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0" yWindow="90" windowWidth="14595" windowHeight="1188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уровень'!$A$9:$AW$3527</definedName>
    <definedName name="_xlnm._FilterDatabase" localSheetId="1" hidden="1">'2 уровень'!$A$8:$JC$2260</definedName>
    <definedName name="_xlnm._FilterDatabase" localSheetId="2" hidden="1">'Аян '!$B$7:$AC$154</definedName>
    <definedName name="_xlnm._FilterDatabase" localSheetId="3" hidden="1">'Охотск '!$A$7:$HG$7</definedName>
    <definedName name="_xlnm._FilterDatabase" localSheetId="4" hidden="1">'СВОД 1'!$A$7:$FZ$1385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уровень'!$B$1:$AC$3526</definedName>
    <definedName name="_xlnm.Print_Area" localSheetId="1">'2 уровень'!$C$1:$AD$2261</definedName>
    <definedName name="_xlnm.Print_Area" localSheetId="2">'Аян '!$B$1:$Z$153</definedName>
    <definedName name="_xlnm.Print_Area" localSheetId="3">'Охотск '!$A$1:$Y$162</definedName>
  </definedNames>
  <calcPr calcId="145621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372" i="156" l="1"/>
  <c r="Z372" i="156"/>
  <c r="Y372" i="156"/>
  <c r="X372" i="156"/>
  <c r="W372" i="156"/>
  <c r="V372" i="156"/>
  <c r="U372" i="156"/>
  <c r="AA372" i="156"/>
  <c r="V1318" i="157" l="1"/>
  <c r="U1074" i="156" l="1"/>
  <c r="AA675" i="156" l="1"/>
  <c r="G250" i="156" l="1"/>
  <c r="H1817" i="157" l="1"/>
  <c r="H483" i="157"/>
  <c r="G2176" i="156" l="1"/>
  <c r="G1566" i="156"/>
  <c r="G1498" i="156"/>
  <c r="G2090" i="156"/>
  <c r="AA102" i="156" l="1"/>
  <c r="W102" i="156"/>
  <c r="R2620" i="156"/>
  <c r="S2620" i="156"/>
  <c r="V2620" i="156"/>
  <c r="W2620" i="156"/>
  <c r="Y2620" i="156"/>
  <c r="Z2620" i="156"/>
  <c r="AA2620" i="156"/>
  <c r="Q2620" i="156"/>
  <c r="Z495" i="157" l="1"/>
  <c r="X495" i="157"/>
  <c r="W495" i="157"/>
  <c r="V497" i="157"/>
  <c r="U497" i="157"/>
  <c r="V496" i="157"/>
  <c r="U496" i="157"/>
  <c r="T495" i="157"/>
  <c r="S495" i="157"/>
  <c r="R495" i="157"/>
  <c r="R550" i="157" s="1"/>
  <c r="Z102" i="156"/>
  <c r="Y102" i="156"/>
  <c r="Q102" i="156"/>
  <c r="AA766" i="156"/>
  <c r="Z766" i="156"/>
  <c r="Y766" i="156"/>
  <c r="W766" i="156"/>
  <c r="V766" i="156"/>
  <c r="S766" i="156"/>
  <c r="R766" i="156"/>
  <c r="AA765" i="156"/>
  <c r="Z765" i="156"/>
  <c r="Y765" i="156"/>
  <c r="W765" i="156"/>
  <c r="S765" i="156"/>
  <c r="R765" i="156"/>
  <c r="AA764" i="156"/>
  <c r="Z764" i="156"/>
  <c r="Y764" i="156"/>
  <c r="W764" i="156"/>
  <c r="S764" i="156"/>
  <c r="R764" i="156"/>
  <c r="AA763" i="156"/>
  <c r="Z763" i="156"/>
  <c r="Y763" i="156"/>
  <c r="W763" i="156"/>
  <c r="R50" i="156"/>
  <c r="R102" i="156" s="1"/>
  <c r="AA767" i="156"/>
  <c r="Z767" i="156"/>
  <c r="Y767" i="156"/>
  <c r="X767" i="156"/>
  <c r="W767" i="156"/>
  <c r="V767" i="156"/>
  <c r="U767" i="156"/>
  <c r="T767" i="156"/>
  <c r="S767" i="156"/>
  <c r="R767" i="156"/>
  <c r="Q767" i="156"/>
  <c r="Q766" i="156"/>
  <c r="Q765" i="156"/>
  <c r="Q764" i="156"/>
  <c r="R298" i="156"/>
  <c r="R338" i="156" s="1"/>
  <c r="AB2242" i="157"/>
  <c r="Z1152" i="37" s="1"/>
  <c r="AA2242" i="157"/>
  <c r="Y1152" i="37" s="1"/>
  <c r="Z2242" i="157"/>
  <c r="X1152" i="37" s="1"/>
  <c r="X2242" i="157"/>
  <c r="V1152" i="37" s="1"/>
  <c r="W2242" i="157"/>
  <c r="U1152" i="37" s="1"/>
  <c r="T2242" i="157"/>
  <c r="R1152" i="37" s="1"/>
  <c r="S2242" i="157"/>
  <c r="Q1152" i="37" s="1"/>
  <c r="R2242" i="157"/>
  <c r="P1152" i="37" s="1"/>
  <c r="R2241" i="157"/>
  <c r="P1151" i="37" s="1"/>
  <c r="AB2216" i="157"/>
  <c r="AA2216" i="157"/>
  <c r="Z2216" i="157"/>
  <c r="X2216" i="157"/>
  <c r="W2216" i="157"/>
  <c r="T2216" i="157"/>
  <c r="S2216" i="157"/>
  <c r="R2216" i="157"/>
  <c r="AB2215" i="157"/>
  <c r="AA2215" i="157"/>
  <c r="Z2215" i="157"/>
  <c r="X2215" i="157"/>
  <c r="W2215" i="157"/>
  <c r="T2215" i="157"/>
  <c r="S2215" i="157"/>
  <c r="R2215" i="157"/>
  <c r="AB2214" i="157"/>
  <c r="AA2214" i="157"/>
  <c r="Z2214" i="157"/>
  <c r="X2214" i="157"/>
  <c r="W2214" i="157"/>
  <c r="T2214" i="157"/>
  <c r="S2214" i="157"/>
  <c r="R2214" i="157"/>
  <c r="AB2213" i="157"/>
  <c r="AA2213" i="157"/>
  <c r="Z2213" i="157"/>
  <c r="X2213" i="157"/>
  <c r="W2213" i="157"/>
  <c r="T2213" i="157"/>
  <c r="S2213" i="157"/>
  <c r="R2213" i="157"/>
  <c r="Y142" i="57"/>
  <c r="Z1020" i="37" s="1"/>
  <c r="X142" i="57"/>
  <c r="Y1020" i="37" s="1"/>
  <c r="W142" i="57"/>
  <c r="X1020" i="37" s="1"/>
  <c r="U142" i="57"/>
  <c r="V1020" i="37" s="1"/>
  <c r="T142" i="57"/>
  <c r="U1020" i="37" s="1"/>
  <c r="Q142" i="57"/>
  <c r="R1020" i="37" s="1"/>
  <c r="P142" i="57"/>
  <c r="Q1020" i="37" s="1"/>
  <c r="O142" i="57"/>
  <c r="P1020" i="37" s="1"/>
  <c r="O141" i="57"/>
  <c r="P1019" i="37" s="1"/>
  <c r="Y116" i="57"/>
  <c r="X116" i="57"/>
  <c r="W116" i="57"/>
  <c r="U116" i="57"/>
  <c r="T116" i="57"/>
  <c r="Q116" i="57"/>
  <c r="P116" i="57"/>
  <c r="O116" i="57"/>
  <c r="Y115" i="57"/>
  <c r="X115" i="57"/>
  <c r="W115" i="57"/>
  <c r="U115" i="57"/>
  <c r="T115" i="57"/>
  <c r="Q115" i="57"/>
  <c r="P115" i="57"/>
  <c r="O115" i="57"/>
  <c r="Y114" i="57"/>
  <c r="X114" i="57"/>
  <c r="W114" i="57"/>
  <c r="U114" i="57"/>
  <c r="T114" i="57"/>
  <c r="Q114" i="57"/>
  <c r="P114" i="57"/>
  <c r="O114" i="57"/>
  <c r="Y113" i="57"/>
  <c r="X113" i="57"/>
  <c r="W113" i="57"/>
  <c r="U113" i="57"/>
  <c r="T113" i="57"/>
  <c r="Q113" i="57"/>
  <c r="P113" i="57"/>
  <c r="O113" i="57"/>
  <c r="S49" i="57"/>
  <c r="S116" i="57" s="1"/>
  <c r="R49" i="57"/>
  <c r="R116" i="57" s="1"/>
  <c r="S48" i="57"/>
  <c r="R48" i="57"/>
  <c r="R115" i="57" s="1"/>
  <c r="S47" i="57"/>
  <c r="R47" i="57"/>
  <c r="R114" i="57" s="1"/>
  <c r="S46" i="57"/>
  <c r="S113" i="57" s="1"/>
  <c r="R46" i="57"/>
  <c r="R113" i="57" s="1"/>
  <c r="S75" i="57"/>
  <c r="R75" i="57"/>
  <c r="R142" i="57" s="1"/>
  <c r="S1020" i="37" s="1"/>
  <c r="Y74" i="57"/>
  <c r="X74" i="57"/>
  <c r="X141" i="57" s="1"/>
  <c r="Y1019" i="37" s="1"/>
  <c r="W74" i="57"/>
  <c r="W141" i="57" s="1"/>
  <c r="X1019" i="37" s="1"/>
  <c r="U74" i="57"/>
  <c r="U141" i="57" s="1"/>
  <c r="V1019" i="37" s="1"/>
  <c r="T74" i="57"/>
  <c r="T141" i="57" s="1"/>
  <c r="U1019" i="37" s="1"/>
  <c r="S74" i="57"/>
  <c r="S141" i="57" s="1"/>
  <c r="T1019" i="37" s="1"/>
  <c r="Q74" i="57"/>
  <c r="Q141" i="57" s="1"/>
  <c r="R1019" i="37" s="1"/>
  <c r="P74" i="57"/>
  <c r="P141" i="57" s="1"/>
  <c r="Q1019" i="37" s="1"/>
  <c r="Z134" i="46"/>
  <c r="Z250" i="37" s="1"/>
  <c r="Y134" i="46"/>
  <c r="Y250" i="37" s="1"/>
  <c r="X134" i="46"/>
  <c r="X250" i="37" s="1"/>
  <c r="V134" i="46"/>
  <c r="V250" i="37" s="1"/>
  <c r="U134" i="46"/>
  <c r="U250" i="37" s="1"/>
  <c r="R134" i="46"/>
  <c r="R250" i="37" s="1"/>
  <c r="Q134" i="46"/>
  <c r="Q250" i="37" s="1"/>
  <c r="P134" i="46"/>
  <c r="P250" i="37" s="1"/>
  <c r="P133" i="46"/>
  <c r="P249" i="37" s="1"/>
  <c r="Z108" i="46"/>
  <c r="Y108" i="46"/>
  <c r="X108" i="46"/>
  <c r="V108" i="46"/>
  <c r="U108" i="46"/>
  <c r="R108" i="46"/>
  <c r="Q108" i="46"/>
  <c r="P108" i="46"/>
  <c r="Z107" i="46"/>
  <c r="Y107" i="46"/>
  <c r="X107" i="46"/>
  <c r="V107" i="46"/>
  <c r="U107" i="46"/>
  <c r="R107" i="46"/>
  <c r="Q107" i="46"/>
  <c r="P107" i="46"/>
  <c r="Z106" i="46"/>
  <c r="Y106" i="46"/>
  <c r="X106" i="46"/>
  <c r="V106" i="46"/>
  <c r="U106" i="46"/>
  <c r="R106" i="46"/>
  <c r="Q106" i="46"/>
  <c r="P106" i="46"/>
  <c r="Z105" i="46"/>
  <c r="Y105" i="46"/>
  <c r="X105" i="46"/>
  <c r="V105" i="46"/>
  <c r="U105" i="46"/>
  <c r="R105" i="46"/>
  <c r="Q105" i="46"/>
  <c r="P105" i="46"/>
  <c r="T72" i="46"/>
  <c r="T71" i="46" s="1"/>
  <c r="T133" i="46" s="1"/>
  <c r="T249" i="37" s="1"/>
  <c r="S72" i="46"/>
  <c r="S134" i="46" s="1"/>
  <c r="S250" i="37" s="1"/>
  <c r="Z71" i="46"/>
  <c r="Z133" i="46" s="1"/>
  <c r="Z249" i="37" s="1"/>
  <c r="Y71" i="46"/>
  <c r="Y133" i="46" s="1"/>
  <c r="Y249" i="37" s="1"/>
  <c r="X71" i="46"/>
  <c r="X133" i="46" s="1"/>
  <c r="X249" i="37" s="1"/>
  <c r="V71" i="46"/>
  <c r="V133" i="46" s="1"/>
  <c r="V249" i="37" s="1"/>
  <c r="U71" i="46"/>
  <c r="U133" i="46" s="1"/>
  <c r="U249" i="37" s="1"/>
  <c r="R71" i="46"/>
  <c r="R133" i="46" s="1"/>
  <c r="R249" i="37" s="1"/>
  <c r="Q71" i="46"/>
  <c r="Q133" i="46" s="1"/>
  <c r="Q249" i="37" s="1"/>
  <c r="T46" i="46"/>
  <c r="T108" i="46" s="1"/>
  <c r="S46" i="46"/>
  <c r="S108" i="46" s="1"/>
  <c r="T45" i="46"/>
  <c r="S45" i="46"/>
  <c r="S107" i="46" s="1"/>
  <c r="T44" i="46"/>
  <c r="S44" i="46"/>
  <c r="S106" i="46" s="1"/>
  <c r="T43" i="46"/>
  <c r="S43" i="46"/>
  <c r="S105" i="46" s="1"/>
  <c r="V2179" i="157"/>
  <c r="U2179" i="157"/>
  <c r="U2178" i="157" s="1"/>
  <c r="U2241" i="157" s="1"/>
  <c r="S1151" i="37" s="1"/>
  <c r="V2153" i="157"/>
  <c r="U2153" i="157"/>
  <c r="U2216" i="157" s="1"/>
  <c r="V2152" i="157"/>
  <c r="U2152" i="157"/>
  <c r="U2215" i="157" s="1"/>
  <c r="V2151" i="157"/>
  <c r="U2151" i="157"/>
  <c r="U2214" i="157" s="1"/>
  <c r="V2150" i="157"/>
  <c r="U2150" i="157"/>
  <c r="AB1085" i="37"/>
  <c r="AA1085" i="37"/>
  <c r="P1085" i="37"/>
  <c r="AB1084" i="37"/>
  <c r="AA1084" i="37"/>
  <c r="P1084" i="37"/>
  <c r="AB2095" i="157"/>
  <c r="Z1085" i="37" s="1"/>
  <c r="AA2095" i="157"/>
  <c r="Y1085" i="37" s="1"/>
  <c r="Z2095" i="157"/>
  <c r="X1085" i="37" s="1"/>
  <c r="X2095" i="157"/>
  <c r="V1085" i="37" s="1"/>
  <c r="W2095" i="157"/>
  <c r="U1085" i="37" s="1"/>
  <c r="T2095" i="157"/>
  <c r="R1085" i="37" s="1"/>
  <c r="S2095" i="157"/>
  <c r="Q1085" i="37" s="1"/>
  <c r="V1992" i="157"/>
  <c r="U1992" i="157"/>
  <c r="V1991" i="157"/>
  <c r="U1991" i="157"/>
  <c r="U2068" i="157" s="1"/>
  <c r="V1990" i="157"/>
  <c r="U1990" i="157"/>
  <c r="V1989" i="157"/>
  <c r="U1989" i="157"/>
  <c r="U2066" i="157" s="1"/>
  <c r="AB2069" i="157"/>
  <c r="AA2069" i="157"/>
  <c r="Z2069" i="157"/>
  <c r="X2069" i="157"/>
  <c r="W2069" i="157"/>
  <c r="U2069" i="157"/>
  <c r="T2069" i="157"/>
  <c r="S2069" i="157"/>
  <c r="R2069" i="157"/>
  <c r="AB2068" i="157"/>
  <c r="AA2068" i="157"/>
  <c r="Z2068" i="157"/>
  <c r="X2068" i="157"/>
  <c r="W2068" i="157"/>
  <c r="T2068" i="157"/>
  <c r="S2068" i="157"/>
  <c r="R2068" i="157"/>
  <c r="AB2067" i="157"/>
  <c r="AA2067" i="157"/>
  <c r="Z2067" i="157"/>
  <c r="X2067" i="157"/>
  <c r="W2067" i="157"/>
  <c r="U2067" i="157"/>
  <c r="T2067" i="157"/>
  <c r="S2067" i="157"/>
  <c r="R2067" i="157"/>
  <c r="AB2066" i="157"/>
  <c r="AA2066" i="157"/>
  <c r="Z2066" i="157"/>
  <c r="X2066" i="157"/>
  <c r="W2066" i="157"/>
  <c r="T2066" i="157"/>
  <c r="S2066" i="157"/>
  <c r="R2066" i="157"/>
  <c r="AB2178" i="157"/>
  <c r="AB2241" i="157" s="1"/>
  <c r="Z1151" i="37" s="1"/>
  <c r="AA2178" i="157"/>
  <c r="AA2241" i="157" s="1"/>
  <c r="Y1151" i="37" s="1"/>
  <c r="Z2178" i="157"/>
  <c r="Z2241" i="157" s="1"/>
  <c r="X1151" i="37" s="1"/>
  <c r="X2178" i="157"/>
  <c r="X2241" i="157" s="1"/>
  <c r="V1151" i="37" s="1"/>
  <c r="W2178" i="157"/>
  <c r="W2241" i="157" s="1"/>
  <c r="U1151" i="37" s="1"/>
  <c r="V2178" i="157"/>
  <c r="T2178" i="157"/>
  <c r="T2241" i="157" s="1"/>
  <c r="R1151" i="37" s="1"/>
  <c r="S2178" i="157"/>
  <c r="S2241" i="157" s="1"/>
  <c r="Q1151" i="37" s="1"/>
  <c r="V2018" i="157"/>
  <c r="U2018" i="157"/>
  <c r="U2017" i="157" s="1"/>
  <c r="U2094" i="157" s="1"/>
  <c r="S1084" i="37" s="1"/>
  <c r="AB2017" i="157"/>
  <c r="AB2094" i="157" s="1"/>
  <c r="Z1084" i="37" s="1"/>
  <c r="AA2017" i="157"/>
  <c r="AA2094" i="157" s="1"/>
  <c r="Y1084" i="37" s="1"/>
  <c r="Z2017" i="157"/>
  <c r="Z2094" i="157" s="1"/>
  <c r="X1084" i="37" s="1"/>
  <c r="X2017" i="157"/>
  <c r="X2094" i="157" s="1"/>
  <c r="V1084" i="37" s="1"/>
  <c r="W2017" i="157"/>
  <c r="W2094" i="157" s="1"/>
  <c r="U1084" i="37" s="1"/>
  <c r="T2017" i="157"/>
  <c r="T2094" i="157" s="1"/>
  <c r="R1084" i="37" s="1"/>
  <c r="S2017" i="157"/>
  <c r="S2094" i="157" s="1"/>
  <c r="Q1084" i="37" s="1"/>
  <c r="AB1943" i="157"/>
  <c r="AA1943" i="157"/>
  <c r="Z1943" i="157"/>
  <c r="X1943" i="157"/>
  <c r="W1943" i="157"/>
  <c r="T1943" i="157"/>
  <c r="S1943" i="157"/>
  <c r="R1943" i="157"/>
  <c r="AB1942" i="157"/>
  <c r="AA1942" i="157"/>
  <c r="Z1942" i="157"/>
  <c r="X1942" i="157"/>
  <c r="W1942" i="157"/>
  <c r="T1942" i="157"/>
  <c r="S1942" i="157"/>
  <c r="R1942" i="157"/>
  <c r="AB1941" i="157"/>
  <c r="AA1941" i="157"/>
  <c r="Z1941" i="157"/>
  <c r="X1941" i="157"/>
  <c r="W1941" i="157"/>
  <c r="T1941" i="157"/>
  <c r="S1941" i="157"/>
  <c r="R1941" i="157"/>
  <c r="AB1915" i="157"/>
  <c r="AA1915" i="157"/>
  <c r="Z1915" i="157"/>
  <c r="X1915" i="157"/>
  <c r="W1915" i="157"/>
  <c r="T1915" i="157"/>
  <c r="S1915" i="157"/>
  <c r="R1915" i="157"/>
  <c r="AB1914" i="157"/>
  <c r="AA1914" i="157"/>
  <c r="Z1914" i="157"/>
  <c r="X1914" i="157"/>
  <c r="W1914" i="157"/>
  <c r="T1914" i="157"/>
  <c r="S1914" i="157"/>
  <c r="R1914" i="157"/>
  <c r="AB1913" i="157"/>
  <c r="AA1913" i="157"/>
  <c r="Z1913" i="157"/>
  <c r="X1913" i="157"/>
  <c r="W1913" i="157"/>
  <c r="T1913" i="157"/>
  <c r="S1913" i="157"/>
  <c r="R1913" i="157"/>
  <c r="AB1912" i="157"/>
  <c r="AA1912" i="157"/>
  <c r="Z1912" i="157"/>
  <c r="X1912" i="157"/>
  <c r="W1912" i="157"/>
  <c r="T1912" i="157"/>
  <c r="S1912" i="157"/>
  <c r="R1912" i="157"/>
  <c r="V1864" i="157"/>
  <c r="U1864" i="157"/>
  <c r="U1943" i="157" s="1"/>
  <c r="V1863" i="157"/>
  <c r="U1863" i="157"/>
  <c r="U1942" i="157" s="1"/>
  <c r="V1862" i="157"/>
  <c r="U1862" i="157"/>
  <c r="U1941" i="157" s="1"/>
  <c r="T1861" i="157"/>
  <c r="Z1861" i="157"/>
  <c r="X1861" i="157"/>
  <c r="W1861" i="157"/>
  <c r="S1861" i="157"/>
  <c r="R1861" i="157"/>
  <c r="V1836" i="157"/>
  <c r="U1836" i="157"/>
  <c r="U1915" i="157" s="1"/>
  <c r="V1835" i="157"/>
  <c r="U1835" i="157"/>
  <c r="U1914" i="157" s="1"/>
  <c r="V1834" i="157"/>
  <c r="U1834" i="157"/>
  <c r="U1913" i="157" s="1"/>
  <c r="V1833" i="157"/>
  <c r="U1833" i="157"/>
  <c r="U1912" i="157" s="1"/>
  <c r="AB1781" i="157"/>
  <c r="AA1781" i="157"/>
  <c r="Z1781" i="157"/>
  <c r="X1781" i="157"/>
  <c r="W1781" i="157"/>
  <c r="T1781" i="157"/>
  <c r="S1781" i="157"/>
  <c r="R1781" i="157"/>
  <c r="AB1780" i="157"/>
  <c r="AA1780" i="157"/>
  <c r="Z1780" i="157"/>
  <c r="X1780" i="157"/>
  <c r="W1780" i="157"/>
  <c r="T1780" i="157"/>
  <c r="S1780" i="157"/>
  <c r="R1780" i="157"/>
  <c r="AB1779" i="157"/>
  <c r="AA1779" i="157"/>
  <c r="Z1779" i="157"/>
  <c r="X1779" i="157"/>
  <c r="W1779" i="157"/>
  <c r="T1779" i="157"/>
  <c r="S1779" i="157"/>
  <c r="R1779" i="157"/>
  <c r="AB1778" i="157"/>
  <c r="AA1778" i="157"/>
  <c r="Z1778" i="157"/>
  <c r="X1778" i="157"/>
  <c r="W1778" i="157"/>
  <c r="T1778" i="157"/>
  <c r="S1778" i="157"/>
  <c r="R1778" i="157"/>
  <c r="AB1752" i="157"/>
  <c r="AA1752" i="157"/>
  <c r="Z1752" i="157"/>
  <c r="X1752" i="157"/>
  <c r="W1752" i="157"/>
  <c r="T1752" i="157"/>
  <c r="S1752" i="157"/>
  <c r="R1752" i="157"/>
  <c r="AB1751" i="157"/>
  <c r="AA1751" i="157"/>
  <c r="Z1751" i="157"/>
  <c r="X1751" i="157"/>
  <c r="W1751" i="157"/>
  <c r="T1751" i="157"/>
  <c r="S1751" i="157"/>
  <c r="R1751" i="157"/>
  <c r="AB1750" i="157"/>
  <c r="AA1750" i="157"/>
  <c r="Z1750" i="157"/>
  <c r="X1750" i="157"/>
  <c r="W1750" i="157"/>
  <c r="T1750" i="157"/>
  <c r="S1750" i="157"/>
  <c r="R1750" i="157"/>
  <c r="AB1749" i="157"/>
  <c r="AA1749" i="157"/>
  <c r="Z1749" i="157"/>
  <c r="X1749" i="157"/>
  <c r="W1749" i="157"/>
  <c r="T1749" i="157"/>
  <c r="S1749" i="157"/>
  <c r="R1749" i="157"/>
  <c r="V1665" i="157"/>
  <c r="U1665" i="157"/>
  <c r="U1781" i="157" s="1"/>
  <c r="V1664" i="157"/>
  <c r="U1664" i="157"/>
  <c r="U1780" i="157" s="1"/>
  <c r="V1663" i="157"/>
  <c r="U1663" i="157"/>
  <c r="U1779" i="157" s="1"/>
  <c r="V1662" i="157"/>
  <c r="U1662" i="157"/>
  <c r="U1778" i="157" s="1"/>
  <c r="Z1661" i="157"/>
  <c r="X1661" i="157"/>
  <c r="W1661" i="157"/>
  <c r="T1661" i="157"/>
  <c r="S1661" i="157"/>
  <c r="R1661" i="157"/>
  <c r="V1636" i="157"/>
  <c r="U1636" i="157"/>
  <c r="U1752" i="157" s="1"/>
  <c r="V1635" i="157"/>
  <c r="U1635" i="157"/>
  <c r="U1751" i="157" s="1"/>
  <c r="V1634" i="157"/>
  <c r="U1634" i="157"/>
  <c r="U1750" i="157" s="1"/>
  <c r="V1633" i="157"/>
  <c r="U1633" i="157"/>
  <c r="U1749" i="157" s="1"/>
  <c r="AB810" i="37"/>
  <c r="AA810" i="37"/>
  <c r="AB809" i="37"/>
  <c r="AA809" i="37"/>
  <c r="AB1582" i="157"/>
  <c r="Z810" i="37" s="1"/>
  <c r="AA1582" i="157"/>
  <c r="Y810" i="37" s="1"/>
  <c r="Z1582" i="157"/>
  <c r="X810" i="37" s="1"/>
  <c r="X1582" i="157"/>
  <c r="V810" i="37" s="1"/>
  <c r="W1582" i="157"/>
  <c r="U810" i="37" s="1"/>
  <c r="T1582" i="157"/>
  <c r="R810" i="37" s="1"/>
  <c r="S1582" i="157"/>
  <c r="Q810" i="37" s="1"/>
  <c r="R1582" i="157"/>
  <c r="P810" i="37" s="1"/>
  <c r="R1581" i="157"/>
  <c r="P809" i="37" s="1"/>
  <c r="AB1555" i="157"/>
  <c r="AA1555" i="157"/>
  <c r="Z1555" i="157"/>
  <c r="X1555" i="157"/>
  <c r="W1555" i="157"/>
  <c r="T1555" i="157"/>
  <c r="S1555" i="157"/>
  <c r="R1555" i="157"/>
  <c r="AB1554" i="157"/>
  <c r="AA1554" i="157"/>
  <c r="Z1554" i="157"/>
  <c r="X1554" i="157"/>
  <c r="W1554" i="157"/>
  <c r="T1554" i="157"/>
  <c r="S1554" i="157"/>
  <c r="R1554" i="157"/>
  <c r="AB1553" i="157"/>
  <c r="AA1553" i="157"/>
  <c r="Z1553" i="157"/>
  <c r="X1553" i="157"/>
  <c r="W1553" i="157"/>
  <c r="T1553" i="157"/>
  <c r="S1553" i="157"/>
  <c r="R1553" i="157"/>
  <c r="AB1552" i="157"/>
  <c r="AA1552" i="157"/>
  <c r="Z1552" i="157"/>
  <c r="X1552" i="157"/>
  <c r="W1552" i="157"/>
  <c r="T1552" i="157"/>
  <c r="S1552" i="157"/>
  <c r="R1552" i="157"/>
  <c r="V1501" i="157"/>
  <c r="U1501" i="157"/>
  <c r="U1500" i="157" s="1"/>
  <c r="U1581" i="157" s="1"/>
  <c r="S809" i="37" s="1"/>
  <c r="AB1500" i="157"/>
  <c r="AB1581" i="157" s="1"/>
  <c r="Z809" i="37" s="1"/>
  <c r="AA1500" i="157"/>
  <c r="AA1581" i="157" s="1"/>
  <c r="Y809" i="37" s="1"/>
  <c r="Z1500" i="157"/>
  <c r="Z1581" i="157" s="1"/>
  <c r="X809" i="37" s="1"/>
  <c r="X1500" i="157"/>
  <c r="X1581" i="157" s="1"/>
  <c r="V809" i="37" s="1"/>
  <c r="W1500" i="157"/>
  <c r="W1581" i="157" s="1"/>
  <c r="U809" i="37" s="1"/>
  <c r="T1500" i="157"/>
  <c r="T1581" i="157" s="1"/>
  <c r="R809" i="37" s="1"/>
  <c r="S1500" i="157"/>
  <c r="S1581" i="157" s="1"/>
  <c r="Q809" i="37" s="1"/>
  <c r="V1474" i="157"/>
  <c r="U1474" i="157"/>
  <c r="U1555" i="157" s="1"/>
  <c r="V1473" i="157"/>
  <c r="U1473" i="157"/>
  <c r="U1554" i="157" s="1"/>
  <c r="V1472" i="157"/>
  <c r="U1472" i="157"/>
  <c r="U1553" i="157" s="1"/>
  <c r="V1471" i="157"/>
  <c r="U1471" i="157"/>
  <c r="U1552" i="157" s="1"/>
  <c r="W43" i="46" l="1"/>
  <c r="W105" i="46" s="1"/>
  <c r="W45" i="46"/>
  <c r="W107" i="46" s="1"/>
  <c r="V1552" i="157"/>
  <c r="V1751" i="157"/>
  <c r="V1941" i="157"/>
  <c r="V2241" i="157"/>
  <c r="V2215" i="157"/>
  <c r="V2213" i="157"/>
  <c r="V2216" i="157"/>
  <c r="V2095" i="157"/>
  <c r="V1554" i="157"/>
  <c r="V1750" i="157"/>
  <c r="V1781" i="157"/>
  <c r="V1915" i="157"/>
  <c r="V2242" i="157"/>
  <c r="V495" i="157"/>
  <c r="U495" i="157"/>
  <c r="Y1472" i="157"/>
  <c r="Y1553" i="157" s="1"/>
  <c r="Y1834" i="157"/>
  <c r="Y1913" i="157" s="1"/>
  <c r="S71" i="46"/>
  <c r="S133" i="46" s="1"/>
  <c r="S249" i="37" s="1"/>
  <c r="W72" i="46"/>
  <c r="T107" i="46"/>
  <c r="R74" i="57"/>
  <c r="R141" i="57" s="1"/>
  <c r="S1019" i="37" s="1"/>
  <c r="V75" i="57"/>
  <c r="V46" i="57"/>
  <c r="V113" i="57" s="1"/>
  <c r="V48" i="57"/>
  <c r="V115" i="57" s="1"/>
  <c r="Y1833" i="157"/>
  <c r="Y1912" i="157" s="1"/>
  <c r="Y2152" i="157"/>
  <c r="Y2215" i="157" s="1"/>
  <c r="W44" i="46"/>
  <c r="W106" i="46" s="1"/>
  <c r="W46" i="46"/>
  <c r="W108" i="46" s="1"/>
  <c r="T106" i="46"/>
  <c r="T134" i="46"/>
  <c r="T250" i="37" s="1"/>
  <c r="S115" i="57"/>
  <c r="T105" i="46"/>
  <c r="V47" i="57"/>
  <c r="V114" i="57" s="1"/>
  <c r="V49" i="57"/>
  <c r="V116" i="57" s="1"/>
  <c r="S114" i="57"/>
  <c r="S142" i="57"/>
  <c r="T1020" i="37" s="1"/>
  <c r="Y141" i="57"/>
  <c r="Z1019" i="37" s="1"/>
  <c r="U1582" i="157"/>
  <c r="S810" i="37" s="1"/>
  <c r="Y1663" i="157"/>
  <c r="Y1779" i="157" s="1"/>
  <c r="Y1990" i="157"/>
  <c r="Y2067" i="157" s="1"/>
  <c r="V1913" i="157"/>
  <c r="U2095" i="157"/>
  <c r="S1085" i="37" s="1"/>
  <c r="Y2150" i="157"/>
  <c r="Y2213" i="157" s="1"/>
  <c r="Y1633" i="157"/>
  <c r="Y1749" i="157" s="1"/>
  <c r="Y2151" i="157"/>
  <c r="Y2214" i="157" s="1"/>
  <c r="Y1501" i="157"/>
  <c r="Y1500" i="157" s="1"/>
  <c r="Y1581" i="157" s="1"/>
  <c r="W809" i="37" s="1"/>
  <c r="Y1636" i="157"/>
  <c r="Y1752" i="157" s="1"/>
  <c r="Y1864" i="157"/>
  <c r="Y1943" i="157" s="1"/>
  <c r="Y2018" i="157"/>
  <c r="Y2017" i="157" s="1"/>
  <c r="Y2094" i="157" s="1"/>
  <c r="W1084" i="37" s="1"/>
  <c r="V1553" i="157"/>
  <c r="Y2179" i="157"/>
  <c r="Y1473" i="157"/>
  <c r="Y1554" i="157" s="1"/>
  <c r="V1500" i="157"/>
  <c r="V1582" i="157"/>
  <c r="Y1634" i="157"/>
  <c r="Y1750" i="157" s="1"/>
  <c r="Y1664" i="157"/>
  <c r="Y1780" i="157" s="1"/>
  <c r="V1749" i="157"/>
  <c r="V1780" i="157"/>
  <c r="Y1835" i="157"/>
  <c r="Y1914" i="157" s="1"/>
  <c r="Y1862" i="157"/>
  <c r="Y1941" i="157" s="1"/>
  <c r="V1914" i="157"/>
  <c r="V2017" i="157"/>
  <c r="Y1991" i="157"/>
  <c r="Y2068" i="157" s="1"/>
  <c r="Y496" i="157"/>
  <c r="V1779" i="157"/>
  <c r="Y1474" i="157"/>
  <c r="Y1555" i="157" s="1"/>
  <c r="V1555" i="157"/>
  <c r="Y1635" i="157"/>
  <c r="Y1751" i="157" s="1"/>
  <c r="Y1662" i="157"/>
  <c r="Y1778" i="157" s="1"/>
  <c r="Y1665" i="157"/>
  <c r="Y1781" i="157" s="1"/>
  <c r="V1778" i="157"/>
  <c r="Y1836" i="157"/>
  <c r="Y1915" i="157" s="1"/>
  <c r="Y1863" i="157"/>
  <c r="Y1942" i="157" s="1"/>
  <c r="V1912" i="157"/>
  <c r="V1943" i="157"/>
  <c r="V2067" i="157"/>
  <c r="Y1989" i="157"/>
  <c r="Y2066" i="157" s="1"/>
  <c r="Y1992" i="157"/>
  <c r="Y2069" i="157" s="1"/>
  <c r="U2213" i="157"/>
  <c r="V2214" i="157"/>
  <c r="Y497" i="157"/>
  <c r="U1661" i="157"/>
  <c r="Y1471" i="157"/>
  <c r="Y1552" i="157" s="1"/>
  <c r="V1752" i="157"/>
  <c r="V1942" i="157"/>
  <c r="Y2153" i="157"/>
  <c r="Y2216" i="157" s="1"/>
  <c r="U2242" i="157"/>
  <c r="S1152" i="37" s="1"/>
  <c r="R763" i="156"/>
  <c r="V2068" i="157"/>
  <c r="V2066" i="157"/>
  <c r="V2069" i="157"/>
  <c r="V1861" i="157"/>
  <c r="U1861" i="157"/>
  <c r="V1661" i="157"/>
  <c r="AB1421" i="157"/>
  <c r="AA1421" i="157"/>
  <c r="Z1421" i="157"/>
  <c r="X1421" i="157"/>
  <c r="W1421" i="157"/>
  <c r="T1421" i="157"/>
  <c r="S1421" i="157"/>
  <c r="R1421" i="157"/>
  <c r="AB1420" i="157"/>
  <c r="AA1420" i="157"/>
  <c r="Z1420" i="157"/>
  <c r="X1420" i="157"/>
  <c r="W1420" i="157"/>
  <c r="T1420" i="157"/>
  <c r="S1420" i="157"/>
  <c r="R1420" i="157"/>
  <c r="AB1393" i="157"/>
  <c r="AA1393" i="157"/>
  <c r="Z1393" i="157"/>
  <c r="X1393" i="157"/>
  <c r="W1393" i="157"/>
  <c r="T1393" i="157"/>
  <c r="S1393" i="157"/>
  <c r="R1393" i="157"/>
  <c r="AB1392" i="157"/>
  <c r="AA1392" i="157"/>
  <c r="Z1392" i="157"/>
  <c r="X1392" i="157"/>
  <c r="W1392" i="157"/>
  <c r="T1392" i="157"/>
  <c r="S1392" i="157"/>
  <c r="R1392" i="157"/>
  <c r="AB1391" i="157"/>
  <c r="AA1391" i="157"/>
  <c r="Z1391" i="157"/>
  <c r="X1391" i="157"/>
  <c r="W1391" i="157"/>
  <c r="T1391" i="157"/>
  <c r="S1391" i="157"/>
  <c r="R1391" i="157"/>
  <c r="AB1390" i="157"/>
  <c r="AA1390" i="157"/>
  <c r="Z1390" i="157"/>
  <c r="X1390" i="157"/>
  <c r="W1390" i="157"/>
  <c r="T1390" i="157"/>
  <c r="S1390" i="157"/>
  <c r="R1390" i="157"/>
  <c r="Z1339" i="157"/>
  <c r="X1339" i="157"/>
  <c r="W1339" i="157"/>
  <c r="V1341" i="157"/>
  <c r="U1341" i="157"/>
  <c r="U1421" i="157" s="1"/>
  <c r="V1340" i="157"/>
  <c r="U1340" i="157"/>
  <c r="U1420" i="157" s="1"/>
  <c r="T1339" i="157"/>
  <c r="S1339" i="157"/>
  <c r="R1339" i="157"/>
  <c r="V1313" i="157"/>
  <c r="U1313" i="157"/>
  <c r="U1393" i="157" s="1"/>
  <c r="V1312" i="157"/>
  <c r="U1312" i="157"/>
  <c r="U1392" i="157" s="1"/>
  <c r="V1311" i="157"/>
  <c r="U1311" i="157"/>
  <c r="U1391" i="157" s="1"/>
  <c r="V1310" i="157"/>
  <c r="U1310" i="157"/>
  <c r="U1390" i="157" s="1"/>
  <c r="AB1267" i="157"/>
  <c r="AA1267" i="157"/>
  <c r="Z1267" i="157"/>
  <c r="X1267" i="157"/>
  <c r="W1267" i="157"/>
  <c r="T1267" i="157"/>
  <c r="S1267" i="157"/>
  <c r="R1267" i="157"/>
  <c r="AB1266" i="157"/>
  <c r="AA1266" i="157"/>
  <c r="Z1266" i="157"/>
  <c r="X1266" i="157"/>
  <c r="W1266" i="157"/>
  <c r="T1266" i="157"/>
  <c r="S1266" i="157"/>
  <c r="R1266" i="157"/>
  <c r="AB1265" i="157"/>
  <c r="AA1265" i="157"/>
  <c r="Z1265" i="157"/>
  <c r="X1265" i="157"/>
  <c r="W1265" i="157"/>
  <c r="T1265" i="157"/>
  <c r="S1265" i="157"/>
  <c r="R1265" i="157"/>
  <c r="AB1264" i="157"/>
  <c r="AA1264" i="157"/>
  <c r="Z1264" i="157"/>
  <c r="X1264" i="157"/>
  <c r="W1264" i="157"/>
  <c r="T1264" i="157"/>
  <c r="S1264" i="157"/>
  <c r="R1264" i="157"/>
  <c r="AB1236" i="157"/>
  <c r="AA1236" i="157"/>
  <c r="Z1236" i="157"/>
  <c r="X1236" i="157"/>
  <c r="W1236" i="157"/>
  <c r="T1236" i="157"/>
  <c r="S1236" i="157"/>
  <c r="R1236" i="157"/>
  <c r="AB1235" i="157"/>
  <c r="AA1235" i="157"/>
  <c r="Z1235" i="157"/>
  <c r="X1235" i="157"/>
  <c r="W1235" i="157"/>
  <c r="T1235" i="157"/>
  <c r="S1235" i="157"/>
  <c r="R1235" i="157"/>
  <c r="AB1234" i="157"/>
  <c r="AA1234" i="157"/>
  <c r="Z1234" i="157"/>
  <c r="X1234" i="157"/>
  <c r="W1234" i="157"/>
  <c r="T1234" i="157"/>
  <c r="S1234" i="157"/>
  <c r="R1234" i="157"/>
  <c r="AB1233" i="157"/>
  <c r="AA1233" i="157"/>
  <c r="Z1233" i="157"/>
  <c r="X1233" i="157"/>
  <c r="W1233" i="157"/>
  <c r="T1233" i="157"/>
  <c r="S1233" i="157"/>
  <c r="R1233" i="157"/>
  <c r="AB1097" i="157"/>
  <c r="AA1097" i="157"/>
  <c r="Z1097" i="157"/>
  <c r="X1097" i="157"/>
  <c r="W1097" i="157"/>
  <c r="T1097" i="157"/>
  <c r="S1097" i="157"/>
  <c r="R1097" i="157"/>
  <c r="AB1096" i="157"/>
  <c r="AA1096" i="157"/>
  <c r="Z1096" i="157"/>
  <c r="X1096" i="157"/>
  <c r="W1096" i="157"/>
  <c r="T1096" i="157"/>
  <c r="S1096" i="157"/>
  <c r="R1096" i="157"/>
  <c r="AB1095" i="157"/>
  <c r="AA1095" i="157"/>
  <c r="Z1095" i="157"/>
  <c r="X1095" i="157"/>
  <c r="W1095" i="157"/>
  <c r="T1095" i="157"/>
  <c r="S1095" i="157"/>
  <c r="R1095" i="157"/>
  <c r="AB1094" i="157"/>
  <c r="AA1094" i="157"/>
  <c r="Z1094" i="157"/>
  <c r="X1094" i="157"/>
  <c r="W1094" i="157"/>
  <c r="T1094" i="157"/>
  <c r="S1094" i="157"/>
  <c r="R1094" i="157"/>
  <c r="AB1068" i="157"/>
  <c r="AA1068" i="157"/>
  <c r="Z1068" i="157"/>
  <c r="X1068" i="157"/>
  <c r="W1068" i="157"/>
  <c r="T1068" i="157"/>
  <c r="S1068" i="157"/>
  <c r="R1068" i="157"/>
  <c r="AB1067" i="157"/>
  <c r="AA1067" i="157"/>
  <c r="Z1067" i="157"/>
  <c r="X1067" i="157"/>
  <c r="W1067" i="157"/>
  <c r="T1067" i="157"/>
  <c r="S1067" i="157"/>
  <c r="R1067" i="157"/>
  <c r="AB1066" i="157"/>
  <c r="AA1066" i="157"/>
  <c r="Z1066" i="157"/>
  <c r="X1066" i="157"/>
  <c r="W1066" i="157"/>
  <c r="T1066" i="157"/>
  <c r="S1066" i="157"/>
  <c r="R1066" i="157"/>
  <c r="AB1065" i="157"/>
  <c r="AA1065" i="157"/>
  <c r="Z1065" i="157"/>
  <c r="X1065" i="157"/>
  <c r="W1065" i="157"/>
  <c r="T1065" i="157"/>
  <c r="S1065" i="157"/>
  <c r="R1065" i="157"/>
  <c r="V1151" i="157"/>
  <c r="U1151" i="157"/>
  <c r="U1236" i="157" s="1"/>
  <c r="V1150" i="157"/>
  <c r="U1150" i="157"/>
  <c r="U1235" i="157" s="1"/>
  <c r="V1149" i="157"/>
  <c r="U1149" i="157"/>
  <c r="U1234" i="157" s="1"/>
  <c r="V1148" i="157"/>
  <c r="U1148" i="157"/>
  <c r="U1233" i="157" s="1"/>
  <c r="V1183" i="157"/>
  <c r="U1183" i="157"/>
  <c r="V1182" i="157"/>
  <c r="U1182" i="157"/>
  <c r="V1181" i="157"/>
  <c r="U1181" i="157"/>
  <c r="U1265" i="157" s="1"/>
  <c r="V1180" i="157"/>
  <c r="U1180" i="157"/>
  <c r="U1264" i="157" s="1"/>
  <c r="T1179" i="157"/>
  <c r="AB1179" i="157"/>
  <c r="AA1179" i="157"/>
  <c r="Z1179" i="157"/>
  <c r="X1179" i="157"/>
  <c r="W1179" i="157"/>
  <c r="S1179" i="157"/>
  <c r="R1179" i="157"/>
  <c r="V1013" i="157"/>
  <c r="U1013" i="157"/>
  <c r="U1012" i="157" s="1"/>
  <c r="AB1012" i="157"/>
  <c r="AA1012" i="157"/>
  <c r="Z1012" i="157"/>
  <c r="X1012" i="157"/>
  <c r="W1012" i="157"/>
  <c r="T1012" i="157"/>
  <c r="S1012" i="157"/>
  <c r="V987" i="157"/>
  <c r="U987" i="157"/>
  <c r="V986" i="157"/>
  <c r="U986" i="157"/>
  <c r="V985" i="157"/>
  <c r="U985" i="157"/>
  <c r="V984" i="157"/>
  <c r="U984" i="157"/>
  <c r="Y1183" i="157" l="1"/>
  <c r="Y1267" i="157" s="1"/>
  <c r="V1234" i="157"/>
  <c r="V1264" i="157"/>
  <c r="V1267" i="157"/>
  <c r="V1393" i="157"/>
  <c r="V1581" i="157"/>
  <c r="V2094" i="157"/>
  <c r="T1085" i="37"/>
  <c r="V1266" i="157"/>
  <c r="V1012" i="157"/>
  <c r="V1265" i="157"/>
  <c r="V1233" i="157"/>
  <c r="V1391" i="157"/>
  <c r="T810" i="37"/>
  <c r="T1152" i="37"/>
  <c r="T1151" i="37"/>
  <c r="W71" i="46"/>
  <c r="W133" i="46" s="1"/>
  <c r="W249" i="37" s="1"/>
  <c r="W134" i="46"/>
  <c r="W250" i="37" s="1"/>
  <c r="V74" i="57"/>
  <c r="V141" i="57" s="1"/>
  <c r="W1019" i="37" s="1"/>
  <c r="V142" i="57"/>
  <c r="W1020" i="37" s="1"/>
  <c r="Y1312" i="157"/>
  <c r="Y1392" i="157" s="1"/>
  <c r="Y1148" i="157"/>
  <c r="Y1233" i="157" s="1"/>
  <c r="Y1151" i="157"/>
  <c r="Y1236" i="157" s="1"/>
  <c r="Y986" i="157"/>
  <c r="U1179" i="157"/>
  <c r="Y1661" i="157"/>
  <c r="Y1582" i="157"/>
  <c r="W810" i="37" s="1"/>
  <c r="U1266" i="157"/>
  <c r="Y1861" i="157"/>
  <c r="Y2095" i="157"/>
  <c r="W1085" i="37" s="1"/>
  <c r="Y1149" i="157"/>
  <c r="Y1234" i="157" s="1"/>
  <c r="Y1340" i="157"/>
  <c r="V1392" i="157"/>
  <c r="Y1182" i="157"/>
  <c r="Y1266" i="157" s="1"/>
  <c r="Y1310" i="157"/>
  <c r="Y1390" i="157" s="1"/>
  <c r="Y1150" i="157"/>
  <c r="Y1235" i="157" s="1"/>
  <c r="Y1341" i="157"/>
  <c r="Y1421" i="157" s="1"/>
  <c r="V1390" i="157"/>
  <c r="Y495" i="157"/>
  <c r="Y987" i="157"/>
  <c r="Y1313" i="157"/>
  <c r="Y1393" i="157" s="1"/>
  <c r="Y985" i="157"/>
  <c r="V1236" i="157"/>
  <c r="Y1311" i="157"/>
  <c r="Y1391" i="157" s="1"/>
  <c r="U1339" i="157"/>
  <c r="V1421" i="157"/>
  <c r="Y2178" i="157"/>
  <c r="Y2241" i="157" s="1"/>
  <c r="W1151" i="37" s="1"/>
  <c r="Y2242" i="157"/>
  <c r="W1152" i="37" s="1"/>
  <c r="Y984" i="157"/>
  <c r="V1235" i="157"/>
  <c r="U1267" i="157"/>
  <c r="V1339" i="157"/>
  <c r="V1420" i="157"/>
  <c r="V1179" i="157"/>
  <c r="Y1181" i="157"/>
  <c r="Y1265" i="157" s="1"/>
  <c r="Y1180" i="157"/>
  <c r="Y1013" i="157"/>
  <c r="Y1012" i="157" s="1"/>
  <c r="T1084" i="37" l="1"/>
  <c r="T809" i="37"/>
  <c r="Y1179" i="157"/>
  <c r="Y1264" i="157"/>
  <c r="Y1420" i="157"/>
  <c r="Y1339" i="157"/>
  <c r="V921" i="157" l="1"/>
  <c r="U921" i="157"/>
  <c r="V920" i="157"/>
  <c r="U920" i="157"/>
  <c r="U1096" i="157" s="1"/>
  <c r="V919" i="157"/>
  <c r="U919" i="157"/>
  <c r="U1095" i="157" s="1"/>
  <c r="V918" i="157"/>
  <c r="U918" i="157"/>
  <c r="U1094" i="157" s="1"/>
  <c r="T917" i="157"/>
  <c r="T1093" i="157" s="1"/>
  <c r="AB1093" i="157"/>
  <c r="AA1093" i="157"/>
  <c r="Z917" i="157"/>
  <c r="Z1093" i="157" s="1"/>
  <c r="X917" i="157"/>
  <c r="X1093" i="157" s="1"/>
  <c r="W917" i="157"/>
  <c r="W1093" i="157" s="1"/>
  <c r="S917" i="157"/>
  <c r="S1093" i="157" s="1"/>
  <c r="R917" i="157"/>
  <c r="R1093" i="157" s="1"/>
  <c r="V892" i="157"/>
  <c r="U892" i="157"/>
  <c r="U1068" i="157" s="1"/>
  <c r="V891" i="157"/>
  <c r="U891" i="157"/>
  <c r="U1067" i="157" s="1"/>
  <c r="V890" i="157"/>
  <c r="U890" i="157"/>
  <c r="U1066" i="157" s="1"/>
  <c r="V889" i="157"/>
  <c r="U889" i="157"/>
  <c r="U1065" i="157" s="1"/>
  <c r="Y890" i="157" l="1"/>
  <c r="Y1066" i="157" s="1"/>
  <c r="V1066" i="157"/>
  <c r="Y891" i="157"/>
  <c r="Y1067" i="157" s="1"/>
  <c r="V1067" i="157"/>
  <c r="U917" i="157"/>
  <c r="U1093" i="157" s="1"/>
  <c r="U1097" i="157"/>
  <c r="Y920" i="157"/>
  <c r="Y1096" i="157" s="1"/>
  <c r="V1096" i="157"/>
  <c r="Y918" i="157"/>
  <c r="Y1094" i="157" s="1"/>
  <c r="V1094" i="157"/>
  <c r="Y921" i="157"/>
  <c r="Y1097" i="157" s="1"/>
  <c r="V1097" i="157"/>
  <c r="Y919" i="157"/>
  <c r="Y1095" i="157" s="1"/>
  <c r="V1095" i="157"/>
  <c r="V917" i="157"/>
  <c r="Y889" i="157"/>
  <c r="Y1065" i="157" s="1"/>
  <c r="V1065" i="157"/>
  <c r="Y892" i="157"/>
  <c r="Y1068" i="157" s="1"/>
  <c r="V1068" i="157"/>
  <c r="V1093" i="157" l="1"/>
  <c r="Y917" i="157"/>
  <c r="Y1093" i="157" s="1"/>
  <c r="AB783" i="157" l="1"/>
  <c r="AA783" i="157"/>
  <c r="Z783" i="157"/>
  <c r="X783" i="157"/>
  <c r="W783" i="157"/>
  <c r="T783" i="157"/>
  <c r="AB782" i="157"/>
  <c r="AA782" i="157"/>
  <c r="Z782" i="157"/>
  <c r="X782" i="157"/>
  <c r="W782" i="157"/>
  <c r="T782" i="157"/>
  <c r="AB781" i="157"/>
  <c r="AA781" i="157"/>
  <c r="Z781" i="157"/>
  <c r="X781" i="157"/>
  <c r="W781" i="157"/>
  <c r="T781" i="157"/>
  <c r="AB780" i="157"/>
  <c r="AA780" i="157"/>
  <c r="Z780" i="157"/>
  <c r="X780" i="157"/>
  <c r="W780" i="157"/>
  <c r="T780" i="157"/>
  <c r="S783" i="157"/>
  <c r="S782" i="157"/>
  <c r="S781" i="157"/>
  <c r="S780" i="157"/>
  <c r="R783" i="157"/>
  <c r="R782" i="157"/>
  <c r="R781" i="157"/>
  <c r="R780" i="157"/>
  <c r="AB751" i="157"/>
  <c r="AA751" i="157"/>
  <c r="Z751" i="157"/>
  <c r="X751" i="157"/>
  <c r="W751" i="157"/>
  <c r="T751" i="157"/>
  <c r="S751" i="157"/>
  <c r="R751" i="157"/>
  <c r="AB750" i="157"/>
  <c r="AA750" i="157"/>
  <c r="Z750" i="157"/>
  <c r="X750" i="157"/>
  <c r="W750" i="157"/>
  <c r="T750" i="157"/>
  <c r="S750" i="157"/>
  <c r="R750" i="157"/>
  <c r="AB749" i="157"/>
  <c r="AA749" i="157"/>
  <c r="Z749" i="157"/>
  <c r="X749" i="157"/>
  <c r="W749" i="157"/>
  <c r="T749" i="157"/>
  <c r="S749" i="157"/>
  <c r="R749" i="157"/>
  <c r="AB748" i="157"/>
  <c r="AA748" i="157"/>
  <c r="Z748" i="157"/>
  <c r="X748" i="157"/>
  <c r="W748" i="157"/>
  <c r="T748" i="157"/>
  <c r="S748" i="157"/>
  <c r="R748" i="157"/>
  <c r="AB686" i="157"/>
  <c r="AA686" i="157"/>
  <c r="Z686" i="157"/>
  <c r="X686" i="157"/>
  <c r="W686" i="157"/>
  <c r="V687" i="157"/>
  <c r="U687" i="157"/>
  <c r="T686" i="157"/>
  <c r="S686" i="157"/>
  <c r="V660" i="157"/>
  <c r="U660" i="157"/>
  <c r="V659" i="157"/>
  <c r="U659" i="157"/>
  <c r="V658" i="157"/>
  <c r="U658" i="157"/>
  <c r="V657" i="157"/>
  <c r="U657" i="157"/>
  <c r="AB595" i="157"/>
  <c r="AA595" i="157"/>
  <c r="Z595" i="157"/>
  <c r="X595" i="157"/>
  <c r="W595" i="157"/>
  <c r="V596" i="157"/>
  <c r="U596" i="157"/>
  <c r="U595" i="157" s="1"/>
  <c r="T595" i="157"/>
  <c r="S595" i="157"/>
  <c r="V569" i="157"/>
  <c r="U569" i="157"/>
  <c r="V568" i="157"/>
  <c r="U568" i="157"/>
  <c r="V567" i="157"/>
  <c r="U567" i="157"/>
  <c r="V566" i="157"/>
  <c r="U566" i="157"/>
  <c r="Z428" i="157"/>
  <c r="X428" i="157"/>
  <c r="W428" i="157"/>
  <c r="V430" i="157"/>
  <c r="U430" i="157"/>
  <c r="V429" i="157"/>
  <c r="U429" i="157"/>
  <c r="T428" i="157"/>
  <c r="R428" i="157"/>
  <c r="S428" i="157"/>
  <c r="AB291" i="157"/>
  <c r="AA291" i="157"/>
  <c r="Z291" i="157"/>
  <c r="Y291" i="157"/>
  <c r="X291" i="157"/>
  <c r="W291" i="157"/>
  <c r="V291" i="157"/>
  <c r="U291" i="157"/>
  <c r="T291" i="157"/>
  <c r="S291" i="157"/>
  <c r="R291" i="157"/>
  <c r="V265" i="157"/>
  <c r="U265" i="157"/>
  <c r="V264" i="157"/>
  <c r="U264" i="157"/>
  <c r="V263" i="157"/>
  <c r="U263" i="157"/>
  <c r="V262" i="157"/>
  <c r="U262" i="157"/>
  <c r="V197" i="157"/>
  <c r="U197" i="157"/>
  <c r="U196" i="157" s="1"/>
  <c r="AB196" i="157"/>
  <c r="AA196" i="157"/>
  <c r="Z196" i="157"/>
  <c r="X196" i="157"/>
  <c r="W196" i="157"/>
  <c r="T196" i="157"/>
  <c r="S196" i="157"/>
  <c r="V170" i="157"/>
  <c r="U170" i="157"/>
  <c r="V169" i="157"/>
  <c r="U169" i="157"/>
  <c r="V168" i="157"/>
  <c r="U168" i="157"/>
  <c r="V167" i="157"/>
  <c r="U167" i="157"/>
  <c r="V595" i="157" l="1"/>
  <c r="V196" i="157"/>
  <c r="Y169" i="157"/>
  <c r="AA779" i="157"/>
  <c r="AB779" i="157"/>
  <c r="W779" i="157"/>
  <c r="X779" i="157"/>
  <c r="Z779" i="157"/>
  <c r="Y430" i="157"/>
  <c r="Y264" i="157"/>
  <c r="U428" i="157"/>
  <c r="Y567" i="157"/>
  <c r="Y659" i="157"/>
  <c r="Y687" i="157"/>
  <c r="Y197" i="157"/>
  <c r="Y196" i="157" s="1"/>
  <c r="U686" i="157"/>
  <c r="Y167" i="157"/>
  <c r="Y170" i="157"/>
  <c r="Y262" i="157"/>
  <c r="Y265" i="157"/>
  <c r="Y568" i="157"/>
  <c r="Y657" i="157"/>
  <c r="Y660" i="157"/>
  <c r="V686" i="157"/>
  <c r="Y429" i="157"/>
  <c r="Y168" i="157"/>
  <c r="Y263" i="157"/>
  <c r="Y566" i="157"/>
  <c r="Y569" i="157"/>
  <c r="Y658" i="157"/>
  <c r="Y596" i="157"/>
  <c r="Y595" i="157" s="1"/>
  <c r="V428" i="157"/>
  <c r="V81" i="157"/>
  <c r="U81" i="157"/>
  <c r="U783" i="157" s="1"/>
  <c r="V80" i="157"/>
  <c r="V782" i="157" s="1"/>
  <c r="U80" i="157"/>
  <c r="U782" i="157" s="1"/>
  <c r="V79" i="157"/>
  <c r="U79" i="157"/>
  <c r="U781" i="157" s="1"/>
  <c r="V78" i="157"/>
  <c r="U78" i="157"/>
  <c r="U780" i="157" s="1"/>
  <c r="V77" i="157"/>
  <c r="T77" i="157"/>
  <c r="T779" i="157" s="1"/>
  <c r="S77" i="157"/>
  <c r="S779" i="157" s="1"/>
  <c r="R77" i="157"/>
  <c r="V50" i="157"/>
  <c r="U50" i="157"/>
  <c r="U751" i="157" s="1"/>
  <c r="V49" i="157"/>
  <c r="V750" i="157" s="1"/>
  <c r="U49" i="157"/>
  <c r="U750" i="157" s="1"/>
  <c r="V48" i="157"/>
  <c r="U48" i="157"/>
  <c r="U749" i="157" s="1"/>
  <c r="V47" i="157"/>
  <c r="U47" i="157"/>
  <c r="U748" i="157" s="1"/>
  <c r="AA3508" i="156"/>
  <c r="Z3508" i="156"/>
  <c r="Y3508" i="156"/>
  <c r="W3508" i="156"/>
  <c r="V3508" i="156"/>
  <c r="S3508" i="156"/>
  <c r="R3508" i="156"/>
  <c r="Q3508" i="156"/>
  <c r="AA3507" i="156"/>
  <c r="Z3507" i="156"/>
  <c r="Y3507" i="156"/>
  <c r="X3507" i="156"/>
  <c r="W3507" i="156"/>
  <c r="V3507" i="156"/>
  <c r="U3507" i="156"/>
  <c r="T3507" i="156"/>
  <c r="S3507" i="156"/>
  <c r="R3507" i="156"/>
  <c r="Q3507" i="156"/>
  <c r="AA3506" i="156"/>
  <c r="Z3506" i="156"/>
  <c r="Y3506" i="156"/>
  <c r="W3506" i="156"/>
  <c r="V3506" i="156"/>
  <c r="S3506" i="156"/>
  <c r="R3506" i="156"/>
  <c r="Q3506" i="156"/>
  <c r="AA3505" i="156"/>
  <c r="Z3505" i="156"/>
  <c r="Y3505" i="156"/>
  <c r="W3505" i="156"/>
  <c r="V3505" i="156"/>
  <c r="S3505" i="156"/>
  <c r="R3505" i="156"/>
  <c r="Q3505" i="156"/>
  <c r="AA3475" i="156"/>
  <c r="Z3475" i="156"/>
  <c r="Y3475" i="156"/>
  <c r="W3475" i="156"/>
  <c r="V3475" i="156"/>
  <c r="S3475" i="156"/>
  <c r="R3475" i="156"/>
  <c r="Q3475" i="156"/>
  <c r="AA3478" i="156"/>
  <c r="Z3478" i="156"/>
  <c r="Y3478" i="156"/>
  <c r="W3478" i="156"/>
  <c r="V3478" i="156"/>
  <c r="S3478" i="156"/>
  <c r="R3478" i="156"/>
  <c r="Q3478" i="156"/>
  <c r="AA3477" i="156"/>
  <c r="Z3477" i="156"/>
  <c r="Y3477" i="156"/>
  <c r="W3477" i="156"/>
  <c r="V3477" i="156"/>
  <c r="S3477" i="156"/>
  <c r="R3477" i="156"/>
  <c r="Q3477" i="156"/>
  <c r="AA3476" i="156"/>
  <c r="Z3476" i="156"/>
  <c r="Y3476" i="156"/>
  <c r="W3476" i="156"/>
  <c r="V3476" i="156"/>
  <c r="S3476" i="156"/>
  <c r="R3476" i="156"/>
  <c r="Q3476" i="156"/>
  <c r="Q3430" i="156"/>
  <c r="Q3504" i="156" s="1"/>
  <c r="AA3253" i="156"/>
  <c r="Z3253" i="156"/>
  <c r="Y3253" i="156"/>
  <c r="W3253" i="156"/>
  <c r="V3253" i="156"/>
  <c r="S3253" i="156"/>
  <c r="R3253" i="156"/>
  <c r="Q3253" i="156"/>
  <c r="AA3252" i="156"/>
  <c r="Z3252" i="156"/>
  <c r="Y3252" i="156"/>
  <c r="W3252" i="156"/>
  <c r="V3252" i="156"/>
  <c r="S3252" i="156"/>
  <c r="R3252" i="156"/>
  <c r="Q3252" i="156"/>
  <c r="AA3251" i="156"/>
  <c r="Z3251" i="156"/>
  <c r="Y3251" i="156"/>
  <c r="W3251" i="156"/>
  <c r="V3251" i="156"/>
  <c r="S3251" i="156"/>
  <c r="R3251" i="156"/>
  <c r="Q3251" i="156"/>
  <c r="AA3250" i="156"/>
  <c r="Z3250" i="156"/>
  <c r="Y3250" i="156"/>
  <c r="W3250" i="156"/>
  <c r="V3250" i="156"/>
  <c r="S3250" i="156"/>
  <c r="R3250" i="156"/>
  <c r="Q3250" i="156"/>
  <c r="AA3283" i="156"/>
  <c r="Z3283" i="156"/>
  <c r="Y3283" i="156"/>
  <c r="W3283" i="156"/>
  <c r="V3283" i="156"/>
  <c r="S3283" i="156"/>
  <c r="R3283" i="156"/>
  <c r="AA3282" i="156"/>
  <c r="Z3282" i="156"/>
  <c r="Y3282" i="156"/>
  <c r="X3282" i="156"/>
  <c r="W3282" i="156"/>
  <c r="V3282" i="156"/>
  <c r="U3282" i="156"/>
  <c r="T3282" i="156"/>
  <c r="S3282" i="156"/>
  <c r="R3282" i="156"/>
  <c r="AA3281" i="156"/>
  <c r="Z3281" i="156"/>
  <c r="Y3281" i="156"/>
  <c r="X3281" i="156"/>
  <c r="W3281" i="156"/>
  <c r="V3281" i="156"/>
  <c r="U3281" i="156"/>
  <c r="T3281" i="156"/>
  <c r="S3281" i="156"/>
  <c r="R3281" i="156"/>
  <c r="AA3280" i="156"/>
  <c r="Z3280" i="156"/>
  <c r="Y3280" i="156"/>
  <c r="W3280" i="156"/>
  <c r="V3280" i="156"/>
  <c r="T3280" i="156"/>
  <c r="S3280" i="156"/>
  <c r="R3280" i="156"/>
  <c r="Q3033" i="156"/>
  <c r="Q3123" i="156" s="1"/>
  <c r="AA3127" i="156"/>
  <c r="Z3127" i="156"/>
  <c r="Y3127" i="156"/>
  <c r="W3127" i="156"/>
  <c r="V3127" i="156"/>
  <c r="S3127" i="156"/>
  <c r="R3127" i="156"/>
  <c r="Q3127" i="156"/>
  <c r="AA3126" i="156"/>
  <c r="Z3126" i="156"/>
  <c r="Y3126" i="156"/>
  <c r="W3126" i="156"/>
  <c r="V3126" i="156"/>
  <c r="S3126" i="156"/>
  <c r="R3126" i="156"/>
  <c r="Q3126" i="156"/>
  <c r="AA3125" i="156"/>
  <c r="Z3125" i="156"/>
  <c r="Y3125" i="156"/>
  <c r="W3125" i="156"/>
  <c r="V3125" i="156"/>
  <c r="S3125" i="156"/>
  <c r="R3125" i="156"/>
  <c r="Q3125" i="156"/>
  <c r="AA3124" i="156"/>
  <c r="Z3124" i="156"/>
  <c r="Y3124" i="156"/>
  <c r="W3124" i="156"/>
  <c r="V3124" i="156"/>
  <c r="S3124" i="156"/>
  <c r="R3124" i="156"/>
  <c r="Q3124" i="156"/>
  <c r="AA3095" i="156"/>
  <c r="Z3095" i="156"/>
  <c r="Y3095" i="156"/>
  <c r="W3095" i="156"/>
  <c r="V3095" i="156"/>
  <c r="S3095" i="156"/>
  <c r="R3095" i="156"/>
  <c r="Q3095" i="156"/>
  <c r="AA3094" i="156"/>
  <c r="Z3094" i="156"/>
  <c r="Y3094" i="156"/>
  <c r="W3094" i="156"/>
  <c r="V3094" i="156"/>
  <c r="S3094" i="156"/>
  <c r="R3094" i="156"/>
  <c r="Q3094" i="156"/>
  <c r="AA3093" i="156"/>
  <c r="Z3093" i="156"/>
  <c r="Y3093" i="156"/>
  <c r="W3093" i="156"/>
  <c r="V3093" i="156"/>
  <c r="S3093" i="156"/>
  <c r="R3093" i="156"/>
  <c r="Q3093" i="156"/>
  <c r="AA3092" i="156"/>
  <c r="Z3092" i="156"/>
  <c r="Y3092" i="156"/>
  <c r="W3092" i="156"/>
  <c r="V3092" i="156"/>
  <c r="S3092" i="156"/>
  <c r="R3092" i="156"/>
  <c r="Q3092" i="156"/>
  <c r="AA2953" i="156"/>
  <c r="Z2953" i="156"/>
  <c r="Y2953" i="156"/>
  <c r="W2953" i="156"/>
  <c r="V2953" i="156"/>
  <c r="S2953" i="156"/>
  <c r="R2953" i="156"/>
  <c r="Q2953" i="156"/>
  <c r="Q2952" i="156"/>
  <c r="AA2927" i="156"/>
  <c r="Z2927" i="156"/>
  <c r="Y2927" i="156"/>
  <c r="W2927" i="156"/>
  <c r="V2927" i="156"/>
  <c r="S2927" i="156"/>
  <c r="R2927" i="156"/>
  <c r="Q2927" i="156"/>
  <c r="AA2926" i="156"/>
  <c r="Z2926" i="156"/>
  <c r="Y2926" i="156"/>
  <c r="W2926" i="156"/>
  <c r="V2926" i="156"/>
  <c r="S2926" i="156"/>
  <c r="R2926" i="156"/>
  <c r="Q2926" i="156"/>
  <c r="AA2925" i="156"/>
  <c r="Z2925" i="156"/>
  <c r="Y2925" i="156"/>
  <c r="W2925" i="156"/>
  <c r="V2925" i="156"/>
  <c r="S2925" i="156"/>
  <c r="R2925" i="156"/>
  <c r="Q2925" i="156"/>
  <c r="AA2924" i="156"/>
  <c r="Z2924" i="156"/>
  <c r="Y2924" i="156"/>
  <c r="W2924" i="156"/>
  <c r="V2924" i="156"/>
  <c r="S2924" i="156"/>
  <c r="R2924" i="156"/>
  <c r="Q2924" i="156"/>
  <c r="AA2793" i="156"/>
  <c r="Z2793" i="156"/>
  <c r="Y2793" i="156"/>
  <c r="W2793" i="156"/>
  <c r="V2793" i="156"/>
  <c r="S2793" i="156"/>
  <c r="R2793" i="156"/>
  <c r="Q2793" i="156"/>
  <c r="Q2792" i="156"/>
  <c r="AA2767" i="156"/>
  <c r="Z2767" i="156"/>
  <c r="Y2767" i="156"/>
  <c r="W2767" i="156"/>
  <c r="V2767" i="156"/>
  <c r="S2767" i="156"/>
  <c r="R2767" i="156"/>
  <c r="Q2767" i="156"/>
  <c r="AA2766" i="156"/>
  <c r="Z2766" i="156"/>
  <c r="Y2766" i="156"/>
  <c r="W2766" i="156"/>
  <c r="V2766" i="156"/>
  <c r="S2766" i="156"/>
  <c r="R2766" i="156"/>
  <c r="Q2766" i="156"/>
  <c r="AA2765" i="156"/>
  <c r="Z2765" i="156"/>
  <c r="Y2765" i="156"/>
  <c r="W2765" i="156"/>
  <c r="V2765" i="156"/>
  <c r="S2765" i="156"/>
  <c r="R2765" i="156"/>
  <c r="Q2765" i="156"/>
  <c r="AA2764" i="156"/>
  <c r="Z2764" i="156"/>
  <c r="Y2764" i="156"/>
  <c r="W2764" i="156"/>
  <c r="V2764" i="156"/>
  <c r="S2764" i="156"/>
  <c r="R2764" i="156"/>
  <c r="Q2764" i="156"/>
  <c r="Q2003" i="156"/>
  <c r="Q1449" i="156"/>
  <c r="V779" i="157" l="1"/>
  <c r="Y47" i="157"/>
  <c r="Y748" i="157" s="1"/>
  <c r="Y50" i="157"/>
  <c r="Y81" i="157"/>
  <c r="Y783" i="157" s="1"/>
  <c r="U77" i="157"/>
  <c r="U779" i="157" s="1"/>
  <c r="V751" i="157"/>
  <c r="Y686" i="157"/>
  <c r="Y78" i="157"/>
  <c r="Y780" i="157" s="1"/>
  <c r="V780" i="157"/>
  <c r="Y428" i="157"/>
  <c r="Y48" i="157"/>
  <c r="Y749" i="157" s="1"/>
  <c r="R779" i="157"/>
  <c r="Y79" i="157"/>
  <c r="Y781" i="157" s="1"/>
  <c r="V781" i="157"/>
  <c r="Y751" i="157"/>
  <c r="Y49" i="157"/>
  <c r="Y750" i="157" s="1"/>
  <c r="Y80" i="157"/>
  <c r="Y782" i="157" s="1"/>
  <c r="V783" i="157"/>
  <c r="V748" i="157"/>
  <c r="V749" i="157"/>
  <c r="AA2633" i="156"/>
  <c r="Z2633" i="156"/>
  <c r="Y2633" i="156"/>
  <c r="W2633" i="156"/>
  <c r="V2633" i="156"/>
  <c r="AA2632" i="156"/>
  <c r="Z2632" i="156"/>
  <c r="Y2632" i="156"/>
  <c r="W2632" i="156"/>
  <c r="V2632" i="156"/>
  <c r="AA2631" i="156"/>
  <c r="Z2631" i="156"/>
  <c r="Y2631" i="156"/>
  <c r="W2631" i="156"/>
  <c r="V2631" i="156"/>
  <c r="AA2630" i="156"/>
  <c r="Z2630" i="156"/>
  <c r="Y2630" i="156"/>
  <c r="W2630" i="156"/>
  <c r="V2630" i="156"/>
  <c r="S2633" i="156"/>
  <c r="S2632" i="156"/>
  <c r="S2631" i="156"/>
  <c r="S2630" i="156"/>
  <c r="R2633" i="156"/>
  <c r="R2632" i="156"/>
  <c r="R2631" i="156"/>
  <c r="R2630" i="156"/>
  <c r="Q2633" i="156"/>
  <c r="Q2632" i="156"/>
  <c r="Q2631" i="156"/>
  <c r="Q2630" i="156"/>
  <c r="AA2602" i="156"/>
  <c r="Z2602" i="156"/>
  <c r="Y2602" i="156"/>
  <c r="W2602" i="156"/>
  <c r="V2602" i="156"/>
  <c r="S2602" i="156"/>
  <c r="R2602" i="156"/>
  <c r="AA2601" i="156"/>
  <c r="Z2601" i="156"/>
  <c r="Y2601" i="156"/>
  <c r="W2601" i="156"/>
  <c r="V2601" i="156"/>
  <c r="S2601" i="156"/>
  <c r="R2601" i="156"/>
  <c r="AA2600" i="156"/>
  <c r="Z2600" i="156"/>
  <c r="Y2600" i="156"/>
  <c r="W2600" i="156"/>
  <c r="V2600" i="156"/>
  <c r="S2600" i="156"/>
  <c r="R2600" i="156"/>
  <c r="AA2599" i="156"/>
  <c r="Z2599" i="156"/>
  <c r="Y2599" i="156"/>
  <c r="W2599" i="156"/>
  <c r="V2599" i="156"/>
  <c r="S2599" i="156"/>
  <c r="R2599" i="156"/>
  <c r="Q2602" i="156"/>
  <c r="Q2601" i="156"/>
  <c r="Y1073" i="156"/>
  <c r="X1073" i="156"/>
  <c r="W1073" i="156"/>
  <c r="V1073" i="156"/>
  <c r="U1073" i="156"/>
  <c r="T1073" i="156"/>
  <c r="S1073" i="156"/>
  <c r="R1073" i="156"/>
  <c r="Q1073" i="156"/>
  <c r="U376" i="156"/>
  <c r="T376" i="156"/>
  <c r="U375" i="156"/>
  <c r="T375" i="156"/>
  <c r="Q2599" i="156"/>
  <c r="Q2600" i="156"/>
  <c r="U822" i="156"/>
  <c r="T822" i="156"/>
  <c r="U821" i="156"/>
  <c r="T821" i="156"/>
  <c r="U820" i="156"/>
  <c r="T820" i="156"/>
  <c r="U819" i="156"/>
  <c r="T819" i="156"/>
  <c r="U1122" i="156"/>
  <c r="T1122" i="156"/>
  <c r="U1121" i="156"/>
  <c r="T1121" i="156"/>
  <c r="U1120" i="156"/>
  <c r="T1120" i="156"/>
  <c r="U1119" i="156"/>
  <c r="T1119" i="156"/>
  <c r="U1194" i="156"/>
  <c r="T1194" i="156"/>
  <c r="U1193" i="156"/>
  <c r="T1193" i="156"/>
  <c r="U1192" i="156"/>
  <c r="T1192" i="156"/>
  <c r="U1191" i="156"/>
  <c r="T1191" i="156"/>
  <c r="U1265" i="156"/>
  <c r="T1265" i="156"/>
  <c r="U1264" i="156"/>
  <c r="T1264" i="156"/>
  <c r="U1263" i="156"/>
  <c r="T1263" i="156"/>
  <c r="U1262" i="156"/>
  <c r="T1262" i="156"/>
  <c r="U1352" i="156"/>
  <c r="T1352" i="156"/>
  <c r="U1351" i="156"/>
  <c r="T1351" i="156"/>
  <c r="U1350" i="156"/>
  <c r="T1350" i="156"/>
  <c r="U1349" i="156"/>
  <c r="T1349" i="156"/>
  <c r="U1425" i="156"/>
  <c r="T1425" i="156"/>
  <c r="U1424" i="156"/>
  <c r="T1424" i="156"/>
  <c r="U1423" i="156"/>
  <c r="T1423" i="156"/>
  <c r="U1422" i="156"/>
  <c r="T1422" i="156"/>
  <c r="U1502" i="156"/>
  <c r="U1501" i="156"/>
  <c r="U1500" i="156"/>
  <c r="U1499" i="156"/>
  <c r="T1502" i="156"/>
  <c r="T1501" i="156"/>
  <c r="T1500" i="156"/>
  <c r="T1499" i="156"/>
  <c r="U1570" i="156"/>
  <c r="T1570" i="156"/>
  <c r="U1569" i="156"/>
  <c r="T1569" i="156"/>
  <c r="U1568" i="156"/>
  <c r="T1568" i="156"/>
  <c r="U1567" i="156"/>
  <c r="T1567" i="156"/>
  <c r="U1964" i="156"/>
  <c r="T1964" i="156"/>
  <c r="U1963" i="156"/>
  <c r="T1963" i="156"/>
  <c r="U1962" i="156"/>
  <c r="T1962" i="156"/>
  <c r="U1961" i="156"/>
  <c r="T1961" i="156"/>
  <c r="U1960" i="156"/>
  <c r="T1960" i="156"/>
  <c r="U1959" i="156"/>
  <c r="T1959" i="156"/>
  <c r="U1958" i="156"/>
  <c r="T1958" i="156"/>
  <c r="U1957" i="156"/>
  <c r="T1957" i="156"/>
  <c r="U2094" i="156"/>
  <c r="T2094" i="156"/>
  <c r="U2093" i="156"/>
  <c r="T2093" i="156"/>
  <c r="U2092" i="156"/>
  <c r="T2092" i="156"/>
  <c r="U2091" i="156"/>
  <c r="T2091" i="156"/>
  <c r="U2180" i="156"/>
  <c r="T2180" i="156"/>
  <c r="U2179" i="156"/>
  <c r="T2179" i="156"/>
  <c r="U2178" i="156"/>
  <c r="T2178" i="156"/>
  <c r="U2177" i="156"/>
  <c r="T2177" i="156"/>
  <c r="U2694" i="156"/>
  <c r="T2694" i="156"/>
  <c r="T2767" i="156" s="1"/>
  <c r="U2693" i="156"/>
  <c r="T2693" i="156"/>
  <c r="T2766" i="156" s="1"/>
  <c r="U2692" i="156"/>
  <c r="T2692" i="156"/>
  <c r="T2765" i="156" s="1"/>
  <c r="U2691" i="156"/>
  <c r="T2691" i="156"/>
  <c r="T2764" i="156" s="1"/>
  <c r="U2844" i="156"/>
  <c r="T2844" i="156"/>
  <c r="T2927" i="156" s="1"/>
  <c r="U2843" i="156"/>
  <c r="T2843" i="156"/>
  <c r="T2926" i="156" s="1"/>
  <c r="U2842" i="156"/>
  <c r="T2842" i="156"/>
  <c r="T2925" i="156" s="1"/>
  <c r="U2841" i="156"/>
  <c r="T2841" i="156"/>
  <c r="T2924" i="156" s="1"/>
  <c r="U3005" i="156"/>
  <c r="T3005" i="156"/>
  <c r="T3095" i="156" s="1"/>
  <c r="U3004" i="156"/>
  <c r="T3004" i="156"/>
  <c r="T3094" i="156" s="1"/>
  <c r="U3003" i="156"/>
  <c r="T3003" i="156"/>
  <c r="T3093" i="156" s="1"/>
  <c r="U3002" i="156"/>
  <c r="T3002" i="156"/>
  <c r="T3092" i="156" s="1"/>
  <c r="U3177" i="156"/>
  <c r="U3176" i="156"/>
  <c r="U3175" i="156"/>
  <c r="U3174" i="156"/>
  <c r="T3177" i="156"/>
  <c r="T3253" i="156" s="1"/>
  <c r="T3176" i="156"/>
  <c r="T3252" i="156" s="1"/>
  <c r="T3175" i="156"/>
  <c r="T3251" i="156" s="1"/>
  <c r="T3174" i="156"/>
  <c r="T3250" i="156" s="1"/>
  <c r="U3324" i="156"/>
  <c r="U3323" i="156"/>
  <c r="U3322" i="156"/>
  <c r="U3321" i="156"/>
  <c r="T3324" i="156"/>
  <c r="T3323" i="156"/>
  <c r="T3322" i="156"/>
  <c r="T3321" i="156"/>
  <c r="U3405" i="156"/>
  <c r="U3404" i="156"/>
  <c r="U3403" i="156"/>
  <c r="U3402" i="156"/>
  <c r="T3405" i="156"/>
  <c r="T3404" i="156"/>
  <c r="T3403" i="156"/>
  <c r="T3402" i="156"/>
  <c r="U3434" i="156"/>
  <c r="T3434" i="156"/>
  <c r="U3432" i="156"/>
  <c r="T3432" i="156"/>
  <c r="T3506" i="156" s="1"/>
  <c r="U3431" i="156"/>
  <c r="T3431" i="156"/>
  <c r="T3505" i="156" s="1"/>
  <c r="Y3430" i="156"/>
  <c r="W3430" i="156"/>
  <c r="V3430" i="156"/>
  <c r="S3430" i="156"/>
  <c r="R3430" i="156"/>
  <c r="U3350" i="156"/>
  <c r="T3350" i="156"/>
  <c r="T3349" i="156" s="1"/>
  <c r="AA3349" i="156"/>
  <c r="Z3349" i="156"/>
  <c r="Y3349" i="156"/>
  <c r="W3349" i="156"/>
  <c r="V3349" i="156"/>
  <c r="S3349" i="156"/>
  <c r="R3349" i="156"/>
  <c r="U3207" i="156"/>
  <c r="T3207" i="156"/>
  <c r="AA3203" i="156"/>
  <c r="Z3203" i="156"/>
  <c r="Y3203" i="156"/>
  <c r="W3203" i="156"/>
  <c r="V3203" i="156"/>
  <c r="R3203" i="156"/>
  <c r="S3203" i="156"/>
  <c r="U2926" i="156" l="1"/>
  <c r="U2765" i="156"/>
  <c r="U3506" i="156"/>
  <c r="U3251" i="156"/>
  <c r="U3093" i="156"/>
  <c r="U2924" i="156"/>
  <c r="U2927" i="156"/>
  <c r="U2766" i="156"/>
  <c r="U3095" i="156"/>
  <c r="U3252" i="156"/>
  <c r="U3253" i="156"/>
  <c r="U3094" i="156"/>
  <c r="U2925" i="156"/>
  <c r="U2764" i="156"/>
  <c r="U2767" i="156"/>
  <c r="U3349" i="156"/>
  <c r="U3505" i="156"/>
  <c r="U3092" i="156"/>
  <c r="U3250" i="156"/>
  <c r="U3475" i="156"/>
  <c r="Y77" i="157"/>
  <c r="Y779" i="157" s="1"/>
  <c r="T3478" i="156"/>
  <c r="T3475" i="156"/>
  <c r="U3477" i="156"/>
  <c r="T3476" i="156"/>
  <c r="U3478" i="156"/>
  <c r="T3477" i="156"/>
  <c r="U3476" i="156"/>
  <c r="U3203" i="156"/>
  <c r="U3283" i="156"/>
  <c r="V3504" i="156"/>
  <c r="W3504" i="156"/>
  <c r="Y3504" i="156"/>
  <c r="Z3504" i="156"/>
  <c r="T3508" i="156"/>
  <c r="R3504" i="156"/>
  <c r="AA3504" i="156"/>
  <c r="U3508" i="156"/>
  <c r="T3203" i="156"/>
  <c r="T3283" i="156"/>
  <c r="S3504" i="156"/>
  <c r="U2599" i="156"/>
  <c r="U2602" i="156"/>
  <c r="X3324" i="156"/>
  <c r="T2599" i="156"/>
  <c r="T2602" i="156"/>
  <c r="U2600" i="156"/>
  <c r="T2600" i="156"/>
  <c r="U2601" i="156"/>
  <c r="T2601" i="156"/>
  <c r="X375" i="156"/>
  <c r="X376" i="156"/>
  <c r="X3405" i="156"/>
  <c r="X3322" i="156"/>
  <c r="X3323" i="156"/>
  <c r="X3174" i="156"/>
  <c r="X3250" i="156" s="1"/>
  <c r="X1499" i="156"/>
  <c r="X3403" i="156"/>
  <c r="X3404" i="156"/>
  <c r="X3321" i="156"/>
  <c r="X1194" i="156"/>
  <c r="X3177" i="156"/>
  <c r="X3253" i="156" s="1"/>
  <c r="X3004" i="156"/>
  <c r="X3094" i="156" s="1"/>
  <c r="X2842" i="156"/>
  <c r="X2925" i="156" s="1"/>
  <c r="X2691" i="156"/>
  <c r="X2764" i="156" s="1"/>
  <c r="X2694" i="156"/>
  <c r="X2767" i="156" s="1"/>
  <c r="X2179" i="156"/>
  <c r="X2092" i="156"/>
  <c r="X1957" i="156"/>
  <c r="X1960" i="156"/>
  <c r="X1963" i="156"/>
  <c r="X1502" i="156"/>
  <c r="X1424" i="156"/>
  <c r="X1350" i="156"/>
  <c r="X1262" i="156"/>
  <c r="X1265" i="156"/>
  <c r="X2841" i="156"/>
  <c r="X2924" i="156" s="1"/>
  <c r="X1962" i="156"/>
  <c r="X3005" i="156"/>
  <c r="X3095" i="156" s="1"/>
  <c r="X2692" i="156"/>
  <c r="X2765" i="156" s="1"/>
  <c r="X2180" i="156"/>
  <c r="X1964" i="156"/>
  <c r="X3207" i="156"/>
  <c r="X3350" i="156"/>
  <c r="X3349" i="156" s="1"/>
  <c r="X3402" i="156"/>
  <c r="X3175" i="156"/>
  <c r="X3251" i="156" s="1"/>
  <c r="X3003" i="156"/>
  <c r="X3093" i="156" s="1"/>
  <c r="X2844" i="156"/>
  <c r="X2927" i="156" s="1"/>
  <c r="X2693" i="156"/>
  <c r="X2766" i="156" s="1"/>
  <c r="X2178" i="156"/>
  <c r="X2091" i="156"/>
  <c r="X2094" i="156"/>
  <c r="X1959" i="156"/>
  <c r="X1567" i="156"/>
  <c r="X3176" i="156"/>
  <c r="X3252" i="156" s="1"/>
  <c r="X1568" i="156"/>
  <c r="X1500" i="156"/>
  <c r="X1423" i="156"/>
  <c r="X1349" i="156"/>
  <c r="X1352" i="156"/>
  <c r="X1264" i="156"/>
  <c r="X1119" i="156"/>
  <c r="X1122" i="156"/>
  <c r="X821" i="156"/>
  <c r="X1501" i="156"/>
  <c r="X1193" i="156"/>
  <c r="X1120" i="156"/>
  <c r="X819" i="156"/>
  <c r="X822" i="156"/>
  <c r="X2177" i="156"/>
  <c r="X1958" i="156"/>
  <c r="X1569" i="156"/>
  <c r="X3002" i="156"/>
  <c r="X3092" i="156" s="1"/>
  <c r="X2843" i="156"/>
  <c r="X2926" i="156" s="1"/>
  <c r="X2093" i="156"/>
  <c r="X1961" i="156"/>
  <c r="X1422" i="156"/>
  <c r="X1425" i="156"/>
  <c r="X1351" i="156"/>
  <c r="X1263" i="156"/>
  <c r="X1191" i="156"/>
  <c r="X1121" i="156"/>
  <c r="X820" i="156"/>
  <c r="X1192" i="156"/>
  <c r="X1570" i="156"/>
  <c r="T3430" i="156"/>
  <c r="T3504" i="156" s="1"/>
  <c r="X3432" i="156"/>
  <c r="X3506" i="156" s="1"/>
  <c r="X3434" i="156"/>
  <c r="U3430" i="156"/>
  <c r="X3431" i="156"/>
  <c r="X3505" i="156" s="1"/>
  <c r="AA3033" i="156"/>
  <c r="AA3123" i="156" s="1"/>
  <c r="Z3033" i="156"/>
  <c r="Z3123" i="156" s="1"/>
  <c r="Y3033" i="156"/>
  <c r="Y3123" i="156" s="1"/>
  <c r="W3033" i="156"/>
  <c r="W3123" i="156" s="1"/>
  <c r="V3033" i="156"/>
  <c r="V3123" i="156" s="1"/>
  <c r="U3037" i="156"/>
  <c r="T3037" i="156"/>
  <c r="T3127" i="156" s="1"/>
  <c r="U3036" i="156"/>
  <c r="T3036" i="156"/>
  <c r="U3035" i="156"/>
  <c r="T3035" i="156"/>
  <c r="T3125" i="156" s="1"/>
  <c r="U3034" i="156"/>
  <c r="T3034" i="156"/>
  <c r="T3124" i="156" s="1"/>
  <c r="R3033" i="156"/>
  <c r="R3123" i="156" s="1"/>
  <c r="S3033" i="156"/>
  <c r="S3123" i="156" s="1"/>
  <c r="U2870" i="156"/>
  <c r="T2870" i="156"/>
  <c r="AA2869" i="156"/>
  <c r="AA2952" i="156" s="1"/>
  <c r="Z2869" i="156"/>
  <c r="Z2952" i="156" s="1"/>
  <c r="Y2869" i="156"/>
  <c r="Y2952" i="156" s="1"/>
  <c r="W2869" i="156"/>
  <c r="W2952" i="156" s="1"/>
  <c r="V2869" i="156"/>
  <c r="V2952" i="156" s="1"/>
  <c r="S2869" i="156"/>
  <c r="S2952" i="156" s="1"/>
  <c r="R2869" i="156"/>
  <c r="R2952" i="156" s="1"/>
  <c r="U3124" i="156" l="1"/>
  <c r="U3127" i="156"/>
  <c r="U3504" i="156"/>
  <c r="U3125" i="156"/>
  <c r="U3126" i="156"/>
  <c r="X3508" i="156"/>
  <c r="X3475" i="156"/>
  <c r="X3476" i="156"/>
  <c r="U2869" i="156"/>
  <c r="U2953" i="156"/>
  <c r="T2869" i="156"/>
  <c r="T2952" i="156" s="1"/>
  <c r="T2953" i="156"/>
  <c r="X3203" i="156"/>
  <c r="X3283" i="156"/>
  <c r="X3477" i="156"/>
  <c r="X3478" i="156"/>
  <c r="X3036" i="156"/>
  <c r="X3126" i="156" s="1"/>
  <c r="T3126" i="156"/>
  <c r="X2602" i="156"/>
  <c r="X2599" i="156"/>
  <c r="X2601" i="156"/>
  <c r="X2600" i="156"/>
  <c r="U3033" i="156"/>
  <c r="X3037" i="156"/>
  <c r="X3127" i="156" s="1"/>
  <c r="T3033" i="156"/>
  <c r="T3123" i="156" s="1"/>
  <c r="X3035" i="156"/>
  <c r="X3125" i="156" s="1"/>
  <c r="X2870" i="156"/>
  <c r="X3034" i="156"/>
  <c r="X3124" i="156" s="1"/>
  <c r="X3430" i="156"/>
  <c r="X3504" i="156" s="1"/>
  <c r="U3123" i="156" l="1"/>
  <c r="U2952" i="156"/>
  <c r="X2869" i="156"/>
  <c r="X2952" i="156" s="1"/>
  <c r="X2953" i="156"/>
  <c r="X3033" i="156"/>
  <c r="X3123" i="156" s="1"/>
  <c r="U2720" i="156" l="1"/>
  <c r="T2720" i="156"/>
  <c r="AA2719" i="156"/>
  <c r="AA2792" i="156" s="1"/>
  <c r="Z2719" i="156"/>
  <c r="Z2792" i="156" s="1"/>
  <c r="Y2719" i="156"/>
  <c r="Y2792" i="156" s="1"/>
  <c r="W2719" i="156"/>
  <c r="W2792" i="156" s="1"/>
  <c r="V2719" i="156"/>
  <c r="V2792" i="156" s="1"/>
  <c r="S2719" i="156"/>
  <c r="S2792" i="156" s="1"/>
  <c r="R2719" i="156"/>
  <c r="R2792" i="156" s="1"/>
  <c r="U2205" i="156"/>
  <c r="T2205" i="156"/>
  <c r="AA2204" i="156"/>
  <c r="Z2204" i="156"/>
  <c r="Y2204" i="156"/>
  <c r="W2204" i="156"/>
  <c r="V2204" i="156"/>
  <c r="S2204" i="156"/>
  <c r="R2204" i="156"/>
  <c r="U2119" i="156"/>
  <c r="T2119" i="156"/>
  <c r="T2118" i="156" s="1"/>
  <c r="AA2118" i="156"/>
  <c r="Z2118" i="156"/>
  <c r="Y2118" i="156"/>
  <c r="W2118" i="156"/>
  <c r="V2118" i="156"/>
  <c r="S2118" i="156"/>
  <c r="R2118" i="156"/>
  <c r="U2008" i="156"/>
  <c r="T2008" i="156"/>
  <c r="U2007" i="156"/>
  <c r="T2007" i="156"/>
  <c r="U2006" i="156"/>
  <c r="T2006" i="156"/>
  <c r="U2005" i="156"/>
  <c r="T2005" i="156"/>
  <c r="U2004" i="156"/>
  <c r="T2004" i="156"/>
  <c r="Y2003" i="156"/>
  <c r="W2003" i="156"/>
  <c r="V2003" i="156"/>
  <c r="S2003" i="156"/>
  <c r="R2003" i="156"/>
  <c r="U1879" i="156"/>
  <c r="T1879" i="156"/>
  <c r="T1878" i="156" s="1"/>
  <c r="AA1878" i="156"/>
  <c r="Z1878" i="156"/>
  <c r="Y1878" i="156"/>
  <c r="W1878" i="156"/>
  <c r="V1878" i="156"/>
  <c r="S1878" i="156"/>
  <c r="R1878" i="156"/>
  <c r="U1804" i="156"/>
  <c r="T1804" i="156"/>
  <c r="T1803" i="156" s="1"/>
  <c r="AA1803" i="156"/>
  <c r="Z1803" i="156"/>
  <c r="Y1803" i="156"/>
  <c r="W1803" i="156"/>
  <c r="V1803" i="156"/>
  <c r="S1803" i="156"/>
  <c r="R1803" i="156"/>
  <c r="T1741" i="156"/>
  <c r="U1741" i="156"/>
  <c r="U1751" i="156"/>
  <c r="T1751" i="156"/>
  <c r="T1750" i="156" s="1"/>
  <c r="AA1750" i="156"/>
  <c r="Z1750" i="156"/>
  <c r="Y1750" i="156"/>
  <c r="W1750" i="156"/>
  <c r="V1750" i="156"/>
  <c r="S1750" i="156"/>
  <c r="R1750" i="156"/>
  <c r="U1694" i="156"/>
  <c r="T1694" i="156"/>
  <c r="T1693" i="156" s="1"/>
  <c r="AA1693" i="156"/>
  <c r="Z1693" i="156"/>
  <c r="Y1693" i="156"/>
  <c r="W1693" i="156"/>
  <c r="V1693" i="156"/>
  <c r="S1693" i="156"/>
  <c r="R1693" i="156"/>
  <c r="U1595" i="156"/>
  <c r="T1595" i="156"/>
  <c r="T1594" i="156" s="1"/>
  <c r="AA1594" i="156"/>
  <c r="Z1594" i="156"/>
  <c r="Y1594" i="156"/>
  <c r="W1594" i="156"/>
  <c r="V1594" i="156"/>
  <c r="S1594" i="156"/>
  <c r="R1594" i="156"/>
  <c r="AA1528" i="156"/>
  <c r="Z1528" i="156"/>
  <c r="Y1528" i="156"/>
  <c r="W1528" i="156"/>
  <c r="V1528" i="156"/>
  <c r="U1529" i="156"/>
  <c r="T1529" i="156"/>
  <c r="T1528" i="156" s="1"/>
  <c r="S1528" i="156"/>
  <c r="R1528" i="156"/>
  <c r="U1452" i="156"/>
  <c r="T1452" i="156"/>
  <c r="U1451" i="156"/>
  <c r="T1451" i="156"/>
  <c r="U1450" i="156"/>
  <c r="T1450" i="156"/>
  <c r="Y1449" i="156"/>
  <c r="W1449" i="156"/>
  <c r="V1449" i="156"/>
  <c r="S1449" i="156"/>
  <c r="R1449" i="156"/>
  <c r="U1380" i="156"/>
  <c r="T1380" i="156"/>
  <c r="T1379" i="156" s="1"/>
  <c r="AA1379" i="156"/>
  <c r="Z1379" i="156"/>
  <c r="Y1379" i="156"/>
  <c r="W1379" i="156"/>
  <c r="V1379" i="156"/>
  <c r="S1379" i="156"/>
  <c r="R1379" i="156"/>
  <c r="U1803" i="156" l="1"/>
  <c r="U1528" i="156"/>
  <c r="U1379" i="156"/>
  <c r="U1878" i="156"/>
  <c r="U2118" i="156"/>
  <c r="U2793" i="156"/>
  <c r="T2719" i="156"/>
  <c r="T2792" i="156" s="1"/>
  <c r="T2793" i="156"/>
  <c r="T2204" i="156"/>
  <c r="U2204" i="156"/>
  <c r="T2003" i="156"/>
  <c r="T1449" i="156"/>
  <c r="X1741" i="156"/>
  <c r="X1751" i="156"/>
  <c r="X1750" i="156" s="1"/>
  <c r="X2720" i="156"/>
  <c r="X1595" i="156"/>
  <c r="X1594" i="156" s="1"/>
  <c r="X1694" i="156"/>
  <c r="X1693" i="156" s="1"/>
  <c r="X2006" i="156"/>
  <c r="X1452" i="156"/>
  <c r="X1804" i="156"/>
  <c r="X1803" i="156" s="1"/>
  <c r="X2004" i="156"/>
  <c r="X2007" i="156"/>
  <c r="X2119" i="156"/>
  <c r="X2118" i="156" s="1"/>
  <c r="X1450" i="156"/>
  <c r="U1750" i="156"/>
  <c r="X1879" i="156"/>
  <c r="X1878" i="156" s="1"/>
  <c r="X2005" i="156"/>
  <c r="X2008" i="156"/>
  <c r="X2205" i="156"/>
  <c r="X1451" i="156"/>
  <c r="U2719" i="156"/>
  <c r="U2003" i="156"/>
  <c r="U1693" i="156"/>
  <c r="U1594" i="156"/>
  <c r="X1529" i="156"/>
  <c r="X1528" i="156" s="1"/>
  <c r="U1449" i="156"/>
  <c r="X1380" i="156"/>
  <c r="X1379" i="156" s="1"/>
  <c r="U2792" i="156" l="1"/>
  <c r="X2719" i="156"/>
  <c r="X2792" i="156" s="1"/>
  <c r="X2793" i="156"/>
  <c r="X1449" i="156"/>
  <c r="X2204" i="156"/>
  <c r="X2003" i="156"/>
  <c r="R847" i="156"/>
  <c r="Q847" i="156"/>
  <c r="R974" i="156"/>
  <c r="Q974" i="156"/>
  <c r="R1037" i="156" l="1"/>
  <c r="Q1037" i="156"/>
  <c r="Q1145" i="156"/>
  <c r="R1145" i="156"/>
  <c r="U1291" i="156"/>
  <c r="U1290" i="156"/>
  <c r="U1292" i="156"/>
  <c r="U1293" i="156"/>
  <c r="U1294" i="156"/>
  <c r="U1295" i="156"/>
  <c r="U1296" i="156"/>
  <c r="Y1289" i="156"/>
  <c r="W1289" i="156"/>
  <c r="V1289" i="156"/>
  <c r="T1291" i="156"/>
  <c r="T1290" i="156"/>
  <c r="R1289" i="156"/>
  <c r="Q1289" i="156"/>
  <c r="S1289" i="156"/>
  <c r="Q1218" i="156"/>
  <c r="Y1218" i="156"/>
  <c r="W1218" i="156"/>
  <c r="V1218" i="156"/>
  <c r="S1218" i="156"/>
  <c r="U1220" i="156"/>
  <c r="T1220" i="156"/>
  <c r="U1219" i="156"/>
  <c r="T1219" i="156"/>
  <c r="U1148" i="156"/>
  <c r="U1147" i="156"/>
  <c r="U1146" i="156"/>
  <c r="Y1145" i="156"/>
  <c r="W1145" i="156"/>
  <c r="V1145" i="156"/>
  <c r="T1148" i="156"/>
  <c r="T1147" i="156"/>
  <c r="T1146" i="156"/>
  <c r="S1145" i="156"/>
  <c r="T1038" i="156"/>
  <c r="T1037" i="156" s="1"/>
  <c r="U1038" i="156"/>
  <c r="AA1037" i="156"/>
  <c r="Z1037" i="156"/>
  <c r="Y1037" i="156"/>
  <c r="W1037" i="156"/>
  <c r="V1037" i="156"/>
  <c r="S1037" i="156"/>
  <c r="U976" i="156"/>
  <c r="U975" i="156"/>
  <c r="Y974" i="156"/>
  <c r="W974" i="156"/>
  <c r="V974" i="156"/>
  <c r="T976" i="156"/>
  <c r="T975" i="156"/>
  <c r="T2632" i="156" s="1"/>
  <c r="S974" i="156"/>
  <c r="U850" i="156"/>
  <c r="U849" i="156"/>
  <c r="U848" i="156"/>
  <c r="T850" i="156"/>
  <c r="T849" i="156"/>
  <c r="T848" i="156"/>
  <c r="AC847" i="156"/>
  <c r="AB847" i="156"/>
  <c r="Y847" i="156"/>
  <c r="W847" i="156"/>
  <c r="V847" i="156"/>
  <c r="S847" i="156"/>
  <c r="AA338" i="156"/>
  <c r="Z338" i="156"/>
  <c r="Y338" i="156"/>
  <c r="W338" i="156"/>
  <c r="U299" i="156"/>
  <c r="U766" i="156" s="1"/>
  <c r="T299" i="156"/>
  <c r="T766" i="156" s="1"/>
  <c r="S298" i="156"/>
  <c r="U52" i="156"/>
  <c r="U765" i="156" s="1"/>
  <c r="U51" i="156"/>
  <c r="U764" i="156" s="1"/>
  <c r="U50" i="156"/>
  <c r="T52" i="156"/>
  <c r="T765" i="156" s="1"/>
  <c r="T51" i="156"/>
  <c r="T764" i="156" s="1"/>
  <c r="S50" i="156"/>
  <c r="S102" i="156" s="1"/>
  <c r="U1037" i="156" l="1"/>
  <c r="U2632" i="156"/>
  <c r="S338" i="156"/>
  <c r="S763" i="156"/>
  <c r="R2629" i="156"/>
  <c r="U2630" i="156"/>
  <c r="T2633" i="156"/>
  <c r="U2633" i="156"/>
  <c r="V2629" i="156"/>
  <c r="S2629" i="156"/>
  <c r="W2629" i="156"/>
  <c r="Q2629" i="156"/>
  <c r="Y2629" i="156"/>
  <c r="T2630" i="156"/>
  <c r="Z2629" i="156"/>
  <c r="U974" i="156"/>
  <c r="T1218" i="156"/>
  <c r="T2631" i="156"/>
  <c r="AA2629" i="156"/>
  <c r="U2631" i="156"/>
  <c r="X299" i="156"/>
  <c r="X766" i="156" s="1"/>
  <c r="X52" i="156"/>
  <c r="X765" i="156" s="1"/>
  <c r="T1289" i="156"/>
  <c r="U1145" i="156"/>
  <c r="X51" i="156"/>
  <c r="X764" i="156" s="1"/>
  <c r="T50" i="156"/>
  <c r="X50" i="156" s="1"/>
  <c r="T298" i="156"/>
  <c r="X849" i="156"/>
  <c r="X975" i="156"/>
  <c r="X2632" i="156" s="1"/>
  <c r="X1290" i="156"/>
  <c r="X1291" i="156"/>
  <c r="T847" i="156"/>
  <c r="X1146" i="156"/>
  <c r="X850" i="156"/>
  <c r="X848" i="156"/>
  <c r="X976" i="156"/>
  <c r="T974" i="156"/>
  <c r="T1145" i="156"/>
  <c r="X1148" i="156"/>
  <c r="U1289" i="156"/>
  <c r="X1220" i="156"/>
  <c r="X1219" i="156"/>
  <c r="U1218" i="156"/>
  <c r="X1147" i="156"/>
  <c r="X1038" i="156"/>
  <c r="X1037" i="156" s="1"/>
  <c r="U847" i="156"/>
  <c r="T763" i="156" l="1"/>
  <c r="U2629" i="156"/>
  <c r="T2629" i="156"/>
  <c r="X974" i="156"/>
  <c r="X2631" i="156"/>
  <c r="X2630" i="156"/>
  <c r="X1289" i="156"/>
  <c r="X2633" i="156"/>
  <c r="X1218" i="156"/>
  <c r="X847" i="156"/>
  <c r="X1145" i="156"/>
  <c r="X2629" i="156" l="1"/>
  <c r="R93" i="57"/>
  <c r="R81" i="57"/>
  <c r="R80" i="57"/>
  <c r="R67" i="57"/>
  <c r="R66" i="57"/>
  <c r="R65" i="57"/>
  <c r="R64" i="57"/>
  <c r="R62" i="57"/>
  <c r="R61" i="57"/>
  <c r="R55" i="57"/>
  <c r="R53" i="57"/>
  <c r="R52" i="57"/>
  <c r="R45" i="57"/>
  <c r="R42" i="57"/>
  <c r="R24" i="57"/>
  <c r="R23" i="57"/>
  <c r="R21" i="57"/>
  <c r="S87" i="46"/>
  <c r="S77" i="46"/>
  <c r="S64" i="46"/>
  <c r="S63" i="46"/>
  <c r="S62" i="46"/>
  <c r="S61" i="46"/>
  <c r="S59" i="46"/>
  <c r="S52" i="46"/>
  <c r="S51" i="46"/>
  <c r="S50" i="46"/>
  <c r="S49" i="46"/>
  <c r="S42" i="46"/>
  <c r="S39" i="46"/>
  <c r="S21" i="46"/>
  <c r="S20" i="46"/>
  <c r="S18" i="46"/>
  <c r="U2194" i="157"/>
  <c r="U2184" i="157"/>
  <c r="U2171" i="157"/>
  <c r="U2170" i="157"/>
  <c r="U2169" i="157"/>
  <c r="U2168" i="157"/>
  <c r="U2166" i="157"/>
  <c r="U2159" i="157"/>
  <c r="U2157" i="157"/>
  <c r="U2156" i="157"/>
  <c r="U2149" i="157"/>
  <c r="U2146" i="157"/>
  <c r="U2128" i="157"/>
  <c r="U2127" i="157"/>
  <c r="U2126" i="157"/>
  <c r="U2125" i="157"/>
  <c r="U2048" i="157"/>
  <c r="U2044" i="157"/>
  <c r="U2025" i="157"/>
  <c r="U2023" i="157"/>
  <c r="U2011" i="157"/>
  <c r="U2010" i="157"/>
  <c r="U2009" i="157"/>
  <c r="U2008" i="157"/>
  <c r="U2007" i="157"/>
  <c r="U2005" i="157"/>
  <c r="U2004" i="157"/>
  <c r="U1998" i="157"/>
  <c r="U1996" i="157"/>
  <c r="U1995" i="157"/>
  <c r="U1988" i="157"/>
  <c r="U1977" i="157"/>
  <c r="U1976" i="157"/>
  <c r="U1975" i="157"/>
  <c r="U1974" i="157"/>
  <c r="U1892" i="157"/>
  <c r="U1888" i="157"/>
  <c r="U1870" i="157"/>
  <c r="U1869" i="157"/>
  <c r="U1854" i="157"/>
  <c r="U1853" i="157"/>
  <c r="U1852" i="157"/>
  <c r="U1851" i="157"/>
  <c r="U1849" i="157"/>
  <c r="U1848" i="157"/>
  <c r="U1842" i="157"/>
  <c r="U1841" i="157"/>
  <c r="U1840" i="157"/>
  <c r="U1839" i="157"/>
  <c r="U1832" i="157"/>
  <c r="U1820" i="157"/>
  <c r="U1819" i="157"/>
  <c r="U1818" i="157"/>
  <c r="U1817" i="157"/>
  <c r="U1723" i="157"/>
  <c r="U1710" i="157"/>
  <c r="U1704" i="157"/>
  <c r="U1700" i="157"/>
  <c r="U1674" i="157"/>
  <c r="U1670" i="157"/>
  <c r="U1654" i="157"/>
  <c r="U1653" i="157"/>
  <c r="U1652" i="157"/>
  <c r="U1651" i="157"/>
  <c r="U1649" i="157"/>
  <c r="U1642" i="157"/>
  <c r="U1641" i="157"/>
  <c r="U1640" i="157"/>
  <c r="U1639" i="157"/>
  <c r="U1632" i="157"/>
  <c r="U1620" i="157"/>
  <c r="U1619" i="157"/>
  <c r="U1618" i="157"/>
  <c r="U1617" i="157"/>
  <c r="U1533" i="157"/>
  <c r="U1529" i="157"/>
  <c r="U1507" i="157"/>
  <c r="U1506" i="157"/>
  <c r="U1492" i="157"/>
  <c r="U1491" i="157"/>
  <c r="U1490" i="157"/>
  <c r="U1489" i="157"/>
  <c r="U1487" i="157"/>
  <c r="U1486" i="157"/>
  <c r="U1480" i="157"/>
  <c r="U1478" i="157"/>
  <c r="U1477" i="157"/>
  <c r="U1470" i="157"/>
  <c r="U1459" i="157"/>
  <c r="U1458" i="157"/>
  <c r="U1457" i="157"/>
  <c r="U1456" i="157"/>
  <c r="U1371" i="157"/>
  <c r="U1367" i="157"/>
  <c r="U1347" i="157"/>
  <c r="U1346" i="157"/>
  <c r="U1332" i="157"/>
  <c r="U1330" i="157"/>
  <c r="U1329" i="157"/>
  <c r="U1328" i="157"/>
  <c r="U1326" i="157"/>
  <c r="U1325" i="157"/>
  <c r="U1319" i="157"/>
  <c r="U1317" i="157"/>
  <c r="U1316" i="157"/>
  <c r="U1309" i="157"/>
  <c r="U1298" i="157"/>
  <c r="U1297" i="157"/>
  <c r="U1296" i="157"/>
  <c r="U1295" i="157"/>
  <c r="U1214" i="157"/>
  <c r="U1210" i="157"/>
  <c r="U1190" i="157"/>
  <c r="U1188" i="157"/>
  <c r="U1172" i="157"/>
  <c r="U1170" i="157"/>
  <c r="U1169" i="157"/>
  <c r="U1168" i="157"/>
  <c r="U1167" i="157"/>
  <c r="U1165" i="157"/>
  <c r="U1164" i="157"/>
  <c r="U1158" i="157"/>
  <c r="U1156" i="157"/>
  <c r="U1155" i="157"/>
  <c r="U1154" i="157"/>
  <c r="U1147" i="157"/>
  <c r="U1136" i="157"/>
  <c r="U1135" i="157"/>
  <c r="U1134" i="157"/>
  <c r="U1133" i="157"/>
  <c r="U1043" i="157"/>
  <c r="U1039" i="157"/>
  <c r="U1025" i="157"/>
  <c r="U1023" i="157"/>
  <c r="U1018" i="157"/>
  <c r="U1005" i="157"/>
  <c r="U1002" i="157"/>
  <c r="U993" i="157"/>
  <c r="U992" i="157"/>
  <c r="U991" i="157"/>
  <c r="U990" i="157"/>
  <c r="U983" i="157"/>
  <c r="U973" i="157"/>
  <c r="U972" i="157"/>
  <c r="U971" i="157"/>
  <c r="U967" i="157"/>
  <c r="U961" i="157" l="1"/>
  <c r="U957" i="157"/>
  <c r="U930" i="157"/>
  <c r="U926" i="157"/>
  <c r="U910" i="157"/>
  <c r="U909" i="157"/>
  <c r="U908" i="157"/>
  <c r="U907" i="157"/>
  <c r="U905" i="157"/>
  <c r="U904" i="157"/>
  <c r="U898" i="157"/>
  <c r="U896" i="157"/>
  <c r="U895" i="157"/>
  <c r="U877" i="157"/>
  <c r="U876" i="157"/>
  <c r="U875" i="157"/>
  <c r="U874" i="157"/>
  <c r="U816" i="157"/>
  <c r="U727" i="157"/>
  <c r="U726" i="157"/>
  <c r="U725" i="157"/>
  <c r="U719" i="157"/>
  <c r="U718" i="157"/>
  <c r="U707" i="157"/>
  <c r="U693" i="157"/>
  <c r="U692" i="157"/>
  <c r="U678" i="157"/>
  <c r="U677" i="157"/>
  <c r="U676" i="157"/>
  <c r="U675" i="157"/>
  <c r="U666" i="157"/>
  <c r="U664" i="157"/>
  <c r="U663" i="157"/>
  <c r="U656" i="157"/>
  <c r="U645" i="157"/>
  <c r="U637" i="157"/>
  <c r="U621" i="157"/>
  <c r="U615" i="157"/>
  <c r="U602" i="157"/>
  <c r="U601" i="157"/>
  <c r="U587" i="157"/>
  <c r="U584" i="157"/>
  <c r="U575" i="157"/>
  <c r="U573" i="157"/>
  <c r="U572" i="157"/>
  <c r="U565" i="157"/>
  <c r="U555" i="157"/>
  <c r="U505" i="157"/>
  <c r="U502" i="157"/>
  <c r="U485" i="157"/>
  <c r="U484" i="157"/>
  <c r="U482" i="157"/>
  <c r="U472" i="157"/>
  <c r="U442" i="157"/>
  <c r="U435" i="157"/>
  <c r="U419" i="157"/>
  <c r="U418" i="157"/>
  <c r="U417" i="157"/>
  <c r="U414" i="157"/>
  <c r="U413" i="157"/>
  <c r="U400" i="157"/>
  <c r="U399" i="157"/>
  <c r="U398" i="157"/>
  <c r="U386" i="157"/>
  <c r="U371" i="157"/>
  <c r="U357" i="157"/>
  <c r="U356" i="157"/>
  <c r="U355" i="157"/>
  <c r="U354" i="157"/>
  <c r="U345" i="157"/>
  <c r="U304" i="157"/>
  <c r="U300" i="157"/>
  <c r="U283" i="157"/>
  <c r="U280" i="157"/>
  <c r="U271" i="157"/>
  <c r="U270" i="157"/>
  <c r="U269" i="157"/>
  <c r="U268" i="157"/>
  <c r="U261" i="157"/>
  <c r="U251" i="157"/>
  <c r="U250" i="157"/>
  <c r="U249" i="157"/>
  <c r="U248" i="157"/>
  <c r="U227" i="157"/>
  <c r="U204" i="157"/>
  <c r="U202" i="157"/>
  <c r="U187" i="157"/>
  <c r="U186" i="157"/>
  <c r="U185" i="157"/>
  <c r="U176" i="157"/>
  <c r="U175" i="157"/>
  <c r="U174" i="157"/>
  <c r="U173" i="157"/>
  <c r="U166" i="157"/>
  <c r="U156" i="157"/>
  <c r="U155" i="157"/>
  <c r="U154" i="157"/>
  <c r="U153" i="157"/>
  <c r="U143" i="157"/>
  <c r="U138" i="157"/>
  <c r="U116" i="157"/>
  <c r="U90" i="157"/>
  <c r="U86" i="157"/>
  <c r="U68" i="157"/>
  <c r="U67" i="157"/>
  <c r="U66" i="157"/>
  <c r="U65" i="157"/>
  <c r="U63" i="157"/>
  <c r="U62" i="157"/>
  <c r="U56" i="157"/>
  <c r="U55" i="157"/>
  <c r="U54" i="157"/>
  <c r="U53" i="157"/>
  <c r="U46" i="157"/>
  <c r="U35" i="157" l="1"/>
  <c r="U32" i="157"/>
  <c r="U34" i="157"/>
  <c r="U31" i="157"/>
  <c r="U19" i="157"/>
  <c r="T3456" i="156"/>
  <c r="T3452" i="156"/>
  <c r="T3439" i="156"/>
  <c r="T3423" i="156"/>
  <c r="T3422" i="156"/>
  <c r="T3421" i="156"/>
  <c r="T3420" i="156"/>
  <c r="T3418" i="156"/>
  <c r="T3417" i="156"/>
  <c r="T3411" i="156"/>
  <c r="T3410" i="156"/>
  <c r="T3409" i="156"/>
  <c r="T3408" i="156"/>
  <c r="T3401" i="156"/>
  <c r="T3390" i="156"/>
  <c r="T3389" i="156"/>
  <c r="T3388" i="156"/>
  <c r="T3387" i="156"/>
  <c r="T3379" i="156"/>
  <c r="T3375" i="156"/>
  <c r="T3355" i="156"/>
  <c r="T3342" i="156"/>
  <c r="T3341" i="156"/>
  <c r="T3340" i="156"/>
  <c r="T3339" i="156"/>
  <c r="T3337" i="156"/>
  <c r="T3330" i="156"/>
  <c r="T3329" i="156"/>
  <c r="T3328" i="156"/>
  <c r="T3327" i="156"/>
  <c r="T3320" i="156"/>
  <c r="T3309" i="156"/>
  <c r="T3308" i="156"/>
  <c r="T3307" i="156"/>
  <c r="T3306" i="156"/>
  <c r="T3231" i="156"/>
  <c r="T3227" i="156"/>
  <c r="T3213" i="156"/>
  <c r="T3212" i="156"/>
  <c r="T3195" i="156"/>
  <c r="T3194" i="156"/>
  <c r="T3193" i="156"/>
  <c r="T3192" i="156"/>
  <c r="T3190" i="156"/>
  <c r="T3189" i="156"/>
  <c r="T3183" i="156"/>
  <c r="T3182" i="156"/>
  <c r="T3181" i="156"/>
  <c r="T3180" i="156"/>
  <c r="T3173" i="156"/>
  <c r="T3162" i="156"/>
  <c r="T3161" i="156"/>
  <c r="T3160" i="156"/>
  <c r="T3159" i="156"/>
  <c r="T3072" i="156"/>
  <c r="T3068" i="156"/>
  <c r="T3043" i="156"/>
  <c r="T3042" i="156"/>
  <c r="T3025" i="156"/>
  <c r="T3024" i="156"/>
  <c r="T3023" i="156"/>
  <c r="T3022" i="156"/>
  <c r="T3021" i="156"/>
  <c r="T3019" i="156"/>
  <c r="T3018" i="156"/>
  <c r="T3012" i="156"/>
  <c r="T3011" i="156"/>
  <c r="T3010" i="156"/>
  <c r="T3009" i="156"/>
  <c r="T3008" i="156"/>
  <c r="T3001" i="156"/>
  <c r="T2988" i="156"/>
  <c r="T2987" i="156"/>
  <c r="T2985" i="156"/>
  <c r="T2903" i="156"/>
  <c r="T2899" i="156"/>
  <c r="T2897" i="156"/>
  <c r="T2876" i="156"/>
  <c r="T2875" i="156"/>
  <c r="T2862" i="156"/>
  <c r="T2861" i="156"/>
  <c r="T2860" i="156"/>
  <c r="T2859" i="156"/>
  <c r="T2857" i="156"/>
  <c r="T2850" i="156"/>
  <c r="T2849" i="156"/>
  <c r="T2848" i="156"/>
  <c r="T2847" i="156"/>
  <c r="T2840" i="156"/>
  <c r="T2828" i="156"/>
  <c r="T2827" i="156"/>
  <c r="T2825" i="156"/>
  <c r="T2745" i="156"/>
  <c r="T2741" i="156"/>
  <c r="T2726" i="156"/>
  <c r="T2725" i="156"/>
  <c r="T2712" i="156"/>
  <c r="T2711" i="156"/>
  <c r="T2710" i="156"/>
  <c r="T2709" i="156"/>
  <c r="T2707" i="156"/>
  <c r="T2706" i="156"/>
  <c r="T2700" i="156"/>
  <c r="T2699" i="156"/>
  <c r="T2698" i="156"/>
  <c r="T2697" i="156"/>
  <c r="T2690" i="156"/>
  <c r="T2679" i="156"/>
  <c r="T2678" i="156"/>
  <c r="T2676" i="156"/>
  <c r="T2578" i="156"/>
  <c r="T2576" i="156"/>
  <c r="T2565" i="156"/>
  <c r="T2561" i="156"/>
  <c r="T2546" i="156"/>
  <c r="T2542" i="156"/>
  <c r="T2527" i="156"/>
  <c r="T2523" i="156"/>
  <c r="T2514" i="156"/>
  <c r="T2494" i="156"/>
  <c r="T2490" i="156"/>
  <c r="T2479" i="156"/>
  <c r="T2471" i="156"/>
  <c r="T2467" i="156"/>
  <c r="T2454" i="156"/>
  <c r="T2451" i="156"/>
  <c r="T2439" i="156"/>
  <c r="T2436" i="156"/>
  <c r="T2425" i="156"/>
  <c r="T2410" i="156"/>
  <c r="T2400" i="156"/>
  <c r="T2395" i="156"/>
  <c r="T2376" i="156"/>
  <c r="T2367" i="156"/>
  <c r="T2354" i="156"/>
  <c r="T2348" i="156"/>
  <c r="T2337" i="156"/>
  <c r="T2328" i="156"/>
  <c r="T2315" i="156"/>
  <c r="T2294" i="156"/>
  <c r="T2284" i="156"/>
  <c r="T2269" i="156"/>
  <c r="T2264" i="156"/>
  <c r="T2256" i="156"/>
  <c r="T2241" i="156"/>
  <c r="T2235" i="156"/>
  <c r="T2226" i="156"/>
  <c r="T2214" i="156"/>
  <c r="T2210" i="156"/>
  <c r="T2196" i="156"/>
  <c r="T2193" i="156"/>
  <c r="T2186" i="156"/>
  <c r="T2185" i="156"/>
  <c r="T2184" i="156"/>
  <c r="T2183" i="156"/>
  <c r="T2166" i="156"/>
  <c r="T2162" i="156"/>
  <c r="T2150" i="156"/>
  <c r="T2146" i="156"/>
  <c r="T2139" i="156"/>
  <c r="T2125" i="156"/>
  <c r="T2124" i="156"/>
  <c r="T2110" i="156"/>
  <c r="T2107" i="156"/>
  <c r="T2100" i="156"/>
  <c r="T2099" i="156"/>
  <c r="T2098" i="156"/>
  <c r="T2097" i="156"/>
  <c r="T2090" i="156"/>
  <c r="T2080" i="156"/>
  <c r="T2075" i="156"/>
  <c r="T2071" i="156"/>
  <c r="T2020" i="156"/>
  <c r="T2015" i="156"/>
  <c r="T2014" i="156"/>
  <c r="T1994" i="156"/>
  <c r="T1993" i="156"/>
  <c r="T1992" i="156"/>
  <c r="T1991" i="156"/>
  <c r="T1990" i="156"/>
  <c r="T1989" i="156"/>
  <c r="T1988" i="156"/>
  <c r="T1986" i="156"/>
  <c r="T1976" i="156"/>
  <c r="T1973" i="156"/>
  <c r="T1970" i="156"/>
  <c r="T1969" i="156"/>
  <c r="T1968" i="156"/>
  <c r="T1967" i="156"/>
  <c r="T1937" i="156"/>
  <c r="T1936" i="156"/>
  <c r="T1939" i="156"/>
  <c r="T1935" i="156"/>
  <c r="T1910" i="156"/>
  <c r="T1902" i="156"/>
  <c r="T1887" i="156" l="1"/>
  <c r="T1870" i="156"/>
  <c r="T1869" i="156"/>
  <c r="T1868" i="156"/>
  <c r="T1865" i="156"/>
  <c r="T1851" i="156"/>
  <c r="T1838" i="156"/>
  <c r="T1832" i="156"/>
  <c r="T1816" i="156"/>
  <c r="T1809" i="156"/>
  <c r="T1795" i="156"/>
  <c r="T1794" i="156"/>
  <c r="T1793" i="156"/>
  <c r="T1790" i="156"/>
  <c r="T1789" i="156"/>
  <c r="T1776" i="156"/>
  <c r="T1771" i="156"/>
  <c r="T1759" i="156"/>
  <c r="T1740" i="156"/>
  <c r="T1739" i="156"/>
  <c r="T1736" i="156"/>
  <c r="T1735" i="156"/>
  <c r="T1722" i="156"/>
  <c r="T1717" i="156"/>
  <c r="T1702" i="156"/>
  <c r="T1685" i="156"/>
  <c r="T1684" i="156"/>
  <c r="T1683" i="156"/>
  <c r="T1680" i="156"/>
  <c r="T1679" i="156"/>
  <c r="T1666" i="156"/>
  <c r="T1653" i="156"/>
  <c r="T1639" i="156"/>
  <c r="T1625" i="156"/>
  <c r="T1619" i="156"/>
  <c r="T1604" i="156"/>
  <c r="T1600" i="156"/>
  <c r="T1586" i="156"/>
  <c r="T1583" i="156"/>
  <c r="T1576" i="156"/>
  <c r="T1575" i="156"/>
  <c r="T1574" i="156"/>
  <c r="T1573" i="156"/>
  <c r="T1566" i="156"/>
  <c r="T1556" i="156"/>
  <c r="T1551" i="156"/>
  <c r="T1538" i="156"/>
  <c r="T1534" i="156"/>
  <c r="T1520" i="156"/>
  <c r="T1519" i="156"/>
  <c r="T1518" i="156"/>
  <c r="T1517" i="156"/>
  <c r="T1515" i="156"/>
  <c r="T1508" i="156"/>
  <c r="T1507" i="156"/>
  <c r="T1506" i="156"/>
  <c r="T1505" i="156"/>
  <c r="T1498" i="156"/>
  <c r="T1487" i="156"/>
  <c r="T1482" i="156"/>
  <c r="T1461" i="156"/>
  <c r="T1457" i="156"/>
  <c r="T1441" i="156"/>
  <c r="T1438" i="156"/>
  <c r="T1431" i="156"/>
  <c r="T1429" i="156"/>
  <c r="T1428" i="156"/>
  <c r="T1421" i="156"/>
  <c r="T1410" i="156"/>
  <c r="T1405" i="156"/>
  <c r="T1389" i="156"/>
  <c r="T1385" i="156"/>
  <c r="T1371" i="156"/>
  <c r="T1370" i="156"/>
  <c r="T1369" i="156"/>
  <c r="T1368" i="156"/>
  <c r="T1367" i="156"/>
  <c r="T1365" i="156"/>
  <c r="T1364" i="156"/>
  <c r="T1358" i="156"/>
  <c r="T1357" i="156"/>
  <c r="T1356" i="156"/>
  <c r="T1355" i="156"/>
  <c r="T1348" i="156"/>
  <c r="T1337" i="156"/>
  <c r="T1332" i="156"/>
  <c r="T1297" i="156"/>
  <c r="T1296" i="156"/>
  <c r="T1281" i="156"/>
  <c r="T1278" i="156"/>
  <c r="T1271" i="156"/>
  <c r="T1270" i="156"/>
  <c r="T1269" i="156"/>
  <c r="T1268" i="156"/>
  <c r="T1261" i="156"/>
  <c r="T1251" i="156"/>
  <c r="T1250" i="156"/>
  <c r="T1242" i="156"/>
  <c r="T1227" i="156"/>
  <c r="T1224" i="156"/>
  <c r="T1210" i="156"/>
  <c r="T1207" i="156"/>
  <c r="T1200" i="156"/>
  <c r="T1199" i="156"/>
  <c r="T1198" i="156"/>
  <c r="T1197" i="156"/>
  <c r="T1190" i="156"/>
  <c r="T1180" i="156"/>
  <c r="T1175" i="156"/>
  <c r="T1156" i="156"/>
  <c r="T1153" i="156"/>
  <c r="T1137" i="156"/>
  <c r="T1135" i="156"/>
  <c r="T1128" i="156"/>
  <c r="T1127" i="156"/>
  <c r="T1126" i="156"/>
  <c r="T1125" i="156"/>
  <c r="T1118" i="156"/>
  <c r="T1108" i="156"/>
  <c r="T1103" i="156"/>
  <c r="T1090" i="156"/>
  <c r="T1075" i="156"/>
  <c r="T1071" i="156"/>
  <c r="T1063" i="156"/>
  <c r="T1050" i="156"/>
  <c r="T1042" i="156"/>
  <c r="T1029" i="156"/>
  <c r="T1028" i="156"/>
  <c r="T1027" i="156"/>
  <c r="T1024" i="156"/>
  <c r="T1023" i="156"/>
  <c r="T1010" i="156"/>
  <c r="T1009" i="156"/>
  <c r="T1002" i="156"/>
  <c r="T980" i="156"/>
  <c r="T966" i="156"/>
  <c r="T965" i="156"/>
  <c r="T964" i="156"/>
  <c r="T961" i="156"/>
  <c r="T960" i="156"/>
  <c r="T959" i="156"/>
  <c r="T947" i="156"/>
  <c r="T946" i="156"/>
  <c r="T938" i="156"/>
  <c r="T933" i="156"/>
  <c r="T918" i="156"/>
  <c r="T917" i="156"/>
  <c r="T915" i="156"/>
  <c r="T914" i="156"/>
  <c r="T903" i="156"/>
  <c r="T899" i="156"/>
  <c r="T858" i="156"/>
  <c r="T854" i="156"/>
  <c r="T839" i="156"/>
  <c r="T836" i="156"/>
  <c r="T829" i="156"/>
  <c r="T828" i="156"/>
  <c r="T827" i="156"/>
  <c r="T826" i="156"/>
  <c r="T818" i="156"/>
  <c r="T807" i="156"/>
  <c r="T808" i="156"/>
  <c r="T806" i="156"/>
  <c r="T744" i="156"/>
  <c r="T716" i="156"/>
  <c r="T718" i="156"/>
  <c r="T715" i="156"/>
  <c r="T709" i="156"/>
  <c r="T708" i="156"/>
  <c r="T707" i="156"/>
  <c r="T702" i="156"/>
  <c r="T685" i="156"/>
  <c r="T651" i="156"/>
  <c r="T641" i="156"/>
  <c r="T636" i="156"/>
  <c r="T623" i="156"/>
  <c r="T619" i="156"/>
  <c r="T601" i="156"/>
  <c r="T587" i="156"/>
  <c r="T582" i="156"/>
  <c r="T568" i="156"/>
  <c r="T556" i="156"/>
  <c r="T551" i="156"/>
  <c r="T490" i="156"/>
  <c r="T475" i="156"/>
  <c r="T471" i="156"/>
  <c r="T470" i="156"/>
  <c r="T391" i="156"/>
  <c r="T377" i="156"/>
  <c r="T371" i="156"/>
  <c r="T370" i="156"/>
  <c r="T374" i="156"/>
  <c r="T369" i="156"/>
  <c r="T352" i="156"/>
  <c r="T341" i="156"/>
  <c r="T306" i="156"/>
  <c r="T290" i="156"/>
  <c r="T288" i="156"/>
  <c r="T287" i="156"/>
  <c r="T269" i="156"/>
  <c r="T263" i="156"/>
  <c r="T257" i="156"/>
  <c r="T212" i="156"/>
  <c r="T202" i="156"/>
  <c r="T200" i="156"/>
  <c r="T199" i="156"/>
  <c r="T188" i="156"/>
  <c r="T184" i="156"/>
  <c r="T164" i="156"/>
  <c r="T152" i="156"/>
  <c r="T150" i="156"/>
  <c r="T149" i="156"/>
  <c r="T142" i="156"/>
  <c r="T135" i="156"/>
  <c r="T131" i="156"/>
  <c r="T118" i="156"/>
  <c r="T112" i="156"/>
  <c r="T57" i="156"/>
  <c r="T40" i="156"/>
  <c r="T42" i="156"/>
  <c r="T39" i="156"/>
  <c r="T18" i="156"/>
  <c r="R1376" i="37" l="1"/>
  <c r="R1282" i="37"/>
  <c r="R1281" i="37"/>
  <c r="R1277" i="37"/>
  <c r="R1276" i="37"/>
  <c r="R1272" i="37"/>
  <c r="R1271" i="37"/>
  <c r="R1270" i="37"/>
  <c r="R1268" i="37"/>
  <c r="R1267" i="37"/>
  <c r="R1266" i="37"/>
  <c r="R1265" i="37"/>
  <c r="R1264" i="37"/>
  <c r="R1261" i="37"/>
  <c r="R1260" i="37"/>
  <c r="R1259" i="37"/>
  <c r="R1257" i="37"/>
  <c r="R1256" i="37"/>
  <c r="R1255" i="37"/>
  <c r="R1254" i="37"/>
  <c r="R1253" i="37"/>
  <c r="R1252" i="37"/>
  <c r="R1250" i="37"/>
  <c r="R1246" i="37"/>
  <c r="R1221" i="37"/>
  <c r="R1220" i="37"/>
  <c r="R1219" i="37"/>
  <c r="R1218" i="37"/>
  <c r="R1217" i="37"/>
  <c r="R1191" i="37"/>
  <c r="R1190" i="37"/>
  <c r="R1189" i="37"/>
  <c r="R1188" i="37"/>
  <c r="R1185" i="37"/>
  <c r="R1184" i="37"/>
  <c r="R1174" i="37"/>
  <c r="R1165" i="37"/>
  <c r="R1164" i="37"/>
  <c r="R1126" i="37"/>
  <c r="R1125" i="37"/>
  <c r="R1124" i="37"/>
  <c r="R1123" i="37"/>
  <c r="R1120" i="37"/>
  <c r="R1119" i="37"/>
  <c r="R1059" i="37"/>
  <c r="R1058" i="37"/>
  <c r="R1057" i="37"/>
  <c r="R1056" i="37"/>
  <c r="R1053" i="37"/>
  <c r="R1052" i="37"/>
  <c r="R1034" i="37"/>
  <c r="R1033" i="37"/>
  <c r="R1031" i="37"/>
  <c r="R994" i="37"/>
  <c r="R993" i="37"/>
  <c r="R992" i="37"/>
  <c r="R991" i="37"/>
  <c r="R988" i="37"/>
  <c r="R987" i="37"/>
  <c r="R986" i="37"/>
  <c r="R976" i="37"/>
  <c r="R953" i="37"/>
  <c r="R952" i="37"/>
  <c r="R925" i="37"/>
  <c r="R924" i="37"/>
  <c r="R923" i="37"/>
  <c r="R922" i="37"/>
  <c r="R919" i="37"/>
  <c r="R918" i="37"/>
  <c r="R917" i="37"/>
  <c r="R907" i="37"/>
  <c r="R897" i="37"/>
  <c r="R895" i="37"/>
  <c r="R882" i="37"/>
  <c r="R881" i="37"/>
  <c r="R880" i="37"/>
  <c r="R872" i="37"/>
  <c r="R853" i="37"/>
  <c r="R852" i="37"/>
  <c r="R851" i="37"/>
  <c r="R850" i="37"/>
  <c r="R847" i="37"/>
  <c r="R846" i="37"/>
  <c r="R845" i="37"/>
  <c r="R835" i="37"/>
  <c r="R824" i="37"/>
  <c r="R823" i="37"/>
  <c r="R783" i="37"/>
  <c r="R782" i="37"/>
  <c r="R781" i="37"/>
  <c r="R780" i="37"/>
  <c r="R777" i="37"/>
  <c r="R776" i="37"/>
  <c r="R766" i="37"/>
  <c r="R744" i="37"/>
  <c r="R743" i="37"/>
  <c r="R742" i="37"/>
  <c r="R723" i="37"/>
  <c r="R721" i="37"/>
  <c r="R719" i="37"/>
  <c r="R714" i="37"/>
  <c r="R713" i="37"/>
  <c r="R712" i="37"/>
  <c r="R711" i="37"/>
  <c r="R708" i="37"/>
  <c r="R707" i="37"/>
  <c r="R697" i="37"/>
  <c r="R674" i="37"/>
  <c r="R673" i="37"/>
  <c r="R672" i="37"/>
  <c r="R642" i="37"/>
  <c r="R641" i="37"/>
  <c r="R640" i="37"/>
  <c r="R639" i="37"/>
  <c r="R636" i="37"/>
  <c r="R635" i="37"/>
  <c r="R634" i="37"/>
  <c r="R633" i="37"/>
  <c r="R613" i="37"/>
  <c r="R600" i="37"/>
  <c r="R572" i="37"/>
  <c r="R571" i="37"/>
  <c r="R570" i="37"/>
  <c r="R569" i="37"/>
  <c r="R566" i="37"/>
  <c r="R565" i="37"/>
  <c r="R555" i="37"/>
  <c r="R531" i="37"/>
  <c r="R530" i="37"/>
  <c r="R505" i="37"/>
  <c r="R504" i="37"/>
  <c r="R503" i="37"/>
  <c r="R502" i="37"/>
  <c r="R499" i="37"/>
  <c r="R498" i="37"/>
  <c r="R497" i="37"/>
  <c r="R487" i="37"/>
  <c r="R469" i="37"/>
  <c r="R463" i="37"/>
  <c r="R462" i="37"/>
  <c r="R461" i="37"/>
  <c r="R453" i="37"/>
  <c r="R432" i="37"/>
  <c r="R431" i="37"/>
  <c r="R430" i="37"/>
  <c r="R429" i="37"/>
  <c r="R426" i="37"/>
  <c r="R425" i="37"/>
  <c r="R415" i="37"/>
  <c r="R396" i="37"/>
  <c r="R395" i="37"/>
  <c r="R394" i="37"/>
  <c r="R387" i="37"/>
  <c r="R386" i="37"/>
  <c r="R385" i="37"/>
  <c r="R384" i="37"/>
  <c r="R383" i="37"/>
  <c r="R358" i="37"/>
  <c r="R357" i="37"/>
  <c r="R356" i="37"/>
  <c r="R355" i="37"/>
  <c r="R353" i="37"/>
  <c r="R352" i="37"/>
  <c r="R351" i="37"/>
  <c r="R344" i="37"/>
  <c r="R343" i="37"/>
  <c r="R340" i="37"/>
  <c r="R330" i="37"/>
  <c r="R326" i="37"/>
  <c r="R324" i="37"/>
  <c r="R322" i="37"/>
  <c r="R319" i="37"/>
  <c r="R318" i="37"/>
  <c r="R317" i="37"/>
  <c r="R316" i="37"/>
  <c r="R315" i="37"/>
  <c r="R314" i="37"/>
  <c r="R313" i="37"/>
  <c r="R312" i="37"/>
  <c r="R311" i="37"/>
  <c r="R310" i="37"/>
  <c r="R309" i="37"/>
  <c r="R308" i="37"/>
  <c r="R294" i="37"/>
  <c r="R289" i="37"/>
  <c r="R288" i="37"/>
  <c r="R287" i="37"/>
  <c r="R286" i="37"/>
  <c r="R284" i="37"/>
  <c r="R283" i="37"/>
  <c r="R282" i="37"/>
  <c r="R281" i="37"/>
  <c r="R280" i="37"/>
  <c r="R279" i="37"/>
  <c r="R278" i="37"/>
  <c r="R277" i="37"/>
  <c r="R276" i="37"/>
  <c r="R275" i="37"/>
  <c r="R272" i="37"/>
  <c r="R260" i="37"/>
  <c r="R224" i="37"/>
  <c r="R223" i="37"/>
  <c r="R222" i="37"/>
  <c r="R221" i="37"/>
  <c r="R218" i="37"/>
  <c r="R217" i="37"/>
  <c r="R204" i="37"/>
  <c r="R203" i="37"/>
  <c r="R202" i="37"/>
  <c r="R201" i="37"/>
  <c r="R200" i="37"/>
  <c r="R199" i="37"/>
  <c r="R198" i="37"/>
  <c r="R197" i="37"/>
  <c r="R195" i="37"/>
  <c r="R194" i="37"/>
  <c r="R193" i="37"/>
  <c r="R191" i="37"/>
  <c r="R190" i="37"/>
  <c r="R189" i="37"/>
  <c r="R188" i="37"/>
  <c r="R187" i="37"/>
  <c r="R186" i="37"/>
  <c r="R185" i="37"/>
  <c r="R184" i="37"/>
  <c r="R183" i="37"/>
  <c r="R182" i="37"/>
  <c r="R181" i="37"/>
  <c r="R179" i="37"/>
  <c r="R177" i="37"/>
  <c r="R174" i="37"/>
  <c r="R165" i="37"/>
  <c r="R164" i="37"/>
  <c r="R161" i="37"/>
  <c r="R160" i="37"/>
  <c r="R158" i="37"/>
  <c r="R154" i="37"/>
  <c r="R153" i="37"/>
  <c r="R152" i="37"/>
  <c r="R149" i="37"/>
  <c r="R148" i="37"/>
  <c r="R147" i="37"/>
  <c r="R146" i="37"/>
  <c r="R145" i="37"/>
  <c r="R144" i="37"/>
  <c r="R143" i="37"/>
  <c r="R142" i="37"/>
  <c r="R141" i="37"/>
  <c r="R140" i="37"/>
  <c r="R139" i="37"/>
  <c r="R138" i="37"/>
  <c r="R135" i="37"/>
  <c r="R134" i="37"/>
  <c r="R133" i="37"/>
  <c r="R132" i="37"/>
  <c r="R112" i="37"/>
  <c r="R111" i="37"/>
  <c r="R110" i="37"/>
  <c r="R109" i="37"/>
  <c r="R107" i="37"/>
  <c r="R106" i="37"/>
  <c r="R105" i="37"/>
  <c r="R104" i="37"/>
  <c r="R103" i="37"/>
  <c r="R102" i="37"/>
  <c r="R101" i="37"/>
  <c r="R100" i="37"/>
  <c r="R99" i="37"/>
  <c r="R98" i="37"/>
  <c r="R89" i="37"/>
  <c r="R88" i="37"/>
  <c r="R87" i="37"/>
  <c r="R82" i="37"/>
  <c r="R77" i="37"/>
  <c r="R75" i="37"/>
  <c r="R71" i="37"/>
  <c r="R70" i="37"/>
  <c r="R69" i="37"/>
  <c r="R66" i="37"/>
  <c r="R65" i="37"/>
  <c r="R64" i="37"/>
  <c r="R63" i="37"/>
  <c r="R62" i="37"/>
  <c r="R61" i="37"/>
  <c r="R60" i="37"/>
  <c r="R59" i="37"/>
  <c r="R58" i="37"/>
  <c r="R57" i="37"/>
  <c r="R56" i="37"/>
  <c r="R55" i="37"/>
  <c r="R54" i="37"/>
  <c r="R53" i="37"/>
  <c r="R52" i="37"/>
  <c r="R51" i="37"/>
  <c r="R50" i="37"/>
  <c r="R49" i="37"/>
  <c r="R30" i="37"/>
  <c r="R29" i="37"/>
  <c r="R28" i="37"/>
  <c r="R27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Q161" i="57"/>
  <c r="R1039" i="37" s="1"/>
  <c r="Q160" i="57"/>
  <c r="R1038" i="37" s="1"/>
  <c r="Q159" i="57"/>
  <c r="R1037" i="37" s="1"/>
  <c r="Q158" i="57"/>
  <c r="R1036" i="37" s="1"/>
  <c r="Q157" i="57"/>
  <c r="R1035" i="37" s="1"/>
  <c r="Q152" i="57"/>
  <c r="R1030" i="37" s="1"/>
  <c r="Q150" i="57"/>
  <c r="R1028" i="37" s="1"/>
  <c r="Q148" i="57"/>
  <c r="R1026" i="37" s="1"/>
  <c r="Q147" i="57"/>
  <c r="R1025" i="37" s="1"/>
  <c r="Q146" i="57"/>
  <c r="R1024" i="37" s="1"/>
  <c r="Q145" i="57"/>
  <c r="R1023" i="37" s="1"/>
  <c r="Q144" i="57"/>
  <c r="R1022" i="37" s="1"/>
  <c r="Q143" i="57"/>
  <c r="R1021" i="37" s="1"/>
  <c r="Q140" i="57"/>
  <c r="R1018" i="37" s="1"/>
  <c r="Q139" i="57"/>
  <c r="R1017" i="37" s="1"/>
  <c r="Q138" i="57"/>
  <c r="R1016" i="37" s="1"/>
  <c r="Q137" i="57"/>
  <c r="R1015" i="37" s="1"/>
  <c r="Q136" i="57"/>
  <c r="R1014" i="37" s="1"/>
  <c r="Q135" i="57"/>
  <c r="R1013" i="37" s="1"/>
  <c r="Q134" i="57"/>
  <c r="R1012" i="37" s="1"/>
  <c r="Q133" i="57"/>
  <c r="R1011" i="37" s="1"/>
  <c r="Q132" i="57"/>
  <c r="R1010" i="37" s="1"/>
  <c r="Q131" i="57"/>
  <c r="R1009" i="37" s="1"/>
  <c r="Q129" i="57"/>
  <c r="R1007" i="37" s="1"/>
  <c r="Q128" i="57"/>
  <c r="R1006" i="37" s="1"/>
  <c r="Q127" i="57"/>
  <c r="R1005" i="37" s="1"/>
  <c r="Q126" i="57"/>
  <c r="R1004" i="37" s="1"/>
  <c r="Q125" i="57"/>
  <c r="R1003" i="37" s="1"/>
  <c r="Q124" i="57"/>
  <c r="R1002" i="37" s="1"/>
  <c r="Q123" i="57"/>
  <c r="R1001" i="37" s="1"/>
  <c r="Q122" i="57"/>
  <c r="R1000" i="37" s="1"/>
  <c r="Q121" i="57"/>
  <c r="R999" i="37" s="1"/>
  <c r="Q120" i="57"/>
  <c r="R998" i="37" s="1"/>
  <c r="Q119" i="57"/>
  <c r="R997" i="37" s="1"/>
  <c r="Q112" i="57"/>
  <c r="R990" i="37" s="1"/>
  <c r="Q111" i="57"/>
  <c r="R989" i="37" s="1"/>
  <c r="Q107" i="57"/>
  <c r="R985" i="37" s="1"/>
  <c r="Q106" i="57"/>
  <c r="R984" i="37" s="1"/>
  <c r="Q105" i="57"/>
  <c r="R983" i="37" s="1"/>
  <c r="Q104" i="57"/>
  <c r="R982" i="37" s="1"/>
  <c r="Q103" i="57"/>
  <c r="R981" i="37" s="1"/>
  <c r="Q102" i="57"/>
  <c r="R980" i="37" s="1"/>
  <c r="Q101" i="57"/>
  <c r="R979" i="37" s="1"/>
  <c r="Q100" i="57"/>
  <c r="R978" i="37" s="1"/>
  <c r="Q99" i="57"/>
  <c r="R977" i="37" s="1"/>
  <c r="Q97" i="57"/>
  <c r="R975" i="37" s="1"/>
  <c r="Q84" i="57"/>
  <c r="Q149" i="57" s="1"/>
  <c r="R1027" i="37" s="1"/>
  <c r="Q63" i="57"/>
  <c r="Q130" i="57" s="1"/>
  <c r="R1008" i="37" s="1"/>
  <c r="Q51" i="57"/>
  <c r="R152" i="46"/>
  <c r="R268" i="37" s="1"/>
  <c r="R151" i="46"/>
  <c r="R267" i="37" s="1"/>
  <c r="R150" i="46"/>
  <c r="R266" i="37" s="1"/>
  <c r="R149" i="46"/>
  <c r="R265" i="37" s="1"/>
  <c r="R148" i="46"/>
  <c r="R264" i="37" s="1"/>
  <c r="R147" i="46"/>
  <c r="R263" i="37" s="1"/>
  <c r="R146" i="46"/>
  <c r="R143" i="46"/>
  <c r="R259" i="37" s="1"/>
  <c r="R141" i="46"/>
  <c r="R257" i="37" s="1"/>
  <c r="R139" i="46"/>
  <c r="R255" i="37" s="1"/>
  <c r="R138" i="46"/>
  <c r="R254" i="37" s="1"/>
  <c r="R137" i="46"/>
  <c r="R253" i="37" s="1"/>
  <c r="R136" i="46"/>
  <c r="R252" i="37" s="1"/>
  <c r="R135" i="46"/>
  <c r="R251" i="37" s="1"/>
  <c r="R132" i="46"/>
  <c r="R248" i="37" s="1"/>
  <c r="R131" i="46"/>
  <c r="R247" i="37" s="1"/>
  <c r="R130" i="46"/>
  <c r="R246" i="37" s="1"/>
  <c r="R129" i="46"/>
  <c r="R245" i="37" s="1"/>
  <c r="R128" i="46"/>
  <c r="R244" i="37" s="1"/>
  <c r="R127" i="46"/>
  <c r="R243" i="37" s="1"/>
  <c r="R126" i="46"/>
  <c r="R242" i="37" s="1"/>
  <c r="R125" i="46"/>
  <c r="R241" i="37" s="1"/>
  <c r="R124" i="46"/>
  <c r="R240" i="37" s="1"/>
  <c r="R123" i="46"/>
  <c r="R239" i="37" s="1"/>
  <c r="R121" i="46"/>
  <c r="R237" i="37" s="1"/>
  <c r="R120" i="46"/>
  <c r="R236" i="37" s="1"/>
  <c r="R119" i="46"/>
  <c r="R235" i="37" s="1"/>
  <c r="R118" i="46"/>
  <c r="R234" i="37" s="1"/>
  <c r="R117" i="46"/>
  <c r="R233" i="37" s="1"/>
  <c r="R116" i="46"/>
  <c r="R232" i="37" s="1"/>
  <c r="R115" i="46"/>
  <c r="R231" i="37" s="1"/>
  <c r="R114" i="46"/>
  <c r="R230" i="37" s="1"/>
  <c r="R113" i="46"/>
  <c r="R229" i="37" s="1"/>
  <c r="R112" i="46"/>
  <c r="R228" i="37" s="1"/>
  <c r="R111" i="46"/>
  <c r="R227" i="37" s="1"/>
  <c r="R104" i="46"/>
  <c r="R220" i="37" s="1"/>
  <c r="R103" i="46"/>
  <c r="R219" i="37" s="1"/>
  <c r="R100" i="46"/>
  <c r="R216" i="37" s="1"/>
  <c r="R99" i="46"/>
  <c r="R215" i="37" s="1"/>
  <c r="R98" i="46"/>
  <c r="R214" i="37" s="1"/>
  <c r="R97" i="46"/>
  <c r="R213" i="37" s="1"/>
  <c r="R96" i="46"/>
  <c r="R212" i="37" s="1"/>
  <c r="R95" i="46"/>
  <c r="R211" i="37" s="1"/>
  <c r="R94" i="46"/>
  <c r="R210" i="37" s="1"/>
  <c r="R93" i="46"/>
  <c r="R209" i="37" s="1"/>
  <c r="R92" i="46"/>
  <c r="R208" i="37" s="1"/>
  <c r="R91" i="46"/>
  <c r="R207" i="37" s="1"/>
  <c r="R78" i="46"/>
  <c r="R140" i="46" s="1"/>
  <c r="R256" i="37" s="1"/>
  <c r="R60" i="46"/>
  <c r="R122" i="46" s="1"/>
  <c r="R238" i="37" s="1"/>
  <c r="R48" i="46"/>
  <c r="R110" i="46" s="1"/>
  <c r="R226" i="37" s="1"/>
  <c r="T2260" i="157"/>
  <c r="R1170" i="37" s="1"/>
  <c r="T2259" i="157"/>
  <c r="R1169" i="37" s="1"/>
  <c r="T2258" i="157"/>
  <c r="R1168" i="37" s="1"/>
  <c r="T2257" i="157"/>
  <c r="R1167" i="37" s="1"/>
  <c r="T2256" i="157"/>
  <c r="R1166" i="37" s="1"/>
  <c r="T2252" i="157"/>
  <c r="R1162" i="37" s="1"/>
  <c r="T2251" i="157"/>
  <c r="R1161" i="37" s="1"/>
  <c r="T2250" i="157"/>
  <c r="R1160" i="37" s="1"/>
  <c r="T2249" i="157"/>
  <c r="R1159" i="37" s="1"/>
  <c r="T2247" i="157"/>
  <c r="R1157" i="37" s="1"/>
  <c r="T2246" i="157"/>
  <c r="R1156" i="37" s="1"/>
  <c r="T2245" i="157"/>
  <c r="R1155" i="37" s="1"/>
  <c r="T2244" i="157"/>
  <c r="R1154" i="37" s="1"/>
  <c r="T2243" i="157"/>
  <c r="R1153" i="37" s="1"/>
  <c r="T2240" i="157"/>
  <c r="R1150" i="37" s="1"/>
  <c r="T2239" i="157"/>
  <c r="R1149" i="37" s="1"/>
  <c r="T2238" i="157"/>
  <c r="R1148" i="37" s="1"/>
  <c r="T2237" i="157"/>
  <c r="R1147" i="37" s="1"/>
  <c r="T2236" i="157"/>
  <c r="R1146" i="37" s="1"/>
  <c r="T2235" i="157"/>
  <c r="R1145" i="37" s="1"/>
  <c r="T2234" i="157"/>
  <c r="R1144" i="37" s="1"/>
  <c r="T2233" i="157"/>
  <c r="R1143" i="37" s="1"/>
  <c r="T2232" i="157"/>
  <c r="R1142" i="37" s="1"/>
  <c r="T2231" i="157"/>
  <c r="R1141" i="37" s="1"/>
  <c r="T2229" i="157"/>
  <c r="R1139" i="37" s="1"/>
  <c r="T2228" i="157"/>
  <c r="R1138" i="37" s="1"/>
  <c r="T2227" i="157"/>
  <c r="R1137" i="37" s="1"/>
  <c r="T2226" i="157"/>
  <c r="R1136" i="37" s="1"/>
  <c r="T2225" i="157"/>
  <c r="R1135" i="37" s="1"/>
  <c r="T2224" i="157"/>
  <c r="R1134" i="37" s="1"/>
  <c r="T2223" i="157"/>
  <c r="R1133" i="37" s="1"/>
  <c r="T2222" i="157"/>
  <c r="R1132" i="37" s="1"/>
  <c r="T2221" i="157"/>
  <c r="R1131" i="37" s="1"/>
  <c r="T2220" i="157"/>
  <c r="R1130" i="37" s="1"/>
  <c r="T2219" i="157"/>
  <c r="R1129" i="37" s="1"/>
  <c r="T2212" i="157"/>
  <c r="R1122" i="37" s="1"/>
  <c r="T2211" i="157"/>
  <c r="R1121" i="37" s="1"/>
  <c r="T2208" i="157"/>
  <c r="R1118" i="37" s="1"/>
  <c r="T2207" i="157"/>
  <c r="R1117" i="37" s="1"/>
  <c r="T2206" i="157"/>
  <c r="R1116" i="37" s="1"/>
  <c r="T2205" i="157"/>
  <c r="R1115" i="37" s="1"/>
  <c r="T2204" i="157"/>
  <c r="R1114" i="37" s="1"/>
  <c r="T2203" i="157"/>
  <c r="R1113" i="37" s="1"/>
  <c r="T2202" i="157"/>
  <c r="R1112" i="37" s="1"/>
  <c r="T2201" i="157"/>
  <c r="R1111" i="37" s="1"/>
  <c r="T2200" i="157"/>
  <c r="R1110" i="37" s="1"/>
  <c r="T2199" i="157"/>
  <c r="R1109" i="37" s="1"/>
  <c r="T2198" i="157"/>
  <c r="R1108" i="37" s="1"/>
  <c r="T2185" i="157"/>
  <c r="T2248" i="157" s="1"/>
  <c r="R1158" i="37" s="1"/>
  <c r="T2167" i="157"/>
  <c r="T2155" i="157"/>
  <c r="T2218" i="157" s="1"/>
  <c r="R1128" i="37" s="1"/>
  <c r="T2115" i="157"/>
  <c r="R1105" i="37" s="1"/>
  <c r="T2114" i="157"/>
  <c r="R1104" i="37" s="1"/>
  <c r="T2113" i="157"/>
  <c r="R1103" i="37" s="1"/>
  <c r="T2112" i="157"/>
  <c r="R1102" i="37" s="1"/>
  <c r="T2111" i="157"/>
  <c r="R1101" i="37" s="1"/>
  <c r="T2110" i="157"/>
  <c r="R1100" i="37" s="1"/>
  <c r="T2109" i="157"/>
  <c r="R1099" i="37" s="1"/>
  <c r="T2107" i="157"/>
  <c r="R1097" i="37" s="1"/>
  <c r="T2106" i="157"/>
  <c r="R1096" i="37" s="1"/>
  <c r="T2105" i="157"/>
  <c r="R1095" i="37" s="1"/>
  <c r="T2104" i="157"/>
  <c r="R1094" i="37" s="1"/>
  <c r="T2102" i="157"/>
  <c r="R1092" i="37" s="1"/>
  <c r="T2101" i="157"/>
  <c r="R1091" i="37" s="1"/>
  <c r="T2100" i="157"/>
  <c r="R1090" i="37" s="1"/>
  <c r="T2099" i="157"/>
  <c r="R1089" i="37" s="1"/>
  <c r="T2098" i="157"/>
  <c r="R1088" i="37" s="1"/>
  <c r="T2097" i="157"/>
  <c r="R1087" i="37" s="1"/>
  <c r="T2096" i="157"/>
  <c r="R1086" i="37" s="1"/>
  <c r="T2093" i="157"/>
  <c r="R1083" i="37" s="1"/>
  <c r="T2092" i="157"/>
  <c r="R1082" i="37" s="1"/>
  <c r="T2091" i="157"/>
  <c r="R1081" i="37" s="1"/>
  <c r="T2090" i="157"/>
  <c r="R1080" i="37" s="1"/>
  <c r="T2089" i="157"/>
  <c r="R1079" i="37" s="1"/>
  <c r="T2088" i="157"/>
  <c r="R1078" i="37" s="1"/>
  <c r="T2087" i="157"/>
  <c r="R1077" i="37" s="1"/>
  <c r="T2086" i="157"/>
  <c r="R1076" i="37" s="1"/>
  <c r="T2085" i="157"/>
  <c r="R1075" i="37" s="1"/>
  <c r="T2084" i="157"/>
  <c r="R1074" i="37" s="1"/>
  <c r="T2082" i="157"/>
  <c r="R1072" i="37" s="1"/>
  <c r="T2081" i="157"/>
  <c r="R1071" i="37" s="1"/>
  <c r="T2080" i="157"/>
  <c r="R1070" i="37" s="1"/>
  <c r="T2079" i="157"/>
  <c r="R1069" i="37" s="1"/>
  <c r="T2078" i="157"/>
  <c r="R1068" i="37" s="1"/>
  <c r="T2077" i="157"/>
  <c r="R1067" i="37" s="1"/>
  <c r="T2076" i="157"/>
  <c r="R1066" i="37" s="1"/>
  <c r="T2075" i="157"/>
  <c r="R1065" i="37" s="1"/>
  <c r="T2074" i="157"/>
  <c r="R1064" i="37" s="1"/>
  <c r="T2073" i="157"/>
  <c r="R1063" i="37" s="1"/>
  <c r="T2072" i="157"/>
  <c r="R1062" i="37" s="1"/>
  <c r="T2065" i="157"/>
  <c r="R1055" i="37" s="1"/>
  <c r="T2064" i="157"/>
  <c r="R1054" i="37" s="1"/>
  <c r="T2061" i="157"/>
  <c r="R1051" i="37" s="1"/>
  <c r="T2060" i="157"/>
  <c r="R1050" i="37" s="1"/>
  <c r="T2059" i="157"/>
  <c r="R1049" i="37" s="1"/>
  <c r="T2058" i="157"/>
  <c r="R1048" i="37" s="1"/>
  <c r="T2057" i="157"/>
  <c r="R1047" i="37" s="1"/>
  <c r="T2056" i="157"/>
  <c r="R1046" i="37" s="1"/>
  <c r="T2055" i="157"/>
  <c r="R1045" i="37" s="1"/>
  <c r="T2054" i="157"/>
  <c r="R1044" i="37" s="1"/>
  <c r="T2053" i="157"/>
  <c r="R1043" i="37" s="1"/>
  <c r="T2052" i="157"/>
  <c r="R1042" i="37" s="1"/>
  <c r="T2029" i="157"/>
  <c r="T2103" i="157" s="1"/>
  <c r="R1093" i="37" s="1"/>
  <c r="T2006" i="157"/>
  <c r="T2083" i="157" s="1"/>
  <c r="R1073" i="37" s="1"/>
  <c r="T1994" i="157"/>
  <c r="T1962" i="157"/>
  <c r="R972" i="37" s="1"/>
  <c r="T1961" i="157"/>
  <c r="R971" i="37" s="1"/>
  <c r="T1960" i="157"/>
  <c r="R970" i="37" s="1"/>
  <c r="T1959" i="157"/>
  <c r="R969" i="37" s="1"/>
  <c r="T1958" i="157"/>
  <c r="R968" i="37" s="1"/>
  <c r="T1957" i="157"/>
  <c r="R967" i="37" s="1"/>
  <c r="T1956" i="157"/>
  <c r="R966" i="37" s="1"/>
  <c r="T1954" i="157"/>
  <c r="R964" i="37" s="1"/>
  <c r="T1953" i="157"/>
  <c r="R963" i="37" s="1"/>
  <c r="T1952" i="157"/>
  <c r="R962" i="37" s="1"/>
  <c r="T1951" i="157"/>
  <c r="R961" i="37" s="1"/>
  <c r="T1949" i="157"/>
  <c r="R959" i="37" s="1"/>
  <c r="T1948" i="157"/>
  <c r="R958" i="37" s="1"/>
  <c r="T1947" i="157"/>
  <c r="R957" i="37" s="1"/>
  <c r="T1946" i="157"/>
  <c r="R956" i="37" s="1"/>
  <c r="T1945" i="157"/>
  <c r="R955" i="37" s="1"/>
  <c r="T1944" i="157"/>
  <c r="R954" i="37" s="1"/>
  <c r="R951" i="37"/>
  <c r="T1940" i="157"/>
  <c r="R950" i="37" s="1"/>
  <c r="T1939" i="157"/>
  <c r="R949" i="37" s="1"/>
  <c r="T1938" i="157"/>
  <c r="R948" i="37" s="1"/>
  <c r="T1937" i="157"/>
  <c r="R947" i="37" s="1"/>
  <c r="T1936" i="157"/>
  <c r="R946" i="37" s="1"/>
  <c r="T1935" i="157"/>
  <c r="R945" i="37" s="1"/>
  <c r="T1934" i="157"/>
  <c r="R944" i="37" s="1"/>
  <c r="T1933" i="157"/>
  <c r="R943" i="37" s="1"/>
  <c r="T1932" i="157"/>
  <c r="R942" i="37" s="1"/>
  <c r="T1931" i="157"/>
  <c r="R941" i="37" s="1"/>
  <c r="T1930" i="157"/>
  <c r="R940" i="37" s="1"/>
  <c r="T1928" i="157"/>
  <c r="R938" i="37" s="1"/>
  <c r="T1927" i="157"/>
  <c r="R937" i="37" s="1"/>
  <c r="T1926" i="157"/>
  <c r="R936" i="37" s="1"/>
  <c r="T1925" i="157"/>
  <c r="R935" i="37" s="1"/>
  <c r="T1924" i="157"/>
  <c r="R934" i="37" s="1"/>
  <c r="T1923" i="157"/>
  <c r="R933" i="37" s="1"/>
  <c r="T1922" i="157"/>
  <c r="R932" i="37" s="1"/>
  <c r="T1921" i="157"/>
  <c r="R931" i="37" s="1"/>
  <c r="T1920" i="157"/>
  <c r="R930" i="37" s="1"/>
  <c r="T1919" i="157"/>
  <c r="R929" i="37" s="1"/>
  <c r="T1918" i="157"/>
  <c r="R928" i="37" s="1"/>
  <c r="T1911" i="157"/>
  <c r="R921" i="37" s="1"/>
  <c r="T1910" i="157"/>
  <c r="R920" i="37" s="1"/>
  <c r="T1906" i="157"/>
  <c r="R916" i="37" s="1"/>
  <c r="T1905" i="157"/>
  <c r="R915" i="37" s="1"/>
  <c r="T1904" i="157"/>
  <c r="R914" i="37" s="1"/>
  <c r="T1903" i="157"/>
  <c r="R913" i="37" s="1"/>
  <c r="T1902" i="157"/>
  <c r="R912" i="37" s="1"/>
  <c r="T1901" i="157"/>
  <c r="R911" i="37" s="1"/>
  <c r="T1900" i="157"/>
  <c r="R910" i="37" s="1"/>
  <c r="T1899" i="157"/>
  <c r="R909" i="37" s="1"/>
  <c r="T1898" i="157"/>
  <c r="R908" i="37" s="1"/>
  <c r="T1896" i="157"/>
  <c r="R906" i="37" s="1"/>
  <c r="T1874" i="157"/>
  <c r="T1950" i="157" s="1"/>
  <c r="R960" i="37" s="1"/>
  <c r="T1850" i="157"/>
  <c r="T1929" i="157" s="1"/>
  <c r="R939" i="37" s="1"/>
  <c r="T1838" i="157"/>
  <c r="T1917" i="157" s="1"/>
  <c r="R927" i="37" s="1"/>
  <c r="T1802" i="157"/>
  <c r="R903" i="37" s="1"/>
  <c r="T1801" i="157"/>
  <c r="R902" i="37" s="1"/>
  <c r="T1800" i="157"/>
  <c r="R901" i="37" s="1"/>
  <c r="T1799" i="157"/>
  <c r="R900" i="37" s="1"/>
  <c r="T1798" i="157"/>
  <c r="R899" i="37" s="1"/>
  <c r="T1797" i="157"/>
  <c r="R898" i="37" s="1"/>
  <c r="T1795" i="157"/>
  <c r="R896" i="37" s="1"/>
  <c r="T1792" i="157"/>
  <c r="R893" i="37" s="1"/>
  <c r="T1791" i="157"/>
  <c r="R892" i="37" s="1"/>
  <c r="T1790" i="157"/>
  <c r="R891" i="37" s="1"/>
  <c r="T1789" i="157"/>
  <c r="R890" i="37" s="1"/>
  <c r="T1787" i="157"/>
  <c r="R888" i="37" s="1"/>
  <c r="T1786" i="157"/>
  <c r="R887" i="37" s="1"/>
  <c r="T1785" i="157"/>
  <c r="R886" i="37" s="1"/>
  <c r="T1784" i="157"/>
  <c r="R885" i="37" s="1"/>
  <c r="T1783" i="157"/>
  <c r="R884" i="37" s="1"/>
  <c r="T1782" i="157"/>
  <c r="R883" i="37" s="1"/>
  <c r="R879" i="37"/>
  <c r="T1777" i="157"/>
  <c r="R878" i="37" s="1"/>
  <c r="T1776" i="157"/>
  <c r="R877" i="37" s="1"/>
  <c r="T1775" i="157"/>
  <c r="R876" i="37" s="1"/>
  <c r="T1774" i="157"/>
  <c r="R875" i="37" s="1"/>
  <c r="T1773" i="157"/>
  <c r="R874" i="37" s="1"/>
  <c r="T1772" i="157"/>
  <c r="R873" i="37" s="1"/>
  <c r="T1770" i="157"/>
  <c r="R871" i="37" s="1"/>
  <c r="T1769" i="157"/>
  <c r="R870" i="37" s="1"/>
  <c r="T1768" i="157"/>
  <c r="R869" i="37" s="1"/>
  <c r="T1767" i="157"/>
  <c r="R868" i="37" s="1"/>
  <c r="T1765" i="157"/>
  <c r="R866" i="37" s="1"/>
  <c r="T1764" i="157"/>
  <c r="R865" i="37" s="1"/>
  <c r="T1763" i="157"/>
  <c r="R864" i="37" s="1"/>
  <c r="T1762" i="157"/>
  <c r="R863" i="37" s="1"/>
  <c r="T1761" i="157"/>
  <c r="R862" i="37" s="1"/>
  <c r="T1760" i="157"/>
  <c r="R861" i="37" s="1"/>
  <c r="T1759" i="157"/>
  <c r="R860" i="37" s="1"/>
  <c r="T1758" i="157"/>
  <c r="R859" i="37" s="1"/>
  <c r="T1757" i="157"/>
  <c r="R858" i="37" s="1"/>
  <c r="T1756" i="157"/>
  <c r="R857" i="37" s="1"/>
  <c r="T1755" i="157"/>
  <c r="R856" i="37" s="1"/>
  <c r="T1748" i="157"/>
  <c r="R849" i="37" s="1"/>
  <c r="T1747" i="157"/>
  <c r="R848" i="37" s="1"/>
  <c r="T1743" i="157"/>
  <c r="R844" i="37" s="1"/>
  <c r="T1742" i="157"/>
  <c r="R843" i="37" s="1"/>
  <c r="T1741" i="157"/>
  <c r="R842" i="37" s="1"/>
  <c r="T1740" i="157"/>
  <c r="R841" i="37" s="1"/>
  <c r="T1739" i="157"/>
  <c r="R840" i="37" s="1"/>
  <c r="T1738" i="157"/>
  <c r="R839" i="37" s="1"/>
  <c r="T1737" i="157"/>
  <c r="R838" i="37" s="1"/>
  <c r="T1736" i="157"/>
  <c r="R837" i="37" s="1"/>
  <c r="T1735" i="157"/>
  <c r="R836" i="37" s="1"/>
  <c r="T1733" i="157"/>
  <c r="R834" i="37" s="1"/>
  <c r="T1731" i="157"/>
  <c r="T1718" i="157"/>
  <c r="T1719" i="157" s="1"/>
  <c r="T1682" i="157"/>
  <c r="T1788" i="157" s="1"/>
  <c r="R889" i="37" s="1"/>
  <c r="T1650" i="157"/>
  <c r="T1766" i="157" s="1"/>
  <c r="R867" i="37" s="1"/>
  <c r="T1638" i="157"/>
  <c r="T1754" i="157" s="1"/>
  <c r="R855" i="37" s="1"/>
  <c r="T1603" i="157"/>
  <c r="R831" i="37" s="1"/>
  <c r="T1602" i="157"/>
  <c r="R830" i="37" s="1"/>
  <c r="T1601" i="157"/>
  <c r="R829" i="37" s="1"/>
  <c r="T1600" i="157"/>
  <c r="R828" i="37" s="1"/>
  <c r="T1599" i="157"/>
  <c r="R827" i="37" s="1"/>
  <c r="T1598" i="157"/>
  <c r="R826" i="37" s="1"/>
  <c r="T1597" i="157"/>
  <c r="R825" i="37" s="1"/>
  <c r="T1593" i="157"/>
  <c r="R821" i="37" s="1"/>
  <c r="T1592" i="157"/>
  <c r="R820" i="37" s="1"/>
  <c r="T1591" i="157"/>
  <c r="R819" i="37" s="1"/>
  <c r="T1590" i="157"/>
  <c r="R818" i="37" s="1"/>
  <c r="T1588" i="157"/>
  <c r="R816" i="37" s="1"/>
  <c r="T1587" i="157"/>
  <c r="R815" i="37" s="1"/>
  <c r="T1586" i="157"/>
  <c r="R814" i="37" s="1"/>
  <c r="T1585" i="157"/>
  <c r="R813" i="37" s="1"/>
  <c r="T1584" i="157"/>
  <c r="R812" i="37" s="1"/>
  <c r="T1583" i="157"/>
  <c r="R811" i="37" s="1"/>
  <c r="T1580" i="157"/>
  <c r="R808" i="37" s="1"/>
  <c r="T1579" i="157"/>
  <c r="R807" i="37" s="1"/>
  <c r="T1578" i="157"/>
  <c r="R806" i="37" s="1"/>
  <c r="T1577" i="157"/>
  <c r="R805" i="37" s="1"/>
  <c r="T1576" i="157"/>
  <c r="R804" i="37" s="1"/>
  <c r="T1575" i="157"/>
  <c r="R803" i="37" s="1"/>
  <c r="T1574" i="157"/>
  <c r="R802" i="37" s="1"/>
  <c r="T1573" i="157"/>
  <c r="R801" i="37" s="1"/>
  <c r="T1572" i="157"/>
  <c r="R800" i="37" s="1"/>
  <c r="T1571" i="157"/>
  <c r="R799" i="37" s="1"/>
  <c r="T1570" i="157"/>
  <c r="R798" i="37" s="1"/>
  <c r="T1568" i="157"/>
  <c r="R796" i="37" s="1"/>
  <c r="T1567" i="157"/>
  <c r="R795" i="37" s="1"/>
  <c r="T1566" i="157"/>
  <c r="R794" i="37" s="1"/>
  <c r="T1565" i="157"/>
  <c r="R793" i="37" s="1"/>
  <c r="T1564" i="157"/>
  <c r="R792" i="37" s="1"/>
  <c r="T1563" i="157"/>
  <c r="R791" i="37" s="1"/>
  <c r="T1562" i="157"/>
  <c r="R790" i="37" s="1"/>
  <c r="T1561" i="157"/>
  <c r="R789" i="37" s="1"/>
  <c r="T1560" i="157"/>
  <c r="R788" i="37" s="1"/>
  <c r="T1559" i="157"/>
  <c r="R787" i="37" s="1"/>
  <c r="T1558" i="157"/>
  <c r="R786" i="37" s="1"/>
  <c r="T1551" i="157"/>
  <c r="R779" i="37" s="1"/>
  <c r="T1550" i="157"/>
  <c r="R778" i="37" s="1"/>
  <c r="T1547" i="157"/>
  <c r="R775" i="37" s="1"/>
  <c r="T1546" i="157"/>
  <c r="R774" i="37" s="1"/>
  <c r="T1545" i="157"/>
  <c r="R773" i="37" s="1"/>
  <c r="T1544" i="157"/>
  <c r="R772" i="37" s="1"/>
  <c r="T1543" i="157"/>
  <c r="R771" i="37" s="1"/>
  <c r="T1542" i="157"/>
  <c r="R770" i="37" s="1"/>
  <c r="T1541" i="157"/>
  <c r="R769" i="37" s="1"/>
  <c r="T1540" i="157"/>
  <c r="R768" i="37" s="1"/>
  <c r="T1539" i="157"/>
  <c r="R767" i="37" s="1"/>
  <c r="T1537" i="157"/>
  <c r="R765" i="37" s="1"/>
  <c r="T1514" i="157"/>
  <c r="T1589" i="157" s="1"/>
  <c r="R817" i="37" s="1"/>
  <c r="T1488" i="157"/>
  <c r="T1569" i="157" s="1"/>
  <c r="R797" i="37" s="1"/>
  <c r="T1476" i="157"/>
  <c r="T1557" i="157" s="1"/>
  <c r="R785" i="37" s="1"/>
  <c r="T1441" i="157"/>
  <c r="R620" i="37" s="1"/>
  <c r="T1440" i="157"/>
  <c r="R619" i="37" s="1"/>
  <c r="T1439" i="157"/>
  <c r="R618" i="37" s="1"/>
  <c r="T1438" i="157"/>
  <c r="R617" i="37" s="1"/>
  <c r="T1437" i="157"/>
  <c r="R616" i="37" s="1"/>
  <c r="T1436" i="157"/>
  <c r="R615" i="37" s="1"/>
  <c r="T1435" i="157"/>
  <c r="R614" i="37" s="1"/>
  <c r="T1432" i="157"/>
  <c r="R611" i="37" s="1"/>
  <c r="T1431" i="157"/>
  <c r="R610" i="37" s="1"/>
  <c r="T1430" i="157"/>
  <c r="R609" i="37" s="1"/>
  <c r="T1429" i="157"/>
  <c r="R608" i="37" s="1"/>
  <c r="T1427" i="157"/>
  <c r="R606" i="37" s="1"/>
  <c r="T1426" i="157"/>
  <c r="R605" i="37" s="1"/>
  <c r="T1425" i="157"/>
  <c r="R604" i="37" s="1"/>
  <c r="T1424" i="157"/>
  <c r="R603" i="37" s="1"/>
  <c r="T1423" i="157"/>
  <c r="R602" i="37" s="1"/>
  <c r="T1422" i="157"/>
  <c r="R601" i="37" s="1"/>
  <c r="R599" i="37"/>
  <c r="T1419" i="157"/>
  <c r="R598" i="37" s="1"/>
  <c r="T1418" i="157"/>
  <c r="R597" i="37" s="1"/>
  <c r="T1417" i="157"/>
  <c r="R596" i="37" s="1"/>
  <c r="T1416" i="157"/>
  <c r="R595" i="37" s="1"/>
  <c r="T1415" i="157"/>
  <c r="R594" i="37" s="1"/>
  <c r="T1414" i="157"/>
  <c r="R593" i="37" s="1"/>
  <c r="T1413" i="157"/>
  <c r="R592" i="37" s="1"/>
  <c r="T1412" i="157"/>
  <c r="R591" i="37" s="1"/>
  <c r="T1411" i="157"/>
  <c r="R590" i="37" s="1"/>
  <c r="T1410" i="157"/>
  <c r="R589" i="37" s="1"/>
  <c r="T1409" i="157"/>
  <c r="R588" i="37" s="1"/>
  <c r="T1408" i="157"/>
  <c r="R587" i="37" s="1"/>
  <c r="T1406" i="157"/>
  <c r="R585" i="37" s="1"/>
  <c r="T1405" i="157"/>
  <c r="R584" i="37" s="1"/>
  <c r="T1404" i="157"/>
  <c r="R583" i="37" s="1"/>
  <c r="T1403" i="157"/>
  <c r="R582" i="37" s="1"/>
  <c r="T1402" i="157"/>
  <c r="R581" i="37" s="1"/>
  <c r="T1401" i="157"/>
  <c r="R580" i="37" s="1"/>
  <c r="T1400" i="157"/>
  <c r="R579" i="37" s="1"/>
  <c r="T1399" i="157"/>
  <c r="R578" i="37" s="1"/>
  <c r="T1398" i="157"/>
  <c r="R577" i="37" s="1"/>
  <c r="T1397" i="157"/>
  <c r="R576" i="37" s="1"/>
  <c r="T1396" i="157"/>
  <c r="R575" i="37" s="1"/>
  <c r="T1389" i="157"/>
  <c r="R568" i="37" s="1"/>
  <c r="T1388" i="157"/>
  <c r="R567" i="37" s="1"/>
  <c r="T1385" i="157"/>
  <c r="R564" i="37" s="1"/>
  <c r="T1384" i="157"/>
  <c r="R563" i="37" s="1"/>
  <c r="T1383" i="157"/>
  <c r="R562" i="37" s="1"/>
  <c r="T1382" i="157"/>
  <c r="R561" i="37" s="1"/>
  <c r="T1381" i="157"/>
  <c r="R560" i="37" s="1"/>
  <c r="T1380" i="157"/>
  <c r="R559" i="37" s="1"/>
  <c r="T1379" i="157"/>
  <c r="R558" i="37" s="1"/>
  <c r="T1378" i="157"/>
  <c r="R557" i="37" s="1"/>
  <c r="T1377" i="157"/>
  <c r="R556" i="37" s="1"/>
  <c r="T1375" i="157"/>
  <c r="R554" i="37" s="1"/>
  <c r="T1351" i="157"/>
  <c r="T1428" i="157" s="1"/>
  <c r="R607" i="37" s="1"/>
  <c r="T1327" i="157"/>
  <c r="T1407" i="157" s="1"/>
  <c r="R586" i="37" s="1"/>
  <c r="T1315" i="157"/>
  <c r="T1395" i="157" s="1"/>
  <c r="R574" i="37" s="1"/>
  <c r="T1287" i="157"/>
  <c r="R483" i="37" s="1"/>
  <c r="T1286" i="157"/>
  <c r="R482" i="37" s="1"/>
  <c r="T1285" i="157"/>
  <c r="R481" i="37" s="1"/>
  <c r="T1284" i="157"/>
  <c r="R480" i="37" s="1"/>
  <c r="T1283" i="157"/>
  <c r="R479" i="37" s="1"/>
  <c r="T1282" i="157"/>
  <c r="R478" i="37" s="1"/>
  <c r="T1281" i="157"/>
  <c r="R477" i="37" s="1"/>
  <c r="T1279" i="157"/>
  <c r="R475" i="37" s="1"/>
  <c r="T1278" i="157"/>
  <c r="R474" i="37" s="1"/>
  <c r="T1277" i="157"/>
  <c r="R473" i="37" s="1"/>
  <c r="T1276" i="157"/>
  <c r="R472" i="37" s="1"/>
  <c r="T1274" i="157"/>
  <c r="R470" i="37" s="1"/>
  <c r="T1272" i="157"/>
  <c r="R468" i="37" s="1"/>
  <c r="T1271" i="157"/>
  <c r="R467" i="37" s="1"/>
  <c r="T1270" i="157"/>
  <c r="R466" i="37" s="1"/>
  <c r="T1269" i="157"/>
  <c r="R465" i="37" s="1"/>
  <c r="T1268" i="157"/>
  <c r="R464" i="37" s="1"/>
  <c r="R460" i="37"/>
  <c r="T1263" i="157"/>
  <c r="R459" i="37" s="1"/>
  <c r="T1262" i="157"/>
  <c r="R458" i="37" s="1"/>
  <c r="T1261" i="157"/>
  <c r="R457" i="37" s="1"/>
  <c r="T1260" i="157"/>
  <c r="R456" i="37" s="1"/>
  <c r="T1259" i="157"/>
  <c r="R455" i="37" s="1"/>
  <c r="T1258" i="157"/>
  <c r="R454" i="37" s="1"/>
  <c r="T1256" i="157"/>
  <c r="R452" i="37" s="1"/>
  <c r="T1255" i="157"/>
  <c r="R451" i="37" s="1"/>
  <c r="T1254" i="157"/>
  <c r="R450" i="37" s="1"/>
  <c r="T1253" i="157"/>
  <c r="R449" i="37" s="1"/>
  <c r="T1252" i="157"/>
  <c r="R448" i="37" s="1"/>
  <c r="T1250" i="157"/>
  <c r="R446" i="37" s="1"/>
  <c r="T1249" i="157"/>
  <c r="R445" i="37" s="1"/>
  <c r="T1248" i="157"/>
  <c r="R444" i="37" s="1"/>
  <c r="T1247" i="157"/>
  <c r="R443" i="37" s="1"/>
  <c r="T1246" i="157"/>
  <c r="R442" i="37" s="1"/>
  <c r="T1245" i="157"/>
  <c r="R441" i="37" s="1"/>
  <c r="T1244" i="157"/>
  <c r="R440" i="37" s="1"/>
  <c r="T1243" i="157"/>
  <c r="R439" i="37" s="1"/>
  <c r="T1242" i="157"/>
  <c r="R438" i="37" s="1"/>
  <c r="T1241" i="157"/>
  <c r="R437" i="37" s="1"/>
  <c r="T1240" i="157"/>
  <c r="R436" i="37" s="1"/>
  <c r="T1239" i="157"/>
  <c r="R435" i="37" s="1"/>
  <c r="T1232" i="157"/>
  <c r="R428" i="37" s="1"/>
  <c r="T1231" i="157"/>
  <c r="R427" i="37" s="1"/>
  <c r="T1228" i="157"/>
  <c r="R424" i="37" s="1"/>
  <c r="T1227" i="157"/>
  <c r="R423" i="37" s="1"/>
  <c r="T1226" i="157"/>
  <c r="R422" i="37" s="1"/>
  <c r="T1225" i="157"/>
  <c r="R421" i="37" s="1"/>
  <c r="T1224" i="157"/>
  <c r="R420" i="37" s="1"/>
  <c r="T1223" i="157"/>
  <c r="R419" i="37" s="1"/>
  <c r="T1222" i="157"/>
  <c r="R418" i="37" s="1"/>
  <c r="T1221" i="157"/>
  <c r="R417" i="37" s="1"/>
  <c r="T1220" i="157"/>
  <c r="R416" i="37" s="1"/>
  <c r="T1218" i="157"/>
  <c r="R414" i="37" s="1"/>
  <c r="T1193" i="157"/>
  <c r="T1275" i="157" s="1"/>
  <c r="R471" i="37" s="1"/>
  <c r="T1166" i="157"/>
  <c r="T1251" i="157" s="1"/>
  <c r="R447" i="37" s="1"/>
  <c r="T1153" i="157"/>
  <c r="T1238" i="157" s="1"/>
  <c r="R434" i="37" s="1"/>
  <c r="T1121" i="157"/>
  <c r="R411" i="37" s="1"/>
  <c r="T1120" i="157"/>
  <c r="R410" i="37" s="1"/>
  <c r="T1119" i="157"/>
  <c r="R409" i="37" s="1"/>
  <c r="T1118" i="157"/>
  <c r="R408" i="37" s="1"/>
  <c r="T1117" i="157"/>
  <c r="R407" i="37" s="1"/>
  <c r="T1116" i="157"/>
  <c r="R406" i="37" s="1"/>
  <c r="T1115" i="157"/>
  <c r="R405" i="37" s="1"/>
  <c r="T1112" i="157"/>
  <c r="R402" i="37" s="1"/>
  <c r="T1111" i="157"/>
  <c r="R401" i="37" s="1"/>
  <c r="T1110" i="157"/>
  <c r="R400" i="37" s="1"/>
  <c r="T1109" i="157"/>
  <c r="R399" i="37" s="1"/>
  <c r="T1107" i="157"/>
  <c r="R397" i="37" s="1"/>
  <c r="T1103" i="157"/>
  <c r="R393" i="37" s="1"/>
  <c r="T1102" i="157"/>
  <c r="R392" i="37" s="1"/>
  <c r="T1101" i="157"/>
  <c r="R391" i="37" s="1"/>
  <c r="T1100" i="157"/>
  <c r="R390" i="37" s="1"/>
  <c r="T1099" i="157"/>
  <c r="R389" i="37" s="1"/>
  <c r="T1098" i="157"/>
  <c r="R388" i="37" s="1"/>
  <c r="T1092" i="157"/>
  <c r="R382" i="37" s="1"/>
  <c r="T1091" i="157"/>
  <c r="R381" i="37" s="1"/>
  <c r="T1090" i="157"/>
  <c r="R380" i="37" s="1"/>
  <c r="T1089" i="157"/>
  <c r="R379" i="37" s="1"/>
  <c r="T1088" i="157"/>
  <c r="R378" i="37" s="1"/>
  <c r="T1087" i="157"/>
  <c r="R377" i="37" s="1"/>
  <c r="T1086" i="157"/>
  <c r="R376" i="37" s="1"/>
  <c r="T1085" i="157"/>
  <c r="R375" i="37" s="1"/>
  <c r="T1084" i="157"/>
  <c r="R374" i="37" s="1"/>
  <c r="T1083" i="157"/>
  <c r="R373" i="37" s="1"/>
  <c r="T1081" i="157"/>
  <c r="R371" i="37" s="1"/>
  <c r="T1080" i="157"/>
  <c r="R370" i="37" s="1"/>
  <c r="T1079" i="157"/>
  <c r="R369" i="37" s="1"/>
  <c r="T1078" i="157"/>
  <c r="R368" i="37" s="1"/>
  <c r="T1077" i="157"/>
  <c r="R367" i="37" s="1"/>
  <c r="T1076" i="157"/>
  <c r="R366" i="37" s="1"/>
  <c r="T1075" i="157"/>
  <c r="R365" i="37" s="1"/>
  <c r="T1074" i="157"/>
  <c r="R364" i="37" s="1"/>
  <c r="T1073" i="157"/>
  <c r="R363" i="37" s="1"/>
  <c r="T1072" i="157"/>
  <c r="R362" i="37" s="1"/>
  <c r="T1071" i="157"/>
  <c r="R361" i="37" s="1"/>
  <c r="T1064" i="157"/>
  <c r="R354" i="37" s="1"/>
  <c r="T1059" i="157"/>
  <c r="R349" i="37" s="1"/>
  <c r="T1058" i="157"/>
  <c r="R348" i="37" s="1"/>
  <c r="T1057" i="157"/>
  <c r="R347" i="37" s="1"/>
  <c r="T1056" i="157"/>
  <c r="R346" i="37" s="1"/>
  <c r="T1055" i="157"/>
  <c r="R345" i="37" s="1"/>
  <c r="T1052" i="157"/>
  <c r="R342" i="37" s="1"/>
  <c r="T1051" i="157"/>
  <c r="R341" i="37" s="1"/>
  <c r="T1049" i="157"/>
  <c r="R339" i="37" s="1"/>
  <c r="T1048" i="157"/>
  <c r="R338" i="37" s="1"/>
  <c r="T1031" i="157"/>
  <c r="T1001" i="157"/>
  <c r="T989" i="157"/>
  <c r="T943" i="157"/>
  <c r="T906" i="157"/>
  <c r="T894" i="157"/>
  <c r="T847" i="157"/>
  <c r="R192" i="37" s="1"/>
  <c r="T835" i="157"/>
  <c r="R180" i="37" s="1"/>
  <c r="T833" i="157"/>
  <c r="R178" i="37" s="1"/>
  <c r="T831" i="157"/>
  <c r="R176" i="37" s="1"/>
  <c r="T825" i="157"/>
  <c r="T826" i="157" s="1"/>
  <c r="T828" i="157" s="1"/>
  <c r="R173" i="37" s="1"/>
  <c r="T810" i="157"/>
  <c r="R171" i="37" s="1"/>
  <c r="T809" i="157"/>
  <c r="R170" i="37" s="1"/>
  <c r="T808" i="157"/>
  <c r="R169" i="37" s="1"/>
  <c r="T807" i="157"/>
  <c r="R168" i="37" s="1"/>
  <c r="T805" i="157"/>
  <c r="R166" i="37" s="1"/>
  <c r="T798" i="157"/>
  <c r="R159" i="37" s="1"/>
  <c r="T795" i="157"/>
  <c r="R156" i="37" s="1"/>
  <c r="T794" i="157"/>
  <c r="R155" i="37" s="1"/>
  <c r="T790" i="157"/>
  <c r="R151" i="37" s="1"/>
  <c r="T789" i="157"/>
  <c r="R150" i="37" s="1"/>
  <c r="T776" i="157"/>
  <c r="R137" i="37" s="1"/>
  <c r="T775" i="157"/>
  <c r="R136" i="37" s="1"/>
  <c r="T770" i="157"/>
  <c r="R131" i="37" s="1"/>
  <c r="T768" i="157"/>
  <c r="R129" i="37" s="1"/>
  <c r="T767" i="157"/>
  <c r="R128" i="37" s="1"/>
  <c r="T766" i="157"/>
  <c r="R127" i="37" s="1"/>
  <c r="T764" i="157"/>
  <c r="R125" i="37" s="1"/>
  <c r="T763" i="157"/>
  <c r="R124" i="37" s="1"/>
  <c r="T762" i="157"/>
  <c r="R123" i="37" s="1"/>
  <c r="T761" i="157"/>
  <c r="R122" i="37" s="1"/>
  <c r="T760" i="157"/>
  <c r="R121" i="37" s="1"/>
  <c r="T759" i="157"/>
  <c r="R120" i="37" s="1"/>
  <c r="T758" i="157"/>
  <c r="R119" i="37" s="1"/>
  <c r="T757" i="157"/>
  <c r="R118" i="37" s="1"/>
  <c r="T756" i="157"/>
  <c r="R117" i="37" s="1"/>
  <c r="T755" i="157"/>
  <c r="R116" i="37" s="1"/>
  <c r="T754" i="157"/>
  <c r="R115" i="37" s="1"/>
  <c r="T747" i="157"/>
  <c r="R108" i="37" s="1"/>
  <c r="T736" i="157"/>
  <c r="R97" i="37" s="1"/>
  <c r="T735" i="157"/>
  <c r="R96" i="37" s="1"/>
  <c r="T734" i="157"/>
  <c r="R95" i="37" s="1"/>
  <c r="T733" i="157"/>
  <c r="R94" i="37" s="1"/>
  <c r="T732" i="157"/>
  <c r="R93" i="37" s="1"/>
  <c r="T728" i="157"/>
  <c r="T729" i="157" s="1"/>
  <c r="T723" i="157"/>
  <c r="T722" i="157"/>
  <c r="T696" i="157"/>
  <c r="T674" i="157"/>
  <c r="T662" i="157"/>
  <c r="T638" i="157"/>
  <c r="T630" i="157"/>
  <c r="T631" i="157" s="1"/>
  <c r="T605" i="157"/>
  <c r="T583" i="157"/>
  <c r="T571" i="157"/>
  <c r="T483" i="157"/>
  <c r="T481" i="157"/>
  <c r="T415" i="157"/>
  <c r="T411" i="157"/>
  <c r="T410" i="157" s="1"/>
  <c r="T463" i="157" s="1"/>
  <c r="T474" i="157" s="1"/>
  <c r="T475" i="157" s="1"/>
  <c r="T381" i="157"/>
  <c r="T388" i="157" s="1"/>
  <c r="T324" i="157"/>
  <c r="T279" i="157"/>
  <c r="T267" i="157"/>
  <c r="T211" i="157"/>
  <c r="T184" i="157"/>
  <c r="T172" i="157"/>
  <c r="T107" i="157"/>
  <c r="T64" i="157"/>
  <c r="T52" i="157"/>
  <c r="R47" i="46" l="1"/>
  <c r="R83" i="46" s="1"/>
  <c r="R145" i="46" s="1"/>
  <c r="R261" i="37" s="1"/>
  <c r="T661" i="157"/>
  <c r="T701" i="157" s="1"/>
  <c r="T709" i="157" s="1"/>
  <c r="T710" i="157" s="1"/>
  <c r="T893" i="157"/>
  <c r="T948" i="157" s="1"/>
  <c r="T962" i="157" s="1"/>
  <c r="T963" i="157" s="1"/>
  <c r="Q50" i="57"/>
  <c r="Q89" i="57" s="1"/>
  <c r="T1108" i="157"/>
  <c r="R398" i="37" s="1"/>
  <c r="T570" i="157"/>
  <c r="T610" i="157" s="1"/>
  <c r="T616" i="157" s="1"/>
  <c r="T617" i="157" s="1"/>
  <c r="T266" i="157"/>
  <c r="T329" i="157" s="1"/>
  <c r="T347" i="157" s="1"/>
  <c r="T348" i="157" s="1"/>
  <c r="R80" i="46"/>
  <c r="R142" i="46" s="1"/>
  <c r="R258" i="37" s="1"/>
  <c r="T796" i="157"/>
  <c r="R157" i="37" s="1"/>
  <c r="T1637" i="157"/>
  <c r="T1687" i="157" s="1"/>
  <c r="T1993" i="157"/>
  <c r="T2034" i="157" s="1"/>
  <c r="T1082" i="157"/>
  <c r="R372" i="37" s="1"/>
  <c r="T171" i="157"/>
  <c r="T216" i="157" s="1"/>
  <c r="T480" i="157"/>
  <c r="T550" i="157" s="1"/>
  <c r="T551" i="157" s="1"/>
  <c r="T1070" i="157"/>
  <c r="R360" i="37" s="1"/>
  <c r="T765" i="157"/>
  <c r="R126" i="37" s="1"/>
  <c r="T1152" i="157"/>
  <c r="T1314" i="157"/>
  <c r="T51" i="157"/>
  <c r="T806" i="157"/>
  <c r="R167" i="37" s="1"/>
  <c r="T753" i="157"/>
  <c r="R114" i="37" s="1"/>
  <c r="T1475" i="157"/>
  <c r="T1837" i="157"/>
  <c r="T2071" i="157"/>
  <c r="R1061" i="37" s="1"/>
  <c r="T2154" i="157"/>
  <c r="T2190" i="157" s="1"/>
  <c r="R1346" i="37"/>
  <c r="R1347" i="37"/>
  <c r="R1348" i="37"/>
  <c r="R1311" i="37"/>
  <c r="R1312" i="37"/>
  <c r="R1313" i="37"/>
  <c r="Q86" i="57"/>
  <c r="Q151" i="57" s="1"/>
  <c r="R1029" i="37" s="1"/>
  <c r="Q117" i="57"/>
  <c r="R995" i="37" s="1"/>
  <c r="Q118" i="57"/>
  <c r="R996" i="37" s="1"/>
  <c r="R88" i="46"/>
  <c r="T2217" i="157"/>
  <c r="R1127" i="37" s="1"/>
  <c r="T2108" i="157"/>
  <c r="R1098" i="37" s="1"/>
  <c r="T2049" i="157"/>
  <c r="T851" i="157"/>
  <c r="T988" i="157"/>
  <c r="T1036" i="157" s="1"/>
  <c r="T1753" i="157"/>
  <c r="R854" i="37" s="1"/>
  <c r="T2070" i="157"/>
  <c r="R1060" i="37" s="1"/>
  <c r="T2230" i="157"/>
  <c r="R1140" i="37" s="1"/>
  <c r="R109" i="46" l="1"/>
  <c r="R225" i="37" s="1"/>
  <c r="R262" i="37" s="1"/>
  <c r="T1705" i="157"/>
  <c r="T1706" i="157" s="1"/>
  <c r="T1793" i="157"/>
  <c r="R894" i="37" s="1"/>
  <c r="T752" i="157"/>
  <c r="R113" i="37" s="1"/>
  <c r="T827" i="157"/>
  <c r="R196" i="37"/>
  <c r="R172" i="37" s="1"/>
  <c r="T1556" i="157"/>
  <c r="R784" i="37" s="1"/>
  <c r="T1519" i="157"/>
  <c r="T112" i="157"/>
  <c r="T144" i="157" s="1"/>
  <c r="T145" i="157" s="1"/>
  <c r="T1394" i="157"/>
  <c r="R573" i="37" s="1"/>
  <c r="T1356" i="157"/>
  <c r="T1237" i="157"/>
  <c r="R433" i="37" s="1"/>
  <c r="T1198" i="157"/>
  <c r="T1916" i="157"/>
  <c r="R926" i="37" s="1"/>
  <c r="T1879" i="157"/>
  <c r="T1955" i="157" s="1"/>
  <c r="R965" i="37" s="1"/>
  <c r="Q94" i="57"/>
  <c r="Q154" i="57"/>
  <c r="R1032" i="37" s="1"/>
  <c r="R90" i="46"/>
  <c r="R206" i="37" s="1"/>
  <c r="R205" i="37" s="1"/>
  <c r="R89" i="46"/>
  <c r="T1069" i="157"/>
  <c r="R359" i="37" s="1"/>
  <c r="T2051" i="157"/>
  <c r="R1041" i="37" s="1"/>
  <c r="R1040" i="37" s="1"/>
  <c r="T2050" i="157"/>
  <c r="T2195" i="157"/>
  <c r="T2253" i="157"/>
  <c r="R1163" i="37" s="1"/>
  <c r="T1732" i="157" l="1"/>
  <c r="R833" i="37" s="1"/>
  <c r="R832" i="37" s="1"/>
  <c r="T1893" i="157"/>
  <c r="T1215" i="157"/>
  <c r="T1280" i="157"/>
  <c r="R476" i="37" s="1"/>
  <c r="T1594" i="157"/>
  <c r="R822" i="37" s="1"/>
  <c r="T1534" i="157"/>
  <c r="T1372" i="157"/>
  <c r="T1433" i="157"/>
  <c r="R612" i="37" s="1"/>
  <c r="Q96" i="57"/>
  <c r="R974" i="37" s="1"/>
  <c r="R973" i="37" s="1"/>
  <c r="Q95" i="57"/>
  <c r="T2196" i="157"/>
  <c r="T2197" i="157"/>
  <c r="R1107" i="37" s="1"/>
  <c r="R1106" i="37" s="1"/>
  <c r="T1895" i="157"/>
  <c r="R905" i="37" s="1"/>
  <c r="R904" i="37" s="1"/>
  <c r="T1894" i="157"/>
  <c r="T1044" i="157"/>
  <c r="T1113" i="157"/>
  <c r="T1373" i="157" l="1"/>
  <c r="T1374" i="157"/>
  <c r="R553" i="37" s="1"/>
  <c r="R552" i="37" s="1"/>
  <c r="T1535" i="157"/>
  <c r="T1536" i="157"/>
  <c r="R764" i="37" s="1"/>
  <c r="R763" i="37" s="1"/>
  <c r="T1217" i="157"/>
  <c r="R413" i="37" s="1"/>
  <c r="R412" i="37" s="1"/>
  <c r="T1216" i="157"/>
  <c r="T1114" i="157"/>
  <c r="R404" i="37" s="1"/>
  <c r="R403" i="37"/>
  <c r="T1045" i="157"/>
  <c r="T1047" i="157"/>
  <c r="T1046" i="157" l="1"/>
  <c r="R337" i="37"/>
  <c r="R336" i="37" l="1"/>
  <c r="S3527" i="156" l="1"/>
  <c r="R1240" i="37" s="1"/>
  <c r="S3526" i="156"/>
  <c r="R1239" i="37" s="1"/>
  <c r="S3525" i="156"/>
  <c r="R1238" i="37" s="1"/>
  <c r="S3524" i="156"/>
  <c r="R1237" i="37" s="1"/>
  <c r="S3523" i="156"/>
  <c r="R1236" i="37" s="1"/>
  <c r="S3522" i="156"/>
  <c r="R1235" i="37" s="1"/>
  <c r="S3519" i="156"/>
  <c r="R1232" i="37" s="1"/>
  <c r="S3518" i="156"/>
  <c r="R1231" i="37" s="1"/>
  <c r="S3517" i="156"/>
  <c r="R1230" i="37" s="1"/>
  <c r="S3516" i="156"/>
  <c r="R1229" i="37" s="1"/>
  <c r="S3514" i="156"/>
  <c r="R1227" i="37" s="1"/>
  <c r="S3513" i="156"/>
  <c r="R1226" i="37" s="1"/>
  <c r="S3512" i="156"/>
  <c r="R1225" i="37" s="1"/>
  <c r="S3511" i="156"/>
  <c r="R1224" i="37" s="1"/>
  <c r="S3510" i="156"/>
  <c r="R1223" i="37" s="1"/>
  <c r="S3509" i="156"/>
  <c r="R1222" i="37" s="1"/>
  <c r="S3503" i="156"/>
  <c r="R1216" i="37" s="1"/>
  <c r="S3502" i="156"/>
  <c r="R1215" i="37" s="1"/>
  <c r="S3501" i="156"/>
  <c r="R1214" i="37" s="1"/>
  <c r="S3500" i="156"/>
  <c r="R1213" i="37" s="1"/>
  <c r="S3499" i="156"/>
  <c r="R1212" i="37" s="1"/>
  <c r="S3498" i="156"/>
  <c r="R1211" i="37" s="1"/>
  <c r="S3497" i="156"/>
  <c r="R1210" i="37" s="1"/>
  <c r="S3496" i="156"/>
  <c r="R1209" i="37" s="1"/>
  <c r="S3495" i="156"/>
  <c r="R1208" i="37" s="1"/>
  <c r="S3494" i="156"/>
  <c r="R1207" i="37" s="1"/>
  <c r="S3493" i="156"/>
  <c r="R1206" i="37" s="1"/>
  <c r="S3491" i="156"/>
  <c r="R1204" i="37" s="1"/>
  <c r="S3490" i="156"/>
  <c r="R1203" i="37" s="1"/>
  <c r="S3489" i="156"/>
  <c r="R1202" i="37" s="1"/>
  <c r="S3488" i="156"/>
  <c r="R1201" i="37" s="1"/>
  <c r="S3487" i="156"/>
  <c r="R1200" i="37" s="1"/>
  <c r="S3486" i="156"/>
  <c r="R1199" i="37" s="1"/>
  <c r="S3485" i="156"/>
  <c r="R1198" i="37" s="1"/>
  <c r="S3484" i="156"/>
  <c r="R1197" i="37" s="1"/>
  <c r="S3483" i="156"/>
  <c r="R1196" i="37" s="1"/>
  <c r="S3482" i="156"/>
  <c r="R1195" i="37" s="1"/>
  <c r="S3481" i="156"/>
  <c r="R1194" i="37" s="1"/>
  <c r="S3474" i="156"/>
  <c r="R1187" i="37" s="1"/>
  <c r="S3473" i="156"/>
  <c r="R1186" i="37" s="1"/>
  <c r="S3470" i="156"/>
  <c r="R1183" i="37" s="1"/>
  <c r="S3469" i="156"/>
  <c r="R1182" i="37" s="1"/>
  <c r="S3468" i="156"/>
  <c r="R1181" i="37" s="1"/>
  <c r="S3467" i="156"/>
  <c r="R1180" i="37" s="1"/>
  <c r="S3466" i="156"/>
  <c r="R1179" i="37" s="1"/>
  <c r="S3465" i="156"/>
  <c r="R1178" i="37" s="1"/>
  <c r="S3464" i="156"/>
  <c r="R1177" i="37" s="1"/>
  <c r="S3463" i="156"/>
  <c r="R1176" i="37" s="1"/>
  <c r="S3462" i="156"/>
  <c r="R1175" i="37" s="1"/>
  <c r="S3460" i="156"/>
  <c r="R1173" i="37" s="1"/>
  <c r="S3440" i="156"/>
  <c r="S3419" i="156"/>
  <c r="S3407" i="156"/>
  <c r="S3362" i="156"/>
  <c r="S3338" i="156"/>
  <c r="S3326" i="156"/>
  <c r="S3301" i="156"/>
  <c r="R762" i="37" s="1"/>
  <c r="S3300" i="156"/>
  <c r="R761" i="37" s="1"/>
  <c r="S3299" i="156"/>
  <c r="R760" i="37" s="1"/>
  <c r="S3298" i="156"/>
  <c r="R759" i="37" s="1"/>
  <c r="S3297" i="156"/>
  <c r="R758" i="37" s="1"/>
  <c r="S3294" i="156"/>
  <c r="R755" i="37" s="1"/>
  <c r="S3293" i="156"/>
  <c r="R754" i="37" s="1"/>
  <c r="S3292" i="156"/>
  <c r="R753" i="37" s="1"/>
  <c r="S3291" i="156"/>
  <c r="R752" i="37" s="1"/>
  <c r="S3289" i="156"/>
  <c r="R750" i="37" s="1"/>
  <c r="S3288" i="156"/>
  <c r="R749" i="37" s="1"/>
  <c r="S3287" i="156"/>
  <c r="R748" i="37" s="1"/>
  <c r="S3286" i="156"/>
  <c r="R747" i="37" s="1"/>
  <c r="S3285" i="156"/>
  <c r="R746" i="37" s="1"/>
  <c r="S3284" i="156"/>
  <c r="R745" i="37" s="1"/>
  <c r="R741" i="37"/>
  <c r="S3279" i="156"/>
  <c r="R740" i="37" s="1"/>
  <c r="S3278" i="156"/>
  <c r="R739" i="37" s="1"/>
  <c r="S3277" i="156"/>
  <c r="R738" i="37" s="1"/>
  <c r="S3276" i="156"/>
  <c r="R737" i="37" s="1"/>
  <c r="S3275" i="156"/>
  <c r="R736" i="37" s="1"/>
  <c r="S3274" i="156"/>
  <c r="R735" i="37" s="1"/>
  <c r="S3273" i="156"/>
  <c r="R734" i="37" s="1"/>
  <c r="S3271" i="156"/>
  <c r="R732" i="37" s="1"/>
  <c r="S3270" i="156"/>
  <c r="R731" i="37" s="1"/>
  <c r="S3269" i="156"/>
  <c r="R730" i="37" s="1"/>
  <c r="S3268" i="156"/>
  <c r="R729" i="37" s="1"/>
  <c r="S3266" i="156"/>
  <c r="R727" i="37" s="1"/>
  <c r="S3265" i="156"/>
  <c r="R726" i="37" s="1"/>
  <c r="S3264" i="156"/>
  <c r="R725" i="37" s="1"/>
  <c r="S3263" i="156"/>
  <c r="R724" i="37" s="1"/>
  <c r="S3261" i="156"/>
  <c r="R722" i="37" s="1"/>
  <c r="S3259" i="156"/>
  <c r="R720" i="37" s="1"/>
  <c r="S3257" i="156"/>
  <c r="R718" i="37" s="1"/>
  <c r="S3256" i="156"/>
  <c r="R717" i="37" s="1"/>
  <c r="S3249" i="156"/>
  <c r="R710" i="37" s="1"/>
  <c r="S3248" i="156"/>
  <c r="R709" i="37" s="1"/>
  <c r="S3245" i="156"/>
  <c r="R706" i="37" s="1"/>
  <c r="S3244" i="156"/>
  <c r="R705" i="37" s="1"/>
  <c r="S3243" i="156"/>
  <c r="R704" i="37" s="1"/>
  <c r="S3242" i="156"/>
  <c r="R703" i="37" s="1"/>
  <c r="S3241" i="156"/>
  <c r="R702" i="37" s="1"/>
  <c r="S3240" i="156"/>
  <c r="R701" i="37" s="1"/>
  <c r="S3239" i="156"/>
  <c r="R700" i="37" s="1"/>
  <c r="S3238" i="156"/>
  <c r="R699" i="37" s="1"/>
  <c r="S3237" i="156"/>
  <c r="R698" i="37" s="1"/>
  <c r="S3235" i="156"/>
  <c r="R696" i="37" s="1"/>
  <c r="S3216" i="156"/>
  <c r="S3290" i="156" s="1"/>
  <c r="R751" i="37" s="1"/>
  <c r="S3191" i="156"/>
  <c r="S3267" i="156" s="1"/>
  <c r="R728" i="37" s="1"/>
  <c r="S3179" i="156"/>
  <c r="S3255" i="156" s="1"/>
  <c r="R716" i="37" s="1"/>
  <c r="S3146" i="156"/>
  <c r="R693" i="37" s="1"/>
  <c r="S3145" i="156"/>
  <c r="R692" i="37" s="1"/>
  <c r="S3144" i="156"/>
  <c r="R691" i="37" s="1"/>
  <c r="S3143" i="156"/>
  <c r="R690" i="37" s="1"/>
  <c r="S3142" i="156"/>
  <c r="R689" i="37" s="1"/>
  <c r="S3141" i="156"/>
  <c r="R688" i="37" s="1"/>
  <c r="S3140" i="156"/>
  <c r="R687" i="37" s="1"/>
  <c r="S3138" i="156"/>
  <c r="R685" i="37" s="1"/>
  <c r="S3137" i="156"/>
  <c r="R684" i="37" s="1"/>
  <c r="S3136" i="156"/>
  <c r="R683" i="37" s="1"/>
  <c r="S3135" i="156"/>
  <c r="R682" i="37" s="1"/>
  <c r="S3133" i="156"/>
  <c r="R680" i="37" s="1"/>
  <c r="S3132" i="156"/>
  <c r="R679" i="37" s="1"/>
  <c r="S3131" i="156"/>
  <c r="R678" i="37" s="1"/>
  <c r="S3130" i="156"/>
  <c r="R677" i="37" s="1"/>
  <c r="S3129" i="156"/>
  <c r="R676" i="37" s="1"/>
  <c r="S3128" i="156"/>
  <c r="R675" i="37" s="1"/>
  <c r="R671" i="37"/>
  <c r="R670" i="37"/>
  <c r="S3122" i="156"/>
  <c r="R669" i="37" s="1"/>
  <c r="S3121" i="156"/>
  <c r="R668" i="37" s="1"/>
  <c r="S3120" i="156"/>
  <c r="R667" i="37" s="1"/>
  <c r="S3119" i="156"/>
  <c r="R666" i="37" s="1"/>
  <c r="S3118" i="156"/>
  <c r="R665" i="37" s="1"/>
  <c r="S3117" i="156"/>
  <c r="R664" i="37" s="1"/>
  <c r="S3116" i="156"/>
  <c r="R663" i="37" s="1"/>
  <c r="S3115" i="156"/>
  <c r="R662" i="37" s="1"/>
  <c r="S3114" i="156"/>
  <c r="R661" i="37" s="1"/>
  <c r="S3113" i="156"/>
  <c r="R660" i="37" s="1"/>
  <c r="S3112" i="156"/>
  <c r="R659" i="37" s="1"/>
  <c r="R1331" i="37" s="1"/>
  <c r="S3111" i="156"/>
  <c r="R658" i="37" s="1"/>
  <c r="S3109" i="156"/>
  <c r="R656" i="37" s="1"/>
  <c r="S3108" i="156"/>
  <c r="R655" i="37" s="1"/>
  <c r="S3107" i="156"/>
  <c r="R654" i="37" s="1"/>
  <c r="S3106" i="156"/>
  <c r="R653" i="37" s="1"/>
  <c r="S3105" i="156"/>
  <c r="R652" i="37" s="1"/>
  <c r="S3104" i="156"/>
  <c r="R651" i="37" s="1"/>
  <c r="S3103" i="156"/>
  <c r="R650" i="37" s="1"/>
  <c r="S3102" i="156"/>
  <c r="R649" i="37" s="1"/>
  <c r="S3101" i="156"/>
  <c r="R648" i="37" s="1"/>
  <c r="S3100" i="156"/>
  <c r="R647" i="37" s="1"/>
  <c r="S3099" i="156"/>
  <c r="R646" i="37" s="1"/>
  <c r="R1317" i="37" s="1"/>
  <c r="S3098" i="156"/>
  <c r="R645" i="37" s="1"/>
  <c r="S3091" i="156"/>
  <c r="R638" i="37" s="1"/>
  <c r="S3090" i="156"/>
  <c r="R637" i="37" s="1"/>
  <c r="S3085" i="156"/>
  <c r="R632" i="37" s="1"/>
  <c r="S3084" i="156"/>
  <c r="R631" i="37" s="1"/>
  <c r="S3083" i="156"/>
  <c r="R630" i="37" s="1"/>
  <c r="S3082" i="156"/>
  <c r="R629" i="37" s="1"/>
  <c r="S3081" i="156"/>
  <c r="R628" i="37" s="1"/>
  <c r="S3080" i="156"/>
  <c r="R627" i="37" s="1"/>
  <c r="S3079" i="156"/>
  <c r="R626" i="37" s="1"/>
  <c r="S3078" i="156"/>
  <c r="R625" i="37" s="1"/>
  <c r="S3077" i="156"/>
  <c r="R624" i="37" s="1"/>
  <c r="S3076" i="156"/>
  <c r="R623" i="37" s="1"/>
  <c r="S3049" i="156"/>
  <c r="S3134" i="156" s="1"/>
  <c r="R681" i="37" s="1"/>
  <c r="S3020" i="156"/>
  <c r="S3007" i="156"/>
  <c r="S3097" i="156" s="1"/>
  <c r="R644" i="37" s="1"/>
  <c r="S2973" i="156"/>
  <c r="R551" i="37" s="1"/>
  <c r="S2972" i="156"/>
  <c r="R550" i="37" s="1"/>
  <c r="S2971" i="156"/>
  <c r="R549" i="37" s="1"/>
  <c r="S2970" i="156"/>
  <c r="R548" i="37" s="1"/>
  <c r="S2969" i="156"/>
  <c r="R547" i="37" s="1"/>
  <c r="S2968" i="156"/>
  <c r="R546" i="37" s="1"/>
  <c r="S2967" i="156"/>
  <c r="R545" i="37" s="1"/>
  <c r="S2966" i="156"/>
  <c r="R544" i="37" s="1"/>
  <c r="S2964" i="156"/>
  <c r="R542" i="37" s="1"/>
  <c r="S2963" i="156"/>
  <c r="R541" i="37" s="1"/>
  <c r="S2962" i="156"/>
  <c r="R540" i="37" s="1"/>
  <c r="S2961" i="156"/>
  <c r="R539" i="37" s="1"/>
  <c r="S2959" i="156"/>
  <c r="R537" i="37" s="1"/>
  <c r="S2958" i="156"/>
  <c r="R536" i="37" s="1"/>
  <c r="S2957" i="156"/>
  <c r="R535" i="37" s="1"/>
  <c r="S2956" i="156"/>
  <c r="R534" i="37" s="1"/>
  <c r="S2955" i="156"/>
  <c r="R533" i="37" s="1"/>
  <c r="S2954" i="156"/>
  <c r="R532" i="37" s="1"/>
  <c r="S2951" i="156"/>
  <c r="R529" i="37" s="1"/>
  <c r="S2950" i="156"/>
  <c r="R528" i="37" s="1"/>
  <c r="S2949" i="156"/>
  <c r="R527" i="37" s="1"/>
  <c r="S2948" i="156"/>
  <c r="R526" i="37" s="1"/>
  <c r="S2947" i="156"/>
  <c r="R525" i="37" s="1"/>
  <c r="S2946" i="156"/>
  <c r="R524" i="37" s="1"/>
  <c r="S2945" i="156"/>
  <c r="R523" i="37" s="1"/>
  <c r="S2944" i="156"/>
  <c r="R522" i="37" s="1"/>
  <c r="S2943" i="156"/>
  <c r="R521" i="37" s="1"/>
  <c r="S2942" i="156"/>
  <c r="R520" i="37" s="1"/>
  <c r="S2940" i="156"/>
  <c r="R518" i="37" s="1"/>
  <c r="S2939" i="156"/>
  <c r="R517" i="37" s="1"/>
  <c r="S2938" i="156"/>
  <c r="R516" i="37" s="1"/>
  <c r="S2937" i="156"/>
  <c r="R515" i="37" s="1"/>
  <c r="S2936" i="156"/>
  <c r="R514" i="37" s="1"/>
  <c r="S2935" i="156"/>
  <c r="R513" i="37" s="1"/>
  <c r="S2934" i="156"/>
  <c r="R512" i="37" s="1"/>
  <c r="S2933" i="156"/>
  <c r="R511" i="37" s="1"/>
  <c r="S2932" i="156"/>
  <c r="R510" i="37" s="1"/>
  <c r="S2931" i="156"/>
  <c r="R509" i="37" s="1"/>
  <c r="S2930" i="156"/>
  <c r="R508" i="37" s="1"/>
  <c r="S2923" i="156"/>
  <c r="R501" i="37" s="1"/>
  <c r="S2922" i="156"/>
  <c r="R500" i="37" s="1"/>
  <c r="S2918" i="156"/>
  <c r="R496" i="37" s="1"/>
  <c r="S2917" i="156"/>
  <c r="R495" i="37" s="1"/>
  <c r="S2916" i="156"/>
  <c r="R494" i="37" s="1"/>
  <c r="S2915" i="156"/>
  <c r="R493" i="37" s="1"/>
  <c r="S2914" i="156"/>
  <c r="R492" i="37" s="1"/>
  <c r="S2913" i="156"/>
  <c r="R491" i="37" s="1"/>
  <c r="S2912" i="156"/>
  <c r="R490" i="37" s="1"/>
  <c r="S2911" i="156"/>
  <c r="R489" i="37" s="1"/>
  <c r="S2910" i="156"/>
  <c r="R488" i="37" s="1"/>
  <c r="S2908" i="156"/>
  <c r="R486" i="37" s="1"/>
  <c r="S2881" i="156"/>
  <c r="S2960" i="156" s="1"/>
  <c r="R538" i="37" s="1"/>
  <c r="S2858" i="156"/>
  <c r="S2941" i="156" s="1"/>
  <c r="R519" i="37" s="1"/>
  <c r="S2846" i="156"/>
  <c r="S2929" i="156" s="1"/>
  <c r="R507" i="37" s="1"/>
  <c r="S2813" i="156"/>
  <c r="R335" i="37" s="1"/>
  <c r="S2812" i="156"/>
  <c r="R334" i="37" s="1"/>
  <c r="S2811" i="156"/>
  <c r="R333" i="37" s="1"/>
  <c r="S2810" i="156"/>
  <c r="R332" i="37" s="1"/>
  <c r="S2809" i="156"/>
  <c r="R331" i="37" s="1"/>
  <c r="S2805" i="156"/>
  <c r="R327" i="37" s="1"/>
  <c r="S2803" i="156"/>
  <c r="R325" i="37" s="1"/>
  <c r="S2799" i="156"/>
  <c r="R321" i="37" s="1"/>
  <c r="S2798" i="156"/>
  <c r="R320" i="37" s="1"/>
  <c r="S2785" i="156"/>
  <c r="R307" i="37" s="1"/>
  <c r="S2784" i="156"/>
  <c r="R306" i="37" s="1"/>
  <c r="S2783" i="156"/>
  <c r="R305" i="37" s="1"/>
  <c r="S2782" i="156"/>
  <c r="R304" i="37" s="1"/>
  <c r="S2780" i="156"/>
  <c r="R302" i="37" s="1"/>
  <c r="S2779" i="156"/>
  <c r="R301" i="37" s="1"/>
  <c r="S2778" i="156"/>
  <c r="R300" i="37" s="1"/>
  <c r="S2777" i="156"/>
  <c r="R299" i="37" s="1"/>
  <c r="S2776" i="156"/>
  <c r="R298" i="37" s="1"/>
  <c r="S2775" i="156"/>
  <c r="R297" i="37" s="1"/>
  <c r="S2774" i="156"/>
  <c r="R296" i="37" s="1"/>
  <c r="S2773" i="156"/>
  <c r="R295" i="37" s="1"/>
  <c r="S2771" i="156"/>
  <c r="R293" i="37" s="1"/>
  <c r="S2770" i="156"/>
  <c r="R292" i="37" s="1"/>
  <c r="S2763" i="156"/>
  <c r="R285" i="37" s="1"/>
  <c r="S2752" i="156"/>
  <c r="R274" i="37" s="1"/>
  <c r="S2751" i="156"/>
  <c r="R273" i="37" s="1"/>
  <c r="S2749" i="156"/>
  <c r="R271" i="37" s="1"/>
  <c r="S2730" i="156"/>
  <c r="S2801" i="156" s="1"/>
  <c r="R323" i="37" s="1"/>
  <c r="S2708" i="156"/>
  <c r="S2781" i="156" s="1"/>
  <c r="R303" i="37" s="1"/>
  <c r="S2696" i="156"/>
  <c r="S2769" i="156" s="1"/>
  <c r="R291" i="37" s="1"/>
  <c r="S2662" i="156"/>
  <c r="R90" i="37" s="1"/>
  <c r="S2658" i="156"/>
  <c r="R86" i="37" s="1"/>
  <c r="S2657" i="156"/>
  <c r="R85" i="37" s="1"/>
  <c r="S2656" i="156"/>
  <c r="R84" i="37" s="1"/>
  <c r="S2655" i="156"/>
  <c r="R83" i="37" s="1"/>
  <c r="S2650" i="156"/>
  <c r="R78" i="37" s="1"/>
  <c r="S2648" i="156"/>
  <c r="R76" i="37" s="1"/>
  <c r="S2645" i="156"/>
  <c r="R73" i="37" s="1"/>
  <c r="S2644" i="156"/>
  <c r="S2640" i="156"/>
  <c r="R68" i="37" s="1"/>
  <c r="S2639" i="156"/>
  <c r="R67" i="37" s="1"/>
  <c r="R48" i="37"/>
  <c r="S2619" i="156"/>
  <c r="R47" i="37" s="1"/>
  <c r="S2618" i="156"/>
  <c r="R46" i="37" s="1"/>
  <c r="S2617" i="156"/>
  <c r="R45" i="37" s="1"/>
  <c r="S2615" i="156"/>
  <c r="R43" i="37" s="1"/>
  <c r="S2614" i="156"/>
  <c r="R42" i="37" s="1"/>
  <c r="S2613" i="156"/>
  <c r="R41" i="37" s="1"/>
  <c r="S2612" i="156"/>
  <c r="R40" i="37" s="1"/>
  <c r="S2611" i="156"/>
  <c r="R39" i="37" s="1"/>
  <c r="S2610" i="156"/>
  <c r="R38" i="37" s="1"/>
  <c r="S2609" i="156"/>
  <c r="R37" i="37" s="1"/>
  <c r="S2608" i="156"/>
  <c r="R36" i="37" s="1"/>
  <c r="S2607" i="156"/>
  <c r="R35" i="37" s="1"/>
  <c r="S2606" i="156"/>
  <c r="R34" i="37" s="1"/>
  <c r="S2605" i="156"/>
  <c r="R33" i="37" s="1"/>
  <c r="S2598" i="156"/>
  <c r="R26" i="37" s="1"/>
  <c r="S2585" i="156"/>
  <c r="R13" i="37" s="1"/>
  <c r="S2584" i="156"/>
  <c r="R12" i="37" s="1"/>
  <c r="S2582" i="156"/>
  <c r="R10" i="37" s="1"/>
  <c r="S2573" i="156"/>
  <c r="S2579" i="156" s="1"/>
  <c r="S2562" i="156"/>
  <c r="S2555" i="156"/>
  <c r="S2543" i="156"/>
  <c r="S2535" i="156"/>
  <c r="S2536" i="156" s="1"/>
  <c r="S2524" i="156"/>
  <c r="S2516" i="156"/>
  <c r="S2517" i="156" s="1"/>
  <c r="S2510" i="156"/>
  <c r="S2511" i="156" s="1"/>
  <c r="S2491" i="156"/>
  <c r="S2483" i="156"/>
  <c r="S2484" i="156" s="1"/>
  <c r="S2468" i="156"/>
  <c r="S2460" i="156"/>
  <c r="S2461" i="156" s="1"/>
  <c r="S2447" i="156"/>
  <c r="S2452" i="156" s="1"/>
  <c r="S2420" i="156"/>
  <c r="S2421" i="156" s="1"/>
  <c r="S2405" i="156"/>
  <c r="S2406" i="156" s="1"/>
  <c r="S2396" i="156"/>
  <c r="S2386" i="156"/>
  <c r="S2387" i="156" s="1"/>
  <c r="S2371" i="156"/>
  <c r="S2372" i="156" s="1"/>
  <c r="S2363" i="156"/>
  <c r="S2364" i="156" s="1"/>
  <c r="S2324" i="156"/>
  <c r="S2329" i="156" s="1"/>
  <c r="S2311" i="156"/>
  <c r="S2312" i="156" s="1"/>
  <c r="S2288" i="156"/>
  <c r="S2289" i="156" s="1"/>
  <c r="S2280" i="156"/>
  <c r="S2281" i="156" s="1"/>
  <c r="S2259" i="156"/>
  <c r="S2265" i="156" s="1"/>
  <c r="S2251" i="156"/>
  <c r="S2252" i="156" s="1"/>
  <c r="S2236" i="156"/>
  <c r="S2225" i="156"/>
  <c r="S2217" i="156"/>
  <c r="S2192" i="156"/>
  <c r="S2182" i="156"/>
  <c r="S2157" i="156"/>
  <c r="S2163" i="156" s="1"/>
  <c r="S2128" i="156"/>
  <c r="S2106" i="156"/>
  <c r="S2096" i="156"/>
  <c r="S2050" i="156"/>
  <c r="S1987" i="156"/>
  <c r="S1966" i="156"/>
  <c r="S1938" i="156"/>
  <c r="S1911" i="156"/>
  <c r="S1866" i="156"/>
  <c r="S1862" i="156"/>
  <c r="S1847" i="156"/>
  <c r="S1848" i="156" s="1"/>
  <c r="S1791" i="156"/>
  <c r="S1787" i="156"/>
  <c r="S1737" i="156"/>
  <c r="S1733" i="156"/>
  <c r="S1681" i="156"/>
  <c r="S1677" i="156"/>
  <c r="S1662" i="156"/>
  <c r="S1663" i="156" s="1"/>
  <c r="S1648" i="156"/>
  <c r="S1649" i="156" s="1"/>
  <c r="S1634" i="156"/>
  <c r="S1635" i="156" s="1"/>
  <c r="S1609" i="156"/>
  <c r="S1582" i="156"/>
  <c r="S1572" i="156"/>
  <c r="S1541" i="156"/>
  <c r="S1516" i="156"/>
  <c r="S1504" i="156"/>
  <c r="S1469" i="156"/>
  <c r="S1437" i="156"/>
  <c r="S1427" i="156"/>
  <c r="S1393" i="156"/>
  <c r="S1366" i="156"/>
  <c r="S1354" i="156"/>
  <c r="S1314" i="156"/>
  <c r="S1277" i="156"/>
  <c r="S1267" i="156"/>
  <c r="S1232" i="156"/>
  <c r="S1206" i="156"/>
  <c r="S1196" i="156"/>
  <c r="S1163" i="156"/>
  <c r="S1134" i="156"/>
  <c r="S1124" i="156"/>
  <c r="S1097" i="156"/>
  <c r="S1104" i="156" s="1"/>
  <c r="S1105" i="156" s="1"/>
  <c r="S1025" i="156"/>
  <c r="S1021" i="156"/>
  <c r="S962" i="156"/>
  <c r="S958" i="156"/>
  <c r="S927" i="156"/>
  <c r="S940" i="156" s="1"/>
  <c r="S941" i="156" s="1"/>
  <c r="S880" i="156"/>
  <c r="S835" i="156"/>
  <c r="S825" i="156"/>
  <c r="S792" i="156"/>
  <c r="S791" i="156"/>
  <c r="R1286" i="37" s="1"/>
  <c r="S790" i="156"/>
  <c r="R1285" i="37" s="1"/>
  <c r="S789" i="156"/>
  <c r="R1284" i="37" s="1"/>
  <c r="R1372" i="37" s="1"/>
  <c r="S788" i="156"/>
  <c r="R1283" i="37" s="1"/>
  <c r="S783" i="156"/>
  <c r="R1278" i="37" s="1"/>
  <c r="S779" i="156"/>
  <c r="R1274" i="37" s="1"/>
  <c r="S778" i="156"/>
  <c r="R1273" i="37" s="1"/>
  <c r="S774" i="156"/>
  <c r="R1269" i="37" s="1"/>
  <c r="R1258" i="37"/>
  <c r="R1344" i="37" s="1"/>
  <c r="S754" i="156"/>
  <c r="R1249" i="37" s="1"/>
  <c r="S752" i="156"/>
  <c r="S750" i="156"/>
  <c r="R1245" i="37" s="1"/>
  <c r="S748" i="156"/>
  <c r="R1243" i="37" s="1"/>
  <c r="S735" i="156"/>
  <c r="S745" i="156" s="1"/>
  <c r="S710" i="156"/>
  <c r="S793" i="156" s="1"/>
  <c r="R1288" i="37" s="1"/>
  <c r="S698" i="156"/>
  <c r="S679" i="156"/>
  <c r="S681" i="156" s="1"/>
  <c r="S637" i="156"/>
  <c r="S631" i="156"/>
  <c r="S620" i="156"/>
  <c r="S610" i="156"/>
  <c r="S611" i="156" s="1"/>
  <c r="S596" i="156"/>
  <c r="S597" i="156" s="1"/>
  <c r="S577" i="156"/>
  <c r="S583" i="156" s="1"/>
  <c r="S545" i="156"/>
  <c r="S552" i="156" s="1"/>
  <c r="S458" i="156"/>
  <c r="S472" i="156" s="1"/>
  <c r="S454" i="156"/>
  <c r="S780" i="156" s="1"/>
  <c r="R1275" i="37" s="1"/>
  <c r="S372" i="156"/>
  <c r="S353" i="156"/>
  <c r="S254" i="156"/>
  <c r="S270" i="156" s="1"/>
  <c r="S180" i="156"/>
  <c r="S189" i="156" s="1"/>
  <c r="S136" i="156"/>
  <c r="R1378" i="37" l="1"/>
  <c r="S2583" i="156"/>
  <c r="R11" i="37" s="1"/>
  <c r="S749" i="156"/>
  <c r="R1244" i="37" s="1"/>
  <c r="R1355" i="37"/>
  <c r="R72" i="37"/>
  <c r="R1360" i="37" s="1"/>
  <c r="R1361" i="37"/>
  <c r="R1294" i="37"/>
  <c r="S1732" i="156"/>
  <c r="S1503" i="156"/>
  <c r="S1546" i="156" s="1"/>
  <c r="S1552" i="156" s="1"/>
  <c r="S1553" i="156" s="1"/>
  <c r="R1345" i="37"/>
  <c r="R1247" i="37"/>
  <c r="R1309" i="37" s="1"/>
  <c r="R1362" i="37" s="1"/>
  <c r="S753" i="156"/>
  <c r="R1248" i="37" s="1"/>
  <c r="R1310" i="37" s="1"/>
  <c r="R1374" i="37"/>
  <c r="S1766" i="156"/>
  <c r="S1772" i="156" s="1"/>
  <c r="S1773" i="156" s="1"/>
  <c r="S1965" i="156"/>
  <c r="R1375" i="37"/>
  <c r="R1296" i="37"/>
  <c r="R1319" i="37"/>
  <c r="R1325" i="37"/>
  <c r="R1356" i="37"/>
  <c r="S3480" i="156"/>
  <c r="R1193" i="37" s="1"/>
  <c r="R1320" i="37"/>
  <c r="R1326" i="37"/>
  <c r="S3492" i="156"/>
  <c r="R1205" i="37" s="1"/>
  <c r="R1321" i="37"/>
  <c r="R1327" i="37"/>
  <c r="R1381" i="37"/>
  <c r="S3515" i="156"/>
  <c r="R1228" i="37" s="1"/>
  <c r="R1322" i="37"/>
  <c r="R1330" i="37"/>
  <c r="S3325" i="156"/>
  <c r="R1299" i="37"/>
  <c r="R1316" i="37"/>
  <c r="R1323" i="37"/>
  <c r="R1332" i="37"/>
  <c r="R1295" i="37"/>
  <c r="R1318" i="37"/>
  <c r="R1324" i="37"/>
  <c r="R1333" i="37"/>
  <c r="R1384" i="37"/>
  <c r="R1291" i="37"/>
  <c r="R1292" i="37"/>
  <c r="R1371" i="37"/>
  <c r="R1373" i="37"/>
  <c r="S1861" i="156"/>
  <c r="S1123" i="156"/>
  <c r="S1571" i="156"/>
  <c r="S2181" i="156"/>
  <c r="S2222" i="156" s="1"/>
  <c r="S1020" i="156"/>
  <c r="S1195" i="156"/>
  <c r="S3006" i="156"/>
  <c r="S824" i="156"/>
  <c r="S1786" i="156"/>
  <c r="S1266" i="156"/>
  <c r="S1319" i="156" s="1"/>
  <c r="S1333" i="156" s="1"/>
  <c r="S1334" i="156" s="1"/>
  <c r="S1426" i="156"/>
  <c r="S2095" i="156"/>
  <c r="S957" i="156"/>
  <c r="S995" i="156" s="1"/>
  <c r="S1353" i="156"/>
  <c r="S784" i="156"/>
  <c r="S785" i="156" s="1"/>
  <c r="S1676" i="156"/>
  <c r="S2604" i="156"/>
  <c r="R32" i="37" s="1"/>
  <c r="S3110" i="156"/>
  <c r="R657" i="37" s="1"/>
  <c r="S2646" i="156"/>
  <c r="R74" i="37" s="1"/>
  <c r="S2845" i="156"/>
  <c r="S2886" i="156" s="1"/>
  <c r="S703" i="156"/>
  <c r="S2556" i="156"/>
  <c r="S711" i="156"/>
  <c r="S3406" i="156"/>
  <c r="S3445" i="156" s="1"/>
  <c r="S3457" i="156" s="1"/>
  <c r="S2616" i="156"/>
  <c r="R44" i="37" s="1"/>
  <c r="S2695" i="156"/>
  <c r="S2735" i="156" s="1"/>
  <c r="S3178" i="156"/>
  <c r="R1293" i="37" l="1"/>
  <c r="S1474" i="156"/>
  <c r="S1483" i="156" s="1"/>
  <c r="S1484" i="156" s="1"/>
  <c r="S1058" i="156"/>
  <c r="S1064" i="156" s="1"/>
  <c r="S1065" i="156" s="1"/>
  <c r="S1710" i="156"/>
  <c r="S1718" i="156" s="1"/>
  <c r="S1719" i="156" s="1"/>
  <c r="S3367" i="156"/>
  <c r="S3380" i="156" s="1"/>
  <c r="S3381" i="156" s="1"/>
  <c r="S2055" i="156"/>
  <c r="S2076" i="156" s="1"/>
  <c r="S2077" i="156" s="1"/>
  <c r="S1824" i="156"/>
  <c r="S1833" i="156" s="1"/>
  <c r="S1834" i="156" s="1"/>
  <c r="S1614" i="156"/>
  <c r="S1620" i="156" s="1"/>
  <c r="S1621" i="156" s="1"/>
  <c r="S1398" i="156"/>
  <c r="S1406" i="156" s="1"/>
  <c r="S1407" i="156" s="1"/>
  <c r="S885" i="156"/>
  <c r="S904" i="156" s="1"/>
  <c r="S905" i="156" s="1"/>
  <c r="S1168" i="156"/>
  <c r="S1176" i="156" s="1"/>
  <c r="S1177" i="156" s="1"/>
  <c r="S1003" i="156"/>
  <c r="S1004" i="156" s="1"/>
  <c r="S3096" i="156"/>
  <c r="R643" i="37" s="1"/>
  <c r="S3054" i="156"/>
  <c r="S3139" i="156" s="1"/>
  <c r="R686" i="37" s="1"/>
  <c r="S1894" i="156"/>
  <c r="S1903" i="156" s="1"/>
  <c r="S1904" i="156" s="1"/>
  <c r="S2133" i="156"/>
  <c r="S2140" i="156" s="1"/>
  <c r="S1237" i="156"/>
  <c r="S1243" i="156" s="1"/>
  <c r="S1244" i="156" s="1"/>
  <c r="R1315" i="37"/>
  <c r="R1280" i="37"/>
  <c r="R1279" i="37"/>
  <c r="R1329" i="37"/>
  <c r="S2603" i="156"/>
  <c r="S2227" i="156"/>
  <c r="S2228" i="156" s="1"/>
  <c r="S2928" i="156"/>
  <c r="R506" i="37" s="1"/>
  <c r="S747" i="156"/>
  <c r="S2768" i="156"/>
  <c r="R290" i="37" s="1"/>
  <c r="S3479" i="156"/>
  <c r="R1192" i="37" s="1"/>
  <c r="S3254" i="156"/>
  <c r="R715" i="37" s="1"/>
  <c r="R31" i="37" l="1"/>
  <c r="R1314" i="37" s="1"/>
  <c r="R1364" i="37" s="1"/>
  <c r="S2651" i="156"/>
  <c r="S2652" i="156" s="1"/>
  <c r="S2653" i="156" s="1"/>
  <c r="S3073" i="156"/>
  <c r="S3074" i="156" s="1"/>
  <c r="S2141" i="156"/>
  <c r="S2581" i="156"/>
  <c r="R9" i="37" s="1"/>
  <c r="S746" i="156"/>
  <c r="R1241" i="37" s="1"/>
  <c r="R1242" i="37"/>
  <c r="S2904" i="156"/>
  <c r="S2965" i="156"/>
  <c r="R543" i="37" s="1"/>
  <c r="S2806" i="156"/>
  <c r="S2746" i="156"/>
  <c r="S3520" i="156"/>
  <c r="S3075" i="156" l="1"/>
  <c r="R622" i="37" s="1"/>
  <c r="R79" i="37"/>
  <c r="R80" i="37" s="1"/>
  <c r="R81" i="37"/>
  <c r="S2580" i="156"/>
  <c r="S3521" i="156"/>
  <c r="R1234" i="37" s="1"/>
  <c r="R1233" i="37"/>
  <c r="S2807" i="156"/>
  <c r="R328" i="37"/>
  <c r="R329" i="37" s="1"/>
  <c r="R621" i="37"/>
  <c r="S2907" i="156"/>
  <c r="S2905" i="156"/>
  <c r="S3459" i="156"/>
  <c r="R1172" i="37" s="1"/>
  <c r="S3458" i="156"/>
  <c r="S2747" i="156"/>
  <c r="S2748" i="156"/>
  <c r="R270" i="37" s="1"/>
  <c r="R8" i="37" l="1"/>
  <c r="R269" i="37"/>
  <c r="R1171" i="37"/>
  <c r="S2906" i="156"/>
  <c r="R485" i="37"/>
  <c r="R484" i="37" l="1"/>
  <c r="N221" i="157" l="1"/>
  <c r="M2825" i="156"/>
  <c r="AB96" i="37" l="1"/>
  <c r="AB97" i="37"/>
  <c r="AB98" i="37"/>
  <c r="AB99" i="37"/>
  <c r="AB100" i="37"/>
  <c r="AB101" i="37"/>
  <c r="AB102" i="37"/>
  <c r="AB103" i="37"/>
  <c r="AB104" i="37"/>
  <c r="AB105" i="37"/>
  <c r="AB106" i="37"/>
  <c r="AB107" i="37"/>
  <c r="AB108" i="37"/>
  <c r="AB109" i="37"/>
  <c r="AB110" i="37"/>
  <c r="AB111" i="37"/>
  <c r="AB112" i="37"/>
  <c r="AB113" i="37"/>
  <c r="AB114" i="37"/>
  <c r="AB115" i="37"/>
  <c r="AB116" i="37"/>
  <c r="AB117" i="37"/>
  <c r="AB118" i="37"/>
  <c r="AB119" i="37"/>
  <c r="AB120" i="37"/>
  <c r="AB121" i="37"/>
  <c r="AB122" i="37"/>
  <c r="AB123" i="37"/>
  <c r="AB124" i="37"/>
  <c r="AB125" i="37"/>
  <c r="AB126" i="37"/>
  <c r="AB127" i="37"/>
  <c r="AB128" i="37"/>
  <c r="AB129" i="37"/>
  <c r="AB130" i="37"/>
  <c r="AB131" i="37"/>
  <c r="AB132" i="37"/>
  <c r="AB133" i="37"/>
  <c r="AB134" i="37"/>
  <c r="AB135" i="37"/>
  <c r="AB136" i="37"/>
  <c r="AB137" i="37"/>
  <c r="AB138" i="37"/>
  <c r="AB139" i="37"/>
  <c r="AB140" i="37"/>
  <c r="AB141" i="37"/>
  <c r="AB142" i="37"/>
  <c r="AB143" i="37"/>
  <c r="AB144" i="37"/>
  <c r="AB145" i="37"/>
  <c r="AB146" i="37"/>
  <c r="AB147" i="37"/>
  <c r="AB148" i="37"/>
  <c r="AB149" i="37"/>
  <c r="AB150" i="37"/>
  <c r="AB151" i="37"/>
  <c r="AB152" i="37"/>
  <c r="AB153" i="37"/>
  <c r="AB154" i="37"/>
  <c r="AB155" i="37"/>
  <c r="AB156" i="37"/>
  <c r="AB157" i="37"/>
  <c r="AB158" i="37"/>
  <c r="AB159" i="37"/>
  <c r="AB160" i="37"/>
  <c r="AB161" i="37"/>
  <c r="AC788" i="156"/>
  <c r="AC784" i="156"/>
  <c r="AD1279" i="37" s="1"/>
  <c r="AC1833" i="156"/>
  <c r="Z1124" i="156" l="1"/>
  <c r="Y1124" i="156"/>
  <c r="W1124" i="156"/>
  <c r="V1124" i="156"/>
  <c r="U3412" i="156"/>
  <c r="U3332" i="156"/>
  <c r="U3331" i="156"/>
  <c r="U3014" i="156"/>
  <c r="U3013" i="156"/>
  <c r="U830" i="156"/>
  <c r="U2188" i="156"/>
  <c r="U2187" i="156"/>
  <c r="U2101" i="156"/>
  <c r="U1577" i="156"/>
  <c r="U1509" i="156"/>
  <c r="U1433" i="156"/>
  <c r="U1359" i="156"/>
  <c r="U1360" i="156"/>
  <c r="U1273" i="156"/>
  <c r="V1643" i="157"/>
  <c r="V1481" i="157"/>
  <c r="V1321" i="157"/>
  <c r="V1320" i="157"/>
  <c r="V1159" i="157"/>
  <c r="V995" i="157"/>
  <c r="V994" i="157"/>
  <c r="V900" i="157"/>
  <c r="V899" i="157"/>
  <c r="AB767" i="157"/>
  <c r="AA767" i="157"/>
  <c r="Z767" i="157"/>
  <c r="X767" i="157"/>
  <c r="AB768" i="157"/>
  <c r="AA768" i="157"/>
  <c r="Z768" i="157"/>
  <c r="X768" i="157"/>
  <c r="AB769" i="157"/>
  <c r="AA769" i="157"/>
  <c r="Z769" i="157"/>
  <c r="X769" i="157"/>
  <c r="V667" i="157"/>
  <c r="V576" i="157"/>
  <c r="V272" i="157"/>
  <c r="V177" i="157"/>
  <c r="AA52" i="157"/>
  <c r="Z52" i="157"/>
  <c r="X52" i="157"/>
  <c r="W52" i="157"/>
  <c r="AB52" i="157"/>
  <c r="V58" i="157"/>
  <c r="V57" i="157"/>
  <c r="U3011" i="156"/>
  <c r="U1975" i="156"/>
  <c r="U1974" i="156"/>
  <c r="T1975" i="156"/>
  <c r="T1974" i="156"/>
  <c r="Z1966" i="156"/>
  <c r="Y1966" i="156"/>
  <c r="W1966" i="156"/>
  <c r="V1966" i="156"/>
  <c r="U1967" i="156"/>
  <c r="AA1966" i="156"/>
  <c r="U1981" i="156"/>
  <c r="U1980" i="156"/>
  <c r="X3332" i="156" l="1"/>
  <c r="X3011" i="156"/>
  <c r="X3014" i="156"/>
  <c r="X3013" i="156"/>
  <c r="X3331" i="156"/>
  <c r="X3412" i="156"/>
  <c r="X830" i="156"/>
  <c r="V2001" i="157" l="1"/>
  <c r="V2000" i="157"/>
  <c r="V1999" i="157"/>
  <c r="V1998" i="157"/>
  <c r="V1997" i="157"/>
  <c r="AA1994" i="157"/>
  <c r="Z1994" i="157"/>
  <c r="X1994" i="157"/>
  <c r="W1994" i="157"/>
  <c r="AB1994" i="157"/>
  <c r="AA1838" i="157"/>
  <c r="Z1838" i="157"/>
  <c r="X1838" i="157"/>
  <c r="W1838" i="157"/>
  <c r="AB1838" i="157"/>
  <c r="V1847" i="157"/>
  <c r="V1846" i="157"/>
  <c r="V1845" i="157"/>
  <c r="V1844" i="157"/>
  <c r="V1843" i="157"/>
  <c r="V1842" i="157"/>
  <c r="V1841" i="157"/>
  <c r="Y1845" i="157" l="1"/>
  <c r="Y1843" i="157"/>
  <c r="Y1844" i="157"/>
  <c r="AA1315" i="157"/>
  <c r="Z1315" i="157"/>
  <c r="X1315" i="157"/>
  <c r="W1315" i="157"/>
  <c r="AB1315" i="157"/>
  <c r="AA571" i="157"/>
  <c r="Z571" i="157"/>
  <c r="X571" i="157"/>
  <c r="W571" i="157"/>
  <c r="AB571" i="157"/>
  <c r="Z3007" i="156" l="1"/>
  <c r="Y3007" i="156"/>
  <c r="W3007" i="156"/>
  <c r="V3007" i="156"/>
  <c r="AA3007" i="156"/>
  <c r="U1579" i="156" l="1"/>
  <c r="U1575" i="156"/>
  <c r="Z1572" i="156"/>
  <c r="Y1572" i="156"/>
  <c r="W1572" i="156"/>
  <c r="V1572" i="156"/>
  <c r="AA1572" i="156"/>
  <c r="X1575" i="156" l="1"/>
  <c r="U1274" i="156"/>
  <c r="U1203" i="156"/>
  <c r="Z1196" i="156"/>
  <c r="Y1196" i="156"/>
  <c r="W1196" i="156"/>
  <c r="V1196" i="156"/>
  <c r="AA1196" i="156"/>
  <c r="U1131" i="156"/>
  <c r="AA1124" i="156"/>
  <c r="Z458" i="156"/>
  <c r="Y458" i="156"/>
  <c r="W458" i="156"/>
  <c r="AA458" i="156"/>
  <c r="X1131" i="156" l="1"/>
  <c r="X1274" i="156"/>
  <c r="U453" i="156"/>
  <c r="H971" i="157" l="1"/>
  <c r="G2690" i="156" l="1"/>
  <c r="G818" i="156" l="1"/>
  <c r="G806" i="156"/>
  <c r="G50" i="156" l="1"/>
  <c r="U3342" i="156" l="1"/>
  <c r="V587" i="157"/>
  <c r="AB481" i="157"/>
  <c r="AA481" i="157"/>
  <c r="Z481" i="157"/>
  <c r="X481" i="157"/>
  <c r="W481" i="157"/>
  <c r="S481" i="157"/>
  <c r="AB483" i="157"/>
  <c r="AA483" i="157"/>
  <c r="Z483" i="157"/>
  <c r="X483" i="157"/>
  <c r="W483" i="157"/>
  <c r="S483" i="157"/>
  <c r="V502" i="157"/>
  <c r="V484" i="157"/>
  <c r="U483" i="157"/>
  <c r="V482" i="157"/>
  <c r="U481" i="157"/>
  <c r="Y502" i="157" l="1"/>
  <c r="AB480" i="157"/>
  <c r="AB550" i="157" s="1"/>
  <c r="W480" i="157"/>
  <c r="W550" i="157" s="1"/>
  <c r="V483" i="157"/>
  <c r="X3342" i="156"/>
  <c r="Z480" i="157"/>
  <c r="Z550" i="157" s="1"/>
  <c r="AA480" i="157"/>
  <c r="AA550" i="157" s="1"/>
  <c r="X480" i="157"/>
  <c r="X550" i="157" s="1"/>
  <c r="Y482" i="157"/>
  <c r="Y481" i="157" s="1"/>
  <c r="S480" i="157"/>
  <c r="S550" i="157" s="1"/>
  <c r="U480" i="157"/>
  <c r="U550" i="157" s="1"/>
  <c r="Y484" i="157"/>
  <c r="Y483" i="157" s="1"/>
  <c r="Y587" i="157"/>
  <c r="V481" i="157"/>
  <c r="U1870" i="156"/>
  <c r="U1685" i="156"/>
  <c r="V480" i="157" l="1"/>
  <c r="X1870" i="156"/>
  <c r="Y480" i="157"/>
  <c r="X1685" i="156"/>
  <c r="E142" i="57" l="1"/>
  <c r="F1020" i="37" s="1"/>
  <c r="C142" i="57"/>
  <c r="D1020" i="37" s="1"/>
  <c r="D75" i="57"/>
  <c r="D142" i="57" s="1"/>
  <c r="E1020" i="37" s="1"/>
  <c r="E74" i="57"/>
  <c r="E141" i="57" s="1"/>
  <c r="F1019" i="37" s="1"/>
  <c r="C74" i="57"/>
  <c r="C141" i="57" s="1"/>
  <c r="D1019" i="37" s="1"/>
  <c r="F134" i="46"/>
  <c r="F250" i="37" s="1"/>
  <c r="D134" i="46"/>
  <c r="D250" i="37" s="1"/>
  <c r="E72" i="46"/>
  <c r="E71" i="46" s="1"/>
  <c r="E133" i="46" s="1"/>
  <c r="E249" i="37" s="1"/>
  <c r="F71" i="46"/>
  <c r="F133" i="46" s="1"/>
  <c r="F249" i="37" s="1"/>
  <c r="D71" i="46"/>
  <c r="D133" i="46" s="1"/>
  <c r="D249" i="37" s="1"/>
  <c r="H2242" i="157"/>
  <c r="F1152" i="37" s="1"/>
  <c r="F2242" i="157"/>
  <c r="D1152" i="37" s="1"/>
  <c r="G2179" i="157"/>
  <c r="G2242" i="157" s="1"/>
  <c r="E1152" i="37" s="1"/>
  <c r="H2178" i="157"/>
  <c r="H2241" i="157" s="1"/>
  <c r="F1151" i="37" s="1"/>
  <c r="F2178" i="157"/>
  <c r="F2241" i="157" s="1"/>
  <c r="D1151" i="37" s="1"/>
  <c r="H1085" i="37"/>
  <c r="H1084" i="37"/>
  <c r="H2095" i="157"/>
  <c r="F1085" i="37" s="1"/>
  <c r="F2095" i="157"/>
  <c r="D1085" i="37" s="1"/>
  <c r="G2018" i="157"/>
  <c r="G2017" i="157" s="1"/>
  <c r="G2094" i="157" s="1"/>
  <c r="E1084" i="37" s="1"/>
  <c r="H2017" i="157"/>
  <c r="F2017" i="157"/>
  <c r="F2094" i="157" s="1"/>
  <c r="D1084" i="37" s="1"/>
  <c r="G1864" i="157"/>
  <c r="I1864" i="157" s="1"/>
  <c r="H1861" i="157"/>
  <c r="F1861" i="157"/>
  <c r="H1661" i="157"/>
  <c r="F1661" i="157"/>
  <c r="G1665" i="157"/>
  <c r="I1665" i="157" s="1"/>
  <c r="H810" i="37"/>
  <c r="H809" i="37"/>
  <c r="H1582" i="157"/>
  <c r="F810" i="37" s="1"/>
  <c r="F1582" i="157"/>
  <c r="D810" i="37" s="1"/>
  <c r="G1501" i="157"/>
  <c r="G1500" i="157" s="1"/>
  <c r="G1581" i="157" s="1"/>
  <c r="E809" i="37" s="1"/>
  <c r="H1500" i="157"/>
  <c r="H1581" i="157" s="1"/>
  <c r="F809" i="37" s="1"/>
  <c r="F1500" i="157"/>
  <c r="F1581" i="157" s="1"/>
  <c r="D809" i="37" s="1"/>
  <c r="I1421" i="157"/>
  <c r="H1421" i="157"/>
  <c r="F1421" i="157"/>
  <c r="G1341" i="157"/>
  <c r="G1421" i="157" s="1"/>
  <c r="H1179" i="157"/>
  <c r="F1179" i="157"/>
  <c r="H1097" i="157"/>
  <c r="F1097" i="157"/>
  <c r="I1005" i="157"/>
  <c r="G1013" i="157"/>
  <c r="G1012" i="157" s="1"/>
  <c r="G1005" i="157" s="1"/>
  <c r="H1012" i="157"/>
  <c r="H1005" i="157" s="1"/>
  <c r="F1012" i="157"/>
  <c r="F1005" i="157" s="1"/>
  <c r="H917" i="157"/>
  <c r="G921" i="157"/>
  <c r="I921" i="157" s="1"/>
  <c r="F917" i="157"/>
  <c r="H783" i="157"/>
  <c r="F783" i="157"/>
  <c r="G687" i="157"/>
  <c r="G686" i="157" s="1"/>
  <c r="H686" i="157"/>
  <c r="F686" i="157"/>
  <c r="I587" i="157"/>
  <c r="G596" i="157"/>
  <c r="G595" i="157" s="1"/>
  <c r="G587" i="157" s="1"/>
  <c r="H595" i="157"/>
  <c r="H587" i="157" s="1"/>
  <c r="F595" i="157"/>
  <c r="F587" i="157" s="1"/>
  <c r="H419" i="157"/>
  <c r="F419" i="157"/>
  <c r="G430" i="157"/>
  <c r="I430" i="157" s="1"/>
  <c r="H428" i="157"/>
  <c r="F428" i="157"/>
  <c r="H283" i="157"/>
  <c r="H291" i="157"/>
  <c r="G295" i="157"/>
  <c r="I295" i="157" s="1"/>
  <c r="G197" i="157"/>
  <c r="H196" i="157"/>
  <c r="F196" i="157"/>
  <c r="F188" i="157" s="1"/>
  <c r="H77" i="157"/>
  <c r="F77" i="157"/>
  <c r="G3508" i="156"/>
  <c r="E3508" i="156"/>
  <c r="G3430" i="156"/>
  <c r="E3430" i="156"/>
  <c r="F3434" i="156"/>
  <c r="F3350" i="156"/>
  <c r="F3349" i="156" s="1"/>
  <c r="F3342" i="156" s="1"/>
  <c r="G3349" i="156"/>
  <c r="E3349" i="156"/>
  <c r="F3207" i="156"/>
  <c r="H3207" i="156" s="1"/>
  <c r="G3203" i="156"/>
  <c r="E3203" i="156"/>
  <c r="H188" i="157" l="1"/>
  <c r="G196" i="157"/>
  <c r="G188" i="157" s="1"/>
  <c r="I197" i="157"/>
  <c r="D74" i="57"/>
  <c r="D141" i="57" s="1"/>
  <c r="E1019" i="37" s="1"/>
  <c r="E134" i="46"/>
  <c r="E250" i="37" s="1"/>
  <c r="I2017" i="157"/>
  <c r="I2094" i="157" s="1"/>
  <c r="G1084" i="37" s="1"/>
  <c r="I2179" i="157"/>
  <c r="I2242" i="157" s="1"/>
  <c r="G1152" i="37" s="1"/>
  <c r="E3504" i="156"/>
  <c r="H3349" i="156"/>
  <c r="G3504" i="156"/>
  <c r="F3508" i="156"/>
  <c r="H3434" i="156"/>
  <c r="H3350" i="156"/>
  <c r="G3342" i="156"/>
  <c r="E3342" i="156"/>
  <c r="H2094" i="157"/>
  <c r="F1084" i="37" s="1"/>
  <c r="G2178" i="157"/>
  <c r="I1501" i="157"/>
  <c r="I1582" i="157" s="1"/>
  <c r="G810" i="37" s="1"/>
  <c r="G2095" i="157"/>
  <c r="E1085" i="37" s="1"/>
  <c r="I2018" i="157"/>
  <c r="I2095" i="157" s="1"/>
  <c r="G1085" i="37" s="1"/>
  <c r="F1093" i="157"/>
  <c r="I1500" i="157"/>
  <c r="I1581" i="157" s="1"/>
  <c r="G809" i="37" s="1"/>
  <c r="G1582" i="157"/>
  <c r="E810" i="37" s="1"/>
  <c r="H1093" i="157"/>
  <c r="G1097" i="157"/>
  <c r="I1012" i="157"/>
  <c r="I1013" i="157"/>
  <c r="I196" i="157" l="1"/>
  <c r="I2178" i="157"/>
  <c r="I2241" i="157" s="1"/>
  <c r="G1151" i="37" s="1"/>
  <c r="G2241" i="157"/>
  <c r="E1151" i="37" s="1"/>
  <c r="G3033" i="156"/>
  <c r="E3033" i="156"/>
  <c r="AB531" i="37"/>
  <c r="AA531" i="37"/>
  <c r="Z531" i="37"/>
  <c r="Y531" i="37"/>
  <c r="X531" i="37"/>
  <c r="W531" i="37"/>
  <c r="V531" i="37"/>
  <c r="U531" i="37"/>
  <c r="T531" i="37"/>
  <c r="S531" i="37"/>
  <c r="Q531" i="37"/>
  <c r="P531" i="37"/>
  <c r="O531" i="37"/>
  <c r="N531" i="37"/>
  <c r="M531" i="37"/>
  <c r="L531" i="37"/>
  <c r="K531" i="37"/>
  <c r="J531" i="37"/>
  <c r="I531" i="37"/>
  <c r="H531" i="37"/>
  <c r="AB530" i="37"/>
  <c r="AA530" i="37"/>
  <c r="Z530" i="37"/>
  <c r="Y530" i="37"/>
  <c r="X530" i="37"/>
  <c r="W530" i="37"/>
  <c r="V530" i="37"/>
  <c r="U530" i="37"/>
  <c r="T530" i="37"/>
  <c r="S530" i="37"/>
  <c r="Q530" i="37"/>
  <c r="P530" i="37"/>
  <c r="O530" i="37"/>
  <c r="N530" i="37"/>
  <c r="M530" i="37"/>
  <c r="L530" i="37"/>
  <c r="K530" i="37"/>
  <c r="J530" i="37"/>
  <c r="I530" i="37"/>
  <c r="H530" i="37"/>
  <c r="G2953" i="156"/>
  <c r="F531" i="37" s="1"/>
  <c r="E2953" i="156"/>
  <c r="D531" i="37" s="1"/>
  <c r="F2870" i="156"/>
  <c r="H2870" i="156" s="1"/>
  <c r="H2869" i="156" s="1"/>
  <c r="H2952" i="156" s="1"/>
  <c r="G530" i="37" s="1"/>
  <c r="G2869" i="156"/>
  <c r="G2952" i="156" s="1"/>
  <c r="F530" i="37" s="1"/>
  <c r="E2869" i="156"/>
  <c r="E2952" i="156" s="1"/>
  <c r="D530" i="37" s="1"/>
  <c r="AB315" i="37"/>
  <c r="AA315" i="37"/>
  <c r="Z315" i="37"/>
  <c r="Y315" i="37"/>
  <c r="X315" i="37"/>
  <c r="W315" i="37"/>
  <c r="V315" i="37"/>
  <c r="U315" i="37"/>
  <c r="T315" i="37"/>
  <c r="S315" i="37"/>
  <c r="Q315" i="37"/>
  <c r="P315" i="37"/>
  <c r="O315" i="37"/>
  <c r="N315" i="37"/>
  <c r="M315" i="37"/>
  <c r="L315" i="37"/>
  <c r="K315" i="37"/>
  <c r="J315" i="37"/>
  <c r="I315" i="37"/>
  <c r="H315" i="37"/>
  <c r="AB314" i="37"/>
  <c r="AA314" i="37"/>
  <c r="Z314" i="37"/>
  <c r="Y314" i="37"/>
  <c r="X314" i="37"/>
  <c r="W314" i="37"/>
  <c r="V314" i="37"/>
  <c r="U314" i="37"/>
  <c r="T314" i="37"/>
  <c r="S314" i="37"/>
  <c r="Q314" i="37"/>
  <c r="P314" i="37"/>
  <c r="O314" i="37"/>
  <c r="N314" i="37"/>
  <c r="M314" i="37"/>
  <c r="L314" i="37"/>
  <c r="K314" i="37"/>
  <c r="J314" i="37"/>
  <c r="I314" i="37"/>
  <c r="H314" i="37"/>
  <c r="G2793" i="156"/>
  <c r="F315" i="37" s="1"/>
  <c r="E2793" i="156"/>
  <c r="D315" i="37" s="1"/>
  <c r="G2719" i="156"/>
  <c r="G2792" i="156" s="1"/>
  <c r="F314" i="37" s="1"/>
  <c r="E2719" i="156"/>
  <c r="E2792" i="156" s="1"/>
  <c r="D314" i="37" s="1"/>
  <c r="F2720" i="156"/>
  <c r="F2719" i="156" s="1"/>
  <c r="F2792" i="156" s="1"/>
  <c r="E314" i="37" s="1"/>
  <c r="G2633" i="156"/>
  <c r="E2633" i="156"/>
  <c r="F2205" i="156"/>
  <c r="F2204" i="156" s="1"/>
  <c r="G2204" i="156"/>
  <c r="E2204" i="156"/>
  <c r="F2119" i="156"/>
  <c r="H2119" i="156" s="1"/>
  <c r="H2118" i="156" s="1"/>
  <c r="G2118" i="156"/>
  <c r="E2118" i="156"/>
  <c r="G2003" i="156"/>
  <c r="E2003" i="156"/>
  <c r="F2008" i="156"/>
  <c r="H2008" i="156" s="1"/>
  <c r="F1879" i="156"/>
  <c r="H1879" i="156" s="1"/>
  <c r="H1878" i="156" s="1"/>
  <c r="G1878" i="156"/>
  <c r="G1870" i="156" s="1"/>
  <c r="E1878" i="156"/>
  <c r="E1870" i="156" s="1"/>
  <c r="F1804" i="156"/>
  <c r="H1804" i="156" s="1"/>
  <c r="H1803" i="156" s="1"/>
  <c r="G1803" i="156"/>
  <c r="E1803" i="156"/>
  <c r="F1751" i="156"/>
  <c r="H1751" i="156" s="1"/>
  <c r="H1750" i="156" s="1"/>
  <c r="G1750" i="156"/>
  <c r="G1741" i="156" s="1"/>
  <c r="E1750" i="156"/>
  <c r="E1741" i="156" s="1"/>
  <c r="F1694" i="156"/>
  <c r="H1694" i="156" s="1"/>
  <c r="H1693" i="156" s="1"/>
  <c r="G1693" i="156"/>
  <c r="G1685" i="156" s="1"/>
  <c r="E1693" i="156"/>
  <c r="E1685" i="156" s="1"/>
  <c r="F1595" i="156"/>
  <c r="H1595" i="156" s="1"/>
  <c r="H1594" i="156" s="1"/>
  <c r="G1594" i="156"/>
  <c r="G1586" i="156" s="1"/>
  <c r="E1594" i="156"/>
  <c r="E1586" i="156" s="1"/>
  <c r="G1528" i="156"/>
  <c r="E1528" i="156"/>
  <c r="F1529" i="156"/>
  <c r="H1529" i="156" s="1"/>
  <c r="H1528" i="156" s="1"/>
  <c r="G1449" i="156"/>
  <c r="E1449" i="156"/>
  <c r="F1452" i="156"/>
  <c r="H1452" i="156" s="1"/>
  <c r="G1379" i="156"/>
  <c r="F1380" i="156"/>
  <c r="H1380" i="156" s="1"/>
  <c r="H1379" i="156" s="1"/>
  <c r="E1379" i="156"/>
  <c r="G1289" i="156"/>
  <c r="E1289" i="156"/>
  <c r="F1291" i="156"/>
  <c r="H1291" i="156" s="1"/>
  <c r="G1218" i="156"/>
  <c r="G1210" i="156" s="1"/>
  <c r="E1218" i="156"/>
  <c r="E1210" i="156" s="1"/>
  <c r="F1220" i="156"/>
  <c r="H1220" i="156" s="1"/>
  <c r="G1145" i="156"/>
  <c r="E1145" i="156"/>
  <c r="F1148" i="156"/>
  <c r="H1148" i="156" s="1"/>
  <c r="G1037" i="156"/>
  <c r="G1029" i="156" s="1"/>
  <c r="F1038" i="156"/>
  <c r="H1038" i="156" s="1"/>
  <c r="H1037" i="156" s="1"/>
  <c r="E1037" i="156"/>
  <c r="E1029" i="156" s="1"/>
  <c r="G974" i="156"/>
  <c r="E974" i="156"/>
  <c r="F976" i="156"/>
  <c r="H976" i="156" s="1"/>
  <c r="G847" i="156"/>
  <c r="E847" i="156"/>
  <c r="F850" i="156"/>
  <c r="H850" i="156" s="1"/>
  <c r="F852" i="156"/>
  <c r="H852" i="156" s="1"/>
  <c r="H2953" i="156" l="1"/>
  <c r="G531" i="37" s="1"/>
  <c r="F2953" i="156"/>
  <c r="E531" i="37" s="1"/>
  <c r="F2869" i="156"/>
  <c r="F2952" i="156" s="1"/>
  <c r="E530" i="37" s="1"/>
  <c r="F2793" i="156"/>
  <c r="E315" i="37" s="1"/>
  <c r="H2720" i="156"/>
  <c r="E2629" i="156"/>
  <c r="G2629" i="156"/>
  <c r="H2205" i="156"/>
  <c r="H2204" i="156" s="1"/>
  <c r="F2118" i="156"/>
  <c r="F1878" i="156"/>
  <c r="F1870" i="156" s="1"/>
  <c r="H1870" i="156" s="1"/>
  <c r="F1803" i="156"/>
  <c r="F1750" i="156"/>
  <c r="F1693" i="156"/>
  <c r="F1685" i="156" s="1"/>
  <c r="H1685" i="156" s="1"/>
  <c r="F1594" i="156"/>
  <c r="F1586" i="156" s="1"/>
  <c r="F1528" i="156"/>
  <c r="F1379" i="156"/>
  <c r="F1037" i="156"/>
  <c r="F1029" i="156" s="1"/>
  <c r="H1029" i="156" s="1"/>
  <c r="H2719" i="156" l="1"/>
  <c r="H2792" i="156" s="1"/>
  <c r="G314" i="37" s="1"/>
  <c r="H2793" i="156"/>
  <c r="G315" i="37" s="1"/>
  <c r="Q1376" i="37" l="1"/>
  <c r="Q1282" i="37"/>
  <c r="Q1281" i="37"/>
  <c r="Q1277" i="37"/>
  <c r="Q1276" i="37"/>
  <c r="Q1272" i="37"/>
  <c r="Q1271" i="37"/>
  <c r="Q1270" i="37"/>
  <c r="Q1268" i="37"/>
  <c r="Q1267" i="37"/>
  <c r="Q1266" i="37"/>
  <c r="Q1265" i="37"/>
  <c r="Q1264" i="37"/>
  <c r="Q1261" i="37"/>
  <c r="Q1260" i="37"/>
  <c r="Q1259" i="37"/>
  <c r="Q1257" i="37"/>
  <c r="Q1256" i="37"/>
  <c r="Q1255" i="37"/>
  <c r="Q1254" i="37"/>
  <c r="Q1253" i="37"/>
  <c r="Q1252" i="37"/>
  <c r="Q1250" i="37"/>
  <c r="Q1246" i="37"/>
  <c r="Q1221" i="37"/>
  <c r="Q1220" i="37"/>
  <c r="Q1219" i="37"/>
  <c r="Q1218" i="37"/>
  <c r="Q1217" i="37"/>
  <c r="Q1191" i="37"/>
  <c r="Q1190" i="37"/>
  <c r="Q1189" i="37"/>
  <c r="Q1188" i="37"/>
  <c r="Q1185" i="37"/>
  <c r="Q1184" i="37"/>
  <c r="Q1174" i="37"/>
  <c r="Q1165" i="37"/>
  <c r="Q1164" i="37"/>
  <c r="Q1126" i="37"/>
  <c r="Q1125" i="37"/>
  <c r="Q1124" i="37"/>
  <c r="Q1123" i="37"/>
  <c r="Q1120" i="37"/>
  <c r="Q1119" i="37"/>
  <c r="Q1059" i="37"/>
  <c r="Q1058" i="37"/>
  <c r="Q1057" i="37"/>
  <c r="Q1056" i="37"/>
  <c r="Q1053" i="37"/>
  <c r="Q1052" i="37"/>
  <c r="Q1034" i="37"/>
  <c r="Q1033" i="37"/>
  <c r="Q1031" i="37"/>
  <c r="Q994" i="37"/>
  <c r="Q993" i="37"/>
  <c r="Q992" i="37"/>
  <c r="Q991" i="37"/>
  <c r="Q988" i="37"/>
  <c r="Q987" i="37"/>
  <c r="Q986" i="37"/>
  <c r="Q976" i="37"/>
  <c r="Q953" i="37"/>
  <c r="Q952" i="37"/>
  <c r="Q925" i="37"/>
  <c r="Q924" i="37"/>
  <c r="Q923" i="37"/>
  <c r="Q922" i="37"/>
  <c r="Q919" i="37"/>
  <c r="Q918" i="37"/>
  <c r="Q917" i="37"/>
  <c r="Q907" i="37"/>
  <c r="Q897" i="37"/>
  <c r="Q895" i="37"/>
  <c r="Q882" i="37"/>
  <c r="Q881" i="37"/>
  <c r="Q880" i="37"/>
  <c r="Q872" i="37"/>
  <c r="Q853" i="37"/>
  <c r="Q852" i="37"/>
  <c r="Q851" i="37"/>
  <c r="Q850" i="37"/>
  <c r="Q847" i="37"/>
  <c r="Q846" i="37"/>
  <c r="Q845" i="37"/>
  <c r="Q835" i="37"/>
  <c r="Q824" i="37"/>
  <c r="Q823" i="37"/>
  <c r="Q783" i="37"/>
  <c r="Q782" i="37"/>
  <c r="Q781" i="37"/>
  <c r="Q780" i="37"/>
  <c r="Q777" i="37"/>
  <c r="Q776" i="37"/>
  <c r="Q766" i="37"/>
  <c r="Q744" i="37"/>
  <c r="Q743" i="37"/>
  <c r="Q742" i="37"/>
  <c r="Q723" i="37"/>
  <c r="Q721" i="37"/>
  <c r="Q719" i="37"/>
  <c r="Q714" i="37"/>
  <c r="Q713" i="37"/>
  <c r="Q712" i="37"/>
  <c r="Q711" i="37"/>
  <c r="Q708" i="37"/>
  <c r="Q707" i="37"/>
  <c r="Q697" i="37"/>
  <c r="Q674" i="37"/>
  <c r="Q673" i="37"/>
  <c r="Q672" i="37"/>
  <c r="Q642" i="37"/>
  <c r="Q641" i="37"/>
  <c r="Q640" i="37"/>
  <c r="Q639" i="37"/>
  <c r="Q636" i="37"/>
  <c r="Q635" i="37"/>
  <c r="Q634" i="37"/>
  <c r="Q633" i="37"/>
  <c r="Q613" i="37"/>
  <c r="Q600" i="37"/>
  <c r="Q572" i="37"/>
  <c r="Q571" i="37"/>
  <c r="Q570" i="37"/>
  <c r="Q569" i="37"/>
  <c r="Q566" i="37"/>
  <c r="Q565" i="37"/>
  <c r="Q555" i="37"/>
  <c r="Q505" i="37"/>
  <c r="Q504" i="37"/>
  <c r="Q503" i="37"/>
  <c r="Q502" i="37"/>
  <c r="Q499" i="37"/>
  <c r="Q498" i="37"/>
  <c r="Q497" i="37"/>
  <c r="Q487" i="37"/>
  <c r="Q469" i="37"/>
  <c r="Q463" i="37"/>
  <c r="Q462" i="37"/>
  <c r="Q461" i="37"/>
  <c r="Q453" i="37"/>
  <c r="Q432" i="37"/>
  <c r="Q431" i="37"/>
  <c r="Q430" i="37"/>
  <c r="Q429" i="37"/>
  <c r="Q426" i="37"/>
  <c r="Q425" i="37"/>
  <c r="Q415" i="37"/>
  <c r="Q396" i="37"/>
  <c r="Q395" i="37"/>
  <c r="Q394" i="37"/>
  <c r="Q387" i="37"/>
  <c r="Q386" i="37"/>
  <c r="Q385" i="37"/>
  <c r="Q384" i="37"/>
  <c r="Q383" i="37"/>
  <c r="Q358" i="37"/>
  <c r="Q357" i="37"/>
  <c r="Q356" i="37"/>
  <c r="Q355" i="37"/>
  <c r="Q353" i="37"/>
  <c r="Q352" i="37"/>
  <c r="Q351" i="37"/>
  <c r="Q344" i="37"/>
  <c r="Q343" i="37"/>
  <c r="Q340" i="37"/>
  <c r="Q330" i="37"/>
  <c r="Q326" i="37"/>
  <c r="Q324" i="37"/>
  <c r="Q322" i="37"/>
  <c r="Q319" i="37"/>
  <c r="Q318" i="37"/>
  <c r="Q317" i="37"/>
  <c r="Q316" i="37"/>
  <c r="Q313" i="37"/>
  <c r="Q312" i="37"/>
  <c r="Q311" i="37"/>
  <c r="Q310" i="37"/>
  <c r="Q309" i="37"/>
  <c r="Q308" i="37"/>
  <c r="Q294" i="37"/>
  <c r="Q289" i="37"/>
  <c r="Q288" i="37"/>
  <c r="Q287" i="37"/>
  <c r="Q286" i="37"/>
  <c r="Q284" i="37"/>
  <c r="Q283" i="37"/>
  <c r="Q282" i="37"/>
  <c r="Q281" i="37"/>
  <c r="Q280" i="37"/>
  <c r="Q279" i="37"/>
  <c r="Q278" i="37"/>
  <c r="Q277" i="37"/>
  <c r="Q276" i="37"/>
  <c r="Q275" i="37"/>
  <c r="Q272" i="37"/>
  <c r="Q260" i="37"/>
  <c r="Q224" i="37"/>
  <c r="Q223" i="37"/>
  <c r="Q222" i="37"/>
  <c r="Q221" i="37"/>
  <c r="Q218" i="37"/>
  <c r="Q217" i="37"/>
  <c r="Q204" i="37"/>
  <c r="Q203" i="37"/>
  <c r="Q202" i="37"/>
  <c r="Q201" i="37"/>
  <c r="Q200" i="37"/>
  <c r="Q199" i="37"/>
  <c r="Q198" i="37"/>
  <c r="Q197" i="37"/>
  <c r="Q195" i="37"/>
  <c r="Q194" i="37"/>
  <c r="Q193" i="37"/>
  <c r="Q191" i="37"/>
  <c r="Q190" i="37"/>
  <c r="Q189" i="37"/>
  <c r="Q188" i="37"/>
  <c r="Q187" i="37"/>
  <c r="Q186" i="37"/>
  <c r="Q185" i="37"/>
  <c r="Q184" i="37"/>
  <c r="Q183" i="37"/>
  <c r="Q182" i="37"/>
  <c r="Q181" i="37"/>
  <c r="Q179" i="37"/>
  <c r="Q177" i="37"/>
  <c r="Q174" i="37"/>
  <c r="Q165" i="37"/>
  <c r="Q164" i="37"/>
  <c r="Q161" i="37"/>
  <c r="Q160" i="37"/>
  <c r="Q158" i="37"/>
  <c r="Q154" i="37"/>
  <c r="Q153" i="37"/>
  <c r="Q152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5" i="37"/>
  <c r="Q134" i="37"/>
  <c r="Q133" i="37"/>
  <c r="Q132" i="37"/>
  <c r="Q112" i="37"/>
  <c r="Q111" i="37"/>
  <c r="Q110" i="37"/>
  <c r="Q109" i="37"/>
  <c r="Q107" i="37"/>
  <c r="Q106" i="37"/>
  <c r="Q105" i="37"/>
  <c r="Q104" i="37"/>
  <c r="Q103" i="37"/>
  <c r="Q102" i="37"/>
  <c r="Q101" i="37"/>
  <c r="Q100" i="37"/>
  <c r="Q99" i="37"/>
  <c r="Q98" i="37"/>
  <c r="Q89" i="37"/>
  <c r="Q88" i="37"/>
  <c r="Q87" i="37"/>
  <c r="Q82" i="37"/>
  <c r="Q77" i="37"/>
  <c r="Q75" i="37"/>
  <c r="Q71" i="37"/>
  <c r="Q70" i="37"/>
  <c r="Q69" i="37"/>
  <c r="Q66" i="37"/>
  <c r="Q65" i="37"/>
  <c r="Q64" i="37"/>
  <c r="Q63" i="37"/>
  <c r="Q62" i="37"/>
  <c r="Q61" i="37"/>
  <c r="Q60" i="37"/>
  <c r="Q59" i="37"/>
  <c r="Q58" i="37"/>
  <c r="Q57" i="37"/>
  <c r="Q56" i="37"/>
  <c r="Q55" i="37"/>
  <c r="Q54" i="37"/>
  <c r="Q53" i="37"/>
  <c r="Q52" i="37"/>
  <c r="Q51" i="37"/>
  <c r="Q50" i="37"/>
  <c r="Q49" i="37"/>
  <c r="Q30" i="37"/>
  <c r="Q29" i="37"/>
  <c r="Q28" i="37"/>
  <c r="Q27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Q1312" i="37" l="1"/>
  <c r="Q1313" i="37"/>
  <c r="Q1347" i="37"/>
  <c r="Q1348" i="37"/>
  <c r="Q1311" i="37"/>
  <c r="AB790" i="157" l="1"/>
  <c r="AA790" i="157"/>
  <c r="Z790" i="157"/>
  <c r="X790" i="157"/>
  <c r="W790" i="157"/>
  <c r="S790" i="157"/>
  <c r="Q151" i="37" s="1"/>
  <c r="R790" i="157"/>
  <c r="H790" i="157"/>
  <c r="F790" i="157"/>
  <c r="AB766" i="157"/>
  <c r="AA766" i="157"/>
  <c r="Z766" i="157"/>
  <c r="X766" i="157"/>
  <c r="W766" i="157"/>
  <c r="S766" i="157"/>
  <c r="Q127" i="37" s="1"/>
  <c r="R766" i="157"/>
  <c r="H766" i="157"/>
  <c r="F766" i="157"/>
  <c r="AB754" i="157"/>
  <c r="AA754" i="157"/>
  <c r="Z754" i="157"/>
  <c r="X754" i="157"/>
  <c r="W754" i="157"/>
  <c r="S754" i="157"/>
  <c r="Q115" i="37" s="1"/>
  <c r="R754" i="157"/>
  <c r="H754" i="157"/>
  <c r="F754" i="157"/>
  <c r="G502" i="157"/>
  <c r="F483" i="157"/>
  <c r="H481" i="157"/>
  <c r="F481" i="157"/>
  <c r="G484" i="157"/>
  <c r="G482" i="157"/>
  <c r="G481" i="157" l="1"/>
  <c r="G483" i="157"/>
  <c r="I502" i="157"/>
  <c r="H480" i="157"/>
  <c r="I484" i="157"/>
  <c r="I482" i="157"/>
  <c r="F480" i="157"/>
  <c r="I481" i="157"/>
  <c r="G480" i="157" l="1"/>
  <c r="I480" i="157" s="1"/>
  <c r="I547" i="157" s="1"/>
  <c r="H547" i="157"/>
  <c r="F547" i="157"/>
  <c r="G547" i="157" l="1"/>
  <c r="F2576" i="156" l="1"/>
  <c r="F2575" i="156"/>
  <c r="P161" i="57" l="1"/>
  <c r="Q1039" i="37" s="1"/>
  <c r="P160" i="57"/>
  <c r="Q1038" i="37" s="1"/>
  <c r="P159" i="57"/>
  <c r="Q1037" i="37" s="1"/>
  <c r="P158" i="57"/>
  <c r="Q1036" i="37" s="1"/>
  <c r="P157" i="57"/>
  <c r="Q1035" i="37" s="1"/>
  <c r="P152" i="57"/>
  <c r="Q1030" i="37" s="1"/>
  <c r="P150" i="57"/>
  <c r="Q1028" i="37" s="1"/>
  <c r="P148" i="57"/>
  <c r="Q1026" i="37" s="1"/>
  <c r="P147" i="57"/>
  <c r="Q1025" i="37" s="1"/>
  <c r="P146" i="57"/>
  <c r="Q1024" i="37" s="1"/>
  <c r="P145" i="57"/>
  <c r="Q1023" i="37" s="1"/>
  <c r="P144" i="57"/>
  <c r="Q1022" i="37" s="1"/>
  <c r="P143" i="57"/>
  <c r="Q1021" i="37" s="1"/>
  <c r="P140" i="57"/>
  <c r="Q1018" i="37" s="1"/>
  <c r="P139" i="57"/>
  <c r="Q1017" i="37" s="1"/>
  <c r="P138" i="57"/>
  <c r="Q1016" i="37" s="1"/>
  <c r="P137" i="57"/>
  <c r="Q1015" i="37" s="1"/>
  <c r="P136" i="57"/>
  <c r="Q1014" i="37" s="1"/>
  <c r="P135" i="57"/>
  <c r="Q1013" i="37" s="1"/>
  <c r="P134" i="57"/>
  <c r="Q1012" i="37" s="1"/>
  <c r="P133" i="57"/>
  <c r="Q1011" i="37" s="1"/>
  <c r="P132" i="57"/>
  <c r="Q1010" i="37" s="1"/>
  <c r="P131" i="57"/>
  <c r="Q1009" i="37" s="1"/>
  <c r="P129" i="57"/>
  <c r="Q1007" i="37" s="1"/>
  <c r="P128" i="57"/>
  <c r="Q1006" i="37" s="1"/>
  <c r="P127" i="57"/>
  <c r="Q1005" i="37" s="1"/>
  <c r="P126" i="57"/>
  <c r="Q1004" i="37" s="1"/>
  <c r="P125" i="57"/>
  <c r="Q1003" i="37" s="1"/>
  <c r="P124" i="57"/>
  <c r="Q1002" i="37" s="1"/>
  <c r="P123" i="57"/>
  <c r="Q1001" i="37" s="1"/>
  <c r="P122" i="57"/>
  <c r="Q1000" i="37" s="1"/>
  <c r="P121" i="57"/>
  <c r="Q999" i="37" s="1"/>
  <c r="P120" i="57"/>
  <c r="Q998" i="37" s="1"/>
  <c r="P119" i="57"/>
  <c r="Q997" i="37" s="1"/>
  <c r="P112" i="57"/>
  <c r="Q990" i="37" s="1"/>
  <c r="P111" i="57"/>
  <c r="Q989" i="37" s="1"/>
  <c r="P107" i="57"/>
  <c r="Q985" i="37" s="1"/>
  <c r="P106" i="57"/>
  <c r="Q984" i="37" s="1"/>
  <c r="P105" i="57"/>
  <c r="Q983" i="37" s="1"/>
  <c r="P104" i="57"/>
  <c r="Q982" i="37" s="1"/>
  <c r="P103" i="57"/>
  <c r="Q981" i="37" s="1"/>
  <c r="P102" i="57"/>
  <c r="Q980" i="37" s="1"/>
  <c r="P101" i="57"/>
  <c r="Q979" i="37" s="1"/>
  <c r="P100" i="57"/>
  <c r="Q978" i="37" s="1"/>
  <c r="P99" i="57"/>
  <c r="Q977" i="37" s="1"/>
  <c r="P97" i="57"/>
  <c r="Q975" i="37" s="1"/>
  <c r="P84" i="57"/>
  <c r="P149" i="57" s="1"/>
  <c r="Q1027" i="37" s="1"/>
  <c r="P63" i="57"/>
  <c r="P51" i="57"/>
  <c r="U1694" i="157"/>
  <c r="U1345" i="157"/>
  <c r="U1331" i="157"/>
  <c r="U888" i="157"/>
  <c r="T2176" i="156"/>
  <c r="T1985" i="156"/>
  <c r="T1984" i="156"/>
  <c r="T1983" i="156"/>
  <c r="T1982" i="156"/>
  <c r="T1981" i="156"/>
  <c r="T1980" i="156"/>
  <c r="T1979" i="156"/>
  <c r="T1978" i="156"/>
  <c r="T1977" i="156"/>
  <c r="T1972" i="156"/>
  <c r="T1971" i="156"/>
  <c r="Q152" i="46"/>
  <c r="Q268" i="37" s="1"/>
  <c r="Q151" i="46"/>
  <c r="Q267" i="37" s="1"/>
  <c r="Q150" i="46"/>
  <c r="Q266" i="37" s="1"/>
  <c r="Q149" i="46"/>
  <c r="Q265" i="37" s="1"/>
  <c r="Q148" i="46"/>
  <c r="Q264" i="37" s="1"/>
  <c r="Q147" i="46"/>
  <c r="Q263" i="37" s="1"/>
  <c r="Q146" i="46"/>
  <c r="Q143" i="46"/>
  <c r="Q259" i="37" s="1"/>
  <c r="Q141" i="46"/>
  <c r="Q257" i="37" s="1"/>
  <c r="Q139" i="46"/>
  <c r="Q255" i="37" s="1"/>
  <c r="Q138" i="46"/>
  <c r="Q254" i="37" s="1"/>
  <c r="Q137" i="46"/>
  <c r="Q253" i="37" s="1"/>
  <c r="Q136" i="46"/>
  <c r="Q252" i="37" s="1"/>
  <c r="Q135" i="46"/>
  <c r="Q251" i="37" s="1"/>
  <c r="Q132" i="46"/>
  <c r="Q248" i="37" s="1"/>
  <c r="Q131" i="46"/>
  <c r="Q247" i="37" s="1"/>
  <c r="Q130" i="46"/>
  <c r="Q246" i="37" s="1"/>
  <c r="Q129" i="46"/>
  <c r="Q245" i="37" s="1"/>
  <c r="Q128" i="46"/>
  <c r="Q244" i="37" s="1"/>
  <c r="Q127" i="46"/>
  <c r="Q243" i="37" s="1"/>
  <c r="Q126" i="46"/>
  <c r="Q242" i="37" s="1"/>
  <c r="Q125" i="46"/>
  <c r="Q241" i="37" s="1"/>
  <c r="Q124" i="46"/>
  <c r="Q240" i="37" s="1"/>
  <c r="Q123" i="46"/>
  <c r="Q239" i="37" s="1"/>
  <c r="Q121" i="46"/>
  <c r="Q237" i="37" s="1"/>
  <c r="Q120" i="46"/>
  <c r="Q236" i="37" s="1"/>
  <c r="Q119" i="46"/>
  <c r="Q235" i="37" s="1"/>
  <c r="Q118" i="46"/>
  <c r="Q234" i="37" s="1"/>
  <c r="Q117" i="46"/>
  <c r="Q233" i="37" s="1"/>
  <c r="Q116" i="46"/>
  <c r="Q232" i="37" s="1"/>
  <c r="Q115" i="46"/>
  <c r="Q231" i="37" s="1"/>
  <c r="Q114" i="46"/>
  <c r="Q230" i="37" s="1"/>
  <c r="Q113" i="46"/>
  <c r="Q229" i="37" s="1"/>
  <c r="Q112" i="46"/>
  <c r="Q228" i="37" s="1"/>
  <c r="Q111" i="46"/>
  <c r="Q227" i="37" s="1"/>
  <c r="Q104" i="46"/>
  <c r="Q220" i="37" s="1"/>
  <c r="Q103" i="46"/>
  <c r="Q219" i="37" s="1"/>
  <c r="Q100" i="46"/>
  <c r="Q216" i="37" s="1"/>
  <c r="Q99" i="46"/>
  <c r="Q215" i="37" s="1"/>
  <c r="Q98" i="46"/>
  <c r="Q214" i="37" s="1"/>
  <c r="Q97" i="46"/>
  <c r="Q213" i="37" s="1"/>
  <c r="Q96" i="46"/>
  <c r="Q212" i="37" s="1"/>
  <c r="Q95" i="46"/>
  <c r="Q211" i="37" s="1"/>
  <c r="Q94" i="46"/>
  <c r="Q210" i="37" s="1"/>
  <c r="Q93" i="46"/>
  <c r="Q209" i="37" s="1"/>
  <c r="Q92" i="46"/>
  <c r="Q208" i="37" s="1"/>
  <c r="Q91" i="46"/>
  <c r="Q207" i="37" s="1"/>
  <c r="Q78" i="46"/>
  <c r="Q140" i="46" s="1"/>
  <c r="Q256" i="37" s="1"/>
  <c r="Q60" i="46"/>
  <c r="Q48" i="46"/>
  <c r="S2260" i="157"/>
  <c r="Q1170" i="37" s="1"/>
  <c r="S2259" i="157"/>
  <c r="Q1169" i="37" s="1"/>
  <c r="S2258" i="157"/>
  <c r="Q1168" i="37" s="1"/>
  <c r="S2257" i="157"/>
  <c r="Q1167" i="37" s="1"/>
  <c r="S2256" i="157"/>
  <c r="Q1166" i="37" s="1"/>
  <c r="S2252" i="157"/>
  <c r="Q1162" i="37" s="1"/>
  <c r="S2251" i="157"/>
  <c r="Q1161" i="37" s="1"/>
  <c r="S2250" i="157"/>
  <c r="Q1160" i="37" s="1"/>
  <c r="S2249" i="157"/>
  <c r="Q1159" i="37" s="1"/>
  <c r="S2247" i="157"/>
  <c r="Q1157" i="37" s="1"/>
  <c r="S2246" i="157"/>
  <c r="Q1156" i="37" s="1"/>
  <c r="S2245" i="157"/>
  <c r="Q1155" i="37" s="1"/>
  <c r="S2244" i="157"/>
  <c r="Q1154" i="37" s="1"/>
  <c r="S2243" i="157"/>
  <c r="Q1153" i="37" s="1"/>
  <c r="S2240" i="157"/>
  <c r="Q1150" i="37" s="1"/>
  <c r="S2239" i="157"/>
  <c r="Q1149" i="37" s="1"/>
  <c r="S2238" i="157"/>
  <c r="Q1148" i="37" s="1"/>
  <c r="S2237" i="157"/>
  <c r="Q1147" i="37" s="1"/>
  <c r="S2236" i="157"/>
  <c r="Q1146" i="37" s="1"/>
  <c r="S2235" i="157"/>
  <c r="Q1145" i="37" s="1"/>
  <c r="S2234" i="157"/>
  <c r="Q1144" i="37" s="1"/>
  <c r="S2233" i="157"/>
  <c r="Q1143" i="37" s="1"/>
  <c r="S2232" i="157"/>
  <c r="Q1142" i="37" s="1"/>
  <c r="S2231" i="157"/>
  <c r="Q1141" i="37" s="1"/>
  <c r="S2229" i="157"/>
  <c r="Q1139" i="37" s="1"/>
  <c r="S2228" i="157"/>
  <c r="Q1138" i="37" s="1"/>
  <c r="S2227" i="157"/>
  <c r="Q1137" i="37" s="1"/>
  <c r="S2226" i="157"/>
  <c r="Q1136" i="37" s="1"/>
  <c r="S2225" i="157"/>
  <c r="Q1135" i="37" s="1"/>
  <c r="S2224" i="157"/>
  <c r="Q1134" i="37" s="1"/>
  <c r="S2223" i="157"/>
  <c r="Q1133" i="37" s="1"/>
  <c r="S2222" i="157"/>
  <c r="Q1132" i="37" s="1"/>
  <c r="S2221" i="157"/>
  <c r="Q1131" i="37" s="1"/>
  <c r="S2220" i="157"/>
  <c r="Q1130" i="37" s="1"/>
  <c r="S2219" i="157"/>
  <c r="Q1129" i="37" s="1"/>
  <c r="S2212" i="157"/>
  <c r="Q1122" i="37" s="1"/>
  <c r="S2211" i="157"/>
  <c r="Q1121" i="37" s="1"/>
  <c r="S2208" i="157"/>
  <c r="Q1118" i="37" s="1"/>
  <c r="S2207" i="157"/>
  <c r="Q1117" i="37" s="1"/>
  <c r="S2206" i="157"/>
  <c r="Q1116" i="37" s="1"/>
  <c r="S2205" i="157"/>
  <c r="Q1115" i="37" s="1"/>
  <c r="S2204" i="157"/>
  <c r="Q1114" i="37" s="1"/>
  <c r="S2203" i="157"/>
  <c r="Q1113" i="37" s="1"/>
  <c r="S2202" i="157"/>
  <c r="Q1112" i="37" s="1"/>
  <c r="S2201" i="157"/>
  <c r="Q1111" i="37" s="1"/>
  <c r="S2200" i="157"/>
  <c r="Q1110" i="37" s="1"/>
  <c r="S2199" i="157"/>
  <c r="Q1109" i="37" s="1"/>
  <c r="S2198" i="157"/>
  <c r="Q1108" i="37" s="1"/>
  <c r="S2185" i="157"/>
  <c r="S2248" i="157" s="1"/>
  <c r="Q1158" i="37" s="1"/>
  <c r="S2167" i="157"/>
  <c r="S2155" i="157"/>
  <c r="S2115" i="157"/>
  <c r="Q1105" i="37" s="1"/>
  <c r="S2114" i="157"/>
  <c r="Q1104" i="37" s="1"/>
  <c r="S2113" i="157"/>
  <c r="Q1103" i="37" s="1"/>
  <c r="S2112" i="157"/>
  <c r="Q1102" i="37" s="1"/>
  <c r="S2111" i="157"/>
  <c r="Q1101" i="37" s="1"/>
  <c r="S2110" i="157"/>
  <c r="Q1100" i="37" s="1"/>
  <c r="S2109" i="157"/>
  <c r="Q1099" i="37" s="1"/>
  <c r="S2107" i="157"/>
  <c r="Q1097" i="37" s="1"/>
  <c r="S2106" i="157"/>
  <c r="Q1096" i="37" s="1"/>
  <c r="S2105" i="157"/>
  <c r="Q1095" i="37" s="1"/>
  <c r="S2104" i="157"/>
  <c r="Q1094" i="37" s="1"/>
  <c r="S2102" i="157"/>
  <c r="Q1092" i="37" s="1"/>
  <c r="S2101" i="157"/>
  <c r="Q1091" i="37" s="1"/>
  <c r="S2100" i="157"/>
  <c r="Q1090" i="37" s="1"/>
  <c r="S2099" i="157"/>
  <c r="Q1089" i="37" s="1"/>
  <c r="S2098" i="157"/>
  <c r="Q1088" i="37" s="1"/>
  <c r="S2097" i="157"/>
  <c r="Q1087" i="37" s="1"/>
  <c r="S2096" i="157"/>
  <c r="Q1086" i="37" s="1"/>
  <c r="S2093" i="157"/>
  <c r="Q1083" i="37" s="1"/>
  <c r="S2092" i="157"/>
  <c r="Q1082" i="37" s="1"/>
  <c r="S2091" i="157"/>
  <c r="Q1081" i="37" s="1"/>
  <c r="S2090" i="157"/>
  <c r="Q1080" i="37" s="1"/>
  <c r="S2089" i="157"/>
  <c r="Q1079" i="37" s="1"/>
  <c r="S2088" i="157"/>
  <c r="Q1078" i="37" s="1"/>
  <c r="S2087" i="157"/>
  <c r="Q1077" i="37" s="1"/>
  <c r="S2086" i="157"/>
  <c r="Q1076" i="37" s="1"/>
  <c r="S2085" i="157"/>
  <c r="Q1075" i="37" s="1"/>
  <c r="S2084" i="157"/>
  <c r="Q1074" i="37" s="1"/>
  <c r="S2082" i="157"/>
  <c r="Q1072" i="37" s="1"/>
  <c r="S2081" i="157"/>
  <c r="Q1071" i="37" s="1"/>
  <c r="S2080" i="157"/>
  <c r="Q1070" i="37" s="1"/>
  <c r="S2079" i="157"/>
  <c r="Q1069" i="37" s="1"/>
  <c r="S2078" i="157"/>
  <c r="Q1068" i="37" s="1"/>
  <c r="S2077" i="157"/>
  <c r="Q1067" i="37" s="1"/>
  <c r="S2076" i="157"/>
  <c r="Q1066" i="37" s="1"/>
  <c r="S2075" i="157"/>
  <c r="Q1065" i="37" s="1"/>
  <c r="S2074" i="157"/>
  <c r="Q1064" i="37" s="1"/>
  <c r="S2073" i="157"/>
  <c r="Q1063" i="37" s="1"/>
  <c r="S2072" i="157"/>
  <c r="Q1062" i="37" s="1"/>
  <c r="S2065" i="157"/>
  <c r="Q1055" i="37" s="1"/>
  <c r="S2064" i="157"/>
  <c r="Q1054" i="37" s="1"/>
  <c r="S2061" i="157"/>
  <c r="Q1051" i="37" s="1"/>
  <c r="S2060" i="157"/>
  <c r="Q1050" i="37" s="1"/>
  <c r="S2059" i="157"/>
  <c r="Q1049" i="37" s="1"/>
  <c r="S2058" i="157"/>
  <c r="Q1048" i="37" s="1"/>
  <c r="S2057" i="157"/>
  <c r="Q1047" i="37" s="1"/>
  <c r="S2056" i="157"/>
  <c r="Q1046" i="37" s="1"/>
  <c r="S2055" i="157"/>
  <c r="Q1045" i="37" s="1"/>
  <c r="S2054" i="157"/>
  <c r="Q1044" i="37" s="1"/>
  <c r="S2053" i="157"/>
  <c r="Q1043" i="37" s="1"/>
  <c r="S2052" i="157"/>
  <c r="Q1042" i="37" s="1"/>
  <c r="S2029" i="157"/>
  <c r="S2103" i="157" s="1"/>
  <c r="Q1093" i="37" s="1"/>
  <c r="S2006" i="157"/>
  <c r="S1994" i="157"/>
  <c r="S1962" i="157"/>
  <c r="Q972" i="37" s="1"/>
  <c r="S1961" i="157"/>
  <c r="Q971" i="37" s="1"/>
  <c r="S1960" i="157"/>
  <c r="Q970" i="37" s="1"/>
  <c r="S1959" i="157"/>
  <c r="Q969" i="37" s="1"/>
  <c r="S1958" i="157"/>
  <c r="Q968" i="37" s="1"/>
  <c r="S1957" i="157"/>
  <c r="Q967" i="37" s="1"/>
  <c r="S1956" i="157"/>
  <c r="Q966" i="37" s="1"/>
  <c r="S1954" i="157"/>
  <c r="Q964" i="37" s="1"/>
  <c r="S1953" i="157"/>
  <c r="Q963" i="37" s="1"/>
  <c r="S1952" i="157"/>
  <c r="Q962" i="37" s="1"/>
  <c r="S1951" i="157"/>
  <c r="Q961" i="37" s="1"/>
  <c r="S1949" i="157"/>
  <c r="Q959" i="37" s="1"/>
  <c r="S1948" i="157"/>
  <c r="Q958" i="37" s="1"/>
  <c r="S1947" i="157"/>
  <c r="Q957" i="37" s="1"/>
  <c r="S1946" i="157"/>
  <c r="Q956" i="37" s="1"/>
  <c r="S1945" i="157"/>
  <c r="Q955" i="37" s="1"/>
  <c r="S1944" i="157"/>
  <c r="Q954" i="37" s="1"/>
  <c r="Q951" i="37"/>
  <c r="S1940" i="157"/>
  <c r="Q950" i="37" s="1"/>
  <c r="S1939" i="157"/>
  <c r="Q949" i="37" s="1"/>
  <c r="S1938" i="157"/>
  <c r="Q948" i="37" s="1"/>
  <c r="S1937" i="157"/>
  <c r="Q947" i="37" s="1"/>
  <c r="S1936" i="157"/>
  <c r="Q946" i="37" s="1"/>
  <c r="S1935" i="157"/>
  <c r="Q945" i="37" s="1"/>
  <c r="S1934" i="157"/>
  <c r="Q944" i="37" s="1"/>
  <c r="S1933" i="157"/>
  <c r="Q943" i="37" s="1"/>
  <c r="S1932" i="157"/>
  <c r="Q942" i="37" s="1"/>
  <c r="S1931" i="157"/>
  <c r="Q941" i="37" s="1"/>
  <c r="S1930" i="157"/>
  <c r="Q940" i="37" s="1"/>
  <c r="S1928" i="157"/>
  <c r="Q938" i="37" s="1"/>
  <c r="S1927" i="157"/>
  <c r="Q937" i="37" s="1"/>
  <c r="S1926" i="157"/>
  <c r="Q936" i="37" s="1"/>
  <c r="S1925" i="157"/>
  <c r="Q935" i="37" s="1"/>
  <c r="S1924" i="157"/>
  <c r="Q934" i="37" s="1"/>
  <c r="S1923" i="157"/>
  <c r="Q933" i="37" s="1"/>
  <c r="S1922" i="157"/>
  <c r="Q932" i="37" s="1"/>
  <c r="S1921" i="157"/>
  <c r="Q931" i="37" s="1"/>
  <c r="S1920" i="157"/>
  <c r="Q930" i="37" s="1"/>
  <c r="S1919" i="157"/>
  <c r="Q929" i="37" s="1"/>
  <c r="S1918" i="157"/>
  <c r="Q928" i="37" s="1"/>
  <c r="S1911" i="157"/>
  <c r="Q921" i="37" s="1"/>
  <c r="S1910" i="157"/>
  <c r="Q920" i="37" s="1"/>
  <c r="S1906" i="157"/>
  <c r="Q916" i="37" s="1"/>
  <c r="S1905" i="157"/>
  <c r="Q915" i="37" s="1"/>
  <c r="S1904" i="157"/>
  <c r="Q914" i="37" s="1"/>
  <c r="S1903" i="157"/>
  <c r="Q913" i="37" s="1"/>
  <c r="S1902" i="157"/>
  <c r="Q912" i="37" s="1"/>
  <c r="S1901" i="157"/>
  <c r="Q911" i="37" s="1"/>
  <c r="S1900" i="157"/>
  <c r="Q910" i="37" s="1"/>
  <c r="S1899" i="157"/>
  <c r="Q909" i="37" s="1"/>
  <c r="S1898" i="157"/>
  <c r="Q908" i="37" s="1"/>
  <c r="S1896" i="157"/>
  <c r="Q906" i="37" s="1"/>
  <c r="S1874" i="157"/>
  <c r="S1950" i="157" s="1"/>
  <c r="Q960" i="37" s="1"/>
  <c r="S1850" i="157"/>
  <c r="S1838" i="157"/>
  <c r="S1802" i="157"/>
  <c r="Q903" i="37" s="1"/>
  <c r="S1801" i="157"/>
  <c r="Q902" i="37" s="1"/>
  <c r="S1800" i="157"/>
  <c r="Q901" i="37" s="1"/>
  <c r="S1799" i="157"/>
  <c r="Q900" i="37" s="1"/>
  <c r="S1798" i="157"/>
  <c r="Q899" i="37" s="1"/>
  <c r="S1797" i="157"/>
  <c r="Q898" i="37" s="1"/>
  <c r="S1795" i="157"/>
  <c r="Q896" i="37" s="1"/>
  <c r="S1792" i="157"/>
  <c r="Q893" i="37" s="1"/>
  <c r="S1791" i="157"/>
  <c r="Q892" i="37" s="1"/>
  <c r="S1790" i="157"/>
  <c r="Q891" i="37" s="1"/>
  <c r="S1789" i="157"/>
  <c r="Q890" i="37" s="1"/>
  <c r="S1787" i="157"/>
  <c r="Q888" i="37" s="1"/>
  <c r="S1786" i="157"/>
  <c r="Q887" i="37" s="1"/>
  <c r="S1785" i="157"/>
  <c r="Q886" i="37" s="1"/>
  <c r="S1784" i="157"/>
  <c r="Q885" i="37" s="1"/>
  <c r="S1783" i="157"/>
  <c r="Q884" i="37" s="1"/>
  <c r="S1782" i="157"/>
  <c r="Q883" i="37" s="1"/>
  <c r="Q879" i="37"/>
  <c r="S1777" i="157"/>
  <c r="Q878" i="37" s="1"/>
  <c r="S1776" i="157"/>
  <c r="Q877" i="37" s="1"/>
  <c r="S1775" i="157"/>
  <c r="Q876" i="37" s="1"/>
  <c r="S1774" i="157"/>
  <c r="Q875" i="37" s="1"/>
  <c r="S1773" i="157"/>
  <c r="Q874" i="37" s="1"/>
  <c r="S1772" i="157"/>
  <c r="Q873" i="37" s="1"/>
  <c r="S1770" i="157"/>
  <c r="Q871" i="37" s="1"/>
  <c r="S1769" i="157"/>
  <c r="Q870" i="37" s="1"/>
  <c r="S1768" i="157"/>
  <c r="Q869" i="37" s="1"/>
  <c r="S1767" i="157"/>
  <c r="Q868" i="37" s="1"/>
  <c r="S1765" i="157"/>
  <c r="Q866" i="37" s="1"/>
  <c r="S1764" i="157"/>
  <c r="Q865" i="37" s="1"/>
  <c r="S1763" i="157"/>
  <c r="Q864" i="37" s="1"/>
  <c r="S1762" i="157"/>
  <c r="Q863" i="37" s="1"/>
  <c r="S1761" i="157"/>
  <c r="Q862" i="37" s="1"/>
  <c r="S1760" i="157"/>
  <c r="Q861" i="37" s="1"/>
  <c r="S1759" i="157"/>
  <c r="Q860" i="37" s="1"/>
  <c r="S1758" i="157"/>
  <c r="Q859" i="37" s="1"/>
  <c r="S1757" i="157"/>
  <c r="Q858" i="37" s="1"/>
  <c r="S1756" i="157"/>
  <c r="Q857" i="37" s="1"/>
  <c r="S1755" i="157"/>
  <c r="Q856" i="37" s="1"/>
  <c r="S1748" i="157"/>
  <c r="Q849" i="37" s="1"/>
  <c r="S1747" i="157"/>
  <c r="Q848" i="37" s="1"/>
  <c r="S1743" i="157"/>
  <c r="Q844" i="37" s="1"/>
  <c r="S1742" i="157"/>
  <c r="Q843" i="37" s="1"/>
  <c r="S1741" i="157"/>
  <c r="Q842" i="37" s="1"/>
  <c r="S1740" i="157"/>
  <c r="Q841" i="37" s="1"/>
  <c r="S1739" i="157"/>
  <c r="Q840" i="37" s="1"/>
  <c r="S1738" i="157"/>
  <c r="Q839" i="37" s="1"/>
  <c r="S1737" i="157"/>
  <c r="Q838" i="37" s="1"/>
  <c r="S1736" i="157"/>
  <c r="Q837" i="37" s="1"/>
  <c r="S1735" i="157"/>
  <c r="Q836" i="37" s="1"/>
  <c r="S1733" i="157"/>
  <c r="Q834" i="37" s="1"/>
  <c r="S1731" i="157"/>
  <c r="S1718" i="157"/>
  <c r="S1719" i="157" s="1"/>
  <c r="S1682" i="157"/>
  <c r="S1788" i="157" s="1"/>
  <c r="Q889" i="37" s="1"/>
  <c r="S1650" i="157"/>
  <c r="S1638" i="157"/>
  <c r="S1603" i="157"/>
  <c r="Q831" i="37" s="1"/>
  <c r="S1602" i="157"/>
  <c r="Q830" i="37" s="1"/>
  <c r="S1601" i="157"/>
  <c r="Q829" i="37" s="1"/>
  <c r="S1600" i="157"/>
  <c r="Q828" i="37" s="1"/>
  <c r="S1599" i="157"/>
  <c r="Q827" i="37" s="1"/>
  <c r="S1598" i="157"/>
  <c r="Q826" i="37" s="1"/>
  <c r="S1597" i="157"/>
  <c r="Q825" i="37" s="1"/>
  <c r="S1593" i="157"/>
  <c r="Q821" i="37" s="1"/>
  <c r="S1592" i="157"/>
  <c r="Q820" i="37" s="1"/>
  <c r="S1591" i="157"/>
  <c r="Q819" i="37" s="1"/>
  <c r="S1590" i="157"/>
  <c r="Q818" i="37" s="1"/>
  <c r="S1588" i="157"/>
  <c r="Q816" i="37" s="1"/>
  <c r="S1587" i="157"/>
  <c r="Q815" i="37" s="1"/>
  <c r="S1586" i="157"/>
  <c r="Q814" i="37" s="1"/>
  <c r="S1585" i="157"/>
  <c r="Q813" i="37" s="1"/>
  <c r="S1584" i="157"/>
  <c r="Q812" i="37" s="1"/>
  <c r="S1583" i="157"/>
  <c r="Q811" i="37" s="1"/>
  <c r="S1580" i="157"/>
  <c r="Q808" i="37" s="1"/>
  <c r="S1579" i="157"/>
  <c r="Q807" i="37" s="1"/>
  <c r="S1578" i="157"/>
  <c r="Q806" i="37" s="1"/>
  <c r="S1577" i="157"/>
  <c r="Q805" i="37" s="1"/>
  <c r="S1576" i="157"/>
  <c r="Q804" i="37" s="1"/>
  <c r="S1575" i="157"/>
  <c r="Q803" i="37" s="1"/>
  <c r="S1574" i="157"/>
  <c r="Q802" i="37" s="1"/>
  <c r="S1573" i="157"/>
  <c r="Q801" i="37" s="1"/>
  <c r="S1572" i="157"/>
  <c r="Q800" i="37" s="1"/>
  <c r="S1571" i="157"/>
  <c r="Q799" i="37" s="1"/>
  <c r="S1570" i="157"/>
  <c r="Q798" i="37" s="1"/>
  <c r="S1568" i="157"/>
  <c r="Q796" i="37" s="1"/>
  <c r="S1567" i="157"/>
  <c r="Q795" i="37" s="1"/>
  <c r="S1566" i="157"/>
  <c r="Q794" i="37" s="1"/>
  <c r="S1565" i="157"/>
  <c r="Q793" i="37" s="1"/>
  <c r="S1564" i="157"/>
  <c r="Q792" i="37" s="1"/>
  <c r="S1563" i="157"/>
  <c r="Q791" i="37" s="1"/>
  <c r="S1562" i="157"/>
  <c r="Q790" i="37" s="1"/>
  <c r="S1561" i="157"/>
  <c r="Q789" i="37" s="1"/>
  <c r="S1560" i="157"/>
  <c r="Q788" i="37" s="1"/>
  <c r="S1559" i="157"/>
  <c r="Q787" i="37" s="1"/>
  <c r="S1558" i="157"/>
  <c r="Q786" i="37" s="1"/>
  <c r="S1551" i="157"/>
  <c r="Q779" i="37" s="1"/>
  <c r="S1550" i="157"/>
  <c r="Q778" i="37" s="1"/>
  <c r="S1547" i="157"/>
  <c r="Q775" i="37" s="1"/>
  <c r="S1546" i="157"/>
  <c r="Q774" i="37" s="1"/>
  <c r="S1545" i="157"/>
  <c r="Q773" i="37" s="1"/>
  <c r="S1544" i="157"/>
  <c r="Q772" i="37" s="1"/>
  <c r="S1543" i="157"/>
  <c r="Q771" i="37" s="1"/>
  <c r="S1542" i="157"/>
  <c r="Q770" i="37" s="1"/>
  <c r="S1541" i="157"/>
  <c r="Q769" i="37" s="1"/>
  <c r="S1540" i="157"/>
  <c r="Q768" i="37" s="1"/>
  <c r="S1539" i="157"/>
  <c r="Q767" i="37" s="1"/>
  <c r="S1537" i="157"/>
  <c r="Q765" i="37" s="1"/>
  <c r="S1514" i="157"/>
  <c r="S1589" i="157" s="1"/>
  <c r="Q817" i="37" s="1"/>
  <c r="S1488" i="157"/>
  <c r="S1476" i="157"/>
  <c r="S1441" i="157"/>
  <c r="Q620" i="37" s="1"/>
  <c r="S1440" i="157"/>
  <c r="Q619" i="37" s="1"/>
  <c r="S1439" i="157"/>
  <c r="Q618" i="37" s="1"/>
  <c r="S1438" i="157"/>
  <c r="Q617" i="37" s="1"/>
  <c r="S1437" i="157"/>
  <c r="Q616" i="37" s="1"/>
  <c r="S1436" i="157"/>
  <c r="Q615" i="37" s="1"/>
  <c r="S1435" i="157"/>
  <c r="Q614" i="37" s="1"/>
  <c r="S1432" i="157"/>
  <c r="Q611" i="37" s="1"/>
  <c r="S1431" i="157"/>
  <c r="Q610" i="37" s="1"/>
  <c r="S1430" i="157"/>
  <c r="Q609" i="37" s="1"/>
  <c r="S1429" i="157"/>
  <c r="Q608" i="37" s="1"/>
  <c r="S1427" i="157"/>
  <c r="Q606" i="37" s="1"/>
  <c r="S1426" i="157"/>
  <c r="Q605" i="37" s="1"/>
  <c r="S1425" i="157"/>
  <c r="Q604" i="37" s="1"/>
  <c r="S1424" i="157"/>
  <c r="Q603" i="37" s="1"/>
  <c r="S1423" i="157"/>
  <c r="Q602" i="37" s="1"/>
  <c r="S1422" i="157"/>
  <c r="Q601" i="37" s="1"/>
  <c r="Q599" i="37"/>
  <c r="Q1346" i="37" s="1"/>
  <c r="S1419" i="157"/>
  <c r="Q598" i="37" s="1"/>
  <c r="S1418" i="157"/>
  <c r="Q597" i="37" s="1"/>
  <c r="S1417" i="157"/>
  <c r="Q596" i="37" s="1"/>
  <c r="S1416" i="157"/>
  <c r="Q595" i="37" s="1"/>
  <c r="S1415" i="157"/>
  <c r="Q594" i="37" s="1"/>
  <c r="S1414" i="157"/>
  <c r="Q593" i="37" s="1"/>
  <c r="S1413" i="157"/>
  <c r="Q592" i="37" s="1"/>
  <c r="S1412" i="157"/>
  <c r="Q591" i="37" s="1"/>
  <c r="S1411" i="157"/>
  <c r="Q590" i="37" s="1"/>
  <c r="S1410" i="157"/>
  <c r="Q589" i="37" s="1"/>
  <c r="S1409" i="157"/>
  <c r="Q588" i="37" s="1"/>
  <c r="S1408" i="157"/>
  <c r="Q587" i="37" s="1"/>
  <c r="S1406" i="157"/>
  <c r="Q585" i="37" s="1"/>
  <c r="S1405" i="157"/>
  <c r="Q584" i="37" s="1"/>
  <c r="S1404" i="157"/>
  <c r="Q583" i="37" s="1"/>
  <c r="S1403" i="157"/>
  <c r="Q582" i="37" s="1"/>
  <c r="S1402" i="157"/>
  <c r="Q581" i="37" s="1"/>
  <c r="S1401" i="157"/>
  <c r="Q580" i="37" s="1"/>
  <c r="S1400" i="157"/>
  <c r="Q579" i="37" s="1"/>
  <c r="S1399" i="157"/>
  <c r="Q578" i="37" s="1"/>
  <c r="S1398" i="157"/>
  <c r="Q577" i="37" s="1"/>
  <c r="S1397" i="157"/>
  <c r="Q576" i="37" s="1"/>
  <c r="S1396" i="157"/>
  <c r="Q575" i="37" s="1"/>
  <c r="S1389" i="157"/>
  <c r="Q568" i="37" s="1"/>
  <c r="S1388" i="157"/>
  <c r="Q567" i="37" s="1"/>
  <c r="S1385" i="157"/>
  <c r="Q564" i="37" s="1"/>
  <c r="S1384" i="157"/>
  <c r="Q563" i="37" s="1"/>
  <c r="S1383" i="157"/>
  <c r="Q562" i="37" s="1"/>
  <c r="S1382" i="157"/>
  <c r="Q561" i="37" s="1"/>
  <c r="S1381" i="157"/>
  <c r="Q560" i="37" s="1"/>
  <c r="S1380" i="157"/>
  <c r="Q559" i="37" s="1"/>
  <c r="S1379" i="157"/>
  <c r="Q558" i="37" s="1"/>
  <c r="S1378" i="157"/>
  <c r="Q557" i="37" s="1"/>
  <c r="S1377" i="157"/>
  <c r="Q556" i="37" s="1"/>
  <c r="S1375" i="157"/>
  <c r="Q554" i="37" s="1"/>
  <c r="S1351" i="157"/>
  <c r="S1428" i="157" s="1"/>
  <c r="Q607" i="37" s="1"/>
  <c r="S1327" i="157"/>
  <c r="S1315" i="157"/>
  <c r="S1287" i="157"/>
  <c r="Q483" i="37" s="1"/>
  <c r="S1286" i="157"/>
  <c r="Q482" i="37" s="1"/>
  <c r="S1285" i="157"/>
  <c r="Q481" i="37" s="1"/>
  <c r="S1284" i="157"/>
  <c r="Q480" i="37" s="1"/>
  <c r="S1283" i="157"/>
  <c r="Q479" i="37" s="1"/>
  <c r="S1282" i="157"/>
  <c r="Q478" i="37" s="1"/>
  <c r="S1281" i="157"/>
  <c r="Q477" i="37" s="1"/>
  <c r="S1279" i="157"/>
  <c r="Q475" i="37" s="1"/>
  <c r="S1278" i="157"/>
  <c r="Q474" i="37" s="1"/>
  <c r="S1277" i="157"/>
  <c r="Q473" i="37" s="1"/>
  <c r="S1276" i="157"/>
  <c r="Q472" i="37" s="1"/>
  <c r="S1274" i="157"/>
  <c r="Q470" i="37" s="1"/>
  <c r="S1272" i="157"/>
  <c r="Q468" i="37" s="1"/>
  <c r="S1271" i="157"/>
  <c r="Q467" i="37" s="1"/>
  <c r="S1270" i="157"/>
  <c r="Q466" i="37" s="1"/>
  <c r="S1269" i="157"/>
  <c r="Q465" i="37" s="1"/>
  <c r="S1268" i="157"/>
  <c r="Q464" i="37" s="1"/>
  <c r="Q460" i="37"/>
  <c r="S1263" i="157"/>
  <c r="Q459" i="37" s="1"/>
  <c r="S1262" i="157"/>
  <c r="Q458" i="37" s="1"/>
  <c r="S1261" i="157"/>
  <c r="Q457" i="37" s="1"/>
  <c r="S1260" i="157"/>
  <c r="Q456" i="37" s="1"/>
  <c r="S1259" i="157"/>
  <c r="Q455" i="37" s="1"/>
  <c r="S1258" i="157"/>
  <c r="Q454" i="37" s="1"/>
  <c r="S1256" i="157"/>
  <c r="Q452" i="37" s="1"/>
  <c r="S1255" i="157"/>
  <c r="Q451" i="37" s="1"/>
  <c r="S1254" i="157"/>
  <c r="Q450" i="37" s="1"/>
  <c r="S1253" i="157"/>
  <c r="Q449" i="37" s="1"/>
  <c r="S1252" i="157"/>
  <c r="Q448" i="37" s="1"/>
  <c r="S1250" i="157"/>
  <c r="Q446" i="37" s="1"/>
  <c r="S1249" i="157"/>
  <c r="Q445" i="37" s="1"/>
  <c r="S1248" i="157"/>
  <c r="Q444" i="37" s="1"/>
  <c r="S1247" i="157"/>
  <c r="Q443" i="37" s="1"/>
  <c r="S1246" i="157"/>
  <c r="Q442" i="37" s="1"/>
  <c r="S1245" i="157"/>
  <c r="Q441" i="37" s="1"/>
  <c r="S1244" i="157"/>
  <c r="Q440" i="37" s="1"/>
  <c r="S1243" i="157"/>
  <c r="Q439" i="37" s="1"/>
  <c r="S1242" i="157"/>
  <c r="Q438" i="37" s="1"/>
  <c r="S1241" i="157"/>
  <c r="Q437" i="37" s="1"/>
  <c r="S1240" i="157"/>
  <c r="Q436" i="37" s="1"/>
  <c r="S1239" i="157"/>
  <c r="Q435" i="37" s="1"/>
  <c r="S1232" i="157"/>
  <c r="Q428" i="37" s="1"/>
  <c r="S1231" i="157"/>
  <c r="Q427" i="37" s="1"/>
  <c r="S1228" i="157"/>
  <c r="Q424" i="37" s="1"/>
  <c r="S1227" i="157"/>
  <c r="Q423" i="37" s="1"/>
  <c r="S1226" i="157"/>
  <c r="Q422" i="37" s="1"/>
  <c r="S1225" i="157"/>
  <c r="Q421" i="37" s="1"/>
  <c r="S1224" i="157"/>
  <c r="Q420" i="37" s="1"/>
  <c r="S1223" i="157"/>
  <c r="Q419" i="37" s="1"/>
  <c r="S1222" i="157"/>
  <c r="Q418" i="37" s="1"/>
  <c r="S1221" i="157"/>
  <c r="Q417" i="37" s="1"/>
  <c r="S1220" i="157"/>
  <c r="Q416" i="37" s="1"/>
  <c r="S1218" i="157"/>
  <c r="Q414" i="37" s="1"/>
  <c r="S1193" i="157"/>
  <c r="S1275" i="157" s="1"/>
  <c r="Q471" i="37" s="1"/>
  <c r="S1166" i="157"/>
  <c r="S1153" i="157"/>
  <c r="S1121" i="157"/>
  <c r="Q411" i="37" s="1"/>
  <c r="S1120" i="157"/>
  <c r="Q410" i="37" s="1"/>
  <c r="S1119" i="157"/>
  <c r="Q409" i="37" s="1"/>
  <c r="S1118" i="157"/>
  <c r="Q408" i="37" s="1"/>
  <c r="S1117" i="157"/>
  <c r="Q407" i="37" s="1"/>
  <c r="S1116" i="157"/>
  <c r="Q406" i="37" s="1"/>
  <c r="S1115" i="157"/>
  <c r="Q405" i="37" s="1"/>
  <c r="S1112" i="157"/>
  <c r="Q402" i="37" s="1"/>
  <c r="S1111" i="157"/>
  <c r="Q401" i="37" s="1"/>
  <c r="S1110" i="157"/>
  <c r="Q400" i="37" s="1"/>
  <c r="S1109" i="157"/>
  <c r="Q399" i="37" s="1"/>
  <c r="S1107" i="157"/>
  <c r="Q397" i="37" s="1"/>
  <c r="S1103" i="157"/>
  <c r="Q393" i="37" s="1"/>
  <c r="S1102" i="157"/>
  <c r="Q392" i="37" s="1"/>
  <c r="S1101" i="157"/>
  <c r="Q391" i="37" s="1"/>
  <c r="S1100" i="157"/>
  <c r="Q390" i="37" s="1"/>
  <c r="S1099" i="157"/>
  <c r="Q389" i="37" s="1"/>
  <c r="S1098" i="157"/>
  <c r="Q388" i="37" s="1"/>
  <c r="S1092" i="157"/>
  <c r="Q382" i="37" s="1"/>
  <c r="S1091" i="157"/>
  <c r="Q381" i="37" s="1"/>
  <c r="S1090" i="157"/>
  <c r="Q380" i="37" s="1"/>
  <c r="S1089" i="157"/>
  <c r="Q379" i="37" s="1"/>
  <c r="S1088" i="157"/>
  <c r="Q378" i="37" s="1"/>
  <c r="S1087" i="157"/>
  <c r="Q377" i="37" s="1"/>
  <c r="S1086" i="157"/>
  <c r="Q376" i="37" s="1"/>
  <c r="S1085" i="157"/>
  <c r="Q375" i="37" s="1"/>
  <c r="S1084" i="157"/>
  <c r="Q374" i="37" s="1"/>
  <c r="S1083" i="157"/>
  <c r="Q373" i="37" s="1"/>
  <c r="S1081" i="157"/>
  <c r="Q371" i="37" s="1"/>
  <c r="S1080" i="157"/>
  <c r="Q370" i="37" s="1"/>
  <c r="S1079" i="157"/>
  <c r="Q369" i="37" s="1"/>
  <c r="S1078" i="157"/>
  <c r="Q368" i="37" s="1"/>
  <c r="S1077" i="157"/>
  <c r="Q367" i="37" s="1"/>
  <c r="S1076" i="157"/>
  <c r="Q366" i="37" s="1"/>
  <c r="S1075" i="157"/>
  <c r="Q365" i="37" s="1"/>
  <c r="S1074" i="157"/>
  <c r="Q364" i="37" s="1"/>
  <c r="S1073" i="157"/>
  <c r="Q363" i="37" s="1"/>
  <c r="S1072" i="157"/>
  <c r="Q362" i="37" s="1"/>
  <c r="S1071" i="157"/>
  <c r="Q361" i="37" s="1"/>
  <c r="S1064" i="157"/>
  <c r="Q354" i="37" s="1"/>
  <c r="S1059" i="157"/>
  <c r="Q349" i="37" s="1"/>
  <c r="S1058" i="157"/>
  <c r="Q348" i="37" s="1"/>
  <c r="S1057" i="157"/>
  <c r="Q347" i="37" s="1"/>
  <c r="S1056" i="157"/>
  <c r="Q346" i="37" s="1"/>
  <c r="S1055" i="157"/>
  <c r="Q345" i="37" s="1"/>
  <c r="S1052" i="157"/>
  <c r="Q342" i="37" s="1"/>
  <c r="S1051" i="157"/>
  <c r="Q341" i="37" s="1"/>
  <c r="S1049" i="157"/>
  <c r="Q339" i="37" s="1"/>
  <c r="S1048" i="157"/>
  <c r="Q338" i="37" s="1"/>
  <c r="S1031" i="157"/>
  <c r="S1001" i="157"/>
  <c r="S989" i="157"/>
  <c r="S943" i="157"/>
  <c r="S906" i="157"/>
  <c r="S894" i="157"/>
  <c r="S847" i="157"/>
  <c r="Q192" i="37" s="1"/>
  <c r="S835" i="157"/>
  <c r="Q180" i="37" s="1"/>
  <c r="S833" i="157"/>
  <c r="Q178" i="37" s="1"/>
  <c r="S831" i="157"/>
  <c r="Q176" i="37" s="1"/>
  <c r="S825" i="157"/>
  <c r="S851" i="157" s="1"/>
  <c r="Q196" i="37" s="1"/>
  <c r="S810" i="157"/>
  <c r="Q171" i="37" s="1"/>
  <c r="S809" i="157"/>
  <c r="Q170" i="37" s="1"/>
  <c r="S808" i="157"/>
  <c r="Q169" i="37" s="1"/>
  <c r="S807" i="157"/>
  <c r="Q168" i="37" s="1"/>
  <c r="S805" i="157"/>
  <c r="Q166" i="37" s="1"/>
  <c r="S798" i="157"/>
  <c r="Q159" i="37" s="1"/>
  <c r="S795" i="157"/>
  <c r="Q156" i="37" s="1"/>
  <c r="S794" i="157"/>
  <c r="Q155" i="37" s="1"/>
  <c r="S789" i="157"/>
  <c r="Q150" i="37" s="1"/>
  <c r="S776" i="157"/>
  <c r="Q137" i="37" s="1"/>
  <c r="S775" i="157"/>
  <c r="Q136" i="37" s="1"/>
  <c r="S770" i="157"/>
  <c r="Q131" i="37" s="1"/>
  <c r="S768" i="157"/>
  <c r="Q129" i="37" s="1"/>
  <c r="S767" i="157"/>
  <c r="Q128" i="37" s="1"/>
  <c r="S764" i="157"/>
  <c r="Q125" i="37" s="1"/>
  <c r="S763" i="157"/>
  <c r="Q124" i="37" s="1"/>
  <c r="S762" i="157"/>
  <c r="Q123" i="37" s="1"/>
  <c r="S761" i="157"/>
  <c r="Q122" i="37" s="1"/>
  <c r="S760" i="157"/>
  <c r="Q121" i="37" s="1"/>
  <c r="S759" i="157"/>
  <c r="Q120" i="37" s="1"/>
  <c r="S758" i="157"/>
  <c r="Q119" i="37" s="1"/>
  <c r="S757" i="157"/>
  <c r="Q118" i="37" s="1"/>
  <c r="S756" i="157"/>
  <c r="Q117" i="37" s="1"/>
  <c r="S755" i="157"/>
  <c r="Q116" i="37" s="1"/>
  <c r="S747" i="157"/>
  <c r="Q108" i="37" s="1"/>
  <c r="S736" i="157"/>
  <c r="Q97" i="37" s="1"/>
  <c r="S735" i="157"/>
  <c r="Q96" i="37" s="1"/>
  <c r="S734" i="157"/>
  <c r="Q95" i="37" s="1"/>
  <c r="S733" i="157"/>
  <c r="Q94" i="37" s="1"/>
  <c r="S732" i="157"/>
  <c r="Q93" i="37" s="1"/>
  <c r="S728" i="157"/>
  <c r="S729" i="157" s="1"/>
  <c r="S723" i="157"/>
  <c r="S722" i="157"/>
  <c r="S696" i="157"/>
  <c r="S674" i="157"/>
  <c r="S662" i="157"/>
  <c r="S638" i="157"/>
  <c r="S630" i="157"/>
  <c r="S631" i="157" s="1"/>
  <c r="S605" i="157"/>
  <c r="S583" i="157"/>
  <c r="S571" i="157"/>
  <c r="S551" i="157"/>
  <c r="S415" i="157"/>
  <c r="S411" i="157"/>
  <c r="S381" i="157"/>
  <c r="S388" i="157" s="1"/>
  <c r="S324" i="157"/>
  <c r="S279" i="157"/>
  <c r="S267" i="157"/>
  <c r="S211" i="157"/>
  <c r="S184" i="157"/>
  <c r="S172" i="157"/>
  <c r="S107" i="157"/>
  <c r="S64" i="157"/>
  <c r="S52" i="157"/>
  <c r="X1967" i="156" l="1"/>
  <c r="S1754" i="157"/>
  <c r="Q855" i="37" s="1"/>
  <c r="S1152" i="157"/>
  <c r="S1395" i="157"/>
  <c r="Q574" i="37" s="1"/>
  <c r="S1475" i="157"/>
  <c r="S2230" i="157"/>
  <c r="Q1140" i="37" s="1"/>
  <c r="Q47" i="46"/>
  <c r="U766" i="157"/>
  <c r="U790" i="157"/>
  <c r="S765" i="157"/>
  <c r="Q126" i="37" s="1"/>
  <c r="S893" i="157"/>
  <c r="S948" i="157" s="1"/>
  <c r="S1251" i="157"/>
  <c r="Q447" i="37" s="1"/>
  <c r="S1407" i="157"/>
  <c r="Q586" i="37" s="1"/>
  <c r="S1569" i="157"/>
  <c r="Q797" i="37" s="1"/>
  <c r="S1993" i="157"/>
  <c r="U754" i="157"/>
  <c r="P50" i="57"/>
  <c r="S2083" i="157"/>
  <c r="Q1073" i="37" s="1"/>
  <c r="Q110" i="46"/>
  <c r="Q226" i="37" s="1"/>
  <c r="P130" i="57"/>
  <c r="Q1008" i="37" s="1"/>
  <c r="S1917" i="157"/>
  <c r="Q927" i="37" s="1"/>
  <c r="S753" i="157"/>
  <c r="Q114" i="37" s="1"/>
  <c r="S1766" i="157"/>
  <c r="Q867" i="37" s="1"/>
  <c r="S1929" i="157"/>
  <c r="Q939" i="37" s="1"/>
  <c r="S2154" i="157"/>
  <c r="S2217" i="157" s="1"/>
  <c r="Q1127" i="37" s="1"/>
  <c r="S1082" i="157"/>
  <c r="Q372" i="37" s="1"/>
  <c r="S796" i="157"/>
  <c r="Q157" i="37" s="1"/>
  <c r="S1070" i="157"/>
  <c r="Q360" i="37" s="1"/>
  <c r="S51" i="157"/>
  <c r="S112" i="157" s="1"/>
  <c r="S171" i="157"/>
  <c r="S216" i="157" s="1"/>
  <c r="S266" i="157"/>
  <c r="S329" i="157" s="1"/>
  <c r="S410" i="157"/>
  <c r="S463" i="157" s="1"/>
  <c r="S570" i="157"/>
  <c r="S610" i="157" s="1"/>
  <c r="S1108" i="157"/>
  <c r="Q398" i="37" s="1"/>
  <c r="S826" i="157"/>
  <c r="S828" i="157" s="1"/>
  <c r="P86" i="57"/>
  <c r="P151" i="57" s="1"/>
  <c r="Q1029" i="37" s="1"/>
  <c r="P117" i="57"/>
  <c r="Q995" i="37" s="1"/>
  <c r="P118" i="57"/>
  <c r="Q996" i="37" s="1"/>
  <c r="Q122" i="46"/>
  <c r="Q238" i="37" s="1"/>
  <c r="S2071" i="157"/>
  <c r="Q1061" i="37" s="1"/>
  <c r="S661" i="157"/>
  <c r="S701" i="157" s="1"/>
  <c r="S1314" i="157"/>
  <c r="S2218" i="157"/>
  <c r="Q1128" i="37" s="1"/>
  <c r="S806" i="157"/>
  <c r="Q167" i="37" s="1"/>
  <c r="S1837" i="157"/>
  <c r="S1238" i="157"/>
  <c r="Q434" i="37" s="1"/>
  <c r="S1557" i="157"/>
  <c r="Q785" i="37" s="1"/>
  <c r="S988" i="157"/>
  <c r="S1637" i="157"/>
  <c r="P89" i="57" l="1"/>
  <c r="Q83" i="46"/>
  <c r="Q145" i="46" s="1"/>
  <c r="Q261" i="37" s="1"/>
  <c r="S1879" i="157"/>
  <c r="S2190" i="157"/>
  <c r="S2195" i="157" s="1"/>
  <c r="S1198" i="157"/>
  <c r="S1687" i="157"/>
  <c r="S1519" i="157"/>
  <c r="S1594" i="157" s="1"/>
  <c r="Q822" i="37" s="1"/>
  <c r="S1036" i="157"/>
  <c r="S1356" i="157"/>
  <c r="S2034" i="157"/>
  <c r="S2108" i="157" s="1"/>
  <c r="Q1098" i="37" s="1"/>
  <c r="Q109" i="46"/>
  <c r="Q225" i="37" s="1"/>
  <c r="S616" i="157"/>
  <c r="S617" i="157" s="1"/>
  <c r="Q80" i="46"/>
  <c r="Q142" i="46" s="1"/>
  <c r="Q258" i="37" s="1"/>
  <c r="S2070" i="157"/>
  <c r="Q1060" i="37" s="1"/>
  <c r="S1215" i="157"/>
  <c r="S1556" i="157"/>
  <c r="Q784" i="37" s="1"/>
  <c r="S1237" i="157"/>
  <c r="Q433" i="37" s="1"/>
  <c r="S752" i="157"/>
  <c r="Q113" i="37" s="1"/>
  <c r="S962" i="157"/>
  <c r="S963" i="157" s="1"/>
  <c r="S827" i="157"/>
  <c r="Q173" i="37"/>
  <c r="Q172" i="37" s="1"/>
  <c r="S474" i="157"/>
  <c r="S475" i="157" s="1"/>
  <c r="S144" i="157"/>
  <c r="S145" i="157" s="1"/>
  <c r="S347" i="157"/>
  <c r="S348" i="157" s="1"/>
  <c r="P154" i="57"/>
  <c r="Q1032" i="37" s="1"/>
  <c r="P94" i="57"/>
  <c r="S1753" i="157"/>
  <c r="Q854" i="37" s="1"/>
  <c r="S1916" i="157"/>
  <c r="Q926" i="37" s="1"/>
  <c r="S1394" i="157"/>
  <c r="Q573" i="37" s="1"/>
  <c r="S1069" i="157"/>
  <c r="Q359" i="37" s="1"/>
  <c r="Q262" i="37" l="1"/>
  <c r="S2253" i="157"/>
  <c r="Q1163" i="37" s="1"/>
  <c r="S2049" i="157"/>
  <c r="S2050" i="157" s="1"/>
  <c r="Q88" i="46"/>
  <c r="Q90" i="46" s="1"/>
  <c r="Q206" i="37" s="1"/>
  <c r="Q205" i="37" s="1"/>
  <c r="S1280" i="157"/>
  <c r="Q476" i="37" s="1"/>
  <c r="S1534" i="157"/>
  <c r="S1536" i="157" s="1"/>
  <c r="Q764" i="37" s="1"/>
  <c r="Q763" i="37" s="1"/>
  <c r="P96" i="57"/>
  <c r="Q974" i="37" s="1"/>
  <c r="Q973" i="37" s="1"/>
  <c r="P95" i="57"/>
  <c r="S1433" i="157"/>
  <c r="Q612" i="37" s="1"/>
  <c r="S1372" i="157"/>
  <c r="S1217" i="157"/>
  <c r="Q413" i="37" s="1"/>
  <c r="S1216" i="157"/>
  <c r="S1044" i="157"/>
  <c r="S1113" i="157"/>
  <c r="S1705" i="157"/>
  <c r="S1793" i="157"/>
  <c r="Q894" i="37" s="1"/>
  <c r="S1955" i="157"/>
  <c r="Q965" i="37" s="1"/>
  <c r="S1893" i="157"/>
  <c r="S709" i="157"/>
  <c r="S2197" i="157"/>
  <c r="Q1107" i="37" s="1"/>
  <c r="Q1106" i="37" s="1"/>
  <c r="S2196" i="157"/>
  <c r="S2051" i="157" l="1"/>
  <c r="Q1041" i="37" s="1"/>
  <c r="Q1040" i="37" s="1"/>
  <c r="Q89" i="46"/>
  <c r="Q412" i="37"/>
  <c r="S1535" i="157"/>
  <c r="S1114" i="157"/>
  <c r="Q404" i="37" s="1"/>
  <c r="Q403" i="37"/>
  <c r="S1894" i="157"/>
  <c r="S1895" i="157"/>
  <c r="Q905" i="37" s="1"/>
  <c r="Q904" i="37" s="1"/>
  <c r="S710" i="157"/>
  <c r="S1706" i="157"/>
  <c r="S1732" i="157"/>
  <c r="Q833" i="37" s="1"/>
  <c r="Q832" i="37" s="1"/>
  <c r="S1373" i="157"/>
  <c r="S1374" i="157"/>
  <c r="Q553" i="37" s="1"/>
  <c r="Q552" i="37" s="1"/>
  <c r="S1047" i="157"/>
  <c r="S1045" i="157"/>
  <c r="S1046" i="157" l="1"/>
  <c r="Q337" i="37"/>
  <c r="Q336" i="37" s="1"/>
  <c r="R3527" i="156"/>
  <c r="Q1240" i="37" s="1"/>
  <c r="R3526" i="156"/>
  <c r="Q1239" i="37" s="1"/>
  <c r="R3525" i="156"/>
  <c r="Q1238" i="37" s="1"/>
  <c r="R3524" i="156"/>
  <c r="Q1237" i="37" s="1"/>
  <c r="R3523" i="156"/>
  <c r="Q1236" i="37" s="1"/>
  <c r="R3522" i="156"/>
  <c r="Q1235" i="37" s="1"/>
  <c r="R3519" i="156"/>
  <c r="Q1232" i="37" s="1"/>
  <c r="R3518" i="156"/>
  <c r="Q1231" i="37" s="1"/>
  <c r="R3517" i="156"/>
  <c r="Q1230" i="37" s="1"/>
  <c r="R3516" i="156"/>
  <c r="Q1229" i="37" s="1"/>
  <c r="R3514" i="156"/>
  <c r="Q1227" i="37" s="1"/>
  <c r="R3513" i="156"/>
  <c r="Q1226" i="37" s="1"/>
  <c r="R3512" i="156"/>
  <c r="Q1225" i="37" s="1"/>
  <c r="R3511" i="156"/>
  <c r="Q1224" i="37" s="1"/>
  <c r="R3510" i="156"/>
  <c r="Q1223" i="37" s="1"/>
  <c r="R3509" i="156"/>
  <c r="Q1222" i="37" s="1"/>
  <c r="R3503" i="156"/>
  <c r="Q1216" i="37" s="1"/>
  <c r="R3502" i="156"/>
  <c r="Q1215" i="37" s="1"/>
  <c r="R3501" i="156"/>
  <c r="Q1214" i="37" s="1"/>
  <c r="R3500" i="156"/>
  <c r="Q1213" i="37" s="1"/>
  <c r="R3499" i="156"/>
  <c r="Q1212" i="37" s="1"/>
  <c r="R3498" i="156"/>
  <c r="Q1211" i="37" s="1"/>
  <c r="R3497" i="156"/>
  <c r="Q1210" i="37" s="1"/>
  <c r="R3496" i="156"/>
  <c r="Q1209" i="37" s="1"/>
  <c r="R3495" i="156"/>
  <c r="Q1208" i="37" s="1"/>
  <c r="R3494" i="156"/>
  <c r="Q1207" i="37" s="1"/>
  <c r="R3493" i="156"/>
  <c r="Q1206" i="37" s="1"/>
  <c r="R3491" i="156"/>
  <c r="Q1204" i="37" s="1"/>
  <c r="R3490" i="156"/>
  <c r="Q1203" i="37" s="1"/>
  <c r="R3489" i="156"/>
  <c r="Q1202" i="37" s="1"/>
  <c r="R3488" i="156"/>
  <c r="Q1201" i="37" s="1"/>
  <c r="R3487" i="156"/>
  <c r="Q1200" i="37" s="1"/>
  <c r="R3486" i="156"/>
  <c r="Q1199" i="37" s="1"/>
  <c r="R3485" i="156"/>
  <c r="Q1198" i="37" s="1"/>
  <c r="R3484" i="156"/>
  <c r="Q1197" i="37" s="1"/>
  <c r="R3483" i="156"/>
  <c r="Q1196" i="37" s="1"/>
  <c r="R3482" i="156"/>
  <c r="Q1195" i="37" s="1"/>
  <c r="R3481" i="156"/>
  <c r="Q1194" i="37" s="1"/>
  <c r="R3474" i="156"/>
  <c r="Q1187" i="37" s="1"/>
  <c r="R3473" i="156"/>
  <c r="Q1186" i="37" s="1"/>
  <c r="R3470" i="156"/>
  <c r="Q1183" i="37" s="1"/>
  <c r="R3469" i="156"/>
  <c r="Q1182" i="37" s="1"/>
  <c r="R3468" i="156"/>
  <c r="Q1181" i="37" s="1"/>
  <c r="R3467" i="156"/>
  <c r="Q1180" i="37" s="1"/>
  <c r="R3466" i="156"/>
  <c r="Q1179" i="37" s="1"/>
  <c r="R3465" i="156"/>
  <c r="Q1178" i="37" s="1"/>
  <c r="R3464" i="156"/>
  <c r="Q1177" i="37" s="1"/>
  <c r="R3463" i="156"/>
  <c r="Q1176" i="37" s="1"/>
  <c r="R3462" i="156"/>
  <c r="Q1175" i="37" s="1"/>
  <c r="R3460" i="156"/>
  <c r="Q1173" i="37" s="1"/>
  <c r="R3440" i="156"/>
  <c r="R3419" i="156"/>
  <c r="R3407" i="156"/>
  <c r="R3362" i="156"/>
  <c r="R3338" i="156"/>
  <c r="R3326" i="156"/>
  <c r="R3301" i="156"/>
  <c r="Q762" i="37" s="1"/>
  <c r="R3300" i="156"/>
  <c r="Q761" i="37" s="1"/>
  <c r="R3299" i="156"/>
  <c r="Q760" i="37" s="1"/>
  <c r="R3298" i="156"/>
  <c r="Q759" i="37" s="1"/>
  <c r="R3297" i="156"/>
  <c r="Q758" i="37" s="1"/>
  <c r="R3294" i="156"/>
  <c r="Q755" i="37" s="1"/>
  <c r="R3293" i="156"/>
  <c r="Q754" i="37" s="1"/>
  <c r="R3292" i="156"/>
  <c r="Q753" i="37" s="1"/>
  <c r="R3291" i="156"/>
  <c r="Q752" i="37" s="1"/>
  <c r="R3289" i="156"/>
  <c r="Q750" i="37" s="1"/>
  <c r="R3288" i="156"/>
  <c r="Q749" i="37" s="1"/>
  <c r="R3287" i="156"/>
  <c r="Q748" i="37" s="1"/>
  <c r="R3286" i="156"/>
  <c r="Q747" i="37" s="1"/>
  <c r="R3285" i="156"/>
  <c r="Q746" i="37" s="1"/>
  <c r="R3284" i="156"/>
  <c r="Q745" i="37" s="1"/>
  <c r="Q741" i="37"/>
  <c r="R3279" i="156"/>
  <c r="Q740" i="37" s="1"/>
  <c r="R3278" i="156"/>
  <c r="Q739" i="37" s="1"/>
  <c r="R3277" i="156"/>
  <c r="Q738" i="37" s="1"/>
  <c r="R3276" i="156"/>
  <c r="Q737" i="37" s="1"/>
  <c r="R3275" i="156"/>
  <c r="Q736" i="37" s="1"/>
  <c r="R3274" i="156"/>
  <c r="Q735" i="37" s="1"/>
  <c r="R3273" i="156"/>
  <c r="Q734" i="37" s="1"/>
  <c r="R3272" i="156"/>
  <c r="Q733" i="37" s="1"/>
  <c r="R3271" i="156"/>
  <c r="Q732" i="37" s="1"/>
  <c r="R3270" i="156"/>
  <c r="Q731" i="37" s="1"/>
  <c r="R3269" i="156"/>
  <c r="Q730" i="37" s="1"/>
  <c r="R3268" i="156"/>
  <c r="Q729" i="37" s="1"/>
  <c r="R3266" i="156"/>
  <c r="Q727" i="37" s="1"/>
  <c r="R3265" i="156"/>
  <c r="Q726" i="37" s="1"/>
  <c r="R3264" i="156"/>
  <c r="Q725" i="37" s="1"/>
  <c r="R3263" i="156"/>
  <c r="Q724" i="37" s="1"/>
  <c r="R3261" i="156"/>
  <c r="Q722" i="37" s="1"/>
  <c r="R3259" i="156"/>
  <c r="Q720" i="37" s="1"/>
  <c r="R3257" i="156"/>
  <c r="Q718" i="37" s="1"/>
  <c r="R3256" i="156"/>
  <c r="Q717" i="37" s="1"/>
  <c r="R3249" i="156"/>
  <c r="Q710" i="37" s="1"/>
  <c r="R3248" i="156"/>
  <c r="Q709" i="37" s="1"/>
  <c r="R3245" i="156"/>
  <c r="Q706" i="37" s="1"/>
  <c r="R3244" i="156"/>
  <c r="Q705" i="37" s="1"/>
  <c r="R3243" i="156"/>
  <c r="Q704" i="37" s="1"/>
  <c r="R3242" i="156"/>
  <c r="Q703" i="37" s="1"/>
  <c r="R3241" i="156"/>
  <c r="Q702" i="37" s="1"/>
  <c r="R3240" i="156"/>
  <c r="Q701" i="37" s="1"/>
  <c r="R3239" i="156"/>
  <c r="Q700" i="37" s="1"/>
  <c r="R3238" i="156"/>
  <c r="Q699" i="37" s="1"/>
  <c r="R3237" i="156"/>
  <c r="Q698" i="37" s="1"/>
  <c r="R3235" i="156"/>
  <c r="Q696" i="37" s="1"/>
  <c r="R3216" i="156"/>
  <c r="R3290" i="156" s="1"/>
  <c r="Q751" i="37" s="1"/>
  <c r="R3191" i="156"/>
  <c r="R3179" i="156"/>
  <c r="R3146" i="156"/>
  <c r="Q693" i="37" s="1"/>
  <c r="R3145" i="156"/>
  <c r="Q692" i="37" s="1"/>
  <c r="R3144" i="156"/>
  <c r="Q691" i="37" s="1"/>
  <c r="R3143" i="156"/>
  <c r="Q690" i="37" s="1"/>
  <c r="R3142" i="156"/>
  <c r="Q689" i="37" s="1"/>
  <c r="R3141" i="156"/>
  <c r="Q688" i="37" s="1"/>
  <c r="R3140" i="156"/>
  <c r="Q687" i="37" s="1"/>
  <c r="R3138" i="156"/>
  <c r="Q685" i="37" s="1"/>
  <c r="R3137" i="156"/>
  <c r="Q684" i="37" s="1"/>
  <c r="R3136" i="156"/>
  <c r="Q683" i="37" s="1"/>
  <c r="R3135" i="156"/>
  <c r="Q682" i="37" s="1"/>
  <c r="R3133" i="156"/>
  <c r="Q680" i="37" s="1"/>
  <c r="R3132" i="156"/>
  <c r="Q679" i="37" s="1"/>
  <c r="R3131" i="156"/>
  <c r="Q678" i="37" s="1"/>
  <c r="R3130" i="156"/>
  <c r="Q677" i="37" s="1"/>
  <c r="R3129" i="156"/>
  <c r="Q676" i="37" s="1"/>
  <c r="R3128" i="156"/>
  <c r="Q675" i="37" s="1"/>
  <c r="Q671" i="37"/>
  <c r="Q670" i="37"/>
  <c r="R3122" i="156"/>
  <c r="Q669" i="37" s="1"/>
  <c r="R3121" i="156"/>
  <c r="Q668" i="37" s="1"/>
  <c r="R3120" i="156"/>
  <c r="Q667" i="37" s="1"/>
  <c r="R3119" i="156"/>
  <c r="Q666" i="37" s="1"/>
  <c r="R3118" i="156"/>
  <c r="Q665" i="37" s="1"/>
  <c r="R3117" i="156"/>
  <c r="Q664" i="37" s="1"/>
  <c r="R3116" i="156"/>
  <c r="Q663" i="37" s="1"/>
  <c r="R3115" i="156"/>
  <c r="Q662" i="37" s="1"/>
  <c r="R3114" i="156"/>
  <c r="Q661" i="37" s="1"/>
  <c r="R3113" i="156"/>
  <c r="Q660" i="37" s="1"/>
  <c r="R3112" i="156"/>
  <c r="Q659" i="37" s="1"/>
  <c r="Q1331" i="37" s="1"/>
  <c r="R3111" i="156"/>
  <c r="Q658" i="37" s="1"/>
  <c r="R3109" i="156"/>
  <c r="Q656" i="37" s="1"/>
  <c r="R3108" i="156"/>
  <c r="Q655" i="37" s="1"/>
  <c r="R3107" i="156"/>
  <c r="Q654" i="37" s="1"/>
  <c r="R3106" i="156"/>
  <c r="Q653" i="37" s="1"/>
  <c r="R3105" i="156"/>
  <c r="Q652" i="37" s="1"/>
  <c r="R3104" i="156"/>
  <c r="Q651" i="37" s="1"/>
  <c r="R3103" i="156"/>
  <c r="Q650" i="37" s="1"/>
  <c r="R3102" i="156"/>
  <c r="Q649" i="37" s="1"/>
  <c r="R3101" i="156"/>
  <c r="Q648" i="37" s="1"/>
  <c r="R3100" i="156"/>
  <c r="Q647" i="37" s="1"/>
  <c r="R3099" i="156"/>
  <c r="Q646" i="37" s="1"/>
  <c r="Q1317" i="37" s="1"/>
  <c r="R3098" i="156"/>
  <c r="Q645" i="37" s="1"/>
  <c r="R3091" i="156"/>
  <c r="Q638" i="37" s="1"/>
  <c r="R3090" i="156"/>
  <c r="Q637" i="37" s="1"/>
  <c r="R3085" i="156"/>
  <c r="Q632" i="37" s="1"/>
  <c r="R3084" i="156"/>
  <c r="Q631" i="37" s="1"/>
  <c r="R3083" i="156"/>
  <c r="Q630" i="37" s="1"/>
  <c r="R3082" i="156"/>
  <c r="Q629" i="37" s="1"/>
  <c r="R3081" i="156"/>
  <c r="Q628" i="37" s="1"/>
  <c r="R3080" i="156"/>
  <c r="Q627" i="37" s="1"/>
  <c r="R3079" i="156"/>
  <c r="Q626" i="37" s="1"/>
  <c r="R3078" i="156"/>
  <c r="Q625" i="37" s="1"/>
  <c r="R3077" i="156"/>
  <c r="Q624" i="37" s="1"/>
  <c r="R3076" i="156"/>
  <c r="Q623" i="37" s="1"/>
  <c r="R3049" i="156"/>
  <c r="R3134" i="156" s="1"/>
  <c r="Q681" i="37" s="1"/>
  <c r="R3020" i="156"/>
  <c r="R3007" i="156"/>
  <c r="R2973" i="156"/>
  <c r="Q551" i="37" s="1"/>
  <c r="R2972" i="156"/>
  <c r="Q550" i="37" s="1"/>
  <c r="R2971" i="156"/>
  <c r="Q549" i="37" s="1"/>
  <c r="R2970" i="156"/>
  <c r="Q548" i="37" s="1"/>
  <c r="R2969" i="156"/>
  <c r="Q547" i="37" s="1"/>
  <c r="R2968" i="156"/>
  <c r="Q546" i="37" s="1"/>
  <c r="R2967" i="156"/>
  <c r="Q545" i="37" s="1"/>
  <c r="R2966" i="156"/>
  <c r="Q544" i="37" s="1"/>
  <c r="R2964" i="156"/>
  <c r="Q542" i="37" s="1"/>
  <c r="R2963" i="156"/>
  <c r="Q541" i="37" s="1"/>
  <c r="R2962" i="156"/>
  <c r="Q540" i="37" s="1"/>
  <c r="R2961" i="156"/>
  <c r="Q539" i="37" s="1"/>
  <c r="R2959" i="156"/>
  <c r="Q537" i="37" s="1"/>
  <c r="R2958" i="156"/>
  <c r="Q536" i="37" s="1"/>
  <c r="R2957" i="156"/>
  <c r="Q535" i="37" s="1"/>
  <c r="R2956" i="156"/>
  <c r="Q534" i="37" s="1"/>
  <c r="R2955" i="156"/>
  <c r="Q533" i="37" s="1"/>
  <c r="R2954" i="156"/>
  <c r="Q532" i="37" s="1"/>
  <c r="R2951" i="156"/>
  <c r="Q529" i="37" s="1"/>
  <c r="R2950" i="156"/>
  <c r="Q528" i="37" s="1"/>
  <c r="R2949" i="156"/>
  <c r="Q527" i="37" s="1"/>
  <c r="R2948" i="156"/>
  <c r="Q526" i="37" s="1"/>
  <c r="R2947" i="156"/>
  <c r="Q525" i="37" s="1"/>
  <c r="R2946" i="156"/>
  <c r="Q524" i="37" s="1"/>
  <c r="R2945" i="156"/>
  <c r="Q523" i="37" s="1"/>
  <c r="R2944" i="156"/>
  <c r="Q522" i="37" s="1"/>
  <c r="R2943" i="156"/>
  <c r="Q521" i="37" s="1"/>
  <c r="R2942" i="156"/>
  <c r="Q520" i="37" s="1"/>
  <c r="R2940" i="156"/>
  <c r="Q518" i="37" s="1"/>
  <c r="R2939" i="156"/>
  <c r="Q517" i="37" s="1"/>
  <c r="R2938" i="156"/>
  <c r="Q516" i="37" s="1"/>
  <c r="R2937" i="156"/>
  <c r="Q515" i="37" s="1"/>
  <c r="R2936" i="156"/>
  <c r="Q514" i="37" s="1"/>
  <c r="R2935" i="156"/>
  <c r="Q513" i="37" s="1"/>
  <c r="R2934" i="156"/>
  <c r="Q512" i="37" s="1"/>
  <c r="R2933" i="156"/>
  <c r="Q511" i="37" s="1"/>
  <c r="R2932" i="156"/>
  <c r="Q510" i="37" s="1"/>
  <c r="R2931" i="156"/>
  <c r="Q509" i="37" s="1"/>
  <c r="R2930" i="156"/>
  <c r="Q508" i="37" s="1"/>
  <c r="R2923" i="156"/>
  <c r="Q501" i="37" s="1"/>
  <c r="R2922" i="156"/>
  <c r="Q500" i="37" s="1"/>
  <c r="R2918" i="156"/>
  <c r="Q496" i="37" s="1"/>
  <c r="R2917" i="156"/>
  <c r="Q495" i="37" s="1"/>
  <c r="R2916" i="156"/>
  <c r="Q494" i="37" s="1"/>
  <c r="R2915" i="156"/>
  <c r="Q493" i="37" s="1"/>
  <c r="R2914" i="156"/>
  <c r="Q492" i="37" s="1"/>
  <c r="R2913" i="156"/>
  <c r="Q491" i="37" s="1"/>
  <c r="R2912" i="156"/>
  <c r="Q490" i="37" s="1"/>
  <c r="R2911" i="156"/>
  <c r="Q489" i="37" s="1"/>
  <c r="R2910" i="156"/>
  <c r="Q488" i="37" s="1"/>
  <c r="R2908" i="156"/>
  <c r="Q486" i="37" s="1"/>
  <c r="R2881" i="156"/>
  <c r="R2960" i="156" s="1"/>
  <c r="Q538" i="37" s="1"/>
  <c r="R2858" i="156"/>
  <c r="R2846" i="156"/>
  <c r="R2929" i="156" s="1"/>
  <c r="Q507" i="37" s="1"/>
  <c r="R2813" i="156"/>
  <c r="Q335" i="37" s="1"/>
  <c r="R2812" i="156"/>
  <c r="Q334" i="37" s="1"/>
  <c r="R2811" i="156"/>
  <c r="Q333" i="37" s="1"/>
  <c r="R2810" i="156"/>
  <c r="Q332" i="37" s="1"/>
  <c r="R2809" i="156"/>
  <c r="Q331" i="37" s="1"/>
  <c r="R2805" i="156"/>
  <c r="Q327" i="37" s="1"/>
  <c r="R2803" i="156"/>
  <c r="Q325" i="37" s="1"/>
  <c r="R2799" i="156"/>
  <c r="Q321" i="37" s="1"/>
  <c r="R2798" i="156"/>
  <c r="Q320" i="37" s="1"/>
  <c r="R2785" i="156"/>
  <c r="Q307" i="37" s="1"/>
  <c r="R2784" i="156"/>
  <c r="Q306" i="37" s="1"/>
  <c r="R2783" i="156"/>
  <c r="Q305" i="37" s="1"/>
  <c r="R2782" i="156"/>
  <c r="Q304" i="37" s="1"/>
  <c r="R2780" i="156"/>
  <c r="Q302" i="37" s="1"/>
  <c r="R2779" i="156"/>
  <c r="Q301" i="37" s="1"/>
  <c r="R2778" i="156"/>
  <c r="Q300" i="37" s="1"/>
  <c r="R2777" i="156"/>
  <c r="Q299" i="37" s="1"/>
  <c r="R2776" i="156"/>
  <c r="Q298" i="37" s="1"/>
  <c r="R2775" i="156"/>
  <c r="Q297" i="37" s="1"/>
  <c r="R2774" i="156"/>
  <c r="Q296" i="37" s="1"/>
  <c r="R2773" i="156"/>
  <c r="Q295" i="37" s="1"/>
  <c r="R2771" i="156"/>
  <c r="Q293" i="37" s="1"/>
  <c r="R2770" i="156"/>
  <c r="Q292" i="37" s="1"/>
  <c r="R2763" i="156"/>
  <c r="Q285" i="37" s="1"/>
  <c r="R2752" i="156"/>
  <c r="Q274" i="37" s="1"/>
  <c r="R2751" i="156"/>
  <c r="Q273" i="37" s="1"/>
  <c r="R2749" i="156"/>
  <c r="Q271" i="37" s="1"/>
  <c r="R2730" i="156"/>
  <c r="R2801" i="156" s="1"/>
  <c r="Q323" i="37" s="1"/>
  <c r="R2708" i="156"/>
  <c r="R2696" i="156"/>
  <c r="R2662" i="156"/>
  <c r="Q90" i="37" s="1"/>
  <c r="R2658" i="156"/>
  <c r="Q86" i="37" s="1"/>
  <c r="R2657" i="156"/>
  <c r="Q85" i="37" s="1"/>
  <c r="R2656" i="156"/>
  <c r="Q84" i="37" s="1"/>
  <c r="R2655" i="156"/>
  <c r="Q83" i="37" s="1"/>
  <c r="R2650" i="156"/>
  <c r="Q78" i="37" s="1"/>
  <c r="R2648" i="156"/>
  <c r="Q76" i="37" s="1"/>
  <c r="R2645" i="156"/>
  <c r="Q73" i="37" s="1"/>
  <c r="R2644" i="156"/>
  <c r="R2640" i="156"/>
  <c r="Q68" i="37" s="1"/>
  <c r="R2639" i="156"/>
  <c r="Q67" i="37" s="1"/>
  <c r="Q48" i="37"/>
  <c r="R2619" i="156"/>
  <c r="Q47" i="37" s="1"/>
  <c r="R2618" i="156"/>
  <c r="Q46" i="37" s="1"/>
  <c r="R2617" i="156"/>
  <c r="Q45" i="37" s="1"/>
  <c r="R2615" i="156"/>
  <c r="Q43" i="37" s="1"/>
  <c r="R2614" i="156"/>
  <c r="Q42" i="37" s="1"/>
  <c r="R2613" i="156"/>
  <c r="Q41" i="37" s="1"/>
  <c r="R2612" i="156"/>
  <c r="Q40" i="37" s="1"/>
  <c r="R2611" i="156"/>
  <c r="Q39" i="37" s="1"/>
  <c r="R2610" i="156"/>
  <c r="Q38" i="37" s="1"/>
  <c r="R2609" i="156"/>
  <c r="Q37" i="37" s="1"/>
  <c r="R2608" i="156"/>
  <c r="Q36" i="37" s="1"/>
  <c r="R2607" i="156"/>
  <c r="Q35" i="37" s="1"/>
  <c r="R2606" i="156"/>
  <c r="Q34" i="37" s="1"/>
  <c r="R2605" i="156"/>
  <c r="Q33" i="37" s="1"/>
  <c r="R2598" i="156"/>
  <c r="Q26" i="37" s="1"/>
  <c r="R2585" i="156"/>
  <c r="Q13" i="37" s="1"/>
  <c r="R2584" i="156"/>
  <c r="Q12" i="37" s="1"/>
  <c r="R2582" i="156"/>
  <c r="Q10" i="37" s="1"/>
  <c r="R2573" i="156"/>
  <c r="R2579" i="156" s="1"/>
  <c r="R2562" i="156"/>
  <c r="R2555" i="156"/>
  <c r="R2543" i="156"/>
  <c r="R2535" i="156"/>
  <c r="R2536" i="156" s="1"/>
  <c r="R2524" i="156"/>
  <c r="R2516" i="156"/>
  <c r="R2517" i="156" s="1"/>
  <c r="R2510" i="156"/>
  <c r="R2511" i="156" s="1"/>
  <c r="R2491" i="156"/>
  <c r="R2483" i="156"/>
  <c r="R2484" i="156" s="1"/>
  <c r="R2468" i="156"/>
  <c r="R2460" i="156"/>
  <c r="R2461" i="156" s="1"/>
  <c r="R2447" i="156"/>
  <c r="R2452" i="156" s="1"/>
  <c r="R2420" i="156"/>
  <c r="R2421" i="156" s="1"/>
  <c r="R2405" i="156"/>
  <c r="R2406" i="156" s="1"/>
  <c r="R2396" i="156"/>
  <c r="R2386" i="156"/>
  <c r="R2387" i="156" s="1"/>
  <c r="R2371" i="156"/>
  <c r="R2372" i="156" s="1"/>
  <c r="R2363" i="156"/>
  <c r="R2364" i="156" s="1"/>
  <c r="R2324" i="156"/>
  <c r="R2329" i="156" s="1"/>
  <c r="R2311" i="156"/>
  <c r="R2312" i="156" s="1"/>
  <c r="R2288" i="156"/>
  <c r="R2289" i="156" s="1"/>
  <c r="R2280" i="156"/>
  <c r="R2281" i="156" s="1"/>
  <c r="R2259" i="156"/>
  <c r="R2265" i="156" s="1"/>
  <c r="R2251" i="156"/>
  <c r="R2252" i="156" s="1"/>
  <c r="R2236" i="156"/>
  <c r="R2225" i="156"/>
  <c r="R2217" i="156"/>
  <c r="R2192" i="156"/>
  <c r="R2182" i="156"/>
  <c r="R2157" i="156"/>
  <c r="R2163" i="156" s="1"/>
  <c r="R2128" i="156"/>
  <c r="R2106" i="156"/>
  <c r="R2096" i="156"/>
  <c r="R2050" i="156"/>
  <c r="R1987" i="156"/>
  <c r="R1966" i="156"/>
  <c r="R1938" i="156"/>
  <c r="R2583" i="156" s="1"/>
  <c r="Q11" i="37" s="1"/>
  <c r="R1911" i="156"/>
  <c r="R1866" i="156"/>
  <c r="R1862" i="156"/>
  <c r="R1847" i="156"/>
  <c r="R1848" i="156" s="1"/>
  <c r="R1791" i="156"/>
  <c r="R1787" i="156"/>
  <c r="R1737" i="156"/>
  <c r="R1733" i="156"/>
  <c r="R1681" i="156"/>
  <c r="R1677" i="156"/>
  <c r="R1662" i="156"/>
  <c r="R1663" i="156" s="1"/>
  <c r="R1648" i="156"/>
  <c r="R1649" i="156" s="1"/>
  <c r="R1634" i="156"/>
  <c r="R1635" i="156" s="1"/>
  <c r="R1609" i="156"/>
  <c r="R1582" i="156"/>
  <c r="R1572" i="156"/>
  <c r="R1541" i="156"/>
  <c r="R1516" i="156"/>
  <c r="R1504" i="156"/>
  <c r="R1469" i="156"/>
  <c r="R1437" i="156"/>
  <c r="R1427" i="156"/>
  <c r="R1393" i="156"/>
  <c r="R1366" i="156"/>
  <c r="R1354" i="156"/>
  <c r="R1314" i="156"/>
  <c r="R1277" i="156"/>
  <c r="R1267" i="156"/>
  <c r="R1232" i="156"/>
  <c r="R1206" i="156"/>
  <c r="R1196" i="156"/>
  <c r="R1163" i="156"/>
  <c r="R1134" i="156"/>
  <c r="R1124" i="156"/>
  <c r="R1097" i="156"/>
  <c r="R1104" i="156" s="1"/>
  <c r="R1105" i="156" s="1"/>
  <c r="R1025" i="156"/>
  <c r="R1021" i="156"/>
  <c r="R962" i="156"/>
  <c r="R958" i="156"/>
  <c r="R927" i="156"/>
  <c r="R940" i="156" s="1"/>
  <c r="R941" i="156" s="1"/>
  <c r="R880" i="156"/>
  <c r="R835" i="156"/>
  <c r="R825" i="156"/>
  <c r="R792" i="156"/>
  <c r="R791" i="156"/>
  <c r="Q1286" i="37" s="1"/>
  <c r="R790" i="156"/>
  <c r="Q1285" i="37" s="1"/>
  <c r="R789" i="156"/>
  <c r="Q1284" i="37" s="1"/>
  <c r="Q1372" i="37" s="1"/>
  <c r="R788" i="156"/>
  <c r="Q1283" i="37" s="1"/>
  <c r="R783" i="156"/>
  <c r="Q1278" i="37" s="1"/>
  <c r="R779" i="156"/>
  <c r="Q1274" i="37" s="1"/>
  <c r="R778" i="156"/>
  <c r="Q1273" i="37" s="1"/>
  <c r="R774" i="156"/>
  <c r="Q1269" i="37" s="1"/>
  <c r="Q1258" i="37"/>
  <c r="R754" i="156"/>
  <c r="Q1249" i="37" s="1"/>
  <c r="R752" i="156"/>
  <c r="R750" i="156"/>
  <c r="Q1245" i="37" s="1"/>
  <c r="R748" i="156"/>
  <c r="Q1243" i="37" s="1"/>
  <c r="R735" i="156"/>
  <c r="R745" i="156" s="1"/>
  <c r="R710" i="156"/>
  <c r="R698" i="156"/>
  <c r="R703" i="156" s="1"/>
  <c r="R679" i="156"/>
  <c r="R681" i="156" s="1"/>
  <c r="R637" i="156"/>
  <c r="R631" i="156"/>
  <c r="R620" i="156"/>
  <c r="R610" i="156"/>
  <c r="R611" i="156" s="1"/>
  <c r="R596" i="156"/>
  <c r="R597" i="156" s="1"/>
  <c r="R577" i="156"/>
  <c r="R583" i="156" s="1"/>
  <c r="R545" i="156"/>
  <c r="R552" i="156" s="1"/>
  <c r="R458" i="156"/>
  <c r="R472" i="156" s="1"/>
  <c r="R454" i="156"/>
  <c r="R780" i="156" s="1"/>
  <c r="Q1275" i="37" s="1"/>
  <c r="R372" i="156"/>
  <c r="R749" i="156" s="1"/>
  <c r="Q1244" i="37" s="1"/>
  <c r="R353" i="156"/>
  <c r="R254" i="156"/>
  <c r="R270" i="156" s="1"/>
  <c r="R180" i="156"/>
  <c r="R189" i="156" s="1"/>
  <c r="R136" i="156"/>
  <c r="N1617" i="157"/>
  <c r="N248" i="157"/>
  <c r="M3226" i="156"/>
  <c r="M1901" i="156"/>
  <c r="M463" i="156"/>
  <c r="M469" i="156"/>
  <c r="M369" i="156"/>
  <c r="Q72" i="37" l="1"/>
  <c r="Q1344" i="37"/>
  <c r="Q1345" i="37"/>
  <c r="Q1247" i="37"/>
  <c r="Q1309" i="37" s="1"/>
  <c r="Q1362" i="37" s="1"/>
  <c r="R753" i="156"/>
  <c r="Q1248" i="37" s="1"/>
  <c r="Q1310" i="37" s="1"/>
  <c r="R793" i="156"/>
  <c r="Q1288" i="37" s="1"/>
  <c r="Q1378" i="37" s="1"/>
  <c r="R711" i="156"/>
  <c r="Q1361" i="37"/>
  <c r="Q1374" i="37"/>
  <c r="Q1294" i="37"/>
  <c r="Q1375" i="37"/>
  <c r="Q1291" i="37"/>
  <c r="R1676" i="156"/>
  <c r="R1710" i="156" s="1"/>
  <c r="Q1360" i="37"/>
  <c r="Q1355" i="37"/>
  <c r="Q1371" i="37"/>
  <c r="R2181" i="156"/>
  <c r="R1020" i="156"/>
  <c r="R824" i="156"/>
  <c r="R3406" i="156"/>
  <c r="Q1293" i="37"/>
  <c r="R1426" i="156"/>
  <c r="R1474" i="156" s="1"/>
  <c r="R1571" i="156"/>
  <c r="R1614" i="156" s="1"/>
  <c r="R2941" i="156"/>
  <c r="Q519" i="37" s="1"/>
  <c r="R3178" i="156"/>
  <c r="Q1318" i="37"/>
  <c r="R3492" i="156"/>
  <c r="Q1205" i="37" s="1"/>
  <c r="Q1296" i="37"/>
  <c r="Q1299" i="37"/>
  <c r="Q1319" i="37"/>
  <c r="Q1323" i="37"/>
  <c r="Q1327" i="37"/>
  <c r="Q1356" i="37"/>
  <c r="Q1381" i="37"/>
  <c r="R1353" i="156"/>
  <c r="R1398" i="156" s="1"/>
  <c r="R1786" i="156"/>
  <c r="R1824" i="156" s="1"/>
  <c r="R2604" i="156"/>
  <c r="Q32" i="37" s="1"/>
  <c r="R2769" i="156"/>
  <c r="Q291" i="37" s="1"/>
  <c r="R3267" i="156"/>
  <c r="Q728" i="37" s="1"/>
  <c r="Q1326" i="37"/>
  <c r="R3515" i="156"/>
  <c r="Q1228" i="37" s="1"/>
  <c r="Q1320" i="37"/>
  <c r="Q1324" i="37"/>
  <c r="Q1330" i="37"/>
  <c r="R1195" i="156"/>
  <c r="R1266" i="156"/>
  <c r="R1861" i="156"/>
  <c r="R1894" i="156" s="1"/>
  <c r="R2616" i="156"/>
  <c r="Q44" i="37" s="1"/>
  <c r="R2781" i="156"/>
  <c r="Q303" i="37" s="1"/>
  <c r="R3006" i="156"/>
  <c r="Q1322" i="37"/>
  <c r="Q1373" i="37"/>
  <c r="Q1316" i="37"/>
  <c r="Q1321" i="37"/>
  <c r="Q1325" i="37"/>
  <c r="Q1332" i="37"/>
  <c r="M470" i="156"/>
  <c r="R957" i="156"/>
  <c r="R995" i="156" s="1"/>
  <c r="R1123" i="156"/>
  <c r="R1168" i="156" s="1"/>
  <c r="R1503" i="156"/>
  <c r="R1546" i="156" s="1"/>
  <c r="R1732" i="156"/>
  <c r="R1766" i="156" s="1"/>
  <c r="R1965" i="156"/>
  <c r="R2055" i="156" s="1"/>
  <c r="R2095" i="156"/>
  <c r="R2133" i="156" s="1"/>
  <c r="R2646" i="156"/>
  <c r="Q74" i="37" s="1"/>
  <c r="R2845" i="156"/>
  <c r="R3110" i="156"/>
  <c r="Q657" i="37" s="1"/>
  <c r="Q1292" i="37"/>
  <c r="R3325" i="156"/>
  <c r="R3367" i="156" s="1"/>
  <c r="R3480" i="156"/>
  <c r="Q1193" i="37" s="1"/>
  <c r="Q1295" i="37"/>
  <c r="Q1333" i="37"/>
  <c r="Q1384" i="37"/>
  <c r="R747" i="156"/>
  <c r="R784" i="156"/>
  <c r="R785" i="156" s="1"/>
  <c r="R2556" i="156"/>
  <c r="R2695" i="156"/>
  <c r="R3097" i="156"/>
  <c r="Q644" i="37" s="1"/>
  <c r="R3255" i="156"/>
  <c r="Q716" i="37" s="1"/>
  <c r="R3054" i="156" l="1"/>
  <c r="R3445" i="156"/>
  <c r="R3457" i="156" s="1"/>
  <c r="R885" i="156"/>
  <c r="R904" i="156" s="1"/>
  <c r="R905" i="156" s="1"/>
  <c r="R1058" i="156"/>
  <c r="R1064" i="156" s="1"/>
  <c r="R1065" i="156" s="1"/>
  <c r="R2735" i="156"/>
  <c r="R2886" i="156"/>
  <c r="R2965" i="156" s="1"/>
  <c r="Q543" i="37" s="1"/>
  <c r="R3221" i="156"/>
  <c r="R3232" i="156" s="1"/>
  <c r="R2222" i="156"/>
  <c r="R2227" i="156" s="1"/>
  <c r="R2228" i="156" s="1"/>
  <c r="Q1279" i="37"/>
  <c r="Q1280" i="37"/>
  <c r="R1718" i="156"/>
  <c r="R1719" i="156" s="1"/>
  <c r="R3254" i="156"/>
  <c r="Q715" i="37" s="1"/>
  <c r="R3479" i="156"/>
  <c r="Q1192" i="37" s="1"/>
  <c r="R2076" i="156"/>
  <c r="R2077" i="156" s="1"/>
  <c r="R1319" i="156"/>
  <c r="R1333" i="156" s="1"/>
  <c r="R1334" i="156" s="1"/>
  <c r="Q1329" i="37"/>
  <c r="R1483" i="156"/>
  <c r="R1484" i="156" s="1"/>
  <c r="R1833" i="156"/>
  <c r="R1834" i="156" s="1"/>
  <c r="Q1315" i="37"/>
  <c r="R1176" i="156"/>
  <c r="R1177" i="156" s="1"/>
  <c r="R1237" i="156"/>
  <c r="R1243" i="156" s="1"/>
  <c r="R1244" i="156" s="1"/>
  <c r="R3073" i="156"/>
  <c r="R1772" i="156"/>
  <c r="R1773" i="156" s="1"/>
  <c r="R1903" i="156"/>
  <c r="R1904" i="156" s="1"/>
  <c r="R1620" i="156"/>
  <c r="R1621" i="156" s="1"/>
  <c r="R2928" i="156"/>
  <c r="Q506" i="37" s="1"/>
  <c r="R3096" i="156"/>
  <c r="Q643" i="37" s="1"/>
  <c r="R2603" i="156"/>
  <c r="R3380" i="156"/>
  <c r="R3381" i="156" s="1"/>
  <c r="R1552" i="156"/>
  <c r="R1553" i="156" s="1"/>
  <c r="R1003" i="156"/>
  <c r="R1004" i="156" s="1"/>
  <c r="R1406" i="156"/>
  <c r="R1407" i="156" s="1"/>
  <c r="R746" i="156"/>
  <c r="Q1241" i="37" s="1"/>
  <c r="Q1242" i="37"/>
  <c r="R2768" i="156"/>
  <c r="Q290" i="37" s="1"/>
  <c r="R3295" i="156"/>
  <c r="Q31" i="37" l="1"/>
  <c r="Q1314" i="37" s="1"/>
  <c r="Q1364" i="37" s="1"/>
  <c r="R2904" i="156"/>
  <c r="R2907" i="156" s="1"/>
  <c r="R3520" i="156"/>
  <c r="Q1233" i="37" s="1"/>
  <c r="R3139" i="156"/>
  <c r="Q686" i="37" s="1"/>
  <c r="R2140" i="156"/>
  <c r="R2651" i="156"/>
  <c r="R2652" i="156" s="1"/>
  <c r="R2653" i="156" s="1"/>
  <c r="R3296" i="156"/>
  <c r="Q757" i="37" s="1"/>
  <c r="Q756" i="37"/>
  <c r="R3459" i="156"/>
  <c r="Q1172" i="37" s="1"/>
  <c r="R3458" i="156"/>
  <c r="R3234" i="156"/>
  <c r="Q695" i="37" s="1"/>
  <c r="R3233" i="156"/>
  <c r="R2806" i="156"/>
  <c r="R2746" i="156"/>
  <c r="R3075" i="156"/>
  <c r="Q622" i="37" s="1"/>
  <c r="R3074" i="156"/>
  <c r="R3521" i="156" l="1"/>
  <c r="Q1234" i="37" s="1"/>
  <c r="R2905" i="156"/>
  <c r="Q621" i="37"/>
  <c r="Q1171" i="37"/>
  <c r="Q694" i="37"/>
  <c r="R2807" i="156"/>
  <c r="Q328" i="37"/>
  <c r="Q329" i="37" s="1"/>
  <c r="R2906" i="156"/>
  <c r="Q485" i="37"/>
  <c r="Q484" i="37" s="1"/>
  <c r="Q81" i="37"/>
  <c r="Q79" i="37"/>
  <c r="Q80" i="37" s="1"/>
  <c r="R2141" i="156"/>
  <c r="R2581" i="156"/>
  <c r="R2747" i="156"/>
  <c r="R2748" i="156"/>
  <c r="Q270" i="37" s="1"/>
  <c r="AC620" i="156"/>
  <c r="V1640" i="157"/>
  <c r="V1168" i="157"/>
  <c r="V1976" i="157"/>
  <c r="V1840" i="157"/>
  <c r="V727" i="157"/>
  <c r="V726" i="157"/>
  <c r="V725" i="157"/>
  <c r="V664" i="157"/>
  <c r="U827" i="156"/>
  <c r="U1937" i="156"/>
  <c r="U1505" i="156"/>
  <c r="U1126" i="156"/>
  <c r="U854" i="156"/>
  <c r="U709" i="156"/>
  <c r="U708" i="156"/>
  <c r="U707" i="156"/>
  <c r="U371" i="156"/>
  <c r="U370" i="156"/>
  <c r="U131" i="156"/>
  <c r="U118" i="156"/>
  <c r="Y51" i="57"/>
  <c r="X51" i="57"/>
  <c r="W51" i="57"/>
  <c r="U51" i="57"/>
  <c r="T51" i="57"/>
  <c r="O51" i="57"/>
  <c r="AB1166" i="157"/>
  <c r="AA1166" i="157"/>
  <c r="Z1166" i="157"/>
  <c r="V666" i="157"/>
  <c r="Q269" i="37" l="1"/>
  <c r="R2580" i="156"/>
  <c r="Q9" i="37"/>
  <c r="AB64" i="157"/>
  <c r="AA64" i="157"/>
  <c r="Z64" i="157"/>
  <c r="X64" i="157"/>
  <c r="W64" i="157"/>
  <c r="W2311" i="156"/>
  <c r="AA1681" i="156"/>
  <c r="Q8" i="37" l="1"/>
  <c r="Z1267" i="156"/>
  <c r="Y1267" i="156"/>
  <c r="W1267" i="156"/>
  <c r="V1267" i="156"/>
  <c r="Q1267" i="156"/>
  <c r="AA1267" i="156"/>
  <c r="AA679" i="156"/>
  <c r="Z679" i="156"/>
  <c r="Y679" i="156"/>
  <c r="W679" i="156"/>
  <c r="AA2696" i="156"/>
  <c r="Z2696" i="156"/>
  <c r="Y2696" i="156"/>
  <c r="W2696" i="156"/>
  <c r="V2696" i="156"/>
  <c r="Q2696" i="156"/>
  <c r="G2696" i="156"/>
  <c r="G2630" i="156" l="1"/>
  <c r="E2630" i="156"/>
  <c r="G2631" i="156"/>
  <c r="E2631" i="156"/>
  <c r="H780" i="157" l="1"/>
  <c r="H3283" i="156"/>
  <c r="G3283" i="156"/>
  <c r="F3283" i="156"/>
  <c r="E3283" i="156"/>
  <c r="H3282" i="156"/>
  <c r="G3282" i="156"/>
  <c r="E3282" i="156"/>
  <c r="H3281" i="156"/>
  <c r="G3281" i="156"/>
  <c r="E3281" i="156"/>
  <c r="G3280" i="156"/>
  <c r="E3280" i="156"/>
  <c r="G764" i="156"/>
  <c r="H2149" i="157" l="1"/>
  <c r="H1832" i="157"/>
  <c r="H1632" i="157"/>
  <c r="H1470" i="157"/>
  <c r="K3372" i="156"/>
  <c r="O3372" i="156" s="1"/>
  <c r="P3372" i="156" s="1"/>
  <c r="J3372" i="156"/>
  <c r="F3372" i="156"/>
  <c r="H3372" i="156" s="1"/>
  <c r="L3372" i="156" l="1"/>
  <c r="N3372" i="156" s="1"/>
  <c r="H1309" i="157" l="1"/>
  <c r="H166" i="157" l="1"/>
  <c r="H46" i="157"/>
  <c r="G3401" i="156"/>
  <c r="G3320" i="156"/>
  <c r="G2840" i="156"/>
  <c r="G2833" i="156"/>
  <c r="F2521" i="156" l="1"/>
  <c r="H2521" i="156" s="1"/>
  <c r="M2522" i="156"/>
  <c r="I2522" i="156"/>
  <c r="G2522" i="156"/>
  <c r="E2522" i="156"/>
  <c r="F2522" i="156" l="1"/>
  <c r="F2295" i="156"/>
  <c r="F2296" i="156"/>
  <c r="F2297" i="156"/>
  <c r="F2298" i="156"/>
  <c r="F2299" i="156"/>
  <c r="F2300" i="156"/>
  <c r="F2301" i="156"/>
  <c r="F2302" i="156"/>
  <c r="F2303" i="156"/>
  <c r="F2305" i="156"/>
  <c r="F2308" i="156"/>
  <c r="F2293" i="156"/>
  <c r="G1261" i="156"/>
  <c r="G1190" i="156"/>
  <c r="G835" i="156" l="1"/>
  <c r="G729" i="156"/>
  <c r="G813" i="156" l="1"/>
  <c r="G809" i="156"/>
  <c r="G478" i="156" l="1"/>
  <c r="G475" i="156" s="1"/>
  <c r="G486" i="156"/>
  <c r="G484" i="156" s="1"/>
  <c r="G149" i="156" l="1"/>
  <c r="AB1638" i="157" l="1"/>
  <c r="AA1638" i="157"/>
  <c r="Z1638" i="157"/>
  <c r="X1638" i="157"/>
  <c r="W1638" i="157"/>
  <c r="R1638" i="157"/>
  <c r="X1505" i="156"/>
  <c r="Q1504" i="156"/>
  <c r="AA825" i="156"/>
  <c r="Z825" i="156"/>
  <c r="Y825" i="156"/>
  <c r="W825" i="156"/>
  <c r="V825" i="156"/>
  <c r="Q825" i="156"/>
  <c r="Y1640" i="157" l="1"/>
  <c r="Y726" i="157"/>
  <c r="Y727" i="157"/>
  <c r="Y725" i="157"/>
  <c r="Q458" i="156"/>
  <c r="AA3513" i="156"/>
  <c r="Z3513" i="156"/>
  <c r="Y3513" i="156"/>
  <c r="W3513" i="156"/>
  <c r="V3513" i="156"/>
  <c r="Q3513" i="156"/>
  <c r="AA3491" i="156"/>
  <c r="Z3491" i="156"/>
  <c r="Y3491" i="156"/>
  <c r="W3491" i="156"/>
  <c r="V3491" i="156"/>
  <c r="AA3490" i="156"/>
  <c r="Z3490" i="156"/>
  <c r="Y3490" i="156"/>
  <c r="W3490" i="156"/>
  <c r="V3490" i="156"/>
  <c r="AA3489" i="156"/>
  <c r="Z3489" i="156"/>
  <c r="Y3489" i="156"/>
  <c r="W3489" i="156"/>
  <c r="V3489" i="156"/>
  <c r="AA3488" i="156"/>
  <c r="Z3488" i="156"/>
  <c r="Y3488" i="156"/>
  <c r="W3488" i="156"/>
  <c r="V3488" i="156"/>
  <c r="T3488" i="156"/>
  <c r="AA3487" i="156"/>
  <c r="Z3487" i="156"/>
  <c r="Y3487" i="156"/>
  <c r="X3487" i="156"/>
  <c r="W3487" i="156"/>
  <c r="V3487" i="156"/>
  <c r="U3487" i="156"/>
  <c r="T3487" i="156"/>
  <c r="AA3486" i="156"/>
  <c r="Z3486" i="156"/>
  <c r="Y3486" i="156"/>
  <c r="W3486" i="156"/>
  <c r="V3486" i="156"/>
  <c r="T3486" i="156"/>
  <c r="AA3485" i="156"/>
  <c r="Z3485" i="156"/>
  <c r="Y3485" i="156"/>
  <c r="X3485" i="156"/>
  <c r="W3485" i="156"/>
  <c r="V3485" i="156"/>
  <c r="U3485" i="156"/>
  <c r="T3485" i="156"/>
  <c r="AA3484" i="156"/>
  <c r="Z3484" i="156"/>
  <c r="Y3484" i="156"/>
  <c r="W3484" i="156"/>
  <c r="V3484" i="156"/>
  <c r="AA3483" i="156"/>
  <c r="Z3483" i="156"/>
  <c r="Y3483" i="156"/>
  <c r="X3483" i="156"/>
  <c r="W3483" i="156"/>
  <c r="V3483" i="156"/>
  <c r="T3483" i="156"/>
  <c r="AA3482" i="156"/>
  <c r="Z3482" i="156"/>
  <c r="Y3482" i="156"/>
  <c r="W3482" i="156"/>
  <c r="V3482" i="156"/>
  <c r="AA3481" i="156"/>
  <c r="Z3481" i="156"/>
  <c r="Y3481" i="156"/>
  <c r="W3481" i="156"/>
  <c r="V3481" i="156"/>
  <c r="Q3491" i="156"/>
  <c r="Q3490" i="156"/>
  <c r="Q3489" i="156"/>
  <c r="Q3488" i="156"/>
  <c r="Q3487" i="156"/>
  <c r="Q3486" i="156"/>
  <c r="Q3485" i="156"/>
  <c r="Q3484" i="156"/>
  <c r="Q3483" i="156"/>
  <c r="Q3482" i="156"/>
  <c r="Q3481" i="156"/>
  <c r="AA2780" i="156" l="1"/>
  <c r="Z2780" i="156"/>
  <c r="Y2780" i="156"/>
  <c r="W2780" i="156"/>
  <c r="V2780" i="156"/>
  <c r="Q2780" i="156"/>
  <c r="AA2779" i="156"/>
  <c r="Z2779" i="156"/>
  <c r="Y2779" i="156"/>
  <c r="W2779" i="156"/>
  <c r="V2779" i="156"/>
  <c r="Q2779" i="156"/>
  <c r="AA2778" i="156"/>
  <c r="Z2778" i="156"/>
  <c r="Y2778" i="156"/>
  <c r="X2778" i="156"/>
  <c r="W2778" i="156"/>
  <c r="V2778" i="156"/>
  <c r="U2778" i="156"/>
  <c r="T2778" i="156"/>
  <c r="Q2778" i="156"/>
  <c r="AA2777" i="156"/>
  <c r="Z2777" i="156"/>
  <c r="Y2777" i="156"/>
  <c r="X2777" i="156"/>
  <c r="W2777" i="156"/>
  <c r="V2777" i="156"/>
  <c r="U2777" i="156"/>
  <c r="T2777" i="156"/>
  <c r="Q2777" i="156"/>
  <c r="AA2776" i="156"/>
  <c r="Z2776" i="156"/>
  <c r="Y2776" i="156"/>
  <c r="X2776" i="156"/>
  <c r="W2776" i="156"/>
  <c r="V2776" i="156"/>
  <c r="U2776" i="156"/>
  <c r="T2776" i="156"/>
  <c r="Q2776" i="156"/>
  <c r="AA2775" i="156"/>
  <c r="Z2775" i="156"/>
  <c r="Y2775" i="156"/>
  <c r="X2775" i="156"/>
  <c r="W2775" i="156"/>
  <c r="V2775" i="156"/>
  <c r="U2775" i="156"/>
  <c r="T2775" i="156"/>
  <c r="Q2775" i="156"/>
  <c r="AA2774" i="156"/>
  <c r="Z2774" i="156"/>
  <c r="Y2774" i="156"/>
  <c r="X2774" i="156"/>
  <c r="W2774" i="156"/>
  <c r="V2774" i="156"/>
  <c r="U2774" i="156"/>
  <c r="T2774" i="156"/>
  <c r="Q2774" i="156"/>
  <c r="AA2773" i="156"/>
  <c r="Z2773" i="156"/>
  <c r="Y2773" i="156"/>
  <c r="W2773" i="156"/>
  <c r="V2773" i="156"/>
  <c r="Q2773" i="156"/>
  <c r="AA3288" i="156"/>
  <c r="Z3288" i="156"/>
  <c r="Y3288" i="156"/>
  <c r="W3288" i="156"/>
  <c r="V3288" i="156"/>
  <c r="Q3288" i="156"/>
  <c r="AA3259" i="156"/>
  <c r="Z3259" i="156"/>
  <c r="Y3259" i="156"/>
  <c r="W3259" i="156"/>
  <c r="V3259" i="156"/>
  <c r="Q3259" i="156"/>
  <c r="Z749" i="156"/>
  <c r="Y749" i="156"/>
  <c r="W749" i="156"/>
  <c r="V749" i="156"/>
  <c r="R2087" i="157"/>
  <c r="R2065" i="157"/>
  <c r="AB2053" i="157"/>
  <c r="AA2053" i="157"/>
  <c r="Z2053" i="157"/>
  <c r="X2053" i="157"/>
  <c r="W2053" i="157"/>
  <c r="R2053" i="157"/>
  <c r="AB1272" i="157"/>
  <c r="AA1272" i="157"/>
  <c r="Z1272" i="157"/>
  <c r="X1272" i="157"/>
  <c r="W1272" i="157"/>
  <c r="R1272" i="157"/>
  <c r="AB1103" i="157"/>
  <c r="AA1103" i="157"/>
  <c r="Z1103" i="157"/>
  <c r="X1103" i="157"/>
  <c r="W1103" i="157"/>
  <c r="R1103" i="157"/>
  <c r="Z139" i="46"/>
  <c r="Y139" i="46"/>
  <c r="X139" i="46"/>
  <c r="V139" i="46"/>
  <c r="U139" i="46"/>
  <c r="P139" i="46"/>
  <c r="AB794" i="157"/>
  <c r="AA794" i="157"/>
  <c r="Z794" i="157"/>
  <c r="X794" i="157"/>
  <c r="W794" i="157"/>
  <c r="R794" i="157"/>
  <c r="AB789" i="157"/>
  <c r="AA789" i="157"/>
  <c r="Z789" i="157"/>
  <c r="X789" i="157"/>
  <c r="W789" i="157"/>
  <c r="R789" i="157"/>
  <c r="W769" i="157"/>
  <c r="R769" i="157"/>
  <c r="W768" i="157"/>
  <c r="W767" i="157"/>
  <c r="R768" i="157"/>
  <c r="R767" i="157"/>
  <c r="AB764" i="157"/>
  <c r="AA764" i="157"/>
  <c r="Z764" i="157"/>
  <c r="X764" i="157"/>
  <c r="W764" i="157"/>
  <c r="AB763" i="157"/>
  <c r="AA763" i="157"/>
  <c r="Z763" i="157"/>
  <c r="X763" i="157"/>
  <c r="W763" i="157"/>
  <c r="AB762" i="157"/>
  <c r="AA762" i="157"/>
  <c r="Z762" i="157"/>
  <c r="X762" i="157"/>
  <c r="W762" i="157"/>
  <c r="AB761" i="157"/>
  <c r="AA761" i="157"/>
  <c r="Z761" i="157"/>
  <c r="X761" i="157"/>
  <c r="W761" i="157"/>
  <c r="U761" i="157"/>
  <c r="AB760" i="157"/>
  <c r="AA760" i="157"/>
  <c r="Z760" i="157"/>
  <c r="Y760" i="157"/>
  <c r="X760" i="157"/>
  <c r="W760" i="157"/>
  <c r="V760" i="157"/>
  <c r="U760" i="157"/>
  <c r="AB759" i="157"/>
  <c r="AA759" i="157"/>
  <c r="Z759" i="157"/>
  <c r="Y759" i="157"/>
  <c r="X759" i="157"/>
  <c r="W759" i="157"/>
  <c r="U759" i="157"/>
  <c r="AB758" i="157"/>
  <c r="AA758" i="157"/>
  <c r="Z758" i="157"/>
  <c r="Y758" i="157"/>
  <c r="X758" i="157"/>
  <c r="W758" i="157"/>
  <c r="V758" i="157"/>
  <c r="U758" i="157"/>
  <c r="AB757" i="157"/>
  <c r="AA757" i="157"/>
  <c r="Z757" i="157"/>
  <c r="X757" i="157"/>
  <c r="W757" i="157"/>
  <c r="AB756" i="157"/>
  <c r="AA756" i="157"/>
  <c r="Z756" i="157"/>
  <c r="Y756" i="157"/>
  <c r="X756" i="157"/>
  <c r="W756" i="157"/>
  <c r="U756" i="157"/>
  <c r="AB755" i="157"/>
  <c r="AA755" i="157"/>
  <c r="Z755" i="157"/>
  <c r="X755" i="157"/>
  <c r="W755" i="157"/>
  <c r="R764" i="157"/>
  <c r="R763" i="157"/>
  <c r="R762" i="157"/>
  <c r="R761" i="157"/>
  <c r="R760" i="157"/>
  <c r="R759" i="157"/>
  <c r="R758" i="157"/>
  <c r="R757" i="157"/>
  <c r="R756" i="157"/>
  <c r="R755" i="157"/>
  <c r="AD197" i="37"/>
  <c r="AC197" i="37"/>
  <c r="Y147" i="57"/>
  <c r="X147" i="57"/>
  <c r="W147" i="57"/>
  <c r="U147" i="57"/>
  <c r="T147" i="57"/>
  <c r="O147" i="57"/>
  <c r="Y128" i="57"/>
  <c r="X128" i="57"/>
  <c r="W128" i="57"/>
  <c r="U128" i="57"/>
  <c r="T128" i="57"/>
  <c r="O128" i="57"/>
  <c r="Y127" i="57"/>
  <c r="X127" i="57"/>
  <c r="W127" i="57"/>
  <c r="V127" i="57"/>
  <c r="U127" i="57"/>
  <c r="T127" i="57"/>
  <c r="S127" i="57"/>
  <c r="R127" i="57"/>
  <c r="O127" i="57"/>
  <c r="Y126" i="57"/>
  <c r="X126" i="57"/>
  <c r="W126" i="57"/>
  <c r="V126" i="57"/>
  <c r="U126" i="57"/>
  <c r="T126" i="57"/>
  <c r="S126" i="57"/>
  <c r="R126" i="57"/>
  <c r="O126" i="57"/>
  <c r="Y125" i="57"/>
  <c r="X125" i="57"/>
  <c r="W125" i="57"/>
  <c r="V125" i="57"/>
  <c r="U125" i="57"/>
  <c r="T125" i="57"/>
  <c r="S125" i="57"/>
  <c r="R125" i="57"/>
  <c r="O125" i="57"/>
  <c r="Y124" i="57"/>
  <c r="X124" i="57"/>
  <c r="W124" i="57"/>
  <c r="V124" i="57"/>
  <c r="U124" i="57"/>
  <c r="T124" i="57"/>
  <c r="R124" i="57"/>
  <c r="O124" i="57"/>
  <c r="Y123" i="57"/>
  <c r="X123" i="57"/>
  <c r="W123" i="57"/>
  <c r="V123" i="57"/>
  <c r="U123" i="57"/>
  <c r="T123" i="57"/>
  <c r="S123" i="57"/>
  <c r="R123" i="57"/>
  <c r="O123" i="57"/>
  <c r="Y122" i="57"/>
  <c r="X122" i="57"/>
  <c r="W122" i="57"/>
  <c r="U122" i="57"/>
  <c r="T122" i="57"/>
  <c r="O122" i="57"/>
  <c r="Y121" i="57"/>
  <c r="X121" i="57"/>
  <c r="W121" i="57"/>
  <c r="V121" i="57"/>
  <c r="U121" i="57"/>
  <c r="T121" i="57"/>
  <c r="S121" i="57"/>
  <c r="R121" i="57"/>
  <c r="O121" i="57"/>
  <c r="S81" i="57"/>
  <c r="S80" i="57"/>
  <c r="R147" i="57"/>
  <c r="S67" i="57"/>
  <c r="S66" i="57"/>
  <c r="S65" i="57"/>
  <c r="S64" i="57"/>
  <c r="S62" i="57"/>
  <c r="S61" i="57"/>
  <c r="R128" i="57"/>
  <c r="S55" i="57"/>
  <c r="R122" i="57"/>
  <c r="S53" i="57"/>
  <c r="Z121" i="46"/>
  <c r="Y121" i="46"/>
  <c r="X121" i="46"/>
  <c r="V121" i="46"/>
  <c r="U121" i="46"/>
  <c r="P121" i="46"/>
  <c r="Z120" i="46"/>
  <c r="Y120" i="46"/>
  <c r="X120" i="46"/>
  <c r="W120" i="46"/>
  <c r="V120" i="46"/>
  <c r="U120" i="46"/>
  <c r="T120" i="46"/>
  <c r="P120" i="46"/>
  <c r="Z119" i="46"/>
  <c r="Y119" i="46"/>
  <c r="X119" i="46"/>
  <c r="V119" i="46"/>
  <c r="U119" i="46"/>
  <c r="P119" i="46"/>
  <c r="Z118" i="46"/>
  <c r="Y118" i="46"/>
  <c r="X118" i="46"/>
  <c r="W118" i="46"/>
  <c r="V118" i="46"/>
  <c r="U118" i="46"/>
  <c r="T118" i="46"/>
  <c r="S118" i="46"/>
  <c r="P118" i="46"/>
  <c r="Z117" i="46"/>
  <c r="Y117" i="46"/>
  <c r="X117" i="46"/>
  <c r="W117" i="46"/>
  <c r="V117" i="46"/>
  <c r="U117" i="46"/>
  <c r="T117" i="46"/>
  <c r="S117" i="46"/>
  <c r="P117" i="46"/>
  <c r="Z116" i="46"/>
  <c r="Y116" i="46"/>
  <c r="X116" i="46"/>
  <c r="W116" i="46"/>
  <c r="V116" i="46"/>
  <c r="U116" i="46"/>
  <c r="S116" i="46"/>
  <c r="P116" i="46"/>
  <c r="Z115" i="46"/>
  <c r="Y115" i="46"/>
  <c r="X115" i="46"/>
  <c r="W115" i="46"/>
  <c r="V115" i="46"/>
  <c r="U115" i="46"/>
  <c r="T115" i="46"/>
  <c r="P115" i="46"/>
  <c r="Z114" i="46"/>
  <c r="Y114" i="46"/>
  <c r="X114" i="46"/>
  <c r="V114" i="46"/>
  <c r="U114" i="46"/>
  <c r="P114" i="46"/>
  <c r="Z113" i="46"/>
  <c r="Y113" i="46"/>
  <c r="X113" i="46"/>
  <c r="W113" i="46"/>
  <c r="V113" i="46"/>
  <c r="U113" i="46"/>
  <c r="T113" i="46"/>
  <c r="S113" i="46"/>
  <c r="P113" i="46"/>
  <c r="Z112" i="46"/>
  <c r="Y112" i="46"/>
  <c r="X112" i="46"/>
  <c r="V112" i="46"/>
  <c r="U112" i="46"/>
  <c r="P112" i="46"/>
  <c r="Z48" i="46"/>
  <c r="Y48" i="46"/>
  <c r="X48" i="46"/>
  <c r="V48" i="46"/>
  <c r="U48" i="46"/>
  <c r="P48" i="46"/>
  <c r="T77" i="46"/>
  <c r="S139" i="46"/>
  <c r="T59" i="46"/>
  <c r="S121" i="46"/>
  <c r="T61" i="46"/>
  <c r="T52" i="46"/>
  <c r="S114" i="46"/>
  <c r="T50" i="46"/>
  <c r="S112" i="46"/>
  <c r="T139" i="46" l="1"/>
  <c r="S122" i="57"/>
  <c r="T112" i="46"/>
  <c r="V61" i="57"/>
  <c r="V53" i="57"/>
  <c r="R51" i="57"/>
  <c r="V81" i="57"/>
  <c r="V65" i="57"/>
  <c r="V64" i="57"/>
  <c r="V66" i="57"/>
  <c r="W52" i="46"/>
  <c r="W59" i="46"/>
  <c r="V67" i="57"/>
  <c r="V62" i="57"/>
  <c r="V80" i="57"/>
  <c r="W50" i="46"/>
  <c r="W61" i="46"/>
  <c r="T121" i="46"/>
  <c r="S128" i="57"/>
  <c r="W77" i="46"/>
  <c r="V55" i="57"/>
  <c r="T114" i="46"/>
  <c r="S147" i="57"/>
  <c r="AB2247" i="157"/>
  <c r="AA2247" i="157"/>
  <c r="Z2247" i="157"/>
  <c r="X2247" i="157"/>
  <c r="W2247" i="157"/>
  <c r="R2247" i="157"/>
  <c r="AB2229" i="157"/>
  <c r="AA2229" i="157"/>
  <c r="Z2229" i="157"/>
  <c r="X2229" i="157"/>
  <c r="W2229" i="157"/>
  <c r="R2229" i="157"/>
  <c r="AB2228" i="157"/>
  <c r="AA2228" i="157"/>
  <c r="Z2228" i="157"/>
  <c r="Y2228" i="157"/>
  <c r="X2228" i="157"/>
  <c r="W2228" i="157"/>
  <c r="V2228" i="157"/>
  <c r="U2228" i="157"/>
  <c r="R2228" i="157"/>
  <c r="AB2227" i="157"/>
  <c r="AA2227" i="157"/>
  <c r="Z2227" i="157"/>
  <c r="X2227" i="157"/>
  <c r="W2227" i="157"/>
  <c r="U2227" i="157"/>
  <c r="R2227" i="157"/>
  <c r="AB2226" i="157"/>
  <c r="AA2226" i="157"/>
  <c r="Z2226" i="157"/>
  <c r="Y2226" i="157"/>
  <c r="X2226" i="157"/>
  <c r="W2226" i="157"/>
  <c r="V2226" i="157"/>
  <c r="U2226" i="157"/>
  <c r="R2226" i="157"/>
  <c r="AB2225" i="157"/>
  <c r="AA2225" i="157"/>
  <c r="Z2225" i="157"/>
  <c r="Y2225" i="157"/>
  <c r="X2225" i="157"/>
  <c r="W2225" i="157"/>
  <c r="V2225" i="157"/>
  <c r="U2225" i="157"/>
  <c r="R2225" i="157"/>
  <c r="AB2224" i="157"/>
  <c r="AA2224" i="157"/>
  <c r="Z2224" i="157"/>
  <c r="Y2224" i="157"/>
  <c r="X2224" i="157"/>
  <c r="W2224" i="157"/>
  <c r="V2224" i="157"/>
  <c r="U2224" i="157"/>
  <c r="R2224" i="157"/>
  <c r="AB2223" i="157"/>
  <c r="AA2223" i="157"/>
  <c r="Z2223" i="157"/>
  <c r="Y2223" i="157"/>
  <c r="X2223" i="157"/>
  <c r="W2223" i="157"/>
  <c r="V2223" i="157"/>
  <c r="U2223" i="157"/>
  <c r="R2223" i="157"/>
  <c r="AB2222" i="157"/>
  <c r="AA2222" i="157"/>
  <c r="Z2222" i="157"/>
  <c r="X2222" i="157"/>
  <c r="W2222" i="157"/>
  <c r="R2222" i="157"/>
  <c r="AB2221" i="157"/>
  <c r="AA2221" i="157"/>
  <c r="Z2221" i="157"/>
  <c r="Y2221" i="157"/>
  <c r="X2221" i="157"/>
  <c r="W2221" i="157"/>
  <c r="U2221" i="157"/>
  <c r="R2221" i="157"/>
  <c r="AB2220" i="157"/>
  <c r="AA2220" i="157"/>
  <c r="Z2220" i="157"/>
  <c r="X2220" i="157"/>
  <c r="W2220" i="157"/>
  <c r="R2220" i="157"/>
  <c r="V122" i="57" l="1"/>
  <c r="W121" i="46"/>
  <c r="V128" i="57"/>
  <c r="W112" i="46"/>
  <c r="W114" i="46"/>
  <c r="V147" i="57"/>
  <c r="W139" i="46"/>
  <c r="V2194" i="157"/>
  <c r="V2184" i="157"/>
  <c r="V2171" i="157"/>
  <c r="V2170" i="157"/>
  <c r="V2169" i="157"/>
  <c r="V2168" i="157"/>
  <c r="V2159" i="157"/>
  <c r="V2157" i="157"/>
  <c r="AB2100" i="157"/>
  <c r="AA2100" i="157"/>
  <c r="Z2100" i="157"/>
  <c r="X2100" i="157"/>
  <c r="W2100" i="157"/>
  <c r="R2100" i="157"/>
  <c r="AB2081" i="157"/>
  <c r="AA2081" i="157"/>
  <c r="Z2081" i="157"/>
  <c r="X2081" i="157"/>
  <c r="W2081" i="157"/>
  <c r="R2081" i="157"/>
  <c r="AB2080" i="157"/>
  <c r="AA2080" i="157"/>
  <c r="Z2080" i="157"/>
  <c r="X2080" i="157"/>
  <c r="W2080" i="157"/>
  <c r="U2080" i="157"/>
  <c r="R2080" i="157"/>
  <c r="AB2079" i="157"/>
  <c r="AA2079" i="157"/>
  <c r="Z2079" i="157"/>
  <c r="X2079" i="157"/>
  <c r="W2079" i="157"/>
  <c r="U2079" i="157"/>
  <c r="R2079" i="157"/>
  <c r="AB2078" i="157"/>
  <c r="AA2078" i="157"/>
  <c r="Z2078" i="157"/>
  <c r="Y2078" i="157"/>
  <c r="X2078" i="157"/>
  <c r="W2078" i="157"/>
  <c r="V2078" i="157"/>
  <c r="U2078" i="157"/>
  <c r="R2078" i="157"/>
  <c r="AB2077" i="157"/>
  <c r="AA2077" i="157"/>
  <c r="Z2077" i="157"/>
  <c r="Y2077" i="157"/>
  <c r="X2077" i="157"/>
  <c r="W2077" i="157"/>
  <c r="V2077" i="157"/>
  <c r="U2077" i="157"/>
  <c r="R2077" i="157"/>
  <c r="AB2076" i="157"/>
  <c r="AA2076" i="157"/>
  <c r="Z2076" i="157"/>
  <c r="Y2076" i="157"/>
  <c r="X2076" i="157"/>
  <c r="W2076" i="157"/>
  <c r="V2076" i="157"/>
  <c r="U2076" i="157"/>
  <c r="R2076" i="157"/>
  <c r="AB2075" i="157"/>
  <c r="AA2075" i="157"/>
  <c r="Z2075" i="157"/>
  <c r="X2075" i="157"/>
  <c r="W2075" i="157"/>
  <c r="R2075" i="157"/>
  <c r="AB2074" i="157"/>
  <c r="AA2074" i="157"/>
  <c r="Z2074" i="157"/>
  <c r="Y2074" i="157"/>
  <c r="X2074" i="157"/>
  <c r="W2074" i="157"/>
  <c r="U2074" i="157"/>
  <c r="R2074" i="157"/>
  <c r="AB2073" i="157"/>
  <c r="AA2073" i="157"/>
  <c r="Z2073" i="157"/>
  <c r="X2073" i="157"/>
  <c r="W2073" i="157"/>
  <c r="R2073" i="157"/>
  <c r="V2029" i="157"/>
  <c r="V2025" i="157"/>
  <c r="V2023" i="157"/>
  <c r="V2005" i="157"/>
  <c r="V2004" i="157"/>
  <c r="V1996" i="157"/>
  <c r="Y1976" i="157"/>
  <c r="AB1948" i="157"/>
  <c r="AA1948" i="157"/>
  <c r="Z1948" i="157"/>
  <c r="X1948" i="157"/>
  <c r="W1948" i="157"/>
  <c r="R1948" i="157"/>
  <c r="AB1928" i="157"/>
  <c r="AA1928" i="157"/>
  <c r="Z1928" i="157"/>
  <c r="X1928" i="157"/>
  <c r="W1928" i="157"/>
  <c r="R1928" i="157"/>
  <c r="AB1927" i="157"/>
  <c r="AA1927" i="157"/>
  <c r="Z1927" i="157"/>
  <c r="X1927" i="157"/>
  <c r="W1927" i="157"/>
  <c r="R1927" i="157"/>
  <c r="AB1926" i="157"/>
  <c r="AA1926" i="157"/>
  <c r="Z1926" i="157"/>
  <c r="X1926" i="157"/>
  <c r="W1926" i="157"/>
  <c r="U1926" i="157"/>
  <c r="R1926" i="157"/>
  <c r="AB1925" i="157"/>
  <c r="AA1925" i="157"/>
  <c r="Z1925" i="157"/>
  <c r="X1925" i="157"/>
  <c r="W1925" i="157"/>
  <c r="U1925" i="157"/>
  <c r="R1925" i="157"/>
  <c r="AB1924" i="157"/>
  <c r="AA1924" i="157"/>
  <c r="Z1924" i="157"/>
  <c r="Y1924" i="157"/>
  <c r="X1924" i="157"/>
  <c r="W1924" i="157"/>
  <c r="V1924" i="157"/>
  <c r="U1924" i="157"/>
  <c r="R1924" i="157"/>
  <c r="AB1923" i="157"/>
  <c r="AA1923" i="157"/>
  <c r="Z1923" i="157"/>
  <c r="Y1923" i="157"/>
  <c r="X1923" i="157"/>
  <c r="W1923" i="157"/>
  <c r="U1923" i="157"/>
  <c r="R1923" i="157"/>
  <c r="AB1922" i="157"/>
  <c r="AA1922" i="157"/>
  <c r="Z1922" i="157"/>
  <c r="Y1922" i="157"/>
  <c r="X1922" i="157"/>
  <c r="W1922" i="157"/>
  <c r="V1922" i="157"/>
  <c r="U1922" i="157"/>
  <c r="R1922" i="157"/>
  <c r="AB1921" i="157"/>
  <c r="AA1921" i="157"/>
  <c r="Z1921" i="157"/>
  <c r="X1921" i="157"/>
  <c r="W1921" i="157"/>
  <c r="V1921" i="157"/>
  <c r="R1921" i="157"/>
  <c r="AB1920" i="157"/>
  <c r="AA1920" i="157"/>
  <c r="Z1920" i="157"/>
  <c r="Y1920" i="157"/>
  <c r="X1920" i="157"/>
  <c r="W1920" i="157"/>
  <c r="V1920" i="157"/>
  <c r="U1920" i="157"/>
  <c r="R1920" i="157"/>
  <c r="AB1919" i="157"/>
  <c r="AA1919" i="157"/>
  <c r="Z1919" i="157"/>
  <c r="X1919" i="157"/>
  <c r="W1919" i="157"/>
  <c r="V1919" i="157"/>
  <c r="R1919" i="157"/>
  <c r="AB1918" i="157"/>
  <c r="AA1918" i="157"/>
  <c r="Z1918" i="157"/>
  <c r="X1918" i="157"/>
  <c r="W1918" i="157"/>
  <c r="R1918" i="157"/>
  <c r="R1838" i="157"/>
  <c r="V1869" i="157"/>
  <c r="V2075" i="157" l="1"/>
  <c r="V1948" i="157"/>
  <c r="V2100" i="157"/>
  <c r="V2073" i="157"/>
  <c r="Y2004" i="157"/>
  <c r="U2075" i="157"/>
  <c r="U1948" i="157"/>
  <c r="Y2169" i="157"/>
  <c r="U2222" i="157"/>
  <c r="V2081" i="157"/>
  <c r="Y2170" i="157"/>
  <c r="Y2005" i="157"/>
  <c r="U2229" i="157"/>
  <c r="Y2168" i="157"/>
  <c r="Y2171" i="157"/>
  <c r="Y2159" i="157"/>
  <c r="V2222" i="157"/>
  <c r="Y1869" i="157"/>
  <c r="Y1996" i="157"/>
  <c r="U2100" i="157"/>
  <c r="U2053" i="157"/>
  <c r="Y1998" i="157"/>
  <c r="Y2025" i="157"/>
  <c r="U2220" i="157"/>
  <c r="U2247" i="157"/>
  <c r="Y2194" i="157"/>
  <c r="Y2023" i="157"/>
  <c r="U2073" i="157"/>
  <c r="U2081" i="157"/>
  <c r="Y2157" i="157"/>
  <c r="V2220" i="157"/>
  <c r="Y2184" i="157"/>
  <c r="V2247" i="157"/>
  <c r="AB1786" i="157"/>
  <c r="AA1786" i="157"/>
  <c r="Z1786" i="157"/>
  <c r="X1786" i="157"/>
  <c r="W1786" i="157"/>
  <c r="R1786" i="157"/>
  <c r="AB1765" i="157"/>
  <c r="AA1765" i="157"/>
  <c r="Z1765" i="157"/>
  <c r="X1765" i="157"/>
  <c r="W1765" i="157"/>
  <c r="R1765" i="157"/>
  <c r="AB1764" i="157"/>
  <c r="AA1764" i="157"/>
  <c r="Z1764" i="157"/>
  <c r="Y1764" i="157"/>
  <c r="X1764" i="157"/>
  <c r="W1764" i="157"/>
  <c r="V1764" i="157"/>
  <c r="U1764" i="157"/>
  <c r="R1764" i="157"/>
  <c r="AB1763" i="157"/>
  <c r="AA1763" i="157"/>
  <c r="Z1763" i="157"/>
  <c r="X1763" i="157"/>
  <c r="W1763" i="157"/>
  <c r="U1763" i="157"/>
  <c r="R1763" i="157"/>
  <c r="AB1762" i="157"/>
  <c r="AA1762" i="157"/>
  <c r="Z1762" i="157"/>
  <c r="Y1762" i="157"/>
  <c r="X1762" i="157"/>
  <c r="W1762" i="157"/>
  <c r="V1762" i="157"/>
  <c r="U1762" i="157"/>
  <c r="R1762" i="157"/>
  <c r="AB1761" i="157"/>
  <c r="AA1761" i="157"/>
  <c r="Z1761" i="157"/>
  <c r="Y1761" i="157"/>
  <c r="X1761" i="157"/>
  <c r="W1761" i="157"/>
  <c r="V1761" i="157"/>
  <c r="U1761" i="157"/>
  <c r="R1761" i="157"/>
  <c r="AB1760" i="157"/>
  <c r="AA1760" i="157"/>
  <c r="Z1760" i="157"/>
  <c r="Y1760" i="157"/>
  <c r="X1760" i="157"/>
  <c r="W1760" i="157"/>
  <c r="U1760" i="157"/>
  <c r="R1760" i="157"/>
  <c r="AB1759" i="157"/>
  <c r="AA1759" i="157"/>
  <c r="Z1759" i="157"/>
  <c r="Y1759" i="157"/>
  <c r="X1759" i="157"/>
  <c r="W1759" i="157"/>
  <c r="V1759" i="157"/>
  <c r="U1759" i="157"/>
  <c r="R1759" i="157"/>
  <c r="AB1758" i="157"/>
  <c r="AA1758" i="157"/>
  <c r="Z1758" i="157"/>
  <c r="X1758" i="157"/>
  <c r="W1758" i="157"/>
  <c r="R1758" i="157"/>
  <c r="AB1757" i="157"/>
  <c r="AA1757" i="157"/>
  <c r="Z1757" i="157"/>
  <c r="Y1757" i="157"/>
  <c r="X1757" i="157"/>
  <c r="W1757" i="157"/>
  <c r="V1757" i="157"/>
  <c r="U1757" i="157"/>
  <c r="R1757" i="157"/>
  <c r="AB1756" i="157"/>
  <c r="AA1756" i="157"/>
  <c r="Z1756" i="157"/>
  <c r="Y1756" i="157"/>
  <c r="X1756" i="157"/>
  <c r="W1756" i="157"/>
  <c r="V1756" i="157"/>
  <c r="U1756" i="157"/>
  <c r="R1756" i="157"/>
  <c r="V1670" i="157"/>
  <c r="V1642" i="157"/>
  <c r="AB1587" i="157"/>
  <c r="AA1587" i="157"/>
  <c r="Z1587" i="157"/>
  <c r="X1587" i="157"/>
  <c r="W1587" i="157"/>
  <c r="R1587" i="157"/>
  <c r="AB1568" i="157"/>
  <c r="AA1568" i="157"/>
  <c r="Z1568" i="157"/>
  <c r="X1568" i="157"/>
  <c r="W1568" i="157"/>
  <c r="R1568" i="157"/>
  <c r="AB1567" i="157"/>
  <c r="AA1567" i="157"/>
  <c r="Z1567" i="157"/>
  <c r="X1567" i="157"/>
  <c r="W1567" i="157"/>
  <c r="R1567" i="157"/>
  <c r="AB1566" i="157"/>
  <c r="AA1566" i="157"/>
  <c r="Z1566" i="157"/>
  <c r="Y1566" i="157"/>
  <c r="X1566" i="157"/>
  <c r="W1566" i="157"/>
  <c r="V1566" i="157"/>
  <c r="U1566" i="157"/>
  <c r="R1566" i="157"/>
  <c r="AB1565" i="157"/>
  <c r="AA1565" i="157"/>
  <c r="Z1565" i="157"/>
  <c r="Y1565" i="157"/>
  <c r="X1565" i="157"/>
  <c r="W1565" i="157"/>
  <c r="V1565" i="157"/>
  <c r="U1565" i="157"/>
  <c r="R1565" i="157"/>
  <c r="AB1564" i="157"/>
  <c r="AA1564" i="157"/>
  <c r="Z1564" i="157"/>
  <c r="Y1564" i="157"/>
  <c r="X1564" i="157"/>
  <c r="W1564" i="157"/>
  <c r="V1564" i="157"/>
  <c r="U1564" i="157"/>
  <c r="R1564" i="157"/>
  <c r="AB1563" i="157"/>
  <c r="AA1563" i="157"/>
  <c r="Z1563" i="157"/>
  <c r="Y1563" i="157"/>
  <c r="X1563" i="157"/>
  <c r="W1563" i="157"/>
  <c r="U1563" i="157"/>
  <c r="R1563" i="157"/>
  <c r="AB1562" i="157"/>
  <c r="AA1562" i="157"/>
  <c r="Z1562" i="157"/>
  <c r="Y1562" i="157"/>
  <c r="X1562" i="157"/>
  <c r="W1562" i="157"/>
  <c r="V1562" i="157"/>
  <c r="U1562" i="157"/>
  <c r="R1562" i="157"/>
  <c r="AB1561" i="157"/>
  <c r="AA1561" i="157"/>
  <c r="Z1561" i="157"/>
  <c r="X1561" i="157"/>
  <c r="W1561" i="157"/>
  <c r="R1561" i="157"/>
  <c r="AB1560" i="157"/>
  <c r="AA1560" i="157"/>
  <c r="Z1560" i="157"/>
  <c r="Y1560" i="157"/>
  <c r="X1560" i="157"/>
  <c r="W1560" i="157"/>
  <c r="V1560" i="157"/>
  <c r="U1560" i="157"/>
  <c r="R1560" i="157"/>
  <c r="AB1559" i="157"/>
  <c r="AA1559" i="157"/>
  <c r="Z1559" i="157"/>
  <c r="X1559" i="157"/>
  <c r="W1559" i="157"/>
  <c r="R1559" i="157"/>
  <c r="AB1476" i="157"/>
  <c r="AA1476" i="157"/>
  <c r="Z1476" i="157"/>
  <c r="X1476" i="157"/>
  <c r="W1476" i="157"/>
  <c r="R1476" i="157"/>
  <c r="V1506" i="157"/>
  <c r="V1480" i="157"/>
  <c r="V1478" i="157"/>
  <c r="V1346" i="157"/>
  <c r="R1426" i="157"/>
  <c r="AB1426" i="157"/>
  <c r="AA1426" i="157"/>
  <c r="Z1426" i="157"/>
  <c r="X1426" i="157"/>
  <c r="W1426" i="157"/>
  <c r="AB1406" i="157"/>
  <c r="AA1406" i="157"/>
  <c r="Z1406" i="157"/>
  <c r="X1406" i="157"/>
  <c r="W1406" i="157"/>
  <c r="R1406" i="157"/>
  <c r="AB1405" i="157"/>
  <c r="AA1405" i="157"/>
  <c r="Z1405" i="157"/>
  <c r="X1405" i="157"/>
  <c r="W1405" i="157"/>
  <c r="R1405" i="157"/>
  <c r="AB1404" i="157"/>
  <c r="AA1404" i="157"/>
  <c r="Z1404" i="157"/>
  <c r="X1404" i="157"/>
  <c r="W1404" i="157"/>
  <c r="U1404" i="157"/>
  <c r="R1404" i="157"/>
  <c r="AB1403" i="157"/>
  <c r="AA1403" i="157"/>
  <c r="Z1403" i="157"/>
  <c r="X1403" i="157"/>
  <c r="W1403" i="157"/>
  <c r="U1403" i="157"/>
  <c r="R1403" i="157"/>
  <c r="AB1402" i="157"/>
  <c r="AA1402" i="157"/>
  <c r="Z1402" i="157"/>
  <c r="Y1402" i="157"/>
  <c r="X1402" i="157"/>
  <c r="W1402" i="157"/>
  <c r="V1402" i="157"/>
  <c r="U1402" i="157"/>
  <c r="R1402" i="157"/>
  <c r="AB1401" i="157"/>
  <c r="AA1401" i="157"/>
  <c r="Z1401" i="157"/>
  <c r="Y1401" i="157"/>
  <c r="X1401" i="157"/>
  <c r="W1401" i="157"/>
  <c r="V1401" i="157"/>
  <c r="U1401" i="157"/>
  <c r="R1401" i="157"/>
  <c r="AB1400" i="157"/>
  <c r="AA1400" i="157"/>
  <c r="Z1400" i="157"/>
  <c r="Y1400" i="157"/>
  <c r="X1400" i="157"/>
  <c r="W1400" i="157"/>
  <c r="V1400" i="157"/>
  <c r="U1400" i="157"/>
  <c r="R1400" i="157"/>
  <c r="AB1399" i="157"/>
  <c r="AA1399" i="157"/>
  <c r="Z1399" i="157"/>
  <c r="X1399" i="157"/>
  <c r="W1399" i="157"/>
  <c r="R1399" i="157"/>
  <c r="AB1398" i="157"/>
  <c r="AA1398" i="157"/>
  <c r="Z1398" i="157"/>
  <c r="X1398" i="157"/>
  <c r="W1398" i="157"/>
  <c r="U1398" i="157"/>
  <c r="R1398" i="157"/>
  <c r="AB1397" i="157"/>
  <c r="AA1397" i="157"/>
  <c r="Z1397" i="157"/>
  <c r="X1397" i="157"/>
  <c r="W1397" i="157"/>
  <c r="R1397" i="157"/>
  <c r="R1315" i="157"/>
  <c r="V1347" i="157"/>
  <c r="V1319" i="157"/>
  <c r="V1317" i="157"/>
  <c r="AB1255" i="157"/>
  <c r="AA1255" i="157"/>
  <c r="Z1255" i="157"/>
  <c r="X1255" i="157"/>
  <c r="W1255" i="157"/>
  <c r="R1255" i="157"/>
  <c r="AB1254" i="157"/>
  <c r="AA1254" i="157"/>
  <c r="Z1254" i="157"/>
  <c r="X1254" i="157"/>
  <c r="W1254" i="157"/>
  <c r="R1254" i="157"/>
  <c r="AB1253" i="157"/>
  <c r="AA1253" i="157"/>
  <c r="Z1253" i="157"/>
  <c r="X1253" i="157"/>
  <c r="W1253" i="157"/>
  <c r="V1253" i="157"/>
  <c r="R1253" i="157"/>
  <c r="AA1252" i="157"/>
  <c r="X1252" i="157"/>
  <c r="W1252" i="157"/>
  <c r="R1252" i="157"/>
  <c r="AB1250" i="157"/>
  <c r="AA1250" i="157"/>
  <c r="Z1250" i="157"/>
  <c r="X1250" i="157"/>
  <c r="W1250" i="157"/>
  <c r="R1250" i="157"/>
  <c r="AB1249" i="157"/>
  <c r="AA1249" i="157"/>
  <c r="Z1249" i="157"/>
  <c r="X1249" i="157"/>
  <c r="W1249" i="157"/>
  <c r="R1249" i="157"/>
  <c r="AB1248" i="157"/>
  <c r="AA1248" i="157"/>
  <c r="Z1248" i="157"/>
  <c r="X1248" i="157"/>
  <c r="W1248" i="157"/>
  <c r="U1248" i="157"/>
  <c r="R1248" i="157"/>
  <c r="AB1247" i="157"/>
  <c r="AA1247" i="157"/>
  <c r="Z1247" i="157"/>
  <c r="X1247" i="157"/>
  <c r="W1247" i="157"/>
  <c r="U1247" i="157"/>
  <c r="R1247" i="157"/>
  <c r="AB1246" i="157"/>
  <c r="AA1246" i="157"/>
  <c r="Z1246" i="157"/>
  <c r="Y1246" i="157"/>
  <c r="X1246" i="157"/>
  <c r="W1246" i="157"/>
  <c r="V1246" i="157"/>
  <c r="U1246" i="157"/>
  <c r="R1246" i="157"/>
  <c r="AB1245" i="157"/>
  <c r="AA1245" i="157"/>
  <c r="Z1245" i="157"/>
  <c r="Y1245" i="157"/>
  <c r="X1245" i="157"/>
  <c r="W1245" i="157"/>
  <c r="V1245" i="157"/>
  <c r="U1245" i="157"/>
  <c r="R1245" i="157"/>
  <c r="AB1244" i="157"/>
  <c r="AA1244" i="157"/>
  <c r="Z1244" i="157"/>
  <c r="Y1244" i="157"/>
  <c r="X1244" i="157"/>
  <c r="W1244" i="157"/>
  <c r="V1244" i="157"/>
  <c r="U1244" i="157"/>
  <c r="R1244" i="157"/>
  <c r="AB1243" i="157"/>
  <c r="AA1243" i="157"/>
  <c r="Z1243" i="157"/>
  <c r="X1243" i="157"/>
  <c r="W1243" i="157"/>
  <c r="R1243" i="157"/>
  <c r="AB1242" i="157"/>
  <c r="AA1242" i="157"/>
  <c r="Z1242" i="157"/>
  <c r="Y1242" i="157"/>
  <c r="X1242" i="157"/>
  <c r="W1242" i="157"/>
  <c r="V1242" i="157"/>
  <c r="U1242" i="157"/>
  <c r="R1242" i="157"/>
  <c r="AB1241" i="157"/>
  <c r="AA1241" i="157"/>
  <c r="Z1241" i="157"/>
  <c r="X1241" i="157"/>
  <c r="W1241" i="157"/>
  <c r="R1241" i="157"/>
  <c r="AB1240" i="157"/>
  <c r="AA1240" i="157"/>
  <c r="Z1240" i="157"/>
  <c r="X1240" i="157"/>
  <c r="W1240" i="157"/>
  <c r="R1240" i="157"/>
  <c r="AB1153" i="157"/>
  <c r="AA1153" i="157"/>
  <c r="Z1153" i="157"/>
  <c r="X1153" i="157"/>
  <c r="W1153" i="157"/>
  <c r="R1153" i="157"/>
  <c r="AB1193" i="157"/>
  <c r="AA1193" i="157"/>
  <c r="Z1193" i="157"/>
  <c r="X1193" i="157"/>
  <c r="W1193" i="157"/>
  <c r="V1188" i="157"/>
  <c r="V1165" i="157"/>
  <c r="V1164" i="157"/>
  <c r="V1158" i="157"/>
  <c r="V1156" i="157"/>
  <c r="AB1121" i="157"/>
  <c r="AA1121" i="157"/>
  <c r="Z1121" i="157"/>
  <c r="AB1085" i="157"/>
  <c r="AA1085" i="157"/>
  <c r="Z1085" i="157"/>
  <c r="X1085" i="157"/>
  <c r="W1085" i="157"/>
  <c r="R1085" i="157"/>
  <c r="AB1084" i="157"/>
  <c r="AA1084" i="157"/>
  <c r="Z1084" i="157"/>
  <c r="X1084" i="157"/>
  <c r="W1084" i="157"/>
  <c r="R1084" i="157"/>
  <c r="AB1083" i="157"/>
  <c r="AA1083" i="157"/>
  <c r="Z1083" i="157"/>
  <c r="X1083" i="157"/>
  <c r="W1083" i="157"/>
  <c r="R1083" i="157"/>
  <c r="AB1081" i="157"/>
  <c r="AA1081" i="157"/>
  <c r="Z1081" i="157"/>
  <c r="X1081" i="157"/>
  <c r="W1081" i="157"/>
  <c r="R1081" i="157"/>
  <c r="AB1080" i="157"/>
  <c r="AA1080" i="157"/>
  <c r="Z1080" i="157"/>
  <c r="X1080" i="157"/>
  <c r="W1080" i="157"/>
  <c r="R1080" i="157"/>
  <c r="AB1079" i="157"/>
  <c r="AA1079" i="157"/>
  <c r="Z1079" i="157"/>
  <c r="X1079" i="157"/>
  <c r="W1079" i="157"/>
  <c r="U1079" i="157"/>
  <c r="R1079" i="157"/>
  <c r="AB1078" i="157"/>
  <c r="AA1078" i="157"/>
  <c r="Z1078" i="157"/>
  <c r="Y1078" i="157"/>
  <c r="X1078" i="157"/>
  <c r="W1078" i="157"/>
  <c r="V1078" i="157"/>
  <c r="U1078" i="157"/>
  <c r="R1078" i="157"/>
  <c r="AB1077" i="157"/>
  <c r="AA1077" i="157"/>
  <c r="Z1077" i="157"/>
  <c r="Y1077" i="157"/>
  <c r="X1077" i="157"/>
  <c r="W1077" i="157"/>
  <c r="V1077" i="157"/>
  <c r="U1077" i="157"/>
  <c r="R1077" i="157"/>
  <c r="AB1076" i="157"/>
  <c r="AA1076" i="157"/>
  <c r="Z1076" i="157"/>
  <c r="Y1076" i="157"/>
  <c r="X1076" i="157"/>
  <c r="W1076" i="157"/>
  <c r="V1076" i="157"/>
  <c r="U1076" i="157"/>
  <c r="R1076" i="157"/>
  <c r="AB1075" i="157"/>
  <c r="AA1075" i="157"/>
  <c r="Z1075" i="157"/>
  <c r="Y1075" i="157"/>
  <c r="X1075" i="157"/>
  <c r="W1075" i="157"/>
  <c r="V1075" i="157"/>
  <c r="U1075" i="157"/>
  <c r="R1075" i="157"/>
  <c r="AB1074" i="157"/>
  <c r="AA1074" i="157"/>
  <c r="Z1074" i="157"/>
  <c r="X1074" i="157"/>
  <c r="W1074" i="157"/>
  <c r="R1074" i="157"/>
  <c r="AB1073" i="157"/>
  <c r="AA1073" i="157"/>
  <c r="Z1073" i="157"/>
  <c r="Y1073" i="157"/>
  <c r="X1073" i="157"/>
  <c r="W1073" i="157"/>
  <c r="U1073" i="157"/>
  <c r="R1073" i="157"/>
  <c r="AB1072" i="157"/>
  <c r="AA1072" i="157"/>
  <c r="Z1072" i="157"/>
  <c r="X1072" i="157"/>
  <c r="W1072" i="157"/>
  <c r="R1072" i="157"/>
  <c r="AB989" i="157"/>
  <c r="AA989" i="157"/>
  <c r="Z989" i="157"/>
  <c r="X989" i="157"/>
  <c r="W989" i="157"/>
  <c r="R989" i="157"/>
  <c r="V1043" i="157"/>
  <c r="V1039" i="157"/>
  <c r="V1025" i="157"/>
  <c r="V1023" i="157"/>
  <c r="V1002" i="157"/>
  <c r="V993" i="157"/>
  <c r="V991" i="157"/>
  <c r="AB894" i="157"/>
  <c r="AA894" i="157"/>
  <c r="Z894" i="157"/>
  <c r="X894" i="157"/>
  <c r="W894" i="157"/>
  <c r="R894" i="157"/>
  <c r="V961" i="157"/>
  <c r="V957" i="157"/>
  <c r="V930" i="157"/>
  <c r="V926" i="157"/>
  <c r="V898" i="157"/>
  <c r="V896" i="157"/>
  <c r="Y2100" i="157" l="1"/>
  <c r="Y2073" i="157"/>
  <c r="Y2220" i="157"/>
  <c r="Y2075" i="157"/>
  <c r="Y1948" i="157"/>
  <c r="Y2081" i="157"/>
  <c r="Y2247" i="157"/>
  <c r="Y2222" i="157"/>
  <c r="Y1168" i="157"/>
  <c r="Y1840" i="157"/>
  <c r="Y1842" i="157"/>
  <c r="V1241" i="157"/>
  <c r="V1272" i="157"/>
  <c r="V1397" i="157"/>
  <c r="V1561" i="157"/>
  <c r="V1758" i="157"/>
  <c r="U1638" i="157"/>
  <c r="Y1670" i="157"/>
  <c r="U1241" i="157"/>
  <c r="U1568" i="157"/>
  <c r="U1587" i="157"/>
  <c r="U1921" i="157"/>
  <c r="U1272" i="157"/>
  <c r="U1399" i="157"/>
  <c r="U1559" i="157"/>
  <c r="U1765" i="157"/>
  <c r="U1927" i="157"/>
  <c r="U1252" i="157"/>
  <c r="U1928" i="157"/>
  <c r="U1103" i="157"/>
  <c r="U1193" i="157"/>
  <c r="U1253" i="157"/>
  <c r="U1405" i="157"/>
  <c r="U1561" i="157"/>
  <c r="U1081" i="157"/>
  <c r="U1250" i="157"/>
  <c r="U1243" i="157"/>
  <c r="V1103" i="157"/>
  <c r="U1249" i="157"/>
  <c r="U1254" i="157"/>
  <c r="Y1642" i="157"/>
  <c r="U1758" i="157"/>
  <c r="U1786" i="157"/>
  <c r="U1838" i="157"/>
  <c r="U1918" i="157"/>
  <c r="U1426" i="157"/>
  <c r="Y1039" i="157"/>
  <c r="U1080" i="157"/>
  <c r="U1240" i="157"/>
  <c r="U1255" i="157"/>
  <c r="U1397" i="157"/>
  <c r="V1786" i="157"/>
  <c r="U1919" i="157"/>
  <c r="Y1319" i="157"/>
  <c r="U1083" i="157"/>
  <c r="U1072" i="157"/>
  <c r="Y896" i="157"/>
  <c r="Y1158" i="157"/>
  <c r="Y1506" i="157"/>
  <c r="U1074" i="157"/>
  <c r="Y898" i="157"/>
  <c r="Y1346" i="157"/>
  <c r="U989" i="157"/>
  <c r="Y1478" i="157"/>
  <c r="Y926" i="157"/>
  <c r="Y1023" i="157"/>
  <c r="Y1480" i="157"/>
  <c r="Y930" i="157"/>
  <c r="Y1002" i="157"/>
  <c r="Y1025" i="157"/>
  <c r="Y1156" i="157"/>
  <c r="V1399" i="157"/>
  <c r="V1559" i="157"/>
  <c r="V1587" i="157"/>
  <c r="Y991" i="157"/>
  <c r="Y1347" i="157"/>
  <c r="Y993" i="157"/>
  <c r="Y957" i="157"/>
  <c r="Y961" i="157"/>
  <c r="Y1121" i="157" s="1"/>
  <c r="Y1043" i="157"/>
  <c r="V1072" i="157"/>
  <c r="V1074" i="157"/>
  <c r="V1243" i="157"/>
  <c r="Y1317" i="157"/>
  <c r="V1426" i="157"/>
  <c r="U1476" i="157"/>
  <c r="U1567" i="157"/>
  <c r="Y1165" i="157"/>
  <c r="U1315" i="157"/>
  <c r="V1250" i="157"/>
  <c r="U1153" i="157"/>
  <c r="U894" i="157"/>
  <c r="U1406" i="157"/>
  <c r="Y1164" i="157"/>
  <c r="V1249" i="157"/>
  <c r="Y1188" i="157"/>
  <c r="AD805" i="157"/>
  <c r="AD732" i="157"/>
  <c r="AB805" i="157"/>
  <c r="AA805" i="157"/>
  <c r="Z805" i="157"/>
  <c r="X805" i="157"/>
  <c r="W805" i="157"/>
  <c r="R805" i="157"/>
  <c r="AD801" i="157"/>
  <c r="AD162" i="37" s="1"/>
  <c r="AC801" i="157"/>
  <c r="AB798" i="157"/>
  <c r="AA798" i="157"/>
  <c r="Z798" i="157"/>
  <c r="Y798" i="157"/>
  <c r="X798" i="157"/>
  <c r="V798" i="157"/>
  <c r="R798" i="157"/>
  <c r="AB747" i="157"/>
  <c r="AA747" i="157"/>
  <c r="Z747" i="157"/>
  <c r="X747" i="157"/>
  <c r="W747" i="157"/>
  <c r="R747" i="157"/>
  <c r="AB734" i="157"/>
  <c r="AA734" i="157"/>
  <c r="Z734" i="157"/>
  <c r="X734" i="157"/>
  <c r="W734" i="157"/>
  <c r="R734" i="157"/>
  <c r="AB733" i="157"/>
  <c r="AA733" i="157"/>
  <c r="Z733" i="157"/>
  <c r="X733" i="157"/>
  <c r="W733" i="157"/>
  <c r="R733" i="157"/>
  <c r="AB732" i="157"/>
  <c r="AA732" i="157"/>
  <c r="Z732" i="157"/>
  <c r="X732" i="157"/>
  <c r="W732" i="157"/>
  <c r="R732" i="157"/>
  <c r="AB735" i="157"/>
  <c r="AA735" i="157"/>
  <c r="Z735" i="157"/>
  <c r="X735" i="157"/>
  <c r="W735" i="157"/>
  <c r="R735" i="157"/>
  <c r="V693" i="157"/>
  <c r="V692" i="157"/>
  <c r="AB662" i="157"/>
  <c r="AA662" i="157"/>
  <c r="Z662" i="157"/>
  <c r="X662" i="157"/>
  <c r="W662" i="157"/>
  <c r="R662" i="157"/>
  <c r="V602" i="157"/>
  <c r="V601" i="157"/>
  <c r="V584" i="157"/>
  <c r="V575" i="157"/>
  <c r="V573" i="157"/>
  <c r="AB267" i="157"/>
  <c r="AA267" i="157"/>
  <c r="Z267" i="157"/>
  <c r="X267" i="157"/>
  <c r="W267" i="157"/>
  <c r="R267" i="157"/>
  <c r="V300" i="157"/>
  <c r="V283" i="157"/>
  <c r="V280" i="157"/>
  <c r="V271" i="157"/>
  <c r="V269" i="157"/>
  <c r="AB172" i="157"/>
  <c r="AA172" i="157"/>
  <c r="Z172" i="157"/>
  <c r="X172" i="157"/>
  <c r="W172" i="157"/>
  <c r="R172" i="157"/>
  <c r="V202" i="157"/>
  <c r="V188" i="157"/>
  <c r="V185" i="157"/>
  <c r="V176" i="157"/>
  <c r="V174" i="157"/>
  <c r="V173" i="157"/>
  <c r="R52" i="157"/>
  <c r="V143" i="157"/>
  <c r="V138" i="157"/>
  <c r="V116" i="157"/>
  <c r="V90" i="157"/>
  <c r="V86" i="157"/>
  <c r="V68" i="157"/>
  <c r="V67" i="157"/>
  <c r="V66" i="157"/>
  <c r="V65" i="157"/>
  <c r="V63" i="157"/>
  <c r="V62" i="157"/>
  <c r="V56" i="157"/>
  <c r="V54" i="157"/>
  <c r="U33" i="157"/>
  <c r="AA3407" i="156"/>
  <c r="Z3407" i="156"/>
  <c r="Y3407" i="156"/>
  <c r="W3407" i="156"/>
  <c r="V3407" i="156"/>
  <c r="Q3407" i="156"/>
  <c r="U3439" i="156"/>
  <c r="U3423" i="156"/>
  <c r="U3422" i="156"/>
  <c r="U3421" i="156"/>
  <c r="U3420" i="156"/>
  <c r="U3418" i="156"/>
  <c r="U3417" i="156"/>
  <c r="U3409" i="156"/>
  <c r="U3411" i="156"/>
  <c r="U3387" i="156"/>
  <c r="U3388" i="156"/>
  <c r="U3389" i="156"/>
  <c r="U3390" i="156"/>
  <c r="AA3326" i="156"/>
  <c r="Z3326" i="156"/>
  <c r="Y3326" i="156"/>
  <c r="W3326" i="156"/>
  <c r="V3326" i="156"/>
  <c r="Q3326" i="156"/>
  <c r="U3355" i="156"/>
  <c r="U3341" i="156"/>
  <c r="U3340" i="156"/>
  <c r="U3339" i="156"/>
  <c r="U3337" i="156"/>
  <c r="U3330" i="156"/>
  <c r="U3328" i="156"/>
  <c r="U3327" i="156"/>
  <c r="U3320" i="156"/>
  <c r="Y1758" i="157" l="1"/>
  <c r="Y1921" i="157"/>
  <c r="Y1919" i="157"/>
  <c r="V790" i="157"/>
  <c r="Y1272" i="157"/>
  <c r="Y1250" i="157"/>
  <c r="Y1397" i="157"/>
  <c r="Y1559" i="157"/>
  <c r="Y1253" i="157"/>
  <c r="Y1241" i="157"/>
  <c r="Y1561" i="157"/>
  <c r="Y1587" i="157"/>
  <c r="Y1249" i="157"/>
  <c r="Y1426" i="157"/>
  <c r="Y1243" i="157"/>
  <c r="Y1399" i="157"/>
  <c r="Y1786" i="157"/>
  <c r="AB51" i="157"/>
  <c r="Y664" i="157"/>
  <c r="Y666" i="157"/>
  <c r="Y1072" i="157"/>
  <c r="V64" i="157"/>
  <c r="Y1103" i="157"/>
  <c r="U767" i="157"/>
  <c r="V757" i="157"/>
  <c r="U789" i="157"/>
  <c r="U755" i="157"/>
  <c r="U794" i="157"/>
  <c r="U764" i="157"/>
  <c r="V755" i="157"/>
  <c r="U763" i="157"/>
  <c r="U757" i="157"/>
  <c r="X3389" i="156"/>
  <c r="X3330" i="156"/>
  <c r="X3328" i="156"/>
  <c r="X3355" i="156"/>
  <c r="X3390" i="156"/>
  <c r="X3339" i="156"/>
  <c r="X3421" i="156"/>
  <c r="T3481" i="156"/>
  <c r="X3327" i="156"/>
  <c r="X3337" i="156"/>
  <c r="X3341" i="156"/>
  <c r="U3482" i="156"/>
  <c r="X3420" i="156"/>
  <c r="X3423" i="156"/>
  <c r="X3409" i="156"/>
  <c r="T3482" i="156"/>
  <c r="T3513" i="156"/>
  <c r="T3484" i="156"/>
  <c r="T3491" i="156"/>
  <c r="X3417" i="156"/>
  <c r="X3439" i="156"/>
  <c r="U3513" i="156"/>
  <c r="X3320" i="156"/>
  <c r="X3340" i="156"/>
  <c r="X3387" i="156"/>
  <c r="X3411" i="156"/>
  <c r="U3484" i="156"/>
  <c r="X3418" i="156"/>
  <c r="U3491" i="156"/>
  <c r="X3422" i="156"/>
  <c r="T3407" i="156"/>
  <c r="Y1074" i="157"/>
  <c r="U805" i="157"/>
  <c r="Y271" i="157"/>
  <c r="Y90" i="157"/>
  <c r="U747" i="157"/>
  <c r="V172" i="157"/>
  <c r="U662" i="157"/>
  <c r="Y269" i="157"/>
  <c r="U733" i="157"/>
  <c r="Y283" i="157"/>
  <c r="Y584" i="157"/>
  <c r="Y176" i="157"/>
  <c r="Y202" i="157"/>
  <c r="Y143" i="157"/>
  <c r="U172" i="157"/>
  <c r="Y185" i="157"/>
  <c r="U735" i="157"/>
  <c r="Y138" i="157"/>
  <c r="Y62" i="157"/>
  <c r="U52" i="157"/>
  <c r="Y573" i="157"/>
  <c r="Y54" i="157"/>
  <c r="Y63" i="157"/>
  <c r="Y280" i="157"/>
  <c r="Y575" i="157"/>
  <c r="Y56" i="157"/>
  <c r="Y67" i="157"/>
  <c r="Y692" i="157"/>
  <c r="Y116" i="157"/>
  <c r="Y601" i="157"/>
  <c r="Y65" i="157"/>
  <c r="Y66" i="157"/>
  <c r="Y300" i="157"/>
  <c r="Y68" i="157"/>
  <c r="U267" i="157"/>
  <c r="Y86" i="157"/>
  <c r="Y693" i="157"/>
  <c r="Y174" i="157"/>
  <c r="Y602" i="157"/>
  <c r="Y173" i="157"/>
  <c r="X3388" i="156"/>
  <c r="AA3179" i="156"/>
  <c r="Z3179" i="156"/>
  <c r="Y3179" i="156"/>
  <c r="W3179" i="156"/>
  <c r="V3179" i="156"/>
  <c r="Q3179" i="156"/>
  <c r="U3213" i="156"/>
  <c r="U3212" i="156"/>
  <c r="U3196" i="156"/>
  <c r="U3194" i="156"/>
  <c r="U3193" i="156"/>
  <c r="U3192" i="156"/>
  <c r="U3190" i="156"/>
  <c r="U3189" i="156"/>
  <c r="U3183" i="156"/>
  <c r="U3181" i="156"/>
  <c r="AB112" i="157" l="1"/>
  <c r="Y790" i="157"/>
  <c r="Y3255" i="156"/>
  <c r="V3255" i="156"/>
  <c r="Z3255" i="156"/>
  <c r="W3255" i="156"/>
  <c r="Y64" i="157"/>
  <c r="AA3255" i="156"/>
  <c r="X3482" i="156"/>
  <c r="Y755" i="157"/>
  <c r="Y757" i="157"/>
  <c r="X3484" i="156"/>
  <c r="T3259" i="156"/>
  <c r="Q3255" i="156"/>
  <c r="T3288" i="156"/>
  <c r="T3179" i="156"/>
  <c r="X3193" i="156"/>
  <c r="X3181" i="156"/>
  <c r="X3190" i="156"/>
  <c r="X3183" i="156"/>
  <c r="U3259" i="156"/>
  <c r="X3194" i="156"/>
  <c r="X3192" i="156"/>
  <c r="X3213" i="156"/>
  <c r="X3189" i="156"/>
  <c r="X3491" i="156"/>
  <c r="X3212" i="156"/>
  <c r="U3288" i="156"/>
  <c r="X3513" i="156"/>
  <c r="Y172" i="157"/>
  <c r="X3288" i="156" l="1"/>
  <c r="X3259" i="156"/>
  <c r="T3255" i="156"/>
  <c r="AA3132" i="156"/>
  <c r="Z3132" i="156"/>
  <c r="Y3132" i="156"/>
  <c r="W3132" i="156"/>
  <c r="V3132" i="156"/>
  <c r="Q3132" i="156"/>
  <c r="AA3115" i="156"/>
  <c r="Z3115" i="156"/>
  <c r="Y3115" i="156"/>
  <c r="W3115" i="156"/>
  <c r="V3115" i="156"/>
  <c r="Q3115" i="156"/>
  <c r="AA3114" i="156"/>
  <c r="Z3114" i="156"/>
  <c r="Y3114" i="156"/>
  <c r="W3114" i="156"/>
  <c r="V3114" i="156"/>
  <c r="Q3114" i="156"/>
  <c r="AA3113" i="156"/>
  <c r="Z3113" i="156"/>
  <c r="Y3113" i="156"/>
  <c r="W3113" i="156"/>
  <c r="V3113" i="156"/>
  <c r="Q3113" i="156"/>
  <c r="AA3112" i="156"/>
  <c r="Z3112" i="156"/>
  <c r="Y3112" i="156"/>
  <c r="W3112" i="156"/>
  <c r="V3112" i="156"/>
  <c r="Q3112" i="156"/>
  <c r="AA3111" i="156"/>
  <c r="Z3111" i="156"/>
  <c r="Y3111" i="156"/>
  <c r="W3111" i="156"/>
  <c r="V3111" i="156"/>
  <c r="Q3111" i="156"/>
  <c r="AA3109" i="156"/>
  <c r="Z3109" i="156"/>
  <c r="Y3109" i="156"/>
  <c r="W3109" i="156"/>
  <c r="V3109" i="156"/>
  <c r="Q3109" i="156"/>
  <c r="AA3108" i="156"/>
  <c r="Z3108" i="156"/>
  <c r="Y3108" i="156"/>
  <c r="W3108" i="156"/>
  <c r="V3108" i="156"/>
  <c r="Q3108" i="156"/>
  <c r="AA3107" i="156"/>
  <c r="Z3107" i="156"/>
  <c r="Y3107" i="156"/>
  <c r="X3107" i="156"/>
  <c r="W3107" i="156"/>
  <c r="V3107" i="156"/>
  <c r="U3107" i="156"/>
  <c r="T3107" i="156"/>
  <c r="Q3107" i="156"/>
  <c r="AA3106" i="156"/>
  <c r="Z3106" i="156"/>
  <c r="Y3106" i="156"/>
  <c r="X3106" i="156"/>
  <c r="W3106" i="156"/>
  <c r="V3106" i="156"/>
  <c r="U3106" i="156"/>
  <c r="T3106" i="156"/>
  <c r="Q3106" i="156"/>
  <c r="AA3105" i="156"/>
  <c r="Z3105" i="156"/>
  <c r="Y3105" i="156"/>
  <c r="X3105" i="156"/>
  <c r="W3105" i="156"/>
  <c r="V3105" i="156"/>
  <c r="U3105" i="156"/>
  <c r="T3105" i="156"/>
  <c r="Q3105" i="156"/>
  <c r="AA3104" i="156"/>
  <c r="Z3104" i="156"/>
  <c r="Y3104" i="156"/>
  <c r="X3104" i="156"/>
  <c r="W3104" i="156"/>
  <c r="V3104" i="156"/>
  <c r="U3104" i="156"/>
  <c r="T3104" i="156"/>
  <c r="Q3104" i="156"/>
  <c r="AA3103" i="156"/>
  <c r="Z3103" i="156"/>
  <c r="Y3103" i="156"/>
  <c r="X3103" i="156"/>
  <c r="W3103" i="156"/>
  <c r="V3103" i="156"/>
  <c r="U3103" i="156"/>
  <c r="T3103" i="156"/>
  <c r="Q3103" i="156"/>
  <c r="AA3102" i="156"/>
  <c r="Z3102" i="156"/>
  <c r="Y3102" i="156"/>
  <c r="W3102" i="156"/>
  <c r="V3102" i="156"/>
  <c r="Q3102" i="156"/>
  <c r="AA3101" i="156"/>
  <c r="Z3101" i="156"/>
  <c r="Y3101" i="156"/>
  <c r="X3101" i="156"/>
  <c r="W3101" i="156"/>
  <c r="V3101" i="156"/>
  <c r="U3101" i="156"/>
  <c r="T3101" i="156"/>
  <c r="Q3101" i="156"/>
  <c r="AA3100" i="156"/>
  <c r="Z3100" i="156"/>
  <c r="Y3100" i="156"/>
  <c r="W3100" i="156"/>
  <c r="V3100" i="156"/>
  <c r="Q3100" i="156"/>
  <c r="AA3099" i="156"/>
  <c r="Z3099" i="156"/>
  <c r="Y3099" i="156"/>
  <c r="W3099" i="156"/>
  <c r="V3099" i="156"/>
  <c r="Q3099" i="156"/>
  <c r="AA3098" i="156"/>
  <c r="Z3098" i="156"/>
  <c r="Y3098" i="156"/>
  <c r="W3098" i="156"/>
  <c r="V3098" i="156"/>
  <c r="Q3098" i="156"/>
  <c r="Q3007" i="156"/>
  <c r="U3043" i="156"/>
  <c r="U3042" i="156"/>
  <c r="U3025" i="156"/>
  <c r="U3024" i="156"/>
  <c r="U3023" i="156"/>
  <c r="U3022" i="156"/>
  <c r="U3021" i="156"/>
  <c r="U3019" i="156"/>
  <c r="U3018" i="156"/>
  <c r="U3012" i="156"/>
  <c r="U3010" i="156"/>
  <c r="AA2958" i="156"/>
  <c r="Z2958" i="156"/>
  <c r="Y2958" i="156"/>
  <c r="W2958" i="156"/>
  <c r="V2958" i="156"/>
  <c r="Q2958" i="156"/>
  <c r="AA2944" i="156"/>
  <c r="Z2944" i="156"/>
  <c r="Y2944" i="156"/>
  <c r="W2944" i="156"/>
  <c r="V2944" i="156"/>
  <c r="Q2944" i="156"/>
  <c r="AA2943" i="156"/>
  <c r="Z2943" i="156"/>
  <c r="Y2943" i="156"/>
  <c r="W2943" i="156"/>
  <c r="V2943" i="156"/>
  <c r="Q2943" i="156"/>
  <c r="AA2942" i="156"/>
  <c r="Z2942" i="156"/>
  <c r="Y2942" i="156"/>
  <c r="W2942" i="156"/>
  <c r="V2942" i="156"/>
  <c r="Q2942" i="156"/>
  <c r="AA2940" i="156"/>
  <c r="Z2940" i="156"/>
  <c r="Y2940" i="156"/>
  <c r="W2940" i="156"/>
  <c r="V2940" i="156"/>
  <c r="Q2940" i="156"/>
  <c r="AA2939" i="156"/>
  <c r="Z2939" i="156"/>
  <c r="Y2939" i="156"/>
  <c r="W2939" i="156"/>
  <c r="V2939" i="156"/>
  <c r="T2939" i="156"/>
  <c r="Q2939" i="156"/>
  <c r="AA2938" i="156"/>
  <c r="Z2938" i="156"/>
  <c r="Y2938" i="156"/>
  <c r="X2938" i="156"/>
  <c r="W2938" i="156"/>
  <c r="V2938" i="156"/>
  <c r="U2938" i="156"/>
  <c r="T2938" i="156"/>
  <c r="Q2938" i="156"/>
  <c r="AA2937" i="156"/>
  <c r="Z2937" i="156"/>
  <c r="Y2937" i="156"/>
  <c r="X2937" i="156"/>
  <c r="W2937" i="156"/>
  <c r="V2937" i="156"/>
  <c r="U2937" i="156"/>
  <c r="T2937" i="156"/>
  <c r="Q2937" i="156"/>
  <c r="AA2936" i="156"/>
  <c r="Z2936" i="156"/>
  <c r="Y2936" i="156"/>
  <c r="X2936" i="156"/>
  <c r="W2936" i="156"/>
  <c r="V2936" i="156"/>
  <c r="U2936" i="156"/>
  <c r="T2936" i="156"/>
  <c r="Q2936" i="156"/>
  <c r="AA2935" i="156"/>
  <c r="Z2935" i="156"/>
  <c r="Y2935" i="156"/>
  <c r="X2935" i="156"/>
  <c r="W2935" i="156"/>
  <c r="V2935" i="156"/>
  <c r="U2935" i="156"/>
  <c r="T2935" i="156"/>
  <c r="Q2935" i="156"/>
  <c r="AA2934" i="156"/>
  <c r="Z2934" i="156"/>
  <c r="Y2934" i="156"/>
  <c r="X2934" i="156"/>
  <c r="W2934" i="156"/>
  <c r="V2934" i="156"/>
  <c r="U2934" i="156"/>
  <c r="T2934" i="156"/>
  <c r="Q2934" i="156"/>
  <c r="AA2933" i="156"/>
  <c r="Z2933" i="156"/>
  <c r="Y2933" i="156"/>
  <c r="W2933" i="156"/>
  <c r="V2933" i="156"/>
  <c r="Q2933" i="156"/>
  <c r="AA2932" i="156"/>
  <c r="Z2932" i="156"/>
  <c r="Y2932" i="156"/>
  <c r="X2932" i="156"/>
  <c r="W2932" i="156"/>
  <c r="V2932" i="156"/>
  <c r="T2932" i="156"/>
  <c r="Q2932" i="156"/>
  <c r="AA2931" i="156"/>
  <c r="Z2931" i="156"/>
  <c r="Y2931" i="156"/>
  <c r="W2931" i="156"/>
  <c r="V2931" i="156"/>
  <c r="Q2931" i="156"/>
  <c r="AA2930" i="156"/>
  <c r="Z2930" i="156"/>
  <c r="Y2930" i="156"/>
  <c r="W2930" i="156"/>
  <c r="V2930" i="156"/>
  <c r="Q2930" i="156"/>
  <c r="Q2945" i="156"/>
  <c r="V2945" i="156"/>
  <c r="W2945" i="156"/>
  <c r="Y2945" i="156"/>
  <c r="Z2945" i="156"/>
  <c r="AA2945" i="156"/>
  <c r="Q2946" i="156"/>
  <c r="T2946" i="156"/>
  <c r="U2946" i="156"/>
  <c r="V2946" i="156"/>
  <c r="W2946" i="156"/>
  <c r="X2946" i="156"/>
  <c r="Y2946" i="156"/>
  <c r="Z2946" i="156"/>
  <c r="AA2946" i="156"/>
  <c r="Q2947" i="156"/>
  <c r="T2947" i="156"/>
  <c r="U2947" i="156"/>
  <c r="V2947" i="156"/>
  <c r="W2947" i="156"/>
  <c r="X2947" i="156"/>
  <c r="Y2947" i="156"/>
  <c r="Z2947" i="156"/>
  <c r="AA2947" i="156"/>
  <c r="Q2948" i="156"/>
  <c r="T2948" i="156"/>
  <c r="U2948" i="156"/>
  <c r="V2948" i="156"/>
  <c r="W2948" i="156"/>
  <c r="X2948" i="156"/>
  <c r="Y2948" i="156"/>
  <c r="Z2948" i="156"/>
  <c r="AA2948" i="156"/>
  <c r="Q2949" i="156"/>
  <c r="V2949" i="156"/>
  <c r="W2949" i="156"/>
  <c r="Y2949" i="156"/>
  <c r="Z2949" i="156"/>
  <c r="AA2949" i="156"/>
  <c r="Q2950" i="156"/>
  <c r="T2950" i="156"/>
  <c r="U2950" i="156"/>
  <c r="V2950" i="156"/>
  <c r="W2950" i="156"/>
  <c r="X2950" i="156"/>
  <c r="Y2950" i="156"/>
  <c r="Z2950" i="156"/>
  <c r="AA2950" i="156"/>
  <c r="Q2951" i="156"/>
  <c r="T2951" i="156"/>
  <c r="U2951" i="156"/>
  <c r="V2951" i="156"/>
  <c r="W2951" i="156"/>
  <c r="X2951" i="156"/>
  <c r="Y2951" i="156"/>
  <c r="Z2951" i="156"/>
  <c r="AA2951" i="156"/>
  <c r="Q2954" i="156"/>
  <c r="T2954" i="156"/>
  <c r="U2954" i="156"/>
  <c r="V2954" i="156"/>
  <c r="W2954" i="156"/>
  <c r="X2954" i="156"/>
  <c r="Y2954" i="156"/>
  <c r="Z2954" i="156"/>
  <c r="AA2954" i="156"/>
  <c r="Q2955" i="156"/>
  <c r="T2955" i="156"/>
  <c r="U2955" i="156"/>
  <c r="V2955" i="156"/>
  <c r="W2955" i="156"/>
  <c r="X2955" i="156"/>
  <c r="Y2955" i="156"/>
  <c r="Z2955" i="156"/>
  <c r="AA2955" i="156"/>
  <c r="Q2956" i="156"/>
  <c r="T2956" i="156"/>
  <c r="U2956" i="156"/>
  <c r="V2956" i="156"/>
  <c r="W2956" i="156"/>
  <c r="X2956" i="156"/>
  <c r="Y2956" i="156"/>
  <c r="Z2956" i="156"/>
  <c r="AA2956" i="156"/>
  <c r="Q2957" i="156"/>
  <c r="T2957" i="156"/>
  <c r="U2957" i="156"/>
  <c r="V2957" i="156"/>
  <c r="W2957" i="156"/>
  <c r="X2957" i="156"/>
  <c r="Y2957" i="156"/>
  <c r="Z2957" i="156"/>
  <c r="AA2957" i="156"/>
  <c r="Q2959" i="156"/>
  <c r="V2959" i="156"/>
  <c r="W2959" i="156"/>
  <c r="Y2959" i="156"/>
  <c r="Z2959" i="156"/>
  <c r="AA2959" i="156"/>
  <c r="Q2961" i="156"/>
  <c r="T2961" i="156"/>
  <c r="U2961" i="156"/>
  <c r="V2961" i="156"/>
  <c r="W2961" i="156"/>
  <c r="X2961" i="156"/>
  <c r="Y2961" i="156"/>
  <c r="Z2961" i="156"/>
  <c r="AA2961" i="156"/>
  <c r="Q2962" i="156"/>
  <c r="T2962" i="156"/>
  <c r="U2962" i="156"/>
  <c r="W2962" i="156"/>
  <c r="X2962" i="156"/>
  <c r="Y2962" i="156"/>
  <c r="Z2962" i="156"/>
  <c r="AA2962" i="156"/>
  <c r="Q2963" i="156"/>
  <c r="T2963" i="156"/>
  <c r="U2963" i="156"/>
  <c r="V2963" i="156"/>
  <c r="W2963" i="156"/>
  <c r="X2963" i="156"/>
  <c r="Y2963" i="156"/>
  <c r="Z2963" i="156"/>
  <c r="AA2963" i="156"/>
  <c r="Q2964" i="156"/>
  <c r="T2964" i="156"/>
  <c r="V2964" i="156"/>
  <c r="W2964" i="156"/>
  <c r="Y2964" i="156"/>
  <c r="Z2964" i="156"/>
  <c r="AA2964" i="156"/>
  <c r="Q2966" i="156"/>
  <c r="T2966" i="156"/>
  <c r="U2966" i="156"/>
  <c r="V2966" i="156"/>
  <c r="W2966" i="156"/>
  <c r="X2966" i="156"/>
  <c r="Y2966" i="156"/>
  <c r="Z2966" i="156"/>
  <c r="AA2966" i="156"/>
  <c r="Q2967" i="156"/>
  <c r="T2967" i="156"/>
  <c r="U2967" i="156"/>
  <c r="V2967" i="156"/>
  <c r="W2967" i="156"/>
  <c r="X2967" i="156"/>
  <c r="Y2967" i="156"/>
  <c r="Z2967" i="156"/>
  <c r="AA2967" i="156"/>
  <c r="Q2968" i="156"/>
  <c r="V2968" i="156"/>
  <c r="W2968" i="156"/>
  <c r="Y2968" i="156"/>
  <c r="Z2968" i="156"/>
  <c r="AA2968" i="156"/>
  <c r="Q2969" i="156"/>
  <c r="V2969" i="156"/>
  <c r="W2969" i="156"/>
  <c r="Y2969" i="156"/>
  <c r="Z2969" i="156"/>
  <c r="AA2969" i="156"/>
  <c r="Q2970" i="156"/>
  <c r="T2970" i="156"/>
  <c r="V2970" i="156"/>
  <c r="W2970" i="156"/>
  <c r="Y2970" i="156"/>
  <c r="Z2970" i="156"/>
  <c r="AA2970" i="156"/>
  <c r="Q2971" i="156"/>
  <c r="T2971" i="156"/>
  <c r="U2971" i="156"/>
  <c r="V2971" i="156"/>
  <c r="W2971" i="156"/>
  <c r="X2971" i="156"/>
  <c r="Y2971" i="156"/>
  <c r="Z2971" i="156"/>
  <c r="AA2971" i="156"/>
  <c r="Q2972" i="156"/>
  <c r="T2972" i="156"/>
  <c r="U2972" i="156"/>
  <c r="V2972" i="156"/>
  <c r="W2972" i="156"/>
  <c r="X2972" i="156"/>
  <c r="Y2972" i="156"/>
  <c r="Z2972" i="156"/>
  <c r="AA2972" i="156"/>
  <c r="Q2973" i="156"/>
  <c r="V2973" i="156"/>
  <c r="W2973" i="156"/>
  <c r="Y2973" i="156"/>
  <c r="Z2973" i="156"/>
  <c r="AA2973" i="156"/>
  <c r="U2903" i="156"/>
  <c r="U2899" i="156"/>
  <c r="U2897" i="156"/>
  <c r="U2876" i="156"/>
  <c r="U2875" i="156"/>
  <c r="AA2846" i="156"/>
  <c r="Z2846" i="156"/>
  <c r="Y2846" i="156"/>
  <c r="W2846" i="156"/>
  <c r="V2846" i="156"/>
  <c r="Q2846" i="156"/>
  <c r="U2840" i="156"/>
  <c r="U2862" i="156"/>
  <c r="U2861" i="156"/>
  <c r="U2860" i="156"/>
  <c r="U2859" i="156"/>
  <c r="U2857" i="156"/>
  <c r="U2850" i="156"/>
  <c r="U2848" i="156"/>
  <c r="U2847" i="156"/>
  <c r="T2826" i="156"/>
  <c r="AA2798" i="156"/>
  <c r="Z2798" i="156"/>
  <c r="Y2798" i="156"/>
  <c r="W2798" i="156"/>
  <c r="V2798" i="156"/>
  <c r="Q2798" i="156"/>
  <c r="U2745" i="156"/>
  <c r="U2741" i="156"/>
  <c r="U2726" i="156"/>
  <c r="U2725" i="156"/>
  <c r="U2712" i="156"/>
  <c r="U2711" i="156"/>
  <c r="U2710" i="156"/>
  <c r="U2709" i="156"/>
  <c r="U2707" i="156"/>
  <c r="U2706" i="156"/>
  <c r="U2700" i="156"/>
  <c r="U2698" i="156"/>
  <c r="U2697" i="156"/>
  <c r="U2690" i="156"/>
  <c r="U2679" i="156"/>
  <c r="U2678" i="156"/>
  <c r="U2676" i="156"/>
  <c r="AA2655" i="156"/>
  <c r="Z2655" i="156"/>
  <c r="Y2655" i="156"/>
  <c r="W2655" i="156"/>
  <c r="V2655" i="156"/>
  <c r="Q2655" i="156"/>
  <c r="AA927" i="156"/>
  <c r="Z927" i="156"/>
  <c r="Y927" i="156"/>
  <c r="W927" i="156"/>
  <c r="V927" i="156"/>
  <c r="Q927" i="156"/>
  <c r="U917" i="156"/>
  <c r="AA2573" i="156"/>
  <c r="Z2573" i="156"/>
  <c r="Z2579" i="156" s="1"/>
  <c r="Y2573" i="156"/>
  <c r="Y2579" i="156" s="1"/>
  <c r="W2573" i="156"/>
  <c r="W2579" i="156" s="1"/>
  <c r="V2573" i="156"/>
  <c r="V2579" i="156" s="1"/>
  <c r="Q2573" i="156"/>
  <c r="AA2640" i="156"/>
  <c r="Z2640" i="156"/>
  <c r="Y2640" i="156"/>
  <c r="W2640" i="156"/>
  <c r="V2640" i="156"/>
  <c r="Q2640" i="156"/>
  <c r="Q2644" i="156"/>
  <c r="Q2639" i="156"/>
  <c r="G2637" i="156"/>
  <c r="E2637" i="156"/>
  <c r="G2625" i="156"/>
  <c r="G2624" i="156"/>
  <c r="E2625" i="156"/>
  <c r="E2624" i="156"/>
  <c r="AA2619" i="156"/>
  <c r="AA2618" i="156"/>
  <c r="AA2617" i="156"/>
  <c r="AA2615" i="156"/>
  <c r="AA2614" i="156"/>
  <c r="AA2613" i="156"/>
  <c r="AA2612" i="156"/>
  <c r="AA2611" i="156"/>
  <c r="AA2610" i="156"/>
  <c r="AA2609" i="156"/>
  <c r="AA2608" i="156"/>
  <c r="AA2607" i="156"/>
  <c r="AA2606" i="156"/>
  <c r="Z2619" i="156"/>
  <c r="Z2618" i="156"/>
  <c r="Z2617" i="156"/>
  <c r="Z2615" i="156"/>
  <c r="Z2614" i="156"/>
  <c r="Z2613" i="156"/>
  <c r="Z2612" i="156"/>
  <c r="Z2611" i="156"/>
  <c r="Z2610" i="156"/>
  <c r="Z2609" i="156"/>
  <c r="Z2608" i="156"/>
  <c r="Z2607" i="156"/>
  <c r="Z2606" i="156"/>
  <c r="Y2619" i="156"/>
  <c r="Y2618" i="156"/>
  <c r="Y2617" i="156"/>
  <c r="Y2615" i="156"/>
  <c r="Y2614" i="156"/>
  <c r="Y2613" i="156"/>
  <c r="Y2612" i="156"/>
  <c r="Y2611" i="156"/>
  <c r="Y2610" i="156"/>
  <c r="Y2609" i="156"/>
  <c r="Y2608" i="156"/>
  <c r="Y2607" i="156"/>
  <c r="Y2606" i="156"/>
  <c r="X2607" i="156"/>
  <c r="U2607" i="156"/>
  <c r="T2613" i="156"/>
  <c r="T2612" i="156"/>
  <c r="T2610" i="156"/>
  <c r="T2607" i="156"/>
  <c r="Q2619" i="156"/>
  <c r="Q2618" i="156"/>
  <c r="Q2617" i="156"/>
  <c r="Q2615" i="156"/>
  <c r="Q2614" i="156"/>
  <c r="Q2613" i="156"/>
  <c r="Q2612" i="156"/>
  <c r="Q2611" i="156"/>
  <c r="Q2610" i="156"/>
  <c r="Q2609" i="156"/>
  <c r="Q2608" i="156"/>
  <c r="Q2607" i="156"/>
  <c r="Q2606" i="156"/>
  <c r="Q2605" i="156"/>
  <c r="Q2598" i="156"/>
  <c r="AA2584" i="156"/>
  <c r="Z2584" i="156"/>
  <c r="Y2584" i="156"/>
  <c r="W2584" i="156"/>
  <c r="V2584" i="156"/>
  <c r="Q2584" i="156"/>
  <c r="AA2582" i="156"/>
  <c r="Z2582" i="156"/>
  <c r="Y2582" i="156"/>
  <c r="W2582" i="156"/>
  <c r="V2582" i="156"/>
  <c r="Q2582" i="156"/>
  <c r="U2578" i="156"/>
  <c r="U2576" i="156"/>
  <c r="U2565" i="156"/>
  <c r="AA2491" i="156"/>
  <c r="Z2491" i="156"/>
  <c r="Y2491" i="156"/>
  <c r="W2491" i="156"/>
  <c r="V2491" i="156"/>
  <c r="Q2491" i="156"/>
  <c r="U2490" i="156"/>
  <c r="T2338" i="156"/>
  <c r="T2336" i="156"/>
  <c r="T2335" i="156"/>
  <c r="T2334" i="156"/>
  <c r="T2333" i="156"/>
  <c r="T2332" i="156"/>
  <c r="U2214" i="156"/>
  <c r="U2210" i="156"/>
  <c r="AA2182" i="156"/>
  <c r="Z2182" i="156"/>
  <c r="Y2182" i="156"/>
  <c r="W2182" i="156"/>
  <c r="V2182" i="156"/>
  <c r="Q2182" i="156"/>
  <c r="U2196" i="156"/>
  <c r="U2193" i="156"/>
  <c r="U2189" i="156"/>
  <c r="T2189" i="156"/>
  <c r="U2186" i="156"/>
  <c r="U2176" i="156"/>
  <c r="U2184" i="156"/>
  <c r="U2183" i="156"/>
  <c r="AA2096" i="156"/>
  <c r="Z2096" i="156"/>
  <c r="Y2096" i="156"/>
  <c r="W2096" i="156"/>
  <c r="V2096" i="156"/>
  <c r="Q2096" i="156"/>
  <c r="U2090" i="156"/>
  <c r="U2125" i="156"/>
  <c r="U2124" i="156"/>
  <c r="U2110" i="156"/>
  <c r="U2107" i="156"/>
  <c r="U2100" i="156"/>
  <c r="U2098" i="156"/>
  <c r="U2097" i="156"/>
  <c r="AA1987" i="156"/>
  <c r="Z1987" i="156"/>
  <c r="Y1987" i="156"/>
  <c r="W1987" i="156"/>
  <c r="V1987" i="156"/>
  <c r="Q1987" i="156"/>
  <c r="Q1966" i="156"/>
  <c r="G1966" i="156"/>
  <c r="U2075" i="156"/>
  <c r="U2071" i="156"/>
  <c r="U2020" i="156"/>
  <c r="U2015" i="156"/>
  <c r="U2014" i="156"/>
  <c r="U1994" i="156"/>
  <c r="U1993" i="156"/>
  <c r="U1992" i="156"/>
  <c r="U1991" i="156"/>
  <c r="U1990" i="156"/>
  <c r="U1989" i="156"/>
  <c r="U1988" i="156"/>
  <c r="U1986" i="156"/>
  <c r="U1979" i="156"/>
  <c r="U1976" i="156"/>
  <c r="U1973" i="156"/>
  <c r="U1970" i="156"/>
  <c r="U1969" i="156"/>
  <c r="U1968" i="156"/>
  <c r="U1956" i="156"/>
  <c r="T1956" i="156"/>
  <c r="Z2929" i="156" l="1"/>
  <c r="V2929" i="156"/>
  <c r="W2929" i="156"/>
  <c r="Z1965" i="156"/>
  <c r="Y2929" i="156"/>
  <c r="Y1965" i="156"/>
  <c r="T2696" i="156"/>
  <c r="X1937" i="156"/>
  <c r="U2573" i="156"/>
  <c r="U2779" i="156"/>
  <c r="U2940" i="156"/>
  <c r="U2945" i="156"/>
  <c r="U2491" i="156"/>
  <c r="U3109" i="156"/>
  <c r="U3132" i="156"/>
  <c r="V1965" i="156"/>
  <c r="U2773" i="156"/>
  <c r="U2780" i="156"/>
  <c r="U2933" i="156"/>
  <c r="U2942" i="156"/>
  <c r="U2944" i="156"/>
  <c r="U2958" i="156"/>
  <c r="U2968" i="156"/>
  <c r="U2931" i="156"/>
  <c r="U3100" i="156"/>
  <c r="U3111" i="156"/>
  <c r="U3113" i="156"/>
  <c r="U3115" i="156"/>
  <c r="AA2579" i="156"/>
  <c r="AA2929" i="156"/>
  <c r="W1965" i="156"/>
  <c r="U2696" i="156"/>
  <c r="T2943" i="156"/>
  <c r="T2780" i="156"/>
  <c r="T2942" i="156"/>
  <c r="T2945" i="156"/>
  <c r="T2973" i="156"/>
  <c r="T2584" i="156"/>
  <c r="T2611" i="156"/>
  <c r="X2679" i="156"/>
  <c r="T2958" i="156"/>
  <c r="T3100" i="156"/>
  <c r="T3109" i="156"/>
  <c r="T3132" i="156"/>
  <c r="T2933" i="156"/>
  <c r="T2968" i="156"/>
  <c r="Q2579" i="156"/>
  <c r="T3099" i="156"/>
  <c r="T2491" i="156"/>
  <c r="X2698" i="156"/>
  <c r="T3102" i="156"/>
  <c r="T3114" i="156"/>
  <c r="T3111" i="156"/>
  <c r="T2959" i="156"/>
  <c r="T2573" i="156"/>
  <c r="T2579" i="156" s="1"/>
  <c r="X2697" i="156"/>
  <c r="T2779" i="156"/>
  <c r="T2798" i="156"/>
  <c r="X2745" i="156"/>
  <c r="T2930" i="156"/>
  <c r="T2940" i="156"/>
  <c r="T2944" i="156"/>
  <c r="Q2929" i="156"/>
  <c r="T2969" i="156"/>
  <c r="T3113" i="156"/>
  <c r="T2931" i="156"/>
  <c r="T3007" i="156"/>
  <c r="T3108" i="156"/>
  <c r="T3112" i="156"/>
  <c r="T3115" i="156"/>
  <c r="X2860" i="156"/>
  <c r="X2840" i="156"/>
  <c r="X2875" i="156"/>
  <c r="X2899" i="156"/>
  <c r="X2969" i="156" s="1"/>
  <c r="X3012" i="156"/>
  <c r="X3021" i="156"/>
  <c r="X3024" i="156"/>
  <c r="X3043" i="156"/>
  <c r="X2903" i="156"/>
  <c r="X2973" i="156" s="1"/>
  <c r="X3018" i="156"/>
  <c r="X2847" i="156"/>
  <c r="T2846" i="156"/>
  <c r="X2897" i="156"/>
  <c r="X2968" i="156" s="1"/>
  <c r="X3010" i="156"/>
  <c r="X3019" i="156"/>
  <c r="X3023" i="156"/>
  <c r="X3042" i="156"/>
  <c r="U2943" i="156"/>
  <c r="X3025" i="156"/>
  <c r="X3115" i="156" s="1"/>
  <c r="U2930" i="156"/>
  <c r="T3098" i="156"/>
  <c r="X2876" i="156"/>
  <c r="X3022" i="156"/>
  <c r="X2857" i="156"/>
  <c r="X2700" i="156"/>
  <c r="T2773" i="156"/>
  <c r="X2741" i="156"/>
  <c r="U2973" i="156"/>
  <c r="U2969" i="156"/>
  <c r="U2959" i="156"/>
  <c r="U3102" i="156"/>
  <c r="U3108" i="156"/>
  <c r="U3112" i="156"/>
  <c r="U3114" i="156"/>
  <c r="X2676" i="156"/>
  <c r="X2690" i="156"/>
  <c r="X2709" i="156"/>
  <c r="X2712" i="156"/>
  <c r="X2850" i="156"/>
  <c r="X2678" i="156"/>
  <c r="X2706" i="156"/>
  <c r="X2710" i="156"/>
  <c r="X2725" i="156"/>
  <c r="U2798" i="156"/>
  <c r="X2861" i="156"/>
  <c r="X2707" i="156"/>
  <c r="X2711" i="156"/>
  <c r="X2726" i="156"/>
  <c r="X2848" i="156"/>
  <c r="X2859" i="156"/>
  <c r="X2862" i="156"/>
  <c r="X2945" i="156" s="1"/>
  <c r="X2100" i="156"/>
  <c r="X917" i="156"/>
  <c r="T2182" i="156"/>
  <c r="T1987" i="156"/>
  <c r="X2565" i="156"/>
  <c r="X2573" i="156" s="1"/>
  <c r="T1966" i="156"/>
  <c r="X2576" i="156"/>
  <c r="X1969" i="156"/>
  <c r="X1991" i="156"/>
  <c r="X1994" i="156"/>
  <c r="X2124" i="156"/>
  <c r="X1979" i="156"/>
  <c r="X1989" i="156"/>
  <c r="X2071" i="156"/>
  <c r="T2096" i="156"/>
  <c r="X2210" i="156"/>
  <c r="X2125" i="156"/>
  <c r="X2578" i="156"/>
  <c r="X1988" i="156"/>
  <c r="X2020" i="156"/>
  <c r="X1970" i="156"/>
  <c r="X2014" i="156"/>
  <c r="X2490" i="156"/>
  <c r="X2491" i="156" s="1"/>
  <c r="X2107" i="156"/>
  <c r="X1968" i="156"/>
  <c r="X1990" i="156"/>
  <c r="X1993" i="156"/>
  <c r="X2110" i="156"/>
  <c r="X2184" i="156"/>
  <c r="X2189" i="156"/>
  <c r="X2098" i="156"/>
  <c r="X2183" i="156"/>
  <c r="X1986" i="156"/>
  <c r="X2015" i="156"/>
  <c r="X2090" i="156"/>
  <c r="X2214" i="156"/>
  <c r="X1956" i="156"/>
  <c r="X1976" i="156"/>
  <c r="U1987" i="156"/>
  <c r="U2182" i="156"/>
  <c r="X2186" i="156"/>
  <c r="X2196" i="156"/>
  <c r="X1973" i="156"/>
  <c r="X2075" i="156"/>
  <c r="X2097" i="156"/>
  <c r="U2096" i="156"/>
  <c r="X2176" i="156"/>
  <c r="X2193" i="156"/>
  <c r="X1992" i="156"/>
  <c r="V2055" i="156" l="1"/>
  <c r="W2055" i="156"/>
  <c r="Z2055" i="156"/>
  <c r="Y2055" i="156"/>
  <c r="U2579" i="156"/>
  <c r="X2798" i="156"/>
  <c r="X2933" i="156"/>
  <c r="X3112" i="156"/>
  <c r="X3109" i="156"/>
  <c r="X3114" i="156"/>
  <c r="X2958" i="156"/>
  <c r="X2942" i="156"/>
  <c r="X2780" i="156"/>
  <c r="X3100" i="156"/>
  <c r="X3108" i="156"/>
  <c r="X3111" i="156"/>
  <c r="X2931" i="156"/>
  <c r="X2944" i="156"/>
  <c r="X2779" i="156"/>
  <c r="X2773" i="156"/>
  <c r="X3102" i="156"/>
  <c r="X2943" i="156"/>
  <c r="X2940" i="156"/>
  <c r="X3113" i="156"/>
  <c r="T2929" i="156"/>
  <c r="X2696" i="156"/>
  <c r="X3132" i="156"/>
  <c r="X2959" i="156"/>
  <c r="X2930" i="156"/>
  <c r="X2096" i="156"/>
  <c r="X2579" i="156"/>
  <c r="X1987" i="156"/>
  <c r="X2182" i="156"/>
  <c r="U1832" i="156"/>
  <c r="U1816" i="156"/>
  <c r="U1809" i="156"/>
  <c r="U1795" i="156"/>
  <c r="U1794" i="156"/>
  <c r="U1793" i="156"/>
  <c r="U1790" i="156"/>
  <c r="U1789" i="156"/>
  <c r="U1771" i="156"/>
  <c r="U1759" i="156"/>
  <c r="U1740" i="156"/>
  <c r="U1739" i="156"/>
  <c r="U1736" i="156"/>
  <c r="U1735" i="156"/>
  <c r="X1736" i="156" l="1"/>
  <c r="X1790" i="156"/>
  <c r="X1795" i="156"/>
  <c r="X1832" i="156"/>
  <c r="X1739" i="156"/>
  <c r="X1759" i="156"/>
  <c r="X1793" i="156"/>
  <c r="X1809" i="156"/>
  <c r="X1735" i="156"/>
  <c r="X1740" i="156"/>
  <c r="X1771" i="156"/>
  <c r="X1789" i="156"/>
  <c r="X1794" i="156"/>
  <c r="X1816" i="156"/>
  <c r="Q1572" i="156"/>
  <c r="G1572" i="156"/>
  <c r="U1604" i="156"/>
  <c r="U1600" i="156"/>
  <c r="U1586" i="156"/>
  <c r="U1583" i="156"/>
  <c r="U1576" i="156"/>
  <c r="U1574" i="156"/>
  <c r="U1573" i="156"/>
  <c r="U1566" i="156"/>
  <c r="U1556" i="156"/>
  <c r="G1504" i="156"/>
  <c r="AA1541" i="156"/>
  <c r="Z1541" i="156"/>
  <c r="Y1541" i="156"/>
  <c r="W1541" i="156"/>
  <c r="V1541" i="156"/>
  <c r="U1551" i="156"/>
  <c r="U1538" i="156"/>
  <c r="U1534" i="156"/>
  <c r="U1520" i="156"/>
  <c r="U1519" i="156"/>
  <c r="U1518" i="156"/>
  <c r="U1517" i="156"/>
  <c r="U1515" i="156"/>
  <c r="U1508" i="156"/>
  <c r="U1506" i="156"/>
  <c r="U1572" i="156" l="1"/>
  <c r="T1504" i="156"/>
  <c r="T1541" i="156"/>
  <c r="X1556" i="156"/>
  <c r="T1572" i="156"/>
  <c r="X1519" i="156"/>
  <c r="X1573" i="156"/>
  <c r="X1583" i="156"/>
  <c r="X1604" i="156"/>
  <c r="X1517" i="156"/>
  <c r="X1574" i="156"/>
  <c r="X1586" i="156"/>
  <c r="X1518" i="156"/>
  <c r="X1566" i="156"/>
  <c r="X1576" i="156"/>
  <c r="X1600" i="156"/>
  <c r="X1515" i="156"/>
  <c r="X1534" i="156"/>
  <c r="X1506" i="156"/>
  <c r="X1538" i="156"/>
  <c r="X1508" i="156"/>
  <c r="X1520" i="156"/>
  <c r="X1551" i="156"/>
  <c r="AA1427" i="156"/>
  <c r="Z1427" i="156"/>
  <c r="Y1427" i="156"/>
  <c r="W1427" i="156"/>
  <c r="V1427" i="156"/>
  <c r="Q1427" i="156"/>
  <c r="U1482" i="156"/>
  <c r="U1461" i="156"/>
  <c r="U1457" i="156"/>
  <c r="U1441" i="156"/>
  <c r="U1438" i="156"/>
  <c r="U1431" i="156"/>
  <c r="U1429" i="156"/>
  <c r="AA1354" i="156"/>
  <c r="Z1354" i="156"/>
  <c r="Y1354" i="156"/>
  <c r="W1354" i="156"/>
  <c r="V1354" i="156"/>
  <c r="Q1354" i="156"/>
  <c r="U1385" i="156"/>
  <c r="U1371" i="156"/>
  <c r="U1370" i="156"/>
  <c r="U1369" i="156"/>
  <c r="U1368" i="156"/>
  <c r="U1367" i="156"/>
  <c r="U1364" i="156"/>
  <c r="U1365" i="156"/>
  <c r="U1358" i="156"/>
  <c r="U1356" i="156"/>
  <c r="G1267" i="156"/>
  <c r="U1269" i="156"/>
  <c r="Q1196" i="156"/>
  <c r="G1196" i="156"/>
  <c r="U1224" i="156"/>
  <c r="U1198" i="156"/>
  <c r="U1153" i="156"/>
  <c r="Q1124" i="156"/>
  <c r="X1126" i="156"/>
  <c r="AA1134" i="156"/>
  <c r="Z1134" i="156"/>
  <c r="Y1134" i="156"/>
  <c r="W1134" i="156"/>
  <c r="V1134" i="156"/>
  <c r="Q1134" i="156"/>
  <c r="T1072" i="156"/>
  <c r="AA1097" i="156"/>
  <c r="Z1097" i="156"/>
  <c r="Y1097" i="156"/>
  <c r="W1097" i="156"/>
  <c r="V1097" i="156"/>
  <c r="Q1097" i="156"/>
  <c r="T1030" i="156"/>
  <c r="AC1058" i="156"/>
  <c r="AC2651" i="156" s="1"/>
  <c r="AB1058" i="156"/>
  <c r="AB2651" i="156" s="1"/>
  <c r="Z1123" i="156" l="1"/>
  <c r="AA1123" i="156"/>
  <c r="AA1168" i="156" s="1"/>
  <c r="T1267" i="156"/>
  <c r="X1198" i="156"/>
  <c r="T1134" i="156"/>
  <c r="U2640" i="156"/>
  <c r="W1123" i="156"/>
  <c r="W1168" i="156" s="1"/>
  <c r="Q1123" i="156"/>
  <c r="Q1168" i="156" s="1"/>
  <c r="X1356" i="156"/>
  <c r="X1364" i="156"/>
  <c r="T1427" i="156"/>
  <c r="X1429" i="156"/>
  <c r="T1196" i="156"/>
  <c r="X1370" i="156"/>
  <c r="T1097" i="156"/>
  <c r="X1224" i="156"/>
  <c r="T1354" i="156"/>
  <c r="X1368" i="156"/>
  <c r="X1371" i="156"/>
  <c r="X1431" i="156"/>
  <c r="X1457" i="156"/>
  <c r="X1482" i="156"/>
  <c r="V1123" i="156"/>
  <c r="V1168" i="156" s="1"/>
  <c r="T1124" i="156"/>
  <c r="X1369" i="156"/>
  <c r="X1296" i="156"/>
  <c r="X1358" i="156"/>
  <c r="X1367" i="156"/>
  <c r="X1269" i="156"/>
  <c r="X1153" i="156"/>
  <c r="X1461" i="156"/>
  <c r="Z1168" i="156"/>
  <c r="X1385" i="156"/>
  <c r="X1438" i="156"/>
  <c r="X1365" i="156"/>
  <c r="X1441" i="156"/>
  <c r="Y1123" i="156"/>
  <c r="Y1168" i="156" s="1"/>
  <c r="X827" i="156"/>
  <c r="X854" i="156" l="1"/>
  <c r="T825" i="156"/>
  <c r="T2608" i="156"/>
  <c r="T2617" i="156"/>
  <c r="T2640" i="156"/>
  <c r="T2606" i="156"/>
  <c r="T2655" i="156"/>
  <c r="T2582" i="156"/>
  <c r="X2606" i="156"/>
  <c r="X2640" i="156" l="1"/>
  <c r="M790" i="156"/>
  <c r="AA792" i="156"/>
  <c r="Z792" i="156"/>
  <c r="Y792" i="156"/>
  <c r="X792" i="156"/>
  <c r="W792" i="156"/>
  <c r="V792" i="156"/>
  <c r="U792" i="156"/>
  <c r="T792" i="156"/>
  <c r="Q792" i="156"/>
  <c r="AA791" i="156"/>
  <c r="Z791" i="156"/>
  <c r="Y791" i="156"/>
  <c r="W791" i="156"/>
  <c r="V791" i="156"/>
  <c r="Q791" i="156"/>
  <c r="AA790" i="156"/>
  <c r="Z790" i="156"/>
  <c r="Y790" i="156"/>
  <c r="W790" i="156"/>
  <c r="V790" i="156"/>
  <c r="Q790" i="156"/>
  <c r="AA788" i="156"/>
  <c r="Z788" i="156"/>
  <c r="Y788" i="156"/>
  <c r="W788" i="156"/>
  <c r="V788" i="156"/>
  <c r="Q788" i="156"/>
  <c r="Q774" i="156"/>
  <c r="AC748" i="156"/>
  <c r="AB747" i="156"/>
  <c r="AC754" i="156"/>
  <c r="AB754" i="156"/>
  <c r="AA754" i="156"/>
  <c r="Z754" i="156"/>
  <c r="Y754" i="156"/>
  <c r="W754" i="156"/>
  <c r="V754" i="156"/>
  <c r="Q754" i="156"/>
  <c r="AA752" i="156"/>
  <c r="Z752" i="156"/>
  <c r="Y752" i="156"/>
  <c r="W752" i="156"/>
  <c r="V752" i="156"/>
  <c r="Q752" i="156"/>
  <c r="Q753" i="156" s="1"/>
  <c r="P1248" i="37" s="1"/>
  <c r="AA748" i="156"/>
  <c r="Z748" i="156"/>
  <c r="Y748" i="156"/>
  <c r="W748" i="156"/>
  <c r="V748" i="156"/>
  <c r="Q748" i="156"/>
  <c r="T729" i="156"/>
  <c r="T717" i="156"/>
  <c r="Z1247" i="37" l="1"/>
  <c r="AA753" i="156"/>
  <c r="Z1248" i="37" s="1"/>
  <c r="V1247" i="37"/>
  <c r="W753" i="156"/>
  <c r="V1248" i="37" s="1"/>
  <c r="U1247" i="37"/>
  <c r="V753" i="156"/>
  <c r="U1248" i="37" s="1"/>
  <c r="X1247" i="37"/>
  <c r="Y753" i="156"/>
  <c r="X1248" i="37" s="1"/>
  <c r="Y1247" i="37"/>
  <c r="Z753" i="156"/>
  <c r="Y1248" i="37" s="1"/>
  <c r="P1247" i="37"/>
  <c r="AA710" i="156"/>
  <c r="AA793" i="156" s="1"/>
  <c r="Z710" i="156"/>
  <c r="Z793" i="156" s="1"/>
  <c r="Y710" i="156"/>
  <c r="Y793" i="156" s="1"/>
  <c r="W710" i="156"/>
  <c r="W793" i="156" s="1"/>
  <c r="V710" i="156"/>
  <c r="V793" i="156" s="1"/>
  <c r="X709" i="156"/>
  <c r="X708" i="156"/>
  <c r="X707" i="156"/>
  <c r="AA620" i="156"/>
  <c r="Z620" i="156"/>
  <c r="Y620" i="156"/>
  <c r="W620" i="156"/>
  <c r="V620" i="156"/>
  <c r="X710" i="156" l="1"/>
  <c r="T710" i="156"/>
  <c r="T620" i="156"/>
  <c r="T289" i="156"/>
  <c r="T201" i="156"/>
  <c r="X371" i="156" l="1"/>
  <c r="X118" i="156"/>
  <c r="X370" i="156"/>
  <c r="T458" i="156"/>
  <c r="T790" i="156"/>
  <c r="T752" i="156"/>
  <c r="T753" i="156" s="1"/>
  <c r="S1248" i="37" s="1"/>
  <c r="AB1248" i="37" s="1"/>
  <c r="R728" i="157"/>
  <c r="Q710" i="156"/>
  <c r="AA2657" i="156"/>
  <c r="Z2657" i="156"/>
  <c r="Y2657" i="156"/>
  <c r="W2657" i="156"/>
  <c r="V2657" i="156"/>
  <c r="Q2657" i="156"/>
  <c r="U728" i="157" l="1"/>
  <c r="S1247" i="37"/>
  <c r="Q793" i="156"/>
  <c r="AC703" i="156"/>
  <c r="AB703" i="156"/>
  <c r="Q620" i="156"/>
  <c r="Q372" i="156"/>
  <c r="Q749" i="156" l="1"/>
  <c r="T151" i="156" l="1"/>
  <c r="T119" i="156" l="1"/>
  <c r="T41" i="156"/>
  <c r="X131" i="156" l="1"/>
  <c r="T754" i="156"/>
  <c r="T748" i="156"/>
  <c r="T749" i="156"/>
  <c r="T791" i="156"/>
  <c r="T793" i="156"/>
  <c r="T788" i="156"/>
  <c r="T2615" i="156" l="1"/>
  <c r="T2614" i="156"/>
  <c r="F93" i="156"/>
  <c r="F92" i="156"/>
  <c r="F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H989" i="157"/>
  <c r="G545" i="157"/>
  <c r="G544" i="157"/>
  <c r="G543" i="157"/>
  <c r="G542" i="157"/>
  <c r="G541" i="157"/>
  <c r="G540" i="157"/>
  <c r="G539" i="157"/>
  <c r="G538" i="157"/>
  <c r="G537" i="157"/>
  <c r="G536" i="157"/>
  <c r="G535" i="157"/>
  <c r="G534" i="157"/>
  <c r="G533" i="157"/>
  <c r="G532" i="157"/>
  <c r="G531" i="157"/>
  <c r="G530" i="157"/>
  <c r="G529" i="157"/>
  <c r="G528" i="157"/>
  <c r="G527" i="157"/>
  <c r="G526" i="157"/>
  <c r="G525" i="157"/>
  <c r="G524" i="157"/>
  <c r="G523" i="157"/>
  <c r="G521" i="157"/>
  <c r="G520" i="157"/>
  <c r="G519" i="157"/>
  <c r="G518" i="157"/>
  <c r="G516" i="157"/>
  <c r="G515" i="157"/>
  <c r="G514" i="157"/>
  <c r="G513" i="157"/>
  <c r="G512" i="157"/>
  <c r="G511" i="157"/>
  <c r="G510" i="157"/>
  <c r="G509" i="157"/>
  <c r="G508" i="157"/>
  <c r="G507" i="157"/>
  <c r="G886" i="157"/>
  <c r="G1828" i="157"/>
  <c r="H1838" i="157"/>
  <c r="E51" i="57"/>
  <c r="I514" i="157" l="1"/>
  <c r="I509" i="157"/>
  <c r="I516" i="157"/>
  <c r="I525" i="157"/>
  <c r="I510" i="157"/>
  <c r="I523" i="157"/>
  <c r="I531" i="157"/>
  <c r="I507" i="157"/>
  <c r="I527" i="157"/>
  <c r="H72" i="156"/>
  <c r="H80" i="156"/>
  <c r="H81" i="156"/>
  <c r="H74" i="156"/>
  <c r="G3407" i="156"/>
  <c r="F2534" i="156"/>
  <c r="F2533" i="156"/>
  <c r="F2532" i="156"/>
  <c r="F2531" i="156"/>
  <c r="F2530" i="156"/>
  <c r="F2529" i="156"/>
  <c r="F2279" i="156"/>
  <c r="F2278" i="156"/>
  <c r="F2275" i="156"/>
  <c r="F2273" i="156"/>
  <c r="F2272" i="156"/>
  <c r="F1313" i="156"/>
  <c r="F1312" i="156"/>
  <c r="F1311" i="156"/>
  <c r="F1310" i="156"/>
  <c r="F1309" i="156"/>
  <c r="F1308" i="156"/>
  <c r="F1307" i="156"/>
  <c r="F1306" i="156"/>
  <c r="F1305" i="156"/>
  <c r="F1304" i="156"/>
  <c r="F1303" i="156"/>
  <c r="F1302" i="156"/>
  <c r="F1301" i="156"/>
  <c r="F1300" i="156"/>
  <c r="F1299" i="156"/>
  <c r="F990" i="156"/>
  <c r="F989" i="156"/>
  <c r="F988" i="156"/>
  <c r="F987" i="156"/>
  <c r="F986" i="156"/>
  <c r="F985" i="156"/>
  <c r="F984" i="156"/>
  <c r="F983" i="156"/>
  <c r="F982" i="156"/>
  <c r="F981" i="156"/>
  <c r="F924" i="156"/>
  <c r="F923" i="156"/>
  <c r="F922" i="156"/>
  <c r="F921" i="156"/>
  <c r="F920" i="156"/>
  <c r="F673" i="156"/>
  <c r="F672" i="156"/>
  <c r="F671" i="156"/>
  <c r="F670" i="156"/>
  <c r="F669" i="156"/>
  <c r="F668" i="156"/>
  <c r="F667" i="156"/>
  <c r="F666" i="156"/>
  <c r="F665" i="156"/>
  <c r="F664" i="156"/>
  <c r="F663" i="156"/>
  <c r="F662" i="156"/>
  <c r="F661" i="156"/>
  <c r="F660" i="156"/>
  <c r="F659" i="156"/>
  <c r="F658" i="156"/>
  <c r="F657" i="156"/>
  <c r="F656" i="156"/>
  <c r="F655" i="156"/>
  <c r="F654" i="156"/>
  <c r="F653" i="156"/>
  <c r="F446" i="156"/>
  <c r="F445" i="156"/>
  <c r="F444" i="156"/>
  <c r="F443" i="156"/>
  <c r="F442" i="156"/>
  <c r="F441" i="156"/>
  <c r="F440" i="156"/>
  <c r="F439" i="156"/>
  <c r="F438" i="156"/>
  <c r="F437" i="156"/>
  <c r="F436" i="156"/>
  <c r="F435" i="156"/>
  <c r="F434" i="156"/>
  <c r="F433" i="156"/>
  <c r="F432" i="156"/>
  <c r="F431" i="156"/>
  <c r="F430" i="156"/>
  <c r="F429" i="156"/>
  <c r="F428" i="156"/>
  <c r="F427" i="156"/>
  <c r="F426" i="156"/>
  <c r="F425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26" i="156"/>
  <c r="F325" i="156"/>
  <c r="F324" i="156"/>
  <c r="F323" i="156"/>
  <c r="F322" i="156"/>
  <c r="F321" i="156"/>
  <c r="F320" i="156"/>
  <c r="F319" i="156"/>
  <c r="F318" i="156"/>
  <c r="F317" i="156"/>
  <c r="F316" i="156"/>
  <c r="F315" i="156"/>
  <c r="F312" i="156"/>
  <c r="F311" i="156"/>
  <c r="F310" i="156"/>
  <c r="F309" i="156"/>
  <c r="F308" i="156"/>
  <c r="F248" i="156"/>
  <c r="F247" i="156"/>
  <c r="F246" i="156"/>
  <c r="F245" i="156"/>
  <c r="F244" i="156"/>
  <c r="F243" i="156"/>
  <c r="F242" i="156"/>
  <c r="F241" i="156"/>
  <c r="F240" i="156"/>
  <c r="F239" i="156"/>
  <c r="F237" i="156"/>
  <c r="F236" i="156"/>
  <c r="F235" i="156"/>
  <c r="F233" i="156"/>
  <c r="F232" i="156"/>
  <c r="F231" i="156"/>
  <c r="F230" i="156"/>
  <c r="F229" i="156"/>
  <c r="F228" i="156"/>
  <c r="F226" i="156"/>
  <c r="F224" i="156"/>
  <c r="F223" i="156"/>
  <c r="F222" i="156"/>
  <c r="F221" i="156"/>
  <c r="F220" i="156"/>
  <c r="F219" i="156"/>
  <c r="F218" i="156"/>
  <c r="F217" i="156"/>
  <c r="F216" i="156"/>
  <c r="F215" i="156"/>
  <c r="H1568" i="157"/>
  <c r="F1568" i="157"/>
  <c r="H1567" i="157"/>
  <c r="F1567" i="157"/>
  <c r="I1566" i="157"/>
  <c r="H1566" i="157"/>
  <c r="F1566" i="157"/>
  <c r="I1565" i="157"/>
  <c r="H1565" i="157"/>
  <c r="F1565" i="157"/>
  <c r="I1564" i="157"/>
  <c r="H1564" i="157"/>
  <c r="F1564" i="157"/>
  <c r="H1563" i="157"/>
  <c r="F1563" i="157"/>
  <c r="H1562" i="157"/>
  <c r="F1562" i="157"/>
  <c r="H1561" i="157"/>
  <c r="I1560" i="157"/>
  <c r="H1560" i="157"/>
  <c r="F1560" i="157"/>
  <c r="H1559" i="157"/>
  <c r="F1559" i="157"/>
  <c r="H350" i="37"/>
  <c r="H1060" i="157"/>
  <c r="F350" i="37" s="1"/>
  <c r="F1060" i="157"/>
  <c r="AC2644" i="156"/>
  <c r="AB2644" i="156"/>
  <c r="AA2644" i="156"/>
  <c r="Z2644" i="156"/>
  <c r="Y2644" i="156"/>
  <c r="W2644" i="156"/>
  <c r="V2644" i="156"/>
  <c r="W2619" i="156"/>
  <c r="V2619" i="156"/>
  <c r="W2618" i="156"/>
  <c r="V2618" i="156"/>
  <c r="W2617" i="156"/>
  <c r="V2617" i="156"/>
  <c r="W2615" i="156"/>
  <c r="V2615" i="156"/>
  <c r="W2614" i="156"/>
  <c r="V2614" i="156"/>
  <c r="W2613" i="156"/>
  <c r="V2613" i="156"/>
  <c r="W2612" i="156"/>
  <c r="V2612" i="156"/>
  <c r="W2611" i="156"/>
  <c r="V2611" i="156"/>
  <c r="W2610" i="156"/>
  <c r="V2610" i="156"/>
  <c r="W2609" i="156"/>
  <c r="V2609" i="156"/>
  <c r="W2608" i="156"/>
  <c r="V2608" i="156"/>
  <c r="W2607" i="156"/>
  <c r="V2607" i="156"/>
  <c r="W2606" i="156"/>
  <c r="V2606" i="156"/>
  <c r="H2531" i="156" l="1"/>
  <c r="H923" i="156"/>
  <c r="H410" i="156"/>
  <c r="H984" i="156"/>
  <c r="H315" i="156"/>
  <c r="H405" i="156"/>
  <c r="H441" i="156"/>
  <c r="H1305" i="156"/>
  <c r="H316" i="156"/>
  <c r="H430" i="156"/>
  <c r="H317" i="156"/>
  <c r="H432" i="156"/>
  <c r="H397" i="156"/>
  <c r="H433" i="156"/>
  <c r="H921" i="156"/>
  <c r="H228" i="156"/>
  <c r="H242" i="156"/>
  <c r="H215" i="156"/>
  <c r="H222" i="156"/>
  <c r="H230" i="156"/>
  <c r="H239" i="156"/>
  <c r="H224" i="156"/>
  <c r="H232" i="156"/>
  <c r="H659" i="156"/>
  <c r="D350" i="37"/>
  <c r="AC2582" i="156"/>
  <c r="AB2582" i="156"/>
  <c r="M2577" i="156"/>
  <c r="M2578" i="156" s="1"/>
  <c r="G2577" i="156"/>
  <c r="G2578" i="156" s="1"/>
  <c r="E2577" i="156"/>
  <c r="K2576" i="156"/>
  <c r="J2576" i="156"/>
  <c r="K2575" i="156"/>
  <c r="J2575" i="156"/>
  <c r="G2565" i="156"/>
  <c r="F2571" i="156"/>
  <c r="F2570" i="156"/>
  <c r="F2569" i="156"/>
  <c r="F2568" i="156"/>
  <c r="F2567" i="156"/>
  <c r="F2566" i="156"/>
  <c r="F2508" i="156"/>
  <c r="F2505" i="156"/>
  <c r="F2503" i="156"/>
  <c r="F2501" i="156"/>
  <c r="F2499" i="156"/>
  <c r="F2497" i="156"/>
  <c r="K2488" i="156"/>
  <c r="L2488" i="156" s="1"/>
  <c r="L2489" i="156" s="1"/>
  <c r="L2490" i="156" s="1"/>
  <c r="M2489" i="156"/>
  <c r="M2490" i="156" s="1"/>
  <c r="G2489" i="156"/>
  <c r="G2490" i="156" s="1"/>
  <c r="E2489" i="156"/>
  <c r="J2488" i="156"/>
  <c r="F2488" i="156"/>
  <c r="K2521" i="156"/>
  <c r="H979" i="37"/>
  <c r="I979" i="37"/>
  <c r="J979" i="37"/>
  <c r="K979" i="37"/>
  <c r="L979" i="37"/>
  <c r="M979" i="37"/>
  <c r="N979" i="37"/>
  <c r="O979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H985" i="37"/>
  <c r="I985" i="37"/>
  <c r="J985" i="37"/>
  <c r="K985" i="37"/>
  <c r="L985" i="37"/>
  <c r="M985" i="37"/>
  <c r="N985" i="37"/>
  <c r="O985" i="37"/>
  <c r="H986" i="37"/>
  <c r="I986" i="37"/>
  <c r="J986" i="37"/>
  <c r="K986" i="37"/>
  <c r="L986" i="37"/>
  <c r="M986" i="37"/>
  <c r="N986" i="37"/>
  <c r="O986" i="37"/>
  <c r="P986" i="37"/>
  <c r="S986" i="37"/>
  <c r="T986" i="37"/>
  <c r="U986" i="37"/>
  <c r="V986" i="37"/>
  <c r="W986" i="37"/>
  <c r="X986" i="37"/>
  <c r="Y986" i="37"/>
  <c r="Z986" i="37"/>
  <c r="H987" i="37"/>
  <c r="I987" i="37"/>
  <c r="J987" i="37"/>
  <c r="K987" i="37"/>
  <c r="L987" i="37"/>
  <c r="M987" i="37"/>
  <c r="N987" i="37"/>
  <c r="O987" i="37"/>
  <c r="P987" i="37"/>
  <c r="S987" i="37"/>
  <c r="T987" i="37"/>
  <c r="U987" i="37"/>
  <c r="V987" i="37"/>
  <c r="W987" i="37"/>
  <c r="X987" i="37"/>
  <c r="Y987" i="37"/>
  <c r="Z987" i="37"/>
  <c r="H988" i="37"/>
  <c r="I988" i="37"/>
  <c r="J988" i="37"/>
  <c r="K988" i="37"/>
  <c r="L988" i="37"/>
  <c r="M988" i="37"/>
  <c r="N988" i="37"/>
  <c r="O988" i="37"/>
  <c r="P988" i="37"/>
  <c r="S988" i="37"/>
  <c r="T988" i="37"/>
  <c r="U988" i="37"/>
  <c r="V988" i="37"/>
  <c r="W988" i="37"/>
  <c r="X988" i="37"/>
  <c r="Y988" i="37"/>
  <c r="Z988" i="37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P991" i="37"/>
  <c r="S991" i="37"/>
  <c r="T991" i="37"/>
  <c r="U991" i="37"/>
  <c r="V991" i="37"/>
  <c r="W991" i="37"/>
  <c r="X991" i="37"/>
  <c r="Y991" i="37"/>
  <c r="Z991" i="37"/>
  <c r="H992" i="37"/>
  <c r="I992" i="37"/>
  <c r="J992" i="37"/>
  <c r="K992" i="37"/>
  <c r="L992" i="37"/>
  <c r="M992" i="37"/>
  <c r="N992" i="37"/>
  <c r="O992" i="37"/>
  <c r="P992" i="37"/>
  <c r="S992" i="37"/>
  <c r="T992" i="37"/>
  <c r="U992" i="37"/>
  <c r="V992" i="37"/>
  <c r="W992" i="37"/>
  <c r="X992" i="37"/>
  <c r="Y992" i="37"/>
  <c r="Z992" i="37"/>
  <c r="H993" i="37"/>
  <c r="I993" i="37"/>
  <c r="J993" i="37"/>
  <c r="K993" i="37"/>
  <c r="L993" i="37"/>
  <c r="M993" i="37"/>
  <c r="N993" i="37"/>
  <c r="O993" i="37"/>
  <c r="P993" i="37"/>
  <c r="S993" i="37"/>
  <c r="T993" i="37"/>
  <c r="U993" i="37"/>
  <c r="V993" i="37"/>
  <c r="W993" i="37"/>
  <c r="X993" i="37"/>
  <c r="Y993" i="37"/>
  <c r="Z993" i="37"/>
  <c r="H994" i="37"/>
  <c r="I994" i="37"/>
  <c r="J994" i="37"/>
  <c r="K994" i="37"/>
  <c r="L994" i="37"/>
  <c r="M994" i="37"/>
  <c r="N994" i="37"/>
  <c r="O994" i="37"/>
  <c r="P994" i="37"/>
  <c r="S994" i="37"/>
  <c r="T994" i="37"/>
  <c r="U994" i="37"/>
  <c r="V994" i="37"/>
  <c r="W994" i="37"/>
  <c r="X994" i="37"/>
  <c r="Y994" i="37"/>
  <c r="Z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P999" i="37"/>
  <c r="S999" i="37"/>
  <c r="T999" i="37"/>
  <c r="U999" i="37"/>
  <c r="V999" i="37"/>
  <c r="W999" i="37"/>
  <c r="X999" i="37"/>
  <c r="Y999" i="37"/>
  <c r="Z999" i="37"/>
  <c r="H1000" i="37"/>
  <c r="I1000" i="37"/>
  <c r="J1000" i="37"/>
  <c r="K1000" i="37"/>
  <c r="L1000" i="37"/>
  <c r="M1000" i="37"/>
  <c r="N1000" i="37"/>
  <c r="O1000" i="37"/>
  <c r="P1000" i="37"/>
  <c r="S1000" i="37"/>
  <c r="T1000" i="37"/>
  <c r="U1000" i="37"/>
  <c r="V1000" i="37"/>
  <c r="W1000" i="37"/>
  <c r="X1000" i="37"/>
  <c r="Y1000" i="37"/>
  <c r="Z1000" i="37"/>
  <c r="H1001" i="37"/>
  <c r="I1001" i="37"/>
  <c r="J1001" i="37"/>
  <c r="K1001" i="37"/>
  <c r="L1001" i="37"/>
  <c r="M1001" i="37"/>
  <c r="N1001" i="37"/>
  <c r="O1001" i="37"/>
  <c r="P1001" i="37"/>
  <c r="S1001" i="37"/>
  <c r="T1001" i="37"/>
  <c r="U1001" i="37"/>
  <c r="V1001" i="37"/>
  <c r="W1001" i="37"/>
  <c r="X1001" i="37"/>
  <c r="Y1001" i="37"/>
  <c r="Z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P1003" i="37"/>
  <c r="S1003" i="37"/>
  <c r="T1003" i="37"/>
  <c r="U1003" i="37"/>
  <c r="V1003" i="37"/>
  <c r="W1003" i="37"/>
  <c r="X1003" i="37"/>
  <c r="Y1003" i="37"/>
  <c r="Z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H1007" i="37"/>
  <c r="I1007" i="37"/>
  <c r="J1007" i="37"/>
  <c r="K1007" i="37"/>
  <c r="L1007" i="37"/>
  <c r="M1007" i="37"/>
  <c r="N1007" i="37"/>
  <c r="O1007" i="37"/>
  <c r="H1008" i="37"/>
  <c r="I1008" i="37"/>
  <c r="J1008" i="37"/>
  <c r="K1008" i="37"/>
  <c r="L1008" i="37"/>
  <c r="M1008" i="37"/>
  <c r="N1008" i="37"/>
  <c r="O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H1015" i="37"/>
  <c r="I1015" i="37"/>
  <c r="J1015" i="37"/>
  <c r="K1015" i="37"/>
  <c r="L1015" i="37"/>
  <c r="M1015" i="37"/>
  <c r="N1015" i="37"/>
  <c r="O1015" i="37"/>
  <c r="H1016" i="37"/>
  <c r="I1016" i="37"/>
  <c r="J1016" i="37"/>
  <c r="K1016" i="37"/>
  <c r="L1016" i="37"/>
  <c r="M1016" i="37"/>
  <c r="N1016" i="37"/>
  <c r="O1016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S1025" i="37"/>
  <c r="T1025" i="37"/>
  <c r="U1025" i="37"/>
  <c r="V1025" i="37"/>
  <c r="W1025" i="37"/>
  <c r="X1025" i="37"/>
  <c r="Y1025" i="37"/>
  <c r="Z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P1031" i="37"/>
  <c r="S1031" i="37"/>
  <c r="T1031" i="37"/>
  <c r="U1031" i="37"/>
  <c r="V1031" i="37"/>
  <c r="W1031" i="37"/>
  <c r="X1031" i="37"/>
  <c r="Y1031" i="37"/>
  <c r="Z1031" i="37"/>
  <c r="H1032" i="37"/>
  <c r="I1032" i="37"/>
  <c r="J1032" i="37"/>
  <c r="K1032" i="37"/>
  <c r="L1032" i="37"/>
  <c r="M1032" i="37"/>
  <c r="N1032" i="37"/>
  <c r="O1032" i="37"/>
  <c r="AC980" i="37"/>
  <c r="AD980" i="37"/>
  <c r="E147" i="57"/>
  <c r="F1025" i="37" s="1"/>
  <c r="C147" i="57"/>
  <c r="D1025" i="37" s="1"/>
  <c r="E129" i="57"/>
  <c r="F1007" i="37" s="1"/>
  <c r="C129" i="57"/>
  <c r="D1007" i="37" s="1"/>
  <c r="E128" i="57"/>
  <c r="F1006" i="37" s="1"/>
  <c r="C128" i="57"/>
  <c r="D1006" i="37" s="1"/>
  <c r="F127" i="57"/>
  <c r="G1005" i="37" s="1"/>
  <c r="E127" i="57"/>
  <c r="F1005" i="37" s="1"/>
  <c r="C127" i="57"/>
  <c r="D1005" i="37" s="1"/>
  <c r="F126" i="57"/>
  <c r="G1004" i="37" s="1"/>
  <c r="E126" i="57"/>
  <c r="F1004" i="37" s="1"/>
  <c r="C126" i="57"/>
  <c r="D1004" i="37" s="1"/>
  <c r="F125" i="57"/>
  <c r="G1003" i="37" s="1"/>
  <c r="E125" i="57"/>
  <c r="F1003" i="37" s="1"/>
  <c r="C125" i="57"/>
  <c r="D1003" i="37" s="1"/>
  <c r="E124" i="57"/>
  <c r="F1002" i="37" s="1"/>
  <c r="C124" i="57"/>
  <c r="D1002" i="37" s="1"/>
  <c r="E123" i="57"/>
  <c r="F1001" i="37" s="1"/>
  <c r="C123" i="57"/>
  <c r="D1001" i="37" s="1"/>
  <c r="E122" i="57"/>
  <c r="F1000" i="37" s="1"/>
  <c r="F121" i="57"/>
  <c r="G999" i="37" s="1"/>
  <c r="E121" i="57"/>
  <c r="F999" i="37" s="1"/>
  <c r="C121" i="57"/>
  <c r="D999" i="37" s="1"/>
  <c r="E120" i="57"/>
  <c r="F998" i="37" s="1"/>
  <c r="C120" i="57"/>
  <c r="D998" i="37" s="1"/>
  <c r="E116" i="57"/>
  <c r="F994" i="37" s="1"/>
  <c r="C116" i="57"/>
  <c r="D994" i="37" s="1"/>
  <c r="D80" i="57"/>
  <c r="D62" i="57"/>
  <c r="D61" i="57"/>
  <c r="D60" i="57"/>
  <c r="D59" i="57"/>
  <c r="D58" i="57"/>
  <c r="D57" i="57"/>
  <c r="D56" i="57"/>
  <c r="D54" i="57"/>
  <c r="D53" i="57"/>
  <c r="C55" i="57"/>
  <c r="E45" i="57"/>
  <c r="D49" i="57"/>
  <c r="F49" i="57" s="1"/>
  <c r="F116" i="57" s="1"/>
  <c r="G994" i="37" s="1"/>
  <c r="C45" i="57"/>
  <c r="E25" i="57"/>
  <c r="C25" i="57"/>
  <c r="H210" i="37"/>
  <c r="I210" i="37"/>
  <c r="J210" i="37"/>
  <c r="K210" i="37"/>
  <c r="L210" i="37"/>
  <c r="M210" i="37"/>
  <c r="N210" i="37"/>
  <c r="O210" i="37"/>
  <c r="H211" i="37"/>
  <c r="I211" i="37"/>
  <c r="J211" i="37"/>
  <c r="K211" i="37"/>
  <c r="L211" i="37"/>
  <c r="M211" i="37"/>
  <c r="N211" i="37"/>
  <c r="O211" i="37"/>
  <c r="H212" i="37"/>
  <c r="I212" i="37"/>
  <c r="J212" i="37"/>
  <c r="K212" i="37"/>
  <c r="L212" i="37"/>
  <c r="M212" i="37"/>
  <c r="N212" i="37"/>
  <c r="O212" i="37"/>
  <c r="H213" i="37"/>
  <c r="I213" i="37"/>
  <c r="J213" i="37"/>
  <c r="K213" i="37"/>
  <c r="L213" i="37"/>
  <c r="M213" i="37"/>
  <c r="N213" i="37"/>
  <c r="O213" i="37"/>
  <c r="H214" i="37"/>
  <c r="I214" i="37"/>
  <c r="J214" i="37"/>
  <c r="K214" i="37"/>
  <c r="L214" i="37"/>
  <c r="M214" i="37"/>
  <c r="N214" i="37"/>
  <c r="O214" i="37"/>
  <c r="H215" i="37"/>
  <c r="I215" i="37"/>
  <c r="J215" i="37"/>
  <c r="K215" i="37"/>
  <c r="L215" i="37"/>
  <c r="M215" i="37"/>
  <c r="N215" i="37"/>
  <c r="O215" i="37"/>
  <c r="H216" i="37"/>
  <c r="I216" i="37"/>
  <c r="J216" i="37"/>
  <c r="K216" i="37"/>
  <c r="L216" i="37"/>
  <c r="M216" i="37"/>
  <c r="N216" i="37"/>
  <c r="O216" i="37"/>
  <c r="H217" i="37"/>
  <c r="I217" i="37"/>
  <c r="J217" i="37"/>
  <c r="K217" i="37"/>
  <c r="L217" i="37"/>
  <c r="M217" i="37"/>
  <c r="N217" i="37"/>
  <c r="O217" i="37"/>
  <c r="P217" i="37"/>
  <c r="S217" i="37"/>
  <c r="T217" i="37"/>
  <c r="U217" i="37"/>
  <c r="V217" i="37"/>
  <c r="W217" i="37"/>
  <c r="X217" i="37"/>
  <c r="Y217" i="37"/>
  <c r="Z217" i="37"/>
  <c r="H218" i="37"/>
  <c r="I218" i="37"/>
  <c r="J218" i="37"/>
  <c r="K218" i="37"/>
  <c r="L218" i="37"/>
  <c r="M218" i="37"/>
  <c r="N218" i="37"/>
  <c r="O218" i="37"/>
  <c r="P218" i="37"/>
  <c r="S218" i="37"/>
  <c r="T218" i="37"/>
  <c r="U218" i="37"/>
  <c r="V218" i="37"/>
  <c r="W218" i="37"/>
  <c r="X218" i="37"/>
  <c r="Y218" i="37"/>
  <c r="Z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H220" i="37"/>
  <c r="I220" i="37"/>
  <c r="J220" i="37"/>
  <c r="K220" i="37"/>
  <c r="L220" i="37"/>
  <c r="M220" i="37"/>
  <c r="N220" i="37"/>
  <c r="O220" i="37"/>
  <c r="H221" i="37"/>
  <c r="I221" i="37"/>
  <c r="J221" i="37"/>
  <c r="K221" i="37"/>
  <c r="L221" i="37"/>
  <c r="M221" i="37"/>
  <c r="N221" i="37"/>
  <c r="O221" i="37"/>
  <c r="P221" i="37"/>
  <c r="S221" i="37"/>
  <c r="T221" i="37"/>
  <c r="U221" i="37"/>
  <c r="V221" i="37"/>
  <c r="W221" i="37"/>
  <c r="X221" i="37"/>
  <c r="Y221" i="37"/>
  <c r="Z221" i="37"/>
  <c r="H222" i="37"/>
  <c r="I222" i="37"/>
  <c r="J222" i="37"/>
  <c r="K222" i="37"/>
  <c r="L222" i="37"/>
  <c r="M222" i="37"/>
  <c r="N222" i="37"/>
  <c r="O222" i="37"/>
  <c r="P222" i="37"/>
  <c r="S222" i="37"/>
  <c r="T222" i="37"/>
  <c r="U222" i="37"/>
  <c r="V222" i="37"/>
  <c r="W222" i="37"/>
  <c r="X222" i="37"/>
  <c r="Y222" i="37"/>
  <c r="Z222" i="37"/>
  <c r="H223" i="37"/>
  <c r="I223" i="37"/>
  <c r="J223" i="37"/>
  <c r="K223" i="37"/>
  <c r="L223" i="37"/>
  <c r="M223" i="37"/>
  <c r="N223" i="37"/>
  <c r="O223" i="37"/>
  <c r="P223" i="37"/>
  <c r="S223" i="37"/>
  <c r="T223" i="37"/>
  <c r="U223" i="37"/>
  <c r="V223" i="37"/>
  <c r="W223" i="37"/>
  <c r="X223" i="37"/>
  <c r="Y223" i="37"/>
  <c r="Z223" i="37"/>
  <c r="H224" i="37"/>
  <c r="I224" i="37"/>
  <c r="J224" i="37"/>
  <c r="K224" i="37"/>
  <c r="L224" i="37"/>
  <c r="M224" i="37"/>
  <c r="N224" i="37"/>
  <c r="O224" i="37"/>
  <c r="P224" i="37"/>
  <c r="S224" i="37"/>
  <c r="T224" i="37"/>
  <c r="U224" i="37"/>
  <c r="V224" i="37"/>
  <c r="W224" i="37"/>
  <c r="X224" i="37"/>
  <c r="Y224" i="37"/>
  <c r="Z224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H227" i="37"/>
  <c r="I227" i="37"/>
  <c r="J227" i="37"/>
  <c r="K227" i="37"/>
  <c r="L227" i="37"/>
  <c r="M227" i="37"/>
  <c r="N227" i="37"/>
  <c r="O227" i="37"/>
  <c r="H228" i="37"/>
  <c r="I228" i="37"/>
  <c r="J228" i="37"/>
  <c r="K228" i="37"/>
  <c r="L228" i="37"/>
  <c r="M228" i="37"/>
  <c r="N228" i="37"/>
  <c r="O228" i="37"/>
  <c r="P228" i="37"/>
  <c r="S228" i="37"/>
  <c r="T228" i="37"/>
  <c r="U228" i="37"/>
  <c r="V228" i="37"/>
  <c r="W228" i="37"/>
  <c r="X228" i="37"/>
  <c r="Y228" i="37"/>
  <c r="Z228" i="37"/>
  <c r="H229" i="37"/>
  <c r="I229" i="37"/>
  <c r="J229" i="37"/>
  <c r="K229" i="37"/>
  <c r="L229" i="37"/>
  <c r="M229" i="37"/>
  <c r="N229" i="37"/>
  <c r="O229" i="37"/>
  <c r="P229" i="37"/>
  <c r="S229" i="37"/>
  <c r="T229" i="37"/>
  <c r="U229" i="37"/>
  <c r="V229" i="37"/>
  <c r="W229" i="37"/>
  <c r="X229" i="37"/>
  <c r="Y229" i="37"/>
  <c r="Z229" i="37"/>
  <c r="H230" i="37"/>
  <c r="I230" i="37"/>
  <c r="J230" i="37"/>
  <c r="K230" i="37"/>
  <c r="L230" i="37"/>
  <c r="M230" i="37"/>
  <c r="N230" i="37"/>
  <c r="O230" i="37"/>
  <c r="P230" i="37"/>
  <c r="S230" i="37"/>
  <c r="T230" i="37"/>
  <c r="U230" i="37"/>
  <c r="V230" i="37"/>
  <c r="W230" i="37"/>
  <c r="X230" i="37"/>
  <c r="Y230" i="37"/>
  <c r="Z230" i="37"/>
  <c r="H231" i="37"/>
  <c r="I231" i="37"/>
  <c r="J231" i="37"/>
  <c r="K231" i="37"/>
  <c r="L231" i="37"/>
  <c r="M231" i="37"/>
  <c r="N231" i="37"/>
  <c r="O231" i="37"/>
  <c r="P231" i="37"/>
  <c r="T231" i="37"/>
  <c r="U231" i="37"/>
  <c r="V231" i="37"/>
  <c r="W231" i="37"/>
  <c r="X231" i="37"/>
  <c r="Y231" i="37"/>
  <c r="Z231" i="37"/>
  <c r="H232" i="37"/>
  <c r="I232" i="37"/>
  <c r="J232" i="37"/>
  <c r="K232" i="37"/>
  <c r="L232" i="37"/>
  <c r="M232" i="37"/>
  <c r="N232" i="37"/>
  <c r="O232" i="37"/>
  <c r="P232" i="37"/>
  <c r="S232" i="37"/>
  <c r="U232" i="37"/>
  <c r="V232" i="37"/>
  <c r="W232" i="37"/>
  <c r="X232" i="37"/>
  <c r="Y232" i="37"/>
  <c r="Z232" i="37"/>
  <c r="H233" i="37"/>
  <c r="I233" i="37"/>
  <c r="J233" i="37"/>
  <c r="K233" i="37"/>
  <c r="L233" i="37"/>
  <c r="M233" i="37"/>
  <c r="N233" i="37"/>
  <c r="O233" i="37"/>
  <c r="P233" i="37"/>
  <c r="S233" i="37"/>
  <c r="T233" i="37"/>
  <c r="U233" i="37"/>
  <c r="V233" i="37"/>
  <c r="W233" i="37"/>
  <c r="X233" i="37"/>
  <c r="Y233" i="37"/>
  <c r="Z233" i="37"/>
  <c r="H234" i="37"/>
  <c r="I234" i="37"/>
  <c r="J234" i="37"/>
  <c r="K234" i="37"/>
  <c r="L234" i="37"/>
  <c r="M234" i="37"/>
  <c r="N234" i="37"/>
  <c r="O234" i="37"/>
  <c r="P234" i="37"/>
  <c r="Z234" i="37"/>
  <c r="H235" i="37"/>
  <c r="I235" i="37"/>
  <c r="J235" i="37"/>
  <c r="K235" i="37"/>
  <c r="L235" i="37"/>
  <c r="M235" i="37"/>
  <c r="N235" i="37"/>
  <c r="O235" i="37"/>
  <c r="P235" i="37"/>
  <c r="U235" i="37"/>
  <c r="V235" i="37"/>
  <c r="X235" i="37"/>
  <c r="Y235" i="37"/>
  <c r="Z235" i="37"/>
  <c r="H236" i="37"/>
  <c r="I236" i="37"/>
  <c r="J236" i="37"/>
  <c r="K236" i="37"/>
  <c r="L236" i="37"/>
  <c r="M236" i="37"/>
  <c r="N236" i="37"/>
  <c r="O236" i="37"/>
  <c r="P236" i="37"/>
  <c r="T236" i="37"/>
  <c r="U236" i="37"/>
  <c r="V236" i="37"/>
  <c r="W236" i="37"/>
  <c r="X236" i="37"/>
  <c r="Y236" i="37"/>
  <c r="Z236" i="37"/>
  <c r="H237" i="37"/>
  <c r="I237" i="37"/>
  <c r="J237" i="37"/>
  <c r="K237" i="37"/>
  <c r="L237" i="37"/>
  <c r="M237" i="37"/>
  <c r="N237" i="37"/>
  <c r="O237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P255" i="37"/>
  <c r="S255" i="37"/>
  <c r="T255" i="37"/>
  <c r="U255" i="37"/>
  <c r="V255" i="37"/>
  <c r="W255" i="37"/>
  <c r="X255" i="37"/>
  <c r="Y255" i="37"/>
  <c r="Z255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P260" i="37"/>
  <c r="S260" i="37"/>
  <c r="T260" i="37"/>
  <c r="U260" i="37"/>
  <c r="V260" i="37"/>
  <c r="W260" i="37"/>
  <c r="X260" i="37"/>
  <c r="Y260" i="37"/>
  <c r="Z260" i="37"/>
  <c r="H261" i="37"/>
  <c r="I261" i="37"/>
  <c r="J261" i="37"/>
  <c r="K261" i="37"/>
  <c r="L261" i="37"/>
  <c r="M261" i="37"/>
  <c r="N261" i="37"/>
  <c r="O261" i="37"/>
  <c r="F139" i="46"/>
  <c r="F255" i="37" s="1"/>
  <c r="D139" i="46"/>
  <c r="D255" i="37" s="1"/>
  <c r="F121" i="46"/>
  <c r="F237" i="37" s="1"/>
  <c r="D121" i="46"/>
  <c r="D237" i="37" s="1"/>
  <c r="G120" i="46"/>
  <c r="G236" i="37" s="1"/>
  <c r="F120" i="46"/>
  <c r="F236" i="37" s="1"/>
  <c r="D120" i="46"/>
  <c r="D236" i="37" s="1"/>
  <c r="G119" i="46"/>
  <c r="G235" i="37" s="1"/>
  <c r="F119" i="46"/>
  <c r="F235" i="37" s="1"/>
  <c r="D119" i="46"/>
  <c r="D235" i="37" s="1"/>
  <c r="G118" i="46"/>
  <c r="G234" i="37" s="1"/>
  <c r="F118" i="46"/>
  <c r="F234" i="37" s="1"/>
  <c r="D118" i="46"/>
  <c r="D234" i="37" s="1"/>
  <c r="G117" i="46"/>
  <c r="G233" i="37" s="1"/>
  <c r="F117" i="46"/>
  <c r="F233" i="37" s="1"/>
  <c r="D117" i="46"/>
  <c r="D233" i="37" s="1"/>
  <c r="F116" i="46"/>
  <c r="F232" i="37" s="1"/>
  <c r="D116" i="46"/>
  <c r="D232" i="37" s="1"/>
  <c r="F115" i="46"/>
  <c r="F231" i="37" s="1"/>
  <c r="D115" i="46"/>
  <c r="D231" i="37" s="1"/>
  <c r="F114" i="46"/>
  <c r="F230" i="37" s="1"/>
  <c r="G113" i="46"/>
  <c r="G229" i="37" s="1"/>
  <c r="F113" i="46"/>
  <c r="F229" i="37" s="1"/>
  <c r="D113" i="46"/>
  <c r="D229" i="37" s="1"/>
  <c r="F112" i="46"/>
  <c r="F228" i="37" s="1"/>
  <c r="D112" i="46"/>
  <c r="D228" i="37" s="1"/>
  <c r="F108" i="46"/>
  <c r="F224" i="37" s="1"/>
  <c r="D108" i="46"/>
  <c r="D224" i="37" s="1"/>
  <c r="E77" i="46"/>
  <c r="F48" i="46"/>
  <c r="E59" i="46"/>
  <c r="E58" i="46"/>
  <c r="E57" i="46"/>
  <c r="E56" i="46"/>
  <c r="E55" i="46"/>
  <c r="E54" i="46"/>
  <c r="E53" i="46"/>
  <c r="E51" i="46"/>
  <c r="E50" i="46"/>
  <c r="D52" i="46"/>
  <c r="F42" i="46"/>
  <c r="E46" i="46"/>
  <c r="G46" i="46" s="1"/>
  <c r="G108" i="46" s="1"/>
  <c r="G224" i="37" s="1"/>
  <c r="D42" i="46"/>
  <c r="F22" i="46"/>
  <c r="D22" i="46"/>
  <c r="H1112" i="37"/>
  <c r="I1112" i="37"/>
  <c r="J1112" i="37"/>
  <c r="K1112" i="37"/>
  <c r="L1112" i="37"/>
  <c r="M1112" i="37"/>
  <c r="N1112" i="37"/>
  <c r="O1112" i="37"/>
  <c r="AA1112" i="37"/>
  <c r="AB1112" i="37"/>
  <c r="H1113" i="37"/>
  <c r="I1113" i="37"/>
  <c r="J1113" i="37"/>
  <c r="K1113" i="37"/>
  <c r="L1113" i="37"/>
  <c r="M1113" i="37"/>
  <c r="N1113" i="37"/>
  <c r="O1113" i="37"/>
  <c r="AA1113" i="37"/>
  <c r="AB1113" i="37"/>
  <c r="H1114" i="37"/>
  <c r="I1114" i="37"/>
  <c r="J1114" i="37"/>
  <c r="K1114" i="37"/>
  <c r="L1114" i="37"/>
  <c r="M1114" i="37"/>
  <c r="N1114" i="37"/>
  <c r="O1114" i="37"/>
  <c r="AA1114" i="37"/>
  <c r="AB1114" i="37"/>
  <c r="H1115" i="37"/>
  <c r="I1115" i="37"/>
  <c r="J1115" i="37"/>
  <c r="K1115" i="37"/>
  <c r="L1115" i="37"/>
  <c r="M1115" i="37"/>
  <c r="N1115" i="37"/>
  <c r="O1115" i="37"/>
  <c r="AA1115" i="37"/>
  <c r="AB1115" i="37"/>
  <c r="H1116" i="37"/>
  <c r="I1116" i="37"/>
  <c r="J1116" i="37"/>
  <c r="K1116" i="37"/>
  <c r="L1116" i="37"/>
  <c r="M1116" i="37"/>
  <c r="N1116" i="37"/>
  <c r="O1116" i="37"/>
  <c r="AA1116" i="37"/>
  <c r="AB1116" i="37"/>
  <c r="H1117" i="37"/>
  <c r="I1117" i="37"/>
  <c r="J1117" i="37"/>
  <c r="K1117" i="37"/>
  <c r="L1117" i="37"/>
  <c r="M1117" i="37"/>
  <c r="N1117" i="37"/>
  <c r="O1117" i="37"/>
  <c r="AA1117" i="37"/>
  <c r="AB1117" i="37"/>
  <c r="H1118" i="37"/>
  <c r="I1118" i="37"/>
  <c r="J1118" i="37"/>
  <c r="K1118" i="37"/>
  <c r="L1118" i="37"/>
  <c r="M1118" i="37"/>
  <c r="N1118" i="37"/>
  <c r="O1118" i="37"/>
  <c r="AA1118" i="37"/>
  <c r="AB1118" i="37"/>
  <c r="H1119" i="37"/>
  <c r="I1119" i="37"/>
  <c r="J1119" i="37"/>
  <c r="K1119" i="37"/>
  <c r="L1119" i="37"/>
  <c r="M1119" i="37"/>
  <c r="N1119" i="37"/>
  <c r="O1119" i="37"/>
  <c r="P1119" i="37"/>
  <c r="S1119" i="37"/>
  <c r="T1119" i="37"/>
  <c r="U1119" i="37"/>
  <c r="V1119" i="37"/>
  <c r="W1119" i="37"/>
  <c r="X1119" i="37"/>
  <c r="Y1119" i="37"/>
  <c r="Z1119" i="37"/>
  <c r="AA1119" i="37"/>
  <c r="AB1119" i="37"/>
  <c r="G1120" i="37"/>
  <c r="H1120" i="37"/>
  <c r="I1120" i="37"/>
  <c r="J1120" i="37"/>
  <c r="K1120" i="37"/>
  <c r="L1120" i="37"/>
  <c r="M1120" i="37"/>
  <c r="N1120" i="37"/>
  <c r="O1120" i="37"/>
  <c r="P1120" i="37"/>
  <c r="S1120" i="37"/>
  <c r="T1120" i="37"/>
  <c r="U1120" i="37"/>
  <c r="V1120" i="37"/>
  <c r="W1120" i="37"/>
  <c r="X1120" i="37"/>
  <c r="Y1120" i="37"/>
  <c r="Z1120" i="37"/>
  <c r="AA1120" i="37"/>
  <c r="AB1120" i="37"/>
  <c r="H1121" i="37"/>
  <c r="I1121" i="37"/>
  <c r="J1121" i="37"/>
  <c r="K1121" i="37"/>
  <c r="L1121" i="37"/>
  <c r="M1121" i="37"/>
  <c r="N1121" i="37"/>
  <c r="O1121" i="37"/>
  <c r="AA1121" i="37"/>
  <c r="AB1121" i="37"/>
  <c r="H1122" i="37"/>
  <c r="I1122" i="37"/>
  <c r="J1122" i="37"/>
  <c r="K1122" i="37"/>
  <c r="L1122" i="37"/>
  <c r="M1122" i="37"/>
  <c r="N1122" i="37"/>
  <c r="O1122" i="37"/>
  <c r="AA1122" i="37"/>
  <c r="AB1122" i="37"/>
  <c r="H1123" i="37"/>
  <c r="I1123" i="37"/>
  <c r="J1123" i="37"/>
  <c r="K1123" i="37"/>
  <c r="L1123" i="37"/>
  <c r="M1123" i="37"/>
  <c r="N1123" i="37"/>
  <c r="O1123" i="37"/>
  <c r="P1123" i="37"/>
  <c r="S1123" i="37"/>
  <c r="T1123" i="37"/>
  <c r="U1123" i="37"/>
  <c r="V1123" i="37"/>
  <c r="W1123" i="37"/>
  <c r="X1123" i="37"/>
  <c r="Y1123" i="37"/>
  <c r="Z1123" i="37"/>
  <c r="AA1123" i="37"/>
  <c r="AB1123" i="37"/>
  <c r="H1124" i="37"/>
  <c r="I1124" i="37"/>
  <c r="J1124" i="37"/>
  <c r="K1124" i="37"/>
  <c r="L1124" i="37"/>
  <c r="M1124" i="37"/>
  <c r="N1124" i="37"/>
  <c r="O1124" i="37"/>
  <c r="P1124" i="37"/>
  <c r="S1124" i="37"/>
  <c r="T1124" i="37"/>
  <c r="U1124" i="37"/>
  <c r="V1124" i="37"/>
  <c r="W1124" i="37"/>
  <c r="X1124" i="37"/>
  <c r="Y1124" i="37"/>
  <c r="Z1124" i="37"/>
  <c r="AA1124" i="37"/>
  <c r="AB1124" i="37"/>
  <c r="H1125" i="37"/>
  <c r="I1125" i="37"/>
  <c r="J1125" i="37"/>
  <c r="K1125" i="37"/>
  <c r="L1125" i="37"/>
  <c r="M1125" i="37"/>
  <c r="N1125" i="37"/>
  <c r="O1125" i="37"/>
  <c r="P1125" i="37"/>
  <c r="S1125" i="37"/>
  <c r="T1125" i="37"/>
  <c r="U1125" i="37"/>
  <c r="V1125" i="37"/>
  <c r="W1125" i="37"/>
  <c r="X1125" i="37"/>
  <c r="Y1125" i="37"/>
  <c r="Z1125" i="37"/>
  <c r="AA1125" i="37"/>
  <c r="AB1125" i="37"/>
  <c r="H1126" i="37"/>
  <c r="I1126" i="37"/>
  <c r="J1126" i="37"/>
  <c r="K1126" i="37"/>
  <c r="L1126" i="37"/>
  <c r="M1126" i="37"/>
  <c r="N1126" i="37"/>
  <c r="O1126" i="37"/>
  <c r="P1126" i="37"/>
  <c r="S1126" i="37"/>
  <c r="T1126" i="37"/>
  <c r="U1126" i="37"/>
  <c r="V1126" i="37"/>
  <c r="W1126" i="37"/>
  <c r="X1126" i="37"/>
  <c r="Y1126" i="37"/>
  <c r="Z1126" i="37"/>
  <c r="AA1126" i="37"/>
  <c r="AB1126" i="37"/>
  <c r="H1127" i="37"/>
  <c r="I1127" i="37"/>
  <c r="J1127" i="37"/>
  <c r="K1127" i="37"/>
  <c r="L1127" i="37"/>
  <c r="M1127" i="37"/>
  <c r="N1127" i="37"/>
  <c r="O1127" i="37"/>
  <c r="AA1127" i="37"/>
  <c r="AB1127" i="37"/>
  <c r="H1128" i="37"/>
  <c r="I1128" i="37"/>
  <c r="J1128" i="37"/>
  <c r="K1128" i="37"/>
  <c r="L1128" i="37"/>
  <c r="M1128" i="37"/>
  <c r="N1128" i="37"/>
  <c r="O1128" i="37"/>
  <c r="AA1128" i="37"/>
  <c r="AB1128" i="37"/>
  <c r="H1129" i="37"/>
  <c r="I1129" i="37"/>
  <c r="J1129" i="37"/>
  <c r="K1129" i="37"/>
  <c r="L1129" i="37"/>
  <c r="M1129" i="37"/>
  <c r="N1129" i="37"/>
  <c r="O1129" i="37"/>
  <c r="AA1129" i="37"/>
  <c r="AB1129" i="37"/>
  <c r="H1130" i="37"/>
  <c r="I1130" i="37"/>
  <c r="J1130" i="37"/>
  <c r="K1130" i="37"/>
  <c r="L1130" i="37"/>
  <c r="M1130" i="37"/>
  <c r="N1130" i="37"/>
  <c r="O1130" i="37"/>
  <c r="P1130" i="37"/>
  <c r="S1130" i="37"/>
  <c r="T1130" i="37"/>
  <c r="U1130" i="37"/>
  <c r="V1130" i="37"/>
  <c r="W1130" i="37"/>
  <c r="X1130" i="37"/>
  <c r="Y1130" i="37"/>
  <c r="Z1130" i="37"/>
  <c r="AA1130" i="37"/>
  <c r="AB1130" i="37"/>
  <c r="H1131" i="37"/>
  <c r="I1131" i="37"/>
  <c r="J1131" i="37"/>
  <c r="K1131" i="37"/>
  <c r="L1131" i="37"/>
  <c r="M1131" i="37"/>
  <c r="N1131" i="37"/>
  <c r="O1131" i="37"/>
  <c r="P1131" i="37"/>
  <c r="S1131" i="37"/>
  <c r="U1131" i="37"/>
  <c r="V1131" i="37"/>
  <c r="W1131" i="37"/>
  <c r="X1131" i="37"/>
  <c r="Y1131" i="37"/>
  <c r="Z1131" i="37"/>
  <c r="AA1131" i="37"/>
  <c r="AB1131" i="37"/>
  <c r="H1132" i="37"/>
  <c r="I1132" i="37"/>
  <c r="J1132" i="37"/>
  <c r="K1132" i="37"/>
  <c r="L1132" i="37"/>
  <c r="M1132" i="37"/>
  <c r="N1132" i="37"/>
  <c r="O1132" i="37"/>
  <c r="P1132" i="37"/>
  <c r="S1132" i="37"/>
  <c r="T1132" i="37"/>
  <c r="U1132" i="37"/>
  <c r="V1132" i="37"/>
  <c r="W1132" i="37"/>
  <c r="X1132" i="37"/>
  <c r="Y1132" i="37"/>
  <c r="Z1132" i="37"/>
  <c r="AA1132" i="37"/>
  <c r="AB1132" i="37"/>
  <c r="H1133" i="37"/>
  <c r="I1133" i="37"/>
  <c r="J1133" i="37"/>
  <c r="K1133" i="37"/>
  <c r="L1133" i="37"/>
  <c r="M1133" i="37"/>
  <c r="N1133" i="37"/>
  <c r="O1133" i="37"/>
  <c r="AA1133" i="37"/>
  <c r="AB1133" i="37"/>
  <c r="H1134" i="37"/>
  <c r="I1134" i="37"/>
  <c r="J1134" i="37"/>
  <c r="K1134" i="37"/>
  <c r="L1134" i="37"/>
  <c r="M1134" i="37"/>
  <c r="N1134" i="37"/>
  <c r="O1134" i="37"/>
  <c r="AA1134" i="37"/>
  <c r="AB1134" i="37"/>
  <c r="H1135" i="37"/>
  <c r="I1135" i="37"/>
  <c r="J1135" i="37"/>
  <c r="K1135" i="37"/>
  <c r="L1135" i="37"/>
  <c r="M1135" i="37"/>
  <c r="N1135" i="37"/>
  <c r="O1135" i="37"/>
  <c r="P1135" i="37"/>
  <c r="S1135" i="37"/>
  <c r="T1135" i="37"/>
  <c r="U1135" i="37"/>
  <c r="V1135" i="37"/>
  <c r="W1135" i="37"/>
  <c r="X1135" i="37"/>
  <c r="Y1135" i="37"/>
  <c r="Z1135" i="37"/>
  <c r="AA1135" i="37"/>
  <c r="AB1135" i="37"/>
  <c r="H1136" i="37"/>
  <c r="I1136" i="37"/>
  <c r="J1136" i="37"/>
  <c r="K1136" i="37"/>
  <c r="L1136" i="37"/>
  <c r="M1136" i="37"/>
  <c r="N1136" i="37"/>
  <c r="O1136" i="37"/>
  <c r="AA1136" i="37"/>
  <c r="AB1136" i="37"/>
  <c r="H1137" i="37"/>
  <c r="I1137" i="37"/>
  <c r="J1137" i="37"/>
  <c r="K1137" i="37"/>
  <c r="L1137" i="37"/>
  <c r="M1137" i="37"/>
  <c r="N1137" i="37"/>
  <c r="O1137" i="37"/>
  <c r="AA1137" i="37"/>
  <c r="AB1137" i="37"/>
  <c r="H1138" i="37"/>
  <c r="I1138" i="37"/>
  <c r="J1138" i="37"/>
  <c r="K1138" i="37"/>
  <c r="L1138" i="37"/>
  <c r="M1138" i="37"/>
  <c r="N1138" i="37"/>
  <c r="O1138" i="37"/>
  <c r="AA1138" i="37"/>
  <c r="AB1138" i="37"/>
  <c r="H1139" i="37"/>
  <c r="I1139" i="37"/>
  <c r="J1139" i="37"/>
  <c r="K1139" i="37"/>
  <c r="L1139" i="37"/>
  <c r="M1139" i="37"/>
  <c r="N1139" i="37"/>
  <c r="O1139" i="37"/>
  <c r="AA1139" i="37"/>
  <c r="AB1139" i="37"/>
  <c r="H1140" i="37"/>
  <c r="I1140" i="37"/>
  <c r="J1140" i="37"/>
  <c r="K1140" i="37"/>
  <c r="L1140" i="37"/>
  <c r="M1140" i="37"/>
  <c r="N1140" i="37"/>
  <c r="O1140" i="37"/>
  <c r="AA1140" i="37"/>
  <c r="AB1140" i="37"/>
  <c r="H1141" i="37"/>
  <c r="I1141" i="37"/>
  <c r="J1141" i="37"/>
  <c r="K1141" i="37"/>
  <c r="L1141" i="37"/>
  <c r="M1141" i="37"/>
  <c r="N1141" i="37"/>
  <c r="O1141" i="37"/>
  <c r="AA1141" i="37"/>
  <c r="AB1141" i="37"/>
  <c r="H1142" i="37"/>
  <c r="I1142" i="37"/>
  <c r="J1142" i="37"/>
  <c r="K1142" i="37"/>
  <c r="L1142" i="37"/>
  <c r="M1142" i="37"/>
  <c r="N1142" i="37"/>
  <c r="O1142" i="37"/>
  <c r="AA1142" i="37"/>
  <c r="AB1142" i="37"/>
  <c r="H1143" i="37"/>
  <c r="I1143" i="37"/>
  <c r="J1143" i="37"/>
  <c r="K1143" i="37"/>
  <c r="L1143" i="37"/>
  <c r="M1143" i="37"/>
  <c r="N1143" i="37"/>
  <c r="O1143" i="37"/>
  <c r="AA1143" i="37"/>
  <c r="AB1143" i="37"/>
  <c r="H1144" i="37"/>
  <c r="I1144" i="37"/>
  <c r="J1144" i="37"/>
  <c r="K1144" i="37"/>
  <c r="L1144" i="37"/>
  <c r="M1144" i="37"/>
  <c r="N1144" i="37"/>
  <c r="O1144" i="37"/>
  <c r="AA1144" i="37"/>
  <c r="AB1144" i="37"/>
  <c r="H1145" i="37"/>
  <c r="I1145" i="37"/>
  <c r="J1145" i="37"/>
  <c r="K1145" i="37"/>
  <c r="L1145" i="37"/>
  <c r="M1145" i="37"/>
  <c r="N1145" i="37"/>
  <c r="O1145" i="37"/>
  <c r="AA1145" i="37"/>
  <c r="AB1145" i="37"/>
  <c r="H1146" i="37"/>
  <c r="I1146" i="37"/>
  <c r="J1146" i="37"/>
  <c r="K1146" i="37"/>
  <c r="L1146" i="37"/>
  <c r="M1146" i="37"/>
  <c r="N1146" i="37"/>
  <c r="O1146" i="37"/>
  <c r="AA1146" i="37"/>
  <c r="AB1146" i="37"/>
  <c r="H1147" i="37"/>
  <c r="I1147" i="37"/>
  <c r="J1147" i="37"/>
  <c r="K1147" i="37"/>
  <c r="L1147" i="37"/>
  <c r="M1147" i="37"/>
  <c r="N1147" i="37"/>
  <c r="O1147" i="37"/>
  <c r="AA1147" i="37"/>
  <c r="AB1147" i="37"/>
  <c r="H1148" i="37"/>
  <c r="I1148" i="37"/>
  <c r="J1148" i="37"/>
  <c r="K1148" i="37"/>
  <c r="L1148" i="37"/>
  <c r="M1148" i="37"/>
  <c r="N1148" i="37"/>
  <c r="O1148" i="37"/>
  <c r="AA1148" i="37"/>
  <c r="AB1148" i="37"/>
  <c r="H1149" i="37"/>
  <c r="I1149" i="37"/>
  <c r="J1149" i="37"/>
  <c r="K1149" i="37"/>
  <c r="L1149" i="37"/>
  <c r="M1149" i="37"/>
  <c r="N1149" i="37"/>
  <c r="O1149" i="37"/>
  <c r="AA1149" i="37"/>
  <c r="AB1149" i="37"/>
  <c r="H1150" i="37"/>
  <c r="I1150" i="37"/>
  <c r="J1150" i="37"/>
  <c r="K1150" i="37"/>
  <c r="L1150" i="37"/>
  <c r="M1150" i="37"/>
  <c r="N1150" i="37"/>
  <c r="O1150" i="37"/>
  <c r="AA1150" i="37"/>
  <c r="AB1150" i="37"/>
  <c r="H1153" i="37"/>
  <c r="I1153" i="37"/>
  <c r="J1153" i="37"/>
  <c r="K1153" i="37"/>
  <c r="L1153" i="37"/>
  <c r="M1153" i="37"/>
  <c r="N1153" i="37"/>
  <c r="O1153" i="37"/>
  <c r="AA1153" i="37"/>
  <c r="AB1153" i="37"/>
  <c r="H1154" i="37"/>
  <c r="I1154" i="37"/>
  <c r="J1154" i="37"/>
  <c r="K1154" i="37"/>
  <c r="L1154" i="37"/>
  <c r="M1154" i="37"/>
  <c r="N1154" i="37"/>
  <c r="O1154" i="37"/>
  <c r="AA1154" i="37"/>
  <c r="AB1154" i="37"/>
  <c r="H1155" i="37"/>
  <c r="I1155" i="37"/>
  <c r="J1155" i="37"/>
  <c r="K1155" i="37"/>
  <c r="L1155" i="37"/>
  <c r="M1155" i="37"/>
  <c r="N1155" i="37"/>
  <c r="O1155" i="37"/>
  <c r="AA1155" i="37"/>
  <c r="AB1155" i="37"/>
  <c r="H1156" i="37"/>
  <c r="I1156" i="37"/>
  <c r="J1156" i="37"/>
  <c r="K1156" i="37"/>
  <c r="L1156" i="37"/>
  <c r="M1156" i="37"/>
  <c r="N1156" i="37"/>
  <c r="O1156" i="37"/>
  <c r="AA1156" i="37"/>
  <c r="AB1156" i="37"/>
  <c r="H1157" i="37"/>
  <c r="I1157" i="37"/>
  <c r="J1157" i="37"/>
  <c r="K1157" i="37"/>
  <c r="L1157" i="37"/>
  <c r="M1157" i="37"/>
  <c r="N1157" i="37"/>
  <c r="O1157" i="37"/>
  <c r="P1157" i="37"/>
  <c r="S1157" i="37"/>
  <c r="T1157" i="37"/>
  <c r="U1157" i="37"/>
  <c r="V1157" i="37"/>
  <c r="W1157" i="37"/>
  <c r="X1157" i="37"/>
  <c r="Y1157" i="37"/>
  <c r="Z1157" i="37"/>
  <c r="AA1157" i="37"/>
  <c r="AB1157" i="37"/>
  <c r="H1158" i="37"/>
  <c r="I1158" i="37"/>
  <c r="J1158" i="37"/>
  <c r="K1158" i="37"/>
  <c r="L1158" i="37"/>
  <c r="M1158" i="37"/>
  <c r="N1158" i="37"/>
  <c r="O1158" i="37"/>
  <c r="AA1158" i="37"/>
  <c r="AB1158" i="37"/>
  <c r="H1159" i="37"/>
  <c r="I1159" i="37"/>
  <c r="J1159" i="37"/>
  <c r="K1159" i="37"/>
  <c r="L1159" i="37"/>
  <c r="M1159" i="37"/>
  <c r="N1159" i="37"/>
  <c r="O1159" i="37"/>
  <c r="AA1159" i="37"/>
  <c r="AB1159" i="37"/>
  <c r="H1160" i="37"/>
  <c r="I1160" i="37"/>
  <c r="J1160" i="37"/>
  <c r="K1160" i="37"/>
  <c r="L1160" i="37"/>
  <c r="M1160" i="37"/>
  <c r="N1160" i="37"/>
  <c r="O1160" i="37"/>
  <c r="AA1160" i="37"/>
  <c r="AB1160" i="37"/>
  <c r="H1161" i="37"/>
  <c r="I1161" i="37"/>
  <c r="J1161" i="37"/>
  <c r="K1161" i="37"/>
  <c r="L1161" i="37"/>
  <c r="M1161" i="37"/>
  <c r="N1161" i="37"/>
  <c r="O1161" i="37"/>
  <c r="AA1161" i="37"/>
  <c r="AB1161" i="37"/>
  <c r="H1162" i="37"/>
  <c r="I1162" i="37"/>
  <c r="J1162" i="37"/>
  <c r="K1162" i="37"/>
  <c r="L1162" i="37"/>
  <c r="M1162" i="37"/>
  <c r="N1162" i="37"/>
  <c r="O1162" i="37"/>
  <c r="S1162" i="37"/>
  <c r="T1162" i="37"/>
  <c r="U1162" i="37"/>
  <c r="V1162" i="37"/>
  <c r="W1162" i="37"/>
  <c r="X1162" i="37"/>
  <c r="Y1162" i="37"/>
  <c r="Z1162" i="37"/>
  <c r="AA1162" i="37"/>
  <c r="AB1162" i="37"/>
  <c r="H1163" i="37"/>
  <c r="I1163" i="37"/>
  <c r="J1163" i="37"/>
  <c r="K1163" i="37"/>
  <c r="L1163" i="37"/>
  <c r="M1163" i="37"/>
  <c r="N1163" i="37"/>
  <c r="O1163" i="37"/>
  <c r="AA1163" i="37"/>
  <c r="AB1163" i="37"/>
  <c r="H2247" i="157"/>
  <c r="F1157" i="37" s="1"/>
  <c r="F2247" i="157"/>
  <c r="H2229" i="157"/>
  <c r="F1139" i="37" s="1"/>
  <c r="F2229" i="157"/>
  <c r="I2228" i="157"/>
  <c r="G1138" i="37" s="1"/>
  <c r="H2228" i="157"/>
  <c r="F1138" i="37" s="1"/>
  <c r="G2228" i="157"/>
  <c r="E1138" i="37" s="1"/>
  <c r="F2228" i="157"/>
  <c r="I2227" i="157"/>
  <c r="G1137" i="37" s="1"/>
  <c r="H2227" i="157"/>
  <c r="F1137" i="37" s="1"/>
  <c r="G2227" i="157"/>
  <c r="E1137" i="37" s="1"/>
  <c r="F2227" i="157"/>
  <c r="I2226" i="157"/>
  <c r="G1136" i="37" s="1"/>
  <c r="H2226" i="157"/>
  <c r="F1136" i="37" s="1"/>
  <c r="F2226" i="157"/>
  <c r="I2225" i="157"/>
  <c r="G1135" i="37" s="1"/>
  <c r="H2225" i="157"/>
  <c r="F1135" i="37" s="1"/>
  <c r="F2225" i="157"/>
  <c r="H2224" i="157"/>
  <c r="F1134" i="37" s="1"/>
  <c r="F2224" i="157"/>
  <c r="H2223" i="157"/>
  <c r="F1133" i="37" s="1"/>
  <c r="F2223" i="157"/>
  <c r="H2222" i="157"/>
  <c r="F1132" i="37" s="1"/>
  <c r="I2221" i="157"/>
  <c r="G1131" i="37" s="1"/>
  <c r="H2221" i="157"/>
  <c r="F1131" i="37" s="1"/>
  <c r="F2221" i="157"/>
  <c r="H2220" i="157"/>
  <c r="F1130" i="37" s="1"/>
  <c r="F2220" i="157"/>
  <c r="H2216" i="157"/>
  <c r="F1126" i="37" s="1"/>
  <c r="F2216" i="157"/>
  <c r="G2184" i="157"/>
  <c r="G2162" i="157"/>
  <c r="G2161" i="157"/>
  <c r="G2160" i="157"/>
  <c r="G2158" i="157"/>
  <c r="G2157" i="157"/>
  <c r="H2155" i="157"/>
  <c r="F2159" i="157"/>
  <c r="G2153" i="157"/>
  <c r="F2149" i="157"/>
  <c r="H2130" i="157"/>
  <c r="F2130" i="157"/>
  <c r="H1045" i="37"/>
  <c r="I1045" i="37"/>
  <c r="J1045" i="37"/>
  <c r="K1045" i="37"/>
  <c r="L1045" i="37"/>
  <c r="M1045" i="37"/>
  <c r="N1045" i="37"/>
  <c r="O1045" i="37"/>
  <c r="AA1045" i="37"/>
  <c r="AB1045" i="37"/>
  <c r="H1046" i="37"/>
  <c r="I1046" i="37"/>
  <c r="J1046" i="37"/>
  <c r="K1046" i="37"/>
  <c r="L1046" i="37"/>
  <c r="M1046" i="37"/>
  <c r="N1046" i="37"/>
  <c r="O1046" i="37"/>
  <c r="AA1046" i="37"/>
  <c r="AB1046" i="37"/>
  <c r="H1047" i="37"/>
  <c r="I1047" i="37"/>
  <c r="J1047" i="37"/>
  <c r="K1047" i="37"/>
  <c r="L1047" i="37"/>
  <c r="M1047" i="37"/>
  <c r="N1047" i="37"/>
  <c r="O1047" i="37"/>
  <c r="AA1047" i="37"/>
  <c r="AB1047" i="37"/>
  <c r="H1048" i="37"/>
  <c r="I1048" i="37"/>
  <c r="J1048" i="37"/>
  <c r="K1048" i="37"/>
  <c r="L1048" i="37"/>
  <c r="M1048" i="37"/>
  <c r="N1048" i="37"/>
  <c r="O1048" i="37"/>
  <c r="AA1048" i="37"/>
  <c r="AB1048" i="37"/>
  <c r="H1049" i="37"/>
  <c r="I1049" i="37"/>
  <c r="J1049" i="37"/>
  <c r="K1049" i="37"/>
  <c r="L1049" i="37"/>
  <c r="M1049" i="37"/>
  <c r="N1049" i="37"/>
  <c r="O1049" i="37"/>
  <c r="AA1049" i="37"/>
  <c r="AB1049" i="37"/>
  <c r="H1050" i="37"/>
  <c r="I1050" i="37"/>
  <c r="J1050" i="37"/>
  <c r="K1050" i="37"/>
  <c r="L1050" i="37"/>
  <c r="M1050" i="37"/>
  <c r="N1050" i="37"/>
  <c r="O1050" i="37"/>
  <c r="AA1050" i="37"/>
  <c r="AB1050" i="37"/>
  <c r="H1051" i="37"/>
  <c r="I1051" i="37"/>
  <c r="J1051" i="37"/>
  <c r="K1051" i="37"/>
  <c r="L1051" i="37"/>
  <c r="M1051" i="37"/>
  <c r="N1051" i="37"/>
  <c r="O1051" i="37"/>
  <c r="AA1051" i="37"/>
  <c r="AB1051" i="37"/>
  <c r="H1052" i="37"/>
  <c r="I1052" i="37"/>
  <c r="J1052" i="37"/>
  <c r="K1052" i="37"/>
  <c r="L1052" i="37"/>
  <c r="M1052" i="37"/>
  <c r="N1052" i="37"/>
  <c r="O1052" i="37"/>
  <c r="P1052" i="37"/>
  <c r="S1052" i="37"/>
  <c r="T1052" i="37"/>
  <c r="U1052" i="37"/>
  <c r="V1052" i="37"/>
  <c r="W1052" i="37"/>
  <c r="X1052" i="37"/>
  <c r="Y1052" i="37"/>
  <c r="Z1052" i="37"/>
  <c r="AA1052" i="37"/>
  <c r="AB1052" i="37"/>
  <c r="H1053" i="37"/>
  <c r="I1053" i="37"/>
  <c r="J1053" i="37"/>
  <c r="K1053" i="37"/>
  <c r="L1053" i="37"/>
  <c r="M1053" i="37"/>
  <c r="N1053" i="37"/>
  <c r="O1053" i="37"/>
  <c r="P1053" i="37"/>
  <c r="S1053" i="37"/>
  <c r="T1053" i="37"/>
  <c r="U1053" i="37"/>
  <c r="V1053" i="37"/>
  <c r="W1053" i="37"/>
  <c r="X1053" i="37"/>
  <c r="Y1053" i="37"/>
  <c r="Z1053" i="37"/>
  <c r="AA1053" i="37"/>
  <c r="AB1053" i="37"/>
  <c r="H1054" i="37"/>
  <c r="I1054" i="37"/>
  <c r="J1054" i="37"/>
  <c r="K1054" i="37"/>
  <c r="L1054" i="37"/>
  <c r="M1054" i="37"/>
  <c r="N1054" i="37"/>
  <c r="O1054" i="37"/>
  <c r="AA1054" i="37"/>
  <c r="AB1054" i="37"/>
  <c r="H1055" i="37"/>
  <c r="I1055" i="37"/>
  <c r="J1055" i="37"/>
  <c r="K1055" i="37"/>
  <c r="L1055" i="37"/>
  <c r="M1055" i="37"/>
  <c r="N1055" i="37"/>
  <c r="O1055" i="37"/>
  <c r="AA1055" i="37"/>
  <c r="AB1055" i="37"/>
  <c r="H1056" i="37"/>
  <c r="I1056" i="37"/>
  <c r="J1056" i="37"/>
  <c r="K1056" i="37"/>
  <c r="L1056" i="37"/>
  <c r="M1056" i="37"/>
  <c r="N1056" i="37"/>
  <c r="O1056" i="37"/>
  <c r="P1056" i="37"/>
  <c r="S1056" i="37"/>
  <c r="T1056" i="37"/>
  <c r="U1056" i="37"/>
  <c r="V1056" i="37"/>
  <c r="W1056" i="37"/>
  <c r="X1056" i="37"/>
  <c r="Y1056" i="37"/>
  <c r="Z1056" i="37"/>
  <c r="AA1056" i="37"/>
  <c r="AB1056" i="37"/>
  <c r="H1057" i="37"/>
  <c r="I1057" i="37"/>
  <c r="J1057" i="37"/>
  <c r="K1057" i="37"/>
  <c r="L1057" i="37"/>
  <c r="M1057" i="37"/>
  <c r="N1057" i="37"/>
  <c r="O1057" i="37"/>
  <c r="P1057" i="37"/>
  <c r="S1057" i="37"/>
  <c r="T1057" i="37"/>
  <c r="U1057" i="37"/>
  <c r="V1057" i="37"/>
  <c r="W1057" i="37"/>
  <c r="X1057" i="37"/>
  <c r="Y1057" i="37"/>
  <c r="Z1057" i="37"/>
  <c r="AA1057" i="37"/>
  <c r="AB1057" i="37"/>
  <c r="H1058" i="37"/>
  <c r="I1058" i="37"/>
  <c r="J1058" i="37"/>
  <c r="K1058" i="37"/>
  <c r="L1058" i="37"/>
  <c r="M1058" i="37"/>
  <c r="N1058" i="37"/>
  <c r="O1058" i="37"/>
  <c r="P1058" i="37"/>
  <c r="S1058" i="37"/>
  <c r="T1058" i="37"/>
  <c r="U1058" i="37"/>
  <c r="V1058" i="37"/>
  <c r="W1058" i="37"/>
  <c r="X1058" i="37"/>
  <c r="Y1058" i="37"/>
  <c r="Z1058" i="37"/>
  <c r="AA1058" i="37"/>
  <c r="AB1058" i="37"/>
  <c r="H1059" i="37"/>
  <c r="I1059" i="37"/>
  <c r="J1059" i="37"/>
  <c r="K1059" i="37"/>
  <c r="L1059" i="37"/>
  <c r="M1059" i="37"/>
  <c r="N1059" i="37"/>
  <c r="O1059" i="37"/>
  <c r="P1059" i="37"/>
  <c r="S1059" i="37"/>
  <c r="T1059" i="37"/>
  <c r="U1059" i="37"/>
  <c r="V1059" i="37"/>
  <c r="W1059" i="37"/>
  <c r="X1059" i="37"/>
  <c r="Y1059" i="37"/>
  <c r="Z1059" i="37"/>
  <c r="AA1059" i="37"/>
  <c r="AB1059" i="37"/>
  <c r="H1060" i="37"/>
  <c r="I1060" i="37"/>
  <c r="J1060" i="37"/>
  <c r="K1060" i="37"/>
  <c r="L1060" i="37"/>
  <c r="M1060" i="37"/>
  <c r="N1060" i="37"/>
  <c r="O1060" i="37"/>
  <c r="AA1060" i="37"/>
  <c r="AB1060" i="37"/>
  <c r="H1061" i="37"/>
  <c r="I1061" i="37"/>
  <c r="J1061" i="37"/>
  <c r="K1061" i="37"/>
  <c r="L1061" i="37"/>
  <c r="M1061" i="37"/>
  <c r="N1061" i="37"/>
  <c r="O1061" i="37"/>
  <c r="AA1061" i="37"/>
  <c r="AB1061" i="37"/>
  <c r="H1062" i="37"/>
  <c r="I1062" i="37"/>
  <c r="J1062" i="37"/>
  <c r="K1062" i="37"/>
  <c r="L1062" i="37"/>
  <c r="M1062" i="37"/>
  <c r="N1062" i="37"/>
  <c r="O1062" i="37"/>
  <c r="AA1062" i="37"/>
  <c r="AB1062" i="37"/>
  <c r="H1063" i="37"/>
  <c r="I1063" i="37"/>
  <c r="J1063" i="37"/>
  <c r="K1063" i="37"/>
  <c r="L1063" i="37"/>
  <c r="M1063" i="37"/>
  <c r="N1063" i="37"/>
  <c r="O1063" i="37"/>
  <c r="AA1063" i="37"/>
  <c r="AB1063" i="37"/>
  <c r="H1064" i="37"/>
  <c r="I1064" i="37"/>
  <c r="J1064" i="37"/>
  <c r="K1064" i="37"/>
  <c r="L1064" i="37"/>
  <c r="M1064" i="37"/>
  <c r="N1064" i="37"/>
  <c r="O1064" i="37"/>
  <c r="P1064" i="37"/>
  <c r="S1064" i="37"/>
  <c r="U1064" i="37"/>
  <c r="V1064" i="37"/>
  <c r="W1064" i="37"/>
  <c r="X1064" i="37"/>
  <c r="Y1064" i="37"/>
  <c r="Z1064" i="37"/>
  <c r="AA1064" i="37"/>
  <c r="AB1064" i="37"/>
  <c r="H1065" i="37"/>
  <c r="I1065" i="37"/>
  <c r="J1065" i="37"/>
  <c r="K1065" i="37"/>
  <c r="L1065" i="37"/>
  <c r="M1065" i="37"/>
  <c r="N1065" i="37"/>
  <c r="O1065" i="37"/>
  <c r="P1065" i="37"/>
  <c r="S1065" i="37"/>
  <c r="T1065" i="37"/>
  <c r="U1065" i="37"/>
  <c r="V1065" i="37"/>
  <c r="W1065" i="37"/>
  <c r="X1065" i="37"/>
  <c r="Y1065" i="37"/>
  <c r="Z1065" i="37"/>
  <c r="AA1065" i="37"/>
  <c r="AB1065" i="37"/>
  <c r="H1066" i="37"/>
  <c r="I1066" i="37"/>
  <c r="J1066" i="37"/>
  <c r="K1066" i="37"/>
  <c r="L1066" i="37"/>
  <c r="M1066" i="37"/>
  <c r="N1066" i="37"/>
  <c r="O1066" i="37"/>
  <c r="P1066" i="37"/>
  <c r="S1066" i="37"/>
  <c r="T1066" i="37"/>
  <c r="U1066" i="37"/>
  <c r="V1066" i="37"/>
  <c r="W1066" i="37"/>
  <c r="X1066" i="37"/>
  <c r="Y1066" i="37"/>
  <c r="Z1066" i="37"/>
  <c r="AA1066" i="37"/>
  <c r="AB1066" i="37"/>
  <c r="H1067" i="37"/>
  <c r="I1067" i="37"/>
  <c r="J1067" i="37"/>
  <c r="K1067" i="37"/>
  <c r="L1067" i="37"/>
  <c r="M1067" i="37"/>
  <c r="N1067" i="37"/>
  <c r="O1067" i="37"/>
  <c r="AA1067" i="37"/>
  <c r="AB1067" i="37"/>
  <c r="H1068" i="37"/>
  <c r="I1068" i="37"/>
  <c r="J1068" i="37"/>
  <c r="K1068" i="37"/>
  <c r="L1068" i="37"/>
  <c r="M1068" i="37"/>
  <c r="N1068" i="37"/>
  <c r="O1068" i="37"/>
  <c r="P1068" i="37"/>
  <c r="S1068" i="37"/>
  <c r="T1068" i="37"/>
  <c r="U1068" i="37"/>
  <c r="V1068" i="37"/>
  <c r="W1068" i="37"/>
  <c r="X1068" i="37"/>
  <c r="Y1068" i="37"/>
  <c r="Z1068" i="37"/>
  <c r="AA1068" i="37"/>
  <c r="AB1068" i="37"/>
  <c r="H1069" i="37"/>
  <c r="I1069" i="37"/>
  <c r="J1069" i="37"/>
  <c r="K1069" i="37"/>
  <c r="L1069" i="37"/>
  <c r="M1069" i="37"/>
  <c r="N1069" i="37"/>
  <c r="O1069" i="37"/>
  <c r="AA1069" i="37"/>
  <c r="AB1069" i="37"/>
  <c r="H1070" i="37"/>
  <c r="I1070" i="37"/>
  <c r="J1070" i="37"/>
  <c r="K1070" i="37"/>
  <c r="L1070" i="37"/>
  <c r="M1070" i="37"/>
  <c r="N1070" i="37"/>
  <c r="O1070" i="37"/>
  <c r="AA1070" i="37"/>
  <c r="AB1070" i="37"/>
  <c r="H1071" i="37"/>
  <c r="I1071" i="37"/>
  <c r="J1071" i="37"/>
  <c r="K1071" i="37"/>
  <c r="L1071" i="37"/>
  <c r="M1071" i="37"/>
  <c r="N1071" i="37"/>
  <c r="O1071" i="37"/>
  <c r="AA1071" i="37"/>
  <c r="AB1071" i="37"/>
  <c r="H1072" i="37"/>
  <c r="I1072" i="37"/>
  <c r="J1072" i="37"/>
  <c r="K1072" i="37"/>
  <c r="L1072" i="37"/>
  <c r="M1072" i="37"/>
  <c r="N1072" i="37"/>
  <c r="O1072" i="37"/>
  <c r="AA1072" i="37"/>
  <c r="AB1072" i="37"/>
  <c r="H1073" i="37"/>
  <c r="I1073" i="37"/>
  <c r="J1073" i="37"/>
  <c r="K1073" i="37"/>
  <c r="L1073" i="37"/>
  <c r="M1073" i="37"/>
  <c r="N1073" i="37"/>
  <c r="O1073" i="37"/>
  <c r="AA1073" i="37"/>
  <c r="AB1073" i="37"/>
  <c r="H1074" i="37"/>
  <c r="I1074" i="37"/>
  <c r="J1074" i="37"/>
  <c r="K1074" i="37"/>
  <c r="L1074" i="37"/>
  <c r="M1074" i="37"/>
  <c r="N1074" i="37"/>
  <c r="O1074" i="37"/>
  <c r="AA1074" i="37"/>
  <c r="AB1074" i="37"/>
  <c r="H1075" i="37"/>
  <c r="I1075" i="37"/>
  <c r="J1075" i="37"/>
  <c r="K1075" i="37"/>
  <c r="L1075" i="37"/>
  <c r="M1075" i="37"/>
  <c r="N1075" i="37"/>
  <c r="O1075" i="37"/>
  <c r="AA1075" i="37"/>
  <c r="AB1075" i="37"/>
  <c r="H1076" i="37"/>
  <c r="I1076" i="37"/>
  <c r="J1076" i="37"/>
  <c r="K1076" i="37"/>
  <c r="L1076" i="37"/>
  <c r="M1076" i="37"/>
  <c r="N1076" i="37"/>
  <c r="O1076" i="37"/>
  <c r="AA1076" i="37"/>
  <c r="AB1076" i="37"/>
  <c r="H1077" i="37"/>
  <c r="I1077" i="37"/>
  <c r="J1077" i="37"/>
  <c r="K1077" i="37"/>
  <c r="L1077" i="37"/>
  <c r="M1077" i="37"/>
  <c r="N1077" i="37"/>
  <c r="O1077" i="37"/>
  <c r="AA1077" i="37"/>
  <c r="AB1077" i="37"/>
  <c r="H1078" i="37"/>
  <c r="I1078" i="37"/>
  <c r="J1078" i="37"/>
  <c r="K1078" i="37"/>
  <c r="L1078" i="37"/>
  <c r="M1078" i="37"/>
  <c r="N1078" i="37"/>
  <c r="O1078" i="37"/>
  <c r="AA1078" i="37"/>
  <c r="AB1078" i="37"/>
  <c r="H1079" i="37"/>
  <c r="I1079" i="37"/>
  <c r="J1079" i="37"/>
  <c r="K1079" i="37"/>
  <c r="L1079" i="37"/>
  <c r="M1079" i="37"/>
  <c r="N1079" i="37"/>
  <c r="O1079" i="37"/>
  <c r="AA1079" i="37"/>
  <c r="AB1079" i="37"/>
  <c r="H1080" i="37"/>
  <c r="I1080" i="37"/>
  <c r="J1080" i="37"/>
  <c r="K1080" i="37"/>
  <c r="L1080" i="37"/>
  <c r="M1080" i="37"/>
  <c r="N1080" i="37"/>
  <c r="O1080" i="37"/>
  <c r="AA1080" i="37"/>
  <c r="AB1080" i="37"/>
  <c r="H1081" i="37"/>
  <c r="I1081" i="37"/>
  <c r="J1081" i="37"/>
  <c r="K1081" i="37"/>
  <c r="L1081" i="37"/>
  <c r="M1081" i="37"/>
  <c r="N1081" i="37"/>
  <c r="O1081" i="37"/>
  <c r="AA1081" i="37"/>
  <c r="AB1081" i="37"/>
  <c r="H1082" i="37"/>
  <c r="I1082" i="37"/>
  <c r="J1082" i="37"/>
  <c r="K1082" i="37"/>
  <c r="L1082" i="37"/>
  <c r="M1082" i="37"/>
  <c r="N1082" i="37"/>
  <c r="O1082" i="37"/>
  <c r="AA1082" i="37"/>
  <c r="AB1082" i="37"/>
  <c r="H1083" i="37"/>
  <c r="I1083" i="37"/>
  <c r="J1083" i="37"/>
  <c r="K1083" i="37"/>
  <c r="L1083" i="37"/>
  <c r="M1083" i="37"/>
  <c r="N1083" i="37"/>
  <c r="O1083" i="37"/>
  <c r="AA1083" i="37"/>
  <c r="AB1083" i="37"/>
  <c r="H1086" i="37"/>
  <c r="I1086" i="37"/>
  <c r="J1086" i="37"/>
  <c r="K1086" i="37"/>
  <c r="L1086" i="37"/>
  <c r="M1086" i="37"/>
  <c r="N1086" i="37"/>
  <c r="O1086" i="37"/>
  <c r="AA1086" i="37"/>
  <c r="AB1086" i="37"/>
  <c r="H1087" i="37"/>
  <c r="I1087" i="37"/>
  <c r="J1087" i="37"/>
  <c r="K1087" i="37"/>
  <c r="L1087" i="37"/>
  <c r="M1087" i="37"/>
  <c r="N1087" i="37"/>
  <c r="O1087" i="37"/>
  <c r="AA1087" i="37"/>
  <c r="AB1087" i="37"/>
  <c r="H1088" i="37"/>
  <c r="I1088" i="37"/>
  <c r="J1088" i="37"/>
  <c r="K1088" i="37"/>
  <c r="L1088" i="37"/>
  <c r="M1088" i="37"/>
  <c r="N1088" i="37"/>
  <c r="O1088" i="37"/>
  <c r="AA1088" i="37"/>
  <c r="AB1088" i="37"/>
  <c r="H1089" i="37"/>
  <c r="I1089" i="37"/>
  <c r="J1089" i="37"/>
  <c r="K1089" i="37"/>
  <c r="L1089" i="37"/>
  <c r="M1089" i="37"/>
  <c r="N1089" i="37"/>
  <c r="O1089" i="37"/>
  <c r="AA1089" i="37"/>
  <c r="AB1089" i="37"/>
  <c r="H1090" i="37"/>
  <c r="I1090" i="37"/>
  <c r="J1090" i="37"/>
  <c r="K1090" i="37"/>
  <c r="L1090" i="37"/>
  <c r="M1090" i="37"/>
  <c r="N1090" i="37"/>
  <c r="O1090" i="37"/>
  <c r="P1090" i="37"/>
  <c r="S1090" i="37"/>
  <c r="T1090" i="37"/>
  <c r="U1090" i="37"/>
  <c r="V1090" i="37"/>
  <c r="W1090" i="37"/>
  <c r="X1090" i="37"/>
  <c r="Y1090" i="37"/>
  <c r="Z1090" i="37"/>
  <c r="AA1090" i="37"/>
  <c r="AB1090" i="37"/>
  <c r="H1091" i="37"/>
  <c r="I1091" i="37"/>
  <c r="J1091" i="37"/>
  <c r="K1091" i="37"/>
  <c r="L1091" i="37"/>
  <c r="M1091" i="37"/>
  <c r="N1091" i="37"/>
  <c r="O1091" i="37"/>
  <c r="AA1091" i="37"/>
  <c r="AB1091" i="37"/>
  <c r="H1092" i="37"/>
  <c r="I1092" i="37"/>
  <c r="J1092" i="37"/>
  <c r="K1092" i="37"/>
  <c r="L1092" i="37"/>
  <c r="M1092" i="37"/>
  <c r="N1092" i="37"/>
  <c r="O1092" i="37"/>
  <c r="AA1092" i="37"/>
  <c r="AB1092" i="37"/>
  <c r="H1093" i="37"/>
  <c r="I1093" i="37"/>
  <c r="J1093" i="37"/>
  <c r="K1093" i="37"/>
  <c r="L1093" i="37"/>
  <c r="M1093" i="37"/>
  <c r="N1093" i="37"/>
  <c r="O1093" i="37"/>
  <c r="AA1093" i="37"/>
  <c r="AB1093" i="37"/>
  <c r="H1094" i="37"/>
  <c r="I1094" i="37"/>
  <c r="J1094" i="37"/>
  <c r="K1094" i="37"/>
  <c r="L1094" i="37"/>
  <c r="M1094" i="37"/>
  <c r="N1094" i="37"/>
  <c r="O1094" i="37"/>
  <c r="AA1094" i="37"/>
  <c r="AB1094" i="37"/>
  <c r="H1095" i="37"/>
  <c r="I1095" i="37"/>
  <c r="J1095" i="37"/>
  <c r="K1095" i="37"/>
  <c r="L1095" i="37"/>
  <c r="M1095" i="37"/>
  <c r="N1095" i="37"/>
  <c r="O1095" i="37"/>
  <c r="AA1095" i="37"/>
  <c r="AB1095" i="37"/>
  <c r="H1096" i="37"/>
  <c r="I1096" i="37"/>
  <c r="J1096" i="37"/>
  <c r="K1096" i="37"/>
  <c r="L1096" i="37"/>
  <c r="M1096" i="37"/>
  <c r="N1096" i="37"/>
  <c r="O1096" i="37"/>
  <c r="AA1096" i="37"/>
  <c r="AB1096" i="37"/>
  <c r="H1097" i="37"/>
  <c r="I1097" i="37"/>
  <c r="J1097" i="37"/>
  <c r="K1097" i="37"/>
  <c r="L1097" i="37"/>
  <c r="M1097" i="37"/>
  <c r="N1097" i="37"/>
  <c r="O1097" i="37"/>
  <c r="AA1097" i="37"/>
  <c r="AB1097" i="37"/>
  <c r="H1098" i="37"/>
  <c r="I1098" i="37"/>
  <c r="J1098" i="37"/>
  <c r="K1098" i="37"/>
  <c r="L1098" i="37"/>
  <c r="M1098" i="37"/>
  <c r="N1098" i="37"/>
  <c r="O1098" i="37"/>
  <c r="AA1098" i="37"/>
  <c r="AB1098" i="37"/>
  <c r="H2100" i="157"/>
  <c r="F1090" i="37" s="1"/>
  <c r="F2100" i="157"/>
  <c r="I2080" i="157"/>
  <c r="G1070" i="37" s="1"/>
  <c r="H2080" i="157"/>
  <c r="F1070" i="37" s="1"/>
  <c r="F2080" i="157"/>
  <c r="I2079" i="157"/>
  <c r="G1069" i="37" s="1"/>
  <c r="H2079" i="157"/>
  <c r="F1069" i="37" s="1"/>
  <c r="F2079" i="157"/>
  <c r="I2078" i="157"/>
  <c r="G1068" i="37" s="1"/>
  <c r="H2078" i="157"/>
  <c r="F1068" i="37" s="1"/>
  <c r="F2078" i="157"/>
  <c r="H2077" i="157"/>
  <c r="F1067" i="37" s="1"/>
  <c r="F2077" i="157"/>
  <c r="H2076" i="157"/>
  <c r="F1066" i="37" s="1"/>
  <c r="F2076" i="157"/>
  <c r="H2075" i="157"/>
  <c r="F1065" i="37" s="1"/>
  <c r="I2074" i="157"/>
  <c r="G1064" i="37" s="1"/>
  <c r="H2074" i="157"/>
  <c r="F1064" i="37" s="1"/>
  <c r="F2074" i="157"/>
  <c r="H2073" i="157"/>
  <c r="F1063" i="37" s="1"/>
  <c r="F2073" i="157"/>
  <c r="H2069" i="157"/>
  <c r="F1059" i="37" s="1"/>
  <c r="F2069" i="157"/>
  <c r="G2023" i="157"/>
  <c r="H1994" i="157"/>
  <c r="G2004" i="157"/>
  <c r="G2003" i="157"/>
  <c r="G2002" i="157"/>
  <c r="G2001" i="157"/>
  <c r="G2000" i="157"/>
  <c r="G1999" i="157"/>
  <c r="G1997" i="157"/>
  <c r="G1996" i="157"/>
  <c r="F1998" i="157"/>
  <c r="H1988" i="157"/>
  <c r="G1992" i="157"/>
  <c r="I1992" i="157" s="1"/>
  <c r="I2069" i="157" s="1"/>
  <c r="G1059" i="37" s="1"/>
  <c r="F1988" i="157"/>
  <c r="H1978" i="157"/>
  <c r="F1978" i="157"/>
  <c r="H910" i="37"/>
  <c r="I910" i="37"/>
  <c r="J910" i="37"/>
  <c r="K910" i="37"/>
  <c r="L910" i="37"/>
  <c r="M910" i="37"/>
  <c r="N910" i="37"/>
  <c r="O910" i="37"/>
  <c r="AA910" i="37"/>
  <c r="AB910" i="37"/>
  <c r="H911" i="37"/>
  <c r="I911" i="37"/>
  <c r="J911" i="37"/>
  <c r="K911" i="37"/>
  <c r="L911" i="37"/>
  <c r="M911" i="37"/>
  <c r="N911" i="37"/>
  <c r="O911" i="37"/>
  <c r="AA911" i="37"/>
  <c r="AB911" i="37"/>
  <c r="H912" i="37"/>
  <c r="I912" i="37"/>
  <c r="J912" i="37"/>
  <c r="K912" i="37"/>
  <c r="L912" i="37"/>
  <c r="M912" i="37"/>
  <c r="N912" i="37"/>
  <c r="O912" i="37"/>
  <c r="AA912" i="37"/>
  <c r="AB912" i="37"/>
  <c r="H913" i="37"/>
  <c r="I913" i="37"/>
  <c r="J913" i="37"/>
  <c r="K913" i="37"/>
  <c r="L913" i="37"/>
  <c r="M913" i="37"/>
  <c r="N913" i="37"/>
  <c r="O913" i="37"/>
  <c r="AA913" i="37"/>
  <c r="AB913" i="37"/>
  <c r="H914" i="37"/>
  <c r="I914" i="37"/>
  <c r="J914" i="37"/>
  <c r="K914" i="37"/>
  <c r="L914" i="37"/>
  <c r="M914" i="37"/>
  <c r="N914" i="37"/>
  <c r="O914" i="37"/>
  <c r="AA914" i="37"/>
  <c r="AB914" i="37"/>
  <c r="H915" i="37"/>
  <c r="I915" i="37"/>
  <c r="J915" i="37"/>
  <c r="K915" i="37"/>
  <c r="L915" i="37"/>
  <c r="M915" i="37"/>
  <c r="N915" i="37"/>
  <c r="O915" i="37"/>
  <c r="AA915" i="37"/>
  <c r="AB915" i="37"/>
  <c r="H916" i="37"/>
  <c r="I916" i="37"/>
  <c r="J916" i="37"/>
  <c r="K916" i="37"/>
  <c r="L916" i="37"/>
  <c r="M916" i="37"/>
  <c r="N916" i="37"/>
  <c r="O916" i="37"/>
  <c r="AA916" i="37"/>
  <c r="AB916" i="37"/>
  <c r="H917" i="37"/>
  <c r="I917" i="37"/>
  <c r="J917" i="37"/>
  <c r="K917" i="37"/>
  <c r="L917" i="37"/>
  <c r="M917" i="37"/>
  <c r="N917" i="37"/>
  <c r="O917" i="37"/>
  <c r="P917" i="37"/>
  <c r="S917" i="37"/>
  <c r="T917" i="37"/>
  <c r="U917" i="37"/>
  <c r="V917" i="37"/>
  <c r="W917" i="37"/>
  <c r="X917" i="37"/>
  <c r="Y917" i="37"/>
  <c r="Z917" i="37"/>
  <c r="AA917" i="37"/>
  <c r="AB917" i="37"/>
  <c r="H918" i="37"/>
  <c r="I918" i="37"/>
  <c r="J918" i="37"/>
  <c r="K918" i="37"/>
  <c r="L918" i="37"/>
  <c r="M918" i="37"/>
  <c r="N918" i="37"/>
  <c r="O918" i="37"/>
  <c r="P918" i="37"/>
  <c r="S918" i="37"/>
  <c r="T918" i="37"/>
  <c r="U918" i="37"/>
  <c r="V918" i="37"/>
  <c r="W918" i="37"/>
  <c r="X918" i="37"/>
  <c r="Y918" i="37"/>
  <c r="Z918" i="37"/>
  <c r="AA918" i="37"/>
  <c r="AB918" i="37"/>
  <c r="H919" i="37"/>
  <c r="I919" i="37"/>
  <c r="J919" i="37"/>
  <c r="K919" i="37"/>
  <c r="L919" i="37"/>
  <c r="M919" i="37"/>
  <c r="N919" i="37"/>
  <c r="O919" i="37"/>
  <c r="P919" i="37"/>
  <c r="S919" i="37"/>
  <c r="T919" i="37"/>
  <c r="U919" i="37"/>
  <c r="V919" i="37"/>
  <c r="W919" i="37"/>
  <c r="X919" i="37"/>
  <c r="Y919" i="37"/>
  <c r="Z919" i="37"/>
  <c r="AA919" i="37"/>
  <c r="AB919" i="37"/>
  <c r="H920" i="37"/>
  <c r="I920" i="37"/>
  <c r="J920" i="37"/>
  <c r="K920" i="37"/>
  <c r="L920" i="37"/>
  <c r="M920" i="37"/>
  <c r="N920" i="37"/>
  <c r="O920" i="37"/>
  <c r="AA920" i="37"/>
  <c r="AB920" i="37"/>
  <c r="H921" i="37"/>
  <c r="I921" i="37"/>
  <c r="J921" i="37"/>
  <c r="K921" i="37"/>
  <c r="L921" i="37"/>
  <c r="M921" i="37"/>
  <c r="N921" i="37"/>
  <c r="O921" i="37"/>
  <c r="AA921" i="37"/>
  <c r="AB921" i="37"/>
  <c r="H922" i="37"/>
  <c r="I922" i="37"/>
  <c r="J922" i="37"/>
  <c r="K922" i="37"/>
  <c r="L922" i="37"/>
  <c r="M922" i="37"/>
  <c r="N922" i="37"/>
  <c r="O922" i="37"/>
  <c r="P922" i="37"/>
  <c r="S922" i="37"/>
  <c r="T922" i="37"/>
  <c r="U922" i="37"/>
  <c r="V922" i="37"/>
  <c r="W922" i="37"/>
  <c r="X922" i="37"/>
  <c r="Y922" i="37"/>
  <c r="Z922" i="37"/>
  <c r="AA922" i="37"/>
  <c r="AB922" i="37"/>
  <c r="H923" i="37"/>
  <c r="I923" i="37"/>
  <c r="J923" i="37"/>
  <c r="K923" i="37"/>
  <c r="L923" i="37"/>
  <c r="M923" i="37"/>
  <c r="N923" i="37"/>
  <c r="O923" i="37"/>
  <c r="P923" i="37"/>
  <c r="S923" i="37"/>
  <c r="T923" i="37"/>
  <c r="U923" i="37"/>
  <c r="V923" i="37"/>
  <c r="W923" i="37"/>
  <c r="X923" i="37"/>
  <c r="Y923" i="37"/>
  <c r="Z923" i="37"/>
  <c r="AA923" i="37"/>
  <c r="AB923" i="37"/>
  <c r="H924" i="37"/>
  <c r="I924" i="37"/>
  <c r="J924" i="37"/>
  <c r="K924" i="37"/>
  <c r="L924" i="37"/>
  <c r="M924" i="37"/>
  <c r="N924" i="37"/>
  <c r="O924" i="37"/>
  <c r="P924" i="37"/>
  <c r="S924" i="37"/>
  <c r="T924" i="37"/>
  <c r="U924" i="37"/>
  <c r="V924" i="37"/>
  <c r="W924" i="37"/>
  <c r="X924" i="37"/>
  <c r="Y924" i="37"/>
  <c r="Z924" i="37"/>
  <c r="AA924" i="37"/>
  <c r="AB924" i="37"/>
  <c r="H925" i="37"/>
  <c r="I925" i="37"/>
  <c r="J925" i="37"/>
  <c r="K925" i="37"/>
  <c r="L925" i="37"/>
  <c r="M925" i="37"/>
  <c r="N925" i="37"/>
  <c r="O925" i="37"/>
  <c r="P925" i="37"/>
  <c r="S925" i="37"/>
  <c r="T925" i="37"/>
  <c r="U925" i="37"/>
  <c r="V925" i="37"/>
  <c r="W925" i="37"/>
  <c r="X925" i="37"/>
  <c r="Y925" i="37"/>
  <c r="Z925" i="37"/>
  <c r="AA925" i="37"/>
  <c r="AB925" i="37"/>
  <c r="H926" i="37"/>
  <c r="I926" i="37"/>
  <c r="J926" i="37"/>
  <c r="K926" i="37"/>
  <c r="L926" i="37"/>
  <c r="M926" i="37"/>
  <c r="N926" i="37"/>
  <c r="O926" i="37"/>
  <c r="AA926" i="37"/>
  <c r="AB926" i="37"/>
  <c r="H927" i="37"/>
  <c r="I927" i="37"/>
  <c r="J927" i="37"/>
  <c r="K927" i="37"/>
  <c r="L927" i="37"/>
  <c r="M927" i="37"/>
  <c r="N927" i="37"/>
  <c r="O927" i="37"/>
  <c r="AA927" i="37"/>
  <c r="AB927" i="37"/>
  <c r="H928" i="37"/>
  <c r="I928" i="37"/>
  <c r="J928" i="37"/>
  <c r="K928" i="37"/>
  <c r="L928" i="37"/>
  <c r="M928" i="37"/>
  <c r="N928" i="37"/>
  <c r="O928" i="37"/>
  <c r="AA928" i="37"/>
  <c r="AB928" i="37"/>
  <c r="H929" i="37"/>
  <c r="I929" i="37"/>
  <c r="J929" i="37"/>
  <c r="K929" i="37"/>
  <c r="L929" i="37"/>
  <c r="M929" i="37"/>
  <c r="N929" i="37"/>
  <c r="O929" i="37"/>
  <c r="AA929" i="37"/>
  <c r="AB929" i="37"/>
  <c r="H930" i="37"/>
  <c r="I930" i="37"/>
  <c r="J930" i="37"/>
  <c r="K930" i="37"/>
  <c r="L930" i="37"/>
  <c r="M930" i="37"/>
  <c r="N930" i="37"/>
  <c r="O930" i="37"/>
  <c r="P930" i="37"/>
  <c r="S930" i="37"/>
  <c r="T930" i="37"/>
  <c r="U930" i="37"/>
  <c r="V930" i="37"/>
  <c r="W930" i="37"/>
  <c r="X930" i="37"/>
  <c r="Y930" i="37"/>
  <c r="Z930" i="37"/>
  <c r="AA930" i="37"/>
  <c r="AB930" i="37"/>
  <c r="H931" i="37"/>
  <c r="I931" i="37"/>
  <c r="J931" i="37"/>
  <c r="K931" i="37"/>
  <c r="L931" i="37"/>
  <c r="M931" i="37"/>
  <c r="N931" i="37"/>
  <c r="O931" i="37"/>
  <c r="P931" i="37"/>
  <c r="S931" i="37"/>
  <c r="T931" i="37"/>
  <c r="U931" i="37"/>
  <c r="V931" i="37"/>
  <c r="W931" i="37"/>
  <c r="X931" i="37"/>
  <c r="Y931" i="37"/>
  <c r="Z931" i="37"/>
  <c r="AA931" i="37"/>
  <c r="AB931" i="37"/>
  <c r="H932" i="37"/>
  <c r="I932" i="37"/>
  <c r="J932" i="37"/>
  <c r="K932" i="37"/>
  <c r="L932" i="37"/>
  <c r="M932" i="37"/>
  <c r="N932" i="37"/>
  <c r="O932" i="37"/>
  <c r="P932" i="37"/>
  <c r="S932" i="37"/>
  <c r="T932" i="37"/>
  <c r="U932" i="37"/>
  <c r="V932" i="37"/>
  <c r="W932" i="37"/>
  <c r="X932" i="37"/>
  <c r="Y932" i="37"/>
  <c r="Z932" i="37"/>
  <c r="AA932" i="37"/>
  <c r="AB932" i="37"/>
  <c r="H933" i="37"/>
  <c r="I933" i="37"/>
  <c r="J933" i="37"/>
  <c r="K933" i="37"/>
  <c r="L933" i="37"/>
  <c r="M933" i="37"/>
  <c r="N933" i="37"/>
  <c r="O933" i="37"/>
  <c r="AA933" i="37"/>
  <c r="AB933" i="37"/>
  <c r="H934" i="37"/>
  <c r="I934" i="37"/>
  <c r="J934" i="37"/>
  <c r="K934" i="37"/>
  <c r="L934" i="37"/>
  <c r="M934" i="37"/>
  <c r="N934" i="37"/>
  <c r="O934" i="37"/>
  <c r="P934" i="37"/>
  <c r="S934" i="37"/>
  <c r="T934" i="37"/>
  <c r="U934" i="37"/>
  <c r="V934" i="37"/>
  <c r="W934" i="37"/>
  <c r="X934" i="37"/>
  <c r="Y934" i="37"/>
  <c r="Z934" i="37"/>
  <c r="AA934" i="37"/>
  <c r="AB934" i="37"/>
  <c r="H935" i="37"/>
  <c r="I935" i="37"/>
  <c r="J935" i="37"/>
  <c r="K935" i="37"/>
  <c r="L935" i="37"/>
  <c r="M935" i="37"/>
  <c r="N935" i="37"/>
  <c r="O935" i="37"/>
  <c r="AA935" i="37"/>
  <c r="AB935" i="37"/>
  <c r="H936" i="37"/>
  <c r="I936" i="37"/>
  <c r="J936" i="37"/>
  <c r="K936" i="37"/>
  <c r="L936" i="37"/>
  <c r="M936" i="37"/>
  <c r="N936" i="37"/>
  <c r="O936" i="37"/>
  <c r="AA936" i="37"/>
  <c r="AB936" i="37"/>
  <c r="H937" i="37"/>
  <c r="I937" i="37"/>
  <c r="J937" i="37"/>
  <c r="K937" i="37"/>
  <c r="L937" i="37"/>
  <c r="M937" i="37"/>
  <c r="N937" i="37"/>
  <c r="O937" i="37"/>
  <c r="AA937" i="37"/>
  <c r="AB937" i="37"/>
  <c r="H938" i="37"/>
  <c r="I938" i="37"/>
  <c r="J938" i="37"/>
  <c r="K938" i="37"/>
  <c r="L938" i="37"/>
  <c r="M938" i="37"/>
  <c r="N938" i="37"/>
  <c r="O938" i="37"/>
  <c r="AA938" i="37"/>
  <c r="AB938" i="37"/>
  <c r="H939" i="37"/>
  <c r="I939" i="37"/>
  <c r="J939" i="37"/>
  <c r="K939" i="37"/>
  <c r="L939" i="37"/>
  <c r="M939" i="37"/>
  <c r="N939" i="37"/>
  <c r="O939" i="37"/>
  <c r="AA939" i="37"/>
  <c r="AB939" i="37"/>
  <c r="H940" i="37"/>
  <c r="I940" i="37"/>
  <c r="J940" i="37"/>
  <c r="K940" i="37"/>
  <c r="L940" i="37"/>
  <c r="M940" i="37"/>
  <c r="N940" i="37"/>
  <c r="O940" i="37"/>
  <c r="AA940" i="37"/>
  <c r="AB940" i="37"/>
  <c r="H941" i="37"/>
  <c r="I941" i="37"/>
  <c r="J941" i="37"/>
  <c r="K941" i="37"/>
  <c r="L941" i="37"/>
  <c r="M941" i="37"/>
  <c r="N941" i="37"/>
  <c r="O941" i="37"/>
  <c r="AA941" i="37"/>
  <c r="AB941" i="37"/>
  <c r="H942" i="37"/>
  <c r="I942" i="37"/>
  <c r="J942" i="37"/>
  <c r="K942" i="37"/>
  <c r="L942" i="37"/>
  <c r="M942" i="37"/>
  <c r="N942" i="37"/>
  <c r="O942" i="37"/>
  <c r="AA942" i="37"/>
  <c r="AB942" i="37"/>
  <c r="H943" i="37"/>
  <c r="I943" i="37"/>
  <c r="J943" i="37"/>
  <c r="K943" i="37"/>
  <c r="L943" i="37"/>
  <c r="M943" i="37"/>
  <c r="N943" i="37"/>
  <c r="O943" i="37"/>
  <c r="AA943" i="37"/>
  <c r="AB943" i="37"/>
  <c r="H944" i="37"/>
  <c r="I944" i="37"/>
  <c r="J944" i="37"/>
  <c r="K944" i="37"/>
  <c r="L944" i="37"/>
  <c r="M944" i="37"/>
  <c r="N944" i="37"/>
  <c r="O944" i="37"/>
  <c r="AA944" i="37"/>
  <c r="AB944" i="37"/>
  <c r="H945" i="37"/>
  <c r="I945" i="37"/>
  <c r="J945" i="37"/>
  <c r="K945" i="37"/>
  <c r="L945" i="37"/>
  <c r="M945" i="37"/>
  <c r="N945" i="37"/>
  <c r="O945" i="37"/>
  <c r="AA945" i="37"/>
  <c r="AB945" i="37"/>
  <c r="H946" i="37"/>
  <c r="I946" i="37"/>
  <c r="J946" i="37"/>
  <c r="K946" i="37"/>
  <c r="L946" i="37"/>
  <c r="M946" i="37"/>
  <c r="N946" i="37"/>
  <c r="O946" i="37"/>
  <c r="AA946" i="37"/>
  <c r="AB946" i="37"/>
  <c r="H947" i="37"/>
  <c r="I947" i="37"/>
  <c r="J947" i="37"/>
  <c r="K947" i="37"/>
  <c r="L947" i="37"/>
  <c r="M947" i="37"/>
  <c r="N947" i="37"/>
  <c r="O947" i="37"/>
  <c r="AA947" i="37"/>
  <c r="AB947" i="37"/>
  <c r="H948" i="37"/>
  <c r="I948" i="37"/>
  <c r="J948" i="37"/>
  <c r="K948" i="37"/>
  <c r="L948" i="37"/>
  <c r="M948" i="37"/>
  <c r="N948" i="37"/>
  <c r="O948" i="37"/>
  <c r="AA948" i="37"/>
  <c r="AB948" i="37"/>
  <c r="H949" i="37"/>
  <c r="I949" i="37"/>
  <c r="J949" i="37"/>
  <c r="K949" i="37"/>
  <c r="L949" i="37"/>
  <c r="M949" i="37"/>
  <c r="N949" i="37"/>
  <c r="O949" i="37"/>
  <c r="AA949" i="37"/>
  <c r="AB949" i="37"/>
  <c r="H950" i="37"/>
  <c r="I950" i="37"/>
  <c r="J950" i="37"/>
  <c r="K950" i="37"/>
  <c r="L950" i="37"/>
  <c r="M950" i="37"/>
  <c r="N950" i="37"/>
  <c r="O950" i="37"/>
  <c r="AA950" i="37"/>
  <c r="AB950" i="37"/>
  <c r="H951" i="37"/>
  <c r="I951" i="37"/>
  <c r="J951" i="37"/>
  <c r="K951" i="37"/>
  <c r="L951" i="37"/>
  <c r="M951" i="37"/>
  <c r="N951" i="37"/>
  <c r="O951" i="37"/>
  <c r="AA951" i="37"/>
  <c r="AB951" i="37"/>
  <c r="H952" i="37"/>
  <c r="I952" i="37"/>
  <c r="J952" i="37"/>
  <c r="K952" i="37"/>
  <c r="L952" i="37"/>
  <c r="M952" i="37"/>
  <c r="N952" i="37"/>
  <c r="O952" i="37"/>
  <c r="P952" i="37"/>
  <c r="S952" i="37"/>
  <c r="T952" i="37"/>
  <c r="U952" i="37"/>
  <c r="V952" i="37"/>
  <c r="W952" i="37"/>
  <c r="X952" i="37"/>
  <c r="Y952" i="37"/>
  <c r="Z952" i="37"/>
  <c r="AA952" i="37"/>
  <c r="AB952" i="37"/>
  <c r="H953" i="37"/>
  <c r="I953" i="37"/>
  <c r="J953" i="37"/>
  <c r="K953" i="37"/>
  <c r="L953" i="37"/>
  <c r="M953" i="37"/>
  <c r="N953" i="37"/>
  <c r="O953" i="37"/>
  <c r="P953" i="37"/>
  <c r="S953" i="37"/>
  <c r="T953" i="37"/>
  <c r="U953" i="37"/>
  <c r="V953" i="37"/>
  <c r="W953" i="37"/>
  <c r="X953" i="37"/>
  <c r="Y953" i="37"/>
  <c r="Z953" i="37"/>
  <c r="AA953" i="37"/>
  <c r="AB953" i="37"/>
  <c r="H954" i="37"/>
  <c r="I954" i="37"/>
  <c r="J954" i="37"/>
  <c r="K954" i="37"/>
  <c r="L954" i="37"/>
  <c r="M954" i="37"/>
  <c r="N954" i="37"/>
  <c r="O954" i="37"/>
  <c r="AA954" i="37"/>
  <c r="AB954" i="37"/>
  <c r="H955" i="37"/>
  <c r="I955" i="37"/>
  <c r="J955" i="37"/>
  <c r="K955" i="37"/>
  <c r="L955" i="37"/>
  <c r="M955" i="37"/>
  <c r="N955" i="37"/>
  <c r="O955" i="37"/>
  <c r="AA955" i="37"/>
  <c r="AB955" i="37"/>
  <c r="H956" i="37"/>
  <c r="I956" i="37"/>
  <c r="J956" i="37"/>
  <c r="K956" i="37"/>
  <c r="L956" i="37"/>
  <c r="M956" i="37"/>
  <c r="N956" i="37"/>
  <c r="O956" i="37"/>
  <c r="AA956" i="37"/>
  <c r="AB956" i="37"/>
  <c r="H957" i="37"/>
  <c r="I957" i="37"/>
  <c r="J957" i="37"/>
  <c r="K957" i="37"/>
  <c r="L957" i="37"/>
  <c r="M957" i="37"/>
  <c r="N957" i="37"/>
  <c r="O957" i="37"/>
  <c r="AA957" i="37"/>
  <c r="AB957" i="37"/>
  <c r="H958" i="37"/>
  <c r="I958" i="37"/>
  <c r="J958" i="37"/>
  <c r="K958" i="37"/>
  <c r="L958" i="37"/>
  <c r="M958" i="37"/>
  <c r="N958" i="37"/>
  <c r="O958" i="37"/>
  <c r="P958" i="37"/>
  <c r="S958" i="37"/>
  <c r="T958" i="37"/>
  <c r="U958" i="37"/>
  <c r="V958" i="37"/>
  <c r="W958" i="37"/>
  <c r="X958" i="37"/>
  <c r="Y958" i="37"/>
  <c r="Z958" i="37"/>
  <c r="AA958" i="37"/>
  <c r="AB958" i="37"/>
  <c r="H959" i="37"/>
  <c r="I959" i="37"/>
  <c r="J959" i="37"/>
  <c r="K959" i="37"/>
  <c r="L959" i="37"/>
  <c r="M959" i="37"/>
  <c r="N959" i="37"/>
  <c r="O959" i="37"/>
  <c r="AA959" i="37"/>
  <c r="AB959" i="37"/>
  <c r="H960" i="37"/>
  <c r="I960" i="37"/>
  <c r="J960" i="37"/>
  <c r="K960" i="37"/>
  <c r="L960" i="37"/>
  <c r="M960" i="37"/>
  <c r="N960" i="37"/>
  <c r="O960" i="37"/>
  <c r="AA960" i="37"/>
  <c r="AB960" i="37"/>
  <c r="H961" i="37"/>
  <c r="I961" i="37"/>
  <c r="J961" i="37"/>
  <c r="K961" i="37"/>
  <c r="L961" i="37"/>
  <c r="M961" i="37"/>
  <c r="N961" i="37"/>
  <c r="O961" i="37"/>
  <c r="AA961" i="37"/>
  <c r="AB961" i="37"/>
  <c r="H962" i="37"/>
  <c r="I962" i="37"/>
  <c r="J962" i="37"/>
  <c r="K962" i="37"/>
  <c r="L962" i="37"/>
  <c r="M962" i="37"/>
  <c r="N962" i="37"/>
  <c r="O962" i="37"/>
  <c r="AA962" i="37"/>
  <c r="AB962" i="37"/>
  <c r="H963" i="37"/>
  <c r="I963" i="37"/>
  <c r="J963" i="37"/>
  <c r="K963" i="37"/>
  <c r="L963" i="37"/>
  <c r="M963" i="37"/>
  <c r="N963" i="37"/>
  <c r="O963" i="37"/>
  <c r="AA963" i="37"/>
  <c r="AB963" i="37"/>
  <c r="H964" i="37"/>
  <c r="I964" i="37"/>
  <c r="J964" i="37"/>
  <c r="K964" i="37"/>
  <c r="L964" i="37"/>
  <c r="M964" i="37"/>
  <c r="N964" i="37"/>
  <c r="O964" i="37"/>
  <c r="AA964" i="37"/>
  <c r="AB964" i="37"/>
  <c r="H965" i="37"/>
  <c r="I965" i="37"/>
  <c r="J965" i="37"/>
  <c r="K965" i="37"/>
  <c r="L965" i="37"/>
  <c r="M965" i="37"/>
  <c r="N965" i="37"/>
  <c r="O965" i="37"/>
  <c r="AA965" i="37"/>
  <c r="AB965" i="37"/>
  <c r="H1948" i="157"/>
  <c r="F958" i="37" s="1"/>
  <c r="F1948" i="157"/>
  <c r="I1943" i="157"/>
  <c r="G953" i="37" s="1"/>
  <c r="H1943" i="157"/>
  <c r="F953" i="37" s="1"/>
  <c r="G1943" i="157"/>
  <c r="E953" i="37" s="1"/>
  <c r="F1943" i="157"/>
  <c r="H1942" i="157"/>
  <c r="F952" i="37" s="1"/>
  <c r="F1942" i="157"/>
  <c r="H1928" i="157"/>
  <c r="F938" i="37" s="1"/>
  <c r="F1928" i="157"/>
  <c r="H1927" i="157"/>
  <c r="F937" i="37" s="1"/>
  <c r="F1927" i="157"/>
  <c r="I1926" i="157"/>
  <c r="G936" i="37" s="1"/>
  <c r="H1926" i="157"/>
  <c r="F936" i="37" s="1"/>
  <c r="F1926" i="157"/>
  <c r="I1925" i="157"/>
  <c r="G935" i="37" s="1"/>
  <c r="H1925" i="157"/>
  <c r="F935" i="37" s="1"/>
  <c r="F1925" i="157"/>
  <c r="I1924" i="157"/>
  <c r="G934" i="37" s="1"/>
  <c r="H1924" i="157"/>
  <c r="F934" i="37" s="1"/>
  <c r="F1924" i="157"/>
  <c r="H1923" i="157"/>
  <c r="F933" i="37" s="1"/>
  <c r="F1923" i="157"/>
  <c r="H1922" i="157"/>
  <c r="F932" i="37" s="1"/>
  <c r="F1922" i="157"/>
  <c r="H1921" i="157"/>
  <c r="F931" i="37" s="1"/>
  <c r="I1920" i="157"/>
  <c r="G930" i="37" s="1"/>
  <c r="H1920" i="157"/>
  <c r="F930" i="37" s="1"/>
  <c r="F1920" i="157"/>
  <c r="H1919" i="157"/>
  <c r="F929" i="37" s="1"/>
  <c r="F1919" i="157"/>
  <c r="H1915" i="157"/>
  <c r="F925" i="37" s="1"/>
  <c r="F1915" i="157"/>
  <c r="G1869" i="157"/>
  <c r="G1863" i="157"/>
  <c r="I1863" i="157" s="1"/>
  <c r="I1942" i="157" s="1"/>
  <c r="G952" i="37" s="1"/>
  <c r="G1849" i="157"/>
  <c r="G1848" i="157"/>
  <c r="G1847" i="157"/>
  <c r="G1846" i="157"/>
  <c r="G1845" i="157"/>
  <c r="G1844" i="157"/>
  <c r="G1843" i="157"/>
  <c r="G1841" i="157"/>
  <c r="G1840" i="157"/>
  <c r="F1842" i="157"/>
  <c r="G1836" i="157"/>
  <c r="F1832" i="157"/>
  <c r="H1821" i="157"/>
  <c r="F1821" i="157"/>
  <c r="F1825" i="157"/>
  <c r="H1825" i="157"/>
  <c r="H838" i="37"/>
  <c r="I838" i="37"/>
  <c r="J838" i="37"/>
  <c r="K838" i="37"/>
  <c r="L838" i="37"/>
  <c r="M838" i="37"/>
  <c r="N838" i="37"/>
  <c r="O838" i="37"/>
  <c r="AA838" i="37"/>
  <c r="AB838" i="37"/>
  <c r="H839" i="37"/>
  <c r="I839" i="37"/>
  <c r="J839" i="37"/>
  <c r="K839" i="37"/>
  <c r="L839" i="37"/>
  <c r="M839" i="37"/>
  <c r="N839" i="37"/>
  <c r="O839" i="37"/>
  <c r="AA839" i="37"/>
  <c r="AB839" i="37"/>
  <c r="H840" i="37"/>
  <c r="I840" i="37"/>
  <c r="J840" i="37"/>
  <c r="K840" i="37"/>
  <c r="L840" i="37"/>
  <c r="M840" i="37"/>
  <c r="N840" i="37"/>
  <c r="O840" i="37"/>
  <c r="AA840" i="37"/>
  <c r="AB840" i="37"/>
  <c r="H841" i="37"/>
  <c r="I841" i="37"/>
  <c r="J841" i="37"/>
  <c r="K841" i="37"/>
  <c r="L841" i="37"/>
  <c r="M841" i="37"/>
  <c r="N841" i="37"/>
  <c r="O841" i="37"/>
  <c r="AA841" i="37"/>
  <c r="AB841" i="37"/>
  <c r="H842" i="37"/>
  <c r="I842" i="37"/>
  <c r="J842" i="37"/>
  <c r="K842" i="37"/>
  <c r="L842" i="37"/>
  <c r="M842" i="37"/>
  <c r="N842" i="37"/>
  <c r="O842" i="37"/>
  <c r="AA842" i="37"/>
  <c r="AB842" i="37"/>
  <c r="H843" i="37"/>
  <c r="I843" i="37"/>
  <c r="J843" i="37"/>
  <c r="K843" i="37"/>
  <c r="L843" i="37"/>
  <c r="M843" i="37"/>
  <c r="N843" i="37"/>
  <c r="O843" i="37"/>
  <c r="AA843" i="37"/>
  <c r="AB843" i="37"/>
  <c r="H844" i="37"/>
  <c r="I844" i="37"/>
  <c r="J844" i="37"/>
  <c r="K844" i="37"/>
  <c r="L844" i="37"/>
  <c r="M844" i="37"/>
  <c r="N844" i="37"/>
  <c r="O844" i="37"/>
  <c r="AA844" i="37"/>
  <c r="AB844" i="37"/>
  <c r="H845" i="37"/>
  <c r="I845" i="37"/>
  <c r="J845" i="37"/>
  <c r="K845" i="37"/>
  <c r="L845" i="37"/>
  <c r="M845" i="37"/>
  <c r="N845" i="37"/>
  <c r="O845" i="37"/>
  <c r="P845" i="37"/>
  <c r="S845" i="37"/>
  <c r="T845" i="37"/>
  <c r="U845" i="37"/>
  <c r="V845" i="37"/>
  <c r="W845" i="37"/>
  <c r="X845" i="37"/>
  <c r="Y845" i="37"/>
  <c r="Z845" i="37"/>
  <c r="AA845" i="37"/>
  <c r="AB845" i="37"/>
  <c r="H846" i="37"/>
  <c r="I846" i="37"/>
  <c r="J846" i="37"/>
  <c r="K846" i="37"/>
  <c r="L846" i="37"/>
  <c r="M846" i="37"/>
  <c r="N846" i="37"/>
  <c r="O846" i="37"/>
  <c r="P846" i="37"/>
  <c r="S846" i="37"/>
  <c r="T846" i="37"/>
  <c r="U846" i="37"/>
  <c r="V846" i="37"/>
  <c r="W846" i="37"/>
  <c r="X846" i="37"/>
  <c r="Y846" i="37"/>
  <c r="Z846" i="37"/>
  <c r="AA846" i="37"/>
  <c r="AB846" i="37"/>
  <c r="H847" i="37"/>
  <c r="I847" i="37"/>
  <c r="J847" i="37"/>
  <c r="K847" i="37"/>
  <c r="L847" i="37"/>
  <c r="M847" i="37"/>
  <c r="N847" i="37"/>
  <c r="O847" i="37"/>
  <c r="P847" i="37"/>
  <c r="S847" i="37"/>
  <c r="T847" i="37"/>
  <c r="U847" i="37"/>
  <c r="V847" i="37"/>
  <c r="W847" i="37"/>
  <c r="X847" i="37"/>
  <c r="Y847" i="37"/>
  <c r="Z847" i="37"/>
  <c r="AA847" i="37"/>
  <c r="AB847" i="37"/>
  <c r="H848" i="37"/>
  <c r="I848" i="37"/>
  <c r="J848" i="37"/>
  <c r="K848" i="37"/>
  <c r="L848" i="37"/>
  <c r="M848" i="37"/>
  <c r="N848" i="37"/>
  <c r="O848" i="37"/>
  <c r="AA848" i="37"/>
  <c r="AB848" i="37"/>
  <c r="H849" i="37"/>
  <c r="I849" i="37"/>
  <c r="J849" i="37"/>
  <c r="K849" i="37"/>
  <c r="L849" i="37"/>
  <c r="M849" i="37"/>
  <c r="N849" i="37"/>
  <c r="O849" i="37"/>
  <c r="AA849" i="37"/>
  <c r="AB849" i="37"/>
  <c r="H850" i="37"/>
  <c r="I850" i="37"/>
  <c r="J850" i="37"/>
  <c r="K850" i="37"/>
  <c r="L850" i="37"/>
  <c r="M850" i="37"/>
  <c r="N850" i="37"/>
  <c r="O850" i="37"/>
  <c r="P850" i="37"/>
  <c r="S850" i="37"/>
  <c r="T850" i="37"/>
  <c r="U850" i="37"/>
  <c r="V850" i="37"/>
  <c r="W850" i="37"/>
  <c r="X850" i="37"/>
  <c r="Y850" i="37"/>
  <c r="Z850" i="37"/>
  <c r="AA850" i="37"/>
  <c r="AB850" i="37"/>
  <c r="H851" i="37"/>
  <c r="I851" i="37"/>
  <c r="J851" i="37"/>
  <c r="K851" i="37"/>
  <c r="L851" i="37"/>
  <c r="M851" i="37"/>
  <c r="N851" i="37"/>
  <c r="O851" i="37"/>
  <c r="P851" i="37"/>
  <c r="S851" i="37"/>
  <c r="T851" i="37"/>
  <c r="U851" i="37"/>
  <c r="V851" i="37"/>
  <c r="W851" i="37"/>
  <c r="X851" i="37"/>
  <c r="Y851" i="37"/>
  <c r="Z851" i="37"/>
  <c r="AA851" i="37"/>
  <c r="AB851" i="37"/>
  <c r="H852" i="37"/>
  <c r="I852" i="37"/>
  <c r="J852" i="37"/>
  <c r="K852" i="37"/>
  <c r="L852" i="37"/>
  <c r="M852" i="37"/>
  <c r="N852" i="37"/>
  <c r="O852" i="37"/>
  <c r="P852" i="37"/>
  <c r="S852" i="37"/>
  <c r="T852" i="37"/>
  <c r="U852" i="37"/>
  <c r="V852" i="37"/>
  <c r="W852" i="37"/>
  <c r="X852" i="37"/>
  <c r="Y852" i="37"/>
  <c r="Z852" i="37"/>
  <c r="AA852" i="37"/>
  <c r="AB852" i="37"/>
  <c r="H853" i="37"/>
  <c r="I853" i="37"/>
  <c r="J853" i="37"/>
  <c r="K853" i="37"/>
  <c r="L853" i="37"/>
  <c r="M853" i="37"/>
  <c r="N853" i="37"/>
  <c r="O853" i="37"/>
  <c r="P853" i="37"/>
  <c r="S853" i="37"/>
  <c r="T853" i="37"/>
  <c r="U853" i="37"/>
  <c r="V853" i="37"/>
  <c r="W853" i="37"/>
  <c r="X853" i="37"/>
  <c r="Y853" i="37"/>
  <c r="Z853" i="37"/>
  <c r="AA853" i="37"/>
  <c r="AB853" i="37"/>
  <c r="H854" i="37"/>
  <c r="I854" i="37"/>
  <c r="J854" i="37"/>
  <c r="K854" i="37"/>
  <c r="L854" i="37"/>
  <c r="M854" i="37"/>
  <c r="N854" i="37"/>
  <c r="O854" i="37"/>
  <c r="AA854" i="37"/>
  <c r="AB854" i="37"/>
  <c r="H855" i="37"/>
  <c r="I855" i="37"/>
  <c r="J855" i="37"/>
  <c r="K855" i="37"/>
  <c r="L855" i="37"/>
  <c r="M855" i="37"/>
  <c r="N855" i="37"/>
  <c r="O855" i="37"/>
  <c r="AA855" i="37"/>
  <c r="AB855" i="37"/>
  <c r="H856" i="37"/>
  <c r="I856" i="37"/>
  <c r="J856" i="37"/>
  <c r="K856" i="37"/>
  <c r="L856" i="37"/>
  <c r="M856" i="37"/>
  <c r="N856" i="37"/>
  <c r="O856" i="37"/>
  <c r="AA856" i="37"/>
  <c r="AB856" i="37"/>
  <c r="H857" i="37"/>
  <c r="I857" i="37"/>
  <c r="J857" i="37"/>
  <c r="K857" i="37"/>
  <c r="L857" i="37"/>
  <c r="M857" i="37"/>
  <c r="N857" i="37"/>
  <c r="O857" i="37"/>
  <c r="P857" i="37"/>
  <c r="S857" i="37"/>
  <c r="T857" i="37"/>
  <c r="U857" i="37"/>
  <c r="V857" i="37"/>
  <c r="W857" i="37"/>
  <c r="X857" i="37"/>
  <c r="Y857" i="37"/>
  <c r="Z857" i="37"/>
  <c r="AA857" i="37"/>
  <c r="AB857" i="37"/>
  <c r="H858" i="37"/>
  <c r="I858" i="37"/>
  <c r="J858" i="37"/>
  <c r="K858" i="37"/>
  <c r="L858" i="37"/>
  <c r="M858" i="37"/>
  <c r="N858" i="37"/>
  <c r="O858" i="37"/>
  <c r="P858" i="37"/>
  <c r="S858" i="37"/>
  <c r="T858" i="37"/>
  <c r="U858" i="37"/>
  <c r="V858" i="37"/>
  <c r="W858" i="37"/>
  <c r="X858" i="37"/>
  <c r="Y858" i="37"/>
  <c r="Z858" i="37"/>
  <c r="AA858" i="37"/>
  <c r="AB858" i="37"/>
  <c r="H859" i="37"/>
  <c r="I859" i="37"/>
  <c r="J859" i="37"/>
  <c r="K859" i="37"/>
  <c r="L859" i="37"/>
  <c r="M859" i="37"/>
  <c r="N859" i="37"/>
  <c r="O859" i="37"/>
  <c r="P859" i="37"/>
  <c r="S859" i="37"/>
  <c r="T859" i="37"/>
  <c r="U859" i="37"/>
  <c r="V859" i="37"/>
  <c r="W859" i="37"/>
  <c r="X859" i="37"/>
  <c r="Y859" i="37"/>
  <c r="Z859" i="37"/>
  <c r="AA859" i="37"/>
  <c r="AB859" i="37"/>
  <c r="H860" i="37"/>
  <c r="I860" i="37"/>
  <c r="J860" i="37"/>
  <c r="K860" i="37"/>
  <c r="L860" i="37"/>
  <c r="M860" i="37"/>
  <c r="N860" i="37"/>
  <c r="O860" i="37"/>
  <c r="AA860" i="37"/>
  <c r="AB860" i="37"/>
  <c r="H861" i="37"/>
  <c r="I861" i="37"/>
  <c r="J861" i="37"/>
  <c r="K861" i="37"/>
  <c r="L861" i="37"/>
  <c r="M861" i="37"/>
  <c r="N861" i="37"/>
  <c r="O861" i="37"/>
  <c r="AA861" i="37"/>
  <c r="AB861" i="37"/>
  <c r="H862" i="37"/>
  <c r="I862" i="37"/>
  <c r="J862" i="37"/>
  <c r="K862" i="37"/>
  <c r="L862" i="37"/>
  <c r="M862" i="37"/>
  <c r="N862" i="37"/>
  <c r="O862" i="37"/>
  <c r="P862" i="37"/>
  <c r="S862" i="37"/>
  <c r="T862" i="37"/>
  <c r="U862" i="37"/>
  <c r="V862" i="37"/>
  <c r="W862" i="37"/>
  <c r="X862" i="37"/>
  <c r="Y862" i="37"/>
  <c r="Z862" i="37"/>
  <c r="AA862" i="37"/>
  <c r="AB862" i="37"/>
  <c r="H863" i="37"/>
  <c r="I863" i="37"/>
  <c r="J863" i="37"/>
  <c r="K863" i="37"/>
  <c r="L863" i="37"/>
  <c r="M863" i="37"/>
  <c r="N863" i="37"/>
  <c r="O863" i="37"/>
  <c r="AA863" i="37"/>
  <c r="AB863" i="37"/>
  <c r="H864" i="37"/>
  <c r="I864" i="37"/>
  <c r="J864" i="37"/>
  <c r="K864" i="37"/>
  <c r="L864" i="37"/>
  <c r="M864" i="37"/>
  <c r="N864" i="37"/>
  <c r="O864" i="37"/>
  <c r="AA864" i="37"/>
  <c r="AB864" i="37"/>
  <c r="H865" i="37"/>
  <c r="I865" i="37"/>
  <c r="J865" i="37"/>
  <c r="K865" i="37"/>
  <c r="L865" i="37"/>
  <c r="M865" i="37"/>
  <c r="N865" i="37"/>
  <c r="O865" i="37"/>
  <c r="AA865" i="37"/>
  <c r="AB865" i="37"/>
  <c r="H866" i="37"/>
  <c r="I866" i="37"/>
  <c r="J866" i="37"/>
  <c r="K866" i="37"/>
  <c r="L866" i="37"/>
  <c r="M866" i="37"/>
  <c r="N866" i="37"/>
  <c r="O866" i="37"/>
  <c r="AA866" i="37"/>
  <c r="AB866" i="37"/>
  <c r="H867" i="37"/>
  <c r="I867" i="37"/>
  <c r="J867" i="37"/>
  <c r="K867" i="37"/>
  <c r="L867" i="37"/>
  <c r="M867" i="37"/>
  <c r="N867" i="37"/>
  <c r="O867" i="37"/>
  <c r="AA867" i="37"/>
  <c r="AB867" i="37"/>
  <c r="H868" i="37"/>
  <c r="I868" i="37"/>
  <c r="J868" i="37"/>
  <c r="K868" i="37"/>
  <c r="L868" i="37"/>
  <c r="M868" i="37"/>
  <c r="N868" i="37"/>
  <c r="O868" i="37"/>
  <c r="AA868" i="37"/>
  <c r="AB868" i="37"/>
  <c r="H869" i="37"/>
  <c r="I869" i="37"/>
  <c r="J869" i="37"/>
  <c r="K869" i="37"/>
  <c r="L869" i="37"/>
  <c r="M869" i="37"/>
  <c r="N869" i="37"/>
  <c r="O869" i="37"/>
  <c r="AA869" i="37"/>
  <c r="AB869" i="37"/>
  <c r="H870" i="37"/>
  <c r="I870" i="37"/>
  <c r="J870" i="37"/>
  <c r="K870" i="37"/>
  <c r="L870" i="37"/>
  <c r="M870" i="37"/>
  <c r="N870" i="37"/>
  <c r="O870" i="37"/>
  <c r="AA870" i="37"/>
  <c r="AB870" i="37"/>
  <c r="H871" i="37"/>
  <c r="I871" i="37"/>
  <c r="J871" i="37"/>
  <c r="K871" i="37"/>
  <c r="L871" i="37"/>
  <c r="M871" i="37"/>
  <c r="N871" i="37"/>
  <c r="O871" i="37"/>
  <c r="AA871" i="37"/>
  <c r="AB871" i="37"/>
  <c r="D872" i="37"/>
  <c r="E872" i="37"/>
  <c r="F872" i="37"/>
  <c r="G872" i="37"/>
  <c r="H872" i="37"/>
  <c r="I872" i="37"/>
  <c r="J872" i="37"/>
  <c r="K872" i="37"/>
  <c r="L872" i="37"/>
  <c r="M872" i="37"/>
  <c r="N872" i="37"/>
  <c r="O872" i="37"/>
  <c r="P872" i="37"/>
  <c r="S872" i="37"/>
  <c r="T872" i="37"/>
  <c r="U872" i="37"/>
  <c r="V872" i="37"/>
  <c r="W872" i="37"/>
  <c r="X872" i="37"/>
  <c r="Y872" i="37"/>
  <c r="Z872" i="37"/>
  <c r="AA872" i="37"/>
  <c r="AB872" i="37"/>
  <c r="H873" i="37"/>
  <c r="I873" i="37"/>
  <c r="J873" i="37"/>
  <c r="K873" i="37"/>
  <c r="L873" i="37"/>
  <c r="M873" i="37"/>
  <c r="N873" i="37"/>
  <c r="O873" i="37"/>
  <c r="AA873" i="37"/>
  <c r="AB873" i="37"/>
  <c r="H874" i="37"/>
  <c r="I874" i="37"/>
  <c r="J874" i="37"/>
  <c r="K874" i="37"/>
  <c r="L874" i="37"/>
  <c r="M874" i="37"/>
  <c r="N874" i="37"/>
  <c r="O874" i="37"/>
  <c r="AA874" i="37"/>
  <c r="AB874" i="37"/>
  <c r="H875" i="37"/>
  <c r="I875" i="37"/>
  <c r="J875" i="37"/>
  <c r="K875" i="37"/>
  <c r="L875" i="37"/>
  <c r="M875" i="37"/>
  <c r="N875" i="37"/>
  <c r="O875" i="37"/>
  <c r="AA875" i="37"/>
  <c r="AB875" i="37"/>
  <c r="G876" i="37"/>
  <c r="H876" i="37"/>
  <c r="I876" i="37"/>
  <c r="J876" i="37"/>
  <c r="K876" i="37"/>
  <c r="L876" i="37"/>
  <c r="M876" i="37"/>
  <c r="N876" i="37"/>
  <c r="O876" i="37"/>
  <c r="AA876" i="37"/>
  <c r="AB876" i="37"/>
  <c r="H877" i="37"/>
  <c r="I877" i="37"/>
  <c r="J877" i="37"/>
  <c r="K877" i="37"/>
  <c r="L877" i="37"/>
  <c r="M877" i="37"/>
  <c r="N877" i="37"/>
  <c r="O877" i="37"/>
  <c r="AA877" i="37"/>
  <c r="AB877" i="37"/>
  <c r="H878" i="37"/>
  <c r="I878" i="37"/>
  <c r="J878" i="37"/>
  <c r="K878" i="37"/>
  <c r="L878" i="37"/>
  <c r="M878" i="37"/>
  <c r="N878" i="37"/>
  <c r="O878" i="37"/>
  <c r="AA878" i="37"/>
  <c r="AB878" i="37"/>
  <c r="H879" i="37"/>
  <c r="I879" i="37"/>
  <c r="J879" i="37"/>
  <c r="K879" i="37"/>
  <c r="L879" i="37"/>
  <c r="M879" i="37"/>
  <c r="N879" i="37"/>
  <c r="O879" i="37"/>
  <c r="AA879" i="37"/>
  <c r="AB879" i="37"/>
  <c r="H880" i="37"/>
  <c r="I880" i="37"/>
  <c r="J880" i="37"/>
  <c r="K880" i="37"/>
  <c r="L880" i="37"/>
  <c r="M880" i="37"/>
  <c r="N880" i="37"/>
  <c r="O880" i="37"/>
  <c r="P880" i="37"/>
  <c r="S880" i="37"/>
  <c r="T880" i="37"/>
  <c r="U880" i="37"/>
  <c r="V880" i="37"/>
  <c r="W880" i="37"/>
  <c r="X880" i="37"/>
  <c r="Y880" i="37"/>
  <c r="Z880" i="37"/>
  <c r="AA880" i="37"/>
  <c r="AB880" i="37"/>
  <c r="H881" i="37"/>
  <c r="I881" i="37"/>
  <c r="J881" i="37"/>
  <c r="K881" i="37"/>
  <c r="L881" i="37"/>
  <c r="M881" i="37"/>
  <c r="N881" i="37"/>
  <c r="O881" i="37"/>
  <c r="P881" i="37"/>
  <c r="S881" i="37"/>
  <c r="T881" i="37"/>
  <c r="U881" i="37"/>
  <c r="V881" i="37"/>
  <c r="W881" i="37"/>
  <c r="X881" i="37"/>
  <c r="Y881" i="37"/>
  <c r="Z881" i="37"/>
  <c r="AA881" i="37"/>
  <c r="AB881" i="37"/>
  <c r="H882" i="37"/>
  <c r="I882" i="37"/>
  <c r="J882" i="37"/>
  <c r="K882" i="37"/>
  <c r="L882" i="37"/>
  <c r="M882" i="37"/>
  <c r="N882" i="37"/>
  <c r="O882" i="37"/>
  <c r="P882" i="37"/>
  <c r="S882" i="37"/>
  <c r="T882" i="37"/>
  <c r="U882" i="37"/>
  <c r="V882" i="37"/>
  <c r="W882" i="37"/>
  <c r="X882" i="37"/>
  <c r="Y882" i="37"/>
  <c r="Z882" i="37"/>
  <c r="AA882" i="37"/>
  <c r="AB882" i="37"/>
  <c r="H883" i="37"/>
  <c r="I883" i="37"/>
  <c r="J883" i="37"/>
  <c r="K883" i="37"/>
  <c r="L883" i="37"/>
  <c r="M883" i="37"/>
  <c r="N883" i="37"/>
  <c r="O883" i="37"/>
  <c r="AA883" i="37"/>
  <c r="AB883" i="37"/>
  <c r="H884" i="37"/>
  <c r="I884" i="37"/>
  <c r="J884" i="37"/>
  <c r="K884" i="37"/>
  <c r="L884" i="37"/>
  <c r="M884" i="37"/>
  <c r="N884" i="37"/>
  <c r="O884" i="37"/>
  <c r="AA884" i="37"/>
  <c r="AB884" i="37"/>
  <c r="H885" i="37"/>
  <c r="I885" i="37"/>
  <c r="J885" i="37"/>
  <c r="K885" i="37"/>
  <c r="L885" i="37"/>
  <c r="M885" i="37"/>
  <c r="N885" i="37"/>
  <c r="O885" i="37"/>
  <c r="AA885" i="37"/>
  <c r="AB885" i="37"/>
  <c r="H886" i="37"/>
  <c r="I886" i="37"/>
  <c r="J886" i="37"/>
  <c r="K886" i="37"/>
  <c r="L886" i="37"/>
  <c r="M886" i="37"/>
  <c r="N886" i="37"/>
  <c r="O886" i="37"/>
  <c r="AA886" i="37"/>
  <c r="AB886" i="37"/>
  <c r="H887" i="37"/>
  <c r="I887" i="37"/>
  <c r="J887" i="37"/>
  <c r="K887" i="37"/>
  <c r="L887" i="37"/>
  <c r="M887" i="37"/>
  <c r="N887" i="37"/>
  <c r="O887" i="37"/>
  <c r="P887" i="37"/>
  <c r="S887" i="37"/>
  <c r="T887" i="37"/>
  <c r="U887" i="37"/>
  <c r="V887" i="37"/>
  <c r="W887" i="37"/>
  <c r="X887" i="37"/>
  <c r="Y887" i="37"/>
  <c r="Z887" i="37"/>
  <c r="AA887" i="37"/>
  <c r="AB887" i="37"/>
  <c r="H888" i="37"/>
  <c r="I888" i="37"/>
  <c r="J888" i="37"/>
  <c r="K888" i="37"/>
  <c r="L888" i="37"/>
  <c r="M888" i="37"/>
  <c r="N888" i="37"/>
  <c r="O888" i="37"/>
  <c r="AA888" i="37"/>
  <c r="AB888" i="37"/>
  <c r="H889" i="37"/>
  <c r="I889" i="37"/>
  <c r="J889" i="37"/>
  <c r="K889" i="37"/>
  <c r="L889" i="37"/>
  <c r="M889" i="37"/>
  <c r="N889" i="37"/>
  <c r="O889" i="37"/>
  <c r="AA889" i="37"/>
  <c r="AB889" i="37"/>
  <c r="H890" i="37"/>
  <c r="I890" i="37"/>
  <c r="J890" i="37"/>
  <c r="K890" i="37"/>
  <c r="L890" i="37"/>
  <c r="M890" i="37"/>
  <c r="N890" i="37"/>
  <c r="O890" i="37"/>
  <c r="AA890" i="37"/>
  <c r="AB890" i="37"/>
  <c r="H891" i="37"/>
  <c r="I891" i="37"/>
  <c r="J891" i="37"/>
  <c r="K891" i="37"/>
  <c r="L891" i="37"/>
  <c r="M891" i="37"/>
  <c r="N891" i="37"/>
  <c r="O891" i="37"/>
  <c r="AA891" i="37"/>
  <c r="AB891" i="37"/>
  <c r="H892" i="37"/>
  <c r="I892" i="37"/>
  <c r="J892" i="37"/>
  <c r="K892" i="37"/>
  <c r="L892" i="37"/>
  <c r="M892" i="37"/>
  <c r="N892" i="37"/>
  <c r="O892" i="37"/>
  <c r="AA892" i="37"/>
  <c r="AB892" i="37"/>
  <c r="H893" i="37"/>
  <c r="I893" i="37"/>
  <c r="J893" i="37"/>
  <c r="K893" i="37"/>
  <c r="L893" i="37"/>
  <c r="M893" i="37"/>
  <c r="N893" i="37"/>
  <c r="O893" i="37"/>
  <c r="AA893" i="37"/>
  <c r="AB893" i="37"/>
  <c r="H894" i="37"/>
  <c r="I894" i="37"/>
  <c r="J894" i="37"/>
  <c r="K894" i="37"/>
  <c r="L894" i="37"/>
  <c r="M894" i="37"/>
  <c r="N894" i="37"/>
  <c r="O894" i="37"/>
  <c r="AA894" i="37"/>
  <c r="H1786" i="157"/>
  <c r="F887" i="37" s="1"/>
  <c r="F1786" i="157"/>
  <c r="H1781" i="157"/>
  <c r="G1781" i="157"/>
  <c r="E882" i="37" s="1"/>
  <c r="F1781" i="157"/>
  <c r="H1780" i="157"/>
  <c r="F1780" i="157"/>
  <c r="H1779" i="157"/>
  <c r="F1779" i="157"/>
  <c r="H1778" i="157"/>
  <c r="F1778" i="157"/>
  <c r="H1765" i="157"/>
  <c r="F866" i="37" s="1"/>
  <c r="F1765" i="157"/>
  <c r="I1764" i="157"/>
  <c r="G865" i="37" s="1"/>
  <c r="H1764" i="157"/>
  <c r="F865" i="37" s="1"/>
  <c r="F1764" i="157"/>
  <c r="I1763" i="157"/>
  <c r="G864" i="37" s="1"/>
  <c r="H1763" i="157"/>
  <c r="F864" i="37" s="1"/>
  <c r="F1763" i="157"/>
  <c r="I1762" i="157"/>
  <c r="G863" i="37" s="1"/>
  <c r="H1762" i="157"/>
  <c r="F863" i="37" s="1"/>
  <c r="F1762" i="157"/>
  <c r="I1761" i="157"/>
  <c r="G862" i="37" s="1"/>
  <c r="H1761" i="157"/>
  <c r="F862" i="37" s="1"/>
  <c r="F1761" i="157"/>
  <c r="H1760" i="157"/>
  <c r="F861" i="37" s="1"/>
  <c r="F1760" i="157"/>
  <c r="H1759" i="157"/>
  <c r="F860" i="37" s="1"/>
  <c r="F1759" i="157"/>
  <c r="H1758" i="157"/>
  <c r="F859" i="37" s="1"/>
  <c r="I1757" i="157"/>
  <c r="G858" i="37" s="1"/>
  <c r="H1757" i="157"/>
  <c r="F858" i="37" s="1"/>
  <c r="F1757" i="157"/>
  <c r="H1756" i="157"/>
  <c r="F857" i="37" s="1"/>
  <c r="F1756" i="157"/>
  <c r="H1752" i="157"/>
  <c r="F853" i="37" s="1"/>
  <c r="F1752" i="157"/>
  <c r="G1670" i="157"/>
  <c r="G1664" i="157"/>
  <c r="G1663" i="157"/>
  <c r="H1638" i="157"/>
  <c r="G1649" i="157"/>
  <c r="G1648" i="157"/>
  <c r="G1647" i="157"/>
  <c r="G1646" i="157"/>
  <c r="G1645" i="157"/>
  <c r="G1644" i="157"/>
  <c r="G1643" i="157"/>
  <c r="G1641" i="157"/>
  <c r="G1640" i="157"/>
  <c r="F1642" i="157"/>
  <c r="G1636" i="157"/>
  <c r="F1632" i="157"/>
  <c r="H1621" i="157"/>
  <c r="F1621" i="157"/>
  <c r="H769" i="37"/>
  <c r="I769" i="37"/>
  <c r="J769" i="37"/>
  <c r="K769" i="37"/>
  <c r="L769" i="37"/>
  <c r="M769" i="37"/>
  <c r="N769" i="37"/>
  <c r="O769" i="37"/>
  <c r="AA769" i="37"/>
  <c r="AB769" i="37"/>
  <c r="H770" i="37"/>
  <c r="I770" i="37"/>
  <c r="J770" i="37"/>
  <c r="K770" i="37"/>
  <c r="L770" i="37"/>
  <c r="M770" i="37"/>
  <c r="N770" i="37"/>
  <c r="O770" i="37"/>
  <c r="AA770" i="37"/>
  <c r="AB770" i="37"/>
  <c r="H771" i="37"/>
  <c r="I771" i="37"/>
  <c r="J771" i="37"/>
  <c r="K771" i="37"/>
  <c r="L771" i="37"/>
  <c r="M771" i="37"/>
  <c r="N771" i="37"/>
  <c r="O771" i="37"/>
  <c r="AA771" i="37"/>
  <c r="AB771" i="37"/>
  <c r="H772" i="37"/>
  <c r="I772" i="37"/>
  <c r="J772" i="37"/>
  <c r="K772" i="37"/>
  <c r="L772" i="37"/>
  <c r="M772" i="37"/>
  <c r="N772" i="37"/>
  <c r="O772" i="37"/>
  <c r="AA772" i="37"/>
  <c r="AB772" i="37"/>
  <c r="H773" i="37"/>
  <c r="I773" i="37"/>
  <c r="J773" i="37"/>
  <c r="K773" i="37"/>
  <c r="L773" i="37"/>
  <c r="M773" i="37"/>
  <c r="N773" i="37"/>
  <c r="O773" i="37"/>
  <c r="AA773" i="37"/>
  <c r="AB773" i="37"/>
  <c r="H774" i="37"/>
  <c r="I774" i="37"/>
  <c r="J774" i="37"/>
  <c r="K774" i="37"/>
  <c r="L774" i="37"/>
  <c r="M774" i="37"/>
  <c r="N774" i="37"/>
  <c r="O774" i="37"/>
  <c r="AA774" i="37"/>
  <c r="AB774" i="37"/>
  <c r="H775" i="37"/>
  <c r="I775" i="37"/>
  <c r="J775" i="37"/>
  <c r="K775" i="37"/>
  <c r="L775" i="37"/>
  <c r="M775" i="37"/>
  <c r="N775" i="37"/>
  <c r="O775" i="37"/>
  <c r="AA775" i="37"/>
  <c r="AB775" i="37"/>
  <c r="H776" i="37"/>
  <c r="I776" i="37"/>
  <c r="J776" i="37"/>
  <c r="K776" i="37"/>
  <c r="L776" i="37"/>
  <c r="M776" i="37"/>
  <c r="N776" i="37"/>
  <c r="O776" i="37"/>
  <c r="P776" i="37"/>
  <c r="S776" i="37"/>
  <c r="T776" i="37"/>
  <c r="U776" i="37"/>
  <c r="V776" i="37"/>
  <c r="W776" i="37"/>
  <c r="X776" i="37"/>
  <c r="Y776" i="37"/>
  <c r="Z776" i="37"/>
  <c r="AA776" i="37"/>
  <c r="AB776" i="37"/>
  <c r="H777" i="37"/>
  <c r="I777" i="37"/>
  <c r="J777" i="37"/>
  <c r="K777" i="37"/>
  <c r="L777" i="37"/>
  <c r="M777" i="37"/>
  <c r="N777" i="37"/>
  <c r="O777" i="37"/>
  <c r="P777" i="37"/>
  <c r="S777" i="37"/>
  <c r="T777" i="37"/>
  <c r="U777" i="37"/>
  <c r="V777" i="37"/>
  <c r="W777" i="37"/>
  <c r="X777" i="37"/>
  <c r="Y777" i="37"/>
  <c r="Z777" i="37"/>
  <c r="AA777" i="37"/>
  <c r="AB777" i="37"/>
  <c r="H778" i="37"/>
  <c r="I778" i="37"/>
  <c r="J778" i="37"/>
  <c r="K778" i="37"/>
  <c r="L778" i="37"/>
  <c r="M778" i="37"/>
  <c r="N778" i="37"/>
  <c r="O778" i="37"/>
  <c r="AA778" i="37"/>
  <c r="AB778" i="37"/>
  <c r="H779" i="37"/>
  <c r="I779" i="37"/>
  <c r="J779" i="37"/>
  <c r="K779" i="37"/>
  <c r="L779" i="37"/>
  <c r="M779" i="37"/>
  <c r="N779" i="37"/>
  <c r="O779" i="37"/>
  <c r="AA779" i="37"/>
  <c r="AB779" i="37"/>
  <c r="H780" i="37"/>
  <c r="I780" i="37"/>
  <c r="J780" i="37"/>
  <c r="K780" i="37"/>
  <c r="L780" i="37"/>
  <c r="M780" i="37"/>
  <c r="N780" i="37"/>
  <c r="O780" i="37"/>
  <c r="P780" i="37"/>
  <c r="S780" i="37"/>
  <c r="T780" i="37"/>
  <c r="U780" i="37"/>
  <c r="V780" i="37"/>
  <c r="W780" i="37"/>
  <c r="X780" i="37"/>
  <c r="Y780" i="37"/>
  <c r="Z780" i="37"/>
  <c r="AA780" i="37"/>
  <c r="AB780" i="37"/>
  <c r="H781" i="37"/>
  <c r="I781" i="37"/>
  <c r="J781" i="37"/>
  <c r="K781" i="37"/>
  <c r="L781" i="37"/>
  <c r="M781" i="37"/>
  <c r="N781" i="37"/>
  <c r="O781" i="37"/>
  <c r="P781" i="37"/>
  <c r="S781" i="37"/>
  <c r="T781" i="37"/>
  <c r="U781" i="37"/>
  <c r="V781" i="37"/>
  <c r="W781" i="37"/>
  <c r="X781" i="37"/>
  <c r="Y781" i="37"/>
  <c r="Z781" i="37"/>
  <c r="AA781" i="37"/>
  <c r="AB781" i="37"/>
  <c r="H782" i="37"/>
  <c r="I782" i="37"/>
  <c r="J782" i="37"/>
  <c r="K782" i="37"/>
  <c r="L782" i="37"/>
  <c r="M782" i="37"/>
  <c r="N782" i="37"/>
  <c r="O782" i="37"/>
  <c r="P782" i="37"/>
  <c r="S782" i="37"/>
  <c r="T782" i="37"/>
  <c r="U782" i="37"/>
  <c r="V782" i="37"/>
  <c r="W782" i="37"/>
  <c r="X782" i="37"/>
  <c r="Y782" i="37"/>
  <c r="Z782" i="37"/>
  <c r="AA782" i="37"/>
  <c r="AB782" i="37"/>
  <c r="H783" i="37"/>
  <c r="I783" i="37"/>
  <c r="J783" i="37"/>
  <c r="K783" i="37"/>
  <c r="L783" i="37"/>
  <c r="M783" i="37"/>
  <c r="N783" i="37"/>
  <c r="O783" i="37"/>
  <c r="P783" i="37"/>
  <c r="S783" i="37"/>
  <c r="T783" i="37"/>
  <c r="U783" i="37"/>
  <c r="V783" i="37"/>
  <c r="W783" i="37"/>
  <c r="X783" i="37"/>
  <c r="Y783" i="37"/>
  <c r="Z783" i="37"/>
  <c r="AA783" i="37"/>
  <c r="AB783" i="37"/>
  <c r="H784" i="37"/>
  <c r="I784" i="37"/>
  <c r="J784" i="37"/>
  <c r="K784" i="37"/>
  <c r="L784" i="37"/>
  <c r="M784" i="37"/>
  <c r="N784" i="37"/>
  <c r="O784" i="37"/>
  <c r="AA784" i="37"/>
  <c r="AB784" i="37"/>
  <c r="H785" i="37"/>
  <c r="I785" i="37"/>
  <c r="J785" i="37"/>
  <c r="K785" i="37"/>
  <c r="L785" i="37"/>
  <c r="M785" i="37"/>
  <c r="N785" i="37"/>
  <c r="O785" i="37"/>
  <c r="AA785" i="37"/>
  <c r="AB785" i="37"/>
  <c r="H786" i="37"/>
  <c r="I786" i="37"/>
  <c r="J786" i="37"/>
  <c r="K786" i="37"/>
  <c r="L786" i="37"/>
  <c r="M786" i="37"/>
  <c r="N786" i="37"/>
  <c r="O786" i="37"/>
  <c r="AA786" i="37"/>
  <c r="AB786" i="37"/>
  <c r="H787" i="37"/>
  <c r="I787" i="37"/>
  <c r="J787" i="37"/>
  <c r="K787" i="37"/>
  <c r="L787" i="37"/>
  <c r="M787" i="37"/>
  <c r="N787" i="37"/>
  <c r="O787" i="37"/>
  <c r="AA787" i="37"/>
  <c r="AB787" i="37"/>
  <c r="D788" i="37"/>
  <c r="F788" i="37"/>
  <c r="G788" i="37"/>
  <c r="H788" i="37"/>
  <c r="I788" i="37"/>
  <c r="J788" i="37"/>
  <c r="K788" i="37"/>
  <c r="L788" i="37"/>
  <c r="M788" i="37"/>
  <c r="N788" i="37"/>
  <c r="O788" i="37"/>
  <c r="P788" i="37"/>
  <c r="S788" i="37"/>
  <c r="T788" i="37"/>
  <c r="U788" i="37"/>
  <c r="V788" i="37"/>
  <c r="W788" i="37"/>
  <c r="X788" i="37"/>
  <c r="Y788" i="37"/>
  <c r="Z788" i="37"/>
  <c r="AA788" i="37"/>
  <c r="AB788" i="37"/>
  <c r="F789" i="37"/>
  <c r="H789" i="37"/>
  <c r="I789" i="37"/>
  <c r="J789" i="37"/>
  <c r="K789" i="37"/>
  <c r="L789" i="37"/>
  <c r="M789" i="37"/>
  <c r="N789" i="37"/>
  <c r="O789" i="37"/>
  <c r="P789" i="37"/>
  <c r="S789" i="37"/>
  <c r="T789" i="37"/>
  <c r="U789" i="37"/>
  <c r="V789" i="37"/>
  <c r="W789" i="37"/>
  <c r="X789" i="37"/>
  <c r="Y789" i="37"/>
  <c r="Z789" i="37"/>
  <c r="AA789" i="37"/>
  <c r="AB789" i="37"/>
  <c r="D790" i="37"/>
  <c r="F790" i="37"/>
  <c r="H790" i="37"/>
  <c r="I790" i="37"/>
  <c r="J790" i="37"/>
  <c r="K790" i="37"/>
  <c r="L790" i="37"/>
  <c r="M790" i="37"/>
  <c r="N790" i="37"/>
  <c r="O790" i="37"/>
  <c r="P790" i="37"/>
  <c r="S790" i="37"/>
  <c r="T790" i="37"/>
  <c r="U790" i="37"/>
  <c r="V790" i="37"/>
  <c r="W790" i="37"/>
  <c r="X790" i="37"/>
  <c r="Y790" i="37"/>
  <c r="Z790" i="37"/>
  <c r="AA790" i="37"/>
  <c r="AB790" i="37"/>
  <c r="H791" i="37"/>
  <c r="I791" i="37"/>
  <c r="J791" i="37"/>
  <c r="K791" i="37"/>
  <c r="L791" i="37"/>
  <c r="M791" i="37"/>
  <c r="N791" i="37"/>
  <c r="O791" i="37"/>
  <c r="AA791" i="37"/>
  <c r="AB791" i="37"/>
  <c r="D792" i="37"/>
  <c r="F792" i="37"/>
  <c r="G792" i="37"/>
  <c r="H792" i="37"/>
  <c r="I792" i="37"/>
  <c r="J792" i="37"/>
  <c r="K792" i="37"/>
  <c r="L792" i="37"/>
  <c r="M792" i="37"/>
  <c r="N792" i="37"/>
  <c r="O792" i="37"/>
  <c r="P792" i="37"/>
  <c r="S792" i="37"/>
  <c r="T792" i="37"/>
  <c r="U792" i="37"/>
  <c r="V792" i="37"/>
  <c r="W792" i="37"/>
  <c r="X792" i="37"/>
  <c r="Y792" i="37"/>
  <c r="Z792" i="37"/>
  <c r="AA792" i="37"/>
  <c r="AB792" i="37"/>
  <c r="H793" i="37"/>
  <c r="I793" i="37"/>
  <c r="J793" i="37"/>
  <c r="K793" i="37"/>
  <c r="L793" i="37"/>
  <c r="M793" i="37"/>
  <c r="N793" i="37"/>
  <c r="O793" i="37"/>
  <c r="AA793" i="37"/>
  <c r="AB793" i="37"/>
  <c r="H794" i="37"/>
  <c r="I794" i="37"/>
  <c r="J794" i="37"/>
  <c r="K794" i="37"/>
  <c r="L794" i="37"/>
  <c r="M794" i="37"/>
  <c r="N794" i="37"/>
  <c r="O794" i="37"/>
  <c r="AA794" i="37"/>
  <c r="AB794" i="37"/>
  <c r="H795" i="37"/>
  <c r="I795" i="37"/>
  <c r="J795" i="37"/>
  <c r="K795" i="37"/>
  <c r="L795" i="37"/>
  <c r="M795" i="37"/>
  <c r="N795" i="37"/>
  <c r="O795" i="37"/>
  <c r="AA795" i="37"/>
  <c r="AB795" i="37"/>
  <c r="H796" i="37"/>
  <c r="I796" i="37"/>
  <c r="J796" i="37"/>
  <c r="K796" i="37"/>
  <c r="L796" i="37"/>
  <c r="M796" i="37"/>
  <c r="N796" i="37"/>
  <c r="O796" i="37"/>
  <c r="AA796" i="37"/>
  <c r="AB796" i="37"/>
  <c r="H797" i="37"/>
  <c r="I797" i="37"/>
  <c r="J797" i="37"/>
  <c r="K797" i="37"/>
  <c r="L797" i="37"/>
  <c r="M797" i="37"/>
  <c r="N797" i="37"/>
  <c r="O797" i="37"/>
  <c r="AA797" i="37"/>
  <c r="AB797" i="37"/>
  <c r="H798" i="37"/>
  <c r="I798" i="37"/>
  <c r="J798" i="37"/>
  <c r="K798" i="37"/>
  <c r="L798" i="37"/>
  <c r="M798" i="37"/>
  <c r="N798" i="37"/>
  <c r="O798" i="37"/>
  <c r="AA798" i="37"/>
  <c r="AB798" i="37"/>
  <c r="H799" i="37"/>
  <c r="I799" i="37"/>
  <c r="J799" i="37"/>
  <c r="K799" i="37"/>
  <c r="L799" i="37"/>
  <c r="M799" i="37"/>
  <c r="N799" i="37"/>
  <c r="O799" i="37"/>
  <c r="AA799" i="37"/>
  <c r="AB799" i="37"/>
  <c r="H800" i="37"/>
  <c r="I800" i="37"/>
  <c r="J800" i="37"/>
  <c r="K800" i="37"/>
  <c r="L800" i="37"/>
  <c r="M800" i="37"/>
  <c r="N800" i="37"/>
  <c r="O800" i="37"/>
  <c r="AA800" i="37"/>
  <c r="AB800" i="37"/>
  <c r="H801" i="37"/>
  <c r="I801" i="37"/>
  <c r="J801" i="37"/>
  <c r="K801" i="37"/>
  <c r="L801" i="37"/>
  <c r="M801" i="37"/>
  <c r="N801" i="37"/>
  <c r="O801" i="37"/>
  <c r="AA801" i="37"/>
  <c r="AB801" i="37"/>
  <c r="H802" i="37"/>
  <c r="I802" i="37"/>
  <c r="J802" i="37"/>
  <c r="K802" i="37"/>
  <c r="L802" i="37"/>
  <c r="M802" i="37"/>
  <c r="N802" i="37"/>
  <c r="O802" i="37"/>
  <c r="AA802" i="37"/>
  <c r="AB802" i="37"/>
  <c r="H803" i="37"/>
  <c r="I803" i="37"/>
  <c r="J803" i="37"/>
  <c r="K803" i="37"/>
  <c r="L803" i="37"/>
  <c r="M803" i="37"/>
  <c r="N803" i="37"/>
  <c r="O803" i="37"/>
  <c r="AA803" i="37"/>
  <c r="AB803" i="37"/>
  <c r="H804" i="37"/>
  <c r="I804" i="37"/>
  <c r="J804" i="37"/>
  <c r="K804" i="37"/>
  <c r="L804" i="37"/>
  <c r="M804" i="37"/>
  <c r="N804" i="37"/>
  <c r="O804" i="37"/>
  <c r="AA804" i="37"/>
  <c r="AB804" i="37"/>
  <c r="H805" i="37"/>
  <c r="I805" i="37"/>
  <c r="J805" i="37"/>
  <c r="K805" i="37"/>
  <c r="L805" i="37"/>
  <c r="M805" i="37"/>
  <c r="N805" i="37"/>
  <c r="O805" i="37"/>
  <c r="AA805" i="37"/>
  <c r="AB805" i="37"/>
  <c r="H806" i="37"/>
  <c r="I806" i="37"/>
  <c r="J806" i="37"/>
  <c r="K806" i="37"/>
  <c r="L806" i="37"/>
  <c r="M806" i="37"/>
  <c r="N806" i="37"/>
  <c r="O806" i="37"/>
  <c r="AA806" i="37"/>
  <c r="AB806" i="37"/>
  <c r="H807" i="37"/>
  <c r="I807" i="37"/>
  <c r="J807" i="37"/>
  <c r="K807" i="37"/>
  <c r="L807" i="37"/>
  <c r="M807" i="37"/>
  <c r="N807" i="37"/>
  <c r="O807" i="37"/>
  <c r="AA807" i="37"/>
  <c r="AB807" i="37"/>
  <c r="H808" i="37"/>
  <c r="I808" i="37"/>
  <c r="J808" i="37"/>
  <c r="K808" i="37"/>
  <c r="L808" i="37"/>
  <c r="M808" i="37"/>
  <c r="N808" i="37"/>
  <c r="O808" i="37"/>
  <c r="AA808" i="37"/>
  <c r="AB808" i="37"/>
  <c r="H811" i="37"/>
  <c r="I811" i="37"/>
  <c r="J811" i="37"/>
  <c r="K811" i="37"/>
  <c r="L811" i="37"/>
  <c r="M811" i="37"/>
  <c r="N811" i="37"/>
  <c r="O811" i="37"/>
  <c r="AA811" i="37"/>
  <c r="AB811" i="37"/>
  <c r="H812" i="37"/>
  <c r="I812" i="37"/>
  <c r="J812" i="37"/>
  <c r="K812" i="37"/>
  <c r="L812" i="37"/>
  <c r="M812" i="37"/>
  <c r="N812" i="37"/>
  <c r="O812" i="37"/>
  <c r="AA812" i="37"/>
  <c r="AB812" i="37"/>
  <c r="H813" i="37"/>
  <c r="I813" i="37"/>
  <c r="J813" i="37"/>
  <c r="K813" i="37"/>
  <c r="L813" i="37"/>
  <c r="M813" i="37"/>
  <c r="N813" i="37"/>
  <c r="O813" i="37"/>
  <c r="AA813" i="37"/>
  <c r="AB813" i="37"/>
  <c r="H814" i="37"/>
  <c r="I814" i="37"/>
  <c r="J814" i="37"/>
  <c r="K814" i="37"/>
  <c r="L814" i="37"/>
  <c r="M814" i="37"/>
  <c r="N814" i="37"/>
  <c r="O814" i="37"/>
  <c r="AA814" i="37"/>
  <c r="AB814" i="37"/>
  <c r="H815" i="37"/>
  <c r="I815" i="37"/>
  <c r="J815" i="37"/>
  <c r="K815" i="37"/>
  <c r="L815" i="37"/>
  <c r="M815" i="37"/>
  <c r="N815" i="37"/>
  <c r="O815" i="37"/>
  <c r="P815" i="37"/>
  <c r="S815" i="37"/>
  <c r="T815" i="37"/>
  <c r="U815" i="37"/>
  <c r="V815" i="37"/>
  <c r="W815" i="37"/>
  <c r="X815" i="37"/>
  <c r="Y815" i="37"/>
  <c r="Z815" i="37"/>
  <c r="AA815" i="37"/>
  <c r="AB815" i="37"/>
  <c r="H816" i="37"/>
  <c r="I816" i="37"/>
  <c r="J816" i="37"/>
  <c r="K816" i="37"/>
  <c r="L816" i="37"/>
  <c r="M816" i="37"/>
  <c r="N816" i="37"/>
  <c r="O816" i="37"/>
  <c r="AA816" i="37"/>
  <c r="AB816" i="37"/>
  <c r="H817" i="37"/>
  <c r="I817" i="37"/>
  <c r="J817" i="37"/>
  <c r="K817" i="37"/>
  <c r="L817" i="37"/>
  <c r="M817" i="37"/>
  <c r="N817" i="37"/>
  <c r="O817" i="37"/>
  <c r="AA817" i="37"/>
  <c r="AB817" i="37"/>
  <c r="H818" i="37"/>
  <c r="I818" i="37"/>
  <c r="J818" i="37"/>
  <c r="K818" i="37"/>
  <c r="L818" i="37"/>
  <c r="M818" i="37"/>
  <c r="N818" i="37"/>
  <c r="O818" i="37"/>
  <c r="AA818" i="37"/>
  <c r="AB818" i="37"/>
  <c r="H819" i="37"/>
  <c r="I819" i="37"/>
  <c r="J819" i="37"/>
  <c r="K819" i="37"/>
  <c r="L819" i="37"/>
  <c r="M819" i="37"/>
  <c r="N819" i="37"/>
  <c r="O819" i="37"/>
  <c r="AA819" i="37"/>
  <c r="AB819" i="37"/>
  <c r="H820" i="37"/>
  <c r="I820" i="37"/>
  <c r="J820" i="37"/>
  <c r="K820" i="37"/>
  <c r="L820" i="37"/>
  <c r="M820" i="37"/>
  <c r="N820" i="37"/>
  <c r="O820" i="37"/>
  <c r="AA820" i="37"/>
  <c r="AB820" i="37"/>
  <c r="H821" i="37"/>
  <c r="I821" i="37"/>
  <c r="J821" i="37"/>
  <c r="K821" i="37"/>
  <c r="L821" i="37"/>
  <c r="M821" i="37"/>
  <c r="N821" i="37"/>
  <c r="O821" i="37"/>
  <c r="AA821" i="37"/>
  <c r="AB821" i="37"/>
  <c r="H822" i="37"/>
  <c r="I822" i="37"/>
  <c r="J822" i="37"/>
  <c r="K822" i="37"/>
  <c r="L822" i="37"/>
  <c r="M822" i="37"/>
  <c r="N822" i="37"/>
  <c r="O822" i="37"/>
  <c r="AA822" i="37"/>
  <c r="AB822" i="37"/>
  <c r="H1587" i="157"/>
  <c r="F815" i="37" s="1"/>
  <c r="F1587" i="157"/>
  <c r="H1555" i="157"/>
  <c r="F783" i="37" s="1"/>
  <c r="F1555" i="157"/>
  <c r="G1510" i="157"/>
  <c r="G1506" i="157"/>
  <c r="G1505" i="157"/>
  <c r="H1476" i="157"/>
  <c r="G1487" i="157"/>
  <c r="G1486" i="157"/>
  <c r="G1485" i="157"/>
  <c r="G1484" i="157"/>
  <c r="G1483" i="157"/>
  <c r="G1482" i="157"/>
  <c r="G1481" i="157"/>
  <c r="G1479" i="157"/>
  <c r="G1478" i="157"/>
  <c r="F1480" i="157"/>
  <c r="G1474" i="157"/>
  <c r="F1470" i="157"/>
  <c r="H1460" i="157"/>
  <c r="F1460" i="157"/>
  <c r="H558" i="37"/>
  <c r="I558" i="37"/>
  <c r="J558" i="37"/>
  <c r="K558" i="37"/>
  <c r="L558" i="37"/>
  <c r="M558" i="37"/>
  <c r="N558" i="37"/>
  <c r="O558" i="37"/>
  <c r="AA558" i="37"/>
  <c r="H559" i="37"/>
  <c r="I559" i="37"/>
  <c r="J559" i="37"/>
  <c r="K559" i="37"/>
  <c r="L559" i="37"/>
  <c r="M559" i="37"/>
  <c r="N559" i="37"/>
  <c r="O559" i="37"/>
  <c r="AA559" i="37"/>
  <c r="H560" i="37"/>
  <c r="I560" i="37"/>
  <c r="J560" i="37"/>
  <c r="K560" i="37"/>
  <c r="L560" i="37"/>
  <c r="M560" i="37"/>
  <c r="N560" i="37"/>
  <c r="O560" i="37"/>
  <c r="AA560" i="37"/>
  <c r="H561" i="37"/>
  <c r="I561" i="37"/>
  <c r="J561" i="37"/>
  <c r="K561" i="37"/>
  <c r="L561" i="37"/>
  <c r="M561" i="37"/>
  <c r="N561" i="37"/>
  <c r="O561" i="37"/>
  <c r="AA561" i="37"/>
  <c r="H562" i="37"/>
  <c r="I562" i="37"/>
  <c r="J562" i="37"/>
  <c r="K562" i="37"/>
  <c r="L562" i="37"/>
  <c r="M562" i="37"/>
  <c r="N562" i="37"/>
  <c r="O562" i="37"/>
  <c r="AA562" i="37"/>
  <c r="H563" i="37"/>
  <c r="I563" i="37"/>
  <c r="J563" i="37"/>
  <c r="K563" i="37"/>
  <c r="L563" i="37"/>
  <c r="M563" i="37"/>
  <c r="N563" i="37"/>
  <c r="O563" i="37"/>
  <c r="AA563" i="37"/>
  <c r="H564" i="37"/>
  <c r="I564" i="37"/>
  <c r="J564" i="37"/>
  <c r="K564" i="37"/>
  <c r="L564" i="37"/>
  <c r="M564" i="37"/>
  <c r="N564" i="37"/>
  <c r="O564" i="37"/>
  <c r="AA564" i="37"/>
  <c r="H565" i="37"/>
  <c r="I565" i="37"/>
  <c r="J565" i="37"/>
  <c r="K565" i="37"/>
  <c r="L565" i="37"/>
  <c r="M565" i="37"/>
  <c r="N565" i="37"/>
  <c r="O565" i="37"/>
  <c r="P565" i="37"/>
  <c r="S565" i="37"/>
  <c r="T565" i="37"/>
  <c r="U565" i="37"/>
  <c r="V565" i="37"/>
  <c r="W565" i="37"/>
  <c r="X565" i="37"/>
  <c r="Y565" i="37"/>
  <c r="Z565" i="37"/>
  <c r="AA565" i="37"/>
  <c r="AB565" i="37"/>
  <c r="H566" i="37"/>
  <c r="I566" i="37"/>
  <c r="J566" i="37"/>
  <c r="K566" i="37"/>
  <c r="L566" i="37"/>
  <c r="M566" i="37"/>
  <c r="N566" i="37"/>
  <c r="O566" i="37"/>
  <c r="P566" i="37"/>
  <c r="S566" i="37"/>
  <c r="T566" i="37"/>
  <c r="U566" i="37"/>
  <c r="V566" i="37"/>
  <c r="W566" i="37"/>
  <c r="X566" i="37"/>
  <c r="Y566" i="37"/>
  <c r="Z566" i="37"/>
  <c r="AA566" i="37"/>
  <c r="AB566" i="37"/>
  <c r="H567" i="37"/>
  <c r="I567" i="37"/>
  <c r="J567" i="37"/>
  <c r="K567" i="37"/>
  <c r="L567" i="37"/>
  <c r="M567" i="37"/>
  <c r="N567" i="37"/>
  <c r="O567" i="37"/>
  <c r="AA567" i="37"/>
  <c r="H568" i="37"/>
  <c r="I568" i="37"/>
  <c r="J568" i="37"/>
  <c r="K568" i="37"/>
  <c r="L568" i="37"/>
  <c r="M568" i="37"/>
  <c r="N568" i="37"/>
  <c r="O568" i="37"/>
  <c r="AA568" i="37"/>
  <c r="H569" i="37"/>
  <c r="I569" i="37"/>
  <c r="J569" i="37"/>
  <c r="K569" i="37"/>
  <c r="L569" i="37"/>
  <c r="M569" i="37"/>
  <c r="N569" i="37"/>
  <c r="O569" i="37"/>
  <c r="P569" i="37"/>
  <c r="S569" i="37"/>
  <c r="T569" i="37"/>
  <c r="U569" i="37"/>
  <c r="V569" i="37"/>
  <c r="W569" i="37"/>
  <c r="X569" i="37"/>
  <c r="Y569" i="37"/>
  <c r="Z569" i="37"/>
  <c r="AA569" i="37"/>
  <c r="AB569" i="37"/>
  <c r="H570" i="37"/>
  <c r="I570" i="37"/>
  <c r="J570" i="37"/>
  <c r="K570" i="37"/>
  <c r="L570" i="37"/>
  <c r="M570" i="37"/>
  <c r="N570" i="37"/>
  <c r="O570" i="37"/>
  <c r="P570" i="37"/>
  <c r="S570" i="37"/>
  <c r="T570" i="37"/>
  <c r="U570" i="37"/>
  <c r="V570" i="37"/>
  <c r="W570" i="37"/>
  <c r="X570" i="37"/>
  <c r="Y570" i="37"/>
  <c r="Z570" i="37"/>
  <c r="AA570" i="37"/>
  <c r="AB570" i="37"/>
  <c r="H571" i="37"/>
  <c r="I571" i="37"/>
  <c r="J571" i="37"/>
  <c r="K571" i="37"/>
  <c r="L571" i="37"/>
  <c r="M571" i="37"/>
  <c r="N571" i="37"/>
  <c r="O571" i="37"/>
  <c r="P571" i="37"/>
  <c r="S571" i="37"/>
  <c r="T571" i="37"/>
  <c r="U571" i="37"/>
  <c r="V571" i="37"/>
  <c r="W571" i="37"/>
  <c r="X571" i="37"/>
  <c r="Y571" i="37"/>
  <c r="Z571" i="37"/>
  <c r="AA571" i="37"/>
  <c r="AB571" i="37"/>
  <c r="H572" i="37"/>
  <c r="I572" i="37"/>
  <c r="J572" i="37"/>
  <c r="K572" i="37"/>
  <c r="L572" i="37"/>
  <c r="M572" i="37"/>
  <c r="N572" i="37"/>
  <c r="O572" i="37"/>
  <c r="P572" i="37"/>
  <c r="S572" i="37"/>
  <c r="T572" i="37"/>
  <c r="U572" i="37"/>
  <c r="V572" i="37"/>
  <c r="W572" i="37"/>
  <c r="X572" i="37"/>
  <c r="Y572" i="37"/>
  <c r="Z572" i="37"/>
  <c r="AA572" i="37"/>
  <c r="AB572" i="37"/>
  <c r="H573" i="37"/>
  <c r="I573" i="37"/>
  <c r="J573" i="37"/>
  <c r="K573" i="37"/>
  <c r="L573" i="37"/>
  <c r="M573" i="37"/>
  <c r="N573" i="37"/>
  <c r="O573" i="37"/>
  <c r="AA573" i="37"/>
  <c r="H574" i="37"/>
  <c r="I574" i="37"/>
  <c r="J574" i="37"/>
  <c r="K574" i="37"/>
  <c r="L574" i="37"/>
  <c r="M574" i="37"/>
  <c r="N574" i="37"/>
  <c r="O574" i="37"/>
  <c r="AA574" i="37"/>
  <c r="H575" i="37"/>
  <c r="I575" i="37"/>
  <c r="J575" i="37"/>
  <c r="K575" i="37"/>
  <c r="L575" i="37"/>
  <c r="M575" i="37"/>
  <c r="N575" i="37"/>
  <c r="O575" i="37"/>
  <c r="AA575" i="37"/>
  <c r="H576" i="37"/>
  <c r="I576" i="37"/>
  <c r="J576" i="37"/>
  <c r="K576" i="37"/>
  <c r="L576" i="37"/>
  <c r="M576" i="37"/>
  <c r="N576" i="37"/>
  <c r="O576" i="37"/>
  <c r="AA576" i="37"/>
  <c r="H577" i="37"/>
  <c r="I577" i="37"/>
  <c r="J577" i="37"/>
  <c r="K577" i="37"/>
  <c r="L577" i="37"/>
  <c r="M577" i="37"/>
  <c r="N577" i="37"/>
  <c r="O577" i="37"/>
  <c r="P577" i="37"/>
  <c r="S577" i="37"/>
  <c r="U577" i="37"/>
  <c r="V577" i="37"/>
  <c r="X577" i="37"/>
  <c r="Y577" i="37"/>
  <c r="Z577" i="37"/>
  <c r="AA577" i="37"/>
  <c r="AB577" i="37"/>
  <c r="H578" i="37"/>
  <c r="I578" i="37"/>
  <c r="J578" i="37"/>
  <c r="K578" i="37"/>
  <c r="L578" i="37"/>
  <c r="M578" i="37"/>
  <c r="N578" i="37"/>
  <c r="O578" i="37"/>
  <c r="P578" i="37"/>
  <c r="S578" i="37"/>
  <c r="T578" i="37"/>
  <c r="U578" i="37"/>
  <c r="V578" i="37"/>
  <c r="W578" i="37"/>
  <c r="X578" i="37"/>
  <c r="Y578" i="37"/>
  <c r="Z578" i="37"/>
  <c r="AA578" i="37"/>
  <c r="AB578" i="37"/>
  <c r="H579" i="37"/>
  <c r="I579" i="37"/>
  <c r="J579" i="37"/>
  <c r="K579" i="37"/>
  <c r="L579" i="37"/>
  <c r="M579" i="37"/>
  <c r="N579" i="37"/>
  <c r="O579" i="37"/>
  <c r="P579" i="37"/>
  <c r="S579" i="37"/>
  <c r="T579" i="37"/>
  <c r="U579" i="37"/>
  <c r="V579" i="37"/>
  <c r="W579" i="37"/>
  <c r="X579" i="37"/>
  <c r="Y579" i="37"/>
  <c r="Z579" i="37"/>
  <c r="AA579" i="37"/>
  <c r="AB579" i="37"/>
  <c r="H580" i="37"/>
  <c r="I580" i="37"/>
  <c r="J580" i="37"/>
  <c r="K580" i="37"/>
  <c r="L580" i="37"/>
  <c r="M580" i="37"/>
  <c r="N580" i="37"/>
  <c r="O580" i="37"/>
  <c r="AA580" i="37"/>
  <c r="AB580" i="37"/>
  <c r="H581" i="37"/>
  <c r="I581" i="37"/>
  <c r="J581" i="37"/>
  <c r="K581" i="37"/>
  <c r="L581" i="37"/>
  <c r="M581" i="37"/>
  <c r="N581" i="37"/>
  <c r="O581" i="37"/>
  <c r="P581" i="37"/>
  <c r="S581" i="37"/>
  <c r="T581" i="37"/>
  <c r="U581" i="37"/>
  <c r="V581" i="37"/>
  <c r="W581" i="37"/>
  <c r="X581" i="37"/>
  <c r="Y581" i="37"/>
  <c r="Z581" i="37"/>
  <c r="AA581" i="37"/>
  <c r="AB581" i="37"/>
  <c r="H582" i="37"/>
  <c r="I582" i="37"/>
  <c r="J582" i="37"/>
  <c r="K582" i="37"/>
  <c r="L582" i="37"/>
  <c r="M582" i="37"/>
  <c r="N582" i="37"/>
  <c r="O582" i="37"/>
  <c r="AA582" i="37"/>
  <c r="H583" i="37"/>
  <c r="I583" i="37"/>
  <c r="J583" i="37"/>
  <c r="K583" i="37"/>
  <c r="L583" i="37"/>
  <c r="M583" i="37"/>
  <c r="N583" i="37"/>
  <c r="O583" i="37"/>
  <c r="AA583" i="37"/>
  <c r="H584" i="37"/>
  <c r="I584" i="37"/>
  <c r="J584" i="37"/>
  <c r="K584" i="37"/>
  <c r="L584" i="37"/>
  <c r="M584" i="37"/>
  <c r="N584" i="37"/>
  <c r="O584" i="37"/>
  <c r="AA584" i="37"/>
  <c r="H585" i="37"/>
  <c r="I585" i="37"/>
  <c r="J585" i="37"/>
  <c r="K585" i="37"/>
  <c r="L585" i="37"/>
  <c r="M585" i="37"/>
  <c r="N585" i="37"/>
  <c r="O585" i="37"/>
  <c r="AA585" i="37"/>
  <c r="H586" i="37"/>
  <c r="I586" i="37"/>
  <c r="J586" i="37"/>
  <c r="K586" i="37"/>
  <c r="L586" i="37"/>
  <c r="M586" i="37"/>
  <c r="N586" i="37"/>
  <c r="O586" i="37"/>
  <c r="AA586" i="37"/>
  <c r="H587" i="37"/>
  <c r="I587" i="37"/>
  <c r="J587" i="37"/>
  <c r="K587" i="37"/>
  <c r="L587" i="37"/>
  <c r="M587" i="37"/>
  <c r="N587" i="37"/>
  <c r="O587" i="37"/>
  <c r="AA587" i="37"/>
  <c r="H588" i="37"/>
  <c r="I588" i="37"/>
  <c r="J588" i="37"/>
  <c r="K588" i="37"/>
  <c r="L588" i="37"/>
  <c r="M588" i="37"/>
  <c r="N588" i="37"/>
  <c r="O588" i="37"/>
  <c r="AA588" i="37"/>
  <c r="H589" i="37"/>
  <c r="I589" i="37"/>
  <c r="J589" i="37"/>
  <c r="K589" i="37"/>
  <c r="L589" i="37"/>
  <c r="M589" i="37"/>
  <c r="N589" i="37"/>
  <c r="O589" i="37"/>
  <c r="AA589" i="37"/>
  <c r="H590" i="37"/>
  <c r="I590" i="37"/>
  <c r="J590" i="37"/>
  <c r="K590" i="37"/>
  <c r="L590" i="37"/>
  <c r="M590" i="37"/>
  <c r="N590" i="37"/>
  <c r="O590" i="37"/>
  <c r="AA590" i="37"/>
  <c r="H591" i="37"/>
  <c r="I591" i="37"/>
  <c r="J591" i="37"/>
  <c r="K591" i="37"/>
  <c r="L591" i="37"/>
  <c r="M591" i="37"/>
  <c r="N591" i="37"/>
  <c r="O591" i="37"/>
  <c r="AA591" i="37"/>
  <c r="H592" i="37"/>
  <c r="I592" i="37"/>
  <c r="J592" i="37"/>
  <c r="K592" i="37"/>
  <c r="L592" i="37"/>
  <c r="M592" i="37"/>
  <c r="N592" i="37"/>
  <c r="O592" i="37"/>
  <c r="AA592" i="37"/>
  <c r="H593" i="37"/>
  <c r="I593" i="37"/>
  <c r="J593" i="37"/>
  <c r="K593" i="37"/>
  <c r="L593" i="37"/>
  <c r="M593" i="37"/>
  <c r="N593" i="37"/>
  <c r="O593" i="37"/>
  <c r="AA593" i="37"/>
  <c r="H594" i="37"/>
  <c r="I594" i="37"/>
  <c r="J594" i="37"/>
  <c r="K594" i="37"/>
  <c r="L594" i="37"/>
  <c r="M594" i="37"/>
  <c r="N594" i="37"/>
  <c r="O594" i="37"/>
  <c r="AA594" i="37"/>
  <c r="H595" i="37"/>
  <c r="I595" i="37"/>
  <c r="J595" i="37"/>
  <c r="K595" i="37"/>
  <c r="L595" i="37"/>
  <c r="M595" i="37"/>
  <c r="N595" i="37"/>
  <c r="O595" i="37"/>
  <c r="AA595" i="37"/>
  <c r="H596" i="37"/>
  <c r="I596" i="37"/>
  <c r="J596" i="37"/>
  <c r="K596" i="37"/>
  <c r="L596" i="37"/>
  <c r="M596" i="37"/>
  <c r="N596" i="37"/>
  <c r="O596" i="37"/>
  <c r="AA596" i="37"/>
  <c r="H597" i="37"/>
  <c r="I597" i="37"/>
  <c r="J597" i="37"/>
  <c r="K597" i="37"/>
  <c r="L597" i="37"/>
  <c r="M597" i="37"/>
  <c r="N597" i="37"/>
  <c r="O597" i="37"/>
  <c r="AA597" i="37"/>
  <c r="H598" i="37"/>
  <c r="I598" i="37"/>
  <c r="J598" i="37"/>
  <c r="K598" i="37"/>
  <c r="L598" i="37"/>
  <c r="M598" i="37"/>
  <c r="N598" i="37"/>
  <c r="O598" i="37"/>
  <c r="AA598" i="37"/>
  <c r="H599" i="37"/>
  <c r="I599" i="37"/>
  <c r="J599" i="37"/>
  <c r="K599" i="37"/>
  <c r="L599" i="37"/>
  <c r="M599" i="37"/>
  <c r="N599" i="37"/>
  <c r="O599" i="37"/>
  <c r="AA599" i="37"/>
  <c r="D600" i="37"/>
  <c r="E600" i="37"/>
  <c r="F600" i="37"/>
  <c r="G600" i="37"/>
  <c r="H600" i="37"/>
  <c r="I600" i="37"/>
  <c r="J600" i="37"/>
  <c r="K600" i="37"/>
  <c r="L600" i="37"/>
  <c r="M600" i="37"/>
  <c r="N600" i="37"/>
  <c r="O600" i="37"/>
  <c r="P600" i="37"/>
  <c r="S600" i="37"/>
  <c r="T600" i="37"/>
  <c r="U600" i="37"/>
  <c r="V600" i="37"/>
  <c r="W600" i="37"/>
  <c r="X600" i="37"/>
  <c r="Y600" i="37"/>
  <c r="Z600" i="37"/>
  <c r="AA600" i="37"/>
  <c r="AB600" i="37"/>
  <c r="H601" i="37"/>
  <c r="I601" i="37"/>
  <c r="J601" i="37"/>
  <c r="K601" i="37"/>
  <c r="L601" i="37"/>
  <c r="M601" i="37"/>
  <c r="N601" i="37"/>
  <c r="O601" i="37"/>
  <c r="AA601" i="37"/>
  <c r="H602" i="37"/>
  <c r="I602" i="37"/>
  <c r="J602" i="37"/>
  <c r="K602" i="37"/>
  <c r="L602" i="37"/>
  <c r="M602" i="37"/>
  <c r="N602" i="37"/>
  <c r="O602" i="37"/>
  <c r="AA602" i="37"/>
  <c r="H603" i="37"/>
  <c r="I603" i="37"/>
  <c r="J603" i="37"/>
  <c r="K603" i="37"/>
  <c r="L603" i="37"/>
  <c r="M603" i="37"/>
  <c r="N603" i="37"/>
  <c r="O603" i="37"/>
  <c r="AA603" i="37"/>
  <c r="H604" i="37"/>
  <c r="I604" i="37"/>
  <c r="J604" i="37"/>
  <c r="K604" i="37"/>
  <c r="L604" i="37"/>
  <c r="M604" i="37"/>
  <c r="N604" i="37"/>
  <c r="O604" i="37"/>
  <c r="AA604" i="37"/>
  <c r="H605" i="37"/>
  <c r="I605" i="37"/>
  <c r="J605" i="37"/>
  <c r="K605" i="37"/>
  <c r="L605" i="37"/>
  <c r="M605" i="37"/>
  <c r="N605" i="37"/>
  <c r="O605" i="37"/>
  <c r="P605" i="37"/>
  <c r="S605" i="37"/>
  <c r="T605" i="37"/>
  <c r="U605" i="37"/>
  <c r="V605" i="37"/>
  <c r="W605" i="37"/>
  <c r="X605" i="37"/>
  <c r="Y605" i="37"/>
  <c r="Z605" i="37"/>
  <c r="AA605" i="37"/>
  <c r="AB605" i="37"/>
  <c r="H606" i="37"/>
  <c r="I606" i="37"/>
  <c r="J606" i="37"/>
  <c r="K606" i="37"/>
  <c r="L606" i="37"/>
  <c r="M606" i="37"/>
  <c r="N606" i="37"/>
  <c r="O606" i="37"/>
  <c r="AA606" i="37"/>
  <c r="H607" i="37"/>
  <c r="I607" i="37"/>
  <c r="J607" i="37"/>
  <c r="K607" i="37"/>
  <c r="L607" i="37"/>
  <c r="M607" i="37"/>
  <c r="N607" i="37"/>
  <c r="O607" i="37"/>
  <c r="AA607" i="37"/>
  <c r="H608" i="37"/>
  <c r="I608" i="37"/>
  <c r="J608" i="37"/>
  <c r="K608" i="37"/>
  <c r="L608" i="37"/>
  <c r="M608" i="37"/>
  <c r="N608" i="37"/>
  <c r="O608" i="37"/>
  <c r="AA608" i="37"/>
  <c r="H609" i="37"/>
  <c r="I609" i="37"/>
  <c r="J609" i="37"/>
  <c r="K609" i="37"/>
  <c r="L609" i="37"/>
  <c r="M609" i="37"/>
  <c r="N609" i="37"/>
  <c r="O609" i="37"/>
  <c r="AA609" i="37"/>
  <c r="H610" i="37"/>
  <c r="I610" i="37"/>
  <c r="J610" i="37"/>
  <c r="K610" i="37"/>
  <c r="L610" i="37"/>
  <c r="M610" i="37"/>
  <c r="N610" i="37"/>
  <c r="O610" i="37"/>
  <c r="AA610" i="37"/>
  <c r="H611" i="37"/>
  <c r="I611" i="37"/>
  <c r="J611" i="37"/>
  <c r="K611" i="37"/>
  <c r="L611" i="37"/>
  <c r="M611" i="37"/>
  <c r="N611" i="37"/>
  <c r="O611" i="37"/>
  <c r="AA611" i="37"/>
  <c r="H612" i="37"/>
  <c r="I612" i="37"/>
  <c r="J612" i="37"/>
  <c r="K612" i="37"/>
  <c r="L612" i="37"/>
  <c r="M612" i="37"/>
  <c r="N612" i="37"/>
  <c r="O612" i="37"/>
  <c r="AA612" i="37"/>
  <c r="D613" i="37"/>
  <c r="E613" i="37"/>
  <c r="F613" i="37"/>
  <c r="G613" i="37"/>
  <c r="H613" i="37"/>
  <c r="I613" i="37"/>
  <c r="J613" i="37"/>
  <c r="K613" i="37"/>
  <c r="L613" i="37"/>
  <c r="M613" i="37"/>
  <c r="N613" i="37"/>
  <c r="O613" i="37"/>
  <c r="P613" i="37"/>
  <c r="S613" i="37"/>
  <c r="T613" i="37"/>
  <c r="U613" i="37"/>
  <c r="V613" i="37"/>
  <c r="W613" i="37"/>
  <c r="X613" i="37"/>
  <c r="Y613" i="37"/>
  <c r="Z613" i="37"/>
  <c r="AA613" i="37"/>
  <c r="AB613" i="37"/>
  <c r="AA614" i="37"/>
  <c r="AA615" i="37"/>
  <c r="AA616" i="37"/>
  <c r="H617" i="37"/>
  <c r="I617" i="37"/>
  <c r="J617" i="37"/>
  <c r="K617" i="37"/>
  <c r="L617" i="37"/>
  <c r="M617" i="37"/>
  <c r="N617" i="37"/>
  <c r="O617" i="37"/>
  <c r="AA617" i="37"/>
  <c r="H618" i="37"/>
  <c r="I618" i="37"/>
  <c r="J618" i="37"/>
  <c r="K618" i="37"/>
  <c r="L618" i="37"/>
  <c r="M618" i="37"/>
  <c r="N618" i="37"/>
  <c r="O618" i="37"/>
  <c r="AA618" i="37"/>
  <c r="H619" i="37"/>
  <c r="I619" i="37"/>
  <c r="J619" i="37"/>
  <c r="K619" i="37"/>
  <c r="L619" i="37"/>
  <c r="M619" i="37"/>
  <c r="N619" i="37"/>
  <c r="O619" i="37"/>
  <c r="AA619" i="37"/>
  <c r="H620" i="37"/>
  <c r="I620" i="37"/>
  <c r="J620" i="37"/>
  <c r="K620" i="37"/>
  <c r="L620" i="37"/>
  <c r="M620" i="37"/>
  <c r="N620" i="37"/>
  <c r="O620" i="37"/>
  <c r="AA620" i="37"/>
  <c r="H1426" i="157"/>
  <c r="F605" i="37" s="1"/>
  <c r="F1426" i="157"/>
  <c r="H1406" i="157"/>
  <c r="F585" i="37" s="1"/>
  <c r="F1406" i="157"/>
  <c r="H1405" i="157"/>
  <c r="F584" i="37" s="1"/>
  <c r="F1405" i="157"/>
  <c r="I1404" i="157"/>
  <c r="G583" i="37" s="1"/>
  <c r="H1404" i="157"/>
  <c r="F583" i="37" s="1"/>
  <c r="F1404" i="157"/>
  <c r="I1403" i="157"/>
  <c r="G582" i="37" s="1"/>
  <c r="H1403" i="157"/>
  <c r="F582" i="37" s="1"/>
  <c r="F1403" i="157"/>
  <c r="I1402" i="157"/>
  <c r="G581" i="37" s="1"/>
  <c r="H1402" i="157"/>
  <c r="F581" i="37" s="1"/>
  <c r="F1402" i="157"/>
  <c r="H1401" i="157"/>
  <c r="F580" i="37" s="1"/>
  <c r="F1401" i="157"/>
  <c r="H1400" i="157"/>
  <c r="F579" i="37" s="1"/>
  <c r="F1400" i="157"/>
  <c r="H1399" i="157"/>
  <c r="F578" i="37" s="1"/>
  <c r="I1398" i="157"/>
  <c r="G577" i="37" s="1"/>
  <c r="H1398" i="157"/>
  <c r="F577" i="37" s="1"/>
  <c r="F1398" i="157"/>
  <c r="H1397" i="157"/>
  <c r="F576" i="37" s="1"/>
  <c r="F1397" i="157"/>
  <c r="H1396" i="157"/>
  <c r="F575" i="37" s="1"/>
  <c r="F1396" i="157"/>
  <c r="H1393" i="157"/>
  <c r="F572" i="37" s="1"/>
  <c r="F1393" i="157"/>
  <c r="G1346" i="157"/>
  <c r="H1339" i="157"/>
  <c r="F1339" i="157"/>
  <c r="H1315" i="157"/>
  <c r="G1326" i="157"/>
  <c r="G1325" i="157"/>
  <c r="G1324" i="157"/>
  <c r="G1323" i="157"/>
  <c r="G1322" i="157"/>
  <c r="G1321" i="157"/>
  <c r="G1320" i="157"/>
  <c r="G1318" i="157"/>
  <c r="G1317" i="157"/>
  <c r="F1319" i="157"/>
  <c r="F1327" i="157"/>
  <c r="G1313" i="157"/>
  <c r="I1313" i="157" s="1"/>
  <c r="I1393" i="157" s="1"/>
  <c r="G572" i="37" s="1"/>
  <c r="F1309" i="157"/>
  <c r="H1299" i="157"/>
  <c r="F1299" i="157"/>
  <c r="G77" i="46" l="1"/>
  <c r="F881" i="37"/>
  <c r="I2157" i="157"/>
  <c r="F879" i="37"/>
  <c r="F882" i="37"/>
  <c r="I1781" i="157"/>
  <c r="G882" i="37" s="1"/>
  <c r="F880" i="37"/>
  <c r="I1506" i="157"/>
  <c r="I1869" i="157"/>
  <c r="I1317" i="157"/>
  <c r="G2564" i="156"/>
  <c r="O2575" i="156"/>
  <c r="L2575" i="156"/>
  <c r="L2576" i="156"/>
  <c r="N2576" i="156" s="1"/>
  <c r="E113" i="46"/>
  <c r="E229" i="37" s="1"/>
  <c r="C51" i="57"/>
  <c r="F57" i="57"/>
  <c r="D128" i="57"/>
  <c r="E1006" i="37" s="1"/>
  <c r="E118" i="46"/>
  <c r="E234" i="37" s="1"/>
  <c r="G53" i="46"/>
  <c r="E119" i="46"/>
  <c r="E235" i="37" s="1"/>
  <c r="E139" i="46"/>
  <c r="E255" i="37" s="1"/>
  <c r="F53" i="57"/>
  <c r="D125" i="57"/>
  <c r="E1003" i="37" s="1"/>
  <c r="D129" i="57"/>
  <c r="E1007" i="37" s="1"/>
  <c r="D48" i="46"/>
  <c r="G54" i="46"/>
  <c r="E120" i="46"/>
  <c r="E236" i="37" s="1"/>
  <c r="D121" i="57"/>
  <c r="E999" i="37" s="1"/>
  <c r="D126" i="57"/>
  <c r="E1004" i="37" s="1"/>
  <c r="I1320" i="157"/>
  <c r="I1321" i="157"/>
  <c r="I1670" i="157"/>
  <c r="I1786" i="157" s="1"/>
  <c r="G887" i="37" s="1"/>
  <c r="G50" i="46"/>
  <c r="E117" i="46"/>
  <c r="E233" i="37" s="1"/>
  <c r="E121" i="46"/>
  <c r="E237" i="37" s="1"/>
  <c r="F56" i="57"/>
  <c r="D127" i="57"/>
  <c r="E1005" i="37" s="1"/>
  <c r="F80" i="57"/>
  <c r="D147" i="57"/>
  <c r="E1025" i="37" s="1"/>
  <c r="O2521" i="156"/>
  <c r="K2522" i="156"/>
  <c r="D575" i="37"/>
  <c r="G1762" i="157"/>
  <c r="E863" i="37" s="1"/>
  <c r="D857" i="37"/>
  <c r="D879" i="37"/>
  <c r="D952" i="37"/>
  <c r="G2080" i="157"/>
  <c r="E1070" i="37" s="1"/>
  <c r="D584" i="37"/>
  <c r="G1763" i="157"/>
  <c r="E864" i="37" s="1"/>
  <c r="D863" i="37"/>
  <c r="D1066" i="37"/>
  <c r="D1130" i="37"/>
  <c r="G1397" i="157"/>
  <c r="E576" i="37" s="1"/>
  <c r="I1346" i="157"/>
  <c r="D576" i="37"/>
  <c r="I1474" i="157"/>
  <c r="I1555" i="157" s="1"/>
  <c r="G783" i="37" s="1"/>
  <c r="G1564" i="157"/>
  <c r="G1757" i="157"/>
  <c r="E858" i="37" s="1"/>
  <c r="G1398" i="157"/>
  <c r="E577" i="37" s="1"/>
  <c r="G1405" i="157"/>
  <c r="E584" i="37" s="1"/>
  <c r="D572" i="37"/>
  <c r="D585" i="37"/>
  <c r="G1565" i="157"/>
  <c r="G1587" i="157"/>
  <c r="E815" i="37" s="1"/>
  <c r="I1643" i="157"/>
  <c r="G1765" i="157"/>
  <c r="E866" i="37" s="1"/>
  <c r="G1786" i="157"/>
  <c r="E887" i="37" s="1"/>
  <c r="D887" i="37"/>
  <c r="F1838" i="157"/>
  <c r="G1925" i="157"/>
  <c r="E935" i="37" s="1"/>
  <c r="D930" i="37"/>
  <c r="D933" i="37"/>
  <c r="D953" i="37"/>
  <c r="G2069" i="157"/>
  <c r="E1059" i="37" s="1"/>
  <c r="I2000" i="157"/>
  <c r="I2023" i="157"/>
  <c r="D1064" i="37"/>
  <c r="D1067" i="37"/>
  <c r="F2155" i="157"/>
  <c r="G2225" i="157"/>
  <c r="E1135" i="37" s="1"/>
  <c r="D1136" i="37"/>
  <c r="F1638" i="157"/>
  <c r="D882" i="37"/>
  <c r="I1996" i="157"/>
  <c r="F1315" i="157"/>
  <c r="D815" i="37"/>
  <c r="G2247" i="157"/>
  <c r="E1157" i="37" s="1"/>
  <c r="D1131" i="37"/>
  <c r="D1134" i="37"/>
  <c r="D1138" i="37"/>
  <c r="D1157" i="37"/>
  <c r="G1402" i="157"/>
  <c r="E581" i="37" s="1"/>
  <c r="G1568" i="157"/>
  <c r="D860" i="37"/>
  <c r="G1928" i="157"/>
  <c r="E938" i="37" s="1"/>
  <c r="D1135" i="37"/>
  <c r="D582" i="37"/>
  <c r="G1400" i="157"/>
  <c r="E579" i="37" s="1"/>
  <c r="G1406" i="157"/>
  <c r="E585" i="37" s="1"/>
  <c r="D579" i="37"/>
  <c r="D581" i="37"/>
  <c r="D583" i="37"/>
  <c r="G1566" i="157"/>
  <c r="G1760" i="157"/>
  <c r="E861" i="37" s="1"/>
  <c r="D853" i="37"/>
  <c r="D862" i="37"/>
  <c r="D864" i="37"/>
  <c r="D866" i="37"/>
  <c r="D881" i="37"/>
  <c r="I1840" i="157"/>
  <c r="G1926" i="157"/>
  <c r="E936" i="37" s="1"/>
  <c r="G1948" i="157"/>
  <c r="E958" i="37" s="1"/>
  <c r="D938" i="37"/>
  <c r="G2078" i="157"/>
  <c r="E1068" i="37" s="1"/>
  <c r="D1059" i="37"/>
  <c r="G1393" i="157"/>
  <c r="E572" i="37" s="1"/>
  <c r="G1401" i="157"/>
  <c r="E580" i="37" s="1"/>
  <c r="D577" i="37"/>
  <c r="D605" i="37"/>
  <c r="G1560" i="157"/>
  <c r="G1567" i="157"/>
  <c r="D783" i="37"/>
  <c r="I1636" i="157"/>
  <c r="I1752" i="157" s="1"/>
  <c r="G853" i="37" s="1"/>
  <c r="G1761" i="157"/>
  <c r="E862" i="37" s="1"/>
  <c r="G1920" i="157"/>
  <c r="E930" i="37" s="1"/>
  <c r="G1927" i="157"/>
  <c r="E937" i="37" s="1"/>
  <c r="D925" i="37"/>
  <c r="D934" i="37"/>
  <c r="D936" i="37"/>
  <c r="F1994" i="157"/>
  <c r="G2079" i="157"/>
  <c r="E1069" i="37" s="1"/>
  <c r="D1068" i="37"/>
  <c r="D1070" i="37"/>
  <c r="G2220" i="157"/>
  <c r="E1130" i="37" s="1"/>
  <c r="D1126" i="37"/>
  <c r="I1663" i="157"/>
  <c r="I1843" i="157"/>
  <c r="G2221" i="157"/>
  <c r="E1131" i="37" s="1"/>
  <c r="D1137" i="37"/>
  <c r="G1403" i="157"/>
  <c r="E582" i="37" s="1"/>
  <c r="D580" i="37"/>
  <c r="I1640" i="157"/>
  <c r="I1664" i="157"/>
  <c r="D865" i="37"/>
  <c r="G1923" i="157"/>
  <c r="E933" i="37" s="1"/>
  <c r="D929" i="37"/>
  <c r="D932" i="37"/>
  <c r="D958" i="37"/>
  <c r="G2074" i="157"/>
  <c r="E1064" i="37" s="1"/>
  <c r="D1063" i="37"/>
  <c r="I2160" i="157"/>
  <c r="G1404" i="157"/>
  <c r="E583" i="37" s="1"/>
  <c r="G1764" i="157"/>
  <c r="E865" i="37" s="1"/>
  <c r="D858" i="37"/>
  <c r="D861" i="37"/>
  <c r="D880" i="37"/>
  <c r="I1836" i="157"/>
  <c r="I1915" i="157" s="1"/>
  <c r="G925" i="37" s="1"/>
  <c r="G1924" i="157"/>
  <c r="E934" i="37" s="1"/>
  <c r="G1942" i="157"/>
  <c r="E952" i="37" s="1"/>
  <c r="D935" i="37"/>
  <c r="D937" i="37"/>
  <c r="I1999" i="157"/>
  <c r="D1069" i="37"/>
  <c r="D1090" i="37"/>
  <c r="I2153" i="157"/>
  <c r="I2216" i="157" s="1"/>
  <c r="G1126" i="37" s="1"/>
  <c r="I2161" i="157"/>
  <c r="D1133" i="37"/>
  <c r="D1139" i="37"/>
  <c r="H2488" i="156"/>
  <c r="E2578" i="156"/>
  <c r="E2490" i="156"/>
  <c r="H2576" i="156"/>
  <c r="I1481" i="157"/>
  <c r="G1562" i="157"/>
  <c r="F1476" i="157"/>
  <c r="F1561" i="157"/>
  <c r="I1482" i="157"/>
  <c r="G1563" i="157"/>
  <c r="I1478" i="157"/>
  <c r="G1559" i="157"/>
  <c r="F2565" i="156"/>
  <c r="F2577" i="156"/>
  <c r="F2578" i="156" s="1"/>
  <c r="H2578" i="156" s="1"/>
  <c r="K2577" i="156"/>
  <c r="K2578" i="156" s="1"/>
  <c r="O2576" i="156"/>
  <c r="H2575" i="156"/>
  <c r="J2578" i="156"/>
  <c r="J2577" i="156"/>
  <c r="K2489" i="156"/>
  <c r="K2490" i="156" s="1"/>
  <c r="L2521" i="156"/>
  <c r="F2489" i="156"/>
  <c r="F2490" i="156" s="1"/>
  <c r="H2490" i="156" s="1"/>
  <c r="J2489" i="156"/>
  <c r="J2490" i="156" s="1"/>
  <c r="N2489" i="156"/>
  <c r="N2490" i="156" s="1"/>
  <c r="N2488" i="156"/>
  <c r="C122" i="57"/>
  <c r="D1000" i="37" s="1"/>
  <c r="D120" i="57"/>
  <c r="E998" i="37" s="1"/>
  <c r="D123" i="57"/>
  <c r="E1001" i="37" s="1"/>
  <c r="D124" i="57"/>
  <c r="E1002" i="37" s="1"/>
  <c r="D116" i="57"/>
  <c r="E994" i="37" s="1"/>
  <c r="D55" i="57"/>
  <c r="D114" i="46"/>
  <c r="D230" i="37" s="1"/>
  <c r="E116" i="46"/>
  <c r="E232" i="37" s="1"/>
  <c r="E112" i="46"/>
  <c r="E228" i="37" s="1"/>
  <c r="E115" i="46"/>
  <c r="E231" i="37" s="1"/>
  <c r="E108" i="46"/>
  <c r="E224" i="37" s="1"/>
  <c r="E52" i="46"/>
  <c r="F2222" i="157"/>
  <c r="G2223" i="157"/>
  <c r="E1133" i="37" s="1"/>
  <c r="G2224" i="157"/>
  <c r="E1134" i="37" s="1"/>
  <c r="G2216" i="157"/>
  <c r="E1126" i="37" s="1"/>
  <c r="I2184" i="157"/>
  <c r="G2159" i="157"/>
  <c r="G2077" i="157"/>
  <c r="E1067" i="37" s="1"/>
  <c r="G2100" i="157"/>
  <c r="E1090" i="37" s="1"/>
  <c r="G2073" i="157"/>
  <c r="E1063" i="37" s="1"/>
  <c r="F2075" i="157"/>
  <c r="G2076" i="157"/>
  <c r="E1066" i="37" s="1"/>
  <c r="G1998" i="157"/>
  <c r="G1922" i="157"/>
  <c r="E932" i="37" s="1"/>
  <c r="F1921" i="157"/>
  <c r="G1919" i="157"/>
  <c r="E929" i="37" s="1"/>
  <c r="G1915" i="157"/>
  <c r="E925" i="37" s="1"/>
  <c r="G1842" i="157"/>
  <c r="G1780" i="157"/>
  <c r="E881" i="37" s="1"/>
  <c r="G1779" i="157"/>
  <c r="E880" i="37" s="1"/>
  <c r="F1758" i="157"/>
  <c r="G1756" i="157"/>
  <c r="E857" i="37" s="1"/>
  <c r="G1759" i="157"/>
  <c r="E860" i="37" s="1"/>
  <c r="G1752" i="157"/>
  <c r="E853" i="37" s="1"/>
  <c r="G1642" i="157"/>
  <c r="G1555" i="157"/>
  <c r="E783" i="37" s="1"/>
  <c r="G1480" i="157"/>
  <c r="G1426" i="157"/>
  <c r="E605" i="37" s="1"/>
  <c r="F1399" i="157"/>
  <c r="G1319" i="157"/>
  <c r="G139" i="46" l="1"/>
  <c r="G255" i="37" s="1"/>
  <c r="O2577" i="156"/>
  <c r="O2578" i="156" s="1"/>
  <c r="I1779" i="157"/>
  <c r="G880" i="37" s="1"/>
  <c r="I2220" i="157"/>
  <c r="G1130" i="37" s="1"/>
  <c r="I1780" i="157"/>
  <c r="G881" i="37" s="1"/>
  <c r="I1948" i="157"/>
  <c r="G958" i="37" s="1"/>
  <c r="I1587" i="157"/>
  <c r="G815" i="37" s="1"/>
  <c r="I1397" i="157"/>
  <c r="G576" i="37" s="1"/>
  <c r="F2564" i="156"/>
  <c r="L2577" i="156"/>
  <c r="L2578" i="156" s="1"/>
  <c r="N2578" i="156" s="1"/>
  <c r="I2247" i="157"/>
  <c r="G1157" i="37" s="1"/>
  <c r="I1559" i="157"/>
  <c r="I2077" i="157"/>
  <c r="G1067" i="37" s="1"/>
  <c r="I2224" i="157"/>
  <c r="G1134" i="37" s="1"/>
  <c r="I2076" i="157"/>
  <c r="G1066" i="37" s="1"/>
  <c r="I1756" i="157"/>
  <c r="G857" i="37" s="1"/>
  <c r="I1919" i="157"/>
  <c r="G929" i="37" s="1"/>
  <c r="I1426" i="157"/>
  <c r="G605" i="37" s="1"/>
  <c r="F147" i="57"/>
  <c r="G1025" i="37" s="1"/>
  <c r="G116" i="46"/>
  <c r="G232" i="37" s="1"/>
  <c r="F120" i="57"/>
  <c r="G998" i="37" s="1"/>
  <c r="G115" i="46"/>
  <c r="G231" i="37" s="1"/>
  <c r="I1563" i="157"/>
  <c r="I1562" i="157"/>
  <c r="G790" i="37" s="1"/>
  <c r="I1922" i="157"/>
  <c r="G932" i="37" s="1"/>
  <c r="I1759" i="157"/>
  <c r="G860" i="37" s="1"/>
  <c r="G112" i="46"/>
  <c r="G228" i="37" s="1"/>
  <c r="I1401" i="157"/>
  <c r="G580" i="37" s="1"/>
  <c r="I2223" i="157"/>
  <c r="G1133" i="37" s="1"/>
  <c r="F123" i="57"/>
  <c r="G1001" i="37" s="1"/>
  <c r="I1400" i="157"/>
  <c r="G579" i="37" s="1"/>
  <c r="G2222" i="157"/>
  <c r="E1132" i="37" s="1"/>
  <c r="I2073" i="157"/>
  <c r="G1063" i="37" s="1"/>
  <c r="I2100" i="157"/>
  <c r="G1090" i="37" s="1"/>
  <c r="F124" i="57"/>
  <c r="G1002" i="37" s="1"/>
  <c r="G1399" i="157"/>
  <c r="E578" i="37" s="1"/>
  <c r="I1319" i="157"/>
  <c r="N2521" i="156"/>
  <c r="L2522" i="156"/>
  <c r="P2521" i="156"/>
  <c r="P2522" i="156" s="1"/>
  <c r="O2522" i="156"/>
  <c r="H2577" i="156"/>
  <c r="I2578" i="156"/>
  <c r="D1132" i="37"/>
  <c r="D578" i="37"/>
  <c r="D1065" i="37"/>
  <c r="D789" i="37"/>
  <c r="D859" i="37"/>
  <c r="D931" i="37"/>
  <c r="E792" i="37"/>
  <c r="E788" i="37"/>
  <c r="E790" i="37"/>
  <c r="I1480" i="157"/>
  <c r="G1561" i="157"/>
  <c r="E789" i="37" s="1"/>
  <c r="N2575" i="156"/>
  <c r="I2577" i="156"/>
  <c r="I2489" i="156"/>
  <c r="I2490" i="156" s="1"/>
  <c r="H2489" i="156"/>
  <c r="F55" i="57"/>
  <c r="D122" i="57"/>
  <c r="E1000" i="37" s="1"/>
  <c r="G52" i="46"/>
  <c r="E114" i="46"/>
  <c r="E230" i="37" s="1"/>
  <c r="I2159" i="157"/>
  <c r="I1998" i="157"/>
  <c r="G2075" i="157"/>
  <c r="E1065" i="37" s="1"/>
  <c r="I1842" i="157"/>
  <c r="G1921" i="157"/>
  <c r="E931" i="37" s="1"/>
  <c r="I1642" i="157"/>
  <c r="G1758" i="157"/>
  <c r="E859" i="37" s="1"/>
  <c r="N2577" i="156" l="1"/>
  <c r="I2222" i="157"/>
  <c r="G1132" i="37" s="1"/>
  <c r="F122" i="57"/>
  <c r="G1000" i="37" s="1"/>
  <c r="I1921" i="157"/>
  <c r="G931" i="37" s="1"/>
  <c r="G114" i="46"/>
  <c r="G230" i="37" s="1"/>
  <c r="I1758" i="157"/>
  <c r="G859" i="37" s="1"/>
  <c r="I2075" i="157"/>
  <c r="G1065" i="37" s="1"/>
  <c r="I1561" i="157"/>
  <c r="G789" i="37" s="1"/>
  <c r="I1399" i="157"/>
  <c r="G578" i="37" s="1"/>
  <c r="J2521" i="156"/>
  <c r="J2522" i="156" s="1"/>
  <c r="N2522" i="156"/>
  <c r="H418" i="37"/>
  <c r="I418" i="37"/>
  <c r="J418" i="37"/>
  <c r="K418" i="37"/>
  <c r="L418" i="37"/>
  <c r="M418" i="37"/>
  <c r="N418" i="37"/>
  <c r="O418" i="37"/>
  <c r="AA418" i="37"/>
  <c r="AB418" i="37"/>
  <c r="H419" i="37"/>
  <c r="I419" i="37"/>
  <c r="J419" i="37"/>
  <c r="K419" i="37"/>
  <c r="L419" i="37"/>
  <c r="M419" i="37"/>
  <c r="N419" i="37"/>
  <c r="O419" i="37"/>
  <c r="AA419" i="37"/>
  <c r="AB419" i="37"/>
  <c r="H420" i="37"/>
  <c r="I420" i="37"/>
  <c r="J420" i="37"/>
  <c r="K420" i="37"/>
  <c r="L420" i="37"/>
  <c r="M420" i="37"/>
  <c r="N420" i="37"/>
  <c r="O420" i="37"/>
  <c r="AA420" i="37"/>
  <c r="AB420" i="37"/>
  <c r="H421" i="37"/>
  <c r="I421" i="37"/>
  <c r="J421" i="37"/>
  <c r="K421" i="37"/>
  <c r="L421" i="37"/>
  <c r="M421" i="37"/>
  <c r="N421" i="37"/>
  <c r="O421" i="37"/>
  <c r="AA421" i="37"/>
  <c r="AB421" i="37"/>
  <c r="H422" i="37"/>
  <c r="I422" i="37"/>
  <c r="J422" i="37"/>
  <c r="K422" i="37"/>
  <c r="L422" i="37"/>
  <c r="M422" i="37"/>
  <c r="N422" i="37"/>
  <c r="O422" i="37"/>
  <c r="AA422" i="37"/>
  <c r="AB422" i="37"/>
  <c r="H423" i="37"/>
  <c r="I423" i="37"/>
  <c r="J423" i="37"/>
  <c r="K423" i="37"/>
  <c r="L423" i="37"/>
  <c r="M423" i="37"/>
  <c r="N423" i="37"/>
  <c r="O423" i="37"/>
  <c r="AA423" i="37"/>
  <c r="AB423" i="37"/>
  <c r="H424" i="37"/>
  <c r="I424" i="37"/>
  <c r="J424" i="37"/>
  <c r="K424" i="37"/>
  <c r="L424" i="37"/>
  <c r="M424" i="37"/>
  <c r="N424" i="37"/>
  <c r="O424" i="37"/>
  <c r="AA424" i="37"/>
  <c r="AB424" i="37"/>
  <c r="H425" i="37"/>
  <c r="I425" i="37"/>
  <c r="J425" i="37"/>
  <c r="K425" i="37"/>
  <c r="L425" i="37"/>
  <c r="M425" i="37"/>
  <c r="N425" i="37"/>
  <c r="O425" i="37"/>
  <c r="P425" i="37"/>
  <c r="S425" i="37"/>
  <c r="T425" i="37"/>
  <c r="U425" i="37"/>
  <c r="V425" i="37"/>
  <c r="W425" i="37"/>
  <c r="X425" i="37"/>
  <c r="Y425" i="37"/>
  <c r="Z425" i="37"/>
  <c r="AA425" i="37"/>
  <c r="AB425" i="37"/>
  <c r="H426" i="37"/>
  <c r="I426" i="37"/>
  <c r="J426" i="37"/>
  <c r="K426" i="37"/>
  <c r="L426" i="37"/>
  <c r="M426" i="37"/>
  <c r="N426" i="37"/>
  <c r="O426" i="37"/>
  <c r="P426" i="37"/>
  <c r="S426" i="37"/>
  <c r="T426" i="37"/>
  <c r="U426" i="37"/>
  <c r="V426" i="37"/>
  <c r="W426" i="37"/>
  <c r="X426" i="37"/>
  <c r="Y426" i="37"/>
  <c r="Z426" i="37"/>
  <c r="AA426" i="37"/>
  <c r="AB426" i="37"/>
  <c r="H427" i="37"/>
  <c r="I427" i="37"/>
  <c r="J427" i="37"/>
  <c r="K427" i="37"/>
  <c r="L427" i="37"/>
  <c r="M427" i="37"/>
  <c r="N427" i="37"/>
  <c r="O427" i="37"/>
  <c r="AA427" i="37"/>
  <c r="AB427" i="37"/>
  <c r="H428" i="37"/>
  <c r="I428" i="37"/>
  <c r="J428" i="37"/>
  <c r="K428" i="37"/>
  <c r="L428" i="37"/>
  <c r="M428" i="37"/>
  <c r="N428" i="37"/>
  <c r="O428" i="37"/>
  <c r="AA428" i="37"/>
  <c r="AB428" i="37"/>
  <c r="H429" i="37"/>
  <c r="I429" i="37"/>
  <c r="J429" i="37"/>
  <c r="K429" i="37"/>
  <c r="L429" i="37"/>
  <c r="M429" i="37"/>
  <c r="N429" i="37"/>
  <c r="O429" i="37"/>
  <c r="P429" i="37"/>
  <c r="S429" i="37"/>
  <c r="T429" i="37"/>
  <c r="U429" i="37"/>
  <c r="V429" i="37"/>
  <c r="W429" i="37"/>
  <c r="X429" i="37"/>
  <c r="Y429" i="37"/>
  <c r="Z429" i="37"/>
  <c r="AA429" i="37"/>
  <c r="AB429" i="37"/>
  <c r="H430" i="37"/>
  <c r="I430" i="37"/>
  <c r="J430" i="37"/>
  <c r="K430" i="37"/>
  <c r="L430" i="37"/>
  <c r="M430" i="37"/>
  <c r="N430" i="37"/>
  <c r="O430" i="37"/>
  <c r="P430" i="37"/>
  <c r="S430" i="37"/>
  <c r="T430" i="37"/>
  <c r="U430" i="37"/>
  <c r="V430" i="37"/>
  <c r="W430" i="37"/>
  <c r="X430" i="37"/>
  <c r="Y430" i="37"/>
  <c r="Z430" i="37"/>
  <c r="AA430" i="37"/>
  <c r="AB430" i="37"/>
  <c r="H431" i="37"/>
  <c r="I431" i="37"/>
  <c r="J431" i="37"/>
  <c r="K431" i="37"/>
  <c r="L431" i="37"/>
  <c r="M431" i="37"/>
  <c r="N431" i="37"/>
  <c r="O431" i="37"/>
  <c r="P431" i="37"/>
  <c r="S431" i="37"/>
  <c r="T431" i="37"/>
  <c r="U431" i="37"/>
  <c r="V431" i="37"/>
  <c r="W431" i="37"/>
  <c r="X431" i="37"/>
  <c r="Y431" i="37"/>
  <c r="Z431" i="37"/>
  <c r="AA431" i="37"/>
  <c r="AB431" i="37"/>
  <c r="H432" i="37"/>
  <c r="I432" i="37"/>
  <c r="J432" i="37"/>
  <c r="K432" i="37"/>
  <c r="L432" i="37"/>
  <c r="M432" i="37"/>
  <c r="N432" i="37"/>
  <c r="O432" i="37"/>
  <c r="P432" i="37"/>
  <c r="S432" i="37"/>
  <c r="T432" i="37"/>
  <c r="U432" i="37"/>
  <c r="V432" i="37"/>
  <c r="W432" i="37"/>
  <c r="X432" i="37"/>
  <c r="Y432" i="37"/>
  <c r="Z432" i="37"/>
  <c r="AA432" i="37"/>
  <c r="AB432" i="37"/>
  <c r="H433" i="37"/>
  <c r="I433" i="37"/>
  <c r="J433" i="37"/>
  <c r="K433" i="37"/>
  <c r="L433" i="37"/>
  <c r="M433" i="37"/>
  <c r="N433" i="37"/>
  <c r="O433" i="37"/>
  <c r="AA433" i="37"/>
  <c r="AB433" i="37"/>
  <c r="H434" i="37"/>
  <c r="I434" i="37"/>
  <c r="J434" i="37"/>
  <c r="K434" i="37"/>
  <c r="L434" i="37"/>
  <c r="M434" i="37"/>
  <c r="N434" i="37"/>
  <c r="O434" i="37"/>
  <c r="AA434" i="37"/>
  <c r="AB434" i="37"/>
  <c r="H435" i="37"/>
  <c r="I435" i="37"/>
  <c r="J435" i="37"/>
  <c r="K435" i="37"/>
  <c r="L435" i="37"/>
  <c r="M435" i="37"/>
  <c r="N435" i="37"/>
  <c r="O435" i="37"/>
  <c r="AA435" i="37"/>
  <c r="AB435" i="37"/>
  <c r="H436" i="37"/>
  <c r="I436" i="37"/>
  <c r="J436" i="37"/>
  <c r="K436" i="37"/>
  <c r="L436" i="37"/>
  <c r="M436" i="37"/>
  <c r="N436" i="37"/>
  <c r="O436" i="37"/>
  <c r="AA436" i="37"/>
  <c r="AB436" i="37"/>
  <c r="H437" i="37"/>
  <c r="I437" i="37"/>
  <c r="J437" i="37"/>
  <c r="K437" i="37"/>
  <c r="L437" i="37"/>
  <c r="M437" i="37"/>
  <c r="N437" i="37"/>
  <c r="O437" i="37"/>
  <c r="P437" i="37"/>
  <c r="S437" i="37"/>
  <c r="T437" i="37"/>
  <c r="U437" i="37"/>
  <c r="V437" i="37"/>
  <c r="W437" i="37"/>
  <c r="X437" i="37"/>
  <c r="Y437" i="37"/>
  <c r="Z437" i="37"/>
  <c r="AA437" i="37"/>
  <c r="AB437" i="37"/>
  <c r="H438" i="37"/>
  <c r="I438" i="37"/>
  <c r="J438" i="37"/>
  <c r="K438" i="37"/>
  <c r="L438" i="37"/>
  <c r="M438" i="37"/>
  <c r="N438" i="37"/>
  <c r="O438" i="37"/>
  <c r="P438" i="37"/>
  <c r="S438" i="37"/>
  <c r="T438" i="37"/>
  <c r="U438" i="37"/>
  <c r="V438" i="37"/>
  <c r="W438" i="37"/>
  <c r="X438" i="37"/>
  <c r="Y438" i="37"/>
  <c r="Z438" i="37"/>
  <c r="AA438" i="37"/>
  <c r="AB438" i="37"/>
  <c r="H439" i="37"/>
  <c r="I439" i="37"/>
  <c r="J439" i="37"/>
  <c r="K439" i="37"/>
  <c r="L439" i="37"/>
  <c r="M439" i="37"/>
  <c r="N439" i="37"/>
  <c r="O439" i="37"/>
  <c r="P439" i="37"/>
  <c r="S439" i="37"/>
  <c r="T439" i="37"/>
  <c r="U439" i="37"/>
  <c r="V439" i="37"/>
  <c r="W439" i="37"/>
  <c r="X439" i="37"/>
  <c r="Y439" i="37"/>
  <c r="Z439" i="37"/>
  <c r="AA439" i="37"/>
  <c r="AB439" i="37"/>
  <c r="H440" i="37"/>
  <c r="I440" i="37"/>
  <c r="J440" i="37"/>
  <c r="K440" i="37"/>
  <c r="L440" i="37"/>
  <c r="M440" i="37"/>
  <c r="N440" i="37"/>
  <c r="O440" i="37"/>
  <c r="P440" i="37"/>
  <c r="S440" i="37"/>
  <c r="T440" i="37"/>
  <c r="U440" i="37"/>
  <c r="V440" i="37"/>
  <c r="W440" i="37"/>
  <c r="X440" i="37"/>
  <c r="Y440" i="37"/>
  <c r="Z440" i="37"/>
  <c r="AA440" i="37"/>
  <c r="AB440" i="37"/>
  <c r="H441" i="37"/>
  <c r="I441" i="37"/>
  <c r="J441" i="37"/>
  <c r="K441" i="37"/>
  <c r="L441" i="37"/>
  <c r="M441" i="37"/>
  <c r="N441" i="37"/>
  <c r="O441" i="37"/>
  <c r="AA441" i="37"/>
  <c r="AB441" i="37"/>
  <c r="H442" i="37"/>
  <c r="I442" i="37"/>
  <c r="J442" i="37"/>
  <c r="K442" i="37"/>
  <c r="L442" i="37"/>
  <c r="M442" i="37"/>
  <c r="N442" i="37"/>
  <c r="O442" i="37"/>
  <c r="P442" i="37"/>
  <c r="S442" i="37"/>
  <c r="T442" i="37"/>
  <c r="U442" i="37"/>
  <c r="V442" i="37"/>
  <c r="W442" i="37"/>
  <c r="X442" i="37"/>
  <c r="Y442" i="37"/>
  <c r="Z442" i="37"/>
  <c r="AA442" i="37"/>
  <c r="AB442" i="37"/>
  <c r="H443" i="37"/>
  <c r="I443" i="37"/>
  <c r="J443" i="37"/>
  <c r="K443" i="37"/>
  <c r="L443" i="37"/>
  <c r="M443" i="37"/>
  <c r="N443" i="37"/>
  <c r="O443" i="37"/>
  <c r="AA443" i="37"/>
  <c r="AB443" i="37"/>
  <c r="H444" i="37"/>
  <c r="I444" i="37"/>
  <c r="J444" i="37"/>
  <c r="K444" i="37"/>
  <c r="L444" i="37"/>
  <c r="M444" i="37"/>
  <c r="N444" i="37"/>
  <c r="O444" i="37"/>
  <c r="AA444" i="37"/>
  <c r="AB444" i="37"/>
  <c r="H445" i="37"/>
  <c r="I445" i="37"/>
  <c r="J445" i="37"/>
  <c r="K445" i="37"/>
  <c r="L445" i="37"/>
  <c r="M445" i="37"/>
  <c r="N445" i="37"/>
  <c r="O445" i="37"/>
  <c r="AA445" i="37"/>
  <c r="AB445" i="37"/>
  <c r="H446" i="37"/>
  <c r="I446" i="37"/>
  <c r="J446" i="37"/>
  <c r="K446" i="37"/>
  <c r="L446" i="37"/>
  <c r="M446" i="37"/>
  <c r="N446" i="37"/>
  <c r="O446" i="37"/>
  <c r="AA446" i="37"/>
  <c r="AB446" i="37"/>
  <c r="H447" i="37"/>
  <c r="I447" i="37"/>
  <c r="J447" i="37"/>
  <c r="K447" i="37"/>
  <c r="L447" i="37"/>
  <c r="M447" i="37"/>
  <c r="N447" i="37"/>
  <c r="O447" i="37"/>
  <c r="AA447" i="37"/>
  <c r="AB447" i="37"/>
  <c r="H448" i="37"/>
  <c r="I448" i="37"/>
  <c r="J448" i="37"/>
  <c r="K448" i="37"/>
  <c r="L448" i="37"/>
  <c r="M448" i="37"/>
  <c r="N448" i="37"/>
  <c r="O448" i="37"/>
  <c r="AA448" i="37"/>
  <c r="AB448" i="37"/>
  <c r="H449" i="37"/>
  <c r="I449" i="37"/>
  <c r="J449" i="37"/>
  <c r="K449" i="37"/>
  <c r="L449" i="37"/>
  <c r="M449" i="37"/>
  <c r="N449" i="37"/>
  <c r="O449" i="37"/>
  <c r="P449" i="37"/>
  <c r="S449" i="37"/>
  <c r="T449" i="37"/>
  <c r="U449" i="37"/>
  <c r="V449" i="37"/>
  <c r="W449" i="37"/>
  <c r="X449" i="37"/>
  <c r="Y449" i="37"/>
  <c r="Z449" i="37"/>
  <c r="AA449" i="37"/>
  <c r="AB449" i="37"/>
  <c r="H450" i="37"/>
  <c r="I450" i="37"/>
  <c r="J450" i="37"/>
  <c r="K450" i="37"/>
  <c r="L450" i="37"/>
  <c r="M450" i="37"/>
  <c r="N450" i="37"/>
  <c r="O450" i="37"/>
  <c r="AA450" i="37"/>
  <c r="AB450" i="37"/>
  <c r="H451" i="37"/>
  <c r="I451" i="37"/>
  <c r="J451" i="37"/>
  <c r="K451" i="37"/>
  <c r="L451" i="37"/>
  <c r="M451" i="37"/>
  <c r="N451" i="37"/>
  <c r="O451" i="37"/>
  <c r="AA451" i="37"/>
  <c r="AB451" i="37"/>
  <c r="H452" i="37"/>
  <c r="I452" i="37"/>
  <c r="J452" i="37"/>
  <c r="K452" i="37"/>
  <c r="L452" i="37"/>
  <c r="M452" i="37"/>
  <c r="N452" i="37"/>
  <c r="O452" i="37"/>
  <c r="AA452" i="37"/>
  <c r="AB452" i="37"/>
  <c r="D453" i="37"/>
  <c r="E453" i="37"/>
  <c r="F453" i="37"/>
  <c r="G453" i="37"/>
  <c r="H453" i="37"/>
  <c r="I453" i="37"/>
  <c r="J453" i="37"/>
  <c r="K453" i="37"/>
  <c r="L453" i="37"/>
  <c r="M453" i="37"/>
  <c r="N453" i="37"/>
  <c r="O453" i="37"/>
  <c r="P453" i="37"/>
  <c r="S453" i="37"/>
  <c r="T453" i="37"/>
  <c r="U453" i="37"/>
  <c r="V453" i="37"/>
  <c r="W453" i="37"/>
  <c r="X453" i="37"/>
  <c r="Y453" i="37"/>
  <c r="Z453" i="37"/>
  <c r="AA453" i="37"/>
  <c r="AB453" i="37"/>
  <c r="H454" i="37"/>
  <c r="I454" i="37"/>
  <c r="J454" i="37"/>
  <c r="K454" i="37"/>
  <c r="L454" i="37"/>
  <c r="M454" i="37"/>
  <c r="N454" i="37"/>
  <c r="O454" i="37"/>
  <c r="AA454" i="37"/>
  <c r="AB454" i="37"/>
  <c r="H455" i="37"/>
  <c r="I455" i="37"/>
  <c r="J455" i="37"/>
  <c r="K455" i="37"/>
  <c r="L455" i="37"/>
  <c r="M455" i="37"/>
  <c r="N455" i="37"/>
  <c r="O455" i="37"/>
  <c r="AA455" i="37"/>
  <c r="AB455" i="37"/>
  <c r="H456" i="37"/>
  <c r="I456" i="37"/>
  <c r="J456" i="37"/>
  <c r="K456" i="37"/>
  <c r="L456" i="37"/>
  <c r="M456" i="37"/>
  <c r="N456" i="37"/>
  <c r="O456" i="37"/>
  <c r="AA456" i="37"/>
  <c r="AB456" i="37"/>
  <c r="H457" i="37"/>
  <c r="I457" i="37"/>
  <c r="J457" i="37"/>
  <c r="K457" i="37"/>
  <c r="L457" i="37"/>
  <c r="M457" i="37"/>
  <c r="N457" i="37"/>
  <c r="O457" i="37"/>
  <c r="AA457" i="37"/>
  <c r="AB457" i="37"/>
  <c r="H458" i="37"/>
  <c r="I458" i="37"/>
  <c r="J458" i="37"/>
  <c r="K458" i="37"/>
  <c r="L458" i="37"/>
  <c r="M458" i="37"/>
  <c r="N458" i="37"/>
  <c r="O458" i="37"/>
  <c r="AA458" i="37"/>
  <c r="AB458" i="37"/>
  <c r="H459" i="37"/>
  <c r="I459" i="37"/>
  <c r="J459" i="37"/>
  <c r="K459" i="37"/>
  <c r="L459" i="37"/>
  <c r="M459" i="37"/>
  <c r="N459" i="37"/>
  <c r="O459" i="37"/>
  <c r="AA459" i="37"/>
  <c r="AB459" i="37"/>
  <c r="H460" i="37"/>
  <c r="I460" i="37"/>
  <c r="J460" i="37"/>
  <c r="K460" i="37"/>
  <c r="L460" i="37"/>
  <c r="M460" i="37"/>
  <c r="N460" i="37"/>
  <c r="O460" i="37"/>
  <c r="AA460" i="37"/>
  <c r="AB460" i="37"/>
  <c r="H461" i="37"/>
  <c r="I461" i="37"/>
  <c r="J461" i="37"/>
  <c r="K461" i="37"/>
  <c r="L461" i="37"/>
  <c r="M461" i="37"/>
  <c r="N461" i="37"/>
  <c r="O461" i="37"/>
  <c r="P461" i="37"/>
  <c r="S461" i="37"/>
  <c r="T461" i="37"/>
  <c r="U461" i="37"/>
  <c r="V461" i="37"/>
  <c r="W461" i="37"/>
  <c r="X461" i="37"/>
  <c r="Y461" i="37"/>
  <c r="Z461" i="37"/>
  <c r="AA461" i="37"/>
  <c r="AB461" i="37"/>
  <c r="H462" i="37"/>
  <c r="I462" i="37"/>
  <c r="J462" i="37"/>
  <c r="K462" i="37"/>
  <c r="L462" i="37"/>
  <c r="M462" i="37"/>
  <c r="N462" i="37"/>
  <c r="O462" i="37"/>
  <c r="P462" i="37"/>
  <c r="S462" i="37"/>
  <c r="T462" i="37"/>
  <c r="U462" i="37"/>
  <c r="V462" i="37"/>
  <c r="W462" i="37"/>
  <c r="X462" i="37"/>
  <c r="Y462" i="37"/>
  <c r="Z462" i="37"/>
  <c r="AA462" i="37"/>
  <c r="AB462" i="37"/>
  <c r="H463" i="37"/>
  <c r="I463" i="37"/>
  <c r="J463" i="37"/>
  <c r="K463" i="37"/>
  <c r="L463" i="37"/>
  <c r="M463" i="37"/>
  <c r="N463" i="37"/>
  <c r="O463" i="37"/>
  <c r="P463" i="37"/>
  <c r="S463" i="37"/>
  <c r="T463" i="37"/>
  <c r="U463" i="37"/>
  <c r="V463" i="37"/>
  <c r="W463" i="37"/>
  <c r="X463" i="37"/>
  <c r="Y463" i="37"/>
  <c r="Z463" i="37"/>
  <c r="AA463" i="37"/>
  <c r="AB463" i="37"/>
  <c r="H464" i="37"/>
  <c r="I464" i="37"/>
  <c r="J464" i="37"/>
  <c r="K464" i="37"/>
  <c r="L464" i="37"/>
  <c r="M464" i="37"/>
  <c r="N464" i="37"/>
  <c r="O464" i="37"/>
  <c r="AA464" i="37"/>
  <c r="AB464" i="37"/>
  <c r="H465" i="37"/>
  <c r="I465" i="37"/>
  <c r="J465" i="37"/>
  <c r="K465" i="37"/>
  <c r="L465" i="37"/>
  <c r="M465" i="37"/>
  <c r="N465" i="37"/>
  <c r="O465" i="37"/>
  <c r="AA465" i="37"/>
  <c r="AB465" i="37"/>
  <c r="H466" i="37"/>
  <c r="I466" i="37"/>
  <c r="J466" i="37"/>
  <c r="K466" i="37"/>
  <c r="L466" i="37"/>
  <c r="M466" i="37"/>
  <c r="N466" i="37"/>
  <c r="O466" i="37"/>
  <c r="AA466" i="37"/>
  <c r="AB466" i="37"/>
  <c r="H467" i="37"/>
  <c r="I467" i="37"/>
  <c r="J467" i="37"/>
  <c r="K467" i="37"/>
  <c r="L467" i="37"/>
  <c r="M467" i="37"/>
  <c r="N467" i="37"/>
  <c r="O467" i="37"/>
  <c r="AA467" i="37"/>
  <c r="AB467" i="37"/>
  <c r="H468" i="37"/>
  <c r="I468" i="37"/>
  <c r="J468" i="37"/>
  <c r="K468" i="37"/>
  <c r="L468" i="37"/>
  <c r="M468" i="37"/>
  <c r="N468" i="37"/>
  <c r="O468" i="37"/>
  <c r="P468" i="37"/>
  <c r="S468" i="37"/>
  <c r="T468" i="37"/>
  <c r="U468" i="37"/>
  <c r="V468" i="37"/>
  <c r="W468" i="37"/>
  <c r="X468" i="37"/>
  <c r="Y468" i="37"/>
  <c r="Z468" i="37"/>
  <c r="AA468" i="37"/>
  <c r="AB468" i="37"/>
  <c r="H469" i="37"/>
  <c r="I469" i="37"/>
  <c r="J469" i="37"/>
  <c r="K469" i="37"/>
  <c r="L469" i="37"/>
  <c r="M469" i="37"/>
  <c r="N469" i="37"/>
  <c r="O469" i="37"/>
  <c r="P469" i="37"/>
  <c r="S469" i="37"/>
  <c r="T469" i="37"/>
  <c r="U469" i="37"/>
  <c r="V469" i="37"/>
  <c r="W469" i="37"/>
  <c r="X469" i="37"/>
  <c r="Y469" i="37"/>
  <c r="Z469" i="37"/>
  <c r="AA469" i="37"/>
  <c r="AB469" i="37"/>
  <c r="AA470" i="37"/>
  <c r="AB470" i="37"/>
  <c r="H471" i="37"/>
  <c r="I471" i="37"/>
  <c r="J471" i="37"/>
  <c r="K471" i="37"/>
  <c r="L471" i="37"/>
  <c r="M471" i="37"/>
  <c r="N471" i="37"/>
  <c r="O471" i="37"/>
  <c r="AA471" i="37"/>
  <c r="AB471" i="37"/>
  <c r="H472" i="37"/>
  <c r="I472" i="37"/>
  <c r="J472" i="37"/>
  <c r="K472" i="37"/>
  <c r="L472" i="37"/>
  <c r="M472" i="37"/>
  <c r="N472" i="37"/>
  <c r="O472" i="37"/>
  <c r="AA472" i="37"/>
  <c r="AB472" i="37"/>
  <c r="H473" i="37"/>
  <c r="I473" i="37"/>
  <c r="J473" i="37"/>
  <c r="K473" i="37"/>
  <c r="L473" i="37"/>
  <c r="M473" i="37"/>
  <c r="N473" i="37"/>
  <c r="O473" i="37"/>
  <c r="AA473" i="37"/>
  <c r="AB473" i="37"/>
  <c r="H474" i="37"/>
  <c r="I474" i="37"/>
  <c r="J474" i="37"/>
  <c r="K474" i="37"/>
  <c r="L474" i="37"/>
  <c r="M474" i="37"/>
  <c r="N474" i="37"/>
  <c r="O474" i="37"/>
  <c r="AA474" i="37"/>
  <c r="AB474" i="37"/>
  <c r="H475" i="37"/>
  <c r="I475" i="37"/>
  <c r="J475" i="37"/>
  <c r="K475" i="37"/>
  <c r="L475" i="37"/>
  <c r="M475" i="37"/>
  <c r="N475" i="37"/>
  <c r="O475" i="37"/>
  <c r="AA475" i="37"/>
  <c r="AB475" i="37"/>
  <c r="H476" i="37"/>
  <c r="I476" i="37"/>
  <c r="J476" i="37"/>
  <c r="K476" i="37"/>
  <c r="L476" i="37"/>
  <c r="M476" i="37"/>
  <c r="N476" i="37"/>
  <c r="O476" i="37"/>
  <c r="AA476" i="37"/>
  <c r="AB476" i="37"/>
  <c r="H1272" i="157"/>
  <c r="F468" i="37" s="1"/>
  <c r="F1272" i="157"/>
  <c r="H1267" i="157"/>
  <c r="F1267" i="157"/>
  <c r="H1266" i="157"/>
  <c r="F1266" i="157"/>
  <c r="H1265" i="157"/>
  <c r="F1265" i="157"/>
  <c r="H1264" i="157"/>
  <c r="F1264" i="157"/>
  <c r="H1250" i="157"/>
  <c r="F446" i="37" s="1"/>
  <c r="F1250" i="157"/>
  <c r="H1249" i="157"/>
  <c r="F445" i="37" s="1"/>
  <c r="F1249" i="157"/>
  <c r="I1248" i="157"/>
  <c r="G444" i="37" s="1"/>
  <c r="H1248" i="157"/>
  <c r="F444" i="37" s="1"/>
  <c r="F1248" i="157"/>
  <c r="I1247" i="157"/>
  <c r="G443" i="37" s="1"/>
  <c r="H1247" i="157"/>
  <c r="F443" i="37" s="1"/>
  <c r="F1247" i="157"/>
  <c r="I1246" i="157"/>
  <c r="G442" i="37" s="1"/>
  <c r="H1246" i="157"/>
  <c r="F442" i="37" s="1"/>
  <c r="F1246" i="157"/>
  <c r="I1245" i="157"/>
  <c r="G441" i="37" s="1"/>
  <c r="H1245" i="157"/>
  <c r="F441" i="37" s="1"/>
  <c r="F1245" i="157"/>
  <c r="H1244" i="157"/>
  <c r="F440" i="37" s="1"/>
  <c r="F1244" i="157"/>
  <c r="H1243" i="157"/>
  <c r="F439" i="37" s="1"/>
  <c r="I1242" i="157"/>
  <c r="G438" i="37" s="1"/>
  <c r="H1242" i="157"/>
  <c r="F438" i="37" s="1"/>
  <c r="F1242" i="157"/>
  <c r="H1241" i="157"/>
  <c r="F437" i="37" s="1"/>
  <c r="F1241" i="157"/>
  <c r="H1240" i="157"/>
  <c r="F436" i="37" s="1"/>
  <c r="F1240" i="157"/>
  <c r="H1236" i="157"/>
  <c r="F432" i="37" s="1"/>
  <c r="F1236" i="157"/>
  <c r="H1197" i="157"/>
  <c r="F1197" i="157"/>
  <c r="G1188" i="157"/>
  <c r="G1183" i="157"/>
  <c r="I1183" i="157" s="1"/>
  <c r="G1182" i="157"/>
  <c r="G1181" i="157"/>
  <c r="G1180" i="157"/>
  <c r="H1263" i="157"/>
  <c r="H1153" i="157"/>
  <c r="G1165" i="157"/>
  <c r="G1164" i="157"/>
  <c r="G1163" i="157"/>
  <c r="G1162" i="157"/>
  <c r="G1161" i="157"/>
  <c r="G1160" i="157"/>
  <c r="G1159" i="157"/>
  <c r="G1157" i="157"/>
  <c r="G1156" i="157"/>
  <c r="G1155" i="157"/>
  <c r="F1158" i="157"/>
  <c r="G1151" i="157"/>
  <c r="I1151" i="157" s="1"/>
  <c r="I1236" i="157" s="1"/>
  <c r="G432" i="37" s="1"/>
  <c r="H1147" i="157"/>
  <c r="F1147" i="157"/>
  <c r="H1137" i="157"/>
  <c r="F1137" i="157"/>
  <c r="H344" i="37"/>
  <c r="I344" i="37"/>
  <c r="J344" i="37"/>
  <c r="K344" i="37"/>
  <c r="L344" i="37"/>
  <c r="M344" i="37"/>
  <c r="N344" i="37"/>
  <c r="O344" i="37"/>
  <c r="AA344" i="37"/>
  <c r="H345" i="37"/>
  <c r="I345" i="37"/>
  <c r="J345" i="37"/>
  <c r="K345" i="37"/>
  <c r="L345" i="37"/>
  <c r="M345" i="37"/>
  <c r="N345" i="37"/>
  <c r="O345" i="37"/>
  <c r="AA345" i="37"/>
  <c r="H346" i="37"/>
  <c r="I346" i="37"/>
  <c r="J346" i="37"/>
  <c r="K346" i="37"/>
  <c r="L346" i="37"/>
  <c r="M346" i="37"/>
  <c r="N346" i="37"/>
  <c r="O346" i="37"/>
  <c r="AA346" i="37"/>
  <c r="H347" i="37"/>
  <c r="I347" i="37"/>
  <c r="J347" i="37"/>
  <c r="K347" i="37"/>
  <c r="L347" i="37"/>
  <c r="M347" i="37"/>
  <c r="N347" i="37"/>
  <c r="O347" i="37"/>
  <c r="AA347" i="37"/>
  <c r="H348" i="37"/>
  <c r="I348" i="37"/>
  <c r="J348" i="37"/>
  <c r="K348" i="37"/>
  <c r="L348" i="37"/>
  <c r="M348" i="37"/>
  <c r="N348" i="37"/>
  <c r="O348" i="37"/>
  <c r="AA348" i="37"/>
  <c r="H349" i="37"/>
  <c r="I349" i="37"/>
  <c r="J349" i="37"/>
  <c r="K349" i="37"/>
  <c r="L349" i="37"/>
  <c r="M349" i="37"/>
  <c r="N349" i="37"/>
  <c r="O349" i="37"/>
  <c r="AA349" i="37"/>
  <c r="H351" i="37"/>
  <c r="I351" i="37"/>
  <c r="J351" i="37"/>
  <c r="K351" i="37"/>
  <c r="L351" i="37"/>
  <c r="M351" i="37"/>
  <c r="N351" i="37"/>
  <c r="O351" i="37"/>
  <c r="P351" i="37"/>
  <c r="S351" i="37"/>
  <c r="T351" i="37"/>
  <c r="U351" i="37"/>
  <c r="V351" i="37"/>
  <c r="W351" i="37"/>
  <c r="X351" i="37"/>
  <c r="Y351" i="37"/>
  <c r="Z351" i="37"/>
  <c r="AA351" i="37"/>
  <c r="AB351" i="37"/>
  <c r="H352" i="37"/>
  <c r="I352" i="37"/>
  <c r="J352" i="37"/>
  <c r="K352" i="37"/>
  <c r="L352" i="37"/>
  <c r="M352" i="37"/>
  <c r="N352" i="37"/>
  <c r="O352" i="37"/>
  <c r="P352" i="37"/>
  <c r="S352" i="37"/>
  <c r="T352" i="37"/>
  <c r="U352" i="37"/>
  <c r="V352" i="37"/>
  <c r="W352" i="37"/>
  <c r="X352" i="37"/>
  <c r="Y352" i="37"/>
  <c r="Z352" i="37"/>
  <c r="AA352" i="37"/>
  <c r="AB352" i="37"/>
  <c r="D353" i="37"/>
  <c r="E353" i="37"/>
  <c r="F353" i="37"/>
  <c r="G353" i="37"/>
  <c r="H353" i="37"/>
  <c r="I353" i="37"/>
  <c r="J353" i="37"/>
  <c r="K353" i="37"/>
  <c r="L353" i="37"/>
  <c r="M353" i="37"/>
  <c r="N353" i="37"/>
  <c r="O353" i="37"/>
  <c r="P353" i="37"/>
  <c r="S353" i="37"/>
  <c r="T353" i="37"/>
  <c r="U353" i="37"/>
  <c r="V353" i="37"/>
  <c r="W353" i="37"/>
  <c r="X353" i="37"/>
  <c r="Y353" i="37"/>
  <c r="Z353" i="37"/>
  <c r="AA353" i="37"/>
  <c r="AB353" i="37"/>
  <c r="H354" i="37"/>
  <c r="I354" i="37"/>
  <c r="J354" i="37"/>
  <c r="K354" i="37"/>
  <c r="L354" i="37"/>
  <c r="M354" i="37"/>
  <c r="N354" i="37"/>
  <c r="O354" i="37"/>
  <c r="AA354" i="37"/>
  <c r="H355" i="37"/>
  <c r="I355" i="37"/>
  <c r="J355" i="37"/>
  <c r="K355" i="37"/>
  <c r="L355" i="37"/>
  <c r="M355" i="37"/>
  <c r="N355" i="37"/>
  <c r="O355" i="37"/>
  <c r="P355" i="37"/>
  <c r="S355" i="37"/>
  <c r="T355" i="37"/>
  <c r="U355" i="37"/>
  <c r="V355" i="37"/>
  <c r="W355" i="37"/>
  <c r="X355" i="37"/>
  <c r="Y355" i="37"/>
  <c r="Z355" i="37"/>
  <c r="AA355" i="37"/>
  <c r="AB355" i="37"/>
  <c r="H356" i="37"/>
  <c r="I356" i="37"/>
  <c r="J356" i="37"/>
  <c r="K356" i="37"/>
  <c r="L356" i="37"/>
  <c r="M356" i="37"/>
  <c r="N356" i="37"/>
  <c r="O356" i="37"/>
  <c r="P356" i="37"/>
  <c r="S356" i="37"/>
  <c r="T356" i="37"/>
  <c r="U356" i="37"/>
  <c r="V356" i="37"/>
  <c r="W356" i="37"/>
  <c r="X356" i="37"/>
  <c r="Y356" i="37"/>
  <c r="Z356" i="37"/>
  <c r="AA356" i="37"/>
  <c r="AB356" i="37"/>
  <c r="H357" i="37"/>
  <c r="I357" i="37"/>
  <c r="J357" i="37"/>
  <c r="K357" i="37"/>
  <c r="L357" i="37"/>
  <c r="M357" i="37"/>
  <c r="N357" i="37"/>
  <c r="O357" i="37"/>
  <c r="P357" i="37"/>
  <c r="S357" i="37"/>
  <c r="T357" i="37"/>
  <c r="U357" i="37"/>
  <c r="V357" i="37"/>
  <c r="W357" i="37"/>
  <c r="X357" i="37"/>
  <c r="Y357" i="37"/>
  <c r="Z357" i="37"/>
  <c r="AA357" i="37"/>
  <c r="AB357" i="37"/>
  <c r="H358" i="37"/>
  <c r="I358" i="37"/>
  <c r="J358" i="37"/>
  <c r="K358" i="37"/>
  <c r="L358" i="37"/>
  <c r="M358" i="37"/>
  <c r="N358" i="37"/>
  <c r="O358" i="37"/>
  <c r="P358" i="37"/>
  <c r="S358" i="37"/>
  <c r="T358" i="37"/>
  <c r="U358" i="37"/>
  <c r="V358" i="37"/>
  <c r="W358" i="37"/>
  <c r="X358" i="37"/>
  <c r="Y358" i="37"/>
  <c r="Z358" i="37"/>
  <c r="AA358" i="37"/>
  <c r="AB358" i="37"/>
  <c r="H359" i="37"/>
  <c r="I359" i="37"/>
  <c r="J359" i="37"/>
  <c r="K359" i="37"/>
  <c r="L359" i="37"/>
  <c r="M359" i="37"/>
  <c r="N359" i="37"/>
  <c r="O359" i="37"/>
  <c r="AA359" i="37"/>
  <c r="H360" i="37"/>
  <c r="I360" i="37"/>
  <c r="J360" i="37"/>
  <c r="K360" i="37"/>
  <c r="L360" i="37"/>
  <c r="M360" i="37"/>
  <c r="N360" i="37"/>
  <c r="O360" i="37"/>
  <c r="AA360" i="37"/>
  <c r="H361" i="37"/>
  <c r="I361" i="37"/>
  <c r="J361" i="37"/>
  <c r="K361" i="37"/>
  <c r="L361" i="37"/>
  <c r="M361" i="37"/>
  <c r="N361" i="37"/>
  <c r="O361" i="37"/>
  <c r="AA361" i="37"/>
  <c r="H362" i="37"/>
  <c r="I362" i="37"/>
  <c r="J362" i="37"/>
  <c r="K362" i="37"/>
  <c r="L362" i="37"/>
  <c r="M362" i="37"/>
  <c r="N362" i="37"/>
  <c r="O362" i="37"/>
  <c r="P362" i="37"/>
  <c r="S362" i="37"/>
  <c r="T362" i="37"/>
  <c r="U362" i="37"/>
  <c r="V362" i="37"/>
  <c r="W362" i="37"/>
  <c r="X362" i="37"/>
  <c r="Y362" i="37"/>
  <c r="Z362" i="37"/>
  <c r="AA362" i="37"/>
  <c r="AB362" i="37"/>
  <c r="H363" i="37"/>
  <c r="I363" i="37"/>
  <c r="J363" i="37"/>
  <c r="K363" i="37"/>
  <c r="L363" i="37"/>
  <c r="M363" i="37"/>
  <c r="N363" i="37"/>
  <c r="O363" i="37"/>
  <c r="P363" i="37"/>
  <c r="S363" i="37"/>
  <c r="U363" i="37"/>
  <c r="V363" i="37"/>
  <c r="W363" i="37"/>
  <c r="X363" i="37"/>
  <c r="Y363" i="37"/>
  <c r="Z363" i="37"/>
  <c r="AA363" i="37"/>
  <c r="AB363" i="37"/>
  <c r="H364" i="37"/>
  <c r="I364" i="37"/>
  <c r="J364" i="37"/>
  <c r="K364" i="37"/>
  <c r="L364" i="37"/>
  <c r="M364" i="37"/>
  <c r="N364" i="37"/>
  <c r="O364" i="37"/>
  <c r="P364" i="37"/>
  <c r="S364" i="37"/>
  <c r="T364" i="37"/>
  <c r="U364" i="37"/>
  <c r="V364" i="37"/>
  <c r="W364" i="37"/>
  <c r="X364" i="37"/>
  <c r="Y364" i="37"/>
  <c r="Z364" i="37"/>
  <c r="AA364" i="37"/>
  <c r="AB364" i="37"/>
  <c r="H365" i="37"/>
  <c r="I365" i="37"/>
  <c r="J365" i="37"/>
  <c r="K365" i="37"/>
  <c r="L365" i="37"/>
  <c r="M365" i="37"/>
  <c r="N365" i="37"/>
  <c r="O365" i="37"/>
  <c r="P365" i="37"/>
  <c r="S365" i="37"/>
  <c r="T365" i="37"/>
  <c r="U365" i="37"/>
  <c r="V365" i="37"/>
  <c r="W365" i="37"/>
  <c r="X365" i="37"/>
  <c r="Y365" i="37"/>
  <c r="Z365" i="37"/>
  <c r="AA365" i="37"/>
  <c r="AB365" i="37"/>
  <c r="H366" i="37"/>
  <c r="I366" i="37"/>
  <c r="J366" i="37"/>
  <c r="K366" i="37"/>
  <c r="L366" i="37"/>
  <c r="M366" i="37"/>
  <c r="N366" i="37"/>
  <c r="O366" i="37"/>
  <c r="AA366" i="37"/>
  <c r="AB366" i="37"/>
  <c r="G367" i="37"/>
  <c r="H367" i="37"/>
  <c r="I367" i="37"/>
  <c r="J367" i="37"/>
  <c r="K367" i="37"/>
  <c r="L367" i="37"/>
  <c r="M367" i="37"/>
  <c r="N367" i="37"/>
  <c r="O367" i="37"/>
  <c r="P367" i="37"/>
  <c r="S367" i="37"/>
  <c r="T367" i="37"/>
  <c r="U367" i="37"/>
  <c r="V367" i="37"/>
  <c r="W367" i="37"/>
  <c r="X367" i="37"/>
  <c r="Y367" i="37"/>
  <c r="Z367" i="37"/>
  <c r="AA367" i="37"/>
  <c r="AB367" i="37"/>
  <c r="G368" i="37"/>
  <c r="H368" i="37"/>
  <c r="I368" i="37"/>
  <c r="J368" i="37"/>
  <c r="K368" i="37"/>
  <c r="L368" i="37"/>
  <c r="M368" i="37"/>
  <c r="N368" i="37"/>
  <c r="O368" i="37"/>
  <c r="AA368" i="37"/>
  <c r="G369" i="37"/>
  <c r="H369" i="37"/>
  <c r="I369" i="37"/>
  <c r="J369" i="37"/>
  <c r="K369" i="37"/>
  <c r="L369" i="37"/>
  <c r="M369" i="37"/>
  <c r="N369" i="37"/>
  <c r="O369" i="37"/>
  <c r="AA369" i="37"/>
  <c r="H370" i="37"/>
  <c r="I370" i="37"/>
  <c r="J370" i="37"/>
  <c r="K370" i="37"/>
  <c r="L370" i="37"/>
  <c r="M370" i="37"/>
  <c r="N370" i="37"/>
  <c r="O370" i="37"/>
  <c r="AA370" i="37"/>
  <c r="H371" i="37"/>
  <c r="I371" i="37"/>
  <c r="J371" i="37"/>
  <c r="K371" i="37"/>
  <c r="L371" i="37"/>
  <c r="M371" i="37"/>
  <c r="N371" i="37"/>
  <c r="O371" i="37"/>
  <c r="AA371" i="37"/>
  <c r="H372" i="37"/>
  <c r="I372" i="37"/>
  <c r="J372" i="37"/>
  <c r="K372" i="37"/>
  <c r="L372" i="37"/>
  <c r="M372" i="37"/>
  <c r="N372" i="37"/>
  <c r="O372" i="37"/>
  <c r="AA372" i="37"/>
  <c r="H373" i="37"/>
  <c r="I373" i="37"/>
  <c r="J373" i="37"/>
  <c r="K373" i="37"/>
  <c r="L373" i="37"/>
  <c r="M373" i="37"/>
  <c r="N373" i="37"/>
  <c r="O373" i="37"/>
  <c r="AA373" i="37"/>
  <c r="H374" i="37"/>
  <c r="I374" i="37"/>
  <c r="J374" i="37"/>
  <c r="K374" i="37"/>
  <c r="L374" i="37"/>
  <c r="M374" i="37"/>
  <c r="N374" i="37"/>
  <c r="O374" i="37"/>
  <c r="AA374" i="37"/>
  <c r="H375" i="37"/>
  <c r="I375" i="37"/>
  <c r="J375" i="37"/>
  <c r="K375" i="37"/>
  <c r="L375" i="37"/>
  <c r="M375" i="37"/>
  <c r="N375" i="37"/>
  <c r="O375" i="37"/>
  <c r="AA375" i="37"/>
  <c r="H376" i="37"/>
  <c r="I376" i="37"/>
  <c r="J376" i="37"/>
  <c r="K376" i="37"/>
  <c r="L376" i="37"/>
  <c r="M376" i="37"/>
  <c r="N376" i="37"/>
  <c r="O376" i="37"/>
  <c r="AA376" i="37"/>
  <c r="G377" i="37"/>
  <c r="H377" i="37"/>
  <c r="I377" i="37"/>
  <c r="J377" i="37"/>
  <c r="K377" i="37"/>
  <c r="L377" i="37"/>
  <c r="M377" i="37"/>
  <c r="N377" i="37"/>
  <c r="O377" i="37"/>
  <c r="AA377" i="37"/>
  <c r="H378" i="37"/>
  <c r="I378" i="37"/>
  <c r="J378" i="37"/>
  <c r="K378" i="37"/>
  <c r="L378" i="37"/>
  <c r="M378" i="37"/>
  <c r="N378" i="37"/>
  <c r="O378" i="37"/>
  <c r="AA378" i="37"/>
  <c r="H379" i="37"/>
  <c r="I379" i="37"/>
  <c r="J379" i="37"/>
  <c r="K379" i="37"/>
  <c r="L379" i="37"/>
  <c r="M379" i="37"/>
  <c r="N379" i="37"/>
  <c r="O379" i="37"/>
  <c r="AA379" i="37"/>
  <c r="H380" i="37"/>
  <c r="I380" i="37"/>
  <c r="J380" i="37"/>
  <c r="K380" i="37"/>
  <c r="L380" i="37"/>
  <c r="M380" i="37"/>
  <c r="N380" i="37"/>
  <c r="O380" i="37"/>
  <c r="AA380" i="37"/>
  <c r="G381" i="37"/>
  <c r="H381" i="37"/>
  <c r="I381" i="37"/>
  <c r="J381" i="37"/>
  <c r="K381" i="37"/>
  <c r="L381" i="37"/>
  <c r="M381" i="37"/>
  <c r="N381" i="37"/>
  <c r="O381" i="37"/>
  <c r="AA381" i="37"/>
  <c r="G382" i="37"/>
  <c r="H382" i="37"/>
  <c r="I382" i="37"/>
  <c r="J382" i="37"/>
  <c r="K382" i="37"/>
  <c r="L382" i="37"/>
  <c r="M382" i="37"/>
  <c r="N382" i="37"/>
  <c r="O382" i="37"/>
  <c r="AA382" i="37"/>
  <c r="H383" i="37"/>
  <c r="I383" i="37"/>
  <c r="J383" i="37"/>
  <c r="K383" i="37"/>
  <c r="L383" i="37"/>
  <c r="M383" i="37"/>
  <c r="N383" i="37"/>
  <c r="O383" i="37"/>
  <c r="P383" i="37"/>
  <c r="S383" i="37"/>
  <c r="T383" i="37"/>
  <c r="U383" i="37"/>
  <c r="V383" i="37"/>
  <c r="W383" i="37"/>
  <c r="X383" i="37"/>
  <c r="Y383" i="37"/>
  <c r="Z383" i="37"/>
  <c r="AA383" i="37"/>
  <c r="AB383" i="37"/>
  <c r="H384" i="37"/>
  <c r="I384" i="37"/>
  <c r="J384" i="37"/>
  <c r="K384" i="37"/>
  <c r="L384" i="37"/>
  <c r="M384" i="37"/>
  <c r="N384" i="37"/>
  <c r="O384" i="37"/>
  <c r="P384" i="37"/>
  <c r="S384" i="37"/>
  <c r="T384" i="37"/>
  <c r="U384" i="37"/>
  <c r="V384" i="37"/>
  <c r="W384" i="37"/>
  <c r="X384" i="37"/>
  <c r="Y384" i="37"/>
  <c r="Z384" i="37"/>
  <c r="AA384" i="37"/>
  <c r="AB384" i="37"/>
  <c r="H385" i="37"/>
  <c r="I385" i="37"/>
  <c r="J385" i="37"/>
  <c r="K385" i="37"/>
  <c r="L385" i="37"/>
  <c r="M385" i="37"/>
  <c r="N385" i="37"/>
  <c r="O385" i="37"/>
  <c r="P385" i="37"/>
  <c r="S385" i="37"/>
  <c r="T385" i="37"/>
  <c r="U385" i="37"/>
  <c r="V385" i="37"/>
  <c r="W385" i="37"/>
  <c r="X385" i="37"/>
  <c r="Y385" i="37"/>
  <c r="Z385" i="37"/>
  <c r="AA385" i="37"/>
  <c r="AB385" i="37"/>
  <c r="H386" i="37"/>
  <c r="I386" i="37"/>
  <c r="J386" i="37"/>
  <c r="K386" i="37"/>
  <c r="L386" i="37"/>
  <c r="M386" i="37"/>
  <c r="N386" i="37"/>
  <c r="O386" i="37"/>
  <c r="P386" i="37"/>
  <c r="S386" i="37"/>
  <c r="T386" i="37"/>
  <c r="U386" i="37"/>
  <c r="V386" i="37"/>
  <c r="W386" i="37"/>
  <c r="X386" i="37"/>
  <c r="Y386" i="37"/>
  <c r="Z386" i="37"/>
  <c r="AA386" i="37"/>
  <c r="AB386" i="37"/>
  <c r="H387" i="37"/>
  <c r="I387" i="37"/>
  <c r="J387" i="37"/>
  <c r="K387" i="37"/>
  <c r="L387" i="37"/>
  <c r="M387" i="37"/>
  <c r="N387" i="37"/>
  <c r="O387" i="37"/>
  <c r="P387" i="37"/>
  <c r="S387" i="37"/>
  <c r="T387" i="37"/>
  <c r="U387" i="37"/>
  <c r="V387" i="37"/>
  <c r="W387" i="37"/>
  <c r="X387" i="37"/>
  <c r="Y387" i="37"/>
  <c r="Z387" i="37"/>
  <c r="AA387" i="37"/>
  <c r="AB387" i="37"/>
  <c r="H388" i="37"/>
  <c r="I388" i="37"/>
  <c r="J388" i="37"/>
  <c r="K388" i="37"/>
  <c r="L388" i="37"/>
  <c r="M388" i="37"/>
  <c r="N388" i="37"/>
  <c r="O388" i="37"/>
  <c r="AA388" i="37"/>
  <c r="H389" i="37"/>
  <c r="I389" i="37"/>
  <c r="J389" i="37"/>
  <c r="K389" i="37"/>
  <c r="L389" i="37"/>
  <c r="M389" i="37"/>
  <c r="N389" i="37"/>
  <c r="O389" i="37"/>
  <c r="AA389" i="37"/>
  <c r="H390" i="37"/>
  <c r="I390" i="37"/>
  <c r="J390" i="37"/>
  <c r="K390" i="37"/>
  <c r="L390" i="37"/>
  <c r="M390" i="37"/>
  <c r="N390" i="37"/>
  <c r="O390" i="37"/>
  <c r="AA390" i="37"/>
  <c r="H391" i="37"/>
  <c r="I391" i="37"/>
  <c r="J391" i="37"/>
  <c r="K391" i="37"/>
  <c r="L391" i="37"/>
  <c r="M391" i="37"/>
  <c r="N391" i="37"/>
  <c r="O391" i="37"/>
  <c r="AA391" i="37"/>
  <c r="H392" i="37"/>
  <c r="I392" i="37"/>
  <c r="J392" i="37"/>
  <c r="K392" i="37"/>
  <c r="L392" i="37"/>
  <c r="M392" i="37"/>
  <c r="N392" i="37"/>
  <c r="O392" i="37"/>
  <c r="AA392" i="37"/>
  <c r="H393" i="37"/>
  <c r="I393" i="37"/>
  <c r="J393" i="37"/>
  <c r="K393" i="37"/>
  <c r="L393" i="37"/>
  <c r="M393" i="37"/>
  <c r="N393" i="37"/>
  <c r="O393" i="37"/>
  <c r="P393" i="37"/>
  <c r="S393" i="37"/>
  <c r="T393" i="37"/>
  <c r="U393" i="37"/>
  <c r="V393" i="37"/>
  <c r="W393" i="37"/>
  <c r="X393" i="37"/>
  <c r="Y393" i="37"/>
  <c r="Z393" i="37"/>
  <c r="AA393" i="37"/>
  <c r="AB393" i="37"/>
  <c r="H394" i="37"/>
  <c r="I394" i="37"/>
  <c r="J394" i="37"/>
  <c r="K394" i="37"/>
  <c r="L394" i="37"/>
  <c r="M394" i="37"/>
  <c r="N394" i="37"/>
  <c r="O394" i="37"/>
  <c r="P394" i="37"/>
  <c r="S394" i="37"/>
  <c r="T394" i="37"/>
  <c r="U394" i="37"/>
  <c r="V394" i="37"/>
  <c r="W394" i="37"/>
  <c r="X394" i="37"/>
  <c r="Y394" i="37"/>
  <c r="Z394" i="37"/>
  <c r="AA394" i="37"/>
  <c r="AB394" i="37"/>
  <c r="H395" i="37"/>
  <c r="I395" i="37"/>
  <c r="J395" i="37"/>
  <c r="K395" i="37"/>
  <c r="L395" i="37"/>
  <c r="M395" i="37"/>
  <c r="N395" i="37"/>
  <c r="O395" i="37"/>
  <c r="P395" i="37"/>
  <c r="S395" i="37"/>
  <c r="T395" i="37"/>
  <c r="U395" i="37"/>
  <c r="V395" i="37"/>
  <c r="W395" i="37"/>
  <c r="X395" i="37"/>
  <c r="Y395" i="37"/>
  <c r="Z395" i="37"/>
  <c r="AA395" i="37"/>
  <c r="AB395" i="37"/>
  <c r="H396" i="37"/>
  <c r="I396" i="37"/>
  <c r="J396" i="37"/>
  <c r="K396" i="37"/>
  <c r="L396" i="37"/>
  <c r="M396" i="37"/>
  <c r="N396" i="37"/>
  <c r="O396" i="37"/>
  <c r="P396" i="37"/>
  <c r="S396" i="37"/>
  <c r="T396" i="37"/>
  <c r="U396" i="37"/>
  <c r="V396" i="37"/>
  <c r="W396" i="37"/>
  <c r="X396" i="37"/>
  <c r="Y396" i="37"/>
  <c r="Z396" i="37"/>
  <c r="AA396" i="37"/>
  <c r="AB396" i="37"/>
  <c r="H397" i="37"/>
  <c r="I397" i="37"/>
  <c r="J397" i="37"/>
  <c r="K397" i="37"/>
  <c r="L397" i="37"/>
  <c r="M397" i="37"/>
  <c r="N397" i="37"/>
  <c r="O397" i="37"/>
  <c r="AA397" i="37"/>
  <c r="H398" i="37"/>
  <c r="I398" i="37"/>
  <c r="J398" i="37"/>
  <c r="K398" i="37"/>
  <c r="L398" i="37"/>
  <c r="M398" i="37"/>
  <c r="N398" i="37"/>
  <c r="O398" i="37"/>
  <c r="AA398" i="37"/>
  <c r="H399" i="37"/>
  <c r="I399" i="37"/>
  <c r="J399" i="37"/>
  <c r="K399" i="37"/>
  <c r="L399" i="37"/>
  <c r="M399" i="37"/>
  <c r="N399" i="37"/>
  <c r="O399" i="37"/>
  <c r="AA399" i="37"/>
  <c r="H400" i="37"/>
  <c r="I400" i="37"/>
  <c r="J400" i="37"/>
  <c r="K400" i="37"/>
  <c r="L400" i="37"/>
  <c r="M400" i="37"/>
  <c r="N400" i="37"/>
  <c r="O400" i="37"/>
  <c r="AA400" i="37"/>
  <c r="H401" i="37"/>
  <c r="I401" i="37"/>
  <c r="J401" i="37"/>
  <c r="K401" i="37"/>
  <c r="L401" i="37"/>
  <c r="M401" i="37"/>
  <c r="N401" i="37"/>
  <c r="O401" i="37"/>
  <c r="AA401" i="37"/>
  <c r="H402" i="37"/>
  <c r="I402" i="37"/>
  <c r="J402" i="37"/>
  <c r="K402" i="37"/>
  <c r="L402" i="37"/>
  <c r="M402" i="37"/>
  <c r="N402" i="37"/>
  <c r="O402" i="37"/>
  <c r="AA402" i="37"/>
  <c r="H403" i="37"/>
  <c r="I403" i="37"/>
  <c r="J403" i="37"/>
  <c r="K403" i="37"/>
  <c r="L403" i="37"/>
  <c r="M403" i="37"/>
  <c r="N403" i="37"/>
  <c r="O403" i="37"/>
  <c r="AA403" i="37"/>
  <c r="H1103" i="157"/>
  <c r="F393" i="37" s="1"/>
  <c r="F1103" i="157"/>
  <c r="F387" i="37"/>
  <c r="E387" i="37"/>
  <c r="H1096" i="157"/>
  <c r="F386" i="37" s="1"/>
  <c r="F1096" i="157"/>
  <c r="H1095" i="157"/>
  <c r="F385" i="37" s="1"/>
  <c r="F1095" i="157"/>
  <c r="H1094" i="157"/>
  <c r="F384" i="37" s="1"/>
  <c r="F1094" i="157"/>
  <c r="H1081" i="157"/>
  <c r="F371" i="37" s="1"/>
  <c r="F1081" i="157"/>
  <c r="H1080" i="157"/>
  <c r="F370" i="37" s="1"/>
  <c r="F1080" i="157"/>
  <c r="H1079" i="157"/>
  <c r="F369" i="37" s="1"/>
  <c r="F1079" i="157"/>
  <c r="H1078" i="157"/>
  <c r="F368" i="37" s="1"/>
  <c r="F1078" i="157"/>
  <c r="H1077" i="157"/>
  <c r="F367" i="37" s="1"/>
  <c r="F1077" i="157"/>
  <c r="H1076" i="157"/>
  <c r="F366" i="37" s="1"/>
  <c r="F1076" i="157"/>
  <c r="H1075" i="157"/>
  <c r="F365" i="37" s="1"/>
  <c r="F1075" i="157"/>
  <c r="H1074" i="157"/>
  <c r="F364" i="37" s="1"/>
  <c r="H1073" i="157"/>
  <c r="F363" i="37" s="1"/>
  <c r="F1073" i="157"/>
  <c r="H1072" i="157"/>
  <c r="F362" i="37" s="1"/>
  <c r="F1072" i="157"/>
  <c r="H1068" i="157"/>
  <c r="F358" i="37" s="1"/>
  <c r="F1068" i="157"/>
  <c r="G1023" i="157"/>
  <c r="G1022" i="157"/>
  <c r="I1022" i="157" s="1"/>
  <c r="H1018" i="157"/>
  <c r="F1018" i="157"/>
  <c r="G995" i="157"/>
  <c r="G994" i="157"/>
  <c r="G992" i="157"/>
  <c r="G991" i="157"/>
  <c r="F993" i="157"/>
  <c r="G987" i="157"/>
  <c r="I987" i="157" s="1"/>
  <c r="H983" i="157"/>
  <c r="F983" i="157"/>
  <c r="H978" i="157"/>
  <c r="F978" i="157"/>
  <c r="H974" i="157"/>
  <c r="F974" i="157"/>
  <c r="F947" i="157"/>
  <c r="G939" i="157"/>
  <c r="G938" i="157"/>
  <c r="G926" i="157"/>
  <c r="F383" i="37"/>
  <c r="G920" i="157"/>
  <c r="G919" i="157"/>
  <c r="G918" i="157"/>
  <c r="G905" i="157"/>
  <c r="G904" i="157"/>
  <c r="G903" i="157"/>
  <c r="G902" i="157"/>
  <c r="G901" i="157"/>
  <c r="G900" i="157"/>
  <c r="G899" i="157"/>
  <c r="G897" i="157"/>
  <c r="G896" i="157"/>
  <c r="H894" i="157"/>
  <c r="F898" i="157"/>
  <c r="G892" i="157"/>
  <c r="H888" i="157"/>
  <c r="F888" i="157"/>
  <c r="H878" i="157"/>
  <c r="F878" i="157"/>
  <c r="H176" i="37"/>
  <c r="I176" i="37"/>
  <c r="J176" i="37"/>
  <c r="K176" i="37"/>
  <c r="L176" i="37"/>
  <c r="M176" i="37"/>
  <c r="N176" i="37"/>
  <c r="O176" i="37"/>
  <c r="AA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S177" i="37"/>
  <c r="T177" i="37"/>
  <c r="U177" i="37"/>
  <c r="V177" i="37"/>
  <c r="W177" i="37"/>
  <c r="X177" i="37"/>
  <c r="Y177" i="37"/>
  <c r="Z177" i="37"/>
  <c r="AA177" i="37"/>
  <c r="AB177" i="37"/>
  <c r="H178" i="37"/>
  <c r="I178" i="37"/>
  <c r="J178" i="37"/>
  <c r="K178" i="37"/>
  <c r="L178" i="37"/>
  <c r="M178" i="37"/>
  <c r="N178" i="37"/>
  <c r="O178" i="37"/>
  <c r="AA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S179" i="37"/>
  <c r="T179" i="37"/>
  <c r="U179" i="37"/>
  <c r="V179" i="37"/>
  <c r="W179" i="37"/>
  <c r="X179" i="37"/>
  <c r="Y179" i="37"/>
  <c r="Z179" i="37"/>
  <c r="AA179" i="37"/>
  <c r="AB179" i="37"/>
  <c r="H180" i="37"/>
  <c r="I180" i="37"/>
  <c r="J180" i="37"/>
  <c r="K180" i="37"/>
  <c r="L180" i="37"/>
  <c r="M180" i="37"/>
  <c r="N180" i="37"/>
  <c r="O180" i="37"/>
  <c r="AA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S181" i="37"/>
  <c r="T181" i="37"/>
  <c r="U181" i="37"/>
  <c r="V181" i="37"/>
  <c r="W181" i="37"/>
  <c r="X181" i="37"/>
  <c r="Y181" i="37"/>
  <c r="Z181" i="37"/>
  <c r="AA181" i="37"/>
  <c r="AB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S182" i="37"/>
  <c r="T182" i="37"/>
  <c r="U182" i="37"/>
  <c r="V182" i="37"/>
  <c r="W182" i="37"/>
  <c r="X182" i="37"/>
  <c r="Y182" i="37"/>
  <c r="Z182" i="37"/>
  <c r="AA182" i="37"/>
  <c r="AB182" i="37"/>
  <c r="H183" i="37"/>
  <c r="I183" i="37"/>
  <c r="J183" i="37"/>
  <c r="K183" i="37"/>
  <c r="L183" i="37"/>
  <c r="M183" i="37"/>
  <c r="N183" i="37"/>
  <c r="O183" i="37"/>
  <c r="P183" i="37"/>
  <c r="S183" i="37"/>
  <c r="T183" i="37"/>
  <c r="U183" i="37"/>
  <c r="V183" i="37"/>
  <c r="W183" i="37"/>
  <c r="X183" i="37"/>
  <c r="Y183" i="37"/>
  <c r="Z183" i="37"/>
  <c r="AA183" i="37"/>
  <c r="AB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S184" i="37"/>
  <c r="T184" i="37"/>
  <c r="U184" i="37"/>
  <c r="V184" i="37"/>
  <c r="W184" i="37"/>
  <c r="X184" i="37"/>
  <c r="Y184" i="37"/>
  <c r="Z184" i="37"/>
  <c r="AA184" i="37"/>
  <c r="AB184" i="37"/>
  <c r="H185" i="37"/>
  <c r="I185" i="37"/>
  <c r="J185" i="37"/>
  <c r="K185" i="37"/>
  <c r="L185" i="37"/>
  <c r="M185" i="37"/>
  <c r="N185" i="37"/>
  <c r="O185" i="37"/>
  <c r="P185" i="37"/>
  <c r="S185" i="37"/>
  <c r="T185" i="37"/>
  <c r="U185" i="37"/>
  <c r="V185" i="37"/>
  <c r="W185" i="37"/>
  <c r="X185" i="37"/>
  <c r="Y185" i="37"/>
  <c r="Z185" i="37"/>
  <c r="AA185" i="37"/>
  <c r="AB185" i="37"/>
  <c r="H186" i="37"/>
  <c r="I186" i="37"/>
  <c r="J186" i="37"/>
  <c r="K186" i="37"/>
  <c r="L186" i="37"/>
  <c r="M186" i="37"/>
  <c r="N186" i="37"/>
  <c r="O186" i="37"/>
  <c r="P186" i="37"/>
  <c r="S186" i="37"/>
  <c r="T186" i="37"/>
  <c r="U186" i="37"/>
  <c r="V186" i="37"/>
  <c r="W186" i="37"/>
  <c r="X186" i="37"/>
  <c r="Y186" i="37"/>
  <c r="Z186" i="37"/>
  <c r="AA186" i="37"/>
  <c r="AB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S187" i="37"/>
  <c r="T187" i="37"/>
  <c r="U187" i="37"/>
  <c r="V187" i="37"/>
  <c r="W187" i="37"/>
  <c r="X187" i="37"/>
  <c r="Y187" i="37"/>
  <c r="Z187" i="37"/>
  <c r="AA187" i="37"/>
  <c r="AB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S188" i="37"/>
  <c r="T188" i="37"/>
  <c r="U188" i="37"/>
  <c r="V188" i="37"/>
  <c r="W188" i="37"/>
  <c r="X188" i="37"/>
  <c r="Y188" i="37"/>
  <c r="Z188" i="37"/>
  <c r="AA188" i="37"/>
  <c r="AB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S189" i="37"/>
  <c r="T189" i="37"/>
  <c r="U189" i="37"/>
  <c r="V189" i="37"/>
  <c r="W189" i="37"/>
  <c r="X189" i="37"/>
  <c r="Y189" i="37"/>
  <c r="Z189" i="37"/>
  <c r="AA189" i="37"/>
  <c r="AB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S190" i="37"/>
  <c r="T190" i="37"/>
  <c r="U190" i="37"/>
  <c r="V190" i="37"/>
  <c r="W190" i="37"/>
  <c r="X190" i="37"/>
  <c r="Y190" i="37"/>
  <c r="Z190" i="37"/>
  <c r="AA190" i="37"/>
  <c r="AB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S191" i="37"/>
  <c r="T191" i="37"/>
  <c r="U191" i="37"/>
  <c r="V191" i="37"/>
  <c r="W191" i="37"/>
  <c r="X191" i="37"/>
  <c r="Y191" i="37"/>
  <c r="Z191" i="37"/>
  <c r="AA191" i="37"/>
  <c r="AB191" i="37"/>
  <c r="H192" i="37"/>
  <c r="I192" i="37"/>
  <c r="J192" i="37"/>
  <c r="K192" i="37"/>
  <c r="L192" i="37"/>
  <c r="M192" i="37"/>
  <c r="N192" i="37"/>
  <c r="O192" i="37"/>
  <c r="AA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S193" i="37"/>
  <c r="T193" i="37"/>
  <c r="U193" i="37"/>
  <c r="V193" i="37"/>
  <c r="W193" i="37"/>
  <c r="X193" i="37"/>
  <c r="Y193" i="37"/>
  <c r="Z193" i="37"/>
  <c r="AA193" i="37"/>
  <c r="AB193" i="37"/>
  <c r="H194" i="37"/>
  <c r="I194" i="37"/>
  <c r="J194" i="37"/>
  <c r="K194" i="37"/>
  <c r="L194" i="37"/>
  <c r="M194" i="37"/>
  <c r="N194" i="37"/>
  <c r="O194" i="37"/>
  <c r="P194" i="37"/>
  <c r="S194" i="37"/>
  <c r="T194" i="37"/>
  <c r="U194" i="37"/>
  <c r="V194" i="37"/>
  <c r="W194" i="37"/>
  <c r="X194" i="37"/>
  <c r="Y194" i="37"/>
  <c r="Z194" i="37"/>
  <c r="AA194" i="37"/>
  <c r="AB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S195" i="37"/>
  <c r="T195" i="37"/>
  <c r="U195" i="37"/>
  <c r="V195" i="37"/>
  <c r="W195" i="37"/>
  <c r="X195" i="37"/>
  <c r="Y195" i="37"/>
  <c r="Z195" i="37"/>
  <c r="AA195" i="37"/>
  <c r="AB195" i="37"/>
  <c r="H196" i="37"/>
  <c r="I196" i="37"/>
  <c r="J196" i="37"/>
  <c r="K196" i="37"/>
  <c r="L196" i="37"/>
  <c r="M196" i="37"/>
  <c r="N196" i="37"/>
  <c r="O196" i="37"/>
  <c r="AA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S197" i="37"/>
  <c r="T197" i="37"/>
  <c r="U197" i="37"/>
  <c r="V197" i="37"/>
  <c r="W197" i="37"/>
  <c r="X197" i="37"/>
  <c r="Y197" i="37"/>
  <c r="Z197" i="37"/>
  <c r="AA197" i="37"/>
  <c r="AB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S198" i="37"/>
  <c r="T198" i="37"/>
  <c r="U198" i="37"/>
  <c r="V198" i="37"/>
  <c r="W198" i="37"/>
  <c r="X198" i="37"/>
  <c r="Y198" i="37"/>
  <c r="Z198" i="37"/>
  <c r="AA198" i="37"/>
  <c r="AB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S199" i="37"/>
  <c r="T199" i="37"/>
  <c r="U199" i="37"/>
  <c r="V199" i="37"/>
  <c r="W199" i="37"/>
  <c r="X199" i="37"/>
  <c r="Y199" i="37"/>
  <c r="Z199" i="37"/>
  <c r="AA199" i="37"/>
  <c r="AB199" i="37"/>
  <c r="D200" i="37"/>
  <c r="E200" i="37"/>
  <c r="F200" i="37"/>
  <c r="G200" i="37"/>
  <c r="H200" i="37"/>
  <c r="I200" i="37"/>
  <c r="J200" i="37"/>
  <c r="K200" i="37"/>
  <c r="L200" i="37"/>
  <c r="M200" i="37"/>
  <c r="N200" i="37"/>
  <c r="O200" i="37"/>
  <c r="P200" i="37"/>
  <c r="S200" i="37"/>
  <c r="T200" i="37"/>
  <c r="U200" i="37"/>
  <c r="V200" i="37"/>
  <c r="W200" i="37"/>
  <c r="X200" i="37"/>
  <c r="Y200" i="37"/>
  <c r="Z200" i="37"/>
  <c r="AA200" i="37"/>
  <c r="AB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S201" i="37"/>
  <c r="T201" i="37"/>
  <c r="U201" i="37"/>
  <c r="V201" i="37"/>
  <c r="W201" i="37"/>
  <c r="X201" i="37"/>
  <c r="Y201" i="37"/>
  <c r="Z201" i="37"/>
  <c r="AA201" i="37"/>
  <c r="AB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P202" i="37"/>
  <c r="S202" i="37"/>
  <c r="T202" i="37"/>
  <c r="U202" i="37"/>
  <c r="V202" i="37"/>
  <c r="W202" i="37"/>
  <c r="X202" i="37"/>
  <c r="Y202" i="37"/>
  <c r="Z202" i="37"/>
  <c r="AA202" i="37"/>
  <c r="AB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S203" i="37"/>
  <c r="T203" i="37"/>
  <c r="U203" i="37"/>
  <c r="V203" i="37"/>
  <c r="W203" i="37"/>
  <c r="X203" i="37"/>
  <c r="Y203" i="37"/>
  <c r="Z203" i="37"/>
  <c r="AA203" i="37"/>
  <c r="AB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S204" i="37"/>
  <c r="T204" i="37"/>
  <c r="U204" i="37"/>
  <c r="V204" i="37"/>
  <c r="W204" i="37"/>
  <c r="X204" i="37"/>
  <c r="Y204" i="37"/>
  <c r="Z204" i="37"/>
  <c r="AA204" i="37"/>
  <c r="AB204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AA96" i="37"/>
  <c r="D97" i="37"/>
  <c r="E97" i="37"/>
  <c r="F97" i="37"/>
  <c r="G97" i="37"/>
  <c r="H97" i="37"/>
  <c r="I97" i="37"/>
  <c r="J97" i="37"/>
  <c r="K97" i="37"/>
  <c r="L97" i="37"/>
  <c r="M97" i="37"/>
  <c r="N97" i="37"/>
  <c r="O97" i="37"/>
  <c r="AA97" i="37"/>
  <c r="H98" i="37"/>
  <c r="I98" i="37"/>
  <c r="J98" i="37"/>
  <c r="K98" i="37"/>
  <c r="L98" i="37"/>
  <c r="M98" i="37"/>
  <c r="N98" i="37"/>
  <c r="O98" i="37"/>
  <c r="AA98" i="37"/>
  <c r="H99" i="37"/>
  <c r="I99" i="37"/>
  <c r="J99" i="37"/>
  <c r="K99" i="37"/>
  <c r="L99" i="37"/>
  <c r="M99" i="37"/>
  <c r="N99" i="37"/>
  <c r="O99" i="37"/>
  <c r="AA99" i="37"/>
  <c r="H100" i="37"/>
  <c r="I100" i="37"/>
  <c r="J100" i="37"/>
  <c r="K100" i="37"/>
  <c r="L100" i="37"/>
  <c r="M100" i="37"/>
  <c r="N100" i="37"/>
  <c r="O100" i="37"/>
  <c r="AA100" i="37"/>
  <c r="H101" i="37"/>
  <c r="I101" i="37"/>
  <c r="J101" i="37"/>
  <c r="K101" i="37"/>
  <c r="L101" i="37"/>
  <c r="M101" i="37"/>
  <c r="N101" i="37"/>
  <c r="O101" i="37"/>
  <c r="AA101" i="37"/>
  <c r="H102" i="37"/>
  <c r="I102" i="37"/>
  <c r="J102" i="37"/>
  <c r="K102" i="37"/>
  <c r="L102" i="37"/>
  <c r="M102" i="37"/>
  <c r="N102" i="37"/>
  <c r="O102" i="37"/>
  <c r="AA102" i="37"/>
  <c r="H103" i="37"/>
  <c r="I103" i="37"/>
  <c r="J103" i="37"/>
  <c r="K103" i="37"/>
  <c r="L103" i="37"/>
  <c r="M103" i="37"/>
  <c r="N103" i="37"/>
  <c r="O103" i="37"/>
  <c r="AA103" i="37"/>
  <c r="H104" i="37"/>
  <c r="I104" i="37"/>
  <c r="J104" i="37"/>
  <c r="K104" i="37"/>
  <c r="L104" i="37"/>
  <c r="M104" i="37"/>
  <c r="N104" i="37"/>
  <c r="O104" i="37"/>
  <c r="AA104" i="37"/>
  <c r="H105" i="37"/>
  <c r="I105" i="37"/>
  <c r="J105" i="37"/>
  <c r="K105" i="37"/>
  <c r="L105" i="37"/>
  <c r="M105" i="37"/>
  <c r="N105" i="37"/>
  <c r="O105" i="37"/>
  <c r="P105" i="37"/>
  <c r="S105" i="37"/>
  <c r="T105" i="37"/>
  <c r="U105" i="37"/>
  <c r="V105" i="37"/>
  <c r="W105" i="37"/>
  <c r="X105" i="37"/>
  <c r="Y105" i="37"/>
  <c r="Z105" i="37"/>
  <c r="AA105" i="37"/>
  <c r="H106" i="37"/>
  <c r="I106" i="37"/>
  <c r="J106" i="37"/>
  <c r="K106" i="37"/>
  <c r="L106" i="37"/>
  <c r="M106" i="37"/>
  <c r="N106" i="37"/>
  <c r="O106" i="37"/>
  <c r="P106" i="37"/>
  <c r="S106" i="37"/>
  <c r="T106" i="37"/>
  <c r="U106" i="37"/>
  <c r="V106" i="37"/>
  <c r="W106" i="37"/>
  <c r="X106" i="37"/>
  <c r="Y106" i="37"/>
  <c r="Z106" i="37"/>
  <c r="AA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S107" i="37"/>
  <c r="T107" i="37"/>
  <c r="U107" i="37"/>
  <c r="V107" i="37"/>
  <c r="W107" i="37"/>
  <c r="X107" i="37"/>
  <c r="Y107" i="37"/>
  <c r="Z107" i="37"/>
  <c r="AA107" i="37"/>
  <c r="H108" i="37"/>
  <c r="I108" i="37"/>
  <c r="J108" i="37"/>
  <c r="K108" i="37"/>
  <c r="L108" i="37"/>
  <c r="M108" i="37"/>
  <c r="N108" i="37"/>
  <c r="O108" i="37"/>
  <c r="AA108" i="37"/>
  <c r="H109" i="37"/>
  <c r="I109" i="37"/>
  <c r="J109" i="37"/>
  <c r="K109" i="37"/>
  <c r="L109" i="37"/>
  <c r="M109" i="37"/>
  <c r="N109" i="37"/>
  <c r="O109" i="37"/>
  <c r="P109" i="37"/>
  <c r="S109" i="37"/>
  <c r="T109" i="37"/>
  <c r="U109" i="37"/>
  <c r="V109" i="37"/>
  <c r="W109" i="37"/>
  <c r="X109" i="37"/>
  <c r="Y109" i="37"/>
  <c r="Z109" i="37"/>
  <c r="AA109" i="37"/>
  <c r="H110" i="37"/>
  <c r="I110" i="37"/>
  <c r="J110" i="37"/>
  <c r="K110" i="37"/>
  <c r="L110" i="37"/>
  <c r="M110" i="37"/>
  <c r="N110" i="37"/>
  <c r="O110" i="37"/>
  <c r="P110" i="37"/>
  <c r="S110" i="37"/>
  <c r="T110" i="37"/>
  <c r="U110" i="37"/>
  <c r="V110" i="37"/>
  <c r="W110" i="37"/>
  <c r="X110" i="37"/>
  <c r="Y110" i="37"/>
  <c r="Z110" i="37"/>
  <c r="AA110" i="37"/>
  <c r="H111" i="37"/>
  <c r="I111" i="37"/>
  <c r="J111" i="37"/>
  <c r="K111" i="37"/>
  <c r="L111" i="37"/>
  <c r="M111" i="37"/>
  <c r="N111" i="37"/>
  <c r="O111" i="37"/>
  <c r="P111" i="37"/>
  <c r="S111" i="37"/>
  <c r="T111" i="37"/>
  <c r="U111" i="37"/>
  <c r="V111" i="37"/>
  <c r="W111" i="37"/>
  <c r="X111" i="37"/>
  <c r="Y111" i="37"/>
  <c r="Z111" i="37"/>
  <c r="AA111" i="37"/>
  <c r="H112" i="37"/>
  <c r="I112" i="37"/>
  <c r="J112" i="37"/>
  <c r="K112" i="37"/>
  <c r="L112" i="37"/>
  <c r="M112" i="37"/>
  <c r="N112" i="37"/>
  <c r="O112" i="37"/>
  <c r="P112" i="37"/>
  <c r="S112" i="37"/>
  <c r="T112" i="37"/>
  <c r="U112" i="37"/>
  <c r="V112" i="37"/>
  <c r="W112" i="37"/>
  <c r="X112" i="37"/>
  <c r="Y112" i="37"/>
  <c r="Z112" i="37"/>
  <c r="AA112" i="37"/>
  <c r="H113" i="37"/>
  <c r="I113" i="37"/>
  <c r="J113" i="37"/>
  <c r="K113" i="37"/>
  <c r="L113" i="37"/>
  <c r="M113" i="37"/>
  <c r="N113" i="37"/>
  <c r="O113" i="37"/>
  <c r="AA113" i="37"/>
  <c r="H114" i="37"/>
  <c r="I114" i="37"/>
  <c r="J114" i="37"/>
  <c r="K114" i="37"/>
  <c r="L114" i="37"/>
  <c r="M114" i="37"/>
  <c r="N114" i="37"/>
  <c r="O114" i="37"/>
  <c r="AA114" i="37"/>
  <c r="H115" i="37"/>
  <c r="I115" i="37"/>
  <c r="J115" i="37"/>
  <c r="K115" i="37"/>
  <c r="L115" i="37"/>
  <c r="M115" i="37"/>
  <c r="N115" i="37"/>
  <c r="O115" i="37"/>
  <c r="AA115" i="37"/>
  <c r="H116" i="37"/>
  <c r="I116" i="37"/>
  <c r="J116" i="37"/>
  <c r="K116" i="37"/>
  <c r="L116" i="37"/>
  <c r="M116" i="37"/>
  <c r="N116" i="37"/>
  <c r="O116" i="37"/>
  <c r="AA116" i="37"/>
  <c r="G117" i="37"/>
  <c r="H117" i="37"/>
  <c r="I117" i="37"/>
  <c r="J117" i="37"/>
  <c r="K117" i="37"/>
  <c r="L117" i="37"/>
  <c r="M117" i="37"/>
  <c r="N117" i="37"/>
  <c r="O117" i="37"/>
  <c r="P117" i="37"/>
  <c r="S117" i="37"/>
  <c r="U117" i="37"/>
  <c r="V117" i="37"/>
  <c r="X117" i="37"/>
  <c r="Y117" i="37"/>
  <c r="Z117" i="37"/>
  <c r="AA117" i="37"/>
  <c r="H118" i="37"/>
  <c r="I118" i="37"/>
  <c r="J118" i="37"/>
  <c r="K118" i="37"/>
  <c r="L118" i="37"/>
  <c r="M118" i="37"/>
  <c r="N118" i="37"/>
  <c r="O118" i="37"/>
  <c r="AA118" i="37"/>
  <c r="H119" i="37"/>
  <c r="I119" i="37"/>
  <c r="J119" i="37"/>
  <c r="K119" i="37"/>
  <c r="L119" i="37"/>
  <c r="M119" i="37"/>
  <c r="N119" i="37"/>
  <c r="O119" i="37"/>
  <c r="P119" i="37"/>
  <c r="S119" i="37"/>
  <c r="T119" i="37"/>
  <c r="U119" i="37"/>
  <c r="V119" i="37"/>
  <c r="W119" i="37"/>
  <c r="X119" i="37"/>
  <c r="Y119" i="37"/>
  <c r="Z119" i="37"/>
  <c r="AA119" i="37"/>
  <c r="H120" i="37"/>
  <c r="I120" i="37"/>
  <c r="J120" i="37"/>
  <c r="K120" i="37"/>
  <c r="L120" i="37"/>
  <c r="M120" i="37"/>
  <c r="N120" i="37"/>
  <c r="O120" i="37"/>
  <c r="AA120" i="37"/>
  <c r="G121" i="37"/>
  <c r="H121" i="37"/>
  <c r="I121" i="37"/>
  <c r="J121" i="37"/>
  <c r="K121" i="37"/>
  <c r="L121" i="37"/>
  <c r="M121" i="37"/>
  <c r="N121" i="37"/>
  <c r="O121" i="37"/>
  <c r="P121" i="37"/>
  <c r="S121" i="37"/>
  <c r="U121" i="37"/>
  <c r="V121" i="37"/>
  <c r="X121" i="37"/>
  <c r="Y121" i="37"/>
  <c r="Z121" i="37"/>
  <c r="AA121" i="37"/>
  <c r="G122" i="37"/>
  <c r="H122" i="37"/>
  <c r="I122" i="37"/>
  <c r="J122" i="37"/>
  <c r="K122" i="37"/>
  <c r="L122" i="37"/>
  <c r="M122" i="37"/>
  <c r="N122" i="37"/>
  <c r="O122" i="37"/>
  <c r="AA122" i="37"/>
  <c r="G123" i="37"/>
  <c r="H123" i="37"/>
  <c r="I123" i="37"/>
  <c r="J123" i="37"/>
  <c r="K123" i="37"/>
  <c r="L123" i="37"/>
  <c r="M123" i="37"/>
  <c r="N123" i="37"/>
  <c r="O123" i="37"/>
  <c r="AA123" i="37"/>
  <c r="H124" i="37"/>
  <c r="I124" i="37"/>
  <c r="J124" i="37"/>
  <c r="K124" i="37"/>
  <c r="L124" i="37"/>
  <c r="M124" i="37"/>
  <c r="N124" i="37"/>
  <c r="O124" i="37"/>
  <c r="AA124" i="37"/>
  <c r="H125" i="37"/>
  <c r="I125" i="37"/>
  <c r="J125" i="37"/>
  <c r="K125" i="37"/>
  <c r="L125" i="37"/>
  <c r="M125" i="37"/>
  <c r="N125" i="37"/>
  <c r="O125" i="37"/>
  <c r="AA125" i="37"/>
  <c r="H126" i="37"/>
  <c r="I126" i="37"/>
  <c r="J126" i="37"/>
  <c r="K126" i="37"/>
  <c r="L126" i="37"/>
  <c r="M126" i="37"/>
  <c r="N126" i="37"/>
  <c r="O126" i="37"/>
  <c r="AA126" i="37"/>
  <c r="H127" i="37"/>
  <c r="I127" i="37"/>
  <c r="J127" i="37"/>
  <c r="K127" i="37"/>
  <c r="L127" i="37"/>
  <c r="M127" i="37"/>
  <c r="N127" i="37"/>
  <c r="O127" i="37"/>
  <c r="AA127" i="37"/>
  <c r="H128" i="37"/>
  <c r="I128" i="37"/>
  <c r="J128" i="37"/>
  <c r="K128" i="37"/>
  <c r="L128" i="37"/>
  <c r="M128" i="37"/>
  <c r="N128" i="37"/>
  <c r="O128" i="37"/>
  <c r="AA128" i="37"/>
  <c r="H129" i="37"/>
  <c r="I129" i="37"/>
  <c r="J129" i="37"/>
  <c r="K129" i="37"/>
  <c r="L129" i="37"/>
  <c r="M129" i="37"/>
  <c r="N129" i="37"/>
  <c r="O129" i="37"/>
  <c r="AA129" i="37"/>
  <c r="H130" i="37"/>
  <c r="I130" i="37"/>
  <c r="J130" i="37"/>
  <c r="K130" i="37"/>
  <c r="L130" i="37"/>
  <c r="M130" i="37"/>
  <c r="N130" i="37"/>
  <c r="O130" i="37"/>
  <c r="AA130" i="37"/>
  <c r="H131" i="37"/>
  <c r="I131" i="37"/>
  <c r="J131" i="37"/>
  <c r="K131" i="37"/>
  <c r="L131" i="37"/>
  <c r="M131" i="37"/>
  <c r="N131" i="37"/>
  <c r="O131" i="37"/>
  <c r="AA131" i="37"/>
  <c r="H132" i="37"/>
  <c r="I132" i="37"/>
  <c r="J132" i="37"/>
  <c r="K132" i="37"/>
  <c r="L132" i="37"/>
  <c r="M132" i="37"/>
  <c r="N132" i="37"/>
  <c r="O132" i="37"/>
  <c r="P132" i="37"/>
  <c r="S132" i="37"/>
  <c r="T132" i="37"/>
  <c r="U132" i="37"/>
  <c r="V132" i="37"/>
  <c r="W132" i="37"/>
  <c r="X132" i="37"/>
  <c r="Y132" i="37"/>
  <c r="Z132" i="37"/>
  <c r="AA132" i="37"/>
  <c r="H133" i="37"/>
  <c r="I133" i="37"/>
  <c r="J133" i="37"/>
  <c r="K133" i="37"/>
  <c r="L133" i="37"/>
  <c r="M133" i="37"/>
  <c r="N133" i="37"/>
  <c r="O133" i="37"/>
  <c r="AA133" i="37"/>
  <c r="H134" i="37"/>
  <c r="I134" i="37"/>
  <c r="J134" i="37"/>
  <c r="K134" i="37"/>
  <c r="L134" i="37"/>
  <c r="M134" i="37"/>
  <c r="N134" i="37"/>
  <c r="O134" i="37"/>
  <c r="AA134" i="37"/>
  <c r="H135" i="37"/>
  <c r="I135" i="37"/>
  <c r="J135" i="37"/>
  <c r="K135" i="37"/>
  <c r="L135" i="37"/>
  <c r="M135" i="37"/>
  <c r="N135" i="37"/>
  <c r="O135" i="37"/>
  <c r="AA135" i="37"/>
  <c r="H136" i="37"/>
  <c r="I136" i="37"/>
  <c r="J136" i="37"/>
  <c r="K136" i="37"/>
  <c r="L136" i="37"/>
  <c r="M136" i="37"/>
  <c r="N136" i="37"/>
  <c r="O136" i="37"/>
  <c r="AA136" i="37"/>
  <c r="H137" i="37"/>
  <c r="I137" i="37"/>
  <c r="J137" i="37"/>
  <c r="K137" i="37"/>
  <c r="L137" i="37"/>
  <c r="M137" i="37"/>
  <c r="N137" i="37"/>
  <c r="O137" i="37"/>
  <c r="AA137" i="37"/>
  <c r="G138" i="37"/>
  <c r="H138" i="37"/>
  <c r="I138" i="37"/>
  <c r="J138" i="37"/>
  <c r="K138" i="37"/>
  <c r="L138" i="37"/>
  <c r="M138" i="37"/>
  <c r="N138" i="37"/>
  <c r="O138" i="37"/>
  <c r="AA138" i="37"/>
  <c r="H139" i="37"/>
  <c r="I139" i="37"/>
  <c r="J139" i="37"/>
  <c r="K139" i="37"/>
  <c r="L139" i="37"/>
  <c r="M139" i="37"/>
  <c r="N139" i="37"/>
  <c r="O139" i="37"/>
  <c r="AA139" i="37"/>
  <c r="H140" i="37"/>
  <c r="I140" i="37"/>
  <c r="J140" i="37"/>
  <c r="K140" i="37"/>
  <c r="L140" i="37"/>
  <c r="M140" i="37"/>
  <c r="N140" i="37"/>
  <c r="O140" i="37"/>
  <c r="P140" i="37"/>
  <c r="S140" i="37"/>
  <c r="T140" i="37"/>
  <c r="U140" i="37"/>
  <c r="V140" i="37"/>
  <c r="W140" i="37"/>
  <c r="X140" i="37"/>
  <c r="Y140" i="37"/>
  <c r="Z140" i="37"/>
  <c r="AA140" i="37"/>
  <c r="H141" i="37"/>
  <c r="I141" i="37"/>
  <c r="J141" i="37"/>
  <c r="K141" i="37"/>
  <c r="L141" i="37"/>
  <c r="M141" i="37"/>
  <c r="N141" i="37"/>
  <c r="O141" i="37"/>
  <c r="P141" i="37"/>
  <c r="S141" i="37"/>
  <c r="T141" i="37"/>
  <c r="U141" i="37"/>
  <c r="V141" i="37"/>
  <c r="W141" i="37"/>
  <c r="X141" i="37"/>
  <c r="Y141" i="37"/>
  <c r="Z141" i="37"/>
  <c r="AA141" i="37"/>
  <c r="H142" i="37"/>
  <c r="I142" i="37"/>
  <c r="J142" i="37"/>
  <c r="K142" i="37"/>
  <c r="L142" i="37"/>
  <c r="M142" i="37"/>
  <c r="N142" i="37"/>
  <c r="O142" i="37"/>
  <c r="P142" i="37"/>
  <c r="S142" i="37"/>
  <c r="T142" i="37"/>
  <c r="U142" i="37"/>
  <c r="V142" i="37"/>
  <c r="W142" i="37"/>
  <c r="X142" i="37"/>
  <c r="Y142" i="37"/>
  <c r="Z142" i="37"/>
  <c r="AA142" i="37"/>
  <c r="H143" i="37"/>
  <c r="I143" i="37"/>
  <c r="J143" i="37"/>
  <c r="K143" i="37"/>
  <c r="L143" i="37"/>
  <c r="M143" i="37"/>
  <c r="N143" i="37"/>
  <c r="O143" i="37"/>
  <c r="P143" i="37"/>
  <c r="S143" i="37"/>
  <c r="T143" i="37"/>
  <c r="U143" i="37"/>
  <c r="V143" i="37"/>
  <c r="W143" i="37"/>
  <c r="X143" i="37"/>
  <c r="Y143" i="37"/>
  <c r="Z143" i="37"/>
  <c r="AA143" i="37"/>
  <c r="H144" i="37"/>
  <c r="I144" i="37"/>
  <c r="J144" i="37"/>
  <c r="K144" i="37"/>
  <c r="L144" i="37"/>
  <c r="M144" i="37"/>
  <c r="N144" i="37"/>
  <c r="O144" i="37"/>
  <c r="P144" i="37"/>
  <c r="S144" i="37"/>
  <c r="T144" i="37"/>
  <c r="U144" i="37"/>
  <c r="V144" i="37"/>
  <c r="W144" i="37"/>
  <c r="X144" i="37"/>
  <c r="Y144" i="37"/>
  <c r="Z144" i="37"/>
  <c r="AA144" i="37"/>
  <c r="H145" i="37"/>
  <c r="I145" i="37"/>
  <c r="J145" i="37"/>
  <c r="K145" i="37"/>
  <c r="L145" i="37"/>
  <c r="M145" i="37"/>
  <c r="N145" i="37"/>
  <c r="O145" i="37"/>
  <c r="P145" i="37"/>
  <c r="S145" i="37"/>
  <c r="T145" i="37"/>
  <c r="U145" i="37"/>
  <c r="V145" i="37"/>
  <c r="W145" i="37"/>
  <c r="X145" i="37"/>
  <c r="Y145" i="37"/>
  <c r="Z145" i="37"/>
  <c r="AA145" i="37"/>
  <c r="H146" i="37"/>
  <c r="I146" i="37"/>
  <c r="J146" i="37"/>
  <c r="K146" i="37"/>
  <c r="L146" i="37"/>
  <c r="M146" i="37"/>
  <c r="N146" i="37"/>
  <c r="O146" i="37"/>
  <c r="P146" i="37"/>
  <c r="S146" i="37"/>
  <c r="T146" i="37"/>
  <c r="U146" i="37"/>
  <c r="V146" i="37"/>
  <c r="W146" i="37"/>
  <c r="X146" i="37"/>
  <c r="Y146" i="37"/>
  <c r="Z146" i="37"/>
  <c r="AA146" i="37"/>
  <c r="H147" i="37"/>
  <c r="I147" i="37"/>
  <c r="J147" i="37"/>
  <c r="K147" i="37"/>
  <c r="L147" i="37"/>
  <c r="M147" i="37"/>
  <c r="N147" i="37"/>
  <c r="O147" i="37"/>
  <c r="P147" i="37"/>
  <c r="S147" i="37"/>
  <c r="T147" i="37"/>
  <c r="U147" i="37"/>
  <c r="V147" i="37"/>
  <c r="W147" i="37"/>
  <c r="X147" i="37"/>
  <c r="Y147" i="37"/>
  <c r="Z147" i="37"/>
  <c r="AA147" i="37"/>
  <c r="H148" i="37"/>
  <c r="I148" i="37"/>
  <c r="J148" i="37"/>
  <c r="K148" i="37"/>
  <c r="L148" i="37"/>
  <c r="M148" i="37"/>
  <c r="N148" i="37"/>
  <c r="O148" i="37"/>
  <c r="P148" i="37"/>
  <c r="S148" i="37"/>
  <c r="T148" i="37"/>
  <c r="U148" i="37"/>
  <c r="V148" i="37"/>
  <c r="W148" i="37"/>
  <c r="X148" i="37"/>
  <c r="Y148" i="37"/>
  <c r="Z148" i="37"/>
  <c r="AA148" i="37"/>
  <c r="H149" i="37"/>
  <c r="I149" i="37"/>
  <c r="J149" i="37"/>
  <c r="K149" i="37"/>
  <c r="L149" i="37"/>
  <c r="M149" i="37"/>
  <c r="N149" i="37"/>
  <c r="O149" i="37"/>
  <c r="P149" i="37"/>
  <c r="S149" i="37"/>
  <c r="T149" i="37"/>
  <c r="U149" i="37"/>
  <c r="V149" i="37"/>
  <c r="W149" i="37"/>
  <c r="X149" i="37"/>
  <c r="Y149" i="37"/>
  <c r="Z149" i="37"/>
  <c r="AA149" i="37"/>
  <c r="H150" i="37"/>
  <c r="I150" i="37"/>
  <c r="J150" i="37"/>
  <c r="K150" i="37"/>
  <c r="L150" i="37"/>
  <c r="M150" i="37"/>
  <c r="N150" i="37"/>
  <c r="O150" i="37"/>
  <c r="P150" i="37"/>
  <c r="AA150" i="37"/>
  <c r="H151" i="37"/>
  <c r="I151" i="37"/>
  <c r="J151" i="37"/>
  <c r="K151" i="37"/>
  <c r="L151" i="37"/>
  <c r="M151" i="37"/>
  <c r="N151" i="37"/>
  <c r="O151" i="37"/>
  <c r="AA151" i="37"/>
  <c r="H152" i="37"/>
  <c r="I152" i="37"/>
  <c r="J152" i="37"/>
  <c r="K152" i="37"/>
  <c r="L152" i="37"/>
  <c r="M152" i="37"/>
  <c r="N152" i="37"/>
  <c r="O152" i="37"/>
  <c r="P152" i="37"/>
  <c r="S152" i="37"/>
  <c r="T152" i="37"/>
  <c r="U152" i="37"/>
  <c r="V152" i="37"/>
  <c r="W152" i="37"/>
  <c r="X152" i="37"/>
  <c r="Y152" i="37"/>
  <c r="Z152" i="37"/>
  <c r="AA152" i="37"/>
  <c r="H153" i="37"/>
  <c r="I153" i="37"/>
  <c r="J153" i="37"/>
  <c r="K153" i="37"/>
  <c r="L153" i="37"/>
  <c r="M153" i="37"/>
  <c r="N153" i="37"/>
  <c r="O153" i="37"/>
  <c r="P153" i="37"/>
  <c r="S153" i="37"/>
  <c r="T153" i="37"/>
  <c r="U153" i="37"/>
  <c r="V153" i="37"/>
  <c r="W153" i="37"/>
  <c r="X153" i="37"/>
  <c r="Y153" i="37"/>
  <c r="Z153" i="37"/>
  <c r="AA153" i="37"/>
  <c r="H154" i="37"/>
  <c r="I154" i="37"/>
  <c r="J154" i="37"/>
  <c r="K154" i="37"/>
  <c r="L154" i="37"/>
  <c r="M154" i="37"/>
  <c r="N154" i="37"/>
  <c r="O154" i="37"/>
  <c r="P154" i="37"/>
  <c r="S154" i="37"/>
  <c r="T154" i="37"/>
  <c r="U154" i="37"/>
  <c r="V154" i="37"/>
  <c r="W154" i="37"/>
  <c r="X154" i="37"/>
  <c r="Y154" i="37"/>
  <c r="Z154" i="37"/>
  <c r="AA154" i="37"/>
  <c r="H155" i="37"/>
  <c r="I155" i="37"/>
  <c r="J155" i="37"/>
  <c r="K155" i="37"/>
  <c r="L155" i="37"/>
  <c r="M155" i="37"/>
  <c r="N155" i="37"/>
  <c r="O155" i="37"/>
  <c r="AA155" i="37"/>
  <c r="G156" i="37"/>
  <c r="H156" i="37"/>
  <c r="I156" i="37"/>
  <c r="J156" i="37"/>
  <c r="K156" i="37"/>
  <c r="L156" i="37"/>
  <c r="M156" i="37"/>
  <c r="N156" i="37"/>
  <c r="O156" i="37"/>
  <c r="AA156" i="37"/>
  <c r="H157" i="37"/>
  <c r="I157" i="37"/>
  <c r="J157" i="37"/>
  <c r="K157" i="37"/>
  <c r="L157" i="37"/>
  <c r="M157" i="37"/>
  <c r="N157" i="37"/>
  <c r="O157" i="37"/>
  <c r="AA157" i="37"/>
  <c r="H158" i="37"/>
  <c r="I158" i="37"/>
  <c r="J158" i="37"/>
  <c r="K158" i="37"/>
  <c r="L158" i="37"/>
  <c r="M158" i="37"/>
  <c r="N158" i="37"/>
  <c r="O158" i="37"/>
  <c r="P158" i="37"/>
  <c r="S158" i="37"/>
  <c r="T158" i="37"/>
  <c r="U158" i="37"/>
  <c r="V158" i="37"/>
  <c r="W158" i="37"/>
  <c r="X158" i="37"/>
  <c r="Y158" i="37"/>
  <c r="Z158" i="37"/>
  <c r="AA158" i="37"/>
  <c r="H159" i="37"/>
  <c r="I159" i="37"/>
  <c r="J159" i="37"/>
  <c r="K159" i="37"/>
  <c r="L159" i="37"/>
  <c r="M159" i="37"/>
  <c r="N159" i="37"/>
  <c r="O159" i="37"/>
  <c r="AA159" i="37"/>
  <c r="H160" i="37"/>
  <c r="I160" i="37"/>
  <c r="J160" i="37"/>
  <c r="K160" i="37"/>
  <c r="L160" i="37"/>
  <c r="M160" i="37"/>
  <c r="N160" i="37"/>
  <c r="O160" i="37"/>
  <c r="P160" i="37"/>
  <c r="S160" i="37"/>
  <c r="T160" i="37"/>
  <c r="U160" i="37"/>
  <c r="V160" i="37"/>
  <c r="W160" i="37"/>
  <c r="X160" i="37"/>
  <c r="Y160" i="37"/>
  <c r="Z160" i="37"/>
  <c r="AA160" i="37"/>
  <c r="H161" i="37"/>
  <c r="I161" i="37"/>
  <c r="J161" i="37"/>
  <c r="K161" i="37"/>
  <c r="L161" i="37"/>
  <c r="M161" i="37"/>
  <c r="N161" i="37"/>
  <c r="O161" i="37"/>
  <c r="P161" i="37"/>
  <c r="S161" i="37"/>
  <c r="T161" i="37"/>
  <c r="U161" i="37"/>
  <c r="V161" i="37"/>
  <c r="W161" i="37"/>
  <c r="X161" i="37"/>
  <c r="Y161" i="37"/>
  <c r="Z161" i="37"/>
  <c r="AA161" i="37"/>
  <c r="H162" i="37"/>
  <c r="I162" i="37"/>
  <c r="J162" i="37"/>
  <c r="K162" i="37"/>
  <c r="L162" i="37"/>
  <c r="M162" i="37"/>
  <c r="N162" i="37"/>
  <c r="O162" i="37"/>
  <c r="AA162" i="37"/>
  <c r="H793" i="157"/>
  <c r="F154" i="37" s="1"/>
  <c r="F793" i="157"/>
  <c r="F151" i="37"/>
  <c r="H788" i="157"/>
  <c r="F149" i="37" s="1"/>
  <c r="H787" i="157"/>
  <c r="F148" i="37" s="1"/>
  <c r="H785" i="157"/>
  <c r="F146" i="37" s="1"/>
  <c r="F787" i="157"/>
  <c r="F785" i="157"/>
  <c r="F144" i="37"/>
  <c r="H782" i="157"/>
  <c r="F143" i="37" s="1"/>
  <c r="F782" i="157"/>
  <c r="H781" i="157"/>
  <c r="F142" i="37" s="1"/>
  <c r="F781" i="157"/>
  <c r="F141" i="37"/>
  <c r="F780" i="157"/>
  <c r="H778" i="157"/>
  <c r="F139" i="37" s="1"/>
  <c r="H777" i="157"/>
  <c r="F138" i="37" s="1"/>
  <c r="G777" i="157"/>
  <c r="E138" i="37" s="1"/>
  <c r="F778" i="157"/>
  <c r="F777" i="157"/>
  <c r="H776" i="157"/>
  <c r="F137" i="37" s="1"/>
  <c r="F1341" i="37" s="1"/>
  <c r="H775" i="157"/>
  <c r="F136" i="37" s="1"/>
  <c r="H774" i="157"/>
  <c r="F135" i="37" s="1"/>
  <c r="H773" i="157"/>
  <c r="F134" i="37" s="1"/>
  <c r="F774" i="157"/>
  <c r="F773" i="157"/>
  <c r="H771" i="157"/>
  <c r="F132" i="37" s="1"/>
  <c r="F771" i="157"/>
  <c r="H770" i="157"/>
  <c r="F131" i="37" s="1"/>
  <c r="F770" i="157"/>
  <c r="H768" i="157"/>
  <c r="F129" i="37" s="1"/>
  <c r="H767" i="157"/>
  <c r="F128" i="37" s="1"/>
  <c r="F127" i="37"/>
  <c r="F768" i="157"/>
  <c r="F767" i="157"/>
  <c r="H759" i="157"/>
  <c r="F759" i="157"/>
  <c r="G30" i="157"/>
  <c r="G29" i="157"/>
  <c r="G28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H764" i="157"/>
  <c r="F125" i="37" s="1"/>
  <c r="F764" i="157"/>
  <c r="H763" i="157"/>
  <c r="F124" i="37" s="1"/>
  <c r="F763" i="157"/>
  <c r="H762" i="157"/>
  <c r="F123" i="37" s="1"/>
  <c r="F762" i="157"/>
  <c r="H761" i="157"/>
  <c r="F122" i="37" s="1"/>
  <c r="F761" i="157"/>
  <c r="H760" i="157"/>
  <c r="F121" i="37" s="1"/>
  <c r="F760" i="157"/>
  <c r="H758" i="157"/>
  <c r="F119" i="37" s="1"/>
  <c r="F758" i="157"/>
  <c r="H757" i="157"/>
  <c r="F118" i="37" s="1"/>
  <c r="H756" i="157"/>
  <c r="F117" i="37" s="1"/>
  <c r="F756" i="157"/>
  <c r="H755" i="157"/>
  <c r="F116" i="37" s="1"/>
  <c r="F115" i="37"/>
  <c r="F755" i="157"/>
  <c r="H751" i="157"/>
  <c r="F112" i="37" s="1"/>
  <c r="H750" i="157"/>
  <c r="F111" i="37" s="1"/>
  <c r="H749" i="157"/>
  <c r="F110" i="37" s="1"/>
  <c r="H748" i="157"/>
  <c r="F109" i="37" s="1"/>
  <c r="F751" i="157"/>
  <c r="F750" i="157"/>
  <c r="F749" i="157"/>
  <c r="F748" i="157"/>
  <c r="H745" i="157"/>
  <c r="F106" i="37" s="1"/>
  <c r="H744" i="157"/>
  <c r="F105" i="37" s="1"/>
  <c r="H743" i="157"/>
  <c r="F104" i="37" s="1"/>
  <c r="H742" i="157"/>
  <c r="F103" i="37" s="1"/>
  <c r="H740" i="157"/>
  <c r="F101" i="37" s="1"/>
  <c r="H739" i="157"/>
  <c r="F100" i="37" s="1"/>
  <c r="H738" i="157"/>
  <c r="F99" i="37" s="1"/>
  <c r="F745" i="157"/>
  <c r="F744" i="157"/>
  <c r="F743" i="157"/>
  <c r="F742" i="157"/>
  <c r="F740" i="157"/>
  <c r="F739" i="157"/>
  <c r="F738" i="157"/>
  <c r="H733" i="157"/>
  <c r="F733" i="157"/>
  <c r="G692" i="157"/>
  <c r="I938" i="157" l="1"/>
  <c r="I939" i="157"/>
  <c r="F120" i="37"/>
  <c r="F461" i="37"/>
  <c r="F462" i="37"/>
  <c r="F459" i="37"/>
  <c r="F460" i="37"/>
  <c r="F463" i="37"/>
  <c r="I991" i="157"/>
  <c r="I1023" i="157"/>
  <c r="I1159" i="157"/>
  <c r="I994" i="157"/>
  <c r="I1188" i="157"/>
  <c r="I995" i="157"/>
  <c r="G917" i="157"/>
  <c r="G1093" i="157" s="1"/>
  <c r="G1179" i="157"/>
  <c r="G993" i="157"/>
  <c r="D387" i="37"/>
  <c r="G1246" i="157"/>
  <c r="E442" i="37" s="1"/>
  <c r="D436" i="37"/>
  <c r="D445" i="37"/>
  <c r="D109" i="37"/>
  <c r="D132" i="37"/>
  <c r="I899" i="157"/>
  <c r="G1081" i="157"/>
  <c r="E371" i="37" s="1"/>
  <c r="I926" i="157"/>
  <c r="G1240" i="157"/>
  <c r="E436" i="37" s="1"/>
  <c r="G1247" i="157"/>
  <c r="E443" i="37" s="1"/>
  <c r="D468" i="37"/>
  <c r="D121" i="37"/>
  <c r="D369" i="37"/>
  <c r="D443" i="37"/>
  <c r="I692" i="157"/>
  <c r="D103" i="37"/>
  <c r="D110" i="37"/>
  <c r="D122" i="37"/>
  <c r="D125" i="37"/>
  <c r="D141" i="37"/>
  <c r="D144" i="37"/>
  <c r="I900" i="157"/>
  <c r="D367" i="37"/>
  <c r="D370" i="37"/>
  <c r="D385" i="37"/>
  <c r="G1241" i="157"/>
  <c r="E437" i="37" s="1"/>
  <c r="G1248" i="157"/>
  <c r="E444" i="37" s="1"/>
  <c r="G1264" i="157"/>
  <c r="E460" i="37" s="1"/>
  <c r="D437" i="37"/>
  <c r="D446" i="37"/>
  <c r="D462" i="37"/>
  <c r="D143" i="37"/>
  <c r="D366" i="37"/>
  <c r="F1263" i="157"/>
  <c r="D441" i="37"/>
  <c r="D461" i="37"/>
  <c r="D117" i="37"/>
  <c r="D104" i="37"/>
  <c r="D111" i="37"/>
  <c r="D115" i="37"/>
  <c r="D120" i="37"/>
  <c r="D134" i="37"/>
  <c r="D138" i="37"/>
  <c r="D151" i="37"/>
  <c r="F894" i="157"/>
  <c r="G1077" i="157"/>
  <c r="E367" i="37" s="1"/>
  <c r="G1094" i="157"/>
  <c r="E384" i="37" s="1"/>
  <c r="D358" i="37"/>
  <c r="D393" i="37"/>
  <c r="G1242" i="157"/>
  <c r="E438" i="37" s="1"/>
  <c r="G1249" i="157"/>
  <c r="E445" i="37" s="1"/>
  <c r="G1265" i="157"/>
  <c r="E461" i="37" s="1"/>
  <c r="D432" i="37"/>
  <c r="D440" i="37"/>
  <c r="D442" i="37"/>
  <c r="D444" i="37"/>
  <c r="D124" i="37"/>
  <c r="D128" i="37"/>
  <c r="D384" i="37"/>
  <c r="F1153" i="157"/>
  <c r="D129" i="37"/>
  <c r="D105" i="37"/>
  <c r="D112" i="37"/>
  <c r="D116" i="37"/>
  <c r="D119" i="37"/>
  <c r="D123" i="37"/>
  <c r="D135" i="37"/>
  <c r="D139" i="37"/>
  <c r="D142" i="37"/>
  <c r="D146" i="37"/>
  <c r="I919" i="157"/>
  <c r="D365" i="37"/>
  <c r="D368" i="37"/>
  <c r="D371" i="37"/>
  <c r="D386" i="37"/>
  <c r="G1244" i="157"/>
  <c r="E440" i="37" s="1"/>
  <c r="G1250" i="157"/>
  <c r="E446" i="37" s="1"/>
  <c r="I1182" i="157"/>
  <c r="D438" i="37"/>
  <c r="D460" i="37"/>
  <c r="D463" i="37"/>
  <c r="D100" i="37"/>
  <c r="G1080" i="157"/>
  <c r="E370" i="37" s="1"/>
  <c r="G1272" i="157"/>
  <c r="E468" i="37" s="1"/>
  <c r="D101" i="37"/>
  <c r="D363" i="37"/>
  <c r="D99" i="37"/>
  <c r="D106" i="37"/>
  <c r="D127" i="37"/>
  <c r="D131" i="37"/>
  <c r="D148" i="37"/>
  <c r="D154" i="37"/>
  <c r="G1079" i="157"/>
  <c r="E369" i="37" s="1"/>
  <c r="I920" i="157"/>
  <c r="D362" i="37"/>
  <c r="G1236" i="157"/>
  <c r="E432" i="37" s="1"/>
  <c r="G1245" i="157"/>
  <c r="E441" i="37" s="1"/>
  <c r="G1267" i="157"/>
  <c r="E463" i="37" s="1"/>
  <c r="I1181" i="157"/>
  <c r="G1266" i="157"/>
  <c r="E462" i="37" s="1"/>
  <c r="F1243" i="157"/>
  <c r="G1158" i="157"/>
  <c r="G1103" i="157"/>
  <c r="E393" i="37" s="1"/>
  <c r="G1095" i="157"/>
  <c r="E385" i="37" s="1"/>
  <c r="G1073" i="157"/>
  <c r="G1096" i="157"/>
  <c r="I1097" i="157"/>
  <c r="G1072" i="157"/>
  <c r="G1076" i="157"/>
  <c r="G1075" i="157"/>
  <c r="G1068" i="157"/>
  <c r="F1074" i="157"/>
  <c r="F989" i="157"/>
  <c r="I918" i="157"/>
  <c r="G898" i="157"/>
  <c r="I892" i="157"/>
  <c r="I1158" i="157" l="1"/>
  <c r="I1243" i="157" s="1"/>
  <c r="G439" i="37" s="1"/>
  <c r="I1267" i="157"/>
  <c r="G463" i="37" s="1"/>
  <c r="I1266" i="157"/>
  <c r="G462" i="37" s="1"/>
  <c r="I1264" i="157"/>
  <c r="I1265" i="157"/>
  <c r="G461" i="37" s="1"/>
  <c r="I1244" i="157"/>
  <c r="G440" i="37" s="1"/>
  <c r="I993" i="157"/>
  <c r="I1272" i="157"/>
  <c r="G468" i="37" s="1"/>
  <c r="I898" i="157"/>
  <c r="G1243" i="157"/>
  <c r="E439" i="37" s="1"/>
  <c r="I1081" i="157"/>
  <c r="G371" i="37" s="1"/>
  <c r="I1080" i="157"/>
  <c r="G370" i="37" s="1"/>
  <c r="I1094" i="157"/>
  <c r="G384" i="37" s="1"/>
  <c r="D459" i="37"/>
  <c r="D439" i="37"/>
  <c r="D364" i="37"/>
  <c r="D383" i="37"/>
  <c r="I1179" i="157"/>
  <c r="G1263" i="157"/>
  <c r="I1095" i="157"/>
  <c r="G385" i="37" s="1"/>
  <c r="I1096" i="157"/>
  <c r="G386" i="37" s="1"/>
  <c r="E386" i="37"/>
  <c r="I1068" i="157"/>
  <c r="G358" i="37" s="1"/>
  <c r="E358" i="37"/>
  <c r="I1076" i="157"/>
  <c r="G366" i="37" s="1"/>
  <c r="E366" i="37"/>
  <c r="I1073" i="157"/>
  <c r="G363" i="37" s="1"/>
  <c r="E363" i="37"/>
  <c r="I1075" i="157"/>
  <c r="G365" i="37" s="1"/>
  <c r="E365" i="37"/>
  <c r="I1072" i="157"/>
  <c r="G362" i="37" s="1"/>
  <c r="E362" i="37"/>
  <c r="I917" i="157"/>
  <c r="G1074" i="157"/>
  <c r="E459" i="37" l="1"/>
  <c r="I1263" i="157"/>
  <c r="G459" i="37" s="1"/>
  <c r="I1074" i="157"/>
  <c r="G364" i="37" s="1"/>
  <c r="E364" i="37"/>
  <c r="I1093" i="157"/>
  <c r="G383" i="37" s="1"/>
  <c r="E383" i="37"/>
  <c r="H662" i="157" l="1"/>
  <c r="G673" i="157"/>
  <c r="G672" i="157"/>
  <c r="G671" i="157"/>
  <c r="G670" i="157"/>
  <c r="G669" i="157"/>
  <c r="G668" i="157"/>
  <c r="G667" i="157"/>
  <c r="G665" i="157"/>
  <c r="G664" i="157"/>
  <c r="F666" i="157"/>
  <c r="H656" i="157"/>
  <c r="G660" i="157"/>
  <c r="F656" i="157"/>
  <c r="H646" i="157"/>
  <c r="F646" i="157"/>
  <c r="H571" i="157"/>
  <c r="F575" i="157"/>
  <c r="H597" i="157"/>
  <c r="G601" i="157"/>
  <c r="F597" i="157"/>
  <c r="G578" i="157"/>
  <c r="G577" i="157"/>
  <c r="G576" i="157"/>
  <c r="G574" i="157"/>
  <c r="G573" i="157"/>
  <c r="H565" i="157"/>
  <c r="G569" i="157"/>
  <c r="F565" i="157"/>
  <c r="H556" i="157"/>
  <c r="F556" i="157"/>
  <c r="I664" i="157" l="1"/>
  <c r="I573" i="157"/>
  <c r="I569" i="157"/>
  <c r="I576" i="157"/>
  <c r="G575" i="157"/>
  <c r="I601" i="157"/>
  <c r="I667" i="157"/>
  <c r="G666" i="157"/>
  <c r="F571" i="157"/>
  <c r="I660" i="157"/>
  <c r="F662" i="157"/>
  <c r="G597" i="157"/>
  <c r="I597" i="157" s="1"/>
  <c r="I596" i="157" s="1"/>
  <c r="I595" i="157" s="1"/>
  <c r="I666" i="157" l="1"/>
  <c r="I575" i="157"/>
  <c r="G487" i="157"/>
  <c r="I487" i="157" s="1"/>
  <c r="G457" i="157" l="1"/>
  <c r="G456" i="157"/>
  <c r="G455" i="157"/>
  <c r="G454" i="157"/>
  <c r="G453" i="157"/>
  <c r="G452" i="157"/>
  <c r="G451" i="157"/>
  <c r="G450" i="157"/>
  <c r="G449" i="157"/>
  <c r="G447" i="157"/>
  <c r="G445" i="157"/>
  <c r="G443" i="157"/>
  <c r="G438" i="157"/>
  <c r="G437" i="157"/>
  <c r="G436" i="157"/>
  <c r="G429" i="157"/>
  <c r="G428" i="157" s="1"/>
  <c r="G421" i="157"/>
  <c r="I421" i="157" s="1"/>
  <c r="G420" i="157"/>
  <c r="H405" i="157"/>
  <c r="F405" i="157"/>
  <c r="H401" i="157"/>
  <c r="F401" i="157"/>
  <c r="H296" i="157"/>
  <c r="F296" i="157"/>
  <c r="H301" i="157"/>
  <c r="F301" i="157"/>
  <c r="G300" i="157"/>
  <c r="G293" i="157"/>
  <c r="G292" i="157"/>
  <c r="F291" i="157"/>
  <c r="H267" i="157"/>
  <c r="G273" i="157"/>
  <c r="G272" i="157"/>
  <c r="G270" i="157"/>
  <c r="G269" i="157"/>
  <c r="F271" i="157"/>
  <c r="H261" i="157"/>
  <c r="H747" i="157" s="1"/>
  <c r="F108" i="37" s="1"/>
  <c r="G265" i="157"/>
  <c r="F261" i="157"/>
  <c r="H252" i="157"/>
  <c r="F252" i="157"/>
  <c r="I445" i="157" l="1"/>
  <c r="I454" i="157"/>
  <c r="I456" i="157"/>
  <c r="I447" i="157"/>
  <c r="I449" i="157"/>
  <c r="I451" i="157"/>
  <c r="I457" i="157"/>
  <c r="I273" i="157"/>
  <c r="I269" i="157"/>
  <c r="I420" i="157"/>
  <c r="G419" i="157"/>
  <c r="I292" i="157"/>
  <c r="I293" i="157"/>
  <c r="F328" i="157"/>
  <c r="I300" i="157"/>
  <c r="I428" i="157"/>
  <c r="I272" i="157"/>
  <c r="F267" i="157"/>
  <c r="I265" i="157"/>
  <c r="I429" i="157"/>
  <c r="G271" i="157"/>
  <c r="I271" i="157" l="1"/>
  <c r="G202" i="157"/>
  <c r="F198" i="157"/>
  <c r="H172" i="157"/>
  <c r="G187" i="157"/>
  <c r="G186" i="157"/>
  <c r="G185" i="157"/>
  <c r="G183" i="157"/>
  <c r="G182" i="157"/>
  <c r="G181" i="157"/>
  <c r="G180" i="157"/>
  <c r="G179" i="157"/>
  <c r="G178" i="157"/>
  <c r="G177" i="157"/>
  <c r="G175" i="157"/>
  <c r="G174" i="157"/>
  <c r="F176" i="157"/>
  <c r="G170" i="157"/>
  <c r="F166" i="157"/>
  <c r="H157" i="157"/>
  <c r="F157" i="157"/>
  <c r="I202" i="157" l="1"/>
  <c r="I178" i="157"/>
  <c r="I177" i="157"/>
  <c r="G176" i="157"/>
  <c r="I174" i="157"/>
  <c r="I170" i="157"/>
  <c r="G198" i="157"/>
  <c r="I198" i="157" s="1"/>
  <c r="F172" i="157"/>
  <c r="G86" i="157"/>
  <c r="G70" i="157"/>
  <c r="I70" i="157" s="1"/>
  <c r="G69" i="157"/>
  <c r="G79" i="157"/>
  <c r="G78" i="157"/>
  <c r="H52" i="157"/>
  <c r="G63" i="157"/>
  <c r="G62" i="157"/>
  <c r="G61" i="157"/>
  <c r="G60" i="157"/>
  <c r="G59" i="157"/>
  <c r="G58" i="157"/>
  <c r="G57" i="157"/>
  <c r="G55" i="157"/>
  <c r="G54" i="157"/>
  <c r="F56" i="157"/>
  <c r="G50" i="157"/>
  <c r="I50" i="157" s="1"/>
  <c r="F46" i="157"/>
  <c r="H36" i="157"/>
  <c r="H737" i="157" s="1"/>
  <c r="F98" i="37" s="1"/>
  <c r="F36" i="157"/>
  <c r="G790" i="157" l="1"/>
  <c r="I69" i="157"/>
  <c r="I57" i="157"/>
  <c r="I58" i="157"/>
  <c r="I54" i="157"/>
  <c r="I86" i="157"/>
  <c r="G755" i="157"/>
  <c r="I755" i="157" s="1"/>
  <c r="G116" i="37" s="1"/>
  <c r="I79" i="157"/>
  <c r="G762" i="157"/>
  <c r="F737" i="157"/>
  <c r="G756" i="157"/>
  <c r="G758" i="157"/>
  <c r="G771" i="157"/>
  <c r="G56" i="157"/>
  <c r="I78" i="157"/>
  <c r="F747" i="157"/>
  <c r="G759" i="157"/>
  <c r="I759" i="157" s="1"/>
  <c r="G120" i="37" s="1"/>
  <c r="G760" i="157"/>
  <c r="F757" i="157"/>
  <c r="I176" i="157"/>
  <c r="G751" i="157"/>
  <c r="F52" i="157"/>
  <c r="I56" i="157" l="1"/>
  <c r="E116" i="37"/>
  <c r="I790" i="157"/>
  <c r="G151" i="37" s="1"/>
  <c r="G757" i="157"/>
  <c r="I757" i="157" s="1"/>
  <c r="G118" i="37" s="1"/>
  <c r="E132" i="37"/>
  <c r="I771" i="157"/>
  <c r="G132" i="37" s="1"/>
  <c r="E120" i="37"/>
  <c r="E117" i="37"/>
  <c r="I758" i="157"/>
  <c r="G119" i="37" s="1"/>
  <c r="E123" i="37"/>
  <c r="D118" i="37"/>
  <c r="D108" i="37"/>
  <c r="D98" i="37"/>
  <c r="E121" i="37"/>
  <c r="E151" i="37"/>
  <c r="E119" i="37"/>
  <c r="I751" i="157"/>
  <c r="G112" i="37" s="1"/>
  <c r="E112" i="37"/>
  <c r="D1175" i="37"/>
  <c r="E1175" i="37"/>
  <c r="F1175" i="37"/>
  <c r="G1175" i="37"/>
  <c r="H1175" i="37"/>
  <c r="I1175" i="37"/>
  <c r="J1175" i="37"/>
  <c r="K1175" i="37"/>
  <c r="L1175" i="37"/>
  <c r="M1175" i="37"/>
  <c r="N1175" i="37"/>
  <c r="O1175" i="37"/>
  <c r="AA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AA1176" i="37"/>
  <c r="H1177" i="37"/>
  <c r="I1177" i="37"/>
  <c r="J1177" i="37"/>
  <c r="K1177" i="37"/>
  <c r="L1177" i="37"/>
  <c r="M1177" i="37"/>
  <c r="N1177" i="37"/>
  <c r="O1177" i="37"/>
  <c r="AA1177" i="37"/>
  <c r="H1178" i="37"/>
  <c r="I1178" i="37"/>
  <c r="J1178" i="37"/>
  <c r="K1178" i="37"/>
  <c r="L1178" i="37"/>
  <c r="M1178" i="37"/>
  <c r="N1178" i="37"/>
  <c r="O1178" i="37"/>
  <c r="AA1178" i="37"/>
  <c r="H1179" i="37"/>
  <c r="I1179" i="37"/>
  <c r="J1179" i="37"/>
  <c r="K1179" i="37"/>
  <c r="L1179" i="37"/>
  <c r="M1179" i="37"/>
  <c r="N1179" i="37"/>
  <c r="O1179" i="37"/>
  <c r="AA1179" i="37"/>
  <c r="H1180" i="37"/>
  <c r="I1180" i="37"/>
  <c r="J1180" i="37"/>
  <c r="K1180" i="37"/>
  <c r="L1180" i="37"/>
  <c r="M1180" i="37"/>
  <c r="N1180" i="37"/>
  <c r="O1180" i="37"/>
  <c r="AA1180" i="37"/>
  <c r="H1181" i="37"/>
  <c r="I1181" i="37"/>
  <c r="J1181" i="37"/>
  <c r="K1181" i="37"/>
  <c r="L1181" i="37"/>
  <c r="M1181" i="37"/>
  <c r="N1181" i="37"/>
  <c r="O1181" i="37"/>
  <c r="AA1181" i="37"/>
  <c r="H1182" i="37"/>
  <c r="I1182" i="37"/>
  <c r="J1182" i="37"/>
  <c r="K1182" i="37"/>
  <c r="L1182" i="37"/>
  <c r="M1182" i="37"/>
  <c r="N1182" i="37"/>
  <c r="O1182" i="37"/>
  <c r="AA1182" i="37"/>
  <c r="H1183" i="37"/>
  <c r="I1183" i="37"/>
  <c r="J1183" i="37"/>
  <c r="K1183" i="37"/>
  <c r="L1183" i="37"/>
  <c r="M1183" i="37"/>
  <c r="N1183" i="37"/>
  <c r="O1183" i="37"/>
  <c r="AA1183" i="37"/>
  <c r="H1184" i="37"/>
  <c r="I1184" i="37"/>
  <c r="J1184" i="37"/>
  <c r="K1184" i="37"/>
  <c r="L1184" i="37"/>
  <c r="M1184" i="37"/>
  <c r="N1184" i="37"/>
  <c r="O1184" i="37"/>
  <c r="P1184" i="37"/>
  <c r="S1184" i="37"/>
  <c r="T1184" i="37"/>
  <c r="U1184" i="37"/>
  <c r="V1184" i="37"/>
  <c r="W1184" i="37"/>
  <c r="X1184" i="37"/>
  <c r="Y1184" i="37"/>
  <c r="Z1184" i="37"/>
  <c r="AA1184" i="37"/>
  <c r="AB1184" i="37"/>
  <c r="H1185" i="37"/>
  <c r="I1185" i="37"/>
  <c r="J1185" i="37"/>
  <c r="K1185" i="37"/>
  <c r="L1185" i="37"/>
  <c r="M1185" i="37"/>
  <c r="N1185" i="37"/>
  <c r="O1185" i="37"/>
  <c r="P1185" i="37"/>
  <c r="S1185" i="37"/>
  <c r="T1185" i="37"/>
  <c r="U1185" i="37"/>
  <c r="V1185" i="37"/>
  <c r="W1185" i="37"/>
  <c r="X1185" i="37"/>
  <c r="Y1185" i="37"/>
  <c r="Z1185" i="37"/>
  <c r="AA1185" i="37"/>
  <c r="AB1185" i="37"/>
  <c r="G1186" i="37"/>
  <c r="H1186" i="37"/>
  <c r="I1186" i="37"/>
  <c r="J1186" i="37"/>
  <c r="K1186" i="37"/>
  <c r="L1186" i="37"/>
  <c r="M1186" i="37"/>
  <c r="N1186" i="37"/>
  <c r="O1186" i="37"/>
  <c r="AA1186" i="37"/>
  <c r="H1187" i="37"/>
  <c r="I1187" i="37"/>
  <c r="J1187" i="37"/>
  <c r="K1187" i="37"/>
  <c r="L1187" i="37"/>
  <c r="M1187" i="37"/>
  <c r="N1187" i="37"/>
  <c r="O1187" i="37"/>
  <c r="AA1187" i="37"/>
  <c r="H1188" i="37"/>
  <c r="I1188" i="37"/>
  <c r="J1188" i="37"/>
  <c r="K1188" i="37"/>
  <c r="L1188" i="37"/>
  <c r="M1188" i="37"/>
  <c r="N1188" i="37"/>
  <c r="O1188" i="37"/>
  <c r="P1188" i="37"/>
  <c r="S1188" i="37"/>
  <c r="T1188" i="37"/>
  <c r="U1188" i="37"/>
  <c r="V1188" i="37"/>
  <c r="W1188" i="37"/>
  <c r="X1188" i="37"/>
  <c r="Y1188" i="37"/>
  <c r="Z1188" i="37"/>
  <c r="AA1188" i="37"/>
  <c r="AB1188" i="37"/>
  <c r="H1189" i="37"/>
  <c r="I1189" i="37"/>
  <c r="J1189" i="37"/>
  <c r="K1189" i="37"/>
  <c r="L1189" i="37"/>
  <c r="M1189" i="37"/>
  <c r="N1189" i="37"/>
  <c r="O1189" i="37"/>
  <c r="P1189" i="37"/>
  <c r="S1189" i="37"/>
  <c r="T1189" i="37"/>
  <c r="U1189" i="37"/>
  <c r="V1189" i="37"/>
  <c r="W1189" i="37"/>
  <c r="X1189" i="37"/>
  <c r="Y1189" i="37"/>
  <c r="Z1189" i="37"/>
  <c r="AA1189" i="37"/>
  <c r="AB1189" i="37"/>
  <c r="H1190" i="37"/>
  <c r="I1190" i="37"/>
  <c r="J1190" i="37"/>
  <c r="K1190" i="37"/>
  <c r="L1190" i="37"/>
  <c r="M1190" i="37"/>
  <c r="N1190" i="37"/>
  <c r="O1190" i="37"/>
  <c r="P1190" i="37"/>
  <c r="S1190" i="37"/>
  <c r="T1190" i="37"/>
  <c r="U1190" i="37"/>
  <c r="V1190" i="37"/>
  <c r="W1190" i="37"/>
  <c r="X1190" i="37"/>
  <c r="Y1190" i="37"/>
  <c r="Z1190" i="37"/>
  <c r="AA1190" i="37"/>
  <c r="AB1190" i="37"/>
  <c r="H1191" i="37"/>
  <c r="I1191" i="37"/>
  <c r="J1191" i="37"/>
  <c r="K1191" i="37"/>
  <c r="L1191" i="37"/>
  <c r="M1191" i="37"/>
  <c r="N1191" i="37"/>
  <c r="O1191" i="37"/>
  <c r="P1191" i="37"/>
  <c r="S1191" i="37"/>
  <c r="T1191" i="37"/>
  <c r="U1191" i="37"/>
  <c r="V1191" i="37"/>
  <c r="W1191" i="37"/>
  <c r="X1191" i="37"/>
  <c r="Y1191" i="37"/>
  <c r="Z1191" i="37"/>
  <c r="AA1191" i="37"/>
  <c r="AB1191" i="37"/>
  <c r="H1192" i="37"/>
  <c r="I1192" i="37"/>
  <c r="J1192" i="37"/>
  <c r="K1192" i="37"/>
  <c r="L1192" i="37"/>
  <c r="M1192" i="37"/>
  <c r="N1192" i="37"/>
  <c r="O1192" i="37"/>
  <c r="AA1192" i="37"/>
  <c r="H1193" i="37"/>
  <c r="I1193" i="37"/>
  <c r="J1193" i="37"/>
  <c r="K1193" i="37"/>
  <c r="L1193" i="37"/>
  <c r="M1193" i="37"/>
  <c r="N1193" i="37"/>
  <c r="O1193" i="37"/>
  <c r="AA1193" i="37"/>
  <c r="H1194" i="37"/>
  <c r="I1194" i="37"/>
  <c r="J1194" i="37"/>
  <c r="K1194" i="37"/>
  <c r="L1194" i="37"/>
  <c r="M1194" i="37"/>
  <c r="N1194" i="37"/>
  <c r="O1194" i="37"/>
  <c r="AA1194" i="37"/>
  <c r="H1195" i="37"/>
  <c r="I1195" i="37"/>
  <c r="J1195" i="37"/>
  <c r="K1195" i="37"/>
  <c r="L1195" i="37"/>
  <c r="M1195" i="37"/>
  <c r="N1195" i="37"/>
  <c r="O1195" i="37"/>
  <c r="AA1195" i="37"/>
  <c r="H1196" i="37"/>
  <c r="I1196" i="37"/>
  <c r="J1196" i="37"/>
  <c r="K1196" i="37"/>
  <c r="L1196" i="37"/>
  <c r="M1196" i="37"/>
  <c r="N1196" i="37"/>
  <c r="O1196" i="37"/>
  <c r="P1196" i="37"/>
  <c r="S1196" i="37"/>
  <c r="U1196" i="37"/>
  <c r="V1196" i="37"/>
  <c r="W1196" i="37"/>
  <c r="X1196" i="37"/>
  <c r="Y1196" i="37"/>
  <c r="Z1196" i="37"/>
  <c r="AA1196" i="37"/>
  <c r="AB1196" i="37"/>
  <c r="H1197" i="37"/>
  <c r="I1197" i="37"/>
  <c r="J1197" i="37"/>
  <c r="K1197" i="37"/>
  <c r="L1197" i="37"/>
  <c r="M1197" i="37"/>
  <c r="N1197" i="37"/>
  <c r="O1197" i="37"/>
  <c r="P1197" i="37"/>
  <c r="S1197" i="37"/>
  <c r="T1197" i="37"/>
  <c r="U1197" i="37"/>
  <c r="V1197" i="37"/>
  <c r="W1197" i="37"/>
  <c r="X1197" i="37"/>
  <c r="Y1197" i="37"/>
  <c r="Z1197" i="37"/>
  <c r="AA1197" i="37"/>
  <c r="AB1197" i="37"/>
  <c r="H1198" i="37"/>
  <c r="I1198" i="37"/>
  <c r="J1198" i="37"/>
  <c r="K1198" i="37"/>
  <c r="L1198" i="37"/>
  <c r="M1198" i="37"/>
  <c r="N1198" i="37"/>
  <c r="O1198" i="37"/>
  <c r="P1198" i="37"/>
  <c r="S1198" i="37"/>
  <c r="T1198" i="37"/>
  <c r="U1198" i="37"/>
  <c r="V1198" i="37"/>
  <c r="W1198" i="37"/>
  <c r="X1198" i="37"/>
  <c r="Y1198" i="37"/>
  <c r="Z1198" i="37"/>
  <c r="AA1198" i="37"/>
  <c r="AB1198" i="37"/>
  <c r="H1199" i="37"/>
  <c r="I1199" i="37"/>
  <c r="J1199" i="37"/>
  <c r="K1199" i="37"/>
  <c r="L1199" i="37"/>
  <c r="M1199" i="37"/>
  <c r="N1199" i="37"/>
  <c r="O1199" i="37"/>
  <c r="AA1199" i="37"/>
  <c r="AB1199" i="37"/>
  <c r="H1200" i="37"/>
  <c r="I1200" i="37"/>
  <c r="J1200" i="37"/>
  <c r="K1200" i="37"/>
  <c r="L1200" i="37"/>
  <c r="M1200" i="37"/>
  <c r="N1200" i="37"/>
  <c r="O1200" i="37"/>
  <c r="P1200" i="37"/>
  <c r="S1200" i="37"/>
  <c r="T1200" i="37"/>
  <c r="U1200" i="37"/>
  <c r="V1200" i="37"/>
  <c r="W1200" i="37"/>
  <c r="X1200" i="37"/>
  <c r="Y1200" i="37"/>
  <c r="Z1200" i="37"/>
  <c r="AA1200" i="37"/>
  <c r="AB1200" i="37"/>
  <c r="H1201" i="37"/>
  <c r="I1201" i="37"/>
  <c r="J1201" i="37"/>
  <c r="K1201" i="37"/>
  <c r="L1201" i="37"/>
  <c r="M1201" i="37"/>
  <c r="N1201" i="37"/>
  <c r="O1201" i="37"/>
  <c r="AA1201" i="37"/>
  <c r="H1202" i="37"/>
  <c r="I1202" i="37"/>
  <c r="J1202" i="37"/>
  <c r="K1202" i="37"/>
  <c r="L1202" i="37"/>
  <c r="M1202" i="37"/>
  <c r="N1202" i="37"/>
  <c r="O1202" i="37"/>
  <c r="AA1202" i="37"/>
  <c r="H1203" i="37"/>
  <c r="I1203" i="37"/>
  <c r="J1203" i="37"/>
  <c r="K1203" i="37"/>
  <c r="L1203" i="37"/>
  <c r="M1203" i="37"/>
  <c r="N1203" i="37"/>
  <c r="O1203" i="37"/>
  <c r="AA1203" i="37"/>
  <c r="H1204" i="37"/>
  <c r="I1204" i="37"/>
  <c r="J1204" i="37"/>
  <c r="K1204" i="37"/>
  <c r="L1204" i="37"/>
  <c r="M1204" i="37"/>
  <c r="N1204" i="37"/>
  <c r="O1204" i="37"/>
  <c r="AA1204" i="37"/>
  <c r="H1205" i="37"/>
  <c r="I1205" i="37"/>
  <c r="J1205" i="37"/>
  <c r="K1205" i="37"/>
  <c r="L1205" i="37"/>
  <c r="M1205" i="37"/>
  <c r="N1205" i="37"/>
  <c r="O1205" i="37"/>
  <c r="AA1205" i="37"/>
  <c r="H1206" i="37"/>
  <c r="I1206" i="37"/>
  <c r="J1206" i="37"/>
  <c r="K1206" i="37"/>
  <c r="L1206" i="37"/>
  <c r="M1206" i="37"/>
  <c r="N1206" i="37"/>
  <c r="O1206" i="37"/>
  <c r="AA1206" i="37"/>
  <c r="H1207" i="37"/>
  <c r="I1207" i="37"/>
  <c r="J1207" i="37"/>
  <c r="K1207" i="37"/>
  <c r="L1207" i="37"/>
  <c r="M1207" i="37"/>
  <c r="N1207" i="37"/>
  <c r="O1207" i="37"/>
  <c r="AA1207" i="37"/>
  <c r="H1208" i="37"/>
  <c r="I1208" i="37"/>
  <c r="J1208" i="37"/>
  <c r="K1208" i="37"/>
  <c r="L1208" i="37"/>
  <c r="M1208" i="37"/>
  <c r="N1208" i="37"/>
  <c r="O1208" i="37"/>
  <c r="AA1208" i="37"/>
  <c r="H1209" i="37"/>
  <c r="I1209" i="37"/>
  <c r="J1209" i="37"/>
  <c r="K1209" i="37"/>
  <c r="L1209" i="37"/>
  <c r="M1209" i="37"/>
  <c r="N1209" i="37"/>
  <c r="O1209" i="37"/>
  <c r="AA1209" i="37"/>
  <c r="E1210" i="37"/>
  <c r="F1210" i="37"/>
  <c r="G1210" i="37"/>
  <c r="H1210" i="37"/>
  <c r="I1210" i="37"/>
  <c r="J1210" i="37"/>
  <c r="K1210" i="37"/>
  <c r="L1210" i="37"/>
  <c r="M1210" i="37"/>
  <c r="N1210" i="37"/>
  <c r="O1210" i="37"/>
  <c r="AA1210" i="37"/>
  <c r="H1211" i="37"/>
  <c r="I1211" i="37"/>
  <c r="J1211" i="37"/>
  <c r="K1211" i="37"/>
  <c r="L1211" i="37"/>
  <c r="M1211" i="37"/>
  <c r="N1211" i="37"/>
  <c r="O1211" i="37"/>
  <c r="AA1211" i="37"/>
  <c r="E1212" i="37"/>
  <c r="F1212" i="37"/>
  <c r="G1212" i="37"/>
  <c r="H1212" i="37"/>
  <c r="I1212" i="37"/>
  <c r="J1212" i="37"/>
  <c r="K1212" i="37"/>
  <c r="L1212" i="37"/>
  <c r="M1212" i="37"/>
  <c r="N1212" i="37"/>
  <c r="O1212" i="37"/>
  <c r="AA1212" i="37"/>
  <c r="H1213" i="37"/>
  <c r="I1213" i="37"/>
  <c r="J1213" i="37"/>
  <c r="K1213" i="37"/>
  <c r="L1213" i="37"/>
  <c r="M1213" i="37"/>
  <c r="N1213" i="37"/>
  <c r="O1213" i="37"/>
  <c r="AA1213" i="37"/>
  <c r="H1214" i="37"/>
  <c r="I1214" i="37"/>
  <c r="J1214" i="37"/>
  <c r="K1214" i="37"/>
  <c r="L1214" i="37"/>
  <c r="M1214" i="37"/>
  <c r="N1214" i="37"/>
  <c r="O1214" i="37"/>
  <c r="AA1214" i="37"/>
  <c r="H1215" i="37"/>
  <c r="I1215" i="37"/>
  <c r="J1215" i="37"/>
  <c r="K1215" i="37"/>
  <c r="L1215" i="37"/>
  <c r="M1215" i="37"/>
  <c r="N1215" i="37"/>
  <c r="O1215" i="37"/>
  <c r="AA1215" i="37"/>
  <c r="H1216" i="37"/>
  <c r="I1216" i="37"/>
  <c r="J1216" i="37"/>
  <c r="K1216" i="37"/>
  <c r="L1216" i="37"/>
  <c r="M1216" i="37"/>
  <c r="N1216" i="37"/>
  <c r="O1216" i="37"/>
  <c r="AA1216" i="37"/>
  <c r="H1217" i="37"/>
  <c r="I1217" i="37"/>
  <c r="J1217" i="37"/>
  <c r="K1217" i="37"/>
  <c r="L1217" i="37"/>
  <c r="M1217" i="37"/>
  <c r="N1217" i="37"/>
  <c r="O1217" i="37"/>
  <c r="AA1217" i="37"/>
  <c r="H1218" i="37"/>
  <c r="I1218" i="37"/>
  <c r="J1218" i="37"/>
  <c r="K1218" i="37"/>
  <c r="L1218" i="37"/>
  <c r="M1218" i="37"/>
  <c r="N1218" i="37"/>
  <c r="O1218" i="37"/>
  <c r="AA1218" i="37"/>
  <c r="H1219" i="37"/>
  <c r="I1219" i="37"/>
  <c r="J1219" i="37"/>
  <c r="K1219" i="37"/>
  <c r="L1219" i="37"/>
  <c r="M1219" i="37"/>
  <c r="N1219" i="37"/>
  <c r="O1219" i="37"/>
  <c r="P1219" i="37"/>
  <c r="S1219" i="37"/>
  <c r="T1219" i="37"/>
  <c r="U1219" i="37"/>
  <c r="V1219" i="37"/>
  <c r="W1219" i="37"/>
  <c r="X1219" i="37"/>
  <c r="Y1219" i="37"/>
  <c r="Z1219" i="37"/>
  <c r="AA1219" i="37"/>
  <c r="AB1219" i="37"/>
  <c r="H1220" i="37"/>
  <c r="I1220" i="37"/>
  <c r="J1220" i="37"/>
  <c r="K1220" i="37"/>
  <c r="L1220" i="37"/>
  <c r="M1220" i="37"/>
  <c r="N1220" i="37"/>
  <c r="O1220" i="37"/>
  <c r="P1220" i="37"/>
  <c r="S1220" i="37"/>
  <c r="T1220" i="37"/>
  <c r="U1220" i="37"/>
  <c r="V1220" i="37"/>
  <c r="W1220" i="37"/>
  <c r="X1220" i="37"/>
  <c r="Y1220" i="37"/>
  <c r="Z1220" i="37"/>
  <c r="AA1220" i="37"/>
  <c r="AB1220" i="37"/>
  <c r="H1221" i="37"/>
  <c r="I1221" i="37"/>
  <c r="J1221" i="37"/>
  <c r="K1221" i="37"/>
  <c r="L1221" i="37"/>
  <c r="M1221" i="37"/>
  <c r="N1221" i="37"/>
  <c r="O1221" i="37"/>
  <c r="P1221" i="37"/>
  <c r="S1221" i="37"/>
  <c r="T1221" i="37"/>
  <c r="U1221" i="37"/>
  <c r="V1221" i="37"/>
  <c r="W1221" i="37"/>
  <c r="X1221" i="37"/>
  <c r="Y1221" i="37"/>
  <c r="Z1221" i="37"/>
  <c r="AA1221" i="37"/>
  <c r="AB1221" i="37"/>
  <c r="H1222" i="37"/>
  <c r="I1222" i="37"/>
  <c r="J1222" i="37"/>
  <c r="K1222" i="37"/>
  <c r="L1222" i="37"/>
  <c r="M1222" i="37"/>
  <c r="N1222" i="37"/>
  <c r="O1222" i="37"/>
  <c r="AA1222" i="37"/>
  <c r="H1223" i="37"/>
  <c r="I1223" i="37"/>
  <c r="J1223" i="37"/>
  <c r="K1223" i="37"/>
  <c r="L1223" i="37"/>
  <c r="M1223" i="37"/>
  <c r="N1223" i="37"/>
  <c r="O1223" i="37"/>
  <c r="AA1223" i="37"/>
  <c r="H1224" i="37"/>
  <c r="I1224" i="37"/>
  <c r="J1224" i="37"/>
  <c r="K1224" i="37"/>
  <c r="L1224" i="37"/>
  <c r="M1224" i="37"/>
  <c r="N1224" i="37"/>
  <c r="O1224" i="37"/>
  <c r="AA1224" i="37"/>
  <c r="H1225" i="37"/>
  <c r="I1225" i="37"/>
  <c r="J1225" i="37"/>
  <c r="K1225" i="37"/>
  <c r="L1225" i="37"/>
  <c r="M1225" i="37"/>
  <c r="N1225" i="37"/>
  <c r="O1225" i="37"/>
  <c r="AA1225" i="37"/>
  <c r="H1226" i="37"/>
  <c r="I1226" i="37"/>
  <c r="J1226" i="37"/>
  <c r="K1226" i="37"/>
  <c r="L1226" i="37"/>
  <c r="M1226" i="37"/>
  <c r="N1226" i="37"/>
  <c r="O1226" i="37"/>
  <c r="P1226" i="37"/>
  <c r="S1226" i="37"/>
  <c r="T1226" i="37"/>
  <c r="U1226" i="37"/>
  <c r="V1226" i="37"/>
  <c r="W1226" i="37"/>
  <c r="X1226" i="37"/>
  <c r="Y1226" i="37"/>
  <c r="Z1226" i="37"/>
  <c r="AA1226" i="37"/>
  <c r="AB1226" i="37"/>
  <c r="H1227" i="37"/>
  <c r="I1227" i="37"/>
  <c r="J1227" i="37"/>
  <c r="K1227" i="37"/>
  <c r="L1227" i="37"/>
  <c r="M1227" i="37"/>
  <c r="N1227" i="37"/>
  <c r="O1227" i="37"/>
  <c r="AA1227" i="37"/>
  <c r="H1228" i="37"/>
  <c r="I1228" i="37"/>
  <c r="J1228" i="37"/>
  <c r="K1228" i="37"/>
  <c r="L1228" i="37"/>
  <c r="M1228" i="37"/>
  <c r="N1228" i="37"/>
  <c r="O1228" i="37"/>
  <c r="AA1228" i="37"/>
  <c r="H1229" i="37"/>
  <c r="I1229" i="37"/>
  <c r="J1229" i="37"/>
  <c r="K1229" i="37"/>
  <c r="L1229" i="37"/>
  <c r="M1229" i="37"/>
  <c r="N1229" i="37"/>
  <c r="O1229" i="37"/>
  <c r="AA1229" i="37"/>
  <c r="H1230" i="37"/>
  <c r="I1230" i="37"/>
  <c r="J1230" i="37"/>
  <c r="K1230" i="37"/>
  <c r="L1230" i="37"/>
  <c r="M1230" i="37"/>
  <c r="N1230" i="37"/>
  <c r="O1230" i="37"/>
  <c r="AA1230" i="37"/>
  <c r="H1231" i="37"/>
  <c r="I1231" i="37"/>
  <c r="J1231" i="37"/>
  <c r="K1231" i="37"/>
  <c r="L1231" i="37"/>
  <c r="M1231" i="37"/>
  <c r="N1231" i="37"/>
  <c r="O1231" i="37"/>
  <c r="AA1231" i="37"/>
  <c r="H1232" i="37"/>
  <c r="I1232" i="37"/>
  <c r="J1232" i="37"/>
  <c r="K1232" i="37"/>
  <c r="L1232" i="37"/>
  <c r="M1232" i="37"/>
  <c r="N1232" i="37"/>
  <c r="O1232" i="37"/>
  <c r="AA1232" i="37"/>
  <c r="H1233" i="37"/>
  <c r="I1233" i="37"/>
  <c r="J1233" i="37"/>
  <c r="K1233" i="37"/>
  <c r="L1233" i="37"/>
  <c r="M1233" i="37"/>
  <c r="N1233" i="37"/>
  <c r="O1233" i="37"/>
  <c r="AA1233" i="37"/>
  <c r="AA1234" i="37"/>
  <c r="AA1235" i="37"/>
  <c r="AA1236" i="37"/>
  <c r="H1237" i="37"/>
  <c r="I1237" i="37"/>
  <c r="J1237" i="37"/>
  <c r="K1237" i="37"/>
  <c r="L1237" i="37"/>
  <c r="M1237" i="37"/>
  <c r="N1237" i="37"/>
  <c r="O1237" i="37"/>
  <c r="AA1237" i="37"/>
  <c r="H1238" i="37"/>
  <c r="I1238" i="37"/>
  <c r="J1238" i="37"/>
  <c r="K1238" i="37"/>
  <c r="L1238" i="37"/>
  <c r="M1238" i="37"/>
  <c r="N1238" i="37"/>
  <c r="O1238" i="37"/>
  <c r="AA1238" i="37"/>
  <c r="H1239" i="37"/>
  <c r="I1239" i="37"/>
  <c r="J1239" i="37"/>
  <c r="K1239" i="37"/>
  <c r="L1239" i="37"/>
  <c r="M1239" i="37"/>
  <c r="N1239" i="37"/>
  <c r="O1239" i="37"/>
  <c r="AA1239" i="37"/>
  <c r="H1240" i="37"/>
  <c r="I1240" i="37"/>
  <c r="J1240" i="37"/>
  <c r="K1240" i="37"/>
  <c r="L1240" i="37"/>
  <c r="M1240" i="37"/>
  <c r="N1240" i="37"/>
  <c r="O1240" i="37"/>
  <c r="AA1240" i="37"/>
  <c r="G3513" i="156"/>
  <c r="F1226" i="37" s="1"/>
  <c r="E3513" i="156"/>
  <c r="G3512" i="156"/>
  <c r="F1225" i="37" s="1"/>
  <c r="E3512" i="156"/>
  <c r="G3510" i="156"/>
  <c r="F1223" i="37" s="1"/>
  <c r="F3510" i="156"/>
  <c r="E1223" i="37" s="1"/>
  <c r="E3510" i="156"/>
  <c r="F1221" i="37"/>
  <c r="E1221" i="37"/>
  <c r="G3507" i="156"/>
  <c r="F1220" i="37" s="1"/>
  <c r="F3507" i="156"/>
  <c r="E1220" i="37" s="1"/>
  <c r="E3507" i="156"/>
  <c r="G3506" i="156"/>
  <c r="F1219" i="37" s="1"/>
  <c r="E3506" i="156"/>
  <c r="G3505" i="156"/>
  <c r="F1218" i="37" s="1"/>
  <c r="E3505" i="156"/>
  <c r="G3503" i="156"/>
  <c r="F1216" i="37" s="1"/>
  <c r="F3503" i="156"/>
  <c r="E1216" i="37" s="1"/>
  <c r="E3503" i="156"/>
  <c r="G3502" i="156"/>
  <c r="F1215" i="37" s="1"/>
  <c r="F3502" i="156"/>
  <c r="E1215" i="37" s="1"/>
  <c r="E3502" i="156"/>
  <c r="G3501" i="156"/>
  <c r="F1214" i="37" s="1"/>
  <c r="F3501" i="156"/>
  <c r="E1214" i="37" s="1"/>
  <c r="E3501" i="156"/>
  <c r="G3491" i="156"/>
  <c r="F1204" i="37" s="1"/>
  <c r="E3491" i="156"/>
  <c r="G3490" i="156"/>
  <c r="F1203" i="37" s="1"/>
  <c r="E3490" i="156"/>
  <c r="G3489" i="156"/>
  <c r="F1202" i="37" s="1"/>
  <c r="E3489" i="156"/>
  <c r="G3488" i="156"/>
  <c r="F1201" i="37" s="1"/>
  <c r="E3488" i="156"/>
  <c r="G3487" i="156"/>
  <c r="F1200" i="37" s="1"/>
  <c r="E3487" i="156"/>
  <c r="G3486" i="156"/>
  <c r="F1199" i="37" s="1"/>
  <c r="E3486" i="156"/>
  <c r="G3485" i="156"/>
  <c r="F1198" i="37" s="1"/>
  <c r="E3485" i="156"/>
  <c r="G3484" i="156"/>
  <c r="F1197" i="37" s="1"/>
  <c r="G3483" i="156"/>
  <c r="F1196" i="37" s="1"/>
  <c r="E3483" i="156"/>
  <c r="G3482" i="156"/>
  <c r="F1195" i="37" s="1"/>
  <c r="E3482" i="156"/>
  <c r="G3478" i="156"/>
  <c r="F1191" i="37" s="1"/>
  <c r="E3478" i="156"/>
  <c r="E3493" i="156"/>
  <c r="G3493" i="156"/>
  <c r="F1206" i="37" s="1"/>
  <c r="F3439" i="156"/>
  <c r="F1217" i="37"/>
  <c r="F3432" i="156"/>
  <c r="H3432" i="156" s="1"/>
  <c r="F3418" i="156"/>
  <c r="F3417" i="156"/>
  <c r="F3416" i="156"/>
  <c r="F3415" i="156"/>
  <c r="F3414" i="156"/>
  <c r="F3413" i="156"/>
  <c r="F3412" i="156"/>
  <c r="F3410" i="156"/>
  <c r="F3409" i="156"/>
  <c r="E3411" i="156"/>
  <c r="F3405" i="156"/>
  <c r="E3401" i="156"/>
  <c r="G3391" i="156"/>
  <c r="E3391" i="156"/>
  <c r="G3351" i="156"/>
  <c r="F3355" i="156"/>
  <c r="E3351" i="156"/>
  <c r="G3326" i="156"/>
  <c r="F3337" i="156"/>
  <c r="F3336" i="156"/>
  <c r="F3335" i="156"/>
  <c r="F3334" i="156"/>
  <c r="F3333" i="156"/>
  <c r="F3332" i="156"/>
  <c r="F3331" i="156"/>
  <c r="F3329" i="156"/>
  <c r="F3328" i="156"/>
  <c r="E3330" i="156"/>
  <c r="F3324" i="156"/>
  <c r="E3320" i="156"/>
  <c r="G3310" i="156"/>
  <c r="E3310" i="156"/>
  <c r="K3305" i="156"/>
  <c r="H3409" i="156" l="1"/>
  <c r="H3412" i="156"/>
  <c r="H3439" i="156"/>
  <c r="H3328" i="156"/>
  <c r="H3331" i="156"/>
  <c r="H3332" i="156"/>
  <c r="E118" i="37"/>
  <c r="D1199" i="37"/>
  <c r="D1201" i="37"/>
  <c r="D1203" i="37"/>
  <c r="D1214" i="37"/>
  <c r="D1221" i="37"/>
  <c r="D1226" i="37"/>
  <c r="H3324" i="156"/>
  <c r="F3351" i="156"/>
  <c r="H3351" i="156" s="1"/>
  <c r="D1195" i="37"/>
  <c r="D1218" i="37"/>
  <c r="D1220" i="37"/>
  <c r="F3330" i="156"/>
  <c r="H3405" i="156"/>
  <c r="F3506" i="156"/>
  <c r="H3506" i="156" s="1"/>
  <c r="G1219" i="37" s="1"/>
  <c r="D1206" i="37"/>
  <c r="D1198" i="37"/>
  <c r="D1200" i="37"/>
  <c r="D1202" i="37"/>
  <c r="D1204" i="37"/>
  <c r="D1216" i="37"/>
  <c r="D1225" i="37"/>
  <c r="E3407" i="156"/>
  <c r="D1191" i="37"/>
  <c r="D1196" i="37"/>
  <c r="D1215" i="37"/>
  <c r="D1219" i="37"/>
  <c r="D1223" i="37"/>
  <c r="F3513" i="156"/>
  <c r="E1226" i="37" s="1"/>
  <c r="F3485" i="156"/>
  <c r="E1198" i="37" s="1"/>
  <c r="F3489" i="156"/>
  <c r="E1202" i="37" s="1"/>
  <c r="F3486" i="156"/>
  <c r="E1199" i="37" s="1"/>
  <c r="F3490" i="156"/>
  <c r="E1203" i="37" s="1"/>
  <c r="F3482" i="156"/>
  <c r="E1195" i="37" s="1"/>
  <c r="F3491" i="156"/>
  <c r="E1204" i="37" s="1"/>
  <c r="F3483" i="156"/>
  <c r="E1196" i="37" s="1"/>
  <c r="H3501" i="156"/>
  <c r="G1214" i="37" s="1"/>
  <c r="F3487" i="156"/>
  <c r="F3488" i="156"/>
  <c r="E1201" i="37" s="1"/>
  <c r="H3502" i="156"/>
  <c r="G1215" i="37" s="1"/>
  <c r="E3484" i="156"/>
  <c r="E3326" i="156"/>
  <c r="H3507" i="156"/>
  <c r="G1220" i="37" s="1"/>
  <c r="F3478" i="156"/>
  <c r="F3411" i="156"/>
  <c r="H3355" i="156"/>
  <c r="H3411" i="156" l="1"/>
  <c r="H3330" i="156"/>
  <c r="E1219" i="37"/>
  <c r="F3484" i="156"/>
  <c r="H3484" i="156" s="1"/>
  <c r="G1197" i="37" s="1"/>
  <c r="D1217" i="37"/>
  <c r="D1197" i="37"/>
  <c r="H3489" i="156"/>
  <c r="G1202" i="37" s="1"/>
  <c r="H3491" i="156"/>
  <c r="G1204" i="37" s="1"/>
  <c r="H3486" i="156"/>
  <c r="G1199" i="37" s="1"/>
  <c r="H3488" i="156"/>
  <c r="G1201" i="37" s="1"/>
  <c r="H3483" i="156"/>
  <c r="G1196" i="37" s="1"/>
  <c r="H3485" i="156"/>
  <c r="G1198" i="37" s="1"/>
  <c r="H3490" i="156"/>
  <c r="G1203" i="37" s="1"/>
  <c r="H3482" i="156"/>
  <c r="G1195" i="37" s="1"/>
  <c r="H3478" i="156"/>
  <c r="G1191" i="37" s="1"/>
  <c r="E1191" i="37"/>
  <c r="H3487" i="156"/>
  <c r="E1200" i="37"/>
  <c r="D698" i="37"/>
  <c r="E698" i="37"/>
  <c r="F698" i="37"/>
  <c r="G698" i="37"/>
  <c r="H698" i="37"/>
  <c r="I698" i="37"/>
  <c r="J698" i="37"/>
  <c r="K698" i="37"/>
  <c r="L698" i="37"/>
  <c r="M698" i="37"/>
  <c r="N698" i="37"/>
  <c r="O698" i="37"/>
  <c r="AA698" i="37"/>
  <c r="AB698" i="37"/>
  <c r="D699" i="37"/>
  <c r="E699" i="37"/>
  <c r="F699" i="37"/>
  <c r="G699" i="37"/>
  <c r="H699" i="37"/>
  <c r="I699" i="37"/>
  <c r="J699" i="37"/>
  <c r="K699" i="37"/>
  <c r="L699" i="37"/>
  <c r="M699" i="37"/>
  <c r="N699" i="37"/>
  <c r="O699" i="37"/>
  <c r="AA699" i="37"/>
  <c r="AB699" i="37"/>
  <c r="H700" i="37"/>
  <c r="I700" i="37"/>
  <c r="J700" i="37"/>
  <c r="K700" i="37"/>
  <c r="L700" i="37"/>
  <c r="M700" i="37"/>
  <c r="N700" i="37"/>
  <c r="O700" i="37"/>
  <c r="AA700" i="37"/>
  <c r="AB700" i="37"/>
  <c r="H701" i="37"/>
  <c r="I701" i="37"/>
  <c r="J701" i="37"/>
  <c r="K701" i="37"/>
  <c r="L701" i="37"/>
  <c r="M701" i="37"/>
  <c r="N701" i="37"/>
  <c r="O701" i="37"/>
  <c r="AA701" i="37"/>
  <c r="AB701" i="37"/>
  <c r="H702" i="37"/>
  <c r="I702" i="37"/>
  <c r="J702" i="37"/>
  <c r="K702" i="37"/>
  <c r="L702" i="37"/>
  <c r="M702" i="37"/>
  <c r="N702" i="37"/>
  <c r="O702" i="37"/>
  <c r="AA702" i="37"/>
  <c r="AB702" i="37"/>
  <c r="H703" i="37"/>
  <c r="I703" i="37"/>
  <c r="J703" i="37"/>
  <c r="K703" i="37"/>
  <c r="L703" i="37"/>
  <c r="M703" i="37"/>
  <c r="N703" i="37"/>
  <c r="O703" i="37"/>
  <c r="AA703" i="37"/>
  <c r="AB703" i="37"/>
  <c r="H704" i="37"/>
  <c r="I704" i="37"/>
  <c r="J704" i="37"/>
  <c r="K704" i="37"/>
  <c r="L704" i="37"/>
  <c r="M704" i="37"/>
  <c r="N704" i="37"/>
  <c r="O704" i="37"/>
  <c r="AA704" i="37"/>
  <c r="AB704" i="37"/>
  <c r="H705" i="37"/>
  <c r="I705" i="37"/>
  <c r="J705" i="37"/>
  <c r="K705" i="37"/>
  <c r="L705" i="37"/>
  <c r="M705" i="37"/>
  <c r="N705" i="37"/>
  <c r="O705" i="37"/>
  <c r="AA705" i="37"/>
  <c r="AB705" i="37"/>
  <c r="H706" i="37"/>
  <c r="I706" i="37"/>
  <c r="J706" i="37"/>
  <c r="K706" i="37"/>
  <c r="L706" i="37"/>
  <c r="M706" i="37"/>
  <c r="N706" i="37"/>
  <c r="O706" i="37"/>
  <c r="AA706" i="37"/>
  <c r="AB706" i="37"/>
  <c r="H707" i="37"/>
  <c r="I707" i="37"/>
  <c r="J707" i="37"/>
  <c r="K707" i="37"/>
  <c r="L707" i="37"/>
  <c r="M707" i="37"/>
  <c r="N707" i="37"/>
  <c r="O707" i="37"/>
  <c r="P707" i="37"/>
  <c r="S707" i="37"/>
  <c r="T707" i="37"/>
  <c r="U707" i="37"/>
  <c r="V707" i="37"/>
  <c r="W707" i="37"/>
  <c r="X707" i="37"/>
  <c r="Y707" i="37"/>
  <c r="Z707" i="37"/>
  <c r="AA707" i="37"/>
  <c r="AB707" i="37"/>
  <c r="H708" i="37"/>
  <c r="I708" i="37"/>
  <c r="J708" i="37"/>
  <c r="K708" i="37"/>
  <c r="L708" i="37"/>
  <c r="M708" i="37"/>
  <c r="N708" i="37"/>
  <c r="O708" i="37"/>
  <c r="P708" i="37"/>
  <c r="S708" i="37"/>
  <c r="T708" i="37"/>
  <c r="U708" i="37"/>
  <c r="V708" i="37"/>
  <c r="W708" i="37"/>
  <c r="X708" i="37"/>
  <c r="Y708" i="37"/>
  <c r="Z708" i="37"/>
  <c r="AA708" i="37"/>
  <c r="AB708" i="37"/>
  <c r="H709" i="37"/>
  <c r="I709" i="37"/>
  <c r="J709" i="37"/>
  <c r="K709" i="37"/>
  <c r="L709" i="37"/>
  <c r="M709" i="37"/>
  <c r="N709" i="37"/>
  <c r="O709" i="37"/>
  <c r="AA709" i="37"/>
  <c r="AB709" i="37"/>
  <c r="H710" i="37"/>
  <c r="I710" i="37"/>
  <c r="J710" i="37"/>
  <c r="K710" i="37"/>
  <c r="L710" i="37"/>
  <c r="M710" i="37"/>
  <c r="N710" i="37"/>
  <c r="O710" i="37"/>
  <c r="AA710" i="37"/>
  <c r="AB710" i="37"/>
  <c r="H711" i="37"/>
  <c r="I711" i="37"/>
  <c r="J711" i="37"/>
  <c r="K711" i="37"/>
  <c r="L711" i="37"/>
  <c r="M711" i="37"/>
  <c r="N711" i="37"/>
  <c r="O711" i="37"/>
  <c r="P711" i="37"/>
  <c r="S711" i="37"/>
  <c r="T711" i="37"/>
  <c r="U711" i="37"/>
  <c r="V711" i="37"/>
  <c r="W711" i="37"/>
  <c r="X711" i="37"/>
  <c r="Y711" i="37"/>
  <c r="Z711" i="37"/>
  <c r="AA711" i="37"/>
  <c r="AB711" i="37"/>
  <c r="H712" i="37"/>
  <c r="I712" i="37"/>
  <c r="J712" i="37"/>
  <c r="K712" i="37"/>
  <c r="L712" i="37"/>
  <c r="M712" i="37"/>
  <c r="N712" i="37"/>
  <c r="O712" i="37"/>
  <c r="P712" i="37"/>
  <c r="S712" i="37"/>
  <c r="T712" i="37"/>
  <c r="U712" i="37"/>
  <c r="V712" i="37"/>
  <c r="W712" i="37"/>
  <c r="X712" i="37"/>
  <c r="Y712" i="37"/>
  <c r="Z712" i="37"/>
  <c r="AA712" i="37"/>
  <c r="AB712" i="37"/>
  <c r="H713" i="37"/>
  <c r="I713" i="37"/>
  <c r="J713" i="37"/>
  <c r="K713" i="37"/>
  <c r="L713" i="37"/>
  <c r="M713" i="37"/>
  <c r="N713" i="37"/>
  <c r="O713" i="37"/>
  <c r="P713" i="37"/>
  <c r="S713" i="37"/>
  <c r="T713" i="37"/>
  <c r="U713" i="37"/>
  <c r="V713" i="37"/>
  <c r="W713" i="37"/>
  <c r="X713" i="37"/>
  <c r="Y713" i="37"/>
  <c r="Z713" i="37"/>
  <c r="AA713" i="37"/>
  <c r="AB713" i="37"/>
  <c r="H714" i="37"/>
  <c r="I714" i="37"/>
  <c r="J714" i="37"/>
  <c r="K714" i="37"/>
  <c r="L714" i="37"/>
  <c r="M714" i="37"/>
  <c r="N714" i="37"/>
  <c r="O714" i="37"/>
  <c r="P714" i="37"/>
  <c r="S714" i="37"/>
  <c r="T714" i="37"/>
  <c r="U714" i="37"/>
  <c r="V714" i="37"/>
  <c r="W714" i="37"/>
  <c r="X714" i="37"/>
  <c r="Y714" i="37"/>
  <c r="Z714" i="37"/>
  <c r="AA714" i="37"/>
  <c r="AB714" i="37"/>
  <c r="H715" i="37"/>
  <c r="I715" i="37"/>
  <c r="J715" i="37"/>
  <c r="K715" i="37"/>
  <c r="L715" i="37"/>
  <c r="M715" i="37"/>
  <c r="N715" i="37"/>
  <c r="O715" i="37"/>
  <c r="AA715" i="37"/>
  <c r="AB715" i="37"/>
  <c r="H716" i="37"/>
  <c r="I716" i="37"/>
  <c r="J716" i="37"/>
  <c r="K716" i="37"/>
  <c r="L716" i="37"/>
  <c r="M716" i="37"/>
  <c r="N716" i="37"/>
  <c r="O716" i="37"/>
  <c r="AA716" i="37"/>
  <c r="AB716" i="37"/>
  <c r="H717" i="37"/>
  <c r="I717" i="37"/>
  <c r="J717" i="37"/>
  <c r="K717" i="37"/>
  <c r="L717" i="37"/>
  <c r="M717" i="37"/>
  <c r="N717" i="37"/>
  <c r="O717" i="37"/>
  <c r="AA717" i="37"/>
  <c r="AB717" i="37"/>
  <c r="H718" i="37"/>
  <c r="I718" i="37"/>
  <c r="J718" i="37"/>
  <c r="K718" i="37"/>
  <c r="L718" i="37"/>
  <c r="M718" i="37"/>
  <c r="N718" i="37"/>
  <c r="O718" i="37"/>
  <c r="AA718" i="37"/>
  <c r="AB718" i="37"/>
  <c r="H719" i="37"/>
  <c r="I719" i="37"/>
  <c r="J719" i="37"/>
  <c r="K719" i="37"/>
  <c r="L719" i="37"/>
  <c r="M719" i="37"/>
  <c r="N719" i="37"/>
  <c r="O719" i="37"/>
  <c r="P719" i="37"/>
  <c r="S719" i="37"/>
  <c r="T719" i="37"/>
  <c r="U719" i="37"/>
  <c r="V719" i="37"/>
  <c r="W719" i="37"/>
  <c r="X719" i="37"/>
  <c r="Y719" i="37"/>
  <c r="Z719" i="37"/>
  <c r="AA719" i="37"/>
  <c r="AB719" i="37"/>
  <c r="H720" i="37"/>
  <c r="I720" i="37"/>
  <c r="J720" i="37"/>
  <c r="K720" i="37"/>
  <c r="L720" i="37"/>
  <c r="M720" i="37"/>
  <c r="N720" i="37"/>
  <c r="O720" i="37"/>
  <c r="P720" i="37"/>
  <c r="S720" i="37"/>
  <c r="T720" i="37"/>
  <c r="U720" i="37"/>
  <c r="V720" i="37"/>
  <c r="W720" i="37"/>
  <c r="X720" i="37"/>
  <c r="Y720" i="37"/>
  <c r="Z720" i="37"/>
  <c r="AA720" i="37"/>
  <c r="AB720" i="37"/>
  <c r="H721" i="37"/>
  <c r="I721" i="37"/>
  <c r="J721" i="37"/>
  <c r="K721" i="37"/>
  <c r="L721" i="37"/>
  <c r="M721" i="37"/>
  <c r="N721" i="37"/>
  <c r="O721" i="37"/>
  <c r="P721" i="37"/>
  <c r="S721" i="37"/>
  <c r="T721" i="37"/>
  <c r="U721" i="37"/>
  <c r="V721" i="37"/>
  <c r="W721" i="37"/>
  <c r="X721" i="37"/>
  <c r="Y721" i="37"/>
  <c r="Z721" i="37"/>
  <c r="AA721" i="37"/>
  <c r="AB721" i="37"/>
  <c r="H722" i="37"/>
  <c r="I722" i="37"/>
  <c r="J722" i="37"/>
  <c r="K722" i="37"/>
  <c r="L722" i="37"/>
  <c r="M722" i="37"/>
  <c r="N722" i="37"/>
  <c r="O722" i="37"/>
  <c r="AA722" i="37"/>
  <c r="AB722" i="37"/>
  <c r="H723" i="37"/>
  <c r="I723" i="37"/>
  <c r="J723" i="37"/>
  <c r="K723" i="37"/>
  <c r="L723" i="37"/>
  <c r="M723" i="37"/>
  <c r="N723" i="37"/>
  <c r="O723" i="37"/>
  <c r="P723" i="37"/>
  <c r="S723" i="37"/>
  <c r="T723" i="37"/>
  <c r="U723" i="37"/>
  <c r="V723" i="37"/>
  <c r="W723" i="37"/>
  <c r="X723" i="37"/>
  <c r="Y723" i="37"/>
  <c r="Z723" i="37"/>
  <c r="AA723" i="37"/>
  <c r="AB723" i="37"/>
  <c r="H724" i="37"/>
  <c r="I724" i="37"/>
  <c r="J724" i="37"/>
  <c r="K724" i="37"/>
  <c r="L724" i="37"/>
  <c r="M724" i="37"/>
  <c r="N724" i="37"/>
  <c r="O724" i="37"/>
  <c r="AA724" i="37"/>
  <c r="AB724" i="37"/>
  <c r="H725" i="37"/>
  <c r="I725" i="37"/>
  <c r="J725" i="37"/>
  <c r="K725" i="37"/>
  <c r="L725" i="37"/>
  <c r="M725" i="37"/>
  <c r="N725" i="37"/>
  <c r="O725" i="37"/>
  <c r="AA725" i="37"/>
  <c r="AB725" i="37"/>
  <c r="H726" i="37"/>
  <c r="I726" i="37"/>
  <c r="J726" i="37"/>
  <c r="K726" i="37"/>
  <c r="L726" i="37"/>
  <c r="M726" i="37"/>
  <c r="N726" i="37"/>
  <c r="O726" i="37"/>
  <c r="AA726" i="37"/>
  <c r="AB726" i="37"/>
  <c r="H727" i="37"/>
  <c r="I727" i="37"/>
  <c r="J727" i="37"/>
  <c r="K727" i="37"/>
  <c r="L727" i="37"/>
  <c r="M727" i="37"/>
  <c r="N727" i="37"/>
  <c r="O727" i="37"/>
  <c r="AA727" i="37"/>
  <c r="AB727" i="37"/>
  <c r="H728" i="37"/>
  <c r="I728" i="37"/>
  <c r="J728" i="37"/>
  <c r="K728" i="37"/>
  <c r="L728" i="37"/>
  <c r="M728" i="37"/>
  <c r="N728" i="37"/>
  <c r="O728" i="37"/>
  <c r="AA728" i="37"/>
  <c r="AB728" i="37"/>
  <c r="H729" i="37"/>
  <c r="I729" i="37"/>
  <c r="J729" i="37"/>
  <c r="K729" i="37"/>
  <c r="L729" i="37"/>
  <c r="M729" i="37"/>
  <c r="N729" i="37"/>
  <c r="O729" i="37"/>
  <c r="AA729" i="37"/>
  <c r="AB729" i="37"/>
  <c r="H730" i="37"/>
  <c r="I730" i="37"/>
  <c r="J730" i="37"/>
  <c r="K730" i="37"/>
  <c r="L730" i="37"/>
  <c r="M730" i="37"/>
  <c r="N730" i="37"/>
  <c r="O730" i="37"/>
  <c r="AA730" i="37"/>
  <c r="AB730" i="37"/>
  <c r="H731" i="37"/>
  <c r="I731" i="37"/>
  <c r="J731" i="37"/>
  <c r="K731" i="37"/>
  <c r="L731" i="37"/>
  <c r="M731" i="37"/>
  <c r="N731" i="37"/>
  <c r="O731" i="37"/>
  <c r="AA731" i="37"/>
  <c r="AB731" i="37"/>
  <c r="H732" i="37"/>
  <c r="I732" i="37"/>
  <c r="J732" i="37"/>
  <c r="K732" i="37"/>
  <c r="L732" i="37"/>
  <c r="M732" i="37"/>
  <c r="N732" i="37"/>
  <c r="O732" i="37"/>
  <c r="AA732" i="37"/>
  <c r="AB732" i="37"/>
  <c r="H733" i="37"/>
  <c r="I733" i="37"/>
  <c r="J733" i="37"/>
  <c r="K733" i="37"/>
  <c r="L733" i="37"/>
  <c r="M733" i="37"/>
  <c r="N733" i="37"/>
  <c r="O733" i="37"/>
  <c r="AA733" i="37"/>
  <c r="AB733" i="37"/>
  <c r="H734" i="37"/>
  <c r="I734" i="37"/>
  <c r="J734" i="37"/>
  <c r="K734" i="37"/>
  <c r="L734" i="37"/>
  <c r="M734" i="37"/>
  <c r="N734" i="37"/>
  <c r="O734" i="37"/>
  <c r="AA734" i="37"/>
  <c r="AB734" i="37"/>
  <c r="H735" i="37"/>
  <c r="I735" i="37"/>
  <c r="J735" i="37"/>
  <c r="K735" i="37"/>
  <c r="L735" i="37"/>
  <c r="M735" i="37"/>
  <c r="N735" i="37"/>
  <c r="O735" i="37"/>
  <c r="AA735" i="37"/>
  <c r="AB735" i="37"/>
  <c r="H736" i="37"/>
  <c r="I736" i="37"/>
  <c r="J736" i="37"/>
  <c r="K736" i="37"/>
  <c r="L736" i="37"/>
  <c r="M736" i="37"/>
  <c r="N736" i="37"/>
  <c r="O736" i="37"/>
  <c r="AA736" i="37"/>
  <c r="AB736" i="37"/>
  <c r="H737" i="37"/>
  <c r="I737" i="37"/>
  <c r="J737" i="37"/>
  <c r="K737" i="37"/>
  <c r="L737" i="37"/>
  <c r="M737" i="37"/>
  <c r="N737" i="37"/>
  <c r="O737" i="37"/>
  <c r="AA737" i="37"/>
  <c r="AB737" i="37"/>
  <c r="H738" i="37"/>
  <c r="I738" i="37"/>
  <c r="J738" i="37"/>
  <c r="K738" i="37"/>
  <c r="L738" i="37"/>
  <c r="M738" i="37"/>
  <c r="N738" i="37"/>
  <c r="O738" i="37"/>
  <c r="AA738" i="37"/>
  <c r="AB738" i="37"/>
  <c r="H739" i="37"/>
  <c r="I739" i="37"/>
  <c r="J739" i="37"/>
  <c r="K739" i="37"/>
  <c r="L739" i="37"/>
  <c r="M739" i="37"/>
  <c r="N739" i="37"/>
  <c r="O739" i="37"/>
  <c r="AA739" i="37"/>
  <c r="AB739" i="37"/>
  <c r="H740" i="37"/>
  <c r="I740" i="37"/>
  <c r="J740" i="37"/>
  <c r="K740" i="37"/>
  <c r="L740" i="37"/>
  <c r="M740" i="37"/>
  <c r="N740" i="37"/>
  <c r="O740" i="37"/>
  <c r="AA740" i="37"/>
  <c r="AB740" i="37"/>
  <c r="H741" i="37"/>
  <c r="I741" i="37"/>
  <c r="J741" i="37"/>
  <c r="K741" i="37"/>
  <c r="L741" i="37"/>
  <c r="M741" i="37"/>
  <c r="N741" i="37"/>
  <c r="O741" i="37"/>
  <c r="AA741" i="37"/>
  <c r="AB741" i="37"/>
  <c r="D742" i="37"/>
  <c r="F742" i="37"/>
  <c r="G742" i="37"/>
  <c r="H742" i="37"/>
  <c r="I742" i="37"/>
  <c r="J742" i="37"/>
  <c r="K742" i="37"/>
  <c r="L742" i="37"/>
  <c r="M742" i="37"/>
  <c r="N742" i="37"/>
  <c r="O742" i="37"/>
  <c r="P742" i="37"/>
  <c r="S742" i="37"/>
  <c r="T742" i="37"/>
  <c r="U742" i="37"/>
  <c r="V742" i="37"/>
  <c r="W742" i="37"/>
  <c r="X742" i="37"/>
  <c r="Y742" i="37"/>
  <c r="Z742" i="37"/>
  <c r="AA742" i="37"/>
  <c r="AB742" i="37"/>
  <c r="D743" i="37"/>
  <c r="F743" i="37"/>
  <c r="G743" i="37"/>
  <c r="H743" i="37"/>
  <c r="I743" i="37"/>
  <c r="J743" i="37"/>
  <c r="K743" i="37"/>
  <c r="L743" i="37"/>
  <c r="M743" i="37"/>
  <c r="N743" i="37"/>
  <c r="O743" i="37"/>
  <c r="P743" i="37"/>
  <c r="S743" i="37"/>
  <c r="T743" i="37"/>
  <c r="U743" i="37"/>
  <c r="V743" i="37"/>
  <c r="W743" i="37"/>
  <c r="X743" i="37"/>
  <c r="Y743" i="37"/>
  <c r="Z743" i="37"/>
  <c r="AA743" i="37"/>
  <c r="AB743" i="37"/>
  <c r="D744" i="37"/>
  <c r="E744" i="37"/>
  <c r="F744" i="37"/>
  <c r="G744" i="37"/>
  <c r="H744" i="37"/>
  <c r="I744" i="37"/>
  <c r="J744" i="37"/>
  <c r="K744" i="37"/>
  <c r="L744" i="37"/>
  <c r="M744" i="37"/>
  <c r="N744" i="37"/>
  <c r="O744" i="37"/>
  <c r="P744" i="37"/>
  <c r="S744" i="37"/>
  <c r="T744" i="37"/>
  <c r="U744" i="37"/>
  <c r="V744" i="37"/>
  <c r="W744" i="37"/>
  <c r="X744" i="37"/>
  <c r="Y744" i="37"/>
  <c r="Z744" i="37"/>
  <c r="AA744" i="37"/>
  <c r="AB744" i="37"/>
  <c r="H745" i="37"/>
  <c r="I745" i="37"/>
  <c r="J745" i="37"/>
  <c r="K745" i="37"/>
  <c r="L745" i="37"/>
  <c r="M745" i="37"/>
  <c r="N745" i="37"/>
  <c r="O745" i="37"/>
  <c r="AA745" i="37"/>
  <c r="AB745" i="37"/>
  <c r="H746" i="37"/>
  <c r="I746" i="37"/>
  <c r="J746" i="37"/>
  <c r="K746" i="37"/>
  <c r="L746" i="37"/>
  <c r="M746" i="37"/>
  <c r="N746" i="37"/>
  <c r="O746" i="37"/>
  <c r="AA746" i="37"/>
  <c r="AB746" i="37"/>
  <c r="H747" i="37"/>
  <c r="I747" i="37"/>
  <c r="J747" i="37"/>
  <c r="K747" i="37"/>
  <c r="L747" i="37"/>
  <c r="M747" i="37"/>
  <c r="N747" i="37"/>
  <c r="O747" i="37"/>
  <c r="AA747" i="37"/>
  <c r="AB747" i="37"/>
  <c r="H748" i="37"/>
  <c r="I748" i="37"/>
  <c r="J748" i="37"/>
  <c r="K748" i="37"/>
  <c r="L748" i="37"/>
  <c r="M748" i="37"/>
  <c r="N748" i="37"/>
  <c r="O748" i="37"/>
  <c r="AA748" i="37"/>
  <c r="AB748" i="37"/>
  <c r="H749" i="37"/>
  <c r="I749" i="37"/>
  <c r="J749" i="37"/>
  <c r="K749" i="37"/>
  <c r="L749" i="37"/>
  <c r="M749" i="37"/>
  <c r="N749" i="37"/>
  <c r="O749" i="37"/>
  <c r="P749" i="37"/>
  <c r="S749" i="37"/>
  <c r="T749" i="37"/>
  <c r="U749" i="37"/>
  <c r="V749" i="37"/>
  <c r="W749" i="37"/>
  <c r="X749" i="37"/>
  <c r="Y749" i="37"/>
  <c r="Z749" i="37"/>
  <c r="AA749" i="37"/>
  <c r="AB749" i="37"/>
  <c r="H750" i="37"/>
  <c r="I750" i="37"/>
  <c r="J750" i="37"/>
  <c r="K750" i="37"/>
  <c r="L750" i="37"/>
  <c r="M750" i="37"/>
  <c r="N750" i="37"/>
  <c r="O750" i="37"/>
  <c r="AA750" i="37"/>
  <c r="AB750" i="37"/>
  <c r="H751" i="37"/>
  <c r="I751" i="37"/>
  <c r="J751" i="37"/>
  <c r="K751" i="37"/>
  <c r="L751" i="37"/>
  <c r="M751" i="37"/>
  <c r="N751" i="37"/>
  <c r="O751" i="37"/>
  <c r="AA751" i="37"/>
  <c r="AB751" i="37"/>
  <c r="H752" i="37"/>
  <c r="I752" i="37"/>
  <c r="J752" i="37"/>
  <c r="K752" i="37"/>
  <c r="L752" i="37"/>
  <c r="M752" i="37"/>
  <c r="N752" i="37"/>
  <c r="O752" i="37"/>
  <c r="AA752" i="37"/>
  <c r="AB752" i="37"/>
  <c r="H753" i="37"/>
  <c r="I753" i="37"/>
  <c r="J753" i="37"/>
  <c r="K753" i="37"/>
  <c r="L753" i="37"/>
  <c r="M753" i="37"/>
  <c r="N753" i="37"/>
  <c r="O753" i="37"/>
  <c r="AA753" i="37"/>
  <c r="AB753" i="37"/>
  <c r="H754" i="37"/>
  <c r="I754" i="37"/>
  <c r="J754" i="37"/>
  <c r="K754" i="37"/>
  <c r="L754" i="37"/>
  <c r="M754" i="37"/>
  <c r="N754" i="37"/>
  <c r="O754" i="37"/>
  <c r="AA754" i="37"/>
  <c r="AB754" i="37"/>
  <c r="H755" i="37"/>
  <c r="I755" i="37"/>
  <c r="J755" i="37"/>
  <c r="K755" i="37"/>
  <c r="L755" i="37"/>
  <c r="M755" i="37"/>
  <c r="N755" i="37"/>
  <c r="O755" i="37"/>
  <c r="AA755" i="37"/>
  <c r="AB755" i="37"/>
  <c r="H756" i="37"/>
  <c r="I756" i="37"/>
  <c r="J756" i="37"/>
  <c r="K756" i="37"/>
  <c r="L756" i="37"/>
  <c r="M756" i="37"/>
  <c r="N756" i="37"/>
  <c r="O756" i="37"/>
  <c r="AA756" i="37"/>
  <c r="AB756" i="37"/>
  <c r="AA757" i="37"/>
  <c r="AB757" i="37"/>
  <c r="AA758" i="37"/>
  <c r="AB758" i="37"/>
  <c r="AA759" i="37"/>
  <c r="AB759" i="37"/>
  <c r="H760" i="37"/>
  <c r="I760" i="37"/>
  <c r="J760" i="37"/>
  <c r="K760" i="37"/>
  <c r="L760" i="37"/>
  <c r="M760" i="37"/>
  <c r="N760" i="37"/>
  <c r="O760" i="37"/>
  <c r="AA760" i="37"/>
  <c r="AB760" i="37"/>
  <c r="H761" i="37"/>
  <c r="I761" i="37"/>
  <c r="J761" i="37"/>
  <c r="K761" i="37"/>
  <c r="L761" i="37"/>
  <c r="M761" i="37"/>
  <c r="N761" i="37"/>
  <c r="O761" i="37"/>
  <c r="AA761" i="37"/>
  <c r="AB761" i="37"/>
  <c r="H762" i="37"/>
  <c r="I762" i="37"/>
  <c r="J762" i="37"/>
  <c r="K762" i="37"/>
  <c r="L762" i="37"/>
  <c r="M762" i="37"/>
  <c r="N762" i="37"/>
  <c r="O762" i="37"/>
  <c r="AA762" i="37"/>
  <c r="AB762" i="37"/>
  <c r="G3288" i="156"/>
  <c r="F749" i="37" s="1"/>
  <c r="E3288" i="156"/>
  <c r="G3266" i="156"/>
  <c r="F727" i="37" s="1"/>
  <c r="E3266" i="156"/>
  <c r="G3265" i="156"/>
  <c r="F726" i="37" s="1"/>
  <c r="E3265" i="156"/>
  <c r="H3264" i="156"/>
  <c r="G725" i="37" s="1"/>
  <c r="G3264" i="156"/>
  <c r="F725" i="37" s="1"/>
  <c r="E3264" i="156"/>
  <c r="H3263" i="156"/>
  <c r="G724" i="37" s="1"/>
  <c r="G3263" i="156"/>
  <c r="F724" i="37" s="1"/>
  <c r="E3263" i="156"/>
  <c r="H3262" i="156"/>
  <c r="G723" i="37" s="1"/>
  <c r="G3262" i="156"/>
  <c r="F723" i="37" s="1"/>
  <c r="E3262" i="156"/>
  <c r="G3261" i="156"/>
  <c r="F722" i="37" s="1"/>
  <c r="E3261" i="156"/>
  <c r="G3260" i="156"/>
  <c r="F721" i="37" s="1"/>
  <c r="E3260" i="156"/>
  <c r="G3259" i="156"/>
  <c r="F720" i="37" s="1"/>
  <c r="H3258" i="156"/>
  <c r="G719" i="37" s="1"/>
  <c r="G3258" i="156"/>
  <c r="F719" i="37" s="1"/>
  <c r="E3258" i="156"/>
  <c r="G3257" i="156"/>
  <c r="F718" i="37" s="1"/>
  <c r="E3257" i="156"/>
  <c r="G3256" i="156"/>
  <c r="F717" i="37" s="1"/>
  <c r="E3256" i="156"/>
  <c r="G3253" i="156"/>
  <c r="F714" i="37" s="1"/>
  <c r="E3253" i="156"/>
  <c r="F3212" i="156"/>
  <c r="F3206" i="156"/>
  <c r="F3282" i="156" s="1"/>
  <c r="E743" i="37" s="1"/>
  <c r="F3205" i="156"/>
  <c r="F3281" i="156" s="1"/>
  <c r="E742" i="37" s="1"/>
  <c r="F3204" i="156"/>
  <c r="F3190" i="156"/>
  <c r="F3189" i="156"/>
  <c r="F3188" i="156"/>
  <c r="F3187" i="156"/>
  <c r="F3186" i="156"/>
  <c r="F3185" i="156"/>
  <c r="F3184" i="156"/>
  <c r="F3182" i="156"/>
  <c r="F3181" i="156"/>
  <c r="G3179" i="156"/>
  <c r="G3255" i="156" s="1"/>
  <c r="F716" i="37" s="1"/>
  <c r="E3183" i="156"/>
  <c r="G3173" i="156"/>
  <c r="F3177" i="156"/>
  <c r="H3177" i="156" s="1"/>
  <c r="H3253" i="156" s="1"/>
  <c r="G714" i="37" s="1"/>
  <c r="E3173" i="156"/>
  <c r="G3163" i="156"/>
  <c r="E3163" i="156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AA624" i="37"/>
  <c r="AB624" i="37"/>
  <c r="D625" i="37"/>
  <c r="E625" i="37"/>
  <c r="F625" i="37"/>
  <c r="G625" i="37"/>
  <c r="H625" i="37"/>
  <c r="I625" i="37"/>
  <c r="J625" i="37"/>
  <c r="K625" i="37"/>
  <c r="L625" i="37"/>
  <c r="M625" i="37"/>
  <c r="N625" i="37"/>
  <c r="O625" i="37"/>
  <c r="AA625" i="37"/>
  <c r="AB625" i="37"/>
  <c r="H626" i="37"/>
  <c r="I626" i="37"/>
  <c r="J626" i="37"/>
  <c r="K626" i="37"/>
  <c r="L626" i="37"/>
  <c r="M626" i="37"/>
  <c r="N626" i="37"/>
  <c r="O626" i="37"/>
  <c r="AA626" i="37"/>
  <c r="AB626" i="37"/>
  <c r="H627" i="37"/>
  <c r="I627" i="37"/>
  <c r="J627" i="37"/>
  <c r="K627" i="37"/>
  <c r="L627" i="37"/>
  <c r="M627" i="37"/>
  <c r="N627" i="37"/>
  <c r="O627" i="37"/>
  <c r="AA627" i="37"/>
  <c r="AB627" i="37"/>
  <c r="H628" i="37"/>
  <c r="I628" i="37"/>
  <c r="J628" i="37"/>
  <c r="K628" i="37"/>
  <c r="L628" i="37"/>
  <c r="M628" i="37"/>
  <c r="N628" i="37"/>
  <c r="O628" i="37"/>
  <c r="AA628" i="37"/>
  <c r="AB628" i="37"/>
  <c r="H629" i="37"/>
  <c r="I629" i="37"/>
  <c r="J629" i="37"/>
  <c r="K629" i="37"/>
  <c r="L629" i="37"/>
  <c r="M629" i="37"/>
  <c r="N629" i="37"/>
  <c r="O629" i="37"/>
  <c r="AA629" i="37"/>
  <c r="AB629" i="37"/>
  <c r="H630" i="37"/>
  <c r="I630" i="37"/>
  <c r="J630" i="37"/>
  <c r="K630" i="37"/>
  <c r="L630" i="37"/>
  <c r="M630" i="37"/>
  <c r="N630" i="37"/>
  <c r="O630" i="37"/>
  <c r="AA630" i="37"/>
  <c r="AB630" i="37"/>
  <c r="H631" i="37"/>
  <c r="I631" i="37"/>
  <c r="J631" i="37"/>
  <c r="K631" i="37"/>
  <c r="L631" i="37"/>
  <c r="M631" i="37"/>
  <c r="N631" i="37"/>
  <c r="O631" i="37"/>
  <c r="AA631" i="37"/>
  <c r="AB631" i="37"/>
  <c r="H632" i="37"/>
  <c r="I632" i="37"/>
  <c r="J632" i="37"/>
  <c r="K632" i="37"/>
  <c r="L632" i="37"/>
  <c r="M632" i="37"/>
  <c r="N632" i="37"/>
  <c r="O632" i="37"/>
  <c r="AA632" i="37"/>
  <c r="AB632" i="37"/>
  <c r="H633" i="37"/>
  <c r="I633" i="37"/>
  <c r="J633" i="37"/>
  <c r="K633" i="37"/>
  <c r="L633" i="37"/>
  <c r="M633" i="37"/>
  <c r="N633" i="37"/>
  <c r="O633" i="37"/>
  <c r="P633" i="37"/>
  <c r="S633" i="37"/>
  <c r="T633" i="37"/>
  <c r="U633" i="37"/>
  <c r="V633" i="37"/>
  <c r="W633" i="37"/>
  <c r="X633" i="37"/>
  <c r="Y633" i="37"/>
  <c r="Z633" i="37"/>
  <c r="AA633" i="37"/>
  <c r="AB633" i="37"/>
  <c r="H634" i="37"/>
  <c r="I634" i="37"/>
  <c r="J634" i="37"/>
  <c r="K634" i="37"/>
  <c r="L634" i="37"/>
  <c r="M634" i="37"/>
  <c r="N634" i="37"/>
  <c r="O634" i="37"/>
  <c r="P634" i="37"/>
  <c r="S634" i="37"/>
  <c r="T634" i="37"/>
  <c r="U634" i="37"/>
  <c r="V634" i="37"/>
  <c r="W634" i="37"/>
  <c r="X634" i="37"/>
  <c r="Y634" i="37"/>
  <c r="Z634" i="37"/>
  <c r="AA634" i="37"/>
  <c r="AB634" i="37"/>
  <c r="H635" i="37"/>
  <c r="I635" i="37"/>
  <c r="J635" i="37"/>
  <c r="K635" i="37"/>
  <c r="L635" i="37"/>
  <c r="M635" i="37"/>
  <c r="N635" i="37"/>
  <c r="O635" i="37"/>
  <c r="P635" i="37"/>
  <c r="S635" i="37"/>
  <c r="T635" i="37"/>
  <c r="U635" i="37"/>
  <c r="V635" i="37"/>
  <c r="W635" i="37"/>
  <c r="X635" i="37"/>
  <c r="Y635" i="37"/>
  <c r="Z635" i="37"/>
  <c r="AA635" i="37"/>
  <c r="AB635" i="37"/>
  <c r="H636" i="37"/>
  <c r="I636" i="37"/>
  <c r="J636" i="37"/>
  <c r="K636" i="37"/>
  <c r="L636" i="37"/>
  <c r="M636" i="37"/>
  <c r="N636" i="37"/>
  <c r="O636" i="37"/>
  <c r="P636" i="37"/>
  <c r="S636" i="37"/>
  <c r="T636" i="37"/>
  <c r="U636" i="37"/>
  <c r="V636" i="37"/>
  <c r="W636" i="37"/>
  <c r="X636" i="37"/>
  <c r="Y636" i="37"/>
  <c r="Z636" i="37"/>
  <c r="AA636" i="37"/>
  <c r="AB636" i="37"/>
  <c r="H637" i="37"/>
  <c r="I637" i="37"/>
  <c r="J637" i="37"/>
  <c r="K637" i="37"/>
  <c r="L637" i="37"/>
  <c r="M637" i="37"/>
  <c r="N637" i="37"/>
  <c r="O637" i="37"/>
  <c r="AA637" i="37"/>
  <c r="AB637" i="37"/>
  <c r="H638" i="37"/>
  <c r="I638" i="37"/>
  <c r="J638" i="37"/>
  <c r="K638" i="37"/>
  <c r="L638" i="37"/>
  <c r="M638" i="37"/>
  <c r="N638" i="37"/>
  <c r="O638" i="37"/>
  <c r="AA638" i="37"/>
  <c r="AB638" i="37"/>
  <c r="H639" i="37"/>
  <c r="I639" i="37"/>
  <c r="J639" i="37"/>
  <c r="K639" i="37"/>
  <c r="L639" i="37"/>
  <c r="M639" i="37"/>
  <c r="N639" i="37"/>
  <c r="O639" i="37"/>
  <c r="P639" i="37"/>
  <c r="S639" i="37"/>
  <c r="T639" i="37"/>
  <c r="U639" i="37"/>
  <c r="V639" i="37"/>
  <c r="W639" i="37"/>
  <c r="X639" i="37"/>
  <c r="Y639" i="37"/>
  <c r="Z639" i="37"/>
  <c r="AA639" i="37"/>
  <c r="AB639" i="37"/>
  <c r="H640" i="37"/>
  <c r="I640" i="37"/>
  <c r="J640" i="37"/>
  <c r="K640" i="37"/>
  <c r="L640" i="37"/>
  <c r="M640" i="37"/>
  <c r="N640" i="37"/>
  <c r="O640" i="37"/>
  <c r="P640" i="37"/>
  <c r="S640" i="37"/>
  <c r="T640" i="37"/>
  <c r="U640" i="37"/>
  <c r="V640" i="37"/>
  <c r="W640" i="37"/>
  <c r="X640" i="37"/>
  <c r="Y640" i="37"/>
  <c r="Z640" i="37"/>
  <c r="AA640" i="37"/>
  <c r="AB640" i="37"/>
  <c r="H641" i="37"/>
  <c r="I641" i="37"/>
  <c r="J641" i="37"/>
  <c r="K641" i="37"/>
  <c r="L641" i="37"/>
  <c r="M641" i="37"/>
  <c r="N641" i="37"/>
  <c r="O641" i="37"/>
  <c r="P641" i="37"/>
  <c r="S641" i="37"/>
  <c r="T641" i="37"/>
  <c r="U641" i="37"/>
  <c r="V641" i="37"/>
  <c r="W641" i="37"/>
  <c r="X641" i="37"/>
  <c r="Y641" i="37"/>
  <c r="Z641" i="37"/>
  <c r="AA641" i="37"/>
  <c r="AB641" i="37"/>
  <c r="H642" i="37"/>
  <c r="I642" i="37"/>
  <c r="J642" i="37"/>
  <c r="K642" i="37"/>
  <c r="L642" i="37"/>
  <c r="M642" i="37"/>
  <c r="N642" i="37"/>
  <c r="O642" i="37"/>
  <c r="P642" i="37"/>
  <c r="S642" i="37"/>
  <c r="T642" i="37"/>
  <c r="U642" i="37"/>
  <c r="V642" i="37"/>
  <c r="W642" i="37"/>
  <c r="X642" i="37"/>
  <c r="Y642" i="37"/>
  <c r="Z642" i="37"/>
  <c r="AA642" i="37"/>
  <c r="AB642" i="37"/>
  <c r="H643" i="37"/>
  <c r="I643" i="37"/>
  <c r="J643" i="37"/>
  <c r="K643" i="37"/>
  <c r="L643" i="37"/>
  <c r="M643" i="37"/>
  <c r="N643" i="37"/>
  <c r="O643" i="37"/>
  <c r="AA643" i="37"/>
  <c r="AB643" i="37"/>
  <c r="H644" i="37"/>
  <c r="I644" i="37"/>
  <c r="J644" i="37"/>
  <c r="K644" i="37"/>
  <c r="L644" i="37"/>
  <c r="M644" i="37"/>
  <c r="N644" i="37"/>
  <c r="O644" i="37"/>
  <c r="AA644" i="37"/>
  <c r="AB644" i="37"/>
  <c r="H645" i="37"/>
  <c r="I645" i="37"/>
  <c r="J645" i="37"/>
  <c r="K645" i="37"/>
  <c r="L645" i="37"/>
  <c r="M645" i="37"/>
  <c r="N645" i="37"/>
  <c r="O645" i="37"/>
  <c r="AA645" i="37"/>
  <c r="AB645" i="37"/>
  <c r="H646" i="37"/>
  <c r="I646" i="37"/>
  <c r="J646" i="37"/>
  <c r="K646" i="37"/>
  <c r="L646" i="37"/>
  <c r="M646" i="37"/>
  <c r="N646" i="37"/>
  <c r="O646" i="37"/>
  <c r="AA646" i="37"/>
  <c r="AB646" i="37"/>
  <c r="H647" i="37"/>
  <c r="I647" i="37"/>
  <c r="J647" i="37"/>
  <c r="K647" i="37"/>
  <c r="L647" i="37"/>
  <c r="M647" i="37"/>
  <c r="N647" i="37"/>
  <c r="O647" i="37"/>
  <c r="P647" i="37"/>
  <c r="S647" i="37"/>
  <c r="T647" i="37"/>
  <c r="U647" i="37"/>
  <c r="V647" i="37"/>
  <c r="W647" i="37"/>
  <c r="X647" i="37"/>
  <c r="Y647" i="37"/>
  <c r="Z647" i="37"/>
  <c r="AA647" i="37"/>
  <c r="AB647" i="37"/>
  <c r="H648" i="37"/>
  <c r="I648" i="37"/>
  <c r="J648" i="37"/>
  <c r="K648" i="37"/>
  <c r="L648" i="37"/>
  <c r="M648" i="37"/>
  <c r="N648" i="37"/>
  <c r="O648" i="37"/>
  <c r="AA648" i="37"/>
  <c r="AB648" i="37"/>
  <c r="H649" i="37"/>
  <c r="I649" i="37"/>
  <c r="J649" i="37"/>
  <c r="K649" i="37"/>
  <c r="L649" i="37"/>
  <c r="M649" i="37"/>
  <c r="N649" i="37"/>
  <c r="O649" i="37"/>
  <c r="P649" i="37"/>
  <c r="S649" i="37"/>
  <c r="T649" i="37"/>
  <c r="U649" i="37"/>
  <c r="V649" i="37"/>
  <c r="W649" i="37"/>
  <c r="X649" i="37"/>
  <c r="Y649" i="37"/>
  <c r="Z649" i="37"/>
  <c r="AA649" i="37"/>
  <c r="AB649" i="37"/>
  <c r="H650" i="37"/>
  <c r="I650" i="37"/>
  <c r="J650" i="37"/>
  <c r="K650" i="37"/>
  <c r="L650" i="37"/>
  <c r="M650" i="37"/>
  <c r="N650" i="37"/>
  <c r="O650" i="37"/>
  <c r="P650" i="37"/>
  <c r="S650" i="37"/>
  <c r="T650" i="37"/>
  <c r="U650" i="37"/>
  <c r="V650" i="37"/>
  <c r="W650" i="37"/>
  <c r="X650" i="37"/>
  <c r="Y650" i="37"/>
  <c r="Z650" i="37"/>
  <c r="AA650" i="37"/>
  <c r="AB650" i="37"/>
  <c r="H651" i="37"/>
  <c r="I651" i="37"/>
  <c r="J651" i="37"/>
  <c r="K651" i="37"/>
  <c r="L651" i="37"/>
  <c r="M651" i="37"/>
  <c r="N651" i="37"/>
  <c r="O651" i="37"/>
  <c r="P651" i="37"/>
  <c r="S651" i="37"/>
  <c r="T651" i="37"/>
  <c r="U651" i="37"/>
  <c r="V651" i="37"/>
  <c r="W651" i="37"/>
  <c r="X651" i="37"/>
  <c r="Y651" i="37"/>
  <c r="Z651" i="37"/>
  <c r="AA651" i="37"/>
  <c r="AB651" i="37"/>
  <c r="H652" i="37"/>
  <c r="I652" i="37"/>
  <c r="J652" i="37"/>
  <c r="K652" i="37"/>
  <c r="L652" i="37"/>
  <c r="M652" i="37"/>
  <c r="N652" i="37"/>
  <c r="O652" i="37"/>
  <c r="P652" i="37"/>
  <c r="S652" i="37"/>
  <c r="T652" i="37"/>
  <c r="U652" i="37"/>
  <c r="V652" i="37"/>
  <c r="W652" i="37"/>
  <c r="X652" i="37"/>
  <c r="Y652" i="37"/>
  <c r="Z652" i="37"/>
  <c r="AA652" i="37"/>
  <c r="AB652" i="37"/>
  <c r="H653" i="37"/>
  <c r="I653" i="37"/>
  <c r="J653" i="37"/>
  <c r="K653" i="37"/>
  <c r="L653" i="37"/>
  <c r="M653" i="37"/>
  <c r="N653" i="37"/>
  <c r="O653" i="37"/>
  <c r="AA653" i="37"/>
  <c r="AB653" i="37"/>
  <c r="H654" i="37"/>
  <c r="I654" i="37"/>
  <c r="J654" i="37"/>
  <c r="K654" i="37"/>
  <c r="L654" i="37"/>
  <c r="M654" i="37"/>
  <c r="N654" i="37"/>
  <c r="O654" i="37"/>
  <c r="AA654" i="37"/>
  <c r="AB654" i="37"/>
  <c r="H655" i="37"/>
  <c r="I655" i="37"/>
  <c r="J655" i="37"/>
  <c r="K655" i="37"/>
  <c r="L655" i="37"/>
  <c r="M655" i="37"/>
  <c r="N655" i="37"/>
  <c r="O655" i="37"/>
  <c r="AA655" i="37"/>
  <c r="AB655" i="37"/>
  <c r="H656" i="37"/>
  <c r="I656" i="37"/>
  <c r="J656" i="37"/>
  <c r="K656" i="37"/>
  <c r="L656" i="37"/>
  <c r="M656" i="37"/>
  <c r="N656" i="37"/>
  <c r="O656" i="37"/>
  <c r="AA656" i="37"/>
  <c r="AB656" i="37"/>
  <c r="H657" i="37"/>
  <c r="I657" i="37"/>
  <c r="J657" i="37"/>
  <c r="K657" i="37"/>
  <c r="L657" i="37"/>
  <c r="M657" i="37"/>
  <c r="N657" i="37"/>
  <c r="O657" i="37"/>
  <c r="AA657" i="37"/>
  <c r="AB657" i="37"/>
  <c r="H658" i="37"/>
  <c r="I658" i="37"/>
  <c r="J658" i="37"/>
  <c r="K658" i="37"/>
  <c r="L658" i="37"/>
  <c r="M658" i="37"/>
  <c r="N658" i="37"/>
  <c r="O658" i="37"/>
  <c r="AA658" i="37"/>
  <c r="AB658" i="37"/>
  <c r="H659" i="37"/>
  <c r="I659" i="37"/>
  <c r="J659" i="37"/>
  <c r="K659" i="37"/>
  <c r="L659" i="37"/>
  <c r="M659" i="37"/>
  <c r="N659" i="37"/>
  <c r="O659" i="37"/>
  <c r="AA659" i="37"/>
  <c r="AB659" i="37"/>
  <c r="H660" i="37"/>
  <c r="I660" i="37"/>
  <c r="J660" i="37"/>
  <c r="K660" i="37"/>
  <c r="L660" i="37"/>
  <c r="M660" i="37"/>
  <c r="N660" i="37"/>
  <c r="O660" i="37"/>
  <c r="AA660" i="37"/>
  <c r="AB660" i="37"/>
  <c r="H661" i="37"/>
  <c r="I661" i="37"/>
  <c r="J661" i="37"/>
  <c r="K661" i="37"/>
  <c r="L661" i="37"/>
  <c r="M661" i="37"/>
  <c r="N661" i="37"/>
  <c r="O661" i="37"/>
  <c r="AA661" i="37"/>
  <c r="AB661" i="37"/>
  <c r="H662" i="37"/>
  <c r="I662" i="37"/>
  <c r="J662" i="37"/>
  <c r="K662" i="37"/>
  <c r="L662" i="37"/>
  <c r="M662" i="37"/>
  <c r="N662" i="37"/>
  <c r="O662" i="37"/>
  <c r="AA662" i="37"/>
  <c r="AB662" i="37"/>
  <c r="H663" i="37"/>
  <c r="I663" i="37"/>
  <c r="J663" i="37"/>
  <c r="K663" i="37"/>
  <c r="L663" i="37"/>
  <c r="M663" i="37"/>
  <c r="N663" i="37"/>
  <c r="O663" i="37"/>
  <c r="AA663" i="37"/>
  <c r="AB663" i="37"/>
  <c r="H664" i="37"/>
  <c r="I664" i="37"/>
  <c r="J664" i="37"/>
  <c r="K664" i="37"/>
  <c r="L664" i="37"/>
  <c r="M664" i="37"/>
  <c r="N664" i="37"/>
  <c r="O664" i="37"/>
  <c r="AA664" i="37"/>
  <c r="AB664" i="37"/>
  <c r="H665" i="37"/>
  <c r="I665" i="37"/>
  <c r="J665" i="37"/>
  <c r="K665" i="37"/>
  <c r="L665" i="37"/>
  <c r="M665" i="37"/>
  <c r="N665" i="37"/>
  <c r="O665" i="37"/>
  <c r="AA665" i="37"/>
  <c r="AB665" i="37"/>
  <c r="H666" i="37"/>
  <c r="I666" i="37"/>
  <c r="J666" i="37"/>
  <c r="K666" i="37"/>
  <c r="L666" i="37"/>
  <c r="M666" i="37"/>
  <c r="N666" i="37"/>
  <c r="O666" i="37"/>
  <c r="AA666" i="37"/>
  <c r="AB666" i="37"/>
  <c r="H667" i="37"/>
  <c r="I667" i="37"/>
  <c r="J667" i="37"/>
  <c r="K667" i="37"/>
  <c r="L667" i="37"/>
  <c r="M667" i="37"/>
  <c r="N667" i="37"/>
  <c r="O667" i="37"/>
  <c r="AA667" i="37"/>
  <c r="AB667" i="37"/>
  <c r="H668" i="37"/>
  <c r="I668" i="37"/>
  <c r="J668" i="37"/>
  <c r="K668" i="37"/>
  <c r="L668" i="37"/>
  <c r="M668" i="37"/>
  <c r="N668" i="37"/>
  <c r="O668" i="37"/>
  <c r="AA668" i="37"/>
  <c r="AB668" i="37"/>
  <c r="H669" i="37"/>
  <c r="I669" i="37"/>
  <c r="J669" i="37"/>
  <c r="K669" i="37"/>
  <c r="L669" i="37"/>
  <c r="M669" i="37"/>
  <c r="N669" i="37"/>
  <c r="O669" i="37"/>
  <c r="AA669" i="37"/>
  <c r="AB669" i="37"/>
  <c r="H670" i="37"/>
  <c r="I670" i="37"/>
  <c r="J670" i="37"/>
  <c r="K670" i="37"/>
  <c r="L670" i="37"/>
  <c r="M670" i="37"/>
  <c r="N670" i="37"/>
  <c r="O670" i="37"/>
  <c r="AA670" i="37"/>
  <c r="AB670" i="37"/>
  <c r="H671" i="37"/>
  <c r="I671" i="37"/>
  <c r="J671" i="37"/>
  <c r="K671" i="37"/>
  <c r="L671" i="37"/>
  <c r="M671" i="37"/>
  <c r="N671" i="37"/>
  <c r="O671" i="37"/>
  <c r="AA671" i="37"/>
  <c r="AB671" i="37"/>
  <c r="H672" i="37"/>
  <c r="I672" i="37"/>
  <c r="J672" i="37"/>
  <c r="K672" i="37"/>
  <c r="L672" i="37"/>
  <c r="M672" i="37"/>
  <c r="N672" i="37"/>
  <c r="O672" i="37"/>
  <c r="P672" i="37"/>
  <c r="S672" i="37"/>
  <c r="T672" i="37"/>
  <c r="U672" i="37"/>
  <c r="V672" i="37"/>
  <c r="W672" i="37"/>
  <c r="X672" i="37"/>
  <c r="Y672" i="37"/>
  <c r="Z672" i="37"/>
  <c r="AA672" i="37"/>
  <c r="AB672" i="37"/>
  <c r="H673" i="37"/>
  <c r="I673" i="37"/>
  <c r="J673" i="37"/>
  <c r="K673" i="37"/>
  <c r="L673" i="37"/>
  <c r="M673" i="37"/>
  <c r="N673" i="37"/>
  <c r="O673" i="37"/>
  <c r="P673" i="37"/>
  <c r="S673" i="37"/>
  <c r="T673" i="37"/>
  <c r="U673" i="37"/>
  <c r="V673" i="37"/>
  <c r="W673" i="37"/>
  <c r="X673" i="37"/>
  <c r="Y673" i="37"/>
  <c r="Z673" i="37"/>
  <c r="AA673" i="37"/>
  <c r="AB673" i="37"/>
  <c r="H674" i="37"/>
  <c r="I674" i="37"/>
  <c r="J674" i="37"/>
  <c r="K674" i="37"/>
  <c r="L674" i="37"/>
  <c r="M674" i="37"/>
  <c r="N674" i="37"/>
  <c r="O674" i="37"/>
  <c r="P674" i="37"/>
  <c r="S674" i="37"/>
  <c r="T674" i="37"/>
  <c r="U674" i="37"/>
  <c r="V674" i="37"/>
  <c r="W674" i="37"/>
  <c r="X674" i="37"/>
  <c r="Y674" i="37"/>
  <c r="Z674" i="37"/>
  <c r="AA674" i="37"/>
  <c r="AB674" i="37"/>
  <c r="H675" i="37"/>
  <c r="I675" i="37"/>
  <c r="J675" i="37"/>
  <c r="K675" i="37"/>
  <c r="L675" i="37"/>
  <c r="M675" i="37"/>
  <c r="N675" i="37"/>
  <c r="O675" i="37"/>
  <c r="AA675" i="37"/>
  <c r="AB675" i="37"/>
  <c r="H676" i="37"/>
  <c r="I676" i="37"/>
  <c r="J676" i="37"/>
  <c r="K676" i="37"/>
  <c r="L676" i="37"/>
  <c r="M676" i="37"/>
  <c r="N676" i="37"/>
  <c r="O676" i="37"/>
  <c r="AA676" i="37"/>
  <c r="AB676" i="37"/>
  <c r="H677" i="37"/>
  <c r="I677" i="37"/>
  <c r="J677" i="37"/>
  <c r="K677" i="37"/>
  <c r="L677" i="37"/>
  <c r="M677" i="37"/>
  <c r="N677" i="37"/>
  <c r="O677" i="37"/>
  <c r="AA677" i="37"/>
  <c r="AB677" i="37"/>
  <c r="H678" i="37"/>
  <c r="I678" i="37"/>
  <c r="J678" i="37"/>
  <c r="K678" i="37"/>
  <c r="L678" i="37"/>
  <c r="M678" i="37"/>
  <c r="N678" i="37"/>
  <c r="O678" i="37"/>
  <c r="AA678" i="37"/>
  <c r="AB678" i="37"/>
  <c r="H679" i="37"/>
  <c r="I679" i="37"/>
  <c r="J679" i="37"/>
  <c r="K679" i="37"/>
  <c r="L679" i="37"/>
  <c r="M679" i="37"/>
  <c r="N679" i="37"/>
  <c r="O679" i="37"/>
  <c r="P679" i="37"/>
  <c r="S679" i="37"/>
  <c r="T679" i="37"/>
  <c r="U679" i="37"/>
  <c r="V679" i="37"/>
  <c r="W679" i="37"/>
  <c r="X679" i="37"/>
  <c r="Y679" i="37"/>
  <c r="Z679" i="37"/>
  <c r="AA679" i="37"/>
  <c r="AB679" i="37"/>
  <c r="H680" i="37"/>
  <c r="I680" i="37"/>
  <c r="J680" i="37"/>
  <c r="K680" i="37"/>
  <c r="L680" i="37"/>
  <c r="M680" i="37"/>
  <c r="N680" i="37"/>
  <c r="O680" i="37"/>
  <c r="AA680" i="37"/>
  <c r="AB680" i="37"/>
  <c r="H681" i="37"/>
  <c r="I681" i="37"/>
  <c r="J681" i="37"/>
  <c r="K681" i="37"/>
  <c r="L681" i="37"/>
  <c r="M681" i="37"/>
  <c r="N681" i="37"/>
  <c r="O681" i="37"/>
  <c r="AA681" i="37"/>
  <c r="AB681" i="37"/>
  <c r="H682" i="37"/>
  <c r="I682" i="37"/>
  <c r="J682" i="37"/>
  <c r="K682" i="37"/>
  <c r="L682" i="37"/>
  <c r="M682" i="37"/>
  <c r="N682" i="37"/>
  <c r="O682" i="37"/>
  <c r="AA682" i="37"/>
  <c r="AB682" i="37"/>
  <c r="H683" i="37"/>
  <c r="I683" i="37"/>
  <c r="J683" i="37"/>
  <c r="K683" i="37"/>
  <c r="L683" i="37"/>
  <c r="M683" i="37"/>
  <c r="N683" i="37"/>
  <c r="O683" i="37"/>
  <c r="AA683" i="37"/>
  <c r="AB683" i="37"/>
  <c r="H684" i="37"/>
  <c r="I684" i="37"/>
  <c r="J684" i="37"/>
  <c r="K684" i="37"/>
  <c r="L684" i="37"/>
  <c r="M684" i="37"/>
  <c r="N684" i="37"/>
  <c r="O684" i="37"/>
  <c r="AA684" i="37"/>
  <c r="AB684" i="37"/>
  <c r="H685" i="37"/>
  <c r="I685" i="37"/>
  <c r="J685" i="37"/>
  <c r="K685" i="37"/>
  <c r="L685" i="37"/>
  <c r="M685" i="37"/>
  <c r="N685" i="37"/>
  <c r="O685" i="37"/>
  <c r="AA685" i="37"/>
  <c r="AB685" i="37"/>
  <c r="H686" i="37"/>
  <c r="I686" i="37"/>
  <c r="J686" i="37"/>
  <c r="K686" i="37"/>
  <c r="L686" i="37"/>
  <c r="M686" i="37"/>
  <c r="N686" i="37"/>
  <c r="O686" i="37"/>
  <c r="AA686" i="37"/>
  <c r="AB686" i="37"/>
  <c r="AA687" i="37"/>
  <c r="AB687" i="37"/>
  <c r="AA688" i="37"/>
  <c r="AB688" i="37"/>
  <c r="AA689" i="37"/>
  <c r="AB689" i="37"/>
  <c r="AA690" i="37"/>
  <c r="AB690" i="37"/>
  <c r="H691" i="37"/>
  <c r="I691" i="37"/>
  <c r="J691" i="37"/>
  <c r="K691" i="37"/>
  <c r="L691" i="37"/>
  <c r="M691" i="37"/>
  <c r="N691" i="37"/>
  <c r="O691" i="37"/>
  <c r="AA691" i="37"/>
  <c r="AB691" i="37"/>
  <c r="H692" i="37"/>
  <c r="I692" i="37"/>
  <c r="J692" i="37"/>
  <c r="K692" i="37"/>
  <c r="L692" i="37"/>
  <c r="M692" i="37"/>
  <c r="N692" i="37"/>
  <c r="O692" i="37"/>
  <c r="AA692" i="37"/>
  <c r="AB692" i="37"/>
  <c r="H693" i="37"/>
  <c r="I693" i="37"/>
  <c r="J693" i="37"/>
  <c r="K693" i="37"/>
  <c r="L693" i="37"/>
  <c r="M693" i="37"/>
  <c r="N693" i="37"/>
  <c r="O693" i="37"/>
  <c r="AA693" i="37"/>
  <c r="AB693" i="37"/>
  <c r="G3132" i="156"/>
  <c r="F679" i="37" s="1"/>
  <c r="E3132" i="156"/>
  <c r="E3129" i="156"/>
  <c r="F3129" i="156"/>
  <c r="E676" i="37" s="1"/>
  <c r="G3129" i="156"/>
  <c r="F676" i="37" s="1"/>
  <c r="H3129" i="156"/>
  <c r="G676" i="37" s="1"/>
  <c r="E3131" i="156"/>
  <c r="G3131" i="156"/>
  <c r="F678" i="37" s="1"/>
  <c r="G3127" i="156"/>
  <c r="F674" i="37" s="1"/>
  <c r="E3127" i="156"/>
  <c r="G3126" i="156"/>
  <c r="F673" i="37" s="1"/>
  <c r="E3126" i="156"/>
  <c r="G3125" i="156"/>
  <c r="F672" i="37" s="1"/>
  <c r="E3125" i="156"/>
  <c r="G3124" i="156"/>
  <c r="F671" i="37" s="1"/>
  <c r="E3124" i="156"/>
  <c r="H3122" i="156"/>
  <c r="G669" i="37" s="1"/>
  <c r="G3122" i="156"/>
  <c r="F669" i="37" s="1"/>
  <c r="F3122" i="156"/>
  <c r="E669" i="37" s="1"/>
  <c r="E3122" i="156"/>
  <c r="H3121" i="156"/>
  <c r="G668" i="37" s="1"/>
  <c r="G3121" i="156"/>
  <c r="F668" i="37" s="1"/>
  <c r="F3121" i="156"/>
  <c r="E668" i="37" s="1"/>
  <c r="E3121" i="156"/>
  <c r="H3120" i="156"/>
  <c r="G667" i="37" s="1"/>
  <c r="G3120" i="156"/>
  <c r="F667" i="37" s="1"/>
  <c r="F3120" i="156"/>
  <c r="E667" i="37" s="1"/>
  <c r="E3120" i="156"/>
  <c r="G3119" i="156"/>
  <c r="F666" i="37" s="1"/>
  <c r="E3119" i="156"/>
  <c r="H3118" i="156"/>
  <c r="G665" i="37" s="1"/>
  <c r="G3118" i="156"/>
  <c r="F665" i="37" s="1"/>
  <c r="F3118" i="156"/>
  <c r="E665" i="37" s="1"/>
  <c r="E3118" i="156"/>
  <c r="H3116" i="156"/>
  <c r="G663" i="37" s="1"/>
  <c r="G3116" i="156"/>
  <c r="F663" i="37" s="1"/>
  <c r="F3116" i="156"/>
  <c r="E663" i="37" s="1"/>
  <c r="E3116" i="156"/>
  <c r="G3114" i="156"/>
  <c r="F661" i="37" s="1"/>
  <c r="E3114" i="156"/>
  <c r="G3113" i="156"/>
  <c r="F660" i="37" s="1"/>
  <c r="E3113" i="156"/>
  <c r="G3112" i="156"/>
  <c r="F659" i="37" s="1"/>
  <c r="E3112" i="156"/>
  <c r="G3111" i="156"/>
  <c r="F658" i="37" s="1"/>
  <c r="E3111" i="156"/>
  <c r="G3109" i="156"/>
  <c r="F656" i="37" s="1"/>
  <c r="E3109" i="156"/>
  <c r="G3108" i="156"/>
  <c r="F655" i="37" s="1"/>
  <c r="E3108" i="156"/>
  <c r="H3107" i="156"/>
  <c r="G654" i="37" s="1"/>
  <c r="G3107" i="156"/>
  <c r="F654" i="37" s="1"/>
  <c r="E3107" i="156"/>
  <c r="H3106" i="156"/>
  <c r="G653" i="37" s="1"/>
  <c r="G3106" i="156"/>
  <c r="F653" i="37" s="1"/>
  <c r="E3106" i="156"/>
  <c r="H3105" i="156"/>
  <c r="G652" i="37" s="1"/>
  <c r="G3105" i="156"/>
  <c r="F652" i="37" s="1"/>
  <c r="E3105" i="156"/>
  <c r="G3104" i="156"/>
  <c r="F651" i="37" s="1"/>
  <c r="E3104" i="156"/>
  <c r="G3103" i="156"/>
  <c r="F650" i="37" s="1"/>
  <c r="E3103" i="156"/>
  <c r="G3102" i="156"/>
  <c r="F649" i="37" s="1"/>
  <c r="H3101" i="156"/>
  <c r="G648" i="37" s="1"/>
  <c r="G3101" i="156"/>
  <c r="F648" i="37" s="1"/>
  <c r="E3101" i="156"/>
  <c r="G3100" i="156"/>
  <c r="F647" i="37" s="1"/>
  <c r="E3100" i="156"/>
  <c r="G3099" i="156"/>
  <c r="F646" i="37" s="1"/>
  <c r="F1317" i="37" s="1"/>
  <c r="E3099" i="156"/>
  <c r="G3098" i="156"/>
  <c r="F645" i="37" s="1"/>
  <c r="E3098" i="156"/>
  <c r="G3095" i="156"/>
  <c r="F642" i="37" s="1"/>
  <c r="E3095" i="156"/>
  <c r="G3094" i="156"/>
  <c r="F641" i="37" s="1"/>
  <c r="E3094" i="156"/>
  <c r="G3093" i="156"/>
  <c r="F640" i="37" s="1"/>
  <c r="E3093" i="156"/>
  <c r="G3092" i="156"/>
  <c r="F639" i="37" s="1"/>
  <c r="E3092" i="156"/>
  <c r="G3081" i="156"/>
  <c r="F628" i="37" s="1"/>
  <c r="E3081" i="156"/>
  <c r="F3042" i="156"/>
  <c r="F3037" i="156"/>
  <c r="H3037" i="156" s="1"/>
  <c r="H3127" i="156" s="1"/>
  <c r="G674" i="37" s="1"/>
  <c r="F3036" i="156"/>
  <c r="F3035" i="156"/>
  <c r="F3034" i="156"/>
  <c r="G3123" i="156"/>
  <c r="F670" i="37" s="1"/>
  <c r="F3041" i="156"/>
  <c r="F3044" i="156"/>
  <c r="F3019" i="156"/>
  <c r="F3018" i="156"/>
  <c r="F3017" i="156"/>
  <c r="F3016" i="156"/>
  <c r="F3015" i="156"/>
  <c r="F3014" i="156"/>
  <c r="F3013" i="156"/>
  <c r="F3011" i="156"/>
  <c r="F3010" i="156"/>
  <c r="F3009" i="156"/>
  <c r="G3007" i="156"/>
  <c r="G3097" i="156" s="1"/>
  <c r="F644" i="37" s="1"/>
  <c r="E3012" i="156"/>
  <c r="G3001" i="156"/>
  <c r="F3005" i="156"/>
  <c r="H3005" i="156" s="1"/>
  <c r="H3095" i="156" s="1"/>
  <c r="G642" i="37" s="1"/>
  <c r="E3001" i="156"/>
  <c r="G2989" i="156"/>
  <c r="E2989" i="156"/>
  <c r="D488" i="37"/>
  <c r="E488" i="37"/>
  <c r="F488" i="37"/>
  <c r="G488" i="37"/>
  <c r="H488" i="37"/>
  <c r="I488" i="37"/>
  <c r="J488" i="37"/>
  <c r="K488" i="37"/>
  <c r="L488" i="37"/>
  <c r="M488" i="37"/>
  <c r="N488" i="37"/>
  <c r="O488" i="37"/>
  <c r="AA488" i="37"/>
  <c r="AB488" i="37"/>
  <c r="D489" i="37"/>
  <c r="E489" i="37"/>
  <c r="F489" i="37"/>
  <c r="G489" i="37"/>
  <c r="H489" i="37"/>
  <c r="I489" i="37"/>
  <c r="J489" i="37"/>
  <c r="K489" i="37"/>
  <c r="L489" i="37"/>
  <c r="M489" i="37"/>
  <c r="N489" i="37"/>
  <c r="O489" i="37"/>
  <c r="AA489" i="37"/>
  <c r="AB489" i="37"/>
  <c r="H490" i="37"/>
  <c r="I490" i="37"/>
  <c r="J490" i="37"/>
  <c r="K490" i="37"/>
  <c r="L490" i="37"/>
  <c r="M490" i="37"/>
  <c r="N490" i="37"/>
  <c r="O490" i="37"/>
  <c r="AA490" i="37"/>
  <c r="AB490" i="37"/>
  <c r="H491" i="37"/>
  <c r="I491" i="37"/>
  <c r="J491" i="37"/>
  <c r="K491" i="37"/>
  <c r="L491" i="37"/>
  <c r="M491" i="37"/>
  <c r="N491" i="37"/>
  <c r="O491" i="37"/>
  <c r="AA491" i="37"/>
  <c r="AB491" i="37"/>
  <c r="H492" i="37"/>
  <c r="I492" i="37"/>
  <c r="J492" i="37"/>
  <c r="K492" i="37"/>
  <c r="L492" i="37"/>
  <c r="M492" i="37"/>
  <c r="N492" i="37"/>
  <c r="O492" i="37"/>
  <c r="AA492" i="37"/>
  <c r="AB492" i="37"/>
  <c r="H493" i="37"/>
  <c r="I493" i="37"/>
  <c r="J493" i="37"/>
  <c r="K493" i="37"/>
  <c r="L493" i="37"/>
  <c r="M493" i="37"/>
  <c r="N493" i="37"/>
  <c r="O493" i="37"/>
  <c r="AA493" i="37"/>
  <c r="AB493" i="37"/>
  <c r="H494" i="37"/>
  <c r="I494" i="37"/>
  <c r="J494" i="37"/>
  <c r="K494" i="37"/>
  <c r="L494" i="37"/>
  <c r="M494" i="37"/>
  <c r="N494" i="37"/>
  <c r="O494" i="37"/>
  <c r="AA494" i="37"/>
  <c r="AB494" i="37"/>
  <c r="H495" i="37"/>
  <c r="I495" i="37"/>
  <c r="J495" i="37"/>
  <c r="K495" i="37"/>
  <c r="L495" i="37"/>
  <c r="M495" i="37"/>
  <c r="N495" i="37"/>
  <c r="O495" i="37"/>
  <c r="AA495" i="37"/>
  <c r="AB495" i="37"/>
  <c r="H496" i="37"/>
  <c r="I496" i="37"/>
  <c r="J496" i="37"/>
  <c r="K496" i="37"/>
  <c r="L496" i="37"/>
  <c r="M496" i="37"/>
  <c r="N496" i="37"/>
  <c r="O496" i="37"/>
  <c r="AA496" i="37"/>
  <c r="AB496" i="37"/>
  <c r="H497" i="37"/>
  <c r="I497" i="37"/>
  <c r="J497" i="37"/>
  <c r="K497" i="37"/>
  <c r="L497" i="37"/>
  <c r="M497" i="37"/>
  <c r="N497" i="37"/>
  <c r="O497" i="37"/>
  <c r="P497" i="37"/>
  <c r="S497" i="37"/>
  <c r="T497" i="37"/>
  <c r="U497" i="37"/>
  <c r="V497" i="37"/>
  <c r="W497" i="37"/>
  <c r="X497" i="37"/>
  <c r="Y497" i="37"/>
  <c r="Z497" i="37"/>
  <c r="AA497" i="37"/>
  <c r="AB497" i="37"/>
  <c r="H498" i="37"/>
  <c r="I498" i="37"/>
  <c r="J498" i="37"/>
  <c r="K498" i="37"/>
  <c r="L498" i="37"/>
  <c r="M498" i="37"/>
  <c r="N498" i="37"/>
  <c r="O498" i="37"/>
  <c r="P498" i="37"/>
  <c r="S498" i="37"/>
  <c r="T498" i="37"/>
  <c r="U498" i="37"/>
  <c r="V498" i="37"/>
  <c r="W498" i="37"/>
  <c r="X498" i="37"/>
  <c r="Y498" i="37"/>
  <c r="Z498" i="37"/>
  <c r="AA498" i="37"/>
  <c r="AB498" i="37"/>
  <c r="H499" i="37"/>
  <c r="I499" i="37"/>
  <c r="J499" i="37"/>
  <c r="K499" i="37"/>
  <c r="L499" i="37"/>
  <c r="M499" i="37"/>
  <c r="N499" i="37"/>
  <c r="O499" i="37"/>
  <c r="P499" i="37"/>
  <c r="S499" i="37"/>
  <c r="T499" i="37"/>
  <c r="U499" i="37"/>
  <c r="V499" i="37"/>
  <c r="W499" i="37"/>
  <c r="X499" i="37"/>
  <c r="Y499" i="37"/>
  <c r="Z499" i="37"/>
  <c r="AA499" i="37"/>
  <c r="AB499" i="37"/>
  <c r="H500" i="37"/>
  <c r="I500" i="37"/>
  <c r="J500" i="37"/>
  <c r="K500" i="37"/>
  <c r="L500" i="37"/>
  <c r="M500" i="37"/>
  <c r="N500" i="37"/>
  <c r="O500" i="37"/>
  <c r="AA500" i="37"/>
  <c r="AB500" i="37"/>
  <c r="H501" i="37"/>
  <c r="I501" i="37"/>
  <c r="J501" i="37"/>
  <c r="K501" i="37"/>
  <c r="L501" i="37"/>
  <c r="M501" i="37"/>
  <c r="N501" i="37"/>
  <c r="O501" i="37"/>
  <c r="AA501" i="37"/>
  <c r="AB501" i="37"/>
  <c r="H502" i="37"/>
  <c r="I502" i="37"/>
  <c r="J502" i="37"/>
  <c r="K502" i="37"/>
  <c r="L502" i="37"/>
  <c r="M502" i="37"/>
  <c r="N502" i="37"/>
  <c r="O502" i="37"/>
  <c r="P502" i="37"/>
  <c r="S502" i="37"/>
  <c r="T502" i="37"/>
  <c r="U502" i="37"/>
  <c r="V502" i="37"/>
  <c r="W502" i="37"/>
  <c r="X502" i="37"/>
  <c r="Y502" i="37"/>
  <c r="Z502" i="37"/>
  <c r="AA502" i="37"/>
  <c r="AB502" i="37"/>
  <c r="H503" i="37"/>
  <c r="I503" i="37"/>
  <c r="J503" i="37"/>
  <c r="K503" i="37"/>
  <c r="L503" i="37"/>
  <c r="M503" i="37"/>
  <c r="N503" i="37"/>
  <c r="O503" i="37"/>
  <c r="P503" i="37"/>
  <c r="S503" i="37"/>
  <c r="T503" i="37"/>
  <c r="U503" i="37"/>
  <c r="V503" i="37"/>
  <c r="W503" i="37"/>
  <c r="X503" i="37"/>
  <c r="Y503" i="37"/>
  <c r="Z503" i="37"/>
  <c r="AA503" i="37"/>
  <c r="AB503" i="37"/>
  <c r="H504" i="37"/>
  <c r="I504" i="37"/>
  <c r="J504" i="37"/>
  <c r="K504" i="37"/>
  <c r="L504" i="37"/>
  <c r="M504" i="37"/>
  <c r="N504" i="37"/>
  <c r="O504" i="37"/>
  <c r="P504" i="37"/>
  <c r="S504" i="37"/>
  <c r="T504" i="37"/>
  <c r="U504" i="37"/>
  <c r="V504" i="37"/>
  <c r="W504" i="37"/>
  <c r="X504" i="37"/>
  <c r="Y504" i="37"/>
  <c r="Z504" i="37"/>
  <c r="AA504" i="37"/>
  <c r="AB504" i="37"/>
  <c r="H505" i="37"/>
  <c r="I505" i="37"/>
  <c r="J505" i="37"/>
  <c r="K505" i="37"/>
  <c r="L505" i="37"/>
  <c r="M505" i="37"/>
  <c r="N505" i="37"/>
  <c r="O505" i="37"/>
  <c r="P505" i="37"/>
  <c r="S505" i="37"/>
  <c r="T505" i="37"/>
  <c r="U505" i="37"/>
  <c r="V505" i="37"/>
  <c r="W505" i="37"/>
  <c r="X505" i="37"/>
  <c r="Y505" i="37"/>
  <c r="Z505" i="37"/>
  <c r="AA505" i="37"/>
  <c r="AB505" i="37"/>
  <c r="H506" i="37"/>
  <c r="I506" i="37"/>
  <c r="J506" i="37"/>
  <c r="K506" i="37"/>
  <c r="L506" i="37"/>
  <c r="M506" i="37"/>
  <c r="N506" i="37"/>
  <c r="O506" i="37"/>
  <c r="AA506" i="37"/>
  <c r="AB506" i="37"/>
  <c r="H507" i="37"/>
  <c r="I507" i="37"/>
  <c r="J507" i="37"/>
  <c r="K507" i="37"/>
  <c r="L507" i="37"/>
  <c r="M507" i="37"/>
  <c r="N507" i="37"/>
  <c r="O507" i="37"/>
  <c r="AA507" i="37"/>
  <c r="AB507" i="37"/>
  <c r="H508" i="37"/>
  <c r="I508" i="37"/>
  <c r="J508" i="37"/>
  <c r="K508" i="37"/>
  <c r="L508" i="37"/>
  <c r="M508" i="37"/>
  <c r="N508" i="37"/>
  <c r="O508" i="37"/>
  <c r="AA508" i="37"/>
  <c r="AB508" i="37"/>
  <c r="H509" i="37"/>
  <c r="I509" i="37"/>
  <c r="J509" i="37"/>
  <c r="K509" i="37"/>
  <c r="L509" i="37"/>
  <c r="M509" i="37"/>
  <c r="N509" i="37"/>
  <c r="O509" i="37"/>
  <c r="AA509" i="37"/>
  <c r="AB509" i="37"/>
  <c r="H510" i="37"/>
  <c r="I510" i="37"/>
  <c r="J510" i="37"/>
  <c r="K510" i="37"/>
  <c r="L510" i="37"/>
  <c r="M510" i="37"/>
  <c r="N510" i="37"/>
  <c r="O510" i="37"/>
  <c r="P510" i="37"/>
  <c r="S510" i="37"/>
  <c r="U510" i="37"/>
  <c r="V510" i="37"/>
  <c r="W510" i="37"/>
  <c r="X510" i="37"/>
  <c r="Y510" i="37"/>
  <c r="Z510" i="37"/>
  <c r="AA510" i="37"/>
  <c r="AB510" i="37"/>
  <c r="H511" i="37"/>
  <c r="I511" i="37"/>
  <c r="J511" i="37"/>
  <c r="K511" i="37"/>
  <c r="L511" i="37"/>
  <c r="M511" i="37"/>
  <c r="N511" i="37"/>
  <c r="O511" i="37"/>
  <c r="P511" i="37"/>
  <c r="S511" i="37"/>
  <c r="T511" i="37"/>
  <c r="U511" i="37"/>
  <c r="V511" i="37"/>
  <c r="W511" i="37"/>
  <c r="X511" i="37"/>
  <c r="Y511" i="37"/>
  <c r="Z511" i="37"/>
  <c r="AA511" i="37"/>
  <c r="AB511" i="37"/>
  <c r="H512" i="37"/>
  <c r="I512" i="37"/>
  <c r="J512" i="37"/>
  <c r="K512" i="37"/>
  <c r="L512" i="37"/>
  <c r="M512" i="37"/>
  <c r="N512" i="37"/>
  <c r="O512" i="37"/>
  <c r="P512" i="37"/>
  <c r="S512" i="37"/>
  <c r="T512" i="37"/>
  <c r="U512" i="37"/>
  <c r="V512" i="37"/>
  <c r="W512" i="37"/>
  <c r="X512" i="37"/>
  <c r="Y512" i="37"/>
  <c r="Z512" i="37"/>
  <c r="AA512" i="37"/>
  <c r="AB512" i="37"/>
  <c r="H513" i="37"/>
  <c r="I513" i="37"/>
  <c r="J513" i="37"/>
  <c r="K513" i="37"/>
  <c r="L513" i="37"/>
  <c r="M513" i="37"/>
  <c r="N513" i="37"/>
  <c r="O513" i="37"/>
  <c r="AA513" i="37"/>
  <c r="AB513" i="37"/>
  <c r="H514" i="37"/>
  <c r="I514" i="37"/>
  <c r="J514" i="37"/>
  <c r="K514" i="37"/>
  <c r="L514" i="37"/>
  <c r="M514" i="37"/>
  <c r="N514" i="37"/>
  <c r="O514" i="37"/>
  <c r="P514" i="37"/>
  <c r="S514" i="37"/>
  <c r="T514" i="37"/>
  <c r="U514" i="37"/>
  <c r="V514" i="37"/>
  <c r="W514" i="37"/>
  <c r="X514" i="37"/>
  <c r="Y514" i="37"/>
  <c r="Z514" i="37"/>
  <c r="AA514" i="37"/>
  <c r="AB514" i="37"/>
  <c r="H515" i="37"/>
  <c r="I515" i="37"/>
  <c r="J515" i="37"/>
  <c r="K515" i="37"/>
  <c r="L515" i="37"/>
  <c r="M515" i="37"/>
  <c r="N515" i="37"/>
  <c r="O515" i="37"/>
  <c r="AA515" i="37"/>
  <c r="AB515" i="37"/>
  <c r="H516" i="37"/>
  <c r="I516" i="37"/>
  <c r="J516" i="37"/>
  <c r="K516" i="37"/>
  <c r="L516" i="37"/>
  <c r="M516" i="37"/>
  <c r="N516" i="37"/>
  <c r="O516" i="37"/>
  <c r="AA516" i="37"/>
  <c r="AB516" i="37"/>
  <c r="H517" i="37"/>
  <c r="I517" i="37"/>
  <c r="J517" i="37"/>
  <c r="K517" i="37"/>
  <c r="L517" i="37"/>
  <c r="M517" i="37"/>
  <c r="N517" i="37"/>
  <c r="O517" i="37"/>
  <c r="AA517" i="37"/>
  <c r="AB517" i="37"/>
  <c r="H518" i="37"/>
  <c r="I518" i="37"/>
  <c r="J518" i="37"/>
  <c r="K518" i="37"/>
  <c r="L518" i="37"/>
  <c r="M518" i="37"/>
  <c r="N518" i="37"/>
  <c r="O518" i="37"/>
  <c r="AA518" i="37"/>
  <c r="AB518" i="37"/>
  <c r="H519" i="37"/>
  <c r="I519" i="37"/>
  <c r="J519" i="37"/>
  <c r="K519" i="37"/>
  <c r="L519" i="37"/>
  <c r="M519" i="37"/>
  <c r="N519" i="37"/>
  <c r="O519" i="37"/>
  <c r="AA519" i="37"/>
  <c r="AB519" i="37"/>
  <c r="H520" i="37"/>
  <c r="I520" i="37"/>
  <c r="J520" i="37"/>
  <c r="K520" i="37"/>
  <c r="L520" i="37"/>
  <c r="M520" i="37"/>
  <c r="N520" i="37"/>
  <c r="O520" i="37"/>
  <c r="AA520" i="37"/>
  <c r="AB520" i="37"/>
  <c r="H521" i="37"/>
  <c r="I521" i="37"/>
  <c r="J521" i="37"/>
  <c r="K521" i="37"/>
  <c r="L521" i="37"/>
  <c r="M521" i="37"/>
  <c r="N521" i="37"/>
  <c r="O521" i="37"/>
  <c r="AA521" i="37"/>
  <c r="AB521" i="37"/>
  <c r="H522" i="37"/>
  <c r="I522" i="37"/>
  <c r="J522" i="37"/>
  <c r="K522" i="37"/>
  <c r="L522" i="37"/>
  <c r="M522" i="37"/>
  <c r="N522" i="37"/>
  <c r="O522" i="37"/>
  <c r="AA522" i="37"/>
  <c r="AB522" i="37"/>
  <c r="H523" i="37"/>
  <c r="I523" i="37"/>
  <c r="J523" i="37"/>
  <c r="K523" i="37"/>
  <c r="L523" i="37"/>
  <c r="M523" i="37"/>
  <c r="N523" i="37"/>
  <c r="O523" i="37"/>
  <c r="AA523" i="37"/>
  <c r="AB523" i="37"/>
  <c r="H524" i="37"/>
  <c r="I524" i="37"/>
  <c r="J524" i="37"/>
  <c r="K524" i="37"/>
  <c r="L524" i="37"/>
  <c r="M524" i="37"/>
  <c r="N524" i="37"/>
  <c r="O524" i="37"/>
  <c r="AA524" i="37"/>
  <c r="AB524" i="37"/>
  <c r="H525" i="37"/>
  <c r="I525" i="37"/>
  <c r="J525" i="37"/>
  <c r="K525" i="37"/>
  <c r="L525" i="37"/>
  <c r="M525" i="37"/>
  <c r="N525" i="37"/>
  <c r="O525" i="37"/>
  <c r="AA525" i="37"/>
  <c r="AB525" i="37"/>
  <c r="H526" i="37"/>
  <c r="I526" i="37"/>
  <c r="J526" i="37"/>
  <c r="K526" i="37"/>
  <c r="L526" i="37"/>
  <c r="M526" i="37"/>
  <c r="N526" i="37"/>
  <c r="O526" i="37"/>
  <c r="AA526" i="37"/>
  <c r="AB526" i="37"/>
  <c r="H527" i="37"/>
  <c r="I527" i="37"/>
  <c r="J527" i="37"/>
  <c r="K527" i="37"/>
  <c r="L527" i="37"/>
  <c r="M527" i="37"/>
  <c r="N527" i="37"/>
  <c r="O527" i="37"/>
  <c r="AA527" i="37"/>
  <c r="AB527" i="37"/>
  <c r="H528" i="37"/>
  <c r="I528" i="37"/>
  <c r="J528" i="37"/>
  <c r="K528" i="37"/>
  <c r="L528" i="37"/>
  <c r="M528" i="37"/>
  <c r="N528" i="37"/>
  <c r="O528" i="37"/>
  <c r="AA528" i="37"/>
  <c r="AB528" i="37"/>
  <c r="H529" i="37"/>
  <c r="I529" i="37"/>
  <c r="J529" i="37"/>
  <c r="K529" i="37"/>
  <c r="L529" i="37"/>
  <c r="M529" i="37"/>
  <c r="N529" i="37"/>
  <c r="O529" i="37"/>
  <c r="AA529" i="37"/>
  <c r="AB529" i="37"/>
  <c r="H532" i="37"/>
  <c r="I532" i="37"/>
  <c r="J532" i="37"/>
  <c r="K532" i="37"/>
  <c r="L532" i="37"/>
  <c r="M532" i="37"/>
  <c r="N532" i="37"/>
  <c r="O532" i="37"/>
  <c r="AA532" i="37"/>
  <c r="AB532" i="37"/>
  <c r="H533" i="37"/>
  <c r="I533" i="37"/>
  <c r="J533" i="37"/>
  <c r="K533" i="37"/>
  <c r="L533" i="37"/>
  <c r="M533" i="37"/>
  <c r="N533" i="37"/>
  <c r="O533" i="37"/>
  <c r="AA533" i="37"/>
  <c r="AB533" i="37"/>
  <c r="H534" i="37"/>
  <c r="I534" i="37"/>
  <c r="J534" i="37"/>
  <c r="K534" i="37"/>
  <c r="L534" i="37"/>
  <c r="M534" i="37"/>
  <c r="N534" i="37"/>
  <c r="O534" i="37"/>
  <c r="AA534" i="37"/>
  <c r="AB534" i="37"/>
  <c r="H535" i="37"/>
  <c r="I535" i="37"/>
  <c r="J535" i="37"/>
  <c r="K535" i="37"/>
  <c r="L535" i="37"/>
  <c r="M535" i="37"/>
  <c r="N535" i="37"/>
  <c r="O535" i="37"/>
  <c r="AA535" i="37"/>
  <c r="AB535" i="37"/>
  <c r="H536" i="37"/>
  <c r="I536" i="37"/>
  <c r="J536" i="37"/>
  <c r="K536" i="37"/>
  <c r="L536" i="37"/>
  <c r="M536" i="37"/>
  <c r="N536" i="37"/>
  <c r="O536" i="37"/>
  <c r="P536" i="37"/>
  <c r="S536" i="37"/>
  <c r="T536" i="37"/>
  <c r="U536" i="37"/>
  <c r="V536" i="37"/>
  <c r="W536" i="37"/>
  <c r="X536" i="37"/>
  <c r="Y536" i="37"/>
  <c r="Z536" i="37"/>
  <c r="AA536" i="37"/>
  <c r="AB536" i="37"/>
  <c r="H537" i="37"/>
  <c r="I537" i="37"/>
  <c r="J537" i="37"/>
  <c r="K537" i="37"/>
  <c r="L537" i="37"/>
  <c r="M537" i="37"/>
  <c r="N537" i="37"/>
  <c r="O537" i="37"/>
  <c r="AA537" i="37"/>
  <c r="AB537" i="37"/>
  <c r="H538" i="37"/>
  <c r="I538" i="37"/>
  <c r="J538" i="37"/>
  <c r="K538" i="37"/>
  <c r="L538" i="37"/>
  <c r="M538" i="37"/>
  <c r="N538" i="37"/>
  <c r="O538" i="37"/>
  <c r="AA538" i="37"/>
  <c r="AB538" i="37"/>
  <c r="H539" i="37"/>
  <c r="I539" i="37"/>
  <c r="J539" i="37"/>
  <c r="K539" i="37"/>
  <c r="L539" i="37"/>
  <c r="M539" i="37"/>
  <c r="N539" i="37"/>
  <c r="O539" i="37"/>
  <c r="AA539" i="37"/>
  <c r="AB539" i="37"/>
  <c r="H540" i="37"/>
  <c r="I540" i="37"/>
  <c r="J540" i="37"/>
  <c r="K540" i="37"/>
  <c r="L540" i="37"/>
  <c r="M540" i="37"/>
  <c r="N540" i="37"/>
  <c r="O540" i="37"/>
  <c r="AA540" i="37"/>
  <c r="AB540" i="37"/>
  <c r="H541" i="37"/>
  <c r="I541" i="37"/>
  <c r="J541" i="37"/>
  <c r="K541" i="37"/>
  <c r="L541" i="37"/>
  <c r="M541" i="37"/>
  <c r="N541" i="37"/>
  <c r="O541" i="37"/>
  <c r="AA541" i="37"/>
  <c r="AB541" i="37"/>
  <c r="H542" i="37"/>
  <c r="I542" i="37"/>
  <c r="J542" i="37"/>
  <c r="K542" i="37"/>
  <c r="L542" i="37"/>
  <c r="M542" i="37"/>
  <c r="N542" i="37"/>
  <c r="O542" i="37"/>
  <c r="AA542" i="37"/>
  <c r="AB542" i="37"/>
  <c r="H543" i="37"/>
  <c r="I543" i="37"/>
  <c r="J543" i="37"/>
  <c r="K543" i="37"/>
  <c r="L543" i="37"/>
  <c r="M543" i="37"/>
  <c r="N543" i="37"/>
  <c r="O543" i="37"/>
  <c r="AA543" i="37"/>
  <c r="AB543" i="37"/>
  <c r="AA544" i="37"/>
  <c r="AB544" i="37"/>
  <c r="AA545" i="37"/>
  <c r="AB545" i="37"/>
  <c r="AA546" i="37"/>
  <c r="AB546" i="37"/>
  <c r="AA547" i="37"/>
  <c r="AB547" i="37"/>
  <c r="AA548" i="37"/>
  <c r="AB548" i="37"/>
  <c r="AA549" i="37"/>
  <c r="AB549" i="37"/>
  <c r="AA550" i="37"/>
  <c r="AB550" i="37"/>
  <c r="AA551" i="37"/>
  <c r="AB551" i="37"/>
  <c r="G2958" i="156"/>
  <c r="F536" i="37" s="1"/>
  <c r="E2958" i="156"/>
  <c r="G2940" i="156"/>
  <c r="F518" i="37" s="1"/>
  <c r="E2940" i="156"/>
  <c r="H2939" i="156"/>
  <c r="G517" i="37" s="1"/>
  <c r="G2939" i="156"/>
  <c r="F517" i="37" s="1"/>
  <c r="F2939" i="156"/>
  <c r="E517" i="37" s="1"/>
  <c r="E2939" i="156"/>
  <c r="H2938" i="156"/>
  <c r="G516" i="37" s="1"/>
  <c r="G2938" i="156"/>
  <c r="F516" i="37" s="1"/>
  <c r="E2938" i="156"/>
  <c r="H2937" i="156"/>
  <c r="G515" i="37" s="1"/>
  <c r="G2937" i="156"/>
  <c r="F515" i="37" s="1"/>
  <c r="F2937" i="156"/>
  <c r="E515" i="37" s="1"/>
  <c r="E2937" i="156"/>
  <c r="H2936" i="156"/>
  <c r="G514" i="37" s="1"/>
  <c r="G2936" i="156"/>
  <c r="F514" i="37" s="1"/>
  <c r="F2936" i="156"/>
  <c r="E514" i="37" s="1"/>
  <c r="E2936" i="156"/>
  <c r="G2935" i="156"/>
  <c r="F513" i="37" s="1"/>
  <c r="E2935" i="156"/>
  <c r="G2934" i="156"/>
  <c r="F512" i="37" s="1"/>
  <c r="E2934" i="156"/>
  <c r="G2933" i="156"/>
  <c r="F511" i="37" s="1"/>
  <c r="H2932" i="156"/>
  <c r="G510" i="37" s="1"/>
  <c r="G2932" i="156"/>
  <c r="F510" i="37" s="1"/>
  <c r="E2932" i="156"/>
  <c r="G2931" i="156"/>
  <c r="F509" i="37" s="1"/>
  <c r="E2931" i="156"/>
  <c r="G2930" i="156"/>
  <c r="F508" i="37" s="1"/>
  <c r="E2930" i="156"/>
  <c r="G2927" i="156"/>
  <c r="F505" i="37" s="1"/>
  <c r="E2927" i="156"/>
  <c r="G2846" i="156"/>
  <c r="F2879" i="156"/>
  <c r="F2875" i="156"/>
  <c r="F2852" i="156"/>
  <c r="F2851" i="156"/>
  <c r="F2848" i="156"/>
  <c r="E2850" i="156"/>
  <c r="F2844" i="156"/>
  <c r="H2844" i="156" s="1"/>
  <c r="H2927" i="156" s="1"/>
  <c r="G505" i="37" s="1"/>
  <c r="E2840" i="156"/>
  <c r="H2879" i="156" l="1"/>
  <c r="H3181" i="156"/>
  <c r="H3184" i="156"/>
  <c r="H2851" i="156"/>
  <c r="H2852" i="156"/>
  <c r="H3014" i="156"/>
  <c r="H3185" i="156"/>
  <c r="H2875" i="156"/>
  <c r="H2848" i="156"/>
  <c r="H3013" i="156"/>
  <c r="H3042" i="156"/>
  <c r="F3033" i="156"/>
  <c r="F3280" i="156"/>
  <c r="F3203" i="156"/>
  <c r="H3203" i="156" s="1"/>
  <c r="E1197" i="37"/>
  <c r="F3108" i="156"/>
  <c r="E655" i="37" s="1"/>
  <c r="D646" i="37"/>
  <c r="D1317" i="37" s="1"/>
  <c r="D671" i="37"/>
  <c r="F2927" i="156"/>
  <c r="E505" i="37" s="1"/>
  <c r="D505" i="37"/>
  <c r="D510" i="37"/>
  <c r="D513" i="37"/>
  <c r="D536" i="37"/>
  <c r="F3101" i="156"/>
  <c r="E648" i="37" s="1"/>
  <c r="F3106" i="156"/>
  <c r="E653" i="37" s="1"/>
  <c r="E3123" i="156"/>
  <c r="H3034" i="156"/>
  <c r="H3124" i="156" s="1"/>
  <c r="G671" i="37" s="1"/>
  <c r="F3132" i="156"/>
  <c r="E679" i="37" s="1"/>
  <c r="D645" i="37"/>
  <c r="D647" i="37"/>
  <c r="D653" i="37"/>
  <c r="D656" i="37"/>
  <c r="D659" i="37"/>
  <c r="D672" i="37"/>
  <c r="D674" i="37"/>
  <c r="D678" i="37"/>
  <c r="D676" i="37"/>
  <c r="F3253" i="156"/>
  <c r="E714" i="37" s="1"/>
  <c r="F3257" i="156"/>
  <c r="E718" i="37" s="1"/>
  <c r="F3262" i="156"/>
  <c r="E723" i="37" s="1"/>
  <c r="F3266" i="156"/>
  <c r="E727" i="37" s="1"/>
  <c r="D718" i="37"/>
  <c r="D721" i="37"/>
  <c r="D725" i="37"/>
  <c r="F2931" i="156"/>
  <c r="E509" i="37" s="1"/>
  <c r="D517" i="37"/>
  <c r="F3099" i="156"/>
  <c r="E646" i="37" s="1"/>
  <c r="H3036" i="156"/>
  <c r="H3126" i="156" s="1"/>
  <c r="G673" i="37" s="1"/>
  <c r="D648" i="37"/>
  <c r="D658" i="37"/>
  <c r="D667" i="37"/>
  <c r="D669" i="37"/>
  <c r="F2935" i="156"/>
  <c r="E513" i="37" s="1"/>
  <c r="F2850" i="156"/>
  <c r="F2958" i="156"/>
  <c r="E536" i="37" s="1"/>
  <c r="D509" i="37"/>
  <c r="D512" i="37"/>
  <c r="F3103" i="156"/>
  <c r="E650" i="37" s="1"/>
  <c r="F3107" i="156"/>
  <c r="E654" i="37" s="1"/>
  <c r="H3035" i="156"/>
  <c r="H3125" i="156" s="1"/>
  <c r="G672" i="37" s="1"/>
  <c r="D628" i="37"/>
  <c r="D640" i="37"/>
  <c r="D642" i="37"/>
  <c r="D652" i="37"/>
  <c r="D661" i="37"/>
  <c r="D679" i="37"/>
  <c r="F3258" i="156"/>
  <c r="E719" i="37" s="1"/>
  <c r="F3263" i="156"/>
  <c r="E724" i="37" s="1"/>
  <c r="D724" i="37"/>
  <c r="D727" i="37"/>
  <c r="F3183" i="156"/>
  <c r="F3260" i="156"/>
  <c r="E721" i="37" s="1"/>
  <c r="F3264" i="156"/>
  <c r="E725" i="37" s="1"/>
  <c r="F3288" i="156"/>
  <c r="E749" i="37" s="1"/>
  <c r="D717" i="37"/>
  <c r="D723" i="37"/>
  <c r="D518" i="37"/>
  <c r="F3095" i="156"/>
  <c r="E642" i="37" s="1"/>
  <c r="F3104" i="156"/>
  <c r="E651" i="37" s="1"/>
  <c r="F3040" i="156"/>
  <c r="F3038" i="156" s="1"/>
  <c r="D651" i="37"/>
  <c r="D655" i="37"/>
  <c r="D668" i="37"/>
  <c r="D673" i="37"/>
  <c r="F2934" i="156"/>
  <c r="E512" i="37" s="1"/>
  <c r="D508" i="37"/>
  <c r="D514" i="37"/>
  <c r="D515" i="37"/>
  <c r="D516" i="37"/>
  <c r="F3100" i="156"/>
  <c r="E647" i="37" s="1"/>
  <c r="F3105" i="156"/>
  <c r="E652" i="37" s="1"/>
  <c r="F3109" i="156"/>
  <c r="E656" i="37" s="1"/>
  <c r="F3127" i="156"/>
  <c r="E674" i="37" s="1"/>
  <c r="D639" i="37"/>
  <c r="D641" i="37"/>
  <c r="D650" i="37"/>
  <c r="D654" i="37"/>
  <c r="D660" i="37"/>
  <c r="D663" i="37"/>
  <c r="D665" i="37"/>
  <c r="D666" i="37"/>
  <c r="F3261" i="156"/>
  <c r="E722" i="37" s="1"/>
  <c r="F3265" i="156"/>
  <c r="E726" i="37" s="1"/>
  <c r="D714" i="37"/>
  <c r="D719" i="37"/>
  <c r="D722" i="37"/>
  <c r="D726" i="37"/>
  <c r="D749" i="37"/>
  <c r="E3179" i="156"/>
  <c r="E3259" i="156"/>
  <c r="H3212" i="156"/>
  <c r="F3125" i="156"/>
  <c r="E672" i="37" s="1"/>
  <c r="F3124" i="156"/>
  <c r="E671" i="37" s="1"/>
  <c r="F3012" i="156"/>
  <c r="E3102" i="156"/>
  <c r="F3131" i="156"/>
  <c r="E678" i="37" s="1"/>
  <c r="F3126" i="156"/>
  <c r="E673" i="37" s="1"/>
  <c r="E3007" i="156"/>
  <c r="E2933" i="156"/>
  <c r="E2846" i="156"/>
  <c r="H3183" i="156" l="1"/>
  <c r="H3259" i="156" s="1"/>
  <c r="G720" i="37" s="1"/>
  <c r="H3012" i="156"/>
  <c r="H2850" i="156"/>
  <c r="H2934" i="156"/>
  <c r="G512" i="37" s="1"/>
  <c r="H3260" i="156"/>
  <c r="G721" i="37" s="1"/>
  <c r="H2935" i="156"/>
  <c r="G513" i="37" s="1"/>
  <c r="H3257" i="156"/>
  <c r="G718" i="37" s="1"/>
  <c r="H2958" i="156"/>
  <c r="G536" i="37" s="1"/>
  <c r="H3103" i="156"/>
  <c r="G650" i="37" s="1"/>
  <c r="H3261" i="156"/>
  <c r="G722" i="37" s="1"/>
  <c r="H2931" i="156"/>
  <c r="G509" i="37" s="1"/>
  <c r="H3104" i="156"/>
  <c r="G651" i="37" s="1"/>
  <c r="H3132" i="156"/>
  <c r="G679" i="37" s="1"/>
  <c r="F3259" i="156"/>
  <c r="E720" i="37" s="1"/>
  <c r="F2933" i="156"/>
  <c r="E511" i="37" s="1"/>
  <c r="H3288" i="156"/>
  <c r="G749" i="37" s="1"/>
  <c r="F3102" i="156"/>
  <c r="E649" i="37" s="1"/>
  <c r="E1317" i="37"/>
  <c r="G1317" i="37" s="1"/>
  <c r="F3130" i="156"/>
  <c r="E677" i="37" s="1"/>
  <c r="D511" i="37"/>
  <c r="E3255" i="156"/>
  <c r="E3097" i="156"/>
  <c r="D649" i="37"/>
  <c r="D670" i="37"/>
  <c r="D720" i="37"/>
  <c r="H3033" i="156"/>
  <c r="H3123" i="156" s="1"/>
  <c r="G670" i="37" s="1"/>
  <c r="F3123" i="156"/>
  <c r="E670" i="37" s="1"/>
  <c r="H3102" i="156" l="1"/>
  <c r="G649" i="37" s="1"/>
  <c r="H2933" i="156"/>
  <c r="G511" i="37" s="1"/>
  <c r="D716" i="37"/>
  <c r="D644" i="37"/>
  <c r="G2829" i="156"/>
  <c r="E2829" i="156"/>
  <c r="H275" i="37" l="1"/>
  <c r="I275" i="37"/>
  <c r="J275" i="37"/>
  <c r="K275" i="37"/>
  <c r="L275" i="37"/>
  <c r="M275" i="37"/>
  <c r="N275" i="37"/>
  <c r="O275" i="37"/>
  <c r="P275" i="37"/>
  <c r="S275" i="37"/>
  <c r="T275" i="37"/>
  <c r="U275" i="37"/>
  <c r="V275" i="37"/>
  <c r="W275" i="37"/>
  <c r="X275" i="37"/>
  <c r="Y275" i="37"/>
  <c r="Z275" i="37"/>
  <c r="AA275" i="37"/>
  <c r="AB275" i="37"/>
  <c r="H276" i="37"/>
  <c r="I276" i="37"/>
  <c r="J276" i="37"/>
  <c r="K276" i="37"/>
  <c r="L276" i="37"/>
  <c r="M276" i="37"/>
  <c r="N276" i="37"/>
  <c r="O276" i="37"/>
  <c r="P276" i="37"/>
  <c r="S276" i="37"/>
  <c r="T276" i="37"/>
  <c r="U276" i="37"/>
  <c r="V276" i="37"/>
  <c r="W276" i="37"/>
  <c r="X276" i="37"/>
  <c r="Y276" i="37"/>
  <c r="Z276" i="37"/>
  <c r="AA276" i="37"/>
  <c r="AB276" i="37"/>
  <c r="H277" i="37"/>
  <c r="I277" i="37"/>
  <c r="J277" i="37"/>
  <c r="K277" i="37"/>
  <c r="L277" i="37"/>
  <c r="M277" i="37"/>
  <c r="N277" i="37"/>
  <c r="O277" i="37"/>
  <c r="P277" i="37"/>
  <c r="S277" i="37"/>
  <c r="T277" i="37"/>
  <c r="U277" i="37"/>
  <c r="V277" i="37"/>
  <c r="W277" i="37"/>
  <c r="X277" i="37"/>
  <c r="Y277" i="37"/>
  <c r="Z277" i="37"/>
  <c r="AA277" i="37"/>
  <c r="AB277" i="37"/>
  <c r="H278" i="37"/>
  <c r="I278" i="37"/>
  <c r="J278" i="37"/>
  <c r="K278" i="37"/>
  <c r="L278" i="37"/>
  <c r="M278" i="37"/>
  <c r="N278" i="37"/>
  <c r="O278" i="37"/>
  <c r="P278" i="37"/>
  <c r="S278" i="37"/>
  <c r="T278" i="37"/>
  <c r="U278" i="37"/>
  <c r="V278" i="37"/>
  <c r="W278" i="37"/>
  <c r="X278" i="37"/>
  <c r="Y278" i="37"/>
  <c r="Z278" i="37"/>
  <c r="AA278" i="37"/>
  <c r="AB278" i="37"/>
  <c r="H279" i="37"/>
  <c r="I279" i="37"/>
  <c r="J279" i="37"/>
  <c r="K279" i="37"/>
  <c r="L279" i="37"/>
  <c r="M279" i="37"/>
  <c r="N279" i="37"/>
  <c r="O279" i="37"/>
  <c r="P279" i="37"/>
  <c r="S279" i="37"/>
  <c r="T279" i="37"/>
  <c r="U279" i="37"/>
  <c r="V279" i="37"/>
  <c r="W279" i="37"/>
  <c r="X279" i="37"/>
  <c r="Y279" i="37"/>
  <c r="Z279" i="37"/>
  <c r="AA279" i="37"/>
  <c r="AB279" i="37"/>
  <c r="H280" i="37"/>
  <c r="I280" i="37"/>
  <c r="J280" i="37"/>
  <c r="K280" i="37"/>
  <c r="L280" i="37"/>
  <c r="M280" i="37"/>
  <c r="N280" i="37"/>
  <c r="O280" i="37"/>
  <c r="P280" i="37"/>
  <c r="S280" i="37"/>
  <c r="T280" i="37"/>
  <c r="U280" i="37"/>
  <c r="V280" i="37"/>
  <c r="W280" i="37"/>
  <c r="X280" i="37"/>
  <c r="Y280" i="37"/>
  <c r="Z280" i="37"/>
  <c r="AA280" i="37"/>
  <c r="AB280" i="37"/>
  <c r="H281" i="37"/>
  <c r="I281" i="37"/>
  <c r="J281" i="37"/>
  <c r="K281" i="37"/>
  <c r="L281" i="37"/>
  <c r="M281" i="37"/>
  <c r="N281" i="37"/>
  <c r="O281" i="37"/>
  <c r="P281" i="37"/>
  <c r="S281" i="37"/>
  <c r="T281" i="37"/>
  <c r="U281" i="37"/>
  <c r="V281" i="37"/>
  <c r="W281" i="37"/>
  <c r="X281" i="37"/>
  <c r="Y281" i="37"/>
  <c r="Z281" i="37"/>
  <c r="AA281" i="37"/>
  <c r="AB281" i="37"/>
  <c r="H282" i="37"/>
  <c r="I282" i="37"/>
  <c r="J282" i="37"/>
  <c r="K282" i="37"/>
  <c r="L282" i="37"/>
  <c r="M282" i="37"/>
  <c r="N282" i="37"/>
  <c r="O282" i="37"/>
  <c r="P282" i="37"/>
  <c r="S282" i="37"/>
  <c r="T282" i="37"/>
  <c r="U282" i="37"/>
  <c r="V282" i="37"/>
  <c r="W282" i="37"/>
  <c r="X282" i="37"/>
  <c r="Y282" i="37"/>
  <c r="Z282" i="37"/>
  <c r="AA282" i="37"/>
  <c r="AB282" i="37"/>
  <c r="H283" i="37"/>
  <c r="I283" i="37"/>
  <c r="J283" i="37"/>
  <c r="K283" i="37"/>
  <c r="L283" i="37"/>
  <c r="M283" i="37"/>
  <c r="N283" i="37"/>
  <c r="O283" i="37"/>
  <c r="P283" i="37"/>
  <c r="S283" i="37"/>
  <c r="T283" i="37"/>
  <c r="U283" i="37"/>
  <c r="V283" i="37"/>
  <c r="W283" i="37"/>
  <c r="X283" i="37"/>
  <c r="Y283" i="37"/>
  <c r="Z283" i="37"/>
  <c r="AA283" i="37"/>
  <c r="AB283" i="37"/>
  <c r="G284" i="37"/>
  <c r="H284" i="37"/>
  <c r="I284" i="37"/>
  <c r="J284" i="37"/>
  <c r="K284" i="37"/>
  <c r="L284" i="37"/>
  <c r="M284" i="37"/>
  <c r="N284" i="37"/>
  <c r="O284" i="37"/>
  <c r="P284" i="37"/>
  <c r="S284" i="37"/>
  <c r="T284" i="37"/>
  <c r="U284" i="37"/>
  <c r="V284" i="37"/>
  <c r="W284" i="37"/>
  <c r="X284" i="37"/>
  <c r="Y284" i="37"/>
  <c r="Z284" i="37"/>
  <c r="AA284" i="37"/>
  <c r="AB284" i="37"/>
  <c r="H285" i="37"/>
  <c r="I285" i="37"/>
  <c r="J285" i="37"/>
  <c r="K285" i="37"/>
  <c r="L285" i="37"/>
  <c r="M285" i="37"/>
  <c r="N285" i="37"/>
  <c r="O285" i="37"/>
  <c r="AA285" i="37"/>
  <c r="AB285" i="37"/>
  <c r="H286" i="37"/>
  <c r="I286" i="37"/>
  <c r="J286" i="37"/>
  <c r="K286" i="37"/>
  <c r="L286" i="37"/>
  <c r="M286" i="37"/>
  <c r="N286" i="37"/>
  <c r="O286" i="37"/>
  <c r="P286" i="37"/>
  <c r="S286" i="37"/>
  <c r="T286" i="37"/>
  <c r="U286" i="37"/>
  <c r="V286" i="37"/>
  <c r="W286" i="37"/>
  <c r="X286" i="37"/>
  <c r="Y286" i="37"/>
  <c r="Z286" i="37"/>
  <c r="AA286" i="37"/>
  <c r="AB286" i="37"/>
  <c r="H287" i="37"/>
  <c r="I287" i="37"/>
  <c r="J287" i="37"/>
  <c r="K287" i="37"/>
  <c r="L287" i="37"/>
  <c r="M287" i="37"/>
  <c r="N287" i="37"/>
  <c r="O287" i="37"/>
  <c r="P287" i="37"/>
  <c r="S287" i="37"/>
  <c r="T287" i="37"/>
  <c r="U287" i="37"/>
  <c r="V287" i="37"/>
  <c r="W287" i="37"/>
  <c r="X287" i="37"/>
  <c r="Y287" i="37"/>
  <c r="Z287" i="37"/>
  <c r="AA287" i="37"/>
  <c r="AB287" i="37"/>
  <c r="H288" i="37"/>
  <c r="I288" i="37"/>
  <c r="J288" i="37"/>
  <c r="K288" i="37"/>
  <c r="L288" i="37"/>
  <c r="M288" i="37"/>
  <c r="N288" i="37"/>
  <c r="O288" i="37"/>
  <c r="P288" i="37"/>
  <c r="S288" i="37"/>
  <c r="T288" i="37"/>
  <c r="U288" i="37"/>
  <c r="V288" i="37"/>
  <c r="W288" i="37"/>
  <c r="X288" i="37"/>
  <c r="Y288" i="37"/>
  <c r="Z288" i="37"/>
  <c r="AA288" i="37"/>
  <c r="AB288" i="37"/>
  <c r="H289" i="37"/>
  <c r="I289" i="37"/>
  <c r="J289" i="37"/>
  <c r="K289" i="37"/>
  <c r="L289" i="37"/>
  <c r="M289" i="37"/>
  <c r="N289" i="37"/>
  <c r="O289" i="37"/>
  <c r="P289" i="37"/>
  <c r="S289" i="37"/>
  <c r="T289" i="37"/>
  <c r="U289" i="37"/>
  <c r="V289" i="37"/>
  <c r="W289" i="37"/>
  <c r="X289" i="37"/>
  <c r="Y289" i="37"/>
  <c r="Z289" i="37"/>
  <c r="AA289" i="37"/>
  <c r="AB289" i="37"/>
  <c r="H290" i="37"/>
  <c r="I290" i="37"/>
  <c r="J290" i="37"/>
  <c r="K290" i="37"/>
  <c r="L290" i="37"/>
  <c r="M290" i="37"/>
  <c r="N290" i="37"/>
  <c r="O290" i="37"/>
  <c r="AA290" i="37"/>
  <c r="AB290" i="37"/>
  <c r="H291" i="37"/>
  <c r="I291" i="37"/>
  <c r="J291" i="37"/>
  <c r="K291" i="37"/>
  <c r="L291" i="37"/>
  <c r="M291" i="37"/>
  <c r="N291" i="37"/>
  <c r="O291" i="37"/>
  <c r="AA291" i="37"/>
  <c r="AB291" i="37"/>
  <c r="H292" i="37"/>
  <c r="I292" i="37"/>
  <c r="J292" i="37"/>
  <c r="K292" i="37"/>
  <c r="L292" i="37"/>
  <c r="M292" i="37"/>
  <c r="N292" i="37"/>
  <c r="O292" i="37"/>
  <c r="AA292" i="37"/>
  <c r="AB292" i="37"/>
  <c r="H293" i="37"/>
  <c r="I293" i="37"/>
  <c r="J293" i="37"/>
  <c r="K293" i="37"/>
  <c r="L293" i="37"/>
  <c r="M293" i="37"/>
  <c r="N293" i="37"/>
  <c r="O293" i="37"/>
  <c r="AA293" i="37"/>
  <c r="AB293" i="37"/>
  <c r="G294" i="37"/>
  <c r="H294" i="37"/>
  <c r="I294" i="37"/>
  <c r="J294" i="37"/>
  <c r="K294" i="37"/>
  <c r="L294" i="37"/>
  <c r="M294" i="37"/>
  <c r="N294" i="37"/>
  <c r="O294" i="37"/>
  <c r="P294" i="37"/>
  <c r="S294" i="37"/>
  <c r="T294" i="37"/>
  <c r="U294" i="37"/>
  <c r="V294" i="37"/>
  <c r="W294" i="37"/>
  <c r="X294" i="37"/>
  <c r="Y294" i="37"/>
  <c r="Z294" i="37"/>
  <c r="AA294" i="37"/>
  <c r="AB294" i="37"/>
  <c r="H295" i="37"/>
  <c r="I295" i="37"/>
  <c r="J295" i="37"/>
  <c r="K295" i="37"/>
  <c r="L295" i="37"/>
  <c r="M295" i="37"/>
  <c r="N295" i="37"/>
  <c r="O295" i="37"/>
  <c r="P295" i="37"/>
  <c r="S295" i="37"/>
  <c r="T295" i="37"/>
  <c r="U295" i="37"/>
  <c r="V295" i="37"/>
  <c r="W295" i="37"/>
  <c r="X295" i="37"/>
  <c r="Y295" i="37"/>
  <c r="Z295" i="37"/>
  <c r="AA295" i="37"/>
  <c r="AB295" i="37"/>
  <c r="H296" i="37"/>
  <c r="I296" i="37"/>
  <c r="J296" i="37"/>
  <c r="K296" i="37"/>
  <c r="L296" i="37"/>
  <c r="M296" i="37"/>
  <c r="N296" i="37"/>
  <c r="O296" i="37"/>
  <c r="P296" i="37"/>
  <c r="S296" i="37"/>
  <c r="T296" i="37"/>
  <c r="U296" i="37"/>
  <c r="V296" i="37"/>
  <c r="W296" i="37"/>
  <c r="X296" i="37"/>
  <c r="Y296" i="37"/>
  <c r="Z296" i="37"/>
  <c r="AA296" i="37"/>
  <c r="AB296" i="37"/>
  <c r="H297" i="37"/>
  <c r="I297" i="37"/>
  <c r="J297" i="37"/>
  <c r="K297" i="37"/>
  <c r="L297" i="37"/>
  <c r="M297" i="37"/>
  <c r="N297" i="37"/>
  <c r="O297" i="37"/>
  <c r="P297" i="37"/>
  <c r="S297" i="37"/>
  <c r="T297" i="37"/>
  <c r="U297" i="37"/>
  <c r="V297" i="37"/>
  <c r="W297" i="37"/>
  <c r="X297" i="37"/>
  <c r="Y297" i="37"/>
  <c r="Z297" i="37"/>
  <c r="AA297" i="37"/>
  <c r="AB297" i="37"/>
  <c r="G298" i="37"/>
  <c r="H298" i="37"/>
  <c r="I298" i="37"/>
  <c r="J298" i="37"/>
  <c r="K298" i="37"/>
  <c r="L298" i="37"/>
  <c r="M298" i="37"/>
  <c r="N298" i="37"/>
  <c r="O298" i="37"/>
  <c r="P298" i="37"/>
  <c r="S298" i="37"/>
  <c r="T298" i="37"/>
  <c r="U298" i="37"/>
  <c r="V298" i="37"/>
  <c r="W298" i="37"/>
  <c r="X298" i="37"/>
  <c r="Y298" i="37"/>
  <c r="Z298" i="37"/>
  <c r="AA298" i="37"/>
  <c r="AB298" i="37"/>
  <c r="G299" i="37"/>
  <c r="H299" i="37"/>
  <c r="I299" i="37"/>
  <c r="J299" i="37"/>
  <c r="K299" i="37"/>
  <c r="L299" i="37"/>
  <c r="M299" i="37"/>
  <c r="N299" i="37"/>
  <c r="O299" i="37"/>
  <c r="AA299" i="37"/>
  <c r="AB299" i="37"/>
  <c r="G300" i="37"/>
  <c r="H300" i="37"/>
  <c r="I300" i="37"/>
  <c r="J300" i="37"/>
  <c r="K300" i="37"/>
  <c r="L300" i="37"/>
  <c r="M300" i="37"/>
  <c r="N300" i="37"/>
  <c r="O300" i="37"/>
  <c r="P300" i="37"/>
  <c r="S300" i="37"/>
  <c r="T300" i="37"/>
  <c r="U300" i="37"/>
  <c r="V300" i="37"/>
  <c r="W300" i="37"/>
  <c r="X300" i="37"/>
  <c r="Y300" i="37"/>
  <c r="Z300" i="37"/>
  <c r="AA300" i="37"/>
  <c r="AB300" i="37"/>
  <c r="H301" i="37"/>
  <c r="I301" i="37"/>
  <c r="J301" i="37"/>
  <c r="K301" i="37"/>
  <c r="L301" i="37"/>
  <c r="M301" i="37"/>
  <c r="N301" i="37"/>
  <c r="O301" i="37"/>
  <c r="AA301" i="37"/>
  <c r="AB301" i="37"/>
  <c r="H302" i="37"/>
  <c r="I302" i="37"/>
  <c r="J302" i="37"/>
  <c r="K302" i="37"/>
  <c r="L302" i="37"/>
  <c r="M302" i="37"/>
  <c r="N302" i="37"/>
  <c r="O302" i="37"/>
  <c r="AA302" i="37"/>
  <c r="AB302" i="37"/>
  <c r="H303" i="37"/>
  <c r="I303" i="37"/>
  <c r="J303" i="37"/>
  <c r="K303" i="37"/>
  <c r="L303" i="37"/>
  <c r="M303" i="37"/>
  <c r="N303" i="37"/>
  <c r="O303" i="37"/>
  <c r="AA303" i="37"/>
  <c r="AB303" i="37"/>
  <c r="H304" i="37"/>
  <c r="I304" i="37"/>
  <c r="J304" i="37"/>
  <c r="K304" i="37"/>
  <c r="L304" i="37"/>
  <c r="M304" i="37"/>
  <c r="N304" i="37"/>
  <c r="O304" i="37"/>
  <c r="AA304" i="37"/>
  <c r="AB304" i="37"/>
  <c r="H305" i="37"/>
  <c r="I305" i="37"/>
  <c r="J305" i="37"/>
  <c r="K305" i="37"/>
  <c r="L305" i="37"/>
  <c r="M305" i="37"/>
  <c r="N305" i="37"/>
  <c r="O305" i="37"/>
  <c r="AA305" i="37"/>
  <c r="AB305" i="37"/>
  <c r="H306" i="37"/>
  <c r="I306" i="37"/>
  <c r="J306" i="37"/>
  <c r="K306" i="37"/>
  <c r="L306" i="37"/>
  <c r="M306" i="37"/>
  <c r="N306" i="37"/>
  <c r="O306" i="37"/>
  <c r="AA306" i="37"/>
  <c r="AB306" i="37"/>
  <c r="H307" i="37"/>
  <c r="I307" i="37"/>
  <c r="J307" i="37"/>
  <c r="K307" i="37"/>
  <c r="L307" i="37"/>
  <c r="M307" i="37"/>
  <c r="N307" i="37"/>
  <c r="O307" i="37"/>
  <c r="AA307" i="37"/>
  <c r="AB307" i="37"/>
  <c r="H308" i="37"/>
  <c r="I308" i="37"/>
  <c r="J308" i="37"/>
  <c r="K308" i="37"/>
  <c r="L308" i="37"/>
  <c r="M308" i="37"/>
  <c r="N308" i="37"/>
  <c r="O308" i="37"/>
  <c r="P308" i="37"/>
  <c r="S308" i="37"/>
  <c r="T308" i="37"/>
  <c r="U308" i="37"/>
  <c r="V308" i="37"/>
  <c r="W308" i="37"/>
  <c r="X308" i="37"/>
  <c r="Y308" i="37"/>
  <c r="Z308" i="37"/>
  <c r="AA308" i="37"/>
  <c r="AB308" i="37"/>
  <c r="H309" i="37"/>
  <c r="I309" i="37"/>
  <c r="J309" i="37"/>
  <c r="K309" i="37"/>
  <c r="L309" i="37"/>
  <c r="M309" i="37"/>
  <c r="N309" i="37"/>
  <c r="O309" i="37"/>
  <c r="P309" i="37"/>
  <c r="S309" i="37"/>
  <c r="T309" i="37"/>
  <c r="U309" i="37"/>
  <c r="V309" i="37"/>
  <c r="W309" i="37"/>
  <c r="X309" i="37"/>
  <c r="Y309" i="37"/>
  <c r="Z309" i="37"/>
  <c r="AA309" i="37"/>
  <c r="AB309" i="37"/>
  <c r="H310" i="37"/>
  <c r="I310" i="37"/>
  <c r="J310" i="37"/>
  <c r="K310" i="37"/>
  <c r="L310" i="37"/>
  <c r="M310" i="37"/>
  <c r="N310" i="37"/>
  <c r="O310" i="37"/>
  <c r="P310" i="37"/>
  <c r="S310" i="37"/>
  <c r="T310" i="37"/>
  <c r="U310" i="37"/>
  <c r="V310" i="37"/>
  <c r="W310" i="37"/>
  <c r="X310" i="37"/>
  <c r="Y310" i="37"/>
  <c r="Z310" i="37"/>
  <c r="AA310" i="37"/>
  <c r="AB310" i="37"/>
  <c r="H311" i="37"/>
  <c r="I311" i="37"/>
  <c r="J311" i="37"/>
  <c r="K311" i="37"/>
  <c r="L311" i="37"/>
  <c r="M311" i="37"/>
  <c r="N311" i="37"/>
  <c r="O311" i="37"/>
  <c r="P311" i="37"/>
  <c r="S311" i="37"/>
  <c r="T311" i="37"/>
  <c r="U311" i="37"/>
  <c r="V311" i="37"/>
  <c r="W311" i="37"/>
  <c r="X311" i="37"/>
  <c r="Y311" i="37"/>
  <c r="Z311" i="37"/>
  <c r="AA311" i="37"/>
  <c r="AB311" i="37"/>
  <c r="G312" i="37"/>
  <c r="H312" i="37"/>
  <c r="I312" i="37"/>
  <c r="J312" i="37"/>
  <c r="K312" i="37"/>
  <c r="L312" i="37"/>
  <c r="M312" i="37"/>
  <c r="N312" i="37"/>
  <c r="O312" i="37"/>
  <c r="P312" i="37"/>
  <c r="S312" i="37"/>
  <c r="T312" i="37"/>
  <c r="U312" i="37"/>
  <c r="V312" i="37"/>
  <c r="W312" i="37"/>
  <c r="X312" i="37"/>
  <c r="Y312" i="37"/>
  <c r="Z312" i="37"/>
  <c r="AA312" i="37"/>
  <c r="AB312" i="37"/>
  <c r="G313" i="37"/>
  <c r="H313" i="37"/>
  <c r="I313" i="37"/>
  <c r="J313" i="37"/>
  <c r="K313" i="37"/>
  <c r="L313" i="37"/>
  <c r="M313" i="37"/>
  <c r="N313" i="37"/>
  <c r="O313" i="37"/>
  <c r="P313" i="37"/>
  <c r="S313" i="37"/>
  <c r="T313" i="37"/>
  <c r="U313" i="37"/>
  <c r="V313" i="37"/>
  <c r="W313" i="37"/>
  <c r="X313" i="37"/>
  <c r="Y313" i="37"/>
  <c r="Z313" i="37"/>
  <c r="AA313" i="37"/>
  <c r="AB313" i="37"/>
  <c r="H316" i="37"/>
  <c r="I316" i="37"/>
  <c r="J316" i="37"/>
  <c r="K316" i="37"/>
  <c r="L316" i="37"/>
  <c r="M316" i="37"/>
  <c r="N316" i="37"/>
  <c r="O316" i="37"/>
  <c r="P316" i="37"/>
  <c r="S316" i="37"/>
  <c r="T316" i="37"/>
  <c r="U316" i="37"/>
  <c r="V316" i="37"/>
  <c r="W316" i="37"/>
  <c r="X316" i="37"/>
  <c r="Y316" i="37"/>
  <c r="Z316" i="37"/>
  <c r="AA316" i="37"/>
  <c r="AB316" i="37"/>
  <c r="G317" i="37"/>
  <c r="H317" i="37"/>
  <c r="I317" i="37"/>
  <c r="J317" i="37"/>
  <c r="K317" i="37"/>
  <c r="L317" i="37"/>
  <c r="M317" i="37"/>
  <c r="N317" i="37"/>
  <c r="O317" i="37"/>
  <c r="P317" i="37"/>
  <c r="S317" i="37"/>
  <c r="T317" i="37"/>
  <c r="U317" i="37"/>
  <c r="V317" i="37"/>
  <c r="W317" i="37"/>
  <c r="X317" i="37"/>
  <c r="Y317" i="37"/>
  <c r="Z317" i="37"/>
  <c r="AA317" i="37"/>
  <c r="AB317" i="37"/>
  <c r="H318" i="37"/>
  <c r="I318" i="37"/>
  <c r="J318" i="37"/>
  <c r="K318" i="37"/>
  <c r="L318" i="37"/>
  <c r="M318" i="37"/>
  <c r="N318" i="37"/>
  <c r="O318" i="37"/>
  <c r="P318" i="37"/>
  <c r="S318" i="37"/>
  <c r="T318" i="37"/>
  <c r="U318" i="37"/>
  <c r="V318" i="37"/>
  <c r="W318" i="37"/>
  <c r="X318" i="37"/>
  <c r="Y318" i="37"/>
  <c r="Z318" i="37"/>
  <c r="AA318" i="37"/>
  <c r="AB318" i="37"/>
  <c r="H319" i="37"/>
  <c r="I319" i="37"/>
  <c r="J319" i="37"/>
  <c r="K319" i="37"/>
  <c r="L319" i="37"/>
  <c r="M319" i="37"/>
  <c r="N319" i="37"/>
  <c r="O319" i="37"/>
  <c r="P319" i="37"/>
  <c r="S319" i="37"/>
  <c r="T319" i="37"/>
  <c r="U319" i="37"/>
  <c r="V319" i="37"/>
  <c r="W319" i="37"/>
  <c r="X319" i="37"/>
  <c r="Y319" i="37"/>
  <c r="Z319" i="37"/>
  <c r="AA319" i="37"/>
  <c r="AB319" i="37"/>
  <c r="H320" i="37"/>
  <c r="I320" i="37"/>
  <c r="J320" i="37"/>
  <c r="K320" i="37"/>
  <c r="L320" i="37"/>
  <c r="M320" i="37"/>
  <c r="N320" i="37"/>
  <c r="O320" i="37"/>
  <c r="P320" i="37"/>
  <c r="S320" i="37"/>
  <c r="T320" i="37"/>
  <c r="U320" i="37"/>
  <c r="V320" i="37"/>
  <c r="W320" i="37"/>
  <c r="X320" i="37"/>
  <c r="Y320" i="37"/>
  <c r="Z320" i="37"/>
  <c r="AA320" i="37"/>
  <c r="AB320" i="37"/>
  <c r="H321" i="37"/>
  <c r="I321" i="37"/>
  <c r="J321" i="37"/>
  <c r="K321" i="37"/>
  <c r="L321" i="37"/>
  <c r="M321" i="37"/>
  <c r="N321" i="37"/>
  <c r="O321" i="37"/>
  <c r="AA321" i="37"/>
  <c r="AB321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S322" i="37"/>
  <c r="T322" i="37"/>
  <c r="U322" i="37"/>
  <c r="V322" i="37"/>
  <c r="W322" i="37"/>
  <c r="X322" i="37"/>
  <c r="Y322" i="37"/>
  <c r="Z322" i="37"/>
  <c r="AA322" i="37"/>
  <c r="AB322" i="37"/>
  <c r="H323" i="37"/>
  <c r="I323" i="37"/>
  <c r="J323" i="37"/>
  <c r="K323" i="37"/>
  <c r="L323" i="37"/>
  <c r="M323" i="37"/>
  <c r="N323" i="37"/>
  <c r="O323" i="37"/>
  <c r="AA323" i="37"/>
  <c r="AB323" i="37"/>
  <c r="H324" i="37"/>
  <c r="I324" i="37"/>
  <c r="J324" i="37"/>
  <c r="K324" i="37"/>
  <c r="L324" i="37"/>
  <c r="M324" i="37"/>
  <c r="N324" i="37"/>
  <c r="O324" i="37"/>
  <c r="P324" i="37"/>
  <c r="S324" i="37"/>
  <c r="T324" i="37"/>
  <c r="U324" i="37"/>
  <c r="V324" i="37"/>
  <c r="W324" i="37"/>
  <c r="X324" i="37"/>
  <c r="Y324" i="37"/>
  <c r="Z324" i="37"/>
  <c r="AA324" i="37"/>
  <c r="AB324" i="37"/>
  <c r="H325" i="37"/>
  <c r="I325" i="37"/>
  <c r="J325" i="37"/>
  <c r="K325" i="37"/>
  <c r="L325" i="37"/>
  <c r="M325" i="37"/>
  <c r="N325" i="37"/>
  <c r="O325" i="37"/>
  <c r="AA325" i="37"/>
  <c r="AB325" i="37"/>
  <c r="H326" i="37"/>
  <c r="I326" i="37"/>
  <c r="J326" i="37"/>
  <c r="K326" i="37"/>
  <c r="L326" i="37"/>
  <c r="M326" i="37"/>
  <c r="N326" i="37"/>
  <c r="O326" i="37"/>
  <c r="P326" i="37"/>
  <c r="S326" i="37"/>
  <c r="T326" i="37"/>
  <c r="U326" i="37"/>
  <c r="V326" i="37"/>
  <c r="W326" i="37"/>
  <c r="X326" i="37"/>
  <c r="Y326" i="37"/>
  <c r="Z326" i="37"/>
  <c r="AA326" i="37"/>
  <c r="AB326" i="37"/>
  <c r="H327" i="37"/>
  <c r="I327" i="37"/>
  <c r="J327" i="37"/>
  <c r="K327" i="37"/>
  <c r="L327" i="37"/>
  <c r="M327" i="37"/>
  <c r="N327" i="37"/>
  <c r="O327" i="37"/>
  <c r="AA327" i="37"/>
  <c r="AB327" i="37"/>
  <c r="H328" i="37"/>
  <c r="I328" i="37"/>
  <c r="J328" i="37"/>
  <c r="K328" i="37"/>
  <c r="L328" i="37"/>
  <c r="M328" i="37"/>
  <c r="N328" i="37"/>
  <c r="O328" i="37"/>
  <c r="AA328" i="37"/>
  <c r="AB328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AA329" i="37"/>
  <c r="AB329" i="37"/>
  <c r="P330" i="37"/>
  <c r="S330" i="37"/>
  <c r="T330" i="37"/>
  <c r="U330" i="37"/>
  <c r="V330" i="37"/>
  <c r="W330" i="37"/>
  <c r="X330" i="37"/>
  <c r="Y330" i="37"/>
  <c r="Z330" i="37"/>
  <c r="AA330" i="37"/>
  <c r="AB330" i="37"/>
  <c r="U331" i="37"/>
  <c r="V331" i="37"/>
  <c r="AA331" i="37"/>
  <c r="AB331" i="37"/>
  <c r="U332" i="37"/>
  <c r="V332" i="37"/>
  <c r="AA332" i="37"/>
  <c r="AB332" i="37"/>
  <c r="U333" i="37"/>
  <c r="V333" i="37"/>
  <c r="AA333" i="37"/>
  <c r="AB333" i="37"/>
  <c r="U334" i="37"/>
  <c r="V334" i="37"/>
  <c r="AA334" i="37"/>
  <c r="AB334" i="37"/>
  <c r="H335" i="37"/>
  <c r="I335" i="37"/>
  <c r="J335" i="37"/>
  <c r="K335" i="37"/>
  <c r="L335" i="37"/>
  <c r="M335" i="37"/>
  <c r="N335" i="37"/>
  <c r="O335" i="37"/>
  <c r="AA335" i="37"/>
  <c r="AB335" i="37"/>
  <c r="G2798" i="156"/>
  <c r="F320" i="37" s="1"/>
  <c r="E2798" i="156"/>
  <c r="G2784" i="156"/>
  <c r="F306" i="37" s="1"/>
  <c r="E2784" i="156"/>
  <c r="G2783" i="156"/>
  <c r="F305" i="37" s="1"/>
  <c r="E2783" i="156"/>
  <c r="G2782" i="156"/>
  <c r="F304" i="37" s="1"/>
  <c r="E2782" i="156"/>
  <c r="G2780" i="156"/>
  <c r="F302" i="37" s="1"/>
  <c r="E2780" i="156"/>
  <c r="G2779" i="156"/>
  <c r="F301" i="37" s="1"/>
  <c r="E2779" i="156"/>
  <c r="G2778" i="156"/>
  <c r="F300" i="37" s="1"/>
  <c r="E2778" i="156"/>
  <c r="G2777" i="156"/>
  <c r="F299" i="37" s="1"/>
  <c r="E2777" i="156"/>
  <c r="G2776" i="156"/>
  <c r="F298" i="37" s="1"/>
  <c r="E2776" i="156"/>
  <c r="G2775" i="156"/>
  <c r="F297" i="37" s="1"/>
  <c r="E2775" i="156"/>
  <c r="G2774" i="156"/>
  <c r="F296" i="37" s="1"/>
  <c r="E2774" i="156"/>
  <c r="G2773" i="156"/>
  <c r="F295" i="37" s="1"/>
  <c r="G2772" i="156"/>
  <c r="F294" i="37" s="1"/>
  <c r="E2772" i="156"/>
  <c r="G2771" i="156"/>
  <c r="F293" i="37" s="1"/>
  <c r="E2771" i="156"/>
  <c r="G2770" i="156"/>
  <c r="F292" i="37" s="1"/>
  <c r="E2770" i="156"/>
  <c r="G2767" i="156"/>
  <c r="F289" i="37" s="1"/>
  <c r="E2767" i="156"/>
  <c r="G2734" i="156"/>
  <c r="E2734" i="156"/>
  <c r="F2725" i="156"/>
  <c r="G2769" i="156"/>
  <c r="F291" i="37" s="1"/>
  <c r="F2707" i="156"/>
  <c r="F2706" i="156"/>
  <c r="F2705" i="156"/>
  <c r="F2704" i="156"/>
  <c r="F2703" i="156"/>
  <c r="F2702" i="156"/>
  <c r="F2701" i="156"/>
  <c r="F2699" i="156"/>
  <c r="F2698" i="156"/>
  <c r="E2700" i="156"/>
  <c r="F2694" i="156"/>
  <c r="E2690" i="156"/>
  <c r="G2680" i="156"/>
  <c r="E2680" i="156"/>
  <c r="H14" i="37"/>
  <c r="I14" i="37"/>
  <c r="J14" i="37"/>
  <c r="K14" i="37"/>
  <c r="L14" i="37"/>
  <c r="M14" i="37"/>
  <c r="N14" i="37"/>
  <c r="O14" i="37"/>
  <c r="P14" i="37"/>
  <c r="S14" i="37"/>
  <c r="T14" i="37"/>
  <c r="U14" i="37"/>
  <c r="V14" i="37"/>
  <c r="W14" i="37"/>
  <c r="X14" i="37"/>
  <c r="Y14" i="37"/>
  <c r="Z14" i="37"/>
  <c r="AA14" i="37"/>
  <c r="AB14" i="37"/>
  <c r="H15" i="37"/>
  <c r="I15" i="37"/>
  <c r="J15" i="37"/>
  <c r="K15" i="37"/>
  <c r="L15" i="37"/>
  <c r="M15" i="37"/>
  <c r="N15" i="37"/>
  <c r="O15" i="37"/>
  <c r="P15" i="37"/>
  <c r="S15" i="37"/>
  <c r="T15" i="37"/>
  <c r="U15" i="37"/>
  <c r="V15" i="37"/>
  <c r="W15" i="37"/>
  <c r="X15" i="37"/>
  <c r="Y15" i="37"/>
  <c r="Z15" i="37"/>
  <c r="AA15" i="37"/>
  <c r="AB15" i="37"/>
  <c r="H16" i="37"/>
  <c r="I16" i="37"/>
  <c r="J16" i="37"/>
  <c r="K16" i="37"/>
  <c r="L16" i="37"/>
  <c r="M16" i="37"/>
  <c r="N16" i="37"/>
  <c r="O16" i="37"/>
  <c r="P16" i="37"/>
  <c r="S16" i="37"/>
  <c r="T16" i="37"/>
  <c r="U16" i="37"/>
  <c r="V16" i="37"/>
  <c r="W16" i="37"/>
  <c r="X16" i="37"/>
  <c r="Y16" i="37"/>
  <c r="Z16" i="37"/>
  <c r="AA16" i="37"/>
  <c r="AB16" i="37"/>
  <c r="H17" i="37"/>
  <c r="I17" i="37"/>
  <c r="J17" i="37"/>
  <c r="K17" i="37"/>
  <c r="L17" i="37"/>
  <c r="M17" i="37"/>
  <c r="N17" i="37"/>
  <c r="O17" i="37"/>
  <c r="P17" i="37"/>
  <c r="S17" i="37"/>
  <c r="T17" i="37"/>
  <c r="U17" i="37"/>
  <c r="V17" i="37"/>
  <c r="W17" i="37"/>
  <c r="X17" i="37"/>
  <c r="Y17" i="37"/>
  <c r="Z17" i="37"/>
  <c r="AA17" i="37"/>
  <c r="AB17" i="37"/>
  <c r="H18" i="37"/>
  <c r="I18" i="37"/>
  <c r="J18" i="37"/>
  <c r="K18" i="37"/>
  <c r="L18" i="37"/>
  <c r="M18" i="37"/>
  <c r="N18" i="37"/>
  <c r="O18" i="37"/>
  <c r="P18" i="37"/>
  <c r="S18" i="37"/>
  <c r="T18" i="37"/>
  <c r="U18" i="37"/>
  <c r="V18" i="37"/>
  <c r="W18" i="37"/>
  <c r="X18" i="37"/>
  <c r="Y18" i="37"/>
  <c r="Z18" i="37"/>
  <c r="AA18" i="37"/>
  <c r="AB18" i="37"/>
  <c r="H19" i="37"/>
  <c r="I19" i="37"/>
  <c r="J19" i="37"/>
  <c r="K19" i="37"/>
  <c r="L19" i="37"/>
  <c r="M19" i="37"/>
  <c r="N19" i="37"/>
  <c r="O19" i="37"/>
  <c r="P19" i="37"/>
  <c r="S19" i="37"/>
  <c r="T19" i="37"/>
  <c r="U19" i="37"/>
  <c r="V19" i="37"/>
  <c r="W19" i="37"/>
  <c r="X19" i="37"/>
  <c r="Y19" i="37"/>
  <c r="Z19" i="37"/>
  <c r="AA19" i="37"/>
  <c r="AB19" i="37"/>
  <c r="H20" i="37"/>
  <c r="I20" i="37"/>
  <c r="J20" i="37"/>
  <c r="K20" i="37"/>
  <c r="L20" i="37"/>
  <c r="M20" i="37"/>
  <c r="N20" i="37"/>
  <c r="O20" i="37"/>
  <c r="P20" i="37"/>
  <c r="S20" i="37"/>
  <c r="T20" i="37"/>
  <c r="U20" i="37"/>
  <c r="V20" i="37"/>
  <c r="W20" i="37"/>
  <c r="X20" i="37"/>
  <c r="Y20" i="37"/>
  <c r="Z20" i="37"/>
  <c r="AA20" i="37"/>
  <c r="AB20" i="37"/>
  <c r="H21" i="37"/>
  <c r="I21" i="37"/>
  <c r="J21" i="37"/>
  <c r="K21" i="37"/>
  <c r="L21" i="37"/>
  <c r="M21" i="37"/>
  <c r="N21" i="37"/>
  <c r="O21" i="37"/>
  <c r="P21" i="37"/>
  <c r="S21" i="37"/>
  <c r="T21" i="37"/>
  <c r="U21" i="37"/>
  <c r="V21" i="37"/>
  <c r="W21" i="37"/>
  <c r="X21" i="37"/>
  <c r="Y21" i="37"/>
  <c r="Z21" i="37"/>
  <c r="AA21" i="37"/>
  <c r="AB21" i="37"/>
  <c r="H22" i="37"/>
  <c r="I22" i="37"/>
  <c r="J22" i="37"/>
  <c r="K22" i="37"/>
  <c r="L22" i="37"/>
  <c r="M22" i="37"/>
  <c r="N22" i="37"/>
  <c r="O22" i="37"/>
  <c r="P22" i="37"/>
  <c r="S22" i="37"/>
  <c r="T22" i="37"/>
  <c r="U22" i="37"/>
  <c r="V22" i="37"/>
  <c r="W22" i="37"/>
  <c r="X22" i="37"/>
  <c r="Y22" i="37"/>
  <c r="Z22" i="37"/>
  <c r="AA22" i="37"/>
  <c r="AB22" i="37"/>
  <c r="H23" i="37"/>
  <c r="I23" i="37"/>
  <c r="J23" i="37"/>
  <c r="K23" i="37"/>
  <c r="L23" i="37"/>
  <c r="M23" i="37"/>
  <c r="N23" i="37"/>
  <c r="O23" i="37"/>
  <c r="P23" i="37"/>
  <c r="S23" i="37"/>
  <c r="T23" i="37"/>
  <c r="U23" i="37"/>
  <c r="V23" i="37"/>
  <c r="W23" i="37"/>
  <c r="X23" i="37"/>
  <c r="Y23" i="37"/>
  <c r="Z23" i="37"/>
  <c r="AA23" i="37"/>
  <c r="AB23" i="37"/>
  <c r="D24" i="37"/>
  <c r="E24" i="37"/>
  <c r="F24" i="37"/>
  <c r="G24" i="37"/>
  <c r="H24" i="37"/>
  <c r="I24" i="37"/>
  <c r="J24" i="37"/>
  <c r="K24" i="37"/>
  <c r="L24" i="37"/>
  <c r="M24" i="37"/>
  <c r="N24" i="37"/>
  <c r="O24" i="37"/>
  <c r="P24" i="37"/>
  <c r="S24" i="37"/>
  <c r="T24" i="37"/>
  <c r="U24" i="37"/>
  <c r="V24" i="37"/>
  <c r="W24" i="37"/>
  <c r="X24" i="37"/>
  <c r="Y24" i="37"/>
  <c r="Z24" i="37"/>
  <c r="AA24" i="37"/>
  <c r="AB24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S25" i="37"/>
  <c r="T25" i="37"/>
  <c r="U25" i="37"/>
  <c r="V25" i="37"/>
  <c r="W25" i="37"/>
  <c r="X25" i="37"/>
  <c r="Y25" i="37"/>
  <c r="Z25" i="37"/>
  <c r="AA25" i="37"/>
  <c r="AB25" i="37"/>
  <c r="H26" i="37"/>
  <c r="I26" i="37"/>
  <c r="J26" i="37"/>
  <c r="K26" i="37"/>
  <c r="L26" i="37"/>
  <c r="M26" i="37"/>
  <c r="N26" i="37"/>
  <c r="O26" i="37"/>
  <c r="AA26" i="37"/>
  <c r="H27" i="37"/>
  <c r="I27" i="37"/>
  <c r="J27" i="37"/>
  <c r="K27" i="37"/>
  <c r="L27" i="37"/>
  <c r="M27" i="37"/>
  <c r="N27" i="37"/>
  <c r="O27" i="37"/>
  <c r="P27" i="37"/>
  <c r="S27" i="37"/>
  <c r="T27" i="37"/>
  <c r="U27" i="37"/>
  <c r="V27" i="37"/>
  <c r="W27" i="37"/>
  <c r="X27" i="37"/>
  <c r="Y27" i="37"/>
  <c r="Z27" i="37"/>
  <c r="AA27" i="37"/>
  <c r="AB27" i="37"/>
  <c r="H28" i="37"/>
  <c r="I28" i="37"/>
  <c r="J28" i="37"/>
  <c r="K28" i="37"/>
  <c r="L28" i="37"/>
  <c r="M28" i="37"/>
  <c r="N28" i="37"/>
  <c r="O28" i="37"/>
  <c r="P28" i="37"/>
  <c r="S28" i="37"/>
  <c r="U28" i="37"/>
  <c r="V28" i="37"/>
  <c r="X28" i="37"/>
  <c r="Y28" i="37"/>
  <c r="Z28" i="37"/>
  <c r="AA28" i="37"/>
  <c r="AB28" i="37"/>
  <c r="H29" i="37"/>
  <c r="I29" i="37"/>
  <c r="J29" i="37"/>
  <c r="K29" i="37"/>
  <c r="L29" i="37"/>
  <c r="M29" i="37"/>
  <c r="N29" i="37"/>
  <c r="O29" i="37"/>
  <c r="P29" i="37"/>
  <c r="S29" i="37"/>
  <c r="T29" i="37"/>
  <c r="U29" i="37"/>
  <c r="V29" i="37"/>
  <c r="W29" i="37"/>
  <c r="X29" i="37"/>
  <c r="Y29" i="37"/>
  <c r="Z29" i="37"/>
  <c r="AA29" i="37"/>
  <c r="AB29" i="37"/>
  <c r="H30" i="37"/>
  <c r="I30" i="37"/>
  <c r="J30" i="37"/>
  <c r="K30" i="37"/>
  <c r="L30" i="37"/>
  <c r="M30" i="37"/>
  <c r="N30" i="37"/>
  <c r="O30" i="37"/>
  <c r="P30" i="37"/>
  <c r="S30" i="37"/>
  <c r="T30" i="37"/>
  <c r="U30" i="37"/>
  <c r="V30" i="37"/>
  <c r="W30" i="37"/>
  <c r="X30" i="37"/>
  <c r="Y30" i="37"/>
  <c r="Z30" i="37"/>
  <c r="AA30" i="37"/>
  <c r="AB30" i="37"/>
  <c r="H31" i="37"/>
  <c r="I31" i="37"/>
  <c r="J31" i="37"/>
  <c r="K31" i="37"/>
  <c r="L31" i="37"/>
  <c r="M31" i="37"/>
  <c r="N31" i="37"/>
  <c r="O31" i="37"/>
  <c r="AA31" i="37"/>
  <c r="H32" i="37"/>
  <c r="I32" i="37"/>
  <c r="J32" i="37"/>
  <c r="K32" i="37"/>
  <c r="L32" i="37"/>
  <c r="M32" i="37"/>
  <c r="N32" i="37"/>
  <c r="O32" i="37"/>
  <c r="AA32" i="37"/>
  <c r="H33" i="37"/>
  <c r="I33" i="37"/>
  <c r="J33" i="37"/>
  <c r="K33" i="37"/>
  <c r="L33" i="37"/>
  <c r="M33" i="37"/>
  <c r="N33" i="37"/>
  <c r="O33" i="37"/>
  <c r="AA33" i="37"/>
  <c r="AB33" i="37"/>
  <c r="H34" i="37"/>
  <c r="I34" i="37"/>
  <c r="J34" i="37"/>
  <c r="K34" i="37"/>
  <c r="L34" i="37"/>
  <c r="M34" i="37"/>
  <c r="N34" i="37"/>
  <c r="O34" i="37"/>
  <c r="P34" i="37"/>
  <c r="U34" i="37"/>
  <c r="V34" i="37"/>
  <c r="W34" i="37"/>
  <c r="X34" i="37"/>
  <c r="Y34" i="37"/>
  <c r="Z34" i="37"/>
  <c r="AA34" i="37"/>
  <c r="AB34" i="37"/>
  <c r="G35" i="37"/>
  <c r="H35" i="37"/>
  <c r="I35" i="37"/>
  <c r="J35" i="37"/>
  <c r="K35" i="37"/>
  <c r="L35" i="37"/>
  <c r="M35" i="37"/>
  <c r="N35" i="37"/>
  <c r="O35" i="37"/>
  <c r="P35" i="37"/>
  <c r="S35" i="37"/>
  <c r="T35" i="37"/>
  <c r="U35" i="37"/>
  <c r="V35" i="37"/>
  <c r="W35" i="37"/>
  <c r="X35" i="37"/>
  <c r="Y35" i="37"/>
  <c r="Z35" i="37"/>
  <c r="AA35" i="37"/>
  <c r="AB35" i="37"/>
  <c r="H36" i="37"/>
  <c r="I36" i="37"/>
  <c r="J36" i="37"/>
  <c r="K36" i="37"/>
  <c r="L36" i="37"/>
  <c r="M36" i="37"/>
  <c r="N36" i="37"/>
  <c r="O36" i="37"/>
  <c r="P36" i="37"/>
  <c r="U36" i="37"/>
  <c r="V36" i="37"/>
  <c r="X36" i="37"/>
  <c r="Y36" i="37"/>
  <c r="Z36" i="37"/>
  <c r="AA36" i="37"/>
  <c r="AB36" i="37"/>
  <c r="H37" i="37"/>
  <c r="I37" i="37"/>
  <c r="J37" i="37"/>
  <c r="K37" i="37"/>
  <c r="L37" i="37"/>
  <c r="M37" i="37"/>
  <c r="N37" i="37"/>
  <c r="O37" i="37"/>
  <c r="P37" i="37"/>
  <c r="U37" i="37"/>
  <c r="V37" i="37"/>
  <c r="X37" i="37"/>
  <c r="Y37" i="37"/>
  <c r="Z37" i="37"/>
  <c r="AA37" i="37"/>
  <c r="AB37" i="37"/>
  <c r="H38" i="37"/>
  <c r="I38" i="37"/>
  <c r="J38" i="37"/>
  <c r="K38" i="37"/>
  <c r="L38" i="37"/>
  <c r="M38" i="37"/>
  <c r="N38" i="37"/>
  <c r="O38" i="37"/>
  <c r="P38" i="37"/>
  <c r="U38" i="37"/>
  <c r="V38" i="37"/>
  <c r="X38" i="37"/>
  <c r="Y38" i="37"/>
  <c r="Z38" i="37"/>
  <c r="AA38" i="37"/>
  <c r="AB38" i="37"/>
  <c r="G39" i="37"/>
  <c r="H39" i="37"/>
  <c r="I39" i="37"/>
  <c r="J39" i="37"/>
  <c r="K39" i="37"/>
  <c r="L39" i="37"/>
  <c r="M39" i="37"/>
  <c r="N39" i="37"/>
  <c r="O39" i="37"/>
  <c r="AA39" i="37"/>
  <c r="G40" i="37"/>
  <c r="H40" i="37"/>
  <c r="I40" i="37"/>
  <c r="J40" i="37"/>
  <c r="K40" i="37"/>
  <c r="L40" i="37"/>
  <c r="M40" i="37"/>
  <c r="N40" i="37"/>
  <c r="O40" i="37"/>
  <c r="P40" i="37"/>
  <c r="S40" i="37"/>
  <c r="U40" i="37"/>
  <c r="V40" i="37"/>
  <c r="X40" i="37"/>
  <c r="Y40" i="37"/>
  <c r="Z40" i="37"/>
  <c r="AA40" i="37"/>
  <c r="AB40" i="37"/>
  <c r="G41" i="37"/>
  <c r="H41" i="37"/>
  <c r="I41" i="37"/>
  <c r="J41" i="37"/>
  <c r="K41" i="37"/>
  <c r="L41" i="37"/>
  <c r="M41" i="37"/>
  <c r="N41" i="37"/>
  <c r="O41" i="37"/>
  <c r="AA41" i="37"/>
  <c r="AB41" i="37"/>
  <c r="H42" i="37"/>
  <c r="I42" i="37"/>
  <c r="J42" i="37"/>
  <c r="K42" i="37"/>
  <c r="L42" i="37"/>
  <c r="M42" i="37"/>
  <c r="N42" i="37"/>
  <c r="O42" i="37"/>
  <c r="P42" i="37"/>
  <c r="U42" i="37"/>
  <c r="V42" i="37"/>
  <c r="X42" i="37"/>
  <c r="Y42" i="37"/>
  <c r="Z42" i="37"/>
  <c r="AA42" i="37"/>
  <c r="AB42" i="37"/>
  <c r="H43" i="37"/>
  <c r="I43" i="37"/>
  <c r="J43" i="37"/>
  <c r="K43" i="37"/>
  <c r="L43" i="37"/>
  <c r="M43" i="37"/>
  <c r="N43" i="37"/>
  <c r="O43" i="37"/>
  <c r="AA43" i="37"/>
  <c r="H44" i="37"/>
  <c r="I44" i="37"/>
  <c r="J44" i="37"/>
  <c r="K44" i="37"/>
  <c r="L44" i="37"/>
  <c r="M44" i="37"/>
  <c r="N44" i="37"/>
  <c r="O44" i="37"/>
  <c r="AA44" i="37"/>
  <c r="H45" i="37"/>
  <c r="I45" i="37"/>
  <c r="J45" i="37"/>
  <c r="K45" i="37"/>
  <c r="L45" i="37"/>
  <c r="M45" i="37"/>
  <c r="N45" i="37"/>
  <c r="O45" i="37"/>
  <c r="AA45" i="37"/>
  <c r="H46" i="37"/>
  <c r="I46" i="37"/>
  <c r="J46" i="37"/>
  <c r="K46" i="37"/>
  <c r="L46" i="37"/>
  <c r="M46" i="37"/>
  <c r="N46" i="37"/>
  <c r="O46" i="37"/>
  <c r="AA46" i="37"/>
  <c r="H47" i="37"/>
  <c r="I47" i="37"/>
  <c r="J47" i="37"/>
  <c r="K47" i="37"/>
  <c r="L47" i="37"/>
  <c r="M47" i="37"/>
  <c r="N47" i="37"/>
  <c r="O47" i="37"/>
  <c r="AA47" i="37"/>
  <c r="H48" i="37"/>
  <c r="I48" i="37"/>
  <c r="J48" i="37"/>
  <c r="K48" i="37"/>
  <c r="L48" i="37"/>
  <c r="M48" i="37"/>
  <c r="N48" i="37"/>
  <c r="O48" i="37"/>
  <c r="AA48" i="37"/>
  <c r="H49" i="37"/>
  <c r="I49" i="37"/>
  <c r="J49" i="37"/>
  <c r="K49" i="37"/>
  <c r="L49" i="37"/>
  <c r="M49" i="37"/>
  <c r="N49" i="37"/>
  <c r="O49" i="37"/>
  <c r="P49" i="37"/>
  <c r="S49" i="37"/>
  <c r="T49" i="37"/>
  <c r="U49" i="37"/>
  <c r="V49" i="37"/>
  <c r="W49" i="37"/>
  <c r="X49" i="37"/>
  <c r="Y49" i="37"/>
  <c r="Z49" i="37"/>
  <c r="AA49" i="37"/>
  <c r="AB49" i="37"/>
  <c r="H50" i="37"/>
  <c r="I50" i="37"/>
  <c r="J50" i="37"/>
  <c r="K50" i="37"/>
  <c r="L50" i="37"/>
  <c r="M50" i="37"/>
  <c r="N50" i="37"/>
  <c r="O50" i="37"/>
  <c r="P50" i="37"/>
  <c r="S50" i="37"/>
  <c r="T50" i="37"/>
  <c r="U50" i="37"/>
  <c r="V50" i="37"/>
  <c r="W50" i="37"/>
  <c r="X50" i="37"/>
  <c r="Y50" i="37"/>
  <c r="Z50" i="37"/>
  <c r="AA50" i="37"/>
  <c r="AB50" i="37"/>
  <c r="H51" i="37"/>
  <c r="I51" i="37"/>
  <c r="J51" i="37"/>
  <c r="K51" i="37"/>
  <c r="L51" i="37"/>
  <c r="M51" i="37"/>
  <c r="N51" i="37"/>
  <c r="O51" i="37"/>
  <c r="P51" i="37"/>
  <c r="S51" i="37"/>
  <c r="T51" i="37"/>
  <c r="U51" i="37"/>
  <c r="V51" i="37"/>
  <c r="W51" i="37"/>
  <c r="X51" i="37"/>
  <c r="Y51" i="37"/>
  <c r="Z51" i="37"/>
  <c r="AA51" i="37"/>
  <c r="AB51" i="37"/>
  <c r="H52" i="37"/>
  <c r="I52" i="37"/>
  <c r="J52" i="37"/>
  <c r="K52" i="37"/>
  <c r="L52" i="37"/>
  <c r="M52" i="37"/>
  <c r="N52" i="37"/>
  <c r="O52" i="37"/>
  <c r="P52" i="37"/>
  <c r="S52" i="37"/>
  <c r="T52" i="37"/>
  <c r="U52" i="37"/>
  <c r="V52" i="37"/>
  <c r="W52" i="37"/>
  <c r="X52" i="37"/>
  <c r="Y52" i="37"/>
  <c r="Z52" i="37"/>
  <c r="AA52" i="37"/>
  <c r="AB52" i="37"/>
  <c r="H53" i="37"/>
  <c r="I53" i="37"/>
  <c r="J53" i="37"/>
  <c r="K53" i="37"/>
  <c r="L53" i="37"/>
  <c r="M53" i="37"/>
  <c r="N53" i="37"/>
  <c r="O53" i="37"/>
  <c r="P53" i="37"/>
  <c r="S53" i="37"/>
  <c r="T53" i="37"/>
  <c r="U53" i="37"/>
  <c r="V53" i="37"/>
  <c r="W53" i="37"/>
  <c r="X53" i="37"/>
  <c r="Y53" i="37"/>
  <c r="Z53" i="37"/>
  <c r="AA53" i="37"/>
  <c r="AB53" i="37"/>
  <c r="H54" i="37"/>
  <c r="I54" i="37"/>
  <c r="J54" i="37"/>
  <c r="K54" i="37"/>
  <c r="L54" i="37"/>
  <c r="M54" i="37"/>
  <c r="N54" i="37"/>
  <c r="O54" i="37"/>
  <c r="P54" i="37"/>
  <c r="S54" i="37"/>
  <c r="T54" i="37"/>
  <c r="U54" i="37"/>
  <c r="V54" i="37"/>
  <c r="W54" i="37"/>
  <c r="X54" i="37"/>
  <c r="Y54" i="37"/>
  <c r="Z54" i="37"/>
  <c r="AA54" i="37"/>
  <c r="AB54" i="37"/>
  <c r="G55" i="37"/>
  <c r="H55" i="37"/>
  <c r="I55" i="37"/>
  <c r="J55" i="37"/>
  <c r="K55" i="37"/>
  <c r="L55" i="37"/>
  <c r="M55" i="37"/>
  <c r="N55" i="37"/>
  <c r="O55" i="37"/>
  <c r="P55" i="37"/>
  <c r="S55" i="37"/>
  <c r="T55" i="37"/>
  <c r="U55" i="37"/>
  <c r="V55" i="37"/>
  <c r="W55" i="37"/>
  <c r="X55" i="37"/>
  <c r="Y55" i="37"/>
  <c r="Z55" i="37"/>
  <c r="AA55" i="37"/>
  <c r="AB55" i="37"/>
  <c r="H56" i="37"/>
  <c r="I56" i="37"/>
  <c r="J56" i="37"/>
  <c r="K56" i="37"/>
  <c r="L56" i="37"/>
  <c r="M56" i="37"/>
  <c r="N56" i="37"/>
  <c r="O56" i="37"/>
  <c r="P56" i="37"/>
  <c r="S56" i="37"/>
  <c r="T56" i="37"/>
  <c r="U56" i="37"/>
  <c r="V56" i="37"/>
  <c r="W56" i="37"/>
  <c r="X56" i="37"/>
  <c r="Y56" i="37"/>
  <c r="Z56" i="37"/>
  <c r="AA56" i="37"/>
  <c r="AB56" i="37"/>
  <c r="H57" i="37"/>
  <c r="I57" i="37"/>
  <c r="J57" i="37"/>
  <c r="K57" i="37"/>
  <c r="L57" i="37"/>
  <c r="M57" i="37"/>
  <c r="N57" i="37"/>
  <c r="O57" i="37"/>
  <c r="P57" i="37"/>
  <c r="S57" i="37"/>
  <c r="T57" i="37"/>
  <c r="U57" i="37"/>
  <c r="V57" i="37"/>
  <c r="W57" i="37"/>
  <c r="X57" i="37"/>
  <c r="Y57" i="37"/>
  <c r="Z57" i="37"/>
  <c r="AA57" i="37"/>
  <c r="AB57" i="37"/>
  <c r="H58" i="37"/>
  <c r="I58" i="37"/>
  <c r="J58" i="37"/>
  <c r="K58" i="37"/>
  <c r="L58" i="37"/>
  <c r="M58" i="37"/>
  <c r="N58" i="37"/>
  <c r="O58" i="37"/>
  <c r="P58" i="37"/>
  <c r="S58" i="37"/>
  <c r="T58" i="37"/>
  <c r="U58" i="37"/>
  <c r="V58" i="37"/>
  <c r="W58" i="37"/>
  <c r="X58" i="37"/>
  <c r="Y58" i="37"/>
  <c r="Z58" i="37"/>
  <c r="AA58" i="37"/>
  <c r="AB58" i="37"/>
  <c r="H59" i="37"/>
  <c r="I59" i="37"/>
  <c r="J59" i="37"/>
  <c r="K59" i="37"/>
  <c r="L59" i="37"/>
  <c r="M59" i="37"/>
  <c r="N59" i="37"/>
  <c r="O59" i="37"/>
  <c r="P59" i="37"/>
  <c r="S59" i="37"/>
  <c r="T59" i="37"/>
  <c r="U59" i="37"/>
  <c r="V59" i="37"/>
  <c r="W59" i="37"/>
  <c r="X59" i="37"/>
  <c r="Y59" i="37"/>
  <c r="Z59" i="37"/>
  <c r="AA59" i="37"/>
  <c r="AB59" i="37"/>
  <c r="H60" i="37"/>
  <c r="I60" i="37"/>
  <c r="J60" i="37"/>
  <c r="K60" i="37"/>
  <c r="L60" i="37"/>
  <c r="M60" i="37"/>
  <c r="N60" i="37"/>
  <c r="O60" i="37"/>
  <c r="P60" i="37"/>
  <c r="S60" i="37"/>
  <c r="T60" i="37"/>
  <c r="U60" i="37"/>
  <c r="V60" i="37"/>
  <c r="W60" i="37"/>
  <c r="X60" i="37"/>
  <c r="Y60" i="37"/>
  <c r="Z60" i="37"/>
  <c r="AA60" i="37"/>
  <c r="AB60" i="37"/>
  <c r="H61" i="37"/>
  <c r="I61" i="37"/>
  <c r="J61" i="37"/>
  <c r="K61" i="37"/>
  <c r="L61" i="37"/>
  <c r="M61" i="37"/>
  <c r="N61" i="37"/>
  <c r="O61" i="37"/>
  <c r="AA61" i="37"/>
  <c r="H62" i="37"/>
  <c r="I62" i="37"/>
  <c r="J62" i="37"/>
  <c r="K62" i="37"/>
  <c r="L62" i="37"/>
  <c r="M62" i="37"/>
  <c r="N62" i="37"/>
  <c r="O62" i="37"/>
  <c r="P62" i="37"/>
  <c r="S62" i="37"/>
  <c r="T62" i="37"/>
  <c r="U62" i="37"/>
  <c r="V62" i="37"/>
  <c r="W62" i="37"/>
  <c r="X62" i="37"/>
  <c r="Y62" i="37"/>
  <c r="Z62" i="37"/>
  <c r="AA62" i="37"/>
  <c r="AB62" i="37"/>
  <c r="H63" i="37"/>
  <c r="I63" i="37"/>
  <c r="J63" i="37"/>
  <c r="K63" i="37"/>
  <c r="L63" i="37"/>
  <c r="M63" i="37"/>
  <c r="N63" i="37"/>
  <c r="O63" i="37"/>
  <c r="P63" i="37"/>
  <c r="S63" i="37"/>
  <c r="T63" i="37"/>
  <c r="U63" i="37"/>
  <c r="V63" i="37"/>
  <c r="W63" i="37"/>
  <c r="X63" i="37"/>
  <c r="Y63" i="37"/>
  <c r="Z63" i="37"/>
  <c r="AA63" i="37"/>
  <c r="AB63" i="37"/>
  <c r="H64" i="37"/>
  <c r="I64" i="37"/>
  <c r="J64" i="37"/>
  <c r="K64" i="37"/>
  <c r="L64" i="37"/>
  <c r="M64" i="37"/>
  <c r="N64" i="37"/>
  <c r="O64" i="37"/>
  <c r="P64" i="37"/>
  <c r="S64" i="37"/>
  <c r="T64" i="37"/>
  <c r="U64" i="37"/>
  <c r="V64" i="37"/>
  <c r="W64" i="37"/>
  <c r="X64" i="37"/>
  <c r="Y64" i="37"/>
  <c r="Z64" i="37"/>
  <c r="AA64" i="37"/>
  <c r="AB64" i="37"/>
  <c r="H65" i="37"/>
  <c r="I65" i="37"/>
  <c r="J65" i="37"/>
  <c r="K65" i="37"/>
  <c r="L65" i="37"/>
  <c r="M65" i="37"/>
  <c r="N65" i="37"/>
  <c r="O65" i="37"/>
  <c r="P65" i="37"/>
  <c r="S65" i="37"/>
  <c r="T65" i="37"/>
  <c r="U65" i="37"/>
  <c r="V65" i="37"/>
  <c r="W65" i="37"/>
  <c r="X65" i="37"/>
  <c r="Y65" i="37"/>
  <c r="Z65" i="37"/>
  <c r="AA65" i="37"/>
  <c r="AB65" i="37"/>
  <c r="H66" i="37"/>
  <c r="I66" i="37"/>
  <c r="J66" i="37"/>
  <c r="K66" i="37"/>
  <c r="L66" i="37"/>
  <c r="M66" i="37"/>
  <c r="N66" i="37"/>
  <c r="O66" i="37"/>
  <c r="P66" i="37"/>
  <c r="S66" i="37"/>
  <c r="T66" i="37"/>
  <c r="U66" i="37"/>
  <c r="V66" i="37"/>
  <c r="W66" i="37"/>
  <c r="X66" i="37"/>
  <c r="Y66" i="37"/>
  <c r="Z66" i="37"/>
  <c r="AA66" i="37"/>
  <c r="AB66" i="37"/>
  <c r="H67" i="37"/>
  <c r="I67" i="37"/>
  <c r="J67" i="37"/>
  <c r="K67" i="37"/>
  <c r="L67" i="37"/>
  <c r="M67" i="37"/>
  <c r="N67" i="37"/>
  <c r="O67" i="37"/>
  <c r="AA67" i="37"/>
  <c r="H68" i="37"/>
  <c r="I68" i="37"/>
  <c r="J68" i="37"/>
  <c r="K68" i="37"/>
  <c r="L68" i="37"/>
  <c r="M68" i="37"/>
  <c r="N68" i="37"/>
  <c r="O68" i="37"/>
  <c r="P68" i="37"/>
  <c r="S68" i="37"/>
  <c r="T68" i="37"/>
  <c r="U68" i="37"/>
  <c r="V68" i="37"/>
  <c r="W68" i="37"/>
  <c r="X68" i="37"/>
  <c r="Y68" i="37"/>
  <c r="Z68" i="37"/>
  <c r="AA68" i="37"/>
  <c r="AB68" i="37"/>
  <c r="H69" i="37"/>
  <c r="I69" i="37"/>
  <c r="J69" i="37"/>
  <c r="K69" i="37"/>
  <c r="L69" i="37"/>
  <c r="M69" i="37"/>
  <c r="N69" i="37"/>
  <c r="O69" i="37"/>
  <c r="P69" i="37"/>
  <c r="S69" i="37"/>
  <c r="T69" i="37"/>
  <c r="U69" i="37"/>
  <c r="V69" i="37"/>
  <c r="W69" i="37"/>
  <c r="X69" i="37"/>
  <c r="Y69" i="37"/>
  <c r="Z69" i="37"/>
  <c r="AA69" i="37"/>
  <c r="AB69" i="37"/>
  <c r="H70" i="37"/>
  <c r="I70" i="37"/>
  <c r="J70" i="37"/>
  <c r="K70" i="37"/>
  <c r="L70" i="37"/>
  <c r="M70" i="37"/>
  <c r="N70" i="37"/>
  <c r="O70" i="37"/>
  <c r="P70" i="37"/>
  <c r="S70" i="37"/>
  <c r="T70" i="37"/>
  <c r="U70" i="37"/>
  <c r="V70" i="37"/>
  <c r="W70" i="37"/>
  <c r="X70" i="37"/>
  <c r="Y70" i="37"/>
  <c r="Z70" i="37"/>
  <c r="AA70" i="37"/>
  <c r="AB70" i="37"/>
  <c r="H71" i="37"/>
  <c r="I71" i="37"/>
  <c r="J71" i="37"/>
  <c r="K71" i="37"/>
  <c r="L71" i="37"/>
  <c r="M71" i="37"/>
  <c r="N71" i="37"/>
  <c r="O71" i="37"/>
  <c r="P71" i="37"/>
  <c r="S71" i="37"/>
  <c r="T71" i="37"/>
  <c r="U71" i="37"/>
  <c r="V71" i="37"/>
  <c r="W71" i="37"/>
  <c r="X71" i="37"/>
  <c r="Y71" i="37"/>
  <c r="Z71" i="37"/>
  <c r="AA71" i="37"/>
  <c r="AB71" i="37"/>
  <c r="H72" i="37"/>
  <c r="I72" i="37"/>
  <c r="J72" i="37"/>
  <c r="K72" i="37"/>
  <c r="L72" i="37"/>
  <c r="M72" i="37"/>
  <c r="N72" i="37"/>
  <c r="O72" i="37"/>
  <c r="AA72" i="37"/>
  <c r="G73" i="37"/>
  <c r="H73" i="37"/>
  <c r="I73" i="37"/>
  <c r="J73" i="37"/>
  <c r="K73" i="37"/>
  <c r="L73" i="37"/>
  <c r="M73" i="37"/>
  <c r="N73" i="37"/>
  <c r="O73" i="37"/>
  <c r="AA73" i="37"/>
  <c r="H74" i="37"/>
  <c r="I74" i="37"/>
  <c r="J74" i="37"/>
  <c r="K74" i="37"/>
  <c r="L74" i="37"/>
  <c r="M74" i="37"/>
  <c r="N74" i="37"/>
  <c r="O74" i="37"/>
  <c r="AA74" i="37"/>
  <c r="H75" i="37"/>
  <c r="I75" i="37"/>
  <c r="J75" i="37"/>
  <c r="K75" i="37"/>
  <c r="L75" i="37"/>
  <c r="M75" i="37"/>
  <c r="N75" i="37"/>
  <c r="O75" i="37"/>
  <c r="P75" i="37"/>
  <c r="S75" i="37"/>
  <c r="T75" i="37"/>
  <c r="U75" i="37"/>
  <c r="V75" i="37"/>
  <c r="W75" i="37"/>
  <c r="X75" i="37"/>
  <c r="Y75" i="37"/>
  <c r="Z75" i="37"/>
  <c r="AA75" i="37"/>
  <c r="AB75" i="37"/>
  <c r="H76" i="37"/>
  <c r="I76" i="37"/>
  <c r="J76" i="37"/>
  <c r="K76" i="37"/>
  <c r="L76" i="37"/>
  <c r="M76" i="37"/>
  <c r="N76" i="37"/>
  <c r="O76" i="37"/>
  <c r="AA76" i="37"/>
  <c r="H77" i="37"/>
  <c r="I77" i="37"/>
  <c r="J77" i="37"/>
  <c r="K77" i="37"/>
  <c r="L77" i="37"/>
  <c r="M77" i="37"/>
  <c r="N77" i="37"/>
  <c r="O77" i="37"/>
  <c r="P77" i="37"/>
  <c r="S77" i="37"/>
  <c r="T77" i="37"/>
  <c r="U77" i="37"/>
  <c r="V77" i="37"/>
  <c r="W77" i="37"/>
  <c r="X77" i="37"/>
  <c r="Y77" i="37"/>
  <c r="Z77" i="37"/>
  <c r="AA77" i="37"/>
  <c r="AB77" i="37"/>
  <c r="H78" i="37"/>
  <c r="I78" i="37"/>
  <c r="J78" i="37"/>
  <c r="K78" i="37"/>
  <c r="L78" i="37"/>
  <c r="M78" i="37"/>
  <c r="N78" i="37"/>
  <c r="O78" i="37"/>
  <c r="AA78" i="37"/>
  <c r="H79" i="37"/>
  <c r="I79" i="37"/>
  <c r="J79" i="37"/>
  <c r="K79" i="37"/>
  <c r="L79" i="37"/>
  <c r="M79" i="37"/>
  <c r="N79" i="37"/>
  <c r="O79" i="37"/>
  <c r="AA79" i="37"/>
  <c r="D80" i="37"/>
  <c r="E80" i="37"/>
  <c r="F80" i="37"/>
  <c r="G80" i="37"/>
  <c r="H80" i="37"/>
  <c r="I80" i="37"/>
  <c r="J80" i="37"/>
  <c r="K80" i="37"/>
  <c r="L80" i="37"/>
  <c r="M80" i="37"/>
  <c r="N80" i="37"/>
  <c r="O80" i="37"/>
  <c r="AA80" i="37"/>
  <c r="AB80" i="37"/>
  <c r="S81" i="37"/>
  <c r="T81" i="37"/>
  <c r="U81" i="37"/>
  <c r="W81" i="37"/>
  <c r="X81" i="37"/>
  <c r="Y81" i="37"/>
  <c r="Z81" i="37"/>
  <c r="AA81" i="37"/>
  <c r="AB81" i="37"/>
  <c r="P82" i="37"/>
  <c r="S82" i="37"/>
  <c r="T82" i="37"/>
  <c r="U82" i="37"/>
  <c r="V82" i="37"/>
  <c r="W82" i="37"/>
  <c r="X82" i="37"/>
  <c r="Y82" i="37"/>
  <c r="Z82" i="37"/>
  <c r="AA82" i="37"/>
  <c r="AB82" i="37"/>
  <c r="AA83" i="37"/>
  <c r="AA84" i="37"/>
  <c r="AA85" i="37"/>
  <c r="H86" i="37"/>
  <c r="I86" i="37"/>
  <c r="J86" i="37"/>
  <c r="K86" i="37"/>
  <c r="L86" i="37"/>
  <c r="M86" i="37"/>
  <c r="N86" i="37"/>
  <c r="O86" i="37"/>
  <c r="AA86" i="37"/>
  <c r="H87" i="37"/>
  <c r="I87" i="37"/>
  <c r="J87" i="37"/>
  <c r="K87" i="37"/>
  <c r="L87" i="37"/>
  <c r="M87" i="37"/>
  <c r="N87" i="37"/>
  <c r="O87" i="37"/>
  <c r="P87" i="37"/>
  <c r="S87" i="37"/>
  <c r="T87" i="37"/>
  <c r="U87" i="37"/>
  <c r="V87" i="37"/>
  <c r="W87" i="37"/>
  <c r="X87" i="37"/>
  <c r="Y87" i="37"/>
  <c r="Z87" i="37"/>
  <c r="AA87" i="37"/>
  <c r="AB87" i="37"/>
  <c r="H88" i="37"/>
  <c r="I88" i="37"/>
  <c r="J88" i="37"/>
  <c r="K88" i="37"/>
  <c r="L88" i="37"/>
  <c r="M88" i="37"/>
  <c r="N88" i="37"/>
  <c r="O88" i="37"/>
  <c r="P88" i="37"/>
  <c r="S88" i="37"/>
  <c r="T88" i="37"/>
  <c r="U88" i="37"/>
  <c r="V88" i="37"/>
  <c r="W88" i="37"/>
  <c r="X88" i="37"/>
  <c r="Y88" i="37"/>
  <c r="Z88" i="37"/>
  <c r="AA88" i="37"/>
  <c r="AB88" i="37"/>
  <c r="H89" i="37"/>
  <c r="I89" i="37"/>
  <c r="J89" i="37"/>
  <c r="K89" i="37"/>
  <c r="L89" i="37"/>
  <c r="M89" i="37"/>
  <c r="N89" i="37"/>
  <c r="O89" i="37"/>
  <c r="P89" i="37"/>
  <c r="S89" i="37"/>
  <c r="T89" i="37"/>
  <c r="U89" i="37"/>
  <c r="V89" i="37"/>
  <c r="W89" i="37"/>
  <c r="X89" i="37"/>
  <c r="Y89" i="37"/>
  <c r="Z89" i="37"/>
  <c r="AA89" i="37"/>
  <c r="AB89" i="37"/>
  <c r="H90" i="37"/>
  <c r="I90" i="37"/>
  <c r="J90" i="37"/>
  <c r="K90" i="37"/>
  <c r="L90" i="37"/>
  <c r="M90" i="37"/>
  <c r="N90" i="37"/>
  <c r="O90" i="37"/>
  <c r="AA90" i="37"/>
  <c r="G2622" i="156"/>
  <c r="F50" i="37" s="1"/>
  <c r="E2622" i="156"/>
  <c r="G2621" i="156"/>
  <c r="F49" i="37" s="1"/>
  <c r="E2621" i="156"/>
  <c r="U1313" i="37" l="1"/>
  <c r="V1312" i="37"/>
  <c r="X1310" i="37"/>
  <c r="P1310" i="37"/>
  <c r="Z1313" i="37"/>
  <c r="T1313" i="37"/>
  <c r="U1312" i="37"/>
  <c r="V1311" i="37"/>
  <c r="Y1313" i="37"/>
  <c r="S1313" i="37"/>
  <c r="Z1312" i="37"/>
  <c r="T1312" i="37"/>
  <c r="U1311" i="37"/>
  <c r="V1310" i="37"/>
  <c r="X1313" i="37"/>
  <c r="P1313" i="37"/>
  <c r="Y1312" i="37"/>
  <c r="S1312" i="37"/>
  <c r="Z1311" i="37"/>
  <c r="U1310" i="37"/>
  <c r="W1313" i="37"/>
  <c r="X1312" i="37"/>
  <c r="P1312" i="37"/>
  <c r="Y1311" i="37"/>
  <c r="S1311" i="37"/>
  <c r="Z1310" i="37"/>
  <c r="V1313" i="37"/>
  <c r="W1312" i="37"/>
  <c r="X1311" i="37"/>
  <c r="P1311" i="37"/>
  <c r="Y1310" i="37"/>
  <c r="S1310" i="37"/>
  <c r="H2702" i="156"/>
  <c r="H2701" i="156"/>
  <c r="D50" i="37"/>
  <c r="E2696" i="156"/>
  <c r="F2775" i="156"/>
  <c r="E297" i="37" s="1"/>
  <c r="F2779" i="156"/>
  <c r="E301" i="37" s="1"/>
  <c r="D292" i="37"/>
  <c r="D294" i="37"/>
  <c r="F2771" i="156"/>
  <c r="E293" i="37" s="1"/>
  <c r="F2776" i="156"/>
  <c r="E298" i="37" s="1"/>
  <c r="F2780" i="156"/>
  <c r="E302" i="37" s="1"/>
  <c r="D297" i="37"/>
  <c r="D299" i="37"/>
  <c r="D301" i="37"/>
  <c r="D304" i="37"/>
  <c r="D306" i="37"/>
  <c r="D49" i="37"/>
  <c r="F2772" i="156"/>
  <c r="E294" i="37" s="1"/>
  <c r="F2777" i="156"/>
  <c r="E299" i="37" s="1"/>
  <c r="D289" i="37"/>
  <c r="D293" i="37"/>
  <c r="H2694" i="156"/>
  <c r="F2774" i="156"/>
  <c r="E296" i="37" s="1"/>
  <c r="F2778" i="156"/>
  <c r="E300" i="37" s="1"/>
  <c r="H2725" i="156"/>
  <c r="D296" i="37"/>
  <c r="D298" i="37"/>
  <c r="D300" i="37"/>
  <c r="D302" i="37"/>
  <c r="D305" i="37"/>
  <c r="D320" i="37"/>
  <c r="F2798" i="156"/>
  <c r="E320" i="37" s="1"/>
  <c r="F2767" i="156"/>
  <c r="E2773" i="156"/>
  <c r="F2700" i="156"/>
  <c r="E2656" i="156"/>
  <c r="H2700" i="156" l="1"/>
  <c r="AB1312" i="37"/>
  <c r="AB1313" i="37"/>
  <c r="AB1310" i="37"/>
  <c r="AB1311" i="37"/>
  <c r="AA1312" i="37"/>
  <c r="AA1313" i="37"/>
  <c r="F2773" i="156"/>
  <c r="E295" i="37" s="1"/>
  <c r="H2798" i="156"/>
  <c r="G320" i="37" s="1"/>
  <c r="H2774" i="156"/>
  <c r="G296" i="37" s="1"/>
  <c r="H2775" i="156"/>
  <c r="G297" i="37" s="1"/>
  <c r="H2780" i="156"/>
  <c r="G302" i="37" s="1"/>
  <c r="H2779" i="156"/>
  <c r="G301" i="37" s="1"/>
  <c r="H2771" i="156"/>
  <c r="G293" i="37" s="1"/>
  <c r="E2769" i="156"/>
  <c r="D295" i="37"/>
  <c r="D84" i="37"/>
  <c r="H2767" i="156"/>
  <c r="G289" i="37" s="1"/>
  <c r="E289" i="37"/>
  <c r="G2642" i="156"/>
  <c r="F70" i="37" s="1"/>
  <c r="E2642" i="156"/>
  <c r="G2640" i="156"/>
  <c r="F68" i="37" s="1"/>
  <c r="F1356" i="37" s="1"/>
  <c r="E2640" i="156"/>
  <c r="F59" i="37"/>
  <c r="F61" i="37"/>
  <c r="G2632" i="156"/>
  <c r="F60" i="37" s="1"/>
  <c r="E2632" i="156"/>
  <c r="F58" i="37"/>
  <c r="G2619" i="156"/>
  <c r="F47" i="37" s="1"/>
  <c r="E2619" i="156"/>
  <c r="G2618" i="156"/>
  <c r="F46" i="37" s="1"/>
  <c r="E2618" i="156"/>
  <c r="H2773" i="156" l="1"/>
  <c r="G295" i="37" s="1"/>
  <c r="D47" i="37"/>
  <c r="D60" i="37"/>
  <c r="D59" i="37"/>
  <c r="D70" i="37"/>
  <c r="D46" i="37"/>
  <c r="D58" i="37"/>
  <c r="D61" i="37"/>
  <c r="D68" i="37"/>
  <c r="D1356" i="37" s="1"/>
  <c r="D291" i="37"/>
  <c r="G2613" i="156"/>
  <c r="F41" i="37" s="1"/>
  <c r="E2613" i="156"/>
  <c r="G2612" i="156"/>
  <c r="F40" i="37" s="1"/>
  <c r="E2612" i="156"/>
  <c r="G2615" i="156"/>
  <c r="F43" i="37" s="1"/>
  <c r="E2615" i="156"/>
  <c r="G2614" i="156"/>
  <c r="F42" i="37" s="1"/>
  <c r="E2614" i="156"/>
  <c r="G2611" i="156"/>
  <c r="F39" i="37" s="1"/>
  <c r="F1323" i="37" s="1"/>
  <c r="E2611" i="156"/>
  <c r="G2610" i="156"/>
  <c r="F38" i="37" s="1"/>
  <c r="E2610" i="156"/>
  <c r="G2609" i="156"/>
  <c r="F37" i="37" s="1"/>
  <c r="F1321" i="37" s="1"/>
  <c r="E2609" i="156"/>
  <c r="H2508" i="156"/>
  <c r="H2505" i="156"/>
  <c r="H2501" i="156"/>
  <c r="H2497" i="156"/>
  <c r="H2478" i="156"/>
  <c r="H2302" i="156"/>
  <c r="H2300" i="156"/>
  <c r="H2279" i="156"/>
  <c r="H2275" i="156"/>
  <c r="H2272" i="156"/>
  <c r="G2607" i="156"/>
  <c r="F35" i="37" s="1"/>
  <c r="F1319" i="37" s="1"/>
  <c r="E2607" i="156"/>
  <c r="D38" i="37" l="1"/>
  <c r="D42" i="37"/>
  <c r="D40" i="37"/>
  <c r="D35" i="37"/>
  <c r="D1319" i="37" s="1"/>
  <c r="D37" i="37"/>
  <c r="D1321" i="37" s="1"/>
  <c r="D39" i="37"/>
  <c r="D1323" i="37" s="1"/>
  <c r="D43" i="37"/>
  <c r="D41" i="37"/>
  <c r="G2606" i="156"/>
  <c r="F34" i="37" s="1"/>
  <c r="E2606" i="156"/>
  <c r="G2605" i="156"/>
  <c r="F33" i="37" s="1"/>
  <c r="E2605" i="156"/>
  <c r="G2602" i="156"/>
  <c r="F30" i="37" s="1"/>
  <c r="F1313" i="37" s="1"/>
  <c r="E2602" i="156"/>
  <c r="G2601" i="156"/>
  <c r="F29" i="37" s="1"/>
  <c r="E2601" i="156"/>
  <c r="G2600" i="156"/>
  <c r="F28" i="37" s="1"/>
  <c r="E2600" i="156"/>
  <c r="G2599" i="156"/>
  <c r="F27" i="37" s="1"/>
  <c r="E2599" i="156"/>
  <c r="G2593" i="156"/>
  <c r="F21" i="37" s="1"/>
  <c r="E2593" i="156"/>
  <c r="G2590" i="156"/>
  <c r="F18" i="37" s="1"/>
  <c r="F1301" i="37" s="1"/>
  <c r="E2590" i="156"/>
  <c r="G2589" i="156"/>
  <c r="F17" i="37" s="1"/>
  <c r="E2589" i="156"/>
  <c r="G2588" i="156"/>
  <c r="F16" i="37" s="1"/>
  <c r="E2588" i="156"/>
  <c r="G2587" i="156"/>
  <c r="F15" i="37" s="1"/>
  <c r="E2587" i="156"/>
  <c r="F2210" i="156"/>
  <c r="F2209" i="156"/>
  <c r="F2188" i="156"/>
  <c r="F2187" i="156"/>
  <c r="F2185" i="156"/>
  <c r="F2184" i="156"/>
  <c r="F2183" i="156"/>
  <c r="G2182" i="156"/>
  <c r="E2186" i="156"/>
  <c r="F2180" i="156"/>
  <c r="H2180" i="156" s="1"/>
  <c r="E2176" i="156"/>
  <c r="G2167" i="156"/>
  <c r="E2167" i="156"/>
  <c r="G2171" i="156"/>
  <c r="E2171" i="156"/>
  <c r="G2150" i="156"/>
  <c r="E2150" i="156"/>
  <c r="G2132" i="156"/>
  <c r="E2132" i="156"/>
  <c r="F2124" i="156"/>
  <c r="G2096" i="156"/>
  <c r="F2102" i="156"/>
  <c r="F2101" i="156"/>
  <c r="F2099" i="156"/>
  <c r="F2098" i="156"/>
  <c r="E2096" i="156"/>
  <c r="F2094" i="156"/>
  <c r="H2094" i="156" s="1"/>
  <c r="E2090" i="156"/>
  <c r="G2085" i="156"/>
  <c r="E2085" i="156"/>
  <c r="G2081" i="156"/>
  <c r="E2081" i="156"/>
  <c r="F2069" i="156"/>
  <c r="F2068" i="156"/>
  <c r="F2067" i="156"/>
  <c r="F2066" i="156"/>
  <c r="F2062" i="156"/>
  <c r="F2061" i="156"/>
  <c r="F2060" i="156"/>
  <c r="F2059" i="156"/>
  <c r="F2058" i="156"/>
  <c r="F2049" i="156"/>
  <c r="F2048" i="156"/>
  <c r="F2047" i="156"/>
  <c r="F2046" i="156"/>
  <c r="F2045" i="156"/>
  <c r="F2044" i="156"/>
  <c r="F2043" i="156"/>
  <c r="F2042" i="156"/>
  <c r="F2041" i="156"/>
  <c r="F2040" i="156"/>
  <c r="F2039" i="156"/>
  <c r="F2038" i="156"/>
  <c r="F2037" i="156"/>
  <c r="F2036" i="156"/>
  <c r="F2035" i="156"/>
  <c r="F2034" i="156"/>
  <c r="F2033" i="156"/>
  <c r="F2032" i="156"/>
  <c r="F2031" i="156"/>
  <c r="F2030" i="156"/>
  <c r="F2029" i="156"/>
  <c r="F2028" i="156"/>
  <c r="F2027" i="156"/>
  <c r="F2026" i="156"/>
  <c r="F2025" i="156"/>
  <c r="F2024" i="156"/>
  <c r="F2023" i="156"/>
  <c r="F2022" i="156"/>
  <c r="F2019" i="156"/>
  <c r="F2015" i="156"/>
  <c r="F2014" i="156"/>
  <c r="F2013" i="156"/>
  <c r="F2012" i="156"/>
  <c r="F2007" i="156"/>
  <c r="F2006" i="156"/>
  <c r="F2005" i="156"/>
  <c r="H2005" i="156" s="1"/>
  <c r="F2004" i="156"/>
  <c r="F2000" i="156"/>
  <c r="F1999" i="156"/>
  <c r="F1998" i="156"/>
  <c r="F1993" i="156"/>
  <c r="F1992" i="156"/>
  <c r="F1991" i="156"/>
  <c r="F1990" i="156"/>
  <c r="F1989" i="156"/>
  <c r="F1986" i="156"/>
  <c r="F1985" i="156"/>
  <c r="F1984" i="156"/>
  <c r="F1983" i="156"/>
  <c r="F1982" i="156"/>
  <c r="F1981" i="156"/>
  <c r="F1980" i="156"/>
  <c r="F1979" i="156"/>
  <c r="F1978" i="156"/>
  <c r="F1977" i="156"/>
  <c r="F1975" i="156"/>
  <c r="F1974" i="156"/>
  <c r="F1972" i="156"/>
  <c r="F1971" i="156"/>
  <c r="F1970" i="156"/>
  <c r="F1969" i="156"/>
  <c r="F1968" i="156"/>
  <c r="E1976" i="156"/>
  <c r="E1973" i="156"/>
  <c r="H2023" i="156" l="1"/>
  <c r="H2014" i="156"/>
  <c r="H2015" i="156"/>
  <c r="H2007" i="156"/>
  <c r="F2633" i="156"/>
  <c r="H2633" i="156" s="1"/>
  <c r="F2003" i="156"/>
  <c r="F2100" i="156"/>
  <c r="F2186" i="156"/>
  <c r="F1976" i="156"/>
  <c r="H1969" i="156"/>
  <c r="H1974" i="156"/>
  <c r="H1970" i="156"/>
  <c r="H1975" i="156"/>
  <c r="D15" i="37"/>
  <c r="D17" i="37"/>
  <c r="D21" i="37"/>
  <c r="D28" i="37"/>
  <c r="D30" i="37"/>
  <c r="D1313" i="37" s="1"/>
  <c r="H1977" i="156"/>
  <c r="H2101" i="156"/>
  <c r="H1968" i="156"/>
  <c r="H1978" i="156"/>
  <c r="H2102" i="156"/>
  <c r="H2209" i="156"/>
  <c r="D16" i="37"/>
  <c r="D18" i="37"/>
  <c r="D1301" i="37" s="1"/>
  <c r="D27" i="37"/>
  <c r="D29" i="37"/>
  <c r="D33" i="37"/>
  <c r="D34" i="37"/>
  <c r="H2210" i="156"/>
  <c r="H1986" i="156"/>
  <c r="H2188" i="156"/>
  <c r="H2187" i="156"/>
  <c r="E2182" i="156"/>
  <c r="H2124" i="156"/>
  <c r="E1966" i="156"/>
  <c r="F1973" i="156"/>
  <c r="G1956" i="156"/>
  <c r="F1964" i="156"/>
  <c r="F1963" i="156"/>
  <c r="F1962" i="156"/>
  <c r="F1961" i="156"/>
  <c r="F1960" i="156"/>
  <c r="F1959" i="156"/>
  <c r="F1958" i="156"/>
  <c r="E1956" i="156"/>
  <c r="F1954" i="156"/>
  <c r="F1952" i="156"/>
  <c r="F1951" i="156"/>
  <c r="F1950" i="156"/>
  <c r="F1949" i="156"/>
  <c r="F1948" i="156"/>
  <c r="F1947" i="156"/>
  <c r="F1945" i="156"/>
  <c r="F1944" i="156"/>
  <c r="F1943" i="156"/>
  <c r="F1942" i="156"/>
  <c r="G1940" i="156"/>
  <c r="E1940" i="156"/>
  <c r="F1937" i="156"/>
  <c r="H1973" i="156" l="1"/>
  <c r="H1976" i="156"/>
  <c r="H2100" i="156"/>
  <c r="E61" i="37"/>
  <c r="H1963" i="156"/>
  <c r="H1964" i="156"/>
  <c r="F2182" i="156"/>
  <c r="H2186" i="156"/>
  <c r="F1934" i="156" l="1"/>
  <c r="F1933" i="156"/>
  <c r="F1932" i="156"/>
  <c r="F1931" i="156"/>
  <c r="F1930" i="156"/>
  <c r="F1929" i="156"/>
  <c r="F1928" i="156"/>
  <c r="F1927" i="156"/>
  <c r="F1926" i="156"/>
  <c r="F1925" i="156"/>
  <c r="F1924" i="156"/>
  <c r="F1923" i="156"/>
  <c r="F1922" i="156"/>
  <c r="F1921" i="156"/>
  <c r="F1920" i="156"/>
  <c r="F1919" i="156"/>
  <c r="F1918" i="156"/>
  <c r="F1917" i="156"/>
  <c r="G1852" i="156"/>
  <c r="E1852" i="156"/>
  <c r="G1777" i="156"/>
  <c r="E1777" i="156"/>
  <c r="F1743" i="156"/>
  <c r="F1742" i="156"/>
  <c r="F1741" i="156" s="1"/>
  <c r="G1723" i="156"/>
  <c r="E1723" i="156"/>
  <c r="G1667" i="156"/>
  <c r="E1667" i="156"/>
  <c r="E1576" i="156"/>
  <c r="F1600" i="156"/>
  <c r="G1596" i="156"/>
  <c r="E1596" i="156"/>
  <c r="F1578" i="156"/>
  <c r="F1577" i="156"/>
  <c r="F1575" i="156"/>
  <c r="F1574" i="156"/>
  <c r="F1570" i="156"/>
  <c r="H1570" i="156" s="1"/>
  <c r="E1566" i="156"/>
  <c r="G1557" i="156"/>
  <c r="E1557" i="156"/>
  <c r="G1530" i="156"/>
  <c r="E1530" i="156"/>
  <c r="F1534" i="156"/>
  <c r="G1516" i="156"/>
  <c r="F1510" i="156"/>
  <c r="F1509" i="156"/>
  <c r="F1507" i="156"/>
  <c r="F1506" i="156"/>
  <c r="E1508" i="156"/>
  <c r="F1502" i="156"/>
  <c r="E1498" i="156"/>
  <c r="G1488" i="156"/>
  <c r="E1488" i="156"/>
  <c r="F1457" i="156"/>
  <c r="F1451" i="156"/>
  <c r="F1433" i="156"/>
  <c r="F1432" i="156"/>
  <c r="F1430" i="156"/>
  <c r="F1429" i="156"/>
  <c r="E1431" i="156"/>
  <c r="G1421" i="156"/>
  <c r="F1425" i="156"/>
  <c r="E1421" i="156"/>
  <c r="G1411" i="156"/>
  <c r="E1411" i="156"/>
  <c r="F1385" i="156"/>
  <c r="G1354" i="156"/>
  <c r="F1365" i="156"/>
  <c r="F1364" i="156"/>
  <c r="F1363" i="156"/>
  <c r="F1362" i="156"/>
  <c r="F1361" i="156"/>
  <c r="F1360" i="156"/>
  <c r="F1359" i="156"/>
  <c r="F1357" i="156"/>
  <c r="F1356" i="156"/>
  <c r="E1358" i="156"/>
  <c r="G1348" i="156"/>
  <c r="F1352" i="156"/>
  <c r="E1348" i="156"/>
  <c r="G1338" i="156"/>
  <c r="E1338" i="156"/>
  <c r="G1318" i="156"/>
  <c r="E1318" i="156"/>
  <c r="F1296" i="156"/>
  <c r="G1292" i="156"/>
  <c r="E1292" i="156"/>
  <c r="F1290" i="156"/>
  <c r="F1273" i="156"/>
  <c r="F1272" i="156"/>
  <c r="F1270" i="156"/>
  <c r="F1269" i="156"/>
  <c r="E1271" i="156"/>
  <c r="E1277" i="156"/>
  <c r="F1268" i="156"/>
  <c r="F1265" i="156"/>
  <c r="E1261" i="156"/>
  <c r="G1252" i="156"/>
  <c r="E1252" i="156"/>
  <c r="G1221" i="156"/>
  <c r="E1221" i="156"/>
  <c r="F1224" i="156"/>
  <c r="F1219" i="156"/>
  <c r="F1218" i="156" s="1"/>
  <c r="F1210" i="156" s="1"/>
  <c r="F1202" i="156"/>
  <c r="F1201" i="156"/>
  <c r="F1199" i="156"/>
  <c r="F1198" i="156"/>
  <c r="E1200" i="156"/>
  <c r="F1194" i="156"/>
  <c r="E1190" i="156"/>
  <c r="G1181" i="156"/>
  <c r="E1181" i="156"/>
  <c r="H1510" i="156" l="1"/>
  <c r="H1365" i="156"/>
  <c r="H1202" i="156"/>
  <c r="H1198" i="156"/>
  <c r="H1356" i="156"/>
  <c r="H1509" i="156"/>
  <c r="H1201" i="156"/>
  <c r="H1432" i="156"/>
  <c r="H1433" i="156"/>
  <c r="H1290" i="156"/>
  <c r="F1289" i="156"/>
  <c r="H1578" i="156"/>
  <c r="H1360" i="156"/>
  <c r="G1427" i="156"/>
  <c r="F1358" i="156"/>
  <c r="F1271" i="156"/>
  <c r="F1576" i="156"/>
  <c r="H1577" i="156"/>
  <c r="H1385" i="156"/>
  <c r="H1425" i="156"/>
  <c r="H1534" i="156"/>
  <c r="H1194" i="156"/>
  <c r="H1219" i="156"/>
  <c r="H1224" i="156"/>
  <c r="F1292" i="156"/>
  <c r="E1354" i="156"/>
  <c r="F1508" i="156"/>
  <c r="F1200" i="156"/>
  <c r="E1267" i="156"/>
  <c r="H1272" i="156"/>
  <c r="E1427" i="156"/>
  <c r="H1265" i="156"/>
  <c r="H1273" i="156"/>
  <c r="H1352" i="156"/>
  <c r="H1457" i="156"/>
  <c r="H1502" i="156"/>
  <c r="H1743" i="156"/>
  <c r="F2622" i="156"/>
  <c r="H1741" i="156"/>
  <c r="F2621" i="156"/>
  <c r="H1600" i="156"/>
  <c r="H1451" i="156"/>
  <c r="F2607" i="156"/>
  <c r="H1742" i="156"/>
  <c r="F1596" i="156"/>
  <c r="H1596" i="156" s="1"/>
  <c r="E1504" i="156"/>
  <c r="E1572" i="156"/>
  <c r="F1431" i="156"/>
  <c r="H1296" i="156"/>
  <c r="F1221" i="156"/>
  <c r="H1221" i="156" s="1"/>
  <c r="E1196" i="156"/>
  <c r="F1267" i="156" l="1"/>
  <c r="H1358" i="156"/>
  <c r="H1576" i="156"/>
  <c r="H1292" i="156"/>
  <c r="E35" i="37"/>
  <c r="H2621" i="156"/>
  <c r="G49" i="37" s="1"/>
  <c r="E49" i="37"/>
  <c r="E50" i="37"/>
  <c r="H2622" i="156"/>
  <c r="G50" i="37" s="1"/>
  <c r="G1149" i="156" l="1"/>
  <c r="E1149" i="156"/>
  <c r="F1153" i="156"/>
  <c r="F1147" i="156"/>
  <c r="F1146" i="156"/>
  <c r="G1134" i="156"/>
  <c r="E1134" i="156"/>
  <c r="G2608" i="156"/>
  <c r="F36" i="37" s="1"/>
  <c r="F1320" i="37" s="1"/>
  <c r="E1128" i="156"/>
  <c r="F1130" i="156"/>
  <c r="F1129" i="156"/>
  <c r="F1126" i="156"/>
  <c r="G1118" i="156"/>
  <c r="F1122" i="156"/>
  <c r="H1122" i="156" s="1"/>
  <c r="E1118" i="156"/>
  <c r="H1130" i="156" l="1"/>
  <c r="H1129" i="156"/>
  <c r="F1145" i="156"/>
  <c r="F1137" i="156" s="1"/>
  <c r="F1149" i="156"/>
  <c r="H1147" i="156"/>
  <c r="E1137" i="156"/>
  <c r="E1124" i="156"/>
  <c r="G1124" i="156"/>
  <c r="H1153" i="156"/>
  <c r="H1146" i="156"/>
  <c r="G1137" i="156"/>
  <c r="F1128" i="156"/>
  <c r="H1149" i="156" l="1"/>
  <c r="H1145" i="156"/>
  <c r="G1109" i="156"/>
  <c r="E1109" i="156"/>
  <c r="F1074" i="156"/>
  <c r="H1074" i="156" s="1"/>
  <c r="F1046" i="156"/>
  <c r="F1045" i="156"/>
  <c r="F1044" i="156"/>
  <c r="F1043" i="156"/>
  <c r="G1011" i="156"/>
  <c r="E1011" i="156"/>
  <c r="F975" i="156"/>
  <c r="F974" i="156" s="1"/>
  <c r="G948" i="156"/>
  <c r="E948" i="156"/>
  <c r="G825" i="156"/>
  <c r="F871" i="156"/>
  <c r="F870" i="156"/>
  <c r="F869" i="156"/>
  <c r="F868" i="156"/>
  <c r="F867" i="156"/>
  <c r="F865" i="156"/>
  <c r="F864" i="156"/>
  <c r="F863" i="156"/>
  <c r="F862" i="156"/>
  <c r="G851" i="156"/>
  <c r="E851" i="156"/>
  <c r="F854" i="156"/>
  <c r="F849" i="156"/>
  <c r="F2631" i="156" s="1"/>
  <c r="H2631" i="156" s="1"/>
  <c r="G59" i="37" s="1"/>
  <c r="F848" i="156"/>
  <c r="F827" i="156"/>
  <c r="F831" i="156"/>
  <c r="F830" i="156"/>
  <c r="E829" i="156"/>
  <c r="F822" i="156"/>
  <c r="H822" i="156" s="1"/>
  <c r="E818" i="156"/>
  <c r="F812" i="156"/>
  <c r="F811" i="156"/>
  <c r="F810" i="156"/>
  <c r="H810" i="156" s="1"/>
  <c r="E809" i="156"/>
  <c r="G1262" i="37"/>
  <c r="F1262" i="37"/>
  <c r="F1348" i="37" s="1"/>
  <c r="E1262" i="37"/>
  <c r="D1262" i="37"/>
  <c r="D1348" i="37" s="1"/>
  <c r="M792" i="156"/>
  <c r="G792" i="156"/>
  <c r="E792" i="156"/>
  <c r="G765" i="156"/>
  <c r="E765" i="156"/>
  <c r="E764" i="156"/>
  <c r="G762" i="156"/>
  <c r="E762" i="156"/>
  <c r="G761" i="156"/>
  <c r="G760" i="156"/>
  <c r="G758" i="156"/>
  <c r="E761" i="156"/>
  <c r="E760" i="156"/>
  <c r="E758" i="156"/>
  <c r="F292" i="156"/>
  <c r="H292" i="156" s="1"/>
  <c r="G756" i="156"/>
  <c r="E756" i="156"/>
  <c r="G755" i="156"/>
  <c r="E755" i="156"/>
  <c r="G753" i="156"/>
  <c r="E753" i="156"/>
  <c r="F729" i="156"/>
  <c r="E729" i="156"/>
  <c r="F700" i="156"/>
  <c r="F630" i="156"/>
  <c r="F629" i="156"/>
  <c r="F628" i="156"/>
  <c r="F627" i="156"/>
  <c r="F626" i="156"/>
  <c r="F538" i="156"/>
  <c r="F537" i="156"/>
  <c r="F536" i="156"/>
  <c r="F535" i="156"/>
  <c r="F534" i="156"/>
  <c r="F533" i="156"/>
  <c r="F532" i="156"/>
  <c r="F531" i="156"/>
  <c r="F530" i="156"/>
  <c r="F529" i="156"/>
  <c r="F528" i="156"/>
  <c r="F527" i="156"/>
  <c r="F526" i="156"/>
  <c r="F525" i="156"/>
  <c r="F524" i="156"/>
  <c r="F523" i="156"/>
  <c r="F522" i="156"/>
  <c r="F521" i="156"/>
  <c r="F520" i="156"/>
  <c r="F519" i="156"/>
  <c r="F518" i="156"/>
  <c r="F517" i="156"/>
  <c r="F516" i="156"/>
  <c r="F514" i="156"/>
  <c r="F513" i="156"/>
  <c r="F512" i="156"/>
  <c r="F511" i="156"/>
  <c r="F510" i="156"/>
  <c r="F508" i="156"/>
  <c r="F507" i="156"/>
  <c r="F506" i="156"/>
  <c r="F504" i="156"/>
  <c r="F503" i="156"/>
  <c r="F502" i="156"/>
  <c r="F500" i="156"/>
  <c r="F499" i="156"/>
  <c r="F498" i="156"/>
  <c r="F497" i="156"/>
  <c r="F496" i="156"/>
  <c r="F495" i="156"/>
  <c r="F493" i="156"/>
  <c r="F477" i="156"/>
  <c r="H477" i="156" s="1"/>
  <c r="G469" i="156"/>
  <c r="E469" i="156"/>
  <c r="G379" i="156"/>
  <c r="E379" i="156"/>
  <c r="F383" i="156"/>
  <c r="F382" i="156"/>
  <c r="G374" i="156"/>
  <c r="E374" i="156"/>
  <c r="F376" i="156"/>
  <c r="F375" i="156"/>
  <c r="G298" i="156"/>
  <c r="E298" i="156"/>
  <c r="E293" i="156"/>
  <c r="E149" i="156"/>
  <c r="F111" i="156"/>
  <c r="F110" i="156"/>
  <c r="F109" i="156"/>
  <c r="F108" i="156"/>
  <c r="F107" i="156"/>
  <c r="F106" i="156"/>
  <c r="F105" i="156"/>
  <c r="K131" i="156"/>
  <c r="O131" i="156" s="1"/>
  <c r="P131" i="156" s="1"/>
  <c r="J131" i="156"/>
  <c r="F131" i="156"/>
  <c r="H496" i="156" l="1"/>
  <c r="H865" i="156"/>
  <c r="H506" i="156"/>
  <c r="H513" i="156"/>
  <c r="H520" i="156"/>
  <c r="H526" i="156"/>
  <c r="H868" i="156"/>
  <c r="H493" i="156"/>
  <c r="H500" i="156"/>
  <c r="H508" i="156"/>
  <c r="F1251" i="37"/>
  <c r="F1336" i="37" s="1"/>
  <c r="H869" i="156"/>
  <c r="H830" i="156"/>
  <c r="H831" i="156"/>
  <c r="F847" i="156"/>
  <c r="H847" i="156" s="1"/>
  <c r="F851" i="156"/>
  <c r="D1251" i="37"/>
  <c r="D1336" i="37" s="1"/>
  <c r="F2609" i="156"/>
  <c r="F2610" i="156"/>
  <c r="H2610" i="156" s="1"/>
  <c r="G38" i="37" s="1"/>
  <c r="H382" i="156"/>
  <c r="H629" i="156"/>
  <c r="F2606" i="156"/>
  <c r="H131" i="156"/>
  <c r="H376" i="156"/>
  <c r="H383" i="156"/>
  <c r="H626" i="156"/>
  <c r="H630" i="156"/>
  <c r="E2608" i="156"/>
  <c r="H854" i="156"/>
  <c r="F2640" i="156"/>
  <c r="H975" i="156"/>
  <c r="F2632" i="156"/>
  <c r="F57" i="37"/>
  <c r="F829" i="156"/>
  <c r="F2602" i="156"/>
  <c r="G2586" i="156"/>
  <c r="F14" i="37" s="1"/>
  <c r="H974" i="156"/>
  <c r="E825" i="156"/>
  <c r="H848" i="156"/>
  <c r="H849" i="156"/>
  <c r="F809" i="156"/>
  <c r="F753" i="156"/>
  <c r="H753" i="156" s="1"/>
  <c r="F756" i="156"/>
  <c r="E1251" i="37" s="1"/>
  <c r="E1336" i="37" s="1"/>
  <c r="F374" i="156"/>
  <c r="F454" i="156" s="1"/>
  <c r="L131" i="156"/>
  <c r="N131" i="156" s="1"/>
  <c r="H756" i="156" l="1"/>
  <c r="G1251" i="37" s="1"/>
  <c r="H2609" i="156"/>
  <c r="G37" i="37" s="1"/>
  <c r="E38" i="37"/>
  <c r="H2606" i="156"/>
  <c r="G34" i="37" s="1"/>
  <c r="E37" i="37"/>
  <c r="E1321" i="37" s="1"/>
  <c r="E30" i="37"/>
  <c r="E1313" i="37" s="1"/>
  <c r="E34" i="37"/>
  <c r="D36" i="37"/>
  <c r="D1320" i="37" s="1"/>
  <c r="E59" i="37"/>
  <c r="D57" i="37"/>
  <c r="H2632" i="156"/>
  <c r="G60" i="37" s="1"/>
  <c r="E60" i="37"/>
  <c r="H2640" i="156"/>
  <c r="G68" i="37" s="1"/>
  <c r="E68" i="37"/>
  <c r="E1356" i="37" s="1"/>
  <c r="F2608" i="156"/>
  <c r="H2602" i="156"/>
  <c r="G30" i="37" s="1"/>
  <c r="F52" i="156"/>
  <c r="F51" i="156"/>
  <c r="F764" i="156" s="1"/>
  <c r="G763" i="156"/>
  <c r="E50" i="156"/>
  <c r="V2053" i="157" l="1"/>
  <c r="E763" i="156"/>
  <c r="G1313" i="37"/>
  <c r="H2608" i="156"/>
  <c r="G36" i="37" s="1"/>
  <c r="E36" i="37"/>
  <c r="E1320" i="37" s="1"/>
  <c r="H52" i="156"/>
  <c r="F765" i="156"/>
  <c r="H765" i="156" s="1"/>
  <c r="F50" i="156"/>
  <c r="H50" i="156" s="1"/>
  <c r="H51" i="156"/>
  <c r="H764" i="156" s="1"/>
  <c r="G1356" i="37" l="1"/>
  <c r="G1320" i="37" l="1"/>
  <c r="N336" i="157" l="1"/>
  <c r="W2510" i="156" l="1"/>
  <c r="Z1737" i="156" l="1"/>
  <c r="AA1737" i="156"/>
  <c r="H64" i="157" l="1"/>
  <c r="G740" i="156" l="1"/>
  <c r="AD347" i="157" l="1"/>
  <c r="AC611" i="156"/>
  <c r="AD174" i="37" l="1"/>
  <c r="AD202" i="37"/>
  <c r="AD204" i="37"/>
  <c r="AD851" i="157"/>
  <c r="AB196" i="37" s="1"/>
  <c r="AD847" i="157"/>
  <c r="AB192" i="37" s="1"/>
  <c r="AD835" i="157"/>
  <c r="AB180" i="37" s="1"/>
  <c r="AD833" i="157"/>
  <c r="AD831" i="157"/>
  <c r="AC1552" i="156"/>
  <c r="AC637" i="156"/>
  <c r="AC472" i="156"/>
  <c r="AC1243" i="156"/>
  <c r="AD201" i="37" l="1"/>
  <c r="AB176" i="37"/>
  <c r="AD203" i="37"/>
  <c r="AB178" i="37"/>
  <c r="T3378" i="156" l="1"/>
  <c r="T2644" i="156" l="1"/>
  <c r="T2657" i="156"/>
  <c r="S42" i="37"/>
  <c r="S38" i="37"/>
  <c r="S36" i="37"/>
  <c r="T735" i="156" l="1"/>
  <c r="F2849" i="156" l="1"/>
  <c r="E1443" i="156"/>
  <c r="H2571" i="156"/>
  <c r="H2570" i="156"/>
  <c r="H2569" i="156"/>
  <c r="H2568" i="156"/>
  <c r="H2567" i="156"/>
  <c r="H2566" i="156"/>
  <c r="F2336" i="156"/>
  <c r="F2334" i="156"/>
  <c r="E1441" i="156" l="1"/>
  <c r="F2932" i="156"/>
  <c r="E510" i="37" l="1"/>
  <c r="E1319" i="37" s="1"/>
  <c r="V1904" i="156" l="1"/>
  <c r="V1834" i="156"/>
  <c r="W1773" i="156"/>
  <c r="V1773" i="156"/>
  <c r="V1719" i="156"/>
  <c r="V1407" i="156" l="1"/>
  <c r="V1334" i="156"/>
  <c r="G2825" i="156" l="1"/>
  <c r="G2908" i="156" s="1"/>
  <c r="F486" i="37" s="1"/>
  <c r="AC2252" i="156" l="1"/>
  <c r="AC552" i="156"/>
  <c r="AC1333" i="156"/>
  <c r="AD1732" i="157"/>
  <c r="AD1793" i="157"/>
  <c r="AB894" i="37" s="1"/>
  <c r="E2551" i="156" l="1"/>
  <c r="G2643" i="156" l="1"/>
  <c r="F71" i="37" s="1"/>
  <c r="E2643" i="156"/>
  <c r="F53" i="37"/>
  <c r="G2594" i="156"/>
  <c r="F22" i="37" s="1"/>
  <c r="E2594" i="156"/>
  <c r="G2592" i="156"/>
  <c r="F20" i="37" s="1"/>
  <c r="G2595" i="156"/>
  <c r="F23" i="37" s="1"/>
  <c r="E2595" i="156"/>
  <c r="D53" i="37" l="1"/>
  <c r="D22" i="37"/>
  <c r="D71" i="37"/>
  <c r="D23" i="37"/>
  <c r="M1938" i="156" l="1"/>
  <c r="G2858" i="156" l="1"/>
  <c r="AC2163" i="156" l="1"/>
  <c r="AD826" i="157"/>
  <c r="AD828" i="157" s="1"/>
  <c r="AD173" i="37" s="1"/>
  <c r="AD172" i="37" s="1"/>
  <c r="U710" i="156" l="1"/>
  <c r="O95" i="37"/>
  <c r="N95" i="37"/>
  <c r="M95" i="37"/>
  <c r="K95" i="37"/>
  <c r="J95" i="37"/>
  <c r="I95" i="37"/>
  <c r="H95" i="37"/>
  <c r="Z95" i="37"/>
  <c r="Y95" i="37"/>
  <c r="X95" i="37"/>
  <c r="V95" i="37"/>
  <c r="U95" i="37"/>
  <c r="P95" i="37"/>
  <c r="N734" i="157"/>
  <c r="L95" i="37" s="1"/>
  <c r="H734" i="157"/>
  <c r="F95" i="37" s="1"/>
  <c r="F734" i="157"/>
  <c r="V19" i="157"/>
  <c r="V734" i="157" l="1"/>
  <c r="D95" i="37"/>
  <c r="T95" i="37" l="1"/>
  <c r="K19" i="157"/>
  <c r="L19" i="157"/>
  <c r="P19" i="157" l="1"/>
  <c r="Q19" i="157" s="1"/>
  <c r="G734" i="157"/>
  <c r="I19" i="157"/>
  <c r="I734" i="157" s="1"/>
  <c r="G95" i="37" s="1"/>
  <c r="M19" i="157"/>
  <c r="U734" i="157" l="1"/>
  <c r="Y19" i="157"/>
  <c r="Y734" i="157" s="1"/>
  <c r="W95" i="37" s="1"/>
  <c r="E95" i="37"/>
  <c r="O19" i="157"/>
  <c r="S95" i="37" l="1"/>
  <c r="H2184" i="156"/>
  <c r="AB95" i="37" l="1"/>
  <c r="AA95" i="37"/>
  <c r="Z2583" i="156" l="1"/>
  <c r="Y1938" i="156"/>
  <c r="Y2583" i="156" s="1"/>
  <c r="W1938" i="156"/>
  <c r="W2583" i="156" s="1"/>
  <c r="V1938" i="156"/>
  <c r="V2583" i="156" s="1"/>
  <c r="Q1938" i="156"/>
  <c r="T1938" i="156" s="1"/>
  <c r="M372" i="156"/>
  <c r="AA2583" i="156" l="1"/>
  <c r="Q2583" i="156"/>
  <c r="Y61" i="37"/>
  <c r="Y1348" i="37" s="1"/>
  <c r="X61" i="37"/>
  <c r="X1348" i="37" s="1"/>
  <c r="V61" i="37"/>
  <c r="V1348" i="37" s="1"/>
  <c r="U61" i="37"/>
  <c r="U1348" i="37" s="1"/>
  <c r="Z61" i="37"/>
  <c r="Z1348" i="37" s="1"/>
  <c r="Y47" i="37"/>
  <c r="X47" i="37"/>
  <c r="V47" i="37"/>
  <c r="U47" i="37"/>
  <c r="Y46" i="37"/>
  <c r="X46" i="37"/>
  <c r="V46" i="37"/>
  <c r="U46" i="37"/>
  <c r="Z46" i="37"/>
  <c r="Y45" i="37"/>
  <c r="X45" i="37"/>
  <c r="V45" i="37"/>
  <c r="U45" i="37"/>
  <c r="Z47" i="37"/>
  <c r="Z45" i="37"/>
  <c r="Z43" i="37"/>
  <c r="Y41" i="37" l="1"/>
  <c r="X41" i="37"/>
  <c r="V41" i="37"/>
  <c r="U41" i="37"/>
  <c r="Z41" i="37"/>
  <c r="Y39" i="37"/>
  <c r="Y1323" i="37" s="1"/>
  <c r="X39" i="37"/>
  <c r="X1323" i="37" s="1"/>
  <c r="V39" i="37"/>
  <c r="V1323" i="37" s="1"/>
  <c r="U39" i="37"/>
  <c r="U1323" i="37" s="1"/>
  <c r="Z39" i="37"/>
  <c r="Z1323" i="37" s="1"/>
  <c r="Z835" i="156" l="1"/>
  <c r="AA835" i="156"/>
  <c r="F65" i="37" l="1"/>
  <c r="D65" i="37" l="1"/>
  <c r="G2617" i="156"/>
  <c r="F45" i="37" s="1"/>
  <c r="E2617" i="156"/>
  <c r="D45" i="37" l="1"/>
  <c r="H1361" i="157"/>
  <c r="G1174" i="156" l="1"/>
  <c r="AA2598" i="156" l="1"/>
  <c r="Z2598" i="156"/>
  <c r="Y26" i="37" s="1"/>
  <c r="Y2598" i="156"/>
  <c r="X26" i="37" s="1"/>
  <c r="W2598" i="156"/>
  <c r="V26" i="37" s="1"/>
  <c r="V2598" i="156"/>
  <c r="U26" i="37" s="1"/>
  <c r="P26" i="37"/>
  <c r="G2054" i="156"/>
  <c r="E2054" i="156"/>
  <c r="Z26" i="37" l="1"/>
  <c r="H2068" i="156"/>
  <c r="H2062" i="156"/>
  <c r="H2061" i="156"/>
  <c r="H2058" i="156"/>
  <c r="K2068" i="156"/>
  <c r="L2068" i="156" s="1"/>
  <c r="J2068" i="156"/>
  <c r="M2063" i="156"/>
  <c r="K2062" i="156"/>
  <c r="L2062" i="156" s="1"/>
  <c r="K2061" i="156"/>
  <c r="L2061" i="156" s="1"/>
  <c r="K2060" i="156"/>
  <c r="K2059" i="156"/>
  <c r="K2058" i="156"/>
  <c r="J2062" i="156"/>
  <c r="J2061" i="156"/>
  <c r="J2060" i="156"/>
  <c r="J2059" i="156"/>
  <c r="J2058" i="156"/>
  <c r="G2063" i="156"/>
  <c r="E2063" i="156"/>
  <c r="L2058" i="156" l="1"/>
  <c r="N2058" i="156" s="1"/>
  <c r="O2059" i="156"/>
  <c r="L2059" i="156"/>
  <c r="O2060" i="156"/>
  <c r="L2060" i="156"/>
  <c r="O2062" i="156"/>
  <c r="P2062" i="156" s="1"/>
  <c r="O2068" i="156"/>
  <c r="P2068" i="156" s="1"/>
  <c r="O2061" i="156"/>
  <c r="P2061" i="156" s="1"/>
  <c r="O2058" i="156"/>
  <c r="P2058" i="156" s="1"/>
  <c r="N2061" i="156" l="1"/>
  <c r="N2068" i="156"/>
  <c r="N2062" i="156"/>
  <c r="H2043" i="156"/>
  <c r="H2041" i="156"/>
  <c r="H2019" i="156"/>
  <c r="G2011" i="156"/>
  <c r="G2009" i="156" s="1"/>
  <c r="E2011" i="156"/>
  <c r="H2004" i="156"/>
  <c r="G1996" i="156"/>
  <c r="G1994" i="156" s="1"/>
  <c r="E1996" i="156"/>
  <c r="E1994" i="156" s="1"/>
  <c r="H1999" i="156"/>
  <c r="G1987" i="156"/>
  <c r="E1987" i="156"/>
  <c r="H1991" i="156"/>
  <c r="H1989" i="156"/>
  <c r="H1962" i="156"/>
  <c r="H1960" i="156"/>
  <c r="H1958" i="156"/>
  <c r="H1954" i="156"/>
  <c r="G1946" i="156"/>
  <c r="E1946" i="156"/>
  <c r="H1952" i="156"/>
  <c r="H1950" i="156"/>
  <c r="H1948" i="156"/>
  <c r="H1945" i="156"/>
  <c r="H1942" i="156"/>
  <c r="G1938" i="156"/>
  <c r="H1937" i="156"/>
  <c r="E1938" i="156"/>
  <c r="K1934" i="156"/>
  <c r="L1934" i="156" s="1"/>
  <c r="K1933" i="156"/>
  <c r="L1933" i="156" s="1"/>
  <c r="K1932" i="156"/>
  <c r="K1931" i="156"/>
  <c r="K1930" i="156"/>
  <c r="K1929" i="156"/>
  <c r="L1929" i="156" s="1"/>
  <c r="K1928" i="156"/>
  <c r="K1927" i="156"/>
  <c r="K1926" i="156"/>
  <c r="L1926" i="156" s="1"/>
  <c r="K1925" i="156"/>
  <c r="L1925" i="156" s="1"/>
  <c r="K1924" i="156"/>
  <c r="L1924" i="156" s="1"/>
  <c r="K1923" i="156"/>
  <c r="K1922" i="156"/>
  <c r="L1922" i="156" s="1"/>
  <c r="K1921" i="156"/>
  <c r="K1920" i="156"/>
  <c r="K1919" i="156"/>
  <c r="L1919" i="156" s="1"/>
  <c r="K1918" i="156"/>
  <c r="K1917" i="156"/>
  <c r="L1917" i="156" s="1"/>
  <c r="K1916" i="156"/>
  <c r="J1933" i="156"/>
  <c r="J1932" i="156"/>
  <c r="J1931" i="156"/>
  <c r="J1930" i="156"/>
  <c r="J1929" i="156"/>
  <c r="J1928" i="156"/>
  <c r="J1927" i="156"/>
  <c r="J1926" i="156"/>
  <c r="J1925" i="156"/>
  <c r="J1924" i="156"/>
  <c r="J1923" i="156"/>
  <c r="J1922" i="156"/>
  <c r="J1921" i="156"/>
  <c r="J1920" i="156"/>
  <c r="J1919" i="156"/>
  <c r="J1918" i="156"/>
  <c r="J1917" i="156"/>
  <c r="H1933" i="156"/>
  <c r="H1929" i="156"/>
  <c r="H1924" i="156"/>
  <c r="E2009" i="156" l="1"/>
  <c r="O1920" i="156"/>
  <c r="P1920" i="156" s="1"/>
  <c r="L1920" i="156"/>
  <c r="O1932" i="156"/>
  <c r="P1932" i="156" s="1"/>
  <c r="L1932" i="156"/>
  <c r="O1921" i="156"/>
  <c r="P1921" i="156" s="1"/>
  <c r="L1921" i="156"/>
  <c r="O1927" i="156"/>
  <c r="P1927" i="156" s="1"/>
  <c r="L1927" i="156"/>
  <c r="O1916" i="156"/>
  <c r="P1916" i="156" s="1"/>
  <c r="L1916" i="156"/>
  <c r="O1928" i="156"/>
  <c r="P1928" i="156" s="1"/>
  <c r="L1928" i="156"/>
  <c r="O1923" i="156"/>
  <c r="P1923" i="156" s="1"/>
  <c r="L1923" i="156"/>
  <c r="O1918" i="156"/>
  <c r="P1918" i="156" s="1"/>
  <c r="L1918" i="156"/>
  <c r="O1930" i="156"/>
  <c r="P1930" i="156" s="1"/>
  <c r="L1930" i="156"/>
  <c r="O1931" i="156"/>
  <c r="P1931" i="156" s="1"/>
  <c r="L1931" i="156"/>
  <c r="H1993" i="156"/>
  <c r="O1919" i="156"/>
  <c r="P1919" i="156" s="1"/>
  <c r="O1933" i="156"/>
  <c r="P1933" i="156" s="1"/>
  <c r="O1917" i="156"/>
  <c r="P1917" i="156" s="1"/>
  <c r="O1929" i="156"/>
  <c r="P1929" i="156" s="1"/>
  <c r="O1924" i="156"/>
  <c r="P1924" i="156" s="1"/>
  <c r="E2583" i="156"/>
  <c r="G2583" i="156"/>
  <c r="O1926" i="156"/>
  <c r="P1926" i="156" s="1"/>
  <c r="O1922" i="156"/>
  <c r="P1922" i="156" s="1"/>
  <c r="O1934" i="156"/>
  <c r="P1934" i="156" s="1"/>
  <c r="O1925" i="156"/>
  <c r="P1925" i="156" s="1"/>
  <c r="H2034" i="156"/>
  <c r="H2013" i="156"/>
  <c r="N1924" i="156" l="1"/>
  <c r="N1933" i="156"/>
  <c r="N1917" i="156"/>
  <c r="N1929" i="156"/>
  <c r="N1919" i="156"/>
  <c r="H1919" i="156"/>
  <c r="H1917" i="156"/>
  <c r="G1073" i="156"/>
  <c r="E1073" i="156"/>
  <c r="G1042" i="156"/>
  <c r="E1042" i="156"/>
  <c r="H1044" i="156"/>
  <c r="F701" i="156"/>
  <c r="U702" i="156"/>
  <c r="J702" i="156"/>
  <c r="M701" i="156"/>
  <c r="M702" i="156" s="1"/>
  <c r="I701" i="156"/>
  <c r="G701" i="156"/>
  <c r="G702" i="156" s="1"/>
  <c r="E701" i="156"/>
  <c r="K700" i="156"/>
  <c r="L700" i="156" s="1"/>
  <c r="J700" i="156"/>
  <c r="J701" i="156" s="1"/>
  <c r="E702" i="156" l="1"/>
  <c r="F702" i="156"/>
  <c r="H702" i="156" s="1"/>
  <c r="O700" i="156"/>
  <c r="O701" i="156" s="1"/>
  <c r="O702" i="156" s="1"/>
  <c r="F1073" i="156"/>
  <c r="H1073" i="156" s="1"/>
  <c r="H1093" i="156" s="1"/>
  <c r="G2598" i="156"/>
  <c r="F26" i="37" s="1"/>
  <c r="E1093" i="156"/>
  <c r="E2598" i="156"/>
  <c r="X702" i="156"/>
  <c r="K701" i="156"/>
  <c r="H701" i="156"/>
  <c r="H700" i="156"/>
  <c r="D26" i="37" l="1"/>
  <c r="F1093" i="156"/>
  <c r="P700" i="156"/>
  <c r="K702" i="156"/>
  <c r="I702" i="156" s="1"/>
  <c r="N700" i="156"/>
  <c r="L701" i="156"/>
  <c r="P702" i="156"/>
  <c r="P701" i="156"/>
  <c r="L702" i="156" l="1"/>
  <c r="N701" i="156"/>
  <c r="N702" i="156" s="1"/>
  <c r="H498" i="156" l="1"/>
  <c r="H443" i="156"/>
  <c r="H438" i="156"/>
  <c r="H444" i="156" l="1"/>
  <c r="H424" i="156"/>
  <c r="AD616" i="157" l="1"/>
  <c r="T2583" i="156" l="1"/>
  <c r="T2598" i="156" l="1"/>
  <c r="H3413" i="156"/>
  <c r="S26" i="37" l="1"/>
  <c r="S45" i="37"/>
  <c r="F1042" i="156"/>
  <c r="G1702" i="156" l="1"/>
  <c r="G1277" i="156"/>
  <c r="G1206" i="156"/>
  <c r="G926" i="156"/>
  <c r="G927" i="156" s="1"/>
  <c r="AD396" i="37" l="1"/>
  <c r="AD395" i="37"/>
  <c r="AD394" i="37"/>
  <c r="AD370" i="37"/>
  <c r="AD358" i="37"/>
  <c r="AD355" i="37"/>
  <c r="AD354" i="37"/>
  <c r="AD343" i="37"/>
  <c r="AD340" i="37"/>
  <c r="AC2329" i="156"/>
  <c r="AA454" i="156" l="1"/>
  <c r="AA780" i="156" s="1"/>
  <c r="Z1275" i="37" s="1"/>
  <c r="Z454" i="156"/>
  <c r="Z780" i="156" s="1"/>
  <c r="Y1275" i="37" s="1"/>
  <c r="Y454" i="156"/>
  <c r="Y780" i="156" s="1"/>
  <c r="X1275" i="37" s="1"/>
  <c r="W454" i="156"/>
  <c r="W780" i="156" s="1"/>
  <c r="V1275" i="37" s="1"/>
  <c r="V454" i="156"/>
  <c r="V780" i="156" s="1"/>
  <c r="U1275" i="37" s="1"/>
  <c r="Q454" i="156"/>
  <c r="AB1275" i="37"/>
  <c r="AA1275" i="37"/>
  <c r="Q780" i="156" l="1"/>
  <c r="P67" i="37"/>
  <c r="AA2639" i="156"/>
  <c r="Z2639" i="156"/>
  <c r="Y67" i="37" s="1"/>
  <c r="Y2639" i="156"/>
  <c r="X67" i="37" s="1"/>
  <c r="W2639" i="156"/>
  <c r="V67" i="37" s="1"/>
  <c r="V2639" i="156"/>
  <c r="U67" i="37" s="1"/>
  <c r="U2336" i="156"/>
  <c r="U2334" i="156"/>
  <c r="AA2335" i="156"/>
  <c r="Z2335" i="156"/>
  <c r="Y2335" i="156"/>
  <c r="W2335" i="156"/>
  <c r="V2335" i="156"/>
  <c r="AA2333" i="156"/>
  <c r="Z2333" i="156"/>
  <c r="Y2333" i="156"/>
  <c r="W2333" i="156"/>
  <c r="V2333" i="156"/>
  <c r="Z67" i="37" l="1"/>
  <c r="P1275" i="37"/>
  <c r="X2336" i="156"/>
  <c r="X2335" i="156" s="1"/>
  <c r="Y2332" i="156"/>
  <c r="Y2363" i="156" s="1"/>
  <c r="Z2332" i="156"/>
  <c r="Z2363" i="156" s="1"/>
  <c r="U2335" i="156"/>
  <c r="X2334" i="156"/>
  <c r="U2333" i="156"/>
  <c r="AA2332" i="156"/>
  <c r="V2332" i="156"/>
  <c r="V2363" i="156" s="1"/>
  <c r="W2332" i="156"/>
  <c r="W2363" i="156" s="1"/>
  <c r="AA2363" i="156" l="1"/>
  <c r="X2333" i="156"/>
  <c r="X2332" i="156" s="1"/>
  <c r="U2332" i="156"/>
  <c r="AC2579" i="156" l="1"/>
  <c r="M2579" i="156"/>
  <c r="E2565" i="156" l="1"/>
  <c r="G2335" i="156"/>
  <c r="E2335" i="156"/>
  <c r="G2333" i="156"/>
  <c r="E2333" i="156"/>
  <c r="E2564" i="156" l="1"/>
  <c r="H2565" i="156"/>
  <c r="F2335" i="156"/>
  <c r="G2332" i="156"/>
  <c r="E2332" i="156"/>
  <c r="F2333" i="156"/>
  <c r="E2572" i="156" l="1"/>
  <c r="H2564" i="156"/>
  <c r="E2573" i="156"/>
  <c r="G2360" i="156"/>
  <c r="G2572" i="156"/>
  <c r="G2573" i="156"/>
  <c r="E2360" i="156"/>
  <c r="F2332" i="156"/>
  <c r="F2572" i="156" l="1"/>
  <c r="H2572" i="156" s="1"/>
  <c r="F2573" i="156"/>
  <c r="H2573" i="156" s="1"/>
  <c r="F2360" i="156"/>
  <c r="T2363" i="156" l="1"/>
  <c r="T2639" i="156"/>
  <c r="S67" i="37" l="1"/>
  <c r="T454" i="156"/>
  <c r="T780" i="156" l="1"/>
  <c r="S1275" i="37" l="1"/>
  <c r="U1197" i="156" l="1"/>
  <c r="AC2543" i="156" l="1"/>
  <c r="AC2562" i="156"/>
  <c r="U374" i="156" l="1"/>
  <c r="U752" i="156" l="1"/>
  <c r="U753" i="156" s="1"/>
  <c r="U454" i="156"/>
  <c r="X374" i="156"/>
  <c r="X752" i="156" s="1"/>
  <c r="W1247" i="37" l="1"/>
  <c r="X753" i="156"/>
  <c r="W1248" i="37" s="1"/>
  <c r="W1310" i="37" s="1"/>
  <c r="T1248" i="37"/>
  <c r="T1310" i="37" s="1"/>
  <c r="U780" i="156"/>
  <c r="T1247" i="37"/>
  <c r="AB1247" i="37"/>
  <c r="X454" i="156"/>
  <c r="X780" i="156" s="1"/>
  <c r="W1275" i="37" s="1"/>
  <c r="I1510" i="157"/>
  <c r="I792" i="156"/>
  <c r="F467" i="156"/>
  <c r="K467" i="156"/>
  <c r="O467" i="156" s="1"/>
  <c r="P467" i="156" s="1"/>
  <c r="P792" i="156" s="1"/>
  <c r="J467" i="156"/>
  <c r="J792" i="156" s="1"/>
  <c r="AA1310" i="37" l="1"/>
  <c r="AA1248" i="37"/>
  <c r="AA1247" i="37"/>
  <c r="T1275" i="37"/>
  <c r="H467" i="156"/>
  <c r="H792" i="156" s="1"/>
  <c r="L467" i="156"/>
  <c r="N467" i="156" l="1"/>
  <c r="N792" i="156" s="1"/>
  <c r="F1248" i="37"/>
  <c r="D1248" i="37"/>
  <c r="H111" i="156"/>
  <c r="E112" i="156"/>
  <c r="E1248" i="37" l="1"/>
  <c r="E752" i="156"/>
  <c r="H375" i="156"/>
  <c r="G1248" i="37" s="1"/>
  <c r="E454" i="156"/>
  <c r="G454" i="156"/>
  <c r="H536" i="156"/>
  <c r="G752" i="156"/>
  <c r="F1247" i="37" s="1"/>
  <c r="H2048" i="156"/>
  <c r="E780" i="156" l="1"/>
  <c r="D1247" i="37"/>
  <c r="F752" i="156"/>
  <c r="H752" i="156" s="1"/>
  <c r="G780" i="156"/>
  <c r="F1275" i="37" s="1"/>
  <c r="H374" i="156"/>
  <c r="D1275" i="37" l="1"/>
  <c r="G1247" i="37"/>
  <c r="F780" i="156"/>
  <c r="E1247" i="37"/>
  <c r="H454" i="156"/>
  <c r="H780" i="156" s="1"/>
  <c r="G1275" i="37" s="1"/>
  <c r="E1275" i="37" l="1"/>
  <c r="X1197" i="156" l="1"/>
  <c r="Z150" i="37" l="1"/>
  <c r="Y150" i="37"/>
  <c r="X150" i="37"/>
  <c r="V150" i="37"/>
  <c r="U150" i="37"/>
  <c r="T1123" i="156" l="1"/>
  <c r="T1168" i="156" s="1"/>
  <c r="V435" i="157" l="1"/>
  <c r="V789" i="157" l="1"/>
  <c r="S150" i="37"/>
  <c r="Y435" i="157"/>
  <c r="Y789" i="157" s="1"/>
  <c r="F3022" i="156"/>
  <c r="H3022" i="156" l="1"/>
  <c r="T150" i="37"/>
  <c r="W150" i="37"/>
  <c r="F3112" i="156"/>
  <c r="H3112" i="156" l="1"/>
  <c r="G659" i="37" s="1"/>
  <c r="E659" i="37"/>
  <c r="U675" i="156" l="1"/>
  <c r="X675" i="156" l="1"/>
  <c r="S57" i="57"/>
  <c r="T54" i="46"/>
  <c r="V2158" i="157"/>
  <c r="V1644" i="157"/>
  <c r="V1482" i="157"/>
  <c r="V992" i="157"/>
  <c r="V668" i="157"/>
  <c r="V577" i="157"/>
  <c r="V270" i="157"/>
  <c r="V178" i="157"/>
  <c r="V55" i="157"/>
  <c r="U3413" i="156"/>
  <c r="U3329" i="156"/>
  <c r="U3185" i="156"/>
  <c r="U2849" i="156"/>
  <c r="Y1318" i="157" l="1"/>
  <c r="X3413" i="156"/>
  <c r="X3486" i="156" s="1"/>
  <c r="T116" i="46"/>
  <c r="T232" i="37" s="1"/>
  <c r="S124" i="57"/>
  <c r="V1563" i="157"/>
  <c r="V2221" i="157"/>
  <c r="V1760" i="157"/>
  <c r="V1073" i="157"/>
  <c r="V1923" i="157"/>
  <c r="V1398" i="157"/>
  <c r="V2074" i="157"/>
  <c r="U2932" i="156"/>
  <c r="U3483" i="156"/>
  <c r="U3486" i="156"/>
  <c r="V759" i="157"/>
  <c r="V756" i="157"/>
  <c r="U2606" i="156"/>
  <c r="Y1398" i="157" l="1"/>
  <c r="W577" i="37" s="1"/>
  <c r="T577" i="37"/>
  <c r="T363" i="37"/>
  <c r="T1131" i="37"/>
  <c r="T1064" i="37"/>
  <c r="T34" i="37"/>
  <c r="T1196" i="37"/>
  <c r="T510" i="37"/>
  <c r="U829" i="156"/>
  <c r="U831" i="156"/>
  <c r="AB1376" i="37" l="1"/>
  <c r="AA1376" i="37"/>
  <c r="Z1376" i="37"/>
  <c r="Y1376" i="37"/>
  <c r="X1376" i="37"/>
  <c r="W1376" i="37"/>
  <c r="V1376" i="37"/>
  <c r="U1376" i="37"/>
  <c r="T1376" i="37"/>
  <c r="S1376" i="37"/>
  <c r="P1376" i="37"/>
  <c r="O1376" i="37"/>
  <c r="N1376" i="37"/>
  <c r="M1376" i="37"/>
  <c r="L1376" i="37"/>
  <c r="K1376" i="37"/>
  <c r="J1376" i="37"/>
  <c r="I1376" i="37"/>
  <c r="H1376" i="37"/>
  <c r="G1287" i="37"/>
  <c r="G1376" i="37" s="1"/>
  <c r="D1287" i="37"/>
  <c r="F1287" i="37"/>
  <c r="D1376" i="37" l="1"/>
  <c r="F1376" i="37"/>
  <c r="H336" i="157" l="1"/>
  <c r="H1209" i="157" l="1"/>
  <c r="AD709" i="157" l="1"/>
  <c r="AC270" i="156"/>
  <c r="U1042" i="156" l="1"/>
  <c r="X1042" i="156" l="1"/>
  <c r="I438" i="157" l="1"/>
  <c r="I436" i="157"/>
  <c r="H435" i="157"/>
  <c r="F435" i="157"/>
  <c r="F431" i="157" l="1"/>
  <c r="H431" i="157"/>
  <c r="H461" i="157" s="1"/>
  <c r="H789" i="157"/>
  <c r="F150" i="37" s="1"/>
  <c r="F789" i="157"/>
  <c r="G435" i="157"/>
  <c r="I437" i="157"/>
  <c r="G789" i="157" l="1"/>
  <c r="E150" i="37" s="1"/>
  <c r="D150" i="37"/>
  <c r="F461" i="157"/>
  <c r="I435" i="157"/>
  <c r="I789" i="157" s="1"/>
  <c r="G150" i="37" s="1"/>
  <c r="H1046" i="156"/>
  <c r="H1045" i="156"/>
  <c r="H1043" i="156"/>
  <c r="G1039" i="156"/>
  <c r="E1039" i="156"/>
  <c r="F1039" i="156" l="1"/>
  <c r="H1039" i="156" l="1"/>
  <c r="H1042" i="156"/>
  <c r="H906" i="157" l="1"/>
  <c r="AC711" i="156" l="1"/>
  <c r="AC1104" i="156"/>
  <c r="AC597" i="156"/>
  <c r="Z1002" i="37" l="1"/>
  <c r="Y1002" i="37"/>
  <c r="X1002" i="37"/>
  <c r="W1002" i="37"/>
  <c r="V1002" i="37"/>
  <c r="U1002" i="37"/>
  <c r="T1002" i="37"/>
  <c r="S1002" i="37"/>
  <c r="P1002" i="37"/>
  <c r="Z1134" i="37"/>
  <c r="Y1134" i="37"/>
  <c r="X1134" i="37"/>
  <c r="W1134" i="37"/>
  <c r="V1134" i="37"/>
  <c r="U1134" i="37"/>
  <c r="T1134" i="37"/>
  <c r="S1134" i="37"/>
  <c r="P1134" i="37"/>
  <c r="Z1067" i="37"/>
  <c r="Y1067" i="37"/>
  <c r="X1067" i="37"/>
  <c r="W1067" i="37"/>
  <c r="V1067" i="37"/>
  <c r="U1067" i="37"/>
  <c r="T1067" i="37"/>
  <c r="S1067" i="37"/>
  <c r="P1067" i="37"/>
  <c r="Z933" i="37"/>
  <c r="Y933" i="37"/>
  <c r="X933" i="37"/>
  <c r="W933" i="37"/>
  <c r="V933" i="37"/>
  <c r="U933" i="37"/>
  <c r="T933" i="37"/>
  <c r="S933" i="37"/>
  <c r="P933" i="37"/>
  <c r="I1844" i="157"/>
  <c r="Z861" i="37"/>
  <c r="Y861" i="37"/>
  <c r="X861" i="37"/>
  <c r="W861" i="37"/>
  <c r="V861" i="37"/>
  <c r="U861" i="37"/>
  <c r="T861" i="37"/>
  <c r="S861" i="37"/>
  <c r="P861" i="37"/>
  <c r="Z791" i="37"/>
  <c r="Y791" i="37"/>
  <c r="X791" i="37"/>
  <c r="W791" i="37"/>
  <c r="V791" i="37"/>
  <c r="U791" i="37"/>
  <c r="T791" i="37"/>
  <c r="S791" i="37"/>
  <c r="P791" i="37"/>
  <c r="D791" i="37"/>
  <c r="Z580" i="37"/>
  <c r="Y580" i="37"/>
  <c r="X580" i="37"/>
  <c r="W580" i="37"/>
  <c r="V580" i="37"/>
  <c r="U580" i="37"/>
  <c r="T580" i="37"/>
  <c r="S580" i="37"/>
  <c r="P580" i="37"/>
  <c r="Z441" i="37"/>
  <c r="Y441" i="37"/>
  <c r="X441" i="37"/>
  <c r="W441" i="37"/>
  <c r="V441" i="37"/>
  <c r="U441" i="37"/>
  <c r="T441" i="37"/>
  <c r="S441" i="37"/>
  <c r="P441" i="37"/>
  <c r="Z366" i="37"/>
  <c r="Y366" i="37"/>
  <c r="X366" i="37"/>
  <c r="W366" i="37"/>
  <c r="V366" i="37"/>
  <c r="U366" i="37"/>
  <c r="T366" i="37"/>
  <c r="S366" i="37"/>
  <c r="P366" i="37"/>
  <c r="I896" i="157"/>
  <c r="Z120" i="37"/>
  <c r="Y120" i="37"/>
  <c r="X120" i="37"/>
  <c r="V120" i="37"/>
  <c r="U120" i="37"/>
  <c r="S120" i="37"/>
  <c r="P120" i="37"/>
  <c r="I668" i="157"/>
  <c r="I577" i="157"/>
  <c r="AA3261" i="156"/>
  <c r="Z3261" i="156"/>
  <c r="Y722" i="37" s="1"/>
  <c r="Y3261" i="156"/>
  <c r="X722" i="37" s="1"/>
  <c r="X3261" i="156"/>
  <c r="W722" i="37" s="1"/>
  <c r="W3261" i="156"/>
  <c r="V722" i="37" s="1"/>
  <c r="V3261" i="156"/>
  <c r="U722" i="37" s="1"/>
  <c r="U3261" i="156"/>
  <c r="T3261" i="156"/>
  <c r="Q3261" i="156"/>
  <c r="E3268" i="156"/>
  <c r="E3269" i="156"/>
  <c r="E3270" i="156"/>
  <c r="E3271" i="156"/>
  <c r="E3273" i="156"/>
  <c r="E3275" i="156"/>
  <c r="E3276" i="156"/>
  <c r="E3277" i="156"/>
  <c r="E3278" i="156"/>
  <c r="E3279" i="156"/>
  <c r="E3285" i="156"/>
  <c r="E3287" i="156"/>
  <c r="Z648" i="37"/>
  <c r="Z1319" i="37" s="1"/>
  <c r="Y648" i="37"/>
  <c r="Y1319" i="37" s="1"/>
  <c r="X648" i="37"/>
  <c r="X1319" i="37" s="1"/>
  <c r="W648" i="37"/>
  <c r="V648" i="37"/>
  <c r="V1319" i="37" s="1"/>
  <c r="U648" i="37"/>
  <c r="U1319" i="37" s="1"/>
  <c r="T648" i="37"/>
  <c r="P648" i="37"/>
  <c r="P1319" i="37" s="1"/>
  <c r="H3010" i="156"/>
  <c r="Z513" i="37"/>
  <c r="Y513" i="37"/>
  <c r="X513" i="37"/>
  <c r="W513" i="37"/>
  <c r="V513" i="37"/>
  <c r="U513" i="37"/>
  <c r="T513" i="37"/>
  <c r="P513" i="37"/>
  <c r="AA2771" i="156"/>
  <c r="Z2771" i="156"/>
  <c r="Y293" i="37" s="1"/>
  <c r="Y2771" i="156"/>
  <c r="X293" i="37" s="1"/>
  <c r="X2771" i="156"/>
  <c r="W293" i="37" s="1"/>
  <c r="W2771" i="156"/>
  <c r="V293" i="37" s="1"/>
  <c r="V2771" i="156"/>
  <c r="U293" i="37" s="1"/>
  <c r="U2771" i="156"/>
  <c r="T2771" i="156"/>
  <c r="Q2771" i="156"/>
  <c r="P41" i="37"/>
  <c r="Z1199" i="37"/>
  <c r="Y1199" i="37"/>
  <c r="X1199" i="37"/>
  <c r="W1199" i="37"/>
  <c r="V1199" i="37"/>
  <c r="U1199" i="37"/>
  <c r="T1199" i="37"/>
  <c r="P1199" i="37"/>
  <c r="H2098" i="156"/>
  <c r="H1574" i="156"/>
  <c r="H3100" i="156" l="1"/>
  <c r="G647" i="37" s="1"/>
  <c r="I1923" i="157"/>
  <c r="G933" i="37" s="1"/>
  <c r="T293" i="37"/>
  <c r="T722" i="37"/>
  <c r="Z293" i="37"/>
  <c r="Z722" i="37"/>
  <c r="Z1322" i="37" s="1"/>
  <c r="P722" i="37"/>
  <c r="P1322" i="37" s="1"/>
  <c r="P293" i="37"/>
  <c r="Y1322" i="37"/>
  <c r="X1322" i="37"/>
  <c r="U1322" i="37"/>
  <c r="V1322" i="37"/>
  <c r="D1322" i="37"/>
  <c r="D741" i="37"/>
  <c r="D737" i="37"/>
  <c r="D731" i="37"/>
  <c r="D740" i="37"/>
  <c r="D736" i="37"/>
  <c r="D730" i="37"/>
  <c r="D748" i="37"/>
  <c r="D739" i="37"/>
  <c r="D734" i="37"/>
  <c r="D729" i="37"/>
  <c r="D746" i="37"/>
  <c r="D738" i="37"/>
  <c r="D732" i="37"/>
  <c r="F791" i="37"/>
  <c r="F1322" i="37" s="1"/>
  <c r="S1199" i="37"/>
  <c r="S722" i="37"/>
  <c r="S648" i="37"/>
  <c r="S1319" i="37" s="1"/>
  <c r="S513" i="37"/>
  <c r="S293" i="37"/>
  <c r="G791" i="37"/>
  <c r="H2698" i="156"/>
  <c r="E791" i="37"/>
  <c r="E1322" i="37" s="1"/>
  <c r="I1644" i="157"/>
  <c r="I1156" i="157"/>
  <c r="AA1000" i="37"/>
  <c r="AB1000" i="37"/>
  <c r="I1241" i="157" l="1"/>
  <c r="G437" i="37" s="1"/>
  <c r="I1760" i="157"/>
  <c r="G861" i="37" s="1"/>
  <c r="S1322" i="37"/>
  <c r="H1429" i="156" l="1"/>
  <c r="H1359" i="156"/>
  <c r="H1269" i="156"/>
  <c r="H1126" i="156"/>
  <c r="H1506" i="156" l="1"/>
  <c r="H827" i="156"/>
  <c r="S34" i="37" l="1"/>
  <c r="S41" i="37" l="1"/>
  <c r="AA749" i="156" l="1"/>
  <c r="Z545" i="156" l="1"/>
  <c r="Y545" i="156"/>
  <c r="W545" i="156"/>
  <c r="U541" i="156"/>
  <c r="Z779" i="156" l="1"/>
  <c r="AA779" i="156"/>
  <c r="H439" i="157" l="1"/>
  <c r="G39" i="156"/>
  <c r="AD165" i="37" l="1"/>
  <c r="AD810" i="157"/>
  <c r="AD809" i="157"/>
  <c r="AD808" i="157"/>
  <c r="AD807" i="157"/>
  <c r="AD806" i="157"/>
  <c r="AD166" i="37"/>
  <c r="AD93" i="37"/>
  <c r="AD1174" i="37" l="1"/>
  <c r="AD1186" i="37"/>
  <c r="AD1121" i="157"/>
  <c r="AD411" i="37" s="1"/>
  <c r="AD1120" i="157"/>
  <c r="AD410" i="37" s="1"/>
  <c r="AD1119" i="157"/>
  <c r="AD409" i="37" s="1"/>
  <c r="AD1118" i="157"/>
  <c r="AD408" i="37" s="1"/>
  <c r="AD1117" i="157"/>
  <c r="AD407" i="37" s="1"/>
  <c r="AD1116" i="157"/>
  <c r="AD406" i="37" s="1"/>
  <c r="AD1115" i="157"/>
  <c r="AD405" i="37" s="1"/>
  <c r="AD1114" i="157"/>
  <c r="AD404" i="37" s="1"/>
  <c r="AD1113" i="157"/>
  <c r="AD1112" i="157"/>
  <c r="AD1111" i="157"/>
  <c r="AD1110" i="157"/>
  <c r="AD1109" i="157"/>
  <c r="AD1108" i="157"/>
  <c r="AD1107" i="157"/>
  <c r="AD1102" i="157"/>
  <c r="AD1101" i="157"/>
  <c r="AD1100" i="157"/>
  <c r="AD1099" i="157"/>
  <c r="AD1098" i="157"/>
  <c r="AD1092" i="157"/>
  <c r="AD1091" i="157"/>
  <c r="AD1090" i="157"/>
  <c r="AD1089" i="157"/>
  <c r="AD1088" i="157"/>
  <c r="AD1087" i="157"/>
  <c r="AD1086" i="157"/>
  <c r="AD1085" i="157"/>
  <c r="AD1084" i="157"/>
  <c r="AD1083" i="157"/>
  <c r="AD1082" i="157"/>
  <c r="AD1081" i="157"/>
  <c r="AD1080" i="157"/>
  <c r="AD1079" i="157"/>
  <c r="AD1078" i="157"/>
  <c r="AD1071" i="157"/>
  <c r="AD1070" i="157"/>
  <c r="AD1069" i="157"/>
  <c r="AD1064" i="157"/>
  <c r="AD1059" i="157"/>
  <c r="AD1058" i="157"/>
  <c r="AD1057" i="157"/>
  <c r="AD1056" i="157"/>
  <c r="AD1055" i="157"/>
  <c r="AD1052" i="157"/>
  <c r="AD342" i="37" s="1"/>
  <c r="AD1051" i="157"/>
  <c r="AD341" i="37" s="1"/>
  <c r="AD1049" i="157"/>
  <c r="AD339" i="37" s="1"/>
  <c r="AD1048" i="157"/>
  <c r="AD338" i="37" s="1"/>
  <c r="AC793" i="156"/>
  <c r="AC791" i="156"/>
  <c r="AC790" i="156"/>
  <c r="AC789" i="156"/>
  <c r="AC783" i="156"/>
  <c r="AC779" i="156"/>
  <c r="AC778" i="156"/>
  <c r="AC774" i="156"/>
  <c r="AC763" i="156"/>
  <c r="AC750" i="156"/>
  <c r="AD905" i="37"/>
  <c r="AD206" i="37"/>
  <c r="AD974" i="37"/>
  <c r="AC2140" i="156"/>
  <c r="AC681" i="156"/>
  <c r="AC2556" i="156"/>
  <c r="AC2372" i="156"/>
  <c r="AC2265" i="156"/>
  <c r="AC2227" i="156"/>
  <c r="AD1044" i="157"/>
  <c r="AD1047" i="157" s="1"/>
  <c r="AD337" i="37" s="1"/>
  <c r="AD348" i="37" l="1"/>
  <c r="AB347" i="37"/>
  <c r="AD375" i="37"/>
  <c r="AB371" i="37"/>
  <c r="AD383" i="37"/>
  <c r="AB379" i="37"/>
  <c r="AD398" i="37"/>
  <c r="AB398" i="37"/>
  <c r="AD344" i="37"/>
  <c r="AB344" i="37"/>
  <c r="AD372" i="37"/>
  <c r="AB368" i="37"/>
  <c r="AD380" i="37"/>
  <c r="AB376" i="37"/>
  <c r="AD399" i="37"/>
  <c r="AB399" i="37"/>
  <c r="AD346" i="37"/>
  <c r="AB345" i="37"/>
  <c r="AD351" i="37"/>
  <c r="AB348" i="37"/>
  <c r="AD363" i="37"/>
  <c r="AB359" i="37"/>
  <c r="AD373" i="37"/>
  <c r="AB369" i="37"/>
  <c r="AD377" i="37"/>
  <c r="AB373" i="37"/>
  <c r="AD381" i="37"/>
  <c r="AB377" i="37"/>
  <c r="AD385" i="37"/>
  <c r="AB381" i="37"/>
  <c r="AD389" i="37"/>
  <c r="AB388" i="37"/>
  <c r="AD393" i="37"/>
  <c r="AB392" i="37"/>
  <c r="AD400" i="37"/>
  <c r="AB400" i="37"/>
  <c r="AD365" i="37"/>
  <c r="AB361" i="37"/>
  <c r="AD379" i="37"/>
  <c r="AB375" i="37"/>
  <c r="AD391" i="37"/>
  <c r="AB390" i="37"/>
  <c r="AD402" i="37"/>
  <c r="AB402" i="37"/>
  <c r="AD359" i="37"/>
  <c r="AB354" i="37"/>
  <c r="AD376" i="37"/>
  <c r="AB372" i="37"/>
  <c r="AD384" i="37"/>
  <c r="AB380" i="37"/>
  <c r="AD392" i="37"/>
  <c r="AB391" i="37"/>
  <c r="AD403" i="37"/>
  <c r="AD336" i="37" s="1"/>
  <c r="AB403" i="37"/>
  <c r="AD347" i="37"/>
  <c r="AB346" i="37"/>
  <c r="AD352" i="37"/>
  <c r="AB349" i="37"/>
  <c r="AD364" i="37"/>
  <c r="AB360" i="37"/>
  <c r="AD374" i="37"/>
  <c r="AB370" i="37"/>
  <c r="AD378" i="37"/>
  <c r="AB374" i="37"/>
  <c r="AD382" i="37"/>
  <c r="AB378" i="37"/>
  <c r="AD386" i="37"/>
  <c r="AB382" i="37"/>
  <c r="AD390" i="37"/>
  <c r="AB389" i="37"/>
  <c r="AD397" i="37"/>
  <c r="AB397" i="37"/>
  <c r="AD401" i="37"/>
  <c r="AB401" i="37"/>
  <c r="M1831" i="156"/>
  <c r="G1831" i="156"/>
  <c r="E1831" i="156"/>
  <c r="K1830" i="156"/>
  <c r="O1830" i="156" s="1"/>
  <c r="P1830" i="156" s="1"/>
  <c r="J1830" i="156"/>
  <c r="F1830" i="156"/>
  <c r="H1830" i="156" l="1"/>
  <c r="L1830" i="156"/>
  <c r="N1830" i="156" l="1"/>
  <c r="E2592" i="156" l="1"/>
  <c r="AC2662" i="156"/>
  <c r="AB90" i="37" s="1"/>
  <c r="AC2658" i="156"/>
  <c r="AB86" i="37" s="1"/>
  <c r="AC2657" i="156"/>
  <c r="AB85" i="37" s="1"/>
  <c r="AC2656" i="156"/>
  <c r="AC2655" i="156"/>
  <c r="AB83" i="37" s="1"/>
  <c r="AB79" i="37"/>
  <c r="AC2650" i="156"/>
  <c r="AB78" i="37" s="1"/>
  <c r="AC2648" i="156"/>
  <c r="AB76" i="37" s="1"/>
  <c r="AC2646" i="156"/>
  <c r="AB74" i="37" s="1"/>
  <c r="AC2645" i="156"/>
  <c r="AB73" i="37" s="1"/>
  <c r="AB72" i="37"/>
  <c r="AC2639" i="156"/>
  <c r="AB67" i="37" s="1"/>
  <c r="AB61" i="37"/>
  <c r="AB48" i="37"/>
  <c r="AB47" i="37"/>
  <c r="AB46" i="37"/>
  <c r="AC2617" i="156"/>
  <c r="AB45" i="37" s="1"/>
  <c r="AC2616" i="156"/>
  <c r="AB44" i="37" s="1"/>
  <c r="AC2615" i="156"/>
  <c r="AB43" i="37" s="1"/>
  <c r="AC2611" i="156"/>
  <c r="AB39" i="37" s="1"/>
  <c r="AC2604" i="156"/>
  <c r="AB32" i="37" s="1"/>
  <c r="AC2603" i="156"/>
  <c r="AB31" i="37" s="1"/>
  <c r="AC2598" i="156"/>
  <c r="AB26" i="37" s="1"/>
  <c r="AC2585" i="156"/>
  <c r="AC2584" i="156"/>
  <c r="AC2583" i="156"/>
  <c r="D20" i="37" l="1"/>
  <c r="AD84" i="37"/>
  <c r="AB84" i="37"/>
  <c r="G675" i="156"/>
  <c r="H927" i="157"/>
  <c r="H947" i="157" s="1"/>
  <c r="H1617" i="157" l="1"/>
  <c r="U119" i="156" l="1"/>
  <c r="X119" i="156" l="1"/>
  <c r="F860" i="156"/>
  <c r="H860" i="156" l="1"/>
  <c r="M2561" i="156"/>
  <c r="M2562" i="156" s="1"/>
  <c r="G2561" i="156"/>
  <c r="E2561" i="156"/>
  <c r="K2560" i="156"/>
  <c r="O2560" i="156" s="1"/>
  <c r="P2560" i="156" s="1"/>
  <c r="J2560" i="156"/>
  <c r="F2560" i="156"/>
  <c r="AA2562" i="156"/>
  <c r="Z2562" i="156"/>
  <c r="Y2562" i="156"/>
  <c r="W2562" i="156"/>
  <c r="V2562" i="156"/>
  <c r="T2562" i="156"/>
  <c r="Q2562" i="156"/>
  <c r="U2561" i="156"/>
  <c r="U2559" i="156"/>
  <c r="K2559" i="156"/>
  <c r="O2559" i="156" s="1"/>
  <c r="J2559" i="156"/>
  <c r="F2559" i="156"/>
  <c r="U2558" i="156"/>
  <c r="G2348" i="156"/>
  <c r="F2352" i="156"/>
  <c r="E2348" i="156"/>
  <c r="H2559" i="156" l="1"/>
  <c r="H2560" i="156"/>
  <c r="X2561" i="156"/>
  <c r="X2562" i="156" s="1"/>
  <c r="U2562" i="156"/>
  <c r="O2561" i="156"/>
  <c r="P2561" i="156" s="1"/>
  <c r="F2561" i="156"/>
  <c r="H2561" i="156" s="1"/>
  <c r="K2561" i="156"/>
  <c r="I2561" i="156" s="1"/>
  <c r="J2561" i="156"/>
  <c r="L2560" i="156"/>
  <c r="P2559" i="156"/>
  <c r="L2559" i="156"/>
  <c r="H1273" i="157"/>
  <c r="F1273" i="157"/>
  <c r="G1189" i="157"/>
  <c r="H1106" i="157"/>
  <c r="F396" i="37" s="1"/>
  <c r="H1105" i="157"/>
  <c r="F395" i="37" s="1"/>
  <c r="H1104" i="157"/>
  <c r="F394" i="37" s="1"/>
  <c r="F1106" i="157"/>
  <c r="F1105" i="157"/>
  <c r="D395" i="37" l="1"/>
  <c r="D469" i="37"/>
  <c r="D396" i="37"/>
  <c r="F469" i="37"/>
  <c r="I1189" i="157"/>
  <c r="I1273" i="157" s="1"/>
  <c r="G469" i="37" s="1"/>
  <c r="N2560" i="156"/>
  <c r="L2561" i="156"/>
  <c r="G1273" i="157"/>
  <c r="E469" i="37" s="1"/>
  <c r="N2559" i="156"/>
  <c r="G929" i="157"/>
  <c r="G928" i="157"/>
  <c r="I929" i="157" l="1"/>
  <c r="G1105" i="157"/>
  <c r="N2561" i="156"/>
  <c r="I928" i="157"/>
  <c r="F1104" i="157"/>
  <c r="G927" i="157"/>
  <c r="D394" i="37" l="1"/>
  <c r="E395" i="37"/>
  <c r="G947" i="157"/>
  <c r="I927" i="157"/>
  <c r="G1104" i="157"/>
  <c r="E394" i="37" s="1"/>
  <c r="G1090" i="156" l="1"/>
  <c r="E1090" i="156"/>
  <c r="F267" i="156"/>
  <c r="H267" i="156" s="1"/>
  <c r="K119" i="156"/>
  <c r="L119" i="156" s="1"/>
  <c r="J119" i="156"/>
  <c r="F119" i="156"/>
  <c r="N119" i="156" l="1"/>
  <c r="H119" i="156"/>
  <c r="O119" i="156"/>
  <c r="P119" i="156" s="1"/>
  <c r="Z254" i="156" l="1"/>
  <c r="Y250" i="156"/>
  <c r="X250" i="156"/>
  <c r="V250" i="156"/>
  <c r="V779" i="156" s="1"/>
  <c r="U250" i="156"/>
  <c r="AA254" i="156"/>
  <c r="W254" i="156" l="1"/>
  <c r="W779" i="156"/>
  <c r="Y254" i="156"/>
  <c r="Y779" i="156"/>
  <c r="H1650" i="157" l="1"/>
  <c r="AA1251" i="157" l="1"/>
  <c r="X1166" i="157"/>
  <c r="W1166" i="157"/>
  <c r="R1166" i="157"/>
  <c r="W1251" i="157" l="1"/>
  <c r="X1251" i="157"/>
  <c r="R1251" i="157"/>
  <c r="F1187" i="156" l="1"/>
  <c r="H1187" i="156" l="1"/>
  <c r="G568" i="156"/>
  <c r="G161" i="156" l="1"/>
  <c r="U1166" i="157" l="1"/>
  <c r="U1251" i="157" l="1"/>
  <c r="Q254" i="156" l="1"/>
  <c r="AA136" i="156" l="1"/>
  <c r="G768" i="156" l="1"/>
  <c r="F1263" i="37" s="1"/>
  <c r="F1349" i="37" s="1"/>
  <c r="E768" i="156"/>
  <c r="D1263" i="37" l="1"/>
  <c r="D1349" i="37" s="1"/>
  <c r="F439" i="157"/>
  <c r="F792" i="157"/>
  <c r="H792" i="157"/>
  <c r="F153" i="37" s="1"/>
  <c r="D153" i="37" l="1"/>
  <c r="H111" i="157" l="1"/>
  <c r="F111" i="157"/>
  <c r="H87" i="157"/>
  <c r="H791" i="157" s="1"/>
  <c r="F152" i="37" s="1"/>
  <c r="G88" i="157"/>
  <c r="G87" i="157" l="1"/>
  <c r="I88" i="157"/>
  <c r="G2876" i="156"/>
  <c r="E2876" i="156"/>
  <c r="F2878" i="156"/>
  <c r="I87" i="157" l="1"/>
  <c r="H2878" i="156"/>
  <c r="G903" i="156"/>
  <c r="E903" i="156"/>
  <c r="G184" i="156" l="1"/>
  <c r="E184" i="156"/>
  <c r="F183" i="156"/>
  <c r="F182" i="156"/>
  <c r="H182" i="156" l="1"/>
  <c r="H183" i="156"/>
  <c r="H70" i="156"/>
  <c r="F184" i="156"/>
  <c r="K22" i="156"/>
  <c r="O22" i="156" s="1"/>
  <c r="P22" i="156" s="1"/>
  <c r="J22" i="156"/>
  <c r="F23" i="156"/>
  <c r="L22" i="156" l="1"/>
  <c r="N22" i="156" l="1"/>
  <c r="AA2447" i="156"/>
  <c r="Z2447" i="156"/>
  <c r="Y2447" i="156"/>
  <c r="W2447" i="156"/>
  <c r="V2447" i="156"/>
  <c r="Q2447" i="156"/>
  <c r="U2436" i="156"/>
  <c r="Q2363" i="156"/>
  <c r="X2436" i="156" l="1"/>
  <c r="G1616" i="157" l="1"/>
  <c r="G1615" i="157"/>
  <c r="G1614" i="157"/>
  <c r="G1613" i="157"/>
  <c r="G1612" i="157"/>
  <c r="G1611" i="157"/>
  <c r="G1610" i="157"/>
  <c r="G1350" i="157"/>
  <c r="G1348" i="157"/>
  <c r="G932" i="157"/>
  <c r="G931" i="157"/>
  <c r="F2394" i="156"/>
  <c r="H2394" i="156" s="1"/>
  <c r="G2112" i="156"/>
  <c r="G2110" i="156" s="1"/>
  <c r="F1916" i="156"/>
  <c r="F1829" i="156"/>
  <c r="F1828" i="156"/>
  <c r="F937" i="156"/>
  <c r="F936" i="156"/>
  <c r="F935" i="156"/>
  <c r="H935" i="156" s="1"/>
  <c r="F934" i="156"/>
  <c r="H934" i="156" s="1"/>
  <c r="F816" i="156"/>
  <c r="F815" i="156"/>
  <c r="F814" i="156"/>
  <c r="H937" i="156" l="1"/>
  <c r="H1921" i="156"/>
  <c r="H1928" i="156"/>
  <c r="H1930" i="156"/>
  <c r="H1923" i="156"/>
  <c r="H1931" i="156"/>
  <c r="H1932" i="156"/>
  <c r="H1918" i="156"/>
  <c r="H936" i="156"/>
  <c r="H1920" i="156"/>
  <c r="H1927" i="156"/>
  <c r="H1922" i="156"/>
  <c r="H1925" i="156"/>
  <c r="H1926" i="156"/>
  <c r="I1155" i="157"/>
  <c r="H870" i="156"/>
  <c r="I1240" i="157" l="1"/>
  <c r="G436" i="37" s="1"/>
  <c r="H1914" i="157"/>
  <c r="F1914" i="157"/>
  <c r="H1913" i="157"/>
  <c r="F1913" i="157"/>
  <c r="H1912" i="157"/>
  <c r="F1912" i="157"/>
  <c r="H1067" i="157"/>
  <c r="F1067" i="157"/>
  <c r="H1066" i="157"/>
  <c r="F1066" i="157"/>
  <c r="H1065" i="157"/>
  <c r="F1065" i="157"/>
  <c r="Z48" i="37"/>
  <c r="Y48" i="37"/>
  <c r="X48" i="37"/>
  <c r="V48" i="37"/>
  <c r="U48" i="37"/>
  <c r="P48" i="37"/>
  <c r="M2892" i="156"/>
  <c r="G2892" i="156"/>
  <c r="E2892" i="156"/>
  <c r="AA2656" i="156"/>
  <c r="Z2656" i="156"/>
  <c r="Y84" i="37" s="1"/>
  <c r="Y2656" i="156"/>
  <c r="X84" i="37" s="1"/>
  <c r="W2656" i="156"/>
  <c r="V84" i="37" s="1"/>
  <c r="V2656" i="156"/>
  <c r="U84" i="37" s="1"/>
  <c r="Q2656" i="156"/>
  <c r="Q750" i="156"/>
  <c r="AB1049" i="157"/>
  <c r="Z339" i="37" s="1"/>
  <c r="AA1049" i="157"/>
  <c r="Y339" i="37" s="1"/>
  <c r="Z1049" i="157"/>
  <c r="X339" i="37" s="1"/>
  <c r="X1049" i="157"/>
  <c r="V339" i="37" s="1"/>
  <c r="W1049" i="157"/>
  <c r="U339" i="37" s="1"/>
  <c r="R1049" i="157"/>
  <c r="N1049" i="157"/>
  <c r="L339" i="37" s="1"/>
  <c r="J1049" i="157"/>
  <c r="H339" i="37" s="1"/>
  <c r="H1049" i="157"/>
  <c r="F339" i="37" s="1"/>
  <c r="F1049" i="157"/>
  <c r="V967" i="157"/>
  <c r="U1049" i="157"/>
  <c r="S339" i="37" s="1"/>
  <c r="V1049" i="157" l="1"/>
  <c r="Z84" i="37"/>
  <c r="P84" i="37"/>
  <c r="D356" i="37"/>
  <c r="D923" i="37"/>
  <c r="D922" i="37"/>
  <c r="D355" i="37"/>
  <c r="D357" i="37"/>
  <c r="D924" i="37"/>
  <c r="F923" i="37"/>
  <c r="F922" i="37"/>
  <c r="F924" i="37"/>
  <c r="F356" i="37"/>
  <c r="F355" i="37"/>
  <c r="F357" i="37"/>
  <c r="P339" i="37"/>
  <c r="D339" i="37"/>
  <c r="Y967" i="157"/>
  <c r="Y1049" i="157" s="1"/>
  <c r="W339" i="37" s="1"/>
  <c r="T339" i="37" l="1"/>
  <c r="Y100" i="57"/>
  <c r="X100" i="57"/>
  <c r="W100" i="57"/>
  <c r="U100" i="57"/>
  <c r="T100" i="57"/>
  <c r="Y99" i="57"/>
  <c r="X99" i="57"/>
  <c r="W99" i="57"/>
  <c r="U99" i="57"/>
  <c r="T99" i="57"/>
  <c r="O100" i="57"/>
  <c r="O99" i="57"/>
  <c r="Y84" i="57"/>
  <c r="X84" i="57"/>
  <c r="W84" i="57"/>
  <c r="U84" i="57"/>
  <c r="T84" i="57"/>
  <c r="R84" i="57"/>
  <c r="R100" i="57"/>
  <c r="R99" i="57"/>
  <c r="Z93" i="46"/>
  <c r="Y93" i="46"/>
  <c r="X93" i="46"/>
  <c r="V93" i="46"/>
  <c r="U93" i="46"/>
  <c r="Z92" i="46"/>
  <c r="Y92" i="46"/>
  <c r="X92" i="46"/>
  <c r="V92" i="46"/>
  <c r="U92" i="46"/>
  <c r="Z78" i="46"/>
  <c r="Y78" i="46"/>
  <c r="X78" i="46"/>
  <c r="V78" i="46"/>
  <c r="U78" i="46"/>
  <c r="Z60" i="46"/>
  <c r="Y60" i="46"/>
  <c r="X60" i="46"/>
  <c r="V60" i="46"/>
  <c r="U60" i="46"/>
  <c r="S58" i="46"/>
  <c r="S57" i="46"/>
  <c r="S53" i="46"/>
  <c r="S78" i="46"/>
  <c r="S93" i="46"/>
  <c r="S92" i="46"/>
  <c r="S119" i="46" l="1"/>
  <c r="S235" i="37" s="1"/>
  <c r="AA339" i="37"/>
  <c r="S120" i="46"/>
  <c r="S236" i="37" s="1"/>
  <c r="S48" i="46"/>
  <c r="S115" i="46"/>
  <c r="S231" i="37" s="1"/>
  <c r="X47" i="46"/>
  <c r="U47" i="46"/>
  <c r="S60" i="46"/>
  <c r="Y47" i="46"/>
  <c r="Z47" i="46"/>
  <c r="V47" i="46"/>
  <c r="Z83" i="46" l="1"/>
  <c r="X83" i="46"/>
  <c r="Y83" i="46"/>
  <c r="V83" i="46"/>
  <c r="U83" i="46"/>
  <c r="U80" i="46"/>
  <c r="X80" i="46"/>
  <c r="Z80" i="46"/>
  <c r="Y80" i="46"/>
  <c r="V80" i="46"/>
  <c r="S47" i="46"/>
  <c r="AB2200" i="157"/>
  <c r="AA2200" i="157"/>
  <c r="Z2200" i="157"/>
  <c r="X2200" i="157"/>
  <c r="W2200" i="157"/>
  <c r="AB2167" i="157"/>
  <c r="AA2167" i="157"/>
  <c r="Z2167" i="157"/>
  <c r="X2167" i="157"/>
  <c r="W2167" i="157"/>
  <c r="R2256" i="157"/>
  <c r="AB2185" i="157"/>
  <c r="AA2185" i="157"/>
  <c r="Z2185" i="157"/>
  <c r="X2185" i="157"/>
  <c r="W2185" i="157"/>
  <c r="U2129" i="157"/>
  <c r="AB1874" i="157"/>
  <c r="AA1874" i="157"/>
  <c r="Z1874" i="157"/>
  <c r="X1874" i="157"/>
  <c r="W1874" i="157"/>
  <c r="U1874" i="157"/>
  <c r="AB1682" i="157"/>
  <c r="AA1682" i="157"/>
  <c r="Z1682" i="157"/>
  <c r="X1682" i="157"/>
  <c r="W1682" i="157"/>
  <c r="U1682" i="157"/>
  <c r="AB1514" i="157"/>
  <c r="AA1514" i="157"/>
  <c r="Z1514" i="157"/>
  <c r="X1514" i="157"/>
  <c r="W1514" i="157"/>
  <c r="U1514" i="157"/>
  <c r="AB1351" i="157"/>
  <c r="AA1351" i="157"/>
  <c r="Z1351" i="157"/>
  <c r="X1351" i="157"/>
  <c r="W1351" i="157"/>
  <c r="U1351" i="157"/>
  <c r="Z828" i="157"/>
  <c r="AB810" i="157"/>
  <c r="AA810" i="157"/>
  <c r="Z810" i="157"/>
  <c r="X810" i="157"/>
  <c r="W810" i="157"/>
  <c r="R810" i="157"/>
  <c r="AB795" i="157"/>
  <c r="Z156" i="37" s="1"/>
  <c r="AA795" i="157"/>
  <c r="Y156" i="37" s="1"/>
  <c r="Z795" i="157"/>
  <c r="X156" i="37" s="1"/>
  <c r="Y795" i="157"/>
  <c r="W156" i="37" s="1"/>
  <c r="X795" i="157"/>
  <c r="V156" i="37" s="1"/>
  <c r="W795" i="157"/>
  <c r="U156" i="37" s="1"/>
  <c r="V795" i="157"/>
  <c r="U795" i="157"/>
  <c r="S156" i="37" s="1"/>
  <c r="Z155" i="37"/>
  <c r="Y155" i="37"/>
  <c r="X155" i="37"/>
  <c r="V155" i="37"/>
  <c r="U155" i="37"/>
  <c r="Z96" i="37"/>
  <c r="Y96" i="37"/>
  <c r="X96" i="37"/>
  <c r="V96" i="37"/>
  <c r="U96" i="37"/>
  <c r="AB696" i="157"/>
  <c r="AA696" i="157"/>
  <c r="Z696" i="157"/>
  <c r="X696" i="157"/>
  <c r="W696" i="157"/>
  <c r="U696" i="157"/>
  <c r="AB605" i="157"/>
  <c r="AA605" i="157"/>
  <c r="Z605" i="157"/>
  <c r="X605" i="157"/>
  <c r="W605" i="157"/>
  <c r="U605" i="157"/>
  <c r="AB411" i="157"/>
  <c r="AA411" i="157"/>
  <c r="Z411" i="157"/>
  <c r="X411" i="157"/>
  <c r="W411" i="157"/>
  <c r="AB324" i="157"/>
  <c r="AA324" i="157"/>
  <c r="Z324" i="157"/>
  <c r="X324" i="157"/>
  <c r="W324" i="157"/>
  <c r="U324" i="157"/>
  <c r="AB184" i="157"/>
  <c r="AA184" i="157"/>
  <c r="Z184" i="157"/>
  <c r="X184" i="157"/>
  <c r="W184" i="157"/>
  <c r="U211" i="157"/>
  <c r="AD211" i="157"/>
  <c r="AC211" i="157"/>
  <c r="AB211" i="157"/>
  <c r="AA211" i="157"/>
  <c r="Z211" i="157"/>
  <c r="X211" i="157"/>
  <c r="W211" i="157"/>
  <c r="S83" i="46" l="1"/>
  <c r="W2230" i="157"/>
  <c r="U1140" i="37" s="1"/>
  <c r="AB2230" i="157"/>
  <c r="Z1140" i="37" s="1"/>
  <c r="X2230" i="157"/>
  <c r="V1140" i="37" s="1"/>
  <c r="Z2230" i="157"/>
  <c r="X1140" i="37" s="1"/>
  <c r="AA2230" i="157"/>
  <c r="Y1140" i="37" s="1"/>
  <c r="T156" i="37"/>
  <c r="S80" i="46"/>
  <c r="U2185" i="157"/>
  <c r="U2167" i="157"/>
  <c r="U2200" i="157"/>
  <c r="U411" i="157"/>
  <c r="U2230" i="157" l="1"/>
  <c r="S1140" i="37" s="1"/>
  <c r="AB736" i="157"/>
  <c r="Z97" i="37" s="1"/>
  <c r="AA736" i="157"/>
  <c r="Y97" i="37" s="1"/>
  <c r="Z736" i="157"/>
  <c r="X97" i="37" s="1"/>
  <c r="X736" i="157"/>
  <c r="V97" i="37" s="1"/>
  <c r="W736" i="157"/>
  <c r="U97" i="37" s="1"/>
  <c r="R736" i="157"/>
  <c r="U810" i="157"/>
  <c r="S155" i="37"/>
  <c r="U61" i="157"/>
  <c r="U736" i="157"/>
  <c r="S97" i="37" s="1"/>
  <c r="S96" i="37"/>
  <c r="AA3440" i="156"/>
  <c r="Z3440" i="156"/>
  <c r="Y3440" i="156"/>
  <c r="W3440" i="156"/>
  <c r="V3440" i="156"/>
  <c r="T3440" i="156"/>
  <c r="T3362" i="156"/>
  <c r="AA3362" i="156"/>
  <c r="Z3362" i="156"/>
  <c r="Y3362" i="156"/>
  <c r="W3362" i="156"/>
  <c r="V3362" i="156"/>
  <c r="T3336" i="156"/>
  <c r="T3335" i="156"/>
  <c r="AA3216" i="156"/>
  <c r="Z3216" i="156"/>
  <c r="Y3216" i="156"/>
  <c r="W3216" i="156"/>
  <c r="V3216" i="156"/>
  <c r="T3188" i="156"/>
  <c r="T3216" i="156"/>
  <c r="AA3049" i="156"/>
  <c r="Z3049" i="156"/>
  <c r="Y3049" i="156"/>
  <c r="W3049" i="156"/>
  <c r="V3049" i="156"/>
  <c r="T3049" i="156"/>
  <c r="T2986" i="156"/>
  <c r="T2881" i="156"/>
  <c r="T2960" i="156" s="1"/>
  <c r="AA2881" i="156"/>
  <c r="Z2881" i="156"/>
  <c r="Z2960" i="156" s="1"/>
  <c r="Y2881" i="156"/>
  <c r="Y2960" i="156" s="1"/>
  <c r="W2881" i="156"/>
  <c r="W2960" i="156" s="1"/>
  <c r="V2881" i="156"/>
  <c r="V2960" i="156" s="1"/>
  <c r="AA2960" i="156" l="1"/>
  <c r="P97" i="37"/>
  <c r="U762" i="157"/>
  <c r="T3489" i="156"/>
  <c r="T3326" i="156"/>
  <c r="T3490" i="156"/>
  <c r="AA2730" i="156"/>
  <c r="Z2730" i="156"/>
  <c r="Y2730" i="156"/>
  <c r="W2730" i="156"/>
  <c r="V2730" i="156"/>
  <c r="T2730" i="156"/>
  <c r="T2677" i="156"/>
  <c r="AA2128" i="156"/>
  <c r="Z2128" i="156"/>
  <c r="Y2128" i="156"/>
  <c r="W2128" i="156"/>
  <c r="V2128" i="156"/>
  <c r="Z72" i="37"/>
  <c r="Y72" i="37"/>
  <c r="X72" i="37"/>
  <c r="V72" i="37"/>
  <c r="U72" i="37"/>
  <c r="P72" i="37"/>
  <c r="Y43" i="37"/>
  <c r="X43" i="37"/>
  <c r="V43" i="37"/>
  <c r="U43" i="37"/>
  <c r="AA2585" i="156"/>
  <c r="Z2585" i="156"/>
  <c r="Y2585" i="156"/>
  <c r="W2585" i="156"/>
  <c r="V2585" i="156"/>
  <c r="Q2585" i="156"/>
  <c r="AA2324" i="156"/>
  <c r="Z2324" i="156"/>
  <c r="Y2324" i="156"/>
  <c r="W2324" i="156"/>
  <c r="V2324" i="156"/>
  <c r="T2324" i="156"/>
  <c r="T2292" i="156"/>
  <c r="T2620" i="156" s="1"/>
  <c r="T2217" i="156"/>
  <c r="AA2217" i="156"/>
  <c r="Z2217" i="156"/>
  <c r="Y2217" i="156"/>
  <c r="W2217" i="156"/>
  <c r="V2217" i="156"/>
  <c r="T2109" i="156"/>
  <c r="T2108" i="156"/>
  <c r="T2128" i="156"/>
  <c r="AA2050" i="156"/>
  <c r="Z2050" i="156"/>
  <c r="Y2050" i="156"/>
  <c r="W2050" i="156"/>
  <c r="V2050" i="156"/>
  <c r="T2050" i="156"/>
  <c r="AA1609" i="156"/>
  <c r="Z1609" i="156"/>
  <c r="Y1609" i="156"/>
  <c r="W1609" i="156"/>
  <c r="V1609" i="156"/>
  <c r="T1609" i="156"/>
  <c r="AA1469" i="156"/>
  <c r="Z1469" i="156"/>
  <c r="Y1469" i="156"/>
  <c r="W1469" i="156"/>
  <c r="V1469" i="156"/>
  <c r="T1469" i="156"/>
  <c r="T1397" i="156"/>
  <c r="AA1314" i="156"/>
  <c r="Z1314" i="156"/>
  <c r="Y1314" i="156"/>
  <c r="W1314" i="156"/>
  <c r="V1314" i="156"/>
  <c r="T1314" i="156"/>
  <c r="T1318" i="156"/>
  <c r="AA1232" i="156"/>
  <c r="Z1232" i="156"/>
  <c r="Y1232" i="156"/>
  <c r="W1232" i="156"/>
  <c r="V1232" i="156"/>
  <c r="T1232" i="156"/>
  <c r="AA1163" i="156"/>
  <c r="Z1163" i="156"/>
  <c r="Y1163" i="156"/>
  <c r="W1163" i="156"/>
  <c r="V1163" i="156"/>
  <c r="T1057" i="156"/>
  <c r="T994" i="156"/>
  <c r="T884" i="156"/>
  <c r="T373" i="156"/>
  <c r="T337" i="156"/>
  <c r="T338" i="156" s="1"/>
  <c r="T253" i="156"/>
  <c r="T179" i="156"/>
  <c r="T101" i="156"/>
  <c r="T102" i="156" s="1"/>
  <c r="T2618" i="156" l="1"/>
  <c r="T2619" i="156"/>
  <c r="T254" i="156"/>
  <c r="Q940" i="156"/>
  <c r="T2447" i="156"/>
  <c r="T2656" i="156"/>
  <c r="T2585" i="156"/>
  <c r="G372" i="156"/>
  <c r="G749" i="156" s="1"/>
  <c r="E372" i="156"/>
  <c r="Q941" i="156" l="1"/>
  <c r="S61" i="37"/>
  <c r="S1348" i="37" s="1"/>
  <c r="AB1348" i="37" s="1"/>
  <c r="S43" i="37"/>
  <c r="S72" i="37"/>
  <c r="S84" i="37"/>
  <c r="E749" i="156"/>
  <c r="R795" i="157"/>
  <c r="P155" i="37"/>
  <c r="Z139" i="37"/>
  <c r="Y139" i="37"/>
  <c r="X139" i="37"/>
  <c r="W139" i="37"/>
  <c r="V139" i="37"/>
  <c r="U139" i="37"/>
  <c r="T139" i="37"/>
  <c r="P139" i="37"/>
  <c r="Z138" i="37"/>
  <c r="Y138" i="37"/>
  <c r="X138" i="37"/>
  <c r="W138" i="37"/>
  <c r="V138" i="37"/>
  <c r="U138" i="37"/>
  <c r="T138" i="37"/>
  <c r="P138" i="37"/>
  <c r="Z135" i="37"/>
  <c r="Y135" i="37"/>
  <c r="X135" i="37"/>
  <c r="W135" i="37"/>
  <c r="V135" i="37"/>
  <c r="U135" i="37"/>
  <c r="T135" i="37"/>
  <c r="P135" i="37"/>
  <c r="Z134" i="37"/>
  <c r="Y134" i="37"/>
  <c r="X134" i="37"/>
  <c r="W134" i="37"/>
  <c r="V134" i="37"/>
  <c r="U134" i="37"/>
  <c r="T134" i="37"/>
  <c r="P134" i="37"/>
  <c r="Z133" i="37"/>
  <c r="Y133" i="37"/>
  <c r="X133" i="37"/>
  <c r="W133" i="37"/>
  <c r="V133" i="37"/>
  <c r="U133" i="37"/>
  <c r="T133" i="37"/>
  <c r="P133" i="37"/>
  <c r="Z130" i="37"/>
  <c r="Y130" i="37"/>
  <c r="X130" i="37"/>
  <c r="V130" i="37"/>
  <c r="U130" i="37"/>
  <c r="P130" i="37"/>
  <c r="Z129" i="37"/>
  <c r="Y129" i="37"/>
  <c r="X129" i="37"/>
  <c r="V129" i="37"/>
  <c r="U129" i="37"/>
  <c r="P129" i="37"/>
  <c r="Z128" i="37"/>
  <c r="Y128" i="37"/>
  <c r="X128" i="37"/>
  <c r="V128" i="37"/>
  <c r="U128" i="37"/>
  <c r="S128" i="37"/>
  <c r="P128" i="37"/>
  <c r="Z127" i="37"/>
  <c r="Y127" i="37"/>
  <c r="X127" i="37"/>
  <c r="V127" i="37"/>
  <c r="U127" i="37"/>
  <c r="S127" i="37"/>
  <c r="P127" i="37"/>
  <c r="Z125" i="37"/>
  <c r="Y125" i="37"/>
  <c r="X125" i="37"/>
  <c r="V125" i="37"/>
  <c r="U125" i="37"/>
  <c r="S125" i="37"/>
  <c r="P125" i="37"/>
  <c r="Z124" i="37"/>
  <c r="Y124" i="37"/>
  <c r="X124" i="37"/>
  <c r="V124" i="37"/>
  <c r="U124" i="37"/>
  <c r="S124" i="37"/>
  <c r="P124" i="37"/>
  <c r="Z123" i="37"/>
  <c r="Y123" i="37"/>
  <c r="X123" i="37"/>
  <c r="V123" i="37"/>
  <c r="U123" i="37"/>
  <c r="S123" i="37"/>
  <c r="P123" i="37"/>
  <c r="Z122" i="37"/>
  <c r="Y122" i="37"/>
  <c r="X122" i="37"/>
  <c r="V122" i="37"/>
  <c r="U122" i="37"/>
  <c r="S122" i="37"/>
  <c r="P122" i="37"/>
  <c r="Z116" i="37"/>
  <c r="Y116" i="37"/>
  <c r="X116" i="37"/>
  <c r="V116" i="37"/>
  <c r="U116" i="37"/>
  <c r="S116" i="37"/>
  <c r="P116" i="37"/>
  <c r="Z115" i="37"/>
  <c r="Y115" i="37"/>
  <c r="X115" i="37"/>
  <c r="V115" i="37"/>
  <c r="U115" i="37"/>
  <c r="S115" i="37"/>
  <c r="P115" i="37"/>
  <c r="Z108" i="37"/>
  <c r="Y108" i="37"/>
  <c r="X108" i="37"/>
  <c r="V108" i="37"/>
  <c r="U108" i="37"/>
  <c r="S108" i="37"/>
  <c r="P108" i="37"/>
  <c r="Z104" i="37"/>
  <c r="Y104" i="37"/>
  <c r="X104" i="37"/>
  <c r="W104" i="37"/>
  <c r="V104" i="37"/>
  <c r="U104" i="37"/>
  <c r="T104" i="37"/>
  <c r="S104" i="37"/>
  <c r="P104" i="37"/>
  <c r="Z103" i="37"/>
  <c r="Y103" i="37"/>
  <c r="X103" i="37"/>
  <c r="W103" i="37"/>
  <c r="V103" i="37"/>
  <c r="U103" i="37"/>
  <c r="T103" i="37"/>
  <c r="S103" i="37"/>
  <c r="P103" i="37"/>
  <c r="Z102" i="37"/>
  <c r="Y102" i="37"/>
  <c r="X102" i="37"/>
  <c r="W102" i="37"/>
  <c r="V102" i="37"/>
  <c r="U102" i="37"/>
  <c r="T102" i="37"/>
  <c r="S102" i="37"/>
  <c r="P102" i="37"/>
  <c r="Z101" i="37"/>
  <c r="Y101" i="37"/>
  <c r="X101" i="37"/>
  <c r="W101" i="37"/>
  <c r="V101" i="37"/>
  <c r="U101" i="37"/>
  <c r="T101" i="37"/>
  <c r="S101" i="37"/>
  <c r="P101" i="37"/>
  <c r="Z100" i="37"/>
  <c r="Y100" i="37"/>
  <c r="X100" i="37"/>
  <c r="W100" i="37"/>
  <c r="V100" i="37"/>
  <c r="U100" i="37"/>
  <c r="T100" i="37"/>
  <c r="S100" i="37"/>
  <c r="P100" i="37"/>
  <c r="Z99" i="37"/>
  <c r="Y99" i="37"/>
  <c r="X99" i="37"/>
  <c r="W99" i="37"/>
  <c r="V99" i="37"/>
  <c r="U99" i="37"/>
  <c r="T99" i="37"/>
  <c r="S99" i="37"/>
  <c r="P99" i="37"/>
  <c r="Z98" i="37"/>
  <c r="Y98" i="37"/>
  <c r="X98" i="37"/>
  <c r="W98" i="37"/>
  <c r="V98" i="37"/>
  <c r="U98" i="37"/>
  <c r="T98" i="37"/>
  <c r="S98" i="37"/>
  <c r="P98" i="37"/>
  <c r="P96" i="37"/>
  <c r="Q2324" i="156"/>
  <c r="P156" i="37" l="1"/>
  <c r="V1154" i="157"/>
  <c r="Y1154" i="157" l="1"/>
  <c r="V1153" i="157"/>
  <c r="P61" i="37"/>
  <c r="P1348" i="37" s="1"/>
  <c r="P47" i="37"/>
  <c r="P45" i="37"/>
  <c r="Y1153" i="157" l="1"/>
  <c r="L967" i="157"/>
  <c r="K967" i="157"/>
  <c r="K1049" i="157" s="1"/>
  <c r="I339" i="37" s="1"/>
  <c r="G967" i="157"/>
  <c r="J2978" i="156"/>
  <c r="F2978" i="156"/>
  <c r="G132" i="157"/>
  <c r="I132" i="157" s="1"/>
  <c r="L132" i="157"/>
  <c r="P132" i="157" s="1"/>
  <c r="Q132" i="157" s="1"/>
  <c r="K132" i="157"/>
  <c r="L134" i="157"/>
  <c r="P134" i="157" s="1"/>
  <c r="Q134" i="157" s="1"/>
  <c r="K134" i="157"/>
  <c r="G134" i="157"/>
  <c r="F137" i="157"/>
  <c r="I967" i="157" l="1"/>
  <c r="I1049" i="157" s="1"/>
  <c r="G339" i="37" s="1"/>
  <c r="G1049" i="157"/>
  <c r="P967" i="157"/>
  <c r="L1049" i="157"/>
  <c r="J339" i="37" s="1"/>
  <c r="M967" i="157"/>
  <c r="M132" i="157"/>
  <c r="O132" i="157" s="1"/>
  <c r="M134" i="157"/>
  <c r="O134" i="157" s="1"/>
  <c r="E339" i="37" l="1"/>
  <c r="O967" i="157"/>
  <c r="O1049" i="157" s="1"/>
  <c r="M339" i="37" s="1"/>
  <c r="M1049" i="157"/>
  <c r="K339" i="37" s="1"/>
  <c r="Q967" i="157"/>
  <c r="Q1049" i="157" s="1"/>
  <c r="O339" i="37" s="1"/>
  <c r="P1049" i="157"/>
  <c r="N339" i="37" s="1"/>
  <c r="F2449" i="156"/>
  <c r="F1375" i="156"/>
  <c r="F1384" i="156"/>
  <c r="F1254" i="156"/>
  <c r="H1375" i="156" l="1"/>
  <c r="H2449" i="156"/>
  <c r="K2063" i="156"/>
  <c r="N1920" i="156"/>
  <c r="N1931" i="156"/>
  <c r="N1932" i="156"/>
  <c r="N1930" i="156"/>
  <c r="N1923" i="156"/>
  <c r="N1927" i="156"/>
  <c r="N1918" i="156"/>
  <c r="N1921" i="156"/>
  <c r="N1928" i="156"/>
  <c r="O2063" i="156" l="1"/>
  <c r="N1922" i="156"/>
  <c r="N1926" i="156"/>
  <c r="N1934" i="156"/>
  <c r="N1925" i="156"/>
  <c r="K367" i="156" l="1"/>
  <c r="J367" i="156"/>
  <c r="F367" i="156"/>
  <c r="K365" i="156"/>
  <c r="J365" i="156"/>
  <c r="F365" i="156"/>
  <c r="K364" i="156"/>
  <c r="J364" i="156"/>
  <c r="F364" i="156"/>
  <c r="J361" i="156"/>
  <c r="K361" i="156"/>
  <c r="F361" i="156"/>
  <c r="O365" i="156" l="1"/>
  <c r="P365" i="156" s="1"/>
  <c r="O361" i="156"/>
  <c r="P361" i="156" s="1"/>
  <c r="O364" i="156"/>
  <c r="P364" i="156" s="1"/>
  <c r="O367" i="156"/>
  <c r="P367" i="156" s="1"/>
  <c r="H361" i="156"/>
  <c r="H367" i="156"/>
  <c r="H365" i="156"/>
  <c r="H364" i="156"/>
  <c r="L367" i="156"/>
  <c r="L365" i="156"/>
  <c r="L364" i="156"/>
  <c r="L361" i="156"/>
  <c r="N364" i="156" l="1"/>
  <c r="N365" i="156"/>
  <c r="N361" i="156"/>
  <c r="N367" i="156"/>
  <c r="F127" i="156"/>
  <c r="F126" i="156"/>
  <c r="F125" i="156"/>
  <c r="F124" i="156"/>
  <c r="F123" i="156"/>
  <c r="F122" i="156"/>
  <c r="F121" i="156"/>
  <c r="F120" i="156"/>
  <c r="F118" i="156"/>
  <c r="F117" i="156"/>
  <c r="F116" i="156"/>
  <c r="H1694" i="157"/>
  <c r="F1694" i="157"/>
  <c r="F2287" i="156"/>
  <c r="G2284" i="156"/>
  <c r="E2284" i="156"/>
  <c r="H2287" i="156" l="1"/>
  <c r="F299" i="156"/>
  <c r="G497" i="157"/>
  <c r="G496" i="157"/>
  <c r="G780" i="157" s="1"/>
  <c r="G1168" i="157"/>
  <c r="G781" i="157" l="1"/>
  <c r="F298" i="156"/>
  <c r="I1168" i="157"/>
  <c r="E115" i="57"/>
  <c r="C115" i="57"/>
  <c r="D993" i="37" s="1"/>
  <c r="E114" i="57"/>
  <c r="C114" i="57"/>
  <c r="D992" i="37" s="1"/>
  <c r="E113" i="57"/>
  <c r="C113" i="57"/>
  <c r="D991" i="37" s="1"/>
  <c r="E110" i="57"/>
  <c r="E109" i="57"/>
  <c r="C110" i="57"/>
  <c r="D988" i="37" s="1"/>
  <c r="C109" i="57"/>
  <c r="D987" i="37" s="1"/>
  <c r="G3472" i="156"/>
  <c r="E3472" i="156"/>
  <c r="E142" i="37" l="1"/>
  <c r="E141" i="37"/>
  <c r="F991" i="37"/>
  <c r="F992" i="37"/>
  <c r="F987" i="37"/>
  <c r="F988" i="37"/>
  <c r="F993" i="37"/>
  <c r="D1185" i="37"/>
  <c r="F763" i="156"/>
  <c r="F1185" i="37"/>
  <c r="H1057" i="157"/>
  <c r="F347" i="37" s="1"/>
  <c r="F1057" i="157"/>
  <c r="H1056" i="157"/>
  <c r="F346" i="37" s="1"/>
  <c r="F1056" i="157"/>
  <c r="H1055" i="157"/>
  <c r="F345" i="37" s="1"/>
  <c r="F1055" i="157"/>
  <c r="D1242" i="37"/>
  <c r="E1242" i="37"/>
  <c r="F1242" i="37"/>
  <c r="G1242" i="37"/>
  <c r="H1242" i="37"/>
  <c r="I1242" i="37"/>
  <c r="J1242" i="37"/>
  <c r="K1242" i="37"/>
  <c r="L1242" i="37"/>
  <c r="M1242" i="37"/>
  <c r="N1242" i="37"/>
  <c r="O1242" i="37"/>
  <c r="H1244" i="37"/>
  <c r="I1244" i="37"/>
  <c r="J1244" i="37"/>
  <c r="K1244" i="37"/>
  <c r="L1244" i="37"/>
  <c r="M1244" i="37"/>
  <c r="N1244" i="37"/>
  <c r="O1244" i="37"/>
  <c r="O1245" i="37"/>
  <c r="D1246" i="37"/>
  <c r="E1246" i="37"/>
  <c r="F1246" i="37"/>
  <c r="G1246" i="37"/>
  <c r="H1246" i="37"/>
  <c r="I1246" i="37"/>
  <c r="J1246" i="37"/>
  <c r="K1246" i="37"/>
  <c r="L1246" i="37"/>
  <c r="M1246" i="37"/>
  <c r="N1246" i="37"/>
  <c r="O1246" i="37"/>
  <c r="H1249" i="37"/>
  <c r="I1249" i="37"/>
  <c r="J1249" i="37"/>
  <c r="K1249" i="37"/>
  <c r="L1249" i="37"/>
  <c r="M1249" i="37"/>
  <c r="N1249" i="37"/>
  <c r="O1249" i="37"/>
  <c r="H1250" i="37"/>
  <c r="I1250" i="37"/>
  <c r="J1250" i="37"/>
  <c r="K1250" i="37"/>
  <c r="L1250" i="37"/>
  <c r="M1250" i="37"/>
  <c r="N1250" i="37"/>
  <c r="O1250" i="37"/>
  <c r="P1250" i="37"/>
  <c r="S1250" i="37"/>
  <c r="T1250" i="37"/>
  <c r="U1250" i="37"/>
  <c r="V1250" i="37"/>
  <c r="W1250" i="37"/>
  <c r="X1250" i="37"/>
  <c r="Y1250" i="37"/>
  <c r="Z1250" i="37"/>
  <c r="H1252" i="37"/>
  <c r="I1252" i="37"/>
  <c r="J1252" i="37"/>
  <c r="K1252" i="37"/>
  <c r="L1252" i="37"/>
  <c r="M1252" i="37"/>
  <c r="N1252" i="37"/>
  <c r="O1252" i="37"/>
  <c r="P1252" i="37"/>
  <c r="S1252" i="37"/>
  <c r="T1252" i="37"/>
  <c r="U1252" i="37"/>
  <c r="V1252" i="37"/>
  <c r="W1252" i="37"/>
  <c r="X1252" i="37"/>
  <c r="Y1252" i="37"/>
  <c r="Z1252" i="37"/>
  <c r="H1253" i="37"/>
  <c r="I1253" i="37"/>
  <c r="J1253" i="37"/>
  <c r="K1253" i="37"/>
  <c r="L1253" i="37"/>
  <c r="M1253" i="37"/>
  <c r="N1253" i="37"/>
  <c r="O1253" i="37"/>
  <c r="P1253" i="37"/>
  <c r="S1253" i="37"/>
  <c r="T1253" i="37"/>
  <c r="U1253" i="37"/>
  <c r="V1253" i="37"/>
  <c r="W1253" i="37"/>
  <c r="X1253" i="37"/>
  <c r="Y1253" i="37"/>
  <c r="Z1253" i="37"/>
  <c r="I1254" i="37"/>
  <c r="J1254" i="37"/>
  <c r="K1254" i="37"/>
  <c r="L1254" i="37"/>
  <c r="M1254" i="37"/>
  <c r="N1254" i="37"/>
  <c r="O1254" i="37"/>
  <c r="P1254" i="37"/>
  <c r="S1254" i="37"/>
  <c r="T1254" i="37"/>
  <c r="U1254" i="37"/>
  <c r="V1254" i="37"/>
  <c r="W1254" i="37"/>
  <c r="X1254" i="37"/>
  <c r="Y1254" i="37"/>
  <c r="Z1254" i="37"/>
  <c r="H1255" i="37"/>
  <c r="I1255" i="37"/>
  <c r="J1255" i="37"/>
  <c r="K1255" i="37"/>
  <c r="L1255" i="37"/>
  <c r="M1255" i="37"/>
  <c r="N1255" i="37"/>
  <c r="O1255" i="37"/>
  <c r="P1255" i="37"/>
  <c r="S1255" i="37"/>
  <c r="T1255" i="37"/>
  <c r="U1255" i="37"/>
  <c r="V1255" i="37"/>
  <c r="W1255" i="37"/>
  <c r="X1255" i="37"/>
  <c r="Y1255" i="37"/>
  <c r="Z1255" i="37"/>
  <c r="H1256" i="37"/>
  <c r="I1256" i="37"/>
  <c r="J1256" i="37"/>
  <c r="K1256" i="37"/>
  <c r="L1256" i="37"/>
  <c r="M1256" i="37"/>
  <c r="N1256" i="37"/>
  <c r="O1256" i="37"/>
  <c r="P1256" i="37"/>
  <c r="S1256" i="37"/>
  <c r="T1256" i="37"/>
  <c r="U1256" i="37"/>
  <c r="V1256" i="37"/>
  <c r="W1256" i="37"/>
  <c r="X1256" i="37"/>
  <c r="Y1256" i="37"/>
  <c r="Z1256" i="37"/>
  <c r="H1257" i="37"/>
  <c r="I1257" i="37"/>
  <c r="J1257" i="37"/>
  <c r="K1257" i="37"/>
  <c r="L1257" i="37"/>
  <c r="M1257" i="37"/>
  <c r="N1257" i="37"/>
  <c r="O1257" i="37"/>
  <c r="P1257" i="37"/>
  <c r="S1257" i="37"/>
  <c r="T1257" i="37"/>
  <c r="U1257" i="37"/>
  <c r="V1257" i="37"/>
  <c r="W1257" i="37"/>
  <c r="X1257" i="37"/>
  <c r="Y1257" i="37"/>
  <c r="Z1257" i="37"/>
  <c r="H1258" i="37"/>
  <c r="I1258" i="37"/>
  <c r="J1258" i="37"/>
  <c r="K1258" i="37"/>
  <c r="L1258" i="37"/>
  <c r="M1258" i="37"/>
  <c r="N1258" i="37"/>
  <c r="O1258" i="37"/>
  <c r="D1259" i="37"/>
  <c r="E1259" i="37"/>
  <c r="F1259" i="37"/>
  <c r="G1259" i="37"/>
  <c r="H1259" i="37"/>
  <c r="I1259" i="37"/>
  <c r="J1259" i="37"/>
  <c r="K1259" i="37"/>
  <c r="L1259" i="37"/>
  <c r="M1259" i="37"/>
  <c r="N1259" i="37"/>
  <c r="O1259" i="37"/>
  <c r="P1259" i="37"/>
  <c r="S1259" i="37"/>
  <c r="T1259" i="37"/>
  <c r="V1259" i="37"/>
  <c r="W1259" i="37"/>
  <c r="X1259" i="37"/>
  <c r="Y1259" i="37"/>
  <c r="Z1259" i="37"/>
  <c r="D1260" i="37"/>
  <c r="E1260" i="37"/>
  <c r="F1260" i="37"/>
  <c r="G1260" i="37"/>
  <c r="I1260" i="37"/>
  <c r="J1260" i="37"/>
  <c r="K1260" i="37"/>
  <c r="L1260" i="37"/>
  <c r="M1260" i="37"/>
  <c r="N1260" i="37"/>
  <c r="O1260" i="37"/>
  <c r="P1260" i="37"/>
  <c r="S1260" i="37"/>
  <c r="T1260" i="37"/>
  <c r="V1260" i="37"/>
  <c r="W1260" i="37"/>
  <c r="X1260" i="37"/>
  <c r="Y1260" i="37"/>
  <c r="Z1260" i="37"/>
  <c r="H1261" i="37"/>
  <c r="I1261" i="37"/>
  <c r="J1261" i="37"/>
  <c r="K1261" i="37"/>
  <c r="L1261" i="37"/>
  <c r="M1261" i="37"/>
  <c r="N1261" i="37"/>
  <c r="O1261" i="37"/>
  <c r="P1261" i="37"/>
  <c r="P1347" i="37" s="1"/>
  <c r="S1261" i="37"/>
  <c r="S1347" i="37" s="1"/>
  <c r="T1261" i="37"/>
  <c r="T1347" i="37" s="1"/>
  <c r="U1261" i="37"/>
  <c r="U1347" i="37" s="1"/>
  <c r="V1261" i="37"/>
  <c r="V1347" i="37" s="1"/>
  <c r="W1261" i="37"/>
  <c r="W1347" i="37" s="1"/>
  <c r="X1261" i="37"/>
  <c r="X1347" i="37" s="1"/>
  <c r="Y1261" i="37"/>
  <c r="Y1347" i="37" s="1"/>
  <c r="Z1261" i="37"/>
  <c r="Z1347" i="37" s="1"/>
  <c r="H1264" i="37"/>
  <c r="I1264" i="37"/>
  <c r="J1264" i="37"/>
  <c r="K1264" i="37"/>
  <c r="L1264" i="37"/>
  <c r="M1264" i="37"/>
  <c r="N1264" i="37"/>
  <c r="O1264" i="37"/>
  <c r="P1264" i="37"/>
  <c r="S1264" i="37"/>
  <c r="T1264" i="37"/>
  <c r="U1264" i="37"/>
  <c r="V1264" i="37"/>
  <c r="W1264" i="37"/>
  <c r="X1264" i="37"/>
  <c r="Y1264" i="37"/>
  <c r="Z1264" i="37"/>
  <c r="H1265" i="37"/>
  <c r="I1265" i="37"/>
  <c r="J1265" i="37"/>
  <c r="K1265" i="37"/>
  <c r="L1265" i="37"/>
  <c r="M1265" i="37"/>
  <c r="N1265" i="37"/>
  <c r="O1265" i="37"/>
  <c r="P1265" i="37"/>
  <c r="S1265" i="37"/>
  <c r="T1265" i="37"/>
  <c r="U1265" i="37"/>
  <c r="V1265" i="37"/>
  <c r="W1265" i="37"/>
  <c r="X1265" i="37"/>
  <c r="Y1265" i="37"/>
  <c r="Z1265" i="37"/>
  <c r="H1266" i="37"/>
  <c r="I1266" i="37"/>
  <c r="J1266" i="37"/>
  <c r="K1266" i="37"/>
  <c r="L1266" i="37"/>
  <c r="M1266" i="37"/>
  <c r="N1266" i="37"/>
  <c r="O1266" i="37"/>
  <c r="P1266" i="37"/>
  <c r="S1266" i="37"/>
  <c r="T1266" i="37"/>
  <c r="U1266" i="37"/>
  <c r="V1266" i="37"/>
  <c r="W1266" i="37"/>
  <c r="X1266" i="37"/>
  <c r="Y1266" i="37"/>
  <c r="Z1266" i="37"/>
  <c r="H1267" i="37"/>
  <c r="I1267" i="37"/>
  <c r="J1267" i="37"/>
  <c r="K1267" i="37"/>
  <c r="L1267" i="37"/>
  <c r="M1267" i="37"/>
  <c r="N1267" i="37"/>
  <c r="O1267" i="37"/>
  <c r="P1267" i="37"/>
  <c r="S1267" i="37"/>
  <c r="T1267" i="37"/>
  <c r="U1267" i="37"/>
  <c r="V1267" i="37"/>
  <c r="W1267" i="37"/>
  <c r="X1267" i="37"/>
  <c r="Y1267" i="37"/>
  <c r="Z1267" i="37"/>
  <c r="H1268" i="37"/>
  <c r="I1268" i="37"/>
  <c r="J1268" i="37"/>
  <c r="K1268" i="37"/>
  <c r="L1268" i="37"/>
  <c r="M1268" i="37"/>
  <c r="N1268" i="37"/>
  <c r="O1268" i="37"/>
  <c r="P1268" i="37"/>
  <c r="S1268" i="37"/>
  <c r="T1268" i="37"/>
  <c r="U1268" i="37"/>
  <c r="V1268" i="37"/>
  <c r="W1268" i="37"/>
  <c r="X1268" i="37"/>
  <c r="Y1268" i="37"/>
  <c r="Z1268" i="37"/>
  <c r="H1269" i="37"/>
  <c r="I1269" i="37"/>
  <c r="J1269" i="37"/>
  <c r="K1269" i="37"/>
  <c r="L1269" i="37"/>
  <c r="M1269" i="37"/>
  <c r="N1269" i="37"/>
  <c r="O1269" i="37"/>
  <c r="H1270" i="37"/>
  <c r="I1270" i="37"/>
  <c r="J1270" i="37"/>
  <c r="K1270" i="37"/>
  <c r="L1270" i="37"/>
  <c r="M1270" i="37"/>
  <c r="N1270" i="37"/>
  <c r="O1270" i="37"/>
  <c r="P1270" i="37"/>
  <c r="S1270" i="37"/>
  <c r="T1270" i="37"/>
  <c r="U1270" i="37"/>
  <c r="V1270" i="37"/>
  <c r="W1270" i="37"/>
  <c r="X1270" i="37"/>
  <c r="Y1270" i="37"/>
  <c r="Z1270" i="37"/>
  <c r="H1271" i="37"/>
  <c r="I1271" i="37"/>
  <c r="J1271" i="37"/>
  <c r="K1271" i="37"/>
  <c r="L1271" i="37"/>
  <c r="M1271" i="37"/>
  <c r="N1271" i="37"/>
  <c r="O1271" i="37"/>
  <c r="P1271" i="37"/>
  <c r="S1271" i="37"/>
  <c r="T1271" i="37"/>
  <c r="U1271" i="37"/>
  <c r="V1271" i="37"/>
  <c r="W1271" i="37"/>
  <c r="X1271" i="37"/>
  <c r="Y1271" i="37"/>
  <c r="Z1271" i="37"/>
  <c r="H1272" i="37"/>
  <c r="I1272" i="37"/>
  <c r="J1272" i="37"/>
  <c r="K1272" i="37"/>
  <c r="L1272" i="37"/>
  <c r="M1272" i="37"/>
  <c r="N1272" i="37"/>
  <c r="O1272" i="37"/>
  <c r="P1272" i="37"/>
  <c r="S1272" i="37"/>
  <c r="T1272" i="37"/>
  <c r="U1272" i="37"/>
  <c r="V1272" i="37"/>
  <c r="W1272" i="37"/>
  <c r="X1272" i="37"/>
  <c r="Y1272" i="37"/>
  <c r="Z1272" i="37"/>
  <c r="H1273" i="37"/>
  <c r="I1273" i="37"/>
  <c r="J1273" i="37"/>
  <c r="K1273" i="37"/>
  <c r="L1273" i="37"/>
  <c r="M1273" i="37"/>
  <c r="N1273" i="37"/>
  <c r="O1273" i="37"/>
  <c r="G1274" i="37"/>
  <c r="H1274" i="37"/>
  <c r="I1274" i="37"/>
  <c r="J1274" i="37"/>
  <c r="K1274" i="37"/>
  <c r="L1274" i="37"/>
  <c r="M1274" i="37"/>
  <c r="N1274" i="37"/>
  <c r="O1274" i="37"/>
  <c r="H1276" i="37"/>
  <c r="I1276" i="37"/>
  <c r="J1276" i="37"/>
  <c r="K1276" i="37"/>
  <c r="L1276" i="37"/>
  <c r="M1276" i="37"/>
  <c r="N1276" i="37"/>
  <c r="O1276" i="37"/>
  <c r="P1276" i="37"/>
  <c r="S1276" i="37"/>
  <c r="T1276" i="37"/>
  <c r="U1276" i="37"/>
  <c r="V1276" i="37"/>
  <c r="W1276" i="37"/>
  <c r="X1276" i="37"/>
  <c r="Y1276" i="37"/>
  <c r="Z1276" i="37"/>
  <c r="H1277" i="37"/>
  <c r="I1277" i="37"/>
  <c r="J1277" i="37"/>
  <c r="K1277" i="37"/>
  <c r="L1277" i="37"/>
  <c r="M1277" i="37"/>
  <c r="N1277" i="37"/>
  <c r="O1277" i="37"/>
  <c r="P1277" i="37"/>
  <c r="S1277" i="37"/>
  <c r="T1277" i="37"/>
  <c r="U1277" i="37"/>
  <c r="V1277" i="37"/>
  <c r="W1277" i="37"/>
  <c r="X1277" i="37"/>
  <c r="Y1277" i="37"/>
  <c r="Z1277" i="37"/>
  <c r="H1278" i="37"/>
  <c r="I1278" i="37"/>
  <c r="J1278" i="37"/>
  <c r="K1278" i="37"/>
  <c r="L1278" i="37"/>
  <c r="M1278" i="37"/>
  <c r="N1278" i="37"/>
  <c r="O1278" i="37"/>
  <c r="H1279" i="37"/>
  <c r="I1279" i="37"/>
  <c r="J1279" i="37"/>
  <c r="K1279" i="37"/>
  <c r="L1279" i="37"/>
  <c r="M1279" i="37"/>
  <c r="N1279" i="37"/>
  <c r="O1279" i="37"/>
  <c r="D1280" i="37"/>
  <c r="E1280" i="37"/>
  <c r="F1280" i="37"/>
  <c r="G1280" i="37"/>
  <c r="H1280" i="37"/>
  <c r="I1280" i="37"/>
  <c r="J1280" i="37"/>
  <c r="K1280" i="37"/>
  <c r="L1280" i="37"/>
  <c r="M1280" i="37"/>
  <c r="N1280" i="37"/>
  <c r="O1280" i="37"/>
  <c r="P1280" i="37"/>
  <c r="P1281" i="37"/>
  <c r="S1281" i="37"/>
  <c r="T1281" i="37"/>
  <c r="U1281" i="37"/>
  <c r="V1281" i="37"/>
  <c r="W1281" i="37"/>
  <c r="X1281" i="37"/>
  <c r="Y1281" i="37"/>
  <c r="Z1281" i="37"/>
  <c r="P1282" i="37"/>
  <c r="S1282" i="37"/>
  <c r="T1282" i="37"/>
  <c r="U1282" i="37"/>
  <c r="V1282" i="37"/>
  <c r="W1282" i="37"/>
  <c r="X1282" i="37"/>
  <c r="Y1282" i="37"/>
  <c r="Z1282" i="37"/>
  <c r="H1284" i="37"/>
  <c r="I1284" i="37"/>
  <c r="J1284" i="37"/>
  <c r="K1284" i="37"/>
  <c r="L1284" i="37"/>
  <c r="M1284" i="37"/>
  <c r="N1284" i="37"/>
  <c r="O1284" i="37"/>
  <c r="H1288" i="37"/>
  <c r="I1288" i="37"/>
  <c r="J1288" i="37"/>
  <c r="K1288" i="37"/>
  <c r="L1288" i="37"/>
  <c r="M1288" i="37"/>
  <c r="N1288" i="37"/>
  <c r="O1288" i="37"/>
  <c r="D413" i="37"/>
  <c r="E413" i="37"/>
  <c r="F413" i="37"/>
  <c r="G413" i="37"/>
  <c r="H413" i="37"/>
  <c r="I413" i="37"/>
  <c r="J413" i="37"/>
  <c r="K413" i="37"/>
  <c r="L413" i="37"/>
  <c r="M413" i="37"/>
  <c r="N413" i="37"/>
  <c r="O413" i="37"/>
  <c r="D415" i="37"/>
  <c r="E415" i="37"/>
  <c r="F415" i="37"/>
  <c r="G415" i="37"/>
  <c r="H415" i="37"/>
  <c r="I415" i="37"/>
  <c r="J415" i="37"/>
  <c r="K415" i="37"/>
  <c r="L415" i="37"/>
  <c r="M415" i="37"/>
  <c r="N415" i="37"/>
  <c r="O415" i="37"/>
  <c r="P415" i="37"/>
  <c r="S415" i="37"/>
  <c r="T415" i="37"/>
  <c r="U415" i="37"/>
  <c r="V415" i="37"/>
  <c r="W415" i="37"/>
  <c r="X415" i="37"/>
  <c r="Y415" i="37"/>
  <c r="Z415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H480" i="37"/>
  <c r="I480" i="37"/>
  <c r="J480" i="37"/>
  <c r="K480" i="37"/>
  <c r="L480" i="37"/>
  <c r="M480" i="37"/>
  <c r="N480" i="37"/>
  <c r="O480" i="37"/>
  <c r="H481" i="37"/>
  <c r="I481" i="37"/>
  <c r="J481" i="37"/>
  <c r="K481" i="37"/>
  <c r="L481" i="37"/>
  <c r="M481" i="37"/>
  <c r="N481" i="37"/>
  <c r="O481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S174" i="37"/>
  <c r="T174" i="37"/>
  <c r="U174" i="37"/>
  <c r="V174" i="37"/>
  <c r="W174" i="37"/>
  <c r="X174" i="37"/>
  <c r="Y174" i="37"/>
  <c r="Z174" i="37"/>
  <c r="D974" i="37"/>
  <c r="E974" i="37"/>
  <c r="F974" i="37"/>
  <c r="G974" i="37"/>
  <c r="H974" i="37"/>
  <c r="I974" i="37"/>
  <c r="J974" i="37"/>
  <c r="K974" i="37"/>
  <c r="L974" i="37"/>
  <c r="M974" i="37"/>
  <c r="N974" i="37"/>
  <c r="O974" i="37"/>
  <c r="D976" i="37"/>
  <c r="E976" i="37"/>
  <c r="F976" i="37"/>
  <c r="G976" i="37"/>
  <c r="H976" i="37"/>
  <c r="I976" i="37"/>
  <c r="J976" i="37"/>
  <c r="K976" i="37"/>
  <c r="L976" i="37"/>
  <c r="M976" i="37"/>
  <c r="N976" i="37"/>
  <c r="O976" i="37"/>
  <c r="P976" i="37"/>
  <c r="S976" i="37"/>
  <c r="T976" i="37"/>
  <c r="U976" i="37"/>
  <c r="V976" i="37"/>
  <c r="W976" i="37"/>
  <c r="X976" i="37"/>
  <c r="Y976" i="37"/>
  <c r="Z976" i="37"/>
  <c r="D977" i="37"/>
  <c r="E977" i="37"/>
  <c r="F977" i="37"/>
  <c r="G977" i="37"/>
  <c r="H977" i="37"/>
  <c r="I977" i="37"/>
  <c r="J977" i="37"/>
  <c r="K977" i="37"/>
  <c r="L977" i="37"/>
  <c r="M977" i="37"/>
  <c r="N977" i="37"/>
  <c r="O977" i="37"/>
  <c r="D978" i="37"/>
  <c r="E978" i="37"/>
  <c r="F978" i="37"/>
  <c r="G978" i="37"/>
  <c r="H978" i="37"/>
  <c r="I978" i="37"/>
  <c r="J978" i="37"/>
  <c r="K978" i="37"/>
  <c r="L978" i="37"/>
  <c r="M978" i="37"/>
  <c r="N978" i="37"/>
  <c r="O978" i="37"/>
  <c r="P1033" i="37"/>
  <c r="S1033" i="37"/>
  <c r="T1033" i="37"/>
  <c r="U1033" i="37"/>
  <c r="V1033" i="37"/>
  <c r="W1033" i="37"/>
  <c r="X1033" i="37"/>
  <c r="Y1033" i="37"/>
  <c r="Z1033" i="37"/>
  <c r="P1034" i="37"/>
  <c r="S1034" i="37"/>
  <c r="T1034" i="37"/>
  <c r="U1034" i="37"/>
  <c r="V1034" i="37"/>
  <c r="W1034" i="37"/>
  <c r="X1034" i="37"/>
  <c r="Y1034" i="37"/>
  <c r="Z1034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H1039" i="37"/>
  <c r="I1039" i="37"/>
  <c r="J1039" i="37"/>
  <c r="K1039" i="37"/>
  <c r="L1039" i="37"/>
  <c r="M1039" i="37"/>
  <c r="N1039" i="37"/>
  <c r="O1039" i="37"/>
  <c r="Y157" i="57"/>
  <c r="Z1035" i="37" s="1"/>
  <c r="X157" i="57"/>
  <c r="Y1035" i="37" s="1"/>
  <c r="W157" i="57"/>
  <c r="X1035" i="37" s="1"/>
  <c r="U157" i="57"/>
  <c r="V1035" i="37" s="1"/>
  <c r="T157" i="57"/>
  <c r="U1035" i="37" s="1"/>
  <c r="O157" i="57"/>
  <c r="P1035" i="37" s="1"/>
  <c r="E108" i="57"/>
  <c r="C108" i="57"/>
  <c r="D986" i="37" s="1"/>
  <c r="E107" i="57"/>
  <c r="C107" i="57"/>
  <c r="D985" i="37" s="1"/>
  <c r="E106" i="57"/>
  <c r="C106" i="57"/>
  <c r="D984" i="37" s="1"/>
  <c r="E104" i="57"/>
  <c r="C104" i="57"/>
  <c r="D982" i="37" s="1"/>
  <c r="E103" i="57"/>
  <c r="C103" i="57"/>
  <c r="D981" i="37" s="1"/>
  <c r="E102" i="57"/>
  <c r="C102" i="57"/>
  <c r="D980" i="37" s="1"/>
  <c r="Y97" i="57"/>
  <c r="Z975" i="37" s="1"/>
  <c r="X97" i="57"/>
  <c r="Y975" i="37" s="1"/>
  <c r="W97" i="57"/>
  <c r="X975" i="37" s="1"/>
  <c r="U97" i="57"/>
  <c r="V975" i="37" s="1"/>
  <c r="T97" i="57"/>
  <c r="U975" i="37" s="1"/>
  <c r="O97" i="57"/>
  <c r="P975" i="37" s="1"/>
  <c r="E88" i="57"/>
  <c r="E153" i="57" s="1"/>
  <c r="F1031" i="37" s="1"/>
  <c r="C88" i="57"/>
  <c r="C153" i="57" s="1"/>
  <c r="D48" i="57"/>
  <c r="F48" i="57" s="1"/>
  <c r="F115" i="57" s="1"/>
  <c r="G993" i="37" s="1"/>
  <c r="D47" i="57"/>
  <c r="F47" i="57" s="1"/>
  <c r="F114" i="57" s="1"/>
  <c r="G992" i="37" s="1"/>
  <c r="D46" i="57"/>
  <c r="D34" i="57"/>
  <c r="D110" i="57" s="1"/>
  <c r="E988" i="37" s="1"/>
  <c r="D33" i="57"/>
  <c r="E29" i="57"/>
  <c r="C29" i="57"/>
  <c r="D40" i="57"/>
  <c r="D37" i="57"/>
  <c r="D36" i="57"/>
  <c r="D32" i="57"/>
  <c r="D108" i="57" s="1"/>
  <c r="E986" i="37" s="1"/>
  <c r="D31" i="57"/>
  <c r="D107" i="57" s="1"/>
  <c r="E985" i="37" s="1"/>
  <c r="D30" i="57"/>
  <c r="D106" i="57" s="1"/>
  <c r="E984" i="37" s="1"/>
  <c r="D28" i="57"/>
  <c r="D104" i="57" s="1"/>
  <c r="E982" i="37" s="1"/>
  <c r="D27" i="57"/>
  <c r="D103" i="57" s="1"/>
  <c r="E981" i="37" s="1"/>
  <c r="D26" i="57"/>
  <c r="D20" i="57"/>
  <c r="D19" i="57"/>
  <c r="D18" i="57"/>
  <c r="D17" i="57"/>
  <c r="D16" i="57"/>
  <c r="D15" i="57"/>
  <c r="D14" i="57"/>
  <c r="D13" i="57"/>
  <c r="D12" i="5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S263" i="37"/>
  <c r="T263" i="37"/>
  <c r="U263" i="37"/>
  <c r="V263" i="37"/>
  <c r="W263" i="37"/>
  <c r="X263" i="37"/>
  <c r="Y263" i="37"/>
  <c r="Z263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Z148" i="46"/>
  <c r="Z264" i="37" s="1"/>
  <c r="Y148" i="46"/>
  <c r="Y264" i="37" s="1"/>
  <c r="X148" i="46"/>
  <c r="X264" i="37" s="1"/>
  <c r="V148" i="46"/>
  <c r="V264" i="37" s="1"/>
  <c r="U148" i="46"/>
  <c r="U264" i="37" s="1"/>
  <c r="P148" i="46"/>
  <c r="P264" i="37" s="1"/>
  <c r="P147" i="46"/>
  <c r="P263" i="37" s="1"/>
  <c r="P146" i="46"/>
  <c r="F107" i="46"/>
  <c r="D107" i="46"/>
  <c r="D223" i="37" s="1"/>
  <c r="F106" i="46"/>
  <c r="D106" i="46"/>
  <c r="D222" i="37" s="1"/>
  <c r="F105" i="46"/>
  <c r="D105" i="46"/>
  <c r="D221" i="37" s="1"/>
  <c r="F102" i="46"/>
  <c r="D102" i="46"/>
  <c r="D218" i="37" s="1"/>
  <c r="G101" i="46"/>
  <c r="G217" i="37" s="1"/>
  <c r="F101" i="46"/>
  <c r="D101" i="46"/>
  <c r="D217" i="37" s="1"/>
  <c r="F100" i="46"/>
  <c r="D100" i="46"/>
  <c r="D216" i="37" s="1"/>
  <c r="F99" i="46"/>
  <c r="D99" i="46"/>
  <c r="D215" i="37" s="1"/>
  <c r="F97" i="46"/>
  <c r="D97" i="46"/>
  <c r="D213" i="37" s="1"/>
  <c r="F96" i="46"/>
  <c r="D96" i="46"/>
  <c r="D212" i="37" s="1"/>
  <c r="F95" i="46"/>
  <c r="D95" i="46"/>
  <c r="D211" i="37" s="1"/>
  <c r="Z91" i="46"/>
  <c r="Z207" i="37" s="1"/>
  <c r="Y91" i="46"/>
  <c r="Y207" i="37" s="1"/>
  <c r="X91" i="46"/>
  <c r="X207" i="37" s="1"/>
  <c r="V91" i="46"/>
  <c r="V207" i="37" s="1"/>
  <c r="U91" i="46"/>
  <c r="U207" i="37" s="1"/>
  <c r="P91" i="46"/>
  <c r="P207" i="37" s="1"/>
  <c r="F26" i="46"/>
  <c r="F82" i="46"/>
  <c r="F144" i="46" s="1"/>
  <c r="D82" i="46"/>
  <c r="D144" i="46" s="1"/>
  <c r="F60" i="46"/>
  <c r="E45" i="46"/>
  <c r="G45" i="46" s="1"/>
  <c r="G107" i="46" s="1"/>
  <c r="G223" i="37" s="1"/>
  <c r="E44" i="46"/>
  <c r="G44" i="46" s="1"/>
  <c r="G106" i="46" s="1"/>
  <c r="G222" i="37" s="1"/>
  <c r="E43" i="46"/>
  <c r="E37" i="46"/>
  <c r="E34" i="46"/>
  <c r="E33" i="46"/>
  <c r="E30" i="46"/>
  <c r="E29" i="46"/>
  <c r="E101" i="46" s="1"/>
  <c r="E217" i="37" s="1"/>
  <c r="E28" i="46"/>
  <c r="E100" i="46" s="1"/>
  <c r="E216" i="37" s="1"/>
  <c r="E27" i="46"/>
  <c r="E99" i="46" s="1"/>
  <c r="E215" i="37" s="1"/>
  <c r="E25" i="46"/>
  <c r="E97" i="46" s="1"/>
  <c r="E213" i="37" s="1"/>
  <c r="E24" i="46"/>
  <c r="E96" i="46" s="1"/>
  <c r="E212" i="37" s="1"/>
  <c r="E23" i="46"/>
  <c r="E17" i="46"/>
  <c r="E16" i="46"/>
  <c r="E15" i="46"/>
  <c r="E14" i="46"/>
  <c r="E13" i="46"/>
  <c r="E12" i="46"/>
  <c r="D1107" i="37"/>
  <c r="E1107" i="37"/>
  <c r="F1107" i="37"/>
  <c r="G1107" i="37"/>
  <c r="H1107" i="37"/>
  <c r="I1107" i="37"/>
  <c r="J1107" i="37"/>
  <c r="K1107" i="37"/>
  <c r="L1107" i="37"/>
  <c r="M1107" i="37"/>
  <c r="N1107" i="37"/>
  <c r="O1107" i="37"/>
  <c r="D1109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D1110" i="37"/>
  <c r="E1110" i="37"/>
  <c r="F1110" i="37"/>
  <c r="G1110" i="37"/>
  <c r="H1110" i="37"/>
  <c r="I1110" i="37"/>
  <c r="J1110" i="37"/>
  <c r="K1110" i="37"/>
  <c r="L1110" i="37"/>
  <c r="M1110" i="37"/>
  <c r="N1110" i="37"/>
  <c r="O1110" i="37"/>
  <c r="D1111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T1164" i="37"/>
  <c r="U1164" i="37"/>
  <c r="V1164" i="37"/>
  <c r="W1164" i="37"/>
  <c r="X1164" i="37"/>
  <c r="Y1164" i="37"/>
  <c r="Z1164" i="37"/>
  <c r="S1165" i="37"/>
  <c r="T1165" i="37"/>
  <c r="U1165" i="37"/>
  <c r="V1165" i="37"/>
  <c r="W1165" i="37"/>
  <c r="X1165" i="37"/>
  <c r="Y1165" i="37"/>
  <c r="Z1165" i="37"/>
  <c r="H1167" i="37"/>
  <c r="I1167" i="37"/>
  <c r="J1167" i="37"/>
  <c r="K1167" i="37"/>
  <c r="L1167" i="37"/>
  <c r="M1167" i="37"/>
  <c r="N1167" i="37"/>
  <c r="O1167" i="37"/>
  <c r="H1168" i="37"/>
  <c r="I1168" i="37"/>
  <c r="J1168" i="37"/>
  <c r="K1168" i="37"/>
  <c r="L1168" i="37"/>
  <c r="M1168" i="37"/>
  <c r="N1168" i="37"/>
  <c r="O1168" i="37"/>
  <c r="H1169" i="37"/>
  <c r="I1169" i="37"/>
  <c r="J1169" i="37"/>
  <c r="K1169" i="37"/>
  <c r="L1169" i="37"/>
  <c r="M1169" i="37"/>
  <c r="N1169" i="37"/>
  <c r="O1169" i="37"/>
  <c r="H1170" i="37"/>
  <c r="I1170" i="37"/>
  <c r="J1170" i="37"/>
  <c r="K1170" i="37"/>
  <c r="L1170" i="37"/>
  <c r="M1170" i="37"/>
  <c r="N1170" i="37"/>
  <c r="O1170" i="37"/>
  <c r="AB2256" i="157"/>
  <c r="Z1166" i="37" s="1"/>
  <c r="AA2256" i="157"/>
  <c r="Y1166" i="37" s="1"/>
  <c r="Z2256" i="157"/>
  <c r="X1166" i="37" s="1"/>
  <c r="X2256" i="157"/>
  <c r="V1166" i="37" s="1"/>
  <c r="W2256" i="157"/>
  <c r="U1166" i="37" s="1"/>
  <c r="H2210" i="157"/>
  <c r="F2210" i="157"/>
  <c r="H2209" i="157"/>
  <c r="F2209" i="157"/>
  <c r="H2208" i="157"/>
  <c r="F2208" i="157"/>
  <c r="H2207" i="157"/>
  <c r="F2207" i="157"/>
  <c r="H2205" i="157"/>
  <c r="F2205" i="157"/>
  <c r="H2204" i="157"/>
  <c r="F1114" i="37" s="1"/>
  <c r="F2204" i="157"/>
  <c r="H2203" i="157"/>
  <c r="F2203" i="157"/>
  <c r="AB2198" i="157"/>
  <c r="Z1108" i="37" s="1"/>
  <c r="AA2198" i="157"/>
  <c r="Y1108" i="37" s="1"/>
  <c r="Z2198" i="157"/>
  <c r="X1108" i="37" s="1"/>
  <c r="X2198" i="157"/>
  <c r="V1108" i="37" s="1"/>
  <c r="W2198" i="157"/>
  <c r="U1108" i="37" s="1"/>
  <c r="R2198" i="157"/>
  <c r="H2215" i="157"/>
  <c r="F2215" i="157"/>
  <c r="H2214" i="157"/>
  <c r="F2214" i="157"/>
  <c r="H2213" i="157"/>
  <c r="F2213" i="157"/>
  <c r="H2189" i="157"/>
  <c r="F2189" i="157"/>
  <c r="H2134" i="157"/>
  <c r="F2134" i="157"/>
  <c r="G2140" i="157"/>
  <c r="G2144" i="157"/>
  <c r="G2143" i="157"/>
  <c r="G2152" i="157"/>
  <c r="G2151" i="157"/>
  <c r="G2150" i="157"/>
  <c r="G2138" i="157"/>
  <c r="G2137" i="157"/>
  <c r="I2137" i="157" s="1"/>
  <c r="G2136" i="157"/>
  <c r="G2135" i="157"/>
  <c r="G2133" i="157"/>
  <c r="G2132" i="157"/>
  <c r="G2131" i="157"/>
  <c r="G2125" i="157"/>
  <c r="G2124" i="157"/>
  <c r="G2123" i="157"/>
  <c r="G2122" i="157"/>
  <c r="G2121" i="157"/>
  <c r="G2120" i="157"/>
  <c r="D1041" i="37"/>
  <c r="E1041" i="37"/>
  <c r="F1041" i="37"/>
  <c r="G1041" i="37"/>
  <c r="H1041" i="37"/>
  <c r="I1041" i="37"/>
  <c r="J1041" i="37"/>
  <c r="K1041" i="37"/>
  <c r="L1041" i="37"/>
  <c r="M1041" i="37"/>
  <c r="N1041" i="37"/>
  <c r="O1041" i="37"/>
  <c r="D1043" i="37"/>
  <c r="E1043" i="37"/>
  <c r="F1043" i="37"/>
  <c r="G1043" i="37"/>
  <c r="H1043" i="37"/>
  <c r="I1043" i="37"/>
  <c r="J1043" i="37"/>
  <c r="K1043" i="37"/>
  <c r="L1043" i="37"/>
  <c r="M1043" i="37"/>
  <c r="N1043" i="37"/>
  <c r="O1043" i="37"/>
  <c r="D1044" i="37"/>
  <c r="E1044" i="37"/>
  <c r="F1044" i="37"/>
  <c r="G1044" i="37"/>
  <c r="H1044" i="37"/>
  <c r="I1044" i="37"/>
  <c r="J1044" i="37"/>
  <c r="K1044" i="37"/>
  <c r="L1044" i="37"/>
  <c r="M1044" i="37"/>
  <c r="N1044" i="37"/>
  <c r="O1044" i="37"/>
  <c r="H1102" i="37"/>
  <c r="I1102" i="37"/>
  <c r="J1102" i="37"/>
  <c r="K1102" i="37"/>
  <c r="L1102" i="37"/>
  <c r="M1102" i="37"/>
  <c r="N1102" i="37"/>
  <c r="O1102" i="37"/>
  <c r="H1103" i="37"/>
  <c r="I1103" i="37"/>
  <c r="J1103" i="37"/>
  <c r="K1103" i="37"/>
  <c r="L1103" i="37"/>
  <c r="M1103" i="37"/>
  <c r="N1103" i="37"/>
  <c r="O1103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H2068" i="157"/>
  <c r="F2068" i="157"/>
  <c r="H2067" i="157"/>
  <c r="F2067" i="157"/>
  <c r="H2066" i="157"/>
  <c r="F2066" i="157"/>
  <c r="H2063" i="157"/>
  <c r="F2063" i="157"/>
  <c r="AA1347" i="37" l="1"/>
  <c r="AB1347" i="37"/>
  <c r="D260" i="37"/>
  <c r="F221" i="37"/>
  <c r="F222" i="37"/>
  <c r="F223" i="37"/>
  <c r="F217" i="37"/>
  <c r="F215" i="37"/>
  <c r="F218" i="37"/>
  <c r="F260" i="37"/>
  <c r="F216" i="37"/>
  <c r="F213" i="37"/>
  <c r="F211" i="37"/>
  <c r="F212" i="37"/>
  <c r="I2152" i="157"/>
  <c r="I2215" i="157" s="1"/>
  <c r="G1125" i="37" s="1"/>
  <c r="D1125" i="37"/>
  <c r="D1115" i="37"/>
  <c r="D1119" i="37"/>
  <c r="D1056" i="37"/>
  <c r="D346" i="37"/>
  <c r="D1123" i="37"/>
  <c r="D1113" i="37"/>
  <c r="D1117" i="37"/>
  <c r="D1120" i="37"/>
  <c r="D1057" i="37"/>
  <c r="D347" i="37"/>
  <c r="I2150" i="157"/>
  <c r="I2213" i="157" s="1"/>
  <c r="G1123" i="37" s="1"/>
  <c r="D1124" i="37"/>
  <c r="D1114" i="37"/>
  <c r="D1118" i="37"/>
  <c r="D1053" i="37"/>
  <c r="D1058" i="37"/>
  <c r="I2151" i="157"/>
  <c r="I2214" i="157" s="1"/>
  <c r="G1124" i="37" s="1"/>
  <c r="D345" i="37"/>
  <c r="F982" i="37"/>
  <c r="F986" i="37"/>
  <c r="F980" i="37"/>
  <c r="F984" i="37"/>
  <c r="F981" i="37"/>
  <c r="D1031" i="37"/>
  <c r="F985" i="37"/>
  <c r="F1118" i="37"/>
  <c r="F1120" i="37"/>
  <c r="F1124" i="37"/>
  <c r="F1123" i="37"/>
  <c r="F1125" i="37"/>
  <c r="F1117" i="37"/>
  <c r="F1119" i="37"/>
  <c r="F1113" i="37"/>
  <c r="F1115" i="37"/>
  <c r="D45" i="57"/>
  <c r="F46" i="57"/>
  <c r="F113" i="57" s="1"/>
  <c r="G991" i="37" s="1"/>
  <c r="D102" i="57"/>
  <c r="E980" i="37" s="1"/>
  <c r="D25" i="57"/>
  <c r="E42" i="46"/>
  <c r="G43" i="46"/>
  <c r="G105" i="46" s="1"/>
  <c r="G221" i="37" s="1"/>
  <c r="E95" i="46"/>
  <c r="E211" i="37" s="1"/>
  <c r="E22" i="46"/>
  <c r="G2130" i="157"/>
  <c r="F1057" i="37"/>
  <c r="F1053" i="37"/>
  <c r="F1056" i="37"/>
  <c r="F1058" i="37"/>
  <c r="D114" i="57"/>
  <c r="E992" i="37" s="1"/>
  <c r="D115" i="57"/>
  <c r="E993" i="37" s="1"/>
  <c r="D113" i="57"/>
  <c r="E991" i="37" s="1"/>
  <c r="E107" i="46"/>
  <c r="E223" i="37" s="1"/>
  <c r="E106" i="46"/>
  <c r="E222" i="37" s="1"/>
  <c r="E105" i="46"/>
  <c r="E221" i="37" s="1"/>
  <c r="P1108" i="37"/>
  <c r="H2252" i="157"/>
  <c r="E105" i="57"/>
  <c r="F98" i="46"/>
  <c r="C105" i="57"/>
  <c r="D983" i="37" s="1"/>
  <c r="H2206" i="157"/>
  <c r="G2208" i="157"/>
  <c r="E1118" i="37" s="1"/>
  <c r="G2203" i="157"/>
  <c r="E1113" i="37" s="1"/>
  <c r="G2209" i="157"/>
  <c r="E1119" i="37" s="1"/>
  <c r="G2204" i="157"/>
  <c r="E1114" i="37" s="1"/>
  <c r="G2189" i="157"/>
  <c r="G2205" i="157"/>
  <c r="E1115" i="37" s="1"/>
  <c r="G2213" i="157"/>
  <c r="E1123" i="37" s="1"/>
  <c r="F2206" i="157"/>
  <c r="G2214" i="157"/>
  <c r="E1124" i="37" s="1"/>
  <c r="G2207" i="157"/>
  <c r="E1117" i="37" s="1"/>
  <c r="G2215" i="157"/>
  <c r="E1125" i="37" s="1"/>
  <c r="F2252" i="157"/>
  <c r="E82" i="46"/>
  <c r="E102" i="46"/>
  <c r="E218" i="37" s="1"/>
  <c r="D88" i="57"/>
  <c r="D109" i="57"/>
  <c r="E987" i="37" s="1"/>
  <c r="G2210" i="157"/>
  <c r="E1120" i="37" s="1"/>
  <c r="F106" i="57"/>
  <c r="G984" i="37" s="1"/>
  <c r="F104" i="57"/>
  <c r="G982" i="37" s="1"/>
  <c r="F103" i="57"/>
  <c r="G981" i="37" s="1"/>
  <c r="F107" i="57"/>
  <c r="G985" i="37" s="1"/>
  <c r="F108" i="57"/>
  <c r="G986" i="37" s="1"/>
  <c r="D29" i="57"/>
  <c r="E26" i="46"/>
  <c r="G2134" i="157"/>
  <c r="F102" i="57" l="1"/>
  <c r="G980" i="37" s="1"/>
  <c r="F214" i="37"/>
  <c r="D1162" i="37"/>
  <c r="D1116" i="37"/>
  <c r="F983" i="37"/>
  <c r="F1116" i="37"/>
  <c r="F1162" i="37"/>
  <c r="E144" i="46"/>
  <c r="G82" i="46"/>
  <c r="G144" i="46" s="1"/>
  <c r="G260" i="37" s="1"/>
  <c r="G2252" i="157"/>
  <c r="E1162" i="37" s="1"/>
  <c r="E98" i="46"/>
  <c r="E214" i="37" s="1"/>
  <c r="D105" i="57"/>
  <c r="E983" i="37" s="1"/>
  <c r="G2206" i="157"/>
  <c r="E1116" i="37" s="1"/>
  <c r="I2189" i="157"/>
  <c r="F88" i="57"/>
  <c r="D153" i="57"/>
  <c r="H2033" i="157"/>
  <c r="F2033" i="157"/>
  <c r="G1991" i="157"/>
  <c r="G1990" i="157"/>
  <c r="G1989" i="157"/>
  <c r="G1986" i="157"/>
  <c r="G1985" i="15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D907" i="37"/>
  <c r="E907" i="37"/>
  <c r="F907" i="37"/>
  <c r="G907" i="37"/>
  <c r="H907" i="37"/>
  <c r="I907" i="37"/>
  <c r="J907" i="37"/>
  <c r="K907" i="37"/>
  <c r="L907" i="37"/>
  <c r="M907" i="37"/>
  <c r="N907" i="37"/>
  <c r="O907" i="37"/>
  <c r="P907" i="37"/>
  <c r="S907" i="37"/>
  <c r="T907" i="37"/>
  <c r="U907" i="37"/>
  <c r="V907" i="37"/>
  <c r="W907" i="37"/>
  <c r="X907" i="37"/>
  <c r="Y907" i="37"/>
  <c r="Z907" i="37"/>
  <c r="D908" i="37"/>
  <c r="E908" i="37"/>
  <c r="F908" i="37"/>
  <c r="G908" i="37"/>
  <c r="H908" i="37"/>
  <c r="I908" i="37"/>
  <c r="J908" i="37"/>
  <c r="K908" i="37"/>
  <c r="L908" i="37"/>
  <c r="M908" i="37"/>
  <c r="N908" i="37"/>
  <c r="O908" i="37"/>
  <c r="D909" i="37"/>
  <c r="E909" i="37"/>
  <c r="F909" i="37"/>
  <c r="G909" i="37"/>
  <c r="H909" i="37"/>
  <c r="I909" i="37"/>
  <c r="J909" i="37"/>
  <c r="K909" i="37"/>
  <c r="L909" i="37"/>
  <c r="M909" i="37"/>
  <c r="N909" i="37"/>
  <c r="O909" i="37"/>
  <c r="H969" i="37"/>
  <c r="I969" i="37"/>
  <c r="J969" i="37"/>
  <c r="K969" i="37"/>
  <c r="L969" i="37"/>
  <c r="M969" i="37"/>
  <c r="N969" i="37"/>
  <c r="O969" i="37"/>
  <c r="H970" i="37"/>
  <c r="I970" i="37"/>
  <c r="J970" i="37"/>
  <c r="K970" i="37"/>
  <c r="L970" i="37"/>
  <c r="M970" i="37"/>
  <c r="N970" i="37"/>
  <c r="O970" i="37"/>
  <c r="H971" i="37"/>
  <c r="I971" i="37"/>
  <c r="J971" i="37"/>
  <c r="K971" i="37"/>
  <c r="L971" i="37"/>
  <c r="M971" i="37"/>
  <c r="N971" i="37"/>
  <c r="O971" i="37"/>
  <c r="H972" i="37"/>
  <c r="I972" i="37"/>
  <c r="J972" i="37"/>
  <c r="K972" i="37"/>
  <c r="L972" i="37"/>
  <c r="M972" i="37"/>
  <c r="N972" i="37"/>
  <c r="O972" i="37"/>
  <c r="H1909" i="157"/>
  <c r="F1909" i="157"/>
  <c r="H1908" i="157"/>
  <c r="F1908" i="157"/>
  <c r="H1878" i="157"/>
  <c r="F1878" i="157"/>
  <c r="G1835" i="157"/>
  <c r="G1834" i="157"/>
  <c r="G1833" i="157"/>
  <c r="G1830" i="157"/>
  <c r="G1829" i="157"/>
  <c r="D833" i="37"/>
  <c r="E833" i="37"/>
  <c r="F833" i="37"/>
  <c r="G833" i="37"/>
  <c r="H833" i="37"/>
  <c r="I833" i="37"/>
  <c r="J833" i="37"/>
  <c r="K833" i="37"/>
  <c r="L833" i="37"/>
  <c r="M833" i="37"/>
  <c r="N833" i="37"/>
  <c r="O833" i="37"/>
  <c r="D835" i="37"/>
  <c r="E835" i="37"/>
  <c r="F835" i="37"/>
  <c r="G835" i="37"/>
  <c r="H835" i="37"/>
  <c r="I835" i="37"/>
  <c r="J835" i="37"/>
  <c r="K835" i="37"/>
  <c r="L835" i="37"/>
  <c r="M835" i="37"/>
  <c r="N835" i="37"/>
  <c r="O835" i="37"/>
  <c r="P835" i="37"/>
  <c r="S835" i="37"/>
  <c r="T835" i="37"/>
  <c r="U835" i="37"/>
  <c r="V835" i="37"/>
  <c r="W835" i="37"/>
  <c r="X835" i="37"/>
  <c r="Y835" i="37"/>
  <c r="Z835" i="37"/>
  <c r="E836" i="37"/>
  <c r="F836" i="37"/>
  <c r="G836" i="37"/>
  <c r="H836" i="37"/>
  <c r="I836" i="37"/>
  <c r="J836" i="37"/>
  <c r="K836" i="37"/>
  <c r="L836" i="37"/>
  <c r="M836" i="37"/>
  <c r="N836" i="37"/>
  <c r="O836" i="37"/>
  <c r="D837" i="37"/>
  <c r="E837" i="37"/>
  <c r="F837" i="37"/>
  <c r="G837" i="37"/>
  <c r="H837" i="37"/>
  <c r="I837" i="37"/>
  <c r="J837" i="37"/>
  <c r="K837" i="37"/>
  <c r="L837" i="37"/>
  <c r="M837" i="37"/>
  <c r="N837" i="37"/>
  <c r="O837" i="37"/>
  <c r="D895" i="37"/>
  <c r="E895" i="37"/>
  <c r="F895" i="37"/>
  <c r="G895" i="37"/>
  <c r="H895" i="37"/>
  <c r="I895" i="37"/>
  <c r="J895" i="37"/>
  <c r="K895" i="37"/>
  <c r="L895" i="37"/>
  <c r="M895" i="37"/>
  <c r="N895" i="37"/>
  <c r="O895" i="37"/>
  <c r="P895" i="37"/>
  <c r="S895" i="37"/>
  <c r="T895" i="37"/>
  <c r="U895" i="37"/>
  <c r="V895" i="37"/>
  <c r="W895" i="37"/>
  <c r="X895" i="37"/>
  <c r="Y895" i="37"/>
  <c r="Z895" i="37"/>
  <c r="D897" i="37"/>
  <c r="E897" i="37"/>
  <c r="F897" i="37"/>
  <c r="G897" i="37"/>
  <c r="H897" i="37"/>
  <c r="I897" i="37"/>
  <c r="J897" i="37"/>
  <c r="K897" i="37"/>
  <c r="L897" i="37"/>
  <c r="M897" i="37"/>
  <c r="N897" i="37"/>
  <c r="O897" i="37"/>
  <c r="P897" i="37"/>
  <c r="S897" i="37"/>
  <c r="T897" i="37"/>
  <c r="U897" i="37"/>
  <c r="V897" i="37"/>
  <c r="W897" i="37"/>
  <c r="X897" i="37"/>
  <c r="Y897" i="37"/>
  <c r="Z897" i="37"/>
  <c r="H900" i="37"/>
  <c r="I900" i="37"/>
  <c r="J900" i="37"/>
  <c r="K900" i="37"/>
  <c r="L900" i="37"/>
  <c r="M900" i="37"/>
  <c r="N900" i="37"/>
  <c r="O900" i="37"/>
  <c r="H901" i="37"/>
  <c r="I901" i="37"/>
  <c r="J901" i="37"/>
  <c r="K901" i="37"/>
  <c r="L901" i="37"/>
  <c r="M901" i="37"/>
  <c r="N901" i="37"/>
  <c r="O901" i="37"/>
  <c r="H902" i="37"/>
  <c r="I902" i="37"/>
  <c r="J902" i="37"/>
  <c r="K902" i="37"/>
  <c r="L902" i="37"/>
  <c r="M902" i="37"/>
  <c r="N902" i="37"/>
  <c r="O902" i="37"/>
  <c r="H903" i="37"/>
  <c r="I903" i="37"/>
  <c r="J903" i="37"/>
  <c r="K903" i="37"/>
  <c r="L903" i="37"/>
  <c r="M903" i="37"/>
  <c r="N903" i="37"/>
  <c r="O903" i="37"/>
  <c r="H1769" i="157"/>
  <c r="H1768" i="157"/>
  <c r="F1769" i="157"/>
  <c r="F1768" i="157"/>
  <c r="H1751" i="157"/>
  <c r="F1751" i="157"/>
  <c r="H1750" i="157"/>
  <c r="F1750" i="157"/>
  <c r="H1749" i="157"/>
  <c r="F1749" i="157"/>
  <c r="H1746" i="157"/>
  <c r="F1746" i="157"/>
  <c r="H1745" i="157"/>
  <c r="F1745" i="157"/>
  <c r="G1693" i="157"/>
  <c r="G1692" i="157"/>
  <c r="G1691" i="157"/>
  <c r="G1690" i="157"/>
  <c r="G1689" i="157"/>
  <c r="H1686" i="157"/>
  <c r="F1686" i="157"/>
  <c r="G1635" i="157"/>
  <c r="G1634" i="157"/>
  <c r="G1633" i="157"/>
  <c r="G1630" i="157"/>
  <c r="G1629" i="157"/>
  <c r="G1628" i="157"/>
  <c r="D764" i="37"/>
  <c r="E764" i="37"/>
  <c r="F764" i="37"/>
  <c r="G764" i="37"/>
  <c r="H764" i="37"/>
  <c r="I764" i="37"/>
  <c r="J764" i="37"/>
  <c r="K764" i="37"/>
  <c r="L764" i="37"/>
  <c r="M764" i="37"/>
  <c r="N764" i="37"/>
  <c r="O764" i="37"/>
  <c r="D766" i="37"/>
  <c r="E766" i="37"/>
  <c r="F766" i="37"/>
  <c r="G766" i="37"/>
  <c r="H766" i="37"/>
  <c r="I766" i="37"/>
  <c r="J766" i="37"/>
  <c r="K766" i="37"/>
  <c r="L766" i="37"/>
  <c r="M766" i="37"/>
  <c r="N766" i="37"/>
  <c r="O766" i="37"/>
  <c r="P766" i="37"/>
  <c r="S766" i="37"/>
  <c r="T766" i="37"/>
  <c r="U766" i="37"/>
  <c r="V766" i="37"/>
  <c r="W766" i="37"/>
  <c r="X766" i="37"/>
  <c r="Y766" i="37"/>
  <c r="Z766" i="37"/>
  <c r="D767" i="37"/>
  <c r="E767" i="37"/>
  <c r="F767" i="37"/>
  <c r="G767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D823" i="37"/>
  <c r="E823" i="37"/>
  <c r="F823" i="37"/>
  <c r="G823" i="37"/>
  <c r="H823" i="37"/>
  <c r="I823" i="37"/>
  <c r="J823" i="37"/>
  <c r="K823" i="37"/>
  <c r="L823" i="37"/>
  <c r="M823" i="37"/>
  <c r="N823" i="37"/>
  <c r="O823" i="37"/>
  <c r="P823" i="37"/>
  <c r="S823" i="37"/>
  <c r="T823" i="37"/>
  <c r="U823" i="37"/>
  <c r="V823" i="37"/>
  <c r="W823" i="37"/>
  <c r="X823" i="37"/>
  <c r="Y823" i="37"/>
  <c r="Z823" i="37"/>
  <c r="D824" i="37"/>
  <c r="E824" i="37"/>
  <c r="F824" i="37"/>
  <c r="G824" i="37"/>
  <c r="H824" i="37"/>
  <c r="I824" i="37"/>
  <c r="J824" i="37"/>
  <c r="K824" i="37"/>
  <c r="L824" i="37"/>
  <c r="M824" i="37"/>
  <c r="N824" i="37"/>
  <c r="O824" i="37"/>
  <c r="P824" i="37"/>
  <c r="S824" i="37"/>
  <c r="T824" i="37"/>
  <c r="U824" i="37"/>
  <c r="V824" i="37"/>
  <c r="W824" i="37"/>
  <c r="X824" i="37"/>
  <c r="Y824" i="37"/>
  <c r="Z824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H831" i="37"/>
  <c r="I831" i="37"/>
  <c r="J831" i="37"/>
  <c r="K831" i="37"/>
  <c r="L831" i="37"/>
  <c r="M831" i="37"/>
  <c r="N831" i="37"/>
  <c r="O831" i="37"/>
  <c r="H1549" i="157"/>
  <c r="F1549" i="157"/>
  <c r="H1554" i="157"/>
  <c r="F1554" i="157"/>
  <c r="H1553" i="157"/>
  <c r="F1553" i="157"/>
  <c r="H1552" i="157"/>
  <c r="F1552" i="157"/>
  <c r="H1518" i="157"/>
  <c r="F1518" i="157"/>
  <c r="G1473" i="157"/>
  <c r="G1472" i="157"/>
  <c r="G1471" i="157"/>
  <c r="G1468" i="157"/>
  <c r="G1467" i="157"/>
  <c r="E260" i="37" l="1"/>
  <c r="D918" i="37"/>
  <c r="D780" i="37"/>
  <c r="D777" i="37"/>
  <c r="D850" i="37"/>
  <c r="D869" i="37"/>
  <c r="D870" i="37"/>
  <c r="D919" i="37"/>
  <c r="D781" i="37"/>
  <c r="D846" i="37"/>
  <c r="D851" i="37"/>
  <c r="D782" i="37"/>
  <c r="D847" i="37"/>
  <c r="D852" i="37"/>
  <c r="E1031" i="37"/>
  <c r="G1988" i="157"/>
  <c r="F919" i="37"/>
  <c r="F918" i="37"/>
  <c r="F847" i="37"/>
  <c r="F851" i="37"/>
  <c r="F869" i="37"/>
  <c r="F846" i="37"/>
  <c r="F850" i="37"/>
  <c r="F852" i="37"/>
  <c r="F870" i="37"/>
  <c r="F780" i="37"/>
  <c r="F782" i="37"/>
  <c r="F781" i="37"/>
  <c r="F777" i="37"/>
  <c r="F105" i="57"/>
  <c r="G983" i="37" s="1"/>
  <c r="I1471" i="157"/>
  <c r="I1552" i="157" s="1"/>
  <c r="G780" i="37" s="1"/>
  <c r="I1629" i="157"/>
  <c r="I1745" i="157" s="1"/>
  <c r="G846" i="37" s="1"/>
  <c r="I1835" i="157"/>
  <c r="I1914" i="157" s="1"/>
  <c r="G924" i="37" s="1"/>
  <c r="G1914" i="157"/>
  <c r="I1472" i="157"/>
  <c r="I1553" i="157" s="1"/>
  <c r="G781" i="37" s="1"/>
  <c r="I1630" i="157"/>
  <c r="I1746" i="157" s="1"/>
  <c r="G847" i="37" s="1"/>
  <c r="I1473" i="157"/>
  <c r="I1554" i="157" s="1"/>
  <c r="G782" i="37" s="1"/>
  <c r="I1633" i="157"/>
  <c r="I1749" i="157" s="1"/>
  <c r="G850" i="37" s="1"/>
  <c r="I1690" i="157"/>
  <c r="I1829" i="157"/>
  <c r="I1908" i="157" s="1"/>
  <c r="G918" i="37" s="1"/>
  <c r="I1634" i="157"/>
  <c r="I1750" i="157" s="1"/>
  <c r="G851" i="37" s="1"/>
  <c r="I1691" i="157"/>
  <c r="I1830" i="157"/>
  <c r="I1909" i="157" s="1"/>
  <c r="G919" i="37" s="1"/>
  <c r="I1635" i="157"/>
  <c r="I1751" i="157" s="1"/>
  <c r="G852" i="37" s="1"/>
  <c r="I1692" i="157"/>
  <c r="I1833" i="157"/>
  <c r="I1912" i="157" s="1"/>
  <c r="G922" i="37" s="1"/>
  <c r="G1912" i="157"/>
  <c r="I1468" i="157"/>
  <c r="I1549" i="157" s="1"/>
  <c r="G777" i="37" s="1"/>
  <c r="I1693" i="157"/>
  <c r="I1834" i="157"/>
  <c r="I1913" i="157" s="1"/>
  <c r="G923" i="37" s="1"/>
  <c r="G1913" i="157"/>
  <c r="F153" i="57"/>
  <c r="G1031" i="37" s="1"/>
  <c r="G1694" i="157"/>
  <c r="I1989" i="157"/>
  <c r="I2066" i="157" s="1"/>
  <c r="G1056" i="37" s="1"/>
  <c r="G2066" i="157"/>
  <c r="I1990" i="157"/>
  <c r="I2067" i="157" s="1"/>
  <c r="G1057" i="37" s="1"/>
  <c r="G2067" i="157"/>
  <c r="I1991" i="157"/>
  <c r="I2068" i="157" s="1"/>
  <c r="G1058" i="37" s="1"/>
  <c r="G2068" i="157"/>
  <c r="I1986" i="157"/>
  <c r="I2063" i="157" s="1"/>
  <c r="G1053" i="37" s="1"/>
  <c r="G2063" i="157"/>
  <c r="G2033" i="157"/>
  <c r="G1909" i="157"/>
  <c r="E919" i="37" s="1"/>
  <c r="G1908" i="157"/>
  <c r="E918" i="37" s="1"/>
  <c r="G1878" i="157"/>
  <c r="G1751" i="157"/>
  <c r="E852" i="37" s="1"/>
  <c r="G1749" i="157"/>
  <c r="E850" i="37" s="1"/>
  <c r="G1746" i="157"/>
  <c r="E847" i="37" s="1"/>
  <c r="G1750" i="157"/>
  <c r="E851" i="37" s="1"/>
  <c r="G1745" i="157"/>
  <c r="E846" i="37" s="1"/>
  <c r="G1686" i="157"/>
  <c r="G1553" i="157"/>
  <c r="E781" i="37" s="1"/>
  <c r="G1552" i="157"/>
  <c r="E780" i="37" s="1"/>
  <c r="G1549" i="157"/>
  <c r="E777" i="37" s="1"/>
  <c r="G1554" i="157"/>
  <c r="E782" i="37" s="1"/>
  <c r="G1518" i="157"/>
  <c r="E1058" i="37" l="1"/>
  <c r="E922" i="37"/>
  <c r="E924" i="37"/>
  <c r="E1057" i="37"/>
  <c r="E1053" i="37"/>
  <c r="E1056" i="37"/>
  <c r="E923" i="37"/>
  <c r="D553" i="37" l="1"/>
  <c r="E553" i="37"/>
  <c r="F553" i="37"/>
  <c r="G553" i="37"/>
  <c r="H553" i="37"/>
  <c r="I553" i="37"/>
  <c r="J553" i="37"/>
  <c r="K553" i="37"/>
  <c r="L553" i="37"/>
  <c r="M553" i="37"/>
  <c r="N553" i="37"/>
  <c r="O553" i="37"/>
  <c r="D555" i="37"/>
  <c r="E555" i="37"/>
  <c r="F555" i="37"/>
  <c r="G555" i="37"/>
  <c r="H555" i="37"/>
  <c r="I555" i="37"/>
  <c r="J555" i="37"/>
  <c r="K555" i="37"/>
  <c r="L555" i="37"/>
  <c r="M555" i="37"/>
  <c r="N555" i="37"/>
  <c r="O555" i="37"/>
  <c r="P555" i="37"/>
  <c r="S555" i="37"/>
  <c r="T555" i="37"/>
  <c r="U555" i="37"/>
  <c r="V555" i="37"/>
  <c r="W555" i="37"/>
  <c r="X555" i="37"/>
  <c r="Y555" i="37"/>
  <c r="Z555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H1392" i="157"/>
  <c r="F1392" i="157"/>
  <c r="H1391" i="157"/>
  <c r="F1391" i="157"/>
  <c r="H1390" i="157"/>
  <c r="F1390" i="157"/>
  <c r="H1387" i="157"/>
  <c r="F1387" i="157"/>
  <c r="D569" i="37" l="1"/>
  <c r="D570" i="37"/>
  <c r="D566" i="37"/>
  <c r="D571" i="37"/>
  <c r="F566" i="37"/>
  <c r="F570" i="37"/>
  <c r="F569" i="37"/>
  <c r="F571" i="37"/>
  <c r="H1355" i="157"/>
  <c r="F1355" i="157"/>
  <c r="G1312" i="157"/>
  <c r="G1311" i="157"/>
  <c r="G1310" i="157"/>
  <c r="I1310" i="157" l="1"/>
  <c r="I1390" i="157" s="1"/>
  <c r="G569" i="37" s="1"/>
  <c r="G1390" i="157"/>
  <c r="I1311" i="157"/>
  <c r="I1391" i="157" s="1"/>
  <c r="G570" i="37" s="1"/>
  <c r="G1391" i="157"/>
  <c r="I1312" i="157"/>
  <c r="I1392" i="157" s="1"/>
  <c r="G571" i="37" s="1"/>
  <c r="G1392" i="157"/>
  <c r="G1307" i="157"/>
  <c r="G1306" i="157"/>
  <c r="E570" i="37" l="1"/>
  <c r="E569" i="37"/>
  <c r="E571" i="37"/>
  <c r="G1387" i="157"/>
  <c r="I1307" i="157"/>
  <c r="I1387" i="157" s="1"/>
  <c r="G566" i="37" s="1"/>
  <c r="G1355" i="157"/>
  <c r="H1235" i="157"/>
  <c r="F1235" i="157"/>
  <c r="H1234" i="157"/>
  <c r="F1234" i="157"/>
  <c r="H1233" i="157"/>
  <c r="F1233" i="157"/>
  <c r="H1230" i="157"/>
  <c r="F1230" i="157"/>
  <c r="F1212" i="157"/>
  <c r="G1150" i="157"/>
  <c r="G1149" i="157"/>
  <c r="G1148" i="157"/>
  <c r="G1145" i="157"/>
  <c r="G1144" i="15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P340" i="37"/>
  <c r="S340" i="37"/>
  <c r="T340" i="37"/>
  <c r="U340" i="37"/>
  <c r="V340" i="37"/>
  <c r="W340" i="37"/>
  <c r="X340" i="37"/>
  <c r="Y340" i="37"/>
  <c r="Z340" i="37"/>
  <c r="D341" i="37"/>
  <c r="E341" i="37"/>
  <c r="F341" i="37"/>
  <c r="G341" i="37"/>
  <c r="H341" i="37"/>
  <c r="I341" i="37"/>
  <c r="J341" i="37"/>
  <c r="K341" i="37"/>
  <c r="L341" i="37"/>
  <c r="M341" i="37"/>
  <c r="N341" i="37"/>
  <c r="O341" i="37"/>
  <c r="D342" i="37"/>
  <c r="E342" i="37"/>
  <c r="F342" i="37"/>
  <c r="G342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H408" i="37"/>
  <c r="I408" i="37"/>
  <c r="J408" i="37"/>
  <c r="K408" i="37"/>
  <c r="L408" i="37"/>
  <c r="M408" i="37"/>
  <c r="N408" i="37"/>
  <c r="O408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D426" i="37" l="1"/>
  <c r="D431" i="37"/>
  <c r="G1197" i="157"/>
  <c r="D429" i="37"/>
  <c r="D430" i="37"/>
  <c r="E566" i="37"/>
  <c r="F429" i="37"/>
  <c r="F431" i="37"/>
  <c r="F426" i="37"/>
  <c r="F430" i="37"/>
  <c r="G1147" i="157"/>
  <c r="I1145" i="157"/>
  <c r="I1230" i="157" s="1"/>
  <c r="G426" i="37" s="1"/>
  <c r="I1148" i="157"/>
  <c r="I1233" i="157" s="1"/>
  <c r="G429" i="37" s="1"/>
  <c r="I1149" i="157"/>
  <c r="I1234" i="157" s="1"/>
  <c r="G430" i="37" s="1"/>
  <c r="I1150" i="157"/>
  <c r="I1235" i="157" s="1"/>
  <c r="G431" i="37" s="1"/>
  <c r="G1230" i="157"/>
  <c r="E426" i="37" s="1"/>
  <c r="G1235" i="157"/>
  <c r="E431" i="37" s="1"/>
  <c r="G1233" i="157"/>
  <c r="E429" i="37" s="1"/>
  <c r="G1234" i="157"/>
  <c r="E430" i="37" s="1"/>
  <c r="H1062" i="157" l="1"/>
  <c r="F1062" i="157"/>
  <c r="H1035" i="157"/>
  <c r="F1035" i="157"/>
  <c r="G1020" i="157"/>
  <c r="G986" i="157"/>
  <c r="G985" i="157"/>
  <c r="G984" i="157"/>
  <c r="G981" i="157"/>
  <c r="G980" i="157"/>
  <c r="G979" i="157"/>
  <c r="G891" i="157"/>
  <c r="G890" i="157"/>
  <c r="G889" i="157"/>
  <c r="D352" i="37" l="1"/>
  <c r="F1112" i="157"/>
  <c r="F352" i="37"/>
  <c r="G983" i="157"/>
  <c r="G978" i="157"/>
  <c r="G888" i="157"/>
  <c r="I889" i="157"/>
  <c r="I981" i="157"/>
  <c r="I1020" i="157"/>
  <c r="I1105" i="157" s="1"/>
  <c r="G395" i="37" s="1"/>
  <c r="I890" i="157"/>
  <c r="I891" i="157"/>
  <c r="I984" i="157"/>
  <c r="G1065" i="157"/>
  <c r="I985" i="157"/>
  <c r="G1066" i="157"/>
  <c r="I986" i="157"/>
  <c r="G1067" i="157"/>
  <c r="G885" i="157"/>
  <c r="AB847" i="157"/>
  <c r="Z192" i="37" s="1"/>
  <c r="AA847" i="157"/>
  <c r="Y192" i="37" s="1"/>
  <c r="Z847" i="157"/>
  <c r="X192" i="37" s="1"/>
  <c r="Y847" i="157"/>
  <c r="W192" i="37" s="1"/>
  <c r="X847" i="157"/>
  <c r="V192" i="37" s="1"/>
  <c r="W847" i="157"/>
  <c r="U192" i="37" s="1"/>
  <c r="V847" i="157"/>
  <c r="U847" i="157"/>
  <c r="S192" i="37" s="1"/>
  <c r="R847" i="157"/>
  <c r="H841" i="157"/>
  <c r="F186" i="37" s="1"/>
  <c r="F841" i="157"/>
  <c r="AB835" i="157"/>
  <c r="Z180" i="37" s="1"/>
  <c r="AA835" i="157"/>
  <c r="Y180" i="37" s="1"/>
  <c r="Z835" i="157"/>
  <c r="X180" i="37" s="1"/>
  <c r="Y835" i="157"/>
  <c r="W180" i="37" s="1"/>
  <c r="X835" i="157"/>
  <c r="V180" i="37" s="1"/>
  <c r="W835" i="157"/>
  <c r="U180" i="37" s="1"/>
  <c r="V835" i="157"/>
  <c r="U835" i="157"/>
  <c r="S180" i="37" s="1"/>
  <c r="R835" i="157"/>
  <c r="AB833" i="157"/>
  <c r="Z178" i="37" s="1"/>
  <c r="AA833" i="157"/>
  <c r="Y178" i="37" s="1"/>
  <c r="Z833" i="157"/>
  <c r="X178" i="37" s="1"/>
  <c r="Y833" i="157"/>
  <c r="W178" i="37" s="1"/>
  <c r="X833" i="157"/>
  <c r="V178" i="37" s="1"/>
  <c r="W833" i="157"/>
  <c r="U178" i="37" s="1"/>
  <c r="V833" i="157"/>
  <c r="U833" i="157"/>
  <c r="S178" i="37" s="1"/>
  <c r="R833" i="157"/>
  <c r="H835" i="157"/>
  <c r="F180" i="37" s="1"/>
  <c r="F835" i="157"/>
  <c r="AB831" i="157"/>
  <c r="Z176" i="37" s="1"/>
  <c r="AA831" i="157"/>
  <c r="Y176" i="37" s="1"/>
  <c r="Z831" i="157"/>
  <c r="X176" i="37" s="1"/>
  <c r="X831" i="157"/>
  <c r="V176" i="37" s="1"/>
  <c r="W831" i="157"/>
  <c r="U176" i="37" s="1"/>
  <c r="R831" i="157"/>
  <c r="D92" i="37"/>
  <c r="E92" i="37"/>
  <c r="F92" i="37"/>
  <c r="G92" i="37"/>
  <c r="H92" i="37"/>
  <c r="I92" i="37"/>
  <c r="J92" i="37"/>
  <c r="K92" i="37"/>
  <c r="L92" i="37"/>
  <c r="M92" i="37"/>
  <c r="N92" i="37"/>
  <c r="O92" i="37"/>
  <c r="H94" i="37"/>
  <c r="I94" i="37"/>
  <c r="J94" i="37"/>
  <c r="K94" i="37"/>
  <c r="L94" i="37"/>
  <c r="M94" i="37"/>
  <c r="N94" i="37"/>
  <c r="O94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P164" i="37"/>
  <c r="S164" i="37"/>
  <c r="T164" i="37"/>
  <c r="U164" i="37"/>
  <c r="V164" i="37"/>
  <c r="W164" i="37"/>
  <c r="X164" i="37"/>
  <c r="Y164" i="37"/>
  <c r="Z164" i="37"/>
  <c r="P165" i="37"/>
  <c r="S165" i="37"/>
  <c r="T165" i="37"/>
  <c r="U165" i="37"/>
  <c r="V165" i="37"/>
  <c r="W165" i="37"/>
  <c r="X165" i="37"/>
  <c r="Y165" i="37"/>
  <c r="Z165" i="37"/>
  <c r="H167" i="37"/>
  <c r="I167" i="37"/>
  <c r="J167" i="37"/>
  <c r="K167" i="37"/>
  <c r="L167" i="37"/>
  <c r="M167" i="37"/>
  <c r="N167" i="37"/>
  <c r="O167" i="37"/>
  <c r="H168" i="37"/>
  <c r="I168" i="37"/>
  <c r="J168" i="37"/>
  <c r="K168" i="37"/>
  <c r="L168" i="37"/>
  <c r="M168" i="37"/>
  <c r="N168" i="37"/>
  <c r="O168" i="37"/>
  <c r="H169" i="37"/>
  <c r="I169" i="37"/>
  <c r="J169" i="37"/>
  <c r="K169" i="37"/>
  <c r="L169" i="37"/>
  <c r="M169" i="37"/>
  <c r="N169" i="37"/>
  <c r="O169" i="37"/>
  <c r="H170" i="37"/>
  <c r="I170" i="37"/>
  <c r="J170" i="37"/>
  <c r="K170" i="37"/>
  <c r="L170" i="37"/>
  <c r="M170" i="37"/>
  <c r="N170" i="37"/>
  <c r="O170" i="37"/>
  <c r="H171" i="37"/>
  <c r="I171" i="37"/>
  <c r="J171" i="37"/>
  <c r="K171" i="37"/>
  <c r="L171" i="37"/>
  <c r="M171" i="37"/>
  <c r="N171" i="37"/>
  <c r="O171" i="37"/>
  <c r="H700" i="157"/>
  <c r="F700" i="157"/>
  <c r="G659" i="157"/>
  <c r="G658" i="157"/>
  <c r="G657" i="157"/>
  <c r="G654" i="157"/>
  <c r="G653" i="157"/>
  <c r="H609" i="157"/>
  <c r="F609" i="157"/>
  <c r="G568" i="157"/>
  <c r="G567" i="157"/>
  <c r="G566" i="157"/>
  <c r="G563" i="157"/>
  <c r="H560" i="157"/>
  <c r="G562" i="157"/>
  <c r="G561" i="157"/>
  <c r="H462" i="157"/>
  <c r="F462" i="157"/>
  <c r="G408" i="157"/>
  <c r="H328" i="157"/>
  <c r="F791" i="157"/>
  <c r="G264" i="157"/>
  <c r="G263" i="157"/>
  <c r="G262" i="157"/>
  <c r="G259" i="157"/>
  <c r="G258" i="157"/>
  <c r="G257" i="157"/>
  <c r="H215" i="157"/>
  <c r="F215" i="157"/>
  <c r="G169" i="157"/>
  <c r="G168" i="157"/>
  <c r="G167" i="157"/>
  <c r="G164" i="157"/>
  <c r="G163" i="157"/>
  <c r="G162" i="157"/>
  <c r="G143" i="157"/>
  <c r="G142" i="157"/>
  <c r="G127" i="157"/>
  <c r="G126" i="157"/>
  <c r="G125" i="157"/>
  <c r="G124" i="157"/>
  <c r="I124" i="157" s="1"/>
  <c r="G123" i="157"/>
  <c r="G122" i="157"/>
  <c r="G121" i="157"/>
  <c r="G120" i="157"/>
  <c r="G119" i="157"/>
  <c r="G118" i="157"/>
  <c r="G115" i="157"/>
  <c r="G101" i="157"/>
  <c r="G99" i="157"/>
  <c r="G100" i="157"/>
  <c r="G98" i="157"/>
  <c r="G73" i="157"/>
  <c r="G49" i="157"/>
  <c r="G48" i="157"/>
  <c r="G47" i="157"/>
  <c r="G44" i="157"/>
  <c r="G43" i="157"/>
  <c r="G13" i="157"/>
  <c r="T178" i="37" l="1"/>
  <c r="T192" i="37"/>
  <c r="T180" i="37"/>
  <c r="P192" i="37"/>
  <c r="P180" i="37"/>
  <c r="P176" i="37"/>
  <c r="P178" i="37"/>
  <c r="E356" i="37"/>
  <c r="D152" i="37"/>
  <c r="D180" i="37"/>
  <c r="E355" i="37"/>
  <c r="D402" i="37"/>
  <c r="D186" i="37"/>
  <c r="E357" i="37"/>
  <c r="G750" i="157"/>
  <c r="G748" i="157"/>
  <c r="G749" i="157"/>
  <c r="G744" i="157"/>
  <c r="G745" i="157"/>
  <c r="G656" i="157"/>
  <c r="G565" i="157"/>
  <c r="G261" i="157"/>
  <c r="I885" i="157"/>
  <c r="I47" i="157"/>
  <c r="I169" i="157"/>
  <c r="I262" i="157"/>
  <c r="G609" i="157"/>
  <c r="G1062" i="157"/>
  <c r="I48" i="157"/>
  <c r="I263" i="157"/>
  <c r="I566" i="157"/>
  <c r="I653" i="157"/>
  <c r="I49" i="157"/>
  <c r="I264" i="157"/>
  <c r="I408" i="157"/>
  <c r="I567" i="157"/>
  <c r="I654" i="157"/>
  <c r="I164" i="157"/>
  <c r="I568" i="157"/>
  <c r="I657" i="157"/>
  <c r="I167" i="157"/>
  <c r="I562" i="157"/>
  <c r="I44" i="157"/>
  <c r="I168" i="157"/>
  <c r="I259" i="157"/>
  <c r="I659" i="157"/>
  <c r="I1067" i="157"/>
  <c r="G357" i="37" s="1"/>
  <c r="I1066" i="157"/>
  <c r="G356" i="37" s="1"/>
  <c r="I1065" i="157"/>
  <c r="G355" i="37" s="1"/>
  <c r="I886" i="157"/>
  <c r="I658" i="157"/>
  <c r="G700" i="157"/>
  <c r="G560" i="157"/>
  <c r="I563" i="157"/>
  <c r="E109" i="37" l="1"/>
  <c r="E111" i="37"/>
  <c r="E106" i="37"/>
  <c r="E352" i="37"/>
  <c r="E105" i="37"/>
  <c r="E110" i="37"/>
  <c r="I1062" i="157"/>
  <c r="G352" i="37" s="1"/>
  <c r="I750" i="157"/>
  <c r="G111" i="37" s="1"/>
  <c r="I749" i="157"/>
  <c r="G110" i="37" s="1"/>
  <c r="I745" i="157"/>
  <c r="G106" i="37" s="1"/>
  <c r="I748" i="157"/>
  <c r="G109" i="37" s="1"/>
  <c r="D1172" i="37" l="1"/>
  <c r="E1172" i="37"/>
  <c r="F1172" i="37"/>
  <c r="G1172" i="37"/>
  <c r="H1172" i="37"/>
  <c r="I1172" i="37"/>
  <c r="J1172" i="37"/>
  <c r="K1172" i="37"/>
  <c r="L1172" i="37"/>
  <c r="M1172" i="37"/>
  <c r="N1172" i="37"/>
  <c r="O1172" i="37"/>
  <c r="D1174" i="37"/>
  <c r="E1174" i="37"/>
  <c r="F1174" i="37"/>
  <c r="G1174" i="37"/>
  <c r="H1174" i="37"/>
  <c r="I1174" i="37"/>
  <c r="J1174" i="37"/>
  <c r="K1174" i="37"/>
  <c r="L1174" i="37"/>
  <c r="M1174" i="37"/>
  <c r="N1174" i="37"/>
  <c r="O1174" i="37"/>
  <c r="P1174" i="37"/>
  <c r="S1174" i="37"/>
  <c r="T1174" i="37"/>
  <c r="U1174" i="37"/>
  <c r="V1174" i="37"/>
  <c r="W1174" i="37"/>
  <c r="X1174" i="37"/>
  <c r="Y1174" i="37"/>
  <c r="Z1174" i="37"/>
  <c r="G3477" i="156"/>
  <c r="E3477" i="156"/>
  <c r="G3476" i="156"/>
  <c r="E3476" i="156"/>
  <c r="G3475" i="156"/>
  <c r="E3475" i="156"/>
  <c r="G3444" i="156"/>
  <c r="E3444" i="156"/>
  <c r="F3404" i="156"/>
  <c r="F3403" i="156"/>
  <c r="F3402" i="156"/>
  <c r="F3399" i="156"/>
  <c r="F3398" i="156"/>
  <c r="H3398" i="156" s="1"/>
  <c r="G3366" i="156"/>
  <c r="E3366" i="156"/>
  <c r="F3323" i="156"/>
  <c r="F3322" i="156"/>
  <c r="F3321" i="156"/>
  <c r="F3318" i="156"/>
  <c r="F3317" i="156"/>
  <c r="D695" i="37"/>
  <c r="E695" i="37"/>
  <c r="F695" i="37"/>
  <c r="G695" i="37"/>
  <c r="H695" i="37"/>
  <c r="I695" i="37"/>
  <c r="J695" i="37"/>
  <c r="K695" i="37"/>
  <c r="L695" i="37"/>
  <c r="M695" i="37"/>
  <c r="N695" i="37"/>
  <c r="O695" i="37"/>
  <c r="D697" i="37"/>
  <c r="E697" i="37"/>
  <c r="F697" i="37"/>
  <c r="G697" i="37"/>
  <c r="H697" i="37"/>
  <c r="I697" i="37"/>
  <c r="J697" i="37"/>
  <c r="K697" i="37"/>
  <c r="L697" i="37"/>
  <c r="M697" i="37"/>
  <c r="N697" i="37"/>
  <c r="O697" i="37"/>
  <c r="P697" i="37"/>
  <c r="S697" i="37"/>
  <c r="T697" i="37"/>
  <c r="U697" i="37"/>
  <c r="V697" i="37"/>
  <c r="W697" i="37"/>
  <c r="X697" i="37"/>
  <c r="Y697" i="37"/>
  <c r="Z697" i="37"/>
  <c r="G3247" i="156"/>
  <c r="E3247" i="156"/>
  <c r="G3252" i="156"/>
  <c r="E3252" i="156"/>
  <c r="G3251" i="156"/>
  <c r="E3251" i="156"/>
  <c r="G3250" i="156"/>
  <c r="E3250" i="156"/>
  <c r="G3220" i="156"/>
  <c r="E3220" i="156"/>
  <c r="F3176" i="156"/>
  <c r="F3175" i="156"/>
  <c r="F3174" i="156"/>
  <c r="F3171" i="156"/>
  <c r="F3170" i="156"/>
  <c r="D622" i="37"/>
  <c r="E622" i="37"/>
  <c r="F622" i="37"/>
  <c r="G622" i="37"/>
  <c r="H622" i="37"/>
  <c r="I622" i="37"/>
  <c r="J622" i="37"/>
  <c r="K622" i="37"/>
  <c r="L622" i="37"/>
  <c r="M622" i="37"/>
  <c r="N622" i="37"/>
  <c r="O622" i="37"/>
  <c r="G3089" i="156"/>
  <c r="E3089" i="156"/>
  <c r="G3088" i="156"/>
  <c r="F635" i="37" s="1"/>
  <c r="E3088" i="156"/>
  <c r="G3087" i="156"/>
  <c r="E3087" i="156"/>
  <c r="D634" i="37" l="1"/>
  <c r="D636" i="37"/>
  <c r="D712" i="37"/>
  <c r="D708" i="37"/>
  <c r="D1189" i="37"/>
  <c r="D635" i="37"/>
  <c r="D711" i="37"/>
  <c r="D713" i="37"/>
  <c r="D1188" i="37"/>
  <c r="D1190" i="37"/>
  <c r="F1189" i="37"/>
  <c r="F1188" i="37"/>
  <c r="F1190" i="37"/>
  <c r="F3173" i="156"/>
  <c r="F712" i="37"/>
  <c r="F713" i="37"/>
  <c r="F711" i="37"/>
  <c r="F708" i="37"/>
  <c r="F636" i="37"/>
  <c r="F634" i="37"/>
  <c r="H3171" i="156"/>
  <c r="H3247" i="156" s="1"/>
  <c r="G708" i="37" s="1"/>
  <c r="H3403" i="156"/>
  <c r="H3174" i="156"/>
  <c r="H3250" i="156" s="1"/>
  <c r="G711" i="37" s="1"/>
  <c r="H3322" i="156"/>
  <c r="H3404" i="156"/>
  <c r="H3402" i="156"/>
  <c r="F3251" i="156"/>
  <c r="E712" i="37" s="1"/>
  <c r="H3323" i="156"/>
  <c r="H3318" i="156"/>
  <c r="H3176" i="156"/>
  <c r="H3252" i="156" s="1"/>
  <c r="G713" i="37" s="1"/>
  <c r="H3321" i="156"/>
  <c r="H3399" i="156"/>
  <c r="F3472" i="156"/>
  <c r="F3475" i="156"/>
  <c r="E1188" i="37" s="1"/>
  <c r="F3476" i="156"/>
  <c r="E1189" i="37" s="1"/>
  <c r="F3477" i="156"/>
  <c r="E1190" i="37" s="1"/>
  <c r="F3444" i="156"/>
  <c r="F3366" i="156"/>
  <c r="H3175" i="156"/>
  <c r="H3251" i="156" s="1"/>
  <c r="G712" i="37" s="1"/>
  <c r="F3250" i="156"/>
  <c r="E711" i="37" s="1"/>
  <c r="F3247" i="156"/>
  <c r="E708" i="37" s="1"/>
  <c r="F3252" i="156"/>
  <c r="E713" i="37" s="1"/>
  <c r="F3220" i="156"/>
  <c r="E1185" i="37" l="1"/>
  <c r="H3472" i="156"/>
  <c r="G1185" i="37" s="1"/>
  <c r="H3475" i="156"/>
  <c r="G1188" i="37" s="1"/>
  <c r="H3477" i="156"/>
  <c r="G1190" i="37" s="1"/>
  <c r="H3476" i="156"/>
  <c r="G1189" i="37" s="1"/>
  <c r="G3053" i="156"/>
  <c r="G3138" i="156" s="1"/>
  <c r="F685" i="37" s="1"/>
  <c r="E3053" i="156"/>
  <c r="F3004" i="156"/>
  <c r="F3003" i="156"/>
  <c r="F3002" i="156"/>
  <c r="F2999" i="156"/>
  <c r="F2998" i="156"/>
  <c r="F2997" i="156"/>
  <c r="F2996" i="156"/>
  <c r="D485" i="37"/>
  <c r="E485" i="37"/>
  <c r="F485" i="37"/>
  <c r="G485" i="37"/>
  <c r="H485" i="37"/>
  <c r="I485" i="37"/>
  <c r="J485" i="37"/>
  <c r="K485" i="37"/>
  <c r="L485" i="37"/>
  <c r="M485" i="37"/>
  <c r="N485" i="37"/>
  <c r="O485" i="37"/>
  <c r="D487" i="37"/>
  <c r="E487" i="37"/>
  <c r="F487" i="37"/>
  <c r="G487" i="37"/>
  <c r="H487" i="37"/>
  <c r="I487" i="37"/>
  <c r="J487" i="37"/>
  <c r="K487" i="37"/>
  <c r="L487" i="37"/>
  <c r="M487" i="37"/>
  <c r="N487" i="37"/>
  <c r="O487" i="37"/>
  <c r="P487" i="37"/>
  <c r="S487" i="37"/>
  <c r="T487" i="37"/>
  <c r="U487" i="37"/>
  <c r="V487" i="37"/>
  <c r="W487" i="37"/>
  <c r="X487" i="37"/>
  <c r="Y487" i="37"/>
  <c r="Z487" i="37"/>
  <c r="G2926" i="156"/>
  <c r="E2926" i="156"/>
  <c r="G2925" i="156"/>
  <c r="E2925" i="156"/>
  <c r="G2924" i="156"/>
  <c r="E2924" i="156"/>
  <c r="G2921" i="156"/>
  <c r="F499" i="37" s="1"/>
  <c r="F1307" i="37" s="1"/>
  <c r="G2920" i="156"/>
  <c r="E2921" i="156"/>
  <c r="E2920" i="156"/>
  <c r="G2885" i="156"/>
  <c r="E2885" i="156"/>
  <c r="F2880" i="156"/>
  <c r="F2877" i="156"/>
  <c r="F2843" i="156"/>
  <c r="F2842" i="156"/>
  <c r="F2841" i="156"/>
  <c r="F2840" i="156"/>
  <c r="F2838" i="156"/>
  <c r="F2837" i="156"/>
  <c r="F2836" i="156"/>
  <c r="D270" i="37"/>
  <c r="E270" i="37"/>
  <c r="F270" i="37"/>
  <c r="G270" i="37"/>
  <c r="H270" i="37"/>
  <c r="I270" i="37"/>
  <c r="J270" i="37"/>
  <c r="K270" i="37"/>
  <c r="L270" i="37"/>
  <c r="M270" i="37"/>
  <c r="N270" i="37"/>
  <c r="O270" i="37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P272" i="37"/>
  <c r="S272" i="37"/>
  <c r="T272" i="37"/>
  <c r="U272" i="37"/>
  <c r="V272" i="37"/>
  <c r="W272" i="37"/>
  <c r="X272" i="37"/>
  <c r="Y272" i="37"/>
  <c r="Z272" i="37"/>
  <c r="D273" i="37"/>
  <c r="E273" i="37"/>
  <c r="F273" i="37"/>
  <c r="G273" i="37"/>
  <c r="H273" i="37"/>
  <c r="I273" i="37"/>
  <c r="J273" i="37"/>
  <c r="K273" i="37"/>
  <c r="L273" i="37"/>
  <c r="M273" i="37"/>
  <c r="N273" i="37"/>
  <c r="O273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G2766" i="156"/>
  <c r="E2766" i="156"/>
  <c r="G2765" i="156"/>
  <c r="E2765" i="156"/>
  <c r="G2764" i="156"/>
  <c r="E2764" i="156"/>
  <c r="G2761" i="156"/>
  <c r="E2761" i="156"/>
  <c r="F2693" i="156"/>
  <c r="F2692" i="156"/>
  <c r="F2691" i="156"/>
  <c r="F2690" i="156"/>
  <c r="F2688" i="156"/>
  <c r="H2688" i="156" s="1"/>
  <c r="F2687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D286" i="37" l="1"/>
  <c r="D288" i="37"/>
  <c r="D498" i="37"/>
  <c r="D502" i="37"/>
  <c r="D504" i="37"/>
  <c r="E3138" i="156"/>
  <c r="F2734" i="156"/>
  <c r="D499" i="37"/>
  <c r="D1307" i="37" s="1"/>
  <c r="F3092" i="156"/>
  <c r="D283" i="37"/>
  <c r="D287" i="37"/>
  <c r="D503" i="37"/>
  <c r="F3093" i="156"/>
  <c r="F3094" i="156"/>
  <c r="F3001" i="156"/>
  <c r="F504" i="37"/>
  <c r="F502" i="37"/>
  <c r="F503" i="37"/>
  <c r="F498" i="37"/>
  <c r="F286" i="37"/>
  <c r="F287" i="37"/>
  <c r="F283" i="37"/>
  <c r="F288" i="37"/>
  <c r="H2836" i="156"/>
  <c r="H2843" i="156"/>
  <c r="H2926" i="156" s="1"/>
  <c r="G504" i="37" s="1"/>
  <c r="H2842" i="156"/>
  <c r="H2925" i="156" s="1"/>
  <c r="G503" i="37" s="1"/>
  <c r="H2691" i="156"/>
  <c r="H2837" i="156"/>
  <c r="H2920" i="156" s="1"/>
  <c r="G498" i="37" s="1"/>
  <c r="H2692" i="156"/>
  <c r="F2921" i="156"/>
  <c r="E499" i="37" s="1"/>
  <c r="H2693" i="156"/>
  <c r="H2841" i="156"/>
  <c r="H2924" i="156" s="1"/>
  <c r="G502" i="37" s="1"/>
  <c r="H3002" i="156"/>
  <c r="H3092" i="156" s="1"/>
  <c r="G639" i="37" s="1"/>
  <c r="H3003" i="156"/>
  <c r="H3093" i="156" s="1"/>
  <c r="G640" i="37" s="1"/>
  <c r="H3004" i="156"/>
  <c r="H3094" i="156" s="1"/>
  <c r="G641" i="37" s="1"/>
  <c r="H2999" i="156"/>
  <c r="H3089" i="156" s="1"/>
  <c r="G636" i="37" s="1"/>
  <c r="F3089" i="156"/>
  <c r="H2997" i="156"/>
  <c r="H3087" i="156" s="1"/>
  <c r="G634" i="37" s="1"/>
  <c r="F3087" i="156"/>
  <c r="H2998" i="156"/>
  <c r="H3088" i="156" s="1"/>
  <c r="G635" i="37" s="1"/>
  <c r="F3088" i="156"/>
  <c r="F3053" i="156"/>
  <c r="F3138" i="156" s="1"/>
  <c r="E685" i="37" s="1"/>
  <c r="F2920" i="156"/>
  <c r="E498" i="37" s="1"/>
  <c r="F2924" i="156"/>
  <c r="E502" i="37" s="1"/>
  <c r="F2926" i="156"/>
  <c r="E504" i="37" s="1"/>
  <c r="F2925" i="156"/>
  <c r="E503" i="37" s="1"/>
  <c r="F2885" i="156"/>
  <c r="H2838" i="156"/>
  <c r="H2921" i="156" s="1"/>
  <c r="G499" i="37" s="1"/>
  <c r="F2765" i="156"/>
  <c r="E287" i="37" s="1"/>
  <c r="F2764" i="156"/>
  <c r="E286" i="37" s="1"/>
  <c r="F2766" i="156"/>
  <c r="E288" i="37" s="1"/>
  <c r="F2761" i="156"/>
  <c r="E283" i="37" s="1"/>
  <c r="F1310" i="37" l="1"/>
  <c r="F1306" i="37"/>
  <c r="F1312" i="37"/>
  <c r="F1311" i="37"/>
  <c r="D1312" i="37"/>
  <c r="D1306" i="37"/>
  <c r="D1310" i="37"/>
  <c r="D1311" i="37"/>
  <c r="E635" i="37"/>
  <c r="E636" i="37"/>
  <c r="E1307" i="37" s="1"/>
  <c r="D685" i="37"/>
  <c r="E640" i="37"/>
  <c r="E634" i="37"/>
  <c r="E641" i="37"/>
  <c r="E639" i="37"/>
  <c r="H2766" i="156"/>
  <c r="G288" i="37" s="1"/>
  <c r="H2765" i="156"/>
  <c r="G287" i="37" s="1"/>
  <c r="H2761" i="156"/>
  <c r="G283" i="37" s="1"/>
  <c r="H2764" i="156"/>
  <c r="G286" i="37" s="1"/>
  <c r="AA2658" i="156" l="1"/>
  <c r="Z2658" i="156"/>
  <c r="Y86" i="37" s="1"/>
  <c r="Y2658" i="156"/>
  <c r="X86" i="37" s="1"/>
  <c r="W2658" i="156"/>
  <c r="V86" i="37" s="1"/>
  <c r="V2658" i="156"/>
  <c r="U86" i="37" s="1"/>
  <c r="Q2658" i="156"/>
  <c r="U938" i="156"/>
  <c r="G938" i="156"/>
  <c r="E938" i="156"/>
  <c r="AA2650" i="156"/>
  <c r="Z2650" i="156"/>
  <c r="Y78" i="37" s="1"/>
  <c r="Y2650" i="156"/>
  <c r="X78" i="37" s="1"/>
  <c r="W2650" i="156"/>
  <c r="V78" i="37" s="1"/>
  <c r="V2650" i="156"/>
  <c r="U78" i="37" s="1"/>
  <c r="Q2650" i="156"/>
  <c r="Z83" i="37"/>
  <c r="Y83" i="37"/>
  <c r="X83" i="37"/>
  <c r="V83" i="37"/>
  <c r="U83" i="37"/>
  <c r="P83" i="37"/>
  <c r="M2656" i="156"/>
  <c r="L84" i="37" s="1"/>
  <c r="G2656" i="156"/>
  <c r="G2635" i="156"/>
  <c r="E2635" i="156"/>
  <c r="G2627" i="156"/>
  <c r="E2627" i="156"/>
  <c r="D52" i="37"/>
  <c r="G2555" i="156"/>
  <c r="E2555" i="156"/>
  <c r="F2552" i="156"/>
  <c r="G2551" i="156"/>
  <c r="G2550" i="156"/>
  <c r="E2550" i="156"/>
  <c r="G2436" i="156"/>
  <c r="F2437" i="156"/>
  <c r="F2435" i="156"/>
  <c r="E2436" i="156"/>
  <c r="F2351" i="156"/>
  <c r="F2350" i="156"/>
  <c r="F2349" i="156"/>
  <c r="P43" i="37"/>
  <c r="P39" i="37"/>
  <c r="P1323" i="37" s="1"/>
  <c r="Z78" i="37" l="1"/>
  <c r="Z86" i="37"/>
  <c r="P78" i="37"/>
  <c r="P86" i="37"/>
  <c r="D55" i="37"/>
  <c r="D63" i="37"/>
  <c r="H2552" i="156"/>
  <c r="H2349" i="156"/>
  <c r="H2435" i="156"/>
  <c r="H2351" i="156"/>
  <c r="H2350" i="156"/>
  <c r="H2437" i="156"/>
  <c r="F52" i="37"/>
  <c r="F63" i="37"/>
  <c r="F55" i="37"/>
  <c r="F84" i="37"/>
  <c r="G2554" i="156"/>
  <c r="F2348" i="156"/>
  <c r="F2551" i="156"/>
  <c r="F2436" i="156"/>
  <c r="E2554" i="156"/>
  <c r="X938" i="156"/>
  <c r="F2550" i="156"/>
  <c r="F2555" i="156"/>
  <c r="H2436" i="156" l="1"/>
  <c r="H2550" i="156"/>
  <c r="H2348" i="156"/>
  <c r="H2551" i="156"/>
  <c r="H2555" i="156"/>
  <c r="F2554" i="156"/>
  <c r="H2554" i="156" s="1"/>
  <c r="F2344" i="156"/>
  <c r="G1236" i="156" l="1"/>
  <c r="E1236" i="156"/>
  <c r="Y11" i="37"/>
  <c r="X11" i="37"/>
  <c r="V11" i="37"/>
  <c r="U11" i="37"/>
  <c r="F11" i="37"/>
  <c r="Z10" i="37"/>
  <c r="Y10" i="37"/>
  <c r="X10" i="37"/>
  <c r="V10" i="37"/>
  <c r="U10" i="37"/>
  <c r="P10" i="37"/>
  <c r="G2221" i="156"/>
  <c r="E2221" i="156"/>
  <c r="F2179" i="156"/>
  <c r="F2178" i="156"/>
  <c r="F2177" i="156"/>
  <c r="F2176" i="156" l="1"/>
  <c r="P11" i="37"/>
  <c r="Z11" i="37"/>
  <c r="D11" i="37"/>
  <c r="H2177" i="156"/>
  <c r="H2178" i="156"/>
  <c r="H2179" i="156"/>
  <c r="F2174" i="156"/>
  <c r="F2173" i="156"/>
  <c r="F2093" i="156"/>
  <c r="F2092" i="156"/>
  <c r="F2091" i="156"/>
  <c r="F2088" i="156"/>
  <c r="F2087" i="156"/>
  <c r="F2132" i="156" l="1"/>
  <c r="F2090" i="156"/>
  <c r="H2173" i="156"/>
  <c r="H2091" i="156"/>
  <c r="H2092" i="156"/>
  <c r="H2093" i="156"/>
  <c r="H2088" i="156"/>
  <c r="H2174" i="156"/>
  <c r="F1957" i="156" l="1"/>
  <c r="F1953" i="156"/>
  <c r="E1908" i="156"/>
  <c r="G1893" i="156"/>
  <c r="E1893" i="156"/>
  <c r="F1859" i="156"/>
  <c r="G1823" i="156"/>
  <c r="E1823" i="156"/>
  <c r="F1819" i="156"/>
  <c r="F1818" i="156"/>
  <c r="F1817" i="156"/>
  <c r="F1812" i="156"/>
  <c r="F1811" i="156"/>
  <c r="F1810" i="156"/>
  <c r="F1800" i="156"/>
  <c r="F1784" i="156"/>
  <c r="G1765" i="156"/>
  <c r="E1765" i="156"/>
  <c r="F1730" i="156"/>
  <c r="G1709" i="156"/>
  <c r="E1709" i="156"/>
  <c r="F1674" i="156"/>
  <c r="H1674" i="156" s="1"/>
  <c r="G1613" i="156"/>
  <c r="E1613" i="156"/>
  <c r="F1569" i="156"/>
  <c r="F1568" i="156"/>
  <c r="F1567" i="156"/>
  <c r="F1564" i="156"/>
  <c r="F1563" i="156"/>
  <c r="F1566" i="156" l="1"/>
  <c r="F1956" i="156"/>
  <c r="H1957" i="156"/>
  <c r="H1959" i="156"/>
  <c r="H1961" i="156"/>
  <c r="H1568" i="156"/>
  <c r="H1569" i="156"/>
  <c r="H1564" i="156"/>
  <c r="H1784" i="156"/>
  <c r="H1567" i="156"/>
  <c r="H1953" i="156"/>
  <c r="H1859" i="156"/>
  <c r="H1730" i="156"/>
  <c r="G1545" i="156"/>
  <c r="E1545" i="156"/>
  <c r="F1501" i="156"/>
  <c r="F1500" i="156"/>
  <c r="F1499" i="156"/>
  <c r="F1495" i="156"/>
  <c r="F1496" i="156"/>
  <c r="F1462" i="156"/>
  <c r="G1461" i="156"/>
  <c r="E1461" i="156"/>
  <c r="F1468" i="156"/>
  <c r="G1458" i="156"/>
  <c r="E1458" i="156"/>
  <c r="F1424" i="156"/>
  <c r="F1423" i="156"/>
  <c r="F1422" i="156"/>
  <c r="F1419" i="156"/>
  <c r="F1418" i="156"/>
  <c r="G1397" i="156"/>
  <c r="E1397" i="156"/>
  <c r="F1421" i="156" l="1"/>
  <c r="F1498" i="156"/>
  <c r="H1495" i="156"/>
  <c r="H1462" i="156"/>
  <c r="H1496" i="156"/>
  <c r="H1419" i="156"/>
  <c r="H1468" i="156"/>
  <c r="H1499" i="156"/>
  <c r="H1424" i="156"/>
  <c r="H1422" i="156"/>
  <c r="H1500" i="156"/>
  <c r="H1423" i="156"/>
  <c r="H1501" i="156"/>
  <c r="E1473" i="156"/>
  <c r="G1473" i="156"/>
  <c r="F1351" i="156" l="1"/>
  <c r="F1350" i="156"/>
  <c r="F1349" i="156"/>
  <c r="F1346" i="156"/>
  <c r="F1345" i="156"/>
  <c r="E1342" i="156"/>
  <c r="F1284" i="156"/>
  <c r="F1264" i="156"/>
  <c r="F1263" i="156"/>
  <c r="F1262" i="156"/>
  <c r="F1259" i="156"/>
  <c r="F1258" i="156"/>
  <c r="F1193" i="156"/>
  <c r="F1192" i="156"/>
  <c r="F1191" i="156"/>
  <c r="F1188" i="156"/>
  <c r="G1167" i="156"/>
  <c r="E1167" i="156"/>
  <c r="F1261" i="156" l="1"/>
  <c r="F1190" i="156"/>
  <c r="F1318" i="156"/>
  <c r="F1348" i="156"/>
  <c r="H1193" i="156"/>
  <c r="H1263" i="156"/>
  <c r="H1306" i="156"/>
  <c r="H1259" i="156"/>
  <c r="H1262" i="156"/>
  <c r="H1191" i="156"/>
  <c r="H1264" i="156"/>
  <c r="H1192" i="156"/>
  <c r="H1349" i="156"/>
  <c r="H1350" i="156"/>
  <c r="H1351" i="156"/>
  <c r="H1188" i="156"/>
  <c r="F1236" i="156"/>
  <c r="H1346" i="156"/>
  <c r="F1121" i="156" l="1"/>
  <c r="F1120" i="156"/>
  <c r="F1119" i="156"/>
  <c r="F1116" i="156"/>
  <c r="F1115" i="156"/>
  <c r="G1057" i="156"/>
  <c r="E1057" i="156"/>
  <c r="F1118" i="156" l="1"/>
  <c r="F2594" i="156"/>
  <c r="H1120" i="156"/>
  <c r="H1121" i="156"/>
  <c r="H1119" i="156"/>
  <c r="H1116" i="156"/>
  <c r="H2594" i="156" l="1"/>
  <c r="G22" i="37" s="1"/>
  <c r="E22" i="37"/>
  <c r="F1018" i="156"/>
  <c r="G994" i="156"/>
  <c r="E994" i="156"/>
  <c r="F955" i="156"/>
  <c r="E926" i="156"/>
  <c r="F917" i="156"/>
  <c r="F902" i="156"/>
  <c r="G855" i="156"/>
  <c r="G2641" i="156" s="1"/>
  <c r="F69" i="37" s="1"/>
  <c r="E855" i="156"/>
  <c r="F821" i="156"/>
  <c r="F820" i="156"/>
  <c r="F819" i="156"/>
  <c r="E813" i="156"/>
  <c r="Z1258" i="37"/>
  <c r="Y1258" i="37"/>
  <c r="X1258" i="37"/>
  <c r="V1258" i="37"/>
  <c r="Q763" i="156"/>
  <c r="F2599" i="156" l="1"/>
  <c r="H2599" i="156" s="1"/>
  <c r="G27" i="37" s="1"/>
  <c r="F2601" i="156"/>
  <c r="F2600" i="156"/>
  <c r="E2641" i="156"/>
  <c r="F818" i="156"/>
  <c r="H902" i="156"/>
  <c r="F2595" i="156"/>
  <c r="P1258" i="37"/>
  <c r="G884" i="156"/>
  <c r="H665" i="156"/>
  <c r="H816" i="156"/>
  <c r="F926" i="156"/>
  <c r="H955" i="156"/>
  <c r="E927" i="156"/>
  <c r="E884" i="156"/>
  <c r="H820" i="156"/>
  <c r="H821" i="156"/>
  <c r="H819" i="156"/>
  <c r="H1018" i="156"/>
  <c r="F994" i="156"/>
  <c r="H917" i="156"/>
  <c r="E27" i="37" l="1"/>
  <c r="E1310" i="37" s="1"/>
  <c r="E29" i="37"/>
  <c r="E1312" i="37" s="1"/>
  <c r="H2600" i="156"/>
  <c r="G28" i="37" s="1"/>
  <c r="E28" i="37"/>
  <c r="E1311" i="37" s="1"/>
  <c r="D69" i="37"/>
  <c r="H2601" i="156"/>
  <c r="G29" i="37" s="1"/>
  <c r="H2595" i="156"/>
  <c r="G23" i="37" s="1"/>
  <c r="E23" i="37"/>
  <c r="E1306" i="37" s="1"/>
  <c r="H926" i="156"/>
  <c r="F927" i="156"/>
  <c r="F387" i="156"/>
  <c r="G391" i="156"/>
  <c r="E391" i="156"/>
  <c r="G1311" i="37" l="1"/>
  <c r="G1312" i="37"/>
  <c r="G1310" i="37"/>
  <c r="F768" i="156"/>
  <c r="H927" i="156"/>
  <c r="E377" i="156"/>
  <c r="H387" i="156"/>
  <c r="F158" i="156"/>
  <c r="H768" i="156" l="1"/>
  <c r="G1263" i="37" s="1"/>
  <c r="E1263" i="37"/>
  <c r="E1349" i="37" s="1"/>
  <c r="H158" i="156"/>
  <c r="Z806" i="157" l="1"/>
  <c r="X167" i="37" s="1"/>
  <c r="X806" i="157"/>
  <c r="V167" i="37" s="1"/>
  <c r="W806" i="157"/>
  <c r="U167" i="37" s="1"/>
  <c r="R806" i="157"/>
  <c r="Z166" i="37"/>
  <c r="Y166" i="37"/>
  <c r="X166" i="37"/>
  <c r="V166" i="37"/>
  <c r="U166" i="37"/>
  <c r="F94" i="37"/>
  <c r="Z93" i="37"/>
  <c r="Y93" i="37"/>
  <c r="X93" i="37"/>
  <c r="V93" i="37"/>
  <c r="U93" i="37"/>
  <c r="P93" i="37"/>
  <c r="Z1243" i="37"/>
  <c r="Y1243" i="37"/>
  <c r="X1243" i="37"/>
  <c r="V1243" i="37"/>
  <c r="U1243" i="37"/>
  <c r="G1349" i="37" l="1"/>
  <c r="P166" i="37"/>
  <c r="P167" i="37"/>
  <c r="P1243" i="37"/>
  <c r="D94" i="37"/>
  <c r="AB1904" i="157"/>
  <c r="Z914" i="37" s="1"/>
  <c r="AA1904" i="157"/>
  <c r="Y914" i="37" s="1"/>
  <c r="Z1904" i="157"/>
  <c r="X914" i="37" s="1"/>
  <c r="Y1904" i="157"/>
  <c r="W914" i="37" s="1"/>
  <c r="X1904" i="157"/>
  <c r="V914" i="37" s="1"/>
  <c r="W1904" i="157"/>
  <c r="U914" i="37" s="1"/>
  <c r="V1904" i="157"/>
  <c r="U1904" i="157"/>
  <c r="S914" i="37" s="1"/>
  <c r="R1904" i="157"/>
  <c r="U1916" i="156"/>
  <c r="J1916" i="156"/>
  <c r="T914" i="37" l="1"/>
  <c r="P914" i="37"/>
  <c r="AA596" i="156" l="1"/>
  <c r="Z596" i="156"/>
  <c r="K468" i="156" l="1"/>
  <c r="J468" i="156"/>
  <c r="F468" i="156"/>
  <c r="G463" i="156"/>
  <c r="E463" i="156"/>
  <c r="K460" i="156"/>
  <c r="J460" i="156"/>
  <c r="F460" i="156"/>
  <c r="F1257" i="37"/>
  <c r="F1253" i="37"/>
  <c r="Z1244" i="37"/>
  <c r="Y1244" i="37"/>
  <c r="X1244" i="37"/>
  <c r="V1244" i="37"/>
  <c r="U1244" i="37"/>
  <c r="P1244" i="37"/>
  <c r="F1244" i="37"/>
  <c r="D1244" i="37"/>
  <c r="G377" i="156"/>
  <c r="F386" i="156"/>
  <c r="F381" i="156"/>
  <c r="F1293" i="37" l="1"/>
  <c r="L460" i="156"/>
  <c r="L468" i="156"/>
  <c r="H460" i="156"/>
  <c r="H468" i="156"/>
  <c r="D1253" i="37"/>
  <c r="H381" i="156"/>
  <c r="H386" i="156"/>
  <c r="D1257" i="37"/>
  <c r="H407" i="156"/>
  <c r="H404" i="156"/>
  <c r="H423" i="156"/>
  <c r="H401" i="156"/>
  <c r="H439" i="156"/>
  <c r="O468" i="156"/>
  <c r="O460" i="156"/>
  <c r="F371" i="156"/>
  <c r="G369" i="156"/>
  <c r="E369" i="156"/>
  <c r="K360" i="156"/>
  <c r="J360" i="156"/>
  <c r="F360" i="156"/>
  <c r="K357" i="156"/>
  <c r="J357" i="156"/>
  <c r="F357" i="156"/>
  <c r="N460" i="156" l="1"/>
  <c r="N468" i="156"/>
  <c r="P468" i="156"/>
  <c r="O360" i="156"/>
  <c r="P360" i="156" s="1"/>
  <c r="O357" i="156"/>
  <c r="P357" i="156" s="1"/>
  <c r="H357" i="156"/>
  <c r="H360" i="156"/>
  <c r="H371" i="156"/>
  <c r="P460" i="156"/>
  <c r="L360" i="156"/>
  <c r="L357" i="156"/>
  <c r="N357" i="156" l="1"/>
  <c r="N360" i="156"/>
  <c r="S148" i="46"/>
  <c r="S264" i="37" s="1"/>
  <c r="R157" i="57" l="1"/>
  <c r="S1035" i="37" s="1"/>
  <c r="R97" i="57"/>
  <c r="S975" i="37" s="1"/>
  <c r="U2198" i="157"/>
  <c r="U831" i="157"/>
  <c r="U806" i="157"/>
  <c r="S176" i="37" l="1"/>
  <c r="S166" i="37"/>
  <c r="S167" i="37"/>
  <c r="S1108" i="37"/>
  <c r="S10" i="37"/>
  <c r="S83" i="37" l="1"/>
  <c r="S11" i="37"/>
  <c r="T2658" i="156"/>
  <c r="S86" i="37" l="1"/>
  <c r="S1243" i="37"/>
  <c r="S1258" i="37"/>
  <c r="I1828" i="157" l="1"/>
  <c r="F813" i="156"/>
  <c r="N128" i="157" l="1"/>
  <c r="H1253" i="157" l="1"/>
  <c r="F1253" i="157"/>
  <c r="D449" i="37" l="1"/>
  <c r="D1331" i="37" s="1"/>
  <c r="F449" i="37"/>
  <c r="F1331" i="37" s="1"/>
  <c r="G1253" i="157" l="1"/>
  <c r="I1253" i="157" s="1"/>
  <c r="G449" i="37" s="1"/>
  <c r="E449" i="37" l="1"/>
  <c r="E1331" i="37" s="1"/>
  <c r="AA896" i="37"/>
  <c r="AB1795" i="157"/>
  <c r="Z896" i="37" s="1"/>
  <c r="AA1795" i="157"/>
  <c r="Y896" i="37" s="1"/>
  <c r="Z1795" i="157"/>
  <c r="X896" i="37" s="1"/>
  <c r="X1795" i="157"/>
  <c r="V896" i="37" s="1"/>
  <c r="W1795" i="157"/>
  <c r="U896" i="37" s="1"/>
  <c r="R1795" i="157"/>
  <c r="Q1795" i="157"/>
  <c r="O896" i="37" s="1"/>
  <c r="P1795" i="157"/>
  <c r="N896" i="37" s="1"/>
  <c r="O1795" i="157"/>
  <c r="M896" i="37" s="1"/>
  <c r="N1795" i="157"/>
  <c r="L896" i="37" s="1"/>
  <c r="M1795" i="157"/>
  <c r="K896" i="37" s="1"/>
  <c r="L1795" i="157"/>
  <c r="J896" i="37" s="1"/>
  <c r="K1795" i="157"/>
  <c r="I896" i="37" s="1"/>
  <c r="J1795" i="157"/>
  <c r="H896" i="37" s="1"/>
  <c r="V1694" i="157"/>
  <c r="U1795" i="157"/>
  <c r="S896" i="37" s="1"/>
  <c r="I1689" i="157"/>
  <c r="H1795" i="157"/>
  <c r="F896" i="37" s="1"/>
  <c r="F1795" i="157"/>
  <c r="P896" i="37" l="1"/>
  <c r="D896" i="37"/>
  <c r="V1795" i="157"/>
  <c r="G1795" i="157"/>
  <c r="Y1694" i="157"/>
  <c r="Y1795" i="157" s="1"/>
  <c r="W896" i="37" s="1"/>
  <c r="T896" i="37" l="1"/>
  <c r="E896" i="37"/>
  <c r="I1694" i="157"/>
  <c r="I1795" i="157" l="1"/>
  <c r="G896" i="37" s="1"/>
  <c r="H141" i="157" l="1"/>
  <c r="H140" i="157"/>
  <c r="G2269" i="156" l="1"/>
  <c r="G1481" i="156" l="1"/>
  <c r="H930" i="157" l="1"/>
  <c r="F930" i="157"/>
  <c r="I931" i="157"/>
  <c r="G140" i="157" l="1"/>
  <c r="I143" i="157"/>
  <c r="F141" i="157"/>
  <c r="F140" i="157"/>
  <c r="L118" i="157"/>
  <c r="M118" i="157" s="1"/>
  <c r="L127" i="157"/>
  <c r="M127" i="157" s="1"/>
  <c r="L126" i="157"/>
  <c r="M126" i="157" s="1"/>
  <c r="L125" i="157"/>
  <c r="M125" i="157" s="1"/>
  <c r="L124" i="157"/>
  <c r="L123" i="157"/>
  <c r="M123" i="157" s="1"/>
  <c r="L122" i="157"/>
  <c r="M122" i="157" s="1"/>
  <c r="L121" i="157"/>
  <c r="M121" i="157" s="1"/>
  <c r="L120" i="157"/>
  <c r="M120" i="157" s="1"/>
  <c r="K127" i="157"/>
  <c r="K126" i="157"/>
  <c r="K125" i="157"/>
  <c r="K124" i="157"/>
  <c r="K123" i="157"/>
  <c r="K122" i="157"/>
  <c r="K121" i="157"/>
  <c r="K120" i="157"/>
  <c r="K118" i="157"/>
  <c r="H128" i="157"/>
  <c r="I127" i="157"/>
  <c r="I126" i="157"/>
  <c r="I125" i="157"/>
  <c r="I123" i="157"/>
  <c r="I122" i="157"/>
  <c r="I121" i="157"/>
  <c r="I120" i="157"/>
  <c r="I118" i="157"/>
  <c r="F128" i="157"/>
  <c r="I115" i="157"/>
  <c r="H116" i="157"/>
  <c r="F116" i="157"/>
  <c r="I100" i="157"/>
  <c r="I98" i="157"/>
  <c r="I73" i="157"/>
  <c r="H71" i="157"/>
  <c r="H68" i="157" s="1"/>
  <c r="F71" i="157"/>
  <c r="F68" i="157" s="1"/>
  <c r="M124" i="157" l="1"/>
  <c r="O124" i="157" s="1"/>
  <c r="P124" i="157"/>
  <c r="Q124" i="157" s="1"/>
  <c r="I140" i="157"/>
  <c r="P122" i="157"/>
  <c r="Q122" i="157" s="1"/>
  <c r="O122" i="157"/>
  <c r="P118" i="157"/>
  <c r="Q118" i="157" s="1"/>
  <c r="O123" i="157"/>
  <c r="P125" i="157"/>
  <c r="Q125" i="157" s="1"/>
  <c r="O125" i="157"/>
  <c r="P120" i="157"/>
  <c r="Q120" i="157" s="1"/>
  <c r="O120" i="157"/>
  <c r="P126" i="157"/>
  <c r="Q126" i="157" s="1"/>
  <c r="O126" i="157"/>
  <c r="P121" i="157"/>
  <c r="Q121" i="157" s="1"/>
  <c r="O121" i="157"/>
  <c r="P127" i="157"/>
  <c r="Q127" i="157" s="1"/>
  <c r="O127" i="157"/>
  <c r="I142" i="157"/>
  <c r="G141" i="157"/>
  <c r="P123" i="157"/>
  <c r="Q123" i="157" s="1"/>
  <c r="I141" i="157" l="1"/>
  <c r="O118" i="157"/>
  <c r="L24" i="157" l="1"/>
  <c r="M24" i="157" s="1"/>
  <c r="K24" i="157"/>
  <c r="I24" i="157"/>
  <c r="L15" i="157"/>
  <c r="M15" i="157" s="1"/>
  <c r="K15" i="157"/>
  <c r="I15" i="157"/>
  <c r="L14" i="157"/>
  <c r="K14" i="157"/>
  <c r="I14" i="157"/>
  <c r="I13" i="157"/>
  <c r="L13" i="157"/>
  <c r="M13" i="157" s="1"/>
  <c r="K13" i="157"/>
  <c r="L21" i="157"/>
  <c r="K21" i="157"/>
  <c r="I21" i="157"/>
  <c r="I18" i="157"/>
  <c r="L18" i="157"/>
  <c r="M18" i="157" s="1"/>
  <c r="K18" i="157"/>
  <c r="M21" i="157" l="1"/>
  <c r="M14" i="157"/>
  <c r="P18" i="157"/>
  <c r="Q18" i="157" s="1"/>
  <c r="O18" i="157"/>
  <c r="P15" i="157"/>
  <c r="Q15" i="157" s="1"/>
  <c r="O15" i="157"/>
  <c r="P13" i="157"/>
  <c r="Q13" i="157" s="1"/>
  <c r="O13" i="157"/>
  <c r="P21" i="157"/>
  <c r="Q21" i="157" s="1"/>
  <c r="P14" i="157"/>
  <c r="Q14" i="157" s="1"/>
  <c r="P24" i="157"/>
  <c r="Q24" i="157" s="1"/>
  <c r="O24" i="157"/>
  <c r="O14" i="157" l="1"/>
  <c r="O21" i="157"/>
  <c r="G2638" i="156"/>
  <c r="G1383" i="156"/>
  <c r="G1381" i="156" s="1"/>
  <c r="H1384" i="156"/>
  <c r="E1383" i="156"/>
  <c r="G1373" i="156"/>
  <c r="G1371" i="156" s="1"/>
  <c r="E1373" i="156"/>
  <c r="E1371" i="156" s="1"/>
  <c r="J36" i="156"/>
  <c r="E1381" i="156" l="1"/>
  <c r="F66" i="37"/>
  <c r="F1373" i="156"/>
  <c r="F1371" i="156" s="1"/>
  <c r="F1383" i="156"/>
  <c r="F1381" i="156" s="1"/>
  <c r="H1371" i="156" l="1"/>
  <c r="H1373" i="156"/>
  <c r="H1383" i="156"/>
  <c r="H1381" i="156" l="1"/>
  <c r="U107" i="157"/>
  <c r="T1393" i="156"/>
  <c r="Z208" i="37"/>
  <c r="Y208" i="37"/>
  <c r="X208" i="37"/>
  <c r="V208" i="37"/>
  <c r="U208" i="37"/>
  <c r="V35" i="157"/>
  <c r="U796" i="157" l="1"/>
  <c r="S157" i="37" s="1"/>
  <c r="Y35" i="157"/>
  <c r="Z978" i="37" l="1"/>
  <c r="Y978" i="37"/>
  <c r="X978" i="37"/>
  <c r="V978" i="37"/>
  <c r="U978" i="37"/>
  <c r="Z977" i="37"/>
  <c r="Y977" i="37"/>
  <c r="X977" i="37"/>
  <c r="V977" i="37"/>
  <c r="U977" i="37"/>
  <c r="S977" i="37"/>
  <c r="P978" i="37"/>
  <c r="P977" i="37"/>
  <c r="S978" i="37" l="1"/>
  <c r="E84" i="57" l="1"/>
  <c r="F40" i="57"/>
  <c r="F37" i="57"/>
  <c r="F34" i="57"/>
  <c r="F110" i="57" s="1"/>
  <c r="G988" i="37" s="1"/>
  <c r="F33" i="57"/>
  <c r="F109" i="57" s="1"/>
  <c r="G987" i="37" s="1"/>
  <c r="S42" i="57"/>
  <c r="K41" i="57"/>
  <c r="K156" i="57" s="1"/>
  <c r="L1034" i="37" s="1"/>
  <c r="E41" i="57"/>
  <c r="E156" i="57" s="1"/>
  <c r="F1034" i="37" s="1"/>
  <c r="C41" i="57"/>
  <c r="C156" i="57" s="1"/>
  <c r="D1034" i="37" s="1"/>
  <c r="I40" i="57"/>
  <c r="J40" i="57" s="1"/>
  <c r="H40" i="57"/>
  <c r="K38" i="57"/>
  <c r="K155" i="57" s="1"/>
  <c r="L1033" i="37" s="1"/>
  <c r="E38" i="57"/>
  <c r="E155" i="57" s="1"/>
  <c r="F1033" i="37" s="1"/>
  <c r="C38" i="57"/>
  <c r="C155" i="57" s="1"/>
  <c r="D1033" i="37" s="1"/>
  <c r="I37" i="57"/>
  <c r="J37" i="57" s="1"/>
  <c r="H37" i="57"/>
  <c r="I36" i="57"/>
  <c r="J36" i="57" s="1"/>
  <c r="H36" i="57"/>
  <c r="F36" i="57"/>
  <c r="P1166" i="37"/>
  <c r="Z1110" i="37"/>
  <c r="Y1110" i="37"/>
  <c r="X1110" i="37"/>
  <c r="V1110" i="37"/>
  <c r="U1110" i="37"/>
  <c r="R2200" i="157"/>
  <c r="U2256" i="157"/>
  <c r="S1166" i="37" l="1"/>
  <c r="P1110" i="37"/>
  <c r="S157" i="57"/>
  <c r="T1035" i="37" s="1"/>
  <c r="S1110" i="37"/>
  <c r="H38" i="57"/>
  <c r="H155" i="57" s="1"/>
  <c r="I1033" i="37" s="1"/>
  <c r="L37" i="57"/>
  <c r="I41" i="57"/>
  <c r="I156" i="57" s="1"/>
  <c r="J1034" i="37" s="1"/>
  <c r="K42" i="57"/>
  <c r="C42" i="57"/>
  <c r="C157" i="57" s="1"/>
  <c r="D1035" i="37" s="1"/>
  <c r="M40" i="57"/>
  <c r="N40" i="57" s="1"/>
  <c r="D38" i="57"/>
  <c r="E42" i="57"/>
  <c r="E157" i="57" s="1"/>
  <c r="F1035" i="37" s="1"/>
  <c r="V42" i="57"/>
  <c r="V157" i="57" s="1"/>
  <c r="W1035" i="37" s="1"/>
  <c r="M36" i="57"/>
  <c r="N36" i="57" s="1"/>
  <c r="M37" i="57"/>
  <c r="N37" i="57" s="1"/>
  <c r="I38" i="57"/>
  <c r="I155" i="57" s="1"/>
  <c r="J1033" i="37" s="1"/>
  <c r="D41" i="57"/>
  <c r="H41" i="57"/>
  <c r="H156" i="57" s="1"/>
  <c r="I1034" i="37" s="1"/>
  <c r="L40" i="57"/>
  <c r="J41" i="57"/>
  <c r="J156" i="57" s="1"/>
  <c r="K1034" i="37" s="1"/>
  <c r="L36" i="57"/>
  <c r="K157" i="57" l="1"/>
  <c r="L1035" i="37" s="1"/>
  <c r="D156" i="57"/>
  <c r="E1034" i="37" s="1"/>
  <c r="F38" i="57"/>
  <c r="D155" i="57"/>
  <c r="E1033" i="37" s="1"/>
  <c r="G41" i="57"/>
  <c r="G156" i="57" s="1"/>
  <c r="H1034" i="37" s="1"/>
  <c r="M41" i="57"/>
  <c r="M156" i="57" s="1"/>
  <c r="N1034" i="37" s="1"/>
  <c r="G38" i="57"/>
  <c r="G155" i="57" s="1"/>
  <c r="H1033" i="37" s="1"/>
  <c r="J38" i="57"/>
  <c r="M38" i="57"/>
  <c r="M155" i="57" s="1"/>
  <c r="N1033" i="37" s="1"/>
  <c r="D42" i="57"/>
  <c r="I42" i="57"/>
  <c r="I157" i="57" s="1"/>
  <c r="J1035" i="37" s="1"/>
  <c r="H42" i="57"/>
  <c r="H157" i="57" s="1"/>
  <c r="I1035" i="37" s="1"/>
  <c r="F41" i="57"/>
  <c r="L41" i="57"/>
  <c r="L156" i="57" s="1"/>
  <c r="M1034" i="37" s="1"/>
  <c r="F155" i="57" l="1"/>
  <c r="G1033" i="37" s="1"/>
  <c r="L38" i="57"/>
  <c r="L155" i="57" s="1"/>
  <c r="M1033" i="37" s="1"/>
  <c r="J155" i="57"/>
  <c r="K1033" i="37" s="1"/>
  <c r="F42" i="57"/>
  <c r="D157" i="57"/>
  <c r="E1035" i="37" s="1"/>
  <c r="F156" i="57"/>
  <c r="G1034" i="37" s="1"/>
  <c r="J42" i="57"/>
  <c r="N41" i="57"/>
  <c r="N156" i="57" s="1"/>
  <c r="O1034" i="37" s="1"/>
  <c r="N38" i="57"/>
  <c r="N155" i="57" s="1"/>
  <c r="O1033" i="37" s="1"/>
  <c r="M42" i="57"/>
  <c r="M157" i="57" s="1"/>
  <c r="N1035" i="37" s="1"/>
  <c r="G42" i="57"/>
  <c r="G157" i="57" s="1"/>
  <c r="H1035" i="37" s="1"/>
  <c r="F157" i="57" l="1"/>
  <c r="G1035" i="37" s="1"/>
  <c r="L42" i="57"/>
  <c r="L157" i="57" s="1"/>
  <c r="M1035" i="37" s="1"/>
  <c r="J157" i="57"/>
  <c r="K1035" i="37" s="1"/>
  <c r="N42" i="57"/>
  <c r="N157" i="57" s="1"/>
  <c r="O1035" i="37" s="1"/>
  <c r="P1165" i="37"/>
  <c r="P1164" i="37"/>
  <c r="I2138" i="157" l="1"/>
  <c r="I2252" i="157" l="1"/>
  <c r="G1162" i="37" s="1"/>
  <c r="V2146" i="157" l="1"/>
  <c r="N2145" i="157"/>
  <c r="N2255" i="157" s="1"/>
  <c r="L1165" i="37" s="1"/>
  <c r="J2145" i="157"/>
  <c r="J2255" i="157" s="1"/>
  <c r="H1165" i="37" s="1"/>
  <c r="H2145" i="157"/>
  <c r="H2255" i="157" s="1"/>
  <c r="F1165" i="37" s="1"/>
  <c r="F2145" i="157"/>
  <c r="L2144" i="157"/>
  <c r="P2144" i="157" s="1"/>
  <c r="Q2144" i="157" s="1"/>
  <c r="K2144" i="157"/>
  <c r="I2144" i="157"/>
  <c r="L2143" i="157"/>
  <c r="P2143" i="157" s="1"/>
  <c r="K2143" i="157"/>
  <c r="K2145" i="157" s="1"/>
  <c r="K2255" i="157" s="1"/>
  <c r="I1165" i="37" s="1"/>
  <c r="I2143" i="157"/>
  <c r="N2141" i="157"/>
  <c r="N2254" i="157" s="1"/>
  <c r="L1164" i="37" s="1"/>
  <c r="H2141" i="157"/>
  <c r="H2254" i="157" s="1"/>
  <c r="F1164" i="37" s="1"/>
  <c r="F2141" i="157"/>
  <c r="L2140" i="157"/>
  <c r="M2140" i="157" s="1"/>
  <c r="K2140" i="157"/>
  <c r="G2141" i="157"/>
  <c r="AD265" i="37"/>
  <c r="AD264" i="37"/>
  <c r="AD263" i="37"/>
  <c r="Z209" i="37"/>
  <c r="Y209" i="37"/>
  <c r="X209" i="37"/>
  <c r="V209" i="37"/>
  <c r="U209" i="37"/>
  <c r="G2254" i="157" l="1"/>
  <c r="F2255" i="157"/>
  <c r="F2254" i="157"/>
  <c r="V2256" i="157"/>
  <c r="F2146" i="157"/>
  <c r="K2141" i="157"/>
  <c r="K2254" i="157" s="1"/>
  <c r="I1164" i="37" s="1"/>
  <c r="Y2146" i="157"/>
  <c r="Y2256" i="157" s="1"/>
  <c r="W1166" i="37" s="1"/>
  <c r="G2145" i="157"/>
  <c r="N2146" i="157"/>
  <c r="P2140" i="157"/>
  <c r="Q2140" i="157" s="1"/>
  <c r="I2141" i="157"/>
  <c r="L2141" i="157"/>
  <c r="L2254" i="157" s="1"/>
  <c r="J1164" i="37" s="1"/>
  <c r="M2141" i="157"/>
  <c r="M2254" i="157" s="1"/>
  <c r="K1164" i="37" s="1"/>
  <c r="O2140" i="157"/>
  <c r="P2145" i="157"/>
  <c r="P2255" i="157" s="1"/>
  <c r="N1165" i="37" s="1"/>
  <c r="Q2143" i="157"/>
  <c r="M2143" i="157"/>
  <c r="L2145" i="157"/>
  <c r="L2255" i="157" s="1"/>
  <c r="J1165" i="37" s="1"/>
  <c r="I2140" i="157"/>
  <c r="M2144" i="157"/>
  <c r="O2144" i="157" s="1"/>
  <c r="H2146" i="157"/>
  <c r="H2256" i="157" s="1"/>
  <c r="F1166" i="37" s="1"/>
  <c r="T1166" i="37" l="1"/>
  <c r="E1164" i="37"/>
  <c r="N2256" i="157"/>
  <c r="L1166" i="37" s="1"/>
  <c r="D1164" i="37"/>
  <c r="F2256" i="157"/>
  <c r="D1165" i="37"/>
  <c r="G2146" i="157"/>
  <c r="G2255" i="157"/>
  <c r="P2141" i="157"/>
  <c r="J2141" i="157"/>
  <c r="J2254" i="157" s="1"/>
  <c r="H1164" i="37" s="1"/>
  <c r="I2145" i="157"/>
  <c r="L2146" i="157"/>
  <c r="L2256" i="157" s="1"/>
  <c r="J1166" i="37" s="1"/>
  <c r="O2141" i="157"/>
  <c r="Q2145" i="157"/>
  <c r="M2145" i="157"/>
  <c r="M2255" i="157" s="1"/>
  <c r="K1165" i="37" s="1"/>
  <c r="O2143" i="157"/>
  <c r="O2145" i="157" s="1"/>
  <c r="K2146" i="157"/>
  <c r="K2256" i="157" s="1"/>
  <c r="I1166" i="37" s="1"/>
  <c r="E1165" i="37" l="1"/>
  <c r="G2256" i="157"/>
  <c r="D1166" i="37"/>
  <c r="I2146" i="157"/>
  <c r="P2146" i="157"/>
  <c r="P2256" i="157" s="1"/>
  <c r="N1166" i="37" s="1"/>
  <c r="P2254" i="157"/>
  <c r="N1164" i="37" s="1"/>
  <c r="Q2141" i="157"/>
  <c r="M2146" i="157"/>
  <c r="M2256" i="157" s="1"/>
  <c r="K1166" i="37" s="1"/>
  <c r="J2146" i="157"/>
  <c r="J2256" i="157" s="1"/>
  <c r="H1166" i="37" s="1"/>
  <c r="G30" i="46"/>
  <c r="G102" i="46" s="1"/>
  <c r="G218" i="37" s="1"/>
  <c r="E38" i="46"/>
  <c r="E147" i="46" s="1"/>
  <c r="E263" i="37" s="1"/>
  <c r="G34" i="46"/>
  <c r="G33" i="46"/>
  <c r="T39" i="46"/>
  <c r="L38" i="46"/>
  <c r="L147" i="46" s="1"/>
  <c r="L263" i="37" s="1"/>
  <c r="F38" i="46"/>
  <c r="F147" i="46" s="1"/>
  <c r="F263" i="37" s="1"/>
  <c r="D38" i="46"/>
  <c r="D147" i="46" s="1"/>
  <c r="D263" i="37" s="1"/>
  <c r="J37" i="46"/>
  <c r="K37" i="46" s="1"/>
  <c r="I37" i="46"/>
  <c r="L35" i="46"/>
  <c r="L146" i="46" s="1"/>
  <c r="L262" i="37" s="1"/>
  <c r="F35" i="46"/>
  <c r="F146" i="46" s="1"/>
  <c r="F262" i="37" s="1"/>
  <c r="D35" i="46"/>
  <c r="D146" i="46" s="1"/>
  <c r="D262" i="37" s="1"/>
  <c r="J34" i="46"/>
  <c r="I34" i="46"/>
  <c r="J33" i="46"/>
  <c r="K33" i="46" s="1"/>
  <c r="I33" i="46"/>
  <c r="E1166" i="37" l="1"/>
  <c r="T148" i="46"/>
  <c r="T264" i="37" s="1"/>
  <c r="Q2146" i="157"/>
  <c r="N34" i="46"/>
  <c r="O34" i="46" s="1"/>
  <c r="K34" i="46"/>
  <c r="M34" i="46" s="1"/>
  <c r="O2146" i="157"/>
  <c r="S209" i="37"/>
  <c r="I38" i="46"/>
  <c r="I147" i="46" s="1"/>
  <c r="I263" i="37" s="1"/>
  <c r="D39" i="46"/>
  <c r="D148" i="46" s="1"/>
  <c r="D264" i="37" s="1"/>
  <c r="N33" i="46"/>
  <c r="J35" i="46"/>
  <c r="G38" i="46"/>
  <c r="E35" i="46"/>
  <c r="J38" i="46"/>
  <c r="J147" i="46" s="1"/>
  <c r="J263" i="37" s="1"/>
  <c r="N37" i="46"/>
  <c r="O37" i="46" s="1"/>
  <c r="W39" i="46"/>
  <c r="W148" i="46" s="1"/>
  <c r="W264" i="37" s="1"/>
  <c r="M37" i="46"/>
  <c r="K38" i="46"/>
  <c r="K147" i="46" s="1"/>
  <c r="K263" i="37" s="1"/>
  <c r="M33" i="46"/>
  <c r="G37" i="46"/>
  <c r="F39" i="46"/>
  <c r="F148" i="46" s="1"/>
  <c r="F264" i="37" s="1"/>
  <c r="L39" i="46"/>
  <c r="I35" i="46"/>
  <c r="I146" i="46" s="1"/>
  <c r="I262" i="37" s="1"/>
  <c r="N35" i="46" l="1"/>
  <c r="O35" i="46" s="1"/>
  <c r="O146" i="46" s="1"/>
  <c r="O262" i="37" s="1"/>
  <c r="L148" i="46"/>
  <c r="L264" i="37" s="1"/>
  <c r="G35" i="46"/>
  <c r="E146" i="46"/>
  <c r="E262" i="37" s="1"/>
  <c r="H35" i="46"/>
  <c r="H146" i="46" s="1"/>
  <c r="H262" i="37" s="1"/>
  <c r="J146" i="46"/>
  <c r="J262" i="37" s="1"/>
  <c r="M38" i="46"/>
  <c r="M147" i="46" s="1"/>
  <c r="M263" i="37" s="1"/>
  <c r="O33" i="46"/>
  <c r="E39" i="46"/>
  <c r="N38" i="46"/>
  <c r="J39" i="46"/>
  <c r="H38" i="46"/>
  <c r="H147" i="46" s="1"/>
  <c r="H263" i="37" s="1"/>
  <c r="K35" i="46"/>
  <c r="K146" i="46" s="1"/>
  <c r="K262" i="37" s="1"/>
  <c r="I39" i="46"/>
  <c r="I148" i="46" s="1"/>
  <c r="I264" i="37" s="1"/>
  <c r="N146" i="46" l="1"/>
  <c r="N262" i="37" s="1"/>
  <c r="G39" i="46"/>
  <c r="E148" i="46"/>
  <c r="E264" i="37" s="1"/>
  <c r="O38" i="46"/>
  <c r="O147" i="46" s="1"/>
  <c r="O263" i="37" s="1"/>
  <c r="N147" i="46"/>
  <c r="N263" i="37" s="1"/>
  <c r="H39" i="46"/>
  <c r="H148" i="46" s="1"/>
  <c r="H264" i="37" s="1"/>
  <c r="J148" i="46"/>
  <c r="J264" i="37" s="1"/>
  <c r="M35" i="46"/>
  <c r="M146" i="46" s="1"/>
  <c r="M262" i="37" s="1"/>
  <c r="N39" i="46"/>
  <c r="K39" i="46"/>
  <c r="O39" i="46" l="1"/>
  <c r="O148" i="46" s="1"/>
  <c r="O264" i="37" s="1"/>
  <c r="N148" i="46"/>
  <c r="N264" i="37" s="1"/>
  <c r="M39" i="46"/>
  <c r="M148" i="46" s="1"/>
  <c r="M264" i="37" s="1"/>
  <c r="K148" i="46"/>
  <c r="K264" i="37" s="1"/>
  <c r="Z171" i="37" l="1"/>
  <c r="Y171" i="37"/>
  <c r="X171" i="37"/>
  <c r="V171" i="37"/>
  <c r="U171" i="37"/>
  <c r="H810" i="157"/>
  <c r="F171" i="37" s="1"/>
  <c r="H809" i="157"/>
  <c r="F170" i="37" s="1"/>
  <c r="F810" i="157"/>
  <c r="F809" i="157"/>
  <c r="D170" i="37" l="1"/>
  <c r="D171" i="37"/>
  <c r="V1155" i="157"/>
  <c r="V1240" i="157" l="1"/>
  <c r="Y1155" i="157"/>
  <c r="Y1240" i="157" l="1"/>
  <c r="S208" i="37"/>
  <c r="Y2364" i="156" l="1"/>
  <c r="U2348" i="156"/>
  <c r="X2348" i="156" l="1"/>
  <c r="G1797" i="156" l="1"/>
  <c r="G1795" i="156" s="1"/>
  <c r="E1797" i="156"/>
  <c r="E1795" i="156" s="1"/>
  <c r="E2344" i="156" l="1"/>
  <c r="H2344" i="156"/>
  <c r="H1347" i="157" l="1"/>
  <c r="F1347" i="157"/>
  <c r="H1025" i="157"/>
  <c r="F1025" i="157"/>
  <c r="G2626" i="156"/>
  <c r="E2626" i="156"/>
  <c r="G1816" i="156"/>
  <c r="E1816" i="156"/>
  <c r="D54" i="37" l="1"/>
  <c r="F54" i="37"/>
  <c r="I1348" i="157"/>
  <c r="F1797" i="156"/>
  <c r="F1795" i="156" s="1"/>
  <c r="H1800" i="156"/>
  <c r="H1797" i="156" l="1"/>
  <c r="H1795" i="156" l="1"/>
  <c r="S171" i="37" l="1"/>
  <c r="U176" i="156" l="1"/>
  <c r="X176" i="156" l="1"/>
  <c r="AA722" i="157" l="1"/>
  <c r="AB722" i="157"/>
  <c r="N1974" i="157" l="1"/>
  <c r="N1133" i="157"/>
  <c r="U2451" i="156" l="1"/>
  <c r="X2451" i="156" l="1"/>
  <c r="M2450" i="156" l="1"/>
  <c r="M2451" i="156" s="1"/>
  <c r="M2452" i="156" s="1"/>
  <c r="I2450" i="156"/>
  <c r="I2451" i="156" s="1"/>
  <c r="G2450" i="156"/>
  <c r="E2450" i="156"/>
  <c r="F2450" i="156"/>
  <c r="K2449" i="156"/>
  <c r="J2449" i="156"/>
  <c r="J2450" i="156" s="1"/>
  <c r="J2451" i="156" s="1"/>
  <c r="G2434" i="156"/>
  <c r="F2434" i="156"/>
  <c r="E2434" i="156"/>
  <c r="K117" i="156"/>
  <c r="O117" i="156" s="1"/>
  <c r="J117" i="156"/>
  <c r="H117" i="156"/>
  <c r="H2450" i="156" l="1"/>
  <c r="G2432" i="156"/>
  <c r="G2445" i="156" s="1"/>
  <c r="H2434" i="156"/>
  <c r="F2432" i="156"/>
  <c r="L2449" i="156"/>
  <c r="P117" i="156"/>
  <c r="E2451" i="156"/>
  <c r="E2432" i="156"/>
  <c r="F2451" i="156"/>
  <c r="O2449" i="156"/>
  <c r="P2449" i="156" s="1"/>
  <c r="P2450" i="156" s="1"/>
  <c r="G2451" i="156"/>
  <c r="K2450" i="156"/>
  <c r="H1817" i="156"/>
  <c r="L117" i="156"/>
  <c r="H2451" i="156" l="1"/>
  <c r="H2432" i="156"/>
  <c r="N117" i="156"/>
  <c r="L2450" i="156"/>
  <c r="K2451" i="156"/>
  <c r="E2445" i="156"/>
  <c r="F2445" i="156"/>
  <c r="H2445" i="156" s="1"/>
  <c r="O2450" i="156"/>
  <c r="O2451" i="156" s="1"/>
  <c r="N2449" i="156"/>
  <c r="N2450" i="156" s="1"/>
  <c r="N2451" i="156" s="1"/>
  <c r="H61" i="156"/>
  <c r="L2451" i="156" l="1"/>
  <c r="G490" i="156" l="1"/>
  <c r="H1284" i="156" l="1"/>
  <c r="H1254" i="156"/>
  <c r="AC2076" i="156" l="1"/>
  <c r="G2338" i="156" l="1"/>
  <c r="U808" i="156" l="1"/>
  <c r="X808" i="156" l="1"/>
  <c r="H1166" i="157" l="1"/>
  <c r="F1166" i="157"/>
  <c r="G980" i="156"/>
  <c r="E980" i="156"/>
  <c r="AC2289" i="156" l="1"/>
  <c r="AC2421" i="156"/>
  <c r="AC2524" i="156"/>
  <c r="AC2452" i="156"/>
  <c r="AC2387" i="156"/>
  <c r="K2978" i="156" l="1"/>
  <c r="H2978" i="156"/>
  <c r="L2978" i="156" l="1"/>
  <c r="O2978" i="156"/>
  <c r="P2978" i="156" s="1"/>
  <c r="AA415" i="157"/>
  <c r="AB415" i="157"/>
  <c r="Z118" i="37" l="1"/>
  <c r="Z1320" i="37" s="1"/>
  <c r="Y118" i="37"/>
  <c r="Y1320" i="37" s="1"/>
  <c r="N2978" i="156"/>
  <c r="H1828" i="156" l="1"/>
  <c r="K1828" i="156"/>
  <c r="J1828" i="156"/>
  <c r="L1828" i="156" l="1"/>
  <c r="O1828" i="156"/>
  <c r="P1828" i="156" s="1"/>
  <c r="N1828" i="156" l="1"/>
  <c r="H2880" i="156"/>
  <c r="H2877" i="156"/>
  <c r="I533" i="157" l="1"/>
  <c r="I534" i="157" l="1"/>
  <c r="H1812" i="156" l="1"/>
  <c r="H1810" i="156"/>
  <c r="G1809" i="156"/>
  <c r="E1809" i="156"/>
  <c r="E1805" i="156" l="1"/>
  <c r="G1805" i="156"/>
  <c r="F1809" i="156"/>
  <c r="H1819" i="156"/>
  <c r="H1811" i="156"/>
  <c r="F1805" i="156" l="1"/>
  <c r="H417" i="156"/>
  <c r="H1809" i="156"/>
  <c r="H1805" i="156" l="1"/>
  <c r="AC1242" i="37" l="1"/>
  <c r="AC1243" i="37"/>
  <c r="AC1244" i="37"/>
  <c r="AC1245" i="37"/>
  <c r="AC1246" i="37"/>
  <c r="AC1249" i="37"/>
  <c r="AC1250" i="37"/>
  <c r="AD1250" i="37"/>
  <c r="AC1252" i="37"/>
  <c r="AD1252" i="37"/>
  <c r="AC1253" i="37"/>
  <c r="AD1253" i="37"/>
  <c r="AC1254" i="37"/>
  <c r="AD1254" i="37"/>
  <c r="AC1255" i="37"/>
  <c r="AD1255" i="37"/>
  <c r="AC1256" i="37"/>
  <c r="AD1256" i="37"/>
  <c r="AC1257" i="37"/>
  <c r="AD1257" i="37"/>
  <c r="AC1258" i="37"/>
  <c r="AC1259" i="37"/>
  <c r="AD1259" i="37"/>
  <c r="AC1260" i="37"/>
  <c r="AD1260" i="37"/>
  <c r="AC1261" i="37"/>
  <c r="AD1261" i="37"/>
  <c r="AC1264" i="37"/>
  <c r="AD1264" i="37"/>
  <c r="AC1265" i="37"/>
  <c r="AD1265" i="37"/>
  <c r="AC1266" i="37"/>
  <c r="AD1266" i="37"/>
  <c r="AC1267" i="37"/>
  <c r="AD1267" i="37"/>
  <c r="AC1268" i="37"/>
  <c r="AD1268" i="37"/>
  <c r="AC1269" i="37"/>
  <c r="AC1270" i="37"/>
  <c r="AD1270" i="37"/>
  <c r="AC1271" i="37"/>
  <c r="AD1271" i="37"/>
  <c r="AC1272" i="37"/>
  <c r="AD1272" i="37"/>
  <c r="AC1273" i="37"/>
  <c r="AC1274" i="37"/>
  <c r="AC1276" i="37"/>
  <c r="AD1276" i="37"/>
  <c r="AC1277" i="37"/>
  <c r="AD1277" i="37"/>
  <c r="AC1278" i="37"/>
  <c r="AC1279" i="37"/>
  <c r="AC1280" i="37"/>
  <c r="AD1280" i="37"/>
  <c r="AC1281" i="37"/>
  <c r="AD1281" i="37"/>
  <c r="AC1282" i="37"/>
  <c r="AD1282" i="37"/>
  <c r="AC1283" i="37"/>
  <c r="AC1284" i="37"/>
  <c r="AC1285" i="37"/>
  <c r="AC1286" i="37"/>
  <c r="AC1288" i="37"/>
  <c r="AC9" i="37"/>
  <c r="AC10" i="37"/>
  <c r="AC11" i="37"/>
  <c r="AC12" i="37"/>
  <c r="AC13" i="37"/>
  <c r="AC14" i="37"/>
  <c r="AD14" i="37"/>
  <c r="AC15" i="37"/>
  <c r="AD15" i="37"/>
  <c r="AC16" i="37"/>
  <c r="AD16" i="37"/>
  <c r="AC17" i="37"/>
  <c r="AD17" i="37"/>
  <c r="AC19" i="37"/>
  <c r="AD19" i="37"/>
  <c r="AC20" i="37"/>
  <c r="AD20" i="37"/>
  <c r="AC21" i="37"/>
  <c r="AD21" i="37"/>
  <c r="AC22" i="37"/>
  <c r="AD22" i="37"/>
  <c r="AC23" i="37"/>
  <c r="AD23" i="37"/>
  <c r="AC24" i="37"/>
  <c r="AC29" i="37"/>
  <c r="AC30" i="37"/>
  <c r="AC31" i="37"/>
  <c r="AC32" i="37"/>
  <c r="AD32" i="37"/>
  <c r="AC39" i="37"/>
  <c r="AC42" i="37"/>
  <c r="AC43" i="37"/>
  <c r="AC44" i="37"/>
  <c r="AC45" i="37"/>
  <c r="AC46" i="37"/>
  <c r="AC47" i="37"/>
  <c r="AD47" i="37"/>
  <c r="AC49" i="37"/>
  <c r="AD49" i="37"/>
  <c r="AC50" i="37"/>
  <c r="AD50" i="37"/>
  <c r="AC51" i="37"/>
  <c r="AD51" i="37"/>
  <c r="AC52" i="37"/>
  <c r="AD52" i="37"/>
  <c r="AC55" i="37"/>
  <c r="AD55" i="37"/>
  <c r="AC56" i="37"/>
  <c r="AD56" i="37"/>
  <c r="AC57" i="37"/>
  <c r="AD57" i="37"/>
  <c r="AC61" i="37"/>
  <c r="AC62" i="37"/>
  <c r="AD62" i="37"/>
  <c r="AC63" i="37"/>
  <c r="AD63" i="37"/>
  <c r="AC64" i="37"/>
  <c r="AD64" i="37"/>
  <c r="AC65" i="37"/>
  <c r="AD65" i="37"/>
  <c r="AC66" i="37"/>
  <c r="AD66" i="37"/>
  <c r="AC67" i="37"/>
  <c r="AC69" i="37"/>
  <c r="AD69" i="37"/>
  <c r="AC70" i="37"/>
  <c r="AD70" i="37"/>
  <c r="AC71" i="37"/>
  <c r="AD71" i="37"/>
  <c r="AC72" i="37"/>
  <c r="AC73" i="37"/>
  <c r="AC74" i="37"/>
  <c r="AC75" i="37"/>
  <c r="AD75" i="37"/>
  <c r="AC76" i="37"/>
  <c r="AD76" i="37"/>
  <c r="AC77" i="37"/>
  <c r="AD77" i="37"/>
  <c r="AC78" i="37"/>
  <c r="AC79" i="37"/>
  <c r="AC80" i="37"/>
  <c r="AD80" i="37"/>
  <c r="AC81" i="37"/>
  <c r="AD81" i="37"/>
  <c r="AC82" i="37"/>
  <c r="AC83" i="37"/>
  <c r="AC84" i="37"/>
  <c r="AC85" i="37"/>
  <c r="AC86" i="37"/>
  <c r="AC87" i="37"/>
  <c r="AD87" i="37"/>
  <c r="AC88" i="37"/>
  <c r="AD88" i="37"/>
  <c r="AC89" i="37"/>
  <c r="AD89" i="37"/>
  <c r="AC90" i="37"/>
  <c r="AC117" i="37"/>
  <c r="AC118" i="37"/>
  <c r="AC146" i="37"/>
  <c r="AC147" i="37"/>
  <c r="AC148" i="37"/>
  <c r="AC165" i="37"/>
  <c r="AC173" i="37"/>
  <c r="AC174" i="37"/>
  <c r="AC201" i="37"/>
  <c r="AC202" i="37"/>
  <c r="AC203" i="37"/>
  <c r="AC204" i="37"/>
  <c r="AC207" i="37"/>
  <c r="AC209" i="37"/>
  <c r="AC220" i="37"/>
  <c r="AD220" i="37"/>
  <c r="AC236" i="37"/>
  <c r="AC257" i="37"/>
  <c r="AB152" i="46"/>
  <c r="AB151" i="46"/>
  <c r="AB150" i="46"/>
  <c r="AD268" i="37" s="1"/>
  <c r="AB149" i="46"/>
  <c r="AD267" i="37" s="1"/>
  <c r="AB148" i="46"/>
  <c r="AB147" i="46"/>
  <c r="AB146" i="46"/>
  <c r="AB144" i="46"/>
  <c r="AD261" i="37" s="1"/>
  <c r="AB143" i="46"/>
  <c r="AD260" i="37" s="1"/>
  <c r="AB142" i="46"/>
  <c r="AD259" i="37" s="1"/>
  <c r="AB141" i="46"/>
  <c r="AD258" i="37" s="1"/>
  <c r="AB140" i="46"/>
  <c r="AD257" i="37" s="1"/>
  <c r="AB138" i="46"/>
  <c r="AD253" i="37" s="1"/>
  <c r="AB137" i="46"/>
  <c r="AD252" i="37" s="1"/>
  <c r="AB136" i="46"/>
  <c r="AD251" i="37" s="1"/>
  <c r="AB135" i="46"/>
  <c r="AD248" i="37" s="1"/>
  <c r="AB132" i="46"/>
  <c r="AD244" i="37" s="1"/>
  <c r="AB131" i="46"/>
  <c r="AD243" i="37" s="1"/>
  <c r="AB130" i="46"/>
  <c r="AD242" i="37" s="1"/>
  <c r="AB129" i="46"/>
  <c r="AD241" i="37" s="1"/>
  <c r="AB128" i="46"/>
  <c r="AD240" i="37" s="1"/>
  <c r="AB127" i="46"/>
  <c r="AD239" i="37" s="1"/>
  <c r="AB126" i="46"/>
  <c r="AD238" i="37" s="1"/>
  <c r="AB125" i="46"/>
  <c r="AD237" i="37" s="1"/>
  <c r="AB124" i="46"/>
  <c r="AD236" i="37" s="1"/>
  <c r="AB123" i="46"/>
  <c r="AD235" i="37" s="1"/>
  <c r="AB122" i="46"/>
  <c r="AD234" i="37" s="1"/>
  <c r="AB121" i="46"/>
  <c r="AD233" i="37" s="1"/>
  <c r="AB120" i="46"/>
  <c r="AD232" i="37" s="1"/>
  <c r="AB119" i="46"/>
  <c r="AD229" i="37" s="1"/>
  <c r="AB118" i="46"/>
  <c r="AD228" i="37" s="1"/>
  <c r="AB112" i="46"/>
  <c r="AD227" i="37" s="1"/>
  <c r="AB111" i="46"/>
  <c r="AD226" i="37" s="1"/>
  <c r="AB110" i="46"/>
  <c r="AD225" i="37" s="1"/>
  <c r="AB109" i="46"/>
  <c r="AD224" i="37" s="1"/>
  <c r="AB104" i="46"/>
  <c r="AD222" i="37" s="1"/>
  <c r="AB103" i="46"/>
  <c r="AD221" i="37" s="1"/>
  <c r="AB100" i="46"/>
  <c r="AD219" i="37" s="1"/>
  <c r="AB99" i="46"/>
  <c r="AD218" i="37" s="1"/>
  <c r="AB98" i="46"/>
  <c r="AD217" i="37" s="1"/>
  <c r="AB97" i="46"/>
  <c r="AD215" i="37" s="1"/>
  <c r="AB96" i="46"/>
  <c r="AD214" i="37" s="1"/>
  <c r="AB95" i="46"/>
  <c r="AD213" i="37" s="1"/>
  <c r="AB94" i="46"/>
  <c r="AD211" i="37" s="1"/>
  <c r="AB93" i="46"/>
  <c r="AD210" i="37" s="1"/>
  <c r="AB92" i="46"/>
  <c r="AD209" i="37" s="1"/>
  <c r="AB91" i="46"/>
  <c r="AD207" i="37" s="1"/>
  <c r="AC270" i="37"/>
  <c r="AD270" i="37"/>
  <c r="AC271" i="37"/>
  <c r="AD271" i="37"/>
  <c r="AC272" i="37"/>
  <c r="AD272" i="37"/>
  <c r="AC273" i="37"/>
  <c r="AD273" i="37"/>
  <c r="AC274" i="37"/>
  <c r="AD274" i="37"/>
  <c r="AC275" i="37"/>
  <c r="AD275" i="37"/>
  <c r="AC277" i="37"/>
  <c r="AD277" i="37"/>
  <c r="AC278" i="37"/>
  <c r="AD278" i="37"/>
  <c r="AC279" i="37"/>
  <c r="AD279" i="37"/>
  <c r="AC281" i="37"/>
  <c r="AD281" i="37"/>
  <c r="AC282" i="37"/>
  <c r="AD282" i="37"/>
  <c r="AC283" i="37"/>
  <c r="AD283" i="37"/>
  <c r="AC284" i="37"/>
  <c r="AD284" i="37"/>
  <c r="AC289" i="37"/>
  <c r="AD289" i="37"/>
  <c r="AC290" i="37"/>
  <c r="AD290" i="37"/>
  <c r="AC291" i="37"/>
  <c r="AD291" i="37"/>
  <c r="AC292" i="37"/>
  <c r="AD292" i="37"/>
  <c r="AC293" i="37"/>
  <c r="AD293" i="37"/>
  <c r="AC298" i="37"/>
  <c r="AD298" i="37"/>
  <c r="AC299" i="37"/>
  <c r="AD299" i="37"/>
  <c r="AC300" i="37"/>
  <c r="AD300" i="37"/>
  <c r="AC301" i="37"/>
  <c r="AD301" i="37"/>
  <c r="AC302" i="37"/>
  <c r="AD302" i="37"/>
  <c r="AC303" i="37"/>
  <c r="AD303" i="37"/>
  <c r="AC304" i="37"/>
  <c r="AD304" i="37"/>
  <c r="AC305" i="37"/>
  <c r="AD305" i="37"/>
  <c r="AC306" i="37"/>
  <c r="AD306" i="37"/>
  <c r="AC307" i="37"/>
  <c r="AD307" i="37"/>
  <c r="AC308" i="37"/>
  <c r="AD308" i="37"/>
  <c r="AC309" i="37"/>
  <c r="AD309" i="37"/>
  <c r="AC310" i="37"/>
  <c r="AD310" i="37"/>
  <c r="AC311" i="37"/>
  <c r="AD311" i="37"/>
  <c r="AC312" i="37"/>
  <c r="AD312" i="37"/>
  <c r="AC317" i="37"/>
  <c r="AD317" i="37"/>
  <c r="AC318" i="37"/>
  <c r="AD318" i="37"/>
  <c r="AC319" i="37"/>
  <c r="AD319" i="37"/>
  <c r="AC320" i="37"/>
  <c r="AD320" i="37"/>
  <c r="AC323" i="37"/>
  <c r="AD323" i="37"/>
  <c r="AC324" i="37"/>
  <c r="AD324" i="37"/>
  <c r="AC325" i="37"/>
  <c r="AD325" i="37"/>
  <c r="AC326" i="37"/>
  <c r="AD326" i="37"/>
  <c r="AC327" i="37"/>
  <c r="AD327" i="37"/>
  <c r="AC328" i="37"/>
  <c r="AD328" i="37"/>
  <c r="AC329" i="37"/>
  <c r="AD329" i="37"/>
  <c r="AC330" i="37"/>
  <c r="AD330" i="37"/>
  <c r="AC331" i="37"/>
  <c r="AD331" i="37"/>
  <c r="AC332" i="37"/>
  <c r="AD332" i="37"/>
  <c r="AC333" i="37"/>
  <c r="AD333" i="37"/>
  <c r="AC334" i="37"/>
  <c r="AD334" i="37"/>
  <c r="AC335" i="37"/>
  <c r="AD335" i="37"/>
  <c r="AC337" i="37"/>
  <c r="AC338" i="37"/>
  <c r="AC340" i="37"/>
  <c r="AC341" i="37"/>
  <c r="AC342" i="37"/>
  <c r="AC343" i="37"/>
  <c r="AC344" i="37"/>
  <c r="AC346" i="37"/>
  <c r="AC347" i="37"/>
  <c r="AC348" i="37"/>
  <c r="AC351" i="37"/>
  <c r="AC352" i="37"/>
  <c r="AC354" i="37"/>
  <c r="AC355" i="37"/>
  <c r="AC356" i="37"/>
  <c r="AC357" i="37"/>
  <c r="AC358" i="37"/>
  <c r="AC359" i="37"/>
  <c r="AC364" i="37"/>
  <c r="AC365" i="37"/>
  <c r="AC372" i="37"/>
  <c r="AC373" i="37"/>
  <c r="AC374" i="37"/>
  <c r="AC375" i="37"/>
  <c r="AC376" i="37"/>
  <c r="AC377" i="37"/>
  <c r="AC378" i="37"/>
  <c r="AC379" i="37"/>
  <c r="AC380" i="37"/>
  <c r="AC381" i="37"/>
  <c r="AC382" i="37"/>
  <c r="AC383" i="37"/>
  <c r="AC390" i="37"/>
  <c r="AC391" i="37"/>
  <c r="AC392" i="37"/>
  <c r="AC393" i="37"/>
  <c r="AC394" i="37"/>
  <c r="AC395" i="37"/>
  <c r="AC396" i="37"/>
  <c r="AC397" i="37"/>
  <c r="AC398" i="37"/>
  <c r="AC399" i="37"/>
  <c r="AC400" i="37"/>
  <c r="AC401" i="37"/>
  <c r="AC402" i="37"/>
  <c r="AC403" i="37"/>
  <c r="AC404" i="37"/>
  <c r="AC405" i="37"/>
  <c r="AC406" i="37"/>
  <c r="AC407" i="37"/>
  <c r="AC408" i="37"/>
  <c r="AC409" i="37"/>
  <c r="AC410" i="37"/>
  <c r="AC411" i="37"/>
  <c r="AC413" i="37"/>
  <c r="AD413" i="37"/>
  <c r="AC414" i="37"/>
  <c r="AD414" i="37"/>
  <c r="AC415" i="37"/>
  <c r="AD415" i="37"/>
  <c r="AC416" i="37"/>
  <c r="AD416" i="37"/>
  <c r="AC417" i="37"/>
  <c r="AD417" i="37"/>
  <c r="AC418" i="37"/>
  <c r="AD418" i="37"/>
  <c r="AC420" i="37"/>
  <c r="AD420" i="37"/>
  <c r="AC421" i="37"/>
  <c r="AD421" i="37"/>
  <c r="AC422" i="37"/>
  <c r="AD422" i="37"/>
  <c r="AC424" i="37"/>
  <c r="AD424" i="37"/>
  <c r="AC425" i="37"/>
  <c r="AD425" i="37"/>
  <c r="AC426" i="37"/>
  <c r="AD426" i="37"/>
  <c r="AC427" i="37"/>
  <c r="AD427" i="37"/>
  <c r="AC428" i="37"/>
  <c r="AD428" i="37"/>
  <c r="AC429" i="37"/>
  <c r="AD429" i="37"/>
  <c r="AC430" i="37"/>
  <c r="AD430" i="37"/>
  <c r="AC431" i="37"/>
  <c r="AD431" i="37"/>
  <c r="AC432" i="37"/>
  <c r="AD432" i="37"/>
  <c r="AC433" i="37"/>
  <c r="AD433" i="37"/>
  <c r="AC434" i="37"/>
  <c r="AD434" i="37"/>
  <c r="AC435" i="37"/>
  <c r="AD435" i="37"/>
  <c r="AC436" i="37"/>
  <c r="AD436" i="37"/>
  <c r="AC437" i="37"/>
  <c r="AD437" i="37"/>
  <c r="AC438" i="37"/>
  <c r="AD438" i="37"/>
  <c r="AC441" i="37"/>
  <c r="AD441" i="37"/>
  <c r="AC449" i="37"/>
  <c r="AD449" i="37"/>
  <c r="AC450" i="37"/>
  <c r="AD450" i="37"/>
  <c r="AC451" i="37"/>
  <c r="AD451" i="37"/>
  <c r="AC452" i="37"/>
  <c r="AD452" i="37"/>
  <c r="AC453" i="37"/>
  <c r="AD453" i="37"/>
  <c r="AC454" i="37"/>
  <c r="AD454" i="37"/>
  <c r="AC455" i="37"/>
  <c r="AD455" i="37"/>
  <c r="AC456" i="37"/>
  <c r="AD456" i="37"/>
  <c r="AC457" i="37"/>
  <c r="AD457" i="37"/>
  <c r="AC458" i="37"/>
  <c r="AD458" i="37"/>
  <c r="AC459" i="37"/>
  <c r="AD459" i="37"/>
  <c r="AC464" i="37"/>
  <c r="AD464" i="37"/>
  <c r="AC465" i="37"/>
  <c r="AD465" i="37"/>
  <c r="AC466" i="37"/>
  <c r="AD466" i="37"/>
  <c r="AC467" i="37"/>
  <c r="AD467" i="37"/>
  <c r="AC472" i="37"/>
  <c r="AD472" i="37"/>
  <c r="AC473" i="37"/>
  <c r="AD473" i="37"/>
  <c r="AC474" i="37"/>
  <c r="AD474" i="37"/>
  <c r="AC475" i="37"/>
  <c r="AD475" i="37"/>
  <c r="AC476" i="37"/>
  <c r="AD476" i="37"/>
  <c r="AC477" i="37"/>
  <c r="AD477" i="37"/>
  <c r="AC478" i="37"/>
  <c r="AD478" i="37"/>
  <c r="AC479" i="37"/>
  <c r="AD479" i="37"/>
  <c r="AC480" i="37"/>
  <c r="AD480" i="37"/>
  <c r="AC481" i="37"/>
  <c r="AD481" i="37"/>
  <c r="AC482" i="37"/>
  <c r="AD482" i="37"/>
  <c r="AC483" i="37"/>
  <c r="AD483" i="37"/>
  <c r="AC485" i="37"/>
  <c r="AD485" i="37"/>
  <c r="AC486" i="37"/>
  <c r="AD486" i="37"/>
  <c r="AC487" i="37"/>
  <c r="AD487" i="37"/>
  <c r="AC488" i="37"/>
  <c r="AD488" i="37"/>
  <c r="AC489" i="37"/>
  <c r="AD489" i="37"/>
  <c r="AC490" i="37"/>
  <c r="AD490" i="37"/>
  <c r="AC492" i="37"/>
  <c r="AD492" i="37"/>
  <c r="AC493" i="37"/>
  <c r="AD493" i="37"/>
  <c r="AC494" i="37"/>
  <c r="AD494" i="37"/>
  <c r="AC496" i="37"/>
  <c r="AD496" i="37"/>
  <c r="AC497" i="37"/>
  <c r="AD497" i="37"/>
  <c r="AC498" i="37"/>
  <c r="AD498" i="37"/>
  <c r="AC499" i="37"/>
  <c r="AD499" i="37"/>
  <c r="AC500" i="37"/>
  <c r="AD500" i="37"/>
  <c r="AC501" i="37"/>
  <c r="AD501" i="37"/>
  <c r="AC506" i="37"/>
  <c r="AD506" i="37"/>
  <c r="AC507" i="37"/>
  <c r="AD507" i="37"/>
  <c r="AC508" i="37"/>
  <c r="AD508" i="37"/>
  <c r="AC509" i="37"/>
  <c r="AD509" i="37"/>
  <c r="AC510" i="37"/>
  <c r="AD510" i="37"/>
  <c r="AC513" i="37"/>
  <c r="AD513" i="37"/>
  <c r="AC514" i="37"/>
  <c r="AD514" i="37"/>
  <c r="AC515" i="37"/>
  <c r="AD515" i="37"/>
  <c r="AC516" i="37"/>
  <c r="AD516" i="37"/>
  <c r="AC517" i="37"/>
  <c r="AD517" i="37"/>
  <c r="AC518" i="37"/>
  <c r="AD518" i="37"/>
  <c r="AC519" i="37"/>
  <c r="AD519" i="37"/>
  <c r="AC520" i="37"/>
  <c r="AD520" i="37"/>
  <c r="AC521" i="37"/>
  <c r="AD521" i="37"/>
  <c r="AC522" i="37"/>
  <c r="AD522" i="37"/>
  <c r="AC523" i="37"/>
  <c r="AD523" i="37"/>
  <c r="AC524" i="37"/>
  <c r="AD524" i="37"/>
  <c r="AC525" i="37"/>
  <c r="AD525" i="37"/>
  <c r="AC526" i="37"/>
  <c r="AD526" i="37"/>
  <c r="AC532" i="37"/>
  <c r="AD532" i="37"/>
  <c r="AC533" i="37"/>
  <c r="AD533" i="37"/>
  <c r="AC534" i="37"/>
  <c r="AD534" i="37"/>
  <c r="AC535" i="37"/>
  <c r="AD535" i="37"/>
  <c r="AC542" i="37"/>
  <c r="AD542" i="37"/>
  <c r="AC543" i="37"/>
  <c r="AD543" i="37"/>
  <c r="AC544" i="37"/>
  <c r="AD544" i="37"/>
  <c r="AC545" i="37"/>
  <c r="AD545" i="37"/>
  <c r="AC546" i="37"/>
  <c r="AD546" i="37"/>
  <c r="AC547" i="37"/>
  <c r="AD547" i="37"/>
  <c r="AC548" i="37"/>
  <c r="AD548" i="37"/>
  <c r="AC549" i="37"/>
  <c r="AD549" i="37"/>
  <c r="AC550" i="37"/>
  <c r="AD550" i="37"/>
  <c r="AC551" i="37"/>
  <c r="AD551" i="37"/>
  <c r="AC553" i="37"/>
  <c r="AC554" i="37"/>
  <c r="AC555" i="37"/>
  <c r="AD555" i="37"/>
  <c r="AC556" i="37"/>
  <c r="AC557" i="37"/>
  <c r="AC558" i="37"/>
  <c r="AC564" i="37"/>
  <c r="AC565" i="37"/>
  <c r="AC566" i="37"/>
  <c r="AC567" i="37"/>
  <c r="AD567" i="37"/>
  <c r="AC568" i="37"/>
  <c r="AC569" i="37"/>
  <c r="AC571" i="37"/>
  <c r="AC574" i="37"/>
  <c r="AC575" i="37"/>
  <c r="AC576" i="37"/>
  <c r="AC577" i="37"/>
  <c r="AC578" i="37"/>
  <c r="AC579" i="37"/>
  <c r="AC580" i="37"/>
  <c r="AC581" i="37"/>
  <c r="AC584" i="37"/>
  <c r="AC585" i="37"/>
  <c r="AC586" i="37"/>
  <c r="AC587" i="37"/>
  <c r="AC588" i="37"/>
  <c r="AC589" i="37"/>
  <c r="AC590" i="37"/>
  <c r="AC591" i="37"/>
  <c r="AC592" i="37"/>
  <c r="AC593" i="37"/>
  <c r="AC594" i="37"/>
  <c r="AC595" i="37"/>
  <c r="AC596" i="37"/>
  <c r="AC599" i="37"/>
  <c r="AC600" i="37"/>
  <c r="AC601" i="37"/>
  <c r="AC602" i="37"/>
  <c r="AC606" i="37"/>
  <c r="AC607" i="37"/>
  <c r="AC608" i="37"/>
  <c r="AC609" i="37"/>
  <c r="AC610" i="37"/>
  <c r="AC611" i="37"/>
  <c r="AC612" i="37"/>
  <c r="AC613" i="37"/>
  <c r="AD613" i="37"/>
  <c r="AC614" i="37"/>
  <c r="AC615" i="37"/>
  <c r="AC616" i="37"/>
  <c r="AC617" i="37"/>
  <c r="AC618" i="37"/>
  <c r="AC619" i="37"/>
  <c r="AC620" i="37"/>
  <c r="AC622" i="37"/>
  <c r="AD622" i="37"/>
  <c r="AC623" i="37"/>
  <c r="AD623" i="37"/>
  <c r="AC624" i="37"/>
  <c r="AD624" i="37"/>
  <c r="AC625" i="37"/>
  <c r="AD625" i="37"/>
  <c r="AC626" i="37"/>
  <c r="AD626" i="37"/>
  <c r="AC628" i="37"/>
  <c r="AD628" i="37"/>
  <c r="AC629" i="37"/>
  <c r="AD629" i="37"/>
  <c r="AC630" i="37"/>
  <c r="AD630" i="37"/>
  <c r="AC632" i="37"/>
  <c r="AD632" i="37"/>
  <c r="AC633" i="37"/>
  <c r="AD633" i="37"/>
  <c r="AC634" i="37"/>
  <c r="AD634" i="37"/>
  <c r="AC635" i="37"/>
  <c r="AD635" i="37"/>
  <c r="AC645" i="37"/>
  <c r="AD645" i="37"/>
  <c r="AC646" i="37"/>
  <c r="AD646" i="37"/>
  <c r="AC650" i="37"/>
  <c r="AD650" i="37"/>
  <c r="AC651" i="37"/>
  <c r="AD651" i="37"/>
  <c r="AC652" i="37"/>
  <c r="AD652" i="37"/>
  <c r="AC653" i="37"/>
  <c r="AD653" i="37"/>
  <c r="AC656" i="37"/>
  <c r="AD656" i="37"/>
  <c r="AC657" i="37"/>
  <c r="AD657" i="37"/>
  <c r="AC658" i="37"/>
  <c r="AD658" i="37"/>
  <c r="AC659" i="37"/>
  <c r="AD659" i="37"/>
  <c r="AD1328" i="37"/>
  <c r="AC661" i="37"/>
  <c r="AD661" i="37"/>
  <c r="AC662" i="37"/>
  <c r="AD662" i="37"/>
  <c r="AC663" i="37"/>
  <c r="AD663" i="37"/>
  <c r="AC664" i="37"/>
  <c r="AD664" i="37"/>
  <c r="AC665" i="37"/>
  <c r="AD665" i="37"/>
  <c r="AC666" i="37"/>
  <c r="AD666" i="37"/>
  <c r="AC667" i="37"/>
  <c r="AD667" i="37"/>
  <c r="AC668" i="37"/>
  <c r="AD668" i="37"/>
  <c r="AC669" i="37"/>
  <c r="AD669" i="37"/>
  <c r="AC670" i="37"/>
  <c r="AD670" i="37"/>
  <c r="AC671" i="37"/>
  <c r="AD671" i="37"/>
  <c r="AC672" i="37"/>
  <c r="AD672" i="37"/>
  <c r="AC673" i="37"/>
  <c r="AD673" i="37"/>
  <c r="AC674" i="37"/>
  <c r="AD674" i="37"/>
  <c r="AC675" i="37"/>
  <c r="AD675" i="37"/>
  <c r="AC676" i="37"/>
  <c r="AD676" i="37"/>
  <c r="AC677" i="37"/>
  <c r="AD677" i="37"/>
  <c r="AC678" i="37"/>
  <c r="AD678" i="37"/>
  <c r="AC679" i="37"/>
  <c r="AD679" i="37"/>
  <c r="AC680" i="37"/>
  <c r="AD680" i="37"/>
  <c r="AC681" i="37"/>
  <c r="AD681" i="37"/>
  <c r="AC682" i="37"/>
  <c r="AD682" i="37"/>
  <c r="AC683" i="37"/>
  <c r="AD683" i="37"/>
  <c r="AC684" i="37"/>
  <c r="AD684" i="37"/>
  <c r="AC685" i="37"/>
  <c r="AD685" i="37"/>
  <c r="AC686" i="37"/>
  <c r="AD686" i="37"/>
  <c r="AC687" i="37"/>
  <c r="AD687" i="37"/>
  <c r="AC688" i="37"/>
  <c r="AD688" i="37"/>
  <c r="AC689" i="37"/>
  <c r="AD689" i="37"/>
  <c r="AC690" i="37"/>
  <c r="AD690" i="37"/>
  <c r="AC691" i="37"/>
  <c r="AD691" i="37"/>
  <c r="AC692" i="37"/>
  <c r="AD692" i="37"/>
  <c r="AC693" i="37"/>
  <c r="AD693" i="37"/>
  <c r="AC695" i="37"/>
  <c r="AD695" i="37"/>
  <c r="AC696" i="37"/>
  <c r="AD696" i="37"/>
  <c r="AC697" i="37"/>
  <c r="AD697" i="37"/>
  <c r="AC698" i="37"/>
  <c r="AD698" i="37"/>
  <c r="AC699" i="37"/>
  <c r="AD699" i="37"/>
  <c r="AC700" i="37"/>
  <c r="AD700" i="37"/>
  <c r="AC702" i="37"/>
  <c r="AD702" i="37"/>
  <c r="AC703" i="37"/>
  <c r="AD703" i="37"/>
  <c r="AC710" i="37"/>
  <c r="AD710" i="37"/>
  <c r="AC712" i="37"/>
  <c r="AD712" i="37"/>
  <c r="AC713" i="37"/>
  <c r="AD713" i="37"/>
  <c r="AC714" i="37"/>
  <c r="AD714" i="37"/>
  <c r="AC715" i="37"/>
  <c r="AD715" i="37"/>
  <c r="AC724" i="37"/>
  <c r="AD724" i="37"/>
  <c r="AC725" i="37"/>
  <c r="AD725" i="37"/>
  <c r="AC728" i="37"/>
  <c r="AD728" i="37"/>
  <c r="AC729" i="37"/>
  <c r="AD729" i="37"/>
  <c r="AC730" i="37"/>
  <c r="AD730" i="37"/>
  <c r="AC731" i="37"/>
  <c r="AD731" i="37"/>
  <c r="AC732" i="37"/>
  <c r="AD732" i="37"/>
  <c r="AC733" i="37"/>
  <c r="AD733" i="37"/>
  <c r="AC734" i="37"/>
  <c r="AD734" i="37"/>
  <c r="AC735" i="37"/>
  <c r="AD735" i="37"/>
  <c r="AC736" i="37"/>
  <c r="AD736" i="37"/>
  <c r="AC737" i="37"/>
  <c r="AD737" i="37"/>
  <c r="AC738" i="37"/>
  <c r="AD738" i="37"/>
  <c r="AC739" i="37"/>
  <c r="AD739" i="37"/>
  <c r="AC740" i="37"/>
  <c r="AD740" i="37"/>
  <c r="AC741" i="37"/>
  <c r="AD741" i="37"/>
  <c r="AC742" i="37"/>
  <c r="AD742" i="37"/>
  <c r="AC743" i="37"/>
  <c r="AD743" i="37"/>
  <c r="AC744" i="37"/>
  <c r="AD744" i="37"/>
  <c r="AC745" i="37"/>
  <c r="AD745" i="37"/>
  <c r="AC746" i="37"/>
  <c r="AD746" i="37"/>
  <c r="AC747" i="37"/>
  <c r="AD747" i="37"/>
  <c r="AC748" i="37"/>
  <c r="AD748" i="37"/>
  <c r="AC749" i="37"/>
  <c r="AD749" i="37"/>
  <c r="AC750" i="37"/>
  <c r="AD750" i="37"/>
  <c r="AC751" i="37"/>
  <c r="AD751" i="37"/>
  <c r="AC752" i="37"/>
  <c r="AD752" i="37"/>
  <c r="AC753" i="37"/>
  <c r="AD753" i="37"/>
  <c r="AC757" i="37"/>
  <c r="AD757" i="37"/>
  <c r="AC758" i="37"/>
  <c r="AD758" i="37"/>
  <c r="AC759" i="37"/>
  <c r="AD759" i="37"/>
  <c r="AC760" i="37"/>
  <c r="AD760" i="37"/>
  <c r="AC761" i="37"/>
  <c r="AD761" i="37"/>
  <c r="AC762" i="37"/>
  <c r="AD762" i="37"/>
  <c r="AC764" i="37"/>
  <c r="AD764" i="37"/>
  <c r="AC765" i="37"/>
  <c r="AD765" i="37"/>
  <c r="AC766" i="37"/>
  <c r="AD766" i="37"/>
  <c r="AC767" i="37"/>
  <c r="AD767" i="37"/>
  <c r="AC768" i="37"/>
  <c r="AD768" i="37"/>
  <c r="AC769" i="37"/>
  <c r="AD769" i="37"/>
  <c r="AC775" i="37"/>
  <c r="AD775" i="37"/>
  <c r="AC776" i="37"/>
  <c r="AD776" i="37"/>
  <c r="AC777" i="37"/>
  <c r="AD777" i="37"/>
  <c r="AC778" i="37"/>
  <c r="AD778" i="37"/>
  <c r="AC779" i="37"/>
  <c r="AD779" i="37"/>
  <c r="AC780" i="37"/>
  <c r="AD780" i="37"/>
  <c r="AC781" i="37"/>
  <c r="AD781" i="37"/>
  <c r="AC782" i="37"/>
  <c r="AD782" i="37"/>
  <c r="AC783" i="37"/>
  <c r="AD783" i="37"/>
  <c r="AC785" i="37"/>
  <c r="AD785" i="37"/>
  <c r="AC786" i="37"/>
  <c r="AD786" i="37"/>
  <c r="AC787" i="37"/>
  <c r="AD787" i="37"/>
  <c r="AC789" i="37"/>
  <c r="AD789" i="37"/>
  <c r="AC792" i="37"/>
  <c r="AD792" i="37"/>
  <c r="AC793" i="37"/>
  <c r="AD793" i="37"/>
  <c r="AC794" i="37"/>
  <c r="AD794" i="37"/>
  <c r="AC795" i="37"/>
  <c r="AD795" i="37"/>
  <c r="AC796" i="37"/>
  <c r="AD796" i="37"/>
  <c r="AC797" i="37"/>
  <c r="AD797" i="37"/>
  <c r="AC798" i="37"/>
  <c r="AD798" i="37"/>
  <c r="AC799" i="37"/>
  <c r="AD799" i="37"/>
  <c r="AC800" i="37"/>
  <c r="AD800" i="37"/>
  <c r="AC801" i="37"/>
  <c r="AD801" i="37"/>
  <c r="AC802" i="37"/>
  <c r="AD802" i="37"/>
  <c r="AC803" i="37"/>
  <c r="AD803" i="37"/>
  <c r="AC804" i="37"/>
  <c r="AD804" i="37"/>
  <c r="AC807" i="37"/>
  <c r="AD807" i="37"/>
  <c r="AC808" i="37"/>
  <c r="AD808" i="37"/>
  <c r="AC811" i="37"/>
  <c r="AD811" i="37"/>
  <c r="AC812" i="37"/>
  <c r="AD812" i="37"/>
  <c r="AC817" i="37"/>
  <c r="AD817" i="37"/>
  <c r="AC818" i="37"/>
  <c r="AD818" i="37"/>
  <c r="AC819" i="37"/>
  <c r="AD819" i="37"/>
  <c r="AC820" i="37"/>
  <c r="AD820" i="37"/>
  <c r="AC821" i="37"/>
  <c r="AD821" i="37"/>
  <c r="AC822" i="37"/>
  <c r="AD822" i="37"/>
  <c r="AC823" i="37"/>
  <c r="AD823" i="37"/>
  <c r="AC824" i="37"/>
  <c r="AD824" i="37"/>
  <c r="AC825" i="37"/>
  <c r="AD825" i="37"/>
  <c r="AC826" i="37"/>
  <c r="AD826" i="37"/>
  <c r="AC827" i="37"/>
  <c r="AD827" i="37"/>
  <c r="AC828" i="37"/>
  <c r="AD828" i="37"/>
  <c r="AC829" i="37"/>
  <c r="AD829" i="37"/>
  <c r="AC830" i="37"/>
  <c r="AD830" i="37"/>
  <c r="AC831" i="37"/>
  <c r="AD831" i="37"/>
  <c r="AC833" i="37"/>
  <c r="AD833" i="37"/>
  <c r="AC834" i="37"/>
  <c r="AD834" i="37"/>
  <c r="AC835" i="37"/>
  <c r="AD835" i="37"/>
  <c r="AC836" i="37"/>
  <c r="AD836" i="37"/>
  <c r="AC837" i="37"/>
  <c r="AD837" i="37"/>
  <c r="AC838" i="37"/>
  <c r="AD838" i="37"/>
  <c r="AC840" i="37"/>
  <c r="AD840" i="37"/>
  <c r="AC841" i="37"/>
  <c r="AD841" i="37"/>
  <c r="AC842" i="37"/>
  <c r="AD842" i="37"/>
  <c r="AC844" i="37"/>
  <c r="AD844" i="37"/>
  <c r="AC845" i="37"/>
  <c r="AD845" i="37"/>
  <c r="AC846" i="37"/>
  <c r="AD846" i="37"/>
  <c r="AC847" i="37"/>
  <c r="AD847" i="37"/>
  <c r="AC848" i="37"/>
  <c r="AD848" i="37"/>
  <c r="AC849" i="37"/>
  <c r="AD849" i="37"/>
  <c r="AC850" i="37"/>
  <c r="AD850" i="37"/>
  <c r="AC851" i="37"/>
  <c r="AD851" i="37"/>
  <c r="AC852" i="37"/>
  <c r="AD852" i="37"/>
  <c r="AC853" i="37"/>
  <c r="AD853" i="37"/>
  <c r="AC854" i="37"/>
  <c r="AD854" i="37"/>
  <c r="AC855" i="37"/>
  <c r="AD855" i="37"/>
  <c r="AC864" i="37"/>
  <c r="AD864" i="37"/>
  <c r="AC867" i="37"/>
  <c r="AD867" i="37"/>
  <c r="AC868" i="37"/>
  <c r="AD868" i="37"/>
  <c r="AC869" i="37"/>
  <c r="AD869" i="37"/>
  <c r="AC870" i="37"/>
  <c r="AD870" i="37"/>
  <c r="AC871" i="37"/>
  <c r="AD871" i="37"/>
  <c r="AC872" i="37"/>
  <c r="AD872" i="37"/>
  <c r="AC873" i="37"/>
  <c r="AD873" i="37"/>
  <c r="AC874" i="37"/>
  <c r="AD874" i="37"/>
  <c r="AC875" i="37"/>
  <c r="AD875" i="37"/>
  <c r="AC876" i="37"/>
  <c r="AD876" i="37"/>
  <c r="AC877" i="37"/>
  <c r="AD877" i="37"/>
  <c r="AC878" i="37"/>
  <c r="AD878" i="37"/>
  <c r="AC879" i="37"/>
  <c r="AD879" i="37"/>
  <c r="AC880" i="37"/>
  <c r="AD880" i="37"/>
  <c r="AC881" i="37"/>
  <c r="AD881" i="37"/>
  <c r="AC882" i="37"/>
  <c r="AD882" i="37"/>
  <c r="AC883" i="37"/>
  <c r="AD883" i="37"/>
  <c r="AC884" i="37"/>
  <c r="AD884" i="37"/>
  <c r="AC888" i="37"/>
  <c r="AD888" i="37"/>
  <c r="AC889" i="37"/>
  <c r="AD889" i="37"/>
  <c r="AC890" i="37"/>
  <c r="AD890" i="37"/>
  <c r="AC891" i="37"/>
  <c r="AD891" i="37"/>
  <c r="AC892" i="37"/>
  <c r="AD892" i="37"/>
  <c r="AC893" i="37"/>
  <c r="AD893" i="37"/>
  <c r="AC894" i="37"/>
  <c r="AD894" i="37"/>
  <c r="AC897" i="37"/>
  <c r="AD897" i="37"/>
  <c r="AC898" i="37"/>
  <c r="AD898" i="37"/>
  <c r="AC899" i="37"/>
  <c r="AD899" i="37"/>
  <c r="AC900" i="37"/>
  <c r="AD900" i="37"/>
  <c r="AC901" i="37"/>
  <c r="AD901" i="37"/>
  <c r="AC902" i="37"/>
  <c r="AD902" i="37"/>
  <c r="AC903" i="37"/>
  <c r="AD903" i="37"/>
  <c r="AC905" i="37"/>
  <c r="AC906" i="37"/>
  <c r="AD906" i="37"/>
  <c r="AC907" i="37"/>
  <c r="AD907" i="37"/>
  <c r="AC908" i="37"/>
  <c r="AD908" i="37"/>
  <c r="AC909" i="37"/>
  <c r="AD909" i="37"/>
  <c r="AC910" i="37"/>
  <c r="AD910" i="37"/>
  <c r="AC912" i="37"/>
  <c r="AD912" i="37"/>
  <c r="AC913" i="37"/>
  <c r="AD913" i="37"/>
  <c r="AC914" i="37"/>
  <c r="AD914" i="37"/>
  <c r="AC916" i="37"/>
  <c r="AD916" i="37"/>
  <c r="AC917" i="37"/>
  <c r="AD917" i="37"/>
  <c r="AC918" i="37"/>
  <c r="AD918" i="37"/>
  <c r="AC919" i="37"/>
  <c r="AD919" i="37"/>
  <c r="AC920" i="37"/>
  <c r="AD920" i="37"/>
  <c r="AC924" i="37"/>
  <c r="AD924" i="37"/>
  <c r="AC925" i="37"/>
  <c r="AD925" i="37"/>
  <c r="AC926" i="37"/>
  <c r="AD926" i="37"/>
  <c r="AC930" i="37"/>
  <c r="AD930" i="37"/>
  <c r="AC931" i="37"/>
  <c r="AD931" i="37"/>
  <c r="AC932" i="37"/>
  <c r="AD932" i="37"/>
  <c r="AC933" i="37"/>
  <c r="AD933" i="37"/>
  <c r="AC936" i="37"/>
  <c r="AD936" i="37"/>
  <c r="AC937" i="37"/>
  <c r="AD937" i="37"/>
  <c r="AC938" i="37"/>
  <c r="AD938" i="37"/>
  <c r="AC939" i="37"/>
  <c r="AD939" i="37"/>
  <c r="AC940" i="37"/>
  <c r="AD940" i="37"/>
  <c r="AC941" i="37"/>
  <c r="AD941" i="37"/>
  <c r="AC942" i="37"/>
  <c r="AD942" i="37"/>
  <c r="AC943" i="37"/>
  <c r="AD943" i="37"/>
  <c r="AC944" i="37"/>
  <c r="AD944" i="37"/>
  <c r="AC945" i="37"/>
  <c r="AD945" i="37"/>
  <c r="AC946" i="37"/>
  <c r="AD946" i="37"/>
  <c r="AC947" i="37"/>
  <c r="AD947" i="37"/>
  <c r="AC948" i="37"/>
  <c r="AD948" i="37"/>
  <c r="AC951" i="37"/>
  <c r="AD951" i="37"/>
  <c r="AC952" i="37"/>
  <c r="AD952" i="37"/>
  <c r="AC956" i="37"/>
  <c r="AD956" i="37"/>
  <c r="AC957" i="37"/>
  <c r="AD957" i="37"/>
  <c r="AC958" i="37"/>
  <c r="AD958" i="37"/>
  <c r="AC959" i="37"/>
  <c r="AD959" i="37"/>
  <c r="AC963" i="37"/>
  <c r="AD963" i="37"/>
  <c r="AC964" i="37"/>
  <c r="AD964" i="37"/>
  <c r="AC965" i="37"/>
  <c r="AD965" i="37"/>
  <c r="AC966" i="37"/>
  <c r="AD966" i="37"/>
  <c r="AC967" i="37"/>
  <c r="AD967" i="37"/>
  <c r="AC968" i="37"/>
  <c r="AD968" i="37"/>
  <c r="AC969" i="37"/>
  <c r="AD969" i="37"/>
  <c r="AC970" i="37"/>
  <c r="AD970" i="37"/>
  <c r="AC971" i="37"/>
  <c r="AD971" i="37"/>
  <c r="AC972" i="37"/>
  <c r="AD972" i="37"/>
  <c r="AC977" i="37"/>
  <c r="AD977" i="37"/>
  <c r="AC982" i="37"/>
  <c r="AD982" i="37"/>
  <c r="AC983" i="37"/>
  <c r="AD983" i="37"/>
  <c r="AC984" i="37"/>
  <c r="AD984" i="37"/>
  <c r="AC986" i="37"/>
  <c r="AD986" i="37"/>
  <c r="AC987" i="37"/>
  <c r="AD987" i="37"/>
  <c r="AC988" i="37"/>
  <c r="AD988" i="37"/>
  <c r="AC991" i="37"/>
  <c r="AD991" i="37"/>
  <c r="AC992" i="37"/>
  <c r="AD992" i="37"/>
  <c r="AC997" i="37"/>
  <c r="AD997" i="37"/>
  <c r="AC998" i="37"/>
  <c r="AD998" i="37"/>
  <c r="AC999" i="37"/>
  <c r="AD999" i="37"/>
  <c r="AC1002" i="37"/>
  <c r="AD1002" i="37"/>
  <c r="AC1003" i="37"/>
  <c r="AD1003" i="37"/>
  <c r="AC1004" i="37"/>
  <c r="AD1004" i="37"/>
  <c r="AC1005" i="37"/>
  <c r="AD1005" i="37"/>
  <c r="AC1006" i="37"/>
  <c r="AD1006" i="37"/>
  <c r="AC1007" i="37"/>
  <c r="AD1007" i="37"/>
  <c r="AC1008" i="37"/>
  <c r="AD1008" i="37"/>
  <c r="AC1009" i="37"/>
  <c r="AD1009" i="37"/>
  <c r="AC1011" i="37"/>
  <c r="AD1011" i="37"/>
  <c r="AC1012" i="37"/>
  <c r="AD1012" i="37"/>
  <c r="AC1013" i="37"/>
  <c r="AD1013" i="37"/>
  <c r="AC1014" i="37"/>
  <c r="AD1014" i="37"/>
  <c r="AC1015" i="37"/>
  <c r="AD1015" i="37"/>
  <c r="AC1016" i="37"/>
  <c r="AD1016" i="37"/>
  <c r="AC1017" i="37"/>
  <c r="AD1017" i="37"/>
  <c r="AC1022" i="37"/>
  <c r="AD1022" i="37"/>
  <c r="AC1023" i="37"/>
  <c r="AD1023" i="37"/>
  <c r="AC1024" i="37"/>
  <c r="AD1024" i="37"/>
  <c r="AC1025" i="37"/>
  <c r="AD1025" i="37"/>
  <c r="AC1031" i="37"/>
  <c r="AD1031" i="37"/>
  <c r="AC1032" i="37"/>
  <c r="AD1032" i="37"/>
  <c r="AC1033" i="37"/>
  <c r="AD1033" i="37"/>
  <c r="AC1034" i="37"/>
  <c r="AD1034" i="37"/>
  <c r="AC1038" i="37"/>
  <c r="AD1038" i="37"/>
  <c r="AC1041" i="37"/>
  <c r="AD1041" i="37"/>
  <c r="AC1042" i="37"/>
  <c r="AD1042" i="37"/>
  <c r="AC1043" i="37"/>
  <c r="AD1043" i="37"/>
  <c r="AC1044" i="37"/>
  <c r="AD1044" i="37"/>
  <c r="AC1045" i="37"/>
  <c r="AD1045" i="37"/>
  <c r="AC1049" i="37"/>
  <c r="AD1049" i="37"/>
  <c r="AC1050" i="37"/>
  <c r="AD1050" i="37"/>
  <c r="AC1051" i="37"/>
  <c r="AD1051" i="37"/>
  <c r="AC1053" i="37"/>
  <c r="AD1053" i="37"/>
  <c r="AC1054" i="37"/>
  <c r="AD1054" i="37"/>
  <c r="AC1055" i="37"/>
  <c r="AD1055" i="37"/>
  <c r="AC1056" i="37"/>
  <c r="AD1056" i="37"/>
  <c r="AC1057" i="37"/>
  <c r="AD1057" i="37"/>
  <c r="AC1058" i="37"/>
  <c r="AD1058" i="37"/>
  <c r="AC1059" i="37"/>
  <c r="AD1059" i="37"/>
  <c r="AC1060" i="37"/>
  <c r="AD1060" i="37"/>
  <c r="AC1061" i="37"/>
  <c r="AD1061" i="37"/>
  <c r="AC1062" i="37"/>
  <c r="AD1062" i="37"/>
  <c r="AC1063" i="37"/>
  <c r="AD1063" i="37"/>
  <c r="AC1064" i="37"/>
  <c r="AD1064" i="37"/>
  <c r="AC1067" i="37"/>
  <c r="AD1067" i="37"/>
  <c r="AC1068" i="37"/>
  <c r="AD1068" i="37"/>
  <c r="AC1069" i="37"/>
  <c r="AD1069" i="37"/>
  <c r="AC1070" i="37"/>
  <c r="AD1070" i="37"/>
  <c r="AC1071" i="37"/>
  <c r="AD1071" i="37"/>
  <c r="AC1072" i="37"/>
  <c r="AD1072" i="37"/>
  <c r="AC1074" i="37"/>
  <c r="AD1074" i="37"/>
  <c r="AC1075" i="37"/>
  <c r="AD1075" i="37"/>
  <c r="AC1076" i="37"/>
  <c r="AD1076" i="37"/>
  <c r="AC1077" i="37"/>
  <c r="AD1077" i="37"/>
  <c r="AC1078" i="37"/>
  <c r="AD1078" i="37"/>
  <c r="AC1079" i="37"/>
  <c r="AD1079" i="37"/>
  <c r="AC1080" i="37"/>
  <c r="AD1080" i="37"/>
  <c r="AC1083" i="37"/>
  <c r="AD1083" i="37"/>
  <c r="AC1086" i="37"/>
  <c r="AD1086" i="37"/>
  <c r="AC1087" i="37"/>
  <c r="AD1087" i="37"/>
  <c r="AC1088" i="37"/>
  <c r="AD1088" i="37"/>
  <c r="AC1091" i="37"/>
  <c r="AD1091" i="37"/>
  <c r="AC1092" i="37"/>
  <c r="AD1092" i="37"/>
  <c r="AC1093" i="37"/>
  <c r="AD1093" i="37"/>
  <c r="AC1094" i="37"/>
  <c r="AD1094" i="37"/>
  <c r="AC1095" i="37"/>
  <c r="AD1095" i="37"/>
  <c r="AC1096" i="37"/>
  <c r="AD1096" i="37"/>
  <c r="AC1097" i="37"/>
  <c r="AD1097" i="37"/>
  <c r="AC1098" i="37"/>
  <c r="AD1098" i="37"/>
  <c r="AC1099" i="37"/>
  <c r="AD1099" i="37"/>
  <c r="AC1100" i="37"/>
  <c r="AD1100" i="37"/>
  <c r="AC1101" i="37"/>
  <c r="AD1101" i="37"/>
  <c r="AC1102" i="37"/>
  <c r="AD1102" i="37"/>
  <c r="AC1103" i="37"/>
  <c r="AD1103" i="37"/>
  <c r="AC1104" i="37"/>
  <c r="AD1104" i="37"/>
  <c r="AC1105" i="37"/>
  <c r="AD1105" i="37"/>
  <c r="AC1107" i="37"/>
  <c r="AD1107" i="37"/>
  <c r="AC1108" i="37"/>
  <c r="AD1108" i="37"/>
  <c r="AC1110" i="37"/>
  <c r="AD1110" i="37"/>
  <c r="AC1111" i="37"/>
  <c r="AD1111" i="37"/>
  <c r="AC1112" i="37"/>
  <c r="AD1112" i="37"/>
  <c r="AC1113" i="37"/>
  <c r="AD1113" i="37"/>
  <c r="AC1115" i="37"/>
  <c r="AD1115" i="37"/>
  <c r="AC1116" i="37"/>
  <c r="AD1116" i="37"/>
  <c r="AC1118" i="37"/>
  <c r="AD1118" i="37"/>
  <c r="AC1119" i="37"/>
  <c r="AD1119" i="37"/>
  <c r="AC1122" i="37"/>
  <c r="AD1122" i="37"/>
  <c r="AC1123" i="37"/>
  <c r="AD1123" i="37"/>
  <c r="AC1124" i="37"/>
  <c r="AD1124" i="37"/>
  <c r="AC1125" i="37"/>
  <c r="AD1125" i="37"/>
  <c r="AC1126" i="37"/>
  <c r="AD1126" i="37"/>
  <c r="AC1127" i="37"/>
  <c r="AD1127" i="37"/>
  <c r="AC1128" i="37"/>
  <c r="AD1128" i="37"/>
  <c r="AC1129" i="37"/>
  <c r="AD1129" i="37"/>
  <c r="AC1130" i="37"/>
  <c r="AD1130" i="37"/>
  <c r="AC1131" i="37"/>
  <c r="AD1131" i="37"/>
  <c r="AC1132" i="37"/>
  <c r="AD1132" i="37"/>
  <c r="AC1135" i="37"/>
  <c r="AD1135" i="37"/>
  <c r="AC1136" i="37"/>
  <c r="AD1136" i="37"/>
  <c r="AC1137" i="37"/>
  <c r="AD1137" i="37"/>
  <c r="AC1138" i="37"/>
  <c r="AD1138" i="37"/>
  <c r="AC1139" i="37"/>
  <c r="AD1139" i="37"/>
  <c r="AC1140" i="37"/>
  <c r="AD1140" i="37"/>
  <c r="AC1141" i="37"/>
  <c r="AD1141" i="37"/>
  <c r="AC1142" i="37"/>
  <c r="AD1142" i="37"/>
  <c r="AC1143" i="37"/>
  <c r="AD1143" i="37"/>
  <c r="AC1144" i="37"/>
  <c r="AD1144" i="37"/>
  <c r="AC1145" i="37"/>
  <c r="AD1145" i="37"/>
  <c r="AC1146" i="37"/>
  <c r="AD1146" i="37"/>
  <c r="AC1149" i="37"/>
  <c r="AD1149" i="37"/>
  <c r="AC1150" i="37"/>
  <c r="AD1150" i="37"/>
  <c r="AC1153" i="37"/>
  <c r="AD1153" i="37"/>
  <c r="AC1154" i="37"/>
  <c r="AD1154" i="37"/>
  <c r="AC1158" i="37"/>
  <c r="AD1158" i="37"/>
  <c r="AC1159" i="37"/>
  <c r="AD1159" i="37"/>
  <c r="AC1160" i="37"/>
  <c r="AD1160" i="37"/>
  <c r="AC1161" i="37"/>
  <c r="AD1161" i="37"/>
  <c r="AC1162" i="37"/>
  <c r="AD1162" i="37"/>
  <c r="AC1163" i="37"/>
  <c r="AD1163" i="37"/>
  <c r="AC1164" i="37"/>
  <c r="AD1164" i="37"/>
  <c r="AC1165" i="37"/>
  <c r="AD1165" i="37"/>
  <c r="AC1166" i="37"/>
  <c r="AD1166" i="37"/>
  <c r="AC1168" i="37"/>
  <c r="AD1168" i="37"/>
  <c r="AC1169" i="37"/>
  <c r="AD1169" i="37"/>
  <c r="AC1170" i="37"/>
  <c r="AD1170" i="37"/>
  <c r="AC1171" i="37"/>
  <c r="AC1172" i="37"/>
  <c r="AC1173" i="37"/>
  <c r="AC1174" i="37"/>
  <c r="AC1175" i="37"/>
  <c r="AC1176" i="37"/>
  <c r="AC1178" i="37"/>
  <c r="AC1179" i="37"/>
  <c r="AC1180" i="37"/>
  <c r="AC1182" i="37"/>
  <c r="AC1183" i="37"/>
  <c r="AD1331" i="37" l="1"/>
  <c r="AC8" i="37"/>
  <c r="AD1335" i="37"/>
  <c r="AD832" i="37"/>
  <c r="AD763" i="37"/>
  <c r="AD1040" i="37"/>
  <c r="AD621" i="37"/>
  <c r="AC1184" i="37"/>
  <c r="AC1185" i="37"/>
  <c r="AC1186" i="37"/>
  <c r="AC1187" i="37"/>
  <c r="AC1188" i="37"/>
  <c r="AC1195" i="37"/>
  <c r="AC1196" i="37"/>
  <c r="AC1197" i="37"/>
  <c r="AC1198" i="37"/>
  <c r="AC1199" i="37"/>
  <c r="AC1202" i="37"/>
  <c r="AC1203" i="37"/>
  <c r="AC1204" i="37"/>
  <c r="AC1205" i="37"/>
  <c r="AC1206" i="37"/>
  <c r="AC1207" i="37"/>
  <c r="AC1208" i="37"/>
  <c r="AC1209" i="37"/>
  <c r="AC1210" i="37"/>
  <c r="AC1211" i="37"/>
  <c r="AC1212" i="37"/>
  <c r="AC1213" i="37"/>
  <c r="AC1214" i="37"/>
  <c r="AC1215" i="37"/>
  <c r="AC1216" i="37"/>
  <c r="AC1217" i="37"/>
  <c r="AC1222" i="37"/>
  <c r="AC1223" i="37"/>
  <c r="AC1224" i="37"/>
  <c r="AC1232" i="37"/>
  <c r="AC1233" i="37"/>
  <c r="AC1234" i="37"/>
  <c r="AC1235" i="37"/>
  <c r="AC1236" i="37"/>
  <c r="AC1237" i="37"/>
  <c r="AC1238" i="37"/>
  <c r="AC1239" i="37"/>
  <c r="AC1240" i="37"/>
  <c r="AC171" i="37"/>
  <c r="AC170" i="37"/>
  <c r="AC169" i="37"/>
  <c r="AC168" i="37"/>
  <c r="AC167" i="37"/>
  <c r="AC166" i="37"/>
  <c r="AC164" i="37"/>
  <c r="AC163" i="37"/>
  <c r="AC162" i="37"/>
  <c r="AC161" i="37"/>
  <c r="AC160" i="37"/>
  <c r="AC159" i="37"/>
  <c r="AC158" i="37"/>
  <c r="AC157" i="37"/>
  <c r="AC156" i="37"/>
  <c r="AC155" i="37"/>
  <c r="AC154" i="37"/>
  <c r="AC153" i="37"/>
  <c r="AC151" i="37"/>
  <c r="AC150" i="37"/>
  <c r="AC149" i="37"/>
  <c r="AC145" i="37"/>
  <c r="AC142" i="37"/>
  <c r="AC141" i="37"/>
  <c r="AC140" i="37"/>
  <c r="AC139" i="37"/>
  <c r="AC138" i="37"/>
  <c r="AC137" i="37"/>
  <c r="AC136" i="37"/>
  <c r="AC135" i="37"/>
  <c r="AC134" i="37"/>
  <c r="AC133" i="37"/>
  <c r="AC132" i="37"/>
  <c r="AC131" i="37"/>
  <c r="AC130" i="37"/>
  <c r="AC129" i="37"/>
  <c r="AC128" i="37"/>
  <c r="AC127" i="37"/>
  <c r="AC126" i="37"/>
  <c r="AC125" i="37"/>
  <c r="AC124" i="37"/>
  <c r="AC121" i="37"/>
  <c r="AC120" i="37"/>
  <c r="AC119" i="37"/>
  <c r="AC116" i="37"/>
  <c r="AC115" i="37"/>
  <c r="AC114" i="37"/>
  <c r="AC102" i="37"/>
  <c r="AC101" i="37"/>
  <c r="AC100" i="37"/>
  <c r="AC98" i="37"/>
  <c r="AC97" i="37"/>
  <c r="AC96" i="37"/>
  <c r="AC94" i="37"/>
  <c r="AC93" i="37"/>
  <c r="AC92" i="37"/>
  <c r="AD1441" i="157"/>
  <c r="AD1440" i="157"/>
  <c r="AD1439" i="157"/>
  <c r="AD1438" i="157"/>
  <c r="AD1437" i="157"/>
  <c r="AD1436" i="157"/>
  <c r="AD1435" i="157"/>
  <c r="AD1433" i="157"/>
  <c r="AD1432" i="157"/>
  <c r="AD1431" i="157"/>
  <c r="AD1430" i="157"/>
  <c r="AD1429" i="157"/>
  <c r="AD1428" i="157"/>
  <c r="AD1427" i="157"/>
  <c r="AD1425" i="157"/>
  <c r="AD1424" i="157"/>
  <c r="AD1423" i="157"/>
  <c r="AD1422" i="157"/>
  <c r="AD1420" i="157"/>
  <c r="AD1419" i="157"/>
  <c r="AD1418" i="157"/>
  <c r="AD1417" i="157"/>
  <c r="AD1416" i="157"/>
  <c r="AD1415" i="157"/>
  <c r="AD1414" i="157"/>
  <c r="AD1413" i="157"/>
  <c r="AD1412" i="157"/>
  <c r="AD1411" i="157"/>
  <c r="AD1410" i="157"/>
  <c r="AD1409" i="157"/>
  <c r="AD1408" i="157"/>
  <c r="AD1407" i="157"/>
  <c r="AD1406" i="157"/>
  <c r="AD1405" i="157"/>
  <c r="AD1404" i="157"/>
  <c r="AD1403" i="157"/>
  <c r="AD1397" i="157"/>
  <c r="AD1396" i="157"/>
  <c r="AD1395" i="157"/>
  <c r="AD1394" i="157"/>
  <c r="AD1389" i="157"/>
  <c r="AD1388" i="157"/>
  <c r="AD1385" i="157"/>
  <c r="AD1384" i="157"/>
  <c r="AD1383" i="157"/>
  <c r="AD1382" i="157"/>
  <c r="AD1381" i="157"/>
  <c r="AD1380" i="157"/>
  <c r="AD1379" i="157"/>
  <c r="AD1378" i="157"/>
  <c r="AD557" i="37" s="1"/>
  <c r="AD1377" i="157"/>
  <c r="AD556" i="37" s="1"/>
  <c r="AD1375" i="157"/>
  <c r="AD554" i="37" s="1"/>
  <c r="AC3527" i="156"/>
  <c r="AB1240" i="37" s="1"/>
  <c r="AC3526" i="156"/>
  <c r="AB1239" i="37" s="1"/>
  <c r="AC3525" i="156"/>
  <c r="AB1238" i="37" s="1"/>
  <c r="AC3524" i="156"/>
  <c r="AB1237" i="37" s="1"/>
  <c r="AC3523" i="156"/>
  <c r="AC3522" i="156"/>
  <c r="AC3521" i="156"/>
  <c r="AC3520" i="156"/>
  <c r="AB1233" i="37" s="1"/>
  <c r="AC3519" i="156"/>
  <c r="AC3518" i="156"/>
  <c r="AB1231" i="37" s="1"/>
  <c r="AC3517" i="156"/>
  <c r="AB1230" i="37" s="1"/>
  <c r="AC3516" i="156"/>
  <c r="AB1229" i="37" s="1"/>
  <c r="AC3515" i="156"/>
  <c r="AB1228" i="37" s="1"/>
  <c r="AC3514" i="156"/>
  <c r="AC3512" i="156"/>
  <c r="AB1225" i="37" s="1"/>
  <c r="AC3511" i="156"/>
  <c r="AC3510" i="156"/>
  <c r="AC3509" i="156"/>
  <c r="AC3503" i="156"/>
  <c r="AC3502" i="156"/>
  <c r="AC3501" i="156"/>
  <c r="AC3500" i="156"/>
  <c r="AC3499" i="156"/>
  <c r="AC3498" i="156"/>
  <c r="AC3497" i="156"/>
  <c r="AC3496" i="156"/>
  <c r="AC3495" i="156"/>
  <c r="AC3494" i="156"/>
  <c r="AC3493" i="156"/>
  <c r="AC3492" i="156"/>
  <c r="AC3491" i="156"/>
  <c r="AC3490" i="156"/>
  <c r="AC3489" i="156"/>
  <c r="AC3488" i="156"/>
  <c r="AC3482" i="156"/>
  <c r="AC3481" i="156"/>
  <c r="AC3480" i="156"/>
  <c r="AC3479" i="156"/>
  <c r="AC3474" i="156"/>
  <c r="AC3473" i="156"/>
  <c r="AC3470" i="156"/>
  <c r="AC3469" i="156"/>
  <c r="AC3468" i="156"/>
  <c r="AC3467" i="156"/>
  <c r="AC3466" i="156"/>
  <c r="AC3465" i="156"/>
  <c r="AC3464" i="156"/>
  <c r="AC3463" i="156"/>
  <c r="AC3462" i="156"/>
  <c r="AC3460" i="156"/>
  <c r="AD1173" i="37" s="1"/>
  <c r="AD90" i="37"/>
  <c r="AD86" i="37"/>
  <c r="AD85" i="37"/>
  <c r="AD83" i="37"/>
  <c r="AD82" i="37"/>
  <c r="AD79" i="37"/>
  <c r="AD78" i="37"/>
  <c r="AD74" i="37"/>
  <c r="AD73" i="37"/>
  <c r="AD72" i="37"/>
  <c r="AD67" i="37"/>
  <c r="AD61" i="37"/>
  <c r="AD46" i="37"/>
  <c r="AD45" i="37"/>
  <c r="AD44" i="37"/>
  <c r="AD43" i="37"/>
  <c r="AD42" i="37"/>
  <c r="AD39" i="37"/>
  <c r="AD31" i="37"/>
  <c r="AD30" i="37"/>
  <c r="AD29" i="37"/>
  <c r="AD24" i="37"/>
  <c r="AD13" i="37"/>
  <c r="AD12" i="37"/>
  <c r="AD11" i="37"/>
  <c r="AD10" i="37"/>
  <c r="AC2281" i="156"/>
  <c r="AC2236" i="156"/>
  <c r="AC2484" i="156"/>
  <c r="AC2511" i="156"/>
  <c r="AC2406" i="156"/>
  <c r="AC2468" i="156"/>
  <c r="AC2312" i="156"/>
  <c r="AC2364" i="156"/>
  <c r="AC1663" i="156"/>
  <c r="AC1649" i="156"/>
  <c r="AC1635" i="156"/>
  <c r="AC353" i="156"/>
  <c r="AC1064" i="156"/>
  <c r="AC1003" i="156"/>
  <c r="AC1406" i="156"/>
  <c r="AC3457" i="156"/>
  <c r="AD551" i="157"/>
  <c r="AD1372" i="157"/>
  <c r="AC583" i="156"/>
  <c r="AD1288" i="37"/>
  <c r="AD1286" i="37"/>
  <c r="AD1285" i="37"/>
  <c r="AD1374" i="37" s="1"/>
  <c r="AD1284" i="37"/>
  <c r="AD1372" i="37" s="1"/>
  <c r="AD1283" i="37"/>
  <c r="AD1278" i="37"/>
  <c r="AD1274" i="37"/>
  <c r="AD1273" i="37"/>
  <c r="AD1269" i="37"/>
  <c r="AD1258" i="37"/>
  <c r="AD1344" i="37" s="1"/>
  <c r="AD1249" i="37"/>
  <c r="AD1246" i="37"/>
  <c r="AD1245" i="37"/>
  <c r="AD1244" i="37"/>
  <c r="AD1243" i="37"/>
  <c r="AC745" i="156"/>
  <c r="AC1848" i="156"/>
  <c r="AD474" i="157"/>
  <c r="AD144" i="157"/>
  <c r="AC189" i="156"/>
  <c r="AD631" i="157"/>
  <c r="AD731" i="157" l="1"/>
  <c r="AD92" i="37" s="1"/>
  <c r="AD91" i="37" s="1"/>
  <c r="AC2581" i="156"/>
  <c r="AC2580" i="156" s="1"/>
  <c r="AD568" i="37"/>
  <c r="AB567" i="37"/>
  <c r="AD575" i="37"/>
  <c r="AB575" i="37"/>
  <c r="AD579" i="37"/>
  <c r="AB584" i="37"/>
  <c r="AD585" i="37"/>
  <c r="AB588" i="37"/>
  <c r="AD589" i="37"/>
  <c r="AB592" i="37"/>
  <c r="AD593" i="37"/>
  <c r="AB596" i="37"/>
  <c r="AD599" i="37"/>
  <c r="AB601" i="37"/>
  <c r="AD606" i="37"/>
  <c r="AB606" i="37"/>
  <c r="AD610" i="37"/>
  <c r="AB610" i="37"/>
  <c r="AD615" i="37"/>
  <c r="AB615" i="37"/>
  <c r="AD619" i="37"/>
  <c r="AB619" i="37"/>
  <c r="AB559" i="37"/>
  <c r="AD564" i="37"/>
  <c r="AB562" i="37"/>
  <c r="AD569" i="37"/>
  <c r="AB568" i="37"/>
  <c r="AD576" i="37"/>
  <c r="AB576" i="37"/>
  <c r="AD580" i="37"/>
  <c r="AB585" i="37"/>
  <c r="AD586" i="37"/>
  <c r="AB589" i="37"/>
  <c r="AD590" i="37"/>
  <c r="AB593" i="37"/>
  <c r="AD594" i="37"/>
  <c r="AB597" i="37"/>
  <c r="AD600" i="37"/>
  <c r="AB602" i="37"/>
  <c r="AD607" i="37"/>
  <c r="AB607" i="37"/>
  <c r="AD611" i="37"/>
  <c r="AB611" i="37"/>
  <c r="AD616" i="37"/>
  <c r="AB616" i="37"/>
  <c r="AD620" i="37"/>
  <c r="AB620" i="37"/>
  <c r="AB560" i="37"/>
  <c r="AD565" i="37"/>
  <c r="AB563" i="37"/>
  <c r="AD571" i="37"/>
  <c r="AB573" i="37"/>
  <c r="AD577" i="37"/>
  <c r="AB582" i="37"/>
  <c r="AD581" i="37"/>
  <c r="AB586" i="37"/>
  <c r="AD587" i="37"/>
  <c r="AB590" i="37"/>
  <c r="AD591" i="37"/>
  <c r="AB594" i="37"/>
  <c r="AD595" i="37"/>
  <c r="AB598" i="37"/>
  <c r="AD601" i="37"/>
  <c r="AB603" i="37"/>
  <c r="AD608" i="37"/>
  <c r="AB608" i="37"/>
  <c r="AD612" i="37"/>
  <c r="AB612" i="37"/>
  <c r="AD617" i="37"/>
  <c r="AB617" i="37"/>
  <c r="AD558" i="37"/>
  <c r="AB558" i="37"/>
  <c r="AB561" i="37"/>
  <c r="AD566" i="37"/>
  <c r="AB564" i="37"/>
  <c r="AD574" i="37"/>
  <c r="AD1309" i="37" s="1"/>
  <c r="AD1362" i="37" s="1"/>
  <c r="AB574" i="37"/>
  <c r="AD578" i="37"/>
  <c r="AB583" i="37"/>
  <c r="AD584" i="37"/>
  <c r="AB587" i="37"/>
  <c r="AD588" i="37"/>
  <c r="AB591" i="37"/>
  <c r="AD592" i="37"/>
  <c r="AB595" i="37"/>
  <c r="AD596" i="37"/>
  <c r="AB599" i="37"/>
  <c r="AD602" i="37"/>
  <c r="AB604" i="37"/>
  <c r="AD609" i="37"/>
  <c r="AB609" i="37"/>
  <c r="AD614" i="37"/>
  <c r="AB614" i="37"/>
  <c r="AD618" i="37"/>
  <c r="AB618" i="37"/>
  <c r="AD1177" i="37"/>
  <c r="AB1177" i="37"/>
  <c r="AD1181" i="37"/>
  <c r="AB1180" i="37"/>
  <c r="AD1185" i="37"/>
  <c r="AB1183" i="37"/>
  <c r="AD1196" i="37"/>
  <c r="AB1193" i="37"/>
  <c r="AD1202" i="37"/>
  <c r="AB1202" i="37"/>
  <c r="AD1206" i="37"/>
  <c r="AD1329" i="37" s="1"/>
  <c r="AB1206" i="37"/>
  <c r="AD1210" i="37"/>
  <c r="AB1210" i="37"/>
  <c r="AD1214" i="37"/>
  <c r="AB1214" i="37"/>
  <c r="AD1239" i="37"/>
  <c r="AB1234" i="37"/>
  <c r="AD1187" i="37"/>
  <c r="AB1186" i="37"/>
  <c r="AD1197" i="37"/>
  <c r="AB1194" i="37"/>
  <c r="AD1203" i="37"/>
  <c r="AB1203" i="37"/>
  <c r="AD1207" i="37"/>
  <c r="AB1207" i="37"/>
  <c r="AD1211" i="37"/>
  <c r="AB1211" i="37"/>
  <c r="AD1215" i="37"/>
  <c r="AB1215" i="37"/>
  <c r="AD1222" i="37"/>
  <c r="AB1222" i="37"/>
  <c r="AD1232" i="37"/>
  <c r="AB1227" i="37"/>
  <c r="AD1240" i="37"/>
  <c r="AB1235" i="37"/>
  <c r="AD1175" i="37"/>
  <c r="AD1295" i="37" s="1"/>
  <c r="AB1175" i="37"/>
  <c r="AD1179" i="37"/>
  <c r="AB1178" i="37"/>
  <c r="AD1183" i="37"/>
  <c r="AB1181" i="37"/>
  <c r="AD1188" i="37"/>
  <c r="AB1187" i="37"/>
  <c r="AD1198" i="37"/>
  <c r="AB1195" i="37"/>
  <c r="AD1204" i="37"/>
  <c r="AB1204" i="37"/>
  <c r="AD1208" i="37"/>
  <c r="AB1208" i="37"/>
  <c r="AD1212" i="37"/>
  <c r="AB1212" i="37"/>
  <c r="AD1216" i="37"/>
  <c r="AB1216" i="37"/>
  <c r="AD1223" i="37"/>
  <c r="AB1223" i="37"/>
  <c r="AD1237" i="37"/>
  <c r="AB1232" i="37"/>
  <c r="AD1236" i="37"/>
  <c r="AB1236" i="37"/>
  <c r="AD1176" i="37"/>
  <c r="AB1176" i="37"/>
  <c r="AD1180" i="37"/>
  <c r="AD1299" i="37" s="1"/>
  <c r="AB1179" i="37"/>
  <c r="AD1184" i="37"/>
  <c r="AB1182" i="37"/>
  <c r="AD1195" i="37"/>
  <c r="AB1192" i="37"/>
  <c r="AD1199" i="37"/>
  <c r="AB1201" i="37"/>
  <c r="AD1205" i="37"/>
  <c r="AB1205" i="37"/>
  <c r="AD1209" i="37"/>
  <c r="AD1333" i="37" s="1"/>
  <c r="AB1209" i="37"/>
  <c r="AD1213" i="37"/>
  <c r="AB1213" i="37"/>
  <c r="AD1224" i="37"/>
  <c r="AB1224" i="37"/>
  <c r="AD1378" i="37"/>
  <c r="AD1375" i="37"/>
  <c r="AD1361" i="37"/>
  <c r="AD1294" i="37"/>
  <c r="AD1355" i="37"/>
  <c r="AD1293" i="37"/>
  <c r="AD1233" i="37"/>
  <c r="AD1238" i="37"/>
  <c r="AC136" i="156"/>
  <c r="AD1374" i="157"/>
  <c r="AD553" i="37" s="1"/>
  <c r="AC3459" i="156"/>
  <c r="AD1172" i="37" s="1"/>
  <c r="AC747" i="156" l="1"/>
  <c r="AD1242" i="37" s="1"/>
  <c r="AD1315" i="37"/>
  <c r="AD1367" i="37"/>
  <c r="AD1326" i="37"/>
  <c r="AD1330" i="37"/>
  <c r="AD1324" i="37"/>
  <c r="AD1325" i="37"/>
  <c r="AD1300" i="37"/>
  <c r="AD1332" i="37"/>
  <c r="AD1316" i="37"/>
  <c r="AD552" i="37"/>
  <c r="AD9" i="37"/>
  <c r="AD8" i="37" s="1"/>
  <c r="R807" i="157"/>
  <c r="U807" i="157"/>
  <c r="S168" i="37" s="1"/>
  <c r="V807" i="157"/>
  <c r="W807" i="157"/>
  <c r="U168" i="37" s="1"/>
  <c r="X807" i="157"/>
  <c r="V168" i="37" s="1"/>
  <c r="Y807" i="157"/>
  <c r="W168" i="37" s="1"/>
  <c r="Z807" i="157"/>
  <c r="X168" i="37" s="1"/>
  <c r="AA807" i="157"/>
  <c r="Y168" i="37" s="1"/>
  <c r="AB807" i="157"/>
  <c r="Z168" i="37" s="1"/>
  <c r="T168" i="37" l="1"/>
  <c r="P168" i="37"/>
  <c r="AD1290" i="37"/>
  <c r="U57" i="156"/>
  <c r="U164" i="156"/>
  <c r="U212" i="156"/>
  <c r="U306" i="156"/>
  <c r="U391" i="156"/>
  <c r="U490" i="156"/>
  <c r="U623" i="156"/>
  <c r="X623" i="156" s="1"/>
  <c r="U729" i="156"/>
  <c r="U858" i="156"/>
  <c r="U918" i="156"/>
  <c r="U980" i="156"/>
  <c r="U1050" i="156"/>
  <c r="U1156" i="156"/>
  <c r="U1090" i="156"/>
  <c r="U1227" i="156"/>
  <c r="U1297" i="156"/>
  <c r="U1389" i="156"/>
  <c r="U1702" i="156"/>
  <c r="U1887" i="156"/>
  <c r="U2256" i="156"/>
  <c r="U2269" i="156"/>
  <c r="U2527" i="156"/>
  <c r="U2514" i="156"/>
  <c r="U2494" i="156"/>
  <c r="U2479" i="156"/>
  <c r="U2454" i="156"/>
  <c r="U2439" i="156"/>
  <c r="U2400" i="156"/>
  <c r="U2367" i="156"/>
  <c r="U2354" i="156"/>
  <c r="X2494" i="156" l="1"/>
  <c r="X2510" i="156" s="1"/>
  <c r="X2511" i="156" s="1"/>
  <c r="U927" i="156"/>
  <c r="X57" i="156"/>
  <c r="X212" i="156"/>
  <c r="G3285" i="156"/>
  <c r="G2494" i="156"/>
  <c r="F746" i="37" l="1"/>
  <c r="G3167" i="156" l="1"/>
  <c r="E2367" i="156" l="1"/>
  <c r="G2367" i="156"/>
  <c r="O84" i="57" l="1"/>
  <c r="P78" i="46"/>
  <c r="R2185" i="157"/>
  <c r="R2029" i="157"/>
  <c r="U2029" i="157" s="1"/>
  <c r="R1874" i="157"/>
  <c r="R1682" i="157"/>
  <c r="R1514" i="157"/>
  <c r="R1351" i="157"/>
  <c r="R1193" i="157"/>
  <c r="AB1031" i="157"/>
  <c r="AA1031" i="157"/>
  <c r="Z1031" i="157"/>
  <c r="X1031" i="157"/>
  <c r="W1031" i="157"/>
  <c r="R1031" i="157"/>
  <c r="AB943" i="157"/>
  <c r="AA943" i="157"/>
  <c r="Z943" i="157"/>
  <c r="X943" i="157"/>
  <c r="W943" i="157"/>
  <c r="R943" i="157"/>
  <c r="R696" i="157"/>
  <c r="R605" i="157"/>
  <c r="R324" i="157"/>
  <c r="R211" i="157"/>
  <c r="AB107" i="157"/>
  <c r="AB796" i="157" s="1"/>
  <c r="AA107" i="157"/>
  <c r="AA796" i="157" s="1"/>
  <c r="Z107" i="157"/>
  <c r="Z796" i="157" s="1"/>
  <c r="X107" i="157"/>
  <c r="X796" i="157" s="1"/>
  <c r="W107" i="157"/>
  <c r="W796" i="157" s="1"/>
  <c r="R107" i="157"/>
  <c r="Q3440" i="156"/>
  <c r="Q3362" i="156"/>
  <c r="Q3216" i="156"/>
  <c r="Q3049" i="156"/>
  <c r="Q2881" i="156"/>
  <c r="Y2801" i="156"/>
  <c r="X323" i="37" s="1"/>
  <c r="W2801" i="156"/>
  <c r="V323" i="37" s="1"/>
  <c r="V2801" i="156"/>
  <c r="U323" i="37" s="1"/>
  <c r="Q2730" i="156"/>
  <c r="Q2217" i="156"/>
  <c r="Q2128" i="156"/>
  <c r="Q2050" i="156"/>
  <c r="Q1609" i="156"/>
  <c r="U943" i="157" l="1"/>
  <c r="Q2960" i="156"/>
  <c r="R796" i="157"/>
  <c r="U1031" i="157"/>
  <c r="U157" i="37"/>
  <c r="Z157" i="37"/>
  <c r="Y157" i="37"/>
  <c r="V157" i="37"/>
  <c r="X157" i="37"/>
  <c r="Z2801" i="156"/>
  <c r="Y323" i="37" s="1"/>
  <c r="Q2801" i="156"/>
  <c r="AA2801" i="156"/>
  <c r="Q1541" i="156"/>
  <c r="Q1469" i="156"/>
  <c r="AA1393" i="156"/>
  <c r="Z1393" i="156"/>
  <c r="Y1393" i="156"/>
  <c r="W1393" i="156"/>
  <c r="V1393" i="156"/>
  <c r="Q1393" i="156"/>
  <c r="Q1314" i="156"/>
  <c r="Q1232" i="156"/>
  <c r="Q1163" i="156"/>
  <c r="AA880" i="156"/>
  <c r="Z880" i="156"/>
  <c r="Y880" i="156"/>
  <c r="W880" i="156"/>
  <c r="V880" i="156"/>
  <c r="Q880" i="156"/>
  <c r="Y2029" i="157" l="1"/>
  <c r="Z323" i="37"/>
  <c r="P157" i="37"/>
  <c r="P323" i="37"/>
  <c r="T1163" i="156"/>
  <c r="Y2646" i="156"/>
  <c r="X74" i="37" s="1"/>
  <c r="Z2646" i="156"/>
  <c r="Y74" i="37" s="1"/>
  <c r="AA2646" i="156"/>
  <c r="Q2646" i="156"/>
  <c r="V2646" i="156"/>
  <c r="U74" i="37" s="1"/>
  <c r="W2646" i="156"/>
  <c r="V74" i="37" s="1"/>
  <c r="Z74" i="37" l="1"/>
  <c r="P74" i="37"/>
  <c r="AA3515" i="156" l="1"/>
  <c r="Z1228" i="37" s="1"/>
  <c r="Z3515" i="156"/>
  <c r="Y1228" i="37" s="1"/>
  <c r="Y3515" i="156"/>
  <c r="X1228" i="37" s="1"/>
  <c r="W3515" i="156"/>
  <c r="V1228" i="37" s="1"/>
  <c r="V3515" i="156"/>
  <c r="U1228" i="37" s="1"/>
  <c r="Q3515" i="156"/>
  <c r="P1228" i="37" l="1"/>
  <c r="T2801" i="156"/>
  <c r="S323" i="37" l="1"/>
  <c r="T880" i="156"/>
  <c r="U298" i="156"/>
  <c r="U763" i="156" s="1"/>
  <c r="T2646" i="156" l="1"/>
  <c r="X298" i="156"/>
  <c r="I1467" i="157"/>
  <c r="I1548" i="157" s="1"/>
  <c r="G776" i="37" s="1"/>
  <c r="H2062" i="157"/>
  <c r="F2062" i="157"/>
  <c r="H1907" i="157"/>
  <c r="F1907" i="157"/>
  <c r="D917" i="37" s="1"/>
  <c r="H1744" i="157"/>
  <c r="F1744" i="157"/>
  <c r="H1548" i="157"/>
  <c r="F1548" i="157"/>
  <c r="G3086" i="156"/>
  <c r="E3086" i="156"/>
  <c r="G3246" i="156"/>
  <c r="E3246" i="156"/>
  <c r="X763" i="156" l="1"/>
  <c r="W1258" i="37" s="1"/>
  <c r="D1052" i="37"/>
  <c r="D776" i="37"/>
  <c r="D845" i="37"/>
  <c r="D633" i="37"/>
  <c r="D707" i="37"/>
  <c r="F1052" i="37"/>
  <c r="F917" i="37"/>
  <c r="F845" i="37"/>
  <c r="F776" i="37"/>
  <c r="F707" i="37"/>
  <c r="F633" i="37"/>
  <c r="S74" i="37"/>
  <c r="T1258" i="37"/>
  <c r="AB1258" i="37" l="1"/>
  <c r="D26" i="46" l="1"/>
  <c r="H1982" i="157"/>
  <c r="F1982" i="157"/>
  <c r="H1625" i="157"/>
  <c r="F1625" i="157"/>
  <c r="H1464" i="157"/>
  <c r="F1464" i="157"/>
  <c r="G1548" i="157"/>
  <c r="G2993" i="156"/>
  <c r="E2993" i="156"/>
  <c r="E3167" i="156"/>
  <c r="E776" i="37" l="1"/>
  <c r="D98" i="46"/>
  <c r="D214" i="37" s="1"/>
  <c r="F1904" i="157"/>
  <c r="D914" i="37" s="1"/>
  <c r="H1904" i="157"/>
  <c r="F32" i="57"/>
  <c r="I2209" i="157"/>
  <c r="G1119" i="37" s="1"/>
  <c r="G1744" i="157"/>
  <c r="I1628" i="157"/>
  <c r="I1744" i="157" s="1"/>
  <c r="G845" i="37" s="1"/>
  <c r="F3086" i="156"/>
  <c r="H2996" i="156"/>
  <c r="H3086" i="156" s="1"/>
  <c r="G633" i="37" s="1"/>
  <c r="I1985" i="157"/>
  <c r="I2062" i="157" s="1"/>
  <c r="G1052" i="37" s="1"/>
  <c r="G2062" i="157"/>
  <c r="I1907" i="157"/>
  <c r="G917" i="37" s="1"/>
  <c r="G1907" i="157"/>
  <c r="H3170" i="156"/>
  <c r="H3246" i="156" s="1"/>
  <c r="G707" i="37" s="1"/>
  <c r="F3246" i="156"/>
  <c r="E845" i="37" l="1"/>
  <c r="E1052" i="37"/>
  <c r="E917" i="37"/>
  <c r="E633" i="37"/>
  <c r="E707" i="37"/>
  <c r="F914" i="37"/>
  <c r="H1386" i="157" l="1"/>
  <c r="F1386" i="157"/>
  <c r="I1306" i="157"/>
  <c r="I1386" i="157" s="1"/>
  <c r="G565" i="37" s="1"/>
  <c r="H1303" i="157"/>
  <c r="F1303" i="157"/>
  <c r="H1229" i="157"/>
  <c r="F1229" i="157"/>
  <c r="I1144" i="157"/>
  <c r="I1229" i="157" s="1"/>
  <c r="G425" i="37" s="1"/>
  <c r="H1141" i="157"/>
  <c r="F1141" i="157"/>
  <c r="G2919" i="156"/>
  <c r="E2919" i="156"/>
  <c r="E2833" i="156"/>
  <c r="H1061" i="157"/>
  <c r="F1061" i="157"/>
  <c r="I980" i="157"/>
  <c r="H882" i="157"/>
  <c r="F882" i="157"/>
  <c r="G2760" i="156"/>
  <c r="E2760" i="156"/>
  <c r="G2684" i="156"/>
  <c r="E2684" i="156"/>
  <c r="F2760" i="156"/>
  <c r="E282" i="37" s="1"/>
  <c r="G3471" i="156"/>
  <c r="E3471" i="156"/>
  <c r="G3395" i="156"/>
  <c r="E3395" i="156"/>
  <c r="G3314" i="156"/>
  <c r="H3317" i="156"/>
  <c r="E3314" i="156"/>
  <c r="H650" i="157"/>
  <c r="F650" i="157"/>
  <c r="F560" i="157"/>
  <c r="H495" i="157"/>
  <c r="H779" i="157" s="1"/>
  <c r="I497" i="157"/>
  <c r="F495" i="157"/>
  <c r="F779" i="157" s="1"/>
  <c r="I258" i="157"/>
  <c r="H161" i="157"/>
  <c r="I163" i="157"/>
  <c r="I43" i="157"/>
  <c r="H40" i="157"/>
  <c r="F40" i="157"/>
  <c r="G1561" i="156"/>
  <c r="E1561" i="156"/>
  <c r="D351" i="37" l="1"/>
  <c r="D565" i="37"/>
  <c r="D425" i="37"/>
  <c r="D497" i="37"/>
  <c r="D1184" i="37"/>
  <c r="D282" i="37"/>
  <c r="F565" i="37"/>
  <c r="F425" i="37"/>
  <c r="F351" i="37"/>
  <c r="F1184" i="37"/>
  <c r="F497" i="37"/>
  <c r="F282" i="37"/>
  <c r="F2919" i="156"/>
  <c r="E497" i="37" s="1"/>
  <c r="H2919" i="156"/>
  <c r="G497" i="37" s="1"/>
  <c r="G1386" i="157"/>
  <c r="E565" i="37" s="1"/>
  <c r="G1229" i="157"/>
  <c r="E425" i="37" s="1"/>
  <c r="H2687" i="156"/>
  <c r="F3471" i="156"/>
  <c r="E1184" i="37" s="1"/>
  <c r="H2760" i="156"/>
  <c r="G282" i="37" s="1"/>
  <c r="G1061" i="157"/>
  <c r="E351" i="37" s="1"/>
  <c r="G495" i="157"/>
  <c r="I419" i="157"/>
  <c r="I496" i="157"/>
  <c r="F1305" i="37" l="1"/>
  <c r="E1305" i="37"/>
  <c r="D1305" i="37"/>
  <c r="D140" i="37"/>
  <c r="F140" i="37"/>
  <c r="I781" i="157"/>
  <c r="G142" i="37" s="1"/>
  <c r="I1061" i="157"/>
  <c r="G351" i="37" s="1"/>
  <c r="H3471" i="156"/>
  <c r="G1184" i="37" s="1"/>
  <c r="I780" i="157"/>
  <c r="G141" i="37" s="1"/>
  <c r="I744" i="157"/>
  <c r="G105" i="37" s="1"/>
  <c r="I495" i="157"/>
  <c r="H2087" i="156" l="1"/>
  <c r="H1951" i="156"/>
  <c r="H1563" i="156"/>
  <c r="G1492" i="156"/>
  <c r="E1492" i="156"/>
  <c r="G1416" i="156"/>
  <c r="H1418" i="156"/>
  <c r="G1342" i="156"/>
  <c r="H1258" i="156"/>
  <c r="G1256" i="156"/>
  <c r="E1256" i="156"/>
  <c r="G1185" i="156"/>
  <c r="E1185" i="156"/>
  <c r="H815" i="156"/>
  <c r="G1113" i="156"/>
  <c r="G1166" i="156" s="1"/>
  <c r="E1113" i="156"/>
  <c r="H1115" i="156"/>
  <c r="G766" i="156"/>
  <c r="F1261" i="37" s="1"/>
  <c r="F1347" i="37" s="1"/>
  <c r="E766" i="156"/>
  <c r="F766" i="156"/>
  <c r="E1166" i="156" l="1"/>
  <c r="E1261" i="37"/>
  <c r="F1258" i="37"/>
  <c r="D1261" i="37"/>
  <c r="H299" i="156"/>
  <c r="H1345" i="156"/>
  <c r="H766" i="156"/>
  <c r="G1261" i="37" s="1"/>
  <c r="D1347" i="37" l="1"/>
  <c r="D1258" i="37"/>
  <c r="H298" i="156"/>
  <c r="E1258" i="37" l="1"/>
  <c r="H763" i="156"/>
  <c r="G1258" i="37" s="1"/>
  <c r="G2292" i="156" l="1"/>
  <c r="G2310" i="156" s="1"/>
  <c r="G1443" i="156"/>
  <c r="G1441" i="156" s="1"/>
  <c r="N471" i="157" l="1"/>
  <c r="U471" i="156" l="1"/>
  <c r="AA789" i="156"/>
  <c r="Z1284" i="37" s="1"/>
  <c r="Z789" i="156"/>
  <c r="Y1284" i="37" s="1"/>
  <c r="Y789" i="156"/>
  <c r="X1284" i="37" s="1"/>
  <c r="W789" i="156"/>
  <c r="V1284" i="37" s="1"/>
  <c r="V789" i="156"/>
  <c r="U1284" i="37" s="1"/>
  <c r="Q789" i="156"/>
  <c r="G789" i="156"/>
  <c r="F1284" i="37" s="1"/>
  <c r="E789" i="156"/>
  <c r="F471" i="156"/>
  <c r="F1372" i="37" l="1"/>
  <c r="P1284" i="37"/>
  <c r="D1284" i="37"/>
  <c r="U789" i="156"/>
  <c r="T789" i="156"/>
  <c r="H471" i="156"/>
  <c r="F789" i="156"/>
  <c r="X471" i="156"/>
  <c r="X789" i="156" s="1"/>
  <c r="W1284" i="37" s="1"/>
  <c r="E1284" i="37" l="1"/>
  <c r="E1372" i="37" s="1"/>
  <c r="S1284" i="37"/>
  <c r="T1284" i="37"/>
  <c r="H789" i="156"/>
  <c r="G1284" i="37" s="1"/>
  <c r="N1366" i="157" l="1"/>
  <c r="H1366" i="157"/>
  <c r="H614" i="157"/>
  <c r="F614" i="157"/>
  <c r="N614" i="157"/>
  <c r="J614" i="157"/>
  <c r="N1817" i="157"/>
  <c r="F2370" i="156" l="1"/>
  <c r="H2370" i="156" l="1"/>
  <c r="G1807" i="157" l="1"/>
  <c r="F3200" i="156" l="1"/>
  <c r="G310" i="157"/>
  <c r="G114" i="157"/>
  <c r="H3200" i="156" l="1"/>
  <c r="I114" i="157"/>
  <c r="G116" i="157"/>
  <c r="H3019" i="156"/>
  <c r="I310" i="157"/>
  <c r="H3109" i="156" l="1"/>
  <c r="G656" i="37" s="1"/>
  <c r="I116" i="157"/>
  <c r="X1372" i="37"/>
  <c r="W1372" i="37"/>
  <c r="V1372" i="37"/>
  <c r="U1372" i="37"/>
  <c r="P1372" i="37"/>
  <c r="O1372" i="37"/>
  <c r="N1372" i="37"/>
  <c r="M1372" i="37"/>
  <c r="L1372" i="37"/>
  <c r="K1372" i="37"/>
  <c r="J1372" i="37"/>
  <c r="I1372" i="37"/>
  <c r="H1372" i="37"/>
  <c r="D1372" i="37"/>
  <c r="G1372" i="37"/>
  <c r="S1372" i="37" l="1"/>
  <c r="Y1372" i="37"/>
  <c r="T1372" i="37"/>
  <c r="AA1284" i="37"/>
  <c r="Z1372" i="37"/>
  <c r="AB1284" i="37"/>
  <c r="AA1372" i="37" l="1"/>
  <c r="AB1372" i="37"/>
  <c r="U142" i="156" l="1"/>
  <c r="X142" i="156" l="1"/>
  <c r="AA1021" i="156" l="1"/>
  <c r="Z1021" i="156"/>
  <c r="Y1021" i="156"/>
  <c r="Y1020" i="156" s="1"/>
  <c r="Y1058" i="156" s="1"/>
  <c r="W1021" i="156"/>
  <c r="V1021" i="156"/>
  <c r="Q1021" i="156"/>
  <c r="U2292" i="156" l="1"/>
  <c r="U2264" i="156"/>
  <c r="U2241" i="156"/>
  <c r="U2294" i="156"/>
  <c r="Z631" i="156" l="1"/>
  <c r="Y631" i="156"/>
  <c r="H90" i="157"/>
  <c r="G89" i="157"/>
  <c r="G111" i="157" l="1"/>
  <c r="G209" i="156" l="1"/>
  <c r="G204" i="156"/>
  <c r="G202" i="156" s="1"/>
  <c r="G199" i="156"/>
  <c r="G187" i="156"/>
  <c r="G188" i="156" s="1"/>
  <c r="G176" i="156"/>
  <c r="G164" i="156"/>
  <c r="G179" i="156"/>
  <c r="G159" i="156"/>
  <c r="G178" i="156" s="1"/>
  <c r="G154" i="156"/>
  <c r="G152" i="156" s="1"/>
  <c r="G177" i="156" s="1"/>
  <c r="G134" i="156"/>
  <c r="G128" i="156"/>
  <c r="G112" i="156"/>
  <c r="G101" i="156"/>
  <c r="G98" i="156"/>
  <c r="G57" i="156"/>
  <c r="G54" i="156"/>
  <c r="G44" i="156"/>
  <c r="G42" i="156" s="1"/>
  <c r="G53" i="156" l="1"/>
  <c r="G100" i="156" s="1"/>
  <c r="G99" i="156"/>
  <c r="G135" i="156"/>
  <c r="G180" i="156"/>
  <c r="G102" i="156" l="1"/>
  <c r="K21" i="57"/>
  <c r="L18" i="46"/>
  <c r="N2126" i="157"/>
  <c r="N2043" i="157"/>
  <c r="N2110" i="157" s="1"/>
  <c r="L1100" i="37" s="1"/>
  <c r="N2039" i="157"/>
  <c r="N2109" i="157" s="1"/>
  <c r="L1099" i="37" s="1"/>
  <c r="N2052" i="157"/>
  <c r="L1042" i="37" s="1"/>
  <c r="N1957" i="157"/>
  <c r="L967" i="37" s="1"/>
  <c r="N1887" i="157"/>
  <c r="N1884" i="157"/>
  <c r="N1956" i="157" s="1"/>
  <c r="L966" i="37" s="1"/>
  <c r="N1896" i="157"/>
  <c r="L906" i="37" s="1"/>
  <c r="N1699" i="157"/>
  <c r="N1700" i="157" s="1"/>
  <c r="N1733" i="157"/>
  <c r="L834" i="37" s="1"/>
  <c r="N1528" i="157"/>
  <c r="N1598" i="157" s="1"/>
  <c r="L826" i="37" s="1"/>
  <c r="N1525" i="157"/>
  <c r="N1597" i="157" s="1"/>
  <c r="L825" i="37" s="1"/>
  <c r="N1456" i="157"/>
  <c r="N1537" i="157" s="1"/>
  <c r="L765" i="37" s="1"/>
  <c r="N1436" i="157"/>
  <c r="L615" i="37" s="1"/>
  <c r="N1361" i="157"/>
  <c r="N1435" i="157" s="1"/>
  <c r="L614" i="37" s="1"/>
  <c r="N1295" i="157"/>
  <c r="N1375" i="157" s="1"/>
  <c r="L554" i="37" s="1"/>
  <c r="N1274" i="157"/>
  <c r="L470" i="37" s="1"/>
  <c r="N1209" i="157"/>
  <c r="N1282" i="157" s="1"/>
  <c r="L478" i="37" s="1"/>
  <c r="N1204" i="157"/>
  <c r="N1281" i="157" s="1"/>
  <c r="L477" i="37" s="1"/>
  <c r="N1218" i="157"/>
  <c r="L414" i="37" s="1"/>
  <c r="N1117" i="157"/>
  <c r="L407" i="37" s="1"/>
  <c r="N1042" i="157"/>
  <c r="N1043" i="157" s="1"/>
  <c r="N971" i="157"/>
  <c r="N956" i="157"/>
  <c r="N953" i="157"/>
  <c r="N1114" i="157" s="1"/>
  <c r="L404" i="37" s="1"/>
  <c r="N874" i="157"/>
  <c r="N717" i="157"/>
  <c r="N714" i="157"/>
  <c r="N706" i="157"/>
  <c r="N643" i="157"/>
  <c r="N615" i="157"/>
  <c r="N616" i="157" s="1"/>
  <c r="N467" i="157"/>
  <c r="N398" i="157"/>
  <c r="N385" i="157"/>
  <c r="N386" i="157" s="1"/>
  <c r="N354" i="157"/>
  <c r="N344" i="157"/>
  <c r="N226" i="157"/>
  <c r="N153" i="157"/>
  <c r="N137" i="157"/>
  <c r="N31" i="157"/>
  <c r="M3451" i="156"/>
  <c r="M3448" i="156"/>
  <c r="M3387" i="156"/>
  <c r="M3374" i="156"/>
  <c r="M3370" i="156"/>
  <c r="M3306" i="156"/>
  <c r="M3298" i="156"/>
  <c r="L759" i="37" s="1"/>
  <c r="M3227" i="156"/>
  <c r="M3297" i="156" s="1"/>
  <c r="L758" i="37" s="1"/>
  <c r="M3159" i="156"/>
  <c r="M3235" i="156" s="1"/>
  <c r="L696" i="37" s="1"/>
  <c r="M3143" i="156"/>
  <c r="L690" i="37" s="1"/>
  <c r="M3067" i="156"/>
  <c r="M3141" i="156" s="1"/>
  <c r="L688" i="37" s="1"/>
  <c r="M3061" i="156"/>
  <c r="M3140" i="156" s="1"/>
  <c r="L687" i="37" s="1"/>
  <c r="M2985" i="156"/>
  <c r="M3076" i="156" s="1"/>
  <c r="L623" i="37" s="1"/>
  <c r="M2973" i="156"/>
  <c r="L551" i="37" s="1"/>
  <c r="M2972" i="156"/>
  <c r="L550" i="37" s="1"/>
  <c r="M2971" i="156"/>
  <c r="L549" i="37" s="1"/>
  <c r="M2970" i="156"/>
  <c r="L548" i="37" s="1"/>
  <c r="M2969" i="156"/>
  <c r="L547" i="37" s="1"/>
  <c r="M2896" i="156"/>
  <c r="M2967" i="156" s="1"/>
  <c r="L545" i="37" s="1"/>
  <c r="M2966" i="156"/>
  <c r="L544" i="37" s="1"/>
  <c r="M2908" i="156"/>
  <c r="L486" i="37" s="1"/>
  <c r="M2812" i="156"/>
  <c r="L334" i="37" s="1"/>
  <c r="M2811" i="156"/>
  <c r="L333" i="37" s="1"/>
  <c r="M2810" i="156"/>
  <c r="L332" i="37" s="1"/>
  <c r="M2740" i="156"/>
  <c r="M2741" i="156" s="1"/>
  <c r="M2676" i="156"/>
  <c r="M2749" i="156" s="1"/>
  <c r="L271" i="37" s="1"/>
  <c r="M2541" i="156"/>
  <c r="M2523" i="156"/>
  <c r="M2524" i="156" s="1"/>
  <c r="M2392" i="156"/>
  <c r="M2393" i="156" s="1"/>
  <c r="M2327" i="156"/>
  <c r="M2328" i="156" s="1"/>
  <c r="M2329" i="156" s="1"/>
  <c r="M2263" i="156"/>
  <c r="M2264" i="156" s="1"/>
  <c r="M2265" i="156" s="1"/>
  <c r="M2234" i="156"/>
  <c r="M2235" i="156" s="1"/>
  <c r="M2236" i="156" s="1"/>
  <c r="M2225" i="156"/>
  <c r="M2226" i="156" s="1"/>
  <c r="M2227" i="156" s="1"/>
  <c r="M2161" i="156"/>
  <c r="M2146" i="156"/>
  <c r="M2138" i="156"/>
  <c r="M2139" i="156" s="1"/>
  <c r="M2140" i="156" s="1"/>
  <c r="M2070" i="156"/>
  <c r="M1935" i="156"/>
  <c r="M1902" i="156"/>
  <c r="M1903" i="156" s="1"/>
  <c r="M1832" i="156"/>
  <c r="M1833" i="156" s="1"/>
  <c r="M1770" i="156"/>
  <c r="M1771" i="156" s="1"/>
  <c r="M1716" i="156"/>
  <c r="M1717" i="156" s="1"/>
  <c r="M1718" i="156" s="1"/>
  <c r="M1618" i="156"/>
  <c r="M1619" i="156" s="1"/>
  <c r="M1620" i="156" s="1"/>
  <c r="M1550" i="156"/>
  <c r="M1551" i="156" s="1"/>
  <c r="M1552" i="156" s="1"/>
  <c r="M1481" i="156"/>
  <c r="M1482" i="156" s="1"/>
  <c r="M1483" i="156" s="1"/>
  <c r="M1404" i="156"/>
  <c r="M1405" i="156" s="1"/>
  <c r="M1406" i="156" s="1"/>
  <c r="M1331" i="156"/>
  <c r="M1332" i="156" s="1"/>
  <c r="M1250" i="156"/>
  <c r="M1241" i="156"/>
  <c r="M1242" i="156" s="1"/>
  <c r="M1243" i="156" s="1"/>
  <c r="M1174" i="156"/>
  <c r="M1175" i="156" s="1"/>
  <c r="M1176" i="156" s="1"/>
  <c r="M1102" i="156"/>
  <c r="M1103" i="156" s="1"/>
  <c r="M1071" i="156"/>
  <c r="M1062" i="156"/>
  <c r="M1063" i="156" s="1"/>
  <c r="M1009" i="156"/>
  <c r="M1001" i="156"/>
  <c r="M998" i="156"/>
  <c r="M946" i="156"/>
  <c r="M932" i="156"/>
  <c r="M933" i="156" s="1"/>
  <c r="M914" i="156"/>
  <c r="M898" i="156"/>
  <c r="M894" i="156"/>
  <c r="M806" i="156"/>
  <c r="M750" i="156"/>
  <c r="M743" i="156"/>
  <c r="M740" i="156"/>
  <c r="M715" i="156"/>
  <c r="M635" i="156"/>
  <c r="M636" i="156" s="1"/>
  <c r="M637" i="156" s="1"/>
  <c r="M618" i="156"/>
  <c r="M619" i="156" s="1"/>
  <c r="M620" i="156" s="1"/>
  <c r="M581" i="156"/>
  <c r="M582" i="156" s="1"/>
  <c r="M791" i="156" s="1"/>
  <c r="M551" i="156"/>
  <c r="M552" i="156" s="1"/>
  <c r="M550" i="156"/>
  <c r="M351" i="156"/>
  <c r="M346" i="156"/>
  <c r="M287" i="156"/>
  <c r="M262" i="156"/>
  <c r="M258" i="156"/>
  <c r="M199" i="156"/>
  <c r="M187" i="156"/>
  <c r="M188" i="156" s="1"/>
  <c r="M149" i="156"/>
  <c r="M134" i="156"/>
  <c r="M128" i="156"/>
  <c r="M39" i="156"/>
  <c r="M2654" i="156" l="1"/>
  <c r="L82" i="37" s="1"/>
  <c r="M2653" i="156"/>
  <c r="L81" i="37" s="1"/>
  <c r="M748" i="156"/>
  <c r="M2582" i="156"/>
  <c r="N803" i="157"/>
  <c r="L164" i="37" s="1"/>
  <c r="N804" i="157"/>
  <c r="L165" i="37" s="1"/>
  <c r="N732" i="157"/>
  <c r="L93" i="37" s="1"/>
  <c r="L1285" i="37"/>
  <c r="M786" i="156"/>
  <c r="L1281" i="37" s="1"/>
  <c r="L91" i="46"/>
  <c r="L207" i="37" s="1"/>
  <c r="L88" i="46"/>
  <c r="L1286" i="37"/>
  <c r="M583" i="156"/>
  <c r="K97" i="57"/>
  <c r="L975" i="37" s="1"/>
  <c r="K94" i="57"/>
  <c r="N2198" i="157"/>
  <c r="L1108" i="37" s="1"/>
  <c r="N2195" i="157"/>
  <c r="L1245" i="37"/>
  <c r="M2584" i="156"/>
  <c r="L12" i="37" s="1"/>
  <c r="M189" i="156"/>
  <c r="M1772" i="156"/>
  <c r="N707" i="157"/>
  <c r="M3375" i="156"/>
  <c r="M3380" i="156" s="1"/>
  <c r="M1104" i="156"/>
  <c r="N718" i="157"/>
  <c r="N723" i="157" s="1"/>
  <c r="M472" i="156"/>
  <c r="M2808" i="156"/>
  <c r="L330" i="37" s="1"/>
  <c r="M3460" i="156"/>
  <c r="L1173" i="37" s="1"/>
  <c r="N388" i="157"/>
  <c r="N472" i="157"/>
  <c r="N474" i="157" s="1"/>
  <c r="N957" i="157"/>
  <c r="N962" i="157" s="1"/>
  <c r="N1797" i="157"/>
  <c r="L898" i="37" s="1"/>
  <c r="N227" i="157"/>
  <c r="N229" i="157" s="1"/>
  <c r="M1064" i="156"/>
  <c r="M3068" i="156"/>
  <c r="M3142" i="156" s="1"/>
  <c r="L689" i="37" s="1"/>
  <c r="M3521" i="156"/>
  <c r="L1234" i="37" s="1"/>
  <c r="N138" i="157"/>
  <c r="N144" i="157" s="1"/>
  <c r="M2897" i="156"/>
  <c r="M3522" i="156"/>
  <c r="L1235" i="37" s="1"/>
  <c r="N1210" i="157"/>
  <c r="N1215" i="157" s="1"/>
  <c r="M1002" i="156"/>
  <c r="M1003" i="156" s="1"/>
  <c r="M2071" i="156"/>
  <c r="M2076" i="156" s="1"/>
  <c r="N345" i="157"/>
  <c r="N347" i="157" s="1"/>
  <c r="N1048" i="157"/>
  <c r="L338" i="37" s="1"/>
  <c r="N1367" i="157"/>
  <c r="N1372" i="157" s="1"/>
  <c r="N2044" i="157"/>
  <c r="N2049" i="157" s="1"/>
  <c r="N1115" i="157"/>
  <c r="L405" i="37" s="1"/>
  <c r="N1888" i="157"/>
  <c r="N1958" i="157" s="1"/>
  <c r="L968" i="37" s="1"/>
  <c r="N1044" i="157"/>
  <c r="N1798" i="157"/>
  <c r="L899" i="37" s="1"/>
  <c r="N1705" i="157"/>
  <c r="N1529" i="157"/>
  <c r="M899" i="156"/>
  <c r="M904" i="156" s="1"/>
  <c r="M3296" i="156"/>
  <c r="L757" i="37" s="1"/>
  <c r="M3452" i="156"/>
  <c r="M3457" i="156" s="1"/>
  <c r="M1333" i="156"/>
  <c r="M352" i="156"/>
  <c r="M353" i="156" s="1"/>
  <c r="M940" i="156"/>
  <c r="M135" i="156"/>
  <c r="M136" i="156" s="1"/>
  <c r="M744" i="156"/>
  <c r="M263" i="156"/>
  <c r="M270" i="156" s="1"/>
  <c r="M787" i="156"/>
  <c r="L1282" i="37" s="1"/>
  <c r="M2542" i="156"/>
  <c r="M2746" i="156"/>
  <c r="M2809" i="156"/>
  <c r="L331" i="37" s="1"/>
  <c r="M2162" i="156"/>
  <c r="M2657" i="156" s="1"/>
  <c r="M3232" i="156"/>
  <c r="L1369" i="37" l="1"/>
  <c r="L1370" i="37"/>
  <c r="M2655" i="156"/>
  <c r="L83" i="37" s="1"/>
  <c r="N805" i="157"/>
  <c r="L166" i="37" s="1"/>
  <c r="L1294" i="37"/>
  <c r="M745" i="156"/>
  <c r="M788" i="156"/>
  <c r="L1283" i="37" s="1"/>
  <c r="L10" i="37"/>
  <c r="L1243" i="37"/>
  <c r="M2543" i="156"/>
  <c r="N709" i="157"/>
  <c r="M2968" i="156"/>
  <c r="L546" i="37" s="1"/>
  <c r="M2904" i="156"/>
  <c r="N1116" i="157"/>
  <c r="L406" i="37" s="1"/>
  <c r="N1893" i="157"/>
  <c r="N1283" i="157"/>
  <c r="L479" i="37" s="1"/>
  <c r="N1437" i="157"/>
  <c r="L616" i="37" s="1"/>
  <c r="M3073" i="156"/>
  <c r="M3523" i="156"/>
  <c r="L1236" i="37" s="1"/>
  <c r="N2111" i="157"/>
  <c r="L1101" i="37" s="1"/>
  <c r="N1599" i="157"/>
  <c r="L827" i="37" s="1"/>
  <c r="N1534" i="157"/>
  <c r="M2163" i="156"/>
  <c r="L1371" i="37" l="1"/>
  <c r="L85" i="37"/>
  <c r="L1375" i="37" s="1"/>
  <c r="T57" i="46" l="1"/>
  <c r="V1163" i="157"/>
  <c r="V2164" i="157"/>
  <c r="V2003" i="157"/>
  <c r="V1647" i="157"/>
  <c r="V1324" i="157"/>
  <c r="V998" i="157"/>
  <c r="V671" i="157"/>
  <c r="V580" i="157"/>
  <c r="V276" i="157"/>
  <c r="V181" i="157"/>
  <c r="V61" i="157"/>
  <c r="U2856" i="156"/>
  <c r="U2190" i="156"/>
  <c r="U1985" i="156"/>
  <c r="U1513" i="156"/>
  <c r="U1432" i="156"/>
  <c r="U1272" i="156"/>
  <c r="U1201" i="156"/>
  <c r="U1129" i="156"/>
  <c r="U1966" i="156" l="1"/>
  <c r="V1763" i="157"/>
  <c r="V1926" i="157"/>
  <c r="V1248" i="157"/>
  <c r="V1079" i="157"/>
  <c r="V2080" i="157"/>
  <c r="V1404" i="157"/>
  <c r="V2227" i="157"/>
  <c r="U2613" i="156"/>
  <c r="T119" i="46"/>
  <c r="T235" i="37" s="1"/>
  <c r="V762" i="157"/>
  <c r="U2939" i="156"/>
  <c r="U2846" i="156"/>
  <c r="U2609" i="156"/>
  <c r="U2612" i="156"/>
  <c r="Y276" i="157"/>
  <c r="Y998" i="157"/>
  <c r="Y2164" i="157"/>
  <c r="Y580" i="157"/>
  <c r="Y1324" i="157"/>
  <c r="Y61" i="157"/>
  <c r="Y671" i="157"/>
  <c r="Y1647" i="157"/>
  <c r="Y1847" i="157"/>
  <c r="Y181" i="157"/>
  <c r="Y2003" i="157"/>
  <c r="X1272" i="156"/>
  <c r="X1513" i="156"/>
  <c r="X1201" i="156"/>
  <c r="X1432" i="156"/>
  <c r="X1985" i="156"/>
  <c r="X1966" i="156" s="1"/>
  <c r="X2190" i="156"/>
  <c r="X2856" i="156"/>
  <c r="X1579" i="156"/>
  <c r="U2708" i="156"/>
  <c r="U2858" i="156"/>
  <c r="W57" i="46"/>
  <c r="Y1163" i="157"/>
  <c r="X1572" i="156" l="1"/>
  <c r="T123" i="37"/>
  <c r="T37" i="37"/>
  <c r="U2929" i="156"/>
  <c r="T40" i="37"/>
  <c r="U2941" i="156"/>
  <c r="U1965" i="156"/>
  <c r="W119" i="46"/>
  <c r="W235" i="37" s="1"/>
  <c r="Y1763" i="157"/>
  <c r="Y2227" i="157"/>
  <c r="Y1926" i="157"/>
  <c r="Y762" i="157"/>
  <c r="Y2080" i="157"/>
  <c r="X2939" i="156"/>
  <c r="X2846" i="156"/>
  <c r="Y1404" i="157"/>
  <c r="Y1079" i="157"/>
  <c r="Y1248" i="157"/>
  <c r="X2611" i="156"/>
  <c r="X2612" i="156"/>
  <c r="W40" i="37" s="1"/>
  <c r="X2613" i="156"/>
  <c r="X1965" i="156" l="1"/>
  <c r="X2929" i="156"/>
  <c r="W123" i="37"/>
  <c r="AA806" i="157" l="1"/>
  <c r="Y167" i="37" s="1"/>
  <c r="AB806" i="157"/>
  <c r="Z167" i="37" s="1"/>
  <c r="AB167" i="37" s="1"/>
  <c r="AA962" i="156" l="1"/>
  <c r="Z962" i="156"/>
  <c r="Y962" i="156"/>
  <c r="W962" i="156"/>
  <c r="V962" i="156"/>
  <c r="Y835" i="156"/>
  <c r="W835" i="156"/>
  <c r="V835" i="156"/>
  <c r="Q835" i="156"/>
  <c r="AA545" i="156"/>
  <c r="W824" i="156" l="1"/>
  <c r="W885" i="156" s="1"/>
  <c r="X831" i="156"/>
  <c r="Z824" i="156"/>
  <c r="Z885" i="156" s="1"/>
  <c r="Y824" i="156"/>
  <c r="Y885" i="156" s="1"/>
  <c r="Q824" i="156"/>
  <c r="Q885" i="156" s="1"/>
  <c r="AA824" i="156"/>
  <c r="AA885" i="156" s="1"/>
  <c r="V824" i="156"/>
  <c r="V885" i="156" s="1"/>
  <c r="W904" i="156" l="1"/>
  <c r="W905" i="156" s="1"/>
  <c r="Q904" i="156" l="1"/>
  <c r="Z180" i="156"/>
  <c r="Y180" i="156"/>
  <c r="W180" i="156"/>
  <c r="AA180" i="156"/>
  <c r="U98" i="156"/>
  <c r="Q905" i="156" l="1"/>
  <c r="AA189" i="156"/>
  <c r="G2864" i="156"/>
  <c r="G2862" i="156" s="1"/>
  <c r="H1682" i="157" l="1"/>
  <c r="G3198" i="156" l="1"/>
  <c r="G3196" i="156" s="1"/>
  <c r="F3198" i="156"/>
  <c r="F3196" i="156" s="1"/>
  <c r="G2899" i="156"/>
  <c r="G2354" i="156"/>
  <c r="E2354" i="156"/>
  <c r="F2355" i="156"/>
  <c r="F2356" i="156"/>
  <c r="F1465" i="156"/>
  <c r="H2356" i="156" l="1"/>
  <c r="H2355" i="156"/>
  <c r="H3198" i="156"/>
  <c r="H1465" i="156"/>
  <c r="G1283" i="156"/>
  <c r="G1281" i="156" s="1"/>
  <c r="F1283" i="156"/>
  <c r="F1281" i="156" s="1"/>
  <c r="H1283" i="156" l="1"/>
  <c r="F104" i="156"/>
  <c r="H104" i="156" l="1"/>
  <c r="H86" i="156"/>
  <c r="V1832" i="157"/>
  <c r="U1911" i="157"/>
  <c r="S921" i="37" s="1"/>
  <c r="Y161" i="57"/>
  <c r="Z1039" i="37" s="1"/>
  <c r="X161" i="57"/>
  <c r="Y1039" i="37" s="1"/>
  <c r="W161" i="57"/>
  <c r="X1039" i="37" s="1"/>
  <c r="U161" i="57"/>
  <c r="V1039" i="37" s="1"/>
  <c r="T161" i="57"/>
  <c r="U1039" i="37" s="1"/>
  <c r="O161" i="57"/>
  <c r="P1039" i="37" s="1"/>
  <c r="Y160" i="57"/>
  <c r="Z1038" i="37" s="1"/>
  <c r="X160" i="57"/>
  <c r="Y1038" i="37" s="1"/>
  <c r="W160" i="57"/>
  <c r="X1038" i="37" s="1"/>
  <c r="V160" i="57"/>
  <c r="W1038" i="37" s="1"/>
  <c r="U160" i="57"/>
  <c r="V1038" i="37" s="1"/>
  <c r="T160" i="57"/>
  <c r="U1038" i="37" s="1"/>
  <c r="S160" i="57"/>
  <c r="T1038" i="37" s="1"/>
  <c r="R160" i="57"/>
  <c r="S1038" i="37" s="1"/>
  <c r="O160" i="57"/>
  <c r="P1038" i="37" s="1"/>
  <c r="Y159" i="57"/>
  <c r="Z1037" i="37" s="1"/>
  <c r="X159" i="57"/>
  <c r="Y1037" i="37" s="1"/>
  <c r="W159" i="57"/>
  <c r="X1037" i="37" s="1"/>
  <c r="V159" i="57"/>
  <c r="W1037" i="37" s="1"/>
  <c r="U159" i="57"/>
  <c r="V1037" i="37" s="1"/>
  <c r="T159" i="57"/>
  <c r="U1037" i="37" s="1"/>
  <c r="S159" i="57"/>
  <c r="T1037" i="37" s="1"/>
  <c r="R159" i="57"/>
  <c r="S1037" i="37" s="1"/>
  <c r="O159" i="57"/>
  <c r="P1037" i="37" s="1"/>
  <c r="Y158" i="57"/>
  <c r="Z1036" i="37" s="1"/>
  <c r="X158" i="57"/>
  <c r="Y1036" i="37" s="1"/>
  <c r="W158" i="57"/>
  <c r="X1036" i="37" s="1"/>
  <c r="V158" i="57"/>
  <c r="W1036" i="37" s="1"/>
  <c r="U158" i="57"/>
  <c r="V1036" i="37" s="1"/>
  <c r="T158" i="57"/>
  <c r="U1036" i="37" s="1"/>
  <c r="S158" i="57"/>
  <c r="T1036" i="37" s="1"/>
  <c r="R158" i="57"/>
  <c r="S1036" i="37" s="1"/>
  <c r="O158" i="57"/>
  <c r="P1036" i="37" s="1"/>
  <c r="Y152" i="57"/>
  <c r="Z1030" i="37" s="1"/>
  <c r="X152" i="57"/>
  <c r="Y1030" i="37" s="1"/>
  <c r="W152" i="57"/>
  <c r="X1030" i="37" s="1"/>
  <c r="V152" i="57"/>
  <c r="W1030" i="37" s="1"/>
  <c r="U152" i="57"/>
  <c r="V1030" i="37" s="1"/>
  <c r="T152" i="57"/>
  <c r="U1030" i="37" s="1"/>
  <c r="S152" i="57"/>
  <c r="T1030" i="37" s="1"/>
  <c r="R152" i="57"/>
  <c r="S1030" i="37" s="1"/>
  <c r="O152" i="57"/>
  <c r="P1030" i="37" s="1"/>
  <c r="Y150" i="57"/>
  <c r="Z1028" i="37" s="1"/>
  <c r="X150" i="57"/>
  <c r="Y1028" i="37" s="1"/>
  <c r="W150" i="57"/>
  <c r="X1028" i="37" s="1"/>
  <c r="V150" i="57"/>
  <c r="W1028" i="37" s="1"/>
  <c r="U150" i="57"/>
  <c r="V1028" i="37" s="1"/>
  <c r="T150" i="57"/>
  <c r="U1028" i="37" s="1"/>
  <c r="S150" i="57"/>
  <c r="T1028" i="37" s="1"/>
  <c r="R150" i="57"/>
  <c r="S1028" i="37" s="1"/>
  <c r="O150" i="57"/>
  <c r="P1028" i="37" s="1"/>
  <c r="Y149" i="57"/>
  <c r="Z1027" i="37" s="1"/>
  <c r="X149" i="57"/>
  <c r="Y1027" i="37" s="1"/>
  <c r="W149" i="57"/>
  <c r="X1027" i="37" s="1"/>
  <c r="U149" i="57"/>
  <c r="V1027" i="37" s="1"/>
  <c r="T149" i="57"/>
  <c r="U1027" i="37" s="1"/>
  <c r="R149" i="57"/>
  <c r="S1027" i="37" s="1"/>
  <c r="O149" i="57"/>
  <c r="P1027" i="37" s="1"/>
  <c r="Y148" i="57"/>
  <c r="Z1026" i="37" s="1"/>
  <c r="X148" i="57"/>
  <c r="Y1026" i="37" s="1"/>
  <c r="W148" i="57"/>
  <c r="X1026" i="37" s="1"/>
  <c r="U148" i="57"/>
  <c r="V1026" i="37" s="1"/>
  <c r="T148" i="57"/>
  <c r="U1026" i="37" s="1"/>
  <c r="O148" i="57"/>
  <c r="P1026" i="37" s="1"/>
  <c r="Y146" i="57"/>
  <c r="Z1024" i="37" s="1"/>
  <c r="X146" i="57"/>
  <c r="Y1024" i="37" s="1"/>
  <c r="W146" i="57"/>
  <c r="X1024" i="37" s="1"/>
  <c r="V146" i="57"/>
  <c r="W1024" i="37" s="1"/>
  <c r="U146" i="57"/>
  <c r="V1024" i="37" s="1"/>
  <c r="T146" i="57"/>
  <c r="U1024" i="37" s="1"/>
  <c r="S146" i="57"/>
  <c r="T1024" i="37" s="1"/>
  <c r="R146" i="57"/>
  <c r="S1024" i="37" s="1"/>
  <c r="O146" i="57"/>
  <c r="P1024" i="37" s="1"/>
  <c r="Y145" i="57"/>
  <c r="Z1023" i="37" s="1"/>
  <c r="X145" i="57"/>
  <c r="Y1023" i="37" s="1"/>
  <c r="W145" i="57"/>
  <c r="X1023" i="37" s="1"/>
  <c r="V145" i="57"/>
  <c r="W1023" i="37" s="1"/>
  <c r="U145" i="57"/>
  <c r="V1023" i="37" s="1"/>
  <c r="T145" i="57"/>
  <c r="U1023" i="37" s="1"/>
  <c r="S145" i="57"/>
  <c r="T1023" i="37" s="1"/>
  <c r="R145" i="57"/>
  <c r="S1023" i="37" s="1"/>
  <c r="O145" i="57"/>
  <c r="P1023" i="37" s="1"/>
  <c r="Y144" i="57"/>
  <c r="Z1022" i="37" s="1"/>
  <c r="X144" i="57"/>
  <c r="Y1022" i="37" s="1"/>
  <c r="W144" i="57"/>
  <c r="X1022" i="37" s="1"/>
  <c r="V144" i="57"/>
  <c r="W1022" i="37" s="1"/>
  <c r="U144" i="57"/>
  <c r="V1022" i="37" s="1"/>
  <c r="T144" i="57"/>
  <c r="U1022" i="37" s="1"/>
  <c r="S144" i="57"/>
  <c r="T1022" i="37" s="1"/>
  <c r="R144" i="57"/>
  <c r="S1022" i="37" s="1"/>
  <c r="O144" i="57"/>
  <c r="P1022" i="37" s="1"/>
  <c r="Y143" i="57"/>
  <c r="Z1021" i="37" s="1"/>
  <c r="X143" i="57"/>
  <c r="Y1021" i="37" s="1"/>
  <c r="W143" i="57"/>
  <c r="X1021" i="37" s="1"/>
  <c r="V143" i="57"/>
  <c r="W1021" i="37" s="1"/>
  <c r="U143" i="57"/>
  <c r="V1021" i="37" s="1"/>
  <c r="T143" i="57"/>
  <c r="U1021" i="37" s="1"/>
  <c r="S143" i="57"/>
  <c r="T1021" i="37" s="1"/>
  <c r="R143" i="57"/>
  <c r="S1021" i="37" s="1"/>
  <c r="O143" i="57"/>
  <c r="P1021" i="37" s="1"/>
  <c r="Y140" i="57"/>
  <c r="Z1018" i="37" s="1"/>
  <c r="X140" i="57"/>
  <c r="Y1018" i="37" s="1"/>
  <c r="W140" i="57"/>
  <c r="X1018" i="37" s="1"/>
  <c r="V140" i="57"/>
  <c r="W1018" i="37" s="1"/>
  <c r="U140" i="57"/>
  <c r="V1018" i="37" s="1"/>
  <c r="T140" i="57"/>
  <c r="U1018" i="37" s="1"/>
  <c r="S140" i="57"/>
  <c r="T1018" i="37" s="1"/>
  <c r="R140" i="57"/>
  <c r="S1018" i="37" s="1"/>
  <c r="O140" i="57"/>
  <c r="P1018" i="37" s="1"/>
  <c r="Y139" i="57"/>
  <c r="Z1017" i="37" s="1"/>
  <c r="X139" i="57"/>
  <c r="Y1017" i="37" s="1"/>
  <c r="W139" i="57"/>
  <c r="X1017" i="37" s="1"/>
  <c r="V139" i="57"/>
  <c r="W1017" i="37" s="1"/>
  <c r="U139" i="57"/>
  <c r="V1017" i="37" s="1"/>
  <c r="T139" i="57"/>
  <c r="U1017" i="37" s="1"/>
  <c r="S139" i="57"/>
  <c r="T1017" i="37" s="1"/>
  <c r="R139" i="57"/>
  <c r="S1017" i="37" s="1"/>
  <c r="O139" i="57"/>
  <c r="P1017" i="37" s="1"/>
  <c r="Y138" i="57"/>
  <c r="Z1016" i="37" s="1"/>
  <c r="X138" i="57"/>
  <c r="Y1016" i="37" s="1"/>
  <c r="W138" i="57"/>
  <c r="X1016" i="37" s="1"/>
  <c r="V138" i="57"/>
  <c r="W1016" i="37" s="1"/>
  <c r="U138" i="57"/>
  <c r="V1016" i="37" s="1"/>
  <c r="T138" i="57"/>
  <c r="U1016" i="37" s="1"/>
  <c r="S138" i="57"/>
  <c r="T1016" i="37" s="1"/>
  <c r="R138" i="57"/>
  <c r="S1016" i="37" s="1"/>
  <c r="O138" i="57"/>
  <c r="P1016" i="37" s="1"/>
  <c r="Y137" i="57"/>
  <c r="Z1015" i="37" s="1"/>
  <c r="X137" i="57"/>
  <c r="Y1015" i="37" s="1"/>
  <c r="W137" i="57"/>
  <c r="X1015" i="37" s="1"/>
  <c r="V137" i="57"/>
  <c r="W1015" i="37" s="1"/>
  <c r="U137" i="57"/>
  <c r="V1015" i="37" s="1"/>
  <c r="T137" i="57"/>
  <c r="U1015" i="37" s="1"/>
  <c r="S137" i="57"/>
  <c r="T1015" i="37" s="1"/>
  <c r="R137" i="57"/>
  <c r="S1015" i="37" s="1"/>
  <c r="O137" i="57"/>
  <c r="P1015" i="37" s="1"/>
  <c r="Y136" i="57"/>
  <c r="Z1014" i="37" s="1"/>
  <c r="X136" i="57"/>
  <c r="Y1014" i="37" s="1"/>
  <c r="W136" i="57"/>
  <c r="X1014" i="37" s="1"/>
  <c r="V136" i="57"/>
  <c r="W1014" i="37" s="1"/>
  <c r="U136" i="57"/>
  <c r="V1014" i="37" s="1"/>
  <c r="T136" i="57"/>
  <c r="U1014" i="37" s="1"/>
  <c r="S136" i="57"/>
  <c r="T1014" i="37" s="1"/>
  <c r="R136" i="57"/>
  <c r="S1014" i="37" s="1"/>
  <c r="O136" i="57"/>
  <c r="P1014" i="37" s="1"/>
  <c r="Y135" i="57"/>
  <c r="Z1013" i="37" s="1"/>
  <c r="X135" i="57"/>
  <c r="Y1013" i="37" s="1"/>
  <c r="W135" i="57"/>
  <c r="X1013" i="37" s="1"/>
  <c r="V135" i="57"/>
  <c r="W1013" i="37" s="1"/>
  <c r="U135" i="57"/>
  <c r="V1013" i="37" s="1"/>
  <c r="T135" i="57"/>
  <c r="U1013" i="37" s="1"/>
  <c r="S135" i="57"/>
  <c r="T1013" i="37" s="1"/>
  <c r="R135" i="57"/>
  <c r="S1013" i="37" s="1"/>
  <c r="O135" i="57"/>
  <c r="P1013" i="37" s="1"/>
  <c r="Y134" i="57"/>
  <c r="Z1012" i="37" s="1"/>
  <c r="X134" i="57"/>
  <c r="Y1012" i="37" s="1"/>
  <c r="W134" i="57"/>
  <c r="X1012" i="37" s="1"/>
  <c r="U134" i="57"/>
  <c r="V1012" i="37" s="1"/>
  <c r="T134" i="57"/>
  <c r="U1012" i="37" s="1"/>
  <c r="O134" i="57"/>
  <c r="P1012" i="37" s="1"/>
  <c r="Y133" i="57"/>
  <c r="Z1011" i="37" s="1"/>
  <c r="X133" i="57"/>
  <c r="Y1011" i="37" s="1"/>
  <c r="W133" i="57"/>
  <c r="X1011" i="37" s="1"/>
  <c r="U133" i="57"/>
  <c r="V1011" i="37" s="1"/>
  <c r="T133" i="57"/>
  <c r="U1011" i="37" s="1"/>
  <c r="O133" i="57"/>
  <c r="P1011" i="37" s="1"/>
  <c r="Y132" i="57"/>
  <c r="Z1010" i="37" s="1"/>
  <c r="X132" i="57"/>
  <c r="Y1010" i="37" s="1"/>
  <c r="W132" i="57"/>
  <c r="X1010" i="37" s="1"/>
  <c r="U132" i="57"/>
  <c r="V1010" i="37" s="1"/>
  <c r="T132" i="57"/>
  <c r="U1010" i="37" s="1"/>
  <c r="O132" i="57"/>
  <c r="P1010" i="37" s="1"/>
  <c r="Y131" i="57"/>
  <c r="Z1009" i="37" s="1"/>
  <c r="X131" i="57"/>
  <c r="Y1009" i="37" s="1"/>
  <c r="W131" i="57"/>
  <c r="X1009" i="37" s="1"/>
  <c r="U131" i="57"/>
  <c r="V1009" i="37" s="1"/>
  <c r="T131" i="57"/>
  <c r="U1009" i="37" s="1"/>
  <c r="O131" i="57"/>
  <c r="P1009" i="37" s="1"/>
  <c r="Y129" i="57"/>
  <c r="Z1007" i="37" s="1"/>
  <c r="X129" i="57"/>
  <c r="Y1007" i="37" s="1"/>
  <c r="W129" i="57"/>
  <c r="X1007" i="37" s="1"/>
  <c r="U129" i="57"/>
  <c r="V1007" i="37" s="1"/>
  <c r="T129" i="57"/>
  <c r="U1007" i="37" s="1"/>
  <c r="O129" i="57"/>
  <c r="P1007" i="37" s="1"/>
  <c r="Z1006" i="37"/>
  <c r="Y1006" i="37"/>
  <c r="X1006" i="37"/>
  <c r="V1006" i="37"/>
  <c r="U1006" i="37"/>
  <c r="P1006" i="37"/>
  <c r="Z1005" i="37"/>
  <c r="Y1005" i="37"/>
  <c r="X1005" i="37"/>
  <c r="W1005" i="37"/>
  <c r="V1005" i="37"/>
  <c r="U1005" i="37"/>
  <c r="T1005" i="37"/>
  <c r="S1005" i="37"/>
  <c r="P1005" i="37"/>
  <c r="Z1004" i="37"/>
  <c r="Y1004" i="37"/>
  <c r="X1004" i="37"/>
  <c r="V1004" i="37"/>
  <c r="U1004" i="37"/>
  <c r="P1004" i="37"/>
  <c r="Y120" i="57"/>
  <c r="Z998" i="37" s="1"/>
  <c r="X120" i="57"/>
  <c r="Y998" i="37" s="1"/>
  <c r="W120" i="57"/>
  <c r="X998" i="37" s="1"/>
  <c r="V120" i="57"/>
  <c r="W998" i="37" s="1"/>
  <c r="U120" i="57"/>
  <c r="V998" i="37" s="1"/>
  <c r="T120" i="57"/>
  <c r="U998" i="37" s="1"/>
  <c r="S120" i="57"/>
  <c r="T998" i="37" s="1"/>
  <c r="R120" i="57"/>
  <c r="S998" i="37" s="1"/>
  <c r="O120" i="57"/>
  <c r="P998" i="37" s="1"/>
  <c r="Y119" i="57"/>
  <c r="Z997" i="37" s="1"/>
  <c r="X119" i="57"/>
  <c r="Y997" i="37" s="1"/>
  <c r="W119" i="57"/>
  <c r="X997" i="37" s="1"/>
  <c r="U119" i="57"/>
  <c r="V997" i="37" s="1"/>
  <c r="T119" i="57"/>
  <c r="U997" i="37" s="1"/>
  <c r="O119" i="57"/>
  <c r="P997" i="37" s="1"/>
  <c r="Y112" i="57"/>
  <c r="Z990" i="37" s="1"/>
  <c r="X112" i="57"/>
  <c r="Y990" i="37" s="1"/>
  <c r="W112" i="57"/>
  <c r="X990" i="37" s="1"/>
  <c r="U112" i="57"/>
  <c r="V990" i="37" s="1"/>
  <c r="T112" i="57"/>
  <c r="U990" i="37" s="1"/>
  <c r="O112" i="57"/>
  <c r="P990" i="37" s="1"/>
  <c r="Y111" i="57"/>
  <c r="Z989" i="37" s="1"/>
  <c r="X111" i="57"/>
  <c r="W111" i="57"/>
  <c r="X989" i="37" s="1"/>
  <c r="V111" i="57"/>
  <c r="W989" i="37" s="1"/>
  <c r="U111" i="57"/>
  <c r="V989" i="37" s="1"/>
  <c r="T111" i="57"/>
  <c r="U989" i="37" s="1"/>
  <c r="S111" i="57"/>
  <c r="T989" i="37" s="1"/>
  <c r="R111" i="57"/>
  <c r="S989" i="37" s="1"/>
  <c r="O111" i="57"/>
  <c r="P989" i="37" s="1"/>
  <c r="Y107" i="57"/>
  <c r="Z985" i="37" s="1"/>
  <c r="X107" i="57"/>
  <c r="Y985" i="37" s="1"/>
  <c r="W107" i="57"/>
  <c r="X985" i="37" s="1"/>
  <c r="V107" i="57"/>
  <c r="W985" i="37" s="1"/>
  <c r="U107" i="57"/>
  <c r="V985" i="37" s="1"/>
  <c r="T107" i="57"/>
  <c r="U985" i="37" s="1"/>
  <c r="S107" i="57"/>
  <c r="T985" i="37" s="1"/>
  <c r="R107" i="57"/>
  <c r="S985" i="37" s="1"/>
  <c r="O107" i="57"/>
  <c r="P985" i="37" s="1"/>
  <c r="Y106" i="57"/>
  <c r="Z984" i="37" s="1"/>
  <c r="X106" i="57"/>
  <c r="Y984" i="37" s="1"/>
  <c r="W106" i="57"/>
  <c r="X984" i="37" s="1"/>
  <c r="V106" i="57"/>
  <c r="W984" i="37" s="1"/>
  <c r="U106" i="57"/>
  <c r="V984" i="37" s="1"/>
  <c r="T106" i="57"/>
  <c r="U984" i="37" s="1"/>
  <c r="S106" i="57"/>
  <c r="T984" i="37" s="1"/>
  <c r="R106" i="57"/>
  <c r="S984" i="37" s="1"/>
  <c r="O106" i="57"/>
  <c r="P984" i="37" s="1"/>
  <c r="Y105" i="57"/>
  <c r="Z983" i="37" s="1"/>
  <c r="X105" i="57"/>
  <c r="Y983" i="37" s="1"/>
  <c r="W105" i="57"/>
  <c r="X983" i="37" s="1"/>
  <c r="V105" i="57"/>
  <c r="W983" i="37" s="1"/>
  <c r="U105" i="57"/>
  <c r="V983" i="37" s="1"/>
  <c r="T105" i="57"/>
  <c r="U983" i="37" s="1"/>
  <c r="S105" i="57"/>
  <c r="T983" i="37" s="1"/>
  <c r="R105" i="57"/>
  <c r="S983" i="37" s="1"/>
  <c r="O105" i="57"/>
  <c r="P983" i="37" s="1"/>
  <c r="Y104" i="57"/>
  <c r="Z982" i="37" s="1"/>
  <c r="X104" i="57"/>
  <c r="Y982" i="37" s="1"/>
  <c r="W104" i="57"/>
  <c r="X982" i="37" s="1"/>
  <c r="V104" i="57"/>
  <c r="W982" i="37" s="1"/>
  <c r="U104" i="57"/>
  <c r="V982" i="37" s="1"/>
  <c r="T104" i="57"/>
  <c r="U982" i="37" s="1"/>
  <c r="S104" i="57"/>
  <c r="T982" i="37" s="1"/>
  <c r="R104" i="57"/>
  <c r="S982" i="37" s="1"/>
  <c r="O104" i="57"/>
  <c r="P982" i="37" s="1"/>
  <c r="Y103" i="57"/>
  <c r="Z981" i="37" s="1"/>
  <c r="X103" i="57"/>
  <c r="Y981" i="37" s="1"/>
  <c r="W103" i="57"/>
  <c r="X981" i="37" s="1"/>
  <c r="V103" i="57"/>
  <c r="W981" i="37" s="1"/>
  <c r="U103" i="57"/>
  <c r="V981" i="37" s="1"/>
  <c r="T103" i="57"/>
  <c r="U981" i="37" s="1"/>
  <c r="S103" i="57"/>
  <c r="T981" i="37" s="1"/>
  <c r="R103" i="57"/>
  <c r="S981" i="37" s="1"/>
  <c r="O103" i="57"/>
  <c r="P981" i="37" s="1"/>
  <c r="Y102" i="57"/>
  <c r="Z980" i="37" s="1"/>
  <c r="X102" i="57"/>
  <c r="Y980" i="37" s="1"/>
  <c r="W102" i="57"/>
  <c r="X980" i="37" s="1"/>
  <c r="V102" i="57"/>
  <c r="W980" i="37" s="1"/>
  <c r="U102" i="57"/>
  <c r="V980" i="37" s="1"/>
  <c r="T102" i="57"/>
  <c r="U980" i="37" s="1"/>
  <c r="S102" i="57"/>
  <c r="T980" i="37" s="1"/>
  <c r="R102" i="57"/>
  <c r="S980" i="37" s="1"/>
  <c r="O102" i="57"/>
  <c r="P980" i="37" s="1"/>
  <c r="Y101" i="57"/>
  <c r="Z979" i="37" s="1"/>
  <c r="X101" i="57"/>
  <c r="Y979" i="37" s="1"/>
  <c r="W101" i="57"/>
  <c r="X979" i="37" s="1"/>
  <c r="V101" i="57"/>
  <c r="W979" i="37" s="1"/>
  <c r="U101" i="57"/>
  <c r="V979" i="37" s="1"/>
  <c r="T101" i="57"/>
  <c r="U979" i="37" s="1"/>
  <c r="S101" i="57"/>
  <c r="T979" i="37" s="1"/>
  <c r="R101" i="57"/>
  <c r="S979" i="37" s="1"/>
  <c r="O101" i="57"/>
  <c r="P979" i="37" s="1"/>
  <c r="Y63" i="57"/>
  <c r="X63" i="57"/>
  <c r="W63" i="57"/>
  <c r="U63" i="57"/>
  <c r="T63" i="57"/>
  <c r="O63" i="57"/>
  <c r="T118" i="57"/>
  <c r="U996" i="37" s="1"/>
  <c r="S93" i="57"/>
  <c r="R161" i="57"/>
  <c r="S1039" i="37" s="1"/>
  <c r="R148" i="57"/>
  <c r="S1026" i="37" s="1"/>
  <c r="S134" i="57"/>
  <c r="T1012" i="37" s="1"/>
  <c r="R134" i="57"/>
  <c r="S1012" i="37" s="1"/>
  <c r="R133" i="57"/>
  <c r="S1011" i="37" s="1"/>
  <c r="R132" i="57"/>
  <c r="S1010" i="37" s="1"/>
  <c r="R129" i="57"/>
  <c r="S1007" i="37" s="1"/>
  <c r="S1006" i="37"/>
  <c r="S1004" i="37"/>
  <c r="S52" i="57"/>
  <c r="R119" i="57"/>
  <c r="S997" i="37" s="1"/>
  <c r="S45" i="57"/>
  <c r="S84" i="57" s="1"/>
  <c r="R112" i="57"/>
  <c r="S990" i="37" s="1"/>
  <c r="S24" i="57"/>
  <c r="S100" i="57" s="1"/>
  <c r="S23" i="57"/>
  <c r="Z152" i="46"/>
  <c r="Z268" i="37" s="1"/>
  <c r="Y152" i="46"/>
  <c r="Y268" i="37" s="1"/>
  <c r="X152" i="46"/>
  <c r="X268" i="37" s="1"/>
  <c r="V152" i="46"/>
  <c r="V268" i="37" s="1"/>
  <c r="U152" i="46"/>
  <c r="U268" i="37" s="1"/>
  <c r="P152" i="46"/>
  <c r="P268" i="37" s="1"/>
  <c r="Z151" i="46"/>
  <c r="Z267" i="37" s="1"/>
  <c r="Y151" i="46"/>
  <c r="Y267" i="37" s="1"/>
  <c r="X151" i="46"/>
  <c r="X267" i="37" s="1"/>
  <c r="W151" i="46"/>
  <c r="W267" i="37" s="1"/>
  <c r="V151" i="46"/>
  <c r="V267" i="37" s="1"/>
  <c r="U151" i="46"/>
  <c r="U267" i="37" s="1"/>
  <c r="T151" i="46"/>
  <c r="T267" i="37" s="1"/>
  <c r="S151" i="46"/>
  <c r="S267" i="37" s="1"/>
  <c r="P151" i="46"/>
  <c r="P267" i="37" s="1"/>
  <c r="Z150" i="46"/>
  <c r="Z266" i="37" s="1"/>
  <c r="Y150" i="46"/>
  <c r="Y266" i="37" s="1"/>
  <c r="X150" i="46"/>
  <c r="X266" i="37" s="1"/>
  <c r="W150" i="46"/>
  <c r="W266" i="37" s="1"/>
  <c r="V150" i="46"/>
  <c r="V266" i="37" s="1"/>
  <c r="U150" i="46"/>
  <c r="U266" i="37" s="1"/>
  <c r="T150" i="46"/>
  <c r="T266" i="37" s="1"/>
  <c r="S150" i="46"/>
  <c r="S266" i="37" s="1"/>
  <c r="P150" i="46"/>
  <c r="P266" i="37" s="1"/>
  <c r="Z149" i="46"/>
  <c r="Z265" i="37" s="1"/>
  <c r="Y149" i="46"/>
  <c r="Y265" i="37" s="1"/>
  <c r="X149" i="46"/>
  <c r="X265" i="37" s="1"/>
  <c r="W149" i="46"/>
  <c r="W265" i="37" s="1"/>
  <c r="V149" i="46"/>
  <c r="V265" i="37" s="1"/>
  <c r="U149" i="46"/>
  <c r="U265" i="37" s="1"/>
  <c r="T149" i="46"/>
  <c r="T265" i="37" s="1"/>
  <c r="S149" i="46"/>
  <c r="S265" i="37" s="1"/>
  <c r="P149" i="46"/>
  <c r="P265" i="37" s="1"/>
  <c r="Z143" i="46"/>
  <c r="Z259" i="37" s="1"/>
  <c r="Y143" i="46"/>
  <c r="Y259" i="37" s="1"/>
  <c r="X143" i="46"/>
  <c r="X259" i="37" s="1"/>
  <c r="W143" i="46"/>
  <c r="W259" i="37" s="1"/>
  <c r="V143" i="46"/>
  <c r="V259" i="37" s="1"/>
  <c r="U143" i="46"/>
  <c r="U259" i="37" s="1"/>
  <c r="T143" i="46"/>
  <c r="T259" i="37" s="1"/>
  <c r="S143" i="46"/>
  <c r="S259" i="37" s="1"/>
  <c r="P143" i="46"/>
  <c r="P259" i="37" s="1"/>
  <c r="Z141" i="46"/>
  <c r="Z257" i="37" s="1"/>
  <c r="Y141" i="46"/>
  <c r="Y257" i="37" s="1"/>
  <c r="X141" i="46"/>
  <c r="X257" i="37" s="1"/>
  <c r="W141" i="46"/>
  <c r="W257" i="37" s="1"/>
  <c r="V141" i="46"/>
  <c r="V257" i="37" s="1"/>
  <c r="U141" i="46"/>
  <c r="U257" i="37" s="1"/>
  <c r="T141" i="46"/>
  <c r="T257" i="37" s="1"/>
  <c r="S141" i="46"/>
  <c r="S257" i="37" s="1"/>
  <c r="P141" i="46"/>
  <c r="P257" i="37" s="1"/>
  <c r="Z140" i="46"/>
  <c r="Z256" i="37" s="1"/>
  <c r="Y140" i="46"/>
  <c r="Y256" i="37" s="1"/>
  <c r="X140" i="46"/>
  <c r="X256" i="37" s="1"/>
  <c r="V140" i="46"/>
  <c r="V256" i="37" s="1"/>
  <c r="U140" i="46"/>
  <c r="U256" i="37" s="1"/>
  <c r="S140" i="46"/>
  <c r="S256" i="37" s="1"/>
  <c r="P140" i="46"/>
  <c r="P256" i="37" s="1"/>
  <c r="Z138" i="46"/>
  <c r="Z254" i="37" s="1"/>
  <c r="Y138" i="46"/>
  <c r="Y254" i="37" s="1"/>
  <c r="X138" i="46"/>
  <c r="X254" i="37" s="1"/>
  <c r="V138" i="46"/>
  <c r="V254" i="37" s="1"/>
  <c r="U138" i="46"/>
  <c r="U254" i="37" s="1"/>
  <c r="P138" i="46"/>
  <c r="P254" i="37" s="1"/>
  <c r="Z137" i="46"/>
  <c r="Z253" i="37" s="1"/>
  <c r="Y137" i="46"/>
  <c r="Y253" i="37" s="1"/>
  <c r="X137" i="46"/>
  <c r="X253" i="37" s="1"/>
  <c r="W137" i="46"/>
  <c r="W253" i="37" s="1"/>
  <c r="V137" i="46"/>
  <c r="V253" i="37" s="1"/>
  <c r="U137" i="46"/>
  <c r="U253" i="37" s="1"/>
  <c r="T137" i="46"/>
  <c r="T253" i="37" s="1"/>
  <c r="S137" i="46"/>
  <c r="S253" i="37" s="1"/>
  <c r="P137" i="46"/>
  <c r="P253" i="37" s="1"/>
  <c r="Z136" i="46"/>
  <c r="Z252" i="37" s="1"/>
  <c r="Y136" i="46"/>
  <c r="Y252" i="37" s="1"/>
  <c r="X136" i="46"/>
  <c r="X252" i="37" s="1"/>
  <c r="W136" i="46"/>
  <c r="W252" i="37" s="1"/>
  <c r="V136" i="46"/>
  <c r="V252" i="37" s="1"/>
  <c r="U136" i="46"/>
  <c r="U252" i="37" s="1"/>
  <c r="T136" i="46"/>
  <c r="T252" i="37" s="1"/>
  <c r="S136" i="46"/>
  <c r="S252" i="37" s="1"/>
  <c r="P136" i="46"/>
  <c r="P252" i="37" s="1"/>
  <c r="Z135" i="46"/>
  <c r="Z251" i="37" s="1"/>
  <c r="Y135" i="46"/>
  <c r="Y251" i="37" s="1"/>
  <c r="X135" i="46"/>
  <c r="X251" i="37" s="1"/>
  <c r="W135" i="46"/>
  <c r="W251" i="37" s="1"/>
  <c r="V135" i="46"/>
  <c r="V251" i="37" s="1"/>
  <c r="U135" i="46"/>
  <c r="U251" i="37" s="1"/>
  <c r="T135" i="46"/>
  <c r="T251" i="37" s="1"/>
  <c r="S135" i="46"/>
  <c r="S251" i="37" s="1"/>
  <c r="P135" i="46"/>
  <c r="P251" i="37" s="1"/>
  <c r="Z132" i="46"/>
  <c r="Z248" i="37" s="1"/>
  <c r="Y132" i="46"/>
  <c r="Y248" i="37" s="1"/>
  <c r="X132" i="46"/>
  <c r="X248" i="37" s="1"/>
  <c r="W132" i="46"/>
  <c r="W248" i="37" s="1"/>
  <c r="V132" i="46"/>
  <c r="V248" i="37" s="1"/>
  <c r="U132" i="46"/>
  <c r="U248" i="37" s="1"/>
  <c r="T132" i="46"/>
  <c r="T248" i="37" s="1"/>
  <c r="S132" i="46"/>
  <c r="S248" i="37" s="1"/>
  <c r="P132" i="46"/>
  <c r="P248" i="37" s="1"/>
  <c r="Z131" i="46"/>
  <c r="Z247" i="37" s="1"/>
  <c r="Y131" i="46"/>
  <c r="Y247" i="37" s="1"/>
  <c r="X131" i="46"/>
  <c r="X247" i="37" s="1"/>
  <c r="W131" i="46"/>
  <c r="W247" i="37" s="1"/>
  <c r="V131" i="46"/>
  <c r="V247" i="37" s="1"/>
  <c r="U131" i="46"/>
  <c r="U247" i="37" s="1"/>
  <c r="T131" i="46"/>
  <c r="T247" i="37" s="1"/>
  <c r="S131" i="46"/>
  <c r="S247" i="37" s="1"/>
  <c r="P131" i="46"/>
  <c r="P247" i="37" s="1"/>
  <c r="Z130" i="46"/>
  <c r="Z246" i="37" s="1"/>
  <c r="Y130" i="46"/>
  <c r="Y246" i="37" s="1"/>
  <c r="X130" i="46"/>
  <c r="X246" i="37" s="1"/>
  <c r="W130" i="46"/>
  <c r="W246" i="37" s="1"/>
  <c r="V130" i="46"/>
  <c r="V246" i="37" s="1"/>
  <c r="U130" i="46"/>
  <c r="U246" i="37" s="1"/>
  <c r="T130" i="46"/>
  <c r="T246" i="37" s="1"/>
  <c r="S130" i="46"/>
  <c r="S246" i="37" s="1"/>
  <c r="P130" i="46"/>
  <c r="P246" i="37" s="1"/>
  <c r="Z129" i="46"/>
  <c r="Z245" i="37" s="1"/>
  <c r="Y129" i="46"/>
  <c r="Y245" i="37" s="1"/>
  <c r="X129" i="46"/>
  <c r="X245" i="37" s="1"/>
  <c r="W129" i="46"/>
  <c r="W245" i="37" s="1"/>
  <c r="V129" i="46"/>
  <c r="V245" i="37" s="1"/>
  <c r="U129" i="46"/>
  <c r="U245" i="37" s="1"/>
  <c r="T129" i="46"/>
  <c r="T245" i="37" s="1"/>
  <c r="S129" i="46"/>
  <c r="S245" i="37" s="1"/>
  <c r="P129" i="46"/>
  <c r="P245" i="37" s="1"/>
  <c r="Z128" i="46"/>
  <c r="Z244" i="37" s="1"/>
  <c r="Y128" i="46"/>
  <c r="Y244" i="37" s="1"/>
  <c r="X128" i="46"/>
  <c r="X244" i="37" s="1"/>
  <c r="W128" i="46"/>
  <c r="W244" i="37" s="1"/>
  <c r="V128" i="46"/>
  <c r="V244" i="37" s="1"/>
  <c r="U128" i="46"/>
  <c r="U244" i="37" s="1"/>
  <c r="T128" i="46"/>
  <c r="T244" i="37" s="1"/>
  <c r="S128" i="46"/>
  <c r="S244" i="37" s="1"/>
  <c r="P128" i="46"/>
  <c r="P244" i="37" s="1"/>
  <c r="Z127" i="46"/>
  <c r="Z243" i="37" s="1"/>
  <c r="Y127" i="46"/>
  <c r="Y243" i="37" s="1"/>
  <c r="X127" i="46"/>
  <c r="X243" i="37" s="1"/>
  <c r="W127" i="46"/>
  <c r="W243" i="37" s="1"/>
  <c r="V127" i="46"/>
  <c r="V243" i="37" s="1"/>
  <c r="U127" i="46"/>
  <c r="U243" i="37" s="1"/>
  <c r="T127" i="46"/>
  <c r="T243" i="37" s="1"/>
  <c r="S127" i="46"/>
  <c r="S243" i="37" s="1"/>
  <c r="P127" i="46"/>
  <c r="P243" i="37" s="1"/>
  <c r="Z126" i="46"/>
  <c r="Z242" i="37" s="1"/>
  <c r="Y126" i="46"/>
  <c r="Y242" i="37" s="1"/>
  <c r="X126" i="46"/>
  <c r="X242" i="37" s="1"/>
  <c r="V126" i="46"/>
  <c r="V242" i="37" s="1"/>
  <c r="U126" i="46"/>
  <c r="U242" i="37" s="1"/>
  <c r="P126" i="46"/>
  <c r="P242" i="37" s="1"/>
  <c r="Z125" i="46"/>
  <c r="Z241" i="37" s="1"/>
  <c r="Y125" i="46"/>
  <c r="Y241" i="37" s="1"/>
  <c r="X125" i="46"/>
  <c r="X241" i="37" s="1"/>
  <c r="V125" i="46"/>
  <c r="V241" i="37" s="1"/>
  <c r="U125" i="46"/>
  <c r="U241" i="37" s="1"/>
  <c r="P125" i="46"/>
  <c r="P241" i="37" s="1"/>
  <c r="Z124" i="46"/>
  <c r="Z240" i="37" s="1"/>
  <c r="Y124" i="46"/>
  <c r="Y240" i="37" s="1"/>
  <c r="X124" i="46"/>
  <c r="X240" i="37" s="1"/>
  <c r="V124" i="46"/>
  <c r="V240" i="37" s="1"/>
  <c r="U124" i="46"/>
  <c r="U240" i="37" s="1"/>
  <c r="P124" i="46"/>
  <c r="P240" i="37" s="1"/>
  <c r="Z123" i="46"/>
  <c r="Z239" i="37" s="1"/>
  <c r="Y123" i="46"/>
  <c r="Y239" i="37" s="1"/>
  <c r="X123" i="46"/>
  <c r="X239" i="37" s="1"/>
  <c r="V123" i="46"/>
  <c r="V239" i="37" s="1"/>
  <c r="U123" i="46"/>
  <c r="U239" i="37" s="1"/>
  <c r="P123" i="46"/>
  <c r="P239" i="37" s="1"/>
  <c r="Z237" i="37"/>
  <c r="Y237" i="37"/>
  <c r="X237" i="37"/>
  <c r="V237" i="37"/>
  <c r="U237" i="37"/>
  <c r="P237" i="37"/>
  <c r="Y234" i="37"/>
  <c r="X234" i="37"/>
  <c r="V234" i="37"/>
  <c r="U234" i="37"/>
  <c r="Z111" i="46"/>
  <c r="Z227" i="37" s="1"/>
  <c r="Y111" i="46"/>
  <c r="Y227" i="37" s="1"/>
  <c r="X111" i="46"/>
  <c r="X227" i="37" s="1"/>
  <c r="V111" i="46"/>
  <c r="V227" i="37" s="1"/>
  <c r="U111" i="46"/>
  <c r="U227" i="37" s="1"/>
  <c r="P111" i="46"/>
  <c r="P227" i="37" s="1"/>
  <c r="Z104" i="46"/>
  <c r="Z220" i="37" s="1"/>
  <c r="Y104" i="46"/>
  <c r="Y220" i="37" s="1"/>
  <c r="X104" i="46"/>
  <c r="X220" i="37" s="1"/>
  <c r="V104" i="46"/>
  <c r="V220" i="37" s="1"/>
  <c r="U104" i="46"/>
  <c r="U220" i="37" s="1"/>
  <c r="P104" i="46"/>
  <c r="P220" i="37" s="1"/>
  <c r="Z103" i="46"/>
  <c r="Z219" i="37" s="1"/>
  <c r="Y103" i="46"/>
  <c r="Y219" i="37" s="1"/>
  <c r="X103" i="46"/>
  <c r="X219" i="37" s="1"/>
  <c r="W103" i="46"/>
  <c r="W219" i="37" s="1"/>
  <c r="V103" i="46"/>
  <c r="V219" i="37" s="1"/>
  <c r="U103" i="46"/>
  <c r="U219" i="37" s="1"/>
  <c r="T103" i="46"/>
  <c r="T219" i="37" s="1"/>
  <c r="S103" i="46"/>
  <c r="S219" i="37" s="1"/>
  <c r="P103" i="46"/>
  <c r="P219" i="37" s="1"/>
  <c r="Z100" i="46"/>
  <c r="Z216" i="37" s="1"/>
  <c r="Y100" i="46"/>
  <c r="Y216" i="37" s="1"/>
  <c r="X100" i="46"/>
  <c r="X216" i="37" s="1"/>
  <c r="W100" i="46"/>
  <c r="W216" i="37" s="1"/>
  <c r="V100" i="46"/>
  <c r="V216" i="37" s="1"/>
  <c r="U100" i="46"/>
  <c r="U216" i="37" s="1"/>
  <c r="T100" i="46"/>
  <c r="T216" i="37" s="1"/>
  <c r="S100" i="46"/>
  <c r="S216" i="37" s="1"/>
  <c r="P100" i="46"/>
  <c r="P216" i="37" s="1"/>
  <c r="Z99" i="46"/>
  <c r="Z215" i="37" s="1"/>
  <c r="Y99" i="46"/>
  <c r="Y215" i="37" s="1"/>
  <c r="X99" i="46"/>
  <c r="X215" i="37" s="1"/>
  <c r="W99" i="46"/>
  <c r="W215" i="37" s="1"/>
  <c r="V99" i="46"/>
  <c r="V215" i="37" s="1"/>
  <c r="U99" i="46"/>
  <c r="U215" i="37" s="1"/>
  <c r="T99" i="46"/>
  <c r="T215" i="37" s="1"/>
  <c r="S99" i="46"/>
  <c r="S215" i="37" s="1"/>
  <c r="P99" i="46"/>
  <c r="P215" i="37" s="1"/>
  <c r="Z98" i="46"/>
  <c r="Z214" i="37" s="1"/>
  <c r="Y98" i="46"/>
  <c r="Y214" i="37" s="1"/>
  <c r="X98" i="46"/>
  <c r="X214" i="37" s="1"/>
  <c r="W98" i="46"/>
  <c r="W214" i="37" s="1"/>
  <c r="V98" i="46"/>
  <c r="V214" i="37" s="1"/>
  <c r="U98" i="46"/>
  <c r="U214" i="37" s="1"/>
  <c r="T98" i="46"/>
  <c r="T214" i="37" s="1"/>
  <c r="S98" i="46"/>
  <c r="S214" i="37" s="1"/>
  <c r="P98" i="46"/>
  <c r="P214" i="37" s="1"/>
  <c r="Z97" i="46"/>
  <c r="Z213" i="37" s="1"/>
  <c r="Y97" i="46"/>
  <c r="Y213" i="37" s="1"/>
  <c r="X97" i="46"/>
  <c r="X213" i="37" s="1"/>
  <c r="W97" i="46"/>
  <c r="W213" i="37" s="1"/>
  <c r="V97" i="46"/>
  <c r="V213" i="37" s="1"/>
  <c r="U97" i="46"/>
  <c r="U213" i="37" s="1"/>
  <c r="T97" i="46"/>
  <c r="T213" i="37" s="1"/>
  <c r="S97" i="46"/>
  <c r="S213" i="37" s="1"/>
  <c r="P97" i="46"/>
  <c r="P213" i="37" s="1"/>
  <c r="Z96" i="46"/>
  <c r="Z212" i="37" s="1"/>
  <c r="Y96" i="46"/>
  <c r="Y212" i="37" s="1"/>
  <c r="X96" i="46"/>
  <c r="X212" i="37" s="1"/>
  <c r="W96" i="46"/>
  <c r="W212" i="37" s="1"/>
  <c r="V96" i="46"/>
  <c r="V212" i="37" s="1"/>
  <c r="U96" i="46"/>
  <c r="U212" i="37" s="1"/>
  <c r="T96" i="46"/>
  <c r="T212" i="37" s="1"/>
  <c r="S96" i="46"/>
  <c r="S212" i="37" s="1"/>
  <c r="P96" i="46"/>
  <c r="P212" i="37" s="1"/>
  <c r="Z95" i="46"/>
  <c r="Z211" i="37" s="1"/>
  <c r="Y95" i="46"/>
  <c r="Y211" i="37" s="1"/>
  <c r="X95" i="46"/>
  <c r="X211" i="37" s="1"/>
  <c r="W95" i="46"/>
  <c r="W211" i="37" s="1"/>
  <c r="V95" i="46"/>
  <c r="V211" i="37" s="1"/>
  <c r="U95" i="46"/>
  <c r="U211" i="37" s="1"/>
  <c r="T95" i="46"/>
  <c r="T211" i="37" s="1"/>
  <c r="S95" i="46"/>
  <c r="S211" i="37" s="1"/>
  <c r="P95" i="46"/>
  <c r="P211" i="37" s="1"/>
  <c r="Z94" i="46"/>
  <c r="Z210" i="37" s="1"/>
  <c r="Y94" i="46"/>
  <c r="Y210" i="37" s="1"/>
  <c r="X94" i="46"/>
  <c r="X210" i="37" s="1"/>
  <c r="W94" i="46"/>
  <c r="W210" i="37" s="1"/>
  <c r="V94" i="46"/>
  <c r="V210" i="37" s="1"/>
  <c r="U94" i="46"/>
  <c r="U210" i="37" s="1"/>
  <c r="T94" i="46"/>
  <c r="T210" i="37" s="1"/>
  <c r="S94" i="46"/>
  <c r="S210" i="37" s="1"/>
  <c r="P94" i="46"/>
  <c r="P210" i="37" s="1"/>
  <c r="V110" i="46"/>
  <c r="V226" i="37" s="1"/>
  <c r="V122" i="46"/>
  <c r="V238" i="37" s="1"/>
  <c r="U122" i="46"/>
  <c r="U238" i="37" s="1"/>
  <c r="P60" i="46"/>
  <c r="T87" i="46"/>
  <c r="S152" i="46"/>
  <c r="S268" i="37" s="1"/>
  <c r="T64" i="46"/>
  <c r="S126" i="46"/>
  <c r="S242" i="37" s="1"/>
  <c r="T63" i="46"/>
  <c r="S125" i="46"/>
  <c r="S241" i="37" s="1"/>
  <c r="T62" i="46"/>
  <c r="S123" i="46"/>
  <c r="S239" i="37" s="1"/>
  <c r="S237" i="37"/>
  <c r="T49" i="46"/>
  <c r="T42" i="46"/>
  <c r="T78" i="46" s="1"/>
  <c r="S104" i="46"/>
  <c r="S220" i="37" s="1"/>
  <c r="T21" i="46"/>
  <c r="T93" i="46" s="1"/>
  <c r="T20" i="46"/>
  <c r="AB2260" i="157"/>
  <c r="Z1170" i="37" s="1"/>
  <c r="AA2260" i="157"/>
  <c r="Y1170" i="37" s="1"/>
  <c r="Z2260" i="157"/>
  <c r="X1170" i="37" s="1"/>
  <c r="X2260" i="157"/>
  <c r="V1170" i="37" s="1"/>
  <c r="W2260" i="157"/>
  <c r="U1170" i="37" s="1"/>
  <c r="R2260" i="157"/>
  <c r="AB2259" i="157"/>
  <c r="Z1169" i="37" s="1"/>
  <c r="AA2259" i="157"/>
  <c r="Y1169" i="37" s="1"/>
  <c r="Z2259" i="157"/>
  <c r="X1169" i="37" s="1"/>
  <c r="Y2259" i="157"/>
  <c r="W1169" i="37" s="1"/>
  <c r="X2259" i="157"/>
  <c r="V1169" i="37" s="1"/>
  <c r="W2259" i="157"/>
  <c r="U1169" i="37" s="1"/>
  <c r="V2259" i="157"/>
  <c r="U2259" i="157"/>
  <c r="S1169" i="37" s="1"/>
  <c r="R2259" i="157"/>
  <c r="AB2258" i="157"/>
  <c r="Z1168" i="37" s="1"/>
  <c r="AA2258" i="157"/>
  <c r="Y1168" i="37" s="1"/>
  <c r="Z2258" i="157"/>
  <c r="X1168" i="37" s="1"/>
  <c r="Y2258" i="157"/>
  <c r="W1168" i="37" s="1"/>
  <c r="X2258" i="157"/>
  <c r="V1168" i="37" s="1"/>
  <c r="W2258" i="157"/>
  <c r="U1168" i="37" s="1"/>
  <c r="V2258" i="157"/>
  <c r="U2258" i="157"/>
  <c r="S1168" i="37" s="1"/>
  <c r="R2258" i="157"/>
  <c r="AB2257" i="157"/>
  <c r="Z1167" i="37" s="1"/>
  <c r="AA2257" i="157"/>
  <c r="Y1167" i="37" s="1"/>
  <c r="Z2257" i="157"/>
  <c r="X1167" i="37" s="1"/>
  <c r="Y2257" i="157"/>
  <c r="W1167" i="37" s="1"/>
  <c r="X2257" i="157"/>
  <c r="V1167" i="37" s="1"/>
  <c r="W2257" i="157"/>
  <c r="U1167" i="37" s="1"/>
  <c r="V2257" i="157"/>
  <c r="U2257" i="157"/>
  <c r="S1167" i="37" s="1"/>
  <c r="R2257" i="157"/>
  <c r="R2252" i="157"/>
  <c r="AB2251" i="157"/>
  <c r="Z1161" i="37" s="1"/>
  <c r="AA2251" i="157"/>
  <c r="Y1161" i="37" s="1"/>
  <c r="Z2251" i="157"/>
  <c r="X1161" i="37" s="1"/>
  <c r="Y2251" i="157"/>
  <c r="W1161" i="37" s="1"/>
  <c r="X2251" i="157"/>
  <c r="V1161" i="37" s="1"/>
  <c r="W2251" i="157"/>
  <c r="U1161" i="37" s="1"/>
  <c r="V2251" i="157"/>
  <c r="U2251" i="157"/>
  <c r="S1161" i="37" s="1"/>
  <c r="R2251" i="157"/>
  <c r="AB2249" i="157"/>
  <c r="Z1159" i="37" s="1"/>
  <c r="AA2249" i="157"/>
  <c r="Y1159" i="37" s="1"/>
  <c r="Z2249" i="157"/>
  <c r="X1159" i="37" s="1"/>
  <c r="Y2249" i="157"/>
  <c r="W1159" i="37" s="1"/>
  <c r="X2249" i="157"/>
  <c r="V1159" i="37" s="1"/>
  <c r="W2249" i="157"/>
  <c r="U1159" i="37" s="1"/>
  <c r="V2249" i="157"/>
  <c r="U2249" i="157"/>
  <c r="S1159" i="37" s="1"/>
  <c r="R2249" i="157"/>
  <c r="AB2248" i="157"/>
  <c r="Z1158" i="37" s="1"/>
  <c r="AA2248" i="157"/>
  <c r="Y1158" i="37" s="1"/>
  <c r="Z2248" i="157"/>
  <c r="X1158" i="37" s="1"/>
  <c r="X2248" i="157"/>
  <c r="V1158" i="37" s="1"/>
  <c r="W2248" i="157"/>
  <c r="U1158" i="37" s="1"/>
  <c r="U2248" i="157"/>
  <c r="S1158" i="37" s="1"/>
  <c r="R2248" i="157"/>
  <c r="AB2246" i="157"/>
  <c r="Z1156" i="37" s="1"/>
  <c r="AA2246" i="157"/>
  <c r="Y1156" i="37" s="1"/>
  <c r="Z2246" i="157"/>
  <c r="X1156" i="37" s="1"/>
  <c r="Y2246" i="157"/>
  <c r="W1156" i="37" s="1"/>
  <c r="X2246" i="157"/>
  <c r="V1156" i="37" s="1"/>
  <c r="W2246" i="157"/>
  <c r="U1156" i="37" s="1"/>
  <c r="V2246" i="157"/>
  <c r="U2246" i="157"/>
  <c r="S1156" i="37" s="1"/>
  <c r="R2246" i="157"/>
  <c r="AB2245" i="157"/>
  <c r="Z1155" i="37" s="1"/>
  <c r="AA2245" i="157"/>
  <c r="Y1155" i="37" s="1"/>
  <c r="Z2245" i="157"/>
  <c r="X1155" i="37" s="1"/>
  <c r="X2245" i="157"/>
  <c r="V1155" i="37" s="1"/>
  <c r="W2245" i="157"/>
  <c r="U1155" i="37" s="1"/>
  <c r="R2245" i="157"/>
  <c r="AB2244" i="157"/>
  <c r="Z1154" i="37" s="1"/>
  <c r="AA2244" i="157"/>
  <c r="Y1154" i="37" s="1"/>
  <c r="Z2244" i="157"/>
  <c r="X1154" i="37" s="1"/>
  <c r="Y2244" i="157"/>
  <c r="W1154" i="37" s="1"/>
  <c r="X2244" i="157"/>
  <c r="V1154" i="37" s="1"/>
  <c r="W2244" i="157"/>
  <c r="U1154" i="37" s="1"/>
  <c r="V2244" i="157"/>
  <c r="U2244" i="157"/>
  <c r="S1154" i="37" s="1"/>
  <c r="R2244" i="157"/>
  <c r="AB2243" i="157"/>
  <c r="Z1153" i="37" s="1"/>
  <c r="AA2243" i="157"/>
  <c r="Y1153" i="37" s="1"/>
  <c r="Z2243" i="157"/>
  <c r="X1153" i="37" s="1"/>
  <c r="Y2243" i="157"/>
  <c r="W1153" i="37" s="1"/>
  <c r="X2243" i="157"/>
  <c r="V1153" i="37" s="1"/>
  <c r="W2243" i="157"/>
  <c r="U1153" i="37" s="1"/>
  <c r="V2243" i="157"/>
  <c r="U2243" i="157"/>
  <c r="S1153" i="37" s="1"/>
  <c r="R2243" i="157"/>
  <c r="P1153" i="37" s="1"/>
  <c r="AB2240" i="157"/>
  <c r="Z1150" i="37" s="1"/>
  <c r="AA2240" i="157"/>
  <c r="Y1150" i="37" s="1"/>
  <c r="Z2240" i="157"/>
  <c r="X1150" i="37" s="1"/>
  <c r="Y2240" i="157"/>
  <c r="W1150" i="37" s="1"/>
  <c r="X2240" i="157"/>
  <c r="V1150" i="37" s="1"/>
  <c r="W2240" i="157"/>
  <c r="U1150" i="37" s="1"/>
  <c r="V2240" i="157"/>
  <c r="U2240" i="157"/>
  <c r="S1150" i="37" s="1"/>
  <c r="R2240" i="157"/>
  <c r="AB2239" i="157"/>
  <c r="Z1149" i="37" s="1"/>
  <c r="AA2239" i="157"/>
  <c r="Y1149" i="37" s="1"/>
  <c r="Z2239" i="157"/>
  <c r="X1149" i="37" s="1"/>
  <c r="Y2239" i="157"/>
  <c r="W1149" i="37" s="1"/>
  <c r="X2239" i="157"/>
  <c r="V1149" i="37" s="1"/>
  <c r="W2239" i="157"/>
  <c r="U1149" i="37" s="1"/>
  <c r="V2239" i="157"/>
  <c r="U2239" i="157"/>
  <c r="S1149" i="37" s="1"/>
  <c r="R2239" i="157"/>
  <c r="AB2238" i="157"/>
  <c r="Z1148" i="37" s="1"/>
  <c r="AA2238" i="157"/>
  <c r="Y1148" i="37" s="1"/>
  <c r="Z2238" i="157"/>
  <c r="X1148" i="37" s="1"/>
  <c r="Y2238" i="157"/>
  <c r="W1148" i="37" s="1"/>
  <c r="X2238" i="157"/>
  <c r="V1148" i="37" s="1"/>
  <c r="W2238" i="157"/>
  <c r="U1148" i="37" s="1"/>
  <c r="V2238" i="157"/>
  <c r="U2238" i="157"/>
  <c r="S1148" i="37" s="1"/>
  <c r="R2238" i="157"/>
  <c r="AB2237" i="157"/>
  <c r="Z1147" i="37" s="1"/>
  <c r="AA2237" i="157"/>
  <c r="Y1147" i="37" s="1"/>
  <c r="Z2237" i="157"/>
  <c r="X1147" i="37" s="1"/>
  <c r="Y2237" i="157"/>
  <c r="W1147" i="37" s="1"/>
  <c r="X2237" i="157"/>
  <c r="V1147" i="37" s="1"/>
  <c r="W2237" i="157"/>
  <c r="U1147" i="37" s="1"/>
  <c r="V2237" i="157"/>
  <c r="U2237" i="157"/>
  <c r="S1147" i="37" s="1"/>
  <c r="R2237" i="157"/>
  <c r="AB2236" i="157"/>
  <c r="Z1146" i="37" s="1"/>
  <c r="AA2236" i="157"/>
  <c r="Y1146" i="37" s="1"/>
  <c r="Z2236" i="157"/>
  <c r="X1146" i="37" s="1"/>
  <c r="Y2236" i="157"/>
  <c r="W1146" i="37" s="1"/>
  <c r="X2236" i="157"/>
  <c r="V1146" i="37" s="1"/>
  <c r="W2236" i="157"/>
  <c r="U1146" i="37" s="1"/>
  <c r="V2236" i="157"/>
  <c r="U2236" i="157"/>
  <c r="S1146" i="37" s="1"/>
  <c r="R2236" i="157"/>
  <c r="AB2235" i="157"/>
  <c r="Z1145" i="37" s="1"/>
  <c r="AA2235" i="157"/>
  <c r="Y1145" i="37" s="1"/>
  <c r="Z2235" i="157"/>
  <c r="X1145" i="37" s="1"/>
  <c r="Y2235" i="157"/>
  <c r="W1145" i="37" s="1"/>
  <c r="X2235" i="157"/>
  <c r="V1145" i="37" s="1"/>
  <c r="W2235" i="157"/>
  <c r="U1145" i="37" s="1"/>
  <c r="V2235" i="157"/>
  <c r="U2235" i="157"/>
  <c r="S1145" i="37" s="1"/>
  <c r="R2235" i="157"/>
  <c r="AB2234" i="157"/>
  <c r="Z1144" i="37" s="1"/>
  <c r="AA2234" i="157"/>
  <c r="Y1144" i="37" s="1"/>
  <c r="Z2234" i="157"/>
  <c r="X1144" i="37" s="1"/>
  <c r="X2234" i="157"/>
  <c r="V1144" i="37" s="1"/>
  <c r="W2234" i="157"/>
  <c r="U1144" i="37" s="1"/>
  <c r="R2234" i="157"/>
  <c r="AB2233" i="157"/>
  <c r="Z1143" i="37" s="1"/>
  <c r="AA2233" i="157"/>
  <c r="Y1143" i="37" s="1"/>
  <c r="Z2233" i="157"/>
  <c r="X1143" i="37" s="1"/>
  <c r="X2233" i="157"/>
  <c r="V1143" i="37" s="1"/>
  <c r="W2233" i="157"/>
  <c r="U1143" i="37" s="1"/>
  <c r="R2233" i="157"/>
  <c r="AB2232" i="157"/>
  <c r="Z1142" i="37" s="1"/>
  <c r="AA2232" i="157"/>
  <c r="Y1142" i="37" s="1"/>
  <c r="Z2232" i="157"/>
  <c r="X1142" i="37" s="1"/>
  <c r="X2232" i="157"/>
  <c r="V1142" i="37" s="1"/>
  <c r="W2232" i="157"/>
  <c r="U1142" i="37" s="1"/>
  <c r="R2232" i="157"/>
  <c r="AB2231" i="157"/>
  <c r="Z1141" i="37" s="1"/>
  <c r="AA2231" i="157"/>
  <c r="Y1141" i="37" s="1"/>
  <c r="Z2231" i="157"/>
  <c r="X1141" i="37" s="1"/>
  <c r="X2231" i="157"/>
  <c r="V1141" i="37" s="1"/>
  <c r="W2231" i="157"/>
  <c r="U1141" i="37" s="1"/>
  <c r="R2231" i="157"/>
  <c r="Z1139" i="37"/>
  <c r="Y1139" i="37"/>
  <c r="X1139" i="37"/>
  <c r="V1139" i="37"/>
  <c r="U1139" i="37"/>
  <c r="P1139" i="37"/>
  <c r="Z1138" i="37"/>
  <c r="Y1138" i="37"/>
  <c r="X1138" i="37"/>
  <c r="W1138" i="37"/>
  <c r="V1138" i="37"/>
  <c r="U1138" i="37"/>
  <c r="T1138" i="37"/>
  <c r="S1138" i="37"/>
  <c r="P1138" i="37"/>
  <c r="Z1137" i="37"/>
  <c r="Y1137" i="37"/>
  <c r="X1137" i="37"/>
  <c r="W1137" i="37"/>
  <c r="V1137" i="37"/>
  <c r="U1137" i="37"/>
  <c r="T1137" i="37"/>
  <c r="S1137" i="37"/>
  <c r="P1137" i="37"/>
  <c r="Z1136" i="37"/>
  <c r="Y1136" i="37"/>
  <c r="X1136" i="37"/>
  <c r="V1136" i="37"/>
  <c r="U1136" i="37"/>
  <c r="P1136" i="37"/>
  <c r="Z1133" i="37"/>
  <c r="Y1133" i="37"/>
  <c r="X1133" i="37"/>
  <c r="W1133" i="37"/>
  <c r="V1133" i="37"/>
  <c r="U1133" i="37"/>
  <c r="T1133" i="37"/>
  <c r="S1133" i="37"/>
  <c r="P1133" i="37"/>
  <c r="AB2219" i="157"/>
  <c r="Z1129" i="37" s="1"/>
  <c r="AA2219" i="157"/>
  <c r="Y1129" i="37" s="1"/>
  <c r="Z2219" i="157"/>
  <c r="X1129" i="37" s="1"/>
  <c r="X2219" i="157"/>
  <c r="V1129" i="37" s="1"/>
  <c r="W2219" i="157"/>
  <c r="U1129" i="37" s="1"/>
  <c r="R2219" i="157"/>
  <c r="AB2212" i="157"/>
  <c r="Z1122" i="37" s="1"/>
  <c r="AA2212" i="157"/>
  <c r="Y1122" i="37" s="1"/>
  <c r="Z2212" i="157"/>
  <c r="X1122" i="37" s="1"/>
  <c r="X2212" i="157"/>
  <c r="V1122" i="37" s="1"/>
  <c r="W2212" i="157"/>
  <c r="U1122" i="37" s="1"/>
  <c r="R2212" i="157"/>
  <c r="AB2211" i="157"/>
  <c r="Z1121" i="37" s="1"/>
  <c r="AA2211" i="157"/>
  <c r="Y1121" i="37" s="1"/>
  <c r="Z2211" i="157"/>
  <c r="X1121" i="37" s="1"/>
  <c r="Y2211" i="157"/>
  <c r="W1121" i="37" s="1"/>
  <c r="X2211" i="157"/>
  <c r="V1121" i="37" s="1"/>
  <c r="W2211" i="157"/>
  <c r="U1121" i="37" s="1"/>
  <c r="V2211" i="157"/>
  <c r="U2211" i="157"/>
  <c r="S1121" i="37" s="1"/>
  <c r="R2211" i="157"/>
  <c r="AB2208" i="157"/>
  <c r="Z1118" i="37" s="1"/>
  <c r="AA2208" i="157"/>
  <c r="Y1118" i="37" s="1"/>
  <c r="Z2208" i="157"/>
  <c r="X1118" i="37" s="1"/>
  <c r="Y2208" i="157"/>
  <c r="W1118" i="37" s="1"/>
  <c r="X2208" i="157"/>
  <c r="V1118" i="37" s="1"/>
  <c r="W2208" i="157"/>
  <c r="U1118" i="37" s="1"/>
  <c r="V2208" i="157"/>
  <c r="U2208" i="157"/>
  <c r="S1118" i="37" s="1"/>
  <c r="R2208" i="157"/>
  <c r="AB2207" i="157"/>
  <c r="Z1117" i="37" s="1"/>
  <c r="AA2207" i="157"/>
  <c r="Y1117" i="37" s="1"/>
  <c r="Z2207" i="157"/>
  <c r="X1117" i="37" s="1"/>
  <c r="Y2207" i="157"/>
  <c r="W1117" i="37" s="1"/>
  <c r="X2207" i="157"/>
  <c r="V1117" i="37" s="1"/>
  <c r="W2207" i="157"/>
  <c r="U1117" i="37" s="1"/>
  <c r="V2207" i="157"/>
  <c r="U2207" i="157"/>
  <c r="S1117" i="37" s="1"/>
  <c r="R2207" i="157"/>
  <c r="AB2206" i="157"/>
  <c r="Z1116" i="37" s="1"/>
  <c r="AA2206" i="157"/>
  <c r="Y1116" i="37" s="1"/>
  <c r="Z2206" i="157"/>
  <c r="X1116" i="37" s="1"/>
  <c r="Y2206" i="157"/>
  <c r="W1116" i="37" s="1"/>
  <c r="X2206" i="157"/>
  <c r="V1116" i="37" s="1"/>
  <c r="W2206" i="157"/>
  <c r="U1116" i="37" s="1"/>
  <c r="V2206" i="157"/>
  <c r="U2206" i="157"/>
  <c r="S1116" i="37" s="1"/>
  <c r="R2206" i="157"/>
  <c r="AB2205" i="157"/>
  <c r="Z1115" i="37" s="1"/>
  <c r="AA2205" i="157"/>
  <c r="Y1115" i="37" s="1"/>
  <c r="Z2205" i="157"/>
  <c r="X1115" i="37" s="1"/>
  <c r="Y2205" i="157"/>
  <c r="W1115" i="37" s="1"/>
  <c r="X2205" i="157"/>
  <c r="V1115" i="37" s="1"/>
  <c r="W2205" i="157"/>
  <c r="U1115" i="37" s="1"/>
  <c r="V2205" i="157"/>
  <c r="U2205" i="157"/>
  <c r="S1115" i="37" s="1"/>
  <c r="R2205" i="157"/>
  <c r="AB2204" i="157"/>
  <c r="Z1114" i="37" s="1"/>
  <c r="AA2204" i="157"/>
  <c r="Y1114" i="37" s="1"/>
  <c r="Z2204" i="157"/>
  <c r="X1114" i="37" s="1"/>
  <c r="Y2204" i="157"/>
  <c r="W1114" i="37" s="1"/>
  <c r="X2204" i="157"/>
  <c r="V1114" i="37" s="1"/>
  <c r="W2204" i="157"/>
  <c r="U1114" i="37" s="1"/>
  <c r="V2204" i="157"/>
  <c r="U2204" i="157"/>
  <c r="S1114" i="37" s="1"/>
  <c r="R2204" i="157"/>
  <c r="AB2203" i="157"/>
  <c r="Z1113" i="37" s="1"/>
  <c r="AA2203" i="157"/>
  <c r="Y1113" i="37" s="1"/>
  <c r="Z2203" i="157"/>
  <c r="X1113" i="37" s="1"/>
  <c r="Y2203" i="157"/>
  <c r="W1113" i="37" s="1"/>
  <c r="X2203" i="157"/>
  <c r="V1113" i="37" s="1"/>
  <c r="W2203" i="157"/>
  <c r="U1113" i="37" s="1"/>
  <c r="V2203" i="157"/>
  <c r="U2203" i="157"/>
  <c r="S1113" i="37" s="1"/>
  <c r="R2203" i="157"/>
  <c r="AB2202" i="157"/>
  <c r="Z1112" i="37" s="1"/>
  <c r="AA2202" i="157"/>
  <c r="Y1112" i="37" s="1"/>
  <c r="Z2202" i="157"/>
  <c r="X1112" i="37" s="1"/>
  <c r="Y2202" i="157"/>
  <c r="W1112" i="37" s="1"/>
  <c r="X2202" i="157"/>
  <c r="V1112" i="37" s="1"/>
  <c r="W2202" i="157"/>
  <c r="U1112" i="37" s="1"/>
  <c r="V2202" i="157"/>
  <c r="U2202" i="157"/>
  <c r="S1112" i="37" s="1"/>
  <c r="R2202" i="157"/>
  <c r="AB2155" i="157"/>
  <c r="AA2155" i="157"/>
  <c r="Z2155" i="157"/>
  <c r="X2155" i="157"/>
  <c r="W2155" i="157"/>
  <c r="R2155" i="157"/>
  <c r="R2167" i="157"/>
  <c r="U2260" i="157"/>
  <c r="S1170" i="37" s="1"/>
  <c r="U2234" i="157"/>
  <c r="S1144" i="37" s="1"/>
  <c r="U2233" i="157"/>
  <c r="S1143" i="37" s="1"/>
  <c r="U2232" i="157"/>
  <c r="S1142" i="37" s="1"/>
  <c r="V2166" i="157"/>
  <c r="S1139" i="37"/>
  <c r="S1136" i="37"/>
  <c r="V2156" i="157"/>
  <c r="U2219" i="157"/>
  <c r="S1129" i="37" s="1"/>
  <c r="V2149" i="157"/>
  <c r="U2212" i="157"/>
  <c r="S1122" i="37" s="1"/>
  <c r="V2129" i="157"/>
  <c r="V2128" i="157"/>
  <c r="V2127" i="157"/>
  <c r="V2126" i="157"/>
  <c r="AB2115" i="157"/>
  <c r="Z1105" i="37" s="1"/>
  <c r="AA2115" i="157"/>
  <c r="Y1105" i="37" s="1"/>
  <c r="Z2115" i="157"/>
  <c r="X1105" i="37" s="1"/>
  <c r="X2115" i="157"/>
  <c r="V1105" i="37" s="1"/>
  <c r="W2115" i="157"/>
  <c r="U1105" i="37" s="1"/>
  <c r="R2115" i="157"/>
  <c r="AB2114" i="157"/>
  <c r="Z1104" i="37" s="1"/>
  <c r="AA2114" i="157"/>
  <c r="Y1104" i="37" s="1"/>
  <c r="Z2114" i="157"/>
  <c r="X1104" i="37" s="1"/>
  <c r="Y2114" i="157"/>
  <c r="W1104" i="37" s="1"/>
  <c r="X2114" i="157"/>
  <c r="V1104" i="37" s="1"/>
  <c r="W2114" i="157"/>
  <c r="U1104" i="37" s="1"/>
  <c r="V2114" i="157"/>
  <c r="U2114" i="157"/>
  <c r="S1104" i="37" s="1"/>
  <c r="R2114" i="157"/>
  <c r="AB2113" i="157"/>
  <c r="Z1103" i="37" s="1"/>
  <c r="AA2113" i="157"/>
  <c r="Y1103" i="37" s="1"/>
  <c r="Z2113" i="157"/>
  <c r="X1103" i="37" s="1"/>
  <c r="Y2113" i="157"/>
  <c r="W1103" i="37" s="1"/>
  <c r="X2113" i="157"/>
  <c r="V1103" i="37" s="1"/>
  <c r="W2113" i="157"/>
  <c r="U1103" i="37" s="1"/>
  <c r="V2113" i="157"/>
  <c r="U2113" i="157"/>
  <c r="S1103" i="37" s="1"/>
  <c r="R2113" i="157"/>
  <c r="AB2112" i="157"/>
  <c r="Z1102" i="37" s="1"/>
  <c r="AA2112" i="157"/>
  <c r="Y1102" i="37" s="1"/>
  <c r="Z2112" i="157"/>
  <c r="X1102" i="37" s="1"/>
  <c r="Y2112" i="157"/>
  <c r="W1102" i="37" s="1"/>
  <c r="X2112" i="157"/>
  <c r="V1102" i="37" s="1"/>
  <c r="W2112" i="157"/>
  <c r="U1102" i="37" s="1"/>
  <c r="V2112" i="157"/>
  <c r="U2112" i="157"/>
  <c r="S1102" i="37" s="1"/>
  <c r="R2112" i="157"/>
  <c r="AB2111" i="157"/>
  <c r="Z1101" i="37" s="1"/>
  <c r="AA2111" i="157"/>
  <c r="Y1101" i="37" s="1"/>
  <c r="Z2111" i="157"/>
  <c r="X1101" i="37" s="1"/>
  <c r="X2111" i="157"/>
  <c r="V1101" i="37" s="1"/>
  <c r="W2111" i="157"/>
  <c r="U1101" i="37" s="1"/>
  <c r="R2111" i="157"/>
  <c r="AB2110" i="157"/>
  <c r="Z1100" i="37" s="1"/>
  <c r="AA2110" i="157"/>
  <c r="Y1100" i="37" s="1"/>
  <c r="Z2110" i="157"/>
  <c r="X1100" i="37" s="1"/>
  <c r="Y2110" i="157"/>
  <c r="W1100" i="37" s="1"/>
  <c r="X2110" i="157"/>
  <c r="V1100" i="37" s="1"/>
  <c r="W2110" i="157"/>
  <c r="U1100" i="37" s="1"/>
  <c r="V2110" i="157"/>
  <c r="U2110" i="157"/>
  <c r="S1100" i="37" s="1"/>
  <c r="R2110" i="157"/>
  <c r="AB2109" i="157"/>
  <c r="Z1099" i="37" s="1"/>
  <c r="AA2109" i="157"/>
  <c r="Y1099" i="37" s="1"/>
  <c r="Z2109" i="157"/>
  <c r="X1099" i="37" s="1"/>
  <c r="Y2109" i="157"/>
  <c r="W1099" i="37" s="1"/>
  <c r="X2109" i="157"/>
  <c r="V1099" i="37" s="1"/>
  <c r="W2109" i="157"/>
  <c r="U1099" i="37" s="1"/>
  <c r="V2109" i="157"/>
  <c r="U2109" i="157"/>
  <c r="R2109" i="157"/>
  <c r="AB2107" i="157"/>
  <c r="Z1097" i="37" s="1"/>
  <c r="AA2107" i="157"/>
  <c r="Y1097" i="37" s="1"/>
  <c r="Z2107" i="157"/>
  <c r="X1097" i="37" s="1"/>
  <c r="X2107" i="157"/>
  <c r="V1097" i="37" s="1"/>
  <c r="W2107" i="157"/>
  <c r="U1097" i="37" s="1"/>
  <c r="R2107" i="157"/>
  <c r="AB2106" i="157"/>
  <c r="Z1096" i="37" s="1"/>
  <c r="AA2106" i="157"/>
  <c r="Y1096" i="37" s="1"/>
  <c r="Z2106" i="157"/>
  <c r="X1096" i="37" s="1"/>
  <c r="Y2106" i="157"/>
  <c r="W1096" i="37" s="1"/>
  <c r="X2106" i="157"/>
  <c r="V1096" i="37" s="1"/>
  <c r="W2106" i="157"/>
  <c r="U1096" i="37" s="1"/>
  <c r="V2106" i="157"/>
  <c r="U2106" i="157"/>
  <c r="S1096" i="37" s="1"/>
  <c r="R2106" i="157"/>
  <c r="AB2104" i="157"/>
  <c r="Z1094" i="37" s="1"/>
  <c r="AA2104" i="157"/>
  <c r="Y1094" i="37" s="1"/>
  <c r="Z2104" i="157"/>
  <c r="X1094" i="37" s="1"/>
  <c r="Y2104" i="157"/>
  <c r="W1094" i="37" s="1"/>
  <c r="X2104" i="157"/>
  <c r="V1094" i="37" s="1"/>
  <c r="W2104" i="157"/>
  <c r="U1094" i="37" s="1"/>
  <c r="V2104" i="157"/>
  <c r="U2104" i="157"/>
  <c r="S1094" i="37" s="1"/>
  <c r="R2104" i="157"/>
  <c r="AB2103" i="157"/>
  <c r="Z1093" i="37" s="1"/>
  <c r="AA2103" i="157"/>
  <c r="Y1093" i="37" s="1"/>
  <c r="Z2103" i="157"/>
  <c r="X1093" i="37" s="1"/>
  <c r="X2103" i="157"/>
  <c r="V1093" i="37" s="1"/>
  <c r="W2103" i="157"/>
  <c r="U1093" i="37" s="1"/>
  <c r="U2103" i="157"/>
  <c r="S1093" i="37" s="1"/>
  <c r="R2103" i="157"/>
  <c r="AB2102" i="157"/>
  <c r="Z1092" i="37" s="1"/>
  <c r="AA2102" i="157"/>
  <c r="Y1092" i="37" s="1"/>
  <c r="Z2102" i="157"/>
  <c r="X1092" i="37" s="1"/>
  <c r="X2102" i="157"/>
  <c r="V1092" i="37" s="1"/>
  <c r="W2102" i="157"/>
  <c r="U1092" i="37" s="1"/>
  <c r="R2102" i="157"/>
  <c r="AB2101" i="157"/>
  <c r="Z1091" i="37" s="1"/>
  <c r="AA2101" i="157"/>
  <c r="Y1091" i="37" s="1"/>
  <c r="Z2101" i="157"/>
  <c r="X1091" i="37" s="1"/>
  <c r="Y2101" i="157"/>
  <c r="W1091" i="37" s="1"/>
  <c r="X2101" i="157"/>
  <c r="V1091" i="37" s="1"/>
  <c r="W2101" i="157"/>
  <c r="U1091" i="37" s="1"/>
  <c r="V2101" i="157"/>
  <c r="U2101" i="157"/>
  <c r="S1091" i="37" s="1"/>
  <c r="R2101" i="157"/>
  <c r="AB2099" i="157"/>
  <c r="Z1089" i="37" s="1"/>
  <c r="AA2099" i="157"/>
  <c r="Y1089" i="37" s="1"/>
  <c r="Z2099" i="157"/>
  <c r="X1089" i="37" s="1"/>
  <c r="Y2099" i="157"/>
  <c r="W1089" i="37" s="1"/>
  <c r="X2099" i="157"/>
  <c r="V1089" i="37" s="1"/>
  <c r="W2099" i="157"/>
  <c r="U1089" i="37" s="1"/>
  <c r="V2099" i="157"/>
  <c r="U2099" i="157"/>
  <c r="S1089" i="37" s="1"/>
  <c r="R2099" i="157"/>
  <c r="AB2098" i="157"/>
  <c r="Z1088" i="37" s="1"/>
  <c r="AA2098" i="157"/>
  <c r="Y1088" i="37" s="1"/>
  <c r="Z2098" i="157"/>
  <c r="X1088" i="37" s="1"/>
  <c r="Y2098" i="157"/>
  <c r="W1088" i="37" s="1"/>
  <c r="X2098" i="157"/>
  <c r="V1088" i="37" s="1"/>
  <c r="W2098" i="157"/>
  <c r="U1088" i="37" s="1"/>
  <c r="V2098" i="157"/>
  <c r="U2098" i="157"/>
  <c r="S1088" i="37" s="1"/>
  <c r="R2098" i="157"/>
  <c r="AB2097" i="157"/>
  <c r="Z1087" i="37" s="1"/>
  <c r="AA2097" i="157"/>
  <c r="Y1087" i="37" s="1"/>
  <c r="Z2097" i="157"/>
  <c r="X1087" i="37" s="1"/>
  <c r="Y2097" i="157"/>
  <c r="W1087" i="37" s="1"/>
  <c r="X2097" i="157"/>
  <c r="V1087" i="37" s="1"/>
  <c r="W2097" i="157"/>
  <c r="U1087" i="37" s="1"/>
  <c r="V2097" i="157"/>
  <c r="U2097" i="157"/>
  <c r="S1087" i="37" s="1"/>
  <c r="R2097" i="157"/>
  <c r="AB2096" i="157"/>
  <c r="Z1086" i="37" s="1"/>
  <c r="AA2096" i="157"/>
  <c r="Y1086" i="37" s="1"/>
  <c r="Z2096" i="157"/>
  <c r="X1086" i="37" s="1"/>
  <c r="Y2096" i="157"/>
  <c r="W1086" i="37" s="1"/>
  <c r="X2096" i="157"/>
  <c r="V1086" i="37" s="1"/>
  <c r="W2096" i="157"/>
  <c r="U1086" i="37" s="1"/>
  <c r="V2096" i="157"/>
  <c r="U2096" i="157"/>
  <c r="S1086" i="37" s="1"/>
  <c r="R2096" i="157"/>
  <c r="AB2093" i="157"/>
  <c r="Z1083" i="37" s="1"/>
  <c r="AA2093" i="157"/>
  <c r="Y1083" i="37" s="1"/>
  <c r="Z2093" i="157"/>
  <c r="X1083" i="37" s="1"/>
  <c r="Y2093" i="157"/>
  <c r="W1083" i="37" s="1"/>
  <c r="X2093" i="157"/>
  <c r="V1083" i="37" s="1"/>
  <c r="W2093" i="157"/>
  <c r="U1083" i="37" s="1"/>
  <c r="V2093" i="157"/>
  <c r="U2093" i="157"/>
  <c r="S1083" i="37" s="1"/>
  <c r="R2093" i="157"/>
  <c r="AB2092" i="157"/>
  <c r="Z1082" i="37" s="1"/>
  <c r="AA2092" i="157"/>
  <c r="Y1082" i="37" s="1"/>
  <c r="Z2092" i="157"/>
  <c r="X1082" i="37" s="1"/>
  <c r="X2092" i="157"/>
  <c r="V1082" i="37" s="1"/>
  <c r="W2092" i="157"/>
  <c r="U1082" i="37" s="1"/>
  <c r="R2092" i="157"/>
  <c r="AB2091" i="157"/>
  <c r="Z1081" i="37" s="1"/>
  <c r="AA2091" i="157"/>
  <c r="Y1081" i="37" s="1"/>
  <c r="Z2091" i="157"/>
  <c r="X1081" i="37" s="1"/>
  <c r="Y2091" i="157"/>
  <c r="W1081" i="37" s="1"/>
  <c r="X2091" i="157"/>
  <c r="V1081" i="37" s="1"/>
  <c r="W2091" i="157"/>
  <c r="U1081" i="37" s="1"/>
  <c r="V2091" i="157"/>
  <c r="U2091" i="157"/>
  <c r="S1081" i="37" s="1"/>
  <c r="R2091" i="157"/>
  <c r="AB2090" i="157"/>
  <c r="Z1080" i="37" s="1"/>
  <c r="AA2090" i="157"/>
  <c r="Y1080" i="37" s="1"/>
  <c r="Z2090" i="157"/>
  <c r="X1080" i="37" s="1"/>
  <c r="Y2090" i="157"/>
  <c r="W1080" i="37" s="1"/>
  <c r="X2090" i="157"/>
  <c r="V1080" i="37" s="1"/>
  <c r="W2090" i="157"/>
  <c r="U1080" i="37" s="1"/>
  <c r="V2090" i="157"/>
  <c r="U2090" i="157"/>
  <c r="S1080" i="37" s="1"/>
  <c r="R2090" i="157"/>
  <c r="AB2089" i="157"/>
  <c r="Z1079" i="37" s="1"/>
  <c r="AA2089" i="157"/>
  <c r="Y1079" i="37" s="1"/>
  <c r="Z2089" i="157"/>
  <c r="X1079" i="37" s="1"/>
  <c r="Y2089" i="157"/>
  <c r="W1079" i="37" s="1"/>
  <c r="X2089" i="157"/>
  <c r="V1079" i="37" s="1"/>
  <c r="W2089" i="157"/>
  <c r="U1079" i="37" s="1"/>
  <c r="V2089" i="157"/>
  <c r="U2089" i="157"/>
  <c r="S1079" i="37" s="1"/>
  <c r="R2089" i="157"/>
  <c r="AB2088" i="157"/>
  <c r="Z1078" i="37" s="1"/>
  <c r="AA2088" i="157"/>
  <c r="Y1078" i="37" s="1"/>
  <c r="Z2088" i="157"/>
  <c r="X1078" i="37" s="1"/>
  <c r="Y2088" i="157"/>
  <c r="W1078" i="37" s="1"/>
  <c r="X2088" i="157"/>
  <c r="V1078" i="37" s="1"/>
  <c r="W2088" i="157"/>
  <c r="U1078" i="37" s="1"/>
  <c r="V2088" i="157"/>
  <c r="U2088" i="157"/>
  <c r="S1078" i="37" s="1"/>
  <c r="R2088" i="157"/>
  <c r="AB2087" i="157"/>
  <c r="Z1077" i="37" s="1"/>
  <c r="AA2087" i="157"/>
  <c r="Y1077" i="37" s="1"/>
  <c r="Z2087" i="157"/>
  <c r="X1077" i="37" s="1"/>
  <c r="X2087" i="157"/>
  <c r="V1077" i="37" s="1"/>
  <c r="W2087" i="157"/>
  <c r="U1077" i="37" s="1"/>
  <c r="P1077" i="37"/>
  <c r="AB2086" i="157"/>
  <c r="Z1076" i="37" s="1"/>
  <c r="AA2086" i="157"/>
  <c r="Y1076" i="37" s="1"/>
  <c r="Z2086" i="157"/>
  <c r="X1076" i="37" s="1"/>
  <c r="X2086" i="157"/>
  <c r="V1076" i="37" s="1"/>
  <c r="W2086" i="157"/>
  <c r="U1076" i="37" s="1"/>
  <c r="R2086" i="157"/>
  <c r="AB2085" i="157"/>
  <c r="Z1075" i="37" s="1"/>
  <c r="AA2085" i="157"/>
  <c r="Y1075" i="37" s="1"/>
  <c r="Z2085" i="157"/>
  <c r="X1075" i="37" s="1"/>
  <c r="X2085" i="157"/>
  <c r="V1075" i="37" s="1"/>
  <c r="W2085" i="157"/>
  <c r="U1075" i="37" s="1"/>
  <c r="R2085" i="157"/>
  <c r="AB2084" i="157"/>
  <c r="Z1074" i="37" s="1"/>
  <c r="AA2084" i="157"/>
  <c r="Y1074" i="37" s="1"/>
  <c r="Z2084" i="157"/>
  <c r="X1074" i="37" s="1"/>
  <c r="X2084" i="157"/>
  <c r="V1074" i="37" s="1"/>
  <c r="W2084" i="157"/>
  <c r="U1074" i="37" s="1"/>
  <c r="R2084" i="157"/>
  <c r="AB2082" i="157"/>
  <c r="Z1072" i="37" s="1"/>
  <c r="AA2082" i="157"/>
  <c r="Y1072" i="37" s="1"/>
  <c r="Z2082" i="157"/>
  <c r="X1072" i="37" s="1"/>
  <c r="X2082" i="157"/>
  <c r="V1072" i="37" s="1"/>
  <c r="W2082" i="157"/>
  <c r="U1072" i="37" s="1"/>
  <c r="R2082" i="157"/>
  <c r="Z1071" i="37"/>
  <c r="Y1071" i="37"/>
  <c r="X1071" i="37"/>
  <c r="V1071" i="37"/>
  <c r="U1071" i="37"/>
  <c r="P1071" i="37"/>
  <c r="Z1070" i="37"/>
  <c r="Y1070" i="37"/>
  <c r="X1070" i="37"/>
  <c r="W1070" i="37"/>
  <c r="V1070" i="37"/>
  <c r="U1070" i="37"/>
  <c r="T1070" i="37"/>
  <c r="S1070" i="37"/>
  <c r="P1070" i="37"/>
  <c r="Z1069" i="37"/>
  <c r="Y1069" i="37"/>
  <c r="X1069" i="37"/>
  <c r="V1069" i="37"/>
  <c r="U1069" i="37"/>
  <c r="P1069" i="37"/>
  <c r="Z1063" i="37"/>
  <c r="Y1063" i="37"/>
  <c r="X1063" i="37"/>
  <c r="W1063" i="37"/>
  <c r="V1063" i="37"/>
  <c r="U1063" i="37"/>
  <c r="T1063" i="37"/>
  <c r="S1063" i="37"/>
  <c r="P1063" i="37"/>
  <c r="AB2072" i="157"/>
  <c r="Z1062" i="37" s="1"/>
  <c r="AA2072" i="157"/>
  <c r="Y1062" i="37" s="1"/>
  <c r="Z2072" i="157"/>
  <c r="X1062" i="37" s="1"/>
  <c r="X2072" i="157"/>
  <c r="V1062" i="37" s="1"/>
  <c r="W2072" i="157"/>
  <c r="U1062" i="37" s="1"/>
  <c r="R2072" i="157"/>
  <c r="AB2065" i="157"/>
  <c r="Z1055" i="37" s="1"/>
  <c r="AA2065" i="157"/>
  <c r="Y1055" i="37" s="1"/>
  <c r="Z2065" i="157"/>
  <c r="X1055" i="37" s="1"/>
  <c r="X2065" i="157"/>
  <c r="V1055" i="37" s="1"/>
  <c r="W2065" i="157"/>
  <c r="U1055" i="37" s="1"/>
  <c r="P1055" i="37"/>
  <c r="AB2064" i="157"/>
  <c r="Z1054" i="37" s="1"/>
  <c r="AA2064" i="157"/>
  <c r="Z2064" i="157"/>
  <c r="X1054" i="37" s="1"/>
  <c r="Y2064" i="157"/>
  <c r="W1054" i="37" s="1"/>
  <c r="X2064" i="157"/>
  <c r="V1054" i="37" s="1"/>
  <c r="W2064" i="157"/>
  <c r="U1054" i="37" s="1"/>
  <c r="V2064" i="157"/>
  <c r="U2064" i="157"/>
  <c r="S1054" i="37" s="1"/>
  <c r="R2064" i="157"/>
  <c r="AB2061" i="157"/>
  <c r="Z1051" i="37" s="1"/>
  <c r="AA2061" i="157"/>
  <c r="Y1051" i="37" s="1"/>
  <c r="Z2061" i="157"/>
  <c r="X1051" i="37" s="1"/>
  <c r="Y2061" i="157"/>
  <c r="W1051" i="37" s="1"/>
  <c r="X2061" i="157"/>
  <c r="V1051" i="37" s="1"/>
  <c r="W2061" i="157"/>
  <c r="U1051" i="37" s="1"/>
  <c r="V2061" i="157"/>
  <c r="U2061" i="157"/>
  <c r="S1051" i="37" s="1"/>
  <c r="R2061" i="157"/>
  <c r="AB2060" i="157"/>
  <c r="Z1050" i="37" s="1"/>
  <c r="AA2060" i="157"/>
  <c r="Y1050" i="37" s="1"/>
  <c r="Z2060" i="157"/>
  <c r="X1050" i="37" s="1"/>
  <c r="Y2060" i="157"/>
  <c r="W1050" i="37" s="1"/>
  <c r="X2060" i="157"/>
  <c r="V1050" i="37" s="1"/>
  <c r="W2060" i="157"/>
  <c r="U1050" i="37" s="1"/>
  <c r="V2060" i="157"/>
  <c r="U2060" i="157"/>
  <c r="S1050" i="37" s="1"/>
  <c r="R2060" i="157"/>
  <c r="AB2059" i="157"/>
  <c r="Z1049" i="37" s="1"/>
  <c r="AA2059" i="157"/>
  <c r="Y1049" i="37" s="1"/>
  <c r="Z2059" i="157"/>
  <c r="X1049" i="37" s="1"/>
  <c r="Y2059" i="157"/>
  <c r="W1049" i="37" s="1"/>
  <c r="X2059" i="157"/>
  <c r="V1049" i="37" s="1"/>
  <c r="W2059" i="157"/>
  <c r="U1049" i="37" s="1"/>
  <c r="V2059" i="157"/>
  <c r="U2059" i="157"/>
  <c r="S1049" i="37" s="1"/>
  <c r="R2059" i="157"/>
  <c r="AB2058" i="157"/>
  <c r="Z1048" i="37" s="1"/>
  <c r="AA2058" i="157"/>
  <c r="Y1048" i="37" s="1"/>
  <c r="Z2058" i="157"/>
  <c r="X1048" i="37" s="1"/>
  <c r="Y2058" i="157"/>
  <c r="W1048" i="37" s="1"/>
  <c r="X2058" i="157"/>
  <c r="V1048" i="37" s="1"/>
  <c r="W2058" i="157"/>
  <c r="U1048" i="37" s="1"/>
  <c r="V2058" i="157"/>
  <c r="U2058" i="157"/>
  <c r="S1048" i="37" s="1"/>
  <c r="R2058" i="157"/>
  <c r="AB2057" i="157"/>
  <c r="Z1047" i="37" s="1"/>
  <c r="AA2057" i="157"/>
  <c r="Y1047" i="37" s="1"/>
  <c r="Z2057" i="157"/>
  <c r="X1047" i="37" s="1"/>
  <c r="Y2057" i="157"/>
  <c r="W1047" i="37" s="1"/>
  <c r="X2057" i="157"/>
  <c r="V1047" i="37" s="1"/>
  <c r="W2057" i="157"/>
  <c r="U1047" i="37" s="1"/>
  <c r="V2057" i="157"/>
  <c r="U2057" i="157"/>
  <c r="S1047" i="37" s="1"/>
  <c r="R2057" i="157"/>
  <c r="AB2056" i="157"/>
  <c r="Z1046" i="37" s="1"/>
  <c r="AA2056" i="157"/>
  <c r="Y1046" i="37" s="1"/>
  <c r="Z2056" i="157"/>
  <c r="X1046" i="37" s="1"/>
  <c r="Y2056" i="157"/>
  <c r="W1046" i="37" s="1"/>
  <c r="X2056" i="157"/>
  <c r="V1046" i="37" s="1"/>
  <c r="W2056" i="157"/>
  <c r="U1046" i="37" s="1"/>
  <c r="V2056" i="157"/>
  <c r="U2056" i="157"/>
  <c r="S1046" i="37" s="1"/>
  <c r="R2056" i="157"/>
  <c r="AB2055" i="157"/>
  <c r="Z1045" i="37" s="1"/>
  <c r="AA2055" i="157"/>
  <c r="Y1045" i="37" s="1"/>
  <c r="Z2055" i="157"/>
  <c r="X1045" i="37" s="1"/>
  <c r="Y2055" i="157"/>
  <c r="W1045" i="37" s="1"/>
  <c r="X2055" i="157"/>
  <c r="V1045" i="37" s="1"/>
  <c r="W2055" i="157"/>
  <c r="U1045" i="37" s="1"/>
  <c r="V2055" i="157"/>
  <c r="U2055" i="157"/>
  <c r="S1045" i="37" s="1"/>
  <c r="R2055" i="157"/>
  <c r="U2082" i="157"/>
  <c r="S1072" i="37" s="1"/>
  <c r="S1071" i="37"/>
  <c r="V2002" i="157"/>
  <c r="S1069" i="37"/>
  <c r="AB2006" i="157"/>
  <c r="AA2006" i="157"/>
  <c r="Z2006" i="157"/>
  <c r="X2006" i="157"/>
  <c r="W2006" i="157"/>
  <c r="R2006" i="157"/>
  <c r="X2071" i="157"/>
  <c r="V1061" i="37" s="1"/>
  <c r="R1994" i="157"/>
  <c r="V2048" i="157"/>
  <c r="U2115" i="157"/>
  <c r="S1105" i="37" s="1"/>
  <c r="V2044" i="157"/>
  <c r="U2107" i="157"/>
  <c r="S1097" i="37" s="1"/>
  <c r="U2102" i="157"/>
  <c r="S1092" i="37" s="1"/>
  <c r="V2010" i="157"/>
  <c r="U2087" i="157"/>
  <c r="V2009" i="157"/>
  <c r="U2086" i="157"/>
  <c r="S1076" i="37" s="1"/>
  <c r="V2008" i="157"/>
  <c r="U2085" i="157"/>
  <c r="S1075" i="37" s="1"/>
  <c r="V2007" i="157"/>
  <c r="V1995" i="157"/>
  <c r="U2072" i="157"/>
  <c r="S1062" i="37" s="1"/>
  <c r="V1988" i="157"/>
  <c r="U2065" i="157"/>
  <c r="V1977" i="157"/>
  <c r="V1975" i="157"/>
  <c r="V1974" i="157"/>
  <c r="AB1962" i="157"/>
  <c r="Z972" i="37" s="1"/>
  <c r="AA1962" i="157"/>
  <c r="Y972" i="37" s="1"/>
  <c r="Z1962" i="157"/>
  <c r="X972" i="37" s="1"/>
  <c r="X1962" i="157"/>
  <c r="V972" i="37" s="1"/>
  <c r="W1962" i="157"/>
  <c r="U972" i="37" s="1"/>
  <c r="R1962" i="157"/>
  <c r="AB1961" i="157"/>
  <c r="Z971" i="37" s="1"/>
  <c r="AA1961" i="157"/>
  <c r="Y971" i="37" s="1"/>
  <c r="Z1961" i="157"/>
  <c r="X971" i="37" s="1"/>
  <c r="Y1961" i="157"/>
  <c r="W971" i="37" s="1"/>
  <c r="X1961" i="157"/>
  <c r="V971" i="37" s="1"/>
  <c r="W1961" i="157"/>
  <c r="U971" i="37" s="1"/>
  <c r="V1961" i="157"/>
  <c r="U1961" i="157"/>
  <c r="S971" i="37" s="1"/>
  <c r="R1961" i="157"/>
  <c r="AB1960" i="157"/>
  <c r="Z970" i="37" s="1"/>
  <c r="AA1960" i="157"/>
  <c r="Y970" i="37" s="1"/>
  <c r="Z1960" i="157"/>
  <c r="X970" i="37" s="1"/>
  <c r="Y1960" i="157"/>
  <c r="W970" i="37" s="1"/>
  <c r="X1960" i="157"/>
  <c r="V970" i="37" s="1"/>
  <c r="W1960" i="157"/>
  <c r="U970" i="37" s="1"/>
  <c r="V1960" i="157"/>
  <c r="U1960" i="157"/>
  <c r="S970" i="37" s="1"/>
  <c r="R1960" i="157"/>
  <c r="AB1959" i="157"/>
  <c r="Z969" i="37" s="1"/>
  <c r="AA1959" i="157"/>
  <c r="Y969" i="37" s="1"/>
  <c r="Z1959" i="157"/>
  <c r="X969" i="37" s="1"/>
  <c r="Y1959" i="157"/>
  <c r="W969" i="37" s="1"/>
  <c r="X1959" i="157"/>
  <c r="V969" i="37" s="1"/>
  <c r="W1959" i="157"/>
  <c r="U969" i="37" s="1"/>
  <c r="V1959" i="157"/>
  <c r="U1959" i="157"/>
  <c r="S969" i="37" s="1"/>
  <c r="R1959" i="157"/>
  <c r="AB1958" i="157"/>
  <c r="Z968" i="37" s="1"/>
  <c r="AA1958" i="157"/>
  <c r="Y968" i="37" s="1"/>
  <c r="Z1958" i="157"/>
  <c r="X968" i="37" s="1"/>
  <c r="X1958" i="157"/>
  <c r="V968" i="37" s="1"/>
  <c r="W1958" i="157"/>
  <c r="U968" i="37" s="1"/>
  <c r="R1958" i="157"/>
  <c r="AB1957" i="157"/>
  <c r="Z967" i="37" s="1"/>
  <c r="AA1957" i="157"/>
  <c r="Y967" i="37" s="1"/>
  <c r="Z1957" i="157"/>
  <c r="X967" i="37" s="1"/>
  <c r="Y1957" i="157"/>
  <c r="W967" i="37" s="1"/>
  <c r="X1957" i="157"/>
  <c r="V967" i="37" s="1"/>
  <c r="W1957" i="157"/>
  <c r="U967" i="37" s="1"/>
  <c r="V1957" i="157"/>
  <c r="U1957" i="157"/>
  <c r="S967" i="37" s="1"/>
  <c r="R1957" i="157"/>
  <c r="AB1956" i="157"/>
  <c r="Z966" i="37" s="1"/>
  <c r="AA1956" i="157"/>
  <c r="Y966" i="37" s="1"/>
  <c r="Z1956" i="157"/>
  <c r="X966" i="37" s="1"/>
  <c r="Y1956" i="157"/>
  <c r="W966" i="37" s="1"/>
  <c r="X1956" i="157"/>
  <c r="V966" i="37" s="1"/>
  <c r="W1956" i="157"/>
  <c r="U966" i="37" s="1"/>
  <c r="V1956" i="157"/>
  <c r="U1956" i="157"/>
  <c r="S966" i="37" s="1"/>
  <c r="R1956" i="157"/>
  <c r="AB1954" i="157"/>
  <c r="Z964" i="37" s="1"/>
  <c r="AA1954" i="157"/>
  <c r="Y964" i="37" s="1"/>
  <c r="Z1954" i="157"/>
  <c r="X964" i="37" s="1"/>
  <c r="X1954" i="157"/>
  <c r="V964" i="37" s="1"/>
  <c r="W1954" i="157"/>
  <c r="U964" i="37" s="1"/>
  <c r="R1954" i="157"/>
  <c r="AB1953" i="157"/>
  <c r="Z963" i="37" s="1"/>
  <c r="AA1953" i="157"/>
  <c r="Y963" i="37" s="1"/>
  <c r="Z1953" i="157"/>
  <c r="X963" i="37" s="1"/>
  <c r="Y1953" i="157"/>
  <c r="W963" i="37" s="1"/>
  <c r="X1953" i="157"/>
  <c r="V963" i="37" s="1"/>
  <c r="W1953" i="157"/>
  <c r="U963" i="37" s="1"/>
  <c r="V1953" i="157"/>
  <c r="U1953" i="157"/>
  <c r="S963" i="37" s="1"/>
  <c r="R1953" i="157"/>
  <c r="AB1951" i="157"/>
  <c r="Z961" i="37" s="1"/>
  <c r="AA1951" i="157"/>
  <c r="Y961" i="37" s="1"/>
  <c r="Z1951" i="157"/>
  <c r="X961" i="37" s="1"/>
  <c r="Y1951" i="157"/>
  <c r="W961" i="37" s="1"/>
  <c r="X1951" i="157"/>
  <c r="V961" i="37" s="1"/>
  <c r="W1951" i="157"/>
  <c r="U961" i="37" s="1"/>
  <c r="V1951" i="157"/>
  <c r="U1951" i="157"/>
  <c r="S961" i="37" s="1"/>
  <c r="R1951" i="157"/>
  <c r="AB1950" i="157"/>
  <c r="Z960" i="37" s="1"/>
  <c r="AA1950" i="157"/>
  <c r="Y960" i="37" s="1"/>
  <c r="Z1950" i="157"/>
  <c r="X960" i="37" s="1"/>
  <c r="X1950" i="157"/>
  <c r="V960" i="37" s="1"/>
  <c r="W1950" i="157"/>
  <c r="U960" i="37" s="1"/>
  <c r="U1950" i="157"/>
  <c r="S960" i="37" s="1"/>
  <c r="R1950" i="157"/>
  <c r="AB1949" i="157"/>
  <c r="Z959" i="37" s="1"/>
  <c r="AA1949" i="157"/>
  <c r="Y959" i="37" s="1"/>
  <c r="Z1949" i="157"/>
  <c r="X959" i="37" s="1"/>
  <c r="X1949" i="157"/>
  <c r="V959" i="37" s="1"/>
  <c r="W1949" i="157"/>
  <c r="U959" i="37" s="1"/>
  <c r="R1949" i="157"/>
  <c r="AB1947" i="157"/>
  <c r="Z957" i="37" s="1"/>
  <c r="AA1947" i="157"/>
  <c r="Y957" i="37" s="1"/>
  <c r="Z1947" i="157"/>
  <c r="X957" i="37" s="1"/>
  <c r="Y1947" i="157"/>
  <c r="W957" i="37" s="1"/>
  <c r="X1947" i="157"/>
  <c r="V957" i="37" s="1"/>
  <c r="W1947" i="157"/>
  <c r="U957" i="37" s="1"/>
  <c r="V1947" i="157"/>
  <c r="U1947" i="157"/>
  <c r="S957" i="37" s="1"/>
  <c r="R1947" i="157"/>
  <c r="AB1946" i="157"/>
  <c r="Z956" i="37" s="1"/>
  <c r="AA1946" i="157"/>
  <c r="Y956" i="37" s="1"/>
  <c r="Z1946" i="157"/>
  <c r="X956" i="37" s="1"/>
  <c r="Y1946" i="157"/>
  <c r="W956" i="37" s="1"/>
  <c r="X1946" i="157"/>
  <c r="V956" i="37" s="1"/>
  <c r="W1946" i="157"/>
  <c r="U956" i="37" s="1"/>
  <c r="V1946" i="157"/>
  <c r="U1946" i="157"/>
  <c r="S956" i="37" s="1"/>
  <c r="R1946" i="157"/>
  <c r="AB1945" i="157"/>
  <c r="Z955" i="37" s="1"/>
  <c r="AA1945" i="157"/>
  <c r="Y955" i="37" s="1"/>
  <c r="Z1945" i="157"/>
  <c r="X955" i="37" s="1"/>
  <c r="Y1945" i="157"/>
  <c r="W955" i="37" s="1"/>
  <c r="X1945" i="157"/>
  <c r="V955" i="37" s="1"/>
  <c r="W1945" i="157"/>
  <c r="U955" i="37" s="1"/>
  <c r="V1945" i="157"/>
  <c r="U1945" i="157"/>
  <c r="S955" i="37" s="1"/>
  <c r="R1945" i="157"/>
  <c r="AB1944" i="157"/>
  <c r="Z954" i="37" s="1"/>
  <c r="AA1944" i="157"/>
  <c r="Z1944" i="157"/>
  <c r="X954" i="37" s="1"/>
  <c r="Y1944" i="157"/>
  <c r="W954" i="37" s="1"/>
  <c r="X1944" i="157"/>
  <c r="V954" i="37" s="1"/>
  <c r="W1944" i="157"/>
  <c r="U954" i="37" s="1"/>
  <c r="V1944" i="157"/>
  <c r="U1944" i="157"/>
  <c r="S954" i="37" s="1"/>
  <c r="R1944" i="157"/>
  <c r="Z951" i="37"/>
  <c r="X951" i="37"/>
  <c r="V951" i="37"/>
  <c r="U951" i="37"/>
  <c r="AB1940" i="157"/>
  <c r="Z950" i="37" s="1"/>
  <c r="AA1940" i="157"/>
  <c r="Z1940" i="157"/>
  <c r="X950" i="37" s="1"/>
  <c r="Y1940" i="157"/>
  <c r="W950" i="37" s="1"/>
  <c r="X1940" i="157"/>
  <c r="V950" i="37" s="1"/>
  <c r="W1940" i="157"/>
  <c r="U950" i="37" s="1"/>
  <c r="V1940" i="157"/>
  <c r="U1940" i="157"/>
  <c r="S950" i="37" s="1"/>
  <c r="R1940" i="157"/>
  <c r="AB1939" i="157"/>
  <c r="Z949" i="37" s="1"/>
  <c r="AA1939" i="157"/>
  <c r="Y949" i="37" s="1"/>
  <c r="Z1939" i="157"/>
  <c r="X949" i="37" s="1"/>
  <c r="Y1939" i="157"/>
  <c r="W949" i="37" s="1"/>
  <c r="X1939" i="157"/>
  <c r="V949" i="37" s="1"/>
  <c r="W1939" i="157"/>
  <c r="U949" i="37" s="1"/>
  <c r="V1939" i="157"/>
  <c r="U1939" i="157"/>
  <c r="S949" i="37" s="1"/>
  <c r="R1939" i="157"/>
  <c r="AB1938" i="157"/>
  <c r="Z948" i="37" s="1"/>
  <c r="AA1938" i="157"/>
  <c r="Y948" i="37" s="1"/>
  <c r="Z1938" i="157"/>
  <c r="X948" i="37" s="1"/>
  <c r="Y1938" i="157"/>
  <c r="W948" i="37" s="1"/>
  <c r="X1938" i="157"/>
  <c r="V948" i="37" s="1"/>
  <c r="W1938" i="157"/>
  <c r="U948" i="37" s="1"/>
  <c r="V1938" i="157"/>
  <c r="U1938" i="157"/>
  <c r="S948" i="37" s="1"/>
  <c r="R1938" i="157"/>
  <c r="AB1937" i="157"/>
  <c r="Z947" i="37" s="1"/>
  <c r="AA1937" i="157"/>
  <c r="Y947" i="37" s="1"/>
  <c r="Z1937" i="157"/>
  <c r="X947" i="37" s="1"/>
  <c r="Y1937" i="157"/>
  <c r="W947" i="37" s="1"/>
  <c r="X1937" i="157"/>
  <c r="V947" i="37" s="1"/>
  <c r="W1937" i="157"/>
  <c r="U947" i="37" s="1"/>
  <c r="V1937" i="157"/>
  <c r="U1937" i="157"/>
  <c r="S947" i="37" s="1"/>
  <c r="R1937" i="157"/>
  <c r="AB1936" i="157"/>
  <c r="Z946" i="37" s="1"/>
  <c r="AA1936" i="157"/>
  <c r="Y946" i="37" s="1"/>
  <c r="Z1936" i="157"/>
  <c r="X946" i="37" s="1"/>
  <c r="Y1936" i="157"/>
  <c r="W946" i="37" s="1"/>
  <c r="X1936" i="157"/>
  <c r="V946" i="37" s="1"/>
  <c r="W1936" i="157"/>
  <c r="U946" i="37" s="1"/>
  <c r="V1936" i="157"/>
  <c r="U1936" i="157"/>
  <c r="S946" i="37" s="1"/>
  <c r="R1936" i="157"/>
  <c r="AB1935" i="157"/>
  <c r="Z945" i="37" s="1"/>
  <c r="AA1935" i="157"/>
  <c r="Y945" i="37" s="1"/>
  <c r="Z1935" i="157"/>
  <c r="X945" i="37" s="1"/>
  <c r="Y1935" i="157"/>
  <c r="W945" i="37" s="1"/>
  <c r="X1935" i="157"/>
  <c r="V945" i="37" s="1"/>
  <c r="W1935" i="157"/>
  <c r="U945" i="37" s="1"/>
  <c r="V1935" i="157"/>
  <c r="U1935" i="157"/>
  <c r="S945" i="37" s="1"/>
  <c r="R1935" i="157"/>
  <c r="AB1934" i="157"/>
  <c r="Z944" i="37" s="1"/>
  <c r="AA1934" i="157"/>
  <c r="Y944" i="37" s="1"/>
  <c r="Z1934" i="157"/>
  <c r="X944" i="37" s="1"/>
  <c r="Y1934" i="157"/>
  <c r="W944" i="37" s="1"/>
  <c r="X1934" i="157"/>
  <c r="V944" i="37" s="1"/>
  <c r="W1934" i="157"/>
  <c r="U944" i="37" s="1"/>
  <c r="V1934" i="157"/>
  <c r="U1934" i="157"/>
  <c r="S944" i="37" s="1"/>
  <c r="R1934" i="157"/>
  <c r="AB1933" i="157"/>
  <c r="Z943" i="37" s="1"/>
  <c r="AA1933" i="157"/>
  <c r="Y943" i="37" s="1"/>
  <c r="Z1933" i="157"/>
  <c r="X943" i="37" s="1"/>
  <c r="X1933" i="157"/>
  <c r="V943" i="37" s="1"/>
  <c r="W1933" i="157"/>
  <c r="U943" i="37" s="1"/>
  <c r="R1933" i="157"/>
  <c r="AB1932" i="157"/>
  <c r="Z942" i="37" s="1"/>
  <c r="AA1932" i="157"/>
  <c r="Y942" i="37" s="1"/>
  <c r="Z1932" i="157"/>
  <c r="X942" i="37" s="1"/>
  <c r="X1932" i="157"/>
  <c r="V942" i="37" s="1"/>
  <c r="W1932" i="157"/>
  <c r="U942" i="37" s="1"/>
  <c r="R1932" i="157"/>
  <c r="AB1931" i="157"/>
  <c r="Z941" i="37" s="1"/>
  <c r="AA1931" i="157"/>
  <c r="Y941" i="37" s="1"/>
  <c r="Z1931" i="157"/>
  <c r="X941" i="37" s="1"/>
  <c r="X1931" i="157"/>
  <c r="V941" i="37" s="1"/>
  <c r="W1931" i="157"/>
  <c r="U941" i="37" s="1"/>
  <c r="R1931" i="157"/>
  <c r="AB1930" i="157"/>
  <c r="Z940" i="37" s="1"/>
  <c r="AA1930" i="157"/>
  <c r="Y940" i="37" s="1"/>
  <c r="Z1930" i="157"/>
  <c r="X940" i="37" s="1"/>
  <c r="X1930" i="157"/>
  <c r="V940" i="37" s="1"/>
  <c r="W1930" i="157"/>
  <c r="U940" i="37" s="1"/>
  <c r="R1930" i="157"/>
  <c r="Z938" i="37"/>
  <c r="Y938" i="37"/>
  <c r="X938" i="37"/>
  <c r="V938" i="37"/>
  <c r="U938" i="37"/>
  <c r="P938" i="37"/>
  <c r="Z937" i="37"/>
  <c r="Y937" i="37"/>
  <c r="X937" i="37"/>
  <c r="V937" i="37"/>
  <c r="U937" i="37"/>
  <c r="P937" i="37"/>
  <c r="Z936" i="37"/>
  <c r="Y936" i="37"/>
  <c r="X936" i="37"/>
  <c r="W936" i="37"/>
  <c r="V936" i="37"/>
  <c r="U936" i="37"/>
  <c r="T936" i="37"/>
  <c r="S936" i="37"/>
  <c r="P936" i="37"/>
  <c r="Z935" i="37"/>
  <c r="Y935" i="37"/>
  <c r="X935" i="37"/>
  <c r="V935" i="37"/>
  <c r="U935" i="37"/>
  <c r="P935" i="37"/>
  <c r="Z929" i="37"/>
  <c r="Y929" i="37"/>
  <c r="X929" i="37"/>
  <c r="W929" i="37"/>
  <c r="V929" i="37"/>
  <c r="U929" i="37"/>
  <c r="T929" i="37"/>
  <c r="S929" i="37"/>
  <c r="P929" i="37"/>
  <c r="Z928" i="37"/>
  <c r="Y928" i="37"/>
  <c r="X928" i="37"/>
  <c r="V928" i="37"/>
  <c r="U928" i="37"/>
  <c r="P928" i="37"/>
  <c r="AB1911" i="157"/>
  <c r="Z921" i="37" s="1"/>
  <c r="AA1911" i="157"/>
  <c r="Y921" i="37" s="1"/>
  <c r="Z1911" i="157"/>
  <c r="X921" i="37" s="1"/>
  <c r="X1911" i="157"/>
  <c r="V921" i="37" s="1"/>
  <c r="W1911" i="157"/>
  <c r="U921" i="37" s="1"/>
  <c r="R1911" i="157"/>
  <c r="AB1910" i="157"/>
  <c r="Z920" i="37" s="1"/>
  <c r="AA1910" i="157"/>
  <c r="Y920" i="37" s="1"/>
  <c r="Z1910" i="157"/>
  <c r="X920" i="37" s="1"/>
  <c r="Y1910" i="157"/>
  <c r="W920" i="37" s="1"/>
  <c r="X1910" i="157"/>
  <c r="V920" i="37" s="1"/>
  <c r="W1910" i="157"/>
  <c r="U920" i="37" s="1"/>
  <c r="V1910" i="157"/>
  <c r="U1910" i="157"/>
  <c r="S920" i="37" s="1"/>
  <c r="R1910" i="157"/>
  <c r="AB1906" i="157"/>
  <c r="Z916" i="37" s="1"/>
  <c r="AA1906" i="157"/>
  <c r="Y916" i="37" s="1"/>
  <c r="Z1906" i="157"/>
  <c r="X916" i="37" s="1"/>
  <c r="Y1906" i="157"/>
  <c r="W916" i="37" s="1"/>
  <c r="X1906" i="157"/>
  <c r="V916" i="37" s="1"/>
  <c r="W1906" i="157"/>
  <c r="U916" i="37" s="1"/>
  <c r="V1906" i="157"/>
  <c r="U1906" i="157"/>
  <c r="S916" i="37" s="1"/>
  <c r="R1906" i="157"/>
  <c r="AB1905" i="157"/>
  <c r="Z915" i="37" s="1"/>
  <c r="AA1905" i="157"/>
  <c r="Y915" i="37" s="1"/>
  <c r="Z1905" i="157"/>
  <c r="X915" i="37" s="1"/>
  <c r="Y1905" i="157"/>
  <c r="W915" i="37" s="1"/>
  <c r="X1905" i="157"/>
  <c r="V915" i="37" s="1"/>
  <c r="W1905" i="157"/>
  <c r="U915" i="37" s="1"/>
  <c r="V1905" i="157"/>
  <c r="U1905" i="157"/>
  <c r="S915" i="37" s="1"/>
  <c r="R1905" i="157"/>
  <c r="AB1903" i="157"/>
  <c r="Z913" i="37" s="1"/>
  <c r="AA1903" i="157"/>
  <c r="Y913" i="37" s="1"/>
  <c r="Z1903" i="157"/>
  <c r="X913" i="37" s="1"/>
  <c r="Y1903" i="157"/>
  <c r="W913" i="37" s="1"/>
  <c r="X1903" i="157"/>
  <c r="V913" i="37" s="1"/>
  <c r="W1903" i="157"/>
  <c r="U913" i="37" s="1"/>
  <c r="V1903" i="157"/>
  <c r="U1903" i="157"/>
  <c r="S913" i="37" s="1"/>
  <c r="R1903" i="157"/>
  <c r="AB1902" i="157"/>
  <c r="Z912" i="37" s="1"/>
  <c r="AA1902" i="157"/>
  <c r="Y912" i="37" s="1"/>
  <c r="Z1902" i="157"/>
  <c r="X912" i="37" s="1"/>
  <c r="Y1902" i="157"/>
  <c r="W912" i="37" s="1"/>
  <c r="X1902" i="157"/>
  <c r="V912" i="37" s="1"/>
  <c r="W1902" i="157"/>
  <c r="U912" i="37" s="1"/>
  <c r="V1902" i="157"/>
  <c r="U1902" i="157"/>
  <c r="S912" i="37" s="1"/>
  <c r="R1902" i="157"/>
  <c r="AB1901" i="157"/>
  <c r="Z911" i="37" s="1"/>
  <c r="AA1901" i="157"/>
  <c r="Y911" i="37" s="1"/>
  <c r="Z1901" i="157"/>
  <c r="X911" i="37" s="1"/>
  <c r="Y1901" i="157"/>
  <c r="W911" i="37" s="1"/>
  <c r="X1901" i="157"/>
  <c r="V911" i="37" s="1"/>
  <c r="W1901" i="157"/>
  <c r="U911" i="37" s="1"/>
  <c r="V1901" i="157"/>
  <c r="U1901" i="157"/>
  <c r="S911" i="37" s="1"/>
  <c r="R1901" i="157"/>
  <c r="AB1900" i="157"/>
  <c r="Z910" i="37" s="1"/>
  <c r="AA1900" i="157"/>
  <c r="Y910" i="37" s="1"/>
  <c r="Z1900" i="157"/>
  <c r="X910" i="37" s="1"/>
  <c r="Y1900" i="157"/>
  <c r="W910" i="37" s="1"/>
  <c r="X1900" i="157"/>
  <c r="V910" i="37" s="1"/>
  <c r="W1900" i="157"/>
  <c r="U910" i="37" s="1"/>
  <c r="V1900" i="157"/>
  <c r="U1900" i="157"/>
  <c r="S910" i="37" s="1"/>
  <c r="R1900" i="157"/>
  <c r="W1917" i="157"/>
  <c r="U927" i="37" s="1"/>
  <c r="AB1850" i="157"/>
  <c r="AA1850" i="157"/>
  <c r="Z1850" i="157"/>
  <c r="X1850" i="157"/>
  <c r="W1850" i="157"/>
  <c r="R1850" i="157"/>
  <c r="V1892" i="157"/>
  <c r="U1962" i="157"/>
  <c r="S972" i="37" s="1"/>
  <c r="V1888" i="157"/>
  <c r="V1870" i="157"/>
  <c r="U1949" i="157"/>
  <c r="S959" i="37" s="1"/>
  <c r="S951" i="37"/>
  <c r="V1854" i="157"/>
  <c r="U1933" i="157"/>
  <c r="S943" i="37" s="1"/>
  <c r="V1853" i="157"/>
  <c r="U1932" i="157"/>
  <c r="S942" i="37" s="1"/>
  <c r="V1852" i="157"/>
  <c r="U1931" i="157"/>
  <c r="S941" i="37" s="1"/>
  <c r="V1851" i="157"/>
  <c r="V1849" i="157"/>
  <c r="V1848" i="157"/>
  <c r="S937" i="37"/>
  <c r="S935" i="37"/>
  <c r="V1839" i="157"/>
  <c r="S928" i="37"/>
  <c r="V1820" i="157"/>
  <c r="V1819" i="157"/>
  <c r="V1818" i="157"/>
  <c r="V1817" i="157"/>
  <c r="AB1802" i="157"/>
  <c r="Z903" i="37" s="1"/>
  <c r="AA1802" i="157"/>
  <c r="Y903" i="37" s="1"/>
  <c r="Z1802" i="157"/>
  <c r="X903" i="37" s="1"/>
  <c r="X1802" i="157"/>
  <c r="V903" i="37" s="1"/>
  <c r="W1802" i="157"/>
  <c r="U903" i="37" s="1"/>
  <c r="R1802" i="157"/>
  <c r="AB1801" i="157"/>
  <c r="Z902" i="37" s="1"/>
  <c r="AA1801" i="157"/>
  <c r="Y902" i="37" s="1"/>
  <c r="Z1801" i="157"/>
  <c r="X902" i="37" s="1"/>
  <c r="Y1801" i="157"/>
  <c r="W902" i="37" s="1"/>
  <c r="X1801" i="157"/>
  <c r="V902" i="37" s="1"/>
  <c r="W1801" i="157"/>
  <c r="U902" i="37" s="1"/>
  <c r="V1801" i="157"/>
  <c r="U1801" i="157"/>
  <c r="S902" i="37" s="1"/>
  <c r="R1801" i="157"/>
  <c r="AB1800" i="157"/>
  <c r="Z901" i="37" s="1"/>
  <c r="AA1800" i="157"/>
  <c r="Y901" i="37" s="1"/>
  <c r="Z1800" i="157"/>
  <c r="X901" i="37" s="1"/>
  <c r="Y1800" i="157"/>
  <c r="W901" i="37" s="1"/>
  <c r="X1800" i="157"/>
  <c r="V901" i="37" s="1"/>
  <c r="W1800" i="157"/>
  <c r="U901" i="37" s="1"/>
  <c r="V1800" i="157"/>
  <c r="U1800" i="157"/>
  <c r="S901" i="37" s="1"/>
  <c r="R1800" i="157"/>
  <c r="AB1799" i="157"/>
  <c r="Z900" i="37" s="1"/>
  <c r="AA1799" i="157"/>
  <c r="Y900" i="37" s="1"/>
  <c r="Z1799" i="157"/>
  <c r="X900" i="37" s="1"/>
  <c r="Y1799" i="157"/>
  <c r="W900" i="37" s="1"/>
  <c r="X1799" i="157"/>
  <c r="V900" i="37" s="1"/>
  <c r="W1799" i="157"/>
  <c r="U900" i="37" s="1"/>
  <c r="V1799" i="157"/>
  <c r="U1799" i="157"/>
  <c r="S900" i="37" s="1"/>
  <c r="R1799" i="157"/>
  <c r="AB1798" i="157"/>
  <c r="Z899" i="37" s="1"/>
  <c r="AA1798" i="157"/>
  <c r="Y899" i="37" s="1"/>
  <c r="Z1798" i="157"/>
  <c r="X899" i="37" s="1"/>
  <c r="X1798" i="157"/>
  <c r="V899" i="37" s="1"/>
  <c r="W1798" i="157"/>
  <c r="U899" i="37" s="1"/>
  <c r="R1798" i="157"/>
  <c r="AB1797" i="157"/>
  <c r="Z898" i="37" s="1"/>
  <c r="AA1797" i="157"/>
  <c r="Y898" i="37" s="1"/>
  <c r="Z1797" i="157"/>
  <c r="X898" i="37" s="1"/>
  <c r="Y1797" i="157"/>
  <c r="W898" i="37" s="1"/>
  <c r="X1797" i="157"/>
  <c r="V898" i="37" s="1"/>
  <c r="W1797" i="157"/>
  <c r="U898" i="37" s="1"/>
  <c r="V1797" i="157"/>
  <c r="U1797" i="157"/>
  <c r="S898" i="37" s="1"/>
  <c r="R1797" i="157"/>
  <c r="AB1792" i="157"/>
  <c r="Z893" i="37" s="1"/>
  <c r="AA1792" i="157"/>
  <c r="Y893" i="37" s="1"/>
  <c r="Z1792" i="157"/>
  <c r="X893" i="37" s="1"/>
  <c r="X1792" i="157"/>
  <c r="V893" i="37" s="1"/>
  <c r="W1792" i="157"/>
  <c r="U893" i="37" s="1"/>
  <c r="R1792" i="157"/>
  <c r="AB1791" i="157"/>
  <c r="Z892" i="37" s="1"/>
  <c r="AA1791" i="157"/>
  <c r="Y892" i="37" s="1"/>
  <c r="Z1791" i="157"/>
  <c r="X892" i="37" s="1"/>
  <c r="Y1791" i="157"/>
  <c r="W892" i="37" s="1"/>
  <c r="X1791" i="157"/>
  <c r="V892" i="37" s="1"/>
  <c r="W1791" i="157"/>
  <c r="U892" i="37" s="1"/>
  <c r="V1791" i="157"/>
  <c r="U1791" i="157"/>
  <c r="S892" i="37" s="1"/>
  <c r="R1791" i="157"/>
  <c r="AB1789" i="157"/>
  <c r="Z890" i="37" s="1"/>
  <c r="AA1789" i="157"/>
  <c r="Y890" i="37" s="1"/>
  <c r="Z1789" i="157"/>
  <c r="X890" i="37" s="1"/>
  <c r="Y1789" i="157"/>
  <c r="W890" i="37" s="1"/>
  <c r="X1789" i="157"/>
  <c r="V890" i="37" s="1"/>
  <c r="W1789" i="157"/>
  <c r="U890" i="37" s="1"/>
  <c r="V1789" i="157"/>
  <c r="U1789" i="157"/>
  <c r="S890" i="37" s="1"/>
  <c r="R1789" i="157"/>
  <c r="AB1788" i="157"/>
  <c r="Z889" i="37" s="1"/>
  <c r="AA1788" i="157"/>
  <c r="Y889" i="37" s="1"/>
  <c r="Z1788" i="157"/>
  <c r="X889" i="37" s="1"/>
  <c r="X1788" i="157"/>
  <c r="V889" i="37" s="1"/>
  <c r="W1788" i="157"/>
  <c r="U889" i="37" s="1"/>
  <c r="U1788" i="157"/>
  <c r="S889" i="37" s="1"/>
  <c r="R1788" i="157"/>
  <c r="AB1787" i="157"/>
  <c r="Z888" i="37" s="1"/>
  <c r="AA1787" i="157"/>
  <c r="Y888" i="37" s="1"/>
  <c r="Z1787" i="157"/>
  <c r="X888" i="37" s="1"/>
  <c r="X1787" i="157"/>
  <c r="V888" i="37" s="1"/>
  <c r="W1787" i="157"/>
  <c r="U888" i="37" s="1"/>
  <c r="R1787" i="157"/>
  <c r="AB1785" i="157"/>
  <c r="Z886" i="37" s="1"/>
  <c r="AA1785" i="157"/>
  <c r="Y886" i="37" s="1"/>
  <c r="Z1785" i="157"/>
  <c r="X886" i="37" s="1"/>
  <c r="X1785" i="157"/>
  <c r="V886" i="37" s="1"/>
  <c r="W1785" i="157"/>
  <c r="U886" i="37" s="1"/>
  <c r="R1785" i="157"/>
  <c r="AB1784" i="157"/>
  <c r="Z885" i="37" s="1"/>
  <c r="AA1784" i="157"/>
  <c r="Y885" i="37" s="1"/>
  <c r="Z1784" i="157"/>
  <c r="X885" i="37" s="1"/>
  <c r="Y1784" i="157"/>
  <c r="W885" i="37" s="1"/>
  <c r="X1784" i="157"/>
  <c r="V885" i="37" s="1"/>
  <c r="W1784" i="157"/>
  <c r="U885" i="37" s="1"/>
  <c r="V1784" i="157"/>
  <c r="U1784" i="157"/>
  <c r="S885" i="37" s="1"/>
  <c r="R1784" i="157"/>
  <c r="AB1783" i="157"/>
  <c r="Z884" i="37" s="1"/>
  <c r="AA1783" i="157"/>
  <c r="Y884" i="37" s="1"/>
  <c r="Z1783" i="157"/>
  <c r="X884" i="37" s="1"/>
  <c r="Y1783" i="157"/>
  <c r="W884" i="37" s="1"/>
  <c r="X1783" i="157"/>
  <c r="V884" i="37" s="1"/>
  <c r="W1783" i="157"/>
  <c r="U884" i="37" s="1"/>
  <c r="V1783" i="157"/>
  <c r="U1783" i="157"/>
  <c r="S884" i="37" s="1"/>
  <c r="R1783" i="157"/>
  <c r="AB1782" i="157"/>
  <c r="Z883" i="37" s="1"/>
  <c r="AA1782" i="157"/>
  <c r="Y883" i="37" s="1"/>
  <c r="Z1782" i="157"/>
  <c r="X883" i="37" s="1"/>
  <c r="Y1782" i="157"/>
  <c r="W883" i="37" s="1"/>
  <c r="X1782" i="157"/>
  <c r="V883" i="37" s="1"/>
  <c r="W1782" i="157"/>
  <c r="U883" i="37" s="1"/>
  <c r="V1782" i="157"/>
  <c r="U1782" i="157"/>
  <c r="S883" i="37" s="1"/>
  <c r="R1782" i="157"/>
  <c r="Z879" i="37"/>
  <c r="Y879" i="37"/>
  <c r="X879" i="37"/>
  <c r="V879" i="37"/>
  <c r="U879" i="37"/>
  <c r="AB1777" i="157"/>
  <c r="Z878" i="37" s="1"/>
  <c r="AA1777" i="157"/>
  <c r="Y878" i="37" s="1"/>
  <c r="Z1777" i="157"/>
  <c r="X878" i="37" s="1"/>
  <c r="Y1777" i="157"/>
  <c r="W878" i="37" s="1"/>
  <c r="X1777" i="157"/>
  <c r="V878" i="37" s="1"/>
  <c r="W1777" i="157"/>
  <c r="U878" i="37" s="1"/>
  <c r="V1777" i="157"/>
  <c r="U1777" i="157"/>
  <c r="S878" i="37" s="1"/>
  <c r="R1777" i="157"/>
  <c r="AB1776" i="157"/>
  <c r="Z877" i="37" s="1"/>
  <c r="AA1776" i="157"/>
  <c r="Y877" i="37" s="1"/>
  <c r="Z1776" i="157"/>
  <c r="X877" i="37" s="1"/>
  <c r="Y1776" i="157"/>
  <c r="W877" i="37" s="1"/>
  <c r="X1776" i="157"/>
  <c r="V877" i="37" s="1"/>
  <c r="W1776" i="157"/>
  <c r="U877" i="37" s="1"/>
  <c r="V1776" i="157"/>
  <c r="U1776" i="157"/>
  <c r="S877" i="37" s="1"/>
  <c r="R1776" i="157"/>
  <c r="AB1775" i="157"/>
  <c r="Z876" i="37" s="1"/>
  <c r="AA1775" i="157"/>
  <c r="Y876" i="37" s="1"/>
  <c r="Z1775" i="157"/>
  <c r="X876" i="37" s="1"/>
  <c r="Y1775" i="157"/>
  <c r="W876" i="37" s="1"/>
  <c r="X1775" i="157"/>
  <c r="V876" i="37" s="1"/>
  <c r="W1775" i="157"/>
  <c r="U876" i="37" s="1"/>
  <c r="V1775" i="157"/>
  <c r="U1775" i="157"/>
  <c r="S876" i="37" s="1"/>
  <c r="R1775" i="157"/>
  <c r="AB1774" i="157"/>
  <c r="Z875" i="37" s="1"/>
  <c r="AA1774" i="157"/>
  <c r="Y875" i="37" s="1"/>
  <c r="Z1774" i="157"/>
  <c r="X875" i="37" s="1"/>
  <c r="Y1774" i="157"/>
  <c r="W875" i="37" s="1"/>
  <c r="X1774" i="157"/>
  <c r="V875" i="37" s="1"/>
  <c r="W1774" i="157"/>
  <c r="U875" i="37" s="1"/>
  <c r="V1774" i="157"/>
  <c r="U1774" i="157"/>
  <c r="S875" i="37" s="1"/>
  <c r="R1774" i="157"/>
  <c r="AB1773" i="157"/>
  <c r="Z874" i="37" s="1"/>
  <c r="AA1773" i="157"/>
  <c r="Y874" i="37" s="1"/>
  <c r="Z1773" i="157"/>
  <c r="X874" i="37" s="1"/>
  <c r="Y1773" i="157"/>
  <c r="W874" i="37" s="1"/>
  <c r="X1773" i="157"/>
  <c r="V874" i="37" s="1"/>
  <c r="W1773" i="157"/>
  <c r="U874" i="37" s="1"/>
  <c r="V1773" i="157"/>
  <c r="U1773" i="157"/>
  <c r="S874" i="37" s="1"/>
  <c r="R1773" i="157"/>
  <c r="AB1772" i="157"/>
  <c r="Z873" i="37" s="1"/>
  <c r="AA1772" i="157"/>
  <c r="Y873" i="37" s="1"/>
  <c r="Z1772" i="157"/>
  <c r="X873" i="37" s="1"/>
  <c r="Y1772" i="157"/>
  <c r="W873" i="37" s="1"/>
  <c r="X1772" i="157"/>
  <c r="V873" i="37" s="1"/>
  <c r="W1772" i="157"/>
  <c r="U873" i="37" s="1"/>
  <c r="V1772" i="157"/>
  <c r="U1772" i="157"/>
  <c r="S873" i="37" s="1"/>
  <c r="R1772" i="157"/>
  <c r="AB1770" i="157"/>
  <c r="Z871" i="37" s="1"/>
  <c r="AA1770" i="157"/>
  <c r="Y871" i="37" s="1"/>
  <c r="Z1770" i="157"/>
  <c r="X871" i="37" s="1"/>
  <c r="X1770" i="157"/>
  <c r="V871" i="37" s="1"/>
  <c r="W1770" i="157"/>
  <c r="U871" i="37" s="1"/>
  <c r="R1770" i="157"/>
  <c r="AB1769" i="157"/>
  <c r="Z870" i="37" s="1"/>
  <c r="AA1769" i="157"/>
  <c r="Y870" i="37" s="1"/>
  <c r="Z1769" i="157"/>
  <c r="X870" i="37" s="1"/>
  <c r="X1769" i="157"/>
  <c r="V870" i="37" s="1"/>
  <c r="W1769" i="157"/>
  <c r="U870" i="37" s="1"/>
  <c r="R1769" i="157"/>
  <c r="AB1768" i="157"/>
  <c r="Z869" i="37" s="1"/>
  <c r="AA1768" i="157"/>
  <c r="Y869" i="37" s="1"/>
  <c r="Z1768" i="157"/>
  <c r="X869" i="37" s="1"/>
  <c r="X1768" i="157"/>
  <c r="V869" i="37" s="1"/>
  <c r="W1768" i="157"/>
  <c r="U869" i="37" s="1"/>
  <c r="R1768" i="157"/>
  <c r="AB1767" i="157"/>
  <c r="Z868" i="37" s="1"/>
  <c r="AA1767" i="157"/>
  <c r="Y868" i="37" s="1"/>
  <c r="Z1767" i="157"/>
  <c r="X868" i="37" s="1"/>
  <c r="X1767" i="157"/>
  <c r="V868" i="37" s="1"/>
  <c r="W1767" i="157"/>
  <c r="U868" i="37" s="1"/>
  <c r="R1767" i="157"/>
  <c r="Z866" i="37"/>
  <c r="Y866" i="37"/>
  <c r="X866" i="37"/>
  <c r="V866" i="37"/>
  <c r="U866" i="37"/>
  <c r="P866" i="37"/>
  <c r="Z865" i="37"/>
  <c r="Y865" i="37"/>
  <c r="X865" i="37"/>
  <c r="W865" i="37"/>
  <c r="V865" i="37"/>
  <c r="U865" i="37"/>
  <c r="T865" i="37"/>
  <c r="S865" i="37"/>
  <c r="P865" i="37"/>
  <c r="Z864" i="37"/>
  <c r="Y864" i="37"/>
  <c r="X864" i="37"/>
  <c r="W864" i="37"/>
  <c r="V864" i="37"/>
  <c r="U864" i="37"/>
  <c r="T864" i="37"/>
  <c r="S864" i="37"/>
  <c r="P864" i="37"/>
  <c r="Z863" i="37"/>
  <c r="Y863" i="37"/>
  <c r="X863" i="37"/>
  <c r="V863" i="37"/>
  <c r="U863" i="37"/>
  <c r="P863" i="37"/>
  <c r="Z860" i="37"/>
  <c r="Y860" i="37"/>
  <c r="X860" i="37"/>
  <c r="W860" i="37"/>
  <c r="V860" i="37"/>
  <c r="U860" i="37"/>
  <c r="T860" i="37"/>
  <c r="S860" i="37"/>
  <c r="P860" i="37"/>
  <c r="AB1755" i="157"/>
  <c r="Z856" i="37" s="1"/>
  <c r="AA1755" i="157"/>
  <c r="Y856" i="37" s="1"/>
  <c r="Z1755" i="157"/>
  <c r="X856" i="37" s="1"/>
  <c r="X1755" i="157"/>
  <c r="V856" i="37" s="1"/>
  <c r="W1755" i="157"/>
  <c r="U856" i="37" s="1"/>
  <c r="R1755" i="157"/>
  <c r="AB1748" i="157"/>
  <c r="Z849" i="37" s="1"/>
  <c r="AA1748" i="157"/>
  <c r="Y849" i="37" s="1"/>
  <c r="Z1748" i="157"/>
  <c r="X849" i="37" s="1"/>
  <c r="X1748" i="157"/>
  <c r="V849" i="37" s="1"/>
  <c r="W1748" i="157"/>
  <c r="U849" i="37" s="1"/>
  <c r="R1748" i="157"/>
  <c r="AB1747" i="157"/>
  <c r="Z848" i="37" s="1"/>
  <c r="AA1747" i="157"/>
  <c r="Y848" i="37" s="1"/>
  <c r="Z1747" i="157"/>
  <c r="X848" i="37" s="1"/>
  <c r="Y1747" i="157"/>
  <c r="W848" i="37" s="1"/>
  <c r="X1747" i="157"/>
  <c r="V848" i="37" s="1"/>
  <c r="W1747" i="157"/>
  <c r="U848" i="37" s="1"/>
  <c r="V1747" i="157"/>
  <c r="U1747" i="157"/>
  <c r="S848" i="37" s="1"/>
  <c r="R1747" i="157"/>
  <c r="AB1743" i="157"/>
  <c r="Z844" i="37" s="1"/>
  <c r="AA1743" i="157"/>
  <c r="Y844" i="37" s="1"/>
  <c r="Z1743" i="157"/>
  <c r="X844" i="37" s="1"/>
  <c r="Y1743" i="157"/>
  <c r="W844" i="37" s="1"/>
  <c r="X1743" i="157"/>
  <c r="V844" i="37" s="1"/>
  <c r="W1743" i="157"/>
  <c r="U844" i="37" s="1"/>
  <c r="V1743" i="157"/>
  <c r="U1743" i="157"/>
  <c r="S844" i="37" s="1"/>
  <c r="R1743" i="157"/>
  <c r="AB1742" i="157"/>
  <c r="Z843" i="37" s="1"/>
  <c r="AA1742" i="157"/>
  <c r="Y843" i="37" s="1"/>
  <c r="Z1742" i="157"/>
  <c r="X843" i="37" s="1"/>
  <c r="Y1742" i="157"/>
  <c r="W843" i="37" s="1"/>
  <c r="X1742" i="157"/>
  <c r="V843" i="37" s="1"/>
  <c r="W1742" i="157"/>
  <c r="U843" i="37" s="1"/>
  <c r="V1742" i="157"/>
  <c r="U1742" i="157"/>
  <c r="S843" i="37" s="1"/>
  <c r="R1742" i="157"/>
  <c r="AB1741" i="157"/>
  <c r="Z842" i="37" s="1"/>
  <c r="AA1741" i="157"/>
  <c r="Y842" i="37" s="1"/>
  <c r="Z1741" i="157"/>
  <c r="X842" i="37" s="1"/>
  <c r="Y1741" i="157"/>
  <c r="W842" i="37" s="1"/>
  <c r="X1741" i="157"/>
  <c r="V842" i="37" s="1"/>
  <c r="W1741" i="157"/>
  <c r="U842" i="37" s="1"/>
  <c r="V1741" i="157"/>
  <c r="U1741" i="157"/>
  <c r="S842" i="37" s="1"/>
  <c r="R1741" i="157"/>
  <c r="AB1740" i="157"/>
  <c r="Z841" i="37" s="1"/>
  <c r="AA1740" i="157"/>
  <c r="Y841" i="37" s="1"/>
  <c r="Z1740" i="157"/>
  <c r="X841" i="37" s="1"/>
  <c r="Y1740" i="157"/>
  <c r="W841" i="37" s="1"/>
  <c r="X1740" i="157"/>
  <c r="V841" i="37" s="1"/>
  <c r="W1740" i="157"/>
  <c r="U841" i="37" s="1"/>
  <c r="V1740" i="157"/>
  <c r="U1740" i="157"/>
  <c r="S841" i="37" s="1"/>
  <c r="R1740" i="157"/>
  <c r="AB1739" i="157"/>
  <c r="Z840" i="37" s="1"/>
  <c r="AA1739" i="157"/>
  <c r="Y840" i="37" s="1"/>
  <c r="Z1739" i="157"/>
  <c r="X840" i="37" s="1"/>
  <c r="Y1739" i="157"/>
  <c r="W840" i="37" s="1"/>
  <c r="X1739" i="157"/>
  <c r="V840" i="37" s="1"/>
  <c r="W1739" i="157"/>
  <c r="U840" i="37" s="1"/>
  <c r="V1739" i="157"/>
  <c r="U1739" i="157"/>
  <c r="S840" i="37" s="1"/>
  <c r="R1739" i="157"/>
  <c r="AB1738" i="157"/>
  <c r="Z839" i="37" s="1"/>
  <c r="AA1738" i="157"/>
  <c r="Y839" i="37" s="1"/>
  <c r="Z1738" i="157"/>
  <c r="X839" i="37" s="1"/>
  <c r="Y1738" i="157"/>
  <c r="W839" i="37" s="1"/>
  <c r="X1738" i="157"/>
  <c r="V839" i="37" s="1"/>
  <c r="W1738" i="157"/>
  <c r="U839" i="37" s="1"/>
  <c r="V1738" i="157"/>
  <c r="U1738" i="157"/>
  <c r="S839" i="37" s="1"/>
  <c r="R1738" i="157"/>
  <c r="AB1737" i="157"/>
  <c r="Z838" i="37" s="1"/>
  <c r="AA1737" i="157"/>
  <c r="Y838" i="37" s="1"/>
  <c r="Z1737" i="157"/>
  <c r="X838" i="37" s="1"/>
  <c r="Y1737" i="157"/>
  <c r="W838" i="37" s="1"/>
  <c r="X1737" i="157"/>
  <c r="V838" i="37" s="1"/>
  <c r="W1737" i="157"/>
  <c r="U838" i="37" s="1"/>
  <c r="V1737" i="157"/>
  <c r="U1737" i="157"/>
  <c r="S838" i="37" s="1"/>
  <c r="R1737" i="157"/>
  <c r="AB1731" i="157"/>
  <c r="AA1731" i="157"/>
  <c r="Z1731" i="157"/>
  <c r="X1731" i="157"/>
  <c r="W1731" i="157"/>
  <c r="R1731" i="157"/>
  <c r="AB1718" i="157"/>
  <c r="AA1718" i="157"/>
  <c r="Z1718" i="157"/>
  <c r="X1718" i="157"/>
  <c r="W1718" i="157"/>
  <c r="R1718" i="157"/>
  <c r="AB1650" i="157"/>
  <c r="AA1650" i="157"/>
  <c r="Z1650" i="157"/>
  <c r="X1650" i="157"/>
  <c r="W1650" i="157"/>
  <c r="R1650" i="157"/>
  <c r="X1754" i="157"/>
  <c r="V855" i="37" s="1"/>
  <c r="V1723" i="157"/>
  <c r="V1722" i="157"/>
  <c r="U1722" i="157"/>
  <c r="V1710" i="157"/>
  <c r="U1718" i="157"/>
  <c r="V1709" i="157"/>
  <c r="U1709" i="157"/>
  <c r="V1704" i="157"/>
  <c r="U1802" i="157"/>
  <c r="S903" i="37" s="1"/>
  <c r="V1700" i="157"/>
  <c r="U1792" i="157"/>
  <c r="S893" i="37" s="1"/>
  <c r="V1674" i="157"/>
  <c r="U1787" i="157"/>
  <c r="S888" i="37" s="1"/>
  <c r="S879" i="37"/>
  <c r="V1654" i="157"/>
  <c r="V1653" i="157"/>
  <c r="U1769" i="157"/>
  <c r="S870" i="37" s="1"/>
  <c r="V1652" i="157"/>
  <c r="U1768" i="157"/>
  <c r="S869" i="37" s="1"/>
  <c r="V1651" i="157"/>
  <c r="V1649" i="157"/>
  <c r="S866" i="37"/>
  <c r="S863" i="37"/>
  <c r="V1639" i="157"/>
  <c r="U1755" i="157"/>
  <c r="S856" i="37" s="1"/>
  <c r="V1632" i="157"/>
  <c r="U1748" i="157"/>
  <c r="S849" i="37" s="1"/>
  <c r="V1620" i="157"/>
  <c r="V1619" i="157"/>
  <c r="V1618" i="157"/>
  <c r="V1617" i="157"/>
  <c r="AB1603" i="157"/>
  <c r="Z831" i="37" s="1"/>
  <c r="AA1603" i="157"/>
  <c r="Y831" i="37" s="1"/>
  <c r="Z1603" i="157"/>
  <c r="X831" i="37" s="1"/>
  <c r="X1603" i="157"/>
  <c r="V831" i="37" s="1"/>
  <c r="W1603" i="157"/>
  <c r="U831" i="37" s="1"/>
  <c r="R1603" i="157"/>
  <c r="AB1602" i="157"/>
  <c r="Z830" i="37" s="1"/>
  <c r="AA1602" i="157"/>
  <c r="Y830" i="37" s="1"/>
  <c r="Z1602" i="157"/>
  <c r="X830" i="37" s="1"/>
  <c r="Y1602" i="157"/>
  <c r="W830" i="37" s="1"/>
  <c r="X1602" i="157"/>
  <c r="V830" i="37" s="1"/>
  <c r="W1602" i="157"/>
  <c r="U830" i="37" s="1"/>
  <c r="V1602" i="157"/>
  <c r="U1602" i="157"/>
  <c r="S830" i="37" s="1"/>
  <c r="R1602" i="157"/>
  <c r="AB1601" i="157"/>
  <c r="Z829" i="37" s="1"/>
  <c r="AA1601" i="157"/>
  <c r="Y829" i="37" s="1"/>
  <c r="Z1601" i="157"/>
  <c r="X829" i="37" s="1"/>
  <c r="Y1601" i="157"/>
  <c r="W829" i="37" s="1"/>
  <c r="X1601" i="157"/>
  <c r="V829" i="37" s="1"/>
  <c r="W1601" i="157"/>
  <c r="U829" i="37" s="1"/>
  <c r="V1601" i="157"/>
  <c r="U1601" i="157"/>
  <c r="S829" i="37" s="1"/>
  <c r="R1601" i="157"/>
  <c r="AB1600" i="157"/>
  <c r="Z828" i="37" s="1"/>
  <c r="AA1600" i="157"/>
  <c r="Y828" i="37" s="1"/>
  <c r="Z1600" i="157"/>
  <c r="X828" i="37" s="1"/>
  <c r="Y1600" i="157"/>
  <c r="W828" i="37" s="1"/>
  <c r="X1600" i="157"/>
  <c r="V828" i="37" s="1"/>
  <c r="W1600" i="157"/>
  <c r="U828" i="37" s="1"/>
  <c r="V1600" i="157"/>
  <c r="U1600" i="157"/>
  <c r="S828" i="37" s="1"/>
  <c r="R1600" i="157"/>
  <c r="AB1599" i="157"/>
  <c r="Z827" i="37" s="1"/>
  <c r="AA1599" i="157"/>
  <c r="Y827" i="37" s="1"/>
  <c r="Z1599" i="157"/>
  <c r="X827" i="37" s="1"/>
  <c r="X1599" i="157"/>
  <c r="V827" i="37" s="1"/>
  <c r="W1599" i="157"/>
  <c r="U827" i="37" s="1"/>
  <c r="R1599" i="157"/>
  <c r="AB1598" i="157"/>
  <c r="Z826" i="37" s="1"/>
  <c r="AA1598" i="157"/>
  <c r="Y826" i="37" s="1"/>
  <c r="Z1598" i="157"/>
  <c r="X826" i="37" s="1"/>
  <c r="Y1598" i="157"/>
  <c r="W826" i="37" s="1"/>
  <c r="X1598" i="157"/>
  <c r="V826" i="37" s="1"/>
  <c r="W1598" i="157"/>
  <c r="U826" i="37" s="1"/>
  <c r="V1598" i="157"/>
  <c r="U1598" i="157"/>
  <c r="S826" i="37" s="1"/>
  <c r="R1598" i="157"/>
  <c r="AB1597" i="157"/>
  <c r="Z825" i="37" s="1"/>
  <c r="AA1597" i="157"/>
  <c r="Y825" i="37" s="1"/>
  <c r="Z1597" i="157"/>
  <c r="X825" i="37" s="1"/>
  <c r="Y1597" i="157"/>
  <c r="W825" i="37" s="1"/>
  <c r="X1597" i="157"/>
  <c r="V825" i="37" s="1"/>
  <c r="W1597" i="157"/>
  <c r="U825" i="37" s="1"/>
  <c r="V1597" i="157"/>
  <c r="U1597" i="157"/>
  <c r="S825" i="37" s="1"/>
  <c r="R1597" i="157"/>
  <c r="AB1593" i="157"/>
  <c r="Z821" i="37" s="1"/>
  <c r="AA1593" i="157"/>
  <c r="Y821" i="37" s="1"/>
  <c r="Z1593" i="157"/>
  <c r="X821" i="37" s="1"/>
  <c r="X1593" i="157"/>
  <c r="V821" i="37" s="1"/>
  <c r="W1593" i="157"/>
  <c r="U821" i="37" s="1"/>
  <c r="R1593" i="157"/>
  <c r="AB1592" i="157"/>
  <c r="Z820" i="37" s="1"/>
  <c r="AA1592" i="157"/>
  <c r="Y820" i="37" s="1"/>
  <c r="Z1592" i="157"/>
  <c r="X820" i="37" s="1"/>
  <c r="Y1592" i="157"/>
  <c r="W820" i="37" s="1"/>
  <c r="X1592" i="157"/>
  <c r="V820" i="37" s="1"/>
  <c r="W1592" i="157"/>
  <c r="U820" i="37" s="1"/>
  <c r="V1592" i="157"/>
  <c r="U1592" i="157"/>
  <c r="S820" i="37" s="1"/>
  <c r="R1592" i="157"/>
  <c r="AB1590" i="157"/>
  <c r="Z818" i="37" s="1"/>
  <c r="AA1590" i="157"/>
  <c r="Y818" i="37" s="1"/>
  <c r="Z1590" i="157"/>
  <c r="X818" i="37" s="1"/>
  <c r="Y1590" i="157"/>
  <c r="W818" i="37" s="1"/>
  <c r="X1590" i="157"/>
  <c r="V818" i="37" s="1"/>
  <c r="W1590" i="157"/>
  <c r="U818" i="37" s="1"/>
  <c r="V1590" i="157"/>
  <c r="U1590" i="157"/>
  <c r="S818" i="37" s="1"/>
  <c r="R1590" i="157"/>
  <c r="AB1589" i="157"/>
  <c r="Z817" i="37" s="1"/>
  <c r="AA1589" i="157"/>
  <c r="Y817" i="37" s="1"/>
  <c r="Z1589" i="157"/>
  <c r="X817" i="37" s="1"/>
  <c r="X1589" i="157"/>
  <c r="V817" i="37" s="1"/>
  <c r="W1589" i="157"/>
  <c r="U817" i="37" s="1"/>
  <c r="U1589" i="157"/>
  <c r="S817" i="37" s="1"/>
  <c r="R1589" i="157"/>
  <c r="AB1588" i="157"/>
  <c r="Z816" i="37" s="1"/>
  <c r="AA1588" i="157"/>
  <c r="Y816" i="37" s="1"/>
  <c r="Z1588" i="157"/>
  <c r="X816" i="37" s="1"/>
  <c r="X1588" i="157"/>
  <c r="V816" i="37" s="1"/>
  <c r="W1588" i="157"/>
  <c r="U816" i="37" s="1"/>
  <c r="R1588" i="157"/>
  <c r="AB1586" i="157"/>
  <c r="Z814" i="37" s="1"/>
  <c r="AA1586" i="157"/>
  <c r="Y814" i="37" s="1"/>
  <c r="Z1586" i="157"/>
  <c r="X814" i="37" s="1"/>
  <c r="Y1586" i="157"/>
  <c r="W814" i="37" s="1"/>
  <c r="X1586" i="157"/>
  <c r="V814" i="37" s="1"/>
  <c r="W1586" i="157"/>
  <c r="U814" i="37" s="1"/>
  <c r="V1586" i="157"/>
  <c r="U1586" i="157"/>
  <c r="S814" i="37" s="1"/>
  <c r="R1586" i="157"/>
  <c r="AB1585" i="157"/>
  <c r="Z813" i="37" s="1"/>
  <c r="AA1585" i="157"/>
  <c r="Y813" i="37" s="1"/>
  <c r="Z1585" i="157"/>
  <c r="X813" i="37" s="1"/>
  <c r="Y1585" i="157"/>
  <c r="W813" i="37" s="1"/>
  <c r="X1585" i="157"/>
  <c r="V813" i="37" s="1"/>
  <c r="W1585" i="157"/>
  <c r="U813" i="37" s="1"/>
  <c r="V1585" i="157"/>
  <c r="U1585" i="157"/>
  <c r="S813" i="37" s="1"/>
  <c r="R1585" i="157"/>
  <c r="AB1584" i="157"/>
  <c r="Z812" i="37" s="1"/>
  <c r="AA1584" i="157"/>
  <c r="Y812" i="37" s="1"/>
  <c r="Z1584" i="157"/>
  <c r="X812" i="37" s="1"/>
  <c r="Y1584" i="157"/>
  <c r="W812" i="37" s="1"/>
  <c r="X1584" i="157"/>
  <c r="V812" i="37" s="1"/>
  <c r="W1584" i="157"/>
  <c r="U812" i="37" s="1"/>
  <c r="V1584" i="157"/>
  <c r="U1584" i="157"/>
  <c r="S812" i="37" s="1"/>
  <c r="R1584" i="157"/>
  <c r="AB1583" i="157"/>
  <c r="Z811" i="37" s="1"/>
  <c r="AA1583" i="157"/>
  <c r="Y811" i="37" s="1"/>
  <c r="Z1583" i="157"/>
  <c r="X811" i="37" s="1"/>
  <c r="Y1583" i="157"/>
  <c r="W811" i="37" s="1"/>
  <c r="X1583" i="157"/>
  <c r="V811" i="37" s="1"/>
  <c r="W1583" i="157"/>
  <c r="U811" i="37" s="1"/>
  <c r="V1583" i="157"/>
  <c r="U1583" i="157"/>
  <c r="S811" i="37" s="1"/>
  <c r="R1583" i="157"/>
  <c r="AB1580" i="157"/>
  <c r="Z808" i="37" s="1"/>
  <c r="AA1580" i="157"/>
  <c r="Y808" i="37" s="1"/>
  <c r="Z1580" i="157"/>
  <c r="X808" i="37" s="1"/>
  <c r="Y1580" i="157"/>
  <c r="W808" i="37" s="1"/>
  <c r="X1580" i="157"/>
  <c r="V808" i="37" s="1"/>
  <c r="W1580" i="157"/>
  <c r="U808" i="37" s="1"/>
  <c r="V1580" i="157"/>
  <c r="U1580" i="157"/>
  <c r="S808" i="37" s="1"/>
  <c r="R1580" i="157"/>
  <c r="AB1579" i="157"/>
  <c r="Z807" i="37" s="1"/>
  <c r="AA1579" i="157"/>
  <c r="Y807" i="37" s="1"/>
  <c r="Z1579" i="157"/>
  <c r="X807" i="37" s="1"/>
  <c r="Y1579" i="157"/>
  <c r="W807" i="37" s="1"/>
  <c r="X1579" i="157"/>
  <c r="V807" i="37" s="1"/>
  <c r="W1579" i="157"/>
  <c r="U807" i="37" s="1"/>
  <c r="V1579" i="157"/>
  <c r="U1579" i="157"/>
  <c r="S807" i="37" s="1"/>
  <c r="R1579" i="157"/>
  <c r="AB1578" i="157"/>
  <c r="Z806" i="37" s="1"/>
  <c r="AA1578" i="157"/>
  <c r="Y806" i="37" s="1"/>
  <c r="Z1578" i="157"/>
  <c r="X806" i="37" s="1"/>
  <c r="Y1578" i="157"/>
  <c r="W806" i="37" s="1"/>
  <c r="X1578" i="157"/>
  <c r="V806" i="37" s="1"/>
  <c r="W1578" i="157"/>
  <c r="U806" i="37" s="1"/>
  <c r="V1578" i="157"/>
  <c r="U1578" i="157"/>
  <c r="S806" i="37" s="1"/>
  <c r="R1578" i="157"/>
  <c r="AB1577" i="157"/>
  <c r="Z805" i="37" s="1"/>
  <c r="AA1577" i="157"/>
  <c r="Y805" i="37" s="1"/>
  <c r="Z1577" i="157"/>
  <c r="X805" i="37" s="1"/>
  <c r="Y1577" i="157"/>
  <c r="W805" i="37" s="1"/>
  <c r="X1577" i="157"/>
  <c r="V805" i="37" s="1"/>
  <c r="W1577" i="157"/>
  <c r="U805" i="37" s="1"/>
  <c r="V1577" i="157"/>
  <c r="U1577" i="157"/>
  <c r="S805" i="37" s="1"/>
  <c r="R1577" i="157"/>
  <c r="AB1576" i="157"/>
  <c r="Z804" i="37" s="1"/>
  <c r="AA1576" i="157"/>
  <c r="Y804" i="37" s="1"/>
  <c r="Z1576" i="157"/>
  <c r="X804" i="37" s="1"/>
  <c r="Y1576" i="157"/>
  <c r="W804" i="37" s="1"/>
  <c r="X1576" i="157"/>
  <c r="V804" i="37" s="1"/>
  <c r="W1576" i="157"/>
  <c r="U804" i="37" s="1"/>
  <c r="V1576" i="157"/>
  <c r="U1576" i="157"/>
  <c r="S804" i="37" s="1"/>
  <c r="R1576" i="157"/>
  <c r="AB1575" i="157"/>
  <c r="Z803" i="37" s="1"/>
  <c r="AA1575" i="157"/>
  <c r="Y803" i="37" s="1"/>
  <c r="Z1575" i="157"/>
  <c r="X803" i="37" s="1"/>
  <c r="Y1575" i="157"/>
  <c r="W803" i="37" s="1"/>
  <c r="X1575" i="157"/>
  <c r="V803" i="37" s="1"/>
  <c r="W1575" i="157"/>
  <c r="U803" i="37" s="1"/>
  <c r="V1575" i="157"/>
  <c r="U1575" i="157"/>
  <c r="S803" i="37" s="1"/>
  <c r="R1575" i="157"/>
  <c r="AB1574" i="157"/>
  <c r="Z802" i="37" s="1"/>
  <c r="AA1574" i="157"/>
  <c r="Y802" i="37" s="1"/>
  <c r="Z1574" i="157"/>
  <c r="X802" i="37" s="1"/>
  <c r="Y1574" i="157"/>
  <c r="W802" i="37" s="1"/>
  <c r="X1574" i="157"/>
  <c r="V802" i="37" s="1"/>
  <c r="W1574" i="157"/>
  <c r="U802" i="37" s="1"/>
  <c r="V1574" i="157"/>
  <c r="U1574" i="157"/>
  <c r="S802" i="37" s="1"/>
  <c r="R1574" i="157"/>
  <c r="AB1573" i="157"/>
  <c r="Z801" i="37" s="1"/>
  <c r="AA1573" i="157"/>
  <c r="Y801" i="37" s="1"/>
  <c r="Z1573" i="157"/>
  <c r="X801" i="37" s="1"/>
  <c r="X1573" i="157"/>
  <c r="V801" i="37" s="1"/>
  <c r="W1573" i="157"/>
  <c r="U801" i="37" s="1"/>
  <c r="R1573" i="157"/>
  <c r="AB1572" i="157"/>
  <c r="Z800" i="37" s="1"/>
  <c r="AA1572" i="157"/>
  <c r="Y800" i="37" s="1"/>
  <c r="Z1572" i="157"/>
  <c r="X800" i="37" s="1"/>
  <c r="X1572" i="157"/>
  <c r="V800" i="37" s="1"/>
  <c r="W1572" i="157"/>
  <c r="U800" i="37" s="1"/>
  <c r="R1572" i="157"/>
  <c r="AB1571" i="157"/>
  <c r="Z799" i="37" s="1"/>
  <c r="AA1571" i="157"/>
  <c r="Y799" i="37" s="1"/>
  <c r="Z1571" i="157"/>
  <c r="X799" i="37" s="1"/>
  <c r="X1571" i="157"/>
  <c r="V799" i="37" s="1"/>
  <c r="W1571" i="157"/>
  <c r="U799" i="37" s="1"/>
  <c r="R1571" i="157"/>
  <c r="AB1570" i="157"/>
  <c r="Z798" i="37" s="1"/>
  <c r="AA1570" i="157"/>
  <c r="Y798" i="37" s="1"/>
  <c r="Z1570" i="157"/>
  <c r="X798" i="37" s="1"/>
  <c r="X1570" i="157"/>
  <c r="V798" i="37" s="1"/>
  <c r="W1570" i="157"/>
  <c r="U798" i="37" s="1"/>
  <c r="R1570" i="157"/>
  <c r="Z796" i="37"/>
  <c r="Y796" i="37"/>
  <c r="X796" i="37"/>
  <c r="V796" i="37"/>
  <c r="U796" i="37"/>
  <c r="P796" i="37"/>
  <c r="Z795" i="37"/>
  <c r="Y795" i="37"/>
  <c r="X795" i="37"/>
  <c r="V795" i="37"/>
  <c r="U795" i="37"/>
  <c r="P795" i="37"/>
  <c r="Z794" i="37"/>
  <c r="Y794" i="37"/>
  <c r="X794" i="37"/>
  <c r="W794" i="37"/>
  <c r="V794" i="37"/>
  <c r="U794" i="37"/>
  <c r="T794" i="37"/>
  <c r="S794" i="37"/>
  <c r="P794" i="37"/>
  <c r="Z793" i="37"/>
  <c r="Y793" i="37"/>
  <c r="X793" i="37"/>
  <c r="V793" i="37"/>
  <c r="U793" i="37"/>
  <c r="P793" i="37"/>
  <c r="Z787" i="37"/>
  <c r="Y787" i="37"/>
  <c r="X787" i="37"/>
  <c r="W787" i="37"/>
  <c r="V787" i="37"/>
  <c r="U787" i="37"/>
  <c r="T787" i="37"/>
  <c r="S787" i="37"/>
  <c r="P787" i="37"/>
  <c r="AB1558" i="157"/>
  <c r="Z786" i="37" s="1"/>
  <c r="AA1558" i="157"/>
  <c r="Y786" i="37" s="1"/>
  <c r="Z1558" i="157"/>
  <c r="X786" i="37" s="1"/>
  <c r="X1558" i="157"/>
  <c r="V786" i="37" s="1"/>
  <c r="W1558" i="157"/>
  <c r="U786" i="37" s="1"/>
  <c r="R1558" i="157"/>
  <c r="AB1551" i="157"/>
  <c r="Z779" i="37" s="1"/>
  <c r="AA1551" i="157"/>
  <c r="Y779" i="37" s="1"/>
  <c r="Z1551" i="157"/>
  <c r="X779" i="37" s="1"/>
  <c r="X1551" i="157"/>
  <c r="V779" i="37" s="1"/>
  <c r="W1551" i="157"/>
  <c r="U779" i="37" s="1"/>
  <c r="R1551" i="157"/>
  <c r="AB1550" i="157"/>
  <c r="Z778" i="37" s="1"/>
  <c r="AA1550" i="157"/>
  <c r="Y778" i="37" s="1"/>
  <c r="Z1550" i="157"/>
  <c r="X778" i="37" s="1"/>
  <c r="Y1550" i="157"/>
  <c r="W778" i="37" s="1"/>
  <c r="X1550" i="157"/>
  <c r="V778" i="37" s="1"/>
  <c r="W1550" i="157"/>
  <c r="U778" i="37" s="1"/>
  <c r="V1550" i="157"/>
  <c r="U1550" i="157"/>
  <c r="S778" i="37" s="1"/>
  <c r="R1550" i="157"/>
  <c r="AB1547" i="157"/>
  <c r="Z775" i="37" s="1"/>
  <c r="AA1547" i="157"/>
  <c r="Y775" i="37" s="1"/>
  <c r="Z1547" i="157"/>
  <c r="X775" i="37" s="1"/>
  <c r="Y1547" i="157"/>
  <c r="W775" i="37" s="1"/>
  <c r="X1547" i="157"/>
  <c r="V775" i="37" s="1"/>
  <c r="W1547" i="157"/>
  <c r="U775" i="37" s="1"/>
  <c r="V1547" i="157"/>
  <c r="U1547" i="157"/>
  <c r="S775" i="37" s="1"/>
  <c r="R1547" i="157"/>
  <c r="AB1546" i="157"/>
  <c r="Z774" i="37" s="1"/>
  <c r="AA1546" i="157"/>
  <c r="Y774" i="37" s="1"/>
  <c r="Z1546" i="157"/>
  <c r="X774" i="37" s="1"/>
  <c r="Y1546" i="157"/>
  <c r="W774" i="37" s="1"/>
  <c r="X1546" i="157"/>
  <c r="V774" i="37" s="1"/>
  <c r="W1546" i="157"/>
  <c r="U774" i="37" s="1"/>
  <c r="V1546" i="157"/>
  <c r="U1546" i="157"/>
  <c r="S774" i="37" s="1"/>
  <c r="R1546" i="157"/>
  <c r="AB1545" i="157"/>
  <c r="Z773" i="37" s="1"/>
  <c r="AA1545" i="157"/>
  <c r="Y773" i="37" s="1"/>
  <c r="Z1545" i="157"/>
  <c r="X773" i="37" s="1"/>
  <c r="Y1545" i="157"/>
  <c r="W773" i="37" s="1"/>
  <c r="X1545" i="157"/>
  <c r="V773" i="37" s="1"/>
  <c r="W1545" i="157"/>
  <c r="U773" i="37" s="1"/>
  <c r="V1545" i="157"/>
  <c r="U1545" i="157"/>
  <c r="S773" i="37" s="1"/>
  <c r="R1545" i="157"/>
  <c r="AB1544" i="157"/>
  <c r="Z772" i="37" s="1"/>
  <c r="AA1544" i="157"/>
  <c r="Y772" i="37" s="1"/>
  <c r="Z1544" i="157"/>
  <c r="X772" i="37" s="1"/>
  <c r="Y1544" i="157"/>
  <c r="W772" i="37" s="1"/>
  <c r="X1544" i="157"/>
  <c r="V772" i="37" s="1"/>
  <c r="W1544" i="157"/>
  <c r="U772" i="37" s="1"/>
  <c r="V1544" i="157"/>
  <c r="U1544" i="157"/>
  <c r="S772" i="37" s="1"/>
  <c r="R1544" i="157"/>
  <c r="AB1543" i="157"/>
  <c r="Z771" i="37" s="1"/>
  <c r="AA1543" i="157"/>
  <c r="Y771" i="37" s="1"/>
  <c r="Z1543" i="157"/>
  <c r="X771" i="37" s="1"/>
  <c r="Y1543" i="157"/>
  <c r="W771" i="37" s="1"/>
  <c r="X1543" i="157"/>
  <c r="V771" i="37" s="1"/>
  <c r="W1543" i="157"/>
  <c r="U771" i="37" s="1"/>
  <c r="V1543" i="157"/>
  <c r="U1543" i="157"/>
  <c r="S771" i="37" s="1"/>
  <c r="R1543" i="157"/>
  <c r="AB1542" i="157"/>
  <c r="Z770" i="37" s="1"/>
  <c r="AA1542" i="157"/>
  <c r="Y770" i="37" s="1"/>
  <c r="Z1542" i="157"/>
  <c r="X770" i="37" s="1"/>
  <c r="Y1542" i="157"/>
  <c r="W770" i="37" s="1"/>
  <c r="X1542" i="157"/>
  <c r="V770" i="37" s="1"/>
  <c r="W1542" i="157"/>
  <c r="U770" i="37" s="1"/>
  <c r="V1542" i="157"/>
  <c r="U1542" i="157"/>
  <c r="S770" i="37" s="1"/>
  <c r="R1542" i="157"/>
  <c r="AB1541" i="157"/>
  <c r="Z769" i="37" s="1"/>
  <c r="AA1541" i="157"/>
  <c r="Y769" i="37" s="1"/>
  <c r="Z1541" i="157"/>
  <c r="X769" i="37" s="1"/>
  <c r="Y1541" i="157"/>
  <c r="W769" i="37" s="1"/>
  <c r="X1541" i="157"/>
  <c r="V769" i="37" s="1"/>
  <c r="W1541" i="157"/>
  <c r="U769" i="37" s="1"/>
  <c r="V1541" i="157"/>
  <c r="U1541" i="157"/>
  <c r="S769" i="37" s="1"/>
  <c r="R1541" i="157"/>
  <c r="AB1488" i="157"/>
  <c r="AA1488" i="157"/>
  <c r="Z1488" i="157"/>
  <c r="X1488" i="157"/>
  <c r="W1488" i="157"/>
  <c r="R1488" i="157"/>
  <c r="X1557" i="157"/>
  <c r="V785" i="37" s="1"/>
  <c r="V1533" i="157"/>
  <c r="U1603" i="157"/>
  <c r="S831" i="37" s="1"/>
  <c r="V1529" i="157"/>
  <c r="V1507" i="157"/>
  <c r="U1588" i="157"/>
  <c r="S816" i="37" s="1"/>
  <c r="V1492" i="157"/>
  <c r="U1573" i="157"/>
  <c r="S801" i="37" s="1"/>
  <c r="V1491" i="157"/>
  <c r="U1572" i="157"/>
  <c r="S800" i="37" s="1"/>
  <c r="V1490" i="157"/>
  <c r="U1571" i="157"/>
  <c r="S799" i="37" s="1"/>
  <c r="V1489" i="157"/>
  <c r="U1570" i="157"/>
  <c r="S798" i="37" s="1"/>
  <c r="V1487" i="157"/>
  <c r="S796" i="37"/>
  <c r="V1486" i="157"/>
  <c r="S795" i="37"/>
  <c r="V1477" i="157"/>
  <c r="V1470" i="157"/>
  <c r="U1551" i="157"/>
  <c r="S779" i="37" s="1"/>
  <c r="V1459" i="157"/>
  <c r="V1458" i="157"/>
  <c r="V1457" i="157"/>
  <c r="V1456" i="157"/>
  <c r="AB1441" i="157"/>
  <c r="Z620" i="37" s="1"/>
  <c r="AA1441" i="157"/>
  <c r="Y620" i="37" s="1"/>
  <c r="Z1441" i="157"/>
  <c r="X620" i="37" s="1"/>
  <c r="X1441" i="157"/>
  <c r="V620" i="37" s="1"/>
  <c r="W1441" i="157"/>
  <c r="U620" i="37" s="1"/>
  <c r="R1441" i="157"/>
  <c r="AB1440" i="157"/>
  <c r="Z619" i="37" s="1"/>
  <c r="AA1440" i="157"/>
  <c r="Y619" i="37" s="1"/>
  <c r="Z1440" i="157"/>
  <c r="X619" i="37" s="1"/>
  <c r="Y1440" i="157"/>
  <c r="W619" i="37" s="1"/>
  <c r="X1440" i="157"/>
  <c r="V619" i="37" s="1"/>
  <c r="W1440" i="157"/>
  <c r="U619" i="37" s="1"/>
  <c r="V1440" i="157"/>
  <c r="U1440" i="157"/>
  <c r="S619" i="37" s="1"/>
  <c r="R1440" i="157"/>
  <c r="AB1439" i="157"/>
  <c r="Z618" i="37" s="1"/>
  <c r="AA1439" i="157"/>
  <c r="Y618" i="37" s="1"/>
  <c r="Z1439" i="157"/>
  <c r="X618" i="37" s="1"/>
  <c r="Y1439" i="157"/>
  <c r="W618" i="37" s="1"/>
  <c r="X1439" i="157"/>
  <c r="V618" i="37" s="1"/>
  <c r="W1439" i="157"/>
  <c r="U618" i="37" s="1"/>
  <c r="V1439" i="157"/>
  <c r="U1439" i="157"/>
  <c r="S618" i="37" s="1"/>
  <c r="R1439" i="157"/>
  <c r="AB1438" i="157"/>
  <c r="Z617" i="37" s="1"/>
  <c r="AA1438" i="157"/>
  <c r="Y617" i="37" s="1"/>
  <c r="Z1438" i="157"/>
  <c r="X617" i="37" s="1"/>
  <c r="Y1438" i="157"/>
  <c r="W617" i="37" s="1"/>
  <c r="X1438" i="157"/>
  <c r="V617" i="37" s="1"/>
  <c r="W1438" i="157"/>
  <c r="U617" i="37" s="1"/>
  <c r="V1438" i="157"/>
  <c r="U1438" i="157"/>
  <c r="S617" i="37" s="1"/>
  <c r="R1438" i="157"/>
  <c r="AB1437" i="157"/>
  <c r="Z616" i="37" s="1"/>
  <c r="AA1437" i="157"/>
  <c r="Y616" i="37" s="1"/>
  <c r="Z1437" i="157"/>
  <c r="X616" i="37" s="1"/>
  <c r="X1437" i="157"/>
  <c r="V616" i="37" s="1"/>
  <c r="W1437" i="157"/>
  <c r="U616" i="37" s="1"/>
  <c r="R1437" i="157"/>
  <c r="AB1436" i="157"/>
  <c r="Z615" i="37" s="1"/>
  <c r="AA1436" i="157"/>
  <c r="Y615" i="37" s="1"/>
  <c r="Z1436" i="157"/>
  <c r="X615" i="37" s="1"/>
  <c r="Y1436" i="157"/>
  <c r="W615" i="37" s="1"/>
  <c r="X1436" i="157"/>
  <c r="V615" i="37" s="1"/>
  <c r="W1436" i="157"/>
  <c r="U615" i="37" s="1"/>
  <c r="V1436" i="157"/>
  <c r="U1436" i="157"/>
  <c r="S615" i="37" s="1"/>
  <c r="R1436" i="157"/>
  <c r="AB1435" i="157"/>
  <c r="Z614" i="37" s="1"/>
  <c r="AA1435" i="157"/>
  <c r="Y614" i="37" s="1"/>
  <c r="Z1435" i="157"/>
  <c r="X614" i="37" s="1"/>
  <c r="Y1435" i="157"/>
  <c r="W614" i="37" s="1"/>
  <c r="X1435" i="157"/>
  <c r="V614" i="37" s="1"/>
  <c r="W1435" i="157"/>
  <c r="U614" i="37" s="1"/>
  <c r="V1435" i="157"/>
  <c r="U1435" i="157"/>
  <c r="S614" i="37" s="1"/>
  <c r="R1435" i="157"/>
  <c r="AB1432" i="157"/>
  <c r="Z611" i="37" s="1"/>
  <c r="AA1432" i="157"/>
  <c r="Y611" i="37" s="1"/>
  <c r="Z1432" i="157"/>
  <c r="X611" i="37" s="1"/>
  <c r="X1432" i="157"/>
  <c r="V611" i="37" s="1"/>
  <c r="W1432" i="157"/>
  <c r="U611" i="37" s="1"/>
  <c r="R1432" i="157"/>
  <c r="AB1431" i="157"/>
  <c r="Z610" i="37" s="1"/>
  <c r="AA1431" i="157"/>
  <c r="Y610" i="37" s="1"/>
  <c r="Z1431" i="157"/>
  <c r="X610" i="37" s="1"/>
  <c r="Y1431" i="157"/>
  <c r="W610" i="37" s="1"/>
  <c r="X1431" i="157"/>
  <c r="V610" i="37" s="1"/>
  <c r="W1431" i="157"/>
  <c r="U610" i="37" s="1"/>
  <c r="V1431" i="157"/>
  <c r="U1431" i="157"/>
  <c r="S610" i="37" s="1"/>
  <c r="R1431" i="157"/>
  <c r="AB1429" i="157"/>
  <c r="Z608" i="37" s="1"/>
  <c r="AA1429" i="157"/>
  <c r="Y608" i="37" s="1"/>
  <c r="Z1429" i="157"/>
  <c r="X608" i="37" s="1"/>
  <c r="Y1429" i="157"/>
  <c r="W608" i="37" s="1"/>
  <c r="X1429" i="157"/>
  <c r="V608" i="37" s="1"/>
  <c r="W1429" i="157"/>
  <c r="U608" i="37" s="1"/>
  <c r="V1429" i="157"/>
  <c r="U1429" i="157"/>
  <c r="S608" i="37" s="1"/>
  <c r="R1429" i="157"/>
  <c r="AB1428" i="157"/>
  <c r="Z607" i="37" s="1"/>
  <c r="AA1428" i="157"/>
  <c r="Y607" i="37" s="1"/>
  <c r="Z1428" i="157"/>
  <c r="X607" i="37" s="1"/>
  <c r="X1428" i="157"/>
  <c r="V607" i="37" s="1"/>
  <c r="W1428" i="157"/>
  <c r="U607" i="37" s="1"/>
  <c r="U1428" i="157"/>
  <c r="S607" i="37" s="1"/>
  <c r="R1428" i="157"/>
  <c r="AB1427" i="157"/>
  <c r="Z606" i="37" s="1"/>
  <c r="AA1427" i="157"/>
  <c r="Y606" i="37" s="1"/>
  <c r="Z1427" i="157"/>
  <c r="X606" i="37" s="1"/>
  <c r="X1427" i="157"/>
  <c r="V606" i="37" s="1"/>
  <c r="W1427" i="157"/>
  <c r="U606" i="37" s="1"/>
  <c r="R1427" i="157"/>
  <c r="AB1425" i="157"/>
  <c r="Z604" i="37" s="1"/>
  <c r="AA1425" i="157"/>
  <c r="Y604" i="37" s="1"/>
  <c r="Z1425" i="157"/>
  <c r="X604" i="37" s="1"/>
  <c r="Y1425" i="157"/>
  <c r="W604" i="37" s="1"/>
  <c r="X1425" i="157"/>
  <c r="V604" i="37" s="1"/>
  <c r="W1425" i="157"/>
  <c r="U604" i="37" s="1"/>
  <c r="V1425" i="157"/>
  <c r="U1425" i="157"/>
  <c r="S604" i="37" s="1"/>
  <c r="R1425" i="157"/>
  <c r="AB1424" i="157"/>
  <c r="Z603" i="37" s="1"/>
  <c r="AA1424" i="157"/>
  <c r="Y603" i="37" s="1"/>
  <c r="Z1424" i="157"/>
  <c r="X603" i="37" s="1"/>
  <c r="Y1424" i="157"/>
  <c r="W603" i="37" s="1"/>
  <c r="X1424" i="157"/>
  <c r="V603" i="37" s="1"/>
  <c r="W1424" i="157"/>
  <c r="U603" i="37" s="1"/>
  <c r="V1424" i="157"/>
  <c r="U1424" i="157"/>
  <c r="S603" i="37" s="1"/>
  <c r="R1424" i="157"/>
  <c r="AB1423" i="157"/>
  <c r="Z602" i="37" s="1"/>
  <c r="AA1423" i="157"/>
  <c r="Y602" i="37" s="1"/>
  <c r="Z1423" i="157"/>
  <c r="X602" i="37" s="1"/>
  <c r="Y1423" i="157"/>
  <c r="W602" i="37" s="1"/>
  <c r="X1423" i="157"/>
  <c r="V602" i="37" s="1"/>
  <c r="W1423" i="157"/>
  <c r="U602" i="37" s="1"/>
  <c r="V1423" i="157"/>
  <c r="U1423" i="157"/>
  <c r="S602" i="37" s="1"/>
  <c r="R1423" i="157"/>
  <c r="AB1422" i="157"/>
  <c r="Z601" i="37" s="1"/>
  <c r="AA1422" i="157"/>
  <c r="Y601" i="37" s="1"/>
  <c r="Z1422" i="157"/>
  <c r="X601" i="37" s="1"/>
  <c r="Y1422" i="157"/>
  <c r="W601" i="37" s="1"/>
  <c r="X1422" i="157"/>
  <c r="V601" i="37" s="1"/>
  <c r="W1422" i="157"/>
  <c r="U601" i="37" s="1"/>
  <c r="V1422" i="157"/>
  <c r="U1422" i="157"/>
  <c r="S601" i="37" s="1"/>
  <c r="R1422" i="157"/>
  <c r="Z599" i="37"/>
  <c r="Z1346" i="37" s="1"/>
  <c r="Y599" i="37"/>
  <c r="Y1346" i="37" s="1"/>
  <c r="X599" i="37"/>
  <c r="X1346" i="37" s="1"/>
  <c r="V599" i="37"/>
  <c r="V1346" i="37" s="1"/>
  <c r="U599" i="37"/>
  <c r="AB1419" i="157"/>
  <c r="Z598" i="37" s="1"/>
  <c r="AA1419" i="157"/>
  <c r="Y598" i="37" s="1"/>
  <c r="Z1419" i="157"/>
  <c r="X598" i="37" s="1"/>
  <c r="X1419" i="157"/>
  <c r="V598" i="37" s="1"/>
  <c r="W1419" i="157"/>
  <c r="U598" i="37" s="1"/>
  <c r="R1419" i="157"/>
  <c r="AB1418" i="157"/>
  <c r="Z597" i="37" s="1"/>
  <c r="AA1418" i="157"/>
  <c r="Y597" i="37" s="1"/>
  <c r="Z1418" i="157"/>
  <c r="X597" i="37" s="1"/>
  <c r="Y1418" i="157"/>
  <c r="W597" i="37" s="1"/>
  <c r="X1418" i="157"/>
  <c r="V597" i="37" s="1"/>
  <c r="W1418" i="157"/>
  <c r="U597" i="37" s="1"/>
  <c r="V1418" i="157"/>
  <c r="U1418" i="157"/>
  <c r="S597" i="37" s="1"/>
  <c r="R1418" i="157"/>
  <c r="AB1417" i="157"/>
  <c r="Z596" i="37" s="1"/>
  <c r="AA1417" i="157"/>
  <c r="Z1417" i="157"/>
  <c r="X596" i="37" s="1"/>
  <c r="Y1417" i="157"/>
  <c r="W596" i="37" s="1"/>
  <c r="X1417" i="157"/>
  <c r="V596" i="37" s="1"/>
  <c r="W1417" i="157"/>
  <c r="U596" i="37" s="1"/>
  <c r="V1417" i="157"/>
  <c r="U1417" i="157"/>
  <c r="S596" i="37" s="1"/>
  <c r="R1417" i="157"/>
  <c r="AB1416" i="157"/>
  <c r="Z595" i="37" s="1"/>
  <c r="AA1416" i="157"/>
  <c r="Z1416" i="157"/>
  <c r="X595" i="37" s="1"/>
  <c r="X1416" i="157"/>
  <c r="V595" i="37" s="1"/>
  <c r="W1416" i="157"/>
  <c r="U595" i="37" s="1"/>
  <c r="R1416" i="157"/>
  <c r="AB1415" i="157"/>
  <c r="Z594" i="37" s="1"/>
  <c r="AA1415" i="157"/>
  <c r="Y594" i="37" s="1"/>
  <c r="Z1415" i="157"/>
  <c r="X594" i="37" s="1"/>
  <c r="Y1415" i="157"/>
  <c r="W594" i="37" s="1"/>
  <c r="X1415" i="157"/>
  <c r="V594" i="37" s="1"/>
  <c r="W1415" i="157"/>
  <c r="U594" i="37" s="1"/>
  <c r="V1415" i="157"/>
  <c r="U1415" i="157"/>
  <c r="S594" i="37" s="1"/>
  <c r="R1415" i="157"/>
  <c r="AB1414" i="157"/>
  <c r="Z593" i="37" s="1"/>
  <c r="AA1414" i="157"/>
  <c r="Y593" i="37" s="1"/>
  <c r="Z1414" i="157"/>
  <c r="X593" i="37" s="1"/>
  <c r="Y1414" i="157"/>
  <c r="W593" i="37" s="1"/>
  <c r="X1414" i="157"/>
  <c r="V593" i="37" s="1"/>
  <c r="W1414" i="157"/>
  <c r="U593" i="37" s="1"/>
  <c r="V1414" i="157"/>
  <c r="U1414" i="157"/>
  <c r="S593" i="37" s="1"/>
  <c r="R1414" i="157"/>
  <c r="AB1413" i="157"/>
  <c r="Z592" i="37" s="1"/>
  <c r="AA1413" i="157"/>
  <c r="Y592" i="37" s="1"/>
  <c r="Z1413" i="157"/>
  <c r="X592" i="37" s="1"/>
  <c r="Y1413" i="157"/>
  <c r="W592" i="37" s="1"/>
  <c r="X1413" i="157"/>
  <c r="V592" i="37" s="1"/>
  <c r="W1413" i="157"/>
  <c r="U592" i="37" s="1"/>
  <c r="V1413" i="157"/>
  <c r="U1413" i="157"/>
  <c r="S592" i="37" s="1"/>
  <c r="R1413" i="157"/>
  <c r="AB1412" i="157"/>
  <c r="Z591" i="37" s="1"/>
  <c r="AA1412" i="157"/>
  <c r="Y591" i="37" s="1"/>
  <c r="Z1412" i="157"/>
  <c r="X591" i="37" s="1"/>
  <c r="X1412" i="157"/>
  <c r="V591" i="37" s="1"/>
  <c r="W1412" i="157"/>
  <c r="U591" i="37" s="1"/>
  <c r="R1412" i="157"/>
  <c r="AB1411" i="157"/>
  <c r="Z590" i="37" s="1"/>
  <c r="AA1411" i="157"/>
  <c r="Y590" i="37" s="1"/>
  <c r="Z1411" i="157"/>
  <c r="X590" i="37" s="1"/>
  <c r="Y1411" i="157"/>
  <c r="W590" i="37" s="1"/>
  <c r="X1411" i="157"/>
  <c r="V590" i="37" s="1"/>
  <c r="W1411" i="157"/>
  <c r="U590" i="37" s="1"/>
  <c r="V1411" i="157"/>
  <c r="U1411" i="157"/>
  <c r="S590" i="37" s="1"/>
  <c r="R1411" i="157"/>
  <c r="AB1410" i="157"/>
  <c r="Z589" i="37" s="1"/>
  <c r="AA1410" i="157"/>
  <c r="Y589" i="37" s="1"/>
  <c r="Z1410" i="157"/>
  <c r="X589" i="37" s="1"/>
  <c r="X1410" i="157"/>
  <c r="V589" i="37" s="1"/>
  <c r="W1410" i="157"/>
  <c r="U589" i="37" s="1"/>
  <c r="R1410" i="157"/>
  <c r="AB1409" i="157"/>
  <c r="Z588" i="37" s="1"/>
  <c r="AA1409" i="157"/>
  <c r="Y588" i="37" s="1"/>
  <c r="Z1409" i="157"/>
  <c r="X588" i="37" s="1"/>
  <c r="X1409" i="157"/>
  <c r="V588" i="37" s="1"/>
  <c r="W1409" i="157"/>
  <c r="U588" i="37" s="1"/>
  <c r="R1409" i="157"/>
  <c r="AB1408" i="157"/>
  <c r="Z587" i="37" s="1"/>
  <c r="AA1408" i="157"/>
  <c r="Y587" i="37" s="1"/>
  <c r="Z1408" i="157"/>
  <c r="X587" i="37" s="1"/>
  <c r="X1408" i="157"/>
  <c r="V587" i="37" s="1"/>
  <c r="W1408" i="157"/>
  <c r="U587" i="37" s="1"/>
  <c r="R1408" i="157"/>
  <c r="Z585" i="37"/>
  <c r="Y585" i="37"/>
  <c r="X585" i="37"/>
  <c r="V585" i="37"/>
  <c r="U585" i="37"/>
  <c r="P585" i="37"/>
  <c r="Z584" i="37"/>
  <c r="Y584" i="37"/>
  <c r="X584" i="37"/>
  <c r="V584" i="37"/>
  <c r="U584" i="37"/>
  <c r="P584" i="37"/>
  <c r="Z583" i="37"/>
  <c r="Y583" i="37"/>
  <c r="X583" i="37"/>
  <c r="W583" i="37"/>
  <c r="V583" i="37"/>
  <c r="U583" i="37"/>
  <c r="T583" i="37"/>
  <c r="S583" i="37"/>
  <c r="P583" i="37"/>
  <c r="Z582" i="37"/>
  <c r="Y582" i="37"/>
  <c r="X582" i="37"/>
  <c r="V582" i="37"/>
  <c r="U582" i="37"/>
  <c r="P582" i="37"/>
  <c r="Z576" i="37"/>
  <c r="Y576" i="37"/>
  <c r="X576" i="37"/>
  <c r="W576" i="37"/>
  <c r="V576" i="37"/>
  <c r="U576" i="37"/>
  <c r="T576" i="37"/>
  <c r="S576" i="37"/>
  <c r="P576" i="37"/>
  <c r="AB1396" i="157"/>
  <c r="Z575" i="37" s="1"/>
  <c r="AA1396" i="157"/>
  <c r="Y575" i="37" s="1"/>
  <c r="Z1396" i="157"/>
  <c r="X575" i="37" s="1"/>
  <c r="X1396" i="157"/>
  <c r="V575" i="37" s="1"/>
  <c r="W1396" i="157"/>
  <c r="U575" i="37" s="1"/>
  <c r="R1396" i="157"/>
  <c r="AB1389" i="157"/>
  <c r="Z568" i="37" s="1"/>
  <c r="AA1389" i="157"/>
  <c r="Y568" i="37" s="1"/>
  <c r="Z1389" i="157"/>
  <c r="X568" i="37" s="1"/>
  <c r="X1389" i="157"/>
  <c r="V568" i="37" s="1"/>
  <c r="W1389" i="157"/>
  <c r="U568" i="37" s="1"/>
  <c r="R1389" i="157"/>
  <c r="AB1388" i="157"/>
  <c r="Z567" i="37" s="1"/>
  <c r="AA1388" i="157"/>
  <c r="Y567" i="37" s="1"/>
  <c r="Z1388" i="157"/>
  <c r="X567" i="37" s="1"/>
  <c r="Y1388" i="157"/>
  <c r="W567" i="37" s="1"/>
  <c r="X1388" i="157"/>
  <c r="V567" i="37" s="1"/>
  <c r="W1388" i="157"/>
  <c r="U567" i="37" s="1"/>
  <c r="V1388" i="157"/>
  <c r="U1388" i="157"/>
  <c r="S567" i="37" s="1"/>
  <c r="R1388" i="157"/>
  <c r="AB1385" i="157"/>
  <c r="Z564" i="37" s="1"/>
  <c r="AA1385" i="157"/>
  <c r="Y564" i="37" s="1"/>
  <c r="Z1385" i="157"/>
  <c r="X564" i="37" s="1"/>
  <c r="Y1385" i="157"/>
  <c r="W564" i="37" s="1"/>
  <c r="X1385" i="157"/>
  <c r="V564" i="37" s="1"/>
  <c r="W1385" i="157"/>
  <c r="U564" i="37" s="1"/>
  <c r="V1385" i="157"/>
  <c r="U1385" i="157"/>
  <c r="S564" i="37" s="1"/>
  <c r="R1385" i="157"/>
  <c r="AB1384" i="157"/>
  <c r="Z563" i="37" s="1"/>
  <c r="AA1384" i="157"/>
  <c r="Z1384" i="157"/>
  <c r="X563" i="37" s="1"/>
  <c r="Y1384" i="157"/>
  <c r="W563" i="37" s="1"/>
  <c r="X1384" i="157"/>
  <c r="V563" i="37" s="1"/>
  <c r="W1384" i="157"/>
  <c r="U563" i="37" s="1"/>
  <c r="V1384" i="157"/>
  <c r="U1384" i="157"/>
  <c r="S563" i="37" s="1"/>
  <c r="R1384" i="157"/>
  <c r="AB1383" i="157"/>
  <c r="Z562" i="37" s="1"/>
  <c r="AA1383" i="157"/>
  <c r="Y562" i="37" s="1"/>
  <c r="Z1383" i="157"/>
  <c r="X562" i="37" s="1"/>
  <c r="Y1383" i="157"/>
  <c r="W562" i="37" s="1"/>
  <c r="X1383" i="157"/>
  <c r="V562" i="37" s="1"/>
  <c r="W1383" i="157"/>
  <c r="U562" i="37" s="1"/>
  <c r="V1383" i="157"/>
  <c r="U1383" i="157"/>
  <c r="S562" i="37" s="1"/>
  <c r="R1383" i="157"/>
  <c r="AB1382" i="157"/>
  <c r="Z561" i="37" s="1"/>
  <c r="AA1382" i="157"/>
  <c r="Y561" i="37" s="1"/>
  <c r="Z1382" i="157"/>
  <c r="X561" i="37" s="1"/>
  <c r="Y1382" i="157"/>
  <c r="W561" i="37" s="1"/>
  <c r="X1382" i="157"/>
  <c r="V561" i="37" s="1"/>
  <c r="W1382" i="157"/>
  <c r="U561" i="37" s="1"/>
  <c r="V1382" i="157"/>
  <c r="U1382" i="157"/>
  <c r="S561" i="37" s="1"/>
  <c r="R1382" i="157"/>
  <c r="AB1381" i="157"/>
  <c r="Z560" i="37" s="1"/>
  <c r="AA1381" i="157"/>
  <c r="Y560" i="37" s="1"/>
  <c r="Z1381" i="157"/>
  <c r="X560" i="37" s="1"/>
  <c r="Y1381" i="157"/>
  <c r="W560" i="37" s="1"/>
  <c r="X1381" i="157"/>
  <c r="V560" i="37" s="1"/>
  <c r="W1381" i="157"/>
  <c r="U560" i="37" s="1"/>
  <c r="V1381" i="157"/>
  <c r="U1381" i="157"/>
  <c r="S560" i="37" s="1"/>
  <c r="R1381" i="157"/>
  <c r="AB1380" i="157"/>
  <c r="Z559" i="37" s="1"/>
  <c r="AA1380" i="157"/>
  <c r="Y559" i="37" s="1"/>
  <c r="Z1380" i="157"/>
  <c r="X559" i="37" s="1"/>
  <c r="Y1380" i="157"/>
  <c r="W559" i="37" s="1"/>
  <c r="X1380" i="157"/>
  <c r="V559" i="37" s="1"/>
  <c r="W1380" i="157"/>
  <c r="U559" i="37" s="1"/>
  <c r="V1380" i="157"/>
  <c r="U1380" i="157"/>
  <c r="S559" i="37" s="1"/>
  <c r="R1380" i="157"/>
  <c r="AB1379" i="157"/>
  <c r="Z558" i="37" s="1"/>
  <c r="AA1379" i="157"/>
  <c r="Y558" i="37" s="1"/>
  <c r="Z1379" i="157"/>
  <c r="X558" i="37" s="1"/>
  <c r="X1379" i="157"/>
  <c r="V558" i="37" s="1"/>
  <c r="W1379" i="157"/>
  <c r="U558" i="37" s="1"/>
  <c r="R1379" i="157"/>
  <c r="AB1327" i="157"/>
  <c r="AA1327" i="157"/>
  <c r="Z1327" i="157"/>
  <c r="X1327" i="157"/>
  <c r="W1327" i="157"/>
  <c r="R1327" i="157"/>
  <c r="X1395" i="157"/>
  <c r="V574" i="37" s="1"/>
  <c r="W1395" i="157"/>
  <c r="U574" i="37" s="1"/>
  <c r="V1371" i="157"/>
  <c r="U1441" i="157"/>
  <c r="S620" i="37" s="1"/>
  <c r="V1367" i="157"/>
  <c r="U1432" i="157"/>
  <c r="S611" i="37" s="1"/>
  <c r="U1427" i="157"/>
  <c r="S606" i="37" s="1"/>
  <c r="S599" i="37"/>
  <c r="S1346" i="37" s="1"/>
  <c r="V1332" i="157"/>
  <c r="U1412" i="157"/>
  <c r="S591" i="37" s="1"/>
  <c r="V1330" i="157"/>
  <c r="U1410" i="157"/>
  <c r="S589" i="37" s="1"/>
  <c r="V1329" i="157"/>
  <c r="U1409" i="157"/>
  <c r="S588" i="37" s="1"/>
  <c r="V1328" i="157"/>
  <c r="U1408" i="157"/>
  <c r="S587" i="37" s="1"/>
  <c r="V1326" i="157"/>
  <c r="S585" i="37"/>
  <c r="V1325" i="157"/>
  <c r="S584" i="37"/>
  <c r="V1323" i="157"/>
  <c r="S582" i="37"/>
  <c r="V1316" i="157"/>
  <c r="V1309" i="157"/>
  <c r="U1389" i="157"/>
  <c r="S568" i="37" s="1"/>
  <c r="V1299" i="157"/>
  <c r="U1299" i="157"/>
  <c r="V1298" i="157"/>
  <c r="V1297" i="157"/>
  <c r="V1296" i="157"/>
  <c r="V1295" i="157"/>
  <c r="AB1287" i="157"/>
  <c r="AA1287" i="157"/>
  <c r="Y483" i="37" s="1"/>
  <c r="Z1287" i="157"/>
  <c r="X483" i="37" s="1"/>
  <c r="X1287" i="157"/>
  <c r="V483" i="37" s="1"/>
  <c r="W1287" i="157"/>
  <c r="U483" i="37" s="1"/>
  <c r="R1287" i="157"/>
  <c r="AB1286" i="157"/>
  <c r="AA1286" i="157"/>
  <c r="Y482" i="37" s="1"/>
  <c r="Z1286" i="157"/>
  <c r="X482" i="37" s="1"/>
  <c r="Y1286" i="157"/>
  <c r="W482" i="37" s="1"/>
  <c r="X1286" i="157"/>
  <c r="V482" i="37" s="1"/>
  <c r="W1286" i="157"/>
  <c r="U482" i="37" s="1"/>
  <c r="V1286" i="157"/>
  <c r="U1286" i="157"/>
  <c r="S482" i="37" s="1"/>
  <c r="R1286" i="157"/>
  <c r="AB1285" i="157"/>
  <c r="AA1285" i="157"/>
  <c r="Y481" i="37" s="1"/>
  <c r="Z1285" i="157"/>
  <c r="X481" i="37" s="1"/>
  <c r="Y1285" i="157"/>
  <c r="W481" i="37" s="1"/>
  <c r="X1285" i="157"/>
  <c r="V481" i="37" s="1"/>
  <c r="W1285" i="157"/>
  <c r="U481" i="37" s="1"/>
  <c r="V1285" i="157"/>
  <c r="U1285" i="157"/>
  <c r="S481" i="37" s="1"/>
  <c r="R1285" i="157"/>
  <c r="AB1284" i="157"/>
  <c r="AA1284" i="157"/>
  <c r="Y480" i="37" s="1"/>
  <c r="Z1284" i="157"/>
  <c r="X480" i="37" s="1"/>
  <c r="Y1284" i="157"/>
  <c r="W480" i="37" s="1"/>
  <c r="X1284" i="157"/>
  <c r="V480" i="37" s="1"/>
  <c r="W1284" i="157"/>
  <c r="U480" i="37" s="1"/>
  <c r="V1284" i="157"/>
  <c r="U1284" i="157"/>
  <c r="S480" i="37" s="1"/>
  <c r="R1284" i="157"/>
  <c r="AB1283" i="157"/>
  <c r="AA1283" i="157"/>
  <c r="Y479" i="37" s="1"/>
  <c r="Z1283" i="157"/>
  <c r="X479" i="37" s="1"/>
  <c r="X1283" i="157"/>
  <c r="V479" i="37" s="1"/>
  <c r="W1283" i="157"/>
  <c r="U479" i="37" s="1"/>
  <c r="R1283" i="157"/>
  <c r="AB1282" i="157"/>
  <c r="AA1282" i="157"/>
  <c r="Y478" i="37" s="1"/>
  <c r="Z1282" i="157"/>
  <c r="X478" i="37" s="1"/>
  <c r="Y1282" i="157"/>
  <c r="W478" i="37" s="1"/>
  <c r="X1282" i="157"/>
  <c r="V478" i="37" s="1"/>
  <c r="W1282" i="157"/>
  <c r="U478" i="37" s="1"/>
  <c r="V1282" i="157"/>
  <c r="U1282" i="157"/>
  <c r="S478" i="37" s="1"/>
  <c r="R1282" i="157"/>
  <c r="AB1281" i="157"/>
  <c r="AA1281" i="157"/>
  <c r="Y477" i="37" s="1"/>
  <c r="Z1281" i="157"/>
  <c r="X477" i="37" s="1"/>
  <c r="Y1281" i="157"/>
  <c r="W477" i="37" s="1"/>
  <c r="X1281" i="157"/>
  <c r="V477" i="37" s="1"/>
  <c r="W1281" i="157"/>
  <c r="U477" i="37" s="1"/>
  <c r="V1281" i="157"/>
  <c r="U1281" i="157"/>
  <c r="S477" i="37" s="1"/>
  <c r="R1281" i="157"/>
  <c r="AB1279" i="157"/>
  <c r="Z475" i="37" s="1"/>
  <c r="AA1279" i="157"/>
  <c r="Y475" i="37" s="1"/>
  <c r="Z1279" i="157"/>
  <c r="X475" i="37" s="1"/>
  <c r="X1279" i="157"/>
  <c r="V475" i="37" s="1"/>
  <c r="W1279" i="157"/>
  <c r="U475" i="37" s="1"/>
  <c r="R1279" i="157"/>
  <c r="AB1278" i="157"/>
  <c r="Z474" i="37" s="1"/>
  <c r="AA1278" i="157"/>
  <c r="Y474" i="37" s="1"/>
  <c r="Z1278" i="157"/>
  <c r="X474" i="37" s="1"/>
  <c r="Y1278" i="157"/>
  <c r="W474" i="37" s="1"/>
  <c r="X1278" i="157"/>
  <c r="V474" i="37" s="1"/>
  <c r="W1278" i="157"/>
  <c r="U474" i="37" s="1"/>
  <c r="V1278" i="157"/>
  <c r="U1278" i="157"/>
  <c r="S474" i="37" s="1"/>
  <c r="R1278" i="157"/>
  <c r="AB1276" i="157"/>
  <c r="Z472" i="37" s="1"/>
  <c r="AA1276" i="157"/>
  <c r="Y472" i="37" s="1"/>
  <c r="Z1276" i="157"/>
  <c r="X472" i="37" s="1"/>
  <c r="Y1276" i="157"/>
  <c r="W472" i="37" s="1"/>
  <c r="X1276" i="157"/>
  <c r="V472" i="37" s="1"/>
  <c r="W1276" i="157"/>
  <c r="U472" i="37" s="1"/>
  <c r="V1276" i="157"/>
  <c r="U1276" i="157"/>
  <c r="S472" i="37" s="1"/>
  <c r="R1276" i="157"/>
  <c r="AB1275" i="157"/>
  <c r="Z471" i="37" s="1"/>
  <c r="AA1275" i="157"/>
  <c r="Y471" i="37" s="1"/>
  <c r="Z1275" i="157"/>
  <c r="X471" i="37" s="1"/>
  <c r="X1275" i="157"/>
  <c r="V471" i="37" s="1"/>
  <c r="W1275" i="157"/>
  <c r="U471" i="37" s="1"/>
  <c r="U1275" i="157"/>
  <c r="S471" i="37" s="1"/>
  <c r="R1275" i="157"/>
  <c r="AB1274" i="157"/>
  <c r="Z470" i="37" s="1"/>
  <c r="AA1274" i="157"/>
  <c r="Y470" i="37" s="1"/>
  <c r="Z1274" i="157"/>
  <c r="X470" i="37" s="1"/>
  <c r="X1274" i="157"/>
  <c r="V470" i="37" s="1"/>
  <c r="W1274" i="157"/>
  <c r="U470" i="37" s="1"/>
  <c r="R1274" i="157"/>
  <c r="AB1271" i="157"/>
  <c r="Z467" i="37" s="1"/>
  <c r="AA1271" i="157"/>
  <c r="Y467" i="37" s="1"/>
  <c r="Z1271" i="157"/>
  <c r="X467" i="37" s="1"/>
  <c r="Y1271" i="157"/>
  <c r="W467" i="37" s="1"/>
  <c r="X1271" i="157"/>
  <c r="V467" i="37" s="1"/>
  <c r="W1271" i="157"/>
  <c r="U467" i="37" s="1"/>
  <c r="V1271" i="157"/>
  <c r="U1271" i="157"/>
  <c r="S467" i="37" s="1"/>
  <c r="R1271" i="157"/>
  <c r="AB1270" i="157"/>
  <c r="Z466" i="37" s="1"/>
  <c r="AA1270" i="157"/>
  <c r="Y466" i="37" s="1"/>
  <c r="Z1270" i="157"/>
  <c r="X466" i="37" s="1"/>
  <c r="X1270" i="157"/>
  <c r="V466" i="37" s="1"/>
  <c r="W1270" i="157"/>
  <c r="U466" i="37" s="1"/>
  <c r="R1270" i="157"/>
  <c r="AB1269" i="157"/>
  <c r="Z465" i="37" s="1"/>
  <c r="AA1269" i="157"/>
  <c r="Y465" i="37" s="1"/>
  <c r="Z1269" i="157"/>
  <c r="X465" i="37" s="1"/>
  <c r="Y1269" i="157"/>
  <c r="W465" i="37" s="1"/>
  <c r="X1269" i="157"/>
  <c r="V465" i="37" s="1"/>
  <c r="W1269" i="157"/>
  <c r="U465" i="37" s="1"/>
  <c r="V1269" i="157"/>
  <c r="U1269" i="157"/>
  <c r="S465" i="37" s="1"/>
  <c r="R1269" i="157"/>
  <c r="AB1268" i="157"/>
  <c r="Z464" i="37" s="1"/>
  <c r="AA1268" i="157"/>
  <c r="Y464" i="37" s="1"/>
  <c r="Z1268" i="157"/>
  <c r="X464" i="37" s="1"/>
  <c r="Y1268" i="157"/>
  <c r="W464" i="37" s="1"/>
  <c r="X1268" i="157"/>
  <c r="V464" i="37" s="1"/>
  <c r="W1268" i="157"/>
  <c r="U464" i="37" s="1"/>
  <c r="V1268" i="157"/>
  <c r="U1268" i="157"/>
  <c r="S464" i="37" s="1"/>
  <c r="R1268" i="157"/>
  <c r="Z460" i="37"/>
  <c r="Y460" i="37"/>
  <c r="X460" i="37"/>
  <c r="V460" i="37"/>
  <c r="U460" i="37"/>
  <c r="AB1263" i="157"/>
  <c r="Z459" i="37" s="1"/>
  <c r="AA1263" i="157"/>
  <c r="Y459" i="37" s="1"/>
  <c r="Z1263" i="157"/>
  <c r="X459" i="37" s="1"/>
  <c r="X1263" i="157"/>
  <c r="V459" i="37" s="1"/>
  <c r="W1263" i="157"/>
  <c r="U459" i="37" s="1"/>
  <c r="R1263" i="157"/>
  <c r="AB1262" i="157"/>
  <c r="Z458" i="37" s="1"/>
  <c r="AA1262" i="157"/>
  <c r="Y458" i="37" s="1"/>
  <c r="Z1262" i="157"/>
  <c r="X458" i="37" s="1"/>
  <c r="Y1262" i="157"/>
  <c r="W458" i="37" s="1"/>
  <c r="X1262" i="157"/>
  <c r="V458" i="37" s="1"/>
  <c r="W1262" i="157"/>
  <c r="U458" i="37" s="1"/>
  <c r="V1262" i="157"/>
  <c r="U1262" i="157"/>
  <c r="S458" i="37" s="1"/>
  <c r="R1262" i="157"/>
  <c r="AB1261" i="157"/>
  <c r="Z457" i="37" s="1"/>
  <c r="AA1261" i="157"/>
  <c r="Y457" i="37" s="1"/>
  <c r="Z1261" i="157"/>
  <c r="X457" i="37" s="1"/>
  <c r="Y1261" i="157"/>
  <c r="W457" i="37" s="1"/>
  <c r="X1261" i="157"/>
  <c r="V457" i="37" s="1"/>
  <c r="W1261" i="157"/>
  <c r="U457" i="37" s="1"/>
  <c r="V1261" i="157"/>
  <c r="U1261" i="157"/>
  <c r="S457" i="37" s="1"/>
  <c r="R1261" i="157"/>
  <c r="AB1260" i="157"/>
  <c r="Z456" i="37" s="1"/>
  <c r="AA1260" i="157"/>
  <c r="Y456" i="37" s="1"/>
  <c r="Z1260" i="157"/>
  <c r="X456" i="37" s="1"/>
  <c r="Y1260" i="157"/>
  <c r="W456" i="37" s="1"/>
  <c r="X1260" i="157"/>
  <c r="V456" i="37" s="1"/>
  <c r="W1260" i="157"/>
  <c r="U456" i="37" s="1"/>
  <c r="V1260" i="157"/>
  <c r="U1260" i="157"/>
  <c r="S456" i="37" s="1"/>
  <c r="R1260" i="157"/>
  <c r="AB1259" i="157"/>
  <c r="Z455" i="37" s="1"/>
  <c r="AA1259" i="157"/>
  <c r="Y455" i="37" s="1"/>
  <c r="Z1259" i="157"/>
  <c r="X455" i="37" s="1"/>
  <c r="Y1259" i="157"/>
  <c r="W455" i="37" s="1"/>
  <c r="X1259" i="157"/>
  <c r="V455" i="37" s="1"/>
  <c r="W1259" i="157"/>
  <c r="U455" i="37" s="1"/>
  <c r="V1259" i="157"/>
  <c r="U1259" i="157"/>
  <c r="S455" i="37" s="1"/>
  <c r="R1259" i="157"/>
  <c r="AB1258" i="157"/>
  <c r="Z454" i="37" s="1"/>
  <c r="AA1258" i="157"/>
  <c r="Y454" i="37" s="1"/>
  <c r="Z1258" i="157"/>
  <c r="X454" i="37" s="1"/>
  <c r="Y1258" i="157"/>
  <c r="W454" i="37" s="1"/>
  <c r="X1258" i="157"/>
  <c r="V454" i="37" s="1"/>
  <c r="W1258" i="157"/>
  <c r="U454" i="37" s="1"/>
  <c r="V1258" i="157"/>
  <c r="U1258" i="157"/>
  <c r="S454" i="37" s="1"/>
  <c r="R1258" i="157"/>
  <c r="AB1256" i="157"/>
  <c r="Z452" i="37" s="1"/>
  <c r="AA1256" i="157"/>
  <c r="Y452" i="37" s="1"/>
  <c r="Z1256" i="157"/>
  <c r="X452" i="37" s="1"/>
  <c r="X1256" i="157"/>
  <c r="V452" i="37" s="1"/>
  <c r="W1256" i="157"/>
  <c r="U452" i="37" s="1"/>
  <c r="R1256" i="157"/>
  <c r="Z451" i="37"/>
  <c r="Y451" i="37"/>
  <c r="X451" i="37"/>
  <c r="V451" i="37"/>
  <c r="U451" i="37"/>
  <c r="P451" i="37"/>
  <c r="Z450" i="37"/>
  <c r="Y450" i="37"/>
  <c r="X450" i="37"/>
  <c r="V450" i="37"/>
  <c r="U450" i="37"/>
  <c r="P450" i="37"/>
  <c r="Y448" i="37"/>
  <c r="V448" i="37"/>
  <c r="U448" i="37"/>
  <c r="P448" i="37"/>
  <c r="Z446" i="37"/>
  <c r="Y446" i="37"/>
  <c r="X446" i="37"/>
  <c r="V446" i="37"/>
  <c r="U446" i="37"/>
  <c r="P446" i="37"/>
  <c r="Z445" i="37"/>
  <c r="Y445" i="37"/>
  <c r="X445" i="37"/>
  <c r="V445" i="37"/>
  <c r="U445" i="37"/>
  <c r="P445" i="37"/>
  <c r="Z444" i="37"/>
  <c r="Y444" i="37"/>
  <c r="X444" i="37"/>
  <c r="W444" i="37"/>
  <c r="V444" i="37"/>
  <c r="U444" i="37"/>
  <c r="T444" i="37"/>
  <c r="S444" i="37"/>
  <c r="P444" i="37"/>
  <c r="Z443" i="37"/>
  <c r="Y443" i="37"/>
  <c r="X443" i="37"/>
  <c r="V443" i="37"/>
  <c r="U443" i="37"/>
  <c r="P443" i="37"/>
  <c r="Z436" i="37"/>
  <c r="Y436" i="37"/>
  <c r="X436" i="37"/>
  <c r="W436" i="37"/>
  <c r="V436" i="37"/>
  <c r="U436" i="37"/>
  <c r="T436" i="37"/>
  <c r="S436" i="37"/>
  <c r="P436" i="37"/>
  <c r="AB1239" i="157"/>
  <c r="Z435" i="37" s="1"/>
  <c r="AA1239" i="157"/>
  <c r="Y435" i="37" s="1"/>
  <c r="Z1239" i="157"/>
  <c r="X435" i="37" s="1"/>
  <c r="X1239" i="157"/>
  <c r="V435" i="37" s="1"/>
  <c r="W1239" i="157"/>
  <c r="U435" i="37" s="1"/>
  <c r="R1239" i="157"/>
  <c r="AB1232" i="157"/>
  <c r="Z428" i="37" s="1"/>
  <c r="AA1232" i="157"/>
  <c r="Y428" i="37" s="1"/>
  <c r="Z1232" i="157"/>
  <c r="X428" i="37" s="1"/>
  <c r="X1232" i="157"/>
  <c r="V428" i="37" s="1"/>
  <c r="W1232" i="157"/>
  <c r="U428" i="37" s="1"/>
  <c r="R1232" i="157"/>
  <c r="AB1231" i="157"/>
  <c r="Z427" i="37" s="1"/>
  <c r="AA1231" i="157"/>
  <c r="Y427" i="37" s="1"/>
  <c r="Z1231" i="157"/>
  <c r="X427" i="37" s="1"/>
  <c r="Y1231" i="157"/>
  <c r="W427" i="37" s="1"/>
  <c r="X1231" i="157"/>
  <c r="V427" i="37" s="1"/>
  <c r="W1231" i="157"/>
  <c r="U427" i="37" s="1"/>
  <c r="V1231" i="157"/>
  <c r="U1231" i="157"/>
  <c r="S427" i="37" s="1"/>
  <c r="R1231" i="157"/>
  <c r="AB1228" i="157"/>
  <c r="Z424" i="37" s="1"/>
  <c r="AA1228" i="157"/>
  <c r="Y424" i="37" s="1"/>
  <c r="Z1228" i="157"/>
  <c r="X424" i="37" s="1"/>
  <c r="Y1228" i="157"/>
  <c r="W424" i="37" s="1"/>
  <c r="X1228" i="157"/>
  <c r="V424" i="37" s="1"/>
  <c r="W1228" i="157"/>
  <c r="U424" i="37" s="1"/>
  <c r="V1228" i="157"/>
  <c r="U1228" i="157"/>
  <c r="S424" i="37" s="1"/>
  <c r="R1228" i="157"/>
  <c r="AB1227" i="157"/>
  <c r="Z423" i="37" s="1"/>
  <c r="AA1227" i="157"/>
  <c r="Y423" i="37" s="1"/>
  <c r="Z1227" i="157"/>
  <c r="X423" i="37" s="1"/>
  <c r="Y1227" i="157"/>
  <c r="W423" i="37" s="1"/>
  <c r="X1227" i="157"/>
  <c r="V423" i="37" s="1"/>
  <c r="W1227" i="157"/>
  <c r="U423" i="37" s="1"/>
  <c r="V1227" i="157"/>
  <c r="U1227" i="157"/>
  <c r="S423" i="37" s="1"/>
  <c r="R1227" i="157"/>
  <c r="AB1226" i="157"/>
  <c r="Z422" i="37" s="1"/>
  <c r="AA1226" i="157"/>
  <c r="Y422" i="37" s="1"/>
  <c r="Z1226" i="157"/>
  <c r="X422" i="37" s="1"/>
  <c r="Y1226" i="157"/>
  <c r="W422" i="37" s="1"/>
  <c r="X1226" i="157"/>
  <c r="V422" i="37" s="1"/>
  <c r="W1226" i="157"/>
  <c r="U422" i="37" s="1"/>
  <c r="V1226" i="157"/>
  <c r="U1226" i="157"/>
  <c r="S422" i="37" s="1"/>
  <c r="R1226" i="157"/>
  <c r="AB1225" i="157"/>
  <c r="Z421" i="37" s="1"/>
  <c r="AA1225" i="157"/>
  <c r="Y421" i="37" s="1"/>
  <c r="Z1225" i="157"/>
  <c r="X421" i="37" s="1"/>
  <c r="Y1225" i="157"/>
  <c r="W421" i="37" s="1"/>
  <c r="X1225" i="157"/>
  <c r="V421" i="37" s="1"/>
  <c r="W1225" i="157"/>
  <c r="U421" i="37" s="1"/>
  <c r="V1225" i="157"/>
  <c r="U1225" i="157"/>
  <c r="S421" i="37" s="1"/>
  <c r="R1225" i="157"/>
  <c r="AB1224" i="157"/>
  <c r="Z420" i="37" s="1"/>
  <c r="AA1224" i="157"/>
  <c r="Y420" i="37" s="1"/>
  <c r="Z1224" i="157"/>
  <c r="X420" i="37" s="1"/>
  <c r="Y1224" i="157"/>
  <c r="W420" i="37" s="1"/>
  <c r="X1224" i="157"/>
  <c r="V420" i="37" s="1"/>
  <c r="W1224" i="157"/>
  <c r="U420" i="37" s="1"/>
  <c r="V1224" i="157"/>
  <c r="U1224" i="157"/>
  <c r="S420" i="37" s="1"/>
  <c r="R1224" i="157"/>
  <c r="AB1223" i="157"/>
  <c r="Z419" i="37" s="1"/>
  <c r="AA1223" i="157"/>
  <c r="Y419" i="37" s="1"/>
  <c r="Z1223" i="157"/>
  <c r="X419" i="37" s="1"/>
  <c r="Y1223" i="157"/>
  <c r="W419" i="37" s="1"/>
  <c r="X1223" i="157"/>
  <c r="V419" i="37" s="1"/>
  <c r="W1223" i="157"/>
  <c r="U419" i="37" s="1"/>
  <c r="V1223" i="157"/>
  <c r="U1223" i="157"/>
  <c r="S419" i="37" s="1"/>
  <c r="R1223" i="157"/>
  <c r="AB1222" i="157"/>
  <c r="Z418" i="37" s="1"/>
  <c r="AA1222" i="157"/>
  <c r="Y418" i="37" s="1"/>
  <c r="Z1222" i="157"/>
  <c r="X418" i="37" s="1"/>
  <c r="Y1222" i="157"/>
  <c r="W418" i="37" s="1"/>
  <c r="X1222" i="157"/>
  <c r="V418" i="37" s="1"/>
  <c r="W1222" i="157"/>
  <c r="U418" i="37" s="1"/>
  <c r="V1222" i="157"/>
  <c r="U1222" i="157"/>
  <c r="S418" i="37" s="1"/>
  <c r="R1222" i="157"/>
  <c r="V447" i="37"/>
  <c r="U447" i="37"/>
  <c r="X1238" i="157"/>
  <c r="V434" i="37" s="1"/>
  <c r="W1238" i="157"/>
  <c r="U434" i="37" s="1"/>
  <c r="V1214" i="157"/>
  <c r="U1287" i="157"/>
  <c r="S483" i="37" s="1"/>
  <c r="V1210" i="157"/>
  <c r="U1279" i="157"/>
  <c r="S475" i="37" s="1"/>
  <c r="V1190" i="157"/>
  <c r="U1274" i="157"/>
  <c r="S470" i="37" s="1"/>
  <c r="S460" i="37"/>
  <c r="V1172" i="157"/>
  <c r="U1256" i="157"/>
  <c r="S452" i="37" s="1"/>
  <c r="V1171" i="157"/>
  <c r="V1170" i="157"/>
  <c r="S451" i="37"/>
  <c r="V1169" i="157"/>
  <c r="S446" i="37"/>
  <c r="S445" i="37"/>
  <c r="V1162" i="157"/>
  <c r="S443" i="37"/>
  <c r="U1239" i="157"/>
  <c r="S435" i="37" s="1"/>
  <c r="V1147" i="157"/>
  <c r="U1232" i="157"/>
  <c r="S428" i="37" s="1"/>
  <c r="V1136" i="157"/>
  <c r="V1135" i="157"/>
  <c r="V1134" i="157"/>
  <c r="V1133" i="157"/>
  <c r="Z411" i="37"/>
  <c r="Y411" i="37"/>
  <c r="X411" i="37"/>
  <c r="X1121" i="157"/>
  <c r="V411" i="37" s="1"/>
  <c r="W1121" i="157"/>
  <c r="U411" i="37" s="1"/>
  <c r="R1121" i="157"/>
  <c r="AB1120" i="157"/>
  <c r="Z410" i="37" s="1"/>
  <c r="AA1120" i="157"/>
  <c r="Y410" i="37" s="1"/>
  <c r="Z1120" i="157"/>
  <c r="X410" i="37" s="1"/>
  <c r="Y1120" i="157"/>
  <c r="W410" i="37" s="1"/>
  <c r="X1120" i="157"/>
  <c r="V410" i="37" s="1"/>
  <c r="W1120" i="157"/>
  <c r="U410" i="37" s="1"/>
  <c r="V1120" i="157"/>
  <c r="U1120" i="157"/>
  <c r="S410" i="37" s="1"/>
  <c r="R1120" i="157"/>
  <c r="AB1119" i="157"/>
  <c r="Z409" i="37" s="1"/>
  <c r="AA1119" i="157"/>
  <c r="Y409" i="37" s="1"/>
  <c r="Z1119" i="157"/>
  <c r="X409" i="37" s="1"/>
  <c r="Y1119" i="157"/>
  <c r="W409" i="37" s="1"/>
  <c r="X1119" i="157"/>
  <c r="V409" i="37" s="1"/>
  <c r="W1119" i="157"/>
  <c r="U409" i="37" s="1"/>
  <c r="V1119" i="157"/>
  <c r="U1119" i="157"/>
  <c r="S409" i="37" s="1"/>
  <c r="R1119" i="157"/>
  <c r="AB1118" i="157"/>
  <c r="Z408" i="37" s="1"/>
  <c r="AA1118" i="157"/>
  <c r="Y408" i="37" s="1"/>
  <c r="Z1118" i="157"/>
  <c r="X408" i="37" s="1"/>
  <c r="Y1118" i="157"/>
  <c r="W408" i="37" s="1"/>
  <c r="X1118" i="157"/>
  <c r="V408" i="37" s="1"/>
  <c r="W1118" i="157"/>
  <c r="U408" i="37" s="1"/>
  <c r="V1118" i="157"/>
  <c r="U1118" i="157"/>
  <c r="S408" i="37" s="1"/>
  <c r="R1118" i="157"/>
  <c r="AB1117" i="157"/>
  <c r="Z407" i="37" s="1"/>
  <c r="AA1117" i="157"/>
  <c r="Y407" i="37" s="1"/>
  <c r="Z1117" i="157"/>
  <c r="X407" i="37" s="1"/>
  <c r="X1117" i="157"/>
  <c r="V407" i="37" s="1"/>
  <c r="W1117" i="157"/>
  <c r="U407" i="37" s="1"/>
  <c r="R1117" i="157"/>
  <c r="AB1116" i="157"/>
  <c r="Z406" i="37" s="1"/>
  <c r="AA1116" i="157"/>
  <c r="Y406" i="37" s="1"/>
  <c r="Z1116" i="157"/>
  <c r="X406" i="37" s="1"/>
  <c r="X1116" i="157"/>
  <c r="V406" i="37" s="1"/>
  <c r="W1116" i="157"/>
  <c r="U406" i="37" s="1"/>
  <c r="R1116" i="157"/>
  <c r="AB1115" i="157"/>
  <c r="Z405" i="37" s="1"/>
  <c r="AA1115" i="157"/>
  <c r="Y405" i="37" s="1"/>
  <c r="Z1115" i="157"/>
  <c r="X405" i="37" s="1"/>
  <c r="Y1115" i="157"/>
  <c r="W405" i="37" s="1"/>
  <c r="X1115" i="157"/>
  <c r="V405" i="37" s="1"/>
  <c r="W1115" i="157"/>
  <c r="U405" i="37" s="1"/>
  <c r="V1115" i="157"/>
  <c r="U1115" i="157"/>
  <c r="S405" i="37" s="1"/>
  <c r="R1115" i="157"/>
  <c r="AB1112" i="157"/>
  <c r="Z402" i="37" s="1"/>
  <c r="AA1112" i="157"/>
  <c r="Y402" i="37" s="1"/>
  <c r="Z1112" i="157"/>
  <c r="X402" i="37" s="1"/>
  <c r="X1112" i="157"/>
  <c r="V402" i="37" s="1"/>
  <c r="W1112" i="157"/>
  <c r="U402" i="37" s="1"/>
  <c r="R1112" i="157"/>
  <c r="AB1111" i="157"/>
  <c r="Z401" i="37" s="1"/>
  <c r="AA1111" i="157"/>
  <c r="Y401" i="37" s="1"/>
  <c r="Z1111" i="157"/>
  <c r="X401" i="37" s="1"/>
  <c r="Y1111" i="157"/>
  <c r="W401" i="37" s="1"/>
  <c r="X1111" i="157"/>
  <c r="V401" i="37" s="1"/>
  <c r="W1111" i="157"/>
  <c r="U401" i="37" s="1"/>
  <c r="V1111" i="157"/>
  <c r="U1111" i="157"/>
  <c r="S401" i="37" s="1"/>
  <c r="R1111" i="157"/>
  <c r="AB1109" i="157"/>
  <c r="Z399" i="37" s="1"/>
  <c r="AA1109" i="157"/>
  <c r="Y399" i="37" s="1"/>
  <c r="Z1109" i="157"/>
  <c r="X399" i="37" s="1"/>
  <c r="Y1109" i="157"/>
  <c r="W399" i="37" s="1"/>
  <c r="X1109" i="157"/>
  <c r="V399" i="37" s="1"/>
  <c r="W1109" i="157"/>
  <c r="U399" i="37" s="1"/>
  <c r="V1109" i="157"/>
  <c r="U1109" i="157"/>
  <c r="S399" i="37" s="1"/>
  <c r="R1109" i="157"/>
  <c r="AB1108" i="157"/>
  <c r="Z398" i="37" s="1"/>
  <c r="AA1108" i="157"/>
  <c r="Y398" i="37" s="1"/>
  <c r="Z1108" i="157"/>
  <c r="X398" i="37" s="1"/>
  <c r="X1108" i="157"/>
  <c r="V398" i="37" s="1"/>
  <c r="W1108" i="157"/>
  <c r="U398" i="37" s="1"/>
  <c r="U1108" i="157"/>
  <c r="S398" i="37" s="1"/>
  <c r="R1108" i="157"/>
  <c r="AB1107" i="157"/>
  <c r="Z397" i="37" s="1"/>
  <c r="AA1107" i="157"/>
  <c r="Y397" i="37" s="1"/>
  <c r="Z1107" i="157"/>
  <c r="X397" i="37" s="1"/>
  <c r="X1107" i="157"/>
  <c r="V397" i="37" s="1"/>
  <c r="W1107" i="157"/>
  <c r="U397" i="37" s="1"/>
  <c r="R1107" i="157"/>
  <c r="AB1102" i="157"/>
  <c r="Z392" i="37" s="1"/>
  <c r="AA1102" i="157"/>
  <c r="Y392" i="37" s="1"/>
  <c r="Z1102" i="157"/>
  <c r="X392" i="37" s="1"/>
  <c r="X1102" i="157"/>
  <c r="V392" i="37" s="1"/>
  <c r="W1102" i="157"/>
  <c r="U392" i="37" s="1"/>
  <c r="R1102" i="157"/>
  <c r="AB1101" i="157"/>
  <c r="Z391" i="37" s="1"/>
  <c r="AA1101" i="157"/>
  <c r="Y391" i="37" s="1"/>
  <c r="Z1101" i="157"/>
  <c r="X391" i="37" s="1"/>
  <c r="Y1101" i="157"/>
  <c r="W391" i="37" s="1"/>
  <c r="X1101" i="157"/>
  <c r="V391" i="37" s="1"/>
  <c r="W1101" i="157"/>
  <c r="U391" i="37" s="1"/>
  <c r="V1101" i="157"/>
  <c r="U1101" i="157"/>
  <c r="S391" i="37" s="1"/>
  <c r="R1101" i="157"/>
  <c r="AB1100" i="157"/>
  <c r="Z390" i="37" s="1"/>
  <c r="AA1100" i="157"/>
  <c r="Y390" i="37" s="1"/>
  <c r="Z1100" i="157"/>
  <c r="X390" i="37" s="1"/>
  <c r="Y1100" i="157"/>
  <c r="W390" i="37" s="1"/>
  <c r="X1100" i="157"/>
  <c r="V390" i="37" s="1"/>
  <c r="W1100" i="157"/>
  <c r="U390" i="37" s="1"/>
  <c r="V1100" i="157"/>
  <c r="U1100" i="157"/>
  <c r="S390" i="37" s="1"/>
  <c r="R1100" i="157"/>
  <c r="AB1099" i="157"/>
  <c r="Z389" i="37" s="1"/>
  <c r="AA1099" i="157"/>
  <c r="Y389" i="37" s="1"/>
  <c r="Z1099" i="157"/>
  <c r="X389" i="37" s="1"/>
  <c r="Y1099" i="157"/>
  <c r="W389" i="37" s="1"/>
  <c r="X1099" i="157"/>
  <c r="V389" i="37" s="1"/>
  <c r="W1099" i="157"/>
  <c r="U389" i="37" s="1"/>
  <c r="V1099" i="157"/>
  <c r="U1099" i="157"/>
  <c r="S389" i="37" s="1"/>
  <c r="R1099" i="157"/>
  <c r="AB1098" i="157"/>
  <c r="Z388" i="37" s="1"/>
  <c r="AA1098" i="157"/>
  <c r="Z1098" i="157"/>
  <c r="X388" i="37" s="1"/>
  <c r="Y1098" i="157"/>
  <c r="W388" i="37" s="1"/>
  <c r="X1098" i="157"/>
  <c r="V388" i="37" s="1"/>
  <c r="W1098" i="157"/>
  <c r="U388" i="37" s="1"/>
  <c r="V1098" i="157"/>
  <c r="U1098" i="157"/>
  <c r="S388" i="37" s="1"/>
  <c r="R1098" i="157"/>
  <c r="AB1092" i="157"/>
  <c r="Z382" i="37" s="1"/>
  <c r="AA1092" i="157"/>
  <c r="Y382" i="37" s="1"/>
  <c r="Z1092" i="157"/>
  <c r="X382" i="37" s="1"/>
  <c r="X1092" i="157"/>
  <c r="V382" i="37" s="1"/>
  <c r="W1092" i="157"/>
  <c r="U382" i="37" s="1"/>
  <c r="R1092" i="157"/>
  <c r="AB1091" i="157"/>
  <c r="Z381" i="37" s="1"/>
  <c r="AA1091" i="157"/>
  <c r="Y381" i="37" s="1"/>
  <c r="Z1091" i="157"/>
  <c r="X381" i="37" s="1"/>
  <c r="Y1091" i="157"/>
  <c r="W381" i="37" s="1"/>
  <c r="X1091" i="157"/>
  <c r="V381" i="37" s="1"/>
  <c r="W1091" i="157"/>
  <c r="U381" i="37" s="1"/>
  <c r="V1091" i="157"/>
  <c r="U1091" i="157"/>
  <c r="S381" i="37" s="1"/>
  <c r="R1091" i="157"/>
  <c r="AB1090" i="157"/>
  <c r="Z380" i="37" s="1"/>
  <c r="AA1090" i="157"/>
  <c r="Y380" i="37" s="1"/>
  <c r="Z1090" i="157"/>
  <c r="X380" i="37" s="1"/>
  <c r="Y1090" i="157"/>
  <c r="W380" i="37" s="1"/>
  <c r="X1090" i="157"/>
  <c r="V380" i="37" s="1"/>
  <c r="W1090" i="157"/>
  <c r="U380" i="37" s="1"/>
  <c r="V1090" i="157"/>
  <c r="U1090" i="157"/>
  <c r="S380" i="37" s="1"/>
  <c r="R1090" i="157"/>
  <c r="AB1089" i="157"/>
  <c r="Z379" i="37" s="1"/>
  <c r="AA1089" i="157"/>
  <c r="Y379" i="37" s="1"/>
  <c r="Z1089" i="157"/>
  <c r="X379" i="37" s="1"/>
  <c r="Y1089" i="157"/>
  <c r="W379" i="37" s="1"/>
  <c r="X1089" i="157"/>
  <c r="V379" i="37" s="1"/>
  <c r="W1089" i="157"/>
  <c r="U379" i="37" s="1"/>
  <c r="V1089" i="157"/>
  <c r="U1089" i="157"/>
  <c r="S379" i="37" s="1"/>
  <c r="R1089" i="157"/>
  <c r="AB1088" i="157"/>
  <c r="Z378" i="37" s="1"/>
  <c r="AA1088" i="157"/>
  <c r="Y378" i="37" s="1"/>
  <c r="Z1088" i="157"/>
  <c r="X378" i="37" s="1"/>
  <c r="Y1088" i="157"/>
  <c r="W378" i="37" s="1"/>
  <c r="X1088" i="157"/>
  <c r="V378" i="37" s="1"/>
  <c r="W1088" i="157"/>
  <c r="U378" i="37" s="1"/>
  <c r="V1088" i="157"/>
  <c r="U1088" i="157"/>
  <c r="S378" i="37" s="1"/>
  <c r="R1088" i="157"/>
  <c r="AB1087" i="157"/>
  <c r="Z377" i="37" s="1"/>
  <c r="AA1087" i="157"/>
  <c r="Y377" i="37" s="1"/>
  <c r="Z1087" i="157"/>
  <c r="X377" i="37" s="1"/>
  <c r="Y1087" i="157"/>
  <c r="W377" i="37" s="1"/>
  <c r="X1087" i="157"/>
  <c r="V377" i="37" s="1"/>
  <c r="W1087" i="157"/>
  <c r="U377" i="37" s="1"/>
  <c r="V1087" i="157"/>
  <c r="U1087" i="157"/>
  <c r="S377" i="37" s="1"/>
  <c r="R1087" i="157"/>
  <c r="AB1086" i="157"/>
  <c r="Z376" i="37" s="1"/>
  <c r="AA1086" i="157"/>
  <c r="Y376" i="37" s="1"/>
  <c r="Z1086" i="157"/>
  <c r="X376" i="37" s="1"/>
  <c r="X1086" i="157"/>
  <c r="V376" i="37" s="1"/>
  <c r="W1086" i="157"/>
  <c r="U376" i="37" s="1"/>
  <c r="R1086" i="157"/>
  <c r="Z375" i="37"/>
  <c r="Y375" i="37"/>
  <c r="X375" i="37"/>
  <c r="V375" i="37"/>
  <c r="U375" i="37"/>
  <c r="P375" i="37"/>
  <c r="Z374" i="37"/>
  <c r="Y374" i="37"/>
  <c r="X374" i="37"/>
  <c r="V374" i="37"/>
  <c r="U374" i="37"/>
  <c r="P374" i="37"/>
  <c r="Z373" i="37"/>
  <c r="Y373" i="37"/>
  <c r="X373" i="37"/>
  <c r="V373" i="37"/>
  <c r="U373" i="37"/>
  <c r="P373" i="37"/>
  <c r="Z371" i="37"/>
  <c r="Y371" i="37"/>
  <c r="X371" i="37"/>
  <c r="V371" i="37"/>
  <c r="U371" i="37"/>
  <c r="P371" i="37"/>
  <c r="Z370" i="37"/>
  <c r="Y370" i="37"/>
  <c r="X370" i="37"/>
  <c r="V370" i="37"/>
  <c r="U370" i="37"/>
  <c r="P370" i="37"/>
  <c r="Z369" i="37"/>
  <c r="Y369" i="37"/>
  <c r="X369" i="37"/>
  <c r="W369" i="37"/>
  <c r="V369" i="37"/>
  <c r="U369" i="37"/>
  <c r="T369" i="37"/>
  <c r="S369" i="37"/>
  <c r="P369" i="37"/>
  <c r="Z368" i="37"/>
  <c r="Y368" i="37"/>
  <c r="X368" i="37"/>
  <c r="V368" i="37"/>
  <c r="U368" i="37"/>
  <c r="P368" i="37"/>
  <c r="AB1071" i="157"/>
  <c r="Z361" i="37" s="1"/>
  <c r="AA1071" i="157"/>
  <c r="Y361" i="37" s="1"/>
  <c r="Z1071" i="157"/>
  <c r="X361" i="37" s="1"/>
  <c r="X1071" i="157"/>
  <c r="V361" i="37" s="1"/>
  <c r="W1071" i="157"/>
  <c r="U361" i="37" s="1"/>
  <c r="R1071" i="157"/>
  <c r="AB1064" i="157"/>
  <c r="Z354" i="37" s="1"/>
  <c r="AA1064" i="157"/>
  <c r="Y354" i="37" s="1"/>
  <c r="Z1064" i="157"/>
  <c r="X354" i="37" s="1"/>
  <c r="X1064" i="157"/>
  <c r="V354" i="37" s="1"/>
  <c r="W1064" i="157"/>
  <c r="U354" i="37" s="1"/>
  <c r="R1064" i="157"/>
  <c r="AB1059" i="157"/>
  <c r="Z349" i="37" s="1"/>
  <c r="AA1059" i="157"/>
  <c r="Y349" i="37" s="1"/>
  <c r="Z1059" i="157"/>
  <c r="X349" i="37" s="1"/>
  <c r="Y1059" i="157"/>
  <c r="W349" i="37" s="1"/>
  <c r="X1059" i="157"/>
  <c r="V349" i="37" s="1"/>
  <c r="W1059" i="157"/>
  <c r="U349" i="37" s="1"/>
  <c r="V1059" i="157"/>
  <c r="U1059" i="157"/>
  <c r="S349" i="37" s="1"/>
  <c r="R1059" i="157"/>
  <c r="AB1058" i="157"/>
  <c r="Z348" i="37" s="1"/>
  <c r="AA1058" i="157"/>
  <c r="Y348" i="37" s="1"/>
  <c r="Z1058" i="157"/>
  <c r="X348" i="37" s="1"/>
  <c r="Y1058" i="157"/>
  <c r="W348" i="37" s="1"/>
  <c r="X1058" i="157"/>
  <c r="V348" i="37" s="1"/>
  <c r="W1058" i="157"/>
  <c r="U348" i="37" s="1"/>
  <c r="V1058" i="157"/>
  <c r="U1058" i="157"/>
  <c r="S348" i="37" s="1"/>
  <c r="R1058" i="157"/>
  <c r="AB1057" i="157"/>
  <c r="Z347" i="37" s="1"/>
  <c r="AA1057" i="157"/>
  <c r="Y347" i="37" s="1"/>
  <c r="Z1057" i="157"/>
  <c r="X347" i="37" s="1"/>
  <c r="Y1057" i="157"/>
  <c r="W347" i="37" s="1"/>
  <c r="X1057" i="157"/>
  <c r="V347" i="37" s="1"/>
  <c r="W1057" i="157"/>
  <c r="U347" i="37" s="1"/>
  <c r="V1057" i="157"/>
  <c r="U1057" i="157"/>
  <c r="S347" i="37" s="1"/>
  <c r="R1057" i="157"/>
  <c r="AB1056" i="157"/>
  <c r="Z346" i="37" s="1"/>
  <c r="AA1056" i="157"/>
  <c r="Y346" i="37" s="1"/>
  <c r="Z1056" i="157"/>
  <c r="X346" i="37" s="1"/>
  <c r="Y1056" i="157"/>
  <c r="W346" i="37" s="1"/>
  <c r="X1056" i="157"/>
  <c r="V346" i="37" s="1"/>
  <c r="W1056" i="157"/>
  <c r="U346" i="37" s="1"/>
  <c r="V1056" i="157"/>
  <c r="U1056" i="157"/>
  <c r="S346" i="37" s="1"/>
  <c r="R1056" i="157"/>
  <c r="AB1055" i="157"/>
  <c r="Z345" i="37" s="1"/>
  <c r="AA1055" i="157"/>
  <c r="Y345" i="37" s="1"/>
  <c r="Z1055" i="157"/>
  <c r="X345" i="37" s="1"/>
  <c r="Y1055" i="157"/>
  <c r="W345" i="37" s="1"/>
  <c r="X1055" i="157"/>
  <c r="V345" i="37" s="1"/>
  <c r="W1055" i="157"/>
  <c r="U345" i="37" s="1"/>
  <c r="V1055" i="157"/>
  <c r="U1055" i="157"/>
  <c r="S345" i="37" s="1"/>
  <c r="R1055" i="157"/>
  <c r="Z344" i="37"/>
  <c r="Y344" i="37"/>
  <c r="X344" i="37"/>
  <c r="W344" i="37"/>
  <c r="V344" i="37"/>
  <c r="U344" i="37"/>
  <c r="T344" i="37"/>
  <c r="S344" i="37"/>
  <c r="P344" i="37"/>
  <c r="Z343" i="37"/>
  <c r="Y343" i="37"/>
  <c r="X343" i="37"/>
  <c r="V343" i="37"/>
  <c r="U343" i="37"/>
  <c r="S343" i="37"/>
  <c r="P343" i="37"/>
  <c r="AB1001" i="157"/>
  <c r="AA1001" i="157"/>
  <c r="Z1001" i="157"/>
  <c r="X1001" i="157"/>
  <c r="W1001" i="157"/>
  <c r="R1001" i="157"/>
  <c r="U1117" i="157"/>
  <c r="S407" i="37" s="1"/>
  <c r="V1018" i="157"/>
  <c r="V1005" i="157"/>
  <c r="V1004" i="157"/>
  <c r="U1004" i="157"/>
  <c r="V1003" i="157"/>
  <c r="U1003" i="157"/>
  <c r="V990" i="157"/>
  <c r="V983" i="157"/>
  <c r="V973" i="157"/>
  <c r="V972" i="157"/>
  <c r="V971" i="157"/>
  <c r="AB906" i="157"/>
  <c r="AA906" i="157"/>
  <c r="Z906" i="157"/>
  <c r="X906" i="157"/>
  <c r="W906" i="157"/>
  <c r="R906" i="157"/>
  <c r="V910" i="157"/>
  <c r="V909" i="157"/>
  <c r="V908" i="157"/>
  <c r="V907" i="157"/>
  <c r="V905" i="157"/>
  <c r="S371" i="37"/>
  <c r="V904" i="157"/>
  <c r="S370" i="37"/>
  <c r="V895" i="157"/>
  <c r="V888" i="157"/>
  <c r="V877" i="157"/>
  <c r="V876" i="157"/>
  <c r="V875" i="157"/>
  <c r="V874" i="157"/>
  <c r="AB825" i="157"/>
  <c r="AB851" i="157" s="1"/>
  <c r="Z196" i="37" s="1"/>
  <c r="AA825" i="157"/>
  <c r="AA851" i="157" s="1"/>
  <c r="Y196" i="37" s="1"/>
  <c r="Z825" i="157"/>
  <c r="Z851" i="157" s="1"/>
  <c r="X196" i="37" s="1"/>
  <c r="X825" i="157"/>
  <c r="X851" i="157" s="1"/>
  <c r="V196" i="37" s="1"/>
  <c r="W825" i="157"/>
  <c r="W851" i="157" s="1"/>
  <c r="U196" i="37" s="1"/>
  <c r="R825" i="157"/>
  <c r="V816" i="157"/>
  <c r="U825" i="157"/>
  <c r="U851" i="157" s="1"/>
  <c r="S196" i="37" s="1"/>
  <c r="V815" i="157"/>
  <c r="U815" i="157"/>
  <c r="AB809" i="157"/>
  <c r="Z170" i="37" s="1"/>
  <c r="AA809" i="157"/>
  <c r="Y170" i="37" s="1"/>
  <c r="Z809" i="157"/>
  <c r="X170" i="37" s="1"/>
  <c r="Y809" i="157"/>
  <c r="W170" i="37" s="1"/>
  <c r="X809" i="157"/>
  <c r="V170" i="37" s="1"/>
  <c r="W809" i="157"/>
  <c r="U170" i="37" s="1"/>
  <c r="V809" i="157"/>
  <c r="U809" i="157"/>
  <c r="S170" i="37" s="1"/>
  <c r="AB808" i="157"/>
  <c r="Z169" i="37" s="1"/>
  <c r="AA808" i="157"/>
  <c r="Y169" i="37" s="1"/>
  <c r="Z808" i="157"/>
  <c r="X169" i="37" s="1"/>
  <c r="Y808" i="157"/>
  <c r="W169" i="37" s="1"/>
  <c r="X808" i="157"/>
  <c r="V169" i="37" s="1"/>
  <c r="W808" i="157"/>
  <c r="U169" i="37" s="1"/>
  <c r="V808" i="157"/>
  <c r="U808" i="157"/>
  <c r="S169" i="37" s="1"/>
  <c r="AB776" i="157"/>
  <c r="Z137" i="37" s="1"/>
  <c r="AA776" i="157"/>
  <c r="Y137" i="37" s="1"/>
  <c r="Z776" i="157"/>
  <c r="X137" i="37" s="1"/>
  <c r="Y776" i="157"/>
  <c r="W137" i="37" s="1"/>
  <c r="X776" i="157"/>
  <c r="V137" i="37" s="1"/>
  <c r="W776" i="157"/>
  <c r="U137" i="37" s="1"/>
  <c r="V776" i="157"/>
  <c r="AB775" i="157"/>
  <c r="Z136" i="37" s="1"/>
  <c r="AA775" i="157"/>
  <c r="Y136" i="37" s="1"/>
  <c r="Z775" i="157"/>
  <c r="X136" i="37" s="1"/>
  <c r="Y775" i="157"/>
  <c r="W136" i="37" s="1"/>
  <c r="X775" i="157"/>
  <c r="V136" i="37" s="1"/>
  <c r="W775" i="157"/>
  <c r="U136" i="37" s="1"/>
  <c r="V775" i="157"/>
  <c r="AB770" i="157"/>
  <c r="Z131" i="37" s="1"/>
  <c r="AA770" i="157"/>
  <c r="Y131" i="37" s="1"/>
  <c r="Z770" i="157"/>
  <c r="X131" i="37" s="1"/>
  <c r="Y770" i="157"/>
  <c r="W131" i="37" s="1"/>
  <c r="X770" i="157"/>
  <c r="V131" i="37" s="1"/>
  <c r="W770" i="157"/>
  <c r="U131" i="37" s="1"/>
  <c r="V770" i="157"/>
  <c r="P171" i="37"/>
  <c r="R809" i="157"/>
  <c r="R808" i="157"/>
  <c r="R776" i="157"/>
  <c r="R775" i="157"/>
  <c r="R770" i="157"/>
  <c r="V728" i="157"/>
  <c r="V719" i="157"/>
  <c r="V718" i="157"/>
  <c r="AB674" i="157"/>
  <c r="AA674" i="157"/>
  <c r="Z674" i="157"/>
  <c r="X674" i="157"/>
  <c r="W674" i="157"/>
  <c r="R674" i="157"/>
  <c r="V707" i="157"/>
  <c r="V678" i="157"/>
  <c r="V677" i="157"/>
  <c r="V676" i="157"/>
  <c r="V675" i="157"/>
  <c r="V670" i="157"/>
  <c r="V663" i="157"/>
  <c r="V656" i="157"/>
  <c r="V645" i="157"/>
  <c r="V637" i="157"/>
  <c r="AB630" i="157"/>
  <c r="AA630" i="157"/>
  <c r="Z630" i="157"/>
  <c r="X630" i="157"/>
  <c r="W630" i="157"/>
  <c r="R630" i="157"/>
  <c r="V621" i="157"/>
  <c r="U630" i="157"/>
  <c r="V620" i="157"/>
  <c r="U620" i="157"/>
  <c r="AB583" i="157"/>
  <c r="AA583" i="157"/>
  <c r="Z583" i="157"/>
  <c r="X583" i="157"/>
  <c r="W583" i="157"/>
  <c r="R583" i="157"/>
  <c r="R571" i="157"/>
  <c r="V615" i="157"/>
  <c r="V586" i="157"/>
  <c r="U586" i="157"/>
  <c r="V579" i="157"/>
  <c r="V572" i="157"/>
  <c r="V565" i="157"/>
  <c r="V555" i="157"/>
  <c r="V505" i="157"/>
  <c r="V485" i="157"/>
  <c r="V479" i="157"/>
  <c r="U479" i="157"/>
  <c r="Z415" i="157"/>
  <c r="X415" i="157"/>
  <c r="W415" i="157"/>
  <c r="R415" i="157"/>
  <c r="R411" i="157"/>
  <c r="V472" i="157"/>
  <c r="U464" i="157"/>
  <c r="U465" i="157"/>
  <c r="U466" i="157"/>
  <c r="U467" i="157"/>
  <c r="U468" i="157"/>
  <c r="U469" i="157"/>
  <c r="V442" i="157"/>
  <c r="V419" i="157"/>
  <c r="V418" i="157"/>
  <c r="V417" i="157"/>
  <c r="V414" i="157"/>
  <c r="V413" i="157"/>
  <c r="V400" i="157"/>
  <c r="V399" i="157"/>
  <c r="V398" i="157"/>
  <c r="AB381" i="157"/>
  <c r="AA381" i="157"/>
  <c r="Z381" i="157"/>
  <c r="X381" i="157"/>
  <c r="W381" i="157"/>
  <c r="R381" i="157"/>
  <c r="V386" i="157"/>
  <c r="V380" i="157"/>
  <c r="V371" i="157"/>
  <c r="V357" i="157"/>
  <c r="V356" i="157"/>
  <c r="V354" i="157"/>
  <c r="AB279" i="157"/>
  <c r="AA279" i="157"/>
  <c r="Z279" i="157"/>
  <c r="X279" i="157"/>
  <c r="W279" i="157"/>
  <c r="R279" i="157"/>
  <c r="V345" i="157"/>
  <c r="V304" i="157"/>
  <c r="U279" i="157"/>
  <c r="V268" i="157"/>
  <c r="V261" i="157"/>
  <c r="V251" i="157"/>
  <c r="V250" i="157"/>
  <c r="V249" i="157"/>
  <c r="V248" i="157"/>
  <c r="R184" i="157"/>
  <c r="V227" i="157"/>
  <c r="V204" i="157"/>
  <c r="V187" i="157"/>
  <c r="V166" i="157"/>
  <c r="V156" i="157"/>
  <c r="V155" i="157"/>
  <c r="V154" i="157"/>
  <c r="V153" i="157"/>
  <c r="I101" i="157"/>
  <c r="Y204" i="157" l="1"/>
  <c r="T1153" i="37"/>
  <c r="V550" i="157"/>
  <c r="AB1346" i="37"/>
  <c r="V1315" i="157"/>
  <c r="V1838" i="157"/>
  <c r="V1994" i="157"/>
  <c r="V571" i="157"/>
  <c r="W753" i="157"/>
  <c r="U114" i="37" s="1"/>
  <c r="AB753" i="157"/>
  <c r="AA765" i="157"/>
  <c r="Y126" i="37" s="1"/>
  <c r="X1569" i="157"/>
  <c r="V797" i="37" s="1"/>
  <c r="X2083" i="157"/>
  <c r="V1073" i="37" s="1"/>
  <c r="X2218" i="157"/>
  <c r="V1128" i="37" s="1"/>
  <c r="T130" i="57"/>
  <c r="U1008" i="37" s="1"/>
  <c r="X753" i="157"/>
  <c r="V114" i="37" s="1"/>
  <c r="W765" i="157"/>
  <c r="AB765" i="157"/>
  <c r="W1407" i="157"/>
  <c r="U586" i="37" s="1"/>
  <c r="AB1837" i="157"/>
  <c r="AB1879" i="157" s="1"/>
  <c r="T48" i="46"/>
  <c r="U130" i="57"/>
  <c r="V1008" i="37" s="1"/>
  <c r="Z753" i="157"/>
  <c r="X114" i="37" s="1"/>
  <c r="V766" i="157"/>
  <c r="X765" i="157"/>
  <c r="V126" i="37" s="1"/>
  <c r="W1766" i="157"/>
  <c r="U867" i="37" s="1"/>
  <c r="R753" i="157"/>
  <c r="AA753" i="157"/>
  <c r="Y114" i="37" s="1"/>
  <c r="Z765" i="157"/>
  <c r="W1569" i="157"/>
  <c r="U797" i="37" s="1"/>
  <c r="X1766" i="157"/>
  <c r="V867" i="37" s="1"/>
  <c r="Z1837" i="157"/>
  <c r="Z1879" i="157" s="1"/>
  <c r="W2083" i="157"/>
  <c r="U1073" i="37" s="1"/>
  <c r="W2218" i="157"/>
  <c r="U1128" i="37" s="1"/>
  <c r="S51" i="57"/>
  <c r="U118" i="37"/>
  <c r="U1320" i="37" s="1"/>
  <c r="V118" i="37"/>
  <c r="V1320" i="37" s="1"/>
  <c r="V324" i="157"/>
  <c r="Y354" i="157"/>
  <c r="T121" i="37"/>
  <c r="T136" i="37"/>
  <c r="V989" i="157"/>
  <c r="T345" i="37"/>
  <c r="T349" i="37"/>
  <c r="T377" i="37"/>
  <c r="T381" i="37"/>
  <c r="T389" i="37"/>
  <c r="T409" i="37"/>
  <c r="T418" i="37"/>
  <c r="T422" i="37"/>
  <c r="T456" i="37"/>
  <c r="T465" i="37"/>
  <c r="T562" i="37"/>
  <c r="T601" i="37"/>
  <c r="T771" i="37"/>
  <c r="T775" i="37"/>
  <c r="T804" i="37"/>
  <c r="T808" i="37"/>
  <c r="T814" i="37"/>
  <c r="T830" i="37"/>
  <c r="V1638" i="157"/>
  <c r="T841" i="37"/>
  <c r="T848" i="37"/>
  <c r="T873" i="37"/>
  <c r="T877" i="37"/>
  <c r="T883" i="37"/>
  <c r="T913" i="37"/>
  <c r="T944" i="37"/>
  <c r="T948" i="37"/>
  <c r="T957" i="37"/>
  <c r="T971" i="37"/>
  <c r="V2079" i="157"/>
  <c r="T1048" i="37"/>
  <c r="T1054" i="37"/>
  <c r="T1081" i="37"/>
  <c r="T1086" i="37"/>
  <c r="T1091" i="37"/>
  <c r="T1104" i="37"/>
  <c r="T1114" i="37"/>
  <c r="T1118" i="37"/>
  <c r="T1148" i="37"/>
  <c r="T1154" i="37"/>
  <c r="T1161" i="37"/>
  <c r="T1169" i="37"/>
  <c r="V1874" i="157"/>
  <c r="V736" i="157"/>
  <c r="V267" i="157"/>
  <c r="T131" i="37"/>
  <c r="V831" i="157"/>
  <c r="V1081" i="157"/>
  <c r="T346" i="37"/>
  <c r="T378" i="37"/>
  <c r="T390" i="37"/>
  <c r="T410" i="37"/>
  <c r="V1254" i="157"/>
  <c r="T419" i="37"/>
  <c r="T423" i="37"/>
  <c r="T457" i="37"/>
  <c r="T472" i="37"/>
  <c r="T477" i="37"/>
  <c r="T480" i="37"/>
  <c r="T559" i="37"/>
  <c r="T563" i="37"/>
  <c r="T592" i="37"/>
  <c r="T602" i="37"/>
  <c r="T608" i="37"/>
  <c r="T614" i="37"/>
  <c r="T617" i="37"/>
  <c r="V1514" i="157"/>
  <c r="T772" i="37"/>
  <c r="T778" i="37"/>
  <c r="T805" i="37"/>
  <c r="T811" i="37"/>
  <c r="T838" i="37"/>
  <c r="T842" i="37"/>
  <c r="T874" i="37"/>
  <c r="T878" i="37"/>
  <c r="T884" i="37"/>
  <c r="T900" i="37"/>
  <c r="V1927" i="157"/>
  <c r="T910" i="37"/>
  <c r="T915" i="37"/>
  <c r="T945" i="37"/>
  <c r="T949" i="37"/>
  <c r="T954" i="37"/>
  <c r="Y1974" i="157"/>
  <c r="T1045" i="37"/>
  <c r="T1049" i="37"/>
  <c r="T1078" i="37"/>
  <c r="T1087" i="37"/>
  <c r="T1115" i="37"/>
  <c r="T1121" i="37"/>
  <c r="T1145" i="37"/>
  <c r="T1149" i="37"/>
  <c r="V211" i="157"/>
  <c r="V810" i="157"/>
  <c r="V806" i="157"/>
  <c r="V1083" i="157"/>
  <c r="T347" i="37"/>
  <c r="T379" i="37"/>
  <c r="T391" i="37"/>
  <c r="T399" i="37"/>
  <c r="T405" i="37"/>
  <c r="V1247" i="157"/>
  <c r="T420" i="37"/>
  <c r="T424" i="37"/>
  <c r="T454" i="37"/>
  <c r="T458" i="37"/>
  <c r="T474" i="37"/>
  <c r="T478" i="37"/>
  <c r="T481" i="37"/>
  <c r="V1403" i="157"/>
  <c r="V1406" i="157"/>
  <c r="Y1332" i="157"/>
  <c r="T560" i="37"/>
  <c r="T564" i="37"/>
  <c r="T590" i="37"/>
  <c r="T593" i="37"/>
  <c r="T596" i="37"/>
  <c r="T603" i="37"/>
  <c r="T610" i="37"/>
  <c r="T615" i="37"/>
  <c r="T618" i="37"/>
  <c r="V1568" i="157"/>
  <c r="T769" i="37"/>
  <c r="T773" i="37"/>
  <c r="T802" i="37"/>
  <c r="T806" i="37"/>
  <c r="T812" i="37"/>
  <c r="T818" i="37"/>
  <c r="T825" i="37"/>
  <c r="T828" i="37"/>
  <c r="V1682" i="157"/>
  <c r="T839" i="37"/>
  <c r="T843" i="37"/>
  <c r="T875" i="37"/>
  <c r="T885" i="37"/>
  <c r="T890" i="37"/>
  <c r="T898" i="37"/>
  <c r="T901" i="37"/>
  <c r="V1928" i="157"/>
  <c r="T911" i="37"/>
  <c r="T916" i="37"/>
  <c r="T946" i="37"/>
  <c r="T950" i="37"/>
  <c r="T955" i="37"/>
  <c r="T961" i="37"/>
  <c r="T966" i="37"/>
  <c r="T969" i="37"/>
  <c r="T1046" i="37"/>
  <c r="T1050" i="37"/>
  <c r="T1079" i="37"/>
  <c r="T1088" i="37"/>
  <c r="T1094" i="37"/>
  <c r="T1099" i="37"/>
  <c r="T1102" i="37"/>
  <c r="V2185" i="157"/>
  <c r="T1112" i="37"/>
  <c r="T1116" i="37"/>
  <c r="T1146" i="37"/>
  <c r="T1150" i="37"/>
  <c r="T1167" i="37"/>
  <c r="T120" i="37"/>
  <c r="V605" i="157"/>
  <c r="T137" i="37"/>
  <c r="T169" i="37"/>
  <c r="T170" i="37"/>
  <c r="T348" i="37"/>
  <c r="T380" i="37"/>
  <c r="T388" i="37"/>
  <c r="T401" i="37"/>
  <c r="T408" i="37"/>
  <c r="V1193" i="157"/>
  <c r="V1255" i="157"/>
  <c r="T421" i="37"/>
  <c r="T427" i="37"/>
  <c r="T455" i="37"/>
  <c r="T464" i="37"/>
  <c r="T467" i="37"/>
  <c r="T482" i="37"/>
  <c r="V1351" i="157"/>
  <c r="T561" i="37"/>
  <c r="T567" i="37"/>
  <c r="T594" i="37"/>
  <c r="T597" i="37"/>
  <c r="T604" i="37"/>
  <c r="T619" i="37"/>
  <c r="T770" i="37"/>
  <c r="T774" i="37"/>
  <c r="T803" i="37"/>
  <c r="T807" i="37"/>
  <c r="T813" i="37"/>
  <c r="T820" i="37"/>
  <c r="T826" i="37"/>
  <c r="T829" i="37"/>
  <c r="V1765" i="157"/>
  <c r="T840" i="37"/>
  <c r="T844" i="37"/>
  <c r="T876" i="37"/>
  <c r="T892" i="37"/>
  <c r="T902" i="37"/>
  <c r="V1925" i="157"/>
  <c r="T912" i="37"/>
  <c r="T920" i="37"/>
  <c r="T947" i="37"/>
  <c r="T956" i="37"/>
  <c r="T963" i="37"/>
  <c r="T967" i="37"/>
  <c r="T970" i="37"/>
  <c r="T1047" i="37"/>
  <c r="T1051" i="37"/>
  <c r="T1080" i="37"/>
  <c r="T1083" i="37"/>
  <c r="T1089" i="37"/>
  <c r="T1096" i="37"/>
  <c r="T1100" i="37"/>
  <c r="T1103" i="37"/>
  <c r="V2200" i="157"/>
  <c r="V2229" i="157"/>
  <c r="T1113" i="37"/>
  <c r="T1117" i="37"/>
  <c r="T1147" i="37"/>
  <c r="T1156" i="37"/>
  <c r="T1159" i="37"/>
  <c r="T1168" i="37"/>
  <c r="T126" i="46"/>
  <c r="T242" i="37" s="1"/>
  <c r="V767" i="157"/>
  <c r="T116" i="37"/>
  <c r="V763" i="157"/>
  <c r="P118" i="37"/>
  <c r="P1320" i="37" s="1"/>
  <c r="P348" i="37"/>
  <c r="P378" i="37"/>
  <c r="P452" i="37"/>
  <c r="P458" i="37"/>
  <c r="T117" i="37"/>
  <c r="V764" i="157"/>
  <c r="V761" i="157"/>
  <c r="P136" i="37"/>
  <c r="P388" i="37"/>
  <c r="P390" i="37"/>
  <c r="P392" i="37"/>
  <c r="P397" i="37"/>
  <c r="P398" i="37"/>
  <c r="P472" i="37"/>
  <c r="P475" i="37"/>
  <c r="P608" i="37"/>
  <c r="P611" i="37"/>
  <c r="P614" i="37"/>
  <c r="P616" i="37"/>
  <c r="P617" i="37"/>
  <c r="P619" i="37"/>
  <c r="P820" i="37"/>
  <c r="P892" i="37"/>
  <c r="P1045" i="37"/>
  <c r="P1047" i="37"/>
  <c r="P1049" i="37"/>
  <c r="P1051" i="37"/>
  <c r="P1062" i="37"/>
  <c r="P1072" i="37"/>
  <c r="P1074" i="37"/>
  <c r="P1075" i="37"/>
  <c r="P1076" i="37"/>
  <c r="P1078" i="37"/>
  <c r="P1080" i="37"/>
  <c r="P1082" i="37"/>
  <c r="P1083" i="37"/>
  <c r="P1087" i="37"/>
  <c r="P1089" i="37"/>
  <c r="P1092" i="37"/>
  <c r="P1093" i="37"/>
  <c r="P1113" i="37"/>
  <c r="P1115" i="37"/>
  <c r="P1117" i="37"/>
  <c r="P1121" i="37"/>
  <c r="P1141" i="37"/>
  <c r="P1142" i="37"/>
  <c r="P1143" i="37"/>
  <c r="P1144" i="37"/>
  <c r="P1145" i="37"/>
  <c r="P1147" i="37"/>
  <c r="P1149" i="37"/>
  <c r="P1155" i="37"/>
  <c r="P1156" i="37"/>
  <c r="U1084" i="157"/>
  <c r="S374" i="37" s="1"/>
  <c r="P354" i="37"/>
  <c r="P380" i="37"/>
  <c r="P418" i="37"/>
  <c r="P428" i="37"/>
  <c r="P471" i="37"/>
  <c r="P137" i="37"/>
  <c r="U1085" i="157"/>
  <c r="S375" i="37" s="1"/>
  <c r="P399" i="37"/>
  <c r="P402" i="37"/>
  <c r="P911" i="37"/>
  <c r="P913" i="37"/>
  <c r="P916" i="37"/>
  <c r="P921" i="37"/>
  <c r="P940" i="37"/>
  <c r="P941" i="37"/>
  <c r="P942" i="37"/>
  <c r="P943" i="37"/>
  <c r="P944" i="37"/>
  <c r="P946" i="37"/>
  <c r="P948" i="37"/>
  <c r="P950" i="37"/>
  <c r="P955" i="37"/>
  <c r="P957" i="37"/>
  <c r="P1094" i="37"/>
  <c r="P1097" i="37"/>
  <c r="P1161" i="37"/>
  <c r="P347" i="37"/>
  <c r="P349" i="37"/>
  <c r="P376" i="37"/>
  <c r="P377" i="37"/>
  <c r="P379" i="37"/>
  <c r="P381" i="37"/>
  <c r="P419" i="37"/>
  <c r="P421" i="37"/>
  <c r="P423" i="37"/>
  <c r="P427" i="37"/>
  <c r="P455" i="37"/>
  <c r="P457" i="37"/>
  <c r="P459" i="37"/>
  <c r="P460" i="37"/>
  <c r="P464" i="37"/>
  <c r="P466" i="37"/>
  <c r="P467" i="37"/>
  <c r="P558" i="37"/>
  <c r="P559" i="37"/>
  <c r="P561" i="37"/>
  <c r="P563" i="37"/>
  <c r="P567" i="37"/>
  <c r="P591" i="37"/>
  <c r="P592" i="37"/>
  <c r="P594" i="37"/>
  <c r="P597" i="37"/>
  <c r="P602" i="37"/>
  <c r="P604" i="37"/>
  <c r="P770" i="37"/>
  <c r="P772" i="37"/>
  <c r="P774" i="37"/>
  <c r="P778" i="37"/>
  <c r="P803" i="37"/>
  <c r="P805" i="37"/>
  <c r="P807" i="37"/>
  <c r="P811" i="37"/>
  <c r="P813" i="37"/>
  <c r="P816" i="37"/>
  <c r="P817" i="37"/>
  <c r="P838" i="37"/>
  <c r="P840" i="37"/>
  <c r="P842" i="37"/>
  <c r="P844" i="37"/>
  <c r="P849" i="37"/>
  <c r="P856" i="37"/>
  <c r="P874" i="37"/>
  <c r="P876" i="37"/>
  <c r="P878" i="37"/>
  <c r="P884" i="37"/>
  <c r="P886" i="37"/>
  <c r="P888" i="37"/>
  <c r="P889" i="37"/>
  <c r="V1918" i="157"/>
  <c r="P963" i="37"/>
  <c r="S1077" i="37"/>
  <c r="P131" i="37"/>
  <c r="P346" i="37"/>
  <c r="P345" i="37"/>
  <c r="V768" i="157"/>
  <c r="P389" i="37"/>
  <c r="P391" i="37"/>
  <c r="P474" i="37"/>
  <c r="P610" i="37"/>
  <c r="P615" i="37"/>
  <c r="P618" i="37"/>
  <c r="P620" i="37"/>
  <c r="P818" i="37"/>
  <c r="P821" i="37"/>
  <c r="P890" i="37"/>
  <c r="P893" i="37"/>
  <c r="P1046" i="37"/>
  <c r="P1048" i="37"/>
  <c r="P1050" i="37"/>
  <c r="P1054" i="37"/>
  <c r="P1079" i="37"/>
  <c r="P1081" i="37"/>
  <c r="P1086" i="37"/>
  <c r="P1088" i="37"/>
  <c r="P1091" i="37"/>
  <c r="P1112" i="37"/>
  <c r="P1114" i="37"/>
  <c r="P1116" i="37"/>
  <c r="P1118" i="37"/>
  <c r="P1122" i="37"/>
  <c r="P1129" i="37"/>
  <c r="P1146" i="37"/>
  <c r="P1148" i="37"/>
  <c r="P1150" i="37"/>
  <c r="P1154" i="37"/>
  <c r="P1158" i="37"/>
  <c r="U768" i="157"/>
  <c r="S129" i="37" s="1"/>
  <c r="V794" i="157"/>
  <c r="V769" i="157"/>
  <c r="P401" i="37"/>
  <c r="P910" i="37"/>
  <c r="P912" i="37"/>
  <c r="P915" i="37"/>
  <c r="P920" i="37"/>
  <c r="P945" i="37"/>
  <c r="P947" i="37"/>
  <c r="P949" i="37"/>
  <c r="P951" i="37"/>
  <c r="P954" i="37"/>
  <c r="P956" i="37"/>
  <c r="P959" i="37"/>
  <c r="P960" i="37"/>
  <c r="R2071" i="157"/>
  <c r="P1061" i="37" s="1"/>
  <c r="P1096" i="37"/>
  <c r="P1159" i="37"/>
  <c r="P1162" i="37"/>
  <c r="P361" i="37"/>
  <c r="P382" i="37"/>
  <c r="P420" i="37"/>
  <c r="P422" i="37"/>
  <c r="P424" i="37"/>
  <c r="P435" i="37"/>
  <c r="P454" i="37"/>
  <c r="P456" i="37"/>
  <c r="P465" i="37"/>
  <c r="P470" i="37"/>
  <c r="P560" i="37"/>
  <c r="P562" i="37"/>
  <c r="P564" i="37"/>
  <c r="P568" i="37"/>
  <c r="P575" i="37"/>
  <c r="P587" i="37"/>
  <c r="P588" i="37"/>
  <c r="P589" i="37"/>
  <c r="P590" i="37"/>
  <c r="P593" i="37"/>
  <c r="P595" i="37"/>
  <c r="P596" i="37"/>
  <c r="P598" i="37"/>
  <c r="P599" i="37"/>
  <c r="P1346" i="37" s="1"/>
  <c r="P601" i="37"/>
  <c r="P603" i="37"/>
  <c r="P606" i="37"/>
  <c r="P607" i="37"/>
  <c r="P769" i="37"/>
  <c r="P771" i="37"/>
  <c r="P773" i="37"/>
  <c r="P775" i="37"/>
  <c r="P779" i="37"/>
  <c r="P786" i="37"/>
  <c r="P798" i="37"/>
  <c r="P799" i="37"/>
  <c r="P800" i="37"/>
  <c r="P801" i="37"/>
  <c r="P802" i="37"/>
  <c r="P804" i="37"/>
  <c r="P806" i="37"/>
  <c r="P808" i="37"/>
  <c r="P812" i="37"/>
  <c r="P814" i="37"/>
  <c r="P839" i="37"/>
  <c r="P841" i="37"/>
  <c r="P843" i="37"/>
  <c r="P848" i="37"/>
  <c r="P868" i="37"/>
  <c r="P869" i="37"/>
  <c r="P870" i="37"/>
  <c r="P871" i="37"/>
  <c r="P873" i="37"/>
  <c r="P875" i="37"/>
  <c r="P877" i="37"/>
  <c r="P879" i="37"/>
  <c r="P883" i="37"/>
  <c r="P885" i="37"/>
  <c r="P961" i="37"/>
  <c r="P964" i="37"/>
  <c r="S1055" i="37"/>
  <c r="AA1837" i="157"/>
  <c r="AA1879" i="157" s="1"/>
  <c r="X126" i="37"/>
  <c r="W1929" i="157"/>
  <c r="U939" i="37" s="1"/>
  <c r="W1837" i="157"/>
  <c r="W1879" i="157" s="1"/>
  <c r="X1929" i="157"/>
  <c r="V939" i="37" s="1"/>
  <c r="X1837" i="157"/>
  <c r="X1879" i="157" s="1"/>
  <c r="U1321" i="37"/>
  <c r="V1321" i="37"/>
  <c r="P1321" i="37"/>
  <c r="X1321" i="37"/>
  <c r="Y1321" i="37"/>
  <c r="T1321" i="37"/>
  <c r="Z1321" i="37"/>
  <c r="AA1082" i="157"/>
  <c r="Y372" i="37" s="1"/>
  <c r="AB1082" i="157"/>
  <c r="Z372" i="37" s="1"/>
  <c r="R1082" i="157"/>
  <c r="W1082" i="157"/>
  <c r="U372" i="37" s="1"/>
  <c r="X1082" i="157"/>
  <c r="V372" i="37" s="1"/>
  <c r="Z1082" i="157"/>
  <c r="X372" i="37" s="1"/>
  <c r="V1567" i="157"/>
  <c r="V1476" i="157"/>
  <c r="Y1456" i="157"/>
  <c r="V1084" i="157"/>
  <c r="V1405" i="157"/>
  <c r="V1080" i="157"/>
  <c r="V894" i="157"/>
  <c r="V1085" i="157"/>
  <c r="V805" i="157"/>
  <c r="V696" i="157"/>
  <c r="V662" i="157"/>
  <c r="X118" i="37"/>
  <c r="X1320" i="37" s="1"/>
  <c r="Y989" i="37"/>
  <c r="Y1054" i="37"/>
  <c r="Y954" i="37"/>
  <c r="Y950" i="37"/>
  <c r="Y951" i="37"/>
  <c r="Y563" i="37"/>
  <c r="Y595" i="37"/>
  <c r="Y596" i="37"/>
  <c r="Y388" i="37"/>
  <c r="AA230" i="37"/>
  <c r="R851" i="157"/>
  <c r="P477" i="37"/>
  <c r="P479" i="37"/>
  <c r="P480" i="37"/>
  <c r="P482" i="37"/>
  <c r="P826" i="37"/>
  <c r="P829" i="37"/>
  <c r="P831" i="37"/>
  <c r="P966" i="37"/>
  <c r="P968" i="37"/>
  <c r="P969" i="37"/>
  <c r="P971" i="37"/>
  <c r="P1167" i="37"/>
  <c r="P1169" i="37"/>
  <c r="P406" i="37"/>
  <c r="P407" i="37"/>
  <c r="P408" i="37"/>
  <c r="P410" i="37"/>
  <c r="P899" i="37"/>
  <c r="P900" i="37"/>
  <c r="P902" i="37"/>
  <c r="P1099" i="37"/>
  <c r="P1101" i="37"/>
  <c r="P1102" i="37"/>
  <c r="P1104" i="37"/>
  <c r="P169" i="37"/>
  <c r="P170" i="37"/>
  <c r="P478" i="37"/>
  <c r="P481" i="37"/>
  <c r="P483" i="37"/>
  <c r="P825" i="37"/>
  <c r="P827" i="37"/>
  <c r="P828" i="37"/>
  <c r="P830" i="37"/>
  <c r="P967" i="37"/>
  <c r="P970" i="37"/>
  <c r="P972" i="37"/>
  <c r="P1168" i="37"/>
  <c r="P1170" i="37"/>
  <c r="P405" i="37"/>
  <c r="P409" i="37"/>
  <c r="P411" i="37"/>
  <c r="P898" i="37"/>
  <c r="P901" i="37"/>
  <c r="P903" i="37"/>
  <c r="P1100" i="37"/>
  <c r="P1103" i="37"/>
  <c r="P1105" i="37"/>
  <c r="U184" i="157"/>
  <c r="S99" i="57"/>
  <c r="T977" i="37" s="1"/>
  <c r="V2167" i="157"/>
  <c r="T92" i="46"/>
  <c r="T208" i="37" s="1"/>
  <c r="T60" i="46"/>
  <c r="V411" i="157"/>
  <c r="V184" i="157"/>
  <c r="AA266" i="37"/>
  <c r="AA477" i="37"/>
  <c r="Z477" i="37"/>
  <c r="AA480" i="37"/>
  <c r="Z480" i="37"/>
  <c r="AA482" i="37"/>
  <c r="Z482" i="37"/>
  <c r="Z483" i="37"/>
  <c r="AB483" i="37" s="1"/>
  <c r="T343" i="37"/>
  <c r="AA478" i="37"/>
  <c r="Z478" i="37"/>
  <c r="Z479" i="37"/>
  <c r="AA481" i="37"/>
  <c r="Z481" i="37"/>
  <c r="V2198" i="157"/>
  <c r="T978" i="37"/>
  <c r="U1263" i="157"/>
  <c r="S459" i="37" s="1"/>
  <c r="U1419" i="157"/>
  <c r="S598" i="37" s="1"/>
  <c r="V1911" i="157"/>
  <c r="W1637" i="157"/>
  <c r="U50" i="57"/>
  <c r="T209" i="37"/>
  <c r="W50" i="57"/>
  <c r="V1117" i="157"/>
  <c r="V2234" i="157"/>
  <c r="V1441" i="157"/>
  <c r="V1949" i="157"/>
  <c r="V1102" i="157"/>
  <c r="V1263" i="157"/>
  <c r="V1379" i="157"/>
  <c r="V1798" i="157"/>
  <c r="V2111" i="157"/>
  <c r="V1121" i="157"/>
  <c r="V1437" i="157"/>
  <c r="V1588" i="157"/>
  <c r="V1962" i="157"/>
  <c r="V2115" i="157"/>
  <c r="T104" i="46"/>
  <c r="T220" i="37" s="1"/>
  <c r="V825" i="157"/>
  <c r="S149" i="57"/>
  <c r="T1027" i="37" s="1"/>
  <c r="V943" i="157"/>
  <c r="V1031" i="157"/>
  <c r="V1954" i="157"/>
  <c r="W118" i="57"/>
  <c r="X996" i="37" s="1"/>
  <c r="W130" i="57"/>
  <c r="X1008" i="37" s="1"/>
  <c r="O50" i="57"/>
  <c r="O89" i="57" s="1"/>
  <c r="O130" i="57"/>
  <c r="P1008" i="37" s="1"/>
  <c r="X110" i="46"/>
  <c r="X226" i="37" s="1"/>
  <c r="P122" i="46"/>
  <c r="P238" i="37" s="1"/>
  <c r="P110" i="46"/>
  <c r="P226" i="37" s="1"/>
  <c r="S133" i="57"/>
  <c r="T1011" i="37" s="1"/>
  <c r="X130" i="57"/>
  <c r="Y1008" i="37" s="1"/>
  <c r="Y130" i="57"/>
  <c r="Z1008" i="37" s="1"/>
  <c r="X118" i="57"/>
  <c r="Y996" i="37" s="1"/>
  <c r="T234" i="37"/>
  <c r="T125" i="46"/>
  <c r="T241" i="37" s="1"/>
  <c r="Y122" i="46"/>
  <c r="Y238" i="37" s="1"/>
  <c r="Z122" i="46"/>
  <c r="Z238" i="37" s="1"/>
  <c r="Y110" i="46"/>
  <c r="Y226" i="37" s="1"/>
  <c r="AB1238" i="157"/>
  <c r="Z434" i="37" s="1"/>
  <c r="AB1557" i="157"/>
  <c r="Z785" i="37" s="1"/>
  <c r="AB1929" i="157"/>
  <c r="Z939" i="37" s="1"/>
  <c r="Z1993" i="157"/>
  <c r="Z2034" i="157" s="1"/>
  <c r="Z2083" i="157"/>
  <c r="X1073" i="37" s="1"/>
  <c r="T1071" i="37"/>
  <c r="AB2154" i="157"/>
  <c r="AB2190" i="157" s="1"/>
  <c r="AB2218" i="157"/>
  <c r="Z1128" i="37" s="1"/>
  <c r="R1238" i="157"/>
  <c r="P447" i="37"/>
  <c r="R1557" i="157"/>
  <c r="R1929" i="157"/>
  <c r="AA2083" i="157"/>
  <c r="Y1073" i="37" s="1"/>
  <c r="R2218" i="157"/>
  <c r="T445" i="37"/>
  <c r="Z1395" i="157"/>
  <c r="X574" i="37" s="1"/>
  <c r="Z1754" i="157"/>
  <c r="X855" i="37" s="1"/>
  <c r="Z1766" i="157"/>
  <c r="X867" i="37" s="1"/>
  <c r="V1932" i="157"/>
  <c r="AB2083" i="157"/>
  <c r="Z1073" i="37" s="1"/>
  <c r="AA1395" i="157"/>
  <c r="Y574" i="37" s="1"/>
  <c r="AA1407" i="157"/>
  <c r="Y586" i="37" s="1"/>
  <c r="V1558" i="157"/>
  <c r="AA1754" i="157"/>
  <c r="Y855" i="37" s="1"/>
  <c r="AA1766" i="157"/>
  <c r="Y867" i="37" s="1"/>
  <c r="R2083" i="157"/>
  <c r="V2233" i="157"/>
  <c r="Z1238" i="157"/>
  <c r="X434" i="37" s="1"/>
  <c r="V1409" i="157"/>
  <c r="AB1395" i="157"/>
  <c r="Z574" i="37" s="1"/>
  <c r="AB1407" i="157"/>
  <c r="Z586" i="37" s="1"/>
  <c r="Z1557" i="157"/>
  <c r="X785" i="37" s="1"/>
  <c r="Z1569" i="157"/>
  <c r="X797" i="37" s="1"/>
  <c r="AB1754" i="157"/>
  <c r="Z855" i="37" s="1"/>
  <c r="AB1766" i="157"/>
  <c r="Z867" i="37" s="1"/>
  <c r="Z1917" i="157"/>
  <c r="X927" i="37" s="1"/>
  <c r="V2084" i="157"/>
  <c r="Z2218" i="157"/>
  <c r="X1128" i="37" s="1"/>
  <c r="V279" i="157"/>
  <c r="AA1238" i="157"/>
  <c r="Y434" i="37" s="1"/>
  <c r="Y447" i="37"/>
  <c r="R1395" i="157"/>
  <c r="R1407" i="157"/>
  <c r="AA1569" i="157"/>
  <c r="Y797" i="37" s="1"/>
  <c r="V1769" i="157"/>
  <c r="R1754" i="157"/>
  <c r="R1766" i="157"/>
  <c r="AA1917" i="157"/>
  <c r="Y927" i="37" s="1"/>
  <c r="V2231" i="157"/>
  <c r="AA2218" i="157"/>
  <c r="Y1128" i="37" s="1"/>
  <c r="V2065" i="157"/>
  <c r="V1232" i="157"/>
  <c r="T793" i="37"/>
  <c r="Z893" i="157"/>
  <c r="Z948" i="157" s="1"/>
  <c r="AB988" i="157"/>
  <c r="AB1036" i="157" s="1"/>
  <c r="V24" i="57"/>
  <c r="V100" i="57" s="1"/>
  <c r="Y50" i="57"/>
  <c r="AA1475" i="157"/>
  <c r="V45" i="57"/>
  <c r="V84" i="57" s="1"/>
  <c r="V23" i="57"/>
  <c r="V93" i="57"/>
  <c r="R63" i="57"/>
  <c r="W42" i="46"/>
  <c r="W78" i="46" s="1"/>
  <c r="W20" i="46"/>
  <c r="Y1820" i="157"/>
  <c r="Y1888" i="157"/>
  <c r="Y1958" i="157" s="1"/>
  <c r="W968" i="37" s="1"/>
  <c r="Z2154" i="157"/>
  <c r="Z2190" i="157" s="1"/>
  <c r="W171" i="157"/>
  <c r="W216" i="157" s="1"/>
  <c r="W266" i="157"/>
  <c r="W329" i="157" s="1"/>
  <c r="AB266" i="157"/>
  <c r="AB329" i="157" s="1"/>
  <c r="Z410" i="157"/>
  <c r="Z463" i="157" s="1"/>
  <c r="X988" i="157"/>
  <c r="X1036" i="157" s="1"/>
  <c r="Y1977" i="157"/>
  <c r="X893" i="157"/>
  <c r="X948" i="157" s="1"/>
  <c r="Y2010" i="157"/>
  <c r="W1993" i="157"/>
  <c r="W2034" i="157" s="1"/>
  <c r="AB1993" i="157"/>
  <c r="AB2034" i="157" s="1"/>
  <c r="AA1152" i="157"/>
  <c r="AA1198" i="157" s="1"/>
  <c r="R988" i="157"/>
  <c r="R1036" i="157" s="1"/>
  <c r="AA988" i="157"/>
  <c r="AA1036" i="157" s="1"/>
  <c r="R1314" i="157"/>
  <c r="R1356" i="157" s="1"/>
  <c r="W1475" i="157"/>
  <c r="W1519" i="157" s="1"/>
  <c r="U1599" i="157"/>
  <c r="S827" i="37" s="1"/>
  <c r="U1958" i="157"/>
  <c r="S968" i="37" s="1"/>
  <c r="P47" i="46"/>
  <c r="P83" i="46" s="1"/>
  <c r="U110" i="46"/>
  <c r="U226" i="37" s="1"/>
  <c r="S111" i="46"/>
  <c r="S227" i="37" s="1"/>
  <c r="V148" i="57"/>
  <c r="W1026" i="37" s="1"/>
  <c r="U118" i="57"/>
  <c r="V996" i="37" s="1"/>
  <c r="T1004" i="37"/>
  <c r="R131" i="57"/>
  <c r="S1009" i="37" s="1"/>
  <c r="S132" i="57"/>
  <c r="T1010" i="37" s="1"/>
  <c r="S234" i="37"/>
  <c r="X122" i="46"/>
  <c r="X238" i="37" s="1"/>
  <c r="V52" i="57"/>
  <c r="O118" i="57"/>
  <c r="P996" i="37" s="1"/>
  <c r="U1798" i="157"/>
  <c r="S899" i="37" s="1"/>
  <c r="T50" i="57"/>
  <c r="T1006" i="37"/>
  <c r="W570" i="157"/>
  <c r="W610" i="157" s="1"/>
  <c r="Y876" i="157"/>
  <c r="U1283" i="157"/>
  <c r="S479" i="37" s="1"/>
  <c r="W49" i="46"/>
  <c r="W87" i="46"/>
  <c r="W152" i="46" s="1"/>
  <c r="W268" i="37" s="1"/>
  <c r="S129" i="57"/>
  <c r="T1007" i="37" s="1"/>
  <c r="X410" i="157"/>
  <c r="X463" i="157" s="1"/>
  <c r="Y505" i="157"/>
  <c r="Y888" i="157"/>
  <c r="Y943" i="157" s="1"/>
  <c r="R1152" i="157"/>
  <c r="R1198" i="157" s="1"/>
  <c r="W1314" i="157"/>
  <c r="W1356" i="157" s="1"/>
  <c r="Y555" i="157"/>
  <c r="Y678" i="157"/>
  <c r="Y154" i="157"/>
  <c r="Y357" i="157"/>
  <c r="Y1654" i="157"/>
  <c r="Y1709" i="157"/>
  <c r="Y1854" i="157"/>
  <c r="Y1995" i="157"/>
  <c r="Y1994" i="157" s="1"/>
  <c r="Y910" i="157"/>
  <c r="Y1618" i="157"/>
  <c r="Y1818" i="157"/>
  <c r="Y2008" i="157"/>
  <c r="Y2149" i="157"/>
  <c r="Y2185" i="157" s="1"/>
  <c r="U1850" i="157"/>
  <c r="Y663" i="157"/>
  <c r="Y676" i="157"/>
  <c r="Y1846" i="157"/>
  <c r="Y645" i="157"/>
  <c r="Y1620" i="157"/>
  <c r="W988" i="157"/>
  <c r="W1036" i="157" s="1"/>
  <c r="Y707" i="157"/>
  <c r="R410" i="157"/>
  <c r="R463" i="157" s="1"/>
  <c r="Y1162" i="157"/>
  <c r="Y1210" i="157"/>
  <c r="Y1283" i="157" s="1"/>
  <c r="W479" i="37" s="1"/>
  <c r="X1152" i="157"/>
  <c r="X1198" i="157" s="1"/>
  <c r="Y1832" i="157"/>
  <c r="Y1874" i="157" s="1"/>
  <c r="S161" i="57"/>
  <c r="T1039" i="37" s="1"/>
  <c r="S148" i="57"/>
  <c r="T1026" i="37" s="1"/>
  <c r="V134" i="57"/>
  <c r="W1012" i="37" s="1"/>
  <c r="S112" i="57"/>
  <c r="T990" i="37" s="1"/>
  <c r="S131" i="57"/>
  <c r="T1009" i="37" s="1"/>
  <c r="S63" i="57"/>
  <c r="X50" i="57"/>
  <c r="S119" i="57"/>
  <c r="T997" i="37" s="1"/>
  <c r="Y118" i="57"/>
  <c r="Z996" i="37" s="1"/>
  <c r="T152" i="46"/>
  <c r="T268" i="37" s="1"/>
  <c r="T237" i="37"/>
  <c r="Z110" i="46"/>
  <c r="Z226" i="37" s="1"/>
  <c r="T111" i="46"/>
  <c r="T227" i="37" s="1"/>
  <c r="AA1314" i="157"/>
  <c r="AA1356" i="157" s="1"/>
  <c r="Y909" i="157"/>
  <c r="Y565" i="157"/>
  <c r="Y605" i="157" s="1"/>
  <c r="Y586" i="157"/>
  <c r="Y972" i="157"/>
  <c r="Y1136" i="157"/>
  <c r="Y1172" i="157"/>
  <c r="Y1256" i="157" s="1"/>
  <c r="W452" i="37" s="1"/>
  <c r="Y1214" i="157"/>
  <c r="Y1287" i="157" s="1"/>
  <c r="W483" i="37" s="1"/>
  <c r="W1152" i="157"/>
  <c r="W1198" i="157" s="1"/>
  <c r="Y1297" i="157"/>
  <c r="Y1632" i="157"/>
  <c r="Y1682" i="157" s="1"/>
  <c r="Y1710" i="157"/>
  <c r="Y1718" i="157" s="1"/>
  <c r="Y1819" i="157"/>
  <c r="Y1839" i="157"/>
  <c r="Y2127" i="157"/>
  <c r="Y2260" i="157"/>
  <c r="W1170" i="37" s="1"/>
  <c r="AA570" i="157"/>
  <c r="AA610" i="157" s="1"/>
  <c r="AB1314" i="157"/>
  <c r="AB1356" i="157" s="1"/>
  <c r="X1475" i="157"/>
  <c r="X1519" i="157" s="1"/>
  <c r="R1637" i="157"/>
  <c r="R1687" i="157" s="1"/>
  <c r="Y1849" i="157"/>
  <c r="R1993" i="157"/>
  <c r="R2034" i="157" s="1"/>
  <c r="R2154" i="157"/>
  <c r="R2190" i="157" s="1"/>
  <c r="Y356" i="157"/>
  <c r="Y1298" i="157"/>
  <c r="Y1309" i="157"/>
  <c r="Y1351" i="157" s="1"/>
  <c r="Y1487" i="157"/>
  <c r="Y1490" i="157"/>
  <c r="Y1492" i="157"/>
  <c r="Y1573" i="157" s="1"/>
  <c r="W801" i="37" s="1"/>
  <c r="Z1475" i="157"/>
  <c r="AA1637" i="157"/>
  <c r="X1993" i="157"/>
  <c r="X2034" i="157" s="1"/>
  <c r="Y371" i="157"/>
  <c r="V1112" i="157"/>
  <c r="X1070" i="157"/>
  <c r="V360" i="37" s="1"/>
  <c r="V1650" i="157"/>
  <c r="Y1817" i="157"/>
  <c r="Y2007" i="157"/>
  <c r="R266" i="157"/>
  <c r="R329" i="157" s="1"/>
  <c r="AA266" i="157"/>
  <c r="AA329" i="157" s="1"/>
  <c r="Z661" i="157"/>
  <c r="Z701" i="157" s="1"/>
  <c r="Z709" i="157" s="1"/>
  <c r="Z710" i="157" s="1"/>
  <c r="U1064" i="157"/>
  <c r="S354" i="37" s="1"/>
  <c r="S368" i="37"/>
  <c r="U1107" i="157"/>
  <c r="S397" i="37" s="1"/>
  <c r="Z1070" i="157"/>
  <c r="X360" i="37" s="1"/>
  <c r="Y1371" i="157"/>
  <c r="Y1441" i="157" s="1"/>
  <c r="W620" i="37" s="1"/>
  <c r="V1767" i="157"/>
  <c r="Y380" i="157"/>
  <c r="V1064" i="157"/>
  <c r="Y1003" i="157"/>
  <c r="Y1005" i="157"/>
  <c r="R1070" i="157"/>
  <c r="AA1070" i="157"/>
  <c r="Y360" i="37" s="1"/>
  <c r="Y1279" i="157"/>
  <c r="W475" i="37" s="1"/>
  <c r="Y1848" i="157"/>
  <c r="Y1851" i="157"/>
  <c r="Y1870" i="157"/>
  <c r="W411" i="37"/>
  <c r="U1116" i="157"/>
  <c r="S406" i="37" s="1"/>
  <c r="W1070" i="157"/>
  <c r="U360" i="37" s="1"/>
  <c r="AB1070" i="157"/>
  <c r="Z360" i="37" s="1"/>
  <c r="Y1533" i="157"/>
  <c r="Y1603" i="157" s="1"/>
  <c r="W831" i="37" s="1"/>
  <c r="Y1651" i="157"/>
  <c r="Y1722" i="157"/>
  <c r="Y1853" i="157"/>
  <c r="Y2126" i="157"/>
  <c r="Y2198" i="157" s="1"/>
  <c r="W1108" i="37" s="1"/>
  <c r="Y2128" i="157"/>
  <c r="Y2200" i="157" s="1"/>
  <c r="X2154" i="157"/>
  <c r="X2190" i="157" s="1"/>
  <c r="W63" i="46"/>
  <c r="W62" i="46"/>
  <c r="W64" i="46"/>
  <c r="T123" i="46"/>
  <c r="T239" i="37" s="1"/>
  <c r="S124" i="46"/>
  <c r="S240" i="37" s="1"/>
  <c r="W21" i="46"/>
  <c r="W93" i="46" s="1"/>
  <c r="T124" i="46"/>
  <c r="T240" i="37" s="1"/>
  <c r="Y1328" i="157"/>
  <c r="Y1459" i="157"/>
  <c r="Y1330" i="157"/>
  <c r="Y620" i="157"/>
  <c r="Y815" i="157"/>
  <c r="Y971" i="157"/>
  <c r="Y973" i="157"/>
  <c r="Y1133" i="157"/>
  <c r="Y1135" i="157"/>
  <c r="Y1171" i="157"/>
  <c r="Y1486" i="157"/>
  <c r="Y1617" i="157"/>
  <c r="Y1619" i="157"/>
  <c r="Y1326" i="157"/>
  <c r="U1327" i="157"/>
  <c r="Y1458" i="157"/>
  <c r="Y1653" i="157"/>
  <c r="S373" i="37"/>
  <c r="Y675" i="157"/>
  <c r="Y718" i="157"/>
  <c r="Y398" i="157"/>
  <c r="Y400" i="157"/>
  <c r="Y418" i="157"/>
  <c r="U906" i="157"/>
  <c r="U1086" i="157"/>
  <c r="S376" i="37" s="1"/>
  <c r="U415" i="157"/>
  <c r="Y874" i="157"/>
  <c r="Y904" i="157"/>
  <c r="Y907" i="157"/>
  <c r="Y442" i="157"/>
  <c r="R171" i="157"/>
  <c r="R216" i="157" s="1"/>
  <c r="AA171" i="157"/>
  <c r="AA216" i="157" s="1"/>
  <c r="U381" i="157"/>
  <c r="Y399" i="157"/>
  <c r="Y413" i="157"/>
  <c r="Y417" i="157"/>
  <c r="W661" i="157"/>
  <c r="W701" i="157" s="1"/>
  <c r="AB661" i="157"/>
  <c r="AB701" i="157" s="1"/>
  <c r="Y728" i="157"/>
  <c r="Y806" i="157" s="1"/>
  <c r="W167" i="37" s="1"/>
  <c r="X266" i="157"/>
  <c r="X329" i="157" s="1"/>
  <c r="Y479" i="157"/>
  <c r="Y656" i="157"/>
  <c r="Y153" i="157"/>
  <c r="Y155" i="157"/>
  <c r="Y816" i="157"/>
  <c r="Y831" i="157" s="1"/>
  <c r="W176" i="37" s="1"/>
  <c r="Y1004" i="157"/>
  <c r="Y1018" i="157"/>
  <c r="V1107" i="157"/>
  <c r="U1112" i="157"/>
  <c r="S402" i="37" s="1"/>
  <c r="Y1134" i="157"/>
  <c r="Y1170" i="157"/>
  <c r="Y1263" i="157"/>
  <c r="W459" i="37" s="1"/>
  <c r="Y1190" i="157"/>
  <c r="T446" i="37"/>
  <c r="V1279" i="157"/>
  <c r="V1283" i="157"/>
  <c r="V1287" i="157"/>
  <c r="Y1299" i="157"/>
  <c r="Y1379" i="157" s="1"/>
  <c r="W558" i="37" s="1"/>
  <c r="U1379" i="157"/>
  <c r="S558" i="37" s="1"/>
  <c r="U1396" i="157"/>
  <c r="S575" i="37" s="1"/>
  <c r="Y1367" i="157"/>
  <c r="Y1437" i="157" s="1"/>
  <c r="W616" i="37" s="1"/>
  <c r="U1437" i="157"/>
  <c r="S616" i="37" s="1"/>
  <c r="V1551" i="157"/>
  <c r="Y1470" i="157"/>
  <c r="Y1514" i="157" s="1"/>
  <c r="V906" i="157"/>
  <c r="Y983" i="157"/>
  <c r="Y1031" i="157" s="1"/>
  <c r="V1071" i="157"/>
  <c r="V1116" i="157"/>
  <c r="U1121" i="157"/>
  <c r="S411" i="37" s="1"/>
  <c r="Y1147" i="157"/>
  <c r="Y1193" i="157" s="1"/>
  <c r="Y1169" i="157"/>
  <c r="S448" i="37"/>
  <c r="V1256" i="157"/>
  <c r="Y1316" i="157"/>
  <c r="V1396" i="157"/>
  <c r="Y1325" i="157"/>
  <c r="V1419" i="157"/>
  <c r="Y1419" i="157"/>
  <c r="W598" i="37" s="1"/>
  <c r="Y1529" i="157"/>
  <c r="V1599" i="157"/>
  <c r="Y875" i="157"/>
  <c r="Y877" i="157"/>
  <c r="Y905" i="157"/>
  <c r="Y908" i="157"/>
  <c r="U1001" i="157"/>
  <c r="S450" i="37"/>
  <c r="Y1296" i="157"/>
  <c r="V1410" i="157"/>
  <c r="U1593" i="157"/>
  <c r="S821" i="37" s="1"/>
  <c r="R1475" i="157"/>
  <c r="R1519" i="157" s="1"/>
  <c r="R1569" i="157"/>
  <c r="Y895" i="157"/>
  <c r="R893" i="157"/>
  <c r="R948" i="157" s="1"/>
  <c r="AB893" i="157"/>
  <c r="AB948" i="157" s="1"/>
  <c r="Y1117" i="157"/>
  <c r="W407" i="37" s="1"/>
  <c r="V1001" i="157"/>
  <c r="Z988" i="157"/>
  <c r="Z1036" i="157" s="1"/>
  <c r="T368" i="37"/>
  <c r="V1086" i="157"/>
  <c r="U1102" i="157"/>
  <c r="S392" i="37" s="1"/>
  <c r="V1239" i="157"/>
  <c r="V1274" i="157"/>
  <c r="Y1295" i="157"/>
  <c r="Y1323" i="157"/>
  <c r="V1389" i="157"/>
  <c r="S793" i="37"/>
  <c r="Y1489" i="157"/>
  <c r="V1488" i="157"/>
  <c r="V1572" i="157"/>
  <c r="Y1491" i="157"/>
  <c r="AB1475" i="157"/>
  <c r="AB1519" i="157" s="1"/>
  <c r="AB1569" i="157"/>
  <c r="Z797" i="37" s="1"/>
  <c r="V1570" i="157"/>
  <c r="Y1427" i="157"/>
  <c r="W606" i="37" s="1"/>
  <c r="V1327" i="157"/>
  <c r="Z1314" i="157"/>
  <c r="Z1356" i="157" s="1"/>
  <c r="Z1407" i="157"/>
  <c r="X586" i="37" s="1"/>
  <c r="Y1457" i="157"/>
  <c r="U1488" i="157"/>
  <c r="W1557" i="157"/>
  <c r="U785" i="37" s="1"/>
  <c r="AA1557" i="157"/>
  <c r="Y785" i="37" s="1"/>
  <c r="V1571" i="157"/>
  <c r="V1593" i="157"/>
  <c r="V1603" i="157"/>
  <c r="Y1639" i="157"/>
  <c r="Y1649" i="157"/>
  <c r="Y1652" i="157"/>
  <c r="V1768" i="157"/>
  <c r="Y1704" i="157"/>
  <c r="Y1802" i="157" s="1"/>
  <c r="W903" i="37" s="1"/>
  <c r="V1802" i="157"/>
  <c r="W1754" i="157"/>
  <c r="U855" i="37" s="1"/>
  <c r="V1755" i="157"/>
  <c r="Y1329" i="157"/>
  <c r="V1408" i="157"/>
  <c r="V1412" i="157"/>
  <c r="V1427" i="157"/>
  <c r="Y1674" i="157"/>
  <c r="V1787" i="157"/>
  <c r="U1770" i="157"/>
  <c r="S871" i="37" s="1"/>
  <c r="X1637" i="157"/>
  <c r="AB1637" i="157"/>
  <c r="AB1687" i="157" s="1"/>
  <c r="V1718" i="157"/>
  <c r="U1731" i="157"/>
  <c r="V1748" i="157"/>
  <c r="X1314" i="157"/>
  <c r="X1356" i="157" s="1"/>
  <c r="X1407" i="157"/>
  <c r="V586" i="37" s="1"/>
  <c r="V1432" i="157"/>
  <c r="Y1507" i="157"/>
  <c r="V1573" i="157"/>
  <c r="Y1700" i="157"/>
  <c r="Y1798" i="157" s="1"/>
  <c r="W899" i="37" s="1"/>
  <c r="Y1723" i="157"/>
  <c r="V1770" i="157"/>
  <c r="Z1637" i="157"/>
  <c r="Z1687" i="157" s="1"/>
  <c r="U1650" i="157"/>
  <c r="V1731" i="157"/>
  <c r="T863" i="37"/>
  <c r="U1767" i="157"/>
  <c r="S868" i="37" s="1"/>
  <c r="V1792" i="157"/>
  <c r="Y1852" i="157"/>
  <c r="V1850" i="157"/>
  <c r="Z1929" i="157"/>
  <c r="X939" i="37" s="1"/>
  <c r="U1930" i="157"/>
  <c r="S940" i="37" s="1"/>
  <c r="V1933" i="157"/>
  <c r="U1954" i="157"/>
  <c r="S964" i="37" s="1"/>
  <c r="Y1975" i="157"/>
  <c r="Y1988" i="157"/>
  <c r="Y2009" i="157"/>
  <c r="Y2107" i="157"/>
  <c r="W1097" i="37" s="1"/>
  <c r="AB2071" i="157"/>
  <c r="Z1061" i="37" s="1"/>
  <c r="V2082" i="157"/>
  <c r="V2086" i="157"/>
  <c r="Y2234" i="157"/>
  <c r="W1144" i="37" s="1"/>
  <c r="T1136" i="37"/>
  <c r="U2231" i="157"/>
  <c r="S1141" i="37" s="1"/>
  <c r="V2260" i="157"/>
  <c r="Y1892" i="157"/>
  <c r="Y1962" i="157" s="1"/>
  <c r="W972" i="37" s="1"/>
  <c r="AA1929" i="157"/>
  <c r="Y939" i="37" s="1"/>
  <c r="V1930" i="157"/>
  <c r="Y2044" i="157"/>
  <c r="Y2111" i="157" s="1"/>
  <c r="W1101" i="37" s="1"/>
  <c r="Y2048" i="157"/>
  <c r="Y2115" i="157" s="1"/>
  <c r="W1105" i="37" s="1"/>
  <c r="U1994" i="157"/>
  <c r="U2006" i="157"/>
  <c r="Y2002" i="157"/>
  <c r="U2084" i="157"/>
  <c r="S1074" i="37" s="1"/>
  <c r="V2087" i="157"/>
  <c r="V2102" i="157"/>
  <c r="U2111" i="157"/>
  <c r="S1101" i="37" s="1"/>
  <c r="U2155" i="157"/>
  <c r="S938" i="37"/>
  <c r="V1931" i="157"/>
  <c r="V1958" i="157"/>
  <c r="AA1993" i="157"/>
  <c r="AA2034" i="157" s="1"/>
  <c r="V2006" i="157"/>
  <c r="Z2071" i="157"/>
  <c r="X1061" i="37" s="1"/>
  <c r="V2107" i="157"/>
  <c r="Y2129" i="157"/>
  <c r="Y2156" i="157"/>
  <c r="Y2166" i="157"/>
  <c r="V2155" i="157"/>
  <c r="V2219" i="157"/>
  <c r="R2230" i="157"/>
  <c r="V2232" i="157"/>
  <c r="R1837" i="157"/>
  <c r="R1879" i="157" s="1"/>
  <c r="R1917" i="157"/>
  <c r="X1917" i="157"/>
  <c r="V927" i="37" s="1"/>
  <c r="AB1917" i="157"/>
  <c r="Z927" i="37" s="1"/>
  <c r="W2071" i="157"/>
  <c r="U1061" i="37" s="1"/>
  <c r="AA2071" i="157"/>
  <c r="Y1061" i="37" s="1"/>
  <c r="V2072" i="157"/>
  <c r="V2085" i="157"/>
  <c r="W2154" i="157"/>
  <c r="W2190" i="157" s="1"/>
  <c r="AA2154" i="157"/>
  <c r="AA2190" i="157" s="1"/>
  <c r="V2212" i="157"/>
  <c r="Y248" i="157"/>
  <c r="W893" i="157"/>
  <c r="W948" i="157" s="1"/>
  <c r="AA893" i="157"/>
  <c r="AA948" i="157" s="1"/>
  <c r="Y166" i="157"/>
  <c r="Y211" i="157" s="1"/>
  <c r="Y187" i="157"/>
  <c r="Y250" i="157"/>
  <c r="Y261" i="157"/>
  <c r="Y304" i="157"/>
  <c r="Y345" i="157"/>
  <c r="Z266" i="157"/>
  <c r="Z329" i="157" s="1"/>
  <c r="Y472" i="157"/>
  <c r="Y485" i="157"/>
  <c r="Y579" i="157"/>
  <c r="U583" i="157"/>
  <c r="Y621" i="157"/>
  <c r="Y630" i="157" s="1"/>
  <c r="Y677" i="157"/>
  <c r="Z171" i="157"/>
  <c r="Z216" i="157" s="1"/>
  <c r="AA661" i="157"/>
  <c r="AA701" i="157" s="1"/>
  <c r="V583" i="157"/>
  <c r="Y386" i="157"/>
  <c r="Z570" i="157"/>
  <c r="Z610" i="157" s="1"/>
  <c r="U674" i="157"/>
  <c r="V381" i="157"/>
  <c r="Y156" i="157"/>
  <c r="Y227" i="157"/>
  <c r="Y249" i="157"/>
  <c r="Y251" i="157"/>
  <c r="Y268" i="157"/>
  <c r="Y419" i="157"/>
  <c r="Y615" i="157"/>
  <c r="Y719" i="157"/>
  <c r="Y414" i="157"/>
  <c r="AB410" i="157"/>
  <c r="Y572" i="157"/>
  <c r="U571" i="157"/>
  <c r="Y637" i="157"/>
  <c r="Y670" i="157"/>
  <c r="V674" i="157"/>
  <c r="V415" i="157"/>
  <c r="X171" i="157"/>
  <c r="X216" i="157" s="1"/>
  <c r="AB171" i="157"/>
  <c r="AB216" i="157" s="1"/>
  <c r="V630" i="157"/>
  <c r="R661" i="157"/>
  <c r="R701" i="157" s="1"/>
  <c r="X661" i="157"/>
  <c r="X701" i="157" s="1"/>
  <c r="R570" i="157"/>
  <c r="X570" i="157"/>
  <c r="X610" i="157" s="1"/>
  <c r="AB570" i="157"/>
  <c r="AB610" i="157" s="1"/>
  <c r="W410" i="157"/>
  <c r="W463" i="157" s="1"/>
  <c r="AA410" i="157"/>
  <c r="AA463" i="157" s="1"/>
  <c r="R64" i="157"/>
  <c r="Z114" i="37"/>
  <c r="X580" i="156"/>
  <c r="T127" i="37"/>
  <c r="V53" i="157"/>
  <c r="V52" i="157" s="1"/>
  <c r="V46" i="157"/>
  <c r="V34" i="157"/>
  <c r="V33" i="157"/>
  <c r="V32" i="157"/>
  <c r="AA3527" i="156"/>
  <c r="Z1240" i="37" s="1"/>
  <c r="Z3527" i="156"/>
  <c r="Y1240" i="37" s="1"/>
  <c r="Y3527" i="156"/>
  <c r="X1240" i="37" s="1"/>
  <c r="W3527" i="156"/>
  <c r="V1240" i="37" s="1"/>
  <c r="V3527" i="156"/>
  <c r="U1240" i="37" s="1"/>
  <c r="Q3527" i="156"/>
  <c r="AA3526" i="156"/>
  <c r="Z1239" i="37" s="1"/>
  <c r="Z3526" i="156"/>
  <c r="Y1239" i="37" s="1"/>
  <c r="Y3526" i="156"/>
  <c r="X1239" i="37" s="1"/>
  <c r="W3526" i="156"/>
  <c r="V1239" i="37" s="1"/>
  <c r="V3526" i="156"/>
  <c r="U1239" i="37" s="1"/>
  <c r="Q3526" i="156"/>
  <c r="AA3525" i="156"/>
  <c r="Z1238" i="37" s="1"/>
  <c r="Z3525" i="156"/>
  <c r="Y1238" i="37" s="1"/>
  <c r="Y3525" i="156"/>
  <c r="X1238" i="37" s="1"/>
  <c r="W3525" i="156"/>
  <c r="V1238" i="37" s="1"/>
  <c r="V3525" i="156"/>
  <c r="U1238" i="37" s="1"/>
  <c r="Q3525" i="156"/>
  <c r="AA3524" i="156"/>
  <c r="Z1237" i="37" s="1"/>
  <c r="Z3524" i="156"/>
  <c r="Y1237" i="37" s="1"/>
  <c r="Y3524" i="156"/>
  <c r="X1237" i="37" s="1"/>
  <c r="W3524" i="156"/>
  <c r="V1237" i="37" s="1"/>
  <c r="V3524" i="156"/>
  <c r="U1237" i="37" s="1"/>
  <c r="Q3524" i="156"/>
  <c r="AA3523" i="156"/>
  <c r="Z1236" i="37" s="1"/>
  <c r="Z3523" i="156"/>
  <c r="Y1236" i="37" s="1"/>
  <c r="Y3523" i="156"/>
  <c r="X1236" i="37" s="1"/>
  <c r="W3523" i="156"/>
  <c r="V1236" i="37" s="1"/>
  <c r="V3523" i="156"/>
  <c r="U1236" i="37" s="1"/>
  <c r="Q3523" i="156"/>
  <c r="AA3522" i="156"/>
  <c r="Z1235" i="37" s="1"/>
  <c r="Z3522" i="156"/>
  <c r="Y1235" i="37" s="1"/>
  <c r="Y3522" i="156"/>
  <c r="X1235" i="37" s="1"/>
  <c r="X3522" i="156"/>
  <c r="W1235" i="37" s="1"/>
  <c r="W3522" i="156"/>
  <c r="V1235" i="37" s="1"/>
  <c r="V3522" i="156"/>
  <c r="U1235" i="37" s="1"/>
  <c r="U3522" i="156"/>
  <c r="T3522" i="156"/>
  <c r="Q3522" i="156"/>
  <c r="AA3519" i="156"/>
  <c r="Z1232" i="37" s="1"/>
  <c r="Z3519" i="156"/>
  <c r="Y1232" i="37" s="1"/>
  <c r="Y3519" i="156"/>
  <c r="X1232" i="37" s="1"/>
  <c r="W3519" i="156"/>
  <c r="V1232" i="37" s="1"/>
  <c r="V3519" i="156"/>
  <c r="U1232" i="37" s="1"/>
  <c r="Q3519" i="156"/>
  <c r="AA3518" i="156"/>
  <c r="Z1231" i="37" s="1"/>
  <c r="Z3518" i="156"/>
  <c r="Y1231" i="37" s="1"/>
  <c r="Y3518" i="156"/>
  <c r="X1231" i="37" s="1"/>
  <c r="W3518" i="156"/>
  <c r="V1231" i="37" s="1"/>
  <c r="V3518" i="156"/>
  <c r="U1231" i="37" s="1"/>
  <c r="Q3518" i="156"/>
  <c r="AA3516" i="156"/>
  <c r="Z1229" i="37" s="1"/>
  <c r="Z3516" i="156"/>
  <c r="Y1229" i="37" s="1"/>
  <c r="Y3516" i="156"/>
  <c r="X1229" i="37" s="1"/>
  <c r="W3516" i="156"/>
  <c r="V1229" i="37" s="1"/>
  <c r="V3516" i="156"/>
  <c r="U1229" i="37" s="1"/>
  <c r="Q3516" i="156"/>
  <c r="AA3514" i="156"/>
  <c r="Z1227" i="37" s="1"/>
  <c r="Z3514" i="156"/>
  <c r="Y1227" i="37" s="1"/>
  <c r="Y3514" i="156"/>
  <c r="X1227" i="37" s="1"/>
  <c r="W3514" i="156"/>
  <c r="V1227" i="37" s="1"/>
  <c r="V3514" i="156"/>
  <c r="U1227" i="37" s="1"/>
  <c r="Q3514" i="156"/>
  <c r="AA3512" i="156"/>
  <c r="Z1225" i="37" s="1"/>
  <c r="Z3512" i="156"/>
  <c r="Y1225" i="37" s="1"/>
  <c r="Y3512" i="156"/>
  <c r="X1225" i="37" s="1"/>
  <c r="X3512" i="156"/>
  <c r="W1225" i="37" s="1"/>
  <c r="W3512" i="156"/>
  <c r="V1225" i="37" s="1"/>
  <c r="V3512" i="156"/>
  <c r="U1225" i="37" s="1"/>
  <c r="U3512" i="156"/>
  <c r="T3512" i="156"/>
  <c r="Q3512" i="156"/>
  <c r="AA3511" i="156"/>
  <c r="Z1224" i="37" s="1"/>
  <c r="Z3511" i="156"/>
  <c r="Y1224" i="37" s="1"/>
  <c r="Y3511" i="156"/>
  <c r="X1224" i="37" s="1"/>
  <c r="W3511" i="156"/>
  <c r="V1224" i="37" s="1"/>
  <c r="V3511" i="156"/>
  <c r="U1224" i="37" s="1"/>
  <c r="Q3511" i="156"/>
  <c r="AA3510" i="156"/>
  <c r="Z1223" i="37" s="1"/>
  <c r="Z3510" i="156"/>
  <c r="Y3510" i="156"/>
  <c r="X1223" i="37" s="1"/>
  <c r="X3510" i="156"/>
  <c r="W1223" i="37" s="1"/>
  <c r="W3510" i="156"/>
  <c r="V1223" i="37" s="1"/>
  <c r="V3510" i="156"/>
  <c r="U1223" i="37" s="1"/>
  <c r="U3510" i="156"/>
  <c r="T3510" i="156"/>
  <c r="Q3510" i="156"/>
  <c r="AA3509" i="156"/>
  <c r="Z1222" i="37" s="1"/>
  <c r="Z3509" i="156"/>
  <c r="Y3509" i="156"/>
  <c r="X1222" i="37" s="1"/>
  <c r="X3509" i="156"/>
  <c r="W1222" i="37" s="1"/>
  <c r="W3509" i="156"/>
  <c r="V1222" i="37" s="1"/>
  <c r="V3509" i="156"/>
  <c r="U1222" i="37" s="1"/>
  <c r="U3509" i="156"/>
  <c r="T3509" i="156"/>
  <c r="Q3509" i="156"/>
  <c r="Z1218" i="37"/>
  <c r="Y1218" i="37"/>
  <c r="X1218" i="37"/>
  <c r="V1218" i="37"/>
  <c r="U1218" i="37"/>
  <c r="P1218" i="37"/>
  <c r="Z1217" i="37"/>
  <c r="Y1217" i="37"/>
  <c r="X1217" i="37"/>
  <c r="W1217" i="37"/>
  <c r="V1217" i="37"/>
  <c r="U1217" i="37"/>
  <c r="T1217" i="37"/>
  <c r="P1217" i="37"/>
  <c r="AA3503" i="156"/>
  <c r="Z1216" i="37" s="1"/>
  <c r="Z3503" i="156"/>
  <c r="Y1216" i="37" s="1"/>
  <c r="Y3503" i="156"/>
  <c r="X1216" i="37" s="1"/>
  <c r="W3503" i="156"/>
  <c r="V1216" i="37" s="1"/>
  <c r="V3503" i="156"/>
  <c r="U1216" i="37" s="1"/>
  <c r="Q3503" i="156"/>
  <c r="AA3502" i="156"/>
  <c r="Z1215" i="37" s="1"/>
  <c r="Z3502" i="156"/>
  <c r="Y1215" i="37" s="1"/>
  <c r="Y3502" i="156"/>
  <c r="X1215" i="37" s="1"/>
  <c r="W3502" i="156"/>
  <c r="V1215" i="37" s="1"/>
  <c r="V3502" i="156"/>
  <c r="U1215" i="37" s="1"/>
  <c r="Q3502" i="156"/>
  <c r="AA3501" i="156"/>
  <c r="Z1214" i="37" s="1"/>
  <c r="Z3501" i="156"/>
  <c r="Y1214" i="37" s="1"/>
  <c r="Y3501" i="156"/>
  <c r="X1214" i="37" s="1"/>
  <c r="X3501" i="156"/>
  <c r="W1214" i="37" s="1"/>
  <c r="W3501" i="156"/>
  <c r="V1214" i="37" s="1"/>
  <c r="V3501" i="156"/>
  <c r="U1214" i="37" s="1"/>
  <c r="U3501" i="156"/>
  <c r="T3501" i="156"/>
  <c r="Q3501" i="156"/>
  <c r="AA3500" i="156"/>
  <c r="Z1213" i="37" s="1"/>
  <c r="Z3500" i="156"/>
  <c r="Y1213" i="37" s="1"/>
  <c r="Y3500" i="156"/>
  <c r="X1213" i="37" s="1"/>
  <c r="X3500" i="156"/>
  <c r="W1213" i="37" s="1"/>
  <c r="W3500" i="156"/>
  <c r="V1213" i="37" s="1"/>
  <c r="V3500" i="156"/>
  <c r="U1213" i="37" s="1"/>
  <c r="U3500" i="156"/>
  <c r="T3500" i="156"/>
  <c r="Q3500" i="156"/>
  <c r="AA3499" i="156"/>
  <c r="Z1212" i="37" s="1"/>
  <c r="Z3499" i="156"/>
  <c r="Y1212" i="37" s="1"/>
  <c r="Y3499" i="156"/>
  <c r="X1212" i="37" s="1"/>
  <c r="X3499" i="156"/>
  <c r="W1212" i="37" s="1"/>
  <c r="W3499" i="156"/>
  <c r="V1212" i="37" s="1"/>
  <c r="V3499" i="156"/>
  <c r="U1212" i="37" s="1"/>
  <c r="U3499" i="156"/>
  <c r="T3499" i="156"/>
  <c r="Q3499" i="156"/>
  <c r="AA3498" i="156"/>
  <c r="Z1211" i="37" s="1"/>
  <c r="Z3498" i="156"/>
  <c r="Y1211" i="37" s="1"/>
  <c r="Y3498" i="156"/>
  <c r="X1211" i="37" s="1"/>
  <c r="X3498" i="156"/>
  <c r="W1211" i="37" s="1"/>
  <c r="W3498" i="156"/>
  <c r="V1211" i="37" s="1"/>
  <c r="V3498" i="156"/>
  <c r="U1211" i="37" s="1"/>
  <c r="U3498" i="156"/>
  <c r="T3498" i="156"/>
  <c r="Q3498" i="156"/>
  <c r="AA3497" i="156"/>
  <c r="Z1210" i="37" s="1"/>
  <c r="Z3497" i="156"/>
  <c r="Y1210" i="37" s="1"/>
  <c r="Y3497" i="156"/>
  <c r="X1210" i="37" s="1"/>
  <c r="X3497" i="156"/>
  <c r="W1210" i="37" s="1"/>
  <c r="W3497" i="156"/>
  <c r="V1210" i="37" s="1"/>
  <c r="V3497" i="156"/>
  <c r="U1210" i="37" s="1"/>
  <c r="U3497" i="156"/>
  <c r="T3497" i="156"/>
  <c r="Q3497" i="156"/>
  <c r="AA3496" i="156"/>
  <c r="Z1209" i="37" s="1"/>
  <c r="Z3496" i="156"/>
  <c r="Y1209" i="37" s="1"/>
  <c r="Y3496" i="156"/>
  <c r="X1209" i="37" s="1"/>
  <c r="W3496" i="156"/>
  <c r="V1209" i="37" s="1"/>
  <c r="V3496" i="156"/>
  <c r="U1209" i="37" s="1"/>
  <c r="Q3496" i="156"/>
  <c r="AA3495" i="156"/>
  <c r="Z1208" i="37" s="1"/>
  <c r="Z3495" i="156"/>
  <c r="Y1208" i="37" s="1"/>
  <c r="Y3495" i="156"/>
  <c r="X1208" i="37" s="1"/>
  <c r="W3495" i="156"/>
  <c r="V1208" i="37" s="1"/>
  <c r="V3495" i="156"/>
  <c r="U1208" i="37" s="1"/>
  <c r="Q3495" i="156"/>
  <c r="AA3494" i="156"/>
  <c r="Z1207" i="37" s="1"/>
  <c r="Z3494" i="156"/>
  <c r="Y1207" i="37" s="1"/>
  <c r="Y3494" i="156"/>
  <c r="X1207" i="37" s="1"/>
  <c r="W3494" i="156"/>
  <c r="V1207" i="37" s="1"/>
  <c r="V3494" i="156"/>
  <c r="U1207" i="37" s="1"/>
  <c r="Q3494" i="156"/>
  <c r="AA3493" i="156"/>
  <c r="Z1206" i="37" s="1"/>
  <c r="Z3493" i="156"/>
  <c r="Y1206" i="37" s="1"/>
  <c r="Y3493" i="156"/>
  <c r="X1206" i="37" s="1"/>
  <c r="W3493" i="156"/>
  <c r="V1206" i="37" s="1"/>
  <c r="V3493" i="156"/>
  <c r="U1206" i="37" s="1"/>
  <c r="Q3493" i="156"/>
  <c r="Z1204" i="37"/>
  <c r="Y1204" i="37"/>
  <c r="X1204" i="37"/>
  <c r="V1204" i="37"/>
  <c r="U1204" i="37"/>
  <c r="P1204" i="37"/>
  <c r="Z1203" i="37"/>
  <c r="Y1203" i="37"/>
  <c r="X1203" i="37"/>
  <c r="V1203" i="37"/>
  <c r="U1203" i="37"/>
  <c r="P1203" i="37"/>
  <c r="Z1202" i="37"/>
  <c r="Y1202" i="37"/>
  <c r="X1202" i="37"/>
  <c r="V1202" i="37"/>
  <c r="U1202" i="37"/>
  <c r="P1202" i="37"/>
  <c r="Z1201" i="37"/>
  <c r="Y1201" i="37"/>
  <c r="X1201" i="37"/>
  <c r="V1201" i="37"/>
  <c r="U1201" i="37"/>
  <c r="P1201" i="37"/>
  <c r="Z1195" i="37"/>
  <c r="Y1195" i="37"/>
  <c r="X1195" i="37"/>
  <c r="V1195" i="37"/>
  <c r="U1195" i="37"/>
  <c r="P1195" i="37"/>
  <c r="Z1194" i="37"/>
  <c r="Y1194" i="37"/>
  <c r="X1194" i="37"/>
  <c r="V1194" i="37"/>
  <c r="U1194" i="37"/>
  <c r="P1194" i="37"/>
  <c r="AA3474" i="156"/>
  <c r="Z1187" i="37" s="1"/>
  <c r="Z3474" i="156"/>
  <c r="Y1187" i="37" s="1"/>
  <c r="Y3474" i="156"/>
  <c r="X1187" i="37" s="1"/>
  <c r="W3474" i="156"/>
  <c r="V1187" i="37" s="1"/>
  <c r="V3474" i="156"/>
  <c r="U1187" i="37" s="1"/>
  <c r="Q3474" i="156"/>
  <c r="AA3473" i="156"/>
  <c r="Z1186" i="37" s="1"/>
  <c r="Z3473" i="156"/>
  <c r="Y1186" i="37" s="1"/>
  <c r="Y3473" i="156"/>
  <c r="X1186" i="37" s="1"/>
  <c r="X3473" i="156"/>
  <c r="W1186" i="37" s="1"/>
  <c r="W3473" i="156"/>
  <c r="V1186" i="37" s="1"/>
  <c r="V3473" i="156"/>
  <c r="U1186" i="37" s="1"/>
  <c r="U3473" i="156"/>
  <c r="T3473" i="156"/>
  <c r="Q3473" i="156"/>
  <c r="AA3470" i="156"/>
  <c r="Z1183" i="37" s="1"/>
  <c r="Z3470" i="156"/>
  <c r="Y1183" i="37" s="1"/>
  <c r="Y3470" i="156"/>
  <c r="X1183" i="37" s="1"/>
  <c r="X3470" i="156"/>
  <c r="W1183" i="37" s="1"/>
  <c r="W3470" i="156"/>
  <c r="V1183" i="37" s="1"/>
  <c r="V3470" i="156"/>
  <c r="U1183" i="37" s="1"/>
  <c r="U3470" i="156"/>
  <c r="T3470" i="156"/>
  <c r="Q3470" i="156"/>
  <c r="AA3469" i="156"/>
  <c r="Z1182" i="37" s="1"/>
  <c r="Z3469" i="156"/>
  <c r="Y1182" i="37" s="1"/>
  <c r="Y3469" i="156"/>
  <c r="X1182" i="37" s="1"/>
  <c r="X3469" i="156"/>
  <c r="W1182" i="37" s="1"/>
  <c r="W3469" i="156"/>
  <c r="V1182" i="37" s="1"/>
  <c r="V3469" i="156"/>
  <c r="U1182" i="37" s="1"/>
  <c r="U3469" i="156"/>
  <c r="T3469" i="156"/>
  <c r="Q3469" i="156"/>
  <c r="AA3468" i="156"/>
  <c r="Z1181" i="37" s="1"/>
  <c r="Z3468" i="156"/>
  <c r="Y3468" i="156"/>
  <c r="X1181" i="37" s="1"/>
  <c r="X3468" i="156"/>
  <c r="W1181" i="37" s="1"/>
  <c r="W3468" i="156"/>
  <c r="V1181" i="37" s="1"/>
  <c r="V3468" i="156"/>
  <c r="U1181" i="37" s="1"/>
  <c r="U3468" i="156"/>
  <c r="T3468" i="156"/>
  <c r="Q3468" i="156"/>
  <c r="AA3467" i="156"/>
  <c r="Z1180" i="37" s="1"/>
  <c r="Z3467" i="156"/>
  <c r="Y1180" i="37" s="1"/>
  <c r="Y3467" i="156"/>
  <c r="X1180" i="37" s="1"/>
  <c r="X3467" i="156"/>
  <c r="W1180" i="37" s="1"/>
  <c r="W3467" i="156"/>
  <c r="V1180" i="37" s="1"/>
  <c r="V3467" i="156"/>
  <c r="U1180" i="37" s="1"/>
  <c r="U3467" i="156"/>
  <c r="T3467" i="156"/>
  <c r="Q3467" i="156"/>
  <c r="AA3466" i="156"/>
  <c r="Z1179" i="37" s="1"/>
  <c r="Z3466" i="156"/>
  <c r="Y1179" i="37" s="1"/>
  <c r="Y3466" i="156"/>
  <c r="X1179" i="37" s="1"/>
  <c r="X3466" i="156"/>
  <c r="W1179" i="37" s="1"/>
  <c r="W3466" i="156"/>
  <c r="V1179" i="37" s="1"/>
  <c r="V3466" i="156"/>
  <c r="U1179" i="37" s="1"/>
  <c r="U3466" i="156"/>
  <c r="T3466" i="156"/>
  <c r="Q3466" i="156"/>
  <c r="AA3465" i="156"/>
  <c r="Z1178" i="37" s="1"/>
  <c r="Z3465" i="156"/>
  <c r="Y1178" i="37" s="1"/>
  <c r="Y3465" i="156"/>
  <c r="X1178" i="37" s="1"/>
  <c r="X3465" i="156"/>
  <c r="W1178" i="37" s="1"/>
  <c r="W3465" i="156"/>
  <c r="V1178" i="37" s="1"/>
  <c r="V3465" i="156"/>
  <c r="U1178" i="37" s="1"/>
  <c r="U3465" i="156"/>
  <c r="T3465" i="156"/>
  <c r="Q3465" i="156"/>
  <c r="AA3464" i="156"/>
  <c r="Z1177" i="37" s="1"/>
  <c r="Z3464" i="156"/>
  <c r="Y1177" i="37" s="1"/>
  <c r="Y3464" i="156"/>
  <c r="X1177" i="37" s="1"/>
  <c r="X3464" i="156"/>
  <c r="W1177" i="37" s="1"/>
  <c r="W3464" i="156"/>
  <c r="V1177" i="37" s="1"/>
  <c r="V3464" i="156"/>
  <c r="U1177" i="37" s="1"/>
  <c r="U3464" i="156"/>
  <c r="T3464" i="156"/>
  <c r="Q3464" i="156"/>
  <c r="Y3419" i="156"/>
  <c r="W3419" i="156"/>
  <c r="V3419" i="156"/>
  <c r="Q3419" i="156"/>
  <c r="U3456" i="156"/>
  <c r="U3452" i="156"/>
  <c r="U3408" i="156"/>
  <c r="U3401" i="156"/>
  <c r="AA3338" i="156"/>
  <c r="Z3338" i="156"/>
  <c r="Y3338" i="156"/>
  <c r="W3338" i="156"/>
  <c r="V3338" i="156"/>
  <c r="Q3338" i="156"/>
  <c r="U3379" i="156"/>
  <c r="U3378" i="156"/>
  <c r="U3377" i="156"/>
  <c r="T3377" i="156"/>
  <c r="U3376" i="156"/>
  <c r="T3376" i="156"/>
  <c r="U3375" i="156"/>
  <c r="U3365" i="156"/>
  <c r="T3365" i="156"/>
  <c r="U3363" i="156"/>
  <c r="T3363" i="156"/>
  <c r="T3515" i="156"/>
  <c r="U3361" i="156"/>
  <c r="T3361" i="156"/>
  <c r="U3360" i="156"/>
  <c r="T3360" i="156"/>
  <c r="U3336" i="156"/>
  <c r="U3335" i="156"/>
  <c r="U3334" i="156"/>
  <c r="U3309" i="156"/>
  <c r="U3308" i="156"/>
  <c r="U3307" i="156"/>
  <c r="U3306" i="156"/>
  <c r="AA3301" i="156"/>
  <c r="Z3301" i="156"/>
  <c r="Y762" i="37" s="1"/>
  <c r="Y3301" i="156"/>
  <c r="X762" i="37" s="1"/>
  <c r="W3301" i="156"/>
  <c r="V762" i="37" s="1"/>
  <c r="V3301" i="156"/>
  <c r="U762" i="37" s="1"/>
  <c r="Q3301" i="156"/>
  <c r="AA3300" i="156"/>
  <c r="Z3300" i="156"/>
  <c r="Y761" i="37" s="1"/>
  <c r="Y3300" i="156"/>
  <c r="X761" i="37" s="1"/>
  <c r="W3300" i="156"/>
  <c r="V761" i="37" s="1"/>
  <c r="V3300" i="156"/>
  <c r="U761" i="37" s="1"/>
  <c r="Q3300" i="156"/>
  <c r="AA3299" i="156"/>
  <c r="Z3299" i="156"/>
  <c r="Y760" i="37" s="1"/>
  <c r="Y3299" i="156"/>
  <c r="X760" i="37" s="1"/>
  <c r="W3299" i="156"/>
  <c r="V760" i="37" s="1"/>
  <c r="V3299" i="156"/>
  <c r="U760" i="37" s="1"/>
  <c r="Q3299" i="156"/>
  <c r="AA3298" i="156"/>
  <c r="Z3298" i="156"/>
  <c r="Y759" i="37" s="1"/>
  <c r="Y3298" i="156"/>
  <c r="X759" i="37" s="1"/>
  <c r="W3298" i="156"/>
  <c r="V759" i="37" s="1"/>
  <c r="V3298" i="156"/>
  <c r="U759" i="37" s="1"/>
  <c r="Q3298" i="156"/>
  <c r="AA3297" i="156"/>
  <c r="Z3297" i="156"/>
  <c r="Y758" i="37" s="1"/>
  <c r="Y3297" i="156"/>
  <c r="X758" i="37" s="1"/>
  <c r="W3297" i="156"/>
  <c r="V758" i="37" s="1"/>
  <c r="V3297" i="156"/>
  <c r="U758" i="37" s="1"/>
  <c r="Q3297" i="156"/>
  <c r="AA3294" i="156"/>
  <c r="Z3294" i="156"/>
  <c r="Y755" i="37" s="1"/>
  <c r="Y3294" i="156"/>
  <c r="X755" i="37" s="1"/>
  <c r="W3294" i="156"/>
  <c r="V755" i="37" s="1"/>
  <c r="V3294" i="156"/>
  <c r="U755" i="37" s="1"/>
  <c r="Q3294" i="156"/>
  <c r="AA3293" i="156"/>
  <c r="Z3293" i="156"/>
  <c r="Y754" i="37" s="1"/>
  <c r="Y3293" i="156"/>
  <c r="X754" i="37" s="1"/>
  <c r="X3293" i="156"/>
  <c r="W754" i="37" s="1"/>
  <c r="W3293" i="156"/>
  <c r="V754" i="37" s="1"/>
  <c r="V3293" i="156"/>
  <c r="U754" i="37" s="1"/>
  <c r="U3293" i="156"/>
  <c r="T3293" i="156"/>
  <c r="Q3293" i="156"/>
  <c r="AA3291" i="156"/>
  <c r="Z3291" i="156"/>
  <c r="Y752" i="37" s="1"/>
  <c r="Y3291" i="156"/>
  <c r="X752" i="37" s="1"/>
  <c r="X3291" i="156"/>
  <c r="W752" i="37" s="1"/>
  <c r="W3291" i="156"/>
  <c r="V752" i="37" s="1"/>
  <c r="V3291" i="156"/>
  <c r="U752" i="37" s="1"/>
  <c r="U3291" i="156"/>
  <c r="T3291" i="156"/>
  <c r="Q3291" i="156"/>
  <c r="AA3290" i="156"/>
  <c r="Z3290" i="156"/>
  <c r="Y751" i="37" s="1"/>
  <c r="Y3290" i="156"/>
  <c r="X751" i="37" s="1"/>
  <c r="W3290" i="156"/>
  <c r="V751" i="37" s="1"/>
  <c r="V3290" i="156"/>
  <c r="U751" i="37" s="1"/>
  <c r="T3290" i="156"/>
  <c r="Q3290" i="156"/>
  <c r="AA3289" i="156"/>
  <c r="Z3289" i="156"/>
  <c r="Y750" i="37" s="1"/>
  <c r="Y3289" i="156"/>
  <c r="X750" i="37" s="1"/>
  <c r="W3289" i="156"/>
  <c r="V750" i="37" s="1"/>
  <c r="V3289" i="156"/>
  <c r="U750" i="37" s="1"/>
  <c r="Q3289" i="156"/>
  <c r="AA3287" i="156"/>
  <c r="Z3287" i="156"/>
  <c r="Y748" i="37" s="1"/>
  <c r="Y3287" i="156"/>
  <c r="X748" i="37" s="1"/>
  <c r="W3287" i="156"/>
  <c r="V748" i="37" s="1"/>
  <c r="V3287" i="156"/>
  <c r="U748" i="37" s="1"/>
  <c r="Q3287" i="156"/>
  <c r="AA3286" i="156"/>
  <c r="Z3286" i="156"/>
  <c r="Y747" i="37" s="1"/>
  <c r="Y3286" i="156"/>
  <c r="X747" i="37" s="1"/>
  <c r="X3286" i="156"/>
  <c r="W747" i="37" s="1"/>
  <c r="W3286" i="156"/>
  <c r="V747" i="37" s="1"/>
  <c r="V3286" i="156"/>
  <c r="U747" i="37" s="1"/>
  <c r="U3286" i="156"/>
  <c r="T3286" i="156"/>
  <c r="Q3286" i="156"/>
  <c r="AA3285" i="156"/>
  <c r="Z3285" i="156"/>
  <c r="Y746" i="37" s="1"/>
  <c r="Y3285" i="156"/>
  <c r="X746" i="37" s="1"/>
  <c r="X3285" i="156"/>
  <c r="W746" i="37" s="1"/>
  <c r="W3285" i="156"/>
  <c r="V746" i="37" s="1"/>
  <c r="V3285" i="156"/>
  <c r="U746" i="37" s="1"/>
  <c r="U3285" i="156"/>
  <c r="T3285" i="156"/>
  <c r="Q3285" i="156"/>
  <c r="AA3284" i="156"/>
  <c r="Z3284" i="156"/>
  <c r="Y745" i="37" s="1"/>
  <c r="Y3284" i="156"/>
  <c r="X745" i="37" s="1"/>
  <c r="X3284" i="156"/>
  <c r="W745" i="37" s="1"/>
  <c r="W3284" i="156"/>
  <c r="V745" i="37" s="1"/>
  <c r="V3284" i="156"/>
  <c r="U745" i="37" s="1"/>
  <c r="U3284" i="156"/>
  <c r="T3284" i="156"/>
  <c r="Q3284" i="156"/>
  <c r="Y741" i="37"/>
  <c r="X741" i="37"/>
  <c r="V741" i="37"/>
  <c r="U741" i="37"/>
  <c r="Q3280" i="156"/>
  <c r="AA3279" i="156"/>
  <c r="Z3279" i="156"/>
  <c r="Y740" i="37" s="1"/>
  <c r="Y3279" i="156"/>
  <c r="X740" i="37" s="1"/>
  <c r="W3279" i="156"/>
  <c r="V740" i="37" s="1"/>
  <c r="V3279" i="156"/>
  <c r="U740" i="37" s="1"/>
  <c r="T3279" i="156"/>
  <c r="Q3279" i="156"/>
  <c r="AA3278" i="156"/>
  <c r="Z3278" i="156"/>
  <c r="Y739" i="37" s="1"/>
  <c r="Y3278" i="156"/>
  <c r="X739" i="37" s="1"/>
  <c r="X3278" i="156"/>
  <c r="W739" i="37" s="1"/>
  <c r="W3278" i="156"/>
  <c r="V739" i="37" s="1"/>
  <c r="V3278" i="156"/>
  <c r="U739" i="37" s="1"/>
  <c r="U3278" i="156"/>
  <c r="T3278" i="156"/>
  <c r="Q3278" i="156"/>
  <c r="AA3277" i="156"/>
  <c r="Z3277" i="156"/>
  <c r="Y738" i="37" s="1"/>
  <c r="Y3277" i="156"/>
  <c r="X738" i="37" s="1"/>
  <c r="X3277" i="156"/>
  <c r="W738" i="37" s="1"/>
  <c r="W3277" i="156"/>
  <c r="V738" i="37" s="1"/>
  <c r="V3277" i="156"/>
  <c r="U738" i="37" s="1"/>
  <c r="U3277" i="156"/>
  <c r="T3277" i="156"/>
  <c r="Q3277" i="156"/>
  <c r="AA3276" i="156"/>
  <c r="Z3276" i="156"/>
  <c r="Y737" i="37" s="1"/>
  <c r="Y3276" i="156"/>
  <c r="X737" i="37" s="1"/>
  <c r="X3276" i="156"/>
  <c r="W737" i="37" s="1"/>
  <c r="W3276" i="156"/>
  <c r="V737" i="37" s="1"/>
  <c r="V3276" i="156"/>
  <c r="U737" i="37" s="1"/>
  <c r="U3276" i="156"/>
  <c r="T3276" i="156"/>
  <c r="Q3276" i="156"/>
  <c r="AA3275" i="156"/>
  <c r="Z3275" i="156"/>
  <c r="Y736" i="37" s="1"/>
  <c r="Y3275" i="156"/>
  <c r="X736" i="37" s="1"/>
  <c r="X3275" i="156"/>
  <c r="W736" i="37" s="1"/>
  <c r="W3275" i="156"/>
  <c r="V736" i="37" s="1"/>
  <c r="V3275" i="156"/>
  <c r="U736" i="37" s="1"/>
  <c r="U3275" i="156"/>
  <c r="T3275" i="156"/>
  <c r="Q3275" i="156"/>
  <c r="AA3274" i="156"/>
  <c r="Z3274" i="156"/>
  <c r="Y735" i="37" s="1"/>
  <c r="Y3274" i="156"/>
  <c r="X735" i="37" s="1"/>
  <c r="X3274" i="156"/>
  <c r="W735" i="37" s="1"/>
  <c r="W3274" i="156"/>
  <c r="V735" i="37" s="1"/>
  <c r="V3274" i="156"/>
  <c r="U735" i="37" s="1"/>
  <c r="U3274" i="156"/>
  <c r="T3274" i="156"/>
  <c r="Q3274" i="156"/>
  <c r="AA3273" i="156"/>
  <c r="Z3273" i="156"/>
  <c r="Y734" i="37" s="1"/>
  <c r="Y3273" i="156"/>
  <c r="X734" i="37" s="1"/>
  <c r="X3273" i="156"/>
  <c r="W734" i="37" s="1"/>
  <c r="W3273" i="156"/>
  <c r="V734" i="37" s="1"/>
  <c r="V3273" i="156"/>
  <c r="U734" i="37" s="1"/>
  <c r="U3273" i="156"/>
  <c r="T3273" i="156"/>
  <c r="Q3273" i="156"/>
  <c r="AA3272" i="156"/>
  <c r="Z3272" i="156"/>
  <c r="Y733" i="37" s="1"/>
  <c r="Y3272" i="156"/>
  <c r="X733" i="37" s="1"/>
  <c r="W3272" i="156"/>
  <c r="V733" i="37" s="1"/>
  <c r="V3272" i="156"/>
  <c r="U733" i="37" s="1"/>
  <c r="Q3272" i="156"/>
  <c r="AA3271" i="156"/>
  <c r="Z3271" i="156"/>
  <c r="Y732" i="37" s="1"/>
  <c r="Y3271" i="156"/>
  <c r="X732" i="37" s="1"/>
  <c r="W3271" i="156"/>
  <c r="V732" i="37" s="1"/>
  <c r="V3271" i="156"/>
  <c r="U732" i="37" s="1"/>
  <c r="Q3271" i="156"/>
  <c r="AA3270" i="156"/>
  <c r="Z3270" i="156"/>
  <c r="Y731" i="37" s="1"/>
  <c r="Y3270" i="156"/>
  <c r="X731" i="37" s="1"/>
  <c r="W3270" i="156"/>
  <c r="V731" i="37" s="1"/>
  <c r="V3270" i="156"/>
  <c r="U731" i="37" s="1"/>
  <c r="Q3270" i="156"/>
  <c r="AA3269" i="156"/>
  <c r="Z3269" i="156"/>
  <c r="Y730" i="37" s="1"/>
  <c r="Y3269" i="156"/>
  <c r="X730" i="37" s="1"/>
  <c r="W3269" i="156"/>
  <c r="V730" i="37" s="1"/>
  <c r="V3269" i="156"/>
  <c r="U730" i="37" s="1"/>
  <c r="Q3269" i="156"/>
  <c r="AA3268" i="156"/>
  <c r="Z3268" i="156"/>
  <c r="Y729" i="37" s="1"/>
  <c r="Y3268" i="156"/>
  <c r="X729" i="37" s="1"/>
  <c r="W3268" i="156"/>
  <c r="V729" i="37" s="1"/>
  <c r="V3268" i="156"/>
  <c r="U729" i="37" s="1"/>
  <c r="Q3268" i="156"/>
  <c r="AA3266" i="156"/>
  <c r="Z3266" i="156"/>
  <c r="Y727" i="37" s="1"/>
  <c r="Y3266" i="156"/>
  <c r="X727" i="37" s="1"/>
  <c r="W3266" i="156"/>
  <c r="V727" i="37" s="1"/>
  <c r="V3266" i="156"/>
  <c r="U727" i="37" s="1"/>
  <c r="Q3266" i="156"/>
  <c r="AA3265" i="156"/>
  <c r="Z3265" i="156"/>
  <c r="Y726" i="37" s="1"/>
  <c r="Y3265" i="156"/>
  <c r="X726" i="37" s="1"/>
  <c r="W3265" i="156"/>
  <c r="V726" i="37" s="1"/>
  <c r="V3265" i="156"/>
  <c r="U726" i="37" s="1"/>
  <c r="Q3265" i="156"/>
  <c r="AA3264" i="156"/>
  <c r="Z3264" i="156"/>
  <c r="Y725" i="37" s="1"/>
  <c r="Y3264" i="156"/>
  <c r="X725" i="37" s="1"/>
  <c r="W3264" i="156"/>
  <c r="V725" i="37" s="1"/>
  <c r="V3264" i="156"/>
  <c r="U725" i="37" s="1"/>
  <c r="Q3264" i="156"/>
  <c r="AA3263" i="156"/>
  <c r="Z3263" i="156"/>
  <c r="Y724" i="37" s="1"/>
  <c r="Y3263" i="156"/>
  <c r="X724" i="37" s="1"/>
  <c r="W3263" i="156"/>
  <c r="V724" i="37" s="1"/>
  <c r="V3263" i="156"/>
  <c r="U724" i="37" s="1"/>
  <c r="Q3263" i="156"/>
  <c r="AA3257" i="156"/>
  <c r="Z3257" i="156"/>
  <c r="Y718" i="37" s="1"/>
  <c r="Y3257" i="156"/>
  <c r="X718" i="37" s="1"/>
  <c r="X3257" i="156"/>
  <c r="W718" i="37" s="1"/>
  <c r="W3257" i="156"/>
  <c r="V718" i="37" s="1"/>
  <c r="V3257" i="156"/>
  <c r="U718" i="37" s="1"/>
  <c r="U3257" i="156"/>
  <c r="T3257" i="156"/>
  <c r="Q3257" i="156"/>
  <c r="AA3256" i="156"/>
  <c r="Z3256" i="156"/>
  <c r="Y717" i="37" s="1"/>
  <c r="Y3256" i="156"/>
  <c r="X717" i="37" s="1"/>
  <c r="W3256" i="156"/>
  <c r="V717" i="37" s="1"/>
  <c r="V3256" i="156"/>
  <c r="U717" i="37" s="1"/>
  <c r="Q3256" i="156"/>
  <c r="AA3249" i="156"/>
  <c r="Z3249" i="156"/>
  <c r="Y710" i="37" s="1"/>
  <c r="Y3249" i="156"/>
  <c r="X710" i="37" s="1"/>
  <c r="W3249" i="156"/>
  <c r="V710" i="37" s="1"/>
  <c r="V3249" i="156"/>
  <c r="U710" i="37" s="1"/>
  <c r="Q3249" i="156"/>
  <c r="AA3248" i="156"/>
  <c r="Z3248" i="156"/>
  <c r="Y709" i="37" s="1"/>
  <c r="Y3248" i="156"/>
  <c r="X709" i="37" s="1"/>
  <c r="X3248" i="156"/>
  <c r="W709" i="37" s="1"/>
  <c r="W3248" i="156"/>
  <c r="V709" i="37" s="1"/>
  <c r="V3248" i="156"/>
  <c r="U709" i="37" s="1"/>
  <c r="U3248" i="156"/>
  <c r="T3248" i="156"/>
  <c r="Q3248" i="156"/>
  <c r="AA3245" i="156"/>
  <c r="Z3245" i="156"/>
  <c r="Y706" i="37" s="1"/>
  <c r="Y3245" i="156"/>
  <c r="X706" i="37" s="1"/>
  <c r="X3245" i="156"/>
  <c r="W706" i="37" s="1"/>
  <c r="W3245" i="156"/>
  <c r="V706" i="37" s="1"/>
  <c r="V3245" i="156"/>
  <c r="U706" i="37" s="1"/>
  <c r="U3245" i="156"/>
  <c r="T3245" i="156"/>
  <c r="Q3245" i="156"/>
  <c r="AA3244" i="156"/>
  <c r="Z3244" i="156"/>
  <c r="Y705" i="37" s="1"/>
  <c r="Y3244" i="156"/>
  <c r="X705" i="37" s="1"/>
  <c r="X3244" i="156"/>
  <c r="W705" i="37" s="1"/>
  <c r="W3244" i="156"/>
  <c r="V705" i="37" s="1"/>
  <c r="V3244" i="156"/>
  <c r="U705" i="37" s="1"/>
  <c r="U3244" i="156"/>
  <c r="T3244" i="156"/>
  <c r="Q3244" i="156"/>
  <c r="AA3243" i="156"/>
  <c r="Z3243" i="156"/>
  <c r="Y704" i="37" s="1"/>
  <c r="Y3243" i="156"/>
  <c r="X704" i="37" s="1"/>
  <c r="X3243" i="156"/>
  <c r="W704" i="37" s="1"/>
  <c r="W3243" i="156"/>
  <c r="V704" i="37" s="1"/>
  <c r="V3243" i="156"/>
  <c r="U704" i="37" s="1"/>
  <c r="U3243" i="156"/>
  <c r="T3243" i="156"/>
  <c r="Q3243" i="156"/>
  <c r="AA3242" i="156"/>
  <c r="Z3242" i="156"/>
  <c r="Y703" i="37" s="1"/>
  <c r="Y3242" i="156"/>
  <c r="X703" i="37" s="1"/>
  <c r="X3242" i="156"/>
  <c r="W703" i="37" s="1"/>
  <c r="W3242" i="156"/>
  <c r="V703" i="37" s="1"/>
  <c r="V3242" i="156"/>
  <c r="U703" i="37" s="1"/>
  <c r="U3242" i="156"/>
  <c r="T3242" i="156"/>
  <c r="Q3242" i="156"/>
  <c r="AA3241" i="156"/>
  <c r="Z3241" i="156"/>
  <c r="Y702" i="37" s="1"/>
  <c r="Y3241" i="156"/>
  <c r="X702" i="37" s="1"/>
  <c r="X3241" i="156"/>
  <c r="W702" i="37" s="1"/>
  <c r="W3241" i="156"/>
  <c r="V702" i="37" s="1"/>
  <c r="V3241" i="156"/>
  <c r="U702" i="37" s="1"/>
  <c r="U3241" i="156"/>
  <c r="T3241" i="156"/>
  <c r="Q3241" i="156"/>
  <c r="AA3240" i="156"/>
  <c r="Z3240" i="156"/>
  <c r="Y701" i="37" s="1"/>
  <c r="Y3240" i="156"/>
  <c r="X701" i="37" s="1"/>
  <c r="X3240" i="156"/>
  <c r="W701" i="37" s="1"/>
  <c r="W3240" i="156"/>
  <c r="V701" i="37" s="1"/>
  <c r="V3240" i="156"/>
  <c r="U701" i="37" s="1"/>
  <c r="U3240" i="156"/>
  <c r="T3240" i="156"/>
  <c r="Q3240" i="156"/>
  <c r="AA3239" i="156"/>
  <c r="Z3239" i="156"/>
  <c r="Y700" i="37" s="1"/>
  <c r="Y3239" i="156"/>
  <c r="X700" i="37" s="1"/>
  <c r="X3239" i="156"/>
  <c r="W700" i="37" s="1"/>
  <c r="W3239" i="156"/>
  <c r="V700" i="37" s="1"/>
  <c r="V3239" i="156"/>
  <c r="U700" i="37" s="1"/>
  <c r="U3239" i="156"/>
  <c r="T3239" i="156"/>
  <c r="Q3239" i="156"/>
  <c r="U3180" i="156"/>
  <c r="V716" i="37"/>
  <c r="U716" i="37"/>
  <c r="AA3191" i="156"/>
  <c r="Z3191" i="156"/>
  <c r="Y3191" i="156"/>
  <c r="W3191" i="156"/>
  <c r="V3191" i="156"/>
  <c r="Q3191" i="156"/>
  <c r="U3231" i="156"/>
  <c r="U3230" i="156"/>
  <c r="T3230" i="156"/>
  <c r="U3229" i="156"/>
  <c r="T3229" i="156"/>
  <c r="U3228" i="156"/>
  <c r="T3228" i="156"/>
  <c r="U3227" i="156"/>
  <c r="U3204" i="156"/>
  <c r="U3195" i="156"/>
  <c r="U3188" i="156"/>
  <c r="U3173" i="156"/>
  <c r="U3162" i="156"/>
  <c r="U3161" i="156"/>
  <c r="U3159" i="156"/>
  <c r="V507" i="37"/>
  <c r="U507" i="37"/>
  <c r="AA3146" i="156"/>
  <c r="Z3146" i="156"/>
  <c r="Y693" i="37" s="1"/>
  <c r="Y3146" i="156"/>
  <c r="X693" i="37" s="1"/>
  <c r="W3146" i="156"/>
  <c r="V693" i="37" s="1"/>
  <c r="V3146" i="156"/>
  <c r="U693" i="37" s="1"/>
  <c r="Q3146" i="156"/>
  <c r="Y3145" i="156"/>
  <c r="X692" i="37" s="1"/>
  <c r="X3145" i="156"/>
  <c r="W692" i="37" s="1"/>
  <c r="W3145" i="156"/>
  <c r="V692" i="37" s="1"/>
  <c r="V3145" i="156"/>
  <c r="U692" i="37" s="1"/>
  <c r="U3145" i="156"/>
  <c r="T3145" i="156"/>
  <c r="Q3145" i="156"/>
  <c r="AA3144" i="156"/>
  <c r="Z3144" i="156"/>
  <c r="Y691" i="37" s="1"/>
  <c r="Y3144" i="156"/>
  <c r="X691" i="37" s="1"/>
  <c r="X3144" i="156"/>
  <c r="W691" i="37" s="1"/>
  <c r="W3144" i="156"/>
  <c r="V691" i="37" s="1"/>
  <c r="V3144" i="156"/>
  <c r="U691" i="37" s="1"/>
  <c r="U3144" i="156"/>
  <c r="T3144" i="156"/>
  <c r="Q3144" i="156"/>
  <c r="AA3143" i="156"/>
  <c r="Z3143" i="156"/>
  <c r="Y690" i="37" s="1"/>
  <c r="Y3143" i="156"/>
  <c r="X690" i="37" s="1"/>
  <c r="W3143" i="156"/>
  <c r="V690" i="37" s="1"/>
  <c r="V3143" i="156"/>
  <c r="U690" i="37" s="1"/>
  <c r="Q3143" i="156"/>
  <c r="AA3142" i="156"/>
  <c r="Z3142" i="156"/>
  <c r="Y689" i="37" s="1"/>
  <c r="Y3142" i="156"/>
  <c r="X689" i="37" s="1"/>
  <c r="W3142" i="156"/>
  <c r="V689" i="37" s="1"/>
  <c r="V3142" i="156"/>
  <c r="U689" i="37" s="1"/>
  <c r="Q3142" i="156"/>
  <c r="AA3141" i="156"/>
  <c r="Z3141" i="156"/>
  <c r="Y688" i="37" s="1"/>
  <c r="Y3141" i="156"/>
  <c r="X688" i="37" s="1"/>
  <c r="X3141" i="156"/>
  <c r="W688" i="37" s="1"/>
  <c r="W3141" i="156"/>
  <c r="V688" i="37" s="1"/>
  <c r="V3141" i="156"/>
  <c r="U688" i="37" s="1"/>
  <c r="U3141" i="156"/>
  <c r="T3141" i="156"/>
  <c r="Q3141" i="156"/>
  <c r="AA3140" i="156"/>
  <c r="Z3140" i="156"/>
  <c r="Y687" i="37" s="1"/>
  <c r="Y3140" i="156"/>
  <c r="X687" i="37" s="1"/>
  <c r="X3140" i="156"/>
  <c r="W687" i="37" s="1"/>
  <c r="W3140" i="156"/>
  <c r="V687" i="37" s="1"/>
  <c r="V3140" i="156"/>
  <c r="U687" i="37" s="1"/>
  <c r="U3140" i="156"/>
  <c r="T3140" i="156"/>
  <c r="Q3140" i="156"/>
  <c r="AA3138" i="156"/>
  <c r="Z3138" i="156"/>
  <c r="Y685" i="37" s="1"/>
  <c r="Y3138" i="156"/>
  <c r="X685" i="37" s="1"/>
  <c r="W3138" i="156"/>
  <c r="V685" i="37" s="1"/>
  <c r="V3138" i="156"/>
  <c r="U685" i="37" s="1"/>
  <c r="Q3138" i="156"/>
  <c r="AA3137" i="156"/>
  <c r="Z3137" i="156"/>
  <c r="Y684" i="37" s="1"/>
  <c r="Y3137" i="156"/>
  <c r="X684" i="37" s="1"/>
  <c r="X3137" i="156"/>
  <c r="W684" i="37" s="1"/>
  <c r="W3137" i="156"/>
  <c r="V684" i="37" s="1"/>
  <c r="V3137" i="156"/>
  <c r="U684" i="37" s="1"/>
  <c r="U3137" i="156"/>
  <c r="T3137" i="156"/>
  <c r="Q3137" i="156"/>
  <c r="AA3135" i="156"/>
  <c r="Z3135" i="156"/>
  <c r="Y682" i="37" s="1"/>
  <c r="Y3135" i="156"/>
  <c r="X682" i="37" s="1"/>
  <c r="X3135" i="156"/>
  <c r="W682" i="37" s="1"/>
  <c r="W3135" i="156"/>
  <c r="V682" i="37" s="1"/>
  <c r="V3135" i="156"/>
  <c r="U682" i="37" s="1"/>
  <c r="U3135" i="156"/>
  <c r="T3135" i="156"/>
  <c r="Q3135" i="156"/>
  <c r="AA3134" i="156"/>
  <c r="Z3134" i="156"/>
  <c r="Y681" i="37" s="1"/>
  <c r="Y3134" i="156"/>
  <c r="X681" i="37" s="1"/>
  <c r="W3134" i="156"/>
  <c r="V681" i="37" s="1"/>
  <c r="V3134" i="156"/>
  <c r="U681" i="37" s="1"/>
  <c r="T3134" i="156"/>
  <c r="Q3134" i="156"/>
  <c r="AA3133" i="156"/>
  <c r="Z3133" i="156"/>
  <c r="Y680" i="37" s="1"/>
  <c r="Y3133" i="156"/>
  <c r="X680" i="37" s="1"/>
  <c r="W3133" i="156"/>
  <c r="V680" i="37" s="1"/>
  <c r="V3133" i="156"/>
  <c r="U680" i="37" s="1"/>
  <c r="Q3133" i="156"/>
  <c r="AA3131" i="156"/>
  <c r="Z3131" i="156"/>
  <c r="Y678" i="37" s="1"/>
  <c r="Y3131" i="156"/>
  <c r="X678" i="37" s="1"/>
  <c r="X3131" i="156"/>
  <c r="W678" i="37" s="1"/>
  <c r="W3131" i="156"/>
  <c r="V678" i="37" s="1"/>
  <c r="V3131" i="156"/>
  <c r="U678" i="37" s="1"/>
  <c r="U3131" i="156"/>
  <c r="T3131" i="156"/>
  <c r="Q3131" i="156"/>
  <c r="AA3130" i="156"/>
  <c r="Z3130" i="156"/>
  <c r="Y677" i="37" s="1"/>
  <c r="Y3130" i="156"/>
  <c r="X677" i="37" s="1"/>
  <c r="X3130" i="156"/>
  <c r="W677" i="37" s="1"/>
  <c r="W3130" i="156"/>
  <c r="V677" i="37" s="1"/>
  <c r="V3130" i="156"/>
  <c r="U677" i="37" s="1"/>
  <c r="U3130" i="156"/>
  <c r="T3130" i="156"/>
  <c r="Q3130" i="156"/>
  <c r="AA3129" i="156"/>
  <c r="Z3129" i="156"/>
  <c r="Y676" i="37" s="1"/>
  <c r="Y3129" i="156"/>
  <c r="X676" i="37" s="1"/>
  <c r="X3129" i="156"/>
  <c r="W676" i="37" s="1"/>
  <c r="W3129" i="156"/>
  <c r="V676" i="37" s="1"/>
  <c r="V3129" i="156"/>
  <c r="U676" i="37" s="1"/>
  <c r="U3129" i="156"/>
  <c r="T3129" i="156"/>
  <c r="Q3129" i="156"/>
  <c r="AA3128" i="156"/>
  <c r="Z3128" i="156"/>
  <c r="Y675" i="37" s="1"/>
  <c r="Y3128" i="156"/>
  <c r="X675" i="37" s="1"/>
  <c r="X3128" i="156"/>
  <c r="W675" i="37" s="1"/>
  <c r="W3128" i="156"/>
  <c r="V675" i="37" s="1"/>
  <c r="V3128" i="156"/>
  <c r="U675" i="37" s="1"/>
  <c r="U3128" i="156"/>
  <c r="T3128" i="156"/>
  <c r="Q3128" i="156"/>
  <c r="Z671" i="37"/>
  <c r="Y671" i="37"/>
  <c r="X671" i="37"/>
  <c r="V671" i="37"/>
  <c r="U671" i="37"/>
  <c r="P671" i="37"/>
  <c r="Z670" i="37"/>
  <c r="Y670" i="37"/>
  <c r="X670" i="37"/>
  <c r="W670" i="37"/>
  <c r="V670" i="37"/>
  <c r="U670" i="37"/>
  <c r="T670" i="37"/>
  <c r="P670" i="37"/>
  <c r="AA3122" i="156"/>
  <c r="Z3122" i="156"/>
  <c r="Y669" i="37" s="1"/>
  <c r="Y3122" i="156"/>
  <c r="X669" i="37" s="1"/>
  <c r="X3122" i="156"/>
  <c r="W669" i="37" s="1"/>
  <c r="W3122" i="156"/>
  <c r="V669" i="37" s="1"/>
  <c r="V3122" i="156"/>
  <c r="U669" i="37" s="1"/>
  <c r="U3122" i="156"/>
  <c r="T3122" i="156"/>
  <c r="Q3122" i="156"/>
  <c r="AA3121" i="156"/>
  <c r="Z3121" i="156"/>
  <c r="Y668" i="37" s="1"/>
  <c r="Y3121" i="156"/>
  <c r="X668" i="37" s="1"/>
  <c r="X3121" i="156"/>
  <c r="W668" i="37" s="1"/>
  <c r="W3121" i="156"/>
  <c r="V668" i="37" s="1"/>
  <c r="V3121" i="156"/>
  <c r="U668" i="37" s="1"/>
  <c r="U3121" i="156"/>
  <c r="T3121" i="156"/>
  <c r="Q3121" i="156"/>
  <c r="AA3120" i="156"/>
  <c r="Z3120" i="156"/>
  <c r="Y667" i="37" s="1"/>
  <c r="Y3120" i="156"/>
  <c r="X667" i="37" s="1"/>
  <c r="X3120" i="156"/>
  <c r="W667" i="37" s="1"/>
  <c r="W3120" i="156"/>
  <c r="V667" i="37" s="1"/>
  <c r="V3120" i="156"/>
  <c r="U667" i="37" s="1"/>
  <c r="U3120" i="156"/>
  <c r="T3120" i="156"/>
  <c r="Q3120" i="156"/>
  <c r="AA3119" i="156"/>
  <c r="Z3119" i="156"/>
  <c r="Y666" i="37" s="1"/>
  <c r="Y3119" i="156"/>
  <c r="X666" i="37" s="1"/>
  <c r="X3119" i="156"/>
  <c r="W666" i="37" s="1"/>
  <c r="W3119" i="156"/>
  <c r="V666" i="37" s="1"/>
  <c r="V3119" i="156"/>
  <c r="U666" i="37" s="1"/>
  <c r="U3119" i="156"/>
  <c r="T3119" i="156"/>
  <c r="Q3119" i="156"/>
  <c r="AA3118" i="156"/>
  <c r="Z3118" i="156"/>
  <c r="Y665" i="37" s="1"/>
  <c r="Y3118" i="156"/>
  <c r="X665" i="37" s="1"/>
  <c r="X3118" i="156"/>
  <c r="W665" i="37" s="1"/>
  <c r="W3118" i="156"/>
  <c r="V665" i="37" s="1"/>
  <c r="V3118" i="156"/>
  <c r="U665" i="37" s="1"/>
  <c r="U3118" i="156"/>
  <c r="T3118" i="156"/>
  <c r="Q3118" i="156"/>
  <c r="AA3117" i="156"/>
  <c r="Z3117" i="156"/>
  <c r="Y664" i="37" s="1"/>
  <c r="Y3117" i="156"/>
  <c r="X664" i="37" s="1"/>
  <c r="X3117" i="156"/>
  <c r="W664" i="37" s="1"/>
  <c r="W3117" i="156"/>
  <c r="V664" i="37" s="1"/>
  <c r="V3117" i="156"/>
  <c r="U664" i="37" s="1"/>
  <c r="U3117" i="156"/>
  <c r="T3117" i="156"/>
  <c r="Q3117" i="156"/>
  <c r="AA3116" i="156"/>
  <c r="Z3116" i="156"/>
  <c r="Y663" i="37" s="1"/>
  <c r="Y3116" i="156"/>
  <c r="X663" i="37" s="1"/>
  <c r="X3116" i="156"/>
  <c r="W663" i="37" s="1"/>
  <c r="W3116" i="156"/>
  <c r="V663" i="37" s="1"/>
  <c r="V3116" i="156"/>
  <c r="U663" i="37" s="1"/>
  <c r="U3116" i="156"/>
  <c r="T3116" i="156"/>
  <c r="Q3116" i="156"/>
  <c r="Z662" i="37"/>
  <c r="Y662" i="37"/>
  <c r="X662" i="37"/>
  <c r="V662" i="37"/>
  <c r="U662" i="37"/>
  <c r="P662" i="37"/>
  <c r="Z661" i="37"/>
  <c r="Y661" i="37"/>
  <c r="X661" i="37"/>
  <c r="V661" i="37"/>
  <c r="U661" i="37"/>
  <c r="P661" i="37"/>
  <c r="Z660" i="37"/>
  <c r="Y660" i="37"/>
  <c r="X660" i="37"/>
  <c r="V660" i="37"/>
  <c r="U660" i="37"/>
  <c r="P660" i="37"/>
  <c r="Z659" i="37"/>
  <c r="Z1331" i="37" s="1"/>
  <c r="P659" i="37"/>
  <c r="P1331" i="37" s="1"/>
  <c r="Z658" i="37"/>
  <c r="Y658" i="37"/>
  <c r="X658" i="37"/>
  <c r="V658" i="37"/>
  <c r="U658" i="37"/>
  <c r="P658" i="37"/>
  <c r="Z656" i="37"/>
  <c r="Y656" i="37"/>
  <c r="X656" i="37"/>
  <c r="V656" i="37"/>
  <c r="U656" i="37"/>
  <c r="P656" i="37"/>
  <c r="Z655" i="37"/>
  <c r="Y655" i="37"/>
  <c r="X655" i="37"/>
  <c r="V655" i="37"/>
  <c r="U655" i="37"/>
  <c r="P655" i="37"/>
  <c r="Z654" i="37"/>
  <c r="Y654" i="37"/>
  <c r="X654" i="37"/>
  <c r="V654" i="37"/>
  <c r="U654" i="37"/>
  <c r="P654" i="37"/>
  <c r="Z653" i="37"/>
  <c r="Y653" i="37"/>
  <c r="X653" i="37"/>
  <c r="V653" i="37"/>
  <c r="U653" i="37"/>
  <c r="P653" i="37"/>
  <c r="Z646" i="37"/>
  <c r="Z1317" i="37" s="1"/>
  <c r="Y646" i="37"/>
  <c r="Y1317" i="37" s="1"/>
  <c r="X646" i="37"/>
  <c r="X1317" i="37" s="1"/>
  <c r="V646" i="37"/>
  <c r="V1317" i="37" s="1"/>
  <c r="U646" i="37"/>
  <c r="U1317" i="37" s="1"/>
  <c r="P646" i="37"/>
  <c r="P1317" i="37" s="1"/>
  <c r="Z645" i="37"/>
  <c r="Y645" i="37"/>
  <c r="X645" i="37"/>
  <c r="V645" i="37"/>
  <c r="U645" i="37"/>
  <c r="P645" i="37"/>
  <c r="AA3091" i="156"/>
  <c r="Z3091" i="156"/>
  <c r="Y638" i="37" s="1"/>
  <c r="Y3091" i="156"/>
  <c r="X638" i="37" s="1"/>
  <c r="W3091" i="156"/>
  <c r="V638" i="37" s="1"/>
  <c r="V3091" i="156"/>
  <c r="U638" i="37" s="1"/>
  <c r="Q3091" i="156"/>
  <c r="AA3090" i="156"/>
  <c r="Z3090" i="156"/>
  <c r="Y637" i="37" s="1"/>
  <c r="Y3090" i="156"/>
  <c r="X637" i="37" s="1"/>
  <c r="X3090" i="156"/>
  <c r="W637" i="37" s="1"/>
  <c r="W3090" i="156"/>
  <c r="V637" i="37" s="1"/>
  <c r="V3090" i="156"/>
  <c r="U637" i="37" s="1"/>
  <c r="U3090" i="156"/>
  <c r="T3090" i="156"/>
  <c r="Q3090" i="156"/>
  <c r="AA3085" i="156"/>
  <c r="Z3085" i="156"/>
  <c r="Y632" i="37" s="1"/>
  <c r="Y3085" i="156"/>
  <c r="X632" i="37" s="1"/>
  <c r="X3085" i="156"/>
  <c r="W632" i="37" s="1"/>
  <c r="W3085" i="156"/>
  <c r="V632" i="37" s="1"/>
  <c r="V3085" i="156"/>
  <c r="U632" i="37" s="1"/>
  <c r="U3085" i="156"/>
  <c r="T3085" i="156"/>
  <c r="Q3085" i="156"/>
  <c r="AA3084" i="156"/>
  <c r="Z3084" i="156"/>
  <c r="Y631" i="37" s="1"/>
  <c r="Y3084" i="156"/>
  <c r="X631" i="37" s="1"/>
  <c r="X3084" i="156"/>
  <c r="W631" i="37" s="1"/>
  <c r="W3084" i="156"/>
  <c r="V631" i="37" s="1"/>
  <c r="V3084" i="156"/>
  <c r="U631" i="37" s="1"/>
  <c r="U3084" i="156"/>
  <c r="T3084" i="156"/>
  <c r="Q3084" i="156"/>
  <c r="AA3083" i="156"/>
  <c r="Z3083" i="156"/>
  <c r="Y630" i="37" s="1"/>
  <c r="Y3083" i="156"/>
  <c r="X630" i="37" s="1"/>
  <c r="X3083" i="156"/>
  <c r="W630" i="37" s="1"/>
  <c r="W3083" i="156"/>
  <c r="V630" i="37" s="1"/>
  <c r="V3083" i="156"/>
  <c r="U630" i="37" s="1"/>
  <c r="U3083" i="156"/>
  <c r="T3083" i="156"/>
  <c r="Q3083" i="156"/>
  <c r="AA3082" i="156"/>
  <c r="Z3082" i="156"/>
  <c r="Y629" i="37" s="1"/>
  <c r="Y3082" i="156"/>
  <c r="X629" i="37" s="1"/>
  <c r="X3082" i="156"/>
  <c r="W629" i="37" s="1"/>
  <c r="W3082" i="156"/>
  <c r="V629" i="37" s="1"/>
  <c r="V3082" i="156"/>
  <c r="U629" i="37" s="1"/>
  <c r="U3082" i="156"/>
  <c r="T3082" i="156"/>
  <c r="Q3082" i="156"/>
  <c r="AA3081" i="156"/>
  <c r="Z3081" i="156"/>
  <c r="Y628" i="37" s="1"/>
  <c r="Y3081" i="156"/>
  <c r="X628" i="37" s="1"/>
  <c r="X3081" i="156"/>
  <c r="W628" i="37" s="1"/>
  <c r="W3081" i="156"/>
  <c r="V628" i="37" s="1"/>
  <c r="V3081" i="156"/>
  <c r="U628" i="37" s="1"/>
  <c r="U3081" i="156"/>
  <c r="T3081" i="156"/>
  <c r="Q3081" i="156"/>
  <c r="AA3080" i="156"/>
  <c r="Z3080" i="156"/>
  <c r="Y627" i="37" s="1"/>
  <c r="Y3080" i="156"/>
  <c r="X627" i="37" s="1"/>
  <c r="X3080" i="156"/>
  <c r="W627" i="37" s="1"/>
  <c r="W3080" i="156"/>
  <c r="V627" i="37" s="1"/>
  <c r="V3080" i="156"/>
  <c r="U627" i="37" s="1"/>
  <c r="U3080" i="156"/>
  <c r="T3080" i="156"/>
  <c r="Q3080" i="156"/>
  <c r="AA3079" i="156"/>
  <c r="Z3079" i="156"/>
  <c r="Y626" i="37" s="1"/>
  <c r="Y3079" i="156"/>
  <c r="X626" i="37" s="1"/>
  <c r="X3079" i="156"/>
  <c r="W626" i="37" s="1"/>
  <c r="W3079" i="156"/>
  <c r="V626" i="37" s="1"/>
  <c r="V3079" i="156"/>
  <c r="U626" i="37" s="1"/>
  <c r="U3079" i="156"/>
  <c r="T3079" i="156"/>
  <c r="Q3079" i="156"/>
  <c r="AA3020" i="156"/>
  <c r="Z3020" i="156"/>
  <c r="Y3020" i="156"/>
  <c r="W3020" i="156"/>
  <c r="V3020" i="156"/>
  <c r="Q3020" i="156"/>
  <c r="W3097" i="156"/>
  <c r="V644" i="37" s="1"/>
  <c r="V3097" i="156"/>
  <c r="U644" i="37" s="1"/>
  <c r="U3009" i="156"/>
  <c r="U3008" i="156"/>
  <c r="Z551" i="37"/>
  <c r="Y551" i="37"/>
  <c r="X551" i="37"/>
  <c r="V551" i="37"/>
  <c r="U551" i="37"/>
  <c r="Z550" i="37"/>
  <c r="Y550" i="37"/>
  <c r="X550" i="37"/>
  <c r="W550" i="37"/>
  <c r="V550" i="37"/>
  <c r="U550" i="37"/>
  <c r="Z549" i="37"/>
  <c r="Y549" i="37"/>
  <c r="X549" i="37"/>
  <c r="W549" i="37"/>
  <c r="V549" i="37"/>
  <c r="U549" i="37"/>
  <c r="Z548" i="37"/>
  <c r="Y548" i="37"/>
  <c r="X548" i="37"/>
  <c r="V548" i="37"/>
  <c r="U548" i="37"/>
  <c r="Z547" i="37"/>
  <c r="Y547" i="37"/>
  <c r="X547" i="37"/>
  <c r="V547" i="37"/>
  <c r="U547" i="37"/>
  <c r="Z546" i="37"/>
  <c r="Y546" i="37"/>
  <c r="X546" i="37"/>
  <c r="V546" i="37"/>
  <c r="U546" i="37"/>
  <c r="Z545" i="37"/>
  <c r="Y545" i="37"/>
  <c r="X545" i="37"/>
  <c r="W545" i="37"/>
  <c r="V545" i="37"/>
  <c r="U545" i="37"/>
  <c r="Z544" i="37"/>
  <c r="Y544" i="37"/>
  <c r="X544" i="37"/>
  <c r="W544" i="37"/>
  <c r="V544" i="37"/>
  <c r="U544" i="37"/>
  <c r="Z542" i="37"/>
  <c r="Y542" i="37"/>
  <c r="X542" i="37"/>
  <c r="V542" i="37"/>
  <c r="U542" i="37"/>
  <c r="Z541" i="37"/>
  <c r="Y541" i="37"/>
  <c r="X541" i="37"/>
  <c r="W541" i="37"/>
  <c r="V541" i="37"/>
  <c r="U541" i="37"/>
  <c r="Z539" i="37"/>
  <c r="Y539" i="37"/>
  <c r="X539" i="37"/>
  <c r="W539" i="37"/>
  <c r="V539" i="37"/>
  <c r="U539" i="37"/>
  <c r="Z538" i="37"/>
  <c r="Y538" i="37"/>
  <c r="X538" i="37"/>
  <c r="V538" i="37"/>
  <c r="U538" i="37"/>
  <c r="Z537" i="37"/>
  <c r="Y537" i="37"/>
  <c r="X537" i="37"/>
  <c r="V537" i="37"/>
  <c r="U537" i="37"/>
  <c r="Z535" i="37"/>
  <c r="Y535" i="37"/>
  <c r="X535" i="37"/>
  <c r="W535" i="37"/>
  <c r="V535" i="37"/>
  <c r="U535" i="37"/>
  <c r="Z534" i="37"/>
  <c r="Y534" i="37"/>
  <c r="X534" i="37"/>
  <c r="W534" i="37"/>
  <c r="V534" i="37"/>
  <c r="U534" i="37"/>
  <c r="Z533" i="37"/>
  <c r="Y533" i="37"/>
  <c r="X533" i="37"/>
  <c r="W533" i="37"/>
  <c r="V533" i="37"/>
  <c r="U533" i="37"/>
  <c r="Z532" i="37"/>
  <c r="Y532" i="37"/>
  <c r="X532" i="37"/>
  <c r="W532" i="37"/>
  <c r="V532" i="37"/>
  <c r="U532" i="37"/>
  <c r="Z529" i="37"/>
  <c r="Y529" i="37"/>
  <c r="X529" i="37"/>
  <c r="W529" i="37"/>
  <c r="V529" i="37"/>
  <c r="U529" i="37"/>
  <c r="Z528" i="37"/>
  <c r="Y528" i="37"/>
  <c r="X528" i="37"/>
  <c r="W528" i="37"/>
  <c r="V528" i="37"/>
  <c r="U528" i="37"/>
  <c r="Z527" i="37"/>
  <c r="Y527" i="37"/>
  <c r="X527" i="37"/>
  <c r="V527" i="37"/>
  <c r="U527" i="37"/>
  <c r="Z526" i="37"/>
  <c r="Y526" i="37"/>
  <c r="X526" i="37"/>
  <c r="W526" i="37"/>
  <c r="V526" i="37"/>
  <c r="U526" i="37"/>
  <c r="Z525" i="37"/>
  <c r="Y525" i="37"/>
  <c r="X525" i="37"/>
  <c r="W525" i="37"/>
  <c r="V525" i="37"/>
  <c r="U525" i="37"/>
  <c r="Z524" i="37"/>
  <c r="Y524" i="37"/>
  <c r="X524" i="37"/>
  <c r="W524" i="37"/>
  <c r="V524" i="37"/>
  <c r="U524" i="37"/>
  <c r="Z523" i="37"/>
  <c r="Y523" i="37"/>
  <c r="X523" i="37"/>
  <c r="V523" i="37"/>
  <c r="U523" i="37"/>
  <c r="Z522" i="37"/>
  <c r="Y522" i="37"/>
  <c r="X522" i="37"/>
  <c r="V522" i="37"/>
  <c r="U522" i="37"/>
  <c r="Z521" i="37"/>
  <c r="Y521" i="37"/>
  <c r="X521" i="37"/>
  <c r="V521" i="37"/>
  <c r="U521" i="37"/>
  <c r="Z520" i="37"/>
  <c r="Y520" i="37"/>
  <c r="X520" i="37"/>
  <c r="V520" i="37"/>
  <c r="U520" i="37"/>
  <c r="Z518" i="37"/>
  <c r="Y518" i="37"/>
  <c r="X518" i="37"/>
  <c r="V518" i="37"/>
  <c r="U518" i="37"/>
  <c r="Z517" i="37"/>
  <c r="Y517" i="37"/>
  <c r="X517" i="37"/>
  <c r="V517" i="37"/>
  <c r="U517" i="37"/>
  <c r="Z516" i="37"/>
  <c r="Y516" i="37"/>
  <c r="X516" i="37"/>
  <c r="W516" i="37"/>
  <c r="V516" i="37"/>
  <c r="U516" i="37"/>
  <c r="Z515" i="37"/>
  <c r="Y515" i="37"/>
  <c r="X515" i="37"/>
  <c r="V515" i="37"/>
  <c r="U515" i="37"/>
  <c r="Z509" i="37"/>
  <c r="Y509" i="37"/>
  <c r="X509" i="37"/>
  <c r="W509" i="37"/>
  <c r="V509" i="37"/>
  <c r="U509" i="37"/>
  <c r="Z508" i="37"/>
  <c r="Y508" i="37"/>
  <c r="X508" i="37"/>
  <c r="V508" i="37"/>
  <c r="U508" i="37"/>
  <c r="AA2923" i="156"/>
  <c r="Z2923" i="156"/>
  <c r="Y501" i="37" s="1"/>
  <c r="Y2923" i="156"/>
  <c r="X501" i="37" s="1"/>
  <c r="W2923" i="156"/>
  <c r="V501" i="37" s="1"/>
  <c r="V2923" i="156"/>
  <c r="U501" i="37" s="1"/>
  <c r="AA2922" i="156"/>
  <c r="Z2922" i="156"/>
  <c r="Y500" i="37" s="1"/>
  <c r="Y2922" i="156"/>
  <c r="X500" i="37" s="1"/>
  <c r="X2922" i="156"/>
  <c r="W500" i="37" s="1"/>
  <c r="W2922" i="156"/>
  <c r="V500" i="37" s="1"/>
  <c r="V2922" i="156"/>
  <c r="U500" i="37" s="1"/>
  <c r="AA2918" i="156"/>
  <c r="Z2918" i="156"/>
  <c r="Y496" i="37" s="1"/>
  <c r="Y2918" i="156"/>
  <c r="X496" i="37" s="1"/>
  <c r="X2918" i="156"/>
  <c r="W496" i="37" s="1"/>
  <c r="W2918" i="156"/>
  <c r="V496" i="37" s="1"/>
  <c r="V2918" i="156"/>
  <c r="U496" i="37" s="1"/>
  <c r="AA2917" i="156"/>
  <c r="Z2917" i="156"/>
  <c r="Y495" i="37" s="1"/>
  <c r="Y2917" i="156"/>
  <c r="X495" i="37" s="1"/>
  <c r="X2917" i="156"/>
  <c r="W495" i="37" s="1"/>
  <c r="W2917" i="156"/>
  <c r="V495" i="37" s="1"/>
  <c r="V2917" i="156"/>
  <c r="U495" i="37" s="1"/>
  <c r="AA2916" i="156"/>
  <c r="Z2916" i="156"/>
  <c r="Y494" i="37" s="1"/>
  <c r="Y2916" i="156"/>
  <c r="X494" i="37" s="1"/>
  <c r="X2916" i="156"/>
  <c r="W494" i="37" s="1"/>
  <c r="W2916" i="156"/>
  <c r="V494" i="37" s="1"/>
  <c r="V2916" i="156"/>
  <c r="U494" i="37" s="1"/>
  <c r="AA2915" i="156"/>
  <c r="Z2915" i="156"/>
  <c r="Y493" i="37" s="1"/>
  <c r="Y2915" i="156"/>
  <c r="X493" i="37" s="1"/>
  <c r="X2915" i="156"/>
  <c r="W493" i="37" s="1"/>
  <c r="W2915" i="156"/>
  <c r="V493" i="37" s="1"/>
  <c r="V2915" i="156"/>
  <c r="U493" i="37" s="1"/>
  <c r="AA2914" i="156"/>
  <c r="Z2914" i="156"/>
  <c r="Y492" i="37" s="1"/>
  <c r="Y2914" i="156"/>
  <c r="X492" i="37" s="1"/>
  <c r="X2914" i="156"/>
  <c r="W492" i="37" s="1"/>
  <c r="W2914" i="156"/>
  <c r="V492" i="37" s="1"/>
  <c r="V2914" i="156"/>
  <c r="U492" i="37" s="1"/>
  <c r="AA2913" i="156"/>
  <c r="Z2913" i="156"/>
  <c r="Y491" i="37" s="1"/>
  <c r="Y2913" i="156"/>
  <c r="X491" i="37" s="1"/>
  <c r="X2913" i="156"/>
  <c r="W491" i="37" s="1"/>
  <c r="W2913" i="156"/>
  <c r="V491" i="37" s="1"/>
  <c r="V2913" i="156"/>
  <c r="U491" i="37" s="1"/>
  <c r="AA2912" i="156"/>
  <c r="Z2912" i="156"/>
  <c r="Y490" i="37" s="1"/>
  <c r="Y2912" i="156"/>
  <c r="X490" i="37" s="1"/>
  <c r="X2912" i="156"/>
  <c r="W490" i="37" s="1"/>
  <c r="W2912" i="156"/>
  <c r="V490" i="37" s="1"/>
  <c r="V2912" i="156"/>
  <c r="U490" i="37" s="1"/>
  <c r="T550" i="37"/>
  <c r="T549" i="37"/>
  <c r="T545" i="37"/>
  <c r="T544" i="37"/>
  <c r="T541" i="37"/>
  <c r="T539" i="37"/>
  <c r="T535" i="37"/>
  <c r="T534" i="37"/>
  <c r="T533" i="37"/>
  <c r="T532" i="37"/>
  <c r="T529" i="37"/>
  <c r="T528" i="37"/>
  <c r="T526" i="37"/>
  <c r="T525" i="37"/>
  <c r="T524" i="37"/>
  <c r="T516" i="37"/>
  <c r="T509" i="37"/>
  <c r="U2922" i="156"/>
  <c r="U2918" i="156"/>
  <c r="U2917" i="156"/>
  <c r="U2916" i="156"/>
  <c r="U2915" i="156"/>
  <c r="U2914" i="156"/>
  <c r="U2913" i="156"/>
  <c r="U2912" i="156"/>
  <c r="T2922" i="156"/>
  <c r="T2918" i="156"/>
  <c r="T2917" i="156"/>
  <c r="T2916" i="156"/>
  <c r="T2915" i="156"/>
  <c r="T2914" i="156"/>
  <c r="T2913" i="156"/>
  <c r="T2912" i="156"/>
  <c r="P551" i="37"/>
  <c r="P550" i="37"/>
  <c r="P549" i="37"/>
  <c r="P548" i="37"/>
  <c r="P547" i="37"/>
  <c r="P546" i="37"/>
  <c r="P545" i="37"/>
  <c r="P544" i="37"/>
  <c r="P542" i="37"/>
  <c r="P541" i="37"/>
  <c r="P539" i="37"/>
  <c r="P538" i="37"/>
  <c r="P537" i="37"/>
  <c r="P535" i="37"/>
  <c r="P534" i="37"/>
  <c r="P533" i="37"/>
  <c r="P532" i="37"/>
  <c r="P529" i="37"/>
  <c r="P528" i="37"/>
  <c r="P527" i="37"/>
  <c r="P526" i="37"/>
  <c r="P525" i="37"/>
  <c r="P524" i="37"/>
  <c r="P523" i="37"/>
  <c r="P522" i="37"/>
  <c r="P521" i="37"/>
  <c r="P520" i="37"/>
  <c r="P518" i="37"/>
  <c r="P517" i="37"/>
  <c r="P516" i="37"/>
  <c r="P515" i="37"/>
  <c r="P509" i="37"/>
  <c r="P508" i="37"/>
  <c r="Q2923" i="156"/>
  <c r="Q2922" i="156"/>
  <c r="Q2918" i="156"/>
  <c r="Q2917" i="156"/>
  <c r="Q2916" i="156"/>
  <c r="Q2915" i="156"/>
  <c r="Q2914" i="156"/>
  <c r="Q2913" i="156"/>
  <c r="Q2912" i="156"/>
  <c r="AA2858" i="156"/>
  <c r="Z2858" i="156"/>
  <c r="Y2858" i="156"/>
  <c r="W2858" i="156"/>
  <c r="V2858" i="156"/>
  <c r="Q2858" i="156"/>
  <c r="T522" i="37"/>
  <c r="T521" i="37"/>
  <c r="T520" i="37"/>
  <c r="T517" i="37"/>
  <c r="T443" i="37" l="1"/>
  <c r="U3280" i="156"/>
  <c r="T373" i="37"/>
  <c r="Y89" i="57"/>
  <c r="Y154" i="57" s="1"/>
  <c r="W89" i="57"/>
  <c r="W154" i="57" s="1"/>
  <c r="T89" i="57"/>
  <c r="X89" i="57"/>
  <c r="X154" i="57" s="1"/>
  <c r="U89" i="57"/>
  <c r="AA1687" i="157"/>
  <c r="AA1519" i="157"/>
  <c r="Z1519" i="157"/>
  <c r="Z1594" i="157" s="1"/>
  <c r="X822" i="37" s="1"/>
  <c r="Y1787" i="157"/>
  <c r="W888" i="37" s="1"/>
  <c r="Y550" i="157"/>
  <c r="Y1588" i="157"/>
  <c r="W816" i="37" s="1"/>
  <c r="Y1274" i="157"/>
  <c r="W470" i="37" s="1"/>
  <c r="Y1949" i="157"/>
  <c r="W959" i="37" s="1"/>
  <c r="W1687" i="157"/>
  <c r="AB463" i="157"/>
  <c r="X1687" i="157"/>
  <c r="X1705" i="157" s="1"/>
  <c r="X1706" i="157" s="1"/>
  <c r="Y1102" i="157"/>
  <c r="W392" i="37" s="1"/>
  <c r="V1344" i="37"/>
  <c r="V1345" i="37"/>
  <c r="X1344" i="37"/>
  <c r="X1345" i="37"/>
  <c r="Y1344" i="37"/>
  <c r="Y1345" i="37"/>
  <c r="Y2087" i="157"/>
  <c r="W1077" i="37" s="1"/>
  <c r="Y768" i="157"/>
  <c r="Y767" i="157"/>
  <c r="W128" i="37" s="1"/>
  <c r="T371" i="37"/>
  <c r="T1069" i="37"/>
  <c r="T928" i="37"/>
  <c r="T125" i="37"/>
  <c r="T1139" i="37"/>
  <c r="T938" i="37"/>
  <c r="Y571" i="157"/>
  <c r="T124" i="37"/>
  <c r="T1110" i="37"/>
  <c r="T370" i="37"/>
  <c r="T129" i="37"/>
  <c r="T128" i="37"/>
  <c r="T451" i="37"/>
  <c r="T171" i="37"/>
  <c r="T937" i="37"/>
  <c r="Y1315" i="157"/>
  <c r="Y1838" i="157"/>
  <c r="T130" i="37"/>
  <c r="T585" i="37"/>
  <c r="T450" i="37"/>
  <c r="T155" i="37"/>
  <c r="T935" i="37"/>
  <c r="T866" i="37"/>
  <c r="T796" i="37"/>
  <c r="T582" i="37"/>
  <c r="U3007" i="156"/>
  <c r="Y1412" i="157"/>
  <c r="W591" i="37" s="1"/>
  <c r="Z2941" i="156"/>
  <c r="Y519" i="37" s="1"/>
  <c r="U753" i="157"/>
  <c r="S114" i="37" s="1"/>
  <c r="Z1705" i="157"/>
  <c r="Z1706" i="157" s="1"/>
  <c r="X1433" i="157"/>
  <c r="V612" i="37" s="1"/>
  <c r="Y1081" i="157"/>
  <c r="Y1405" i="157"/>
  <c r="Y1255" i="157"/>
  <c r="W451" i="37" s="1"/>
  <c r="Y1406" i="157"/>
  <c r="Y1568" i="157"/>
  <c r="X1955" i="157"/>
  <c r="V965" i="37" s="1"/>
  <c r="R765" i="157"/>
  <c r="W2941" i="156"/>
  <c r="V2941" i="156"/>
  <c r="U519" i="37" s="1"/>
  <c r="Y3110" i="156"/>
  <c r="X657" i="37" s="1"/>
  <c r="V3267" i="156"/>
  <c r="U728" i="37" s="1"/>
  <c r="V765" i="157"/>
  <c r="Y1403" i="157"/>
  <c r="X1280" i="157"/>
  <c r="V476" i="37" s="1"/>
  <c r="U1837" i="157"/>
  <c r="U1879" i="157" s="1"/>
  <c r="AA1280" i="157"/>
  <c r="Y476" i="37" s="1"/>
  <c r="AB1044" i="157"/>
  <c r="AB1045" i="157" s="1"/>
  <c r="Z3110" i="156"/>
  <c r="Y657" i="37" s="1"/>
  <c r="W3267" i="156"/>
  <c r="V728" i="37" s="1"/>
  <c r="Y1765" i="157"/>
  <c r="W866" i="37" s="1"/>
  <c r="Y1254" i="157"/>
  <c r="AB752" i="157"/>
  <c r="Y766" i="157"/>
  <c r="Y1927" i="157"/>
  <c r="W937" i="37" s="1"/>
  <c r="Y1928" i="157"/>
  <c r="AA1433" i="157"/>
  <c r="Y612" i="37" s="1"/>
  <c r="Y1925" i="157"/>
  <c r="W48" i="46"/>
  <c r="AB2108" i="157"/>
  <c r="Z1098" i="37" s="1"/>
  <c r="Z1955" i="157"/>
  <c r="X965" i="37" s="1"/>
  <c r="V754" i="157"/>
  <c r="Y2941" i="156"/>
  <c r="X519" i="37" s="1"/>
  <c r="Y2229" i="157"/>
  <c r="Y2079" i="157"/>
  <c r="W1069" i="37" s="1"/>
  <c r="Y1247" i="157"/>
  <c r="W443" i="37" s="1"/>
  <c r="V51" i="57"/>
  <c r="S118" i="37"/>
  <c r="S1320" i="37" s="1"/>
  <c r="U1373" i="37"/>
  <c r="V1373" i="37"/>
  <c r="AA1167" i="37"/>
  <c r="AA208" i="37"/>
  <c r="V733" i="157"/>
  <c r="Y324" i="157"/>
  <c r="T1122" i="37"/>
  <c r="T1062" i="37"/>
  <c r="Y267" i="157"/>
  <c r="Y736" i="157"/>
  <c r="W97" i="37" s="1"/>
  <c r="T1129" i="37"/>
  <c r="T118" i="37"/>
  <c r="Y794" i="157"/>
  <c r="W155" i="37" s="1"/>
  <c r="T1077" i="37"/>
  <c r="T871" i="37"/>
  <c r="T587" i="37"/>
  <c r="T821" i="37"/>
  <c r="T575" i="37"/>
  <c r="T406" i="37"/>
  <c r="T479" i="37"/>
  <c r="T868" i="37"/>
  <c r="T428" i="37"/>
  <c r="T588" i="37"/>
  <c r="T1143" i="37"/>
  <c r="T786" i="37"/>
  <c r="T1105" i="37"/>
  <c r="T616" i="37"/>
  <c r="T459" i="37"/>
  <c r="Y2053" i="157"/>
  <c r="T166" i="37"/>
  <c r="T584" i="37"/>
  <c r="T1097" i="37"/>
  <c r="T968" i="37"/>
  <c r="T893" i="37"/>
  <c r="T611" i="37"/>
  <c r="T849" i="37"/>
  <c r="T903" i="37"/>
  <c r="T799" i="37"/>
  <c r="T376" i="37"/>
  <c r="V1082" i="157"/>
  <c r="T589" i="37"/>
  <c r="T361" i="37"/>
  <c r="T779" i="37"/>
  <c r="T475" i="37"/>
  <c r="T1074" i="37"/>
  <c r="T816" i="37"/>
  <c r="T411" i="37"/>
  <c r="T899" i="37"/>
  <c r="T392" i="37"/>
  <c r="T959" i="37"/>
  <c r="T620" i="37"/>
  <c r="T407" i="37"/>
  <c r="T375" i="37"/>
  <c r="T795" i="37"/>
  <c r="T1075" i="37"/>
  <c r="T1142" i="37"/>
  <c r="T941" i="37"/>
  <c r="T1170" i="37"/>
  <c r="T1076" i="37"/>
  <c r="T951" i="37"/>
  <c r="T879" i="37"/>
  <c r="T606" i="37"/>
  <c r="T798" i="37"/>
  <c r="T800" i="37"/>
  <c r="T568" i="37"/>
  <c r="T470" i="37"/>
  <c r="T827" i="37"/>
  <c r="T598" i="37"/>
  <c r="T452" i="37"/>
  <c r="T460" i="37"/>
  <c r="T397" i="37"/>
  <c r="T354" i="37"/>
  <c r="T1055" i="37"/>
  <c r="T942" i="37"/>
  <c r="T964" i="37"/>
  <c r="V851" i="157"/>
  <c r="T972" i="37"/>
  <c r="T1101" i="37"/>
  <c r="V2230" i="157"/>
  <c r="T374" i="37"/>
  <c r="T1319" i="37"/>
  <c r="T176" i="37"/>
  <c r="T1092" i="37"/>
  <c r="T940" i="37"/>
  <c r="T1072" i="37"/>
  <c r="T943" i="37"/>
  <c r="V1837" i="157"/>
  <c r="T801" i="37"/>
  <c r="T888" i="37"/>
  <c r="T591" i="37"/>
  <c r="T856" i="37"/>
  <c r="T869" i="37"/>
  <c r="T831" i="37"/>
  <c r="T435" i="37"/>
  <c r="T483" i="37"/>
  <c r="T402" i="37"/>
  <c r="T1141" i="37"/>
  <c r="T870" i="37"/>
  <c r="T599" i="37"/>
  <c r="T1346" i="37" s="1"/>
  <c r="T558" i="37"/>
  <c r="T1144" i="37"/>
  <c r="T921" i="37"/>
  <c r="T1108" i="37"/>
  <c r="T167" i="37"/>
  <c r="T97" i="37"/>
  <c r="T632" i="37"/>
  <c r="T665" i="37"/>
  <c r="T676" i="37"/>
  <c r="T491" i="37"/>
  <c r="T495" i="37"/>
  <c r="T629" i="37"/>
  <c r="T637" i="37"/>
  <c r="T666" i="37"/>
  <c r="T677" i="37"/>
  <c r="T684" i="37"/>
  <c r="T688" i="37"/>
  <c r="T703" i="37"/>
  <c r="T709" i="37"/>
  <c r="T734" i="37"/>
  <c r="T738" i="37"/>
  <c r="T746" i="37"/>
  <c r="T1179" i="37"/>
  <c r="T1183" i="37"/>
  <c r="T1210" i="37"/>
  <c r="T1214" i="37"/>
  <c r="T1223" i="37"/>
  <c r="T1235" i="37"/>
  <c r="T490" i="37"/>
  <c r="T745" i="37"/>
  <c r="T492" i="37"/>
  <c r="T496" i="37"/>
  <c r="T626" i="37"/>
  <c r="T630" i="37"/>
  <c r="T663" i="37"/>
  <c r="T667" i="37"/>
  <c r="T678" i="37"/>
  <c r="T691" i="37"/>
  <c r="T700" i="37"/>
  <c r="T704" i="37"/>
  <c r="T718" i="37"/>
  <c r="T735" i="37"/>
  <c r="T739" i="37"/>
  <c r="T747" i="37"/>
  <c r="T752" i="37"/>
  <c r="T1180" i="37"/>
  <c r="T1186" i="37"/>
  <c r="T1211" i="37"/>
  <c r="T494" i="37"/>
  <c r="T628" i="37"/>
  <c r="T669" i="37"/>
  <c r="T682" i="37"/>
  <c r="T687" i="37"/>
  <c r="T702" i="37"/>
  <c r="T706" i="37"/>
  <c r="T737" i="37"/>
  <c r="T1178" i="37"/>
  <c r="T1182" i="37"/>
  <c r="T1213" i="37"/>
  <c r="T493" i="37"/>
  <c r="T500" i="37"/>
  <c r="T627" i="37"/>
  <c r="T631" i="37"/>
  <c r="T664" i="37"/>
  <c r="T668" i="37"/>
  <c r="T675" i="37"/>
  <c r="T692" i="37"/>
  <c r="U3179" i="156"/>
  <c r="T701" i="37"/>
  <c r="T705" i="37"/>
  <c r="T736" i="37"/>
  <c r="T754" i="37"/>
  <c r="T1177" i="37"/>
  <c r="T1181" i="37"/>
  <c r="T1212" i="37"/>
  <c r="T1222" i="37"/>
  <c r="T1225" i="37"/>
  <c r="Z490" i="37"/>
  <c r="Z492" i="37"/>
  <c r="Z494" i="37"/>
  <c r="Z496" i="37"/>
  <c r="Z628" i="37"/>
  <c r="Z632" i="37"/>
  <c r="Z665" i="37"/>
  <c r="Z669" i="37"/>
  <c r="Z676" i="37"/>
  <c r="Z680" i="37"/>
  <c r="Z682" i="37"/>
  <c r="Z687" i="37"/>
  <c r="Z702" i="37"/>
  <c r="Z706" i="37"/>
  <c r="Z724" i="37"/>
  <c r="Z726" i="37"/>
  <c r="Z729" i="37"/>
  <c r="Z731" i="37"/>
  <c r="Z733" i="37"/>
  <c r="Z737" i="37"/>
  <c r="Z745" i="37"/>
  <c r="Z748" i="37"/>
  <c r="AA3110" i="156"/>
  <c r="Z657" i="37" s="1"/>
  <c r="Z629" i="37"/>
  <c r="Z637" i="37"/>
  <c r="Z666" i="37"/>
  <c r="Z677" i="37"/>
  <c r="Z684" i="37"/>
  <c r="Z688" i="37"/>
  <c r="Z690" i="37"/>
  <c r="Z703" i="37"/>
  <c r="Z709" i="37"/>
  <c r="Z717" i="37"/>
  <c r="Z734" i="37"/>
  <c r="Z738" i="37"/>
  <c r="Z740" i="37"/>
  <c r="Z1344" i="37" s="1"/>
  <c r="Z746" i="37"/>
  <c r="Z751" i="37"/>
  <c r="Z755" i="37"/>
  <c r="Z759" i="37"/>
  <c r="Z761" i="37"/>
  <c r="Z491" i="37"/>
  <c r="Z493" i="37"/>
  <c r="Z495" i="37"/>
  <c r="Z500" i="37"/>
  <c r="Z626" i="37"/>
  <c r="Z630" i="37"/>
  <c r="Z663" i="37"/>
  <c r="Z667" i="37"/>
  <c r="Z678" i="37"/>
  <c r="Z691" i="37"/>
  <c r="Z700" i="37"/>
  <c r="Z704" i="37"/>
  <c r="Z718" i="37"/>
  <c r="Z1318" i="37" s="1"/>
  <c r="Z725" i="37"/>
  <c r="Z1325" i="37" s="1"/>
  <c r="Z727" i="37"/>
  <c r="Z730" i="37"/>
  <c r="Z732" i="37"/>
  <c r="Z735" i="37"/>
  <c r="Z739" i="37"/>
  <c r="Z747" i="37"/>
  <c r="Z750" i="37"/>
  <c r="Z752" i="37"/>
  <c r="AA2941" i="156"/>
  <c r="Z519" i="37" s="1"/>
  <c r="Z501" i="37"/>
  <c r="Z627" i="37"/>
  <c r="Z631" i="37"/>
  <c r="Z638" i="37"/>
  <c r="Z664" i="37"/>
  <c r="Z668" i="37"/>
  <c r="Z675" i="37"/>
  <c r="Z681" i="37"/>
  <c r="Z685" i="37"/>
  <c r="Z689" i="37"/>
  <c r="Z693" i="37"/>
  <c r="Z701" i="37"/>
  <c r="Z705" i="37"/>
  <c r="Z710" i="37"/>
  <c r="Z736" i="37"/>
  <c r="Z741" i="37"/>
  <c r="Z1345" i="37" s="1"/>
  <c r="Z754" i="37"/>
  <c r="Z758" i="37"/>
  <c r="Z760" i="37"/>
  <c r="Z762" i="37"/>
  <c r="X86" i="57"/>
  <c r="W126" i="46"/>
  <c r="W242" i="37" s="1"/>
  <c r="O86" i="57"/>
  <c r="W86" i="57"/>
  <c r="T86" i="57"/>
  <c r="T151" i="57" s="1"/>
  <c r="U1029" i="37" s="1"/>
  <c r="T154" i="57"/>
  <c r="P80" i="46"/>
  <c r="Y86" i="57"/>
  <c r="Y151" i="57" s="1"/>
  <c r="Z1029" i="37" s="1"/>
  <c r="U86" i="57"/>
  <c r="U154" i="57"/>
  <c r="Y761" i="157"/>
  <c r="Y1638" i="157"/>
  <c r="U64" i="157"/>
  <c r="U765" i="157" s="1"/>
  <c r="P797" i="37"/>
  <c r="P574" i="37"/>
  <c r="P785" i="37"/>
  <c r="P196" i="37"/>
  <c r="R610" i="157"/>
  <c r="P1140" i="37"/>
  <c r="P1073" i="37"/>
  <c r="P372" i="37"/>
  <c r="W117" i="37"/>
  <c r="W1319" i="37" s="1"/>
  <c r="Y764" i="157"/>
  <c r="W125" i="37" s="1"/>
  <c r="W116" i="37"/>
  <c r="Y763" i="157"/>
  <c r="Y1918" i="157"/>
  <c r="P867" i="37"/>
  <c r="P927" i="37"/>
  <c r="P360" i="37"/>
  <c r="P855" i="37"/>
  <c r="P586" i="37"/>
  <c r="P939" i="37"/>
  <c r="P434" i="37"/>
  <c r="P1128" i="37"/>
  <c r="R2070" i="157"/>
  <c r="P1060" i="37" s="1"/>
  <c r="P492" i="37"/>
  <c r="P501" i="37"/>
  <c r="P663" i="37"/>
  <c r="P665" i="37"/>
  <c r="P667" i="37"/>
  <c r="P669" i="37"/>
  <c r="P682" i="37"/>
  <c r="P685" i="37"/>
  <c r="P687" i="37"/>
  <c r="P689" i="37"/>
  <c r="P690" i="37"/>
  <c r="P691" i="37"/>
  <c r="P700" i="37"/>
  <c r="P702" i="37"/>
  <c r="P704" i="37"/>
  <c r="P706" i="37"/>
  <c r="P710" i="37"/>
  <c r="P717" i="37"/>
  <c r="P718" i="37"/>
  <c r="P1318" i="37" s="1"/>
  <c r="P735" i="37"/>
  <c r="P737" i="37"/>
  <c r="P739" i="37"/>
  <c r="P493" i="37"/>
  <c r="P627" i="37"/>
  <c r="P629" i="37"/>
  <c r="P631" i="37"/>
  <c r="P637" i="37"/>
  <c r="P746" i="37"/>
  <c r="P748" i="37"/>
  <c r="P750" i="37"/>
  <c r="P751" i="37"/>
  <c r="P1223" i="37"/>
  <c r="P1227" i="37"/>
  <c r="P1229" i="37"/>
  <c r="P1231" i="37"/>
  <c r="P1232" i="37"/>
  <c r="P1235" i="37"/>
  <c r="P494" i="37"/>
  <c r="P676" i="37"/>
  <c r="P678" i="37"/>
  <c r="P752" i="37"/>
  <c r="P755" i="37"/>
  <c r="P758" i="37"/>
  <c r="P759" i="37"/>
  <c r="P760" i="37"/>
  <c r="P761" i="37"/>
  <c r="P762" i="37"/>
  <c r="P1178" i="37"/>
  <c r="P1180" i="37"/>
  <c r="P1182" i="37"/>
  <c r="P1186" i="37"/>
  <c r="P1211" i="37"/>
  <c r="P1213" i="37"/>
  <c r="P1215" i="37"/>
  <c r="P1216" i="37"/>
  <c r="P495" i="37"/>
  <c r="P664" i="37"/>
  <c r="P666" i="37"/>
  <c r="P668" i="37"/>
  <c r="P684" i="37"/>
  <c r="P688" i="37"/>
  <c r="P692" i="37"/>
  <c r="P701" i="37"/>
  <c r="P703" i="37"/>
  <c r="P705" i="37"/>
  <c r="P709" i="37"/>
  <c r="P724" i="37"/>
  <c r="P725" i="37"/>
  <c r="P1325" i="37" s="1"/>
  <c r="P726" i="37"/>
  <c r="P727" i="37"/>
  <c r="P729" i="37"/>
  <c r="P730" i="37"/>
  <c r="P731" i="37"/>
  <c r="P732" i="37"/>
  <c r="P733" i="37"/>
  <c r="P734" i="37"/>
  <c r="P736" i="37"/>
  <c r="P738" i="37"/>
  <c r="P740" i="37"/>
  <c r="P1344" i="37" s="1"/>
  <c r="Q2941" i="156"/>
  <c r="P519" i="37" s="1"/>
  <c r="P490" i="37"/>
  <c r="P496" i="37"/>
  <c r="Q3110" i="156"/>
  <c r="P657" i="37" s="1"/>
  <c r="P626" i="37"/>
  <c r="P628" i="37"/>
  <c r="P630" i="37"/>
  <c r="P632" i="37"/>
  <c r="P638" i="37"/>
  <c r="P693" i="37"/>
  <c r="P741" i="37"/>
  <c r="P1345" i="37" s="1"/>
  <c r="P745" i="37"/>
  <c r="P747" i="37"/>
  <c r="P1222" i="37"/>
  <c r="P1224" i="37"/>
  <c r="P1225" i="37"/>
  <c r="P1236" i="37"/>
  <c r="P1237" i="37"/>
  <c r="P1238" i="37"/>
  <c r="P1239" i="37"/>
  <c r="P1240" i="37"/>
  <c r="P491" i="37"/>
  <c r="P500" i="37"/>
  <c r="P675" i="37"/>
  <c r="P677" i="37"/>
  <c r="P680" i="37"/>
  <c r="P681" i="37"/>
  <c r="P754" i="37"/>
  <c r="P1177" i="37"/>
  <c r="P1179" i="37"/>
  <c r="P1181" i="37"/>
  <c r="P1183" i="37"/>
  <c r="P1187" i="37"/>
  <c r="P1206" i="37"/>
  <c r="P1207" i="37"/>
  <c r="P1208" i="37"/>
  <c r="P1209" i="37"/>
  <c r="P1210" i="37"/>
  <c r="P1212" i="37"/>
  <c r="P1214" i="37"/>
  <c r="V3110" i="156"/>
  <c r="U657" i="37" s="1"/>
  <c r="U3326" i="156"/>
  <c r="U3490" i="156"/>
  <c r="Y1318" i="37"/>
  <c r="Y1325" i="37"/>
  <c r="W3110" i="156"/>
  <c r="V657" i="37" s="1"/>
  <c r="U3098" i="156"/>
  <c r="U1318" i="37"/>
  <c r="U1325" i="37"/>
  <c r="U3099" i="156"/>
  <c r="U3488" i="156"/>
  <c r="V1318" i="37"/>
  <c r="V1325" i="37"/>
  <c r="U1381" i="37"/>
  <c r="U3489" i="156"/>
  <c r="U3481" i="156"/>
  <c r="U3407" i="156"/>
  <c r="X1318" i="37"/>
  <c r="X1325" i="37"/>
  <c r="V1381" i="37"/>
  <c r="AA1790" i="157"/>
  <c r="Y891" i="37" s="1"/>
  <c r="AA1705" i="157"/>
  <c r="AA1706" i="157" s="1"/>
  <c r="X1790" i="157"/>
  <c r="V891" i="37" s="1"/>
  <c r="W1790" i="157"/>
  <c r="U891" i="37" s="1"/>
  <c r="W1705" i="157"/>
  <c r="W1706" i="157" s="1"/>
  <c r="Y1599" i="157"/>
  <c r="W827" i="37" s="1"/>
  <c r="U1082" i="157"/>
  <c r="S372" i="37" s="1"/>
  <c r="Y1567" i="157"/>
  <c r="Z1591" i="157"/>
  <c r="X819" i="37" s="1"/>
  <c r="AA1591" i="157"/>
  <c r="Y819" i="37" s="1"/>
  <c r="AA1594" i="157"/>
  <c r="Y822" i="37" s="1"/>
  <c r="Y1085" i="157"/>
  <c r="W375" i="37" s="1"/>
  <c r="Y1083" i="157"/>
  <c r="W373" i="37" s="1"/>
  <c r="Y1080" i="157"/>
  <c r="Y894" i="157"/>
  <c r="Y1084" i="157"/>
  <c r="Y805" i="157"/>
  <c r="W166" i="37" s="1"/>
  <c r="V151" i="37"/>
  <c r="V1356" i="37" s="1"/>
  <c r="W120" i="37"/>
  <c r="U151" i="37"/>
  <c r="U1356" i="37" s="1"/>
  <c r="X151" i="37"/>
  <c r="X1356" i="37" s="1"/>
  <c r="V735" i="157"/>
  <c r="V747" i="157"/>
  <c r="T115" i="37"/>
  <c r="W121" i="37"/>
  <c r="P126" i="37"/>
  <c r="Y696" i="157"/>
  <c r="AB474" i="157"/>
  <c r="AB475" i="157" s="1"/>
  <c r="Y662" i="157"/>
  <c r="S1179" i="37"/>
  <c r="Y1181" i="37"/>
  <c r="S1183" i="37"/>
  <c r="S1214" i="37"/>
  <c r="S1225" i="37"/>
  <c r="S1180" i="37"/>
  <c r="S1186" i="37"/>
  <c r="S1211" i="37"/>
  <c r="S1217" i="37"/>
  <c r="S1223" i="37"/>
  <c r="S1222" i="37"/>
  <c r="S1177" i="37"/>
  <c r="S1181" i="37"/>
  <c r="S1212" i="37"/>
  <c r="Y1222" i="37"/>
  <c r="S1235" i="37"/>
  <c r="S1228" i="37"/>
  <c r="S1210" i="37"/>
  <c r="S1178" i="37"/>
  <c r="S1182" i="37"/>
  <c r="S1213" i="37"/>
  <c r="Y1223" i="37"/>
  <c r="S701" i="37"/>
  <c r="S703" i="37"/>
  <c r="S705" i="37"/>
  <c r="S709" i="37"/>
  <c r="S734" i="37"/>
  <c r="S736" i="37"/>
  <c r="S738" i="37"/>
  <c r="S740" i="37"/>
  <c r="S745" i="37"/>
  <c r="S747" i="37"/>
  <c r="S754" i="37"/>
  <c r="S700" i="37"/>
  <c r="S702" i="37"/>
  <c r="S704" i="37"/>
  <c r="S706" i="37"/>
  <c r="S718" i="37"/>
  <c r="S735" i="37"/>
  <c r="S737" i="37"/>
  <c r="S739" i="37"/>
  <c r="S746" i="37"/>
  <c r="S751" i="37"/>
  <c r="S752" i="37"/>
  <c r="S627" i="37"/>
  <c r="S629" i="37"/>
  <c r="S631" i="37"/>
  <c r="S637" i="37"/>
  <c r="Y659" i="37"/>
  <c r="Y1331" i="37" s="1"/>
  <c r="S664" i="37"/>
  <c r="S666" i="37"/>
  <c r="S668" i="37"/>
  <c r="S670" i="37"/>
  <c r="S676" i="37"/>
  <c r="S678" i="37"/>
  <c r="S684" i="37"/>
  <c r="S688" i="37"/>
  <c r="S692" i="37"/>
  <c r="S626" i="37"/>
  <c r="S628" i="37"/>
  <c r="S630" i="37"/>
  <c r="S632" i="37"/>
  <c r="S654" i="37"/>
  <c r="U659" i="37"/>
  <c r="U1331" i="37" s="1"/>
  <c r="S663" i="37"/>
  <c r="S665" i="37"/>
  <c r="S667" i="37"/>
  <c r="S669" i="37"/>
  <c r="S675" i="37"/>
  <c r="S677" i="37"/>
  <c r="S681" i="37"/>
  <c r="V659" i="37"/>
  <c r="V1331" i="37" s="1"/>
  <c r="S682" i="37"/>
  <c r="S687" i="37"/>
  <c r="S691" i="37"/>
  <c r="X659" i="37"/>
  <c r="X1331" i="37" s="1"/>
  <c r="S491" i="37"/>
  <c r="S500" i="37"/>
  <c r="S528" i="37"/>
  <c r="S538" i="37"/>
  <c r="S549" i="37"/>
  <c r="S492" i="37"/>
  <c r="S509" i="37"/>
  <c r="S529" i="37"/>
  <c r="S539" i="37"/>
  <c r="S550" i="37"/>
  <c r="S493" i="37"/>
  <c r="S516" i="37"/>
  <c r="S532" i="37"/>
  <c r="S541" i="37"/>
  <c r="S494" i="37"/>
  <c r="S524" i="37"/>
  <c r="S533" i="37"/>
  <c r="S544" i="37"/>
  <c r="S495" i="37"/>
  <c r="S525" i="37"/>
  <c r="S534" i="37"/>
  <c r="S545" i="37"/>
  <c r="S490" i="37"/>
  <c r="S496" i="37"/>
  <c r="S526" i="37"/>
  <c r="S535" i="37"/>
  <c r="S548" i="37"/>
  <c r="AB2105" i="157"/>
  <c r="Z1095" i="37" s="1"/>
  <c r="Y2102" i="157"/>
  <c r="W1092" i="37" s="1"/>
  <c r="X3159" i="156"/>
  <c r="T122" i="37"/>
  <c r="AA479" i="37"/>
  <c r="AB479" i="37"/>
  <c r="R1277" i="157"/>
  <c r="R1430" i="157"/>
  <c r="R1790" i="157"/>
  <c r="P114" i="37"/>
  <c r="U3362" i="156"/>
  <c r="U3440" i="156"/>
  <c r="U3216" i="156"/>
  <c r="T47" i="46"/>
  <c r="V99" i="57"/>
  <c r="W977" i="37" s="1"/>
  <c r="W117" i="57"/>
  <c r="X995" i="37" s="1"/>
  <c r="W94" i="57"/>
  <c r="W95" i="57" s="1"/>
  <c r="T94" i="57"/>
  <c r="T95" i="57" s="1"/>
  <c r="V161" i="57"/>
  <c r="W1039" i="37" s="1"/>
  <c r="U151" i="57"/>
  <c r="V1029" i="37" s="1"/>
  <c r="Y810" i="157"/>
  <c r="W171" i="37" s="1"/>
  <c r="R2250" i="157"/>
  <c r="W1277" i="157"/>
  <c r="U473" i="37" s="1"/>
  <c r="W1280" i="157"/>
  <c r="U476" i="37" s="1"/>
  <c r="AB2253" i="157"/>
  <c r="Z1163" i="37" s="1"/>
  <c r="AB2195" i="157"/>
  <c r="AB2196" i="157" s="1"/>
  <c r="X2195" i="157"/>
  <c r="X2196" i="157" s="1"/>
  <c r="X2253" i="157"/>
  <c r="V1163" i="37" s="1"/>
  <c r="R2105" i="157"/>
  <c r="W1430" i="157"/>
  <c r="U609" i="37" s="1"/>
  <c r="W1433" i="157"/>
  <c r="U612" i="37" s="1"/>
  <c r="AB1952" i="157"/>
  <c r="Z962" i="37" s="1"/>
  <c r="AB1955" i="157"/>
  <c r="Z965" i="37" s="1"/>
  <c r="Z1430" i="157"/>
  <c r="X609" i="37" s="1"/>
  <c r="Z1433" i="157"/>
  <c r="X612" i="37" s="1"/>
  <c r="Y2167" i="157"/>
  <c r="Z2195" i="157"/>
  <c r="Z2196" i="157" s="1"/>
  <c r="Z2253" i="157"/>
  <c r="X1163" i="37" s="1"/>
  <c r="AA2195" i="157"/>
  <c r="AA2196" i="157" s="1"/>
  <c r="AA2253" i="157"/>
  <c r="Y1163" i="37" s="1"/>
  <c r="AA1952" i="157"/>
  <c r="Y962" i="37" s="1"/>
  <c r="AA1955" i="157"/>
  <c r="Y965" i="37" s="1"/>
  <c r="W2253" i="157"/>
  <c r="U1163" i="37" s="1"/>
  <c r="W2195" i="157"/>
  <c r="W2196" i="157" s="1"/>
  <c r="Z1277" i="157"/>
  <c r="X473" i="37" s="1"/>
  <c r="X1277" i="157"/>
  <c r="V473" i="37" s="1"/>
  <c r="W92" i="46"/>
  <c r="W208" i="37" s="1"/>
  <c r="W60" i="46"/>
  <c r="Y1933" i="157"/>
  <c r="W943" i="37" s="1"/>
  <c r="W343" i="37"/>
  <c r="Y411" i="157"/>
  <c r="Y184" i="157"/>
  <c r="Z126" i="37"/>
  <c r="U126" i="37"/>
  <c r="U117" i="57"/>
  <c r="V995" i="37" s="1"/>
  <c r="W978" i="37"/>
  <c r="U388" i="157"/>
  <c r="W1753" i="157"/>
  <c r="U854" i="37" s="1"/>
  <c r="X2250" i="157"/>
  <c r="V1160" i="37" s="1"/>
  <c r="W2250" i="157"/>
  <c r="U1160" i="37" s="1"/>
  <c r="W1110" i="37"/>
  <c r="Z2250" i="157"/>
  <c r="X1160" i="37" s="1"/>
  <c r="W209" i="37"/>
  <c r="T140" i="46"/>
  <c r="T256" i="37" s="1"/>
  <c r="Y142" i="46"/>
  <c r="Y258" i="37" s="1"/>
  <c r="Z142" i="46"/>
  <c r="Z258" i="37" s="1"/>
  <c r="X142" i="46"/>
  <c r="X258" i="37" s="1"/>
  <c r="O117" i="57"/>
  <c r="P995" i="37" s="1"/>
  <c r="P142" i="46"/>
  <c r="P258" i="37" s="1"/>
  <c r="U109" i="46"/>
  <c r="U225" i="37" s="1"/>
  <c r="R1591" i="157"/>
  <c r="X1556" i="157"/>
  <c r="V784" i="37" s="1"/>
  <c r="X1591" i="157"/>
  <c r="V819" i="37" s="1"/>
  <c r="W1594" i="157"/>
  <c r="U822" i="37" s="1"/>
  <c r="W1591" i="157"/>
  <c r="U819" i="37" s="1"/>
  <c r="Z1916" i="157"/>
  <c r="X926" i="37" s="1"/>
  <c r="Z1952" i="157"/>
  <c r="X962" i="37" s="1"/>
  <c r="AB1790" i="157"/>
  <c r="Z891" i="37" s="1"/>
  <c r="X2108" i="157"/>
  <c r="V1098" i="37" s="1"/>
  <c r="X2105" i="157"/>
  <c r="V1095" i="37" s="1"/>
  <c r="AB1433" i="157"/>
  <c r="Z612" i="37" s="1"/>
  <c r="AB1430" i="157"/>
  <c r="Z609" i="37" s="1"/>
  <c r="W2108" i="157"/>
  <c r="U1098" i="37" s="1"/>
  <c r="W2105" i="157"/>
  <c r="U1095" i="37" s="1"/>
  <c r="X1952" i="157"/>
  <c r="V962" i="37" s="1"/>
  <c r="X1430" i="157"/>
  <c r="V609" i="37" s="1"/>
  <c r="AB1110" i="157"/>
  <c r="Z400" i="37" s="1"/>
  <c r="W1044" i="157"/>
  <c r="W1045" i="157" s="1"/>
  <c r="AB1277" i="157"/>
  <c r="Z473" i="37" s="1"/>
  <c r="R1952" i="157"/>
  <c r="AB1591" i="157"/>
  <c r="Z819" i="37" s="1"/>
  <c r="AA1110" i="157"/>
  <c r="Y400" i="37" s="1"/>
  <c r="W1955" i="157"/>
  <c r="U965" i="37" s="1"/>
  <c r="W1952" i="157"/>
  <c r="U962" i="37" s="1"/>
  <c r="Z1790" i="157"/>
  <c r="X891" i="37" s="1"/>
  <c r="AA1430" i="157"/>
  <c r="Y609" i="37" s="1"/>
  <c r="R1110" i="157"/>
  <c r="Z2070" i="157"/>
  <c r="X1060" i="37" s="1"/>
  <c r="Z2105" i="157"/>
  <c r="X1095" i="37" s="1"/>
  <c r="AA2105" i="157"/>
  <c r="Y1095" i="37" s="1"/>
  <c r="AA1277" i="157"/>
  <c r="Y473" i="37" s="1"/>
  <c r="X1044" i="157"/>
  <c r="X1045" i="157" s="1"/>
  <c r="V1788" i="157"/>
  <c r="V1428" i="157"/>
  <c r="V2248" i="157"/>
  <c r="V2103" i="157"/>
  <c r="V1589" i="157"/>
  <c r="V1275" i="157"/>
  <c r="V1950" i="157"/>
  <c r="V107" i="157"/>
  <c r="Y1432" i="157"/>
  <c r="W611" i="37" s="1"/>
  <c r="W104" i="46"/>
  <c r="W220" i="37" s="1"/>
  <c r="AB2217" i="157"/>
  <c r="Z1127" i="37" s="1"/>
  <c r="Y1108" i="157"/>
  <c r="W398" i="37" s="1"/>
  <c r="V112" i="57"/>
  <c r="W990" i="37" s="1"/>
  <c r="Y1748" i="157"/>
  <c r="W849" i="37" s="1"/>
  <c r="Y1788" i="157"/>
  <c r="W889" i="37" s="1"/>
  <c r="Y2212" i="157"/>
  <c r="W1122" i="37" s="1"/>
  <c r="Y1232" i="157"/>
  <c r="W428" i="37" s="1"/>
  <c r="Y1275" i="157"/>
  <c r="W471" i="37" s="1"/>
  <c r="Y1551" i="157"/>
  <c r="W779" i="37" s="1"/>
  <c r="Y1589" i="157"/>
  <c r="W817" i="37" s="1"/>
  <c r="Y1389" i="157"/>
  <c r="W568" i="37" s="1"/>
  <c r="Y1428" i="157"/>
  <c r="W607" i="37" s="1"/>
  <c r="Y1911" i="157"/>
  <c r="W921" i="37" s="1"/>
  <c r="Y1950" i="157"/>
  <c r="W960" i="37" s="1"/>
  <c r="Y2065" i="157"/>
  <c r="W1055" i="37" s="1"/>
  <c r="Y2103" i="157"/>
  <c r="W1093" i="37" s="1"/>
  <c r="V1108" i="157"/>
  <c r="Y1954" i="157"/>
  <c r="W964" i="37" s="1"/>
  <c r="W1237" i="157"/>
  <c r="U433" i="37" s="1"/>
  <c r="X1237" i="157"/>
  <c r="V433" i="37" s="1"/>
  <c r="R130" i="57"/>
  <c r="S1008" i="37" s="1"/>
  <c r="R118" i="57"/>
  <c r="S996" i="37" s="1"/>
  <c r="S110" i="46"/>
  <c r="S226" i="37" s="1"/>
  <c r="S122" i="46"/>
  <c r="S238" i="37" s="1"/>
  <c r="W1004" i="37"/>
  <c r="V133" i="57"/>
  <c r="W1011" i="37" s="1"/>
  <c r="V132" i="57"/>
  <c r="W1010" i="37" s="1"/>
  <c r="W1006" i="37"/>
  <c r="V129" i="57"/>
  <c r="W1007" i="37" s="1"/>
  <c r="S130" i="57"/>
  <c r="T1008" i="37" s="1"/>
  <c r="V131" i="57"/>
  <c r="W1009" i="37" s="1"/>
  <c r="V119" i="57"/>
  <c r="W997" i="37" s="1"/>
  <c r="S118" i="57"/>
  <c r="T996" i="37" s="1"/>
  <c r="W234" i="37"/>
  <c r="W125" i="46"/>
  <c r="W241" i="37" s="1"/>
  <c r="W124" i="46"/>
  <c r="W240" i="37" s="1"/>
  <c r="W237" i="37"/>
  <c r="W123" i="46"/>
  <c r="W239" i="37" s="1"/>
  <c r="Z109" i="46"/>
  <c r="Z225" i="37" s="1"/>
  <c r="T110" i="46"/>
  <c r="T226" i="37" s="1"/>
  <c r="W111" i="46"/>
  <c r="W227" i="37" s="1"/>
  <c r="Y279" i="157"/>
  <c r="U2083" i="157"/>
  <c r="S1073" i="37" s="1"/>
  <c r="U1754" i="157"/>
  <c r="S855" i="37" s="1"/>
  <c r="U1569" i="157"/>
  <c r="S797" i="37" s="1"/>
  <c r="V1407" i="157"/>
  <c r="Y1408" i="157"/>
  <c r="W587" i="37" s="1"/>
  <c r="AA1753" i="157"/>
  <c r="Y854" i="37" s="1"/>
  <c r="Y2082" i="157"/>
  <c r="W1072" i="37" s="1"/>
  <c r="R1394" i="157"/>
  <c r="V1557" i="157"/>
  <c r="W793" i="37"/>
  <c r="W584" i="37"/>
  <c r="U1407" i="157"/>
  <c r="S586" i="37" s="1"/>
  <c r="Z1556" i="157"/>
  <c r="X784" i="37" s="1"/>
  <c r="R1237" i="157"/>
  <c r="Y2232" i="157"/>
  <c r="W1142" i="37" s="1"/>
  <c r="V2083" i="157"/>
  <c r="W599" i="37"/>
  <c r="W1346" i="37" s="1"/>
  <c r="Y1572" i="157"/>
  <c r="W800" i="37" s="1"/>
  <c r="W445" i="37"/>
  <c r="W585" i="37"/>
  <c r="W446" i="37"/>
  <c r="W951" i="37"/>
  <c r="Y2084" i="157"/>
  <c r="W1074" i="37" s="1"/>
  <c r="W938" i="37"/>
  <c r="W460" i="37"/>
  <c r="AA1394" i="157"/>
  <c r="Y573" i="37" s="1"/>
  <c r="AA1044" i="157"/>
  <c r="AA1045" i="157" s="1"/>
  <c r="Z2108" i="157"/>
  <c r="X1098" i="37" s="1"/>
  <c r="V266" i="157"/>
  <c r="U266" i="157"/>
  <c r="U329" i="157" s="1"/>
  <c r="W1139" i="37"/>
  <c r="U1766" i="157"/>
  <c r="S867" i="37" s="1"/>
  <c r="W863" i="37"/>
  <c r="W450" i="37"/>
  <c r="S447" i="37"/>
  <c r="Y1932" i="157"/>
  <c r="W942" i="37" s="1"/>
  <c r="Y1571" i="157"/>
  <c r="W799" i="37" s="1"/>
  <c r="U1929" i="157"/>
  <c r="S939" i="37" s="1"/>
  <c r="W1071" i="37"/>
  <c r="V1929" i="157"/>
  <c r="Y1768" i="157"/>
  <c r="W869" i="37" s="1"/>
  <c r="W582" i="37"/>
  <c r="U1238" i="157"/>
  <c r="S434" i="37" s="1"/>
  <c r="Y1410" i="157"/>
  <c r="W589" i="37" s="1"/>
  <c r="Y2231" i="157"/>
  <c r="W1141" i="37" s="1"/>
  <c r="V1766" i="157"/>
  <c r="W796" i="37"/>
  <c r="Y1239" i="157"/>
  <c r="W435" i="37" s="1"/>
  <c r="AA1237" i="157"/>
  <c r="Y433" i="37" s="1"/>
  <c r="W1136" i="37"/>
  <c r="Y2086" i="157"/>
  <c r="W1076" i="37" s="1"/>
  <c r="Y1931" i="157"/>
  <c r="W941" i="37" s="1"/>
  <c r="W879" i="37"/>
  <c r="U1395" i="157"/>
  <c r="S574" i="37" s="1"/>
  <c r="Y1769" i="157"/>
  <c r="W870" i="37" s="1"/>
  <c r="Y1767" i="157"/>
  <c r="W868" i="37" s="1"/>
  <c r="Y1930" i="157"/>
  <c r="W940" i="37" s="1"/>
  <c r="Y2233" i="157"/>
  <c r="W1143" i="37" s="1"/>
  <c r="W935" i="37"/>
  <c r="Y2085" i="157"/>
  <c r="W1075" i="37" s="1"/>
  <c r="Y2072" i="157"/>
  <c r="W1062" i="37" s="1"/>
  <c r="AA3267" i="156"/>
  <c r="Y716" i="37"/>
  <c r="Y3097" i="156"/>
  <c r="X644" i="37" s="1"/>
  <c r="X507" i="37"/>
  <c r="Z3097" i="156"/>
  <c r="Y644" i="37" s="1"/>
  <c r="Y507" i="37"/>
  <c r="P716" i="37"/>
  <c r="AA3097" i="156"/>
  <c r="Z507" i="37"/>
  <c r="Y3267" i="156"/>
  <c r="X728" i="37" s="1"/>
  <c r="Q3097" i="156"/>
  <c r="P507" i="37"/>
  <c r="Z3267" i="156"/>
  <c r="Y728" i="37" s="1"/>
  <c r="W2070" i="157"/>
  <c r="U1060" i="37" s="1"/>
  <c r="AB2070" i="157"/>
  <c r="Z1060" i="37" s="1"/>
  <c r="V109" i="46"/>
  <c r="V225" i="37" s="1"/>
  <c r="X109" i="46"/>
  <c r="X225" i="37" s="1"/>
  <c r="X1594" i="157"/>
  <c r="V822" i="37" s="1"/>
  <c r="U3270" i="156"/>
  <c r="U3300" i="156"/>
  <c r="T658" i="37"/>
  <c r="U3298" i="156"/>
  <c r="T653" i="37"/>
  <c r="U3249" i="156"/>
  <c r="U3269" i="156"/>
  <c r="U3294" i="156"/>
  <c r="Y117" i="57"/>
  <c r="Z995" i="37" s="1"/>
  <c r="U661" i="157"/>
  <c r="U701" i="157" s="1"/>
  <c r="Z2217" i="157"/>
  <c r="X1127" i="37" s="1"/>
  <c r="Y1001" i="157"/>
  <c r="V570" i="157"/>
  <c r="Y1107" i="157"/>
  <c r="W397" i="37" s="1"/>
  <c r="X1069" i="157"/>
  <c r="V359" i="37" s="1"/>
  <c r="AA1556" i="157"/>
  <c r="Y784" i="37" s="1"/>
  <c r="U171" i="157"/>
  <c r="AB1394" i="157"/>
  <c r="Z573" i="37" s="1"/>
  <c r="Y1064" i="157"/>
  <c r="W354" i="37" s="1"/>
  <c r="Y381" i="157"/>
  <c r="T3516" i="156"/>
  <c r="T3525" i="156"/>
  <c r="T3146" i="156"/>
  <c r="T3264" i="156"/>
  <c r="T3268" i="156"/>
  <c r="T3271" i="156"/>
  <c r="T3289" i="156"/>
  <c r="T3298" i="156"/>
  <c r="T3301" i="156"/>
  <c r="T3526" i="156"/>
  <c r="T3249" i="156"/>
  <c r="T3265" i="156"/>
  <c r="T3269" i="156"/>
  <c r="T3294" i="156"/>
  <c r="T3299" i="156"/>
  <c r="T3091" i="156"/>
  <c r="T3133" i="156"/>
  <c r="T3514" i="156"/>
  <c r="T3518" i="156"/>
  <c r="T3524" i="156"/>
  <c r="T3138" i="156"/>
  <c r="T3263" i="156"/>
  <c r="T3266" i="156"/>
  <c r="T3270" i="156"/>
  <c r="T3300" i="156"/>
  <c r="T3256" i="156"/>
  <c r="R50" i="57"/>
  <c r="W1556" i="157"/>
  <c r="U784" i="37" s="1"/>
  <c r="Y583" i="157"/>
  <c r="W368" i="37"/>
  <c r="R2217" i="157"/>
  <c r="R1753" i="157"/>
  <c r="AA51" i="157"/>
  <c r="P109" i="46"/>
  <c r="P225" i="37" s="1"/>
  <c r="P88" i="46"/>
  <c r="T3297" i="156"/>
  <c r="T117" i="57"/>
  <c r="U995" i="37" s="1"/>
  <c r="T3142" i="156"/>
  <c r="Y1116" i="157"/>
  <c r="W406" i="37" s="1"/>
  <c r="AA1916" i="157"/>
  <c r="Y926" i="37" s="1"/>
  <c r="Y1086" i="157"/>
  <c r="W376" i="37" s="1"/>
  <c r="U1637" i="157"/>
  <c r="U1687" i="157" s="1"/>
  <c r="V1070" i="157"/>
  <c r="W1394" i="157"/>
  <c r="U573" i="37" s="1"/>
  <c r="U1152" i="157"/>
  <c r="U1198" i="157" s="1"/>
  <c r="X2070" i="157"/>
  <c r="V1060" i="37" s="1"/>
  <c r="V893" i="157"/>
  <c r="U1314" i="157"/>
  <c r="U1356" i="157" s="1"/>
  <c r="Q3178" i="156"/>
  <c r="V63" i="57"/>
  <c r="S50" i="57"/>
  <c r="X117" i="57"/>
  <c r="Y995" i="37" s="1"/>
  <c r="Y109" i="46"/>
  <c r="Y225" i="37" s="1"/>
  <c r="V410" i="157"/>
  <c r="Y415" i="157"/>
  <c r="X51" i="157"/>
  <c r="R51" i="157"/>
  <c r="X2217" i="157"/>
  <c r="V1127" i="37" s="1"/>
  <c r="Y2006" i="157"/>
  <c r="V2845" i="156"/>
  <c r="V2886" i="156" s="1"/>
  <c r="T122" i="46"/>
  <c r="T238" i="37" s="1"/>
  <c r="U893" i="157"/>
  <c r="U948" i="157" s="1"/>
  <c r="Y906" i="157"/>
  <c r="U410" i="157"/>
  <c r="U463" i="157" s="1"/>
  <c r="Y674" i="157"/>
  <c r="U570" i="157"/>
  <c r="U610" i="157" s="1"/>
  <c r="AA2217" i="157"/>
  <c r="Y1127" i="37" s="1"/>
  <c r="R1916" i="157"/>
  <c r="V1993" i="157"/>
  <c r="V2071" i="157"/>
  <c r="U1993" i="157"/>
  <c r="U2034" i="157" s="1"/>
  <c r="U2071" i="157"/>
  <c r="S1061" i="37" s="1"/>
  <c r="Z1753" i="157"/>
  <c r="X854" i="37" s="1"/>
  <c r="X1394" i="157"/>
  <c r="V573" i="37" s="1"/>
  <c r="AB1556" i="157"/>
  <c r="Z784" i="37" s="1"/>
  <c r="AB1594" i="157"/>
  <c r="Z822" i="37" s="1"/>
  <c r="Y1112" i="157"/>
  <c r="W402" i="37" s="1"/>
  <c r="W374" i="37"/>
  <c r="V988" i="157"/>
  <c r="Y53" i="157"/>
  <c r="W2217" i="157"/>
  <c r="U1127" i="37" s="1"/>
  <c r="V2218" i="157"/>
  <c r="V2154" i="157"/>
  <c r="Y2219" i="157"/>
  <c r="W1129" i="37" s="1"/>
  <c r="Y2155" i="157"/>
  <c r="U2154" i="157"/>
  <c r="U2190" i="157" s="1"/>
  <c r="U2218" i="157"/>
  <c r="S1128" i="37" s="1"/>
  <c r="Y1792" i="157"/>
  <c r="W893" i="37" s="1"/>
  <c r="Y1650" i="157"/>
  <c r="AB1705" i="157"/>
  <c r="AB1753" i="157"/>
  <c r="Z854" i="37" s="1"/>
  <c r="Z1394" i="157"/>
  <c r="X573" i="37" s="1"/>
  <c r="V1475" i="157"/>
  <c r="V1569" i="157"/>
  <c r="Z1069" i="157"/>
  <c r="X359" i="37" s="1"/>
  <c r="Z1044" i="157"/>
  <c r="Z1045" i="157" s="1"/>
  <c r="R1556" i="157"/>
  <c r="Y1396" i="157"/>
  <c r="W575" i="37" s="1"/>
  <c r="AB1069" i="157"/>
  <c r="Z359" i="37" s="1"/>
  <c r="AA1069" i="157"/>
  <c r="Y359" i="37" s="1"/>
  <c r="Y825" i="157"/>
  <c r="Y851" i="157" s="1"/>
  <c r="W196" i="37" s="1"/>
  <c r="AB1916" i="157"/>
  <c r="Z926" i="37" s="1"/>
  <c r="V1917" i="157"/>
  <c r="U1917" i="157"/>
  <c r="S927" i="37" s="1"/>
  <c r="Y1770" i="157"/>
  <c r="W871" i="37" s="1"/>
  <c r="Y1731" i="157"/>
  <c r="X1753" i="157"/>
  <c r="V854" i="37" s="1"/>
  <c r="Y1409" i="157"/>
  <c r="W588" i="37" s="1"/>
  <c r="Y1327" i="157"/>
  <c r="Y1755" i="157"/>
  <c r="W856" i="37" s="1"/>
  <c r="Y1570" i="157"/>
  <c r="W798" i="37" s="1"/>
  <c r="Y1488" i="157"/>
  <c r="V1238" i="157"/>
  <c r="Y1593" i="157"/>
  <c r="W821" i="37" s="1"/>
  <c r="W1069" i="157"/>
  <c r="U359" i="37" s="1"/>
  <c r="X1916" i="157"/>
  <c r="V926" i="37" s="1"/>
  <c r="AA2108" i="157"/>
  <c r="Y1098" i="37" s="1"/>
  <c r="AA2070" i="157"/>
  <c r="Y1060" i="37" s="1"/>
  <c r="W1916" i="157"/>
  <c r="U926" i="37" s="1"/>
  <c r="V1754" i="157"/>
  <c r="V1637" i="157"/>
  <c r="Y1850" i="157"/>
  <c r="V1395" i="157"/>
  <c r="V1314" i="157"/>
  <c r="R1069" i="157"/>
  <c r="Y33" i="157"/>
  <c r="W129" i="37"/>
  <c r="Y3325" i="156"/>
  <c r="Y3367" i="156" s="1"/>
  <c r="X3401" i="156"/>
  <c r="X3440" i="156" s="1"/>
  <c r="Y3406" i="156"/>
  <c r="Y3445" i="156" s="1"/>
  <c r="W2845" i="156"/>
  <c r="W2886" i="156" s="1"/>
  <c r="X3306" i="156"/>
  <c r="X3308" i="156"/>
  <c r="X3362" i="156"/>
  <c r="X3335" i="156"/>
  <c r="X3514" i="156"/>
  <c r="W1227" i="37" s="1"/>
  <c r="X3361" i="156"/>
  <c r="X3363" i="156"/>
  <c r="X3516" i="156" s="1"/>
  <c r="W1229" i="37" s="1"/>
  <c r="X3365" i="156"/>
  <c r="X3518" i="156" s="1"/>
  <c r="W1231" i="37" s="1"/>
  <c r="X3375" i="156"/>
  <c r="X3377" i="156"/>
  <c r="X3379" i="156"/>
  <c r="Q3325" i="156"/>
  <c r="Q3367" i="156" s="1"/>
  <c r="Z3325" i="156"/>
  <c r="Z3367" i="156" s="1"/>
  <c r="X3408" i="156"/>
  <c r="W3406" i="156"/>
  <c r="W3445" i="156" s="1"/>
  <c r="Z2845" i="156"/>
  <c r="Z2886" i="156" s="1"/>
  <c r="T3338" i="156"/>
  <c r="V3325" i="156"/>
  <c r="V3367" i="156" s="1"/>
  <c r="V3178" i="156"/>
  <c r="V3221" i="156" s="1"/>
  <c r="W3325" i="156"/>
  <c r="W3367" i="156" s="1"/>
  <c r="Q3480" i="156"/>
  <c r="Z3480" i="156"/>
  <c r="Y1193" i="37" s="1"/>
  <c r="W3492" i="156"/>
  <c r="V1205" i="37" s="1"/>
  <c r="X3161" i="156"/>
  <c r="X3173" i="156"/>
  <c r="X3188" i="156"/>
  <c r="X3195" i="156"/>
  <c r="X3271" i="156" s="1"/>
  <c r="W732" i="37" s="1"/>
  <c r="X3204" i="156"/>
  <c r="U3264" i="156"/>
  <c r="AA3325" i="156"/>
  <c r="AA3367" i="156" s="1"/>
  <c r="T3493" i="156"/>
  <c r="T3495" i="156"/>
  <c r="V3480" i="156"/>
  <c r="U1193" i="37" s="1"/>
  <c r="AA3480" i="156"/>
  <c r="Z1193" i="37" s="1"/>
  <c r="Y3492" i="156"/>
  <c r="X1205" i="37" s="1"/>
  <c r="T3020" i="156"/>
  <c r="U3493" i="156"/>
  <c r="U3495" i="156"/>
  <c r="Z3492" i="156"/>
  <c r="Y1205" i="37" s="1"/>
  <c r="X3307" i="156"/>
  <c r="X3309" i="156"/>
  <c r="X3334" i="156"/>
  <c r="X3336" i="156"/>
  <c r="X3360" i="156"/>
  <c r="X3376" i="156"/>
  <c r="X3378" i="156"/>
  <c r="T3474" i="156"/>
  <c r="T3494" i="156"/>
  <c r="T3496" i="156"/>
  <c r="Y3480" i="156"/>
  <c r="X1193" i="37" s="1"/>
  <c r="V3492" i="156"/>
  <c r="U1205" i="37" s="1"/>
  <c r="T659" i="37"/>
  <c r="X3008" i="156"/>
  <c r="X3007" i="156" s="1"/>
  <c r="T655" i="37"/>
  <c r="T660" i="37"/>
  <c r="W3006" i="156"/>
  <c r="W3054" i="156" s="1"/>
  <c r="U3020" i="156"/>
  <c r="X3180" i="156"/>
  <c r="U3256" i="156"/>
  <c r="T508" i="37"/>
  <c r="Q2845" i="156"/>
  <c r="Q2886" i="156" s="1"/>
  <c r="T518" i="37"/>
  <c r="X3009" i="156"/>
  <c r="T656" i="37"/>
  <c r="T661" i="37"/>
  <c r="Y3006" i="156"/>
  <c r="Y3054" i="156" s="1"/>
  <c r="T3191" i="156"/>
  <c r="T654" i="37"/>
  <c r="Y3178" i="156"/>
  <c r="Y3221" i="156" s="1"/>
  <c r="X716" i="37"/>
  <c r="T519" i="37"/>
  <c r="T515" i="37"/>
  <c r="T523" i="37"/>
  <c r="T662" i="37"/>
  <c r="Q3006" i="156"/>
  <c r="Q3054" i="156" s="1"/>
  <c r="AA3006" i="156"/>
  <c r="U3338" i="156"/>
  <c r="X3456" i="156"/>
  <c r="U3527" i="156"/>
  <c r="T1195" i="37"/>
  <c r="U3494" i="156"/>
  <c r="U3514" i="156"/>
  <c r="U3518" i="156"/>
  <c r="T3519" i="156"/>
  <c r="Y2845" i="156"/>
  <c r="X3162" i="156"/>
  <c r="X3289" i="156"/>
  <c r="W750" i="37" s="1"/>
  <c r="X3227" i="156"/>
  <c r="X3297" i="156" s="1"/>
  <c r="W758" i="37" s="1"/>
  <c r="X3229" i="156"/>
  <c r="X3299" i="156" s="1"/>
  <c r="W760" i="37" s="1"/>
  <c r="X3231" i="156"/>
  <c r="X3301" i="156" s="1"/>
  <c r="W762" i="37" s="1"/>
  <c r="U3191" i="156"/>
  <c r="W3178" i="156"/>
  <c r="U3265" i="156"/>
  <c r="Q3267" i="156"/>
  <c r="U3271" i="156"/>
  <c r="U3289" i="156"/>
  <c r="U3299" i="156"/>
  <c r="T3523" i="156"/>
  <c r="Q3406" i="156"/>
  <c r="Q3445" i="156" s="1"/>
  <c r="AA3406" i="156"/>
  <c r="W3480" i="156"/>
  <c r="V1193" i="37" s="1"/>
  <c r="AA3492" i="156"/>
  <c r="Z1205" i="37" s="1"/>
  <c r="U3519" i="156"/>
  <c r="Z3178" i="156"/>
  <c r="Z3221" i="156" s="1"/>
  <c r="AA3178" i="156"/>
  <c r="Z716" i="37"/>
  <c r="U3266" i="156"/>
  <c r="U3272" i="156"/>
  <c r="U3301" i="156"/>
  <c r="X3452" i="156"/>
  <c r="U3523" i="156"/>
  <c r="T3419" i="156"/>
  <c r="U3474" i="156"/>
  <c r="Q3492" i="156"/>
  <c r="U3496" i="156"/>
  <c r="T1218" i="37"/>
  <c r="U3516" i="156"/>
  <c r="X3294" i="156"/>
  <c r="W755" i="37" s="1"/>
  <c r="X3228" i="156"/>
  <c r="X3298" i="156" s="1"/>
  <c r="W759" i="37" s="1"/>
  <c r="X3230" i="156"/>
  <c r="X3300" i="156" s="1"/>
  <c r="W761" i="37" s="1"/>
  <c r="U3263" i="156"/>
  <c r="U3268" i="156"/>
  <c r="U3297" i="156"/>
  <c r="T3527" i="156"/>
  <c r="U3419" i="156"/>
  <c r="T1204" i="37"/>
  <c r="Y46" i="157"/>
  <c r="W124" i="37"/>
  <c r="W51" i="157"/>
  <c r="V171" i="157"/>
  <c r="Y32" i="157"/>
  <c r="Y733" i="157" s="1"/>
  <c r="Y34" i="157"/>
  <c r="Z51" i="157"/>
  <c r="V661" i="157"/>
  <c r="V3406" i="156"/>
  <c r="V3445" i="156" s="1"/>
  <c r="Z3406" i="156"/>
  <c r="Z3445" i="156" s="1"/>
  <c r="V3006" i="156"/>
  <c r="V3054" i="156" s="1"/>
  <c r="Z3006" i="156"/>
  <c r="Z3054" i="156" s="1"/>
  <c r="AA2845" i="156"/>
  <c r="V2190" i="157" l="1"/>
  <c r="V463" i="157"/>
  <c r="V1356" i="157"/>
  <c r="V948" i="157"/>
  <c r="V216" i="157"/>
  <c r="V1519" i="157"/>
  <c r="V2034" i="157"/>
  <c r="V1879" i="157"/>
  <c r="V1687" i="157"/>
  <c r="V1036" i="157"/>
  <c r="V329" i="157"/>
  <c r="V519" i="37"/>
  <c r="S89" i="57"/>
  <c r="R89" i="57"/>
  <c r="R154" i="57" s="1"/>
  <c r="T83" i="46"/>
  <c r="R752" i="157"/>
  <c r="R112" i="157"/>
  <c r="V701" i="157"/>
  <c r="W752" i="157"/>
  <c r="W112" i="157"/>
  <c r="X752" i="157"/>
  <c r="V113" i="37" s="1"/>
  <c r="X112" i="157"/>
  <c r="X144" i="157" s="1"/>
  <c r="X145" i="157" s="1"/>
  <c r="Z752" i="157"/>
  <c r="X113" i="37" s="1"/>
  <c r="Z112" i="157"/>
  <c r="Z144" i="157" s="1"/>
  <c r="Z145" i="157" s="1"/>
  <c r="AA752" i="157"/>
  <c r="AA112" i="157"/>
  <c r="V610" i="157"/>
  <c r="AA1346" i="37"/>
  <c r="X3280" i="156"/>
  <c r="W741" i="37" s="1"/>
  <c r="S1344" i="37"/>
  <c r="AB1344" i="37" s="1"/>
  <c r="W3221" i="156"/>
  <c r="W3295" i="156" s="1"/>
  <c r="Y2886" i="156"/>
  <c r="Y2965" i="156" s="1"/>
  <c r="AA3445" i="156"/>
  <c r="AA3221" i="156"/>
  <c r="AA3054" i="156"/>
  <c r="AA2886" i="156"/>
  <c r="T126" i="37"/>
  <c r="T1203" i="37"/>
  <c r="Y754" i="157"/>
  <c r="W115" i="37" s="1"/>
  <c r="Y52" i="157"/>
  <c r="Y753" i="157" s="1"/>
  <c r="T372" i="37"/>
  <c r="W370" i="37"/>
  <c r="W371" i="37"/>
  <c r="U94" i="57"/>
  <c r="U95" i="57" s="1"/>
  <c r="AB1320" i="37"/>
  <c r="W928" i="37"/>
  <c r="W795" i="37"/>
  <c r="V753" i="157"/>
  <c r="W3139" i="156"/>
  <c r="V686" i="37" s="1"/>
  <c r="T3110" i="156"/>
  <c r="Z2965" i="156"/>
  <c r="Y765" i="157"/>
  <c r="W126" i="37" s="1"/>
  <c r="X3099" i="156"/>
  <c r="W646" i="37" s="1"/>
  <c r="W1317" i="37" s="1"/>
  <c r="V3295" i="156"/>
  <c r="W2965" i="156"/>
  <c r="V543" i="37" s="1"/>
  <c r="Y2230" i="157"/>
  <c r="W1140" i="37" s="1"/>
  <c r="V3139" i="156"/>
  <c r="U686" i="37" s="1"/>
  <c r="Y3295" i="156"/>
  <c r="Y3139" i="156"/>
  <c r="X686" i="37" s="1"/>
  <c r="X3179" i="156"/>
  <c r="V2965" i="156"/>
  <c r="U543" i="37" s="1"/>
  <c r="W144" i="157"/>
  <c r="W145" i="157" s="1"/>
  <c r="AA801" i="157"/>
  <c r="T855" i="37"/>
  <c r="T797" i="37"/>
  <c r="T1128" i="37"/>
  <c r="T586" i="37"/>
  <c r="T398" i="37"/>
  <c r="T817" i="37"/>
  <c r="T1158" i="37"/>
  <c r="T574" i="37"/>
  <c r="T1061" i="37"/>
  <c r="T939" i="37"/>
  <c r="T1073" i="37"/>
  <c r="T960" i="37"/>
  <c r="T607" i="37"/>
  <c r="T108" i="37"/>
  <c r="AA483" i="37"/>
  <c r="T927" i="37"/>
  <c r="T360" i="37"/>
  <c r="T867" i="37"/>
  <c r="T785" i="37"/>
  <c r="T889" i="37"/>
  <c r="T96" i="37"/>
  <c r="T196" i="37"/>
  <c r="T434" i="37"/>
  <c r="T471" i="37"/>
  <c r="T1093" i="37"/>
  <c r="T1140" i="37"/>
  <c r="T758" i="37"/>
  <c r="T1209" i="37"/>
  <c r="T732" i="37"/>
  <c r="T1318" i="37"/>
  <c r="T1331" i="37"/>
  <c r="T730" i="37"/>
  <c r="T1202" i="37"/>
  <c r="T645" i="37"/>
  <c r="T729" i="37"/>
  <c r="T1236" i="37"/>
  <c r="T762" i="37"/>
  <c r="T760" i="37"/>
  <c r="T1231" i="37"/>
  <c r="T1240" i="37"/>
  <c r="T717" i="37"/>
  <c r="T1208" i="37"/>
  <c r="T710" i="37"/>
  <c r="T761" i="37"/>
  <c r="T1201" i="37"/>
  <c r="T724" i="37"/>
  <c r="T1229" i="37"/>
  <c r="T733" i="37"/>
  <c r="T750" i="37"/>
  <c r="T726" i="37"/>
  <c r="T1227" i="37"/>
  <c r="T1206" i="37"/>
  <c r="T725" i="37"/>
  <c r="T731" i="37"/>
  <c r="U3255" i="156"/>
  <c r="T1187" i="37"/>
  <c r="T727" i="37"/>
  <c r="T1232" i="37"/>
  <c r="T741" i="37"/>
  <c r="T1207" i="37"/>
  <c r="T755" i="37"/>
  <c r="T759" i="37"/>
  <c r="T1194" i="37"/>
  <c r="T646" i="37"/>
  <c r="Z644" i="37"/>
  <c r="Z728" i="37"/>
  <c r="Y94" i="57"/>
  <c r="Y1837" i="157"/>
  <c r="Y1879" i="157" s="1"/>
  <c r="AB1706" i="157"/>
  <c r="P89" i="46"/>
  <c r="R86" i="57"/>
  <c r="R151" i="57" s="1"/>
  <c r="S1029" i="37" s="1"/>
  <c r="T80" i="46"/>
  <c r="S86" i="57"/>
  <c r="S154" i="57"/>
  <c r="O154" i="57"/>
  <c r="O94" i="57"/>
  <c r="O95" i="57" s="1"/>
  <c r="X94" i="57"/>
  <c r="X95" i="57" s="1"/>
  <c r="S126" i="37"/>
  <c r="P1127" i="37"/>
  <c r="P473" i="37"/>
  <c r="P784" i="37"/>
  <c r="P926" i="37"/>
  <c r="P1095" i="37"/>
  <c r="P962" i="37"/>
  <c r="P1160" i="37"/>
  <c r="P151" i="37"/>
  <c r="P1356" i="37" s="1"/>
  <c r="P359" i="37"/>
  <c r="P400" i="37"/>
  <c r="P891" i="37"/>
  <c r="P854" i="37"/>
  <c r="P433" i="37"/>
  <c r="P573" i="37"/>
  <c r="P819" i="37"/>
  <c r="P609" i="37"/>
  <c r="Y113" i="37"/>
  <c r="U113" i="37"/>
  <c r="P1205" i="37"/>
  <c r="Q3221" i="156"/>
  <c r="P644" i="37"/>
  <c r="P728" i="37"/>
  <c r="P1193" i="37"/>
  <c r="W3292" i="156"/>
  <c r="V753" i="37" s="1"/>
  <c r="U3110" i="156"/>
  <c r="X3098" i="156"/>
  <c r="W645" i="37" s="1"/>
  <c r="X3490" i="156"/>
  <c r="W1203" i="37" s="1"/>
  <c r="X3326" i="156"/>
  <c r="X3488" i="156"/>
  <c r="W1201" i="37" s="1"/>
  <c r="X540" i="37"/>
  <c r="X3407" i="156"/>
  <c r="X3481" i="156"/>
  <c r="X3489" i="156"/>
  <c r="Y1082" i="157"/>
  <c r="W372" i="37" s="1"/>
  <c r="Z151" i="37"/>
  <c r="Z1356" i="37" s="1"/>
  <c r="AB801" i="157"/>
  <c r="AB802" i="157" s="1"/>
  <c r="Z163" i="37" s="1"/>
  <c r="Y151" i="37"/>
  <c r="Y1356" i="37" s="1"/>
  <c r="V796" i="157"/>
  <c r="S151" i="37"/>
  <c r="S1356" i="37" s="1"/>
  <c r="Z113" i="37"/>
  <c r="Y747" i="157"/>
  <c r="W108" i="37" s="1"/>
  <c r="Y735" i="157"/>
  <c r="W96" i="37" s="1"/>
  <c r="W118" i="37"/>
  <c r="S1202" i="37"/>
  <c r="S1201" i="37"/>
  <c r="S1231" i="37"/>
  <c r="S1209" i="37"/>
  <c r="S1195" i="37"/>
  <c r="S1318" i="37" s="1"/>
  <c r="AB1318" i="37" s="1"/>
  <c r="S1208" i="37"/>
  <c r="S1194" i="37"/>
  <c r="S1227" i="37"/>
  <c r="S1239" i="37"/>
  <c r="S1218" i="37"/>
  <c r="S1240" i="37"/>
  <c r="S1236" i="37"/>
  <c r="S1232" i="37"/>
  <c r="S1207" i="37"/>
  <c r="S1187" i="37"/>
  <c r="S1206" i="37"/>
  <c r="S1229" i="37"/>
  <c r="S1204" i="37"/>
  <c r="S1203" i="37"/>
  <c r="S1237" i="37"/>
  <c r="S1238" i="37"/>
  <c r="S731" i="37"/>
  <c r="S760" i="37"/>
  <c r="S762" i="37"/>
  <c r="S727" i="37"/>
  <c r="S755" i="37"/>
  <c r="S759" i="37"/>
  <c r="S758" i="37"/>
  <c r="S724" i="37"/>
  <c r="S750" i="37"/>
  <c r="S717" i="37"/>
  <c r="S730" i="37"/>
  <c r="S732" i="37"/>
  <c r="S761" i="37"/>
  <c r="S726" i="37"/>
  <c r="S729" i="37"/>
  <c r="S741" i="37"/>
  <c r="S710" i="37"/>
  <c r="S725" i="37"/>
  <c r="S689" i="37"/>
  <c r="S645" i="37"/>
  <c r="S638" i="37"/>
  <c r="S655" i="37"/>
  <c r="S671" i="37"/>
  <c r="S693" i="37"/>
  <c r="S660" i="37"/>
  <c r="S656" i="37"/>
  <c r="S661" i="37"/>
  <c r="S646" i="37"/>
  <c r="S1317" i="37" s="1"/>
  <c r="S653" i="37"/>
  <c r="S685" i="37"/>
  <c r="S680" i="37"/>
  <c r="S659" i="37"/>
  <c r="S1331" i="37" s="1"/>
  <c r="S658" i="37"/>
  <c r="S662" i="37"/>
  <c r="W122" i="37"/>
  <c r="R1594" i="157"/>
  <c r="R1955" i="157"/>
  <c r="R1433" i="157"/>
  <c r="R1280" i="157"/>
  <c r="R2108" i="157"/>
  <c r="Q3292" i="156"/>
  <c r="P540" i="37"/>
  <c r="W47" i="46"/>
  <c r="V1032" i="37"/>
  <c r="X1032" i="37"/>
  <c r="Y1032" i="37"/>
  <c r="Z1032" i="37"/>
  <c r="S151" i="57"/>
  <c r="T1029" i="37" s="1"/>
  <c r="P1032" i="37"/>
  <c r="U1032" i="37"/>
  <c r="R1793" i="157"/>
  <c r="R1705" i="157"/>
  <c r="Z145" i="46"/>
  <c r="Z261" i="37" s="1"/>
  <c r="Z262" i="37" s="1"/>
  <c r="Z88" i="46"/>
  <c r="Z89" i="46" s="1"/>
  <c r="Y145" i="46"/>
  <c r="Y261" i="37" s="1"/>
  <c r="Y262" i="37" s="1"/>
  <c r="Y88" i="46"/>
  <c r="Y89" i="46" s="1"/>
  <c r="X145" i="46"/>
  <c r="X261" i="37" s="1"/>
  <c r="X262" i="37" s="1"/>
  <c r="X88" i="46"/>
  <c r="X89" i="46" s="1"/>
  <c r="Y3136" i="156"/>
  <c r="X683" i="37" s="1"/>
  <c r="X3216" i="156"/>
  <c r="X3290" i="156" s="1"/>
  <c r="W751" i="37" s="1"/>
  <c r="W127" i="37"/>
  <c r="W662" i="37"/>
  <c r="P159" i="37"/>
  <c r="R2253" i="157"/>
  <c r="R2195" i="157"/>
  <c r="AA3292" i="156"/>
  <c r="AB1793" i="157"/>
  <c r="Z894" i="37" s="1"/>
  <c r="W1793" i="157"/>
  <c r="U894" i="37" s="1"/>
  <c r="X1793" i="157"/>
  <c r="V894" i="37" s="1"/>
  <c r="AA1793" i="157"/>
  <c r="Y894" i="37" s="1"/>
  <c r="Z1793" i="157"/>
  <c r="X894" i="37" s="1"/>
  <c r="W151" i="57"/>
  <c r="X1029" i="37" s="1"/>
  <c r="O151" i="57"/>
  <c r="P1029" i="37" s="1"/>
  <c r="X151" i="57"/>
  <c r="Y1029" i="37" s="1"/>
  <c r="V1952" i="157"/>
  <c r="V2105" i="157"/>
  <c r="AB2250" i="157"/>
  <c r="Z1160" i="37" s="1"/>
  <c r="V1430" i="157"/>
  <c r="V1591" i="157"/>
  <c r="V1790" i="157"/>
  <c r="V1277" i="157"/>
  <c r="V2250" i="157"/>
  <c r="AA2250" i="157"/>
  <c r="Y1160" i="37" s="1"/>
  <c r="V149" i="57"/>
  <c r="W1027" i="37" s="1"/>
  <c r="Y2248" i="157"/>
  <c r="W1158" i="37" s="1"/>
  <c r="X1110" i="157"/>
  <c r="V400" i="37" s="1"/>
  <c r="W1113" i="157"/>
  <c r="X1113" i="157"/>
  <c r="Z1110" i="157"/>
  <c r="X400" i="37" s="1"/>
  <c r="V142" i="46"/>
  <c r="V258" i="37" s="1"/>
  <c r="Z1113" i="157"/>
  <c r="P145" i="46"/>
  <c r="P261" i="37" s="1"/>
  <c r="P90" i="46"/>
  <c r="P206" i="37" s="1"/>
  <c r="AB1113" i="157"/>
  <c r="U142" i="46"/>
  <c r="U258" i="37" s="1"/>
  <c r="S142" i="46"/>
  <c r="S258" i="37" s="1"/>
  <c r="W140" i="46"/>
  <c r="W256" i="37" s="1"/>
  <c r="X159" i="37"/>
  <c r="Y159" i="37"/>
  <c r="W1110" i="157"/>
  <c r="U400" i="37" s="1"/>
  <c r="Q3517" i="156"/>
  <c r="V3218" i="156"/>
  <c r="V3292" i="156" s="1"/>
  <c r="U753" i="37" s="1"/>
  <c r="Z540" i="37"/>
  <c r="W3136" i="156"/>
  <c r="V683" i="37" s="1"/>
  <c r="Y3292" i="156"/>
  <c r="X753" i="37" s="1"/>
  <c r="V3136" i="156"/>
  <c r="Q3136" i="156"/>
  <c r="V540" i="37"/>
  <c r="V3442" i="156"/>
  <c r="Y3517" i="156"/>
  <c r="X1230" i="37" s="1"/>
  <c r="U3290" i="156"/>
  <c r="U3515" i="156"/>
  <c r="X3515" i="156"/>
  <c r="W1228" i="37" s="1"/>
  <c r="Y107" i="157"/>
  <c r="Y796" i="157" s="1"/>
  <c r="X3249" i="156"/>
  <c r="W710" i="37" s="1"/>
  <c r="R1113" i="157"/>
  <c r="AA1113" i="157"/>
  <c r="S109" i="46"/>
  <c r="S225" i="37" s="1"/>
  <c r="V118" i="57"/>
  <c r="W996" i="37" s="1"/>
  <c r="W110" i="46"/>
  <c r="W226" i="37" s="1"/>
  <c r="Y2083" i="157"/>
  <c r="W1073" i="37" s="1"/>
  <c r="Y1929" i="157"/>
  <c r="W939" i="37" s="1"/>
  <c r="Y266" i="157"/>
  <c r="Y329" i="157" s="1"/>
  <c r="Y1407" i="157"/>
  <c r="W586" i="37" s="1"/>
  <c r="Y1766" i="157"/>
  <c r="W867" i="37" s="1"/>
  <c r="Y1238" i="157"/>
  <c r="W434" i="37" s="1"/>
  <c r="Y1569" i="157"/>
  <c r="W797" i="37" s="1"/>
  <c r="U1705" i="157"/>
  <c r="U1706" i="157" s="1"/>
  <c r="Y1917" i="157"/>
  <c r="W927" i="37" s="1"/>
  <c r="U1237" i="157"/>
  <c r="S433" i="37" s="1"/>
  <c r="W656" i="37"/>
  <c r="Q3254" i="156"/>
  <c r="X3269" i="156"/>
  <c r="W730" i="37" s="1"/>
  <c r="X3270" i="156"/>
  <c r="W731" i="37" s="1"/>
  <c r="W653" i="37"/>
  <c r="X3266" i="156"/>
  <c r="W727" i="37" s="1"/>
  <c r="X3268" i="156"/>
  <c r="W729" i="37" s="1"/>
  <c r="X3256" i="156"/>
  <c r="W717" i="37" s="1"/>
  <c r="W660" i="37"/>
  <c r="W659" i="37"/>
  <c r="W1331" i="37" s="1"/>
  <c r="X3264" i="156"/>
  <c r="W725" i="37" s="1"/>
  <c r="X3265" i="156"/>
  <c r="W726" i="37" s="1"/>
  <c r="W661" i="37"/>
  <c r="X3263" i="156"/>
  <c r="W724" i="37" s="1"/>
  <c r="W654" i="37"/>
  <c r="W655" i="37"/>
  <c r="U3267" i="156"/>
  <c r="T507" i="37"/>
  <c r="Y171" i="157"/>
  <c r="Y570" i="157"/>
  <c r="Y610" i="157" s="1"/>
  <c r="T3097" i="156"/>
  <c r="T3480" i="156"/>
  <c r="T3267" i="156"/>
  <c r="S117" i="57"/>
  <c r="T995" i="37" s="1"/>
  <c r="R117" i="57"/>
  <c r="S995" i="37" s="1"/>
  <c r="U1394" i="157"/>
  <c r="S573" i="37" s="1"/>
  <c r="U1753" i="157"/>
  <c r="S854" i="37" s="1"/>
  <c r="Y410" i="157"/>
  <c r="Y463" i="157" s="1"/>
  <c r="V2928" i="156"/>
  <c r="U506" i="37" s="1"/>
  <c r="X3523" i="156"/>
  <c r="W1236" i="37" s="1"/>
  <c r="V130" i="57"/>
  <c r="W1008" i="37" s="1"/>
  <c r="V50" i="57"/>
  <c r="T109" i="46"/>
  <c r="T225" i="37" s="1"/>
  <c r="W122" i="46"/>
  <c r="W238" i="37" s="1"/>
  <c r="Y661" i="157"/>
  <c r="Y701" i="157" s="1"/>
  <c r="Y893" i="157"/>
  <c r="Y948" i="157" s="1"/>
  <c r="Y1395" i="157"/>
  <c r="W574" i="37" s="1"/>
  <c r="Y1314" i="157"/>
  <c r="Y1356" i="157" s="1"/>
  <c r="V2217" i="157"/>
  <c r="U1916" i="157"/>
  <c r="S926" i="37" s="1"/>
  <c r="U2217" i="157"/>
  <c r="S1127" i="37" s="1"/>
  <c r="V2070" i="157"/>
  <c r="V1394" i="157"/>
  <c r="V1753" i="157"/>
  <c r="Y1993" i="157"/>
  <c r="Y2034" i="157" s="1"/>
  <c r="Y2071" i="157"/>
  <c r="W1061" i="37" s="1"/>
  <c r="V1556" i="157"/>
  <c r="Y2154" i="157"/>
  <c r="Y2190" i="157" s="1"/>
  <c r="Y2218" i="157"/>
  <c r="W1128" i="37" s="1"/>
  <c r="Y1754" i="157"/>
  <c r="W855" i="37" s="1"/>
  <c r="Y1637" i="157"/>
  <c r="Y1687" i="157" s="1"/>
  <c r="V1916" i="157"/>
  <c r="V1069" i="157"/>
  <c r="U2070" i="157"/>
  <c r="S1060" i="37" s="1"/>
  <c r="U51" i="157"/>
  <c r="V51" i="157"/>
  <c r="V112" i="157" s="1"/>
  <c r="T3325" i="156"/>
  <c r="T3367" i="156" s="1"/>
  <c r="W1204" i="37"/>
  <c r="T3492" i="156"/>
  <c r="Z2928" i="156"/>
  <c r="Y506" i="37" s="1"/>
  <c r="X3527" i="156"/>
  <c r="W1240" i="37" s="1"/>
  <c r="X3474" i="156"/>
  <c r="W1187" i="37" s="1"/>
  <c r="W1195" i="37"/>
  <c r="W1318" i="37" s="1"/>
  <c r="X3519" i="156"/>
  <c r="W1232" i="37" s="1"/>
  <c r="W1218" i="37"/>
  <c r="X3495" i="156"/>
  <c r="W1208" i="37" s="1"/>
  <c r="V3254" i="156"/>
  <c r="U715" i="37" s="1"/>
  <c r="X3496" i="156"/>
  <c r="W1209" i="37" s="1"/>
  <c r="Q2928" i="156"/>
  <c r="W2928" i="156"/>
  <c r="V506" i="37" s="1"/>
  <c r="Y3479" i="156"/>
  <c r="X1192" i="37" s="1"/>
  <c r="X3494" i="156"/>
  <c r="W1207" i="37" s="1"/>
  <c r="U2845" i="156"/>
  <c r="X3191" i="156"/>
  <c r="W3479" i="156"/>
  <c r="V1192" i="37" s="1"/>
  <c r="U3325" i="156"/>
  <c r="X3338" i="156"/>
  <c r="V3479" i="156"/>
  <c r="U1192" i="37" s="1"/>
  <c r="U3480" i="156"/>
  <c r="U3406" i="156"/>
  <c r="AA3479" i="156"/>
  <c r="Z1192" i="37" s="1"/>
  <c r="AA3096" i="156"/>
  <c r="U3006" i="156"/>
  <c r="U3097" i="156"/>
  <c r="Y2928" i="156"/>
  <c r="X506" i="37" s="1"/>
  <c r="X3493" i="156"/>
  <c r="W1206" i="37" s="1"/>
  <c r="X3419" i="156"/>
  <c r="Z3254" i="156"/>
  <c r="Y715" i="37" s="1"/>
  <c r="Q3479" i="156"/>
  <c r="W658" i="37"/>
  <c r="X3020" i="156"/>
  <c r="T3006" i="156"/>
  <c r="T3054" i="156" s="1"/>
  <c r="W3096" i="156"/>
  <c r="V643" i="37" s="1"/>
  <c r="Z3096" i="156"/>
  <c r="Y643" i="37" s="1"/>
  <c r="T3406" i="156"/>
  <c r="T3445" i="156" s="1"/>
  <c r="Q3096" i="156"/>
  <c r="AA3254" i="156"/>
  <c r="V3096" i="156"/>
  <c r="U643" i="37" s="1"/>
  <c r="Z3479" i="156"/>
  <c r="Y1192" i="37" s="1"/>
  <c r="U3492" i="156"/>
  <c r="W3254" i="156"/>
  <c r="V715" i="37" s="1"/>
  <c r="Y3254" i="156"/>
  <c r="X715" i="37" s="1"/>
  <c r="U3178" i="156"/>
  <c r="T3178" i="156"/>
  <c r="Y3096" i="156"/>
  <c r="X643" i="37" s="1"/>
  <c r="AA2928" i="156"/>
  <c r="U3221" i="156" l="1"/>
  <c r="U3367" i="156"/>
  <c r="U3445" i="156"/>
  <c r="W83" i="46"/>
  <c r="V89" i="57"/>
  <c r="U752" i="157"/>
  <c r="S113" i="37" s="1"/>
  <c r="U112" i="157"/>
  <c r="S1345" i="37"/>
  <c r="AB1345" i="37" s="1"/>
  <c r="T114" i="37"/>
  <c r="V1705" i="157"/>
  <c r="V1044" i="157"/>
  <c r="T657" i="37"/>
  <c r="W1202" i="37"/>
  <c r="U2195" i="157"/>
  <c r="U2196" i="157" s="1"/>
  <c r="U2253" i="157"/>
  <c r="S1163" i="37" s="1"/>
  <c r="V2195" i="157"/>
  <c r="V2253" i="157"/>
  <c r="Y1705" i="157"/>
  <c r="Y1706" i="157" s="1"/>
  <c r="X3255" i="156"/>
  <c r="V752" i="157"/>
  <c r="Y2108" i="157"/>
  <c r="W1098" i="37" s="1"/>
  <c r="X3110" i="156"/>
  <c r="W657" i="37" s="1"/>
  <c r="Y2253" i="157"/>
  <c r="W1163" i="37" s="1"/>
  <c r="T784" i="37"/>
  <c r="T854" i="37"/>
  <c r="T819" i="37"/>
  <c r="T962" i="37"/>
  <c r="T573" i="37"/>
  <c r="T1127" i="37"/>
  <c r="T1160" i="37"/>
  <c r="T609" i="37"/>
  <c r="T359" i="37"/>
  <c r="T1060" i="37"/>
  <c r="T473" i="37"/>
  <c r="T926" i="37"/>
  <c r="T891" i="37"/>
  <c r="T1095" i="37"/>
  <c r="T151" i="37"/>
  <c r="T157" i="37"/>
  <c r="T716" i="37"/>
  <c r="W1194" i="37"/>
  <c r="T1317" i="37"/>
  <c r="T1228" i="37"/>
  <c r="T1205" i="37"/>
  <c r="T644" i="37"/>
  <c r="T728" i="37"/>
  <c r="T751" i="37"/>
  <c r="T1193" i="37"/>
  <c r="Z753" i="37"/>
  <c r="Z643" i="37"/>
  <c r="Z715" i="37"/>
  <c r="Z506" i="37"/>
  <c r="AA2965" i="156"/>
  <c r="Z543" i="37" s="1"/>
  <c r="Y95" i="57"/>
  <c r="V86" i="57"/>
  <c r="V154" i="57"/>
  <c r="W80" i="46"/>
  <c r="P113" i="37"/>
  <c r="AA802" i="157"/>
  <c r="Y163" i="37" s="1"/>
  <c r="P1098" i="37"/>
  <c r="P894" i="37"/>
  <c r="P476" i="37"/>
  <c r="P612" i="37"/>
  <c r="P965" i="37"/>
  <c r="P822" i="37"/>
  <c r="P1163" i="37"/>
  <c r="X403" i="37"/>
  <c r="R1706" i="157"/>
  <c r="Y403" i="37"/>
  <c r="P403" i="37"/>
  <c r="Z403" i="37"/>
  <c r="V403" i="37"/>
  <c r="U403" i="37"/>
  <c r="R2196" i="157"/>
  <c r="W114" i="37"/>
  <c r="Y2904" i="156"/>
  <c r="Y2905" i="156" s="1"/>
  <c r="P683" i="37"/>
  <c r="P506" i="37"/>
  <c r="P1230" i="37"/>
  <c r="P715" i="37"/>
  <c r="P643" i="37"/>
  <c r="P753" i="37"/>
  <c r="Q2965" i="156"/>
  <c r="P543" i="37" s="1"/>
  <c r="P1192" i="37"/>
  <c r="AB1356" i="37"/>
  <c r="U756" i="37"/>
  <c r="X756" i="37"/>
  <c r="S1325" i="37"/>
  <c r="V756" i="37"/>
  <c r="U540" i="37"/>
  <c r="AA1318" i="37"/>
  <c r="W151" i="37"/>
  <c r="W1356" i="37" s="1"/>
  <c r="U144" i="157"/>
  <c r="U145" i="157" s="1"/>
  <c r="S1205" i="37"/>
  <c r="S1193" i="37"/>
  <c r="S728" i="37"/>
  <c r="S716" i="37"/>
  <c r="S657" i="37"/>
  <c r="S644" i="37"/>
  <c r="R144" i="157"/>
  <c r="Q3139" i="156"/>
  <c r="Q3295" i="156"/>
  <c r="R94" i="57"/>
  <c r="R95" i="57" s="1"/>
  <c r="S1032" i="37"/>
  <c r="T1032" i="37"/>
  <c r="Y162" i="37"/>
  <c r="AA144" i="157"/>
  <c r="AB144" i="157"/>
  <c r="AB145" i="157" s="1"/>
  <c r="Y2195" i="157"/>
  <c r="Y2196" i="157" s="1"/>
  <c r="P205" i="37"/>
  <c r="S145" i="46"/>
  <c r="S261" i="37" s="1"/>
  <c r="S88" i="46"/>
  <c r="S89" i="46" s="1"/>
  <c r="U145" i="46"/>
  <c r="U261" i="37" s="1"/>
  <c r="U262" i="37" s="1"/>
  <c r="U88" i="46"/>
  <c r="U89" i="46" s="1"/>
  <c r="V145" i="46"/>
  <c r="V261" i="37" s="1"/>
  <c r="V262" i="37" s="1"/>
  <c r="V88" i="46"/>
  <c r="V89" i="46" s="1"/>
  <c r="Z162" i="37"/>
  <c r="W798" i="157"/>
  <c r="V159" i="37"/>
  <c r="Z159" i="37"/>
  <c r="W157" i="37"/>
  <c r="U1955" i="157"/>
  <c r="S965" i="37" s="1"/>
  <c r="U1110" i="157"/>
  <c r="U1591" i="157"/>
  <c r="U2105" i="157"/>
  <c r="U2108" i="157"/>
  <c r="S1098" i="37" s="1"/>
  <c r="U1277" i="157"/>
  <c r="U1430" i="157"/>
  <c r="U1280" i="157"/>
  <c r="S476" i="37" s="1"/>
  <c r="U1433" i="157"/>
  <c r="S612" i="37" s="1"/>
  <c r="U1790" i="157"/>
  <c r="U1952" i="157"/>
  <c r="U1793" i="157"/>
  <c r="S894" i="37" s="1"/>
  <c r="V1110" i="157"/>
  <c r="U3292" i="156"/>
  <c r="U2250" i="157"/>
  <c r="T142" i="46"/>
  <c r="T258" i="37" s="1"/>
  <c r="T159" i="37"/>
  <c r="V3517" i="156"/>
  <c r="V3520" i="156"/>
  <c r="W3520" i="156"/>
  <c r="Y2105" i="157"/>
  <c r="W1095" i="37" s="1"/>
  <c r="Y1277" i="157"/>
  <c r="W473" i="37" s="1"/>
  <c r="Y543" i="37"/>
  <c r="Z3139" i="156"/>
  <c r="Y686" i="37" s="1"/>
  <c r="Z3517" i="156"/>
  <c r="Y1230" i="37" s="1"/>
  <c r="Y540" i="37"/>
  <c r="Z3295" i="156"/>
  <c r="Z3292" i="156"/>
  <c r="Y753" i="37" s="1"/>
  <c r="Z3136" i="156"/>
  <c r="Y683" i="37" s="1"/>
  <c r="W2904" i="156"/>
  <c r="W2905" i="156" s="1"/>
  <c r="V2904" i="156"/>
  <c r="V2905" i="156" s="1"/>
  <c r="W3517" i="156"/>
  <c r="V1230" i="37" s="1"/>
  <c r="AA3136" i="156"/>
  <c r="AA3517" i="156"/>
  <c r="Z1230" i="37" s="1"/>
  <c r="AA3295" i="156"/>
  <c r="AA3139" i="156"/>
  <c r="Q3520" i="156"/>
  <c r="V2108" i="157"/>
  <c r="V1594" i="157"/>
  <c r="V1955" i="157"/>
  <c r="V1793" i="157"/>
  <c r="V1433" i="157"/>
  <c r="Y1433" i="157"/>
  <c r="W612" i="37" s="1"/>
  <c r="AA3520" i="156"/>
  <c r="Z3520" i="156"/>
  <c r="Y3520" i="156"/>
  <c r="Q2904" i="156"/>
  <c r="V1113" i="157"/>
  <c r="Z2904" i="156"/>
  <c r="Z2905" i="156" s="1"/>
  <c r="X543" i="37"/>
  <c r="X3267" i="156"/>
  <c r="W728" i="37" s="1"/>
  <c r="X3097" i="156"/>
  <c r="U3096" i="156"/>
  <c r="U2928" i="156"/>
  <c r="V117" i="57"/>
  <c r="W995" i="37" s="1"/>
  <c r="X3006" i="156"/>
  <c r="W109" i="46"/>
  <c r="W225" i="37" s="1"/>
  <c r="Y51" i="157"/>
  <c r="Y1753" i="157"/>
  <c r="W854" i="37" s="1"/>
  <c r="Y1916" i="157"/>
  <c r="W926" i="37" s="1"/>
  <c r="Y2217" i="157"/>
  <c r="W1127" i="37" s="1"/>
  <c r="Y1394" i="157"/>
  <c r="W573" i="37" s="1"/>
  <c r="Y2070" i="157"/>
  <c r="W1060" i="37" s="1"/>
  <c r="X3480" i="156"/>
  <c r="W1193" i="37" s="1"/>
  <c r="X3325" i="156"/>
  <c r="X3367" i="156" s="1"/>
  <c r="X3178" i="156"/>
  <c r="T3254" i="156"/>
  <c r="U3254" i="156"/>
  <c r="U3479" i="156"/>
  <c r="T3479" i="156"/>
  <c r="X3492" i="156"/>
  <c r="W1205" i="37" s="1"/>
  <c r="X3406" i="156"/>
  <c r="T3096" i="156"/>
  <c r="AA2904" i="156"/>
  <c r="V1045" i="157" l="1"/>
  <c r="V1706" i="157"/>
  <c r="Y752" i="157"/>
  <c r="W113" i="37" s="1"/>
  <c r="Y112" i="157"/>
  <c r="S1164" i="37"/>
  <c r="X3445" i="156"/>
  <c r="S262" i="37"/>
  <c r="W644" i="37"/>
  <c r="T1163" i="37"/>
  <c r="V2196" i="157"/>
  <c r="W716" i="37"/>
  <c r="Y1955" i="157"/>
  <c r="W965" i="37" s="1"/>
  <c r="T822" i="37"/>
  <c r="T113" i="37"/>
  <c r="T612" i="37"/>
  <c r="T1098" i="37"/>
  <c r="T400" i="37"/>
  <c r="T1356" i="37"/>
  <c r="T894" i="37"/>
  <c r="T965" i="37"/>
  <c r="T643" i="37"/>
  <c r="T1192" i="37"/>
  <c r="T753" i="37"/>
  <c r="T715" i="37"/>
  <c r="T506" i="37"/>
  <c r="AA2905" i="156"/>
  <c r="Z686" i="37"/>
  <c r="Z683" i="37"/>
  <c r="AA145" i="157"/>
  <c r="S400" i="37"/>
  <c r="S609" i="37"/>
  <c r="S473" i="37"/>
  <c r="S962" i="37"/>
  <c r="S891" i="37"/>
  <c r="S1095" i="37"/>
  <c r="S1160" i="37"/>
  <c r="S819" i="37"/>
  <c r="T403" i="37"/>
  <c r="P686" i="37"/>
  <c r="Z756" i="37"/>
  <c r="Y1233" i="37"/>
  <c r="V1233" i="37"/>
  <c r="Z1233" i="37"/>
  <c r="P756" i="37"/>
  <c r="P1233" i="37"/>
  <c r="Y756" i="37"/>
  <c r="X1233" i="37"/>
  <c r="U1233" i="37"/>
  <c r="R145" i="157"/>
  <c r="Q2905" i="156"/>
  <c r="S1192" i="37"/>
  <c r="S715" i="37"/>
  <c r="S643" i="37"/>
  <c r="W1032" i="37"/>
  <c r="T145" i="46"/>
  <c r="T261" i="37" s="1"/>
  <c r="Y1793" i="157"/>
  <c r="W894" i="37" s="1"/>
  <c r="T3292" i="156"/>
  <c r="T3517" i="156"/>
  <c r="T3136" i="156"/>
  <c r="U3517" i="156"/>
  <c r="V151" i="57"/>
  <c r="W1029" i="37" s="1"/>
  <c r="Y2250" i="157"/>
  <c r="W1160" i="37" s="1"/>
  <c r="W142" i="46"/>
  <c r="W258" i="37" s="1"/>
  <c r="Y1110" i="157"/>
  <c r="W400" i="37" s="1"/>
  <c r="W159" i="37"/>
  <c r="Y1430" i="157"/>
  <c r="W609" i="37" s="1"/>
  <c r="Y1591" i="157"/>
  <c r="W819" i="37" s="1"/>
  <c r="Y1952" i="157"/>
  <c r="W962" i="37" s="1"/>
  <c r="Y1790" i="157"/>
  <c r="W891" i="37" s="1"/>
  <c r="X3096" i="156"/>
  <c r="U3520" i="156"/>
  <c r="U3295" i="156"/>
  <c r="T3520" i="156"/>
  <c r="T3139" i="156"/>
  <c r="X3254" i="156"/>
  <c r="W715" i="37" s="1"/>
  <c r="X3479" i="156"/>
  <c r="W1192" i="37" s="1"/>
  <c r="AA2785" i="156"/>
  <c r="Z2785" i="156"/>
  <c r="Y307" i="37" s="1"/>
  <c r="Y2785" i="156"/>
  <c r="X307" i="37" s="1"/>
  <c r="W2785" i="156"/>
  <c r="V307" i="37" s="1"/>
  <c r="V2785" i="156"/>
  <c r="U307" i="37" s="1"/>
  <c r="Q2785" i="156"/>
  <c r="AA2784" i="156"/>
  <c r="Z2784" i="156"/>
  <c r="Y306" i="37" s="1"/>
  <c r="Y1333" i="37" s="1"/>
  <c r="Y2784" i="156"/>
  <c r="X306" i="37" s="1"/>
  <c r="X1333" i="37" s="1"/>
  <c r="W2784" i="156"/>
  <c r="V306" i="37" s="1"/>
  <c r="V1333" i="37" s="1"/>
  <c r="V2784" i="156"/>
  <c r="U306" i="37" s="1"/>
  <c r="U1333" i="37" s="1"/>
  <c r="Q2784" i="156"/>
  <c r="AA2783" i="156"/>
  <c r="Z2783" i="156"/>
  <c r="Y305" i="37" s="1"/>
  <c r="Y1332" i="37" s="1"/>
  <c r="Y2783" i="156"/>
  <c r="X305" i="37" s="1"/>
  <c r="X1332" i="37" s="1"/>
  <c r="W2783" i="156"/>
  <c r="V305" i="37" s="1"/>
  <c r="V1332" i="37" s="1"/>
  <c r="V2783" i="156"/>
  <c r="U305" i="37" s="1"/>
  <c r="U1332" i="37" s="1"/>
  <c r="Q2783" i="156"/>
  <c r="AA2782" i="156"/>
  <c r="Z2782" i="156"/>
  <c r="Y304" i="37" s="1"/>
  <c r="Y1330" i="37" s="1"/>
  <c r="Y2782" i="156"/>
  <c r="X304" i="37" s="1"/>
  <c r="W2782" i="156"/>
  <c r="V304" i="37" s="1"/>
  <c r="V1330" i="37" s="1"/>
  <c r="V2782" i="156"/>
  <c r="U304" i="37" s="1"/>
  <c r="U1330" i="37" s="1"/>
  <c r="Q2782" i="156"/>
  <c r="Z302" i="37"/>
  <c r="Z1327" i="37" s="1"/>
  <c r="Y302" i="37"/>
  <c r="Y1327" i="37" s="1"/>
  <c r="X302" i="37"/>
  <c r="X1327" i="37" s="1"/>
  <c r="V302" i="37"/>
  <c r="V1327" i="37" s="1"/>
  <c r="U302" i="37"/>
  <c r="U1327" i="37" s="1"/>
  <c r="P302" i="37"/>
  <c r="P1327" i="37" s="1"/>
  <c r="Z301" i="37"/>
  <c r="Z1326" i="37" s="1"/>
  <c r="U301" i="37"/>
  <c r="U1326" i="37" s="1"/>
  <c r="P301" i="37"/>
  <c r="P1326" i="37" s="1"/>
  <c r="Z299" i="37"/>
  <c r="Z1324" i="37" s="1"/>
  <c r="U299" i="37"/>
  <c r="U1324" i="37" s="1"/>
  <c r="P299" i="37"/>
  <c r="P1324" i="37" s="1"/>
  <c r="AA2770" i="156"/>
  <c r="Z2770" i="156"/>
  <c r="Y292" i="37" s="1"/>
  <c r="Y2770" i="156"/>
  <c r="X292" i="37" s="1"/>
  <c r="W2770" i="156"/>
  <c r="V292" i="37" s="1"/>
  <c r="V2770" i="156"/>
  <c r="U292" i="37" s="1"/>
  <c r="Q2770" i="156"/>
  <c r="AA2763" i="156"/>
  <c r="Z2763" i="156"/>
  <c r="Y2763" i="156"/>
  <c r="W2763" i="156"/>
  <c r="V2763" i="156"/>
  <c r="Q2763" i="156"/>
  <c r="AA2708" i="156"/>
  <c r="Z2708" i="156"/>
  <c r="Y2708" i="156"/>
  <c r="W2708" i="156"/>
  <c r="V2708" i="156"/>
  <c r="Q2708" i="156"/>
  <c r="AA1356" i="37" l="1"/>
  <c r="W643" i="37"/>
  <c r="V2781" i="156"/>
  <c r="U303" i="37" s="1"/>
  <c r="T262" i="37"/>
  <c r="T1230" i="37"/>
  <c r="Z305" i="37"/>
  <c r="Z1332" i="37" s="1"/>
  <c r="Z307" i="37"/>
  <c r="Z292" i="37"/>
  <c r="Z304" i="37"/>
  <c r="Z306" i="37"/>
  <c r="Z1333" i="37" s="1"/>
  <c r="Z285" i="37"/>
  <c r="Z1309" i="37" s="1"/>
  <c r="Z1362" i="37" s="1"/>
  <c r="P285" i="37"/>
  <c r="P1309" i="37" s="1"/>
  <c r="P292" i="37"/>
  <c r="P304" i="37"/>
  <c r="P1330" i="37" s="1"/>
  <c r="P305" i="37"/>
  <c r="P306" i="37"/>
  <c r="P1333" i="37" s="1"/>
  <c r="P307" i="37"/>
  <c r="T756" i="37"/>
  <c r="T1233" i="37"/>
  <c r="S1233" i="37"/>
  <c r="S1230" i="37"/>
  <c r="S753" i="37"/>
  <c r="S686" i="37"/>
  <c r="S683" i="37"/>
  <c r="U285" i="37"/>
  <c r="U1309" i="37" s="1"/>
  <c r="U1362" i="37" s="1"/>
  <c r="V285" i="37"/>
  <c r="V1309" i="37" s="1"/>
  <c r="V1362" i="37" s="1"/>
  <c r="V299" i="37"/>
  <c r="V1324" i="37" s="1"/>
  <c r="V301" i="37"/>
  <c r="V1326" i="37" s="1"/>
  <c r="X285" i="37"/>
  <c r="X1309" i="37" s="1"/>
  <c r="X1362" i="37" s="1"/>
  <c r="X299" i="37"/>
  <c r="X1324" i="37" s="1"/>
  <c r="X301" i="37"/>
  <c r="X1326" i="37" s="1"/>
  <c r="Y285" i="37"/>
  <c r="Y1309" i="37" s="1"/>
  <c r="Y1362" i="37" s="1"/>
  <c r="Y299" i="37"/>
  <c r="Y1324" i="37" s="1"/>
  <c r="Y301" i="37"/>
  <c r="Y1326" i="37" s="1"/>
  <c r="W145" i="46"/>
  <c r="W261" i="37" s="1"/>
  <c r="U2197" i="157"/>
  <c r="S1107" i="37" s="1"/>
  <c r="S1106" i="37" s="1"/>
  <c r="X3292" i="156"/>
  <c r="W753" i="37" s="1"/>
  <c r="X3517" i="156"/>
  <c r="W1230" i="37" s="1"/>
  <c r="Q2769" i="156"/>
  <c r="AA2781" i="156"/>
  <c r="Q2781" i="156"/>
  <c r="Y2769" i="156"/>
  <c r="X291" i="37" s="1"/>
  <c r="Y2781" i="156"/>
  <c r="X303" i="37" s="1"/>
  <c r="X3520" i="156"/>
  <c r="Z2769" i="156"/>
  <c r="Y291" i="37" s="1"/>
  <c r="Z2781" i="156"/>
  <c r="Y303" i="37" s="1"/>
  <c r="W2781" i="156"/>
  <c r="V303" i="37" s="1"/>
  <c r="T2782" i="156"/>
  <c r="T2763" i="156"/>
  <c r="T2783" i="156"/>
  <c r="T2770" i="156"/>
  <c r="T2784" i="156"/>
  <c r="T2785" i="156"/>
  <c r="T2923" i="156"/>
  <c r="V2695" i="156"/>
  <c r="V2735" i="156" s="1"/>
  <c r="AA2695" i="156"/>
  <c r="U2782" i="156"/>
  <c r="T299" i="37"/>
  <c r="X2785" i="156"/>
  <c r="W307" i="37" s="1"/>
  <c r="T2858" i="156"/>
  <c r="Z2695" i="156"/>
  <c r="Z2735" i="156" s="1"/>
  <c r="W2695" i="156"/>
  <c r="W2769" i="156"/>
  <c r="V291" i="37" s="1"/>
  <c r="AA2769" i="156"/>
  <c r="T301" i="37"/>
  <c r="U2783" i="156"/>
  <c r="T302" i="37"/>
  <c r="U2784" i="156"/>
  <c r="V2769" i="156"/>
  <c r="U291" i="37" s="1"/>
  <c r="U2770" i="156"/>
  <c r="U2785" i="156"/>
  <c r="U2781" i="156"/>
  <c r="T2708" i="156"/>
  <c r="Q2695" i="156"/>
  <c r="Q2735" i="156" s="1"/>
  <c r="Y2695" i="156"/>
  <c r="Y2735" i="156" s="1"/>
  <c r="W2735" i="156" l="1"/>
  <c r="W2746" i="156" s="1"/>
  <c r="W2747" i="156" s="1"/>
  <c r="AA2735" i="156"/>
  <c r="W262" i="37"/>
  <c r="Y2746" i="156"/>
  <c r="Y2747" i="156" s="1"/>
  <c r="V2746" i="156"/>
  <c r="V2747" i="156" s="1"/>
  <c r="P1362" i="37"/>
  <c r="T304" i="37"/>
  <c r="T303" i="37"/>
  <c r="T306" i="37"/>
  <c r="T307" i="37"/>
  <c r="T292" i="37"/>
  <c r="T305" i="37"/>
  <c r="T1324" i="37"/>
  <c r="Z303" i="37"/>
  <c r="Z291" i="37"/>
  <c r="P303" i="37"/>
  <c r="T2941" i="156"/>
  <c r="P291" i="37"/>
  <c r="W1233" i="37"/>
  <c r="W2803" i="156"/>
  <c r="V325" i="37" s="1"/>
  <c r="S508" i="37"/>
  <c r="S518" i="37"/>
  <c r="S522" i="37"/>
  <c r="S501" i="37"/>
  <c r="S517" i="37"/>
  <c r="S537" i="37"/>
  <c r="S542" i="37"/>
  <c r="S547" i="37"/>
  <c r="S520" i="37"/>
  <c r="S551" i="37"/>
  <c r="S546" i="37"/>
  <c r="S523" i="37"/>
  <c r="S521" i="37"/>
  <c r="S301" i="37"/>
  <c r="S307" i="37"/>
  <c r="S305" i="37"/>
  <c r="S299" i="37"/>
  <c r="S285" i="37"/>
  <c r="S302" i="37"/>
  <c r="S306" i="37"/>
  <c r="S292" i="37"/>
  <c r="S304" i="37"/>
  <c r="Y2803" i="156"/>
  <c r="X325" i="37" s="1"/>
  <c r="Q2803" i="156"/>
  <c r="V2803" i="156"/>
  <c r="W523" i="37"/>
  <c r="W518" i="37"/>
  <c r="W522" i="37"/>
  <c r="W517" i="37"/>
  <c r="X2783" i="156"/>
  <c r="W305" i="37" s="1"/>
  <c r="X2784" i="156"/>
  <c r="W306" i="37" s="1"/>
  <c r="W299" i="37"/>
  <c r="W508" i="37"/>
  <c r="W301" i="37"/>
  <c r="W520" i="37"/>
  <c r="X2770" i="156"/>
  <c r="W292" i="37" s="1"/>
  <c r="T2781" i="156"/>
  <c r="T2769" i="156"/>
  <c r="V2768" i="156"/>
  <c r="U290" i="37" s="1"/>
  <c r="AA2768" i="156"/>
  <c r="W302" i="37"/>
  <c r="T2695" i="156"/>
  <c r="T2735" i="156" s="1"/>
  <c r="X2858" i="156"/>
  <c r="W521" i="37"/>
  <c r="Y2768" i="156"/>
  <c r="X290" i="37" s="1"/>
  <c r="U2695" i="156"/>
  <c r="U2769" i="156"/>
  <c r="Z2768" i="156"/>
  <c r="Y290" i="37" s="1"/>
  <c r="W2768" i="156"/>
  <c r="V290" i="37" s="1"/>
  <c r="Q2768" i="156"/>
  <c r="X2708" i="156"/>
  <c r="X2782" i="156"/>
  <c r="W304" i="37" s="1"/>
  <c r="Y12" i="37"/>
  <c r="X12" i="37"/>
  <c r="V12" i="37"/>
  <c r="U12" i="37"/>
  <c r="AA2662" i="156"/>
  <c r="Z2662" i="156"/>
  <c r="Y90" i="37" s="1"/>
  <c r="Y2662" i="156"/>
  <c r="X90" i="37" s="1"/>
  <c r="W2662" i="156"/>
  <c r="V90" i="37" s="1"/>
  <c r="V2662" i="156"/>
  <c r="U90" i="37" s="1"/>
  <c r="Q2662" i="156"/>
  <c r="Z85" i="37"/>
  <c r="Y85" i="37"/>
  <c r="X85" i="37"/>
  <c r="V85" i="37"/>
  <c r="U85" i="37"/>
  <c r="P85" i="37"/>
  <c r="AA2555" i="156"/>
  <c r="Z2555" i="156"/>
  <c r="Y2555" i="156"/>
  <c r="W2555" i="156"/>
  <c r="V2555" i="156"/>
  <c r="Q2555" i="156"/>
  <c r="U2546" i="156"/>
  <c r="AA2516" i="156"/>
  <c r="Z2516" i="156"/>
  <c r="Y2516" i="156"/>
  <c r="W2516" i="156"/>
  <c r="V2516" i="156"/>
  <c r="Q2516" i="156"/>
  <c r="AA2510" i="156"/>
  <c r="Z2510" i="156"/>
  <c r="Y2510" i="156"/>
  <c r="V2510" i="156"/>
  <c r="Q2510" i="156"/>
  <c r="AA2483" i="156"/>
  <c r="Z2483" i="156"/>
  <c r="Y2483" i="156"/>
  <c r="W2483" i="156"/>
  <c r="V2483" i="156"/>
  <c r="Q2483" i="156"/>
  <c r="U2471" i="156"/>
  <c r="AA2468" i="156"/>
  <c r="Z2468" i="156"/>
  <c r="Y2468" i="156"/>
  <c r="W2468" i="156"/>
  <c r="V2468" i="156"/>
  <c r="AA2452" i="156"/>
  <c r="Z2452" i="156"/>
  <c r="Y2452" i="156"/>
  <c r="W2452" i="156"/>
  <c r="V2452" i="156"/>
  <c r="Q2452" i="156"/>
  <c r="U2425" i="156"/>
  <c r="AA2420" i="156"/>
  <c r="Z2420" i="156"/>
  <c r="Y2420" i="156"/>
  <c r="W2420" i="156"/>
  <c r="V2420" i="156"/>
  <c r="Q2420" i="156"/>
  <c r="U2410" i="156"/>
  <c r="AA2396" i="156"/>
  <c r="Z2396" i="156"/>
  <c r="Y2396" i="156"/>
  <c r="W2396" i="156"/>
  <c r="V2396" i="156"/>
  <c r="Q2396" i="156"/>
  <c r="U2393" i="156"/>
  <c r="AA2386" i="156"/>
  <c r="Z2386" i="156"/>
  <c r="Y2386" i="156"/>
  <c r="W2386" i="156"/>
  <c r="V2386" i="156"/>
  <c r="Q2386" i="156"/>
  <c r="U2376" i="156"/>
  <c r="U2337" i="156"/>
  <c r="Y2329" i="156"/>
  <c r="W2329" i="156"/>
  <c r="V2329" i="156"/>
  <c r="U2328" i="156"/>
  <c r="U2315" i="156"/>
  <c r="U2284" i="156"/>
  <c r="Q2329" i="156"/>
  <c r="AA2311" i="156"/>
  <c r="Z2311" i="156"/>
  <c r="Y2311" i="156"/>
  <c r="Y2312" i="156" s="1"/>
  <c r="W2312" i="156"/>
  <c r="Q2311" i="156"/>
  <c r="AA2288" i="156"/>
  <c r="Z2288" i="156"/>
  <c r="Y2288" i="156"/>
  <c r="V2288" i="156"/>
  <c r="Q2288" i="156"/>
  <c r="AA2259" i="156"/>
  <c r="Z2259" i="156"/>
  <c r="Y2259" i="156"/>
  <c r="Y2265" i="156" s="1"/>
  <c r="W2259" i="156"/>
  <c r="W2265" i="156" s="1"/>
  <c r="V2259" i="156"/>
  <c r="V2265" i="156" s="1"/>
  <c r="Q2259" i="156"/>
  <c r="AA2251" i="156"/>
  <c r="Z2251" i="156"/>
  <c r="Y2251" i="156"/>
  <c r="W2251" i="156"/>
  <c r="V2251" i="156"/>
  <c r="Q2251" i="156"/>
  <c r="AA2192" i="156"/>
  <c r="Z2192" i="156"/>
  <c r="Y2192" i="156"/>
  <c r="W2192" i="156"/>
  <c r="V2192" i="156"/>
  <c r="Q2192" i="156"/>
  <c r="AA2157" i="156"/>
  <c r="Z2157" i="156"/>
  <c r="Y2157" i="156"/>
  <c r="Y2163" i="156" s="1"/>
  <c r="W2157" i="156"/>
  <c r="W2163" i="156" s="1"/>
  <c r="V2157" i="156"/>
  <c r="V2163" i="156" s="1"/>
  <c r="Q2157" i="156"/>
  <c r="AA2106" i="156"/>
  <c r="Z2106" i="156"/>
  <c r="Y2106" i="156"/>
  <c r="W2106" i="156"/>
  <c r="V2106" i="156"/>
  <c r="Q2106" i="156"/>
  <c r="U2109" i="156"/>
  <c r="U2108" i="156"/>
  <c r="T41" i="37"/>
  <c r="U2735" i="156" l="1"/>
  <c r="X2941" i="156"/>
  <c r="T291" i="37"/>
  <c r="T1325" i="37"/>
  <c r="U2644" i="156"/>
  <c r="Z290" i="37"/>
  <c r="Z90" i="37"/>
  <c r="P90" i="37"/>
  <c r="P290" i="37"/>
  <c r="P325" i="37"/>
  <c r="S1327" i="37"/>
  <c r="S1326" i="37"/>
  <c r="S1309" i="37"/>
  <c r="S1330" i="37"/>
  <c r="S519" i="37"/>
  <c r="S291" i="37"/>
  <c r="S303" i="37"/>
  <c r="U2363" i="156"/>
  <c r="P12" i="37"/>
  <c r="Q2312" i="156"/>
  <c r="U2447" i="156"/>
  <c r="U2324" i="156"/>
  <c r="Z12" i="37"/>
  <c r="U2217" i="156"/>
  <c r="Z2163" i="156"/>
  <c r="Z2312" i="156"/>
  <c r="Z2803" i="156"/>
  <c r="Y325" i="37" s="1"/>
  <c r="Z2746" i="156"/>
  <c r="Z2747" i="156" s="1"/>
  <c r="Z2265" i="156"/>
  <c r="Z2329" i="156"/>
  <c r="AA2803" i="156"/>
  <c r="AA2329" i="156"/>
  <c r="AA2163" i="156"/>
  <c r="AA2312" i="156"/>
  <c r="AA2746" i="156"/>
  <c r="X2769" i="156"/>
  <c r="W291" i="37" s="1"/>
  <c r="X2781" i="156"/>
  <c r="W303" i="37" s="1"/>
  <c r="U2768" i="156"/>
  <c r="T2259" i="156"/>
  <c r="T2510" i="156"/>
  <c r="T2386" i="156"/>
  <c r="T2420" i="156"/>
  <c r="T2468" i="156"/>
  <c r="T2516" i="156"/>
  <c r="T2157" i="156"/>
  <c r="T2192" i="156"/>
  <c r="T2555" i="156"/>
  <c r="T2288" i="156"/>
  <c r="T2251" i="156"/>
  <c r="T2768" i="156"/>
  <c r="X2315" i="156"/>
  <c r="X2410" i="156"/>
  <c r="X2420" i="156" s="1"/>
  <c r="X2514" i="156"/>
  <c r="X2241" i="156"/>
  <c r="X2292" i="156"/>
  <c r="X2328" i="156"/>
  <c r="X2376" i="156"/>
  <c r="X2386" i="156" s="1"/>
  <c r="X2471" i="156"/>
  <c r="X2546" i="156"/>
  <c r="X2108" i="156"/>
  <c r="X2294" i="156"/>
  <c r="X2337" i="156"/>
  <c r="X2393" i="156"/>
  <c r="X2425" i="156"/>
  <c r="X2109" i="156"/>
  <c r="X2269" i="156"/>
  <c r="X2256" i="156"/>
  <c r="X2284" i="156"/>
  <c r="X2695" i="156"/>
  <c r="AA2181" i="156"/>
  <c r="T2396" i="156"/>
  <c r="Q2163" i="156"/>
  <c r="T2483" i="156"/>
  <c r="Q2265" i="156"/>
  <c r="T2452" i="156"/>
  <c r="U2386" i="156"/>
  <c r="V2181" i="156"/>
  <c r="V2222" i="156" s="1"/>
  <c r="V2095" i="156"/>
  <c r="V2133" i="156" s="1"/>
  <c r="T2311" i="156"/>
  <c r="U2516" i="156"/>
  <c r="U2510" i="156"/>
  <c r="U2555" i="156"/>
  <c r="U2420" i="156"/>
  <c r="AA2095" i="156"/>
  <c r="AA2265" i="156"/>
  <c r="Q2095" i="156"/>
  <c r="Q2133" i="156" s="1"/>
  <c r="W2095" i="156"/>
  <c r="W2133" i="156" s="1"/>
  <c r="Z2095" i="156"/>
  <c r="Z2133" i="156" s="1"/>
  <c r="U2251" i="156"/>
  <c r="AA1965" i="156"/>
  <c r="T2106" i="156"/>
  <c r="U2106" i="156"/>
  <c r="Z2181" i="156"/>
  <c r="W2181" i="156"/>
  <c r="W2222" i="156" s="1"/>
  <c r="U2259" i="156"/>
  <c r="Q2181" i="156"/>
  <c r="Q2222" i="156" s="1"/>
  <c r="Y2181" i="156"/>
  <c r="Y2095" i="156"/>
  <c r="Y2133" i="156" s="1"/>
  <c r="AA2055" i="156" l="1"/>
  <c r="AA2133" i="156"/>
  <c r="X2735" i="156"/>
  <c r="Z2222" i="156"/>
  <c r="AA2222" i="156"/>
  <c r="Y2222" i="156"/>
  <c r="T72" i="37"/>
  <c r="W519" i="37"/>
  <c r="S1362" i="37"/>
  <c r="T290" i="37"/>
  <c r="AA2747" i="156"/>
  <c r="Z325" i="37"/>
  <c r="W41" i="37"/>
  <c r="S290" i="37"/>
  <c r="S85" i="37"/>
  <c r="Q1965" i="156"/>
  <c r="Q2055" i="156" s="1"/>
  <c r="S12" i="37"/>
  <c r="X2555" i="156"/>
  <c r="X2324" i="156"/>
  <c r="X2217" i="156"/>
  <c r="T2803" i="156"/>
  <c r="X2251" i="156"/>
  <c r="X2259" i="156"/>
  <c r="X2516" i="156"/>
  <c r="Y2140" i="156"/>
  <c r="Y2141" i="156" s="1"/>
  <c r="X2768" i="156"/>
  <c r="W290" i="37" s="1"/>
  <c r="T2163" i="156"/>
  <c r="T2181" i="156"/>
  <c r="T2265" i="156"/>
  <c r="T2746" i="156"/>
  <c r="T2312" i="156"/>
  <c r="U2329" i="156"/>
  <c r="T2329" i="156"/>
  <c r="X2106" i="156"/>
  <c r="U2095" i="156"/>
  <c r="T2095" i="156"/>
  <c r="T2133" i="156" s="1"/>
  <c r="T2222" i="156" l="1"/>
  <c r="W1325" i="37"/>
  <c r="V2052" i="156"/>
  <c r="S325" i="37"/>
  <c r="T1965" i="156"/>
  <c r="T2055" i="156" s="1"/>
  <c r="T2747" i="156"/>
  <c r="X2329" i="156"/>
  <c r="X2095" i="156"/>
  <c r="Q2076" i="156" l="1"/>
  <c r="U1869" i="156"/>
  <c r="U1868" i="156"/>
  <c r="U1865" i="156"/>
  <c r="AA1866" i="156"/>
  <c r="Z1866" i="156"/>
  <c r="Y1866" i="156"/>
  <c r="W1866" i="156"/>
  <c r="V1866" i="156"/>
  <c r="Q1866" i="156"/>
  <c r="AA1862" i="156"/>
  <c r="Z1862" i="156"/>
  <c r="Y1862" i="156"/>
  <c r="W1862" i="156"/>
  <c r="V1862" i="156"/>
  <c r="Q1862" i="156"/>
  <c r="AA1847" i="156"/>
  <c r="Z1847" i="156"/>
  <c r="Y1847" i="156"/>
  <c r="W1847" i="156"/>
  <c r="V1847" i="156"/>
  <c r="Q1847" i="156"/>
  <c r="U1838" i="156"/>
  <c r="AA1791" i="156"/>
  <c r="Z1791" i="156"/>
  <c r="Y1791" i="156"/>
  <c r="W1791" i="156"/>
  <c r="V1791" i="156"/>
  <c r="Q1791" i="156"/>
  <c r="AA1787" i="156"/>
  <c r="Z1787" i="156"/>
  <c r="Y1787" i="156"/>
  <c r="W1787" i="156"/>
  <c r="V1787" i="156"/>
  <c r="Q1787" i="156"/>
  <c r="Y1737" i="156"/>
  <c r="W1737" i="156"/>
  <c r="V1737" i="156"/>
  <c r="Q1737" i="156"/>
  <c r="AA1733" i="156"/>
  <c r="Z1733" i="156"/>
  <c r="Y1733" i="156"/>
  <c r="W1733" i="156"/>
  <c r="V1733" i="156"/>
  <c r="Q1733" i="156"/>
  <c r="U1684" i="156"/>
  <c r="U1683" i="156"/>
  <c r="U1680" i="156"/>
  <c r="U1679" i="156"/>
  <c r="Z1681" i="156"/>
  <c r="Y1681" i="156"/>
  <c r="W1681" i="156"/>
  <c r="V1681" i="156"/>
  <c r="Q1681" i="156"/>
  <c r="AA1677" i="156"/>
  <c r="Z1677" i="156"/>
  <c r="Y1677" i="156"/>
  <c r="W1677" i="156"/>
  <c r="V1677" i="156"/>
  <c r="Q1677" i="156"/>
  <c r="AA1662" i="156"/>
  <c r="Z1662" i="156"/>
  <c r="Y1662" i="156"/>
  <c r="W1662" i="156"/>
  <c r="V1662" i="156"/>
  <c r="Q1662" i="156"/>
  <c r="U1653" i="156"/>
  <c r="AA1648" i="156"/>
  <c r="Z1648" i="156"/>
  <c r="Y1648" i="156"/>
  <c r="W1648" i="156"/>
  <c r="V1648" i="156"/>
  <c r="Q1648" i="156"/>
  <c r="U1639" i="156"/>
  <c r="AA1634" i="156"/>
  <c r="Z1634" i="156"/>
  <c r="Y1634" i="156"/>
  <c r="Y1635" i="156" s="1"/>
  <c r="W1634" i="156"/>
  <c r="V1634" i="156"/>
  <c r="Q1634" i="156"/>
  <c r="U1625" i="156"/>
  <c r="AA1582" i="156"/>
  <c r="Z1582" i="156"/>
  <c r="Y1582" i="156"/>
  <c r="W1582" i="156"/>
  <c r="V1582" i="156"/>
  <c r="Q1582" i="156"/>
  <c r="AA1516" i="156"/>
  <c r="Z1516" i="156"/>
  <c r="Y1516" i="156"/>
  <c r="W1516" i="156"/>
  <c r="V1516" i="156"/>
  <c r="Q1516" i="156"/>
  <c r="U1498" i="156"/>
  <c r="AA1437" i="156"/>
  <c r="Z1437" i="156"/>
  <c r="Y1437" i="156"/>
  <c r="W1437" i="156"/>
  <c r="V1437" i="156"/>
  <c r="Q1437" i="156"/>
  <c r="U1428" i="156"/>
  <c r="U1421" i="156"/>
  <c r="AA1366" i="156"/>
  <c r="Z1366" i="156"/>
  <c r="Y1366" i="156"/>
  <c r="W1366" i="156"/>
  <c r="V1366" i="156"/>
  <c r="Q1366" i="156"/>
  <c r="U1355" i="156"/>
  <c r="U1348" i="156"/>
  <c r="AA1277" i="156"/>
  <c r="Z1277" i="156"/>
  <c r="Y1277" i="156"/>
  <c r="W1277" i="156"/>
  <c r="V1277" i="156"/>
  <c r="Q1277" i="156"/>
  <c r="U1281" i="156"/>
  <c r="U1278" i="156"/>
  <c r="U1271" i="156"/>
  <c r="U1268" i="156"/>
  <c r="U1261" i="156"/>
  <c r="AA1206" i="156"/>
  <c r="Z1206" i="156"/>
  <c r="Y1206" i="156"/>
  <c r="W1206" i="156"/>
  <c r="V1206" i="156"/>
  <c r="Q1206" i="156"/>
  <c r="U1210" i="156"/>
  <c r="U1207" i="156"/>
  <c r="U1200" i="156"/>
  <c r="U1190" i="156"/>
  <c r="U1137" i="156"/>
  <c r="U1135" i="156"/>
  <c r="U1128" i="156"/>
  <c r="U1125" i="156"/>
  <c r="Z1249" i="37"/>
  <c r="Z1334" i="37" s="1"/>
  <c r="Y1249" i="37"/>
  <c r="Y1334" i="37" s="1"/>
  <c r="X1249" i="37"/>
  <c r="X1334" i="37" s="1"/>
  <c r="V1249" i="37"/>
  <c r="V1334" i="37" s="1"/>
  <c r="U1249" i="37"/>
  <c r="U1334" i="37" s="1"/>
  <c r="AA735" i="156"/>
  <c r="Z735" i="156"/>
  <c r="Y735" i="156"/>
  <c r="W735" i="156"/>
  <c r="V735" i="156"/>
  <c r="Q735" i="156"/>
  <c r="U718" i="156"/>
  <c r="AA698" i="156"/>
  <c r="AA703" i="156" s="1"/>
  <c r="Z698" i="156"/>
  <c r="Z703" i="156" s="1"/>
  <c r="Y698" i="156"/>
  <c r="Y703" i="156" s="1"/>
  <c r="W698" i="156"/>
  <c r="W703" i="156" s="1"/>
  <c r="V698" i="156"/>
  <c r="V703" i="156" s="1"/>
  <c r="Q698" i="156"/>
  <c r="U685" i="156"/>
  <c r="T698" i="156"/>
  <c r="V679" i="156"/>
  <c r="Q679" i="156"/>
  <c r="U641" i="156"/>
  <c r="AA577" i="156"/>
  <c r="Z577" i="156"/>
  <c r="Y577" i="156"/>
  <c r="W577" i="156"/>
  <c r="V577" i="156"/>
  <c r="Y596" i="156"/>
  <c r="Y597" i="156" s="1"/>
  <c r="W596" i="156"/>
  <c r="V596" i="156"/>
  <c r="AA610" i="156"/>
  <c r="Z610" i="156"/>
  <c r="Y610" i="156"/>
  <c r="Y611" i="156" s="1"/>
  <c r="W610" i="156"/>
  <c r="V610" i="156"/>
  <c r="Q610" i="156"/>
  <c r="U601" i="156"/>
  <c r="T610" i="156"/>
  <c r="Q596" i="156"/>
  <c r="U587" i="156"/>
  <c r="T596" i="156"/>
  <c r="Q577" i="156"/>
  <c r="U556" i="156"/>
  <c r="Q545" i="156"/>
  <c r="U475" i="156"/>
  <c r="U377" i="156"/>
  <c r="Q338" i="156"/>
  <c r="U290" i="156"/>
  <c r="U202" i="156"/>
  <c r="Q180" i="156"/>
  <c r="T180" i="156" s="1"/>
  <c r="U152" i="156"/>
  <c r="U42" i="156"/>
  <c r="AA1025" i="156"/>
  <c r="Z1025" i="156"/>
  <c r="W1025" i="156"/>
  <c r="W1020" i="156" s="1"/>
  <c r="W1058" i="156" s="1"/>
  <c r="V1025" i="156"/>
  <c r="V1020" i="156" s="1"/>
  <c r="V1058" i="156" s="1"/>
  <c r="Q1025" i="156"/>
  <c r="U1028" i="156"/>
  <c r="U1027" i="156"/>
  <c r="U1024" i="156"/>
  <c r="U1023" i="156"/>
  <c r="U965" i="156"/>
  <c r="U964" i="156"/>
  <c r="U961" i="156"/>
  <c r="U960" i="156"/>
  <c r="AA958" i="156"/>
  <c r="Z958" i="156"/>
  <c r="Y958" i="156"/>
  <c r="W958" i="156"/>
  <c r="V958" i="156"/>
  <c r="Q958" i="156"/>
  <c r="U839" i="156"/>
  <c r="U836" i="156"/>
  <c r="U826" i="156"/>
  <c r="X1288" i="37"/>
  <c r="X1378" i="37" s="1"/>
  <c r="V1288" i="37"/>
  <c r="V1378" i="37" s="1"/>
  <c r="U1288" i="37"/>
  <c r="U1378" i="37" s="1"/>
  <c r="Z1286" i="37"/>
  <c r="Y1286" i="37"/>
  <c r="Y1375" i="37" s="1"/>
  <c r="X1286" i="37"/>
  <c r="X1375" i="37" s="1"/>
  <c r="V1286" i="37"/>
  <c r="V1375" i="37" s="1"/>
  <c r="U1286" i="37"/>
  <c r="U1375" i="37" s="1"/>
  <c r="P1286" i="37"/>
  <c r="Z1283" i="37"/>
  <c r="Y1283" i="37"/>
  <c r="X1283" i="37"/>
  <c r="V1283" i="37"/>
  <c r="V1371" i="37" s="1"/>
  <c r="U1283" i="37"/>
  <c r="U1371" i="37" s="1"/>
  <c r="AA778" i="156"/>
  <c r="Z1273" i="37" s="1"/>
  <c r="Z778" i="156"/>
  <c r="Y1273" i="37" s="1"/>
  <c r="Y778" i="156"/>
  <c r="X1273" i="37" s="1"/>
  <c r="Q778" i="156"/>
  <c r="AA750" i="156"/>
  <c r="Z1245" i="37" s="1"/>
  <c r="Z1294" i="37" s="1"/>
  <c r="Z750" i="156"/>
  <c r="Y1245" i="37" s="1"/>
  <c r="Y1294" i="37" s="1"/>
  <c r="Y750" i="156"/>
  <c r="X1245" i="37" s="1"/>
  <c r="X1294" i="37" s="1"/>
  <c r="W750" i="156"/>
  <c r="V1245" i="37" s="1"/>
  <c r="V1294" i="37" s="1"/>
  <c r="V750" i="156"/>
  <c r="U1245" i="37" s="1"/>
  <c r="U1294" i="37" s="1"/>
  <c r="P1245" i="37"/>
  <c r="P1294" i="37" s="1"/>
  <c r="U1124" i="156" l="1"/>
  <c r="U458" i="156"/>
  <c r="U1196" i="156"/>
  <c r="Z1504" i="156"/>
  <c r="V1504" i="156"/>
  <c r="W1504" i="156"/>
  <c r="U1267" i="156"/>
  <c r="U1427" i="156"/>
  <c r="U1134" i="156"/>
  <c r="U1541" i="156"/>
  <c r="U825" i="156"/>
  <c r="U1354" i="156"/>
  <c r="AA1504" i="156"/>
  <c r="Q2077" i="156"/>
  <c r="Q703" i="156"/>
  <c r="Z2605" i="156"/>
  <c r="Y33" i="37" s="1"/>
  <c r="Y1316" i="37" s="1"/>
  <c r="U2614" i="156"/>
  <c r="Y2616" i="156"/>
  <c r="AA2605" i="156"/>
  <c r="Z2616" i="156"/>
  <c r="Y44" i="37" s="1"/>
  <c r="Y1329" i="37" s="1"/>
  <c r="AA2616" i="156"/>
  <c r="Q2604" i="156"/>
  <c r="P32" i="37" s="1"/>
  <c r="P1315" i="37" s="1"/>
  <c r="U2615" i="156"/>
  <c r="U2608" i="156"/>
  <c r="W2605" i="156"/>
  <c r="V33" i="37" s="1"/>
  <c r="V1316" i="37" s="1"/>
  <c r="Y1505" i="156"/>
  <c r="P33" i="37"/>
  <c r="P1316" i="37" s="1"/>
  <c r="V2605" i="156"/>
  <c r="U33" i="37" s="1"/>
  <c r="U1316" i="37" s="1"/>
  <c r="T703" i="156"/>
  <c r="Y784" i="156"/>
  <c r="U754" i="156"/>
  <c r="Z784" i="156"/>
  <c r="W2616" i="156"/>
  <c r="W2604" i="156"/>
  <c r="V2616" i="156"/>
  <c r="U44" i="37" s="1"/>
  <c r="U1329" i="37" s="1"/>
  <c r="T61" i="37"/>
  <c r="T1348" i="37" s="1"/>
  <c r="U545" i="156"/>
  <c r="P1273" i="37"/>
  <c r="P1283" i="37"/>
  <c r="P1288" i="37"/>
  <c r="P1378" i="37" s="1"/>
  <c r="P1249" i="37"/>
  <c r="P1334" i="37" s="1"/>
  <c r="T1866" i="156"/>
  <c r="U1232" i="156"/>
  <c r="U1609" i="156"/>
  <c r="U1314" i="156"/>
  <c r="U1469" i="156"/>
  <c r="Z1676" i="156"/>
  <c r="Z1710" i="156" s="1"/>
  <c r="Z1375" i="37"/>
  <c r="P1375" i="37"/>
  <c r="W1676" i="156"/>
  <c r="W1710" i="156" s="1"/>
  <c r="V1676" i="156"/>
  <c r="V1710" i="156" s="1"/>
  <c r="AA1676" i="156"/>
  <c r="AA1710" i="156" s="1"/>
  <c r="V1055" i="156"/>
  <c r="Y1676" i="156"/>
  <c r="Y1710" i="156" s="1"/>
  <c r="V1571" i="156"/>
  <c r="V1614" i="156" s="1"/>
  <c r="W1571" i="156"/>
  <c r="W1614" i="156" s="1"/>
  <c r="AA957" i="156"/>
  <c r="AA995" i="156" s="1"/>
  <c r="Z957" i="156"/>
  <c r="Z995" i="156" s="1"/>
  <c r="U1393" i="156"/>
  <c r="Z1353" i="156"/>
  <c r="Z1398" i="156" s="1"/>
  <c r="AA1353" i="156"/>
  <c r="Z1020" i="156"/>
  <c r="Z1058" i="156" s="1"/>
  <c r="AA1020" i="156"/>
  <c r="AA1058" i="156" s="1"/>
  <c r="Q1020" i="156"/>
  <c r="Q1058" i="156" s="1"/>
  <c r="U1021" i="156"/>
  <c r="T1021" i="156"/>
  <c r="T1862" i="156"/>
  <c r="T835" i="156"/>
  <c r="T1582" i="156"/>
  <c r="T1662" i="156"/>
  <c r="T1206" i="156"/>
  <c r="T1277" i="156"/>
  <c r="T1437" i="156"/>
  <c r="T1634" i="156"/>
  <c r="T1847" i="156"/>
  <c r="T2662" i="156"/>
  <c r="T1648" i="156"/>
  <c r="S1286" i="37"/>
  <c r="Y904" i="156"/>
  <c r="Y905" i="156" s="1"/>
  <c r="Z904" i="156"/>
  <c r="Z905" i="156" s="1"/>
  <c r="AA904" i="156"/>
  <c r="V904" i="156"/>
  <c r="V905" i="156" s="1"/>
  <c r="Z1426" i="156"/>
  <c r="Z1474" i="156" s="1"/>
  <c r="Z1786" i="156"/>
  <c r="Z1824" i="156" s="1"/>
  <c r="AA1861" i="156"/>
  <c r="AA1894" i="156" s="1"/>
  <c r="X1268" i="156"/>
  <c r="V1266" i="156"/>
  <c r="V1319" i="156" s="1"/>
  <c r="AA1266" i="156"/>
  <c r="X475" i="156"/>
  <c r="X685" i="156"/>
  <c r="X641" i="156"/>
  <c r="AA1786" i="156"/>
  <c r="X152" i="156"/>
  <c r="X1625" i="156"/>
  <c r="X1639" i="156"/>
  <c r="X1653" i="156"/>
  <c r="X1662" i="156" s="1"/>
  <c r="X1838" i="156"/>
  <c r="V1353" i="156"/>
  <c r="V1398" i="156" s="1"/>
  <c r="W1426" i="156"/>
  <c r="W1474" i="156" s="1"/>
  <c r="X826" i="156"/>
  <c r="X1023" i="156"/>
  <c r="X202" i="156"/>
  <c r="X556" i="156"/>
  <c r="X1128" i="156"/>
  <c r="X1207" i="156"/>
  <c r="X1278" i="156"/>
  <c r="X1355" i="156"/>
  <c r="X1498" i="156"/>
  <c r="X1680" i="156"/>
  <c r="X1865" i="156"/>
  <c r="X829" i="156"/>
  <c r="X839" i="156"/>
  <c r="X960" i="156"/>
  <c r="X1024" i="156"/>
  <c r="X1135" i="156"/>
  <c r="X1190" i="156"/>
  <c r="X1210" i="156"/>
  <c r="X1261" i="156"/>
  <c r="X1281" i="156"/>
  <c r="X1389" i="156"/>
  <c r="X1421" i="156"/>
  <c r="X1683" i="156"/>
  <c r="X1868" i="156"/>
  <c r="X961" i="156"/>
  <c r="X1027" i="156"/>
  <c r="X42" i="156"/>
  <c r="X377" i="156"/>
  <c r="X601" i="156"/>
  <c r="X610" i="156" s="1"/>
  <c r="X1137" i="156"/>
  <c r="X1428" i="156"/>
  <c r="X1684" i="156"/>
  <c r="X1869" i="156"/>
  <c r="X836" i="156"/>
  <c r="X1028" i="156"/>
  <c r="X290" i="156"/>
  <c r="X587" i="156"/>
  <c r="X596" i="156" s="1"/>
  <c r="X718" i="156"/>
  <c r="X1125" i="156"/>
  <c r="X1200" i="156"/>
  <c r="X1196" i="156" s="1"/>
  <c r="W1195" i="156"/>
  <c r="W1237" i="156" s="1"/>
  <c r="X1271" i="156"/>
  <c r="W1266" i="156"/>
  <c r="W1319" i="156" s="1"/>
  <c r="X1348" i="156"/>
  <c r="X1679" i="156"/>
  <c r="Z1195" i="156"/>
  <c r="Z1237" i="156" s="1"/>
  <c r="Y1732" i="156"/>
  <c r="Y1766" i="156" s="1"/>
  <c r="V1786" i="156"/>
  <c r="V1824" i="156" s="1"/>
  <c r="V1195" i="156"/>
  <c r="V1237" i="156" s="1"/>
  <c r="AA1195" i="156"/>
  <c r="AA1237" i="156" s="1"/>
  <c r="Z1266" i="156"/>
  <c r="Z1319" i="156" s="1"/>
  <c r="V1426" i="156"/>
  <c r="V1474" i="156" s="1"/>
  <c r="AA1426" i="156"/>
  <c r="U1733" i="156"/>
  <c r="U1677" i="156"/>
  <c r="W1786" i="156"/>
  <c r="W1824" i="156" s="1"/>
  <c r="T1025" i="156"/>
  <c r="Y1861" i="156"/>
  <c r="Y1894" i="156" s="1"/>
  <c r="T1681" i="156"/>
  <c r="Z1861" i="156"/>
  <c r="Z1894" i="156" s="1"/>
  <c r="Q1195" i="156"/>
  <c r="T1677" i="156"/>
  <c r="Q1732" i="156"/>
  <c r="Q1766" i="156" s="1"/>
  <c r="T577" i="156"/>
  <c r="Y1195" i="156"/>
  <c r="Y1237" i="156" s="1"/>
  <c r="W1353" i="156"/>
  <c r="W1398" i="156" s="1"/>
  <c r="U610" i="156"/>
  <c r="Q1861" i="156"/>
  <c r="Q1894" i="156" s="1"/>
  <c r="T1733" i="156"/>
  <c r="U596" i="156"/>
  <c r="U698" i="156"/>
  <c r="U1662" i="156"/>
  <c r="Q1676" i="156"/>
  <c r="Q1710" i="156" s="1"/>
  <c r="AA1732" i="156"/>
  <c r="T1787" i="156"/>
  <c r="U1847" i="156"/>
  <c r="T1516" i="156"/>
  <c r="Z1571" i="156"/>
  <c r="Z1614" i="156" s="1"/>
  <c r="U1648" i="156"/>
  <c r="U1634" i="156"/>
  <c r="T1737" i="156"/>
  <c r="U1737" i="156"/>
  <c r="T1791" i="156"/>
  <c r="T1366" i="156"/>
  <c r="U1791" i="156"/>
  <c r="U1366" i="156"/>
  <c r="U1787" i="156"/>
  <c r="U1025" i="156"/>
  <c r="U1516" i="156"/>
  <c r="W1861" i="156"/>
  <c r="W1894" i="156" s="1"/>
  <c r="U1866" i="156"/>
  <c r="U1862" i="156"/>
  <c r="V1861" i="156"/>
  <c r="V1894" i="156" s="1"/>
  <c r="Q1786" i="156"/>
  <c r="Q1824" i="156" s="1"/>
  <c r="Y1786" i="156"/>
  <c r="Y1824" i="156" s="1"/>
  <c r="Z1732" i="156"/>
  <c r="Z1766" i="156" s="1"/>
  <c r="V1732" i="156"/>
  <c r="V1766" i="156" s="1"/>
  <c r="W1732" i="156"/>
  <c r="W1766" i="156" s="1"/>
  <c r="Y1571" i="156"/>
  <c r="Y1614" i="156" s="1"/>
  <c r="Q1571" i="156"/>
  <c r="AA1571" i="156"/>
  <c r="AA1614" i="156" s="1"/>
  <c r="Q1503" i="156"/>
  <c r="Q1426" i="156"/>
  <c r="Q1474" i="156" s="1"/>
  <c r="Y1426" i="156"/>
  <c r="Y1474" i="156" s="1"/>
  <c r="Q1353" i="156"/>
  <c r="Q1398" i="156" s="1"/>
  <c r="Y1353" i="156"/>
  <c r="Y1398" i="156" s="1"/>
  <c r="Q1266" i="156"/>
  <c r="Y1266" i="156"/>
  <c r="Y1319" i="156" s="1"/>
  <c r="Y957" i="156"/>
  <c r="Y995" i="156" s="1"/>
  <c r="W957" i="156"/>
  <c r="W995" i="156" s="1"/>
  <c r="AA1348" i="37" l="1"/>
  <c r="X1541" i="156"/>
  <c r="AA1474" i="156"/>
  <c r="AA1398" i="156"/>
  <c r="AA1766" i="156"/>
  <c r="AA1824" i="156"/>
  <c r="X1124" i="156"/>
  <c r="W1503" i="156"/>
  <c r="AA2604" i="156"/>
  <c r="Z32" i="37" s="1"/>
  <c r="Z1315" i="37" s="1"/>
  <c r="Z1503" i="156"/>
  <c r="Z1546" i="156" s="1"/>
  <c r="AA1503" i="156"/>
  <c r="Z2604" i="156"/>
  <c r="Y32" i="37" s="1"/>
  <c r="Y1315" i="37" s="1"/>
  <c r="V1503" i="156"/>
  <c r="V1546" i="156" s="1"/>
  <c r="V2604" i="156"/>
  <c r="U32" i="37" s="1"/>
  <c r="U1315" i="37" s="1"/>
  <c r="X1134" i="156"/>
  <c r="X1354" i="156"/>
  <c r="T1571" i="156"/>
  <c r="T1614" i="156" s="1"/>
  <c r="V1707" i="156"/>
  <c r="X1427" i="156"/>
  <c r="Y1504" i="156"/>
  <c r="T43" i="37"/>
  <c r="T42" i="37"/>
  <c r="U1123" i="156"/>
  <c r="U703" i="156"/>
  <c r="T36" i="37"/>
  <c r="AA1319" i="156"/>
  <c r="Z33" i="37"/>
  <c r="Z1316" i="37" s="1"/>
  <c r="Z44" i="37"/>
  <c r="X1267" i="156"/>
  <c r="X825" i="156"/>
  <c r="Q1237" i="156"/>
  <c r="Q1546" i="156"/>
  <c r="Q1319" i="156"/>
  <c r="Q1614" i="156"/>
  <c r="X2614" i="156"/>
  <c r="W42" i="37" s="1"/>
  <c r="W1326" i="37" s="1"/>
  <c r="X2615" i="156"/>
  <c r="W43" i="37" s="1"/>
  <c r="W1327" i="37" s="1"/>
  <c r="X2608" i="156"/>
  <c r="W36" i="37" s="1"/>
  <c r="W1320" i="37" s="1"/>
  <c r="X2617" i="156"/>
  <c r="Y2605" i="156"/>
  <c r="X33" i="37" s="1"/>
  <c r="X1316" i="37" s="1"/>
  <c r="X698" i="156"/>
  <c r="X703" i="156" s="1"/>
  <c r="X754" i="156"/>
  <c r="S90" i="37"/>
  <c r="X44" i="37"/>
  <c r="V44" i="37"/>
  <c r="V1329" i="37" s="1"/>
  <c r="V32" i="37"/>
  <c r="V1315" i="37" s="1"/>
  <c r="AA905" i="156"/>
  <c r="W61" i="37"/>
  <c r="S1249" i="37"/>
  <c r="S1375" i="37"/>
  <c r="T1249" i="37"/>
  <c r="X1469" i="156"/>
  <c r="T1676" i="156"/>
  <c r="T1710" i="156" s="1"/>
  <c r="X1314" i="156"/>
  <c r="X1232" i="156"/>
  <c r="X1609" i="156"/>
  <c r="T824" i="156"/>
  <c r="V1763" i="156"/>
  <c r="V1234" i="156"/>
  <c r="V1316" i="156"/>
  <c r="V1891" i="156"/>
  <c r="V1821" i="156"/>
  <c r="V1471" i="156"/>
  <c r="X1393" i="156"/>
  <c r="T1020" i="156"/>
  <c r="U1020" i="156"/>
  <c r="X1021" i="156"/>
  <c r="T1266" i="156"/>
  <c r="T1195" i="156"/>
  <c r="T1426" i="156"/>
  <c r="X1791" i="156"/>
  <c r="X1025" i="156"/>
  <c r="X1847" i="156"/>
  <c r="X1648" i="156"/>
  <c r="X1677" i="156"/>
  <c r="X1733" i="156"/>
  <c r="X1634" i="156"/>
  <c r="X1737" i="156"/>
  <c r="U1732" i="156"/>
  <c r="X1366" i="156"/>
  <c r="X1862" i="156"/>
  <c r="T1732" i="156"/>
  <c r="T1766" i="156" s="1"/>
  <c r="T1786" i="156"/>
  <c r="X1787" i="156"/>
  <c r="T1861" i="156"/>
  <c r="T1894" i="156" s="1"/>
  <c r="X1516" i="156"/>
  <c r="X1866" i="156"/>
  <c r="X1681" i="156"/>
  <c r="T1353" i="156"/>
  <c r="U1786" i="156"/>
  <c r="U1861" i="156"/>
  <c r="W1348" i="37" l="1"/>
  <c r="T1824" i="156"/>
  <c r="AA1546" i="156"/>
  <c r="T1398" i="156"/>
  <c r="T1474" i="156"/>
  <c r="T1237" i="156"/>
  <c r="T1058" i="156"/>
  <c r="W2603" i="156"/>
  <c r="V31" i="37" s="1"/>
  <c r="V1314" i="37" s="1"/>
  <c r="V1364" i="37" s="1"/>
  <c r="W1546" i="156"/>
  <c r="AA2603" i="156"/>
  <c r="Z31" i="37" s="1"/>
  <c r="Z2603" i="156"/>
  <c r="Y31" i="37" s="1"/>
  <c r="Y1314" i="37" s="1"/>
  <c r="Y1364" i="37" s="1"/>
  <c r="Y2604" i="156"/>
  <c r="X32" i="37" s="1"/>
  <c r="X1315" i="37" s="1"/>
  <c r="X1504" i="156"/>
  <c r="X1123" i="156"/>
  <c r="U1504" i="156"/>
  <c r="T1327" i="37"/>
  <c r="T1320" i="37"/>
  <c r="T1326" i="37"/>
  <c r="T1319" i="156"/>
  <c r="Y1503" i="156"/>
  <c r="W45" i="37"/>
  <c r="AA1552" i="156"/>
  <c r="X1676" i="156"/>
  <c r="Q2648" i="156"/>
  <c r="W1249" i="37"/>
  <c r="Y2648" i="156"/>
  <c r="X76" i="37" s="1"/>
  <c r="W2648" i="156"/>
  <c r="V76" i="37" s="1"/>
  <c r="AA2648" i="156"/>
  <c r="Z2648" i="156"/>
  <c r="Y76" i="37" s="1"/>
  <c r="X1020" i="156"/>
  <c r="X1786" i="156"/>
  <c r="X1732" i="156"/>
  <c r="X1353" i="156"/>
  <c r="X1861" i="156"/>
  <c r="Y1546" i="156" l="1"/>
  <c r="X1503" i="156"/>
  <c r="U1503" i="156"/>
  <c r="AA1320" i="37"/>
  <c r="Z76" i="37"/>
  <c r="AA1553" i="156"/>
  <c r="P76" i="37"/>
  <c r="Y2603" i="156"/>
  <c r="X31" i="37" s="1"/>
  <c r="T1503" i="156"/>
  <c r="T1546" i="156" l="1"/>
  <c r="T778" i="156"/>
  <c r="S1283" i="37" l="1"/>
  <c r="S1273" i="37"/>
  <c r="S1288" i="37"/>
  <c r="G942" i="157"/>
  <c r="G940" i="157"/>
  <c r="G941" i="157"/>
  <c r="G936" i="157"/>
  <c r="G934" i="157"/>
  <c r="G317" i="157"/>
  <c r="G316" i="157"/>
  <c r="G315" i="157"/>
  <c r="G313" i="157"/>
  <c r="G311" i="157"/>
  <c r="G309" i="157"/>
  <c r="G307" i="157"/>
  <c r="G1021" i="157"/>
  <c r="G1019" i="157"/>
  <c r="G458" i="157"/>
  <c r="F2358" i="156"/>
  <c r="F2357" i="156"/>
  <c r="G2426" i="156"/>
  <c r="F2155" i="156"/>
  <c r="F2154" i="156"/>
  <c r="F2153" i="156"/>
  <c r="F2152" i="156"/>
  <c r="F2151" i="156"/>
  <c r="F919" i="156"/>
  <c r="F901" i="156"/>
  <c r="F900" i="156"/>
  <c r="F571" i="156"/>
  <c r="F570" i="156"/>
  <c r="F569" i="156"/>
  <c r="F392" i="156"/>
  <c r="F340" i="156"/>
  <c r="F339" i="156"/>
  <c r="F30" i="156"/>
  <c r="I1256" i="157"/>
  <c r="G452" i="37" s="1"/>
  <c r="H1255" i="157"/>
  <c r="F1255" i="157"/>
  <c r="I458" i="157" l="1"/>
  <c r="D451" i="37"/>
  <c r="H2357" i="156"/>
  <c r="H2358" i="156"/>
  <c r="F451" i="37"/>
  <c r="G1018" i="157"/>
  <c r="G2425" i="156"/>
  <c r="F2150" i="156"/>
  <c r="S1378" i="37"/>
  <c r="F903" i="156"/>
  <c r="I1021" i="157"/>
  <c r="I1019" i="157"/>
  <c r="F391" i="156"/>
  <c r="I936" i="157"/>
  <c r="I515" i="157"/>
  <c r="I536" i="157"/>
  <c r="I542" i="157"/>
  <c r="I934" i="157"/>
  <c r="I538" i="157"/>
  <c r="H431" i="156"/>
  <c r="H497" i="156"/>
  <c r="H524" i="156"/>
  <c r="H245" i="156"/>
  <c r="I532" i="157"/>
  <c r="I529" i="157"/>
  <c r="I530" i="157"/>
  <c r="I307" i="157"/>
  <c r="I313" i="157"/>
  <c r="I316" i="157"/>
  <c r="H398" i="156"/>
  <c r="H495" i="156"/>
  <c r="H517" i="156"/>
  <c r="H522" i="156"/>
  <c r="I519" i="157"/>
  <c r="I508" i="157"/>
  <c r="H507" i="156"/>
  <c r="H427" i="156"/>
  <c r="H231" i="156"/>
  <c r="H504" i="156"/>
  <c r="H666" i="156"/>
  <c r="H235" i="156"/>
  <c r="H243" i="156"/>
  <c r="H511" i="156"/>
  <c r="F2354" i="156"/>
  <c r="G1935" i="156"/>
  <c r="E1935" i="156"/>
  <c r="H2354" i="156" l="1"/>
  <c r="I1104" i="157"/>
  <c r="G394" i="37" s="1"/>
  <c r="I1103" i="157"/>
  <c r="G393" i="37" s="1"/>
  <c r="F788" i="157"/>
  <c r="G627" i="157"/>
  <c r="G626" i="157"/>
  <c r="F776" i="157"/>
  <c r="F775" i="157"/>
  <c r="G788" i="157" l="1"/>
  <c r="E149" i="37" s="1"/>
  <c r="D149" i="37"/>
  <c r="D136" i="37"/>
  <c r="D137" i="37"/>
  <c r="D1341" i="37" s="1"/>
  <c r="C111" i="57"/>
  <c r="D989" i="37" s="1"/>
  <c r="D111" i="57"/>
  <c r="E989" i="37" s="1"/>
  <c r="E111" i="57"/>
  <c r="F111" i="57"/>
  <c r="G989" i="37" s="1"/>
  <c r="C112" i="57"/>
  <c r="D990" i="37" s="1"/>
  <c r="E112" i="57"/>
  <c r="C119" i="57"/>
  <c r="D997" i="37" s="1"/>
  <c r="E119" i="57"/>
  <c r="C131" i="57"/>
  <c r="D1009" i="37" s="1"/>
  <c r="E131" i="57"/>
  <c r="C132" i="57"/>
  <c r="D1010" i="37" s="1"/>
  <c r="E132" i="57"/>
  <c r="C133" i="57"/>
  <c r="D1011" i="37" s="1"/>
  <c r="E133" i="57"/>
  <c r="C135" i="57"/>
  <c r="D1013" i="37" s="1"/>
  <c r="D135" i="57"/>
  <c r="E1013" i="37" s="1"/>
  <c r="E135" i="57"/>
  <c r="F135" i="57"/>
  <c r="G1013" i="37" s="1"/>
  <c r="C137" i="57"/>
  <c r="D1015" i="37" s="1"/>
  <c r="D137" i="57"/>
  <c r="E1015" i="37" s="1"/>
  <c r="E137" i="57"/>
  <c r="F137" i="57"/>
  <c r="G1015" i="37" s="1"/>
  <c r="C138" i="57"/>
  <c r="D1016" i="37" s="1"/>
  <c r="E138" i="57"/>
  <c r="C139" i="57"/>
  <c r="D1017" i="37" s="1"/>
  <c r="D139" i="57"/>
  <c r="E1017" i="37" s="1"/>
  <c r="E139" i="57"/>
  <c r="F139" i="57"/>
  <c r="G1017" i="37" s="1"/>
  <c r="C140" i="57"/>
  <c r="D1018" i="37" s="1"/>
  <c r="D140" i="57"/>
  <c r="E1018" i="37" s="1"/>
  <c r="E140" i="57"/>
  <c r="F140" i="57"/>
  <c r="G1018" i="37" s="1"/>
  <c r="C144" i="57"/>
  <c r="D1022" i="37" s="1"/>
  <c r="D144" i="57"/>
  <c r="E1022" i="37" s="1"/>
  <c r="E144" i="57"/>
  <c r="F144" i="57"/>
  <c r="G1022" i="37" s="1"/>
  <c r="C146" i="57"/>
  <c r="D1024" i="37" s="1"/>
  <c r="E146" i="57"/>
  <c r="C84" i="57"/>
  <c r="D82" i="57"/>
  <c r="E81" i="57"/>
  <c r="E148" i="57" s="1"/>
  <c r="C81" i="57"/>
  <c r="C148" i="57" s="1"/>
  <c r="D1026" i="37" s="1"/>
  <c r="E69" i="57"/>
  <c r="E67" i="57" s="1"/>
  <c r="E63" i="57"/>
  <c r="D71" i="57"/>
  <c r="D69" i="57" s="1"/>
  <c r="D67" i="57" s="1"/>
  <c r="D66" i="57"/>
  <c r="D65" i="57"/>
  <c r="D64" i="57"/>
  <c r="D52" i="57"/>
  <c r="D51" i="57" s="1"/>
  <c r="C69" i="57"/>
  <c r="C67" i="57" s="1"/>
  <c r="C63" i="57"/>
  <c r="I13" i="57"/>
  <c r="J13" i="57" s="1"/>
  <c r="H13" i="57"/>
  <c r="D104" i="46"/>
  <c r="D220" i="37" s="1"/>
  <c r="F104" i="46"/>
  <c r="D111" i="46"/>
  <c r="D227" i="37" s="1"/>
  <c r="F111" i="46"/>
  <c r="D123" i="46"/>
  <c r="D239" i="37" s="1"/>
  <c r="F123" i="46"/>
  <c r="D124" i="46"/>
  <c r="D240" i="37" s="1"/>
  <c r="F124" i="46"/>
  <c r="D125" i="46"/>
  <c r="D241" i="37" s="1"/>
  <c r="F125" i="46"/>
  <c r="D127" i="46"/>
  <c r="D243" i="37" s="1"/>
  <c r="E127" i="46"/>
  <c r="E243" i="37" s="1"/>
  <c r="F127" i="46"/>
  <c r="F243" i="37" s="1"/>
  <c r="G127" i="46"/>
  <c r="G243" i="37" s="1"/>
  <c r="D129" i="46"/>
  <c r="D245" i="37" s="1"/>
  <c r="E129" i="46"/>
  <c r="E245" i="37" s="1"/>
  <c r="F129" i="46"/>
  <c r="G129" i="46"/>
  <c r="G245" i="37" s="1"/>
  <c r="D130" i="46"/>
  <c r="D246" i="37" s="1"/>
  <c r="F130" i="46"/>
  <c r="D131" i="46"/>
  <c r="D247" i="37" s="1"/>
  <c r="E131" i="46"/>
  <c r="E247" i="37" s="1"/>
  <c r="F131" i="46"/>
  <c r="G131" i="46"/>
  <c r="G247" i="37" s="1"/>
  <c r="D132" i="46"/>
  <c r="D248" i="37" s="1"/>
  <c r="E132" i="46"/>
  <c r="E248" i="37" s="1"/>
  <c r="F132" i="46"/>
  <c r="G132" i="46"/>
  <c r="G248" i="37" s="1"/>
  <c r="D136" i="46"/>
  <c r="D252" i="37" s="1"/>
  <c r="E136" i="46"/>
  <c r="E252" i="37" s="1"/>
  <c r="F136" i="46"/>
  <c r="F252" i="37" s="1"/>
  <c r="G136" i="46"/>
  <c r="G252" i="37" s="1"/>
  <c r="D138" i="46"/>
  <c r="D254" i="37" s="1"/>
  <c r="F138" i="46"/>
  <c r="F78" i="46"/>
  <c r="D78" i="46"/>
  <c r="F66" i="46"/>
  <c r="F64" i="46" s="1"/>
  <c r="F122" i="46"/>
  <c r="E68" i="46"/>
  <c r="E66" i="46" s="1"/>
  <c r="E64" i="46" s="1"/>
  <c r="E63" i="46"/>
  <c r="E62" i="46"/>
  <c r="E61" i="46"/>
  <c r="E49" i="46"/>
  <c r="E48" i="46" s="1"/>
  <c r="D66" i="46"/>
  <c r="D64" i="46" s="1"/>
  <c r="D60" i="46"/>
  <c r="F2211" i="157"/>
  <c r="G2211" i="157"/>
  <c r="E1121" i="37" s="1"/>
  <c r="H2211" i="157"/>
  <c r="I2211" i="157"/>
  <c r="G1121" i="37" s="1"/>
  <c r="F2212" i="157"/>
  <c r="H2212" i="157"/>
  <c r="F2219" i="157"/>
  <c r="H2219" i="157"/>
  <c r="F2231" i="157"/>
  <c r="H2231" i="157"/>
  <c r="F2232" i="157"/>
  <c r="H2232" i="157"/>
  <c r="F2233" i="157"/>
  <c r="H2233" i="157"/>
  <c r="F2235" i="157"/>
  <c r="G2235" i="157"/>
  <c r="E1145" i="37" s="1"/>
  <c r="H2235" i="157"/>
  <c r="I2235" i="157"/>
  <c r="G1145" i="37" s="1"/>
  <c r="F2237" i="157"/>
  <c r="G2237" i="157"/>
  <c r="E1147" i="37" s="1"/>
  <c r="H2237" i="157"/>
  <c r="I2237" i="157"/>
  <c r="G1147" i="37" s="1"/>
  <c r="F2238" i="157"/>
  <c r="H2238" i="157"/>
  <c r="F2239" i="157"/>
  <c r="G2239" i="157"/>
  <c r="E1149" i="37" s="1"/>
  <c r="H2239" i="157"/>
  <c r="I2239" i="157"/>
  <c r="G1149" i="37" s="1"/>
  <c r="F2240" i="157"/>
  <c r="G2240" i="157"/>
  <c r="E1150" i="37" s="1"/>
  <c r="H2240" i="157"/>
  <c r="I2240" i="157"/>
  <c r="G1150" i="37" s="1"/>
  <c r="F2244" i="157"/>
  <c r="G2244" i="157"/>
  <c r="E1154" i="37" s="1"/>
  <c r="H2244" i="157"/>
  <c r="I2244" i="157"/>
  <c r="G1154" i="37" s="1"/>
  <c r="F2246" i="157"/>
  <c r="H2246" i="157"/>
  <c r="H2185" i="157"/>
  <c r="F2185" i="157"/>
  <c r="H2173" i="157"/>
  <c r="H2171" i="157" s="1"/>
  <c r="H2167" i="157"/>
  <c r="G2175" i="157"/>
  <c r="G2170" i="157"/>
  <c r="G2169" i="157"/>
  <c r="G2168" i="157"/>
  <c r="G2166" i="157"/>
  <c r="G2163" i="157"/>
  <c r="G2156" i="157"/>
  <c r="G2149" i="157"/>
  <c r="F2173" i="157"/>
  <c r="F2171" i="157" s="1"/>
  <c r="F2167" i="157"/>
  <c r="F2056" i="157"/>
  <c r="H2056" i="157"/>
  <c r="F2057" i="157"/>
  <c r="H2057" i="157"/>
  <c r="F2058" i="157"/>
  <c r="H2058" i="157"/>
  <c r="F2060" i="157"/>
  <c r="H2060" i="157"/>
  <c r="F2061" i="157"/>
  <c r="H2061" i="157"/>
  <c r="F2064" i="157"/>
  <c r="G2064" i="157"/>
  <c r="E1054" i="37" s="1"/>
  <c r="H2064" i="157"/>
  <c r="I2064" i="157"/>
  <c r="G1054" i="37" s="1"/>
  <c r="F2065" i="157"/>
  <c r="H2065" i="157"/>
  <c r="F2072" i="157"/>
  <c r="H2072" i="157"/>
  <c r="F2081" i="157"/>
  <c r="H2081" i="157"/>
  <c r="F2082" i="157"/>
  <c r="H2082" i="157"/>
  <c r="F2084" i="157"/>
  <c r="H2084" i="157"/>
  <c r="F2085" i="157"/>
  <c r="H2085" i="157"/>
  <c r="F2086" i="157"/>
  <c r="H2086" i="157"/>
  <c r="F2088" i="157"/>
  <c r="G2088" i="157"/>
  <c r="E1078" i="37" s="1"/>
  <c r="H2088" i="157"/>
  <c r="I2088" i="157"/>
  <c r="G1078" i="37" s="1"/>
  <c r="F2090" i="157"/>
  <c r="G2090" i="157"/>
  <c r="E1080" i="37" s="1"/>
  <c r="H2090" i="157"/>
  <c r="I2090" i="157"/>
  <c r="G1080" i="37" s="1"/>
  <c r="F2091" i="157"/>
  <c r="H2091" i="157"/>
  <c r="F2092" i="157"/>
  <c r="G2092" i="157"/>
  <c r="E1082" i="37" s="1"/>
  <c r="H2092" i="157"/>
  <c r="I2092" i="157"/>
  <c r="G1082" i="37" s="1"/>
  <c r="F2093" i="157"/>
  <c r="G2093" i="157"/>
  <c r="E1083" i="37" s="1"/>
  <c r="H2093" i="157"/>
  <c r="I2093" i="157"/>
  <c r="G1083" i="37" s="1"/>
  <c r="F2097" i="157"/>
  <c r="G2097" i="157"/>
  <c r="E1087" i="37" s="1"/>
  <c r="H2097" i="157"/>
  <c r="I2097" i="157"/>
  <c r="G1087" i="37" s="1"/>
  <c r="F2099" i="157"/>
  <c r="H2099" i="157"/>
  <c r="F2101" i="157"/>
  <c r="G2101" i="157"/>
  <c r="E1091" i="37" s="1"/>
  <c r="H2101" i="157"/>
  <c r="I2101" i="157"/>
  <c r="G1091" i="37" s="1"/>
  <c r="H2029" i="157"/>
  <c r="F2029" i="157"/>
  <c r="H2012" i="157"/>
  <c r="H2010" i="157" s="1"/>
  <c r="H2006" i="157"/>
  <c r="H2055" i="157"/>
  <c r="G2014" i="157"/>
  <c r="G2009" i="157"/>
  <c r="G2008" i="157"/>
  <c r="G2007" i="157"/>
  <c r="G2005" i="157"/>
  <c r="G1995" i="157"/>
  <c r="G1984" i="157"/>
  <c r="G1983" i="157"/>
  <c r="G1981" i="157"/>
  <c r="G1980" i="157"/>
  <c r="G1979" i="157"/>
  <c r="F2012" i="157"/>
  <c r="F2010" i="157" s="1"/>
  <c r="F2006" i="157"/>
  <c r="F1901" i="157"/>
  <c r="H1901" i="157"/>
  <c r="F1902" i="157"/>
  <c r="H1902" i="157"/>
  <c r="F1903" i="157"/>
  <c r="H1903" i="157"/>
  <c r="F1905" i="157"/>
  <c r="H1905" i="157"/>
  <c r="F1906" i="157"/>
  <c r="H1906" i="157"/>
  <c r="F1910" i="157"/>
  <c r="G1910" i="157"/>
  <c r="E920" i="37" s="1"/>
  <c r="H1910" i="157"/>
  <c r="I1910" i="157"/>
  <c r="G920" i="37" s="1"/>
  <c r="F1911" i="157"/>
  <c r="H1911" i="157"/>
  <c r="F1918" i="157"/>
  <c r="H1918" i="157"/>
  <c r="F1930" i="157"/>
  <c r="H1930" i="157"/>
  <c r="F1931" i="157"/>
  <c r="H1931" i="157"/>
  <c r="F1932" i="157"/>
  <c r="H1932" i="157"/>
  <c r="F1934" i="157"/>
  <c r="G1934" i="157"/>
  <c r="E944" i="37" s="1"/>
  <c r="H1934" i="157"/>
  <c r="I1934" i="157"/>
  <c r="G944" i="37" s="1"/>
  <c r="F1936" i="157"/>
  <c r="G1936" i="157"/>
  <c r="E946" i="37" s="1"/>
  <c r="H1936" i="157"/>
  <c r="I1936" i="157"/>
  <c r="G946" i="37" s="1"/>
  <c r="F1937" i="157"/>
  <c r="H1937" i="157"/>
  <c r="F1938" i="157"/>
  <c r="G1938" i="157"/>
  <c r="E948" i="37" s="1"/>
  <c r="H1938" i="157"/>
  <c r="I1938" i="157"/>
  <c r="G948" i="37" s="1"/>
  <c r="F1939" i="157"/>
  <c r="G1939" i="157"/>
  <c r="E949" i="37" s="1"/>
  <c r="H1939" i="157"/>
  <c r="I1939" i="157"/>
  <c r="G949" i="37" s="1"/>
  <c r="F1940" i="157"/>
  <c r="H1940" i="157"/>
  <c r="F1941" i="157"/>
  <c r="H1941" i="157"/>
  <c r="F1945" i="157"/>
  <c r="G1945" i="157"/>
  <c r="E955" i="37" s="1"/>
  <c r="H1945" i="157"/>
  <c r="I1945" i="157"/>
  <c r="G955" i="37" s="1"/>
  <c r="F1947" i="157"/>
  <c r="H1947" i="157"/>
  <c r="H1874" i="157"/>
  <c r="F1874" i="157"/>
  <c r="H1856" i="157"/>
  <c r="H1854" i="157" s="1"/>
  <c r="H1850" i="157"/>
  <c r="H1900" i="157"/>
  <c r="G1862" i="157"/>
  <c r="G1861" i="157" s="1"/>
  <c r="G1858" i="157"/>
  <c r="G1853" i="157"/>
  <c r="G1852" i="157"/>
  <c r="G1851" i="157"/>
  <c r="G1839" i="157"/>
  <c r="G1832" i="157"/>
  <c r="G1827" i="157"/>
  <c r="G1826" i="157"/>
  <c r="G1824" i="157"/>
  <c r="G1823" i="157"/>
  <c r="G1822" i="157"/>
  <c r="F1856" i="157"/>
  <c r="F1854" i="157" s="1"/>
  <c r="F1850" i="157"/>
  <c r="H1788" i="157"/>
  <c r="F1682" i="157"/>
  <c r="H1656" i="157"/>
  <c r="H1654" i="157" s="1"/>
  <c r="G1662" i="157"/>
  <c r="G1661" i="157" s="1"/>
  <c r="G1658" i="157"/>
  <c r="G1653" i="157"/>
  <c r="G1652" i="157"/>
  <c r="G1651" i="157"/>
  <c r="G1639" i="157"/>
  <c r="G1632" i="157"/>
  <c r="G1627" i="157"/>
  <c r="G1626" i="157"/>
  <c r="G1624" i="157"/>
  <c r="G1623" i="157"/>
  <c r="G1622" i="157"/>
  <c r="F1656" i="157"/>
  <c r="F1654" i="157" s="1"/>
  <c r="F1650" i="157"/>
  <c r="F1542" i="157"/>
  <c r="H1542" i="157"/>
  <c r="F1543" i="157"/>
  <c r="H1543" i="157"/>
  <c r="F1544" i="157"/>
  <c r="H1544" i="157"/>
  <c r="F1546" i="157"/>
  <c r="H1546" i="157"/>
  <c r="F1547" i="157"/>
  <c r="H1547" i="157"/>
  <c r="F1550" i="157"/>
  <c r="G1550" i="157"/>
  <c r="E778" i="37" s="1"/>
  <c r="H1550" i="157"/>
  <c r="I1550" i="157"/>
  <c r="G778" i="37" s="1"/>
  <c r="F1551" i="157"/>
  <c r="H1551" i="157"/>
  <c r="F1558" i="157"/>
  <c r="H1558" i="157"/>
  <c r="D787" i="37"/>
  <c r="E787" i="37"/>
  <c r="E1318" i="37" s="1"/>
  <c r="G787" i="37"/>
  <c r="D793" i="37"/>
  <c r="D794" i="37"/>
  <c r="E794" i="37"/>
  <c r="G794" i="37"/>
  <c r="D795" i="37"/>
  <c r="D796" i="37"/>
  <c r="F1570" i="157"/>
  <c r="H1570" i="157"/>
  <c r="F1571" i="157"/>
  <c r="H1571" i="157"/>
  <c r="F1572" i="157"/>
  <c r="H1572" i="157"/>
  <c r="F1574" i="157"/>
  <c r="G1574" i="157"/>
  <c r="E802" i="37" s="1"/>
  <c r="H1574" i="157"/>
  <c r="I1574" i="157"/>
  <c r="G802" i="37" s="1"/>
  <c r="F1576" i="157"/>
  <c r="G1576" i="157"/>
  <c r="E804" i="37" s="1"/>
  <c r="H1576" i="157"/>
  <c r="I1576" i="157"/>
  <c r="G804" i="37" s="1"/>
  <c r="F1577" i="157"/>
  <c r="H1577" i="157"/>
  <c r="F1578" i="157"/>
  <c r="G1578" i="157"/>
  <c r="E806" i="37" s="1"/>
  <c r="H1578" i="157"/>
  <c r="I1578" i="157"/>
  <c r="G806" i="37" s="1"/>
  <c r="F1579" i="157"/>
  <c r="G1579" i="157"/>
  <c r="E807" i="37" s="1"/>
  <c r="H1579" i="157"/>
  <c r="I1579" i="157"/>
  <c r="G807" i="37" s="1"/>
  <c r="F1580" i="157"/>
  <c r="G1580" i="157"/>
  <c r="E808" i="37" s="1"/>
  <c r="H1580" i="157"/>
  <c r="I1580" i="157"/>
  <c r="G808" i="37" s="1"/>
  <c r="F1584" i="157"/>
  <c r="G1584" i="157"/>
  <c r="E812" i="37" s="1"/>
  <c r="H1584" i="157"/>
  <c r="I1584" i="157"/>
  <c r="G812" i="37" s="1"/>
  <c r="F1586" i="157"/>
  <c r="H1586" i="157"/>
  <c r="H1514" i="157"/>
  <c r="F1514" i="157"/>
  <c r="H1494" i="157"/>
  <c r="H1492" i="157" s="1"/>
  <c r="H1488" i="157"/>
  <c r="H1541" i="157"/>
  <c r="G1496" i="157"/>
  <c r="G1491" i="157"/>
  <c r="G1490" i="157"/>
  <c r="G1489" i="157"/>
  <c r="G1477" i="157"/>
  <c r="G1470" i="157"/>
  <c r="G1466" i="157"/>
  <c r="G1465" i="157"/>
  <c r="G1463" i="157"/>
  <c r="G1462" i="157"/>
  <c r="G1461" i="157"/>
  <c r="F1494" i="157"/>
  <c r="F1492" i="157" s="1"/>
  <c r="F1488" i="157"/>
  <c r="F1380" i="157"/>
  <c r="H1380" i="157"/>
  <c r="F1381" i="157"/>
  <c r="H1381" i="157"/>
  <c r="F1382" i="157"/>
  <c r="H1382" i="157"/>
  <c r="F1384" i="157"/>
  <c r="H1384" i="157"/>
  <c r="F1385" i="157"/>
  <c r="H1385" i="157"/>
  <c r="F1388" i="157"/>
  <c r="G1388" i="157"/>
  <c r="E567" i="37" s="1"/>
  <c r="H1388" i="157"/>
  <c r="I1388" i="157"/>
  <c r="G567" i="37" s="1"/>
  <c r="F1389" i="157"/>
  <c r="H1389" i="157"/>
  <c r="F1408" i="157"/>
  <c r="H1408" i="157"/>
  <c r="F1409" i="157"/>
  <c r="H1409" i="157"/>
  <c r="F1410" i="157"/>
  <c r="H1410" i="157"/>
  <c r="F1411" i="157"/>
  <c r="G1411" i="157"/>
  <c r="E590" i="37" s="1"/>
  <c r="H1411" i="157"/>
  <c r="I1411" i="157"/>
  <c r="G590" i="37" s="1"/>
  <c r="F1413" i="157"/>
  <c r="G1413" i="157"/>
  <c r="E592" i="37" s="1"/>
  <c r="H1413" i="157"/>
  <c r="I1413" i="157"/>
  <c r="G592" i="37" s="1"/>
  <c r="F1415" i="157"/>
  <c r="G1415" i="157"/>
  <c r="E594" i="37" s="1"/>
  <c r="H1415" i="157"/>
  <c r="I1415" i="157"/>
  <c r="G594" i="37" s="1"/>
  <c r="F1416" i="157"/>
  <c r="H1416" i="157"/>
  <c r="F1417" i="157"/>
  <c r="G1417" i="157"/>
  <c r="E596" i="37" s="1"/>
  <c r="H1417" i="157"/>
  <c r="I1417" i="157"/>
  <c r="G596" i="37" s="1"/>
  <c r="F1418" i="157"/>
  <c r="G1418" i="157"/>
  <c r="E597" i="37" s="1"/>
  <c r="H1418" i="157"/>
  <c r="I1418" i="157"/>
  <c r="G597" i="37" s="1"/>
  <c r="F1419" i="157"/>
  <c r="H1419" i="157"/>
  <c r="F1420" i="157"/>
  <c r="H1420" i="157"/>
  <c r="F1423" i="157"/>
  <c r="G1423" i="157"/>
  <c r="E602" i="37" s="1"/>
  <c r="H1423" i="157"/>
  <c r="I1423" i="157"/>
  <c r="G602" i="37" s="1"/>
  <c r="F1425" i="157"/>
  <c r="H1425" i="157"/>
  <c r="H1351" i="157"/>
  <c r="F1351" i="157"/>
  <c r="H1334" i="157"/>
  <c r="H1332" i="157" s="1"/>
  <c r="H1327" i="157"/>
  <c r="H1395" i="157"/>
  <c r="G1309" i="157"/>
  <c r="H1379" i="157"/>
  <c r="G1300" i="157"/>
  <c r="G1340" i="157"/>
  <c r="G1336" i="157"/>
  <c r="G1330" i="157"/>
  <c r="G1329" i="157"/>
  <c r="G1328" i="157"/>
  <c r="G1316" i="157"/>
  <c r="G1305" i="157"/>
  <c r="G1304" i="157"/>
  <c r="G1302" i="157"/>
  <c r="G1301" i="157"/>
  <c r="F1334" i="157"/>
  <c r="F1332" i="157" s="1"/>
  <c r="I1262" i="157"/>
  <c r="G458" i="37" s="1"/>
  <c r="H1262" i="157"/>
  <c r="G1262" i="157"/>
  <c r="E458" i="37" s="1"/>
  <c r="F1262" i="157"/>
  <c r="I1261" i="157"/>
  <c r="G457" i="37" s="1"/>
  <c r="H1261" i="157"/>
  <c r="G1261" i="157"/>
  <c r="E457" i="37" s="1"/>
  <c r="F1261" i="157"/>
  <c r="H1260" i="157"/>
  <c r="F1260" i="157"/>
  <c r="I1259" i="157"/>
  <c r="G455" i="37" s="1"/>
  <c r="H1259" i="157"/>
  <c r="G1259" i="157"/>
  <c r="E455" i="37" s="1"/>
  <c r="F1259" i="157"/>
  <c r="F1223" i="157"/>
  <c r="H1223" i="157"/>
  <c r="F1224" i="157"/>
  <c r="H1224" i="157"/>
  <c r="F1225" i="157"/>
  <c r="H1225" i="157"/>
  <c r="F1227" i="157"/>
  <c r="H1227" i="157"/>
  <c r="F1228" i="157"/>
  <c r="H1228" i="157"/>
  <c r="F1231" i="157"/>
  <c r="G1231" i="157"/>
  <c r="E427" i="37" s="1"/>
  <c r="H1231" i="157"/>
  <c r="I1231" i="157"/>
  <c r="G427" i="37" s="1"/>
  <c r="F1232" i="157"/>
  <c r="H1232" i="157"/>
  <c r="F1239" i="157"/>
  <c r="H1239" i="157"/>
  <c r="F1252" i="157"/>
  <c r="H1252" i="157"/>
  <c r="F1254" i="157"/>
  <c r="H1254" i="157"/>
  <c r="F1269" i="157"/>
  <c r="G1269" i="157"/>
  <c r="E465" i="37" s="1"/>
  <c r="H1269" i="157"/>
  <c r="I1269" i="157"/>
  <c r="G465" i="37" s="1"/>
  <c r="F1271" i="157"/>
  <c r="H1271" i="157"/>
  <c r="H1193" i="157"/>
  <c r="F1193" i="157"/>
  <c r="F1190" i="157"/>
  <c r="H1174" i="157"/>
  <c r="H1172" i="157" s="1"/>
  <c r="H1238" i="157"/>
  <c r="H1222" i="157"/>
  <c r="G1176" i="157"/>
  <c r="G1170" i="157"/>
  <c r="G1169" i="157"/>
  <c r="G1167" i="157"/>
  <c r="G1154" i="157"/>
  <c r="G1143" i="157"/>
  <c r="G1142" i="157"/>
  <c r="G1140" i="157"/>
  <c r="G1139" i="157"/>
  <c r="G1138" i="157"/>
  <c r="F1174" i="157"/>
  <c r="F1172" i="157" s="1"/>
  <c r="H1092" i="157"/>
  <c r="G1092" i="157"/>
  <c r="E382" i="37" s="1"/>
  <c r="F1092" i="157"/>
  <c r="H1091" i="157"/>
  <c r="G1091" i="157"/>
  <c r="E381" i="37" s="1"/>
  <c r="F1091" i="157"/>
  <c r="H1090" i="157"/>
  <c r="F1090" i="157"/>
  <c r="H1089" i="157"/>
  <c r="F1089" i="157"/>
  <c r="H1087" i="157"/>
  <c r="G1087" i="157"/>
  <c r="E377" i="37" s="1"/>
  <c r="F1087" i="157"/>
  <c r="H1085" i="157"/>
  <c r="F1085" i="157"/>
  <c r="H1084" i="157"/>
  <c r="F1084" i="157"/>
  <c r="H1083" i="157"/>
  <c r="F1083" i="157"/>
  <c r="H1071" i="157"/>
  <c r="F1071" i="157"/>
  <c r="H1064" i="157"/>
  <c r="F1064" i="157"/>
  <c r="H1059" i="157"/>
  <c r="F1059" i="157"/>
  <c r="H1031" i="157"/>
  <c r="F1031" i="157"/>
  <c r="H1007" i="157"/>
  <c r="H1001" i="157"/>
  <c r="G1008" i="157"/>
  <c r="G1009" i="157"/>
  <c r="G1002" i="157"/>
  <c r="G997" i="157"/>
  <c r="G990" i="157"/>
  <c r="G977" i="157"/>
  <c r="G975" i="157"/>
  <c r="F1007" i="157"/>
  <c r="F1001" i="157"/>
  <c r="F971" i="157"/>
  <c r="V970" i="157"/>
  <c r="U970" i="157"/>
  <c r="L970" i="157"/>
  <c r="K970" i="157"/>
  <c r="G970" i="157"/>
  <c r="H943" i="157"/>
  <c r="F943" i="157"/>
  <c r="H912" i="157"/>
  <c r="H910" i="157" s="1"/>
  <c r="G914" i="157"/>
  <c r="G909" i="157"/>
  <c r="G908" i="157"/>
  <c r="G907" i="157"/>
  <c r="G895" i="157"/>
  <c r="G884" i="157"/>
  <c r="G883" i="157"/>
  <c r="G881" i="157"/>
  <c r="G880" i="157"/>
  <c r="G879" i="157"/>
  <c r="F912" i="157"/>
  <c r="F910" i="157" s="1"/>
  <c r="F906" i="157"/>
  <c r="H696" i="157"/>
  <c r="F696" i="157"/>
  <c r="H680" i="157"/>
  <c r="H678" i="157" s="1"/>
  <c r="H674" i="157"/>
  <c r="G647" i="157"/>
  <c r="G682" i="157"/>
  <c r="G677" i="157"/>
  <c r="G676" i="157"/>
  <c r="G675" i="157"/>
  <c r="G663" i="157"/>
  <c r="G652" i="157"/>
  <c r="G651" i="157"/>
  <c r="G649" i="157"/>
  <c r="G648" i="157"/>
  <c r="F680" i="157"/>
  <c r="F678" i="157" s="1"/>
  <c r="F674" i="157"/>
  <c r="H605" i="157"/>
  <c r="F605" i="157"/>
  <c r="G604" i="157"/>
  <c r="H602" i="157"/>
  <c r="F602" i="157"/>
  <c r="H583" i="157"/>
  <c r="G557" i="157"/>
  <c r="G584" i="157"/>
  <c r="G579" i="157"/>
  <c r="G572" i="157"/>
  <c r="G559" i="157"/>
  <c r="G558" i="157"/>
  <c r="F583" i="157"/>
  <c r="G418" i="157"/>
  <c r="H415" i="157"/>
  <c r="G414" i="157"/>
  <c r="G413" i="157"/>
  <c r="G407" i="157"/>
  <c r="G406" i="157"/>
  <c r="H459" i="157"/>
  <c r="F415" i="157"/>
  <c r="F411" i="157"/>
  <c r="F753" i="157" s="1"/>
  <c r="H324" i="157"/>
  <c r="F324" i="157"/>
  <c r="H279" i="157"/>
  <c r="H256" i="157"/>
  <c r="H741" i="157" s="1"/>
  <c r="F102" i="37" s="1"/>
  <c r="G294" i="157"/>
  <c r="G290" i="157"/>
  <c r="G280" i="157"/>
  <c r="G275" i="157"/>
  <c r="G268" i="157"/>
  <c r="G255" i="157"/>
  <c r="G253" i="157"/>
  <c r="F285" i="157"/>
  <c r="F283" i="157" s="1"/>
  <c r="F279" i="157"/>
  <c r="F256" i="157"/>
  <c r="H211" i="157"/>
  <c r="F211" i="157"/>
  <c r="G166" i="157"/>
  <c r="H184" i="157"/>
  <c r="G158" i="157"/>
  <c r="G173" i="157"/>
  <c r="G161" i="157"/>
  <c r="G160" i="157"/>
  <c r="G159" i="157"/>
  <c r="F184" i="157"/>
  <c r="F161" i="157"/>
  <c r="H107" i="157"/>
  <c r="F107" i="157"/>
  <c r="G81" i="157"/>
  <c r="G783" i="157" s="1"/>
  <c r="I783" i="157" s="1"/>
  <c r="G144" i="37" s="1"/>
  <c r="G80" i="157"/>
  <c r="G72" i="157"/>
  <c r="I72" i="157" s="1"/>
  <c r="G67" i="157"/>
  <c r="G66" i="157"/>
  <c r="G65" i="157"/>
  <c r="G53" i="157"/>
  <c r="G46" i="157"/>
  <c r="G42" i="157"/>
  <c r="G41" i="157"/>
  <c r="G39" i="157"/>
  <c r="G38" i="157"/>
  <c r="G37" i="157"/>
  <c r="F64" i="157"/>
  <c r="R229" i="157"/>
  <c r="R347" i="157"/>
  <c r="R388" i="157"/>
  <c r="R474" i="157"/>
  <c r="R551" i="157"/>
  <c r="R616" i="157"/>
  <c r="R631" i="157"/>
  <c r="R638" i="157"/>
  <c r="R709" i="157"/>
  <c r="R722" i="157"/>
  <c r="R723" i="157"/>
  <c r="R729" i="157"/>
  <c r="P94" i="37"/>
  <c r="P1293" i="37" s="1"/>
  <c r="R826" i="157"/>
  <c r="R962" i="157"/>
  <c r="R1044" i="157"/>
  <c r="R1048" i="157"/>
  <c r="R1051" i="157"/>
  <c r="R1052" i="157"/>
  <c r="R1215" i="157"/>
  <c r="R1218" i="157"/>
  <c r="R1220" i="157"/>
  <c r="R1221" i="157"/>
  <c r="R1372" i="157"/>
  <c r="R1375" i="157"/>
  <c r="R1377" i="157"/>
  <c r="R1378" i="157"/>
  <c r="R1534" i="157"/>
  <c r="R1537" i="157"/>
  <c r="R1539" i="157"/>
  <c r="R1540" i="157"/>
  <c r="R1719" i="157"/>
  <c r="R1733" i="157"/>
  <c r="R1735" i="157"/>
  <c r="R1736" i="157"/>
  <c r="R1893" i="157"/>
  <c r="R1896" i="157"/>
  <c r="R1898" i="157"/>
  <c r="R1899" i="157"/>
  <c r="R2049" i="157"/>
  <c r="R2052" i="157"/>
  <c r="R2054" i="157"/>
  <c r="R2197" i="157"/>
  <c r="R2199" i="157"/>
  <c r="R2201" i="157"/>
  <c r="G3515" i="156"/>
  <c r="E3515" i="156"/>
  <c r="G3495" i="156"/>
  <c r="E3495" i="156"/>
  <c r="E3465" i="156"/>
  <c r="E3466" i="156"/>
  <c r="E3467" i="156"/>
  <c r="E3469" i="156"/>
  <c r="E3470" i="156"/>
  <c r="E3473" i="156"/>
  <c r="E3474" i="156"/>
  <c r="E3481" i="156"/>
  <c r="E3494" i="156"/>
  <c r="E3497" i="156"/>
  <c r="E3499" i="156"/>
  <c r="E3500" i="156"/>
  <c r="G3451" i="156"/>
  <c r="E3451" i="156"/>
  <c r="E3453" i="156"/>
  <c r="G3453" i="156"/>
  <c r="U3453" i="156"/>
  <c r="G3440" i="156"/>
  <c r="E3440" i="156"/>
  <c r="G3425" i="156"/>
  <c r="G3423" i="156" s="1"/>
  <c r="G3419" i="156"/>
  <c r="F3431" i="156"/>
  <c r="F3430" i="156" s="1"/>
  <c r="F3504" i="156" s="1"/>
  <c r="F3427" i="156"/>
  <c r="F3422" i="156"/>
  <c r="F3421" i="156"/>
  <c r="F3420" i="156"/>
  <c r="F3408" i="156"/>
  <c r="F3401" i="156"/>
  <c r="F3397" i="156"/>
  <c r="F3396" i="156"/>
  <c r="F3394" i="156"/>
  <c r="F3393" i="156"/>
  <c r="F3392" i="156"/>
  <c r="E3425" i="156"/>
  <c r="E3423" i="156" s="1"/>
  <c r="E3419" i="156"/>
  <c r="G3362" i="156"/>
  <c r="E3362" i="156"/>
  <c r="G3338" i="156"/>
  <c r="F3341" i="156"/>
  <c r="F3340" i="156"/>
  <c r="F3339" i="156"/>
  <c r="F3327" i="156"/>
  <c r="F3320" i="156"/>
  <c r="F3316" i="156"/>
  <c r="F3315" i="156"/>
  <c r="F3313" i="156"/>
  <c r="F3312" i="156"/>
  <c r="F3311" i="156"/>
  <c r="E3338" i="156"/>
  <c r="E3240" i="156"/>
  <c r="G3240" i="156"/>
  <c r="E3241" i="156"/>
  <c r="G3241" i="156"/>
  <c r="E3242" i="156"/>
  <c r="G3242" i="156"/>
  <c r="E3244" i="156"/>
  <c r="G3244" i="156"/>
  <c r="E3245" i="156"/>
  <c r="G3245" i="156"/>
  <c r="E3248" i="156"/>
  <c r="F3248" i="156"/>
  <c r="E709" i="37" s="1"/>
  <c r="G3248" i="156"/>
  <c r="H3248" i="156"/>
  <c r="G709" i="37" s="1"/>
  <c r="E3249" i="156"/>
  <c r="G3249" i="156"/>
  <c r="G3268" i="156"/>
  <c r="G3269" i="156"/>
  <c r="G3270" i="156"/>
  <c r="F3271" i="156"/>
  <c r="G3271" i="156"/>
  <c r="H3271" i="156"/>
  <c r="G732" i="37" s="1"/>
  <c r="F3273" i="156"/>
  <c r="G3273" i="156"/>
  <c r="H3273" i="156"/>
  <c r="G734" i="37" s="1"/>
  <c r="F3274" i="156"/>
  <c r="E735" i="37" s="1"/>
  <c r="G3274" i="156"/>
  <c r="H3274" i="156"/>
  <c r="G735" i="37" s="1"/>
  <c r="F3275" i="156"/>
  <c r="G3275" i="156"/>
  <c r="H3275" i="156"/>
  <c r="G736" i="37" s="1"/>
  <c r="F3276" i="156"/>
  <c r="G3276" i="156"/>
  <c r="H3276" i="156"/>
  <c r="G737" i="37" s="1"/>
  <c r="F3277" i="156"/>
  <c r="G3277" i="156"/>
  <c r="H3277" i="156"/>
  <c r="G738" i="37" s="1"/>
  <c r="F3278" i="156"/>
  <c r="G3278" i="156"/>
  <c r="H3278" i="156"/>
  <c r="G739" i="37" s="1"/>
  <c r="F3279" i="156"/>
  <c r="G3279" i="156"/>
  <c r="H3279" i="156"/>
  <c r="G740" i="37" s="1"/>
  <c r="F3285" i="156"/>
  <c r="H3285" i="156"/>
  <c r="G746" i="37" s="1"/>
  <c r="G3287" i="156"/>
  <c r="G3216" i="156"/>
  <c r="E3216" i="156"/>
  <c r="G3191" i="156"/>
  <c r="G3239" i="156"/>
  <c r="F3194" i="156"/>
  <c r="F3193" i="156"/>
  <c r="F3192" i="156"/>
  <c r="F3180" i="156"/>
  <c r="F3169" i="156"/>
  <c r="F3168" i="156"/>
  <c r="F3166" i="156"/>
  <c r="F3165" i="156"/>
  <c r="F3164" i="156"/>
  <c r="E3198" i="156"/>
  <c r="E3196" i="156" s="1"/>
  <c r="E3191" i="156"/>
  <c r="E3080" i="156"/>
  <c r="G3080" i="156"/>
  <c r="E3082" i="156"/>
  <c r="G3082" i="156"/>
  <c r="E3084" i="156"/>
  <c r="G3084" i="156"/>
  <c r="E3085" i="156"/>
  <c r="G3085" i="156"/>
  <c r="E3090" i="156"/>
  <c r="F3090" i="156"/>
  <c r="E637" i="37" s="1"/>
  <c r="G3090" i="156"/>
  <c r="H3090" i="156"/>
  <c r="G637" i="37" s="1"/>
  <c r="E3091" i="156"/>
  <c r="G3091" i="156"/>
  <c r="G3049" i="156"/>
  <c r="E3049" i="156"/>
  <c r="G3027" i="156"/>
  <c r="G3025" i="156" s="1"/>
  <c r="F3024" i="156"/>
  <c r="G3020" i="156"/>
  <c r="F2990" i="156"/>
  <c r="G3079" i="156"/>
  <c r="F3029" i="156"/>
  <c r="H3029" i="156" s="1"/>
  <c r="H3119" i="156" s="1"/>
  <c r="G666" i="37" s="1"/>
  <c r="F3023" i="156"/>
  <c r="F3021" i="156"/>
  <c r="F3008" i="156"/>
  <c r="F2995" i="156"/>
  <c r="F2994" i="156"/>
  <c r="F2992" i="156"/>
  <c r="F2991" i="156"/>
  <c r="E3027" i="156"/>
  <c r="E3025" i="156" s="1"/>
  <c r="E3020" i="156"/>
  <c r="E2913" i="156"/>
  <c r="G2913" i="156"/>
  <c r="E2914" i="156"/>
  <c r="G2914" i="156"/>
  <c r="E2915" i="156"/>
  <c r="G2915" i="156"/>
  <c r="E2917" i="156"/>
  <c r="G2917" i="156"/>
  <c r="E2918" i="156"/>
  <c r="G2918" i="156"/>
  <c r="E2922" i="156"/>
  <c r="F2922" i="156"/>
  <c r="E500" i="37" s="1"/>
  <c r="G2922" i="156"/>
  <c r="H2922" i="156"/>
  <c r="G500" i="37" s="1"/>
  <c r="E2923" i="156"/>
  <c r="G2923" i="156"/>
  <c r="E2942" i="156"/>
  <c r="G2942" i="156"/>
  <c r="E2943" i="156"/>
  <c r="G2943" i="156"/>
  <c r="E2944" i="156"/>
  <c r="G2944" i="156"/>
  <c r="E2946" i="156"/>
  <c r="F2946" i="156"/>
  <c r="E524" i="37" s="1"/>
  <c r="G2946" i="156"/>
  <c r="H2946" i="156"/>
  <c r="G524" i="37" s="1"/>
  <c r="G2947" i="156"/>
  <c r="E2948" i="156"/>
  <c r="F2948" i="156"/>
  <c r="E526" i="37" s="1"/>
  <c r="G2948" i="156"/>
  <c r="H2948" i="156"/>
  <c r="G526" i="37" s="1"/>
  <c r="E2949" i="156"/>
  <c r="G2949" i="156"/>
  <c r="E2950" i="156"/>
  <c r="F2950" i="156"/>
  <c r="E528" i="37" s="1"/>
  <c r="G2950" i="156"/>
  <c r="H2950" i="156"/>
  <c r="G528" i="37" s="1"/>
  <c r="E2951" i="156"/>
  <c r="F2951" i="156"/>
  <c r="E529" i="37" s="1"/>
  <c r="G2951" i="156"/>
  <c r="H2951" i="156"/>
  <c r="G529" i="37" s="1"/>
  <c r="E2955" i="156"/>
  <c r="F2955" i="156"/>
  <c r="E533" i="37" s="1"/>
  <c r="G2955" i="156"/>
  <c r="H2955" i="156"/>
  <c r="G533" i="37" s="1"/>
  <c r="E2957" i="156"/>
  <c r="G2957" i="156"/>
  <c r="G2969" i="156"/>
  <c r="E2899" i="156"/>
  <c r="F2889" i="156"/>
  <c r="J2889" i="156"/>
  <c r="K2889" i="156"/>
  <c r="G2881" i="156"/>
  <c r="E2881" i="156"/>
  <c r="G2945" i="156"/>
  <c r="G2929" i="156"/>
  <c r="G2912" i="156"/>
  <c r="F2866" i="156"/>
  <c r="F2861" i="156"/>
  <c r="F2860" i="156"/>
  <c r="F2859" i="156"/>
  <c r="F2857" i="156"/>
  <c r="F2855" i="156"/>
  <c r="F2847" i="156"/>
  <c r="F2835" i="156"/>
  <c r="F2834" i="156"/>
  <c r="F2832" i="156"/>
  <c r="F2831" i="156"/>
  <c r="F2830" i="156"/>
  <c r="E2864" i="156"/>
  <c r="E2862" i="156" s="1"/>
  <c r="E2858" i="156"/>
  <c r="G2791" i="156"/>
  <c r="F2791" i="156"/>
  <c r="E313" i="37" s="1"/>
  <c r="E2791" i="156"/>
  <c r="G2790" i="156"/>
  <c r="F2790" i="156"/>
  <c r="E312" i="37" s="1"/>
  <c r="E2790" i="156"/>
  <c r="G2789" i="156"/>
  <c r="E2789" i="156"/>
  <c r="G2788" i="156"/>
  <c r="F2788" i="156"/>
  <c r="E310" i="37" s="1"/>
  <c r="E2788" i="156"/>
  <c r="G2786" i="156"/>
  <c r="F2786" i="156"/>
  <c r="E308" i="37" s="1"/>
  <c r="E2786" i="156"/>
  <c r="G2763" i="156"/>
  <c r="E2763" i="156"/>
  <c r="G2762" i="156"/>
  <c r="F284" i="37" s="1"/>
  <c r="F2762" i="156"/>
  <c r="E284" i="37" s="1"/>
  <c r="E2762" i="156"/>
  <c r="G2759" i="156"/>
  <c r="E2759" i="156"/>
  <c r="G2758" i="156"/>
  <c r="E2758" i="156"/>
  <c r="G2756" i="156"/>
  <c r="E2756" i="156"/>
  <c r="G2755" i="156"/>
  <c r="E2755" i="156"/>
  <c r="G2754" i="156"/>
  <c r="E2754" i="156"/>
  <c r="G2730" i="156"/>
  <c r="E2730" i="156"/>
  <c r="G2708" i="156"/>
  <c r="F2711" i="156"/>
  <c r="F2710" i="156"/>
  <c r="F2709" i="156"/>
  <c r="F2697" i="156"/>
  <c r="F2686" i="156"/>
  <c r="F2685" i="156"/>
  <c r="F2683" i="156"/>
  <c r="F2682" i="156"/>
  <c r="F2681" i="156"/>
  <c r="E2714" i="156"/>
  <c r="E2712" i="156" s="1"/>
  <c r="E2708" i="156"/>
  <c r="G291" i="157" l="1"/>
  <c r="G283" i="157"/>
  <c r="G77" i="157"/>
  <c r="G766" i="157"/>
  <c r="F3407" i="156"/>
  <c r="H765" i="157"/>
  <c r="G989" i="157"/>
  <c r="F765" i="157"/>
  <c r="F2696" i="156"/>
  <c r="G2781" i="156"/>
  <c r="F303" i="37" s="1"/>
  <c r="G754" i="157"/>
  <c r="F245" i="37"/>
  <c r="F246" i="37"/>
  <c r="F248" i="37"/>
  <c r="F247" i="37"/>
  <c r="F254" i="37"/>
  <c r="F239" i="37"/>
  <c r="F238" i="37"/>
  <c r="F241" i="37"/>
  <c r="F240" i="37"/>
  <c r="F227" i="37"/>
  <c r="F220" i="37"/>
  <c r="R801" i="157"/>
  <c r="R2050" i="157"/>
  <c r="R1114" i="157"/>
  <c r="R1894" i="157"/>
  <c r="R1535" i="157"/>
  <c r="R1045" i="157"/>
  <c r="R963" i="157"/>
  <c r="R1216" i="157"/>
  <c r="R1373" i="157"/>
  <c r="R710" i="157"/>
  <c r="R348" i="157"/>
  <c r="R731" i="157"/>
  <c r="R230" i="157"/>
  <c r="R617" i="157"/>
  <c r="R475" i="157"/>
  <c r="G172" i="157"/>
  <c r="G267" i="157"/>
  <c r="G571" i="157"/>
  <c r="D373" i="37"/>
  <c r="D377" i="37"/>
  <c r="D465" i="37"/>
  <c r="D428" i="37"/>
  <c r="D424" i="37"/>
  <c r="D420" i="37"/>
  <c r="D602" i="37"/>
  <c r="D596" i="37"/>
  <c r="D594" i="37"/>
  <c r="D588" i="37"/>
  <c r="D567" i="37"/>
  <c r="D561" i="37"/>
  <c r="D814" i="37"/>
  <c r="D807" i="37"/>
  <c r="D805" i="37"/>
  <c r="D799" i="37"/>
  <c r="D957" i="37"/>
  <c r="D951" i="37"/>
  <c r="D1345" i="37" s="1"/>
  <c r="D949" i="37"/>
  <c r="D947" i="37"/>
  <c r="D941" i="37"/>
  <c r="D915" i="37"/>
  <c r="D911" i="37"/>
  <c r="D1055" i="37"/>
  <c r="D1051" i="37"/>
  <c r="D1047" i="37"/>
  <c r="D1122" i="37"/>
  <c r="G52" i="157"/>
  <c r="D381" i="37"/>
  <c r="G1153" i="157"/>
  <c r="D456" i="37"/>
  <c r="D458" i="37"/>
  <c r="D786" i="37"/>
  <c r="D778" i="37"/>
  <c r="D772" i="37"/>
  <c r="D1091" i="37"/>
  <c r="D1087" i="37"/>
  <c r="D1078" i="37"/>
  <c r="D1074" i="37"/>
  <c r="D1150" i="37"/>
  <c r="D1148" i="37"/>
  <c r="D1142" i="37"/>
  <c r="G184" i="157"/>
  <c r="G1060" i="157"/>
  <c r="D354" i="37"/>
  <c r="D374" i="37"/>
  <c r="D467" i="37"/>
  <c r="D450" i="37"/>
  <c r="D423" i="37"/>
  <c r="D419" i="37"/>
  <c r="D604" i="37"/>
  <c r="D599" i="37"/>
  <c r="D1346" i="37" s="1"/>
  <c r="D597" i="37"/>
  <c r="D595" i="37"/>
  <c r="D590" i="37"/>
  <c r="D587" i="37"/>
  <c r="D568" i="37"/>
  <c r="D564" i="37"/>
  <c r="D560" i="37"/>
  <c r="D808" i="37"/>
  <c r="D802" i="37"/>
  <c r="D798" i="37"/>
  <c r="D950" i="37"/>
  <c r="D944" i="37"/>
  <c r="D940" i="37"/>
  <c r="D928" i="37"/>
  <c r="D920" i="37"/>
  <c r="D913" i="37"/>
  <c r="D1050" i="37"/>
  <c r="D1046" i="37"/>
  <c r="D379" i="37"/>
  <c r="D455" i="37"/>
  <c r="D457" i="37"/>
  <c r="D779" i="37"/>
  <c r="D775" i="37"/>
  <c r="D771" i="37"/>
  <c r="G1778" i="157"/>
  <c r="I1778" i="157" s="1"/>
  <c r="G879" i="37" s="1"/>
  <c r="D1089" i="37"/>
  <c r="D1082" i="37"/>
  <c r="D1080" i="37"/>
  <c r="D1076" i="37"/>
  <c r="D1072" i="37"/>
  <c r="D1327" i="37" s="1"/>
  <c r="G2155" i="157"/>
  <c r="D1154" i="37"/>
  <c r="D1145" i="37"/>
  <c r="D1141" i="37"/>
  <c r="G763" i="157"/>
  <c r="G894" i="157"/>
  <c r="G1078" i="157"/>
  <c r="D361" i="37"/>
  <c r="D375" i="37"/>
  <c r="D382" i="37"/>
  <c r="D448" i="37"/>
  <c r="D435" i="37"/>
  <c r="D427" i="37"/>
  <c r="D421" i="37"/>
  <c r="D598" i="37"/>
  <c r="D592" i="37"/>
  <c r="D589" i="37"/>
  <c r="D563" i="37"/>
  <c r="D559" i="37"/>
  <c r="D812" i="37"/>
  <c r="D806" i="37"/>
  <c r="D804" i="37"/>
  <c r="D800" i="37"/>
  <c r="G1638" i="157"/>
  <c r="G1940" i="157"/>
  <c r="E950" i="37" s="1"/>
  <c r="D955" i="37"/>
  <c r="D948" i="37"/>
  <c r="D946" i="37"/>
  <c r="D942" i="37"/>
  <c r="D921" i="37"/>
  <c r="D916" i="37"/>
  <c r="D912" i="37"/>
  <c r="D1062" i="37"/>
  <c r="D1054" i="37"/>
  <c r="D1048" i="37"/>
  <c r="G2226" i="157"/>
  <c r="D1129" i="37"/>
  <c r="D1121" i="37"/>
  <c r="G764" i="157"/>
  <c r="D349" i="37"/>
  <c r="D380" i="37"/>
  <c r="G1476" i="157"/>
  <c r="D774" i="37"/>
  <c r="D770" i="37"/>
  <c r="G1838" i="157"/>
  <c r="D1083" i="37"/>
  <c r="D1081" i="37"/>
  <c r="D1075" i="37"/>
  <c r="D1071" i="37"/>
  <c r="D1326" i="37" s="1"/>
  <c r="G2229" i="157"/>
  <c r="D1156" i="37"/>
  <c r="D1149" i="37"/>
  <c r="D1147" i="37"/>
  <c r="D1143" i="37"/>
  <c r="D1325" i="37"/>
  <c r="D1324" i="37"/>
  <c r="D1318" i="37"/>
  <c r="F1017" i="37"/>
  <c r="F1015" i="37"/>
  <c r="F997" i="37"/>
  <c r="F1011" i="37"/>
  <c r="F1026" i="37"/>
  <c r="F1022" i="37"/>
  <c r="F1018" i="37"/>
  <c r="F990" i="37"/>
  <c r="F1016" i="37"/>
  <c r="F1010" i="37"/>
  <c r="F1013" i="37"/>
  <c r="F1024" i="37"/>
  <c r="F1009" i="37"/>
  <c r="F989" i="37"/>
  <c r="F2770" i="156"/>
  <c r="E292" i="37" s="1"/>
  <c r="D524" i="37"/>
  <c r="D521" i="37"/>
  <c r="D496" i="37"/>
  <c r="D493" i="37"/>
  <c r="D491" i="37"/>
  <c r="F3081" i="156"/>
  <c r="E739" i="37"/>
  <c r="D703" i="37"/>
  <c r="D701" i="37"/>
  <c r="E3441" i="156"/>
  <c r="D1213" i="37"/>
  <c r="D1194" i="37"/>
  <c r="D1182" i="37"/>
  <c r="D1208" i="37"/>
  <c r="E2781" i="156"/>
  <c r="F2782" i="156"/>
  <c r="H2782" i="156" s="1"/>
  <c r="G304" i="37" s="1"/>
  <c r="D276" i="37"/>
  <c r="D278" i="37"/>
  <c r="D281" i="37"/>
  <c r="D311" i="37"/>
  <c r="D535" i="37"/>
  <c r="D533" i="37"/>
  <c r="D529" i="37"/>
  <c r="D528" i="37"/>
  <c r="F3111" i="156"/>
  <c r="E3134" i="156"/>
  <c r="D632" i="37"/>
  <c r="D629" i="37"/>
  <c r="E3267" i="156"/>
  <c r="E746" i="37"/>
  <c r="E740" i="37"/>
  <c r="E736" i="37"/>
  <c r="D710" i="37"/>
  <c r="D709" i="37"/>
  <c r="D705" i="37"/>
  <c r="F3326" i="156"/>
  <c r="D1212" i="37"/>
  <c r="D1187" i="37"/>
  <c r="D1180" i="37"/>
  <c r="F2783" i="156"/>
  <c r="H2783" i="156" s="1"/>
  <c r="G305" i="37" s="1"/>
  <c r="D285" i="37"/>
  <c r="D310" i="37"/>
  <c r="D313" i="37"/>
  <c r="E2845" i="156"/>
  <c r="F2938" i="156"/>
  <c r="D522" i="37"/>
  <c r="D520" i="37"/>
  <c r="D501" i="37"/>
  <c r="D500" i="37"/>
  <c r="D495" i="37"/>
  <c r="D492" i="37"/>
  <c r="E3110" i="156"/>
  <c r="F3113" i="156"/>
  <c r="E3272" i="156"/>
  <c r="E737" i="37"/>
  <c r="E732" i="37"/>
  <c r="D702" i="37"/>
  <c r="D1210" i="37"/>
  <c r="D1186" i="37"/>
  <c r="D1179" i="37"/>
  <c r="F2784" i="156"/>
  <c r="H2784" i="156" s="1"/>
  <c r="G306" i="37" s="1"/>
  <c r="D277" i="37"/>
  <c r="D280" i="37"/>
  <c r="D284" i="37"/>
  <c r="D308" i="37"/>
  <c r="D312" i="37"/>
  <c r="F2940" i="156"/>
  <c r="D527" i="37"/>
  <c r="D526" i="37"/>
  <c r="F3119" i="156"/>
  <c r="F3114" i="156"/>
  <c r="D638" i="37"/>
  <c r="D637" i="37"/>
  <c r="D631" i="37"/>
  <c r="D627" i="37"/>
  <c r="E738" i="37"/>
  <c r="E734" i="37"/>
  <c r="D706" i="37"/>
  <c r="D1207" i="37"/>
  <c r="D1183" i="37"/>
  <c r="D1178" i="37"/>
  <c r="D1228" i="37"/>
  <c r="F1150" i="37"/>
  <c r="F1149" i="37"/>
  <c r="F1129" i="37"/>
  <c r="F1143" i="37"/>
  <c r="F1141" i="37"/>
  <c r="F1121" i="37"/>
  <c r="F1154" i="37"/>
  <c r="F1147" i="37"/>
  <c r="F1145" i="37"/>
  <c r="F1122" i="37"/>
  <c r="F1156" i="37"/>
  <c r="F1148" i="37"/>
  <c r="F1142" i="37"/>
  <c r="D136" i="57"/>
  <c r="E1014" i="37" s="1"/>
  <c r="E128" i="46"/>
  <c r="E244" i="37" s="1"/>
  <c r="F1045" i="37"/>
  <c r="F1091" i="37"/>
  <c r="F1083" i="37"/>
  <c r="F1082" i="37"/>
  <c r="F1055" i="37"/>
  <c r="F1050" i="37"/>
  <c r="F1076" i="37"/>
  <c r="F1074" i="37"/>
  <c r="F1071" i="37"/>
  <c r="F1047" i="37"/>
  <c r="F1087" i="37"/>
  <c r="F1080" i="37"/>
  <c r="F1078" i="37"/>
  <c r="F1062" i="37"/>
  <c r="F1051" i="37"/>
  <c r="F1089" i="37"/>
  <c r="F1081" i="37"/>
  <c r="F1075" i="37"/>
  <c r="F1072" i="37"/>
  <c r="F1054" i="37"/>
  <c r="F1048" i="37"/>
  <c r="F1046" i="37"/>
  <c r="G1994" i="157"/>
  <c r="G1978" i="157"/>
  <c r="F955" i="37"/>
  <c r="F949" i="37"/>
  <c r="F948" i="37"/>
  <c r="F928" i="37"/>
  <c r="F916" i="37"/>
  <c r="F957" i="37"/>
  <c r="F950" i="37"/>
  <c r="F942" i="37"/>
  <c r="F940" i="37"/>
  <c r="F920" i="37"/>
  <c r="F913" i="37"/>
  <c r="F911" i="37"/>
  <c r="F946" i="37"/>
  <c r="F944" i="37"/>
  <c r="F921" i="37"/>
  <c r="F915" i="37"/>
  <c r="F910" i="37"/>
  <c r="F951" i="37"/>
  <c r="F947" i="37"/>
  <c r="F941" i="37"/>
  <c r="F912" i="37"/>
  <c r="G1821" i="157"/>
  <c r="G1825" i="157"/>
  <c r="F889" i="37"/>
  <c r="I1662" i="157"/>
  <c r="G1621" i="157"/>
  <c r="F800" i="37"/>
  <c r="F798" i="37"/>
  <c r="F795" i="37"/>
  <c r="F786" i="37"/>
  <c r="F775" i="37"/>
  <c r="F812" i="37"/>
  <c r="F804" i="37"/>
  <c r="F802" i="37"/>
  <c r="F787" i="37"/>
  <c r="F1318" i="37" s="1"/>
  <c r="F778" i="37"/>
  <c r="F772" i="37"/>
  <c r="F770" i="37"/>
  <c r="F814" i="37"/>
  <c r="F805" i="37"/>
  <c r="F799" i="37"/>
  <c r="F796" i="37"/>
  <c r="F793" i="37"/>
  <c r="F1324" i="37" s="1"/>
  <c r="F779" i="37"/>
  <c r="F774" i="37"/>
  <c r="F769" i="37"/>
  <c r="F808" i="37"/>
  <c r="F807" i="37"/>
  <c r="F806" i="37"/>
  <c r="F794" i="37"/>
  <c r="F1325" i="37" s="1"/>
  <c r="F771" i="37"/>
  <c r="H1573" i="157"/>
  <c r="G1460" i="157"/>
  <c r="F558" i="37"/>
  <c r="F602" i="37"/>
  <c r="F597" i="37"/>
  <c r="F596" i="37"/>
  <c r="F567" i="37"/>
  <c r="F561" i="37"/>
  <c r="F559" i="37"/>
  <c r="F604" i="37"/>
  <c r="F598" i="37"/>
  <c r="F589" i="37"/>
  <c r="F587" i="37"/>
  <c r="F568" i="37"/>
  <c r="F563" i="37"/>
  <c r="F574" i="37"/>
  <c r="F594" i="37"/>
  <c r="F592" i="37"/>
  <c r="F590" i="37"/>
  <c r="F560" i="37"/>
  <c r="F599" i="37"/>
  <c r="F1346" i="37" s="1"/>
  <c r="F595" i="37"/>
  <c r="F588" i="37"/>
  <c r="F564" i="37"/>
  <c r="G1315" i="157"/>
  <c r="G1396" i="157"/>
  <c r="G1339" i="157"/>
  <c r="G1299" i="157"/>
  <c r="F434" i="37"/>
  <c r="F450" i="37"/>
  <c r="F420" i="37"/>
  <c r="F428" i="37"/>
  <c r="F465" i="37"/>
  <c r="F435" i="37"/>
  <c r="F424" i="37"/>
  <c r="F457" i="37"/>
  <c r="F458" i="37"/>
  <c r="F418" i="37"/>
  <c r="F423" i="37"/>
  <c r="F455" i="37"/>
  <c r="F467" i="37"/>
  <c r="F448" i="37"/>
  <c r="F427" i="37"/>
  <c r="F421" i="37"/>
  <c r="F419" i="37"/>
  <c r="F456" i="37"/>
  <c r="G1137" i="157"/>
  <c r="F354" i="37"/>
  <c r="F373" i="37"/>
  <c r="F375" i="37"/>
  <c r="F349" i="37"/>
  <c r="F379" i="37"/>
  <c r="F382" i="37"/>
  <c r="F361" i="37"/>
  <c r="F374" i="37"/>
  <c r="F381" i="37"/>
  <c r="F377" i="37"/>
  <c r="F380" i="37"/>
  <c r="G974" i="157"/>
  <c r="G878" i="157"/>
  <c r="F796" i="157"/>
  <c r="H796" i="157"/>
  <c r="F157" i="37" s="1"/>
  <c r="G782" i="157"/>
  <c r="G768" i="157"/>
  <c r="G761" i="157"/>
  <c r="G662" i="157"/>
  <c r="G747" i="157"/>
  <c r="F741" i="157"/>
  <c r="G742" i="157"/>
  <c r="G743" i="157"/>
  <c r="F1208" i="37"/>
  <c r="F3310" i="156"/>
  <c r="F3505" i="156"/>
  <c r="F1228" i="37"/>
  <c r="G405" i="157"/>
  <c r="G646" i="157"/>
  <c r="G556" i="157"/>
  <c r="G252" i="157"/>
  <c r="G157" i="157"/>
  <c r="G36" i="157"/>
  <c r="E3492" i="156"/>
  <c r="F3493" i="156"/>
  <c r="G3492" i="156"/>
  <c r="F1205" i="37" s="1"/>
  <c r="F3391" i="156"/>
  <c r="F731" i="37"/>
  <c r="F709" i="37"/>
  <c r="F701" i="37"/>
  <c r="F700" i="37"/>
  <c r="F740" i="37"/>
  <c r="F738" i="37"/>
  <c r="F736" i="37"/>
  <c r="F734" i="37"/>
  <c r="F730" i="37"/>
  <c r="F748" i="37"/>
  <c r="F729" i="37"/>
  <c r="F703" i="37"/>
  <c r="F3179" i="156"/>
  <c r="F3256" i="156"/>
  <c r="F710" i="37"/>
  <c r="F706" i="37"/>
  <c r="F3163" i="156"/>
  <c r="F739" i="37"/>
  <c r="F737" i="37"/>
  <c r="F735" i="37"/>
  <c r="F732" i="37"/>
  <c r="F702" i="37"/>
  <c r="F741" i="37"/>
  <c r="F705" i="37"/>
  <c r="G3134" i="156"/>
  <c r="F681" i="37" s="1"/>
  <c r="F3007" i="156"/>
  <c r="F3098" i="156"/>
  <c r="G3110" i="156"/>
  <c r="F657" i="37" s="1"/>
  <c r="F629" i="37"/>
  <c r="E3117" i="156"/>
  <c r="F638" i="37"/>
  <c r="F632" i="37"/>
  <c r="G3050" i="156"/>
  <c r="G3135" i="156" s="1"/>
  <c r="F682" i="37" s="1"/>
  <c r="G3117" i="156"/>
  <c r="F664" i="37" s="1"/>
  <c r="F631" i="37"/>
  <c r="F627" i="37"/>
  <c r="F626" i="37"/>
  <c r="F637" i="37"/>
  <c r="F2989" i="156"/>
  <c r="F533" i="37"/>
  <c r="F529" i="37"/>
  <c r="F522" i="37"/>
  <c r="F501" i="37"/>
  <c r="F496" i="37"/>
  <c r="F527" i="37"/>
  <c r="F525" i="37"/>
  <c r="F492" i="37"/>
  <c r="F547" i="37"/>
  <c r="F521" i="37"/>
  <c r="F495" i="37"/>
  <c r="F490" i="37"/>
  <c r="F535" i="37"/>
  <c r="F524" i="37"/>
  <c r="F500" i="37"/>
  <c r="F491" i="37"/>
  <c r="F507" i="37"/>
  <c r="F528" i="37"/>
  <c r="F526" i="37"/>
  <c r="F520" i="37"/>
  <c r="F523" i="37"/>
  <c r="F493" i="37"/>
  <c r="F2846" i="156"/>
  <c r="F2930" i="156"/>
  <c r="F2829" i="156"/>
  <c r="F276" i="37"/>
  <c r="F311" i="37"/>
  <c r="F313" i="37"/>
  <c r="F280" i="37"/>
  <c r="F308" i="37"/>
  <c r="F277" i="37"/>
  <c r="F285" i="37"/>
  <c r="F281" i="37"/>
  <c r="F312" i="37"/>
  <c r="F278" i="37"/>
  <c r="F310" i="37"/>
  <c r="F2680" i="156"/>
  <c r="E3274" i="156"/>
  <c r="D84" i="57"/>
  <c r="F52" i="57"/>
  <c r="P1107" i="37"/>
  <c r="P1106" i="37" s="1"/>
  <c r="P908" i="37"/>
  <c r="P556" i="37"/>
  <c r="R1217" i="157"/>
  <c r="R828" i="157"/>
  <c r="P1044" i="37"/>
  <c r="P906" i="37"/>
  <c r="P768" i="37"/>
  <c r="P554" i="37"/>
  <c r="P342" i="37"/>
  <c r="P1043" i="37"/>
  <c r="R1895" i="157"/>
  <c r="P767" i="37"/>
  <c r="R1374" i="157"/>
  <c r="P341" i="37"/>
  <c r="P1042" i="37"/>
  <c r="P837" i="37"/>
  <c r="P765" i="37"/>
  <c r="P417" i="37"/>
  <c r="P338" i="37"/>
  <c r="P1111" i="37"/>
  <c r="R2051" i="157"/>
  <c r="P836" i="37"/>
  <c r="R1536" i="157"/>
  <c r="P416" i="37"/>
  <c r="P1109" i="37"/>
  <c r="P909" i="37"/>
  <c r="P834" i="37"/>
  <c r="P557" i="37"/>
  <c r="P414" i="37"/>
  <c r="D94" i="46"/>
  <c r="D210" i="37" s="1"/>
  <c r="C101" i="57"/>
  <c r="D979" i="37" s="1"/>
  <c r="E101" i="57"/>
  <c r="F94" i="46"/>
  <c r="F79" i="46"/>
  <c r="F141" i="46" s="1"/>
  <c r="L2889" i="156"/>
  <c r="G1769" i="157"/>
  <c r="F2202" i="157"/>
  <c r="I255" i="157"/>
  <c r="G1768" i="157"/>
  <c r="I67" i="157"/>
  <c r="G1056" i="157"/>
  <c r="E2969" i="156"/>
  <c r="D79" i="46"/>
  <c r="D141" i="46" s="1"/>
  <c r="P162" i="37"/>
  <c r="G1055" i="157"/>
  <c r="H1054" i="157"/>
  <c r="F1054" i="157"/>
  <c r="G1057" i="157"/>
  <c r="E85" i="57"/>
  <c r="C149" i="57"/>
  <c r="C85" i="57"/>
  <c r="C150" i="57" s="1"/>
  <c r="E60" i="46"/>
  <c r="D140" i="46"/>
  <c r="H2186" i="157"/>
  <c r="H2202" i="157"/>
  <c r="I66" i="157"/>
  <c r="H1954" i="157"/>
  <c r="H1279" i="157"/>
  <c r="E134" i="57"/>
  <c r="G71" i="157"/>
  <c r="G68" i="157" s="1"/>
  <c r="F126" i="46"/>
  <c r="G1166" i="157"/>
  <c r="D110" i="46"/>
  <c r="D226" i="37" s="1"/>
  <c r="D122" i="46"/>
  <c r="D238" i="37" s="1"/>
  <c r="C118" i="57"/>
  <c r="D996" i="37" s="1"/>
  <c r="C130" i="57"/>
  <c r="D1008" i="37" s="1"/>
  <c r="F140" i="46"/>
  <c r="P1299" i="37"/>
  <c r="E149" i="57"/>
  <c r="H2103" i="157"/>
  <c r="H1428" i="157"/>
  <c r="G2964" i="156"/>
  <c r="G3294" i="156"/>
  <c r="G1303" i="157"/>
  <c r="F3167" i="156"/>
  <c r="G1982" i="157"/>
  <c r="F2833" i="156"/>
  <c r="I2135" i="157"/>
  <c r="I2207" i="157" s="1"/>
  <c r="G1117" i="37" s="1"/>
  <c r="H1414" i="157"/>
  <c r="H1412" i="157"/>
  <c r="H1258" i="157"/>
  <c r="H1256" i="157"/>
  <c r="H1933" i="157"/>
  <c r="G1625" i="157"/>
  <c r="G1464" i="157"/>
  <c r="G1141" i="157"/>
  <c r="F2993" i="156"/>
  <c r="F2684" i="156"/>
  <c r="G882" i="157"/>
  <c r="F3314" i="156"/>
  <c r="H3396" i="156"/>
  <c r="F3395" i="156"/>
  <c r="G650" i="157"/>
  <c r="G40" i="157"/>
  <c r="AB998" i="37"/>
  <c r="D112" i="57"/>
  <c r="E990" i="37" s="1"/>
  <c r="D119" i="57"/>
  <c r="E997" i="37" s="1"/>
  <c r="F66" i="57"/>
  <c r="D132" i="57"/>
  <c r="E1010" i="37" s="1"/>
  <c r="F62" i="57"/>
  <c r="D131" i="57"/>
  <c r="E1009" i="37" s="1"/>
  <c r="E124" i="46"/>
  <c r="E240" i="37" s="1"/>
  <c r="E78" i="46"/>
  <c r="G63" i="46"/>
  <c r="G49" i="46"/>
  <c r="G59" i="46"/>
  <c r="E123" i="46"/>
  <c r="E239" i="37" s="1"/>
  <c r="E130" i="57"/>
  <c r="E118" i="57"/>
  <c r="F110" i="46"/>
  <c r="G2916" i="156"/>
  <c r="G3083" i="156"/>
  <c r="G3243" i="156"/>
  <c r="H214" i="157"/>
  <c r="H1383" i="157"/>
  <c r="H1917" i="157"/>
  <c r="H2059" i="157"/>
  <c r="H1929" i="157"/>
  <c r="H2071" i="157"/>
  <c r="H1226" i="157"/>
  <c r="H1545" i="157"/>
  <c r="H2083" i="157"/>
  <c r="H1407" i="157"/>
  <c r="H1557" i="157"/>
  <c r="H2230" i="157"/>
  <c r="H1251" i="157"/>
  <c r="H1569" i="157"/>
  <c r="H608" i="157"/>
  <c r="G3267" i="156"/>
  <c r="G2941" i="156"/>
  <c r="G3406" i="156"/>
  <c r="I1165" i="157"/>
  <c r="I1839" i="157"/>
  <c r="I185" i="157"/>
  <c r="I418" i="157"/>
  <c r="I2009" i="157"/>
  <c r="I895" i="157"/>
  <c r="I909" i="157"/>
  <c r="I1154" i="157"/>
  <c r="I1170" i="157"/>
  <c r="I1491" i="157"/>
  <c r="I1639" i="157"/>
  <c r="I1849" i="157"/>
  <c r="I53" i="157"/>
  <c r="I663" i="157"/>
  <c r="I990" i="157"/>
  <c r="I2005" i="157"/>
  <c r="I905" i="157"/>
  <c r="I268" i="157"/>
  <c r="I63" i="157"/>
  <c r="H2707" i="156"/>
  <c r="H2847" i="156"/>
  <c r="H2861" i="156"/>
  <c r="H3180" i="156"/>
  <c r="H3327" i="156"/>
  <c r="H3193" i="156"/>
  <c r="H3024" i="156"/>
  <c r="H3194" i="156"/>
  <c r="H3337" i="156"/>
  <c r="H3408" i="156"/>
  <c r="H3422" i="156"/>
  <c r="H2697" i="156"/>
  <c r="H2711" i="156"/>
  <c r="H3190" i="156"/>
  <c r="H3341" i="156"/>
  <c r="H3418" i="156"/>
  <c r="H1950" i="157"/>
  <c r="H1589" i="157"/>
  <c r="H2248" i="157"/>
  <c r="H1275" i="157"/>
  <c r="G2801" i="156"/>
  <c r="G2960" i="156"/>
  <c r="G3290" i="156"/>
  <c r="G3365" i="156"/>
  <c r="AB235" i="37"/>
  <c r="G2757" i="156"/>
  <c r="F82" i="57"/>
  <c r="AA238" i="37"/>
  <c r="AA998" i="37"/>
  <c r="F13" i="57"/>
  <c r="AB238" i="37"/>
  <c r="M13" i="57"/>
  <c r="N13" i="57" s="1"/>
  <c r="AB1011" i="37"/>
  <c r="AB1006" i="37"/>
  <c r="H1683" i="157"/>
  <c r="AA1007" i="37"/>
  <c r="AA1003" i="37"/>
  <c r="AB1007" i="37"/>
  <c r="AB1003" i="37"/>
  <c r="AB997" i="37"/>
  <c r="AA235" i="37"/>
  <c r="AA1008" i="37"/>
  <c r="AB236" i="37"/>
  <c r="AB226" i="37"/>
  <c r="AB1009" i="37"/>
  <c r="AB1005" i="37"/>
  <c r="AB999" i="37"/>
  <c r="AA997" i="37"/>
  <c r="AA1011" i="37"/>
  <c r="AB1008" i="37"/>
  <c r="AA1006" i="37"/>
  <c r="AA1009" i="37"/>
  <c r="AA1005" i="37"/>
  <c r="AA999" i="37"/>
  <c r="G3272" i="156"/>
  <c r="AA236" i="37"/>
  <c r="AB228" i="37"/>
  <c r="AA226" i="37"/>
  <c r="AA228" i="37"/>
  <c r="I173" i="157"/>
  <c r="G3006" i="156"/>
  <c r="X3453" i="156"/>
  <c r="X3524" i="156" s="1"/>
  <c r="W1237" i="37" s="1"/>
  <c r="U3524" i="156"/>
  <c r="X1299" i="37"/>
  <c r="W1299" i="37"/>
  <c r="S1299" i="37"/>
  <c r="T1299" i="37"/>
  <c r="AB1249" i="37"/>
  <c r="Z1299" i="37"/>
  <c r="V1299" i="37"/>
  <c r="AA1249" i="37"/>
  <c r="Y1299" i="37"/>
  <c r="U1299" i="37"/>
  <c r="F128" i="46"/>
  <c r="E130" i="46"/>
  <c r="E246" i="37" s="1"/>
  <c r="E125" i="46"/>
  <c r="E241" i="37" s="1"/>
  <c r="E111" i="46"/>
  <c r="E227" i="37" s="1"/>
  <c r="E104" i="46"/>
  <c r="E220" i="37" s="1"/>
  <c r="D128" i="46"/>
  <c r="D244" i="37" s="1"/>
  <c r="D126" i="46"/>
  <c r="D242" i="37" s="1"/>
  <c r="C134" i="57"/>
  <c r="D1012" i="37" s="1"/>
  <c r="D47" i="46"/>
  <c r="E136" i="57"/>
  <c r="D138" i="57"/>
  <c r="E1016" i="37" s="1"/>
  <c r="D133" i="57"/>
  <c r="E1011" i="37" s="1"/>
  <c r="C136" i="57"/>
  <c r="D1014" i="37" s="1"/>
  <c r="G211" i="157"/>
  <c r="I280" i="157"/>
  <c r="G1085" i="157"/>
  <c r="E375" i="37" s="1"/>
  <c r="I977" i="157"/>
  <c r="I1002" i="157"/>
  <c r="F1238" i="157"/>
  <c r="F1383" i="157"/>
  <c r="G1420" i="157"/>
  <c r="E599" i="37" s="1"/>
  <c r="E1346" i="37" s="1"/>
  <c r="F1569" i="157"/>
  <c r="G1546" i="157"/>
  <c r="E774" i="37" s="1"/>
  <c r="I1487" i="157"/>
  <c r="F1589" i="157"/>
  <c r="G1901" i="157"/>
  <c r="E911" i="37" s="1"/>
  <c r="G1874" i="157"/>
  <c r="G1931" i="157"/>
  <c r="E941" i="37" s="1"/>
  <c r="G2061" i="157"/>
  <c r="E1051" i="37" s="1"/>
  <c r="G2084" i="157"/>
  <c r="E1074" i="37" s="1"/>
  <c r="I2166" i="157"/>
  <c r="F2248" i="157"/>
  <c r="G912" i="157"/>
  <c r="G910" i="157" s="1"/>
  <c r="F1251" i="157"/>
  <c r="F1274" i="157"/>
  <c r="G1384" i="157"/>
  <c r="E563" i="37" s="1"/>
  <c r="G1408" i="157"/>
  <c r="E587" i="37" s="1"/>
  <c r="G1380" i="157"/>
  <c r="E559" i="37" s="1"/>
  <c r="I1649" i="157"/>
  <c r="F1788" i="157"/>
  <c r="F1900" i="157"/>
  <c r="G1902" i="157"/>
  <c r="E912" i="37" s="1"/>
  <c r="G1918" i="157"/>
  <c r="E928" i="37" s="1"/>
  <c r="I1853" i="157"/>
  <c r="G2056" i="157"/>
  <c r="E1046" i="37" s="1"/>
  <c r="G2029" i="157"/>
  <c r="G2085" i="157"/>
  <c r="E1075" i="37" s="1"/>
  <c r="F2230" i="157"/>
  <c r="G2231" i="157"/>
  <c r="E1141" i="37" s="1"/>
  <c r="F108" i="157"/>
  <c r="G256" i="157"/>
  <c r="G583" i="157"/>
  <c r="G605" i="157"/>
  <c r="F1258" i="157"/>
  <c r="G1228" i="157"/>
  <c r="E424" i="37" s="1"/>
  <c r="G1252" i="157"/>
  <c r="E448" i="37" s="1"/>
  <c r="F1275" i="157"/>
  <c r="F1407" i="157"/>
  <c r="G1385" i="157"/>
  <c r="E564" i="37" s="1"/>
  <c r="F1428" i="157"/>
  <c r="G1542" i="157"/>
  <c r="E770" i="37" s="1"/>
  <c r="G1514" i="157"/>
  <c r="G1571" i="157"/>
  <c r="E799" i="37" s="1"/>
  <c r="G1903" i="157"/>
  <c r="E913" i="37" s="1"/>
  <c r="G1856" i="157"/>
  <c r="G1854" i="157" s="1"/>
  <c r="F2055" i="157"/>
  <c r="G2057" i="157"/>
  <c r="E1047" i="37" s="1"/>
  <c r="G2072" i="157"/>
  <c r="E1062" i="37" s="1"/>
  <c r="G2086" i="157"/>
  <c r="E1076" i="37" s="1"/>
  <c r="G2232" i="157"/>
  <c r="E1142" i="37" s="1"/>
  <c r="G324" i="157"/>
  <c r="G1031" i="157"/>
  <c r="G1223" i="157"/>
  <c r="E419" i="37" s="1"/>
  <c r="G1193" i="157"/>
  <c r="F1279" i="157"/>
  <c r="F1414" i="157"/>
  <c r="I1330" i="157"/>
  <c r="F1541" i="157"/>
  <c r="G1572" i="157"/>
  <c r="E800" i="37" s="1"/>
  <c r="F1917" i="157"/>
  <c r="F2059" i="157"/>
  <c r="G2058" i="157"/>
  <c r="E1048" i="37" s="1"/>
  <c r="G2012" i="157"/>
  <c r="G2010" i="157" s="1"/>
  <c r="G2212" i="157"/>
  <c r="E1122" i="37" s="1"/>
  <c r="I2170" i="157"/>
  <c r="G107" i="157"/>
  <c r="F608" i="157"/>
  <c r="I970" i="157"/>
  <c r="F1222" i="157"/>
  <c r="G1255" i="157"/>
  <c r="G1381" i="157"/>
  <c r="E560" i="37" s="1"/>
  <c r="G1334" i="157"/>
  <c r="G1332" i="157" s="1"/>
  <c r="G1351" i="157"/>
  <c r="F1545" i="157"/>
  <c r="G1544" i="157"/>
  <c r="E772" i="37" s="1"/>
  <c r="E793" i="37"/>
  <c r="G1577" i="157"/>
  <c r="E805" i="37" s="1"/>
  <c r="G1682" i="157"/>
  <c r="F1929" i="157"/>
  <c r="G1905" i="157"/>
  <c r="E915" i="37" s="1"/>
  <c r="G1941" i="157"/>
  <c r="E951" i="37" s="1"/>
  <c r="F1950" i="157"/>
  <c r="F2071" i="157"/>
  <c r="G2081" i="157"/>
  <c r="E1071" i="37" s="1"/>
  <c r="I2156" i="157"/>
  <c r="G2173" i="157"/>
  <c r="G2171" i="157" s="1"/>
  <c r="F214" i="157"/>
  <c r="G943" i="157"/>
  <c r="G1084" i="157"/>
  <c r="E374" i="37" s="1"/>
  <c r="F1226" i="157"/>
  <c r="G1225" i="157"/>
  <c r="E421" i="37" s="1"/>
  <c r="G1174" i="157"/>
  <c r="G1172" i="157" s="1"/>
  <c r="F1379" i="157"/>
  <c r="G1382" i="157"/>
  <c r="E561" i="37" s="1"/>
  <c r="F1557" i="157"/>
  <c r="E795" i="37"/>
  <c r="G1656" i="157"/>
  <c r="G1654" i="157" s="1"/>
  <c r="G1906" i="157"/>
  <c r="E916" i="37" s="1"/>
  <c r="G1930" i="157"/>
  <c r="E940" i="37" s="1"/>
  <c r="F1954" i="157"/>
  <c r="F2083" i="157"/>
  <c r="G2060" i="157"/>
  <c r="E1050" i="37" s="1"/>
  <c r="G2082" i="157"/>
  <c r="E1072" i="37" s="1"/>
  <c r="F2103" i="157"/>
  <c r="M970" i="157"/>
  <c r="O970" i="157" s="1"/>
  <c r="E2941" i="156"/>
  <c r="F3084" i="156"/>
  <c r="E631" i="37" s="1"/>
  <c r="E2787" i="156"/>
  <c r="F2759" i="156"/>
  <c r="E281" i="37" s="1"/>
  <c r="E2929" i="156"/>
  <c r="F2917" i="156"/>
  <c r="E495" i="37" s="1"/>
  <c r="E3083" i="156"/>
  <c r="F3245" i="156"/>
  <c r="E706" i="37" s="1"/>
  <c r="E3294" i="156"/>
  <c r="F3440" i="156"/>
  <c r="F3240" i="156"/>
  <c r="E701" i="37" s="1"/>
  <c r="F3216" i="156"/>
  <c r="F3453" i="156"/>
  <c r="F2755" i="156"/>
  <c r="E277" i="37" s="1"/>
  <c r="F2864" i="156"/>
  <c r="F2862" i="156" s="1"/>
  <c r="F2881" i="156"/>
  <c r="F2943" i="156"/>
  <c r="E521" i="37" s="1"/>
  <c r="E2964" i="156"/>
  <c r="F3085" i="156"/>
  <c r="E632" i="37" s="1"/>
  <c r="E3239" i="156"/>
  <c r="F3241" i="156"/>
  <c r="E702" i="37" s="1"/>
  <c r="F3268" i="156"/>
  <c r="F3362" i="156"/>
  <c r="F3425" i="156"/>
  <c r="F3423" i="156" s="1"/>
  <c r="F2756" i="156"/>
  <c r="E278" i="37" s="1"/>
  <c r="F2730" i="156"/>
  <c r="F2913" i="156"/>
  <c r="E491" i="37" s="1"/>
  <c r="F2944" i="156"/>
  <c r="E522" i="37" s="1"/>
  <c r="H2889" i="156"/>
  <c r="F3080" i="156"/>
  <c r="E627" i="37" s="1"/>
  <c r="E3243" i="156"/>
  <c r="F3242" i="156"/>
  <c r="E703" i="37" s="1"/>
  <c r="F3269" i="156"/>
  <c r="E2757" i="156"/>
  <c r="E2912" i="156"/>
  <c r="F2914" i="156"/>
  <c r="E492" i="37" s="1"/>
  <c r="F2949" i="156"/>
  <c r="E527" i="37" s="1"/>
  <c r="F3270" i="156"/>
  <c r="E3365" i="156"/>
  <c r="E2960" i="156"/>
  <c r="F2758" i="156"/>
  <c r="E280" i="37" s="1"/>
  <c r="E2801" i="156"/>
  <c r="E2916" i="156"/>
  <c r="F2915" i="156"/>
  <c r="E493" i="37" s="1"/>
  <c r="E3079" i="156"/>
  <c r="F3082" i="156"/>
  <c r="E629" i="37" s="1"/>
  <c r="F3091" i="156"/>
  <c r="E638" i="37" s="1"/>
  <c r="E3290" i="156"/>
  <c r="I682" i="157"/>
  <c r="I414" i="157"/>
  <c r="G696" i="157"/>
  <c r="G2219" i="157"/>
  <c r="E1129" i="37" s="1"/>
  <c r="G2233" i="157"/>
  <c r="E1143" i="37" s="1"/>
  <c r="G2185" i="157"/>
  <c r="H2154" i="157"/>
  <c r="H2218" i="157"/>
  <c r="G2238" i="157"/>
  <c r="E1148" i="37" s="1"/>
  <c r="H2236" i="157"/>
  <c r="F2154" i="157"/>
  <c r="F2218" i="157"/>
  <c r="F2236" i="157"/>
  <c r="H2234" i="157"/>
  <c r="J3451" i="156"/>
  <c r="E3468" i="156"/>
  <c r="E3480" i="156"/>
  <c r="E3498" i="156"/>
  <c r="F3495" i="156"/>
  <c r="E1208" i="37" s="1"/>
  <c r="E3464" i="156"/>
  <c r="D63" i="57"/>
  <c r="C50" i="57"/>
  <c r="E50" i="57"/>
  <c r="F47" i="46"/>
  <c r="G2167" i="157"/>
  <c r="H2089" i="157"/>
  <c r="G2091" i="157"/>
  <c r="E1081" i="37" s="1"/>
  <c r="F1637" i="157"/>
  <c r="F2089" i="157"/>
  <c r="G2065" i="157"/>
  <c r="E1055" i="37" s="1"/>
  <c r="F1058" i="157"/>
  <c r="G1650" i="157"/>
  <c r="H1935" i="157"/>
  <c r="I1995" i="157"/>
  <c r="H2030" i="157"/>
  <c r="H2087" i="157"/>
  <c r="H1637" i="157"/>
  <c r="H1993" i="157"/>
  <c r="F1993" i="157"/>
  <c r="G2006" i="157"/>
  <c r="F1935" i="157"/>
  <c r="G1937" i="157"/>
  <c r="E947" i="37" s="1"/>
  <c r="G1911" i="157"/>
  <c r="E921" i="37" s="1"/>
  <c r="H1875" i="157"/>
  <c r="G1932" i="157"/>
  <c r="E942" i="37" s="1"/>
  <c r="H1032" i="157"/>
  <c r="F1314" i="157"/>
  <c r="G1850" i="157"/>
  <c r="F1837" i="157"/>
  <c r="H1837" i="157"/>
  <c r="G3325" i="156"/>
  <c r="G3441" i="156"/>
  <c r="F3515" i="156"/>
  <c r="E1228" i="37" s="1"/>
  <c r="F3419" i="156"/>
  <c r="F606" i="157"/>
  <c r="I1653" i="157"/>
  <c r="F1575" i="157"/>
  <c r="G1389" i="157"/>
  <c r="E568" i="37" s="1"/>
  <c r="G1488" i="157"/>
  <c r="H1475" i="157"/>
  <c r="G1494" i="157"/>
  <c r="G1492" i="157" s="1"/>
  <c r="G1570" i="157"/>
  <c r="E798" i="37" s="1"/>
  <c r="E796" i="37"/>
  <c r="G1558" i="157"/>
  <c r="E786" i="37" s="1"/>
  <c r="G1551" i="157"/>
  <c r="E779" i="37" s="1"/>
  <c r="G1547" i="157"/>
  <c r="E775" i="37" s="1"/>
  <c r="G1543" i="157"/>
  <c r="E771" i="37" s="1"/>
  <c r="H1575" i="157"/>
  <c r="G1410" i="157"/>
  <c r="E589" i="37" s="1"/>
  <c r="G1327" i="157"/>
  <c r="F1475" i="157"/>
  <c r="I1477" i="157"/>
  <c r="I1326" i="157"/>
  <c r="F1395" i="157"/>
  <c r="I1316" i="157"/>
  <c r="I1396" i="157" s="1"/>
  <c r="G575" i="37" s="1"/>
  <c r="G1416" i="157"/>
  <c r="E595" i="37" s="1"/>
  <c r="G1409" i="157"/>
  <c r="E588" i="37" s="1"/>
  <c r="H1314" i="157"/>
  <c r="I1336" i="157"/>
  <c r="I1416" i="157" s="1"/>
  <c r="G595" i="37" s="1"/>
  <c r="I1176" i="157"/>
  <c r="H1152" i="157"/>
  <c r="G1254" i="157"/>
  <c r="E450" i="37" s="1"/>
  <c r="G1232" i="157"/>
  <c r="E428" i="37" s="1"/>
  <c r="G1260" i="157"/>
  <c r="E456" i="37" s="1"/>
  <c r="G1239" i="157"/>
  <c r="E435" i="37" s="1"/>
  <c r="H1082" i="157"/>
  <c r="H1108" i="157"/>
  <c r="G1227" i="157"/>
  <c r="E423" i="37" s="1"/>
  <c r="G1224" i="157"/>
  <c r="E420" i="37" s="1"/>
  <c r="F1082" i="157"/>
  <c r="H988" i="157"/>
  <c r="F1152" i="157"/>
  <c r="F1070" i="157"/>
  <c r="G1071" i="157"/>
  <c r="E361" i="37" s="1"/>
  <c r="H1058" i="157"/>
  <c r="F1108" i="157"/>
  <c r="H1086" i="157"/>
  <c r="G1064" i="157"/>
  <c r="E354" i="37" s="1"/>
  <c r="F1088" i="157"/>
  <c r="G1089" i="157"/>
  <c r="E379" i="37" s="1"/>
  <c r="H1070" i="157"/>
  <c r="G1090" i="157"/>
  <c r="E380" i="37" s="1"/>
  <c r="G1059" i="157"/>
  <c r="E349" i="37" s="1"/>
  <c r="G1083" i="157"/>
  <c r="E373" i="37" s="1"/>
  <c r="H1088" i="157"/>
  <c r="H893" i="157"/>
  <c r="H944" i="157"/>
  <c r="G906" i="157"/>
  <c r="F988" i="157"/>
  <c r="G1007" i="157"/>
  <c r="F893" i="157"/>
  <c r="Y970" i="157"/>
  <c r="G1001" i="157"/>
  <c r="P970" i="157"/>
  <c r="Q970" i="157" s="1"/>
  <c r="G674" i="157"/>
  <c r="G680" i="157"/>
  <c r="G678" i="157" s="1"/>
  <c r="H661" i="157"/>
  <c r="F661" i="157"/>
  <c r="I676" i="157"/>
  <c r="H171" i="157"/>
  <c r="H606" i="157"/>
  <c r="G411" i="157"/>
  <c r="H266" i="157"/>
  <c r="I584" i="157"/>
  <c r="I604" i="157"/>
  <c r="F570" i="157"/>
  <c r="H570" i="157"/>
  <c r="F459" i="157"/>
  <c r="H212" i="157"/>
  <c r="F410" i="157"/>
  <c r="H325" i="157"/>
  <c r="F266" i="157"/>
  <c r="G279" i="157"/>
  <c r="F212" i="157"/>
  <c r="H51" i="157"/>
  <c r="F171" i="157"/>
  <c r="G64" i="157"/>
  <c r="H108" i="157"/>
  <c r="F51" i="157"/>
  <c r="R1732" i="157"/>
  <c r="R1047" i="157"/>
  <c r="E3325" i="156"/>
  <c r="E3406" i="156"/>
  <c r="E3363" i="156"/>
  <c r="G3363" i="156"/>
  <c r="F3338" i="156"/>
  <c r="F3249" i="156"/>
  <c r="E710" i="37" s="1"/>
  <c r="F3244" i="156"/>
  <c r="E705" i="37" s="1"/>
  <c r="G3178" i="156"/>
  <c r="G3217" i="156"/>
  <c r="F3191" i="156"/>
  <c r="E3178" i="156"/>
  <c r="E3006" i="156"/>
  <c r="F3020" i="156"/>
  <c r="F3027" i="156"/>
  <c r="F3025" i="156" s="1"/>
  <c r="F3049" i="156"/>
  <c r="F3134" i="156" s="1"/>
  <c r="E681" i="37" s="1"/>
  <c r="E2947" i="156"/>
  <c r="F2858" i="156"/>
  <c r="F2942" i="156"/>
  <c r="E520" i="37" s="1"/>
  <c r="F2923" i="156"/>
  <c r="E501" i="37" s="1"/>
  <c r="F2918" i="156"/>
  <c r="E496" i="37" s="1"/>
  <c r="O2889" i="156"/>
  <c r="P2889" i="156" s="1"/>
  <c r="G2845" i="156"/>
  <c r="G2882" i="156"/>
  <c r="G2695" i="156"/>
  <c r="F2708" i="156"/>
  <c r="F2754" i="156"/>
  <c r="E276" i="37" s="1"/>
  <c r="F2763" i="156"/>
  <c r="E285" i="37" s="1"/>
  <c r="E2695" i="156"/>
  <c r="AA1250" i="37"/>
  <c r="AA1252" i="37"/>
  <c r="AA1253" i="37"/>
  <c r="AA1254" i="37"/>
  <c r="AA1255" i="37"/>
  <c r="AA1256" i="37"/>
  <c r="AA1257" i="37"/>
  <c r="AA1264" i="37"/>
  <c r="AA1265" i="37"/>
  <c r="AA1266" i="37"/>
  <c r="AA1267" i="37"/>
  <c r="AA1268" i="37"/>
  <c r="AA1270" i="37"/>
  <c r="AA1271" i="37"/>
  <c r="AA1272" i="37"/>
  <c r="AA1276" i="37"/>
  <c r="AA1277" i="37"/>
  <c r="AA1281" i="37"/>
  <c r="AA1282" i="37"/>
  <c r="E2269" i="156"/>
  <c r="E2638" i="156"/>
  <c r="G2547" i="156"/>
  <c r="E2547" i="156"/>
  <c r="H2770" i="156" l="1"/>
  <c r="G292" i="37" s="1"/>
  <c r="E305" i="37"/>
  <c r="F1345" i="37"/>
  <c r="G779" i="157"/>
  <c r="G3115" i="156"/>
  <c r="F662" i="37" s="1"/>
  <c r="F3110" i="156"/>
  <c r="E657" i="37" s="1"/>
  <c r="F752" i="157"/>
  <c r="H3266" i="156"/>
  <c r="G727" i="37" s="1"/>
  <c r="G125" i="46"/>
  <c r="G241" i="37" s="1"/>
  <c r="F133" i="57"/>
  <c r="G1011" i="37" s="1"/>
  <c r="G753" i="157"/>
  <c r="E114" i="37" s="1"/>
  <c r="I1406" i="157"/>
  <c r="G585" i="37" s="1"/>
  <c r="I1568" i="157"/>
  <c r="G796" i="37" s="1"/>
  <c r="H3114" i="156"/>
  <c r="G661" i="37" s="1"/>
  <c r="H2930" i="156"/>
  <c r="G508" i="37" s="1"/>
  <c r="I1928" i="157"/>
  <c r="G938" i="37" s="1"/>
  <c r="I2229" i="157"/>
  <c r="G1139" i="37" s="1"/>
  <c r="F2781" i="156"/>
  <c r="E303" i="37" s="1"/>
  <c r="H3256" i="156"/>
  <c r="G717" i="37" s="1"/>
  <c r="F1327" i="37"/>
  <c r="F1326" i="37"/>
  <c r="F1333" i="37"/>
  <c r="E304" i="37"/>
  <c r="T1237" i="37"/>
  <c r="D257" i="37"/>
  <c r="F244" i="37"/>
  <c r="F242" i="37"/>
  <c r="D256" i="37"/>
  <c r="F226" i="37"/>
  <c r="F256" i="37"/>
  <c r="F257" i="37"/>
  <c r="F210" i="37"/>
  <c r="E306" i="37"/>
  <c r="P404" i="37"/>
  <c r="P173" i="37"/>
  <c r="P172" i="37" s="1"/>
  <c r="R802" i="157"/>
  <c r="D1332" i="37"/>
  <c r="D1333" i="37"/>
  <c r="D398" i="37"/>
  <c r="D372" i="37"/>
  <c r="D1128" i="37"/>
  <c r="D1073" i="37"/>
  <c r="D785" i="37"/>
  <c r="D939" i="37"/>
  <c r="D1049" i="37"/>
  <c r="D593" i="37"/>
  <c r="D586" i="37"/>
  <c r="D910" i="37"/>
  <c r="D470" i="37"/>
  <c r="E345" i="37"/>
  <c r="D102" i="37"/>
  <c r="E129" i="37"/>
  <c r="D114" i="37"/>
  <c r="E1136" i="37"/>
  <c r="E144" i="37"/>
  <c r="E1348" i="37" s="1"/>
  <c r="D945" i="37"/>
  <c r="D1079" i="37"/>
  <c r="D964" i="37"/>
  <c r="D475" i="37"/>
  <c r="D471" i="37"/>
  <c r="D889" i="37"/>
  <c r="D447" i="37"/>
  <c r="D797" i="37"/>
  <c r="E108" i="37"/>
  <c r="D126" i="37"/>
  <c r="D157" i="37"/>
  <c r="D558" i="37"/>
  <c r="D1061" i="37"/>
  <c r="D927" i="37"/>
  <c r="D1112" i="37"/>
  <c r="E115" i="37"/>
  <c r="E127" i="37"/>
  <c r="E350" i="37"/>
  <c r="D378" i="37"/>
  <c r="D360" i="37"/>
  <c r="D803" i="37"/>
  <c r="D1093" i="37"/>
  <c r="D960" i="37"/>
  <c r="E451" i="37"/>
  <c r="D1158" i="37"/>
  <c r="D562" i="37"/>
  <c r="E347" i="37"/>
  <c r="E346" i="37"/>
  <c r="E869" i="37"/>
  <c r="I1661" i="157"/>
  <c r="D574" i="37"/>
  <c r="D418" i="37"/>
  <c r="D769" i="37"/>
  <c r="D1045" i="37"/>
  <c r="D607" i="37"/>
  <c r="D454" i="37"/>
  <c r="D817" i="37"/>
  <c r="D434" i="37"/>
  <c r="D344" i="37"/>
  <c r="E104" i="37"/>
  <c r="E122" i="37"/>
  <c r="G1419" i="157"/>
  <c r="E1139" i="37"/>
  <c r="E125" i="37"/>
  <c r="E124" i="37"/>
  <c r="E879" i="37"/>
  <c r="I77" i="157"/>
  <c r="D348" i="37"/>
  <c r="D1146" i="37"/>
  <c r="D422" i="37"/>
  <c r="D773" i="37"/>
  <c r="D1140" i="37"/>
  <c r="E870" i="37"/>
  <c r="I405" i="157"/>
  <c r="E103" i="37"/>
  <c r="E143" i="37"/>
  <c r="E1347" i="37" s="1"/>
  <c r="E575" i="37"/>
  <c r="E368" i="37"/>
  <c r="I1825" i="157"/>
  <c r="I1904" i="157" s="1"/>
  <c r="G914" i="37" s="1"/>
  <c r="F1014" i="37"/>
  <c r="F1012" i="37"/>
  <c r="D1027" i="37"/>
  <c r="F1027" i="37"/>
  <c r="F996" i="37"/>
  <c r="F979" i="37"/>
  <c r="F1008" i="37"/>
  <c r="D1028" i="37"/>
  <c r="E2768" i="156"/>
  <c r="E3096" i="156"/>
  <c r="E741" i="37"/>
  <c r="D751" i="37"/>
  <c r="D538" i="37"/>
  <c r="D700" i="37"/>
  <c r="D507" i="37"/>
  <c r="D519" i="37"/>
  <c r="D547" i="37"/>
  <c r="D664" i="37"/>
  <c r="F3255" i="156"/>
  <c r="E666" i="37"/>
  <c r="E518" i="37"/>
  <c r="E660" i="37"/>
  <c r="D303" i="37"/>
  <c r="D525" i="37"/>
  <c r="D1211" i="37"/>
  <c r="D494" i="37"/>
  <c r="D490" i="37"/>
  <c r="D704" i="37"/>
  <c r="D733" i="37"/>
  <c r="D735" i="37"/>
  <c r="E2785" i="156"/>
  <c r="E645" i="37"/>
  <c r="D1205" i="37"/>
  <c r="E516" i="37"/>
  <c r="D681" i="37"/>
  <c r="D66" i="37"/>
  <c r="D1193" i="37"/>
  <c r="D323" i="37"/>
  <c r="E731" i="37"/>
  <c r="D279" i="37"/>
  <c r="E729" i="37"/>
  <c r="D542" i="37"/>
  <c r="D630" i="37"/>
  <c r="D309" i="37"/>
  <c r="F2769" i="156"/>
  <c r="H2769" i="156" s="1"/>
  <c r="G291" i="37" s="1"/>
  <c r="F3097" i="156"/>
  <c r="H3504" i="156"/>
  <c r="G1217" i="37" s="1"/>
  <c r="E661" i="37"/>
  <c r="D657" i="37"/>
  <c r="D1177" i="37"/>
  <c r="D1181" i="37"/>
  <c r="D626" i="37"/>
  <c r="E730" i="37"/>
  <c r="D755" i="37"/>
  <c r="E508" i="37"/>
  <c r="E717" i="37"/>
  <c r="D728" i="37"/>
  <c r="E658" i="37"/>
  <c r="E628" i="37"/>
  <c r="G1318" i="37"/>
  <c r="F1144" i="37"/>
  <c r="F1146" i="37"/>
  <c r="F1158" i="37"/>
  <c r="F1112" i="37"/>
  <c r="F1128" i="37"/>
  <c r="F1140" i="37"/>
  <c r="F129" i="57"/>
  <c r="G1007" i="37" s="1"/>
  <c r="E150" i="57"/>
  <c r="F119" i="57"/>
  <c r="G997" i="37" s="1"/>
  <c r="G121" i="46"/>
  <c r="G237" i="37" s="1"/>
  <c r="F1077" i="37"/>
  <c r="F1073" i="37"/>
  <c r="F1061" i="37"/>
  <c r="F1079" i="37"/>
  <c r="F1049" i="37"/>
  <c r="F1093" i="37"/>
  <c r="F927" i="37"/>
  <c r="F943" i="37"/>
  <c r="F964" i="37"/>
  <c r="F945" i="37"/>
  <c r="F960" i="37"/>
  <c r="F939" i="37"/>
  <c r="I1765" i="157"/>
  <c r="G866" i="37" s="1"/>
  <c r="H1515" i="157"/>
  <c r="F817" i="37"/>
  <c r="F803" i="37"/>
  <c r="F785" i="37"/>
  <c r="F801" i="37"/>
  <c r="F797" i="37"/>
  <c r="F773" i="37"/>
  <c r="F593" i="37"/>
  <c r="F586" i="37"/>
  <c r="F562" i="37"/>
  <c r="F607" i="37"/>
  <c r="F591" i="37"/>
  <c r="F447" i="37"/>
  <c r="F422" i="37"/>
  <c r="F452" i="37"/>
  <c r="F471" i="37"/>
  <c r="F454" i="37"/>
  <c r="F475" i="37"/>
  <c r="I1250" i="157"/>
  <c r="G446" i="37" s="1"/>
  <c r="F348" i="37"/>
  <c r="F344" i="37"/>
  <c r="F398" i="37"/>
  <c r="F378" i="37"/>
  <c r="F360" i="37"/>
  <c r="F376" i="37"/>
  <c r="F372" i="37"/>
  <c r="G796" i="157"/>
  <c r="E157" i="37" s="1"/>
  <c r="F126" i="37"/>
  <c r="I782" i="157"/>
  <c r="G143" i="37" s="1"/>
  <c r="I291" i="157"/>
  <c r="G741" i="157"/>
  <c r="E102" i="37" s="1"/>
  <c r="H3493" i="156"/>
  <c r="G1206" i="37" s="1"/>
  <c r="E1206" i="37"/>
  <c r="E1218" i="37"/>
  <c r="H3505" i="156"/>
  <c r="G1218" i="37" s="1"/>
  <c r="H3503" i="156"/>
  <c r="F3492" i="156"/>
  <c r="F704" i="37"/>
  <c r="F755" i="37"/>
  <c r="F733" i="37"/>
  <c r="F751" i="37"/>
  <c r="F728" i="37"/>
  <c r="F630" i="37"/>
  <c r="F3117" i="156"/>
  <c r="E664" i="37" s="1"/>
  <c r="G3096" i="156"/>
  <c r="F643" i="37" s="1"/>
  <c r="F519" i="37"/>
  <c r="F494" i="37"/>
  <c r="F542" i="37"/>
  <c r="F538" i="37"/>
  <c r="F279" i="37"/>
  <c r="F323" i="37"/>
  <c r="G2768" i="156"/>
  <c r="F290" i="37" s="1"/>
  <c r="G1222" i="157"/>
  <c r="E418" i="37" s="1"/>
  <c r="G2089" i="157"/>
  <c r="E1079" i="37" s="1"/>
  <c r="I324" i="157"/>
  <c r="I2029" i="157"/>
  <c r="I2103" i="157" s="1"/>
  <c r="G1093" i="37" s="1"/>
  <c r="G944" i="157"/>
  <c r="G1935" i="157"/>
  <c r="E945" i="37" s="1"/>
  <c r="I188" i="157"/>
  <c r="G1541" i="157"/>
  <c r="E769" i="37" s="1"/>
  <c r="G1428" i="157"/>
  <c r="E607" i="37" s="1"/>
  <c r="G1275" i="157"/>
  <c r="E471" i="37" s="1"/>
  <c r="G1950" i="157"/>
  <c r="E960" i="37" s="1"/>
  <c r="G1414" i="157"/>
  <c r="E593" i="37" s="1"/>
  <c r="G2236" i="157"/>
  <c r="E1146" i="37" s="1"/>
  <c r="I1031" i="157"/>
  <c r="G2055" i="157"/>
  <c r="E1045" i="37" s="1"/>
  <c r="G1258" i="157"/>
  <c r="I943" i="157"/>
  <c r="G1589" i="157"/>
  <c r="E817" i="37" s="1"/>
  <c r="I605" i="157"/>
  <c r="G1379" i="157"/>
  <c r="E558" i="37" s="1"/>
  <c r="N2889" i="156"/>
  <c r="F3441" i="156"/>
  <c r="P905" i="37"/>
  <c r="P904" i="37" s="1"/>
  <c r="P1041" i="37"/>
  <c r="P1040" i="37" s="1"/>
  <c r="P337" i="37"/>
  <c r="P336" i="37" s="1"/>
  <c r="P553" i="37"/>
  <c r="P413" i="37"/>
  <c r="P412" i="37" s="1"/>
  <c r="P833" i="37"/>
  <c r="P832" i="37" s="1"/>
  <c r="P92" i="37"/>
  <c r="P764" i="37"/>
  <c r="P763" i="37" s="1"/>
  <c r="D101" i="57"/>
  <c r="E979" i="37" s="1"/>
  <c r="E94" i="46"/>
  <c r="E210" i="37" s="1"/>
  <c r="G2202" i="157"/>
  <c r="E1112" i="37" s="1"/>
  <c r="G1900" i="157"/>
  <c r="E910" i="37" s="1"/>
  <c r="F325" i="157"/>
  <c r="F1032" i="157"/>
  <c r="F1515" i="157"/>
  <c r="F2030" i="157"/>
  <c r="F1683" i="157"/>
  <c r="F2186" i="157"/>
  <c r="E3217" i="156"/>
  <c r="E79" i="46"/>
  <c r="E141" i="46" s="1"/>
  <c r="E257" i="37" s="1"/>
  <c r="G1054" i="157"/>
  <c r="E344" i="37" s="1"/>
  <c r="D85" i="57"/>
  <c r="D150" i="57" s="1"/>
  <c r="E1028" i="37" s="1"/>
  <c r="E140" i="46"/>
  <c r="E256" i="37" s="1"/>
  <c r="G78" i="46"/>
  <c r="G140" i="46" s="1"/>
  <c r="G256" i="37" s="1"/>
  <c r="G1904" i="157"/>
  <c r="H1951" i="157"/>
  <c r="F2960" i="156"/>
  <c r="E538" i="37" s="1"/>
  <c r="H3440" i="156"/>
  <c r="F2912" i="156"/>
  <c r="E490" i="37" s="1"/>
  <c r="F3272" i="156"/>
  <c r="E733" i="37" s="1"/>
  <c r="H3362" i="156"/>
  <c r="F2947" i="156"/>
  <c r="E525" i="37" s="1"/>
  <c r="F3239" i="156"/>
  <c r="E700" i="37" s="1"/>
  <c r="F3079" i="156"/>
  <c r="E626" i="37" s="1"/>
  <c r="F2801" i="156"/>
  <c r="E323" i="37" s="1"/>
  <c r="F3290" i="156"/>
  <c r="E751" i="37" s="1"/>
  <c r="D134" i="57"/>
  <c r="E1012" i="37" s="1"/>
  <c r="H2249" i="157"/>
  <c r="E86" i="57"/>
  <c r="E89" i="57" s="1"/>
  <c r="E154" i="57" s="1"/>
  <c r="F1032" i="37" s="1"/>
  <c r="G2248" i="157"/>
  <c r="E1158" i="37" s="1"/>
  <c r="F2234" i="157"/>
  <c r="G111" i="46"/>
  <c r="G227" i="37" s="1"/>
  <c r="G3442" i="156"/>
  <c r="G2961" i="156"/>
  <c r="G3291" i="156"/>
  <c r="D130" i="57"/>
  <c r="E1008" i="37" s="1"/>
  <c r="E110" i="46"/>
  <c r="E226" i="37" s="1"/>
  <c r="F2757" i="156"/>
  <c r="E279" i="37" s="1"/>
  <c r="F2916" i="156"/>
  <c r="E494" i="37" s="1"/>
  <c r="F3083" i="156"/>
  <c r="E630" i="37" s="1"/>
  <c r="H3395" i="156"/>
  <c r="F3365" i="156"/>
  <c r="F3243" i="156"/>
  <c r="E704" i="37" s="1"/>
  <c r="H213" i="157"/>
  <c r="H216" i="157" s="1"/>
  <c r="H1033" i="157"/>
  <c r="I2072" i="157"/>
  <c r="G1062" i="37" s="1"/>
  <c r="I1932" i="157"/>
  <c r="G942" i="37" s="1"/>
  <c r="I2082" i="157"/>
  <c r="G1072" i="37" s="1"/>
  <c r="I1255" i="157"/>
  <c r="G451" i="37" s="1"/>
  <c r="I2086" i="157"/>
  <c r="G1076" i="37" s="1"/>
  <c r="I1918" i="157"/>
  <c r="G928" i="37" s="1"/>
  <c r="H109" i="157"/>
  <c r="H112" i="157" s="1"/>
  <c r="G1251" i="157"/>
  <c r="E447" i="37" s="1"/>
  <c r="G1383" i="157"/>
  <c r="E562" i="37" s="1"/>
  <c r="G1407" i="157"/>
  <c r="E586" i="37" s="1"/>
  <c r="I1769" i="157"/>
  <c r="G870" i="37" s="1"/>
  <c r="G1545" i="157"/>
  <c r="E773" i="37" s="1"/>
  <c r="G1238" i="157"/>
  <c r="E434" i="37" s="1"/>
  <c r="G1226" i="157"/>
  <c r="E422" i="37" s="1"/>
  <c r="G1917" i="157"/>
  <c r="E927" i="37" s="1"/>
  <c r="H1684" i="157"/>
  <c r="H1687" i="157" s="1"/>
  <c r="I1650" i="157"/>
  <c r="I2233" i="157"/>
  <c r="G1143" i="37" s="1"/>
  <c r="I1239" i="157"/>
  <c r="G435" i="37" s="1"/>
  <c r="H326" i="157"/>
  <c r="G1569" i="157"/>
  <c r="E797" i="37" s="1"/>
  <c r="G2083" i="157"/>
  <c r="E1073" i="37" s="1"/>
  <c r="G2059" i="157"/>
  <c r="E1049" i="37" s="1"/>
  <c r="I1410" i="157"/>
  <c r="G589" i="37" s="1"/>
  <c r="H607" i="157"/>
  <c r="H610" i="157" s="1"/>
  <c r="H945" i="157"/>
  <c r="H948" i="157" s="1"/>
  <c r="G2071" i="157"/>
  <c r="E1061" i="37" s="1"/>
  <c r="I2219" i="157"/>
  <c r="G1129" i="37" s="1"/>
  <c r="I1572" i="157"/>
  <c r="G800" i="37" s="1"/>
  <c r="I279" i="157"/>
  <c r="I1001" i="157"/>
  <c r="I1558" i="157"/>
  <c r="G786" i="37" s="1"/>
  <c r="G2230" i="157"/>
  <c r="E1140" i="37" s="1"/>
  <c r="I184" i="157"/>
  <c r="I583" i="157"/>
  <c r="G214" i="157"/>
  <c r="G608" i="157"/>
  <c r="H3270" i="156"/>
  <c r="G731" i="37" s="1"/>
  <c r="F2941" i="156"/>
  <c r="E519" i="37" s="1"/>
  <c r="F2929" i="156"/>
  <c r="E507" i="37" s="1"/>
  <c r="G2732" i="156"/>
  <c r="H2944" i="156"/>
  <c r="G522" i="37" s="1"/>
  <c r="F3267" i="156"/>
  <c r="E728" i="37" s="1"/>
  <c r="G3364" i="156"/>
  <c r="G3367" i="156" s="1"/>
  <c r="G3051" i="156"/>
  <c r="H3269" i="156"/>
  <c r="G730" i="37" s="1"/>
  <c r="G1788" i="157"/>
  <c r="E889" i="37" s="1"/>
  <c r="I1682" i="157"/>
  <c r="I1260" i="157"/>
  <c r="G456" i="37" s="1"/>
  <c r="I1514" i="157"/>
  <c r="I1589" i="157" s="1"/>
  <c r="G817" i="37" s="1"/>
  <c r="I1874" i="157"/>
  <c r="I1950" i="157" s="1"/>
  <c r="G960" i="37" s="1"/>
  <c r="I1193" i="157"/>
  <c r="I1275" i="157" s="1"/>
  <c r="G471" i="37" s="1"/>
  <c r="I1090" i="157"/>
  <c r="G380" i="37" s="1"/>
  <c r="I1084" i="157"/>
  <c r="G374" i="37" s="1"/>
  <c r="I2185" i="157"/>
  <c r="I1089" i="157"/>
  <c r="G379" i="37" s="1"/>
  <c r="H3314" i="156"/>
  <c r="H2881" i="156"/>
  <c r="H2960" i="156" s="1"/>
  <c r="G538" i="37" s="1"/>
  <c r="H3216" i="156"/>
  <c r="H3290" i="156" s="1"/>
  <c r="G751" i="37" s="1"/>
  <c r="H2730" i="156"/>
  <c r="H3049" i="156"/>
  <c r="H3134" i="156" s="1"/>
  <c r="G681" i="37" s="1"/>
  <c r="H2684" i="156"/>
  <c r="AA1331" i="37"/>
  <c r="L13" i="57"/>
  <c r="I1334" i="157"/>
  <c r="I1414" i="157" s="1"/>
  <c r="G593" i="37" s="1"/>
  <c r="AA1327" i="37"/>
  <c r="AB1331" i="37"/>
  <c r="H3196" i="156"/>
  <c r="H3272" i="156" s="1"/>
  <c r="G733" i="37" s="1"/>
  <c r="AB1327" i="37"/>
  <c r="E3496" i="156"/>
  <c r="F3406" i="156"/>
  <c r="F3006" i="156"/>
  <c r="F3096" i="156" s="1"/>
  <c r="E643" i="37" s="1"/>
  <c r="G2103" i="157"/>
  <c r="E1093" i="37" s="1"/>
  <c r="F2087" i="157"/>
  <c r="G1058" i="157"/>
  <c r="E348" i="37" s="1"/>
  <c r="F84" i="57"/>
  <c r="D149" i="57"/>
  <c r="E1027" i="37" s="1"/>
  <c r="E47" i="46"/>
  <c r="E122" i="46"/>
  <c r="E238" i="37" s="1"/>
  <c r="F80" i="46"/>
  <c r="F142" i="46" s="1"/>
  <c r="F109" i="46"/>
  <c r="D50" i="57"/>
  <c r="D118" i="57"/>
  <c r="E996" i="37" s="1"/>
  <c r="D80" i="46"/>
  <c r="D83" i="46" s="1"/>
  <c r="D109" i="46"/>
  <c r="D225" i="37" s="1"/>
  <c r="E126" i="46"/>
  <c r="E242" i="37" s="1"/>
  <c r="E117" i="57"/>
  <c r="C86" i="57"/>
  <c r="C89" i="57" s="1"/>
  <c r="C154" i="57" s="1"/>
  <c r="D1032" i="37" s="1"/>
  <c r="C117" i="57"/>
  <c r="D995" i="37" s="1"/>
  <c r="G570" i="157"/>
  <c r="G171" i="157"/>
  <c r="F1086" i="157"/>
  <c r="I1351" i="157"/>
  <c r="I1428" i="157" s="1"/>
  <c r="G607" i="37" s="1"/>
  <c r="I211" i="157"/>
  <c r="I1174" i="157"/>
  <c r="I107" i="157"/>
  <c r="G1108" i="157"/>
  <c r="E398" i="37" s="1"/>
  <c r="F1684" i="157"/>
  <c r="F697" i="157"/>
  <c r="F213" i="157"/>
  <c r="F460" i="157"/>
  <c r="F1353" i="157"/>
  <c r="F109" i="157"/>
  <c r="F607" i="157"/>
  <c r="F1573" i="157"/>
  <c r="F1412" i="157"/>
  <c r="F326" i="157"/>
  <c r="F945" i="157"/>
  <c r="F944" i="157"/>
  <c r="H3453" i="156"/>
  <c r="E2945" i="156"/>
  <c r="E3364" i="156"/>
  <c r="E2731" i="156"/>
  <c r="F1194" i="157"/>
  <c r="F1256" i="157"/>
  <c r="I766" i="157"/>
  <c r="G127" i="37" s="1"/>
  <c r="I747" i="157"/>
  <c r="G108" i="37" s="1"/>
  <c r="I768" i="157"/>
  <c r="G129" i="37" s="1"/>
  <c r="I754" i="157"/>
  <c r="G115" i="37" s="1"/>
  <c r="I696" i="157"/>
  <c r="I680" i="157"/>
  <c r="H697" i="157"/>
  <c r="F698" i="157"/>
  <c r="H698" i="157"/>
  <c r="F2187" i="157"/>
  <c r="F2217" i="157"/>
  <c r="H2187" i="157"/>
  <c r="H2190" i="157" s="1"/>
  <c r="H2253" i="157" s="1"/>
  <c r="H2217" i="157"/>
  <c r="G2154" i="157"/>
  <c r="G2218" i="157"/>
  <c r="E1128" i="37" s="1"/>
  <c r="H3495" i="156"/>
  <c r="G1208" i="37" s="1"/>
  <c r="F3363" i="156"/>
  <c r="G1993" i="157"/>
  <c r="F2031" i="157"/>
  <c r="F2070" i="157"/>
  <c r="G1637" i="157"/>
  <c r="H2031" i="157"/>
  <c r="H2034" i="157" s="1"/>
  <c r="H2070" i="157"/>
  <c r="H1352" i="157"/>
  <c r="H1876" i="157"/>
  <c r="H1879" i="157" s="1"/>
  <c r="H1916" i="157"/>
  <c r="F1876" i="157"/>
  <c r="F1916" i="157"/>
  <c r="F1875" i="157"/>
  <c r="F1933" i="157"/>
  <c r="G1837" i="157"/>
  <c r="G1929" i="157"/>
  <c r="E939" i="37" s="1"/>
  <c r="F1394" i="157"/>
  <c r="H3515" i="156"/>
  <c r="G1228" i="37" s="1"/>
  <c r="E3442" i="156"/>
  <c r="E3479" i="156"/>
  <c r="H1516" i="157"/>
  <c r="H1556" i="157"/>
  <c r="G1575" i="157"/>
  <c r="E803" i="37" s="1"/>
  <c r="G1475" i="157"/>
  <c r="G1557" i="157"/>
  <c r="E785" i="37" s="1"/>
  <c r="F1516" i="157"/>
  <c r="F1556" i="157"/>
  <c r="G1152" i="157"/>
  <c r="F1352" i="157"/>
  <c r="I1059" i="157"/>
  <c r="G349" i="37" s="1"/>
  <c r="H1353" i="157"/>
  <c r="H1394" i="157"/>
  <c r="G1314" i="157"/>
  <c r="G1395" i="157"/>
  <c r="E574" i="37" s="1"/>
  <c r="G1070" i="157"/>
  <c r="E360" i="37" s="1"/>
  <c r="F1195" i="157"/>
  <c r="F1237" i="157"/>
  <c r="H1195" i="157"/>
  <c r="H1277" i="157" s="1"/>
  <c r="H1237" i="157"/>
  <c r="H1194" i="157"/>
  <c r="I1071" i="157"/>
  <c r="G361" i="37" s="1"/>
  <c r="F1033" i="157"/>
  <c r="F1069" i="157"/>
  <c r="G1088" i="157"/>
  <c r="E378" i="37" s="1"/>
  <c r="I1083" i="157"/>
  <c r="G373" i="37" s="1"/>
  <c r="G1082" i="157"/>
  <c r="E372" i="37" s="1"/>
  <c r="H1069" i="157"/>
  <c r="I1064" i="157"/>
  <c r="G354" i="37" s="1"/>
  <c r="G988" i="157"/>
  <c r="G893" i="157"/>
  <c r="R827" i="157"/>
  <c r="G661" i="157"/>
  <c r="G606" i="157"/>
  <c r="G212" i="157"/>
  <c r="R730" i="157"/>
  <c r="I283" i="157"/>
  <c r="G325" i="157"/>
  <c r="G266" i="157"/>
  <c r="G51" i="157"/>
  <c r="R1046" i="157"/>
  <c r="F3325" i="156"/>
  <c r="F3217" i="156"/>
  <c r="E3218" i="156"/>
  <c r="E3254" i="156"/>
  <c r="G3218" i="156"/>
  <c r="G3292" i="156" s="1"/>
  <c r="G3254" i="156"/>
  <c r="F3178" i="156"/>
  <c r="E2882" i="156"/>
  <c r="F2845" i="156"/>
  <c r="E3050" i="156"/>
  <c r="E3115" i="156"/>
  <c r="E3051" i="156"/>
  <c r="H3020" i="156"/>
  <c r="E2883" i="156"/>
  <c r="E2928" i="156"/>
  <c r="G2883" i="156"/>
  <c r="G2962" i="156" s="1"/>
  <c r="G2928" i="156"/>
  <c r="H2696" i="156"/>
  <c r="F2695" i="156"/>
  <c r="F2768" i="156" s="1"/>
  <c r="E290" i="37" s="1"/>
  <c r="E2732" i="156"/>
  <c r="H2781" i="156" l="1"/>
  <c r="G303" i="37" s="1"/>
  <c r="H3110" i="156"/>
  <c r="G657" i="37" s="1"/>
  <c r="F225" i="37"/>
  <c r="F258" i="37"/>
  <c r="P163" i="37"/>
  <c r="P91" i="37"/>
  <c r="D784" i="37"/>
  <c r="D943" i="37"/>
  <c r="D1060" i="37"/>
  <c r="D801" i="37"/>
  <c r="D376" i="37"/>
  <c r="D1077" i="37"/>
  <c r="D452" i="37"/>
  <c r="F112" i="157"/>
  <c r="D359" i="37"/>
  <c r="D433" i="37"/>
  <c r="D1127" i="37"/>
  <c r="D113" i="37"/>
  <c r="D926" i="37"/>
  <c r="F463" i="157"/>
  <c r="D1144" i="37"/>
  <c r="D573" i="37"/>
  <c r="D591" i="37"/>
  <c r="F216" i="157"/>
  <c r="E140" i="37"/>
  <c r="E598" i="37"/>
  <c r="E914" i="37"/>
  <c r="F995" i="37"/>
  <c r="F1028" i="37"/>
  <c r="E291" i="37"/>
  <c r="E3136" i="156"/>
  <c r="D715" i="37"/>
  <c r="E3367" i="156"/>
  <c r="E644" i="37"/>
  <c r="D506" i="37"/>
  <c r="D662" i="37"/>
  <c r="D1192" i="37"/>
  <c r="D523" i="37"/>
  <c r="D307" i="37"/>
  <c r="D290" i="37"/>
  <c r="E3135" i="156"/>
  <c r="E3445" i="156"/>
  <c r="E1217" i="37"/>
  <c r="D643" i="37"/>
  <c r="E2735" i="156"/>
  <c r="D1209" i="37"/>
  <c r="E716" i="37"/>
  <c r="H1519" i="157"/>
  <c r="F1127" i="37"/>
  <c r="F1163" i="37"/>
  <c r="F1159" i="37"/>
  <c r="F101" i="57"/>
  <c r="G979" i="37" s="1"/>
  <c r="F83" i="46"/>
  <c r="F145" i="46" s="1"/>
  <c r="F2190" i="157"/>
  <c r="F1060" i="37"/>
  <c r="F2034" i="157"/>
  <c r="F1879" i="157"/>
  <c r="F926" i="37"/>
  <c r="F961" i="37"/>
  <c r="H1356" i="157"/>
  <c r="F1687" i="157"/>
  <c r="F784" i="37"/>
  <c r="F1519" i="157"/>
  <c r="F573" i="37"/>
  <c r="F1356" i="157"/>
  <c r="F433" i="37"/>
  <c r="I1258" i="157"/>
  <c r="G454" i="37" s="1"/>
  <c r="E454" i="37"/>
  <c r="F473" i="37"/>
  <c r="H1198" i="157"/>
  <c r="H1280" i="157" s="1"/>
  <c r="F1198" i="157"/>
  <c r="F359" i="37"/>
  <c r="F1036" i="157"/>
  <c r="H1036" i="157"/>
  <c r="F948" i="157"/>
  <c r="F798" i="157"/>
  <c r="I779" i="157"/>
  <c r="G140" i="37" s="1"/>
  <c r="H701" i="157"/>
  <c r="F701" i="157"/>
  <c r="H3492" i="156"/>
  <c r="G1205" i="37" s="1"/>
  <c r="E1205" i="37"/>
  <c r="G3445" i="156"/>
  <c r="F715" i="37"/>
  <c r="F753" i="37"/>
  <c r="F752" i="37"/>
  <c r="E3291" i="156"/>
  <c r="E3221" i="156"/>
  <c r="G3221" i="156"/>
  <c r="G3295" i="156" s="1"/>
  <c r="G3136" i="156"/>
  <c r="F683" i="37" s="1"/>
  <c r="E3054" i="156"/>
  <c r="G3054" i="156"/>
  <c r="G3139" i="156" s="1"/>
  <c r="F686" i="37" s="1"/>
  <c r="E2886" i="156"/>
  <c r="F506" i="37"/>
  <c r="F539" i="37"/>
  <c r="F540" i="37"/>
  <c r="G1307" i="37"/>
  <c r="H2768" i="156"/>
  <c r="G290" i="37" s="1"/>
  <c r="G2030" i="157"/>
  <c r="I68" i="157"/>
  <c r="I325" i="157"/>
  <c r="G1352" i="157"/>
  <c r="G1933" i="157"/>
  <c r="E943" i="37" s="1"/>
  <c r="G1683" i="157"/>
  <c r="G2186" i="157"/>
  <c r="F150" i="57"/>
  <c r="G1028" i="37" s="1"/>
  <c r="F2249" i="157"/>
  <c r="E151" i="57"/>
  <c r="C151" i="57"/>
  <c r="D145" i="46"/>
  <c r="D261" i="37" s="1"/>
  <c r="D142" i="46"/>
  <c r="H2801" i="156"/>
  <c r="G323" i="37" s="1"/>
  <c r="I678" i="157"/>
  <c r="G1256" i="157"/>
  <c r="E452" i="37" s="1"/>
  <c r="F2945" i="156"/>
  <c r="E523" i="37" s="1"/>
  <c r="F3291" i="156"/>
  <c r="E752" i="37" s="1"/>
  <c r="D86" i="57"/>
  <c r="F149" i="57"/>
  <c r="G1027" i="37" s="1"/>
  <c r="G2234" i="157"/>
  <c r="E1144" i="37" s="1"/>
  <c r="I2248" i="157"/>
  <c r="G1158" i="37" s="1"/>
  <c r="G108" i="157"/>
  <c r="G213" i="157"/>
  <c r="G2070" i="157"/>
  <c r="E1060" i="37" s="1"/>
  <c r="G607" i="157"/>
  <c r="G945" i="157"/>
  <c r="G1237" i="157"/>
  <c r="E433" i="37" s="1"/>
  <c r="G1684" i="157"/>
  <c r="G109" i="157"/>
  <c r="G326" i="157"/>
  <c r="F3364" i="156"/>
  <c r="F3367" i="156" s="1"/>
  <c r="F2732" i="156"/>
  <c r="F3442" i="156"/>
  <c r="F2883" i="156"/>
  <c r="I1788" i="157"/>
  <c r="G889" i="37" s="1"/>
  <c r="I1088" i="157"/>
  <c r="G378" i="37" s="1"/>
  <c r="G1875" i="157"/>
  <c r="I1058" i="157"/>
  <c r="G348" i="37" s="1"/>
  <c r="I1172" i="157"/>
  <c r="G2087" i="157"/>
  <c r="E1077" i="37" s="1"/>
  <c r="I1332" i="157"/>
  <c r="I1412" i="157" s="1"/>
  <c r="G591" i="37" s="1"/>
  <c r="I796" i="157"/>
  <c r="G157" i="37" s="1"/>
  <c r="E80" i="46"/>
  <c r="E142" i="46" s="1"/>
  <c r="E258" i="37" s="1"/>
  <c r="E109" i="46"/>
  <c r="E225" i="37" s="1"/>
  <c r="D117" i="57"/>
  <c r="E995" i="37" s="1"/>
  <c r="F2882" i="156"/>
  <c r="I1108" i="157"/>
  <c r="G398" i="37" s="1"/>
  <c r="G1194" i="157"/>
  <c r="G1412" i="157"/>
  <c r="E591" i="37" s="1"/>
  <c r="F610" i="157"/>
  <c r="F1951" i="157"/>
  <c r="F2250" i="157"/>
  <c r="F1276" i="157"/>
  <c r="E2962" i="156"/>
  <c r="E2961" i="156"/>
  <c r="G697" i="157"/>
  <c r="G2031" i="157"/>
  <c r="G698" i="157"/>
  <c r="H2250" i="157"/>
  <c r="F1160" i="37" s="1"/>
  <c r="G2187" i="157"/>
  <c r="G2217" i="157"/>
  <c r="E1127" i="37" s="1"/>
  <c r="H1955" i="157"/>
  <c r="H1952" i="157"/>
  <c r="F1952" i="157"/>
  <c r="G1876" i="157"/>
  <c r="G1916" i="157"/>
  <c r="E926" i="37" s="1"/>
  <c r="F2928" i="156"/>
  <c r="E506" i="37" s="1"/>
  <c r="I1070" i="157"/>
  <c r="G360" i="37" s="1"/>
  <c r="G1573" i="157"/>
  <c r="E801" i="37" s="1"/>
  <c r="G1515" i="157"/>
  <c r="G1516" i="157"/>
  <c r="G1556" i="157"/>
  <c r="E784" i="37" s="1"/>
  <c r="G1195" i="157"/>
  <c r="G1353" i="157"/>
  <c r="G1394" i="157"/>
  <c r="E573" i="37" s="1"/>
  <c r="H1276" i="157"/>
  <c r="F1277" i="157"/>
  <c r="I1082" i="157"/>
  <c r="G372" i="37" s="1"/>
  <c r="G1033" i="157"/>
  <c r="G1069" i="157"/>
  <c r="E359" i="37" s="1"/>
  <c r="G1032" i="157"/>
  <c r="G1086" i="157"/>
  <c r="E376" i="37" s="1"/>
  <c r="F3218" i="156"/>
  <c r="F3254" i="156"/>
  <c r="E715" i="37" s="1"/>
  <c r="E3292" i="156"/>
  <c r="G2886" i="156"/>
  <c r="G2965" i="156" s="1"/>
  <c r="F3115" i="156"/>
  <c r="E662" i="37" s="1"/>
  <c r="F3050" i="156"/>
  <c r="F3135" i="156" s="1"/>
  <c r="E682" i="37" s="1"/>
  <c r="F3051" i="156"/>
  <c r="F3136" i="156" s="1"/>
  <c r="E683" i="37" s="1"/>
  <c r="D258" i="37" l="1"/>
  <c r="F261" i="37"/>
  <c r="D961" i="37"/>
  <c r="D1159" i="37"/>
  <c r="D159" i="37"/>
  <c r="F2253" i="157"/>
  <c r="D473" i="37"/>
  <c r="D472" i="37"/>
  <c r="D962" i="37"/>
  <c r="D1160" i="37"/>
  <c r="D151" i="57"/>
  <c r="E1029" i="37" s="1"/>
  <c r="D1029" i="37"/>
  <c r="F1029" i="37"/>
  <c r="D753" i="37"/>
  <c r="E3139" i="156"/>
  <c r="D752" i="37"/>
  <c r="D539" i="37"/>
  <c r="D682" i="37"/>
  <c r="D683" i="37"/>
  <c r="D540" i="37"/>
  <c r="F965" i="37"/>
  <c r="F962" i="37"/>
  <c r="G1519" i="157"/>
  <c r="F472" i="37"/>
  <c r="F476" i="37"/>
  <c r="F756" i="37"/>
  <c r="F3054" i="156"/>
  <c r="F3139" i="156" s="1"/>
  <c r="E686" i="37" s="1"/>
  <c r="F543" i="37"/>
  <c r="G1277" i="157"/>
  <c r="E473" i="37" s="1"/>
  <c r="G1952" i="157"/>
  <c r="E962" i="37" s="1"/>
  <c r="G2250" i="157"/>
  <c r="I109" i="157"/>
  <c r="I108" i="157"/>
  <c r="G1951" i="157"/>
  <c r="E961" i="37" s="1"/>
  <c r="G1276" i="157"/>
  <c r="E472" i="37" s="1"/>
  <c r="I1086" i="157"/>
  <c r="G376" i="37" s="1"/>
  <c r="F2962" i="156"/>
  <c r="E540" i="37" s="1"/>
  <c r="F2961" i="156"/>
  <c r="E539" i="37" s="1"/>
  <c r="F3292" i="156"/>
  <c r="E753" i="37" s="1"/>
  <c r="H2732" i="156"/>
  <c r="G2249" i="157"/>
  <c r="E1159" i="37" s="1"/>
  <c r="F1280" i="157"/>
  <c r="F1955" i="157"/>
  <c r="D965" i="37" s="1"/>
  <c r="E3295" i="156"/>
  <c r="E2965" i="156"/>
  <c r="I1069" i="157"/>
  <c r="G359" i="37" s="1"/>
  <c r="F151" i="57" l="1"/>
  <c r="G1029" i="37" s="1"/>
  <c r="D1163" i="37"/>
  <c r="D476" i="37"/>
  <c r="D543" i="37"/>
  <c r="D756" i="37"/>
  <c r="D686" i="37"/>
  <c r="I2250" i="157"/>
  <c r="G1160" i="37" s="1"/>
  <c r="E1160" i="37"/>
  <c r="I2249" i="157"/>
  <c r="G1159" i="37" s="1"/>
  <c r="AA2517" i="156"/>
  <c r="Z2517" i="156"/>
  <c r="X2517" i="156"/>
  <c r="W2517" i="156"/>
  <c r="V2517" i="156"/>
  <c r="U2517" i="156"/>
  <c r="T2517" i="156"/>
  <c r="Q2517" i="156"/>
  <c r="G2514" i="156"/>
  <c r="F2515" i="156"/>
  <c r="E2514" i="156"/>
  <c r="H2503" i="156"/>
  <c r="H2499" i="156"/>
  <c r="F2495" i="156"/>
  <c r="E2494" i="156"/>
  <c r="Q2511" i="156"/>
  <c r="T2511" i="156"/>
  <c r="U2511" i="156"/>
  <c r="V2511" i="156"/>
  <c r="W2511" i="156"/>
  <c r="Z2511" i="156"/>
  <c r="AA2511" i="156"/>
  <c r="F2549" i="156"/>
  <c r="U2545" i="156"/>
  <c r="AA2543" i="156"/>
  <c r="Z2543" i="156"/>
  <c r="W2543" i="156"/>
  <c r="V2543" i="156"/>
  <c r="Q2543" i="156"/>
  <c r="U2542" i="156"/>
  <c r="I2541" i="156"/>
  <c r="I2542" i="156" s="1"/>
  <c r="G2541" i="156"/>
  <c r="E2541" i="156"/>
  <c r="K2540" i="156"/>
  <c r="F2540" i="156"/>
  <c r="F2528" i="156"/>
  <c r="G2527" i="156"/>
  <c r="E2527" i="156"/>
  <c r="AA2535" i="156"/>
  <c r="Z2535" i="156"/>
  <c r="Y2535" i="156"/>
  <c r="W2535" i="156"/>
  <c r="V2535" i="156"/>
  <c r="Q2535" i="156"/>
  <c r="T2535" i="156"/>
  <c r="U2526" i="156"/>
  <c r="T2526" i="156"/>
  <c r="H2530" i="156" l="1"/>
  <c r="H2540" i="156"/>
  <c r="H2532" i="156"/>
  <c r="H2528" i="156"/>
  <c r="H2533" i="156"/>
  <c r="H2495" i="156"/>
  <c r="H2515" i="156"/>
  <c r="H2529" i="156"/>
  <c r="H2534" i="156"/>
  <c r="W2536" i="156"/>
  <c r="V2536" i="156"/>
  <c r="O2540" i="156"/>
  <c r="P2540" i="156" s="1"/>
  <c r="P2541" i="156" s="1"/>
  <c r="P2542" i="156" s="1"/>
  <c r="Z2536" i="156"/>
  <c r="AA2536" i="156"/>
  <c r="X2545" i="156"/>
  <c r="X2527" i="156"/>
  <c r="X2542" i="156"/>
  <c r="T2536" i="156"/>
  <c r="X2526" i="156"/>
  <c r="T2556" i="156"/>
  <c r="AA2556" i="156"/>
  <c r="U2556" i="156"/>
  <c r="V2556" i="156"/>
  <c r="W2556" i="156"/>
  <c r="Z2556" i="156"/>
  <c r="Q2536" i="156"/>
  <c r="Q2556" i="156"/>
  <c r="T2543" i="156"/>
  <c r="U2543" i="156"/>
  <c r="G2542" i="156"/>
  <c r="E2542" i="156"/>
  <c r="F2547" i="156"/>
  <c r="G2546" i="156"/>
  <c r="E2546" i="156"/>
  <c r="F2494" i="156"/>
  <c r="H2494" i="156" s="1"/>
  <c r="F2514" i="156"/>
  <c r="H2514" i="156" s="1"/>
  <c r="K2541" i="156"/>
  <c r="F2541" i="156"/>
  <c r="L2540" i="156"/>
  <c r="F2527" i="156"/>
  <c r="U2535" i="156"/>
  <c r="H2527" i="156" l="1"/>
  <c r="H2541" i="156"/>
  <c r="O2541" i="156"/>
  <c r="G2553" i="156"/>
  <c r="X2535" i="156"/>
  <c r="U2536" i="156"/>
  <c r="X2556" i="156"/>
  <c r="E2553" i="156"/>
  <c r="X2543" i="156"/>
  <c r="F2542" i="156"/>
  <c r="K2542" i="156"/>
  <c r="N2540" i="156"/>
  <c r="L2541" i="156"/>
  <c r="X2536" i="156" l="1"/>
  <c r="O2542" i="156"/>
  <c r="H2542" i="156"/>
  <c r="L2542" i="156"/>
  <c r="F2546" i="156"/>
  <c r="N2541" i="156"/>
  <c r="J2540" i="156"/>
  <c r="F2553" i="156" l="1"/>
  <c r="J2541" i="156"/>
  <c r="N2542" i="156"/>
  <c r="J2542" i="156" s="1"/>
  <c r="E2479" i="156" l="1"/>
  <c r="E2476" i="156"/>
  <c r="E2475" i="156"/>
  <c r="E2472" i="156"/>
  <c r="G2454" i="156"/>
  <c r="F2459" i="156"/>
  <c r="F2458" i="156"/>
  <c r="F2457" i="156"/>
  <c r="F2456" i="156"/>
  <c r="F2455" i="156"/>
  <c r="E2454" i="156"/>
  <c r="F2443" i="156"/>
  <c r="F2442" i="156"/>
  <c r="F2441" i="156"/>
  <c r="F2440" i="156"/>
  <c r="G2439" i="156"/>
  <c r="E2439" i="156"/>
  <c r="F2429" i="156"/>
  <c r="E2426" i="156"/>
  <c r="H2429" i="156" l="1"/>
  <c r="H2441" i="156"/>
  <c r="H2455" i="156"/>
  <c r="H2459" i="156"/>
  <c r="H2442" i="156"/>
  <c r="H2456" i="156"/>
  <c r="H2443" i="156"/>
  <c r="H2457" i="156"/>
  <c r="H2440" i="156"/>
  <c r="H2458" i="156"/>
  <c r="E2425" i="156"/>
  <c r="E2482" i="156"/>
  <c r="E2471" i="156"/>
  <c r="F2454" i="156"/>
  <c r="H2454" i="156" s="1"/>
  <c r="E2483" i="156" l="1"/>
  <c r="E2481" i="156"/>
  <c r="G2392" i="156"/>
  <c r="E2392" i="156"/>
  <c r="K2391" i="156"/>
  <c r="J2391" i="156"/>
  <c r="F2391" i="156"/>
  <c r="F2369" i="156"/>
  <c r="F2368" i="156"/>
  <c r="F2343" i="156"/>
  <c r="F2340" i="156"/>
  <c r="F2339" i="156"/>
  <c r="G2362" i="156"/>
  <c r="G2361" i="156"/>
  <c r="G2337" i="156"/>
  <c r="F2362" i="156"/>
  <c r="F2361" i="156"/>
  <c r="E2362" i="156"/>
  <c r="E2338" i="156"/>
  <c r="G2327" i="156"/>
  <c r="K2326" i="156"/>
  <c r="J2326" i="156"/>
  <c r="F2326" i="156"/>
  <c r="F2319" i="156"/>
  <c r="G2316" i="156"/>
  <c r="F2317" i="156"/>
  <c r="G2318" i="156"/>
  <c r="E2327" i="156"/>
  <c r="E2318" i="156"/>
  <c r="E2316" i="156"/>
  <c r="G2256" i="156"/>
  <c r="F2258" i="156"/>
  <c r="F2257" i="156"/>
  <c r="F2286" i="156"/>
  <c r="F2285" i="156"/>
  <c r="E2256" i="156"/>
  <c r="G2217" i="156"/>
  <c r="E2217" i="156"/>
  <c r="G2214" i="156"/>
  <c r="E2214" i="156"/>
  <c r="F2199" i="156"/>
  <c r="G2198" i="156"/>
  <c r="G2196" i="156" s="1"/>
  <c r="G2192" i="156"/>
  <c r="F2203" i="156"/>
  <c r="F2200" i="156"/>
  <c r="F2193" i="156"/>
  <c r="F2189" i="156"/>
  <c r="F2172" i="156"/>
  <c r="F2170" i="156"/>
  <c r="F2168" i="156"/>
  <c r="E2198" i="156"/>
  <c r="E2196" i="156" s="1"/>
  <c r="E2192" i="156"/>
  <c r="G2128" i="156"/>
  <c r="E2128" i="156"/>
  <c r="G2106" i="156"/>
  <c r="F2114" i="156"/>
  <c r="F2109" i="156"/>
  <c r="F2108" i="156"/>
  <c r="F2107" i="156"/>
  <c r="F2105" i="156"/>
  <c r="F2097" i="156"/>
  <c r="F2086" i="156"/>
  <c r="F2084" i="156"/>
  <c r="F2082" i="156"/>
  <c r="E2112" i="156"/>
  <c r="E2110" i="156" s="1"/>
  <c r="E2106" i="156"/>
  <c r="F2613" i="156" l="1"/>
  <c r="E41" i="37" s="1"/>
  <c r="E1325" i="37" s="1"/>
  <c r="F2171" i="156"/>
  <c r="H2200" i="156"/>
  <c r="H2278" i="156"/>
  <c r="H2317" i="156"/>
  <c r="H2199" i="156"/>
  <c r="H2285" i="156"/>
  <c r="H2257" i="156"/>
  <c r="H2303" i="156"/>
  <c r="H2368" i="156"/>
  <c r="F2085" i="156"/>
  <c r="H2286" i="156"/>
  <c r="H2258" i="156"/>
  <c r="H2319" i="156"/>
  <c r="H2339" i="156"/>
  <c r="H2369" i="156"/>
  <c r="H2193" i="156"/>
  <c r="H2273" i="156"/>
  <c r="H2299" i="156"/>
  <c r="H2305" i="156"/>
  <c r="H2326" i="156"/>
  <c r="H2340" i="156"/>
  <c r="G2393" i="156"/>
  <c r="G2328" i="156"/>
  <c r="H2361" i="156"/>
  <c r="G2218" i="156"/>
  <c r="G2315" i="156"/>
  <c r="G2321" i="156" s="1"/>
  <c r="F2096" i="156"/>
  <c r="F2081" i="156"/>
  <c r="F2167" i="156"/>
  <c r="G2095" i="156"/>
  <c r="K2327" i="156"/>
  <c r="I2327" i="156" s="1"/>
  <c r="I2328" i="156" s="1"/>
  <c r="L2391" i="156"/>
  <c r="F2112" i="156"/>
  <c r="F2110" i="156" s="1"/>
  <c r="F2284" i="156"/>
  <c r="H2084" i="156"/>
  <c r="F2338" i="156"/>
  <c r="H2338" i="156" s="1"/>
  <c r="F2367" i="156"/>
  <c r="G2322" i="156"/>
  <c r="G2359" i="156"/>
  <c r="H2097" i="156"/>
  <c r="H2183" i="156"/>
  <c r="G2311" i="156"/>
  <c r="F2318" i="156"/>
  <c r="H2318" i="156" s="1"/>
  <c r="E2315" i="156"/>
  <c r="F2392" i="156"/>
  <c r="F2128" i="156"/>
  <c r="H2114" i="156"/>
  <c r="E2322" i="156"/>
  <c r="E2393" i="156"/>
  <c r="F2327" i="156"/>
  <c r="H2327" i="156" s="1"/>
  <c r="E2361" i="156"/>
  <c r="E2328" i="156"/>
  <c r="F2316" i="156"/>
  <c r="H2316" i="156" s="1"/>
  <c r="E2337" i="156"/>
  <c r="F2192" i="156"/>
  <c r="F2217" i="156"/>
  <c r="H2217" i="156" s="1"/>
  <c r="H2170" i="156"/>
  <c r="J2327" i="156"/>
  <c r="J2328" i="156" s="1"/>
  <c r="J2392" i="156"/>
  <c r="J2393" i="156" s="1"/>
  <c r="O2326" i="156"/>
  <c r="O2327" i="156" s="1"/>
  <c r="O2328" i="156" s="1"/>
  <c r="O2391" i="156"/>
  <c r="O2392" i="156" s="1"/>
  <c r="K2392" i="156"/>
  <c r="L2326" i="156"/>
  <c r="F2256" i="156"/>
  <c r="H2256" i="156" s="1"/>
  <c r="E2181" i="156"/>
  <c r="G2181" i="156"/>
  <c r="F2198" i="156"/>
  <c r="F2196" i="156" s="1"/>
  <c r="G2129" i="156"/>
  <c r="E2095" i="156"/>
  <c r="F2106" i="156"/>
  <c r="O2393" i="156" l="1"/>
  <c r="H2192" i="156"/>
  <c r="H2367" i="156"/>
  <c r="H2284" i="156"/>
  <c r="H2196" i="156"/>
  <c r="G2363" i="156"/>
  <c r="H2198" i="156"/>
  <c r="N2391" i="156"/>
  <c r="L2392" i="156"/>
  <c r="K2393" i="156"/>
  <c r="K2328" i="156"/>
  <c r="E2218" i="156"/>
  <c r="H2128" i="156"/>
  <c r="F2337" i="156"/>
  <c r="H2337" i="156" s="1"/>
  <c r="H2112" i="156"/>
  <c r="F2328" i="156"/>
  <c r="H2328" i="156" s="1"/>
  <c r="F2393" i="156"/>
  <c r="G2324" i="156"/>
  <c r="G2130" i="156"/>
  <c r="G2133" i="156" s="1"/>
  <c r="H2106" i="156"/>
  <c r="F2315" i="156"/>
  <c r="H2315" i="156" s="1"/>
  <c r="F2322" i="156"/>
  <c r="H2322" i="156" s="1"/>
  <c r="E2130" i="156"/>
  <c r="E2321" i="156"/>
  <c r="E2359" i="156"/>
  <c r="E2129" i="156"/>
  <c r="F2181" i="156"/>
  <c r="G2219" i="156"/>
  <c r="E2219" i="156"/>
  <c r="I2392" i="156"/>
  <c r="I2393" i="156" s="1"/>
  <c r="L2327" i="156"/>
  <c r="N2326" i="156"/>
  <c r="F2095" i="156"/>
  <c r="E2363" i="156" l="1"/>
  <c r="G2222" i="156"/>
  <c r="E2222" i="156"/>
  <c r="E2133" i="156"/>
  <c r="L2328" i="156"/>
  <c r="L2393" i="156"/>
  <c r="N2392" i="156"/>
  <c r="N2393" i="156" s="1"/>
  <c r="F2218" i="156"/>
  <c r="H2218" i="156" s="1"/>
  <c r="F2321" i="156"/>
  <c r="H2321" i="156" s="1"/>
  <c r="F2359" i="156"/>
  <c r="H2359" i="156" s="1"/>
  <c r="F2130" i="156"/>
  <c r="F2219" i="156"/>
  <c r="H2219" i="156" s="1"/>
  <c r="F2129" i="156"/>
  <c r="H2110" i="156"/>
  <c r="E2324" i="156"/>
  <c r="N2327" i="156"/>
  <c r="N2328" i="156" s="1"/>
  <c r="F2363" i="156" l="1"/>
  <c r="H2363" i="156" s="1"/>
  <c r="F2324" i="156"/>
  <c r="G2050" i="156"/>
  <c r="E2050" i="156"/>
  <c r="F2002" i="156"/>
  <c r="F1997" i="156"/>
  <c r="F1988" i="156"/>
  <c r="F1967" i="156"/>
  <c r="F1941" i="156"/>
  <c r="U1934" i="156"/>
  <c r="U1932" i="156"/>
  <c r="U1931" i="156"/>
  <c r="J1934" i="156"/>
  <c r="G1866" i="156"/>
  <c r="G1862" i="156"/>
  <c r="G1856" i="156"/>
  <c r="F1869" i="156"/>
  <c r="F1868" i="156"/>
  <c r="F1865" i="156"/>
  <c r="F1858" i="156"/>
  <c r="F1857" i="156"/>
  <c r="F1855" i="156"/>
  <c r="F1853" i="156"/>
  <c r="E1866" i="156"/>
  <c r="E1862" i="156"/>
  <c r="E1856" i="156"/>
  <c r="G1791" i="156"/>
  <c r="G1787" i="156"/>
  <c r="G1781" i="156"/>
  <c r="G1820" i="156"/>
  <c r="F1794" i="156"/>
  <c r="F1793" i="156"/>
  <c r="F1790" i="156"/>
  <c r="F1789" i="156"/>
  <c r="F1783" i="156"/>
  <c r="F1782" i="156"/>
  <c r="F1780" i="156"/>
  <c r="F1778" i="156"/>
  <c r="E1791" i="156"/>
  <c r="E1787" i="156"/>
  <c r="E1781" i="156"/>
  <c r="G1737" i="156"/>
  <c r="G1733" i="156"/>
  <c r="G1727" i="156"/>
  <c r="G1762" i="156"/>
  <c r="F1740" i="156"/>
  <c r="F1739" i="156"/>
  <c r="F1736" i="156"/>
  <c r="F1735" i="156"/>
  <c r="F1729" i="156"/>
  <c r="F1728" i="156"/>
  <c r="F1726" i="156"/>
  <c r="F1724" i="156"/>
  <c r="E1737" i="156"/>
  <c r="E1733" i="156"/>
  <c r="E1727" i="156"/>
  <c r="G1681" i="156"/>
  <c r="G1677" i="156"/>
  <c r="G1671" i="156"/>
  <c r="G1706" i="156"/>
  <c r="F1684" i="156"/>
  <c r="F1683" i="156"/>
  <c r="F1680" i="156"/>
  <c r="F1679" i="156"/>
  <c r="F1673" i="156"/>
  <c r="F1672" i="156"/>
  <c r="F1670" i="156"/>
  <c r="F1668" i="156"/>
  <c r="E1681" i="156"/>
  <c r="E1677" i="156"/>
  <c r="E1671" i="156"/>
  <c r="G1609" i="156"/>
  <c r="E1609" i="156"/>
  <c r="G1582" i="156"/>
  <c r="F1583" i="156"/>
  <c r="F1573" i="156"/>
  <c r="F1562" i="156"/>
  <c r="F1560" i="156"/>
  <c r="F1558" i="156"/>
  <c r="E1582" i="156"/>
  <c r="G1541" i="156"/>
  <c r="E1541" i="156"/>
  <c r="G1522" i="156"/>
  <c r="G1520" i="156" s="1"/>
  <c r="F1524" i="156"/>
  <c r="F1519" i="156"/>
  <c r="F1518" i="156"/>
  <c r="F1517" i="156"/>
  <c r="F1515" i="156"/>
  <c r="F1505" i="156"/>
  <c r="F1494" i="156"/>
  <c r="F1493" i="156"/>
  <c r="F1491" i="156"/>
  <c r="F1489" i="156"/>
  <c r="E1522" i="156"/>
  <c r="E1520" i="156" s="1"/>
  <c r="E1516" i="156"/>
  <c r="F1572" i="156" l="1"/>
  <c r="F1966" i="156"/>
  <c r="F1504" i="156"/>
  <c r="F1787" i="156"/>
  <c r="G1786" i="156"/>
  <c r="H2324" i="156"/>
  <c r="F1940" i="156"/>
  <c r="F1667" i="156"/>
  <c r="F1488" i="156"/>
  <c r="F1723" i="156"/>
  <c r="F1777" i="156"/>
  <c r="F1852" i="156"/>
  <c r="F1516" i="156"/>
  <c r="F1557" i="156"/>
  <c r="F1987" i="156"/>
  <c r="F1996" i="156"/>
  <c r="F1994" i="156" s="1"/>
  <c r="F1946" i="156"/>
  <c r="E2051" i="156"/>
  <c r="G1890" i="156"/>
  <c r="H1780" i="156"/>
  <c r="H1934" i="156"/>
  <c r="F1561" i="156"/>
  <c r="H1491" i="156"/>
  <c r="H1855" i="156"/>
  <c r="H1944" i="156"/>
  <c r="H1726" i="156"/>
  <c r="H2000" i="156"/>
  <c r="E1822" i="156"/>
  <c r="F1492" i="156"/>
  <c r="H1947" i="156"/>
  <c r="G1612" i="156"/>
  <c r="G1764" i="156"/>
  <c r="G1822" i="156"/>
  <c r="G1892" i="156"/>
  <c r="G1571" i="156"/>
  <c r="H1990" i="156"/>
  <c r="H1869" i="156"/>
  <c r="H1505" i="156"/>
  <c r="H1515" i="156"/>
  <c r="H1573" i="156"/>
  <c r="H1518" i="156"/>
  <c r="G1708" i="156"/>
  <c r="H2029" i="156"/>
  <c r="H2032" i="156"/>
  <c r="H2033" i="156"/>
  <c r="H2035" i="156"/>
  <c r="E1708" i="156"/>
  <c r="E1892" i="156"/>
  <c r="E1612" i="156"/>
  <c r="F1609" i="156"/>
  <c r="H1740" i="156"/>
  <c r="H1583" i="156"/>
  <c r="H1684" i="156"/>
  <c r="E1764" i="156"/>
  <c r="F1541" i="156"/>
  <c r="F1862" i="156"/>
  <c r="E1706" i="156"/>
  <c r="F1522" i="156"/>
  <c r="F1520" i="156" s="1"/>
  <c r="H1670" i="156"/>
  <c r="H1794" i="156"/>
  <c r="H1967" i="156"/>
  <c r="F2050" i="156"/>
  <c r="E1571" i="156"/>
  <c r="E1676" i="156"/>
  <c r="G1676" i="156"/>
  <c r="G1861" i="156"/>
  <c r="E1861" i="156"/>
  <c r="F1856" i="156"/>
  <c r="G2051" i="156"/>
  <c r="G1732" i="156"/>
  <c r="E1786" i="156"/>
  <c r="F1733" i="156"/>
  <c r="E1890" i="156"/>
  <c r="E1820" i="156"/>
  <c r="F1791" i="156"/>
  <c r="G1965" i="156"/>
  <c r="E1610" i="156"/>
  <c r="E1503" i="156"/>
  <c r="F1681" i="156"/>
  <c r="E1762" i="156"/>
  <c r="G1610" i="156"/>
  <c r="E1965" i="156"/>
  <c r="F1737" i="156"/>
  <c r="E1732" i="156"/>
  <c r="H1524" i="156"/>
  <c r="H1560" i="156"/>
  <c r="G1542" i="156"/>
  <c r="F1582" i="156"/>
  <c r="F1677" i="156"/>
  <c r="F1727" i="156"/>
  <c r="G1503" i="156"/>
  <c r="H1793" i="156"/>
  <c r="F1781" i="156"/>
  <c r="F1866" i="156"/>
  <c r="F1671" i="156"/>
  <c r="F1786" i="156" l="1"/>
  <c r="E1542" i="156"/>
  <c r="H2050" i="156"/>
  <c r="F1890" i="156"/>
  <c r="F1762" i="156"/>
  <c r="H1586" i="156"/>
  <c r="H1609" i="156"/>
  <c r="F1820" i="156"/>
  <c r="F1706" i="156"/>
  <c r="G1611" i="156"/>
  <c r="G1614" i="156" s="1"/>
  <c r="F1612" i="156"/>
  <c r="F1764" i="156"/>
  <c r="F1708" i="156"/>
  <c r="F1822" i="156"/>
  <c r="F1892" i="156"/>
  <c r="H1582" i="156"/>
  <c r="G1763" i="156"/>
  <c r="G1766" i="156" s="1"/>
  <c r="G1543" i="156"/>
  <c r="G1546" i="156" s="1"/>
  <c r="G1821" i="156"/>
  <c r="G1824" i="156" s="1"/>
  <c r="G1891" i="156"/>
  <c r="G1894" i="156" s="1"/>
  <c r="G1707" i="156"/>
  <c r="G1710" i="156" s="1"/>
  <c r="H1862" i="156"/>
  <c r="H1677" i="156"/>
  <c r="H1787" i="156"/>
  <c r="H1791" i="156"/>
  <c r="H1737" i="156"/>
  <c r="H1681" i="156"/>
  <c r="H1733" i="156"/>
  <c r="H1866" i="156"/>
  <c r="H1671" i="156"/>
  <c r="F1571" i="156"/>
  <c r="H1541" i="156"/>
  <c r="F1861" i="156"/>
  <c r="H1522" i="156"/>
  <c r="E1763" i="156"/>
  <c r="E1543" i="156"/>
  <c r="E1821" i="156"/>
  <c r="E1707" i="156"/>
  <c r="E1891" i="156"/>
  <c r="E1611" i="156"/>
  <c r="G2052" i="156"/>
  <c r="G2055" i="156" s="1"/>
  <c r="E2052" i="156"/>
  <c r="F1732" i="156"/>
  <c r="F1610" i="156"/>
  <c r="F1676" i="156"/>
  <c r="F1503" i="156"/>
  <c r="E2055" i="156" l="1"/>
  <c r="E1614" i="156"/>
  <c r="E1546" i="156"/>
  <c r="F1965" i="156"/>
  <c r="F1542" i="156"/>
  <c r="E1824" i="156"/>
  <c r="E1766" i="156"/>
  <c r="H1994" i="156"/>
  <c r="H1520" i="156"/>
  <c r="F2051" i="156"/>
  <c r="F1611" i="156"/>
  <c r="F1763" i="156"/>
  <c r="F1543" i="156"/>
  <c r="F1891" i="156"/>
  <c r="F1707" i="156"/>
  <c r="F1821" i="156"/>
  <c r="E1894" i="156"/>
  <c r="E1710" i="156"/>
  <c r="E1469" i="156"/>
  <c r="F2052" i="156" l="1"/>
  <c r="F1450" i="156"/>
  <c r="F1445" i="156"/>
  <c r="F1442" i="156"/>
  <c r="G1437" i="156"/>
  <c r="F1438" i="156"/>
  <c r="F1428" i="156"/>
  <c r="F1417" i="156"/>
  <c r="F1415" i="156"/>
  <c r="F1414" i="156"/>
  <c r="F1413" i="156"/>
  <c r="E1455" i="156"/>
  <c r="E1437" i="156"/>
  <c r="E1416" i="156"/>
  <c r="F2630" i="156" l="1"/>
  <c r="F1449" i="156"/>
  <c r="F2629" i="156" s="1"/>
  <c r="F1427" i="156"/>
  <c r="E1453" i="156"/>
  <c r="F2590" i="156"/>
  <c r="H1415" i="156"/>
  <c r="F1416" i="156"/>
  <c r="H1445" i="156"/>
  <c r="F1443" i="156"/>
  <c r="F1437" i="156"/>
  <c r="H1431" i="156"/>
  <c r="H1428" i="156"/>
  <c r="H1438" i="156"/>
  <c r="E1426" i="156"/>
  <c r="G1426" i="156"/>
  <c r="E1393" i="156"/>
  <c r="F1369" i="156"/>
  <c r="F1368" i="156"/>
  <c r="F1344" i="156"/>
  <c r="F1343" i="156"/>
  <c r="F1340" i="156"/>
  <c r="F1341" i="156"/>
  <c r="E1366" i="156"/>
  <c r="G1314" i="156"/>
  <c r="E1314" i="156"/>
  <c r="F1278" i="156"/>
  <c r="F1257" i="156"/>
  <c r="F1255" i="156"/>
  <c r="E1283" i="156"/>
  <c r="H2590" i="156" l="1"/>
  <c r="G18" i="37" s="1"/>
  <c r="E18" i="37"/>
  <c r="E1301" i="37" s="1"/>
  <c r="E1281" i="156"/>
  <c r="E1315" i="156" s="1"/>
  <c r="F1441" i="156"/>
  <c r="H2630" i="156"/>
  <c r="G58" i="37" s="1"/>
  <c r="E58" i="37"/>
  <c r="E1345" i="37" s="1"/>
  <c r="E1472" i="156"/>
  <c r="F1256" i="156"/>
  <c r="H1443" i="156"/>
  <c r="H1341" i="156"/>
  <c r="F1342" i="156"/>
  <c r="G1396" i="156"/>
  <c r="G1317" i="156"/>
  <c r="H1255" i="156"/>
  <c r="H1271" i="156"/>
  <c r="E1470" i="156"/>
  <c r="E1396" i="156"/>
  <c r="E1317" i="156"/>
  <c r="F1277" i="156"/>
  <c r="H1257" i="156"/>
  <c r="H1368" i="156"/>
  <c r="H1261" i="156"/>
  <c r="H1437" i="156"/>
  <c r="G1471" i="156"/>
  <c r="E1471" i="156"/>
  <c r="E1266" i="156"/>
  <c r="G1266" i="156"/>
  <c r="E1394" i="156"/>
  <c r="G1394" i="156"/>
  <c r="F1314" i="156"/>
  <c r="E1353" i="156"/>
  <c r="H1268" i="156"/>
  <c r="H1278" i="156"/>
  <c r="E57" i="37" l="1"/>
  <c r="E1474" i="156"/>
  <c r="H1314" i="156"/>
  <c r="F1317" i="156"/>
  <c r="F1396" i="156"/>
  <c r="G1316" i="156"/>
  <c r="H1277" i="156"/>
  <c r="F1266" i="156"/>
  <c r="E1316" i="156"/>
  <c r="E1395" i="156"/>
  <c r="H1256" i="156"/>
  <c r="G1232" i="156"/>
  <c r="E1232" i="156"/>
  <c r="F1207" i="156"/>
  <c r="F1197" i="156"/>
  <c r="F1186" i="156"/>
  <c r="F1184" i="156"/>
  <c r="E1206" i="156"/>
  <c r="E1163" i="156"/>
  <c r="F1135" i="156"/>
  <c r="F1125" i="156"/>
  <c r="F1114" i="156"/>
  <c r="F1112" i="156"/>
  <c r="F1111" i="156"/>
  <c r="F1196" i="156" l="1"/>
  <c r="E1398" i="156"/>
  <c r="F1124" i="156"/>
  <c r="F1134" i="156"/>
  <c r="G1345" i="37"/>
  <c r="E1319" i="156"/>
  <c r="F1113" i="156"/>
  <c r="F1185" i="156"/>
  <c r="H1112" i="156"/>
  <c r="G1235" i="156"/>
  <c r="F1316" i="156"/>
  <c r="H1190" i="156"/>
  <c r="H1200" i="156"/>
  <c r="G1123" i="156"/>
  <c r="H1207" i="156"/>
  <c r="H1125" i="156"/>
  <c r="F1232" i="156"/>
  <c r="H1128" i="156"/>
  <c r="H1184" i="156"/>
  <c r="E1235" i="156"/>
  <c r="E1195" i="156"/>
  <c r="G1233" i="156"/>
  <c r="E1233" i="156"/>
  <c r="F1206" i="156"/>
  <c r="H1135" i="156"/>
  <c r="G1195" i="156"/>
  <c r="G1164" i="156"/>
  <c r="F1166" i="156" l="1"/>
  <c r="G1165" i="156"/>
  <c r="H1137" i="156"/>
  <c r="H1232" i="156"/>
  <c r="H1134" i="156"/>
  <c r="G1234" i="156"/>
  <c r="G1237" i="156" s="1"/>
  <c r="H1206" i="156"/>
  <c r="E1234" i="156"/>
  <c r="F1235" i="156"/>
  <c r="F1195" i="156"/>
  <c r="E1123" i="156" l="1"/>
  <c r="F1234" i="156"/>
  <c r="E1237" i="156"/>
  <c r="E1164" i="156"/>
  <c r="E1165" i="156" l="1"/>
  <c r="E1168" i="156" l="1"/>
  <c r="F1017" i="156"/>
  <c r="F1016" i="156"/>
  <c r="F1014" i="156"/>
  <c r="F1013" i="156"/>
  <c r="E1025" i="156"/>
  <c r="E1021" i="156"/>
  <c r="E1015" i="156"/>
  <c r="F973" i="156"/>
  <c r="F971" i="156"/>
  <c r="F969" i="156"/>
  <c r="F954" i="156"/>
  <c r="F951" i="156"/>
  <c r="H951" i="156" s="1"/>
  <c r="F949" i="156"/>
  <c r="F945" i="156"/>
  <c r="E968" i="156"/>
  <c r="E966" i="156" s="1"/>
  <c r="E962" i="156"/>
  <c r="E958" i="156"/>
  <c r="E952" i="156"/>
  <c r="H924" i="156"/>
  <c r="H920" i="156"/>
  <c r="H922" i="156"/>
  <c r="H919" i="156"/>
  <c r="G918" i="156"/>
  <c r="E918" i="156"/>
  <c r="G880" i="156"/>
  <c r="E880" i="156"/>
  <c r="F842" i="156"/>
  <c r="G841" i="156"/>
  <c r="G839" i="156" s="1"/>
  <c r="F838" i="156"/>
  <c r="F837" i="156"/>
  <c r="F836" i="156"/>
  <c r="F833" i="156"/>
  <c r="F832" i="156"/>
  <c r="E841" i="156"/>
  <c r="E835" i="156"/>
  <c r="E839" i="156" l="1"/>
  <c r="E881" i="156" s="1"/>
  <c r="F2611" i="156"/>
  <c r="E2646" i="156"/>
  <c r="F2588" i="156"/>
  <c r="E16" i="37" s="1"/>
  <c r="H836" i="156"/>
  <c r="E1056" i="156"/>
  <c r="F2612" i="156"/>
  <c r="F2593" i="156"/>
  <c r="F2589" i="156"/>
  <c r="F948" i="156"/>
  <c r="F2598" i="156"/>
  <c r="E2604" i="156"/>
  <c r="E2616" i="156"/>
  <c r="E2586" i="156"/>
  <c r="E2591" i="156"/>
  <c r="G1054" i="156"/>
  <c r="H973" i="156"/>
  <c r="H971" i="156"/>
  <c r="F2626" i="156"/>
  <c r="G824" i="156"/>
  <c r="E993" i="156"/>
  <c r="F880" i="156"/>
  <c r="H1014" i="156"/>
  <c r="E1020" i="156"/>
  <c r="E824" i="156"/>
  <c r="F1015" i="156"/>
  <c r="E1054" i="156"/>
  <c r="F968" i="156"/>
  <c r="F841" i="156"/>
  <c r="E957" i="156"/>
  <c r="F835" i="156"/>
  <c r="F918" i="156"/>
  <c r="H2588" i="156" l="1"/>
  <c r="G16" i="37" s="1"/>
  <c r="D44" i="37"/>
  <c r="D32" i="37"/>
  <c r="E39" i="37"/>
  <c r="E1323" i="37" s="1"/>
  <c r="E54" i="37"/>
  <c r="D19" i="37"/>
  <c r="D14" i="37"/>
  <c r="E991" i="156"/>
  <c r="E40" i="37"/>
  <c r="E1324" i="37" s="1"/>
  <c r="D74" i="37"/>
  <c r="H2589" i="156"/>
  <c r="G17" i="37" s="1"/>
  <c r="E17" i="37"/>
  <c r="H2593" i="156"/>
  <c r="G21" i="37" s="1"/>
  <c r="E21" i="37"/>
  <c r="H2598" i="156"/>
  <c r="G26" i="37" s="1"/>
  <c r="E26" i="37"/>
  <c r="E2603" i="156"/>
  <c r="H2626" i="156"/>
  <c r="G54" i="37" s="1"/>
  <c r="H880" i="156"/>
  <c r="G882" i="156"/>
  <c r="H835" i="156"/>
  <c r="E992" i="156"/>
  <c r="H918" i="156"/>
  <c r="E1055" i="156"/>
  <c r="E882" i="156"/>
  <c r="F1056" i="156"/>
  <c r="G772" i="156"/>
  <c r="F1267" i="37" s="1"/>
  <c r="E772" i="156"/>
  <c r="G759" i="156"/>
  <c r="F1254" i="37" s="1"/>
  <c r="E759" i="156"/>
  <c r="G750" i="156"/>
  <c r="E750" i="156"/>
  <c r="G605" i="156"/>
  <c r="G591" i="156"/>
  <c r="E605" i="156"/>
  <c r="E604" i="156"/>
  <c r="E602" i="156"/>
  <c r="E591" i="156"/>
  <c r="E590" i="156"/>
  <c r="E588" i="156"/>
  <c r="E568" i="156"/>
  <c r="E566" i="156"/>
  <c r="E558" i="156"/>
  <c r="D31" i="37" l="1"/>
  <c r="E1058" i="156"/>
  <c r="E2648" i="156"/>
  <c r="D1254" i="37"/>
  <c r="D1267" i="37"/>
  <c r="E995" i="156"/>
  <c r="F1245" i="37"/>
  <c r="J750" i="156"/>
  <c r="I1245" i="37" s="1"/>
  <c r="D1245" i="37"/>
  <c r="E587" i="156"/>
  <c r="E556" i="156"/>
  <c r="E601" i="156"/>
  <c r="E564" i="156"/>
  <c r="D76" i="37" l="1"/>
  <c r="E577" i="156"/>
  <c r="E594" i="156"/>
  <c r="F476" i="156"/>
  <c r="F479" i="156"/>
  <c r="F480" i="156"/>
  <c r="F481" i="156"/>
  <c r="F482" i="156"/>
  <c r="F483" i="156"/>
  <c r="E478" i="156"/>
  <c r="E388" i="156"/>
  <c r="E475" i="156" l="1"/>
  <c r="F478" i="156"/>
  <c r="F475" i="156" s="1"/>
  <c r="E303" i="156" l="1"/>
  <c r="E204" i="156"/>
  <c r="E290" i="156" l="1"/>
  <c r="E202" i="156"/>
  <c r="E161" i="156"/>
  <c r="E154" i="156"/>
  <c r="E159" i="156"/>
  <c r="E98" i="156"/>
  <c r="F55" i="156"/>
  <c r="F46" i="156"/>
  <c r="E54" i="156"/>
  <c r="E44" i="156"/>
  <c r="E152" i="156" l="1"/>
  <c r="E42" i="156"/>
  <c r="E775" i="156"/>
  <c r="H82" i="156"/>
  <c r="F54" i="156"/>
  <c r="H46" i="156"/>
  <c r="E53" i="156"/>
  <c r="H55" i="156"/>
  <c r="F53" i="156" l="1"/>
  <c r="H54" i="156"/>
  <c r="F13" i="156"/>
  <c r="F14" i="156"/>
  <c r="F15" i="156"/>
  <c r="F16" i="156"/>
  <c r="F17" i="156"/>
  <c r="F18" i="156"/>
  <c r="F19" i="156"/>
  <c r="F20" i="156"/>
  <c r="F21" i="156"/>
  <c r="F22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6" i="156"/>
  <c r="E57" i="156"/>
  <c r="F58" i="156"/>
  <c r="E100" i="156"/>
  <c r="E101" i="156"/>
  <c r="F115" i="156"/>
  <c r="E128" i="156"/>
  <c r="F130" i="156"/>
  <c r="F132" i="156"/>
  <c r="F133" i="156"/>
  <c r="E134" i="156"/>
  <c r="H22" i="156" l="1"/>
  <c r="F100" i="156"/>
  <c r="H100" i="156" s="1"/>
  <c r="F112" i="156"/>
  <c r="H53" i="156"/>
  <c r="F101" i="156"/>
  <c r="E135" i="156"/>
  <c r="F44" i="156"/>
  <c r="F98" i="156"/>
  <c r="F134" i="156"/>
  <c r="F128" i="156"/>
  <c r="F57" i="156"/>
  <c r="F39" i="156"/>
  <c r="E99" i="156"/>
  <c r="F42" i="156" l="1"/>
  <c r="E102" i="156"/>
  <c r="F135" i="156"/>
  <c r="F99" i="156" l="1"/>
  <c r="F102" i="156" l="1"/>
  <c r="I627" i="157"/>
  <c r="F625" i="157" l="1"/>
  <c r="H625" i="157"/>
  <c r="H624" i="157" l="1"/>
  <c r="F624" i="157"/>
  <c r="AB1273" i="37" l="1"/>
  <c r="G637" i="157"/>
  <c r="G810" i="157" l="1"/>
  <c r="G634" i="157"/>
  <c r="G807" i="157" l="1"/>
  <c r="E171" i="37"/>
  <c r="E1629" i="156"/>
  <c r="E168" i="37" l="1"/>
  <c r="H571" i="156" l="1"/>
  <c r="K142" i="156"/>
  <c r="J142" i="156"/>
  <c r="F142" i="156"/>
  <c r="H60" i="156"/>
  <c r="L142" i="156" l="1"/>
  <c r="H142" i="156"/>
  <c r="F750" i="156"/>
  <c r="O142" i="156"/>
  <c r="P142" i="156" s="1"/>
  <c r="N142" i="156" l="1"/>
  <c r="E1245" i="37"/>
  <c r="F568" i="156" l="1"/>
  <c r="E718" i="156" l="1"/>
  <c r="I3298" i="156" l="1"/>
  <c r="H759" i="37" s="1"/>
  <c r="I3143" i="156"/>
  <c r="H690" i="37" s="1"/>
  <c r="I2972" i="156"/>
  <c r="H550" i="37" s="1"/>
  <c r="I2971" i="156"/>
  <c r="H549" i="37" s="1"/>
  <c r="I2970" i="156"/>
  <c r="H548" i="37" s="1"/>
  <c r="I2969" i="156"/>
  <c r="H547" i="37" s="1"/>
  <c r="I2903" i="156"/>
  <c r="I2973" i="156" s="1"/>
  <c r="H551" i="37" s="1"/>
  <c r="I2812" i="156"/>
  <c r="H334" i="37" s="1"/>
  <c r="I2811" i="156"/>
  <c r="H333" i="37" s="1"/>
  <c r="I2810" i="156"/>
  <c r="H332" i="37" s="1"/>
  <c r="I2523" i="156"/>
  <c r="I2263" i="156"/>
  <c r="I2264" i="156" s="1"/>
  <c r="I2226" i="156"/>
  <c r="I2225" i="156"/>
  <c r="I2161" i="156"/>
  <c r="I2162" i="156" s="1"/>
  <c r="I998" i="156"/>
  <c r="I791" i="156"/>
  <c r="H1286" i="37" s="1"/>
  <c r="I790" i="156"/>
  <c r="H1285" i="37" s="1"/>
  <c r="I743" i="156"/>
  <c r="I740" i="156"/>
  <c r="I715" i="156"/>
  <c r="I635" i="156"/>
  <c r="I636" i="156" s="1"/>
  <c r="I618" i="156"/>
  <c r="I619" i="156" s="1"/>
  <c r="I582" i="156"/>
  <c r="I581" i="156"/>
  <c r="I258" i="156"/>
  <c r="I187" i="156"/>
  <c r="F1817" i="157" l="1"/>
  <c r="I1807" i="157"/>
  <c r="L1807" i="157"/>
  <c r="M1807" i="157" s="1"/>
  <c r="K1807" i="157"/>
  <c r="G951" i="157"/>
  <c r="G952" i="157"/>
  <c r="J30" i="156"/>
  <c r="H122" i="156"/>
  <c r="J122" i="156"/>
  <c r="K122" i="156"/>
  <c r="H30" i="156"/>
  <c r="K30" i="156"/>
  <c r="L122" i="156" l="1"/>
  <c r="L30" i="156"/>
  <c r="O30" i="156"/>
  <c r="P30" i="156" s="1"/>
  <c r="P1807" i="157"/>
  <c r="O122" i="156"/>
  <c r="P122" i="156" s="1"/>
  <c r="N122" i="156" l="1"/>
  <c r="Q1807" i="157"/>
  <c r="O1807" i="157"/>
  <c r="N30" i="156"/>
  <c r="Z1719" i="157" l="1"/>
  <c r="H953" i="157" l="1"/>
  <c r="U2150" i="156" l="1"/>
  <c r="U2639" i="156" l="1"/>
  <c r="X2150" i="156"/>
  <c r="X2639" i="156" s="1"/>
  <c r="W67" i="37" s="1"/>
  <c r="U2157" i="156"/>
  <c r="T67" i="37" l="1"/>
  <c r="X2157" i="156"/>
  <c r="G1626" i="156" l="1"/>
  <c r="G1625" i="156" s="1"/>
  <c r="G1640" i="156"/>
  <c r="G1654" i="156"/>
  <c r="G3500" i="156" l="1"/>
  <c r="F1213" i="37" l="1"/>
  <c r="Z723" i="157" l="1"/>
  <c r="Y189" i="156" l="1"/>
  <c r="H2155" i="156" l="1"/>
  <c r="H2154" i="156"/>
  <c r="H2153" i="156"/>
  <c r="H2152" i="156"/>
  <c r="H2151" i="156"/>
  <c r="G2639" i="156"/>
  <c r="F67" i="37" s="1"/>
  <c r="E2639" i="156"/>
  <c r="D67" i="37" l="1"/>
  <c r="E2149" i="156"/>
  <c r="G2149" i="156"/>
  <c r="F2639" i="156" l="1"/>
  <c r="E2157" i="156"/>
  <c r="E2156" i="156"/>
  <c r="G2156" i="156"/>
  <c r="G2157" i="156"/>
  <c r="F2149" i="156"/>
  <c r="H2150" i="156"/>
  <c r="H2639" i="156" s="1"/>
  <c r="G67" i="37" s="1"/>
  <c r="E67" i="37" l="1"/>
  <c r="F2156" i="156"/>
  <c r="H2149" i="156"/>
  <c r="H2156" i="156" s="1"/>
  <c r="F2157" i="156"/>
  <c r="H2157" i="156" l="1"/>
  <c r="U184" i="156" l="1"/>
  <c r="X184" i="156" l="1"/>
  <c r="H184" i="156" l="1"/>
  <c r="Y2813" i="156" l="1"/>
  <c r="Y2812" i="156"/>
  <c r="X334" i="37" s="1"/>
  <c r="Y2811" i="156"/>
  <c r="X333" i="37" s="1"/>
  <c r="Y2810" i="156"/>
  <c r="Y2809" i="156"/>
  <c r="Y2805" i="156"/>
  <c r="X327" i="37" s="1"/>
  <c r="Y2799" i="156"/>
  <c r="Y2752" i="156"/>
  <c r="X274" i="37" s="1"/>
  <c r="Y2751" i="156"/>
  <c r="X273" i="37" s="1"/>
  <c r="Y2749" i="156"/>
  <c r="X271" i="37" s="1"/>
  <c r="Y2280" i="156"/>
  <c r="Y2281" i="156" s="1"/>
  <c r="X331" i="37" l="1"/>
  <c r="X332" i="37"/>
  <c r="X1381" i="37" s="1"/>
  <c r="X321" i="37"/>
  <c r="X1360" i="37" s="1"/>
  <c r="X335" i="37"/>
  <c r="X1384" i="37" s="1"/>
  <c r="X1371" i="37" l="1"/>
  <c r="X1373" i="37"/>
  <c r="B10" i="37" l="1"/>
  <c r="B11" i="37" s="1"/>
  <c r="F953" i="157" l="1"/>
  <c r="L952" i="157"/>
  <c r="K952" i="157"/>
  <c r="I952" i="157"/>
  <c r="P952" i="157" l="1"/>
  <c r="Q952" i="157" s="1"/>
  <c r="M952" i="157"/>
  <c r="O952" i="157" l="1"/>
  <c r="H64" i="156" l="1"/>
  <c r="H901" i="156"/>
  <c r="U568" i="156" l="1"/>
  <c r="AA774" i="156"/>
  <c r="Z1269" i="37" s="1"/>
  <c r="Z1355" i="37" s="1"/>
  <c r="Z774" i="156"/>
  <c r="Z785" i="156" s="1"/>
  <c r="Y774" i="156"/>
  <c r="Y785" i="156" s="1"/>
  <c r="W774" i="156"/>
  <c r="V1269" i="37" s="1"/>
  <c r="V1355" i="37" s="1"/>
  <c r="V774" i="156"/>
  <c r="U1269" i="37" s="1"/>
  <c r="U1355" i="37" s="1"/>
  <c r="T774" i="156"/>
  <c r="X1269" i="37" l="1"/>
  <c r="X1355" i="37" s="1"/>
  <c r="X1280" i="37"/>
  <c r="Y1269" i="37"/>
  <c r="Y1355" i="37" s="1"/>
  <c r="Y1280" i="37"/>
  <c r="S1269" i="37"/>
  <c r="S1355" i="37" s="1"/>
  <c r="P1269" i="37"/>
  <c r="P1355" i="37" s="1"/>
  <c r="U577" i="156"/>
  <c r="X568" i="156"/>
  <c r="U774" i="156"/>
  <c r="Z2201" i="157"/>
  <c r="X1111" i="37" s="1"/>
  <c r="Z2199" i="157"/>
  <c r="X1109" i="37" s="1"/>
  <c r="Z1540" i="157"/>
  <c r="X768" i="37" s="1"/>
  <c r="Z1539" i="157"/>
  <c r="X767" i="37" s="1"/>
  <c r="Z1537" i="157"/>
  <c r="X765" i="37" s="1"/>
  <c r="T1269" i="37" l="1"/>
  <c r="AB1269" i="37"/>
  <c r="X774" i="156"/>
  <c r="X577" i="156"/>
  <c r="T1355" i="37" l="1"/>
  <c r="W1269" i="37"/>
  <c r="W1355" i="37" s="1"/>
  <c r="AB1355" i="37"/>
  <c r="AA1269" i="37"/>
  <c r="G1908" i="156"/>
  <c r="AA1355" i="37" l="1"/>
  <c r="U903" i="156"/>
  <c r="X903" i="156" l="1"/>
  <c r="Y3238" i="156" l="1"/>
  <c r="Y3237" i="156"/>
  <c r="X698" i="37" s="1"/>
  <c r="Y3235" i="156"/>
  <c r="X696" i="37" s="1"/>
  <c r="Y1903" i="156"/>
  <c r="Y1904" i="156" s="1"/>
  <c r="X699" i="37" l="1"/>
  <c r="Y3296" i="156"/>
  <c r="X757" i="37" s="1"/>
  <c r="L30" i="157" l="1"/>
  <c r="M30" i="157" l="1"/>
  <c r="P30" i="157"/>
  <c r="Y583" i="156" l="1"/>
  <c r="H2788" i="156" l="1"/>
  <c r="G310" i="37" s="1"/>
  <c r="H2786" i="156"/>
  <c r="G308" i="37" s="1"/>
  <c r="Z1378" i="157" l="1"/>
  <c r="X557" i="37" s="1"/>
  <c r="Z1377" i="157"/>
  <c r="X556" i="37" s="1"/>
  <c r="Z1375" i="157"/>
  <c r="X554" i="37" s="1"/>
  <c r="V31" i="157"/>
  <c r="U1936" i="156"/>
  <c r="U1935" i="156"/>
  <c r="V732" i="157" l="1"/>
  <c r="U1938" i="156"/>
  <c r="V144" i="157"/>
  <c r="X1936" i="156"/>
  <c r="X1938" i="156" s="1"/>
  <c r="X1935" i="156"/>
  <c r="U716" i="156"/>
  <c r="U715" i="156"/>
  <c r="G541" i="156"/>
  <c r="E541" i="156"/>
  <c r="Z1274" i="37"/>
  <c r="Y1274" i="37"/>
  <c r="X1274" i="37"/>
  <c r="U369" i="156"/>
  <c r="U288" i="156"/>
  <c r="U287" i="156"/>
  <c r="U200" i="156"/>
  <c r="U199" i="156"/>
  <c r="U150" i="156"/>
  <c r="U149" i="156"/>
  <c r="U40" i="156"/>
  <c r="U39" i="156"/>
  <c r="T93" i="37" l="1"/>
  <c r="V145" i="157"/>
  <c r="X149" i="156"/>
  <c r="U749" i="156"/>
  <c r="U748" i="156"/>
  <c r="X287" i="156"/>
  <c r="X715" i="156"/>
  <c r="X150" i="156"/>
  <c r="X199" i="156"/>
  <c r="X369" i="156"/>
  <c r="X716" i="156"/>
  <c r="X288" i="156"/>
  <c r="X40" i="156"/>
  <c r="X200" i="156"/>
  <c r="X39" i="156"/>
  <c r="X749" i="156" l="1"/>
  <c r="X748" i="156"/>
  <c r="G1015" i="157" l="1"/>
  <c r="H570" i="156"/>
  <c r="H569" i="156"/>
  <c r="U341" i="156"/>
  <c r="G341" i="156"/>
  <c r="E341" i="156"/>
  <c r="H340" i="156"/>
  <c r="H339" i="156"/>
  <c r="X341" i="156" l="1"/>
  <c r="F1102" i="157"/>
  <c r="H1102" i="157"/>
  <c r="E774" i="156"/>
  <c r="G774" i="156"/>
  <c r="F1269" i="37" s="1"/>
  <c r="F341" i="156"/>
  <c r="D392" i="37" l="1"/>
  <c r="F392" i="37"/>
  <c r="F1355" i="37" s="1"/>
  <c r="D1269" i="37"/>
  <c r="H341" i="156"/>
  <c r="I1018" i="157"/>
  <c r="I1102" i="157" s="1"/>
  <c r="G392" i="37" s="1"/>
  <c r="G1102" i="157"/>
  <c r="E392" i="37" s="1"/>
  <c r="H568" i="156"/>
  <c r="F774" i="156"/>
  <c r="D1355" i="37" l="1"/>
  <c r="E1269" i="37"/>
  <c r="E1355" i="37" s="1"/>
  <c r="H774" i="156"/>
  <c r="G1269" i="37" s="1"/>
  <c r="H1870" i="157" l="1"/>
  <c r="H1949" i="157" s="1"/>
  <c r="F1870" i="157"/>
  <c r="F959" i="37" l="1"/>
  <c r="F1949" i="157"/>
  <c r="Y637" i="156"/>
  <c r="Z551" i="157"/>
  <c r="D959" i="37" l="1"/>
  <c r="J350" i="156"/>
  <c r="G1873" i="157" l="1"/>
  <c r="I541" i="157" l="1"/>
  <c r="I1873" i="157"/>
  <c r="V164" i="156" l="1"/>
  <c r="V180" i="156" s="1"/>
  <c r="G293" i="156" l="1"/>
  <c r="G290" i="156" s="1"/>
  <c r="W2288" i="156" l="1"/>
  <c r="X2288" i="156" l="1"/>
  <c r="U2288" i="156"/>
  <c r="U474" i="157" l="1"/>
  <c r="U475" i="157" l="1"/>
  <c r="H1699" i="157"/>
  <c r="F1699" i="157"/>
  <c r="L1698" i="157"/>
  <c r="K1698" i="157"/>
  <c r="G1698" i="157"/>
  <c r="F1700" i="157" l="1"/>
  <c r="M1698" i="157"/>
  <c r="O1698" i="157" s="1"/>
  <c r="I1698" i="157"/>
  <c r="K1699" i="157"/>
  <c r="H1700" i="157"/>
  <c r="P1698" i="157"/>
  <c r="Q1698" i="157" s="1"/>
  <c r="AA151" i="46" l="1"/>
  <c r="AA150" i="46"/>
  <c r="AC268" i="37" s="1"/>
  <c r="AA138" i="46"/>
  <c r="AC253" i="37" s="1"/>
  <c r="AA137" i="46"/>
  <c r="AC252" i="37" s="1"/>
  <c r="AA135" i="46"/>
  <c r="AC248" i="37" s="1"/>
  <c r="AA132" i="46"/>
  <c r="AC244" i="37" s="1"/>
  <c r="AA131" i="46"/>
  <c r="AC243" i="37" s="1"/>
  <c r="AA130" i="46"/>
  <c r="AC242" i="37" s="1"/>
  <c r="AA129" i="46"/>
  <c r="AC241" i="37" s="1"/>
  <c r="AA128" i="46"/>
  <c r="AC240" i="37" s="1"/>
  <c r="AA126" i="46"/>
  <c r="AC238" i="37" s="1"/>
  <c r="AA123" i="46"/>
  <c r="AC235" i="37" s="1"/>
  <c r="AA122" i="46"/>
  <c r="AC234" i="37" s="1"/>
  <c r="AA121" i="46"/>
  <c r="AC233" i="37" s="1"/>
  <c r="AA120" i="46"/>
  <c r="AC232" i="37" s="1"/>
  <c r="AA119" i="46"/>
  <c r="AC229" i="37" s="1"/>
  <c r="AA112" i="46"/>
  <c r="AC227" i="37" s="1"/>
  <c r="AA111" i="46"/>
  <c r="AC226" i="37" s="1"/>
  <c r="AA110" i="46"/>
  <c r="AC225" i="37" s="1"/>
  <c r="AA109" i="46"/>
  <c r="AC224" i="37" s="1"/>
  <c r="AA100" i="46"/>
  <c r="AC219" i="37" s="1"/>
  <c r="AA98" i="46"/>
  <c r="AC217" i="37" s="1"/>
  <c r="AA97" i="46"/>
  <c r="AC215" i="37" s="1"/>
  <c r="AA96" i="46"/>
  <c r="AC214" i="37" s="1"/>
  <c r="AA95" i="46"/>
  <c r="AC213" i="37" s="1"/>
  <c r="AA94" i="46"/>
  <c r="AC211" i="37" s="1"/>
  <c r="AA84" i="46"/>
  <c r="AA149" i="46" s="1"/>
  <c r="AC267" i="37" s="1"/>
  <c r="AA148" i="46"/>
  <c r="AA146" i="46"/>
  <c r="AA145" i="46"/>
  <c r="AA81" i="46"/>
  <c r="AA143" i="46" s="1"/>
  <c r="AC260" i="37" s="1"/>
  <c r="AA74" i="46"/>
  <c r="AA136" i="46" s="1"/>
  <c r="AC251" i="37" s="1"/>
  <c r="AA65" i="46"/>
  <c r="AA127" i="46" s="1"/>
  <c r="AC239" i="37" s="1"/>
  <c r="AA56" i="46"/>
  <c r="AA118" i="46" s="1"/>
  <c r="AC228" i="37" s="1"/>
  <c r="AA42" i="46"/>
  <c r="AA104" i="46" s="1"/>
  <c r="AC222" i="37" s="1"/>
  <c r="AA27" i="46"/>
  <c r="AA99" i="46" s="1"/>
  <c r="AC218" i="37" s="1"/>
  <c r="AA21" i="46"/>
  <c r="AA93" i="46" s="1"/>
  <c r="AA17" i="46"/>
  <c r="AA90" i="46" s="1"/>
  <c r="AC206" i="37" s="1"/>
  <c r="AA63" i="46" l="1"/>
  <c r="AA125" i="46" s="1"/>
  <c r="AA147" i="46"/>
  <c r="AA41" i="46"/>
  <c r="AA103" i="46" s="1"/>
  <c r="AC221" i="37" s="1"/>
  <c r="AA79" i="46" l="1"/>
  <c r="AA141" i="46" s="1"/>
  <c r="AC258" i="37" s="1"/>
  <c r="AA142" i="46"/>
  <c r="AC259" i="37" s="1"/>
  <c r="AA144" i="46" l="1"/>
  <c r="G770" i="156"/>
  <c r="F1265" i="37" s="1"/>
  <c r="F1351" i="37" s="1"/>
  <c r="H137" i="157" l="1"/>
  <c r="G2743" i="156"/>
  <c r="G2901" i="156"/>
  <c r="G725" i="156"/>
  <c r="H989" i="156" l="1"/>
  <c r="AD1037" i="37"/>
  <c r="AA93" i="57"/>
  <c r="AA161" i="57" s="1"/>
  <c r="AD1039" i="37"/>
  <c r="AA88" i="57"/>
  <c r="AA153" i="57" s="1"/>
  <c r="AD1035" i="37" s="1"/>
  <c r="AD1371" i="37" s="1"/>
  <c r="AA81" i="57"/>
  <c r="AA148" i="57" s="1"/>
  <c r="AD1030" i="37" s="1"/>
  <c r="AA66" i="57"/>
  <c r="AA133" i="57" s="1"/>
  <c r="AD1010" i="37" s="1"/>
  <c r="AD1334" i="37" s="1"/>
  <c r="AA45" i="57"/>
  <c r="AA112" i="57" s="1"/>
  <c r="AD996" i="37" s="1"/>
  <c r="AA24" i="57"/>
  <c r="AA100" i="57" s="1"/>
  <c r="AD979" i="37" s="1"/>
  <c r="AA23" i="57"/>
  <c r="AA99" i="57" s="1"/>
  <c r="AD978" i="37" s="1"/>
  <c r="AD1296" i="37" s="1"/>
  <c r="AA21" i="57"/>
  <c r="AA97" i="57" s="1"/>
  <c r="AD975" i="37" s="1"/>
  <c r="AC1037" i="37"/>
  <c r="Z93" i="57"/>
  <c r="Z161" i="57" s="1"/>
  <c r="AC1039" i="37"/>
  <c r="Z88" i="57"/>
  <c r="Z153" i="57" s="1"/>
  <c r="AC1035" i="37" s="1"/>
  <c r="Z81" i="57"/>
  <c r="Z148" i="57" s="1"/>
  <c r="AC1030" i="37" s="1"/>
  <c r="Z66" i="57"/>
  <c r="Z133" i="57" s="1"/>
  <c r="AC1010" i="37" s="1"/>
  <c r="Z45" i="57"/>
  <c r="Z112" i="57" s="1"/>
  <c r="AC996" i="37" s="1"/>
  <c r="Z24" i="57"/>
  <c r="Z100" i="57" s="1"/>
  <c r="AC979" i="37" s="1"/>
  <c r="Z23" i="57"/>
  <c r="Z99" i="57" s="1"/>
  <c r="AC978" i="37" s="1"/>
  <c r="Z21" i="57"/>
  <c r="Z97" i="57" s="1"/>
  <c r="AC975" i="37" s="1"/>
  <c r="AD1291" i="37" l="1"/>
  <c r="AA89" i="57"/>
  <c r="Z89" i="57"/>
  <c r="AA154" i="57" l="1"/>
  <c r="Z154" i="57"/>
  <c r="G1681" i="157" l="1"/>
  <c r="G1678" i="157"/>
  <c r="G1677" i="157"/>
  <c r="G1680" i="157"/>
  <c r="G1679" i="157"/>
  <c r="G1676" i="157"/>
  <c r="G1675" i="157"/>
  <c r="H1101" i="157"/>
  <c r="G691" i="157"/>
  <c r="G1697" i="157"/>
  <c r="G1363" i="157"/>
  <c r="G1349" i="157"/>
  <c r="G373" i="157"/>
  <c r="G376" i="157"/>
  <c r="G375" i="157"/>
  <c r="G374" i="157"/>
  <c r="G247" i="157"/>
  <c r="G246" i="157"/>
  <c r="G245" i="157"/>
  <c r="G244" i="157"/>
  <c r="G243" i="157"/>
  <c r="G242" i="157"/>
  <c r="G241" i="157"/>
  <c r="G240" i="157"/>
  <c r="G239" i="157"/>
  <c r="G238" i="157"/>
  <c r="G237" i="157"/>
  <c r="G236" i="157"/>
  <c r="G235" i="157"/>
  <c r="F3048" i="156"/>
  <c r="F3047" i="156"/>
  <c r="F3046" i="156"/>
  <c r="F3384" i="156"/>
  <c r="F391" i="37" l="1"/>
  <c r="G701" i="157"/>
  <c r="I1676" i="157"/>
  <c r="G1347" i="157"/>
  <c r="I691" i="157"/>
  <c r="G1699" i="157"/>
  <c r="I1680" i="157"/>
  <c r="F1162" i="156"/>
  <c r="F1161" i="156"/>
  <c r="F1160" i="156"/>
  <c r="F1159" i="156"/>
  <c r="F1158" i="156"/>
  <c r="F1157" i="156"/>
  <c r="G2075" i="156"/>
  <c r="F2074" i="156"/>
  <c r="F2073" i="156"/>
  <c r="F2072" i="156"/>
  <c r="F1412" i="156"/>
  <c r="H1412" i="156" s="1"/>
  <c r="F1298" i="156"/>
  <c r="F861" i="156"/>
  <c r="F859" i="156"/>
  <c r="F1411" i="156" l="1"/>
  <c r="H1301" i="156"/>
  <c r="H1302" i="156"/>
  <c r="G1700" i="157"/>
  <c r="H418" i="156"/>
  <c r="H1310" i="156"/>
  <c r="H416" i="156"/>
  <c r="H226" i="156"/>
  <c r="H247" i="156"/>
  <c r="F2075" i="156"/>
  <c r="D93" i="57"/>
  <c r="E91" i="57"/>
  <c r="E90" i="57"/>
  <c r="C91" i="57"/>
  <c r="D91" i="57" s="1"/>
  <c r="C90" i="57"/>
  <c r="D90" i="57" s="1"/>
  <c r="D79" i="57"/>
  <c r="D89" i="57" s="1"/>
  <c r="E78" i="57"/>
  <c r="E76" i="57" s="1"/>
  <c r="C78" i="57"/>
  <c r="C76" i="57" s="1"/>
  <c r="E87" i="46"/>
  <c r="E86" i="46"/>
  <c r="F85" i="46"/>
  <c r="F84" i="46"/>
  <c r="D85" i="46"/>
  <c r="D84" i="46"/>
  <c r="E84" i="46" s="1"/>
  <c r="F75" i="46"/>
  <c r="F73" i="46" s="1"/>
  <c r="E76" i="46"/>
  <c r="E83" i="46" s="1"/>
  <c r="D75" i="46"/>
  <c r="D73" i="46" s="1"/>
  <c r="G2194" i="157"/>
  <c r="G2193" i="157"/>
  <c r="H2192" i="157"/>
  <c r="H2191" i="157"/>
  <c r="F2192" i="157"/>
  <c r="F2191" i="157"/>
  <c r="G2183" i="157"/>
  <c r="H2182" i="157"/>
  <c r="H2180" i="157" s="1"/>
  <c r="F2182" i="157"/>
  <c r="L2125" i="157"/>
  <c r="L2124" i="157"/>
  <c r="L2123" i="157"/>
  <c r="L2122" i="157"/>
  <c r="L2121" i="157"/>
  <c r="L2120" i="157"/>
  <c r="G2048" i="157"/>
  <c r="G2047" i="157"/>
  <c r="H2046" i="157"/>
  <c r="H2045" i="157"/>
  <c r="F2046" i="157"/>
  <c r="F2045" i="157"/>
  <c r="H2021" i="157"/>
  <c r="H2019" i="157" s="1"/>
  <c r="G2022" i="157"/>
  <c r="F2021" i="157"/>
  <c r="G1973" i="157"/>
  <c r="G1972" i="157"/>
  <c r="G1971" i="157"/>
  <c r="G1970" i="157"/>
  <c r="G1969" i="157"/>
  <c r="G1968" i="157"/>
  <c r="G1892" i="157"/>
  <c r="G1891" i="157"/>
  <c r="H1890" i="157"/>
  <c r="H1889" i="157"/>
  <c r="F1890" i="157"/>
  <c r="F1889" i="157"/>
  <c r="H1867" i="157"/>
  <c r="H1865" i="157" s="1"/>
  <c r="G1868" i="157"/>
  <c r="F1867" i="157"/>
  <c r="G1816" i="157"/>
  <c r="G1815" i="157"/>
  <c r="G1814" i="157"/>
  <c r="G1813" i="157"/>
  <c r="G1812" i="157"/>
  <c r="G1811" i="157"/>
  <c r="G1810" i="157"/>
  <c r="G1809" i="157"/>
  <c r="H1785" i="157"/>
  <c r="F1785" i="157"/>
  <c r="I1783" i="157"/>
  <c r="G884" i="37" s="1"/>
  <c r="H1783" i="157"/>
  <c r="G1783" i="157"/>
  <c r="E884" i="37" s="1"/>
  <c r="F1783" i="157"/>
  <c r="H1774" i="157"/>
  <c r="F875" i="37" s="1"/>
  <c r="F1339" i="37" s="1"/>
  <c r="F1774" i="157"/>
  <c r="H1741" i="157"/>
  <c r="F1741" i="157"/>
  <c r="G1704" i="157"/>
  <c r="G1703" i="157"/>
  <c r="F1702" i="157"/>
  <c r="F1701" i="157"/>
  <c r="H1702" i="157"/>
  <c r="H1701" i="157"/>
  <c r="G1669" i="157"/>
  <c r="H1668" i="157"/>
  <c r="F1668" i="157"/>
  <c r="G1608" i="157"/>
  <c r="G1533" i="157"/>
  <c r="H1531" i="157"/>
  <c r="H1530" i="157"/>
  <c r="F1531" i="157"/>
  <c r="F1530" i="157"/>
  <c r="H1504" i="157"/>
  <c r="H1502" i="157" s="1"/>
  <c r="F1504" i="157"/>
  <c r="G1455" i="157"/>
  <c r="G1454" i="157"/>
  <c r="G1453" i="157"/>
  <c r="G1452" i="157"/>
  <c r="G1451" i="157"/>
  <c r="G1450" i="157"/>
  <c r="G1449" i="157"/>
  <c r="G1448" i="157"/>
  <c r="G1447" i="157"/>
  <c r="G1371" i="157"/>
  <c r="H1369" i="157"/>
  <c r="H1368" i="157"/>
  <c r="F1369" i="157"/>
  <c r="F1368" i="157"/>
  <c r="H1344" i="157"/>
  <c r="H1342" i="157" s="1"/>
  <c r="G1345" i="157"/>
  <c r="F1344" i="157"/>
  <c r="H1212" i="157"/>
  <c r="H1211" i="157"/>
  <c r="H1284" i="157" s="1"/>
  <c r="F480" i="37" s="1"/>
  <c r="G1214" i="157"/>
  <c r="G1213" i="157"/>
  <c r="F1211" i="157"/>
  <c r="G1192" i="157"/>
  <c r="G1191" i="157"/>
  <c r="G1187" i="157"/>
  <c r="H1186" i="157"/>
  <c r="H1184" i="157" s="1"/>
  <c r="F1186" i="157"/>
  <c r="G1132" i="157"/>
  <c r="G1131" i="157"/>
  <c r="G1130" i="157"/>
  <c r="G1129" i="157"/>
  <c r="G1128" i="157"/>
  <c r="G1127" i="157"/>
  <c r="G1126" i="157"/>
  <c r="G1125" i="157"/>
  <c r="G1017" i="157"/>
  <c r="H1016" i="157"/>
  <c r="F1016" i="157"/>
  <c r="G961" i="157"/>
  <c r="G960" i="157"/>
  <c r="H959" i="157"/>
  <c r="H958" i="157"/>
  <c r="F959" i="157"/>
  <c r="F958" i="157"/>
  <c r="G925" i="157"/>
  <c r="H924" i="157"/>
  <c r="F924" i="157"/>
  <c r="F2019" i="157" l="1"/>
  <c r="G948" i="157"/>
  <c r="F1184" i="157"/>
  <c r="D884" i="37"/>
  <c r="G2034" i="157"/>
  <c r="F1014" i="157"/>
  <c r="G1687" i="157"/>
  <c r="G1198" i="157"/>
  <c r="D842" i="37"/>
  <c r="D1302" i="37" s="1"/>
  <c r="F1865" i="157"/>
  <c r="F2180" i="157"/>
  <c r="F2188" i="157" s="1"/>
  <c r="G1356" i="157"/>
  <c r="F1502" i="157"/>
  <c r="G1879" i="157"/>
  <c r="F1666" i="157"/>
  <c r="F922" i="157"/>
  <c r="F1342" i="157"/>
  <c r="D875" i="37"/>
  <c r="D1339" i="37" s="1"/>
  <c r="D886" i="37"/>
  <c r="G2190" i="157"/>
  <c r="D154" i="57"/>
  <c r="E1032" i="37" s="1"/>
  <c r="F842" i="37"/>
  <c r="F886" i="37"/>
  <c r="F884" i="37"/>
  <c r="H1666" i="157"/>
  <c r="H1014" i="157"/>
  <c r="H1034" i="157" s="1"/>
  <c r="H922" i="157"/>
  <c r="G930" i="157"/>
  <c r="E145" i="46"/>
  <c r="E261" i="37" s="1"/>
  <c r="I925" i="157"/>
  <c r="D146" i="57"/>
  <c r="E1024" i="37" s="1"/>
  <c r="E145" i="57"/>
  <c r="F137" i="46"/>
  <c r="H1585" i="157"/>
  <c r="H1270" i="157"/>
  <c r="H1424" i="157"/>
  <c r="H1946" i="157"/>
  <c r="H2245" i="157"/>
  <c r="H2098" i="157"/>
  <c r="I2193" i="157"/>
  <c r="I2047" i="157"/>
  <c r="D137" i="46"/>
  <c r="D253" i="37" s="1"/>
  <c r="C87" i="57"/>
  <c r="C152" i="57" s="1"/>
  <c r="C145" i="57"/>
  <c r="D1023" i="37" s="1"/>
  <c r="E75" i="46"/>
  <c r="E138" i="46"/>
  <c r="E254" i="37" s="1"/>
  <c r="F1270" i="157"/>
  <c r="G1586" i="157"/>
  <c r="F1946" i="157"/>
  <c r="F1424" i="157"/>
  <c r="F1585" i="157"/>
  <c r="G1530" i="157"/>
  <c r="F2098" i="157"/>
  <c r="G2246" i="157"/>
  <c r="G1271" i="157"/>
  <c r="G1425" i="157"/>
  <c r="G2099" i="157"/>
  <c r="G2191" i="157"/>
  <c r="G1701" i="157"/>
  <c r="F1284" i="157"/>
  <c r="G1947" i="157"/>
  <c r="F2245" i="157"/>
  <c r="F1470" i="156"/>
  <c r="I1669" i="157"/>
  <c r="I1785" i="157" s="1"/>
  <c r="G886" i="37" s="1"/>
  <c r="I2175" i="157"/>
  <c r="I2238" i="157" s="1"/>
  <c r="G1148" i="37" s="1"/>
  <c r="I1303" i="157"/>
  <c r="I1383" i="157" s="1"/>
  <c r="G562" i="37" s="1"/>
  <c r="I1141" i="157"/>
  <c r="I1226" i="157" s="1"/>
  <c r="G422" i="37" s="1"/>
  <c r="I1658" i="157"/>
  <c r="I1774" i="157" s="1"/>
  <c r="G875" i="37" s="1"/>
  <c r="I2134" i="157"/>
  <c r="I2206" i="157" s="1"/>
  <c r="G1116" i="37" s="1"/>
  <c r="I882" i="157"/>
  <c r="I978" i="157"/>
  <c r="I1625" i="157"/>
  <c r="I1741" i="157" s="1"/>
  <c r="G842" i="37" s="1"/>
  <c r="I2014" i="157"/>
  <c r="I2091" i="157" s="1"/>
  <c r="G1081" i="37" s="1"/>
  <c r="I1017" i="157"/>
  <c r="I1496" i="157"/>
  <c r="I1577" i="157" s="1"/>
  <c r="G805" i="37" s="1"/>
  <c r="I1982" i="157"/>
  <c r="I2059" i="157" s="1"/>
  <c r="G1049" i="37" s="1"/>
  <c r="I2183" i="157"/>
  <c r="I2246" i="157" s="1"/>
  <c r="G1156" i="37" s="1"/>
  <c r="I1187" i="157"/>
  <c r="I1464" i="157"/>
  <c r="I1545" i="157" s="1"/>
  <c r="G773" i="37" s="1"/>
  <c r="G2021" i="157"/>
  <c r="G2019" i="157" s="1"/>
  <c r="I2019" i="157" s="1"/>
  <c r="I979" i="157"/>
  <c r="E87" i="57"/>
  <c r="E152" i="57" s="1"/>
  <c r="F81" i="46"/>
  <c r="F143" i="46" s="1"/>
  <c r="H1877" i="157"/>
  <c r="G26" i="46"/>
  <c r="G98" i="46" s="1"/>
  <c r="G214" i="37" s="1"/>
  <c r="D78" i="57"/>
  <c r="F79" i="57"/>
  <c r="F146" i="57" s="1"/>
  <c r="G1024" i="37" s="1"/>
  <c r="F29" i="57"/>
  <c r="G66" i="46"/>
  <c r="G128" i="46" s="1"/>
  <c r="G244" i="37" s="1"/>
  <c r="H1100" i="157"/>
  <c r="F69" i="57"/>
  <c r="F136" i="57" s="1"/>
  <c r="G1014" i="37" s="1"/>
  <c r="G1101" i="157"/>
  <c r="E391" i="37" s="1"/>
  <c r="G1889" i="157"/>
  <c r="G1186" i="157"/>
  <c r="G1184" i="157" s="1"/>
  <c r="G1211" i="157"/>
  <c r="I1868" i="157"/>
  <c r="I1947" i="157" s="1"/>
  <c r="G957" i="37" s="1"/>
  <c r="G1368" i="157"/>
  <c r="I914" i="157"/>
  <c r="G958" i="157"/>
  <c r="G1016" i="157"/>
  <c r="G1014" i="157" s="1"/>
  <c r="G1369" i="157"/>
  <c r="G1741" i="157"/>
  <c r="E842" i="37" s="1"/>
  <c r="G1867" i="157"/>
  <c r="G1865" i="157" s="1"/>
  <c r="G924" i="157"/>
  <c r="G922" i="157" s="1"/>
  <c r="G1212" i="157"/>
  <c r="G2182" i="157"/>
  <c r="G2180" i="157" s="1"/>
  <c r="G959" i="157"/>
  <c r="I1345" i="157"/>
  <c r="I1425" i="157" s="1"/>
  <c r="G604" i="37" s="1"/>
  <c r="I1505" i="157"/>
  <c r="I1586" i="157" s="1"/>
  <c r="G814" i="37" s="1"/>
  <c r="G1774" i="157"/>
  <c r="E875" i="37" s="1"/>
  <c r="G1668" i="157"/>
  <c r="G1666" i="157" s="1"/>
  <c r="I2022" i="157"/>
  <c r="I2099" i="157" s="1"/>
  <c r="G1089" i="37" s="1"/>
  <c r="G2045" i="157"/>
  <c r="H1784" i="157"/>
  <c r="F71" i="57"/>
  <c r="F138" i="57" s="1"/>
  <c r="G1016" i="37" s="1"/>
  <c r="G76" i="46"/>
  <c r="G138" i="46" s="1"/>
  <c r="G254" i="37" s="1"/>
  <c r="G68" i="46"/>
  <c r="G130" i="46" s="1"/>
  <c r="G246" i="37" s="1"/>
  <c r="F1784" i="157"/>
  <c r="G1785" i="157"/>
  <c r="E886" i="37" s="1"/>
  <c r="G1504" i="157"/>
  <c r="G1502" i="157" s="1"/>
  <c r="I1502" i="157" s="1"/>
  <c r="G1344" i="157"/>
  <c r="G1342" i="157" s="1"/>
  <c r="F154" i="57" l="1"/>
  <c r="G1032" i="37" s="1"/>
  <c r="F253" i="37"/>
  <c r="F259" i="37"/>
  <c r="D956" i="37"/>
  <c r="G2253" i="157"/>
  <c r="D1088" i="37"/>
  <c r="D466" i="37"/>
  <c r="E467" i="37"/>
  <c r="E814" i="37"/>
  <c r="E1089" i="37"/>
  <c r="D813" i="37"/>
  <c r="E957" i="37"/>
  <c r="E1156" i="37"/>
  <c r="D885" i="37"/>
  <c r="D1155" i="37"/>
  <c r="E604" i="37"/>
  <c r="D603" i="37"/>
  <c r="F1023" i="37"/>
  <c r="F1030" i="37"/>
  <c r="D1030" i="37"/>
  <c r="F1155" i="37"/>
  <c r="D145" i="57"/>
  <c r="E1023" i="37" s="1"/>
  <c r="D76" i="57"/>
  <c r="D87" i="57" s="1"/>
  <c r="D152" i="57" s="1"/>
  <c r="E1030" i="37" s="1"/>
  <c r="G75" i="46"/>
  <c r="G137" i="46" s="1"/>
  <c r="G253" i="37" s="1"/>
  <c r="E73" i="46"/>
  <c r="E81" i="46" s="1"/>
  <c r="E143" i="46" s="1"/>
  <c r="E259" i="37" s="1"/>
  <c r="F1088" i="37"/>
  <c r="F956" i="37"/>
  <c r="F885" i="37"/>
  <c r="F813" i="37"/>
  <c r="F603" i="37"/>
  <c r="F466" i="37"/>
  <c r="F390" i="37"/>
  <c r="G1946" i="157"/>
  <c r="E956" i="37" s="1"/>
  <c r="G1284" i="157"/>
  <c r="I1284" i="157" s="1"/>
  <c r="G480" i="37" s="1"/>
  <c r="G1270" i="157"/>
  <c r="E466" i="37" s="1"/>
  <c r="G1424" i="157"/>
  <c r="E603" i="37" s="1"/>
  <c r="G2245" i="157"/>
  <c r="E1155" i="37" s="1"/>
  <c r="G1585" i="157"/>
  <c r="E813" i="37" s="1"/>
  <c r="I924" i="157"/>
  <c r="F1877" i="157"/>
  <c r="D480" i="37"/>
  <c r="D81" i="46"/>
  <c r="D143" i="46" s="1"/>
  <c r="F135" i="46"/>
  <c r="H946" i="157"/>
  <c r="E143" i="57"/>
  <c r="C143" i="57"/>
  <c r="D1021" i="37" s="1"/>
  <c r="E137" i="46"/>
  <c r="E253" i="37" s="1"/>
  <c r="D135" i="46"/>
  <c r="D251" i="37" s="1"/>
  <c r="F946" i="157"/>
  <c r="F1685" i="157"/>
  <c r="F1034" i="157"/>
  <c r="F2243" i="157"/>
  <c r="H2188" i="157"/>
  <c r="H2243" i="157"/>
  <c r="F2032" i="157"/>
  <c r="F2096" i="157"/>
  <c r="I2021" i="157"/>
  <c r="I2098" i="157" s="1"/>
  <c r="G1088" i="37" s="1"/>
  <c r="G2098" i="157"/>
  <c r="E1088" i="37" s="1"/>
  <c r="H2032" i="157"/>
  <c r="H2096" i="157"/>
  <c r="H1953" i="157"/>
  <c r="H1944" i="157"/>
  <c r="F1944" i="157"/>
  <c r="H1782" i="157"/>
  <c r="H1685" i="157"/>
  <c r="F1517" i="157"/>
  <c r="F1583" i="157"/>
  <c r="H1517" i="157"/>
  <c r="H1583" i="157"/>
  <c r="F1354" i="157"/>
  <c r="F1422" i="157"/>
  <c r="H1354" i="157"/>
  <c r="H1422" i="157"/>
  <c r="I1271" i="157"/>
  <c r="G467" i="37" s="1"/>
  <c r="F1196" i="157"/>
  <c r="F1268" i="157"/>
  <c r="H1196" i="157"/>
  <c r="H1278" i="157" s="1"/>
  <c r="H1268" i="157"/>
  <c r="G1784" i="157"/>
  <c r="E885" i="37" s="1"/>
  <c r="I1101" i="157"/>
  <c r="G391" i="37" s="1"/>
  <c r="I912" i="157"/>
  <c r="I2012" i="157"/>
  <c r="I2089" i="157" s="1"/>
  <c r="G1079" i="37" s="1"/>
  <c r="I1656" i="157"/>
  <c r="I2173" i="157"/>
  <c r="I2236" i="157" s="1"/>
  <c r="G1146" i="37" s="1"/>
  <c r="I1186" i="157"/>
  <c r="I1270" i="157" s="1"/>
  <c r="G466" i="37" s="1"/>
  <c r="I1016" i="157"/>
  <c r="I1867" i="157"/>
  <c r="I1946" i="157" s="1"/>
  <c r="G956" i="37" s="1"/>
  <c r="I1668" i="157"/>
  <c r="I1784" i="157" s="1"/>
  <c r="G885" i="37" s="1"/>
  <c r="F78" i="57"/>
  <c r="F145" i="57" s="1"/>
  <c r="G1023" i="37" s="1"/>
  <c r="G1100" i="157"/>
  <c r="E390" i="37" s="1"/>
  <c r="I2182" i="157"/>
  <c r="I2245" i="157" s="1"/>
  <c r="G1155" i="37" s="1"/>
  <c r="F1782" i="157"/>
  <c r="I1858" i="157"/>
  <c r="I1937" i="157" s="1"/>
  <c r="G947" i="37" s="1"/>
  <c r="I1504" i="157"/>
  <c r="I1585" i="157" s="1"/>
  <c r="G813" i="37" s="1"/>
  <c r="I1344" i="157"/>
  <c r="I1424" i="157" s="1"/>
  <c r="G603" i="37" s="1"/>
  <c r="D259" i="37" l="1"/>
  <c r="F251" i="37"/>
  <c r="D1086" i="37"/>
  <c r="D464" i="37"/>
  <c r="D811" i="37"/>
  <c r="D1153" i="37"/>
  <c r="D883" i="37"/>
  <c r="D601" i="37"/>
  <c r="E1163" i="37"/>
  <c r="I2253" i="157"/>
  <c r="G1163" i="37" s="1"/>
  <c r="D954" i="37"/>
  <c r="F1021" i="37"/>
  <c r="F1153" i="37"/>
  <c r="F1086" i="37"/>
  <c r="F954" i="37"/>
  <c r="F963" i="37"/>
  <c r="F883" i="37"/>
  <c r="F811" i="37"/>
  <c r="F601" i="37"/>
  <c r="F474" i="37"/>
  <c r="F464" i="37"/>
  <c r="G1685" i="157"/>
  <c r="G1034" i="157"/>
  <c r="G1583" i="157"/>
  <c r="E811" i="37" s="1"/>
  <c r="G2096" i="157"/>
  <c r="E1086" i="37" s="1"/>
  <c r="E480" i="37"/>
  <c r="G946" i="157"/>
  <c r="F152" i="57"/>
  <c r="G1030" i="37" s="1"/>
  <c r="F2251" i="157"/>
  <c r="G1944" i="157"/>
  <c r="E954" i="37" s="1"/>
  <c r="G1877" i="157"/>
  <c r="D143" i="57"/>
  <c r="E1021" i="37" s="1"/>
  <c r="H2251" i="157"/>
  <c r="G73" i="46"/>
  <c r="I922" i="157"/>
  <c r="E135" i="46"/>
  <c r="E251" i="37" s="1"/>
  <c r="F1278" i="157"/>
  <c r="F1953" i="157"/>
  <c r="D963" i="37" s="1"/>
  <c r="G2188" i="157"/>
  <c r="G2243" i="157"/>
  <c r="E1153" i="37" s="1"/>
  <c r="F76" i="57"/>
  <c r="I2096" i="157"/>
  <c r="G1086" i="37" s="1"/>
  <c r="G2032" i="157"/>
  <c r="I1865" i="157"/>
  <c r="I1944" i="157" s="1"/>
  <c r="G954" i="37" s="1"/>
  <c r="I1583" i="157"/>
  <c r="G811" i="37" s="1"/>
  <c r="G1517" i="157"/>
  <c r="G1354" i="157"/>
  <c r="G1422" i="157"/>
  <c r="E601" i="37" s="1"/>
  <c r="G1196" i="157"/>
  <c r="G1268" i="157"/>
  <c r="E464" i="37" s="1"/>
  <c r="I2180" i="157"/>
  <c r="I2243" i="157" s="1"/>
  <c r="G1153" i="37" s="1"/>
  <c r="I1100" i="157"/>
  <c r="G390" i="37" s="1"/>
  <c r="I1666" i="157"/>
  <c r="I1782" i="157" s="1"/>
  <c r="G883" i="37" s="1"/>
  <c r="I1342" i="157"/>
  <c r="I1422" i="157" s="1"/>
  <c r="G601" i="37" s="1"/>
  <c r="I1184" i="157"/>
  <c r="I1268" i="157" s="1"/>
  <c r="G464" i="37" s="1"/>
  <c r="G1782" i="157"/>
  <c r="E883" i="37" s="1"/>
  <c r="I1856" i="157"/>
  <c r="I1935" i="157" s="1"/>
  <c r="G945" i="37" s="1"/>
  <c r="AC1241" i="37"/>
  <c r="O1106" i="37"/>
  <c r="N1106" i="37"/>
  <c r="M1106" i="37"/>
  <c r="L1106" i="37"/>
  <c r="K1106" i="37"/>
  <c r="J1106" i="37"/>
  <c r="I1106" i="37"/>
  <c r="H1106" i="37"/>
  <c r="G1106" i="37"/>
  <c r="F1106" i="37"/>
  <c r="E1106" i="37"/>
  <c r="D1106" i="37"/>
  <c r="AC484" i="37"/>
  <c r="AC269" i="37"/>
  <c r="AA268" i="37"/>
  <c r="AA264" i="37"/>
  <c r="AA260" i="37"/>
  <c r="AA259" i="37"/>
  <c r="AA255" i="37"/>
  <c r="AA254" i="37"/>
  <c r="AA253" i="37"/>
  <c r="AA252" i="37"/>
  <c r="AA244" i="37"/>
  <c r="AA243" i="37"/>
  <c r="AA242" i="37"/>
  <c r="AA241" i="37"/>
  <c r="AA240" i="37"/>
  <c r="AA239" i="37"/>
  <c r="AA232" i="37"/>
  <c r="AA229" i="37"/>
  <c r="AA227" i="37"/>
  <c r="AA221" i="37"/>
  <c r="AA219" i="37"/>
  <c r="AA218" i="37"/>
  <c r="AA217" i="37"/>
  <c r="AA216" i="37"/>
  <c r="AA215" i="37"/>
  <c r="AA214" i="37"/>
  <c r="AA213" i="37"/>
  <c r="AA211" i="37"/>
  <c r="K6" i="37"/>
  <c r="E6" i="37"/>
  <c r="C1" i="37"/>
  <c r="E161" i="57"/>
  <c r="F1039" i="37" s="1"/>
  <c r="E160" i="57"/>
  <c r="F1038" i="37" s="1"/>
  <c r="C160" i="57"/>
  <c r="D1038" i="37" s="1"/>
  <c r="C159" i="57"/>
  <c r="D1037" i="37" s="1"/>
  <c r="D92" i="57"/>
  <c r="D159" i="57"/>
  <c r="E1037" i="37" s="1"/>
  <c r="C158" i="57"/>
  <c r="D1036" i="37" s="1"/>
  <c r="U96" i="57"/>
  <c r="V974" i="37" s="1"/>
  <c r="V973" i="37" s="1"/>
  <c r="T96" i="57"/>
  <c r="U974" i="37" s="1"/>
  <c r="U973" i="37" s="1"/>
  <c r="O96" i="57"/>
  <c r="P974" i="37" s="1"/>
  <c r="P973" i="37" s="1"/>
  <c r="D83" i="57"/>
  <c r="D81" i="57" s="1"/>
  <c r="D148" i="57" s="1"/>
  <c r="E1026" i="37" s="1"/>
  <c r="F30" i="57"/>
  <c r="F28" i="57"/>
  <c r="F27" i="57"/>
  <c r="S21" i="57"/>
  <c r="E21" i="57"/>
  <c r="E97" i="57" s="1"/>
  <c r="F975" i="37" s="1"/>
  <c r="C21" i="57"/>
  <c r="C97" i="57" s="1"/>
  <c r="D975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H14" i="57"/>
  <c r="I12" i="57"/>
  <c r="H12" i="57"/>
  <c r="J6" i="57"/>
  <c r="D6" i="57"/>
  <c r="A1" i="57"/>
  <c r="AA152" i="46"/>
  <c r="F152" i="46"/>
  <c r="F268" i="37" s="1"/>
  <c r="F151" i="46"/>
  <c r="F267" i="37" s="1"/>
  <c r="D151" i="46"/>
  <c r="D267" i="37" s="1"/>
  <c r="D150" i="46"/>
  <c r="D266" i="37" s="1"/>
  <c r="P93" i="46"/>
  <c r="P209" i="37" s="1"/>
  <c r="P92" i="46"/>
  <c r="P208" i="37" s="1"/>
  <c r="F150" i="46"/>
  <c r="F266" i="37" s="1"/>
  <c r="E85" i="46"/>
  <c r="E150" i="46" s="1"/>
  <c r="D149" i="46"/>
  <c r="D265" i="37" s="1"/>
  <c r="AB83" i="46"/>
  <c r="X90" i="46"/>
  <c r="X206" i="37" s="1"/>
  <c r="X205" i="37" s="1"/>
  <c r="T76" i="46"/>
  <c r="T138" i="46" s="1"/>
  <c r="T254" i="37" s="1"/>
  <c r="S76" i="46"/>
  <c r="S138" i="46" s="1"/>
  <c r="S254" i="37" s="1"/>
  <c r="G27" i="46"/>
  <c r="G99" i="46" s="1"/>
  <c r="G215" i="37" s="1"/>
  <c r="G25" i="46"/>
  <c r="G97" i="46" s="1"/>
  <c r="G213" i="37" s="1"/>
  <c r="G24" i="46"/>
  <c r="G96" i="46" s="1"/>
  <c r="G212" i="37" s="1"/>
  <c r="G23" i="46"/>
  <c r="G95" i="46" s="1"/>
  <c r="G211" i="37" s="1"/>
  <c r="T18" i="46"/>
  <c r="F18" i="46"/>
  <c r="F91" i="46" s="1"/>
  <c r="F207" i="37" s="1"/>
  <c r="D18" i="46"/>
  <c r="D91" i="46" s="1"/>
  <c r="D207" i="37" s="1"/>
  <c r="J17" i="46"/>
  <c r="I17" i="46"/>
  <c r="J16" i="46"/>
  <c r="I16" i="46"/>
  <c r="J15" i="46"/>
  <c r="I15" i="46"/>
  <c r="J14" i="46"/>
  <c r="K14" i="46" s="1"/>
  <c r="I14" i="46"/>
  <c r="G14" i="46"/>
  <c r="J13" i="46"/>
  <c r="I13" i="46"/>
  <c r="J12" i="46"/>
  <c r="I12" i="46"/>
  <c r="K6" i="46"/>
  <c r="E6" i="46"/>
  <c r="B1" i="46"/>
  <c r="H2260" i="157"/>
  <c r="F1170" i="37" s="1"/>
  <c r="H2259" i="157"/>
  <c r="F1169" i="37" s="1"/>
  <c r="F2259" i="157"/>
  <c r="F2258" i="157"/>
  <c r="AB2201" i="157"/>
  <c r="AA2201" i="157"/>
  <c r="X2201" i="157"/>
  <c r="V1111" i="37" s="1"/>
  <c r="W2201" i="157"/>
  <c r="U1111" i="37" s="1"/>
  <c r="AB2199" i="157"/>
  <c r="AA2199" i="157"/>
  <c r="Y2199" i="157"/>
  <c r="W1109" i="37" s="1"/>
  <c r="X2199" i="157"/>
  <c r="V1109" i="37" s="1"/>
  <c r="W2199" i="157"/>
  <c r="U1109" i="37" s="1"/>
  <c r="V2199" i="157"/>
  <c r="U2199" i="157"/>
  <c r="H2258" i="157"/>
  <c r="F1168" i="37" s="1"/>
  <c r="G2192" i="157"/>
  <c r="F2257" i="157"/>
  <c r="W2197" i="157"/>
  <c r="U1107" i="37" s="1"/>
  <c r="U1106" i="37" s="1"/>
  <c r="V2182" i="157"/>
  <c r="U2182" i="157"/>
  <c r="V2201" i="157"/>
  <c r="U2201" i="157"/>
  <c r="H2126" i="157"/>
  <c r="H2198" i="157" s="1"/>
  <c r="F1108" i="37" s="1"/>
  <c r="F2126" i="157"/>
  <c r="P2125" i="157"/>
  <c r="Q2125" i="157" s="1"/>
  <c r="K2125" i="157"/>
  <c r="P2124" i="157"/>
  <c r="Q2124" i="157" s="1"/>
  <c r="K2124" i="157"/>
  <c r="P2123" i="157"/>
  <c r="Q2123" i="157" s="1"/>
  <c r="K2123" i="157"/>
  <c r="P2122" i="157"/>
  <c r="Q2122" i="157" s="1"/>
  <c r="K2122" i="157"/>
  <c r="P2121" i="157"/>
  <c r="Q2121" i="157" s="1"/>
  <c r="K2121" i="157"/>
  <c r="K2120" i="157"/>
  <c r="H2115" i="157"/>
  <c r="F1105" i="37" s="1"/>
  <c r="H2114" i="157"/>
  <c r="F1104" i="37" s="1"/>
  <c r="F2114" i="157"/>
  <c r="F2113" i="157"/>
  <c r="AB2054" i="157"/>
  <c r="AA2054" i="157"/>
  <c r="Z2054" i="157"/>
  <c r="X1044" i="37" s="1"/>
  <c r="X2054" i="157"/>
  <c r="V1044" i="37" s="1"/>
  <c r="W2054" i="157"/>
  <c r="U1044" i="37" s="1"/>
  <c r="X1043" i="37"/>
  <c r="V1043" i="37"/>
  <c r="U1043" i="37"/>
  <c r="AB2052" i="157"/>
  <c r="AA2052" i="157"/>
  <c r="Z2052" i="157"/>
  <c r="X1042" i="37" s="1"/>
  <c r="X2052" i="157"/>
  <c r="V1042" i="37" s="1"/>
  <c r="W2052" i="157"/>
  <c r="U1042" i="37" s="1"/>
  <c r="H2113" i="157"/>
  <c r="F1103" i="37" s="1"/>
  <c r="G2046" i="157"/>
  <c r="F2112" i="157"/>
  <c r="J2043" i="157"/>
  <c r="H2043" i="157"/>
  <c r="F2043" i="157"/>
  <c r="L2042" i="157"/>
  <c r="K2042" i="157"/>
  <c r="G2042" i="157"/>
  <c r="L2041" i="157"/>
  <c r="K2041" i="157"/>
  <c r="K2043" i="157" s="1"/>
  <c r="G2041" i="157"/>
  <c r="H2039" i="157"/>
  <c r="H2109" i="157" s="1"/>
  <c r="F1099" i="37" s="1"/>
  <c r="F2039" i="157"/>
  <c r="L2038" i="157"/>
  <c r="K2038" i="157"/>
  <c r="G2038" i="157"/>
  <c r="L2037" i="157"/>
  <c r="K2037" i="157"/>
  <c r="G2037" i="157"/>
  <c r="L2036" i="157"/>
  <c r="K2036" i="157"/>
  <c r="G2036" i="157"/>
  <c r="G2028" i="157"/>
  <c r="G2027" i="157"/>
  <c r="G2026" i="157"/>
  <c r="H2025" i="157"/>
  <c r="H2102" i="157" s="1"/>
  <c r="F2025" i="157"/>
  <c r="V2015" i="157"/>
  <c r="U2015" i="157"/>
  <c r="V2054" i="157"/>
  <c r="T1043" i="37"/>
  <c r="U2052" i="157"/>
  <c r="H1974" i="157"/>
  <c r="F1974" i="157"/>
  <c r="L1973" i="157"/>
  <c r="K1973" i="157"/>
  <c r="I1973" i="157"/>
  <c r="L1972" i="157"/>
  <c r="K1972" i="157"/>
  <c r="I1972" i="157"/>
  <c r="L1971" i="157"/>
  <c r="K1971" i="157"/>
  <c r="I1971" i="157"/>
  <c r="L1970" i="157"/>
  <c r="K1970" i="157"/>
  <c r="I1970" i="157"/>
  <c r="L1969" i="157"/>
  <c r="K1969" i="157"/>
  <c r="I1969" i="157"/>
  <c r="L1968" i="157"/>
  <c r="K1968" i="157"/>
  <c r="I1968" i="157"/>
  <c r="L1967" i="157"/>
  <c r="K1967" i="157"/>
  <c r="G1967" i="157"/>
  <c r="H1962" i="157"/>
  <c r="F972" i="37" s="1"/>
  <c r="H1961" i="157"/>
  <c r="F971" i="37" s="1"/>
  <c r="F1961" i="157"/>
  <c r="F1960" i="157"/>
  <c r="H1957" i="157"/>
  <c r="F967" i="37" s="1"/>
  <c r="F1957" i="157"/>
  <c r="AB1899" i="157"/>
  <c r="AA1899" i="157"/>
  <c r="Z1899" i="157"/>
  <c r="X909" i="37" s="1"/>
  <c r="X1899" i="157"/>
  <c r="V909" i="37" s="1"/>
  <c r="W1899" i="157"/>
  <c r="U909" i="37" s="1"/>
  <c r="AB1898" i="157"/>
  <c r="AA1898" i="157"/>
  <c r="Z1898" i="157"/>
  <c r="X908" i="37" s="1"/>
  <c r="X1898" i="157"/>
  <c r="V908" i="37" s="1"/>
  <c r="W1898" i="157"/>
  <c r="U908" i="37" s="1"/>
  <c r="AB1896" i="157"/>
  <c r="Z1896" i="157"/>
  <c r="X906" i="37" s="1"/>
  <c r="X1896" i="157"/>
  <c r="V906" i="37" s="1"/>
  <c r="W1896" i="157"/>
  <c r="U906" i="37" s="1"/>
  <c r="G1890" i="157"/>
  <c r="H1887" i="157"/>
  <c r="F1887" i="157"/>
  <c r="L1886" i="157"/>
  <c r="K1886" i="157"/>
  <c r="K1887" i="157" s="1"/>
  <c r="G1886" i="157"/>
  <c r="H1884" i="157"/>
  <c r="H1956" i="157" s="1"/>
  <c r="F966" i="37" s="1"/>
  <c r="F1884" i="157"/>
  <c r="L1883" i="157"/>
  <c r="K1883" i="157"/>
  <c r="G1883" i="157"/>
  <c r="L1882" i="157"/>
  <c r="K1882" i="157"/>
  <c r="G1882" i="157"/>
  <c r="L1881" i="157"/>
  <c r="K1881" i="157"/>
  <c r="G1881" i="157"/>
  <c r="G1871" i="157"/>
  <c r="G1872" i="157"/>
  <c r="U1899" i="157"/>
  <c r="V1898" i="157"/>
  <c r="U1898" i="157"/>
  <c r="H1896" i="157"/>
  <c r="F906" i="37" s="1"/>
  <c r="L1816" i="157"/>
  <c r="K1816" i="157"/>
  <c r="I1816" i="157"/>
  <c r="L1815" i="157"/>
  <c r="K1815" i="157"/>
  <c r="I1815" i="157"/>
  <c r="L1814" i="157"/>
  <c r="K1814" i="157"/>
  <c r="I1814" i="157"/>
  <c r="L1813" i="157"/>
  <c r="K1813" i="157"/>
  <c r="I1813" i="157"/>
  <c r="L1812" i="157"/>
  <c r="K1812" i="157"/>
  <c r="I1812" i="157"/>
  <c r="L1811" i="157"/>
  <c r="K1811" i="157"/>
  <c r="I1811" i="157"/>
  <c r="L1810" i="157"/>
  <c r="K1810" i="157"/>
  <c r="I1810" i="157"/>
  <c r="L1809" i="157"/>
  <c r="K1809" i="157"/>
  <c r="I1809" i="157"/>
  <c r="L1808" i="157"/>
  <c r="K1808" i="157"/>
  <c r="G1808" i="157"/>
  <c r="H1802" i="157"/>
  <c r="F903" i="37" s="1"/>
  <c r="H1801" i="157"/>
  <c r="F1801" i="157"/>
  <c r="F1800" i="157"/>
  <c r="H1777" i="157"/>
  <c r="F1777" i="157"/>
  <c r="H1776" i="157"/>
  <c r="F1776" i="157"/>
  <c r="H1775" i="157"/>
  <c r="G1775" i="157"/>
  <c r="E876" i="37" s="1"/>
  <c r="F1775" i="157"/>
  <c r="H1773" i="157"/>
  <c r="F874" i="37" s="1"/>
  <c r="F1338" i="37" s="1"/>
  <c r="F1773" i="157"/>
  <c r="H1767" i="157"/>
  <c r="F1767" i="157"/>
  <c r="H1766" i="157"/>
  <c r="F1766" i="157"/>
  <c r="I1755" i="157"/>
  <c r="G856" i="37" s="1"/>
  <c r="H1755" i="157"/>
  <c r="G1755" i="157"/>
  <c r="E856" i="37" s="1"/>
  <c r="F1755" i="157"/>
  <c r="H1754" i="157"/>
  <c r="F1754" i="157"/>
  <c r="H1747" i="157"/>
  <c r="F1747" i="157"/>
  <c r="H1742" i="157"/>
  <c r="F1742" i="157"/>
  <c r="H1740" i="157"/>
  <c r="F1740" i="157"/>
  <c r="H1738" i="157"/>
  <c r="F1738" i="157"/>
  <c r="AB1736" i="157"/>
  <c r="AA1736" i="157"/>
  <c r="Z1736" i="157"/>
  <c r="X837" i="37" s="1"/>
  <c r="X1736" i="157"/>
  <c r="V837" i="37" s="1"/>
  <c r="W1736" i="157"/>
  <c r="U837" i="37" s="1"/>
  <c r="AB1735" i="157"/>
  <c r="AA1735" i="157"/>
  <c r="Z1735" i="157"/>
  <c r="X836" i="37" s="1"/>
  <c r="X1735" i="157"/>
  <c r="V836" i="37" s="1"/>
  <c r="W1735" i="157"/>
  <c r="U836" i="37" s="1"/>
  <c r="F1735" i="157"/>
  <c r="AB1733" i="157"/>
  <c r="AA1733" i="157"/>
  <c r="Z1733" i="157"/>
  <c r="X834" i="37" s="1"/>
  <c r="X1733" i="157"/>
  <c r="V834" i="37" s="1"/>
  <c r="W1733" i="157"/>
  <c r="U834" i="37" s="1"/>
  <c r="G1727" i="157"/>
  <c r="G1725" i="157"/>
  <c r="H1724" i="157"/>
  <c r="F1724" i="157"/>
  <c r="AA1719" i="157"/>
  <c r="X1719" i="157"/>
  <c r="W1719" i="157"/>
  <c r="U1719" i="157"/>
  <c r="G1714" i="157"/>
  <c r="G1712" i="157"/>
  <c r="H1711" i="157"/>
  <c r="H1710" i="157" s="1"/>
  <c r="F1711" i="157"/>
  <c r="I1704" i="157"/>
  <c r="I1703" i="157"/>
  <c r="H1800" i="157"/>
  <c r="F901" i="37" s="1"/>
  <c r="G1702" i="157"/>
  <c r="F1799" i="157"/>
  <c r="H1797" i="157"/>
  <c r="F898" i="37" s="1"/>
  <c r="L1697" i="157"/>
  <c r="K1697" i="157"/>
  <c r="H1674" i="157"/>
  <c r="F1674" i="157"/>
  <c r="G1672" i="157"/>
  <c r="G1671" i="157"/>
  <c r="V1669" i="157"/>
  <c r="U1669" i="157"/>
  <c r="H1753" i="157"/>
  <c r="I1626" i="157"/>
  <c r="I1742" i="157" s="1"/>
  <c r="G843" i="37" s="1"/>
  <c r="G1740" i="157"/>
  <c r="E841" i="37" s="1"/>
  <c r="V1736" i="157"/>
  <c r="U1736" i="157"/>
  <c r="V1735" i="157"/>
  <c r="V1733" i="157"/>
  <c r="H1733" i="157"/>
  <c r="F834" i="37" s="1"/>
  <c r="F1617" i="157"/>
  <c r="L1616" i="157"/>
  <c r="K1616" i="157"/>
  <c r="I1616" i="157"/>
  <c r="L1615" i="157"/>
  <c r="K1615" i="157"/>
  <c r="I1615" i="157"/>
  <c r="L1614" i="157"/>
  <c r="K1614" i="157"/>
  <c r="I1614" i="157"/>
  <c r="L1613" i="157"/>
  <c r="K1613" i="157"/>
  <c r="I1613" i="157"/>
  <c r="L1612" i="157"/>
  <c r="K1612" i="157"/>
  <c r="I1612" i="157"/>
  <c r="L1611" i="157"/>
  <c r="K1611" i="157"/>
  <c r="I1611" i="157"/>
  <c r="L1610" i="157"/>
  <c r="K1610" i="157"/>
  <c r="I1610" i="157"/>
  <c r="L1609" i="157"/>
  <c r="K1609" i="157"/>
  <c r="G1609" i="157"/>
  <c r="L1608" i="157"/>
  <c r="K1608" i="157"/>
  <c r="H1603" i="157"/>
  <c r="F831" i="37" s="1"/>
  <c r="H1602" i="157"/>
  <c r="F830" i="37" s="1"/>
  <c r="F1602" i="157"/>
  <c r="F1601" i="157"/>
  <c r="AB1540" i="157"/>
  <c r="AA1540" i="157"/>
  <c r="X1540" i="157"/>
  <c r="V768" i="37" s="1"/>
  <c r="W1540" i="157"/>
  <c r="U768" i="37" s="1"/>
  <c r="AB1539" i="157"/>
  <c r="AA1539" i="157"/>
  <c r="X1539" i="157"/>
  <c r="V767" i="37" s="1"/>
  <c r="W1539" i="157"/>
  <c r="U767" i="37" s="1"/>
  <c r="AB1537" i="157"/>
  <c r="X1537" i="157"/>
  <c r="V765" i="37" s="1"/>
  <c r="W1537" i="157"/>
  <c r="U765" i="37" s="1"/>
  <c r="G1532" i="157"/>
  <c r="G1531" i="157"/>
  <c r="F1600" i="157"/>
  <c r="H1528" i="157"/>
  <c r="H1598" i="157" s="1"/>
  <c r="F826" i="37" s="1"/>
  <c r="F1528" i="157"/>
  <c r="L1527" i="157"/>
  <c r="K1527" i="157"/>
  <c r="G1527" i="157"/>
  <c r="H1525" i="157"/>
  <c r="H1597" i="157" s="1"/>
  <c r="F825" i="37" s="1"/>
  <c r="F1525" i="157"/>
  <c r="L1524" i="157"/>
  <c r="K1524" i="157"/>
  <c r="G1524" i="157"/>
  <c r="L1523" i="157"/>
  <c r="K1523" i="157"/>
  <c r="G1523" i="157"/>
  <c r="L1522" i="157"/>
  <c r="K1522" i="157"/>
  <c r="G1522" i="157"/>
  <c r="L1521" i="157"/>
  <c r="K1521" i="157"/>
  <c r="G1521" i="157"/>
  <c r="X1534" i="157"/>
  <c r="X1535" i="157" s="1"/>
  <c r="G1513" i="157"/>
  <c r="G1512" i="157"/>
  <c r="G1511" i="157"/>
  <c r="G1509" i="157"/>
  <c r="V1508" i="157"/>
  <c r="U1508" i="157"/>
  <c r="G1508" i="157"/>
  <c r="H1507" i="157"/>
  <c r="H1588" i="157" s="1"/>
  <c r="F1507" i="157"/>
  <c r="U1540" i="157"/>
  <c r="V1539" i="157"/>
  <c r="U1539" i="157"/>
  <c r="H1456" i="157"/>
  <c r="H1537" i="157" s="1"/>
  <c r="F765" i="37" s="1"/>
  <c r="F1456" i="157"/>
  <c r="L1455" i="157"/>
  <c r="K1455" i="157"/>
  <c r="I1455" i="157"/>
  <c r="L1454" i="157"/>
  <c r="K1454" i="157"/>
  <c r="I1454" i="157"/>
  <c r="L1453" i="157"/>
  <c r="K1453" i="157"/>
  <c r="I1453" i="157"/>
  <c r="L1452" i="157"/>
  <c r="K1452" i="157"/>
  <c r="I1452" i="157"/>
  <c r="L1451" i="157"/>
  <c r="K1451" i="157"/>
  <c r="I1451" i="157"/>
  <c r="L1450" i="157"/>
  <c r="K1450" i="157"/>
  <c r="I1450" i="157"/>
  <c r="L1449" i="157"/>
  <c r="K1449" i="157"/>
  <c r="I1449" i="157"/>
  <c r="L1448" i="157"/>
  <c r="K1448" i="157"/>
  <c r="I1448" i="157"/>
  <c r="L1447" i="157"/>
  <c r="K1447" i="157"/>
  <c r="I1447" i="157"/>
  <c r="L1446" i="157"/>
  <c r="K1446" i="157"/>
  <c r="G1446" i="157"/>
  <c r="H1441" i="157"/>
  <c r="H1440" i="157"/>
  <c r="F1440" i="157"/>
  <c r="F1439" i="157"/>
  <c r="AB1378" i="157"/>
  <c r="AA1378" i="157"/>
  <c r="X1378" i="157"/>
  <c r="V557" i="37" s="1"/>
  <c r="W1378" i="157"/>
  <c r="U557" i="37" s="1"/>
  <c r="AB1377" i="157"/>
  <c r="AA1377" i="157"/>
  <c r="X1377" i="157"/>
  <c r="V556" i="37" s="1"/>
  <c r="W1377" i="157"/>
  <c r="U556" i="37" s="1"/>
  <c r="AB1375" i="157"/>
  <c r="AA1375" i="157"/>
  <c r="X1375" i="157"/>
  <c r="V554" i="37" s="1"/>
  <c r="W1375" i="157"/>
  <c r="U554" i="37" s="1"/>
  <c r="G1370" i="157"/>
  <c r="H1439" i="157"/>
  <c r="H1438" i="157"/>
  <c r="F1438" i="157"/>
  <c r="H1436" i="157"/>
  <c r="F1366" i="157"/>
  <c r="L1363" i="157"/>
  <c r="K1363" i="157"/>
  <c r="L1365" i="157"/>
  <c r="K1365" i="157"/>
  <c r="G1365" i="157"/>
  <c r="L1364" i="157"/>
  <c r="K1364" i="157"/>
  <c r="G1364" i="157"/>
  <c r="F1361" i="157"/>
  <c r="L1360" i="157"/>
  <c r="K1360" i="157"/>
  <c r="G1360" i="157"/>
  <c r="L1359" i="157"/>
  <c r="K1359" i="157"/>
  <c r="G1359" i="157"/>
  <c r="L1358" i="157"/>
  <c r="K1358" i="157"/>
  <c r="G1358" i="157"/>
  <c r="X1372" i="157"/>
  <c r="H1427" i="157"/>
  <c r="V1336" i="157"/>
  <c r="U1336" i="157"/>
  <c r="V1378" i="157"/>
  <c r="U1378" i="157"/>
  <c r="U1377" i="157"/>
  <c r="V1375" i="157"/>
  <c r="U1375" i="157"/>
  <c r="H1295" i="157"/>
  <c r="H1375" i="157" s="1"/>
  <c r="F554" i="37" s="1"/>
  <c r="F1295" i="157"/>
  <c r="L1294" i="157"/>
  <c r="K1294" i="157"/>
  <c r="G1294" i="157"/>
  <c r="L1293" i="157"/>
  <c r="K1293" i="157"/>
  <c r="G1293" i="157"/>
  <c r="L1292" i="157"/>
  <c r="K1292" i="157"/>
  <c r="G1292" i="157"/>
  <c r="L1291" i="157"/>
  <c r="K1291" i="157"/>
  <c r="G1291" i="157"/>
  <c r="H1287" i="157"/>
  <c r="F483" i="37" s="1"/>
  <c r="H1286" i="157"/>
  <c r="F482" i="37" s="1"/>
  <c r="F1286" i="157"/>
  <c r="F1285" i="157"/>
  <c r="Q1274" i="157"/>
  <c r="O470" i="37" s="1"/>
  <c r="P1274" i="157"/>
  <c r="N470" i="37" s="1"/>
  <c r="O1274" i="157"/>
  <c r="M470" i="37" s="1"/>
  <c r="M1274" i="157"/>
  <c r="K470" i="37" s="1"/>
  <c r="L1274" i="157"/>
  <c r="J470" i="37" s="1"/>
  <c r="K1274" i="157"/>
  <c r="I470" i="37" s="1"/>
  <c r="J1274" i="157"/>
  <c r="H470" i="37" s="1"/>
  <c r="AB1221" i="157"/>
  <c r="Z417" i="37" s="1"/>
  <c r="AA1221" i="157"/>
  <c r="Y417" i="37" s="1"/>
  <c r="Z1221" i="157"/>
  <c r="X417" i="37" s="1"/>
  <c r="X1221" i="157"/>
  <c r="V417" i="37" s="1"/>
  <c r="W1221" i="157"/>
  <c r="U417" i="37" s="1"/>
  <c r="AB1220" i="157"/>
  <c r="Z416" i="37" s="1"/>
  <c r="AA1220" i="157"/>
  <c r="Y416" i="37" s="1"/>
  <c r="Z1220" i="157"/>
  <c r="X416" i="37" s="1"/>
  <c r="X1220" i="157"/>
  <c r="V416" i="37" s="1"/>
  <c r="W1220" i="157"/>
  <c r="U416" i="37" s="1"/>
  <c r="AB1218" i="157"/>
  <c r="Z414" i="37" s="1"/>
  <c r="AA1218" i="157"/>
  <c r="Y414" i="37" s="1"/>
  <c r="Z1218" i="157"/>
  <c r="X414" i="37" s="1"/>
  <c r="X1218" i="157"/>
  <c r="V414" i="37" s="1"/>
  <c r="W1218" i="157"/>
  <c r="U414" i="37" s="1"/>
  <c r="H1285" i="157"/>
  <c r="F481" i="37" s="1"/>
  <c r="G1285" i="157"/>
  <c r="H1282" i="157"/>
  <c r="F478" i="37" s="1"/>
  <c r="F1209" i="157"/>
  <c r="L1208" i="157"/>
  <c r="K1208" i="157"/>
  <c r="G1208" i="157"/>
  <c r="L1207" i="157"/>
  <c r="K1207" i="157"/>
  <c r="G1207" i="157"/>
  <c r="L1206" i="157"/>
  <c r="K1206" i="157"/>
  <c r="G1206" i="157"/>
  <c r="H1204" i="157"/>
  <c r="H1281" i="157" s="1"/>
  <c r="F477" i="37" s="1"/>
  <c r="F1204" i="157"/>
  <c r="L1203" i="157"/>
  <c r="K1203" i="157"/>
  <c r="G1203" i="157"/>
  <c r="L1202" i="157"/>
  <c r="K1202" i="157"/>
  <c r="G1202" i="157"/>
  <c r="L1201" i="157"/>
  <c r="K1201" i="157"/>
  <c r="G1201" i="157"/>
  <c r="L1200" i="157"/>
  <c r="K1200" i="157"/>
  <c r="G1200" i="157"/>
  <c r="H1190" i="157"/>
  <c r="H1274" i="157" s="1"/>
  <c r="V1186" i="157"/>
  <c r="U1186" i="157"/>
  <c r="V1220" i="157"/>
  <c r="U1220" i="157"/>
  <c r="U1218" i="157"/>
  <c r="H1133" i="157"/>
  <c r="F1133" i="157"/>
  <c r="L1132" i="157"/>
  <c r="K1132" i="157"/>
  <c r="I1132" i="157"/>
  <c r="L1131" i="157"/>
  <c r="K1131" i="157"/>
  <c r="I1131" i="157"/>
  <c r="L1130" i="157"/>
  <c r="K1130" i="157"/>
  <c r="I1130" i="157"/>
  <c r="L1129" i="157"/>
  <c r="K1129" i="157"/>
  <c r="I1129" i="157"/>
  <c r="L1128" i="157"/>
  <c r="K1128" i="157"/>
  <c r="I1128" i="157"/>
  <c r="L1127" i="157"/>
  <c r="K1127" i="157"/>
  <c r="I1127" i="157"/>
  <c r="L1126" i="157"/>
  <c r="K1126" i="157"/>
  <c r="I1126" i="157"/>
  <c r="L1125" i="157"/>
  <c r="K1125" i="157"/>
  <c r="G1133" i="157"/>
  <c r="H1121" i="157"/>
  <c r="F411" i="37" s="1"/>
  <c r="H1120" i="157"/>
  <c r="F410" i="37" s="1"/>
  <c r="F1120" i="157"/>
  <c r="F1119" i="157"/>
  <c r="H1117" i="157"/>
  <c r="F407" i="37" s="1"/>
  <c r="F1117" i="157"/>
  <c r="F1101" i="157"/>
  <c r="F1100" i="157"/>
  <c r="H1099" i="157"/>
  <c r="F389" i="37" s="1"/>
  <c r="F1099" i="157"/>
  <c r="AB1052" i="157"/>
  <c r="AA1052" i="157"/>
  <c r="Z1052" i="157"/>
  <c r="X1052" i="157"/>
  <c r="W1052" i="157"/>
  <c r="AB1051" i="157"/>
  <c r="AA1051" i="157"/>
  <c r="Z1051" i="157"/>
  <c r="X341" i="37" s="1"/>
  <c r="X1051" i="157"/>
  <c r="V341" i="37" s="1"/>
  <c r="W1051" i="157"/>
  <c r="U341" i="37" s="1"/>
  <c r="AB1048" i="157"/>
  <c r="AA1048" i="157"/>
  <c r="Z1048" i="157"/>
  <c r="X338" i="37" s="1"/>
  <c r="X1048" i="157"/>
  <c r="V338" i="37" s="1"/>
  <c r="W1048" i="157"/>
  <c r="U338" i="37" s="1"/>
  <c r="H1042" i="157"/>
  <c r="H1043" i="157" s="1"/>
  <c r="F1042" i="157"/>
  <c r="L1041" i="157"/>
  <c r="K1041" i="157"/>
  <c r="G1041" i="157"/>
  <c r="L1040" i="157"/>
  <c r="K1040" i="157"/>
  <c r="G1040" i="157"/>
  <c r="L1039" i="157"/>
  <c r="K1039" i="157"/>
  <c r="G1039" i="157"/>
  <c r="G1028" i="157"/>
  <c r="G1027" i="157"/>
  <c r="G1026" i="157"/>
  <c r="V1024" i="157"/>
  <c r="U1024" i="157"/>
  <c r="G1024" i="157"/>
  <c r="F1098" i="157"/>
  <c r="V969" i="157"/>
  <c r="U969" i="157"/>
  <c r="L969" i="157"/>
  <c r="K969" i="157"/>
  <c r="G969" i="157"/>
  <c r="V968" i="157"/>
  <c r="U968" i="157"/>
  <c r="L968" i="157"/>
  <c r="K968" i="157"/>
  <c r="G968" i="157"/>
  <c r="L966" i="157"/>
  <c r="K966" i="157"/>
  <c r="G966" i="157"/>
  <c r="H1119" i="157"/>
  <c r="F409" i="37" s="1"/>
  <c r="G1119" i="157"/>
  <c r="F1118" i="157"/>
  <c r="H956" i="157"/>
  <c r="F956" i="157"/>
  <c r="L955" i="157"/>
  <c r="K955" i="157"/>
  <c r="G955" i="157"/>
  <c r="L951" i="157"/>
  <c r="K951" i="157"/>
  <c r="L950" i="157"/>
  <c r="K950" i="157"/>
  <c r="G950" i="157"/>
  <c r="AA962" i="157"/>
  <c r="AA963" i="157" s="1"/>
  <c r="Z962" i="157"/>
  <c r="Z963" i="157" s="1"/>
  <c r="X962" i="157"/>
  <c r="X963" i="157" s="1"/>
  <c r="W962" i="157"/>
  <c r="W963" i="157" s="1"/>
  <c r="I942" i="157"/>
  <c r="I940" i="157"/>
  <c r="I941" i="157"/>
  <c r="I932" i="157"/>
  <c r="V916" i="157"/>
  <c r="U916" i="157"/>
  <c r="I880" i="157"/>
  <c r="I1056" i="157" s="1"/>
  <c r="G346" i="37" s="1"/>
  <c r="U1052" i="157"/>
  <c r="H874" i="157"/>
  <c r="F874" i="157"/>
  <c r="L873" i="157"/>
  <c r="K873" i="157"/>
  <c r="G873" i="157"/>
  <c r="L872" i="157"/>
  <c r="K872" i="157"/>
  <c r="G872" i="157"/>
  <c r="L871" i="157"/>
  <c r="K871" i="157"/>
  <c r="G871" i="157"/>
  <c r="L870" i="157"/>
  <c r="K870" i="157"/>
  <c r="G870" i="157"/>
  <c r="L869" i="157"/>
  <c r="K869" i="157"/>
  <c r="G869" i="157"/>
  <c r="L868" i="157"/>
  <c r="K868" i="157"/>
  <c r="G868" i="157"/>
  <c r="L867" i="157"/>
  <c r="K867" i="157"/>
  <c r="G867" i="157"/>
  <c r="L866" i="157"/>
  <c r="K866" i="157"/>
  <c r="G866" i="157"/>
  <c r="L865" i="157"/>
  <c r="K865" i="157"/>
  <c r="G865" i="157"/>
  <c r="L864" i="157"/>
  <c r="K864" i="157"/>
  <c r="G864" i="157"/>
  <c r="L863" i="157"/>
  <c r="K863" i="157"/>
  <c r="G863" i="157"/>
  <c r="J826" i="157"/>
  <c r="AA826" i="157"/>
  <c r="AA828" i="157" s="1"/>
  <c r="X826" i="157"/>
  <c r="X828" i="157" s="1"/>
  <c r="W826" i="157"/>
  <c r="W828" i="157" s="1"/>
  <c r="V824" i="157"/>
  <c r="U824" i="157"/>
  <c r="G821" i="157"/>
  <c r="H820" i="157"/>
  <c r="F820" i="157"/>
  <c r="H819" i="157"/>
  <c r="H838" i="157" s="1"/>
  <c r="F183" i="37" s="1"/>
  <c r="F819" i="157"/>
  <c r="G818" i="157"/>
  <c r="H817" i="157"/>
  <c r="H833" i="157" s="1"/>
  <c r="F817" i="157"/>
  <c r="X173" i="37"/>
  <c r="X172" i="37" s="1"/>
  <c r="X94" i="37"/>
  <c r="V94" i="37"/>
  <c r="U94" i="37"/>
  <c r="H728" i="157"/>
  <c r="F728" i="157"/>
  <c r="G727" i="157"/>
  <c r="G726" i="157"/>
  <c r="G725" i="157"/>
  <c r="I725" i="157" s="1"/>
  <c r="AB723" i="157"/>
  <c r="AA723" i="157"/>
  <c r="X723" i="157"/>
  <c r="W723" i="157"/>
  <c r="Z722" i="157"/>
  <c r="Z801" i="157" s="1"/>
  <c r="Z802" i="157" s="1"/>
  <c r="X163" i="37" s="1"/>
  <c r="X722" i="157"/>
  <c r="X801" i="157" s="1"/>
  <c r="X802" i="157" s="1"/>
  <c r="V163" i="37" s="1"/>
  <c r="W722" i="157"/>
  <c r="W801" i="157" s="1"/>
  <c r="W802" i="157" s="1"/>
  <c r="U163" i="37" s="1"/>
  <c r="G721" i="157"/>
  <c r="G720" i="157"/>
  <c r="H719" i="157"/>
  <c r="F719" i="157"/>
  <c r="H717" i="157"/>
  <c r="F717" i="157"/>
  <c r="L716" i="157"/>
  <c r="K716" i="157"/>
  <c r="G716" i="157"/>
  <c r="H714" i="157"/>
  <c r="F714" i="157"/>
  <c r="L713" i="157"/>
  <c r="K713" i="157"/>
  <c r="G713" i="157"/>
  <c r="V708" i="157"/>
  <c r="H706" i="157"/>
  <c r="F706" i="157"/>
  <c r="V705" i="157"/>
  <c r="L705" i="157"/>
  <c r="K705" i="157"/>
  <c r="G705" i="157"/>
  <c r="AA709" i="157"/>
  <c r="AA710" i="157" s="1"/>
  <c r="X709" i="157"/>
  <c r="X710" i="157" s="1"/>
  <c r="W709" i="157"/>
  <c r="W710" i="157" s="1"/>
  <c r="G695" i="157"/>
  <c r="G694" i="157"/>
  <c r="H693" i="157"/>
  <c r="F693" i="157"/>
  <c r="H690" i="157"/>
  <c r="G690" i="157"/>
  <c r="F690" i="157"/>
  <c r="U643" i="157"/>
  <c r="H643" i="157"/>
  <c r="F643" i="157"/>
  <c r="L642" i="157"/>
  <c r="K642" i="157"/>
  <c r="G642" i="157"/>
  <c r="AB638" i="157"/>
  <c r="AA638" i="157"/>
  <c r="X638" i="157"/>
  <c r="W638" i="157"/>
  <c r="G636" i="157"/>
  <c r="H635" i="157"/>
  <c r="F635" i="157"/>
  <c r="H634" i="157"/>
  <c r="F634" i="157"/>
  <c r="AA631" i="157"/>
  <c r="X631" i="157"/>
  <c r="W631" i="157"/>
  <c r="G625" i="157"/>
  <c r="H629" i="157"/>
  <c r="G623" i="157"/>
  <c r="H622" i="157"/>
  <c r="F622" i="157"/>
  <c r="J615" i="157"/>
  <c r="H615" i="157"/>
  <c r="F615" i="157"/>
  <c r="V613" i="157"/>
  <c r="L613" i="157"/>
  <c r="L614" i="157" s="1"/>
  <c r="K613" i="157"/>
  <c r="K614" i="157" s="1"/>
  <c r="G613" i="157"/>
  <c r="AA616" i="157"/>
  <c r="AA617" i="157" s="1"/>
  <c r="Z616" i="157"/>
  <c r="Z617" i="157" s="1"/>
  <c r="X616" i="157"/>
  <c r="X617" i="157" s="1"/>
  <c r="W616" i="157"/>
  <c r="W617" i="157" s="1"/>
  <c r="G603" i="157"/>
  <c r="V598" i="157"/>
  <c r="U598" i="157"/>
  <c r="AA551" i="157"/>
  <c r="W551" i="157"/>
  <c r="U549" i="157"/>
  <c r="H549" i="157"/>
  <c r="F549" i="157"/>
  <c r="U548" i="157"/>
  <c r="U547" i="157"/>
  <c r="U546" i="157"/>
  <c r="U545" i="157"/>
  <c r="U544" i="157"/>
  <c r="U543" i="157"/>
  <c r="U540" i="157"/>
  <c r="U539" i="157"/>
  <c r="U538" i="157"/>
  <c r="U537" i="157"/>
  <c r="U536" i="157"/>
  <c r="U535" i="157"/>
  <c r="U530" i="157"/>
  <c r="U529" i="157"/>
  <c r="U528" i="157"/>
  <c r="U526" i="157"/>
  <c r="U524" i="157"/>
  <c r="U521" i="157"/>
  <c r="U520" i="157"/>
  <c r="U518" i="157"/>
  <c r="U513" i="157"/>
  <c r="U512" i="157"/>
  <c r="U511" i="157"/>
  <c r="U510" i="157"/>
  <c r="U508" i="157"/>
  <c r="U506" i="157"/>
  <c r="G506" i="157"/>
  <c r="H505" i="157"/>
  <c r="F505" i="157"/>
  <c r="U504" i="157"/>
  <c r="U503" i="157"/>
  <c r="U501" i="157"/>
  <c r="G501" i="157"/>
  <c r="U500" i="157"/>
  <c r="H500" i="157"/>
  <c r="F500" i="157"/>
  <c r="F498" i="157" s="1"/>
  <c r="U499" i="157"/>
  <c r="G499" i="157"/>
  <c r="U498" i="157"/>
  <c r="U494" i="157"/>
  <c r="G494" i="157"/>
  <c r="U493" i="157"/>
  <c r="U492" i="157"/>
  <c r="G492" i="157"/>
  <c r="U491" i="157"/>
  <c r="G491" i="157"/>
  <c r="U490" i="157"/>
  <c r="G490" i="157"/>
  <c r="U489" i="157"/>
  <c r="G489" i="157"/>
  <c r="U488" i="157"/>
  <c r="H488" i="157"/>
  <c r="H485" i="157" s="1"/>
  <c r="F488" i="157"/>
  <c r="U486" i="157"/>
  <c r="G486" i="157"/>
  <c r="U478" i="157"/>
  <c r="U477" i="157"/>
  <c r="U476" i="157"/>
  <c r="V473" i="157"/>
  <c r="U473" i="157"/>
  <c r="U471" i="157"/>
  <c r="H471" i="157"/>
  <c r="F471" i="157"/>
  <c r="U470" i="157"/>
  <c r="L470" i="157"/>
  <c r="K470" i="157"/>
  <c r="G470" i="157"/>
  <c r="L469" i="157"/>
  <c r="K469" i="157"/>
  <c r="G469" i="157"/>
  <c r="H467" i="157"/>
  <c r="F467" i="157"/>
  <c r="L466" i="157"/>
  <c r="K466" i="157"/>
  <c r="G466" i="157"/>
  <c r="AA474" i="157"/>
  <c r="AA475" i="157" s="1"/>
  <c r="Z474" i="157"/>
  <c r="Z475" i="157" s="1"/>
  <c r="X474" i="157"/>
  <c r="X475" i="157" s="1"/>
  <c r="H442" i="157"/>
  <c r="F442" i="157"/>
  <c r="G441" i="157"/>
  <c r="G440" i="157"/>
  <c r="V434" i="157"/>
  <c r="U434" i="157"/>
  <c r="G432" i="157"/>
  <c r="G417" i="157"/>
  <c r="G404" i="157"/>
  <c r="G403" i="157"/>
  <c r="G402" i="157"/>
  <c r="H398" i="157"/>
  <c r="F398" i="157"/>
  <c r="L397" i="157"/>
  <c r="K397" i="157"/>
  <c r="G397" i="157"/>
  <c r="L396" i="157"/>
  <c r="K396" i="157"/>
  <c r="G396" i="157"/>
  <c r="L395" i="157"/>
  <c r="K395" i="157"/>
  <c r="G395" i="157"/>
  <c r="L394" i="157"/>
  <c r="K394" i="157"/>
  <c r="G394" i="157"/>
  <c r="L393" i="157"/>
  <c r="K393" i="157"/>
  <c r="G393" i="157"/>
  <c r="L392" i="157"/>
  <c r="K392" i="157"/>
  <c r="G392" i="157"/>
  <c r="V387" i="157"/>
  <c r="H385" i="157"/>
  <c r="H386" i="157" s="1"/>
  <c r="F385" i="157"/>
  <c r="L384" i="157"/>
  <c r="K384" i="157"/>
  <c r="G384" i="157"/>
  <c r="L383" i="157"/>
  <c r="K383" i="157"/>
  <c r="G383" i="157"/>
  <c r="Z388" i="157"/>
  <c r="X388" i="157"/>
  <c r="W388" i="157"/>
  <c r="H380" i="157"/>
  <c r="F380" i="157"/>
  <c r="V379" i="157"/>
  <c r="U379" i="157"/>
  <c r="V375" i="157"/>
  <c r="U375" i="157"/>
  <c r="G372" i="157"/>
  <c r="H371" i="157"/>
  <c r="F371" i="157"/>
  <c r="G370" i="157"/>
  <c r="G366" i="157"/>
  <c r="H365" i="157"/>
  <c r="H379" i="157" s="1"/>
  <c r="F365" i="157"/>
  <c r="G364" i="157"/>
  <c r="G360" i="157"/>
  <c r="H359" i="157"/>
  <c r="H357" i="157" s="1"/>
  <c r="H377" i="157" s="1"/>
  <c r="F359" i="157"/>
  <c r="H354" i="157"/>
  <c r="F354" i="157"/>
  <c r="L353" i="157"/>
  <c r="K353" i="157"/>
  <c r="G353" i="157"/>
  <c r="L352" i="157"/>
  <c r="K352" i="157"/>
  <c r="G352" i="157"/>
  <c r="L351" i="157"/>
  <c r="K351" i="157"/>
  <c r="G351" i="157"/>
  <c r="V346" i="157"/>
  <c r="H344" i="157"/>
  <c r="F344" i="157"/>
  <c r="L343" i="157"/>
  <c r="K343" i="157"/>
  <c r="G343" i="157"/>
  <c r="L342" i="157"/>
  <c r="K342" i="157"/>
  <c r="G342" i="157"/>
  <c r="L341" i="157"/>
  <c r="K341" i="157"/>
  <c r="G341" i="157"/>
  <c r="L340" i="157"/>
  <c r="K340" i="157"/>
  <c r="G340" i="157"/>
  <c r="L339" i="157"/>
  <c r="K339" i="157"/>
  <c r="G339" i="157"/>
  <c r="L338" i="157"/>
  <c r="K338" i="157"/>
  <c r="G338" i="157"/>
  <c r="F336" i="157"/>
  <c r="L335" i="157"/>
  <c r="K335" i="157"/>
  <c r="G335" i="157"/>
  <c r="L334" i="157"/>
  <c r="K334" i="157"/>
  <c r="G334" i="157"/>
  <c r="L333" i="157"/>
  <c r="K333" i="157"/>
  <c r="G333" i="157"/>
  <c r="L332" i="157"/>
  <c r="K332" i="157"/>
  <c r="G332" i="157"/>
  <c r="L331" i="157"/>
  <c r="K331" i="157"/>
  <c r="G331" i="157"/>
  <c r="AA347" i="157"/>
  <c r="AA348" i="157" s="1"/>
  <c r="Z347" i="157"/>
  <c r="Z348" i="157" s="1"/>
  <c r="H323" i="157"/>
  <c r="F323" i="157"/>
  <c r="G322" i="157"/>
  <c r="G321" i="157"/>
  <c r="G320" i="157"/>
  <c r="G319" i="157"/>
  <c r="G305" i="157"/>
  <c r="X347" i="157"/>
  <c r="X348" i="157" s="1"/>
  <c r="H304" i="157"/>
  <c r="F304" i="157"/>
  <c r="G303" i="157"/>
  <c r="G302" i="157"/>
  <c r="G297" i="157"/>
  <c r="H327" i="157"/>
  <c r="H329" i="157" s="1"/>
  <c r="G249" i="157"/>
  <c r="H248" i="157"/>
  <c r="F248" i="157"/>
  <c r="L247" i="157"/>
  <c r="K247" i="157"/>
  <c r="L246" i="157"/>
  <c r="K246" i="157"/>
  <c r="I246" i="157"/>
  <c r="L245" i="157"/>
  <c r="K245" i="157"/>
  <c r="I245" i="157"/>
  <c r="L244" i="157"/>
  <c r="K244" i="157"/>
  <c r="I244" i="157"/>
  <c r="L243" i="157"/>
  <c r="K243" i="157"/>
  <c r="I243" i="157"/>
  <c r="L242" i="157"/>
  <c r="K242" i="157"/>
  <c r="L241" i="157"/>
  <c r="K241" i="157"/>
  <c r="I241" i="157"/>
  <c r="L240" i="157"/>
  <c r="K240" i="157"/>
  <c r="I240" i="157"/>
  <c r="L239" i="157"/>
  <c r="K239" i="157"/>
  <c r="L238" i="157"/>
  <c r="K238" i="157"/>
  <c r="I238" i="157"/>
  <c r="L237" i="157"/>
  <c r="K237" i="157"/>
  <c r="L236" i="157"/>
  <c r="K236" i="157"/>
  <c r="I236" i="157"/>
  <c r="L235" i="157"/>
  <c r="K235" i="157"/>
  <c r="L234" i="157"/>
  <c r="K234" i="157"/>
  <c r="G234" i="157"/>
  <c r="V228" i="157"/>
  <c r="H226" i="157"/>
  <c r="F226" i="157"/>
  <c r="L225" i="157"/>
  <c r="K225" i="157"/>
  <c r="G225" i="157"/>
  <c r="L224" i="157"/>
  <c r="K224" i="157"/>
  <c r="G224" i="157"/>
  <c r="L223" i="157"/>
  <c r="K223" i="157"/>
  <c r="G223" i="157"/>
  <c r="H221" i="157"/>
  <c r="F221" i="157"/>
  <c r="L220" i="157"/>
  <c r="K220" i="157"/>
  <c r="G220" i="157"/>
  <c r="L219" i="157"/>
  <c r="K219" i="157"/>
  <c r="G219" i="157"/>
  <c r="L218" i="157"/>
  <c r="K218" i="157"/>
  <c r="G218" i="157"/>
  <c r="AA229" i="157"/>
  <c r="AA230" i="157" s="1"/>
  <c r="Z229" i="157"/>
  <c r="Z230" i="157" s="1"/>
  <c r="W229" i="157"/>
  <c r="W230" i="157" s="1"/>
  <c r="G210" i="157"/>
  <c r="G209" i="157"/>
  <c r="G208" i="157"/>
  <c r="G205" i="157"/>
  <c r="H204" i="157"/>
  <c r="F204" i="157"/>
  <c r="G203" i="157"/>
  <c r="H153" i="157"/>
  <c r="F153" i="157"/>
  <c r="L152" i="157"/>
  <c r="K152" i="157"/>
  <c r="G152" i="157"/>
  <c r="L151" i="157"/>
  <c r="K151" i="157"/>
  <c r="G151" i="157"/>
  <c r="L150" i="157"/>
  <c r="K150" i="157"/>
  <c r="G150" i="157"/>
  <c r="L149" i="157"/>
  <c r="K149" i="157"/>
  <c r="G149" i="157"/>
  <c r="L136" i="157"/>
  <c r="K136" i="157"/>
  <c r="G136" i="157"/>
  <c r="L135" i="157"/>
  <c r="K135" i="157"/>
  <c r="G135" i="157"/>
  <c r="L133" i="157"/>
  <c r="K133" i="157"/>
  <c r="G133" i="157"/>
  <c r="L131" i="157"/>
  <c r="K131" i="157"/>
  <c r="G131" i="157"/>
  <c r="L130" i="157"/>
  <c r="K130" i="157"/>
  <c r="G130" i="157"/>
  <c r="L119" i="157"/>
  <c r="K119" i="157"/>
  <c r="G128" i="157"/>
  <c r="H106" i="157"/>
  <c r="F106" i="157"/>
  <c r="G105" i="157"/>
  <c r="G104" i="157"/>
  <c r="G103" i="157"/>
  <c r="G102" i="157"/>
  <c r="G95" i="157"/>
  <c r="G93" i="157"/>
  <c r="G91" i="157"/>
  <c r="F90" i="157"/>
  <c r="G85" i="157"/>
  <c r="H84" i="157"/>
  <c r="F84" i="157"/>
  <c r="G83" i="157"/>
  <c r="V73" i="157"/>
  <c r="U73" i="157"/>
  <c r="G32" i="157"/>
  <c r="H31" i="157"/>
  <c r="F31" i="157"/>
  <c r="K30" i="157"/>
  <c r="L29" i="157"/>
  <c r="K29" i="157"/>
  <c r="L28" i="157"/>
  <c r="M28" i="157" s="1"/>
  <c r="K28" i="157"/>
  <c r="L27" i="157"/>
  <c r="K27" i="157"/>
  <c r="L26" i="157"/>
  <c r="K26" i="157"/>
  <c r="L25" i="157"/>
  <c r="K25" i="157"/>
  <c r="L23" i="157"/>
  <c r="K23" i="157"/>
  <c r="L22" i="157"/>
  <c r="K22" i="157"/>
  <c r="L20" i="157"/>
  <c r="K20" i="157"/>
  <c r="L17" i="157"/>
  <c r="K17" i="157"/>
  <c r="L16" i="157"/>
  <c r="K16" i="157"/>
  <c r="L12" i="157"/>
  <c r="K12" i="157"/>
  <c r="G12" i="157"/>
  <c r="M11" i="157"/>
  <c r="L11" i="157"/>
  <c r="M7" i="157"/>
  <c r="G7" i="157"/>
  <c r="C1" i="157"/>
  <c r="G3527" i="156"/>
  <c r="E3527" i="156"/>
  <c r="G3526" i="156"/>
  <c r="E3526" i="156"/>
  <c r="G3494" i="156"/>
  <c r="F1207" i="37" s="1"/>
  <c r="F1332" i="37" s="1"/>
  <c r="G3481" i="156"/>
  <c r="F3481" i="156"/>
  <c r="G3480" i="156"/>
  <c r="G3473" i="156"/>
  <c r="G3469" i="156"/>
  <c r="H3468" i="156"/>
  <c r="G1181" i="37" s="1"/>
  <c r="G3468" i="156"/>
  <c r="G3467" i="156"/>
  <c r="G3466" i="156"/>
  <c r="G3465" i="156"/>
  <c r="AA3463" i="156"/>
  <c r="Z3463" i="156"/>
  <c r="Y3463" i="156"/>
  <c r="W3463" i="156"/>
  <c r="V3463" i="156"/>
  <c r="Q3463" i="156"/>
  <c r="AA3462" i="156"/>
  <c r="Z1175" i="37" s="1"/>
  <c r="Z3462" i="156"/>
  <c r="Y1175" i="37" s="1"/>
  <c r="Y3462" i="156"/>
  <c r="X1175" i="37" s="1"/>
  <c r="W3462" i="156"/>
  <c r="V1175" i="37" s="1"/>
  <c r="V3462" i="156"/>
  <c r="U1175" i="37" s="1"/>
  <c r="Q3462" i="156"/>
  <c r="AA3460" i="156"/>
  <c r="Z1173" i="37" s="1"/>
  <c r="Z3460" i="156"/>
  <c r="Y1173" i="37" s="1"/>
  <c r="Y3460" i="156"/>
  <c r="X1173" i="37" s="1"/>
  <c r="W3460" i="156"/>
  <c r="V1173" i="37" s="1"/>
  <c r="V3460" i="156"/>
  <c r="U1173" i="37" s="1"/>
  <c r="Q3460" i="156"/>
  <c r="F3456" i="156"/>
  <c r="U3455" i="156"/>
  <c r="F3455" i="156"/>
  <c r="U3454" i="156"/>
  <c r="G3454" i="156"/>
  <c r="E3454" i="156"/>
  <c r="K3450" i="156"/>
  <c r="J3450" i="156"/>
  <c r="F3450" i="156"/>
  <c r="G3448" i="156"/>
  <c r="G3452" i="156" s="1"/>
  <c r="E3448" i="156"/>
  <c r="K3447" i="156"/>
  <c r="J3447" i="156"/>
  <c r="F3447" i="156"/>
  <c r="F3438" i="156"/>
  <c r="U3437" i="156"/>
  <c r="T3437" i="156"/>
  <c r="G3437" i="156"/>
  <c r="G3511" i="156" s="1"/>
  <c r="F1224" i="37" s="1"/>
  <c r="E3437" i="156"/>
  <c r="G3387" i="156"/>
  <c r="E3387" i="156"/>
  <c r="K3386" i="156"/>
  <c r="J3386" i="156"/>
  <c r="F3386" i="156"/>
  <c r="K3385" i="156"/>
  <c r="J3385" i="156"/>
  <c r="F3385" i="156"/>
  <c r="K3384" i="156"/>
  <c r="J3384" i="156"/>
  <c r="H3384" i="156"/>
  <c r="F3379" i="156"/>
  <c r="F3378" i="156"/>
  <c r="G3377" i="156"/>
  <c r="E3377" i="156"/>
  <c r="G3376" i="156"/>
  <c r="E3376" i="156"/>
  <c r="G3374" i="156"/>
  <c r="E3374" i="156"/>
  <c r="K3373" i="156"/>
  <c r="J3373" i="156"/>
  <c r="F3373" i="156"/>
  <c r="K3371" i="156"/>
  <c r="J3371" i="156"/>
  <c r="F3371" i="156"/>
  <c r="G3370" i="156"/>
  <c r="E3370" i="156"/>
  <c r="K3369" i="156"/>
  <c r="J3369" i="156"/>
  <c r="F3369" i="156"/>
  <c r="Z3380" i="156"/>
  <c r="Z3381" i="156" s="1"/>
  <c r="V3380" i="156"/>
  <c r="V3381" i="156" s="1"/>
  <c r="F3361" i="156"/>
  <c r="F3360" i="156"/>
  <c r="G3359" i="156"/>
  <c r="E3359" i="156"/>
  <c r="F3356" i="156"/>
  <c r="U3348" i="156"/>
  <c r="T3348" i="156"/>
  <c r="G3306" i="156"/>
  <c r="E3306" i="156"/>
  <c r="J3305" i="156"/>
  <c r="F3305" i="156"/>
  <c r="G3301" i="156"/>
  <c r="E3301" i="156"/>
  <c r="G3300" i="156"/>
  <c r="E3300" i="156"/>
  <c r="P3298" i="156"/>
  <c r="O759" i="37" s="1"/>
  <c r="O3298" i="156"/>
  <c r="N759" i="37" s="1"/>
  <c r="N3298" i="156"/>
  <c r="M759" i="37" s="1"/>
  <c r="L3298" i="156"/>
  <c r="K759" i="37" s="1"/>
  <c r="K3298" i="156"/>
  <c r="J759" i="37" s="1"/>
  <c r="J3298" i="156"/>
  <c r="I759" i="37" s="1"/>
  <c r="AA3238" i="156"/>
  <c r="Z3238" i="156"/>
  <c r="W3238" i="156"/>
  <c r="V3238" i="156"/>
  <c r="Q3238" i="156"/>
  <c r="AA3237" i="156"/>
  <c r="Z3237" i="156"/>
  <c r="Y698" i="37" s="1"/>
  <c r="W3237" i="156"/>
  <c r="V698" i="37" s="1"/>
  <c r="V3237" i="156"/>
  <c r="U698" i="37" s="1"/>
  <c r="Q3237" i="156"/>
  <c r="AA3235" i="156"/>
  <c r="Z3235" i="156"/>
  <c r="Y696" i="37" s="1"/>
  <c r="W3235" i="156"/>
  <c r="V696" i="37" s="1"/>
  <c r="V3235" i="156"/>
  <c r="U696" i="37" s="1"/>
  <c r="Q3235" i="156"/>
  <c r="F3231" i="156"/>
  <c r="F3230" i="156"/>
  <c r="G3229" i="156"/>
  <c r="G3299" i="156" s="1"/>
  <c r="E3229" i="156"/>
  <c r="G3228" i="156"/>
  <c r="G3298" i="156" s="1"/>
  <c r="E3228" i="156"/>
  <c r="G3226" i="156"/>
  <c r="G3296" i="156" s="1"/>
  <c r="E3226" i="156"/>
  <c r="K3225" i="156"/>
  <c r="J3225" i="156"/>
  <c r="F3225" i="156"/>
  <c r="K3224" i="156"/>
  <c r="J3224" i="156"/>
  <c r="F3223" i="156"/>
  <c r="K3223" i="156"/>
  <c r="J3223" i="156"/>
  <c r="F3224" i="156"/>
  <c r="F3215" i="156"/>
  <c r="F3214" i="156"/>
  <c r="G3213" i="156"/>
  <c r="G3289" i="156" s="1"/>
  <c r="E3213" i="156"/>
  <c r="U3211" i="156"/>
  <c r="T3211" i="156"/>
  <c r="F3211" i="156"/>
  <c r="G3210" i="156"/>
  <c r="E3210" i="156"/>
  <c r="T3238" i="156"/>
  <c r="T3237" i="156"/>
  <c r="G3159" i="156"/>
  <c r="G3235" i="156" s="1"/>
  <c r="F696" i="37" s="1"/>
  <c r="E3159" i="156"/>
  <c r="K3158" i="156"/>
  <c r="J3158" i="156"/>
  <c r="F3158" i="156"/>
  <c r="K3157" i="156"/>
  <c r="J3157" i="156"/>
  <c r="F3157" i="156"/>
  <c r="K3156" i="156"/>
  <c r="J3156" i="156"/>
  <c r="F3156" i="156"/>
  <c r="K3155" i="156"/>
  <c r="J3155" i="156"/>
  <c r="F3155" i="156"/>
  <c r="K3154" i="156"/>
  <c r="J3154" i="156"/>
  <c r="F3154" i="156"/>
  <c r="K3153" i="156"/>
  <c r="J3153" i="156"/>
  <c r="F3153" i="156"/>
  <c r="K3152" i="156"/>
  <c r="J3152" i="156"/>
  <c r="F3152" i="156"/>
  <c r="K3151" i="156"/>
  <c r="J3151" i="156"/>
  <c r="F3151" i="156"/>
  <c r="K3150" i="156"/>
  <c r="J3150" i="156"/>
  <c r="F3150" i="156"/>
  <c r="G3146" i="156"/>
  <c r="E3146" i="156"/>
  <c r="G3145" i="156"/>
  <c r="E3145" i="156"/>
  <c r="P3143" i="156"/>
  <c r="O690" i="37" s="1"/>
  <c r="O3143" i="156"/>
  <c r="N690" i="37" s="1"/>
  <c r="N3143" i="156"/>
  <c r="M690" i="37" s="1"/>
  <c r="L3143" i="156"/>
  <c r="K690" i="37" s="1"/>
  <c r="K3143" i="156"/>
  <c r="J690" i="37" s="1"/>
  <c r="J3143" i="156"/>
  <c r="I690" i="37" s="1"/>
  <c r="AA3078" i="156"/>
  <c r="Z3078" i="156"/>
  <c r="Y625" i="37" s="1"/>
  <c r="Y3078" i="156"/>
  <c r="X625" i="37" s="1"/>
  <c r="W3078" i="156"/>
  <c r="V625" i="37" s="1"/>
  <c r="V3078" i="156"/>
  <c r="U625" i="37" s="1"/>
  <c r="Q3078" i="156"/>
  <c r="AA3077" i="156"/>
  <c r="Z3077" i="156"/>
  <c r="Y624" i="37" s="1"/>
  <c r="Y3077" i="156"/>
  <c r="X624" i="37" s="1"/>
  <c r="W3077" i="156"/>
  <c r="V624" i="37" s="1"/>
  <c r="V3077" i="156"/>
  <c r="U624" i="37" s="1"/>
  <c r="Q3077" i="156"/>
  <c r="AA3076" i="156"/>
  <c r="Z3076" i="156"/>
  <c r="Y623" i="37" s="1"/>
  <c r="Y3076" i="156"/>
  <c r="X623" i="37" s="1"/>
  <c r="W3076" i="156"/>
  <c r="V623" i="37" s="1"/>
  <c r="V3076" i="156"/>
  <c r="U623" i="37" s="1"/>
  <c r="Q3076" i="156"/>
  <c r="U3072" i="156"/>
  <c r="F3072" i="156"/>
  <c r="F3071" i="156"/>
  <c r="G3070" i="156"/>
  <c r="G3144" i="156" s="1"/>
  <c r="E3070" i="156"/>
  <c r="U3069" i="156"/>
  <c r="T3069" i="156"/>
  <c r="G3069" i="156"/>
  <c r="G3143" i="156" s="1"/>
  <c r="E3069" i="156"/>
  <c r="U3068" i="156"/>
  <c r="G3067" i="156"/>
  <c r="E3067" i="156"/>
  <c r="K3066" i="156"/>
  <c r="J3066" i="156"/>
  <c r="F3066" i="156"/>
  <c r="K3065" i="156"/>
  <c r="J3065" i="156"/>
  <c r="F3065" i="156"/>
  <c r="K3064" i="156"/>
  <c r="J3064" i="156"/>
  <c r="F3064" i="156"/>
  <c r="K3063" i="156"/>
  <c r="J3063" i="156"/>
  <c r="F3063" i="156"/>
  <c r="G3061" i="156"/>
  <c r="G3140" i="156" s="1"/>
  <c r="E3061" i="156"/>
  <c r="K3060" i="156"/>
  <c r="J3060" i="156"/>
  <c r="F3060" i="156"/>
  <c r="K3059" i="156"/>
  <c r="J3059" i="156"/>
  <c r="F3059" i="156"/>
  <c r="K3058" i="156"/>
  <c r="J3058" i="156"/>
  <c r="F3058" i="156"/>
  <c r="K3057" i="156"/>
  <c r="J3057" i="156"/>
  <c r="F3057" i="156"/>
  <c r="K3056" i="156"/>
  <c r="J3056" i="156"/>
  <c r="F3056" i="156"/>
  <c r="H3047" i="156"/>
  <c r="F3045" i="156"/>
  <c r="G3043" i="156"/>
  <c r="E3043" i="156"/>
  <c r="G3040" i="156"/>
  <c r="E3040" i="156"/>
  <c r="U3001" i="156"/>
  <c r="U2988" i="156"/>
  <c r="T3078" i="156"/>
  <c r="U2987" i="156"/>
  <c r="T3077" i="156"/>
  <c r="U2985" i="156"/>
  <c r="G2985" i="156"/>
  <c r="G3076" i="156" s="1"/>
  <c r="F623" i="37" s="1"/>
  <c r="E2985" i="156"/>
  <c r="K2984" i="156"/>
  <c r="J2984" i="156"/>
  <c r="F2984" i="156"/>
  <c r="K2983" i="156"/>
  <c r="J2983" i="156"/>
  <c r="F2983" i="156"/>
  <c r="K2982" i="156"/>
  <c r="J2982" i="156"/>
  <c r="F2982" i="156"/>
  <c r="K2981" i="156"/>
  <c r="J2981" i="156"/>
  <c r="F2981" i="156"/>
  <c r="K2980" i="156"/>
  <c r="J2980" i="156"/>
  <c r="F2980" i="156"/>
  <c r="K2979" i="156"/>
  <c r="J2979" i="156"/>
  <c r="F2979" i="156"/>
  <c r="P2973" i="156"/>
  <c r="O551" i="37" s="1"/>
  <c r="O2973" i="156"/>
  <c r="N551" i="37" s="1"/>
  <c r="N2973" i="156"/>
  <c r="M551" i="37" s="1"/>
  <c r="L2973" i="156"/>
  <c r="K551" i="37" s="1"/>
  <c r="K2973" i="156"/>
  <c r="J551" i="37" s="1"/>
  <c r="J2973" i="156"/>
  <c r="I551" i="37" s="1"/>
  <c r="G2973" i="156"/>
  <c r="E2973" i="156"/>
  <c r="P2972" i="156"/>
  <c r="O550" i="37" s="1"/>
  <c r="O2972" i="156"/>
  <c r="N550" i="37" s="1"/>
  <c r="N2972" i="156"/>
  <c r="M550" i="37" s="1"/>
  <c r="L2972" i="156"/>
  <c r="K550" i="37" s="1"/>
  <c r="K2972" i="156"/>
  <c r="J550" i="37" s="1"/>
  <c r="J2972" i="156"/>
  <c r="I550" i="37" s="1"/>
  <c r="G2972" i="156"/>
  <c r="E2972" i="156"/>
  <c r="P2971" i="156"/>
  <c r="O549" i="37" s="1"/>
  <c r="O2971" i="156"/>
  <c r="N549" i="37" s="1"/>
  <c r="N2971" i="156"/>
  <c r="M549" i="37" s="1"/>
  <c r="L2971" i="156"/>
  <c r="K549" i="37" s="1"/>
  <c r="K2971" i="156"/>
  <c r="J549" i="37" s="1"/>
  <c r="J2971" i="156"/>
  <c r="I549" i="37" s="1"/>
  <c r="G2971" i="156"/>
  <c r="P2970" i="156"/>
  <c r="O548" i="37" s="1"/>
  <c r="O2970" i="156"/>
  <c r="N548" i="37" s="1"/>
  <c r="N2970" i="156"/>
  <c r="M548" i="37" s="1"/>
  <c r="L2970" i="156"/>
  <c r="K548" i="37" s="1"/>
  <c r="K2970" i="156"/>
  <c r="J548" i="37" s="1"/>
  <c r="J2970" i="156"/>
  <c r="I548" i="37" s="1"/>
  <c r="P2969" i="156"/>
  <c r="O547" i="37" s="1"/>
  <c r="O2969" i="156"/>
  <c r="N547" i="37" s="1"/>
  <c r="N2969" i="156"/>
  <c r="M547" i="37" s="1"/>
  <c r="L2969" i="156"/>
  <c r="K547" i="37" s="1"/>
  <c r="K2969" i="156"/>
  <c r="J547" i="37" s="1"/>
  <c r="J2969" i="156"/>
  <c r="I547" i="37" s="1"/>
  <c r="AA2911" i="156"/>
  <c r="Z2911" i="156"/>
  <c r="Y489" i="37" s="1"/>
  <c r="Y2911" i="156"/>
  <c r="X489" i="37" s="1"/>
  <c r="W2911" i="156"/>
  <c r="V489" i="37" s="1"/>
  <c r="V2911" i="156"/>
  <c r="U489" i="37" s="1"/>
  <c r="Q2911" i="156"/>
  <c r="AA2910" i="156"/>
  <c r="Z2910" i="156"/>
  <c r="Y488" i="37" s="1"/>
  <c r="Y2910" i="156"/>
  <c r="X488" i="37" s="1"/>
  <c r="W2910" i="156"/>
  <c r="V488" i="37" s="1"/>
  <c r="V2910" i="156"/>
  <c r="U488" i="37" s="1"/>
  <c r="Q2910" i="156"/>
  <c r="AA2908" i="156"/>
  <c r="Z2908" i="156"/>
  <c r="Y486" i="37" s="1"/>
  <c r="Y2908" i="156"/>
  <c r="X486" i="37" s="1"/>
  <c r="W2908" i="156"/>
  <c r="V486" i="37" s="1"/>
  <c r="V2908" i="156"/>
  <c r="U486" i="37" s="1"/>
  <c r="Q2908" i="156"/>
  <c r="F2903" i="156"/>
  <c r="F2902" i="156"/>
  <c r="E2901" i="156"/>
  <c r="U2900" i="156"/>
  <c r="G2900" i="156"/>
  <c r="G2970" i="156" s="1"/>
  <c r="E2900" i="156"/>
  <c r="F2898" i="156"/>
  <c r="G2896" i="156"/>
  <c r="E2896" i="156"/>
  <c r="K2895" i="156"/>
  <c r="J2895" i="156"/>
  <c r="F2895" i="156"/>
  <c r="K2894" i="156"/>
  <c r="J2894" i="156"/>
  <c r="F2894" i="156"/>
  <c r="G2966" i="156"/>
  <c r="K2891" i="156"/>
  <c r="J2891" i="156"/>
  <c r="F2891" i="156"/>
  <c r="K2890" i="156"/>
  <c r="J2890" i="156"/>
  <c r="F2890" i="156"/>
  <c r="K2888" i="156"/>
  <c r="J2888" i="156"/>
  <c r="F2888" i="156"/>
  <c r="U2885" i="156"/>
  <c r="G2959" i="156"/>
  <c r="F2874" i="156"/>
  <c r="F2886" i="156" s="1"/>
  <c r="G2873" i="156"/>
  <c r="G2871" i="156" s="1"/>
  <c r="E2873" i="156"/>
  <c r="U2866" i="156"/>
  <c r="T2866" i="156"/>
  <c r="U2828" i="156"/>
  <c r="T2911" i="156"/>
  <c r="U2827" i="156"/>
  <c r="T2910" i="156"/>
  <c r="U2825" i="156"/>
  <c r="T2908" i="156"/>
  <c r="E2825" i="156"/>
  <c r="K2824" i="156"/>
  <c r="J2824" i="156"/>
  <c r="F2824" i="156"/>
  <c r="K2823" i="156"/>
  <c r="J2823" i="156"/>
  <c r="F2823" i="156"/>
  <c r="K2822" i="156"/>
  <c r="J2822" i="156"/>
  <c r="F2822" i="156"/>
  <c r="K2821" i="156"/>
  <c r="J2821" i="156"/>
  <c r="F2821" i="156"/>
  <c r="K2820" i="156"/>
  <c r="J2820" i="156"/>
  <c r="F2820" i="156"/>
  <c r="K2819" i="156"/>
  <c r="J2819" i="156"/>
  <c r="F2819" i="156"/>
  <c r="K2818" i="156"/>
  <c r="J2818" i="156"/>
  <c r="F2818" i="156"/>
  <c r="K2817" i="156"/>
  <c r="J2817" i="156"/>
  <c r="F2817" i="156"/>
  <c r="AA2813" i="156"/>
  <c r="Z2813" i="156"/>
  <c r="W2813" i="156"/>
  <c r="V2813" i="156"/>
  <c r="Q2813" i="156"/>
  <c r="G2813" i="156"/>
  <c r="E2813" i="156"/>
  <c r="AA2812" i="156"/>
  <c r="Z2812" i="156"/>
  <c r="Y334" i="37" s="1"/>
  <c r="X2812" i="156"/>
  <c r="W334" i="37" s="1"/>
  <c r="U2812" i="156"/>
  <c r="T2812" i="156"/>
  <c r="Q2812" i="156"/>
  <c r="P2812" i="156"/>
  <c r="O334" i="37" s="1"/>
  <c r="O2812" i="156"/>
  <c r="N334" i="37" s="1"/>
  <c r="N2812" i="156"/>
  <c r="M334" i="37" s="1"/>
  <c r="L2812" i="156"/>
  <c r="K334" i="37" s="1"/>
  <c r="K2812" i="156"/>
  <c r="J334" i="37" s="1"/>
  <c r="J2812" i="156"/>
  <c r="I334" i="37" s="1"/>
  <c r="G2812" i="156"/>
  <c r="E2812" i="156"/>
  <c r="AA2811" i="156"/>
  <c r="Z2811" i="156"/>
  <c r="Y333" i="37" s="1"/>
  <c r="X2811" i="156"/>
  <c r="W333" i="37" s="1"/>
  <c r="U2811" i="156"/>
  <c r="T2811" i="156"/>
  <c r="Q2811" i="156"/>
  <c r="P2811" i="156"/>
  <c r="O333" i="37" s="1"/>
  <c r="O2811" i="156"/>
  <c r="N333" i="37" s="1"/>
  <c r="N2811" i="156"/>
  <c r="M333" i="37" s="1"/>
  <c r="L2811" i="156"/>
  <c r="K333" i="37" s="1"/>
  <c r="K2811" i="156"/>
  <c r="J333" i="37" s="1"/>
  <c r="J2811" i="156"/>
  <c r="I333" i="37" s="1"/>
  <c r="G2811" i="156"/>
  <c r="AA2810" i="156"/>
  <c r="Z2810" i="156"/>
  <c r="Y332" i="37" s="1"/>
  <c r="Y1381" i="37" s="1"/>
  <c r="X2810" i="156"/>
  <c r="W332" i="37" s="1"/>
  <c r="U2810" i="156"/>
  <c r="T2810" i="156"/>
  <c r="Q2810" i="156"/>
  <c r="P2810" i="156"/>
  <c r="O332" i="37" s="1"/>
  <c r="O2810" i="156"/>
  <c r="N332" i="37" s="1"/>
  <c r="N2810" i="156"/>
  <c r="M332" i="37" s="1"/>
  <c r="L2810" i="156"/>
  <c r="K332" i="37" s="1"/>
  <c r="K2810" i="156"/>
  <c r="J332" i="37" s="1"/>
  <c r="J2810" i="156"/>
  <c r="I332" i="37" s="1"/>
  <c r="AA2809" i="156"/>
  <c r="Z2809" i="156"/>
  <c r="Y331" i="37" s="1"/>
  <c r="Q2809" i="156"/>
  <c r="AA2805" i="156"/>
  <c r="W2805" i="156"/>
  <c r="V327" i="37" s="1"/>
  <c r="V2805" i="156"/>
  <c r="U327" i="37" s="1"/>
  <c r="Q2805" i="156"/>
  <c r="AA2799" i="156"/>
  <c r="Z2799" i="156"/>
  <c r="Y321" i="37" s="1"/>
  <c r="Y1360" i="37" s="1"/>
  <c r="W2799" i="156"/>
  <c r="V321" i="37" s="1"/>
  <c r="V2799" i="156"/>
  <c r="U321" i="37" s="1"/>
  <c r="Q2799" i="156"/>
  <c r="G2797" i="156"/>
  <c r="F319" i="37" s="1"/>
  <c r="F1353" i="37" s="1"/>
  <c r="E2797" i="156"/>
  <c r="G2795" i="156"/>
  <c r="F2795" i="156"/>
  <c r="E317" i="37" s="1"/>
  <c r="E2795" i="156"/>
  <c r="H2757" i="156"/>
  <c r="G279" i="37" s="1"/>
  <c r="AA2752" i="156"/>
  <c r="Z2752" i="156"/>
  <c r="Y274" i="37" s="1"/>
  <c r="W2752" i="156"/>
  <c r="V274" i="37" s="1"/>
  <c r="V2752" i="156"/>
  <c r="U274" i="37" s="1"/>
  <c r="Q2752" i="156"/>
  <c r="AA2751" i="156"/>
  <c r="Z2751" i="156"/>
  <c r="Y273" i="37" s="1"/>
  <c r="W2751" i="156"/>
  <c r="V273" i="37" s="1"/>
  <c r="V2751" i="156"/>
  <c r="U273" i="37" s="1"/>
  <c r="Q2751" i="156"/>
  <c r="AA2749" i="156"/>
  <c r="Z2749" i="156"/>
  <c r="Y271" i="37" s="1"/>
  <c r="W2749" i="156"/>
  <c r="V271" i="37" s="1"/>
  <c r="V2749" i="156"/>
  <c r="U271" i="37" s="1"/>
  <c r="Q2749" i="156"/>
  <c r="F2745" i="156"/>
  <c r="F2744" i="156"/>
  <c r="E2743" i="156"/>
  <c r="G2742" i="156"/>
  <c r="G2810" i="156" s="1"/>
  <c r="E2742" i="156"/>
  <c r="T2809" i="156"/>
  <c r="G2740" i="156"/>
  <c r="G2808" i="156" s="1"/>
  <c r="E2740" i="156"/>
  <c r="K2739" i="156"/>
  <c r="J2739" i="156"/>
  <c r="F2739" i="156"/>
  <c r="K2738" i="156"/>
  <c r="J2738" i="156"/>
  <c r="F2738" i="156"/>
  <c r="K2737" i="156"/>
  <c r="J2737" i="156"/>
  <c r="F2737" i="156"/>
  <c r="V2806" i="156"/>
  <c r="T2805" i="156"/>
  <c r="F2729" i="156"/>
  <c r="F2728" i="156"/>
  <c r="F2727" i="156"/>
  <c r="T2799" i="156"/>
  <c r="G2726" i="156"/>
  <c r="E2726" i="156"/>
  <c r="F2724" i="156"/>
  <c r="G2723" i="156"/>
  <c r="E2723" i="156"/>
  <c r="F2716" i="156"/>
  <c r="G2714" i="156"/>
  <c r="G2712" i="156" s="1"/>
  <c r="T2752" i="156"/>
  <c r="T2751" i="156"/>
  <c r="G2676" i="156"/>
  <c r="G2749" i="156" s="1"/>
  <c r="F271" i="37" s="1"/>
  <c r="E2676" i="156"/>
  <c r="K2675" i="156"/>
  <c r="J2675" i="156"/>
  <c r="F2675" i="156"/>
  <c r="K2674" i="156"/>
  <c r="J2674" i="156"/>
  <c r="F2674" i="156"/>
  <c r="K2673" i="156"/>
  <c r="J2673" i="156"/>
  <c r="F2673" i="156"/>
  <c r="K2672" i="156"/>
  <c r="J2672" i="156"/>
  <c r="F2672" i="156"/>
  <c r="K2671" i="156"/>
  <c r="J2671" i="156"/>
  <c r="F2671" i="156"/>
  <c r="K2670" i="156"/>
  <c r="J2670" i="156"/>
  <c r="F2670" i="156"/>
  <c r="K2669" i="156"/>
  <c r="J2669" i="156"/>
  <c r="F2669" i="156"/>
  <c r="K2668" i="156"/>
  <c r="J2668" i="156"/>
  <c r="F2668" i="156"/>
  <c r="K2667" i="156"/>
  <c r="J2667" i="156"/>
  <c r="F2667" i="156"/>
  <c r="G2662" i="156"/>
  <c r="E2662" i="156"/>
  <c r="G2661" i="156"/>
  <c r="E2661" i="156"/>
  <c r="AA2645" i="156"/>
  <c r="Z2645" i="156"/>
  <c r="Y73" i="37" s="1"/>
  <c r="Y2645" i="156"/>
  <c r="X73" i="37" s="1"/>
  <c r="W2645" i="156"/>
  <c r="V73" i="37" s="1"/>
  <c r="V2645" i="156"/>
  <c r="U73" i="37" s="1"/>
  <c r="Q2645" i="156"/>
  <c r="Z13" i="37"/>
  <c r="Y13" i="37"/>
  <c r="X13" i="37"/>
  <c r="V13" i="37"/>
  <c r="U13" i="37"/>
  <c r="P13" i="37"/>
  <c r="AA2524" i="156"/>
  <c r="Z2524" i="156"/>
  <c r="W2524" i="156"/>
  <c r="V2524" i="156"/>
  <c r="Q2524" i="156"/>
  <c r="U2523" i="156"/>
  <c r="U2486" i="156"/>
  <c r="T2486" i="156"/>
  <c r="F2480" i="156"/>
  <c r="G2479" i="156"/>
  <c r="T2478" i="156"/>
  <c r="T2477" i="156"/>
  <c r="F2477" i="156"/>
  <c r="T2476" i="156"/>
  <c r="G2476" i="156"/>
  <c r="T2475" i="156"/>
  <c r="G2475" i="156"/>
  <c r="T2474" i="156"/>
  <c r="F2474" i="156"/>
  <c r="T2473" i="156"/>
  <c r="T2472" i="156"/>
  <c r="G2472" i="156"/>
  <c r="U2470" i="156"/>
  <c r="T2469" i="156"/>
  <c r="Q2468" i="156"/>
  <c r="U2467" i="156"/>
  <c r="G2467" i="156"/>
  <c r="E2467" i="156"/>
  <c r="T2466" i="156"/>
  <c r="F2466" i="156"/>
  <c r="T2465" i="156"/>
  <c r="F2465" i="156"/>
  <c r="U2464" i="156"/>
  <c r="T2464" i="156"/>
  <c r="F2464" i="156"/>
  <c r="T2463" i="156"/>
  <c r="T2462" i="156"/>
  <c r="AA2460" i="156"/>
  <c r="Z2460" i="156"/>
  <c r="Y2460" i="156"/>
  <c r="Y2651" i="156" s="1"/>
  <c r="Y2652" i="156" s="1"/>
  <c r="W2460" i="156"/>
  <c r="V2460" i="156"/>
  <c r="Q2460" i="156"/>
  <c r="T2460" i="156"/>
  <c r="T2453" i="156"/>
  <c r="T2446" i="156"/>
  <c r="T2445" i="156"/>
  <c r="T2444" i="156"/>
  <c r="T2443" i="156"/>
  <c r="F2433" i="156"/>
  <c r="G2431" i="156"/>
  <c r="E2431" i="156"/>
  <c r="F2428" i="156"/>
  <c r="F2427" i="156"/>
  <c r="G2444" i="156"/>
  <c r="U2424" i="156"/>
  <c r="Z2421" i="156"/>
  <c r="V2421" i="156"/>
  <c r="G2420" i="156"/>
  <c r="E2420" i="156"/>
  <c r="F2416" i="156"/>
  <c r="G2415" i="156"/>
  <c r="E2415" i="156"/>
  <c r="U2409" i="156"/>
  <c r="AA2405" i="156"/>
  <c r="Z2405" i="156"/>
  <c r="W2405" i="156"/>
  <c r="V2405" i="156"/>
  <c r="Q2405" i="156"/>
  <c r="F2404" i="156"/>
  <c r="F2403" i="156"/>
  <c r="F2402" i="156"/>
  <c r="F2401" i="156"/>
  <c r="T2405" i="156"/>
  <c r="G2400" i="156"/>
  <c r="E2400" i="156"/>
  <c r="T2399" i="156"/>
  <c r="U2395" i="156"/>
  <c r="G2395" i="156"/>
  <c r="E2395" i="156"/>
  <c r="Z2387" i="156"/>
  <c r="V2387" i="156"/>
  <c r="G2386" i="156"/>
  <c r="E2386" i="156"/>
  <c r="F2382" i="156"/>
  <c r="G2381" i="156"/>
  <c r="E2381" i="156"/>
  <c r="G2380" i="156"/>
  <c r="E2380" i="156"/>
  <c r="T2387" i="156"/>
  <c r="AA2371" i="156"/>
  <c r="Z2371" i="156"/>
  <c r="W2371" i="156"/>
  <c r="V2371" i="156"/>
  <c r="Q2371" i="156"/>
  <c r="T2371" i="156"/>
  <c r="T2366" i="156"/>
  <c r="Z2364" i="156"/>
  <c r="U2362" i="156"/>
  <c r="T2362" i="156"/>
  <c r="V2311" i="156"/>
  <c r="V2312" i="156" s="1"/>
  <c r="G2294" i="156"/>
  <c r="E2294" i="156"/>
  <c r="E2292" i="156"/>
  <c r="Z2289" i="156"/>
  <c r="X2289" i="156"/>
  <c r="V2289" i="156"/>
  <c r="U2289" i="156"/>
  <c r="AA2280" i="156"/>
  <c r="Z2280" i="156"/>
  <c r="V2280" i="156"/>
  <c r="V2281" i="156" s="1"/>
  <c r="Q2280" i="156"/>
  <c r="F2270" i="156"/>
  <c r="T2280" i="156"/>
  <c r="T2268" i="156"/>
  <c r="G2263" i="156"/>
  <c r="E2263" i="156"/>
  <c r="K2262" i="156"/>
  <c r="J2262" i="156"/>
  <c r="F2262" i="156"/>
  <c r="Z2252" i="156"/>
  <c r="V2252" i="156"/>
  <c r="G2251" i="156"/>
  <c r="E2249" i="156"/>
  <c r="F2247" i="156"/>
  <c r="G2246" i="156"/>
  <c r="E2246" i="156"/>
  <c r="G2245" i="156"/>
  <c r="E2245" i="156"/>
  <c r="U2239" i="156"/>
  <c r="AA2236" i="156"/>
  <c r="Z2236" i="156"/>
  <c r="Q2236" i="156"/>
  <c r="U2235" i="156"/>
  <c r="T2236" i="156"/>
  <c r="G2234" i="156"/>
  <c r="E2234" i="156"/>
  <c r="U2233" i="156"/>
  <c r="K2233" i="156"/>
  <c r="J2233" i="156"/>
  <c r="F2233" i="156"/>
  <c r="U2226" i="156"/>
  <c r="U2225" i="156"/>
  <c r="Q2225" i="156"/>
  <c r="G2225" i="156"/>
  <c r="E2225" i="156"/>
  <c r="U2224" i="156"/>
  <c r="K2224" i="156"/>
  <c r="J2224" i="156"/>
  <c r="J2225" i="156" s="1"/>
  <c r="F2224" i="156"/>
  <c r="U2223" i="156"/>
  <c r="Z2227" i="156"/>
  <c r="Z2228" i="156" s="1"/>
  <c r="V2227" i="156"/>
  <c r="V2228" i="156" s="1"/>
  <c r="U2220" i="156"/>
  <c r="U2218" i="156"/>
  <c r="U2216" i="156"/>
  <c r="F2215" i="156"/>
  <c r="U2215" i="156"/>
  <c r="F2216" i="156"/>
  <c r="U2212" i="156"/>
  <c r="U2211" i="156"/>
  <c r="F2211" i="156"/>
  <c r="U2209" i="156"/>
  <c r="T2209" i="156"/>
  <c r="U2208" i="156"/>
  <c r="G2208" i="156"/>
  <c r="E2208" i="156"/>
  <c r="U2207" i="156"/>
  <c r="U2202" i="156"/>
  <c r="U2201" i="156"/>
  <c r="U2200" i="156"/>
  <c r="U2194" i="156"/>
  <c r="U2167" i="156"/>
  <c r="U2166" i="156"/>
  <c r="U2165" i="156"/>
  <c r="U2164" i="156"/>
  <c r="U2162" i="156"/>
  <c r="U2161" i="156"/>
  <c r="G2161" i="156"/>
  <c r="E2161" i="156"/>
  <c r="U2160" i="156"/>
  <c r="K2160" i="156"/>
  <c r="J2160" i="156"/>
  <c r="F2160" i="156"/>
  <c r="U2159" i="156"/>
  <c r="U2158" i="156"/>
  <c r="U2146" i="156"/>
  <c r="G2146" i="156"/>
  <c r="E2146" i="156"/>
  <c r="U2145" i="156"/>
  <c r="K2145" i="156"/>
  <c r="J2145" i="156"/>
  <c r="F2145" i="156"/>
  <c r="U2144" i="156"/>
  <c r="U2143" i="156"/>
  <c r="U2142" i="156"/>
  <c r="U2139" i="156"/>
  <c r="U2138" i="156"/>
  <c r="G2138" i="156"/>
  <c r="G2139" i="156" s="1"/>
  <c r="E2138" i="156"/>
  <c r="K2137" i="156"/>
  <c r="J2137" i="156"/>
  <c r="F2137" i="156"/>
  <c r="U2136" i="156"/>
  <c r="K2136" i="156"/>
  <c r="J2136" i="156"/>
  <c r="F2136" i="156"/>
  <c r="U2134" i="156"/>
  <c r="Z2140" i="156"/>
  <c r="Z2141" i="156" s="1"/>
  <c r="V2140" i="156"/>
  <c r="V2141" i="156" s="1"/>
  <c r="U2131" i="156"/>
  <c r="U2129" i="156"/>
  <c r="U2127" i="156"/>
  <c r="F2126" i="156"/>
  <c r="U2126" i="156"/>
  <c r="T2126" i="156"/>
  <c r="F2127" i="156"/>
  <c r="G2125" i="156"/>
  <c r="E2125" i="156"/>
  <c r="U2123" i="156"/>
  <c r="F2123" i="156"/>
  <c r="U2122" i="156"/>
  <c r="G2122" i="156"/>
  <c r="G2120" i="156" s="1"/>
  <c r="E2122" i="156"/>
  <c r="U2121" i="156"/>
  <c r="U2120" i="156"/>
  <c r="U2081" i="156"/>
  <c r="U2080" i="156"/>
  <c r="U2079" i="156"/>
  <c r="U2078" i="156"/>
  <c r="E2075" i="156"/>
  <c r="H2074" i="156"/>
  <c r="U2070" i="156"/>
  <c r="G2070" i="156"/>
  <c r="E2070" i="156"/>
  <c r="K2069" i="156"/>
  <c r="L2069" i="156" s="1"/>
  <c r="J2069" i="156"/>
  <c r="K2067" i="156"/>
  <c r="L2067" i="156" s="1"/>
  <c r="J2067" i="156"/>
  <c r="U2066" i="156"/>
  <c r="K2066" i="156"/>
  <c r="L2066" i="156" s="1"/>
  <c r="J2066" i="156"/>
  <c r="U2065" i="156"/>
  <c r="K2065" i="156"/>
  <c r="J2065" i="156"/>
  <c r="F2065" i="156"/>
  <c r="U2064" i="156"/>
  <c r="U2063" i="156"/>
  <c r="U2060" i="156"/>
  <c r="U2059" i="156"/>
  <c r="U2057" i="156"/>
  <c r="U2056" i="156"/>
  <c r="Z2076" i="156"/>
  <c r="Z2077" i="156" s="1"/>
  <c r="V2076" i="156"/>
  <c r="V2077" i="156" s="1"/>
  <c r="F2021" i="156"/>
  <c r="G2020" i="156"/>
  <c r="E2020" i="156"/>
  <c r="U2018" i="156"/>
  <c r="F2018" i="156"/>
  <c r="F2017" i="156"/>
  <c r="F2016" i="156"/>
  <c r="U2011" i="156"/>
  <c r="U2010" i="156"/>
  <c r="F2010" i="156"/>
  <c r="U2000" i="156"/>
  <c r="U1998" i="156"/>
  <c r="U1997" i="156"/>
  <c r="U1996" i="156"/>
  <c r="U1995" i="156"/>
  <c r="U1940" i="156"/>
  <c r="U1939" i="156"/>
  <c r="F1936" i="156"/>
  <c r="U1930" i="156"/>
  <c r="U1928" i="156"/>
  <c r="U1927" i="156"/>
  <c r="U1926" i="156"/>
  <c r="U1925" i="156"/>
  <c r="U1918" i="156"/>
  <c r="U1915" i="156"/>
  <c r="K1915" i="156"/>
  <c r="L1915" i="156" s="1"/>
  <c r="J1915" i="156"/>
  <c r="F1915" i="156"/>
  <c r="U1914" i="156"/>
  <c r="U1913" i="156"/>
  <c r="U1912" i="156"/>
  <c r="AA1911" i="156"/>
  <c r="Z1911" i="156"/>
  <c r="W1911" i="156"/>
  <c r="V1911" i="156"/>
  <c r="Q1911" i="156"/>
  <c r="U1910" i="156"/>
  <c r="T1911" i="156"/>
  <c r="F1910" i="156"/>
  <c r="U1909" i="156"/>
  <c r="F1909" i="156"/>
  <c r="U1908" i="156"/>
  <c r="U1907" i="156"/>
  <c r="G1907" i="156"/>
  <c r="G2659" i="156" s="1"/>
  <c r="E1907" i="156"/>
  <c r="U1906" i="156"/>
  <c r="U1905" i="156"/>
  <c r="U1902" i="156"/>
  <c r="U1901" i="156"/>
  <c r="G1901" i="156"/>
  <c r="G1902" i="156" s="1"/>
  <c r="E1901" i="156"/>
  <c r="K1900" i="156"/>
  <c r="J1900" i="156"/>
  <c r="F1900" i="156"/>
  <c r="K1899" i="156"/>
  <c r="J1899" i="156"/>
  <c r="F1899" i="156"/>
  <c r="K1898" i="156"/>
  <c r="J1898" i="156"/>
  <c r="F1898" i="156"/>
  <c r="U1897" i="156"/>
  <c r="K1897" i="156"/>
  <c r="J1897" i="156"/>
  <c r="F1897" i="156"/>
  <c r="U1896" i="156"/>
  <c r="U1895" i="156"/>
  <c r="Z1903" i="156"/>
  <c r="Z1904" i="156" s="1"/>
  <c r="U1892" i="156"/>
  <c r="U1890" i="156"/>
  <c r="U1889" i="156"/>
  <c r="F1889" i="156"/>
  <c r="F1888" i="156"/>
  <c r="G1887" i="156"/>
  <c r="E1887" i="156"/>
  <c r="U1886" i="156"/>
  <c r="U1885" i="156"/>
  <c r="U1884" i="156"/>
  <c r="T1884" i="156"/>
  <c r="F1884" i="156"/>
  <c r="U1883" i="156"/>
  <c r="U1882" i="156"/>
  <c r="U1881" i="156"/>
  <c r="U1880" i="156"/>
  <c r="U1860" i="156"/>
  <c r="T1860" i="156"/>
  <c r="U1852" i="156"/>
  <c r="U1851" i="156"/>
  <c r="U1850" i="156"/>
  <c r="U1849" i="156"/>
  <c r="Z1848" i="156"/>
  <c r="U1845" i="156"/>
  <c r="U1844" i="156"/>
  <c r="F1844" i="156"/>
  <c r="F1843" i="156"/>
  <c r="G1842" i="156"/>
  <c r="E1842" i="156"/>
  <c r="F1840" i="156"/>
  <c r="U1839" i="156"/>
  <c r="G1839" i="156"/>
  <c r="G1838" i="156" s="1"/>
  <c r="E1839" i="156"/>
  <c r="U1836" i="156"/>
  <c r="U1835" i="156"/>
  <c r="Y1833" i="156"/>
  <c r="Y1834" i="156" s="1"/>
  <c r="U1831" i="156"/>
  <c r="G1832" i="156"/>
  <c r="U1829" i="156"/>
  <c r="K1829" i="156"/>
  <c r="J1829" i="156"/>
  <c r="U1827" i="156"/>
  <c r="K1827" i="156"/>
  <c r="J1827" i="156"/>
  <c r="F1827" i="156"/>
  <c r="U1826" i="156"/>
  <c r="U1825" i="156"/>
  <c r="Z1833" i="156"/>
  <c r="Z1834" i="156" s="1"/>
  <c r="U1822" i="156"/>
  <c r="U1820" i="156"/>
  <c r="U1818" i="156"/>
  <c r="U1815" i="156"/>
  <c r="U1814" i="156"/>
  <c r="U1813" i="156"/>
  <c r="F1813" i="156"/>
  <c r="U1808" i="156"/>
  <c r="U1807" i="156"/>
  <c r="U1806" i="156"/>
  <c r="U1785" i="156"/>
  <c r="T1785" i="156"/>
  <c r="U1777" i="156"/>
  <c r="U1776" i="156"/>
  <c r="U1775" i="156"/>
  <c r="U1774" i="156"/>
  <c r="Y1772" i="156"/>
  <c r="Y1773" i="156" s="1"/>
  <c r="U1770" i="156"/>
  <c r="G1770" i="156"/>
  <c r="E1770" i="156"/>
  <c r="U1769" i="156"/>
  <c r="K1769" i="156"/>
  <c r="J1769" i="156"/>
  <c r="F1769" i="156"/>
  <c r="U1768" i="156"/>
  <c r="U1767" i="156"/>
  <c r="Z1772" i="156"/>
  <c r="Z1773" i="156" s="1"/>
  <c r="U1764" i="156"/>
  <c r="U1762" i="156"/>
  <c r="F1760" i="156"/>
  <c r="U1760" i="156"/>
  <c r="F1761" i="156"/>
  <c r="G1759" i="156"/>
  <c r="E1759" i="156"/>
  <c r="U1757" i="156"/>
  <c r="F1756" i="156"/>
  <c r="U1731" i="156"/>
  <c r="T1731" i="156"/>
  <c r="U1723" i="156"/>
  <c r="U1722" i="156"/>
  <c r="U1721" i="156"/>
  <c r="U1720" i="156"/>
  <c r="U1717" i="156"/>
  <c r="U1716" i="156"/>
  <c r="G1716" i="156"/>
  <c r="G1717" i="156" s="1"/>
  <c r="E1716" i="156"/>
  <c r="K1715" i="156"/>
  <c r="J1715" i="156"/>
  <c r="F1715" i="156"/>
  <c r="U1714" i="156"/>
  <c r="K1714" i="156"/>
  <c r="J1714" i="156"/>
  <c r="F1714" i="156"/>
  <c r="U1713" i="156"/>
  <c r="K1713" i="156"/>
  <c r="J1713" i="156"/>
  <c r="F1713" i="156"/>
  <c r="U1712" i="156"/>
  <c r="U1711" i="156"/>
  <c r="Z1718" i="156"/>
  <c r="Z1719" i="156" s="1"/>
  <c r="U1708" i="156"/>
  <c r="U1706" i="156"/>
  <c r="U1705" i="156"/>
  <c r="F1705" i="156"/>
  <c r="U1703" i="156"/>
  <c r="F1703" i="156"/>
  <c r="E1702" i="156"/>
  <c r="U1700" i="156"/>
  <c r="U1699" i="156"/>
  <c r="F1699" i="156"/>
  <c r="U1698" i="156"/>
  <c r="T1698" i="156"/>
  <c r="U1697" i="156"/>
  <c r="U1682" i="156"/>
  <c r="U1675" i="156"/>
  <c r="T1675" i="156"/>
  <c r="U1667" i="156"/>
  <c r="U1666" i="156"/>
  <c r="U1665" i="156"/>
  <c r="U1664" i="156"/>
  <c r="Z1663" i="156"/>
  <c r="F1659" i="156"/>
  <c r="F1658" i="156"/>
  <c r="G1657" i="156"/>
  <c r="E1657" i="156"/>
  <c r="F1655" i="156"/>
  <c r="G1653" i="156"/>
  <c r="G1660" i="156" s="1"/>
  <c r="E1654" i="156"/>
  <c r="U1652" i="156"/>
  <c r="U1651" i="156"/>
  <c r="U1650" i="156"/>
  <c r="Z1649" i="156"/>
  <c r="F1645" i="156"/>
  <c r="F1644" i="156"/>
  <c r="G1643" i="156"/>
  <c r="E1643" i="156"/>
  <c r="F1641" i="156"/>
  <c r="G1639" i="156"/>
  <c r="E1640" i="156"/>
  <c r="U1638" i="156"/>
  <c r="U1637" i="156"/>
  <c r="U1636" i="156"/>
  <c r="Z1635" i="156"/>
  <c r="U1633" i="156"/>
  <c r="U1631" i="156"/>
  <c r="F1631" i="156"/>
  <c r="U1630" i="156"/>
  <c r="F1630" i="156"/>
  <c r="G1629" i="156"/>
  <c r="G1628" i="156"/>
  <c r="E1628" i="156"/>
  <c r="F1627" i="156"/>
  <c r="G1632" i="156"/>
  <c r="E1626" i="156"/>
  <c r="U1618" i="156"/>
  <c r="G1618" i="156"/>
  <c r="G1619" i="156" s="1"/>
  <c r="E1618" i="156"/>
  <c r="K1617" i="156"/>
  <c r="J1617" i="156"/>
  <c r="F1617" i="156"/>
  <c r="K1616" i="156"/>
  <c r="J1616" i="156"/>
  <c r="F1616" i="156"/>
  <c r="V1620" i="156"/>
  <c r="V1621" i="156" s="1"/>
  <c r="U1612" i="156"/>
  <c r="U1608" i="156"/>
  <c r="T1608" i="156"/>
  <c r="F1608" i="156"/>
  <c r="F1607" i="156"/>
  <c r="F1606" i="156"/>
  <c r="F1605" i="156"/>
  <c r="G1604" i="156"/>
  <c r="E1604" i="156"/>
  <c r="U1602" i="156"/>
  <c r="U1601" i="156"/>
  <c r="F1601" i="156"/>
  <c r="U1599" i="156"/>
  <c r="U1598" i="156"/>
  <c r="U1597" i="156"/>
  <c r="U1596" i="156"/>
  <c r="U1592" i="156"/>
  <c r="U1591" i="156"/>
  <c r="T1591" i="156"/>
  <c r="U1590" i="156"/>
  <c r="U1588" i="156"/>
  <c r="U1587" i="156"/>
  <c r="U1584" i="156"/>
  <c r="U1558" i="156"/>
  <c r="U1557" i="156"/>
  <c r="U1555" i="156"/>
  <c r="U1554" i="156"/>
  <c r="U1550" i="156"/>
  <c r="G1550" i="156"/>
  <c r="G1551" i="156" s="1"/>
  <c r="E1550" i="156"/>
  <c r="U1549" i="156"/>
  <c r="K1549" i="156"/>
  <c r="J1549" i="156"/>
  <c r="F1549" i="156"/>
  <c r="U1548" i="156"/>
  <c r="U1547" i="156"/>
  <c r="Z1552" i="156"/>
  <c r="Z1553" i="156" s="1"/>
  <c r="V1552" i="156"/>
  <c r="V1553" i="156" s="1"/>
  <c r="U1544" i="156"/>
  <c r="U1542" i="156"/>
  <c r="U1540" i="156"/>
  <c r="F1539" i="156"/>
  <c r="U1539" i="156"/>
  <c r="F1540" i="156"/>
  <c r="G1538" i="156"/>
  <c r="E1538" i="156"/>
  <c r="U1536" i="156"/>
  <c r="U1535" i="156"/>
  <c r="F1535" i="156"/>
  <c r="U1533" i="156"/>
  <c r="F1533" i="156"/>
  <c r="U1532" i="156"/>
  <c r="G1532" i="156"/>
  <c r="E1532" i="156"/>
  <c r="U1531" i="156"/>
  <c r="T1531" i="156"/>
  <c r="U1530" i="156"/>
  <c r="G1544" i="156"/>
  <c r="U1525" i="156"/>
  <c r="U1524" i="156"/>
  <c r="U1523" i="156"/>
  <c r="U1522" i="156"/>
  <c r="U1521" i="156"/>
  <c r="U1488" i="156"/>
  <c r="U1487" i="156"/>
  <c r="U1486" i="156"/>
  <c r="U1485" i="156"/>
  <c r="U1481" i="156"/>
  <c r="G1482" i="156"/>
  <c r="E1481" i="156"/>
  <c r="K1480" i="156"/>
  <c r="J1480" i="156"/>
  <c r="F1480" i="156"/>
  <c r="K1479" i="156"/>
  <c r="J1479" i="156"/>
  <c r="F1479" i="156"/>
  <c r="U1478" i="156"/>
  <c r="K1478" i="156"/>
  <c r="J1478" i="156"/>
  <c r="F1478" i="156"/>
  <c r="K1477" i="156"/>
  <c r="J1477" i="156"/>
  <c r="F1477" i="156"/>
  <c r="U1476" i="156"/>
  <c r="Z1483" i="156"/>
  <c r="Z1484" i="156" s="1"/>
  <c r="V1483" i="156"/>
  <c r="V1484" i="156" s="1"/>
  <c r="U1472" i="156"/>
  <c r="U1470" i="156"/>
  <c r="U1467" i="156"/>
  <c r="F1467" i="156"/>
  <c r="F1464" i="156"/>
  <c r="F1463" i="156"/>
  <c r="U1463" i="156"/>
  <c r="F1466" i="156"/>
  <c r="U1459" i="156"/>
  <c r="T1459" i="156"/>
  <c r="F1459" i="156"/>
  <c r="U1458" i="156"/>
  <c r="F1456" i="156"/>
  <c r="U1455" i="156"/>
  <c r="G1455" i="156"/>
  <c r="F1454" i="156"/>
  <c r="U1453" i="156"/>
  <c r="U1447" i="156"/>
  <c r="U1446" i="156"/>
  <c r="G1442" i="156"/>
  <c r="U1439" i="156"/>
  <c r="U1411" i="156"/>
  <c r="U1410" i="156"/>
  <c r="U1409" i="156"/>
  <c r="U1408" i="156"/>
  <c r="U1405" i="156"/>
  <c r="U1404" i="156"/>
  <c r="G1404" i="156"/>
  <c r="G1405" i="156" s="1"/>
  <c r="E1404" i="156"/>
  <c r="K1403" i="156"/>
  <c r="J1403" i="156"/>
  <c r="F1403" i="156"/>
  <c r="U1402" i="156"/>
  <c r="K1402" i="156"/>
  <c r="J1402" i="156"/>
  <c r="F1402" i="156"/>
  <c r="K1401" i="156"/>
  <c r="J1401" i="156"/>
  <c r="F1401" i="156"/>
  <c r="U1400" i="156"/>
  <c r="U1399" i="156"/>
  <c r="Z1406" i="156"/>
  <c r="Z1407" i="156" s="1"/>
  <c r="Y1406" i="156"/>
  <c r="Y1407" i="156" s="1"/>
  <c r="U1397" i="156"/>
  <c r="U1396" i="156"/>
  <c r="U1394" i="156"/>
  <c r="U1392" i="156"/>
  <c r="F1392" i="156"/>
  <c r="F1390" i="156"/>
  <c r="F1391" i="156"/>
  <c r="G1389" i="156"/>
  <c r="E1389" i="156"/>
  <c r="U1387" i="156"/>
  <c r="U1386" i="156"/>
  <c r="F1386" i="156"/>
  <c r="U1384" i="156"/>
  <c r="U1383" i="156"/>
  <c r="U1382" i="156"/>
  <c r="U1381" i="156"/>
  <c r="U1378" i="156"/>
  <c r="U1376" i="156"/>
  <c r="U1375" i="156"/>
  <c r="U1374" i="156"/>
  <c r="U1373" i="156"/>
  <c r="T1373" i="156"/>
  <c r="U1372" i="156"/>
  <c r="F1367" i="156"/>
  <c r="F1355" i="156"/>
  <c r="F1339" i="156"/>
  <c r="U1338" i="156"/>
  <c r="U1337" i="156"/>
  <c r="U1336" i="156"/>
  <c r="U1335" i="156"/>
  <c r="U1332" i="156"/>
  <c r="U1331" i="156"/>
  <c r="G1331" i="156"/>
  <c r="G1332" i="156" s="1"/>
  <c r="E1331" i="156"/>
  <c r="K1330" i="156"/>
  <c r="J1330" i="156"/>
  <c r="F1330" i="156"/>
  <c r="K1329" i="156"/>
  <c r="J1329" i="156"/>
  <c r="F1329" i="156"/>
  <c r="K1328" i="156"/>
  <c r="J1328" i="156"/>
  <c r="F1328" i="156"/>
  <c r="K1327" i="156"/>
  <c r="J1327" i="156"/>
  <c r="F1327" i="156"/>
  <c r="K1326" i="156"/>
  <c r="J1326" i="156"/>
  <c r="F1326" i="156"/>
  <c r="K1325" i="156"/>
  <c r="J1325" i="156"/>
  <c r="F1325" i="156"/>
  <c r="K1324" i="156"/>
  <c r="J1324" i="156"/>
  <c r="F1324" i="156"/>
  <c r="K1323" i="156"/>
  <c r="J1323" i="156"/>
  <c r="F1323" i="156"/>
  <c r="K1322" i="156"/>
  <c r="J1322" i="156"/>
  <c r="F1322" i="156"/>
  <c r="U1321" i="156"/>
  <c r="U1320" i="156"/>
  <c r="Z1333" i="156"/>
  <c r="Z1334" i="156" s="1"/>
  <c r="U1318" i="156"/>
  <c r="G1297" i="156"/>
  <c r="E1297" i="156"/>
  <c r="T1293" i="156"/>
  <c r="F1288" i="156"/>
  <c r="U1287" i="156"/>
  <c r="F1287" i="156"/>
  <c r="U1285" i="156"/>
  <c r="U1284" i="156"/>
  <c r="U1283" i="156"/>
  <c r="U1279" i="156"/>
  <c r="F1253" i="156"/>
  <c r="U1252" i="156"/>
  <c r="U1251" i="156"/>
  <c r="U1250" i="156"/>
  <c r="G1250" i="156"/>
  <c r="E1250" i="156"/>
  <c r="U1249" i="156"/>
  <c r="K1249" i="156"/>
  <c r="J1249" i="156"/>
  <c r="F1249" i="156"/>
  <c r="U1248" i="156"/>
  <c r="K1248" i="156"/>
  <c r="J1248" i="156"/>
  <c r="F1248" i="156"/>
  <c r="U1247" i="156"/>
  <c r="U1246" i="156"/>
  <c r="U1245" i="156"/>
  <c r="U1242" i="156"/>
  <c r="U1241" i="156"/>
  <c r="G1241" i="156"/>
  <c r="G1242" i="156" s="1"/>
  <c r="E1241" i="156"/>
  <c r="U1240" i="156"/>
  <c r="K1240" i="156"/>
  <c r="J1240" i="156"/>
  <c r="F1240" i="156"/>
  <c r="U1239" i="156"/>
  <c r="U1238" i="156"/>
  <c r="Z1243" i="156"/>
  <c r="Z1244" i="156" s="1"/>
  <c r="V1243" i="156"/>
  <c r="V1244" i="156" s="1"/>
  <c r="U1236" i="156"/>
  <c r="U1235" i="156"/>
  <c r="U1233" i="156"/>
  <c r="U1231" i="156"/>
  <c r="F1230" i="156"/>
  <c r="U1230" i="156"/>
  <c r="T1230" i="156"/>
  <c r="F1231" i="156"/>
  <c r="F1229" i="156"/>
  <c r="F1228" i="156"/>
  <c r="G1227" i="156"/>
  <c r="E1227" i="156"/>
  <c r="U1225" i="156"/>
  <c r="F1225" i="156"/>
  <c r="U1223" i="156"/>
  <c r="U1222" i="156"/>
  <c r="U1221" i="156"/>
  <c r="U1216" i="156"/>
  <c r="F1216" i="156"/>
  <c r="U1209" i="156"/>
  <c r="F1182" i="156"/>
  <c r="U1180" i="156"/>
  <c r="U1179" i="156"/>
  <c r="U1178" i="156"/>
  <c r="U1175" i="156"/>
  <c r="U1174" i="156"/>
  <c r="G1175" i="156"/>
  <c r="E1174" i="156"/>
  <c r="U1173" i="156"/>
  <c r="K1173" i="156"/>
  <c r="J1173" i="156"/>
  <c r="F1173" i="156"/>
  <c r="U1172" i="156"/>
  <c r="K1172" i="156"/>
  <c r="J1172" i="156"/>
  <c r="F1172" i="156"/>
  <c r="K1171" i="156"/>
  <c r="J1171" i="156"/>
  <c r="F1171" i="156"/>
  <c r="U1170" i="156"/>
  <c r="U1169" i="156"/>
  <c r="AA1176" i="156"/>
  <c r="Z1176" i="156"/>
  <c r="Z1177" i="156" s="1"/>
  <c r="V1176" i="156"/>
  <c r="V1177" i="156" s="1"/>
  <c r="U1167" i="156"/>
  <c r="U1166" i="156"/>
  <c r="G1156" i="156"/>
  <c r="E1156" i="156"/>
  <c r="U1155" i="156"/>
  <c r="U1154" i="156"/>
  <c r="F1154" i="156"/>
  <c r="U1130" i="156"/>
  <c r="T1129" i="156"/>
  <c r="X1129" i="156" s="1"/>
  <c r="F1123" i="156"/>
  <c r="U1118" i="156"/>
  <c r="F1110" i="156"/>
  <c r="U1109" i="156"/>
  <c r="U1108" i="156"/>
  <c r="U1107" i="156"/>
  <c r="U1106" i="156"/>
  <c r="U1103" i="156"/>
  <c r="U1102" i="156"/>
  <c r="G1102" i="156"/>
  <c r="E1102" i="156"/>
  <c r="K1101" i="156"/>
  <c r="J1101" i="156"/>
  <c r="F1101" i="156"/>
  <c r="U1100" i="156"/>
  <c r="K1100" i="156"/>
  <c r="J1100" i="156"/>
  <c r="F1100" i="156"/>
  <c r="U1099" i="156"/>
  <c r="U1098" i="156"/>
  <c r="Z1104" i="156"/>
  <c r="Z1105" i="156" s="1"/>
  <c r="Y1104" i="156"/>
  <c r="Y1105" i="156" s="1"/>
  <c r="V1104" i="156"/>
  <c r="V1105" i="156" s="1"/>
  <c r="U1096" i="156"/>
  <c r="G1096" i="156"/>
  <c r="E1096" i="156"/>
  <c r="F1092" i="156"/>
  <c r="U1091" i="156"/>
  <c r="F1091" i="156"/>
  <c r="F1089" i="156"/>
  <c r="F1086" i="156"/>
  <c r="G1085" i="156"/>
  <c r="E1085" i="156"/>
  <c r="F1084" i="156"/>
  <c r="G1083" i="156"/>
  <c r="G1095" i="156" s="1"/>
  <c r="E1083" i="156"/>
  <c r="F1082" i="156"/>
  <c r="F1079" i="156"/>
  <c r="F1078" i="156"/>
  <c r="G1077" i="156"/>
  <c r="G1075" i="156" s="1"/>
  <c r="E1077" i="156"/>
  <c r="U1075" i="156"/>
  <c r="U1072" i="156"/>
  <c r="U1071" i="156"/>
  <c r="G1071" i="156"/>
  <c r="E1071" i="156"/>
  <c r="U1070" i="156"/>
  <c r="K1070" i="156"/>
  <c r="J1070" i="156"/>
  <c r="F1070" i="156"/>
  <c r="U1069" i="156"/>
  <c r="K1069" i="156"/>
  <c r="J1069" i="156"/>
  <c r="F1069" i="156"/>
  <c r="U1068" i="156"/>
  <c r="U1067" i="156"/>
  <c r="U1066" i="156"/>
  <c r="U1063" i="156"/>
  <c r="U1062" i="156"/>
  <c r="G1062" i="156"/>
  <c r="G1063" i="156" s="1"/>
  <c r="E1062" i="156"/>
  <c r="K1061" i="156"/>
  <c r="J1061" i="156"/>
  <c r="F1061" i="156"/>
  <c r="U1060" i="156"/>
  <c r="K1060" i="156"/>
  <c r="J1060" i="156"/>
  <c r="F1060" i="156"/>
  <c r="U1059" i="156"/>
  <c r="V1064" i="156"/>
  <c r="V1065" i="156" s="1"/>
  <c r="U1057" i="156"/>
  <c r="U1056" i="156"/>
  <c r="F1053" i="156"/>
  <c r="U1052" i="156"/>
  <c r="F1052" i="156"/>
  <c r="F1051" i="156"/>
  <c r="G1050" i="156"/>
  <c r="E1050" i="156"/>
  <c r="U1049" i="156"/>
  <c r="F1049" i="156"/>
  <c r="U1048" i="156"/>
  <c r="U1047" i="156"/>
  <c r="F1047" i="156"/>
  <c r="U1041" i="156"/>
  <c r="U1040" i="156"/>
  <c r="U1039" i="156"/>
  <c r="U1029" i="156"/>
  <c r="F1028" i="156"/>
  <c r="F1027" i="156"/>
  <c r="G1025" i="156"/>
  <c r="F1024" i="156"/>
  <c r="F1023" i="156"/>
  <c r="G1021" i="156"/>
  <c r="U1019" i="156"/>
  <c r="F1012" i="156"/>
  <c r="U1011" i="156"/>
  <c r="U1010" i="156"/>
  <c r="U1009" i="156"/>
  <c r="G1009" i="156"/>
  <c r="E1009" i="156"/>
  <c r="U1008" i="156"/>
  <c r="K1008" i="156"/>
  <c r="J1008" i="156"/>
  <c r="F1008" i="156"/>
  <c r="U1007" i="156"/>
  <c r="U1006" i="156"/>
  <c r="U1005" i="156"/>
  <c r="U1002" i="156"/>
  <c r="U1001" i="156"/>
  <c r="G1001" i="156"/>
  <c r="E1001" i="156"/>
  <c r="U1000" i="156"/>
  <c r="K1000" i="156"/>
  <c r="J1000" i="156"/>
  <c r="F1000" i="156"/>
  <c r="U999" i="156"/>
  <c r="U998" i="156"/>
  <c r="G998" i="156"/>
  <c r="E998" i="156"/>
  <c r="U997" i="156"/>
  <c r="K997" i="156"/>
  <c r="J997" i="156"/>
  <c r="F997" i="156"/>
  <c r="U996" i="156"/>
  <c r="Z1003" i="156"/>
  <c r="Z1004" i="156" s="1"/>
  <c r="U994" i="156"/>
  <c r="U979" i="156"/>
  <c r="F979" i="156"/>
  <c r="F978" i="156"/>
  <c r="G977" i="156"/>
  <c r="E977" i="156"/>
  <c r="F972" i="156"/>
  <c r="F966" i="156" s="1"/>
  <c r="F970" i="156"/>
  <c r="U966" i="156"/>
  <c r="F965" i="156"/>
  <c r="F964" i="156"/>
  <c r="U963" i="156"/>
  <c r="G962" i="156"/>
  <c r="F961" i="156"/>
  <c r="F960" i="156"/>
  <c r="U959" i="156"/>
  <c r="G958" i="156"/>
  <c r="F953" i="156"/>
  <c r="U948" i="156"/>
  <c r="U947" i="156"/>
  <c r="U946" i="156"/>
  <c r="G946" i="156"/>
  <c r="E946" i="156"/>
  <c r="U945" i="156"/>
  <c r="K945" i="156"/>
  <c r="J945" i="156"/>
  <c r="U944" i="156"/>
  <c r="U942" i="156"/>
  <c r="U939" i="156"/>
  <c r="U933" i="156"/>
  <c r="U932" i="156"/>
  <c r="G932" i="156"/>
  <c r="G933" i="156" s="1"/>
  <c r="E932" i="156"/>
  <c r="U931" i="156"/>
  <c r="K931" i="156"/>
  <c r="J931" i="156"/>
  <c r="F931" i="156"/>
  <c r="U930" i="156"/>
  <c r="K930" i="156"/>
  <c r="J930" i="156"/>
  <c r="J932" i="156" s="1"/>
  <c r="J933" i="156" s="1"/>
  <c r="F930" i="156"/>
  <c r="U929" i="156"/>
  <c r="U928" i="156"/>
  <c r="AA940" i="156"/>
  <c r="Z940" i="156"/>
  <c r="Z941" i="156" s="1"/>
  <c r="Y940" i="156"/>
  <c r="Y941" i="156" s="1"/>
  <c r="W940" i="156"/>
  <c r="W941" i="156" s="1"/>
  <c r="V940" i="156"/>
  <c r="V941" i="156" s="1"/>
  <c r="T926" i="156"/>
  <c r="X918" i="156"/>
  <c r="U915" i="156"/>
  <c r="F915" i="156"/>
  <c r="U914" i="156"/>
  <c r="G914" i="156"/>
  <c r="E914" i="156"/>
  <c r="U913" i="156"/>
  <c r="K913" i="156"/>
  <c r="J913" i="156"/>
  <c r="F913" i="156"/>
  <c r="U912" i="156"/>
  <c r="K912" i="156"/>
  <c r="J912" i="156"/>
  <c r="F912" i="156"/>
  <c r="U911" i="156"/>
  <c r="K911" i="156"/>
  <c r="J911" i="156"/>
  <c r="F911" i="156"/>
  <c r="U910" i="156"/>
  <c r="K910" i="156"/>
  <c r="J910" i="156"/>
  <c r="F910" i="156"/>
  <c r="U909" i="156"/>
  <c r="K909" i="156"/>
  <c r="J909" i="156"/>
  <c r="F909" i="156"/>
  <c r="U908" i="156"/>
  <c r="U907" i="156"/>
  <c r="U906" i="156"/>
  <c r="U900" i="156"/>
  <c r="U899" i="156"/>
  <c r="U898" i="156"/>
  <c r="G898" i="156"/>
  <c r="E898" i="156"/>
  <c r="U897" i="156"/>
  <c r="K897" i="156"/>
  <c r="J897" i="156"/>
  <c r="F897" i="156"/>
  <c r="U896" i="156"/>
  <c r="K896" i="156"/>
  <c r="J896" i="156"/>
  <c r="F896" i="156"/>
  <c r="U895" i="156"/>
  <c r="U894" i="156"/>
  <c r="G894" i="156"/>
  <c r="E894" i="156"/>
  <c r="U893" i="156"/>
  <c r="K893" i="156"/>
  <c r="J893" i="156"/>
  <c r="F893" i="156"/>
  <c r="K892" i="156"/>
  <c r="J892" i="156"/>
  <c r="F892" i="156"/>
  <c r="K891" i="156"/>
  <c r="J891" i="156"/>
  <c r="F891" i="156"/>
  <c r="U890" i="156"/>
  <c r="K890" i="156"/>
  <c r="J890" i="156"/>
  <c r="F890" i="156"/>
  <c r="U889" i="156"/>
  <c r="K889" i="156"/>
  <c r="J889" i="156"/>
  <c r="F889" i="156"/>
  <c r="U888" i="156"/>
  <c r="K888" i="156"/>
  <c r="J888" i="156"/>
  <c r="F888" i="156"/>
  <c r="U887" i="156"/>
  <c r="K887" i="156"/>
  <c r="J887" i="156"/>
  <c r="F887" i="156"/>
  <c r="U886" i="156"/>
  <c r="U884" i="156"/>
  <c r="U879" i="156"/>
  <c r="T879" i="156"/>
  <c r="T885" i="156" s="1"/>
  <c r="T904" i="156" s="1"/>
  <c r="T905" i="156" s="1"/>
  <c r="G879" i="156"/>
  <c r="G2645" i="156" s="1"/>
  <c r="E879" i="156"/>
  <c r="F878" i="156"/>
  <c r="F877" i="156"/>
  <c r="F876" i="156"/>
  <c r="F875" i="156"/>
  <c r="F874" i="156"/>
  <c r="F873" i="156"/>
  <c r="F872" i="156"/>
  <c r="H863" i="156"/>
  <c r="G858" i="156"/>
  <c r="E858" i="156"/>
  <c r="F857" i="156"/>
  <c r="F856" i="156"/>
  <c r="U853" i="156"/>
  <c r="U852" i="156"/>
  <c r="U851" i="156"/>
  <c r="F846" i="156"/>
  <c r="U845" i="156"/>
  <c r="F845" i="156"/>
  <c r="U844" i="156"/>
  <c r="U838" i="156"/>
  <c r="U837" i="156"/>
  <c r="U832" i="156"/>
  <c r="F826" i="156"/>
  <c r="U818" i="156"/>
  <c r="F817" i="156"/>
  <c r="U807" i="156"/>
  <c r="F807" i="156"/>
  <c r="U806" i="156"/>
  <c r="E806" i="156"/>
  <c r="U805" i="156"/>
  <c r="K805" i="156"/>
  <c r="J805" i="156"/>
  <c r="F805" i="156"/>
  <c r="U804" i="156"/>
  <c r="K804" i="156"/>
  <c r="J804" i="156"/>
  <c r="F804" i="156"/>
  <c r="U803" i="156"/>
  <c r="K803" i="156"/>
  <c r="J803" i="156"/>
  <c r="F803" i="156"/>
  <c r="U802" i="156"/>
  <c r="K802" i="156"/>
  <c r="J802" i="156"/>
  <c r="F802" i="156"/>
  <c r="U801" i="156"/>
  <c r="K801" i="156"/>
  <c r="J801" i="156"/>
  <c r="F801" i="156"/>
  <c r="U800" i="156"/>
  <c r="K800" i="156"/>
  <c r="J800" i="156"/>
  <c r="F800" i="156"/>
  <c r="U799" i="156"/>
  <c r="K799" i="156"/>
  <c r="J799" i="156"/>
  <c r="F799" i="156"/>
  <c r="U798" i="156"/>
  <c r="K798" i="156"/>
  <c r="J798" i="156"/>
  <c r="F798" i="156"/>
  <c r="U797" i="156"/>
  <c r="U796" i="156"/>
  <c r="Z1285" i="37"/>
  <c r="Y1285" i="37"/>
  <c r="G790" i="156"/>
  <c r="F1285" i="37" s="1"/>
  <c r="E790" i="156"/>
  <c r="AA783" i="156"/>
  <c r="Z1278" i="37" s="1"/>
  <c r="Z783" i="156"/>
  <c r="Y1278" i="37" s="1"/>
  <c r="Y783" i="156"/>
  <c r="X1278" i="37" s="1"/>
  <c r="W783" i="156"/>
  <c r="V1278" i="37" s="1"/>
  <c r="V783" i="156"/>
  <c r="U1278" i="37" s="1"/>
  <c r="Q783" i="156"/>
  <c r="U1274" i="37"/>
  <c r="Q779" i="156"/>
  <c r="G777" i="156"/>
  <c r="F1272" i="37" s="1"/>
  <c r="F1359" i="37" s="1"/>
  <c r="E777" i="156"/>
  <c r="G776" i="156"/>
  <c r="F1271" i="37" s="1"/>
  <c r="F1358" i="37" s="1"/>
  <c r="E776" i="156"/>
  <c r="G773" i="156"/>
  <c r="E773" i="156"/>
  <c r="F1255" i="37"/>
  <c r="F1340" i="37" s="1"/>
  <c r="F1250" i="37"/>
  <c r="F1335" i="37" s="1"/>
  <c r="Z1246" i="37"/>
  <c r="Y1246" i="37"/>
  <c r="X1246" i="37"/>
  <c r="V1246" i="37"/>
  <c r="U1246" i="37"/>
  <c r="G743" i="156"/>
  <c r="E743" i="156"/>
  <c r="K742" i="156"/>
  <c r="J742" i="156"/>
  <c r="J743" i="156" s="1"/>
  <c r="F742" i="156"/>
  <c r="E740" i="156"/>
  <c r="K739" i="156"/>
  <c r="J739" i="156"/>
  <c r="J740" i="156" s="1"/>
  <c r="J744" i="156" s="1"/>
  <c r="F739" i="156"/>
  <c r="V745" i="156"/>
  <c r="F734" i="156"/>
  <c r="G733" i="156"/>
  <c r="E727" i="156"/>
  <c r="F726" i="156"/>
  <c r="E725" i="156"/>
  <c r="F724" i="156"/>
  <c r="F721" i="156"/>
  <c r="G720" i="156"/>
  <c r="E720" i="156"/>
  <c r="F716" i="156"/>
  <c r="G715" i="156"/>
  <c r="E715" i="156"/>
  <c r="U714" i="156"/>
  <c r="K714" i="156"/>
  <c r="J714" i="156"/>
  <c r="J715" i="156" s="1"/>
  <c r="F714" i="156"/>
  <c r="U713" i="156"/>
  <c r="U712" i="156"/>
  <c r="Y711" i="156"/>
  <c r="W711" i="156"/>
  <c r="V711" i="156"/>
  <c r="Q711" i="156"/>
  <c r="T711" i="156"/>
  <c r="G710" i="156"/>
  <c r="E710" i="156"/>
  <c r="F709" i="156"/>
  <c r="F708" i="156"/>
  <c r="F707" i="156"/>
  <c r="U706" i="156"/>
  <c r="U705" i="156"/>
  <c r="U704" i="156"/>
  <c r="U697" i="156"/>
  <c r="E693" i="156"/>
  <c r="F691" i="156"/>
  <c r="F688" i="156"/>
  <c r="G687" i="156"/>
  <c r="G685" i="156" s="1"/>
  <c r="E687" i="156"/>
  <c r="U683" i="156"/>
  <c r="U682" i="156"/>
  <c r="Z681" i="156"/>
  <c r="V681" i="156"/>
  <c r="U678" i="156"/>
  <c r="T678" i="156"/>
  <c r="H661" i="156"/>
  <c r="H657" i="156"/>
  <c r="F652" i="156"/>
  <c r="U651" i="156"/>
  <c r="G651" i="156"/>
  <c r="E651" i="156"/>
  <c r="F645" i="156"/>
  <c r="F644" i="156"/>
  <c r="G643" i="156"/>
  <c r="E643" i="156"/>
  <c r="U639" i="156"/>
  <c r="AA637" i="156"/>
  <c r="Z637" i="156"/>
  <c r="Q637" i="156"/>
  <c r="U636" i="156"/>
  <c r="U635" i="156"/>
  <c r="G635" i="156"/>
  <c r="E635" i="156"/>
  <c r="U634" i="156"/>
  <c r="K634" i="156"/>
  <c r="J634" i="156"/>
  <c r="F634" i="156"/>
  <c r="U633" i="156"/>
  <c r="U632" i="156"/>
  <c r="AA631" i="156"/>
  <c r="AA784" i="156" s="1"/>
  <c r="AA785" i="156" s="1"/>
  <c r="Q631" i="156"/>
  <c r="U628" i="156"/>
  <c r="U627" i="156"/>
  <c r="U624" i="156"/>
  <c r="F624" i="156"/>
  <c r="V623" i="156"/>
  <c r="T631" i="156"/>
  <c r="G623" i="156"/>
  <c r="E623" i="156"/>
  <c r="U622" i="156"/>
  <c r="U621" i="156"/>
  <c r="U619" i="156"/>
  <c r="U618" i="156"/>
  <c r="G618" i="156"/>
  <c r="E618" i="156"/>
  <c r="U617" i="156"/>
  <c r="K617" i="156"/>
  <c r="J617" i="156"/>
  <c r="F617" i="156"/>
  <c r="U616" i="156"/>
  <c r="U615" i="156"/>
  <c r="U614" i="156"/>
  <c r="U613" i="156"/>
  <c r="U612" i="156"/>
  <c r="Z611" i="156"/>
  <c r="U609" i="156"/>
  <c r="U608" i="156"/>
  <c r="U607" i="156"/>
  <c r="F607" i="156"/>
  <c r="F606" i="156"/>
  <c r="G604" i="156"/>
  <c r="E609" i="156"/>
  <c r="F603" i="156"/>
  <c r="G602" i="156"/>
  <c r="G601" i="156" s="1"/>
  <c r="U599" i="156"/>
  <c r="U598" i="156"/>
  <c r="Z597" i="156"/>
  <c r="U595" i="156"/>
  <c r="U593" i="156"/>
  <c r="F593" i="156"/>
  <c r="F592" i="156"/>
  <c r="G590" i="156"/>
  <c r="F589" i="156"/>
  <c r="G588" i="156"/>
  <c r="G587" i="156" s="1"/>
  <c r="U585" i="156"/>
  <c r="U584" i="156"/>
  <c r="U582" i="156"/>
  <c r="G581" i="156"/>
  <c r="G582" i="156" s="1"/>
  <c r="G791" i="156" s="1"/>
  <c r="E581" i="156"/>
  <c r="K580" i="156"/>
  <c r="J580" i="156"/>
  <c r="J791" i="156" s="1"/>
  <c r="I1286" i="37" s="1"/>
  <c r="F580" i="156"/>
  <c r="Z583" i="156"/>
  <c r="V583" i="156"/>
  <c r="G576" i="156"/>
  <c r="F576" i="156"/>
  <c r="E576" i="156"/>
  <c r="F567" i="156"/>
  <c r="G566" i="156"/>
  <c r="F565" i="156"/>
  <c r="F563" i="156"/>
  <c r="F562" i="156"/>
  <c r="F561" i="156"/>
  <c r="F560" i="156"/>
  <c r="F559" i="156"/>
  <c r="G558" i="156"/>
  <c r="G556" i="156" s="1"/>
  <c r="G577" i="156" s="1"/>
  <c r="F557" i="156"/>
  <c r="U554" i="156"/>
  <c r="U553" i="156"/>
  <c r="U551" i="156"/>
  <c r="U550" i="156"/>
  <c r="G550" i="156"/>
  <c r="G551" i="156" s="1"/>
  <c r="E550" i="156"/>
  <c r="U549" i="156"/>
  <c r="K549" i="156"/>
  <c r="J549" i="156"/>
  <c r="F549" i="156"/>
  <c r="U548" i="156"/>
  <c r="K548" i="156"/>
  <c r="J548" i="156"/>
  <c r="F548" i="156"/>
  <c r="U547" i="156"/>
  <c r="U546" i="156"/>
  <c r="AA552" i="156"/>
  <c r="Z552" i="156"/>
  <c r="U544" i="156"/>
  <c r="T544" i="156"/>
  <c r="G544" i="156"/>
  <c r="F544" i="156"/>
  <c r="E544" i="156"/>
  <c r="F540" i="156"/>
  <c r="U538" i="156"/>
  <c r="U537" i="156"/>
  <c r="U535" i="156"/>
  <c r="U534" i="156"/>
  <c r="U529" i="156"/>
  <c r="U527" i="156"/>
  <c r="U523" i="156"/>
  <c r="U512" i="156"/>
  <c r="U506" i="156"/>
  <c r="U502" i="156"/>
  <c r="U491" i="156"/>
  <c r="F491" i="156"/>
  <c r="V490" i="156"/>
  <c r="V545" i="156" s="1"/>
  <c r="E490" i="156"/>
  <c r="F487" i="156"/>
  <c r="E486" i="156"/>
  <c r="F485" i="156"/>
  <c r="U476" i="156"/>
  <c r="U473" i="156"/>
  <c r="U470" i="156"/>
  <c r="U469" i="156"/>
  <c r="K466" i="156"/>
  <c r="K792" i="156" s="1"/>
  <c r="J466" i="156"/>
  <c r="F466" i="156"/>
  <c r="K465" i="156"/>
  <c r="K469" i="156" s="1"/>
  <c r="J465" i="156"/>
  <c r="F465" i="156"/>
  <c r="U464" i="156"/>
  <c r="U463" i="156"/>
  <c r="U462" i="156"/>
  <c r="K462" i="156"/>
  <c r="J462" i="156"/>
  <c r="F462" i="156"/>
  <c r="U461" i="156"/>
  <c r="K461" i="156"/>
  <c r="J461" i="156"/>
  <c r="F461" i="156"/>
  <c r="U459" i="156"/>
  <c r="U457" i="156"/>
  <c r="T457" i="156"/>
  <c r="T453" i="156"/>
  <c r="G453" i="156"/>
  <c r="E453" i="156"/>
  <c r="F451" i="156"/>
  <c r="F449" i="156"/>
  <c r="F448" i="156"/>
  <c r="U436" i="156"/>
  <c r="U435" i="156"/>
  <c r="U434" i="156"/>
  <c r="U428" i="156"/>
  <c r="U425" i="156"/>
  <c r="U420" i="156"/>
  <c r="U412" i="156"/>
  <c r="U400" i="156"/>
  <c r="U396" i="156"/>
  <c r="U395" i="156"/>
  <c r="U392" i="156"/>
  <c r="V391" i="156"/>
  <c r="V458" i="156" s="1"/>
  <c r="F389" i="156"/>
  <c r="G388" i="156"/>
  <c r="G456" i="156" s="1"/>
  <c r="F385" i="156"/>
  <c r="F380" i="156"/>
  <c r="U378" i="156"/>
  <c r="F370" i="156"/>
  <c r="U368" i="156"/>
  <c r="K368" i="156"/>
  <c r="J368" i="156"/>
  <c r="F368" i="156"/>
  <c r="U366" i="156"/>
  <c r="K366" i="156"/>
  <c r="J366" i="156"/>
  <c r="F366" i="156"/>
  <c r="U363" i="156"/>
  <c r="K363" i="156"/>
  <c r="J363" i="156"/>
  <c r="F363" i="156"/>
  <c r="U362" i="156"/>
  <c r="K362" i="156"/>
  <c r="J362" i="156"/>
  <c r="F362" i="156"/>
  <c r="U359" i="156"/>
  <c r="K359" i="156"/>
  <c r="J359" i="156"/>
  <c r="F359" i="156"/>
  <c r="U358" i="156"/>
  <c r="K358" i="156"/>
  <c r="J358" i="156"/>
  <c r="F358" i="156"/>
  <c r="U356" i="156"/>
  <c r="U352" i="156"/>
  <c r="U351" i="156"/>
  <c r="G351" i="156"/>
  <c r="E351" i="156"/>
  <c r="K350" i="156"/>
  <c r="F350" i="156"/>
  <c r="U349" i="156"/>
  <c r="K349" i="156"/>
  <c r="J349" i="156"/>
  <c r="F349" i="156"/>
  <c r="U348" i="156"/>
  <c r="K348" i="156"/>
  <c r="J348" i="156"/>
  <c r="F348" i="156"/>
  <c r="U347" i="156"/>
  <c r="U346" i="156"/>
  <c r="G346" i="156"/>
  <c r="E346" i="156"/>
  <c r="U345" i="156"/>
  <c r="K345" i="156"/>
  <c r="J345" i="156"/>
  <c r="F345" i="156"/>
  <c r="U344" i="156"/>
  <c r="K344" i="156"/>
  <c r="J344" i="156"/>
  <c r="F344" i="156"/>
  <c r="U343" i="156"/>
  <c r="K343" i="156"/>
  <c r="J343" i="156"/>
  <c r="F343" i="156"/>
  <c r="U342" i="156"/>
  <c r="AA353" i="156"/>
  <c r="Z353" i="156"/>
  <c r="Y353" i="156"/>
  <c r="U337" i="156"/>
  <c r="G334" i="156"/>
  <c r="E334" i="156"/>
  <c r="F331" i="156"/>
  <c r="F330" i="156"/>
  <c r="F329" i="156"/>
  <c r="F328" i="156"/>
  <c r="F327" i="156"/>
  <c r="U326" i="156"/>
  <c r="U325" i="156"/>
  <c r="U320" i="156"/>
  <c r="U307" i="156"/>
  <c r="F307" i="156"/>
  <c r="V306" i="156"/>
  <c r="V338" i="156" s="1"/>
  <c r="G306" i="156"/>
  <c r="E306" i="156"/>
  <c r="U305" i="156"/>
  <c r="F305" i="156"/>
  <c r="U304" i="156"/>
  <c r="F304" i="156"/>
  <c r="U303" i="156"/>
  <c r="G303" i="156"/>
  <c r="F302" i="156"/>
  <c r="G301" i="156"/>
  <c r="E301" i="156"/>
  <c r="F297" i="156"/>
  <c r="F296" i="156"/>
  <c r="F295" i="156"/>
  <c r="U294" i="156"/>
  <c r="F294" i="156"/>
  <c r="U293" i="156"/>
  <c r="U291" i="156"/>
  <c r="F291" i="156"/>
  <c r="F288" i="156"/>
  <c r="G287" i="156"/>
  <c r="E287" i="156"/>
  <c r="K286" i="156"/>
  <c r="J286" i="156"/>
  <c r="F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K278" i="156"/>
  <c r="J278" i="156"/>
  <c r="F278" i="156"/>
  <c r="K277" i="156"/>
  <c r="J277" i="156"/>
  <c r="F277" i="156"/>
  <c r="K276" i="156"/>
  <c r="J276" i="156"/>
  <c r="F276" i="156"/>
  <c r="K275" i="156"/>
  <c r="J275" i="156"/>
  <c r="F275" i="156"/>
  <c r="K274" i="156"/>
  <c r="J274" i="156"/>
  <c r="F274" i="156"/>
  <c r="K273" i="156"/>
  <c r="J273" i="156"/>
  <c r="F273" i="156"/>
  <c r="U269" i="156"/>
  <c r="G269" i="156"/>
  <c r="E269" i="156"/>
  <c r="F268" i="156"/>
  <c r="F266" i="156"/>
  <c r="F265" i="156"/>
  <c r="F264" i="156"/>
  <c r="H264" i="156" s="1"/>
  <c r="U263" i="156"/>
  <c r="G262" i="156"/>
  <c r="E262" i="156"/>
  <c r="K261" i="156"/>
  <c r="J261" i="156"/>
  <c r="F261" i="156"/>
  <c r="K260" i="156"/>
  <c r="J260" i="156"/>
  <c r="F260" i="156"/>
  <c r="G258" i="156"/>
  <c r="E258" i="156"/>
  <c r="U257" i="156"/>
  <c r="K257" i="156"/>
  <c r="K790" i="156" s="1"/>
  <c r="J257" i="156"/>
  <c r="J790" i="156" s="1"/>
  <c r="I1285" i="37" s="1"/>
  <c r="F257" i="156"/>
  <c r="AA270" i="156"/>
  <c r="Z270" i="156"/>
  <c r="Y270" i="156"/>
  <c r="U253" i="156"/>
  <c r="G253" i="156"/>
  <c r="E253" i="156"/>
  <c r="G252" i="156"/>
  <c r="E250" i="156"/>
  <c r="F249" i="156"/>
  <c r="H248" i="156"/>
  <c r="F213" i="156"/>
  <c r="V212" i="156"/>
  <c r="V254" i="156" s="1"/>
  <c r="G212" i="156"/>
  <c r="E212" i="156"/>
  <c r="F211" i="156"/>
  <c r="F210" i="156"/>
  <c r="E209" i="156"/>
  <c r="F208" i="156"/>
  <c r="F206" i="156"/>
  <c r="F205" i="156"/>
  <c r="F200" i="156"/>
  <c r="E199" i="156"/>
  <c r="K198" i="156"/>
  <c r="J198" i="156"/>
  <c r="F198" i="156"/>
  <c r="K197" i="156"/>
  <c r="J197" i="156"/>
  <c r="F197" i="156"/>
  <c r="K196" i="156"/>
  <c r="J196" i="156"/>
  <c r="F196" i="156"/>
  <c r="K195" i="156"/>
  <c r="J195" i="156"/>
  <c r="F195" i="156"/>
  <c r="K194" i="156"/>
  <c r="J194" i="156"/>
  <c r="F194" i="156"/>
  <c r="K193" i="156"/>
  <c r="J193" i="156"/>
  <c r="F193" i="156"/>
  <c r="U188" i="156"/>
  <c r="AA187" i="156"/>
  <c r="E187" i="156"/>
  <c r="K186" i="156"/>
  <c r="J186" i="156"/>
  <c r="F186" i="156"/>
  <c r="U185" i="156"/>
  <c r="Z189" i="156"/>
  <c r="U179" i="156"/>
  <c r="E176" i="156"/>
  <c r="F175" i="156"/>
  <c r="F174" i="156"/>
  <c r="F173" i="156"/>
  <c r="F171" i="156"/>
  <c r="F169" i="156"/>
  <c r="F167" i="156"/>
  <c r="U165" i="156"/>
  <c r="F165" i="156"/>
  <c r="X164" i="156"/>
  <c r="V189" i="156"/>
  <c r="E164" i="156"/>
  <c r="U163" i="156"/>
  <c r="F163" i="156"/>
  <c r="U162" i="156"/>
  <c r="F162" i="156"/>
  <c r="U161" i="156"/>
  <c r="F160" i="156"/>
  <c r="F157" i="156"/>
  <c r="F156" i="156"/>
  <c r="F155" i="156"/>
  <c r="F150" i="156"/>
  <c r="K148" i="156"/>
  <c r="J148" i="156"/>
  <c r="F148" i="156"/>
  <c r="K147" i="156"/>
  <c r="J147" i="156"/>
  <c r="F147" i="156"/>
  <c r="K146" i="156"/>
  <c r="J146" i="156"/>
  <c r="F146" i="156"/>
  <c r="K145" i="156"/>
  <c r="J145" i="156"/>
  <c r="F145" i="156"/>
  <c r="K144" i="156"/>
  <c r="J144" i="156"/>
  <c r="F144" i="156"/>
  <c r="K143" i="156"/>
  <c r="J143" i="156"/>
  <c r="F143" i="156"/>
  <c r="K141" i="156"/>
  <c r="J141" i="156"/>
  <c r="F141" i="156"/>
  <c r="K140" i="156"/>
  <c r="J140" i="156"/>
  <c r="F140" i="156"/>
  <c r="U135" i="156"/>
  <c r="K133" i="156"/>
  <c r="J133" i="156"/>
  <c r="K132" i="156"/>
  <c r="J132" i="156"/>
  <c r="K130" i="156"/>
  <c r="J130" i="156"/>
  <c r="K127" i="156"/>
  <c r="J127" i="156"/>
  <c r="K126" i="156"/>
  <c r="J126" i="156"/>
  <c r="K125" i="156"/>
  <c r="J125" i="156"/>
  <c r="K124" i="156"/>
  <c r="J124" i="156"/>
  <c r="K123" i="156"/>
  <c r="J123" i="156"/>
  <c r="K121" i="156"/>
  <c r="J121" i="156"/>
  <c r="K120" i="156"/>
  <c r="J120" i="156"/>
  <c r="K118" i="156"/>
  <c r="J118" i="156"/>
  <c r="K116" i="156"/>
  <c r="J116" i="156"/>
  <c r="K115" i="156"/>
  <c r="J115" i="156"/>
  <c r="U112" i="156"/>
  <c r="X1279" i="37"/>
  <c r="U101" i="156"/>
  <c r="U102" i="156" s="1"/>
  <c r="T98" i="156"/>
  <c r="V57" i="156"/>
  <c r="U47" i="156"/>
  <c r="U45" i="156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U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U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U2133" i="156" l="1"/>
  <c r="U1546" i="156"/>
  <c r="U1824" i="156"/>
  <c r="U1766" i="156"/>
  <c r="U2055" i="156"/>
  <c r="U1894" i="156"/>
  <c r="U2620" i="156"/>
  <c r="U2886" i="156"/>
  <c r="U3054" i="156"/>
  <c r="U1168" i="156"/>
  <c r="U1058" i="156"/>
  <c r="V52" i="156"/>
  <c r="T28" i="37"/>
  <c r="T1311" i="37" s="1"/>
  <c r="E2654" i="156"/>
  <c r="D82" i="37" s="1"/>
  <c r="G2654" i="156"/>
  <c r="E2653" i="156"/>
  <c r="G2653" i="156"/>
  <c r="X1130" i="156"/>
  <c r="X453" i="156"/>
  <c r="Z1280" i="37"/>
  <c r="AA1280" i="37"/>
  <c r="F143" i="57"/>
  <c r="G1021" i="37" s="1"/>
  <c r="F75" i="57"/>
  <c r="G135" i="46"/>
  <c r="G251" i="37" s="1"/>
  <c r="G72" i="46"/>
  <c r="H498" i="157"/>
  <c r="U1292" i="37"/>
  <c r="V1292" i="37"/>
  <c r="Y1371" i="37"/>
  <c r="Y1373" i="37"/>
  <c r="X1292" i="37"/>
  <c r="T837" i="37"/>
  <c r="T834" i="37"/>
  <c r="T416" i="37"/>
  <c r="T557" i="37"/>
  <c r="T836" i="37"/>
  <c r="T908" i="37"/>
  <c r="T1111" i="37"/>
  <c r="T767" i="37"/>
  <c r="T554" i="37"/>
  <c r="T1044" i="37"/>
  <c r="T1109" i="37"/>
  <c r="U1097" i="156"/>
  <c r="T334" i="37"/>
  <c r="U2611" i="156"/>
  <c r="X927" i="156"/>
  <c r="T332" i="37"/>
  <c r="U2949" i="156"/>
  <c r="U2970" i="156"/>
  <c r="U791" i="156"/>
  <c r="T1286" i="37" s="1"/>
  <c r="U620" i="156"/>
  <c r="U2605" i="156"/>
  <c r="U2657" i="156"/>
  <c r="T333" i="37"/>
  <c r="U2964" i="156"/>
  <c r="U790" i="156"/>
  <c r="AA1177" i="156"/>
  <c r="Z73" i="37"/>
  <c r="Z1361" i="37" s="1"/>
  <c r="Z335" i="37"/>
  <c r="Z1384" i="37" s="1"/>
  <c r="AA941" i="156"/>
  <c r="Z334" i="37"/>
  <c r="Z489" i="37"/>
  <c r="Z624" i="37"/>
  <c r="Z331" i="37"/>
  <c r="Z332" i="37"/>
  <c r="Z1381" i="37" s="1"/>
  <c r="Z321" i="37"/>
  <c r="Z1360" i="37" s="1"/>
  <c r="Z327" i="37"/>
  <c r="Z333" i="37"/>
  <c r="Z488" i="37"/>
  <c r="Z625" i="37"/>
  <c r="Z698" i="37"/>
  <c r="AB1114" i="157"/>
  <c r="Z404" i="37" s="1"/>
  <c r="U798" i="157"/>
  <c r="U732" i="157"/>
  <c r="V342" i="37"/>
  <c r="X1114" i="157"/>
  <c r="V404" i="37" s="1"/>
  <c r="X342" i="37"/>
  <c r="Z1114" i="157"/>
  <c r="X404" i="37" s="1"/>
  <c r="AA1114" i="157"/>
  <c r="Y404" i="37" s="1"/>
  <c r="U342" i="37"/>
  <c r="W1114" i="157"/>
  <c r="U404" i="37" s="1"/>
  <c r="P333" i="37"/>
  <c r="T2949" i="156"/>
  <c r="T927" i="156"/>
  <c r="Q784" i="156"/>
  <c r="T2609" i="156"/>
  <c r="P331" i="37"/>
  <c r="P334" i="37"/>
  <c r="P624" i="37"/>
  <c r="P625" i="37"/>
  <c r="P327" i="37"/>
  <c r="P335" i="37"/>
  <c r="P1384" i="37" s="1"/>
  <c r="P488" i="37"/>
  <c r="P489" i="37"/>
  <c r="P1175" i="37"/>
  <c r="P73" i="37"/>
  <c r="P321" i="37"/>
  <c r="P1360" i="37" s="1"/>
  <c r="P332" i="37"/>
  <c r="P1381" i="37" s="1"/>
  <c r="P698" i="37"/>
  <c r="P262" i="37"/>
  <c r="U328" i="37"/>
  <c r="U329" i="37" s="1"/>
  <c r="V2807" i="156"/>
  <c r="V699" i="37"/>
  <c r="W3296" i="156"/>
  <c r="V757" i="37" s="1"/>
  <c r="V1176" i="37"/>
  <c r="W3521" i="156"/>
  <c r="V1234" i="37" s="1"/>
  <c r="Y699" i="37"/>
  <c r="Z3296" i="156"/>
  <c r="Y757" i="37" s="1"/>
  <c r="X1176" i="37"/>
  <c r="Y3521" i="156"/>
  <c r="X1234" i="37" s="1"/>
  <c r="Z699" i="37"/>
  <c r="AA3296" i="156"/>
  <c r="Y1176" i="37"/>
  <c r="Z3521" i="156"/>
  <c r="Y1234" i="37" s="1"/>
  <c r="Z1176" i="37"/>
  <c r="AA3521" i="156"/>
  <c r="Z1234" i="37" s="1"/>
  <c r="P699" i="37"/>
  <c r="Q3296" i="156"/>
  <c r="P1176" i="37"/>
  <c r="Q3521" i="156"/>
  <c r="U699" i="37"/>
  <c r="V3296" i="156"/>
  <c r="U757" i="37" s="1"/>
  <c r="U1176" i="37"/>
  <c r="V3521" i="156"/>
  <c r="U1234" i="37" s="1"/>
  <c r="U2610" i="156"/>
  <c r="U2583" i="156"/>
  <c r="E2636" i="156"/>
  <c r="Z2651" i="156"/>
  <c r="G2636" i="156"/>
  <c r="AA2651" i="156"/>
  <c r="AA2652" i="156" s="1"/>
  <c r="T2605" i="156"/>
  <c r="U2619" i="156"/>
  <c r="U2617" i="156"/>
  <c r="F2625" i="156"/>
  <c r="F2637" i="156"/>
  <c r="U2618" i="156"/>
  <c r="E2623" i="156"/>
  <c r="D51" i="37" s="1"/>
  <c r="U2584" i="156"/>
  <c r="U2582" i="156"/>
  <c r="F2624" i="156"/>
  <c r="E52" i="37" s="1"/>
  <c r="U793" i="156"/>
  <c r="G740" i="157"/>
  <c r="G775" i="157"/>
  <c r="D390" i="37"/>
  <c r="D619" i="37"/>
  <c r="D876" i="37"/>
  <c r="D1161" i="37"/>
  <c r="G767" i="157"/>
  <c r="D391" i="37"/>
  <c r="D841" i="37"/>
  <c r="D1300" i="37" s="1"/>
  <c r="D868" i="37"/>
  <c r="D1330" i="37" s="1"/>
  <c r="G296" i="157"/>
  <c r="G776" i="157"/>
  <c r="D855" i="37"/>
  <c r="D1315" i="37" s="1"/>
  <c r="G301" i="157"/>
  <c r="G328" i="157" s="1"/>
  <c r="G770" i="157"/>
  <c r="D617" i="37"/>
  <c r="D843" i="37"/>
  <c r="D1303" i="37" s="1"/>
  <c r="D877" i="37"/>
  <c r="G738" i="157"/>
  <c r="D388" i="37"/>
  <c r="D389" i="37"/>
  <c r="D856" i="37"/>
  <c r="D1316" i="37" s="1"/>
  <c r="D874" i="37"/>
  <c r="D1338" i="37" s="1"/>
  <c r="D474" i="37"/>
  <c r="F82" i="157"/>
  <c r="G739" i="157"/>
  <c r="D618" i="37"/>
  <c r="D839" i="37"/>
  <c r="D1298" i="37" s="1"/>
  <c r="D848" i="37"/>
  <c r="D867" i="37"/>
  <c r="D1329" i="37" s="1"/>
  <c r="D878" i="37"/>
  <c r="F379" i="156"/>
  <c r="F469" i="156"/>
  <c r="F1109" i="156"/>
  <c r="F1181" i="156"/>
  <c r="F1252" i="156"/>
  <c r="F1530" i="156"/>
  <c r="E2120" i="156"/>
  <c r="E2206" i="156"/>
  <c r="H2216" i="156"/>
  <c r="H2401" i="156"/>
  <c r="H2466" i="156"/>
  <c r="D90" i="37"/>
  <c r="E2721" i="156"/>
  <c r="D319" i="37"/>
  <c r="E2871" i="156"/>
  <c r="D761" i="37"/>
  <c r="H3513" i="156"/>
  <c r="G1226" i="37" s="1"/>
  <c r="H2402" i="156"/>
  <c r="H2416" i="156"/>
  <c r="H2428" i="156"/>
  <c r="H2477" i="156"/>
  <c r="H2480" i="156"/>
  <c r="D317" i="37"/>
  <c r="D335" i="37"/>
  <c r="D693" i="37"/>
  <c r="E3289" i="156"/>
  <c r="E3511" i="156"/>
  <c r="F3512" i="156"/>
  <c r="H3512" i="156" s="1"/>
  <c r="G1225" i="37" s="1"/>
  <c r="D1239" i="37"/>
  <c r="F1165" i="156"/>
  <c r="H1459" i="156"/>
  <c r="H2215" i="156"/>
  <c r="H2224" i="156"/>
  <c r="H2247" i="156"/>
  <c r="H2270" i="156"/>
  <c r="H2403" i="156"/>
  <c r="H2465" i="156"/>
  <c r="D89" i="37"/>
  <c r="D550" i="37"/>
  <c r="D551" i="37"/>
  <c r="F3043" i="156"/>
  <c r="F3133" i="156" s="1"/>
  <c r="E680" i="37" s="1"/>
  <c r="F3221" i="156"/>
  <c r="D762" i="37"/>
  <c r="F792" i="156"/>
  <c r="F825" i="156"/>
  <c r="F1011" i="156"/>
  <c r="F2133" i="156"/>
  <c r="H2233" i="156"/>
  <c r="H2262" i="156"/>
  <c r="H2382" i="156"/>
  <c r="H2404" i="156"/>
  <c r="H2464" i="156"/>
  <c r="H2474" i="156"/>
  <c r="D334" i="37"/>
  <c r="E3133" i="156"/>
  <c r="D692" i="37"/>
  <c r="E1194" i="37"/>
  <c r="D1240" i="37"/>
  <c r="G2644" i="156"/>
  <c r="E2644" i="156"/>
  <c r="D72" i="37" s="1"/>
  <c r="E2582" i="156"/>
  <c r="H2427" i="156"/>
  <c r="V2461" i="156"/>
  <c r="G2582" i="156"/>
  <c r="W2461" i="156"/>
  <c r="Y2461" i="156"/>
  <c r="Z2461" i="156"/>
  <c r="F1161" i="37"/>
  <c r="F1092" i="37"/>
  <c r="F841" i="37"/>
  <c r="F855" i="37"/>
  <c r="F868" i="37"/>
  <c r="F1330" i="37" s="1"/>
  <c r="F877" i="37"/>
  <c r="F848" i="37"/>
  <c r="F839" i="37"/>
  <c r="F867" i="37"/>
  <c r="F876" i="37"/>
  <c r="F878" i="37"/>
  <c r="F1344" i="37" s="1"/>
  <c r="F854" i="37"/>
  <c r="F843" i="37"/>
  <c r="F856" i="37"/>
  <c r="F816" i="37"/>
  <c r="F617" i="37"/>
  <c r="F620" i="37"/>
  <c r="F606" i="37"/>
  <c r="F618" i="37"/>
  <c r="F619" i="37"/>
  <c r="F615" i="37"/>
  <c r="F470" i="37"/>
  <c r="F178" i="37"/>
  <c r="H803" i="157"/>
  <c r="F164" i="37" s="1"/>
  <c r="H800" i="157"/>
  <c r="F161" i="37" s="1"/>
  <c r="F804" i="157"/>
  <c r="G793" i="157"/>
  <c r="H804" i="157"/>
  <c r="F165" i="37" s="1"/>
  <c r="F794" i="157"/>
  <c r="F800" i="157"/>
  <c r="F803" i="157"/>
  <c r="H794" i="157"/>
  <c r="F155" i="37" s="1"/>
  <c r="G785" i="157"/>
  <c r="G787" i="157"/>
  <c r="G688" i="157"/>
  <c r="H688" i="157"/>
  <c r="H786" i="157"/>
  <c r="F147" i="37" s="1"/>
  <c r="F688" i="157"/>
  <c r="F786" i="157"/>
  <c r="G774" i="157"/>
  <c r="G773" i="157"/>
  <c r="G778" i="157"/>
  <c r="F772" i="157"/>
  <c r="H772" i="157"/>
  <c r="F133" i="37" s="1"/>
  <c r="H732" i="157"/>
  <c r="G112" i="157"/>
  <c r="F732" i="157"/>
  <c r="G733" i="157"/>
  <c r="F1180" i="37"/>
  <c r="F1182" i="37"/>
  <c r="F1194" i="37"/>
  <c r="F1186" i="37"/>
  <c r="F1240" i="37"/>
  <c r="F1178" i="37"/>
  <c r="F1181" i="37"/>
  <c r="F1193" i="37"/>
  <c r="F1179" i="37"/>
  <c r="F1239" i="37"/>
  <c r="G401" i="157"/>
  <c r="H82" i="157"/>
  <c r="H110" i="157" s="1"/>
  <c r="G3514" i="156"/>
  <c r="F3445" i="156"/>
  <c r="E3435" i="156"/>
  <c r="G3435" i="156"/>
  <c r="G3509" i="156" s="1"/>
  <c r="S698" i="37"/>
  <c r="S699" i="37"/>
  <c r="F759" i="37"/>
  <c r="F762" i="37"/>
  <c r="F760" i="37"/>
  <c r="F750" i="37"/>
  <c r="F757" i="37"/>
  <c r="F761" i="37"/>
  <c r="E3286" i="156"/>
  <c r="E3208" i="156"/>
  <c r="G3208" i="156"/>
  <c r="S624" i="37"/>
  <c r="E3038" i="156"/>
  <c r="E3130" i="156"/>
  <c r="F687" i="37"/>
  <c r="G3038" i="156"/>
  <c r="G3130" i="156"/>
  <c r="F677" i="37" s="1"/>
  <c r="S625" i="37"/>
  <c r="G3133" i="156"/>
  <c r="F680" i="37" s="1"/>
  <c r="F691" i="37"/>
  <c r="F692" i="37"/>
  <c r="F690" i="37"/>
  <c r="F693" i="37"/>
  <c r="F537" i="37"/>
  <c r="F551" i="37"/>
  <c r="S488" i="37"/>
  <c r="F544" i="37"/>
  <c r="F548" i="37"/>
  <c r="F549" i="37"/>
  <c r="S489" i="37"/>
  <c r="F550" i="37"/>
  <c r="F332" i="37"/>
  <c r="F317" i="37"/>
  <c r="S327" i="37"/>
  <c r="S334" i="37"/>
  <c r="F335" i="37"/>
  <c r="S321" i="37"/>
  <c r="S1360" i="37" s="1"/>
  <c r="F330" i="37"/>
  <c r="S331" i="37"/>
  <c r="F333" i="37"/>
  <c r="U335" i="37"/>
  <c r="U1384" i="37" s="1"/>
  <c r="S332" i="37"/>
  <c r="V335" i="37"/>
  <c r="V1384" i="37" s="1"/>
  <c r="S333" i="37"/>
  <c r="F334" i="37"/>
  <c r="Y335" i="37"/>
  <c r="Y1384" i="37" s="1"/>
  <c r="G2787" i="156"/>
  <c r="G2785" i="156"/>
  <c r="F307" i="37" s="1"/>
  <c r="G2721" i="156"/>
  <c r="F87" i="37"/>
  <c r="F89" i="37"/>
  <c r="F90" i="37"/>
  <c r="F73" i="37"/>
  <c r="F2642" i="156"/>
  <c r="F2619" i="156"/>
  <c r="F2618" i="156"/>
  <c r="F2615" i="156"/>
  <c r="F2614" i="156"/>
  <c r="G2235" i="156"/>
  <c r="G2264" i="156"/>
  <c r="G2628" i="156"/>
  <c r="G2226" i="156"/>
  <c r="J2226" i="156" s="1"/>
  <c r="G2447" i="156"/>
  <c r="F1354" i="156"/>
  <c r="F2605" i="156"/>
  <c r="F2587" i="156"/>
  <c r="F1338" i="156"/>
  <c r="G2206" i="156"/>
  <c r="G2220" i="156" s="1"/>
  <c r="G1453" i="156"/>
  <c r="F839" i="156"/>
  <c r="G337" i="156"/>
  <c r="G775" i="156"/>
  <c r="G718" i="156"/>
  <c r="G757" i="156"/>
  <c r="F1252" i="37" s="1"/>
  <c r="F758" i="156"/>
  <c r="F761" i="156"/>
  <c r="F760" i="156"/>
  <c r="F762" i="156"/>
  <c r="E757" i="156"/>
  <c r="F755" i="156"/>
  <c r="E748" i="156"/>
  <c r="G748" i="156"/>
  <c r="J748" i="156" s="1"/>
  <c r="G1106" i="157"/>
  <c r="G431" i="157"/>
  <c r="E409" i="37"/>
  <c r="G1278" i="157"/>
  <c r="E474" i="37" s="1"/>
  <c r="G1953" i="157"/>
  <c r="G439" i="157"/>
  <c r="E481" i="37"/>
  <c r="O2065" i="156"/>
  <c r="L2065" i="156"/>
  <c r="H567" i="156"/>
  <c r="F2011" i="156"/>
  <c r="F2617" i="156"/>
  <c r="F2592" i="156"/>
  <c r="H2060" i="156"/>
  <c r="F1831" i="156"/>
  <c r="F1938" i="156"/>
  <c r="X1374" i="157"/>
  <c r="V553" i="37" s="1"/>
  <c r="X1373" i="157"/>
  <c r="X1536" i="157"/>
  <c r="V764" i="37" s="1"/>
  <c r="V763" i="37" s="1"/>
  <c r="H806" i="157"/>
  <c r="F167" i="37" s="1"/>
  <c r="F2643" i="156"/>
  <c r="E786" i="156"/>
  <c r="G786" i="156"/>
  <c r="F1281" i="37" s="1"/>
  <c r="F2054" i="156"/>
  <c r="U2598" i="156"/>
  <c r="H2059" i="156"/>
  <c r="F2063" i="156"/>
  <c r="S1285" i="37"/>
  <c r="S274" i="37"/>
  <c r="S486" i="37"/>
  <c r="S273" i="37"/>
  <c r="X79" i="37"/>
  <c r="X80" i="37" s="1"/>
  <c r="G2604" i="156"/>
  <c r="F32" i="37" s="1"/>
  <c r="K13" i="46"/>
  <c r="S342" i="37"/>
  <c r="S557" i="37"/>
  <c r="S1109" i="37"/>
  <c r="S134" i="37"/>
  <c r="S908" i="37"/>
  <c r="S138" i="37"/>
  <c r="S767" i="37"/>
  <c r="S837" i="37"/>
  <c r="S1111" i="37"/>
  <c r="S135" i="37"/>
  <c r="S414" i="37"/>
  <c r="S554" i="37"/>
  <c r="S909" i="37"/>
  <c r="S139" i="37"/>
  <c r="S416" i="37"/>
  <c r="S768" i="37"/>
  <c r="S1042" i="37"/>
  <c r="S133" i="37"/>
  <c r="S556" i="37"/>
  <c r="S1043" i="37"/>
  <c r="P274" i="37"/>
  <c r="P1278" i="37"/>
  <c r="P273" i="37"/>
  <c r="P271" i="37"/>
  <c r="P696" i="37"/>
  <c r="P1285" i="37"/>
  <c r="P1246" i="37"/>
  <c r="P486" i="37"/>
  <c r="P623" i="37"/>
  <c r="P1173" i="37"/>
  <c r="P1274" i="37"/>
  <c r="U1163" i="156"/>
  <c r="U2050" i="156"/>
  <c r="U3049" i="156"/>
  <c r="U2730" i="156"/>
  <c r="U2881" i="156"/>
  <c r="U2128" i="156"/>
  <c r="U2656" i="156"/>
  <c r="T779" i="156"/>
  <c r="U679" i="156"/>
  <c r="K1831" i="156"/>
  <c r="J14" i="57"/>
  <c r="M12" i="157"/>
  <c r="M16" i="157"/>
  <c r="M26" i="157"/>
  <c r="M20" i="157"/>
  <c r="M17" i="157"/>
  <c r="M23" i="157"/>
  <c r="M27" i="157"/>
  <c r="M25" i="157"/>
  <c r="G779" i="156"/>
  <c r="F1274" i="37" s="1"/>
  <c r="F1090" i="156"/>
  <c r="F1286" i="37"/>
  <c r="Z271" i="37"/>
  <c r="Z696" i="37"/>
  <c r="Z486" i="37"/>
  <c r="Z623" i="37"/>
  <c r="Z274" i="37"/>
  <c r="Z273" i="37"/>
  <c r="T88" i="46"/>
  <c r="T89" i="46" s="1"/>
  <c r="G792" i="157"/>
  <c r="F2876" i="156"/>
  <c r="O14" i="156"/>
  <c r="P14" i="156" s="1"/>
  <c r="O15" i="156"/>
  <c r="P15" i="156" s="1"/>
  <c r="O33" i="156"/>
  <c r="P33" i="156" s="1"/>
  <c r="O141" i="156"/>
  <c r="P141" i="156" s="1"/>
  <c r="O146" i="156"/>
  <c r="P146" i="156" s="1"/>
  <c r="O148" i="156"/>
  <c r="P148" i="156" s="1"/>
  <c r="O366" i="156"/>
  <c r="P366" i="156" s="1"/>
  <c r="O798" i="156"/>
  <c r="P798" i="156" s="1"/>
  <c r="O801" i="156"/>
  <c r="P801" i="156" s="1"/>
  <c r="O889" i="156"/>
  <c r="P889" i="156" s="1"/>
  <c r="L910" i="156"/>
  <c r="O931" i="156"/>
  <c r="P931" i="156" s="1"/>
  <c r="O1248" i="156"/>
  <c r="P1248" i="156" s="1"/>
  <c r="O1479" i="156"/>
  <c r="P1479" i="156" s="1"/>
  <c r="L1829" i="156"/>
  <c r="O2066" i="156"/>
  <c r="P2066" i="156" s="1"/>
  <c r="O2136" i="156"/>
  <c r="L2262" i="156"/>
  <c r="O2738" i="156"/>
  <c r="P2738" i="156" s="1"/>
  <c r="O2890" i="156"/>
  <c r="P2890" i="156" s="1"/>
  <c r="O2979" i="156"/>
  <c r="P2979" i="156" s="1"/>
  <c r="O2981" i="156"/>
  <c r="P2981" i="156" s="1"/>
  <c r="O2983" i="156"/>
  <c r="P2983" i="156" s="1"/>
  <c r="O3063" i="156"/>
  <c r="P3063" i="156" s="1"/>
  <c r="O3065" i="156"/>
  <c r="P3065" i="156" s="1"/>
  <c r="O3305" i="156"/>
  <c r="P3305" i="156" s="1"/>
  <c r="O17" i="156"/>
  <c r="P17" i="156" s="1"/>
  <c r="O362" i="156"/>
  <c r="P362" i="156" s="1"/>
  <c r="O27" i="156"/>
  <c r="P27" i="156" s="1"/>
  <c r="O31" i="156"/>
  <c r="P31" i="156" s="1"/>
  <c r="O37" i="156"/>
  <c r="P37" i="156" s="1"/>
  <c r="L549" i="156"/>
  <c r="K1001" i="156"/>
  <c r="I1001" i="156" s="1"/>
  <c r="K1241" i="156"/>
  <c r="I1241" i="156" s="1"/>
  <c r="O1617" i="156"/>
  <c r="P1617" i="156" s="1"/>
  <c r="O1714" i="156"/>
  <c r="P1714" i="156" s="1"/>
  <c r="O2069" i="156"/>
  <c r="P2069" i="156" s="1"/>
  <c r="K2225" i="156"/>
  <c r="L2894" i="156"/>
  <c r="O3058" i="156"/>
  <c r="P3058" i="156" s="1"/>
  <c r="O3060" i="156"/>
  <c r="P3060" i="156" s="1"/>
  <c r="O32" i="156"/>
  <c r="P32" i="156" s="1"/>
  <c r="O16" i="156"/>
  <c r="P16" i="156" s="1"/>
  <c r="L186" i="156"/>
  <c r="L193" i="156"/>
  <c r="O274" i="156"/>
  <c r="P274" i="156" s="1"/>
  <c r="O276" i="156"/>
  <c r="P276" i="156" s="1"/>
  <c r="O280" i="156"/>
  <c r="P280" i="156" s="1"/>
  <c r="L282" i="156"/>
  <c r="L286" i="156"/>
  <c r="O363" i="156"/>
  <c r="P363" i="156" s="1"/>
  <c r="L462" i="156"/>
  <c r="K581" i="156"/>
  <c r="K582" i="156" s="1"/>
  <c r="K791" i="156" s="1"/>
  <c r="O891" i="156"/>
  <c r="P891" i="156" s="1"/>
  <c r="O893" i="156"/>
  <c r="P893" i="156" s="1"/>
  <c r="L897" i="156"/>
  <c r="O909" i="156"/>
  <c r="P909" i="156" s="1"/>
  <c r="L912" i="156"/>
  <c r="O1061" i="156"/>
  <c r="P1061" i="156" s="1"/>
  <c r="O1070" i="156"/>
  <c r="P1070" i="156" s="1"/>
  <c r="L1101" i="156"/>
  <c r="O1171" i="156"/>
  <c r="P1171" i="156" s="1"/>
  <c r="O1324" i="156"/>
  <c r="P1324" i="156" s="1"/>
  <c r="O1326" i="156"/>
  <c r="P1326" i="156" s="1"/>
  <c r="O1327" i="156"/>
  <c r="P1327" i="156" s="1"/>
  <c r="O1329" i="156"/>
  <c r="P1329" i="156" s="1"/>
  <c r="O1401" i="156"/>
  <c r="P1401" i="156" s="1"/>
  <c r="L1478" i="156"/>
  <c r="L3224" i="156"/>
  <c r="O21" i="156"/>
  <c r="P21" i="156" s="1"/>
  <c r="O19" i="156"/>
  <c r="P19" i="156" s="1"/>
  <c r="O23" i="156"/>
  <c r="P23" i="156" s="1"/>
  <c r="O25" i="156"/>
  <c r="P25" i="156" s="1"/>
  <c r="O28" i="156"/>
  <c r="P28" i="156" s="1"/>
  <c r="O132" i="156"/>
  <c r="P132" i="156" s="1"/>
  <c r="O140" i="156"/>
  <c r="P140" i="156" s="1"/>
  <c r="O143" i="156"/>
  <c r="P143" i="156" s="1"/>
  <c r="O147" i="156"/>
  <c r="P147" i="156" s="1"/>
  <c r="O261" i="156"/>
  <c r="P261" i="156" s="1"/>
  <c r="O345" i="156"/>
  <c r="P345" i="156" s="1"/>
  <c r="K740" i="156"/>
  <c r="O1480" i="156"/>
  <c r="P1480" i="156" s="1"/>
  <c r="O1713" i="156"/>
  <c r="P1713" i="156" s="1"/>
  <c r="K1770" i="156"/>
  <c r="I1770" i="156" s="1"/>
  <c r="O2739" i="156"/>
  <c r="P2739" i="156" s="1"/>
  <c r="O2891" i="156"/>
  <c r="P2891" i="156" s="1"/>
  <c r="O2982" i="156"/>
  <c r="P2982" i="156" s="1"/>
  <c r="O2984" i="156"/>
  <c r="P2984" i="156" s="1"/>
  <c r="O3064" i="156"/>
  <c r="P3064" i="156" s="1"/>
  <c r="O3066" i="156"/>
  <c r="P3066" i="156" s="1"/>
  <c r="K3451" i="156"/>
  <c r="I3451" i="156" s="1"/>
  <c r="O799" i="156"/>
  <c r="P799" i="156" s="1"/>
  <c r="O802" i="156"/>
  <c r="P802" i="156" s="1"/>
  <c r="O887" i="156"/>
  <c r="P887" i="156" s="1"/>
  <c r="O911" i="156"/>
  <c r="P911" i="156" s="1"/>
  <c r="L945" i="156"/>
  <c r="O1069" i="156"/>
  <c r="O1249" i="156"/>
  <c r="P1249" i="156" s="1"/>
  <c r="O2067" i="156"/>
  <c r="P2067" i="156" s="1"/>
  <c r="O2137" i="156"/>
  <c r="P2137" i="156" s="1"/>
  <c r="K2161" i="156"/>
  <c r="L2895" i="156"/>
  <c r="O3057" i="156"/>
  <c r="P3057" i="156" s="1"/>
  <c r="O3059" i="156"/>
  <c r="P3059" i="156" s="1"/>
  <c r="L3373" i="156"/>
  <c r="L3384" i="156"/>
  <c r="L3386" i="156"/>
  <c r="O35" i="156"/>
  <c r="P35" i="156" s="1"/>
  <c r="O805" i="156"/>
  <c r="P805" i="156" s="1"/>
  <c r="O20" i="156"/>
  <c r="P20" i="156" s="1"/>
  <c r="O29" i="156"/>
  <c r="P29" i="156" s="1"/>
  <c r="O36" i="156"/>
  <c r="P36" i="156" s="1"/>
  <c r="O133" i="156"/>
  <c r="P133" i="156" s="1"/>
  <c r="L194" i="156"/>
  <c r="L198" i="156"/>
  <c r="O257" i="156"/>
  <c r="O790" i="156" s="1"/>
  <c r="O275" i="156"/>
  <c r="P275" i="156" s="1"/>
  <c r="O277" i="156"/>
  <c r="P277" i="156" s="1"/>
  <c r="O344" i="156"/>
  <c r="P344" i="156" s="1"/>
  <c r="L348" i="156"/>
  <c r="L466" i="156"/>
  <c r="L792" i="156" s="1"/>
  <c r="K618" i="156"/>
  <c r="O892" i="156"/>
  <c r="P892" i="156" s="1"/>
  <c r="K998" i="156"/>
  <c r="L1172" i="156"/>
  <c r="O1323" i="156"/>
  <c r="P1323" i="156" s="1"/>
  <c r="O1325" i="156"/>
  <c r="P1325" i="156" s="1"/>
  <c r="O1328" i="156"/>
  <c r="P1328" i="156" s="1"/>
  <c r="O1330" i="156"/>
  <c r="P1330" i="156" s="1"/>
  <c r="O1402" i="156"/>
  <c r="P1402" i="156" s="1"/>
  <c r="L1549" i="156"/>
  <c r="O1715" i="156"/>
  <c r="P1715" i="156" s="1"/>
  <c r="L1897" i="156"/>
  <c r="O3223" i="156"/>
  <c r="P3223" i="156" s="1"/>
  <c r="L3225" i="156"/>
  <c r="L3369" i="156"/>
  <c r="S97" i="57"/>
  <c r="T975" i="37" s="1"/>
  <c r="S94" i="57"/>
  <c r="S95" i="57" s="1"/>
  <c r="G835" i="157"/>
  <c r="D410" i="37"/>
  <c r="D829" i="37"/>
  <c r="D902" i="37"/>
  <c r="D967" i="37"/>
  <c r="D1103" i="37"/>
  <c r="F485" i="157"/>
  <c r="F807" i="157"/>
  <c r="F838" i="157"/>
  <c r="D407" i="37"/>
  <c r="D830" i="37"/>
  <c r="D1104" i="37"/>
  <c r="D1167" i="37"/>
  <c r="D828" i="37"/>
  <c r="F808" i="157"/>
  <c r="F840" i="157"/>
  <c r="D408" i="37"/>
  <c r="D900" i="37"/>
  <c r="D1102" i="37"/>
  <c r="G215" i="157"/>
  <c r="G614" i="157"/>
  <c r="F806" i="157"/>
  <c r="F833" i="157"/>
  <c r="D836" i="37"/>
  <c r="D970" i="37"/>
  <c r="D1168" i="37"/>
  <c r="G841" i="157"/>
  <c r="D409" i="37"/>
  <c r="D481" i="37"/>
  <c r="I1509" i="157"/>
  <c r="D901" i="37"/>
  <c r="G1817" i="157"/>
  <c r="D971" i="37"/>
  <c r="F2198" i="157"/>
  <c r="D1169" i="37"/>
  <c r="D1250" i="37"/>
  <c r="F1458" i="156"/>
  <c r="F1545" i="156"/>
  <c r="F1613" i="156"/>
  <c r="F1765" i="156"/>
  <c r="F2892" i="156"/>
  <c r="F372" i="156"/>
  <c r="D1268" i="37"/>
  <c r="E883" i="156"/>
  <c r="F855" i="156"/>
  <c r="F1167" i="156"/>
  <c r="F2656" i="156"/>
  <c r="F1709" i="156"/>
  <c r="D1255" i="37"/>
  <c r="F1397" i="156"/>
  <c r="F1893" i="156"/>
  <c r="E2628" i="156"/>
  <c r="D1272" i="37"/>
  <c r="D1271" i="37"/>
  <c r="D1358" i="37" s="1"/>
  <c r="D1285" i="37"/>
  <c r="F1823" i="156"/>
  <c r="D1256" i="37"/>
  <c r="K2892" i="156"/>
  <c r="U1295" i="37"/>
  <c r="V1295" i="37"/>
  <c r="X1295" i="37"/>
  <c r="V162" i="37"/>
  <c r="X162" i="37"/>
  <c r="U162" i="37"/>
  <c r="U2585" i="156"/>
  <c r="K15" i="46"/>
  <c r="K17" i="46"/>
  <c r="E266" i="37"/>
  <c r="K12" i="46"/>
  <c r="K16" i="46"/>
  <c r="O34" i="156"/>
  <c r="P34" i="156" s="1"/>
  <c r="L38" i="156"/>
  <c r="O38" i="156"/>
  <c r="P38" i="156" s="1"/>
  <c r="O26" i="156"/>
  <c r="P26" i="156" s="1"/>
  <c r="K750" i="156"/>
  <c r="O18" i="156"/>
  <c r="O750" i="156" s="1"/>
  <c r="N1245" i="37" s="1"/>
  <c r="O24" i="156"/>
  <c r="P24" i="156" s="1"/>
  <c r="M22" i="157"/>
  <c r="M29" i="157"/>
  <c r="L128" i="157"/>
  <c r="J128" i="157" s="1"/>
  <c r="M119" i="157"/>
  <c r="M128" i="157" s="1"/>
  <c r="P131" i="157"/>
  <c r="Q131" i="157" s="1"/>
  <c r="M131" i="157"/>
  <c r="P130" i="157"/>
  <c r="M130" i="157"/>
  <c r="P133" i="157"/>
  <c r="Q133" i="157" s="1"/>
  <c r="M133" i="157"/>
  <c r="P136" i="157"/>
  <c r="Q136" i="157" s="1"/>
  <c r="M136" i="157"/>
  <c r="P135" i="157"/>
  <c r="Q135" i="157" s="1"/>
  <c r="M135" i="157"/>
  <c r="P2059" i="156"/>
  <c r="I2063" i="156"/>
  <c r="F902" i="37"/>
  <c r="F1256" i="37"/>
  <c r="F1342" i="37" s="1"/>
  <c r="U1285" i="37"/>
  <c r="U1374" i="37" s="1"/>
  <c r="V1285" i="37"/>
  <c r="V1374" i="37" s="1"/>
  <c r="F1268" i="37"/>
  <c r="F1354" i="37" s="1"/>
  <c r="X1285" i="37"/>
  <c r="X1374" i="37" s="1"/>
  <c r="D482" i="37"/>
  <c r="Y1109" i="37"/>
  <c r="Y1111" i="37"/>
  <c r="Z1109" i="37"/>
  <c r="Z1111" i="37"/>
  <c r="J19" i="57"/>
  <c r="J20" i="57"/>
  <c r="J15" i="57"/>
  <c r="J18" i="57"/>
  <c r="J12" i="57"/>
  <c r="J16" i="57"/>
  <c r="T91" i="46"/>
  <c r="T207" i="37" s="1"/>
  <c r="Z1042" i="37"/>
  <c r="Y1042" i="37"/>
  <c r="Z1043" i="37"/>
  <c r="Y1044" i="37"/>
  <c r="Y1043" i="37"/>
  <c r="Z1044" i="37"/>
  <c r="Y909" i="37"/>
  <c r="Y908" i="37"/>
  <c r="Z909" i="37"/>
  <c r="Z908" i="37"/>
  <c r="Z906" i="37"/>
  <c r="Y834" i="37"/>
  <c r="Y836" i="37"/>
  <c r="Z837" i="37"/>
  <c r="Z834" i="37"/>
  <c r="Z836" i="37"/>
  <c r="Y837" i="37"/>
  <c r="Y768" i="37"/>
  <c r="Z768" i="37"/>
  <c r="Y767" i="37"/>
  <c r="Z767" i="37"/>
  <c r="Z765" i="37"/>
  <c r="Z557" i="37"/>
  <c r="Y556" i="37"/>
  <c r="Z556" i="37"/>
  <c r="Y554" i="37"/>
  <c r="Z554" i="37"/>
  <c r="Y557" i="37"/>
  <c r="Y342" i="37"/>
  <c r="Y341" i="37"/>
  <c r="Z342" i="37"/>
  <c r="Y338" i="37"/>
  <c r="Z341" i="37"/>
  <c r="G1035" i="157"/>
  <c r="Z338" i="37"/>
  <c r="H840" i="157"/>
  <c r="F185" i="37" s="1"/>
  <c r="Y94" i="37"/>
  <c r="Z94" i="37"/>
  <c r="U2658" i="156"/>
  <c r="E2658" i="156"/>
  <c r="G2658" i="156"/>
  <c r="U2650" i="156"/>
  <c r="T2650" i="156"/>
  <c r="L2233" i="156"/>
  <c r="K2656" i="156"/>
  <c r="J84" i="37" s="1"/>
  <c r="E2650" i="156"/>
  <c r="G2650" i="156"/>
  <c r="F2221" i="156"/>
  <c r="F2635" i="156"/>
  <c r="F2627" i="156"/>
  <c r="E2310" i="156"/>
  <c r="F795" i="157"/>
  <c r="H795" i="157"/>
  <c r="F93" i="37"/>
  <c r="F1057" i="156"/>
  <c r="F1461" i="156"/>
  <c r="H1916" i="156"/>
  <c r="AA2461" i="156"/>
  <c r="F463" i="156"/>
  <c r="K463" i="156"/>
  <c r="O358" i="156"/>
  <c r="P358" i="156" s="1"/>
  <c r="K369" i="156"/>
  <c r="F369" i="156"/>
  <c r="F1816" i="156"/>
  <c r="F2899" i="156"/>
  <c r="H2123" i="156"/>
  <c r="H953" i="156"/>
  <c r="O284" i="156"/>
  <c r="P284" i="156" s="1"/>
  <c r="L284" i="156"/>
  <c r="O279" i="156"/>
  <c r="P279" i="156" s="1"/>
  <c r="L279" i="156"/>
  <c r="O281" i="156"/>
  <c r="P281" i="156" s="1"/>
  <c r="L281" i="156"/>
  <c r="O283" i="156"/>
  <c r="P283" i="156" s="1"/>
  <c r="L283" i="156"/>
  <c r="O285" i="156"/>
  <c r="P285" i="156" s="1"/>
  <c r="L285" i="156"/>
  <c r="U1270" i="157"/>
  <c r="U1092" i="157"/>
  <c r="T545" i="156"/>
  <c r="T2461" i="156"/>
  <c r="T679" i="156"/>
  <c r="G2251" i="157"/>
  <c r="E1161" i="37" s="1"/>
  <c r="F2638" i="156"/>
  <c r="X98" i="156"/>
  <c r="U3136" i="156"/>
  <c r="T540" i="37"/>
  <c r="U2803" i="156"/>
  <c r="L17" i="57"/>
  <c r="H807" i="157"/>
  <c r="F168" i="37" s="1"/>
  <c r="H808" i="157"/>
  <c r="F169" i="37" s="1"/>
  <c r="G809" i="157"/>
  <c r="M14" i="46"/>
  <c r="G1025" i="157"/>
  <c r="Z2281" i="156"/>
  <c r="Z2372" i="156"/>
  <c r="Z2406" i="156"/>
  <c r="Z1288" i="37"/>
  <c r="Z1279" i="37"/>
  <c r="X135" i="156"/>
  <c r="X188" i="156"/>
  <c r="X352" i="156"/>
  <c r="X551" i="156"/>
  <c r="X807" i="156"/>
  <c r="X1487" i="156"/>
  <c r="X1546" i="156" s="1"/>
  <c r="X112" i="156"/>
  <c r="X461" i="156"/>
  <c r="X462" i="156"/>
  <c r="X806" i="156"/>
  <c r="U880" i="156"/>
  <c r="X884" i="156"/>
  <c r="X899" i="156"/>
  <c r="X1075" i="156"/>
  <c r="X101" i="156"/>
  <c r="X185" i="156"/>
  <c r="X263" i="156"/>
  <c r="X269" i="156"/>
  <c r="X343" i="156"/>
  <c r="X636" i="156"/>
  <c r="X697" i="156"/>
  <c r="X915" i="156"/>
  <c r="X1378" i="156"/>
  <c r="AB145" i="46"/>
  <c r="AD262" i="37" s="1"/>
  <c r="X31" i="156"/>
  <c r="X253" i="156"/>
  <c r="X254" i="156" s="1"/>
  <c r="X257" i="156"/>
  <c r="X619" i="156"/>
  <c r="X620" i="156" s="1"/>
  <c r="X1337" i="156"/>
  <c r="X1398" i="156" s="1"/>
  <c r="V1092" i="157"/>
  <c r="V1270" i="157"/>
  <c r="V1785" i="157"/>
  <c r="V2245" i="157"/>
  <c r="H707" i="157"/>
  <c r="F980" i="156"/>
  <c r="X179" i="156"/>
  <c r="U180" i="156"/>
  <c r="U770" i="157"/>
  <c r="Y708" i="157"/>
  <c r="Y387" i="157"/>
  <c r="Y613" i="157"/>
  <c r="Y346" i="157"/>
  <c r="U775" i="157"/>
  <c r="Y705" i="157"/>
  <c r="Y228" i="157"/>
  <c r="U776" i="157"/>
  <c r="G2956" i="156"/>
  <c r="X337" i="156"/>
  <c r="X1297" i="156"/>
  <c r="X1236" i="156"/>
  <c r="G1366" i="157"/>
  <c r="G883" i="156"/>
  <c r="X470" i="156"/>
  <c r="M1363" i="157"/>
  <c r="O1363" i="157" s="1"/>
  <c r="L1366" i="157"/>
  <c r="X1279" i="156"/>
  <c r="U1353" i="156"/>
  <c r="X1439" i="156"/>
  <c r="X1209" i="156"/>
  <c r="I417" i="157"/>
  <c r="U962" i="156"/>
  <c r="H829" i="156"/>
  <c r="X818" i="156"/>
  <c r="X880" i="156" s="1"/>
  <c r="H826" i="156"/>
  <c r="H1355" i="156"/>
  <c r="I1532" i="157"/>
  <c r="H3481" i="156"/>
  <c r="G1194" i="37" s="1"/>
  <c r="U1681" i="156"/>
  <c r="X2162" i="156"/>
  <c r="X2657" i="156" s="1"/>
  <c r="X2239" i="156"/>
  <c r="X2395" i="156"/>
  <c r="X2454" i="156"/>
  <c r="X2809" i="156"/>
  <c r="W331" i="37" s="1"/>
  <c r="X1652" i="156"/>
  <c r="X1939" i="156"/>
  <c r="X2055" i="156" s="1"/>
  <c r="X2439" i="156"/>
  <c r="X2985" i="156"/>
  <c r="X3076" i="156" s="1"/>
  <c r="W623" i="37" s="1"/>
  <c r="X1638" i="156"/>
  <c r="X2146" i="156"/>
  <c r="X2479" i="156"/>
  <c r="X2827" i="156"/>
  <c r="X2910" i="156" s="1"/>
  <c r="W488" i="37" s="1"/>
  <c r="X1584" i="156"/>
  <c r="X2467" i="156"/>
  <c r="X2523" i="156"/>
  <c r="X2987" i="156"/>
  <c r="X3077" i="156" s="1"/>
  <c r="W624" i="37" s="1"/>
  <c r="X1722" i="156"/>
  <c r="X1766" i="156" s="1"/>
  <c r="X2194" i="156"/>
  <c r="X2354" i="156"/>
  <c r="X2367" i="156"/>
  <c r="X2409" i="156"/>
  <c r="X2828" i="156"/>
  <c r="X2911" i="156" s="1"/>
  <c r="W489" i="37" s="1"/>
  <c r="X2400" i="156"/>
  <c r="X2752" i="156"/>
  <c r="W274" i="37" s="1"/>
  <c r="X2799" i="156"/>
  <c r="W321" i="37" s="1"/>
  <c r="X2825" i="156"/>
  <c r="X2908" i="156" s="1"/>
  <c r="W486" i="37" s="1"/>
  <c r="X2988" i="156"/>
  <c r="H1228" i="156"/>
  <c r="H2110" i="157"/>
  <c r="T2645" i="156"/>
  <c r="T3511" i="156"/>
  <c r="AA996" i="37"/>
  <c r="AA978" i="37"/>
  <c r="F14" i="57"/>
  <c r="W547" i="37"/>
  <c r="O2980" i="156"/>
  <c r="P2980" i="156" s="1"/>
  <c r="X837" i="156"/>
  <c r="U835" i="156"/>
  <c r="O3385" i="156"/>
  <c r="P3385" i="156" s="1"/>
  <c r="O282" i="156"/>
  <c r="P282" i="156" s="1"/>
  <c r="O804" i="156"/>
  <c r="P804" i="156" s="1"/>
  <c r="K2146" i="156"/>
  <c r="L714" i="156"/>
  <c r="O800" i="156"/>
  <c r="P800" i="156" s="1"/>
  <c r="X858" i="156"/>
  <c r="AA1035" i="37"/>
  <c r="AB978" i="37"/>
  <c r="AA222" i="37"/>
  <c r="AA1030" i="37"/>
  <c r="AB1010" i="37"/>
  <c r="AB1021" i="37"/>
  <c r="AB1030" i="37"/>
  <c r="AB979" i="37"/>
  <c r="AB996" i="37"/>
  <c r="AB1035" i="37"/>
  <c r="AB210" i="37"/>
  <c r="AB222" i="37"/>
  <c r="U2092" i="157"/>
  <c r="U1785" i="157"/>
  <c r="V2092" i="157"/>
  <c r="U2245" i="157"/>
  <c r="U1416" i="157"/>
  <c r="V1416" i="157"/>
  <c r="AB827" i="37"/>
  <c r="AB899" i="37"/>
  <c r="AB968" i="37"/>
  <c r="AA968" i="37"/>
  <c r="X678" i="156"/>
  <c r="X582" i="156"/>
  <c r="X791" i="156" s="1"/>
  <c r="X947" i="156"/>
  <c r="X994" i="156"/>
  <c r="X1057" i="156"/>
  <c r="X1072" i="156"/>
  <c r="X1096" i="156"/>
  <c r="X1167" i="156"/>
  <c r="X1172" i="156"/>
  <c r="X1173" i="156"/>
  <c r="X1180" i="156"/>
  <c r="X1227" i="156"/>
  <c r="X1318" i="156"/>
  <c r="X1373" i="156"/>
  <c r="X1397" i="156"/>
  <c r="X1402" i="156"/>
  <c r="X1405" i="156"/>
  <c r="X1531" i="156"/>
  <c r="X1702" i="156"/>
  <c r="X1827" i="156"/>
  <c r="X1829" i="156"/>
  <c r="X1884" i="156"/>
  <c r="X1897" i="156"/>
  <c r="X2080" i="156"/>
  <c r="X2133" i="156" s="1"/>
  <c r="X2166" i="156"/>
  <c r="X2226" i="156"/>
  <c r="X2233" i="156"/>
  <c r="U2265" i="156"/>
  <c r="X2264" i="156"/>
  <c r="X2362" i="156"/>
  <c r="X2470" i="156"/>
  <c r="X2866" i="156"/>
  <c r="W537" i="37"/>
  <c r="T537" i="37"/>
  <c r="T671" i="37"/>
  <c r="T1345" i="37" s="1"/>
  <c r="X3133" i="156"/>
  <c r="W680" i="37" s="1"/>
  <c r="U3133" i="156"/>
  <c r="T3143" i="156"/>
  <c r="X3072" i="156"/>
  <c r="X3146" i="156" s="1"/>
  <c r="W693" i="37" s="1"/>
  <c r="U3146" i="156"/>
  <c r="X3279" i="156"/>
  <c r="W740" i="37" s="1"/>
  <c r="W1344" i="37" s="1"/>
  <c r="U3279" i="156"/>
  <c r="T3287" i="156"/>
  <c r="X3437" i="156"/>
  <c r="X3511" i="156" s="1"/>
  <c r="W1224" i="37" s="1"/>
  <c r="U3511" i="156"/>
  <c r="X3455" i="156"/>
  <c r="X3526" i="156" s="1"/>
  <c r="W1239" i="37" s="1"/>
  <c r="U3526" i="156"/>
  <c r="X457" i="156"/>
  <c r="X544" i="156"/>
  <c r="X933" i="156"/>
  <c r="X1009" i="156"/>
  <c r="X1108" i="156"/>
  <c r="X1175" i="156"/>
  <c r="X1230" i="156"/>
  <c r="X1410" i="156"/>
  <c r="X1459" i="156"/>
  <c r="X1591" i="156"/>
  <c r="X1666" i="156"/>
  <c r="X1769" i="156"/>
  <c r="X1860" i="156"/>
  <c r="X1887" i="156"/>
  <c r="X1902" i="156"/>
  <c r="U2662" i="156"/>
  <c r="X1910" i="156"/>
  <c r="X2235" i="156"/>
  <c r="X2424" i="156"/>
  <c r="W546" i="37"/>
  <c r="T546" i="37"/>
  <c r="U3138" i="156"/>
  <c r="X3068" i="156"/>
  <c r="X3142" i="156" s="1"/>
  <c r="W689" i="37" s="1"/>
  <c r="U3142" i="156"/>
  <c r="X3069" i="156"/>
  <c r="X3143" i="156" s="1"/>
  <c r="W690" i="37" s="1"/>
  <c r="U3143" i="156"/>
  <c r="X3211" i="156"/>
  <c r="X3287" i="156" s="1"/>
  <c r="W748" i="37" s="1"/>
  <c r="U3287" i="156"/>
  <c r="T3503" i="156"/>
  <c r="T3502" i="156"/>
  <c r="X914" i="156"/>
  <c r="X959" i="156"/>
  <c r="X2605" i="156" s="1"/>
  <c r="X1002" i="156"/>
  <c r="X1010" i="156"/>
  <c r="X1050" i="156"/>
  <c r="X1090" i="156"/>
  <c r="X1100" i="156"/>
  <c r="X1103" i="156"/>
  <c r="X1118" i="156"/>
  <c r="X1156" i="156"/>
  <c r="X1240" i="156"/>
  <c r="X1250" i="156"/>
  <c r="X1293" i="156"/>
  <c r="X1332" i="156"/>
  <c r="X1478" i="156"/>
  <c r="X1675" i="156"/>
  <c r="X1717" i="156"/>
  <c r="X1731" i="156"/>
  <c r="X1776" i="156"/>
  <c r="X1851" i="156"/>
  <c r="X2209" i="156"/>
  <c r="X2464" i="156"/>
  <c r="X2486" i="156"/>
  <c r="X2885" i="156"/>
  <c r="X2964" i="156" s="1"/>
  <c r="X2900" i="156"/>
  <c r="X3001" i="156"/>
  <c r="U3091" i="156"/>
  <c r="X3348" i="156"/>
  <c r="U3502" i="156"/>
  <c r="U3503" i="156"/>
  <c r="X3454" i="156"/>
  <c r="X3525" i="156" s="1"/>
  <c r="W1238" i="37" s="1"/>
  <c r="U3525" i="156"/>
  <c r="X879" i="156"/>
  <c r="X2645" i="156" s="1"/>
  <c r="W73" i="37" s="1"/>
  <c r="X946" i="156"/>
  <c r="X980" i="156"/>
  <c r="X1029" i="156"/>
  <c r="X1063" i="156"/>
  <c r="X1071" i="156"/>
  <c r="X1242" i="156"/>
  <c r="X1251" i="156"/>
  <c r="X1549" i="156"/>
  <c r="X1608" i="156"/>
  <c r="X1698" i="156"/>
  <c r="X1785" i="156"/>
  <c r="X2126" i="156"/>
  <c r="X2139" i="156"/>
  <c r="X2167" i="156"/>
  <c r="U2763" i="156"/>
  <c r="U2923" i="156"/>
  <c r="T551" i="37"/>
  <c r="AB12" i="37"/>
  <c r="T958" i="156"/>
  <c r="Z1064" i="156"/>
  <c r="Z1065" i="156" s="1"/>
  <c r="T85" i="37"/>
  <c r="U2452" i="156"/>
  <c r="U2396" i="156"/>
  <c r="U2483" i="156"/>
  <c r="U2468" i="156"/>
  <c r="V2484" i="156"/>
  <c r="Z2484" i="156"/>
  <c r="W778" i="156"/>
  <c r="V1273" i="37" s="1"/>
  <c r="V1360" i="37" s="1"/>
  <c r="U1206" i="156"/>
  <c r="U1437" i="156"/>
  <c r="U2163" i="156"/>
  <c r="V552" i="156"/>
  <c r="V353" i="156"/>
  <c r="U1277" i="156"/>
  <c r="U1582" i="156"/>
  <c r="V472" i="156"/>
  <c r="V778" i="156"/>
  <c r="U1273" i="37" s="1"/>
  <c r="U1360" i="37" s="1"/>
  <c r="Y1288" i="37"/>
  <c r="Y1378" i="37" s="1"/>
  <c r="E778" i="156"/>
  <c r="V270" i="156"/>
  <c r="G778" i="156"/>
  <c r="F1273" i="37" s="1"/>
  <c r="U2192" i="156"/>
  <c r="U958" i="156"/>
  <c r="Q353" i="156"/>
  <c r="Q189" i="156"/>
  <c r="Q136" i="156"/>
  <c r="Z136" i="156"/>
  <c r="U750" i="156"/>
  <c r="F1427" i="157"/>
  <c r="F2102" i="157"/>
  <c r="F1588" i="157"/>
  <c r="G624" i="157"/>
  <c r="F1281" i="157"/>
  <c r="F1282" i="157"/>
  <c r="F327" i="157"/>
  <c r="G602" i="157"/>
  <c r="G635" i="157"/>
  <c r="M224" i="157"/>
  <c r="O224" i="157" s="1"/>
  <c r="P332" i="157"/>
  <c r="Q332" i="157" s="1"/>
  <c r="P334" i="157"/>
  <c r="Q334" i="157" s="1"/>
  <c r="M339" i="157"/>
  <c r="O339" i="157" s="1"/>
  <c r="M342" i="157"/>
  <c r="O342" i="157" s="1"/>
  <c r="M1040" i="157"/>
  <c r="O1040" i="157" s="1"/>
  <c r="M1359" i="157"/>
  <c r="O1359" i="157" s="1"/>
  <c r="P1359" i="157"/>
  <c r="Q1359" i="157" s="1"/>
  <c r="M1527" i="157"/>
  <c r="M1528" i="157" s="1"/>
  <c r="P1527" i="157"/>
  <c r="P1882" i="157"/>
  <c r="Q1882" i="157" s="1"/>
  <c r="P2038" i="157"/>
  <c r="Q2038" i="157" s="1"/>
  <c r="P236" i="157"/>
  <c r="Q236" i="157" s="1"/>
  <c r="M245" i="157"/>
  <c r="M352" i="157"/>
  <c r="O352" i="157" s="1"/>
  <c r="M383" i="157"/>
  <c r="O383" i="157" s="1"/>
  <c r="M613" i="157"/>
  <c r="L714" i="157"/>
  <c r="M716" i="157"/>
  <c r="O716" i="157" s="1"/>
  <c r="M864" i="157"/>
  <c r="O864" i="157" s="1"/>
  <c r="M867" i="157"/>
  <c r="O867" i="157" s="1"/>
  <c r="M869" i="157"/>
  <c r="O869" i="157" s="1"/>
  <c r="M871" i="157"/>
  <c r="O871" i="157" s="1"/>
  <c r="M873" i="157"/>
  <c r="O873" i="157" s="1"/>
  <c r="M969" i="157"/>
  <c r="O969" i="157" s="1"/>
  <c r="P1201" i="157"/>
  <c r="Q1201" i="157" s="1"/>
  <c r="P1203" i="157"/>
  <c r="Q1203" i="157" s="1"/>
  <c r="P1292" i="157"/>
  <c r="Q1292" i="157" s="1"/>
  <c r="P1294" i="157"/>
  <c r="Q1294" i="157" s="1"/>
  <c r="P1365" i="157"/>
  <c r="Q1365" i="157" s="1"/>
  <c r="M1608" i="157"/>
  <c r="O1608" i="157" s="1"/>
  <c r="P16" i="157"/>
  <c r="Q16" i="157" s="1"/>
  <c r="P20" i="157"/>
  <c r="Q20" i="157" s="1"/>
  <c r="P23" i="157"/>
  <c r="Q23" i="157" s="1"/>
  <c r="P26" i="157"/>
  <c r="Q26" i="157" s="1"/>
  <c r="P28" i="157"/>
  <c r="Q28" i="157" s="1"/>
  <c r="P393" i="157"/>
  <c r="Q393" i="157" s="1"/>
  <c r="P397" i="157"/>
  <c r="Q397" i="157" s="1"/>
  <c r="M466" i="157"/>
  <c r="M467" i="157" s="1"/>
  <c r="P951" i="157"/>
  <c r="Q951" i="157" s="1"/>
  <c r="P968" i="157"/>
  <c r="Q968" i="157" s="1"/>
  <c r="L1117" i="157"/>
  <c r="M1206" i="157"/>
  <c r="O1206" i="157" s="1"/>
  <c r="P1208" i="157"/>
  <c r="Q1208" i="157" s="1"/>
  <c r="M1446" i="157"/>
  <c r="O1446" i="157" s="1"/>
  <c r="P1521" i="157"/>
  <c r="P1523" i="157"/>
  <c r="Q1523" i="157" s="1"/>
  <c r="P223" i="157"/>
  <c r="Q223" i="157" s="1"/>
  <c r="P331" i="157"/>
  <c r="Q331" i="157" s="1"/>
  <c r="P333" i="157"/>
  <c r="Q333" i="157" s="1"/>
  <c r="P335" i="157"/>
  <c r="Q335" i="157" s="1"/>
  <c r="P340" i="157"/>
  <c r="Q340" i="157" s="1"/>
  <c r="P341" i="157"/>
  <c r="Q341" i="157" s="1"/>
  <c r="P343" i="157"/>
  <c r="Q343" i="157" s="1"/>
  <c r="P470" i="157"/>
  <c r="Q470" i="157" s="1"/>
  <c r="M1041" i="157"/>
  <c r="O1041" i="157" s="1"/>
  <c r="M1358" i="157"/>
  <c r="O1358" i="157" s="1"/>
  <c r="P1358" i="157"/>
  <c r="Q1358" i="157" s="1"/>
  <c r="M1360" i="157"/>
  <c r="O1360" i="157" s="1"/>
  <c r="P1360" i="157"/>
  <c r="Q1360" i="157" s="1"/>
  <c r="P1363" i="157"/>
  <c r="P1883" i="157"/>
  <c r="Q1883" i="157" s="1"/>
  <c r="P2037" i="157"/>
  <c r="Q2037" i="157" s="1"/>
  <c r="P244" i="157"/>
  <c r="Q244" i="157" s="1"/>
  <c r="P246" i="157"/>
  <c r="Q246" i="157" s="1"/>
  <c r="M351" i="157"/>
  <c r="O351" i="157" s="1"/>
  <c r="M353" i="157"/>
  <c r="O353" i="157" s="1"/>
  <c r="M384" i="157"/>
  <c r="O384" i="157" s="1"/>
  <c r="L706" i="157"/>
  <c r="M863" i="157"/>
  <c r="O863" i="157" s="1"/>
  <c r="M865" i="157"/>
  <c r="O865" i="157" s="1"/>
  <c r="M866" i="157"/>
  <c r="M868" i="157"/>
  <c r="O868" i="157" s="1"/>
  <c r="M870" i="157"/>
  <c r="O870" i="157" s="1"/>
  <c r="M872" i="157"/>
  <c r="O872" i="157" s="1"/>
  <c r="P955" i="157"/>
  <c r="Q955" i="157" s="1"/>
  <c r="P1202" i="157"/>
  <c r="Q1202" i="157" s="1"/>
  <c r="P1293" i="157"/>
  <c r="Q1293" i="157" s="1"/>
  <c r="P1364" i="157"/>
  <c r="Q1364" i="157" s="1"/>
  <c r="P12" i="157"/>
  <c r="P17" i="157"/>
  <c r="Q17" i="157" s="1"/>
  <c r="P25" i="157"/>
  <c r="Q25" i="157" s="1"/>
  <c r="P27" i="157"/>
  <c r="Q27" i="157" s="1"/>
  <c r="M396" i="157"/>
  <c r="O396" i="157" s="1"/>
  <c r="M1126" i="157"/>
  <c r="O1126" i="157" s="1"/>
  <c r="M1130" i="157"/>
  <c r="O1130" i="157" s="1"/>
  <c r="P1207" i="157"/>
  <c r="Q1207" i="157" s="1"/>
  <c r="P1522" i="157"/>
  <c r="Q1522" i="157" s="1"/>
  <c r="P1524" i="157"/>
  <c r="Q1524" i="157" s="1"/>
  <c r="F2426" i="156"/>
  <c r="H1049" i="156"/>
  <c r="E551" i="156"/>
  <c r="H856" i="156"/>
  <c r="E2139" i="156"/>
  <c r="E2959" i="156"/>
  <c r="F2901" i="156"/>
  <c r="E3452" i="156"/>
  <c r="H857" i="156"/>
  <c r="E2645" i="156"/>
  <c r="E2956" i="156"/>
  <c r="F3069" i="156"/>
  <c r="E3514" i="156"/>
  <c r="E641" i="156"/>
  <c r="F2439" i="156"/>
  <c r="E1544" i="156"/>
  <c r="E2264" i="156"/>
  <c r="F2269" i="156"/>
  <c r="F2789" i="156"/>
  <c r="F2743" i="156"/>
  <c r="F2957" i="156"/>
  <c r="F3287" i="156"/>
  <c r="F3451" i="156"/>
  <c r="L1374" i="37"/>
  <c r="P22" i="157"/>
  <c r="Q22" i="157" s="1"/>
  <c r="P29" i="157"/>
  <c r="Q29" i="157" s="1"/>
  <c r="X1361" i="37"/>
  <c r="F1935" i="156"/>
  <c r="K1935" i="156"/>
  <c r="G415" i="157"/>
  <c r="G765" i="157" s="1"/>
  <c r="H411" i="157"/>
  <c r="H753" i="157" s="1"/>
  <c r="G2523" i="156"/>
  <c r="Y96" i="57"/>
  <c r="G971" i="157"/>
  <c r="P966" i="157"/>
  <c r="L971" i="157"/>
  <c r="H381" i="157"/>
  <c r="I690" i="157"/>
  <c r="J3452" i="156"/>
  <c r="G3286" i="156"/>
  <c r="F747" i="37" s="1"/>
  <c r="AA1246" i="37"/>
  <c r="F2292" i="156"/>
  <c r="G2471" i="156"/>
  <c r="G1470" i="156"/>
  <c r="F1366" i="156"/>
  <c r="F952" i="156"/>
  <c r="G2584" i="156"/>
  <c r="F2214" i="156"/>
  <c r="G1315" i="156"/>
  <c r="G1319" i="156" s="1"/>
  <c r="H1253" i="156"/>
  <c r="G1015" i="156"/>
  <c r="G952" i="156"/>
  <c r="H969" i="156"/>
  <c r="G968" i="156"/>
  <c r="G966" i="156" s="1"/>
  <c r="G881" i="156"/>
  <c r="F605" i="156"/>
  <c r="F772" i="156"/>
  <c r="G771" i="156"/>
  <c r="F1266" i="37" s="1"/>
  <c r="E484" i="156"/>
  <c r="E771" i="156"/>
  <c r="F759" i="156"/>
  <c r="F591" i="156"/>
  <c r="U2911" i="156"/>
  <c r="O116" i="156"/>
  <c r="P116" i="156" s="1"/>
  <c r="L116" i="156"/>
  <c r="O118" i="156"/>
  <c r="P118" i="156" s="1"/>
  <c r="L118" i="156"/>
  <c r="O120" i="156"/>
  <c r="P120" i="156" s="1"/>
  <c r="L120" i="156"/>
  <c r="O124" i="156"/>
  <c r="P124" i="156" s="1"/>
  <c r="L124" i="156"/>
  <c r="O127" i="156"/>
  <c r="P127" i="156" s="1"/>
  <c r="L127" i="156"/>
  <c r="U2752" i="156"/>
  <c r="U2799" i="156"/>
  <c r="U2908" i="156"/>
  <c r="U3078" i="156"/>
  <c r="U2749" i="156"/>
  <c r="O121" i="156"/>
  <c r="P121" i="156" s="1"/>
  <c r="L121" i="156"/>
  <c r="O125" i="156"/>
  <c r="P125" i="156" s="1"/>
  <c r="L125" i="156"/>
  <c r="U2371" i="156"/>
  <c r="U2405" i="156"/>
  <c r="U1911" i="156"/>
  <c r="U2910" i="156"/>
  <c r="O123" i="156"/>
  <c r="P123" i="156" s="1"/>
  <c r="L123" i="156"/>
  <c r="O126" i="156"/>
  <c r="P126" i="156" s="1"/>
  <c r="L126" i="156"/>
  <c r="U2645" i="156"/>
  <c r="X1848" i="156"/>
  <c r="U2460" i="156"/>
  <c r="U3077" i="156"/>
  <c r="W1833" i="156"/>
  <c r="W1834" i="156" s="1"/>
  <c r="W1903" i="156"/>
  <c r="W1904" i="156" s="1"/>
  <c r="W1718" i="156"/>
  <c r="W1719" i="156" s="1"/>
  <c r="W1406" i="156"/>
  <c r="W1407" i="156" s="1"/>
  <c r="W1649" i="156"/>
  <c r="I650" i="157"/>
  <c r="I333" i="157"/>
  <c r="G1218" i="157"/>
  <c r="I85" i="157"/>
  <c r="I225" i="157"/>
  <c r="I40" i="157"/>
  <c r="I161" i="157"/>
  <c r="I256" i="157"/>
  <c r="G1617" i="157"/>
  <c r="H2522" i="156"/>
  <c r="H302" i="156"/>
  <c r="H389" i="156"/>
  <c r="H3378" i="156"/>
  <c r="F159" i="156"/>
  <c r="H350" i="156"/>
  <c r="F541" i="156"/>
  <c r="H1342" i="156"/>
  <c r="H1456" i="156"/>
  <c r="H1936" i="156"/>
  <c r="H2744" i="156"/>
  <c r="H3215" i="156"/>
  <c r="F687" i="156"/>
  <c r="H1724" i="156"/>
  <c r="H2012" i="156"/>
  <c r="F2742" i="156"/>
  <c r="H2835" i="156"/>
  <c r="H2918" i="156" s="1"/>
  <c r="G496" i="37" s="1"/>
  <c r="H3072" i="156"/>
  <c r="H3211" i="156"/>
  <c r="H3287" i="156" s="1"/>
  <c r="G748" i="37" s="1"/>
  <c r="H1540" i="156"/>
  <c r="H1781" i="156"/>
  <c r="H1949" i="156"/>
  <c r="F2415" i="156"/>
  <c r="H2415" i="156" s="1"/>
  <c r="H3313" i="156"/>
  <c r="H110" i="156"/>
  <c r="F303" i="156"/>
  <c r="H1113" i="156"/>
  <c r="H1185" i="156"/>
  <c r="H1413" i="156"/>
  <c r="H1492" i="156"/>
  <c r="H1561" i="156"/>
  <c r="H1760" i="156"/>
  <c r="H1818" i="156"/>
  <c r="F2381" i="156"/>
  <c r="H2381" i="156" s="1"/>
  <c r="H2993" i="156"/>
  <c r="H3083" i="156" s="1"/>
  <c r="G630" i="37" s="1"/>
  <c r="F3437" i="156"/>
  <c r="F3511" i="156" s="1"/>
  <c r="E1224" i="37" s="1"/>
  <c r="F161" i="156"/>
  <c r="H716" i="156"/>
  <c r="H1997" i="156"/>
  <c r="F64" i="57"/>
  <c r="I674" i="157"/>
  <c r="H2834" i="156"/>
  <c r="H2917" i="156" s="1"/>
  <c r="G495" i="37" s="1"/>
  <c r="H1123" i="156"/>
  <c r="H2857" i="156"/>
  <c r="M1808" i="157"/>
  <c r="L1817" i="157"/>
  <c r="H3316" i="156"/>
  <c r="H2729" i="156"/>
  <c r="G2799" i="156"/>
  <c r="H2727" i="156"/>
  <c r="G3498" i="156"/>
  <c r="H2728" i="156"/>
  <c r="E793" i="156"/>
  <c r="G793" i="156"/>
  <c r="F1288" i="37" s="1"/>
  <c r="Y2748" i="156"/>
  <c r="X270" i="37" s="1"/>
  <c r="Y2806" i="156"/>
  <c r="P950" i="157"/>
  <c r="L953" i="157"/>
  <c r="G953" i="157"/>
  <c r="Z1534" i="157"/>
  <c r="Z1535" i="157" s="1"/>
  <c r="Z2197" i="157"/>
  <c r="X1107" i="37" s="1"/>
  <c r="X1106" i="37" s="1"/>
  <c r="H310" i="156"/>
  <c r="H311" i="156"/>
  <c r="AA2289" i="156"/>
  <c r="Y3232" i="156"/>
  <c r="AB1893" i="157"/>
  <c r="AB1719" i="157"/>
  <c r="AB962" i="157"/>
  <c r="AB826" i="157"/>
  <c r="AB709" i="157"/>
  <c r="AB631" i="157"/>
  <c r="AB616" i="157"/>
  <c r="AB551" i="157"/>
  <c r="AB388" i="157"/>
  <c r="AB347" i="157"/>
  <c r="AB229" i="157"/>
  <c r="AA3457" i="156"/>
  <c r="AA3380" i="156"/>
  <c r="AA2806" i="156"/>
  <c r="AA2484" i="156"/>
  <c r="AA2421" i="156"/>
  <c r="AA2406" i="156"/>
  <c r="AA2387" i="156"/>
  <c r="AA2372" i="156"/>
  <c r="AA2364" i="156"/>
  <c r="AA2281" i="156"/>
  <c r="AA2252" i="156"/>
  <c r="AA2227" i="156"/>
  <c r="AA2140" i="156"/>
  <c r="AA2076" i="156"/>
  <c r="AA1903" i="156"/>
  <c r="AA1848" i="156"/>
  <c r="AA1833" i="156"/>
  <c r="AA1772" i="156"/>
  <c r="AA1718" i="156"/>
  <c r="AA1663" i="156"/>
  <c r="AA1649" i="156"/>
  <c r="AA1635" i="156"/>
  <c r="AA1620" i="156"/>
  <c r="AA1483" i="156"/>
  <c r="AA1406" i="156"/>
  <c r="AA1333" i="156"/>
  <c r="AA1243" i="156"/>
  <c r="AA1104" i="156"/>
  <c r="AA1064" i="156"/>
  <c r="AA1003" i="156"/>
  <c r="AA745" i="156"/>
  <c r="AA681" i="156"/>
  <c r="AA611" i="156"/>
  <c r="AA597" i="156"/>
  <c r="AA583" i="156"/>
  <c r="AA472" i="156"/>
  <c r="H510" i="156"/>
  <c r="H2866" i="156"/>
  <c r="H2949" i="156" s="1"/>
  <c r="G527" i="37" s="1"/>
  <c r="G2053" i="156"/>
  <c r="Z1372" i="157"/>
  <c r="W1003" i="156"/>
  <c r="W1004" i="156" s="1"/>
  <c r="W2280" i="156"/>
  <c r="W2651" i="156" s="1"/>
  <c r="W2652" i="156" s="1"/>
  <c r="W583" i="156"/>
  <c r="W1552" i="156"/>
  <c r="W1553" i="156" s="1"/>
  <c r="W2140" i="156"/>
  <c r="W2141" i="156" s="1"/>
  <c r="W637" i="156"/>
  <c r="W1333" i="156"/>
  <c r="W1334" i="156" s="1"/>
  <c r="W1620" i="156"/>
  <c r="W1621" i="156" s="1"/>
  <c r="W2227" i="156"/>
  <c r="W2228" i="156" s="1"/>
  <c r="W2252" i="156"/>
  <c r="W2806" i="156"/>
  <c r="W3457" i="156"/>
  <c r="W3458" i="156" s="1"/>
  <c r="W270" i="156"/>
  <c r="W1104" i="156"/>
  <c r="W1105" i="156" s="1"/>
  <c r="W1176" i="156"/>
  <c r="W1177" i="156" s="1"/>
  <c r="W1243" i="156"/>
  <c r="W1244" i="156" s="1"/>
  <c r="W2076" i="156"/>
  <c r="W2077" i="156" s="1"/>
  <c r="W2484" i="156"/>
  <c r="W2289" i="156"/>
  <c r="W2421" i="156"/>
  <c r="W3380" i="156"/>
  <c r="W3381" i="156" s="1"/>
  <c r="W1064" i="156"/>
  <c r="W1065" i="156" s="1"/>
  <c r="W1483" i="156"/>
  <c r="W1484" i="156" s="1"/>
  <c r="W2387" i="156"/>
  <c r="E779" i="156"/>
  <c r="Y1620" i="156"/>
  <c r="Y1621" i="156" s="1"/>
  <c r="Y136" i="156"/>
  <c r="U334" i="156"/>
  <c r="U338" i="156" s="1"/>
  <c r="V1274" i="37"/>
  <c r="V1361" i="37" s="1"/>
  <c r="L471" i="157"/>
  <c r="Z711" i="156"/>
  <c r="G564" i="156"/>
  <c r="G575" i="156" s="1"/>
  <c r="X910" i="156"/>
  <c r="G1870" i="157"/>
  <c r="Y1483" i="156"/>
  <c r="Y1484" i="156" s="1"/>
  <c r="Y1003" i="156"/>
  <c r="Y1004" i="156" s="1"/>
  <c r="Y3457" i="156"/>
  <c r="Y3458" i="156" s="1"/>
  <c r="Y1552" i="156"/>
  <c r="Y1553" i="156" s="1"/>
  <c r="Y2289" i="156"/>
  <c r="Y2387" i="156"/>
  <c r="Y472" i="156"/>
  <c r="Y745" i="156"/>
  <c r="Y2076" i="156"/>
  <c r="Y2077" i="156" s="1"/>
  <c r="Y552" i="156"/>
  <c r="Y1333" i="156"/>
  <c r="Y1334" i="156" s="1"/>
  <c r="Y3073" i="156"/>
  <c r="Y3074" i="156" s="1"/>
  <c r="Y3380" i="156"/>
  <c r="Y3381" i="156" s="1"/>
  <c r="Y1064" i="156"/>
  <c r="Y1065" i="156" s="1"/>
  <c r="Y681" i="156"/>
  <c r="Y1176" i="156"/>
  <c r="Y1177" i="156" s="1"/>
  <c r="Y1243" i="156"/>
  <c r="Y1244" i="156" s="1"/>
  <c r="Y1718" i="156"/>
  <c r="Y1719" i="156" s="1"/>
  <c r="Y2227" i="156"/>
  <c r="Y2228" i="156" s="1"/>
  <c r="Y2252" i="156"/>
  <c r="K932" i="156"/>
  <c r="L350" i="156"/>
  <c r="O350" i="156"/>
  <c r="P350" i="156" s="1"/>
  <c r="H1229" i="156"/>
  <c r="K1102" i="156"/>
  <c r="G47" i="46"/>
  <c r="W76" i="46"/>
  <c r="W138" i="46" s="1"/>
  <c r="W254" i="37" s="1"/>
  <c r="P394" i="157"/>
  <c r="Q394" i="157" s="1"/>
  <c r="H1463" i="156"/>
  <c r="H2026" i="156"/>
  <c r="H2031" i="156"/>
  <c r="H987" i="156"/>
  <c r="H392" i="156"/>
  <c r="H521" i="156"/>
  <c r="H312" i="156"/>
  <c r="H534" i="156"/>
  <c r="H502" i="156"/>
  <c r="P1697" i="157"/>
  <c r="L1699" i="157"/>
  <c r="M150" i="157"/>
  <c r="P238" i="157"/>
  <c r="Q238" i="157" s="1"/>
  <c r="M395" i="157"/>
  <c r="P243" i="157"/>
  <c r="Q243" i="157" s="1"/>
  <c r="P152" i="157"/>
  <c r="Q152" i="157" s="1"/>
  <c r="L35" i="156"/>
  <c r="L27" i="156"/>
  <c r="O145" i="156"/>
  <c r="P145" i="156" s="1"/>
  <c r="L359" i="156"/>
  <c r="O286" i="156"/>
  <c r="P286" i="156" s="1"/>
  <c r="K1009" i="156"/>
  <c r="F1083" i="156"/>
  <c r="H227" i="157"/>
  <c r="F770" i="156"/>
  <c r="K3306" i="156"/>
  <c r="G3521" i="156"/>
  <c r="Q611" i="156"/>
  <c r="Q1635" i="156"/>
  <c r="Q1649" i="156"/>
  <c r="Q1663" i="156"/>
  <c r="Q2372" i="156"/>
  <c r="Q2406" i="156"/>
  <c r="Q2461" i="156"/>
  <c r="Q583" i="156"/>
  <c r="Q1104" i="156"/>
  <c r="Q2289" i="156"/>
  <c r="Q2364" i="156"/>
  <c r="Q2387" i="156"/>
  <c r="Q681" i="156"/>
  <c r="Q2281" i="156"/>
  <c r="Q2421" i="156"/>
  <c r="Q2484" i="156"/>
  <c r="Q552" i="156"/>
  <c r="Q597" i="156"/>
  <c r="Q1848" i="156"/>
  <c r="Q2252" i="156"/>
  <c r="F63" i="57"/>
  <c r="Q3457" i="156"/>
  <c r="Q3380" i="156"/>
  <c r="Q2806" i="156"/>
  <c r="Q2227" i="156"/>
  <c r="Q2140" i="156"/>
  <c r="Q1903" i="156"/>
  <c r="Q1833" i="156"/>
  <c r="Q1772" i="156"/>
  <c r="Q1718" i="156"/>
  <c r="Q1620" i="156"/>
  <c r="Q1552" i="156"/>
  <c r="Q1483" i="156"/>
  <c r="Q1406" i="156"/>
  <c r="Q1333" i="156"/>
  <c r="Q1243" i="156"/>
  <c r="Q1176" i="156"/>
  <c r="Q1064" i="156"/>
  <c r="Q472" i="156"/>
  <c r="Q270" i="156"/>
  <c r="U2524" i="156"/>
  <c r="I41" i="157"/>
  <c r="I302" i="157"/>
  <c r="I352" i="157"/>
  <c r="I494" i="157"/>
  <c r="I626" i="157"/>
  <c r="I863" i="157"/>
  <c r="I866" i="157"/>
  <c r="I870" i="157"/>
  <c r="I894" i="157"/>
  <c r="I968" i="157"/>
  <c r="I1202" i="157"/>
  <c r="I1208" i="157"/>
  <c r="I1292" i="157"/>
  <c r="I1328" i="157"/>
  <c r="I1359" i="157"/>
  <c r="I1363" i="157"/>
  <c r="I1490" i="157"/>
  <c r="F1593" i="157"/>
  <c r="F1597" i="157"/>
  <c r="G1528" i="157"/>
  <c r="F1733" i="157"/>
  <c r="F1753" i="157"/>
  <c r="F1792" i="157"/>
  <c r="F1797" i="157"/>
  <c r="F1710" i="157"/>
  <c r="M1971" i="157"/>
  <c r="I2038" i="157"/>
  <c r="I2123" i="157"/>
  <c r="I2131" i="157"/>
  <c r="I2203" i="157" s="1"/>
  <c r="G1113" i="37" s="1"/>
  <c r="I39" i="157"/>
  <c r="I62" i="157"/>
  <c r="I133" i="157"/>
  <c r="I159" i="157"/>
  <c r="I303" i="157"/>
  <c r="I332" i="157"/>
  <c r="I341" i="157"/>
  <c r="I360" i="157"/>
  <c r="F386" i="157"/>
  <c r="I394" i="157"/>
  <c r="I407" i="157"/>
  <c r="I469" i="157"/>
  <c r="I490" i="157"/>
  <c r="I501" i="157"/>
  <c r="I559" i="157"/>
  <c r="I613" i="157"/>
  <c r="I614" i="157" s="1"/>
  <c r="I623" i="157"/>
  <c r="I649" i="157"/>
  <c r="I662" i="157"/>
  <c r="F816" i="157"/>
  <c r="I869" i="157"/>
  <c r="I873" i="157"/>
  <c r="I955" i="157"/>
  <c r="I966" i="157"/>
  <c r="I969" i="157"/>
  <c r="I989" i="157"/>
  <c r="I1024" i="157"/>
  <c r="I1041" i="157"/>
  <c r="F1218" i="157"/>
  <c r="I1201" i="157"/>
  <c r="I1207" i="157"/>
  <c r="I1291" i="157"/>
  <c r="F1432" i="157"/>
  <c r="I1358" i="157"/>
  <c r="I1365" i="157"/>
  <c r="I1476" i="157"/>
  <c r="I1489" i="157"/>
  <c r="I1524" i="157"/>
  <c r="I1609" i="157"/>
  <c r="G1766" i="157"/>
  <c r="E867" i="37" s="1"/>
  <c r="I1697" i="157"/>
  <c r="F1896" i="157"/>
  <c r="F1956" i="157"/>
  <c r="G1957" i="157"/>
  <c r="P1970" i="157"/>
  <c r="Q1970" i="157" s="1"/>
  <c r="M1970" i="157"/>
  <c r="I2037" i="157"/>
  <c r="F2110" i="157"/>
  <c r="G2113" i="157"/>
  <c r="I2122" i="157"/>
  <c r="I2169" i="157"/>
  <c r="I223" i="157"/>
  <c r="I395" i="157"/>
  <c r="I565" i="157"/>
  <c r="I720" i="157"/>
  <c r="I727" i="157"/>
  <c r="I52" i="157"/>
  <c r="I64" i="157"/>
  <c r="I83" i="157"/>
  <c r="I131" i="157"/>
  <c r="I152" i="157"/>
  <c r="I162" i="157"/>
  <c r="I220" i="157"/>
  <c r="I267" i="157"/>
  <c r="I297" i="157"/>
  <c r="I331" i="157"/>
  <c r="I335" i="157"/>
  <c r="F357" i="157"/>
  <c r="I364" i="157"/>
  <c r="I366" i="157"/>
  <c r="I384" i="157"/>
  <c r="I393" i="157"/>
  <c r="I397" i="157"/>
  <c r="I432" i="157"/>
  <c r="I440" i="157"/>
  <c r="I572" i="157"/>
  <c r="F621" i="157"/>
  <c r="F629" i="157"/>
  <c r="G643" i="157"/>
  <c r="G717" i="157"/>
  <c r="I865" i="157"/>
  <c r="I868" i="157"/>
  <c r="I872" i="157"/>
  <c r="I904" i="157"/>
  <c r="I1040" i="157"/>
  <c r="I1164" i="157"/>
  <c r="I1294" i="157"/>
  <c r="F1435" i="157"/>
  <c r="I1523" i="157"/>
  <c r="G1601" i="157"/>
  <c r="G1767" i="157"/>
  <c r="E868" i="37" s="1"/>
  <c r="F1787" i="157"/>
  <c r="I1851" i="157"/>
  <c r="I1883" i="157"/>
  <c r="P1969" i="157"/>
  <c r="Q1969" i="157" s="1"/>
  <c r="M1969" i="157"/>
  <c r="P1973" i="157"/>
  <c r="Q1973" i="157" s="1"/>
  <c r="M1973" i="157"/>
  <c r="I2042" i="157"/>
  <c r="I2121" i="157"/>
  <c r="I2125" i="157"/>
  <c r="I93" i="157"/>
  <c r="I135" i="157"/>
  <c r="I257" i="157"/>
  <c r="I290" i="157"/>
  <c r="I339" i="157"/>
  <c r="I342" i="157"/>
  <c r="I561" i="157"/>
  <c r="G706" i="157"/>
  <c r="I28" i="157"/>
  <c r="I65" i="157"/>
  <c r="I136" i="157"/>
  <c r="I160" i="157"/>
  <c r="I203" i="157"/>
  <c r="I219" i="157"/>
  <c r="I224" i="157"/>
  <c r="I334" i="157"/>
  <c r="I340" i="157"/>
  <c r="I343" i="157"/>
  <c r="I353" i="157"/>
  <c r="F379" i="157"/>
  <c r="G380" i="157"/>
  <c r="I396" i="157"/>
  <c r="I404" i="157"/>
  <c r="I441" i="157"/>
  <c r="G467" i="157"/>
  <c r="I499" i="157"/>
  <c r="I560" i="157"/>
  <c r="G714" i="157"/>
  <c r="I864" i="157"/>
  <c r="I867" i="157"/>
  <c r="I871" i="157"/>
  <c r="I951" i="157"/>
  <c r="I1203" i="157"/>
  <c r="I1293" i="157"/>
  <c r="I1327" i="157"/>
  <c r="I1360" i="157"/>
  <c r="F1537" i="157"/>
  <c r="I1522" i="157"/>
  <c r="F1598" i="157"/>
  <c r="G1754" i="157"/>
  <c r="E855" i="37" s="1"/>
  <c r="I1652" i="157"/>
  <c r="G1800" i="157"/>
  <c r="I1712" i="157"/>
  <c r="I1882" i="157"/>
  <c r="G1960" i="157"/>
  <c r="P1968" i="157"/>
  <c r="Q1968" i="157" s="1"/>
  <c r="M1968" i="157"/>
  <c r="P1972" i="157"/>
  <c r="Q1972" i="157" s="1"/>
  <c r="M1972" i="157"/>
  <c r="F2052" i="157"/>
  <c r="I2006" i="157"/>
  <c r="F2107" i="157"/>
  <c r="I2124" i="157"/>
  <c r="G2258" i="157"/>
  <c r="G957" i="156"/>
  <c r="G1020" i="156"/>
  <c r="H2086" i="156"/>
  <c r="F2475" i="156"/>
  <c r="F1050" i="156"/>
  <c r="J469" i="156"/>
  <c r="O2160" i="156"/>
  <c r="O2161" i="156" s="1"/>
  <c r="G2414" i="156"/>
  <c r="J894" i="156"/>
  <c r="J1174" i="156"/>
  <c r="J187" i="156"/>
  <c r="J287" i="156"/>
  <c r="H482" i="156"/>
  <c r="F604" i="156"/>
  <c r="F1077" i="156"/>
  <c r="J1331" i="156"/>
  <c r="J1935" i="156"/>
  <c r="L28" i="156"/>
  <c r="O194" i="156"/>
  <c r="P194" i="156" s="1"/>
  <c r="L997" i="156"/>
  <c r="L1000" i="156"/>
  <c r="H1079" i="156"/>
  <c r="F1085" i="156"/>
  <c r="K128" i="156"/>
  <c r="J550" i="156"/>
  <c r="H606" i="156"/>
  <c r="O714" i="156"/>
  <c r="O715" i="156" s="1"/>
  <c r="H1915" i="156"/>
  <c r="H462" i="156"/>
  <c r="F2263" i="156"/>
  <c r="K262" i="156"/>
  <c r="L344" i="156"/>
  <c r="H466" i="156"/>
  <c r="F566" i="156"/>
  <c r="J898" i="156"/>
  <c r="G1002" i="156"/>
  <c r="L1060" i="156"/>
  <c r="O1101" i="156"/>
  <c r="P1101" i="156" s="1"/>
  <c r="K1618" i="156"/>
  <c r="H1683" i="156"/>
  <c r="G1841" i="156"/>
  <c r="G1846" i="156" s="1"/>
  <c r="H2067" i="156"/>
  <c r="H2069" i="156"/>
  <c r="H2095" i="156"/>
  <c r="J2263" i="156"/>
  <c r="J2264" i="156" s="1"/>
  <c r="K3061" i="156"/>
  <c r="G3227" i="156"/>
  <c r="G3297" i="156" s="1"/>
  <c r="K3374" i="156"/>
  <c r="K1481" i="156"/>
  <c r="O1478" i="156"/>
  <c r="P1478" i="156" s="1"/>
  <c r="H1858" i="156"/>
  <c r="O1897" i="156"/>
  <c r="P1897" i="156" s="1"/>
  <c r="O2895" i="156"/>
  <c r="P2895" i="156" s="1"/>
  <c r="H3305" i="156"/>
  <c r="F3306" i="156"/>
  <c r="O3369" i="156"/>
  <c r="O3370" i="156" s="1"/>
  <c r="P3370" i="156" s="1"/>
  <c r="H3385" i="156"/>
  <c r="L24" i="156"/>
  <c r="H45" i="156"/>
  <c r="U254" i="156"/>
  <c r="G263" i="156"/>
  <c r="F590" i="156"/>
  <c r="J806" i="156"/>
  <c r="L3065" i="156"/>
  <c r="J3159" i="156"/>
  <c r="J3235" i="156" s="1"/>
  <c r="I696" i="37" s="1"/>
  <c r="T3463" i="156"/>
  <c r="O466" i="156"/>
  <c r="O792" i="156" s="1"/>
  <c r="H480" i="156"/>
  <c r="H1114" i="156"/>
  <c r="F1657" i="156"/>
  <c r="H1658" i="156"/>
  <c r="L3058" i="156"/>
  <c r="L3059" i="156"/>
  <c r="L3060" i="156"/>
  <c r="L3063" i="156"/>
  <c r="J3306" i="156"/>
  <c r="H3447" i="156"/>
  <c r="H146" i="156"/>
  <c r="H162" i="156"/>
  <c r="H196" i="156"/>
  <c r="H261" i="156"/>
  <c r="H276" i="156"/>
  <c r="H548" i="156"/>
  <c r="H559" i="156"/>
  <c r="H603" i="156"/>
  <c r="F635" i="156"/>
  <c r="E933" i="156"/>
  <c r="H1024" i="156"/>
  <c r="J39" i="156"/>
  <c r="H73" i="156"/>
  <c r="H120" i="156"/>
  <c r="H125" i="156"/>
  <c r="H132" i="156"/>
  <c r="H147" i="156"/>
  <c r="E177" i="156"/>
  <c r="H160" i="156"/>
  <c r="H210" i="156"/>
  <c r="H277" i="156"/>
  <c r="H281" i="156"/>
  <c r="H285" i="156"/>
  <c r="H291" i="156"/>
  <c r="H295" i="156"/>
  <c r="F301" i="156"/>
  <c r="H304" i="156"/>
  <c r="H345" i="156"/>
  <c r="H366" i="156"/>
  <c r="H380" i="156"/>
  <c r="E470" i="156"/>
  <c r="F773" i="156"/>
  <c r="F618" i="156"/>
  <c r="E619" i="156"/>
  <c r="H961" i="156"/>
  <c r="H1016" i="156"/>
  <c r="H1023" i="156"/>
  <c r="E1063" i="156"/>
  <c r="F1071" i="156"/>
  <c r="H1325" i="156"/>
  <c r="H1328" i="156"/>
  <c r="H1343" i="156"/>
  <c r="H1364" i="156"/>
  <c r="F388" i="156"/>
  <c r="H483" i="156"/>
  <c r="F623" i="156"/>
  <c r="H900" i="156"/>
  <c r="H965" i="156"/>
  <c r="H978" i="156"/>
  <c r="H1027" i="156"/>
  <c r="H1061" i="156"/>
  <c r="H1070" i="156"/>
  <c r="H1186" i="156"/>
  <c r="E1242" i="156"/>
  <c r="H1327" i="156"/>
  <c r="E1332" i="156"/>
  <c r="H49" i="156"/>
  <c r="H124" i="156"/>
  <c r="H563" i="156"/>
  <c r="E582" i="156"/>
  <c r="E791" i="156" s="1"/>
  <c r="E636" i="156"/>
  <c r="H644" i="156"/>
  <c r="H708" i="156"/>
  <c r="L19" i="156"/>
  <c r="H24" i="156"/>
  <c r="H25" i="156"/>
  <c r="H105" i="156"/>
  <c r="H116" i="156"/>
  <c r="H123" i="156"/>
  <c r="H127" i="156"/>
  <c r="H141" i="156"/>
  <c r="O186" i="156"/>
  <c r="P186" i="156" s="1"/>
  <c r="H194" i="156"/>
  <c r="H195" i="156"/>
  <c r="O198" i="156"/>
  <c r="P198" i="156" s="1"/>
  <c r="E251" i="156"/>
  <c r="H208" i="156"/>
  <c r="H268" i="156"/>
  <c r="H275" i="156"/>
  <c r="H279" i="156"/>
  <c r="H283" i="156"/>
  <c r="H294" i="156"/>
  <c r="H297" i="156"/>
  <c r="H344" i="156"/>
  <c r="H358" i="156"/>
  <c r="L363" i="156"/>
  <c r="H385" i="156"/>
  <c r="L465" i="156"/>
  <c r="L469" i="156" s="1"/>
  <c r="H476" i="156"/>
  <c r="H481" i="156"/>
  <c r="H485" i="156"/>
  <c r="H487" i="156"/>
  <c r="H549" i="156"/>
  <c r="L580" i="156"/>
  <c r="F588" i="156"/>
  <c r="H589" i="156"/>
  <c r="F651" i="156"/>
  <c r="E685" i="156"/>
  <c r="H688" i="156"/>
  <c r="H714" i="156"/>
  <c r="H721" i="156"/>
  <c r="H726" i="156"/>
  <c r="H801" i="156"/>
  <c r="L802" i="156"/>
  <c r="H811" i="156"/>
  <c r="H888" i="156"/>
  <c r="H889" i="156"/>
  <c r="H892" i="156"/>
  <c r="O897" i="156"/>
  <c r="P897" i="156" s="1"/>
  <c r="E899" i="156"/>
  <c r="H910" i="156"/>
  <c r="H911" i="156"/>
  <c r="L931" i="156"/>
  <c r="H949" i="156"/>
  <c r="H960" i="156"/>
  <c r="F1009" i="156"/>
  <c r="H1082" i="156"/>
  <c r="F1096" i="156"/>
  <c r="H1091" i="156"/>
  <c r="H1101" i="156"/>
  <c r="E1103" i="156"/>
  <c r="H1171" i="156"/>
  <c r="H1197" i="156"/>
  <c r="L1248" i="156"/>
  <c r="H1249" i="156"/>
  <c r="H1267" i="156"/>
  <c r="K1331" i="156"/>
  <c r="H1324" i="156"/>
  <c r="H1330" i="156"/>
  <c r="H1367" i="156"/>
  <c r="H26" i="156"/>
  <c r="H34" i="156"/>
  <c r="H107" i="156"/>
  <c r="H118" i="156"/>
  <c r="H143" i="156"/>
  <c r="H280" i="156"/>
  <c r="H284" i="156"/>
  <c r="L799" i="156"/>
  <c r="H814" i="156"/>
  <c r="H887" i="156"/>
  <c r="H893" i="156"/>
  <c r="H17" i="156"/>
  <c r="L20" i="156"/>
  <c r="H32" i="156"/>
  <c r="H38" i="156"/>
  <c r="H47" i="156"/>
  <c r="H56" i="156"/>
  <c r="H87" i="156"/>
  <c r="H89" i="156"/>
  <c r="H121" i="156"/>
  <c r="H126" i="156"/>
  <c r="K134" i="156"/>
  <c r="H133" i="156"/>
  <c r="H140" i="156"/>
  <c r="H148" i="156"/>
  <c r="F154" i="156"/>
  <c r="E178" i="156"/>
  <c r="K187" i="156"/>
  <c r="H186" i="156"/>
  <c r="E188" i="156"/>
  <c r="H198" i="156"/>
  <c r="H205" i="156"/>
  <c r="F253" i="156"/>
  <c r="H257" i="156"/>
  <c r="H258" i="156" s="1"/>
  <c r="J258" i="156"/>
  <c r="H274" i="156"/>
  <c r="H282" i="156"/>
  <c r="H286" i="156"/>
  <c r="E336" i="156"/>
  <c r="H349" i="156"/>
  <c r="G352" i="156"/>
  <c r="H359" i="156"/>
  <c r="H362" i="156"/>
  <c r="E456" i="156"/>
  <c r="H465" i="156"/>
  <c r="H479" i="156"/>
  <c r="F550" i="156"/>
  <c r="H565" i="156"/>
  <c r="F581" i="156"/>
  <c r="O580" i="156"/>
  <c r="P580" i="156" s="1"/>
  <c r="E595" i="156"/>
  <c r="H707" i="156"/>
  <c r="H709" i="156"/>
  <c r="H724" i="156"/>
  <c r="F743" i="156"/>
  <c r="G744" i="156"/>
  <c r="H802" i="156"/>
  <c r="H804" i="156"/>
  <c r="H805" i="156"/>
  <c r="H890" i="156"/>
  <c r="H891" i="156"/>
  <c r="H896" i="156"/>
  <c r="H897" i="156"/>
  <c r="H909" i="156"/>
  <c r="H912" i="156"/>
  <c r="H913" i="156"/>
  <c r="H930" i="156"/>
  <c r="H931" i="156"/>
  <c r="H945" i="156"/>
  <c r="F962" i="156"/>
  <c r="H1013" i="156"/>
  <c r="E1075" i="156"/>
  <c r="H1078" i="156"/>
  <c r="E1095" i="156"/>
  <c r="H1084" i="156"/>
  <c r="H1124" i="156"/>
  <c r="H1172" i="156"/>
  <c r="H1173" i="156"/>
  <c r="E1175" i="156"/>
  <c r="L1240" i="156"/>
  <c r="F1250" i="156"/>
  <c r="H1289" i="156"/>
  <c r="H1303" i="156"/>
  <c r="H1323" i="156"/>
  <c r="H1326" i="156"/>
  <c r="H1329" i="156"/>
  <c r="H1416" i="156"/>
  <c r="H1508" i="156"/>
  <c r="H1562" i="156"/>
  <c r="H1783" i="156"/>
  <c r="F1842" i="156"/>
  <c r="H1899" i="156"/>
  <c r="H1966" i="156"/>
  <c r="H1996" i="156"/>
  <c r="H2010" i="156"/>
  <c r="H2018" i="156"/>
  <c r="H2085" i="156"/>
  <c r="F2138" i="156"/>
  <c r="H2137" i="156"/>
  <c r="H2160" i="156"/>
  <c r="H2172" i="156"/>
  <c r="H2182" i="156"/>
  <c r="E2250" i="156"/>
  <c r="F2251" i="156"/>
  <c r="H2251" i="156" s="1"/>
  <c r="F2431" i="156"/>
  <c r="F2472" i="156"/>
  <c r="H2671" i="156"/>
  <c r="H2675" i="156"/>
  <c r="E2796" i="156"/>
  <c r="E2799" i="156"/>
  <c r="K2740" i="156"/>
  <c r="H2739" i="156"/>
  <c r="E2811" i="156"/>
  <c r="H2817" i="156"/>
  <c r="H2818" i="156"/>
  <c r="H2819" i="156"/>
  <c r="H2820" i="156"/>
  <c r="H2821" i="156"/>
  <c r="H2822" i="156"/>
  <c r="H2823" i="156"/>
  <c r="H2824" i="156"/>
  <c r="H2874" i="156"/>
  <c r="H2957" i="156" s="1"/>
  <c r="G535" i="37" s="1"/>
  <c r="E2966" i="156"/>
  <c r="O2894" i="156"/>
  <c r="P2894" i="156" s="1"/>
  <c r="H2979" i="156"/>
  <c r="H2982" i="156"/>
  <c r="H3064" i="156"/>
  <c r="K3067" i="156"/>
  <c r="H3153" i="156"/>
  <c r="H3157" i="156"/>
  <c r="H3191" i="156"/>
  <c r="H3340" i="156"/>
  <c r="H3371" i="156"/>
  <c r="H3373" i="156"/>
  <c r="H3386" i="156"/>
  <c r="E3460" i="156"/>
  <c r="H3420" i="156"/>
  <c r="H1402" i="156"/>
  <c r="H1417" i="156"/>
  <c r="H1478" i="156"/>
  <c r="H1480" i="156"/>
  <c r="H1489" i="156"/>
  <c r="H1517" i="156"/>
  <c r="H1572" i="156"/>
  <c r="L1616" i="156"/>
  <c r="L1617" i="156"/>
  <c r="H1627" i="156"/>
  <c r="H1645" i="156"/>
  <c r="H1659" i="156"/>
  <c r="F1716" i="156"/>
  <c r="H1714" i="156"/>
  <c r="H1715" i="156"/>
  <c r="H1827" i="156"/>
  <c r="H1829" i="156"/>
  <c r="E1832" i="156"/>
  <c r="E1841" i="156"/>
  <c r="H1844" i="156"/>
  <c r="F1901" i="156"/>
  <c r="H1898" i="156"/>
  <c r="H1910" i="156"/>
  <c r="H1988" i="156"/>
  <c r="H1998" i="156"/>
  <c r="H2047" i="156"/>
  <c r="K2070" i="156"/>
  <c r="E2071" i="156"/>
  <c r="H2072" i="156"/>
  <c r="F2122" i="156"/>
  <c r="F2120" i="156" s="1"/>
  <c r="F2146" i="156"/>
  <c r="E2584" i="156"/>
  <c r="E2235" i="156"/>
  <c r="F2245" i="156"/>
  <c r="H2245" i="156" s="1"/>
  <c r="F2246" i="156"/>
  <c r="H2246" i="156" s="1"/>
  <c r="E2414" i="156"/>
  <c r="H2670" i="156"/>
  <c r="H2674" i="156"/>
  <c r="H2738" i="156"/>
  <c r="E2810" i="156"/>
  <c r="H2891" i="156"/>
  <c r="H2894" i="156"/>
  <c r="H2895" i="156"/>
  <c r="E2967" i="156"/>
  <c r="E3076" i="156"/>
  <c r="J3061" i="156"/>
  <c r="J3140" i="156" s="1"/>
  <c r="I687" i="37" s="1"/>
  <c r="H3065" i="156"/>
  <c r="L3066" i="156"/>
  <c r="E3143" i="156"/>
  <c r="H3152" i="156"/>
  <c r="H3156" i="156"/>
  <c r="H3168" i="156"/>
  <c r="H3244" i="156" s="1"/>
  <c r="G705" i="37" s="1"/>
  <c r="O3225" i="156"/>
  <c r="H3230" i="156"/>
  <c r="F3300" i="156"/>
  <c r="E761" i="37" s="1"/>
  <c r="F3377" i="156"/>
  <c r="U3463" i="156"/>
  <c r="H3421" i="156"/>
  <c r="H3430" i="156"/>
  <c r="U3457" i="156"/>
  <c r="E3524" i="156"/>
  <c r="T1406" i="156"/>
  <c r="F1404" i="156"/>
  <c r="H1403" i="156"/>
  <c r="H1479" i="156"/>
  <c r="H1549" i="156"/>
  <c r="E1551" i="156"/>
  <c r="F1618" i="156"/>
  <c r="H1617" i="156"/>
  <c r="E1633" i="156"/>
  <c r="H1630" i="156"/>
  <c r="H1641" i="156"/>
  <c r="H1655" i="156"/>
  <c r="H1673" i="156"/>
  <c r="H1727" i="156"/>
  <c r="H1729" i="156"/>
  <c r="F1770" i="156"/>
  <c r="H1813" i="156"/>
  <c r="E1838" i="156"/>
  <c r="F1839" i="156"/>
  <c r="H1856" i="156"/>
  <c r="E1902" i="156"/>
  <c r="E2660" i="156"/>
  <c r="H2003" i="156"/>
  <c r="H2049" i="156"/>
  <c r="G2071" i="156"/>
  <c r="H2073" i="156"/>
  <c r="H2096" i="156"/>
  <c r="E2162" i="156"/>
  <c r="E2657" i="156" s="1"/>
  <c r="T2227" i="156"/>
  <c r="F2208" i="156"/>
  <c r="F2206" i="156" s="1"/>
  <c r="E2251" i="156"/>
  <c r="F2395" i="156"/>
  <c r="H2395" i="156" s="1"/>
  <c r="E2523" i="156"/>
  <c r="H2669" i="156"/>
  <c r="H2673" i="156"/>
  <c r="F2797" i="156"/>
  <c r="E319" i="37" s="1"/>
  <c r="E2805" i="156"/>
  <c r="H2831" i="156"/>
  <c r="H2914" i="156" s="1"/>
  <c r="G492" i="37" s="1"/>
  <c r="H2859" i="156"/>
  <c r="H2890" i="156"/>
  <c r="H2981" i="156"/>
  <c r="H2984" i="156"/>
  <c r="H3045" i="156"/>
  <c r="L3056" i="156"/>
  <c r="L3057" i="156"/>
  <c r="H3066" i="156"/>
  <c r="E3141" i="156"/>
  <c r="H3151" i="156"/>
  <c r="H3155" i="156"/>
  <c r="E3235" i="156"/>
  <c r="H3280" i="156"/>
  <c r="F3210" i="156"/>
  <c r="F3208" i="156" s="1"/>
  <c r="H3214" i="156"/>
  <c r="H3223" i="156"/>
  <c r="H3225" i="156"/>
  <c r="E3296" i="156"/>
  <c r="V3232" i="156"/>
  <c r="T3462" i="156"/>
  <c r="G3479" i="156"/>
  <c r="H3415" i="156"/>
  <c r="H3417" i="156"/>
  <c r="E3522" i="156"/>
  <c r="F3454" i="156"/>
  <c r="J1404" i="156"/>
  <c r="F1455" i="156"/>
  <c r="H1493" i="156"/>
  <c r="H1504" i="156"/>
  <c r="H1516" i="156"/>
  <c r="F1532" i="156"/>
  <c r="H1533" i="156"/>
  <c r="E1625" i="156"/>
  <c r="F1628" i="156"/>
  <c r="F1629" i="156"/>
  <c r="E1639" i="156"/>
  <c r="E1642" i="156"/>
  <c r="H1644" i="156"/>
  <c r="E1653" i="156"/>
  <c r="E1656" i="156"/>
  <c r="H1739" i="156"/>
  <c r="H1778" i="156"/>
  <c r="H1789" i="156"/>
  <c r="J1831" i="156"/>
  <c r="J1832" i="156" s="1"/>
  <c r="H1900" i="156"/>
  <c r="H1941" i="156"/>
  <c r="H1946" i="156"/>
  <c r="H1987" i="156"/>
  <c r="F2070" i="156"/>
  <c r="H2066" i="156"/>
  <c r="H2107" i="156"/>
  <c r="L2160" i="156"/>
  <c r="H2171" i="156"/>
  <c r="F2225" i="156"/>
  <c r="H2225" i="156" s="1"/>
  <c r="E2226" i="156"/>
  <c r="F2234" i="156"/>
  <c r="H2234" i="156" s="1"/>
  <c r="E2385" i="156"/>
  <c r="F2380" i="156"/>
  <c r="H2380" i="156" s="1"/>
  <c r="F2476" i="156"/>
  <c r="H2668" i="156"/>
  <c r="H2672" i="156"/>
  <c r="E2749" i="156"/>
  <c r="H2683" i="156"/>
  <c r="E2741" i="156"/>
  <c r="E2908" i="156"/>
  <c r="H2860" i="156"/>
  <c r="E2970" i="156"/>
  <c r="E2971" i="156"/>
  <c r="H2902" i="156"/>
  <c r="H2980" i="156"/>
  <c r="H2983" i="156"/>
  <c r="H2994" i="156"/>
  <c r="H3084" i="156" s="1"/>
  <c r="G631" i="37" s="1"/>
  <c r="H3057" i="156"/>
  <c r="H3058" i="156"/>
  <c r="H3059" i="156"/>
  <c r="H3060" i="156"/>
  <c r="E3140" i="156"/>
  <c r="F3067" i="156"/>
  <c r="L3064" i="156"/>
  <c r="G3068" i="156"/>
  <c r="G3142" i="156" s="1"/>
  <c r="H3154" i="156"/>
  <c r="H3158" i="156"/>
  <c r="H3166" i="156"/>
  <c r="H3242" i="156" s="1"/>
  <c r="G703" i="37" s="1"/>
  <c r="H3167" i="156"/>
  <c r="H3243" i="156" s="1"/>
  <c r="G704" i="37" s="1"/>
  <c r="H3179" i="156"/>
  <c r="H3255" i="156" s="1"/>
  <c r="G716" i="37" s="1"/>
  <c r="H3224" i="156"/>
  <c r="Z3232" i="156"/>
  <c r="Z3233" i="156" s="1"/>
  <c r="H3315" i="156"/>
  <c r="H3326" i="156"/>
  <c r="H3339" i="156"/>
  <c r="E3519" i="156"/>
  <c r="O3373" i="156"/>
  <c r="P3373" i="156" s="1"/>
  <c r="F3376" i="156"/>
  <c r="H3379" i="156"/>
  <c r="O3386" i="156"/>
  <c r="P3386" i="156" s="1"/>
  <c r="F3469" i="156"/>
  <c r="H3419" i="156"/>
  <c r="G542" i="156"/>
  <c r="G545" i="156" s="1"/>
  <c r="G574" i="156"/>
  <c r="L34" i="156"/>
  <c r="F187" i="156"/>
  <c r="O195" i="156"/>
  <c r="P195" i="156" s="1"/>
  <c r="H220" i="156"/>
  <c r="H246" i="156"/>
  <c r="E263" i="156"/>
  <c r="K351" i="156"/>
  <c r="H370" i="156"/>
  <c r="H409" i="156"/>
  <c r="H437" i="156"/>
  <c r="O462" i="156"/>
  <c r="P462" i="156" s="1"/>
  <c r="H91" i="156"/>
  <c r="L130" i="156"/>
  <c r="L132" i="156"/>
  <c r="L133" i="156"/>
  <c r="F176" i="156"/>
  <c r="E179" i="156"/>
  <c r="T189" i="156"/>
  <c r="H241" i="156"/>
  <c r="L257" i="156"/>
  <c r="L790" i="156" s="1"/>
  <c r="F258" i="156"/>
  <c r="K258" i="156"/>
  <c r="H265" i="156"/>
  <c r="F287" i="156"/>
  <c r="T783" i="156"/>
  <c r="H393" i="156"/>
  <c r="H400" i="156"/>
  <c r="H403" i="156"/>
  <c r="H436" i="156"/>
  <c r="G470" i="156"/>
  <c r="H514" i="156"/>
  <c r="H518" i="156"/>
  <c r="H532" i="156"/>
  <c r="H580" i="156"/>
  <c r="H791" i="156" s="1"/>
  <c r="G1286" i="37" s="1"/>
  <c r="G595" i="156"/>
  <c r="T637" i="156"/>
  <c r="J1063" i="156"/>
  <c r="F293" i="156"/>
  <c r="L345" i="156"/>
  <c r="E352" i="156"/>
  <c r="L362" i="156"/>
  <c r="H414" i="156"/>
  <c r="H420" i="156"/>
  <c r="H422" i="156"/>
  <c r="L461" i="156"/>
  <c r="W631" i="156"/>
  <c r="W784" i="156" s="1"/>
  <c r="H84" i="156"/>
  <c r="J128" i="156"/>
  <c r="F149" i="156"/>
  <c r="J149" i="156"/>
  <c r="K199" i="156"/>
  <c r="L197" i="156"/>
  <c r="H211" i="156"/>
  <c r="H223" i="156"/>
  <c r="L260" i="156"/>
  <c r="L261" i="156"/>
  <c r="T353" i="156"/>
  <c r="H309" i="156"/>
  <c r="O465" i="156"/>
  <c r="O469" i="156" s="1"/>
  <c r="O549" i="156"/>
  <c r="P549" i="156" s="1"/>
  <c r="E574" i="156"/>
  <c r="F602" i="156"/>
  <c r="F643" i="156"/>
  <c r="F715" i="156"/>
  <c r="O803" i="156"/>
  <c r="P803" i="156" s="1"/>
  <c r="O910" i="156"/>
  <c r="P910" i="156" s="1"/>
  <c r="H964" i="156"/>
  <c r="E1002" i="156"/>
  <c r="H1008" i="156"/>
  <c r="H1051" i="156"/>
  <c r="L1100" i="156"/>
  <c r="T1243" i="156"/>
  <c r="H664" i="156"/>
  <c r="F898" i="156"/>
  <c r="J914" i="156"/>
  <c r="H915" i="156"/>
  <c r="F932" i="156"/>
  <c r="O930" i="156"/>
  <c r="O1008" i="156"/>
  <c r="O1009" i="156" s="1"/>
  <c r="P1009" i="156" s="1"/>
  <c r="F1021" i="156"/>
  <c r="K1071" i="156"/>
  <c r="O1100" i="156"/>
  <c r="P1100" i="156" s="1"/>
  <c r="H1110" i="156"/>
  <c r="H1157" i="156"/>
  <c r="F1174" i="156"/>
  <c r="L1171" i="156"/>
  <c r="O1172" i="156"/>
  <c r="P1172" i="156" s="1"/>
  <c r="H871" i="156"/>
  <c r="L891" i="156"/>
  <c r="L892" i="156"/>
  <c r="L893" i="156"/>
  <c r="G899" i="156"/>
  <c r="O1240" i="156"/>
  <c r="O1242" i="156" s="1"/>
  <c r="H1401" i="156"/>
  <c r="H655" i="156"/>
  <c r="H671" i="156"/>
  <c r="L739" i="156"/>
  <c r="O945" i="156"/>
  <c r="P945" i="156" s="1"/>
  <c r="L1008" i="156"/>
  <c r="H1069" i="156"/>
  <c r="L1070" i="156"/>
  <c r="H1161" i="156"/>
  <c r="F1227" i="156"/>
  <c r="J1332" i="156"/>
  <c r="H1414" i="156"/>
  <c r="F1481" i="156"/>
  <c r="O1477" i="156"/>
  <c r="P1477" i="156" s="1"/>
  <c r="O1549" i="156"/>
  <c r="O1550" i="156" s="1"/>
  <c r="P1550" i="156" s="1"/>
  <c r="K1550" i="156"/>
  <c r="T1620" i="156"/>
  <c r="F1626" i="156"/>
  <c r="F1643" i="156"/>
  <c r="P2060" i="156"/>
  <c r="F2161" i="156"/>
  <c r="G2250" i="156"/>
  <c r="F2294" i="156"/>
  <c r="H2294" i="156" s="1"/>
  <c r="H1450" i="156"/>
  <c r="L1479" i="156"/>
  <c r="L1480" i="156"/>
  <c r="H1608" i="156"/>
  <c r="F1640" i="156"/>
  <c r="F1654" i="156"/>
  <c r="K1716" i="156"/>
  <c r="L1715" i="156"/>
  <c r="L1769" i="156"/>
  <c r="L1827" i="156"/>
  <c r="H1853" i="156"/>
  <c r="H1888" i="156"/>
  <c r="F1908" i="156"/>
  <c r="H2038" i="156"/>
  <c r="H2065" i="156"/>
  <c r="J2070" i="156"/>
  <c r="L2137" i="156"/>
  <c r="L2145" i="156"/>
  <c r="L2224" i="156"/>
  <c r="H2716" i="156"/>
  <c r="H2789" i="156" s="1"/>
  <c r="G311" i="37" s="1"/>
  <c r="F2714" i="156"/>
  <c r="F2712" i="156" s="1"/>
  <c r="U2809" i="156"/>
  <c r="L1477" i="156"/>
  <c r="T1718" i="156"/>
  <c r="H1703" i="156"/>
  <c r="L1713" i="156"/>
  <c r="O1769" i="156"/>
  <c r="O1770" i="156" s="1"/>
  <c r="O1771" i="156" s="1"/>
  <c r="P1771" i="156" s="1"/>
  <c r="O1827" i="156"/>
  <c r="O1915" i="156"/>
  <c r="H2045" i="156"/>
  <c r="H2126" i="156"/>
  <c r="H2136" i="156"/>
  <c r="O2145" i="156"/>
  <c r="O2146" i="156" s="1"/>
  <c r="J2146" i="156"/>
  <c r="O2224" i="156"/>
  <c r="O2225" i="156" s="1"/>
  <c r="G2796" i="156"/>
  <c r="F2726" i="156"/>
  <c r="F2896" i="156"/>
  <c r="K2896" i="156"/>
  <c r="E3144" i="156"/>
  <c r="F3070" i="156"/>
  <c r="F3159" i="156"/>
  <c r="O3152" i="156"/>
  <c r="P3152" i="156" s="1"/>
  <c r="L3152" i="156"/>
  <c r="O3156" i="156"/>
  <c r="P3156" i="156" s="1"/>
  <c r="L3156" i="156"/>
  <c r="H3189" i="156"/>
  <c r="K3370" i="156"/>
  <c r="T3460" i="156"/>
  <c r="H3392" i="156"/>
  <c r="F3500" i="156"/>
  <c r="H3427" i="156"/>
  <c r="H3450" i="156"/>
  <c r="O3151" i="156"/>
  <c r="P3151" i="156" s="1"/>
  <c r="L3151" i="156"/>
  <c r="O3155" i="156"/>
  <c r="P3155" i="156" s="1"/>
  <c r="L3155" i="156"/>
  <c r="U3238" i="156"/>
  <c r="X3238" i="156"/>
  <c r="H3393" i="156"/>
  <c r="J2676" i="156"/>
  <c r="J2749" i="156" s="1"/>
  <c r="I271" i="37" s="1"/>
  <c r="F2740" i="156"/>
  <c r="F2825" i="156"/>
  <c r="H2898" i="156"/>
  <c r="J2985" i="156"/>
  <c r="J3076" i="156" s="1"/>
  <c r="I623" i="37" s="1"/>
  <c r="K3159" i="156"/>
  <c r="L3150" i="156"/>
  <c r="O3154" i="156"/>
  <c r="P3154" i="156" s="1"/>
  <c r="L3154" i="156"/>
  <c r="O3158" i="156"/>
  <c r="P3158" i="156" s="1"/>
  <c r="L3158" i="156"/>
  <c r="O3384" i="156"/>
  <c r="P3384" i="156" s="1"/>
  <c r="K3387" i="156"/>
  <c r="I3387" i="156" s="1"/>
  <c r="H2682" i="156"/>
  <c r="G2741" i="156"/>
  <c r="G2809" i="156" s="1"/>
  <c r="G2954" i="156"/>
  <c r="F532" i="37" s="1"/>
  <c r="J2896" i="156"/>
  <c r="J2967" i="156" s="1"/>
  <c r="I545" i="37" s="1"/>
  <c r="F2900" i="156"/>
  <c r="K2985" i="156"/>
  <c r="H3071" i="156"/>
  <c r="O3153" i="156"/>
  <c r="P3153" i="156" s="1"/>
  <c r="L3153" i="156"/>
  <c r="O3157" i="156"/>
  <c r="P3157" i="156" s="1"/>
  <c r="L3157" i="156"/>
  <c r="H3438" i="156"/>
  <c r="E3227" i="156"/>
  <c r="E3375" i="156"/>
  <c r="F3467" i="156"/>
  <c r="F3473" i="156"/>
  <c r="H3431" i="156"/>
  <c r="F3213" i="156"/>
  <c r="O3224" i="156"/>
  <c r="F3374" i="156"/>
  <c r="F3468" i="156"/>
  <c r="G3525" i="156"/>
  <c r="H85" i="156"/>
  <c r="L32" i="156"/>
  <c r="L36" i="156"/>
  <c r="H83" i="156"/>
  <c r="H163" i="156"/>
  <c r="H167" i="156"/>
  <c r="O196" i="156"/>
  <c r="P196" i="156" s="1"/>
  <c r="L196" i="156"/>
  <c r="F204" i="156"/>
  <c r="H206" i="156"/>
  <c r="F777" i="156"/>
  <c r="H305" i="156"/>
  <c r="H324" i="156"/>
  <c r="F351" i="156"/>
  <c r="H348" i="156"/>
  <c r="J369" i="156"/>
  <c r="H413" i="156"/>
  <c r="H446" i="156"/>
  <c r="F486" i="156"/>
  <c r="H538" i="156"/>
  <c r="E610" i="156"/>
  <c r="E608" i="156"/>
  <c r="O617" i="156"/>
  <c r="L617" i="156"/>
  <c r="J618" i="156"/>
  <c r="J619" i="156" s="1"/>
  <c r="G619" i="156"/>
  <c r="T745" i="156"/>
  <c r="F720" i="156"/>
  <c r="H803" i="156"/>
  <c r="O890" i="156"/>
  <c r="P890" i="156" s="1"/>
  <c r="L890" i="156"/>
  <c r="O896" i="156"/>
  <c r="K898" i="156"/>
  <c r="L896" i="156"/>
  <c r="H1012" i="156"/>
  <c r="F1025" i="156"/>
  <c r="H1028" i="156"/>
  <c r="K1062" i="156"/>
  <c r="G1094" i="156"/>
  <c r="G1097" i="156" s="1"/>
  <c r="F1102" i="156"/>
  <c r="H1100" i="156"/>
  <c r="H1160" i="156"/>
  <c r="L21" i="156"/>
  <c r="L25" i="156"/>
  <c r="L29" i="156"/>
  <c r="H40" i="156"/>
  <c r="H44" i="156"/>
  <c r="J134" i="156"/>
  <c r="H197" i="156"/>
  <c r="J199" i="156"/>
  <c r="H236" i="156"/>
  <c r="F250" i="156"/>
  <c r="F334" i="156"/>
  <c r="F346" i="156"/>
  <c r="O368" i="156"/>
  <c r="P368" i="156" s="1"/>
  <c r="J463" i="156"/>
  <c r="K635" i="156"/>
  <c r="O634" i="156"/>
  <c r="L634" i="156"/>
  <c r="G787" i="156"/>
  <c r="F1282" i="37" s="1"/>
  <c r="G636" i="156"/>
  <c r="G641" i="156"/>
  <c r="H691" i="156"/>
  <c r="F740" i="156"/>
  <c r="H739" i="156"/>
  <c r="K743" i="156"/>
  <c r="O742" i="156"/>
  <c r="L742" i="156"/>
  <c r="F790" i="156"/>
  <c r="F858" i="156"/>
  <c r="H859" i="156"/>
  <c r="J946" i="156"/>
  <c r="H985" i="156"/>
  <c r="F1001" i="156"/>
  <c r="H1000" i="156"/>
  <c r="H1158" i="156"/>
  <c r="H171" i="156"/>
  <c r="F199" i="156"/>
  <c r="H193" i="156"/>
  <c r="H200" i="156"/>
  <c r="J262" i="156"/>
  <c r="H288" i="156"/>
  <c r="X306" i="156"/>
  <c r="U783" i="156"/>
  <c r="H428" i="156"/>
  <c r="H461" i="156"/>
  <c r="H512" i="156"/>
  <c r="H530" i="156"/>
  <c r="K551" i="156"/>
  <c r="O548" i="156"/>
  <c r="K550" i="156"/>
  <c r="L548" i="156"/>
  <c r="F558" i="156"/>
  <c r="H560" i="156"/>
  <c r="T597" i="156"/>
  <c r="T611" i="156"/>
  <c r="H624" i="156"/>
  <c r="H653" i="156"/>
  <c r="H669" i="156"/>
  <c r="AA711" i="156"/>
  <c r="E770" i="156"/>
  <c r="E733" i="156"/>
  <c r="F725" i="156"/>
  <c r="L800" i="156"/>
  <c r="H800" i="156"/>
  <c r="O888" i="156"/>
  <c r="P888" i="156" s="1"/>
  <c r="L888" i="156"/>
  <c r="F977" i="156"/>
  <c r="F998" i="156"/>
  <c r="H997" i="156"/>
  <c r="H1053" i="156"/>
  <c r="F1062" i="156"/>
  <c r="H1060" i="156"/>
  <c r="F1156" i="156"/>
  <c r="O1173" i="156"/>
  <c r="P1173" i="156" s="1"/>
  <c r="L1173" i="156"/>
  <c r="H130" i="156"/>
  <c r="H108" i="156"/>
  <c r="F164" i="156"/>
  <c r="J188" i="156"/>
  <c r="G251" i="156"/>
  <c r="G254" i="156" s="1"/>
  <c r="F209" i="156"/>
  <c r="E252" i="156"/>
  <c r="H218" i="156"/>
  <c r="H260" i="156"/>
  <c r="F262" i="156"/>
  <c r="G336" i="156"/>
  <c r="H326" i="156"/>
  <c r="K346" i="156"/>
  <c r="O343" i="156"/>
  <c r="L343" i="156"/>
  <c r="O349" i="156"/>
  <c r="P349" i="156" s="1"/>
  <c r="L349" i="156"/>
  <c r="H415" i="156"/>
  <c r="H528" i="156"/>
  <c r="X651" i="156"/>
  <c r="X679" i="156" s="1"/>
  <c r="Q745" i="156"/>
  <c r="E744" i="156"/>
  <c r="H812" i="156"/>
  <c r="H861" i="156"/>
  <c r="O913" i="156"/>
  <c r="P913" i="156" s="1"/>
  <c r="L913" i="156"/>
  <c r="K946" i="156"/>
  <c r="J1009" i="156"/>
  <c r="G1103" i="156"/>
  <c r="H1111" i="156"/>
  <c r="H1162" i="156"/>
  <c r="G1845" i="156"/>
  <c r="F269" i="156"/>
  <c r="F710" i="156"/>
  <c r="F776" i="156"/>
  <c r="K894" i="156"/>
  <c r="K914" i="156"/>
  <c r="F946" i="156"/>
  <c r="L1061" i="156"/>
  <c r="J1250" i="156"/>
  <c r="H1298" i="156"/>
  <c r="T1333" i="156"/>
  <c r="H1390" i="156"/>
  <c r="T1483" i="156"/>
  <c r="H1464" i="156"/>
  <c r="G1646" i="156"/>
  <c r="G1662" i="156"/>
  <c r="H13" i="156"/>
  <c r="H14" i="156"/>
  <c r="H15" i="156"/>
  <c r="H16" i="156"/>
  <c r="H18" i="156"/>
  <c r="L23" i="156"/>
  <c r="L26" i="156"/>
  <c r="L31" i="156"/>
  <c r="L33" i="156"/>
  <c r="L37" i="156"/>
  <c r="H93" i="156"/>
  <c r="H106" i="156"/>
  <c r="L115" i="156"/>
  <c r="O130" i="156"/>
  <c r="K149" i="156"/>
  <c r="H150" i="156"/>
  <c r="H165" i="156"/>
  <c r="O193" i="156"/>
  <c r="P193" i="156" s="1"/>
  <c r="L195" i="156"/>
  <c r="O197" i="156"/>
  <c r="P197" i="156" s="1"/>
  <c r="H216" i="156"/>
  <c r="H229" i="156"/>
  <c r="H244" i="156"/>
  <c r="O260" i="156"/>
  <c r="H319" i="156"/>
  <c r="G335" i="156"/>
  <c r="E337" i="156"/>
  <c r="H343" i="156"/>
  <c r="J346" i="156"/>
  <c r="O348" i="156"/>
  <c r="J351" i="156"/>
  <c r="O359" i="156"/>
  <c r="P359" i="156" s="1"/>
  <c r="H368" i="156"/>
  <c r="H395" i="156"/>
  <c r="H412" i="156"/>
  <c r="H442" i="156"/>
  <c r="F453" i="156"/>
  <c r="O461" i="156"/>
  <c r="H523" i="156"/>
  <c r="H527" i="156"/>
  <c r="H535" i="156"/>
  <c r="J551" i="156"/>
  <c r="T583" i="156"/>
  <c r="H592" i="156"/>
  <c r="G609" i="156"/>
  <c r="H617" i="156"/>
  <c r="H634" i="156"/>
  <c r="J635" i="156"/>
  <c r="J636" i="156" s="1"/>
  <c r="V637" i="156"/>
  <c r="H660" i="156"/>
  <c r="H662" i="156"/>
  <c r="H667" i="156"/>
  <c r="K715" i="156"/>
  <c r="O739" i="156"/>
  <c r="H742" i="156"/>
  <c r="F806" i="156"/>
  <c r="H807" i="156"/>
  <c r="F894" i="156"/>
  <c r="L887" i="156"/>
  <c r="L909" i="156"/>
  <c r="F914" i="156"/>
  <c r="H954" i="156"/>
  <c r="F958" i="156"/>
  <c r="H982" i="156"/>
  <c r="O997" i="156"/>
  <c r="J998" i="156"/>
  <c r="O1000" i="156"/>
  <c r="J1001" i="156"/>
  <c r="H1052" i="156"/>
  <c r="O1060" i="156"/>
  <c r="J1062" i="156"/>
  <c r="J1071" i="156"/>
  <c r="K1174" i="156"/>
  <c r="H1240" i="156"/>
  <c r="F1241" i="156"/>
  <c r="H1466" i="156"/>
  <c r="T1649" i="156"/>
  <c r="T1848" i="156"/>
  <c r="H169" i="156"/>
  <c r="G455" i="156"/>
  <c r="G458" i="156" s="1"/>
  <c r="V631" i="156"/>
  <c r="H673" i="156"/>
  <c r="G695" i="156"/>
  <c r="H799" i="156"/>
  <c r="O912" i="156"/>
  <c r="P912" i="156" s="1"/>
  <c r="L930" i="156"/>
  <c r="L1069" i="156"/>
  <c r="H1092" i="156"/>
  <c r="J1102" i="156"/>
  <c r="H1300" i="156"/>
  <c r="H1339" i="156"/>
  <c r="F1389" i="156"/>
  <c r="L1403" i="156"/>
  <c r="O1403" i="156"/>
  <c r="P1403" i="156" s="1"/>
  <c r="J1405" i="156"/>
  <c r="T1635" i="156"/>
  <c r="K1250" i="156"/>
  <c r="F1331" i="156"/>
  <c r="E1482" i="156"/>
  <c r="O1616" i="156"/>
  <c r="E1619" i="156"/>
  <c r="G1634" i="156"/>
  <c r="E1717" i="156"/>
  <c r="E2659" i="156"/>
  <c r="F1907" i="156"/>
  <c r="H1182" i="156"/>
  <c r="H1231" i="156"/>
  <c r="H1230" i="156"/>
  <c r="H1248" i="156"/>
  <c r="L1249" i="156"/>
  <c r="H1299" i="156"/>
  <c r="H1308" i="156"/>
  <c r="H1340" i="156"/>
  <c r="H1391" i="156"/>
  <c r="H1392" i="156"/>
  <c r="L1401" i="156"/>
  <c r="L1402" i="156"/>
  <c r="K1404" i="156"/>
  <c r="E1405" i="156"/>
  <c r="H1467" i="156"/>
  <c r="H1477" i="156"/>
  <c r="H1539" i="156"/>
  <c r="F1550" i="156"/>
  <c r="H1558" i="156"/>
  <c r="H1606" i="156"/>
  <c r="X1663" i="156"/>
  <c r="G1656" i="156"/>
  <c r="T1663" i="156"/>
  <c r="H1679" i="156"/>
  <c r="H1705" i="156"/>
  <c r="H1713" i="156"/>
  <c r="L1714" i="156"/>
  <c r="H1735" i="156"/>
  <c r="F1759" i="156"/>
  <c r="H1761" i="156"/>
  <c r="H1769" i="156"/>
  <c r="O1829" i="156"/>
  <c r="P1829" i="156" s="1"/>
  <c r="H1840" i="156"/>
  <c r="H1843" i="156"/>
  <c r="H1897" i="156"/>
  <c r="G2660" i="156"/>
  <c r="S13" i="37"/>
  <c r="X1635" i="156"/>
  <c r="G1633" i="156"/>
  <c r="F1702" i="156"/>
  <c r="H1868" i="156"/>
  <c r="T2281" i="156"/>
  <c r="T2289" i="156"/>
  <c r="T2406" i="156"/>
  <c r="J1481" i="156"/>
  <c r="J1482" i="156" s="1"/>
  <c r="F1538" i="156"/>
  <c r="F1604" i="156"/>
  <c r="H1605" i="156"/>
  <c r="H1607" i="156"/>
  <c r="H1616" i="156"/>
  <c r="J1618" i="156"/>
  <c r="J1619" i="156" s="1"/>
  <c r="X1649" i="156"/>
  <c r="G1642" i="156"/>
  <c r="H1668" i="156"/>
  <c r="J1716" i="156"/>
  <c r="E1771" i="156"/>
  <c r="F1887" i="156"/>
  <c r="H1889" i="156"/>
  <c r="K1901" i="156"/>
  <c r="O1898" i="156"/>
  <c r="P1898" i="156" s="1"/>
  <c r="L1898" i="156"/>
  <c r="O1899" i="156"/>
  <c r="P1899" i="156" s="1"/>
  <c r="L1899" i="156"/>
  <c r="O1900" i="156"/>
  <c r="P1900" i="156" s="1"/>
  <c r="L1900" i="156"/>
  <c r="J1902" i="156"/>
  <c r="F2661" i="156"/>
  <c r="E89" i="37" s="1"/>
  <c r="K2138" i="156"/>
  <c r="G2385" i="156"/>
  <c r="F2386" i="156"/>
  <c r="H2386" i="156" s="1"/>
  <c r="F2420" i="156"/>
  <c r="H2420" i="156" s="1"/>
  <c r="H1909" i="156"/>
  <c r="H2006" i="156"/>
  <c r="H2028" i="156"/>
  <c r="H2040" i="156"/>
  <c r="J2063" i="156"/>
  <c r="H2082" i="156"/>
  <c r="H2127" i="156"/>
  <c r="L2136" i="156"/>
  <c r="J2139" i="156"/>
  <c r="H2145" i="156"/>
  <c r="O2233" i="156"/>
  <c r="O2656" i="156" s="1"/>
  <c r="N84" i="37" s="1"/>
  <c r="K2234" i="156"/>
  <c r="U2236" i="156"/>
  <c r="O2262" i="156"/>
  <c r="K2263" i="156"/>
  <c r="U2311" i="156"/>
  <c r="T2372" i="156"/>
  <c r="X2387" i="156"/>
  <c r="F2400" i="156"/>
  <c r="H2400" i="156" s="1"/>
  <c r="T2421" i="156"/>
  <c r="J1901" i="156"/>
  <c r="F2125" i="156"/>
  <c r="T2252" i="156"/>
  <c r="G2482" i="156"/>
  <c r="T2524" i="156"/>
  <c r="F2662" i="156"/>
  <c r="E90" i="37" s="1"/>
  <c r="H2024" i="156"/>
  <c r="J2138" i="156"/>
  <c r="H2168" i="156"/>
  <c r="F2467" i="156"/>
  <c r="H2467" i="156" s="1"/>
  <c r="F2479" i="156"/>
  <c r="H2708" i="156"/>
  <c r="H2710" i="156"/>
  <c r="L2737" i="156"/>
  <c r="L2738" i="156"/>
  <c r="L2739" i="156"/>
  <c r="V2748" i="156"/>
  <c r="E2808" i="156"/>
  <c r="T2813" i="156"/>
  <c r="J2825" i="156"/>
  <c r="J2908" i="156" s="1"/>
  <c r="I486" i="37" s="1"/>
  <c r="H2846" i="156"/>
  <c r="L2888" i="156"/>
  <c r="L2890" i="156"/>
  <c r="L2891" i="156"/>
  <c r="G2897" i="156"/>
  <c r="L2979" i="156"/>
  <c r="L2980" i="156"/>
  <c r="L2981" i="156"/>
  <c r="L2982" i="156"/>
  <c r="L2983" i="156"/>
  <c r="L2984" i="156"/>
  <c r="H3008" i="156"/>
  <c r="H3018" i="156"/>
  <c r="H3021" i="156"/>
  <c r="H3023" i="156"/>
  <c r="H3041" i="156"/>
  <c r="H3131" i="156" s="1"/>
  <c r="G678" i="37" s="1"/>
  <c r="V3073" i="156"/>
  <c r="Z3073" i="156"/>
  <c r="Z3074" i="156" s="1"/>
  <c r="G3141" i="156"/>
  <c r="F3145" i="156"/>
  <c r="E692" i="37" s="1"/>
  <c r="H3150" i="156"/>
  <c r="X3237" i="156"/>
  <c r="W698" i="37" s="1"/>
  <c r="H3192" i="156"/>
  <c r="E3298" i="156"/>
  <c r="F3228" i="156"/>
  <c r="H3338" i="156"/>
  <c r="J3370" i="156"/>
  <c r="U3462" i="156"/>
  <c r="G3519" i="156"/>
  <c r="E3521" i="156"/>
  <c r="L3450" i="156"/>
  <c r="O3450" i="156"/>
  <c r="O3451" i="156" s="1"/>
  <c r="F3526" i="156"/>
  <c r="E1239" i="37" s="1"/>
  <c r="H3455" i="156"/>
  <c r="F2676" i="156"/>
  <c r="H2737" i="156"/>
  <c r="J2740" i="156"/>
  <c r="H2745" i="156"/>
  <c r="Q2746" i="156"/>
  <c r="G2805" i="156"/>
  <c r="F2813" i="156"/>
  <c r="E335" i="37" s="1"/>
  <c r="U2813" i="156"/>
  <c r="H2832" i="156"/>
  <c r="H2915" i="156" s="1"/>
  <c r="G493" i="37" s="1"/>
  <c r="H2833" i="156"/>
  <c r="H2916" i="156" s="1"/>
  <c r="G494" i="37" s="1"/>
  <c r="H2858" i="156"/>
  <c r="F2873" i="156"/>
  <c r="F2871" i="156" s="1"/>
  <c r="H2888" i="156"/>
  <c r="J2892" i="156"/>
  <c r="J2966" i="156" s="1"/>
  <c r="I544" i="37" s="1"/>
  <c r="H2903" i="156"/>
  <c r="G2967" i="156"/>
  <c r="H3044" i="156"/>
  <c r="H3046" i="156"/>
  <c r="H3048" i="156"/>
  <c r="Q3073" i="156"/>
  <c r="W3073" i="156"/>
  <c r="W3074" i="156" s="1"/>
  <c r="AA3073" i="156"/>
  <c r="F3146" i="156"/>
  <c r="E693" i="37" s="1"/>
  <c r="O3150" i="156"/>
  <c r="X3235" i="156"/>
  <c r="W696" i="37" s="1"/>
  <c r="K3226" i="156"/>
  <c r="L3223" i="156"/>
  <c r="F3226" i="156"/>
  <c r="J3226" i="156"/>
  <c r="J3296" i="156" s="1"/>
  <c r="I757" i="37" s="1"/>
  <c r="F3301" i="156"/>
  <c r="E762" i="37" s="1"/>
  <c r="W3232" i="156"/>
  <c r="W3233" i="156" s="1"/>
  <c r="T3235" i="156"/>
  <c r="U3380" i="156"/>
  <c r="L3371" i="156"/>
  <c r="O3371" i="156"/>
  <c r="K3448" i="156"/>
  <c r="E3525" i="156"/>
  <c r="H2685" i="156"/>
  <c r="H2706" i="156"/>
  <c r="H2709" i="156"/>
  <c r="F2723" i="156"/>
  <c r="F2721" i="156" s="1"/>
  <c r="H2724" i="156"/>
  <c r="H2797" i="156" s="1"/>
  <c r="G319" i="37" s="1"/>
  <c r="O2737" i="156"/>
  <c r="U2751" i="156"/>
  <c r="E2753" i="156"/>
  <c r="F2812" i="156"/>
  <c r="E334" i="37" s="1"/>
  <c r="O2888" i="156"/>
  <c r="E2897" i="156"/>
  <c r="V2907" i="156"/>
  <c r="U485" i="37" s="1"/>
  <c r="U484" i="37" s="1"/>
  <c r="Z2907" i="156"/>
  <c r="Y485" i="37" s="1"/>
  <c r="Y484" i="37" s="1"/>
  <c r="F2973" i="156"/>
  <c r="E551" i="37" s="1"/>
  <c r="H2990" i="156"/>
  <c r="H3080" i="156" s="1"/>
  <c r="G627" i="37" s="1"/>
  <c r="H2992" i="156"/>
  <c r="H3082" i="156" s="1"/>
  <c r="G629" i="37" s="1"/>
  <c r="H3007" i="156"/>
  <c r="H3097" i="156" s="1"/>
  <c r="G644" i="37" s="1"/>
  <c r="H3009" i="156"/>
  <c r="H3063" i="156"/>
  <c r="J3067" i="156"/>
  <c r="J3141" i="156" s="1"/>
  <c r="I688" i="37" s="1"/>
  <c r="E3068" i="156"/>
  <c r="T3076" i="156"/>
  <c r="H3164" i="156"/>
  <c r="H3240" i="156" s="1"/>
  <c r="G701" i="37" s="1"/>
  <c r="H3231" i="156"/>
  <c r="Q3232" i="156"/>
  <c r="U3235" i="156"/>
  <c r="H3312" i="156"/>
  <c r="F3480" i="156"/>
  <c r="H3407" i="156"/>
  <c r="F3494" i="156"/>
  <c r="F3448" i="156"/>
  <c r="L3447" i="156"/>
  <c r="O3447" i="156"/>
  <c r="G3524" i="156"/>
  <c r="H3456" i="156"/>
  <c r="F3527" i="156"/>
  <c r="E1240" i="37" s="1"/>
  <c r="T2749" i="156"/>
  <c r="G2753" i="156"/>
  <c r="F2972" i="156"/>
  <c r="E550" i="37" s="1"/>
  <c r="U3076" i="156"/>
  <c r="H3165" i="156"/>
  <c r="H3241" i="156" s="1"/>
  <c r="G702" i="37" s="1"/>
  <c r="E3299" i="156"/>
  <c r="F3229" i="156"/>
  <c r="AA3232" i="156"/>
  <c r="U3237" i="156"/>
  <c r="F3370" i="156"/>
  <c r="H3369" i="156"/>
  <c r="G3522" i="156"/>
  <c r="G3375" i="156"/>
  <c r="J3448" i="156"/>
  <c r="G3460" i="156"/>
  <c r="F1173" i="37" s="1"/>
  <c r="U3460" i="156"/>
  <c r="F3466" i="156"/>
  <c r="L3305" i="156"/>
  <c r="H3311" i="156"/>
  <c r="F3359" i="156"/>
  <c r="J3374" i="156"/>
  <c r="L3385" i="156"/>
  <c r="F3387" i="156"/>
  <c r="J3387" i="156"/>
  <c r="H3394" i="156"/>
  <c r="T3457" i="156"/>
  <c r="G3464" i="156"/>
  <c r="F3465" i="156"/>
  <c r="V3457" i="156"/>
  <c r="Z3457" i="156"/>
  <c r="Z3458" i="156" s="1"/>
  <c r="G3470" i="156"/>
  <c r="J582" i="156"/>
  <c r="K39" i="156"/>
  <c r="L804" i="156"/>
  <c r="O2820" i="156"/>
  <c r="P2820" i="156" s="1"/>
  <c r="L2820" i="156"/>
  <c r="O2824" i="156"/>
  <c r="P2824" i="156" s="1"/>
  <c r="L2824" i="156"/>
  <c r="F2985" i="156"/>
  <c r="H2991" i="156"/>
  <c r="H3081" i="156" s="1"/>
  <c r="G628" i="37" s="1"/>
  <c r="H2036" i="156"/>
  <c r="H2044" i="156"/>
  <c r="J2161" i="156"/>
  <c r="G2162" i="156"/>
  <c r="G2657" i="156" s="1"/>
  <c r="J2234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50" i="156" s="1"/>
  <c r="G1245" i="37" s="1"/>
  <c r="H59" i="156"/>
  <c r="H63" i="156"/>
  <c r="H66" i="156"/>
  <c r="H68" i="156"/>
  <c r="H71" i="156"/>
  <c r="H79" i="156"/>
  <c r="H109" i="156"/>
  <c r="H115" i="156"/>
  <c r="L140" i="156"/>
  <c r="L141" i="156"/>
  <c r="L143" i="156"/>
  <c r="L144" i="156"/>
  <c r="L145" i="156"/>
  <c r="L146" i="156"/>
  <c r="L147" i="156"/>
  <c r="L148" i="156"/>
  <c r="H155" i="156"/>
  <c r="F212" i="156"/>
  <c r="H233" i="156"/>
  <c r="H237" i="156"/>
  <c r="H266" i="156"/>
  <c r="L273" i="156"/>
  <c r="L274" i="156"/>
  <c r="L275" i="156"/>
  <c r="L276" i="156"/>
  <c r="L277" i="156"/>
  <c r="L278" i="156"/>
  <c r="L280" i="156"/>
  <c r="F306" i="156"/>
  <c r="H321" i="156"/>
  <c r="H323" i="156"/>
  <c r="H325" i="156"/>
  <c r="L358" i="156"/>
  <c r="H363" i="156"/>
  <c r="L366" i="156"/>
  <c r="H394" i="156"/>
  <c r="H419" i="156"/>
  <c r="H426" i="156"/>
  <c r="H435" i="156"/>
  <c r="H440" i="156"/>
  <c r="H445" i="156"/>
  <c r="H491" i="156"/>
  <c r="H516" i="156"/>
  <c r="H529" i="156"/>
  <c r="H537" i="156"/>
  <c r="E787" i="156"/>
  <c r="L798" i="156"/>
  <c r="L801" i="156"/>
  <c r="L805" i="156"/>
  <c r="F879" i="156"/>
  <c r="L889" i="156"/>
  <c r="L911" i="156"/>
  <c r="J1241" i="156"/>
  <c r="H1311" i="156"/>
  <c r="H1312" i="156"/>
  <c r="L1322" i="156"/>
  <c r="L1323" i="156"/>
  <c r="L1324" i="156"/>
  <c r="L1325" i="156"/>
  <c r="L1326" i="156"/>
  <c r="L1327" i="156"/>
  <c r="L1328" i="156"/>
  <c r="L1329" i="156"/>
  <c r="L1330" i="156"/>
  <c r="J1550" i="156"/>
  <c r="J1551" i="156" s="1"/>
  <c r="H2022" i="156"/>
  <c r="H2030" i="156"/>
  <c r="H2042" i="156"/>
  <c r="F1374" i="37"/>
  <c r="K2825" i="156"/>
  <c r="O2817" i="156"/>
  <c r="L2817" i="156"/>
  <c r="O2821" i="156"/>
  <c r="P2821" i="156" s="1"/>
  <c r="L2821" i="156"/>
  <c r="K806" i="156"/>
  <c r="H88" i="156"/>
  <c r="H90" i="156"/>
  <c r="H92" i="156"/>
  <c r="O115" i="156"/>
  <c r="H144" i="156"/>
  <c r="H145" i="156"/>
  <c r="H213" i="156"/>
  <c r="H217" i="156"/>
  <c r="H219" i="156"/>
  <c r="H221" i="156"/>
  <c r="H273" i="156"/>
  <c r="H278" i="156"/>
  <c r="H308" i="156"/>
  <c r="H318" i="156"/>
  <c r="H320" i="156"/>
  <c r="L368" i="156"/>
  <c r="H396" i="156"/>
  <c r="H402" i="156"/>
  <c r="H406" i="156"/>
  <c r="H411" i="156"/>
  <c r="H421" i="156"/>
  <c r="H425" i="156"/>
  <c r="H434" i="156"/>
  <c r="H519" i="156"/>
  <c r="H525" i="156"/>
  <c r="H531" i="156"/>
  <c r="H533" i="156"/>
  <c r="J581" i="156"/>
  <c r="H652" i="156"/>
  <c r="H654" i="156"/>
  <c r="H656" i="156"/>
  <c r="H658" i="156"/>
  <c r="H668" i="156"/>
  <c r="H670" i="156"/>
  <c r="H672" i="156"/>
  <c r="H798" i="156"/>
  <c r="H864" i="156"/>
  <c r="H981" i="156"/>
  <c r="H983" i="156"/>
  <c r="H986" i="156"/>
  <c r="H988" i="156"/>
  <c r="F1297" i="156"/>
  <c r="H1304" i="156"/>
  <c r="H1307" i="156"/>
  <c r="H1309" i="156"/>
  <c r="H1322" i="156"/>
  <c r="J1770" i="156"/>
  <c r="G1771" i="156"/>
  <c r="J1771" i="156" s="1"/>
  <c r="H2021" i="156"/>
  <c r="F2020" i="156"/>
  <c r="H2027" i="156"/>
  <c r="H2039" i="156"/>
  <c r="H2681" i="156"/>
  <c r="O2818" i="156"/>
  <c r="P2818" i="156" s="1"/>
  <c r="L2818" i="156"/>
  <c r="O2822" i="156"/>
  <c r="P2822" i="156" s="1"/>
  <c r="L2822" i="156"/>
  <c r="F3061" i="156"/>
  <c r="H3056" i="156"/>
  <c r="O13" i="156"/>
  <c r="H33" i="156"/>
  <c r="H35" i="156"/>
  <c r="H36" i="156"/>
  <c r="H37" i="156"/>
  <c r="H58" i="156"/>
  <c r="H62" i="156"/>
  <c r="H65" i="156"/>
  <c r="H67" i="156"/>
  <c r="H69" i="156"/>
  <c r="H75" i="156"/>
  <c r="H76" i="156"/>
  <c r="O144" i="156"/>
  <c r="P144" i="156" s="1"/>
  <c r="O273" i="156"/>
  <c r="O278" i="156"/>
  <c r="P278" i="156" s="1"/>
  <c r="K287" i="156"/>
  <c r="H307" i="156"/>
  <c r="H322" i="156"/>
  <c r="F490" i="156"/>
  <c r="L803" i="156"/>
  <c r="H1313" i="156"/>
  <c r="O1322" i="156"/>
  <c r="H2025" i="156"/>
  <c r="H2037" i="156"/>
  <c r="H2046" i="156"/>
  <c r="K2676" i="156"/>
  <c r="O2667" i="156"/>
  <c r="L2667" i="156"/>
  <c r="O2668" i="156"/>
  <c r="P2668" i="156" s="1"/>
  <c r="L2668" i="156"/>
  <c r="O2669" i="156"/>
  <c r="P2669" i="156" s="1"/>
  <c r="L2669" i="156"/>
  <c r="O2670" i="156"/>
  <c r="P2670" i="156" s="1"/>
  <c r="L2670" i="156"/>
  <c r="O2671" i="156"/>
  <c r="P2671" i="156" s="1"/>
  <c r="L2671" i="156"/>
  <c r="O2672" i="156"/>
  <c r="P2672" i="156" s="1"/>
  <c r="L2672" i="156"/>
  <c r="O2673" i="156"/>
  <c r="P2673" i="156" s="1"/>
  <c r="L2673" i="156"/>
  <c r="O2674" i="156"/>
  <c r="P2674" i="156" s="1"/>
  <c r="L2674" i="156"/>
  <c r="O2675" i="156"/>
  <c r="P2675" i="156" s="1"/>
  <c r="L2675" i="156"/>
  <c r="O2819" i="156"/>
  <c r="P2819" i="156" s="1"/>
  <c r="L2819" i="156"/>
  <c r="O2823" i="156"/>
  <c r="P2823" i="156" s="1"/>
  <c r="L2823" i="156"/>
  <c r="H2830" i="156"/>
  <c r="H2913" i="156" s="1"/>
  <c r="G491" i="37" s="1"/>
  <c r="H2667" i="156"/>
  <c r="O3056" i="156"/>
  <c r="M1293" i="37"/>
  <c r="U1293" i="37"/>
  <c r="X96" i="57"/>
  <c r="Y974" i="37" s="1"/>
  <c r="Y973" i="37" s="1"/>
  <c r="D158" i="57"/>
  <c r="E1036" i="37" s="1"/>
  <c r="F91" i="57"/>
  <c r="F12" i="57"/>
  <c r="F15" i="57"/>
  <c r="F16" i="57"/>
  <c r="F18" i="57"/>
  <c r="F19" i="57"/>
  <c r="F20" i="57"/>
  <c r="D21" i="57"/>
  <c r="D97" i="57" s="1"/>
  <c r="E975" i="37" s="1"/>
  <c r="F81" i="57"/>
  <c r="F148" i="57" s="1"/>
  <c r="G1026" i="37" s="1"/>
  <c r="W96" i="57"/>
  <c r="X974" i="37" s="1"/>
  <c r="X973" i="37" s="1"/>
  <c r="E159" i="57"/>
  <c r="F1037" i="37" s="1"/>
  <c r="D160" i="57"/>
  <c r="E1038" i="37" s="1"/>
  <c r="F92" i="57"/>
  <c r="H21" i="57"/>
  <c r="H97" i="57" s="1"/>
  <c r="I975" i="37" s="1"/>
  <c r="V21" i="57"/>
  <c r="F50" i="57"/>
  <c r="F65" i="57"/>
  <c r="F83" i="57"/>
  <c r="F61" i="57"/>
  <c r="F51" i="57"/>
  <c r="F26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7" i="57" s="1"/>
  <c r="J975" i="37" s="1"/>
  <c r="K1293" i="37"/>
  <c r="G86" i="46"/>
  <c r="E149" i="46"/>
  <c r="G84" i="46"/>
  <c r="G149" i="46" s="1"/>
  <c r="G265" i="37" s="1"/>
  <c r="E151" i="46"/>
  <c r="U90" i="46"/>
  <c r="U206" i="37" s="1"/>
  <c r="U205" i="37" s="1"/>
  <c r="Y90" i="46"/>
  <c r="Y206" i="37" s="1"/>
  <c r="Y205" i="37" s="1"/>
  <c r="V90" i="46"/>
  <c r="V206" i="37" s="1"/>
  <c r="V205" i="37" s="1"/>
  <c r="F149" i="46"/>
  <c r="F265" i="37" s="1"/>
  <c r="I18" i="46"/>
  <c r="I91" i="46" s="1"/>
  <c r="I207" i="37" s="1"/>
  <c r="G62" i="46"/>
  <c r="G85" i="46"/>
  <c r="G150" i="46" s="1"/>
  <c r="G266" i="37" s="1"/>
  <c r="G61" i="46"/>
  <c r="G60" i="46"/>
  <c r="G48" i="46"/>
  <c r="G12" i="46"/>
  <c r="G13" i="46"/>
  <c r="G15" i="46"/>
  <c r="G16" i="46"/>
  <c r="G17" i="46"/>
  <c r="E18" i="46"/>
  <c r="E91" i="46" s="1"/>
  <c r="E207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91" i="46" s="1"/>
  <c r="J207" i="37" s="1"/>
  <c r="P1810" i="157"/>
  <c r="Q1810" i="157" s="1"/>
  <c r="M1810" i="157"/>
  <c r="P1814" i="157"/>
  <c r="Q1814" i="157" s="1"/>
  <c r="M1814" i="157"/>
  <c r="P1809" i="157"/>
  <c r="Q1809" i="157" s="1"/>
  <c r="M1809" i="157"/>
  <c r="P1813" i="157"/>
  <c r="Q1813" i="157" s="1"/>
  <c r="M1813" i="157"/>
  <c r="P1812" i="157"/>
  <c r="Q1812" i="157" s="1"/>
  <c r="M1812" i="157"/>
  <c r="P1816" i="157"/>
  <c r="Q1816" i="157" s="1"/>
  <c r="M1816" i="157"/>
  <c r="P1811" i="157"/>
  <c r="Q1811" i="157" s="1"/>
  <c r="M1811" i="157"/>
  <c r="P1815" i="157"/>
  <c r="Q1815" i="157" s="1"/>
  <c r="M1815" i="157"/>
  <c r="G1747" i="157"/>
  <c r="E848" i="37" s="1"/>
  <c r="M1616" i="157"/>
  <c r="M1611" i="157"/>
  <c r="M1615" i="157"/>
  <c r="M1612" i="157"/>
  <c r="M1610" i="157"/>
  <c r="M1614" i="157"/>
  <c r="M1609" i="157"/>
  <c r="M1613" i="157"/>
  <c r="M1448" i="157"/>
  <c r="M1452" i="157"/>
  <c r="M1447" i="157"/>
  <c r="M1451" i="157"/>
  <c r="M1455" i="157"/>
  <c r="M1450" i="157"/>
  <c r="M1454" i="157"/>
  <c r="M1449" i="157"/>
  <c r="M1453" i="157"/>
  <c r="G615" i="157"/>
  <c r="L615" i="157"/>
  <c r="K714" i="157"/>
  <c r="M1127" i="157"/>
  <c r="M1131" i="157"/>
  <c r="L1884" i="157"/>
  <c r="M1125" i="157"/>
  <c r="M1129" i="157"/>
  <c r="M1128" i="157"/>
  <c r="M1132" i="157"/>
  <c r="H1293" i="37"/>
  <c r="K1295" i="37"/>
  <c r="N1295" i="37"/>
  <c r="I1293" i="37"/>
  <c r="L1295" i="37"/>
  <c r="J1295" i="37"/>
  <c r="J1293" i="37"/>
  <c r="M1295" i="37"/>
  <c r="N1293" i="37"/>
  <c r="K1295" i="157"/>
  <c r="I521" i="157"/>
  <c r="K874" i="157"/>
  <c r="G1099" i="157"/>
  <c r="E389" i="37" s="1"/>
  <c r="I1014" i="157"/>
  <c r="Y1024" i="157"/>
  <c r="K953" i="157"/>
  <c r="P1125" i="157"/>
  <c r="Q1125" i="157" s="1"/>
  <c r="I1369" i="157"/>
  <c r="Y31" i="157"/>
  <c r="H548" i="157"/>
  <c r="P863" i="157"/>
  <c r="Q863" i="157" s="1"/>
  <c r="Y2052" i="157"/>
  <c r="W1042" i="37" s="1"/>
  <c r="I253" i="157"/>
  <c r="L137" i="157"/>
  <c r="M137" i="157" s="1"/>
  <c r="K226" i="157"/>
  <c r="M234" i="157"/>
  <c r="M332" i="157"/>
  <c r="I466" i="157"/>
  <c r="F472" i="157"/>
  <c r="G819" i="157"/>
  <c r="G820" i="157"/>
  <c r="L956" i="157"/>
  <c r="L1204" i="157"/>
  <c r="M1365" i="157"/>
  <c r="G1525" i="157"/>
  <c r="I1824" i="157"/>
  <c r="I1848" i="157"/>
  <c r="L1974" i="157"/>
  <c r="Y2182" i="157"/>
  <c r="M470" i="157"/>
  <c r="K471" i="157"/>
  <c r="V729" i="157"/>
  <c r="H1107" i="157"/>
  <c r="G2043" i="157"/>
  <c r="G956" i="157"/>
  <c r="G1204" i="157"/>
  <c r="L1295" i="157"/>
  <c r="Y1508" i="157"/>
  <c r="L1525" i="157"/>
  <c r="Y1733" i="157"/>
  <c r="W834" i="37" s="1"/>
  <c r="G1974" i="157"/>
  <c r="I2008" i="157"/>
  <c r="K221" i="157"/>
  <c r="M223" i="157"/>
  <c r="P224" i="157"/>
  <c r="Q224" i="157" s="1"/>
  <c r="F227" i="157"/>
  <c r="M244" i="157"/>
  <c r="P245" i="157"/>
  <c r="Q245" i="157" s="1"/>
  <c r="M246" i="157"/>
  <c r="P871" i="157"/>
  <c r="Q871" i="157" s="1"/>
  <c r="P872" i="157"/>
  <c r="Q872" i="157" s="1"/>
  <c r="P1127" i="157"/>
  <c r="Q1127" i="157" s="1"/>
  <c r="Y1220" i="157"/>
  <c r="W416" i="37" s="1"/>
  <c r="I1200" i="157"/>
  <c r="I1315" i="157"/>
  <c r="G2126" i="157"/>
  <c r="I38" i="157"/>
  <c r="Y824" i="157"/>
  <c r="P1131" i="157"/>
  <c r="Q1131" i="157" s="1"/>
  <c r="Y1540" i="157"/>
  <c r="W768" i="37" s="1"/>
  <c r="I1994" i="157"/>
  <c r="I119" i="157"/>
  <c r="G137" i="157"/>
  <c r="H138" i="157"/>
  <c r="Y473" i="157"/>
  <c r="D343" i="37"/>
  <c r="Y968" i="157"/>
  <c r="I1300" i="157"/>
  <c r="I1380" i="157" s="1"/>
  <c r="G559" i="37" s="1"/>
  <c r="G2112" i="157"/>
  <c r="P716" i="157"/>
  <c r="P717" i="157" s="1"/>
  <c r="I821" i="157"/>
  <c r="H1118" i="157"/>
  <c r="F408" i="37" s="1"/>
  <c r="Y969" i="157"/>
  <c r="I1651" i="157"/>
  <c r="H2112" i="157"/>
  <c r="F1102" i="37" s="1"/>
  <c r="G622" i="157"/>
  <c r="G354" i="157"/>
  <c r="Y598" i="157"/>
  <c r="K615" i="157"/>
  <c r="H621" i="157"/>
  <c r="H769" i="157" s="1"/>
  <c r="F130" i="37" s="1"/>
  <c r="I636" i="157"/>
  <c r="I695" i="157"/>
  <c r="G719" i="157"/>
  <c r="K336" i="157"/>
  <c r="L344" i="157"/>
  <c r="P339" i="157"/>
  <c r="Q339" i="157" s="1"/>
  <c r="M340" i="157"/>
  <c r="H345" i="157"/>
  <c r="G359" i="157"/>
  <c r="I370" i="157"/>
  <c r="G385" i="157"/>
  <c r="L398" i="157"/>
  <c r="H472" i="157"/>
  <c r="G693" i="157"/>
  <c r="I91" i="157"/>
  <c r="I209" i="157"/>
  <c r="M236" i="157"/>
  <c r="P237" i="157"/>
  <c r="Q237" i="157" s="1"/>
  <c r="M238" i="157"/>
  <c r="P342" i="157"/>
  <c r="Q342" i="157" s="1"/>
  <c r="M343" i="157"/>
  <c r="K354" i="157"/>
  <c r="G365" i="157"/>
  <c r="I535" i="157"/>
  <c r="M951" i="157"/>
  <c r="M966" i="157"/>
  <c r="M1039" i="157"/>
  <c r="P1129" i="157"/>
  <c r="Q1129" i="157" s="1"/>
  <c r="G1190" i="157"/>
  <c r="I1192" i="157"/>
  <c r="I1364" i="157"/>
  <c r="X1732" i="157"/>
  <c r="V833" i="37" s="1"/>
  <c r="V832" i="37" s="1"/>
  <c r="I2120" i="157"/>
  <c r="G2257" i="157"/>
  <c r="P866" i="157"/>
  <c r="Q866" i="157" s="1"/>
  <c r="M968" i="157"/>
  <c r="P1039" i="157"/>
  <c r="Q1039" i="157" s="1"/>
  <c r="M1292" i="157"/>
  <c r="F1375" i="157"/>
  <c r="G1456" i="157"/>
  <c r="I1624" i="157"/>
  <c r="I1740" i="157" s="1"/>
  <c r="G841" i="37" s="1"/>
  <c r="Y1669" i="157"/>
  <c r="I1979" i="157"/>
  <c r="I2027" i="157"/>
  <c r="L2039" i="157"/>
  <c r="I2041" i="157"/>
  <c r="P869" i="157"/>
  <c r="Q869" i="157" s="1"/>
  <c r="M955" i="157"/>
  <c r="Y1218" i="157"/>
  <c r="W414" i="37" s="1"/>
  <c r="I1169" i="157"/>
  <c r="I1191" i="157"/>
  <c r="M1208" i="157"/>
  <c r="Y1378" i="157"/>
  <c r="W557" i="37" s="1"/>
  <c r="I1463" i="157"/>
  <c r="I1544" i="157" s="1"/>
  <c r="G772" i="37" s="1"/>
  <c r="I1486" i="157"/>
  <c r="I1512" i="157"/>
  <c r="I1861" i="157"/>
  <c r="I1871" i="157"/>
  <c r="I1967" i="157"/>
  <c r="I2004" i="157"/>
  <c r="I2007" i="157"/>
  <c r="M2124" i="157"/>
  <c r="I2168" i="157"/>
  <c r="U962" i="157"/>
  <c r="M1291" i="157"/>
  <c r="M1294" i="157"/>
  <c r="I1325" i="157"/>
  <c r="G1438" i="157"/>
  <c r="E617" i="37" s="1"/>
  <c r="M1521" i="157"/>
  <c r="M1522" i="157"/>
  <c r="M1523" i="157"/>
  <c r="M1524" i="157"/>
  <c r="H1529" i="157"/>
  <c r="H1599" i="157" s="1"/>
  <c r="F827" i="37" s="1"/>
  <c r="H1798" i="157"/>
  <c r="F899" i="37" s="1"/>
  <c r="H1799" i="157"/>
  <c r="F900" i="37" s="1"/>
  <c r="G1742" i="157"/>
  <c r="E843" i="37" s="1"/>
  <c r="I2026" i="157"/>
  <c r="I2028" i="157"/>
  <c r="H2044" i="157"/>
  <c r="H2111" i="157" s="1"/>
  <c r="F1101" i="37" s="1"/>
  <c r="M950" i="157"/>
  <c r="I950" i="157"/>
  <c r="G84" i="157"/>
  <c r="G82" i="157" s="1"/>
  <c r="P240" i="157"/>
  <c r="Q240" i="157" s="1"/>
  <c r="M240" i="157"/>
  <c r="I81" i="157"/>
  <c r="P119" i="157"/>
  <c r="I172" i="157"/>
  <c r="I71" i="157"/>
  <c r="I151" i="157"/>
  <c r="G221" i="157"/>
  <c r="I218" i="157"/>
  <c r="M242" i="157"/>
  <c r="M241" i="157"/>
  <c r="P241" i="157"/>
  <c r="Q241" i="157" s="1"/>
  <c r="I351" i="157"/>
  <c r="I372" i="157"/>
  <c r="I375" i="157"/>
  <c r="K385" i="157"/>
  <c r="P392" i="157"/>
  <c r="Q392" i="157" s="1"/>
  <c r="M393" i="157"/>
  <c r="G488" i="157"/>
  <c r="I492" i="157"/>
  <c r="G500" i="157"/>
  <c r="G786" i="157" s="1"/>
  <c r="E147" i="37" s="1"/>
  <c r="U631" i="157"/>
  <c r="P642" i="157"/>
  <c r="P643" i="157" s="1"/>
  <c r="Q643" i="157" s="1"/>
  <c r="L643" i="157"/>
  <c r="M642" i="157"/>
  <c r="H824" i="157"/>
  <c r="H849" i="157" s="1"/>
  <c r="F194" i="37" s="1"/>
  <c r="P1126" i="157"/>
  <c r="Q1126" i="157" s="1"/>
  <c r="I818" i="157"/>
  <c r="G817" i="157"/>
  <c r="I883" i="157"/>
  <c r="K956" i="157"/>
  <c r="G1121" i="157"/>
  <c r="I961" i="157"/>
  <c r="Y631" i="157"/>
  <c r="F1114" i="157"/>
  <c r="Y73" i="157"/>
  <c r="L336" i="157"/>
  <c r="G398" i="157"/>
  <c r="K128" i="157"/>
  <c r="F138" i="157"/>
  <c r="I205" i="157"/>
  <c r="P234" i="157"/>
  <c r="Q234" i="157" s="1"/>
  <c r="M235" i="157"/>
  <c r="M331" i="157"/>
  <c r="F345" i="157"/>
  <c r="I374" i="157"/>
  <c r="Y375" i="157"/>
  <c r="Y379" i="157"/>
  <c r="I383" i="157"/>
  <c r="P396" i="157"/>
  <c r="Q396" i="157" s="1"/>
  <c r="M397" i="157"/>
  <c r="Y434" i="157"/>
  <c r="G471" i="157"/>
  <c r="I486" i="157"/>
  <c r="I518" i="157"/>
  <c r="I528" i="157"/>
  <c r="I539" i="157"/>
  <c r="I603" i="157"/>
  <c r="F718" i="157"/>
  <c r="Y916" i="157"/>
  <c r="Y1092" i="157" s="1"/>
  <c r="W382" i="37" s="1"/>
  <c r="F957" i="157"/>
  <c r="G1120" i="157"/>
  <c r="U1051" i="157"/>
  <c r="I1027" i="157"/>
  <c r="G1798" i="157"/>
  <c r="I1699" i="157"/>
  <c r="I694" i="157"/>
  <c r="I705" i="157"/>
  <c r="K717" i="157"/>
  <c r="U722" i="157"/>
  <c r="Z729" i="157"/>
  <c r="H957" i="157"/>
  <c r="H1116" i="157" s="1"/>
  <c r="F406" i="37" s="1"/>
  <c r="I960" i="157"/>
  <c r="V1051" i="157"/>
  <c r="L1133" i="157"/>
  <c r="L717" i="157"/>
  <c r="G874" i="157"/>
  <c r="Y1052" i="157"/>
  <c r="W342" i="37" s="1"/>
  <c r="V1052" i="157"/>
  <c r="F1048" i="157"/>
  <c r="V1048" i="157"/>
  <c r="P1130" i="157"/>
  <c r="Q1130" i="157" s="1"/>
  <c r="I1133" i="157"/>
  <c r="G1295" i="157"/>
  <c r="G1361" i="157"/>
  <c r="H1772" i="157"/>
  <c r="G1776" i="157"/>
  <c r="E877" i="37" s="1"/>
  <c r="F1115" i="157"/>
  <c r="F1043" i="157"/>
  <c r="P1128" i="157"/>
  <c r="Q1128" i="157" s="1"/>
  <c r="P1132" i="157"/>
  <c r="Q1132" i="157" s="1"/>
  <c r="Y1221" i="157"/>
  <c r="W417" i="37" s="1"/>
  <c r="I1166" i="157"/>
  <c r="I1180" i="157"/>
  <c r="G460" i="37" s="1"/>
  <c r="M1200" i="157"/>
  <c r="M1202" i="157"/>
  <c r="K1204" i="157"/>
  <c r="I1213" i="157"/>
  <c r="P1291" i="157"/>
  <c r="M1293" i="157"/>
  <c r="Y1377" i="157"/>
  <c r="W556" i="37" s="1"/>
  <c r="Y1336" i="157"/>
  <c r="I1340" i="157"/>
  <c r="I1349" i="157"/>
  <c r="M1364" i="157"/>
  <c r="K1366" i="157"/>
  <c r="K1436" i="157" s="1"/>
  <c r="I615" i="37" s="1"/>
  <c r="F1367" i="157"/>
  <c r="W1372" i="157"/>
  <c r="I1461" i="157"/>
  <c r="I1542" i="157" s="1"/>
  <c r="G770" i="37" s="1"/>
  <c r="I1462" i="157"/>
  <c r="I1543" i="157" s="1"/>
  <c r="G771" i="37" s="1"/>
  <c r="I1531" i="157"/>
  <c r="I1675" i="157"/>
  <c r="I1677" i="157"/>
  <c r="I1681" i="157"/>
  <c r="Y1719" i="157"/>
  <c r="I1727" i="157"/>
  <c r="H1115" i="157"/>
  <c r="F405" i="37" s="1"/>
  <c r="I1211" i="157"/>
  <c r="I1212" i="157"/>
  <c r="G1286" i="157"/>
  <c r="L1361" i="157"/>
  <c r="I1747" i="157"/>
  <c r="G848" i="37" s="1"/>
  <c r="F1772" i="157"/>
  <c r="G1773" i="157"/>
  <c r="E874" i="37" s="1"/>
  <c r="F1739" i="157"/>
  <c r="W1047" i="157"/>
  <c r="U337" i="37" s="1"/>
  <c r="U336" i="37" s="1"/>
  <c r="I1125" i="157"/>
  <c r="I1153" i="157"/>
  <c r="M1201" i="157"/>
  <c r="M1203" i="157"/>
  <c r="H1210" i="157"/>
  <c r="H1283" i="157" s="1"/>
  <c r="F479" i="37" s="1"/>
  <c r="AB1372" i="157"/>
  <c r="AB1373" i="157" s="1"/>
  <c r="I1465" i="157"/>
  <c r="I1546" i="157" s="1"/>
  <c r="G774" i="37" s="1"/>
  <c r="Y1735" i="157"/>
  <c r="W836" i="37" s="1"/>
  <c r="I1679" i="157"/>
  <c r="I1678" i="157"/>
  <c r="G1711" i="157"/>
  <c r="G1724" i="157"/>
  <c r="I1725" i="157"/>
  <c r="G1739" i="157"/>
  <c r="E840" i="37" s="1"/>
  <c r="F1959" i="157"/>
  <c r="W2049" i="157"/>
  <c r="W2050" i="157" s="1"/>
  <c r="L2126" i="157"/>
  <c r="L2198" i="157" s="1"/>
  <c r="J1108" i="37" s="1"/>
  <c r="K2126" i="157"/>
  <c r="I2132" i="157"/>
  <c r="I2204" i="157" s="1"/>
  <c r="G1114" i="37" s="1"/>
  <c r="I2155" i="157"/>
  <c r="Y1898" i="157"/>
  <c r="W908" i="37" s="1"/>
  <c r="I1822" i="157"/>
  <c r="I1823" i="157"/>
  <c r="M1881" i="157"/>
  <c r="M1882" i="157"/>
  <c r="M1883" i="157"/>
  <c r="P1967" i="157"/>
  <c r="Q1967" i="157" s="1"/>
  <c r="P1971" i="157"/>
  <c r="Q1971" i="157" s="1"/>
  <c r="I2048" i="157"/>
  <c r="AA2049" i="157"/>
  <c r="AA2050" i="157" s="1"/>
  <c r="G2114" i="157"/>
  <c r="M2120" i="157"/>
  <c r="M2122" i="157"/>
  <c r="Y2201" i="157"/>
  <c r="W1111" i="37" s="1"/>
  <c r="H1888" i="157"/>
  <c r="H1958" i="157" s="1"/>
  <c r="F968" i="37" s="1"/>
  <c r="I1891" i="157"/>
  <c r="X1893" i="157"/>
  <c r="W1043" i="37"/>
  <c r="X2197" i="157"/>
  <c r="I1826" i="157"/>
  <c r="I1838" i="157"/>
  <c r="M1967" i="157"/>
  <c r="Y2015" i="157"/>
  <c r="M2036" i="157"/>
  <c r="M2037" i="157"/>
  <c r="M2038" i="157"/>
  <c r="I2045" i="157"/>
  <c r="I2046" i="157"/>
  <c r="M2121" i="157"/>
  <c r="M2123" i="157"/>
  <c r="M2125" i="157"/>
  <c r="I2133" i="157"/>
  <c r="I2205" i="157" s="1"/>
  <c r="G1115" i="37" s="1"/>
  <c r="H2257" i="157"/>
  <c r="F1167" i="37" s="1"/>
  <c r="F1107" i="157"/>
  <c r="I158" i="157"/>
  <c r="P235" i="157"/>
  <c r="Q235" i="157" s="1"/>
  <c r="M239" i="157"/>
  <c r="P242" i="157"/>
  <c r="Q242" i="157" s="1"/>
  <c r="M243" i="157"/>
  <c r="M247" i="157"/>
  <c r="M392" i="157"/>
  <c r="P395" i="157"/>
  <c r="Q395" i="157" s="1"/>
  <c r="U551" i="157"/>
  <c r="L874" i="157"/>
  <c r="Q30" i="157"/>
  <c r="G90" i="157"/>
  <c r="I95" i="157"/>
  <c r="P239" i="157"/>
  <c r="Q239" i="157" s="1"/>
  <c r="P247" i="157"/>
  <c r="Q247" i="157" s="1"/>
  <c r="L248" i="157"/>
  <c r="J248" i="157" s="1"/>
  <c r="M338" i="157"/>
  <c r="M341" i="157"/>
  <c r="G442" i="157"/>
  <c r="I557" i="157"/>
  <c r="M237" i="157"/>
  <c r="G344" i="157"/>
  <c r="P338" i="157"/>
  <c r="M394" i="157"/>
  <c r="I443" i="157"/>
  <c r="I526" i="157"/>
  <c r="I543" i="157"/>
  <c r="P864" i="157"/>
  <c r="Q864" i="157" s="1"/>
  <c r="P867" i="157"/>
  <c r="Q867" i="157" s="1"/>
  <c r="P870" i="157"/>
  <c r="Q870" i="157" s="1"/>
  <c r="I512" i="157"/>
  <c r="I545" i="157"/>
  <c r="I558" i="157"/>
  <c r="K706" i="157"/>
  <c r="P865" i="157"/>
  <c r="Q865" i="157" s="1"/>
  <c r="P868" i="157"/>
  <c r="Q868" i="157" s="1"/>
  <c r="P873" i="157"/>
  <c r="Q873" i="157" s="1"/>
  <c r="I32" i="157"/>
  <c r="I37" i="157"/>
  <c r="I89" i="157"/>
  <c r="I149" i="157"/>
  <c r="P151" i="157"/>
  <c r="Q151" i="157" s="1"/>
  <c r="M152" i="157"/>
  <c r="G153" i="157"/>
  <c r="K153" i="157"/>
  <c r="G204" i="157"/>
  <c r="P219" i="157"/>
  <c r="Q219" i="157" s="1"/>
  <c r="M219" i="157"/>
  <c r="P225" i="157"/>
  <c r="Q225" i="157" s="1"/>
  <c r="M225" i="157"/>
  <c r="G226" i="157"/>
  <c r="H546" i="157"/>
  <c r="H550" i="157" s="1"/>
  <c r="I12" i="157"/>
  <c r="I16" i="157"/>
  <c r="I17" i="157"/>
  <c r="I20" i="157"/>
  <c r="I22" i="157"/>
  <c r="I23" i="157"/>
  <c r="I25" i="157"/>
  <c r="I26" i="157"/>
  <c r="I27" i="157"/>
  <c r="I29" i="157"/>
  <c r="I30" i="157"/>
  <c r="G31" i="157"/>
  <c r="K31" i="157"/>
  <c r="I99" i="157"/>
  <c r="G106" i="157"/>
  <c r="P150" i="157"/>
  <c r="Q150" i="157" s="1"/>
  <c r="M151" i="157"/>
  <c r="I208" i="157"/>
  <c r="I210" i="157"/>
  <c r="L226" i="157"/>
  <c r="V826" i="157"/>
  <c r="L31" i="157"/>
  <c r="P149" i="157"/>
  <c r="Q149" i="157" s="1"/>
  <c r="X229" i="157"/>
  <c r="X230" i="157" s="1"/>
  <c r="L221" i="157"/>
  <c r="P218" i="157"/>
  <c r="M218" i="157"/>
  <c r="P220" i="157"/>
  <c r="Q220" i="157" s="1"/>
  <c r="M220" i="157"/>
  <c r="I130" i="157"/>
  <c r="K137" i="157"/>
  <c r="L153" i="157"/>
  <c r="M149" i="157"/>
  <c r="I150" i="157"/>
  <c r="I1119" i="157"/>
  <c r="G409" i="37" s="1"/>
  <c r="I305" i="157"/>
  <c r="I315" i="157"/>
  <c r="M333" i="157"/>
  <c r="M334" i="157"/>
  <c r="M335" i="157"/>
  <c r="P351" i="157"/>
  <c r="P352" i="157"/>
  <c r="Q352" i="157" s="1"/>
  <c r="P353" i="157"/>
  <c r="Q353" i="157" s="1"/>
  <c r="L354" i="157"/>
  <c r="I373" i="157"/>
  <c r="P383" i="157"/>
  <c r="P384" i="157"/>
  <c r="Q384" i="157" s="1"/>
  <c r="L385" i="157"/>
  <c r="K386" i="157"/>
  <c r="I402" i="157"/>
  <c r="P466" i="157"/>
  <c r="K467" i="157"/>
  <c r="P469" i="157"/>
  <c r="I470" i="157"/>
  <c r="I489" i="157"/>
  <c r="I513" i="157"/>
  <c r="I524" i="157"/>
  <c r="I544" i="157"/>
  <c r="P613" i="157"/>
  <c r="I647" i="157"/>
  <c r="U709" i="157"/>
  <c r="P705" i="157"/>
  <c r="M713" i="157"/>
  <c r="H718" i="157"/>
  <c r="V722" i="157"/>
  <c r="U723" i="157"/>
  <c r="I726" i="157"/>
  <c r="G728" i="157"/>
  <c r="W729" i="157"/>
  <c r="AA729" i="157"/>
  <c r="U173" i="37"/>
  <c r="U172" i="37" s="1"/>
  <c r="Y173" i="37"/>
  <c r="Y172" i="37" s="1"/>
  <c r="H816" i="157"/>
  <c r="H831" i="157" s="1"/>
  <c r="F176" i="37" s="1"/>
  <c r="I958" i="157"/>
  <c r="I959" i="157"/>
  <c r="P969" i="157"/>
  <c r="Q969" i="157" s="1"/>
  <c r="I1015" i="157"/>
  <c r="Z1047" i="157"/>
  <c r="X337" i="37" s="1"/>
  <c r="X336" i="37" s="1"/>
  <c r="G1117" i="157"/>
  <c r="G1042" i="157"/>
  <c r="P1040" i="157"/>
  <c r="H1048" i="157"/>
  <c r="F338" i="37" s="1"/>
  <c r="I1140" i="157"/>
  <c r="I1142" i="157"/>
  <c r="W1215" i="157"/>
  <c r="L1209" i="157"/>
  <c r="P1206" i="157"/>
  <c r="V1218" i="157"/>
  <c r="I1285" i="157"/>
  <c r="G481" i="37" s="1"/>
  <c r="K1733" i="157"/>
  <c r="I834" i="37" s="1"/>
  <c r="G323" i="157"/>
  <c r="G336" i="157"/>
  <c r="G371" i="157"/>
  <c r="W474" i="157"/>
  <c r="W475" i="157" s="1"/>
  <c r="L467" i="157"/>
  <c r="G505" i="157"/>
  <c r="F707" i="157"/>
  <c r="I713" i="157"/>
  <c r="I721" i="157"/>
  <c r="V723" i="157"/>
  <c r="X729" i="157"/>
  <c r="AB729" i="157"/>
  <c r="V173" i="37"/>
  <c r="V172" i="37" s="1"/>
  <c r="I879" i="157"/>
  <c r="I881" i="157"/>
  <c r="I1057" i="157" s="1"/>
  <c r="G347" i="37" s="1"/>
  <c r="I907" i="157"/>
  <c r="V962" i="157"/>
  <c r="H1114" i="157"/>
  <c r="F404" i="37" s="1"/>
  <c r="U1048" i="157"/>
  <c r="I975" i="157"/>
  <c r="H1098" i="157"/>
  <c r="F388" i="37" s="1"/>
  <c r="H1111" i="157"/>
  <c r="I1026" i="157"/>
  <c r="I1028" i="157"/>
  <c r="I1039" i="157"/>
  <c r="P1041" i="157"/>
  <c r="Q1041" i="157" s="1"/>
  <c r="I1139" i="157"/>
  <c r="X1215" i="157"/>
  <c r="F1210" i="157"/>
  <c r="H1218" i="157"/>
  <c r="F414" i="37" s="1"/>
  <c r="F1287" i="157"/>
  <c r="K1537" i="157"/>
  <c r="I765" i="37" s="1"/>
  <c r="V1719" i="157"/>
  <c r="H1717" i="157"/>
  <c r="I234" i="157"/>
  <c r="I235" i="157"/>
  <c r="I237" i="157"/>
  <c r="I239" i="157"/>
  <c r="I242" i="157"/>
  <c r="I247" i="157"/>
  <c r="G248" i="157"/>
  <c r="K248" i="157"/>
  <c r="I249" i="157"/>
  <c r="G304" i="157"/>
  <c r="I311" i="157"/>
  <c r="I317" i="157"/>
  <c r="I338" i="157"/>
  <c r="K344" i="157"/>
  <c r="I376" i="157"/>
  <c r="I392" i="157"/>
  <c r="K398" i="157"/>
  <c r="I403" i="157"/>
  <c r="M469" i="157"/>
  <c r="I491" i="157"/>
  <c r="I506" i="157"/>
  <c r="I511" i="157"/>
  <c r="I520" i="157"/>
  <c r="I537" i="157"/>
  <c r="I540" i="157"/>
  <c r="X551" i="157"/>
  <c r="U638" i="157"/>
  <c r="I642" i="157"/>
  <c r="K643" i="157"/>
  <c r="I648" i="157"/>
  <c r="I651" i="157"/>
  <c r="I675" i="157"/>
  <c r="M705" i="157"/>
  <c r="P713" i="157"/>
  <c r="I716" i="157"/>
  <c r="U729" i="157"/>
  <c r="S94" i="37"/>
  <c r="F824" i="157"/>
  <c r="L1042" i="157"/>
  <c r="F1121" i="157"/>
  <c r="K1133" i="157"/>
  <c r="I1138" i="157"/>
  <c r="Y1186" i="157"/>
  <c r="Y1270" i="157" s="1"/>
  <c r="W466" i="37" s="1"/>
  <c r="G1209" i="157"/>
  <c r="I1206" i="157"/>
  <c r="M1207" i="157"/>
  <c r="K1209" i="157"/>
  <c r="G1287" i="157"/>
  <c r="I1214" i="157"/>
  <c r="U1221" i="157"/>
  <c r="K1797" i="157"/>
  <c r="I898" i="37" s="1"/>
  <c r="V638" i="157"/>
  <c r="T94" i="37"/>
  <c r="K971" i="157"/>
  <c r="X1047" i="157"/>
  <c r="V337" i="37" s="1"/>
  <c r="V336" i="37" s="1"/>
  <c r="K1117" i="157"/>
  <c r="I407" i="37" s="1"/>
  <c r="I1167" i="157"/>
  <c r="AA1215" i="157"/>
  <c r="H1112" i="157"/>
  <c r="P1200" i="157"/>
  <c r="V1221" i="157"/>
  <c r="I1302" i="157"/>
  <c r="I1382" i="157" s="1"/>
  <c r="G561" i="37" s="1"/>
  <c r="I1304" i="157"/>
  <c r="I1384" i="157" s="1"/>
  <c r="G563" i="37" s="1"/>
  <c r="I1339" i="157"/>
  <c r="I1419" i="157" s="1"/>
  <c r="G598" i="37" s="1"/>
  <c r="H1367" i="157"/>
  <c r="I1370" i="157"/>
  <c r="F1436" i="157"/>
  <c r="G1439" i="157"/>
  <c r="E618" i="37" s="1"/>
  <c r="I1446" i="157"/>
  <c r="K1456" i="157"/>
  <c r="Y1539" i="157"/>
  <c r="W767" i="37" s="1"/>
  <c r="I1488" i="157"/>
  <c r="I1527" i="157"/>
  <c r="K1528" i="157"/>
  <c r="K1598" i="157" s="1"/>
  <c r="I826" i="37" s="1"/>
  <c r="F1529" i="157"/>
  <c r="I1533" i="157"/>
  <c r="W1534" i="157"/>
  <c r="W1535" i="157" s="1"/>
  <c r="AB1534" i="157"/>
  <c r="AB1535" i="157" s="1"/>
  <c r="U1537" i="157"/>
  <c r="V1540" i="157"/>
  <c r="H1593" i="157"/>
  <c r="H1600" i="157"/>
  <c r="F828" i="37" s="1"/>
  <c r="I1608" i="157"/>
  <c r="K1617" i="157"/>
  <c r="Y1736" i="157"/>
  <c r="W837" i="37" s="1"/>
  <c r="I1638" i="157"/>
  <c r="W1732" i="157"/>
  <c r="U833" i="37" s="1"/>
  <c r="U832" i="37" s="1"/>
  <c r="M1697" i="157"/>
  <c r="I1702" i="157"/>
  <c r="F1802" i="157"/>
  <c r="F1723" i="157"/>
  <c r="AA1732" i="157"/>
  <c r="U1733" i="157"/>
  <c r="U1735" i="157"/>
  <c r="H1739" i="157"/>
  <c r="F840" i="37" s="1"/>
  <c r="H1743" i="157"/>
  <c r="G1777" i="157"/>
  <c r="E878" i="37" s="1"/>
  <c r="E1344" i="37" s="1"/>
  <c r="H1792" i="157"/>
  <c r="I1808" i="157"/>
  <c r="Y1899" i="157"/>
  <c r="W909" i="37" s="1"/>
  <c r="V1899" i="157"/>
  <c r="K1884" i="157"/>
  <c r="M1886" i="157"/>
  <c r="L1887" i="157"/>
  <c r="P1886" i="157"/>
  <c r="L1957" i="157"/>
  <c r="J967" i="37" s="1"/>
  <c r="I1890" i="157"/>
  <c r="H1960" i="157"/>
  <c r="F970" i="37" s="1"/>
  <c r="H2052" i="157"/>
  <c r="F1042" i="37" s="1"/>
  <c r="K1974" i="157"/>
  <c r="I1980" i="157"/>
  <c r="H2107" i="157"/>
  <c r="K2039" i="157"/>
  <c r="K1042" i="157"/>
  <c r="K1043" i="157" s="1"/>
  <c r="I1301" i="157"/>
  <c r="I1381" i="157" s="1"/>
  <c r="G560" i="37" s="1"/>
  <c r="G1427" i="157"/>
  <c r="E606" i="37" s="1"/>
  <c r="K1361" i="157"/>
  <c r="I1368" i="157"/>
  <c r="G1440" i="157"/>
  <c r="E619" i="37" s="1"/>
  <c r="P1446" i="157"/>
  <c r="P1447" i="157"/>
  <c r="Q1447" i="157" s="1"/>
  <c r="P1448" i="157"/>
  <c r="Q1448" i="157" s="1"/>
  <c r="P1449" i="157"/>
  <c r="Q1449" i="157" s="1"/>
  <c r="P1450" i="157"/>
  <c r="Q1450" i="157" s="1"/>
  <c r="P1451" i="157"/>
  <c r="Q1451" i="157" s="1"/>
  <c r="P1452" i="157"/>
  <c r="Q1452" i="157" s="1"/>
  <c r="P1453" i="157"/>
  <c r="Q1453" i="157" s="1"/>
  <c r="P1454" i="157"/>
  <c r="Q1454" i="157" s="1"/>
  <c r="P1455" i="157"/>
  <c r="Q1455" i="157" s="1"/>
  <c r="L1456" i="157"/>
  <c r="L1528" i="157"/>
  <c r="H1601" i="157"/>
  <c r="F829" i="37" s="1"/>
  <c r="G1602" i="157"/>
  <c r="F1603" i="157"/>
  <c r="P1608" i="157"/>
  <c r="P1609" i="157"/>
  <c r="Q1609" i="157" s="1"/>
  <c r="P1610" i="157"/>
  <c r="Q1610" i="157" s="1"/>
  <c r="P1611" i="157"/>
  <c r="Q1611" i="157" s="1"/>
  <c r="P1612" i="157"/>
  <c r="Q1612" i="157" s="1"/>
  <c r="P1613" i="157"/>
  <c r="Q1613" i="157" s="1"/>
  <c r="P1614" i="157"/>
  <c r="Q1614" i="157" s="1"/>
  <c r="P1615" i="157"/>
  <c r="Q1615" i="157" s="1"/>
  <c r="P1616" i="157"/>
  <c r="Q1616" i="157" s="1"/>
  <c r="L1617" i="157"/>
  <c r="G1674" i="157"/>
  <c r="G1802" i="157"/>
  <c r="Z1732" i="157"/>
  <c r="X833" i="37" s="1"/>
  <c r="X832" i="37" s="1"/>
  <c r="K1817" i="157"/>
  <c r="G1884" i="157"/>
  <c r="I1881" i="157"/>
  <c r="H1959" i="157"/>
  <c r="F969" i="37" s="1"/>
  <c r="G2039" i="157"/>
  <c r="I2036" i="157"/>
  <c r="F2109" i="157"/>
  <c r="F2044" i="157"/>
  <c r="M2041" i="157"/>
  <c r="L2043" i="157"/>
  <c r="P2041" i="157"/>
  <c r="V1377" i="157"/>
  <c r="H1432" i="157"/>
  <c r="H1435" i="157"/>
  <c r="G1603" i="157"/>
  <c r="G1801" i="157"/>
  <c r="H1723" i="157"/>
  <c r="H1770" i="157" s="1"/>
  <c r="G1738" i="157"/>
  <c r="E839" i="37" s="1"/>
  <c r="F1743" i="157"/>
  <c r="H1787" i="157"/>
  <c r="I1802" i="157"/>
  <c r="G903" i="37" s="1"/>
  <c r="P1808" i="157"/>
  <c r="U1896" i="157"/>
  <c r="I1852" i="157"/>
  <c r="I1872" i="157"/>
  <c r="K1957" i="157"/>
  <c r="I967" i="37" s="1"/>
  <c r="U2054" i="157"/>
  <c r="Y2054" i="157"/>
  <c r="W1044" i="37" s="1"/>
  <c r="I1983" i="157"/>
  <c r="Z2049" i="157"/>
  <c r="Z2050" i="157" s="1"/>
  <c r="M2042" i="157"/>
  <c r="P2042" i="157"/>
  <c r="Q2042" i="157" s="1"/>
  <c r="F2115" i="157"/>
  <c r="Y1375" i="157"/>
  <c r="W554" i="37" s="1"/>
  <c r="I1329" i="157"/>
  <c r="I1350" i="157"/>
  <c r="G1507" i="157"/>
  <c r="I1508" i="157"/>
  <c r="I1511" i="157"/>
  <c r="I1513" i="157"/>
  <c r="I1521" i="157"/>
  <c r="K1525" i="157"/>
  <c r="K1597" i="157" s="1"/>
  <c r="I825" i="37" s="1"/>
  <c r="I1622" i="157"/>
  <c r="I1738" i="157" s="1"/>
  <c r="G839" i="37" s="1"/>
  <c r="I1623" i="157"/>
  <c r="I1739" i="157" s="1"/>
  <c r="G840" i="37" s="1"/>
  <c r="I1766" i="157"/>
  <c r="G867" i="37" s="1"/>
  <c r="I1850" i="157"/>
  <c r="W1893" i="157"/>
  <c r="F1962" i="157"/>
  <c r="I1981" i="157"/>
  <c r="P1881" i="157"/>
  <c r="I1886" i="157"/>
  <c r="G1887" i="157"/>
  <c r="F1888" i="157"/>
  <c r="Z1893" i="157"/>
  <c r="G2025" i="157"/>
  <c r="P2036" i="157"/>
  <c r="I2191" i="157"/>
  <c r="I2192" i="157"/>
  <c r="F2260" i="157"/>
  <c r="G1961" i="157"/>
  <c r="X2049" i="157"/>
  <c r="X2050" i="157" s="1"/>
  <c r="AB2049" i="157"/>
  <c r="AB2050" i="157" s="1"/>
  <c r="V2052" i="157"/>
  <c r="G2115" i="157"/>
  <c r="P2120" i="157"/>
  <c r="I2167" i="157"/>
  <c r="I2194" i="157"/>
  <c r="G2259" i="157"/>
  <c r="G2260" i="157"/>
  <c r="I908" i="157"/>
  <c r="I906" i="157"/>
  <c r="W785" i="156" l="1"/>
  <c r="T527" i="37"/>
  <c r="T47" i="37"/>
  <c r="T1333" i="37" s="1"/>
  <c r="T542" i="37"/>
  <c r="Y79" i="37"/>
  <c r="Y80" i="37" s="1"/>
  <c r="Z2652" i="156"/>
  <c r="V81" i="37"/>
  <c r="X102" i="156"/>
  <c r="V51" i="156"/>
  <c r="V764" i="156" s="1"/>
  <c r="U1259" i="37" s="1"/>
  <c r="U1345" i="37" s="1"/>
  <c r="V765" i="156"/>
  <c r="U1260" i="37" s="1"/>
  <c r="U1346" i="37" s="1"/>
  <c r="AA1345" i="37"/>
  <c r="AA1311" i="37"/>
  <c r="F1298" i="37"/>
  <c r="X2598" i="156"/>
  <c r="W26" i="37" s="1"/>
  <c r="X1168" i="156"/>
  <c r="X3054" i="156"/>
  <c r="X1894" i="156"/>
  <c r="X1824" i="156"/>
  <c r="X1710" i="156"/>
  <c r="U1398" i="156"/>
  <c r="X1058" i="156"/>
  <c r="K2654" i="156"/>
  <c r="H2263" i="156"/>
  <c r="F2654" i="156"/>
  <c r="F2653" i="156"/>
  <c r="E81" i="37" s="1"/>
  <c r="K2162" i="156"/>
  <c r="K2657" i="156" s="1"/>
  <c r="J85" i="37" s="1"/>
  <c r="K2653" i="156"/>
  <c r="I1777" i="157"/>
  <c r="G878" i="37" s="1"/>
  <c r="X2610" i="156"/>
  <c r="W38" i="37" s="1"/>
  <c r="W1322" i="37" s="1"/>
  <c r="T33" i="37"/>
  <c r="T548" i="37"/>
  <c r="F74" i="57"/>
  <c r="F141" i="57" s="1"/>
  <c r="G1019" i="37" s="1"/>
  <c r="F142" i="57"/>
  <c r="G1020" i="37" s="1"/>
  <c r="G71" i="46"/>
  <c r="G133" i="46" s="1"/>
  <c r="G249" i="37" s="1"/>
  <c r="G134" i="46"/>
  <c r="G250" i="37" s="1"/>
  <c r="D1344" i="37"/>
  <c r="AA416" i="37"/>
  <c r="G498" i="157"/>
  <c r="G784" i="157" s="1"/>
  <c r="E145" i="37" s="1"/>
  <c r="F1316" i="37"/>
  <c r="T39" i="37"/>
  <c r="W1373" i="37"/>
  <c r="F128" i="57"/>
  <c r="G1006" i="37" s="1"/>
  <c r="H3098" i="156"/>
  <c r="G645" i="37" s="1"/>
  <c r="H3265" i="156"/>
  <c r="G726" i="37" s="1"/>
  <c r="H2940" i="156"/>
  <c r="G518" i="37" s="1"/>
  <c r="H3099" i="156"/>
  <c r="G646" i="37" s="1"/>
  <c r="H3113" i="156"/>
  <c r="G660" i="37" s="1"/>
  <c r="I1405" i="157"/>
  <c r="G584" i="37" s="1"/>
  <c r="I1567" i="157"/>
  <c r="H3111" i="156"/>
  <c r="G658" i="37" s="1"/>
  <c r="I1249" i="157"/>
  <c r="G445" i="37" s="1"/>
  <c r="H3108" i="156"/>
  <c r="G655" i="37" s="1"/>
  <c r="S159" i="37"/>
  <c r="F1292" i="37"/>
  <c r="F1299" i="37"/>
  <c r="Z1371" i="37"/>
  <c r="Z1373" i="37"/>
  <c r="P1292" i="37"/>
  <c r="F1303" i="37"/>
  <c r="S1371" i="37"/>
  <c r="S1373" i="37"/>
  <c r="F1300" i="37"/>
  <c r="P1371" i="37"/>
  <c r="P1373" i="37"/>
  <c r="Z1292" i="37"/>
  <c r="V828" i="157"/>
  <c r="T595" i="37"/>
  <c r="T466" i="37"/>
  <c r="T768" i="37"/>
  <c r="K803" i="157"/>
  <c r="I164" i="37" s="1"/>
  <c r="T382" i="37"/>
  <c r="T1042" i="37"/>
  <c r="T1155" i="37"/>
  <c r="T556" i="37"/>
  <c r="T909" i="37"/>
  <c r="T341" i="37"/>
  <c r="V963" i="157"/>
  <c r="T338" i="37"/>
  <c r="Y732" i="157"/>
  <c r="T1082" i="37"/>
  <c r="T886" i="37"/>
  <c r="T335" i="37"/>
  <c r="T624" i="37"/>
  <c r="T488" i="37"/>
  <c r="T321" i="37"/>
  <c r="T285" i="37"/>
  <c r="T1238" i="37"/>
  <c r="T748" i="37"/>
  <c r="T689" i="37"/>
  <c r="T90" i="37"/>
  <c r="T1239" i="37"/>
  <c r="T683" i="37"/>
  <c r="U2960" i="156"/>
  <c r="T46" i="37"/>
  <c r="U3381" i="156"/>
  <c r="T1175" i="37"/>
  <c r="T331" i="37"/>
  <c r="T638" i="37"/>
  <c r="T740" i="37"/>
  <c r="X2363" i="156"/>
  <c r="T78" i="37"/>
  <c r="T86" i="37"/>
  <c r="T84" i="37"/>
  <c r="T26" i="37"/>
  <c r="T48" i="37"/>
  <c r="T73" i="37"/>
  <c r="T625" i="37"/>
  <c r="T1216" i="37"/>
  <c r="T690" i="37"/>
  <c r="T685" i="37"/>
  <c r="T1224" i="37"/>
  <c r="T680" i="37"/>
  <c r="T325" i="37"/>
  <c r="T698" i="37"/>
  <c r="U3458" i="156"/>
  <c r="T489" i="37"/>
  <c r="U2604" i="156"/>
  <c r="T501" i="37"/>
  <c r="T1215" i="37"/>
  <c r="T693" i="37"/>
  <c r="T45" i="37"/>
  <c r="T38" i="37"/>
  <c r="U2965" i="156"/>
  <c r="AA3233" i="156"/>
  <c r="AA1004" i="156"/>
  <c r="AA1334" i="156"/>
  <c r="AA1773" i="156"/>
  <c r="AA3381" i="156"/>
  <c r="AA1065" i="156"/>
  <c r="AA1407" i="156"/>
  <c r="AA1834" i="156"/>
  <c r="AA2141" i="156"/>
  <c r="AA3458" i="156"/>
  <c r="AA1105" i="156"/>
  <c r="AA1484" i="156"/>
  <c r="AA2228" i="156"/>
  <c r="AA3074" i="156"/>
  <c r="AA1244" i="156"/>
  <c r="AA1621" i="156"/>
  <c r="AA1719" i="156"/>
  <c r="AA1904" i="156"/>
  <c r="Z79" i="37"/>
  <c r="Z80" i="37" s="1"/>
  <c r="Z757" i="37"/>
  <c r="AA2077" i="156"/>
  <c r="K804" i="157"/>
  <c r="I165" i="37" s="1"/>
  <c r="X1296" i="37"/>
  <c r="X2583" i="156"/>
  <c r="S886" i="37"/>
  <c r="S137" i="37"/>
  <c r="U963" i="157"/>
  <c r="S1082" i="37"/>
  <c r="S382" i="37"/>
  <c r="S131" i="37"/>
  <c r="S466" i="37"/>
  <c r="U710" i="157"/>
  <c r="S595" i="37"/>
  <c r="S136" i="37"/>
  <c r="S1155" i="37"/>
  <c r="T342" i="37"/>
  <c r="V1114" i="157"/>
  <c r="X793" i="156"/>
  <c r="S37" i="37"/>
  <c r="T2604" i="156"/>
  <c r="S33" i="37"/>
  <c r="P1234" i="37"/>
  <c r="P757" i="37"/>
  <c r="U1296" i="37"/>
  <c r="V1296" i="37"/>
  <c r="P1291" i="37"/>
  <c r="Z1296" i="37"/>
  <c r="P1296" i="37"/>
  <c r="Y1296" i="37"/>
  <c r="T3521" i="156"/>
  <c r="W699" i="37"/>
  <c r="T1176" i="37"/>
  <c r="U3521" i="156"/>
  <c r="T699" i="37"/>
  <c r="U3296" i="156"/>
  <c r="P328" i="37"/>
  <c r="P329" i="37" s="1"/>
  <c r="Q2807" i="156"/>
  <c r="Z328" i="37"/>
  <c r="Z329" i="37" s="1"/>
  <c r="AA2807" i="156"/>
  <c r="X328" i="37"/>
  <c r="X269" i="37" s="1"/>
  <c r="Y2807" i="156"/>
  <c r="X2970" i="156"/>
  <c r="W548" i="37" s="1"/>
  <c r="W1381" i="37" s="1"/>
  <c r="X2949" i="156"/>
  <c r="W527" i="37" s="1"/>
  <c r="Q3233" i="156"/>
  <c r="Q3381" i="156"/>
  <c r="V328" i="37"/>
  <c r="V329" i="37" s="1"/>
  <c r="W2807" i="156"/>
  <c r="Q3074" i="156"/>
  <c r="Q3458" i="156"/>
  <c r="V801" i="157"/>
  <c r="AB731" i="157"/>
  <c r="Z92" i="37" s="1"/>
  <c r="Z91" i="37" s="1"/>
  <c r="I301" i="157"/>
  <c r="X731" i="157"/>
  <c r="Z731" i="157"/>
  <c r="X92" i="37" s="1"/>
  <c r="X91" i="37" s="1"/>
  <c r="Q2747" i="156"/>
  <c r="U2616" i="156"/>
  <c r="G2634" i="156"/>
  <c r="E2620" i="156"/>
  <c r="D48" i="37" s="1"/>
  <c r="G2620" i="156"/>
  <c r="G2623" i="156"/>
  <c r="F51" i="37" s="1"/>
  <c r="E2634" i="156"/>
  <c r="F2636" i="156"/>
  <c r="E64" i="37" s="1"/>
  <c r="F2623" i="156"/>
  <c r="E51" i="37" s="1"/>
  <c r="AA2581" i="156"/>
  <c r="X2609" i="156"/>
  <c r="W37" i="37" s="1"/>
  <c r="W1321" i="37" s="1"/>
  <c r="X2584" i="156"/>
  <c r="X2582" i="156"/>
  <c r="W10" i="37" s="1"/>
  <c r="Y2581" i="156"/>
  <c r="W39" i="37"/>
  <c r="W1323" i="37" s="1"/>
  <c r="W33" i="37"/>
  <c r="X2644" i="156"/>
  <c r="Q1834" i="156"/>
  <c r="Q1904" i="156"/>
  <c r="Q1553" i="156"/>
  <c r="Q2141" i="156"/>
  <c r="Q1621" i="156"/>
  <c r="Q2228" i="156"/>
  <c r="Q1719" i="156"/>
  <c r="Q1773" i="156"/>
  <c r="Q1407" i="156"/>
  <c r="Q1105" i="156"/>
  <c r="Q1065" i="156"/>
  <c r="Q1177" i="156"/>
  <c r="Q1244" i="156"/>
  <c r="Q1334" i="156"/>
  <c r="Q1484" i="156"/>
  <c r="X1097" i="156"/>
  <c r="Q747" i="156"/>
  <c r="X790" i="156"/>
  <c r="W1285" i="37" s="1"/>
  <c r="K748" i="156"/>
  <c r="T784" i="156"/>
  <c r="T785" i="156" s="1"/>
  <c r="F1824" i="156"/>
  <c r="D1353" i="37"/>
  <c r="D893" i="37"/>
  <c r="G461" i="157"/>
  <c r="E134" i="37"/>
  <c r="D155" i="37"/>
  <c r="D844" i="37"/>
  <c r="D1304" i="37" s="1"/>
  <c r="D615" i="37"/>
  <c r="D873" i="37"/>
  <c r="D888" i="37"/>
  <c r="D854" i="37"/>
  <c r="F329" i="157"/>
  <c r="D816" i="37"/>
  <c r="G1036" i="157"/>
  <c r="D178" i="37"/>
  <c r="E135" i="37"/>
  <c r="E148" i="37"/>
  <c r="D611" i="37"/>
  <c r="E186" i="37"/>
  <c r="D183" i="37"/>
  <c r="E153" i="37"/>
  <c r="D147" i="37"/>
  <c r="E146" i="37"/>
  <c r="E154" i="37"/>
  <c r="D397" i="37"/>
  <c r="D1097" i="37"/>
  <c r="D1092" i="37"/>
  <c r="D185" i="37"/>
  <c r="E396" i="37"/>
  <c r="E128" i="37"/>
  <c r="E136" i="37"/>
  <c r="D606" i="37"/>
  <c r="G216" i="157"/>
  <c r="G737" i="157"/>
  <c r="D133" i="37"/>
  <c r="E100" i="37"/>
  <c r="E99" i="37"/>
  <c r="E131" i="37"/>
  <c r="D840" i="37"/>
  <c r="D614" i="37"/>
  <c r="D821" i="37"/>
  <c r="D156" i="37"/>
  <c r="E180" i="37"/>
  <c r="E139" i="37"/>
  <c r="D161" i="37"/>
  <c r="E137" i="37"/>
  <c r="E1341" i="37" s="1"/>
  <c r="E101" i="37"/>
  <c r="E963" i="37"/>
  <c r="D1383" i="37"/>
  <c r="G1305" i="37"/>
  <c r="D1238" i="37"/>
  <c r="D759" i="37"/>
  <c r="D87" i="37"/>
  <c r="E1181" i="37"/>
  <c r="E1180" i="37"/>
  <c r="E1182" i="37"/>
  <c r="D688" i="37"/>
  <c r="D690" i="37"/>
  <c r="D544" i="37"/>
  <c r="E535" i="37"/>
  <c r="D1227" i="37"/>
  <c r="H2426" i="156"/>
  <c r="D78" i="37"/>
  <c r="D81" i="37"/>
  <c r="D56" i="37"/>
  <c r="D1343" i="37" s="1"/>
  <c r="F749" i="156"/>
  <c r="F2586" i="156"/>
  <c r="E46" i="37"/>
  <c r="D747" i="37"/>
  <c r="E3509" i="156"/>
  <c r="E1193" i="37"/>
  <c r="D691" i="37"/>
  <c r="D1232" i="37"/>
  <c r="D687" i="37"/>
  <c r="F1453" i="156"/>
  <c r="D1235" i="37"/>
  <c r="D545" i="37"/>
  <c r="D321" i="37"/>
  <c r="E66" i="37"/>
  <c r="E55" i="37"/>
  <c r="F1614" i="156"/>
  <c r="F2009" i="156"/>
  <c r="E47" i="37"/>
  <c r="E1333" i="37" s="1"/>
  <c r="D677" i="37"/>
  <c r="D680" i="37"/>
  <c r="D1224" i="37"/>
  <c r="D1282" i="37"/>
  <c r="E1178" i="37"/>
  <c r="E1179" i="37"/>
  <c r="D760" i="37"/>
  <c r="E1207" i="37"/>
  <c r="D275" i="37"/>
  <c r="D330" i="37"/>
  <c r="E1213" i="37"/>
  <c r="D549" i="37"/>
  <c r="D332" i="37"/>
  <c r="D333" i="37"/>
  <c r="D318" i="37"/>
  <c r="H2214" i="156"/>
  <c r="E311" i="37"/>
  <c r="H2439" i="156"/>
  <c r="D534" i="37"/>
  <c r="E63" i="37"/>
  <c r="D86" i="37"/>
  <c r="F1546" i="156"/>
  <c r="E53" i="37"/>
  <c r="F2583" i="156"/>
  <c r="E11" i="37" s="1"/>
  <c r="E45" i="37"/>
  <c r="E1330" i="37" s="1"/>
  <c r="D750" i="37"/>
  <c r="D1234" i="37"/>
  <c r="E1186" i="37"/>
  <c r="D548" i="37"/>
  <c r="H2476" i="156"/>
  <c r="D757" i="37"/>
  <c r="D327" i="37"/>
  <c r="D88" i="37"/>
  <c r="D1237" i="37"/>
  <c r="H2475" i="156"/>
  <c r="E769" i="156"/>
  <c r="E748" i="37"/>
  <c r="H2269" i="156"/>
  <c r="D73" i="37"/>
  <c r="D537" i="37"/>
  <c r="D64" i="37"/>
  <c r="E84" i="37"/>
  <c r="H1458" i="156"/>
  <c r="F2055" i="156"/>
  <c r="E65" i="37"/>
  <c r="E71" i="37"/>
  <c r="H839" i="156"/>
  <c r="E43" i="37"/>
  <c r="E1327" i="37" s="1"/>
  <c r="E70" i="37"/>
  <c r="E3284" i="156"/>
  <c r="E1287" i="37"/>
  <c r="E1225" i="37"/>
  <c r="D1342" i="37"/>
  <c r="D1359" i="37"/>
  <c r="D1340" i="37"/>
  <c r="D1354" i="37"/>
  <c r="D1335" i="37"/>
  <c r="F2644" i="156"/>
  <c r="E72" i="37" s="1"/>
  <c r="F1383" i="37"/>
  <c r="F1384" i="37"/>
  <c r="F1243" i="37"/>
  <c r="K2582" i="156"/>
  <c r="H2479" i="156"/>
  <c r="F2582" i="156"/>
  <c r="H2582" i="156" s="1"/>
  <c r="H2472" i="156"/>
  <c r="V79" i="37"/>
  <c r="V80" i="37" s="1"/>
  <c r="E2655" i="156"/>
  <c r="D83" i="37" s="1"/>
  <c r="G2655" i="156"/>
  <c r="E82" i="37"/>
  <c r="F1097" i="37"/>
  <c r="I1927" i="157"/>
  <c r="G937" i="37" s="1"/>
  <c r="F871" i="37"/>
  <c r="F844" i="37"/>
  <c r="F888" i="37"/>
  <c r="F873" i="37"/>
  <c r="F893" i="37"/>
  <c r="F821" i="37"/>
  <c r="F614" i="37"/>
  <c r="F611" i="37"/>
  <c r="F402" i="37"/>
  <c r="F401" i="37"/>
  <c r="F397" i="37"/>
  <c r="L804" i="157"/>
  <c r="G803" i="157"/>
  <c r="G804" i="157"/>
  <c r="F156" i="37"/>
  <c r="F1361" i="37" s="1"/>
  <c r="F805" i="157"/>
  <c r="G794" i="157"/>
  <c r="E155" i="37" s="1"/>
  <c r="H805" i="157"/>
  <c r="F166" i="37" s="1"/>
  <c r="Q717" i="157"/>
  <c r="J714" i="157"/>
  <c r="L803" i="157"/>
  <c r="H784" i="157"/>
  <c r="F145" i="37" s="1"/>
  <c r="F769" i="157"/>
  <c r="F784" i="157"/>
  <c r="G772" i="157"/>
  <c r="E133" i="37" s="1"/>
  <c r="I753" i="157"/>
  <c r="G114" i="37" s="1"/>
  <c r="L732" i="157"/>
  <c r="J93" i="37" s="1"/>
  <c r="G732" i="157"/>
  <c r="Y144" i="157"/>
  <c r="F1237" i="37"/>
  <c r="F1192" i="37"/>
  <c r="S1176" i="37"/>
  <c r="F1234" i="37"/>
  <c r="S1216" i="37"/>
  <c r="S1224" i="37"/>
  <c r="F1183" i="37"/>
  <c r="F1177" i="37"/>
  <c r="F1235" i="37"/>
  <c r="S1175" i="37"/>
  <c r="F1227" i="37"/>
  <c r="F1232" i="37"/>
  <c r="F1211" i="37"/>
  <c r="F1222" i="37"/>
  <c r="F1238" i="37"/>
  <c r="S1215" i="37"/>
  <c r="F3435" i="156"/>
  <c r="H3511" i="156"/>
  <c r="G1224" i="37" s="1"/>
  <c r="F758" i="37"/>
  <c r="S748" i="37"/>
  <c r="F688" i="37"/>
  <c r="F689" i="37"/>
  <c r="S690" i="37"/>
  <c r="S1381" i="37" s="1"/>
  <c r="F545" i="37"/>
  <c r="F534" i="37"/>
  <c r="S527" i="37"/>
  <c r="F327" i="37"/>
  <c r="F331" i="37"/>
  <c r="F321" i="37"/>
  <c r="S335" i="37"/>
  <c r="S1384" i="37" s="1"/>
  <c r="F318" i="37"/>
  <c r="F275" i="37"/>
  <c r="F309" i="37"/>
  <c r="F88" i="37"/>
  <c r="F82" i="37"/>
  <c r="H2605" i="156"/>
  <c r="G33" i="37" s="1"/>
  <c r="E33" i="37"/>
  <c r="E1316" i="37" s="1"/>
  <c r="S39" i="37"/>
  <c r="S1323" i="37" s="1"/>
  <c r="F64" i="37"/>
  <c r="F56" i="37"/>
  <c r="F1343" i="37" s="1"/>
  <c r="S73" i="37"/>
  <c r="F81" i="37"/>
  <c r="H2592" i="156"/>
  <c r="G20" i="37" s="1"/>
  <c r="E20" i="37"/>
  <c r="F78" i="37"/>
  <c r="F86" i="37"/>
  <c r="F72" i="37"/>
  <c r="H2614" i="156"/>
  <c r="G42" i="37" s="1"/>
  <c r="E42" i="37"/>
  <c r="E1326" i="37" s="1"/>
  <c r="S78" i="37"/>
  <c r="H2587" i="156"/>
  <c r="G15" i="37" s="1"/>
  <c r="E15" i="37"/>
  <c r="F2641" i="156"/>
  <c r="G2419" i="156"/>
  <c r="H2208" i="156"/>
  <c r="H2206" i="156"/>
  <c r="F10" i="37"/>
  <c r="F12" i="37"/>
  <c r="F2222" i="156"/>
  <c r="H2221" i="156"/>
  <c r="E754" i="156"/>
  <c r="G732" i="156"/>
  <c r="G735" i="156" s="1"/>
  <c r="G754" i="156"/>
  <c r="F1249" i="37" s="1"/>
  <c r="N1285" i="37"/>
  <c r="N1374" i="37" s="1"/>
  <c r="O1374" i="37" s="1"/>
  <c r="P790" i="156"/>
  <c r="G783" i="156"/>
  <c r="F1278" i="37" s="1"/>
  <c r="F775" i="156"/>
  <c r="G769" i="156"/>
  <c r="F1264" i="37" s="1"/>
  <c r="F757" i="156"/>
  <c r="F748" i="156"/>
  <c r="G462" i="157"/>
  <c r="I439" i="157"/>
  <c r="G791" i="157"/>
  <c r="E483" i="37"/>
  <c r="G806" i="157"/>
  <c r="E410" i="37"/>
  <c r="E1167" i="37"/>
  <c r="G840" i="157"/>
  <c r="E185" i="37" s="1"/>
  <c r="E970" i="37"/>
  <c r="E971" i="37"/>
  <c r="E831" i="37"/>
  <c r="E903" i="37"/>
  <c r="G838" i="157"/>
  <c r="E183" i="37" s="1"/>
  <c r="G1588" i="157"/>
  <c r="E816" i="37" s="1"/>
  <c r="E1104" i="37"/>
  <c r="E411" i="37"/>
  <c r="G485" i="157"/>
  <c r="I485" i="157" s="1"/>
  <c r="G327" i="157"/>
  <c r="G329" i="157" s="1"/>
  <c r="G2198" i="157"/>
  <c r="I2043" i="157"/>
  <c r="E1170" i="37"/>
  <c r="E1105" i="37"/>
  <c r="E899" i="37"/>
  <c r="E1168" i="37"/>
  <c r="E901" i="37"/>
  <c r="E829" i="37"/>
  <c r="E967" i="37"/>
  <c r="E1169" i="37"/>
  <c r="G2102" i="157"/>
  <c r="E1092" i="37" s="1"/>
  <c r="E902" i="37"/>
  <c r="E830" i="37"/>
  <c r="G1282" i="157"/>
  <c r="I1282" i="157" s="1"/>
  <c r="G478" i="37" s="1"/>
  <c r="G1281" i="157"/>
  <c r="I1281" i="157" s="1"/>
  <c r="G477" i="37" s="1"/>
  <c r="E1103" i="37"/>
  <c r="I1617" i="157"/>
  <c r="E414" i="37"/>
  <c r="E407" i="37"/>
  <c r="E482" i="37"/>
  <c r="G833" i="157"/>
  <c r="E178" i="37" s="1"/>
  <c r="E1102" i="37"/>
  <c r="G808" i="157"/>
  <c r="N1897" i="156"/>
  <c r="L2523" i="156"/>
  <c r="N945" i="156"/>
  <c r="N912" i="156"/>
  <c r="L2263" i="156"/>
  <c r="N3373" i="156"/>
  <c r="N2060" i="156"/>
  <c r="N462" i="156"/>
  <c r="N549" i="156"/>
  <c r="N910" i="156"/>
  <c r="L2656" i="156"/>
  <c r="K84" i="37" s="1"/>
  <c r="N38" i="156"/>
  <c r="N3369" i="156"/>
  <c r="N1549" i="156"/>
  <c r="N348" i="156"/>
  <c r="N198" i="156"/>
  <c r="N1478" i="156"/>
  <c r="N897" i="156"/>
  <c r="N3225" i="156"/>
  <c r="N1172" i="156"/>
  <c r="N194" i="156"/>
  <c r="N1101" i="156"/>
  <c r="N193" i="156"/>
  <c r="N1829" i="156"/>
  <c r="N2895" i="156"/>
  <c r="N186" i="156"/>
  <c r="L3451" i="156"/>
  <c r="N3386" i="156"/>
  <c r="N3224" i="156"/>
  <c r="N2894" i="156"/>
  <c r="H1938" i="156"/>
  <c r="F377" i="156"/>
  <c r="E1271" i="37"/>
  <c r="E1285" i="37"/>
  <c r="F2628" i="156"/>
  <c r="E1268" i="37"/>
  <c r="E1265" i="37"/>
  <c r="H855" i="156"/>
  <c r="E1250" i="37"/>
  <c r="E1256" i="37"/>
  <c r="E1342" i="37" s="1"/>
  <c r="E1255" i="37"/>
  <c r="E1272" i="37"/>
  <c r="T1719" i="156"/>
  <c r="T1621" i="156"/>
  <c r="T1484" i="156"/>
  <c r="T2228" i="156"/>
  <c r="AB710" i="157"/>
  <c r="V3234" i="156"/>
  <c r="U695" i="37" s="1"/>
  <c r="U694" i="37" s="1"/>
  <c r="V3233" i="156"/>
  <c r="V3075" i="156"/>
  <c r="U622" i="37" s="1"/>
  <c r="U621" i="37" s="1"/>
  <c r="V3074" i="156"/>
  <c r="Y3234" i="156"/>
  <c r="X695" i="37" s="1"/>
  <c r="X694" i="37" s="1"/>
  <c r="Y3233" i="156"/>
  <c r="T1244" i="156"/>
  <c r="T3458" i="156"/>
  <c r="V3459" i="156"/>
  <c r="U1172" i="37" s="1"/>
  <c r="U1171" i="37" s="1"/>
  <c r="V3458" i="156"/>
  <c r="W1374" i="157"/>
  <c r="U553" i="37" s="1"/>
  <c r="U552" i="37" s="1"/>
  <c r="W1373" i="157"/>
  <c r="Z1374" i="157"/>
  <c r="X553" i="37" s="1"/>
  <c r="Z1373" i="157"/>
  <c r="AB617" i="157"/>
  <c r="AB348" i="157"/>
  <c r="X2051" i="157"/>
  <c r="V1041" i="37" s="1"/>
  <c r="V1040" i="37" s="1"/>
  <c r="W2051" i="157"/>
  <c r="U1041" i="37" s="1"/>
  <c r="U1040" i="37" s="1"/>
  <c r="AB1894" i="157"/>
  <c r="X1217" i="157"/>
  <c r="V413" i="37" s="1"/>
  <c r="V412" i="37" s="1"/>
  <c r="X1216" i="157"/>
  <c r="W1217" i="157"/>
  <c r="U413" i="37" s="1"/>
  <c r="U412" i="37" s="1"/>
  <c r="W1216" i="157"/>
  <c r="AA2051" i="157"/>
  <c r="Y1041" i="37" s="1"/>
  <c r="W1895" i="157"/>
  <c r="U905" i="37" s="1"/>
  <c r="U904" i="37" s="1"/>
  <c r="W1894" i="157"/>
  <c r="Z2051" i="157"/>
  <c r="X1041" i="37" s="1"/>
  <c r="X1895" i="157"/>
  <c r="V905" i="37" s="1"/>
  <c r="V904" i="37" s="1"/>
  <c r="X1894" i="157"/>
  <c r="AB963" i="157"/>
  <c r="Z1536" i="157"/>
  <c r="X764" i="37" s="1"/>
  <c r="AA1217" i="157"/>
  <c r="Y413" i="37" s="1"/>
  <c r="Y412" i="37" s="1"/>
  <c r="AA1216" i="157"/>
  <c r="W1536" i="157"/>
  <c r="U764" i="37" s="1"/>
  <c r="U763" i="37" s="1"/>
  <c r="Z1895" i="157"/>
  <c r="X905" i="37" s="1"/>
  <c r="X904" i="37" s="1"/>
  <c r="Z1894" i="157"/>
  <c r="AB230" i="157"/>
  <c r="T1407" i="156"/>
  <c r="T1334" i="156"/>
  <c r="E788" i="156"/>
  <c r="G788" i="156"/>
  <c r="F1283" i="37" s="1"/>
  <c r="F786" i="156"/>
  <c r="K786" i="156"/>
  <c r="U2646" i="156"/>
  <c r="X2128" i="156"/>
  <c r="N2059" i="156"/>
  <c r="L2063" i="156"/>
  <c r="S623" i="37"/>
  <c r="S1173" i="37"/>
  <c r="S1278" i="37"/>
  <c r="S1274" i="37"/>
  <c r="S271" i="37"/>
  <c r="S1244" i="37"/>
  <c r="S696" i="37"/>
  <c r="S1246" i="37"/>
  <c r="F2616" i="156"/>
  <c r="F2604" i="156"/>
  <c r="AA2135" i="156"/>
  <c r="P466" i="156"/>
  <c r="N466" i="156"/>
  <c r="U940" i="156"/>
  <c r="T1245" i="37"/>
  <c r="T1243" i="37"/>
  <c r="T1246" i="37"/>
  <c r="U779" i="156"/>
  <c r="T1244" i="37"/>
  <c r="T1278" i="37"/>
  <c r="T1285" i="37"/>
  <c r="AB767" i="37"/>
  <c r="P1295" i="37"/>
  <c r="S341" i="37"/>
  <c r="S338" i="37"/>
  <c r="S93" i="37"/>
  <c r="S1044" i="37"/>
  <c r="S906" i="37"/>
  <c r="S836" i="37"/>
  <c r="AA836" i="37" s="1"/>
  <c r="S834" i="37"/>
  <c r="S765" i="37"/>
  <c r="S417" i="37"/>
  <c r="AB417" i="37" s="1"/>
  <c r="P1279" i="37"/>
  <c r="T940" i="156"/>
  <c r="N2262" i="156"/>
  <c r="N2263" i="156" s="1"/>
  <c r="N2264" i="156" s="1"/>
  <c r="T273" i="37"/>
  <c r="T271" i="37"/>
  <c r="T274" i="37"/>
  <c r="T1375" i="37"/>
  <c r="T1173" i="37"/>
  <c r="T12" i="37"/>
  <c r="T13" i="37"/>
  <c r="T10" i="37"/>
  <c r="T623" i="37"/>
  <c r="T696" i="37"/>
  <c r="T11" i="37"/>
  <c r="T486" i="37"/>
  <c r="X681" i="156"/>
  <c r="P257" i="156"/>
  <c r="O258" i="156"/>
  <c r="L463" i="156"/>
  <c r="L1831" i="156"/>
  <c r="P1827" i="156"/>
  <c r="O1831" i="156"/>
  <c r="O245" i="157"/>
  <c r="L715" i="156"/>
  <c r="O1071" i="156"/>
  <c r="P1071" i="156" s="1"/>
  <c r="P1069" i="156"/>
  <c r="O3067" i="156"/>
  <c r="O3141" i="156" s="1"/>
  <c r="N688" i="37" s="1"/>
  <c r="W1286" i="37"/>
  <c r="L1550" i="156"/>
  <c r="L3370" i="156"/>
  <c r="K1771" i="156"/>
  <c r="I1771" i="156" s="1"/>
  <c r="K1242" i="156"/>
  <c r="I1242" i="156" s="1"/>
  <c r="Z1378" i="37"/>
  <c r="AB1111" i="37"/>
  <c r="K1002" i="156"/>
  <c r="I1002" i="156" s="1"/>
  <c r="O2138" i="156"/>
  <c r="O2139" i="156" s="1"/>
  <c r="P2139" i="156" s="1"/>
  <c r="P2136" i="156"/>
  <c r="O1716" i="156"/>
  <c r="O1717" i="156" s="1"/>
  <c r="P1717" i="156" s="1"/>
  <c r="O1250" i="156"/>
  <c r="P1250" i="156" s="1"/>
  <c r="L2896" i="156"/>
  <c r="X2447" i="156"/>
  <c r="K744" i="156"/>
  <c r="I3370" i="156"/>
  <c r="I199" i="156"/>
  <c r="I2070" i="156"/>
  <c r="I3374" i="156"/>
  <c r="I1009" i="156"/>
  <c r="I3448" i="156"/>
  <c r="I3226" i="156"/>
  <c r="I3296" i="156" s="1"/>
  <c r="H757" i="37" s="1"/>
  <c r="I2138" i="156"/>
  <c r="I1174" i="156"/>
  <c r="I914" i="156"/>
  <c r="I946" i="156"/>
  <c r="I898" i="156"/>
  <c r="I262" i="156"/>
  <c r="I128" i="156"/>
  <c r="K619" i="156"/>
  <c r="I1250" i="156"/>
  <c r="I550" i="156"/>
  <c r="I1071" i="156"/>
  <c r="I463" i="156"/>
  <c r="I287" i="156"/>
  <c r="I806" i="156"/>
  <c r="I2825" i="156"/>
  <c r="I2908" i="156" s="1"/>
  <c r="H486" i="37" s="1"/>
  <c r="I39" i="156"/>
  <c r="I894" i="156"/>
  <c r="I346" i="156"/>
  <c r="K188" i="156"/>
  <c r="I188" i="156" s="1"/>
  <c r="I1935" i="156"/>
  <c r="K2264" i="156"/>
  <c r="I1062" i="156"/>
  <c r="I134" i="156"/>
  <c r="I369" i="156"/>
  <c r="I2676" i="156"/>
  <c r="I2749" i="156" s="1"/>
  <c r="H271" i="37" s="1"/>
  <c r="J1285" i="37"/>
  <c r="K636" i="156"/>
  <c r="K3235" i="156"/>
  <c r="I351" i="156"/>
  <c r="K2226" i="156"/>
  <c r="V97" i="57"/>
  <c r="W975" i="37" s="1"/>
  <c r="V94" i="57"/>
  <c r="V95" i="57" s="1"/>
  <c r="D969" i="37"/>
  <c r="D1042" i="37"/>
  <c r="D414" i="37"/>
  <c r="D834" i="37"/>
  <c r="D169" i="37"/>
  <c r="D1105" i="37"/>
  <c r="D903" i="37"/>
  <c r="D765" i="37"/>
  <c r="D898" i="37"/>
  <c r="AB828" i="157"/>
  <c r="Z173" i="37" s="1"/>
  <c r="Z172" i="37" s="1"/>
  <c r="D93" i="37"/>
  <c r="D411" i="37"/>
  <c r="D483" i="37"/>
  <c r="D966" i="37"/>
  <c r="D825" i="37"/>
  <c r="D1108" i="37"/>
  <c r="D972" i="37"/>
  <c r="D1099" i="37"/>
  <c r="D831" i="37"/>
  <c r="F849" i="157"/>
  <c r="D405" i="37"/>
  <c r="D1100" i="37"/>
  <c r="D906" i="37"/>
  <c r="D477" i="37"/>
  <c r="D165" i="37"/>
  <c r="D167" i="37"/>
  <c r="D168" i="37"/>
  <c r="D1170" i="37"/>
  <c r="D404" i="37"/>
  <c r="F831" i="157"/>
  <c r="D478" i="37"/>
  <c r="E170" i="37"/>
  <c r="D338" i="37"/>
  <c r="D554" i="37"/>
  <c r="D826" i="37"/>
  <c r="D164" i="37"/>
  <c r="L2234" i="156"/>
  <c r="F884" i="156"/>
  <c r="D271" i="37"/>
  <c r="D1266" i="37"/>
  <c r="D1288" i="37"/>
  <c r="D10" i="37"/>
  <c r="E2311" i="156"/>
  <c r="H372" i="156"/>
  <c r="D1252" i="37"/>
  <c r="D696" i="37"/>
  <c r="D1173" i="37"/>
  <c r="D1274" i="37"/>
  <c r="D486" i="37"/>
  <c r="D12" i="37"/>
  <c r="E1267" i="37"/>
  <c r="E676" i="156"/>
  <c r="F2969" i="156"/>
  <c r="D1265" i="37"/>
  <c r="D1270" i="37"/>
  <c r="E1253" i="37"/>
  <c r="E885" i="156"/>
  <c r="F1473" i="156"/>
  <c r="D1281" i="37"/>
  <c r="D623" i="37"/>
  <c r="E1254" i="37"/>
  <c r="F2591" i="156"/>
  <c r="E1257" i="37"/>
  <c r="D1243" i="37"/>
  <c r="L2892" i="156"/>
  <c r="Y1295" i="37"/>
  <c r="Z1295" i="37"/>
  <c r="X2656" i="156"/>
  <c r="J1245" i="37"/>
  <c r="I750" i="156"/>
  <c r="H1245" i="37" s="1"/>
  <c r="X3049" i="156"/>
  <c r="X3134" i="156" s="1"/>
  <c r="W681" i="37" s="1"/>
  <c r="X2730" i="156"/>
  <c r="X2801" i="156" s="1"/>
  <c r="W323" i="37" s="1"/>
  <c r="AB1043" i="37"/>
  <c r="X3078" i="156"/>
  <c r="W625" i="37" s="1"/>
  <c r="X2881" i="156"/>
  <c r="X2585" i="156"/>
  <c r="W13" i="37" s="1"/>
  <c r="N2233" i="156"/>
  <c r="W1244" i="37"/>
  <c r="W1243" i="37"/>
  <c r="X940" i="156"/>
  <c r="X941" i="156" s="1"/>
  <c r="X1163" i="156"/>
  <c r="X2050" i="156"/>
  <c r="U1676" i="156"/>
  <c r="L750" i="156"/>
  <c r="E267" i="37"/>
  <c r="Z974" i="37"/>
  <c r="E265" i="37"/>
  <c r="K3076" i="156"/>
  <c r="I2985" i="156"/>
  <c r="P2063" i="156"/>
  <c r="I1801" i="157"/>
  <c r="F1270" i="37"/>
  <c r="F1357" i="37" s="1"/>
  <c r="D1273" i="37"/>
  <c r="V1107" i="37"/>
  <c r="V1106" i="37" s="1"/>
  <c r="U1291" i="37"/>
  <c r="T414" i="37"/>
  <c r="T417" i="37"/>
  <c r="I1055" i="157"/>
  <c r="G345" i="37" s="1"/>
  <c r="F1100" i="37"/>
  <c r="AB768" i="37"/>
  <c r="Y833" i="37"/>
  <c r="AB557" i="37"/>
  <c r="AB414" i="37"/>
  <c r="J1117" i="157"/>
  <c r="H407" i="37" s="1"/>
  <c r="J407" i="37"/>
  <c r="Y1293" i="37"/>
  <c r="I733" i="157"/>
  <c r="G94" i="37" s="1"/>
  <c r="E94" i="37"/>
  <c r="AA557" i="37"/>
  <c r="G795" i="157"/>
  <c r="E156" i="37" s="1"/>
  <c r="G885" i="156"/>
  <c r="U270" i="37"/>
  <c r="U269" i="37" s="1"/>
  <c r="X2658" i="156"/>
  <c r="W86" i="37" s="1"/>
  <c r="O2162" i="156"/>
  <c r="X2650" i="156"/>
  <c r="W78" i="37" s="1"/>
  <c r="G2483" i="156"/>
  <c r="G2591" i="156"/>
  <c r="F19" i="37" s="1"/>
  <c r="F1302" i="37" s="1"/>
  <c r="V92" i="37"/>
  <c r="V91" i="37" s="1"/>
  <c r="K2584" i="156"/>
  <c r="I2584" i="156" s="1"/>
  <c r="Y747" i="156"/>
  <c r="X1242" i="37" s="1"/>
  <c r="AA747" i="156"/>
  <c r="Z1242" i="37" s="1"/>
  <c r="N1916" i="156"/>
  <c r="M717" i="157"/>
  <c r="P465" i="156"/>
  <c r="P469" i="156" s="1"/>
  <c r="O463" i="156"/>
  <c r="P463" i="156" s="1"/>
  <c r="L369" i="156"/>
  <c r="O369" i="156"/>
  <c r="P369" i="156" s="1"/>
  <c r="K2198" i="157"/>
  <c r="I1108" i="37" s="1"/>
  <c r="AB908" i="37"/>
  <c r="AB1042" i="37"/>
  <c r="AB909" i="37"/>
  <c r="AB342" i="37"/>
  <c r="AB837" i="37"/>
  <c r="AB554" i="37"/>
  <c r="AB416" i="37"/>
  <c r="AB556" i="37"/>
  <c r="S1374" i="37"/>
  <c r="T472" i="156"/>
  <c r="H3500" i="156"/>
  <c r="G1213" i="37" s="1"/>
  <c r="F290" i="156"/>
  <c r="H591" i="156"/>
  <c r="F3514" i="156"/>
  <c r="E1227" i="37" s="1"/>
  <c r="F3286" i="156"/>
  <c r="E747" i="37" s="1"/>
  <c r="H2122" i="156"/>
  <c r="F2811" i="156"/>
  <c r="E333" i="37" s="1"/>
  <c r="F3289" i="156"/>
  <c r="E750" i="37" s="1"/>
  <c r="H3451" i="156"/>
  <c r="H1109" i="156"/>
  <c r="F685" i="156"/>
  <c r="H2618" i="156"/>
  <c r="G46" i="37" s="1"/>
  <c r="F3143" i="156"/>
  <c r="E690" i="37" s="1"/>
  <c r="H2901" i="156"/>
  <c r="F2956" i="156"/>
  <c r="E534" i="37" s="1"/>
  <c r="F2425" i="156"/>
  <c r="F1544" i="156"/>
  <c r="H2742" i="156"/>
  <c r="F2310" i="156"/>
  <c r="F2959" i="156"/>
  <c r="E537" i="37" s="1"/>
  <c r="O466" i="157"/>
  <c r="I2251" i="157"/>
  <c r="G1161" i="37" s="1"/>
  <c r="AA837" i="37"/>
  <c r="F21" i="57"/>
  <c r="P128" i="157"/>
  <c r="Q128" i="157" s="1"/>
  <c r="AA1043" i="37"/>
  <c r="AA908" i="37"/>
  <c r="AA554" i="37"/>
  <c r="AA767" i="37"/>
  <c r="U189" i="156"/>
  <c r="U2461" i="156"/>
  <c r="O1527" i="157"/>
  <c r="Z3459" i="156"/>
  <c r="Y1172" i="37" s="1"/>
  <c r="Y1171" i="37" s="1"/>
  <c r="Z3075" i="156"/>
  <c r="Y622" i="37" s="1"/>
  <c r="Z3234" i="156"/>
  <c r="Y695" i="37" s="1"/>
  <c r="Y694" i="37" s="1"/>
  <c r="Y1361" i="37"/>
  <c r="X2751" i="156"/>
  <c r="W273" i="37" s="1"/>
  <c r="Y1374" i="37"/>
  <c r="U1663" i="156"/>
  <c r="X180" i="156"/>
  <c r="X631" i="156"/>
  <c r="X334" i="156"/>
  <c r="U3134" i="156"/>
  <c r="U2801" i="156"/>
  <c r="AB90" i="46"/>
  <c r="X2749" i="156"/>
  <c r="W271" i="37" s="1"/>
  <c r="L707" i="157"/>
  <c r="Z3145" i="156"/>
  <c r="AA3145" i="156"/>
  <c r="AA827" i="37"/>
  <c r="AA899" i="37"/>
  <c r="X2371" i="156"/>
  <c r="X2372" i="156" s="1"/>
  <c r="X3091" i="156"/>
  <c r="W638" i="37" s="1"/>
  <c r="X2923" i="156"/>
  <c r="W501" i="37" s="1"/>
  <c r="X2236" i="156"/>
  <c r="H968" i="156"/>
  <c r="F2971" i="156"/>
  <c r="E549" i="37" s="1"/>
  <c r="F132" i="57"/>
  <c r="G1010" i="37" s="1"/>
  <c r="F130" i="57"/>
  <c r="G1008" i="37" s="1"/>
  <c r="F131" i="57"/>
  <c r="G1009" i="37" s="1"/>
  <c r="F117" i="57"/>
  <c r="G995" i="37" s="1"/>
  <c r="F118" i="57"/>
  <c r="G996" i="37" s="1"/>
  <c r="G124" i="46"/>
  <c r="G240" i="37" s="1"/>
  <c r="G122" i="46"/>
  <c r="G238" i="37" s="1"/>
  <c r="G123" i="46"/>
  <c r="G239" i="37" s="1"/>
  <c r="G109" i="46"/>
  <c r="G225" i="37" s="1"/>
  <c r="G110" i="46"/>
  <c r="G226" i="37" s="1"/>
  <c r="P1817" i="157"/>
  <c r="G741" i="37"/>
  <c r="G1056" i="156"/>
  <c r="W671" i="37"/>
  <c r="I1754" i="157"/>
  <c r="G855" i="37" s="1"/>
  <c r="I2231" i="157"/>
  <c r="G1141" i="37" s="1"/>
  <c r="I2232" i="157"/>
  <c r="G1142" i="37" s="1"/>
  <c r="I1557" i="157"/>
  <c r="G785" i="37" s="1"/>
  <c r="I1252" i="157"/>
  <c r="G448" i="37" s="1"/>
  <c r="I1767" i="157"/>
  <c r="G868" i="37" s="1"/>
  <c r="I1395" i="157"/>
  <c r="G574" i="37" s="1"/>
  <c r="I1571" i="157"/>
  <c r="G799" i="37" s="1"/>
  <c r="I2230" i="157"/>
  <c r="G1140" i="37" s="1"/>
  <c r="I1569" i="157"/>
  <c r="G797" i="37" s="1"/>
  <c r="I2218" i="157"/>
  <c r="G1128" i="37" s="1"/>
  <c r="G795" i="37"/>
  <c r="I415" i="157"/>
  <c r="Q1363" i="157"/>
  <c r="P1366" i="157"/>
  <c r="P1436" i="157" s="1"/>
  <c r="N615" i="37" s="1"/>
  <c r="G793" i="37"/>
  <c r="I1251" i="157"/>
  <c r="G447" i="37" s="1"/>
  <c r="I1254" i="157"/>
  <c r="G450" i="37" s="1"/>
  <c r="I1768" i="157"/>
  <c r="G869" i="37" s="1"/>
  <c r="I1409" i="157"/>
  <c r="G588" i="37" s="1"/>
  <c r="I1420" i="157"/>
  <c r="G599" i="37" s="1"/>
  <c r="I1407" i="157"/>
  <c r="G586" i="37" s="1"/>
  <c r="I1570" i="157"/>
  <c r="G798" i="37" s="1"/>
  <c r="I1408" i="157"/>
  <c r="G587" i="37" s="1"/>
  <c r="M1366" i="157"/>
  <c r="H3267" i="156"/>
  <c r="G728" i="37" s="1"/>
  <c r="H2941" i="156"/>
  <c r="G519" i="37" s="1"/>
  <c r="H2942" i="156"/>
  <c r="G520" i="37" s="1"/>
  <c r="H3268" i="156"/>
  <c r="G729" i="37" s="1"/>
  <c r="H2929" i="156"/>
  <c r="G507" i="37" s="1"/>
  <c r="H2943" i="156"/>
  <c r="G521" i="37" s="1"/>
  <c r="Q613" i="157"/>
  <c r="Q614" i="157" s="1"/>
  <c r="P614" i="157"/>
  <c r="O613" i="157"/>
  <c r="O614" i="157" s="1"/>
  <c r="M614" i="157"/>
  <c r="O1808" i="157"/>
  <c r="M1817" i="157"/>
  <c r="U2406" i="156"/>
  <c r="H2743" i="156"/>
  <c r="U1426" i="156"/>
  <c r="U1195" i="156"/>
  <c r="U824" i="156"/>
  <c r="U885" i="156" s="1"/>
  <c r="X835" i="156"/>
  <c r="G1055" i="156"/>
  <c r="G1058" i="156" s="1"/>
  <c r="U1266" i="156"/>
  <c r="G992" i="156"/>
  <c r="F824" i="156"/>
  <c r="K2110" i="157"/>
  <c r="I1100" i="37" s="1"/>
  <c r="I2259" i="157"/>
  <c r="G1169" i="37" s="1"/>
  <c r="I2114" i="157"/>
  <c r="G1104" i="37" s="1"/>
  <c r="N714" i="156"/>
  <c r="N715" i="156" s="1"/>
  <c r="X2460" i="156"/>
  <c r="X2461" i="156" s="1"/>
  <c r="H3069" i="156"/>
  <c r="H3143" i="156" s="1"/>
  <c r="G690" i="37" s="1"/>
  <c r="G2131" i="156"/>
  <c r="M385" i="157"/>
  <c r="O385" i="157" s="1"/>
  <c r="I770" i="157"/>
  <c r="G131" i="37" s="1"/>
  <c r="U1571" i="156"/>
  <c r="U2181" i="156"/>
  <c r="U3139" i="156"/>
  <c r="AB486" i="37"/>
  <c r="AB273" i="37"/>
  <c r="AB274" i="37"/>
  <c r="J706" i="157"/>
  <c r="AB1362" i="37"/>
  <c r="I2146" i="156"/>
  <c r="AB11" i="37"/>
  <c r="AB10" i="37"/>
  <c r="M1361" i="157"/>
  <c r="M1435" i="157" s="1"/>
  <c r="K614" i="37" s="1"/>
  <c r="U2312" i="156"/>
  <c r="T547" i="37"/>
  <c r="L14" i="57"/>
  <c r="L12" i="57"/>
  <c r="N1915" i="156"/>
  <c r="X490" i="156"/>
  <c r="AB265" i="37"/>
  <c r="AA265" i="37"/>
  <c r="AA972" i="37"/>
  <c r="Y2092" i="157"/>
  <c r="W1082" i="37" s="1"/>
  <c r="Y2245" i="157"/>
  <c r="W1155" i="37" s="1"/>
  <c r="Y1416" i="157"/>
  <c r="W595" i="37" s="1"/>
  <c r="Y1785" i="157"/>
  <c r="W886" i="37" s="1"/>
  <c r="AA831" i="37"/>
  <c r="AA1166" i="37"/>
  <c r="AA1105" i="37"/>
  <c r="AA903" i="37"/>
  <c r="AB903" i="37"/>
  <c r="AB972" i="37"/>
  <c r="AA407" i="37"/>
  <c r="AB407" i="37"/>
  <c r="AB1166" i="37"/>
  <c r="AB1105" i="37"/>
  <c r="AB831" i="37"/>
  <c r="AB1108" i="37"/>
  <c r="H825" i="156"/>
  <c r="U2904" i="156"/>
  <c r="X3503" i="156"/>
  <c r="W1216" i="37" s="1"/>
  <c r="X3502" i="156"/>
  <c r="W1215" i="37" s="1"/>
  <c r="U735" i="156"/>
  <c r="X729" i="156"/>
  <c r="W551" i="37"/>
  <c r="W542" i="37"/>
  <c r="X3138" i="156"/>
  <c r="W685" i="37" s="1"/>
  <c r="AB1286" i="37"/>
  <c r="P1374" i="37"/>
  <c r="AB1285" i="37"/>
  <c r="Z1374" i="37"/>
  <c r="AB1283" i="37"/>
  <c r="P1361" i="37"/>
  <c r="M874" i="157"/>
  <c r="O874" i="157" s="1"/>
  <c r="P336" i="157"/>
  <c r="Q336" i="157" s="1"/>
  <c r="O866" i="157"/>
  <c r="M354" i="157"/>
  <c r="O354" i="157" s="1"/>
  <c r="P1295" i="157"/>
  <c r="P1375" i="157" s="1"/>
  <c r="N554" i="37" s="1"/>
  <c r="V2906" i="156"/>
  <c r="Z2906" i="156"/>
  <c r="X2763" i="156"/>
  <c r="W285" i="37" s="1"/>
  <c r="F1394" i="156"/>
  <c r="F3452" i="156"/>
  <c r="G2481" i="156"/>
  <c r="I551" i="156"/>
  <c r="J2584" i="156"/>
  <c r="I12" i="37" s="1"/>
  <c r="T1064" i="156"/>
  <c r="X2662" i="156"/>
  <c r="W90" i="37" s="1"/>
  <c r="V957" i="156"/>
  <c r="V995" i="156" s="1"/>
  <c r="W85" i="37"/>
  <c r="U957" i="156"/>
  <c r="X2192" i="156"/>
  <c r="X1437" i="156"/>
  <c r="X2252" i="156"/>
  <c r="X2265" i="156"/>
  <c r="X958" i="156"/>
  <c r="X2604" i="156" s="1"/>
  <c r="X1277" i="156"/>
  <c r="X1206" i="156"/>
  <c r="X2468" i="156"/>
  <c r="X2163" i="156"/>
  <c r="X2421" i="156"/>
  <c r="X2405" i="156"/>
  <c r="X1582" i="156"/>
  <c r="X2483" i="156"/>
  <c r="X2396" i="156"/>
  <c r="F1164" i="156"/>
  <c r="F778" i="156"/>
  <c r="W136" i="156"/>
  <c r="V1279" i="37"/>
  <c r="V1280" i="37" s="1"/>
  <c r="W189" i="156"/>
  <c r="W353" i="156"/>
  <c r="G459" i="157"/>
  <c r="F1770" i="157"/>
  <c r="F1283" i="157"/>
  <c r="F823" i="157"/>
  <c r="G1949" i="157"/>
  <c r="G1274" i="157"/>
  <c r="G610" i="157"/>
  <c r="F110" i="157"/>
  <c r="G410" i="157"/>
  <c r="G752" i="157" s="1"/>
  <c r="L1435" i="157"/>
  <c r="J614" i="37" s="1"/>
  <c r="L1218" i="157"/>
  <c r="J414" i="37" s="1"/>
  <c r="L1375" i="157"/>
  <c r="L2052" i="157"/>
  <c r="L1956" i="157"/>
  <c r="L1896" i="157"/>
  <c r="L2109" i="157"/>
  <c r="J344" i="157"/>
  <c r="L1281" i="157"/>
  <c r="J477" i="37" s="1"/>
  <c r="L1700" i="157"/>
  <c r="J1700" i="157" s="1"/>
  <c r="J354" i="157"/>
  <c r="J153" i="157"/>
  <c r="J221" i="157"/>
  <c r="J2126" i="157"/>
  <c r="J2198" i="157" s="1"/>
  <c r="H1108" i="37" s="1"/>
  <c r="J717" i="157"/>
  <c r="J956" i="157"/>
  <c r="L138" i="157"/>
  <c r="J138" i="157" s="1"/>
  <c r="L1537" i="157"/>
  <c r="J336" i="157"/>
  <c r="L1597" i="157"/>
  <c r="J825" i="37" s="1"/>
  <c r="J471" i="157"/>
  <c r="L1733" i="157"/>
  <c r="J467" i="157"/>
  <c r="J874" i="157"/>
  <c r="L1436" i="157"/>
  <c r="J615" i="37" s="1"/>
  <c r="J643" i="157"/>
  <c r="L1114" i="157"/>
  <c r="H1281" i="156"/>
  <c r="H159" i="156"/>
  <c r="F991" i="156"/>
  <c r="E543" i="156"/>
  <c r="F1054" i="156"/>
  <c r="F993" i="156"/>
  <c r="E2220" i="156"/>
  <c r="F1766" i="156"/>
  <c r="E1634" i="156"/>
  <c r="H2899" i="156"/>
  <c r="H1354" i="156"/>
  <c r="F1353" i="156"/>
  <c r="F1710" i="156"/>
  <c r="E2733" i="156"/>
  <c r="E2053" i="156"/>
  <c r="H303" i="156"/>
  <c r="H605" i="156"/>
  <c r="E2954" i="156"/>
  <c r="E2131" i="156"/>
  <c r="F152" i="156"/>
  <c r="E695" i="156"/>
  <c r="F1233" i="156"/>
  <c r="F1894" i="156"/>
  <c r="E3443" i="156"/>
  <c r="H3146" i="156"/>
  <c r="G693" i="37" s="1"/>
  <c r="P1915" i="156"/>
  <c r="O1935" i="156"/>
  <c r="L1935" i="156"/>
  <c r="H851" i="156"/>
  <c r="U2252" i="156"/>
  <c r="H2629" i="156"/>
  <c r="G57" i="37" s="1"/>
  <c r="H699" i="157"/>
  <c r="H799" i="157" s="1"/>
  <c r="F160" i="37" s="1"/>
  <c r="F699" i="157"/>
  <c r="G699" i="157"/>
  <c r="H410" i="157"/>
  <c r="H752" i="157" s="1"/>
  <c r="I411" i="157"/>
  <c r="H628" i="157"/>
  <c r="X2524" i="156"/>
  <c r="K2523" i="156"/>
  <c r="I2084" i="157"/>
  <c r="G1074" i="37" s="1"/>
  <c r="I2056" i="157"/>
  <c r="G1046" i="37" s="1"/>
  <c r="I2083" i="157"/>
  <c r="G1073" i="37" s="1"/>
  <c r="I2081" i="157"/>
  <c r="G1071" i="37" s="1"/>
  <c r="I2058" i="157"/>
  <c r="G1048" i="37" s="1"/>
  <c r="I2057" i="157"/>
  <c r="G1047" i="37" s="1"/>
  <c r="I2085" i="157"/>
  <c r="G1075" i="37" s="1"/>
  <c r="I2060" i="157"/>
  <c r="G1050" i="37" s="1"/>
  <c r="I2071" i="157"/>
  <c r="G1061" i="37" s="1"/>
  <c r="G1954" i="157"/>
  <c r="I1905" i="157"/>
  <c r="G915" i="37" s="1"/>
  <c r="I1901" i="157"/>
  <c r="G911" i="37" s="1"/>
  <c r="I1903" i="157"/>
  <c r="G913" i="37" s="1"/>
  <c r="I1940" i="157"/>
  <c r="G950" i="37" s="1"/>
  <c r="I1930" i="157"/>
  <c r="G940" i="37" s="1"/>
  <c r="I1929" i="157"/>
  <c r="G939" i="37" s="1"/>
  <c r="I1931" i="157"/>
  <c r="G941" i="37" s="1"/>
  <c r="I1917" i="157"/>
  <c r="G927" i="37" s="1"/>
  <c r="I1902" i="157"/>
  <c r="G912" i="37" s="1"/>
  <c r="Z90" i="46"/>
  <c r="Z206" i="37" s="1"/>
  <c r="G1733" i="157"/>
  <c r="G1279" i="157"/>
  <c r="K1218" i="157"/>
  <c r="I414" i="37" s="1"/>
  <c r="I1223" i="157"/>
  <c r="G419" i="37" s="1"/>
  <c r="I1224" i="157"/>
  <c r="G420" i="37" s="1"/>
  <c r="I1225" i="157"/>
  <c r="G421" i="37" s="1"/>
  <c r="I1227" i="157"/>
  <c r="G423" i="37" s="1"/>
  <c r="I1238" i="157"/>
  <c r="G434" i="37" s="1"/>
  <c r="Q966" i="157"/>
  <c r="P971" i="157"/>
  <c r="M971" i="157"/>
  <c r="I111" i="157"/>
  <c r="AB1895" i="157"/>
  <c r="G3443" i="156"/>
  <c r="P3451" i="156"/>
  <c r="K3452" i="156"/>
  <c r="G3219" i="156"/>
  <c r="G3293" i="156" s="1"/>
  <c r="G3284" i="156"/>
  <c r="F3294" i="156"/>
  <c r="E3219" i="156"/>
  <c r="E3128" i="156"/>
  <c r="E3052" i="156"/>
  <c r="G3052" i="156"/>
  <c r="G3128" i="156"/>
  <c r="F675" i="37" s="1"/>
  <c r="F2964" i="156"/>
  <c r="G2884" i="156"/>
  <c r="G2963" i="156" s="1"/>
  <c r="E2884" i="156"/>
  <c r="F2787" i="156"/>
  <c r="G2731" i="156"/>
  <c r="G2735" i="156" s="1"/>
  <c r="G2794" i="156"/>
  <c r="F316" i="37" s="1"/>
  <c r="G2733" i="156"/>
  <c r="E254" i="156"/>
  <c r="H3437" i="156"/>
  <c r="H3342" i="156"/>
  <c r="U2387" i="156"/>
  <c r="H952" i="156"/>
  <c r="H1441" i="156"/>
  <c r="F1426" i="156"/>
  <c r="G1469" i="156"/>
  <c r="G1474" i="156" s="1"/>
  <c r="H1015" i="156"/>
  <c r="P2146" i="156"/>
  <c r="X2311" i="156"/>
  <c r="U583" i="156"/>
  <c r="U2421" i="156"/>
  <c r="F178" i="156"/>
  <c r="G1472" i="156"/>
  <c r="H1427" i="156"/>
  <c r="H1369" i="156"/>
  <c r="G1366" i="156"/>
  <c r="E180" i="156"/>
  <c r="G1163" i="156"/>
  <c r="G993" i="156"/>
  <c r="F881" i="156"/>
  <c r="F771" i="156"/>
  <c r="U2372" i="156"/>
  <c r="F337" i="156"/>
  <c r="G338" i="156"/>
  <c r="U2280" i="156"/>
  <c r="X2280" i="156"/>
  <c r="X611" i="156"/>
  <c r="U631" i="156"/>
  <c r="X597" i="156"/>
  <c r="U597" i="156"/>
  <c r="U611" i="156"/>
  <c r="U1718" i="156"/>
  <c r="U1772" i="156"/>
  <c r="U1833" i="156"/>
  <c r="U1635" i="156"/>
  <c r="U1848" i="156"/>
  <c r="U1406" i="156"/>
  <c r="U1649" i="156"/>
  <c r="U1903" i="156"/>
  <c r="H687" i="156"/>
  <c r="I688" i="157"/>
  <c r="I687" i="157" s="1"/>
  <c r="I686" i="157" s="1"/>
  <c r="O219" i="157"/>
  <c r="O341" i="157"/>
  <c r="O2121" i="157"/>
  <c r="O2038" i="157"/>
  <c r="O1881" i="157"/>
  <c r="O1203" i="157"/>
  <c r="O397" i="157"/>
  <c r="O331" i="157"/>
  <c r="O1524" i="157"/>
  <c r="O1294" i="157"/>
  <c r="M1117" i="157"/>
  <c r="K407" i="37" s="1"/>
  <c r="O951" i="157"/>
  <c r="O236" i="157"/>
  <c r="O136" i="157"/>
  <c r="O130" i="157"/>
  <c r="O223" i="157"/>
  <c r="O1449" i="157"/>
  <c r="O1451" i="157"/>
  <c r="O1612" i="157"/>
  <c r="O1616" i="157"/>
  <c r="O1815" i="157"/>
  <c r="O1816" i="157"/>
  <c r="O1813" i="157"/>
  <c r="O1814" i="157"/>
  <c r="O1973" i="157"/>
  <c r="O395" i="157"/>
  <c r="O220" i="157"/>
  <c r="O392" i="157"/>
  <c r="O2123" i="157"/>
  <c r="O1882" i="157"/>
  <c r="O642" i="157"/>
  <c r="O393" i="157"/>
  <c r="O241" i="157"/>
  <c r="O1521" i="157"/>
  <c r="O1292" i="157"/>
  <c r="O966" i="157"/>
  <c r="O343" i="157"/>
  <c r="O131" i="157"/>
  <c r="O246" i="157"/>
  <c r="O470" i="157"/>
  <c r="O332" i="157"/>
  <c r="O1128" i="157"/>
  <c r="O1125" i="157"/>
  <c r="O1453" i="157"/>
  <c r="O1455" i="157"/>
  <c r="O1448" i="157"/>
  <c r="O1613" i="157"/>
  <c r="O1610" i="157"/>
  <c r="O1968" i="157"/>
  <c r="O2042" i="157"/>
  <c r="O1528" i="157"/>
  <c r="O1598" i="157" s="1"/>
  <c r="M826" i="37" s="1"/>
  <c r="O334" i="157"/>
  <c r="O225" i="157"/>
  <c r="O2125" i="157"/>
  <c r="O2036" i="157"/>
  <c r="O1883" i="157"/>
  <c r="O1293" i="157"/>
  <c r="O1522" i="157"/>
  <c r="O2124" i="157"/>
  <c r="O955" i="157"/>
  <c r="O340" i="157"/>
  <c r="O133" i="157"/>
  <c r="O1365" i="157"/>
  <c r="O1132" i="157"/>
  <c r="O1129" i="157"/>
  <c r="O1127" i="157"/>
  <c r="O1450" i="157"/>
  <c r="O1452" i="157"/>
  <c r="O1614" i="157"/>
  <c r="O1611" i="157"/>
  <c r="O1811" i="157"/>
  <c r="O1812" i="157"/>
  <c r="O1809" i="157"/>
  <c r="O1810" i="157"/>
  <c r="O1969" i="157"/>
  <c r="O1971" i="157"/>
  <c r="O1207" i="157"/>
  <c r="O335" i="157"/>
  <c r="O467" i="157"/>
  <c r="O338" i="157"/>
  <c r="O2037" i="157"/>
  <c r="O2122" i="157"/>
  <c r="O1201" i="157"/>
  <c r="O1202" i="157"/>
  <c r="O1523" i="157"/>
  <c r="O1291" i="157"/>
  <c r="O1208" i="157"/>
  <c r="O968" i="157"/>
  <c r="O135" i="157"/>
  <c r="O244" i="157"/>
  <c r="O1131" i="157"/>
  <c r="O1454" i="157"/>
  <c r="O1447" i="157"/>
  <c r="O1609" i="157"/>
  <c r="O1615" i="157"/>
  <c r="O1972" i="157"/>
  <c r="O1970" i="157"/>
  <c r="O28" i="157"/>
  <c r="N2819" i="156"/>
  <c r="N2821" i="156"/>
  <c r="N1327" i="156"/>
  <c r="N801" i="156"/>
  <c r="N283" i="156"/>
  <c r="N279" i="156"/>
  <c r="N275" i="156"/>
  <c r="N141" i="156"/>
  <c r="N2984" i="156"/>
  <c r="N2981" i="156"/>
  <c r="N2069" i="156"/>
  <c r="N125" i="156"/>
  <c r="N120" i="156"/>
  <c r="N913" i="156"/>
  <c r="N349" i="156"/>
  <c r="N32" i="156"/>
  <c r="N3151" i="156"/>
  <c r="N3156" i="156"/>
  <c r="N893" i="156"/>
  <c r="N1171" i="156"/>
  <c r="L1102" i="156"/>
  <c r="N362" i="156"/>
  <c r="N132" i="156"/>
  <c r="N1617" i="156"/>
  <c r="N465" i="156"/>
  <c r="N3058" i="156"/>
  <c r="L187" i="156"/>
  <c r="N2674" i="156"/>
  <c r="N2670" i="156"/>
  <c r="N2668" i="156"/>
  <c r="N2818" i="156"/>
  <c r="N1328" i="156"/>
  <c r="N1325" i="156"/>
  <c r="N805" i="156"/>
  <c r="N284" i="156"/>
  <c r="N280" i="156"/>
  <c r="N276" i="156"/>
  <c r="N146" i="156"/>
  <c r="N143" i="156"/>
  <c r="N2820" i="156"/>
  <c r="N3385" i="156"/>
  <c r="N2738" i="156"/>
  <c r="N1900" i="156"/>
  <c r="N1898" i="156"/>
  <c r="N1249" i="156"/>
  <c r="N887" i="156"/>
  <c r="N126" i="156"/>
  <c r="N121" i="156"/>
  <c r="N115" i="156"/>
  <c r="N33" i="156"/>
  <c r="N1061" i="156"/>
  <c r="N800" i="156"/>
  <c r="N36" i="156"/>
  <c r="N3153" i="156"/>
  <c r="N3158" i="156"/>
  <c r="N3150" i="156"/>
  <c r="L1770" i="156"/>
  <c r="N1715" i="156"/>
  <c r="N260" i="156"/>
  <c r="N133" i="156"/>
  <c r="N2160" i="156"/>
  <c r="N3056" i="156"/>
  <c r="N363" i="156"/>
  <c r="N19" i="156"/>
  <c r="N3059" i="156"/>
  <c r="N997" i="156"/>
  <c r="N35" i="156"/>
  <c r="N2823" i="156"/>
  <c r="N1329" i="156"/>
  <c r="N1326" i="156"/>
  <c r="N1323" i="156"/>
  <c r="N911" i="156"/>
  <c r="N889" i="156"/>
  <c r="N285" i="156"/>
  <c r="N281" i="156"/>
  <c r="N277" i="156"/>
  <c r="N147" i="156"/>
  <c r="N3447" i="156"/>
  <c r="N2982" i="156"/>
  <c r="N2979" i="156"/>
  <c r="N2890" i="156"/>
  <c r="N2739" i="156"/>
  <c r="N1714" i="156"/>
  <c r="N909" i="156"/>
  <c r="N127" i="156"/>
  <c r="N123" i="156"/>
  <c r="N116" i="156"/>
  <c r="N23" i="156"/>
  <c r="N3155" i="156"/>
  <c r="N3152" i="156"/>
  <c r="N1713" i="156"/>
  <c r="N2137" i="156"/>
  <c r="N1479" i="156"/>
  <c r="N1070" i="156"/>
  <c r="N891" i="156"/>
  <c r="N345" i="156"/>
  <c r="N34" i="156"/>
  <c r="N3064" i="156"/>
  <c r="N3057" i="156"/>
  <c r="L1241" i="156"/>
  <c r="N799" i="156"/>
  <c r="N931" i="156"/>
  <c r="N3060" i="156"/>
  <c r="N24" i="156"/>
  <c r="N1060" i="156"/>
  <c r="N344" i="156"/>
  <c r="N2066" i="156"/>
  <c r="N1000" i="156"/>
  <c r="N28" i="156"/>
  <c r="N350" i="156"/>
  <c r="N2675" i="156"/>
  <c r="N2673" i="156"/>
  <c r="N2671" i="156"/>
  <c r="N2669" i="156"/>
  <c r="N2822" i="156"/>
  <c r="N1330" i="156"/>
  <c r="N1324" i="156"/>
  <c r="N366" i="156"/>
  <c r="N282" i="156"/>
  <c r="N274" i="156"/>
  <c r="N148" i="156"/>
  <c r="N140" i="156"/>
  <c r="N2824" i="156"/>
  <c r="N804" i="156"/>
  <c r="N3305" i="156"/>
  <c r="N2983" i="156"/>
  <c r="N2980" i="156"/>
  <c r="N2891" i="156"/>
  <c r="N2067" i="156"/>
  <c r="N1899" i="156"/>
  <c r="N1402" i="156"/>
  <c r="N1403" i="156"/>
  <c r="N124" i="156"/>
  <c r="N118" i="156"/>
  <c r="N26" i="156"/>
  <c r="N888" i="156"/>
  <c r="N25" i="156"/>
  <c r="N890" i="156"/>
  <c r="N196" i="156"/>
  <c r="N3157" i="156"/>
  <c r="N3154" i="156"/>
  <c r="N2224" i="156"/>
  <c r="N2225" i="156" s="1"/>
  <c r="N1827" i="156"/>
  <c r="N1480" i="156"/>
  <c r="L740" i="156"/>
  <c r="N892" i="156"/>
  <c r="L258" i="156"/>
  <c r="N1616" i="156"/>
  <c r="N1248" i="156"/>
  <c r="N802" i="156"/>
  <c r="L581" i="156"/>
  <c r="N3063" i="156"/>
  <c r="N3065" i="156"/>
  <c r="N359" i="156"/>
  <c r="N27" i="156"/>
  <c r="I1035" i="157"/>
  <c r="I153" i="157"/>
  <c r="G1710" i="157"/>
  <c r="I1637" i="157"/>
  <c r="G1375" i="157"/>
  <c r="G2110" i="157"/>
  <c r="I714" i="157"/>
  <c r="I625" i="157"/>
  <c r="I947" i="157"/>
  <c r="G1432" i="157"/>
  <c r="E611" i="37" s="1"/>
  <c r="I304" i="157"/>
  <c r="I505" i="157"/>
  <c r="G629" i="157"/>
  <c r="I1701" i="157"/>
  <c r="G816" i="157"/>
  <c r="G357" i="157"/>
  <c r="I354" i="157"/>
  <c r="I137" i="157"/>
  <c r="I615" i="157"/>
  <c r="I467" i="157"/>
  <c r="I643" i="157"/>
  <c r="I1821" i="157"/>
  <c r="I413" i="157"/>
  <c r="I328" i="157"/>
  <c r="G621" i="157"/>
  <c r="I1366" i="157"/>
  <c r="I609" i="157"/>
  <c r="I128" i="157"/>
  <c r="G1792" i="157"/>
  <c r="E893" i="37" s="1"/>
  <c r="I878" i="157"/>
  <c r="I700" i="157"/>
  <c r="I215" i="157"/>
  <c r="I442" i="157"/>
  <c r="I266" i="157"/>
  <c r="G379" i="157"/>
  <c r="I1494" i="157"/>
  <c r="I1575" i="157" s="1"/>
  <c r="G803" i="37" s="1"/>
  <c r="I380" i="157"/>
  <c r="I706" i="157"/>
  <c r="I1984" i="157"/>
  <c r="I717" i="157"/>
  <c r="I778" i="157"/>
  <c r="G139" i="37" s="1"/>
  <c r="I1314" i="157"/>
  <c r="I930" i="157"/>
  <c r="I336" i="157"/>
  <c r="I90" i="157"/>
  <c r="G2107" i="157"/>
  <c r="E1097" i="37" s="1"/>
  <c r="G1593" i="157"/>
  <c r="E821" i="37" s="1"/>
  <c r="I471" i="157"/>
  <c r="I602" i="157"/>
  <c r="I221" i="157"/>
  <c r="I385" i="157"/>
  <c r="I431" i="157"/>
  <c r="G2052" i="157"/>
  <c r="I820" i="157"/>
  <c r="I661" i="157"/>
  <c r="G1114" i="157"/>
  <c r="G1787" i="157"/>
  <c r="E888" i="37" s="1"/>
  <c r="I1042" i="157"/>
  <c r="I204" i="157"/>
  <c r="I344" i="157"/>
  <c r="G1723" i="157"/>
  <c r="G1435" i="157"/>
  <c r="E614" i="37" s="1"/>
  <c r="I874" i="157"/>
  <c r="I1456" i="157"/>
  <c r="I693" i="157"/>
  <c r="I719" i="157"/>
  <c r="I956" i="157"/>
  <c r="G1597" i="157"/>
  <c r="G824" i="157"/>
  <c r="I1528" i="157"/>
  <c r="I1598" i="157" s="1"/>
  <c r="G826" i="37" s="1"/>
  <c r="F2523" i="156"/>
  <c r="H1331" i="156"/>
  <c r="H1241" i="156"/>
  <c r="H762" i="156"/>
  <c r="G1257" i="37" s="1"/>
  <c r="H740" i="156"/>
  <c r="F484" i="156"/>
  <c r="F1653" i="156"/>
  <c r="F2162" i="156"/>
  <c r="F601" i="156"/>
  <c r="H101" i="156"/>
  <c r="F188" i="156"/>
  <c r="H1770" i="156"/>
  <c r="F2584" i="156"/>
  <c r="H2584" i="156" s="1"/>
  <c r="H1680" i="156"/>
  <c r="H581" i="156"/>
  <c r="H128" i="156"/>
  <c r="F1075" i="156"/>
  <c r="F1095" i="156"/>
  <c r="F2810" i="156"/>
  <c r="E332" i="37" s="1"/>
  <c r="H2676" i="156"/>
  <c r="H1545" i="156"/>
  <c r="H1461" i="156"/>
  <c r="H946" i="156"/>
  <c r="H1167" i="156"/>
  <c r="H558" i="156"/>
  <c r="H463" i="156"/>
  <c r="H994" i="156"/>
  <c r="H3159" i="156"/>
  <c r="F2966" i="156"/>
  <c r="E544" i="37" s="1"/>
  <c r="H2714" i="156"/>
  <c r="H2787" i="156" s="1"/>
  <c r="G309" i="37" s="1"/>
  <c r="F2660" i="156"/>
  <c r="E88" i="37" s="1"/>
  <c r="F1482" i="156"/>
  <c r="H898" i="156"/>
  <c r="H3376" i="156"/>
  <c r="H1865" i="156"/>
  <c r="F1619" i="156"/>
  <c r="H3377" i="156"/>
  <c r="H1765" i="156"/>
  <c r="F1717" i="156"/>
  <c r="H253" i="156"/>
  <c r="F336" i="156"/>
  <c r="H1571" i="156"/>
  <c r="H903" i="156"/>
  <c r="H3494" i="156"/>
  <c r="G1207" i="37" s="1"/>
  <c r="H2885" i="156"/>
  <c r="H2964" i="156" s="1"/>
  <c r="G542" i="37" s="1"/>
  <c r="H2755" i="156"/>
  <c r="G277" i="37" s="1"/>
  <c r="H2615" i="156"/>
  <c r="G43" i="37" s="1"/>
  <c r="H1759" i="156"/>
  <c r="H1057" i="156"/>
  <c r="H3406" i="156"/>
  <c r="H2829" i="156"/>
  <c r="H2912" i="156" s="1"/>
  <c r="G490" i="37" s="1"/>
  <c r="F3144" i="156"/>
  <c r="E691" i="37" s="1"/>
  <c r="F2799" i="156"/>
  <c r="E321" i="37" s="1"/>
  <c r="H1626" i="156"/>
  <c r="H1266" i="156"/>
  <c r="F3141" i="156"/>
  <c r="E688" i="37" s="1"/>
  <c r="H1629" i="156"/>
  <c r="H743" i="156"/>
  <c r="F551" i="156"/>
  <c r="H1318" i="156"/>
  <c r="H1071" i="156"/>
  <c r="F619" i="156"/>
  <c r="H1503" i="156"/>
  <c r="H2734" i="156"/>
  <c r="H2625" i="156"/>
  <c r="G53" i="37" s="1"/>
  <c r="H2661" i="156"/>
  <c r="G89" i="37" s="1"/>
  <c r="H1389" i="156"/>
  <c r="H1156" i="156"/>
  <c r="F1103" i="156"/>
  <c r="H2063" i="156"/>
  <c r="H1227" i="156"/>
  <c r="F641" i="156"/>
  <c r="H2132" i="156"/>
  <c r="F1633" i="156"/>
  <c r="H1532" i="156"/>
  <c r="H3210" i="156"/>
  <c r="H3286" i="156" s="1"/>
  <c r="G747" i="37" s="1"/>
  <c r="H1404" i="156"/>
  <c r="H1901" i="156"/>
  <c r="H1790" i="156"/>
  <c r="F2139" i="156"/>
  <c r="H1397" i="156"/>
  <c r="H1009" i="156"/>
  <c r="F636" i="156"/>
  <c r="H1786" i="156"/>
  <c r="H590" i="156"/>
  <c r="H3306" i="156"/>
  <c r="H1857" i="156"/>
  <c r="F609" i="156"/>
  <c r="F2482" i="156"/>
  <c r="H2482" i="156" s="1"/>
  <c r="F2414" i="156"/>
  <c r="H2414" i="156" s="1"/>
  <c r="H2638" i="156"/>
  <c r="G66" i="37" s="1"/>
  <c r="H164" i="156"/>
  <c r="H134" i="156"/>
  <c r="H998" i="156"/>
  <c r="H858" i="156"/>
  <c r="H346" i="156"/>
  <c r="H1025" i="156"/>
  <c r="H3425" i="156"/>
  <c r="H1816" i="156"/>
  <c r="F1175" i="156"/>
  <c r="H932" i="156"/>
  <c r="H379" i="156"/>
  <c r="H3325" i="156"/>
  <c r="H2054" i="156"/>
  <c r="H1861" i="156"/>
  <c r="H1250" i="156"/>
  <c r="H154" i="156"/>
  <c r="F587" i="156"/>
  <c r="H2624" i="156"/>
  <c r="G52" i="37" s="1"/>
  <c r="H1702" i="156"/>
  <c r="F1838" i="156"/>
  <c r="F2250" i="156"/>
  <c r="H2250" i="156" s="1"/>
  <c r="F1841" i="156"/>
  <c r="H1709" i="156"/>
  <c r="H962" i="156"/>
  <c r="H1096" i="156"/>
  <c r="H651" i="156"/>
  <c r="H469" i="156"/>
  <c r="H623" i="156"/>
  <c r="F456" i="156"/>
  <c r="F1656" i="156"/>
  <c r="H1090" i="156"/>
  <c r="H1050" i="156"/>
  <c r="G28" i="46"/>
  <c r="G100" i="46" s="1"/>
  <c r="G216" i="37" s="1"/>
  <c r="AB1732" i="157"/>
  <c r="O351" i="156"/>
  <c r="K2235" i="156"/>
  <c r="I2234" i="156"/>
  <c r="K1405" i="156"/>
  <c r="I1404" i="156"/>
  <c r="K1551" i="156"/>
  <c r="I1550" i="156"/>
  <c r="K1332" i="156"/>
  <c r="I1331" i="156"/>
  <c r="K1103" i="156"/>
  <c r="I1102" i="156"/>
  <c r="K2741" i="156"/>
  <c r="I2740" i="156"/>
  <c r="K3140" i="156"/>
  <c r="J687" i="37" s="1"/>
  <c r="I3061" i="156"/>
  <c r="I3140" i="156" s="1"/>
  <c r="H687" i="37" s="1"/>
  <c r="K933" i="156"/>
  <c r="I932" i="156"/>
  <c r="K1902" i="156"/>
  <c r="I1901" i="156"/>
  <c r="K2966" i="156"/>
  <c r="J544" i="37" s="1"/>
  <c r="I2892" i="156"/>
  <c r="I2966" i="156" s="1"/>
  <c r="H544" i="37" s="1"/>
  <c r="K2967" i="156"/>
  <c r="J545" i="37" s="1"/>
  <c r="I2896" i="156"/>
  <c r="I2967" i="156" s="1"/>
  <c r="H545" i="37" s="1"/>
  <c r="K1717" i="156"/>
  <c r="I1716" i="156"/>
  <c r="I3067" i="156"/>
  <c r="I3141" i="156" s="1"/>
  <c r="H688" i="37" s="1"/>
  <c r="K1619" i="156"/>
  <c r="I1618" i="156"/>
  <c r="K1832" i="156"/>
  <c r="I1831" i="156"/>
  <c r="K1482" i="156"/>
  <c r="I1481" i="156"/>
  <c r="L20" i="57"/>
  <c r="M16" i="46"/>
  <c r="F1737" i="157"/>
  <c r="I1305" i="157"/>
  <c r="I1385" i="157" s="1"/>
  <c r="G564" i="37" s="1"/>
  <c r="I1347" i="157"/>
  <c r="I1427" i="157" s="1"/>
  <c r="G606" i="37" s="1"/>
  <c r="L18" i="57"/>
  <c r="F2104" i="157"/>
  <c r="F1748" i="157"/>
  <c r="H1430" i="157"/>
  <c r="F1591" i="157"/>
  <c r="I556" i="157"/>
  <c r="E2802" i="156"/>
  <c r="G3496" i="156"/>
  <c r="F1209" i="37" s="1"/>
  <c r="G3516" i="156"/>
  <c r="H2726" i="156"/>
  <c r="H2011" i="156"/>
  <c r="H710" i="156"/>
  <c r="F793" i="156"/>
  <c r="M12" i="46"/>
  <c r="U1003" i="156"/>
  <c r="M15" i="46"/>
  <c r="G1598" i="157"/>
  <c r="Q950" i="157"/>
  <c r="P953" i="157"/>
  <c r="P1114" i="157" s="1"/>
  <c r="N404" i="37" s="1"/>
  <c r="L19" i="57"/>
  <c r="O950" i="157"/>
  <c r="M953" i="157"/>
  <c r="I1466" i="157"/>
  <c r="I1547" i="157" s="1"/>
  <c r="G775" i="37" s="1"/>
  <c r="M13" i="46"/>
  <c r="U1064" i="156"/>
  <c r="P3369" i="156"/>
  <c r="AA3459" i="156"/>
  <c r="Z1172" i="37" s="1"/>
  <c r="Z1293" i="37"/>
  <c r="K18" i="46"/>
  <c r="M17" i="46"/>
  <c r="W3459" i="156"/>
  <c r="L16" i="57"/>
  <c r="V1293" i="37"/>
  <c r="L15" i="57"/>
  <c r="J21" i="57"/>
  <c r="J97" i="57" s="1"/>
  <c r="K975" i="37" s="1"/>
  <c r="AB2197" i="157"/>
  <c r="AB2051" i="157"/>
  <c r="AB1536" i="157"/>
  <c r="AB1374" i="157"/>
  <c r="AB1047" i="157"/>
  <c r="Z1291" i="37"/>
  <c r="AA3234" i="156"/>
  <c r="AA3075" i="156"/>
  <c r="AA2907" i="156"/>
  <c r="AA2748" i="156"/>
  <c r="P714" i="156"/>
  <c r="P715" i="156" s="1"/>
  <c r="V552" i="37"/>
  <c r="H2864" i="156"/>
  <c r="H2947" i="156" s="1"/>
  <c r="G525" i="37" s="1"/>
  <c r="V1291" i="37"/>
  <c r="Q1291" i="157"/>
  <c r="X3463" i="156"/>
  <c r="J1699" i="157"/>
  <c r="I359" i="157"/>
  <c r="V631" i="157"/>
  <c r="G1743" i="157"/>
  <c r="E844" i="37" s="1"/>
  <c r="I2136" i="157"/>
  <c r="I2208" i="157" s="1"/>
  <c r="G1118" i="37" s="1"/>
  <c r="I1286" i="157"/>
  <c r="G482" i="37" s="1"/>
  <c r="L1001" i="156"/>
  <c r="I80" i="157"/>
  <c r="H1218" i="156"/>
  <c r="W472" i="156"/>
  <c r="W745" i="156"/>
  <c r="W552" i="156"/>
  <c r="W3234" i="156"/>
  <c r="V695" i="37" s="1"/>
  <c r="V694" i="37" s="1"/>
  <c r="W3075" i="156"/>
  <c r="V622" i="37" s="1"/>
  <c r="W681" i="156"/>
  <c r="W2748" i="156"/>
  <c r="V270" i="37" s="1"/>
  <c r="W2907" i="156"/>
  <c r="V485" i="37" s="1"/>
  <c r="V484" i="37" s="1"/>
  <c r="W2281" i="156"/>
  <c r="W2581" i="156" s="1"/>
  <c r="F779" i="156"/>
  <c r="Y729" i="157"/>
  <c r="X1293" i="37"/>
  <c r="F564" i="156"/>
  <c r="H269" i="156"/>
  <c r="I406" i="157"/>
  <c r="G64" i="46"/>
  <c r="G126" i="46" s="1"/>
  <c r="G242" i="37" s="1"/>
  <c r="G151" i="46"/>
  <c r="G267" i="37" s="1"/>
  <c r="I1776" i="157"/>
  <c r="G877" i="37" s="1"/>
  <c r="G1753" i="157"/>
  <c r="E854" i="37" s="1"/>
  <c r="I817" i="157"/>
  <c r="Y1048" i="157"/>
  <c r="W338" i="37" s="1"/>
  <c r="K470" i="156"/>
  <c r="I841" i="157"/>
  <c r="G186" i="37" s="1"/>
  <c r="X1291" i="37"/>
  <c r="K2808" i="156"/>
  <c r="J330" i="37" s="1"/>
  <c r="H2138" i="156"/>
  <c r="Y3459" i="156"/>
  <c r="H369" i="156"/>
  <c r="H301" i="156"/>
  <c r="F3470" i="156"/>
  <c r="H3365" i="156"/>
  <c r="H1488" i="156"/>
  <c r="U1104" i="156"/>
  <c r="Y3075" i="156"/>
  <c r="X622" i="37" s="1"/>
  <c r="Y2907" i="156"/>
  <c r="X485" i="37" s="1"/>
  <c r="X484" i="37" s="1"/>
  <c r="H3397" i="156"/>
  <c r="H1083" i="156"/>
  <c r="F3522" i="156"/>
  <c r="E1235" i="37" s="1"/>
  <c r="F160" i="57"/>
  <c r="G1038" i="37" s="1"/>
  <c r="J1525" i="157"/>
  <c r="J1597" i="157" s="1"/>
  <c r="H825" i="37" s="1"/>
  <c r="I2113" i="157"/>
  <c r="G1103" i="37" s="1"/>
  <c r="I1724" i="157"/>
  <c r="I2258" i="157"/>
  <c r="G1168" i="37" s="1"/>
  <c r="P2145" i="156"/>
  <c r="K3375" i="156"/>
  <c r="F2226" i="156"/>
  <c r="H2226" i="156" s="1"/>
  <c r="O2584" i="156"/>
  <c r="N12" i="37" s="1"/>
  <c r="N1294" i="37" s="1"/>
  <c r="H2758" i="156"/>
  <c r="G280" i="37" s="1"/>
  <c r="H715" i="156"/>
  <c r="P2160" i="156"/>
  <c r="P2161" i="156"/>
  <c r="K3460" i="156"/>
  <c r="J1173" i="37" s="1"/>
  <c r="H1723" i="156"/>
  <c r="K3068" i="156"/>
  <c r="K227" i="157"/>
  <c r="I1800" i="157"/>
  <c r="G901" i="37" s="1"/>
  <c r="I953" i="157"/>
  <c r="I1827" i="157"/>
  <c r="O150" i="157"/>
  <c r="G718" i="157"/>
  <c r="I1974" i="157"/>
  <c r="I1099" i="157"/>
  <c r="G389" i="37" s="1"/>
  <c r="O894" i="156"/>
  <c r="P894" i="156" s="1"/>
  <c r="H550" i="156"/>
  <c r="U637" i="156"/>
  <c r="H602" i="156"/>
  <c r="K3141" i="156"/>
  <c r="J688" i="37" s="1"/>
  <c r="O1481" i="156"/>
  <c r="O1482" i="156" s="1"/>
  <c r="P1482" i="156" s="1"/>
  <c r="F3235" i="156"/>
  <c r="H1657" i="156"/>
  <c r="F1332" i="156"/>
  <c r="I1106" i="157"/>
  <c r="G396" i="37" s="1"/>
  <c r="M1042" i="157"/>
  <c r="G1529" i="157"/>
  <c r="I652" i="157"/>
  <c r="O1039" i="157"/>
  <c r="H2105" i="157"/>
  <c r="G138" i="157"/>
  <c r="I84" i="157"/>
  <c r="U3073" i="156"/>
  <c r="O394" i="157"/>
  <c r="I1862" i="157"/>
  <c r="H1431" i="157"/>
  <c r="K1367" i="157"/>
  <c r="I792" i="157"/>
  <c r="G153" i="37" s="1"/>
  <c r="L957" i="157"/>
  <c r="K1375" i="157"/>
  <c r="I554" i="37" s="1"/>
  <c r="L1888" i="157"/>
  <c r="H1790" i="157"/>
  <c r="O235" i="157"/>
  <c r="K345" i="157"/>
  <c r="J137" i="157"/>
  <c r="J1884" i="157"/>
  <c r="F343" i="37"/>
  <c r="H1748" i="157"/>
  <c r="I788" i="157"/>
  <c r="G149" i="37" s="1"/>
  <c r="I635" i="157"/>
  <c r="I835" i="157"/>
  <c r="G180" i="37" s="1"/>
  <c r="I42" i="157"/>
  <c r="K135" i="156"/>
  <c r="H2686" i="156"/>
  <c r="U2484" i="156"/>
  <c r="T270" i="156"/>
  <c r="H790" i="156"/>
  <c r="G1285" i="37" s="1"/>
  <c r="H761" i="156"/>
  <c r="G1256" i="37" s="1"/>
  <c r="F899" i="156"/>
  <c r="O581" i="156"/>
  <c r="O582" i="156" s="1"/>
  <c r="L2161" i="156"/>
  <c r="Q1697" i="157"/>
  <c r="P1699" i="157"/>
  <c r="Q1699" i="157" s="1"/>
  <c r="Q1797" i="157" s="1"/>
  <c r="O898" i="37" s="1"/>
  <c r="J398" i="157"/>
  <c r="M2039" i="157"/>
  <c r="I365" i="157"/>
  <c r="I1525" i="157"/>
  <c r="I1597" i="157" s="1"/>
  <c r="G825" i="37" s="1"/>
  <c r="G1436" i="157"/>
  <c r="E615" i="37" s="1"/>
  <c r="U1372" i="157"/>
  <c r="I2033" i="157"/>
  <c r="I2107" i="157" s="1"/>
  <c r="G1097" i="37" s="1"/>
  <c r="O1697" i="157"/>
  <c r="M1699" i="157"/>
  <c r="O152" i="157"/>
  <c r="I398" i="157"/>
  <c r="O242" i="157"/>
  <c r="O243" i="157"/>
  <c r="O240" i="157"/>
  <c r="O238" i="157"/>
  <c r="T136" i="156"/>
  <c r="H635" i="156"/>
  <c r="H636" i="156" s="1"/>
  <c r="H287" i="156"/>
  <c r="H2167" i="156"/>
  <c r="H1908" i="156"/>
  <c r="H1782" i="156"/>
  <c r="X583" i="156"/>
  <c r="L3061" i="156"/>
  <c r="H806" i="156"/>
  <c r="F2471" i="156"/>
  <c r="T681" i="156"/>
  <c r="X783" i="156"/>
  <c r="W1278" i="37" s="1"/>
  <c r="F582" i="156"/>
  <c r="F791" i="156" s="1"/>
  <c r="H2812" i="156"/>
  <c r="G334" i="37" s="1"/>
  <c r="F2264" i="156"/>
  <c r="H2264" i="156" s="1"/>
  <c r="T2140" i="156"/>
  <c r="H1411" i="156"/>
  <c r="N29" i="156"/>
  <c r="N21" i="156"/>
  <c r="N31" i="156"/>
  <c r="N195" i="156"/>
  <c r="N286" i="156"/>
  <c r="N37" i="156"/>
  <c r="N20" i="156"/>
  <c r="O199" i="156"/>
  <c r="P199" i="156" s="1"/>
  <c r="V2049" i="157"/>
  <c r="H760" i="156"/>
  <c r="G1255" i="37" s="1"/>
  <c r="H1716" i="156"/>
  <c r="Y1051" i="157"/>
  <c r="W341" i="37" s="1"/>
  <c r="P1117" i="157"/>
  <c r="N407" i="37" s="1"/>
  <c r="V616" i="157"/>
  <c r="P344" i="157"/>
  <c r="I2126" i="157"/>
  <c r="H1791" i="157"/>
  <c r="F1790" i="157"/>
  <c r="I1121" i="157"/>
  <c r="G411" i="37" s="1"/>
  <c r="K957" i="157"/>
  <c r="J1974" i="157"/>
  <c r="P1974" i="157"/>
  <c r="P2052" i="157" s="1"/>
  <c r="N1042" i="37" s="1"/>
  <c r="I1957" i="157"/>
  <c r="G967" i="37" s="1"/>
  <c r="I1711" i="157"/>
  <c r="I728" i="157"/>
  <c r="O247" i="157"/>
  <c r="Q716" i="157"/>
  <c r="Q642" i="157"/>
  <c r="G957" i="157"/>
  <c r="I2112" i="157"/>
  <c r="G1102" i="37" s="1"/>
  <c r="K1210" i="157"/>
  <c r="K1888" i="157"/>
  <c r="K1798" i="157"/>
  <c r="I899" i="37" s="1"/>
  <c r="K472" i="157"/>
  <c r="H149" i="156"/>
  <c r="H2876" i="156"/>
  <c r="H2959" i="156" s="1"/>
  <c r="G537" i="37" s="1"/>
  <c r="H3169" i="156"/>
  <c r="H3245" i="156" s="1"/>
  <c r="G706" i="37" s="1"/>
  <c r="H1842" i="156"/>
  <c r="P1008" i="156"/>
  <c r="H161" i="156"/>
  <c r="O187" i="156"/>
  <c r="O188" i="156" s="1"/>
  <c r="P188" i="156" s="1"/>
  <c r="X3462" i="156"/>
  <c r="W1175" i="37" s="1"/>
  <c r="H1077" i="156"/>
  <c r="F3498" i="156"/>
  <c r="H3067" i="156"/>
  <c r="H3141" i="156" s="1"/>
  <c r="G688" i="37" s="1"/>
  <c r="P1769" i="156"/>
  <c r="H1728" i="156"/>
  <c r="L1618" i="156"/>
  <c r="T552" i="156"/>
  <c r="N197" i="156"/>
  <c r="F179" i="156"/>
  <c r="Q3459" i="156"/>
  <c r="H3043" i="156"/>
  <c r="H3133" i="156" s="1"/>
  <c r="G680" i="37" s="1"/>
  <c r="N580" i="156"/>
  <c r="N791" i="156" s="1"/>
  <c r="M1286" i="37" s="1"/>
  <c r="H1455" i="156"/>
  <c r="D1293" i="37"/>
  <c r="G22" i="46"/>
  <c r="G94" i="46" s="1"/>
  <c r="G210" i="37" s="1"/>
  <c r="L1367" i="157"/>
  <c r="I1204" i="157"/>
  <c r="I1798" i="157"/>
  <c r="G899" i="37" s="1"/>
  <c r="O237" i="157"/>
  <c r="L1797" i="157"/>
  <c r="J898" i="37" s="1"/>
  <c r="G1537" i="157"/>
  <c r="I819" i="157"/>
  <c r="I2257" i="157"/>
  <c r="G1167" i="37" s="1"/>
  <c r="K1700" i="157"/>
  <c r="I1837" i="157"/>
  <c r="J1361" i="157"/>
  <c r="M1617" i="157"/>
  <c r="I773" i="157"/>
  <c r="G134" i="37" s="1"/>
  <c r="L718" i="157"/>
  <c r="I488" i="157"/>
  <c r="G472" i="157"/>
  <c r="G707" i="157"/>
  <c r="E343" i="37"/>
  <c r="P1361" i="157"/>
  <c r="P1435" i="157" s="1"/>
  <c r="N614" i="37" s="1"/>
  <c r="I1700" i="157"/>
  <c r="I1978" i="157"/>
  <c r="G386" i="157"/>
  <c r="L345" i="157"/>
  <c r="J3068" i="156"/>
  <c r="J3142" i="156" s="1"/>
  <c r="I689" i="37" s="1"/>
  <c r="H809" i="156"/>
  <c r="H1481" i="156"/>
  <c r="N1100" i="156"/>
  <c r="J2071" i="156"/>
  <c r="Y962" i="157"/>
  <c r="Y963" i="157" s="1"/>
  <c r="I171" i="157"/>
  <c r="F933" i="156"/>
  <c r="O3226" i="156"/>
  <c r="O3296" i="156" s="1"/>
  <c r="N757" i="37" s="1"/>
  <c r="H486" i="156"/>
  <c r="K899" i="156"/>
  <c r="J899" i="156"/>
  <c r="Q3234" i="156"/>
  <c r="Q3075" i="156"/>
  <c r="Q2907" i="156"/>
  <c r="Q2748" i="156"/>
  <c r="P581" i="156"/>
  <c r="P582" i="156" s="1"/>
  <c r="H199" i="156"/>
  <c r="T2484" i="156"/>
  <c r="H894" i="156"/>
  <c r="T1552" i="156"/>
  <c r="F1625" i="156"/>
  <c r="P1770" i="156"/>
  <c r="F787" i="156"/>
  <c r="N739" i="156"/>
  <c r="N740" i="156" s="1"/>
  <c r="H388" i="156"/>
  <c r="H604" i="156"/>
  <c r="K263" i="156"/>
  <c r="H2161" i="156"/>
  <c r="H3469" i="156"/>
  <c r="G1182" i="37" s="1"/>
  <c r="F1902" i="156"/>
  <c r="H2146" i="156"/>
  <c r="H1618" i="156"/>
  <c r="P1549" i="156"/>
  <c r="E596" i="156"/>
  <c r="H566" i="156"/>
  <c r="O1551" i="156"/>
  <c r="P1551" i="156" s="1"/>
  <c r="L998" i="156"/>
  <c r="H187" i="156"/>
  <c r="H618" i="156"/>
  <c r="H1654" i="156"/>
  <c r="G1797" i="157"/>
  <c r="I36" i="157"/>
  <c r="I500" i="157"/>
  <c r="F1592" i="157"/>
  <c r="F1798" i="157"/>
  <c r="F628" i="157"/>
  <c r="F377" i="157"/>
  <c r="F548" i="157"/>
  <c r="F2111" i="157"/>
  <c r="F1431" i="157"/>
  <c r="F2106" i="157"/>
  <c r="F1791" i="157"/>
  <c r="F1599" i="157"/>
  <c r="G1600" i="157"/>
  <c r="G1799" i="157"/>
  <c r="F1437" i="157"/>
  <c r="F546" i="157"/>
  <c r="F550" i="157" s="1"/>
  <c r="F1717" i="157"/>
  <c r="I371" i="157"/>
  <c r="J2653" i="156"/>
  <c r="I81" i="37" s="1"/>
  <c r="H2642" i="156"/>
  <c r="G70" i="37" s="1"/>
  <c r="L2225" i="156"/>
  <c r="T2364" i="156"/>
  <c r="H1449" i="156"/>
  <c r="F1405" i="156"/>
  <c r="N1240" i="156"/>
  <c r="H818" i="156"/>
  <c r="F595" i="156"/>
  <c r="H3467" i="156"/>
  <c r="G1180" i="37" s="1"/>
  <c r="K2897" i="156"/>
  <c r="H2892" i="156"/>
  <c r="H1777" i="156"/>
  <c r="H1672" i="156"/>
  <c r="K352" i="156"/>
  <c r="H588" i="156"/>
  <c r="H2995" i="156"/>
  <c r="H3085" i="156" s="1"/>
  <c r="G632" i="37" s="1"/>
  <c r="H1839" i="156"/>
  <c r="H643" i="156"/>
  <c r="O2896" i="156"/>
  <c r="O2967" i="156" s="1"/>
  <c r="N545" i="37" s="1"/>
  <c r="H2756" i="156"/>
  <c r="G278" i="37" s="1"/>
  <c r="H1736" i="156"/>
  <c r="H759" i="156"/>
  <c r="G1254" i="37" s="1"/>
  <c r="O1174" i="156"/>
  <c r="H1102" i="156"/>
  <c r="T1772" i="156"/>
  <c r="H1252" i="156"/>
  <c r="P2224" i="156"/>
  <c r="P2225" i="156" s="1"/>
  <c r="H977" i="156"/>
  <c r="U2140" i="156"/>
  <c r="H914" i="156"/>
  <c r="H3070" i="156"/>
  <c r="H3144" i="156" s="1"/>
  <c r="G691" i="37" s="1"/>
  <c r="O2226" i="156"/>
  <c r="P2226" i="156" s="1"/>
  <c r="F2808" i="156"/>
  <c r="E330" i="37" s="1"/>
  <c r="U2364" i="156"/>
  <c r="H1893" i="156"/>
  <c r="H1017" i="156"/>
  <c r="H1344" i="156"/>
  <c r="J352" i="156"/>
  <c r="T1104" i="156"/>
  <c r="H1628" i="156"/>
  <c r="L2985" i="156"/>
  <c r="H2813" i="156"/>
  <c r="G335" i="37" s="1"/>
  <c r="H2617" i="156"/>
  <c r="G45" i="37" s="1"/>
  <c r="U1552" i="156"/>
  <c r="H2845" i="156"/>
  <c r="H2695" i="156"/>
  <c r="F2741" i="156"/>
  <c r="H1494" i="156"/>
  <c r="H1732" i="156"/>
  <c r="O1102" i="156"/>
  <c r="O1103" i="156" s="1"/>
  <c r="H758" i="156"/>
  <c r="G1253" i="37" s="1"/>
  <c r="F3479" i="156"/>
  <c r="H3374" i="156"/>
  <c r="O3387" i="156"/>
  <c r="P3387" i="156" s="1"/>
  <c r="H2740" i="156"/>
  <c r="H2741" i="156" s="1"/>
  <c r="H3163" i="156"/>
  <c r="H3239" i="156" s="1"/>
  <c r="G700" i="37" s="1"/>
  <c r="N1769" i="156"/>
  <c r="H1174" i="156"/>
  <c r="H1196" i="156"/>
  <c r="H1965" i="156"/>
  <c r="X3380" i="156"/>
  <c r="X3381" i="156" s="1"/>
  <c r="F2235" i="156"/>
  <c r="H2235" i="156" s="1"/>
  <c r="H1530" i="156"/>
  <c r="L1481" i="156"/>
  <c r="N1477" i="156"/>
  <c r="H3178" i="156"/>
  <c r="H2637" i="156"/>
  <c r="G65" i="37" s="1"/>
  <c r="F718" i="156"/>
  <c r="H720" i="156"/>
  <c r="H478" i="156"/>
  <c r="H2181" i="156"/>
  <c r="N257" i="156"/>
  <c r="N790" i="156" s="1"/>
  <c r="M1285" i="37" s="1"/>
  <c r="L134" i="156"/>
  <c r="N130" i="156"/>
  <c r="F2385" i="156"/>
  <c r="H2385" i="156" s="1"/>
  <c r="F2071" i="156"/>
  <c r="H2070" i="156"/>
  <c r="H1676" i="156"/>
  <c r="H3454" i="156"/>
  <c r="F3525" i="156"/>
  <c r="E1238" i="37" s="1"/>
  <c r="H1667" i="156"/>
  <c r="H755" i="156"/>
  <c r="G1250" i="37" s="1"/>
  <c r="N261" i="156"/>
  <c r="L262" i="156"/>
  <c r="N461" i="156"/>
  <c r="N1173" i="156"/>
  <c r="L1174" i="156"/>
  <c r="H3145" i="156"/>
  <c r="G692" i="37" s="1"/>
  <c r="H3444" i="156"/>
  <c r="H2896" i="156"/>
  <c r="F2897" i="156"/>
  <c r="F2967" i="156"/>
  <c r="E545" i="37" s="1"/>
  <c r="H2635" i="156"/>
  <c r="G63" i="37" s="1"/>
  <c r="N2145" i="156"/>
  <c r="L2146" i="156"/>
  <c r="F1639" i="156"/>
  <c r="H1640" i="156"/>
  <c r="F1642" i="156"/>
  <c r="H1643" i="156"/>
  <c r="H1021" i="156"/>
  <c r="O932" i="156"/>
  <c r="O933" i="156" s="1"/>
  <c r="P933" i="156" s="1"/>
  <c r="P930" i="156"/>
  <c r="F1771" i="156"/>
  <c r="H3300" i="156"/>
  <c r="G761" i="37" s="1"/>
  <c r="N3066" i="156"/>
  <c r="L3067" i="156"/>
  <c r="X3460" i="156"/>
  <c r="W1173" i="37" s="1"/>
  <c r="H1011" i="156"/>
  <c r="F744" i="156"/>
  <c r="H1823" i="156"/>
  <c r="K787" i="156"/>
  <c r="F556" i="156"/>
  <c r="H212" i="156"/>
  <c r="H57" i="156"/>
  <c r="F2805" i="156"/>
  <c r="E327" i="37" s="1"/>
  <c r="H2125" i="156"/>
  <c r="H490" i="156"/>
  <c r="H1297" i="156"/>
  <c r="H306" i="156"/>
  <c r="H112" i="156"/>
  <c r="F3524" i="156"/>
  <c r="E1237" i="37" s="1"/>
  <c r="F3460" i="156"/>
  <c r="F3375" i="156"/>
  <c r="H3366" i="156"/>
  <c r="E3523" i="156"/>
  <c r="H1887" i="156"/>
  <c r="F1551" i="156"/>
  <c r="H1550" i="156"/>
  <c r="H2020" i="156"/>
  <c r="H980" i="156"/>
  <c r="H391" i="156"/>
  <c r="H2723" i="156"/>
  <c r="H2796" i="156" s="1"/>
  <c r="G318" i="37" s="1"/>
  <c r="F2749" i="156"/>
  <c r="H1538" i="156"/>
  <c r="E3142" i="156"/>
  <c r="H3027" i="156"/>
  <c r="H3117" i="156" s="1"/>
  <c r="G664" i="37" s="1"/>
  <c r="E2968" i="156"/>
  <c r="H1236" i="156"/>
  <c r="H1338" i="156"/>
  <c r="F1242" i="156"/>
  <c r="E3516" i="156"/>
  <c r="E2794" i="156"/>
  <c r="E2809" i="156"/>
  <c r="E1646" i="156"/>
  <c r="E1845" i="156"/>
  <c r="E1846" i="156"/>
  <c r="E542" i="156"/>
  <c r="E3297" i="156"/>
  <c r="E2444" i="156"/>
  <c r="E1661" i="156"/>
  <c r="E455" i="156"/>
  <c r="E1647" i="156"/>
  <c r="E1094" i="156"/>
  <c r="E732" i="156"/>
  <c r="E575" i="156"/>
  <c r="E1660" i="156"/>
  <c r="E1632" i="156"/>
  <c r="E2419" i="156"/>
  <c r="E335" i="156"/>
  <c r="H3220" i="156"/>
  <c r="H3294" i="156" s="1"/>
  <c r="G755" i="37" s="1"/>
  <c r="F2970" i="156"/>
  <c r="E548" i="37" s="1"/>
  <c r="H2900" i="156"/>
  <c r="L3159" i="156"/>
  <c r="H3370" i="156"/>
  <c r="J1103" i="156"/>
  <c r="H3213" i="156"/>
  <c r="H3289" i="156" s="1"/>
  <c r="G750" i="37" s="1"/>
  <c r="L1009" i="156"/>
  <c r="N1008" i="156"/>
  <c r="G596" i="156"/>
  <c r="G594" i="156"/>
  <c r="P2523" i="156"/>
  <c r="P1240" i="156"/>
  <c r="O1241" i="156"/>
  <c r="P1241" i="156" s="1"/>
  <c r="H293" i="156"/>
  <c r="F3519" i="156"/>
  <c r="E1232" i="37" s="1"/>
  <c r="F2908" i="156"/>
  <c r="H2825" i="156"/>
  <c r="U3459" i="156"/>
  <c r="T2748" i="156"/>
  <c r="J3375" i="156"/>
  <c r="H2972" i="156"/>
  <c r="G550" i="37" s="1"/>
  <c r="F3521" i="156"/>
  <c r="E1234" i="37" s="1"/>
  <c r="G3474" i="156"/>
  <c r="H3480" i="156"/>
  <c r="G1193" i="37" s="1"/>
  <c r="T3380" i="156"/>
  <c r="H3448" i="156"/>
  <c r="N3371" i="156"/>
  <c r="L3374" i="156"/>
  <c r="H3006" i="156"/>
  <c r="H3096" i="156" s="1"/>
  <c r="G643" i="37" s="1"/>
  <c r="P3450" i="156"/>
  <c r="F3298" i="156"/>
  <c r="E759" i="37" s="1"/>
  <c r="H3228" i="156"/>
  <c r="H3053" i="156"/>
  <c r="H3138" i="156" s="1"/>
  <c r="G685" i="37" s="1"/>
  <c r="J2582" i="156"/>
  <c r="I10" i="37" s="1"/>
  <c r="O2235" i="156"/>
  <c r="P2235" i="156" s="1"/>
  <c r="P2233" i="156"/>
  <c r="O2234" i="156"/>
  <c r="P2234" i="156" s="1"/>
  <c r="F2659" i="156"/>
  <c r="E87" i="37" s="1"/>
  <c r="H1907" i="156"/>
  <c r="H1613" i="156"/>
  <c r="O1404" i="156"/>
  <c r="L932" i="156"/>
  <c r="N930" i="156"/>
  <c r="G543" i="156"/>
  <c r="P461" i="156"/>
  <c r="P348" i="156"/>
  <c r="P130" i="156"/>
  <c r="O134" i="156"/>
  <c r="P134" i="156" s="1"/>
  <c r="L1716" i="156"/>
  <c r="H776" i="156"/>
  <c r="G1271" i="37" s="1"/>
  <c r="L946" i="156"/>
  <c r="O346" i="156"/>
  <c r="P346" i="156" s="1"/>
  <c r="P343" i="156"/>
  <c r="H262" i="156"/>
  <c r="F263" i="156"/>
  <c r="F252" i="156"/>
  <c r="H209" i="156"/>
  <c r="L1062" i="156"/>
  <c r="F733" i="156"/>
  <c r="H725" i="156"/>
  <c r="G608" i="156"/>
  <c r="G610" i="156"/>
  <c r="O743" i="156"/>
  <c r="P742" i="156"/>
  <c r="I1243" i="37"/>
  <c r="G676" i="156"/>
  <c r="O635" i="156"/>
  <c r="O636" i="156" s="1"/>
  <c r="P634" i="156"/>
  <c r="P635" i="156" s="1"/>
  <c r="P636" i="156" s="1"/>
  <c r="J470" i="156"/>
  <c r="L199" i="156"/>
  <c r="H42" i="156"/>
  <c r="F470" i="156"/>
  <c r="L351" i="156"/>
  <c r="J3521" i="156"/>
  <c r="I1234" i="37" s="1"/>
  <c r="J2897" i="156"/>
  <c r="J2968" i="156" s="1"/>
  <c r="I546" i="37" s="1"/>
  <c r="T2806" i="156"/>
  <c r="T2807" i="156" s="1"/>
  <c r="O3448" i="156"/>
  <c r="O3452" i="156" s="1"/>
  <c r="P3452" i="156" s="1"/>
  <c r="F3296" i="156"/>
  <c r="E757" i="37" s="1"/>
  <c r="F3227" i="156"/>
  <c r="H3226" i="156"/>
  <c r="H2873" i="156"/>
  <c r="H2956" i="156" s="1"/>
  <c r="G534" i="37" s="1"/>
  <c r="J2741" i="156"/>
  <c r="J2809" i="156" s="1"/>
  <c r="I331" i="37" s="1"/>
  <c r="J2808" i="156"/>
  <c r="I330" i="37" s="1"/>
  <c r="K3522" i="156"/>
  <c r="J1235" i="37" s="1"/>
  <c r="G2968" i="156"/>
  <c r="X2813" i="156"/>
  <c r="W335" i="37" s="1"/>
  <c r="O2070" i="156"/>
  <c r="P2065" i="156"/>
  <c r="K2139" i="156"/>
  <c r="H1235" i="156"/>
  <c r="T1903" i="156"/>
  <c r="F1832" i="156"/>
  <c r="H1831" i="156"/>
  <c r="H1557" i="156"/>
  <c r="H1181" i="156"/>
  <c r="G698" i="156"/>
  <c r="F1163" i="156"/>
  <c r="O1062" i="156"/>
  <c r="P1060" i="156"/>
  <c r="O998" i="156"/>
  <c r="P998" i="156" s="1"/>
  <c r="P997" i="156"/>
  <c r="P739" i="156"/>
  <c r="P740" i="156" s="1"/>
  <c r="O740" i="156"/>
  <c r="H1604" i="156"/>
  <c r="O914" i="156"/>
  <c r="P914" i="156" s="1"/>
  <c r="U711" i="156"/>
  <c r="O551" i="156"/>
  <c r="P551" i="156" s="1"/>
  <c r="O550" i="156"/>
  <c r="P550" i="156" s="1"/>
  <c r="P548" i="156"/>
  <c r="K1063" i="156"/>
  <c r="L898" i="156"/>
  <c r="N896" i="156"/>
  <c r="H777" i="156"/>
  <c r="G1272" i="37" s="1"/>
  <c r="L3306" i="156"/>
  <c r="H3310" i="156"/>
  <c r="F2796" i="156"/>
  <c r="E318" i="37" s="1"/>
  <c r="L3448" i="156"/>
  <c r="J3460" i="156"/>
  <c r="I1173" i="37" s="1"/>
  <c r="H3301" i="156"/>
  <c r="G762" i="37" s="1"/>
  <c r="J3227" i="156"/>
  <c r="J3297" i="156" s="1"/>
  <c r="I758" i="37" s="1"/>
  <c r="L3226" i="156"/>
  <c r="N3223" i="156"/>
  <c r="U3232" i="156"/>
  <c r="H3526" i="156"/>
  <c r="G1239" i="37" s="1"/>
  <c r="N3450" i="156"/>
  <c r="H3040" i="156"/>
  <c r="H3130" i="156" s="1"/>
  <c r="G677" i="37" s="1"/>
  <c r="H2662" i="156"/>
  <c r="G90" i="37" s="1"/>
  <c r="P2262" i="156"/>
  <c r="P2263" i="156" s="1"/>
  <c r="P2264" i="156" s="1"/>
  <c r="O2263" i="156"/>
  <c r="T2076" i="156"/>
  <c r="H2643" i="156"/>
  <c r="G71" i="37" s="1"/>
  <c r="L1901" i="156"/>
  <c r="G1647" i="156"/>
  <c r="G1661" i="156"/>
  <c r="L1404" i="156"/>
  <c r="N1401" i="156"/>
  <c r="F957" i="156"/>
  <c r="H958" i="156"/>
  <c r="H948" i="156"/>
  <c r="P260" i="156"/>
  <c r="O262" i="156"/>
  <c r="L128" i="156"/>
  <c r="G1648" i="156"/>
  <c r="G1847" i="156"/>
  <c r="O946" i="156"/>
  <c r="P946" i="156" s="1"/>
  <c r="J135" i="156"/>
  <c r="F1063" i="156"/>
  <c r="H1062" i="156"/>
  <c r="J786" i="156"/>
  <c r="I1281" i="37" s="1"/>
  <c r="N617" i="156"/>
  <c r="L618" i="156"/>
  <c r="H351" i="156"/>
  <c r="F352" i="156"/>
  <c r="F202" i="156"/>
  <c r="H204" i="156"/>
  <c r="F1020" i="156"/>
  <c r="F3464" i="156"/>
  <c r="O3306" i="156"/>
  <c r="P3306" i="156" s="1"/>
  <c r="H3391" i="156"/>
  <c r="L3387" i="156"/>
  <c r="N3384" i="156"/>
  <c r="H3466" i="156"/>
  <c r="G1179" i="37" s="1"/>
  <c r="G3523" i="156"/>
  <c r="H3387" i="156"/>
  <c r="F3299" i="156"/>
  <c r="E760" i="37" s="1"/>
  <c r="H3229" i="156"/>
  <c r="J3522" i="156"/>
  <c r="I1235" i="37" s="1"/>
  <c r="T3073" i="156"/>
  <c r="P2888" i="156"/>
  <c r="O2892" i="156"/>
  <c r="P2737" i="156"/>
  <c r="O2740" i="156"/>
  <c r="K3521" i="156"/>
  <c r="J1234" i="37" s="1"/>
  <c r="O3374" i="156"/>
  <c r="P3371" i="156"/>
  <c r="K3296" i="156"/>
  <c r="J757" i="37" s="1"/>
  <c r="K3227" i="156"/>
  <c r="O3159" i="156"/>
  <c r="P3150" i="156"/>
  <c r="H3527" i="156"/>
  <c r="G1240" i="37" s="1"/>
  <c r="H3465" i="156"/>
  <c r="G1178" i="37" s="1"/>
  <c r="H2973" i="156"/>
  <c r="G551" i="37" s="1"/>
  <c r="N2888" i="156"/>
  <c r="L2740" i="156"/>
  <c r="N2737" i="156"/>
  <c r="L2070" i="156"/>
  <c r="N2065" i="156"/>
  <c r="N2136" i="156"/>
  <c r="L2138" i="156"/>
  <c r="H2081" i="156"/>
  <c r="H1940" i="156"/>
  <c r="O1901" i="156"/>
  <c r="K2071" i="156"/>
  <c r="T1833" i="156"/>
  <c r="H1852" i="156"/>
  <c r="J1717" i="156"/>
  <c r="P1616" i="156"/>
  <c r="O1618" i="156"/>
  <c r="H1519" i="156"/>
  <c r="N1069" i="156"/>
  <c r="L1071" i="156"/>
  <c r="J1175" i="156"/>
  <c r="K1175" i="156"/>
  <c r="O1001" i="156"/>
  <c r="P1001" i="156" s="1"/>
  <c r="P1000" i="156"/>
  <c r="O1002" i="156"/>
  <c r="P1002" i="156" s="1"/>
  <c r="E783" i="156"/>
  <c r="L1250" i="156"/>
  <c r="H772" i="156"/>
  <c r="G1267" i="37" s="1"/>
  <c r="N343" i="156"/>
  <c r="L346" i="156"/>
  <c r="L550" i="156"/>
  <c r="N548" i="156"/>
  <c r="L551" i="156"/>
  <c r="J263" i="156"/>
  <c r="F1002" i="156"/>
  <c r="H1001" i="156"/>
  <c r="AD1241" i="37"/>
  <c r="N742" i="156"/>
  <c r="L743" i="156"/>
  <c r="N634" i="156"/>
  <c r="N635" i="156" s="1"/>
  <c r="N636" i="156" s="1"/>
  <c r="L635" i="156"/>
  <c r="O898" i="156"/>
  <c r="P898" i="156" s="1"/>
  <c r="P896" i="156"/>
  <c r="P617" i="156"/>
  <c r="O618" i="156"/>
  <c r="N2667" i="156"/>
  <c r="L2676" i="156"/>
  <c r="J2654" i="156"/>
  <c r="I82" i="37" s="1"/>
  <c r="O39" i="156"/>
  <c r="P39" i="156" s="1"/>
  <c r="P13" i="156"/>
  <c r="J1242" i="156"/>
  <c r="P1242" i="156"/>
  <c r="X1911" i="156"/>
  <c r="F2645" i="156"/>
  <c r="E73" i="37" s="1"/>
  <c r="J787" i="156"/>
  <c r="I1282" i="37" s="1"/>
  <c r="N15" i="156"/>
  <c r="F85" i="37"/>
  <c r="J2162" i="156"/>
  <c r="J2657" i="156" s="1"/>
  <c r="I85" i="37" s="1"/>
  <c r="H2989" i="156"/>
  <c r="H3079" i="156" s="1"/>
  <c r="G626" i="37" s="1"/>
  <c r="P3056" i="156"/>
  <c r="O3061" i="156"/>
  <c r="H2680" i="156"/>
  <c r="F2753" i="156"/>
  <c r="E275" i="37" s="1"/>
  <c r="N2672" i="156"/>
  <c r="O2676" i="156"/>
  <c r="P2667" i="156"/>
  <c r="N803" i="156"/>
  <c r="O287" i="156"/>
  <c r="P287" i="156" s="1"/>
  <c r="P273" i="156"/>
  <c r="O149" i="156"/>
  <c r="P149" i="156" s="1"/>
  <c r="H770" i="156"/>
  <c r="G1265" i="37" s="1"/>
  <c r="N2817" i="156"/>
  <c r="L2825" i="156"/>
  <c r="N1322" i="156"/>
  <c r="L1331" i="156"/>
  <c r="N798" i="156"/>
  <c r="L806" i="156"/>
  <c r="N358" i="156"/>
  <c r="N16" i="156"/>
  <c r="N14" i="156"/>
  <c r="J2235" i="156"/>
  <c r="W1246" i="37"/>
  <c r="O806" i="156"/>
  <c r="P806" i="156" s="1"/>
  <c r="K2749" i="156"/>
  <c r="O1331" i="156"/>
  <c r="P1322" i="156"/>
  <c r="H39" i="156"/>
  <c r="H2754" i="156"/>
  <c r="G276" i="37" s="1"/>
  <c r="N368" i="156"/>
  <c r="O2825" i="156"/>
  <c r="P2817" i="156"/>
  <c r="H1935" i="156"/>
  <c r="N278" i="156"/>
  <c r="N145" i="156"/>
  <c r="N18" i="156"/>
  <c r="N750" i="156" s="1"/>
  <c r="M1245" i="37" s="1"/>
  <c r="N13" i="156"/>
  <c r="L39" i="156"/>
  <c r="L914" i="156"/>
  <c r="L894" i="156"/>
  <c r="O2985" i="156"/>
  <c r="P18" i="156"/>
  <c r="F3068" i="156"/>
  <c r="H3061" i="156"/>
  <c r="H3140" i="156" s="1"/>
  <c r="G687" i="37" s="1"/>
  <c r="F3140" i="156"/>
  <c r="E687" i="37" s="1"/>
  <c r="P115" i="156"/>
  <c r="O128" i="156"/>
  <c r="K2908" i="156"/>
  <c r="N273" i="156"/>
  <c r="L287" i="156"/>
  <c r="N144" i="156"/>
  <c r="L149" i="156"/>
  <c r="N17" i="156"/>
  <c r="F3076" i="156"/>
  <c r="H2985" i="156"/>
  <c r="S96" i="57"/>
  <c r="T974" i="37" s="1"/>
  <c r="R96" i="57"/>
  <c r="S974" i="37" s="1"/>
  <c r="F90" i="57"/>
  <c r="E158" i="57"/>
  <c r="F1036" i="37" s="1"/>
  <c r="C161" i="57"/>
  <c r="D1039" i="37" s="1"/>
  <c r="F159" i="57"/>
  <c r="G1037" i="37" s="1"/>
  <c r="F31" i="57"/>
  <c r="F67" i="57"/>
  <c r="F134" i="57" s="1"/>
  <c r="G1012" i="37" s="1"/>
  <c r="F87" i="57"/>
  <c r="F25" i="57"/>
  <c r="N12" i="57"/>
  <c r="M21" i="57"/>
  <c r="M97" i="57" s="1"/>
  <c r="N975" i="37" s="1"/>
  <c r="G21" i="57"/>
  <c r="G97" i="57" s="1"/>
  <c r="H975" i="37" s="1"/>
  <c r="D152" i="46"/>
  <c r="D268" i="37" s="1"/>
  <c r="G147" i="46"/>
  <c r="G263" i="37" s="1"/>
  <c r="G146" i="46"/>
  <c r="G262" i="37" s="1"/>
  <c r="O12" i="46"/>
  <c r="N18" i="46"/>
  <c r="N91" i="46" s="1"/>
  <c r="N207" i="37" s="1"/>
  <c r="G18" i="46"/>
  <c r="H18" i="46"/>
  <c r="H91" i="46" s="1"/>
  <c r="H207" i="37" s="1"/>
  <c r="J2039" i="157"/>
  <c r="G1959" i="157"/>
  <c r="I1889" i="157"/>
  <c r="J1887" i="157"/>
  <c r="M1884" i="157"/>
  <c r="I624" i="157"/>
  <c r="M643" i="157"/>
  <c r="I775" i="157"/>
  <c r="G136" i="37" s="1"/>
  <c r="J1817" i="157"/>
  <c r="K138" i="157"/>
  <c r="P226" i="157"/>
  <c r="Q226" i="157" s="1"/>
  <c r="I1602" i="157"/>
  <c r="G830" i="37" s="1"/>
  <c r="O234" i="157"/>
  <c r="I646" i="157"/>
  <c r="M398" i="157"/>
  <c r="M1456" i="157"/>
  <c r="I1773" i="157"/>
  <c r="G874" i="37" s="1"/>
  <c r="G1737" i="157"/>
  <c r="E838" i="37" s="1"/>
  <c r="J1617" i="157"/>
  <c r="J1456" i="157"/>
  <c r="V551" i="157"/>
  <c r="Q119" i="157"/>
  <c r="I739" i="157"/>
  <c r="G100" i="37" s="1"/>
  <c r="L1048" i="157"/>
  <c r="J338" i="37" s="1"/>
  <c r="I1627" i="157"/>
  <c r="I1743" i="157" s="1"/>
  <c r="G844" i="37" s="1"/>
  <c r="I571" i="157"/>
  <c r="Y616" i="157"/>
  <c r="Y617" i="157" s="1"/>
  <c r="Q338" i="157"/>
  <c r="M1525" i="157"/>
  <c r="I1518" i="157"/>
  <c r="I1593" i="157" s="1"/>
  <c r="G821" i="37" s="1"/>
  <c r="I1475" i="157"/>
  <c r="I1460" i="157"/>
  <c r="I1541" i="157" s="1"/>
  <c r="G769" i="37" s="1"/>
  <c r="H1590" i="157"/>
  <c r="F818" i="37" s="1"/>
  <c r="M1133" i="157"/>
  <c r="J1204" i="157"/>
  <c r="I1440" i="157"/>
  <c r="G619" i="37" s="1"/>
  <c r="I763" i="157"/>
  <c r="G124" i="37" s="1"/>
  <c r="M153" i="157"/>
  <c r="I1438" i="157"/>
  <c r="G617" i="37" s="1"/>
  <c r="J1366" i="157"/>
  <c r="J1436" i="157" s="1"/>
  <c r="H615" i="37" s="1"/>
  <c r="I1361" i="157"/>
  <c r="M1295" i="157"/>
  <c r="I1295" i="157"/>
  <c r="J1295" i="157"/>
  <c r="I1190" i="157"/>
  <c r="I1274" i="157" s="1"/>
  <c r="G470" i="37" s="1"/>
  <c r="P1133" i="157"/>
  <c r="P1218" i="157" s="1"/>
  <c r="N414" i="37" s="1"/>
  <c r="J1133" i="157"/>
  <c r="I1530" i="157"/>
  <c r="I296" i="157"/>
  <c r="G1112" i="157"/>
  <c r="Y551" i="157"/>
  <c r="F1111" i="157"/>
  <c r="I988" i="157"/>
  <c r="J971" i="157"/>
  <c r="I1120" i="157"/>
  <c r="G410" i="37" s="1"/>
  <c r="M956" i="157"/>
  <c r="P398" i="157"/>
  <c r="Q398" i="157" s="1"/>
  <c r="I1439" i="157"/>
  <c r="G618" i="37" s="1"/>
  <c r="M226" i="157"/>
  <c r="G1118" i="157"/>
  <c r="G1772" i="157"/>
  <c r="E873" i="37" s="1"/>
  <c r="F1116" i="157"/>
  <c r="I622" i="157"/>
  <c r="J953" i="157"/>
  <c r="M1204" i="157"/>
  <c r="O1200" i="157"/>
  <c r="M2126" i="157"/>
  <c r="M2198" i="157" s="1"/>
  <c r="K1108" i="37" s="1"/>
  <c r="O2120" i="157"/>
  <c r="O1364" i="157"/>
  <c r="M1974" i="157"/>
  <c r="O1967" i="157"/>
  <c r="G1367" i="157"/>
  <c r="O119" i="157"/>
  <c r="I1143" i="157"/>
  <c r="M344" i="157"/>
  <c r="M248" i="157"/>
  <c r="P874" i="157"/>
  <c r="Q874" i="157" s="1"/>
  <c r="O239" i="157"/>
  <c r="P248" i="157"/>
  <c r="Q248" i="157" s="1"/>
  <c r="P2043" i="157"/>
  <c r="Q2041" i="157"/>
  <c r="I1601" i="157"/>
  <c r="G829" i="37" s="1"/>
  <c r="I1960" i="157"/>
  <c r="G970" i="37" s="1"/>
  <c r="P1887" i="157"/>
  <c r="Q1886" i="157"/>
  <c r="Q1887" i="157" s="1"/>
  <c r="K1956" i="157"/>
  <c r="I966" i="37" s="1"/>
  <c r="F1730" i="157"/>
  <c r="Q1521" i="157"/>
  <c r="P1525" i="157"/>
  <c r="I1299" i="157"/>
  <c r="I1379" i="157" s="1"/>
  <c r="G558" i="37" s="1"/>
  <c r="Q1200" i="157"/>
  <c r="P1204" i="157"/>
  <c r="K1115" i="157"/>
  <c r="I405" i="37" s="1"/>
  <c r="I738" i="157"/>
  <c r="G99" i="37" s="1"/>
  <c r="G1048" i="157"/>
  <c r="I971" i="157"/>
  <c r="M706" i="157"/>
  <c r="O705" i="157"/>
  <c r="M471" i="157"/>
  <c r="O469" i="157"/>
  <c r="M1209" i="157"/>
  <c r="I401" i="157"/>
  <c r="P1209" i="157"/>
  <c r="Q1206" i="157"/>
  <c r="I1152" i="157"/>
  <c r="P1042" i="157"/>
  <c r="Q1040" i="157"/>
  <c r="M714" i="157"/>
  <c r="O713" i="157"/>
  <c r="U616" i="157"/>
  <c r="W94" i="37"/>
  <c r="Q351" i="157"/>
  <c r="P354" i="157"/>
  <c r="Q354" i="157" s="1"/>
  <c r="I740" i="157"/>
  <c r="G101" i="37" s="1"/>
  <c r="J31" i="157"/>
  <c r="J226" i="157"/>
  <c r="L227" i="157"/>
  <c r="O151" i="157"/>
  <c r="I1117" i="157"/>
  <c r="G407" i="37" s="1"/>
  <c r="O30" i="157"/>
  <c r="O25" i="157"/>
  <c r="O17" i="157"/>
  <c r="H1109" i="157"/>
  <c r="I2115" i="157"/>
  <c r="G1105" i="37" s="1"/>
  <c r="AE1384" i="37"/>
  <c r="Q2036" i="157"/>
  <c r="P2039" i="157"/>
  <c r="F1958" i="157"/>
  <c r="I1961" i="157"/>
  <c r="G971" i="37" s="1"/>
  <c r="K1958" i="157"/>
  <c r="I968" i="37" s="1"/>
  <c r="L2110" i="157"/>
  <c r="J1100" i="37" s="1"/>
  <c r="L2044" i="157"/>
  <c r="Q1608" i="157"/>
  <c r="P1617" i="157"/>
  <c r="I1603" i="157"/>
  <c r="G831" i="37" s="1"/>
  <c r="H1437" i="157"/>
  <c r="I1197" i="157"/>
  <c r="I1279" i="157" s="1"/>
  <c r="G475" i="37" s="1"/>
  <c r="K1281" i="157"/>
  <c r="I477" i="37" s="1"/>
  <c r="V1047" i="157"/>
  <c r="W827" i="157"/>
  <c r="I1287" i="157"/>
  <c r="G483" i="37" s="1"/>
  <c r="U1215" i="157"/>
  <c r="I1025" i="157"/>
  <c r="G1107" i="157"/>
  <c r="E397" i="37" s="1"/>
  <c r="Q713" i="157"/>
  <c r="P714" i="157"/>
  <c r="I1218" i="157"/>
  <c r="G414" i="37" s="1"/>
  <c r="Y826" i="157"/>
  <c r="Y828" i="157" s="1"/>
  <c r="L1282" i="157"/>
  <c r="J478" i="37" s="1"/>
  <c r="L1210" i="157"/>
  <c r="J1209" i="157"/>
  <c r="AA1047" i="157"/>
  <c r="P706" i="157"/>
  <c r="Q705" i="157"/>
  <c r="Q383" i="157"/>
  <c r="P385" i="157"/>
  <c r="M336" i="157"/>
  <c r="O333" i="157"/>
  <c r="I787" i="157"/>
  <c r="G148" i="37" s="1"/>
  <c r="I793" i="157"/>
  <c r="G154" i="37" s="1"/>
  <c r="I776" i="157"/>
  <c r="G137" i="37" s="1"/>
  <c r="U347" i="157"/>
  <c r="G227" i="157"/>
  <c r="I226" i="157"/>
  <c r="Q130" i="157"/>
  <c r="P137" i="157"/>
  <c r="O29" i="157"/>
  <c r="O23" i="157"/>
  <c r="O16" i="157"/>
  <c r="I51" i="157"/>
  <c r="I2260" i="157"/>
  <c r="G1170" i="37" s="1"/>
  <c r="I2154" i="157"/>
  <c r="K2052" i="157"/>
  <c r="I1042" i="37" s="1"/>
  <c r="I1892" i="157"/>
  <c r="G1962" i="157"/>
  <c r="G1888" i="157"/>
  <c r="I1887" i="157"/>
  <c r="H1737" i="157"/>
  <c r="F838" i="37" s="1"/>
  <c r="I1621" i="157"/>
  <c r="I1737" i="157" s="1"/>
  <c r="G838" i="37" s="1"/>
  <c r="O2041" i="157"/>
  <c r="M2043" i="157"/>
  <c r="G2109" i="157"/>
  <c r="G2044" i="157"/>
  <c r="I2039" i="157"/>
  <c r="H2106" i="157"/>
  <c r="K1896" i="157"/>
  <c r="I906" i="37" s="1"/>
  <c r="I1884" i="157"/>
  <c r="G1956" i="157"/>
  <c r="J1528" i="157"/>
  <c r="J1598" i="157" s="1"/>
  <c r="H826" i="37" s="1"/>
  <c r="L1529" i="157"/>
  <c r="L1598" i="157"/>
  <c r="J826" i="37" s="1"/>
  <c r="K2044" i="157"/>
  <c r="U1893" i="157"/>
  <c r="M1957" i="157"/>
  <c r="K967" i="37" s="1"/>
  <c r="O1886" i="157"/>
  <c r="O1887" i="157" s="1"/>
  <c r="M1887" i="157"/>
  <c r="G1896" i="157"/>
  <c r="I1817" i="157"/>
  <c r="I1686" i="157"/>
  <c r="H1592" i="157"/>
  <c r="I1517" i="157"/>
  <c r="I1592" i="157" s="1"/>
  <c r="G820" i="37" s="1"/>
  <c r="I1355" i="157"/>
  <c r="I1432" i="157" s="1"/>
  <c r="G611" i="37" s="1"/>
  <c r="P956" i="157"/>
  <c r="U826" i="157"/>
  <c r="I1674" i="157"/>
  <c r="G1210" i="157"/>
  <c r="I1209" i="157"/>
  <c r="I1137" i="157"/>
  <c r="I1222" i="157" s="1"/>
  <c r="G418" i="37" s="1"/>
  <c r="I785" i="157"/>
  <c r="G146" i="37" s="1"/>
  <c r="K707" i="157"/>
  <c r="M1598" i="157"/>
  <c r="K826" i="37" s="1"/>
  <c r="K1435" i="157"/>
  <c r="I614" i="37" s="1"/>
  <c r="K1114" i="157"/>
  <c r="I404" i="37" s="1"/>
  <c r="G1115" i="157"/>
  <c r="G1043" i="157"/>
  <c r="I974" i="157"/>
  <c r="Y722" i="157"/>
  <c r="Y723" i="157"/>
  <c r="Y638" i="157"/>
  <c r="P467" i="157"/>
  <c r="Q467" i="157" s="1"/>
  <c r="Q466" i="157"/>
  <c r="K718" i="157"/>
  <c r="L472" i="157"/>
  <c r="W347" i="157"/>
  <c r="W731" i="157" s="1"/>
  <c r="I157" i="157"/>
  <c r="O149" i="157"/>
  <c r="I31" i="157"/>
  <c r="Y709" i="157"/>
  <c r="Y710" i="157" s="1"/>
  <c r="G345" i="157"/>
  <c r="O218" i="157"/>
  <c r="M221" i="157"/>
  <c r="Q12" i="157"/>
  <c r="P31" i="157"/>
  <c r="I252" i="157"/>
  <c r="O27" i="157"/>
  <c r="O22" i="157"/>
  <c r="M31" i="157"/>
  <c r="O12" i="157"/>
  <c r="I2025" i="157"/>
  <c r="Q1881" i="157"/>
  <c r="P1884" i="157"/>
  <c r="U2049" i="157"/>
  <c r="Q1808" i="157"/>
  <c r="P2126" i="157"/>
  <c r="Q2120" i="157"/>
  <c r="I2130" i="157"/>
  <c r="I2202" i="157" s="1"/>
  <c r="G1112" i="37" s="1"/>
  <c r="I1878" i="157"/>
  <c r="I1954" i="157" s="1"/>
  <c r="G964" i="37" s="1"/>
  <c r="I1507" i="157"/>
  <c r="I1588" i="157" s="1"/>
  <c r="G816" i="37" s="1"/>
  <c r="I2010" i="157"/>
  <c r="I1870" i="157"/>
  <c r="H1730" i="157"/>
  <c r="I1993" i="157"/>
  <c r="Q1527" i="157"/>
  <c r="P1528" i="157"/>
  <c r="Q1446" i="157"/>
  <c r="P1456" i="157"/>
  <c r="F1441" i="157"/>
  <c r="K2109" i="157"/>
  <c r="I1099" i="37" s="1"/>
  <c r="J1957" i="157"/>
  <c r="H967" i="37" s="1"/>
  <c r="K1529" i="157"/>
  <c r="X1046" i="157"/>
  <c r="K1048" i="157"/>
  <c r="I338" i="37" s="1"/>
  <c r="I809" i="157"/>
  <c r="G170" i="37" s="1"/>
  <c r="K1282" i="157"/>
  <c r="I478" i="37" s="1"/>
  <c r="L1043" i="157"/>
  <c r="J1042" i="157"/>
  <c r="L1115" i="157"/>
  <c r="J405" i="37" s="1"/>
  <c r="M615" i="157"/>
  <c r="H1718" i="157"/>
  <c r="AA827" i="157"/>
  <c r="X827" i="157"/>
  <c r="V709" i="157"/>
  <c r="G1098" i="157"/>
  <c r="H823" i="157"/>
  <c r="H847" i="157" s="1"/>
  <c r="F192" i="37" s="1"/>
  <c r="P615" i="157"/>
  <c r="Q615" i="157" s="1"/>
  <c r="P471" i="157"/>
  <c r="Q469" i="157"/>
  <c r="Y474" i="157"/>
  <c r="Y475" i="157" s="1"/>
  <c r="J385" i="157"/>
  <c r="L386" i="157"/>
  <c r="Y347" i="157"/>
  <c r="Y348" i="157" s="1"/>
  <c r="I767" i="157"/>
  <c r="G128" i="37" s="1"/>
  <c r="I741" i="157"/>
  <c r="G102" i="37" s="1"/>
  <c r="I248" i="157"/>
  <c r="P153" i="157"/>
  <c r="Q153" i="157" s="1"/>
  <c r="P221" i="157"/>
  <c r="Q221" i="157" s="1"/>
  <c r="Q218" i="157"/>
  <c r="W1046" i="157"/>
  <c r="I742" i="157"/>
  <c r="G103" i="37" s="1"/>
  <c r="K732" i="157"/>
  <c r="I93" i="37" s="1"/>
  <c r="O26" i="157"/>
  <c r="O20" i="157"/>
  <c r="I893" i="157"/>
  <c r="I884" i="157"/>
  <c r="I1060" i="157" s="1"/>
  <c r="G350" i="37" s="1"/>
  <c r="U2222" i="156" l="1"/>
  <c r="U995" i="156"/>
  <c r="U1614" i="156"/>
  <c r="U1237" i="156"/>
  <c r="U1474" i="156"/>
  <c r="V50" i="156"/>
  <c r="V102" i="156" s="1"/>
  <c r="V136" i="156" s="1"/>
  <c r="V747" i="156" s="1"/>
  <c r="S1099" i="37"/>
  <c r="W1345" i="37"/>
  <c r="T1344" i="37"/>
  <c r="U1710" i="156"/>
  <c r="W28" i="37"/>
  <c r="X338" i="156"/>
  <c r="X353" i="156" s="1"/>
  <c r="O2264" i="156"/>
  <c r="O2654" i="156"/>
  <c r="P2654" i="156" s="1"/>
  <c r="L2264" i="156"/>
  <c r="L2654" i="156"/>
  <c r="K82" i="37" s="1"/>
  <c r="S973" i="37"/>
  <c r="D1360" i="37"/>
  <c r="L2653" i="156"/>
  <c r="K81" i="37" s="1"/>
  <c r="O2653" i="156"/>
  <c r="N81" i="37" s="1"/>
  <c r="F1360" i="37"/>
  <c r="H2799" i="156"/>
  <c r="G321" i="37" s="1"/>
  <c r="E1335" i="37"/>
  <c r="F2657" i="156"/>
  <c r="E85" i="37" s="1"/>
  <c r="S1234" i="37"/>
  <c r="T1381" i="37"/>
  <c r="T1323" i="37"/>
  <c r="T1316" i="37"/>
  <c r="T32" i="37"/>
  <c r="T1315" i="37" s="1"/>
  <c r="T538" i="37"/>
  <c r="Y692" i="37"/>
  <c r="T543" i="37"/>
  <c r="W93" i="37"/>
  <c r="E1351" i="37"/>
  <c r="E1354" i="37"/>
  <c r="G1354" i="37" s="1"/>
  <c r="E1340" i="37"/>
  <c r="F1304" i="37"/>
  <c r="G1344" i="37"/>
  <c r="E1353" i="37"/>
  <c r="E1359" i="37"/>
  <c r="W11" i="37"/>
  <c r="V269" i="37"/>
  <c r="G2616" i="156"/>
  <c r="F44" i="37" s="1"/>
  <c r="F1329" i="37" s="1"/>
  <c r="E1300" i="37"/>
  <c r="T1384" i="37"/>
  <c r="T1309" i="37"/>
  <c r="E1332" i="37"/>
  <c r="E1338" i="37"/>
  <c r="E1358" i="37"/>
  <c r="E1299" i="37"/>
  <c r="X3139" i="156"/>
  <c r="H2654" i="156"/>
  <c r="G82" i="37" s="1"/>
  <c r="F1366" i="37"/>
  <c r="V1367" i="37"/>
  <c r="D1292" i="37"/>
  <c r="F1294" i="37"/>
  <c r="E1298" i="37"/>
  <c r="E1303" i="37"/>
  <c r="F1370" i="37"/>
  <c r="AB1373" i="37"/>
  <c r="E1339" i="37"/>
  <c r="F1337" i="37"/>
  <c r="F1369" i="37"/>
  <c r="F1352" i="37"/>
  <c r="F1297" i="37"/>
  <c r="T1373" i="37"/>
  <c r="V617" i="157"/>
  <c r="Y145" i="157"/>
  <c r="T337" i="37"/>
  <c r="V2050" i="157"/>
  <c r="T404" i="37"/>
  <c r="V710" i="157"/>
  <c r="AA414" i="37"/>
  <c r="U1553" i="156"/>
  <c r="U1834" i="156"/>
  <c r="T323" i="37"/>
  <c r="AA1375" i="37"/>
  <c r="T1334" i="37"/>
  <c r="U1004" i="156"/>
  <c r="U1407" i="156"/>
  <c r="U1773" i="156"/>
  <c r="U1319" i="156"/>
  <c r="T681" i="37"/>
  <c r="U941" i="156"/>
  <c r="T74" i="37"/>
  <c r="T44" i="37"/>
  <c r="U2141" i="156"/>
  <c r="U1105" i="156"/>
  <c r="U1065" i="156"/>
  <c r="T686" i="37"/>
  <c r="W72" i="37"/>
  <c r="T1322" i="37"/>
  <c r="U1904" i="156"/>
  <c r="U1719" i="156"/>
  <c r="U2905" i="156"/>
  <c r="X2452" i="156"/>
  <c r="S1321" i="37"/>
  <c r="T1332" i="37"/>
  <c r="Z692" i="37"/>
  <c r="U2135" i="156"/>
  <c r="K805" i="157"/>
  <c r="U1894" i="157"/>
  <c r="U348" i="157"/>
  <c r="U1216" i="157"/>
  <c r="U2050" i="157"/>
  <c r="U617" i="157"/>
  <c r="U1373" i="157"/>
  <c r="T162" i="37"/>
  <c r="V802" i="157"/>
  <c r="S1296" i="37"/>
  <c r="T1296" i="37"/>
  <c r="D1314" i="37"/>
  <c r="D1364" i="37" s="1"/>
  <c r="W1384" i="37"/>
  <c r="W1176" i="37"/>
  <c r="W1296" i="37" s="1"/>
  <c r="X3521" i="156"/>
  <c r="W1234" i="37" s="1"/>
  <c r="T757" i="37"/>
  <c r="X329" i="37"/>
  <c r="W1309" i="37"/>
  <c r="W1362" i="37" s="1"/>
  <c r="X2960" i="156"/>
  <c r="W538" i="37" s="1"/>
  <c r="T1234" i="37"/>
  <c r="E2649" i="156"/>
  <c r="G2649" i="156"/>
  <c r="E2647" i="156"/>
  <c r="D75" i="37" s="1"/>
  <c r="F2620" i="156"/>
  <c r="U2603" i="156"/>
  <c r="F2634" i="156"/>
  <c r="E62" i="37" s="1"/>
  <c r="V2603" i="156"/>
  <c r="U31" i="37" s="1"/>
  <c r="U1314" i="37" s="1"/>
  <c r="U1364" i="37" s="1"/>
  <c r="L748" i="156"/>
  <c r="U784" i="156"/>
  <c r="O2657" i="156"/>
  <c r="N85" i="37" s="1"/>
  <c r="T1294" i="37"/>
  <c r="O791" i="156"/>
  <c r="P791" i="156" s="1"/>
  <c r="O1286" i="37" s="1"/>
  <c r="E14" i="37"/>
  <c r="H2586" i="156"/>
  <c r="G14" i="37" s="1"/>
  <c r="D1299" i="37"/>
  <c r="D401" i="37"/>
  <c r="D819" i="37"/>
  <c r="D871" i="37"/>
  <c r="D176" i="37"/>
  <c r="E126" i="37"/>
  <c r="D616" i="37"/>
  <c r="D892" i="37"/>
  <c r="D891" i="37"/>
  <c r="G800" i="157"/>
  <c r="E98" i="37"/>
  <c r="D838" i="37"/>
  <c r="D1297" i="37" s="1"/>
  <c r="E402" i="37"/>
  <c r="D1096" i="37"/>
  <c r="E475" i="37"/>
  <c r="E964" i="37"/>
  <c r="E959" i="37"/>
  <c r="D849" i="37"/>
  <c r="D1309" i="37" s="1"/>
  <c r="D1362" i="37" s="1"/>
  <c r="D194" i="37"/>
  <c r="D620" i="37"/>
  <c r="D1384" i="37" s="1"/>
  <c r="E388" i="37"/>
  <c r="D610" i="37"/>
  <c r="D820" i="37"/>
  <c r="D1094" i="37"/>
  <c r="E470" i="37"/>
  <c r="E152" i="37"/>
  <c r="D145" i="37"/>
  <c r="D130" i="37"/>
  <c r="E1383" i="37"/>
  <c r="D758" i="37"/>
  <c r="D1229" i="37"/>
  <c r="E1183" i="37"/>
  <c r="E1304" i="37" s="1"/>
  <c r="D324" i="37"/>
  <c r="E755" i="37"/>
  <c r="H2425" i="156"/>
  <c r="H2222" i="156"/>
  <c r="D85" i="37"/>
  <c r="E458" i="156"/>
  <c r="D546" i="37"/>
  <c r="D1236" i="37"/>
  <c r="E1192" i="37"/>
  <c r="E542" i="37"/>
  <c r="E3137" i="156"/>
  <c r="E19" i="37"/>
  <c r="E1302" i="37" s="1"/>
  <c r="E547" i="37"/>
  <c r="D62" i="37"/>
  <c r="F2785" i="156"/>
  <c r="E1097" i="156"/>
  <c r="D331" i="37"/>
  <c r="E309" i="37"/>
  <c r="D675" i="37"/>
  <c r="D532" i="37"/>
  <c r="E44" i="37"/>
  <c r="E69" i="37"/>
  <c r="E1376" i="37"/>
  <c r="H2583" i="156"/>
  <c r="G11" i="37" s="1"/>
  <c r="D1222" i="37"/>
  <c r="E1177" i="37"/>
  <c r="D316" i="37"/>
  <c r="D689" i="37"/>
  <c r="E1211" i="37"/>
  <c r="F676" i="156"/>
  <c r="H676" i="156" s="1"/>
  <c r="D745" i="37"/>
  <c r="D1351" i="37"/>
  <c r="D1352" i="37"/>
  <c r="G1326" i="37"/>
  <c r="D1357" i="37"/>
  <c r="D1294" i="37"/>
  <c r="D1361" i="37"/>
  <c r="D1337" i="37"/>
  <c r="F1382" i="37"/>
  <c r="D1382" i="37"/>
  <c r="F1381" i="37"/>
  <c r="D1381" i="37"/>
  <c r="D1369" i="37"/>
  <c r="O2582" i="156"/>
  <c r="H2471" i="156"/>
  <c r="L2582" i="156"/>
  <c r="G1322" i="37"/>
  <c r="F2655" i="156"/>
  <c r="E83" i="37" s="1"/>
  <c r="N82" i="37"/>
  <c r="K2655" i="156"/>
  <c r="H2523" i="156"/>
  <c r="F1095" i="37"/>
  <c r="F1096" i="37"/>
  <c r="F892" i="37"/>
  <c r="G1306" i="37"/>
  <c r="F891" i="37"/>
  <c r="F849" i="37"/>
  <c r="F820" i="37"/>
  <c r="F610" i="37"/>
  <c r="F609" i="37"/>
  <c r="F616" i="37"/>
  <c r="F1378" i="37"/>
  <c r="F399" i="37"/>
  <c r="I791" i="157"/>
  <c r="G152" i="37" s="1"/>
  <c r="P804" i="157"/>
  <c r="N165" i="37" s="1"/>
  <c r="H797" i="157"/>
  <c r="F158" i="37" s="1"/>
  <c r="F799" i="157"/>
  <c r="F797" i="157"/>
  <c r="L805" i="157"/>
  <c r="G805" i="157"/>
  <c r="P803" i="157"/>
  <c r="N164" i="37" s="1"/>
  <c r="M803" i="157"/>
  <c r="K164" i="37" s="1"/>
  <c r="F114" i="37"/>
  <c r="F1315" i="37" s="1"/>
  <c r="O717" i="157"/>
  <c r="M804" i="157"/>
  <c r="K165" i="37" s="1"/>
  <c r="G769" i="157"/>
  <c r="E130" i="37" s="1"/>
  <c r="M732" i="157"/>
  <c r="K93" i="37" s="1"/>
  <c r="P732" i="157"/>
  <c r="N93" i="37" s="1"/>
  <c r="F1236" i="37"/>
  <c r="F1229" i="37"/>
  <c r="F1187" i="37"/>
  <c r="H3508" i="156"/>
  <c r="F3509" i="156"/>
  <c r="I462" i="157"/>
  <c r="H3510" i="156"/>
  <c r="G1223" i="37" s="1"/>
  <c r="F745" i="37"/>
  <c r="F754" i="37"/>
  <c r="G3137" i="156"/>
  <c r="F684" i="37" s="1"/>
  <c r="F541" i="37"/>
  <c r="F546" i="37"/>
  <c r="S328" i="37"/>
  <c r="S329" i="37" s="1"/>
  <c r="H2604" i="156"/>
  <c r="G32" i="37" s="1"/>
  <c r="E32" i="37"/>
  <c r="E1315" i="37" s="1"/>
  <c r="S32" i="37"/>
  <c r="AB1317" i="37" s="1"/>
  <c r="I2654" i="156"/>
  <c r="H82" i="37" s="1"/>
  <c r="J82" i="37"/>
  <c r="W84" i="37"/>
  <c r="W1374" i="37" s="1"/>
  <c r="I2653" i="156"/>
  <c r="H81" i="37" s="1"/>
  <c r="J81" i="37"/>
  <c r="F62" i="37"/>
  <c r="F48" i="37"/>
  <c r="F1334" i="37" s="1"/>
  <c r="F83" i="37"/>
  <c r="H2628" i="156"/>
  <c r="G56" i="37" s="1"/>
  <c r="E56" i="37"/>
  <c r="E1343" i="37" s="1"/>
  <c r="I2657" i="156"/>
  <c r="H85" i="37" s="1"/>
  <c r="H2591" i="156"/>
  <c r="G19" i="37" s="1"/>
  <c r="F769" i="156"/>
  <c r="E782" i="156"/>
  <c r="O1285" i="37"/>
  <c r="G781" i="156"/>
  <c r="F1276" i="37" s="1"/>
  <c r="F783" i="156"/>
  <c r="E781" i="156"/>
  <c r="G782" i="156"/>
  <c r="F1277" i="37" s="1"/>
  <c r="F754" i="156"/>
  <c r="O748" i="156"/>
  <c r="P748" i="156" s="1"/>
  <c r="O1243" i="37" s="1"/>
  <c r="AB1244" i="37"/>
  <c r="E969" i="37"/>
  <c r="E765" i="37"/>
  <c r="I357" i="157"/>
  <c r="E405" i="37"/>
  <c r="E972" i="37"/>
  <c r="E338" i="37"/>
  <c r="E404" i="37"/>
  <c r="E93" i="37"/>
  <c r="E477" i="37"/>
  <c r="E167" i="37"/>
  <c r="E898" i="37"/>
  <c r="E554" i="37"/>
  <c r="E826" i="37"/>
  <c r="G548" i="157"/>
  <c r="E169" i="37"/>
  <c r="E1382" i="37" s="1"/>
  <c r="E1108" i="37"/>
  <c r="E906" i="37"/>
  <c r="E966" i="37"/>
  <c r="E1099" i="37"/>
  <c r="E1042" i="37"/>
  <c r="E1100" i="37"/>
  <c r="I1710" i="157"/>
  <c r="E834" i="37"/>
  <c r="E165" i="37"/>
  <c r="E164" i="37"/>
  <c r="G1283" i="157"/>
  <c r="I1283" i="157" s="1"/>
  <c r="G479" i="37" s="1"/>
  <c r="E825" i="37"/>
  <c r="G110" i="157"/>
  <c r="E478" i="37"/>
  <c r="L1242" i="156"/>
  <c r="N1242" i="156" s="1"/>
  <c r="K1285" i="37"/>
  <c r="N1770" i="156"/>
  <c r="N3370" i="156"/>
  <c r="N187" i="156"/>
  <c r="N1102" i="156"/>
  <c r="L2235" i="156"/>
  <c r="N1550" i="156"/>
  <c r="N3451" i="156"/>
  <c r="K1245" i="37"/>
  <c r="L3452" i="156"/>
  <c r="N2896" i="156"/>
  <c r="N2967" i="156" s="1"/>
  <c r="M545" i="37" s="1"/>
  <c r="N581" i="156"/>
  <c r="E1266" i="37"/>
  <c r="E1352" i="37" s="1"/>
  <c r="E623" i="37"/>
  <c r="E10" i="37"/>
  <c r="E486" i="37"/>
  <c r="F695" i="156"/>
  <c r="F698" i="156" s="1"/>
  <c r="E1173" i="37"/>
  <c r="H2969" i="156"/>
  <c r="G547" i="37" s="1"/>
  <c r="E271" i="37"/>
  <c r="E1252" i="37"/>
  <c r="F2311" i="156"/>
  <c r="E1244" i="37"/>
  <c r="E1293" i="37" s="1"/>
  <c r="E1281" i="37"/>
  <c r="E1286" i="37"/>
  <c r="E696" i="37"/>
  <c r="E1274" i="37"/>
  <c r="E1361" i="37" s="1"/>
  <c r="E1288" i="37"/>
  <c r="E12" i="37"/>
  <c r="E1294" i="37" s="1"/>
  <c r="E1270" i="37"/>
  <c r="E1243" i="37"/>
  <c r="T1553" i="156"/>
  <c r="T2141" i="156"/>
  <c r="T1834" i="156"/>
  <c r="T1773" i="156"/>
  <c r="T1904" i="156"/>
  <c r="T941" i="156"/>
  <c r="T3381" i="156"/>
  <c r="U3233" i="156"/>
  <c r="T2077" i="156"/>
  <c r="T1105" i="156"/>
  <c r="U92" i="37"/>
  <c r="U91" i="37" s="1"/>
  <c r="W348" i="157"/>
  <c r="T1065" i="156"/>
  <c r="T3074" i="156"/>
  <c r="U3074" i="156"/>
  <c r="P2138" i="156"/>
  <c r="F788" i="156"/>
  <c r="I744" i="156"/>
  <c r="K788" i="156"/>
  <c r="L786" i="156"/>
  <c r="O786" i="156"/>
  <c r="N1281" i="37" s="1"/>
  <c r="X2646" i="156"/>
  <c r="W74" i="37" s="1"/>
  <c r="S1279" i="37"/>
  <c r="S1280" i="37" s="1"/>
  <c r="S270" i="37"/>
  <c r="F2603" i="156"/>
  <c r="W32" i="37"/>
  <c r="AA1317" i="37"/>
  <c r="N2523" i="156"/>
  <c r="J2523" i="156" s="1"/>
  <c r="T1274" i="37"/>
  <c r="AA417" i="37"/>
  <c r="T973" i="37"/>
  <c r="U353" i="156"/>
  <c r="T1288" i="37"/>
  <c r="S1295" i="37"/>
  <c r="P258" i="156"/>
  <c r="T1295" i="37"/>
  <c r="U828" i="157"/>
  <c r="P270" i="37"/>
  <c r="P269" i="37" s="1"/>
  <c r="P622" i="37"/>
  <c r="P695" i="37"/>
  <c r="P694" i="37" s="1"/>
  <c r="P1172" i="37"/>
  <c r="P1171" i="37" s="1"/>
  <c r="T1172" i="37"/>
  <c r="X545" i="156"/>
  <c r="X779" i="156"/>
  <c r="H1473" i="156"/>
  <c r="P3067" i="156"/>
  <c r="P3141" i="156" s="1"/>
  <c r="O688" i="37" s="1"/>
  <c r="N2234" i="156"/>
  <c r="J1374" i="37"/>
  <c r="L1551" i="156"/>
  <c r="H749" i="156"/>
  <c r="G1244" i="37" s="1"/>
  <c r="H2641" i="156"/>
  <c r="G69" i="37" s="1"/>
  <c r="P1716" i="156"/>
  <c r="Z622" i="37"/>
  <c r="Z695" i="37"/>
  <c r="Z694" i="37" s="1"/>
  <c r="Z270" i="37"/>
  <c r="Z9" i="37"/>
  <c r="Z8" i="37" s="1"/>
  <c r="Z485" i="37"/>
  <c r="Z484" i="37" s="1"/>
  <c r="Z1171" i="37"/>
  <c r="Z205" i="37"/>
  <c r="I166" i="37"/>
  <c r="I1175" i="156"/>
  <c r="I263" i="156"/>
  <c r="I1619" i="156"/>
  <c r="J1243" i="37"/>
  <c r="J1286" i="37"/>
  <c r="J271" i="37"/>
  <c r="I3227" i="156"/>
  <c r="I3297" i="156" s="1"/>
  <c r="H758" i="37" s="1"/>
  <c r="I899" i="156"/>
  <c r="I135" i="156"/>
  <c r="I1332" i="156"/>
  <c r="I2235" i="156"/>
  <c r="I2071" i="156"/>
  <c r="I3375" i="156"/>
  <c r="I1482" i="156"/>
  <c r="I3452" i="156"/>
  <c r="J10" i="37"/>
  <c r="J623" i="37"/>
  <c r="J1281" i="37"/>
  <c r="I1717" i="156"/>
  <c r="I1902" i="156"/>
  <c r="K2809" i="156"/>
  <c r="J331" i="37" s="1"/>
  <c r="I1551" i="156"/>
  <c r="J12" i="37"/>
  <c r="J1294" i="37" s="1"/>
  <c r="I1063" i="156"/>
  <c r="I2139" i="156"/>
  <c r="I352" i="156"/>
  <c r="I470" i="156"/>
  <c r="I1832" i="156"/>
  <c r="J486" i="37"/>
  <c r="J1282" i="37"/>
  <c r="I933" i="156"/>
  <c r="I1103" i="156"/>
  <c r="I1405" i="156"/>
  <c r="J696" i="37"/>
  <c r="E408" i="37"/>
  <c r="D899" i="37"/>
  <c r="D479" i="37"/>
  <c r="D968" i="37"/>
  <c r="E828" i="37"/>
  <c r="D1101" i="37"/>
  <c r="D827" i="37"/>
  <c r="D406" i="37"/>
  <c r="D166" i="37"/>
  <c r="E900" i="37"/>
  <c r="I1054" i="157"/>
  <c r="G344" i="37" s="1"/>
  <c r="E679" i="156"/>
  <c r="D1378" i="37"/>
  <c r="H884" i="156"/>
  <c r="F2650" i="156"/>
  <c r="D1370" i="37"/>
  <c r="E698" i="156"/>
  <c r="E2804" i="156"/>
  <c r="D1286" i="37"/>
  <c r="D1264" i="37"/>
  <c r="D1278" i="37"/>
  <c r="D1249" i="37"/>
  <c r="E3518" i="156"/>
  <c r="E1282" i="37"/>
  <c r="E1273" i="37"/>
  <c r="E1360" i="37" s="1"/>
  <c r="W1375" i="37"/>
  <c r="W1295" i="37"/>
  <c r="Z973" i="37"/>
  <c r="Y832" i="37"/>
  <c r="K91" i="46"/>
  <c r="K207" i="37" s="1"/>
  <c r="X136" i="156"/>
  <c r="T747" i="156"/>
  <c r="P2162" i="156"/>
  <c r="P2657" i="156" s="1"/>
  <c r="O85" i="37" s="1"/>
  <c r="V9" i="37"/>
  <c r="V8" i="37" s="1"/>
  <c r="P1242" i="37"/>
  <c r="Q746" i="156"/>
  <c r="T750" i="156"/>
  <c r="X18" i="156"/>
  <c r="V1172" i="37"/>
  <c r="V1171" i="37" s="1"/>
  <c r="G1227" i="37"/>
  <c r="X1172" i="37"/>
  <c r="X1171" i="37" s="1"/>
  <c r="Z1107" i="37"/>
  <c r="D1283" i="37"/>
  <c r="F97" i="57"/>
  <c r="G975" i="37" s="1"/>
  <c r="J2109" i="157"/>
  <c r="H1099" i="37" s="1"/>
  <c r="J1099" i="37"/>
  <c r="Z1041" i="37"/>
  <c r="J2052" i="157"/>
  <c r="H1042" i="37" s="1"/>
  <c r="J1042" i="37"/>
  <c r="Z905" i="37"/>
  <c r="J1956" i="157"/>
  <c r="H966" i="37" s="1"/>
  <c r="J966" i="37"/>
  <c r="J1896" i="157"/>
  <c r="H906" i="37" s="1"/>
  <c r="J906" i="37"/>
  <c r="Z833" i="37"/>
  <c r="J1733" i="157"/>
  <c r="H834" i="37" s="1"/>
  <c r="J834" i="37"/>
  <c r="Z764" i="37"/>
  <c r="J1537" i="157"/>
  <c r="H765" i="37" s="1"/>
  <c r="J765" i="37"/>
  <c r="Z553" i="37"/>
  <c r="J1375" i="157"/>
  <c r="H554" i="37" s="1"/>
  <c r="J554" i="37"/>
  <c r="J1435" i="157"/>
  <c r="H614" i="37" s="1"/>
  <c r="J1281" i="157"/>
  <c r="H477" i="37" s="1"/>
  <c r="J1218" i="157"/>
  <c r="H414" i="37" s="1"/>
  <c r="Z337" i="37"/>
  <c r="J1114" i="157"/>
  <c r="H404" i="37" s="1"/>
  <c r="J404" i="37"/>
  <c r="Y337" i="37"/>
  <c r="F825" i="157"/>
  <c r="F847" i="157"/>
  <c r="I824" i="157"/>
  <c r="G849" i="157"/>
  <c r="E194" i="37" s="1"/>
  <c r="I816" i="157"/>
  <c r="G831" i="157"/>
  <c r="E176" i="37" s="1"/>
  <c r="J803" i="157"/>
  <c r="H164" i="37" s="1"/>
  <c r="J164" i="37"/>
  <c r="J804" i="157"/>
  <c r="H165" i="37" s="1"/>
  <c r="J165" i="37"/>
  <c r="Q2906" i="156"/>
  <c r="P485" i="37"/>
  <c r="H2811" i="156"/>
  <c r="G333" i="37" s="1"/>
  <c r="Y2580" i="156"/>
  <c r="X9" i="37"/>
  <c r="X8" i="37" s="1"/>
  <c r="W12" i="37"/>
  <c r="E2447" i="156"/>
  <c r="J707" i="157"/>
  <c r="I621" i="157"/>
  <c r="W747" i="156"/>
  <c r="V1242" i="37" s="1"/>
  <c r="AB93" i="37"/>
  <c r="AB836" i="37"/>
  <c r="AA11" i="37"/>
  <c r="H685" i="156"/>
  <c r="AB906" i="37"/>
  <c r="AB765" i="37"/>
  <c r="AB338" i="37"/>
  <c r="AB94" i="37"/>
  <c r="AB341" i="37"/>
  <c r="AB1243" i="37"/>
  <c r="F883" i="156"/>
  <c r="H1653" i="156"/>
  <c r="H1841" i="156"/>
  <c r="H619" i="156"/>
  <c r="H484" i="156"/>
  <c r="F2733" i="156"/>
  <c r="H1103" i="156"/>
  <c r="H1453" i="156"/>
  <c r="H2971" i="156"/>
  <c r="G549" i="37" s="1"/>
  <c r="H2162" i="156"/>
  <c r="H3498" i="156"/>
  <c r="G1211" i="37" s="1"/>
  <c r="F1845" i="156"/>
  <c r="H178" i="156"/>
  <c r="H3452" i="156"/>
  <c r="H641" i="156"/>
  <c r="H1656" i="156"/>
  <c r="F2131" i="156"/>
  <c r="H1633" i="156"/>
  <c r="H336" i="156"/>
  <c r="F2053" i="156"/>
  <c r="H1075" i="156"/>
  <c r="S1293" i="37"/>
  <c r="AA94" i="37"/>
  <c r="T2648" i="156"/>
  <c r="I498" i="157"/>
  <c r="Q1114" i="157"/>
  <c r="O404" i="37" s="1"/>
  <c r="AA93" i="37"/>
  <c r="AA338" i="37"/>
  <c r="AA768" i="37"/>
  <c r="AA1042" i="37"/>
  <c r="AA909" i="37"/>
  <c r="AA556" i="37"/>
  <c r="AA1243" i="37"/>
  <c r="AA12" i="37"/>
  <c r="X189" i="156"/>
  <c r="X3136" i="156"/>
  <c r="V992" i="156"/>
  <c r="X2803" i="156"/>
  <c r="Y1040" i="37"/>
  <c r="Y621" i="37"/>
  <c r="AA2580" i="156"/>
  <c r="AA2906" i="156"/>
  <c r="AA342" i="37"/>
  <c r="X270" i="156"/>
  <c r="W1288" i="37"/>
  <c r="W1378" i="37" s="1"/>
  <c r="X735" i="156"/>
  <c r="AD1289" i="37"/>
  <c r="M386" i="157"/>
  <c r="O386" i="157" s="1"/>
  <c r="H824" i="156"/>
  <c r="F882" i="156"/>
  <c r="AA1021" i="37"/>
  <c r="AA167" i="37"/>
  <c r="AA273" i="37"/>
  <c r="T1293" i="37"/>
  <c r="M18" i="46"/>
  <c r="M91" i="46" s="1"/>
  <c r="M207" i="37" s="1"/>
  <c r="AA1036" i="37"/>
  <c r="AA1173" i="37"/>
  <c r="I1435" i="157"/>
  <c r="G614" i="37" s="1"/>
  <c r="P345" i="157"/>
  <c r="Q345" i="157" s="1"/>
  <c r="AA10" i="37"/>
  <c r="I1733" i="157"/>
  <c r="G834" i="37" s="1"/>
  <c r="H813" i="156"/>
  <c r="I1753" i="157"/>
  <c r="G854" i="37" s="1"/>
  <c r="I2217" i="157"/>
  <c r="G1127" i="37" s="1"/>
  <c r="I1394" i="157"/>
  <c r="G573" i="37" s="1"/>
  <c r="I1556" i="157"/>
  <c r="G784" i="37" s="1"/>
  <c r="G460" i="157"/>
  <c r="H3254" i="156"/>
  <c r="G715" i="37" s="1"/>
  <c r="H2928" i="156"/>
  <c r="G506" i="37" s="1"/>
  <c r="X824" i="156"/>
  <c r="X885" i="156" s="1"/>
  <c r="F1395" i="156"/>
  <c r="I1792" i="157"/>
  <c r="G893" i="37" s="1"/>
  <c r="AA13" i="37"/>
  <c r="AA696" i="37"/>
  <c r="H2120" i="156"/>
  <c r="G12" i="37"/>
  <c r="X2140" i="156"/>
  <c r="X2141" i="156" s="1"/>
  <c r="I82" i="157"/>
  <c r="H3435" i="156"/>
  <c r="X2364" i="156"/>
  <c r="H2009" i="156"/>
  <c r="Q1295" i="157"/>
  <c r="O1361" i="157"/>
  <c r="Q1375" i="157"/>
  <c r="O554" i="37" s="1"/>
  <c r="Q1366" i="157"/>
  <c r="Q1436" i="157" s="1"/>
  <c r="O615" i="37" s="1"/>
  <c r="AB974" i="37"/>
  <c r="AB1326" i="37"/>
  <c r="AB969" i="37"/>
  <c r="AB696" i="37"/>
  <c r="S1361" i="37"/>
  <c r="AB1360" i="37"/>
  <c r="AB1173" i="37"/>
  <c r="AB13" i="37"/>
  <c r="AB271" i="37"/>
  <c r="AB623" i="37"/>
  <c r="X1903" i="156"/>
  <c r="X1904" i="156" s="1"/>
  <c r="F1315" i="156"/>
  <c r="X763" i="37"/>
  <c r="AB1374" i="37"/>
  <c r="X2076" i="156"/>
  <c r="X2077" i="156" s="1"/>
  <c r="AB975" i="37"/>
  <c r="AB1039" i="37"/>
  <c r="AA1010" i="37"/>
  <c r="AB1036" i="37"/>
  <c r="AA975" i="37"/>
  <c r="AA1039" i="37"/>
  <c r="I1787" i="157"/>
  <c r="G888" i="37" s="1"/>
  <c r="AA261" i="37"/>
  <c r="AB261" i="37"/>
  <c r="AA209" i="37"/>
  <c r="AB209" i="37"/>
  <c r="AA237" i="37"/>
  <c r="AB237" i="37"/>
  <c r="AB174" i="37"/>
  <c r="AA341" i="37"/>
  <c r="X1040" i="37"/>
  <c r="AA1101" i="37"/>
  <c r="AB1101" i="37"/>
  <c r="AA1044" i="37"/>
  <c r="AB1044" i="37"/>
  <c r="AA969" i="37"/>
  <c r="AB834" i="37"/>
  <c r="AA834" i="37"/>
  <c r="AA1108" i="37"/>
  <c r="X1772" i="156"/>
  <c r="X1773" i="156" s="1"/>
  <c r="X1833" i="156"/>
  <c r="X1834" i="156" s="1"/>
  <c r="X1406" i="156"/>
  <c r="X1407" i="156" s="1"/>
  <c r="X1718" i="156"/>
  <c r="X1719" i="156" s="1"/>
  <c r="X1552" i="156"/>
  <c r="X1553" i="156" s="1"/>
  <c r="AB1375" i="37"/>
  <c r="X1104" i="156"/>
  <c r="X1105" i="156" s="1"/>
  <c r="AB1309" i="37"/>
  <c r="AA486" i="37"/>
  <c r="AA623" i="37"/>
  <c r="AA1244" i="37"/>
  <c r="AA274" i="37"/>
  <c r="AA1286" i="37"/>
  <c r="AA1285" i="37"/>
  <c r="T1374" i="37"/>
  <c r="AB1288" i="37"/>
  <c r="AA271" i="37"/>
  <c r="I2052" i="157"/>
  <c r="G1042" i="37" s="1"/>
  <c r="W2906" i="156"/>
  <c r="Y2906" i="156"/>
  <c r="N1241" i="156"/>
  <c r="X1064" i="156"/>
  <c r="X1065" i="156" s="1"/>
  <c r="X1571" i="156"/>
  <c r="X1614" i="156" s="1"/>
  <c r="X2406" i="156"/>
  <c r="X2181" i="156"/>
  <c r="X2281" i="156"/>
  <c r="X2312" i="156"/>
  <c r="X1195" i="156"/>
  <c r="X1266" i="156"/>
  <c r="X1319" i="156" s="1"/>
  <c r="X1426" i="156"/>
  <c r="X637" i="156"/>
  <c r="H460" i="157"/>
  <c r="F381" i="157"/>
  <c r="G1280" i="157"/>
  <c r="F630" i="157"/>
  <c r="I112" i="157"/>
  <c r="G1955" i="157"/>
  <c r="J1367" i="157"/>
  <c r="J386" i="157"/>
  <c r="J345" i="157"/>
  <c r="J472" i="157"/>
  <c r="J227" i="157"/>
  <c r="J957" i="157"/>
  <c r="L1798" i="157"/>
  <c r="J718" i="157"/>
  <c r="L1958" i="157"/>
  <c r="H337" i="156"/>
  <c r="F1472" i="156"/>
  <c r="F3295" i="156"/>
  <c r="E3293" i="156"/>
  <c r="G1353" i="156"/>
  <c r="G2603" i="156" s="1"/>
  <c r="E338" i="156"/>
  <c r="D1374" i="37"/>
  <c r="F992" i="156"/>
  <c r="E545" i="156"/>
  <c r="H587" i="156"/>
  <c r="F608" i="156"/>
  <c r="E2963" i="156"/>
  <c r="F2965" i="156"/>
  <c r="F1055" i="156"/>
  <c r="E735" i="156"/>
  <c r="F577" i="156"/>
  <c r="H609" i="156"/>
  <c r="F1237" i="156"/>
  <c r="F1168" i="156"/>
  <c r="F3443" i="156"/>
  <c r="F1393" i="156"/>
  <c r="I765" i="157"/>
  <c r="G126" i="37" s="1"/>
  <c r="I808" i="157"/>
  <c r="G169" i="37" s="1"/>
  <c r="G2802" i="156"/>
  <c r="F324" i="37" s="1"/>
  <c r="H2660" i="156"/>
  <c r="G88" i="37" s="1"/>
  <c r="I2582" i="156"/>
  <c r="H10" i="37" s="1"/>
  <c r="X552" i="37"/>
  <c r="H630" i="157"/>
  <c r="I410" i="157"/>
  <c r="I1375" i="157"/>
  <c r="G554" i="37" s="1"/>
  <c r="I2254" i="157"/>
  <c r="G1164" i="37" s="1"/>
  <c r="I2198" i="157"/>
  <c r="G1108" i="37" s="1"/>
  <c r="O2523" i="156"/>
  <c r="I2110" i="157"/>
  <c r="G1100" i="37" s="1"/>
  <c r="I2087" i="157"/>
  <c r="G1077" i="37" s="1"/>
  <c r="I2055" i="157"/>
  <c r="G1045" i="37" s="1"/>
  <c r="I2070" i="157"/>
  <c r="G1060" i="37" s="1"/>
  <c r="I2102" i="157"/>
  <c r="G1092" i="37" s="1"/>
  <c r="I2061" i="157"/>
  <c r="G1051" i="37" s="1"/>
  <c r="I1900" i="157"/>
  <c r="G910" i="37" s="1"/>
  <c r="I1941" i="157"/>
  <c r="G951" i="37" s="1"/>
  <c r="I1906" i="157"/>
  <c r="G916" i="37" s="1"/>
  <c r="I1949" i="157"/>
  <c r="G959" i="37" s="1"/>
  <c r="I1916" i="157"/>
  <c r="G926" i="37" s="1"/>
  <c r="I3521" i="156"/>
  <c r="H1234" i="37" s="1"/>
  <c r="I3522" i="156"/>
  <c r="H1235" i="37" s="1"/>
  <c r="G1730" i="157"/>
  <c r="G1770" i="157"/>
  <c r="E871" i="37" s="1"/>
  <c r="I1237" i="157"/>
  <c r="G433" i="37" s="1"/>
  <c r="I1228" i="157"/>
  <c r="G424" i="37" s="1"/>
  <c r="K1116" i="157"/>
  <c r="I406" i="37" s="1"/>
  <c r="I1114" i="157"/>
  <c r="G404" i="37" s="1"/>
  <c r="AB827" i="157"/>
  <c r="I1723" i="157"/>
  <c r="F3219" i="156"/>
  <c r="F3284" i="156"/>
  <c r="E745" i="37" s="1"/>
  <c r="F3128" i="156"/>
  <c r="E675" i="37" s="1"/>
  <c r="F3052" i="156"/>
  <c r="F3137" i="156" s="1"/>
  <c r="E684" i="37" s="1"/>
  <c r="L2966" i="156"/>
  <c r="K544" i="37" s="1"/>
  <c r="H2966" i="156"/>
  <c r="G544" i="37" s="1"/>
  <c r="L2967" i="156"/>
  <c r="K545" i="37" s="1"/>
  <c r="F2884" i="156"/>
  <c r="F2954" i="156"/>
  <c r="E532" i="37" s="1"/>
  <c r="F2731" i="156"/>
  <c r="G1355" i="37"/>
  <c r="I748" i="156"/>
  <c r="H1243" i="37" s="1"/>
  <c r="H2623" i="156"/>
  <c r="G51" i="37" s="1"/>
  <c r="H775" i="156"/>
  <c r="G1270" i="37" s="1"/>
  <c r="H1838" i="156"/>
  <c r="H993" i="156"/>
  <c r="F596" i="156"/>
  <c r="H601" i="156"/>
  <c r="H1426" i="156"/>
  <c r="F1471" i="156"/>
  <c r="F1469" i="156"/>
  <c r="F2220" i="156"/>
  <c r="H2220" i="156" s="1"/>
  <c r="H1366" i="156"/>
  <c r="H1163" i="156"/>
  <c r="G1168" i="156"/>
  <c r="U2281" i="156"/>
  <c r="J1048" i="157"/>
  <c r="H338" i="37" s="1"/>
  <c r="O714" i="157"/>
  <c r="O1699" i="157"/>
  <c r="O1797" i="157" s="1"/>
  <c r="M898" i="37" s="1"/>
  <c r="M2109" i="157"/>
  <c r="K1099" i="37" s="1"/>
  <c r="O1042" i="157"/>
  <c r="O1117" i="157"/>
  <c r="M407" i="37" s="1"/>
  <c r="O615" i="157"/>
  <c r="O336" i="157"/>
  <c r="O344" i="157"/>
  <c r="O128" i="157"/>
  <c r="O226" i="157"/>
  <c r="O153" i="157"/>
  <c r="M1537" i="157"/>
  <c r="K765" i="37" s="1"/>
  <c r="M1956" i="157"/>
  <c r="K966" i="37" s="1"/>
  <c r="O137" i="157"/>
  <c r="M1733" i="157"/>
  <c r="K834" i="37" s="1"/>
  <c r="O956" i="157"/>
  <c r="M1218" i="157"/>
  <c r="O221" i="157"/>
  <c r="M1597" i="157"/>
  <c r="K825" i="37" s="1"/>
  <c r="O643" i="157"/>
  <c r="M1114" i="157"/>
  <c r="K404" i="37" s="1"/>
  <c r="N39" i="156"/>
  <c r="N550" i="156"/>
  <c r="N1250" i="156"/>
  <c r="N898" i="156"/>
  <c r="N1009" i="156"/>
  <c r="I469" i="156"/>
  <c r="N998" i="156"/>
  <c r="L1619" i="156"/>
  <c r="L582" i="156"/>
  <c r="L791" i="156" s="1"/>
  <c r="L188" i="156"/>
  <c r="L1103" i="156"/>
  <c r="I149" i="156"/>
  <c r="N914" i="156"/>
  <c r="N369" i="156"/>
  <c r="N806" i="156"/>
  <c r="N199" i="156"/>
  <c r="N946" i="156"/>
  <c r="L2584" i="156"/>
  <c r="N262" i="156"/>
  <c r="L2162" i="156"/>
  <c r="L2657" i="156" s="1"/>
  <c r="N287" i="156"/>
  <c r="L636" i="156"/>
  <c r="N551" i="156"/>
  <c r="I3306" i="156"/>
  <c r="L1832" i="156"/>
  <c r="L2226" i="156"/>
  <c r="N1071" i="156"/>
  <c r="N2892" i="156"/>
  <c r="N2966" i="156" s="1"/>
  <c r="M544" i="37" s="1"/>
  <c r="N2063" i="156"/>
  <c r="I3159" i="156"/>
  <c r="I3235" i="156" s="1"/>
  <c r="H696" i="37" s="1"/>
  <c r="L1175" i="156"/>
  <c r="L3140" i="156"/>
  <c r="K687" i="37" s="1"/>
  <c r="N1001" i="156"/>
  <c r="L1771" i="156"/>
  <c r="I345" i="157"/>
  <c r="I732" i="157"/>
  <c r="G93" i="37" s="1"/>
  <c r="I459" i="157"/>
  <c r="G1437" i="157"/>
  <c r="E616" i="37" s="1"/>
  <c r="G1791" i="157"/>
  <c r="E892" i="37" s="1"/>
  <c r="I1683" i="157"/>
  <c r="G1431" i="157"/>
  <c r="E610" i="37" s="1"/>
  <c r="G628" i="157"/>
  <c r="I1034" i="157"/>
  <c r="I2186" i="157"/>
  <c r="I472" i="157"/>
  <c r="I944" i="157"/>
  <c r="G1429" i="157"/>
  <c r="E608" i="37" s="1"/>
  <c r="G1592" i="157"/>
  <c r="E820" i="37" s="1"/>
  <c r="I737" i="157"/>
  <c r="G98" i="37" s="1"/>
  <c r="I608" i="157"/>
  <c r="I1600" i="157"/>
  <c r="G828" i="37" s="1"/>
  <c r="I707" i="157"/>
  <c r="I957" i="157"/>
  <c r="I327" i="157"/>
  <c r="G2106" i="157"/>
  <c r="E1096" i="37" s="1"/>
  <c r="I138" i="157"/>
  <c r="G377" i="157"/>
  <c r="G823" i="157"/>
  <c r="I629" i="157"/>
  <c r="G546" i="157"/>
  <c r="G550" i="157" s="1"/>
  <c r="I461" i="157"/>
  <c r="I718" i="157"/>
  <c r="I379" i="157"/>
  <c r="I227" i="157"/>
  <c r="I386" i="157"/>
  <c r="G1599" i="157"/>
  <c r="G1717" i="157"/>
  <c r="H263" i="156"/>
  <c r="H1771" i="156"/>
  <c r="H179" i="156"/>
  <c r="F2481" i="156"/>
  <c r="H1612" i="156"/>
  <c r="F177" i="156"/>
  <c r="F575" i="156"/>
  <c r="H1164" i="156"/>
  <c r="F1661" i="156"/>
  <c r="H456" i="156"/>
  <c r="F2419" i="156"/>
  <c r="H2419" i="156" s="1"/>
  <c r="H1544" i="156"/>
  <c r="H1551" i="156"/>
  <c r="H1708" i="156"/>
  <c r="H135" i="156"/>
  <c r="H1317" i="156"/>
  <c r="H1892" i="156"/>
  <c r="H1233" i="156"/>
  <c r="H1056" i="156"/>
  <c r="H551" i="156"/>
  <c r="H1717" i="156"/>
  <c r="F1094" i="156"/>
  <c r="F1660" i="156"/>
  <c r="F543" i="156"/>
  <c r="H3217" i="156"/>
  <c r="H3291" i="156" s="1"/>
  <c r="G752" i="37" s="1"/>
  <c r="H1063" i="156"/>
  <c r="F2968" i="156"/>
  <c r="E546" i="37" s="1"/>
  <c r="H595" i="156"/>
  <c r="H1764" i="156"/>
  <c r="F594" i="156"/>
  <c r="H1175" i="156"/>
  <c r="H2139" i="156"/>
  <c r="H1095" i="156"/>
  <c r="H3050" i="156"/>
  <c r="H3135" i="156" s="1"/>
  <c r="G682" i="37" s="1"/>
  <c r="H470" i="156"/>
  <c r="H1706" i="156"/>
  <c r="H3208" i="156"/>
  <c r="H3284" i="156" s="1"/>
  <c r="G745" i="37" s="1"/>
  <c r="H1242" i="156"/>
  <c r="H2051" i="156"/>
  <c r="H2071" i="156"/>
  <c r="F2809" i="156"/>
  <c r="E331" i="37" s="1"/>
  <c r="H1820" i="156"/>
  <c r="H1405" i="156"/>
  <c r="H2810" i="156"/>
  <c r="G332" i="37" s="1"/>
  <c r="H188" i="156"/>
  <c r="F610" i="156"/>
  <c r="H3375" i="156"/>
  <c r="H1396" i="156"/>
  <c r="H1902" i="156"/>
  <c r="F1634" i="156"/>
  <c r="H1822" i="156"/>
  <c r="H1332" i="156"/>
  <c r="H1762" i="156"/>
  <c r="F1846" i="156"/>
  <c r="F2444" i="156"/>
  <c r="H2444" i="156" s="1"/>
  <c r="H1619" i="156"/>
  <c r="H744" i="156"/>
  <c r="F1647" i="156"/>
  <c r="H1166" i="156"/>
  <c r="H933" i="156"/>
  <c r="H899" i="156"/>
  <c r="F455" i="156"/>
  <c r="H1542" i="156"/>
  <c r="H1482" i="156"/>
  <c r="I2897" i="156"/>
  <c r="I2968" i="156" s="1"/>
  <c r="H546" i="37" s="1"/>
  <c r="I3068" i="156"/>
  <c r="I3142" i="156" s="1"/>
  <c r="H689" i="37" s="1"/>
  <c r="N2985" i="156"/>
  <c r="N3076" i="156" s="1"/>
  <c r="M623" i="37" s="1"/>
  <c r="I3076" i="156"/>
  <c r="H623" i="37" s="1"/>
  <c r="I786" i="156"/>
  <c r="H1281" i="37" s="1"/>
  <c r="I787" i="156"/>
  <c r="H1282" i="37" s="1"/>
  <c r="N134" i="156"/>
  <c r="I3460" i="156"/>
  <c r="H1173" i="37" s="1"/>
  <c r="I2741" i="156"/>
  <c r="I2809" i="156" s="1"/>
  <c r="H331" i="37" s="1"/>
  <c r="I2808" i="156"/>
  <c r="H330" i="37" s="1"/>
  <c r="G81" i="46"/>
  <c r="G143" i="46" s="1"/>
  <c r="G259" i="37" s="1"/>
  <c r="I1470" i="157"/>
  <c r="I1551" i="157" s="1"/>
  <c r="G779" i="37" s="1"/>
  <c r="I983" i="157"/>
  <c r="I570" i="157"/>
  <c r="I1854" i="157"/>
  <c r="I261" i="157"/>
  <c r="I656" i="157"/>
  <c r="I1832" i="157"/>
  <c r="H2176" i="156"/>
  <c r="H1394" i="156"/>
  <c r="H3401" i="156"/>
  <c r="H2690" i="156"/>
  <c r="F2803" i="156"/>
  <c r="E325" i="37" s="1"/>
  <c r="F3496" i="156"/>
  <c r="H3173" i="156"/>
  <c r="H3249" i="156" s="1"/>
  <c r="G710" i="37" s="1"/>
  <c r="K1437" i="157"/>
  <c r="I616" i="37" s="1"/>
  <c r="I806" i="157"/>
  <c r="G167" i="37" s="1"/>
  <c r="Q953" i="157"/>
  <c r="O1525" i="157"/>
  <c r="O1597" i="157" s="1"/>
  <c r="M825" i="37" s="1"/>
  <c r="J1797" i="157"/>
  <c r="H898" i="37" s="1"/>
  <c r="G3518" i="156"/>
  <c r="H1433" i="157"/>
  <c r="H564" i="156"/>
  <c r="L21" i="57"/>
  <c r="L97" i="57" s="1"/>
  <c r="M975" i="37" s="1"/>
  <c r="H1195" i="156"/>
  <c r="F45" i="57"/>
  <c r="F112" i="57" s="1"/>
  <c r="G990" i="37" s="1"/>
  <c r="I1436" i="157"/>
  <c r="G615" i="37" s="1"/>
  <c r="AB730" i="157"/>
  <c r="H3423" i="156"/>
  <c r="AB1046" i="157"/>
  <c r="F2108" i="157"/>
  <c r="H2862" i="156"/>
  <c r="H2945" i="156" s="1"/>
  <c r="G523" i="37" s="1"/>
  <c r="I2188" i="157"/>
  <c r="I166" i="157"/>
  <c r="I1529" i="157"/>
  <c r="O953" i="157"/>
  <c r="Q1361" i="157"/>
  <c r="M1043" i="157"/>
  <c r="I910" i="157"/>
  <c r="I1877" i="157"/>
  <c r="I1953" i="157" s="1"/>
  <c r="G963" i="37" s="1"/>
  <c r="H3522" i="156"/>
  <c r="G1235" i="37" s="1"/>
  <c r="G79" i="46"/>
  <c r="G141" i="46" s="1"/>
  <c r="G257" i="37" s="1"/>
  <c r="H377" i="156"/>
  <c r="H1210" i="156"/>
  <c r="G2804" i="156"/>
  <c r="F326" i="37" s="1"/>
  <c r="F1109" i="157"/>
  <c r="X711" i="156"/>
  <c r="F574" i="156"/>
  <c r="I833" i="157"/>
  <c r="G178" i="37" s="1"/>
  <c r="I1685" i="157"/>
  <c r="O2039" i="157"/>
  <c r="I46" i="157"/>
  <c r="Y746" i="156"/>
  <c r="X1241" i="37" s="1"/>
  <c r="H2897" i="156"/>
  <c r="K2968" i="156"/>
  <c r="J546" i="37" s="1"/>
  <c r="H152" i="156"/>
  <c r="I774" i="157"/>
  <c r="G135" i="37" s="1"/>
  <c r="Q1117" i="157"/>
  <c r="O407" i="37" s="1"/>
  <c r="U1374" i="157"/>
  <c r="Q344" i="157"/>
  <c r="H556" i="156"/>
  <c r="P1367" i="157"/>
  <c r="P1437" i="157" s="1"/>
  <c r="N616" i="37" s="1"/>
  <c r="Y2049" i="157"/>
  <c r="Y2050" i="157" s="1"/>
  <c r="P1102" i="156"/>
  <c r="P1103" i="156" s="1"/>
  <c r="H3470" i="156"/>
  <c r="G1183" i="37" s="1"/>
  <c r="O3227" i="156"/>
  <c r="O3297" i="156" s="1"/>
  <c r="N758" i="37" s="1"/>
  <c r="E3517" i="156"/>
  <c r="U270" i="156"/>
  <c r="H2653" i="156"/>
  <c r="G81" i="37" s="1"/>
  <c r="H3479" i="156"/>
  <c r="G1192" i="37" s="1"/>
  <c r="P1481" i="156"/>
  <c r="N3061" i="156"/>
  <c r="N3140" i="156" s="1"/>
  <c r="M687" i="37" s="1"/>
  <c r="L3068" i="156"/>
  <c r="N2161" i="156"/>
  <c r="K3142" i="156"/>
  <c r="J689" i="37" s="1"/>
  <c r="H2090" i="156"/>
  <c r="H3235" i="156"/>
  <c r="G696" i="37" s="1"/>
  <c r="P2584" i="156"/>
  <c r="O12" i="37" s="1"/>
  <c r="U2907" i="156"/>
  <c r="V2051" i="157"/>
  <c r="N1831" i="156"/>
  <c r="H3464" i="156"/>
  <c r="G1177" i="37" s="1"/>
  <c r="F1632" i="156"/>
  <c r="P3226" i="156"/>
  <c r="P3296" i="156" s="1"/>
  <c r="O757" i="37" s="1"/>
  <c r="H1992" i="156"/>
  <c r="N3067" i="156"/>
  <c r="N3141" i="156" s="1"/>
  <c r="M688" i="37" s="1"/>
  <c r="U3075" i="156"/>
  <c r="O1294" i="37"/>
  <c r="N1174" i="156"/>
  <c r="L3076" i="156"/>
  <c r="I840" i="157"/>
  <c r="G185" i="37" s="1"/>
  <c r="I2032" i="157"/>
  <c r="I2106" i="157" s="1"/>
  <c r="G1096" i="37" s="1"/>
  <c r="I1959" i="157"/>
  <c r="G969" i="37" s="1"/>
  <c r="I743" i="157"/>
  <c r="G104" i="37" s="1"/>
  <c r="I1537" i="157"/>
  <c r="G765" i="37" s="1"/>
  <c r="N1618" i="156"/>
  <c r="L3141" i="156"/>
  <c r="K688" i="37" s="1"/>
  <c r="P187" i="156"/>
  <c r="P932" i="156"/>
  <c r="P2653" i="156" s="1"/>
  <c r="H1625" i="156"/>
  <c r="L263" i="156"/>
  <c r="H787" i="156"/>
  <c r="G1282" i="37" s="1"/>
  <c r="H2759" i="156"/>
  <c r="G281" i="37" s="1"/>
  <c r="N2146" i="156"/>
  <c r="H2967" i="156"/>
  <c r="G545" i="37" s="1"/>
  <c r="N469" i="156"/>
  <c r="H2840" i="156"/>
  <c r="H2923" i="156" s="1"/>
  <c r="G501" i="37" s="1"/>
  <c r="L470" i="156"/>
  <c r="H1642" i="156"/>
  <c r="H3524" i="156"/>
  <c r="G1237" i="37" s="1"/>
  <c r="H1429" i="157"/>
  <c r="I1196" i="157"/>
  <c r="I1278" i="157" s="1"/>
  <c r="G474" i="37" s="1"/>
  <c r="G343" i="37"/>
  <c r="L1437" i="157"/>
  <c r="J616" i="37" s="1"/>
  <c r="I1354" i="157"/>
  <c r="I1431" i="157" s="1"/>
  <c r="G610" i="37" s="1"/>
  <c r="O1133" i="157"/>
  <c r="Q2254" i="157"/>
  <c r="O1164" i="37" s="1"/>
  <c r="O1884" i="157"/>
  <c r="Q1974" i="157"/>
  <c r="J1888" i="157"/>
  <c r="M718" i="157"/>
  <c r="M1529" i="157"/>
  <c r="M1888" i="157"/>
  <c r="Q2052" i="157"/>
  <c r="O1042" i="37" s="1"/>
  <c r="I2171" i="157"/>
  <c r="I2234" i="157" s="1"/>
  <c r="G1144" i="37" s="1"/>
  <c r="O1617" i="157"/>
  <c r="O248" i="157"/>
  <c r="O398" i="157"/>
  <c r="L1002" i="156"/>
  <c r="F2483" i="156"/>
  <c r="H582" i="156"/>
  <c r="H786" i="156"/>
  <c r="G1281" i="37" s="1"/>
  <c r="N258" i="156"/>
  <c r="H3525" i="156"/>
  <c r="G1238" i="37" s="1"/>
  <c r="H3460" i="156"/>
  <c r="G1173" i="37" s="1"/>
  <c r="N463" i="156"/>
  <c r="O899" i="156"/>
  <c r="P899" i="156" s="1"/>
  <c r="H1498" i="156"/>
  <c r="P552" i="37"/>
  <c r="D1291" i="37"/>
  <c r="H771" i="156"/>
  <c r="G1266" i="37" s="1"/>
  <c r="I786" i="157"/>
  <c r="G147" i="37" s="1"/>
  <c r="I1797" i="157"/>
  <c r="G898" i="37" s="1"/>
  <c r="I1112" i="157"/>
  <c r="G402" i="37" s="1"/>
  <c r="I800" i="157"/>
  <c r="G161" i="37" s="1"/>
  <c r="I1654" i="157"/>
  <c r="I1770" i="157" s="1"/>
  <c r="G871" i="37" s="1"/>
  <c r="M1115" i="157"/>
  <c r="K405" i="37" s="1"/>
  <c r="I214" i="157"/>
  <c r="I1367" i="157"/>
  <c r="F2105" i="157"/>
  <c r="F1433" i="157"/>
  <c r="F1718" i="157"/>
  <c r="I1799" i="157"/>
  <c r="G900" i="37" s="1"/>
  <c r="F1429" i="157"/>
  <c r="F1110" i="157"/>
  <c r="F1594" i="157"/>
  <c r="F1291" i="37"/>
  <c r="P2896" i="156"/>
  <c r="P2967" i="156" s="1"/>
  <c r="O545" i="37" s="1"/>
  <c r="H3519" i="156"/>
  <c r="G1232" i="37" s="1"/>
  <c r="O1175" i="156"/>
  <c r="P1175" i="156" s="1"/>
  <c r="P1174" i="156"/>
  <c r="H2808" i="156"/>
  <c r="G330" i="37" s="1"/>
  <c r="F3523" i="156"/>
  <c r="E1236" i="37" s="1"/>
  <c r="H881" i="156"/>
  <c r="H2712" i="156"/>
  <c r="H1566" i="156"/>
  <c r="L1482" i="156"/>
  <c r="N1481" i="156"/>
  <c r="F732" i="156"/>
  <c r="H718" i="156"/>
  <c r="H475" i="156"/>
  <c r="F542" i="156"/>
  <c r="F1646" i="156"/>
  <c r="H1639" i="156"/>
  <c r="H757" i="156"/>
  <c r="G1252" i="37" s="1"/>
  <c r="H3363" i="156"/>
  <c r="H1421" i="156"/>
  <c r="X3457" i="156"/>
  <c r="E1648" i="156"/>
  <c r="H2075" i="156"/>
  <c r="E1662" i="156"/>
  <c r="E1847" i="156"/>
  <c r="H2749" i="156"/>
  <c r="G271" i="37" s="1"/>
  <c r="H2805" i="156"/>
  <c r="G327" i="37" s="1"/>
  <c r="J788" i="156"/>
  <c r="I1283" i="37" s="1"/>
  <c r="H2970" i="156"/>
  <c r="G548" i="37" s="1"/>
  <c r="H2636" i="156"/>
  <c r="G64" i="37" s="1"/>
  <c r="H2908" i="156"/>
  <c r="G486" i="37" s="1"/>
  <c r="F335" i="156"/>
  <c r="H290" i="156"/>
  <c r="L3235" i="156"/>
  <c r="N3159" i="156"/>
  <c r="N3235" i="156" s="1"/>
  <c r="M696" i="37" s="1"/>
  <c r="O3460" i="156"/>
  <c r="N1173" i="37" s="1"/>
  <c r="H1956" i="156"/>
  <c r="O619" i="156"/>
  <c r="P618" i="156"/>
  <c r="P619" i="156" s="1"/>
  <c r="H1002" i="156"/>
  <c r="T3075" i="156"/>
  <c r="H3299" i="156"/>
  <c r="G760" i="37" s="1"/>
  <c r="H1020" i="156"/>
  <c r="H1890" i="156"/>
  <c r="L1902" i="156"/>
  <c r="N1901" i="156"/>
  <c r="P2656" i="156"/>
  <c r="O84" i="37" s="1"/>
  <c r="G2803" i="156"/>
  <c r="L3296" i="156"/>
  <c r="K757" i="37" s="1"/>
  <c r="L3227" i="156"/>
  <c r="N3226" i="156"/>
  <c r="N3296" i="156" s="1"/>
  <c r="M757" i="37" s="1"/>
  <c r="L3521" i="156"/>
  <c r="K1234" i="37" s="1"/>
  <c r="N3448" i="156"/>
  <c r="E2803" i="156"/>
  <c r="O3521" i="156"/>
  <c r="N1234" i="37" s="1"/>
  <c r="P3448" i="156"/>
  <c r="L1063" i="156"/>
  <c r="N1062" i="156"/>
  <c r="H252" i="156"/>
  <c r="O470" i="156"/>
  <c r="P470" i="156" s="1"/>
  <c r="O352" i="156"/>
  <c r="P352" i="156" s="1"/>
  <c r="P351" i="156"/>
  <c r="H3001" i="156"/>
  <c r="H3091" i="156" s="1"/>
  <c r="G638" i="37" s="1"/>
  <c r="H3521" i="156"/>
  <c r="G1234" i="37" s="1"/>
  <c r="J3523" i="156"/>
  <c r="I1236" i="37" s="1"/>
  <c r="K3297" i="156"/>
  <c r="J758" i="37" s="1"/>
  <c r="O3375" i="156"/>
  <c r="P3375" i="156" s="1"/>
  <c r="P3374" i="156"/>
  <c r="O2741" i="156"/>
  <c r="O2809" i="156" s="1"/>
  <c r="N331" i="37" s="1"/>
  <c r="P2740" i="156"/>
  <c r="O2808" i="156"/>
  <c r="N330" i="37" s="1"/>
  <c r="P2892" i="156"/>
  <c r="P2966" i="156" s="1"/>
  <c r="O544" i="37" s="1"/>
  <c r="O2966" i="156"/>
  <c r="N544" i="37" s="1"/>
  <c r="O2897" i="156"/>
  <c r="AA746" i="156"/>
  <c r="L1405" i="156"/>
  <c r="N1404" i="156"/>
  <c r="H3038" i="156"/>
  <c r="H3128" i="156" s="1"/>
  <c r="G675" i="37" s="1"/>
  <c r="H1832" i="156"/>
  <c r="H2871" i="156"/>
  <c r="H2954" i="156" s="1"/>
  <c r="G532" i="37" s="1"/>
  <c r="F3297" i="156"/>
  <c r="E758" i="37" s="1"/>
  <c r="H3227" i="156"/>
  <c r="H102" i="156"/>
  <c r="H99" i="156"/>
  <c r="L933" i="156"/>
  <c r="N932" i="156"/>
  <c r="O3522" i="156"/>
  <c r="N1235" i="37" s="1"/>
  <c r="L3375" i="156"/>
  <c r="N3374" i="156"/>
  <c r="L744" i="156"/>
  <c r="N743" i="156"/>
  <c r="L787" i="156"/>
  <c r="H1610" i="156"/>
  <c r="O1902" i="156"/>
  <c r="P1902" i="156" s="1"/>
  <c r="P1901" i="156"/>
  <c r="L2139" i="156"/>
  <c r="N2138" i="156"/>
  <c r="L2071" i="156"/>
  <c r="N2070" i="156"/>
  <c r="F3474" i="156"/>
  <c r="L619" i="156"/>
  <c r="N618" i="156"/>
  <c r="L135" i="156"/>
  <c r="N128" i="156"/>
  <c r="L3522" i="156"/>
  <c r="K1235" i="37" s="1"/>
  <c r="F2794" i="156"/>
  <c r="E316" i="37" s="1"/>
  <c r="H2721" i="156"/>
  <c r="H2794" i="156" s="1"/>
  <c r="G316" i="37" s="1"/>
  <c r="N3306" i="156"/>
  <c r="U552" i="156"/>
  <c r="O1063" i="156"/>
  <c r="P1063" i="156" s="1"/>
  <c r="P1062" i="156"/>
  <c r="H1118" i="156"/>
  <c r="H3296" i="156"/>
  <c r="G757" i="37" s="1"/>
  <c r="G679" i="156"/>
  <c r="G784" i="156" s="1"/>
  <c r="L1717" i="156"/>
  <c r="N1716" i="156"/>
  <c r="O1405" i="156"/>
  <c r="P1405" i="156" s="1"/>
  <c r="P1404" i="156"/>
  <c r="H2659" i="156"/>
  <c r="G87" i="37" s="1"/>
  <c r="G3517" i="156"/>
  <c r="T3459" i="156"/>
  <c r="N346" i="156"/>
  <c r="O1619" i="156"/>
  <c r="P1619" i="156" s="1"/>
  <c r="P1618" i="156"/>
  <c r="L2808" i="156"/>
  <c r="K330" i="37" s="1"/>
  <c r="L2741" i="156"/>
  <c r="N2740" i="156"/>
  <c r="O3235" i="156"/>
  <c r="N696" i="37" s="1"/>
  <c r="P3159" i="156"/>
  <c r="P3235" i="156" s="1"/>
  <c r="O696" i="37" s="1"/>
  <c r="L3460" i="156"/>
  <c r="N3387" i="156"/>
  <c r="F251" i="156"/>
  <c r="H202" i="156"/>
  <c r="H352" i="156"/>
  <c r="U136" i="156"/>
  <c r="O1832" i="156"/>
  <c r="P1832" i="156" s="1"/>
  <c r="P1831" i="156"/>
  <c r="O263" i="156"/>
  <c r="P263" i="156" s="1"/>
  <c r="P262" i="156"/>
  <c r="H957" i="156"/>
  <c r="X3073" i="156"/>
  <c r="H3320" i="156"/>
  <c r="U3234" i="156"/>
  <c r="H3025" i="156"/>
  <c r="H3115" i="156" s="1"/>
  <c r="G662" i="37" s="1"/>
  <c r="U681" i="156"/>
  <c r="O2071" i="156"/>
  <c r="P2071" i="156" s="1"/>
  <c r="P2070" i="156"/>
  <c r="K3523" i="156"/>
  <c r="J1236" i="37" s="1"/>
  <c r="L352" i="156"/>
  <c r="N351" i="156"/>
  <c r="O744" i="156"/>
  <c r="P743" i="156"/>
  <c r="O787" i="156"/>
  <c r="N1282" i="37" s="1"/>
  <c r="H733" i="156"/>
  <c r="H1054" i="156"/>
  <c r="L2897" i="156"/>
  <c r="H3298" i="156"/>
  <c r="G759" i="37" s="1"/>
  <c r="H3076" i="156"/>
  <c r="G623" i="37" s="1"/>
  <c r="N149" i="156"/>
  <c r="H2644" i="156"/>
  <c r="G72" i="37" s="1"/>
  <c r="G10" i="37"/>
  <c r="F3142" i="156"/>
  <c r="E689" i="37" s="1"/>
  <c r="H3068" i="156"/>
  <c r="P2985" i="156"/>
  <c r="P3076" i="156" s="1"/>
  <c r="O623" i="37" s="1"/>
  <c r="O3076" i="156"/>
  <c r="N623" i="37" s="1"/>
  <c r="H748" i="156"/>
  <c r="G1243" i="37" s="1"/>
  <c r="O2908" i="156"/>
  <c r="N486" i="37" s="1"/>
  <c r="P2825" i="156"/>
  <c r="P2908" i="156" s="1"/>
  <c r="O486" i="37" s="1"/>
  <c r="P1331" i="156"/>
  <c r="O1332" i="156"/>
  <c r="P3061" i="156"/>
  <c r="P3140" i="156" s="1"/>
  <c r="O687" i="37" s="1"/>
  <c r="O3140" i="156"/>
  <c r="N687" i="37" s="1"/>
  <c r="O3068" i="156"/>
  <c r="L2749" i="156"/>
  <c r="N2676" i="156"/>
  <c r="N2749" i="156" s="1"/>
  <c r="M271" i="37" s="1"/>
  <c r="H793" i="156"/>
  <c r="G1288" i="37" s="1"/>
  <c r="J2656" i="156"/>
  <c r="I84" i="37" s="1"/>
  <c r="P128" i="156"/>
  <c r="O135" i="156"/>
  <c r="O2749" i="156"/>
  <c r="N271" i="37" s="1"/>
  <c r="P2676" i="156"/>
  <c r="P2749" i="156" s="1"/>
  <c r="O271" i="37" s="1"/>
  <c r="H2753" i="156"/>
  <c r="G275" i="37" s="1"/>
  <c r="N1935" i="156"/>
  <c r="L899" i="156"/>
  <c r="N894" i="156"/>
  <c r="H778" i="156"/>
  <c r="G1273" i="37" s="1"/>
  <c r="J2655" i="156"/>
  <c r="I83" i="37" s="1"/>
  <c r="L1332" i="156"/>
  <c r="N1331" i="156"/>
  <c r="N2825" i="156"/>
  <c r="N2908" i="156" s="1"/>
  <c r="M486" i="37" s="1"/>
  <c r="L2908" i="156"/>
  <c r="X2484" i="156"/>
  <c r="P1935" i="156"/>
  <c r="F158" i="57"/>
  <c r="G1036" i="37" s="1"/>
  <c r="F93" i="57"/>
  <c r="D161" i="57"/>
  <c r="E1039" i="37" s="1"/>
  <c r="V96" i="57"/>
  <c r="W974" i="37" s="1"/>
  <c r="W973" i="37" s="1"/>
  <c r="F85" i="57"/>
  <c r="N21" i="57"/>
  <c r="N97" i="57" s="1"/>
  <c r="O975" i="37" s="1"/>
  <c r="G87" i="46"/>
  <c r="E152" i="46"/>
  <c r="E268" i="37" s="1"/>
  <c r="T90" i="46"/>
  <c r="T206" i="37" s="1"/>
  <c r="G148" i="46"/>
  <c r="G264" i="37" s="1"/>
  <c r="G42" i="46"/>
  <c r="G104" i="46" s="1"/>
  <c r="G220" i="37" s="1"/>
  <c r="O18" i="46"/>
  <c r="O91" i="46" s="1"/>
  <c r="O207" i="37" s="1"/>
  <c r="G91" i="46"/>
  <c r="G207" i="37" s="1"/>
  <c r="M957" i="157"/>
  <c r="Q1218" i="157"/>
  <c r="O414" i="37" s="1"/>
  <c r="Q1133" i="157"/>
  <c r="I794" i="157"/>
  <c r="G155" i="37" s="1"/>
  <c r="O1456" i="157"/>
  <c r="G1441" i="157"/>
  <c r="E620" i="37" s="1"/>
  <c r="I1371" i="157"/>
  <c r="O1295" i="157"/>
  <c r="M1375" i="157"/>
  <c r="K554" i="37" s="1"/>
  <c r="I1118" i="157"/>
  <c r="G408" i="37" s="1"/>
  <c r="T173" i="37"/>
  <c r="M138" i="157"/>
  <c r="I1772" i="157"/>
  <c r="G873" i="37" s="1"/>
  <c r="M1281" i="157"/>
  <c r="K477" i="37" s="1"/>
  <c r="O1204" i="157"/>
  <c r="O1974" i="157"/>
  <c r="M2052" i="157"/>
  <c r="K1042" i="37" s="1"/>
  <c r="M1436" i="157"/>
  <c r="K615" i="37" s="1"/>
  <c r="O1366" i="157"/>
  <c r="M1367" i="157"/>
  <c r="O2126" i="157"/>
  <c r="I1048" i="157"/>
  <c r="G338" i="37" s="1"/>
  <c r="H825" i="157"/>
  <c r="H851" i="157" s="1"/>
  <c r="F196" i="37" s="1"/>
  <c r="J1043" i="157"/>
  <c r="L1116" i="157"/>
  <c r="J406" i="37" s="1"/>
  <c r="G1748" i="157"/>
  <c r="E849" i="37" s="1"/>
  <c r="I1632" i="157"/>
  <c r="I1748" i="157" s="1"/>
  <c r="G849" i="37" s="1"/>
  <c r="U2051" i="157"/>
  <c r="Q31" i="157"/>
  <c r="I803" i="157"/>
  <c r="G164" i="37" s="1"/>
  <c r="I1210" i="157"/>
  <c r="U1895" i="157"/>
  <c r="G1958" i="157"/>
  <c r="I1888" i="157"/>
  <c r="AA1046" i="157"/>
  <c r="O1435" i="157"/>
  <c r="M614" i="37" s="1"/>
  <c r="Q714" i="157"/>
  <c r="P718" i="157"/>
  <c r="U1217" i="157"/>
  <c r="M227" i="157"/>
  <c r="J732" i="157"/>
  <c r="H93" i="37" s="1"/>
  <c r="P1282" i="157"/>
  <c r="N478" i="37" s="1"/>
  <c r="Q1209" i="157"/>
  <c r="P1210" i="157"/>
  <c r="M1048" i="157"/>
  <c r="K338" i="37" s="1"/>
  <c r="O971" i="157"/>
  <c r="M1282" i="157"/>
  <c r="K478" i="37" s="1"/>
  <c r="M1210" i="157"/>
  <c r="O1209" i="157"/>
  <c r="M707" i="157"/>
  <c r="O706" i="157"/>
  <c r="M1797" i="157"/>
  <c r="K898" i="37" s="1"/>
  <c r="M1700" i="157"/>
  <c r="P2110" i="157"/>
  <c r="N1100" i="37" s="1"/>
  <c r="P2044" i="157"/>
  <c r="Q2043" i="157"/>
  <c r="I1098" i="157"/>
  <c r="G388" i="37" s="1"/>
  <c r="H1789" i="157"/>
  <c r="F890" i="37" s="1"/>
  <c r="H1731" i="157"/>
  <c r="H1591" i="157"/>
  <c r="F819" i="37" s="1"/>
  <c r="G2104" i="157"/>
  <c r="E1094" i="37" s="1"/>
  <c r="X730" i="157"/>
  <c r="G2111" i="157"/>
  <c r="I2044" i="157"/>
  <c r="P1700" i="157"/>
  <c r="P1797" i="157"/>
  <c r="N898" i="37" s="1"/>
  <c r="M1896" i="157"/>
  <c r="K906" i="37" s="1"/>
  <c r="O1817" i="157"/>
  <c r="I1962" i="157"/>
  <c r="G972" i="37" s="1"/>
  <c r="L1283" i="157"/>
  <c r="J479" i="37" s="1"/>
  <c r="J1210" i="157"/>
  <c r="V1046" i="157"/>
  <c r="Q1617" i="157"/>
  <c r="P1733" i="157"/>
  <c r="N834" i="37" s="1"/>
  <c r="I764" i="157"/>
  <c r="G125" i="37" s="1"/>
  <c r="P1043" i="157"/>
  <c r="P1115" i="157"/>
  <c r="N405" i="37" s="1"/>
  <c r="Q1042" i="157"/>
  <c r="I1147" i="157"/>
  <c r="P1281" i="157"/>
  <c r="N477" i="37" s="1"/>
  <c r="Q1204" i="157"/>
  <c r="U1732" i="157"/>
  <c r="H1113" i="157"/>
  <c r="I1194" i="157"/>
  <c r="I1276" i="157" s="1"/>
  <c r="G472" i="37" s="1"/>
  <c r="F1430" i="157"/>
  <c r="P2198" i="157"/>
  <c r="N1108" i="37" s="1"/>
  <c r="Q2126" i="157"/>
  <c r="P1956" i="157"/>
  <c r="N966" i="37" s="1"/>
  <c r="Q1884" i="157"/>
  <c r="G1116" i="157"/>
  <c r="I1043" i="157"/>
  <c r="K1283" i="157"/>
  <c r="I479" i="37" s="1"/>
  <c r="P957" i="157"/>
  <c r="Q957" i="157" s="1"/>
  <c r="Q956" i="157"/>
  <c r="I2109" i="157"/>
  <c r="G1099" i="37" s="1"/>
  <c r="I2149" i="157"/>
  <c r="I2212" i="157" s="1"/>
  <c r="G1122" i="37" s="1"/>
  <c r="V229" i="157"/>
  <c r="P138" i="157"/>
  <c r="Q138" i="157" s="1"/>
  <c r="Q137" i="157"/>
  <c r="J1282" i="157"/>
  <c r="H478" i="37" s="1"/>
  <c r="I1107" i="157"/>
  <c r="G397" i="37" s="1"/>
  <c r="L2111" i="157"/>
  <c r="J1101" i="37" s="1"/>
  <c r="J2044" i="157"/>
  <c r="I2255" i="157"/>
  <c r="G1165" i="37" s="1"/>
  <c r="M472" i="157"/>
  <c r="O471" i="157"/>
  <c r="F1789" i="157"/>
  <c r="F1731" i="157"/>
  <c r="P1957" i="157"/>
  <c r="N967" i="37" s="1"/>
  <c r="P1888" i="157"/>
  <c r="J1115" i="157"/>
  <c r="H405" i="37" s="1"/>
  <c r="K1599" i="157"/>
  <c r="I827" i="37" s="1"/>
  <c r="I1309" i="157"/>
  <c r="I1389" i="157" s="1"/>
  <c r="G568" i="37" s="1"/>
  <c r="Q1456" i="157"/>
  <c r="P1537" i="157"/>
  <c r="N765" i="37" s="1"/>
  <c r="P1529" i="157"/>
  <c r="Q1528" i="157"/>
  <c r="Q1598" i="157" s="1"/>
  <c r="O826" i="37" s="1"/>
  <c r="P1598" i="157"/>
  <c r="N826" i="37" s="1"/>
  <c r="I1988" i="157"/>
  <c r="H2104" i="157"/>
  <c r="F1094" i="37" s="1"/>
  <c r="I2030" i="157"/>
  <c r="I2104" i="157" s="1"/>
  <c r="G1094" i="37" s="1"/>
  <c r="V474" i="157"/>
  <c r="Q471" i="157"/>
  <c r="P472" i="157"/>
  <c r="Q472" i="157" s="1"/>
  <c r="P1048" i="157"/>
  <c r="N338" i="37" s="1"/>
  <c r="Q971" i="157"/>
  <c r="F1590" i="157"/>
  <c r="P1896" i="157"/>
  <c r="N906" i="37" s="1"/>
  <c r="Q1817" i="157"/>
  <c r="O31" i="157"/>
  <c r="V347" i="157"/>
  <c r="I804" i="157"/>
  <c r="G165" i="37" s="1"/>
  <c r="I1115" i="157"/>
  <c r="G405" i="37" s="1"/>
  <c r="I677" i="157"/>
  <c r="H1110" i="157"/>
  <c r="I1492" i="157"/>
  <c r="I1573" i="157" s="1"/>
  <c r="G801" i="37" s="1"/>
  <c r="I1896" i="157"/>
  <c r="G906" i="37" s="1"/>
  <c r="O1957" i="157"/>
  <c r="M967" i="37" s="1"/>
  <c r="K2111" i="157"/>
  <c r="I1101" i="37" s="1"/>
  <c r="L1599" i="157"/>
  <c r="J827" i="37" s="1"/>
  <c r="J1529" i="157"/>
  <c r="I1956" i="157"/>
  <c r="G966" i="37" s="1"/>
  <c r="M2044" i="157"/>
  <c r="M2110" i="157"/>
  <c r="K1100" i="37" s="1"/>
  <c r="O2043" i="157"/>
  <c r="P227" i="157"/>
  <c r="Q227" i="157" s="1"/>
  <c r="P386" i="157"/>
  <c r="Q386" i="157" s="1"/>
  <c r="Q385" i="157"/>
  <c r="P707" i="157"/>
  <c r="Q706" i="157"/>
  <c r="I1352" i="157"/>
  <c r="I1429" i="157" s="1"/>
  <c r="G608" i="37" s="1"/>
  <c r="J2110" i="157"/>
  <c r="H1100" i="37" s="1"/>
  <c r="Q1435" i="157"/>
  <c r="O614" i="37" s="1"/>
  <c r="P2109" i="157"/>
  <c r="N1099" i="37" s="1"/>
  <c r="Q2039" i="157"/>
  <c r="M345" i="157"/>
  <c r="I699" i="157"/>
  <c r="P1597" i="157"/>
  <c r="N825" i="37" s="1"/>
  <c r="Q1525" i="157"/>
  <c r="Q1597" i="157" s="1"/>
  <c r="O825" i="37" s="1"/>
  <c r="I888" i="157"/>
  <c r="G1111" i="157"/>
  <c r="E401" i="37" s="1"/>
  <c r="I946" i="157"/>
  <c r="V763" i="156" l="1"/>
  <c r="U1258" i="37" s="1"/>
  <c r="U1344" i="37" s="1"/>
  <c r="V1368" i="37"/>
  <c r="V1385" i="37"/>
  <c r="U1242" i="37"/>
  <c r="H1294" i="37"/>
  <c r="V784" i="156"/>
  <c r="U1279" i="37" s="1"/>
  <c r="AA1344" i="37"/>
  <c r="W1311" i="37"/>
  <c r="X1237" i="156"/>
  <c r="X1474" i="156"/>
  <c r="X2222" i="156"/>
  <c r="H1374" i="37"/>
  <c r="T336" i="37"/>
  <c r="X750" i="156"/>
  <c r="W1245" i="37" s="1"/>
  <c r="W1294" i="37" s="1"/>
  <c r="AA1373" i="37"/>
  <c r="T1362" i="37"/>
  <c r="W686" i="37"/>
  <c r="I1294" i="37"/>
  <c r="W1293" i="37"/>
  <c r="E1329" i="37"/>
  <c r="E1357" i="37"/>
  <c r="E1369" i="37"/>
  <c r="F1309" i="37"/>
  <c r="F1362" i="37" s="1"/>
  <c r="E1337" i="37"/>
  <c r="E1370" i="37"/>
  <c r="E1297" i="37"/>
  <c r="D1373" i="37"/>
  <c r="F1350" i="37"/>
  <c r="F1373" i="37"/>
  <c r="F1371" i="37"/>
  <c r="E1292" i="37"/>
  <c r="G1292" i="37" s="1"/>
  <c r="T163" i="37"/>
  <c r="V230" i="157"/>
  <c r="T1041" i="37"/>
  <c r="V348" i="157"/>
  <c r="V475" i="157"/>
  <c r="T172" i="37"/>
  <c r="W325" i="37"/>
  <c r="X552" i="156"/>
  <c r="X3458" i="156"/>
  <c r="W683" i="37"/>
  <c r="T31" i="37"/>
  <c r="F679" i="156"/>
  <c r="H679" i="156" s="1"/>
  <c r="N1286" i="37"/>
  <c r="N1375" i="37" s="1"/>
  <c r="O1375" i="37" s="1"/>
  <c r="U2651" i="156"/>
  <c r="E2651" i="156"/>
  <c r="F2649" i="156"/>
  <c r="E77" i="37" s="1"/>
  <c r="F2647" i="156"/>
  <c r="V2651" i="156"/>
  <c r="E48" i="37"/>
  <c r="H2785" i="156"/>
  <c r="G307" i="37" s="1"/>
  <c r="J1370" i="37"/>
  <c r="H1370" i="37" s="1"/>
  <c r="E307" i="37"/>
  <c r="D818" i="37"/>
  <c r="D890" i="37"/>
  <c r="D822" i="37"/>
  <c r="D612" i="37"/>
  <c r="E161" i="37"/>
  <c r="D400" i="37"/>
  <c r="D1095" i="37"/>
  <c r="D1098" i="37"/>
  <c r="D608" i="37"/>
  <c r="D192" i="37"/>
  <c r="E113" i="37"/>
  <c r="D399" i="37"/>
  <c r="D609" i="37"/>
  <c r="E476" i="37"/>
  <c r="D158" i="37"/>
  <c r="D160" i="37"/>
  <c r="E965" i="37"/>
  <c r="E1381" i="37"/>
  <c r="E1384" i="37"/>
  <c r="E1187" i="37"/>
  <c r="E1309" i="37" s="1"/>
  <c r="E1362" i="37" s="1"/>
  <c r="E756" i="37"/>
  <c r="E543" i="37"/>
  <c r="D77" i="37"/>
  <c r="F2735" i="156"/>
  <c r="D541" i="37"/>
  <c r="D325" i="37"/>
  <c r="D1230" i="37"/>
  <c r="E1209" i="37"/>
  <c r="D754" i="37"/>
  <c r="D1231" i="37"/>
  <c r="D326" i="37"/>
  <c r="E78" i="37"/>
  <c r="E31" i="37"/>
  <c r="D684" i="37"/>
  <c r="D1350" i="37"/>
  <c r="G1316" i="37"/>
  <c r="G1293" i="37"/>
  <c r="D1366" i="37"/>
  <c r="N1369" i="37"/>
  <c r="N1370" i="37"/>
  <c r="J1369" i="37"/>
  <c r="H1369" i="37" s="1"/>
  <c r="D1371" i="37"/>
  <c r="H2481" i="156"/>
  <c r="D1334" i="37"/>
  <c r="L2655" i="156"/>
  <c r="K83" i="37" s="1"/>
  <c r="O2655" i="156"/>
  <c r="N83" i="37" s="1"/>
  <c r="H2483" i="156"/>
  <c r="F612" i="37"/>
  <c r="F608" i="37"/>
  <c r="F403" i="37"/>
  <c r="F400" i="37"/>
  <c r="G799" i="157"/>
  <c r="E160" i="37" s="1"/>
  <c r="G797" i="157"/>
  <c r="E158" i="37" s="1"/>
  <c r="G463" i="157"/>
  <c r="G798" i="157"/>
  <c r="F113" i="37"/>
  <c r="F801" i="157"/>
  <c r="M805" i="157"/>
  <c r="K166" i="37" s="1"/>
  <c r="H463" i="157"/>
  <c r="H801" i="157" s="1"/>
  <c r="F162" i="37" s="1"/>
  <c r="H798" i="157"/>
  <c r="F159" i="37" s="1"/>
  <c r="Q718" i="157"/>
  <c r="P805" i="157"/>
  <c r="N166" i="37" s="1"/>
  <c r="F1230" i="37"/>
  <c r="F1231" i="37"/>
  <c r="E1222" i="37"/>
  <c r="H3509" i="156"/>
  <c r="G1222" i="37" s="1"/>
  <c r="F325" i="37"/>
  <c r="F77" i="37"/>
  <c r="H2603" i="156"/>
  <c r="G31" i="37" s="1"/>
  <c r="F31" i="37"/>
  <c r="I2655" i="156"/>
  <c r="H83" i="37" s="1"/>
  <c r="J83" i="37"/>
  <c r="S76" i="37"/>
  <c r="F1474" i="156"/>
  <c r="F1398" i="156"/>
  <c r="F782" i="156"/>
  <c r="E784" i="156"/>
  <c r="F781" i="156"/>
  <c r="H695" i="156"/>
  <c r="E166" i="37"/>
  <c r="G1731" i="157"/>
  <c r="I1731" i="157" s="1"/>
  <c r="I548" i="157"/>
  <c r="E406" i="37"/>
  <c r="G381" i="157"/>
  <c r="I110" i="157"/>
  <c r="E1101" i="37"/>
  <c r="E968" i="37"/>
  <c r="E827" i="37"/>
  <c r="E479" i="37"/>
  <c r="G1352" i="37"/>
  <c r="K271" i="37"/>
  <c r="K12" i="37"/>
  <c r="K1294" i="37" s="1"/>
  <c r="M1294" i="37" s="1"/>
  <c r="N3452" i="156"/>
  <c r="K486" i="37"/>
  <c r="K1282" i="37"/>
  <c r="K1370" i="37" s="1"/>
  <c r="K696" i="37"/>
  <c r="K10" i="37"/>
  <c r="N1551" i="156"/>
  <c r="K1281" i="37"/>
  <c r="K1369" i="37" s="1"/>
  <c r="K623" i="37"/>
  <c r="K1243" i="37"/>
  <c r="N2235" i="156"/>
  <c r="E1264" i="37"/>
  <c r="F458" i="156"/>
  <c r="F1058" i="156"/>
  <c r="F2447" i="156"/>
  <c r="H2447" i="156" s="1"/>
  <c r="F1097" i="156"/>
  <c r="E1249" i="37"/>
  <c r="H2131" i="156"/>
  <c r="H1845" i="156"/>
  <c r="E1375" i="37"/>
  <c r="H2733" i="156"/>
  <c r="E1278" i="37"/>
  <c r="H2053" i="156"/>
  <c r="X3075" i="156"/>
  <c r="X3074" i="156"/>
  <c r="Y2051" i="157"/>
  <c r="W1041" i="37" s="1"/>
  <c r="W1040" i="37" s="1"/>
  <c r="F2646" i="156"/>
  <c r="P744" i="156"/>
  <c r="O788" i="156"/>
  <c r="N1283" i="37" s="1"/>
  <c r="L788" i="156"/>
  <c r="F2648" i="156"/>
  <c r="S269" i="37"/>
  <c r="S1172" i="37"/>
  <c r="S622" i="37"/>
  <c r="S1242" i="37"/>
  <c r="AA1295" i="37"/>
  <c r="T1378" i="37"/>
  <c r="T205" i="37"/>
  <c r="T1171" i="37"/>
  <c r="U904" i="156"/>
  <c r="AA1296" i="37"/>
  <c r="S553" i="37"/>
  <c r="S833" i="37"/>
  <c r="S832" i="37" s="1"/>
  <c r="S905" i="37"/>
  <c r="S904" i="37" s="1"/>
  <c r="S1041" i="37"/>
  <c r="S413" i="37"/>
  <c r="S412" i="37" s="1"/>
  <c r="S1245" i="37"/>
  <c r="T695" i="37"/>
  <c r="T485" i="37"/>
  <c r="T622" i="37"/>
  <c r="AB1107" i="37"/>
  <c r="Z269" i="37"/>
  <c r="W2580" i="156"/>
  <c r="H2650" i="156"/>
  <c r="G78" i="37" s="1"/>
  <c r="J1375" i="37"/>
  <c r="N2162" i="156"/>
  <c r="N2657" i="156" s="1"/>
  <c r="M85" i="37" s="1"/>
  <c r="J1283" i="37"/>
  <c r="K1173" i="37"/>
  <c r="Z1040" i="37"/>
  <c r="F851" i="157"/>
  <c r="D1375" i="37"/>
  <c r="D1277" i="37"/>
  <c r="H883" i="156"/>
  <c r="D1276" i="37"/>
  <c r="E1283" i="37"/>
  <c r="G1342" i="37"/>
  <c r="P484" i="37"/>
  <c r="Y336" i="37"/>
  <c r="Z904" i="37"/>
  <c r="Z336" i="37"/>
  <c r="Z832" i="37"/>
  <c r="Z1106" i="37"/>
  <c r="N1243" i="37"/>
  <c r="F1375" i="37"/>
  <c r="X904" i="156"/>
  <c r="X905" i="156" s="1"/>
  <c r="N10" i="37"/>
  <c r="P2582" i="156"/>
  <c r="O10" i="37" s="1"/>
  <c r="W1274" i="37"/>
  <c r="W1361" i="37" s="1"/>
  <c r="L1291" i="37"/>
  <c r="K414" i="37"/>
  <c r="G1347" i="37"/>
  <c r="Z552" i="37"/>
  <c r="J1958" i="157"/>
  <c r="H968" i="37" s="1"/>
  <c r="J968" i="37"/>
  <c r="J1798" i="157"/>
  <c r="H899" i="37" s="1"/>
  <c r="J899" i="37"/>
  <c r="Z763" i="37"/>
  <c r="G1338" i="37"/>
  <c r="I823" i="157"/>
  <c r="G847" i="157"/>
  <c r="E192" i="37" s="1"/>
  <c r="J805" i="157"/>
  <c r="H166" i="37" s="1"/>
  <c r="J166" i="37"/>
  <c r="U2648" i="156"/>
  <c r="F885" i="156"/>
  <c r="G630" i="157"/>
  <c r="F1847" i="156"/>
  <c r="AB1279" i="37"/>
  <c r="G1294" i="37"/>
  <c r="AB1293" i="37"/>
  <c r="AB1296" i="37"/>
  <c r="F3293" i="156"/>
  <c r="E754" i="37" s="1"/>
  <c r="H1647" i="156"/>
  <c r="F2963" i="156"/>
  <c r="E541" i="37" s="1"/>
  <c r="F3518" i="156"/>
  <c r="E1231" i="37" s="1"/>
  <c r="H608" i="156"/>
  <c r="H1472" i="156"/>
  <c r="F1319" i="156"/>
  <c r="F338" i="156"/>
  <c r="F545" i="156"/>
  <c r="H596" i="156"/>
  <c r="G1300" i="37"/>
  <c r="G1301" i="37"/>
  <c r="G1341" i="37"/>
  <c r="G1330" i="37"/>
  <c r="Z621" i="37"/>
  <c r="AB1384" i="37"/>
  <c r="U2076" i="156"/>
  <c r="X3459" i="156"/>
  <c r="AA1293" i="37"/>
  <c r="AA1288" i="37"/>
  <c r="T1361" i="37"/>
  <c r="AA1374" i="37"/>
  <c r="AA1309" i="37"/>
  <c r="H1353" i="156"/>
  <c r="U1483" i="156"/>
  <c r="U1243" i="156"/>
  <c r="U1333" i="156"/>
  <c r="U1176" i="156"/>
  <c r="AA1384" i="37"/>
  <c r="H1315" i="156"/>
  <c r="U2227" i="156"/>
  <c r="U2906" i="156"/>
  <c r="AB270" i="37"/>
  <c r="T1176" i="156"/>
  <c r="AB1371" i="37"/>
  <c r="AB1295" i="37"/>
  <c r="AB1378" i="37"/>
  <c r="AA974" i="37"/>
  <c r="P621" i="37"/>
  <c r="AA1326" i="37"/>
  <c r="I752" i="157"/>
  <c r="G113" i="37" s="1"/>
  <c r="I1730" i="157"/>
  <c r="V1003" i="156"/>
  <c r="V2581" i="156" s="1"/>
  <c r="H3443" i="156"/>
  <c r="P1241" i="37"/>
  <c r="F2802" i="156"/>
  <c r="F995" i="156"/>
  <c r="F254" i="156"/>
  <c r="G1395" i="156"/>
  <c r="F180" i="156"/>
  <c r="H2657" i="156"/>
  <c r="G85" i="37" s="1"/>
  <c r="H2656" i="156"/>
  <c r="G84" i="37" s="1"/>
  <c r="I831" i="157"/>
  <c r="G176" i="37" s="1"/>
  <c r="I769" i="157"/>
  <c r="G130" i="37" s="1"/>
  <c r="K1374" i="37"/>
  <c r="F86" i="57"/>
  <c r="O2109" i="157"/>
  <c r="M1099" i="37" s="1"/>
  <c r="I2065" i="157"/>
  <c r="G1055" i="37" s="1"/>
  <c r="O1956" i="157"/>
  <c r="M966" i="37" s="1"/>
  <c r="I1911" i="157"/>
  <c r="G921" i="37" s="1"/>
  <c r="I1933" i="157"/>
  <c r="G943" i="37" s="1"/>
  <c r="I838" i="157"/>
  <c r="G183" i="37" s="1"/>
  <c r="O1733" i="157"/>
  <c r="M834" i="37" s="1"/>
  <c r="I1791" i="157"/>
  <c r="G892" i="37" s="1"/>
  <c r="I3523" i="156"/>
  <c r="H1236" i="37" s="1"/>
  <c r="P3460" i="156"/>
  <c r="O1173" i="37" s="1"/>
  <c r="I1599" i="157"/>
  <c r="G827" i="37" s="1"/>
  <c r="O1537" i="157"/>
  <c r="M765" i="37" s="1"/>
  <c r="I1437" i="157"/>
  <c r="G616" i="37" s="1"/>
  <c r="O1218" i="157"/>
  <c r="M414" i="37" s="1"/>
  <c r="I1232" i="157"/>
  <c r="G428" i="37" s="1"/>
  <c r="O1114" i="157"/>
  <c r="M404" i="37" s="1"/>
  <c r="G1789" i="157"/>
  <c r="E890" i="37" s="1"/>
  <c r="H2968" i="156"/>
  <c r="G546" i="37" s="1"/>
  <c r="H2809" i="156"/>
  <c r="G331" i="37" s="1"/>
  <c r="H2731" i="156"/>
  <c r="I788" i="156"/>
  <c r="H1283" i="37" s="1"/>
  <c r="H1469" i="156"/>
  <c r="N2584" i="156"/>
  <c r="M12" i="37" s="1"/>
  <c r="H177" i="156"/>
  <c r="G1331" i="37"/>
  <c r="H2616" i="156"/>
  <c r="G44" i="37" s="1"/>
  <c r="H966" i="156"/>
  <c r="G991" i="156"/>
  <c r="G2647" i="156" s="1"/>
  <c r="H455" i="156"/>
  <c r="O472" i="157"/>
  <c r="O1043" i="157"/>
  <c r="O2254" i="157"/>
  <c r="M1164" i="37" s="1"/>
  <c r="O957" i="157"/>
  <c r="O718" i="157"/>
  <c r="M1599" i="157"/>
  <c r="K827" i="37" s="1"/>
  <c r="O345" i="157"/>
  <c r="O227" i="157"/>
  <c r="O138" i="157"/>
  <c r="M1958" i="157"/>
  <c r="K968" i="37" s="1"/>
  <c r="N899" i="156"/>
  <c r="N619" i="156"/>
  <c r="N2071" i="156"/>
  <c r="N2139" i="156"/>
  <c r="N1405" i="156"/>
  <c r="N470" i="156"/>
  <c r="N1832" i="156"/>
  <c r="N1103" i="156"/>
  <c r="N582" i="156"/>
  <c r="N352" i="156"/>
  <c r="N1063" i="156"/>
  <c r="N1482" i="156"/>
  <c r="N263" i="156"/>
  <c r="N1717" i="156"/>
  <c r="N933" i="156"/>
  <c r="N1002" i="156"/>
  <c r="N3068" i="156"/>
  <c r="N3142" i="156" s="1"/>
  <c r="M689" i="37" s="1"/>
  <c r="N1771" i="156"/>
  <c r="N1175" i="156"/>
  <c r="N2226" i="156"/>
  <c r="N188" i="156"/>
  <c r="N1619" i="156"/>
  <c r="L2809" i="156"/>
  <c r="K331" i="37" s="1"/>
  <c r="N3375" i="156"/>
  <c r="N1902" i="156"/>
  <c r="K85" i="37"/>
  <c r="H12" i="37"/>
  <c r="H543" i="156"/>
  <c r="H882" i="156"/>
  <c r="I460" i="157"/>
  <c r="I213" i="157"/>
  <c r="I326" i="157"/>
  <c r="I1033" i="157"/>
  <c r="I377" i="157"/>
  <c r="I628" i="157"/>
  <c r="I606" i="157"/>
  <c r="I1875" i="157"/>
  <c r="I1951" i="157" s="1"/>
  <c r="G961" i="37" s="1"/>
  <c r="I212" i="157"/>
  <c r="I607" i="157"/>
  <c r="G1718" i="157"/>
  <c r="I1717" i="157"/>
  <c r="I546" i="157"/>
  <c r="G825" i="157"/>
  <c r="H698" i="156"/>
  <c r="H1661" i="156"/>
  <c r="H594" i="156"/>
  <c r="H732" i="156"/>
  <c r="H1891" i="156"/>
  <c r="H1094" i="156"/>
  <c r="H577" i="156"/>
  <c r="H1234" i="156"/>
  <c r="H1543" i="156"/>
  <c r="H1634" i="156"/>
  <c r="H575" i="156"/>
  <c r="H574" i="156"/>
  <c r="H1632" i="156"/>
  <c r="H2883" i="156"/>
  <c r="H2962" i="156" s="1"/>
  <c r="G540" i="37" s="1"/>
  <c r="F3516" i="156"/>
  <c r="H1471" i="156"/>
  <c r="H1846" i="156"/>
  <c r="H2130" i="156"/>
  <c r="F1662" i="156"/>
  <c r="H1660" i="156"/>
  <c r="H610" i="156"/>
  <c r="H1763" i="156"/>
  <c r="H1470" i="156"/>
  <c r="G2806" i="156"/>
  <c r="H3496" i="156"/>
  <c r="G1209" i="37" s="1"/>
  <c r="I1374" i="37"/>
  <c r="H2129" i="156"/>
  <c r="H2882" i="156"/>
  <c r="H2961" i="156" s="1"/>
  <c r="G539" i="37" s="1"/>
  <c r="H769" i="156"/>
  <c r="G1264" i="37" s="1"/>
  <c r="H3441" i="156"/>
  <c r="Q1367" i="157"/>
  <c r="Z1241" i="37"/>
  <c r="V621" i="37"/>
  <c r="W746" i="156"/>
  <c r="Q1437" i="157"/>
  <c r="O616" i="37" s="1"/>
  <c r="O1888" i="157"/>
  <c r="I784" i="157"/>
  <c r="G145" i="37" s="1"/>
  <c r="H1707" i="156"/>
  <c r="X621" i="37"/>
  <c r="P3227" i="156"/>
  <c r="P3297" i="156" s="1"/>
  <c r="O758" i="37" s="1"/>
  <c r="I1085" i="157"/>
  <c r="G375" i="37" s="1"/>
  <c r="O1529" i="157"/>
  <c r="O1599" i="157" s="1"/>
  <c r="M827" i="37" s="1"/>
  <c r="J1437" i="157"/>
  <c r="H616" i="37" s="1"/>
  <c r="L3142" i="156"/>
  <c r="K689" i="37" s="1"/>
  <c r="O81" i="37"/>
  <c r="J1002" i="156"/>
  <c r="H3523" i="156"/>
  <c r="G1236" i="37" s="1"/>
  <c r="H783" i="156"/>
  <c r="G1278" i="37" s="1"/>
  <c r="G1299" i="37"/>
  <c r="O1115" i="157"/>
  <c r="M405" i="37" s="1"/>
  <c r="G1591" i="157"/>
  <c r="F1793" i="157"/>
  <c r="F1113" i="157"/>
  <c r="H1614" i="156"/>
  <c r="F735" i="156"/>
  <c r="H1821" i="156"/>
  <c r="H1611" i="156"/>
  <c r="F1648" i="156"/>
  <c r="H1646" i="156"/>
  <c r="H542" i="156"/>
  <c r="H3442" i="156"/>
  <c r="H1055" i="156"/>
  <c r="E3520" i="156"/>
  <c r="H3219" i="156"/>
  <c r="H3293" i="156" s="1"/>
  <c r="G754" i="37" s="1"/>
  <c r="E2806" i="156"/>
  <c r="H2052" i="156"/>
  <c r="E1291" i="37"/>
  <c r="G1353" i="37"/>
  <c r="G1298" i="37"/>
  <c r="G1351" i="37"/>
  <c r="G1339" i="37"/>
  <c r="G1383" i="37"/>
  <c r="H335" i="156"/>
  <c r="H1316" i="156"/>
  <c r="H3218" i="156"/>
  <c r="H3292" i="156" s="1"/>
  <c r="G753" i="37" s="1"/>
  <c r="H3364" i="156"/>
  <c r="G3520" i="156"/>
  <c r="F1233" i="37" s="1"/>
  <c r="H2634" i="156"/>
  <c r="G62" i="37" s="1"/>
  <c r="F3517" i="156"/>
  <c r="E1230" i="37" s="1"/>
  <c r="P3522" i="156"/>
  <c r="O1235" i="37" s="1"/>
  <c r="H3297" i="156"/>
  <c r="G758" i="37" s="1"/>
  <c r="H3052" i="156"/>
  <c r="H3137" i="156" s="1"/>
  <c r="G684" i="37" s="1"/>
  <c r="H992" i="156"/>
  <c r="H754" i="156"/>
  <c r="G1249" i="37" s="1"/>
  <c r="N786" i="156"/>
  <c r="M1281" i="37" s="1"/>
  <c r="H1165" i="156"/>
  <c r="F2804" i="156"/>
  <c r="E326" i="37" s="1"/>
  <c r="L3523" i="156"/>
  <c r="K1236" i="37" s="1"/>
  <c r="N135" i="156"/>
  <c r="N744" i="156"/>
  <c r="P3521" i="156"/>
  <c r="O1234" i="37" s="1"/>
  <c r="L3297" i="156"/>
  <c r="K758" i="37" s="1"/>
  <c r="N3227" i="156"/>
  <c r="N3297" i="156" s="1"/>
  <c r="M758" i="37" s="1"/>
  <c r="L2968" i="156"/>
  <c r="K546" i="37" s="1"/>
  <c r="N2897" i="156"/>
  <c r="N2968" i="156" s="1"/>
  <c r="M546" i="37" s="1"/>
  <c r="P787" i="156"/>
  <c r="O1282" i="37" s="1"/>
  <c r="O2968" i="156"/>
  <c r="N546" i="37" s="1"/>
  <c r="P2897" i="156"/>
  <c r="P2968" i="156" s="1"/>
  <c r="O546" i="37" s="1"/>
  <c r="P2808" i="156"/>
  <c r="O330" i="37" s="1"/>
  <c r="P2741" i="156"/>
  <c r="P2809" i="156" s="1"/>
  <c r="O331" i="37" s="1"/>
  <c r="H3051" i="156"/>
  <c r="H3136" i="156" s="1"/>
  <c r="G683" i="37" s="1"/>
  <c r="T746" i="156"/>
  <c r="H788" i="156"/>
  <c r="G1283" i="37" s="1"/>
  <c r="H251" i="156"/>
  <c r="N3460" i="156"/>
  <c r="M1173" i="37" s="1"/>
  <c r="N2741" i="156"/>
  <c r="N2809" i="156" s="1"/>
  <c r="M331" i="37" s="1"/>
  <c r="N2808" i="156"/>
  <c r="M330" i="37" s="1"/>
  <c r="F1279" i="37"/>
  <c r="N3522" i="156"/>
  <c r="M1235" i="37" s="1"/>
  <c r="H2763" i="156"/>
  <c r="G285" i="37" s="1"/>
  <c r="N787" i="156"/>
  <c r="M1282" i="37" s="1"/>
  <c r="O3523" i="156"/>
  <c r="N1236" i="37" s="1"/>
  <c r="H2884" i="156"/>
  <c r="H2963" i="156" s="1"/>
  <c r="G541" i="37" s="1"/>
  <c r="H2655" i="156"/>
  <c r="G83" i="37" s="1"/>
  <c r="H3474" i="156"/>
  <c r="G1187" i="37" s="1"/>
  <c r="N3521" i="156"/>
  <c r="M1234" i="37" s="1"/>
  <c r="H2803" i="156"/>
  <c r="G325" i="37" s="1"/>
  <c r="I1370" i="37"/>
  <c r="N2654" i="156"/>
  <c r="M82" i="37" s="1"/>
  <c r="N2653" i="156"/>
  <c r="M81" i="37" s="1"/>
  <c r="O82" i="37"/>
  <c r="N1332" i="156"/>
  <c r="N2582" i="156"/>
  <c r="M10" i="37" s="1"/>
  <c r="P3068" i="156"/>
  <c r="P3142" i="156" s="1"/>
  <c r="O689" i="37" s="1"/>
  <c r="O3142" i="156"/>
  <c r="N689" i="37" s="1"/>
  <c r="P1332" i="156"/>
  <c r="H3142" i="156"/>
  <c r="G689" i="37" s="1"/>
  <c r="P786" i="156"/>
  <c r="O1281" i="37" s="1"/>
  <c r="J1291" i="37"/>
  <c r="P135" i="156"/>
  <c r="N748" i="156"/>
  <c r="M1243" i="37" s="1"/>
  <c r="F161" i="57"/>
  <c r="G1039" i="37" s="1"/>
  <c r="F89" i="57"/>
  <c r="G152" i="46"/>
  <c r="G268" i="37" s="1"/>
  <c r="G80" i="46"/>
  <c r="G142" i="46" s="1"/>
  <c r="G258" i="37" s="1"/>
  <c r="M1116" i="157"/>
  <c r="K406" i="37" s="1"/>
  <c r="I1441" i="157"/>
  <c r="G620" i="37" s="1"/>
  <c r="O1375" i="157"/>
  <c r="M554" i="37" s="1"/>
  <c r="I1032" i="157"/>
  <c r="G1109" i="157"/>
  <c r="E399" i="37" s="1"/>
  <c r="V827" i="157"/>
  <c r="W730" i="157"/>
  <c r="O2052" i="157"/>
  <c r="M1042" i="37" s="1"/>
  <c r="O1281" i="157"/>
  <c r="M477" i="37" s="1"/>
  <c r="O2198" i="157"/>
  <c r="M1108" i="37" s="1"/>
  <c r="O1436" i="157"/>
  <c r="M615" i="37" s="1"/>
  <c r="M1437" i="157"/>
  <c r="K616" i="37" s="1"/>
  <c r="O1367" i="157"/>
  <c r="J2111" i="157"/>
  <c r="H1101" i="37" s="1"/>
  <c r="I1876" i="157"/>
  <c r="I1952" i="157" s="1"/>
  <c r="G962" i="37" s="1"/>
  <c r="Q2109" i="157"/>
  <c r="O1099" i="37" s="1"/>
  <c r="O2110" i="157"/>
  <c r="M1100" i="37" s="1"/>
  <c r="I697" i="157"/>
  <c r="O732" i="157"/>
  <c r="M93" i="37" s="1"/>
  <c r="Y1732" i="157"/>
  <c r="W833" i="37" s="1"/>
  <c r="W832" i="37" s="1"/>
  <c r="H2108" i="157"/>
  <c r="F1098" i="37" s="1"/>
  <c r="P1958" i="157"/>
  <c r="N968" i="37" s="1"/>
  <c r="Q1888" i="157"/>
  <c r="Q2255" i="157"/>
  <c r="O1165" i="37" s="1"/>
  <c r="Q2198" i="157"/>
  <c r="O1108" i="37" s="1"/>
  <c r="P1116" i="157"/>
  <c r="N406" i="37" s="1"/>
  <c r="Q1043" i="157"/>
  <c r="P1798" i="157"/>
  <c r="N899" i="37" s="1"/>
  <c r="Q1700" i="157"/>
  <c r="Q1798" i="157" s="1"/>
  <c r="O899" i="37" s="1"/>
  <c r="I1516" i="157"/>
  <c r="I1591" i="157" s="1"/>
  <c r="G819" i="37" s="1"/>
  <c r="Q2110" i="157"/>
  <c r="O1100" i="37" s="1"/>
  <c r="O804" i="157"/>
  <c r="M165" i="37" s="1"/>
  <c r="O1282" i="157"/>
  <c r="M478" i="37" s="1"/>
  <c r="I1958" i="157"/>
  <c r="G968" i="37" s="1"/>
  <c r="G1790" i="157"/>
  <c r="I1684" i="157"/>
  <c r="Q804" i="157"/>
  <c r="O165" i="37" s="1"/>
  <c r="G1590" i="157"/>
  <c r="E818" i="37" s="1"/>
  <c r="I1515" i="157"/>
  <c r="I1590" i="157" s="1"/>
  <c r="G818" i="37" s="1"/>
  <c r="H1594" i="157"/>
  <c r="F822" i="37" s="1"/>
  <c r="G2105" i="157"/>
  <c r="E1095" i="37" s="1"/>
  <c r="I2031" i="157"/>
  <c r="I2105" i="157" s="1"/>
  <c r="G1095" i="37" s="1"/>
  <c r="Q1537" i="157"/>
  <c r="O765" i="37" s="1"/>
  <c r="I1195" i="157"/>
  <c r="I1277" i="157" s="1"/>
  <c r="G473" i="37" s="1"/>
  <c r="Q1115" i="157"/>
  <c r="O405" i="37" s="1"/>
  <c r="Q707" i="157"/>
  <c r="M2111" i="157"/>
  <c r="K1101" i="37" s="1"/>
  <c r="O2044" i="157"/>
  <c r="J1599" i="157"/>
  <c r="H827" i="37" s="1"/>
  <c r="Q1896" i="157"/>
  <c r="O906" i="37" s="1"/>
  <c r="Q1957" i="157"/>
  <c r="O967" i="37" s="1"/>
  <c r="O2255" i="157"/>
  <c r="M1165" i="37" s="1"/>
  <c r="I2187" i="157"/>
  <c r="I1198" i="157"/>
  <c r="I1280" i="157" s="1"/>
  <c r="G476" i="37" s="1"/>
  <c r="Q1281" i="157"/>
  <c r="O477" i="37" s="1"/>
  <c r="Q1733" i="157"/>
  <c r="O834" i="37" s="1"/>
  <c r="O1896" i="157"/>
  <c r="M906" i="37" s="1"/>
  <c r="I772" i="157"/>
  <c r="G133" i="37" s="1"/>
  <c r="Q1282" i="157"/>
  <c r="J1116" i="157"/>
  <c r="H406" i="37" s="1"/>
  <c r="I2256" i="157"/>
  <c r="G1166" i="37" s="1"/>
  <c r="Q1048" i="157"/>
  <c r="O338" i="37" s="1"/>
  <c r="P1599" i="157"/>
  <c r="N827" i="37" s="1"/>
  <c r="Q1529" i="157"/>
  <c r="G1430" i="157"/>
  <c r="E609" i="37" s="1"/>
  <c r="I1353" i="157"/>
  <c r="I1430" i="157" s="1"/>
  <c r="G609" i="37" s="1"/>
  <c r="I698" i="157"/>
  <c r="I1116" i="157"/>
  <c r="G406" i="37" s="1"/>
  <c r="Q1956" i="157"/>
  <c r="O966" i="37" s="1"/>
  <c r="I805" i="157"/>
  <c r="G166" i="37" s="1"/>
  <c r="J1283" i="157"/>
  <c r="H479" i="37" s="1"/>
  <c r="I2111" i="157"/>
  <c r="G1101" i="37" s="1"/>
  <c r="V1732" i="157"/>
  <c r="O1048" i="157"/>
  <c r="M338" i="37" s="1"/>
  <c r="Q732" i="157"/>
  <c r="O93" i="37" s="1"/>
  <c r="O803" i="157"/>
  <c r="M164" i="37" s="1"/>
  <c r="H1793" i="157"/>
  <c r="F894" i="37" s="1"/>
  <c r="P2111" i="157"/>
  <c r="N1101" i="37" s="1"/>
  <c r="Q2044" i="157"/>
  <c r="M1798" i="157"/>
  <c r="K899" i="37" s="1"/>
  <c r="O1700" i="157"/>
  <c r="O707" i="157"/>
  <c r="M1283" i="157"/>
  <c r="O1210" i="157"/>
  <c r="P1283" i="157"/>
  <c r="N479" i="37" s="1"/>
  <c r="Q1210" i="157"/>
  <c r="Q803" i="157"/>
  <c r="O164" i="37" s="1"/>
  <c r="G1110" i="157"/>
  <c r="E400" i="37" s="1"/>
  <c r="I945" i="157"/>
  <c r="I1111" i="157"/>
  <c r="G401" i="37" s="1"/>
  <c r="E1314" i="37" l="1"/>
  <c r="E1364" i="37" s="1"/>
  <c r="U2652" i="156"/>
  <c r="U79" i="37"/>
  <c r="U80" i="37" s="1"/>
  <c r="V2652" i="156"/>
  <c r="V785" i="156"/>
  <c r="U1280" i="37" s="1"/>
  <c r="V746" i="156"/>
  <c r="U1241" i="37" s="1"/>
  <c r="H1375" i="37"/>
  <c r="W622" i="37"/>
  <c r="F1314" i="37"/>
  <c r="F1364" i="37" s="1"/>
  <c r="E1366" i="37"/>
  <c r="E1334" i="37"/>
  <c r="E1350" i="37"/>
  <c r="E1373" i="37"/>
  <c r="G1373" i="37" s="1"/>
  <c r="E1371" i="37"/>
  <c r="F1365" i="37"/>
  <c r="T833" i="37"/>
  <c r="U1334" i="156"/>
  <c r="T79" i="37"/>
  <c r="U2228" i="156"/>
  <c r="S1294" i="37"/>
  <c r="U1484" i="156"/>
  <c r="U2077" i="156"/>
  <c r="U905" i="156"/>
  <c r="U1177" i="156"/>
  <c r="U1244" i="156"/>
  <c r="T76" i="37"/>
  <c r="F2651" i="156"/>
  <c r="E79" i="37" s="1"/>
  <c r="E75" i="37"/>
  <c r="G1357" i="37"/>
  <c r="E819" i="37"/>
  <c r="D196" i="37"/>
  <c r="D162" i="37"/>
  <c r="D403" i="37"/>
  <c r="E159" i="37"/>
  <c r="E891" i="37"/>
  <c r="D894" i="37"/>
  <c r="G1315" i="37"/>
  <c r="D79" i="37"/>
  <c r="D1233" i="37"/>
  <c r="E76" i="37"/>
  <c r="E74" i="37"/>
  <c r="E1229" i="37"/>
  <c r="E324" i="37"/>
  <c r="N1371" i="37"/>
  <c r="D328" i="37"/>
  <c r="J1371" i="37"/>
  <c r="H1371" i="37" s="1"/>
  <c r="D1363" i="37"/>
  <c r="D1365" i="37"/>
  <c r="G801" i="157"/>
  <c r="E162" i="37" s="1"/>
  <c r="F328" i="37"/>
  <c r="F75" i="37"/>
  <c r="G2648" i="156"/>
  <c r="F784" i="156"/>
  <c r="G851" i="157"/>
  <c r="E196" i="37" s="1"/>
  <c r="K1283" i="37"/>
  <c r="E1277" i="37"/>
  <c r="E1365" i="37" s="1"/>
  <c r="H1847" i="156"/>
  <c r="E1276" i="37"/>
  <c r="U9" i="37"/>
  <c r="V1004" i="156"/>
  <c r="T1177" i="156"/>
  <c r="AA1245" i="37"/>
  <c r="S1171" i="37"/>
  <c r="T694" i="37"/>
  <c r="T484" i="37"/>
  <c r="AB1245" i="37"/>
  <c r="K1286" i="37"/>
  <c r="H1291" i="37"/>
  <c r="S91" i="46"/>
  <c r="S207" i="37" s="1"/>
  <c r="W18" i="46"/>
  <c r="W88" i="46" s="1"/>
  <c r="W89" i="46" s="1"/>
  <c r="I1291" i="37"/>
  <c r="D1279" i="37"/>
  <c r="I1369" i="37"/>
  <c r="K479" i="37"/>
  <c r="O478" i="37"/>
  <c r="H3518" i="156"/>
  <c r="G1231" i="37" s="1"/>
  <c r="W1172" i="37"/>
  <c r="W1171" i="37" s="1"/>
  <c r="G1333" i="37"/>
  <c r="G1346" i="37"/>
  <c r="G1340" i="37"/>
  <c r="X2648" i="156"/>
  <c r="W76" i="37" s="1"/>
  <c r="G1343" i="37"/>
  <c r="S1040" i="37"/>
  <c r="AB905" i="37"/>
  <c r="AB833" i="37"/>
  <c r="AB553" i="37"/>
  <c r="AB1172" i="37"/>
  <c r="H885" i="156"/>
  <c r="E1374" i="37"/>
  <c r="H2802" i="156"/>
  <c r="G324" i="37" s="1"/>
  <c r="H180" i="156"/>
  <c r="G1375" i="37"/>
  <c r="G1329" i="37"/>
  <c r="AB1041" i="37"/>
  <c r="S1241" i="37"/>
  <c r="H1395" i="156"/>
  <c r="T1040" i="37"/>
  <c r="AA1362" i="37"/>
  <c r="AA1041" i="37"/>
  <c r="AA1378" i="37"/>
  <c r="AB1242" i="37"/>
  <c r="T621" i="37"/>
  <c r="AA622" i="37"/>
  <c r="AA1172" i="37"/>
  <c r="AB622" i="37"/>
  <c r="X1176" i="156"/>
  <c r="X1177" i="156" s="1"/>
  <c r="X1333" i="156"/>
  <c r="X1334" i="156" s="1"/>
  <c r="X1243" i="156"/>
  <c r="X1244" i="156" s="1"/>
  <c r="X2227" i="156"/>
  <c r="X1483" i="156"/>
  <c r="X1484" i="156" s="1"/>
  <c r="I825" i="157"/>
  <c r="G1393" i="156"/>
  <c r="G2646" i="156" s="1"/>
  <c r="F74" i="37" s="1"/>
  <c r="H1348" i="156"/>
  <c r="G1358" i="37"/>
  <c r="G1370" i="37"/>
  <c r="O1958" i="157"/>
  <c r="M968" i="37" s="1"/>
  <c r="I1789" i="157"/>
  <c r="G890" i="37" s="1"/>
  <c r="I847" i="157"/>
  <c r="G192" i="37" s="1"/>
  <c r="I799" i="157"/>
  <c r="G160" i="37" s="1"/>
  <c r="M1374" i="37"/>
  <c r="N2656" i="156"/>
  <c r="M84" i="37" s="1"/>
  <c r="G995" i="156"/>
  <c r="H991" i="156"/>
  <c r="H782" i="156"/>
  <c r="G1277" i="37" s="1"/>
  <c r="V1241" i="37"/>
  <c r="H3516" i="156"/>
  <c r="G1229" i="37" s="1"/>
  <c r="I2656" i="156"/>
  <c r="H84" i="37" s="1"/>
  <c r="I216" i="157"/>
  <c r="I610" i="157"/>
  <c r="G1594" i="157"/>
  <c r="I550" i="157"/>
  <c r="I381" i="157"/>
  <c r="I329" i="157"/>
  <c r="I849" i="157"/>
  <c r="G194" i="37" s="1"/>
  <c r="I630" i="157"/>
  <c r="I1036" i="157"/>
  <c r="I1687" i="157"/>
  <c r="G2108" i="157"/>
  <c r="I463" i="157"/>
  <c r="I1718" i="157"/>
  <c r="H1710" i="156"/>
  <c r="H1237" i="156"/>
  <c r="H1662" i="156"/>
  <c r="H735" i="156"/>
  <c r="H1546" i="156"/>
  <c r="H1766" i="156"/>
  <c r="H1097" i="156"/>
  <c r="H254" i="156"/>
  <c r="H3517" i="156"/>
  <c r="G1230" i="37" s="1"/>
  <c r="H1648" i="156"/>
  <c r="F2806" i="156"/>
  <c r="E328" i="37" s="1"/>
  <c r="H2133" i="156"/>
  <c r="H458" i="156"/>
  <c r="H1894" i="156"/>
  <c r="H3054" i="156"/>
  <c r="H3139" i="156" s="1"/>
  <c r="G686" i="37" s="1"/>
  <c r="H3445" i="156"/>
  <c r="H545" i="156"/>
  <c r="I1375" i="37"/>
  <c r="F3520" i="156"/>
  <c r="E1233" i="37" s="1"/>
  <c r="V1290" i="37"/>
  <c r="V1289" i="37" s="1"/>
  <c r="G1793" i="157"/>
  <c r="E894" i="37" s="1"/>
  <c r="H2886" i="156"/>
  <c r="I798" i="157"/>
  <c r="G159" i="37" s="1"/>
  <c r="O1116" i="157"/>
  <c r="M406" i="37" s="1"/>
  <c r="H3221" i="156"/>
  <c r="H2735" i="156"/>
  <c r="G1327" i="37"/>
  <c r="I1109" i="157"/>
  <c r="G399" i="37" s="1"/>
  <c r="G1303" i="37"/>
  <c r="G1337" i="37"/>
  <c r="H1824" i="156"/>
  <c r="G1297" i="37"/>
  <c r="H1474" i="156"/>
  <c r="H2055" i="156"/>
  <c r="H1058" i="156"/>
  <c r="H338" i="156"/>
  <c r="H3367" i="156"/>
  <c r="H1319" i="156"/>
  <c r="H1168" i="156"/>
  <c r="G1382" i="37"/>
  <c r="H2649" i="156"/>
  <c r="G77" i="37" s="1"/>
  <c r="H2804" i="156"/>
  <c r="G326" i="37" s="1"/>
  <c r="P3523" i="156"/>
  <c r="O1236" i="37" s="1"/>
  <c r="H781" i="156"/>
  <c r="G1276" i="37" s="1"/>
  <c r="N788" i="156"/>
  <c r="M1283" i="37" s="1"/>
  <c r="N3523" i="156"/>
  <c r="M1236" i="37" s="1"/>
  <c r="G1291" i="37"/>
  <c r="N2655" i="156"/>
  <c r="M83" i="37" s="1"/>
  <c r="P788" i="156"/>
  <c r="O1283" i="37" s="1"/>
  <c r="P2655" i="156"/>
  <c r="O83" i="37" s="1"/>
  <c r="G83" i="46"/>
  <c r="G145" i="46" s="1"/>
  <c r="G261" i="37" s="1"/>
  <c r="I797" i="157"/>
  <c r="G158" i="37" s="1"/>
  <c r="I701" i="157"/>
  <c r="G1332" i="37"/>
  <c r="K1291" i="37"/>
  <c r="O1437" i="157"/>
  <c r="M616" i="37" s="1"/>
  <c r="I1790" i="157"/>
  <c r="G891" i="37" s="1"/>
  <c r="Q1958" i="157"/>
  <c r="O968" i="37" s="1"/>
  <c r="I2034" i="157"/>
  <c r="I1879" i="157"/>
  <c r="I1955" i="157" s="1"/>
  <c r="G965" i="37" s="1"/>
  <c r="Q1283" i="157"/>
  <c r="O805" i="157"/>
  <c r="M166" i="37" s="1"/>
  <c r="Q2111" i="157"/>
  <c r="O1101" i="37" s="1"/>
  <c r="I2190" i="157"/>
  <c r="O2111" i="157"/>
  <c r="M1101" i="37" s="1"/>
  <c r="Q805" i="157"/>
  <c r="O166" i="37" s="1"/>
  <c r="Q1116" i="157"/>
  <c r="O406" i="37" s="1"/>
  <c r="Q2256" i="157"/>
  <c r="O1166" i="37" s="1"/>
  <c r="O2256" i="157"/>
  <c r="M1166" i="37" s="1"/>
  <c r="G1433" i="157"/>
  <c r="I1356" i="157"/>
  <c r="O1283" i="157"/>
  <c r="O1798" i="157"/>
  <c r="M899" i="37" s="1"/>
  <c r="Q1599" i="157"/>
  <c r="O827" i="37" s="1"/>
  <c r="I1519" i="157"/>
  <c r="N1291" i="37"/>
  <c r="O1291" i="37" s="1"/>
  <c r="I1371" i="37"/>
  <c r="I948" i="157"/>
  <c r="G1113" i="157"/>
  <c r="E403" i="37" s="1"/>
  <c r="I1110" i="157"/>
  <c r="G400" i="37" s="1"/>
  <c r="U1367" i="37" l="1"/>
  <c r="U1385" i="37" s="1"/>
  <c r="S1292" i="37"/>
  <c r="AB1292" i="37" s="1"/>
  <c r="W621" i="37"/>
  <c r="T832" i="37"/>
  <c r="E1363" i="37"/>
  <c r="F1363" i="37"/>
  <c r="T80" i="37"/>
  <c r="X2228" i="156"/>
  <c r="K1371" i="37"/>
  <c r="E1098" i="37"/>
  <c r="E612" i="37"/>
  <c r="E822" i="37"/>
  <c r="D1367" i="37"/>
  <c r="G1314" i="37"/>
  <c r="F76" i="37"/>
  <c r="G1398" i="156"/>
  <c r="G2651" i="156" s="1"/>
  <c r="E1279" i="37"/>
  <c r="AA1294" i="37"/>
  <c r="U1290" i="37"/>
  <c r="U8" i="37"/>
  <c r="AB1294" i="37"/>
  <c r="M1369" i="37"/>
  <c r="K1375" i="37"/>
  <c r="M1375" i="37" s="1"/>
  <c r="F938" i="156"/>
  <c r="W91" i="46"/>
  <c r="W207" i="37" s="1"/>
  <c r="W90" i="46"/>
  <c r="W206" i="37" s="1"/>
  <c r="S90" i="46"/>
  <c r="AA207" i="37"/>
  <c r="AB207" i="37"/>
  <c r="S1291" i="37"/>
  <c r="V2580" i="156"/>
  <c r="O1369" i="37"/>
  <c r="M479" i="37"/>
  <c r="O479" i="37"/>
  <c r="G1359" i="37"/>
  <c r="G1374" i="37"/>
  <c r="G1302" i="37"/>
  <c r="H1393" i="156"/>
  <c r="AA833" i="37"/>
  <c r="H2648" i="156"/>
  <c r="G76" i="37" s="1"/>
  <c r="I851" i="157"/>
  <c r="G196" i="37" s="1"/>
  <c r="H3295" i="156"/>
  <c r="G756" i="37" s="1"/>
  <c r="H2965" i="156"/>
  <c r="G543" i="37" s="1"/>
  <c r="H995" i="156"/>
  <c r="H2647" i="156"/>
  <c r="G75" i="37" s="1"/>
  <c r="H2806" i="156"/>
  <c r="G328" i="37" s="1"/>
  <c r="H3520" i="156"/>
  <c r="G1233" i="37" s="1"/>
  <c r="I1793" i="157"/>
  <c r="G894" i="37" s="1"/>
  <c r="I801" i="157"/>
  <c r="G162" i="37" s="1"/>
  <c r="H784" i="156"/>
  <c r="G1279" i="37" s="1"/>
  <c r="M1370" i="37"/>
  <c r="G1350" i="37"/>
  <c r="G1304" i="37"/>
  <c r="G1371" i="37"/>
  <c r="O1370" i="37"/>
  <c r="M1291" i="37"/>
  <c r="I1594" i="157"/>
  <c r="G822" i="37" s="1"/>
  <c r="I2108" i="157"/>
  <c r="G1098" i="37" s="1"/>
  <c r="I1433" i="157"/>
  <c r="G612" i="37" s="1"/>
  <c r="O1371" i="37"/>
  <c r="I1113" i="157"/>
  <c r="G403" i="37" s="1"/>
  <c r="U1289" i="37" l="1"/>
  <c r="U1368" i="37"/>
  <c r="E1367" i="37"/>
  <c r="G1364" i="37"/>
  <c r="H938" i="156"/>
  <c r="F79" i="37"/>
  <c r="F1367" i="37" s="1"/>
  <c r="F2658" i="156"/>
  <c r="S206" i="37"/>
  <c r="W205" i="37"/>
  <c r="AB1291" i="37"/>
  <c r="G1309" i="37"/>
  <c r="H1398" i="156"/>
  <c r="H2646" i="156"/>
  <c r="G74" i="37" s="1"/>
  <c r="G1360" i="37"/>
  <c r="G1365" i="37"/>
  <c r="M1371" i="37"/>
  <c r="S205" i="37" l="1"/>
  <c r="E86" i="37"/>
  <c r="H2651" i="156"/>
  <c r="G79" i="37" s="1"/>
  <c r="H2658" i="156"/>
  <c r="G86" i="37" s="1"/>
  <c r="G1362" i="37"/>
  <c r="G1363" i="37"/>
  <c r="G1366" i="37"/>
  <c r="E1378" i="37" l="1"/>
  <c r="G1367" i="37"/>
  <c r="G1378" i="37" l="1"/>
  <c r="AA1896" i="157"/>
  <c r="AA1893" i="157"/>
  <c r="V1893" i="157"/>
  <c r="V1894" i="157" l="1"/>
  <c r="AA1895" i="157"/>
  <c r="Y905" i="37" s="1"/>
  <c r="AA1894" i="157"/>
  <c r="Y906" i="37"/>
  <c r="Y1896" i="157"/>
  <c r="W906" i="37" s="1"/>
  <c r="V1895" i="157"/>
  <c r="V1896" i="157"/>
  <c r="T905" i="37" l="1"/>
  <c r="T906" i="37"/>
  <c r="Y904" i="37"/>
  <c r="Y1893" i="157"/>
  <c r="Y1894" i="157" l="1"/>
  <c r="T904" i="37"/>
  <c r="Y1895" i="157"/>
  <c r="AA905" i="37"/>
  <c r="AA906" i="37"/>
  <c r="W905" i="37" l="1"/>
  <c r="W904" i="37" l="1"/>
  <c r="X391" i="156" l="1"/>
  <c r="U778" i="156"/>
  <c r="U785" i="156" s="1"/>
  <c r="Z472" i="156"/>
  <c r="Y1279" i="37"/>
  <c r="X458" i="156" l="1"/>
  <c r="T1273" i="37"/>
  <c r="X778" i="156"/>
  <c r="U472" i="156"/>
  <c r="T1280" i="37" l="1"/>
  <c r="T1360" i="37"/>
  <c r="X784" i="156"/>
  <c r="X785" i="156" s="1"/>
  <c r="T1279" i="37"/>
  <c r="W1273" i="37"/>
  <c r="W1360" i="37" s="1"/>
  <c r="AA1273" i="37"/>
  <c r="X472" i="156"/>
  <c r="W1279" i="37" l="1"/>
  <c r="AA1360" i="37"/>
  <c r="AA1279" i="37"/>
  <c r="W1280" i="37" l="1"/>
  <c r="Z1620" i="156" l="1"/>
  <c r="Z2581" i="156" s="1"/>
  <c r="U1619" i="156"/>
  <c r="U2655" i="156" l="1"/>
  <c r="Y9" i="37"/>
  <c r="Y8" i="37" s="1"/>
  <c r="Z1621" i="156"/>
  <c r="X1619" i="156"/>
  <c r="X2655" i="156" s="1"/>
  <c r="U1620" i="156"/>
  <c r="T83" i="37" l="1"/>
  <c r="U1621" i="156"/>
  <c r="U2581" i="156"/>
  <c r="W83" i="37"/>
  <c r="Z2580" i="156"/>
  <c r="X1620" i="156"/>
  <c r="X1621" i="156" l="1"/>
  <c r="T9" i="37"/>
  <c r="U2580" i="156"/>
  <c r="T8" i="37" l="1"/>
  <c r="AA1372" i="157" l="1"/>
  <c r="AA1374" i="157" l="1"/>
  <c r="Y553" i="37" s="1"/>
  <c r="AA1373" i="157"/>
  <c r="Y1372" i="157"/>
  <c r="Y1374" i="157" l="1"/>
  <c r="W553" i="37" s="1"/>
  <c r="Y1373" i="157"/>
  <c r="V1372" i="157"/>
  <c r="Y552" i="37"/>
  <c r="V1373" i="157" l="1"/>
  <c r="V1374" i="157"/>
  <c r="W552" i="37"/>
  <c r="T553" i="37" l="1"/>
  <c r="T552" i="37" l="1"/>
  <c r="AA553" i="37"/>
  <c r="AA1537" i="157" l="1"/>
  <c r="Y765" i="37" s="1"/>
  <c r="Y1292" i="37" s="1"/>
  <c r="AA1534" i="157"/>
  <c r="AA1535" i="157" s="1"/>
  <c r="V1534" i="157"/>
  <c r="V1535" i="157" l="1"/>
  <c r="AA1536" i="157"/>
  <c r="Y764" i="37" s="1"/>
  <c r="V1536" i="157"/>
  <c r="V1537" i="157"/>
  <c r="T765" i="37" l="1"/>
  <c r="T764" i="37"/>
  <c r="Y763" i="37"/>
  <c r="Y1291" i="37"/>
  <c r="Y1537" i="157"/>
  <c r="W765" i="37" s="1"/>
  <c r="W1292" i="37" s="1"/>
  <c r="T1292" i="37" l="1"/>
  <c r="AA765" i="37"/>
  <c r="T1291" i="37"/>
  <c r="T763" i="37"/>
  <c r="AA1292" i="37" l="1"/>
  <c r="AA1291" i="37"/>
  <c r="W1291" i="37"/>
  <c r="Z745" i="156" l="1"/>
  <c r="Z747" i="156" s="1"/>
  <c r="Y1242" i="37" s="1"/>
  <c r="U744" i="156"/>
  <c r="U788" i="156" l="1"/>
  <c r="X744" i="156"/>
  <c r="X788" i="156" s="1"/>
  <c r="U745" i="156"/>
  <c r="W1283" i="37" l="1"/>
  <c r="W1371" i="37" s="1"/>
  <c r="U747" i="156"/>
  <c r="T1283" i="37"/>
  <c r="Z746" i="156"/>
  <c r="Y1241" i="37" s="1"/>
  <c r="X745" i="156"/>
  <c r="X747" i="156" s="1"/>
  <c r="W1242" i="37" s="1"/>
  <c r="T1371" i="37" l="1"/>
  <c r="T1242" i="37"/>
  <c r="AA1283" i="37"/>
  <c r="U746" i="156"/>
  <c r="X746" i="156"/>
  <c r="AA1371" i="37" l="1"/>
  <c r="AA1242" i="37"/>
  <c r="T1241" i="37"/>
  <c r="W1241" i="37"/>
  <c r="Z2805" i="156" l="1"/>
  <c r="Y327" i="37" s="1"/>
  <c r="Z2806" i="156"/>
  <c r="Z2807" i="156" s="1"/>
  <c r="Y328" i="37" l="1"/>
  <c r="X2805" i="156"/>
  <c r="W327" i="37" s="1"/>
  <c r="U2805" i="156"/>
  <c r="Z2748" i="156"/>
  <c r="Y270" i="37" s="1"/>
  <c r="T327" i="37" l="1"/>
  <c r="Y329" i="37"/>
  <c r="Y1367" i="37"/>
  <c r="Y269" i="37"/>
  <c r="X2746" i="156"/>
  <c r="U2746" i="156"/>
  <c r="U2806" i="156"/>
  <c r="Y1368" i="37" l="1"/>
  <c r="Y1385" i="37"/>
  <c r="U2747" i="156"/>
  <c r="T328" i="37"/>
  <c r="U2807" i="156"/>
  <c r="X2748" i="156"/>
  <c r="W270" i="37" s="1"/>
  <c r="X2747" i="156"/>
  <c r="X2806" i="156"/>
  <c r="U2748" i="156"/>
  <c r="W328" i="37" l="1"/>
  <c r="W329" i="37" s="1"/>
  <c r="X2807" i="156"/>
  <c r="T329" i="37"/>
  <c r="T270" i="37"/>
  <c r="W269" i="37" l="1"/>
  <c r="T269" i="37"/>
  <c r="AA270" i="37"/>
  <c r="AA388" i="157" l="1"/>
  <c r="AA731" i="157" l="1"/>
  <c r="Y92" i="37" s="1"/>
  <c r="Y91" i="37" s="1"/>
  <c r="AA730" i="157" l="1"/>
  <c r="V388" i="157"/>
  <c r="Y388" i="157"/>
  <c r="V731" i="157" l="1"/>
  <c r="T92" i="37" l="1"/>
  <c r="V730" i="157"/>
  <c r="T91" i="37" l="1"/>
  <c r="AA2197" i="157" l="1"/>
  <c r="Y1107" i="37" l="1"/>
  <c r="Y1290" i="37" s="1"/>
  <c r="Y1289" i="37" s="1"/>
  <c r="Y1106" i="37" l="1"/>
  <c r="AA1366" i="37"/>
  <c r="V2197" i="157"/>
  <c r="Y2197" i="157"/>
  <c r="W1107" i="37" s="1"/>
  <c r="W1106" i="37" s="1"/>
  <c r="T1107" i="37" l="1"/>
  <c r="T1106" i="37" l="1"/>
  <c r="AA1107" i="37"/>
  <c r="I634" i="157" l="1"/>
  <c r="I807" i="157" l="1"/>
  <c r="G168" i="37" s="1"/>
  <c r="I810" i="157"/>
  <c r="G171" i="37" s="1"/>
  <c r="I637" i="157"/>
  <c r="G1369" i="37" l="1"/>
  <c r="G1384" i="37" l="1"/>
  <c r="G1381" i="37"/>
  <c r="H2619" i="156"/>
  <c r="G47" i="37" s="1"/>
  <c r="H2620" i="156" l="1"/>
  <c r="G48" i="37" s="1"/>
  <c r="G1334" i="37"/>
  <c r="G1335" i="37" l="1"/>
  <c r="S515" i="37" l="1"/>
  <c r="W515" i="37"/>
  <c r="W1324" i="37" s="1"/>
  <c r="X2845" i="156"/>
  <c r="X2886" i="156" s="1"/>
  <c r="T2845" i="156"/>
  <c r="T2886" i="156" s="1"/>
  <c r="X2965" i="156" l="1"/>
  <c r="S1324" i="37"/>
  <c r="S507" i="37"/>
  <c r="X2928" i="156"/>
  <c r="W506" i="37" s="1"/>
  <c r="W540" i="37"/>
  <c r="W507" i="37"/>
  <c r="T2928" i="156"/>
  <c r="X2904" i="156" l="1"/>
  <c r="X2905" i="156" s="1"/>
  <c r="T2965" i="156"/>
  <c r="S506" i="37"/>
  <c r="S540" i="37"/>
  <c r="X2907" i="156"/>
  <c r="W485" i="37" s="1"/>
  <c r="W543" i="37"/>
  <c r="T2904" i="156"/>
  <c r="S543" i="37" l="1"/>
  <c r="W484" i="37"/>
  <c r="T2905" i="156"/>
  <c r="X2906" i="156"/>
  <c r="T2907" i="156"/>
  <c r="S485" i="37" l="1"/>
  <c r="T2906" i="156"/>
  <c r="S484" i="37" l="1"/>
  <c r="AA485" i="37"/>
  <c r="AB485" i="37"/>
  <c r="W173" i="37" l="1"/>
  <c r="W172" i="37" s="1"/>
  <c r="S173" i="37"/>
  <c r="Y827" i="157"/>
  <c r="S172" i="37" l="1"/>
  <c r="AB206" i="37"/>
  <c r="AA206" i="37"/>
  <c r="U827" i="157"/>
  <c r="AA173" i="37" l="1"/>
  <c r="AB173" i="37"/>
  <c r="Y990" i="157" l="1"/>
  <c r="U1071" i="157"/>
  <c r="Y989" i="157" l="1"/>
  <c r="S361" i="37"/>
  <c r="U988" i="157"/>
  <c r="Y1071" i="157"/>
  <c r="U1070" i="157"/>
  <c r="U1036" i="157" l="1"/>
  <c r="S360" i="37"/>
  <c r="W361" i="37"/>
  <c r="U1069" i="157"/>
  <c r="Y988" i="157"/>
  <c r="Y1036" i="157" s="1"/>
  <c r="Y1070" i="157"/>
  <c r="S359" i="37" l="1"/>
  <c r="W360" i="37"/>
  <c r="U1044" i="157"/>
  <c r="U1113" i="157"/>
  <c r="Y1044" i="157"/>
  <c r="Y1113" i="157"/>
  <c r="Y1069" i="157"/>
  <c r="W359" i="37" s="1"/>
  <c r="U1045" i="157" l="1"/>
  <c r="W403" i="37"/>
  <c r="Y1114" i="157"/>
  <c r="W404" i="37" s="1"/>
  <c r="S403" i="37"/>
  <c r="U1114" i="157"/>
  <c r="Y1047" i="157"/>
  <c r="W337" i="37" s="1"/>
  <c r="Y1045" i="157"/>
  <c r="U1047" i="157"/>
  <c r="S404" i="37" l="1"/>
  <c r="W336" i="37"/>
  <c r="Y1046" i="157"/>
  <c r="S337" i="37"/>
  <c r="U1046" i="157"/>
  <c r="AA337" i="37" l="1"/>
  <c r="AA404" i="37"/>
  <c r="AB404" i="37"/>
  <c r="AB337" i="37"/>
  <c r="S336" i="37"/>
  <c r="X965" i="156" l="1"/>
  <c r="S47" i="37"/>
  <c r="X966" i="156"/>
  <c r="X2620" i="156" s="1"/>
  <c r="S48" i="37"/>
  <c r="X964" i="156"/>
  <c r="T962" i="156"/>
  <c r="X2619" i="156" l="1"/>
  <c r="T2616" i="156"/>
  <c r="S1333" i="37"/>
  <c r="X2618" i="156"/>
  <c r="S46" i="37"/>
  <c r="T957" i="156"/>
  <c r="T995" i="156" s="1"/>
  <c r="X962" i="156"/>
  <c r="X2616" i="156" s="1"/>
  <c r="S44" i="37" l="1"/>
  <c r="S1329" i="37" s="1"/>
  <c r="W47" i="37"/>
  <c r="T2603" i="156"/>
  <c r="S1332" i="37"/>
  <c r="W48" i="37"/>
  <c r="W46" i="37"/>
  <c r="W1332" i="37" s="1"/>
  <c r="X957" i="156"/>
  <c r="X2603" i="156" l="1"/>
  <c r="X995" i="156"/>
  <c r="X2651" i="156" s="1"/>
  <c r="X2652" i="156" s="1"/>
  <c r="S31" i="37"/>
  <c r="W1333" i="37"/>
  <c r="AA1332" i="37"/>
  <c r="T2651" i="156"/>
  <c r="T2652" i="156" s="1"/>
  <c r="W44" i="37"/>
  <c r="AA1333" i="37"/>
  <c r="AB1332" i="37"/>
  <c r="AB1333" i="37"/>
  <c r="T1003" i="156"/>
  <c r="T2581" i="156" l="1"/>
  <c r="S79" i="37"/>
  <c r="W31" i="37"/>
  <c r="T1004" i="156"/>
  <c r="X1003" i="156"/>
  <c r="X2581" i="156" s="1"/>
  <c r="S80" i="37" l="1"/>
  <c r="W79" i="37"/>
  <c r="X2580" i="156"/>
  <c r="X1004" i="156"/>
  <c r="T2580" i="156"/>
  <c r="S9" i="37"/>
  <c r="W80" i="37" l="1"/>
  <c r="W9" i="37"/>
  <c r="W8" i="37" s="1"/>
  <c r="AB9" i="37"/>
  <c r="S8" i="37"/>
  <c r="AA9" i="37"/>
  <c r="P46" i="37" l="1"/>
  <c r="P1332" i="37" s="1"/>
  <c r="Q962" i="156"/>
  <c r="Q2616" i="156" l="1"/>
  <c r="P44" i="37" s="1"/>
  <c r="Q957" i="156"/>
  <c r="Q995" i="156" s="1"/>
  <c r="Q2603" i="156" l="1"/>
  <c r="P1329" i="37"/>
  <c r="P31" i="37" l="1"/>
  <c r="P1314" i="37" s="1"/>
  <c r="Q1003" i="156"/>
  <c r="Q2581" i="156" s="1"/>
  <c r="Q2651" i="156"/>
  <c r="Q2652" i="156" s="1"/>
  <c r="P1364" i="37" l="1"/>
  <c r="Q2580" i="156"/>
  <c r="Q1004" i="156"/>
  <c r="P79" i="37"/>
  <c r="P9" i="37" l="1"/>
  <c r="P80" i="37"/>
  <c r="P1367" i="37"/>
  <c r="Q2653" i="156"/>
  <c r="U1558" i="157"/>
  <c r="Y1477" i="157"/>
  <c r="U1475" i="157"/>
  <c r="P1368" i="37" l="1"/>
  <c r="P1385" i="37"/>
  <c r="U1519" i="157"/>
  <c r="S786" i="37"/>
  <c r="P81" i="37"/>
  <c r="P8" i="37"/>
  <c r="P1290" i="37"/>
  <c r="Y1558" i="157"/>
  <c r="W786" i="37" s="1"/>
  <c r="W1316" i="37" s="1"/>
  <c r="Y1476" i="157"/>
  <c r="U1556" i="157"/>
  <c r="U1557" i="157"/>
  <c r="U1594" i="157" l="1"/>
  <c r="U1534" i="157"/>
  <c r="S1316" i="37"/>
  <c r="Y1475" i="157"/>
  <c r="S822" i="37"/>
  <c r="S784" i="37"/>
  <c r="S785" i="37"/>
  <c r="P1289" i="37"/>
  <c r="Y1557" i="157"/>
  <c r="W785" i="37" s="1"/>
  <c r="W1315" i="37" s="1"/>
  <c r="Y1519" i="157" l="1"/>
  <c r="U1535" i="157"/>
  <c r="U1536" i="157"/>
  <c r="S764" i="37" s="1"/>
  <c r="AB1316" i="37"/>
  <c r="AA1316" i="37"/>
  <c r="S1315" i="37"/>
  <c r="S1314" i="37"/>
  <c r="Y1556" i="157"/>
  <c r="AB1315" i="37" l="1"/>
  <c r="AA1315" i="37"/>
  <c r="S1364" i="37"/>
  <c r="W784" i="37"/>
  <c r="Y1594" i="157"/>
  <c r="Y1534" i="157"/>
  <c r="AB764" i="37"/>
  <c r="AA764" i="37"/>
  <c r="S763" i="37"/>
  <c r="Z1252" i="157"/>
  <c r="X448" i="37" s="1"/>
  <c r="X1330" i="37" s="1"/>
  <c r="AB1252" i="157"/>
  <c r="Z448" i="37" s="1"/>
  <c r="Z1330" i="37" s="1"/>
  <c r="AB1330" i="37" s="1"/>
  <c r="V1167" i="157"/>
  <c r="V1252" i="157" l="1"/>
  <c r="Y1535" i="157"/>
  <c r="Y1536" i="157"/>
  <c r="W822" i="37"/>
  <c r="Y1167" i="157"/>
  <c r="Z1152" i="157"/>
  <c r="V1166" i="157"/>
  <c r="AB1152" i="157"/>
  <c r="Z1251" i="157"/>
  <c r="X447" i="37" s="1"/>
  <c r="X1329" i="37" s="1"/>
  <c r="AB1251" i="157"/>
  <c r="Z447" i="37" s="1"/>
  <c r="Z1329" i="37" s="1"/>
  <c r="AB1329" i="37" s="1"/>
  <c r="Z1198" i="157" l="1"/>
  <c r="AB1198" i="157"/>
  <c r="Y1166" i="157"/>
  <c r="Y1252" i="157"/>
  <c r="W448" i="37" s="1"/>
  <c r="W1330" i="37" s="1"/>
  <c r="W764" i="37"/>
  <c r="T448" i="37"/>
  <c r="V1251" i="157"/>
  <c r="V1152" i="157"/>
  <c r="AB1237" i="157"/>
  <c r="Z433" i="37" s="1"/>
  <c r="Z1314" i="37" s="1"/>
  <c r="Z1237" i="157"/>
  <c r="X433" i="37" s="1"/>
  <c r="X1314" i="37" s="1"/>
  <c r="X1364" i="37" s="1"/>
  <c r="V1198" i="157" l="1"/>
  <c r="Y1251" i="157"/>
  <c r="W447" i="37" s="1"/>
  <c r="W1329" i="37" s="1"/>
  <c r="Y1152" i="157"/>
  <c r="W763" i="37"/>
  <c r="T447" i="37"/>
  <c r="T1330" i="37"/>
  <c r="Z1364" i="37"/>
  <c r="AB1314" i="37"/>
  <c r="AB1364" i="37" s="1"/>
  <c r="AB1215" i="157"/>
  <c r="AB1280" i="157"/>
  <c r="Z476" i="37" s="1"/>
  <c r="Z1367" i="37" s="1"/>
  <c r="Z1385" i="37" s="1"/>
  <c r="Z1280" i="157"/>
  <c r="X476" i="37" s="1"/>
  <c r="X1367" i="37" s="1"/>
  <c r="Z1215" i="157"/>
  <c r="V1237" i="157"/>
  <c r="Z1368" i="37" l="1"/>
  <c r="X1385" i="37"/>
  <c r="X1368" i="37"/>
  <c r="Y1198" i="157"/>
  <c r="Y1280" i="157" s="1"/>
  <c r="W476" i="37" s="1"/>
  <c r="Y1237" i="157"/>
  <c r="W433" i="37" s="1"/>
  <c r="W1314" i="37" s="1"/>
  <c r="T1329" i="37"/>
  <c r="T433" i="37"/>
  <c r="AA1330" i="37"/>
  <c r="AB1216" i="157"/>
  <c r="AB1217" i="157"/>
  <c r="Z413" i="37" s="1"/>
  <c r="V1215" i="157"/>
  <c r="V1280" i="157"/>
  <c r="Z1216" i="157"/>
  <c r="Z1217" i="157"/>
  <c r="X413" i="37" s="1"/>
  <c r="Y1215" i="157" l="1"/>
  <c r="Y1217" i="157" s="1"/>
  <c r="W413" i="37" s="1"/>
  <c r="W1364" i="37"/>
  <c r="T1314" i="37"/>
  <c r="T476" i="37"/>
  <c r="AA1329" i="37"/>
  <c r="V1217" i="157"/>
  <c r="V1216" i="157"/>
  <c r="Z412" i="37"/>
  <c r="AB413" i="37"/>
  <c r="Z1290" i="37"/>
  <c r="Y1216" i="157"/>
  <c r="X1290" i="37"/>
  <c r="X1289" i="37" s="1"/>
  <c r="X412" i="37"/>
  <c r="T1367" i="37" l="1"/>
  <c r="T413" i="37"/>
  <c r="T1364" i="37"/>
  <c r="AA1314" i="37"/>
  <c r="AA1364" i="37" s="1"/>
  <c r="W412" i="37"/>
  <c r="Z1289" i="37"/>
  <c r="T1368" i="37" l="1"/>
  <c r="T1385" i="37"/>
  <c r="T1290" i="37"/>
  <c r="AA413" i="37"/>
  <c r="T412" i="37"/>
  <c r="T1289" i="37" l="1"/>
  <c r="I483" i="157" l="1"/>
  <c r="S3272" i="156"/>
  <c r="R733" i="37" s="1"/>
  <c r="S3221" i="156"/>
  <c r="S3295" i="156" s="1"/>
  <c r="T3196" i="156"/>
  <c r="X3196" i="156" s="1"/>
  <c r="S3232" i="156" l="1"/>
  <c r="S3233" i="156" s="1"/>
  <c r="X3272" i="156"/>
  <c r="W733" i="37" s="1"/>
  <c r="X3221" i="156"/>
  <c r="R756" i="37"/>
  <c r="S3296" i="156"/>
  <c r="R757" i="37" s="1"/>
  <c r="T3221" i="156"/>
  <c r="S3234" i="156"/>
  <c r="R695" i="37" s="1"/>
  <c r="T3272" i="156"/>
  <c r="R694" i="37" l="1"/>
  <c r="T3295" i="156"/>
  <c r="T3232" i="156"/>
  <c r="X3295" i="156"/>
  <c r="X3232" i="156"/>
  <c r="S733" i="37"/>
  <c r="W756" i="37" l="1"/>
  <c r="X3296" i="156"/>
  <c r="W757" i="37" s="1"/>
  <c r="X3234" i="156"/>
  <c r="W695" i="37" s="1"/>
  <c r="X3233" i="156"/>
  <c r="T3234" i="156"/>
  <c r="T3233" i="156"/>
  <c r="S756" i="37"/>
  <c r="T3296" i="156"/>
  <c r="S757" i="37" l="1"/>
  <c r="W694" i="37"/>
  <c r="S695" i="37"/>
  <c r="AB695" i="37" l="1"/>
  <c r="S694" i="37"/>
  <c r="AA695" i="37"/>
  <c r="S229" i="157" l="1"/>
  <c r="S769" i="157"/>
  <c r="Q130" i="37" s="1"/>
  <c r="Q1334" i="37" s="1"/>
  <c r="T769" i="157"/>
  <c r="R130" i="37" s="1"/>
  <c r="R1334" i="37" s="1"/>
  <c r="T801" i="157"/>
  <c r="U188" i="157"/>
  <c r="U769" i="157" s="1"/>
  <c r="S130" i="37" s="1"/>
  <c r="Y188" i="157" l="1"/>
  <c r="U216" i="157"/>
  <c r="S1334" i="37"/>
  <c r="S230" i="157"/>
  <c r="S731" i="157"/>
  <c r="T802" i="157"/>
  <c r="R163" i="37" s="1"/>
  <c r="R162" i="37"/>
  <c r="R1367" i="37" s="1"/>
  <c r="T229" i="157"/>
  <c r="S801" i="157"/>
  <c r="R1368" i="37" l="1"/>
  <c r="R1385" i="37"/>
  <c r="Y769" i="157"/>
  <c r="W130" i="37" s="1"/>
  <c r="Y216" i="157"/>
  <c r="Y229" i="157" s="1"/>
  <c r="U229" i="157"/>
  <c r="U801" i="157"/>
  <c r="Y801" i="157"/>
  <c r="S730" i="157"/>
  <c r="Q92" i="37"/>
  <c r="T230" i="157"/>
  <c r="T731" i="157"/>
  <c r="Q162" i="37"/>
  <c r="Q1367" i="37" s="1"/>
  <c r="S802" i="157"/>
  <c r="Q163" i="37" s="1"/>
  <c r="AB1334" i="37"/>
  <c r="AA1334" i="37"/>
  <c r="Q1368" i="37" l="1"/>
  <c r="Q1385" i="37"/>
  <c r="W1334" i="37"/>
  <c r="S162" i="37"/>
  <c r="S1367" i="37" s="1"/>
  <c r="U802" i="157"/>
  <c r="S163" i="37" s="1"/>
  <c r="U731" i="157"/>
  <c r="U230" i="157"/>
  <c r="Q1290" i="37"/>
  <c r="Q1289" i="37" s="1"/>
  <c r="Q91" i="37"/>
  <c r="Y802" i="157"/>
  <c r="W163" i="37" s="1"/>
  <c r="W162" i="37"/>
  <c r="T730" i="157"/>
  <c r="R92" i="37"/>
  <c r="Y230" i="157"/>
  <c r="Y731" i="157"/>
  <c r="S1368" i="37" l="1"/>
  <c r="S1385" i="37"/>
  <c r="S92" i="37"/>
  <c r="U730" i="157"/>
  <c r="AA1367" i="37"/>
  <c r="AB1367" i="37"/>
  <c r="R91" i="37"/>
  <c r="R1290" i="37"/>
  <c r="R1289" i="37" s="1"/>
  <c r="Y730" i="157"/>
  <c r="W92" i="37"/>
  <c r="W1367" i="37"/>
  <c r="W1385" i="37" l="1"/>
  <c r="W1368" i="37"/>
  <c r="S1290" i="37"/>
  <c r="S91" i="37"/>
  <c r="AB92" i="37"/>
  <c r="AA92" i="37"/>
  <c r="W91" i="37"/>
  <c r="W1290" i="37"/>
  <c r="AA1290" i="37" l="1"/>
  <c r="S1289" i="37"/>
  <c r="AB1290" i="37"/>
  <c r="W1289" i="37"/>
</calcChain>
</file>

<file path=xl/sharedStrings.xml><?xml version="1.0" encoding="utf-8"?>
<sst xmlns="http://schemas.openxmlformats.org/spreadsheetml/2006/main" count="7756" uniqueCount="733">
  <si>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</si>
  <si>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</si>
  <si>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</si>
  <si>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</si>
  <si>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</si>
  <si>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</si>
  <si>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</si>
  <si>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</si>
  <si>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</si>
  <si>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</si>
  <si>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</si>
  <si>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</si>
  <si>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</si>
  <si>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</si>
  <si>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</si>
  <si>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</si>
  <si>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</si>
  <si>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</si>
  <si>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</si>
  <si>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</si>
  <si>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</si>
  <si>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</si>
  <si>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</si>
  <si>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</si>
  <si>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</si>
  <si>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</si>
  <si>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</si>
  <si>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</si>
  <si>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</si>
  <si>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</si>
  <si>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</si>
  <si>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</si>
  <si>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</si>
  <si>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</si>
  <si>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</si>
  <si>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</si>
  <si>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</si>
  <si>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</si>
  <si>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</si>
  <si>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</si>
  <si>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</si>
  <si>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</si>
  <si>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</si>
  <si>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</si>
  <si>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</si>
  <si>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</si>
  <si>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</si>
  <si>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</si>
  <si>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</si>
  <si>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</si>
  <si>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</si>
  <si>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</si>
  <si>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</si>
  <si>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</si>
  <si>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</si>
  <si>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</si>
  <si>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</si>
  <si>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</si>
  <si>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</si>
  <si>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</si>
  <si>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</si>
  <si>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</si>
  <si>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</si>
  <si>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</si>
  <si>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</si>
  <si>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</si>
  <si>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</si>
  <si>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</si>
  <si>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</si>
  <si>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</si>
  <si>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</si>
  <si>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</si>
  <si>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</si>
  <si>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</si>
  <si>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</si>
  <si>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</si>
  <si>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</si>
  <si>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</si>
  <si>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</si>
  <si>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</si>
  <si>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</si>
  <si>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</si>
  <si>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</si>
  <si>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</si>
  <si>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</si>
  <si>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</si>
  <si>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</si>
  <si>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</si>
  <si>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</si>
  <si>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</si>
  <si>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</si>
  <si>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</si>
  <si>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</si>
  <si>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</si>
  <si>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</si>
  <si>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</si>
  <si>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</si>
  <si>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</si>
  <si>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</si>
  <si>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</si>
  <si>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</si>
  <si>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</si>
  <si>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</si>
  <si>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</si>
  <si>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</si>
  <si>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</si>
  <si>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</si>
  <si>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</si>
  <si>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</si>
  <si>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</si>
  <si>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</si>
  <si>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</si>
  <si>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</si>
  <si>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</si>
  <si>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</si>
  <si>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</si>
  <si>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</si>
  <si>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</si>
  <si>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</si>
  <si>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</si>
  <si>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</si>
  <si>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</si>
  <si>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</si>
  <si>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</si>
  <si>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</si>
  <si>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</si>
  <si>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</si>
  <si>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</si>
  <si>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</si>
  <si>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</si>
  <si>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</si>
  <si>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</si>
  <si>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</si>
  <si>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</si>
  <si>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</si>
  <si>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</si>
  <si>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</si>
  <si>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</si>
  <si>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</si>
  <si>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</si>
  <si>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</si>
  <si>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</si>
  <si>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</si>
  <si>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</si>
  <si>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</si>
  <si>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</si>
  <si>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</si>
  <si>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</si>
  <si>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</si>
  <si>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</si>
  <si>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</si>
  <si>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</si>
  <si>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</si>
  <si>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</si>
  <si>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</si>
  <si>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</si>
  <si>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</si>
  <si>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</si>
  <si>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</si>
  <si>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</si>
  <si>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</si>
  <si>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</si>
  <si>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</si>
  <si>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</si>
  <si>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</si>
  <si>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</si>
  <si>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</si>
  <si>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</si>
  <si>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</si>
  <si>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</si>
  <si>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</si>
  <si>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</si>
  <si>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</si>
  <si>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</si>
  <si>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</si>
  <si>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</si>
  <si>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</si>
  <si>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</si>
  <si>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</si>
  <si>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</si>
  <si>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</si>
  <si>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</si>
  <si>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</si>
  <si>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</si>
  <si>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</si>
  <si>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</si>
  <si>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</si>
  <si>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</si>
  <si>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</si>
  <si>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</si>
  <si>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</si>
  <si>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</si>
  <si>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</si>
  <si>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</si>
  <si>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</si>
  <si>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</si>
  <si>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</si>
  <si>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</si>
  <si>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</si>
  <si>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</si>
  <si>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</si>
  <si>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</si>
  <si>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</si>
  <si>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</si>
  <si>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</si>
  <si>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</si>
  <si>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</si>
  <si>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</si>
  <si>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</si>
  <si>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</si>
  <si>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</si>
  <si>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</si>
  <si>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</si>
  <si>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</si>
  <si>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</si>
  <si>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</si>
  <si>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</si>
  <si>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</si>
  <si>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</si>
  <si>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</si>
  <si>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</si>
  <si>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</si>
  <si>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</si>
  <si>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</si>
  <si>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</si>
  <si>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</si>
  <si>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</si>
  <si>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</si>
  <si>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</si>
  <si>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</si>
  <si>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</si>
  <si>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</si>
  <si>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</si>
  <si>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</si>
  <si>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</si>
  <si>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</si>
  <si>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</si>
  <si>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</si>
  <si>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</si>
  <si>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</si>
  <si>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</si>
  <si>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</si>
  <si>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</si>
  <si>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</si>
  <si>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</si>
  <si>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</si>
  <si>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</si>
  <si>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</si>
  <si>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</si>
  <si>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</si>
  <si>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</si>
  <si>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</si>
  <si>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</si>
  <si>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</si>
  <si>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</si>
  <si>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</si>
  <si>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</si>
  <si>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</si>
  <si>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</si>
  <si>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</si>
  <si>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</si>
  <si>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</si>
  <si>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</si>
  <si>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</si>
  <si>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</si>
  <si>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</si>
  <si>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</si>
  <si>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</si>
  <si>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</si>
  <si>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</si>
  <si>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</si>
  <si>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</si>
  <si>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</si>
  <si>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</si>
  <si>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</si>
  <si>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</si>
  <si>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</si>
  <si>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</si>
  <si>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</si>
  <si>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</si>
  <si>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</si>
  <si>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</si>
  <si>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</si>
  <si>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</si>
  <si>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</si>
  <si>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</si>
  <si>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</si>
  <si>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</si>
  <si>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</si>
  <si>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</si>
  <si>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</si>
  <si>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</si>
  <si>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</si>
  <si>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</si>
  <si>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</si>
  <si>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</si>
  <si>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</si>
  <si>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</si>
  <si>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</si>
  <si>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</si>
  <si>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</si>
  <si>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</si>
  <si>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</si>
  <si>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</si>
  <si>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</si>
  <si>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</si>
  <si>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</si>
  <si>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</si>
  <si>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</si>
  <si>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</si>
  <si>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</si>
  <si>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</si>
  <si>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</si>
  <si>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</si>
  <si>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</si>
  <si>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</si>
  <si>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</si>
  <si>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</si>
  <si>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</si>
  <si>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</si>
  <si>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</si>
  <si>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</si>
  <si>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</si>
  <si>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</si>
  <si>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</si>
  <si>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</si>
  <si>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</si>
  <si>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</si>
  <si>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</si>
  <si>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</si>
  <si>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</si>
  <si>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</si>
  <si>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</si>
  <si>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</si>
  <si>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</si>
  <si>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</si>
  <si>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</si>
  <si>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</si>
  <si>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</si>
  <si>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</si>
  <si>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</si>
  <si>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</si>
  <si>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</si>
  <si>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</si>
  <si>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</si>
  <si>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</si>
  <si>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</si>
  <si>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</si>
  <si>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</si>
  <si>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</si>
  <si>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</si>
  <si>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</si>
  <si>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</si>
  <si>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</si>
  <si>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</si>
  <si>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</si>
  <si>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</si>
  <si>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</si>
  <si>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</si>
  <si>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</si>
  <si>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</si>
  <si>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</si>
  <si>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</si>
  <si>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</si>
  <si>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</si>
  <si>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</si>
  <si>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</si>
  <si>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</si>
  <si>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</si>
  <si>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</si>
  <si>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</si>
  <si>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</si>
  <si>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</si>
  <si>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</si>
  <si>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</si>
  <si>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</si>
  <si>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</si>
  <si>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</si>
  <si>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</si>
  <si>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</si>
  <si>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</si>
  <si>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</si>
  <si>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</si>
  <si>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</si>
  <si>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</si>
  <si>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</si>
  <si>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</si>
  <si>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</si>
  <si>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</si>
  <si>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</si>
  <si>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</si>
  <si>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</si>
  <si>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</si>
  <si>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</si>
  <si>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</si>
  <si>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</si>
  <si>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</si>
  <si>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</si>
  <si>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</si>
  <si>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</si>
  <si>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</si>
  <si>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</si>
  <si>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</si>
  <si>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</si>
  <si>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</si>
  <si>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</si>
  <si>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</si>
  <si>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</si>
  <si>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</si>
  <si>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</si>
  <si>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</si>
  <si>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</si>
  <si>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</si>
  <si>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</si>
  <si>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</si>
  <si>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</si>
  <si>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</si>
  <si>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</si>
  <si>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</si>
  <si>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</si>
  <si>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</si>
  <si>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</si>
  <si>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</si>
  <si>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</si>
  <si>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</si>
  <si>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</si>
  <si>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</si>
  <si>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</si>
  <si>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</si>
  <si>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</si>
  <si>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</si>
  <si>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</si>
  <si>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</si>
  <si>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</si>
  <si>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</si>
  <si>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</si>
  <si>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</si>
  <si>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</si>
  <si>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</si>
  <si>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</si>
  <si>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</si>
  <si>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</si>
  <si>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</si>
  <si>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</si>
  <si>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</si>
  <si>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</si>
  <si>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</si>
  <si>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</si>
  <si>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</si>
  <si>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</si>
  <si>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</si>
  <si>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</si>
  <si>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</si>
  <si>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 xml:space="preserve"> 39. ООО "Нейроклиника" 2138248, 270104</t>
  </si>
  <si>
    <t>53. ООО "ЛУЧ"  2138238, 270238</t>
  </si>
  <si>
    <t>60. ООО "Эмбрилайф" ЦИЭР 2138253, 270135</t>
  </si>
  <si>
    <t>61.ООО "ЦСОИЭС" 2138251, 270122</t>
  </si>
  <si>
    <t>Маммография</t>
  </si>
  <si>
    <t>6.3. Обращения по реабилитации: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</si>
  <si>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</si>
  <si>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</si>
  <si>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</si>
  <si>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</si>
  <si>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</si>
  <si>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</si>
  <si>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</si>
  <si>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</si>
  <si>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</si>
  <si>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</si>
  <si>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</si>
  <si>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</si>
  <si>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</si>
  <si>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</si>
  <si>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</si>
  <si>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</si>
  <si>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</si>
  <si>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</si>
  <si>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</si>
  <si>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</si>
  <si>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</si>
  <si>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</si>
  <si>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</si>
  <si>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</si>
  <si>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</si>
  <si>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</si>
  <si>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</si>
  <si>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</si>
  <si>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</si>
  <si>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</si>
  <si>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</si>
  <si>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</si>
  <si>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</si>
  <si>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</si>
  <si>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</si>
  <si>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</si>
  <si>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</si>
  <si>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</si>
  <si>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</si>
  <si>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</si>
  <si>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</si>
  <si>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</si>
  <si>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</si>
  <si>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</si>
  <si>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</si>
  <si>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</si>
  <si>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</si>
  <si>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</si>
  <si>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</si>
  <si>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</si>
  <si>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</si>
  <si>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</si>
  <si>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</si>
  <si>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</si>
  <si>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</si>
  <si>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</si>
  <si>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</si>
  <si>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</si>
  <si>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</si>
  <si>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</si>
  <si>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</si>
  <si>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</si>
  <si>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</si>
  <si>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</si>
  <si>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</si>
  <si>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</si>
  <si>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</si>
  <si>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</si>
  <si>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</si>
  <si>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</si>
  <si>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</si>
  <si>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</si>
  <si>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</si>
  <si>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</si>
  <si>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</si>
  <si>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</si>
  <si>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</si>
  <si>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</si>
  <si>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</si>
  <si>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</si>
  <si>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</si>
  <si>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</si>
  <si>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</si>
  <si>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</si>
  <si>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</si>
  <si>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</si>
  <si>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</si>
  <si>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</si>
  <si>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</si>
  <si>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</si>
  <si>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</si>
  <si>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</si>
  <si>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</si>
  <si>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</si>
  <si>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</si>
  <si>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</si>
  <si>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</si>
  <si>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</si>
  <si>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</si>
  <si>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</si>
  <si>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</si>
  <si>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</si>
  <si>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</si>
  <si>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</si>
  <si>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</si>
  <si>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</si>
  <si>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</si>
  <si>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</si>
  <si>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</si>
  <si>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Гемодиафильтрация продоленная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</si>
  <si>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</si>
  <si>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</si>
  <si>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</si>
  <si>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Гемофильтрация крови</t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</si>
  <si>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</si>
  <si>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</si>
  <si>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</si>
  <si>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</si>
  <si>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t>Итого ВМП</t>
  </si>
  <si>
    <t xml:space="preserve">Всего город Комсомольск </t>
  </si>
  <si>
    <t>Определение коронавируса COVID 19 в мазках со слизистой оболочки носо- и ротоглотки методом ПЦР (ВМУ)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</si>
  <si>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</si>
  <si>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</si>
  <si>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</si>
  <si>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</si>
  <si>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</si>
  <si>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</si>
  <si>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</si>
  <si>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</si>
  <si>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</si>
  <si>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</si>
  <si>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</si>
  <si>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</si>
  <si>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Гемодиафильтрация прнодолжительная</t>
  </si>
  <si>
    <t>в т.ч. посещения в травмпункте (первичные)*</t>
  </si>
  <si>
    <t>Медицинская реабилитация пациентов с заболеваниями опорно-двигательного аппарата и перифирической нервной системы (1 балла по ШРМ)</t>
  </si>
  <si>
    <t>в том числе ЦАОП</t>
  </si>
  <si>
    <t>онкологические (подразделение г. Комсомольск-на-Амуре)</t>
  </si>
  <si>
    <t>3.4. прочие заболевания</t>
  </si>
  <si>
    <t>Плазмообмен</t>
  </si>
  <si>
    <t>Всего посещений в связи с диспансерным наблюдением определенных групп взрослого населения</t>
  </si>
  <si>
    <t xml:space="preserve">Молекулярно-биологическое исследование мазков со слизистой оболочки носоглотки на вирус гриппа </t>
  </si>
  <si>
    <t xml:space="preserve">Выявление РНК возбудителей острых респираторных инфекций человека (ОРВИ) методом ПЦР в режиме реального времени (комплекс) 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</si>
  <si>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</si>
  <si>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</si>
  <si>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21. ООО Центр реабилитации "Территория здоровья" 270188</t>
  </si>
  <si>
    <t>Рентгенография (ВМУ для АПП)</t>
  </si>
  <si>
    <t>Двуэнергетическая контрастная спектральная маммография (подразделение г.Хабаровска)</t>
  </si>
  <si>
    <t>Рентгенография (подразделение г. Хабаровска)</t>
  </si>
  <si>
    <t>Тонкокишечная эндоскопия видеокапсульная (подразделение г.Хабаровска)</t>
  </si>
  <si>
    <t>Толстокишечная эндоскопия видеокапсульная (подразделение г.Хабаровска)</t>
  </si>
  <si>
    <t>Определение суммарных антител классов М и G к вирусу гепатита С в крови (ВМУ)</t>
  </si>
  <si>
    <t>Обращения по заболеванию по профилю "медицинская реабилитация" пациентов с заболеваниями опорно-двигательного аппарата и перифирической нервной системы (2 балла по ШРМ)</t>
  </si>
  <si>
    <t>геронтологические  (подразделение г. Комсомольск-на-Амуре)</t>
  </si>
  <si>
    <t>гинекологические (подразделение г. Комсомольск-на-Амуре)</t>
  </si>
  <si>
    <t>педиатрические (подразделение г. Комсомольск-на-Амуре)</t>
  </si>
  <si>
    <t>терапевтические (подразделение г. Комсомольск-на-Амуре)</t>
  </si>
  <si>
    <t>хирургические (подразделение г. Комсомольск-на-Амуре)</t>
  </si>
  <si>
    <t>2.1. Обращения (подразделение г. Комсомольск-на-Амуре)</t>
  </si>
  <si>
    <t>2.2. Комплексное посещение для проведения диспансерного наблюдения несовершеннолетних  (подразделение г. Комсомольск-на-Амуре)</t>
  </si>
  <si>
    <t>2.3. Комплексное посещение для проведения диспансерного наблюдения определенных групп взрослого населения по  иным заболеваниям (подразделение г. Комсомольск-на-Амуре)</t>
  </si>
  <si>
    <t>Посещения в связи с оказанием неотложной помощи (подразделение г. Комсомольск-на-Амуре)</t>
  </si>
  <si>
    <t>3.1 онкология  (подразделение г. Комсомольск-на-Амуре)</t>
  </si>
  <si>
    <t>3.2 сахарный диабет (подразделение г. Комсомольск-на-Амуре)</t>
  </si>
  <si>
    <t>3.3 болезни органов кровообращения (подразделение г. Комсомольск-на-Амуре)</t>
  </si>
  <si>
    <t>4.1. Диспансеризация взрослого населения 1 этап  (подразделение г. Комсомольск-на-Амуре)</t>
  </si>
  <si>
    <t>4.2. Углубленная диспансеризация взрослого населения I этап: (подразделение г. Комсомольск-на-Амуре)</t>
  </si>
  <si>
    <t>5.2.2. Профилактические услуги  в стоматологии (ует) (подразделение г. Комсомольск-на-Амуре)</t>
  </si>
  <si>
    <t xml:space="preserve"> 6.2 (а) в т.ч. (УЕТ) (подразделение г. Комсомольск-на-Амуре)</t>
  </si>
  <si>
    <t>8. Посещение врачей приемных отделений при оказании медицинской помощи пациентам, не нуждающимся в оказании стационарной помощи  (подразделение г. Комсомольск-на-Амуре)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</si>
  <si>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 (подразделение г. Комсомольск-на-Амуре)</t>
  </si>
  <si>
    <t>УЗИ диагностика  (доплерография) сердечно-сосудистой системы (подразделение г. Комсомольск-на-Амуре)</t>
  </si>
  <si>
    <t>УЗИ диагностика  сердечно-сосудистой системы (подразделение г. Комсомольск-на-Амуре)</t>
  </si>
  <si>
    <t>гинекологические  (подразделение г. Комсомольск-на-Амуре)</t>
  </si>
  <si>
    <t>терапевтические  (подразделение г. Комсомольск-на-Амуре)</t>
  </si>
  <si>
    <t>хирургические  (подразделение г. Комсомольск-на-Амуре)</t>
  </si>
  <si>
    <t>терапевтические   (подразделение г. Комсомольск-на-Амуре)</t>
  </si>
  <si>
    <t>Определение ДНК возбудителей инфекции, передаваемые половым путем (ВМУ)</t>
  </si>
  <si>
    <t>в том числе по самостоятельным тарифам</t>
  </si>
  <si>
    <t>Молекулярно-биологическое исследование мазков со слизистой оболочки носоглотки на вирус гриппа (ВМУ)</t>
  </si>
  <si>
    <t>Средняя длительность лечения  (дни)
2025</t>
  </si>
  <si>
    <t>Койко-дни ОМС 2025</t>
  </si>
  <si>
    <t>Утвержденно Комиссией по разработке ТП ОМС на 01.01.2025, тыс.руб.</t>
  </si>
  <si>
    <t>План 2025</t>
  </si>
  <si>
    <t>Утвержденно Комиссией по разработке ТП ОМС с 01.01.2025, тыс.руб.</t>
  </si>
  <si>
    <t xml:space="preserve">Утвержденно Комиссией по разработке ТП ОМС с 01.01.2025, тыс.руб. </t>
  </si>
  <si>
    <t>5.5. Комплексное посещение школы для больных с хроническими заболеваниями, в том числе:</t>
  </si>
  <si>
    <t>5.5.1. Взрослые с сахарным диабетом 1 типа</t>
  </si>
  <si>
    <t>5.5.2. Взрослые с сахарным диабетом 2 типа</t>
  </si>
  <si>
    <t xml:space="preserve">Кардиотокография плода </t>
  </si>
  <si>
    <t>Неполная комплексная медицинская услуга для определения в специализированном КББ показаний к применению ЭКО у мужчин (молекулярно-биологические исследования по результатам лечения)</t>
  </si>
  <si>
    <t xml:space="preserve">5.1.(а)  в т.ч.  с динамическим наблюдением  </t>
  </si>
  <si>
    <t>онкологические (химиотерапевтические)  (подразделение г. Комсомольск-на-Амуре)</t>
  </si>
  <si>
    <t>3.1 онкология  (подразделение г.Хабаровска)</t>
  </si>
  <si>
    <t>3.1 онкология (подразделение г.Комсомольска-на-Амуре)</t>
  </si>
  <si>
    <t>5.2.3. Разовые посещения выполненные мобильными выездными бригадами (выезды в районы края)  (подразделение г.Хабаровска)</t>
  </si>
  <si>
    <t>5.2.3. Разовые посещения выполненные мобильными выездными бригадами (выезды в районы края) (подразделение г. Комсомольск-на-Амуре)</t>
  </si>
  <si>
    <t>5.6. Посещения центров амбулаторной онкологической помощи</t>
  </si>
  <si>
    <t>Компьютерная томография с внутривенным контрастированием   (подразделение г.Хабаровска)</t>
  </si>
  <si>
    <t>Позитронно-эмиссионная компьютерная томография совмещенная с компьютерной томографией головного мозга (подразделение г.Хабаровска)</t>
  </si>
  <si>
    <t>Позитронно-эмиссионная компьютерная томография совмещенная с компьютерной томографией с туморотропным РФП (подразделение г.Хабаровска)</t>
  </si>
  <si>
    <t>Позитронно-эмиссионная компьютерная томография совмещенная с компьютерной томографией с туморотропным РФП с контрастированием (подразделение г.Хабаровска)</t>
  </si>
  <si>
    <t>онкологические  (подразделение г. Комсомольск-на-Амуре)</t>
  </si>
  <si>
    <t>Выявление РНК возбудителей острых респираторных инфекций человека (ОРВИ) методом ПЦР в режиме реального времени (комплекс)</t>
  </si>
  <si>
    <t>Молекулярно-биологическое исследование мазков со слизистой оболочки носоглотки на вирусы гриппа (комплекс)</t>
  </si>
  <si>
    <t xml:space="preserve"> Заболевания опорно-двигательного аппарата и перифирической нервной системы (2 балла по ШРМ)</t>
  </si>
  <si>
    <t>5.5.3. Дети и подростки с сахарным диабетом</t>
  </si>
  <si>
    <t>5.5.4. Дети и взрослые с хроническими заболеваниями</t>
  </si>
  <si>
    <t>1.1. Разовые посещения в связи с заболеванием</t>
  </si>
  <si>
    <t>1.2. Посещения с иными целями медицинских работников, имеющих среднее медицинское образование, ведущих самостоятельный прием</t>
  </si>
  <si>
    <t>1.3. Посещения с другими целями (патронаж, выдача справок и иных медицинских документов и др.)</t>
  </si>
  <si>
    <t>3.4 прочие заболевания</t>
  </si>
  <si>
    <t>4.2. Углубленная диспансеризация взрослого населения I этап</t>
  </si>
  <si>
    <t>4.3. Углубленная диспансеризация взрослого населения II этап</t>
  </si>
  <si>
    <t>4.4.  Диспансеризация взрослого населения репродуктивного возраста 1 этапа, по оценке репродуктивного здоровья</t>
  </si>
  <si>
    <t>4.4. (а) в т.ч. Мужчины</t>
  </si>
  <si>
    <t>4.4. (б) в т.ч. Женщины</t>
  </si>
  <si>
    <t>4.5.  Диспансеризация взрослого населения  репродуктивного возраста II этапа, по оценке репродуктивного здоровья</t>
  </si>
  <si>
    <t>4.5. (а) в т.ч. Мужчины</t>
  </si>
  <si>
    <t>4.5. (б) в т.ч. Женщины</t>
  </si>
  <si>
    <t>4.8. Профилактический медицинский осмотр лиц старше 18 лет</t>
  </si>
  <si>
    <t xml:space="preserve">4.9. Профилактические медицинские осмотры несовершеннолетних, предусмотренные отчетностью на портале МЗ РФ </t>
  </si>
  <si>
    <t xml:space="preserve">4.10. Профилактические медицинские осмотры несовершеннолетних, предусмотренные порядками </t>
  </si>
  <si>
    <t>6.4. Диспансеризация взрослого населения 2 этап</t>
  </si>
  <si>
    <t>Электроэнцефалография (ЭЭГ) (ВМУ)</t>
  </si>
  <si>
    <t>1.4. Посещения центров амбулаторной онкологической помощи</t>
  </si>
  <si>
    <t xml:space="preserve">4.6. Диспансеризация детей-сирот, находящихся в стационарных учреждениях </t>
  </si>
  <si>
    <t xml:space="preserve">4.7. Диспансеризация детей-сирот, находящихся в семьях </t>
  </si>
  <si>
    <t>в том числе ВМП  (подразделение г.Хабаровска)</t>
  </si>
  <si>
    <t>Выявление РНК возбудителей острых респираторных инфекций человека (ОРВИ) методом ПЦР в режиме реального времени (комплекс) (ВМУ)</t>
  </si>
  <si>
    <t>1.1. Разовые посещения в связи с заболеванием  (подразделение г. Комсомольск-на-Амуре)</t>
  </si>
  <si>
    <t>1.3. Посещения с другими целями (патронаж, выдача справок и иных медицинских документов и др.) (подразделение г. Комсомольск-на-Амуре)</t>
  </si>
  <si>
    <t>2.1. Обращения (подразделение г. Хабаровск)</t>
  </si>
  <si>
    <t>3.4. прочие заболевания (подразделение г. Комсомольск-на-Амуре)</t>
  </si>
  <si>
    <t>4.3. Углубленная диспансеризация взрослого населения II этап (подразделение г. Комсомольск-на-Амуре)</t>
  </si>
  <si>
    <t>4.4. Диспансеризация взрослого населения репродуктивного возраста 1 этапа, по оценке репродуктивного здоровья (подразделение г. Комсомольск-на-Амуре)</t>
  </si>
  <si>
    <t>4.5.  Диспансеризация взрослого населения  репродуктивного возраста II этапа, по оценке репродуктивного здоровья  (подразделение г. Комсомольск-на-Амуре)</t>
  </si>
  <si>
    <t>4.8. Профилактический медицинский осмотр лиц старше 18 лет (подразделение г. Комсомольск-на-Амуре)</t>
  </si>
  <si>
    <t>4.9. Профилактические медицинские осмотры несовершеннолетних, предусмотренные отчетностью на портале МЗ РФ  (подразделение г. Комсомольск-на-Амуре)</t>
  </si>
  <si>
    <t>4.10. Профилактические медицинские осмотры несовершеннолетних, предусмотренные порядками (подразделение г. Комсомольск-на-Амуре)</t>
  </si>
  <si>
    <t>6.4.Диспансеризация взрослого населения 2 этап (подразделение г. Комсомольск-на-Амуре)</t>
  </si>
  <si>
    <t>4.8 (а)  в т.ч.Профилактический медицинский осмотр лиц старше 18 лет, проводимый мобильными медицинскими бригадами</t>
  </si>
  <si>
    <t>Медицинская реабилитация пациентов с заболеваниями центральной нервной системы 2 балла по ШРМ</t>
  </si>
  <si>
    <t>Медицинская реабилитация пациентов при других соматических заболеваниях (2 балла по ШРМ)</t>
  </si>
  <si>
    <t>Молекулярно-генетическое исследование мутаций в гене c-KIT в биопсийном (операционном) материале***</t>
  </si>
  <si>
    <t>Обращения по заболеванию по профилю "медицинская реабилитация" при других соматических заболеваниях (1 балл по ШРМ)</t>
  </si>
  <si>
    <t>Обращения по заболеванию по профилю "медицинская реабилитация" пациентов с поражениями центральной нервной системы (1 балла по ШРМ)</t>
  </si>
  <si>
    <t>ООО "Покровмед" 270197</t>
  </si>
  <si>
    <t>Исследование гормонов (ВМУ)</t>
  </si>
  <si>
    <t>Определение онкомаркеров аппаратом эксперт-класса (ВМУ)</t>
  </si>
  <si>
    <t>ПЦР-диагностика (Real time) (ВМУ)</t>
  </si>
  <si>
    <t>4.7. (а) Диспансеризация детей-сирот, проводимая мобильными медицинскими бригадами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</si>
  <si>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 (ВМУ)</t>
  </si>
  <si>
    <t>ПЦР-диагностика (Realtime)ВМУ для АПП</t>
  </si>
  <si>
    <t>Иммунологические исследования методом проточной цитометрии и хемилюминисценции (ВМУ для АПП)</t>
  </si>
  <si>
    <t>ДС терапевтические</t>
  </si>
  <si>
    <t>в т.ч. посещения в травмпункте (первичные) подушевое</t>
  </si>
  <si>
    <t>в том числе полное подущевое финансирование</t>
  </si>
  <si>
    <t>в том числе полное подущевое финансирование ДС</t>
  </si>
  <si>
    <t>Утвержденно Комиссией по разработке ТП ОМС на 01.02.2025, тыс.руб.</t>
  </si>
  <si>
    <t>Утвержденно Комиссией по разработке ТП ОМС с 01.02.2025, тыс.руб.</t>
  </si>
  <si>
    <t xml:space="preserve">Утвержденно Комиссией по разработке ТП ОМС с 01.02.2025, тыс.руб. </t>
  </si>
  <si>
    <t>Пункционная биопсия щитовидной железы (ВМУ)</t>
  </si>
  <si>
    <t>5.5.4. Дети и взрослые с хроническими заболеваниями (подразделение г. Комсомольск-на-Амуре)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</si>
  <si>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(ВМУ)</t>
  </si>
  <si>
    <t xml:space="preserve">Маммография (ВМУ) </t>
  </si>
  <si>
    <t>Информация о выполнении объемов медицинской помощи лицам, застрахованным в Хабаровском крае, в рамках ТП ОМС,  за январь-март 2025 года</t>
  </si>
  <si>
    <t>План 3 мес. 2025 г.</t>
  </si>
  <si>
    <t>Утвержденно Комиссией по разработке ТП ОМС на 3 мес. 2025 года., тыс.руб.</t>
  </si>
  <si>
    <t>Утвержденно Комиссией по разработке ТП ОМС на 01.03.2025, тыс.руб.</t>
  </si>
  <si>
    <t>сердечно-сосудистая хирургия</t>
  </si>
  <si>
    <t>Утвержденно Комиссией по разработке ТП ОМС с 01.03.2025, тыс.руб.</t>
  </si>
  <si>
    <t xml:space="preserve">Утвержденно Комиссией по разработке ТП ОМС с 01.03.2025, тыс.руб. </t>
  </si>
  <si>
    <t>Прижизненное патолого-анатомическое исследование с применением иммуногистохимических методов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</si>
</sst>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5" formatCode="#,##0.0000"/>
    <numFmt numFmtId="188" formatCode="_-* #,##0.000_р_._-;\-* #,##0.000_р_._-;_-* &quot;-&quot;_р_._-;_-@_-"/>
    <numFmt numFmtId="191" formatCode="_-* #,##0.0000_р_._-;\-* #,##0.0000_р_._-;_-* &quot;-&quot;??_р_._-;_-@_-"/>
    <numFmt numFmtId="196" formatCode="_-* #,##0.0\ _B_r_-;\-* #,##0.0\ _B_r_-;_-* &quot;-&quot;?\ _B_r_-;_-@_-"/>
  </numFmts>
  <fonts count="9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"/>
      <family val="1"/>
      <charset val="204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charset val="204"/>
    </font>
    <font>
      <b/>
      <sz val="11"/>
      <color theme="0"/>
      <name val="Times New Roman"/>
      <family val="1"/>
      <charset val="204"/>
    </font>
    <font>
      <b/>
      <sz val="11"/>
      <color theme="4"/>
      <name val="Times New Roman"/>
      <family val="1"/>
    </font>
    <font>
      <b/>
      <sz val="11"/>
      <color theme="4"/>
      <name val="Times New Roman"/>
      <family val="1"/>
      <charset val="204"/>
    </font>
    <font>
      <sz val="11"/>
      <color theme="4"/>
      <name val="Times New Roman"/>
      <family val="1"/>
    </font>
    <font>
      <sz val="11"/>
      <color theme="3"/>
      <name val="Times New Roman"/>
      <family val="1"/>
    </font>
    <font>
      <sz val="11"/>
      <color theme="3"/>
      <name val="Times New Roman Cyr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4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6" applyNumberFormat="0" applyFill="0" applyAlignment="0" applyProtection="0"/>
    <xf numFmtId="0" fontId="51" fillId="0" borderId="67" applyNumberFormat="0" applyFill="0" applyAlignment="0" applyProtection="0"/>
    <xf numFmtId="0" fontId="52" fillId="0" borderId="68" applyNumberFormat="0" applyFill="0" applyAlignment="0" applyProtection="0"/>
    <xf numFmtId="0" fontId="52" fillId="0" borderId="0" applyNumberFormat="0" applyFill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0" applyNumberFormat="0" applyBorder="0" applyAlignment="0" applyProtection="0"/>
    <xf numFmtId="0" fontId="56" fillId="9" borderId="69" applyNumberFormat="0" applyAlignment="0" applyProtection="0"/>
    <xf numFmtId="0" fontId="57" fillId="10" borderId="70" applyNumberFormat="0" applyAlignment="0" applyProtection="0"/>
    <xf numFmtId="0" fontId="58" fillId="10" borderId="69" applyNumberFormat="0" applyAlignment="0" applyProtection="0"/>
    <xf numFmtId="0" fontId="59" fillId="0" borderId="71" applyNumberFormat="0" applyFill="0" applyAlignment="0" applyProtection="0"/>
    <xf numFmtId="0" fontId="60" fillId="11" borderId="72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4" applyNumberFormat="0" applyFill="0" applyAlignment="0" applyProtection="0"/>
    <xf numFmtId="0" fontId="64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4" fillId="20" borderId="0" applyNumberFormat="0" applyBorder="0" applyAlignment="0" applyProtection="0"/>
    <xf numFmtId="0" fontId="64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4" fillId="24" borderId="0" applyNumberFormat="0" applyBorder="0" applyAlignment="0" applyProtection="0"/>
    <xf numFmtId="0" fontId="64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4" fillId="28" borderId="0" applyNumberFormat="0" applyBorder="0" applyAlignment="0" applyProtection="0"/>
    <xf numFmtId="0" fontId="64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4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3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4" fillId="0" borderId="0"/>
    <xf numFmtId="0" fontId="74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3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3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3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1" fillId="0" borderId="0"/>
  </cellStyleXfs>
  <cellXfs count="3632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3" fontId="22" fillId="3" borderId="0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4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0" fontId="66" fillId="3" borderId="16" xfId="0" applyFont="1" applyFill="1" applyBorder="1" applyAlignment="1">
      <alignment horizontal="left" wrapText="1" indent="2"/>
    </xf>
    <xf numFmtId="0" fontId="65" fillId="3" borderId="55" xfId="0" applyFont="1" applyFill="1" applyBorder="1" applyAlignment="1">
      <alignment horizontal="left" wrapText="1" indent="2"/>
    </xf>
    <xf numFmtId="0" fontId="39" fillId="3" borderId="17" xfId="1" applyFont="1" applyFill="1" applyBorder="1" applyAlignment="1">
      <alignment wrapText="1"/>
    </xf>
    <xf numFmtId="0" fontId="67" fillId="3" borderId="12" xfId="1" applyFont="1" applyFill="1" applyBorder="1" applyAlignment="1">
      <alignment horizontal="left" wrapText="1" indent="1"/>
    </xf>
    <xf numFmtId="0" fontId="68" fillId="3" borderId="20" xfId="1" applyFont="1" applyFill="1" applyBorder="1" applyAlignment="1">
      <alignment horizontal="left" wrapText="1" indent="1"/>
    </xf>
    <xf numFmtId="164" fontId="38" fillId="3" borderId="12" xfId="2" applyNumberFormat="1" applyFont="1" applyFill="1" applyBorder="1"/>
    <xf numFmtId="0" fontId="39" fillId="3" borderId="8" xfId="1" applyFont="1" applyFill="1" applyBorder="1" applyAlignment="1">
      <alignment horizontal="left"/>
    </xf>
    <xf numFmtId="164" fontId="39" fillId="3" borderId="16" xfId="2" applyNumberFormat="1" applyFont="1" applyFill="1" applyBorder="1"/>
    <xf numFmtId="164" fontId="38" fillId="3" borderId="20" xfId="2" applyNumberFormat="1" applyFont="1" applyFill="1" applyBorder="1"/>
    <xf numFmtId="164" fontId="39" fillId="3" borderId="17" xfId="2" applyNumberFormat="1" applyFont="1" applyFill="1" applyBorder="1"/>
    <xf numFmtId="164" fontId="38" fillId="3" borderId="8" xfId="2" applyNumberFormat="1" applyFont="1" applyFill="1" applyBorder="1"/>
    <xf numFmtId="171" fontId="38" fillId="3" borderId="12" xfId="2" applyNumberFormat="1" applyFont="1" applyFill="1" applyBorder="1"/>
    <xf numFmtId="172" fontId="39" fillId="3" borderId="12" xfId="2" applyNumberFormat="1" applyFont="1" applyFill="1" applyBorder="1"/>
    <xf numFmtId="1" fontId="19" fillId="3" borderId="8" xfId="1" applyNumberFormat="1" applyFont="1" applyFill="1" applyBorder="1" applyAlignment="1">
      <alignment horizontal="center" wrapText="1"/>
    </xf>
    <xf numFmtId="3" fontId="28" fillId="3" borderId="12" xfId="2" applyNumberFormat="1" applyFont="1" applyFill="1" applyBorder="1" applyAlignment="1">
      <alignment horizontal="center"/>
    </xf>
    <xf numFmtId="172" fontId="39" fillId="3" borderId="8" xfId="2" applyNumberFormat="1" applyFont="1" applyFill="1" applyBorder="1"/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4" xfId="2" applyNumberFormat="1" applyFont="1" applyFill="1" applyBorder="1" applyAlignment="1">
      <alignment horizontal="center" vertical="center"/>
    </xf>
    <xf numFmtId="168" fontId="30" fillId="3" borderId="42" xfId="2" applyNumberFormat="1" applyFont="1" applyFill="1" applyBorder="1" applyAlignment="1">
      <alignment horizontal="center" vertical="center"/>
    </xf>
    <xf numFmtId="0" fontId="20" fillId="3" borderId="63" xfId="1" applyFont="1" applyFill="1" applyBorder="1" applyAlignment="1">
      <alignment horizontal="left"/>
    </xf>
    <xf numFmtId="3" fontId="42" fillId="3" borderId="64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81" fontId="21" fillId="3" borderId="4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 vertical="center" wrapText="1"/>
    </xf>
    <xf numFmtId="171" fontId="25" fillId="3" borderId="11" xfId="1" applyNumberFormat="1" applyFont="1" applyFill="1" applyBorder="1" applyAlignment="1">
      <alignment horizontal="center" vertical="center" wrapText="1"/>
    </xf>
    <xf numFmtId="164" fontId="25" fillId="3" borderId="4" xfId="1" applyNumberFormat="1" applyFont="1" applyFill="1" applyBorder="1" applyAlignment="1">
      <alignment horizontal="center" vertical="center" wrapText="1"/>
    </xf>
    <xf numFmtId="164" fontId="25" fillId="3" borderId="11" xfId="1" applyNumberFormat="1" applyFont="1" applyFill="1" applyBorder="1" applyAlignment="1">
      <alignment horizontal="center" vertical="center" wrapText="1"/>
    </xf>
    <xf numFmtId="3" fontId="20" fillId="3" borderId="11" xfId="1" applyNumberFormat="1" applyFont="1" applyFill="1" applyBorder="1" applyAlignment="1">
      <alignment horizontal="center"/>
    </xf>
    <xf numFmtId="181" fontId="25" fillId="3" borderId="4" xfId="1" applyNumberFormat="1" applyFont="1" applyFill="1" applyBorder="1" applyAlignment="1">
      <alignment horizontal="center"/>
    </xf>
    <xf numFmtId="171" fontId="20" fillId="3" borderId="11" xfId="1" applyNumberFormat="1" applyFont="1" applyFill="1" applyBorder="1"/>
    <xf numFmtId="175" fontId="20" fillId="3" borderId="4" xfId="1" applyNumberFormat="1" applyFont="1" applyFill="1" applyBorder="1"/>
    <xf numFmtId="175" fontId="20" fillId="3" borderId="11" xfId="1" applyNumberFormat="1" applyFont="1" applyFill="1" applyBorder="1"/>
    <xf numFmtId="164" fontId="22" fillId="3" borderId="11" xfId="1" applyNumberFormat="1" applyFont="1" applyFill="1" applyBorder="1"/>
    <xf numFmtId="171" fontId="25" fillId="3" borderId="11" xfId="1" applyNumberFormat="1" applyFont="1" applyFill="1" applyBorder="1"/>
    <xf numFmtId="164" fontId="25" fillId="3" borderId="11" xfId="1" applyNumberFormat="1" applyFont="1" applyFill="1" applyBorder="1"/>
    <xf numFmtId="171" fontId="20" fillId="3" borderId="4" xfId="1" applyNumberFormat="1" applyFont="1" applyFill="1" applyBorder="1" applyAlignment="1">
      <alignment horizontal="center"/>
    </xf>
    <xf numFmtId="181" fontId="22" fillId="3" borderId="0" xfId="1" applyNumberFormat="1" applyFont="1" applyFill="1" applyBorder="1" applyAlignment="1">
      <alignment horizontal="center"/>
    </xf>
    <xf numFmtId="171" fontId="22" fillId="3" borderId="0" xfId="1" applyNumberFormat="1" applyFont="1" applyFill="1" applyBorder="1"/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28" fillId="3" borderId="0" xfId="1" applyFont="1" applyFill="1" applyBorder="1"/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2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2" fontId="69" fillId="5" borderId="12" xfId="1" applyNumberFormat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164" fontId="19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20" xfId="2" applyNumberFormat="1" applyFont="1" applyFill="1" applyBorder="1"/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2" xfId="1" applyNumberFormat="1" applyFont="1" applyFill="1" applyBorder="1"/>
    <xf numFmtId="164" fontId="22" fillId="3" borderId="44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171" fontId="19" fillId="3" borderId="12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39" fillId="3" borderId="17" xfId="2" applyNumberFormat="1" applyFont="1" applyFill="1" applyBorder="1" applyAlignment="1">
      <alignment horizontal="center"/>
    </xf>
    <xf numFmtId="3" fontId="38" fillId="3" borderId="8" xfId="2" applyNumberFormat="1" applyFont="1" applyFill="1" applyBorder="1" applyAlignment="1">
      <alignment horizontal="center"/>
    </xf>
    <xf numFmtId="0" fontId="26" fillId="3" borderId="45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171" fontId="22" fillId="0" borderId="12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71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1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2" fillId="0" borderId="45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0" fontId="44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39" fillId="3" borderId="16" xfId="2" applyNumberFormat="1" applyFont="1" applyFill="1" applyBorder="1"/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39" fillId="3" borderId="17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4" borderId="4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5" fillId="3" borderId="45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27" xfId="1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20" fillId="3" borderId="22" xfId="1" applyNumberFormat="1" applyFont="1" applyFill="1" applyBorder="1" applyAlignment="1">
      <alignment horizontal="center" vertical="center" wrapText="1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2" fillId="3" borderId="5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 wrapText="1"/>
    </xf>
    <xf numFmtId="171" fontId="22" fillId="3" borderId="12" xfId="2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35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50" xfId="1" applyNumberFormat="1" applyFont="1" applyFill="1" applyBorder="1" applyAlignment="1">
      <alignment horizontal="center" vertical="center" wrapText="1"/>
    </xf>
    <xf numFmtId="171" fontId="20" fillId="3" borderId="44" xfId="1" applyNumberFormat="1" applyFont="1" applyFill="1" applyBorder="1" applyAlignment="1">
      <alignment horizontal="center" vertical="center"/>
    </xf>
    <xf numFmtId="171" fontId="20" fillId="3" borderId="21" xfId="1" applyNumberFormat="1" applyFont="1" applyFill="1" applyBorder="1" applyAlignment="1">
      <alignment horizontal="center" vertical="center"/>
    </xf>
    <xf numFmtId="171" fontId="20" fillId="3" borderId="42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" xfId="1" applyNumberFormat="1" applyFont="1" applyFill="1" applyBorder="1" applyAlignment="1">
      <alignment horizontal="center"/>
    </xf>
    <xf numFmtId="171" fontId="25" fillId="3" borderId="3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2" xfId="1" applyFont="1" applyFill="1" applyBorder="1" applyAlignment="1">
      <alignment horizontal="left" wrapText="1" indent="2"/>
    </xf>
    <xf numFmtId="0" fontId="42" fillId="0" borderId="42" xfId="1" applyFont="1" applyFill="1" applyBorder="1" applyAlignment="1">
      <alignment horizontal="left" wrapText="1" indent="2"/>
    </xf>
    <xf numFmtId="0" fontId="22" fillId="0" borderId="42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66" fillId="3" borderId="16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71" fillId="0" borderId="12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25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48" fillId="0" borderId="45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0" fontId="22" fillId="3" borderId="43" xfId="0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1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5" xfId="0" applyFont="1" applyFill="1" applyBorder="1" applyAlignment="1">
      <alignment horizontal="left"/>
    </xf>
    <xf numFmtId="0" fontId="44" fillId="3" borderId="51" xfId="1" applyFont="1" applyFill="1" applyBorder="1" applyAlignment="1">
      <alignment horizontal="left" vertical="justify"/>
    </xf>
    <xf numFmtId="0" fontId="44" fillId="3" borderId="12" xfId="1" applyFont="1" applyFill="1" applyBorder="1" applyAlignment="1">
      <alignment horizontal="left" vertical="justify"/>
    </xf>
    <xf numFmtId="0" fontId="44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4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3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wrapText="1" indent="2"/>
    </xf>
    <xf numFmtId="0" fontId="21" fillId="0" borderId="51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164" fontId="19" fillId="0" borderId="45" xfId="2" applyNumberFormat="1" applyFont="1" applyFill="1" applyBorder="1"/>
    <xf numFmtId="164" fontId="24" fillId="0" borderId="45" xfId="2" applyNumberFormat="1" applyFont="1" applyFill="1" applyBorder="1"/>
    <xf numFmtId="164" fontId="19" fillId="3" borderId="45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4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1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41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1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74" fontId="24" fillId="0" borderId="43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2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6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71" fillId="0" borderId="12" xfId="0" applyFont="1" applyFill="1" applyBorder="1" applyAlignment="1">
      <alignment horizontal="left" indent="1"/>
    </xf>
    <xf numFmtId="0" fontId="71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vertical="top" wrapText="1" indent="2"/>
    </xf>
    <xf numFmtId="0" fontId="19" fillId="38" borderId="82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vertical="top" wrapText="1" indent="2"/>
    </xf>
    <xf numFmtId="0" fontId="26" fillId="38" borderId="80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80" xfId="0" applyFont="1" applyFill="1" applyBorder="1" applyAlignment="1">
      <alignment horizontal="left" wrapText="1" indent="2"/>
    </xf>
    <xf numFmtId="0" fontId="19" fillId="38" borderId="80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right" wrapText="1" indent="3"/>
    </xf>
    <xf numFmtId="0" fontId="32" fillId="38" borderId="52" xfId="0" applyFont="1" applyFill="1" applyBorder="1" applyAlignment="1">
      <alignment horizontal="left" wrapText="1" indent="2"/>
    </xf>
    <xf numFmtId="0" fontId="19" fillId="38" borderId="83" xfId="0" applyFont="1" applyFill="1" applyBorder="1" applyAlignment="1">
      <alignment horizontal="left" wrapText="1" indent="2"/>
    </xf>
    <xf numFmtId="0" fontId="26" fillId="38" borderId="52" xfId="0" applyFont="1" applyFill="1" applyBorder="1" applyAlignment="1">
      <alignment horizontal="left" wrapText="1" indent="2"/>
    </xf>
    <xf numFmtId="0" fontId="24" fillId="38" borderId="85" xfId="0" applyFont="1" applyFill="1" applyBorder="1" applyAlignment="1">
      <alignment horizontal="left" wrapText="1" indent="2"/>
    </xf>
    <xf numFmtId="0" fontId="26" fillId="38" borderId="85" xfId="0" applyFont="1" applyFill="1" applyBorder="1" applyAlignment="1">
      <alignment horizontal="left" wrapText="1" indent="2"/>
    </xf>
    <xf numFmtId="0" fontId="24" fillId="38" borderId="52" xfId="1" applyFont="1" applyFill="1" applyBorder="1" applyAlignment="1">
      <alignment horizontal="left" wrapText="1" indent="1"/>
    </xf>
    <xf numFmtId="0" fontId="24" fillId="38" borderId="85" xfId="1" applyFont="1" applyFill="1" applyBorder="1" applyAlignment="1">
      <alignment horizontal="left" wrapText="1" indent="1"/>
    </xf>
    <xf numFmtId="0" fontId="24" fillId="38" borderId="80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2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4" fillId="3" borderId="40" xfId="1" applyFont="1" applyFill="1" applyBorder="1" applyAlignment="1">
      <alignment horizontal="distributed" wrapText="1"/>
    </xf>
    <xf numFmtId="0" fontId="25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8" fillId="3" borderId="40" xfId="1" applyFont="1" applyFill="1" applyBorder="1" applyAlignment="1">
      <alignment horizontal="center"/>
    </xf>
    <xf numFmtId="0" fontId="42" fillId="3" borderId="40" xfId="1" applyFont="1" applyFill="1" applyBorder="1" applyAlignment="1">
      <alignment horizontal="left" wrapText="1" indent="2"/>
    </xf>
    <xf numFmtId="0" fontId="25" fillId="3" borderId="84" xfId="1" applyFont="1" applyFill="1" applyBorder="1" applyAlignment="1">
      <alignment horizontal="left" wrapText="1" indent="2"/>
    </xf>
    <xf numFmtId="0" fontId="42" fillId="3" borderId="0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71" fontId="20" fillId="3" borderId="65" xfId="1" applyNumberFormat="1" applyFont="1" applyFill="1" applyBorder="1"/>
    <xf numFmtId="164" fontId="22" fillId="3" borderId="37" xfId="1" applyNumberFormat="1" applyFont="1" applyFill="1" applyBorder="1"/>
    <xf numFmtId="164" fontId="22" fillId="3" borderId="65" xfId="1" applyNumberFormat="1" applyFont="1" applyFill="1" applyBorder="1"/>
    <xf numFmtId="164" fontId="25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2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171" fontId="22" fillId="3" borderId="21" xfId="2" applyNumberFormat="1" applyFont="1" applyFill="1" applyBorder="1" applyAlignment="1">
      <alignment horizontal="center" vertical="center"/>
    </xf>
    <xf numFmtId="0" fontId="21" fillId="0" borderId="51" xfId="0" applyFont="1" applyFill="1" applyBorder="1" applyAlignment="1">
      <alignment horizontal="left" wrapText="1" indent="2"/>
    </xf>
    <xf numFmtId="0" fontId="19" fillId="38" borderId="79" xfId="0" applyFont="1" applyFill="1" applyBorder="1" applyAlignment="1">
      <alignment horizontal="left" wrapText="1" indent="2"/>
    </xf>
    <xf numFmtId="3" fontId="42" fillId="3" borderId="4" xfId="1" applyNumberFormat="1" applyFont="1" applyFill="1" applyBorder="1" applyAlignment="1">
      <alignment horizontal="center"/>
    </xf>
    <xf numFmtId="181" fontId="42" fillId="3" borderId="4" xfId="1" applyNumberFormat="1" applyFont="1" applyFill="1" applyBorder="1" applyAlignment="1">
      <alignment horizontal="center"/>
    </xf>
    <xf numFmtId="3" fontId="42" fillId="3" borderId="12" xfId="2" applyNumberFormat="1" applyFont="1" applyFill="1" applyBorder="1" applyAlignment="1">
      <alignment horizontal="center" vertical="center"/>
    </xf>
    <xf numFmtId="0" fontId="73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4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1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4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48" fillId="0" borderId="21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183" fontId="22" fillId="3" borderId="4" xfId="1" applyNumberFormat="1" applyFont="1" applyFill="1" applyBorder="1" applyAlignment="1">
      <alignment horizontal="center"/>
    </xf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60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4" fillId="38" borderId="20" xfId="1" applyFont="1" applyFill="1" applyBorder="1" applyAlignment="1">
      <alignment horizontal="left" vertical="justify" indent="2"/>
    </xf>
    <xf numFmtId="171" fontId="20" fillId="3" borderId="41" xfId="1" applyNumberFormat="1" applyFont="1" applyFill="1" applyBorder="1" applyAlignment="1">
      <alignment horizontal="center"/>
    </xf>
    <xf numFmtId="3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5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26" fillId="3" borderId="20" xfId="1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9" borderId="8" xfId="1" applyNumberFormat="1" applyFont="1" applyFill="1" applyBorder="1"/>
    <xf numFmtId="172" fontId="19" fillId="4" borderId="2" xfId="2" applyNumberFormat="1" applyFont="1" applyFill="1" applyBorder="1"/>
    <xf numFmtId="172" fontId="24" fillId="39" borderId="20" xfId="2" applyNumberFormat="1" applyFont="1" applyFill="1" applyBorder="1"/>
    <xf numFmtId="172" fontId="24" fillId="39" borderId="12" xfId="2" applyNumberFormat="1" applyFont="1" applyFill="1" applyBorder="1"/>
    <xf numFmtId="172" fontId="24" fillId="39" borderId="8" xfId="2" applyNumberFormat="1" applyFont="1" applyFill="1" applyBorder="1"/>
    <xf numFmtId="3" fontId="19" fillId="39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5" xfId="1" applyNumberFormat="1" applyFont="1" applyFill="1" applyBorder="1"/>
    <xf numFmtId="174" fontId="24" fillId="40" borderId="12" xfId="2" applyNumberFormat="1" applyFont="1" applyFill="1" applyBorder="1"/>
    <xf numFmtId="174" fontId="24" fillId="40" borderId="20" xfId="2" applyNumberFormat="1" applyFont="1" applyFill="1" applyBorder="1"/>
    <xf numFmtId="174" fontId="24" fillId="40" borderId="2" xfId="2" applyNumberFormat="1" applyFont="1" applyFill="1" applyBorder="1"/>
    <xf numFmtId="172" fontId="39" fillId="40" borderId="17" xfId="2" applyNumberFormat="1" applyFont="1" applyFill="1" applyBorder="1"/>
    <xf numFmtId="172" fontId="39" fillId="40" borderId="8" xfId="2" applyNumberFormat="1" applyFont="1" applyFill="1" applyBorder="1"/>
    <xf numFmtId="172" fontId="27" fillId="40" borderId="8" xfId="2" applyNumberFormat="1" applyFont="1" applyFill="1" applyBorder="1"/>
    <xf numFmtId="164" fontId="24" fillId="40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/>
    <xf numFmtId="172" fontId="25" fillId="40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24" fillId="40" borderId="12" xfId="2" applyNumberFormat="1" applyFont="1" applyFill="1" applyBorder="1"/>
    <xf numFmtId="172" fontId="19" fillId="40" borderId="20" xfId="2" applyNumberFormat="1" applyFont="1" applyFill="1" applyBorder="1"/>
    <xf numFmtId="172" fontId="24" fillId="40" borderId="17" xfId="2" applyNumberFormat="1" applyFont="1" applyFill="1" applyBorder="1"/>
    <xf numFmtId="172" fontId="24" fillId="40" borderId="20" xfId="2" applyNumberFormat="1" applyFont="1" applyFill="1" applyBorder="1"/>
    <xf numFmtId="172" fontId="24" fillId="40" borderId="4" xfId="2" applyNumberFormat="1" applyFont="1" applyFill="1" applyBorder="1"/>
    <xf numFmtId="172" fontId="24" fillId="40" borderId="8" xfId="2" applyNumberFormat="1" applyFont="1" applyFill="1" applyBorder="1"/>
    <xf numFmtId="164" fontId="19" fillId="40" borderId="12" xfId="1" applyNumberFormat="1" applyFont="1" applyFill="1" applyBorder="1"/>
    <xf numFmtId="164" fontId="24" fillId="40" borderId="12" xfId="1" applyNumberFormat="1" applyFont="1" applyFill="1" applyBorder="1"/>
    <xf numFmtId="172" fontId="24" fillId="40" borderId="8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0" fontId="19" fillId="40" borderId="8" xfId="1" applyFont="1" applyFill="1" applyBorder="1" applyAlignment="1">
      <alignment horizontal="center" wrapText="1"/>
    </xf>
    <xf numFmtId="171" fontId="20" fillId="40" borderId="1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20" fillId="40" borderId="20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2" fillId="40" borderId="18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20" fillId="40" borderId="10" xfId="1" applyNumberFormat="1" applyFont="1" applyFill="1" applyBorder="1" applyAlignment="1">
      <alignment horizontal="center" vertical="center" wrapText="1"/>
    </xf>
    <xf numFmtId="171" fontId="20" fillId="40" borderId="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22" fillId="40" borderId="12" xfId="2" applyNumberFormat="1" applyFont="1" applyFill="1" applyBorder="1" applyAlignment="1">
      <alignment horizontal="center" vertical="center"/>
    </xf>
    <xf numFmtId="171" fontId="22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/>
    </xf>
    <xf numFmtId="171" fontId="24" fillId="40" borderId="18" xfId="2" applyNumberFormat="1" applyFont="1" applyFill="1" applyBorder="1"/>
    <xf numFmtId="171" fontId="25" fillId="40" borderId="18" xfId="1" applyNumberFormat="1" applyFont="1" applyFill="1" applyBorder="1" applyAlignment="1">
      <alignment horizontal="center" vertical="center"/>
    </xf>
    <xf numFmtId="171" fontId="20" fillId="40" borderId="2" xfId="1" applyNumberFormat="1" applyFont="1" applyFill="1" applyBorder="1" applyAlignment="1">
      <alignment horizontal="center" vertical="center"/>
    </xf>
    <xf numFmtId="171" fontId="21" fillId="40" borderId="12" xfId="2" applyNumberFormat="1" applyFont="1" applyFill="1" applyBorder="1" applyAlignment="1">
      <alignment horizontal="center" vertical="center"/>
    </xf>
    <xf numFmtId="171" fontId="20" fillId="40" borderId="4" xfId="1" applyNumberFormat="1" applyFont="1" applyFill="1" applyBorder="1" applyAlignment="1">
      <alignment horizontal="center"/>
    </xf>
    <xf numFmtId="171" fontId="25" fillId="40" borderId="4" xfId="1" applyNumberFormat="1" applyFont="1" applyFill="1" applyBorder="1" applyAlignment="1">
      <alignment horizontal="center"/>
    </xf>
    <xf numFmtId="171" fontId="22" fillId="40" borderId="4" xfId="1" applyNumberFormat="1" applyFont="1" applyFill="1" applyBorder="1" applyAlignment="1">
      <alignment horizontal="center"/>
    </xf>
    <xf numFmtId="171" fontId="22" fillId="40" borderId="37" xfId="1" applyNumberFormat="1" applyFont="1" applyFill="1" applyBorder="1" applyAlignment="1">
      <alignment horizontal="center"/>
    </xf>
    <xf numFmtId="172" fontId="24" fillId="0" borderId="4" xfId="0" applyNumberFormat="1" applyFont="1" applyBorder="1"/>
    <xf numFmtId="0" fontId="65" fillId="3" borderId="15" xfId="0" applyFont="1" applyFill="1" applyBorder="1" applyAlignment="1">
      <alignment horizontal="left" wrapText="1"/>
    </xf>
    <xf numFmtId="0" fontId="70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2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center"/>
    </xf>
    <xf numFmtId="174" fontId="24" fillId="3" borderId="42" xfId="2" applyNumberFormat="1" applyFont="1" applyFill="1" applyBorder="1" applyAlignment="1">
      <alignment horizontal="center"/>
    </xf>
    <xf numFmtId="164" fontId="24" fillId="3" borderId="45" xfId="2" applyNumberFormat="1" applyFont="1" applyFill="1" applyBorder="1"/>
    <xf numFmtId="174" fontId="19" fillId="3" borderId="45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5" xfId="2" applyNumberFormat="1" applyFont="1" applyFill="1" applyBorder="1" applyAlignment="1">
      <alignment horizontal="center"/>
    </xf>
    <xf numFmtId="174" fontId="24" fillId="3" borderId="45" xfId="2" applyNumberFormat="1" applyFont="1" applyFill="1" applyBorder="1"/>
    <xf numFmtId="174" fontId="22" fillId="3" borderId="42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center" wrapText="1"/>
    </xf>
    <xf numFmtId="0" fontId="71" fillId="3" borderId="12" xfId="0" applyFont="1" applyFill="1" applyBorder="1" applyAlignment="1">
      <alignment horizontal="left" indent="1"/>
    </xf>
    <xf numFmtId="0" fontId="71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19" fillId="3" borderId="35" xfId="1" applyFont="1" applyFill="1" applyBorder="1" applyAlignment="1">
      <alignment horizontal="left" wrapText="1" indent="2"/>
    </xf>
    <xf numFmtId="0" fontId="35" fillId="38" borderId="85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179" fontId="24" fillId="3" borderId="12" xfId="2" applyNumberFormat="1" applyFont="1" applyFill="1" applyBorder="1" applyAlignment="1">
      <alignment horizontal="center"/>
    </xf>
    <xf numFmtId="0" fontId="24" fillId="3" borderId="0" xfId="1" applyFont="1" applyFill="1"/>
    <xf numFmtId="0" fontId="75" fillId="3" borderId="12" xfId="0" applyFont="1" applyFill="1" applyBorder="1" applyAlignment="1">
      <alignment horizontal="left" indent="1"/>
    </xf>
    <xf numFmtId="0" fontId="72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39" borderId="16" xfId="2" applyNumberFormat="1" applyFont="1" applyFill="1" applyBorder="1"/>
    <xf numFmtId="165" fontId="24" fillId="39" borderId="12" xfId="2" applyNumberFormat="1" applyFont="1" applyFill="1" applyBorder="1"/>
    <xf numFmtId="172" fontId="24" fillId="39" borderId="4" xfId="2" applyNumberFormat="1" applyFont="1" applyFill="1" applyBorder="1"/>
    <xf numFmtId="172" fontId="24" fillId="39" borderId="2" xfId="2" applyNumberFormat="1" applyFont="1" applyFill="1" applyBorder="1"/>
    <xf numFmtId="165" fontId="24" fillId="39" borderId="17" xfId="2" applyNumberFormat="1" applyFont="1" applyFill="1" applyBorder="1"/>
    <xf numFmtId="165" fontId="24" fillId="39" borderId="37" xfId="2" applyNumberFormat="1" applyFont="1" applyFill="1" applyBorder="1"/>
    <xf numFmtId="172" fontId="24" fillId="39" borderId="15" xfId="2" applyNumberFormat="1" applyFont="1" applyFill="1" applyBorder="1"/>
    <xf numFmtId="165" fontId="24" fillId="39" borderId="25" xfId="2" applyNumberFormat="1" applyFont="1" applyFill="1" applyBorder="1"/>
    <xf numFmtId="172" fontId="24" fillId="39" borderId="12" xfId="1" applyNumberFormat="1" applyFont="1" applyFill="1" applyBorder="1"/>
    <xf numFmtId="172" fontId="24" fillId="39" borderId="16" xfId="1" applyNumberFormat="1" applyFont="1" applyFill="1" applyBorder="1"/>
    <xf numFmtId="172" fontId="24" fillId="39" borderId="17" xfId="2" applyNumberFormat="1" applyFont="1" applyFill="1" applyBorder="1"/>
    <xf numFmtId="172" fontId="22" fillId="39" borderId="20" xfId="2" applyNumberFormat="1" applyFont="1" applyFill="1" applyBorder="1"/>
    <xf numFmtId="172" fontId="24" fillId="39" borderId="10" xfId="2" applyNumberFormat="1" applyFont="1" applyFill="1" applyBorder="1"/>
    <xf numFmtId="172" fontId="24" fillId="4" borderId="5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3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2" xfId="0" applyFont="1" applyFill="1" applyBorder="1" applyAlignment="1">
      <alignment horizontal="left" wrapText="1" indent="2"/>
    </xf>
    <xf numFmtId="164" fontId="19" fillId="3" borderId="42" xfId="2" applyNumberFormat="1" applyFont="1" applyFill="1" applyBorder="1"/>
    <xf numFmtId="0" fontId="19" fillId="0" borderId="0" xfId="1" applyFont="1" applyFill="1" applyBorder="1"/>
    <xf numFmtId="165" fontId="24" fillId="39" borderId="16" xfId="2" applyNumberFormat="1" applyFont="1" applyFill="1" applyBorder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65" fontId="24" fillId="4" borderId="15" xfId="2" applyNumberFormat="1" applyFont="1" applyFill="1" applyBorder="1"/>
    <xf numFmtId="3" fontId="20" fillId="4" borderId="12" xfId="1" applyNumberFormat="1" applyFont="1" applyFill="1" applyBorder="1" applyAlignment="1">
      <alignment horizontal="center"/>
    </xf>
    <xf numFmtId="174" fontId="24" fillId="4" borderId="12" xfId="2" applyNumberFormat="1" applyFont="1" applyFill="1" applyBorder="1"/>
    <xf numFmtId="174" fontId="24" fillId="4" borderId="20" xfId="2" applyNumberFormat="1" applyFont="1" applyFill="1" applyBorder="1"/>
    <xf numFmtId="172" fontId="24" fillId="4" borderId="17" xfId="2" applyNumberFormat="1" applyFont="1" applyFill="1" applyBorder="1"/>
    <xf numFmtId="164" fontId="25" fillId="4" borderId="12" xfId="1" applyNumberFormat="1" applyFont="1" applyFill="1" applyBorder="1"/>
    <xf numFmtId="164" fontId="25" fillId="4" borderId="4" xfId="1" applyNumberFormat="1" applyFont="1" applyFill="1" applyBorder="1"/>
    <xf numFmtId="164" fontId="19" fillId="4" borderId="20" xfId="2" applyNumberFormat="1" applyFont="1" applyFill="1" applyBorder="1"/>
    <xf numFmtId="164" fontId="24" fillId="4" borderId="20" xfId="2" applyNumberFormat="1" applyFont="1" applyFill="1" applyBorder="1"/>
    <xf numFmtId="164" fontId="21" fillId="4" borderId="12" xfId="1" applyNumberFormat="1" applyFont="1" applyFill="1" applyBorder="1"/>
    <xf numFmtId="164" fontId="25" fillId="4" borderId="20" xfId="1" applyNumberFormat="1" applyFont="1" applyFill="1" applyBorder="1"/>
    <xf numFmtId="3" fontId="25" fillId="4" borderId="20" xfId="2" applyNumberFormat="1" applyFont="1" applyFill="1" applyBorder="1" applyAlignment="1">
      <alignment horizontal="center"/>
    </xf>
    <xf numFmtId="3" fontId="22" fillId="4" borderId="20" xfId="2" applyNumberFormat="1" applyFont="1" applyFill="1" applyBorder="1" applyAlignment="1">
      <alignment horizontal="center"/>
    </xf>
    <xf numFmtId="164" fontId="20" fillId="4" borderId="12" xfId="1" applyNumberFormat="1" applyFont="1" applyFill="1" applyBorder="1"/>
    <xf numFmtId="164" fontId="20" fillId="4" borderId="20" xfId="1" applyNumberFormat="1" applyFont="1" applyFill="1" applyBorder="1"/>
    <xf numFmtId="164" fontId="21" fillId="4" borderId="20" xfId="1" applyNumberFormat="1" applyFont="1" applyFill="1" applyBorder="1"/>
    <xf numFmtId="172" fontId="19" fillId="4" borderId="16" xfId="2" applyNumberFormat="1" applyFont="1" applyFill="1" applyBorder="1"/>
    <xf numFmtId="172" fontId="19" fillId="4" borderId="12" xfId="2" applyNumberFormat="1" applyFont="1" applyFill="1" applyBorder="1"/>
    <xf numFmtId="172" fontId="24" fillId="4" borderId="4" xfId="1" applyNumberFormat="1" applyFont="1" applyFill="1" applyBorder="1" applyAlignment="1">
      <alignment horizontal="right"/>
    </xf>
    <xf numFmtId="164" fontId="24" fillId="4" borderId="12" xfId="1" applyNumberFormat="1" applyFont="1" applyFill="1" applyBorder="1" applyAlignment="1">
      <alignment horizontal="right"/>
    </xf>
    <xf numFmtId="172" fontId="24" fillId="4" borderId="12" xfId="1" applyNumberFormat="1" applyFont="1" applyFill="1" applyBorder="1" applyAlignment="1">
      <alignment horizontal="right"/>
    </xf>
    <xf numFmtId="164" fontId="19" fillId="4" borderId="12" xfId="1" applyNumberFormat="1" applyFont="1" applyFill="1" applyBorder="1" applyAlignment="1">
      <alignment horizontal="right"/>
    </xf>
    <xf numFmtId="164" fontId="25" fillId="4" borderId="5" xfId="1" applyNumberFormat="1" applyFont="1" applyFill="1" applyBorder="1"/>
    <xf numFmtId="164" fontId="19" fillId="4" borderId="20" xfId="1" applyNumberFormat="1" applyFont="1" applyFill="1" applyBorder="1" applyAlignment="1">
      <alignment horizontal="right"/>
    </xf>
    <xf numFmtId="164" fontId="19" fillId="4" borderId="12" xfId="2" applyNumberFormat="1" applyFont="1" applyFill="1" applyBorder="1"/>
    <xf numFmtId="164" fontId="19" fillId="4" borderId="2" xfId="2" applyNumberFormat="1" applyFont="1" applyFill="1" applyBorder="1"/>
    <xf numFmtId="164" fontId="24" fillId="4" borderId="17" xfId="1" applyNumberFormat="1" applyFont="1" applyFill="1" applyBorder="1" applyAlignment="1">
      <alignment horizontal="right"/>
    </xf>
    <xf numFmtId="172" fontId="20" fillId="4" borderId="12" xfId="1" applyNumberFormat="1" applyFont="1" applyFill="1" applyBorder="1"/>
    <xf numFmtId="164" fontId="24" fillId="4" borderId="12" xfId="2" applyNumberFormat="1" applyFont="1" applyFill="1" applyBorder="1"/>
    <xf numFmtId="172" fontId="24" fillId="4" borderId="10" xfId="2" applyNumberFormat="1" applyFont="1" applyFill="1" applyBorder="1"/>
    <xf numFmtId="174" fontId="24" fillId="4" borderId="12" xfId="2" applyNumberFormat="1" applyFont="1" applyFill="1" applyBorder="1" applyAlignment="1">
      <alignment horizontal="right"/>
    </xf>
    <xf numFmtId="3" fontId="20" fillId="4" borderId="16" xfId="1" applyNumberFormat="1" applyFont="1" applyFill="1" applyBorder="1" applyAlignment="1">
      <alignment horizontal="center"/>
    </xf>
    <xf numFmtId="3" fontId="24" fillId="4" borderId="16" xfId="2" applyNumberFormat="1" applyFont="1" applyFill="1" applyBorder="1" applyAlignment="1">
      <alignment horizontal="center"/>
    </xf>
    <xf numFmtId="3" fontId="24" fillId="4" borderId="4" xfId="2" applyNumberFormat="1" applyFont="1" applyFill="1" applyBorder="1" applyAlignment="1">
      <alignment horizontal="center"/>
    </xf>
    <xf numFmtId="172" fontId="24" fillId="4" borderId="12" xfId="1" applyNumberFormat="1" applyFont="1" applyFill="1" applyBorder="1"/>
    <xf numFmtId="164" fontId="24" fillId="4" borderId="20" xfId="1" applyNumberFormat="1" applyFont="1" applyFill="1" applyBorder="1"/>
    <xf numFmtId="172" fontId="24" fillId="4" borderId="2" xfId="1" applyNumberFormat="1" applyFont="1" applyFill="1" applyBorder="1"/>
    <xf numFmtId="164" fontId="24" fillId="4" borderId="15" xfId="1" applyNumberFormat="1" applyFont="1" applyFill="1" applyBorder="1"/>
    <xf numFmtId="172" fontId="24" fillId="4" borderId="15" xfId="1" applyNumberFormat="1" applyFont="1" applyFill="1" applyBorder="1"/>
    <xf numFmtId="172" fontId="24" fillId="4" borderId="17" xfId="1" applyNumberFormat="1" applyFont="1" applyFill="1" applyBorder="1"/>
    <xf numFmtId="164" fontId="22" fillId="4" borderId="12" xfId="1" applyNumberFormat="1" applyFont="1" applyFill="1" applyBorder="1"/>
    <xf numFmtId="164" fontId="35" fillId="4" borderId="12" xfId="1" applyNumberFormat="1" applyFont="1" applyFill="1" applyBorder="1"/>
    <xf numFmtId="172" fontId="24" fillId="4" borderId="16" xfId="1" applyNumberFormat="1" applyFont="1" applyFill="1" applyBorder="1"/>
    <xf numFmtId="3" fontId="24" fillId="4" borderId="12" xfId="1" applyNumberFormat="1" applyFont="1" applyFill="1" applyBorder="1" applyAlignment="1">
      <alignment horizontal="center"/>
    </xf>
    <xf numFmtId="164" fontId="19" fillId="4" borderId="12" xfId="1" applyNumberFormat="1" applyFont="1" applyFill="1" applyBorder="1"/>
    <xf numFmtId="164" fontId="26" fillId="4" borderId="20" xfId="1" applyNumberFormat="1" applyFont="1" applyFill="1" applyBorder="1"/>
    <xf numFmtId="172" fontId="24" fillId="4" borderId="4" xfId="0" applyNumberFormat="1" applyFont="1" applyFill="1" applyBorder="1"/>
    <xf numFmtId="174" fontId="24" fillId="4" borderId="20" xfId="2" applyNumberFormat="1" applyFont="1" applyFill="1" applyBorder="1" applyAlignment="1">
      <alignment horizontal="center"/>
    </xf>
    <xf numFmtId="164" fontId="24" fillId="4" borderId="10" xfId="2" applyNumberFormat="1" applyFont="1" applyFill="1" applyBorder="1"/>
    <xf numFmtId="174" fontId="22" fillId="4" borderId="12" xfId="2" applyNumberFormat="1" applyFont="1" applyFill="1" applyBorder="1" applyAlignment="1">
      <alignment horizontal="center"/>
    </xf>
    <xf numFmtId="3" fontId="24" fillId="4" borderId="20" xfId="2" applyNumberFormat="1" applyFont="1" applyFill="1" applyBorder="1" applyAlignment="1">
      <alignment horizontal="center"/>
    </xf>
    <xf numFmtId="3" fontId="24" fillId="4" borderId="15" xfId="2" applyNumberFormat="1" applyFont="1" applyFill="1" applyBorder="1" applyAlignment="1">
      <alignment horizontal="center"/>
    </xf>
    <xf numFmtId="3" fontId="19" fillId="4" borderId="12" xfId="2" applyNumberFormat="1" applyFont="1" applyFill="1" applyBorder="1" applyAlignment="1">
      <alignment horizontal="center"/>
    </xf>
    <xf numFmtId="172" fontId="22" fillId="4" borderId="20" xfId="2" applyNumberFormat="1" applyFont="1" applyFill="1" applyBorder="1"/>
    <xf numFmtId="3" fontId="20" fillId="4" borderId="12" xfId="3" applyNumberFormat="1" applyFont="1" applyFill="1" applyBorder="1" applyAlignment="1">
      <alignment horizontal="center"/>
    </xf>
    <xf numFmtId="3" fontId="25" fillId="4" borderId="12" xfId="3" applyNumberFormat="1" applyFont="1" applyFill="1" applyBorder="1" applyAlignment="1">
      <alignment horizontal="center"/>
    </xf>
    <xf numFmtId="3" fontId="24" fillId="4" borderId="2" xfId="2" applyNumberFormat="1" applyFont="1" applyFill="1" applyBorder="1" applyAlignment="1">
      <alignment horizontal="center"/>
    </xf>
    <xf numFmtId="3" fontId="24" fillId="4" borderId="12" xfId="2" applyNumberFormat="1" applyFont="1" applyFill="1" applyBorder="1" applyAlignment="1">
      <alignment horizontal="center"/>
    </xf>
    <xf numFmtId="3" fontId="24" fillId="4" borderId="5" xfId="2" applyNumberFormat="1" applyFont="1" applyFill="1" applyBorder="1" applyAlignment="1">
      <alignment horizontal="center"/>
    </xf>
    <xf numFmtId="172" fontId="24" fillId="4" borderId="42" xfId="2" applyNumberFormat="1" applyFont="1" applyFill="1" applyBorder="1"/>
    <xf numFmtId="164" fontId="19" fillId="4" borderId="20" xfId="1" applyNumberFormat="1" applyFont="1" applyFill="1" applyBorder="1"/>
    <xf numFmtId="164" fontId="24" fillId="4" borderId="12" xfId="1" applyNumberFormat="1" applyFont="1" applyFill="1" applyBorder="1"/>
    <xf numFmtId="164" fontId="19" fillId="4" borderId="16" xfId="1" applyNumberFormat="1" applyFont="1" applyFill="1" applyBorder="1"/>
    <xf numFmtId="164" fontId="24" fillId="4" borderId="16" xfId="1" applyNumberFormat="1" applyFont="1" applyFill="1" applyBorder="1"/>
    <xf numFmtId="164" fontId="19" fillId="4" borderId="8" xfId="1" applyNumberFormat="1" applyFont="1" applyFill="1" applyBorder="1"/>
    <xf numFmtId="172" fontId="24" fillId="4" borderId="8" xfId="1" applyNumberFormat="1" applyFont="1" applyFill="1" applyBorder="1"/>
    <xf numFmtId="174" fontId="20" fillId="4" borderId="12" xfId="2" applyNumberFormat="1" applyFont="1" applyFill="1" applyBorder="1" applyAlignment="1">
      <alignment horizontal="center"/>
    </xf>
    <xf numFmtId="171" fontId="24" fillId="4" borderId="4" xfId="1" applyNumberFormat="1" applyFont="1" applyFill="1" applyBorder="1"/>
    <xf numFmtId="164" fontId="24" fillId="4" borderId="34" xfId="1" applyNumberFormat="1" applyFont="1" applyFill="1" applyBorder="1"/>
    <xf numFmtId="175" fontId="24" fillId="4" borderId="8" xfId="1" applyNumberFormat="1" applyFont="1" applyFill="1" applyBorder="1"/>
    <xf numFmtId="1" fontId="24" fillId="4" borderId="0" xfId="0" applyNumberFormat="1" applyFont="1" applyFill="1" applyBorder="1" applyAlignment="1">
      <alignment horizontal="right"/>
    </xf>
    <xf numFmtId="3" fontId="22" fillId="4" borderId="12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 applyAlignment="1">
      <alignment horizontal="center"/>
    </xf>
    <xf numFmtId="3" fontId="20" fillId="4" borderId="1" xfId="1" applyNumberFormat="1" applyFont="1" applyFill="1" applyBorder="1" applyAlignment="1">
      <alignment horizontal="center" vertical="center"/>
    </xf>
    <xf numFmtId="171" fontId="20" fillId="4" borderId="1" xfId="1" applyNumberFormat="1" applyFont="1" applyFill="1" applyBorder="1" applyAlignment="1">
      <alignment horizontal="center" vertical="center"/>
    </xf>
    <xf numFmtId="3" fontId="20" fillId="4" borderId="12" xfId="1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vertical="center"/>
    </xf>
    <xf numFmtId="3" fontId="20" fillId="4" borderId="12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3" fontId="25" fillId="4" borderId="12" xfId="2" applyNumberFormat="1" applyFont="1" applyFill="1" applyBorder="1" applyAlignment="1">
      <alignment horizontal="center" vertical="center"/>
    </xf>
    <xf numFmtId="3" fontId="21" fillId="4" borderId="12" xfId="2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/>
    </xf>
    <xf numFmtId="3" fontId="30" fillId="4" borderId="1" xfId="2" applyNumberFormat="1" applyFont="1" applyFill="1" applyBorder="1" applyAlignment="1">
      <alignment horizontal="center" vertical="center"/>
    </xf>
    <xf numFmtId="3" fontId="30" fillId="4" borderId="1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vertical="center" wrapText="1"/>
    </xf>
    <xf numFmtId="3" fontId="22" fillId="4" borderId="1" xfId="2" applyNumberFormat="1" applyFont="1" applyFill="1" applyBorder="1" applyAlignment="1">
      <alignment horizontal="center" vertical="center"/>
    </xf>
    <xf numFmtId="171" fontId="20" fillId="4" borderId="18" xfId="1" applyNumberFormat="1" applyFont="1" applyFill="1" applyBorder="1" applyAlignment="1">
      <alignment vertical="center" wrapText="1"/>
    </xf>
    <xf numFmtId="171" fontId="20" fillId="4" borderId="20" xfId="1" applyNumberFormat="1" applyFont="1" applyFill="1" applyBorder="1" applyAlignment="1">
      <alignment horizontal="center" vertical="center" wrapText="1"/>
    </xf>
    <xf numFmtId="171" fontId="20" fillId="4" borderId="12" xfId="1" applyNumberFormat="1" applyFont="1" applyFill="1" applyBorder="1" applyAlignment="1">
      <alignment horizontal="center" vertical="center" wrapText="1"/>
    </xf>
    <xf numFmtId="3" fontId="23" fillId="4" borderId="18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vertical="center" wrapText="1"/>
    </xf>
    <xf numFmtId="3" fontId="27" fillId="4" borderId="12" xfId="2" applyNumberFormat="1" applyFont="1" applyFill="1" applyBorder="1" applyAlignment="1">
      <alignment horizontal="center"/>
    </xf>
    <xf numFmtId="3" fontId="28" fillId="4" borderId="12" xfId="2" applyNumberFormat="1" applyFont="1" applyFill="1" applyBorder="1" applyAlignment="1">
      <alignment horizontal="center"/>
    </xf>
    <xf numFmtId="171" fontId="20" fillId="4" borderId="18" xfId="1" applyNumberFormat="1" applyFont="1" applyFill="1" applyBorder="1" applyAlignment="1">
      <alignment horizontal="center" vertical="center"/>
    </xf>
    <xf numFmtId="3" fontId="30" fillId="4" borderId="18" xfId="2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 wrapText="1"/>
    </xf>
    <xf numFmtId="3" fontId="22" fillId="4" borderId="2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/>
    </xf>
    <xf numFmtId="171" fontId="21" fillId="4" borderId="12" xfId="1" applyNumberFormat="1" applyFont="1" applyFill="1" applyBorder="1" applyAlignment="1">
      <alignment horizontal="center" vertical="center" wrapText="1"/>
    </xf>
    <xf numFmtId="171" fontId="20" fillId="4" borderId="18" xfId="2" applyNumberFormat="1" applyFont="1" applyFill="1" applyBorder="1" applyAlignment="1">
      <alignment horizontal="center" vertical="center"/>
    </xf>
    <xf numFmtId="171" fontId="22" fillId="4" borderId="12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horizontal="center" vertical="center"/>
    </xf>
    <xf numFmtId="171" fontId="22" fillId="4" borderId="12" xfId="1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 wrapText="1"/>
    </xf>
    <xf numFmtId="3" fontId="25" fillId="4" borderId="12" xfId="2" applyNumberFormat="1" applyFont="1" applyFill="1" applyBorder="1" applyAlignment="1">
      <alignment horizontal="center" vertical="center" wrapText="1"/>
    </xf>
    <xf numFmtId="171" fontId="24" fillId="4" borderId="18" xfId="2" applyNumberFormat="1" applyFont="1" applyFill="1" applyBorder="1"/>
    <xf numFmtId="3" fontId="34" fillId="4" borderId="18" xfId="2" applyNumberFormat="1" applyFont="1" applyFill="1" applyBorder="1" applyAlignment="1">
      <alignment horizontal="center" vertical="center"/>
    </xf>
    <xf numFmtId="171" fontId="25" fillId="4" borderId="18" xfId="1" applyNumberFormat="1" applyFont="1" applyFill="1" applyBorder="1" applyAlignment="1">
      <alignment horizontal="center" vertical="center"/>
    </xf>
    <xf numFmtId="171" fontId="21" fillId="4" borderId="12" xfId="2" applyNumberFormat="1" applyFont="1" applyFill="1" applyBorder="1" applyAlignment="1">
      <alignment horizontal="center" vertical="center"/>
    </xf>
    <xf numFmtId="3" fontId="42" fillId="4" borderId="12" xfId="2" applyNumberFormat="1" applyFont="1" applyFill="1" applyBorder="1" applyAlignment="1">
      <alignment horizontal="center" vertical="center"/>
    </xf>
    <xf numFmtId="3" fontId="42" fillId="4" borderId="64" xfId="1" applyNumberFormat="1" applyFont="1" applyFill="1" applyBorder="1" applyAlignment="1">
      <alignment horizontal="center"/>
    </xf>
    <xf numFmtId="3" fontId="21" fillId="4" borderId="4" xfId="1" applyNumberFormat="1" applyFont="1" applyFill="1" applyBorder="1" applyAlignment="1">
      <alignment horizontal="center"/>
    </xf>
    <xf numFmtId="171" fontId="20" fillId="4" borderId="3" xfId="1" applyNumberFormat="1" applyFont="1" applyFill="1" applyBorder="1" applyAlignment="1">
      <alignment horizontal="center"/>
    </xf>
    <xf numFmtId="3" fontId="25" fillId="4" borderId="4" xfId="1" applyNumberFormat="1" applyFont="1" applyFill="1" applyBorder="1" applyAlignment="1">
      <alignment horizontal="center"/>
    </xf>
    <xf numFmtId="171" fontId="25" fillId="4" borderId="3" xfId="1" applyNumberFormat="1" applyFont="1" applyFill="1" applyBorder="1" applyAlignment="1">
      <alignment horizontal="center"/>
    </xf>
    <xf numFmtId="171" fontId="20" fillId="4" borderId="4" xfId="1" applyNumberFormat="1" applyFont="1" applyFill="1" applyBorder="1" applyAlignment="1">
      <alignment horizontal="center"/>
    </xf>
    <xf numFmtId="179" fontId="24" fillId="4" borderId="12" xfId="2" applyNumberFormat="1" applyFont="1" applyFill="1" applyBorder="1" applyAlignment="1">
      <alignment horizontal="center"/>
    </xf>
    <xf numFmtId="3" fontId="42" fillId="4" borderId="4" xfId="1" applyNumberFormat="1" applyFont="1" applyFill="1" applyBorder="1" applyAlignment="1">
      <alignment horizontal="center"/>
    </xf>
    <xf numFmtId="3" fontId="34" fillId="4" borderId="4" xfId="1" applyNumberFormat="1" applyFont="1" applyFill="1" applyBorder="1" applyAlignment="1">
      <alignment horizontal="center"/>
    </xf>
    <xf numFmtId="171" fontId="22" fillId="4" borderId="4" xfId="1" applyNumberFormat="1" applyFont="1" applyFill="1" applyBorder="1" applyAlignment="1">
      <alignment horizontal="center"/>
    </xf>
    <xf numFmtId="171" fontId="25" fillId="4" borderId="4" xfId="1" applyNumberFormat="1" applyFont="1" applyFill="1" applyBorder="1" applyAlignment="1">
      <alignment horizontal="center"/>
    </xf>
    <xf numFmtId="3" fontId="25" fillId="4" borderId="37" xfId="1" applyNumberFormat="1" applyFont="1" applyFill="1" applyBorder="1" applyAlignment="1">
      <alignment horizontal="center"/>
    </xf>
    <xf numFmtId="171" fontId="22" fillId="4" borderId="37" xfId="1" applyNumberFormat="1" applyFont="1" applyFill="1" applyBorder="1" applyAlignment="1">
      <alignment horizontal="center"/>
    </xf>
    <xf numFmtId="171" fontId="20" fillId="4" borderId="77" xfId="1" applyNumberFormat="1" applyFont="1" applyFill="1" applyBorder="1" applyAlignment="1">
      <alignment horizontal="center" vertical="center"/>
    </xf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88" fontId="20" fillId="3" borderId="4" xfId="1" applyNumberFormat="1" applyFont="1" applyFill="1" applyBorder="1"/>
    <xf numFmtId="172" fontId="24" fillId="3" borderId="2" xfId="1" applyNumberFormat="1" applyFont="1" applyFill="1" applyBorder="1"/>
    <xf numFmtId="4" fontId="28" fillId="3" borderId="0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0" borderId="2" xfId="1" applyNumberFormat="1" applyFont="1" applyFill="1" applyBorder="1"/>
    <xf numFmtId="172" fontId="24" fillId="0" borderId="2" xfId="1" applyNumberFormat="1" applyFont="1" applyFill="1" applyBorder="1"/>
    <xf numFmtId="164" fontId="19" fillId="4" borderId="1" xfId="1" applyNumberFormat="1" applyFont="1" applyFill="1" applyBorder="1"/>
    <xf numFmtId="172" fontId="24" fillId="40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0" borderId="20" xfId="1" applyNumberFormat="1" applyFont="1" applyFill="1" applyBorder="1"/>
    <xf numFmtId="172" fontId="24" fillId="0" borderId="20" xfId="1" applyNumberFormat="1" applyFont="1" applyFill="1" applyBorder="1"/>
    <xf numFmtId="172" fontId="24" fillId="40" borderId="12" xfId="1" applyNumberFormat="1" applyFont="1" applyFill="1" applyBorder="1"/>
    <xf numFmtId="3" fontId="25" fillId="3" borderId="3" xfId="1" applyNumberFormat="1" applyFont="1" applyFill="1" applyBorder="1" applyAlignment="1">
      <alignment horizontal="center"/>
    </xf>
    <xf numFmtId="3" fontId="25" fillId="3" borderId="20" xfId="3" applyNumberFormat="1" applyFont="1" applyFill="1" applyBorder="1" applyAlignment="1">
      <alignment horizontal="center"/>
    </xf>
    <xf numFmtId="0" fontId="24" fillId="38" borderId="79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164" fontId="22" fillId="4" borderId="2" xfId="1" applyNumberFormat="1" applyFont="1" applyFill="1" applyBorder="1"/>
    <xf numFmtId="0" fontId="72" fillId="3" borderId="0" xfId="1" applyFont="1" applyFill="1" applyAlignment="1">
      <alignment horizontal="center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7" fillId="3" borderId="0" xfId="1" applyFont="1" applyFill="1" applyAlignment="1">
      <alignment horizontal="left"/>
    </xf>
    <xf numFmtId="3" fontId="72" fillId="3" borderId="0" xfId="1" applyNumberFormat="1" applyFont="1" applyFill="1" applyAlignment="1">
      <alignment horizontal="center"/>
    </xf>
    <xf numFmtId="0" fontId="72" fillId="40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4" fontId="19" fillId="3" borderId="0" xfId="1" applyNumberFormat="1" applyFont="1" applyFill="1" applyBorder="1"/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19" fillId="4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0" borderId="12" xfId="2" applyNumberFormat="1" applyFont="1" applyFill="1" applyBorder="1"/>
    <xf numFmtId="0" fontId="22" fillId="4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1" borderId="12" xfId="1" applyFont="1" applyFill="1" applyBorder="1" applyAlignment="1">
      <alignment horizontal="left"/>
    </xf>
    <xf numFmtId="171" fontId="22" fillId="3" borderId="12" xfId="4" applyNumberFormat="1" applyFont="1" applyFill="1" applyBorder="1" applyAlignment="1">
      <alignment horizontal="right"/>
    </xf>
    <xf numFmtId="4" fontId="27" fillId="3" borderId="0" xfId="1" applyNumberFormat="1" applyFont="1" applyFill="1" applyBorder="1"/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4" xfId="2" applyNumberFormat="1" applyFont="1" applyFill="1" applyBorder="1"/>
    <xf numFmtId="165" fontId="24" fillId="3" borderId="2" xfId="2" applyNumberFormat="1" applyFont="1" applyFill="1" applyBorder="1"/>
    <xf numFmtId="165" fontId="24" fillId="40" borderId="16" xfId="2" applyNumberFormat="1" applyFont="1" applyFill="1" applyBorder="1"/>
    <xf numFmtId="164" fontId="22" fillId="4" borderId="16" xfId="1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3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0" borderId="15" xfId="2" applyNumberFormat="1" applyFont="1" applyFill="1" applyBorder="1"/>
    <xf numFmtId="164" fontId="22" fillId="4" borderId="15" xfId="1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164" fontId="20" fillId="4" borderId="4" xfId="1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2" xfId="2" applyNumberFormat="1" applyFont="1" applyFill="1" applyBorder="1"/>
    <xf numFmtId="172" fontId="24" fillId="40" borderId="16" xfId="2" applyNumberFormat="1" applyFont="1" applyFill="1" applyBorder="1"/>
    <xf numFmtId="0" fontId="34" fillId="3" borderId="12" xfId="0" applyFont="1" applyFill="1" applyBorder="1" applyAlignment="1">
      <alignment horizontal="left" indent="2"/>
    </xf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0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164" fontId="21" fillId="4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0" borderId="15" xfId="2" applyNumberFormat="1" applyFont="1" applyFill="1" applyBorder="1"/>
    <xf numFmtId="164" fontId="25" fillId="4" borderId="16" xfId="1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78" fillId="3" borderId="20" xfId="1" applyFont="1" applyFill="1" applyBorder="1" applyAlignment="1">
      <alignment horizontal="left" wrapText="1" indent="1"/>
    </xf>
    <xf numFmtId="0" fontId="78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5" xfId="2" applyNumberFormat="1" applyFont="1" applyFill="1" applyBorder="1"/>
    <xf numFmtId="164" fontId="22" fillId="4" borderId="20" xfId="1" applyNumberFormat="1" applyFont="1" applyFill="1" applyBorder="1"/>
    <xf numFmtId="0" fontId="42" fillId="3" borderId="12" xfId="1" applyFont="1" applyFill="1" applyBorder="1" applyAlignment="1">
      <alignment horizontal="left" wrapText="1" indent="1" shrinkToFit="1"/>
    </xf>
    <xf numFmtId="0" fontId="42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2" xfId="2" applyNumberFormat="1" applyFont="1" applyFill="1" applyBorder="1"/>
    <xf numFmtId="0" fontId="42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71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4" xfId="1" applyFont="1" applyFill="1" applyBorder="1"/>
    <xf numFmtId="0" fontId="27" fillId="3" borderId="42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71" fillId="3" borderId="42" xfId="1" applyFont="1" applyFill="1" applyBorder="1" applyAlignment="1">
      <alignment horizontal="left" wrapText="1" indent="1"/>
    </xf>
    <xf numFmtId="0" fontId="71" fillId="3" borderId="42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0" fontId="22" fillId="3" borderId="44" xfId="0" applyFont="1" applyFill="1" applyBorder="1" applyAlignment="1">
      <alignment horizontal="left" wrapText="1"/>
    </xf>
    <xf numFmtId="0" fontId="20" fillId="3" borderId="75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164" fontId="20" fillId="4" borderId="16" xfId="1" applyNumberFormat="1" applyFont="1" applyFill="1" applyBorder="1"/>
    <xf numFmtId="0" fontId="70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7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164" fontId="20" fillId="4" borderId="17" xfId="1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49" xfId="1" applyNumberFormat="1" applyFont="1" applyFill="1" applyBorder="1"/>
    <xf numFmtId="164" fontId="20" fillId="3" borderId="33" xfId="1" applyNumberFormat="1" applyFont="1" applyFill="1" applyBorder="1"/>
    <xf numFmtId="164" fontId="20" fillId="4" borderId="8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79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3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1" xfId="0" applyFont="1" applyFill="1" applyBorder="1" applyAlignment="1">
      <alignment horizontal="left" wrapText="1"/>
    </xf>
    <xf numFmtId="174" fontId="20" fillId="3" borderId="44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70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3" xfId="1" applyNumberFormat="1" applyFont="1" applyFill="1" applyBorder="1"/>
    <xf numFmtId="174" fontId="25" fillId="3" borderId="16" xfId="2" applyNumberFormat="1" applyFont="1" applyFill="1" applyBorder="1"/>
    <xf numFmtId="164" fontId="25" fillId="4" borderId="15" xfId="1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7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5" fillId="4" borderId="17" xfId="1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80" fillId="3" borderId="2" xfId="1" applyFont="1" applyFill="1" applyBorder="1"/>
    <xf numFmtId="0" fontId="80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5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2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164" fontId="20" fillId="4" borderId="5" xfId="1" applyNumberFormat="1" applyFont="1" applyFill="1" applyBorder="1"/>
    <xf numFmtId="0" fontId="41" fillId="3" borderId="22" xfId="1" applyFont="1" applyFill="1" applyBorder="1" applyAlignment="1">
      <alignment horizontal="left" wrapText="1" indent="1"/>
    </xf>
    <xf numFmtId="0" fontId="41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5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4" xfId="1" applyNumberFormat="1" applyFont="1" applyFill="1" applyBorder="1"/>
    <xf numFmtId="0" fontId="22" fillId="3" borderId="45" xfId="0" applyFont="1" applyFill="1" applyBorder="1" applyAlignment="1">
      <alignment horizontal="left" wrapText="1" indent="2"/>
    </xf>
    <xf numFmtId="171" fontId="21" fillId="3" borderId="42" xfId="1" applyNumberFormat="1" applyFont="1" applyFill="1" applyBorder="1"/>
    <xf numFmtId="174" fontId="22" fillId="3" borderId="31" xfId="2" applyNumberFormat="1" applyFont="1" applyFill="1" applyBorder="1"/>
    <xf numFmtId="0" fontId="20" fillId="3" borderId="45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2" xfId="1" applyNumberFormat="1" applyFont="1" applyFill="1" applyBorder="1"/>
    <xf numFmtId="174" fontId="25" fillId="3" borderId="42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2" fillId="3" borderId="42" xfId="0" applyFont="1" applyFill="1" applyBorder="1" applyAlignment="1">
      <alignment horizontal="left" wrapText="1" indent="2"/>
    </xf>
    <xf numFmtId="0" fontId="42" fillId="3" borderId="42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2" xfId="1" applyNumberFormat="1" applyFont="1" applyFill="1" applyBorder="1"/>
    <xf numFmtId="0" fontId="22" fillId="3" borderId="42" xfId="0" applyFont="1" applyFill="1" applyBorder="1" applyAlignment="1">
      <alignment horizontal="left" wrapText="1"/>
    </xf>
    <xf numFmtId="172" fontId="24" fillId="40" borderId="2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164" fontId="24" fillId="4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1" fontId="20" fillId="3" borderId="47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0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8" xfId="2" applyNumberFormat="1" applyFont="1" applyFill="1" applyBorder="1"/>
    <xf numFmtId="174" fontId="22" fillId="3" borderId="18" xfId="2" applyNumberFormat="1" applyFont="1" applyFill="1" applyBorder="1"/>
    <xf numFmtId="172" fontId="24" fillId="40" borderId="18" xfId="2" applyNumberFormat="1" applyFont="1" applyFill="1" applyBorder="1"/>
    <xf numFmtId="164" fontId="22" fillId="4" borderId="18" xfId="1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5" xfId="1" applyNumberFormat="1" applyFont="1" applyFill="1" applyBorder="1"/>
    <xf numFmtId="164" fontId="20" fillId="3" borderId="42" xfId="1" applyNumberFormat="1" applyFont="1" applyFill="1" applyBorder="1"/>
    <xf numFmtId="164" fontId="22" fillId="3" borderId="25" xfId="1" applyNumberFormat="1" applyFont="1" applyFill="1" applyBorder="1"/>
    <xf numFmtId="164" fontId="22" fillId="4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164" fontId="21" fillId="4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70" fillId="3" borderId="4" xfId="1" applyFont="1" applyFill="1" applyBorder="1" applyAlignment="1">
      <alignment horizontal="center" wrapText="1"/>
    </xf>
    <xf numFmtId="0" fontId="42" fillId="3" borderId="20" xfId="0" applyFont="1" applyFill="1" applyBorder="1" applyAlignment="1">
      <alignment horizontal="left" wrapText="1" indent="2"/>
    </xf>
    <xf numFmtId="0" fontId="4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64" fontId="21" fillId="4" borderId="34" xfId="1" applyNumberFormat="1" applyFont="1" applyFill="1" applyBorder="1"/>
    <xf numFmtId="171" fontId="22" fillId="3" borderId="12" xfId="1" applyNumberFormat="1" applyFont="1" applyFill="1" applyBorder="1" applyAlignment="1">
      <alignment horizontal="center"/>
    </xf>
    <xf numFmtId="171" fontId="22" fillId="3" borderId="16" xfId="1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2" xfId="1" applyFont="1" applyFill="1" applyBorder="1"/>
    <xf numFmtId="171" fontId="20" fillId="3" borderId="43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2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4" xfId="1" applyNumberFormat="1" applyFont="1" applyFill="1" applyBorder="1"/>
    <xf numFmtId="3" fontId="25" fillId="4" borderId="12" xfId="1" applyNumberFormat="1" applyFont="1" applyFill="1" applyBorder="1" applyAlignment="1">
      <alignment horizontal="center"/>
    </xf>
    <xf numFmtId="164" fontId="25" fillId="3" borderId="2" xfId="1" applyNumberFormat="1" applyFont="1" applyFill="1" applyBorder="1"/>
    <xf numFmtId="164" fontId="25" fillId="4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3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2" xfId="2" applyNumberFormat="1" applyFont="1" applyFill="1" applyBorder="1"/>
    <xf numFmtId="0" fontId="20" fillId="3" borderId="47" xfId="0" applyFont="1" applyFill="1" applyBorder="1" applyAlignment="1">
      <alignment horizontal="left" wrapText="1" indent="2"/>
    </xf>
    <xf numFmtId="0" fontId="20" fillId="3" borderId="47" xfId="0" applyFont="1" applyFill="1" applyBorder="1" applyAlignment="1">
      <alignment horizontal="left" wrapText="1"/>
    </xf>
    <xf numFmtId="164" fontId="20" fillId="4" borderId="2" xfId="1" applyNumberFormat="1" applyFont="1" applyFill="1" applyBorder="1"/>
    <xf numFmtId="0" fontId="24" fillId="3" borderId="47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2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5" xfId="1" applyNumberFormat="1" applyFont="1" applyFill="1" applyBorder="1"/>
    <xf numFmtId="3" fontId="20" fillId="3" borderId="42" xfId="1" applyNumberFormat="1" applyFont="1" applyFill="1" applyBorder="1" applyAlignment="1">
      <alignment horizontal="center"/>
    </xf>
    <xf numFmtId="171" fontId="20" fillId="3" borderId="42" xfId="1" applyNumberFormat="1" applyFont="1" applyFill="1" applyBorder="1"/>
    <xf numFmtId="0" fontId="20" fillId="3" borderId="55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3" xfId="1" applyNumberFormat="1" applyFont="1" applyFill="1" applyBorder="1" applyAlignment="1">
      <alignment horizontal="center"/>
    </xf>
    <xf numFmtId="171" fontId="20" fillId="3" borderId="47" xfId="1" applyNumberFormat="1" applyFont="1" applyFill="1" applyBorder="1"/>
    <xf numFmtId="171" fontId="25" fillId="3" borderId="16" xfId="1" applyNumberFormat="1" applyFont="1" applyFill="1" applyBorder="1"/>
    <xf numFmtId="174" fontId="22" fillId="3" borderId="47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4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164" fontId="25" fillId="4" borderId="8" xfId="1" applyNumberFormat="1" applyFont="1" applyFill="1" applyBorder="1"/>
    <xf numFmtId="0" fontId="25" fillId="3" borderId="44" xfId="0" applyFont="1" applyFill="1" applyBorder="1" applyAlignment="1">
      <alignment horizontal="left" wrapText="1" indent="2"/>
    </xf>
    <xf numFmtId="0" fontId="25" fillId="3" borderId="44" xfId="0" applyFont="1" applyFill="1" applyBorder="1" applyAlignment="1">
      <alignment horizontal="left" wrapText="1"/>
    </xf>
    <xf numFmtId="0" fontId="42" fillId="3" borderId="43" xfId="0" applyFont="1" applyFill="1" applyBorder="1" applyAlignment="1">
      <alignment horizontal="left" wrapText="1" indent="2"/>
    </xf>
    <xf numFmtId="0" fontId="42" fillId="3" borderId="43" xfId="0" applyFont="1" applyFill="1" applyBorder="1" applyAlignment="1">
      <alignment horizontal="left" wrapText="1"/>
    </xf>
    <xf numFmtId="164" fontId="22" fillId="3" borderId="75" xfId="1" applyNumberFormat="1" applyFont="1" applyFill="1" applyBorder="1"/>
    <xf numFmtId="174" fontId="21" fillId="3" borderId="43" xfId="2" applyNumberFormat="1" applyFont="1" applyFill="1" applyBorder="1"/>
    <xf numFmtId="172" fontId="24" fillId="3" borderId="43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0" borderId="4" xfId="2" applyNumberFormat="1" applyFont="1" applyFill="1" applyBorder="1"/>
    <xf numFmtId="164" fontId="22" fillId="4" borderId="4" xfId="1" applyNumberFormat="1" applyFont="1" applyFill="1" applyBorder="1"/>
    <xf numFmtId="0" fontId="24" fillId="3" borderId="76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6" xfId="1" applyNumberFormat="1" applyFont="1" applyFill="1" applyBorder="1"/>
    <xf numFmtId="174" fontId="20" fillId="3" borderId="37" xfId="2" applyNumberFormat="1" applyFont="1" applyFill="1" applyBorder="1"/>
    <xf numFmtId="172" fontId="24" fillId="40" borderId="37" xfId="2" applyNumberFormat="1" applyFont="1" applyFill="1" applyBorder="1"/>
    <xf numFmtId="164" fontId="20" fillId="4" borderId="37" xfId="1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7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164" fontId="20" fillId="4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174" fontId="25" fillId="3" borderId="45" xfId="2" applyNumberFormat="1" applyFont="1" applyFill="1" applyBorder="1"/>
    <xf numFmtId="174" fontId="25" fillId="3" borderId="20" xfId="2" applyNumberFormat="1" applyFont="1" applyFill="1" applyBorder="1"/>
    <xf numFmtId="164" fontId="22" fillId="3" borderId="45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70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2" xfId="1" applyNumberFormat="1" applyFont="1" applyFill="1" applyBorder="1"/>
    <xf numFmtId="171" fontId="20" fillId="3" borderId="25" xfId="1" applyNumberFormat="1" applyFont="1" applyFill="1" applyBorder="1"/>
    <xf numFmtId="174" fontId="20" fillId="3" borderId="62" xfId="2" applyNumberFormat="1" applyFont="1" applyFill="1" applyBorder="1"/>
    <xf numFmtId="174" fontId="20" fillId="3" borderId="25" xfId="2" applyNumberFormat="1" applyFont="1" applyFill="1" applyBorder="1"/>
    <xf numFmtId="164" fontId="20" fillId="4" borderId="25" xfId="1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3" fillId="3" borderId="20" xfId="0" applyFont="1" applyFill="1" applyBorder="1" applyAlignment="1">
      <alignment horizontal="left" indent="2"/>
    </xf>
    <xf numFmtId="0" fontId="43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3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2" xfId="1" applyNumberFormat="1" applyFont="1" applyFill="1" applyBorder="1"/>
    <xf numFmtId="164" fontId="19" fillId="3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164" fontId="19" fillId="4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5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8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164" fontId="20" fillId="4" borderId="15" xfId="1" applyNumberFormat="1" applyFont="1" applyFill="1" applyBorder="1"/>
    <xf numFmtId="0" fontId="20" fillId="3" borderId="3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/>
    </xf>
    <xf numFmtId="0" fontId="20" fillId="3" borderId="44" xfId="1" applyFont="1" applyFill="1" applyBorder="1" applyAlignment="1">
      <alignment horizontal="left" indent="1"/>
    </xf>
    <xf numFmtId="164" fontId="27" fillId="3" borderId="44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5" xfId="1" applyNumberFormat="1" applyFont="1" applyFill="1" applyBorder="1" applyAlignment="1">
      <alignment horizontal="center"/>
    </xf>
    <xf numFmtId="164" fontId="27" fillId="3" borderId="42" xfId="1" applyNumberFormat="1" applyFont="1" applyFill="1" applyBorder="1" applyAlignment="1">
      <alignment horizontal="center"/>
    </xf>
    <xf numFmtId="178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164" fontId="24" fillId="4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164" fontId="24" fillId="4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164" fontId="24" fillId="4" borderId="8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5" xfId="1" applyNumberFormat="1" applyFont="1" applyFill="1" applyBorder="1" applyAlignment="1">
      <alignment horizontal="right"/>
    </xf>
    <xf numFmtId="164" fontId="24" fillId="3" borderId="44" xfId="1" applyNumberFormat="1" applyFont="1" applyFill="1" applyBorder="1" applyAlignment="1">
      <alignment horizontal="right"/>
    </xf>
    <xf numFmtId="164" fontId="24" fillId="4" borderId="20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6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164" fontId="19" fillId="4" borderId="2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0" borderId="10" xfId="2" applyNumberFormat="1" applyFont="1" applyFill="1" applyBorder="1"/>
    <xf numFmtId="3" fontId="24" fillId="4" borderId="2" xfId="1" applyNumberFormat="1" applyFont="1" applyFill="1" applyBorder="1" applyAlignment="1">
      <alignment horizontal="center"/>
    </xf>
    <xf numFmtId="164" fontId="24" fillId="4" borderId="2" xfId="1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/>
    </xf>
    <xf numFmtId="180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0" borderId="3" xfId="1" applyNumberFormat="1" applyFont="1" applyFill="1" applyBorder="1" applyAlignment="1">
      <alignment horizontal="right"/>
    </xf>
    <xf numFmtId="164" fontId="24" fillId="4" borderId="4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164" fontId="19" fillId="4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8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3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5" xfId="1" applyNumberFormat="1" applyFont="1" applyFill="1" applyBorder="1"/>
    <xf numFmtId="164" fontId="20" fillId="37" borderId="42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2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2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8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2" xfId="1" applyFont="1" applyFill="1" applyBorder="1"/>
    <xf numFmtId="174" fontId="20" fillId="37" borderId="42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3" fontId="20" fillId="4" borderId="20" xfId="1" applyNumberFormat="1" applyFont="1" applyFill="1" applyBorder="1" applyAlignment="1">
      <alignment horizontal="center"/>
    </xf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4" xfId="1" applyFont="1" applyFill="1" applyBorder="1"/>
    <xf numFmtId="164" fontId="20" fillId="4" borderId="10" xfId="1" applyNumberFormat="1" applyFont="1" applyFill="1" applyBorder="1"/>
    <xf numFmtId="0" fontId="81" fillId="3" borderId="2" xfId="1" applyFont="1" applyFill="1" applyBorder="1"/>
    <xf numFmtId="0" fontId="81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4" xfId="1" applyNumberFormat="1" applyFont="1" applyFill="1" applyBorder="1"/>
    <xf numFmtId="164" fontId="24" fillId="4" borderId="2" xfId="1" applyNumberFormat="1" applyFont="1" applyFill="1" applyBorder="1" applyAlignment="1">
      <alignment horizontal="center"/>
    </xf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164" fontId="27" fillId="4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3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2" xfId="1" applyNumberFormat="1" applyFont="1" applyFill="1" applyBorder="1" applyAlignment="1">
      <alignment horizontal="center"/>
    </xf>
    <xf numFmtId="164" fontId="24" fillId="4" borderId="12" xfId="1" applyNumberFormat="1" applyFont="1" applyFill="1" applyBorder="1" applyAlignment="1">
      <alignment horizontal="center"/>
    </xf>
    <xf numFmtId="0" fontId="20" fillId="3" borderId="82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3" xfId="2" applyNumberFormat="1" applyFont="1" applyFill="1" applyBorder="1" applyAlignment="1">
      <alignment horizontal="center"/>
    </xf>
    <xf numFmtId="164" fontId="24" fillId="4" borderId="16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164" fontId="27" fillId="4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4" xfId="1" applyNumberFormat="1" applyFont="1" applyFill="1" applyBorder="1"/>
    <xf numFmtId="164" fontId="27" fillId="4" borderId="2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6" xfId="2" applyNumberFormat="1" applyFont="1" applyFill="1" applyBorder="1"/>
    <xf numFmtId="164" fontId="19" fillId="3" borderId="5" xfId="2" applyNumberFormat="1" applyFont="1" applyFill="1" applyBorder="1"/>
    <xf numFmtId="164" fontId="24" fillId="3" borderId="42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2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0" borderId="15" xfId="1" applyNumberFormat="1" applyFont="1" applyFill="1" applyBorder="1"/>
    <xf numFmtId="164" fontId="24" fillId="4" borderId="17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4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164" fontId="24" fillId="4" borderId="8" xfId="1" applyNumberFormat="1" applyFont="1" applyFill="1" applyBorder="1"/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164" fontId="26" fillId="4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164" fontId="24" fillId="4" borderId="4" xfId="2" applyNumberFormat="1" applyFont="1" applyFill="1" applyBorder="1"/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7" fillId="4" borderId="17" xfId="2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4" borderId="16" xfId="2" applyNumberFormat="1" applyFont="1" applyFill="1" applyBorder="1"/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4" xfId="0" applyFont="1" applyFill="1" applyBorder="1" applyAlignment="1">
      <alignment horizontal="left" indent="2"/>
    </xf>
    <xf numFmtId="0" fontId="19" fillId="3" borderId="44" xfId="0" applyFont="1" applyFill="1" applyBorder="1" applyAlignment="1">
      <alignment horizontal="left"/>
    </xf>
    <xf numFmtId="174" fontId="21" fillId="3" borderId="15" xfId="2" applyNumberFormat="1" applyFont="1" applyFill="1" applyBorder="1"/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19" fillId="4" borderId="16" xfId="2" applyNumberFormat="1" applyFont="1" applyFill="1" applyBorder="1"/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164" fontId="24" fillId="4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2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164" fontId="27" fillId="4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3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6" fillId="4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5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164" fontId="28" fillId="4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164" fontId="27" fillId="4" borderId="16" xfId="1" applyNumberFormat="1" applyFont="1" applyFill="1" applyBorder="1"/>
    <xf numFmtId="0" fontId="26" fillId="3" borderId="42" xfId="1" applyFont="1" applyFill="1" applyBorder="1" applyAlignment="1">
      <alignment horizontal="left"/>
    </xf>
    <xf numFmtId="0" fontId="19" fillId="3" borderId="42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5" fontId="22" fillId="4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64" fontId="24" fillId="4" borderId="7" xfId="1" applyNumberFormat="1" applyFont="1" applyFill="1" applyBorder="1"/>
    <xf numFmtId="164" fontId="27" fillId="4" borderId="15" xfId="1" applyNumberFormat="1" applyFont="1" applyFill="1" applyBorder="1"/>
    <xf numFmtId="179" fontId="22" fillId="3" borderId="12" xfId="2" applyNumberFormat="1" applyFont="1" applyFill="1" applyBorder="1"/>
    <xf numFmtId="179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164" fontId="24" fillId="4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0" fontId="20" fillId="5" borderId="20" xfId="1" applyFont="1" applyFill="1" applyBorder="1" applyAlignment="1">
      <alignment wrapText="1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2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7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0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2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164" fontId="25" fillId="4" borderId="10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4" fillId="4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4" borderId="17" xfId="2" applyNumberFormat="1" applyFont="1" applyFill="1" applyBorder="1"/>
    <xf numFmtId="164" fontId="24" fillId="4" borderId="8" xfId="2" applyNumberFormat="1" applyFont="1" applyFill="1" applyBorder="1"/>
    <xf numFmtId="164" fontId="24" fillId="3" borderId="20" xfId="1" applyNumberFormat="1" applyFont="1" applyFill="1" applyBorder="1" applyAlignment="1">
      <alignment horizontal="center"/>
    </xf>
    <xf numFmtId="164" fontId="24" fillId="4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164" fontId="24" fillId="4" borderId="25" xfId="1" applyNumberFormat="1" applyFont="1" applyFill="1" applyBorder="1" applyAlignment="1">
      <alignment horizontal="center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19" fillId="4" borderId="12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4" borderId="15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164" fontId="24" fillId="4" borderId="1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164" fontId="24" fillId="4" borderId="2" xfId="2" applyNumberFormat="1" applyFont="1" applyFill="1" applyBorder="1"/>
    <xf numFmtId="0" fontId="31" fillId="3" borderId="12" xfId="1" applyFont="1" applyFill="1" applyBorder="1"/>
    <xf numFmtId="164" fontId="24" fillId="3" borderId="25" xfId="2" applyNumberFormat="1" applyFont="1" applyFill="1" applyBorder="1"/>
    <xf numFmtId="164" fontId="24" fillId="4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80" fontId="19" fillId="3" borderId="20" xfId="2" applyNumberFormat="1" applyFont="1" applyFill="1" applyBorder="1"/>
    <xf numFmtId="172" fontId="22" fillId="40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164" fontId="24" fillId="4" borderId="15" xfId="2" applyNumberFormat="1" applyFont="1" applyFill="1" applyBorder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164" fontId="22" fillId="4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164" fontId="22" fillId="4" borderId="12" xfId="3" applyNumberFormat="1" applyFont="1" applyFill="1" applyBorder="1" applyAlignment="1">
      <alignment horizontal="left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0" fontId="24" fillId="4" borderId="8" xfId="1" applyFont="1" applyFill="1" applyBorder="1"/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0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164" fontId="19" fillId="4" borderId="8" xfId="2" applyNumberFormat="1" applyFont="1" applyFill="1" applyBorder="1"/>
    <xf numFmtId="164" fontId="19" fillId="4" borderId="17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8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164" fontId="27" fillId="4" borderId="12" xfId="1" applyNumberFormat="1" applyFont="1" applyFill="1" applyBorder="1" applyAlignment="1">
      <alignment horizontal="center"/>
    </xf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174" fontId="27" fillId="4" borderId="16" xfId="1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174" fontId="27" fillId="4" borderId="7" xfId="1" applyNumberFormat="1" applyFont="1" applyFill="1" applyBorder="1"/>
    <xf numFmtId="0" fontId="82" fillId="3" borderId="8" xfId="1" applyFont="1" applyFill="1" applyBorder="1"/>
    <xf numFmtId="0" fontId="82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2" fontId="28" fillId="4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1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174" fontId="27" fillId="4" borderId="4" xfId="2" applyNumberFormat="1" applyFont="1" applyFill="1" applyBorder="1" applyAlignment="1">
      <alignment horizontal="right"/>
    </xf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174" fontId="27" fillId="4" borderId="20" xfId="2" applyNumberFormat="1" applyFont="1" applyFill="1" applyBorder="1" applyAlignment="1">
      <alignment horizontal="right"/>
    </xf>
    <xf numFmtId="0" fontId="29" fillId="3" borderId="42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174" fontId="27" fillId="4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2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5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4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174" fontId="27" fillId="4" borderId="20" xfId="1" applyNumberFormat="1" applyFont="1" applyFill="1" applyBorder="1"/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4" borderId="8" xfId="1" applyFont="1" applyFill="1" applyBorder="1" applyAlignment="1">
      <alignment horizontal="left" indent="2"/>
    </xf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174" fontId="24" fillId="4" borderId="7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164" fontId="27" fillId="4" borderId="12" xfId="1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4" fillId="3" borderId="25" xfId="1" applyFont="1" applyFill="1" applyBorder="1" applyAlignment="1">
      <alignment horizontal="left" vertical="justify" indent="2"/>
    </xf>
    <xf numFmtId="0" fontId="44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164" fontId="19" fillId="4" borderId="25" xfId="1" applyNumberFormat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5" xfId="0" applyFont="1" applyFill="1" applyBorder="1" applyAlignment="1">
      <alignment horizontal="left" wrapText="1"/>
    </xf>
    <xf numFmtId="0" fontId="44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64" fontId="27" fillId="4" borderId="10" xfId="1" applyNumberFormat="1" applyFont="1" applyFill="1" applyBorder="1"/>
    <xf numFmtId="0" fontId="19" fillId="4" borderId="20" xfId="1" applyFont="1" applyFill="1" applyBorder="1" applyAlignment="1">
      <alignment horizontal="left" indent="2"/>
    </xf>
    <xf numFmtId="0" fontId="19" fillId="4" borderId="12" xfId="1" applyFont="1" applyFill="1" applyBorder="1" applyAlignment="1">
      <alignment horizontal="left" indent="2"/>
    </xf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164" fontId="27" fillId="4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164" fontId="27" fillId="4" borderId="4" xfId="1" applyNumberFormat="1" applyFont="1" applyFill="1" applyBorder="1" applyAlignment="1">
      <alignment horizontal="right"/>
    </xf>
    <xf numFmtId="0" fontId="46" fillId="38" borderId="20" xfId="1" applyFont="1" applyFill="1" applyBorder="1" applyAlignment="1">
      <alignment horizontal="left" indent="2"/>
    </xf>
    <xf numFmtId="0" fontId="46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164" fontId="27" fillId="4" borderId="20" xfId="1" applyNumberFormat="1" applyFont="1" applyFill="1" applyBorder="1" applyAlignment="1">
      <alignment horizontal="right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164" fontId="27" fillId="4" borderId="2" xfId="1" applyNumberFormat="1" applyFont="1" applyFill="1" applyBorder="1" applyAlignment="1">
      <alignment horizontal="right"/>
    </xf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164" fontId="27" fillId="4" borderId="16" xfId="1" applyNumberFormat="1" applyFont="1" applyFill="1" applyBorder="1" applyAlignment="1">
      <alignment horizontal="right"/>
    </xf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164" fontId="28" fillId="4" borderId="10" xfId="1" applyNumberFormat="1" applyFont="1" applyFill="1" applyBorder="1" applyAlignment="1">
      <alignment horizontal="right"/>
    </xf>
    <xf numFmtId="0" fontId="24" fillId="3" borderId="20" xfId="1" applyFont="1" applyFill="1" applyBorder="1" applyAlignment="1">
      <alignment horizontal="left" wrapText="1"/>
    </xf>
    <xf numFmtId="0" fontId="19" fillId="4" borderId="20" xfId="1" applyFont="1" applyFill="1" applyBorder="1"/>
    <xf numFmtId="0" fontId="19" fillId="40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indent="2"/>
    </xf>
    <xf numFmtId="0" fontId="46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5" xfId="1" applyNumberFormat="1" applyFont="1" applyFill="1" applyBorder="1" applyAlignment="1">
      <alignment horizontal="center"/>
    </xf>
    <xf numFmtId="3" fontId="24" fillId="3" borderId="45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80" xfId="0" applyFont="1" applyFill="1" applyBorder="1" applyAlignment="1">
      <alignment horizontal="left" wrapText="1" indent="2"/>
    </xf>
    <xf numFmtId="0" fontId="20" fillId="38" borderId="42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164" fontId="28" fillId="4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164" fontId="24" fillId="4" borderId="12" xfId="1" applyNumberFormat="1" applyFont="1" applyFill="1" applyBorder="1" applyAlignment="1">
      <alignment horizontal="center" wrapText="1"/>
    </xf>
    <xf numFmtId="0" fontId="27" fillId="3" borderId="42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5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8" fillId="3" borderId="20" xfId="1" applyFont="1" applyFill="1" applyBorder="1" applyAlignment="1">
      <alignment horizontal="left" wrapText="1" indent="2"/>
    </xf>
    <xf numFmtId="0" fontId="48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5" xfId="0" applyFont="1" applyFill="1" applyBorder="1" applyAlignment="1">
      <alignment horizontal="left" indent="2"/>
    </xf>
    <xf numFmtId="0" fontId="19" fillId="3" borderId="75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174" fontId="24" fillId="4" borderId="12" xfId="2" applyNumberFormat="1" applyFont="1" applyFill="1" applyBorder="1" applyAlignment="1">
      <alignment horizontal="center"/>
    </xf>
    <xf numFmtId="0" fontId="42" fillId="3" borderId="12" xfId="1" applyFont="1" applyFill="1" applyBorder="1" applyAlignment="1">
      <alignment horizontal="left" wrapText="1" indent="2"/>
    </xf>
    <xf numFmtId="0" fontId="42" fillId="3" borderId="12" xfId="1" applyFont="1" applyFill="1" applyBorder="1" applyAlignment="1">
      <alignment horizontal="left" wrapText="1"/>
    </xf>
    <xf numFmtId="174" fontId="19" fillId="4" borderId="12" xfId="2" applyNumberFormat="1" applyFont="1" applyFill="1" applyBorder="1" applyAlignment="1">
      <alignment horizontal="center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164" fontId="24" fillId="4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2" fillId="38" borderId="12" xfId="1" applyFont="1" applyFill="1" applyBorder="1" applyAlignment="1">
      <alignment horizontal="left" wrapText="1" indent="2"/>
    </xf>
    <xf numFmtId="0" fontId="42" fillId="38" borderId="16" xfId="1" applyFont="1" applyFill="1" applyBorder="1" applyAlignment="1">
      <alignment horizontal="left" wrapText="1"/>
    </xf>
    <xf numFmtId="172" fontId="24" fillId="40" borderId="42" xfId="2" applyNumberFormat="1" applyFont="1" applyFill="1" applyBorder="1"/>
    <xf numFmtId="0" fontId="42" fillId="38" borderId="12" xfId="1" applyFont="1" applyFill="1" applyBorder="1" applyAlignment="1">
      <alignment horizontal="left" wrapText="1"/>
    </xf>
    <xf numFmtId="164" fontId="24" fillId="38" borderId="43" xfId="1" applyNumberFormat="1" applyFont="1" applyFill="1" applyBorder="1"/>
    <xf numFmtId="171" fontId="24" fillId="38" borderId="42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4" xfId="1" applyNumberFormat="1" applyFont="1" applyFill="1" applyBorder="1" applyAlignment="1">
      <alignment horizontal="center"/>
    </xf>
    <xf numFmtId="164" fontId="24" fillId="38" borderId="54" xfId="1" applyNumberFormat="1" applyFont="1" applyFill="1" applyBorder="1"/>
    <xf numFmtId="171" fontId="24" fillId="38" borderId="10" xfId="1" applyNumberFormat="1" applyFont="1" applyFill="1" applyBorder="1"/>
    <xf numFmtId="164" fontId="24" fillId="4" borderId="10" xfId="1" applyNumberFormat="1" applyFont="1" applyFill="1" applyBorder="1"/>
    <xf numFmtId="0" fontId="19" fillId="40" borderId="0" xfId="1" applyFont="1" applyFill="1" applyBorder="1"/>
    <xf numFmtId="0" fontId="28" fillId="3" borderId="0" xfId="1" applyFont="1" applyFill="1" applyAlignment="1"/>
    <xf numFmtId="0" fontId="19" fillId="40" borderId="0" xfId="1" applyFont="1" applyFill="1"/>
    <xf numFmtId="165" fontId="24" fillId="39" borderId="4" xfId="2" applyNumberFormat="1" applyFont="1" applyFill="1" applyBorder="1"/>
    <xf numFmtId="165" fontId="24" fillId="39" borderId="20" xfId="2" applyNumberFormat="1" applyFont="1" applyFill="1" applyBorder="1"/>
    <xf numFmtId="172" fontId="24" fillId="40" borderId="5" xfId="1" applyNumberFormat="1" applyFont="1" applyFill="1" applyBorder="1"/>
    <xf numFmtId="172" fontId="24" fillId="3" borderId="5" xfId="1" applyNumberFormat="1" applyFont="1" applyFill="1" applyBorder="1"/>
    <xf numFmtId="165" fontId="24" fillId="39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64" fontId="22" fillId="4" borderId="2" xfId="3" applyNumberFormat="1" applyFont="1" applyFill="1" applyBorder="1" applyAlignment="1">
      <alignment horizontal="left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6" fillId="3" borderId="12" xfId="0" applyFont="1" applyFill="1" applyBorder="1" applyAlignment="1">
      <alignment horizontal="left" wrapText="1" indent="2"/>
    </xf>
    <xf numFmtId="172" fontId="24" fillId="40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4" fontId="33" fillId="3" borderId="0" xfId="1" applyNumberFormat="1" applyFont="1" applyFill="1" applyBorder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9" borderId="12" xfId="2" applyNumberFormat="1" applyFont="1" applyFill="1" applyBorder="1"/>
    <xf numFmtId="174" fontId="22" fillId="4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9" borderId="12" xfId="1" applyFont="1" applyFill="1" applyBorder="1"/>
    <xf numFmtId="0" fontId="19" fillId="40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39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4" fontId="28" fillId="0" borderId="0" xfId="1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9" borderId="12" xfId="1" applyFont="1" applyFill="1" applyBorder="1"/>
    <xf numFmtId="0" fontId="24" fillId="4" borderId="12" xfId="1" applyFont="1" applyFill="1" applyBorder="1"/>
    <xf numFmtId="164" fontId="19" fillId="39" borderId="12" xfId="2" applyNumberFormat="1" applyFont="1" applyFill="1" applyBorder="1"/>
    <xf numFmtId="165" fontId="19" fillId="39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3" fillId="3" borderId="12" xfId="0" applyFont="1" applyFill="1" applyBorder="1" applyAlignment="1">
      <alignment horizontal="left" indent="2"/>
    </xf>
    <xf numFmtId="174" fontId="24" fillId="39" borderId="12" xfId="1" applyNumberFormat="1" applyFont="1" applyFill="1" applyBorder="1"/>
    <xf numFmtId="174" fontId="24" fillId="39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164" fontId="24" fillId="4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39" borderId="20" xfId="2" applyNumberFormat="1" applyFont="1" applyFill="1" applyBorder="1"/>
    <xf numFmtId="164" fontId="20" fillId="4" borderId="20" xfId="3" applyNumberFormat="1" applyFont="1" applyFill="1" applyBorder="1" applyAlignment="1">
      <alignment horizontal="center"/>
    </xf>
    <xf numFmtId="176" fontId="24" fillId="4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64" fontId="22" fillId="4" borderId="12" xfId="3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64" fontId="24" fillId="4" borderId="21" xfId="1" applyNumberFormat="1" applyFont="1" applyFill="1" applyBorder="1"/>
    <xf numFmtId="171" fontId="24" fillId="39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164" fontId="22" fillId="4" borderId="20" xfId="3" applyNumberFormat="1" applyFont="1" applyFill="1" applyBorder="1" applyAlignment="1">
      <alignment horizontal="center"/>
    </xf>
    <xf numFmtId="0" fontId="19" fillId="39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176" fontId="24" fillId="39" borderId="2" xfId="2" applyNumberFormat="1" applyFont="1" applyFill="1" applyBorder="1"/>
    <xf numFmtId="164" fontId="20" fillId="4" borderId="2" xfId="3" applyNumberFormat="1" applyFont="1" applyFill="1" applyBorder="1" applyAlignment="1">
      <alignment horizontal="center"/>
    </xf>
    <xf numFmtId="176" fontId="24" fillId="4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0" fontId="41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39" borderId="12" xfId="1" applyFont="1" applyFill="1" applyBorder="1"/>
    <xf numFmtId="164" fontId="33" fillId="4" borderId="12" xfId="1" applyNumberFormat="1" applyFont="1" applyFill="1" applyBorder="1"/>
    <xf numFmtId="0" fontId="32" fillId="4" borderId="12" xfId="1" applyFont="1" applyFill="1" applyBorder="1"/>
    <xf numFmtId="0" fontId="19" fillId="3" borderId="45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1" xfId="1" applyFont="1" applyFill="1" applyBorder="1" applyAlignment="1">
      <alignment horizontal="left"/>
    </xf>
    <xf numFmtId="3" fontId="24" fillId="3" borderId="61" xfId="1" applyNumberFormat="1" applyFont="1" applyFill="1" applyBorder="1" applyAlignment="1">
      <alignment horizontal="center"/>
    </xf>
    <xf numFmtId="164" fontId="24" fillId="3" borderId="61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39" borderId="37" xfId="1" applyNumberFormat="1" applyFont="1" applyFill="1" applyBorder="1"/>
    <xf numFmtId="164" fontId="24" fillId="4" borderId="61" xfId="1" applyNumberFormat="1" applyFont="1" applyFill="1" applyBorder="1"/>
    <xf numFmtId="171" fontId="24" fillId="4" borderId="37" xfId="1" applyNumberFormat="1" applyFont="1" applyFill="1" applyBorder="1"/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39" borderId="12" xfId="1" applyNumberFormat="1" applyFont="1" applyFill="1" applyBorder="1"/>
    <xf numFmtId="171" fontId="24" fillId="39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39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64" fontId="20" fillId="4" borderId="12" xfId="3" applyNumberFormat="1" applyFont="1" applyFill="1" applyBorder="1" applyAlignment="1">
      <alignment horizontal="center"/>
    </xf>
    <xf numFmtId="172" fontId="19" fillId="40" borderId="12" xfId="1" applyNumberFormat="1" applyFont="1" applyFill="1" applyBorder="1"/>
    <xf numFmtId="171" fontId="24" fillId="39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/>
    <xf numFmtId="172" fontId="19" fillId="39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39" borderId="16" xfId="1" applyNumberFormat="1" applyFont="1" applyFill="1" applyBorder="1"/>
    <xf numFmtId="172" fontId="19" fillId="39" borderId="20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3" fontId="27" fillId="3" borderId="12" xfId="1" applyNumberFormat="1" applyFont="1" applyFill="1" applyBorder="1"/>
    <xf numFmtId="172" fontId="28" fillId="39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39" borderId="4" xfId="1" applyNumberFormat="1" applyFont="1" applyFill="1" applyBorder="1"/>
    <xf numFmtId="175" fontId="24" fillId="4" borderId="4" xfId="1" applyNumberFormat="1" applyFont="1" applyFill="1" applyBorder="1"/>
    <xf numFmtId="0" fontId="20" fillId="4" borderId="20" xfId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39" borderId="12" xfId="2" applyNumberFormat="1" applyFont="1" applyFill="1" applyBorder="1"/>
    <xf numFmtId="164" fontId="20" fillId="4" borderId="12" xfId="3" applyNumberFormat="1" applyFont="1" applyFill="1" applyBorder="1"/>
    <xf numFmtId="174" fontId="20" fillId="4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45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39" borderId="4" xfId="2" applyNumberFormat="1" applyFont="1" applyFill="1" applyBorder="1"/>
    <xf numFmtId="164" fontId="22" fillId="4" borderId="4" xfId="3" applyNumberFormat="1" applyFont="1" applyFill="1" applyBorder="1"/>
    <xf numFmtId="172" fontId="20" fillId="4" borderId="4" xfId="2" applyNumberFormat="1" applyFont="1" applyFill="1" applyBorder="1"/>
    <xf numFmtId="0" fontId="22" fillId="3" borderId="20" xfId="1" applyFont="1" applyFill="1" applyBorder="1"/>
    <xf numFmtId="0" fontId="22" fillId="4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39" borderId="4" xfId="2" applyNumberFormat="1" applyFont="1" applyFill="1" applyBorder="1"/>
    <xf numFmtId="164" fontId="19" fillId="4" borderId="4" xfId="1" applyNumberFormat="1" applyFont="1" applyFill="1" applyBorder="1"/>
    <xf numFmtId="171" fontId="24" fillId="4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164" fontId="20" fillId="4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64" fontId="20" fillId="4" borderId="4" xfId="3" applyNumberFormat="1" applyFont="1" applyFill="1" applyBorder="1"/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4" fontId="22" fillId="4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2" fontId="22" fillId="4" borderId="15" xfId="2" applyNumberFormat="1" applyFont="1" applyFill="1" applyBorder="1"/>
    <xf numFmtId="173" fontId="22" fillId="3" borderId="20" xfId="1" applyNumberFormat="1" applyFont="1" applyFill="1" applyBorder="1"/>
    <xf numFmtId="174" fontId="22" fillId="39" borderId="20" xfId="2" applyNumberFormat="1" applyFont="1" applyFill="1" applyBorder="1"/>
    <xf numFmtId="174" fontId="22" fillId="4" borderId="20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39" borderId="12" xfId="1" applyNumberFormat="1" applyFont="1" applyFill="1" applyBorder="1" applyAlignment="1">
      <alignment horizontal="center"/>
    </xf>
    <xf numFmtId="172" fontId="24" fillId="40" borderId="4" xfId="1" applyNumberFormat="1" applyFont="1" applyFill="1" applyBorder="1"/>
    <xf numFmtId="172" fontId="24" fillId="4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39" borderId="12" xfId="1" applyNumberFormat="1" applyFont="1" applyFill="1" applyBorder="1"/>
    <xf numFmtId="164" fontId="24" fillId="39" borderId="16" xfId="1" applyNumberFormat="1" applyFont="1" applyFill="1" applyBorder="1"/>
    <xf numFmtId="164" fontId="24" fillId="39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39" borderId="12" xfId="0" applyFont="1" applyFill="1" applyBorder="1" applyAlignment="1">
      <alignment horizontal="left" indent="1"/>
    </xf>
    <xf numFmtId="164" fontId="19" fillId="4" borderId="21" xfId="1" applyNumberFormat="1" applyFont="1" applyFill="1" applyBorder="1"/>
    <xf numFmtId="0" fontId="19" fillId="4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1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0" fontId="19" fillId="4" borderId="10" xfId="0" applyFont="1" applyFill="1" applyBorder="1" applyAlignment="1">
      <alignment horizontal="left" indent="1"/>
    </xf>
    <xf numFmtId="171" fontId="24" fillId="39" borderId="2" xfId="1" applyNumberFormat="1" applyFont="1" applyFill="1" applyBorder="1"/>
    <xf numFmtId="171" fontId="22" fillId="39" borderId="12" xfId="1" applyNumberFormat="1" applyFont="1" applyFill="1" applyBorder="1"/>
    <xf numFmtId="171" fontId="22" fillId="4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39" borderId="2" xfId="1" applyNumberFormat="1" applyFont="1" applyFill="1" applyBorder="1"/>
    <xf numFmtId="164" fontId="22" fillId="4" borderId="21" xfId="1" applyNumberFormat="1" applyFont="1" applyFill="1" applyBorder="1"/>
    <xf numFmtId="171" fontId="22" fillId="4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164" fontId="22" fillId="4" borderId="10" xfId="1" applyNumberFormat="1" applyFont="1" applyFill="1" applyBorder="1"/>
    <xf numFmtId="171" fontId="22" fillId="4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164" fontId="24" fillId="4" borderId="27" xfId="1" applyNumberFormat="1" applyFont="1" applyFill="1" applyBorder="1"/>
    <xf numFmtId="175" fontId="24" fillId="4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174" fontId="20" fillId="4" borderId="18" xfId="2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164" fontId="20" fillId="4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64" fontId="20" fillId="4" borderId="10" xfId="3" applyNumberFormat="1" applyFont="1" applyFill="1" applyBorder="1"/>
    <xf numFmtId="172" fontId="20" fillId="3" borderId="2" xfId="1" applyNumberFormat="1" applyFont="1" applyFill="1" applyBorder="1"/>
    <xf numFmtId="164" fontId="20" fillId="39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4" fillId="4" borderId="12" xfId="1" applyFont="1" applyFill="1" applyBorder="1" applyAlignment="1">
      <alignment horizontal="center"/>
    </xf>
    <xf numFmtId="0" fontId="28" fillId="39" borderId="12" xfId="1" applyFont="1" applyFill="1" applyBorder="1"/>
    <xf numFmtId="0" fontId="28" fillId="40" borderId="12" xfId="1" applyFont="1" applyFill="1" applyBorder="1"/>
    <xf numFmtId="172" fontId="19" fillId="39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39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74" fontId="28" fillId="4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4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39" borderId="20" xfId="2" applyNumberFormat="1" applyFont="1" applyFill="1" applyBorder="1"/>
    <xf numFmtId="174" fontId="19" fillId="4" borderId="20" xfId="2" applyNumberFormat="1" applyFont="1" applyFill="1" applyBorder="1"/>
    <xf numFmtId="172" fontId="19" fillId="39" borderId="2" xfId="2" applyNumberFormat="1" applyFont="1" applyFill="1" applyBorder="1"/>
    <xf numFmtId="172" fontId="24" fillId="39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1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164" fontId="19" fillId="4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39" borderId="2" xfId="2" applyNumberFormat="1" applyFont="1" applyFill="1" applyBorder="1"/>
    <xf numFmtId="0" fontId="73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39" borderId="12" xfId="2" applyNumberFormat="1" applyFont="1" applyFill="1" applyBorder="1"/>
    <xf numFmtId="174" fontId="28" fillId="4" borderId="12" xfId="2" applyNumberFormat="1" applyFont="1" applyFill="1" applyBorder="1"/>
    <xf numFmtId="172" fontId="28" fillId="39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39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4" fontId="28" fillId="4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4" xfId="1" applyNumberFormat="1" applyFont="1" applyFill="1" applyBorder="1"/>
    <xf numFmtId="172" fontId="28" fillId="3" borderId="10" xfId="1" applyNumberFormat="1" applyFont="1" applyFill="1" applyBorder="1"/>
    <xf numFmtId="174" fontId="28" fillId="4" borderId="44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39" borderId="36" xfId="2" applyNumberFormat="1" applyFont="1" applyFill="1" applyBorder="1"/>
    <xf numFmtId="174" fontId="27" fillId="4" borderId="29" xfId="2" applyNumberFormat="1" applyFont="1" applyFill="1" applyBorder="1"/>
    <xf numFmtId="174" fontId="27" fillId="4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39" borderId="20" xfId="2" applyNumberFormat="1" applyFont="1" applyFill="1" applyBorder="1"/>
    <xf numFmtId="174" fontId="28" fillId="4" borderId="20" xfId="2" applyNumberFormat="1" applyFont="1" applyFill="1" applyBorder="1"/>
    <xf numFmtId="172" fontId="19" fillId="39" borderId="2" xfId="2" applyNumberFormat="1" applyFont="1" applyFill="1" applyBorder="1" applyAlignment="1">
      <alignment horizontal="center"/>
    </xf>
    <xf numFmtId="3" fontId="19" fillId="4" borderId="2" xfId="2" applyNumberFormat="1" applyFont="1" applyFill="1" applyBorder="1" applyAlignment="1">
      <alignment horizontal="center"/>
    </xf>
    <xf numFmtId="181" fontId="19" fillId="4" borderId="1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0" borderId="4" xfId="2" applyNumberFormat="1" applyFont="1" applyFill="1" applyBorder="1" applyAlignment="1">
      <alignment horizontal="right"/>
    </xf>
    <xf numFmtId="172" fontId="24" fillId="4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0" borderId="20" xfId="1" applyNumberFormat="1" applyFont="1" applyFill="1" applyBorder="1"/>
    <xf numFmtId="172" fontId="28" fillId="4" borderId="20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2" fontId="24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39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0" fillId="4" borderId="12" xfId="2" applyNumberFormat="1" applyFont="1" applyFill="1" applyBorder="1"/>
    <xf numFmtId="173" fontId="27" fillId="3" borderId="42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39" borderId="3" xfId="2" applyNumberFormat="1" applyFont="1" applyFill="1" applyBorder="1"/>
    <xf numFmtId="172" fontId="27" fillId="40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4" xfId="2" applyNumberFormat="1" applyFont="1" applyFill="1" applyBorder="1"/>
    <xf numFmtId="174" fontId="27" fillId="3" borderId="44" xfId="2" applyNumberFormat="1" applyFont="1" applyFill="1" applyBorder="1"/>
    <xf numFmtId="172" fontId="27" fillId="39" borderId="37" xfId="2" applyNumberFormat="1" applyFont="1" applyFill="1" applyBorder="1"/>
    <xf numFmtId="172" fontId="27" fillId="40" borderId="44" xfId="2" applyNumberFormat="1" applyFont="1" applyFill="1" applyBorder="1"/>
    <xf numFmtId="174" fontId="27" fillId="4" borderId="2" xfId="2" applyNumberFormat="1" applyFont="1" applyFill="1" applyBorder="1"/>
    <xf numFmtId="172" fontId="27" fillId="4" borderId="44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8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0" borderId="18" xfId="2" applyNumberFormat="1" applyFont="1" applyFill="1" applyBorder="1"/>
    <xf numFmtId="164" fontId="19" fillId="4" borderId="18" xfId="1" applyNumberFormat="1" applyFont="1" applyFill="1" applyBorder="1" applyAlignment="1">
      <alignment horizontal="right"/>
    </xf>
    <xf numFmtId="172" fontId="27" fillId="4" borderId="18" xfId="2" applyNumberFormat="1" applyFont="1" applyFill="1" applyBorder="1"/>
    <xf numFmtId="172" fontId="27" fillId="38" borderId="42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0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3" fontId="19" fillId="4" borderId="12" xfId="1" applyNumberFormat="1" applyFont="1" applyFill="1" applyBorder="1" applyAlignment="1">
      <alignment horizontal="center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172" fontId="19" fillId="4" borderId="12" xfId="1" applyNumberFormat="1" applyFont="1" applyFill="1" applyBorder="1" applyAlignment="1">
      <alignment horizontal="right"/>
    </xf>
    <xf numFmtId="0" fontId="24" fillId="38" borderId="56" xfId="1" applyFont="1" applyFill="1" applyBorder="1" applyAlignment="1">
      <alignment wrapText="1"/>
    </xf>
    <xf numFmtId="0" fontId="24" fillId="38" borderId="44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0" borderId="2" xfId="1" applyNumberFormat="1" applyFont="1" applyFill="1" applyBorder="1" applyAlignment="1">
      <alignment horizontal="right"/>
    </xf>
    <xf numFmtId="172" fontId="24" fillId="4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0" borderId="16" xfId="1" applyNumberFormat="1" applyFont="1" applyFill="1" applyBorder="1" applyAlignment="1">
      <alignment horizontal="right"/>
    </xf>
    <xf numFmtId="172" fontId="19" fillId="4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0" borderId="10" xfId="1" applyNumberFormat="1" applyFont="1" applyFill="1" applyBorder="1" applyAlignment="1">
      <alignment horizontal="right"/>
    </xf>
    <xf numFmtId="172" fontId="19" fillId="38" borderId="50" xfId="1" applyNumberFormat="1" applyFont="1" applyFill="1" applyBorder="1" applyAlignment="1">
      <alignment horizontal="right"/>
    </xf>
    <xf numFmtId="164" fontId="24" fillId="4" borderId="10" xfId="1" applyNumberFormat="1" applyFont="1" applyFill="1" applyBorder="1" applyAlignment="1">
      <alignment horizontal="right"/>
    </xf>
    <xf numFmtId="172" fontId="19" fillId="4" borderId="1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174" fontId="27" fillId="4" borderId="2" xfId="1" applyNumberFormat="1" applyFont="1" applyFill="1" applyBorder="1"/>
    <xf numFmtId="0" fontId="24" fillId="3" borderId="42" xfId="1" applyFont="1" applyFill="1" applyBorder="1" applyAlignment="1">
      <alignment horizontal="left" wrapText="1"/>
    </xf>
    <xf numFmtId="0" fontId="19" fillId="4" borderId="12" xfId="1" applyFont="1" applyFill="1" applyBorder="1" applyAlignment="1">
      <alignment wrapText="1"/>
    </xf>
    <xf numFmtId="172" fontId="24" fillId="3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0" borderId="12" xfId="2" applyNumberFormat="1" applyFont="1" applyFill="1" applyBorder="1"/>
    <xf numFmtId="172" fontId="28" fillId="4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0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0" borderId="2" xfId="1" applyNumberFormat="1" applyFont="1" applyFill="1" applyBorder="1"/>
    <xf numFmtId="172" fontId="27" fillId="4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0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3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0" borderId="10" xfId="1" applyNumberFormat="1" applyFont="1" applyFill="1" applyBorder="1"/>
    <xf numFmtId="174" fontId="27" fillId="4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4" xfId="0" applyFont="1" applyFill="1" applyBorder="1"/>
    <xf numFmtId="174" fontId="24" fillId="3" borderId="2" xfId="1" applyNumberFormat="1" applyFont="1" applyFill="1" applyBorder="1"/>
    <xf numFmtId="174" fontId="19" fillId="39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2" xfId="1" applyFont="1" applyFill="1" applyBorder="1" applyAlignment="1">
      <alignment wrapText="1"/>
    </xf>
    <xf numFmtId="164" fontId="28" fillId="3" borderId="12" xfId="15" applyNumberFormat="1" applyFont="1" applyFill="1" applyBorder="1"/>
    <xf numFmtId="181" fontId="19" fillId="39" borderId="12" xfId="2" applyNumberFormat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right"/>
    </xf>
    <xf numFmtId="181" fontId="19" fillId="39" borderId="12" xfId="2" applyNumberFormat="1" applyFont="1" applyFill="1" applyBorder="1"/>
    <xf numFmtId="181" fontId="24" fillId="39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1" fontId="27" fillId="39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0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0" borderId="10" xfId="1" applyNumberFormat="1" applyFont="1" applyFill="1" applyBorder="1" applyAlignment="1">
      <alignment horizontal="center"/>
    </xf>
    <xf numFmtId="172" fontId="28" fillId="4" borderId="10" xfId="1" applyNumberFormat="1" applyFont="1" applyFill="1" applyBorder="1"/>
    <xf numFmtId="174" fontId="24" fillId="3" borderId="8" xfId="1" applyNumberFormat="1" applyFont="1" applyFill="1" applyBorder="1"/>
    <xf numFmtId="174" fontId="24" fillId="4" borderId="8" xfId="2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64" fontId="19" fillId="4" borderId="18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4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39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horizontal="center"/>
    </xf>
    <xf numFmtId="3" fontId="28" fillId="4" borderId="12" xfId="1" applyNumberFormat="1" applyFont="1" applyFill="1" applyBorder="1" applyAlignment="1">
      <alignment horizontal="center"/>
    </xf>
    <xf numFmtId="174" fontId="19" fillId="4" borderId="12" xfId="2" applyNumberFormat="1" applyFont="1" applyFill="1" applyBorder="1" applyAlignment="1">
      <alignment horizontal="right"/>
    </xf>
    <xf numFmtId="172" fontId="28" fillId="3" borderId="12" xfId="1" applyNumberFormat="1" applyFont="1" applyFill="1" applyBorder="1" applyAlignment="1">
      <alignment horizontal="center"/>
    </xf>
    <xf numFmtId="172" fontId="28" fillId="40" borderId="12" xfId="1" applyNumberFormat="1" applyFont="1" applyFill="1" applyBorder="1" applyAlignment="1">
      <alignment horizontal="center"/>
    </xf>
    <xf numFmtId="172" fontId="28" fillId="3" borderId="44" xfId="1" applyNumberFormat="1" applyFont="1" applyFill="1" applyBorder="1" applyAlignment="1">
      <alignment horizontal="center"/>
    </xf>
    <xf numFmtId="172" fontId="28" fillId="40" borderId="44" xfId="1" applyNumberFormat="1" applyFont="1" applyFill="1" applyBorder="1" applyAlignment="1">
      <alignment horizontal="center"/>
    </xf>
    <xf numFmtId="172" fontId="27" fillId="40" borderId="36" xfId="2" applyNumberFormat="1" applyFont="1" applyFill="1" applyBorder="1"/>
    <xf numFmtId="172" fontId="27" fillId="4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0" fontId="19" fillId="4" borderId="18" xfId="1" applyFont="1" applyFill="1" applyBorder="1"/>
    <xf numFmtId="172" fontId="19" fillId="40" borderId="16" xfId="2" applyNumberFormat="1" applyFont="1" applyFill="1" applyBorder="1"/>
    <xf numFmtId="172" fontId="19" fillId="38" borderId="51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0" borderId="10" xfId="2" applyNumberFormat="1" applyFont="1" applyFill="1" applyBorder="1"/>
    <xf numFmtId="172" fontId="19" fillId="4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1" fontId="19" fillId="3" borderId="12" xfId="1" applyNumberFormat="1" applyFont="1" applyFill="1" applyBorder="1" applyAlignment="1">
      <alignment horizontal="center"/>
    </xf>
    <xf numFmtId="172" fontId="19" fillId="39" borderId="20" xfId="2" applyNumberFormat="1" applyFont="1" applyFill="1" applyBorder="1"/>
    <xf numFmtId="0" fontId="28" fillId="3" borderId="10" xfId="1" applyFont="1" applyFill="1" applyBorder="1"/>
    <xf numFmtId="172" fontId="28" fillId="3" borderId="44" xfId="1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1" fillId="4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5" fillId="4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39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0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0" borderId="16" xfId="1" applyNumberFormat="1" applyFont="1" applyFill="1" applyBorder="1"/>
    <xf numFmtId="172" fontId="19" fillId="4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50" xfId="1" applyNumberFormat="1" applyFont="1" applyFill="1" applyBorder="1"/>
    <xf numFmtId="164" fontId="19" fillId="38" borderId="43" xfId="1" applyNumberFormat="1" applyFont="1" applyFill="1" applyBorder="1"/>
    <xf numFmtId="172" fontId="19" fillId="38" borderId="10" xfId="1" applyNumberFormat="1" applyFont="1" applyFill="1" applyBorder="1"/>
    <xf numFmtId="172" fontId="19" fillId="38" borderId="2" xfId="1" applyNumberFormat="1" applyFont="1" applyFill="1" applyBorder="1"/>
    <xf numFmtId="172" fontId="19" fillId="40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164" fontId="19" fillId="4" borderId="2" xfId="1" applyNumberFormat="1" applyFont="1" applyFill="1" applyBorder="1" applyAlignment="1">
      <alignment horizontal="center"/>
    </xf>
    <xf numFmtId="0" fontId="27" fillId="3" borderId="16" xfId="1" applyFont="1" applyFill="1" applyBorder="1" applyAlignment="1">
      <alignment horizontal="left" indent="1"/>
    </xf>
    <xf numFmtId="172" fontId="24" fillId="39" borderId="12" xfId="1" applyNumberFormat="1" applyFont="1" applyFill="1" applyBorder="1" applyAlignment="1">
      <alignment horizontal="right"/>
    </xf>
    <xf numFmtId="172" fontId="28" fillId="40" borderId="44" xfId="1" applyNumberFormat="1" applyFont="1" applyFill="1" applyBorder="1"/>
    <xf numFmtId="172" fontId="28" fillId="4" borderId="44" xfId="1" applyNumberFormat="1" applyFont="1" applyFill="1" applyBorder="1"/>
    <xf numFmtId="0" fontId="27" fillId="3" borderId="37" xfId="1" applyFont="1" applyFill="1" applyBorder="1" applyAlignment="1">
      <alignment horizontal="left"/>
    </xf>
    <xf numFmtId="171" fontId="19" fillId="38" borderId="48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0" borderId="2" xfId="1" applyNumberFormat="1" applyFont="1" applyFill="1" applyBorder="1" applyAlignment="1">
      <alignment horizontal="center"/>
    </xf>
    <xf numFmtId="172" fontId="24" fillId="4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0" borderId="16" xfId="1" applyNumberFormat="1" applyFont="1" applyFill="1" applyBorder="1" applyAlignment="1">
      <alignment horizontal="center"/>
    </xf>
    <xf numFmtId="164" fontId="19" fillId="4" borderId="16" xfId="1" applyNumberFormat="1" applyFont="1" applyFill="1" applyBorder="1" applyAlignment="1">
      <alignment horizontal="center"/>
    </xf>
    <xf numFmtId="172" fontId="19" fillId="4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0" borderId="10" xfId="1" applyNumberFormat="1" applyFont="1" applyFill="1" applyBorder="1" applyAlignment="1">
      <alignment horizontal="center"/>
    </xf>
    <xf numFmtId="172" fontId="19" fillId="38" borderId="50" xfId="1" applyNumberFormat="1" applyFont="1" applyFill="1" applyBorder="1" applyAlignment="1">
      <alignment horizontal="center"/>
    </xf>
    <xf numFmtId="164" fontId="24" fillId="4" borderId="10" xfId="1" applyNumberFormat="1" applyFont="1" applyFill="1" applyBorder="1" applyAlignment="1">
      <alignment horizontal="center"/>
    </xf>
    <xf numFmtId="172" fontId="19" fillId="4" borderId="1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center"/>
    </xf>
    <xf numFmtId="0" fontId="28" fillId="4" borderId="12" xfId="1" applyFont="1" applyFill="1" applyBorder="1" applyAlignment="1">
      <alignment horizontal="center"/>
    </xf>
    <xf numFmtId="172" fontId="28" fillId="39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2" xfId="1" applyNumberFormat="1" applyFont="1" applyFill="1" applyBorder="1"/>
    <xf numFmtId="173" fontId="28" fillId="3" borderId="44" xfId="1" applyNumberFormat="1" applyFont="1" applyFill="1" applyBorder="1"/>
    <xf numFmtId="174" fontId="27" fillId="4" borderId="42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164" fontId="24" fillId="4" borderId="48" xfId="1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0" borderId="20" xfId="1" applyNumberFormat="1" applyFont="1" applyFill="1" applyBorder="1" applyAlignment="1">
      <alignment horizontal="right"/>
    </xf>
    <xf numFmtId="172" fontId="24" fillId="4" borderId="20" xfId="1" applyNumberFormat="1" applyFont="1" applyFill="1" applyBorder="1" applyAlignment="1">
      <alignment horizontal="right"/>
    </xf>
    <xf numFmtId="0" fontId="24" fillId="38" borderId="43" xfId="1" applyFont="1" applyFill="1" applyBorder="1" applyAlignment="1">
      <alignment wrapText="1"/>
    </xf>
    <xf numFmtId="0" fontId="19" fillId="38" borderId="54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164" fontId="19" fillId="4" borderId="10" xfId="1" applyNumberFormat="1" applyFont="1" applyFill="1" applyBorder="1" applyAlignment="1">
      <alignment horizontal="right"/>
    </xf>
    <xf numFmtId="0" fontId="17" fillId="3" borderId="48" xfId="0" applyFont="1" applyFill="1" applyBorder="1"/>
    <xf numFmtId="172" fontId="27" fillId="3" borderId="15" xfId="1" applyNumberFormat="1" applyFont="1" applyFill="1" applyBorder="1" applyAlignment="1">
      <alignment horizontal="center"/>
    </xf>
    <xf numFmtId="172" fontId="20" fillId="38" borderId="20" xfId="2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0" borderId="12" xfId="4" applyNumberFormat="1" applyFont="1" applyFill="1" applyBorder="1"/>
    <xf numFmtId="170" fontId="24" fillId="4" borderId="12" xfId="4" applyNumberFormat="1" applyFont="1" applyFill="1" applyBorder="1"/>
    <xf numFmtId="172" fontId="24" fillId="4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170" fontId="19" fillId="4" borderId="12" xfId="4" applyNumberFormat="1" applyFont="1" applyFill="1" applyBorder="1"/>
    <xf numFmtId="172" fontId="19" fillId="4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0" borderId="4" xfId="1" applyNumberFormat="1" applyFont="1" applyFill="1" applyBorder="1"/>
    <xf numFmtId="172" fontId="27" fillId="38" borderId="40" xfId="1" applyNumberFormat="1" applyFont="1" applyFill="1" applyBorder="1"/>
    <xf numFmtId="172" fontId="27" fillId="4" borderId="40" xfId="1" applyNumberFormat="1" applyFont="1" applyFill="1" applyBorder="1"/>
    <xf numFmtId="179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2" xfId="1" applyNumberFormat="1" applyFont="1" applyFill="1" applyBorder="1"/>
    <xf numFmtId="172" fontId="27" fillId="38" borderId="25" xfId="1" applyNumberFormat="1" applyFont="1" applyFill="1" applyBorder="1"/>
    <xf numFmtId="169" fontId="24" fillId="4" borderId="12" xfId="4" applyNumberFormat="1" applyFont="1" applyFill="1" applyBorder="1"/>
    <xf numFmtId="172" fontId="27" fillId="4" borderId="25" xfId="1" applyNumberFormat="1" applyFont="1" applyFill="1" applyBorder="1"/>
    <xf numFmtId="179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4" xfId="1" applyNumberFormat="1" applyFont="1" applyFill="1" applyBorder="1"/>
    <xf numFmtId="172" fontId="28" fillId="38" borderId="2" xfId="1" applyNumberFormat="1" applyFont="1" applyFill="1" applyBorder="1"/>
    <xf numFmtId="169" fontId="19" fillId="4" borderId="12" xfId="4" applyNumberFormat="1" applyFont="1" applyFill="1" applyBorder="1"/>
    <xf numFmtId="172" fontId="28" fillId="4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9" fontId="24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0" xfId="1" applyNumberFormat="1" applyFont="1" applyFill="1" applyBorder="1"/>
    <xf numFmtId="169" fontId="24" fillId="4" borderId="16" xfId="4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9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4" xfId="1" applyNumberFormat="1" applyFont="1" applyFill="1" applyBorder="1"/>
    <xf numFmtId="172" fontId="28" fillId="38" borderId="7" xfId="1" applyNumberFormat="1" applyFont="1" applyFill="1" applyBorder="1"/>
    <xf numFmtId="172" fontId="28" fillId="40" borderId="7" xfId="1" applyNumberFormat="1" applyFont="1" applyFill="1" applyBorder="1"/>
    <xf numFmtId="172" fontId="28" fillId="38" borderId="10" xfId="1" applyNumberFormat="1" applyFont="1" applyFill="1" applyBorder="1"/>
    <xf numFmtId="169" fontId="19" fillId="4" borderId="10" xfId="4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39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171" fontId="21" fillId="3" borderId="15" xfId="1" applyNumberFormat="1" applyFont="1" applyFill="1" applyBorder="1"/>
    <xf numFmtId="0" fontId="22" fillId="3" borderId="35" xfId="1" applyFont="1" applyFill="1" applyBorder="1" applyAlignment="1">
      <alignment horizontal="left" wrapText="1" indent="2"/>
    </xf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1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0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4" xfId="1" applyNumberFormat="1" applyFont="1" applyFill="1" applyBorder="1"/>
    <xf numFmtId="172" fontId="27" fillId="3" borderId="44" xfId="1" applyNumberFormat="1" applyFont="1" applyFill="1" applyBorder="1"/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8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5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2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4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4" fontId="19" fillId="0" borderId="0" xfId="1" applyNumberFormat="1" applyFont="1" applyFill="1" applyBorder="1"/>
    <xf numFmtId="4" fontId="24" fillId="3" borderId="0" xfId="1" applyNumberFormat="1" applyFont="1" applyFill="1" applyBorder="1"/>
    <xf numFmtId="0" fontId="28" fillId="3" borderId="78" xfId="1" applyFont="1" applyFill="1" applyBorder="1"/>
    <xf numFmtId="0" fontId="27" fillId="3" borderId="78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0" fontId="24" fillId="43" borderId="12" xfId="1" applyFont="1" applyFill="1" applyBorder="1" applyAlignment="1">
      <alignment wrapText="1"/>
    </xf>
    <xf numFmtId="0" fontId="27" fillId="43" borderId="12" xfId="1" applyFont="1" applyFill="1" applyBorder="1" applyAlignment="1">
      <alignment horizontal="left" wrapText="1" indent="1"/>
    </xf>
    <xf numFmtId="0" fontId="27" fillId="43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2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4" fontId="27" fillId="0" borderId="0" xfId="1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2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2" xfId="2" applyNumberFormat="1" applyFont="1" applyFill="1" applyBorder="1"/>
    <xf numFmtId="172" fontId="24" fillId="0" borderId="4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3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6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20" fillId="3" borderId="11" xfId="1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4" fillId="0" borderId="25" xfId="1" applyFont="1" applyFill="1" applyBorder="1" applyAlignment="1">
      <alignment horizontal="left" vertical="justify"/>
    </xf>
    <xf numFmtId="0" fontId="44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39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165" fontId="24" fillId="3" borderId="8" xfId="1" applyNumberFormat="1" applyFont="1" applyFill="1" applyBorder="1"/>
    <xf numFmtId="165" fontId="39" fillId="3" borderId="8" xfId="2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39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8" fillId="3" borderId="0" xfId="1" applyNumberFormat="1" applyFont="1" applyFill="1" applyBorder="1"/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71" fillId="3" borderId="12" xfId="1" applyFont="1" applyFill="1" applyBorder="1" applyAlignment="1">
      <alignment horizontal="left" wrapText="1"/>
    </xf>
    <xf numFmtId="0" fontId="82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3" fontId="26" fillId="4" borderId="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/>
    <xf numFmtId="172" fontId="22" fillId="40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0" borderId="18" xfId="2" applyNumberFormat="1" applyFont="1" applyFill="1" applyBorder="1"/>
    <xf numFmtId="172" fontId="32" fillId="40" borderId="12" xfId="1" applyNumberFormat="1" applyFont="1" applyFill="1" applyBorder="1"/>
    <xf numFmtId="172" fontId="24" fillId="40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2" applyNumberFormat="1" applyFont="1" applyFill="1" applyBorder="1"/>
    <xf numFmtId="172" fontId="20" fillId="40" borderId="4" xfId="2" applyNumberFormat="1" applyFont="1" applyFill="1" applyBorder="1"/>
    <xf numFmtId="172" fontId="20" fillId="3" borderId="9" xfId="2" applyNumberFormat="1" applyFont="1" applyFill="1" applyBorder="1"/>
    <xf numFmtId="172" fontId="22" fillId="40" borderId="16" xfId="2" applyNumberFormat="1" applyFont="1" applyFill="1" applyBorder="1"/>
    <xf numFmtId="172" fontId="22" fillId="3" borderId="51" xfId="2" applyNumberFormat="1" applyFont="1" applyFill="1" applyBorder="1"/>
    <xf numFmtId="172" fontId="22" fillId="40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0" borderId="25" xfId="1" applyNumberFormat="1" applyFont="1" applyFill="1" applyBorder="1"/>
    <xf numFmtId="172" fontId="19" fillId="40" borderId="12" xfId="0" applyNumberFormat="1" applyFont="1" applyFill="1" applyBorder="1" applyAlignment="1">
      <alignment horizontal="left" indent="1"/>
    </xf>
    <xf numFmtId="172" fontId="22" fillId="40" borderId="12" xfId="1" applyNumberFormat="1" applyFont="1" applyFill="1" applyBorder="1"/>
    <xf numFmtId="172" fontId="22" fillId="3" borderId="2" xfId="1" applyNumberFormat="1" applyFont="1" applyFill="1" applyBorder="1"/>
    <xf numFmtId="172" fontId="22" fillId="40" borderId="2" xfId="1" applyNumberFormat="1" applyFont="1" applyFill="1" applyBorder="1"/>
    <xf numFmtId="172" fontId="22" fillId="3" borderId="10" xfId="1" applyNumberFormat="1" applyFont="1" applyFill="1" applyBorder="1"/>
    <xf numFmtId="172" fontId="22" fillId="40" borderId="10" xfId="1" applyNumberFormat="1" applyFont="1" applyFill="1" applyBorder="1"/>
    <xf numFmtId="172" fontId="24" fillId="40" borderId="1" xfId="1" applyNumberFormat="1" applyFont="1" applyFill="1" applyBorder="1"/>
    <xf numFmtId="172" fontId="20" fillId="40" borderId="18" xfId="2" applyNumberFormat="1" applyFont="1" applyFill="1" applyBorder="1"/>
    <xf numFmtId="172" fontId="20" fillId="40" borderId="12" xfId="3" applyNumberFormat="1" applyFont="1" applyFill="1" applyBorder="1"/>
    <xf numFmtId="172" fontId="20" fillId="38" borderId="35" xfId="3" applyNumberFormat="1" applyFont="1" applyFill="1" applyBorder="1"/>
    <xf numFmtId="172" fontId="20" fillId="40" borderId="16" xfId="3" applyNumberFormat="1" applyFont="1" applyFill="1" applyBorder="1"/>
    <xf numFmtId="172" fontId="20" fillId="40" borderId="20" xfId="3" applyNumberFormat="1" applyFont="1" applyFill="1" applyBorder="1"/>
    <xf numFmtId="172" fontId="20" fillId="38" borderId="51" xfId="3" applyNumberFormat="1" applyFont="1" applyFill="1" applyBorder="1"/>
    <xf numFmtId="172" fontId="20" fillId="40" borderId="10" xfId="3" applyNumberFormat="1" applyFont="1" applyFill="1" applyBorder="1"/>
    <xf numFmtId="172" fontId="20" fillId="40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0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0" borderId="2" xfId="2" applyNumberFormat="1" applyFont="1" applyFill="1" applyBorder="1" applyAlignment="1">
      <alignment horizontal="center"/>
    </xf>
    <xf numFmtId="172" fontId="27" fillId="40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0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0" fontId="20" fillId="5" borderId="20" xfId="1" applyFont="1" applyFill="1" applyBorder="1" applyAlignment="1">
      <alignment wrapText="1"/>
    </xf>
    <xf numFmtId="164" fontId="24" fillId="3" borderId="44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/>
    <xf numFmtId="174" fontId="25" fillId="3" borderId="42" xfId="2" applyNumberFormat="1" applyFont="1" applyFill="1" applyBorder="1" applyAlignment="1">
      <alignment horizontal="center"/>
    </xf>
    <xf numFmtId="174" fontId="20" fillId="3" borderId="4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5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2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5" xfId="0" applyFont="1" applyFill="1" applyBorder="1" applyAlignment="1">
      <alignment vertical="center" wrapText="1"/>
    </xf>
    <xf numFmtId="0" fontId="19" fillId="0" borderId="80" xfId="0" applyFont="1" applyFill="1" applyBorder="1" applyAlignment="1">
      <alignment vertical="center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4" fillId="3" borderId="20" xfId="1" applyFont="1" applyFill="1" applyBorder="1" applyAlignment="1">
      <alignment horizontal="left" vertical="justify" indent="2"/>
    </xf>
    <xf numFmtId="0" fontId="44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3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81" fontId="19" fillId="4" borderId="2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2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0" fontId="20" fillId="5" borderId="20" xfId="1" applyFont="1" applyFill="1" applyBorder="1" applyAlignment="1">
      <alignment wrapText="1"/>
    </xf>
    <xf numFmtId="172" fontId="22" fillId="4" borderId="16" xfId="1" applyNumberFormat="1" applyFont="1" applyFill="1" applyBorder="1"/>
    <xf numFmtId="172" fontId="25" fillId="4" borderId="15" xfId="1" applyNumberFormat="1" applyFont="1" applyFill="1" applyBorder="1"/>
    <xf numFmtId="172" fontId="21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40" borderId="16" xfId="1" applyNumberFormat="1" applyFont="1" applyFill="1" applyBorder="1"/>
    <xf numFmtId="172" fontId="25" fillId="40" borderId="15" xfId="1" applyNumberFormat="1" applyFont="1" applyFill="1" applyBorder="1"/>
    <xf numFmtId="172" fontId="25" fillId="3" borderId="46" xfId="1" applyNumberFormat="1" applyFont="1" applyFill="1" applyBorder="1"/>
    <xf numFmtId="172" fontId="22" fillId="3" borderId="16" xfId="1" applyNumberFormat="1" applyFont="1" applyFill="1" applyBorder="1"/>
    <xf numFmtId="165" fontId="24" fillId="39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2" xfId="0" applyFont="1" applyFill="1" applyBorder="1" applyAlignment="1">
      <alignment horizontal="left" wrapText="1" indent="1"/>
    </xf>
    <xf numFmtId="0" fontId="19" fillId="3" borderId="45" xfId="1" applyFont="1" applyFill="1" applyBorder="1" applyAlignment="1">
      <alignment horizontal="left" vertical="top" wrapText="1" indent="2"/>
    </xf>
    <xf numFmtId="180" fontId="20" fillId="3" borderId="4" xfId="1" applyNumberFormat="1" applyFont="1" applyFill="1" applyBorder="1" applyAlignment="1">
      <alignment horizontal="center"/>
    </xf>
    <xf numFmtId="0" fontId="24" fillId="0" borderId="87" xfId="1" applyFont="1" applyFill="1" applyBorder="1" applyAlignment="1">
      <alignment horizontal="left" indent="1"/>
    </xf>
    <xf numFmtId="181" fontId="19" fillId="39" borderId="12" xfId="1" applyNumberFormat="1" applyFont="1" applyFill="1" applyBorder="1"/>
    <xf numFmtId="164" fontId="19" fillId="3" borderId="10" xfId="2" applyNumberFormat="1" applyFont="1" applyFill="1" applyBorder="1"/>
    <xf numFmtId="164" fontId="19" fillId="3" borderId="18" xfId="1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9" borderId="5" xfId="2" applyNumberFormat="1" applyFont="1" applyFill="1" applyBorder="1"/>
    <xf numFmtId="3" fontId="19" fillId="4" borderId="16" xfId="2" applyNumberFormat="1" applyFont="1" applyFill="1" applyBorder="1" applyAlignment="1">
      <alignment horizontal="center"/>
    </xf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3" borderId="44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35" fillId="0" borderId="20" xfId="1" applyFont="1" applyFill="1" applyBorder="1" applyAlignment="1">
      <alignment horizontal="left" wrapText="1" indent="3"/>
    </xf>
    <xf numFmtId="0" fontId="19" fillId="3" borderId="7" xfId="1" applyFont="1" applyFill="1" applyBorder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40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85" xfId="1" applyFont="1" applyFill="1" applyBorder="1" applyAlignment="1">
      <alignment horizontal="left" wrapText="1" indent="3"/>
    </xf>
    <xf numFmtId="0" fontId="35" fillId="38" borderId="52" xfId="1" applyFont="1" applyFill="1" applyBorder="1" applyAlignment="1">
      <alignment horizontal="left" wrapText="1" indent="3"/>
    </xf>
    <xf numFmtId="0" fontId="24" fillId="38" borderId="85" xfId="1" applyFont="1" applyFill="1" applyBorder="1" applyAlignment="1">
      <alignment horizontal="left" indent="1"/>
    </xf>
    <xf numFmtId="0" fontId="24" fillId="38" borderId="43" xfId="0" applyFont="1" applyFill="1" applyBorder="1" applyAlignment="1">
      <alignment horizontal="left" vertical="top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182" fontId="28" fillId="3" borderId="0" xfId="1" applyNumberFormat="1" applyFont="1" applyFill="1" applyBorder="1"/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76" fillId="3" borderId="77" xfId="1" applyNumberFormat="1" applyFont="1" applyFill="1" applyBorder="1" applyAlignment="1">
      <alignment horizontal="center" vertical="center"/>
    </xf>
    <xf numFmtId="171" fontId="76" fillId="3" borderId="64" xfId="1" applyNumberFormat="1" applyFont="1" applyFill="1" applyBorder="1" applyAlignment="1">
      <alignment horizontal="center" vertical="center"/>
    </xf>
    <xf numFmtId="171" fontId="76" fillId="40" borderId="77" xfId="1" applyNumberFormat="1" applyFont="1" applyFill="1" applyBorder="1" applyAlignment="1">
      <alignment horizontal="center" vertical="center"/>
    </xf>
    <xf numFmtId="164" fontId="25" fillId="4" borderId="25" xfId="1" applyNumberFormat="1" applyFont="1" applyFill="1" applyBorder="1"/>
    <xf numFmtId="3" fontId="26" fillId="4" borderId="12" xfId="2" applyNumberFormat="1" applyFont="1" applyFill="1" applyBorder="1" applyAlignment="1">
      <alignment horizontal="center"/>
    </xf>
    <xf numFmtId="164" fontId="19" fillId="4" borderId="15" xfId="1" applyNumberFormat="1" applyFont="1" applyFill="1" applyBorder="1"/>
    <xf numFmtId="164" fontId="40" fillId="3" borderId="20" xfId="1" applyNumberFormat="1" applyFont="1" applyFill="1" applyBorder="1"/>
    <xf numFmtId="0" fontId="26" fillId="3" borderId="35" xfId="0" applyFont="1" applyFill="1" applyBorder="1" applyAlignment="1">
      <alignment horizontal="left" wrapText="1" indent="1"/>
    </xf>
    <xf numFmtId="172" fontId="27" fillId="44" borderId="8" xfId="2" applyNumberFormat="1" applyFont="1" applyFill="1" applyBorder="1"/>
    <xf numFmtId="164" fontId="27" fillId="44" borderId="8" xfId="1" applyNumberFormat="1" applyFont="1" applyFill="1" applyBorder="1" applyAlignment="1">
      <alignment horizontal="right"/>
    </xf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88" xfId="0" applyFont="1" applyFill="1" applyBorder="1" applyAlignment="1">
      <alignment horizontal="left" vertical="justify"/>
    </xf>
    <xf numFmtId="174" fontId="24" fillId="0" borderId="45" xfId="2" applyNumberFormat="1" applyFont="1" applyFill="1" applyBorder="1" applyAlignment="1">
      <alignment horizontal="right"/>
    </xf>
    <xf numFmtId="182" fontId="19" fillId="3" borderId="0" xfId="1" applyNumberFormat="1" applyFont="1" applyFill="1" applyBorder="1"/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0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0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172" fontId="24" fillId="40" borderId="16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171" fontId="84" fillId="3" borderId="4" xfId="1" applyNumberFormat="1" applyFont="1" applyFill="1" applyBorder="1" applyAlignment="1">
      <alignment horizontal="center"/>
    </xf>
    <xf numFmtId="171" fontId="84" fillId="40" borderId="4" xfId="1" applyNumberFormat="1" applyFont="1" applyFill="1" applyBorder="1" applyAlignment="1">
      <alignment horizontal="center"/>
    </xf>
    <xf numFmtId="172" fontId="24" fillId="39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43" fontId="27" fillId="3" borderId="0" xfId="1" applyNumberFormat="1" applyFont="1" applyFill="1" applyBorder="1"/>
    <xf numFmtId="43" fontId="19" fillId="3" borderId="0" xfId="1" applyNumberFormat="1" applyFont="1" applyFill="1" applyBorder="1"/>
    <xf numFmtId="0" fontId="20" fillId="3" borderId="12" xfId="1" applyFont="1" applyFill="1" applyBorder="1" applyAlignment="1">
      <alignment horizontal="left" wrapText="1" indent="1" shrinkToFit="1"/>
    </xf>
    <xf numFmtId="0" fontId="19" fillId="3" borderId="44" xfId="1" applyFont="1" applyFill="1" applyBorder="1" applyAlignment="1">
      <alignment horizontal="left" wrapText="1" indent="1"/>
    </xf>
    <xf numFmtId="0" fontId="19" fillId="3" borderId="44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182" fontId="27" fillId="3" borderId="0" xfId="1" applyNumberFormat="1" applyFont="1" applyFill="1" applyBorder="1"/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1" xfId="1" applyNumberFormat="1" applyFont="1" applyFill="1" applyBorder="1"/>
    <xf numFmtId="3" fontId="20" fillId="4" borderId="2" xfId="3" applyNumberFormat="1" applyFont="1" applyFill="1" applyBorder="1" applyAlignment="1">
      <alignment horizontal="center"/>
    </xf>
    <xf numFmtId="16" fontId="19" fillId="3" borderId="12" xfId="0" applyNumberFormat="1" applyFont="1" applyFill="1" applyBorder="1" applyAlignment="1">
      <alignment horizontal="left" wrapText="1" indent="2"/>
    </xf>
    <xf numFmtId="0" fontId="27" fillId="38" borderId="12" xfId="1" applyFont="1" applyFill="1" applyBorder="1" applyAlignment="1">
      <alignment wrapText="1"/>
    </xf>
    <xf numFmtId="0" fontId="19" fillId="3" borderId="7" xfId="1" applyFont="1" applyFill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2" fontId="85" fillId="42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80" xfId="1" applyFont="1" applyFill="1" applyBorder="1" applyAlignment="1">
      <alignment horizontal="left" wrapText="1" indent="3"/>
    </xf>
    <xf numFmtId="0" fontId="24" fillId="38" borderId="8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79" xfId="0" applyFont="1" applyFill="1" applyBorder="1" applyAlignment="1">
      <alignment horizontal="left" wrapText="1" indent="2"/>
    </xf>
    <xf numFmtId="0" fontId="33" fillId="38" borderId="79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19" fillId="3" borderId="10" xfId="1" applyFont="1" applyFill="1" applyBorder="1"/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172" fontId="24" fillId="39" borderId="25" xfId="2" applyNumberFormat="1" applyFont="1" applyFill="1" applyBorder="1"/>
    <xf numFmtId="172" fontId="24" fillId="39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5" xfId="2" applyNumberFormat="1" applyFont="1" applyFill="1" applyBorder="1"/>
    <xf numFmtId="0" fontId="72" fillId="3" borderId="0" xfId="1" applyFont="1" applyFill="1" applyAlignment="1">
      <alignment horizontal="center"/>
    </xf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0" fontId="19" fillId="3" borderId="9" xfId="0" applyFont="1" applyFill="1" applyBorder="1" applyAlignment="1">
      <alignment horizontal="left" vertical="top" wrapText="1" indent="2"/>
    </xf>
    <xf numFmtId="43" fontId="28" fillId="3" borderId="0" xfId="1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81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4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8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1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181" fontId="87" fillId="3" borderId="64" xfId="1" applyNumberFormat="1" applyFont="1" applyFill="1" applyBorder="1" applyAlignment="1">
      <alignment horizontal="center"/>
    </xf>
    <xf numFmtId="171" fontId="88" fillId="3" borderId="64" xfId="1" applyNumberFormat="1" applyFont="1" applyFill="1" applyBorder="1" applyAlignment="1">
      <alignment horizontal="center" vertical="center" wrapText="1"/>
    </xf>
    <xf numFmtId="171" fontId="88" fillId="3" borderId="57" xfId="1" applyNumberFormat="1" applyFont="1" applyFill="1" applyBorder="1" applyAlignment="1">
      <alignment horizontal="center" vertical="center" wrapText="1"/>
    </xf>
    <xf numFmtId="164" fontId="88" fillId="3" borderId="64" xfId="1" applyNumberFormat="1" applyFont="1" applyFill="1" applyBorder="1" applyAlignment="1">
      <alignment horizontal="center" vertical="center" wrapText="1"/>
    </xf>
    <xf numFmtId="164" fontId="88" fillId="3" borderId="57" xfId="1" applyNumberFormat="1" applyFont="1" applyFill="1" applyBorder="1" applyAlignment="1">
      <alignment horizontal="center" vertical="center" wrapText="1"/>
    </xf>
    <xf numFmtId="171" fontId="88" fillId="3" borderId="77" xfId="1" applyNumberFormat="1" applyFont="1" applyFill="1" applyBorder="1" applyAlignment="1">
      <alignment horizontal="center" vertical="center"/>
    </xf>
    <xf numFmtId="0" fontId="19" fillId="3" borderId="20" xfId="1" applyFont="1" applyFill="1" applyBorder="1" applyAlignment="1">
      <alignment horizontal="right" wrapText="1" indent="3"/>
    </xf>
    <xf numFmtId="0" fontId="22" fillId="41" borderId="15" xfId="1" applyFont="1" applyFill="1" applyBorder="1" applyAlignment="1">
      <alignment horizontal="left"/>
    </xf>
    <xf numFmtId="188" fontId="20" fillId="3" borderId="4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/>
    <xf numFmtId="3" fontId="22" fillId="4" borderId="16" xfId="2" applyNumberFormat="1" applyFont="1" applyFill="1" applyBorder="1" applyAlignment="1">
      <alignment horizontal="center" vertical="center"/>
    </xf>
    <xf numFmtId="3" fontId="22" fillId="4" borderId="10" xfId="2" applyNumberFormat="1" applyFont="1" applyFill="1" applyBorder="1" applyAlignment="1">
      <alignment horizontal="center" vertical="center"/>
    </xf>
    <xf numFmtId="171" fontId="20" fillId="4" borderId="16" xfId="1" applyNumberFormat="1" applyFont="1" applyFill="1" applyBorder="1" applyAlignment="1">
      <alignment horizontal="center" vertical="center" wrapText="1"/>
    </xf>
    <xf numFmtId="171" fontId="22" fillId="4" borderId="18" xfId="2" applyNumberFormat="1" applyFont="1" applyFill="1" applyBorder="1" applyAlignment="1">
      <alignment horizontal="center" vertical="center"/>
    </xf>
    <xf numFmtId="164" fontId="36" fillId="3" borderId="12" xfId="2" applyNumberFormat="1" applyFont="1" applyFill="1" applyBorder="1"/>
    <xf numFmtId="0" fontId="28" fillId="2" borderId="0" xfId="1" applyFont="1" applyFill="1" applyBorder="1"/>
    <xf numFmtId="0" fontId="19" fillId="3" borderId="15" xfId="1" applyFont="1" applyFill="1" applyBorder="1" applyAlignment="1">
      <alignment horizontal="left" wrapText="1" indent="1"/>
    </xf>
    <xf numFmtId="0" fontId="34" fillId="37" borderId="2" xfId="1" applyFont="1" applyFill="1" applyBorder="1" applyAlignment="1">
      <alignment horizontal="left" wrapText="1"/>
    </xf>
    <xf numFmtId="171" fontId="20" fillId="37" borderId="2" xfId="1" applyNumberFormat="1" applyFont="1" applyFill="1" applyBorder="1"/>
    <xf numFmtId="3" fontId="20" fillId="37" borderId="44" xfId="1" applyNumberFormat="1" applyFont="1" applyFill="1" applyBorder="1" applyAlignment="1">
      <alignment horizontal="center"/>
    </xf>
    <xf numFmtId="3" fontId="20" fillId="4" borderId="2" xfId="1" applyNumberFormat="1" applyFont="1" applyFill="1" applyBorder="1" applyAlignment="1">
      <alignment horizontal="center"/>
    </xf>
    <xf numFmtId="0" fontId="35" fillId="37" borderId="20" xfId="1" applyFont="1" applyFill="1" applyBorder="1" applyAlignment="1">
      <alignment wrapText="1"/>
    </xf>
    <xf numFmtId="0" fontId="35" fillId="37" borderId="15" xfId="1" applyFont="1" applyFill="1" applyBorder="1" applyAlignment="1">
      <alignment wrapText="1"/>
    </xf>
    <xf numFmtId="164" fontId="20" fillId="37" borderId="25" xfId="1" applyNumberFormat="1" applyFont="1" applyFill="1" applyBorder="1"/>
    <xf numFmtId="191" fontId="24" fillId="3" borderId="12" xfId="2" applyNumberFormat="1" applyFont="1" applyFill="1" applyBorder="1"/>
    <xf numFmtId="0" fontId="19" fillId="3" borderId="18" xfId="1" applyFont="1" applyFill="1" applyBorder="1"/>
    <xf numFmtId="172" fontId="24" fillId="3" borderId="18" xfId="2" applyNumberFormat="1" applyFont="1" applyFill="1" applyBorder="1" applyAlignment="1">
      <alignment horizontal="center"/>
    </xf>
    <xf numFmtId="0" fontId="24" fillId="4" borderId="18" xfId="1" applyFont="1" applyFill="1" applyBorder="1" applyAlignment="1">
      <alignment horizontal="center"/>
    </xf>
    <xf numFmtId="174" fontId="24" fillId="4" borderId="18" xfId="2" applyNumberFormat="1" applyFont="1" applyFill="1" applyBorder="1" applyAlignment="1">
      <alignment horizontal="center"/>
    </xf>
    <xf numFmtId="16" fontId="19" fillId="0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wrapText="1"/>
    </xf>
    <xf numFmtId="185" fontId="22" fillId="3" borderId="0" xfId="1" applyNumberFormat="1" applyFont="1" applyFill="1" applyBorder="1" applyAlignment="1">
      <alignment horizontal="center"/>
    </xf>
    <xf numFmtId="0" fontId="22" fillId="2" borderId="12" xfId="1" applyFont="1" applyFill="1" applyBorder="1" applyAlignment="1">
      <alignment horizontal="left" wrapText="1" indent="2"/>
    </xf>
    <xf numFmtId="174" fontId="19" fillId="0" borderId="12" xfId="2" applyNumberFormat="1" applyFont="1" applyFill="1" applyBorder="1"/>
    <xf numFmtId="174" fontId="19" fillId="2" borderId="12" xfId="2" applyNumberFormat="1" applyFont="1" applyFill="1" applyBorder="1"/>
    <xf numFmtId="0" fontId="26" fillId="3" borderId="16" xfId="1" applyFont="1" applyFill="1" applyBorder="1" applyAlignment="1">
      <alignment horizontal="left"/>
    </xf>
    <xf numFmtId="0" fontId="26" fillId="3" borderId="16" xfId="1" applyFont="1" applyFill="1" applyBorder="1" applyAlignment="1">
      <alignment horizontal="left" indent="1"/>
    </xf>
    <xf numFmtId="174" fontId="19" fillId="0" borderId="16" xfId="2" applyNumberFormat="1" applyFont="1" applyFill="1" applyBorder="1"/>
    <xf numFmtId="164" fontId="19" fillId="3" borderId="16" xfId="1" applyNumberFormat="1" applyFont="1" applyFill="1" applyBorder="1" applyAlignment="1">
      <alignment horizontal="center"/>
    </xf>
    <xf numFmtId="0" fontId="25" fillId="0" borderId="12" xfId="1" applyFont="1" applyFill="1" applyBorder="1" applyAlignment="1">
      <alignment horizontal="left" wrapText="1" indent="2"/>
    </xf>
    <xf numFmtId="0" fontId="35" fillId="3" borderId="2" xfId="1" applyFont="1" applyFill="1" applyBorder="1" applyAlignment="1">
      <alignment horizontal="left"/>
    </xf>
    <xf numFmtId="3" fontId="22" fillId="4" borderId="4" xfId="2" applyNumberFormat="1" applyFont="1" applyFill="1" applyBorder="1" applyAlignment="1">
      <alignment horizontal="center" vertical="center"/>
    </xf>
    <xf numFmtId="3" fontId="83" fillId="3" borderId="1" xfId="1" applyNumberFormat="1" applyFont="1" applyFill="1" applyBorder="1" applyAlignment="1">
      <alignment horizontal="center" vertical="center"/>
    </xf>
    <xf numFmtId="0" fontId="83" fillId="3" borderId="1" xfId="1" applyFont="1" applyFill="1" applyBorder="1" applyAlignment="1">
      <alignment horizontal="center" vertical="center"/>
    </xf>
    <xf numFmtId="0" fontId="83" fillId="3" borderId="1" xfId="1" applyFont="1" applyFill="1" applyBorder="1" applyAlignment="1">
      <alignment horizontal="center" vertical="center" wrapText="1"/>
    </xf>
    <xf numFmtId="182" fontId="83" fillId="3" borderId="1" xfId="1" applyNumberFormat="1" applyFont="1" applyFill="1" applyBorder="1" applyAlignment="1">
      <alignment horizontal="center" wrapText="1"/>
    </xf>
    <xf numFmtId="0" fontId="83" fillId="40" borderId="1" xfId="1" applyFont="1" applyFill="1" applyBorder="1" applyAlignment="1">
      <alignment horizontal="center" wrapText="1"/>
    </xf>
    <xf numFmtId="1" fontId="83" fillId="3" borderId="1" xfId="1" applyNumberFormat="1" applyFont="1" applyFill="1" applyBorder="1" applyAlignment="1">
      <alignment horizontal="center" wrapText="1"/>
    </xf>
    <xf numFmtId="0" fontId="83" fillId="3" borderId="1" xfId="1" applyFont="1" applyFill="1" applyBorder="1" applyAlignment="1">
      <alignment horizontal="center" wrapText="1"/>
    </xf>
    <xf numFmtId="0" fontId="83" fillId="4" borderId="1" xfId="1" applyFont="1" applyFill="1" applyBorder="1" applyAlignment="1">
      <alignment horizontal="center" vertical="center"/>
    </xf>
    <xf numFmtId="182" fontId="83" fillId="4" borderId="1" xfId="1" applyNumberFormat="1" applyFont="1" applyFill="1" applyBorder="1" applyAlignment="1">
      <alignment horizontal="center" wrapText="1"/>
    </xf>
    <xf numFmtId="0" fontId="40" fillId="0" borderId="12" xfId="1" applyFont="1" applyFill="1" applyBorder="1" applyAlignment="1">
      <alignment horizontal="left" wrapText="1" indent="2"/>
    </xf>
    <xf numFmtId="164" fontId="25" fillId="3" borderId="44" xfId="1" applyNumberFormat="1" applyFont="1" applyFill="1" applyBorder="1"/>
    <xf numFmtId="178" fontId="27" fillId="3" borderId="2" xfId="1" applyNumberFormat="1" applyFont="1" applyFill="1" applyBorder="1" applyAlignment="1">
      <alignment horizontal="center"/>
    </xf>
    <xf numFmtId="0" fontId="70" fillId="0" borderId="12" xfId="1" applyFont="1" applyFill="1" applyBorder="1" applyAlignment="1">
      <alignment horizontal="left" wrapText="1" indent="1"/>
    </xf>
    <xf numFmtId="0" fontId="24" fillId="0" borderId="16" xfId="1" applyFont="1" applyFill="1" applyBorder="1" applyAlignment="1">
      <alignment vertical="center" wrapText="1"/>
    </xf>
    <xf numFmtId="165" fontId="24" fillId="4" borderId="7" xfId="2" applyNumberFormat="1" applyFont="1" applyFill="1" applyBorder="1"/>
    <xf numFmtId="172" fontId="19" fillId="3" borderId="31" xfId="2" applyNumberFormat="1" applyFont="1" applyFill="1" applyBorder="1"/>
    <xf numFmtId="0" fontId="22" fillId="3" borderId="12" xfId="0" applyFont="1" applyFill="1" applyBorder="1" applyAlignment="1">
      <alignment horizontal="center" wrapText="1"/>
    </xf>
    <xf numFmtId="174" fontId="40" fillId="3" borderId="12" xfId="2" applyNumberFormat="1" applyFont="1" applyFill="1" applyBorder="1"/>
    <xf numFmtId="0" fontId="22" fillId="3" borderId="15" xfId="1" applyFont="1" applyFill="1" applyBorder="1" applyAlignment="1">
      <alignment horizontal="left" indent="2"/>
    </xf>
    <xf numFmtId="174" fontId="40" fillId="3" borderId="16" xfId="2" applyNumberFormat="1" applyFont="1" applyFill="1" applyBorder="1"/>
    <xf numFmtId="165" fontId="89" fillId="39" borderId="12" xfId="2" applyNumberFormat="1" applyFont="1" applyFill="1" applyBorder="1"/>
    <xf numFmtId="0" fontId="20" fillId="3" borderId="20" xfId="1" applyFont="1" applyFill="1" applyBorder="1" applyAlignment="1">
      <alignment horizontal="center" wrapText="1" shrinkToFit="1"/>
    </xf>
    <xf numFmtId="174" fontId="40" fillId="0" borderId="12" xfId="2" applyNumberFormat="1" applyFont="1" applyFill="1" applyBorder="1"/>
    <xf numFmtId="182" fontId="19" fillId="39" borderId="12" xfId="1" applyNumberFormat="1" applyFont="1" applyFill="1" applyBorder="1"/>
    <xf numFmtId="0" fontId="20" fillId="38" borderId="21" xfId="1" applyFont="1" applyFill="1" applyBorder="1" applyAlignment="1">
      <alignment wrapText="1"/>
    </xf>
    <xf numFmtId="0" fontId="29" fillId="38" borderId="20" xfId="1" applyFont="1" applyFill="1" applyBorder="1" applyAlignment="1">
      <alignment horizontal="left" wrapText="1" indent="1"/>
    </xf>
    <xf numFmtId="0" fontId="27" fillId="3" borderId="1" xfId="1" applyFont="1" applyFill="1" applyBorder="1" applyAlignment="1">
      <alignment horizontal="left"/>
    </xf>
    <xf numFmtId="0" fontId="27" fillId="3" borderId="26" xfId="1" applyFont="1" applyFill="1" applyBorder="1" applyAlignment="1">
      <alignment horizontal="left"/>
    </xf>
    <xf numFmtId="174" fontId="27" fillId="3" borderId="14" xfId="2" applyNumberFormat="1" applyFont="1" applyFill="1" applyBorder="1"/>
    <xf numFmtId="174" fontId="27" fillId="3" borderId="1" xfId="2" applyNumberFormat="1" applyFont="1" applyFill="1" applyBorder="1"/>
    <xf numFmtId="172" fontId="27" fillId="3" borderId="14" xfId="2" applyNumberFormat="1" applyFont="1" applyFill="1" applyBorder="1"/>
    <xf numFmtId="172" fontId="27" fillId="40" borderId="14" xfId="2" applyNumberFormat="1" applyFont="1" applyFill="1" applyBorder="1"/>
    <xf numFmtId="174" fontId="27" fillId="4" borderId="14" xfId="2" applyNumberFormat="1" applyFont="1" applyFill="1" applyBorder="1"/>
    <xf numFmtId="172" fontId="27" fillId="4" borderId="14" xfId="2" applyNumberFormat="1" applyFont="1" applyFill="1" applyBorder="1"/>
    <xf numFmtId="164" fontId="24" fillId="38" borderId="45" xfId="1" applyNumberFormat="1" applyFont="1" applyFill="1" applyBorder="1"/>
    <xf numFmtId="0" fontId="27" fillId="3" borderId="8" xfId="1" applyFont="1" applyFill="1" applyBorder="1" applyAlignment="1">
      <alignment horizontal="left" wrapText="1"/>
    </xf>
    <xf numFmtId="3" fontId="27" fillId="3" borderId="8" xfId="2" applyNumberFormat="1" applyFont="1" applyFill="1" applyBorder="1" applyAlignment="1">
      <alignment horizontal="center"/>
    </xf>
    <xf numFmtId="172" fontId="27" fillId="39" borderId="14" xfId="2" applyNumberFormat="1" applyFont="1" applyFill="1" applyBorder="1"/>
    <xf numFmtId="174" fontId="27" fillId="3" borderId="6" xfId="2" applyNumberFormat="1" applyFont="1" applyFill="1" applyBorder="1"/>
    <xf numFmtId="172" fontId="27" fillId="3" borderId="6" xfId="2" applyNumberFormat="1" applyFont="1" applyFill="1" applyBorder="1"/>
    <xf numFmtId="172" fontId="27" fillId="39" borderId="6" xfId="2" applyNumberFormat="1" applyFont="1" applyFill="1" applyBorder="1"/>
    <xf numFmtId="172" fontId="27" fillId="40" borderId="6" xfId="2" applyNumberFormat="1" applyFont="1" applyFill="1" applyBorder="1"/>
    <xf numFmtId="174" fontId="27" fillId="4" borderId="6" xfId="2" applyNumberFormat="1" applyFont="1" applyFill="1" applyBorder="1"/>
    <xf numFmtId="3" fontId="27" fillId="3" borderId="1" xfId="2" applyNumberFormat="1" applyFont="1" applyFill="1" applyBorder="1" applyAlignment="1">
      <alignment horizontal="center"/>
    </xf>
    <xf numFmtId="0" fontId="24" fillId="3" borderId="8" xfId="1" applyFont="1" applyFill="1" applyBorder="1" applyAlignment="1">
      <alignment horizontal="left" wrapText="1"/>
    </xf>
    <xf numFmtId="0" fontId="24" fillId="3" borderId="7" xfId="1" applyFont="1" applyFill="1" applyBorder="1" applyAlignment="1">
      <alignment horizontal="left" wrapText="1"/>
    </xf>
    <xf numFmtId="0" fontId="24" fillId="3" borderId="28" xfId="1" applyFont="1" applyFill="1" applyBorder="1" applyAlignment="1">
      <alignment horizontal="left"/>
    </xf>
    <xf numFmtId="3" fontId="24" fillId="3" borderId="28" xfId="1" applyNumberFormat="1" applyFont="1" applyFill="1" applyBorder="1" applyAlignment="1">
      <alignment horizontal="center"/>
    </xf>
    <xf numFmtId="164" fontId="24" fillId="3" borderId="28" xfId="1" applyNumberFormat="1" applyFont="1" applyFill="1" applyBorder="1"/>
    <xf numFmtId="172" fontId="24" fillId="40" borderId="7" xfId="2" applyNumberFormat="1" applyFont="1" applyFill="1" applyBorder="1"/>
    <xf numFmtId="165" fontId="24" fillId="3" borderId="7" xfId="2" applyNumberFormat="1" applyFont="1" applyFill="1" applyBorder="1"/>
    <xf numFmtId="3" fontId="24" fillId="3" borderId="44" xfId="1" applyNumberFormat="1" applyFont="1" applyFill="1" applyBorder="1" applyAlignment="1">
      <alignment horizontal="center"/>
    </xf>
    <xf numFmtId="3" fontId="24" fillId="38" borderId="20" xfId="2" applyNumberFormat="1" applyFont="1" applyFill="1" applyBorder="1" applyAlignment="1">
      <alignment horizontal="center"/>
    </xf>
    <xf numFmtId="174" fontId="24" fillId="38" borderId="20" xfId="2" applyNumberFormat="1" applyFont="1" applyFill="1" applyBorder="1"/>
    <xf numFmtId="0" fontId="19" fillId="38" borderId="20" xfId="1" applyFont="1" applyFill="1" applyBorder="1"/>
    <xf numFmtId="172" fontId="24" fillId="39" borderId="8" xfId="1" applyNumberFormat="1" applyFont="1" applyFill="1" applyBorder="1"/>
    <xf numFmtId="0" fontId="24" fillId="3" borderId="7" xfId="1" applyFont="1" applyFill="1" applyBorder="1" applyAlignment="1">
      <alignment horizontal="left"/>
    </xf>
    <xf numFmtId="0" fontId="24" fillId="3" borderId="7" xfId="1" applyFont="1" applyFill="1" applyBorder="1"/>
    <xf numFmtId="3" fontId="24" fillId="3" borderId="7" xfId="2" applyNumberFormat="1" applyFont="1" applyFill="1" applyBorder="1" applyAlignment="1">
      <alignment horizontal="center"/>
    </xf>
    <xf numFmtId="174" fontId="24" fillId="3" borderId="7" xfId="2" applyNumberFormat="1" applyFont="1" applyFill="1" applyBorder="1"/>
    <xf numFmtId="174" fontId="24" fillId="3" borderId="7" xfId="1" applyNumberFormat="1" applyFont="1" applyFill="1" applyBorder="1"/>
    <xf numFmtId="172" fontId="24" fillId="3" borderId="7" xfId="1" applyNumberFormat="1" applyFont="1" applyFill="1" applyBorder="1"/>
    <xf numFmtId="172" fontId="24" fillId="40" borderId="7" xfId="1" applyNumberFormat="1" applyFont="1" applyFill="1" applyBorder="1"/>
    <xf numFmtId="172" fontId="24" fillId="39" borderId="7" xfId="1" applyNumberFormat="1" applyFont="1" applyFill="1" applyBorder="1"/>
    <xf numFmtId="174" fontId="24" fillId="4" borderId="8" xfId="1" applyNumberFormat="1" applyFont="1" applyFill="1" applyBorder="1"/>
    <xf numFmtId="4" fontId="24" fillId="38" borderId="20" xfId="1" applyNumberFormat="1" applyFont="1" applyFill="1" applyBorder="1" applyAlignment="1">
      <alignment horizontal="left" wrapText="1" indent="1"/>
    </xf>
    <xf numFmtId="3" fontId="24" fillId="38" borderId="20" xfId="4" applyNumberFormat="1" applyFont="1" applyFill="1" applyBorder="1" applyAlignment="1">
      <alignment horizontal="center"/>
    </xf>
    <xf numFmtId="170" fontId="24" fillId="38" borderId="20" xfId="4" applyNumberFormat="1" applyFont="1" applyFill="1" applyBorder="1"/>
    <xf numFmtId="170" fontId="24" fillId="4" borderId="20" xfId="4" applyNumberFormat="1" applyFont="1" applyFill="1" applyBorder="1"/>
    <xf numFmtId="174" fontId="24" fillId="3" borderId="7" xfId="2" applyNumberFormat="1" applyFont="1" applyFill="1" applyBorder="1" applyAlignment="1">
      <alignment horizontal="right"/>
    </xf>
    <xf numFmtId="172" fontId="24" fillId="3" borderId="7" xfId="2" applyNumberFormat="1" applyFont="1" applyFill="1" applyBorder="1" applyAlignment="1">
      <alignment horizontal="right"/>
    </xf>
    <xf numFmtId="174" fontId="24" fillId="4" borderId="7" xfId="2" applyNumberFormat="1" applyFont="1" applyFill="1" applyBorder="1" applyAlignment="1">
      <alignment horizontal="right"/>
    </xf>
    <xf numFmtId="174" fontId="24" fillId="3" borderId="8" xfId="2" applyNumberFormat="1" applyFont="1" applyFill="1" applyBorder="1" applyAlignment="1">
      <alignment horizontal="right"/>
    </xf>
    <xf numFmtId="172" fontId="24" fillId="3" borderId="8" xfId="2" applyNumberFormat="1" applyFont="1" applyFill="1" applyBorder="1" applyAlignment="1">
      <alignment horizontal="right"/>
    </xf>
    <xf numFmtId="174" fontId="24" fillId="4" borderId="8" xfId="2" applyNumberFormat="1" applyFont="1" applyFill="1" applyBorder="1" applyAlignment="1">
      <alignment horizontal="right"/>
    </xf>
    <xf numFmtId="172" fontId="27" fillId="3" borderId="29" xfId="2" applyNumberFormat="1" applyFont="1" applyFill="1" applyBorder="1"/>
    <xf numFmtId="3" fontId="27" fillId="3" borderId="26" xfId="2" applyNumberFormat="1" applyFont="1" applyFill="1" applyBorder="1" applyAlignment="1">
      <alignment horizontal="center"/>
    </xf>
    <xf numFmtId="174" fontId="27" fillId="3" borderId="26" xfId="2" applyNumberFormat="1" applyFont="1" applyFill="1" applyBorder="1"/>
    <xf numFmtId="174" fontId="27" fillId="4" borderId="26" xfId="2" applyNumberFormat="1" applyFont="1" applyFill="1" applyBorder="1"/>
    <xf numFmtId="0" fontId="20" fillId="0" borderId="8" xfId="1" applyFont="1" applyFill="1" applyBorder="1" applyAlignment="1">
      <alignment horizontal="left" wrapText="1"/>
    </xf>
    <xf numFmtId="0" fontId="27" fillId="3" borderId="19" xfId="1" applyFont="1" applyFill="1" applyBorder="1" applyAlignment="1">
      <alignment horizontal="left"/>
    </xf>
    <xf numFmtId="3" fontId="27" fillId="3" borderId="19" xfId="2" applyNumberFormat="1" applyFont="1" applyFill="1" applyBorder="1" applyAlignment="1">
      <alignment horizontal="center"/>
    </xf>
    <xf numFmtId="174" fontId="27" fillId="3" borderId="19" xfId="2" applyNumberFormat="1" applyFont="1" applyFill="1" applyBorder="1"/>
    <xf numFmtId="172" fontId="27" fillId="3" borderId="19" xfId="2" applyNumberFormat="1" applyFont="1" applyFill="1" applyBorder="1"/>
    <xf numFmtId="174" fontId="27" fillId="4" borderId="19" xfId="2" applyNumberFormat="1" applyFont="1" applyFill="1" applyBorder="1"/>
    <xf numFmtId="0" fontId="27" fillId="4" borderId="2" xfId="1" applyFont="1" applyFill="1" applyBorder="1" applyAlignment="1">
      <alignment horizontal="left" indent="2"/>
    </xf>
    <xf numFmtId="171" fontId="24" fillId="4" borderId="2" xfId="2" applyNumberFormat="1" applyFont="1" applyFill="1" applyBorder="1"/>
    <xf numFmtId="175" fontId="24" fillId="4" borderId="2" xfId="1" applyNumberFormat="1" applyFont="1" applyFill="1" applyBorder="1"/>
    <xf numFmtId="172" fontId="24" fillId="4" borderId="1" xfId="1" applyNumberFormat="1" applyFont="1" applyFill="1" applyBorder="1"/>
    <xf numFmtId="165" fontId="27" fillId="4" borderId="44" xfId="2" applyNumberFormat="1" applyFont="1" applyFill="1" applyBorder="1"/>
    <xf numFmtId="0" fontId="24" fillId="3" borderId="10" xfId="0" applyFont="1" applyFill="1" applyBorder="1" applyAlignment="1">
      <alignment horizontal="left" wrapText="1"/>
    </xf>
    <xf numFmtId="164" fontId="22" fillId="3" borderId="10" xfId="3" applyNumberFormat="1" applyFont="1" applyFill="1" applyBorder="1" applyAlignment="1">
      <alignment horizontal="left"/>
    </xf>
    <xf numFmtId="165" fontId="89" fillId="3" borderId="8" xfId="2" applyNumberFormat="1" applyFont="1" applyFill="1" applyBorder="1"/>
    <xf numFmtId="0" fontId="24" fillId="38" borderId="12" xfId="1" applyFont="1" applyFill="1" applyBorder="1" applyAlignment="1">
      <alignment horizontal="right" wrapText="1" indent="3"/>
    </xf>
    <xf numFmtId="174" fontId="22" fillId="0" borderId="20" xfId="2" applyNumberFormat="1" applyFont="1" applyFill="1" applyBorder="1" applyAlignment="1">
      <alignment horizontal="center"/>
    </xf>
    <xf numFmtId="0" fontId="19" fillId="38" borderId="20" xfId="1" applyFont="1" applyFill="1" applyBorder="1" applyAlignment="1">
      <alignment horizontal="left" wrapText="1"/>
    </xf>
    <xf numFmtId="16" fontId="24" fillId="0" borderId="12" xfId="0" applyNumberFormat="1" applyFont="1" applyFill="1" applyBorder="1" applyAlignment="1">
      <alignment horizontal="left" vertical="top" wrapText="1" indent="2"/>
    </xf>
    <xf numFmtId="0" fontId="26" fillId="38" borderId="52" xfId="1" applyFont="1" applyFill="1" applyBorder="1" applyAlignment="1">
      <alignment horizontal="left" wrapText="1" indent="3"/>
    </xf>
    <xf numFmtId="0" fontId="24" fillId="0" borderId="12" xfId="0" applyFont="1" applyBorder="1" applyAlignment="1">
      <alignment horizontal="left" vertical="top" wrapText="1" indent="2"/>
    </xf>
    <xf numFmtId="0" fontId="19" fillId="0" borderId="12" xfId="0" applyFont="1" applyBorder="1" applyAlignment="1">
      <alignment horizontal="left" vertical="top" wrapText="1" indent="2"/>
    </xf>
    <xf numFmtId="0" fontId="19" fillId="0" borderId="12" xfId="0" applyFont="1" applyBorder="1" applyAlignment="1">
      <alignment horizontal="left" wrapText="1" indent="2"/>
    </xf>
    <xf numFmtId="0" fontId="19" fillId="0" borderId="12" xfId="1" applyFont="1" applyBorder="1" applyAlignment="1">
      <alignment horizontal="right" wrapText="1" indent="3"/>
    </xf>
    <xf numFmtId="0" fontId="24" fillId="0" borderId="12" xfId="1" applyFont="1" applyBorder="1" applyAlignment="1">
      <alignment horizontal="right" wrapText="1" indent="3"/>
    </xf>
    <xf numFmtId="0" fontId="24" fillId="3" borderId="80" xfId="0" applyFont="1" applyFill="1" applyBorder="1" applyAlignment="1">
      <alignment horizontal="left" wrapText="1" indent="2"/>
    </xf>
    <xf numFmtId="0" fontId="26" fillId="0" borderId="12" xfId="0" applyFont="1" applyBorder="1" applyAlignment="1">
      <alignment horizontal="left" indent="1"/>
    </xf>
    <xf numFmtId="174" fontId="33" fillId="0" borderId="12" xfId="2" applyNumberFormat="1" applyFont="1" applyFill="1" applyBorder="1" applyAlignment="1">
      <alignment horizontal="right"/>
    </xf>
    <xf numFmtId="0" fontId="19" fillId="38" borderId="2" xfId="0" applyFont="1" applyFill="1" applyBorder="1" applyAlignment="1">
      <alignment horizontal="left" wrapText="1" indent="2"/>
    </xf>
    <xf numFmtId="164" fontId="38" fillId="3" borderId="16" xfId="2" applyNumberFormat="1" applyFont="1" applyFill="1" applyBorder="1"/>
    <xf numFmtId="171" fontId="38" fillId="3" borderId="16" xfId="2" applyNumberFormat="1" applyFont="1" applyFill="1" applyBorder="1"/>
    <xf numFmtId="0" fontId="25" fillId="0" borderId="16" xfId="1" applyFont="1" applyFill="1" applyBorder="1" applyAlignment="1">
      <alignment horizontal="left" wrapText="1" indent="2"/>
    </xf>
    <xf numFmtId="174" fontId="24" fillId="0" borderId="16" xfId="2" applyNumberFormat="1" applyFont="1" applyFill="1" applyBorder="1"/>
    <xf numFmtId="164" fontId="27" fillId="3" borderId="20" xfId="1" applyNumberFormat="1" applyFont="1" applyFill="1" applyBorder="1"/>
    <xf numFmtId="0" fontId="24" fillId="0" borderId="12" xfId="13" applyFont="1" applyFill="1" applyBorder="1" applyAlignment="1" applyProtection="1">
      <alignment horizontal="left" wrapText="1"/>
    </xf>
    <xf numFmtId="0" fontId="24" fillId="38" borderId="24" xfId="1" applyFont="1" applyFill="1" applyBorder="1" applyAlignment="1">
      <alignment horizontal="left" wrapText="1" indent="3"/>
    </xf>
    <xf numFmtId="0" fontId="19" fillId="0" borderId="5" xfId="0" applyFont="1" applyFill="1" applyBorder="1" applyAlignment="1">
      <alignment horizontal="left" wrapText="1" indent="2"/>
    </xf>
    <xf numFmtId="0" fontId="19" fillId="0" borderId="21" xfId="0" applyFont="1" applyFill="1" applyBorder="1" applyAlignment="1">
      <alignment horizontal="left" wrapText="1" indent="2"/>
    </xf>
    <xf numFmtId="0" fontId="19" fillId="0" borderId="4" xfId="0" applyFont="1" applyFill="1" applyBorder="1" applyAlignment="1">
      <alignment horizontal="left" wrapText="1" indent="2"/>
    </xf>
    <xf numFmtId="164" fontId="89" fillId="3" borderId="12" xfId="1" applyNumberFormat="1" applyFont="1" applyFill="1" applyBorder="1"/>
    <xf numFmtId="164" fontId="89" fillId="3" borderId="20" xfId="1" applyNumberFormat="1" applyFont="1" applyFill="1" applyBorder="1"/>
    <xf numFmtId="164" fontId="89" fillId="0" borderId="20" xfId="1" applyNumberFormat="1" applyFont="1" applyFill="1" applyBorder="1"/>
    <xf numFmtId="164" fontId="89" fillId="0" borderId="12" xfId="1" applyNumberFormat="1" applyFont="1" applyFill="1" applyBorder="1"/>
    <xf numFmtId="3" fontId="90" fillId="3" borderId="12" xfId="3" applyNumberFormat="1" applyFont="1" applyFill="1" applyBorder="1" applyAlignment="1">
      <alignment horizontal="center"/>
    </xf>
    <xf numFmtId="3" fontId="89" fillId="3" borderId="12" xfId="2" applyNumberFormat="1" applyFont="1" applyFill="1" applyBorder="1" applyAlignment="1">
      <alignment horizontal="center"/>
    </xf>
    <xf numFmtId="164" fontId="89" fillId="0" borderId="16" xfId="1" applyNumberFormat="1" applyFont="1" applyFill="1" applyBorder="1"/>
    <xf numFmtId="171" fontId="76" fillId="3" borderId="12" xfId="1" applyNumberFormat="1" applyFont="1" applyFill="1" applyBorder="1" applyAlignment="1">
      <alignment vertical="center" wrapText="1"/>
    </xf>
    <xf numFmtId="171" fontId="76" fillId="40" borderId="12" xfId="1" applyNumberFormat="1" applyFont="1" applyFill="1" applyBorder="1" applyAlignment="1">
      <alignment vertical="center" wrapText="1"/>
    </xf>
    <xf numFmtId="171" fontId="76" fillId="3" borderId="35" xfId="1" applyNumberFormat="1" applyFont="1" applyFill="1" applyBorder="1" applyAlignment="1">
      <alignment vertical="center" wrapText="1"/>
    </xf>
    <xf numFmtId="172" fontId="91" fillId="38" borderId="12" xfId="1" applyNumberFormat="1" applyFont="1" applyFill="1" applyBorder="1" applyAlignment="1">
      <alignment horizontal="right"/>
    </xf>
    <xf numFmtId="172" fontId="91" fillId="40" borderId="12" xfId="1" applyNumberFormat="1" applyFont="1" applyFill="1" applyBorder="1" applyAlignment="1">
      <alignment horizontal="right"/>
    </xf>
    <xf numFmtId="172" fontId="91" fillId="38" borderId="12" xfId="2" applyNumberFormat="1" applyFont="1" applyFill="1" applyBorder="1"/>
    <xf numFmtId="172" fontId="91" fillId="40" borderId="12" xfId="2" applyNumberFormat="1" applyFont="1" applyFill="1" applyBorder="1"/>
    <xf numFmtId="172" fontId="91" fillId="3" borderId="12" xfId="2" applyNumberFormat="1" applyFont="1" applyFill="1" applyBorder="1"/>
    <xf numFmtId="0" fontId="72" fillId="3" borderId="0" xfId="1" applyFont="1" applyFill="1" applyAlignment="1">
      <alignment horizontal="center"/>
    </xf>
    <xf numFmtId="0" fontId="19" fillId="3" borderId="7" xfId="1" applyFont="1" applyFill="1" applyBorder="1" applyAlignment="1">
      <alignment horizontal="center" vertical="center" wrapText="1"/>
    </xf>
    <xf numFmtId="0" fontId="86" fillId="0" borderId="35" xfId="0" applyFont="1" applyFill="1" applyBorder="1" applyAlignment="1">
      <alignment horizontal="left" wrapText="1" indent="2"/>
    </xf>
    <xf numFmtId="0" fontId="40" fillId="3" borderId="12" xfId="0" applyFont="1" applyFill="1" applyBorder="1" applyAlignment="1">
      <alignment horizontal="left" wrapText="1" indent="2"/>
    </xf>
    <xf numFmtId="0" fontId="40" fillId="0" borderId="16" xfId="0" applyFont="1" applyFill="1" applyBorder="1" applyAlignment="1">
      <alignment horizontal="left" wrapText="1" indent="2"/>
    </xf>
    <xf numFmtId="0" fontId="36" fillId="0" borderId="12" xfId="0" applyFont="1" applyFill="1" applyBorder="1" applyAlignment="1">
      <alignment horizontal="left" wrapText="1" indent="2"/>
    </xf>
    <xf numFmtId="164" fontId="24" fillId="0" borderId="12" xfId="27" applyNumberFormat="1" applyFont="1" applyFill="1" applyBorder="1"/>
    <xf numFmtId="164" fontId="19" fillId="0" borderId="12" xfId="27" applyNumberFormat="1" applyFont="1" applyFill="1" applyBorder="1"/>
    <xf numFmtId="164" fontId="19" fillId="0" borderId="42" xfId="27" applyNumberFormat="1" applyFont="1" applyFill="1" applyBorder="1"/>
    <xf numFmtId="174" fontId="19" fillId="0" borderId="42" xfId="27" applyNumberFormat="1" applyFont="1" applyFill="1" applyBorder="1" applyAlignment="1">
      <alignment horizontal="right"/>
    </xf>
    <xf numFmtId="174" fontId="24" fillId="0" borderId="42" xfId="27" applyNumberFormat="1" applyFont="1" applyFill="1" applyBorder="1" applyAlignment="1">
      <alignment horizontal="right"/>
    </xf>
    <xf numFmtId="164" fontId="19" fillId="3" borderId="12" xfId="27" applyNumberFormat="1" applyFont="1" applyFill="1" applyBorder="1"/>
    <xf numFmtId="164" fontId="24" fillId="3" borderId="20" xfId="27" applyNumberFormat="1" applyFont="1" applyFill="1" applyBorder="1"/>
    <xf numFmtId="164" fontId="19" fillId="3" borderId="20" xfId="27" applyNumberFormat="1" applyFont="1" applyFill="1" applyBorder="1"/>
    <xf numFmtId="164" fontId="19" fillId="3" borderId="45" xfId="27" applyNumberFormat="1" applyFont="1" applyFill="1" applyBorder="1"/>
    <xf numFmtId="164" fontId="24" fillId="3" borderId="45" xfId="27" applyNumberFormat="1" applyFont="1" applyFill="1" applyBorder="1"/>
    <xf numFmtId="0" fontId="40" fillId="3" borderId="12" xfId="1" applyFont="1" applyFill="1" applyBorder="1" applyAlignment="1">
      <alignment horizontal="left" vertical="justify" indent="2"/>
    </xf>
    <xf numFmtId="3" fontId="86" fillId="3" borderId="4" xfId="1" applyNumberFormat="1" applyFont="1" applyFill="1" applyBorder="1" applyAlignment="1">
      <alignment horizontal="center"/>
    </xf>
    <xf numFmtId="0" fontId="92" fillId="38" borderId="4" xfId="1" applyFont="1" applyFill="1" applyBorder="1" applyAlignment="1">
      <alignment horizontal="left" wrapText="1" indent="1"/>
    </xf>
    <xf numFmtId="0" fontId="92" fillId="38" borderId="4" xfId="1" applyFont="1" applyFill="1" applyBorder="1" applyAlignment="1">
      <alignment wrapText="1"/>
    </xf>
    <xf numFmtId="0" fontId="93" fillId="38" borderId="4" xfId="1" applyFont="1" applyFill="1" applyBorder="1" applyAlignment="1">
      <alignment wrapText="1"/>
    </xf>
    <xf numFmtId="0" fontId="93" fillId="38" borderId="20" xfId="1" applyFont="1" applyFill="1" applyBorder="1" applyAlignment="1">
      <alignment wrapText="1"/>
    </xf>
    <xf numFmtId="0" fontId="93" fillId="38" borderId="4" xfId="1" applyFont="1" applyFill="1" applyBorder="1" applyAlignment="1">
      <alignment horizontal="left" wrapText="1" indent="1"/>
    </xf>
    <xf numFmtId="0" fontId="93" fillId="38" borderId="12" xfId="1" applyFont="1" applyFill="1" applyBorder="1" applyAlignment="1">
      <alignment wrapText="1"/>
    </xf>
    <xf numFmtId="0" fontId="93" fillId="38" borderId="12" xfId="1" applyFont="1" applyFill="1" applyBorder="1" applyAlignment="1">
      <alignment horizontal="left" wrapText="1" indent="1"/>
    </xf>
    <xf numFmtId="0" fontId="93" fillId="38" borderId="16" xfId="1" applyFont="1" applyFill="1" applyBorder="1" applyAlignment="1">
      <alignment wrapText="1"/>
    </xf>
    <xf numFmtId="0" fontId="92" fillId="38" borderId="12" xfId="1" applyFont="1" applyFill="1" applyBorder="1" applyAlignment="1">
      <alignment horizontal="left" indent="1"/>
    </xf>
    <xf numFmtId="0" fontId="92" fillId="38" borderId="12" xfId="1" applyFont="1" applyFill="1" applyBorder="1" applyAlignment="1">
      <alignment wrapText="1"/>
    </xf>
    <xf numFmtId="0" fontId="93" fillId="38" borderId="35" xfId="1" applyFont="1" applyFill="1" applyBorder="1" applyAlignment="1">
      <alignment horizontal="left" wrapText="1" indent="1"/>
    </xf>
    <xf numFmtId="0" fontId="92" fillId="38" borderId="12" xfId="1" applyFont="1" applyFill="1" applyBorder="1" applyAlignment="1">
      <alignment horizontal="left" wrapText="1" indent="1"/>
    </xf>
    <xf numFmtId="0" fontId="92" fillId="38" borderId="39" xfId="1" applyFont="1" applyFill="1" applyBorder="1" applyAlignment="1">
      <alignment wrapText="1"/>
    </xf>
    <xf numFmtId="0" fontId="94" fillId="38" borderId="12" xfId="1" applyFont="1" applyFill="1" applyBorder="1" applyAlignment="1">
      <alignment horizontal="left" indent="2"/>
    </xf>
    <xf numFmtId="3" fontId="25" fillId="3" borderId="11" xfId="1" applyNumberFormat="1" applyFont="1" applyFill="1" applyBorder="1" applyAlignment="1">
      <alignment horizontal="center"/>
    </xf>
    <xf numFmtId="0" fontId="92" fillId="3" borderId="40" xfId="1" applyFont="1" applyFill="1" applyBorder="1" applyAlignment="1">
      <alignment wrapText="1"/>
    </xf>
    <xf numFmtId="0" fontId="93" fillId="38" borderId="13" xfId="1" applyFont="1" applyFill="1" applyBorder="1" applyAlignment="1">
      <alignment horizontal="left" wrapText="1" indent="1"/>
    </xf>
    <xf numFmtId="0" fontId="27" fillId="38" borderId="13" xfId="1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 wrapText="1"/>
    </xf>
    <xf numFmtId="0" fontId="72" fillId="3" borderId="0" xfId="1" applyFont="1" applyFill="1" applyAlignment="1">
      <alignment horizontal="center"/>
    </xf>
    <xf numFmtId="196" fontId="19" fillId="39" borderId="12" xfId="1" applyNumberFormat="1" applyFont="1" applyFill="1" applyBorder="1"/>
    <xf numFmtId="172" fontId="19" fillId="39" borderId="16" xfId="2" applyNumberFormat="1" applyFont="1" applyFill="1" applyBorder="1"/>
    <xf numFmtId="0" fontId="24" fillId="38" borderId="40" xfId="0" applyFont="1" applyFill="1" applyBorder="1" applyAlignment="1">
      <alignment horizontal="left" vertical="top" wrapText="1" indent="2"/>
    </xf>
    <xf numFmtId="0" fontId="19" fillId="0" borderId="2" xfId="0" applyFont="1" applyFill="1" applyBorder="1" applyAlignment="1">
      <alignment horizontal="left" wrapText="1" indent="2"/>
    </xf>
    <xf numFmtId="0" fontId="68" fillId="3" borderId="2" xfId="1" applyFont="1" applyFill="1" applyBorder="1" applyAlignment="1">
      <alignment horizontal="left" wrapText="1"/>
    </xf>
    <xf numFmtId="164" fontId="38" fillId="3" borderId="2" xfId="2" applyNumberFormat="1" applyFont="1" applyFill="1" applyBorder="1"/>
    <xf numFmtId="172" fontId="28" fillId="0" borderId="0" xfId="1" applyNumberFormat="1" applyFont="1" applyFill="1" applyBorder="1"/>
    <xf numFmtId="172" fontId="91" fillId="37" borderId="12" xfId="2" applyNumberFormat="1" applyFont="1" applyFill="1" applyBorder="1"/>
    <xf numFmtId="0" fontId="19" fillId="3" borderId="1" xfId="1" applyFont="1" applyFill="1" applyBorder="1" applyAlignment="1">
      <alignment horizontal="center" wrapText="1"/>
    </xf>
    <xf numFmtId="0" fontId="72" fillId="3" borderId="0" xfId="1" applyFont="1" applyFill="1" applyAlignment="1">
      <alignment horizontal="center"/>
    </xf>
    <xf numFmtId="0" fontId="26" fillId="0" borderId="16" xfId="0" applyFont="1" applyFill="1" applyBorder="1" applyAlignment="1">
      <alignment horizontal="left" vertical="top" indent="1"/>
    </xf>
    <xf numFmtId="172" fontId="19" fillId="0" borderId="12" xfId="2" applyNumberFormat="1" applyFont="1" applyFill="1" applyBorder="1"/>
    <xf numFmtId="165" fontId="19" fillId="0" borderId="12" xfId="2" applyNumberFormat="1" applyFont="1" applyFill="1" applyBorder="1"/>
    <xf numFmtId="172" fontId="19" fillId="37" borderId="12" xfId="2" applyNumberFormat="1" applyFont="1" applyFill="1" applyBorder="1"/>
    <xf numFmtId="171" fontId="21" fillId="3" borderId="12" xfId="2" applyNumberFormat="1" applyFont="1" applyFill="1" applyBorder="1" applyAlignment="1">
      <alignment vertical="center"/>
    </xf>
    <xf numFmtId="171" fontId="21" fillId="40" borderId="12" xfId="2" applyNumberFormat="1" applyFont="1" applyFill="1" applyBorder="1" applyAlignment="1">
      <alignment vertical="center"/>
    </xf>
    <xf numFmtId="171" fontId="21" fillId="3" borderId="35" xfId="2" applyNumberFormat="1" applyFont="1" applyFill="1" applyBorder="1" applyAlignment="1">
      <alignment vertical="center"/>
    </xf>
    <xf numFmtId="171" fontId="21" fillId="4" borderId="12" xfId="2" applyNumberFormat="1" applyFont="1" applyFill="1" applyBorder="1" applyAlignment="1">
      <alignment vertical="center"/>
    </xf>
    <xf numFmtId="3" fontId="24" fillId="39" borderId="12" xfId="2" applyNumberFormat="1" applyFont="1" applyFill="1" applyBorder="1" applyAlignment="1">
      <alignment horizontal="center"/>
    </xf>
    <xf numFmtId="3" fontId="20" fillId="3" borderId="18" xfId="3" applyNumberFormat="1" applyFont="1" applyFill="1" applyBorder="1" applyAlignment="1">
      <alignment horizontal="center"/>
    </xf>
    <xf numFmtId="164" fontId="20" fillId="3" borderId="18" xfId="3" applyNumberFormat="1" applyFont="1" applyFill="1" applyBorder="1" applyAlignment="1">
      <alignment horizontal="center"/>
    </xf>
    <xf numFmtId="173" fontId="20" fillId="3" borderId="18" xfId="3" applyNumberFormat="1" applyFont="1" applyFill="1" applyBorder="1" applyAlignment="1">
      <alignment horizontal="center"/>
    </xf>
    <xf numFmtId="174" fontId="20" fillId="3" borderId="18" xfId="2" applyNumberFormat="1" applyFont="1" applyFill="1" applyBorder="1"/>
    <xf numFmtId="174" fontId="95" fillId="3" borderId="12" xfId="88" applyNumberFormat="1" applyFont="1" applyFill="1" applyBorder="1"/>
    <xf numFmtId="174" fontId="96" fillId="3" borderId="12" xfId="88" applyNumberFormat="1" applyFont="1" applyFill="1" applyBorder="1"/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32" fillId="3" borderId="0" xfId="1" applyFont="1" applyFill="1" applyAlignment="1">
      <alignment horizontal="center"/>
    </xf>
    <xf numFmtId="0" fontId="72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40" borderId="7" xfId="1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72" fillId="3" borderId="0" xfId="1" applyFont="1" applyFill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3" fontId="22" fillId="3" borderId="59" xfId="0" applyNumberFormat="1" applyFont="1" applyFill="1" applyBorder="1" applyAlignment="1">
      <alignment horizontal="center" wrapText="1"/>
    </xf>
    <xf numFmtId="3" fontId="22" fillId="3" borderId="39" xfId="0" applyNumberFormat="1" applyFont="1" applyFill="1" applyBorder="1" applyAlignment="1">
      <alignment horizontal="center" wrapText="1"/>
    </xf>
  </cellXfs>
  <cellStyles count="184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13" xfId="183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100-000008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972</xdr:row>
      <xdr:rowOff>152400</xdr:rowOff>
    </xdr:from>
    <xdr:to>
      <xdr:col>2</xdr:col>
      <xdr:colOff>104775</xdr:colOff>
      <xdr:row>973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100-000009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1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1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100-00000C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100-00000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100-00001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100-00001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100-00001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1458</xdr:row>
      <xdr:rowOff>152400</xdr:rowOff>
    </xdr:from>
    <xdr:to>
      <xdr:col>2</xdr:col>
      <xdr:colOff>104775</xdr:colOff>
      <xdr:row>1459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100-00001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100-000014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100-000015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100-000016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100-000017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100-00001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100-00001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100-00001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100-00001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100-00001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1619</xdr:row>
      <xdr:rowOff>152400</xdr:rowOff>
    </xdr:from>
    <xdr:to>
      <xdr:col>2</xdr:col>
      <xdr:colOff>104775</xdr:colOff>
      <xdr:row>1620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100-00001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100-00001E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100-00001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100-00002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0100-00002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0100-00002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0100-00002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0100-00002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0100-00002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0100-00002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152400</xdr:rowOff>
    </xdr:from>
    <xdr:to>
      <xdr:col>2</xdr:col>
      <xdr:colOff>0</xdr:colOff>
      <xdr:row>2129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0100-00002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3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3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3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3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3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3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3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300-00000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300-00000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300-00000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3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3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3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3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3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3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300-00001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300-000015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300-000016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300-00001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300-000018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300-000019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300-00001A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3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3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300-00001D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300-00001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300-00001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300-00002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400-000005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400-000006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400-000007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400-000008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400-000009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400-00000A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400-00000B000000}"/>
            </a:ext>
          </a:extLst>
        </xdr:cNvPr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400-00000C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400-00000D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400-00000E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400-00000F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400-000010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400-000011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400-000012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400-000013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400-000014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400-000015000000}"/>
            </a:ext>
          </a:extLst>
        </xdr:cNvPr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400-000016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400-000017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400-000018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400-000019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400-00001A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400-00001B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400-00001C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400-00001D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400-00001E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400-00001F000000}"/>
            </a:ext>
          </a:extLst>
        </xdr:cNvPr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400-000020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0400-000021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0400-000022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0400-000023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0400-000024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0400-000025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0400-000026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0400-000027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0" name="Text Box 1">
          <a:extLst>
            <a:ext uri="{FF2B5EF4-FFF2-40B4-BE49-F238E27FC236}">
              <a16:creationId xmlns="" xmlns:a16="http://schemas.microsoft.com/office/drawing/2014/main" id="{00000000-0008-0000-0400-000028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41" name="Text Box 1">
          <a:extLst>
            <a:ext uri="{FF2B5EF4-FFF2-40B4-BE49-F238E27FC236}">
              <a16:creationId xmlns="" xmlns:a16="http://schemas.microsoft.com/office/drawing/2014/main" id="{00000000-0008-0000-0400-000029000000}"/>
            </a:ext>
          </a:extLst>
        </xdr:cNvPr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2" name="Text Box 1">
          <a:extLst>
            <a:ext uri="{FF2B5EF4-FFF2-40B4-BE49-F238E27FC236}">
              <a16:creationId xmlns="" xmlns:a16="http://schemas.microsoft.com/office/drawing/2014/main" id="{00000000-0008-0000-0400-00002A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3" name="Text Box 1">
          <a:extLst>
            <a:ext uri="{FF2B5EF4-FFF2-40B4-BE49-F238E27FC236}">
              <a16:creationId xmlns="" xmlns:a16="http://schemas.microsoft.com/office/drawing/2014/main" id="{00000000-0008-0000-0400-00002B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4" name="Text Box 1">
          <a:extLst>
            <a:ext uri="{FF2B5EF4-FFF2-40B4-BE49-F238E27FC236}">
              <a16:creationId xmlns="" xmlns:a16="http://schemas.microsoft.com/office/drawing/2014/main" id="{00000000-0008-0000-0400-00002C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5" name="Text Box 1">
          <a:extLst>
            <a:ext uri="{FF2B5EF4-FFF2-40B4-BE49-F238E27FC236}">
              <a16:creationId xmlns="" xmlns:a16="http://schemas.microsoft.com/office/drawing/2014/main" id="{00000000-0008-0000-0400-00002D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6" name="Text Box 1">
          <a:extLst>
            <a:ext uri="{FF2B5EF4-FFF2-40B4-BE49-F238E27FC236}">
              <a16:creationId xmlns="" xmlns:a16="http://schemas.microsoft.com/office/drawing/2014/main" id="{00000000-0008-0000-0400-00002E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7" name="Text Box 1">
          <a:extLst>
            <a:ext uri="{FF2B5EF4-FFF2-40B4-BE49-F238E27FC236}">
              <a16:creationId xmlns="" xmlns:a16="http://schemas.microsoft.com/office/drawing/2014/main" id="{00000000-0008-0000-0400-00002F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8" name="Text Box 1">
          <a:extLst>
            <a:ext uri="{FF2B5EF4-FFF2-40B4-BE49-F238E27FC236}">
              <a16:creationId xmlns="" xmlns:a16="http://schemas.microsoft.com/office/drawing/2014/main" id="{00000000-0008-0000-0400-000030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49" name="Text Box 1">
          <a:extLst>
            <a:ext uri="{FF2B5EF4-FFF2-40B4-BE49-F238E27FC236}">
              <a16:creationId xmlns="" xmlns:a16="http://schemas.microsoft.com/office/drawing/2014/main" id="{00000000-0008-0000-0400-000031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50" name="Text Box 1">
          <a:extLst>
            <a:ext uri="{FF2B5EF4-FFF2-40B4-BE49-F238E27FC236}">
              <a16:creationId xmlns="" xmlns:a16="http://schemas.microsoft.com/office/drawing/2014/main" id="{00000000-0008-0000-0400-000032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51" name="Text Box 1">
          <a:extLst>
            <a:ext uri="{FF2B5EF4-FFF2-40B4-BE49-F238E27FC236}">
              <a16:creationId xmlns="" xmlns:a16="http://schemas.microsoft.com/office/drawing/2014/main" id="{00000000-0008-0000-0400-000033000000}"/>
            </a:ext>
          </a:extLst>
        </xdr:cNvPr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2" name="Text Box 1">
          <a:extLst>
            <a:ext uri="{FF2B5EF4-FFF2-40B4-BE49-F238E27FC236}">
              <a16:creationId xmlns="" xmlns:a16="http://schemas.microsoft.com/office/drawing/2014/main" id="{00000000-0008-0000-0400-000034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3" name="Text Box 1">
          <a:extLst>
            <a:ext uri="{FF2B5EF4-FFF2-40B4-BE49-F238E27FC236}">
              <a16:creationId xmlns="" xmlns:a16="http://schemas.microsoft.com/office/drawing/2014/main" id="{00000000-0008-0000-0400-000035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="" xmlns:a16="http://schemas.microsoft.com/office/drawing/2014/main" id="{00000000-0008-0000-0400-000036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="" xmlns:a16="http://schemas.microsoft.com/office/drawing/2014/main" id="{00000000-0008-0000-0400-000037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="" xmlns:a16="http://schemas.microsoft.com/office/drawing/2014/main" id="{00000000-0008-0000-0400-000038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="" xmlns:a16="http://schemas.microsoft.com/office/drawing/2014/main" id="{00000000-0008-0000-0400-000039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="" xmlns:a16="http://schemas.microsoft.com/office/drawing/2014/main" id="{00000000-0008-0000-0400-00003A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="" xmlns:a16="http://schemas.microsoft.com/office/drawing/2014/main" id="{00000000-0008-0000-0400-00003B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="" xmlns:a16="http://schemas.microsoft.com/office/drawing/2014/main" id="{00000000-0008-0000-0400-00003C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="" xmlns:a16="http://schemas.microsoft.com/office/drawing/2014/main" id="{00000000-0008-0000-0400-00003D000000}"/>
            </a:ext>
          </a:extLst>
        </xdr:cNvPr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2" name="Text Box 1">
          <a:extLst>
            <a:ext uri="{FF2B5EF4-FFF2-40B4-BE49-F238E27FC236}">
              <a16:creationId xmlns="" xmlns:a16="http://schemas.microsoft.com/office/drawing/2014/main" id="{00000000-0008-0000-0400-00003E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3" name="Text Box 1">
          <a:extLst>
            <a:ext uri="{FF2B5EF4-FFF2-40B4-BE49-F238E27FC236}">
              <a16:creationId xmlns="" xmlns:a16="http://schemas.microsoft.com/office/drawing/2014/main" id="{00000000-0008-0000-0400-00003F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4" name="Text Box 1">
          <a:extLst>
            <a:ext uri="{FF2B5EF4-FFF2-40B4-BE49-F238E27FC236}">
              <a16:creationId xmlns="" xmlns:a16="http://schemas.microsoft.com/office/drawing/2014/main" id="{00000000-0008-0000-0400-000040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5" name="Text Box 1">
          <a:extLst>
            <a:ext uri="{FF2B5EF4-FFF2-40B4-BE49-F238E27FC236}">
              <a16:creationId xmlns="" xmlns:a16="http://schemas.microsoft.com/office/drawing/2014/main" id="{00000000-0008-0000-0400-000041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6" name="Text Box 1">
          <a:extLst>
            <a:ext uri="{FF2B5EF4-FFF2-40B4-BE49-F238E27FC236}">
              <a16:creationId xmlns="" xmlns:a16="http://schemas.microsoft.com/office/drawing/2014/main" id="{00000000-0008-0000-0400-000042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7" name="Text Box 1">
          <a:extLst>
            <a:ext uri="{FF2B5EF4-FFF2-40B4-BE49-F238E27FC236}">
              <a16:creationId xmlns="" xmlns:a16="http://schemas.microsoft.com/office/drawing/2014/main" id="{00000000-0008-0000-0400-000043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8" name="Text Box 1">
          <a:extLst>
            <a:ext uri="{FF2B5EF4-FFF2-40B4-BE49-F238E27FC236}">
              <a16:creationId xmlns="" xmlns:a16="http://schemas.microsoft.com/office/drawing/2014/main" id="{00000000-0008-0000-0400-000044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9" name="Text Box 1">
          <a:extLst>
            <a:ext uri="{FF2B5EF4-FFF2-40B4-BE49-F238E27FC236}">
              <a16:creationId xmlns="" xmlns:a16="http://schemas.microsoft.com/office/drawing/2014/main" id="{00000000-0008-0000-0400-000045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" name="Text Box 1">
          <a:extLst>
            <a:ext uri="{FF2B5EF4-FFF2-40B4-BE49-F238E27FC236}">
              <a16:creationId xmlns="" xmlns:a16="http://schemas.microsoft.com/office/drawing/2014/main" id="{00000000-0008-0000-0400-000046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1" name="Text Box 1">
          <a:extLst>
            <a:ext uri="{FF2B5EF4-FFF2-40B4-BE49-F238E27FC236}">
              <a16:creationId xmlns="" xmlns:a16="http://schemas.microsoft.com/office/drawing/2014/main" id="{00000000-0008-0000-0400-000047000000}"/>
            </a:ext>
          </a:extLst>
        </xdr:cNvPr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" name="Text Box 1">
          <a:extLst>
            <a:ext uri="{FF2B5EF4-FFF2-40B4-BE49-F238E27FC236}">
              <a16:creationId xmlns="" xmlns:a16="http://schemas.microsoft.com/office/drawing/2014/main" id="{00000000-0008-0000-0400-000048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" name="Text Box 1">
          <a:extLst>
            <a:ext uri="{FF2B5EF4-FFF2-40B4-BE49-F238E27FC236}">
              <a16:creationId xmlns="" xmlns:a16="http://schemas.microsoft.com/office/drawing/2014/main" id="{00000000-0008-0000-0400-000049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4" name="Text Box 1">
          <a:extLst>
            <a:ext uri="{FF2B5EF4-FFF2-40B4-BE49-F238E27FC236}">
              <a16:creationId xmlns="" xmlns:a16="http://schemas.microsoft.com/office/drawing/2014/main" id="{00000000-0008-0000-0400-00004A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5" name="Text Box 1">
          <a:extLst>
            <a:ext uri="{FF2B5EF4-FFF2-40B4-BE49-F238E27FC236}">
              <a16:creationId xmlns="" xmlns:a16="http://schemas.microsoft.com/office/drawing/2014/main" id="{00000000-0008-0000-0400-00004B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6" name="Text Box 1">
          <a:extLst>
            <a:ext uri="{FF2B5EF4-FFF2-40B4-BE49-F238E27FC236}">
              <a16:creationId xmlns="" xmlns:a16="http://schemas.microsoft.com/office/drawing/2014/main" id="{00000000-0008-0000-0400-00004C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7" name="Text Box 1">
          <a:extLst>
            <a:ext uri="{FF2B5EF4-FFF2-40B4-BE49-F238E27FC236}">
              <a16:creationId xmlns="" xmlns:a16="http://schemas.microsoft.com/office/drawing/2014/main" id="{00000000-0008-0000-0400-00004D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8" name="Text Box 1">
          <a:extLst>
            <a:ext uri="{FF2B5EF4-FFF2-40B4-BE49-F238E27FC236}">
              <a16:creationId xmlns="" xmlns:a16="http://schemas.microsoft.com/office/drawing/2014/main" id="{00000000-0008-0000-0400-00004E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="" xmlns:a16="http://schemas.microsoft.com/office/drawing/2014/main" id="{00000000-0008-0000-0400-00004F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="" xmlns:a16="http://schemas.microsoft.com/office/drawing/2014/main" id="{00000000-0008-0000-0400-000050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="" xmlns:a16="http://schemas.microsoft.com/office/drawing/2014/main" id="{00000000-0008-0000-0400-000051000000}"/>
            </a:ext>
          </a:extLst>
        </xdr:cNvPr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2" name="Text Box 1">
          <a:extLst>
            <a:ext uri="{FF2B5EF4-FFF2-40B4-BE49-F238E27FC236}">
              <a16:creationId xmlns="" xmlns:a16="http://schemas.microsoft.com/office/drawing/2014/main" id="{00000000-0008-0000-0400-000052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3" name="Text Box 1">
          <a:extLst>
            <a:ext uri="{FF2B5EF4-FFF2-40B4-BE49-F238E27FC236}">
              <a16:creationId xmlns="" xmlns:a16="http://schemas.microsoft.com/office/drawing/2014/main" id="{00000000-0008-0000-0400-000053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4" name="Text Box 1">
          <a:extLst>
            <a:ext uri="{FF2B5EF4-FFF2-40B4-BE49-F238E27FC236}">
              <a16:creationId xmlns="" xmlns:a16="http://schemas.microsoft.com/office/drawing/2014/main" id="{00000000-0008-0000-0400-000054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="" xmlns:a16="http://schemas.microsoft.com/office/drawing/2014/main" id="{00000000-0008-0000-0400-000055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="" xmlns:a16="http://schemas.microsoft.com/office/drawing/2014/main" id="{00000000-0008-0000-0400-000056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="" xmlns:a16="http://schemas.microsoft.com/office/drawing/2014/main" id="{00000000-0008-0000-0400-000057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="" xmlns:a16="http://schemas.microsoft.com/office/drawing/2014/main" id="{00000000-0008-0000-0400-000058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="" xmlns:a16="http://schemas.microsoft.com/office/drawing/2014/main" id="{00000000-0008-0000-0400-000059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="" xmlns:a16="http://schemas.microsoft.com/office/drawing/2014/main" id="{00000000-0008-0000-0400-00005A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="" xmlns:a16="http://schemas.microsoft.com/office/drawing/2014/main" id="{00000000-0008-0000-0400-00005B000000}"/>
            </a:ext>
          </a:extLst>
        </xdr:cNvPr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2" name="Text Box 1">
          <a:extLst>
            <a:ext uri="{FF2B5EF4-FFF2-40B4-BE49-F238E27FC236}">
              <a16:creationId xmlns="" xmlns:a16="http://schemas.microsoft.com/office/drawing/2014/main" id="{00000000-0008-0000-0400-00005C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3" name="Text Box 1">
          <a:extLst>
            <a:ext uri="{FF2B5EF4-FFF2-40B4-BE49-F238E27FC236}">
              <a16:creationId xmlns="" xmlns:a16="http://schemas.microsoft.com/office/drawing/2014/main" id="{00000000-0008-0000-0400-00005D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4" name="Text Box 1">
          <a:extLst>
            <a:ext uri="{FF2B5EF4-FFF2-40B4-BE49-F238E27FC236}">
              <a16:creationId xmlns="" xmlns:a16="http://schemas.microsoft.com/office/drawing/2014/main" id="{00000000-0008-0000-0400-00005E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" name="Text Box 1">
          <a:extLst>
            <a:ext uri="{FF2B5EF4-FFF2-40B4-BE49-F238E27FC236}">
              <a16:creationId xmlns="" xmlns:a16="http://schemas.microsoft.com/office/drawing/2014/main" id="{00000000-0008-0000-0400-00005F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6" name="Text Box 1">
          <a:extLst>
            <a:ext uri="{FF2B5EF4-FFF2-40B4-BE49-F238E27FC236}">
              <a16:creationId xmlns="" xmlns:a16="http://schemas.microsoft.com/office/drawing/2014/main" id="{00000000-0008-0000-0400-000060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7" name="Text Box 1">
          <a:extLst>
            <a:ext uri="{FF2B5EF4-FFF2-40B4-BE49-F238E27FC236}">
              <a16:creationId xmlns="" xmlns:a16="http://schemas.microsoft.com/office/drawing/2014/main" id="{00000000-0008-0000-0400-000061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8" name="Text Box 1">
          <a:extLst>
            <a:ext uri="{FF2B5EF4-FFF2-40B4-BE49-F238E27FC236}">
              <a16:creationId xmlns="" xmlns:a16="http://schemas.microsoft.com/office/drawing/2014/main" id="{00000000-0008-0000-0400-000062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9" name="Text Box 1">
          <a:extLst>
            <a:ext uri="{FF2B5EF4-FFF2-40B4-BE49-F238E27FC236}">
              <a16:creationId xmlns="" xmlns:a16="http://schemas.microsoft.com/office/drawing/2014/main" id="{00000000-0008-0000-0400-000063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100" name="Text Box 1">
          <a:extLst>
            <a:ext uri="{FF2B5EF4-FFF2-40B4-BE49-F238E27FC236}">
              <a16:creationId xmlns="" xmlns:a16="http://schemas.microsoft.com/office/drawing/2014/main" id="{00000000-0008-0000-0400-000064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101" name="Text Box 1">
          <a:extLst>
            <a:ext uri="{FF2B5EF4-FFF2-40B4-BE49-F238E27FC236}">
              <a16:creationId xmlns="" xmlns:a16="http://schemas.microsoft.com/office/drawing/2014/main" id="{00000000-0008-0000-0400-000065000000}"/>
            </a:ext>
          </a:extLst>
        </xdr:cNvPr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2" name="Text Box 1">
          <a:extLst>
            <a:ext uri="{FF2B5EF4-FFF2-40B4-BE49-F238E27FC236}">
              <a16:creationId xmlns="" xmlns:a16="http://schemas.microsoft.com/office/drawing/2014/main" id="{00000000-0008-0000-0400-000066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3" name="Text Box 1">
          <a:extLst>
            <a:ext uri="{FF2B5EF4-FFF2-40B4-BE49-F238E27FC236}">
              <a16:creationId xmlns="" xmlns:a16="http://schemas.microsoft.com/office/drawing/2014/main" id="{00000000-0008-0000-0400-000067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4" name="Text Box 1">
          <a:extLst>
            <a:ext uri="{FF2B5EF4-FFF2-40B4-BE49-F238E27FC236}">
              <a16:creationId xmlns="" xmlns:a16="http://schemas.microsoft.com/office/drawing/2014/main" id="{00000000-0008-0000-0400-000068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5" name="Text Box 1">
          <a:extLst>
            <a:ext uri="{FF2B5EF4-FFF2-40B4-BE49-F238E27FC236}">
              <a16:creationId xmlns="" xmlns:a16="http://schemas.microsoft.com/office/drawing/2014/main" id="{00000000-0008-0000-0400-000069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6" name="Text Box 1">
          <a:extLst>
            <a:ext uri="{FF2B5EF4-FFF2-40B4-BE49-F238E27FC236}">
              <a16:creationId xmlns="" xmlns:a16="http://schemas.microsoft.com/office/drawing/2014/main" id="{00000000-0008-0000-0400-00006A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7" name="Text Box 1">
          <a:extLst>
            <a:ext uri="{FF2B5EF4-FFF2-40B4-BE49-F238E27FC236}">
              <a16:creationId xmlns="" xmlns:a16="http://schemas.microsoft.com/office/drawing/2014/main" id="{00000000-0008-0000-0400-00006B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8" name="Text Box 1">
          <a:extLst>
            <a:ext uri="{FF2B5EF4-FFF2-40B4-BE49-F238E27FC236}">
              <a16:creationId xmlns="" xmlns:a16="http://schemas.microsoft.com/office/drawing/2014/main" id="{00000000-0008-0000-0400-00006C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09" name="Text Box 1">
          <a:extLst>
            <a:ext uri="{FF2B5EF4-FFF2-40B4-BE49-F238E27FC236}">
              <a16:creationId xmlns="" xmlns:a16="http://schemas.microsoft.com/office/drawing/2014/main" id="{00000000-0008-0000-0400-00006D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10" name="Text Box 1">
          <a:extLst>
            <a:ext uri="{FF2B5EF4-FFF2-40B4-BE49-F238E27FC236}">
              <a16:creationId xmlns="" xmlns:a16="http://schemas.microsoft.com/office/drawing/2014/main" id="{00000000-0008-0000-0400-00006E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11" name="Text Box 1">
          <a:extLst>
            <a:ext uri="{FF2B5EF4-FFF2-40B4-BE49-F238E27FC236}">
              <a16:creationId xmlns="" xmlns:a16="http://schemas.microsoft.com/office/drawing/2014/main" id="{00000000-0008-0000-0400-00006F000000}"/>
            </a:ext>
          </a:extLst>
        </xdr:cNvPr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2" name="Text Box 1">
          <a:extLst>
            <a:ext uri="{FF2B5EF4-FFF2-40B4-BE49-F238E27FC236}">
              <a16:creationId xmlns="" xmlns:a16="http://schemas.microsoft.com/office/drawing/2014/main" id="{00000000-0008-0000-0400-00008E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3" name="Text Box 1">
          <a:extLst>
            <a:ext uri="{FF2B5EF4-FFF2-40B4-BE49-F238E27FC236}">
              <a16:creationId xmlns="" xmlns:a16="http://schemas.microsoft.com/office/drawing/2014/main" id="{00000000-0008-0000-0400-00008F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4" name="Text Box 1">
          <a:extLst>
            <a:ext uri="{FF2B5EF4-FFF2-40B4-BE49-F238E27FC236}">
              <a16:creationId xmlns="" xmlns:a16="http://schemas.microsoft.com/office/drawing/2014/main" id="{00000000-0008-0000-0400-000090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5" name="Text Box 1">
          <a:extLst>
            <a:ext uri="{FF2B5EF4-FFF2-40B4-BE49-F238E27FC236}">
              <a16:creationId xmlns="" xmlns:a16="http://schemas.microsoft.com/office/drawing/2014/main" id="{00000000-0008-0000-0400-000091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6" name="Text Box 1">
          <a:extLst>
            <a:ext uri="{FF2B5EF4-FFF2-40B4-BE49-F238E27FC236}">
              <a16:creationId xmlns="" xmlns:a16="http://schemas.microsoft.com/office/drawing/2014/main" id="{00000000-0008-0000-0400-000092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7" name="Text Box 1">
          <a:extLst>
            <a:ext uri="{FF2B5EF4-FFF2-40B4-BE49-F238E27FC236}">
              <a16:creationId xmlns="" xmlns:a16="http://schemas.microsoft.com/office/drawing/2014/main" id="{00000000-0008-0000-0400-000093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8" name="Text Box 1">
          <a:extLst>
            <a:ext uri="{FF2B5EF4-FFF2-40B4-BE49-F238E27FC236}">
              <a16:creationId xmlns="" xmlns:a16="http://schemas.microsoft.com/office/drawing/2014/main" id="{00000000-0008-0000-0400-000094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49" name="Text Box 1">
          <a:extLst>
            <a:ext uri="{FF2B5EF4-FFF2-40B4-BE49-F238E27FC236}">
              <a16:creationId xmlns="" xmlns:a16="http://schemas.microsoft.com/office/drawing/2014/main" id="{00000000-0008-0000-0400-000095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0" name="Text Box 1">
          <a:extLst>
            <a:ext uri="{FF2B5EF4-FFF2-40B4-BE49-F238E27FC236}">
              <a16:creationId xmlns="" xmlns:a16="http://schemas.microsoft.com/office/drawing/2014/main" id="{00000000-0008-0000-0400-000096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1" name="Text Box 1">
          <a:extLst>
            <a:ext uri="{FF2B5EF4-FFF2-40B4-BE49-F238E27FC236}">
              <a16:creationId xmlns="" xmlns:a16="http://schemas.microsoft.com/office/drawing/2014/main" id="{00000000-0008-0000-0400-000097000000}"/>
            </a:ext>
          </a:extLst>
        </xdr:cNvPr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2" name="Text Box 1">
          <a:extLst>
            <a:ext uri="{FF2B5EF4-FFF2-40B4-BE49-F238E27FC236}">
              <a16:creationId xmlns="" xmlns:a16="http://schemas.microsoft.com/office/drawing/2014/main" id="{00000000-0008-0000-0400-000098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3" name="Text Box 1">
          <a:extLst>
            <a:ext uri="{FF2B5EF4-FFF2-40B4-BE49-F238E27FC236}">
              <a16:creationId xmlns="" xmlns:a16="http://schemas.microsoft.com/office/drawing/2014/main" id="{00000000-0008-0000-0400-000099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4" name="Text Box 1">
          <a:extLst>
            <a:ext uri="{FF2B5EF4-FFF2-40B4-BE49-F238E27FC236}">
              <a16:creationId xmlns="" xmlns:a16="http://schemas.microsoft.com/office/drawing/2014/main" id="{00000000-0008-0000-0400-00009A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5" name="Text Box 1">
          <a:extLst>
            <a:ext uri="{FF2B5EF4-FFF2-40B4-BE49-F238E27FC236}">
              <a16:creationId xmlns="" xmlns:a16="http://schemas.microsoft.com/office/drawing/2014/main" id="{00000000-0008-0000-0400-00009B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6" name="Text Box 1">
          <a:extLst>
            <a:ext uri="{FF2B5EF4-FFF2-40B4-BE49-F238E27FC236}">
              <a16:creationId xmlns="" xmlns:a16="http://schemas.microsoft.com/office/drawing/2014/main" id="{00000000-0008-0000-0400-00009C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7" name="Text Box 1">
          <a:extLst>
            <a:ext uri="{FF2B5EF4-FFF2-40B4-BE49-F238E27FC236}">
              <a16:creationId xmlns="" xmlns:a16="http://schemas.microsoft.com/office/drawing/2014/main" id="{00000000-0008-0000-0400-00009D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" name="Text Box 1">
          <a:extLst>
            <a:ext uri="{FF2B5EF4-FFF2-40B4-BE49-F238E27FC236}">
              <a16:creationId xmlns="" xmlns:a16="http://schemas.microsoft.com/office/drawing/2014/main" id="{00000000-0008-0000-0400-00009E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9" name="Text Box 1">
          <a:extLst>
            <a:ext uri="{FF2B5EF4-FFF2-40B4-BE49-F238E27FC236}">
              <a16:creationId xmlns="" xmlns:a16="http://schemas.microsoft.com/office/drawing/2014/main" id="{00000000-0008-0000-0400-00009F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60" name="Text Box 1">
          <a:extLst>
            <a:ext uri="{FF2B5EF4-FFF2-40B4-BE49-F238E27FC236}">
              <a16:creationId xmlns="" xmlns:a16="http://schemas.microsoft.com/office/drawing/2014/main" id="{00000000-0008-0000-0400-0000A0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61" name="Text Box 1">
          <a:extLst>
            <a:ext uri="{FF2B5EF4-FFF2-40B4-BE49-F238E27FC236}">
              <a16:creationId xmlns="" xmlns:a16="http://schemas.microsoft.com/office/drawing/2014/main" id="{00000000-0008-0000-0400-0000A1000000}"/>
            </a:ext>
          </a:extLst>
        </xdr:cNvPr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2" name="Text Box 1">
          <a:extLst>
            <a:ext uri="{FF2B5EF4-FFF2-40B4-BE49-F238E27FC236}">
              <a16:creationId xmlns="" xmlns:a16="http://schemas.microsoft.com/office/drawing/2014/main" id="{00000000-0008-0000-0400-0000A2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3" name="Text Box 1">
          <a:extLst>
            <a:ext uri="{FF2B5EF4-FFF2-40B4-BE49-F238E27FC236}">
              <a16:creationId xmlns="" xmlns:a16="http://schemas.microsoft.com/office/drawing/2014/main" id="{00000000-0008-0000-0400-0000A3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4" name="Text Box 1">
          <a:extLst>
            <a:ext uri="{FF2B5EF4-FFF2-40B4-BE49-F238E27FC236}">
              <a16:creationId xmlns="" xmlns:a16="http://schemas.microsoft.com/office/drawing/2014/main" id="{00000000-0008-0000-0400-0000A4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5" name="Text Box 1">
          <a:extLst>
            <a:ext uri="{FF2B5EF4-FFF2-40B4-BE49-F238E27FC236}">
              <a16:creationId xmlns="" xmlns:a16="http://schemas.microsoft.com/office/drawing/2014/main" id="{00000000-0008-0000-0400-0000A5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6" name="Text Box 1">
          <a:extLst>
            <a:ext uri="{FF2B5EF4-FFF2-40B4-BE49-F238E27FC236}">
              <a16:creationId xmlns="" xmlns:a16="http://schemas.microsoft.com/office/drawing/2014/main" id="{00000000-0008-0000-0400-0000A6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7" name="Text Box 1">
          <a:extLst>
            <a:ext uri="{FF2B5EF4-FFF2-40B4-BE49-F238E27FC236}">
              <a16:creationId xmlns="" xmlns:a16="http://schemas.microsoft.com/office/drawing/2014/main" id="{00000000-0008-0000-0400-0000A7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8" name="Text Box 1">
          <a:extLst>
            <a:ext uri="{FF2B5EF4-FFF2-40B4-BE49-F238E27FC236}">
              <a16:creationId xmlns="" xmlns:a16="http://schemas.microsoft.com/office/drawing/2014/main" id="{00000000-0008-0000-0400-0000A8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69" name="Text Box 1">
          <a:extLst>
            <a:ext uri="{FF2B5EF4-FFF2-40B4-BE49-F238E27FC236}">
              <a16:creationId xmlns="" xmlns:a16="http://schemas.microsoft.com/office/drawing/2014/main" id="{00000000-0008-0000-0400-0000A9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70" name="Text Box 1">
          <a:extLst>
            <a:ext uri="{FF2B5EF4-FFF2-40B4-BE49-F238E27FC236}">
              <a16:creationId xmlns="" xmlns:a16="http://schemas.microsoft.com/office/drawing/2014/main" id="{00000000-0008-0000-0400-0000AA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71" name="Text Box 1">
          <a:extLst>
            <a:ext uri="{FF2B5EF4-FFF2-40B4-BE49-F238E27FC236}">
              <a16:creationId xmlns="" xmlns:a16="http://schemas.microsoft.com/office/drawing/2014/main" id="{00000000-0008-0000-0400-0000AB000000}"/>
            </a:ext>
          </a:extLst>
        </xdr:cNvPr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2" name="Text Box 1">
          <a:extLst>
            <a:ext uri="{FF2B5EF4-FFF2-40B4-BE49-F238E27FC236}">
              <a16:creationId xmlns="" xmlns:a16="http://schemas.microsoft.com/office/drawing/2014/main" id="{00000000-0008-0000-0400-0000AC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3" name="Text Box 1">
          <a:extLst>
            <a:ext uri="{FF2B5EF4-FFF2-40B4-BE49-F238E27FC236}">
              <a16:creationId xmlns="" xmlns:a16="http://schemas.microsoft.com/office/drawing/2014/main" id="{00000000-0008-0000-0400-0000AD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4" name="Text Box 1">
          <a:extLst>
            <a:ext uri="{FF2B5EF4-FFF2-40B4-BE49-F238E27FC236}">
              <a16:creationId xmlns="" xmlns:a16="http://schemas.microsoft.com/office/drawing/2014/main" id="{00000000-0008-0000-0400-0000AE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5" name="Text Box 1">
          <a:extLst>
            <a:ext uri="{FF2B5EF4-FFF2-40B4-BE49-F238E27FC236}">
              <a16:creationId xmlns="" xmlns:a16="http://schemas.microsoft.com/office/drawing/2014/main" id="{00000000-0008-0000-0400-0000AF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6" name="Text Box 1">
          <a:extLst>
            <a:ext uri="{FF2B5EF4-FFF2-40B4-BE49-F238E27FC236}">
              <a16:creationId xmlns="" xmlns:a16="http://schemas.microsoft.com/office/drawing/2014/main" id="{00000000-0008-0000-0400-0000B0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7" name="Text Box 1">
          <a:extLst>
            <a:ext uri="{FF2B5EF4-FFF2-40B4-BE49-F238E27FC236}">
              <a16:creationId xmlns="" xmlns:a16="http://schemas.microsoft.com/office/drawing/2014/main" id="{00000000-0008-0000-0400-0000B1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8" name="Text Box 1">
          <a:extLst>
            <a:ext uri="{FF2B5EF4-FFF2-40B4-BE49-F238E27FC236}">
              <a16:creationId xmlns="" xmlns:a16="http://schemas.microsoft.com/office/drawing/2014/main" id="{00000000-0008-0000-0400-0000B2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79" name="Text Box 1">
          <a:extLst>
            <a:ext uri="{FF2B5EF4-FFF2-40B4-BE49-F238E27FC236}">
              <a16:creationId xmlns="" xmlns:a16="http://schemas.microsoft.com/office/drawing/2014/main" id="{00000000-0008-0000-0400-0000B3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0" name="Text Box 1">
          <a:extLst>
            <a:ext uri="{FF2B5EF4-FFF2-40B4-BE49-F238E27FC236}">
              <a16:creationId xmlns="" xmlns:a16="http://schemas.microsoft.com/office/drawing/2014/main" id="{00000000-0008-0000-0400-0000B4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1" name="Text Box 1">
          <a:extLst>
            <a:ext uri="{FF2B5EF4-FFF2-40B4-BE49-F238E27FC236}">
              <a16:creationId xmlns="" xmlns:a16="http://schemas.microsoft.com/office/drawing/2014/main" id="{00000000-0008-0000-0400-0000B5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2" name="Text Box 1">
          <a:extLst>
            <a:ext uri="{FF2B5EF4-FFF2-40B4-BE49-F238E27FC236}">
              <a16:creationId xmlns="" xmlns:a16="http://schemas.microsoft.com/office/drawing/2014/main" id="{00000000-0008-0000-0400-0000B6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3" name="Text Box 1">
          <a:extLst>
            <a:ext uri="{FF2B5EF4-FFF2-40B4-BE49-F238E27FC236}">
              <a16:creationId xmlns="" xmlns:a16="http://schemas.microsoft.com/office/drawing/2014/main" id="{00000000-0008-0000-0400-0000B7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4" name="Text Box 1">
          <a:extLst>
            <a:ext uri="{FF2B5EF4-FFF2-40B4-BE49-F238E27FC236}">
              <a16:creationId xmlns="" xmlns:a16="http://schemas.microsoft.com/office/drawing/2014/main" id="{00000000-0008-0000-0400-0000B8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5" name="Text Box 1">
          <a:extLst>
            <a:ext uri="{FF2B5EF4-FFF2-40B4-BE49-F238E27FC236}">
              <a16:creationId xmlns="" xmlns:a16="http://schemas.microsoft.com/office/drawing/2014/main" id="{00000000-0008-0000-0400-0000B9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6" name="Text Box 1">
          <a:extLst>
            <a:ext uri="{FF2B5EF4-FFF2-40B4-BE49-F238E27FC236}">
              <a16:creationId xmlns="" xmlns:a16="http://schemas.microsoft.com/office/drawing/2014/main" id="{00000000-0008-0000-0400-0000BA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7" name="Text Box 1">
          <a:extLst>
            <a:ext uri="{FF2B5EF4-FFF2-40B4-BE49-F238E27FC236}">
              <a16:creationId xmlns="" xmlns:a16="http://schemas.microsoft.com/office/drawing/2014/main" id="{00000000-0008-0000-0400-0000BB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8" name="Text Box 1">
          <a:extLst>
            <a:ext uri="{FF2B5EF4-FFF2-40B4-BE49-F238E27FC236}">
              <a16:creationId xmlns="" xmlns:a16="http://schemas.microsoft.com/office/drawing/2014/main" id="{00000000-0008-0000-0400-0000BC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89" name="Text Box 1">
          <a:extLst>
            <a:ext uri="{FF2B5EF4-FFF2-40B4-BE49-F238E27FC236}">
              <a16:creationId xmlns="" xmlns:a16="http://schemas.microsoft.com/office/drawing/2014/main" id="{00000000-0008-0000-0400-0000BD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90" name="Text Box 1">
          <a:extLst>
            <a:ext uri="{FF2B5EF4-FFF2-40B4-BE49-F238E27FC236}">
              <a16:creationId xmlns="" xmlns:a16="http://schemas.microsoft.com/office/drawing/2014/main" id="{00000000-0008-0000-0400-0000BE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91" name="Text Box 1">
          <a:extLst>
            <a:ext uri="{FF2B5EF4-FFF2-40B4-BE49-F238E27FC236}">
              <a16:creationId xmlns="" xmlns:a16="http://schemas.microsoft.com/office/drawing/2014/main" id="{00000000-0008-0000-0400-0000BF000000}"/>
            </a:ext>
          </a:extLst>
        </xdr:cNvPr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2" name="Text Box 1">
          <a:extLst>
            <a:ext uri="{FF2B5EF4-FFF2-40B4-BE49-F238E27FC236}">
              <a16:creationId xmlns="" xmlns:a16="http://schemas.microsoft.com/office/drawing/2014/main" id="{00000000-0008-0000-0400-0000E8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3" name="Text Box 1">
          <a:extLst>
            <a:ext uri="{FF2B5EF4-FFF2-40B4-BE49-F238E27FC236}">
              <a16:creationId xmlns="" xmlns:a16="http://schemas.microsoft.com/office/drawing/2014/main" id="{00000000-0008-0000-0400-0000E9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4" name="Text Box 1">
          <a:extLst>
            <a:ext uri="{FF2B5EF4-FFF2-40B4-BE49-F238E27FC236}">
              <a16:creationId xmlns="" xmlns:a16="http://schemas.microsoft.com/office/drawing/2014/main" id="{00000000-0008-0000-0400-0000EA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5" name="Text Box 1">
          <a:extLst>
            <a:ext uri="{FF2B5EF4-FFF2-40B4-BE49-F238E27FC236}">
              <a16:creationId xmlns="" xmlns:a16="http://schemas.microsoft.com/office/drawing/2014/main" id="{00000000-0008-0000-0400-0000EB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6" name="Text Box 1">
          <a:extLst>
            <a:ext uri="{FF2B5EF4-FFF2-40B4-BE49-F238E27FC236}">
              <a16:creationId xmlns="" xmlns:a16="http://schemas.microsoft.com/office/drawing/2014/main" id="{00000000-0008-0000-0400-0000EC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7" name="Text Box 1">
          <a:extLst>
            <a:ext uri="{FF2B5EF4-FFF2-40B4-BE49-F238E27FC236}">
              <a16:creationId xmlns="" xmlns:a16="http://schemas.microsoft.com/office/drawing/2014/main" id="{00000000-0008-0000-0400-0000ED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8" name="Text Box 1">
          <a:extLst>
            <a:ext uri="{FF2B5EF4-FFF2-40B4-BE49-F238E27FC236}">
              <a16:creationId xmlns="" xmlns:a16="http://schemas.microsoft.com/office/drawing/2014/main" id="{00000000-0008-0000-0400-0000EE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39" name="Text Box 1">
          <a:extLst>
            <a:ext uri="{FF2B5EF4-FFF2-40B4-BE49-F238E27FC236}">
              <a16:creationId xmlns="" xmlns:a16="http://schemas.microsoft.com/office/drawing/2014/main" id="{00000000-0008-0000-0400-0000EF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0" name="Text Box 1">
          <a:extLst>
            <a:ext uri="{FF2B5EF4-FFF2-40B4-BE49-F238E27FC236}">
              <a16:creationId xmlns="" xmlns:a16="http://schemas.microsoft.com/office/drawing/2014/main" id="{00000000-0008-0000-0400-0000F0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1" name="Text Box 1">
          <a:extLst>
            <a:ext uri="{FF2B5EF4-FFF2-40B4-BE49-F238E27FC236}">
              <a16:creationId xmlns="" xmlns:a16="http://schemas.microsoft.com/office/drawing/2014/main" id="{00000000-0008-0000-0400-0000F1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2" name="Text Box 1">
          <a:extLst>
            <a:ext uri="{FF2B5EF4-FFF2-40B4-BE49-F238E27FC236}">
              <a16:creationId xmlns="" xmlns:a16="http://schemas.microsoft.com/office/drawing/2014/main" id="{00000000-0008-0000-0400-0000F2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3" name="Text Box 1">
          <a:extLst>
            <a:ext uri="{FF2B5EF4-FFF2-40B4-BE49-F238E27FC236}">
              <a16:creationId xmlns="" xmlns:a16="http://schemas.microsoft.com/office/drawing/2014/main" id="{00000000-0008-0000-0400-0000F3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4" name="Text Box 1">
          <a:extLst>
            <a:ext uri="{FF2B5EF4-FFF2-40B4-BE49-F238E27FC236}">
              <a16:creationId xmlns="" xmlns:a16="http://schemas.microsoft.com/office/drawing/2014/main" id="{00000000-0008-0000-0400-0000F4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5" name="Text Box 1">
          <a:extLst>
            <a:ext uri="{FF2B5EF4-FFF2-40B4-BE49-F238E27FC236}">
              <a16:creationId xmlns="" xmlns:a16="http://schemas.microsoft.com/office/drawing/2014/main" id="{00000000-0008-0000-0400-0000F5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6" name="Text Box 1">
          <a:extLst>
            <a:ext uri="{FF2B5EF4-FFF2-40B4-BE49-F238E27FC236}">
              <a16:creationId xmlns="" xmlns:a16="http://schemas.microsoft.com/office/drawing/2014/main" id="{00000000-0008-0000-0400-0000F6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7" name="Text Box 1">
          <a:extLst>
            <a:ext uri="{FF2B5EF4-FFF2-40B4-BE49-F238E27FC236}">
              <a16:creationId xmlns="" xmlns:a16="http://schemas.microsoft.com/office/drawing/2014/main" id="{00000000-0008-0000-0400-0000F7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8" name="Text Box 1">
          <a:extLst>
            <a:ext uri="{FF2B5EF4-FFF2-40B4-BE49-F238E27FC236}">
              <a16:creationId xmlns="" xmlns:a16="http://schemas.microsoft.com/office/drawing/2014/main" id="{00000000-0008-0000-0400-0000F8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49" name="Text Box 1">
          <a:extLst>
            <a:ext uri="{FF2B5EF4-FFF2-40B4-BE49-F238E27FC236}">
              <a16:creationId xmlns="" xmlns:a16="http://schemas.microsoft.com/office/drawing/2014/main" id="{00000000-0008-0000-0400-0000F9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50" name="Text Box 1">
          <a:extLst>
            <a:ext uri="{FF2B5EF4-FFF2-40B4-BE49-F238E27FC236}">
              <a16:creationId xmlns="" xmlns:a16="http://schemas.microsoft.com/office/drawing/2014/main" id="{00000000-0008-0000-0400-0000FA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251" name="Text Box 1">
          <a:extLst>
            <a:ext uri="{FF2B5EF4-FFF2-40B4-BE49-F238E27FC236}">
              <a16:creationId xmlns="" xmlns:a16="http://schemas.microsoft.com/office/drawing/2014/main" id="{00000000-0008-0000-0400-0000FB000000}"/>
            </a:ext>
          </a:extLst>
        </xdr:cNvPr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2" name="Text Box 1">
          <a:extLst>
            <a:ext uri="{FF2B5EF4-FFF2-40B4-BE49-F238E27FC236}">
              <a16:creationId xmlns="" xmlns:a16="http://schemas.microsoft.com/office/drawing/2014/main" id="{00000000-0008-0000-0400-0000FC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3" name="Text Box 1">
          <a:extLst>
            <a:ext uri="{FF2B5EF4-FFF2-40B4-BE49-F238E27FC236}">
              <a16:creationId xmlns="" xmlns:a16="http://schemas.microsoft.com/office/drawing/2014/main" id="{00000000-0008-0000-0400-0000FD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4" name="Text Box 1">
          <a:extLst>
            <a:ext uri="{FF2B5EF4-FFF2-40B4-BE49-F238E27FC236}">
              <a16:creationId xmlns="" xmlns:a16="http://schemas.microsoft.com/office/drawing/2014/main" id="{00000000-0008-0000-0400-0000FE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5" name="Text Box 1">
          <a:extLst>
            <a:ext uri="{FF2B5EF4-FFF2-40B4-BE49-F238E27FC236}">
              <a16:creationId xmlns="" xmlns:a16="http://schemas.microsoft.com/office/drawing/2014/main" id="{00000000-0008-0000-0400-0000FF00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6" name="Text Box 1">
          <a:extLst>
            <a:ext uri="{FF2B5EF4-FFF2-40B4-BE49-F238E27FC236}">
              <a16:creationId xmlns="" xmlns:a16="http://schemas.microsoft.com/office/drawing/2014/main" id="{00000000-0008-0000-0400-000000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7" name="Text Box 1">
          <a:extLst>
            <a:ext uri="{FF2B5EF4-FFF2-40B4-BE49-F238E27FC236}">
              <a16:creationId xmlns="" xmlns:a16="http://schemas.microsoft.com/office/drawing/2014/main" id="{00000000-0008-0000-0400-000001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8" name="Text Box 1">
          <a:extLst>
            <a:ext uri="{FF2B5EF4-FFF2-40B4-BE49-F238E27FC236}">
              <a16:creationId xmlns="" xmlns:a16="http://schemas.microsoft.com/office/drawing/2014/main" id="{00000000-0008-0000-0400-000002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59" name="Text Box 1">
          <a:extLst>
            <a:ext uri="{FF2B5EF4-FFF2-40B4-BE49-F238E27FC236}">
              <a16:creationId xmlns="" xmlns:a16="http://schemas.microsoft.com/office/drawing/2014/main" id="{00000000-0008-0000-0400-000003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0" name="Text Box 1">
          <a:extLst>
            <a:ext uri="{FF2B5EF4-FFF2-40B4-BE49-F238E27FC236}">
              <a16:creationId xmlns="" xmlns:a16="http://schemas.microsoft.com/office/drawing/2014/main" id="{00000000-0008-0000-0400-000004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1" name="Text Box 1">
          <a:extLst>
            <a:ext uri="{FF2B5EF4-FFF2-40B4-BE49-F238E27FC236}">
              <a16:creationId xmlns="" xmlns:a16="http://schemas.microsoft.com/office/drawing/2014/main" id="{00000000-0008-0000-0400-000005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2" name="Text Box 1">
          <a:extLst>
            <a:ext uri="{FF2B5EF4-FFF2-40B4-BE49-F238E27FC236}">
              <a16:creationId xmlns="" xmlns:a16="http://schemas.microsoft.com/office/drawing/2014/main" id="{00000000-0008-0000-0400-000006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3" name="Text Box 1">
          <a:extLst>
            <a:ext uri="{FF2B5EF4-FFF2-40B4-BE49-F238E27FC236}">
              <a16:creationId xmlns="" xmlns:a16="http://schemas.microsoft.com/office/drawing/2014/main" id="{00000000-0008-0000-0400-000007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4" name="Text Box 1">
          <a:extLst>
            <a:ext uri="{FF2B5EF4-FFF2-40B4-BE49-F238E27FC236}">
              <a16:creationId xmlns="" xmlns:a16="http://schemas.microsoft.com/office/drawing/2014/main" id="{00000000-0008-0000-0400-000008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5" name="Text Box 1">
          <a:extLst>
            <a:ext uri="{FF2B5EF4-FFF2-40B4-BE49-F238E27FC236}">
              <a16:creationId xmlns="" xmlns:a16="http://schemas.microsoft.com/office/drawing/2014/main" id="{00000000-0008-0000-0400-000009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6" name="Text Box 1">
          <a:extLst>
            <a:ext uri="{FF2B5EF4-FFF2-40B4-BE49-F238E27FC236}">
              <a16:creationId xmlns="" xmlns:a16="http://schemas.microsoft.com/office/drawing/2014/main" id="{00000000-0008-0000-0400-00000A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7" name="Text Box 1">
          <a:extLst>
            <a:ext uri="{FF2B5EF4-FFF2-40B4-BE49-F238E27FC236}">
              <a16:creationId xmlns="" xmlns:a16="http://schemas.microsoft.com/office/drawing/2014/main" id="{00000000-0008-0000-0400-00000B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8" name="Text Box 1">
          <a:extLst>
            <a:ext uri="{FF2B5EF4-FFF2-40B4-BE49-F238E27FC236}">
              <a16:creationId xmlns="" xmlns:a16="http://schemas.microsoft.com/office/drawing/2014/main" id="{00000000-0008-0000-0400-00000C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69" name="Text Box 1">
          <a:extLst>
            <a:ext uri="{FF2B5EF4-FFF2-40B4-BE49-F238E27FC236}">
              <a16:creationId xmlns="" xmlns:a16="http://schemas.microsoft.com/office/drawing/2014/main" id="{00000000-0008-0000-0400-00000D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70" name="Text Box 1">
          <a:extLst>
            <a:ext uri="{FF2B5EF4-FFF2-40B4-BE49-F238E27FC236}">
              <a16:creationId xmlns="" xmlns:a16="http://schemas.microsoft.com/office/drawing/2014/main" id="{00000000-0008-0000-0400-00000E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271" name="Text Box 1">
          <a:extLst>
            <a:ext uri="{FF2B5EF4-FFF2-40B4-BE49-F238E27FC236}">
              <a16:creationId xmlns="" xmlns:a16="http://schemas.microsoft.com/office/drawing/2014/main" id="{00000000-0008-0000-0400-00000F010000}"/>
            </a:ext>
          </a:extLst>
        </xdr:cNvPr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2" name="Text Box 1">
          <a:extLst>
            <a:ext uri="{FF2B5EF4-FFF2-40B4-BE49-F238E27FC236}">
              <a16:creationId xmlns="" xmlns:a16="http://schemas.microsoft.com/office/drawing/2014/main" id="{00000000-0008-0000-0400-000010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3" name="Text Box 1">
          <a:extLst>
            <a:ext uri="{FF2B5EF4-FFF2-40B4-BE49-F238E27FC236}">
              <a16:creationId xmlns="" xmlns:a16="http://schemas.microsoft.com/office/drawing/2014/main" id="{00000000-0008-0000-0400-000011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4" name="Text Box 1">
          <a:extLst>
            <a:ext uri="{FF2B5EF4-FFF2-40B4-BE49-F238E27FC236}">
              <a16:creationId xmlns="" xmlns:a16="http://schemas.microsoft.com/office/drawing/2014/main" id="{00000000-0008-0000-0400-000012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5" name="Text Box 1">
          <a:extLst>
            <a:ext uri="{FF2B5EF4-FFF2-40B4-BE49-F238E27FC236}">
              <a16:creationId xmlns="" xmlns:a16="http://schemas.microsoft.com/office/drawing/2014/main" id="{00000000-0008-0000-0400-000013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6" name="Text Box 1">
          <a:extLst>
            <a:ext uri="{FF2B5EF4-FFF2-40B4-BE49-F238E27FC236}">
              <a16:creationId xmlns="" xmlns:a16="http://schemas.microsoft.com/office/drawing/2014/main" id="{00000000-0008-0000-0400-000014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7" name="Text Box 1">
          <a:extLst>
            <a:ext uri="{FF2B5EF4-FFF2-40B4-BE49-F238E27FC236}">
              <a16:creationId xmlns="" xmlns:a16="http://schemas.microsoft.com/office/drawing/2014/main" id="{00000000-0008-0000-0400-000015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8" name="Text Box 1">
          <a:extLst>
            <a:ext uri="{FF2B5EF4-FFF2-40B4-BE49-F238E27FC236}">
              <a16:creationId xmlns="" xmlns:a16="http://schemas.microsoft.com/office/drawing/2014/main" id="{00000000-0008-0000-0400-000016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79" name="Text Box 1">
          <a:extLst>
            <a:ext uri="{FF2B5EF4-FFF2-40B4-BE49-F238E27FC236}">
              <a16:creationId xmlns="" xmlns:a16="http://schemas.microsoft.com/office/drawing/2014/main" id="{00000000-0008-0000-0400-000017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80" name="Text Box 1">
          <a:extLst>
            <a:ext uri="{FF2B5EF4-FFF2-40B4-BE49-F238E27FC236}">
              <a16:creationId xmlns="" xmlns:a16="http://schemas.microsoft.com/office/drawing/2014/main" id="{00000000-0008-0000-0400-000018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81" name="Text Box 1">
          <a:extLst>
            <a:ext uri="{FF2B5EF4-FFF2-40B4-BE49-F238E27FC236}">
              <a16:creationId xmlns="" xmlns:a16="http://schemas.microsoft.com/office/drawing/2014/main" id="{00000000-0008-0000-0400-000019010000}"/>
            </a:ext>
          </a:extLst>
        </xdr:cNvPr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2" name="Text Box 1">
          <a:extLst>
            <a:ext uri="{FF2B5EF4-FFF2-40B4-BE49-F238E27FC236}">
              <a16:creationId xmlns="" xmlns:a16="http://schemas.microsoft.com/office/drawing/2014/main" id="{00000000-0008-0000-0400-00001A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3" name="Text Box 1">
          <a:extLst>
            <a:ext uri="{FF2B5EF4-FFF2-40B4-BE49-F238E27FC236}">
              <a16:creationId xmlns="" xmlns:a16="http://schemas.microsoft.com/office/drawing/2014/main" id="{00000000-0008-0000-0400-00001B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4" name="Text Box 1">
          <a:extLst>
            <a:ext uri="{FF2B5EF4-FFF2-40B4-BE49-F238E27FC236}">
              <a16:creationId xmlns="" xmlns:a16="http://schemas.microsoft.com/office/drawing/2014/main" id="{00000000-0008-0000-0400-00001C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5" name="Text Box 1">
          <a:extLst>
            <a:ext uri="{FF2B5EF4-FFF2-40B4-BE49-F238E27FC236}">
              <a16:creationId xmlns="" xmlns:a16="http://schemas.microsoft.com/office/drawing/2014/main" id="{00000000-0008-0000-0400-00001D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6" name="Text Box 1">
          <a:extLst>
            <a:ext uri="{FF2B5EF4-FFF2-40B4-BE49-F238E27FC236}">
              <a16:creationId xmlns="" xmlns:a16="http://schemas.microsoft.com/office/drawing/2014/main" id="{00000000-0008-0000-0400-00001E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7" name="Text Box 1">
          <a:extLst>
            <a:ext uri="{FF2B5EF4-FFF2-40B4-BE49-F238E27FC236}">
              <a16:creationId xmlns="" xmlns:a16="http://schemas.microsoft.com/office/drawing/2014/main" id="{00000000-0008-0000-0400-00001F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8" name="Text Box 1">
          <a:extLst>
            <a:ext uri="{FF2B5EF4-FFF2-40B4-BE49-F238E27FC236}">
              <a16:creationId xmlns="" xmlns:a16="http://schemas.microsoft.com/office/drawing/2014/main" id="{00000000-0008-0000-0400-000020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89" name="Text Box 1">
          <a:extLst>
            <a:ext uri="{FF2B5EF4-FFF2-40B4-BE49-F238E27FC236}">
              <a16:creationId xmlns="" xmlns:a16="http://schemas.microsoft.com/office/drawing/2014/main" id="{00000000-0008-0000-0400-000021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90" name="Text Box 1">
          <a:extLst>
            <a:ext uri="{FF2B5EF4-FFF2-40B4-BE49-F238E27FC236}">
              <a16:creationId xmlns="" xmlns:a16="http://schemas.microsoft.com/office/drawing/2014/main" id="{00000000-0008-0000-0400-000022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291" name="Text Box 1">
          <a:extLst>
            <a:ext uri="{FF2B5EF4-FFF2-40B4-BE49-F238E27FC236}">
              <a16:creationId xmlns="" xmlns:a16="http://schemas.microsoft.com/office/drawing/2014/main" id="{00000000-0008-0000-0400-000023010000}"/>
            </a:ext>
          </a:extLst>
        </xdr:cNvPr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2" name="Text Box 1">
          <a:extLst>
            <a:ext uri="{FF2B5EF4-FFF2-40B4-BE49-F238E27FC236}">
              <a16:creationId xmlns="" xmlns:a16="http://schemas.microsoft.com/office/drawing/2014/main" id="{00000000-0008-0000-0400-000024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3" name="Text Box 1">
          <a:extLst>
            <a:ext uri="{FF2B5EF4-FFF2-40B4-BE49-F238E27FC236}">
              <a16:creationId xmlns="" xmlns:a16="http://schemas.microsoft.com/office/drawing/2014/main" id="{00000000-0008-0000-0400-000025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4" name="Text Box 1">
          <a:extLst>
            <a:ext uri="{FF2B5EF4-FFF2-40B4-BE49-F238E27FC236}">
              <a16:creationId xmlns="" xmlns:a16="http://schemas.microsoft.com/office/drawing/2014/main" id="{00000000-0008-0000-0400-000026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5" name="Text Box 1">
          <a:extLst>
            <a:ext uri="{FF2B5EF4-FFF2-40B4-BE49-F238E27FC236}">
              <a16:creationId xmlns="" xmlns:a16="http://schemas.microsoft.com/office/drawing/2014/main" id="{00000000-0008-0000-0400-000027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6" name="Text Box 1">
          <a:extLst>
            <a:ext uri="{FF2B5EF4-FFF2-40B4-BE49-F238E27FC236}">
              <a16:creationId xmlns="" xmlns:a16="http://schemas.microsoft.com/office/drawing/2014/main" id="{00000000-0008-0000-0400-000028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7" name="Text Box 1">
          <a:extLst>
            <a:ext uri="{FF2B5EF4-FFF2-40B4-BE49-F238E27FC236}">
              <a16:creationId xmlns="" xmlns:a16="http://schemas.microsoft.com/office/drawing/2014/main" id="{00000000-0008-0000-0400-000029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8" name="Text Box 1">
          <a:extLst>
            <a:ext uri="{FF2B5EF4-FFF2-40B4-BE49-F238E27FC236}">
              <a16:creationId xmlns="" xmlns:a16="http://schemas.microsoft.com/office/drawing/2014/main" id="{00000000-0008-0000-0400-00002A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299" name="Text Box 1">
          <a:extLst>
            <a:ext uri="{FF2B5EF4-FFF2-40B4-BE49-F238E27FC236}">
              <a16:creationId xmlns="" xmlns:a16="http://schemas.microsoft.com/office/drawing/2014/main" id="{00000000-0008-0000-0400-00002B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00" name="Text Box 1">
          <a:extLst>
            <a:ext uri="{FF2B5EF4-FFF2-40B4-BE49-F238E27FC236}">
              <a16:creationId xmlns="" xmlns:a16="http://schemas.microsoft.com/office/drawing/2014/main" id="{00000000-0008-0000-0400-00002C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01" name="Text Box 1">
          <a:extLst>
            <a:ext uri="{FF2B5EF4-FFF2-40B4-BE49-F238E27FC236}">
              <a16:creationId xmlns="" xmlns:a16="http://schemas.microsoft.com/office/drawing/2014/main" id="{00000000-0008-0000-0400-00002D010000}"/>
            </a:ext>
          </a:extLst>
        </xdr:cNvPr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2" name="Text Box 1">
          <a:extLst>
            <a:ext uri="{FF2B5EF4-FFF2-40B4-BE49-F238E27FC236}">
              <a16:creationId xmlns="" xmlns:a16="http://schemas.microsoft.com/office/drawing/2014/main" id="{00000000-0008-0000-0400-00002E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3" name="Text Box 1">
          <a:extLst>
            <a:ext uri="{FF2B5EF4-FFF2-40B4-BE49-F238E27FC236}">
              <a16:creationId xmlns="" xmlns:a16="http://schemas.microsoft.com/office/drawing/2014/main" id="{00000000-0008-0000-0400-00002F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4" name="Text Box 1">
          <a:extLst>
            <a:ext uri="{FF2B5EF4-FFF2-40B4-BE49-F238E27FC236}">
              <a16:creationId xmlns="" xmlns:a16="http://schemas.microsoft.com/office/drawing/2014/main" id="{00000000-0008-0000-0400-000030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5" name="Text Box 1">
          <a:extLst>
            <a:ext uri="{FF2B5EF4-FFF2-40B4-BE49-F238E27FC236}">
              <a16:creationId xmlns="" xmlns:a16="http://schemas.microsoft.com/office/drawing/2014/main" id="{00000000-0008-0000-0400-000031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6" name="Text Box 1">
          <a:extLst>
            <a:ext uri="{FF2B5EF4-FFF2-40B4-BE49-F238E27FC236}">
              <a16:creationId xmlns="" xmlns:a16="http://schemas.microsoft.com/office/drawing/2014/main" id="{00000000-0008-0000-0400-000032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7" name="Text Box 1">
          <a:extLst>
            <a:ext uri="{FF2B5EF4-FFF2-40B4-BE49-F238E27FC236}">
              <a16:creationId xmlns="" xmlns:a16="http://schemas.microsoft.com/office/drawing/2014/main" id="{00000000-0008-0000-0400-000033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8" name="Text Box 1">
          <a:extLst>
            <a:ext uri="{FF2B5EF4-FFF2-40B4-BE49-F238E27FC236}">
              <a16:creationId xmlns="" xmlns:a16="http://schemas.microsoft.com/office/drawing/2014/main" id="{00000000-0008-0000-0400-000034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09" name="Text Box 1">
          <a:extLst>
            <a:ext uri="{FF2B5EF4-FFF2-40B4-BE49-F238E27FC236}">
              <a16:creationId xmlns="" xmlns:a16="http://schemas.microsoft.com/office/drawing/2014/main" id="{00000000-0008-0000-0400-000035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0" name="Text Box 1">
          <a:extLst>
            <a:ext uri="{FF2B5EF4-FFF2-40B4-BE49-F238E27FC236}">
              <a16:creationId xmlns="" xmlns:a16="http://schemas.microsoft.com/office/drawing/2014/main" id="{00000000-0008-0000-0400-000036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1" name="Text Box 1">
          <a:extLst>
            <a:ext uri="{FF2B5EF4-FFF2-40B4-BE49-F238E27FC236}">
              <a16:creationId xmlns="" xmlns:a16="http://schemas.microsoft.com/office/drawing/2014/main" id="{00000000-0008-0000-0400-000037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2" name="Text Box 1">
          <a:extLst>
            <a:ext uri="{FF2B5EF4-FFF2-40B4-BE49-F238E27FC236}">
              <a16:creationId xmlns="" xmlns:a16="http://schemas.microsoft.com/office/drawing/2014/main" id="{00000000-0008-0000-0400-000038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3" name="Text Box 1">
          <a:extLst>
            <a:ext uri="{FF2B5EF4-FFF2-40B4-BE49-F238E27FC236}">
              <a16:creationId xmlns="" xmlns:a16="http://schemas.microsoft.com/office/drawing/2014/main" id="{00000000-0008-0000-0400-000039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4" name="Text Box 1">
          <a:extLst>
            <a:ext uri="{FF2B5EF4-FFF2-40B4-BE49-F238E27FC236}">
              <a16:creationId xmlns="" xmlns:a16="http://schemas.microsoft.com/office/drawing/2014/main" id="{00000000-0008-0000-0400-00003A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5" name="Text Box 1">
          <a:extLst>
            <a:ext uri="{FF2B5EF4-FFF2-40B4-BE49-F238E27FC236}">
              <a16:creationId xmlns="" xmlns:a16="http://schemas.microsoft.com/office/drawing/2014/main" id="{00000000-0008-0000-0400-00003B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6" name="Text Box 1">
          <a:extLst>
            <a:ext uri="{FF2B5EF4-FFF2-40B4-BE49-F238E27FC236}">
              <a16:creationId xmlns="" xmlns:a16="http://schemas.microsoft.com/office/drawing/2014/main" id="{00000000-0008-0000-0400-00003C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7" name="Text Box 1">
          <a:extLst>
            <a:ext uri="{FF2B5EF4-FFF2-40B4-BE49-F238E27FC236}">
              <a16:creationId xmlns="" xmlns:a16="http://schemas.microsoft.com/office/drawing/2014/main" id="{00000000-0008-0000-0400-00003D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8" name="Text Box 1">
          <a:extLst>
            <a:ext uri="{FF2B5EF4-FFF2-40B4-BE49-F238E27FC236}">
              <a16:creationId xmlns="" xmlns:a16="http://schemas.microsoft.com/office/drawing/2014/main" id="{00000000-0008-0000-0400-00003E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19" name="Text Box 1">
          <a:extLst>
            <a:ext uri="{FF2B5EF4-FFF2-40B4-BE49-F238E27FC236}">
              <a16:creationId xmlns="" xmlns:a16="http://schemas.microsoft.com/office/drawing/2014/main" id="{00000000-0008-0000-0400-00003F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20" name="Text Box 1">
          <a:extLst>
            <a:ext uri="{FF2B5EF4-FFF2-40B4-BE49-F238E27FC236}">
              <a16:creationId xmlns="" xmlns:a16="http://schemas.microsoft.com/office/drawing/2014/main" id="{00000000-0008-0000-0400-000040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321" name="Text Box 1">
          <a:extLst>
            <a:ext uri="{FF2B5EF4-FFF2-40B4-BE49-F238E27FC236}">
              <a16:creationId xmlns="" xmlns:a16="http://schemas.microsoft.com/office/drawing/2014/main" id="{00000000-0008-0000-0400-000041010000}"/>
            </a:ext>
          </a:extLst>
        </xdr:cNvPr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2" name="Text Box 1">
          <a:extLst>
            <a:ext uri="{FF2B5EF4-FFF2-40B4-BE49-F238E27FC236}">
              <a16:creationId xmlns="" xmlns:a16="http://schemas.microsoft.com/office/drawing/2014/main" id="{00000000-0008-0000-0400-000042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3" name="Text Box 1">
          <a:extLst>
            <a:ext uri="{FF2B5EF4-FFF2-40B4-BE49-F238E27FC236}">
              <a16:creationId xmlns="" xmlns:a16="http://schemas.microsoft.com/office/drawing/2014/main" id="{00000000-0008-0000-0400-000043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4" name="Text Box 1">
          <a:extLst>
            <a:ext uri="{FF2B5EF4-FFF2-40B4-BE49-F238E27FC236}">
              <a16:creationId xmlns="" xmlns:a16="http://schemas.microsoft.com/office/drawing/2014/main" id="{00000000-0008-0000-0400-000044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5" name="Text Box 1">
          <a:extLst>
            <a:ext uri="{FF2B5EF4-FFF2-40B4-BE49-F238E27FC236}">
              <a16:creationId xmlns="" xmlns:a16="http://schemas.microsoft.com/office/drawing/2014/main" id="{00000000-0008-0000-0400-000045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6" name="Text Box 1">
          <a:extLst>
            <a:ext uri="{FF2B5EF4-FFF2-40B4-BE49-F238E27FC236}">
              <a16:creationId xmlns="" xmlns:a16="http://schemas.microsoft.com/office/drawing/2014/main" id="{00000000-0008-0000-0400-000046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7" name="Text Box 1">
          <a:extLst>
            <a:ext uri="{FF2B5EF4-FFF2-40B4-BE49-F238E27FC236}">
              <a16:creationId xmlns="" xmlns:a16="http://schemas.microsoft.com/office/drawing/2014/main" id="{00000000-0008-0000-0400-000047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8" name="Text Box 1">
          <a:extLst>
            <a:ext uri="{FF2B5EF4-FFF2-40B4-BE49-F238E27FC236}">
              <a16:creationId xmlns="" xmlns:a16="http://schemas.microsoft.com/office/drawing/2014/main" id="{00000000-0008-0000-0400-000048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29" name="Text Box 1">
          <a:extLst>
            <a:ext uri="{FF2B5EF4-FFF2-40B4-BE49-F238E27FC236}">
              <a16:creationId xmlns="" xmlns:a16="http://schemas.microsoft.com/office/drawing/2014/main" id="{00000000-0008-0000-0400-000049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30" name="Text Box 1">
          <a:extLst>
            <a:ext uri="{FF2B5EF4-FFF2-40B4-BE49-F238E27FC236}">
              <a16:creationId xmlns="" xmlns:a16="http://schemas.microsoft.com/office/drawing/2014/main" id="{00000000-0008-0000-0400-00004A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331" name="Text Box 1">
          <a:extLst>
            <a:ext uri="{FF2B5EF4-FFF2-40B4-BE49-F238E27FC236}">
              <a16:creationId xmlns="" xmlns:a16="http://schemas.microsoft.com/office/drawing/2014/main" id="{00000000-0008-0000-0400-00004B010000}"/>
            </a:ext>
          </a:extLst>
        </xdr:cNvPr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2" name="Text Box 1">
          <a:extLst>
            <a:ext uri="{FF2B5EF4-FFF2-40B4-BE49-F238E27FC236}">
              <a16:creationId xmlns="" xmlns:a16="http://schemas.microsoft.com/office/drawing/2014/main" id="{00000000-0008-0000-0400-00004C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3" name="Text Box 1">
          <a:extLst>
            <a:ext uri="{FF2B5EF4-FFF2-40B4-BE49-F238E27FC236}">
              <a16:creationId xmlns="" xmlns:a16="http://schemas.microsoft.com/office/drawing/2014/main" id="{00000000-0008-0000-0400-00004D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4" name="Text Box 1">
          <a:extLst>
            <a:ext uri="{FF2B5EF4-FFF2-40B4-BE49-F238E27FC236}">
              <a16:creationId xmlns="" xmlns:a16="http://schemas.microsoft.com/office/drawing/2014/main" id="{00000000-0008-0000-0400-00004E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5" name="Text Box 1">
          <a:extLst>
            <a:ext uri="{FF2B5EF4-FFF2-40B4-BE49-F238E27FC236}">
              <a16:creationId xmlns="" xmlns:a16="http://schemas.microsoft.com/office/drawing/2014/main" id="{00000000-0008-0000-0400-00004F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6" name="Text Box 1">
          <a:extLst>
            <a:ext uri="{FF2B5EF4-FFF2-40B4-BE49-F238E27FC236}">
              <a16:creationId xmlns="" xmlns:a16="http://schemas.microsoft.com/office/drawing/2014/main" id="{00000000-0008-0000-0400-000050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7" name="Text Box 1">
          <a:extLst>
            <a:ext uri="{FF2B5EF4-FFF2-40B4-BE49-F238E27FC236}">
              <a16:creationId xmlns="" xmlns:a16="http://schemas.microsoft.com/office/drawing/2014/main" id="{00000000-0008-0000-0400-000051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8" name="Text Box 1">
          <a:extLst>
            <a:ext uri="{FF2B5EF4-FFF2-40B4-BE49-F238E27FC236}">
              <a16:creationId xmlns="" xmlns:a16="http://schemas.microsoft.com/office/drawing/2014/main" id="{00000000-0008-0000-0400-000052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39" name="Text Box 1">
          <a:extLst>
            <a:ext uri="{FF2B5EF4-FFF2-40B4-BE49-F238E27FC236}">
              <a16:creationId xmlns="" xmlns:a16="http://schemas.microsoft.com/office/drawing/2014/main" id="{00000000-0008-0000-0400-000053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40" name="Text Box 1">
          <a:extLst>
            <a:ext uri="{FF2B5EF4-FFF2-40B4-BE49-F238E27FC236}">
              <a16:creationId xmlns="" xmlns:a16="http://schemas.microsoft.com/office/drawing/2014/main" id="{00000000-0008-0000-0400-000054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341" name="Text Box 1">
          <a:extLst>
            <a:ext uri="{FF2B5EF4-FFF2-40B4-BE49-F238E27FC236}">
              <a16:creationId xmlns="" xmlns:a16="http://schemas.microsoft.com/office/drawing/2014/main" id="{00000000-0008-0000-0400-000055010000}"/>
            </a:ext>
          </a:extLst>
        </xdr:cNvPr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2" name="Text Box 1">
          <a:extLst>
            <a:ext uri="{FF2B5EF4-FFF2-40B4-BE49-F238E27FC236}">
              <a16:creationId xmlns="" xmlns:a16="http://schemas.microsoft.com/office/drawing/2014/main" id="{00000000-0008-0000-0400-000056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3" name="Text Box 1">
          <a:extLst>
            <a:ext uri="{FF2B5EF4-FFF2-40B4-BE49-F238E27FC236}">
              <a16:creationId xmlns="" xmlns:a16="http://schemas.microsoft.com/office/drawing/2014/main" id="{00000000-0008-0000-0400-000057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4" name="Text Box 1">
          <a:extLst>
            <a:ext uri="{FF2B5EF4-FFF2-40B4-BE49-F238E27FC236}">
              <a16:creationId xmlns="" xmlns:a16="http://schemas.microsoft.com/office/drawing/2014/main" id="{00000000-0008-0000-0400-000058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5" name="Text Box 1">
          <a:extLst>
            <a:ext uri="{FF2B5EF4-FFF2-40B4-BE49-F238E27FC236}">
              <a16:creationId xmlns="" xmlns:a16="http://schemas.microsoft.com/office/drawing/2014/main" id="{00000000-0008-0000-0400-000059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6" name="Text Box 1">
          <a:extLst>
            <a:ext uri="{FF2B5EF4-FFF2-40B4-BE49-F238E27FC236}">
              <a16:creationId xmlns="" xmlns:a16="http://schemas.microsoft.com/office/drawing/2014/main" id="{00000000-0008-0000-0400-00005A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7" name="Text Box 1">
          <a:extLst>
            <a:ext uri="{FF2B5EF4-FFF2-40B4-BE49-F238E27FC236}">
              <a16:creationId xmlns="" xmlns:a16="http://schemas.microsoft.com/office/drawing/2014/main" id="{00000000-0008-0000-0400-00005B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8" name="Text Box 1">
          <a:extLst>
            <a:ext uri="{FF2B5EF4-FFF2-40B4-BE49-F238E27FC236}">
              <a16:creationId xmlns="" xmlns:a16="http://schemas.microsoft.com/office/drawing/2014/main" id="{00000000-0008-0000-0400-00005C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49" name="Text Box 1">
          <a:extLst>
            <a:ext uri="{FF2B5EF4-FFF2-40B4-BE49-F238E27FC236}">
              <a16:creationId xmlns="" xmlns:a16="http://schemas.microsoft.com/office/drawing/2014/main" id="{00000000-0008-0000-0400-00005D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50" name="Text Box 1">
          <a:extLst>
            <a:ext uri="{FF2B5EF4-FFF2-40B4-BE49-F238E27FC236}">
              <a16:creationId xmlns="" xmlns:a16="http://schemas.microsoft.com/office/drawing/2014/main" id="{00000000-0008-0000-0400-00005E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351" name="Text Box 1">
          <a:extLst>
            <a:ext uri="{FF2B5EF4-FFF2-40B4-BE49-F238E27FC236}">
              <a16:creationId xmlns="" xmlns:a16="http://schemas.microsoft.com/office/drawing/2014/main" id="{00000000-0008-0000-0400-00005F010000}"/>
            </a:ext>
          </a:extLst>
        </xdr:cNvPr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2" name="Text Box 1">
          <a:extLst>
            <a:ext uri="{FF2B5EF4-FFF2-40B4-BE49-F238E27FC236}">
              <a16:creationId xmlns="" xmlns:a16="http://schemas.microsoft.com/office/drawing/2014/main" id="{00000000-0008-0000-0400-000060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3" name="Text Box 1">
          <a:extLst>
            <a:ext uri="{FF2B5EF4-FFF2-40B4-BE49-F238E27FC236}">
              <a16:creationId xmlns="" xmlns:a16="http://schemas.microsoft.com/office/drawing/2014/main" id="{00000000-0008-0000-0400-000061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4" name="Text Box 1">
          <a:extLst>
            <a:ext uri="{FF2B5EF4-FFF2-40B4-BE49-F238E27FC236}">
              <a16:creationId xmlns="" xmlns:a16="http://schemas.microsoft.com/office/drawing/2014/main" id="{00000000-0008-0000-0400-000062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5" name="Text Box 1">
          <a:extLst>
            <a:ext uri="{FF2B5EF4-FFF2-40B4-BE49-F238E27FC236}">
              <a16:creationId xmlns="" xmlns:a16="http://schemas.microsoft.com/office/drawing/2014/main" id="{00000000-0008-0000-0400-000063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6" name="Text Box 1">
          <a:extLst>
            <a:ext uri="{FF2B5EF4-FFF2-40B4-BE49-F238E27FC236}">
              <a16:creationId xmlns="" xmlns:a16="http://schemas.microsoft.com/office/drawing/2014/main" id="{00000000-0008-0000-0400-000064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7" name="Text Box 1">
          <a:extLst>
            <a:ext uri="{FF2B5EF4-FFF2-40B4-BE49-F238E27FC236}">
              <a16:creationId xmlns="" xmlns:a16="http://schemas.microsoft.com/office/drawing/2014/main" id="{00000000-0008-0000-0400-000065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8" name="Text Box 1">
          <a:extLst>
            <a:ext uri="{FF2B5EF4-FFF2-40B4-BE49-F238E27FC236}">
              <a16:creationId xmlns="" xmlns:a16="http://schemas.microsoft.com/office/drawing/2014/main" id="{00000000-0008-0000-0400-000066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59" name="Text Box 1">
          <a:extLst>
            <a:ext uri="{FF2B5EF4-FFF2-40B4-BE49-F238E27FC236}">
              <a16:creationId xmlns="" xmlns:a16="http://schemas.microsoft.com/office/drawing/2014/main" id="{00000000-0008-0000-0400-000067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60" name="Text Box 1">
          <a:extLst>
            <a:ext uri="{FF2B5EF4-FFF2-40B4-BE49-F238E27FC236}">
              <a16:creationId xmlns="" xmlns:a16="http://schemas.microsoft.com/office/drawing/2014/main" id="{00000000-0008-0000-0400-000068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361" name="Text Box 1">
          <a:extLst>
            <a:ext uri="{FF2B5EF4-FFF2-40B4-BE49-F238E27FC236}">
              <a16:creationId xmlns="" xmlns:a16="http://schemas.microsoft.com/office/drawing/2014/main" id="{00000000-0008-0000-0400-000069010000}"/>
            </a:ext>
          </a:extLst>
        </xdr:cNvPr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2" name="Text Box 1">
          <a:extLst>
            <a:ext uri="{FF2B5EF4-FFF2-40B4-BE49-F238E27FC236}">
              <a16:creationId xmlns="" xmlns:a16="http://schemas.microsoft.com/office/drawing/2014/main" id="{00000000-0008-0000-0400-00006A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3" name="Text Box 1">
          <a:extLst>
            <a:ext uri="{FF2B5EF4-FFF2-40B4-BE49-F238E27FC236}">
              <a16:creationId xmlns="" xmlns:a16="http://schemas.microsoft.com/office/drawing/2014/main" id="{00000000-0008-0000-0400-00006B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4" name="Text Box 1">
          <a:extLst>
            <a:ext uri="{FF2B5EF4-FFF2-40B4-BE49-F238E27FC236}">
              <a16:creationId xmlns="" xmlns:a16="http://schemas.microsoft.com/office/drawing/2014/main" id="{00000000-0008-0000-0400-00006C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5" name="Text Box 1">
          <a:extLst>
            <a:ext uri="{FF2B5EF4-FFF2-40B4-BE49-F238E27FC236}">
              <a16:creationId xmlns="" xmlns:a16="http://schemas.microsoft.com/office/drawing/2014/main" id="{00000000-0008-0000-0400-00006D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6" name="Text Box 1">
          <a:extLst>
            <a:ext uri="{FF2B5EF4-FFF2-40B4-BE49-F238E27FC236}">
              <a16:creationId xmlns="" xmlns:a16="http://schemas.microsoft.com/office/drawing/2014/main" id="{00000000-0008-0000-0400-00006E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7" name="Text Box 1">
          <a:extLst>
            <a:ext uri="{FF2B5EF4-FFF2-40B4-BE49-F238E27FC236}">
              <a16:creationId xmlns="" xmlns:a16="http://schemas.microsoft.com/office/drawing/2014/main" id="{00000000-0008-0000-0400-00006F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8" name="Text Box 1">
          <a:extLst>
            <a:ext uri="{FF2B5EF4-FFF2-40B4-BE49-F238E27FC236}">
              <a16:creationId xmlns="" xmlns:a16="http://schemas.microsoft.com/office/drawing/2014/main" id="{00000000-0008-0000-0400-000070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69" name="Text Box 1">
          <a:extLst>
            <a:ext uri="{FF2B5EF4-FFF2-40B4-BE49-F238E27FC236}">
              <a16:creationId xmlns="" xmlns:a16="http://schemas.microsoft.com/office/drawing/2014/main" id="{00000000-0008-0000-0400-000071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70" name="Text Box 1">
          <a:extLst>
            <a:ext uri="{FF2B5EF4-FFF2-40B4-BE49-F238E27FC236}">
              <a16:creationId xmlns="" xmlns:a16="http://schemas.microsoft.com/office/drawing/2014/main" id="{00000000-0008-0000-0400-000072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371" name="Text Box 1">
          <a:extLst>
            <a:ext uri="{FF2B5EF4-FFF2-40B4-BE49-F238E27FC236}">
              <a16:creationId xmlns="" xmlns:a16="http://schemas.microsoft.com/office/drawing/2014/main" id="{00000000-0008-0000-0400-000073010000}"/>
            </a:ext>
          </a:extLst>
        </xdr:cNvPr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2" name="Text Box 1">
          <a:extLst>
            <a:ext uri="{FF2B5EF4-FFF2-40B4-BE49-F238E27FC236}">
              <a16:creationId xmlns="" xmlns:a16="http://schemas.microsoft.com/office/drawing/2014/main" id="{00000000-0008-0000-0400-00007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3" name="Text Box 1">
          <a:extLst>
            <a:ext uri="{FF2B5EF4-FFF2-40B4-BE49-F238E27FC236}">
              <a16:creationId xmlns="" xmlns:a16="http://schemas.microsoft.com/office/drawing/2014/main" id="{00000000-0008-0000-0400-00007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4" name="Text Box 1">
          <a:extLst>
            <a:ext uri="{FF2B5EF4-FFF2-40B4-BE49-F238E27FC236}">
              <a16:creationId xmlns="" xmlns:a16="http://schemas.microsoft.com/office/drawing/2014/main" id="{00000000-0008-0000-0400-00007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5" name="Text Box 1">
          <a:extLst>
            <a:ext uri="{FF2B5EF4-FFF2-40B4-BE49-F238E27FC236}">
              <a16:creationId xmlns="" xmlns:a16="http://schemas.microsoft.com/office/drawing/2014/main" id="{00000000-0008-0000-0400-00007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6" name="Text Box 1">
          <a:extLst>
            <a:ext uri="{FF2B5EF4-FFF2-40B4-BE49-F238E27FC236}">
              <a16:creationId xmlns="" xmlns:a16="http://schemas.microsoft.com/office/drawing/2014/main" id="{00000000-0008-0000-0400-00007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7" name="Text Box 1">
          <a:extLst>
            <a:ext uri="{FF2B5EF4-FFF2-40B4-BE49-F238E27FC236}">
              <a16:creationId xmlns="" xmlns:a16="http://schemas.microsoft.com/office/drawing/2014/main" id="{00000000-0008-0000-0400-00007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8" name="Text Box 1">
          <a:extLst>
            <a:ext uri="{FF2B5EF4-FFF2-40B4-BE49-F238E27FC236}">
              <a16:creationId xmlns="" xmlns:a16="http://schemas.microsoft.com/office/drawing/2014/main" id="{00000000-0008-0000-0400-00007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79" name="Text Box 1">
          <a:extLst>
            <a:ext uri="{FF2B5EF4-FFF2-40B4-BE49-F238E27FC236}">
              <a16:creationId xmlns="" xmlns:a16="http://schemas.microsoft.com/office/drawing/2014/main" id="{00000000-0008-0000-0400-00007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80" name="Text Box 1">
          <a:extLst>
            <a:ext uri="{FF2B5EF4-FFF2-40B4-BE49-F238E27FC236}">
              <a16:creationId xmlns="" xmlns:a16="http://schemas.microsoft.com/office/drawing/2014/main" id="{00000000-0008-0000-0400-00007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81" name="Text Box 1">
          <a:extLst>
            <a:ext uri="{FF2B5EF4-FFF2-40B4-BE49-F238E27FC236}">
              <a16:creationId xmlns="" xmlns:a16="http://schemas.microsoft.com/office/drawing/2014/main" id="{00000000-0008-0000-0400-00007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2" name="Text Box 1">
          <a:extLst>
            <a:ext uri="{FF2B5EF4-FFF2-40B4-BE49-F238E27FC236}">
              <a16:creationId xmlns="" xmlns:a16="http://schemas.microsoft.com/office/drawing/2014/main" id="{00000000-0008-0000-0400-00007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3" name="Text Box 1">
          <a:extLst>
            <a:ext uri="{FF2B5EF4-FFF2-40B4-BE49-F238E27FC236}">
              <a16:creationId xmlns="" xmlns:a16="http://schemas.microsoft.com/office/drawing/2014/main" id="{00000000-0008-0000-0400-00007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4" name="Text Box 1">
          <a:extLst>
            <a:ext uri="{FF2B5EF4-FFF2-40B4-BE49-F238E27FC236}">
              <a16:creationId xmlns="" xmlns:a16="http://schemas.microsoft.com/office/drawing/2014/main" id="{00000000-0008-0000-0400-00008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5" name="Text Box 1">
          <a:extLst>
            <a:ext uri="{FF2B5EF4-FFF2-40B4-BE49-F238E27FC236}">
              <a16:creationId xmlns="" xmlns:a16="http://schemas.microsoft.com/office/drawing/2014/main" id="{00000000-0008-0000-0400-00008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6" name="Text Box 1">
          <a:extLst>
            <a:ext uri="{FF2B5EF4-FFF2-40B4-BE49-F238E27FC236}">
              <a16:creationId xmlns="" xmlns:a16="http://schemas.microsoft.com/office/drawing/2014/main" id="{00000000-0008-0000-0400-00008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7" name="Text Box 1">
          <a:extLst>
            <a:ext uri="{FF2B5EF4-FFF2-40B4-BE49-F238E27FC236}">
              <a16:creationId xmlns="" xmlns:a16="http://schemas.microsoft.com/office/drawing/2014/main" id="{00000000-0008-0000-0400-00008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8" name="Text Box 1">
          <a:extLst>
            <a:ext uri="{FF2B5EF4-FFF2-40B4-BE49-F238E27FC236}">
              <a16:creationId xmlns="" xmlns:a16="http://schemas.microsoft.com/office/drawing/2014/main" id="{00000000-0008-0000-0400-00008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89" name="Text Box 1">
          <a:extLst>
            <a:ext uri="{FF2B5EF4-FFF2-40B4-BE49-F238E27FC236}">
              <a16:creationId xmlns="" xmlns:a16="http://schemas.microsoft.com/office/drawing/2014/main" id="{00000000-0008-0000-0400-00008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90" name="Text Box 1">
          <a:extLst>
            <a:ext uri="{FF2B5EF4-FFF2-40B4-BE49-F238E27FC236}">
              <a16:creationId xmlns="" xmlns:a16="http://schemas.microsoft.com/office/drawing/2014/main" id="{00000000-0008-0000-0400-00008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391" name="Text Box 1">
          <a:extLst>
            <a:ext uri="{FF2B5EF4-FFF2-40B4-BE49-F238E27FC236}">
              <a16:creationId xmlns="" xmlns:a16="http://schemas.microsoft.com/office/drawing/2014/main" id="{00000000-0008-0000-0400-00008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2" name="Text Box 1">
          <a:extLst>
            <a:ext uri="{FF2B5EF4-FFF2-40B4-BE49-F238E27FC236}">
              <a16:creationId xmlns="" xmlns:a16="http://schemas.microsoft.com/office/drawing/2014/main" id="{00000000-0008-0000-0400-00008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3" name="Text Box 1">
          <a:extLst>
            <a:ext uri="{FF2B5EF4-FFF2-40B4-BE49-F238E27FC236}">
              <a16:creationId xmlns="" xmlns:a16="http://schemas.microsoft.com/office/drawing/2014/main" id="{00000000-0008-0000-0400-00008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4" name="Text Box 1">
          <a:extLst>
            <a:ext uri="{FF2B5EF4-FFF2-40B4-BE49-F238E27FC236}">
              <a16:creationId xmlns="" xmlns:a16="http://schemas.microsoft.com/office/drawing/2014/main" id="{00000000-0008-0000-0400-00008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5" name="Text Box 1">
          <a:extLst>
            <a:ext uri="{FF2B5EF4-FFF2-40B4-BE49-F238E27FC236}">
              <a16:creationId xmlns="" xmlns:a16="http://schemas.microsoft.com/office/drawing/2014/main" id="{00000000-0008-0000-0400-00008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6" name="Text Box 1">
          <a:extLst>
            <a:ext uri="{FF2B5EF4-FFF2-40B4-BE49-F238E27FC236}">
              <a16:creationId xmlns="" xmlns:a16="http://schemas.microsoft.com/office/drawing/2014/main" id="{00000000-0008-0000-0400-00008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7" name="Text Box 1">
          <a:extLst>
            <a:ext uri="{FF2B5EF4-FFF2-40B4-BE49-F238E27FC236}">
              <a16:creationId xmlns="" xmlns:a16="http://schemas.microsoft.com/office/drawing/2014/main" id="{00000000-0008-0000-0400-00008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8" name="Text Box 1">
          <a:extLst>
            <a:ext uri="{FF2B5EF4-FFF2-40B4-BE49-F238E27FC236}">
              <a16:creationId xmlns="" xmlns:a16="http://schemas.microsoft.com/office/drawing/2014/main" id="{00000000-0008-0000-0400-00008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399" name="Text Box 1">
          <a:extLst>
            <a:ext uri="{FF2B5EF4-FFF2-40B4-BE49-F238E27FC236}">
              <a16:creationId xmlns="" xmlns:a16="http://schemas.microsoft.com/office/drawing/2014/main" id="{00000000-0008-0000-0400-00008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0" name="Text Box 1">
          <a:extLst>
            <a:ext uri="{FF2B5EF4-FFF2-40B4-BE49-F238E27FC236}">
              <a16:creationId xmlns="" xmlns:a16="http://schemas.microsoft.com/office/drawing/2014/main" id="{00000000-0008-0000-0400-00009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1" name="Text Box 1">
          <a:extLst>
            <a:ext uri="{FF2B5EF4-FFF2-40B4-BE49-F238E27FC236}">
              <a16:creationId xmlns="" xmlns:a16="http://schemas.microsoft.com/office/drawing/2014/main" id="{00000000-0008-0000-0400-00009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2" name="Text Box 1">
          <a:extLst>
            <a:ext uri="{FF2B5EF4-FFF2-40B4-BE49-F238E27FC236}">
              <a16:creationId xmlns="" xmlns:a16="http://schemas.microsoft.com/office/drawing/2014/main" id="{00000000-0008-0000-0400-00009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3" name="Text Box 1">
          <a:extLst>
            <a:ext uri="{FF2B5EF4-FFF2-40B4-BE49-F238E27FC236}">
              <a16:creationId xmlns="" xmlns:a16="http://schemas.microsoft.com/office/drawing/2014/main" id="{00000000-0008-0000-0400-00009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4" name="Text Box 1">
          <a:extLst>
            <a:ext uri="{FF2B5EF4-FFF2-40B4-BE49-F238E27FC236}">
              <a16:creationId xmlns="" xmlns:a16="http://schemas.microsoft.com/office/drawing/2014/main" id="{00000000-0008-0000-0400-00009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5" name="Text Box 1">
          <a:extLst>
            <a:ext uri="{FF2B5EF4-FFF2-40B4-BE49-F238E27FC236}">
              <a16:creationId xmlns="" xmlns:a16="http://schemas.microsoft.com/office/drawing/2014/main" id="{00000000-0008-0000-0400-00009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6" name="Text Box 1">
          <a:extLst>
            <a:ext uri="{FF2B5EF4-FFF2-40B4-BE49-F238E27FC236}">
              <a16:creationId xmlns="" xmlns:a16="http://schemas.microsoft.com/office/drawing/2014/main" id="{00000000-0008-0000-0400-00009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7" name="Text Box 1">
          <a:extLst>
            <a:ext uri="{FF2B5EF4-FFF2-40B4-BE49-F238E27FC236}">
              <a16:creationId xmlns="" xmlns:a16="http://schemas.microsoft.com/office/drawing/2014/main" id="{00000000-0008-0000-0400-00009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8" name="Text Box 1">
          <a:extLst>
            <a:ext uri="{FF2B5EF4-FFF2-40B4-BE49-F238E27FC236}">
              <a16:creationId xmlns="" xmlns:a16="http://schemas.microsoft.com/office/drawing/2014/main" id="{00000000-0008-0000-0400-00009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09" name="Text Box 1">
          <a:extLst>
            <a:ext uri="{FF2B5EF4-FFF2-40B4-BE49-F238E27FC236}">
              <a16:creationId xmlns="" xmlns:a16="http://schemas.microsoft.com/office/drawing/2014/main" id="{00000000-0008-0000-0400-00009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10" name="Text Box 1">
          <a:extLst>
            <a:ext uri="{FF2B5EF4-FFF2-40B4-BE49-F238E27FC236}">
              <a16:creationId xmlns="" xmlns:a16="http://schemas.microsoft.com/office/drawing/2014/main" id="{00000000-0008-0000-0400-00009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1" name="Text Box 1">
          <a:extLst>
            <a:ext uri="{FF2B5EF4-FFF2-40B4-BE49-F238E27FC236}">
              <a16:creationId xmlns="" xmlns:a16="http://schemas.microsoft.com/office/drawing/2014/main" id="{00000000-0008-0000-0400-00009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2" name="Text Box 1">
          <a:extLst>
            <a:ext uri="{FF2B5EF4-FFF2-40B4-BE49-F238E27FC236}">
              <a16:creationId xmlns="" xmlns:a16="http://schemas.microsoft.com/office/drawing/2014/main" id="{00000000-0008-0000-0400-00009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3" name="Text Box 1">
          <a:extLst>
            <a:ext uri="{FF2B5EF4-FFF2-40B4-BE49-F238E27FC236}">
              <a16:creationId xmlns="" xmlns:a16="http://schemas.microsoft.com/office/drawing/2014/main" id="{00000000-0008-0000-0400-00009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4" name="Text Box 1">
          <a:extLst>
            <a:ext uri="{FF2B5EF4-FFF2-40B4-BE49-F238E27FC236}">
              <a16:creationId xmlns="" xmlns:a16="http://schemas.microsoft.com/office/drawing/2014/main" id="{00000000-0008-0000-0400-00009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5" name="Text Box 1">
          <a:extLst>
            <a:ext uri="{FF2B5EF4-FFF2-40B4-BE49-F238E27FC236}">
              <a16:creationId xmlns="" xmlns:a16="http://schemas.microsoft.com/office/drawing/2014/main" id="{00000000-0008-0000-0400-00009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6" name="Text Box 1">
          <a:extLst>
            <a:ext uri="{FF2B5EF4-FFF2-40B4-BE49-F238E27FC236}">
              <a16:creationId xmlns="" xmlns:a16="http://schemas.microsoft.com/office/drawing/2014/main" id="{00000000-0008-0000-0400-0000A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7" name="Text Box 1">
          <a:extLst>
            <a:ext uri="{FF2B5EF4-FFF2-40B4-BE49-F238E27FC236}">
              <a16:creationId xmlns="" xmlns:a16="http://schemas.microsoft.com/office/drawing/2014/main" id="{00000000-0008-0000-0400-0000A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8" name="Text Box 1">
          <a:extLst>
            <a:ext uri="{FF2B5EF4-FFF2-40B4-BE49-F238E27FC236}">
              <a16:creationId xmlns="" xmlns:a16="http://schemas.microsoft.com/office/drawing/2014/main" id="{00000000-0008-0000-0400-0000A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19" name="Text Box 1">
          <a:extLst>
            <a:ext uri="{FF2B5EF4-FFF2-40B4-BE49-F238E27FC236}">
              <a16:creationId xmlns="" xmlns:a16="http://schemas.microsoft.com/office/drawing/2014/main" id="{00000000-0008-0000-0400-0000A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20" name="Text Box 1">
          <a:extLst>
            <a:ext uri="{FF2B5EF4-FFF2-40B4-BE49-F238E27FC236}">
              <a16:creationId xmlns="" xmlns:a16="http://schemas.microsoft.com/office/drawing/2014/main" id="{00000000-0008-0000-0400-0000A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1" name="Text Box 1">
          <a:extLst>
            <a:ext uri="{FF2B5EF4-FFF2-40B4-BE49-F238E27FC236}">
              <a16:creationId xmlns="" xmlns:a16="http://schemas.microsoft.com/office/drawing/2014/main" id="{00000000-0008-0000-0400-0000A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2" name="Text Box 1">
          <a:extLst>
            <a:ext uri="{FF2B5EF4-FFF2-40B4-BE49-F238E27FC236}">
              <a16:creationId xmlns="" xmlns:a16="http://schemas.microsoft.com/office/drawing/2014/main" id="{00000000-0008-0000-0400-0000A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3" name="Text Box 1">
          <a:extLst>
            <a:ext uri="{FF2B5EF4-FFF2-40B4-BE49-F238E27FC236}">
              <a16:creationId xmlns="" xmlns:a16="http://schemas.microsoft.com/office/drawing/2014/main" id="{00000000-0008-0000-0400-0000A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4" name="Text Box 1">
          <a:extLst>
            <a:ext uri="{FF2B5EF4-FFF2-40B4-BE49-F238E27FC236}">
              <a16:creationId xmlns="" xmlns:a16="http://schemas.microsoft.com/office/drawing/2014/main" id="{00000000-0008-0000-0400-0000A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5" name="Text Box 1">
          <a:extLst>
            <a:ext uri="{FF2B5EF4-FFF2-40B4-BE49-F238E27FC236}">
              <a16:creationId xmlns="" xmlns:a16="http://schemas.microsoft.com/office/drawing/2014/main" id="{00000000-0008-0000-0400-0000A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6" name="Text Box 1">
          <a:extLst>
            <a:ext uri="{FF2B5EF4-FFF2-40B4-BE49-F238E27FC236}">
              <a16:creationId xmlns="" xmlns:a16="http://schemas.microsoft.com/office/drawing/2014/main" id="{00000000-0008-0000-0400-0000A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7" name="Text Box 1">
          <a:extLst>
            <a:ext uri="{FF2B5EF4-FFF2-40B4-BE49-F238E27FC236}">
              <a16:creationId xmlns="" xmlns:a16="http://schemas.microsoft.com/office/drawing/2014/main" id="{00000000-0008-0000-0400-0000A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8" name="Text Box 1">
          <a:extLst>
            <a:ext uri="{FF2B5EF4-FFF2-40B4-BE49-F238E27FC236}">
              <a16:creationId xmlns="" xmlns:a16="http://schemas.microsoft.com/office/drawing/2014/main" id="{00000000-0008-0000-0400-0000A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29" name="Text Box 1">
          <a:extLst>
            <a:ext uri="{FF2B5EF4-FFF2-40B4-BE49-F238E27FC236}">
              <a16:creationId xmlns="" xmlns:a16="http://schemas.microsoft.com/office/drawing/2014/main" id="{00000000-0008-0000-0400-0000A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0" name="Text Box 1">
          <a:extLst>
            <a:ext uri="{FF2B5EF4-FFF2-40B4-BE49-F238E27FC236}">
              <a16:creationId xmlns="" xmlns:a16="http://schemas.microsoft.com/office/drawing/2014/main" id="{00000000-0008-0000-0400-0000A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1" name="Text Box 1">
          <a:extLst>
            <a:ext uri="{FF2B5EF4-FFF2-40B4-BE49-F238E27FC236}">
              <a16:creationId xmlns="" xmlns:a16="http://schemas.microsoft.com/office/drawing/2014/main" id="{00000000-0008-0000-0400-0000A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2" name="Text Box 1">
          <a:extLst>
            <a:ext uri="{FF2B5EF4-FFF2-40B4-BE49-F238E27FC236}">
              <a16:creationId xmlns="" xmlns:a16="http://schemas.microsoft.com/office/drawing/2014/main" id="{00000000-0008-0000-0400-0000B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3" name="Text Box 1">
          <a:extLst>
            <a:ext uri="{FF2B5EF4-FFF2-40B4-BE49-F238E27FC236}">
              <a16:creationId xmlns="" xmlns:a16="http://schemas.microsoft.com/office/drawing/2014/main" id="{00000000-0008-0000-0400-0000B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4" name="Text Box 1">
          <a:extLst>
            <a:ext uri="{FF2B5EF4-FFF2-40B4-BE49-F238E27FC236}">
              <a16:creationId xmlns="" xmlns:a16="http://schemas.microsoft.com/office/drawing/2014/main" id="{00000000-0008-0000-0400-0000B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5" name="Text Box 1">
          <a:extLst>
            <a:ext uri="{FF2B5EF4-FFF2-40B4-BE49-F238E27FC236}">
              <a16:creationId xmlns="" xmlns:a16="http://schemas.microsoft.com/office/drawing/2014/main" id="{00000000-0008-0000-0400-0000B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6" name="Text Box 1">
          <a:extLst>
            <a:ext uri="{FF2B5EF4-FFF2-40B4-BE49-F238E27FC236}">
              <a16:creationId xmlns="" xmlns:a16="http://schemas.microsoft.com/office/drawing/2014/main" id="{00000000-0008-0000-0400-0000B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7" name="Text Box 1">
          <a:extLst>
            <a:ext uri="{FF2B5EF4-FFF2-40B4-BE49-F238E27FC236}">
              <a16:creationId xmlns="" xmlns:a16="http://schemas.microsoft.com/office/drawing/2014/main" id="{00000000-0008-0000-0400-0000B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8" name="Text Box 1">
          <a:extLst>
            <a:ext uri="{FF2B5EF4-FFF2-40B4-BE49-F238E27FC236}">
              <a16:creationId xmlns="" xmlns:a16="http://schemas.microsoft.com/office/drawing/2014/main" id="{00000000-0008-0000-0400-0000B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39" name="Text Box 1">
          <a:extLst>
            <a:ext uri="{FF2B5EF4-FFF2-40B4-BE49-F238E27FC236}">
              <a16:creationId xmlns="" xmlns:a16="http://schemas.microsoft.com/office/drawing/2014/main" id="{00000000-0008-0000-0400-0000B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0" name="Text Box 1">
          <a:extLst>
            <a:ext uri="{FF2B5EF4-FFF2-40B4-BE49-F238E27FC236}">
              <a16:creationId xmlns="" xmlns:a16="http://schemas.microsoft.com/office/drawing/2014/main" id="{00000000-0008-0000-0400-0000B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1" name="Text Box 1">
          <a:extLst>
            <a:ext uri="{FF2B5EF4-FFF2-40B4-BE49-F238E27FC236}">
              <a16:creationId xmlns="" xmlns:a16="http://schemas.microsoft.com/office/drawing/2014/main" id="{00000000-0008-0000-0400-0000B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2" name="Text Box 1">
          <a:extLst>
            <a:ext uri="{FF2B5EF4-FFF2-40B4-BE49-F238E27FC236}">
              <a16:creationId xmlns="" xmlns:a16="http://schemas.microsoft.com/office/drawing/2014/main" id="{00000000-0008-0000-0400-0000B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3" name="Text Box 1">
          <a:extLst>
            <a:ext uri="{FF2B5EF4-FFF2-40B4-BE49-F238E27FC236}">
              <a16:creationId xmlns="" xmlns:a16="http://schemas.microsoft.com/office/drawing/2014/main" id="{00000000-0008-0000-0400-0000BB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4" name="Text Box 1">
          <a:extLst>
            <a:ext uri="{FF2B5EF4-FFF2-40B4-BE49-F238E27FC236}">
              <a16:creationId xmlns="" xmlns:a16="http://schemas.microsoft.com/office/drawing/2014/main" id="{00000000-0008-0000-0400-0000BC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5" name="Text Box 1">
          <a:extLst>
            <a:ext uri="{FF2B5EF4-FFF2-40B4-BE49-F238E27FC236}">
              <a16:creationId xmlns="" xmlns:a16="http://schemas.microsoft.com/office/drawing/2014/main" id="{00000000-0008-0000-0400-0000BD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6" name="Text Box 1">
          <a:extLst>
            <a:ext uri="{FF2B5EF4-FFF2-40B4-BE49-F238E27FC236}">
              <a16:creationId xmlns="" xmlns:a16="http://schemas.microsoft.com/office/drawing/2014/main" id="{00000000-0008-0000-0400-0000BE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7" name="Text Box 1">
          <a:extLst>
            <a:ext uri="{FF2B5EF4-FFF2-40B4-BE49-F238E27FC236}">
              <a16:creationId xmlns="" xmlns:a16="http://schemas.microsoft.com/office/drawing/2014/main" id="{00000000-0008-0000-0400-0000BF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8" name="Text Box 1">
          <a:extLst>
            <a:ext uri="{FF2B5EF4-FFF2-40B4-BE49-F238E27FC236}">
              <a16:creationId xmlns="" xmlns:a16="http://schemas.microsoft.com/office/drawing/2014/main" id="{00000000-0008-0000-0400-0000C0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449" name="Text Box 1">
          <a:extLst>
            <a:ext uri="{FF2B5EF4-FFF2-40B4-BE49-F238E27FC236}">
              <a16:creationId xmlns="" xmlns:a16="http://schemas.microsoft.com/office/drawing/2014/main" id="{00000000-0008-0000-0400-0000C1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0" name="Text Box 1">
          <a:extLst>
            <a:ext uri="{FF2B5EF4-FFF2-40B4-BE49-F238E27FC236}">
              <a16:creationId xmlns="" xmlns:a16="http://schemas.microsoft.com/office/drawing/2014/main" id="{00000000-0008-0000-0400-0000C2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1" name="Text Box 1">
          <a:extLst>
            <a:ext uri="{FF2B5EF4-FFF2-40B4-BE49-F238E27FC236}">
              <a16:creationId xmlns="" xmlns:a16="http://schemas.microsoft.com/office/drawing/2014/main" id="{00000000-0008-0000-0400-0000C3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2" name="Text Box 1">
          <a:extLst>
            <a:ext uri="{FF2B5EF4-FFF2-40B4-BE49-F238E27FC236}">
              <a16:creationId xmlns="" xmlns:a16="http://schemas.microsoft.com/office/drawing/2014/main" id="{00000000-0008-0000-0400-0000C4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3" name="Text Box 1">
          <a:extLst>
            <a:ext uri="{FF2B5EF4-FFF2-40B4-BE49-F238E27FC236}">
              <a16:creationId xmlns="" xmlns:a16="http://schemas.microsoft.com/office/drawing/2014/main" id="{00000000-0008-0000-0400-0000C5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4" name="Text Box 1">
          <a:extLst>
            <a:ext uri="{FF2B5EF4-FFF2-40B4-BE49-F238E27FC236}">
              <a16:creationId xmlns="" xmlns:a16="http://schemas.microsoft.com/office/drawing/2014/main" id="{00000000-0008-0000-0400-0000C6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5" name="Text Box 1">
          <a:extLst>
            <a:ext uri="{FF2B5EF4-FFF2-40B4-BE49-F238E27FC236}">
              <a16:creationId xmlns="" xmlns:a16="http://schemas.microsoft.com/office/drawing/2014/main" id="{00000000-0008-0000-0400-0000C7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6" name="Text Box 1">
          <a:extLst>
            <a:ext uri="{FF2B5EF4-FFF2-40B4-BE49-F238E27FC236}">
              <a16:creationId xmlns="" xmlns:a16="http://schemas.microsoft.com/office/drawing/2014/main" id="{00000000-0008-0000-0400-0000C8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7" name="Text Box 1">
          <a:extLst>
            <a:ext uri="{FF2B5EF4-FFF2-40B4-BE49-F238E27FC236}">
              <a16:creationId xmlns="" xmlns:a16="http://schemas.microsoft.com/office/drawing/2014/main" id="{00000000-0008-0000-0400-0000C9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458" name="Text Box 1">
          <a:extLst>
            <a:ext uri="{FF2B5EF4-FFF2-40B4-BE49-F238E27FC236}">
              <a16:creationId xmlns="" xmlns:a16="http://schemas.microsoft.com/office/drawing/2014/main" id="{00000000-0008-0000-0400-0000CA010000}"/>
            </a:ext>
          </a:extLst>
        </xdr:cNvPr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59" name="Text Box 1">
          <a:extLst>
            <a:ext uri="{FF2B5EF4-FFF2-40B4-BE49-F238E27FC236}">
              <a16:creationId xmlns="" xmlns:a16="http://schemas.microsoft.com/office/drawing/2014/main" id="{00000000-0008-0000-0400-0000CB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0" name="Text Box 1">
          <a:extLst>
            <a:ext uri="{FF2B5EF4-FFF2-40B4-BE49-F238E27FC236}">
              <a16:creationId xmlns="" xmlns:a16="http://schemas.microsoft.com/office/drawing/2014/main" id="{00000000-0008-0000-0400-0000CC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1" name="Text Box 1">
          <a:extLst>
            <a:ext uri="{FF2B5EF4-FFF2-40B4-BE49-F238E27FC236}">
              <a16:creationId xmlns="" xmlns:a16="http://schemas.microsoft.com/office/drawing/2014/main" id="{00000000-0008-0000-0400-0000CD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2" name="Text Box 1">
          <a:extLst>
            <a:ext uri="{FF2B5EF4-FFF2-40B4-BE49-F238E27FC236}">
              <a16:creationId xmlns="" xmlns:a16="http://schemas.microsoft.com/office/drawing/2014/main" id="{00000000-0008-0000-0400-0000CE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3" name="Text Box 1">
          <a:extLst>
            <a:ext uri="{FF2B5EF4-FFF2-40B4-BE49-F238E27FC236}">
              <a16:creationId xmlns="" xmlns:a16="http://schemas.microsoft.com/office/drawing/2014/main" id="{00000000-0008-0000-0400-0000CF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4" name="Text Box 1">
          <a:extLst>
            <a:ext uri="{FF2B5EF4-FFF2-40B4-BE49-F238E27FC236}">
              <a16:creationId xmlns="" xmlns:a16="http://schemas.microsoft.com/office/drawing/2014/main" id="{00000000-0008-0000-0400-0000D0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5" name="Text Box 1">
          <a:extLst>
            <a:ext uri="{FF2B5EF4-FFF2-40B4-BE49-F238E27FC236}">
              <a16:creationId xmlns="" xmlns:a16="http://schemas.microsoft.com/office/drawing/2014/main" id="{00000000-0008-0000-0400-0000D1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6" name="Text Box 1">
          <a:extLst>
            <a:ext uri="{FF2B5EF4-FFF2-40B4-BE49-F238E27FC236}">
              <a16:creationId xmlns="" xmlns:a16="http://schemas.microsoft.com/office/drawing/2014/main" id="{00000000-0008-0000-0400-0000D2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7" name="Text Box 1">
          <a:extLst>
            <a:ext uri="{FF2B5EF4-FFF2-40B4-BE49-F238E27FC236}">
              <a16:creationId xmlns="" xmlns:a16="http://schemas.microsoft.com/office/drawing/2014/main" id="{00000000-0008-0000-0400-0000D3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468" name="Text Box 1">
          <a:extLst>
            <a:ext uri="{FF2B5EF4-FFF2-40B4-BE49-F238E27FC236}">
              <a16:creationId xmlns="" xmlns:a16="http://schemas.microsoft.com/office/drawing/2014/main" id="{00000000-0008-0000-0400-0000D4010000}"/>
            </a:ext>
          </a:extLst>
        </xdr:cNvPr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69" name="Text Box 1">
          <a:extLst>
            <a:ext uri="{FF2B5EF4-FFF2-40B4-BE49-F238E27FC236}">
              <a16:creationId xmlns="" xmlns:a16="http://schemas.microsoft.com/office/drawing/2014/main" id="{00000000-0008-0000-0400-000039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0" name="Text Box 1">
          <a:extLst>
            <a:ext uri="{FF2B5EF4-FFF2-40B4-BE49-F238E27FC236}">
              <a16:creationId xmlns="" xmlns:a16="http://schemas.microsoft.com/office/drawing/2014/main" id="{00000000-0008-0000-0400-00003A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1" name="Text Box 1">
          <a:extLst>
            <a:ext uri="{FF2B5EF4-FFF2-40B4-BE49-F238E27FC236}">
              <a16:creationId xmlns="" xmlns:a16="http://schemas.microsoft.com/office/drawing/2014/main" id="{00000000-0008-0000-0400-00003B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2" name="Text Box 1">
          <a:extLst>
            <a:ext uri="{FF2B5EF4-FFF2-40B4-BE49-F238E27FC236}">
              <a16:creationId xmlns="" xmlns:a16="http://schemas.microsoft.com/office/drawing/2014/main" id="{00000000-0008-0000-0400-00003C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3" name="Text Box 1">
          <a:extLst>
            <a:ext uri="{FF2B5EF4-FFF2-40B4-BE49-F238E27FC236}">
              <a16:creationId xmlns="" xmlns:a16="http://schemas.microsoft.com/office/drawing/2014/main" id="{00000000-0008-0000-0400-00003D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4" name="Text Box 1">
          <a:extLst>
            <a:ext uri="{FF2B5EF4-FFF2-40B4-BE49-F238E27FC236}">
              <a16:creationId xmlns="" xmlns:a16="http://schemas.microsoft.com/office/drawing/2014/main" id="{00000000-0008-0000-0400-00003E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5" name="Text Box 1">
          <a:extLst>
            <a:ext uri="{FF2B5EF4-FFF2-40B4-BE49-F238E27FC236}">
              <a16:creationId xmlns="" xmlns:a16="http://schemas.microsoft.com/office/drawing/2014/main" id="{00000000-0008-0000-0400-00003F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6" name="Text Box 1">
          <a:extLst>
            <a:ext uri="{FF2B5EF4-FFF2-40B4-BE49-F238E27FC236}">
              <a16:creationId xmlns="" xmlns:a16="http://schemas.microsoft.com/office/drawing/2014/main" id="{00000000-0008-0000-0400-000040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7" name="Text Box 1">
          <a:extLst>
            <a:ext uri="{FF2B5EF4-FFF2-40B4-BE49-F238E27FC236}">
              <a16:creationId xmlns="" xmlns:a16="http://schemas.microsoft.com/office/drawing/2014/main" id="{00000000-0008-0000-0400-000041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8" name="Text Box 1">
          <a:extLst>
            <a:ext uri="{FF2B5EF4-FFF2-40B4-BE49-F238E27FC236}">
              <a16:creationId xmlns="" xmlns:a16="http://schemas.microsoft.com/office/drawing/2014/main" id="{00000000-0008-0000-0400-000042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79" name="Text Box 1">
          <a:extLst>
            <a:ext uri="{FF2B5EF4-FFF2-40B4-BE49-F238E27FC236}">
              <a16:creationId xmlns="" xmlns:a16="http://schemas.microsoft.com/office/drawing/2014/main" id="{00000000-0008-0000-0400-000043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0" name="Text Box 1">
          <a:extLst>
            <a:ext uri="{FF2B5EF4-FFF2-40B4-BE49-F238E27FC236}">
              <a16:creationId xmlns="" xmlns:a16="http://schemas.microsoft.com/office/drawing/2014/main" id="{00000000-0008-0000-0400-000044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1" name="Text Box 1">
          <a:extLst>
            <a:ext uri="{FF2B5EF4-FFF2-40B4-BE49-F238E27FC236}">
              <a16:creationId xmlns="" xmlns:a16="http://schemas.microsoft.com/office/drawing/2014/main" id="{00000000-0008-0000-0400-000045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2" name="Text Box 1">
          <a:extLst>
            <a:ext uri="{FF2B5EF4-FFF2-40B4-BE49-F238E27FC236}">
              <a16:creationId xmlns="" xmlns:a16="http://schemas.microsoft.com/office/drawing/2014/main" id="{00000000-0008-0000-0400-000046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3" name="Text Box 1">
          <a:extLst>
            <a:ext uri="{FF2B5EF4-FFF2-40B4-BE49-F238E27FC236}">
              <a16:creationId xmlns="" xmlns:a16="http://schemas.microsoft.com/office/drawing/2014/main" id="{00000000-0008-0000-0400-000047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4" name="Text Box 1">
          <a:extLst>
            <a:ext uri="{FF2B5EF4-FFF2-40B4-BE49-F238E27FC236}">
              <a16:creationId xmlns="" xmlns:a16="http://schemas.microsoft.com/office/drawing/2014/main" id="{00000000-0008-0000-0400-000048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5" name="Text Box 1">
          <a:extLst>
            <a:ext uri="{FF2B5EF4-FFF2-40B4-BE49-F238E27FC236}">
              <a16:creationId xmlns="" xmlns:a16="http://schemas.microsoft.com/office/drawing/2014/main" id="{00000000-0008-0000-0400-000049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6" name="Text Box 1">
          <a:extLst>
            <a:ext uri="{FF2B5EF4-FFF2-40B4-BE49-F238E27FC236}">
              <a16:creationId xmlns="" xmlns:a16="http://schemas.microsoft.com/office/drawing/2014/main" id="{00000000-0008-0000-0400-00004A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7" name="Text Box 1">
          <a:extLst>
            <a:ext uri="{FF2B5EF4-FFF2-40B4-BE49-F238E27FC236}">
              <a16:creationId xmlns="" xmlns:a16="http://schemas.microsoft.com/office/drawing/2014/main" id="{00000000-0008-0000-0400-00004B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588" name="Text Box 1">
          <a:extLst>
            <a:ext uri="{FF2B5EF4-FFF2-40B4-BE49-F238E27FC236}">
              <a16:creationId xmlns="" xmlns:a16="http://schemas.microsoft.com/office/drawing/2014/main" id="{00000000-0008-0000-0400-00004C020000}"/>
            </a:ext>
          </a:extLst>
        </xdr:cNvPr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89" name="Text Box 1">
          <a:extLst>
            <a:ext uri="{FF2B5EF4-FFF2-40B4-BE49-F238E27FC236}">
              <a16:creationId xmlns="" xmlns:a16="http://schemas.microsoft.com/office/drawing/2014/main" id="{00000000-0008-0000-0400-00004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0" name="Text Box 1">
          <a:extLst>
            <a:ext uri="{FF2B5EF4-FFF2-40B4-BE49-F238E27FC236}">
              <a16:creationId xmlns="" xmlns:a16="http://schemas.microsoft.com/office/drawing/2014/main" id="{00000000-0008-0000-0400-00004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1" name="Text Box 1">
          <a:extLst>
            <a:ext uri="{FF2B5EF4-FFF2-40B4-BE49-F238E27FC236}">
              <a16:creationId xmlns="" xmlns:a16="http://schemas.microsoft.com/office/drawing/2014/main" id="{00000000-0008-0000-0400-00004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2" name="Text Box 1">
          <a:extLst>
            <a:ext uri="{FF2B5EF4-FFF2-40B4-BE49-F238E27FC236}">
              <a16:creationId xmlns="" xmlns:a16="http://schemas.microsoft.com/office/drawing/2014/main" id="{00000000-0008-0000-0400-00005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3" name="Text Box 1">
          <a:extLst>
            <a:ext uri="{FF2B5EF4-FFF2-40B4-BE49-F238E27FC236}">
              <a16:creationId xmlns="" xmlns:a16="http://schemas.microsoft.com/office/drawing/2014/main" id="{00000000-0008-0000-0400-00005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4" name="Text Box 1">
          <a:extLst>
            <a:ext uri="{FF2B5EF4-FFF2-40B4-BE49-F238E27FC236}">
              <a16:creationId xmlns="" xmlns:a16="http://schemas.microsoft.com/office/drawing/2014/main" id="{00000000-0008-0000-0400-00005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5" name="Text Box 1">
          <a:extLst>
            <a:ext uri="{FF2B5EF4-FFF2-40B4-BE49-F238E27FC236}">
              <a16:creationId xmlns="" xmlns:a16="http://schemas.microsoft.com/office/drawing/2014/main" id="{00000000-0008-0000-0400-00005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6" name="Text Box 1">
          <a:extLst>
            <a:ext uri="{FF2B5EF4-FFF2-40B4-BE49-F238E27FC236}">
              <a16:creationId xmlns="" xmlns:a16="http://schemas.microsoft.com/office/drawing/2014/main" id="{00000000-0008-0000-0400-00005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7" name="Text Box 1">
          <a:extLst>
            <a:ext uri="{FF2B5EF4-FFF2-40B4-BE49-F238E27FC236}">
              <a16:creationId xmlns="" xmlns:a16="http://schemas.microsoft.com/office/drawing/2014/main" id="{00000000-0008-0000-0400-00005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598" name="Text Box 1">
          <a:extLst>
            <a:ext uri="{FF2B5EF4-FFF2-40B4-BE49-F238E27FC236}">
              <a16:creationId xmlns="" xmlns:a16="http://schemas.microsoft.com/office/drawing/2014/main" id="{00000000-0008-0000-0400-00005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599" name="Text Box 1">
          <a:extLst>
            <a:ext uri="{FF2B5EF4-FFF2-40B4-BE49-F238E27FC236}">
              <a16:creationId xmlns="" xmlns:a16="http://schemas.microsoft.com/office/drawing/2014/main" id="{00000000-0008-0000-0400-00005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0" name="Text Box 1">
          <a:extLst>
            <a:ext uri="{FF2B5EF4-FFF2-40B4-BE49-F238E27FC236}">
              <a16:creationId xmlns="" xmlns:a16="http://schemas.microsoft.com/office/drawing/2014/main" id="{00000000-0008-0000-0400-00005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1" name="Text Box 1">
          <a:extLst>
            <a:ext uri="{FF2B5EF4-FFF2-40B4-BE49-F238E27FC236}">
              <a16:creationId xmlns="" xmlns:a16="http://schemas.microsoft.com/office/drawing/2014/main" id="{00000000-0008-0000-0400-00005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2" name="Text Box 1">
          <a:extLst>
            <a:ext uri="{FF2B5EF4-FFF2-40B4-BE49-F238E27FC236}">
              <a16:creationId xmlns="" xmlns:a16="http://schemas.microsoft.com/office/drawing/2014/main" id="{00000000-0008-0000-0400-00005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3" name="Text Box 1">
          <a:extLst>
            <a:ext uri="{FF2B5EF4-FFF2-40B4-BE49-F238E27FC236}">
              <a16:creationId xmlns="" xmlns:a16="http://schemas.microsoft.com/office/drawing/2014/main" id="{00000000-0008-0000-0400-00005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4" name="Text Box 1">
          <a:extLst>
            <a:ext uri="{FF2B5EF4-FFF2-40B4-BE49-F238E27FC236}">
              <a16:creationId xmlns="" xmlns:a16="http://schemas.microsoft.com/office/drawing/2014/main" id="{00000000-0008-0000-0400-00005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5" name="Text Box 1">
          <a:extLst>
            <a:ext uri="{FF2B5EF4-FFF2-40B4-BE49-F238E27FC236}">
              <a16:creationId xmlns="" xmlns:a16="http://schemas.microsoft.com/office/drawing/2014/main" id="{00000000-0008-0000-0400-00005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6" name="Text Box 1">
          <a:extLst>
            <a:ext uri="{FF2B5EF4-FFF2-40B4-BE49-F238E27FC236}">
              <a16:creationId xmlns="" xmlns:a16="http://schemas.microsoft.com/office/drawing/2014/main" id="{00000000-0008-0000-0400-00005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7" name="Text Box 1">
          <a:extLst>
            <a:ext uri="{FF2B5EF4-FFF2-40B4-BE49-F238E27FC236}">
              <a16:creationId xmlns="" xmlns:a16="http://schemas.microsoft.com/office/drawing/2014/main" id="{00000000-0008-0000-0400-00005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08" name="Text Box 1">
          <a:extLst>
            <a:ext uri="{FF2B5EF4-FFF2-40B4-BE49-F238E27FC236}">
              <a16:creationId xmlns="" xmlns:a16="http://schemas.microsoft.com/office/drawing/2014/main" id="{00000000-0008-0000-0400-00006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09" name="Text Box 1">
          <a:extLst>
            <a:ext uri="{FF2B5EF4-FFF2-40B4-BE49-F238E27FC236}">
              <a16:creationId xmlns="" xmlns:a16="http://schemas.microsoft.com/office/drawing/2014/main" id="{00000000-0008-0000-0400-00006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0" name="Text Box 1">
          <a:extLst>
            <a:ext uri="{FF2B5EF4-FFF2-40B4-BE49-F238E27FC236}">
              <a16:creationId xmlns="" xmlns:a16="http://schemas.microsoft.com/office/drawing/2014/main" id="{00000000-0008-0000-0400-00006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1" name="Text Box 1">
          <a:extLst>
            <a:ext uri="{FF2B5EF4-FFF2-40B4-BE49-F238E27FC236}">
              <a16:creationId xmlns="" xmlns:a16="http://schemas.microsoft.com/office/drawing/2014/main" id="{00000000-0008-0000-0400-00006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2" name="Text Box 1">
          <a:extLst>
            <a:ext uri="{FF2B5EF4-FFF2-40B4-BE49-F238E27FC236}">
              <a16:creationId xmlns="" xmlns:a16="http://schemas.microsoft.com/office/drawing/2014/main" id="{00000000-0008-0000-0400-00006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3" name="Text Box 1">
          <a:extLst>
            <a:ext uri="{FF2B5EF4-FFF2-40B4-BE49-F238E27FC236}">
              <a16:creationId xmlns="" xmlns:a16="http://schemas.microsoft.com/office/drawing/2014/main" id="{00000000-0008-0000-0400-00006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4" name="Text Box 1">
          <a:extLst>
            <a:ext uri="{FF2B5EF4-FFF2-40B4-BE49-F238E27FC236}">
              <a16:creationId xmlns="" xmlns:a16="http://schemas.microsoft.com/office/drawing/2014/main" id="{00000000-0008-0000-0400-00006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5" name="Text Box 1">
          <a:extLst>
            <a:ext uri="{FF2B5EF4-FFF2-40B4-BE49-F238E27FC236}">
              <a16:creationId xmlns="" xmlns:a16="http://schemas.microsoft.com/office/drawing/2014/main" id="{00000000-0008-0000-0400-00006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6" name="Text Box 1">
          <a:extLst>
            <a:ext uri="{FF2B5EF4-FFF2-40B4-BE49-F238E27FC236}">
              <a16:creationId xmlns="" xmlns:a16="http://schemas.microsoft.com/office/drawing/2014/main" id="{00000000-0008-0000-0400-00006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7" name="Text Box 1">
          <a:extLst>
            <a:ext uri="{FF2B5EF4-FFF2-40B4-BE49-F238E27FC236}">
              <a16:creationId xmlns="" xmlns:a16="http://schemas.microsoft.com/office/drawing/2014/main" id="{00000000-0008-0000-0400-00006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8" name="Text Box 1">
          <a:extLst>
            <a:ext uri="{FF2B5EF4-FFF2-40B4-BE49-F238E27FC236}">
              <a16:creationId xmlns="" xmlns:a16="http://schemas.microsoft.com/office/drawing/2014/main" id="{00000000-0008-0000-0400-00006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19" name="Text Box 1">
          <a:extLst>
            <a:ext uri="{FF2B5EF4-FFF2-40B4-BE49-F238E27FC236}">
              <a16:creationId xmlns="" xmlns:a16="http://schemas.microsoft.com/office/drawing/2014/main" id="{00000000-0008-0000-0400-00006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0" name="Text Box 1">
          <a:extLst>
            <a:ext uri="{FF2B5EF4-FFF2-40B4-BE49-F238E27FC236}">
              <a16:creationId xmlns="" xmlns:a16="http://schemas.microsoft.com/office/drawing/2014/main" id="{00000000-0008-0000-0400-00006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1" name="Text Box 1">
          <a:extLst>
            <a:ext uri="{FF2B5EF4-FFF2-40B4-BE49-F238E27FC236}">
              <a16:creationId xmlns="" xmlns:a16="http://schemas.microsoft.com/office/drawing/2014/main" id="{00000000-0008-0000-0400-00006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2" name="Text Box 1">
          <a:extLst>
            <a:ext uri="{FF2B5EF4-FFF2-40B4-BE49-F238E27FC236}">
              <a16:creationId xmlns="" xmlns:a16="http://schemas.microsoft.com/office/drawing/2014/main" id="{00000000-0008-0000-0400-00006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3" name="Text Box 1">
          <a:extLst>
            <a:ext uri="{FF2B5EF4-FFF2-40B4-BE49-F238E27FC236}">
              <a16:creationId xmlns="" xmlns:a16="http://schemas.microsoft.com/office/drawing/2014/main" id="{00000000-0008-0000-0400-00006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4" name="Text Box 1">
          <a:extLst>
            <a:ext uri="{FF2B5EF4-FFF2-40B4-BE49-F238E27FC236}">
              <a16:creationId xmlns="" xmlns:a16="http://schemas.microsoft.com/office/drawing/2014/main" id="{00000000-0008-0000-0400-00007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5" name="Text Box 1">
          <a:extLst>
            <a:ext uri="{FF2B5EF4-FFF2-40B4-BE49-F238E27FC236}">
              <a16:creationId xmlns="" xmlns:a16="http://schemas.microsoft.com/office/drawing/2014/main" id="{00000000-0008-0000-0400-00007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6" name="Text Box 1">
          <a:extLst>
            <a:ext uri="{FF2B5EF4-FFF2-40B4-BE49-F238E27FC236}">
              <a16:creationId xmlns="" xmlns:a16="http://schemas.microsoft.com/office/drawing/2014/main" id="{00000000-0008-0000-0400-00007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27" name="Text Box 1">
          <a:extLst>
            <a:ext uri="{FF2B5EF4-FFF2-40B4-BE49-F238E27FC236}">
              <a16:creationId xmlns="" xmlns:a16="http://schemas.microsoft.com/office/drawing/2014/main" id="{00000000-0008-0000-0400-00007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28" name="Text Box 1">
          <a:extLst>
            <a:ext uri="{FF2B5EF4-FFF2-40B4-BE49-F238E27FC236}">
              <a16:creationId xmlns="" xmlns:a16="http://schemas.microsoft.com/office/drawing/2014/main" id="{00000000-0008-0000-0400-00007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29" name="Text Box 1">
          <a:extLst>
            <a:ext uri="{FF2B5EF4-FFF2-40B4-BE49-F238E27FC236}">
              <a16:creationId xmlns="" xmlns:a16="http://schemas.microsoft.com/office/drawing/2014/main" id="{00000000-0008-0000-0400-00007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0" name="Text Box 1">
          <a:extLst>
            <a:ext uri="{FF2B5EF4-FFF2-40B4-BE49-F238E27FC236}">
              <a16:creationId xmlns="" xmlns:a16="http://schemas.microsoft.com/office/drawing/2014/main" id="{00000000-0008-0000-0400-00007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1" name="Text Box 1">
          <a:extLst>
            <a:ext uri="{FF2B5EF4-FFF2-40B4-BE49-F238E27FC236}">
              <a16:creationId xmlns="" xmlns:a16="http://schemas.microsoft.com/office/drawing/2014/main" id="{00000000-0008-0000-0400-00007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2" name="Text Box 1">
          <a:extLst>
            <a:ext uri="{FF2B5EF4-FFF2-40B4-BE49-F238E27FC236}">
              <a16:creationId xmlns="" xmlns:a16="http://schemas.microsoft.com/office/drawing/2014/main" id="{00000000-0008-0000-0400-00007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3" name="Text Box 1">
          <a:extLst>
            <a:ext uri="{FF2B5EF4-FFF2-40B4-BE49-F238E27FC236}">
              <a16:creationId xmlns="" xmlns:a16="http://schemas.microsoft.com/office/drawing/2014/main" id="{00000000-0008-0000-0400-00007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4" name="Text Box 1">
          <a:extLst>
            <a:ext uri="{FF2B5EF4-FFF2-40B4-BE49-F238E27FC236}">
              <a16:creationId xmlns="" xmlns:a16="http://schemas.microsoft.com/office/drawing/2014/main" id="{00000000-0008-0000-0400-00007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5" name="Text Box 1">
          <a:extLst>
            <a:ext uri="{FF2B5EF4-FFF2-40B4-BE49-F238E27FC236}">
              <a16:creationId xmlns="" xmlns:a16="http://schemas.microsoft.com/office/drawing/2014/main" id="{00000000-0008-0000-0400-00007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6" name="Text Box 1">
          <a:extLst>
            <a:ext uri="{FF2B5EF4-FFF2-40B4-BE49-F238E27FC236}">
              <a16:creationId xmlns="" xmlns:a16="http://schemas.microsoft.com/office/drawing/2014/main" id="{00000000-0008-0000-0400-00007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37" name="Text Box 1">
          <a:extLst>
            <a:ext uri="{FF2B5EF4-FFF2-40B4-BE49-F238E27FC236}">
              <a16:creationId xmlns="" xmlns:a16="http://schemas.microsoft.com/office/drawing/2014/main" id="{00000000-0008-0000-0400-00007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38" name="Text Box 1">
          <a:extLst>
            <a:ext uri="{FF2B5EF4-FFF2-40B4-BE49-F238E27FC236}">
              <a16:creationId xmlns="" xmlns:a16="http://schemas.microsoft.com/office/drawing/2014/main" id="{00000000-0008-0000-0400-00007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39" name="Text Box 1">
          <a:extLst>
            <a:ext uri="{FF2B5EF4-FFF2-40B4-BE49-F238E27FC236}">
              <a16:creationId xmlns="" xmlns:a16="http://schemas.microsoft.com/office/drawing/2014/main" id="{00000000-0008-0000-0400-00007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0" name="Text Box 1">
          <a:extLst>
            <a:ext uri="{FF2B5EF4-FFF2-40B4-BE49-F238E27FC236}">
              <a16:creationId xmlns="" xmlns:a16="http://schemas.microsoft.com/office/drawing/2014/main" id="{00000000-0008-0000-0400-00008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1" name="Text Box 1">
          <a:extLst>
            <a:ext uri="{FF2B5EF4-FFF2-40B4-BE49-F238E27FC236}">
              <a16:creationId xmlns="" xmlns:a16="http://schemas.microsoft.com/office/drawing/2014/main" id="{00000000-0008-0000-0400-00008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2" name="Text Box 1">
          <a:extLst>
            <a:ext uri="{FF2B5EF4-FFF2-40B4-BE49-F238E27FC236}">
              <a16:creationId xmlns="" xmlns:a16="http://schemas.microsoft.com/office/drawing/2014/main" id="{00000000-0008-0000-0400-00008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3" name="Text Box 1">
          <a:extLst>
            <a:ext uri="{FF2B5EF4-FFF2-40B4-BE49-F238E27FC236}">
              <a16:creationId xmlns="" xmlns:a16="http://schemas.microsoft.com/office/drawing/2014/main" id="{00000000-0008-0000-0400-00008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4" name="Text Box 1">
          <a:extLst>
            <a:ext uri="{FF2B5EF4-FFF2-40B4-BE49-F238E27FC236}">
              <a16:creationId xmlns="" xmlns:a16="http://schemas.microsoft.com/office/drawing/2014/main" id="{00000000-0008-0000-0400-00008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5" name="Text Box 1">
          <a:extLst>
            <a:ext uri="{FF2B5EF4-FFF2-40B4-BE49-F238E27FC236}">
              <a16:creationId xmlns="" xmlns:a16="http://schemas.microsoft.com/office/drawing/2014/main" id="{00000000-0008-0000-0400-00008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6" name="Text Box 1">
          <a:extLst>
            <a:ext uri="{FF2B5EF4-FFF2-40B4-BE49-F238E27FC236}">
              <a16:creationId xmlns="" xmlns:a16="http://schemas.microsoft.com/office/drawing/2014/main" id="{00000000-0008-0000-0400-00008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7" name="Text Box 1">
          <a:extLst>
            <a:ext uri="{FF2B5EF4-FFF2-40B4-BE49-F238E27FC236}">
              <a16:creationId xmlns="" xmlns:a16="http://schemas.microsoft.com/office/drawing/2014/main" id="{00000000-0008-0000-0400-00008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8" name="Text Box 1">
          <a:extLst>
            <a:ext uri="{FF2B5EF4-FFF2-40B4-BE49-F238E27FC236}">
              <a16:creationId xmlns="" xmlns:a16="http://schemas.microsoft.com/office/drawing/2014/main" id="{00000000-0008-0000-0400-00008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49" name="Text Box 1">
          <a:extLst>
            <a:ext uri="{FF2B5EF4-FFF2-40B4-BE49-F238E27FC236}">
              <a16:creationId xmlns="" xmlns:a16="http://schemas.microsoft.com/office/drawing/2014/main" id="{00000000-0008-0000-0400-00008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0" name="Text Box 1">
          <a:extLst>
            <a:ext uri="{FF2B5EF4-FFF2-40B4-BE49-F238E27FC236}">
              <a16:creationId xmlns="" xmlns:a16="http://schemas.microsoft.com/office/drawing/2014/main" id="{00000000-0008-0000-0400-00008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1" name="Text Box 1">
          <a:extLst>
            <a:ext uri="{FF2B5EF4-FFF2-40B4-BE49-F238E27FC236}">
              <a16:creationId xmlns="" xmlns:a16="http://schemas.microsoft.com/office/drawing/2014/main" id="{00000000-0008-0000-0400-00008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2" name="Text Box 1">
          <a:extLst>
            <a:ext uri="{FF2B5EF4-FFF2-40B4-BE49-F238E27FC236}">
              <a16:creationId xmlns="" xmlns:a16="http://schemas.microsoft.com/office/drawing/2014/main" id="{00000000-0008-0000-0400-00008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3" name="Text Box 1">
          <a:extLst>
            <a:ext uri="{FF2B5EF4-FFF2-40B4-BE49-F238E27FC236}">
              <a16:creationId xmlns="" xmlns:a16="http://schemas.microsoft.com/office/drawing/2014/main" id="{00000000-0008-0000-0400-00008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4" name="Text Box 1">
          <a:extLst>
            <a:ext uri="{FF2B5EF4-FFF2-40B4-BE49-F238E27FC236}">
              <a16:creationId xmlns="" xmlns:a16="http://schemas.microsoft.com/office/drawing/2014/main" id="{00000000-0008-0000-0400-00008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5" name="Text Box 1">
          <a:extLst>
            <a:ext uri="{FF2B5EF4-FFF2-40B4-BE49-F238E27FC236}">
              <a16:creationId xmlns="" xmlns:a16="http://schemas.microsoft.com/office/drawing/2014/main" id="{00000000-0008-0000-0400-00008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56" name="Text Box 1">
          <a:extLst>
            <a:ext uri="{FF2B5EF4-FFF2-40B4-BE49-F238E27FC236}">
              <a16:creationId xmlns="" xmlns:a16="http://schemas.microsoft.com/office/drawing/2014/main" id="{00000000-0008-0000-0400-00009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57" name="Text Box 1">
          <a:extLst>
            <a:ext uri="{FF2B5EF4-FFF2-40B4-BE49-F238E27FC236}">
              <a16:creationId xmlns="" xmlns:a16="http://schemas.microsoft.com/office/drawing/2014/main" id="{00000000-0008-0000-0400-00009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58" name="Text Box 1">
          <a:extLst>
            <a:ext uri="{FF2B5EF4-FFF2-40B4-BE49-F238E27FC236}">
              <a16:creationId xmlns="" xmlns:a16="http://schemas.microsoft.com/office/drawing/2014/main" id="{00000000-0008-0000-0400-00009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59" name="Text Box 1">
          <a:extLst>
            <a:ext uri="{FF2B5EF4-FFF2-40B4-BE49-F238E27FC236}">
              <a16:creationId xmlns="" xmlns:a16="http://schemas.microsoft.com/office/drawing/2014/main" id="{00000000-0008-0000-0400-00009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0" name="Text Box 1">
          <a:extLst>
            <a:ext uri="{FF2B5EF4-FFF2-40B4-BE49-F238E27FC236}">
              <a16:creationId xmlns="" xmlns:a16="http://schemas.microsoft.com/office/drawing/2014/main" id="{00000000-0008-0000-0400-000094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1" name="Text Box 1">
          <a:extLst>
            <a:ext uri="{FF2B5EF4-FFF2-40B4-BE49-F238E27FC236}">
              <a16:creationId xmlns="" xmlns:a16="http://schemas.microsoft.com/office/drawing/2014/main" id="{00000000-0008-0000-0400-000095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2" name="Text Box 1">
          <a:extLst>
            <a:ext uri="{FF2B5EF4-FFF2-40B4-BE49-F238E27FC236}">
              <a16:creationId xmlns="" xmlns:a16="http://schemas.microsoft.com/office/drawing/2014/main" id="{00000000-0008-0000-0400-000096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3" name="Text Box 1">
          <a:extLst>
            <a:ext uri="{FF2B5EF4-FFF2-40B4-BE49-F238E27FC236}">
              <a16:creationId xmlns="" xmlns:a16="http://schemas.microsoft.com/office/drawing/2014/main" id="{00000000-0008-0000-0400-000097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4" name="Text Box 1">
          <a:extLst>
            <a:ext uri="{FF2B5EF4-FFF2-40B4-BE49-F238E27FC236}">
              <a16:creationId xmlns="" xmlns:a16="http://schemas.microsoft.com/office/drawing/2014/main" id="{00000000-0008-0000-0400-000098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5" name="Text Box 1">
          <a:extLst>
            <a:ext uri="{FF2B5EF4-FFF2-40B4-BE49-F238E27FC236}">
              <a16:creationId xmlns="" xmlns:a16="http://schemas.microsoft.com/office/drawing/2014/main" id="{00000000-0008-0000-0400-000099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666" name="Text Box 1">
          <a:extLst>
            <a:ext uri="{FF2B5EF4-FFF2-40B4-BE49-F238E27FC236}">
              <a16:creationId xmlns="" xmlns:a16="http://schemas.microsoft.com/office/drawing/2014/main" id="{00000000-0008-0000-0400-00009A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67" name="Text Box 1">
          <a:extLst>
            <a:ext uri="{FF2B5EF4-FFF2-40B4-BE49-F238E27FC236}">
              <a16:creationId xmlns="" xmlns:a16="http://schemas.microsoft.com/office/drawing/2014/main" id="{00000000-0008-0000-0400-00009B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68" name="Text Box 1">
          <a:extLst>
            <a:ext uri="{FF2B5EF4-FFF2-40B4-BE49-F238E27FC236}">
              <a16:creationId xmlns="" xmlns:a16="http://schemas.microsoft.com/office/drawing/2014/main" id="{00000000-0008-0000-0400-00009C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69" name="Text Box 1">
          <a:extLst>
            <a:ext uri="{FF2B5EF4-FFF2-40B4-BE49-F238E27FC236}">
              <a16:creationId xmlns="" xmlns:a16="http://schemas.microsoft.com/office/drawing/2014/main" id="{00000000-0008-0000-0400-00009D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0" name="Text Box 1">
          <a:extLst>
            <a:ext uri="{FF2B5EF4-FFF2-40B4-BE49-F238E27FC236}">
              <a16:creationId xmlns="" xmlns:a16="http://schemas.microsoft.com/office/drawing/2014/main" id="{00000000-0008-0000-0400-00009E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1" name="Text Box 1">
          <a:extLst>
            <a:ext uri="{FF2B5EF4-FFF2-40B4-BE49-F238E27FC236}">
              <a16:creationId xmlns="" xmlns:a16="http://schemas.microsoft.com/office/drawing/2014/main" id="{00000000-0008-0000-0400-00009F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2" name="Text Box 1">
          <a:extLst>
            <a:ext uri="{FF2B5EF4-FFF2-40B4-BE49-F238E27FC236}">
              <a16:creationId xmlns="" xmlns:a16="http://schemas.microsoft.com/office/drawing/2014/main" id="{00000000-0008-0000-0400-0000A0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3" name="Text Box 1">
          <a:extLst>
            <a:ext uri="{FF2B5EF4-FFF2-40B4-BE49-F238E27FC236}">
              <a16:creationId xmlns="" xmlns:a16="http://schemas.microsoft.com/office/drawing/2014/main" id="{00000000-0008-0000-0400-0000A1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4" name="Text Box 1">
          <a:extLst>
            <a:ext uri="{FF2B5EF4-FFF2-40B4-BE49-F238E27FC236}">
              <a16:creationId xmlns="" xmlns:a16="http://schemas.microsoft.com/office/drawing/2014/main" id="{00000000-0008-0000-0400-0000A2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675" name="Text Box 1">
          <a:extLst>
            <a:ext uri="{FF2B5EF4-FFF2-40B4-BE49-F238E27FC236}">
              <a16:creationId xmlns="" xmlns:a16="http://schemas.microsoft.com/office/drawing/2014/main" id="{00000000-0008-0000-0400-0000A3020000}"/>
            </a:ext>
          </a:extLst>
        </xdr:cNvPr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16" name="Text Box 1">
          <a:extLst>
            <a:ext uri="{FF2B5EF4-FFF2-40B4-BE49-F238E27FC236}">
              <a16:creationId xmlns="" xmlns:a16="http://schemas.microsoft.com/office/drawing/2014/main" id="{00000000-0008-0000-0400-0000CC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17" name="Text Box 1">
          <a:extLst>
            <a:ext uri="{FF2B5EF4-FFF2-40B4-BE49-F238E27FC236}">
              <a16:creationId xmlns="" xmlns:a16="http://schemas.microsoft.com/office/drawing/2014/main" id="{00000000-0008-0000-0400-0000CD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18" name="Text Box 1">
          <a:extLst>
            <a:ext uri="{FF2B5EF4-FFF2-40B4-BE49-F238E27FC236}">
              <a16:creationId xmlns="" xmlns:a16="http://schemas.microsoft.com/office/drawing/2014/main" id="{00000000-0008-0000-0400-0000CE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19" name="Text Box 1">
          <a:extLst>
            <a:ext uri="{FF2B5EF4-FFF2-40B4-BE49-F238E27FC236}">
              <a16:creationId xmlns="" xmlns:a16="http://schemas.microsoft.com/office/drawing/2014/main" id="{00000000-0008-0000-0400-0000CF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0" name="Text Box 1">
          <a:extLst>
            <a:ext uri="{FF2B5EF4-FFF2-40B4-BE49-F238E27FC236}">
              <a16:creationId xmlns="" xmlns:a16="http://schemas.microsoft.com/office/drawing/2014/main" id="{00000000-0008-0000-0400-0000D0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1" name="Text Box 1">
          <a:extLst>
            <a:ext uri="{FF2B5EF4-FFF2-40B4-BE49-F238E27FC236}">
              <a16:creationId xmlns="" xmlns:a16="http://schemas.microsoft.com/office/drawing/2014/main" id="{00000000-0008-0000-0400-0000D1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2" name="Text Box 1">
          <a:extLst>
            <a:ext uri="{FF2B5EF4-FFF2-40B4-BE49-F238E27FC236}">
              <a16:creationId xmlns="" xmlns:a16="http://schemas.microsoft.com/office/drawing/2014/main" id="{00000000-0008-0000-0400-0000D2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3" name="Text Box 1">
          <a:extLst>
            <a:ext uri="{FF2B5EF4-FFF2-40B4-BE49-F238E27FC236}">
              <a16:creationId xmlns="" xmlns:a16="http://schemas.microsoft.com/office/drawing/2014/main" id="{00000000-0008-0000-0400-0000D3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4" name="Text Box 1">
          <a:extLst>
            <a:ext uri="{FF2B5EF4-FFF2-40B4-BE49-F238E27FC236}">
              <a16:creationId xmlns="" xmlns:a16="http://schemas.microsoft.com/office/drawing/2014/main" id="{00000000-0008-0000-0400-0000D4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5" name="Text Box 1">
          <a:extLst>
            <a:ext uri="{FF2B5EF4-FFF2-40B4-BE49-F238E27FC236}">
              <a16:creationId xmlns="" xmlns:a16="http://schemas.microsoft.com/office/drawing/2014/main" id="{00000000-0008-0000-0400-0000D5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6" name="Text Box 1">
          <a:extLst>
            <a:ext uri="{FF2B5EF4-FFF2-40B4-BE49-F238E27FC236}">
              <a16:creationId xmlns="" xmlns:a16="http://schemas.microsoft.com/office/drawing/2014/main" id="{00000000-0008-0000-0400-0000D6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7" name="Text Box 1">
          <a:extLst>
            <a:ext uri="{FF2B5EF4-FFF2-40B4-BE49-F238E27FC236}">
              <a16:creationId xmlns="" xmlns:a16="http://schemas.microsoft.com/office/drawing/2014/main" id="{00000000-0008-0000-0400-0000D7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8" name="Text Box 1">
          <a:extLst>
            <a:ext uri="{FF2B5EF4-FFF2-40B4-BE49-F238E27FC236}">
              <a16:creationId xmlns="" xmlns:a16="http://schemas.microsoft.com/office/drawing/2014/main" id="{00000000-0008-0000-0400-0000D8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29" name="Text Box 1">
          <a:extLst>
            <a:ext uri="{FF2B5EF4-FFF2-40B4-BE49-F238E27FC236}">
              <a16:creationId xmlns="" xmlns:a16="http://schemas.microsoft.com/office/drawing/2014/main" id="{00000000-0008-0000-0400-0000D9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0" name="Text Box 1">
          <a:extLst>
            <a:ext uri="{FF2B5EF4-FFF2-40B4-BE49-F238E27FC236}">
              <a16:creationId xmlns="" xmlns:a16="http://schemas.microsoft.com/office/drawing/2014/main" id="{00000000-0008-0000-0400-0000DA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1" name="Text Box 1">
          <a:extLst>
            <a:ext uri="{FF2B5EF4-FFF2-40B4-BE49-F238E27FC236}">
              <a16:creationId xmlns="" xmlns:a16="http://schemas.microsoft.com/office/drawing/2014/main" id="{00000000-0008-0000-0400-0000DB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2" name="Text Box 1">
          <a:extLst>
            <a:ext uri="{FF2B5EF4-FFF2-40B4-BE49-F238E27FC236}">
              <a16:creationId xmlns="" xmlns:a16="http://schemas.microsoft.com/office/drawing/2014/main" id="{00000000-0008-0000-0400-0000DC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3" name="Text Box 1">
          <a:extLst>
            <a:ext uri="{FF2B5EF4-FFF2-40B4-BE49-F238E27FC236}">
              <a16:creationId xmlns="" xmlns:a16="http://schemas.microsoft.com/office/drawing/2014/main" id="{00000000-0008-0000-0400-0000DD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4" name="Text Box 1">
          <a:extLst>
            <a:ext uri="{FF2B5EF4-FFF2-40B4-BE49-F238E27FC236}">
              <a16:creationId xmlns="" xmlns:a16="http://schemas.microsoft.com/office/drawing/2014/main" id="{00000000-0008-0000-0400-0000DE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735" name="Text Box 1">
          <a:extLst>
            <a:ext uri="{FF2B5EF4-FFF2-40B4-BE49-F238E27FC236}">
              <a16:creationId xmlns="" xmlns:a16="http://schemas.microsoft.com/office/drawing/2014/main" id="{00000000-0008-0000-0400-0000DF020000}"/>
            </a:ext>
          </a:extLst>
        </xdr:cNvPr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36" name="Text Box 1">
          <a:extLst>
            <a:ext uri="{FF2B5EF4-FFF2-40B4-BE49-F238E27FC236}">
              <a16:creationId xmlns="" xmlns:a16="http://schemas.microsoft.com/office/drawing/2014/main" id="{00000000-0008-0000-0400-0000E0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37" name="Text Box 1">
          <a:extLst>
            <a:ext uri="{FF2B5EF4-FFF2-40B4-BE49-F238E27FC236}">
              <a16:creationId xmlns="" xmlns:a16="http://schemas.microsoft.com/office/drawing/2014/main" id="{00000000-0008-0000-0400-0000E1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38" name="Text Box 1">
          <a:extLst>
            <a:ext uri="{FF2B5EF4-FFF2-40B4-BE49-F238E27FC236}">
              <a16:creationId xmlns="" xmlns:a16="http://schemas.microsoft.com/office/drawing/2014/main" id="{00000000-0008-0000-0400-0000E2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39" name="Text Box 1">
          <a:extLst>
            <a:ext uri="{FF2B5EF4-FFF2-40B4-BE49-F238E27FC236}">
              <a16:creationId xmlns="" xmlns:a16="http://schemas.microsoft.com/office/drawing/2014/main" id="{00000000-0008-0000-0400-0000E3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0" name="Text Box 1">
          <a:extLst>
            <a:ext uri="{FF2B5EF4-FFF2-40B4-BE49-F238E27FC236}">
              <a16:creationId xmlns="" xmlns:a16="http://schemas.microsoft.com/office/drawing/2014/main" id="{00000000-0008-0000-0400-0000E4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1" name="Text Box 1">
          <a:extLst>
            <a:ext uri="{FF2B5EF4-FFF2-40B4-BE49-F238E27FC236}">
              <a16:creationId xmlns="" xmlns:a16="http://schemas.microsoft.com/office/drawing/2014/main" id="{00000000-0008-0000-0400-0000E5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2" name="Text Box 1">
          <a:extLst>
            <a:ext uri="{FF2B5EF4-FFF2-40B4-BE49-F238E27FC236}">
              <a16:creationId xmlns="" xmlns:a16="http://schemas.microsoft.com/office/drawing/2014/main" id="{00000000-0008-0000-0400-0000E6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3" name="Text Box 1">
          <a:extLst>
            <a:ext uri="{FF2B5EF4-FFF2-40B4-BE49-F238E27FC236}">
              <a16:creationId xmlns="" xmlns:a16="http://schemas.microsoft.com/office/drawing/2014/main" id="{00000000-0008-0000-0400-0000E7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4" name="Text Box 1">
          <a:extLst>
            <a:ext uri="{FF2B5EF4-FFF2-40B4-BE49-F238E27FC236}">
              <a16:creationId xmlns="" xmlns:a16="http://schemas.microsoft.com/office/drawing/2014/main" id="{00000000-0008-0000-0400-0000E8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5" name="Text Box 1">
          <a:extLst>
            <a:ext uri="{FF2B5EF4-FFF2-40B4-BE49-F238E27FC236}">
              <a16:creationId xmlns="" xmlns:a16="http://schemas.microsoft.com/office/drawing/2014/main" id="{00000000-0008-0000-0400-0000E9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6" name="Text Box 1">
          <a:extLst>
            <a:ext uri="{FF2B5EF4-FFF2-40B4-BE49-F238E27FC236}">
              <a16:creationId xmlns="" xmlns:a16="http://schemas.microsoft.com/office/drawing/2014/main" id="{00000000-0008-0000-0400-0000EA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7" name="Text Box 1">
          <a:extLst>
            <a:ext uri="{FF2B5EF4-FFF2-40B4-BE49-F238E27FC236}">
              <a16:creationId xmlns="" xmlns:a16="http://schemas.microsoft.com/office/drawing/2014/main" id="{00000000-0008-0000-0400-0000EB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8" name="Text Box 1">
          <a:extLst>
            <a:ext uri="{FF2B5EF4-FFF2-40B4-BE49-F238E27FC236}">
              <a16:creationId xmlns="" xmlns:a16="http://schemas.microsoft.com/office/drawing/2014/main" id="{00000000-0008-0000-0400-0000EC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49" name="Text Box 1">
          <a:extLst>
            <a:ext uri="{FF2B5EF4-FFF2-40B4-BE49-F238E27FC236}">
              <a16:creationId xmlns="" xmlns:a16="http://schemas.microsoft.com/office/drawing/2014/main" id="{00000000-0008-0000-0400-0000ED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0" name="Text Box 1">
          <a:extLst>
            <a:ext uri="{FF2B5EF4-FFF2-40B4-BE49-F238E27FC236}">
              <a16:creationId xmlns="" xmlns:a16="http://schemas.microsoft.com/office/drawing/2014/main" id="{00000000-0008-0000-0400-0000EE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1" name="Text Box 1">
          <a:extLst>
            <a:ext uri="{FF2B5EF4-FFF2-40B4-BE49-F238E27FC236}">
              <a16:creationId xmlns="" xmlns:a16="http://schemas.microsoft.com/office/drawing/2014/main" id="{00000000-0008-0000-0400-0000EF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2" name="Text Box 1">
          <a:extLst>
            <a:ext uri="{FF2B5EF4-FFF2-40B4-BE49-F238E27FC236}">
              <a16:creationId xmlns="" xmlns:a16="http://schemas.microsoft.com/office/drawing/2014/main" id="{00000000-0008-0000-0400-0000F0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3" name="Text Box 1">
          <a:extLst>
            <a:ext uri="{FF2B5EF4-FFF2-40B4-BE49-F238E27FC236}">
              <a16:creationId xmlns="" xmlns:a16="http://schemas.microsoft.com/office/drawing/2014/main" id="{00000000-0008-0000-0400-0000F1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4" name="Text Box 1">
          <a:extLst>
            <a:ext uri="{FF2B5EF4-FFF2-40B4-BE49-F238E27FC236}">
              <a16:creationId xmlns="" xmlns:a16="http://schemas.microsoft.com/office/drawing/2014/main" id="{00000000-0008-0000-0400-0000F2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755" name="Text Box 1">
          <a:extLst>
            <a:ext uri="{FF2B5EF4-FFF2-40B4-BE49-F238E27FC236}">
              <a16:creationId xmlns="" xmlns:a16="http://schemas.microsoft.com/office/drawing/2014/main" id="{00000000-0008-0000-0400-0000F3020000}"/>
            </a:ext>
          </a:extLst>
        </xdr:cNvPr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56" name="Text Box 1">
          <a:extLst>
            <a:ext uri="{FF2B5EF4-FFF2-40B4-BE49-F238E27FC236}">
              <a16:creationId xmlns="" xmlns:a16="http://schemas.microsoft.com/office/drawing/2014/main" id="{00000000-0008-0000-0400-0000F4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57" name="Text Box 1">
          <a:extLst>
            <a:ext uri="{FF2B5EF4-FFF2-40B4-BE49-F238E27FC236}">
              <a16:creationId xmlns="" xmlns:a16="http://schemas.microsoft.com/office/drawing/2014/main" id="{00000000-0008-0000-0400-0000F5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58" name="Text Box 1">
          <a:extLst>
            <a:ext uri="{FF2B5EF4-FFF2-40B4-BE49-F238E27FC236}">
              <a16:creationId xmlns="" xmlns:a16="http://schemas.microsoft.com/office/drawing/2014/main" id="{00000000-0008-0000-0400-0000F6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59" name="Text Box 1">
          <a:extLst>
            <a:ext uri="{FF2B5EF4-FFF2-40B4-BE49-F238E27FC236}">
              <a16:creationId xmlns="" xmlns:a16="http://schemas.microsoft.com/office/drawing/2014/main" id="{00000000-0008-0000-0400-0000F7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0" name="Text Box 1">
          <a:extLst>
            <a:ext uri="{FF2B5EF4-FFF2-40B4-BE49-F238E27FC236}">
              <a16:creationId xmlns="" xmlns:a16="http://schemas.microsoft.com/office/drawing/2014/main" id="{00000000-0008-0000-0400-0000F8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1" name="Text Box 1">
          <a:extLst>
            <a:ext uri="{FF2B5EF4-FFF2-40B4-BE49-F238E27FC236}">
              <a16:creationId xmlns="" xmlns:a16="http://schemas.microsoft.com/office/drawing/2014/main" id="{00000000-0008-0000-0400-0000F9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2" name="Text Box 1">
          <a:extLst>
            <a:ext uri="{FF2B5EF4-FFF2-40B4-BE49-F238E27FC236}">
              <a16:creationId xmlns="" xmlns:a16="http://schemas.microsoft.com/office/drawing/2014/main" id="{00000000-0008-0000-0400-0000FA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3" name="Text Box 1">
          <a:extLst>
            <a:ext uri="{FF2B5EF4-FFF2-40B4-BE49-F238E27FC236}">
              <a16:creationId xmlns="" xmlns:a16="http://schemas.microsoft.com/office/drawing/2014/main" id="{00000000-0008-0000-0400-0000FB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4" name="Text Box 1">
          <a:extLst>
            <a:ext uri="{FF2B5EF4-FFF2-40B4-BE49-F238E27FC236}">
              <a16:creationId xmlns="" xmlns:a16="http://schemas.microsoft.com/office/drawing/2014/main" id="{00000000-0008-0000-0400-0000FC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65" name="Text Box 1">
          <a:extLst>
            <a:ext uri="{FF2B5EF4-FFF2-40B4-BE49-F238E27FC236}">
              <a16:creationId xmlns="" xmlns:a16="http://schemas.microsoft.com/office/drawing/2014/main" id="{00000000-0008-0000-0400-0000FD020000}"/>
            </a:ext>
          </a:extLst>
        </xdr:cNvPr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66" name="Text Box 1">
          <a:extLst>
            <a:ext uri="{FF2B5EF4-FFF2-40B4-BE49-F238E27FC236}">
              <a16:creationId xmlns="" xmlns:a16="http://schemas.microsoft.com/office/drawing/2014/main" id="{00000000-0008-0000-0400-0000FE02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67" name="Text Box 1">
          <a:extLst>
            <a:ext uri="{FF2B5EF4-FFF2-40B4-BE49-F238E27FC236}">
              <a16:creationId xmlns="" xmlns:a16="http://schemas.microsoft.com/office/drawing/2014/main" id="{00000000-0008-0000-0400-0000FF02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68" name="Text Box 1">
          <a:extLst>
            <a:ext uri="{FF2B5EF4-FFF2-40B4-BE49-F238E27FC236}">
              <a16:creationId xmlns="" xmlns:a16="http://schemas.microsoft.com/office/drawing/2014/main" id="{00000000-0008-0000-0400-000000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69" name="Text Box 1">
          <a:extLst>
            <a:ext uri="{FF2B5EF4-FFF2-40B4-BE49-F238E27FC236}">
              <a16:creationId xmlns="" xmlns:a16="http://schemas.microsoft.com/office/drawing/2014/main" id="{00000000-0008-0000-0400-000001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0" name="Text Box 1">
          <a:extLst>
            <a:ext uri="{FF2B5EF4-FFF2-40B4-BE49-F238E27FC236}">
              <a16:creationId xmlns="" xmlns:a16="http://schemas.microsoft.com/office/drawing/2014/main" id="{00000000-0008-0000-0400-000002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1" name="Text Box 1">
          <a:extLst>
            <a:ext uri="{FF2B5EF4-FFF2-40B4-BE49-F238E27FC236}">
              <a16:creationId xmlns="" xmlns:a16="http://schemas.microsoft.com/office/drawing/2014/main" id="{00000000-0008-0000-0400-000003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2" name="Text Box 1">
          <a:extLst>
            <a:ext uri="{FF2B5EF4-FFF2-40B4-BE49-F238E27FC236}">
              <a16:creationId xmlns="" xmlns:a16="http://schemas.microsoft.com/office/drawing/2014/main" id="{00000000-0008-0000-0400-000004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3" name="Text Box 1">
          <a:extLst>
            <a:ext uri="{FF2B5EF4-FFF2-40B4-BE49-F238E27FC236}">
              <a16:creationId xmlns="" xmlns:a16="http://schemas.microsoft.com/office/drawing/2014/main" id="{00000000-0008-0000-0400-000005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4" name="Text Box 1">
          <a:extLst>
            <a:ext uri="{FF2B5EF4-FFF2-40B4-BE49-F238E27FC236}">
              <a16:creationId xmlns="" xmlns:a16="http://schemas.microsoft.com/office/drawing/2014/main" id="{00000000-0008-0000-0400-000006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775" name="Text Box 1">
          <a:extLst>
            <a:ext uri="{FF2B5EF4-FFF2-40B4-BE49-F238E27FC236}">
              <a16:creationId xmlns="" xmlns:a16="http://schemas.microsoft.com/office/drawing/2014/main" id="{00000000-0008-0000-0400-000007030000}"/>
            </a:ext>
          </a:extLst>
        </xdr:cNvPr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76" name="Text Box 1">
          <a:extLst>
            <a:ext uri="{FF2B5EF4-FFF2-40B4-BE49-F238E27FC236}">
              <a16:creationId xmlns="" xmlns:a16="http://schemas.microsoft.com/office/drawing/2014/main" id="{00000000-0008-0000-0400-000008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77" name="Text Box 1">
          <a:extLst>
            <a:ext uri="{FF2B5EF4-FFF2-40B4-BE49-F238E27FC236}">
              <a16:creationId xmlns="" xmlns:a16="http://schemas.microsoft.com/office/drawing/2014/main" id="{00000000-0008-0000-0400-000009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78" name="Text Box 1">
          <a:extLst>
            <a:ext uri="{FF2B5EF4-FFF2-40B4-BE49-F238E27FC236}">
              <a16:creationId xmlns="" xmlns:a16="http://schemas.microsoft.com/office/drawing/2014/main" id="{00000000-0008-0000-0400-00000A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79" name="Text Box 1">
          <a:extLst>
            <a:ext uri="{FF2B5EF4-FFF2-40B4-BE49-F238E27FC236}">
              <a16:creationId xmlns="" xmlns:a16="http://schemas.microsoft.com/office/drawing/2014/main" id="{00000000-0008-0000-0400-00000B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0" name="Text Box 1">
          <a:extLst>
            <a:ext uri="{FF2B5EF4-FFF2-40B4-BE49-F238E27FC236}">
              <a16:creationId xmlns="" xmlns:a16="http://schemas.microsoft.com/office/drawing/2014/main" id="{00000000-0008-0000-0400-00000C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1" name="Text Box 1">
          <a:extLst>
            <a:ext uri="{FF2B5EF4-FFF2-40B4-BE49-F238E27FC236}">
              <a16:creationId xmlns="" xmlns:a16="http://schemas.microsoft.com/office/drawing/2014/main" id="{00000000-0008-0000-0400-00000D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2" name="Text Box 1">
          <a:extLst>
            <a:ext uri="{FF2B5EF4-FFF2-40B4-BE49-F238E27FC236}">
              <a16:creationId xmlns="" xmlns:a16="http://schemas.microsoft.com/office/drawing/2014/main" id="{00000000-0008-0000-0400-00000E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3" name="Text Box 1">
          <a:extLst>
            <a:ext uri="{FF2B5EF4-FFF2-40B4-BE49-F238E27FC236}">
              <a16:creationId xmlns="" xmlns:a16="http://schemas.microsoft.com/office/drawing/2014/main" id="{00000000-0008-0000-0400-00000F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4" name="Text Box 1">
          <a:extLst>
            <a:ext uri="{FF2B5EF4-FFF2-40B4-BE49-F238E27FC236}">
              <a16:creationId xmlns="" xmlns:a16="http://schemas.microsoft.com/office/drawing/2014/main" id="{00000000-0008-0000-0400-000010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785" name="Text Box 1">
          <a:extLst>
            <a:ext uri="{FF2B5EF4-FFF2-40B4-BE49-F238E27FC236}">
              <a16:creationId xmlns="" xmlns:a16="http://schemas.microsoft.com/office/drawing/2014/main" id="{00000000-0008-0000-0400-000011030000}"/>
            </a:ext>
          </a:extLst>
        </xdr:cNvPr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6" name="Text Box 1">
          <a:extLst>
            <a:ext uri="{FF2B5EF4-FFF2-40B4-BE49-F238E27FC236}">
              <a16:creationId xmlns="" xmlns:a16="http://schemas.microsoft.com/office/drawing/2014/main" id="{00000000-0008-0000-0400-000012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7" name="Text Box 1">
          <a:extLst>
            <a:ext uri="{FF2B5EF4-FFF2-40B4-BE49-F238E27FC236}">
              <a16:creationId xmlns="" xmlns:a16="http://schemas.microsoft.com/office/drawing/2014/main" id="{00000000-0008-0000-0400-000013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8" name="Text Box 1">
          <a:extLst>
            <a:ext uri="{FF2B5EF4-FFF2-40B4-BE49-F238E27FC236}">
              <a16:creationId xmlns="" xmlns:a16="http://schemas.microsoft.com/office/drawing/2014/main" id="{00000000-0008-0000-0400-000014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89" name="Text Box 1">
          <a:extLst>
            <a:ext uri="{FF2B5EF4-FFF2-40B4-BE49-F238E27FC236}">
              <a16:creationId xmlns="" xmlns:a16="http://schemas.microsoft.com/office/drawing/2014/main" id="{00000000-0008-0000-0400-000015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0" name="Text Box 1">
          <a:extLst>
            <a:ext uri="{FF2B5EF4-FFF2-40B4-BE49-F238E27FC236}">
              <a16:creationId xmlns="" xmlns:a16="http://schemas.microsoft.com/office/drawing/2014/main" id="{00000000-0008-0000-0400-000016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1" name="Text Box 1">
          <a:extLst>
            <a:ext uri="{FF2B5EF4-FFF2-40B4-BE49-F238E27FC236}">
              <a16:creationId xmlns="" xmlns:a16="http://schemas.microsoft.com/office/drawing/2014/main" id="{00000000-0008-0000-0400-000017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2" name="Text Box 1">
          <a:extLst>
            <a:ext uri="{FF2B5EF4-FFF2-40B4-BE49-F238E27FC236}">
              <a16:creationId xmlns="" xmlns:a16="http://schemas.microsoft.com/office/drawing/2014/main" id="{00000000-0008-0000-0400-000018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3" name="Text Box 1">
          <a:extLst>
            <a:ext uri="{FF2B5EF4-FFF2-40B4-BE49-F238E27FC236}">
              <a16:creationId xmlns="" xmlns:a16="http://schemas.microsoft.com/office/drawing/2014/main" id="{00000000-0008-0000-0400-000019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4" name="Text Box 1">
          <a:extLst>
            <a:ext uri="{FF2B5EF4-FFF2-40B4-BE49-F238E27FC236}">
              <a16:creationId xmlns="" xmlns:a16="http://schemas.microsoft.com/office/drawing/2014/main" id="{00000000-0008-0000-0400-00001A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5" name="Text Box 1">
          <a:extLst>
            <a:ext uri="{FF2B5EF4-FFF2-40B4-BE49-F238E27FC236}">
              <a16:creationId xmlns="" xmlns:a16="http://schemas.microsoft.com/office/drawing/2014/main" id="{00000000-0008-0000-0400-00001B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6" name="Text Box 1">
          <a:extLst>
            <a:ext uri="{FF2B5EF4-FFF2-40B4-BE49-F238E27FC236}">
              <a16:creationId xmlns="" xmlns:a16="http://schemas.microsoft.com/office/drawing/2014/main" id="{00000000-0008-0000-0400-00001C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7" name="Text Box 1">
          <a:extLst>
            <a:ext uri="{FF2B5EF4-FFF2-40B4-BE49-F238E27FC236}">
              <a16:creationId xmlns="" xmlns:a16="http://schemas.microsoft.com/office/drawing/2014/main" id="{00000000-0008-0000-0400-00001D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8" name="Text Box 1">
          <a:extLst>
            <a:ext uri="{FF2B5EF4-FFF2-40B4-BE49-F238E27FC236}">
              <a16:creationId xmlns="" xmlns:a16="http://schemas.microsoft.com/office/drawing/2014/main" id="{00000000-0008-0000-0400-00001E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799" name="Text Box 1">
          <a:extLst>
            <a:ext uri="{FF2B5EF4-FFF2-40B4-BE49-F238E27FC236}">
              <a16:creationId xmlns="" xmlns:a16="http://schemas.microsoft.com/office/drawing/2014/main" id="{00000000-0008-0000-0400-00001F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0" name="Text Box 1">
          <a:extLst>
            <a:ext uri="{FF2B5EF4-FFF2-40B4-BE49-F238E27FC236}">
              <a16:creationId xmlns="" xmlns:a16="http://schemas.microsoft.com/office/drawing/2014/main" id="{00000000-0008-0000-0400-000020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1" name="Text Box 1">
          <a:extLst>
            <a:ext uri="{FF2B5EF4-FFF2-40B4-BE49-F238E27FC236}">
              <a16:creationId xmlns="" xmlns:a16="http://schemas.microsoft.com/office/drawing/2014/main" id="{00000000-0008-0000-0400-000021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2" name="Text Box 1">
          <a:extLst>
            <a:ext uri="{FF2B5EF4-FFF2-40B4-BE49-F238E27FC236}">
              <a16:creationId xmlns="" xmlns:a16="http://schemas.microsoft.com/office/drawing/2014/main" id="{00000000-0008-0000-0400-000022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3" name="Text Box 1">
          <a:extLst>
            <a:ext uri="{FF2B5EF4-FFF2-40B4-BE49-F238E27FC236}">
              <a16:creationId xmlns="" xmlns:a16="http://schemas.microsoft.com/office/drawing/2014/main" id="{00000000-0008-0000-0400-000023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4" name="Text Box 1">
          <a:extLst>
            <a:ext uri="{FF2B5EF4-FFF2-40B4-BE49-F238E27FC236}">
              <a16:creationId xmlns="" xmlns:a16="http://schemas.microsoft.com/office/drawing/2014/main" id="{00000000-0008-0000-0400-000024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805" name="Text Box 1">
          <a:extLst>
            <a:ext uri="{FF2B5EF4-FFF2-40B4-BE49-F238E27FC236}">
              <a16:creationId xmlns="" xmlns:a16="http://schemas.microsoft.com/office/drawing/2014/main" id="{00000000-0008-0000-0400-000025030000}"/>
            </a:ext>
          </a:extLst>
        </xdr:cNvPr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76" name="Text Box 1">
          <a:extLst>
            <a:ext uri="{FF2B5EF4-FFF2-40B4-BE49-F238E27FC236}">
              <a16:creationId xmlns="" xmlns:a16="http://schemas.microsoft.com/office/drawing/2014/main" id="{00000000-0008-0000-0400-0000A4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77" name="Text Box 1">
          <a:extLst>
            <a:ext uri="{FF2B5EF4-FFF2-40B4-BE49-F238E27FC236}">
              <a16:creationId xmlns="" xmlns:a16="http://schemas.microsoft.com/office/drawing/2014/main" id="{00000000-0008-0000-0400-0000A5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78" name="Text Box 1">
          <a:extLst>
            <a:ext uri="{FF2B5EF4-FFF2-40B4-BE49-F238E27FC236}">
              <a16:creationId xmlns="" xmlns:a16="http://schemas.microsoft.com/office/drawing/2014/main" id="{00000000-0008-0000-0400-0000A6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79" name="Text Box 1">
          <a:extLst>
            <a:ext uri="{FF2B5EF4-FFF2-40B4-BE49-F238E27FC236}">
              <a16:creationId xmlns="" xmlns:a16="http://schemas.microsoft.com/office/drawing/2014/main" id="{00000000-0008-0000-0400-0000A7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0" name="Text Box 1">
          <a:extLst>
            <a:ext uri="{FF2B5EF4-FFF2-40B4-BE49-F238E27FC236}">
              <a16:creationId xmlns="" xmlns:a16="http://schemas.microsoft.com/office/drawing/2014/main" id="{00000000-0008-0000-0400-0000A8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1" name="Text Box 1">
          <a:extLst>
            <a:ext uri="{FF2B5EF4-FFF2-40B4-BE49-F238E27FC236}">
              <a16:creationId xmlns="" xmlns:a16="http://schemas.microsoft.com/office/drawing/2014/main" id="{00000000-0008-0000-0400-0000A9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2" name="Text Box 1">
          <a:extLst>
            <a:ext uri="{FF2B5EF4-FFF2-40B4-BE49-F238E27FC236}">
              <a16:creationId xmlns="" xmlns:a16="http://schemas.microsoft.com/office/drawing/2014/main" id="{00000000-0008-0000-0400-0000AA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3" name="Text Box 1">
          <a:extLst>
            <a:ext uri="{FF2B5EF4-FFF2-40B4-BE49-F238E27FC236}">
              <a16:creationId xmlns="" xmlns:a16="http://schemas.microsoft.com/office/drawing/2014/main" id="{00000000-0008-0000-0400-0000AB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4" name="Text Box 1">
          <a:extLst>
            <a:ext uri="{FF2B5EF4-FFF2-40B4-BE49-F238E27FC236}">
              <a16:creationId xmlns="" xmlns:a16="http://schemas.microsoft.com/office/drawing/2014/main" id="{00000000-0008-0000-0400-0000AC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685" name="Text Box 1">
          <a:extLst>
            <a:ext uri="{FF2B5EF4-FFF2-40B4-BE49-F238E27FC236}">
              <a16:creationId xmlns="" xmlns:a16="http://schemas.microsoft.com/office/drawing/2014/main" id="{00000000-0008-0000-0400-0000AD020000}"/>
            </a:ext>
          </a:extLst>
        </xdr:cNvPr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86" name="Text Box 1">
          <a:extLst>
            <a:ext uri="{FF2B5EF4-FFF2-40B4-BE49-F238E27FC236}">
              <a16:creationId xmlns="" xmlns:a16="http://schemas.microsoft.com/office/drawing/2014/main" id="{00000000-0008-0000-0400-0000AE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87" name="Text Box 1">
          <a:extLst>
            <a:ext uri="{FF2B5EF4-FFF2-40B4-BE49-F238E27FC236}">
              <a16:creationId xmlns="" xmlns:a16="http://schemas.microsoft.com/office/drawing/2014/main" id="{00000000-0008-0000-0400-0000AF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88" name="Text Box 1">
          <a:extLst>
            <a:ext uri="{FF2B5EF4-FFF2-40B4-BE49-F238E27FC236}">
              <a16:creationId xmlns="" xmlns:a16="http://schemas.microsoft.com/office/drawing/2014/main" id="{00000000-0008-0000-0400-0000B0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89" name="Text Box 1">
          <a:extLst>
            <a:ext uri="{FF2B5EF4-FFF2-40B4-BE49-F238E27FC236}">
              <a16:creationId xmlns="" xmlns:a16="http://schemas.microsoft.com/office/drawing/2014/main" id="{00000000-0008-0000-0400-0000B1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0" name="Text Box 1">
          <a:extLst>
            <a:ext uri="{FF2B5EF4-FFF2-40B4-BE49-F238E27FC236}">
              <a16:creationId xmlns="" xmlns:a16="http://schemas.microsoft.com/office/drawing/2014/main" id="{00000000-0008-0000-0400-0000B2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1" name="Text Box 1">
          <a:extLst>
            <a:ext uri="{FF2B5EF4-FFF2-40B4-BE49-F238E27FC236}">
              <a16:creationId xmlns="" xmlns:a16="http://schemas.microsoft.com/office/drawing/2014/main" id="{00000000-0008-0000-0400-0000B3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2" name="Text Box 1">
          <a:extLst>
            <a:ext uri="{FF2B5EF4-FFF2-40B4-BE49-F238E27FC236}">
              <a16:creationId xmlns="" xmlns:a16="http://schemas.microsoft.com/office/drawing/2014/main" id="{00000000-0008-0000-0400-0000B4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3" name="Text Box 1">
          <a:extLst>
            <a:ext uri="{FF2B5EF4-FFF2-40B4-BE49-F238E27FC236}">
              <a16:creationId xmlns="" xmlns:a16="http://schemas.microsoft.com/office/drawing/2014/main" id="{00000000-0008-0000-0400-0000B5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4" name="Text Box 1">
          <a:extLst>
            <a:ext uri="{FF2B5EF4-FFF2-40B4-BE49-F238E27FC236}">
              <a16:creationId xmlns="" xmlns:a16="http://schemas.microsoft.com/office/drawing/2014/main" id="{00000000-0008-0000-0400-0000B6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695" name="Text Box 1">
          <a:extLst>
            <a:ext uri="{FF2B5EF4-FFF2-40B4-BE49-F238E27FC236}">
              <a16:creationId xmlns="" xmlns:a16="http://schemas.microsoft.com/office/drawing/2014/main" id="{00000000-0008-0000-0400-0000B7020000}"/>
            </a:ext>
          </a:extLst>
        </xdr:cNvPr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96" name="Text Box 1">
          <a:extLst>
            <a:ext uri="{FF2B5EF4-FFF2-40B4-BE49-F238E27FC236}">
              <a16:creationId xmlns="" xmlns:a16="http://schemas.microsoft.com/office/drawing/2014/main" id="{00000000-0008-0000-0400-0000B8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97" name="Text Box 1">
          <a:extLst>
            <a:ext uri="{FF2B5EF4-FFF2-40B4-BE49-F238E27FC236}">
              <a16:creationId xmlns="" xmlns:a16="http://schemas.microsoft.com/office/drawing/2014/main" id="{00000000-0008-0000-0400-0000B9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98" name="Text Box 1">
          <a:extLst>
            <a:ext uri="{FF2B5EF4-FFF2-40B4-BE49-F238E27FC236}">
              <a16:creationId xmlns="" xmlns:a16="http://schemas.microsoft.com/office/drawing/2014/main" id="{00000000-0008-0000-0400-0000BA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699" name="Text Box 1">
          <a:extLst>
            <a:ext uri="{FF2B5EF4-FFF2-40B4-BE49-F238E27FC236}">
              <a16:creationId xmlns="" xmlns:a16="http://schemas.microsoft.com/office/drawing/2014/main" id="{00000000-0008-0000-0400-0000BB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0" name="Text Box 1">
          <a:extLst>
            <a:ext uri="{FF2B5EF4-FFF2-40B4-BE49-F238E27FC236}">
              <a16:creationId xmlns="" xmlns:a16="http://schemas.microsoft.com/office/drawing/2014/main" id="{00000000-0008-0000-0400-0000BC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1" name="Text Box 1">
          <a:extLst>
            <a:ext uri="{FF2B5EF4-FFF2-40B4-BE49-F238E27FC236}">
              <a16:creationId xmlns="" xmlns:a16="http://schemas.microsoft.com/office/drawing/2014/main" id="{00000000-0008-0000-0400-0000BD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2" name="Text Box 1">
          <a:extLst>
            <a:ext uri="{FF2B5EF4-FFF2-40B4-BE49-F238E27FC236}">
              <a16:creationId xmlns="" xmlns:a16="http://schemas.microsoft.com/office/drawing/2014/main" id="{00000000-0008-0000-0400-0000BE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3" name="Text Box 1">
          <a:extLst>
            <a:ext uri="{FF2B5EF4-FFF2-40B4-BE49-F238E27FC236}">
              <a16:creationId xmlns="" xmlns:a16="http://schemas.microsoft.com/office/drawing/2014/main" id="{00000000-0008-0000-0400-0000BF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4" name="Text Box 1">
          <a:extLst>
            <a:ext uri="{FF2B5EF4-FFF2-40B4-BE49-F238E27FC236}">
              <a16:creationId xmlns="" xmlns:a16="http://schemas.microsoft.com/office/drawing/2014/main" id="{00000000-0008-0000-0400-0000C0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705" name="Text Box 1">
          <a:extLst>
            <a:ext uri="{FF2B5EF4-FFF2-40B4-BE49-F238E27FC236}">
              <a16:creationId xmlns="" xmlns:a16="http://schemas.microsoft.com/office/drawing/2014/main" id="{00000000-0008-0000-0400-0000C1020000}"/>
            </a:ext>
          </a:extLst>
        </xdr:cNvPr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06" name="Text Box 1">
          <a:extLst>
            <a:ext uri="{FF2B5EF4-FFF2-40B4-BE49-F238E27FC236}">
              <a16:creationId xmlns="" xmlns:a16="http://schemas.microsoft.com/office/drawing/2014/main" id="{00000000-0008-0000-0400-0000C2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07" name="Text Box 1">
          <a:extLst>
            <a:ext uri="{FF2B5EF4-FFF2-40B4-BE49-F238E27FC236}">
              <a16:creationId xmlns="" xmlns:a16="http://schemas.microsoft.com/office/drawing/2014/main" id="{00000000-0008-0000-0400-0000C3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08" name="Text Box 1">
          <a:extLst>
            <a:ext uri="{FF2B5EF4-FFF2-40B4-BE49-F238E27FC236}">
              <a16:creationId xmlns="" xmlns:a16="http://schemas.microsoft.com/office/drawing/2014/main" id="{00000000-0008-0000-0400-0000C4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09" name="Text Box 1">
          <a:extLst>
            <a:ext uri="{FF2B5EF4-FFF2-40B4-BE49-F238E27FC236}">
              <a16:creationId xmlns="" xmlns:a16="http://schemas.microsoft.com/office/drawing/2014/main" id="{00000000-0008-0000-0400-0000C5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0" name="Text Box 1">
          <a:extLst>
            <a:ext uri="{FF2B5EF4-FFF2-40B4-BE49-F238E27FC236}">
              <a16:creationId xmlns="" xmlns:a16="http://schemas.microsoft.com/office/drawing/2014/main" id="{00000000-0008-0000-0400-0000C6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1" name="Text Box 1">
          <a:extLst>
            <a:ext uri="{FF2B5EF4-FFF2-40B4-BE49-F238E27FC236}">
              <a16:creationId xmlns="" xmlns:a16="http://schemas.microsoft.com/office/drawing/2014/main" id="{00000000-0008-0000-0400-0000C7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2" name="Text Box 1">
          <a:extLst>
            <a:ext uri="{FF2B5EF4-FFF2-40B4-BE49-F238E27FC236}">
              <a16:creationId xmlns="" xmlns:a16="http://schemas.microsoft.com/office/drawing/2014/main" id="{00000000-0008-0000-0400-0000C8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3" name="Text Box 1">
          <a:extLst>
            <a:ext uri="{FF2B5EF4-FFF2-40B4-BE49-F238E27FC236}">
              <a16:creationId xmlns="" xmlns:a16="http://schemas.microsoft.com/office/drawing/2014/main" id="{00000000-0008-0000-0400-0000C9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4" name="Text Box 1">
          <a:extLst>
            <a:ext uri="{FF2B5EF4-FFF2-40B4-BE49-F238E27FC236}">
              <a16:creationId xmlns="" xmlns:a16="http://schemas.microsoft.com/office/drawing/2014/main" id="{00000000-0008-0000-0400-0000CA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715" name="Text Box 1">
          <a:extLst>
            <a:ext uri="{FF2B5EF4-FFF2-40B4-BE49-F238E27FC236}">
              <a16:creationId xmlns="" xmlns:a16="http://schemas.microsoft.com/office/drawing/2014/main" id="{00000000-0008-0000-0400-0000CB020000}"/>
            </a:ext>
          </a:extLst>
        </xdr:cNvPr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16" name="Text Box 1">
          <a:extLst>
            <a:ext uri="{FF2B5EF4-FFF2-40B4-BE49-F238E27FC236}">
              <a16:creationId xmlns="" xmlns:a16="http://schemas.microsoft.com/office/drawing/2014/main" id="{00000000-0008-0000-0400-000030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17" name="Text Box 1">
          <a:extLst>
            <a:ext uri="{FF2B5EF4-FFF2-40B4-BE49-F238E27FC236}">
              <a16:creationId xmlns="" xmlns:a16="http://schemas.microsoft.com/office/drawing/2014/main" id="{00000000-0008-0000-0400-000031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18" name="Text Box 1">
          <a:extLst>
            <a:ext uri="{FF2B5EF4-FFF2-40B4-BE49-F238E27FC236}">
              <a16:creationId xmlns="" xmlns:a16="http://schemas.microsoft.com/office/drawing/2014/main" id="{00000000-0008-0000-0400-000032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19" name="Text Box 1">
          <a:extLst>
            <a:ext uri="{FF2B5EF4-FFF2-40B4-BE49-F238E27FC236}">
              <a16:creationId xmlns="" xmlns:a16="http://schemas.microsoft.com/office/drawing/2014/main" id="{00000000-0008-0000-0400-000033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0" name="Text Box 1">
          <a:extLst>
            <a:ext uri="{FF2B5EF4-FFF2-40B4-BE49-F238E27FC236}">
              <a16:creationId xmlns="" xmlns:a16="http://schemas.microsoft.com/office/drawing/2014/main" id="{00000000-0008-0000-0400-000034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1" name="Text Box 1">
          <a:extLst>
            <a:ext uri="{FF2B5EF4-FFF2-40B4-BE49-F238E27FC236}">
              <a16:creationId xmlns="" xmlns:a16="http://schemas.microsoft.com/office/drawing/2014/main" id="{00000000-0008-0000-0400-000035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2" name="Text Box 1">
          <a:extLst>
            <a:ext uri="{FF2B5EF4-FFF2-40B4-BE49-F238E27FC236}">
              <a16:creationId xmlns="" xmlns:a16="http://schemas.microsoft.com/office/drawing/2014/main" id="{00000000-0008-0000-0400-000036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3" name="Text Box 1">
          <a:extLst>
            <a:ext uri="{FF2B5EF4-FFF2-40B4-BE49-F238E27FC236}">
              <a16:creationId xmlns="" xmlns:a16="http://schemas.microsoft.com/office/drawing/2014/main" id="{00000000-0008-0000-0400-000037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4" name="Text Box 1">
          <a:extLst>
            <a:ext uri="{FF2B5EF4-FFF2-40B4-BE49-F238E27FC236}">
              <a16:creationId xmlns="" xmlns:a16="http://schemas.microsoft.com/office/drawing/2014/main" id="{00000000-0008-0000-0400-000038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825" name="Text Box 1">
          <a:extLst>
            <a:ext uri="{FF2B5EF4-FFF2-40B4-BE49-F238E27FC236}">
              <a16:creationId xmlns="" xmlns:a16="http://schemas.microsoft.com/office/drawing/2014/main" id="{00000000-0008-0000-0400-000039030000}"/>
            </a:ext>
          </a:extLst>
        </xdr:cNvPr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6" name="Text Box 1">
          <a:extLst>
            <a:ext uri="{FF2B5EF4-FFF2-40B4-BE49-F238E27FC236}">
              <a16:creationId xmlns="" xmlns:a16="http://schemas.microsoft.com/office/drawing/2014/main" id="{00000000-0008-0000-0400-00002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7" name="Text Box 1">
          <a:extLst>
            <a:ext uri="{FF2B5EF4-FFF2-40B4-BE49-F238E27FC236}">
              <a16:creationId xmlns="" xmlns:a16="http://schemas.microsoft.com/office/drawing/2014/main" id="{00000000-0008-0000-0400-00002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8" name="Text Box 1">
          <a:extLst>
            <a:ext uri="{FF2B5EF4-FFF2-40B4-BE49-F238E27FC236}">
              <a16:creationId xmlns="" xmlns:a16="http://schemas.microsoft.com/office/drawing/2014/main" id="{00000000-0008-0000-0400-00002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09" name="Text Box 1">
          <a:extLst>
            <a:ext uri="{FF2B5EF4-FFF2-40B4-BE49-F238E27FC236}">
              <a16:creationId xmlns="" xmlns:a16="http://schemas.microsoft.com/office/drawing/2014/main" id="{00000000-0008-0000-0400-00002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0" name="Text Box 1">
          <a:extLst>
            <a:ext uri="{FF2B5EF4-FFF2-40B4-BE49-F238E27FC236}">
              <a16:creationId xmlns="" xmlns:a16="http://schemas.microsoft.com/office/drawing/2014/main" id="{00000000-0008-0000-0400-00002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1" name="Text Box 1">
          <a:extLst>
            <a:ext uri="{FF2B5EF4-FFF2-40B4-BE49-F238E27FC236}">
              <a16:creationId xmlns="" xmlns:a16="http://schemas.microsoft.com/office/drawing/2014/main" id="{00000000-0008-0000-0400-00002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2" name="Text Box 1">
          <a:extLst>
            <a:ext uri="{FF2B5EF4-FFF2-40B4-BE49-F238E27FC236}">
              <a16:creationId xmlns="" xmlns:a16="http://schemas.microsoft.com/office/drawing/2014/main" id="{00000000-0008-0000-0400-00002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3" name="Text Box 1">
          <a:extLst>
            <a:ext uri="{FF2B5EF4-FFF2-40B4-BE49-F238E27FC236}">
              <a16:creationId xmlns="" xmlns:a16="http://schemas.microsoft.com/office/drawing/2014/main" id="{00000000-0008-0000-0400-00002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4" name="Text Box 1">
          <a:extLst>
            <a:ext uri="{FF2B5EF4-FFF2-40B4-BE49-F238E27FC236}">
              <a16:creationId xmlns="" xmlns:a16="http://schemas.microsoft.com/office/drawing/2014/main" id="{00000000-0008-0000-0400-00002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15" name="Text Box 1">
          <a:extLst>
            <a:ext uri="{FF2B5EF4-FFF2-40B4-BE49-F238E27FC236}">
              <a16:creationId xmlns="" xmlns:a16="http://schemas.microsoft.com/office/drawing/2014/main" id="{00000000-0008-0000-0400-00002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6" name="Text Box 1">
          <a:extLst>
            <a:ext uri="{FF2B5EF4-FFF2-40B4-BE49-F238E27FC236}">
              <a16:creationId xmlns="" xmlns:a16="http://schemas.microsoft.com/office/drawing/2014/main" id="{00000000-0008-0000-0400-00003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7" name="Text Box 1">
          <a:extLst>
            <a:ext uri="{FF2B5EF4-FFF2-40B4-BE49-F238E27FC236}">
              <a16:creationId xmlns="" xmlns:a16="http://schemas.microsoft.com/office/drawing/2014/main" id="{00000000-0008-0000-0400-00003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8" name="Text Box 1">
          <a:extLst>
            <a:ext uri="{FF2B5EF4-FFF2-40B4-BE49-F238E27FC236}">
              <a16:creationId xmlns="" xmlns:a16="http://schemas.microsoft.com/office/drawing/2014/main" id="{00000000-0008-0000-0400-00003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29" name="Text Box 1">
          <a:extLst>
            <a:ext uri="{FF2B5EF4-FFF2-40B4-BE49-F238E27FC236}">
              <a16:creationId xmlns="" xmlns:a16="http://schemas.microsoft.com/office/drawing/2014/main" id="{00000000-0008-0000-0400-00003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0" name="Text Box 1">
          <a:extLst>
            <a:ext uri="{FF2B5EF4-FFF2-40B4-BE49-F238E27FC236}">
              <a16:creationId xmlns="" xmlns:a16="http://schemas.microsoft.com/office/drawing/2014/main" id="{00000000-0008-0000-0400-00003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1" name="Text Box 1">
          <a:extLst>
            <a:ext uri="{FF2B5EF4-FFF2-40B4-BE49-F238E27FC236}">
              <a16:creationId xmlns="" xmlns:a16="http://schemas.microsoft.com/office/drawing/2014/main" id="{00000000-0008-0000-0400-00003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2" name="Text Box 1">
          <a:extLst>
            <a:ext uri="{FF2B5EF4-FFF2-40B4-BE49-F238E27FC236}">
              <a16:creationId xmlns="" xmlns:a16="http://schemas.microsoft.com/office/drawing/2014/main" id="{00000000-0008-0000-0400-00004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3" name="Text Box 1">
          <a:extLst>
            <a:ext uri="{FF2B5EF4-FFF2-40B4-BE49-F238E27FC236}">
              <a16:creationId xmlns="" xmlns:a16="http://schemas.microsoft.com/office/drawing/2014/main" id="{00000000-0008-0000-0400-00004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4" name="Text Box 1">
          <a:extLst>
            <a:ext uri="{FF2B5EF4-FFF2-40B4-BE49-F238E27FC236}">
              <a16:creationId xmlns="" xmlns:a16="http://schemas.microsoft.com/office/drawing/2014/main" id="{00000000-0008-0000-0400-00004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35" name="Text Box 1">
          <a:extLst>
            <a:ext uri="{FF2B5EF4-FFF2-40B4-BE49-F238E27FC236}">
              <a16:creationId xmlns="" xmlns:a16="http://schemas.microsoft.com/office/drawing/2014/main" id="{00000000-0008-0000-0400-00004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6" name="Text Box 1">
          <a:extLst>
            <a:ext uri="{FF2B5EF4-FFF2-40B4-BE49-F238E27FC236}">
              <a16:creationId xmlns="" xmlns:a16="http://schemas.microsoft.com/office/drawing/2014/main" id="{00000000-0008-0000-0400-00004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7" name="Text Box 1">
          <a:extLst>
            <a:ext uri="{FF2B5EF4-FFF2-40B4-BE49-F238E27FC236}">
              <a16:creationId xmlns="" xmlns:a16="http://schemas.microsoft.com/office/drawing/2014/main" id="{00000000-0008-0000-0400-00004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8" name="Text Box 1">
          <a:extLst>
            <a:ext uri="{FF2B5EF4-FFF2-40B4-BE49-F238E27FC236}">
              <a16:creationId xmlns="" xmlns:a16="http://schemas.microsoft.com/office/drawing/2014/main" id="{00000000-0008-0000-0400-00004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39" name="Text Box 1">
          <a:extLst>
            <a:ext uri="{FF2B5EF4-FFF2-40B4-BE49-F238E27FC236}">
              <a16:creationId xmlns="" xmlns:a16="http://schemas.microsoft.com/office/drawing/2014/main" id="{00000000-0008-0000-0400-00004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0" name="Text Box 1">
          <a:extLst>
            <a:ext uri="{FF2B5EF4-FFF2-40B4-BE49-F238E27FC236}">
              <a16:creationId xmlns="" xmlns:a16="http://schemas.microsoft.com/office/drawing/2014/main" id="{00000000-0008-0000-0400-00004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1" name="Text Box 1">
          <a:extLst>
            <a:ext uri="{FF2B5EF4-FFF2-40B4-BE49-F238E27FC236}">
              <a16:creationId xmlns="" xmlns:a16="http://schemas.microsoft.com/office/drawing/2014/main" id="{00000000-0008-0000-0400-00004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2" name="Text Box 1">
          <a:extLst>
            <a:ext uri="{FF2B5EF4-FFF2-40B4-BE49-F238E27FC236}">
              <a16:creationId xmlns="" xmlns:a16="http://schemas.microsoft.com/office/drawing/2014/main" id="{00000000-0008-0000-0400-00004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3" name="Text Box 1">
          <a:extLst>
            <a:ext uri="{FF2B5EF4-FFF2-40B4-BE49-F238E27FC236}">
              <a16:creationId xmlns="" xmlns:a16="http://schemas.microsoft.com/office/drawing/2014/main" id="{00000000-0008-0000-0400-00004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4" name="Text Box 1">
          <a:extLst>
            <a:ext uri="{FF2B5EF4-FFF2-40B4-BE49-F238E27FC236}">
              <a16:creationId xmlns="" xmlns:a16="http://schemas.microsoft.com/office/drawing/2014/main" id="{00000000-0008-0000-0400-00004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5" name="Text Box 1">
          <a:extLst>
            <a:ext uri="{FF2B5EF4-FFF2-40B4-BE49-F238E27FC236}">
              <a16:creationId xmlns="" xmlns:a16="http://schemas.microsoft.com/office/drawing/2014/main" id="{00000000-0008-0000-0400-00004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6" name="Text Box 1">
          <a:extLst>
            <a:ext uri="{FF2B5EF4-FFF2-40B4-BE49-F238E27FC236}">
              <a16:creationId xmlns="" xmlns:a16="http://schemas.microsoft.com/office/drawing/2014/main" id="{00000000-0008-0000-0400-00004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7" name="Text Box 1">
          <a:extLst>
            <a:ext uri="{FF2B5EF4-FFF2-40B4-BE49-F238E27FC236}">
              <a16:creationId xmlns="" xmlns:a16="http://schemas.microsoft.com/office/drawing/2014/main" id="{00000000-0008-0000-0400-00004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8" name="Text Box 1">
          <a:extLst>
            <a:ext uri="{FF2B5EF4-FFF2-40B4-BE49-F238E27FC236}">
              <a16:creationId xmlns="" xmlns:a16="http://schemas.microsoft.com/office/drawing/2014/main" id="{00000000-0008-0000-0400-00005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49" name="Text Box 1">
          <a:extLst>
            <a:ext uri="{FF2B5EF4-FFF2-40B4-BE49-F238E27FC236}">
              <a16:creationId xmlns="" xmlns:a16="http://schemas.microsoft.com/office/drawing/2014/main" id="{00000000-0008-0000-0400-00005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0" name="Text Box 1">
          <a:extLst>
            <a:ext uri="{FF2B5EF4-FFF2-40B4-BE49-F238E27FC236}">
              <a16:creationId xmlns="" xmlns:a16="http://schemas.microsoft.com/office/drawing/2014/main" id="{00000000-0008-0000-0400-00005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1" name="Text Box 1">
          <a:extLst>
            <a:ext uri="{FF2B5EF4-FFF2-40B4-BE49-F238E27FC236}">
              <a16:creationId xmlns="" xmlns:a16="http://schemas.microsoft.com/office/drawing/2014/main" id="{00000000-0008-0000-0400-00005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2" name="Text Box 1">
          <a:extLst>
            <a:ext uri="{FF2B5EF4-FFF2-40B4-BE49-F238E27FC236}">
              <a16:creationId xmlns="" xmlns:a16="http://schemas.microsoft.com/office/drawing/2014/main" id="{00000000-0008-0000-0400-00005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3" name="Text Box 1">
          <a:extLst>
            <a:ext uri="{FF2B5EF4-FFF2-40B4-BE49-F238E27FC236}">
              <a16:creationId xmlns="" xmlns:a16="http://schemas.microsoft.com/office/drawing/2014/main" id="{00000000-0008-0000-0400-00005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54" name="Text Box 1">
          <a:extLst>
            <a:ext uri="{FF2B5EF4-FFF2-40B4-BE49-F238E27FC236}">
              <a16:creationId xmlns="" xmlns:a16="http://schemas.microsoft.com/office/drawing/2014/main" id="{00000000-0008-0000-0400-00005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5" name="Text Box 1">
          <a:extLst>
            <a:ext uri="{FF2B5EF4-FFF2-40B4-BE49-F238E27FC236}">
              <a16:creationId xmlns="" xmlns:a16="http://schemas.microsoft.com/office/drawing/2014/main" id="{00000000-0008-0000-0400-00005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6" name="Text Box 1">
          <a:extLst>
            <a:ext uri="{FF2B5EF4-FFF2-40B4-BE49-F238E27FC236}">
              <a16:creationId xmlns="" xmlns:a16="http://schemas.microsoft.com/office/drawing/2014/main" id="{00000000-0008-0000-0400-00005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7" name="Text Box 1">
          <a:extLst>
            <a:ext uri="{FF2B5EF4-FFF2-40B4-BE49-F238E27FC236}">
              <a16:creationId xmlns="" xmlns:a16="http://schemas.microsoft.com/office/drawing/2014/main" id="{00000000-0008-0000-0400-00005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8" name="Text Box 1">
          <a:extLst>
            <a:ext uri="{FF2B5EF4-FFF2-40B4-BE49-F238E27FC236}">
              <a16:creationId xmlns="" xmlns:a16="http://schemas.microsoft.com/office/drawing/2014/main" id="{00000000-0008-0000-0400-00005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59" name="Text Box 1">
          <a:extLst>
            <a:ext uri="{FF2B5EF4-FFF2-40B4-BE49-F238E27FC236}">
              <a16:creationId xmlns="" xmlns:a16="http://schemas.microsoft.com/office/drawing/2014/main" id="{00000000-0008-0000-0400-00005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0" name="Text Box 1">
          <a:extLst>
            <a:ext uri="{FF2B5EF4-FFF2-40B4-BE49-F238E27FC236}">
              <a16:creationId xmlns="" xmlns:a16="http://schemas.microsoft.com/office/drawing/2014/main" id="{00000000-0008-0000-0400-00005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1" name="Text Box 1">
          <a:extLst>
            <a:ext uri="{FF2B5EF4-FFF2-40B4-BE49-F238E27FC236}">
              <a16:creationId xmlns="" xmlns:a16="http://schemas.microsoft.com/office/drawing/2014/main" id="{00000000-0008-0000-0400-00005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2" name="Text Box 1">
          <a:extLst>
            <a:ext uri="{FF2B5EF4-FFF2-40B4-BE49-F238E27FC236}">
              <a16:creationId xmlns="" xmlns:a16="http://schemas.microsoft.com/office/drawing/2014/main" id="{00000000-0008-0000-0400-00005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3" name="Text Box 1">
          <a:extLst>
            <a:ext uri="{FF2B5EF4-FFF2-40B4-BE49-F238E27FC236}">
              <a16:creationId xmlns="" xmlns:a16="http://schemas.microsoft.com/office/drawing/2014/main" id="{00000000-0008-0000-0400-00005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64" name="Text Box 1">
          <a:extLst>
            <a:ext uri="{FF2B5EF4-FFF2-40B4-BE49-F238E27FC236}">
              <a16:creationId xmlns="" xmlns:a16="http://schemas.microsoft.com/office/drawing/2014/main" id="{00000000-0008-0000-0400-00006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5" name="Text Box 1">
          <a:extLst>
            <a:ext uri="{FF2B5EF4-FFF2-40B4-BE49-F238E27FC236}">
              <a16:creationId xmlns="" xmlns:a16="http://schemas.microsoft.com/office/drawing/2014/main" id="{00000000-0008-0000-0400-00006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6" name="Text Box 1">
          <a:extLst>
            <a:ext uri="{FF2B5EF4-FFF2-40B4-BE49-F238E27FC236}">
              <a16:creationId xmlns="" xmlns:a16="http://schemas.microsoft.com/office/drawing/2014/main" id="{00000000-0008-0000-0400-00006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7" name="Text Box 1">
          <a:extLst>
            <a:ext uri="{FF2B5EF4-FFF2-40B4-BE49-F238E27FC236}">
              <a16:creationId xmlns="" xmlns:a16="http://schemas.microsoft.com/office/drawing/2014/main" id="{00000000-0008-0000-0400-00006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8" name="Text Box 1">
          <a:extLst>
            <a:ext uri="{FF2B5EF4-FFF2-40B4-BE49-F238E27FC236}">
              <a16:creationId xmlns="" xmlns:a16="http://schemas.microsoft.com/office/drawing/2014/main" id="{00000000-0008-0000-0400-00006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69" name="Text Box 1">
          <a:extLst>
            <a:ext uri="{FF2B5EF4-FFF2-40B4-BE49-F238E27FC236}">
              <a16:creationId xmlns="" xmlns:a16="http://schemas.microsoft.com/office/drawing/2014/main" id="{00000000-0008-0000-0400-00006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0" name="Text Box 1">
          <a:extLst>
            <a:ext uri="{FF2B5EF4-FFF2-40B4-BE49-F238E27FC236}">
              <a16:creationId xmlns="" xmlns:a16="http://schemas.microsoft.com/office/drawing/2014/main" id="{00000000-0008-0000-0400-00006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1" name="Text Box 1">
          <a:extLst>
            <a:ext uri="{FF2B5EF4-FFF2-40B4-BE49-F238E27FC236}">
              <a16:creationId xmlns="" xmlns:a16="http://schemas.microsoft.com/office/drawing/2014/main" id="{00000000-0008-0000-0400-00006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2" name="Text Box 1">
          <a:extLst>
            <a:ext uri="{FF2B5EF4-FFF2-40B4-BE49-F238E27FC236}">
              <a16:creationId xmlns="" xmlns:a16="http://schemas.microsoft.com/office/drawing/2014/main" id="{00000000-0008-0000-0400-00006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3" name="Text Box 1">
          <a:extLst>
            <a:ext uri="{FF2B5EF4-FFF2-40B4-BE49-F238E27FC236}">
              <a16:creationId xmlns="" xmlns:a16="http://schemas.microsoft.com/office/drawing/2014/main" id="{00000000-0008-0000-0400-00006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4" name="Text Box 1">
          <a:extLst>
            <a:ext uri="{FF2B5EF4-FFF2-40B4-BE49-F238E27FC236}">
              <a16:creationId xmlns="" xmlns:a16="http://schemas.microsoft.com/office/drawing/2014/main" id="{00000000-0008-0000-0400-00006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5" name="Text Box 1">
          <a:extLst>
            <a:ext uri="{FF2B5EF4-FFF2-40B4-BE49-F238E27FC236}">
              <a16:creationId xmlns="" xmlns:a16="http://schemas.microsoft.com/office/drawing/2014/main" id="{00000000-0008-0000-0400-00006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6" name="Text Box 1">
          <a:extLst>
            <a:ext uri="{FF2B5EF4-FFF2-40B4-BE49-F238E27FC236}">
              <a16:creationId xmlns="" xmlns:a16="http://schemas.microsoft.com/office/drawing/2014/main" id="{00000000-0008-0000-0400-00006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7" name="Text Box 1">
          <a:extLst>
            <a:ext uri="{FF2B5EF4-FFF2-40B4-BE49-F238E27FC236}">
              <a16:creationId xmlns="" xmlns:a16="http://schemas.microsoft.com/office/drawing/2014/main" id="{00000000-0008-0000-0400-00006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8" name="Text Box 1">
          <a:extLst>
            <a:ext uri="{FF2B5EF4-FFF2-40B4-BE49-F238E27FC236}">
              <a16:creationId xmlns="" xmlns:a16="http://schemas.microsoft.com/office/drawing/2014/main" id="{00000000-0008-0000-0400-00006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79" name="Text Box 1">
          <a:extLst>
            <a:ext uri="{FF2B5EF4-FFF2-40B4-BE49-F238E27FC236}">
              <a16:creationId xmlns="" xmlns:a16="http://schemas.microsoft.com/office/drawing/2014/main" id="{00000000-0008-0000-0400-00006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0" name="Text Box 1">
          <a:extLst>
            <a:ext uri="{FF2B5EF4-FFF2-40B4-BE49-F238E27FC236}">
              <a16:creationId xmlns="" xmlns:a16="http://schemas.microsoft.com/office/drawing/2014/main" id="{00000000-0008-0000-0400-00007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1" name="Text Box 1">
          <a:extLst>
            <a:ext uri="{FF2B5EF4-FFF2-40B4-BE49-F238E27FC236}">
              <a16:creationId xmlns="" xmlns:a16="http://schemas.microsoft.com/office/drawing/2014/main" id="{00000000-0008-0000-0400-00007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2" name="Text Box 1">
          <a:extLst>
            <a:ext uri="{FF2B5EF4-FFF2-40B4-BE49-F238E27FC236}">
              <a16:creationId xmlns="" xmlns:a16="http://schemas.microsoft.com/office/drawing/2014/main" id="{00000000-0008-0000-0400-00007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83" name="Text Box 1">
          <a:extLst>
            <a:ext uri="{FF2B5EF4-FFF2-40B4-BE49-F238E27FC236}">
              <a16:creationId xmlns="" xmlns:a16="http://schemas.microsoft.com/office/drawing/2014/main" id="{00000000-0008-0000-0400-00007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4" name="Text Box 1">
          <a:extLst>
            <a:ext uri="{FF2B5EF4-FFF2-40B4-BE49-F238E27FC236}">
              <a16:creationId xmlns="" xmlns:a16="http://schemas.microsoft.com/office/drawing/2014/main" id="{00000000-0008-0000-0400-00007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5" name="Text Box 1">
          <a:extLst>
            <a:ext uri="{FF2B5EF4-FFF2-40B4-BE49-F238E27FC236}">
              <a16:creationId xmlns="" xmlns:a16="http://schemas.microsoft.com/office/drawing/2014/main" id="{00000000-0008-0000-0400-00007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6" name="Text Box 1">
          <a:extLst>
            <a:ext uri="{FF2B5EF4-FFF2-40B4-BE49-F238E27FC236}">
              <a16:creationId xmlns="" xmlns:a16="http://schemas.microsoft.com/office/drawing/2014/main" id="{00000000-0008-0000-0400-00007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7" name="Text Box 1">
          <a:extLst>
            <a:ext uri="{FF2B5EF4-FFF2-40B4-BE49-F238E27FC236}">
              <a16:creationId xmlns="" xmlns:a16="http://schemas.microsoft.com/office/drawing/2014/main" id="{00000000-0008-0000-0400-000077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8" name="Text Box 1">
          <a:extLst>
            <a:ext uri="{FF2B5EF4-FFF2-40B4-BE49-F238E27FC236}">
              <a16:creationId xmlns="" xmlns:a16="http://schemas.microsoft.com/office/drawing/2014/main" id="{00000000-0008-0000-0400-000078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89" name="Text Box 1">
          <a:extLst>
            <a:ext uri="{FF2B5EF4-FFF2-40B4-BE49-F238E27FC236}">
              <a16:creationId xmlns="" xmlns:a16="http://schemas.microsoft.com/office/drawing/2014/main" id="{00000000-0008-0000-0400-000079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0" name="Text Box 1">
          <a:extLst>
            <a:ext uri="{FF2B5EF4-FFF2-40B4-BE49-F238E27FC236}">
              <a16:creationId xmlns="" xmlns:a16="http://schemas.microsoft.com/office/drawing/2014/main" id="{00000000-0008-0000-0400-00007A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1" name="Text Box 1">
          <a:extLst>
            <a:ext uri="{FF2B5EF4-FFF2-40B4-BE49-F238E27FC236}">
              <a16:creationId xmlns="" xmlns:a16="http://schemas.microsoft.com/office/drawing/2014/main" id="{00000000-0008-0000-0400-00007B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2" name="Text Box 1">
          <a:extLst>
            <a:ext uri="{FF2B5EF4-FFF2-40B4-BE49-F238E27FC236}">
              <a16:creationId xmlns="" xmlns:a16="http://schemas.microsoft.com/office/drawing/2014/main" id="{00000000-0008-0000-0400-00007C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893" name="Text Box 1">
          <a:extLst>
            <a:ext uri="{FF2B5EF4-FFF2-40B4-BE49-F238E27FC236}">
              <a16:creationId xmlns="" xmlns:a16="http://schemas.microsoft.com/office/drawing/2014/main" id="{00000000-0008-0000-0400-00007D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4" name="Text Box 1">
          <a:extLst>
            <a:ext uri="{FF2B5EF4-FFF2-40B4-BE49-F238E27FC236}">
              <a16:creationId xmlns="" xmlns:a16="http://schemas.microsoft.com/office/drawing/2014/main" id="{00000000-0008-0000-0400-00007E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5" name="Text Box 1">
          <a:extLst>
            <a:ext uri="{FF2B5EF4-FFF2-40B4-BE49-F238E27FC236}">
              <a16:creationId xmlns="" xmlns:a16="http://schemas.microsoft.com/office/drawing/2014/main" id="{00000000-0008-0000-0400-00007F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6" name="Text Box 1">
          <a:extLst>
            <a:ext uri="{FF2B5EF4-FFF2-40B4-BE49-F238E27FC236}">
              <a16:creationId xmlns="" xmlns:a16="http://schemas.microsoft.com/office/drawing/2014/main" id="{00000000-0008-0000-0400-000080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7" name="Text Box 1">
          <a:extLst>
            <a:ext uri="{FF2B5EF4-FFF2-40B4-BE49-F238E27FC236}">
              <a16:creationId xmlns="" xmlns:a16="http://schemas.microsoft.com/office/drawing/2014/main" id="{00000000-0008-0000-0400-000081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8" name="Text Box 1">
          <a:extLst>
            <a:ext uri="{FF2B5EF4-FFF2-40B4-BE49-F238E27FC236}">
              <a16:creationId xmlns="" xmlns:a16="http://schemas.microsoft.com/office/drawing/2014/main" id="{00000000-0008-0000-0400-000082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899" name="Text Box 1">
          <a:extLst>
            <a:ext uri="{FF2B5EF4-FFF2-40B4-BE49-F238E27FC236}">
              <a16:creationId xmlns="" xmlns:a16="http://schemas.microsoft.com/office/drawing/2014/main" id="{00000000-0008-0000-0400-000083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900" name="Text Box 1">
          <a:extLst>
            <a:ext uri="{FF2B5EF4-FFF2-40B4-BE49-F238E27FC236}">
              <a16:creationId xmlns="" xmlns:a16="http://schemas.microsoft.com/office/drawing/2014/main" id="{00000000-0008-0000-0400-000084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901" name="Text Box 1">
          <a:extLst>
            <a:ext uri="{FF2B5EF4-FFF2-40B4-BE49-F238E27FC236}">
              <a16:creationId xmlns="" xmlns:a16="http://schemas.microsoft.com/office/drawing/2014/main" id="{00000000-0008-0000-0400-000085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902" name="Text Box 1">
          <a:extLst>
            <a:ext uri="{FF2B5EF4-FFF2-40B4-BE49-F238E27FC236}">
              <a16:creationId xmlns="" xmlns:a16="http://schemas.microsoft.com/office/drawing/2014/main" id="{00000000-0008-0000-0400-000086030000}"/>
            </a:ext>
          </a:extLst>
        </xdr:cNvPr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3" name="Text Box 1">
          <a:extLst>
            <a:ext uri="{FF2B5EF4-FFF2-40B4-BE49-F238E27FC236}">
              <a16:creationId xmlns="" xmlns:a16="http://schemas.microsoft.com/office/drawing/2014/main" id="{00000000-0008-0000-0400-000087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4" name="Text Box 1">
          <a:extLst>
            <a:ext uri="{FF2B5EF4-FFF2-40B4-BE49-F238E27FC236}">
              <a16:creationId xmlns="" xmlns:a16="http://schemas.microsoft.com/office/drawing/2014/main" id="{00000000-0008-0000-0400-000088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5" name="Text Box 1">
          <a:extLst>
            <a:ext uri="{FF2B5EF4-FFF2-40B4-BE49-F238E27FC236}">
              <a16:creationId xmlns="" xmlns:a16="http://schemas.microsoft.com/office/drawing/2014/main" id="{00000000-0008-0000-0400-000089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6" name="Text Box 1">
          <a:extLst>
            <a:ext uri="{FF2B5EF4-FFF2-40B4-BE49-F238E27FC236}">
              <a16:creationId xmlns="" xmlns:a16="http://schemas.microsoft.com/office/drawing/2014/main" id="{00000000-0008-0000-0400-00008A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7" name="Text Box 1">
          <a:extLst>
            <a:ext uri="{FF2B5EF4-FFF2-40B4-BE49-F238E27FC236}">
              <a16:creationId xmlns="" xmlns:a16="http://schemas.microsoft.com/office/drawing/2014/main" id="{00000000-0008-0000-0400-00008B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8" name="Text Box 1">
          <a:extLst>
            <a:ext uri="{FF2B5EF4-FFF2-40B4-BE49-F238E27FC236}">
              <a16:creationId xmlns="" xmlns:a16="http://schemas.microsoft.com/office/drawing/2014/main" id="{00000000-0008-0000-0400-00008C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09" name="Text Box 1">
          <a:extLst>
            <a:ext uri="{FF2B5EF4-FFF2-40B4-BE49-F238E27FC236}">
              <a16:creationId xmlns="" xmlns:a16="http://schemas.microsoft.com/office/drawing/2014/main" id="{00000000-0008-0000-0400-00008D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0" name="Text Box 1">
          <a:extLst>
            <a:ext uri="{FF2B5EF4-FFF2-40B4-BE49-F238E27FC236}">
              <a16:creationId xmlns="" xmlns:a16="http://schemas.microsoft.com/office/drawing/2014/main" id="{00000000-0008-0000-0400-00008E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1" name="Text Box 1">
          <a:extLst>
            <a:ext uri="{FF2B5EF4-FFF2-40B4-BE49-F238E27FC236}">
              <a16:creationId xmlns="" xmlns:a16="http://schemas.microsoft.com/office/drawing/2014/main" id="{00000000-0008-0000-0400-00008F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2" name="Text Box 1">
          <a:extLst>
            <a:ext uri="{FF2B5EF4-FFF2-40B4-BE49-F238E27FC236}">
              <a16:creationId xmlns="" xmlns:a16="http://schemas.microsoft.com/office/drawing/2014/main" id="{00000000-0008-0000-0400-000090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3" name="Text Box 1">
          <a:extLst>
            <a:ext uri="{FF2B5EF4-FFF2-40B4-BE49-F238E27FC236}">
              <a16:creationId xmlns="" xmlns:a16="http://schemas.microsoft.com/office/drawing/2014/main" id="{00000000-0008-0000-0400-000091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4" name="Text Box 1">
          <a:extLst>
            <a:ext uri="{FF2B5EF4-FFF2-40B4-BE49-F238E27FC236}">
              <a16:creationId xmlns="" xmlns:a16="http://schemas.microsoft.com/office/drawing/2014/main" id="{00000000-0008-0000-0400-000092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5" name="Text Box 1">
          <a:extLst>
            <a:ext uri="{FF2B5EF4-FFF2-40B4-BE49-F238E27FC236}">
              <a16:creationId xmlns="" xmlns:a16="http://schemas.microsoft.com/office/drawing/2014/main" id="{00000000-0008-0000-0400-000093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6" name="Text Box 1">
          <a:extLst>
            <a:ext uri="{FF2B5EF4-FFF2-40B4-BE49-F238E27FC236}">
              <a16:creationId xmlns="" xmlns:a16="http://schemas.microsoft.com/office/drawing/2014/main" id="{00000000-0008-0000-0400-000094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7" name="Text Box 1">
          <a:extLst>
            <a:ext uri="{FF2B5EF4-FFF2-40B4-BE49-F238E27FC236}">
              <a16:creationId xmlns="" xmlns:a16="http://schemas.microsoft.com/office/drawing/2014/main" id="{00000000-0008-0000-0400-000095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8" name="Text Box 1">
          <a:extLst>
            <a:ext uri="{FF2B5EF4-FFF2-40B4-BE49-F238E27FC236}">
              <a16:creationId xmlns="" xmlns:a16="http://schemas.microsoft.com/office/drawing/2014/main" id="{00000000-0008-0000-0400-000096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19" name="Text Box 1">
          <a:extLst>
            <a:ext uri="{FF2B5EF4-FFF2-40B4-BE49-F238E27FC236}">
              <a16:creationId xmlns="" xmlns:a16="http://schemas.microsoft.com/office/drawing/2014/main" id="{00000000-0008-0000-0400-000097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20" name="Text Box 1">
          <a:extLst>
            <a:ext uri="{FF2B5EF4-FFF2-40B4-BE49-F238E27FC236}">
              <a16:creationId xmlns="" xmlns:a16="http://schemas.microsoft.com/office/drawing/2014/main" id="{00000000-0008-0000-0400-000098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21" name="Text Box 1">
          <a:extLst>
            <a:ext uri="{FF2B5EF4-FFF2-40B4-BE49-F238E27FC236}">
              <a16:creationId xmlns="" xmlns:a16="http://schemas.microsoft.com/office/drawing/2014/main" id="{00000000-0008-0000-0400-000099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922" name="Text Box 1">
          <a:extLst>
            <a:ext uri="{FF2B5EF4-FFF2-40B4-BE49-F238E27FC236}">
              <a16:creationId xmlns="" xmlns:a16="http://schemas.microsoft.com/office/drawing/2014/main" id="{00000000-0008-0000-0400-00009A030000}"/>
            </a:ext>
          </a:extLst>
        </xdr:cNvPr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3" name="Text Box 1">
          <a:extLst>
            <a:ext uri="{FF2B5EF4-FFF2-40B4-BE49-F238E27FC236}">
              <a16:creationId xmlns="" xmlns:a16="http://schemas.microsoft.com/office/drawing/2014/main" id="{00000000-0008-0000-0400-00009B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4" name="Text Box 1">
          <a:extLst>
            <a:ext uri="{FF2B5EF4-FFF2-40B4-BE49-F238E27FC236}">
              <a16:creationId xmlns="" xmlns:a16="http://schemas.microsoft.com/office/drawing/2014/main" id="{00000000-0008-0000-0400-00009C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5" name="Text Box 1">
          <a:extLst>
            <a:ext uri="{FF2B5EF4-FFF2-40B4-BE49-F238E27FC236}">
              <a16:creationId xmlns="" xmlns:a16="http://schemas.microsoft.com/office/drawing/2014/main" id="{00000000-0008-0000-0400-00009D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6" name="Text Box 1">
          <a:extLst>
            <a:ext uri="{FF2B5EF4-FFF2-40B4-BE49-F238E27FC236}">
              <a16:creationId xmlns="" xmlns:a16="http://schemas.microsoft.com/office/drawing/2014/main" id="{00000000-0008-0000-0400-00009E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7" name="Text Box 1">
          <a:extLst>
            <a:ext uri="{FF2B5EF4-FFF2-40B4-BE49-F238E27FC236}">
              <a16:creationId xmlns="" xmlns:a16="http://schemas.microsoft.com/office/drawing/2014/main" id="{00000000-0008-0000-0400-00009F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8" name="Text Box 1">
          <a:extLst>
            <a:ext uri="{FF2B5EF4-FFF2-40B4-BE49-F238E27FC236}">
              <a16:creationId xmlns="" xmlns:a16="http://schemas.microsoft.com/office/drawing/2014/main" id="{00000000-0008-0000-0400-0000A0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29" name="Text Box 1">
          <a:extLst>
            <a:ext uri="{FF2B5EF4-FFF2-40B4-BE49-F238E27FC236}">
              <a16:creationId xmlns="" xmlns:a16="http://schemas.microsoft.com/office/drawing/2014/main" id="{00000000-0008-0000-0400-0000A1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0" name="Text Box 1">
          <a:extLst>
            <a:ext uri="{FF2B5EF4-FFF2-40B4-BE49-F238E27FC236}">
              <a16:creationId xmlns="" xmlns:a16="http://schemas.microsoft.com/office/drawing/2014/main" id="{00000000-0008-0000-0400-0000A2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1" name="Text Box 1">
          <a:extLst>
            <a:ext uri="{FF2B5EF4-FFF2-40B4-BE49-F238E27FC236}">
              <a16:creationId xmlns="" xmlns:a16="http://schemas.microsoft.com/office/drawing/2014/main" id="{00000000-0008-0000-0400-0000A3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2" name="Text Box 1">
          <a:extLst>
            <a:ext uri="{FF2B5EF4-FFF2-40B4-BE49-F238E27FC236}">
              <a16:creationId xmlns="" xmlns:a16="http://schemas.microsoft.com/office/drawing/2014/main" id="{00000000-0008-0000-0400-0000A4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3" name="Text Box 1">
          <a:extLst>
            <a:ext uri="{FF2B5EF4-FFF2-40B4-BE49-F238E27FC236}">
              <a16:creationId xmlns="" xmlns:a16="http://schemas.microsoft.com/office/drawing/2014/main" id="{00000000-0008-0000-0400-0000A5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4" name="Text Box 1">
          <a:extLst>
            <a:ext uri="{FF2B5EF4-FFF2-40B4-BE49-F238E27FC236}">
              <a16:creationId xmlns="" xmlns:a16="http://schemas.microsoft.com/office/drawing/2014/main" id="{00000000-0008-0000-0400-0000A6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5" name="Text Box 1">
          <a:extLst>
            <a:ext uri="{FF2B5EF4-FFF2-40B4-BE49-F238E27FC236}">
              <a16:creationId xmlns="" xmlns:a16="http://schemas.microsoft.com/office/drawing/2014/main" id="{00000000-0008-0000-0400-0000A7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6" name="Text Box 1">
          <a:extLst>
            <a:ext uri="{FF2B5EF4-FFF2-40B4-BE49-F238E27FC236}">
              <a16:creationId xmlns="" xmlns:a16="http://schemas.microsoft.com/office/drawing/2014/main" id="{00000000-0008-0000-0400-0000A8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7" name="Text Box 1">
          <a:extLst>
            <a:ext uri="{FF2B5EF4-FFF2-40B4-BE49-F238E27FC236}">
              <a16:creationId xmlns="" xmlns:a16="http://schemas.microsoft.com/office/drawing/2014/main" id="{00000000-0008-0000-0400-0000A9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8" name="Text Box 1">
          <a:extLst>
            <a:ext uri="{FF2B5EF4-FFF2-40B4-BE49-F238E27FC236}">
              <a16:creationId xmlns="" xmlns:a16="http://schemas.microsoft.com/office/drawing/2014/main" id="{00000000-0008-0000-0400-0000AA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39" name="Text Box 1">
          <a:extLst>
            <a:ext uri="{FF2B5EF4-FFF2-40B4-BE49-F238E27FC236}">
              <a16:creationId xmlns="" xmlns:a16="http://schemas.microsoft.com/office/drawing/2014/main" id="{00000000-0008-0000-0400-0000AB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40" name="Text Box 1">
          <a:extLst>
            <a:ext uri="{FF2B5EF4-FFF2-40B4-BE49-F238E27FC236}">
              <a16:creationId xmlns="" xmlns:a16="http://schemas.microsoft.com/office/drawing/2014/main" id="{00000000-0008-0000-0400-0000AC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41" name="Text Box 1">
          <a:extLst>
            <a:ext uri="{FF2B5EF4-FFF2-40B4-BE49-F238E27FC236}">
              <a16:creationId xmlns="" xmlns:a16="http://schemas.microsoft.com/office/drawing/2014/main" id="{00000000-0008-0000-0400-0000AD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942" name="Text Box 1">
          <a:extLst>
            <a:ext uri="{FF2B5EF4-FFF2-40B4-BE49-F238E27FC236}">
              <a16:creationId xmlns="" xmlns:a16="http://schemas.microsoft.com/office/drawing/2014/main" id="{00000000-0008-0000-0400-0000AE030000}"/>
            </a:ext>
          </a:extLst>
        </xdr:cNvPr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3" name="Text Box 1">
          <a:extLst>
            <a:ext uri="{FF2B5EF4-FFF2-40B4-BE49-F238E27FC236}">
              <a16:creationId xmlns="" xmlns:a16="http://schemas.microsoft.com/office/drawing/2014/main" id="{00000000-0008-0000-0400-0000AF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4" name="Text Box 1">
          <a:extLst>
            <a:ext uri="{FF2B5EF4-FFF2-40B4-BE49-F238E27FC236}">
              <a16:creationId xmlns="" xmlns:a16="http://schemas.microsoft.com/office/drawing/2014/main" id="{00000000-0008-0000-0400-0000B0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5" name="Text Box 1">
          <a:extLst>
            <a:ext uri="{FF2B5EF4-FFF2-40B4-BE49-F238E27FC236}">
              <a16:creationId xmlns="" xmlns:a16="http://schemas.microsoft.com/office/drawing/2014/main" id="{00000000-0008-0000-0400-0000B1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6" name="Text Box 1">
          <a:extLst>
            <a:ext uri="{FF2B5EF4-FFF2-40B4-BE49-F238E27FC236}">
              <a16:creationId xmlns="" xmlns:a16="http://schemas.microsoft.com/office/drawing/2014/main" id="{00000000-0008-0000-0400-0000B2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7" name="Text Box 1">
          <a:extLst>
            <a:ext uri="{FF2B5EF4-FFF2-40B4-BE49-F238E27FC236}">
              <a16:creationId xmlns="" xmlns:a16="http://schemas.microsoft.com/office/drawing/2014/main" id="{00000000-0008-0000-0400-0000B3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8" name="Text Box 1">
          <a:extLst>
            <a:ext uri="{FF2B5EF4-FFF2-40B4-BE49-F238E27FC236}">
              <a16:creationId xmlns="" xmlns:a16="http://schemas.microsoft.com/office/drawing/2014/main" id="{00000000-0008-0000-0400-0000B4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49" name="Text Box 1">
          <a:extLst>
            <a:ext uri="{FF2B5EF4-FFF2-40B4-BE49-F238E27FC236}">
              <a16:creationId xmlns="" xmlns:a16="http://schemas.microsoft.com/office/drawing/2014/main" id="{00000000-0008-0000-0400-0000B5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50" name="Text Box 1">
          <a:extLst>
            <a:ext uri="{FF2B5EF4-FFF2-40B4-BE49-F238E27FC236}">
              <a16:creationId xmlns="" xmlns:a16="http://schemas.microsoft.com/office/drawing/2014/main" id="{00000000-0008-0000-0400-0000B6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51" name="Text Box 1">
          <a:extLst>
            <a:ext uri="{FF2B5EF4-FFF2-40B4-BE49-F238E27FC236}">
              <a16:creationId xmlns="" xmlns:a16="http://schemas.microsoft.com/office/drawing/2014/main" id="{00000000-0008-0000-0400-0000B7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952" name="Text Box 1">
          <a:extLst>
            <a:ext uri="{FF2B5EF4-FFF2-40B4-BE49-F238E27FC236}">
              <a16:creationId xmlns="" xmlns:a16="http://schemas.microsoft.com/office/drawing/2014/main" id="{00000000-0008-0000-0400-0000B8030000}"/>
            </a:ext>
          </a:extLst>
        </xdr:cNvPr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3" name="Text Box 1">
          <a:extLst>
            <a:ext uri="{FF2B5EF4-FFF2-40B4-BE49-F238E27FC236}">
              <a16:creationId xmlns="" xmlns:a16="http://schemas.microsoft.com/office/drawing/2014/main" id="{00000000-0008-0000-0400-0000B9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4" name="Text Box 1">
          <a:extLst>
            <a:ext uri="{FF2B5EF4-FFF2-40B4-BE49-F238E27FC236}">
              <a16:creationId xmlns="" xmlns:a16="http://schemas.microsoft.com/office/drawing/2014/main" id="{00000000-0008-0000-0400-0000BA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5" name="Text Box 1">
          <a:extLst>
            <a:ext uri="{FF2B5EF4-FFF2-40B4-BE49-F238E27FC236}">
              <a16:creationId xmlns="" xmlns:a16="http://schemas.microsoft.com/office/drawing/2014/main" id="{00000000-0008-0000-0400-0000BB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6" name="Text Box 1">
          <a:extLst>
            <a:ext uri="{FF2B5EF4-FFF2-40B4-BE49-F238E27FC236}">
              <a16:creationId xmlns="" xmlns:a16="http://schemas.microsoft.com/office/drawing/2014/main" id="{00000000-0008-0000-0400-0000BC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7" name="Text Box 1">
          <a:extLst>
            <a:ext uri="{FF2B5EF4-FFF2-40B4-BE49-F238E27FC236}">
              <a16:creationId xmlns="" xmlns:a16="http://schemas.microsoft.com/office/drawing/2014/main" id="{00000000-0008-0000-0400-0000BD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8" name="Text Box 1">
          <a:extLst>
            <a:ext uri="{FF2B5EF4-FFF2-40B4-BE49-F238E27FC236}">
              <a16:creationId xmlns="" xmlns:a16="http://schemas.microsoft.com/office/drawing/2014/main" id="{00000000-0008-0000-0400-0000BE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59" name="Text Box 1">
          <a:extLst>
            <a:ext uri="{FF2B5EF4-FFF2-40B4-BE49-F238E27FC236}">
              <a16:creationId xmlns="" xmlns:a16="http://schemas.microsoft.com/office/drawing/2014/main" id="{00000000-0008-0000-0400-0000BF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60" name="Text Box 1">
          <a:extLst>
            <a:ext uri="{FF2B5EF4-FFF2-40B4-BE49-F238E27FC236}">
              <a16:creationId xmlns="" xmlns:a16="http://schemas.microsoft.com/office/drawing/2014/main" id="{00000000-0008-0000-0400-0000C0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61" name="Text Box 1">
          <a:extLst>
            <a:ext uri="{FF2B5EF4-FFF2-40B4-BE49-F238E27FC236}">
              <a16:creationId xmlns="" xmlns:a16="http://schemas.microsoft.com/office/drawing/2014/main" id="{00000000-0008-0000-0400-0000C1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693</xdr:row>
      <xdr:rowOff>0</xdr:rowOff>
    </xdr:from>
    <xdr:to>
      <xdr:col>2</xdr:col>
      <xdr:colOff>104775</xdr:colOff>
      <xdr:row>693</xdr:row>
      <xdr:rowOff>161304</xdr:rowOff>
    </xdr:to>
    <xdr:sp macro="" textlink="">
      <xdr:nvSpPr>
        <xdr:cNvPr id="962" name="Text Box 1">
          <a:extLst>
            <a:ext uri="{FF2B5EF4-FFF2-40B4-BE49-F238E27FC236}">
              <a16:creationId xmlns="" xmlns:a16="http://schemas.microsoft.com/office/drawing/2014/main" id="{00000000-0008-0000-0400-0000C2030000}"/>
            </a:ext>
          </a:extLst>
        </xdr:cNvPr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3" name="Text Box 1">
          <a:extLst>
            <a:ext uri="{FF2B5EF4-FFF2-40B4-BE49-F238E27FC236}">
              <a16:creationId xmlns="" xmlns:a16="http://schemas.microsoft.com/office/drawing/2014/main" id="{00000000-0008-0000-0400-0000C3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4" name="Text Box 1">
          <a:extLst>
            <a:ext uri="{FF2B5EF4-FFF2-40B4-BE49-F238E27FC236}">
              <a16:creationId xmlns="" xmlns:a16="http://schemas.microsoft.com/office/drawing/2014/main" id="{00000000-0008-0000-0400-0000C4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5" name="Text Box 1">
          <a:extLst>
            <a:ext uri="{FF2B5EF4-FFF2-40B4-BE49-F238E27FC236}">
              <a16:creationId xmlns="" xmlns:a16="http://schemas.microsoft.com/office/drawing/2014/main" id="{00000000-0008-0000-0400-0000C5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6" name="Text Box 1">
          <a:extLst>
            <a:ext uri="{FF2B5EF4-FFF2-40B4-BE49-F238E27FC236}">
              <a16:creationId xmlns="" xmlns:a16="http://schemas.microsoft.com/office/drawing/2014/main" id="{00000000-0008-0000-0400-0000C6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7" name="Text Box 1">
          <a:extLst>
            <a:ext uri="{FF2B5EF4-FFF2-40B4-BE49-F238E27FC236}">
              <a16:creationId xmlns="" xmlns:a16="http://schemas.microsoft.com/office/drawing/2014/main" id="{00000000-0008-0000-0400-0000C7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8" name="Text Box 1">
          <a:extLst>
            <a:ext uri="{FF2B5EF4-FFF2-40B4-BE49-F238E27FC236}">
              <a16:creationId xmlns="" xmlns:a16="http://schemas.microsoft.com/office/drawing/2014/main" id="{00000000-0008-0000-0400-0000C8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69" name="Text Box 1">
          <a:extLst>
            <a:ext uri="{FF2B5EF4-FFF2-40B4-BE49-F238E27FC236}">
              <a16:creationId xmlns="" xmlns:a16="http://schemas.microsoft.com/office/drawing/2014/main" id="{00000000-0008-0000-0400-0000C9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70" name="Text Box 1">
          <a:extLst>
            <a:ext uri="{FF2B5EF4-FFF2-40B4-BE49-F238E27FC236}">
              <a16:creationId xmlns="" xmlns:a16="http://schemas.microsoft.com/office/drawing/2014/main" id="{00000000-0008-0000-0400-0000CA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71" name="Text Box 1">
          <a:extLst>
            <a:ext uri="{FF2B5EF4-FFF2-40B4-BE49-F238E27FC236}">
              <a16:creationId xmlns="" xmlns:a16="http://schemas.microsoft.com/office/drawing/2014/main" id="{00000000-0008-0000-0400-0000CB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972" name="Text Box 1">
          <a:extLst>
            <a:ext uri="{FF2B5EF4-FFF2-40B4-BE49-F238E27FC236}">
              <a16:creationId xmlns="" xmlns:a16="http://schemas.microsoft.com/office/drawing/2014/main" id="{00000000-0008-0000-0400-0000CC030000}"/>
            </a:ext>
          </a:extLst>
        </xdr:cNvPr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3" name="Text Box 1">
          <a:extLst>
            <a:ext uri="{FF2B5EF4-FFF2-40B4-BE49-F238E27FC236}">
              <a16:creationId xmlns="" xmlns:a16="http://schemas.microsoft.com/office/drawing/2014/main" id="{00000000-0008-0000-0400-0000CD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4" name="Text Box 1">
          <a:extLst>
            <a:ext uri="{FF2B5EF4-FFF2-40B4-BE49-F238E27FC236}">
              <a16:creationId xmlns="" xmlns:a16="http://schemas.microsoft.com/office/drawing/2014/main" id="{00000000-0008-0000-0400-0000CE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5" name="Text Box 1">
          <a:extLst>
            <a:ext uri="{FF2B5EF4-FFF2-40B4-BE49-F238E27FC236}">
              <a16:creationId xmlns="" xmlns:a16="http://schemas.microsoft.com/office/drawing/2014/main" id="{00000000-0008-0000-0400-0000CF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6" name="Text Box 1">
          <a:extLst>
            <a:ext uri="{FF2B5EF4-FFF2-40B4-BE49-F238E27FC236}">
              <a16:creationId xmlns="" xmlns:a16="http://schemas.microsoft.com/office/drawing/2014/main" id="{00000000-0008-0000-0400-0000D0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7" name="Text Box 1">
          <a:extLst>
            <a:ext uri="{FF2B5EF4-FFF2-40B4-BE49-F238E27FC236}">
              <a16:creationId xmlns="" xmlns:a16="http://schemas.microsoft.com/office/drawing/2014/main" id="{00000000-0008-0000-0400-0000D1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8" name="Text Box 1">
          <a:extLst>
            <a:ext uri="{FF2B5EF4-FFF2-40B4-BE49-F238E27FC236}">
              <a16:creationId xmlns="" xmlns:a16="http://schemas.microsoft.com/office/drawing/2014/main" id="{00000000-0008-0000-0400-0000D2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79" name="Text Box 1">
          <a:extLst>
            <a:ext uri="{FF2B5EF4-FFF2-40B4-BE49-F238E27FC236}">
              <a16:creationId xmlns="" xmlns:a16="http://schemas.microsoft.com/office/drawing/2014/main" id="{00000000-0008-0000-0400-0000D3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0" name="Text Box 1">
          <a:extLst>
            <a:ext uri="{FF2B5EF4-FFF2-40B4-BE49-F238E27FC236}">
              <a16:creationId xmlns="" xmlns:a16="http://schemas.microsoft.com/office/drawing/2014/main" id="{00000000-0008-0000-0400-0000D4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1" name="Text Box 1">
          <a:extLst>
            <a:ext uri="{FF2B5EF4-FFF2-40B4-BE49-F238E27FC236}">
              <a16:creationId xmlns="" xmlns:a16="http://schemas.microsoft.com/office/drawing/2014/main" id="{00000000-0008-0000-0400-0000D5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2" name="Text Box 1">
          <a:extLst>
            <a:ext uri="{FF2B5EF4-FFF2-40B4-BE49-F238E27FC236}">
              <a16:creationId xmlns="" xmlns:a16="http://schemas.microsoft.com/office/drawing/2014/main" id="{00000000-0008-0000-0400-0000D6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3" name="Text Box 1">
          <a:extLst>
            <a:ext uri="{FF2B5EF4-FFF2-40B4-BE49-F238E27FC236}">
              <a16:creationId xmlns="" xmlns:a16="http://schemas.microsoft.com/office/drawing/2014/main" id="{00000000-0008-0000-0400-0000D7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4" name="Text Box 1">
          <a:extLst>
            <a:ext uri="{FF2B5EF4-FFF2-40B4-BE49-F238E27FC236}">
              <a16:creationId xmlns="" xmlns:a16="http://schemas.microsoft.com/office/drawing/2014/main" id="{00000000-0008-0000-0400-0000D8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5" name="Text Box 1">
          <a:extLst>
            <a:ext uri="{FF2B5EF4-FFF2-40B4-BE49-F238E27FC236}">
              <a16:creationId xmlns="" xmlns:a16="http://schemas.microsoft.com/office/drawing/2014/main" id="{00000000-0008-0000-0400-0000D9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6" name="Text Box 1">
          <a:extLst>
            <a:ext uri="{FF2B5EF4-FFF2-40B4-BE49-F238E27FC236}">
              <a16:creationId xmlns="" xmlns:a16="http://schemas.microsoft.com/office/drawing/2014/main" id="{00000000-0008-0000-0400-0000DA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7" name="Text Box 1">
          <a:extLst>
            <a:ext uri="{FF2B5EF4-FFF2-40B4-BE49-F238E27FC236}">
              <a16:creationId xmlns="" xmlns:a16="http://schemas.microsoft.com/office/drawing/2014/main" id="{00000000-0008-0000-0400-0000DB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8" name="Text Box 1">
          <a:extLst>
            <a:ext uri="{FF2B5EF4-FFF2-40B4-BE49-F238E27FC236}">
              <a16:creationId xmlns="" xmlns:a16="http://schemas.microsoft.com/office/drawing/2014/main" id="{00000000-0008-0000-0400-0000DC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89" name="Text Box 1">
          <a:extLst>
            <a:ext uri="{FF2B5EF4-FFF2-40B4-BE49-F238E27FC236}">
              <a16:creationId xmlns="" xmlns:a16="http://schemas.microsoft.com/office/drawing/2014/main" id="{00000000-0008-0000-0400-0000DD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90" name="Text Box 1">
          <a:extLst>
            <a:ext uri="{FF2B5EF4-FFF2-40B4-BE49-F238E27FC236}">
              <a16:creationId xmlns="" xmlns:a16="http://schemas.microsoft.com/office/drawing/2014/main" id="{00000000-0008-0000-0400-0000DE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91" name="Text Box 1">
          <a:extLst>
            <a:ext uri="{FF2B5EF4-FFF2-40B4-BE49-F238E27FC236}">
              <a16:creationId xmlns="" xmlns:a16="http://schemas.microsoft.com/office/drawing/2014/main" id="{00000000-0008-0000-0400-0000DF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992" name="Text Box 1">
          <a:extLst>
            <a:ext uri="{FF2B5EF4-FFF2-40B4-BE49-F238E27FC236}">
              <a16:creationId xmlns="" xmlns:a16="http://schemas.microsoft.com/office/drawing/2014/main" id="{00000000-0008-0000-0400-0000E0030000}"/>
            </a:ext>
          </a:extLst>
        </xdr:cNvPr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3" name="Text Box 1">
          <a:extLst>
            <a:ext uri="{FF2B5EF4-FFF2-40B4-BE49-F238E27FC236}">
              <a16:creationId xmlns="" xmlns:a16="http://schemas.microsoft.com/office/drawing/2014/main" id="{00000000-0008-0000-0400-0000E1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4" name="Text Box 1">
          <a:extLst>
            <a:ext uri="{FF2B5EF4-FFF2-40B4-BE49-F238E27FC236}">
              <a16:creationId xmlns="" xmlns:a16="http://schemas.microsoft.com/office/drawing/2014/main" id="{00000000-0008-0000-0400-0000E2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5" name="Text Box 1">
          <a:extLst>
            <a:ext uri="{FF2B5EF4-FFF2-40B4-BE49-F238E27FC236}">
              <a16:creationId xmlns="" xmlns:a16="http://schemas.microsoft.com/office/drawing/2014/main" id="{00000000-0008-0000-0400-0000E3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6" name="Text Box 1">
          <a:extLst>
            <a:ext uri="{FF2B5EF4-FFF2-40B4-BE49-F238E27FC236}">
              <a16:creationId xmlns="" xmlns:a16="http://schemas.microsoft.com/office/drawing/2014/main" id="{00000000-0008-0000-0400-0000E4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7" name="Text Box 1">
          <a:extLst>
            <a:ext uri="{FF2B5EF4-FFF2-40B4-BE49-F238E27FC236}">
              <a16:creationId xmlns="" xmlns:a16="http://schemas.microsoft.com/office/drawing/2014/main" id="{00000000-0008-0000-0400-0000E5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8" name="Text Box 1">
          <a:extLst>
            <a:ext uri="{FF2B5EF4-FFF2-40B4-BE49-F238E27FC236}">
              <a16:creationId xmlns="" xmlns:a16="http://schemas.microsoft.com/office/drawing/2014/main" id="{00000000-0008-0000-0400-0000E6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999" name="Text Box 1">
          <a:extLst>
            <a:ext uri="{FF2B5EF4-FFF2-40B4-BE49-F238E27FC236}">
              <a16:creationId xmlns="" xmlns:a16="http://schemas.microsoft.com/office/drawing/2014/main" id="{00000000-0008-0000-0400-0000E7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000" name="Text Box 1">
          <a:extLst>
            <a:ext uri="{FF2B5EF4-FFF2-40B4-BE49-F238E27FC236}">
              <a16:creationId xmlns="" xmlns:a16="http://schemas.microsoft.com/office/drawing/2014/main" id="{00000000-0008-0000-0400-0000E8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001" name="Text Box 1">
          <a:extLst>
            <a:ext uri="{FF2B5EF4-FFF2-40B4-BE49-F238E27FC236}">
              <a16:creationId xmlns="" xmlns:a16="http://schemas.microsoft.com/office/drawing/2014/main" id="{00000000-0008-0000-0400-0000E9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002" name="Text Box 1">
          <a:extLst>
            <a:ext uri="{FF2B5EF4-FFF2-40B4-BE49-F238E27FC236}">
              <a16:creationId xmlns="" xmlns:a16="http://schemas.microsoft.com/office/drawing/2014/main" id="{00000000-0008-0000-0400-0000EA030000}"/>
            </a:ext>
          </a:extLst>
        </xdr:cNvPr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3" name="Text Box 1">
          <a:extLst>
            <a:ext uri="{FF2B5EF4-FFF2-40B4-BE49-F238E27FC236}">
              <a16:creationId xmlns="" xmlns:a16="http://schemas.microsoft.com/office/drawing/2014/main" id="{00000000-0008-0000-0400-0000FF03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4" name="Text Box 1">
          <a:extLst>
            <a:ext uri="{FF2B5EF4-FFF2-40B4-BE49-F238E27FC236}">
              <a16:creationId xmlns="" xmlns:a16="http://schemas.microsoft.com/office/drawing/2014/main" id="{00000000-0008-0000-0400-000000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5" name="Text Box 1">
          <a:extLst>
            <a:ext uri="{FF2B5EF4-FFF2-40B4-BE49-F238E27FC236}">
              <a16:creationId xmlns="" xmlns:a16="http://schemas.microsoft.com/office/drawing/2014/main" id="{00000000-0008-0000-0400-000001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6" name="Text Box 1">
          <a:extLst>
            <a:ext uri="{FF2B5EF4-FFF2-40B4-BE49-F238E27FC236}">
              <a16:creationId xmlns="" xmlns:a16="http://schemas.microsoft.com/office/drawing/2014/main" id="{00000000-0008-0000-0400-000002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7" name="Text Box 1">
          <a:extLst>
            <a:ext uri="{FF2B5EF4-FFF2-40B4-BE49-F238E27FC236}">
              <a16:creationId xmlns="" xmlns:a16="http://schemas.microsoft.com/office/drawing/2014/main" id="{00000000-0008-0000-0400-000003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8" name="Text Box 1">
          <a:extLst>
            <a:ext uri="{FF2B5EF4-FFF2-40B4-BE49-F238E27FC236}">
              <a16:creationId xmlns="" xmlns:a16="http://schemas.microsoft.com/office/drawing/2014/main" id="{00000000-0008-0000-0400-000004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9" name="Text Box 1">
          <a:extLst>
            <a:ext uri="{FF2B5EF4-FFF2-40B4-BE49-F238E27FC236}">
              <a16:creationId xmlns="" xmlns:a16="http://schemas.microsoft.com/office/drawing/2014/main" id="{00000000-0008-0000-0400-000005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0" name="Text Box 1">
          <a:extLst>
            <a:ext uri="{FF2B5EF4-FFF2-40B4-BE49-F238E27FC236}">
              <a16:creationId xmlns="" xmlns:a16="http://schemas.microsoft.com/office/drawing/2014/main" id="{00000000-0008-0000-0400-000006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1" name="Text Box 1">
          <a:extLst>
            <a:ext uri="{FF2B5EF4-FFF2-40B4-BE49-F238E27FC236}">
              <a16:creationId xmlns="" xmlns:a16="http://schemas.microsoft.com/office/drawing/2014/main" id="{00000000-0008-0000-0400-000007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2" name="Text Box 1">
          <a:extLst>
            <a:ext uri="{FF2B5EF4-FFF2-40B4-BE49-F238E27FC236}">
              <a16:creationId xmlns="" xmlns:a16="http://schemas.microsoft.com/office/drawing/2014/main" id="{00000000-0008-0000-0400-000008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3" name="Text Box 1">
          <a:extLst>
            <a:ext uri="{FF2B5EF4-FFF2-40B4-BE49-F238E27FC236}">
              <a16:creationId xmlns="" xmlns:a16="http://schemas.microsoft.com/office/drawing/2014/main" id="{00000000-0008-0000-0400-000009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4" name="Text Box 1">
          <a:extLst>
            <a:ext uri="{FF2B5EF4-FFF2-40B4-BE49-F238E27FC236}">
              <a16:creationId xmlns="" xmlns:a16="http://schemas.microsoft.com/office/drawing/2014/main" id="{00000000-0008-0000-0400-00000A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5" name="Text Box 1">
          <a:extLst>
            <a:ext uri="{FF2B5EF4-FFF2-40B4-BE49-F238E27FC236}">
              <a16:creationId xmlns="" xmlns:a16="http://schemas.microsoft.com/office/drawing/2014/main" id="{00000000-0008-0000-0400-00000B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6" name="Text Box 1">
          <a:extLst>
            <a:ext uri="{FF2B5EF4-FFF2-40B4-BE49-F238E27FC236}">
              <a16:creationId xmlns="" xmlns:a16="http://schemas.microsoft.com/office/drawing/2014/main" id="{00000000-0008-0000-0400-00000C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7" name="Text Box 1">
          <a:extLst>
            <a:ext uri="{FF2B5EF4-FFF2-40B4-BE49-F238E27FC236}">
              <a16:creationId xmlns="" xmlns:a16="http://schemas.microsoft.com/office/drawing/2014/main" id="{00000000-0008-0000-0400-00000D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8" name="Text Box 1">
          <a:extLst>
            <a:ext uri="{FF2B5EF4-FFF2-40B4-BE49-F238E27FC236}">
              <a16:creationId xmlns="" xmlns:a16="http://schemas.microsoft.com/office/drawing/2014/main" id="{00000000-0008-0000-0400-00000E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39" name="Text Box 1">
          <a:extLst>
            <a:ext uri="{FF2B5EF4-FFF2-40B4-BE49-F238E27FC236}">
              <a16:creationId xmlns="" xmlns:a16="http://schemas.microsoft.com/office/drawing/2014/main" id="{00000000-0008-0000-0400-00000F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40" name="Text Box 1">
          <a:extLst>
            <a:ext uri="{FF2B5EF4-FFF2-40B4-BE49-F238E27FC236}">
              <a16:creationId xmlns="" xmlns:a16="http://schemas.microsoft.com/office/drawing/2014/main" id="{00000000-0008-0000-0400-000010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41" name="Text Box 1">
          <a:extLst>
            <a:ext uri="{FF2B5EF4-FFF2-40B4-BE49-F238E27FC236}">
              <a16:creationId xmlns="" xmlns:a16="http://schemas.microsoft.com/office/drawing/2014/main" id="{00000000-0008-0000-0400-000011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42" name="Text Box 1">
          <a:extLst>
            <a:ext uri="{FF2B5EF4-FFF2-40B4-BE49-F238E27FC236}">
              <a16:creationId xmlns="" xmlns:a16="http://schemas.microsoft.com/office/drawing/2014/main" id="{00000000-0008-0000-0400-000012040000}"/>
            </a:ext>
          </a:extLst>
        </xdr:cNvPr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3" name="Text Box 1">
          <a:extLst>
            <a:ext uri="{FF2B5EF4-FFF2-40B4-BE49-F238E27FC236}">
              <a16:creationId xmlns="" xmlns:a16="http://schemas.microsoft.com/office/drawing/2014/main" id="{00000000-0008-0000-0400-00001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4" name="Text Box 1">
          <a:extLst>
            <a:ext uri="{FF2B5EF4-FFF2-40B4-BE49-F238E27FC236}">
              <a16:creationId xmlns="" xmlns:a16="http://schemas.microsoft.com/office/drawing/2014/main" id="{00000000-0008-0000-0400-00001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5" name="Text Box 1">
          <a:extLst>
            <a:ext uri="{FF2B5EF4-FFF2-40B4-BE49-F238E27FC236}">
              <a16:creationId xmlns="" xmlns:a16="http://schemas.microsoft.com/office/drawing/2014/main" id="{00000000-0008-0000-0400-00001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6" name="Text Box 1">
          <a:extLst>
            <a:ext uri="{FF2B5EF4-FFF2-40B4-BE49-F238E27FC236}">
              <a16:creationId xmlns="" xmlns:a16="http://schemas.microsoft.com/office/drawing/2014/main" id="{00000000-0008-0000-0400-00001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7" name="Text Box 1">
          <a:extLst>
            <a:ext uri="{FF2B5EF4-FFF2-40B4-BE49-F238E27FC236}">
              <a16:creationId xmlns="" xmlns:a16="http://schemas.microsoft.com/office/drawing/2014/main" id="{00000000-0008-0000-0400-00001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8" name="Text Box 1">
          <a:extLst>
            <a:ext uri="{FF2B5EF4-FFF2-40B4-BE49-F238E27FC236}">
              <a16:creationId xmlns="" xmlns:a16="http://schemas.microsoft.com/office/drawing/2014/main" id="{00000000-0008-0000-0400-00001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49" name="Text Box 1">
          <a:extLst>
            <a:ext uri="{FF2B5EF4-FFF2-40B4-BE49-F238E27FC236}">
              <a16:creationId xmlns="" xmlns:a16="http://schemas.microsoft.com/office/drawing/2014/main" id="{00000000-0008-0000-0400-00001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50" name="Text Box 1">
          <a:extLst>
            <a:ext uri="{FF2B5EF4-FFF2-40B4-BE49-F238E27FC236}">
              <a16:creationId xmlns="" xmlns:a16="http://schemas.microsoft.com/office/drawing/2014/main" id="{00000000-0008-0000-0400-00001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51" name="Text Box 1">
          <a:extLst>
            <a:ext uri="{FF2B5EF4-FFF2-40B4-BE49-F238E27FC236}">
              <a16:creationId xmlns="" xmlns:a16="http://schemas.microsoft.com/office/drawing/2014/main" id="{00000000-0008-0000-0400-00001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52" name="Text Box 1">
          <a:extLst>
            <a:ext uri="{FF2B5EF4-FFF2-40B4-BE49-F238E27FC236}">
              <a16:creationId xmlns="" xmlns:a16="http://schemas.microsoft.com/office/drawing/2014/main" id="{00000000-0008-0000-0400-00001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3" name="Text Box 1">
          <a:extLst>
            <a:ext uri="{FF2B5EF4-FFF2-40B4-BE49-F238E27FC236}">
              <a16:creationId xmlns="" xmlns:a16="http://schemas.microsoft.com/office/drawing/2014/main" id="{00000000-0008-0000-0400-00001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4" name="Text Box 1">
          <a:extLst>
            <a:ext uri="{FF2B5EF4-FFF2-40B4-BE49-F238E27FC236}">
              <a16:creationId xmlns="" xmlns:a16="http://schemas.microsoft.com/office/drawing/2014/main" id="{00000000-0008-0000-0400-00001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5" name="Text Box 1">
          <a:extLst>
            <a:ext uri="{FF2B5EF4-FFF2-40B4-BE49-F238E27FC236}">
              <a16:creationId xmlns="" xmlns:a16="http://schemas.microsoft.com/office/drawing/2014/main" id="{00000000-0008-0000-0400-00001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6" name="Text Box 1">
          <a:extLst>
            <a:ext uri="{FF2B5EF4-FFF2-40B4-BE49-F238E27FC236}">
              <a16:creationId xmlns="" xmlns:a16="http://schemas.microsoft.com/office/drawing/2014/main" id="{00000000-0008-0000-0400-00002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7" name="Text Box 1">
          <a:extLst>
            <a:ext uri="{FF2B5EF4-FFF2-40B4-BE49-F238E27FC236}">
              <a16:creationId xmlns="" xmlns:a16="http://schemas.microsoft.com/office/drawing/2014/main" id="{00000000-0008-0000-0400-00002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8" name="Text Box 1">
          <a:extLst>
            <a:ext uri="{FF2B5EF4-FFF2-40B4-BE49-F238E27FC236}">
              <a16:creationId xmlns="" xmlns:a16="http://schemas.microsoft.com/office/drawing/2014/main" id="{00000000-0008-0000-0400-00002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59" name="Text Box 1">
          <a:extLst>
            <a:ext uri="{FF2B5EF4-FFF2-40B4-BE49-F238E27FC236}">
              <a16:creationId xmlns="" xmlns:a16="http://schemas.microsoft.com/office/drawing/2014/main" id="{00000000-0008-0000-0400-00002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60" name="Text Box 1">
          <a:extLst>
            <a:ext uri="{FF2B5EF4-FFF2-40B4-BE49-F238E27FC236}">
              <a16:creationId xmlns="" xmlns:a16="http://schemas.microsoft.com/office/drawing/2014/main" id="{00000000-0008-0000-0400-00002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61" name="Text Box 1">
          <a:extLst>
            <a:ext uri="{FF2B5EF4-FFF2-40B4-BE49-F238E27FC236}">
              <a16:creationId xmlns="" xmlns:a16="http://schemas.microsoft.com/office/drawing/2014/main" id="{00000000-0008-0000-0400-00002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62" name="Text Box 1">
          <a:extLst>
            <a:ext uri="{FF2B5EF4-FFF2-40B4-BE49-F238E27FC236}">
              <a16:creationId xmlns="" xmlns:a16="http://schemas.microsoft.com/office/drawing/2014/main" id="{00000000-0008-0000-0400-00002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3" name="Text Box 1">
          <a:extLst>
            <a:ext uri="{FF2B5EF4-FFF2-40B4-BE49-F238E27FC236}">
              <a16:creationId xmlns="" xmlns:a16="http://schemas.microsoft.com/office/drawing/2014/main" id="{00000000-0008-0000-0400-00002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4" name="Text Box 1">
          <a:extLst>
            <a:ext uri="{FF2B5EF4-FFF2-40B4-BE49-F238E27FC236}">
              <a16:creationId xmlns="" xmlns:a16="http://schemas.microsoft.com/office/drawing/2014/main" id="{00000000-0008-0000-0400-00002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5" name="Text Box 1">
          <a:extLst>
            <a:ext uri="{FF2B5EF4-FFF2-40B4-BE49-F238E27FC236}">
              <a16:creationId xmlns="" xmlns:a16="http://schemas.microsoft.com/office/drawing/2014/main" id="{00000000-0008-0000-0400-00002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6" name="Text Box 1">
          <a:extLst>
            <a:ext uri="{FF2B5EF4-FFF2-40B4-BE49-F238E27FC236}">
              <a16:creationId xmlns="" xmlns:a16="http://schemas.microsoft.com/office/drawing/2014/main" id="{00000000-0008-0000-0400-00002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7" name="Text Box 1">
          <a:extLst>
            <a:ext uri="{FF2B5EF4-FFF2-40B4-BE49-F238E27FC236}">
              <a16:creationId xmlns="" xmlns:a16="http://schemas.microsoft.com/office/drawing/2014/main" id="{00000000-0008-0000-0400-00002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8" name="Text Box 1">
          <a:extLst>
            <a:ext uri="{FF2B5EF4-FFF2-40B4-BE49-F238E27FC236}">
              <a16:creationId xmlns="" xmlns:a16="http://schemas.microsoft.com/office/drawing/2014/main" id="{00000000-0008-0000-0400-00002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69" name="Text Box 1">
          <a:extLst>
            <a:ext uri="{FF2B5EF4-FFF2-40B4-BE49-F238E27FC236}">
              <a16:creationId xmlns="" xmlns:a16="http://schemas.microsoft.com/office/drawing/2014/main" id="{00000000-0008-0000-0400-00002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0" name="Text Box 1">
          <a:extLst>
            <a:ext uri="{FF2B5EF4-FFF2-40B4-BE49-F238E27FC236}">
              <a16:creationId xmlns="" xmlns:a16="http://schemas.microsoft.com/office/drawing/2014/main" id="{00000000-0008-0000-0400-00002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1" name="Text Box 1">
          <a:extLst>
            <a:ext uri="{FF2B5EF4-FFF2-40B4-BE49-F238E27FC236}">
              <a16:creationId xmlns="" xmlns:a16="http://schemas.microsoft.com/office/drawing/2014/main" id="{00000000-0008-0000-0400-00002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2" name="Text Box 1">
          <a:extLst>
            <a:ext uri="{FF2B5EF4-FFF2-40B4-BE49-F238E27FC236}">
              <a16:creationId xmlns="" xmlns:a16="http://schemas.microsoft.com/office/drawing/2014/main" id="{00000000-0008-0000-0400-00003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3" name="Text Box 1">
          <a:extLst>
            <a:ext uri="{FF2B5EF4-FFF2-40B4-BE49-F238E27FC236}">
              <a16:creationId xmlns="" xmlns:a16="http://schemas.microsoft.com/office/drawing/2014/main" id="{00000000-0008-0000-0400-00003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4" name="Text Box 1">
          <a:extLst>
            <a:ext uri="{FF2B5EF4-FFF2-40B4-BE49-F238E27FC236}">
              <a16:creationId xmlns="" xmlns:a16="http://schemas.microsoft.com/office/drawing/2014/main" id="{00000000-0008-0000-0400-00003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5" name="Text Box 1">
          <a:extLst>
            <a:ext uri="{FF2B5EF4-FFF2-40B4-BE49-F238E27FC236}">
              <a16:creationId xmlns="" xmlns:a16="http://schemas.microsoft.com/office/drawing/2014/main" id="{00000000-0008-0000-0400-00003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6" name="Text Box 1">
          <a:extLst>
            <a:ext uri="{FF2B5EF4-FFF2-40B4-BE49-F238E27FC236}">
              <a16:creationId xmlns="" xmlns:a16="http://schemas.microsoft.com/office/drawing/2014/main" id="{00000000-0008-0000-0400-00003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7" name="Text Box 1">
          <a:extLst>
            <a:ext uri="{FF2B5EF4-FFF2-40B4-BE49-F238E27FC236}">
              <a16:creationId xmlns="" xmlns:a16="http://schemas.microsoft.com/office/drawing/2014/main" id="{00000000-0008-0000-0400-00003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8" name="Text Box 1">
          <a:extLst>
            <a:ext uri="{FF2B5EF4-FFF2-40B4-BE49-F238E27FC236}">
              <a16:creationId xmlns="" xmlns:a16="http://schemas.microsoft.com/office/drawing/2014/main" id="{00000000-0008-0000-0400-00003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79" name="Text Box 1">
          <a:extLst>
            <a:ext uri="{FF2B5EF4-FFF2-40B4-BE49-F238E27FC236}">
              <a16:creationId xmlns="" xmlns:a16="http://schemas.microsoft.com/office/drawing/2014/main" id="{00000000-0008-0000-0400-00003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80" name="Text Box 1">
          <a:extLst>
            <a:ext uri="{FF2B5EF4-FFF2-40B4-BE49-F238E27FC236}">
              <a16:creationId xmlns="" xmlns:a16="http://schemas.microsoft.com/office/drawing/2014/main" id="{00000000-0008-0000-0400-00003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81" name="Text Box 1">
          <a:extLst>
            <a:ext uri="{FF2B5EF4-FFF2-40B4-BE49-F238E27FC236}">
              <a16:creationId xmlns="" xmlns:a16="http://schemas.microsoft.com/office/drawing/2014/main" id="{00000000-0008-0000-0400-00003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2" name="Text Box 1">
          <a:extLst>
            <a:ext uri="{FF2B5EF4-FFF2-40B4-BE49-F238E27FC236}">
              <a16:creationId xmlns="" xmlns:a16="http://schemas.microsoft.com/office/drawing/2014/main" id="{00000000-0008-0000-0400-00003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3" name="Text Box 1">
          <a:extLst>
            <a:ext uri="{FF2B5EF4-FFF2-40B4-BE49-F238E27FC236}">
              <a16:creationId xmlns="" xmlns:a16="http://schemas.microsoft.com/office/drawing/2014/main" id="{00000000-0008-0000-0400-00003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4" name="Text Box 1">
          <a:extLst>
            <a:ext uri="{FF2B5EF4-FFF2-40B4-BE49-F238E27FC236}">
              <a16:creationId xmlns="" xmlns:a16="http://schemas.microsoft.com/office/drawing/2014/main" id="{00000000-0008-0000-0400-00003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5" name="Text Box 1">
          <a:extLst>
            <a:ext uri="{FF2B5EF4-FFF2-40B4-BE49-F238E27FC236}">
              <a16:creationId xmlns="" xmlns:a16="http://schemas.microsoft.com/office/drawing/2014/main" id="{00000000-0008-0000-0400-00003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6" name="Text Box 1">
          <a:extLst>
            <a:ext uri="{FF2B5EF4-FFF2-40B4-BE49-F238E27FC236}">
              <a16:creationId xmlns="" xmlns:a16="http://schemas.microsoft.com/office/drawing/2014/main" id="{00000000-0008-0000-0400-00003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7" name="Text Box 1">
          <a:extLst>
            <a:ext uri="{FF2B5EF4-FFF2-40B4-BE49-F238E27FC236}">
              <a16:creationId xmlns="" xmlns:a16="http://schemas.microsoft.com/office/drawing/2014/main" id="{00000000-0008-0000-0400-00003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8" name="Text Box 1">
          <a:extLst>
            <a:ext uri="{FF2B5EF4-FFF2-40B4-BE49-F238E27FC236}">
              <a16:creationId xmlns="" xmlns:a16="http://schemas.microsoft.com/office/drawing/2014/main" id="{00000000-0008-0000-0400-00004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89" name="Text Box 1">
          <a:extLst>
            <a:ext uri="{FF2B5EF4-FFF2-40B4-BE49-F238E27FC236}">
              <a16:creationId xmlns="" xmlns:a16="http://schemas.microsoft.com/office/drawing/2014/main" id="{00000000-0008-0000-0400-00004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90" name="Text Box 1">
          <a:extLst>
            <a:ext uri="{FF2B5EF4-FFF2-40B4-BE49-F238E27FC236}">
              <a16:creationId xmlns="" xmlns:a16="http://schemas.microsoft.com/office/drawing/2014/main" id="{00000000-0008-0000-0400-00004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091" name="Text Box 1">
          <a:extLst>
            <a:ext uri="{FF2B5EF4-FFF2-40B4-BE49-F238E27FC236}">
              <a16:creationId xmlns="" xmlns:a16="http://schemas.microsoft.com/office/drawing/2014/main" id="{00000000-0008-0000-0400-00004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2" name="Text Box 1">
          <a:extLst>
            <a:ext uri="{FF2B5EF4-FFF2-40B4-BE49-F238E27FC236}">
              <a16:creationId xmlns="" xmlns:a16="http://schemas.microsoft.com/office/drawing/2014/main" id="{00000000-0008-0000-0400-00004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3" name="Text Box 1">
          <a:extLst>
            <a:ext uri="{FF2B5EF4-FFF2-40B4-BE49-F238E27FC236}">
              <a16:creationId xmlns="" xmlns:a16="http://schemas.microsoft.com/office/drawing/2014/main" id="{00000000-0008-0000-0400-00004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4" name="Text Box 1">
          <a:extLst>
            <a:ext uri="{FF2B5EF4-FFF2-40B4-BE49-F238E27FC236}">
              <a16:creationId xmlns="" xmlns:a16="http://schemas.microsoft.com/office/drawing/2014/main" id="{00000000-0008-0000-0400-00004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5" name="Text Box 1">
          <a:extLst>
            <a:ext uri="{FF2B5EF4-FFF2-40B4-BE49-F238E27FC236}">
              <a16:creationId xmlns="" xmlns:a16="http://schemas.microsoft.com/office/drawing/2014/main" id="{00000000-0008-0000-0400-00004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6" name="Text Box 1">
          <a:extLst>
            <a:ext uri="{FF2B5EF4-FFF2-40B4-BE49-F238E27FC236}">
              <a16:creationId xmlns="" xmlns:a16="http://schemas.microsoft.com/office/drawing/2014/main" id="{00000000-0008-0000-0400-00004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7" name="Text Box 1">
          <a:extLst>
            <a:ext uri="{FF2B5EF4-FFF2-40B4-BE49-F238E27FC236}">
              <a16:creationId xmlns="" xmlns:a16="http://schemas.microsoft.com/office/drawing/2014/main" id="{00000000-0008-0000-0400-00004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8" name="Text Box 1">
          <a:extLst>
            <a:ext uri="{FF2B5EF4-FFF2-40B4-BE49-F238E27FC236}">
              <a16:creationId xmlns="" xmlns:a16="http://schemas.microsoft.com/office/drawing/2014/main" id="{00000000-0008-0000-0400-00004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099" name="Text Box 1">
          <a:extLst>
            <a:ext uri="{FF2B5EF4-FFF2-40B4-BE49-F238E27FC236}">
              <a16:creationId xmlns="" xmlns:a16="http://schemas.microsoft.com/office/drawing/2014/main" id="{00000000-0008-0000-0400-00004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0" name="Text Box 1">
          <a:extLst>
            <a:ext uri="{FF2B5EF4-FFF2-40B4-BE49-F238E27FC236}">
              <a16:creationId xmlns="" xmlns:a16="http://schemas.microsoft.com/office/drawing/2014/main" id="{00000000-0008-0000-0400-00004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1" name="Text Box 1">
          <a:extLst>
            <a:ext uri="{FF2B5EF4-FFF2-40B4-BE49-F238E27FC236}">
              <a16:creationId xmlns="" xmlns:a16="http://schemas.microsoft.com/office/drawing/2014/main" id="{00000000-0008-0000-0400-00004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2" name="Text Box 1">
          <a:extLst>
            <a:ext uri="{FF2B5EF4-FFF2-40B4-BE49-F238E27FC236}">
              <a16:creationId xmlns="" xmlns:a16="http://schemas.microsoft.com/office/drawing/2014/main" id="{00000000-0008-0000-0400-00004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3" name="Text Box 1">
          <a:extLst>
            <a:ext uri="{FF2B5EF4-FFF2-40B4-BE49-F238E27FC236}">
              <a16:creationId xmlns="" xmlns:a16="http://schemas.microsoft.com/office/drawing/2014/main" id="{00000000-0008-0000-0400-00004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4" name="Text Box 1">
          <a:extLst>
            <a:ext uri="{FF2B5EF4-FFF2-40B4-BE49-F238E27FC236}">
              <a16:creationId xmlns="" xmlns:a16="http://schemas.microsoft.com/office/drawing/2014/main" id="{00000000-0008-0000-0400-00005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5" name="Text Box 1">
          <a:extLst>
            <a:ext uri="{FF2B5EF4-FFF2-40B4-BE49-F238E27FC236}">
              <a16:creationId xmlns="" xmlns:a16="http://schemas.microsoft.com/office/drawing/2014/main" id="{00000000-0008-0000-0400-00005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6" name="Text Box 1">
          <a:extLst>
            <a:ext uri="{FF2B5EF4-FFF2-40B4-BE49-F238E27FC236}">
              <a16:creationId xmlns="" xmlns:a16="http://schemas.microsoft.com/office/drawing/2014/main" id="{00000000-0008-0000-0400-00005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7" name="Text Box 1">
          <a:extLst>
            <a:ext uri="{FF2B5EF4-FFF2-40B4-BE49-F238E27FC236}">
              <a16:creationId xmlns="" xmlns:a16="http://schemas.microsoft.com/office/drawing/2014/main" id="{00000000-0008-0000-0400-00005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8" name="Text Box 1">
          <a:extLst>
            <a:ext uri="{FF2B5EF4-FFF2-40B4-BE49-F238E27FC236}">
              <a16:creationId xmlns="" xmlns:a16="http://schemas.microsoft.com/office/drawing/2014/main" id="{00000000-0008-0000-0400-00005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09" name="Text Box 1">
          <a:extLst>
            <a:ext uri="{FF2B5EF4-FFF2-40B4-BE49-F238E27FC236}">
              <a16:creationId xmlns="" xmlns:a16="http://schemas.microsoft.com/office/drawing/2014/main" id="{00000000-0008-0000-0400-00005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10" name="Text Box 1">
          <a:extLst>
            <a:ext uri="{FF2B5EF4-FFF2-40B4-BE49-F238E27FC236}">
              <a16:creationId xmlns="" xmlns:a16="http://schemas.microsoft.com/office/drawing/2014/main" id="{00000000-0008-0000-0400-00005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1" name="Text Box 1">
          <a:extLst>
            <a:ext uri="{FF2B5EF4-FFF2-40B4-BE49-F238E27FC236}">
              <a16:creationId xmlns="" xmlns:a16="http://schemas.microsoft.com/office/drawing/2014/main" id="{00000000-0008-0000-0400-00005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2" name="Text Box 1">
          <a:extLst>
            <a:ext uri="{FF2B5EF4-FFF2-40B4-BE49-F238E27FC236}">
              <a16:creationId xmlns="" xmlns:a16="http://schemas.microsoft.com/office/drawing/2014/main" id="{00000000-0008-0000-0400-00005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3" name="Text Box 1">
          <a:extLst>
            <a:ext uri="{FF2B5EF4-FFF2-40B4-BE49-F238E27FC236}">
              <a16:creationId xmlns="" xmlns:a16="http://schemas.microsoft.com/office/drawing/2014/main" id="{00000000-0008-0000-0400-00005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4" name="Text Box 1">
          <a:extLst>
            <a:ext uri="{FF2B5EF4-FFF2-40B4-BE49-F238E27FC236}">
              <a16:creationId xmlns="" xmlns:a16="http://schemas.microsoft.com/office/drawing/2014/main" id="{00000000-0008-0000-0400-00005A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5" name="Text Box 1">
          <a:extLst>
            <a:ext uri="{FF2B5EF4-FFF2-40B4-BE49-F238E27FC236}">
              <a16:creationId xmlns="" xmlns:a16="http://schemas.microsoft.com/office/drawing/2014/main" id="{00000000-0008-0000-0400-00005B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6" name="Text Box 1">
          <a:extLst>
            <a:ext uri="{FF2B5EF4-FFF2-40B4-BE49-F238E27FC236}">
              <a16:creationId xmlns="" xmlns:a16="http://schemas.microsoft.com/office/drawing/2014/main" id="{00000000-0008-0000-0400-00005C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7" name="Text Box 1">
          <a:extLst>
            <a:ext uri="{FF2B5EF4-FFF2-40B4-BE49-F238E27FC236}">
              <a16:creationId xmlns="" xmlns:a16="http://schemas.microsoft.com/office/drawing/2014/main" id="{00000000-0008-0000-0400-00005D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8" name="Text Box 1">
          <a:extLst>
            <a:ext uri="{FF2B5EF4-FFF2-40B4-BE49-F238E27FC236}">
              <a16:creationId xmlns="" xmlns:a16="http://schemas.microsoft.com/office/drawing/2014/main" id="{00000000-0008-0000-0400-00005E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19" name="Text Box 1">
          <a:extLst>
            <a:ext uri="{FF2B5EF4-FFF2-40B4-BE49-F238E27FC236}">
              <a16:creationId xmlns="" xmlns:a16="http://schemas.microsoft.com/office/drawing/2014/main" id="{00000000-0008-0000-0400-00005F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71450"/>
    <xdr:sp macro="" textlink="">
      <xdr:nvSpPr>
        <xdr:cNvPr id="1120" name="Text Box 1">
          <a:extLst>
            <a:ext uri="{FF2B5EF4-FFF2-40B4-BE49-F238E27FC236}">
              <a16:creationId xmlns="" xmlns:a16="http://schemas.microsoft.com/office/drawing/2014/main" id="{00000000-0008-0000-0400-000060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1" name="Text Box 1">
          <a:extLst>
            <a:ext uri="{FF2B5EF4-FFF2-40B4-BE49-F238E27FC236}">
              <a16:creationId xmlns="" xmlns:a16="http://schemas.microsoft.com/office/drawing/2014/main" id="{00000000-0008-0000-0400-000061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2" name="Text Box 1">
          <a:extLst>
            <a:ext uri="{FF2B5EF4-FFF2-40B4-BE49-F238E27FC236}">
              <a16:creationId xmlns="" xmlns:a16="http://schemas.microsoft.com/office/drawing/2014/main" id="{00000000-0008-0000-0400-000062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3" name="Text Box 1">
          <a:extLst>
            <a:ext uri="{FF2B5EF4-FFF2-40B4-BE49-F238E27FC236}">
              <a16:creationId xmlns="" xmlns:a16="http://schemas.microsoft.com/office/drawing/2014/main" id="{00000000-0008-0000-0400-000063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4" name="Text Box 1">
          <a:extLst>
            <a:ext uri="{FF2B5EF4-FFF2-40B4-BE49-F238E27FC236}">
              <a16:creationId xmlns="" xmlns:a16="http://schemas.microsoft.com/office/drawing/2014/main" id="{00000000-0008-0000-0400-000064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5" name="Text Box 1">
          <a:extLst>
            <a:ext uri="{FF2B5EF4-FFF2-40B4-BE49-F238E27FC236}">
              <a16:creationId xmlns="" xmlns:a16="http://schemas.microsoft.com/office/drawing/2014/main" id="{00000000-0008-0000-0400-000065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6" name="Text Box 1">
          <a:extLst>
            <a:ext uri="{FF2B5EF4-FFF2-40B4-BE49-F238E27FC236}">
              <a16:creationId xmlns="" xmlns:a16="http://schemas.microsoft.com/office/drawing/2014/main" id="{00000000-0008-0000-0400-000066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7" name="Text Box 1">
          <a:extLst>
            <a:ext uri="{FF2B5EF4-FFF2-40B4-BE49-F238E27FC236}">
              <a16:creationId xmlns="" xmlns:a16="http://schemas.microsoft.com/office/drawing/2014/main" id="{00000000-0008-0000-0400-000067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8" name="Text Box 1">
          <a:extLst>
            <a:ext uri="{FF2B5EF4-FFF2-40B4-BE49-F238E27FC236}">
              <a16:creationId xmlns="" xmlns:a16="http://schemas.microsoft.com/office/drawing/2014/main" id="{00000000-0008-0000-0400-000068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90</xdr:row>
      <xdr:rowOff>0</xdr:rowOff>
    </xdr:from>
    <xdr:ext cx="104775" cy="161925"/>
    <xdr:sp macro="" textlink="">
      <xdr:nvSpPr>
        <xdr:cNvPr id="1129" name="Text Box 1">
          <a:extLst>
            <a:ext uri="{FF2B5EF4-FFF2-40B4-BE49-F238E27FC236}">
              <a16:creationId xmlns="" xmlns:a16="http://schemas.microsoft.com/office/drawing/2014/main" id="{00000000-0008-0000-0400-000069040000}"/>
            </a:ext>
          </a:extLst>
        </xdr:cNvPr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3" name="Text Box 1">
          <a:extLst>
            <a:ext uri="{FF2B5EF4-FFF2-40B4-BE49-F238E27FC236}">
              <a16:creationId xmlns="" xmlns:a16="http://schemas.microsoft.com/office/drawing/2014/main" id="{00000000-0008-0000-0400-0000EB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4" name="Text Box 1">
          <a:extLst>
            <a:ext uri="{FF2B5EF4-FFF2-40B4-BE49-F238E27FC236}">
              <a16:creationId xmlns="" xmlns:a16="http://schemas.microsoft.com/office/drawing/2014/main" id="{00000000-0008-0000-0400-0000EC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5" name="Text Box 1">
          <a:extLst>
            <a:ext uri="{FF2B5EF4-FFF2-40B4-BE49-F238E27FC236}">
              <a16:creationId xmlns="" xmlns:a16="http://schemas.microsoft.com/office/drawing/2014/main" id="{00000000-0008-0000-0400-0000ED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6" name="Text Box 1">
          <a:extLst>
            <a:ext uri="{FF2B5EF4-FFF2-40B4-BE49-F238E27FC236}">
              <a16:creationId xmlns="" xmlns:a16="http://schemas.microsoft.com/office/drawing/2014/main" id="{00000000-0008-0000-0400-0000EE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7" name="Text Box 1">
          <a:extLst>
            <a:ext uri="{FF2B5EF4-FFF2-40B4-BE49-F238E27FC236}">
              <a16:creationId xmlns="" xmlns:a16="http://schemas.microsoft.com/office/drawing/2014/main" id="{00000000-0008-0000-0400-0000EF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8" name="Text Box 1">
          <a:extLst>
            <a:ext uri="{FF2B5EF4-FFF2-40B4-BE49-F238E27FC236}">
              <a16:creationId xmlns="" xmlns:a16="http://schemas.microsoft.com/office/drawing/2014/main" id="{00000000-0008-0000-0400-0000F0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09" name="Text Box 1">
          <a:extLst>
            <a:ext uri="{FF2B5EF4-FFF2-40B4-BE49-F238E27FC236}">
              <a16:creationId xmlns="" xmlns:a16="http://schemas.microsoft.com/office/drawing/2014/main" id="{00000000-0008-0000-0400-0000F1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0" name="Text Box 1">
          <a:extLst>
            <a:ext uri="{FF2B5EF4-FFF2-40B4-BE49-F238E27FC236}">
              <a16:creationId xmlns="" xmlns:a16="http://schemas.microsoft.com/office/drawing/2014/main" id="{00000000-0008-0000-0400-0000F2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1" name="Text Box 1">
          <a:extLst>
            <a:ext uri="{FF2B5EF4-FFF2-40B4-BE49-F238E27FC236}">
              <a16:creationId xmlns="" xmlns:a16="http://schemas.microsoft.com/office/drawing/2014/main" id="{00000000-0008-0000-0400-0000F3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2" name="Text Box 1">
          <a:extLst>
            <a:ext uri="{FF2B5EF4-FFF2-40B4-BE49-F238E27FC236}">
              <a16:creationId xmlns="" xmlns:a16="http://schemas.microsoft.com/office/drawing/2014/main" id="{00000000-0008-0000-0400-0000F4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3" name="Text Box 1">
          <a:extLst>
            <a:ext uri="{FF2B5EF4-FFF2-40B4-BE49-F238E27FC236}">
              <a16:creationId xmlns="" xmlns:a16="http://schemas.microsoft.com/office/drawing/2014/main" id="{00000000-0008-0000-0400-0000F5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4" name="Text Box 1">
          <a:extLst>
            <a:ext uri="{FF2B5EF4-FFF2-40B4-BE49-F238E27FC236}">
              <a16:creationId xmlns="" xmlns:a16="http://schemas.microsoft.com/office/drawing/2014/main" id="{00000000-0008-0000-0400-0000F6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5" name="Text Box 1">
          <a:extLst>
            <a:ext uri="{FF2B5EF4-FFF2-40B4-BE49-F238E27FC236}">
              <a16:creationId xmlns="" xmlns:a16="http://schemas.microsoft.com/office/drawing/2014/main" id="{00000000-0008-0000-0400-0000F7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6" name="Text Box 1">
          <a:extLst>
            <a:ext uri="{FF2B5EF4-FFF2-40B4-BE49-F238E27FC236}">
              <a16:creationId xmlns="" xmlns:a16="http://schemas.microsoft.com/office/drawing/2014/main" id="{00000000-0008-0000-0400-0000F8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7" name="Text Box 1">
          <a:extLst>
            <a:ext uri="{FF2B5EF4-FFF2-40B4-BE49-F238E27FC236}">
              <a16:creationId xmlns="" xmlns:a16="http://schemas.microsoft.com/office/drawing/2014/main" id="{00000000-0008-0000-0400-0000F9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8" name="Text Box 1">
          <a:extLst>
            <a:ext uri="{FF2B5EF4-FFF2-40B4-BE49-F238E27FC236}">
              <a16:creationId xmlns="" xmlns:a16="http://schemas.microsoft.com/office/drawing/2014/main" id="{00000000-0008-0000-0400-0000FA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19" name="Text Box 1">
          <a:extLst>
            <a:ext uri="{FF2B5EF4-FFF2-40B4-BE49-F238E27FC236}">
              <a16:creationId xmlns="" xmlns:a16="http://schemas.microsoft.com/office/drawing/2014/main" id="{00000000-0008-0000-0400-0000FB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0" name="Text Box 1">
          <a:extLst>
            <a:ext uri="{FF2B5EF4-FFF2-40B4-BE49-F238E27FC236}">
              <a16:creationId xmlns="" xmlns:a16="http://schemas.microsoft.com/office/drawing/2014/main" id="{00000000-0008-0000-0400-0000FC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1" name="Text Box 1">
          <a:extLst>
            <a:ext uri="{FF2B5EF4-FFF2-40B4-BE49-F238E27FC236}">
              <a16:creationId xmlns="" xmlns:a16="http://schemas.microsoft.com/office/drawing/2014/main" id="{00000000-0008-0000-0400-0000FD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1288</xdr:row>
      <xdr:rowOff>0</xdr:rowOff>
    </xdr:from>
    <xdr:ext cx="104775" cy="163419"/>
    <xdr:sp macro="" textlink="">
      <xdr:nvSpPr>
        <xdr:cNvPr id="1022" name="Text Box 1">
          <a:extLst>
            <a:ext uri="{FF2B5EF4-FFF2-40B4-BE49-F238E27FC236}">
              <a16:creationId xmlns="" xmlns:a16="http://schemas.microsoft.com/office/drawing/2014/main" id="{00000000-0008-0000-0400-0000FE030000}"/>
            </a:ext>
          </a:extLst>
        </xdr:cNvPr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0" name="Text Box 1">
          <a:extLst>
            <a:ext uri="{FF2B5EF4-FFF2-40B4-BE49-F238E27FC236}">
              <a16:creationId xmlns="" xmlns:a16="http://schemas.microsoft.com/office/drawing/2014/main" id="{00000000-0008-0000-0400-00006A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1" name="Text Box 1">
          <a:extLst>
            <a:ext uri="{FF2B5EF4-FFF2-40B4-BE49-F238E27FC236}">
              <a16:creationId xmlns="" xmlns:a16="http://schemas.microsoft.com/office/drawing/2014/main" id="{00000000-0008-0000-0400-00006B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2" name="Text Box 1">
          <a:extLst>
            <a:ext uri="{FF2B5EF4-FFF2-40B4-BE49-F238E27FC236}">
              <a16:creationId xmlns="" xmlns:a16="http://schemas.microsoft.com/office/drawing/2014/main" id="{00000000-0008-0000-0400-00006C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3" name="Text Box 1">
          <a:extLst>
            <a:ext uri="{FF2B5EF4-FFF2-40B4-BE49-F238E27FC236}">
              <a16:creationId xmlns="" xmlns:a16="http://schemas.microsoft.com/office/drawing/2014/main" id="{00000000-0008-0000-0400-00006D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4" name="Text Box 1">
          <a:extLst>
            <a:ext uri="{FF2B5EF4-FFF2-40B4-BE49-F238E27FC236}">
              <a16:creationId xmlns="" xmlns:a16="http://schemas.microsoft.com/office/drawing/2014/main" id="{00000000-0008-0000-0400-00006E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5" name="Text Box 1">
          <a:extLst>
            <a:ext uri="{FF2B5EF4-FFF2-40B4-BE49-F238E27FC236}">
              <a16:creationId xmlns="" xmlns:a16="http://schemas.microsoft.com/office/drawing/2014/main" id="{00000000-0008-0000-0400-00006F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6" name="Text Box 1">
          <a:extLst>
            <a:ext uri="{FF2B5EF4-FFF2-40B4-BE49-F238E27FC236}">
              <a16:creationId xmlns="" xmlns:a16="http://schemas.microsoft.com/office/drawing/2014/main" id="{00000000-0008-0000-0400-000070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7" name="Text Box 1">
          <a:extLst>
            <a:ext uri="{FF2B5EF4-FFF2-40B4-BE49-F238E27FC236}">
              <a16:creationId xmlns="" xmlns:a16="http://schemas.microsoft.com/office/drawing/2014/main" id="{00000000-0008-0000-0400-000071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8" name="Text Box 1">
          <a:extLst>
            <a:ext uri="{FF2B5EF4-FFF2-40B4-BE49-F238E27FC236}">
              <a16:creationId xmlns="" xmlns:a16="http://schemas.microsoft.com/office/drawing/2014/main" id="{00000000-0008-0000-0400-000072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39" name="Text Box 1">
          <a:extLst>
            <a:ext uri="{FF2B5EF4-FFF2-40B4-BE49-F238E27FC236}">
              <a16:creationId xmlns="" xmlns:a16="http://schemas.microsoft.com/office/drawing/2014/main" id="{00000000-0008-0000-0400-000073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0" name="Text Box 1">
          <a:extLst>
            <a:ext uri="{FF2B5EF4-FFF2-40B4-BE49-F238E27FC236}">
              <a16:creationId xmlns="" xmlns:a16="http://schemas.microsoft.com/office/drawing/2014/main" id="{00000000-0008-0000-0400-000074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1" name="Text Box 1">
          <a:extLst>
            <a:ext uri="{FF2B5EF4-FFF2-40B4-BE49-F238E27FC236}">
              <a16:creationId xmlns="" xmlns:a16="http://schemas.microsoft.com/office/drawing/2014/main" id="{00000000-0008-0000-0400-000075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2" name="Text Box 1">
          <a:extLst>
            <a:ext uri="{FF2B5EF4-FFF2-40B4-BE49-F238E27FC236}">
              <a16:creationId xmlns="" xmlns:a16="http://schemas.microsoft.com/office/drawing/2014/main" id="{00000000-0008-0000-0400-000076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3" name="Text Box 1">
          <a:extLst>
            <a:ext uri="{FF2B5EF4-FFF2-40B4-BE49-F238E27FC236}">
              <a16:creationId xmlns="" xmlns:a16="http://schemas.microsoft.com/office/drawing/2014/main" id="{00000000-0008-0000-0400-000077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4" name="Text Box 1">
          <a:extLst>
            <a:ext uri="{FF2B5EF4-FFF2-40B4-BE49-F238E27FC236}">
              <a16:creationId xmlns="" xmlns:a16="http://schemas.microsoft.com/office/drawing/2014/main" id="{00000000-0008-0000-0400-000078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5" name="Text Box 1">
          <a:extLst>
            <a:ext uri="{FF2B5EF4-FFF2-40B4-BE49-F238E27FC236}">
              <a16:creationId xmlns="" xmlns:a16="http://schemas.microsoft.com/office/drawing/2014/main" id="{00000000-0008-0000-0400-000079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6" name="Text Box 1">
          <a:extLst>
            <a:ext uri="{FF2B5EF4-FFF2-40B4-BE49-F238E27FC236}">
              <a16:creationId xmlns="" xmlns:a16="http://schemas.microsoft.com/office/drawing/2014/main" id="{00000000-0008-0000-0400-00007A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7" name="Text Box 1">
          <a:extLst>
            <a:ext uri="{FF2B5EF4-FFF2-40B4-BE49-F238E27FC236}">
              <a16:creationId xmlns="" xmlns:a16="http://schemas.microsoft.com/office/drawing/2014/main" id="{00000000-0008-0000-0400-00007B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8" name="Text Box 1">
          <a:extLst>
            <a:ext uri="{FF2B5EF4-FFF2-40B4-BE49-F238E27FC236}">
              <a16:creationId xmlns="" xmlns:a16="http://schemas.microsoft.com/office/drawing/2014/main" id="{00000000-0008-0000-0400-00007C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149" name="Text Box 1">
          <a:extLst>
            <a:ext uri="{FF2B5EF4-FFF2-40B4-BE49-F238E27FC236}">
              <a16:creationId xmlns="" xmlns:a16="http://schemas.microsoft.com/office/drawing/2014/main" id="{00000000-0008-0000-0400-00007D040000}"/>
            </a:ext>
          </a:extLst>
        </xdr:cNvPr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0" name="Text Box 1">
          <a:extLst>
            <a:ext uri="{FF2B5EF4-FFF2-40B4-BE49-F238E27FC236}">
              <a16:creationId xmlns="" xmlns:a16="http://schemas.microsoft.com/office/drawing/2014/main" id="{00000000-0008-0000-0400-00007E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1" name="Text Box 1">
          <a:extLst>
            <a:ext uri="{FF2B5EF4-FFF2-40B4-BE49-F238E27FC236}">
              <a16:creationId xmlns="" xmlns:a16="http://schemas.microsoft.com/office/drawing/2014/main" id="{00000000-0008-0000-0400-00007F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2" name="Text Box 1">
          <a:extLst>
            <a:ext uri="{FF2B5EF4-FFF2-40B4-BE49-F238E27FC236}">
              <a16:creationId xmlns="" xmlns:a16="http://schemas.microsoft.com/office/drawing/2014/main" id="{00000000-0008-0000-0400-000080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3" name="Text Box 1">
          <a:extLst>
            <a:ext uri="{FF2B5EF4-FFF2-40B4-BE49-F238E27FC236}">
              <a16:creationId xmlns="" xmlns:a16="http://schemas.microsoft.com/office/drawing/2014/main" id="{00000000-0008-0000-0400-000081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4" name="Text Box 1">
          <a:extLst>
            <a:ext uri="{FF2B5EF4-FFF2-40B4-BE49-F238E27FC236}">
              <a16:creationId xmlns="" xmlns:a16="http://schemas.microsoft.com/office/drawing/2014/main" id="{00000000-0008-0000-0400-000082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5" name="Text Box 1">
          <a:extLst>
            <a:ext uri="{FF2B5EF4-FFF2-40B4-BE49-F238E27FC236}">
              <a16:creationId xmlns="" xmlns:a16="http://schemas.microsoft.com/office/drawing/2014/main" id="{00000000-0008-0000-0400-000083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6" name="Text Box 1">
          <a:extLst>
            <a:ext uri="{FF2B5EF4-FFF2-40B4-BE49-F238E27FC236}">
              <a16:creationId xmlns="" xmlns:a16="http://schemas.microsoft.com/office/drawing/2014/main" id="{00000000-0008-0000-0400-000084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7" name="Text Box 1">
          <a:extLst>
            <a:ext uri="{FF2B5EF4-FFF2-40B4-BE49-F238E27FC236}">
              <a16:creationId xmlns="" xmlns:a16="http://schemas.microsoft.com/office/drawing/2014/main" id="{00000000-0008-0000-0400-000085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8" name="Text Box 1">
          <a:extLst>
            <a:ext uri="{FF2B5EF4-FFF2-40B4-BE49-F238E27FC236}">
              <a16:creationId xmlns="" xmlns:a16="http://schemas.microsoft.com/office/drawing/2014/main" id="{00000000-0008-0000-0400-000086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59" name="Text Box 1">
          <a:extLst>
            <a:ext uri="{FF2B5EF4-FFF2-40B4-BE49-F238E27FC236}">
              <a16:creationId xmlns="" xmlns:a16="http://schemas.microsoft.com/office/drawing/2014/main" id="{00000000-0008-0000-0400-000087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0" name="Text Box 1">
          <a:extLst>
            <a:ext uri="{FF2B5EF4-FFF2-40B4-BE49-F238E27FC236}">
              <a16:creationId xmlns="" xmlns:a16="http://schemas.microsoft.com/office/drawing/2014/main" id="{00000000-0008-0000-0400-000088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1" name="Text Box 1">
          <a:extLst>
            <a:ext uri="{FF2B5EF4-FFF2-40B4-BE49-F238E27FC236}">
              <a16:creationId xmlns="" xmlns:a16="http://schemas.microsoft.com/office/drawing/2014/main" id="{00000000-0008-0000-0400-000089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2" name="Text Box 1">
          <a:extLst>
            <a:ext uri="{FF2B5EF4-FFF2-40B4-BE49-F238E27FC236}">
              <a16:creationId xmlns="" xmlns:a16="http://schemas.microsoft.com/office/drawing/2014/main" id="{00000000-0008-0000-0400-00008A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3" name="Text Box 1">
          <a:extLst>
            <a:ext uri="{FF2B5EF4-FFF2-40B4-BE49-F238E27FC236}">
              <a16:creationId xmlns="" xmlns:a16="http://schemas.microsoft.com/office/drawing/2014/main" id="{00000000-0008-0000-0400-00008B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4" name="Text Box 1">
          <a:extLst>
            <a:ext uri="{FF2B5EF4-FFF2-40B4-BE49-F238E27FC236}">
              <a16:creationId xmlns="" xmlns:a16="http://schemas.microsoft.com/office/drawing/2014/main" id="{00000000-0008-0000-0400-00008C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5" name="Text Box 1">
          <a:extLst>
            <a:ext uri="{FF2B5EF4-FFF2-40B4-BE49-F238E27FC236}">
              <a16:creationId xmlns="" xmlns:a16="http://schemas.microsoft.com/office/drawing/2014/main" id="{00000000-0008-0000-0400-00008D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6" name="Text Box 1">
          <a:extLst>
            <a:ext uri="{FF2B5EF4-FFF2-40B4-BE49-F238E27FC236}">
              <a16:creationId xmlns="" xmlns:a16="http://schemas.microsoft.com/office/drawing/2014/main" id="{00000000-0008-0000-0400-00008E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7" name="Text Box 1">
          <a:extLst>
            <a:ext uri="{FF2B5EF4-FFF2-40B4-BE49-F238E27FC236}">
              <a16:creationId xmlns="" xmlns:a16="http://schemas.microsoft.com/office/drawing/2014/main" id="{00000000-0008-0000-0400-00008F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8" name="Text Box 1">
          <a:extLst>
            <a:ext uri="{FF2B5EF4-FFF2-40B4-BE49-F238E27FC236}">
              <a16:creationId xmlns="" xmlns:a16="http://schemas.microsoft.com/office/drawing/2014/main" id="{00000000-0008-0000-0400-000090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169" name="Text Box 1">
          <a:extLst>
            <a:ext uri="{FF2B5EF4-FFF2-40B4-BE49-F238E27FC236}">
              <a16:creationId xmlns="" xmlns:a16="http://schemas.microsoft.com/office/drawing/2014/main" id="{00000000-0008-0000-0400-000091040000}"/>
            </a:ext>
          </a:extLst>
        </xdr:cNvPr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0" name="Text Box 1">
          <a:extLst>
            <a:ext uri="{FF2B5EF4-FFF2-40B4-BE49-F238E27FC236}">
              <a16:creationId xmlns="" xmlns:a16="http://schemas.microsoft.com/office/drawing/2014/main" id="{00000000-0008-0000-0400-000092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1" name="Text Box 1">
          <a:extLst>
            <a:ext uri="{FF2B5EF4-FFF2-40B4-BE49-F238E27FC236}">
              <a16:creationId xmlns="" xmlns:a16="http://schemas.microsoft.com/office/drawing/2014/main" id="{00000000-0008-0000-0400-000093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2" name="Text Box 1">
          <a:extLst>
            <a:ext uri="{FF2B5EF4-FFF2-40B4-BE49-F238E27FC236}">
              <a16:creationId xmlns="" xmlns:a16="http://schemas.microsoft.com/office/drawing/2014/main" id="{00000000-0008-0000-0400-000094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3" name="Text Box 1">
          <a:extLst>
            <a:ext uri="{FF2B5EF4-FFF2-40B4-BE49-F238E27FC236}">
              <a16:creationId xmlns="" xmlns:a16="http://schemas.microsoft.com/office/drawing/2014/main" id="{00000000-0008-0000-0400-000095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4" name="Text Box 1">
          <a:extLst>
            <a:ext uri="{FF2B5EF4-FFF2-40B4-BE49-F238E27FC236}">
              <a16:creationId xmlns="" xmlns:a16="http://schemas.microsoft.com/office/drawing/2014/main" id="{00000000-0008-0000-0400-000096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5" name="Text Box 1">
          <a:extLst>
            <a:ext uri="{FF2B5EF4-FFF2-40B4-BE49-F238E27FC236}">
              <a16:creationId xmlns="" xmlns:a16="http://schemas.microsoft.com/office/drawing/2014/main" id="{00000000-0008-0000-0400-000097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6" name="Text Box 1">
          <a:extLst>
            <a:ext uri="{FF2B5EF4-FFF2-40B4-BE49-F238E27FC236}">
              <a16:creationId xmlns="" xmlns:a16="http://schemas.microsoft.com/office/drawing/2014/main" id="{00000000-0008-0000-0400-000098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7" name="Text Box 1">
          <a:extLst>
            <a:ext uri="{FF2B5EF4-FFF2-40B4-BE49-F238E27FC236}">
              <a16:creationId xmlns="" xmlns:a16="http://schemas.microsoft.com/office/drawing/2014/main" id="{00000000-0008-0000-0400-000099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8" name="Text Box 1">
          <a:extLst>
            <a:ext uri="{FF2B5EF4-FFF2-40B4-BE49-F238E27FC236}">
              <a16:creationId xmlns="" xmlns:a16="http://schemas.microsoft.com/office/drawing/2014/main" id="{00000000-0008-0000-0400-00009A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79" name="Text Box 1">
          <a:extLst>
            <a:ext uri="{FF2B5EF4-FFF2-40B4-BE49-F238E27FC236}">
              <a16:creationId xmlns="" xmlns:a16="http://schemas.microsoft.com/office/drawing/2014/main" id="{00000000-0008-0000-0400-00009B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0" name="Text Box 1">
          <a:extLst>
            <a:ext uri="{FF2B5EF4-FFF2-40B4-BE49-F238E27FC236}">
              <a16:creationId xmlns="" xmlns:a16="http://schemas.microsoft.com/office/drawing/2014/main" id="{00000000-0008-0000-0400-00009C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1" name="Text Box 1">
          <a:extLst>
            <a:ext uri="{FF2B5EF4-FFF2-40B4-BE49-F238E27FC236}">
              <a16:creationId xmlns="" xmlns:a16="http://schemas.microsoft.com/office/drawing/2014/main" id="{00000000-0008-0000-0400-00009D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2" name="Text Box 1">
          <a:extLst>
            <a:ext uri="{FF2B5EF4-FFF2-40B4-BE49-F238E27FC236}">
              <a16:creationId xmlns="" xmlns:a16="http://schemas.microsoft.com/office/drawing/2014/main" id="{00000000-0008-0000-0400-00009E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3" name="Text Box 1">
          <a:extLst>
            <a:ext uri="{FF2B5EF4-FFF2-40B4-BE49-F238E27FC236}">
              <a16:creationId xmlns="" xmlns:a16="http://schemas.microsoft.com/office/drawing/2014/main" id="{00000000-0008-0000-0400-00009F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4" name="Text Box 1">
          <a:extLst>
            <a:ext uri="{FF2B5EF4-FFF2-40B4-BE49-F238E27FC236}">
              <a16:creationId xmlns="" xmlns:a16="http://schemas.microsoft.com/office/drawing/2014/main" id="{00000000-0008-0000-0400-0000A0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5" name="Text Box 1">
          <a:extLst>
            <a:ext uri="{FF2B5EF4-FFF2-40B4-BE49-F238E27FC236}">
              <a16:creationId xmlns="" xmlns:a16="http://schemas.microsoft.com/office/drawing/2014/main" id="{00000000-0008-0000-0400-0000A1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6" name="Text Box 1">
          <a:extLst>
            <a:ext uri="{FF2B5EF4-FFF2-40B4-BE49-F238E27FC236}">
              <a16:creationId xmlns="" xmlns:a16="http://schemas.microsoft.com/office/drawing/2014/main" id="{00000000-0008-0000-0400-0000A2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7" name="Text Box 1">
          <a:extLst>
            <a:ext uri="{FF2B5EF4-FFF2-40B4-BE49-F238E27FC236}">
              <a16:creationId xmlns="" xmlns:a16="http://schemas.microsoft.com/office/drawing/2014/main" id="{00000000-0008-0000-0400-0000A3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8" name="Text Box 1">
          <a:extLst>
            <a:ext uri="{FF2B5EF4-FFF2-40B4-BE49-F238E27FC236}">
              <a16:creationId xmlns="" xmlns:a16="http://schemas.microsoft.com/office/drawing/2014/main" id="{00000000-0008-0000-0400-0000A4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189" name="Text Box 1">
          <a:extLst>
            <a:ext uri="{FF2B5EF4-FFF2-40B4-BE49-F238E27FC236}">
              <a16:creationId xmlns="" xmlns:a16="http://schemas.microsoft.com/office/drawing/2014/main" id="{00000000-0008-0000-0400-0000A5040000}"/>
            </a:ext>
          </a:extLst>
        </xdr:cNvPr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85725" cy="510"/>
    <xdr:sp macro="" textlink="">
      <xdr:nvSpPr>
        <xdr:cNvPr id="1190" name="Text Box 9">
          <a:extLst>
            <a:ext uri="{FF2B5EF4-FFF2-40B4-BE49-F238E27FC236}">
              <a16:creationId xmlns="" xmlns:a16="http://schemas.microsoft.com/office/drawing/2014/main" id="{00000000-0008-0000-0400-0000A6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85725" cy="510"/>
    <xdr:sp macro="" textlink="">
      <xdr:nvSpPr>
        <xdr:cNvPr id="1191" name="Text Box 9">
          <a:extLst>
            <a:ext uri="{FF2B5EF4-FFF2-40B4-BE49-F238E27FC236}">
              <a16:creationId xmlns="" xmlns:a16="http://schemas.microsoft.com/office/drawing/2014/main" id="{00000000-0008-0000-0400-0000A7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2" name="Text Box 1">
          <a:extLst>
            <a:ext uri="{FF2B5EF4-FFF2-40B4-BE49-F238E27FC236}">
              <a16:creationId xmlns="" xmlns:a16="http://schemas.microsoft.com/office/drawing/2014/main" id="{00000000-0008-0000-0400-0000A8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3" name="Text Box 1">
          <a:extLst>
            <a:ext uri="{FF2B5EF4-FFF2-40B4-BE49-F238E27FC236}">
              <a16:creationId xmlns="" xmlns:a16="http://schemas.microsoft.com/office/drawing/2014/main" id="{00000000-0008-0000-0400-0000A9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4" name="Text Box 1">
          <a:extLst>
            <a:ext uri="{FF2B5EF4-FFF2-40B4-BE49-F238E27FC236}">
              <a16:creationId xmlns="" xmlns:a16="http://schemas.microsoft.com/office/drawing/2014/main" id="{00000000-0008-0000-0400-0000AA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5" name="Text Box 1">
          <a:extLst>
            <a:ext uri="{FF2B5EF4-FFF2-40B4-BE49-F238E27FC236}">
              <a16:creationId xmlns="" xmlns:a16="http://schemas.microsoft.com/office/drawing/2014/main" id="{00000000-0008-0000-0400-0000AB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6" name="Text Box 1">
          <a:extLst>
            <a:ext uri="{FF2B5EF4-FFF2-40B4-BE49-F238E27FC236}">
              <a16:creationId xmlns="" xmlns:a16="http://schemas.microsoft.com/office/drawing/2014/main" id="{00000000-0008-0000-0400-0000AC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7" name="Text Box 1">
          <a:extLst>
            <a:ext uri="{FF2B5EF4-FFF2-40B4-BE49-F238E27FC236}">
              <a16:creationId xmlns="" xmlns:a16="http://schemas.microsoft.com/office/drawing/2014/main" id="{00000000-0008-0000-0400-0000AD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8" name="Text Box 1">
          <a:extLst>
            <a:ext uri="{FF2B5EF4-FFF2-40B4-BE49-F238E27FC236}">
              <a16:creationId xmlns="" xmlns:a16="http://schemas.microsoft.com/office/drawing/2014/main" id="{00000000-0008-0000-0400-0000AE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199" name="Text Box 1">
          <a:extLst>
            <a:ext uri="{FF2B5EF4-FFF2-40B4-BE49-F238E27FC236}">
              <a16:creationId xmlns="" xmlns:a16="http://schemas.microsoft.com/office/drawing/2014/main" id="{00000000-0008-0000-0400-0000AF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200" name="Text Box 1">
          <a:extLst>
            <a:ext uri="{FF2B5EF4-FFF2-40B4-BE49-F238E27FC236}">
              <a16:creationId xmlns="" xmlns:a16="http://schemas.microsoft.com/office/drawing/2014/main" id="{00000000-0008-0000-0400-0000B0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201" name="Text Box 1">
          <a:extLst>
            <a:ext uri="{FF2B5EF4-FFF2-40B4-BE49-F238E27FC236}">
              <a16:creationId xmlns="" xmlns:a16="http://schemas.microsoft.com/office/drawing/2014/main" id="{00000000-0008-0000-0400-0000B1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2" name="Text Box 1">
          <a:extLst>
            <a:ext uri="{FF2B5EF4-FFF2-40B4-BE49-F238E27FC236}">
              <a16:creationId xmlns="" xmlns:a16="http://schemas.microsoft.com/office/drawing/2014/main" id="{00000000-0008-0000-0400-0000B2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3" name="Text Box 1">
          <a:extLst>
            <a:ext uri="{FF2B5EF4-FFF2-40B4-BE49-F238E27FC236}">
              <a16:creationId xmlns="" xmlns:a16="http://schemas.microsoft.com/office/drawing/2014/main" id="{00000000-0008-0000-0400-0000B3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4" name="Text Box 1">
          <a:extLst>
            <a:ext uri="{FF2B5EF4-FFF2-40B4-BE49-F238E27FC236}">
              <a16:creationId xmlns="" xmlns:a16="http://schemas.microsoft.com/office/drawing/2014/main" id="{00000000-0008-0000-0400-0000B4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5" name="Text Box 1">
          <a:extLst>
            <a:ext uri="{FF2B5EF4-FFF2-40B4-BE49-F238E27FC236}">
              <a16:creationId xmlns="" xmlns:a16="http://schemas.microsoft.com/office/drawing/2014/main" id="{00000000-0008-0000-0400-0000B5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6" name="Text Box 1">
          <a:extLst>
            <a:ext uri="{FF2B5EF4-FFF2-40B4-BE49-F238E27FC236}">
              <a16:creationId xmlns="" xmlns:a16="http://schemas.microsoft.com/office/drawing/2014/main" id="{00000000-0008-0000-0400-0000B6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7" name="Text Box 1">
          <a:extLst>
            <a:ext uri="{FF2B5EF4-FFF2-40B4-BE49-F238E27FC236}">
              <a16:creationId xmlns="" xmlns:a16="http://schemas.microsoft.com/office/drawing/2014/main" id="{00000000-0008-0000-0400-0000B7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8" name="Text Box 1">
          <a:extLst>
            <a:ext uri="{FF2B5EF4-FFF2-40B4-BE49-F238E27FC236}">
              <a16:creationId xmlns="" xmlns:a16="http://schemas.microsoft.com/office/drawing/2014/main" id="{00000000-0008-0000-0400-0000B8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09" name="Text Box 1">
          <a:extLst>
            <a:ext uri="{FF2B5EF4-FFF2-40B4-BE49-F238E27FC236}">
              <a16:creationId xmlns="" xmlns:a16="http://schemas.microsoft.com/office/drawing/2014/main" id="{00000000-0008-0000-0400-0000B9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10" name="Text Box 1">
          <a:extLst>
            <a:ext uri="{FF2B5EF4-FFF2-40B4-BE49-F238E27FC236}">
              <a16:creationId xmlns="" xmlns:a16="http://schemas.microsoft.com/office/drawing/2014/main" id="{00000000-0008-0000-0400-0000BA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11" name="Text Box 1">
          <a:extLst>
            <a:ext uri="{FF2B5EF4-FFF2-40B4-BE49-F238E27FC236}">
              <a16:creationId xmlns="" xmlns:a16="http://schemas.microsoft.com/office/drawing/2014/main" id="{00000000-0008-0000-0400-0000BB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12" name="Text Box 1">
          <a:extLst>
            <a:ext uri="{FF2B5EF4-FFF2-40B4-BE49-F238E27FC236}">
              <a16:creationId xmlns="" xmlns:a16="http://schemas.microsoft.com/office/drawing/2014/main" id="{00000000-0008-0000-0400-0000BC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171450</xdr:rowOff>
    </xdr:to>
    <xdr:sp macro="" textlink="">
      <xdr:nvSpPr>
        <xdr:cNvPr id="1213" name="Text Box 1">
          <a:extLst>
            <a:ext uri="{FF2B5EF4-FFF2-40B4-BE49-F238E27FC236}">
              <a16:creationId xmlns="" xmlns:a16="http://schemas.microsoft.com/office/drawing/2014/main" id="{00000000-0008-0000-0400-0000BD040000}"/>
            </a:ext>
          </a:extLst>
        </xdr:cNvPr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555</xdr:row>
      <xdr:rowOff>0</xdr:rowOff>
    </xdr:from>
    <xdr:ext cx="85725" cy="510"/>
    <xdr:sp macro="" textlink="">
      <xdr:nvSpPr>
        <xdr:cNvPr id="1214" name="Text Box 9">
          <a:extLst>
            <a:ext uri="{FF2B5EF4-FFF2-40B4-BE49-F238E27FC236}">
              <a16:creationId xmlns="" xmlns:a16="http://schemas.microsoft.com/office/drawing/2014/main" id="{00000000-0008-0000-0400-0000BE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85725" cy="510"/>
    <xdr:sp macro="" textlink="">
      <xdr:nvSpPr>
        <xdr:cNvPr id="1215" name="Text Box 9">
          <a:extLst>
            <a:ext uri="{FF2B5EF4-FFF2-40B4-BE49-F238E27FC236}">
              <a16:creationId xmlns="" xmlns:a16="http://schemas.microsoft.com/office/drawing/2014/main" id="{00000000-0008-0000-0400-0000BF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16" name="Text Box 1">
          <a:extLst>
            <a:ext uri="{FF2B5EF4-FFF2-40B4-BE49-F238E27FC236}">
              <a16:creationId xmlns="" xmlns:a16="http://schemas.microsoft.com/office/drawing/2014/main" id="{00000000-0008-0000-0400-0000C0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17" name="Text Box 1">
          <a:extLst>
            <a:ext uri="{FF2B5EF4-FFF2-40B4-BE49-F238E27FC236}">
              <a16:creationId xmlns="" xmlns:a16="http://schemas.microsoft.com/office/drawing/2014/main" id="{00000000-0008-0000-0400-0000C1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18" name="Text Box 1">
          <a:extLst>
            <a:ext uri="{FF2B5EF4-FFF2-40B4-BE49-F238E27FC236}">
              <a16:creationId xmlns="" xmlns:a16="http://schemas.microsoft.com/office/drawing/2014/main" id="{00000000-0008-0000-0400-0000C2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19" name="Text Box 1">
          <a:extLst>
            <a:ext uri="{FF2B5EF4-FFF2-40B4-BE49-F238E27FC236}">
              <a16:creationId xmlns="" xmlns:a16="http://schemas.microsoft.com/office/drawing/2014/main" id="{00000000-0008-0000-0400-0000C3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0" name="Text Box 1">
          <a:extLst>
            <a:ext uri="{FF2B5EF4-FFF2-40B4-BE49-F238E27FC236}">
              <a16:creationId xmlns="" xmlns:a16="http://schemas.microsoft.com/office/drawing/2014/main" id="{00000000-0008-0000-0400-0000C4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1" name="Text Box 1">
          <a:extLst>
            <a:ext uri="{FF2B5EF4-FFF2-40B4-BE49-F238E27FC236}">
              <a16:creationId xmlns="" xmlns:a16="http://schemas.microsoft.com/office/drawing/2014/main" id="{00000000-0008-0000-0400-0000C5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2" name="Text Box 1">
          <a:extLst>
            <a:ext uri="{FF2B5EF4-FFF2-40B4-BE49-F238E27FC236}">
              <a16:creationId xmlns="" xmlns:a16="http://schemas.microsoft.com/office/drawing/2014/main" id="{00000000-0008-0000-0400-0000C6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3" name="Text Box 1">
          <a:extLst>
            <a:ext uri="{FF2B5EF4-FFF2-40B4-BE49-F238E27FC236}">
              <a16:creationId xmlns="" xmlns:a16="http://schemas.microsoft.com/office/drawing/2014/main" id="{00000000-0008-0000-0400-0000C7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4" name="Text Box 1">
          <a:extLst>
            <a:ext uri="{FF2B5EF4-FFF2-40B4-BE49-F238E27FC236}">
              <a16:creationId xmlns="" xmlns:a16="http://schemas.microsoft.com/office/drawing/2014/main" id="{00000000-0008-0000-0400-0000C8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1225" name="Text Box 1">
          <a:extLst>
            <a:ext uri="{FF2B5EF4-FFF2-40B4-BE49-F238E27FC236}">
              <a16:creationId xmlns="" xmlns:a16="http://schemas.microsoft.com/office/drawing/2014/main" id="{00000000-0008-0000-0400-0000C9040000}"/>
            </a:ext>
          </a:extLst>
        </xdr:cNvPr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0" name="Text Box 1">
          <a:extLst>
            <a:ext uri="{FF2B5EF4-FFF2-40B4-BE49-F238E27FC236}">
              <a16:creationId xmlns="" xmlns:a16="http://schemas.microsoft.com/office/drawing/2014/main" id="{00000000-0008-0000-0400-00003C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1" name="Text Box 1">
          <a:extLst>
            <a:ext uri="{FF2B5EF4-FFF2-40B4-BE49-F238E27FC236}">
              <a16:creationId xmlns="" xmlns:a16="http://schemas.microsoft.com/office/drawing/2014/main" id="{00000000-0008-0000-0400-00003D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2" name="Text Box 1">
          <a:extLst>
            <a:ext uri="{FF2B5EF4-FFF2-40B4-BE49-F238E27FC236}">
              <a16:creationId xmlns="" xmlns:a16="http://schemas.microsoft.com/office/drawing/2014/main" id="{00000000-0008-0000-0400-00003E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3" name="Text Box 1">
          <a:extLst>
            <a:ext uri="{FF2B5EF4-FFF2-40B4-BE49-F238E27FC236}">
              <a16:creationId xmlns="" xmlns:a16="http://schemas.microsoft.com/office/drawing/2014/main" id="{00000000-0008-0000-0400-00003F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4" name="Text Box 1">
          <a:extLst>
            <a:ext uri="{FF2B5EF4-FFF2-40B4-BE49-F238E27FC236}">
              <a16:creationId xmlns="" xmlns:a16="http://schemas.microsoft.com/office/drawing/2014/main" id="{00000000-0008-0000-0400-000040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5" name="Text Box 1">
          <a:extLst>
            <a:ext uri="{FF2B5EF4-FFF2-40B4-BE49-F238E27FC236}">
              <a16:creationId xmlns="" xmlns:a16="http://schemas.microsoft.com/office/drawing/2014/main" id="{00000000-0008-0000-0400-000041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6" name="Text Box 1">
          <a:extLst>
            <a:ext uri="{FF2B5EF4-FFF2-40B4-BE49-F238E27FC236}">
              <a16:creationId xmlns="" xmlns:a16="http://schemas.microsoft.com/office/drawing/2014/main" id="{00000000-0008-0000-0400-000042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7" name="Text Box 1">
          <a:extLst>
            <a:ext uri="{FF2B5EF4-FFF2-40B4-BE49-F238E27FC236}">
              <a16:creationId xmlns="" xmlns:a16="http://schemas.microsoft.com/office/drawing/2014/main" id="{00000000-0008-0000-0400-000043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8" name="Text Box 1">
          <a:extLst>
            <a:ext uri="{FF2B5EF4-FFF2-40B4-BE49-F238E27FC236}">
              <a16:creationId xmlns="" xmlns:a16="http://schemas.microsoft.com/office/drawing/2014/main" id="{00000000-0008-0000-0400-000044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349" name="Text Box 1">
          <a:extLst>
            <a:ext uri="{FF2B5EF4-FFF2-40B4-BE49-F238E27FC236}">
              <a16:creationId xmlns="" xmlns:a16="http://schemas.microsoft.com/office/drawing/2014/main" id="{00000000-0008-0000-0400-000045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0" name="Text Box 1">
          <a:extLst>
            <a:ext uri="{FF2B5EF4-FFF2-40B4-BE49-F238E27FC236}">
              <a16:creationId xmlns="" xmlns:a16="http://schemas.microsoft.com/office/drawing/2014/main" id="{00000000-0008-0000-0400-000046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1" name="Text Box 1">
          <a:extLst>
            <a:ext uri="{FF2B5EF4-FFF2-40B4-BE49-F238E27FC236}">
              <a16:creationId xmlns="" xmlns:a16="http://schemas.microsoft.com/office/drawing/2014/main" id="{00000000-0008-0000-0400-000047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2" name="Text Box 1">
          <a:extLst>
            <a:ext uri="{FF2B5EF4-FFF2-40B4-BE49-F238E27FC236}">
              <a16:creationId xmlns="" xmlns:a16="http://schemas.microsoft.com/office/drawing/2014/main" id="{00000000-0008-0000-0400-000048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3" name="Text Box 1">
          <a:extLst>
            <a:ext uri="{FF2B5EF4-FFF2-40B4-BE49-F238E27FC236}">
              <a16:creationId xmlns="" xmlns:a16="http://schemas.microsoft.com/office/drawing/2014/main" id="{00000000-0008-0000-0400-000049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4" name="Text Box 1">
          <a:extLst>
            <a:ext uri="{FF2B5EF4-FFF2-40B4-BE49-F238E27FC236}">
              <a16:creationId xmlns="" xmlns:a16="http://schemas.microsoft.com/office/drawing/2014/main" id="{00000000-0008-0000-0400-00004A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5" name="Text Box 1">
          <a:extLst>
            <a:ext uri="{FF2B5EF4-FFF2-40B4-BE49-F238E27FC236}">
              <a16:creationId xmlns="" xmlns:a16="http://schemas.microsoft.com/office/drawing/2014/main" id="{00000000-0008-0000-0400-00004B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6" name="Text Box 1">
          <a:extLst>
            <a:ext uri="{FF2B5EF4-FFF2-40B4-BE49-F238E27FC236}">
              <a16:creationId xmlns="" xmlns:a16="http://schemas.microsoft.com/office/drawing/2014/main" id="{00000000-0008-0000-0400-00004C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7" name="Text Box 1">
          <a:extLst>
            <a:ext uri="{FF2B5EF4-FFF2-40B4-BE49-F238E27FC236}">
              <a16:creationId xmlns="" xmlns:a16="http://schemas.microsoft.com/office/drawing/2014/main" id="{00000000-0008-0000-0400-00004D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8" name="Text Box 1">
          <a:extLst>
            <a:ext uri="{FF2B5EF4-FFF2-40B4-BE49-F238E27FC236}">
              <a16:creationId xmlns="" xmlns:a16="http://schemas.microsoft.com/office/drawing/2014/main" id="{00000000-0008-0000-0400-00004E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359" name="Text Box 1">
          <a:extLst>
            <a:ext uri="{FF2B5EF4-FFF2-40B4-BE49-F238E27FC236}">
              <a16:creationId xmlns="" xmlns:a16="http://schemas.microsoft.com/office/drawing/2014/main" id="{00000000-0008-0000-0400-00004F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0" name="Text Box 1">
          <a:extLst>
            <a:ext uri="{FF2B5EF4-FFF2-40B4-BE49-F238E27FC236}">
              <a16:creationId xmlns="" xmlns:a16="http://schemas.microsoft.com/office/drawing/2014/main" id="{00000000-0008-0000-0400-000050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1" name="Text Box 1">
          <a:extLst>
            <a:ext uri="{FF2B5EF4-FFF2-40B4-BE49-F238E27FC236}">
              <a16:creationId xmlns="" xmlns:a16="http://schemas.microsoft.com/office/drawing/2014/main" id="{00000000-0008-0000-0400-000051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2" name="Text Box 1">
          <a:extLst>
            <a:ext uri="{FF2B5EF4-FFF2-40B4-BE49-F238E27FC236}">
              <a16:creationId xmlns="" xmlns:a16="http://schemas.microsoft.com/office/drawing/2014/main" id="{00000000-0008-0000-0400-000052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3" name="Text Box 1">
          <a:extLst>
            <a:ext uri="{FF2B5EF4-FFF2-40B4-BE49-F238E27FC236}">
              <a16:creationId xmlns="" xmlns:a16="http://schemas.microsoft.com/office/drawing/2014/main" id="{00000000-0008-0000-0400-000053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4" name="Text Box 1">
          <a:extLst>
            <a:ext uri="{FF2B5EF4-FFF2-40B4-BE49-F238E27FC236}">
              <a16:creationId xmlns="" xmlns:a16="http://schemas.microsoft.com/office/drawing/2014/main" id="{00000000-0008-0000-0400-000054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5" name="Text Box 1">
          <a:extLst>
            <a:ext uri="{FF2B5EF4-FFF2-40B4-BE49-F238E27FC236}">
              <a16:creationId xmlns="" xmlns:a16="http://schemas.microsoft.com/office/drawing/2014/main" id="{00000000-0008-0000-0400-000055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6" name="Text Box 1">
          <a:extLst>
            <a:ext uri="{FF2B5EF4-FFF2-40B4-BE49-F238E27FC236}">
              <a16:creationId xmlns="" xmlns:a16="http://schemas.microsoft.com/office/drawing/2014/main" id="{00000000-0008-0000-0400-000056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7" name="Text Box 1">
          <a:extLst>
            <a:ext uri="{FF2B5EF4-FFF2-40B4-BE49-F238E27FC236}">
              <a16:creationId xmlns="" xmlns:a16="http://schemas.microsoft.com/office/drawing/2014/main" id="{00000000-0008-0000-0400-000057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8" name="Text Box 1">
          <a:extLst>
            <a:ext uri="{FF2B5EF4-FFF2-40B4-BE49-F238E27FC236}">
              <a16:creationId xmlns="" xmlns:a16="http://schemas.microsoft.com/office/drawing/2014/main" id="{00000000-0008-0000-0400-000058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369" name="Text Box 1">
          <a:extLst>
            <a:ext uri="{FF2B5EF4-FFF2-40B4-BE49-F238E27FC236}">
              <a16:creationId xmlns="" xmlns:a16="http://schemas.microsoft.com/office/drawing/2014/main" id="{00000000-0008-0000-0400-000059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0" name="Text Box 1">
          <a:extLst>
            <a:ext uri="{FF2B5EF4-FFF2-40B4-BE49-F238E27FC236}">
              <a16:creationId xmlns="" xmlns:a16="http://schemas.microsoft.com/office/drawing/2014/main" id="{00000000-0008-0000-0400-00005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1" name="Text Box 1">
          <a:extLst>
            <a:ext uri="{FF2B5EF4-FFF2-40B4-BE49-F238E27FC236}">
              <a16:creationId xmlns="" xmlns:a16="http://schemas.microsoft.com/office/drawing/2014/main" id="{00000000-0008-0000-0400-00005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2" name="Text Box 1">
          <a:extLst>
            <a:ext uri="{FF2B5EF4-FFF2-40B4-BE49-F238E27FC236}">
              <a16:creationId xmlns="" xmlns:a16="http://schemas.microsoft.com/office/drawing/2014/main" id="{00000000-0008-0000-0400-00005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3" name="Text Box 1">
          <a:extLst>
            <a:ext uri="{FF2B5EF4-FFF2-40B4-BE49-F238E27FC236}">
              <a16:creationId xmlns="" xmlns:a16="http://schemas.microsoft.com/office/drawing/2014/main" id="{00000000-0008-0000-0400-00005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4" name="Text Box 1">
          <a:extLst>
            <a:ext uri="{FF2B5EF4-FFF2-40B4-BE49-F238E27FC236}">
              <a16:creationId xmlns="" xmlns:a16="http://schemas.microsoft.com/office/drawing/2014/main" id="{00000000-0008-0000-0400-00005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5" name="Text Box 1">
          <a:extLst>
            <a:ext uri="{FF2B5EF4-FFF2-40B4-BE49-F238E27FC236}">
              <a16:creationId xmlns="" xmlns:a16="http://schemas.microsoft.com/office/drawing/2014/main" id="{00000000-0008-0000-0400-00005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6" name="Text Box 1">
          <a:extLst>
            <a:ext uri="{FF2B5EF4-FFF2-40B4-BE49-F238E27FC236}">
              <a16:creationId xmlns="" xmlns:a16="http://schemas.microsoft.com/office/drawing/2014/main" id="{00000000-0008-0000-0400-00006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7" name="Text Box 1">
          <a:extLst>
            <a:ext uri="{FF2B5EF4-FFF2-40B4-BE49-F238E27FC236}">
              <a16:creationId xmlns="" xmlns:a16="http://schemas.microsoft.com/office/drawing/2014/main" id="{00000000-0008-0000-0400-00006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8" name="Text Box 1">
          <a:extLst>
            <a:ext uri="{FF2B5EF4-FFF2-40B4-BE49-F238E27FC236}">
              <a16:creationId xmlns="" xmlns:a16="http://schemas.microsoft.com/office/drawing/2014/main" id="{00000000-0008-0000-0400-00006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79" name="Text Box 1">
          <a:extLst>
            <a:ext uri="{FF2B5EF4-FFF2-40B4-BE49-F238E27FC236}">
              <a16:creationId xmlns="" xmlns:a16="http://schemas.microsoft.com/office/drawing/2014/main" id="{00000000-0008-0000-0400-00006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0" name="Text Box 1">
          <a:extLst>
            <a:ext uri="{FF2B5EF4-FFF2-40B4-BE49-F238E27FC236}">
              <a16:creationId xmlns="" xmlns:a16="http://schemas.microsoft.com/office/drawing/2014/main" id="{00000000-0008-0000-0400-00006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1" name="Text Box 1">
          <a:extLst>
            <a:ext uri="{FF2B5EF4-FFF2-40B4-BE49-F238E27FC236}">
              <a16:creationId xmlns="" xmlns:a16="http://schemas.microsoft.com/office/drawing/2014/main" id="{00000000-0008-0000-0400-00006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2" name="Text Box 1">
          <a:extLst>
            <a:ext uri="{FF2B5EF4-FFF2-40B4-BE49-F238E27FC236}">
              <a16:creationId xmlns="" xmlns:a16="http://schemas.microsoft.com/office/drawing/2014/main" id="{00000000-0008-0000-0400-00006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3" name="Text Box 1">
          <a:extLst>
            <a:ext uri="{FF2B5EF4-FFF2-40B4-BE49-F238E27FC236}">
              <a16:creationId xmlns="" xmlns:a16="http://schemas.microsoft.com/office/drawing/2014/main" id="{00000000-0008-0000-0400-00006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4" name="Text Box 1">
          <a:extLst>
            <a:ext uri="{FF2B5EF4-FFF2-40B4-BE49-F238E27FC236}">
              <a16:creationId xmlns="" xmlns:a16="http://schemas.microsoft.com/office/drawing/2014/main" id="{00000000-0008-0000-0400-00006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5" name="Text Box 1">
          <a:extLst>
            <a:ext uri="{FF2B5EF4-FFF2-40B4-BE49-F238E27FC236}">
              <a16:creationId xmlns="" xmlns:a16="http://schemas.microsoft.com/office/drawing/2014/main" id="{00000000-0008-0000-0400-00006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6" name="Text Box 1">
          <a:extLst>
            <a:ext uri="{FF2B5EF4-FFF2-40B4-BE49-F238E27FC236}">
              <a16:creationId xmlns="" xmlns:a16="http://schemas.microsoft.com/office/drawing/2014/main" id="{00000000-0008-0000-0400-00006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7" name="Text Box 1">
          <a:extLst>
            <a:ext uri="{FF2B5EF4-FFF2-40B4-BE49-F238E27FC236}">
              <a16:creationId xmlns="" xmlns:a16="http://schemas.microsoft.com/office/drawing/2014/main" id="{00000000-0008-0000-0400-00006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8" name="Text Box 1">
          <a:extLst>
            <a:ext uri="{FF2B5EF4-FFF2-40B4-BE49-F238E27FC236}">
              <a16:creationId xmlns="" xmlns:a16="http://schemas.microsoft.com/office/drawing/2014/main" id="{00000000-0008-0000-0400-00006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89" name="Text Box 1">
          <a:extLst>
            <a:ext uri="{FF2B5EF4-FFF2-40B4-BE49-F238E27FC236}">
              <a16:creationId xmlns="" xmlns:a16="http://schemas.microsoft.com/office/drawing/2014/main" id="{00000000-0008-0000-0400-00006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0" name="Text Box 1">
          <a:extLst>
            <a:ext uri="{FF2B5EF4-FFF2-40B4-BE49-F238E27FC236}">
              <a16:creationId xmlns="" xmlns:a16="http://schemas.microsoft.com/office/drawing/2014/main" id="{00000000-0008-0000-0400-00006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1" name="Text Box 1">
          <a:extLst>
            <a:ext uri="{FF2B5EF4-FFF2-40B4-BE49-F238E27FC236}">
              <a16:creationId xmlns="" xmlns:a16="http://schemas.microsoft.com/office/drawing/2014/main" id="{00000000-0008-0000-0400-00006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2" name="Text Box 1">
          <a:extLst>
            <a:ext uri="{FF2B5EF4-FFF2-40B4-BE49-F238E27FC236}">
              <a16:creationId xmlns="" xmlns:a16="http://schemas.microsoft.com/office/drawing/2014/main" id="{00000000-0008-0000-0400-00007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3" name="Text Box 1">
          <a:extLst>
            <a:ext uri="{FF2B5EF4-FFF2-40B4-BE49-F238E27FC236}">
              <a16:creationId xmlns="" xmlns:a16="http://schemas.microsoft.com/office/drawing/2014/main" id="{00000000-0008-0000-0400-00007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4" name="Text Box 1">
          <a:extLst>
            <a:ext uri="{FF2B5EF4-FFF2-40B4-BE49-F238E27FC236}">
              <a16:creationId xmlns="" xmlns:a16="http://schemas.microsoft.com/office/drawing/2014/main" id="{00000000-0008-0000-0400-00007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5" name="Text Box 1">
          <a:extLst>
            <a:ext uri="{FF2B5EF4-FFF2-40B4-BE49-F238E27FC236}">
              <a16:creationId xmlns="" xmlns:a16="http://schemas.microsoft.com/office/drawing/2014/main" id="{00000000-0008-0000-0400-00007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6" name="Text Box 1">
          <a:extLst>
            <a:ext uri="{FF2B5EF4-FFF2-40B4-BE49-F238E27FC236}">
              <a16:creationId xmlns="" xmlns:a16="http://schemas.microsoft.com/office/drawing/2014/main" id="{00000000-0008-0000-0400-00007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7" name="Text Box 1">
          <a:extLst>
            <a:ext uri="{FF2B5EF4-FFF2-40B4-BE49-F238E27FC236}">
              <a16:creationId xmlns="" xmlns:a16="http://schemas.microsoft.com/office/drawing/2014/main" id="{00000000-0008-0000-0400-00007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8" name="Text Box 1">
          <a:extLst>
            <a:ext uri="{FF2B5EF4-FFF2-40B4-BE49-F238E27FC236}">
              <a16:creationId xmlns="" xmlns:a16="http://schemas.microsoft.com/office/drawing/2014/main" id="{00000000-0008-0000-0400-00007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399" name="Text Box 1">
          <a:extLst>
            <a:ext uri="{FF2B5EF4-FFF2-40B4-BE49-F238E27FC236}">
              <a16:creationId xmlns="" xmlns:a16="http://schemas.microsoft.com/office/drawing/2014/main" id="{00000000-0008-0000-0400-00007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0" name="Text Box 1">
          <a:extLst>
            <a:ext uri="{FF2B5EF4-FFF2-40B4-BE49-F238E27FC236}">
              <a16:creationId xmlns="" xmlns:a16="http://schemas.microsoft.com/office/drawing/2014/main" id="{00000000-0008-0000-0400-00007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1" name="Text Box 1">
          <a:extLst>
            <a:ext uri="{FF2B5EF4-FFF2-40B4-BE49-F238E27FC236}">
              <a16:creationId xmlns="" xmlns:a16="http://schemas.microsoft.com/office/drawing/2014/main" id="{00000000-0008-0000-0400-00007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400-00007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400-00007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400-00007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400-00007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400-00007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400-00007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400-00008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400-00008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400-000082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400-000083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400-000084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400-000085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400-000086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400-000087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400-000088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400-000089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400-00008A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400-00008B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400-00008C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400-00008D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400-00008E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400-00008F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4" name="Text Box 1">
          <a:extLst>
            <a:ext uri="{FF2B5EF4-FFF2-40B4-BE49-F238E27FC236}">
              <a16:creationId xmlns="" xmlns:a16="http://schemas.microsoft.com/office/drawing/2014/main" id="{00000000-0008-0000-0400-000090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5" name="Text Box 1">
          <a:extLst>
            <a:ext uri="{FF2B5EF4-FFF2-40B4-BE49-F238E27FC236}">
              <a16:creationId xmlns="" xmlns:a16="http://schemas.microsoft.com/office/drawing/2014/main" id="{00000000-0008-0000-0400-000091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6" name="Text Box 1">
          <a:extLst>
            <a:ext uri="{FF2B5EF4-FFF2-40B4-BE49-F238E27FC236}">
              <a16:creationId xmlns="" xmlns:a16="http://schemas.microsoft.com/office/drawing/2014/main" id="{00000000-0008-0000-0400-000092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7" name="Text Box 1">
          <a:extLst>
            <a:ext uri="{FF2B5EF4-FFF2-40B4-BE49-F238E27FC236}">
              <a16:creationId xmlns="" xmlns:a16="http://schemas.microsoft.com/office/drawing/2014/main" id="{00000000-0008-0000-0400-000093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8" name="Text Box 1">
          <a:extLst>
            <a:ext uri="{FF2B5EF4-FFF2-40B4-BE49-F238E27FC236}">
              <a16:creationId xmlns="" xmlns:a16="http://schemas.microsoft.com/office/drawing/2014/main" id="{00000000-0008-0000-0400-000094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429" name="Text Box 1">
          <a:extLst>
            <a:ext uri="{FF2B5EF4-FFF2-40B4-BE49-F238E27FC236}">
              <a16:creationId xmlns="" xmlns:a16="http://schemas.microsoft.com/office/drawing/2014/main" id="{00000000-0008-0000-0400-000095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430" name="Text Box 9">
          <a:extLst>
            <a:ext uri="{FF2B5EF4-FFF2-40B4-BE49-F238E27FC236}">
              <a16:creationId xmlns="" xmlns:a16="http://schemas.microsoft.com/office/drawing/2014/main" id="{00000000-0008-0000-0400-00009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431" name="Text Box 9">
          <a:extLst>
            <a:ext uri="{FF2B5EF4-FFF2-40B4-BE49-F238E27FC236}">
              <a16:creationId xmlns="" xmlns:a16="http://schemas.microsoft.com/office/drawing/2014/main" id="{00000000-0008-0000-0400-00009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2" name="Text Box 1">
          <a:extLst>
            <a:ext uri="{FF2B5EF4-FFF2-40B4-BE49-F238E27FC236}">
              <a16:creationId xmlns="" xmlns:a16="http://schemas.microsoft.com/office/drawing/2014/main" id="{00000000-0008-0000-0400-00009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3" name="Text Box 1">
          <a:extLst>
            <a:ext uri="{FF2B5EF4-FFF2-40B4-BE49-F238E27FC236}">
              <a16:creationId xmlns="" xmlns:a16="http://schemas.microsoft.com/office/drawing/2014/main" id="{00000000-0008-0000-0400-00009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4" name="Text Box 1">
          <a:extLst>
            <a:ext uri="{FF2B5EF4-FFF2-40B4-BE49-F238E27FC236}">
              <a16:creationId xmlns="" xmlns:a16="http://schemas.microsoft.com/office/drawing/2014/main" id="{00000000-0008-0000-0400-00009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5" name="Text Box 1">
          <a:extLst>
            <a:ext uri="{FF2B5EF4-FFF2-40B4-BE49-F238E27FC236}">
              <a16:creationId xmlns="" xmlns:a16="http://schemas.microsoft.com/office/drawing/2014/main" id="{00000000-0008-0000-0400-00009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6" name="Text Box 1">
          <a:extLst>
            <a:ext uri="{FF2B5EF4-FFF2-40B4-BE49-F238E27FC236}">
              <a16:creationId xmlns="" xmlns:a16="http://schemas.microsoft.com/office/drawing/2014/main" id="{00000000-0008-0000-0400-00009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7" name="Text Box 1">
          <a:extLst>
            <a:ext uri="{FF2B5EF4-FFF2-40B4-BE49-F238E27FC236}">
              <a16:creationId xmlns="" xmlns:a16="http://schemas.microsoft.com/office/drawing/2014/main" id="{00000000-0008-0000-0400-00009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8" name="Text Box 1">
          <a:extLst>
            <a:ext uri="{FF2B5EF4-FFF2-40B4-BE49-F238E27FC236}">
              <a16:creationId xmlns="" xmlns:a16="http://schemas.microsoft.com/office/drawing/2014/main" id="{00000000-0008-0000-0400-00009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39" name="Text Box 1">
          <a:extLst>
            <a:ext uri="{FF2B5EF4-FFF2-40B4-BE49-F238E27FC236}">
              <a16:creationId xmlns="" xmlns:a16="http://schemas.microsoft.com/office/drawing/2014/main" id="{00000000-0008-0000-0400-00009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0" name="Text Box 1">
          <a:extLst>
            <a:ext uri="{FF2B5EF4-FFF2-40B4-BE49-F238E27FC236}">
              <a16:creationId xmlns="" xmlns:a16="http://schemas.microsoft.com/office/drawing/2014/main" id="{00000000-0008-0000-0400-0000A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1" name="Text Box 1">
          <a:extLst>
            <a:ext uri="{FF2B5EF4-FFF2-40B4-BE49-F238E27FC236}">
              <a16:creationId xmlns="" xmlns:a16="http://schemas.microsoft.com/office/drawing/2014/main" id="{00000000-0008-0000-0400-0000A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2" name="Text Box 1">
          <a:extLst>
            <a:ext uri="{FF2B5EF4-FFF2-40B4-BE49-F238E27FC236}">
              <a16:creationId xmlns="" xmlns:a16="http://schemas.microsoft.com/office/drawing/2014/main" id="{00000000-0008-0000-0400-0000A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3" name="Text Box 1">
          <a:extLst>
            <a:ext uri="{FF2B5EF4-FFF2-40B4-BE49-F238E27FC236}">
              <a16:creationId xmlns="" xmlns:a16="http://schemas.microsoft.com/office/drawing/2014/main" id="{00000000-0008-0000-0400-0000A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4" name="Text Box 1">
          <a:extLst>
            <a:ext uri="{FF2B5EF4-FFF2-40B4-BE49-F238E27FC236}">
              <a16:creationId xmlns="" xmlns:a16="http://schemas.microsoft.com/office/drawing/2014/main" id="{00000000-0008-0000-0400-0000A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5" name="Text Box 1">
          <a:extLst>
            <a:ext uri="{FF2B5EF4-FFF2-40B4-BE49-F238E27FC236}">
              <a16:creationId xmlns="" xmlns:a16="http://schemas.microsoft.com/office/drawing/2014/main" id="{00000000-0008-0000-0400-0000A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6" name="Text Box 1">
          <a:extLst>
            <a:ext uri="{FF2B5EF4-FFF2-40B4-BE49-F238E27FC236}">
              <a16:creationId xmlns="" xmlns:a16="http://schemas.microsoft.com/office/drawing/2014/main" id="{00000000-0008-0000-0400-0000A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7" name="Text Box 1">
          <a:extLst>
            <a:ext uri="{FF2B5EF4-FFF2-40B4-BE49-F238E27FC236}">
              <a16:creationId xmlns="" xmlns:a16="http://schemas.microsoft.com/office/drawing/2014/main" id="{00000000-0008-0000-0400-0000A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8" name="Text Box 1">
          <a:extLst>
            <a:ext uri="{FF2B5EF4-FFF2-40B4-BE49-F238E27FC236}">
              <a16:creationId xmlns="" xmlns:a16="http://schemas.microsoft.com/office/drawing/2014/main" id="{00000000-0008-0000-0400-0000A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49" name="Text Box 1">
          <a:extLst>
            <a:ext uri="{FF2B5EF4-FFF2-40B4-BE49-F238E27FC236}">
              <a16:creationId xmlns="" xmlns:a16="http://schemas.microsoft.com/office/drawing/2014/main" id="{00000000-0008-0000-0400-0000A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400-0000A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400-0000A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400-0000A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400-0000A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400-0000AE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400-0000AF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400-0000B0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400-0000B1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400-0000B2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400-0000B3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400-0000B4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400-0000B5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400-0000B6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658</xdr:row>
      <xdr:rowOff>152400</xdr:rowOff>
    </xdr:from>
    <xdr:ext cx="104775" cy="163419"/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400-0000B7050000}"/>
            </a:ext>
          </a:extLst>
        </xdr:cNvPr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400-0000B8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400-0000B9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400-0000BA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400-0000BB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400-0000BC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400-0000BD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400-0000BE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400-0000BF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400-0000C0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400-0000C1050000}"/>
            </a:ext>
          </a:extLst>
        </xdr:cNvPr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400-0000C2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400-0000C3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400-0000C4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400-0000C5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400-0000C6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400-0000C7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400-0000C8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400-0000C9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400-0000CA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400-0000CB050000}"/>
            </a:ext>
          </a:extLst>
        </xdr:cNvPr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400-0000C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400-0000C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400-0000C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400-0000C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400-0000D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400-0000D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400-0000D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400-0000D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400-0000D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400-0000D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400-0000D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400-0000D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400-0000D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400-0000D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400-0000D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400-0000D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400-0000D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400-0000D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400-0000D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400-0000D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400-0000E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400-0000E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400-0000E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400-0000E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400-0000E4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400-0000E5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400-0000E6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400-0000E7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2" name="Text Box 1">
          <a:extLst>
            <a:ext uri="{FF2B5EF4-FFF2-40B4-BE49-F238E27FC236}">
              <a16:creationId xmlns="" xmlns:a16="http://schemas.microsoft.com/office/drawing/2014/main" id="{00000000-0008-0000-0400-0000E8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3" name="Text Box 1">
          <a:extLst>
            <a:ext uri="{FF2B5EF4-FFF2-40B4-BE49-F238E27FC236}">
              <a16:creationId xmlns="" xmlns:a16="http://schemas.microsoft.com/office/drawing/2014/main" id="{00000000-0008-0000-0400-0000E9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400-0000EA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400-0000EB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400-0000EC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400-0000ED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400-0000EE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400-0000EF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400-0000F0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400-0000F1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400-0000F2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400-0000F3050000}"/>
            </a:ext>
          </a:extLst>
        </xdr:cNvPr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400-0000F4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400-0000F5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400-0000F6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400-0000F7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400-0000F8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400-0000F9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400-0000FA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400-0000FB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400-0000FC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400-0000FD050000}"/>
            </a:ext>
          </a:extLst>
        </xdr:cNvPr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400-0000FE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400-0000FF05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400-000000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400-000001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400-000002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400-000003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400-000004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400-000005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400-000006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400-000007060000}"/>
            </a:ext>
          </a:extLst>
        </xdr:cNvPr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544" name="Text Box 9">
          <a:extLst>
            <a:ext uri="{FF2B5EF4-FFF2-40B4-BE49-F238E27FC236}">
              <a16:creationId xmlns="" xmlns:a16="http://schemas.microsoft.com/office/drawing/2014/main" id="{00000000-0008-0000-0400-000008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1545" name="Text Box 9">
          <a:extLst>
            <a:ext uri="{FF2B5EF4-FFF2-40B4-BE49-F238E27FC236}">
              <a16:creationId xmlns="" xmlns:a16="http://schemas.microsoft.com/office/drawing/2014/main" id="{00000000-0008-0000-0400-000009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6" name="Text Box 1">
          <a:extLst>
            <a:ext uri="{FF2B5EF4-FFF2-40B4-BE49-F238E27FC236}">
              <a16:creationId xmlns="" xmlns:a16="http://schemas.microsoft.com/office/drawing/2014/main" id="{00000000-0008-0000-0400-00000A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7" name="Text Box 1">
          <a:extLst>
            <a:ext uri="{FF2B5EF4-FFF2-40B4-BE49-F238E27FC236}">
              <a16:creationId xmlns="" xmlns:a16="http://schemas.microsoft.com/office/drawing/2014/main" id="{00000000-0008-0000-0400-00000B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8" name="Text Box 1">
          <a:extLst>
            <a:ext uri="{FF2B5EF4-FFF2-40B4-BE49-F238E27FC236}">
              <a16:creationId xmlns="" xmlns:a16="http://schemas.microsoft.com/office/drawing/2014/main" id="{00000000-0008-0000-0400-00000C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49" name="Text Box 1">
          <a:extLst>
            <a:ext uri="{FF2B5EF4-FFF2-40B4-BE49-F238E27FC236}">
              <a16:creationId xmlns="" xmlns:a16="http://schemas.microsoft.com/office/drawing/2014/main" id="{00000000-0008-0000-0400-00000D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0" name="Text Box 1">
          <a:extLst>
            <a:ext uri="{FF2B5EF4-FFF2-40B4-BE49-F238E27FC236}">
              <a16:creationId xmlns="" xmlns:a16="http://schemas.microsoft.com/office/drawing/2014/main" id="{00000000-0008-0000-0400-00000E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1" name="Text Box 1">
          <a:extLst>
            <a:ext uri="{FF2B5EF4-FFF2-40B4-BE49-F238E27FC236}">
              <a16:creationId xmlns="" xmlns:a16="http://schemas.microsoft.com/office/drawing/2014/main" id="{00000000-0008-0000-0400-00000F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2" name="Text Box 1">
          <a:extLst>
            <a:ext uri="{FF2B5EF4-FFF2-40B4-BE49-F238E27FC236}">
              <a16:creationId xmlns="" xmlns:a16="http://schemas.microsoft.com/office/drawing/2014/main" id="{00000000-0008-0000-0400-000010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3" name="Text Box 1">
          <a:extLst>
            <a:ext uri="{FF2B5EF4-FFF2-40B4-BE49-F238E27FC236}">
              <a16:creationId xmlns="" xmlns:a16="http://schemas.microsoft.com/office/drawing/2014/main" id="{00000000-0008-0000-0400-000011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4" name="Text Box 1">
          <a:extLst>
            <a:ext uri="{FF2B5EF4-FFF2-40B4-BE49-F238E27FC236}">
              <a16:creationId xmlns="" xmlns:a16="http://schemas.microsoft.com/office/drawing/2014/main" id="{00000000-0008-0000-0400-000012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5" name="Text Box 1">
          <a:extLst>
            <a:ext uri="{FF2B5EF4-FFF2-40B4-BE49-F238E27FC236}">
              <a16:creationId xmlns="" xmlns:a16="http://schemas.microsoft.com/office/drawing/2014/main" id="{00000000-0008-0000-0400-000013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6" name="Text Box 1">
          <a:extLst>
            <a:ext uri="{FF2B5EF4-FFF2-40B4-BE49-F238E27FC236}">
              <a16:creationId xmlns="" xmlns:a16="http://schemas.microsoft.com/office/drawing/2014/main" id="{00000000-0008-0000-0400-000014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7" name="Text Box 1">
          <a:extLst>
            <a:ext uri="{FF2B5EF4-FFF2-40B4-BE49-F238E27FC236}">
              <a16:creationId xmlns="" xmlns:a16="http://schemas.microsoft.com/office/drawing/2014/main" id="{00000000-0008-0000-0400-000015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8" name="Text Box 1">
          <a:extLst>
            <a:ext uri="{FF2B5EF4-FFF2-40B4-BE49-F238E27FC236}">
              <a16:creationId xmlns="" xmlns:a16="http://schemas.microsoft.com/office/drawing/2014/main" id="{00000000-0008-0000-0400-000016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59" name="Text Box 1">
          <a:extLst>
            <a:ext uri="{FF2B5EF4-FFF2-40B4-BE49-F238E27FC236}">
              <a16:creationId xmlns="" xmlns:a16="http://schemas.microsoft.com/office/drawing/2014/main" id="{00000000-0008-0000-0400-000017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0" name="Text Box 1">
          <a:extLst>
            <a:ext uri="{FF2B5EF4-FFF2-40B4-BE49-F238E27FC236}">
              <a16:creationId xmlns="" xmlns:a16="http://schemas.microsoft.com/office/drawing/2014/main" id="{00000000-0008-0000-0400-000018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1" name="Text Box 1">
          <a:extLst>
            <a:ext uri="{FF2B5EF4-FFF2-40B4-BE49-F238E27FC236}">
              <a16:creationId xmlns="" xmlns:a16="http://schemas.microsoft.com/office/drawing/2014/main" id="{00000000-0008-0000-0400-000019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2" name="Text Box 1">
          <a:extLst>
            <a:ext uri="{FF2B5EF4-FFF2-40B4-BE49-F238E27FC236}">
              <a16:creationId xmlns="" xmlns:a16="http://schemas.microsoft.com/office/drawing/2014/main" id="{00000000-0008-0000-0400-00001A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3" name="Text Box 1">
          <a:extLst>
            <a:ext uri="{FF2B5EF4-FFF2-40B4-BE49-F238E27FC236}">
              <a16:creationId xmlns="" xmlns:a16="http://schemas.microsoft.com/office/drawing/2014/main" id="{00000000-0008-0000-0400-00001B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4" name="Text Box 1">
          <a:extLst>
            <a:ext uri="{FF2B5EF4-FFF2-40B4-BE49-F238E27FC236}">
              <a16:creationId xmlns="" xmlns:a16="http://schemas.microsoft.com/office/drawing/2014/main" id="{00000000-0008-0000-0400-00001C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5" name="Text Box 1">
          <a:extLst>
            <a:ext uri="{FF2B5EF4-FFF2-40B4-BE49-F238E27FC236}">
              <a16:creationId xmlns="" xmlns:a16="http://schemas.microsoft.com/office/drawing/2014/main" id="{00000000-0008-0000-0400-00001D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6" name="Text Box 1">
          <a:extLst>
            <a:ext uri="{FF2B5EF4-FFF2-40B4-BE49-F238E27FC236}">
              <a16:creationId xmlns="" xmlns:a16="http://schemas.microsoft.com/office/drawing/2014/main" id="{00000000-0008-0000-0400-00001E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1567" name="Text Box 1">
          <a:extLst>
            <a:ext uri="{FF2B5EF4-FFF2-40B4-BE49-F238E27FC236}">
              <a16:creationId xmlns="" xmlns:a16="http://schemas.microsoft.com/office/drawing/2014/main" id="{00000000-0008-0000-0400-00001F060000}"/>
            </a:ext>
          </a:extLst>
        </xdr:cNvPr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68" name="Text Box 1">
          <a:extLst>
            <a:ext uri="{FF2B5EF4-FFF2-40B4-BE49-F238E27FC236}">
              <a16:creationId xmlns="" xmlns:a16="http://schemas.microsoft.com/office/drawing/2014/main" id="{00000000-0008-0000-0400-000020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69" name="Text Box 1">
          <a:extLst>
            <a:ext uri="{FF2B5EF4-FFF2-40B4-BE49-F238E27FC236}">
              <a16:creationId xmlns="" xmlns:a16="http://schemas.microsoft.com/office/drawing/2014/main" id="{00000000-0008-0000-0400-000021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0" name="Text Box 1">
          <a:extLst>
            <a:ext uri="{FF2B5EF4-FFF2-40B4-BE49-F238E27FC236}">
              <a16:creationId xmlns="" xmlns:a16="http://schemas.microsoft.com/office/drawing/2014/main" id="{00000000-0008-0000-0400-000022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1" name="Text Box 1">
          <a:extLst>
            <a:ext uri="{FF2B5EF4-FFF2-40B4-BE49-F238E27FC236}">
              <a16:creationId xmlns="" xmlns:a16="http://schemas.microsoft.com/office/drawing/2014/main" id="{00000000-0008-0000-0400-000023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2" name="Text Box 1">
          <a:extLst>
            <a:ext uri="{FF2B5EF4-FFF2-40B4-BE49-F238E27FC236}">
              <a16:creationId xmlns="" xmlns:a16="http://schemas.microsoft.com/office/drawing/2014/main" id="{00000000-0008-0000-0400-000024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3" name="Text Box 1">
          <a:extLst>
            <a:ext uri="{FF2B5EF4-FFF2-40B4-BE49-F238E27FC236}">
              <a16:creationId xmlns="" xmlns:a16="http://schemas.microsoft.com/office/drawing/2014/main" id="{00000000-0008-0000-0400-000025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4" name="Text Box 1">
          <a:extLst>
            <a:ext uri="{FF2B5EF4-FFF2-40B4-BE49-F238E27FC236}">
              <a16:creationId xmlns="" xmlns:a16="http://schemas.microsoft.com/office/drawing/2014/main" id="{00000000-0008-0000-0400-000026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5" name="Text Box 1">
          <a:extLst>
            <a:ext uri="{FF2B5EF4-FFF2-40B4-BE49-F238E27FC236}">
              <a16:creationId xmlns="" xmlns:a16="http://schemas.microsoft.com/office/drawing/2014/main" id="{00000000-0008-0000-0400-000027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6" name="Text Box 1">
          <a:extLst>
            <a:ext uri="{FF2B5EF4-FFF2-40B4-BE49-F238E27FC236}">
              <a16:creationId xmlns="" xmlns:a16="http://schemas.microsoft.com/office/drawing/2014/main" id="{00000000-0008-0000-0400-00002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1577" name="Text Box 1">
          <a:extLst>
            <a:ext uri="{FF2B5EF4-FFF2-40B4-BE49-F238E27FC236}">
              <a16:creationId xmlns="" xmlns:a16="http://schemas.microsoft.com/office/drawing/2014/main" id="{00000000-0008-0000-0400-00002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78" name="Text Box 1">
          <a:extLst>
            <a:ext uri="{FF2B5EF4-FFF2-40B4-BE49-F238E27FC236}">
              <a16:creationId xmlns="" xmlns:a16="http://schemas.microsoft.com/office/drawing/2014/main" id="{00000000-0008-0000-0400-00002A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79" name="Text Box 1">
          <a:extLst>
            <a:ext uri="{FF2B5EF4-FFF2-40B4-BE49-F238E27FC236}">
              <a16:creationId xmlns="" xmlns:a16="http://schemas.microsoft.com/office/drawing/2014/main" id="{00000000-0008-0000-0400-00002B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0" name="Text Box 1">
          <a:extLst>
            <a:ext uri="{FF2B5EF4-FFF2-40B4-BE49-F238E27FC236}">
              <a16:creationId xmlns="" xmlns:a16="http://schemas.microsoft.com/office/drawing/2014/main" id="{00000000-0008-0000-0400-00002C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1" name="Text Box 1">
          <a:extLst>
            <a:ext uri="{FF2B5EF4-FFF2-40B4-BE49-F238E27FC236}">
              <a16:creationId xmlns="" xmlns:a16="http://schemas.microsoft.com/office/drawing/2014/main" id="{00000000-0008-0000-0400-00002D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2" name="Text Box 1">
          <a:extLst>
            <a:ext uri="{FF2B5EF4-FFF2-40B4-BE49-F238E27FC236}">
              <a16:creationId xmlns="" xmlns:a16="http://schemas.microsoft.com/office/drawing/2014/main" id="{00000000-0008-0000-0400-00002E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3" name="Text Box 1">
          <a:extLst>
            <a:ext uri="{FF2B5EF4-FFF2-40B4-BE49-F238E27FC236}">
              <a16:creationId xmlns="" xmlns:a16="http://schemas.microsoft.com/office/drawing/2014/main" id="{00000000-0008-0000-0400-00002F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4" name="Text Box 1">
          <a:extLst>
            <a:ext uri="{FF2B5EF4-FFF2-40B4-BE49-F238E27FC236}">
              <a16:creationId xmlns="" xmlns:a16="http://schemas.microsoft.com/office/drawing/2014/main" id="{00000000-0008-0000-0400-000030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5" name="Text Box 1">
          <a:extLst>
            <a:ext uri="{FF2B5EF4-FFF2-40B4-BE49-F238E27FC236}">
              <a16:creationId xmlns="" xmlns:a16="http://schemas.microsoft.com/office/drawing/2014/main" id="{00000000-0008-0000-0400-000031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6" name="Text Box 1">
          <a:extLst>
            <a:ext uri="{FF2B5EF4-FFF2-40B4-BE49-F238E27FC236}">
              <a16:creationId xmlns="" xmlns:a16="http://schemas.microsoft.com/office/drawing/2014/main" id="{00000000-0008-0000-0400-000032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1587" name="Text Box 1">
          <a:extLst>
            <a:ext uri="{FF2B5EF4-FFF2-40B4-BE49-F238E27FC236}">
              <a16:creationId xmlns="" xmlns:a16="http://schemas.microsoft.com/office/drawing/2014/main" id="{00000000-0008-0000-0400-000033060000}"/>
            </a:ext>
          </a:extLst>
        </xdr:cNvPr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88" name="Text Box 1">
          <a:extLst>
            <a:ext uri="{FF2B5EF4-FFF2-40B4-BE49-F238E27FC236}">
              <a16:creationId xmlns="" xmlns:a16="http://schemas.microsoft.com/office/drawing/2014/main" id="{00000000-0008-0000-0400-000034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89" name="Text Box 1">
          <a:extLst>
            <a:ext uri="{FF2B5EF4-FFF2-40B4-BE49-F238E27FC236}">
              <a16:creationId xmlns="" xmlns:a16="http://schemas.microsoft.com/office/drawing/2014/main" id="{00000000-0008-0000-0400-000035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0" name="Text Box 1">
          <a:extLst>
            <a:ext uri="{FF2B5EF4-FFF2-40B4-BE49-F238E27FC236}">
              <a16:creationId xmlns="" xmlns:a16="http://schemas.microsoft.com/office/drawing/2014/main" id="{00000000-0008-0000-0400-000036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1" name="Text Box 1">
          <a:extLst>
            <a:ext uri="{FF2B5EF4-FFF2-40B4-BE49-F238E27FC236}">
              <a16:creationId xmlns="" xmlns:a16="http://schemas.microsoft.com/office/drawing/2014/main" id="{00000000-0008-0000-0400-000037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2" name="Text Box 1">
          <a:extLst>
            <a:ext uri="{FF2B5EF4-FFF2-40B4-BE49-F238E27FC236}">
              <a16:creationId xmlns="" xmlns:a16="http://schemas.microsoft.com/office/drawing/2014/main" id="{00000000-0008-0000-0400-000038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3" name="Text Box 1">
          <a:extLst>
            <a:ext uri="{FF2B5EF4-FFF2-40B4-BE49-F238E27FC236}">
              <a16:creationId xmlns="" xmlns:a16="http://schemas.microsoft.com/office/drawing/2014/main" id="{00000000-0008-0000-0400-000039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4" name="Text Box 1">
          <a:extLst>
            <a:ext uri="{FF2B5EF4-FFF2-40B4-BE49-F238E27FC236}">
              <a16:creationId xmlns="" xmlns:a16="http://schemas.microsoft.com/office/drawing/2014/main" id="{00000000-0008-0000-0400-00003A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5" name="Text Box 1">
          <a:extLst>
            <a:ext uri="{FF2B5EF4-FFF2-40B4-BE49-F238E27FC236}">
              <a16:creationId xmlns="" xmlns:a16="http://schemas.microsoft.com/office/drawing/2014/main" id="{00000000-0008-0000-0400-00003B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6" name="Text Box 1">
          <a:extLst>
            <a:ext uri="{FF2B5EF4-FFF2-40B4-BE49-F238E27FC236}">
              <a16:creationId xmlns="" xmlns:a16="http://schemas.microsoft.com/office/drawing/2014/main" id="{00000000-0008-0000-0400-00003C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1597" name="Text Box 1">
          <a:extLst>
            <a:ext uri="{FF2B5EF4-FFF2-40B4-BE49-F238E27FC236}">
              <a16:creationId xmlns="" xmlns:a16="http://schemas.microsoft.com/office/drawing/2014/main" id="{00000000-0008-0000-0400-00003D060000}"/>
            </a:ext>
          </a:extLst>
        </xdr:cNvPr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598" name="Text Box 1">
          <a:extLst>
            <a:ext uri="{FF2B5EF4-FFF2-40B4-BE49-F238E27FC236}">
              <a16:creationId xmlns="" xmlns:a16="http://schemas.microsoft.com/office/drawing/2014/main" id="{00000000-0008-0000-0400-00003E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599" name="Text Box 1">
          <a:extLst>
            <a:ext uri="{FF2B5EF4-FFF2-40B4-BE49-F238E27FC236}">
              <a16:creationId xmlns="" xmlns:a16="http://schemas.microsoft.com/office/drawing/2014/main" id="{00000000-0008-0000-0400-00003F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0" name="Text Box 1">
          <a:extLst>
            <a:ext uri="{FF2B5EF4-FFF2-40B4-BE49-F238E27FC236}">
              <a16:creationId xmlns="" xmlns:a16="http://schemas.microsoft.com/office/drawing/2014/main" id="{00000000-0008-0000-0400-000040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1" name="Text Box 1">
          <a:extLst>
            <a:ext uri="{FF2B5EF4-FFF2-40B4-BE49-F238E27FC236}">
              <a16:creationId xmlns="" xmlns:a16="http://schemas.microsoft.com/office/drawing/2014/main" id="{00000000-0008-0000-0400-000041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2" name="Text Box 1">
          <a:extLst>
            <a:ext uri="{FF2B5EF4-FFF2-40B4-BE49-F238E27FC236}">
              <a16:creationId xmlns="" xmlns:a16="http://schemas.microsoft.com/office/drawing/2014/main" id="{00000000-0008-0000-0400-000042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3" name="Text Box 1">
          <a:extLst>
            <a:ext uri="{FF2B5EF4-FFF2-40B4-BE49-F238E27FC236}">
              <a16:creationId xmlns="" xmlns:a16="http://schemas.microsoft.com/office/drawing/2014/main" id="{00000000-0008-0000-0400-000043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4" name="Text Box 1">
          <a:extLst>
            <a:ext uri="{FF2B5EF4-FFF2-40B4-BE49-F238E27FC236}">
              <a16:creationId xmlns="" xmlns:a16="http://schemas.microsoft.com/office/drawing/2014/main" id="{00000000-0008-0000-0400-000044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5" name="Text Box 1">
          <a:extLst>
            <a:ext uri="{FF2B5EF4-FFF2-40B4-BE49-F238E27FC236}">
              <a16:creationId xmlns="" xmlns:a16="http://schemas.microsoft.com/office/drawing/2014/main" id="{00000000-0008-0000-0400-000045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6" name="Text Box 1">
          <a:extLst>
            <a:ext uri="{FF2B5EF4-FFF2-40B4-BE49-F238E27FC236}">
              <a16:creationId xmlns="" xmlns:a16="http://schemas.microsoft.com/office/drawing/2014/main" id="{00000000-0008-0000-0400-000046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1607" name="Text Box 1">
          <a:extLst>
            <a:ext uri="{FF2B5EF4-FFF2-40B4-BE49-F238E27FC236}">
              <a16:creationId xmlns="" xmlns:a16="http://schemas.microsoft.com/office/drawing/2014/main" id="{00000000-0008-0000-0400-000047060000}"/>
            </a:ext>
          </a:extLst>
        </xdr:cNvPr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08" name="Text Box 1">
          <a:extLst>
            <a:ext uri="{FF2B5EF4-FFF2-40B4-BE49-F238E27FC236}">
              <a16:creationId xmlns="" xmlns:a16="http://schemas.microsoft.com/office/drawing/2014/main" id="{00000000-0008-0000-0400-00004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09" name="Text Box 1">
          <a:extLst>
            <a:ext uri="{FF2B5EF4-FFF2-40B4-BE49-F238E27FC236}">
              <a16:creationId xmlns="" xmlns:a16="http://schemas.microsoft.com/office/drawing/2014/main" id="{00000000-0008-0000-0400-00004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0" name="Text Box 1">
          <a:extLst>
            <a:ext uri="{FF2B5EF4-FFF2-40B4-BE49-F238E27FC236}">
              <a16:creationId xmlns="" xmlns:a16="http://schemas.microsoft.com/office/drawing/2014/main" id="{00000000-0008-0000-0400-00004A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1" name="Text Box 1">
          <a:extLst>
            <a:ext uri="{FF2B5EF4-FFF2-40B4-BE49-F238E27FC236}">
              <a16:creationId xmlns="" xmlns:a16="http://schemas.microsoft.com/office/drawing/2014/main" id="{00000000-0008-0000-0400-00004B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2" name="Text Box 1">
          <a:extLst>
            <a:ext uri="{FF2B5EF4-FFF2-40B4-BE49-F238E27FC236}">
              <a16:creationId xmlns="" xmlns:a16="http://schemas.microsoft.com/office/drawing/2014/main" id="{00000000-0008-0000-0400-00004C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3" name="Text Box 1">
          <a:extLst>
            <a:ext uri="{FF2B5EF4-FFF2-40B4-BE49-F238E27FC236}">
              <a16:creationId xmlns="" xmlns:a16="http://schemas.microsoft.com/office/drawing/2014/main" id="{00000000-0008-0000-0400-00004D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4" name="Text Box 1">
          <a:extLst>
            <a:ext uri="{FF2B5EF4-FFF2-40B4-BE49-F238E27FC236}">
              <a16:creationId xmlns="" xmlns:a16="http://schemas.microsoft.com/office/drawing/2014/main" id="{00000000-0008-0000-0400-00004E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5" name="Text Box 1">
          <a:extLst>
            <a:ext uri="{FF2B5EF4-FFF2-40B4-BE49-F238E27FC236}">
              <a16:creationId xmlns="" xmlns:a16="http://schemas.microsoft.com/office/drawing/2014/main" id="{00000000-0008-0000-0400-00004F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6" name="Text Box 1">
          <a:extLst>
            <a:ext uri="{FF2B5EF4-FFF2-40B4-BE49-F238E27FC236}">
              <a16:creationId xmlns="" xmlns:a16="http://schemas.microsoft.com/office/drawing/2014/main" id="{00000000-0008-0000-0400-000050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1617" name="Text Box 1">
          <a:extLst>
            <a:ext uri="{FF2B5EF4-FFF2-40B4-BE49-F238E27FC236}">
              <a16:creationId xmlns="" xmlns:a16="http://schemas.microsoft.com/office/drawing/2014/main" id="{00000000-0008-0000-0400-000051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18" name="Text Box 1">
          <a:extLst>
            <a:ext uri="{FF2B5EF4-FFF2-40B4-BE49-F238E27FC236}">
              <a16:creationId xmlns="" xmlns:a16="http://schemas.microsoft.com/office/drawing/2014/main" id="{00000000-0008-0000-0400-000052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19" name="Text Box 1">
          <a:extLst>
            <a:ext uri="{FF2B5EF4-FFF2-40B4-BE49-F238E27FC236}">
              <a16:creationId xmlns="" xmlns:a16="http://schemas.microsoft.com/office/drawing/2014/main" id="{00000000-0008-0000-0400-000053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0" name="Text Box 1">
          <a:extLst>
            <a:ext uri="{FF2B5EF4-FFF2-40B4-BE49-F238E27FC236}">
              <a16:creationId xmlns="" xmlns:a16="http://schemas.microsoft.com/office/drawing/2014/main" id="{00000000-0008-0000-0400-000054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1" name="Text Box 1">
          <a:extLst>
            <a:ext uri="{FF2B5EF4-FFF2-40B4-BE49-F238E27FC236}">
              <a16:creationId xmlns="" xmlns:a16="http://schemas.microsoft.com/office/drawing/2014/main" id="{00000000-0008-0000-0400-000055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2" name="Text Box 1">
          <a:extLst>
            <a:ext uri="{FF2B5EF4-FFF2-40B4-BE49-F238E27FC236}">
              <a16:creationId xmlns="" xmlns:a16="http://schemas.microsoft.com/office/drawing/2014/main" id="{00000000-0008-0000-0400-000056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3" name="Text Box 1">
          <a:extLst>
            <a:ext uri="{FF2B5EF4-FFF2-40B4-BE49-F238E27FC236}">
              <a16:creationId xmlns="" xmlns:a16="http://schemas.microsoft.com/office/drawing/2014/main" id="{00000000-0008-0000-0400-000057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4" name="Text Box 1">
          <a:extLst>
            <a:ext uri="{FF2B5EF4-FFF2-40B4-BE49-F238E27FC236}">
              <a16:creationId xmlns="" xmlns:a16="http://schemas.microsoft.com/office/drawing/2014/main" id="{00000000-0008-0000-0400-000058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5" name="Text Box 1">
          <a:extLst>
            <a:ext uri="{FF2B5EF4-FFF2-40B4-BE49-F238E27FC236}">
              <a16:creationId xmlns="" xmlns:a16="http://schemas.microsoft.com/office/drawing/2014/main" id="{00000000-0008-0000-0400-000059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6" name="Text Box 1">
          <a:extLst>
            <a:ext uri="{FF2B5EF4-FFF2-40B4-BE49-F238E27FC236}">
              <a16:creationId xmlns="" xmlns:a16="http://schemas.microsoft.com/office/drawing/2014/main" id="{00000000-0008-0000-0400-00005A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1627" name="Text Box 1">
          <a:extLst>
            <a:ext uri="{FF2B5EF4-FFF2-40B4-BE49-F238E27FC236}">
              <a16:creationId xmlns="" xmlns:a16="http://schemas.microsoft.com/office/drawing/2014/main" id="{00000000-0008-0000-0400-00005B060000}"/>
            </a:ext>
          </a:extLst>
        </xdr:cNvPr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28" name="Text Box 1">
          <a:extLst>
            <a:ext uri="{FF2B5EF4-FFF2-40B4-BE49-F238E27FC236}">
              <a16:creationId xmlns="" xmlns:a16="http://schemas.microsoft.com/office/drawing/2014/main" id="{00000000-0008-0000-0400-00005C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29" name="Text Box 1">
          <a:extLst>
            <a:ext uri="{FF2B5EF4-FFF2-40B4-BE49-F238E27FC236}">
              <a16:creationId xmlns="" xmlns:a16="http://schemas.microsoft.com/office/drawing/2014/main" id="{00000000-0008-0000-0400-00005D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0" name="Text Box 1">
          <a:extLst>
            <a:ext uri="{FF2B5EF4-FFF2-40B4-BE49-F238E27FC236}">
              <a16:creationId xmlns="" xmlns:a16="http://schemas.microsoft.com/office/drawing/2014/main" id="{00000000-0008-0000-0400-00005E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1" name="Text Box 1">
          <a:extLst>
            <a:ext uri="{FF2B5EF4-FFF2-40B4-BE49-F238E27FC236}">
              <a16:creationId xmlns="" xmlns:a16="http://schemas.microsoft.com/office/drawing/2014/main" id="{00000000-0008-0000-0400-00005F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2" name="Text Box 1">
          <a:extLst>
            <a:ext uri="{FF2B5EF4-FFF2-40B4-BE49-F238E27FC236}">
              <a16:creationId xmlns="" xmlns:a16="http://schemas.microsoft.com/office/drawing/2014/main" id="{00000000-0008-0000-0400-000060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3" name="Text Box 1">
          <a:extLst>
            <a:ext uri="{FF2B5EF4-FFF2-40B4-BE49-F238E27FC236}">
              <a16:creationId xmlns="" xmlns:a16="http://schemas.microsoft.com/office/drawing/2014/main" id="{00000000-0008-0000-0400-000061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4" name="Text Box 1">
          <a:extLst>
            <a:ext uri="{FF2B5EF4-FFF2-40B4-BE49-F238E27FC236}">
              <a16:creationId xmlns="" xmlns:a16="http://schemas.microsoft.com/office/drawing/2014/main" id="{00000000-0008-0000-0400-000062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5" name="Text Box 1">
          <a:extLst>
            <a:ext uri="{FF2B5EF4-FFF2-40B4-BE49-F238E27FC236}">
              <a16:creationId xmlns="" xmlns:a16="http://schemas.microsoft.com/office/drawing/2014/main" id="{00000000-0008-0000-0400-000063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6" name="Text Box 1">
          <a:extLst>
            <a:ext uri="{FF2B5EF4-FFF2-40B4-BE49-F238E27FC236}">
              <a16:creationId xmlns="" xmlns:a16="http://schemas.microsoft.com/office/drawing/2014/main" id="{00000000-0008-0000-0400-000064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1637" name="Text Box 1">
          <a:extLst>
            <a:ext uri="{FF2B5EF4-FFF2-40B4-BE49-F238E27FC236}">
              <a16:creationId xmlns="" xmlns:a16="http://schemas.microsoft.com/office/drawing/2014/main" id="{00000000-0008-0000-0400-000065060000}"/>
            </a:ext>
          </a:extLst>
        </xdr:cNvPr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400-0000A2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400-0000A3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400-0000A4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400-0000A5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400-0000A6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400-0000A7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4" name="Text Box 1">
          <a:extLst>
            <a:ext uri="{FF2B5EF4-FFF2-40B4-BE49-F238E27FC236}">
              <a16:creationId xmlns="" xmlns:a16="http://schemas.microsoft.com/office/drawing/2014/main" id="{00000000-0008-0000-0400-0000A8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5" name="Text Box 1">
          <a:extLst>
            <a:ext uri="{FF2B5EF4-FFF2-40B4-BE49-F238E27FC236}">
              <a16:creationId xmlns="" xmlns:a16="http://schemas.microsoft.com/office/drawing/2014/main" id="{00000000-0008-0000-0400-0000A9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400-0000AA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400-0000AB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400-0000AC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400-0000AD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400-0000AE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400-0000AF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400-0000B0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400-0000B1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400-0000B2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400-0000B3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400-0000B4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1277</xdr:row>
      <xdr:rowOff>152400</xdr:rowOff>
    </xdr:from>
    <xdr:ext cx="104775" cy="163419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400-0000B5060000}"/>
            </a:ext>
          </a:extLst>
        </xdr:cNvPr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809" name="Text Box 1">
          <a:extLst>
            <a:ext uri="{FF2B5EF4-FFF2-40B4-BE49-F238E27FC236}">
              <a16:creationId xmlns="" xmlns:a16="http://schemas.microsoft.com/office/drawing/2014/main" id="{00000000-0008-0000-0400-000011070000}"/>
            </a:ext>
          </a:extLst>
        </xdr:cNvPr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810" name="Text Box 1">
          <a:extLst>
            <a:ext uri="{FF2B5EF4-FFF2-40B4-BE49-F238E27FC236}">
              <a16:creationId xmlns="" xmlns:a16="http://schemas.microsoft.com/office/drawing/2014/main" id="{00000000-0008-0000-0400-000012070000}"/>
            </a:ext>
          </a:extLst>
        </xdr:cNvPr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25" name="Text Box 1">
          <a:extLst>
            <a:ext uri="{FF2B5EF4-FFF2-40B4-BE49-F238E27FC236}">
              <a16:creationId xmlns="" xmlns:a16="http://schemas.microsoft.com/office/drawing/2014/main" id="{00000000-0008-0000-0400-000085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26" name="Text Box 1">
          <a:extLst>
            <a:ext uri="{FF2B5EF4-FFF2-40B4-BE49-F238E27FC236}">
              <a16:creationId xmlns="" xmlns:a16="http://schemas.microsoft.com/office/drawing/2014/main" id="{00000000-0008-0000-0400-000086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27" name="Text Box 1">
          <a:extLst>
            <a:ext uri="{FF2B5EF4-FFF2-40B4-BE49-F238E27FC236}">
              <a16:creationId xmlns="" xmlns:a16="http://schemas.microsoft.com/office/drawing/2014/main" id="{00000000-0008-0000-0400-000087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28" name="Text Box 1">
          <a:extLst>
            <a:ext uri="{FF2B5EF4-FFF2-40B4-BE49-F238E27FC236}">
              <a16:creationId xmlns="" xmlns:a16="http://schemas.microsoft.com/office/drawing/2014/main" id="{00000000-0008-0000-0400-000088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29" name="Text Box 1">
          <a:extLst>
            <a:ext uri="{FF2B5EF4-FFF2-40B4-BE49-F238E27FC236}">
              <a16:creationId xmlns="" xmlns:a16="http://schemas.microsoft.com/office/drawing/2014/main" id="{00000000-0008-0000-0400-000089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30" name="Text Box 1">
          <a:extLst>
            <a:ext uri="{FF2B5EF4-FFF2-40B4-BE49-F238E27FC236}">
              <a16:creationId xmlns="" xmlns:a16="http://schemas.microsoft.com/office/drawing/2014/main" id="{00000000-0008-0000-0400-00008A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31" name="Text Box 1">
          <a:extLst>
            <a:ext uri="{FF2B5EF4-FFF2-40B4-BE49-F238E27FC236}">
              <a16:creationId xmlns="" xmlns:a16="http://schemas.microsoft.com/office/drawing/2014/main" id="{00000000-0008-0000-0400-00008B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32" name="Text Box 1">
          <a:extLst>
            <a:ext uri="{FF2B5EF4-FFF2-40B4-BE49-F238E27FC236}">
              <a16:creationId xmlns="" xmlns:a16="http://schemas.microsoft.com/office/drawing/2014/main" id="{00000000-0008-0000-0400-00008C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33" name="Text Box 1">
          <a:extLst>
            <a:ext uri="{FF2B5EF4-FFF2-40B4-BE49-F238E27FC236}">
              <a16:creationId xmlns="" xmlns:a16="http://schemas.microsoft.com/office/drawing/2014/main" id="{00000000-0008-0000-0400-00008D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657</xdr:row>
      <xdr:rowOff>152400</xdr:rowOff>
    </xdr:from>
    <xdr:ext cx="104775" cy="163419"/>
    <xdr:sp macro="" textlink="">
      <xdr:nvSpPr>
        <xdr:cNvPr id="1934" name="Text Box 1">
          <a:extLst>
            <a:ext uri="{FF2B5EF4-FFF2-40B4-BE49-F238E27FC236}">
              <a16:creationId xmlns="" xmlns:a16="http://schemas.microsoft.com/office/drawing/2014/main" id="{00000000-0008-0000-0400-00008E070000}"/>
            </a:ext>
          </a:extLst>
        </xdr:cNvPr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35" name="Text Box 1">
          <a:extLst>
            <a:ext uri="{FF2B5EF4-FFF2-40B4-BE49-F238E27FC236}">
              <a16:creationId xmlns="" xmlns:a16="http://schemas.microsoft.com/office/drawing/2014/main" id="{00000000-0008-0000-0400-00008F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36" name="Text Box 1">
          <a:extLst>
            <a:ext uri="{FF2B5EF4-FFF2-40B4-BE49-F238E27FC236}">
              <a16:creationId xmlns="" xmlns:a16="http://schemas.microsoft.com/office/drawing/2014/main" id="{00000000-0008-0000-0400-000090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37" name="Text Box 1">
          <a:extLst>
            <a:ext uri="{FF2B5EF4-FFF2-40B4-BE49-F238E27FC236}">
              <a16:creationId xmlns="" xmlns:a16="http://schemas.microsoft.com/office/drawing/2014/main" id="{00000000-0008-0000-0400-000091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38" name="Text Box 1">
          <a:extLst>
            <a:ext uri="{FF2B5EF4-FFF2-40B4-BE49-F238E27FC236}">
              <a16:creationId xmlns="" xmlns:a16="http://schemas.microsoft.com/office/drawing/2014/main" id="{00000000-0008-0000-0400-000092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39" name="Text Box 1">
          <a:extLst>
            <a:ext uri="{FF2B5EF4-FFF2-40B4-BE49-F238E27FC236}">
              <a16:creationId xmlns="" xmlns:a16="http://schemas.microsoft.com/office/drawing/2014/main" id="{00000000-0008-0000-0400-000093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40" name="Text Box 1">
          <a:extLst>
            <a:ext uri="{FF2B5EF4-FFF2-40B4-BE49-F238E27FC236}">
              <a16:creationId xmlns="" xmlns:a16="http://schemas.microsoft.com/office/drawing/2014/main" id="{00000000-0008-0000-0400-000094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41" name="Text Box 1">
          <a:extLst>
            <a:ext uri="{FF2B5EF4-FFF2-40B4-BE49-F238E27FC236}">
              <a16:creationId xmlns="" xmlns:a16="http://schemas.microsoft.com/office/drawing/2014/main" id="{00000000-0008-0000-0400-000095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42" name="Text Box 1">
          <a:extLst>
            <a:ext uri="{FF2B5EF4-FFF2-40B4-BE49-F238E27FC236}">
              <a16:creationId xmlns="" xmlns:a16="http://schemas.microsoft.com/office/drawing/2014/main" id="{00000000-0008-0000-0400-000096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43" name="Text Box 1">
          <a:extLst>
            <a:ext uri="{FF2B5EF4-FFF2-40B4-BE49-F238E27FC236}">
              <a16:creationId xmlns="" xmlns:a16="http://schemas.microsoft.com/office/drawing/2014/main" id="{00000000-0008-0000-0400-000097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690</xdr:row>
      <xdr:rowOff>0</xdr:rowOff>
    </xdr:from>
    <xdr:to>
      <xdr:col>2</xdr:col>
      <xdr:colOff>104775</xdr:colOff>
      <xdr:row>690</xdr:row>
      <xdr:rowOff>161304</xdr:rowOff>
    </xdr:to>
    <xdr:sp macro="" textlink="">
      <xdr:nvSpPr>
        <xdr:cNvPr id="1944" name="Text Box 1">
          <a:extLst>
            <a:ext uri="{FF2B5EF4-FFF2-40B4-BE49-F238E27FC236}">
              <a16:creationId xmlns="" xmlns:a16="http://schemas.microsoft.com/office/drawing/2014/main" id="{00000000-0008-0000-0400-000098070000}"/>
            </a:ext>
          </a:extLst>
        </xdr:cNvPr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45" name="Text Box 1">
          <a:extLst>
            <a:ext uri="{FF2B5EF4-FFF2-40B4-BE49-F238E27FC236}">
              <a16:creationId xmlns="" xmlns:a16="http://schemas.microsoft.com/office/drawing/2014/main" id="{00000000-0008-0000-0400-000099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46" name="Text Box 1">
          <a:extLst>
            <a:ext uri="{FF2B5EF4-FFF2-40B4-BE49-F238E27FC236}">
              <a16:creationId xmlns="" xmlns:a16="http://schemas.microsoft.com/office/drawing/2014/main" id="{00000000-0008-0000-0400-00009A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47" name="Text Box 1">
          <a:extLst>
            <a:ext uri="{FF2B5EF4-FFF2-40B4-BE49-F238E27FC236}">
              <a16:creationId xmlns="" xmlns:a16="http://schemas.microsoft.com/office/drawing/2014/main" id="{00000000-0008-0000-0400-00009B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48" name="Text Box 1">
          <a:extLst>
            <a:ext uri="{FF2B5EF4-FFF2-40B4-BE49-F238E27FC236}">
              <a16:creationId xmlns="" xmlns:a16="http://schemas.microsoft.com/office/drawing/2014/main" id="{00000000-0008-0000-0400-00009C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49" name="Text Box 1">
          <a:extLst>
            <a:ext uri="{FF2B5EF4-FFF2-40B4-BE49-F238E27FC236}">
              <a16:creationId xmlns="" xmlns:a16="http://schemas.microsoft.com/office/drawing/2014/main" id="{00000000-0008-0000-0400-00009D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50" name="Text Box 1">
          <a:extLst>
            <a:ext uri="{FF2B5EF4-FFF2-40B4-BE49-F238E27FC236}">
              <a16:creationId xmlns="" xmlns:a16="http://schemas.microsoft.com/office/drawing/2014/main" id="{00000000-0008-0000-0400-00009E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51" name="Text Box 1">
          <a:extLst>
            <a:ext uri="{FF2B5EF4-FFF2-40B4-BE49-F238E27FC236}">
              <a16:creationId xmlns="" xmlns:a16="http://schemas.microsoft.com/office/drawing/2014/main" id="{00000000-0008-0000-0400-00009F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52" name="Text Box 1">
          <a:extLst>
            <a:ext uri="{FF2B5EF4-FFF2-40B4-BE49-F238E27FC236}">
              <a16:creationId xmlns="" xmlns:a16="http://schemas.microsoft.com/office/drawing/2014/main" id="{00000000-0008-0000-0400-0000A0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53" name="Text Box 1">
          <a:extLst>
            <a:ext uri="{FF2B5EF4-FFF2-40B4-BE49-F238E27FC236}">
              <a16:creationId xmlns="" xmlns:a16="http://schemas.microsoft.com/office/drawing/2014/main" id="{00000000-0008-0000-0400-0000A1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954" name="Text Box 1">
          <a:extLst>
            <a:ext uri="{FF2B5EF4-FFF2-40B4-BE49-F238E27FC236}">
              <a16:creationId xmlns="" xmlns:a16="http://schemas.microsoft.com/office/drawing/2014/main" id="{00000000-0008-0000-0400-0000A2070000}"/>
            </a:ext>
          </a:extLst>
        </xdr:cNvPr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5" name="Text Box 1">
          <a:extLst>
            <a:ext uri="{FF2B5EF4-FFF2-40B4-BE49-F238E27FC236}">
              <a16:creationId xmlns="" xmlns:a16="http://schemas.microsoft.com/office/drawing/2014/main" id="{00000000-0008-0000-0400-0000A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6" name="Text Box 1">
          <a:extLst>
            <a:ext uri="{FF2B5EF4-FFF2-40B4-BE49-F238E27FC236}">
              <a16:creationId xmlns="" xmlns:a16="http://schemas.microsoft.com/office/drawing/2014/main" id="{00000000-0008-0000-0400-0000A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7" name="Text Box 1">
          <a:extLst>
            <a:ext uri="{FF2B5EF4-FFF2-40B4-BE49-F238E27FC236}">
              <a16:creationId xmlns="" xmlns:a16="http://schemas.microsoft.com/office/drawing/2014/main" id="{00000000-0008-0000-0400-0000A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8" name="Text Box 1">
          <a:extLst>
            <a:ext uri="{FF2B5EF4-FFF2-40B4-BE49-F238E27FC236}">
              <a16:creationId xmlns="" xmlns:a16="http://schemas.microsoft.com/office/drawing/2014/main" id="{00000000-0008-0000-0400-0000A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59" name="Text Box 1">
          <a:extLst>
            <a:ext uri="{FF2B5EF4-FFF2-40B4-BE49-F238E27FC236}">
              <a16:creationId xmlns="" xmlns:a16="http://schemas.microsoft.com/office/drawing/2014/main" id="{00000000-0008-0000-0400-0000A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0" name="Text Box 1">
          <a:extLst>
            <a:ext uri="{FF2B5EF4-FFF2-40B4-BE49-F238E27FC236}">
              <a16:creationId xmlns="" xmlns:a16="http://schemas.microsoft.com/office/drawing/2014/main" id="{00000000-0008-0000-0400-0000A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1" name="Text Box 1">
          <a:extLst>
            <a:ext uri="{FF2B5EF4-FFF2-40B4-BE49-F238E27FC236}">
              <a16:creationId xmlns="" xmlns:a16="http://schemas.microsoft.com/office/drawing/2014/main" id="{00000000-0008-0000-0400-0000A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2" name="Text Box 1">
          <a:extLst>
            <a:ext uri="{FF2B5EF4-FFF2-40B4-BE49-F238E27FC236}">
              <a16:creationId xmlns="" xmlns:a16="http://schemas.microsoft.com/office/drawing/2014/main" id="{00000000-0008-0000-0400-0000A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3" name="Text Box 1">
          <a:extLst>
            <a:ext uri="{FF2B5EF4-FFF2-40B4-BE49-F238E27FC236}">
              <a16:creationId xmlns="" xmlns:a16="http://schemas.microsoft.com/office/drawing/2014/main" id="{00000000-0008-0000-0400-0000AB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4" name="Text Box 1">
          <a:extLst>
            <a:ext uri="{FF2B5EF4-FFF2-40B4-BE49-F238E27FC236}">
              <a16:creationId xmlns="" xmlns:a16="http://schemas.microsoft.com/office/drawing/2014/main" id="{00000000-0008-0000-0400-0000AC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5" name="Text Box 1">
          <a:extLst>
            <a:ext uri="{FF2B5EF4-FFF2-40B4-BE49-F238E27FC236}">
              <a16:creationId xmlns="" xmlns:a16="http://schemas.microsoft.com/office/drawing/2014/main" id="{00000000-0008-0000-0400-0000AD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6" name="Text Box 1">
          <a:extLst>
            <a:ext uri="{FF2B5EF4-FFF2-40B4-BE49-F238E27FC236}">
              <a16:creationId xmlns="" xmlns:a16="http://schemas.microsoft.com/office/drawing/2014/main" id="{00000000-0008-0000-0400-0000AE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7" name="Text Box 1">
          <a:extLst>
            <a:ext uri="{FF2B5EF4-FFF2-40B4-BE49-F238E27FC236}">
              <a16:creationId xmlns="" xmlns:a16="http://schemas.microsoft.com/office/drawing/2014/main" id="{00000000-0008-0000-0400-0000AF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8" name="Text Box 1">
          <a:extLst>
            <a:ext uri="{FF2B5EF4-FFF2-40B4-BE49-F238E27FC236}">
              <a16:creationId xmlns="" xmlns:a16="http://schemas.microsoft.com/office/drawing/2014/main" id="{00000000-0008-0000-0400-0000B0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69" name="Text Box 1">
          <a:extLst>
            <a:ext uri="{FF2B5EF4-FFF2-40B4-BE49-F238E27FC236}">
              <a16:creationId xmlns="" xmlns:a16="http://schemas.microsoft.com/office/drawing/2014/main" id="{00000000-0008-0000-0400-0000B1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0" name="Text Box 1">
          <a:extLst>
            <a:ext uri="{FF2B5EF4-FFF2-40B4-BE49-F238E27FC236}">
              <a16:creationId xmlns="" xmlns:a16="http://schemas.microsoft.com/office/drawing/2014/main" id="{00000000-0008-0000-0400-0000B2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1" name="Text Box 1">
          <a:extLst>
            <a:ext uri="{FF2B5EF4-FFF2-40B4-BE49-F238E27FC236}">
              <a16:creationId xmlns="" xmlns:a16="http://schemas.microsoft.com/office/drawing/2014/main" id="{00000000-0008-0000-0400-0000B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2" name="Text Box 1">
          <a:extLst>
            <a:ext uri="{FF2B5EF4-FFF2-40B4-BE49-F238E27FC236}">
              <a16:creationId xmlns="" xmlns:a16="http://schemas.microsoft.com/office/drawing/2014/main" id="{00000000-0008-0000-0400-0000B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3" name="Text Box 1">
          <a:extLst>
            <a:ext uri="{FF2B5EF4-FFF2-40B4-BE49-F238E27FC236}">
              <a16:creationId xmlns="" xmlns:a16="http://schemas.microsoft.com/office/drawing/2014/main" id="{00000000-0008-0000-0400-0000B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4" name="Text Box 1">
          <a:extLst>
            <a:ext uri="{FF2B5EF4-FFF2-40B4-BE49-F238E27FC236}">
              <a16:creationId xmlns="" xmlns:a16="http://schemas.microsoft.com/office/drawing/2014/main" id="{00000000-0008-0000-0400-0000B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5" name="Text Box 1">
          <a:extLst>
            <a:ext uri="{FF2B5EF4-FFF2-40B4-BE49-F238E27FC236}">
              <a16:creationId xmlns="" xmlns:a16="http://schemas.microsoft.com/office/drawing/2014/main" id="{00000000-0008-0000-0400-0000B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6" name="Text Box 1">
          <a:extLst>
            <a:ext uri="{FF2B5EF4-FFF2-40B4-BE49-F238E27FC236}">
              <a16:creationId xmlns="" xmlns:a16="http://schemas.microsoft.com/office/drawing/2014/main" id="{00000000-0008-0000-0400-0000B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7" name="Text Box 1">
          <a:extLst>
            <a:ext uri="{FF2B5EF4-FFF2-40B4-BE49-F238E27FC236}">
              <a16:creationId xmlns="" xmlns:a16="http://schemas.microsoft.com/office/drawing/2014/main" id="{00000000-0008-0000-0400-0000B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8" name="Text Box 1">
          <a:extLst>
            <a:ext uri="{FF2B5EF4-FFF2-40B4-BE49-F238E27FC236}">
              <a16:creationId xmlns="" xmlns:a16="http://schemas.microsoft.com/office/drawing/2014/main" id="{00000000-0008-0000-0400-0000B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79" name="Text Box 1">
          <a:extLst>
            <a:ext uri="{FF2B5EF4-FFF2-40B4-BE49-F238E27FC236}">
              <a16:creationId xmlns="" xmlns:a16="http://schemas.microsoft.com/office/drawing/2014/main" id="{00000000-0008-0000-0400-0000BB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0" name="Text Box 1">
          <a:extLst>
            <a:ext uri="{FF2B5EF4-FFF2-40B4-BE49-F238E27FC236}">
              <a16:creationId xmlns="" xmlns:a16="http://schemas.microsoft.com/office/drawing/2014/main" id="{00000000-0008-0000-0400-0000BC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1" name="Text Box 1">
          <a:extLst>
            <a:ext uri="{FF2B5EF4-FFF2-40B4-BE49-F238E27FC236}">
              <a16:creationId xmlns="" xmlns:a16="http://schemas.microsoft.com/office/drawing/2014/main" id="{00000000-0008-0000-0400-0000BD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2" name="Text Box 1">
          <a:extLst>
            <a:ext uri="{FF2B5EF4-FFF2-40B4-BE49-F238E27FC236}">
              <a16:creationId xmlns="" xmlns:a16="http://schemas.microsoft.com/office/drawing/2014/main" id="{00000000-0008-0000-0400-0000BE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3" name="Text Box 1">
          <a:extLst>
            <a:ext uri="{FF2B5EF4-FFF2-40B4-BE49-F238E27FC236}">
              <a16:creationId xmlns="" xmlns:a16="http://schemas.microsoft.com/office/drawing/2014/main" id="{00000000-0008-0000-0400-0000BF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4" name="Text Box 1">
          <a:extLst>
            <a:ext uri="{FF2B5EF4-FFF2-40B4-BE49-F238E27FC236}">
              <a16:creationId xmlns="" xmlns:a16="http://schemas.microsoft.com/office/drawing/2014/main" id="{00000000-0008-0000-0400-0000C0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5" name="Text Box 1">
          <a:extLst>
            <a:ext uri="{FF2B5EF4-FFF2-40B4-BE49-F238E27FC236}">
              <a16:creationId xmlns="" xmlns:a16="http://schemas.microsoft.com/office/drawing/2014/main" id="{00000000-0008-0000-0400-0000C1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6" name="Text Box 1">
          <a:extLst>
            <a:ext uri="{FF2B5EF4-FFF2-40B4-BE49-F238E27FC236}">
              <a16:creationId xmlns="" xmlns:a16="http://schemas.microsoft.com/office/drawing/2014/main" id="{00000000-0008-0000-0400-0000C2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7" name="Text Box 1">
          <a:extLst>
            <a:ext uri="{FF2B5EF4-FFF2-40B4-BE49-F238E27FC236}">
              <a16:creationId xmlns="" xmlns:a16="http://schemas.microsoft.com/office/drawing/2014/main" id="{00000000-0008-0000-0400-0000C3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8" name="Text Box 1">
          <a:extLst>
            <a:ext uri="{FF2B5EF4-FFF2-40B4-BE49-F238E27FC236}">
              <a16:creationId xmlns="" xmlns:a16="http://schemas.microsoft.com/office/drawing/2014/main" id="{00000000-0008-0000-0400-0000C4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89" name="Text Box 1">
          <a:extLst>
            <a:ext uri="{FF2B5EF4-FFF2-40B4-BE49-F238E27FC236}">
              <a16:creationId xmlns="" xmlns:a16="http://schemas.microsoft.com/office/drawing/2014/main" id="{00000000-0008-0000-0400-0000C5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0" name="Text Box 1">
          <a:extLst>
            <a:ext uri="{FF2B5EF4-FFF2-40B4-BE49-F238E27FC236}">
              <a16:creationId xmlns="" xmlns:a16="http://schemas.microsoft.com/office/drawing/2014/main" id="{00000000-0008-0000-0400-0000C6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1" name="Text Box 1">
          <a:extLst>
            <a:ext uri="{FF2B5EF4-FFF2-40B4-BE49-F238E27FC236}">
              <a16:creationId xmlns="" xmlns:a16="http://schemas.microsoft.com/office/drawing/2014/main" id="{00000000-0008-0000-0400-0000C7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2" name="Text Box 1">
          <a:extLst>
            <a:ext uri="{FF2B5EF4-FFF2-40B4-BE49-F238E27FC236}">
              <a16:creationId xmlns="" xmlns:a16="http://schemas.microsoft.com/office/drawing/2014/main" id="{00000000-0008-0000-0400-0000C8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3" name="Text Box 1">
          <a:extLst>
            <a:ext uri="{FF2B5EF4-FFF2-40B4-BE49-F238E27FC236}">
              <a16:creationId xmlns="" xmlns:a16="http://schemas.microsoft.com/office/drawing/2014/main" id="{00000000-0008-0000-0400-0000C9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94" name="Text Box 1">
          <a:extLst>
            <a:ext uri="{FF2B5EF4-FFF2-40B4-BE49-F238E27FC236}">
              <a16:creationId xmlns="" xmlns:a16="http://schemas.microsoft.com/office/drawing/2014/main" id="{00000000-0008-0000-0400-0000CA070000}"/>
            </a:ext>
          </a:extLst>
        </xdr:cNvPr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5" name="Text Box 1">
          <a:extLst>
            <a:ext uri="{FF2B5EF4-FFF2-40B4-BE49-F238E27FC236}">
              <a16:creationId xmlns="" xmlns:a16="http://schemas.microsoft.com/office/drawing/2014/main" id="{00000000-0008-0000-0400-0000CB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6" name="Text Box 1">
          <a:extLst>
            <a:ext uri="{FF2B5EF4-FFF2-40B4-BE49-F238E27FC236}">
              <a16:creationId xmlns="" xmlns:a16="http://schemas.microsoft.com/office/drawing/2014/main" id="{00000000-0008-0000-0400-0000CC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7" name="Text Box 1">
          <a:extLst>
            <a:ext uri="{FF2B5EF4-FFF2-40B4-BE49-F238E27FC236}">
              <a16:creationId xmlns="" xmlns:a16="http://schemas.microsoft.com/office/drawing/2014/main" id="{00000000-0008-0000-0400-0000CD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8" name="Text Box 1">
          <a:extLst>
            <a:ext uri="{FF2B5EF4-FFF2-40B4-BE49-F238E27FC236}">
              <a16:creationId xmlns="" xmlns:a16="http://schemas.microsoft.com/office/drawing/2014/main" id="{00000000-0008-0000-0400-0000CE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9" name="Text Box 1">
          <a:extLst>
            <a:ext uri="{FF2B5EF4-FFF2-40B4-BE49-F238E27FC236}">
              <a16:creationId xmlns="" xmlns:a16="http://schemas.microsoft.com/office/drawing/2014/main" id="{00000000-0008-0000-0400-0000CF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0" name="Text Box 1">
          <a:extLst>
            <a:ext uri="{FF2B5EF4-FFF2-40B4-BE49-F238E27FC236}">
              <a16:creationId xmlns="" xmlns:a16="http://schemas.microsoft.com/office/drawing/2014/main" id="{00000000-0008-0000-0400-0000D0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1" name="Text Box 1">
          <a:extLst>
            <a:ext uri="{FF2B5EF4-FFF2-40B4-BE49-F238E27FC236}">
              <a16:creationId xmlns="" xmlns:a16="http://schemas.microsoft.com/office/drawing/2014/main" id="{00000000-0008-0000-0400-0000D1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2" name="Text Box 1">
          <a:extLst>
            <a:ext uri="{FF2B5EF4-FFF2-40B4-BE49-F238E27FC236}">
              <a16:creationId xmlns="" xmlns:a16="http://schemas.microsoft.com/office/drawing/2014/main" id="{00000000-0008-0000-0400-0000D2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3" name="Text Box 1">
          <a:extLst>
            <a:ext uri="{FF2B5EF4-FFF2-40B4-BE49-F238E27FC236}">
              <a16:creationId xmlns="" xmlns:a16="http://schemas.microsoft.com/office/drawing/2014/main" id="{00000000-0008-0000-0400-0000D3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2004" name="Text Box 1">
          <a:extLst>
            <a:ext uri="{FF2B5EF4-FFF2-40B4-BE49-F238E27FC236}">
              <a16:creationId xmlns="" xmlns:a16="http://schemas.microsoft.com/office/drawing/2014/main" id="{00000000-0008-0000-0400-0000D4070000}"/>
            </a:ext>
          </a:extLst>
        </xdr:cNvPr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5" name="Text Box 1">
          <a:extLst>
            <a:ext uri="{FF2B5EF4-FFF2-40B4-BE49-F238E27FC236}">
              <a16:creationId xmlns="" xmlns:a16="http://schemas.microsoft.com/office/drawing/2014/main" id="{00000000-0008-0000-0400-0000D5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6" name="Text Box 1">
          <a:extLst>
            <a:ext uri="{FF2B5EF4-FFF2-40B4-BE49-F238E27FC236}">
              <a16:creationId xmlns="" xmlns:a16="http://schemas.microsoft.com/office/drawing/2014/main" id="{00000000-0008-0000-0400-0000D6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7" name="Text Box 1">
          <a:extLst>
            <a:ext uri="{FF2B5EF4-FFF2-40B4-BE49-F238E27FC236}">
              <a16:creationId xmlns="" xmlns:a16="http://schemas.microsoft.com/office/drawing/2014/main" id="{00000000-0008-0000-0400-0000D7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8" name="Text Box 1">
          <a:extLst>
            <a:ext uri="{FF2B5EF4-FFF2-40B4-BE49-F238E27FC236}">
              <a16:creationId xmlns="" xmlns:a16="http://schemas.microsoft.com/office/drawing/2014/main" id="{00000000-0008-0000-0400-0000D8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09" name="Text Box 1">
          <a:extLst>
            <a:ext uri="{FF2B5EF4-FFF2-40B4-BE49-F238E27FC236}">
              <a16:creationId xmlns="" xmlns:a16="http://schemas.microsoft.com/office/drawing/2014/main" id="{00000000-0008-0000-0400-0000D9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0" name="Text Box 1">
          <a:extLst>
            <a:ext uri="{FF2B5EF4-FFF2-40B4-BE49-F238E27FC236}">
              <a16:creationId xmlns="" xmlns:a16="http://schemas.microsoft.com/office/drawing/2014/main" id="{00000000-0008-0000-0400-0000DA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1" name="Text Box 1">
          <a:extLst>
            <a:ext uri="{FF2B5EF4-FFF2-40B4-BE49-F238E27FC236}">
              <a16:creationId xmlns="" xmlns:a16="http://schemas.microsoft.com/office/drawing/2014/main" id="{00000000-0008-0000-0400-0000DB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2" name="Text Box 1">
          <a:extLst>
            <a:ext uri="{FF2B5EF4-FFF2-40B4-BE49-F238E27FC236}">
              <a16:creationId xmlns="" xmlns:a16="http://schemas.microsoft.com/office/drawing/2014/main" id="{00000000-0008-0000-0400-0000DC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3" name="Text Box 1">
          <a:extLst>
            <a:ext uri="{FF2B5EF4-FFF2-40B4-BE49-F238E27FC236}">
              <a16:creationId xmlns="" xmlns:a16="http://schemas.microsoft.com/office/drawing/2014/main" id="{00000000-0008-0000-0400-0000DD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14" name="Text Box 1">
          <a:extLst>
            <a:ext uri="{FF2B5EF4-FFF2-40B4-BE49-F238E27FC236}">
              <a16:creationId xmlns="" xmlns:a16="http://schemas.microsoft.com/office/drawing/2014/main" id="{00000000-0008-0000-0400-0000DE070000}"/>
            </a:ext>
          </a:extLst>
        </xdr:cNvPr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15" name="Text Box 9">
          <a:extLst>
            <a:ext uri="{FF2B5EF4-FFF2-40B4-BE49-F238E27FC236}">
              <a16:creationId xmlns="" xmlns:a16="http://schemas.microsoft.com/office/drawing/2014/main" id="{00000000-0008-0000-0400-0000DF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16" name="Text Box 9">
          <a:extLst>
            <a:ext uri="{FF2B5EF4-FFF2-40B4-BE49-F238E27FC236}">
              <a16:creationId xmlns="" xmlns:a16="http://schemas.microsoft.com/office/drawing/2014/main" id="{00000000-0008-0000-0400-0000E0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17" name="Text Box 1">
          <a:extLst>
            <a:ext uri="{FF2B5EF4-FFF2-40B4-BE49-F238E27FC236}">
              <a16:creationId xmlns="" xmlns:a16="http://schemas.microsoft.com/office/drawing/2014/main" id="{00000000-0008-0000-0400-0000E1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18" name="Text Box 1">
          <a:extLst>
            <a:ext uri="{FF2B5EF4-FFF2-40B4-BE49-F238E27FC236}">
              <a16:creationId xmlns="" xmlns:a16="http://schemas.microsoft.com/office/drawing/2014/main" id="{00000000-0008-0000-0400-0000E2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19" name="Text Box 1">
          <a:extLst>
            <a:ext uri="{FF2B5EF4-FFF2-40B4-BE49-F238E27FC236}">
              <a16:creationId xmlns="" xmlns:a16="http://schemas.microsoft.com/office/drawing/2014/main" id="{00000000-0008-0000-0400-0000E3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0" name="Text Box 1">
          <a:extLst>
            <a:ext uri="{FF2B5EF4-FFF2-40B4-BE49-F238E27FC236}">
              <a16:creationId xmlns="" xmlns:a16="http://schemas.microsoft.com/office/drawing/2014/main" id="{00000000-0008-0000-0400-0000E4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1" name="Text Box 1">
          <a:extLst>
            <a:ext uri="{FF2B5EF4-FFF2-40B4-BE49-F238E27FC236}">
              <a16:creationId xmlns="" xmlns:a16="http://schemas.microsoft.com/office/drawing/2014/main" id="{00000000-0008-0000-0400-0000E5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2" name="Text Box 1">
          <a:extLst>
            <a:ext uri="{FF2B5EF4-FFF2-40B4-BE49-F238E27FC236}">
              <a16:creationId xmlns="" xmlns:a16="http://schemas.microsoft.com/office/drawing/2014/main" id="{00000000-0008-0000-0400-0000E6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3" name="Text Box 1">
          <a:extLst>
            <a:ext uri="{FF2B5EF4-FFF2-40B4-BE49-F238E27FC236}">
              <a16:creationId xmlns="" xmlns:a16="http://schemas.microsoft.com/office/drawing/2014/main" id="{00000000-0008-0000-0400-0000E7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4" name="Text Box 1">
          <a:extLst>
            <a:ext uri="{FF2B5EF4-FFF2-40B4-BE49-F238E27FC236}">
              <a16:creationId xmlns="" xmlns:a16="http://schemas.microsoft.com/office/drawing/2014/main" id="{00000000-0008-0000-0400-0000E8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5" name="Text Box 1">
          <a:extLst>
            <a:ext uri="{FF2B5EF4-FFF2-40B4-BE49-F238E27FC236}">
              <a16:creationId xmlns="" xmlns:a16="http://schemas.microsoft.com/office/drawing/2014/main" id="{00000000-0008-0000-0400-0000E9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6" name="Text Box 1">
          <a:extLst>
            <a:ext uri="{FF2B5EF4-FFF2-40B4-BE49-F238E27FC236}">
              <a16:creationId xmlns="" xmlns:a16="http://schemas.microsoft.com/office/drawing/2014/main" id="{00000000-0008-0000-0400-0000EA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7" name="Text Box 1">
          <a:extLst>
            <a:ext uri="{FF2B5EF4-FFF2-40B4-BE49-F238E27FC236}">
              <a16:creationId xmlns="" xmlns:a16="http://schemas.microsoft.com/office/drawing/2014/main" id="{00000000-0008-0000-0400-0000EB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8" name="Text Box 1">
          <a:extLst>
            <a:ext uri="{FF2B5EF4-FFF2-40B4-BE49-F238E27FC236}">
              <a16:creationId xmlns="" xmlns:a16="http://schemas.microsoft.com/office/drawing/2014/main" id="{00000000-0008-0000-0400-0000EC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29" name="Text Box 1">
          <a:extLst>
            <a:ext uri="{FF2B5EF4-FFF2-40B4-BE49-F238E27FC236}">
              <a16:creationId xmlns="" xmlns:a16="http://schemas.microsoft.com/office/drawing/2014/main" id="{00000000-0008-0000-0400-0000ED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0" name="Text Box 1">
          <a:extLst>
            <a:ext uri="{FF2B5EF4-FFF2-40B4-BE49-F238E27FC236}">
              <a16:creationId xmlns="" xmlns:a16="http://schemas.microsoft.com/office/drawing/2014/main" id="{00000000-0008-0000-0400-0000EE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1" name="Text Box 1">
          <a:extLst>
            <a:ext uri="{FF2B5EF4-FFF2-40B4-BE49-F238E27FC236}">
              <a16:creationId xmlns="" xmlns:a16="http://schemas.microsoft.com/office/drawing/2014/main" id="{00000000-0008-0000-0400-0000EF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2" name="Text Box 1">
          <a:extLst>
            <a:ext uri="{FF2B5EF4-FFF2-40B4-BE49-F238E27FC236}">
              <a16:creationId xmlns="" xmlns:a16="http://schemas.microsoft.com/office/drawing/2014/main" id="{00000000-0008-0000-0400-0000F0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3" name="Text Box 1">
          <a:extLst>
            <a:ext uri="{FF2B5EF4-FFF2-40B4-BE49-F238E27FC236}">
              <a16:creationId xmlns="" xmlns:a16="http://schemas.microsoft.com/office/drawing/2014/main" id="{00000000-0008-0000-0400-0000F1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4" name="Text Box 1">
          <a:extLst>
            <a:ext uri="{FF2B5EF4-FFF2-40B4-BE49-F238E27FC236}">
              <a16:creationId xmlns="" xmlns:a16="http://schemas.microsoft.com/office/drawing/2014/main" id="{00000000-0008-0000-0400-0000F2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5" name="Text Box 1">
          <a:extLst>
            <a:ext uri="{FF2B5EF4-FFF2-40B4-BE49-F238E27FC236}">
              <a16:creationId xmlns="" xmlns:a16="http://schemas.microsoft.com/office/drawing/2014/main" id="{00000000-0008-0000-0400-0000F3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6" name="Text Box 1">
          <a:extLst>
            <a:ext uri="{FF2B5EF4-FFF2-40B4-BE49-F238E27FC236}">
              <a16:creationId xmlns="" xmlns:a16="http://schemas.microsoft.com/office/drawing/2014/main" id="{00000000-0008-0000-0400-0000F4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7" name="Text Box 1">
          <a:extLst>
            <a:ext uri="{FF2B5EF4-FFF2-40B4-BE49-F238E27FC236}">
              <a16:creationId xmlns="" xmlns:a16="http://schemas.microsoft.com/office/drawing/2014/main" id="{00000000-0008-0000-0400-0000F5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38" name="Text Box 1">
          <a:extLst>
            <a:ext uri="{FF2B5EF4-FFF2-40B4-BE49-F238E27FC236}">
              <a16:creationId xmlns="" xmlns:a16="http://schemas.microsoft.com/office/drawing/2014/main" id="{00000000-0008-0000-0400-0000F6070000}"/>
            </a:ext>
          </a:extLst>
        </xdr:cNvPr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99" name="Text Box 1">
          <a:extLst>
            <a:ext uri="{FF2B5EF4-FFF2-40B4-BE49-F238E27FC236}">
              <a16:creationId xmlns="" xmlns:a16="http://schemas.microsoft.com/office/drawing/2014/main" id="{00000000-0008-0000-0400-000033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0" name="Text Box 1">
          <a:extLst>
            <a:ext uri="{FF2B5EF4-FFF2-40B4-BE49-F238E27FC236}">
              <a16:creationId xmlns="" xmlns:a16="http://schemas.microsoft.com/office/drawing/2014/main" id="{00000000-0008-0000-0400-000034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1" name="Text Box 1">
          <a:extLst>
            <a:ext uri="{FF2B5EF4-FFF2-40B4-BE49-F238E27FC236}">
              <a16:creationId xmlns="" xmlns:a16="http://schemas.microsoft.com/office/drawing/2014/main" id="{00000000-0008-0000-0400-000035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2" name="Text Box 1">
          <a:extLst>
            <a:ext uri="{FF2B5EF4-FFF2-40B4-BE49-F238E27FC236}">
              <a16:creationId xmlns="" xmlns:a16="http://schemas.microsoft.com/office/drawing/2014/main" id="{00000000-0008-0000-0400-000036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3" name="Text Box 1">
          <a:extLst>
            <a:ext uri="{FF2B5EF4-FFF2-40B4-BE49-F238E27FC236}">
              <a16:creationId xmlns="" xmlns:a16="http://schemas.microsoft.com/office/drawing/2014/main" id="{00000000-0008-0000-0400-000037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4" name="Text Box 1">
          <a:extLst>
            <a:ext uri="{FF2B5EF4-FFF2-40B4-BE49-F238E27FC236}">
              <a16:creationId xmlns="" xmlns:a16="http://schemas.microsoft.com/office/drawing/2014/main" id="{00000000-0008-0000-0400-000038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5" name="Text Box 1">
          <a:extLst>
            <a:ext uri="{FF2B5EF4-FFF2-40B4-BE49-F238E27FC236}">
              <a16:creationId xmlns="" xmlns:a16="http://schemas.microsoft.com/office/drawing/2014/main" id="{00000000-0008-0000-0400-000039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6" name="Text Box 1">
          <a:extLst>
            <a:ext uri="{FF2B5EF4-FFF2-40B4-BE49-F238E27FC236}">
              <a16:creationId xmlns="" xmlns:a16="http://schemas.microsoft.com/office/drawing/2014/main" id="{00000000-0008-0000-0400-00003A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7" name="Text Box 1">
          <a:extLst>
            <a:ext uri="{FF2B5EF4-FFF2-40B4-BE49-F238E27FC236}">
              <a16:creationId xmlns="" xmlns:a16="http://schemas.microsoft.com/office/drawing/2014/main" id="{00000000-0008-0000-0400-00003B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108" name="Text Box 1">
          <a:extLst>
            <a:ext uri="{FF2B5EF4-FFF2-40B4-BE49-F238E27FC236}">
              <a16:creationId xmlns="" xmlns:a16="http://schemas.microsoft.com/office/drawing/2014/main" id="{00000000-0008-0000-0400-00003C080000}"/>
            </a:ext>
          </a:extLst>
        </xdr:cNvPr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09" name="Text Box 1">
          <a:extLst>
            <a:ext uri="{FF2B5EF4-FFF2-40B4-BE49-F238E27FC236}">
              <a16:creationId xmlns="" xmlns:a16="http://schemas.microsoft.com/office/drawing/2014/main" id="{00000000-0008-0000-0400-00003D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0" name="Text Box 1">
          <a:extLst>
            <a:ext uri="{FF2B5EF4-FFF2-40B4-BE49-F238E27FC236}">
              <a16:creationId xmlns="" xmlns:a16="http://schemas.microsoft.com/office/drawing/2014/main" id="{00000000-0008-0000-0400-00003E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1" name="Text Box 1">
          <a:extLst>
            <a:ext uri="{FF2B5EF4-FFF2-40B4-BE49-F238E27FC236}">
              <a16:creationId xmlns="" xmlns:a16="http://schemas.microsoft.com/office/drawing/2014/main" id="{00000000-0008-0000-0400-00003F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2" name="Text Box 1">
          <a:extLst>
            <a:ext uri="{FF2B5EF4-FFF2-40B4-BE49-F238E27FC236}">
              <a16:creationId xmlns="" xmlns:a16="http://schemas.microsoft.com/office/drawing/2014/main" id="{00000000-0008-0000-0400-000040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3" name="Text Box 1">
          <a:extLst>
            <a:ext uri="{FF2B5EF4-FFF2-40B4-BE49-F238E27FC236}">
              <a16:creationId xmlns="" xmlns:a16="http://schemas.microsoft.com/office/drawing/2014/main" id="{00000000-0008-0000-0400-000041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4" name="Text Box 1">
          <a:extLst>
            <a:ext uri="{FF2B5EF4-FFF2-40B4-BE49-F238E27FC236}">
              <a16:creationId xmlns="" xmlns:a16="http://schemas.microsoft.com/office/drawing/2014/main" id="{00000000-0008-0000-0400-000042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5" name="Text Box 1">
          <a:extLst>
            <a:ext uri="{FF2B5EF4-FFF2-40B4-BE49-F238E27FC236}">
              <a16:creationId xmlns="" xmlns:a16="http://schemas.microsoft.com/office/drawing/2014/main" id="{00000000-0008-0000-0400-000043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6" name="Text Box 1">
          <a:extLst>
            <a:ext uri="{FF2B5EF4-FFF2-40B4-BE49-F238E27FC236}">
              <a16:creationId xmlns="" xmlns:a16="http://schemas.microsoft.com/office/drawing/2014/main" id="{00000000-0008-0000-0400-000044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7" name="Text Box 1">
          <a:extLst>
            <a:ext uri="{FF2B5EF4-FFF2-40B4-BE49-F238E27FC236}">
              <a16:creationId xmlns="" xmlns:a16="http://schemas.microsoft.com/office/drawing/2014/main" id="{00000000-0008-0000-0400-000045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118" name="Text Box 1">
          <a:extLst>
            <a:ext uri="{FF2B5EF4-FFF2-40B4-BE49-F238E27FC236}">
              <a16:creationId xmlns="" xmlns:a16="http://schemas.microsoft.com/office/drawing/2014/main" id="{00000000-0008-0000-0400-000046080000}"/>
            </a:ext>
          </a:extLst>
        </xdr:cNvPr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19" name="Text Box 1">
          <a:extLst>
            <a:ext uri="{FF2B5EF4-FFF2-40B4-BE49-F238E27FC236}">
              <a16:creationId xmlns="" xmlns:a16="http://schemas.microsoft.com/office/drawing/2014/main" id="{00000000-0008-0000-0400-000047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0" name="Text Box 1">
          <a:extLst>
            <a:ext uri="{FF2B5EF4-FFF2-40B4-BE49-F238E27FC236}">
              <a16:creationId xmlns="" xmlns:a16="http://schemas.microsoft.com/office/drawing/2014/main" id="{00000000-0008-0000-0400-000048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1" name="Text Box 1">
          <a:extLst>
            <a:ext uri="{FF2B5EF4-FFF2-40B4-BE49-F238E27FC236}">
              <a16:creationId xmlns="" xmlns:a16="http://schemas.microsoft.com/office/drawing/2014/main" id="{00000000-0008-0000-0400-000049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2" name="Text Box 1">
          <a:extLst>
            <a:ext uri="{FF2B5EF4-FFF2-40B4-BE49-F238E27FC236}">
              <a16:creationId xmlns="" xmlns:a16="http://schemas.microsoft.com/office/drawing/2014/main" id="{00000000-0008-0000-0400-00004A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3" name="Text Box 1">
          <a:extLst>
            <a:ext uri="{FF2B5EF4-FFF2-40B4-BE49-F238E27FC236}">
              <a16:creationId xmlns="" xmlns:a16="http://schemas.microsoft.com/office/drawing/2014/main" id="{00000000-0008-0000-0400-00004B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4" name="Text Box 1">
          <a:extLst>
            <a:ext uri="{FF2B5EF4-FFF2-40B4-BE49-F238E27FC236}">
              <a16:creationId xmlns="" xmlns:a16="http://schemas.microsoft.com/office/drawing/2014/main" id="{00000000-0008-0000-0400-00004C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5" name="Text Box 1">
          <a:extLst>
            <a:ext uri="{FF2B5EF4-FFF2-40B4-BE49-F238E27FC236}">
              <a16:creationId xmlns="" xmlns:a16="http://schemas.microsoft.com/office/drawing/2014/main" id="{00000000-0008-0000-0400-00004D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6" name="Text Box 1">
          <a:extLst>
            <a:ext uri="{FF2B5EF4-FFF2-40B4-BE49-F238E27FC236}">
              <a16:creationId xmlns="" xmlns:a16="http://schemas.microsoft.com/office/drawing/2014/main" id="{00000000-0008-0000-0400-00004E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7" name="Text Box 1">
          <a:extLst>
            <a:ext uri="{FF2B5EF4-FFF2-40B4-BE49-F238E27FC236}">
              <a16:creationId xmlns="" xmlns:a16="http://schemas.microsoft.com/office/drawing/2014/main" id="{00000000-0008-0000-0400-00004F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128" name="Text Box 1">
          <a:extLst>
            <a:ext uri="{FF2B5EF4-FFF2-40B4-BE49-F238E27FC236}">
              <a16:creationId xmlns="" xmlns:a16="http://schemas.microsoft.com/office/drawing/2014/main" id="{00000000-0008-0000-0400-000050080000}"/>
            </a:ext>
          </a:extLst>
        </xdr:cNvPr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29" name="Text Box 1">
          <a:extLst>
            <a:ext uri="{FF2B5EF4-FFF2-40B4-BE49-F238E27FC236}">
              <a16:creationId xmlns="" xmlns:a16="http://schemas.microsoft.com/office/drawing/2014/main" id="{00000000-0008-0000-0400-000051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0" name="Text Box 1">
          <a:extLst>
            <a:ext uri="{FF2B5EF4-FFF2-40B4-BE49-F238E27FC236}">
              <a16:creationId xmlns="" xmlns:a16="http://schemas.microsoft.com/office/drawing/2014/main" id="{00000000-0008-0000-0400-000052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1" name="Text Box 1">
          <a:extLst>
            <a:ext uri="{FF2B5EF4-FFF2-40B4-BE49-F238E27FC236}">
              <a16:creationId xmlns="" xmlns:a16="http://schemas.microsoft.com/office/drawing/2014/main" id="{00000000-0008-0000-0400-000053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2" name="Text Box 1">
          <a:extLst>
            <a:ext uri="{FF2B5EF4-FFF2-40B4-BE49-F238E27FC236}">
              <a16:creationId xmlns="" xmlns:a16="http://schemas.microsoft.com/office/drawing/2014/main" id="{00000000-0008-0000-0400-000054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3" name="Text Box 1">
          <a:extLst>
            <a:ext uri="{FF2B5EF4-FFF2-40B4-BE49-F238E27FC236}">
              <a16:creationId xmlns="" xmlns:a16="http://schemas.microsoft.com/office/drawing/2014/main" id="{00000000-0008-0000-0400-000055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4" name="Text Box 1">
          <a:extLst>
            <a:ext uri="{FF2B5EF4-FFF2-40B4-BE49-F238E27FC236}">
              <a16:creationId xmlns="" xmlns:a16="http://schemas.microsoft.com/office/drawing/2014/main" id="{00000000-0008-0000-0400-000056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5" name="Text Box 1">
          <a:extLst>
            <a:ext uri="{FF2B5EF4-FFF2-40B4-BE49-F238E27FC236}">
              <a16:creationId xmlns="" xmlns:a16="http://schemas.microsoft.com/office/drawing/2014/main" id="{00000000-0008-0000-0400-000057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6" name="Text Box 1">
          <a:extLst>
            <a:ext uri="{FF2B5EF4-FFF2-40B4-BE49-F238E27FC236}">
              <a16:creationId xmlns="" xmlns:a16="http://schemas.microsoft.com/office/drawing/2014/main" id="{00000000-0008-0000-0400-000058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7" name="Text Box 1">
          <a:extLst>
            <a:ext uri="{FF2B5EF4-FFF2-40B4-BE49-F238E27FC236}">
              <a16:creationId xmlns="" xmlns:a16="http://schemas.microsoft.com/office/drawing/2014/main" id="{00000000-0008-0000-0400-000059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38" name="Text Box 1">
          <a:extLst>
            <a:ext uri="{FF2B5EF4-FFF2-40B4-BE49-F238E27FC236}">
              <a16:creationId xmlns="" xmlns:a16="http://schemas.microsoft.com/office/drawing/2014/main" id="{00000000-0008-0000-0400-00005A080000}"/>
            </a:ext>
          </a:extLst>
        </xdr:cNvPr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39" name="Text Box 1">
          <a:extLst>
            <a:ext uri="{FF2B5EF4-FFF2-40B4-BE49-F238E27FC236}">
              <a16:creationId xmlns="" xmlns:a16="http://schemas.microsoft.com/office/drawing/2014/main" id="{00000000-0008-0000-0400-00005B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0" name="Text Box 1">
          <a:extLst>
            <a:ext uri="{FF2B5EF4-FFF2-40B4-BE49-F238E27FC236}">
              <a16:creationId xmlns="" xmlns:a16="http://schemas.microsoft.com/office/drawing/2014/main" id="{00000000-0008-0000-0400-00005C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1" name="Text Box 1">
          <a:extLst>
            <a:ext uri="{FF2B5EF4-FFF2-40B4-BE49-F238E27FC236}">
              <a16:creationId xmlns="" xmlns:a16="http://schemas.microsoft.com/office/drawing/2014/main" id="{00000000-0008-0000-0400-00005D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2" name="Text Box 1">
          <a:extLst>
            <a:ext uri="{FF2B5EF4-FFF2-40B4-BE49-F238E27FC236}">
              <a16:creationId xmlns="" xmlns:a16="http://schemas.microsoft.com/office/drawing/2014/main" id="{00000000-0008-0000-0400-00005E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3" name="Text Box 1">
          <a:extLst>
            <a:ext uri="{FF2B5EF4-FFF2-40B4-BE49-F238E27FC236}">
              <a16:creationId xmlns="" xmlns:a16="http://schemas.microsoft.com/office/drawing/2014/main" id="{00000000-0008-0000-0400-00005F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4" name="Text Box 1">
          <a:extLst>
            <a:ext uri="{FF2B5EF4-FFF2-40B4-BE49-F238E27FC236}">
              <a16:creationId xmlns="" xmlns:a16="http://schemas.microsoft.com/office/drawing/2014/main" id="{00000000-0008-0000-0400-000060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5" name="Text Box 1">
          <a:extLst>
            <a:ext uri="{FF2B5EF4-FFF2-40B4-BE49-F238E27FC236}">
              <a16:creationId xmlns="" xmlns:a16="http://schemas.microsoft.com/office/drawing/2014/main" id="{00000000-0008-0000-0400-000061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6" name="Text Box 1">
          <a:extLst>
            <a:ext uri="{FF2B5EF4-FFF2-40B4-BE49-F238E27FC236}">
              <a16:creationId xmlns="" xmlns:a16="http://schemas.microsoft.com/office/drawing/2014/main" id="{00000000-0008-0000-0400-000062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7" name="Text Box 1">
          <a:extLst>
            <a:ext uri="{FF2B5EF4-FFF2-40B4-BE49-F238E27FC236}">
              <a16:creationId xmlns="" xmlns:a16="http://schemas.microsoft.com/office/drawing/2014/main" id="{00000000-0008-0000-0400-000063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48" name="Text Box 1">
          <a:extLst>
            <a:ext uri="{FF2B5EF4-FFF2-40B4-BE49-F238E27FC236}">
              <a16:creationId xmlns="" xmlns:a16="http://schemas.microsoft.com/office/drawing/2014/main" id="{00000000-0008-0000-0400-000064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49" name="Text Box 1">
          <a:extLst>
            <a:ext uri="{FF2B5EF4-FFF2-40B4-BE49-F238E27FC236}">
              <a16:creationId xmlns="" xmlns:a16="http://schemas.microsoft.com/office/drawing/2014/main" id="{00000000-0008-0000-0400-000065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0" name="Text Box 1">
          <a:extLst>
            <a:ext uri="{FF2B5EF4-FFF2-40B4-BE49-F238E27FC236}">
              <a16:creationId xmlns="" xmlns:a16="http://schemas.microsoft.com/office/drawing/2014/main" id="{00000000-0008-0000-0400-000066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1" name="Text Box 1">
          <a:extLst>
            <a:ext uri="{FF2B5EF4-FFF2-40B4-BE49-F238E27FC236}">
              <a16:creationId xmlns="" xmlns:a16="http://schemas.microsoft.com/office/drawing/2014/main" id="{00000000-0008-0000-0400-000067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2" name="Text Box 1">
          <a:extLst>
            <a:ext uri="{FF2B5EF4-FFF2-40B4-BE49-F238E27FC236}">
              <a16:creationId xmlns="" xmlns:a16="http://schemas.microsoft.com/office/drawing/2014/main" id="{00000000-0008-0000-0400-000068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3" name="Text Box 1">
          <a:extLst>
            <a:ext uri="{FF2B5EF4-FFF2-40B4-BE49-F238E27FC236}">
              <a16:creationId xmlns="" xmlns:a16="http://schemas.microsoft.com/office/drawing/2014/main" id="{00000000-0008-0000-0400-000069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4" name="Text Box 1">
          <a:extLst>
            <a:ext uri="{FF2B5EF4-FFF2-40B4-BE49-F238E27FC236}">
              <a16:creationId xmlns="" xmlns:a16="http://schemas.microsoft.com/office/drawing/2014/main" id="{00000000-0008-0000-0400-00006A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5" name="Text Box 1">
          <a:extLst>
            <a:ext uri="{FF2B5EF4-FFF2-40B4-BE49-F238E27FC236}">
              <a16:creationId xmlns="" xmlns:a16="http://schemas.microsoft.com/office/drawing/2014/main" id="{00000000-0008-0000-0400-00006B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6" name="Text Box 1">
          <a:extLst>
            <a:ext uri="{FF2B5EF4-FFF2-40B4-BE49-F238E27FC236}">
              <a16:creationId xmlns="" xmlns:a16="http://schemas.microsoft.com/office/drawing/2014/main" id="{00000000-0008-0000-0400-00006C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7" name="Text Box 1">
          <a:extLst>
            <a:ext uri="{FF2B5EF4-FFF2-40B4-BE49-F238E27FC236}">
              <a16:creationId xmlns="" xmlns:a16="http://schemas.microsoft.com/office/drawing/2014/main" id="{00000000-0008-0000-0400-00006D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58" name="Text Box 1">
          <a:extLst>
            <a:ext uri="{FF2B5EF4-FFF2-40B4-BE49-F238E27FC236}">
              <a16:creationId xmlns="" xmlns:a16="http://schemas.microsoft.com/office/drawing/2014/main" id="{00000000-0008-0000-0400-00006E080000}"/>
            </a:ext>
          </a:extLst>
        </xdr:cNvPr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59" name="Text Box 1">
          <a:extLst>
            <a:ext uri="{FF2B5EF4-FFF2-40B4-BE49-F238E27FC236}">
              <a16:creationId xmlns="" xmlns:a16="http://schemas.microsoft.com/office/drawing/2014/main" id="{00000000-0008-0000-0400-00006F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0" name="Text Box 1">
          <a:extLst>
            <a:ext uri="{FF2B5EF4-FFF2-40B4-BE49-F238E27FC236}">
              <a16:creationId xmlns="" xmlns:a16="http://schemas.microsoft.com/office/drawing/2014/main" id="{00000000-0008-0000-0400-000070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1" name="Text Box 1">
          <a:extLst>
            <a:ext uri="{FF2B5EF4-FFF2-40B4-BE49-F238E27FC236}">
              <a16:creationId xmlns="" xmlns:a16="http://schemas.microsoft.com/office/drawing/2014/main" id="{00000000-0008-0000-0400-000071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2" name="Text Box 1">
          <a:extLst>
            <a:ext uri="{FF2B5EF4-FFF2-40B4-BE49-F238E27FC236}">
              <a16:creationId xmlns="" xmlns:a16="http://schemas.microsoft.com/office/drawing/2014/main" id="{00000000-0008-0000-0400-000072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3" name="Text Box 1">
          <a:extLst>
            <a:ext uri="{FF2B5EF4-FFF2-40B4-BE49-F238E27FC236}">
              <a16:creationId xmlns="" xmlns:a16="http://schemas.microsoft.com/office/drawing/2014/main" id="{00000000-0008-0000-0400-000073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4" name="Text Box 1">
          <a:extLst>
            <a:ext uri="{FF2B5EF4-FFF2-40B4-BE49-F238E27FC236}">
              <a16:creationId xmlns="" xmlns:a16="http://schemas.microsoft.com/office/drawing/2014/main" id="{00000000-0008-0000-0400-000074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5" name="Text Box 1">
          <a:extLst>
            <a:ext uri="{FF2B5EF4-FFF2-40B4-BE49-F238E27FC236}">
              <a16:creationId xmlns="" xmlns:a16="http://schemas.microsoft.com/office/drawing/2014/main" id="{00000000-0008-0000-0400-000075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6" name="Text Box 1">
          <a:extLst>
            <a:ext uri="{FF2B5EF4-FFF2-40B4-BE49-F238E27FC236}">
              <a16:creationId xmlns="" xmlns:a16="http://schemas.microsoft.com/office/drawing/2014/main" id="{00000000-0008-0000-0400-000076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7" name="Text Box 1">
          <a:extLst>
            <a:ext uri="{FF2B5EF4-FFF2-40B4-BE49-F238E27FC236}">
              <a16:creationId xmlns="" xmlns:a16="http://schemas.microsoft.com/office/drawing/2014/main" id="{00000000-0008-0000-0400-000077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168" name="Text Box 1">
          <a:extLst>
            <a:ext uri="{FF2B5EF4-FFF2-40B4-BE49-F238E27FC236}">
              <a16:creationId xmlns="" xmlns:a16="http://schemas.microsoft.com/office/drawing/2014/main" id="{00000000-0008-0000-0400-000078080000}"/>
            </a:ext>
          </a:extLst>
        </xdr:cNvPr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85725" cy="510"/>
    <xdr:sp macro="" textlink="">
      <xdr:nvSpPr>
        <xdr:cNvPr id="2213" name="Text Box 9">
          <a:extLst>
            <a:ext uri="{FF2B5EF4-FFF2-40B4-BE49-F238E27FC236}">
              <a16:creationId xmlns="" xmlns:a16="http://schemas.microsoft.com/office/drawing/2014/main" id="{00000000-0008-0000-0400-0000A5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85725" cy="510"/>
    <xdr:sp macro="" textlink="">
      <xdr:nvSpPr>
        <xdr:cNvPr id="2214" name="Text Box 9">
          <a:extLst>
            <a:ext uri="{FF2B5EF4-FFF2-40B4-BE49-F238E27FC236}">
              <a16:creationId xmlns="" xmlns:a16="http://schemas.microsoft.com/office/drawing/2014/main" id="{00000000-0008-0000-0400-0000A6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15" name="Text Box 1">
          <a:extLst>
            <a:ext uri="{FF2B5EF4-FFF2-40B4-BE49-F238E27FC236}">
              <a16:creationId xmlns="" xmlns:a16="http://schemas.microsoft.com/office/drawing/2014/main" id="{00000000-0008-0000-0400-0000A7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16" name="Text Box 1">
          <a:extLst>
            <a:ext uri="{FF2B5EF4-FFF2-40B4-BE49-F238E27FC236}">
              <a16:creationId xmlns="" xmlns:a16="http://schemas.microsoft.com/office/drawing/2014/main" id="{00000000-0008-0000-0400-0000A8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17" name="Text Box 1">
          <a:extLst>
            <a:ext uri="{FF2B5EF4-FFF2-40B4-BE49-F238E27FC236}">
              <a16:creationId xmlns="" xmlns:a16="http://schemas.microsoft.com/office/drawing/2014/main" id="{00000000-0008-0000-0400-0000A9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18" name="Text Box 1">
          <a:extLst>
            <a:ext uri="{FF2B5EF4-FFF2-40B4-BE49-F238E27FC236}">
              <a16:creationId xmlns="" xmlns:a16="http://schemas.microsoft.com/office/drawing/2014/main" id="{00000000-0008-0000-0400-0000AA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19" name="Text Box 1">
          <a:extLst>
            <a:ext uri="{FF2B5EF4-FFF2-40B4-BE49-F238E27FC236}">
              <a16:creationId xmlns="" xmlns:a16="http://schemas.microsoft.com/office/drawing/2014/main" id="{00000000-0008-0000-0400-0000AB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20" name="Text Box 1">
          <a:extLst>
            <a:ext uri="{FF2B5EF4-FFF2-40B4-BE49-F238E27FC236}">
              <a16:creationId xmlns="" xmlns:a16="http://schemas.microsoft.com/office/drawing/2014/main" id="{00000000-0008-0000-0400-0000AC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21" name="Text Box 1">
          <a:extLst>
            <a:ext uri="{FF2B5EF4-FFF2-40B4-BE49-F238E27FC236}">
              <a16:creationId xmlns="" xmlns:a16="http://schemas.microsoft.com/office/drawing/2014/main" id="{00000000-0008-0000-0400-0000AD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22" name="Text Box 1">
          <a:extLst>
            <a:ext uri="{FF2B5EF4-FFF2-40B4-BE49-F238E27FC236}">
              <a16:creationId xmlns="" xmlns:a16="http://schemas.microsoft.com/office/drawing/2014/main" id="{00000000-0008-0000-0400-0000AE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23" name="Text Box 1">
          <a:extLst>
            <a:ext uri="{FF2B5EF4-FFF2-40B4-BE49-F238E27FC236}">
              <a16:creationId xmlns="" xmlns:a16="http://schemas.microsoft.com/office/drawing/2014/main" id="{00000000-0008-0000-0400-0000AF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555</xdr:row>
      <xdr:rowOff>0</xdr:rowOff>
    </xdr:from>
    <xdr:ext cx="104775" cy="171450"/>
    <xdr:sp macro="" textlink="">
      <xdr:nvSpPr>
        <xdr:cNvPr id="2224" name="Text Box 1">
          <a:extLst>
            <a:ext uri="{FF2B5EF4-FFF2-40B4-BE49-F238E27FC236}">
              <a16:creationId xmlns="" xmlns:a16="http://schemas.microsoft.com/office/drawing/2014/main" id="{00000000-0008-0000-0400-0000B0080000}"/>
            </a:ext>
          </a:extLst>
        </xdr:cNvPr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400-00006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400-00006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400-00006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400-00006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400-00006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400-00006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400-00006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400-00006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400-00006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400-00006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400-00007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400-00007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400-00007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400-00007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400-00007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400-00007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400-00007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400-00007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400-00007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400-00007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400-00007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400-00007B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400-00007C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400-00007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400-00007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400-00007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400-00008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400-00008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400-000082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400-000083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400-000084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400-00008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400-00008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400-00008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400-00008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400-00008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400-00008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400-00008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400-00008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400-00008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400-00008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400-00008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400-00009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400-00009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400-00009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400-00009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400-00009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400-00009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400-00009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400-00009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400-00009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400-00009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400-00009A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400-00009B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400-00009C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400-00009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400-00009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400-00009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400-0000A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400-0000A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400-0000B6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400-0000B7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400-0000B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400-0000B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400-0000B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400-0000B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400-0000B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400-0000BD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400-0000BE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400-0000BF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1294</xdr:row>
      <xdr:rowOff>0</xdr:rowOff>
    </xdr:from>
    <xdr:to>
      <xdr:col>2</xdr:col>
      <xdr:colOff>104775</xdr:colOff>
      <xdr:row>1294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400-0000C0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400-0000C1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400-0000C2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400-0000C3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400-0000C4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400-0000C5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400-0000C6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400-0000C7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400-0000C8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400-0000C9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400-0000CA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400-0000CB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1294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400-0000CC06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400-0000CD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400-0000CE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400-0000CF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400-0000D0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400-0000D1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400-0000D2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400-0000D3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400-0000D4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400-0000D5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1293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400-0000D606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400-0000D7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400-0000D8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400-0000D9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4" name="Text Box 1">
          <a:extLst>
            <a:ext uri="{FF2B5EF4-FFF2-40B4-BE49-F238E27FC236}">
              <a16:creationId xmlns="" xmlns:a16="http://schemas.microsoft.com/office/drawing/2014/main" id="{00000000-0008-0000-0400-0000DA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5" name="Text Box 1">
          <a:extLst>
            <a:ext uri="{FF2B5EF4-FFF2-40B4-BE49-F238E27FC236}">
              <a16:creationId xmlns="" xmlns:a16="http://schemas.microsoft.com/office/drawing/2014/main" id="{00000000-0008-0000-0400-0000DB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6" name="Text Box 1">
          <a:extLst>
            <a:ext uri="{FF2B5EF4-FFF2-40B4-BE49-F238E27FC236}">
              <a16:creationId xmlns="" xmlns:a16="http://schemas.microsoft.com/office/drawing/2014/main" id="{00000000-0008-0000-0400-0000DC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7" name="Text Box 1">
          <a:extLst>
            <a:ext uri="{FF2B5EF4-FFF2-40B4-BE49-F238E27FC236}">
              <a16:creationId xmlns="" xmlns:a16="http://schemas.microsoft.com/office/drawing/2014/main" id="{00000000-0008-0000-0400-0000DD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8" name="Text Box 1">
          <a:extLst>
            <a:ext uri="{FF2B5EF4-FFF2-40B4-BE49-F238E27FC236}">
              <a16:creationId xmlns="" xmlns:a16="http://schemas.microsoft.com/office/drawing/2014/main" id="{00000000-0008-0000-0400-0000DE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59" name="Text Box 1">
          <a:extLst>
            <a:ext uri="{FF2B5EF4-FFF2-40B4-BE49-F238E27FC236}">
              <a16:creationId xmlns="" xmlns:a16="http://schemas.microsoft.com/office/drawing/2014/main" id="{00000000-0008-0000-0400-0000DF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0" name="Text Box 1">
          <a:extLst>
            <a:ext uri="{FF2B5EF4-FFF2-40B4-BE49-F238E27FC236}">
              <a16:creationId xmlns="" xmlns:a16="http://schemas.microsoft.com/office/drawing/2014/main" id="{00000000-0008-0000-0400-0000E0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1" name="Text Box 1">
          <a:extLst>
            <a:ext uri="{FF2B5EF4-FFF2-40B4-BE49-F238E27FC236}">
              <a16:creationId xmlns="" xmlns:a16="http://schemas.microsoft.com/office/drawing/2014/main" id="{00000000-0008-0000-0400-0000E1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2" name="Text Box 1">
          <a:extLst>
            <a:ext uri="{FF2B5EF4-FFF2-40B4-BE49-F238E27FC236}">
              <a16:creationId xmlns="" xmlns:a16="http://schemas.microsoft.com/office/drawing/2014/main" id="{00000000-0008-0000-0400-0000E2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3" name="Text Box 1">
          <a:extLst>
            <a:ext uri="{FF2B5EF4-FFF2-40B4-BE49-F238E27FC236}">
              <a16:creationId xmlns="" xmlns:a16="http://schemas.microsoft.com/office/drawing/2014/main" id="{00000000-0008-0000-0400-0000E3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4" name="Text Box 1">
          <a:extLst>
            <a:ext uri="{FF2B5EF4-FFF2-40B4-BE49-F238E27FC236}">
              <a16:creationId xmlns="" xmlns:a16="http://schemas.microsoft.com/office/drawing/2014/main" id="{00000000-0008-0000-0400-0000E4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5" name="Text Box 1">
          <a:extLst>
            <a:ext uri="{FF2B5EF4-FFF2-40B4-BE49-F238E27FC236}">
              <a16:creationId xmlns="" xmlns:a16="http://schemas.microsoft.com/office/drawing/2014/main" id="{00000000-0008-0000-0400-0000E5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6" name="Text Box 1">
          <a:extLst>
            <a:ext uri="{FF2B5EF4-FFF2-40B4-BE49-F238E27FC236}">
              <a16:creationId xmlns="" xmlns:a16="http://schemas.microsoft.com/office/drawing/2014/main" id="{00000000-0008-0000-0400-0000E6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7" name="Text Box 1">
          <a:extLst>
            <a:ext uri="{FF2B5EF4-FFF2-40B4-BE49-F238E27FC236}">
              <a16:creationId xmlns="" xmlns:a16="http://schemas.microsoft.com/office/drawing/2014/main" id="{00000000-0008-0000-0400-0000E7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8" name="Text Box 1">
          <a:extLst>
            <a:ext uri="{FF2B5EF4-FFF2-40B4-BE49-F238E27FC236}">
              <a16:creationId xmlns="" xmlns:a16="http://schemas.microsoft.com/office/drawing/2014/main" id="{00000000-0008-0000-0400-0000E8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69" name="Text Box 1">
          <a:extLst>
            <a:ext uri="{FF2B5EF4-FFF2-40B4-BE49-F238E27FC236}">
              <a16:creationId xmlns="" xmlns:a16="http://schemas.microsoft.com/office/drawing/2014/main" id="{00000000-0008-0000-0400-0000E9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1770" name="Text Box 1">
          <a:extLst>
            <a:ext uri="{FF2B5EF4-FFF2-40B4-BE49-F238E27FC236}">
              <a16:creationId xmlns="" xmlns:a16="http://schemas.microsoft.com/office/drawing/2014/main" id="{00000000-0008-0000-0400-0000EA060000}"/>
            </a:ext>
          </a:extLst>
        </xdr:cNvPr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771" name="Text Box 1">
          <a:extLst>
            <a:ext uri="{FF2B5EF4-FFF2-40B4-BE49-F238E27FC236}">
              <a16:creationId xmlns="" xmlns:a16="http://schemas.microsoft.com/office/drawing/2014/main" id="{00000000-0008-0000-0400-0000EB060000}"/>
            </a:ext>
          </a:extLst>
        </xdr:cNvPr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772" name="Text Box 1">
          <a:extLst>
            <a:ext uri="{FF2B5EF4-FFF2-40B4-BE49-F238E27FC236}">
              <a16:creationId xmlns="" xmlns:a16="http://schemas.microsoft.com/office/drawing/2014/main" id="{00000000-0008-0000-0400-0000EC060000}"/>
            </a:ext>
          </a:extLst>
        </xdr:cNvPr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3" name="Text Box 1">
          <a:extLst>
            <a:ext uri="{FF2B5EF4-FFF2-40B4-BE49-F238E27FC236}">
              <a16:creationId xmlns="" xmlns:a16="http://schemas.microsoft.com/office/drawing/2014/main" id="{00000000-0008-0000-0400-0000ED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4" name="Text Box 1">
          <a:extLst>
            <a:ext uri="{FF2B5EF4-FFF2-40B4-BE49-F238E27FC236}">
              <a16:creationId xmlns="" xmlns:a16="http://schemas.microsoft.com/office/drawing/2014/main" id="{00000000-0008-0000-0400-0000EE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5" name="Text Box 1">
          <a:extLst>
            <a:ext uri="{FF2B5EF4-FFF2-40B4-BE49-F238E27FC236}">
              <a16:creationId xmlns="" xmlns:a16="http://schemas.microsoft.com/office/drawing/2014/main" id="{00000000-0008-0000-0400-0000EF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6" name="Text Box 1">
          <a:extLst>
            <a:ext uri="{FF2B5EF4-FFF2-40B4-BE49-F238E27FC236}">
              <a16:creationId xmlns="" xmlns:a16="http://schemas.microsoft.com/office/drawing/2014/main" id="{00000000-0008-0000-0400-0000F0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7" name="Text Box 1">
          <a:extLst>
            <a:ext uri="{FF2B5EF4-FFF2-40B4-BE49-F238E27FC236}">
              <a16:creationId xmlns="" xmlns:a16="http://schemas.microsoft.com/office/drawing/2014/main" id="{00000000-0008-0000-0400-0000F1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8" name="Text Box 1">
          <a:extLst>
            <a:ext uri="{FF2B5EF4-FFF2-40B4-BE49-F238E27FC236}">
              <a16:creationId xmlns="" xmlns:a16="http://schemas.microsoft.com/office/drawing/2014/main" id="{00000000-0008-0000-0400-0000F2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79" name="Text Box 1">
          <a:extLst>
            <a:ext uri="{FF2B5EF4-FFF2-40B4-BE49-F238E27FC236}">
              <a16:creationId xmlns="" xmlns:a16="http://schemas.microsoft.com/office/drawing/2014/main" id="{00000000-0008-0000-0400-0000F3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0" name="Text Box 1">
          <a:extLst>
            <a:ext uri="{FF2B5EF4-FFF2-40B4-BE49-F238E27FC236}">
              <a16:creationId xmlns="" xmlns:a16="http://schemas.microsoft.com/office/drawing/2014/main" id="{00000000-0008-0000-0400-0000F4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1" name="Text Box 1">
          <a:extLst>
            <a:ext uri="{FF2B5EF4-FFF2-40B4-BE49-F238E27FC236}">
              <a16:creationId xmlns="" xmlns:a16="http://schemas.microsoft.com/office/drawing/2014/main" id="{00000000-0008-0000-0400-0000F5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2" name="Text Box 1">
          <a:extLst>
            <a:ext uri="{FF2B5EF4-FFF2-40B4-BE49-F238E27FC236}">
              <a16:creationId xmlns="" xmlns:a16="http://schemas.microsoft.com/office/drawing/2014/main" id="{00000000-0008-0000-0400-0000F6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3" name="Text Box 1">
          <a:extLst>
            <a:ext uri="{FF2B5EF4-FFF2-40B4-BE49-F238E27FC236}">
              <a16:creationId xmlns="" xmlns:a16="http://schemas.microsoft.com/office/drawing/2014/main" id="{00000000-0008-0000-0400-0000F7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4" name="Text Box 1">
          <a:extLst>
            <a:ext uri="{FF2B5EF4-FFF2-40B4-BE49-F238E27FC236}">
              <a16:creationId xmlns="" xmlns:a16="http://schemas.microsoft.com/office/drawing/2014/main" id="{00000000-0008-0000-0400-0000F8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5" name="Text Box 1">
          <a:extLst>
            <a:ext uri="{FF2B5EF4-FFF2-40B4-BE49-F238E27FC236}">
              <a16:creationId xmlns="" xmlns:a16="http://schemas.microsoft.com/office/drawing/2014/main" id="{00000000-0008-0000-0400-0000F9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6" name="Text Box 1">
          <a:extLst>
            <a:ext uri="{FF2B5EF4-FFF2-40B4-BE49-F238E27FC236}">
              <a16:creationId xmlns="" xmlns:a16="http://schemas.microsoft.com/office/drawing/2014/main" id="{00000000-0008-0000-0400-0000FA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7" name="Text Box 1">
          <a:extLst>
            <a:ext uri="{FF2B5EF4-FFF2-40B4-BE49-F238E27FC236}">
              <a16:creationId xmlns="" xmlns:a16="http://schemas.microsoft.com/office/drawing/2014/main" id="{00000000-0008-0000-0400-0000FB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8" name="Text Box 1">
          <a:extLst>
            <a:ext uri="{FF2B5EF4-FFF2-40B4-BE49-F238E27FC236}">
              <a16:creationId xmlns="" xmlns:a16="http://schemas.microsoft.com/office/drawing/2014/main" id="{00000000-0008-0000-0400-0000FC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89" name="Text Box 1">
          <a:extLst>
            <a:ext uri="{FF2B5EF4-FFF2-40B4-BE49-F238E27FC236}">
              <a16:creationId xmlns="" xmlns:a16="http://schemas.microsoft.com/office/drawing/2014/main" id="{00000000-0008-0000-0400-0000FD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90" name="Text Box 1">
          <a:extLst>
            <a:ext uri="{FF2B5EF4-FFF2-40B4-BE49-F238E27FC236}">
              <a16:creationId xmlns="" xmlns:a16="http://schemas.microsoft.com/office/drawing/2014/main" id="{00000000-0008-0000-0400-0000FE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91" name="Text Box 1">
          <a:extLst>
            <a:ext uri="{FF2B5EF4-FFF2-40B4-BE49-F238E27FC236}">
              <a16:creationId xmlns="" xmlns:a16="http://schemas.microsoft.com/office/drawing/2014/main" id="{00000000-0008-0000-0400-0000FF06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152400</xdr:rowOff>
    </xdr:from>
    <xdr:ext cx="104775" cy="171450"/>
    <xdr:sp macro="" textlink="">
      <xdr:nvSpPr>
        <xdr:cNvPr id="1792" name="Text Box 1">
          <a:extLst>
            <a:ext uri="{FF2B5EF4-FFF2-40B4-BE49-F238E27FC236}">
              <a16:creationId xmlns="" xmlns:a16="http://schemas.microsoft.com/office/drawing/2014/main" id="{00000000-0008-0000-0400-000000070000}"/>
            </a:ext>
          </a:extLst>
        </xdr:cNvPr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3" name="Text Box 1">
          <a:extLst>
            <a:ext uri="{FF2B5EF4-FFF2-40B4-BE49-F238E27FC236}">
              <a16:creationId xmlns="" xmlns:a16="http://schemas.microsoft.com/office/drawing/2014/main" id="{00000000-0008-0000-0400-000001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4" name="Text Box 1">
          <a:extLst>
            <a:ext uri="{FF2B5EF4-FFF2-40B4-BE49-F238E27FC236}">
              <a16:creationId xmlns="" xmlns:a16="http://schemas.microsoft.com/office/drawing/2014/main" id="{00000000-0008-0000-0400-000002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5" name="Text Box 1">
          <a:extLst>
            <a:ext uri="{FF2B5EF4-FFF2-40B4-BE49-F238E27FC236}">
              <a16:creationId xmlns="" xmlns:a16="http://schemas.microsoft.com/office/drawing/2014/main" id="{00000000-0008-0000-0400-000003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6" name="Text Box 1">
          <a:extLst>
            <a:ext uri="{FF2B5EF4-FFF2-40B4-BE49-F238E27FC236}">
              <a16:creationId xmlns="" xmlns:a16="http://schemas.microsoft.com/office/drawing/2014/main" id="{00000000-0008-0000-0400-000004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7" name="Text Box 1">
          <a:extLst>
            <a:ext uri="{FF2B5EF4-FFF2-40B4-BE49-F238E27FC236}">
              <a16:creationId xmlns="" xmlns:a16="http://schemas.microsoft.com/office/drawing/2014/main" id="{00000000-0008-0000-0400-000005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8" name="Text Box 1">
          <a:extLst>
            <a:ext uri="{FF2B5EF4-FFF2-40B4-BE49-F238E27FC236}">
              <a16:creationId xmlns="" xmlns:a16="http://schemas.microsoft.com/office/drawing/2014/main" id="{00000000-0008-0000-0400-000006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799" name="Text Box 1">
          <a:extLst>
            <a:ext uri="{FF2B5EF4-FFF2-40B4-BE49-F238E27FC236}">
              <a16:creationId xmlns="" xmlns:a16="http://schemas.microsoft.com/office/drawing/2014/main" id="{00000000-0008-0000-0400-000007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0" name="Text Box 1">
          <a:extLst>
            <a:ext uri="{FF2B5EF4-FFF2-40B4-BE49-F238E27FC236}">
              <a16:creationId xmlns="" xmlns:a16="http://schemas.microsoft.com/office/drawing/2014/main" id="{00000000-0008-0000-0400-000008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1" name="Text Box 1">
          <a:extLst>
            <a:ext uri="{FF2B5EF4-FFF2-40B4-BE49-F238E27FC236}">
              <a16:creationId xmlns="" xmlns:a16="http://schemas.microsoft.com/office/drawing/2014/main" id="{00000000-0008-0000-0400-000009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2" name="Text Box 1">
          <a:extLst>
            <a:ext uri="{FF2B5EF4-FFF2-40B4-BE49-F238E27FC236}">
              <a16:creationId xmlns="" xmlns:a16="http://schemas.microsoft.com/office/drawing/2014/main" id="{00000000-0008-0000-0400-00000A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3" name="Text Box 1">
          <a:extLst>
            <a:ext uri="{FF2B5EF4-FFF2-40B4-BE49-F238E27FC236}">
              <a16:creationId xmlns="" xmlns:a16="http://schemas.microsoft.com/office/drawing/2014/main" id="{00000000-0008-0000-0400-00000B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4" name="Text Box 1">
          <a:extLst>
            <a:ext uri="{FF2B5EF4-FFF2-40B4-BE49-F238E27FC236}">
              <a16:creationId xmlns="" xmlns:a16="http://schemas.microsoft.com/office/drawing/2014/main" id="{00000000-0008-0000-0400-00000C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5" name="Text Box 1">
          <a:extLst>
            <a:ext uri="{FF2B5EF4-FFF2-40B4-BE49-F238E27FC236}">
              <a16:creationId xmlns="" xmlns:a16="http://schemas.microsoft.com/office/drawing/2014/main" id="{00000000-0008-0000-0400-00000D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6" name="Text Box 1">
          <a:extLst>
            <a:ext uri="{FF2B5EF4-FFF2-40B4-BE49-F238E27FC236}">
              <a16:creationId xmlns="" xmlns:a16="http://schemas.microsoft.com/office/drawing/2014/main" id="{00000000-0008-0000-0400-00000E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7" name="Text Box 1">
          <a:extLst>
            <a:ext uri="{FF2B5EF4-FFF2-40B4-BE49-F238E27FC236}">
              <a16:creationId xmlns="" xmlns:a16="http://schemas.microsoft.com/office/drawing/2014/main" id="{00000000-0008-0000-0400-00000F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08" name="Text Box 1">
          <a:extLst>
            <a:ext uri="{FF2B5EF4-FFF2-40B4-BE49-F238E27FC236}">
              <a16:creationId xmlns="" xmlns:a16="http://schemas.microsoft.com/office/drawing/2014/main" id="{00000000-0008-0000-0400-000010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11" name="Text Box 1">
          <a:extLst>
            <a:ext uri="{FF2B5EF4-FFF2-40B4-BE49-F238E27FC236}">
              <a16:creationId xmlns="" xmlns:a16="http://schemas.microsoft.com/office/drawing/2014/main" id="{00000000-0008-0000-0400-000013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12" name="Text Box 1">
          <a:extLst>
            <a:ext uri="{FF2B5EF4-FFF2-40B4-BE49-F238E27FC236}">
              <a16:creationId xmlns="" xmlns:a16="http://schemas.microsoft.com/office/drawing/2014/main" id="{00000000-0008-0000-0400-000014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13" name="Text Box 1">
          <a:extLst>
            <a:ext uri="{FF2B5EF4-FFF2-40B4-BE49-F238E27FC236}">
              <a16:creationId xmlns="" xmlns:a16="http://schemas.microsoft.com/office/drawing/2014/main" id="{00000000-0008-0000-0400-000015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485</xdr:row>
      <xdr:rowOff>152400</xdr:rowOff>
    </xdr:from>
    <xdr:ext cx="104775" cy="163419"/>
    <xdr:sp macro="" textlink="">
      <xdr:nvSpPr>
        <xdr:cNvPr id="1814" name="Text Box 1">
          <a:extLst>
            <a:ext uri="{FF2B5EF4-FFF2-40B4-BE49-F238E27FC236}">
              <a16:creationId xmlns="" xmlns:a16="http://schemas.microsoft.com/office/drawing/2014/main" id="{00000000-0008-0000-0400-000016070000}"/>
            </a:ext>
          </a:extLst>
        </xdr:cNvPr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85725" cy="510"/>
    <xdr:sp macro="" textlink="">
      <xdr:nvSpPr>
        <xdr:cNvPr id="1815" name="Text Box 9">
          <a:extLst>
            <a:ext uri="{FF2B5EF4-FFF2-40B4-BE49-F238E27FC236}">
              <a16:creationId xmlns="" xmlns:a16="http://schemas.microsoft.com/office/drawing/2014/main" id="{00000000-0008-0000-0400-000017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85725" cy="510"/>
    <xdr:sp macro="" textlink="">
      <xdr:nvSpPr>
        <xdr:cNvPr id="1816" name="Text Box 9">
          <a:extLst>
            <a:ext uri="{FF2B5EF4-FFF2-40B4-BE49-F238E27FC236}">
              <a16:creationId xmlns="" xmlns:a16="http://schemas.microsoft.com/office/drawing/2014/main" id="{00000000-0008-0000-0400-000018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17" name="Text Box 1">
          <a:extLst>
            <a:ext uri="{FF2B5EF4-FFF2-40B4-BE49-F238E27FC236}">
              <a16:creationId xmlns="" xmlns:a16="http://schemas.microsoft.com/office/drawing/2014/main" id="{00000000-0008-0000-0400-000019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18" name="Text Box 1">
          <a:extLst>
            <a:ext uri="{FF2B5EF4-FFF2-40B4-BE49-F238E27FC236}">
              <a16:creationId xmlns="" xmlns:a16="http://schemas.microsoft.com/office/drawing/2014/main" id="{00000000-0008-0000-0400-00001A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19" name="Text Box 1">
          <a:extLst>
            <a:ext uri="{FF2B5EF4-FFF2-40B4-BE49-F238E27FC236}">
              <a16:creationId xmlns="" xmlns:a16="http://schemas.microsoft.com/office/drawing/2014/main" id="{00000000-0008-0000-0400-00001B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0" name="Text Box 1">
          <a:extLst>
            <a:ext uri="{FF2B5EF4-FFF2-40B4-BE49-F238E27FC236}">
              <a16:creationId xmlns="" xmlns:a16="http://schemas.microsoft.com/office/drawing/2014/main" id="{00000000-0008-0000-0400-00001C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1" name="Text Box 1">
          <a:extLst>
            <a:ext uri="{FF2B5EF4-FFF2-40B4-BE49-F238E27FC236}">
              <a16:creationId xmlns="" xmlns:a16="http://schemas.microsoft.com/office/drawing/2014/main" id="{00000000-0008-0000-0400-00001D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2" name="Text Box 1">
          <a:extLst>
            <a:ext uri="{FF2B5EF4-FFF2-40B4-BE49-F238E27FC236}">
              <a16:creationId xmlns="" xmlns:a16="http://schemas.microsoft.com/office/drawing/2014/main" id="{00000000-0008-0000-0400-00001E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3" name="Text Box 1">
          <a:extLst>
            <a:ext uri="{FF2B5EF4-FFF2-40B4-BE49-F238E27FC236}">
              <a16:creationId xmlns="" xmlns:a16="http://schemas.microsoft.com/office/drawing/2014/main" id="{00000000-0008-0000-0400-00001F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4" name="Text Box 1">
          <a:extLst>
            <a:ext uri="{FF2B5EF4-FFF2-40B4-BE49-F238E27FC236}">
              <a16:creationId xmlns="" xmlns:a16="http://schemas.microsoft.com/office/drawing/2014/main" id="{00000000-0008-0000-0400-000020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5" name="Text Box 1">
          <a:extLst>
            <a:ext uri="{FF2B5EF4-FFF2-40B4-BE49-F238E27FC236}">
              <a16:creationId xmlns="" xmlns:a16="http://schemas.microsoft.com/office/drawing/2014/main" id="{00000000-0008-0000-0400-000021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71450"/>
    <xdr:sp macro="" textlink="">
      <xdr:nvSpPr>
        <xdr:cNvPr id="1826" name="Text Box 1">
          <a:extLst>
            <a:ext uri="{FF2B5EF4-FFF2-40B4-BE49-F238E27FC236}">
              <a16:creationId xmlns="" xmlns:a16="http://schemas.microsoft.com/office/drawing/2014/main" id="{00000000-0008-0000-0400-000022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27" name="Text Box 1">
          <a:extLst>
            <a:ext uri="{FF2B5EF4-FFF2-40B4-BE49-F238E27FC236}">
              <a16:creationId xmlns="" xmlns:a16="http://schemas.microsoft.com/office/drawing/2014/main" id="{00000000-0008-0000-0400-000023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28" name="Text Box 1">
          <a:extLst>
            <a:ext uri="{FF2B5EF4-FFF2-40B4-BE49-F238E27FC236}">
              <a16:creationId xmlns="" xmlns:a16="http://schemas.microsoft.com/office/drawing/2014/main" id="{00000000-0008-0000-0400-000024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29" name="Text Box 1">
          <a:extLst>
            <a:ext uri="{FF2B5EF4-FFF2-40B4-BE49-F238E27FC236}">
              <a16:creationId xmlns="" xmlns:a16="http://schemas.microsoft.com/office/drawing/2014/main" id="{00000000-0008-0000-0400-000025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0" name="Text Box 1">
          <a:extLst>
            <a:ext uri="{FF2B5EF4-FFF2-40B4-BE49-F238E27FC236}">
              <a16:creationId xmlns="" xmlns:a16="http://schemas.microsoft.com/office/drawing/2014/main" id="{00000000-0008-0000-0400-000026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1" name="Text Box 1">
          <a:extLst>
            <a:ext uri="{FF2B5EF4-FFF2-40B4-BE49-F238E27FC236}">
              <a16:creationId xmlns="" xmlns:a16="http://schemas.microsoft.com/office/drawing/2014/main" id="{00000000-0008-0000-0400-000027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2" name="Text Box 1">
          <a:extLst>
            <a:ext uri="{FF2B5EF4-FFF2-40B4-BE49-F238E27FC236}">
              <a16:creationId xmlns="" xmlns:a16="http://schemas.microsoft.com/office/drawing/2014/main" id="{00000000-0008-0000-0400-000028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3" name="Text Box 1">
          <a:extLst>
            <a:ext uri="{FF2B5EF4-FFF2-40B4-BE49-F238E27FC236}">
              <a16:creationId xmlns="" xmlns:a16="http://schemas.microsoft.com/office/drawing/2014/main" id="{00000000-0008-0000-0400-000029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4" name="Text Box 1">
          <a:extLst>
            <a:ext uri="{FF2B5EF4-FFF2-40B4-BE49-F238E27FC236}">
              <a16:creationId xmlns="" xmlns:a16="http://schemas.microsoft.com/office/drawing/2014/main" id="{00000000-0008-0000-0400-00002A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5" name="Text Box 1">
          <a:extLst>
            <a:ext uri="{FF2B5EF4-FFF2-40B4-BE49-F238E27FC236}">
              <a16:creationId xmlns="" xmlns:a16="http://schemas.microsoft.com/office/drawing/2014/main" id="{00000000-0008-0000-0400-00002B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6" name="Text Box 1">
          <a:extLst>
            <a:ext uri="{FF2B5EF4-FFF2-40B4-BE49-F238E27FC236}">
              <a16:creationId xmlns="" xmlns:a16="http://schemas.microsoft.com/office/drawing/2014/main" id="{00000000-0008-0000-0400-00002C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7" name="Text Box 1">
          <a:extLst>
            <a:ext uri="{FF2B5EF4-FFF2-40B4-BE49-F238E27FC236}">
              <a16:creationId xmlns="" xmlns:a16="http://schemas.microsoft.com/office/drawing/2014/main" id="{00000000-0008-0000-0400-00002D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488</xdr:row>
      <xdr:rowOff>0</xdr:rowOff>
    </xdr:to>
    <xdr:sp macro="" textlink="">
      <xdr:nvSpPr>
        <xdr:cNvPr id="1838" name="Text Box 1">
          <a:extLst>
            <a:ext uri="{FF2B5EF4-FFF2-40B4-BE49-F238E27FC236}">
              <a16:creationId xmlns="" xmlns:a16="http://schemas.microsoft.com/office/drawing/2014/main" id="{00000000-0008-0000-0400-00002E070000}"/>
            </a:ext>
          </a:extLst>
        </xdr:cNvPr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39" name="Text Box 1">
          <a:extLst>
            <a:ext uri="{FF2B5EF4-FFF2-40B4-BE49-F238E27FC236}">
              <a16:creationId xmlns="" xmlns:a16="http://schemas.microsoft.com/office/drawing/2014/main" id="{00000000-0008-0000-0400-00002F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0" name="Text Box 1">
          <a:extLst>
            <a:ext uri="{FF2B5EF4-FFF2-40B4-BE49-F238E27FC236}">
              <a16:creationId xmlns="" xmlns:a16="http://schemas.microsoft.com/office/drawing/2014/main" id="{00000000-0008-0000-0400-000030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1" name="Text Box 1">
          <a:extLst>
            <a:ext uri="{FF2B5EF4-FFF2-40B4-BE49-F238E27FC236}">
              <a16:creationId xmlns="" xmlns:a16="http://schemas.microsoft.com/office/drawing/2014/main" id="{00000000-0008-0000-0400-000031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2" name="Text Box 1">
          <a:extLst>
            <a:ext uri="{FF2B5EF4-FFF2-40B4-BE49-F238E27FC236}">
              <a16:creationId xmlns="" xmlns:a16="http://schemas.microsoft.com/office/drawing/2014/main" id="{00000000-0008-0000-0400-000032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3" name="Text Box 1">
          <a:extLst>
            <a:ext uri="{FF2B5EF4-FFF2-40B4-BE49-F238E27FC236}">
              <a16:creationId xmlns="" xmlns:a16="http://schemas.microsoft.com/office/drawing/2014/main" id="{00000000-0008-0000-0400-000033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4" name="Text Box 1">
          <a:extLst>
            <a:ext uri="{FF2B5EF4-FFF2-40B4-BE49-F238E27FC236}">
              <a16:creationId xmlns="" xmlns:a16="http://schemas.microsoft.com/office/drawing/2014/main" id="{00000000-0008-0000-0400-000034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5" name="Text Box 1">
          <a:extLst>
            <a:ext uri="{FF2B5EF4-FFF2-40B4-BE49-F238E27FC236}">
              <a16:creationId xmlns="" xmlns:a16="http://schemas.microsoft.com/office/drawing/2014/main" id="{00000000-0008-0000-0400-000035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6" name="Text Box 1">
          <a:extLst>
            <a:ext uri="{FF2B5EF4-FFF2-40B4-BE49-F238E27FC236}">
              <a16:creationId xmlns="" xmlns:a16="http://schemas.microsoft.com/office/drawing/2014/main" id="{00000000-0008-0000-0400-000036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7" name="Text Box 1">
          <a:extLst>
            <a:ext uri="{FF2B5EF4-FFF2-40B4-BE49-F238E27FC236}">
              <a16:creationId xmlns="" xmlns:a16="http://schemas.microsoft.com/office/drawing/2014/main" id="{00000000-0008-0000-0400-000037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848" name="Text Box 1">
          <a:extLst>
            <a:ext uri="{FF2B5EF4-FFF2-40B4-BE49-F238E27FC236}">
              <a16:creationId xmlns="" xmlns:a16="http://schemas.microsoft.com/office/drawing/2014/main" id="{00000000-0008-0000-0400-000038070000}"/>
            </a:ext>
          </a:extLst>
        </xdr:cNvPr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49" name="Text Box 1">
          <a:extLst>
            <a:ext uri="{FF2B5EF4-FFF2-40B4-BE49-F238E27FC236}">
              <a16:creationId xmlns="" xmlns:a16="http://schemas.microsoft.com/office/drawing/2014/main" id="{00000000-0008-0000-0400-000039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0" name="Text Box 1">
          <a:extLst>
            <a:ext uri="{FF2B5EF4-FFF2-40B4-BE49-F238E27FC236}">
              <a16:creationId xmlns="" xmlns:a16="http://schemas.microsoft.com/office/drawing/2014/main" id="{00000000-0008-0000-0400-00003A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1" name="Text Box 1">
          <a:extLst>
            <a:ext uri="{FF2B5EF4-FFF2-40B4-BE49-F238E27FC236}">
              <a16:creationId xmlns="" xmlns:a16="http://schemas.microsoft.com/office/drawing/2014/main" id="{00000000-0008-0000-0400-00003B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2" name="Text Box 1">
          <a:extLst>
            <a:ext uri="{FF2B5EF4-FFF2-40B4-BE49-F238E27FC236}">
              <a16:creationId xmlns="" xmlns:a16="http://schemas.microsoft.com/office/drawing/2014/main" id="{00000000-0008-0000-0400-00003C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3" name="Text Box 1">
          <a:extLst>
            <a:ext uri="{FF2B5EF4-FFF2-40B4-BE49-F238E27FC236}">
              <a16:creationId xmlns="" xmlns:a16="http://schemas.microsoft.com/office/drawing/2014/main" id="{00000000-0008-0000-0400-00003D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4" name="Text Box 1">
          <a:extLst>
            <a:ext uri="{FF2B5EF4-FFF2-40B4-BE49-F238E27FC236}">
              <a16:creationId xmlns="" xmlns:a16="http://schemas.microsoft.com/office/drawing/2014/main" id="{00000000-0008-0000-0400-00003E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5" name="Text Box 1">
          <a:extLst>
            <a:ext uri="{FF2B5EF4-FFF2-40B4-BE49-F238E27FC236}">
              <a16:creationId xmlns="" xmlns:a16="http://schemas.microsoft.com/office/drawing/2014/main" id="{00000000-0008-0000-0400-00003F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6" name="Text Box 1">
          <a:extLst>
            <a:ext uri="{FF2B5EF4-FFF2-40B4-BE49-F238E27FC236}">
              <a16:creationId xmlns="" xmlns:a16="http://schemas.microsoft.com/office/drawing/2014/main" id="{00000000-0008-0000-0400-000040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7" name="Text Box 1">
          <a:extLst>
            <a:ext uri="{FF2B5EF4-FFF2-40B4-BE49-F238E27FC236}">
              <a16:creationId xmlns="" xmlns:a16="http://schemas.microsoft.com/office/drawing/2014/main" id="{00000000-0008-0000-0400-000041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689</xdr:row>
      <xdr:rowOff>0</xdr:rowOff>
    </xdr:from>
    <xdr:to>
      <xdr:col>2</xdr:col>
      <xdr:colOff>104775</xdr:colOff>
      <xdr:row>689</xdr:row>
      <xdr:rowOff>161304</xdr:rowOff>
    </xdr:to>
    <xdr:sp macro="" textlink="">
      <xdr:nvSpPr>
        <xdr:cNvPr id="1858" name="Text Box 1">
          <a:extLst>
            <a:ext uri="{FF2B5EF4-FFF2-40B4-BE49-F238E27FC236}">
              <a16:creationId xmlns="" xmlns:a16="http://schemas.microsoft.com/office/drawing/2014/main" id="{00000000-0008-0000-0400-000042070000}"/>
            </a:ext>
          </a:extLst>
        </xdr:cNvPr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59" name="Text Box 1">
          <a:extLst>
            <a:ext uri="{FF2B5EF4-FFF2-40B4-BE49-F238E27FC236}">
              <a16:creationId xmlns="" xmlns:a16="http://schemas.microsoft.com/office/drawing/2014/main" id="{00000000-0008-0000-0400-000043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0" name="Text Box 1">
          <a:extLst>
            <a:ext uri="{FF2B5EF4-FFF2-40B4-BE49-F238E27FC236}">
              <a16:creationId xmlns="" xmlns:a16="http://schemas.microsoft.com/office/drawing/2014/main" id="{00000000-0008-0000-0400-000044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1" name="Text Box 1">
          <a:extLst>
            <a:ext uri="{FF2B5EF4-FFF2-40B4-BE49-F238E27FC236}">
              <a16:creationId xmlns="" xmlns:a16="http://schemas.microsoft.com/office/drawing/2014/main" id="{00000000-0008-0000-0400-000045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2" name="Text Box 1">
          <a:extLst>
            <a:ext uri="{FF2B5EF4-FFF2-40B4-BE49-F238E27FC236}">
              <a16:creationId xmlns="" xmlns:a16="http://schemas.microsoft.com/office/drawing/2014/main" id="{00000000-0008-0000-0400-000046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3" name="Text Box 1">
          <a:extLst>
            <a:ext uri="{FF2B5EF4-FFF2-40B4-BE49-F238E27FC236}">
              <a16:creationId xmlns="" xmlns:a16="http://schemas.microsoft.com/office/drawing/2014/main" id="{00000000-0008-0000-0400-000047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4" name="Text Box 1">
          <a:extLst>
            <a:ext uri="{FF2B5EF4-FFF2-40B4-BE49-F238E27FC236}">
              <a16:creationId xmlns="" xmlns:a16="http://schemas.microsoft.com/office/drawing/2014/main" id="{00000000-0008-0000-0400-000048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5" name="Text Box 1">
          <a:extLst>
            <a:ext uri="{FF2B5EF4-FFF2-40B4-BE49-F238E27FC236}">
              <a16:creationId xmlns="" xmlns:a16="http://schemas.microsoft.com/office/drawing/2014/main" id="{00000000-0008-0000-0400-000049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6" name="Text Box 1">
          <a:extLst>
            <a:ext uri="{FF2B5EF4-FFF2-40B4-BE49-F238E27FC236}">
              <a16:creationId xmlns="" xmlns:a16="http://schemas.microsoft.com/office/drawing/2014/main" id="{00000000-0008-0000-0400-00004A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7" name="Text Box 1">
          <a:extLst>
            <a:ext uri="{FF2B5EF4-FFF2-40B4-BE49-F238E27FC236}">
              <a16:creationId xmlns="" xmlns:a16="http://schemas.microsoft.com/office/drawing/2014/main" id="{00000000-0008-0000-0400-00004B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691</xdr:row>
      <xdr:rowOff>0</xdr:rowOff>
    </xdr:from>
    <xdr:ext cx="104775" cy="163419"/>
    <xdr:sp macro="" textlink="">
      <xdr:nvSpPr>
        <xdr:cNvPr id="1868" name="Text Box 1">
          <a:extLst>
            <a:ext uri="{FF2B5EF4-FFF2-40B4-BE49-F238E27FC236}">
              <a16:creationId xmlns="" xmlns:a16="http://schemas.microsoft.com/office/drawing/2014/main" id="{00000000-0008-0000-0400-00004C070000}"/>
            </a:ext>
          </a:extLst>
        </xdr:cNvPr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69" name="Text Box 1">
          <a:extLst>
            <a:ext uri="{FF2B5EF4-FFF2-40B4-BE49-F238E27FC236}">
              <a16:creationId xmlns="" xmlns:a16="http://schemas.microsoft.com/office/drawing/2014/main" id="{00000000-0008-0000-0400-00004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0" name="Text Box 1">
          <a:extLst>
            <a:ext uri="{FF2B5EF4-FFF2-40B4-BE49-F238E27FC236}">
              <a16:creationId xmlns="" xmlns:a16="http://schemas.microsoft.com/office/drawing/2014/main" id="{00000000-0008-0000-0400-00004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1" name="Text Box 1">
          <a:extLst>
            <a:ext uri="{FF2B5EF4-FFF2-40B4-BE49-F238E27FC236}">
              <a16:creationId xmlns="" xmlns:a16="http://schemas.microsoft.com/office/drawing/2014/main" id="{00000000-0008-0000-0400-00004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2" name="Text Box 1">
          <a:extLst>
            <a:ext uri="{FF2B5EF4-FFF2-40B4-BE49-F238E27FC236}">
              <a16:creationId xmlns="" xmlns:a16="http://schemas.microsoft.com/office/drawing/2014/main" id="{00000000-0008-0000-0400-00005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3" name="Text Box 1">
          <a:extLst>
            <a:ext uri="{FF2B5EF4-FFF2-40B4-BE49-F238E27FC236}">
              <a16:creationId xmlns="" xmlns:a16="http://schemas.microsoft.com/office/drawing/2014/main" id="{00000000-0008-0000-0400-00005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4" name="Text Box 1">
          <a:extLst>
            <a:ext uri="{FF2B5EF4-FFF2-40B4-BE49-F238E27FC236}">
              <a16:creationId xmlns="" xmlns:a16="http://schemas.microsoft.com/office/drawing/2014/main" id="{00000000-0008-0000-0400-00005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5" name="Text Box 1">
          <a:extLst>
            <a:ext uri="{FF2B5EF4-FFF2-40B4-BE49-F238E27FC236}">
              <a16:creationId xmlns="" xmlns:a16="http://schemas.microsoft.com/office/drawing/2014/main" id="{00000000-0008-0000-0400-00005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6" name="Text Box 1">
          <a:extLst>
            <a:ext uri="{FF2B5EF4-FFF2-40B4-BE49-F238E27FC236}">
              <a16:creationId xmlns="" xmlns:a16="http://schemas.microsoft.com/office/drawing/2014/main" id="{00000000-0008-0000-0400-00005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7" name="Text Box 1">
          <a:extLst>
            <a:ext uri="{FF2B5EF4-FFF2-40B4-BE49-F238E27FC236}">
              <a16:creationId xmlns="" xmlns:a16="http://schemas.microsoft.com/office/drawing/2014/main" id="{00000000-0008-0000-0400-000055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8" name="Text Box 1">
          <a:extLst>
            <a:ext uri="{FF2B5EF4-FFF2-40B4-BE49-F238E27FC236}">
              <a16:creationId xmlns="" xmlns:a16="http://schemas.microsoft.com/office/drawing/2014/main" id="{00000000-0008-0000-0400-000056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79" name="Text Box 1">
          <a:extLst>
            <a:ext uri="{FF2B5EF4-FFF2-40B4-BE49-F238E27FC236}">
              <a16:creationId xmlns="" xmlns:a16="http://schemas.microsoft.com/office/drawing/2014/main" id="{00000000-0008-0000-0400-00005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0" name="Text Box 1">
          <a:extLst>
            <a:ext uri="{FF2B5EF4-FFF2-40B4-BE49-F238E27FC236}">
              <a16:creationId xmlns="" xmlns:a16="http://schemas.microsoft.com/office/drawing/2014/main" id="{00000000-0008-0000-0400-00005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1" name="Text Box 1">
          <a:extLst>
            <a:ext uri="{FF2B5EF4-FFF2-40B4-BE49-F238E27FC236}">
              <a16:creationId xmlns="" xmlns:a16="http://schemas.microsoft.com/office/drawing/2014/main" id="{00000000-0008-0000-0400-00005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2" name="Text Box 1">
          <a:extLst>
            <a:ext uri="{FF2B5EF4-FFF2-40B4-BE49-F238E27FC236}">
              <a16:creationId xmlns="" xmlns:a16="http://schemas.microsoft.com/office/drawing/2014/main" id="{00000000-0008-0000-0400-00005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3" name="Text Box 1">
          <a:extLst>
            <a:ext uri="{FF2B5EF4-FFF2-40B4-BE49-F238E27FC236}">
              <a16:creationId xmlns="" xmlns:a16="http://schemas.microsoft.com/office/drawing/2014/main" id="{00000000-0008-0000-0400-00005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4" name="Text Box 1">
          <a:extLst>
            <a:ext uri="{FF2B5EF4-FFF2-40B4-BE49-F238E27FC236}">
              <a16:creationId xmlns="" xmlns:a16="http://schemas.microsoft.com/office/drawing/2014/main" id="{00000000-0008-0000-0400-00005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5" name="Text Box 1">
          <a:extLst>
            <a:ext uri="{FF2B5EF4-FFF2-40B4-BE49-F238E27FC236}">
              <a16:creationId xmlns="" xmlns:a16="http://schemas.microsoft.com/office/drawing/2014/main" id="{00000000-0008-0000-0400-00005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6" name="Text Box 1">
          <a:extLst>
            <a:ext uri="{FF2B5EF4-FFF2-40B4-BE49-F238E27FC236}">
              <a16:creationId xmlns="" xmlns:a16="http://schemas.microsoft.com/office/drawing/2014/main" id="{00000000-0008-0000-0400-00005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7" name="Text Box 1">
          <a:extLst>
            <a:ext uri="{FF2B5EF4-FFF2-40B4-BE49-F238E27FC236}">
              <a16:creationId xmlns="" xmlns:a16="http://schemas.microsoft.com/office/drawing/2014/main" id="{00000000-0008-0000-0400-00005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8" name="Text Box 1">
          <a:extLst>
            <a:ext uri="{FF2B5EF4-FFF2-40B4-BE49-F238E27FC236}">
              <a16:creationId xmlns="" xmlns:a16="http://schemas.microsoft.com/office/drawing/2014/main" id="{00000000-0008-0000-0400-00006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89" name="Text Box 1">
          <a:extLst>
            <a:ext uri="{FF2B5EF4-FFF2-40B4-BE49-F238E27FC236}">
              <a16:creationId xmlns="" xmlns:a16="http://schemas.microsoft.com/office/drawing/2014/main" id="{00000000-0008-0000-0400-00006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0" name="Text Box 1">
          <a:extLst>
            <a:ext uri="{FF2B5EF4-FFF2-40B4-BE49-F238E27FC236}">
              <a16:creationId xmlns="" xmlns:a16="http://schemas.microsoft.com/office/drawing/2014/main" id="{00000000-0008-0000-0400-00006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1" name="Text Box 1">
          <a:extLst>
            <a:ext uri="{FF2B5EF4-FFF2-40B4-BE49-F238E27FC236}">
              <a16:creationId xmlns="" xmlns:a16="http://schemas.microsoft.com/office/drawing/2014/main" id="{00000000-0008-0000-0400-00006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2" name="Text Box 1">
          <a:extLst>
            <a:ext uri="{FF2B5EF4-FFF2-40B4-BE49-F238E27FC236}">
              <a16:creationId xmlns="" xmlns:a16="http://schemas.microsoft.com/office/drawing/2014/main" id="{00000000-0008-0000-0400-00006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3" name="Text Box 1">
          <a:extLst>
            <a:ext uri="{FF2B5EF4-FFF2-40B4-BE49-F238E27FC236}">
              <a16:creationId xmlns="" xmlns:a16="http://schemas.microsoft.com/office/drawing/2014/main" id="{00000000-0008-0000-0400-000065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4" name="Text Box 1">
          <a:extLst>
            <a:ext uri="{FF2B5EF4-FFF2-40B4-BE49-F238E27FC236}">
              <a16:creationId xmlns="" xmlns:a16="http://schemas.microsoft.com/office/drawing/2014/main" id="{00000000-0008-0000-0400-000066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5" name="Text Box 1">
          <a:extLst>
            <a:ext uri="{FF2B5EF4-FFF2-40B4-BE49-F238E27FC236}">
              <a16:creationId xmlns="" xmlns:a16="http://schemas.microsoft.com/office/drawing/2014/main" id="{00000000-0008-0000-0400-00006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6" name="Text Box 1">
          <a:extLst>
            <a:ext uri="{FF2B5EF4-FFF2-40B4-BE49-F238E27FC236}">
              <a16:creationId xmlns="" xmlns:a16="http://schemas.microsoft.com/office/drawing/2014/main" id="{00000000-0008-0000-0400-00006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7" name="Text Box 1">
          <a:extLst>
            <a:ext uri="{FF2B5EF4-FFF2-40B4-BE49-F238E27FC236}">
              <a16:creationId xmlns="" xmlns:a16="http://schemas.microsoft.com/office/drawing/2014/main" id="{00000000-0008-0000-0400-00006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8" name="Text Box 1">
          <a:extLst>
            <a:ext uri="{FF2B5EF4-FFF2-40B4-BE49-F238E27FC236}">
              <a16:creationId xmlns="" xmlns:a16="http://schemas.microsoft.com/office/drawing/2014/main" id="{00000000-0008-0000-0400-00006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899" name="Text Box 1">
          <a:extLst>
            <a:ext uri="{FF2B5EF4-FFF2-40B4-BE49-F238E27FC236}">
              <a16:creationId xmlns="" xmlns:a16="http://schemas.microsoft.com/office/drawing/2014/main" id="{00000000-0008-0000-0400-00006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0" name="Text Box 1">
          <a:extLst>
            <a:ext uri="{FF2B5EF4-FFF2-40B4-BE49-F238E27FC236}">
              <a16:creationId xmlns="" xmlns:a16="http://schemas.microsoft.com/office/drawing/2014/main" id="{00000000-0008-0000-0400-00006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1" name="Text Box 1">
          <a:extLst>
            <a:ext uri="{FF2B5EF4-FFF2-40B4-BE49-F238E27FC236}">
              <a16:creationId xmlns="" xmlns:a16="http://schemas.microsoft.com/office/drawing/2014/main" id="{00000000-0008-0000-0400-00006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2" name="Text Box 1">
          <a:extLst>
            <a:ext uri="{FF2B5EF4-FFF2-40B4-BE49-F238E27FC236}">
              <a16:creationId xmlns="" xmlns:a16="http://schemas.microsoft.com/office/drawing/2014/main" id="{00000000-0008-0000-0400-00006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3" name="Text Box 1">
          <a:extLst>
            <a:ext uri="{FF2B5EF4-FFF2-40B4-BE49-F238E27FC236}">
              <a16:creationId xmlns="" xmlns:a16="http://schemas.microsoft.com/office/drawing/2014/main" id="{00000000-0008-0000-0400-00006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4" name="Text Box 1">
          <a:extLst>
            <a:ext uri="{FF2B5EF4-FFF2-40B4-BE49-F238E27FC236}">
              <a16:creationId xmlns="" xmlns:a16="http://schemas.microsoft.com/office/drawing/2014/main" id="{00000000-0008-0000-0400-00007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5" name="Text Box 1">
          <a:extLst>
            <a:ext uri="{FF2B5EF4-FFF2-40B4-BE49-F238E27FC236}">
              <a16:creationId xmlns="" xmlns:a16="http://schemas.microsoft.com/office/drawing/2014/main" id="{00000000-0008-0000-0400-00007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6" name="Text Box 1">
          <a:extLst>
            <a:ext uri="{FF2B5EF4-FFF2-40B4-BE49-F238E27FC236}">
              <a16:creationId xmlns="" xmlns:a16="http://schemas.microsoft.com/office/drawing/2014/main" id="{00000000-0008-0000-0400-00007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7" name="Text Box 1">
          <a:extLst>
            <a:ext uri="{FF2B5EF4-FFF2-40B4-BE49-F238E27FC236}">
              <a16:creationId xmlns="" xmlns:a16="http://schemas.microsoft.com/office/drawing/2014/main" id="{00000000-0008-0000-0400-00007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1908" name="Text Box 1">
          <a:extLst>
            <a:ext uri="{FF2B5EF4-FFF2-40B4-BE49-F238E27FC236}">
              <a16:creationId xmlns="" xmlns:a16="http://schemas.microsoft.com/office/drawing/2014/main" id="{00000000-0008-0000-0400-00007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9" name="Text Box 1">
          <a:extLst>
            <a:ext uri="{FF2B5EF4-FFF2-40B4-BE49-F238E27FC236}">
              <a16:creationId xmlns="" xmlns:a16="http://schemas.microsoft.com/office/drawing/2014/main" id="{00000000-0008-0000-0400-000075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0" name="Text Box 1">
          <a:extLst>
            <a:ext uri="{FF2B5EF4-FFF2-40B4-BE49-F238E27FC236}">
              <a16:creationId xmlns="" xmlns:a16="http://schemas.microsoft.com/office/drawing/2014/main" id="{00000000-0008-0000-0400-000076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1" name="Text Box 1">
          <a:extLst>
            <a:ext uri="{FF2B5EF4-FFF2-40B4-BE49-F238E27FC236}">
              <a16:creationId xmlns="" xmlns:a16="http://schemas.microsoft.com/office/drawing/2014/main" id="{00000000-0008-0000-0400-000077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2" name="Text Box 1">
          <a:extLst>
            <a:ext uri="{FF2B5EF4-FFF2-40B4-BE49-F238E27FC236}">
              <a16:creationId xmlns="" xmlns:a16="http://schemas.microsoft.com/office/drawing/2014/main" id="{00000000-0008-0000-0400-000078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3" name="Text Box 1">
          <a:extLst>
            <a:ext uri="{FF2B5EF4-FFF2-40B4-BE49-F238E27FC236}">
              <a16:creationId xmlns="" xmlns:a16="http://schemas.microsoft.com/office/drawing/2014/main" id="{00000000-0008-0000-0400-000079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4" name="Text Box 1">
          <a:extLst>
            <a:ext uri="{FF2B5EF4-FFF2-40B4-BE49-F238E27FC236}">
              <a16:creationId xmlns="" xmlns:a16="http://schemas.microsoft.com/office/drawing/2014/main" id="{00000000-0008-0000-0400-00007A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5" name="Text Box 1">
          <a:extLst>
            <a:ext uri="{FF2B5EF4-FFF2-40B4-BE49-F238E27FC236}">
              <a16:creationId xmlns="" xmlns:a16="http://schemas.microsoft.com/office/drawing/2014/main" id="{00000000-0008-0000-0400-00007B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6" name="Text Box 1">
          <a:extLst>
            <a:ext uri="{FF2B5EF4-FFF2-40B4-BE49-F238E27FC236}">
              <a16:creationId xmlns="" xmlns:a16="http://schemas.microsoft.com/office/drawing/2014/main" id="{00000000-0008-0000-0400-00007C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7" name="Text Box 1">
          <a:extLst>
            <a:ext uri="{FF2B5EF4-FFF2-40B4-BE49-F238E27FC236}">
              <a16:creationId xmlns="" xmlns:a16="http://schemas.microsoft.com/office/drawing/2014/main" id="{00000000-0008-0000-0400-00007D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18" name="Text Box 1">
          <a:extLst>
            <a:ext uri="{FF2B5EF4-FFF2-40B4-BE49-F238E27FC236}">
              <a16:creationId xmlns="" xmlns:a16="http://schemas.microsoft.com/office/drawing/2014/main" id="{00000000-0008-0000-0400-00007E070000}"/>
            </a:ext>
          </a:extLst>
        </xdr:cNvPr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19" name="Text Box 1">
          <a:extLst>
            <a:ext uri="{FF2B5EF4-FFF2-40B4-BE49-F238E27FC236}">
              <a16:creationId xmlns="" xmlns:a16="http://schemas.microsoft.com/office/drawing/2014/main" id="{00000000-0008-0000-0400-00007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0" name="Text Box 1">
          <a:extLst>
            <a:ext uri="{FF2B5EF4-FFF2-40B4-BE49-F238E27FC236}">
              <a16:creationId xmlns="" xmlns:a16="http://schemas.microsoft.com/office/drawing/2014/main" id="{00000000-0008-0000-0400-000080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1" name="Text Box 1">
          <a:extLst>
            <a:ext uri="{FF2B5EF4-FFF2-40B4-BE49-F238E27FC236}">
              <a16:creationId xmlns="" xmlns:a16="http://schemas.microsoft.com/office/drawing/2014/main" id="{00000000-0008-0000-0400-000081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2" name="Text Box 1">
          <a:extLst>
            <a:ext uri="{FF2B5EF4-FFF2-40B4-BE49-F238E27FC236}">
              <a16:creationId xmlns="" xmlns:a16="http://schemas.microsoft.com/office/drawing/2014/main" id="{00000000-0008-0000-0400-000082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3" name="Text Box 1">
          <a:extLst>
            <a:ext uri="{FF2B5EF4-FFF2-40B4-BE49-F238E27FC236}">
              <a16:creationId xmlns="" xmlns:a16="http://schemas.microsoft.com/office/drawing/2014/main" id="{00000000-0008-0000-0400-000083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1924" name="Text Box 1">
          <a:extLst>
            <a:ext uri="{FF2B5EF4-FFF2-40B4-BE49-F238E27FC236}">
              <a16:creationId xmlns="" xmlns:a16="http://schemas.microsoft.com/office/drawing/2014/main" id="{00000000-0008-0000-0400-000084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39" name="Text Box 1">
          <a:extLst>
            <a:ext uri="{FF2B5EF4-FFF2-40B4-BE49-F238E27FC236}">
              <a16:creationId xmlns="" xmlns:a16="http://schemas.microsoft.com/office/drawing/2014/main" id="{00000000-0008-0000-0400-0000F7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40" name="Text Box 1">
          <a:extLst>
            <a:ext uri="{FF2B5EF4-FFF2-40B4-BE49-F238E27FC236}">
              <a16:creationId xmlns="" xmlns:a16="http://schemas.microsoft.com/office/drawing/2014/main" id="{00000000-0008-0000-0400-0000F8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41" name="Text Box 1">
          <a:extLst>
            <a:ext uri="{FF2B5EF4-FFF2-40B4-BE49-F238E27FC236}">
              <a16:creationId xmlns="" xmlns:a16="http://schemas.microsoft.com/office/drawing/2014/main" id="{00000000-0008-0000-0400-0000F9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2891"/>
    <xdr:sp macro="" textlink="">
      <xdr:nvSpPr>
        <xdr:cNvPr id="2042" name="Text Box 1">
          <a:extLst>
            <a:ext uri="{FF2B5EF4-FFF2-40B4-BE49-F238E27FC236}">
              <a16:creationId xmlns="" xmlns:a16="http://schemas.microsoft.com/office/drawing/2014/main" id="{00000000-0008-0000-0400-0000FA070000}"/>
            </a:ext>
          </a:extLst>
        </xdr:cNvPr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43" name="Text Box 9">
          <a:extLst>
            <a:ext uri="{FF2B5EF4-FFF2-40B4-BE49-F238E27FC236}">
              <a16:creationId xmlns="" xmlns:a16="http://schemas.microsoft.com/office/drawing/2014/main" id="{00000000-0008-0000-0400-0000FB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85725" cy="510"/>
    <xdr:sp macro="" textlink="">
      <xdr:nvSpPr>
        <xdr:cNvPr id="2044" name="Text Box 9">
          <a:extLst>
            <a:ext uri="{FF2B5EF4-FFF2-40B4-BE49-F238E27FC236}">
              <a16:creationId xmlns="" xmlns:a16="http://schemas.microsoft.com/office/drawing/2014/main" id="{00000000-0008-0000-0400-0000FC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5" name="Text Box 1">
          <a:extLst>
            <a:ext uri="{FF2B5EF4-FFF2-40B4-BE49-F238E27FC236}">
              <a16:creationId xmlns="" xmlns:a16="http://schemas.microsoft.com/office/drawing/2014/main" id="{00000000-0008-0000-0400-0000FD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6" name="Text Box 1">
          <a:extLst>
            <a:ext uri="{FF2B5EF4-FFF2-40B4-BE49-F238E27FC236}">
              <a16:creationId xmlns="" xmlns:a16="http://schemas.microsoft.com/office/drawing/2014/main" id="{00000000-0008-0000-0400-0000FE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7" name="Text Box 1">
          <a:extLst>
            <a:ext uri="{FF2B5EF4-FFF2-40B4-BE49-F238E27FC236}">
              <a16:creationId xmlns="" xmlns:a16="http://schemas.microsoft.com/office/drawing/2014/main" id="{00000000-0008-0000-0400-0000FF07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8" name="Text Box 1">
          <a:extLst>
            <a:ext uri="{FF2B5EF4-FFF2-40B4-BE49-F238E27FC236}">
              <a16:creationId xmlns="" xmlns:a16="http://schemas.microsoft.com/office/drawing/2014/main" id="{00000000-0008-0000-0400-000000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49" name="Text Box 1">
          <a:extLst>
            <a:ext uri="{FF2B5EF4-FFF2-40B4-BE49-F238E27FC236}">
              <a16:creationId xmlns="" xmlns:a16="http://schemas.microsoft.com/office/drawing/2014/main" id="{00000000-0008-0000-0400-000001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0" name="Text Box 1">
          <a:extLst>
            <a:ext uri="{FF2B5EF4-FFF2-40B4-BE49-F238E27FC236}">
              <a16:creationId xmlns="" xmlns:a16="http://schemas.microsoft.com/office/drawing/2014/main" id="{00000000-0008-0000-0400-000002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1" name="Text Box 1">
          <a:extLst>
            <a:ext uri="{FF2B5EF4-FFF2-40B4-BE49-F238E27FC236}">
              <a16:creationId xmlns="" xmlns:a16="http://schemas.microsoft.com/office/drawing/2014/main" id="{00000000-0008-0000-0400-000003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2" name="Text Box 1">
          <a:extLst>
            <a:ext uri="{FF2B5EF4-FFF2-40B4-BE49-F238E27FC236}">
              <a16:creationId xmlns="" xmlns:a16="http://schemas.microsoft.com/office/drawing/2014/main" id="{00000000-0008-0000-0400-000004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3" name="Text Box 1">
          <a:extLst>
            <a:ext uri="{FF2B5EF4-FFF2-40B4-BE49-F238E27FC236}">
              <a16:creationId xmlns="" xmlns:a16="http://schemas.microsoft.com/office/drawing/2014/main" id="{00000000-0008-0000-0400-000005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4" name="Text Box 1">
          <a:extLst>
            <a:ext uri="{FF2B5EF4-FFF2-40B4-BE49-F238E27FC236}">
              <a16:creationId xmlns="" xmlns:a16="http://schemas.microsoft.com/office/drawing/2014/main" id="{00000000-0008-0000-0400-000006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5" name="Text Box 1">
          <a:extLst>
            <a:ext uri="{FF2B5EF4-FFF2-40B4-BE49-F238E27FC236}">
              <a16:creationId xmlns="" xmlns:a16="http://schemas.microsoft.com/office/drawing/2014/main" id="{00000000-0008-0000-0400-000007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6" name="Text Box 1">
          <a:extLst>
            <a:ext uri="{FF2B5EF4-FFF2-40B4-BE49-F238E27FC236}">
              <a16:creationId xmlns="" xmlns:a16="http://schemas.microsoft.com/office/drawing/2014/main" id="{00000000-0008-0000-0400-000008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7" name="Text Box 1">
          <a:extLst>
            <a:ext uri="{FF2B5EF4-FFF2-40B4-BE49-F238E27FC236}">
              <a16:creationId xmlns="" xmlns:a16="http://schemas.microsoft.com/office/drawing/2014/main" id="{00000000-0008-0000-0400-000009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8" name="Text Box 1">
          <a:extLst>
            <a:ext uri="{FF2B5EF4-FFF2-40B4-BE49-F238E27FC236}">
              <a16:creationId xmlns="" xmlns:a16="http://schemas.microsoft.com/office/drawing/2014/main" id="{00000000-0008-0000-0400-00000A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59" name="Text Box 1">
          <a:extLst>
            <a:ext uri="{FF2B5EF4-FFF2-40B4-BE49-F238E27FC236}">
              <a16:creationId xmlns="" xmlns:a16="http://schemas.microsoft.com/office/drawing/2014/main" id="{00000000-0008-0000-0400-00000B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0" name="Text Box 1">
          <a:extLst>
            <a:ext uri="{FF2B5EF4-FFF2-40B4-BE49-F238E27FC236}">
              <a16:creationId xmlns="" xmlns:a16="http://schemas.microsoft.com/office/drawing/2014/main" id="{00000000-0008-0000-0400-00000C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1" name="Text Box 1">
          <a:extLst>
            <a:ext uri="{FF2B5EF4-FFF2-40B4-BE49-F238E27FC236}">
              <a16:creationId xmlns="" xmlns:a16="http://schemas.microsoft.com/office/drawing/2014/main" id="{00000000-0008-0000-0400-00000D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2" name="Text Box 1">
          <a:extLst>
            <a:ext uri="{FF2B5EF4-FFF2-40B4-BE49-F238E27FC236}">
              <a16:creationId xmlns="" xmlns:a16="http://schemas.microsoft.com/office/drawing/2014/main" id="{00000000-0008-0000-0400-00000E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3" name="Text Box 1">
          <a:extLst>
            <a:ext uri="{FF2B5EF4-FFF2-40B4-BE49-F238E27FC236}">
              <a16:creationId xmlns="" xmlns:a16="http://schemas.microsoft.com/office/drawing/2014/main" id="{00000000-0008-0000-0400-00000F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4" name="Text Box 1">
          <a:extLst>
            <a:ext uri="{FF2B5EF4-FFF2-40B4-BE49-F238E27FC236}">
              <a16:creationId xmlns="" xmlns:a16="http://schemas.microsoft.com/office/drawing/2014/main" id="{00000000-0008-0000-0400-000010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5" name="Text Box 1">
          <a:extLst>
            <a:ext uri="{FF2B5EF4-FFF2-40B4-BE49-F238E27FC236}">
              <a16:creationId xmlns="" xmlns:a16="http://schemas.microsoft.com/office/drawing/2014/main" id="{00000000-0008-0000-0400-000011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0</xdr:rowOff>
    </xdr:from>
    <xdr:ext cx="104775" cy="171450"/>
    <xdr:sp macro="" textlink="">
      <xdr:nvSpPr>
        <xdr:cNvPr id="2066" name="Text Box 1">
          <a:extLst>
            <a:ext uri="{FF2B5EF4-FFF2-40B4-BE49-F238E27FC236}">
              <a16:creationId xmlns="" xmlns:a16="http://schemas.microsoft.com/office/drawing/2014/main" id="{00000000-0008-0000-0400-000012080000}"/>
            </a:ext>
          </a:extLst>
        </xdr:cNvPr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67" name="Text Box 1">
          <a:extLst>
            <a:ext uri="{FF2B5EF4-FFF2-40B4-BE49-F238E27FC236}">
              <a16:creationId xmlns="" xmlns:a16="http://schemas.microsoft.com/office/drawing/2014/main" id="{00000000-0008-0000-0400-000013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68" name="Text Box 1">
          <a:extLst>
            <a:ext uri="{FF2B5EF4-FFF2-40B4-BE49-F238E27FC236}">
              <a16:creationId xmlns="" xmlns:a16="http://schemas.microsoft.com/office/drawing/2014/main" id="{00000000-0008-0000-0400-000014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69" name="Text Box 1">
          <a:extLst>
            <a:ext uri="{FF2B5EF4-FFF2-40B4-BE49-F238E27FC236}">
              <a16:creationId xmlns="" xmlns:a16="http://schemas.microsoft.com/office/drawing/2014/main" id="{00000000-0008-0000-0400-000015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0" name="Text Box 1">
          <a:extLst>
            <a:ext uri="{FF2B5EF4-FFF2-40B4-BE49-F238E27FC236}">
              <a16:creationId xmlns="" xmlns:a16="http://schemas.microsoft.com/office/drawing/2014/main" id="{00000000-0008-0000-0400-000016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1" name="Text Box 1">
          <a:extLst>
            <a:ext uri="{FF2B5EF4-FFF2-40B4-BE49-F238E27FC236}">
              <a16:creationId xmlns="" xmlns:a16="http://schemas.microsoft.com/office/drawing/2014/main" id="{00000000-0008-0000-0400-000017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2" name="Text Box 1">
          <a:extLst>
            <a:ext uri="{FF2B5EF4-FFF2-40B4-BE49-F238E27FC236}">
              <a16:creationId xmlns="" xmlns:a16="http://schemas.microsoft.com/office/drawing/2014/main" id="{00000000-0008-0000-0400-000018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3" name="Text Box 1">
          <a:extLst>
            <a:ext uri="{FF2B5EF4-FFF2-40B4-BE49-F238E27FC236}">
              <a16:creationId xmlns="" xmlns:a16="http://schemas.microsoft.com/office/drawing/2014/main" id="{00000000-0008-0000-0400-000019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4" name="Text Box 1">
          <a:extLst>
            <a:ext uri="{FF2B5EF4-FFF2-40B4-BE49-F238E27FC236}">
              <a16:creationId xmlns="" xmlns:a16="http://schemas.microsoft.com/office/drawing/2014/main" id="{00000000-0008-0000-0400-00001A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5" name="Text Box 1">
          <a:extLst>
            <a:ext uri="{FF2B5EF4-FFF2-40B4-BE49-F238E27FC236}">
              <a16:creationId xmlns="" xmlns:a16="http://schemas.microsoft.com/office/drawing/2014/main" id="{00000000-0008-0000-0400-00001B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0</xdr:rowOff>
    </xdr:from>
    <xdr:ext cx="104775" cy="163419"/>
    <xdr:sp macro="" textlink="">
      <xdr:nvSpPr>
        <xdr:cNvPr id="2076" name="Text Box 1">
          <a:extLst>
            <a:ext uri="{FF2B5EF4-FFF2-40B4-BE49-F238E27FC236}">
              <a16:creationId xmlns="" xmlns:a16="http://schemas.microsoft.com/office/drawing/2014/main" id="{00000000-0008-0000-0400-00001C080000}"/>
            </a:ext>
          </a:extLst>
        </xdr:cNvPr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77" name="Text Box 1">
          <a:extLst>
            <a:ext uri="{FF2B5EF4-FFF2-40B4-BE49-F238E27FC236}">
              <a16:creationId xmlns="" xmlns:a16="http://schemas.microsoft.com/office/drawing/2014/main" id="{00000000-0008-0000-0400-00001D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78" name="Text Box 1">
          <a:extLst>
            <a:ext uri="{FF2B5EF4-FFF2-40B4-BE49-F238E27FC236}">
              <a16:creationId xmlns="" xmlns:a16="http://schemas.microsoft.com/office/drawing/2014/main" id="{00000000-0008-0000-0400-00001E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79" name="Text Box 1">
          <a:extLst>
            <a:ext uri="{FF2B5EF4-FFF2-40B4-BE49-F238E27FC236}">
              <a16:creationId xmlns="" xmlns:a16="http://schemas.microsoft.com/office/drawing/2014/main" id="{00000000-0008-0000-0400-00001F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0" name="Text Box 1">
          <a:extLst>
            <a:ext uri="{FF2B5EF4-FFF2-40B4-BE49-F238E27FC236}">
              <a16:creationId xmlns="" xmlns:a16="http://schemas.microsoft.com/office/drawing/2014/main" id="{00000000-0008-0000-0400-000020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1" name="Text Box 1">
          <a:extLst>
            <a:ext uri="{FF2B5EF4-FFF2-40B4-BE49-F238E27FC236}">
              <a16:creationId xmlns="" xmlns:a16="http://schemas.microsoft.com/office/drawing/2014/main" id="{00000000-0008-0000-0400-000021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2" name="Text Box 1">
          <a:extLst>
            <a:ext uri="{FF2B5EF4-FFF2-40B4-BE49-F238E27FC236}">
              <a16:creationId xmlns="" xmlns:a16="http://schemas.microsoft.com/office/drawing/2014/main" id="{00000000-0008-0000-0400-000022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3" name="Text Box 1">
          <a:extLst>
            <a:ext uri="{FF2B5EF4-FFF2-40B4-BE49-F238E27FC236}">
              <a16:creationId xmlns="" xmlns:a16="http://schemas.microsoft.com/office/drawing/2014/main" id="{00000000-0008-0000-0400-000023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4" name="Text Box 1">
          <a:extLst>
            <a:ext uri="{FF2B5EF4-FFF2-40B4-BE49-F238E27FC236}">
              <a16:creationId xmlns="" xmlns:a16="http://schemas.microsoft.com/office/drawing/2014/main" id="{00000000-0008-0000-0400-000024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5" name="Text Box 1">
          <a:extLst>
            <a:ext uri="{FF2B5EF4-FFF2-40B4-BE49-F238E27FC236}">
              <a16:creationId xmlns="" xmlns:a16="http://schemas.microsoft.com/office/drawing/2014/main" id="{00000000-0008-0000-0400-000025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3419"/>
    <xdr:sp macro="" textlink="">
      <xdr:nvSpPr>
        <xdr:cNvPr id="2086" name="Text Box 1">
          <a:extLst>
            <a:ext uri="{FF2B5EF4-FFF2-40B4-BE49-F238E27FC236}">
              <a16:creationId xmlns="" xmlns:a16="http://schemas.microsoft.com/office/drawing/2014/main" id="{00000000-0008-0000-0400-000026080000}"/>
            </a:ext>
          </a:extLst>
        </xdr:cNvPr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87" name="Text Box 1">
          <a:extLst>
            <a:ext uri="{FF2B5EF4-FFF2-40B4-BE49-F238E27FC236}">
              <a16:creationId xmlns="" xmlns:a16="http://schemas.microsoft.com/office/drawing/2014/main" id="{00000000-0008-0000-0400-000027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88" name="Text Box 1">
          <a:extLst>
            <a:ext uri="{FF2B5EF4-FFF2-40B4-BE49-F238E27FC236}">
              <a16:creationId xmlns="" xmlns:a16="http://schemas.microsoft.com/office/drawing/2014/main" id="{00000000-0008-0000-0400-000028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89" name="Text Box 1">
          <a:extLst>
            <a:ext uri="{FF2B5EF4-FFF2-40B4-BE49-F238E27FC236}">
              <a16:creationId xmlns="" xmlns:a16="http://schemas.microsoft.com/office/drawing/2014/main" id="{00000000-0008-0000-0400-000029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0" name="Text Box 1">
          <a:extLst>
            <a:ext uri="{FF2B5EF4-FFF2-40B4-BE49-F238E27FC236}">
              <a16:creationId xmlns="" xmlns:a16="http://schemas.microsoft.com/office/drawing/2014/main" id="{00000000-0008-0000-0400-00002A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1" name="Text Box 1">
          <a:extLst>
            <a:ext uri="{FF2B5EF4-FFF2-40B4-BE49-F238E27FC236}">
              <a16:creationId xmlns="" xmlns:a16="http://schemas.microsoft.com/office/drawing/2014/main" id="{00000000-0008-0000-0400-00002B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2" name="Text Box 1">
          <a:extLst>
            <a:ext uri="{FF2B5EF4-FFF2-40B4-BE49-F238E27FC236}">
              <a16:creationId xmlns="" xmlns:a16="http://schemas.microsoft.com/office/drawing/2014/main" id="{00000000-0008-0000-0400-00002C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3" name="Text Box 1">
          <a:extLst>
            <a:ext uri="{FF2B5EF4-FFF2-40B4-BE49-F238E27FC236}">
              <a16:creationId xmlns="" xmlns:a16="http://schemas.microsoft.com/office/drawing/2014/main" id="{00000000-0008-0000-0400-00002D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4" name="Text Box 1">
          <a:extLst>
            <a:ext uri="{FF2B5EF4-FFF2-40B4-BE49-F238E27FC236}">
              <a16:creationId xmlns="" xmlns:a16="http://schemas.microsoft.com/office/drawing/2014/main" id="{00000000-0008-0000-0400-00002E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5" name="Text Box 1">
          <a:extLst>
            <a:ext uri="{FF2B5EF4-FFF2-40B4-BE49-F238E27FC236}">
              <a16:creationId xmlns="" xmlns:a16="http://schemas.microsoft.com/office/drawing/2014/main" id="{00000000-0008-0000-0400-00002F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762</xdr:row>
      <xdr:rowOff>0</xdr:rowOff>
    </xdr:from>
    <xdr:ext cx="104775" cy="161304"/>
    <xdr:sp macro="" textlink="">
      <xdr:nvSpPr>
        <xdr:cNvPr id="2096" name="Text Box 1">
          <a:extLst>
            <a:ext uri="{FF2B5EF4-FFF2-40B4-BE49-F238E27FC236}">
              <a16:creationId xmlns="" xmlns:a16="http://schemas.microsoft.com/office/drawing/2014/main" id="{00000000-0008-0000-0400-000030080000}"/>
            </a:ext>
          </a:extLst>
        </xdr:cNvPr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097" name="Text Box 1">
          <a:extLst>
            <a:ext uri="{FF2B5EF4-FFF2-40B4-BE49-F238E27FC236}">
              <a16:creationId xmlns="" xmlns:a16="http://schemas.microsoft.com/office/drawing/2014/main" id="{00000000-0008-0000-0400-000031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098" name="Text Box 1">
          <a:extLst>
            <a:ext uri="{FF2B5EF4-FFF2-40B4-BE49-F238E27FC236}">
              <a16:creationId xmlns="" xmlns:a16="http://schemas.microsoft.com/office/drawing/2014/main" id="{00000000-0008-0000-0400-000032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69" name="Text Box 1">
          <a:extLst>
            <a:ext uri="{FF2B5EF4-FFF2-40B4-BE49-F238E27FC236}">
              <a16:creationId xmlns="" xmlns:a16="http://schemas.microsoft.com/office/drawing/2014/main" id="{00000000-0008-0000-0400-000079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0" name="Text Box 1">
          <a:extLst>
            <a:ext uri="{FF2B5EF4-FFF2-40B4-BE49-F238E27FC236}">
              <a16:creationId xmlns="" xmlns:a16="http://schemas.microsoft.com/office/drawing/2014/main" id="{00000000-0008-0000-0400-00007A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1" name="Text Box 1">
          <a:extLst>
            <a:ext uri="{FF2B5EF4-FFF2-40B4-BE49-F238E27FC236}">
              <a16:creationId xmlns="" xmlns:a16="http://schemas.microsoft.com/office/drawing/2014/main" id="{00000000-0008-0000-0400-00007B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2" name="Text Box 1">
          <a:extLst>
            <a:ext uri="{FF2B5EF4-FFF2-40B4-BE49-F238E27FC236}">
              <a16:creationId xmlns="" xmlns:a16="http://schemas.microsoft.com/office/drawing/2014/main" id="{00000000-0008-0000-0400-00007C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3" name="Text Box 1">
          <a:extLst>
            <a:ext uri="{FF2B5EF4-FFF2-40B4-BE49-F238E27FC236}">
              <a16:creationId xmlns="" xmlns:a16="http://schemas.microsoft.com/office/drawing/2014/main" id="{00000000-0008-0000-0400-00007D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4" name="Text Box 1">
          <a:extLst>
            <a:ext uri="{FF2B5EF4-FFF2-40B4-BE49-F238E27FC236}">
              <a16:creationId xmlns="" xmlns:a16="http://schemas.microsoft.com/office/drawing/2014/main" id="{00000000-0008-0000-0400-00007E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5" name="Text Box 1">
          <a:extLst>
            <a:ext uri="{FF2B5EF4-FFF2-40B4-BE49-F238E27FC236}">
              <a16:creationId xmlns="" xmlns:a16="http://schemas.microsoft.com/office/drawing/2014/main" id="{00000000-0008-0000-0400-00007F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2176" name="Text Box 1">
          <a:extLst>
            <a:ext uri="{FF2B5EF4-FFF2-40B4-BE49-F238E27FC236}">
              <a16:creationId xmlns="" xmlns:a16="http://schemas.microsoft.com/office/drawing/2014/main" id="{00000000-0008-0000-0400-000080080000}"/>
            </a:ext>
          </a:extLst>
        </xdr:cNvPr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77" name="Text Box 1">
          <a:extLst>
            <a:ext uri="{FF2B5EF4-FFF2-40B4-BE49-F238E27FC236}">
              <a16:creationId xmlns="" xmlns:a16="http://schemas.microsoft.com/office/drawing/2014/main" id="{00000000-0008-0000-0400-000081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78" name="Text Box 1">
          <a:extLst>
            <a:ext uri="{FF2B5EF4-FFF2-40B4-BE49-F238E27FC236}">
              <a16:creationId xmlns="" xmlns:a16="http://schemas.microsoft.com/office/drawing/2014/main" id="{00000000-0008-0000-0400-000082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79" name="Text Box 1">
          <a:extLst>
            <a:ext uri="{FF2B5EF4-FFF2-40B4-BE49-F238E27FC236}">
              <a16:creationId xmlns="" xmlns:a16="http://schemas.microsoft.com/office/drawing/2014/main" id="{00000000-0008-0000-0400-000083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0" name="Text Box 1">
          <a:extLst>
            <a:ext uri="{FF2B5EF4-FFF2-40B4-BE49-F238E27FC236}">
              <a16:creationId xmlns="" xmlns:a16="http://schemas.microsoft.com/office/drawing/2014/main" id="{00000000-0008-0000-0400-000084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1" name="Text Box 1">
          <a:extLst>
            <a:ext uri="{FF2B5EF4-FFF2-40B4-BE49-F238E27FC236}">
              <a16:creationId xmlns="" xmlns:a16="http://schemas.microsoft.com/office/drawing/2014/main" id="{00000000-0008-0000-0400-000085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2" name="Text Box 1">
          <a:extLst>
            <a:ext uri="{FF2B5EF4-FFF2-40B4-BE49-F238E27FC236}">
              <a16:creationId xmlns="" xmlns:a16="http://schemas.microsoft.com/office/drawing/2014/main" id="{00000000-0008-0000-0400-000086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3" name="Text Box 1">
          <a:extLst>
            <a:ext uri="{FF2B5EF4-FFF2-40B4-BE49-F238E27FC236}">
              <a16:creationId xmlns="" xmlns:a16="http://schemas.microsoft.com/office/drawing/2014/main" id="{00000000-0008-0000-0400-000087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4" name="Text Box 1">
          <a:extLst>
            <a:ext uri="{FF2B5EF4-FFF2-40B4-BE49-F238E27FC236}">
              <a16:creationId xmlns="" xmlns:a16="http://schemas.microsoft.com/office/drawing/2014/main" id="{00000000-0008-0000-0400-000088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5" name="Text Box 1">
          <a:extLst>
            <a:ext uri="{FF2B5EF4-FFF2-40B4-BE49-F238E27FC236}">
              <a16:creationId xmlns="" xmlns:a16="http://schemas.microsoft.com/office/drawing/2014/main" id="{00000000-0008-0000-0400-000089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3419"/>
    <xdr:sp macro="" textlink="">
      <xdr:nvSpPr>
        <xdr:cNvPr id="2186" name="Text Box 1">
          <a:extLst>
            <a:ext uri="{FF2B5EF4-FFF2-40B4-BE49-F238E27FC236}">
              <a16:creationId xmlns="" xmlns:a16="http://schemas.microsoft.com/office/drawing/2014/main" id="{00000000-0008-0000-0400-00008A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87" name="Text Box 1">
          <a:extLst>
            <a:ext uri="{FF2B5EF4-FFF2-40B4-BE49-F238E27FC236}">
              <a16:creationId xmlns="" xmlns:a16="http://schemas.microsoft.com/office/drawing/2014/main" id="{00000000-0008-0000-0400-00008B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88" name="Text Box 1">
          <a:extLst>
            <a:ext uri="{FF2B5EF4-FFF2-40B4-BE49-F238E27FC236}">
              <a16:creationId xmlns="" xmlns:a16="http://schemas.microsoft.com/office/drawing/2014/main" id="{00000000-0008-0000-0400-00008C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89" name="Text Box 1">
          <a:extLst>
            <a:ext uri="{FF2B5EF4-FFF2-40B4-BE49-F238E27FC236}">
              <a16:creationId xmlns="" xmlns:a16="http://schemas.microsoft.com/office/drawing/2014/main" id="{00000000-0008-0000-0400-00008D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0" name="Text Box 1">
          <a:extLst>
            <a:ext uri="{FF2B5EF4-FFF2-40B4-BE49-F238E27FC236}">
              <a16:creationId xmlns="" xmlns:a16="http://schemas.microsoft.com/office/drawing/2014/main" id="{00000000-0008-0000-0400-00008E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1" name="Text Box 1">
          <a:extLst>
            <a:ext uri="{FF2B5EF4-FFF2-40B4-BE49-F238E27FC236}">
              <a16:creationId xmlns="" xmlns:a16="http://schemas.microsoft.com/office/drawing/2014/main" id="{00000000-0008-0000-0400-00008F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2" name="Text Box 1">
          <a:extLst>
            <a:ext uri="{FF2B5EF4-FFF2-40B4-BE49-F238E27FC236}">
              <a16:creationId xmlns="" xmlns:a16="http://schemas.microsoft.com/office/drawing/2014/main" id="{00000000-0008-0000-0400-000090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3" name="Text Box 1">
          <a:extLst>
            <a:ext uri="{FF2B5EF4-FFF2-40B4-BE49-F238E27FC236}">
              <a16:creationId xmlns="" xmlns:a16="http://schemas.microsoft.com/office/drawing/2014/main" id="{00000000-0008-0000-0400-000091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4" name="Text Box 1">
          <a:extLst>
            <a:ext uri="{FF2B5EF4-FFF2-40B4-BE49-F238E27FC236}">
              <a16:creationId xmlns="" xmlns:a16="http://schemas.microsoft.com/office/drawing/2014/main" id="{00000000-0008-0000-0400-000092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5" name="Text Box 1">
          <a:extLst>
            <a:ext uri="{FF2B5EF4-FFF2-40B4-BE49-F238E27FC236}">
              <a16:creationId xmlns="" xmlns:a16="http://schemas.microsoft.com/office/drawing/2014/main" id="{00000000-0008-0000-0400-000093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696</xdr:row>
      <xdr:rowOff>152400</xdr:rowOff>
    </xdr:from>
    <xdr:ext cx="104775" cy="160244"/>
    <xdr:sp macro="" textlink="">
      <xdr:nvSpPr>
        <xdr:cNvPr id="2196" name="Text Box 1">
          <a:extLst>
            <a:ext uri="{FF2B5EF4-FFF2-40B4-BE49-F238E27FC236}">
              <a16:creationId xmlns="" xmlns:a16="http://schemas.microsoft.com/office/drawing/2014/main" id="{00000000-0008-0000-0400-000094080000}"/>
            </a:ext>
          </a:extLst>
        </xdr:cNvPr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07" name="Text Box 1">
          <a:extLst>
            <a:ext uri="{FF2B5EF4-FFF2-40B4-BE49-F238E27FC236}">
              <a16:creationId xmlns="" xmlns:a16="http://schemas.microsoft.com/office/drawing/2014/main" id="{00000000-0008-0000-0400-00009F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08" name="Text Box 1">
          <a:extLst>
            <a:ext uri="{FF2B5EF4-FFF2-40B4-BE49-F238E27FC236}">
              <a16:creationId xmlns="" xmlns:a16="http://schemas.microsoft.com/office/drawing/2014/main" id="{00000000-0008-0000-0400-0000A0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09" name="Text Box 1">
          <a:extLst>
            <a:ext uri="{FF2B5EF4-FFF2-40B4-BE49-F238E27FC236}">
              <a16:creationId xmlns="" xmlns:a16="http://schemas.microsoft.com/office/drawing/2014/main" id="{00000000-0008-0000-0400-0000A1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10" name="Text Box 1">
          <a:extLst>
            <a:ext uri="{FF2B5EF4-FFF2-40B4-BE49-F238E27FC236}">
              <a16:creationId xmlns="" xmlns:a16="http://schemas.microsoft.com/office/drawing/2014/main" id="{00000000-0008-0000-0400-0000A2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11" name="Text Box 1">
          <a:extLst>
            <a:ext uri="{FF2B5EF4-FFF2-40B4-BE49-F238E27FC236}">
              <a16:creationId xmlns="" xmlns:a16="http://schemas.microsoft.com/office/drawing/2014/main" id="{00000000-0008-0000-0400-0000A3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12" name="Text Box 1">
          <a:extLst>
            <a:ext uri="{FF2B5EF4-FFF2-40B4-BE49-F238E27FC236}">
              <a16:creationId xmlns="" xmlns:a16="http://schemas.microsoft.com/office/drawing/2014/main" id="{00000000-0008-0000-0400-0000A4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25" name="Text Box 1">
          <a:extLst>
            <a:ext uri="{FF2B5EF4-FFF2-40B4-BE49-F238E27FC236}">
              <a16:creationId xmlns="" xmlns:a16="http://schemas.microsoft.com/office/drawing/2014/main" id="{00000000-0008-0000-0400-0000B1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26" name="Text Box 1">
          <a:extLst>
            <a:ext uri="{FF2B5EF4-FFF2-40B4-BE49-F238E27FC236}">
              <a16:creationId xmlns="" xmlns:a16="http://schemas.microsoft.com/office/drawing/2014/main" id="{00000000-0008-0000-0400-0000B2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27" name="Text Box 1">
          <a:extLst>
            <a:ext uri="{FF2B5EF4-FFF2-40B4-BE49-F238E27FC236}">
              <a16:creationId xmlns="" xmlns:a16="http://schemas.microsoft.com/office/drawing/2014/main" id="{00000000-0008-0000-0400-0000B3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1174</xdr:row>
      <xdr:rowOff>152400</xdr:rowOff>
    </xdr:from>
    <xdr:ext cx="104775" cy="163419"/>
    <xdr:sp macro="" textlink="">
      <xdr:nvSpPr>
        <xdr:cNvPr id="2228" name="Text Box 1">
          <a:extLst>
            <a:ext uri="{FF2B5EF4-FFF2-40B4-BE49-F238E27FC236}">
              <a16:creationId xmlns="" xmlns:a16="http://schemas.microsoft.com/office/drawing/2014/main" id="{00000000-0008-0000-0400-0000B4080000}"/>
            </a:ext>
          </a:extLst>
        </xdr:cNvPr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197" name="Text Box 1">
          <a:extLst>
            <a:ext uri="{FF2B5EF4-FFF2-40B4-BE49-F238E27FC236}">
              <a16:creationId xmlns="" xmlns:a16="http://schemas.microsoft.com/office/drawing/2014/main" id="{00000000-0008-0000-0400-00009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198" name="Text Box 1">
          <a:extLst>
            <a:ext uri="{FF2B5EF4-FFF2-40B4-BE49-F238E27FC236}">
              <a16:creationId xmlns="" xmlns:a16="http://schemas.microsoft.com/office/drawing/2014/main" id="{00000000-0008-0000-0400-00009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199" name="Text Box 1">
          <a:extLst>
            <a:ext uri="{FF2B5EF4-FFF2-40B4-BE49-F238E27FC236}">
              <a16:creationId xmlns="" xmlns:a16="http://schemas.microsoft.com/office/drawing/2014/main" id="{00000000-0008-0000-0400-00009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0" name="Text Box 1">
          <a:extLst>
            <a:ext uri="{FF2B5EF4-FFF2-40B4-BE49-F238E27FC236}">
              <a16:creationId xmlns="" xmlns:a16="http://schemas.microsoft.com/office/drawing/2014/main" id="{00000000-0008-0000-0400-00009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1" name="Text Box 1">
          <a:extLst>
            <a:ext uri="{FF2B5EF4-FFF2-40B4-BE49-F238E27FC236}">
              <a16:creationId xmlns="" xmlns:a16="http://schemas.microsoft.com/office/drawing/2014/main" id="{00000000-0008-0000-0400-00009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2" name="Text Box 1">
          <a:extLst>
            <a:ext uri="{FF2B5EF4-FFF2-40B4-BE49-F238E27FC236}">
              <a16:creationId xmlns="" xmlns:a16="http://schemas.microsoft.com/office/drawing/2014/main" id="{00000000-0008-0000-0400-00009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3" name="Text Box 1">
          <a:extLst>
            <a:ext uri="{FF2B5EF4-FFF2-40B4-BE49-F238E27FC236}">
              <a16:creationId xmlns="" xmlns:a16="http://schemas.microsoft.com/office/drawing/2014/main" id="{00000000-0008-0000-0400-00009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4" name="Text Box 1">
          <a:extLst>
            <a:ext uri="{FF2B5EF4-FFF2-40B4-BE49-F238E27FC236}">
              <a16:creationId xmlns="" xmlns:a16="http://schemas.microsoft.com/office/drawing/2014/main" id="{00000000-0008-0000-0400-00009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5" name="Text Box 1">
          <a:extLst>
            <a:ext uri="{FF2B5EF4-FFF2-40B4-BE49-F238E27FC236}">
              <a16:creationId xmlns="" xmlns:a16="http://schemas.microsoft.com/office/drawing/2014/main" id="{00000000-0008-0000-0400-00009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06" name="Text Box 1">
          <a:extLst>
            <a:ext uri="{FF2B5EF4-FFF2-40B4-BE49-F238E27FC236}">
              <a16:creationId xmlns="" xmlns:a16="http://schemas.microsoft.com/office/drawing/2014/main" id="{00000000-0008-0000-0400-00009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29" name="Text Box 1">
          <a:extLst>
            <a:ext uri="{FF2B5EF4-FFF2-40B4-BE49-F238E27FC236}">
              <a16:creationId xmlns="" xmlns:a16="http://schemas.microsoft.com/office/drawing/2014/main" id="{00000000-0008-0000-0400-0000B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0" name="Text Box 1">
          <a:extLst>
            <a:ext uri="{FF2B5EF4-FFF2-40B4-BE49-F238E27FC236}">
              <a16:creationId xmlns="" xmlns:a16="http://schemas.microsoft.com/office/drawing/2014/main" id="{00000000-0008-0000-0400-0000B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1" name="Text Box 1">
          <a:extLst>
            <a:ext uri="{FF2B5EF4-FFF2-40B4-BE49-F238E27FC236}">
              <a16:creationId xmlns="" xmlns:a16="http://schemas.microsoft.com/office/drawing/2014/main" id="{00000000-0008-0000-0400-0000B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2" name="Text Box 1">
          <a:extLst>
            <a:ext uri="{FF2B5EF4-FFF2-40B4-BE49-F238E27FC236}">
              <a16:creationId xmlns="" xmlns:a16="http://schemas.microsoft.com/office/drawing/2014/main" id="{00000000-0008-0000-0400-0000B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3" name="Text Box 1">
          <a:extLst>
            <a:ext uri="{FF2B5EF4-FFF2-40B4-BE49-F238E27FC236}">
              <a16:creationId xmlns="" xmlns:a16="http://schemas.microsoft.com/office/drawing/2014/main" id="{00000000-0008-0000-0400-0000B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4" name="Text Box 1">
          <a:extLst>
            <a:ext uri="{FF2B5EF4-FFF2-40B4-BE49-F238E27FC236}">
              <a16:creationId xmlns="" xmlns:a16="http://schemas.microsoft.com/office/drawing/2014/main" id="{00000000-0008-0000-0400-0000B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5" name="Text Box 1">
          <a:extLst>
            <a:ext uri="{FF2B5EF4-FFF2-40B4-BE49-F238E27FC236}">
              <a16:creationId xmlns="" xmlns:a16="http://schemas.microsoft.com/office/drawing/2014/main" id="{00000000-0008-0000-0400-0000B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6" name="Text Box 1">
          <a:extLst>
            <a:ext uri="{FF2B5EF4-FFF2-40B4-BE49-F238E27FC236}">
              <a16:creationId xmlns="" xmlns:a16="http://schemas.microsoft.com/office/drawing/2014/main" id="{00000000-0008-0000-0400-0000B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7" name="Text Box 1">
          <a:extLst>
            <a:ext uri="{FF2B5EF4-FFF2-40B4-BE49-F238E27FC236}">
              <a16:creationId xmlns="" xmlns:a16="http://schemas.microsoft.com/office/drawing/2014/main" id="{00000000-0008-0000-0400-0000B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38" name="Text Box 1">
          <a:extLst>
            <a:ext uri="{FF2B5EF4-FFF2-40B4-BE49-F238E27FC236}">
              <a16:creationId xmlns="" xmlns:a16="http://schemas.microsoft.com/office/drawing/2014/main" id="{00000000-0008-0000-0400-0000B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39" name="Text Box 1">
          <a:extLst>
            <a:ext uri="{FF2B5EF4-FFF2-40B4-BE49-F238E27FC236}">
              <a16:creationId xmlns="" xmlns:a16="http://schemas.microsoft.com/office/drawing/2014/main" id="{00000000-0008-0000-0400-0000B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0" name="Text Box 1">
          <a:extLst>
            <a:ext uri="{FF2B5EF4-FFF2-40B4-BE49-F238E27FC236}">
              <a16:creationId xmlns="" xmlns:a16="http://schemas.microsoft.com/office/drawing/2014/main" id="{00000000-0008-0000-0400-0000C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1" name="Text Box 1">
          <a:extLst>
            <a:ext uri="{FF2B5EF4-FFF2-40B4-BE49-F238E27FC236}">
              <a16:creationId xmlns="" xmlns:a16="http://schemas.microsoft.com/office/drawing/2014/main" id="{00000000-0008-0000-0400-0000C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2" name="Text Box 1">
          <a:extLst>
            <a:ext uri="{FF2B5EF4-FFF2-40B4-BE49-F238E27FC236}">
              <a16:creationId xmlns="" xmlns:a16="http://schemas.microsoft.com/office/drawing/2014/main" id="{00000000-0008-0000-0400-0000C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3" name="Text Box 1">
          <a:extLst>
            <a:ext uri="{FF2B5EF4-FFF2-40B4-BE49-F238E27FC236}">
              <a16:creationId xmlns="" xmlns:a16="http://schemas.microsoft.com/office/drawing/2014/main" id="{00000000-0008-0000-0400-0000C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4" name="Text Box 1">
          <a:extLst>
            <a:ext uri="{FF2B5EF4-FFF2-40B4-BE49-F238E27FC236}">
              <a16:creationId xmlns="" xmlns:a16="http://schemas.microsoft.com/office/drawing/2014/main" id="{00000000-0008-0000-0400-0000C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5" name="Text Box 1">
          <a:extLst>
            <a:ext uri="{FF2B5EF4-FFF2-40B4-BE49-F238E27FC236}">
              <a16:creationId xmlns="" xmlns:a16="http://schemas.microsoft.com/office/drawing/2014/main" id="{00000000-0008-0000-0400-0000C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6" name="Text Box 1">
          <a:extLst>
            <a:ext uri="{FF2B5EF4-FFF2-40B4-BE49-F238E27FC236}">
              <a16:creationId xmlns="" xmlns:a16="http://schemas.microsoft.com/office/drawing/2014/main" id="{00000000-0008-0000-0400-0000C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7" name="Text Box 1">
          <a:extLst>
            <a:ext uri="{FF2B5EF4-FFF2-40B4-BE49-F238E27FC236}">
              <a16:creationId xmlns="" xmlns:a16="http://schemas.microsoft.com/office/drawing/2014/main" id="{00000000-0008-0000-0400-0000C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8" name="Text Box 1">
          <a:extLst>
            <a:ext uri="{FF2B5EF4-FFF2-40B4-BE49-F238E27FC236}">
              <a16:creationId xmlns="" xmlns:a16="http://schemas.microsoft.com/office/drawing/2014/main" id="{00000000-0008-0000-0400-0000C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49" name="Text Box 1">
          <a:extLst>
            <a:ext uri="{FF2B5EF4-FFF2-40B4-BE49-F238E27FC236}">
              <a16:creationId xmlns="" xmlns:a16="http://schemas.microsoft.com/office/drawing/2014/main" id="{00000000-0008-0000-0400-0000C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0" name="Text Box 1">
          <a:extLst>
            <a:ext uri="{FF2B5EF4-FFF2-40B4-BE49-F238E27FC236}">
              <a16:creationId xmlns="" xmlns:a16="http://schemas.microsoft.com/office/drawing/2014/main" id="{00000000-0008-0000-0400-0000C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1" name="Text Box 1">
          <a:extLst>
            <a:ext uri="{FF2B5EF4-FFF2-40B4-BE49-F238E27FC236}">
              <a16:creationId xmlns="" xmlns:a16="http://schemas.microsoft.com/office/drawing/2014/main" id="{00000000-0008-0000-0400-0000C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2" name="Text Box 1">
          <a:extLst>
            <a:ext uri="{FF2B5EF4-FFF2-40B4-BE49-F238E27FC236}">
              <a16:creationId xmlns="" xmlns:a16="http://schemas.microsoft.com/office/drawing/2014/main" id="{00000000-0008-0000-0400-0000C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3" name="Text Box 1">
          <a:extLst>
            <a:ext uri="{FF2B5EF4-FFF2-40B4-BE49-F238E27FC236}">
              <a16:creationId xmlns="" xmlns:a16="http://schemas.microsoft.com/office/drawing/2014/main" id="{00000000-0008-0000-0400-0000C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4" name="Text Box 1">
          <a:extLst>
            <a:ext uri="{FF2B5EF4-FFF2-40B4-BE49-F238E27FC236}">
              <a16:creationId xmlns="" xmlns:a16="http://schemas.microsoft.com/office/drawing/2014/main" id="{00000000-0008-0000-0400-0000C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5" name="Text Box 1">
          <a:extLst>
            <a:ext uri="{FF2B5EF4-FFF2-40B4-BE49-F238E27FC236}">
              <a16:creationId xmlns="" xmlns:a16="http://schemas.microsoft.com/office/drawing/2014/main" id="{00000000-0008-0000-0400-0000C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6" name="Text Box 1">
          <a:extLst>
            <a:ext uri="{FF2B5EF4-FFF2-40B4-BE49-F238E27FC236}">
              <a16:creationId xmlns="" xmlns:a16="http://schemas.microsoft.com/office/drawing/2014/main" id="{00000000-0008-0000-0400-0000D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57" name="Text Box 1">
          <a:extLst>
            <a:ext uri="{FF2B5EF4-FFF2-40B4-BE49-F238E27FC236}">
              <a16:creationId xmlns="" xmlns:a16="http://schemas.microsoft.com/office/drawing/2014/main" id="{00000000-0008-0000-0400-0000D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58" name="Text Box 1">
          <a:extLst>
            <a:ext uri="{FF2B5EF4-FFF2-40B4-BE49-F238E27FC236}">
              <a16:creationId xmlns="" xmlns:a16="http://schemas.microsoft.com/office/drawing/2014/main" id="{00000000-0008-0000-0400-0000D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59" name="Text Box 1">
          <a:extLst>
            <a:ext uri="{FF2B5EF4-FFF2-40B4-BE49-F238E27FC236}">
              <a16:creationId xmlns="" xmlns:a16="http://schemas.microsoft.com/office/drawing/2014/main" id="{00000000-0008-0000-0400-0000D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0" name="Text Box 1">
          <a:extLst>
            <a:ext uri="{FF2B5EF4-FFF2-40B4-BE49-F238E27FC236}">
              <a16:creationId xmlns="" xmlns:a16="http://schemas.microsoft.com/office/drawing/2014/main" id="{00000000-0008-0000-0400-0000D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1" name="Text Box 1">
          <a:extLst>
            <a:ext uri="{FF2B5EF4-FFF2-40B4-BE49-F238E27FC236}">
              <a16:creationId xmlns="" xmlns:a16="http://schemas.microsoft.com/office/drawing/2014/main" id="{00000000-0008-0000-0400-0000D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2" name="Text Box 1">
          <a:extLst>
            <a:ext uri="{FF2B5EF4-FFF2-40B4-BE49-F238E27FC236}">
              <a16:creationId xmlns="" xmlns:a16="http://schemas.microsoft.com/office/drawing/2014/main" id="{00000000-0008-0000-0400-0000D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3" name="Text Box 1">
          <a:extLst>
            <a:ext uri="{FF2B5EF4-FFF2-40B4-BE49-F238E27FC236}">
              <a16:creationId xmlns="" xmlns:a16="http://schemas.microsoft.com/office/drawing/2014/main" id="{00000000-0008-0000-0400-0000D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4" name="Text Box 1">
          <a:extLst>
            <a:ext uri="{FF2B5EF4-FFF2-40B4-BE49-F238E27FC236}">
              <a16:creationId xmlns="" xmlns:a16="http://schemas.microsoft.com/office/drawing/2014/main" id="{00000000-0008-0000-0400-0000D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5" name="Text Box 1">
          <a:extLst>
            <a:ext uri="{FF2B5EF4-FFF2-40B4-BE49-F238E27FC236}">
              <a16:creationId xmlns="" xmlns:a16="http://schemas.microsoft.com/office/drawing/2014/main" id="{00000000-0008-0000-0400-0000D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6" name="Text Box 1">
          <a:extLst>
            <a:ext uri="{FF2B5EF4-FFF2-40B4-BE49-F238E27FC236}">
              <a16:creationId xmlns="" xmlns:a16="http://schemas.microsoft.com/office/drawing/2014/main" id="{00000000-0008-0000-0400-0000D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67" name="Text Box 1">
          <a:extLst>
            <a:ext uri="{FF2B5EF4-FFF2-40B4-BE49-F238E27FC236}">
              <a16:creationId xmlns="" xmlns:a16="http://schemas.microsoft.com/office/drawing/2014/main" id="{00000000-0008-0000-0400-0000D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68" name="Text Box 1">
          <a:extLst>
            <a:ext uri="{FF2B5EF4-FFF2-40B4-BE49-F238E27FC236}">
              <a16:creationId xmlns="" xmlns:a16="http://schemas.microsoft.com/office/drawing/2014/main" id="{00000000-0008-0000-0400-0000D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69" name="Text Box 1">
          <a:extLst>
            <a:ext uri="{FF2B5EF4-FFF2-40B4-BE49-F238E27FC236}">
              <a16:creationId xmlns="" xmlns:a16="http://schemas.microsoft.com/office/drawing/2014/main" id="{00000000-0008-0000-0400-0000D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0" name="Text Box 1">
          <a:extLst>
            <a:ext uri="{FF2B5EF4-FFF2-40B4-BE49-F238E27FC236}">
              <a16:creationId xmlns="" xmlns:a16="http://schemas.microsoft.com/office/drawing/2014/main" id="{00000000-0008-0000-0400-0000D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1" name="Text Box 1">
          <a:extLst>
            <a:ext uri="{FF2B5EF4-FFF2-40B4-BE49-F238E27FC236}">
              <a16:creationId xmlns="" xmlns:a16="http://schemas.microsoft.com/office/drawing/2014/main" id="{00000000-0008-0000-0400-0000D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2" name="Text Box 1">
          <a:extLst>
            <a:ext uri="{FF2B5EF4-FFF2-40B4-BE49-F238E27FC236}">
              <a16:creationId xmlns="" xmlns:a16="http://schemas.microsoft.com/office/drawing/2014/main" id="{00000000-0008-0000-0400-0000E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3" name="Text Box 1">
          <a:extLst>
            <a:ext uri="{FF2B5EF4-FFF2-40B4-BE49-F238E27FC236}">
              <a16:creationId xmlns="" xmlns:a16="http://schemas.microsoft.com/office/drawing/2014/main" id="{00000000-0008-0000-0400-0000E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4" name="Text Box 1">
          <a:extLst>
            <a:ext uri="{FF2B5EF4-FFF2-40B4-BE49-F238E27FC236}">
              <a16:creationId xmlns="" xmlns:a16="http://schemas.microsoft.com/office/drawing/2014/main" id="{00000000-0008-0000-0400-0000E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5" name="Text Box 1">
          <a:extLst>
            <a:ext uri="{FF2B5EF4-FFF2-40B4-BE49-F238E27FC236}">
              <a16:creationId xmlns="" xmlns:a16="http://schemas.microsoft.com/office/drawing/2014/main" id="{00000000-0008-0000-0400-0000E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6" name="Text Box 1">
          <a:extLst>
            <a:ext uri="{FF2B5EF4-FFF2-40B4-BE49-F238E27FC236}">
              <a16:creationId xmlns="" xmlns:a16="http://schemas.microsoft.com/office/drawing/2014/main" id="{00000000-0008-0000-0400-0000E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7" name="Text Box 1">
          <a:extLst>
            <a:ext uri="{FF2B5EF4-FFF2-40B4-BE49-F238E27FC236}">
              <a16:creationId xmlns="" xmlns:a16="http://schemas.microsoft.com/office/drawing/2014/main" id="{00000000-0008-0000-0400-0000E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8" name="Text Box 1">
          <a:extLst>
            <a:ext uri="{FF2B5EF4-FFF2-40B4-BE49-F238E27FC236}">
              <a16:creationId xmlns="" xmlns:a16="http://schemas.microsoft.com/office/drawing/2014/main" id="{00000000-0008-0000-0400-0000E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79" name="Text Box 1">
          <a:extLst>
            <a:ext uri="{FF2B5EF4-FFF2-40B4-BE49-F238E27FC236}">
              <a16:creationId xmlns="" xmlns:a16="http://schemas.microsoft.com/office/drawing/2014/main" id="{00000000-0008-0000-0400-0000E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0" name="Text Box 1">
          <a:extLst>
            <a:ext uri="{FF2B5EF4-FFF2-40B4-BE49-F238E27FC236}">
              <a16:creationId xmlns="" xmlns:a16="http://schemas.microsoft.com/office/drawing/2014/main" id="{00000000-0008-0000-0400-0000E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1" name="Text Box 1">
          <a:extLst>
            <a:ext uri="{FF2B5EF4-FFF2-40B4-BE49-F238E27FC236}">
              <a16:creationId xmlns="" xmlns:a16="http://schemas.microsoft.com/office/drawing/2014/main" id="{00000000-0008-0000-0400-0000E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2" name="Text Box 1">
          <a:extLst>
            <a:ext uri="{FF2B5EF4-FFF2-40B4-BE49-F238E27FC236}">
              <a16:creationId xmlns="" xmlns:a16="http://schemas.microsoft.com/office/drawing/2014/main" id="{00000000-0008-0000-0400-0000E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3" name="Text Box 1">
          <a:extLst>
            <a:ext uri="{FF2B5EF4-FFF2-40B4-BE49-F238E27FC236}">
              <a16:creationId xmlns="" xmlns:a16="http://schemas.microsoft.com/office/drawing/2014/main" id="{00000000-0008-0000-0400-0000E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4" name="Text Box 1">
          <a:extLst>
            <a:ext uri="{FF2B5EF4-FFF2-40B4-BE49-F238E27FC236}">
              <a16:creationId xmlns="" xmlns:a16="http://schemas.microsoft.com/office/drawing/2014/main" id="{00000000-0008-0000-0400-0000E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5" name="Text Box 1">
          <a:extLst>
            <a:ext uri="{FF2B5EF4-FFF2-40B4-BE49-F238E27FC236}">
              <a16:creationId xmlns="" xmlns:a16="http://schemas.microsoft.com/office/drawing/2014/main" id="{00000000-0008-0000-0400-0000E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86" name="Text Box 1">
          <a:extLst>
            <a:ext uri="{FF2B5EF4-FFF2-40B4-BE49-F238E27FC236}">
              <a16:creationId xmlns="" xmlns:a16="http://schemas.microsoft.com/office/drawing/2014/main" id="{00000000-0008-0000-0400-0000E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87" name="Text Box 1">
          <a:extLst>
            <a:ext uri="{FF2B5EF4-FFF2-40B4-BE49-F238E27FC236}">
              <a16:creationId xmlns="" xmlns:a16="http://schemas.microsoft.com/office/drawing/2014/main" id="{00000000-0008-0000-0400-0000E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88" name="Text Box 1">
          <a:extLst>
            <a:ext uri="{FF2B5EF4-FFF2-40B4-BE49-F238E27FC236}">
              <a16:creationId xmlns="" xmlns:a16="http://schemas.microsoft.com/office/drawing/2014/main" id="{00000000-0008-0000-0400-0000F0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89" name="Text Box 1">
          <a:extLst>
            <a:ext uri="{FF2B5EF4-FFF2-40B4-BE49-F238E27FC236}">
              <a16:creationId xmlns="" xmlns:a16="http://schemas.microsoft.com/office/drawing/2014/main" id="{00000000-0008-0000-0400-0000F1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0" name="Text Box 1">
          <a:extLst>
            <a:ext uri="{FF2B5EF4-FFF2-40B4-BE49-F238E27FC236}">
              <a16:creationId xmlns="" xmlns:a16="http://schemas.microsoft.com/office/drawing/2014/main" id="{00000000-0008-0000-0400-0000F2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1" name="Text Box 1">
          <a:extLst>
            <a:ext uri="{FF2B5EF4-FFF2-40B4-BE49-F238E27FC236}">
              <a16:creationId xmlns="" xmlns:a16="http://schemas.microsoft.com/office/drawing/2014/main" id="{00000000-0008-0000-0400-0000F3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2" name="Text Box 1">
          <a:extLst>
            <a:ext uri="{FF2B5EF4-FFF2-40B4-BE49-F238E27FC236}">
              <a16:creationId xmlns="" xmlns:a16="http://schemas.microsoft.com/office/drawing/2014/main" id="{00000000-0008-0000-0400-0000F4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3" name="Text Box 1">
          <a:extLst>
            <a:ext uri="{FF2B5EF4-FFF2-40B4-BE49-F238E27FC236}">
              <a16:creationId xmlns="" xmlns:a16="http://schemas.microsoft.com/office/drawing/2014/main" id="{00000000-0008-0000-0400-0000F5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4" name="Text Box 1">
          <a:extLst>
            <a:ext uri="{FF2B5EF4-FFF2-40B4-BE49-F238E27FC236}">
              <a16:creationId xmlns="" xmlns:a16="http://schemas.microsoft.com/office/drawing/2014/main" id="{00000000-0008-0000-0400-0000F6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5" name="Text Box 1">
          <a:extLst>
            <a:ext uri="{FF2B5EF4-FFF2-40B4-BE49-F238E27FC236}">
              <a16:creationId xmlns="" xmlns:a16="http://schemas.microsoft.com/office/drawing/2014/main" id="{00000000-0008-0000-0400-0000F7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2296" name="Text Box 1">
          <a:extLst>
            <a:ext uri="{FF2B5EF4-FFF2-40B4-BE49-F238E27FC236}">
              <a16:creationId xmlns="" xmlns:a16="http://schemas.microsoft.com/office/drawing/2014/main" id="{00000000-0008-0000-0400-0000F8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97" name="Text Box 1">
          <a:extLst>
            <a:ext uri="{FF2B5EF4-FFF2-40B4-BE49-F238E27FC236}">
              <a16:creationId xmlns="" xmlns:a16="http://schemas.microsoft.com/office/drawing/2014/main" id="{00000000-0008-0000-0400-0000F9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98" name="Text Box 1">
          <a:extLst>
            <a:ext uri="{FF2B5EF4-FFF2-40B4-BE49-F238E27FC236}">
              <a16:creationId xmlns="" xmlns:a16="http://schemas.microsoft.com/office/drawing/2014/main" id="{00000000-0008-0000-0400-0000FA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299" name="Text Box 1">
          <a:extLst>
            <a:ext uri="{FF2B5EF4-FFF2-40B4-BE49-F238E27FC236}">
              <a16:creationId xmlns="" xmlns:a16="http://schemas.microsoft.com/office/drawing/2014/main" id="{00000000-0008-0000-0400-0000FB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0" name="Text Box 1">
          <a:extLst>
            <a:ext uri="{FF2B5EF4-FFF2-40B4-BE49-F238E27FC236}">
              <a16:creationId xmlns="" xmlns:a16="http://schemas.microsoft.com/office/drawing/2014/main" id="{00000000-0008-0000-0400-0000FC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1" name="Text Box 1">
          <a:extLst>
            <a:ext uri="{FF2B5EF4-FFF2-40B4-BE49-F238E27FC236}">
              <a16:creationId xmlns="" xmlns:a16="http://schemas.microsoft.com/office/drawing/2014/main" id="{00000000-0008-0000-0400-0000FD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2" name="Text Box 1">
          <a:extLst>
            <a:ext uri="{FF2B5EF4-FFF2-40B4-BE49-F238E27FC236}">
              <a16:creationId xmlns="" xmlns:a16="http://schemas.microsoft.com/office/drawing/2014/main" id="{00000000-0008-0000-0400-0000FE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3" name="Text Box 1">
          <a:extLst>
            <a:ext uri="{FF2B5EF4-FFF2-40B4-BE49-F238E27FC236}">
              <a16:creationId xmlns="" xmlns:a16="http://schemas.microsoft.com/office/drawing/2014/main" id="{00000000-0008-0000-0400-0000FF08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4" name="Text Box 1">
          <a:extLst>
            <a:ext uri="{FF2B5EF4-FFF2-40B4-BE49-F238E27FC236}">
              <a16:creationId xmlns="" xmlns:a16="http://schemas.microsoft.com/office/drawing/2014/main" id="{00000000-0008-0000-0400-00000009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2305" name="Text Box 1">
          <a:extLst>
            <a:ext uri="{FF2B5EF4-FFF2-40B4-BE49-F238E27FC236}">
              <a16:creationId xmlns="" xmlns:a16="http://schemas.microsoft.com/office/drawing/2014/main" id="{00000000-0008-0000-0400-000001090000}"/>
            </a:ext>
          </a:extLst>
        </xdr:cNvPr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K3920"/>
  <sheetViews>
    <sheetView showZeros="0" zoomScale="80" zoomScaleNormal="80" zoomScaleSheetLayoutView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F22" sqref="F22"/>
    </sheetView>
  </sheetViews>
  <sheetFormatPr defaultColWidth="9.140625" defaultRowHeight="15" x14ac:dyDescent="0.25"/>
  <cols>
    <col min="1" max="1" width="2.85546875" style="140" customWidth="1"/>
    <col min="2" max="2" width="41" style="749" customWidth="1"/>
    <col min="3" max="3" width="9.85546875" style="2222" hidden="1" customWidth="1"/>
    <col min="4" max="4" width="11.140625" style="749" hidden="1" customWidth="1"/>
    <col min="5" max="5" width="14.140625" style="738" customWidth="1"/>
    <col min="6" max="6" width="13.28515625" style="749" customWidth="1"/>
    <col min="7" max="7" width="12.42578125" style="749" customWidth="1"/>
    <col min="8" max="8" width="11" style="749" customWidth="1"/>
    <col min="9" max="9" width="13.7109375" style="749" customWidth="1"/>
    <col min="10" max="10" width="12.28515625" style="749" customWidth="1"/>
    <col min="11" max="11" width="13.42578125" style="749" customWidth="1"/>
    <col min="12" max="12" width="11.85546875" style="749" customWidth="1"/>
    <col min="13" max="13" width="13.140625" style="749" customWidth="1"/>
    <col min="14" max="14" width="9" style="749" customWidth="1"/>
    <col min="15" max="15" width="9.42578125" style="749" customWidth="1"/>
    <col min="16" max="16" width="13.85546875" style="749" customWidth="1"/>
    <col min="17" max="17" width="15.85546875" style="749" hidden="1" customWidth="1"/>
    <col min="18" max="18" width="16.85546875" style="749" hidden="1" customWidth="1"/>
    <col min="19" max="19" width="16.85546875" style="749" customWidth="1"/>
    <col min="20" max="20" width="17.42578125" style="890" customWidth="1"/>
    <col min="21" max="21" width="17.85546875" style="217" customWidth="1"/>
    <col min="22" max="22" width="12.7109375" style="2223" hidden="1" customWidth="1"/>
    <col min="23" max="23" width="13.85546875" style="217" customWidth="1"/>
    <col min="24" max="24" width="18" style="217" customWidth="1"/>
    <col min="25" max="25" width="12.85546875" style="217" customWidth="1"/>
    <col min="26" max="26" width="13.42578125" style="217" customWidth="1"/>
    <col min="27" max="27" width="17.7109375" style="217" customWidth="1"/>
    <col min="28" max="28" width="10.7109375" style="749" hidden="1" customWidth="1"/>
    <col min="29" max="29" width="14.140625" style="217" hidden="1" customWidth="1"/>
    <col min="30" max="30" width="16.85546875" style="1030" customWidth="1"/>
    <col min="31" max="31" width="16" style="1030" customWidth="1"/>
    <col min="32" max="32" width="9.140625" style="140" customWidth="1"/>
    <col min="33" max="33" width="19.28515625" style="140" customWidth="1"/>
    <col min="34" max="36" width="9.140625" style="140" customWidth="1"/>
    <col min="37" max="37" width="9.140625" style="2240" customWidth="1"/>
    <col min="38" max="38" width="22.140625" style="140" customWidth="1"/>
    <col min="39" max="49" width="9.140625" style="140" customWidth="1"/>
    <col min="50" max="16384" width="9.140625" style="140"/>
  </cols>
  <sheetData>
    <row r="1" spans="1:37" ht="25.5" customHeight="1" x14ac:dyDescent="0.3">
      <c r="B1" s="3609"/>
      <c r="C1" s="3609"/>
      <c r="D1" s="3609"/>
      <c r="E1" s="3609"/>
      <c r="F1" s="3609"/>
      <c r="G1" s="3609"/>
      <c r="H1" s="3609"/>
      <c r="I1" s="3609"/>
      <c r="J1" s="3609"/>
      <c r="K1" s="3609"/>
      <c r="L1" s="3609"/>
      <c r="M1" s="3609"/>
      <c r="N1" s="3609"/>
      <c r="O1" s="3609"/>
      <c r="P1" s="3609"/>
      <c r="Q1" s="3609"/>
      <c r="R1" s="3609"/>
      <c r="S1" s="3609"/>
      <c r="T1" s="3609"/>
      <c r="U1" s="3609"/>
      <c r="V1" s="3609"/>
      <c r="W1" s="3609"/>
      <c r="X1" s="3609"/>
      <c r="Y1" s="3609"/>
      <c r="Z1" s="3609"/>
      <c r="AA1" s="3609"/>
      <c r="AB1" s="1030"/>
      <c r="AC1" s="140"/>
    </row>
    <row r="2" spans="1:37" ht="14.25" customHeight="1" x14ac:dyDescent="0.25">
      <c r="B2" s="3608" t="s">
        <v>725</v>
      </c>
      <c r="C2" s="3608"/>
      <c r="D2" s="3608"/>
      <c r="E2" s="3608"/>
      <c r="F2" s="3608"/>
      <c r="G2" s="3608"/>
      <c r="H2" s="3608"/>
      <c r="I2" s="3608"/>
      <c r="J2" s="3608"/>
      <c r="K2" s="3608"/>
      <c r="L2" s="3608"/>
      <c r="M2" s="3608"/>
      <c r="N2" s="3608"/>
      <c r="O2" s="3608"/>
      <c r="P2" s="3608"/>
      <c r="Q2" s="3608"/>
      <c r="R2" s="3608"/>
      <c r="S2" s="3608"/>
      <c r="T2" s="3608"/>
      <c r="U2" s="3608"/>
      <c r="V2" s="3608"/>
      <c r="W2" s="3608"/>
      <c r="X2" s="3608"/>
      <c r="Y2" s="3608"/>
      <c r="Z2" s="3608"/>
      <c r="AA2" s="3608"/>
      <c r="AB2" s="1030"/>
      <c r="AC2" s="140"/>
    </row>
    <row r="3" spans="1:37" ht="12" customHeight="1" x14ac:dyDescent="0.25">
      <c r="B3" s="3608"/>
      <c r="C3" s="3608"/>
      <c r="D3" s="3608"/>
      <c r="E3" s="3608"/>
      <c r="F3" s="3608"/>
      <c r="G3" s="3608"/>
      <c r="H3" s="3608"/>
      <c r="I3" s="3608"/>
      <c r="J3" s="3608"/>
      <c r="K3" s="3608"/>
      <c r="L3" s="3608"/>
      <c r="M3" s="3608"/>
      <c r="N3" s="3608"/>
      <c r="O3" s="3608"/>
      <c r="P3" s="3608"/>
      <c r="Q3" s="3608"/>
      <c r="R3" s="3608"/>
      <c r="S3" s="3608"/>
      <c r="T3" s="3608"/>
      <c r="U3" s="3608"/>
      <c r="V3" s="3608"/>
      <c r="W3" s="3608"/>
      <c r="X3" s="3608"/>
      <c r="Y3" s="3608"/>
      <c r="Z3" s="3608"/>
      <c r="AA3" s="3608"/>
      <c r="AB3" s="1030"/>
      <c r="AC3" s="140"/>
    </row>
    <row r="4" spans="1:37" ht="24" hidden="1" customHeight="1" x14ac:dyDescent="0.3">
      <c r="B4" s="1060">
        <v>3</v>
      </c>
      <c r="C4" s="1060"/>
      <c r="D4" s="1050"/>
      <c r="E4" s="1061"/>
      <c r="F4" s="3518"/>
      <c r="G4" s="3318"/>
      <c r="H4" s="1050"/>
      <c r="I4" s="1050"/>
      <c r="J4" s="1050"/>
      <c r="K4" s="1050"/>
      <c r="L4" s="1050"/>
      <c r="M4" s="1050"/>
      <c r="N4" s="1050"/>
      <c r="O4" s="1050"/>
      <c r="P4" s="1050"/>
      <c r="Q4" s="1050"/>
      <c r="R4" s="3555"/>
      <c r="S4" s="3565"/>
      <c r="T4" s="855"/>
      <c r="U4" s="1050"/>
      <c r="V4" s="1062"/>
      <c r="W4" s="1050"/>
      <c r="X4" s="1050"/>
      <c r="Y4" s="1050"/>
      <c r="Z4" s="1050"/>
      <c r="AA4" s="1050"/>
      <c r="AB4" s="1050"/>
      <c r="AC4" s="1050"/>
      <c r="AK4" s="140"/>
    </row>
    <row r="5" spans="1:37" ht="19.7" customHeight="1" thickBot="1" x14ac:dyDescent="0.35">
      <c r="B5" s="1060"/>
      <c r="C5" s="1060"/>
      <c r="D5" s="1050"/>
      <c r="E5" s="1061"/>
      <c r="F5" s="3518"/>
      <c r="G5" s="3318"/>
      <c r="H5" s="1050"/>
      <c r="I5" s="1050"/>
      <c r="J5" s="1050"/>
      <c r="K5" s="1050"/>
      <c r="L5" s="1050"/>
      <c r="M5" s="1050"/>
      <c r="N5" s="1050"/>
      <c r="O5" s="1050"/>
      <c r="P5" s="1050"/>
      <c r="Q5" s="1050"/>
      <c r="R5" s="3555"/>
      <c r="S5" s="3565"/>
      <c r="T5" s="3312"/>
      <c r="U5" s="1050"/>
      <c r="V5" s="1050"/>
      <c r="W5" s="1050"/>
      <c r="X5" s="1050"/>
      <c r="Y5" s="1050"/>
      <c r="Z5" s="1050"/>
      <c r="AA5" s="1050"/>
      <c r="AB5" s="1050"/>
      <c r="AC5" s="1050"/>
    </row>
    <row r="6" spans="1:37" ht="71.25" customHeight="1" thickBot="1" x14ac:dyDescent="0.3">
      <c r="B6" s="1063" t="s">
        <v>3</v>
      </c>
      <c r="C6" s="1063"/>
      <c r="D6" s="3603" t="s">
        <v>142</v>
      </c>
      <c r="E6" s="3588" t="s">
        <v>138</v>
      </c>
      <c r="F6" s="3589"/>
      <c r="G6" s="3589"/>
      <c r="H6" s="3590"/>
      <c r="I6" s="3594" t="s">
        <v>639</v>
      </c>
      <c r="J6" s="3595"/>
      <c r="K6" s="3594" t="s">
        <v>640</v>
      </c>
      <c r="L6" s="3598"/>
      <c r="M6" s="3598"/>
      <c r="N6" s="3595"/>
      <c r="O6" s="3600" t="s">
        <v>143</v>
      </c>
      <c r="P6" s="3600" t="s">
        <v>144</v>
      </c>
      <c r="Q6" s="3583" t="s">
        <v>641</v>
      </c>
      <c r="R6" s="3583" t="s">
        <v>718</v>
      </c>
      <c r="S6" s="3583" t="s">
        <v>728</v>
      </c>
      <c r="T6" s="3610" t="s">
        <v>727</v>
      </c>
      <c r="U6" s="3583" t="s">
        <v>136</v>
      </c>
      <c r="V6" s="3615" t="s">
        <v>291</v>
      </c>
      <c r="W6" s="3583" t="s">
        <v>292</v>
      </c>
      <c r="X6" s="3583" t="s">
        <v>41</v>
      </c>
      <c r="Y6" s="3583" t="s">
        <v>286</v>
      </c>
      <c r="Z6" s="3583" t="s">
        <v>137</v>
      </c>
      <c r="AA6" s="3583" t="s">
        <v>287</v>
      </c>
      <c r="AB6" s="3581" t="s">
        <v>467</v>
      </c>
      <c r="AC6" s="3582"/>
    </row>
    <row r="7" spans="1:37" ht="2.25" customHeight="1" thickBot="1" x14ac:dyDescent="0.3">
      <c r="B7" s="1064"/>
      <c r="C7" s="1064"/>
      <c r="D7" s="3604"/>
      <c r="E7" s="3591"/>
      <c r="F7" s="3592"/>
      <c r="G7" s="3592"/>
      <c r="H7" s="3593"/>
      <c r="I7" s="3596"/>
      <c r="J7" s="3597"/>
      <c r="K7" s="3596"/>
      <c r="L7" s="3599"/>
      <c r="M7" s="3599"/>
      <c r="N7" s="3597"/>
      <c r="O7" s="3601"/>
      <c r="P7" s="3613"/>
      <c r="Q7" s="3606"/>
      <c r="R7" s="3606"/>
      <c r="S7" s="3606"/>
      <c r="T7" s="3611"/>
      <c r="U7" s="3606"/>
      <c r="V7" s="3616"/>
      <c r="W7" s="3584"/>
      <c r="X7" s="3606"/>
      <c r="Y7" s="3584"/>
      <c r="Z7" s="3606"/>
      <c r="AA7" s="3606"/>
      <c r="AB7" s="1065"/>
      <c r="AC7" s="1066"/>
    </row>
    <row r="8" spans="1:37" ht="36" customHeight="1" thickBot="1" x14ac:dyDescent="0.3">
      <c r="B8" s="1067" t="s">
        <v>4</v>
      </c>
      <c r="C8" s="1067"/>
      <c r="D8" s="3605"/>
      <c r="E8" s="236" t="s">
        <v>642</v>
      </c>
      <c r="F8" s="3519" t="s">
        <v>726</v>
      </c>
      <c r="G8" s="192" t="s">
        <v>139</v>
      </c>
      <c r="H8" s="192" t="s">
        <v>140</v>
      </c>
      <c r="I8" s="1057" t="s">
        <v>141</v>
      </c>
      <c r="J8" s="193" t="s">
        <v>139</v>
      </c>
      <c r="K8" s="192" t="s">
        <v>642</v>
      </c>
      <c r="L8" s="1057" t="s">
        <v>726</v>
      </c>
      <c r="M8" s="192" t="s">
        <v>139</v>
      </c>
      <c r="N8" s="192" t="s">
        <v>140</v>
      </c>
      <c r="O8" s="3602"/>
      <c r="P8" s="3614"/>
      <c r="Q8" s="3607"/>
      <c r="R8" s="3607"/>
      <c r="S8" s="3607"/>
      <c r="T8" s="3612"/>
      <c r="U8" s="3607"/>
      <c r="V8" s="3617"/>
      <c r="W8" s="3585"/>
      <c r="X8" s="3607"/>
      <c r="Y8" s="3585"/>
      <c r="Z8" s="3607"/>
      <c r="AA8" s="3607"/>
      <c r="AB8" s="1068" t="s">
        <v>335</v>
      </c>
      <c r="AC8" s="1052" t="s">
        <v>466</v>
      </c>
    </row>
    <row r="9" spans="1:37" s="5" customFormat="1" ht="15.75" thickBot="1" x14ac:dyDescent="0.3">
      <c r="B9" s="15">
        <v>1</v>
      </c>
      <c r="C9" s="15"/>
      <c r="D9" s="15">
        <v>2</v>
      </c>
      <c r="E9" s="237">
        <v>3</v>
      </c>
      <c r="F9" s="194">
        <v>4</v>
      </c>
      <c r="G9" s="194">
        <v>5</v>
      </c>
      <c r="H9" s="194">
        <v>6</v>
      </c>
      <c r="I9" s="193">
        <v>7</v>
      </c>
      <c r="J9" s="193">
        <v>8</v>
      </c>
      <c r="K9" s="193">
        <v>9</v>
      </c>
      <c r="L9" s="193">
        <v>10</v>
      </c>
      <c r="M9" s="193">
        <v>11</v>
      </c>
      <c r="N9" s="193">
        <v>12</v>
      </c>
      <c r="O9" s="193">
        <v>13</v>
      </c>
      <c r="P9" s="193">
        <v>14</v>
      </c>
      <c r="Q9" s="195"/>
      <c r="R9" s="195"/>
      <c r="S9" s="195"/>
      <c r="T9" s="856">
        <v>15</v>
      </c>
      <c r="U9" s="195">
        <v>16</v>
      </c>
      <c r="V9" s="783">
        <v>17</v>
      </c>
      <c r="W9" s="195"/>
      <c r="X9" s="195">
        <v>18</v>
      </c>
      <c r="Y9" s="195">
        <v>19</v>
      </c>
      <c r="Z9" s="195">
        <v>20</v>
      </c>
      <c r="AA9" s="195">
        <v>21</v>
      </c>
      <c r="AB9" s="899"/>
      <c r="AC9" s="856"/>
      <c r="AD9" s="1069"/>
      <c r="AE9" s="1069"/>
    </row>
    <row r="10" spans="1:37" ht="13.9" customHeight="1" x14ac:dyDescent="0.25">
      <c r="A10" s="140">
        <v>1</v>
      </c>
      <c r="B10" s="1070"/>
      <c r="C10" s="1070"/>
      <c r="D10" s="1070"/>
      <c r="E10" s="1071"/>
      <c r="F10" s="1072"/>
      <c r="G10" s="1072"/>
      <c r="H10" s="1072"/>
      <c r="I10" s="1056"/>
      <c r="J10" s="1056"/>
      <c r="K10" s="1056"/>
      <c r="L10" s="1056"/>
      <c r="M10" s="1056"/>
      <c r="N10" s="1056"/>
      <c r="O10" s="1056"/>
      <c r="P10" s="1056"/>
      <c r="Q10" s="1053"/>
      <c r="R10" s="3554"/>
      <c r="S10" s="3564"/>
      <c r="T10" s="3313"/>
      <c r="U10" s="1054"/>
      <c r="V10" s="1055"/>
      <c r="W10" s="1054"/>
      <c r="X10" s="1054"/>
      <c r="Y10" s="1054"/>
      <c r="Z10" s="1054"/>
      <c r="AA10" s="1054"/>
      <c r="AB10" s="1073"/>
      <c r="AC10" s="1051"/>
      <c r="AK10" s="140"/>
    </row>
    <row r="11" spans="1:37" ht="43.5" customHeight="1" x14ac:dyDescent="0.25">
      <c r="A11" s="140">
        <v>1</v>
      </c>
      <c r="B11" s="1074" t="s">
        <v>468</v>
      </c>
      <c r="C11" s="1074"/>
      <c r="D11" s="1075"/>
      <c r="E11" s="219"/>
      <c r="F11" s="1076"/>
      <c r="G11" s="1077"/>
      <c r="H11" s="1077"/>
      <c r="I11" s="1077"/>
      <c r="J11" s="1077"/>
      <c r="K11" s="1077"/>
      <c r="L11" s="1077"/>
      <c r="M11" s="1077"/>
      <c r="N11" s="1077"/>
      <c r="O11" s="1077"/>
      <c r="P11" s="1077"/>
      <c r="Q11" s="147"/>
      <c r="R11" s="147"/>
      <c r="S11" s="147"/>
      <c r="T11" s="857"/>
      <c r="U11" s="147"/>
      <c r="V11" s="1078"/>
      <c r="W11" s="147"/>
      <c r="X11" s="147"/>
      <c r="Y11" s="147"/>
      <c r="Z11" s="147"/>
      <c r="AA11" s="147"/>
      <c r="AB11" s="1079"/>
      <c r="AC11" s="857"/>
      <c r="AK11" s="140"/>
    </row>
    <row r="12" spans="1:37" ht="15" customHeight="1" x14ac:dyDescent="0.25">
      <c r="A12" s="140">
        <v>1</v>
      </c>
      <c r="B12" s="1080" t="s">
        <v>5</v>
      </c>
      <c r="C12" s="1081"/>
      <c r="D12" s="1080"/>
      <c r="E12" s="219"/>
      <c r="F12" s="1077"/>
      <c r="G12" s="1077"/>
      <c r="H12" s="1077"/>
      <c r="I12" s="1077"/>
      <c r="J12" s="1077"/>
      <c r="K12" s="1077"/>
      <c r="L12" s="1077"/>
      <c r="M12" s="1077"/>
      <c r="N12" s="1077"/>
      <c r="O12" s="1077"/>
      <c r="P12" s="1077"/>
      <c r="Q12" s="147"/>
      <c r="R12" s="147"/>
      <c r="S12" s="147"/>
      <c r="T12" s="857"/>
      <c r="U12" s="147"/>
      <c r="V12" s="1078"/>
      <c r="W12" s="147"/>
      <c r="X12" s="147"/>
      <c r="Y12" s="147"/>
      <c r="Z12" s="147"/>
      <c r="AA12" s="147"/>
      <c r="AB12" s="1079"/>
      <c r="AC12" s="857"/>
    </row>
    <row r="13" spans="1:37" ht="15" customHeight="1" x14ac:dyDescent="0.25">
      <c r="A13" s="140">
        <v>1</v>
      </c>
      <c r="B13" s="144" t="s">
        <v>26</v>
      </c>
      <c r="C13" s="1082" t="s">
        <v>252</v>
      </c>
      <c r="D13" s="144">
        <v>340</v>
      </c>
      <c r="E13" s="219">
        <v>945</v>
      </c>
      <c r="F13" s="126">
        <f t="shared" ref="F13:F38" si="0">E13/12*$B$4</f>
        <v>236.25</v>
      </c>
      <c r="G13" s="126">
        <v>288</v>
      </c>
      <c r="H13" s="126">
        <f t="shared" ref="H13:H40" si="1">G13/F13*100</f>
        <v>121.90476190476191</v>
      </c>
      <c r="I13" s="155">
        <v>11</v>
      </c>
      <c r="J13" s="155">
        <f t="shared" ref="J13:J39" si="2">M13/G13</f>
        <v>8.9513888888888893</v>
      </c>
      <c r="K13" s="156">
        <f t="shared" ref="K13:K38" si="3">ROUND(E13*I13,0)</f>
        <v>10395</v>
      </c>
      <c r="L13" s="156">
        <f t="shared" ref="L13:L38" si="4">K13/12*$B$4</f>
        <v>2598.75</v>
      </c>
      <c r="M13" s="156">
        <v>2578</v>
      </c>
      <c r="N13" s="156">
        <f t="shared" ref="N13:N39" si="5">M13/L13*100</f>
        <v>99.201539201539205</v>
      </c>
      <c r="O13" s="156">
        <f t="shared" ref="O13:O38" si="6">ROUND(K13/D13,0)</f>
        <v>31</v>
      </c>
      <c r="P13" s="156">
        <f t="shared" ref="P13:P39" si="7">M13/$B$4*12/O13</f>
        <v>332.64516129032256</v>
      </c>
      <c r="Q13" s="147"/>
      <c r="R13" s="147"/>
      <c r="S13" s="147"/>
      <c r="T13" s="857"/>
      <c r="U13" s="147"/>
      <c r="V13" s="1078"/>
      <c r="W13" s="147"/>
      <c r="X13" s="147"/>
      <c r="Y13" s="147"/>
      <c r="Z13" s="147"/>
      <c r="AA13" s="147"/>
      <c r="AB13" s="941"/>
      <c r="AC13" s="857"/>
    </row>
    <row r="14" spans="1:37" ht="15" customHeight="1" x14ac:dyDescent="0.25">
      <c r="A14" s="140">
        <v>1</v>
      </c>
      <c r="B14" s="144" t="s">
        <v>166</v>
      </c>
      <c r="C14" s="1082" t="s">
        <v>252</v>
      </c>
      <c r="D14" s="144">
        <v>340</v>
      </c>
      <c r="E14" s="219">
        <v>149</v>
      </c>
      <c r="F14" s="126">
        <f t="shared" si="0"/>
        <v>37.25</v>
      </c>
      <c r="G14" s="126">
        <v>35</v>
      </c>
      <c r="H14" s="126">
        <f t="shared" si="1"/>
        <v>93.959731543624159</v>
      </c>
      <c r="I14" s="155">
        <v>12.3</v>
      </c>
      <c r="J14" s="155">
        <f t="shared" si="2"/>
        <v>10.457142857142857</v>
      </c>
      <c r="K14" s="156">
        <f t="shared" si="3"/>
        <v>1833</v>
      </c>
      <c r="L14" s="156">
        <f t="shared" si="4"/>
        <v>458.25</v>
      </c>
      <c r="M14" s="156">
        <v>366</v>
      </c>
      <c r="N14" s="156">
        <f t="shared" si="5"/>
        <v>79.869067103109657</v>
      </c>
      <c r="O14" s="156">
        <f t="shared" si="6"/>
        <v>5</v>
      </c>
      <c r="P14" s="156">
        <f t="shared" si="7"/>
        <v>292.8</v>
      </c>
      <c r="Q14" s="147"/>
      <c r="R14" s="147"/>
      <c r="S14" s="147"/>
      <c r="T14" s="857"/>
      <c r="U14" s="147"/>
      <c r="V14" s="1078"/>
      <c r="W14" s="147"/>
      <c r="X14" s="147"/>
      <c r="Y14" s="147"/>
      <c r="Z14" s="147"/>
      <c r="AA14" s="147"/>
      <c r="AB14" s="941"/>
      <c r="AC14" s="857"/>
    </row>
    <row r="15" spans="1:37" ht="15" customHeight="1" x14ac:dyDescent="0.25">
      <c r="A15" s="140">
        <v>1</v>
      </c>
      <c r="B15" s="144" t="s">
        <v>23</v>
      </c>
      <c r="C15" s="1082" t="s">
        <v>252</v>
      </c>
      <c r="D15" s="144">
        <v>340</v>
      </c>
      <c r="E15" s="219">
        <v>2269</v>
      </c>
      <c r="F15" s="126">
        <f t="shared" si="0"/>
        <v>567.25</v>
      </c>
      <c r="G15" s="126">
        <v>673</v>
      </c>
      <c r="H15" s="126">
        <f t="shared" si="1"/>
        <v>118.64257382106655</v>
      </c>
      <c r="I15" s="155">
        <v>5.7</v>
      </c>
      <c r="J15" s="155">
        <f t="shared" si="2"/>
        <v>5.3521545319465078</v>
      </c>
      <c r="K15" s="156">
        <f t="shared" si="3"/>
        <v>12933</v>
      </c>
      <c r="L15" s="156">
        <f t="shared" si="4"/>
        <v>3233.25</v>
      </c>
      <c r="M15" s="156">
        <v>3602</v>
      </c>
      <c r="N15" s="156">
        <f t="shared" si="5"/>
        <v>111.40493311683291</v>
      </c>
      <c r="O15" s="156">
        <f t="shared" si="6"/>
        <v>38</v>
      </c>
      <c r="P15" s="156">
        <f t="shared" si="7"/>
        <v>379.15789473684208</v>
      </c>
      <c r="Q15" s="147"/>
      <c r="R15" s="147"/>
      <c r="S15" s="147"/>
      <c r="T15" s="857"/>
      <c r="U15" s="147"/>
      <c r="V15" s="1078"/>
      <c r="W15" s="147"/>
      <c r="X15" s="147"/>
      <c r="Y15" s="147"/>
      <c r="Z15" s="147"/>
      <c r="AA15" s="147"/>
      <c r="AB15" s="941"/>
      <c r="AC15" s="857"/>
    </row>
    <row r="16" spans="1:37" ht="15" customHeight="1" x14ac:dyDescent="0.25">
      <c r="A16" s="140">
        <v>1</v>
      </c>
      <c r="B16" s="144" t="s">
        <v>8</v>
      </c>
      <c r="C16" s="1082" t="s">
        <v>252</v>
      </c>
      <c r="D16" s="144">
        <v>340</v>
      </c>
      <c r="E16" s="219">
        <v>2364</v>
      </c>
      <c r="F16" s="126">
        <f t="shared" si="0"/>
        <v>591</v>
      </c>
      <c r="G16" s="126">
        <v>683</v>
      </c>
      <c r="H16" s="126">
        <f t="shared" si="1"/>
        <v>115.56683587140439</v>
      </c>
      <c r="I16" s="155">
        <v>10</v>
      </c>
      <c r="J16" s="155">
        <f t="shared" si="2"/>
        <v>7.9180087847730602</v>
      </c>
      <c r="K16" s="156">
        <f t="shared" si="3"/>
        <v>23640</v>
      </c>
      <c r="L16" s="156">
        <f t="shared" si="4"/>
        <v>5910</v>
      </c>
      <c r="M16" s="156">
        <v>5408</v>
      </c>
      <c r="N16" s="156">
        <f t="shared" si="5"/>
        <v>91.505922165820635</v>
      </c>
      <c r="O16" s="156">
        <f t="shared" si="6"/>
        <v>70</v>
      </c>
      <c r="P16" s="156">
        <f t="shared" si="7"/>
        <v>309.02857142857141</v>
      </c>
      <c r="Q16" s="147"/>
      <c r="R16" s="147"/>
      <c r="S16" s="147"/>
      <c r="T16" s="857"/>
      <c r="U16" s="147"/>
      <c r="V16" s="1078"/>
      <c r="W16" s="147"/>
      <c r="X16" s="147"/>
      <c r="Y16" s="147"/>
      <c r="Z16" s="147"/>
      <c r="AA16" s="147"/>
      <c r="AB16" s="941"/>
      <c r="AC16" s="857"/>
    </row>
    <row r="17" spans="1:37" s="5" customFormat="1" ht="15" customHeight="1" x14ac:dyDescent="0.25">
      <c r="A17" s="140">
        <v>1</v>
      </c>
      <c r="B17" s="144" t="s">
        <v>78</v>
      </c>
      <c r="C17" s="1082" t="s">
        <v>252</v>
      </c>
      <c r="D17" s="144">
        <v>340</v>
      </c>
      <c r="E17" s="219">
        <v>330</v>
      </c>
      <c r="F17" s="126">
        <f t="shared" si="0"/>
        <v>82.5</v>
      </c>
      <c r="G17" s="126">
        <v>145</v>
      </c>
      <c r="H17" s="126">
        <f t="shared" si="1"/>
        <v>175.75757575757575</v>
      </c>
      <c r="I17" s="155">
        <v>9.5</v>
      </c>
      <c r="J17" s="155">
        <f t="shared" si="2"/>
        <v>6.0137931034482754</v>
      </c>
      <c r="K17" s="156">
        <f t="shared" si="3"/>
        <v>3135</v>
      </c>
      <c r="L17" s="156">
        <f t="shared" si="4"/>
        <v>783.75</v>
      </c>
      <c r="M17" s="156">
        <v>872</v>
      </c>
      <c r="N17" s="156">
        <f t="shared" si="5"/>
        <v>111.25996810207337</v>
      </c>
      <c r="O17" s="156">
        <f t="shared" si="6"/>
        <v>9</v>
      </c>
      <c r="P17" s="156">
        <f t="shared" si="7"/>
        <v>387.55555555555554</v>
      </c>
      <c r="Q17" s="147"/>
      <c r="R17" s="147"/>
      <c r="S17" s="147"/>
      <c r="T17" s="857"/>
      <c r="U17" s="147"/>
      <c r="V17" s="1078"/>
      <c r="W17" s="147"/>
      <c r="X17" s="147"/>
      <c r="Y17" s="147"/>
      <c r="Z17" s="147"/>
      <c r="AA17" s="147"/>
      <c r="AB17" s="941"/>
      <c r="AC17" s="857"/>
      <c r="AD17" s="1069"/>
      <c r="AE17" s="1069"/>
      <c r="AK17" s="2240"/>
    </row>
    <row r="18" spans="1:37" s="5" customFormat="1" x14ac:dyDescent="0.25">
      <c r="A18" s="140">
        <v>1</v>
      </c>
      <c r="B18" s="144" t="s">
        <v>129</v>
      </c>
      <c r="C18" s="1082" t="s">
        <v>252</v>
      </c>
      <c r="D18" s="144">
        <v>340</v>
      </c>
      <c r="E18" s="219">
        <v>671</v>
      </c>
      <c r="F18" s="126">
        <f t="shared" si="0"/>
        <v>167.75</v>
      </c>
      <c r="G18" s="126">
        <v>142</v>
      </c>
      <c r="H18" s="126">
        <f t="shared" si="1"/>
        <v>84.649776453055139</v>
      </c>
      <c r="I18" s="1083">
        <v>18</v>
      </c>
      <c r="J18" s="155">
        <f t="shared" si="2"/>
        <v>14.767605633802816</v>
      </c>
      <c r="K18" s="156">
        <f t="shared" si="3"/>
        <v>12078</v>
      </c>
      <c r="L18" s="156">
        <f t="shared" si="4"/>
        <v>3019.5</v>
      </c>
      <c r="M18" s="156">
        <v>2097</v>
      </c>
      <c r="N18" s="156">
        <f t="shared" si="5"/>
        <v>69.448584202682568</v>
      </c>
      <c r="O18" s="156">
        <f t="shared" si="6"/>
        <v>36</v>
      </c>
      <c r="P18" s="156">
        <f t="shared" si="7"/>
        <v>233</v>
      </c>
      <c r="Q18" s="147">
        <v>60877.419320000001</v>
      </c>
      <c r="R18" s="147">
        <v>60877.419320000001</v>
      </c>
      <c r="S18" s="147">
        <v>60877.419320000001</v>
      </c>
      <c r="T18" s="857">
        <f>Q18/12*$B$4+(R18-Q18)/11*2+(S18-R18)/10*1</f>
        <v>15219.35483</v>
      </c>
      <c r="U18" s="147">
        <f>AA18-Z18-V18</f>
        <v>10341.37083</v>
      </c>
      <c r="V18" s="1078"/>
      <c r="W18" s="147"/>
      <c r="X18" s="147">
        <f>U18-T18</f>
        <v>-4877.9840000000004</v>
      </c>
      <c r="Y18" s="147"/>
      <c r="Z18" s="147">
        <v>-106.37611</v>
      </c>
      <c r="AA18" s="147">
        <v>10234.994720000001</v>
      </c>
      <c r="AB18" s="941"/>
      <c r="AC18" s="857"/>
      <c r="AD18" s="1069"/>
      <c r="AE18" s="1069"/>
      <c r="AG18" s="3279"/>
      <c r="AK18" s="2240"/>
    </row>
    <row r="19" spans="1:37" x14ac:dyDescent="0.25">
      <c r="A19" s="140">
        <v>1</v>
      </c>
      <c r="B19" s="144" t="s">
        <v>9</v>
      </c>
      <c r="C19" s="1082" t="s">
        <v>252</v>
      </c>
      <c r="D19" s="144">
        <v>340</v>
      </c>
      <c r="E19" s="219">
        <v>1081</v>
      </c>
      <c r="F19" s="126">
        <f t="shared" si="0"/>
        <v>270.25</v>
      </c>
      <c r="G19" s="126">
        <v>351</v>
      </c>
      <c r="H19" s="126">
        <f t="shared" si="1"/>
        <v>129.87974098057353</v>
      </c>
      <c r="I19" s="155">
        <v>12.4</v>
      </c>
      <c r="J19" s="155">
        <f t="shared" si="2"/>
        <v>12.074074074074074</v>
      </c>
      <c r="K19" s="156">
        <f t="shared" si="3"/>
        <v>13404</v>
      </c>
      <c r="L19" s="156">
        <f t="shared" si="4"/>
        <v>3351</v>
      </c>
      <c r="M19" s="156">
        <v>4238</v>
      </c>
      <c r="N19" s="156">
        <f t="shared" si="5"/>
        <v>126.46971053416891</v>
      </c>
      <c r="O19" s="156">
        <f t="shared" si="6"/>
        <v>39</v>
      </c>
      <c r="P19" s="156">
        <f t="shared" si="7"/>
        <v>434.66666666666669</v>
      </c>
      <c r="Q19" s="147"/>
      <c r="R19" s="147"/>
      <c r="S19" s="147"/>
      <c r="T19" s="857"/>
      <c r="U19" s="147"/>
      <c r="V19" s="1078"/>
      <c r="W19" s="147"/>
      <c r="X19" s="147"/>
      <c r="Y19" s="147"/>
      <c r="Z19" s="147"/>
      <c r="AA19" s="147"/>
      <c r="AB19" s="941"/>
      <c r="AC19" s="857"/>
      <c r="AD19" s="1069"/>
    </row>
    <row r="20" spans="1:37" x14ac:dyDescent="0.25">
      <c r="A20" s="140">
        <v>1</v>
      </c>
      <c r="B20" s="144" t="s">
        <v>114</v>
      </c>
      <c r="C20" s="1082" t="s">
        <v>252</v>
      </c>
      <c r="D20" s="144">
        <v>340</v>
      </c>
      <c r="E20" s="219">
        <v>554</v>
      </c>
      <c r="F20" s="126">
        <f t="shared" si="0"/>
        <v>138.5</v>
      </c>
      <c r="G20" s="126">
        <v>174</v>
      </c>
      <c r="H20" s="126">
        <f t="shared" si="1"/>
        <v>125.6317689530686</v>
      </c>
      <c r="I20" s="155">
        <v>16</v>
      </c>
      <c r="J20" s="155">
        <f t="shared" si="2"/>
        <v>11.522988505747126</v>
      </c>
      <c r="K20" s="156">
        <f t="shared" si="3"/>
        <v>8864</v>
      </c>
      <c r="L20" s="156">
        <f t="shared" si="4"/>
        <v>2216</v>
      </c>
      <c r="M20" s="156">
        <v>2005</v>
      </c>
      <c r="N20" s="156">
        <f t="shared" si="5"/>
        <v>90.478339350180505</v>
      </c>
      <c r="O20" s="156">
        <f t="shared" si="6"/>
        <v>26</v>
      </c>
      <c r="P20" s="156">
        <f t="shared" si="7"/>
        <v>308.46153846153845</v>
      </c>
      <c r="Q20" s="147"/>
      <c r="R20" s="147"/>
      <c r="S20" s="147"/>
      <c r="T20" s="857"/>
      <c r="U20" s="147"/>
      <c r="V20" s="1078"/>
      <c r="W20" s="147"/>
      <c r="X20" s="147"/>
      <c r="Y20" s="147"/>
      <c r="Z20" s="147"/>
      <c r="AA20" s="147"/>
      <c r="AB20" s="941"/>
      <c r="AC20" s="857"/>
      <c r="AD20" s="1069"/>
    </row>
    <row r="21" spans="1:37" x14ac:dyDescent="0.25">
      <c r="A21" s="140">
        <v>1</v>
      </c>
      <c r="B21" s="144" t="s">
        <v>150</v>
      </c>
      <c r="C21" s="1082" t="s">
        <v>252</v>
      </c>
      <c r="D21" s="144">
        <v>340</v>
      </c>
      <c r="E21" s="219">
        <v>35</v>
      </c>
      <c r="F21" s="126">
        <f t="shared" si="0"/>
        <v>8.75</v>
      </c>
      <c r="G21" s="126">
        <v>6</v>
      </c>
      <c r="H21" s="126">
        <f t="shared" si="1"/>
        <v>68.571428571428569</v>
      </c>
      <c r="I21" s="155">
        <v>9.6999999999999993</v>
      </c>
      <c r="J21" s="155">
        <f t="shared" si="2"/>
        <v>11</v>
      </c>
      <c r="K21" s="156">
        <f t="shared" si="3"/>
        <v>340</v>
      </c>
      <c r="L21" s="156">
        <f t="shared" si="4"/>
        <v>85</v>
      </c>
      <c r="M21" s="156">
        <v>66</v>
      </c>
      <c r="N21" s="156">
        <f t="shared" si="5"/>
        <v>77.64705882352942</v>
      </c>
      <c r="O21" s="156">
        <f t="shared" si="6"/>
        <v>1</v>
      </c>
      <c r="P21" s="156">
        <f t="shared" si="7"/>
        <v>264</v>
      </c>
      <c r="Q21" s="147"/>
      <c r="R21" s="147"/>
      <c r="S21" s="147"/>
      <c r="T21" s="857"/>
      <c r="U21" s="147"/>
      <c r="V21" s="1078"/>
      <c r="W21" s="147"/>
      <c r="X21" s="147"/>
      <c r="Y21" s="147"/>
      <c r="Z21" s="147"/>
      <c r="AA21" s="147"/>
      <c r="AB21" s="941"/>
      <c r="AC21" s="857"/>
      <c r="AD21" s="1069"/>
    </row>
    <row r="22" spans="1:37" s="2240" customFormat="1" ht="30" x14ac:dyDescent="0.25">
      <c r="A22" s="2240">
        <v>1</v>
      </c>
      <c r="B22" s="11" t="s">
        <v>153</v>
      </c>
      <c r="C22" s="1082" t="s">
        <v>252</v>
      </c>
      <c r="D22" s="144">
        <v>340</v>
      </c>
      <c r="E22" s="219">
        <v>1255</v>
      </c>
      <c r="F22" s="126">
        <f t="shared" si="0"/>
        <v>313.75</v>
      </c>
      <c r="G22" s="126">
        <v>330</v>
      </c>
      <c r="H22" s="126">
        <f t="shared" si="1"/>
        <v>105.17928286852589</v>
      </c>
      <c r="I22" s="155">
        <v>12</v>
      </c>
      <c r="J22" s="155">
        <f t="shared" si="2"/>
        <v>12.745454545454546</v>
      </c>
      <c r="K22" s="156">
        <f t="shared" si="3"/>
        <v>15060</v>
      </c>
      <c r="L22" s="156">
        <f t="shared" si="4"/>
        <v>3765</v>
      </c>
      <c r="M22" s="156">
        <v>4206</v>
      </c>
      <c r="N22" s="156">
        <f t="shared" si="5"/>
        <v>111.71314741035856</v>
      </c>
      <c r="O22" s="156">
        <f t="shared" si="6"/>
        <v>44</v>
      </c>
      <c r="P22" s="156">
        <f t="shared" si="7"/>
        <v>382.36363636363637</v>
      </c>
      <c r="Q22" s="147"/>
      <c r="R22" s="147"/>
      <c r="S22" s="147"/>
      <c r="T22" s="857"/>
      <c r="U22" s="147"/>
      <c r="V22" s="1078"/>
      <c r="W22" s="147"/>
      <c r="X22" s="147"/>
      <c r="Y22" s="147"/>
      <c r="Z22" s="147"/>
      <c r="AA22" s="147"/>
      <c r="AB22" s="941"/>
      <c r="AC22" s="857"/>
      <c r="AD22" s="1069"/>
      <c r="AE22" s="1030"/>
    </row>
    <row r="23" spans="1:37" s="150" customFormat="1" x14ac:dyDescent="0.25">
      <c r="A23" s="140">
        <v>1</v>
      </c>
      <c r="B23" s="144" t="s">
        <v>149</v>
      </c>
      <c r="C23" s="1082" t="s">
        <v>252</v>
      </c>
      <c r="D23" s="144">
        <v>340</v>
      </c>
      <c r="E23" s="219">
        <v>120</v>
      </c>
      <c r="F23" s="126">
        <f t="shared" si="0"/>
        <v>30</v>
      </c>
      <c r="G23" s="126">
        <v>22</v>
      </c>
      <c r="H23" s="126">
        <f t="shared" si="1"/>
        <v>73.333333333333329</v>
      </c>
      <c r="I23" s="155">
        <v>13</v>
      </c>
      <c r="J23" s="155">
        <f t="shared" si="2"/>
        <v>7.8636363636363633</v>
      </c>
      <c r="K23" s="156">
        <f t="shared" si="3"/>
        <v>1560</v>
      </c>
      <c r="L23" s="156">
        <f t="shared" si="4"/>
        <v>390</v>
      </c>
      <c r="M23" s="156">
        <v>173</v>
      </c>
      <c r="N23" s="156">
        <f t="shared" si="5"/>
        <v>44.358974358974358</v>
      </c>
      <c r="O23" s="156">
        <f t="shared" si="6"/>
        <v>5</v>
      </c>
      <c r="P23" s="156">
        <f t="shared" si="7"/>
        <v>138.4</v>
      </c>
      <c r="Q23" s="147"/>
      <c r="R23" s="147"/>
      <c r="S23" s="147"/>
      <c r="T23" s="857"/>
      <c r="U23" s="147"/>
      <c r="V23" s="1078"/>
      <c r="W23" s="147"/>
      <c r="X23" s="147"/>
      <c r="Y23" s="147"/>
      <c r="Z23" s="147"/>
      <c r="AA23" s="147"/>
      <c r="AB23" s="941"/>
      <c r="AC23" s="857"/>
      <c r="AD23" s="1069"/>
      <c r="AE23" s="1084"/>
      <c r="AK23" s="2240"/>
    </row>
    <row r="24" spans="1:37" x14ac:dyDescent="0.25">
      <c r="A24" s="140">
        <v>1</v>
      </c>
      <c r="B24" s="11" t="s">
        <v>238</v>
      </c>
      <c r="C24" s="1082" t="s">
        <v>252</v>
      </c>
      <c r="D24" s="144">
        <v>340</v>
      </c>
      <c r="E24" s="219">
        <v>195</v>
      </c>
      <c r="F24" s="126">
        <f t="shared" si="0"/>
        <v>48.75</v>
      </c>
      <c r="G24" s="126">
        <v>18</v>
      </c>
      <c r="H24" s="126">
        <f t="shared" si="1"/>
        <v>36.923076923076927</v>
      </c>
      <c r="I24" s="155">
        <v>11.6</v>
      </c>
      <c r="J24" s="155">
        <f t="shared" si="2"/>
        <v>8.8333333333333339</v>
      </c>
      <c r="K24" s="156">
        <f t="shared" si="3"/>
        <v>2262</v>
      </c>
      <c r="L24" s="156">
        <f t="shared" si="4"/>
        <v>565.5</v>
      </c>
      <c r="M24" s="156">
        <v>159</v>
      </c>
      <c r="N24" s="156">
        <f t="shared" si="5"/>
        <v>28.116710875331563</v>
      </c>
      <c r="O24" s="156">
        <f t="shared" si="6"/>
        <v>7</v>
      </c>
      <c r="P24" s="156">
        <f t="shared" si="7"/>
        <v>90.857142857142861</v>
      </c>
      <c r="Q24" s="147"/>
      <c r="R24" s="147"/>
      <c r="S24" s="147"/>
      <c r="T24" s="857"/>
      <c r="U24" s="147"/>
      <c r="V24" s="1078"/>
      <c r="W24" s="147"/>
      <c r="X24" s="147"/>
      <c r="Y24" s="147"/>
      <c r="Z24" s="147"/>
      <c r="AA24" s="147"/>
      <c r="AB24" s="941"/>
      <c r="AC24" s="857"/>
      <c r="AD24" s="1069"/>
    </row>
    <row r="25" spans="1:37" x14ac:dyDescent="0.25">
      <c r="A25" s="140">
        <v>1</v>
      </c>
      <c r="B25" s="144" t="s">
        <v>152</v>
      </c>
      <c r="C25" s="1082" t="s">
        <v>252</v>
      </c>
      <c r="D25" s="144">
        <v>340</v>
      </c>
      <c r="E25" s="219">
        <v>74</v>
      </c>
      <c r="F25" s="126">
        <f t="shared" si="0"/>
        <v>18.5</v>
      </c>
      <c r="G25" s="126">
        <v>13</v>
      </c>
      <c r="H25" s="126">
        <f t="shared" si="1"/>
        <v>70.270270270270274</v>
      </c>
      <c r="I25" s="155">
        <v>19</v>
      </c>
      <c r="J25" s="155">
        <f t="shared" si="2"/>
        <v>13.076923076923077</v>
      </c>
      <c r="K25" s="156">
        <f t="shared" si="3"/>
        <v>1406</v>
      </c>
      <c r="L25" s="156">
        <f t="shared" si="4"/>
        <v>351.5</v>
      </c>
      <c r="M25" s="156">
        <v>170</v>
      </c>
      <c r="N25" s="156">
        <f t="shared" si="5"/>
        <v>48.364153627311524</v>
      </c>
      <c r="O25" s="156">
        <f t="shared" si="6"/>
        <v>4</v>
      </c>
      <c r="P25" s="156">
        <f t="shared" si="7"/>
        <v>170</v>
      </c>
      <c r="Q25" s="147"/>
      <c r="R25" s="147"/>
      <c r="S25" s="147"/>
      <c r="T25" s="857"/>
      <c r="U25" s="147"/>
      <c r="V25" s="1078"/>
      <c r="W25" s="147"/>
      <c r="X25" s="147"/>
      <c r="Y25" s="147"/>
      <c r="Z25" s="147"/>
      <c r="AA25" s="147"/>
      <c r="AB25" s="941"/>
      <c r="AC25" s="857"/>
      <c r="AD25" s="1069"/>
    </row>
    <row r="26" spans="1:37" s="5" customFormat="1" x14ac:dyDescent="0.25">
      <c r="A26" s="140">
        <v>1</v>
      </c>
      <c r="B26" s="144" t="s">
        <v>151</v>
      </c>
      <c r="C26" s="1082" t="s">
        <v>252</v>
      </c>
      <c r="D26" s="144">
        <v>340</v>
      </c>
      <c r="E26" s="219">
        <v>68</v>
      </c>
      <c r="F26" s="126">
        <f t="shared" si="0"/>
        <v>17</v>
      </c>
      <c r="G26" s="126">
        <v>18</v>
      </c>
      <c r="H26" s="126">
        <f t="shared" si="1"/>
        <v>105.88235294117648</v>
      </c>
      <c r="I26" s="155">
        <v>12.5</v>
      </c>
      <c r="J26" s="155">
        <f t="shared" si="2"/>
        <v>11.888888888888889</v>
      </c>
      <c r="K26" s="156">
        <f t="shared" si="3"/>
        <v>850</v>
      </c>
      <c r="L26" s="156">
        <f t="shared" si="4"/>
        <v>212.5</v>
      </c>
      <c r="M26" s="156">
        <v>214</v>
      </c>
      <c r="N26" s="156">
        <f t="shared" si="5"/>
        <v>100.70588235294117</v>
      </c>
      <c r="O26" s="156">
        <f t="shared" si="6"/>
        <v>3</v>
      </c>
      <c r="P26" s="156">
        <f t="shared" si="7"/>
        <v>285.33333333333331</v>
      </c>
      <c r="Q26" s="147"/>
      <c r="R26" s="147"/>
      <c r="S26" s="147"/>
      <c r="T26" s="857"/>
      <c r="U26" s="147"/>
      <c r="V26" s="1078"/>
      <c r="W26" s="147"/>
      <c r="X26" s="147"/>
      <c r="Y26" s="147"/>
      <c r="Z26" s="147"/>
      <c r="AA26" s="147"/>
      <c r="AB26" s="941"/>
      <c r="AC26" s="857"/>
      <c r="AD26" s="1069"/>
      <c r="AE26" s="1069"/>
      <c r="AK26" s="2240"/>
    </row>
    <row r="27" spans="1:37" s="5" customFormat="1" x14ac:dyDescent="0.25">
      <c r="A27" s="140">
        <v>1</v>
      </c>
      <c r="B27" s="144" t="s">
        <v>85</v>
      </c>
      <c r="C27" s="1082" t="s">
        <v>252</v>
      </c>
      <c r="D27" s="144">
        <v>340</v>
      </c>
      <c r="E27" s="219">
        <v>778</v>
      </c>
      <c r="F27" s="126">
        <f t="shared" si="0"/>
        <v>194.5</v>
      </c>
      <c r="G27" s="126">
        <v>145</v>
      </c>
      <c r="H27" s="126">
        <f t="shared" si="1"/>
        <v>74.550128534704371</v>
      </c>
      <c r="I27" s="155">
        <v>12</v>
      </c>
      <c r="J27" s="155">
        <f t="shared" si="2"/>
        <v>10.172413793103448</v>
      </c>
      <c r="K27" s="156">
        <f t="shared" si="3"/>
        <v>9336</v>
      </c>
      <c r="L27" s="156">
        <f t="shared" si="4"/>
        <v>2334</v>
      </c>
      <c r="M27" s="156">
        <v>1475</v>
      </c>
      <c r="N27" s="156">
        <f t="shared" si="5"/>
        <v>63.19622964867181</v>
      </c>
      <c r="O27" s="156">
        <f t="shared" si="6"/>
        <v>27</v>
      </c>
      <c r="P27" s="156">
        <f t="shared" si="7"/>
        <v>218.5185185185185</v>
      </c>
      <c r="Q27" s="147"/>
      <c r="R27" s="147"/>
      <c r="S27" s="147"/>
      <c r="T27" s="857"/>
      <c r="U27" s="147"/>
      <c r="V27" s="1078"/>
      <c r="W27" s="147"/>
      <c r="X27" s="147"/>
      <c r="Y27" s="147"/>
      <c r="Z27" s="147"/>
      <c r="AA27" s="147"/>
      <c r="AB27" s="941"/>
      <c r="AC27" s="857"/>
      <c r="AD27" s="1069"/>
      <c r="AE27" s="1069"/>
      <c r="AK27" s="2240"/>
    </row>
    <row r="28" spans="1:37" x14ac:dyDescent="0.25">
      <c r="A28" s="140">
        <v>1</v>
      </c>
      <c r="B28" s="144" t="s">
        <v>17</v>
      </c>
      <c r="C28" s="1082" t="s">
        <v>252</v>
      </c>
      <c r="D28" s="144">
        <v>340</v>
      </c>
      <c r="E28" s="219">
        <v>2261</v>
      </c>
      <c r="F28" s="126">
        <f t="shared" si="0"/>
        <v>565.25</v>
      </c>
      <c r="G28" s="126">
        <v>635</v>
      </c>
      <c r="H28" s="126">
        <f t="shared" si="1"/>
        <v>112.33967271118973</v>
      </c>
      <c r="I28" s="155">
        <v>7.3</v>
      </c>
      <c r="J28" s="155">
        <f t="shared" si="2"/>
        <v>5.0456692913385828</v>
      </c>
      <c r="K28" s="156">
        <f t="shared" si="3"/>
        <v>16505</v>
      </c>
      <c r="L28" s="156">
        <f t="shared" si="4"/>
        <v>4126.25</v>
      </c>
      <c r="M28" s="156">
        <v>3204</v>
      </c>
      <c r="N28" s="156">
        <f t="shared" si="5"/>
        <v>77.649197212965774</v>
      </c>
      <c r="O28" s="156">
        <f t="shared" si="6"/>
        <v>49</v>
      </c>
      <c r="P28" s="156">
        <f t="shared" si="7"/>
        <v>261.55102040816325</v>
      </c>
      <c r="Q28" s="147"/>
      <c r="R28" s="147"/>
      <c r="S28" s="147"/>
      <c r="T28" s="857"/>
      <c r="U28" s="147"/>
      <c r="V28" s="1078"/>
      <c r="W28" s="147"/>
      <c r="X28" s="147"/>
      <c r="Y28" s="147"/>
      <c r="Z28" s="147"/>
      <c r="AA28" s="147"/>
      <c r="AB28" s="941"/>
      <c r="AC28" s="857"/>
      <c r="AD28" s="1069"/>
    </row>
    <row r="29" spans="1:37" x14ac:dyDescent="0.25">
      <c r="A29" s="140">
        <v>1</v>
      </c>
      <c r="B29" s="144" t="s">
        <v>19</v>
      </c>
      <c r="C29" s="1082" t="s">
        <v>252</v>
      </c>
      <c r="D29" s="144">
        <v>340</v>
      </c>
      <c r="E29" s="219">
        <v>1022</v>
      </c>
      <c r="F29" s="126">
        <f t="shared" si="0"/>
        <v>255.5</v>
      </c>
      <c r="G29" s="126">
        <v>278</v>
      </c>
      <c r="H29" s="126">
        <f t="shared" si="1"/>
        <v>108.80626223091976</v>
      </c>
      <c r="I29" s="155">
        <v>10.199999999999999</v>
      </c>
      <c r="J29" s="155">
        <f t="shared" si="2"/>
        <v>8.4244604316546763</v>
      </c>
      <c r="K29" s="156">
        <f t="shared" si="3"/>
        <v>10424</v>
      </c>
      <c r="L29" s="156">
        <f t="shared" si="4"/>
        <v>2606</v>
      </c>
      <c r="M29" s="156">
        <v>2342</v>
      </c>
      <c r="N29" s="156">
        <f t="shared" si="5"/>
        <v>89.869531849577896</v>
      </c>
      <c r="O29" s="156">
        <f t="shared" si="6"/>
        <v>31</v>
      </c>
      <c r="P29" s="156">
        <f t="shared" si="7"/>
        <v>302.19354838709677</v>
      </c>
      <c r="Q29" s="147"/>
      <c r="R29" s="147"/>
      <c r="S29" s="147"/>
      <c r="T29" s="857"/>
      <c r="U29" s="147"/>
      <c r="V29" s="1078"/>
      <c r="W29" s="147"/>
      <c r="X29" s="147"/>
      <c r="Y29" s="147"/>
      <c r="Z29" s="147"/>
      <c r="AA29" s="147"/>
      <c r="AB29" s="941"/>
      <c r="AC29" s="857"/>
      <c r="AD29" s="1069"/>
    </row>
    <row r="30" spans="1:37" s="2240" customFormat="1" x14ac:dyDescent="0.25">
      <c r="A30" s="2240">
        <v>1</v>
      </c>
      <c r="B30" s="144" t="s">
        <v>20</v>
      </c>
      <c r="C30" s="1082" t="s">
        <v>252</v>
      </c>
      <c r="D30" s="144">
        <v>340</v>
      </c>
      <c r="E30" s="219">
        <v>1000</v>
      </c>
      <c r="F30" s="132">
        <f t="shared" si="0"/>
        <v>250</v>
      </c>
      <c r="G30" s="132">
        <v>306</v>
      </c>
      <c r="H30" s="132">
        <f t="shared" si="1"/>
        <v>122.39999999999999</v>
      </c>
      <c r="I30" s="155">
        <v>10.199999999999999</v>
      </c>
      <c r="J30" s="155">
        <f t="shared" si="2"/>
        <v>8.2679738562091512</v>
      </c>
      <c r="K30" s="156">
        <f t="shared" si="3"/>
        <v>10200</v>
      </c>
      <c r="L30" s="156">
        <f t="shared" si="4"/>
        <v>2550</v>
      </c>
      <c r="M30" s="156">
        <v>2530</v>
      </c>
      <c r="N30" s="156">
        <f t="shared" si="5"/>
        <v>99.215686274509807</v>
      </c>
      <c r="O30" s="156">
        <f t="shared" si="6"/>
        <v>30</v>
      </c>
      <c r="P30" s="156">
        <f t="shared" si="7"/>
        <v>337.33333333333331</v>
      </c>
      <c r="Q30" s="1088"/>
      <c r="R30" s="1088"/>
      <c r="S30" s="1088"/>
      <c r="T30" s="857"/>
      <c r="U30" s="147"/>
      <c r="V30" s="1089"/>
      <c r="W30" s="162"/>
      <c r="X30" s="162"/>
      <c r="Y30" s="162"/>
      <c r="Z30" s="162"/>
      <c r="AA30" s="162"/>
      <c r="AB30" s="1090"/>
      <c r="AC30" s="900"/>
      <c r="AD30" s="1069"/>
      <c r="AE30" s="1030"/>
    </row>
    <row r="31" spans="1:37" x14ac:dyDescent="0.25">
      <c r="A31" s="140">
        <v>1</v>
      </c>
      <c r="B31" s="144" t="s">
        <v>77</v>
      </c>
      <c r="C31" s="1082" t="s">
        <v>252</v>
      </c>
      <c r="D31" s="1085">
        <v>340</v>
      </c>
      <c r="E31" s="219">
        <v>1115</v>
      </c>
      <c r="F31" s="132">
        <f t="shared" si="0"/>
        <v>278.75</v>
      </c>
      <c r="G31" s="132">
        <v>270</v>
      </c>
      <c r="H31" s="132">
        <f t="shared" si="1"/>
        <v>96.860986547085204</v>
      </c>
      <c r="I31" s="155">
        <v>10</v>
      </c>
      <c r="J31" s="155">
        <f t="shared" si="2"/>
        <v>8.8592592592592592</v>
      </c>
      <c r="K31" s="1086">
        <f t="shared" si="3"/>
        <v>11150</v>
      </c>
      <c r="L31" s="1086">
        <f t="shared" si="4"/>
        <v>2787.5</v>
      </c>
      <c r="M31" s="156">
        <v>2392</v>
      </c>
      <c r="N31" s="1087">
        <f t="shared" si="5"/>
        <v>85.811659192825104</v>
      </c>
      <c r="O31" s="1086">
        <f t="shared" si="6"/>
        <v>33</v>
      </c>
      <c r="P31" s="156">
        <f t="shared" si="7"/>
        <v>289.93939393939394</v>
      </c>
      <c r="Q31" s="147"/>
      <c r="R31" s="147"/>
      <c r="S31" s="147"/>
      <c r="T31" s="857"/>
      <c r="U31" s="147">
        <f>AA31-Z31-V31</f>
        <v>0</v>
      </c>
      <c r="V31" s="1089"/>
      <c r="W31" s="162"/>
      <c r="X31" s="162">
        <f>U31-T31</f>
        <v>0</v>
      </c>
      <c r="Y31" s="162"/>
      <c r="Z31" s="162"/>
      <c r="AA31" s="162"/>
      <c r="AB31" s="1090"/>
      <c r="AC31" s="900"/>
      <c r="AD31" s="1069"/>
    </row>
    <row r="32" spans="1:37" x14ac:dyDescent="0.25">
      <c r="A32" s="140">
        <v>1</v>
      </c>
      <c r="B32" s="299" t="s">
        <v>79</v>
      </c>
      <c r="C32" s="1082" t="s">
        <v>252</v>
      </c>
      <c r="D32" s="144">
        <v>340</v>
      </c>
      <c r="E32" s="1091">
        <v>1286</v>
      </c>
      <c r="F32" s="126">
        <f t="shared" si="0"/>
        <v>321.5</v>
      </c>
      <c r="G32" s="126">
        <v>318</v>
      </c>
      <c r="H32" s="126">
        <f t="shared" si="1"/>
        <v>98.911353032659406</v>
      </c>
      <c r="I32" s="155">
        <v>13</v>
      </c>
      <c r="J32" s="155">
        <f t="shared" si="2"/>
        <v>11.471698113207546</v>
      </c>
      <c r="K32" s="156">
        <f t="shared" si="3"/>
        <v>16718</v>
      </c>
      <c r="L32" s="156">
        <f t="shared" si="4"/>
        <v>4179.5</v>
      </c>
      <c r="M32" s="156">
        <v>3648</v>
      </c>
      <c r="N32" s="156">
        <f t="shared" si="5"/>
        <v>87.283167843043429</v>
      </c>
      <c r="O32" s="156">
        <f t="shared" si="6"/>
        <v>49</v>
      </c>
      <c r="P32" s="156">
        <f t="shared" si="7"/>
        <v>297.79591836734693</v>
      </c>
      <c r="Q32" s="147"/>
      <c r="R32" s="147"/>
      <c r="S32" s="147"/>
      <c r="T32" s="857"/>
      <c r="U32" s="1092"/>
      <c r="V32" s="1078"/>
      <c r="W32" s="147"/>
      <c r="X32" s="147"/>
      <c r="Y32" s="147"/>
      <c r="Z32" s="147"/>
      <c r="AA32" s="147"/>
      <c r="AB32" s="941"/>
      <c r="AC32" s="857"/>
      <c r="AD32" s="1069"/>
    </row>
    <row r="33" spans="1:37" x14ac:dyDescent="0.25">
      <c r="A33" s="140">
        <v>1</v>
      </c>
      <c r="B33" s="299" t="s">
        <v>184</v>
      </c>
      <c r="C33" s="1082" t="s">
        <v>252</v>
      </c>
      <c r="D33" s="144">
        <v>340</v>
      </c>
      <c r="E33" s="219">
        <v>590</v>
      </c>
      <c r="F33" s="126">
        <f t="shared" si="0"/>
        <v>147.5</v>
      </c>
      <c r="G33" s="126">
        <v>151</v>
      </c>
      <c r="H33" s="126">
        <f t="shared" si="1"/>
        <v>102.37288135593221</v>
      </c>
      <c r="I33" s="155">
        <v>16.2</v>
      </c>
      <c r="J33" s="155">
        <f t="shared" si="2"/>
        <v>16.496688741721854</v>
      </c>
      <c r="K33" s="156">
        <f t="shared" si="3"/>
        <v>9558</v>
      </c>
      <c r="L33" s="156">
        <f t="shared" si="4"/>
        <v>2389.5</v>
      </c>
      <c r="M33" s="156">
        <v>2491</v>
      </c>
      <c r="N33" s="156">
        <f t="shared" si="5"/>
        <v>104.24775057543418</v>
      </c>
      <c r="O33" s="156">
        <f t="shared" si="6"/>
        <v>28</v>
      </c>
      <c r="P33" s="156">
        <f t="shared" si="7"/>
        <v>355.85714285714283</v>
      </c>
      <c r="Q33" s="147"/>
      <c r="R33" s="147"/>
      <c r="S33" s="147"/>
      <c r="T33" s="857"/>
      <c r="U33" s="147"/>
      <c r="V33" s="1078"/>
      <c r="W33" s="147"/>
      <c r="X33" s="147"/>
      <c r="Y33" s="147"/>
      <c r="Z33" s="147"/>
      <c r="AA33" s="147"/>
      <c r="AB33" s="941"/>
      <c r="AC33" s="857"/>
      <c r="AD33" s="1069"/>
    </row>
    <row r="34" spans="1:37" x14ac:dyDescent="0.25">
      <c r="A34" s="140">
        <v>1</v>
      </c>
      <c r="B34" s="299" t="s">
        <v>62</v>
      </c>
      <c r="C34" s="1082" t="s">
        <v>252</v>
      </c>
      <c r="D34" s="144">
        <v>340</v>
      </c>
      <c r="E34" s="219">
        <v>617</v>
      </c>
      <c r="F34" s="126">
        <f t="shared" si="0"/>
        <v>154.25</v>
      </c>
      <c r="G34" s="126">
        <v>158</v>
      </c>
      <c r="H34" s="126">
        <f t="shared" si="1"/>
        <v>102.43111831442464</v>
      </c>
      <c r="I34" s="155">
        <v>14</v>
      </c>
      <c r="J34" s="155">
        <f t="shared" si="2"/>
        <v>11.60759493670886</v>
      </c>
      <c r="K34" s="156">
        <f t="shared" si="3"/>
        <v>8638</v>
      </c>
      <c r="L34" s="156">
        <f t="shared" si="4"/>
        <v>2159.5</v>
      </c>
      <c r="M34" s="156">
        <v>1834</v>
      </c>
      <c r="N34" s="156">
        <f t="shared" si="5"/>
        <v>84.927066450567253</v>
      </c>
      <c r="O34" s="156">
        <f t="shared" si="6"/>
        <v>25</v>
      </c>
      <c r="P34" s="156">
        <f t="shared" si="7"/>
        <v>293.44</v>
      </c>
      <c r="Q34" s="147"/>
      <c r="R34" s="147"/>
      <c r="S34" s="147"/>
      <c r="T34" s="857"/>
      <c r="U34" s="147"/>
      <c r="V34" s="1078"/>
      <c r="W34" s="147"/>
      <c r="X34" s="147"/>
      <c r="Y34" s="147"/>
      <c r="Z34" s="147"/>
      <c r="AA34" s="147"/>
      <c r="AB34" s="941"/>
      <c r="AC34" s="857"/>
      <c r="AD34" s="1069"/>
    </row>
    <row r="35" spans="1:37" x14ac:dyDescent="0.25">
      <c r="A35" s="140">
        <v>1</v>
      </c>
      <c r="B35" s="299" t="s">
        <v>18</v>
      </c>
      <c r="C35" s="1082" t="s">
        <v>252</v>
      </c>
      <c r="D35" s="144">
        <v>340</v>
      </c>
      <c r="E35" s="219">
        <v>2255</v>
      </c>
      <c r="F35" s="126">
        <f t="shared" si="0"/>
        <v>563.75</v>
      </c>
      <c r="G35" s="126">
        <v>615</v>
      </c>
      <c r="H35" s="126">
        <f t="shared" si="1"/>
        <v>109.09090909090908</v>
      </c>
      <c r="I35" s="155">
        <v>10.199999999999999</v>
      </c>
      <c r="J35" s="155">
        <f t="shared" si="2"/>
        <v>8.5577235772357731</v>
      </c>
      <c r="K35" s="156">
        <f t="shared" si="3"/>
        <v>23001</v>
      </c>
      <c r="L35" s="156">
        <f t="shared" si="4"/>
        <v>5750.25</v>
      </c>
      <c r="M35" s="156">
        <v>5263</v>
      </c>
      <c r="N35" s="156">
        <f t="shared" si="5"/>
        <v>91.526455371505591</v>
      </c>
      <c r="O35" s="156">
        <f t="shared" si="6"/>
        <v>68</v>
      </c>
      <c r="P35" s="156">
        <f t="shared" si="7"/>
        <v>309.58823529411762</v>
      </c>
      <c r="Q35" s="147"/>
      <c r="R35" s="147"/>
      <c r="S35" s="147"/>
      <c r="T35" s="857"/>
      <c r="U35" s="147"/>
      <c r="V35" s="1078"/>
      <c r="W35" s="147"/>
      <c r="X35" s="147"/>
      <c r="Y35" s="147"/>
      <c r="Z35" s="147"/>
      <c r="AA35" s="147"/>
      <c r="AB35" s="941"/>
      <c r="AC35" s="857"/>
      <c r="AD35" s="1069"/>
    </row>
    <row r="36" spans="1:37" x14ac:dyDescent="0.25">
      <c r="A36" s="140">
        <v>1</v>
      </c>
      <c r="B36" s="299" t="s">
        <v>6</v>
      </c>
      <c r="C36" s="1082" t="s">
        <v>252</v>
      </c>
      <c r="D36" s="1093">
        <v>340</v>
      </c>
      <c r="E36" s="229">
        <v>1605</v>
      </c>
      <c r="F36" s="132">
        <f t="shared" si="0"/>
        <v>401.25</v>
      </c>
      <c r="G36" s="132">
        <v>442</v>
      </c>
      <c r="H36" s="132">
        <f t="shared" si="1"/>
        <v>110.1557632398754</v>
      </c>
      <c r="I36" s="1094">
        <v>9.8000000000000007</v>
      </c>
      <c r="J36" s="1094">
        <f t="shared" si="2"/>
        <v>8.733031674208144</v>
      </c>
      <c r="K36" s="156">
        <f t="shared" si="3"/>
        <v>15729</v>
      </c>
      <c r="L36" s="281">
        <f t="shared" si="4"/>
        <v>3932.25</v>
      </c>
      <c r="M36" s="281">
        <v>3860</v>
      </c>
      <c r="N36" s="1095">
        <f t="shared" si="5"/>
        <v>98.162629537796434</v>
      </c>
      <c r="O36" s="281">
        <f t="shared" si="6"/>
        <v>46</v>
      </c>
      <c r="P36" s="281">
        <f t="shared" si="7"/>
        <v>335.6521739130435</v>
      </c>
      <c r="Q36" s="162"/>
      <c r="R36" s="162"/>
      <c r="S36" s="162"/>
      <c r="T36" s="857"/>
      <c r="U36" s="162"/>
      <c r="V36" s="1089"/>
      <c r="W36" s="162"/>
      <c r="X36" s="162"/>
      <c r="Y36" s="162"/>
      <c r="Z36" s="162"/>
      <c r="AA36" s="162"/>
      <c r="AB36" s="1090"/>
      <c r="AC36" s="900"/>
      <c r="AD36" s="1069"/>
    </row>
    <row r="37" spans="1:37" x14ac:dyDescent="0.25">
      <c r="A37" s="140">
        <v>1</v>
      </c>
      <c r="B37" s="299" t="s">
        <v>158</v>
      </c>
      <c r="C37" s="1082" t="s">
        <v>252</v>
      </c>
      <c r="D37" s="144">
        <v>340</v>
      </c>
      <c r="E37" s="229">
        <v>1384</v>
      </c>
      <c r="F37" s="126">
        <f t="shared" si="0"/>
        <v>346</v>
      </c>
      <c r="G37" s="132">
        <v>383</v>
      </c>
      <c r="H37" s="132">
        <f t="shared" si="1"/>
        <v>110.69364161849711</v>
      </c>
      <c r="I37" s="1094">
        <v>8.1</v>
      </c>
      <c r="J37" s="1094">
        <f t="shared" si="2"/>
        <v>7.9007832898172321</v>
      </c>
      <c r="K37" s="1086">
        <f t="shared" si="3"/>
        <v>11210</v>
      </c>
      <c r="L37" s="281">
        <f t="shared" si="4"/>
        <v>2802.5</v>
      </c>
      <c r="M37" s="281">
        <v>3026</v>
      </c>
      <c r="N37" s="281">
        <f t="shared" si="5"/>
        <v>107.9750223015165</v>
      </c>
      <c r="O37" s="156">
        <f t="shared" si="6"/>
        <v>33</v>
      </c>
      <c r="P37" s="281">
        <f t="shared" si="7"/>
        <v>366.78787878787881</v>
      </c>
      <c r="Q37" s="162"/>
      <c r="R37" s="162"/>
      <c r="S37" s="162"/>
      <c r="T37" s="857"/>
      <c r="U37" s="162"/>
      <c r="V37" s="1089"/>
      <c r="W37" s="162"/>
      <c r="X37" s="162"/>
      <c r="Y37" s="162"/>
      <c r="Z37" s="162"/>
      <c r="AA37" s="162"/>
      <c r="AB37" s="1090"/>
      <c r="AC37" s="900"/>
      <c r="AD37" s="1069"/>
    </row>
    <row r="38" spans="1:37" x14ac:dyDescent="0.25">
      <c r="A38" s="140">
        <v>1</v>
      </c>
      <c r="B38" s="144" t="s">
        <v>27</v>
      </c>
      <c r="C38" s="1082" t="s">
        <v>252</v>
      </c>
      <c r="D38" s="1093">
        <v>340</v>
      </c>
      <c r="E38" s="1096">
        <v>956</v>
      </c>
      <c r="F38" s="1097">
        <f t="shared" si="0"/>
        <v>239</v>
      </c>
      <c r="G38" s="131">
        <v>296</v>
      </c>
      <c r="H38" s="131">
        <f t="shared" si="1"/>
        <v>123.84937238493723</v>
      </c>
      <c r="I38" s="1098">
        <v>10.3</v>
      </c>
      <c r="J38" s="1098">
        <f t="shared" si="2"/>
        <v>8.0101351351351351</v>
      </c>
      <c r="K38" s="156">
        <f t="shared" si="3"/>
        <v>9847</v>
      </c>
      <c r="L38" s="1099">
        <f t="shared" si="4"/>
        <v>2461.75</v>
      </c>
      <c r="M38" s="1099">
        <v>2371</v>
      </c>
      <c r="N38" s="1099">
        <f t="shared" si="5"/>
        <v>96.313598050167556</v>
      </c>
      <c r="O38" s="1100">
        <f t="shared" si="6"/>
        <v>29</v>
      </c>
      <c r="P38" s="1099">
        <f t="shared" si="7"/>
        <v>327.0344827586207</v>
      </c>
      <c r="Q38" s="275"/>
      <c r="R38" s="275"/>
      <c r="S38" s="275"/>
      <c r="T38" s="858"/>
      <c r="U38" s="275"/>
      <c r="V38" s="1101"/>
      <c r="W38" s="275"/>
      <c r="X38" s="275"/>
      <c r="Y38" s="275"/>
      <c r="Z38" s="275"/>
      <c r="AA38" s="275"/>
      <c r="AB38" s="1102"/>
      <c r="AC38" s="901"/>
      <c r="AD38" s="1069"/>
    </row>
    <row r="39" spans="1:37" s="150" customFormat="1" ht="29.25" x14ac:dyDescent="0.25">
      <c r="A39" s="140">
        <v>1</v>
      </c>
      <c r="B39" s="1103" t="s">
        <v>7</v>
      </c>
      <c r="C39" s="1104"/>
      <c r="D39" s="1103"/>
      <c r="E39" s="33">
        <f>SUM(E13:E38)</f>
        <v>24979</v>
      </c>
      <c r="F39" s="7">
        <f>SUM(F13:F38)</f>
        <v>6244.75</v>
      </c>
      <c r="G39" s="7">
        <f>SUM(G13:G38)</f>
        <v>6895</v>
      </c>
      <c r="H39" s="7">
        <f t="shared" si="1"/>
        <v>110.41274670723406</v>
      </c>
      <c r="I39" s="8">
        <f>SUM(K39/E39)</f>
        <v>10.411785900156131</v>
      </c>
      <c r="J39" s="8">
        <f t="shared" si="2"/>
        <v>8.7875271936185637</v>
      </c>
      <c r="K39" s="1105">
        <f>SUM(K13:K38)</f>
        <v>260076</v>
      </c>
      <c r="L39" s="1105">
        <f>SUM(L13:L38)</f>
        <v>65019</v>
      </c>
      <c r="M39" s="1105">
        <f>SUM(M13:M38)</f>
        <v>60590</v>
      </c>
      <c r="N39" s="1105">
        <f t="shared" si="5"/>
        <v>93.188145003768128</v>
      </c>
      <c r="O39" s="1106">
        <f>SUM(O13:O38)</f>
        <v>766</v>
      </c>
      <c r="P39" s="1105">
        <f t="shared" si="7"/>
        <v>316.39686684073109</v>
      </c>
      <c r="Q39" s="327">
        <v>2645681.7090749913</v>
      </c>
      <c r="R39" s="327">
        <v>2645697.3784829914</v>
      </c>
      <c r="S39" s="327">
        <v>2645697.3784829914</v>
      </c>
      <c r="T39" s="859">
        <f>Q39/12*$B$4+(R39-Q39)/11*2+(S39-R39)/10*1</f>
        <v>661423.27625202062</v>
      </c>
      <c r="U39" s="327">
        <f>AA39-Z39-W39-V39</f>
        <v>657505.51211000001</v>
      </c>
      <c r="V39" s="777"/>
      <c r="W39" s="327">
        <v>-53.466279999999998</v>
      </c>
      <c r="X39" s="327">
        <f>U39-T39</f>
        <v>-3917.7641420206055</v>
      </c>
      <c r="Y39" s="327">
        <v>-318.62619000000001</v>
      </c>
      <c r="Z39" s="327">
        <v>-8226.7040100000013</v>
      </c>
      <c r="AA39" s="327">
        <v>649225.34181999997</v>
      </c>
      <c r="AB39" s="1107"/>
      <c r="AC39" s="866"/>
      <c r="AD39" s="1069"/>
      <c r="AE39" s="1084"/>
      <c r="AK39" s="2240"/>
    </row>
    <row r="40" spans="1:37" ht="43.5" x14ac:dyDescent="0.25">
      <c r="A40" s="140">
        <v>1</v>
      </c>
      <c r="B40" s="1108" t="s">
        <v>175</v>
      </c>
      <c r="C40" s="813"/>
      <c r="D40" s="285"/>
      <c r="E40" s="258">
        <v>3255</v>
      </c>
      <c r="F40" s="130">
        <f>E40/12*$B$4</f>
        <v>813.75</v>
      </c>
      <c r="G40" s="1109">
        <v>770</v>
      </c>
      <c r="H40" s="130">
        <f t="shared" si="1"/>
        <v>94.623655913978496</v>
      </c>
      <c r="I40" s="285"/>
      <c r="J40" s="285"/>
      <c r="K40" s="1110"/>
      <c r="L40" s="1110"/>
      <c r="M40" s="1110">
        <v>6384</v>
      </c>
      <c r="N40" s="1111"/>
      <c r="O40" s="1110"/>
      <c r="P40" s="1110"/>
      <c r="Q40" s="328">
        <v>808672.19802000001</v>
      </c>
      <c r="R40" s="328">
        <v>808687.86742799997</v>
      </c>
      <c r="S40" s="328">
        <v>808687.86742799997</v>
      </c>
      <c r="T40" s="860">
        <f>S40/12*$B$4</f>
        <v>202171.96685699999</v>
      </c>
      <c r="U40" s="328">
        <f>AA40-Z40-W40-V40</f>
        <v>177550.745</v>
      </c>
      <c r="V40" s="776"/>
      <c r="W40" s="328"/>
      <c r="X40" s="328">
        <f>U40-T40</f>
        <v>-24621.221856999997</v>
      </c>
      <c r="Y40" s="328"/>
      <c r="Z40" s="328">
        <v>0</v>
      </c>
      <c r="AA40" s="328">
        <v>177550.745</v>
      </c>
      <c r="AB40" s="915"/>
      <c r="AC40" s="368"/>
      <c r="AD40" s="1069"/>
      <c r="AE40" s="1084"/>
      <c r="AG40" s="150"/>
    </row>
    <row r="41" spans="1:37" x14ac:dyDescent="0.25">
      <c r="A41" s="140">
        <v>1</v>
      </c>
      <c r="B41" s="469" t="s">
        <v>191</v>
      </c>
      <c r="C41" s="1112"/>
      <c r="D41" s="1113"/>
      <c r="E41" s="259"/>
      <c r="F41" s="526"/>
      <c r="G41" s="526"/>
      <c r="H41" s="526"/>
      <c r="I41" s="199"/>
      <c r="J41" s="199"/>
      <c r="K41" s="1114"/>
      <c r="L41" s="1115"/>
      <c r="M41" s="1114"/>
      <c r="N41" s="1115"/>
      <c r="O41" s="1114"/>
      <c r="P41" s="1114"/>
      <c r="Q41" s="329"/>
      <c r="R41" s="329"/>
      <c r="S41" s="329"/>
      <c r="T41" s="857">
        <f t="shared" ref="T41" si="8">Q41/12*$B$4</f>
        <v>0</v>
      </c>
      <c r="U41" s="329"/>
      <c r="V41" s="773"/>
      <c r="W41" s="329"/>
      <c r="X41" s="329"/>
      <c r="Y41" s="329"/>
      <c r="Z41" s="329"/>
      <c r="AA41" s="329"/>
      <c r="AB41" s="914"/>
      <c r="AC41" s="326"/>
      <c r="AD41" s="1069"/>
      <c r="AE41" s="1084"/>
      <c r="AG41" s="150"/>
    </row>
    <row r="42" spans="1:37" ht="43.5" x14ac:dyDescent="0.25">
      <c r="A42" s="140">
        <v>1</v>
      </c>
      <c r="B42" s="470" t="s">
        <v>295</v>
      </c>
      <c r="C42" s="422"/>
      <c r="D42" s="9"/>
      <c r="E42" s="125">
        <f>E44+E48+E49+E50*5</f>
        <v>104879</v>
      </c>
      <c r="F42" s="125">
        <f>F44+F48+F49+F50*5</f>
        <v>26219.75</v>
      </c>
      <c r="G42" s="125">
        <f>G44+G48+G49+G50*5</f>
        <v>20800.3</v>
      </c>
      <c r="H42" s="283">
        <f>G42/F42*100</f>
        <v>79.330657233573916</v>
      </c>
      <c r="I42" s="199"/>
      <c r="J42" s="199"/>
      <c r="K42" s="1114"/>
      <c r="L42" s="1115"/>
      <c r="M42" s="1114"/>
      <c r="N42" s="1114"/>
      <c r="O42" s="1114"/>
      <c r="P42" s="1114"/>
      <c r="Q42" s="329">
        <v>102359.67999999999</v>
      </c>
      <c r="R42" s="329">
        <v>100923.784</v>
      </c>
      <c r="S42" s="329">
        <v>100923.784</v>
      </c>
      <c r="T42" s="857">
        <f>Q42/12*$B$4+(R42-Q42)/11*2+(S42-R42)/10*1</f>
        <v>25328.847999999998</v>
      </c>
      <c r="U42" s="329">
        <f>AA42-Z42-W42</f>
        <v>23321.683740000008</v>
      </c>
      <c r="V42" s="773"/>
      <c r="W42" s="329"/>
      <c r="X42" s="329">
        <f>U42-T42</f>
        <v>-2007.1642599999905</v>
      </c>
      <c r="Y42" s="329">
        <v>-8.0564</v>
      </c>
      <c r="Z42" s="329">
        <v>-5.0979999999999999</v>
      </c>
      <c r="AA42" s="329">
        <v>23316.585740000006</v>
      </c>
      <c r="AB42" s="941"/>
      <c r="AC42" s="326"/>
      <c r="AD42" s="1069"/>
      <c r="AE42" s="1084"/>
      <c r="AG42" s="150"/>
    </row>
    <row r="43" spans="1:37" x14ac:dyDescent="0.25">
      <c r="A43" s="140">
        <v>1</v>
      </c>
      <c r="B43" s="310" t="s">
        <v>296</v>
      </c>
      <c r="C43" s="422"/>
      <c r="D43" s="9"/>
      <c r="E43" s="125"/>
      <c r="F43" s="126"/>
      <c r="G43" s="126"/>
      <c r="H43" s="126"/>
      <c r="I43" s="199"/>
      <c r="J43" s="199"/>
      <c r="K43" s="1114"/>
      <c r="L43" s="1115"/>
      <c r="M43" s="1114"/>
      <c r="N43" s="1114"/>
      <c r="O43" s="1114"/>
      <c r="P43" s="1114"/>
      <c r="Q43" s="329"/>
      <c r="R43" s="329"/>
      <c r="S43" s="329"/>
      <c r="T43" s="326"/>
      <c r="U43" s="329"/>
      <c r="V43" s="773"/>
      <c r="W43" s="329"/>
      <c r="X43" s="329"/>
      <c r="Y43" s="329"/>
      <c r="Z43" s="329"/>
      <c r="AA43" s="329"/>
      <c r="AB43" s="941"/>
      <c r="AC43" s="326"/>
      <c r="AD43" s="1069"/>
      <c r="AE43" s="1084"/>
      <c r="AG43" s="150"/>
    </row>
    <row r="44" spans="1:37" ht="30" x14ac:dyDescent="0.25">
      <c r="A44" s="140">
        <v>1</v>
      </c>
      <c r="B44" s="471" t="s">
        <v>423</v>
      </c>
      <c r="C44" s="422"/>
      <c r="D44" s="9"/>
      <c r="E44" s="126">
        <f>E45+E46/4+E47</f>
        <v>92375</v>
      </c>
      <c r="F44" s="126">
        <f>F45+F46/4+F47</f>
        <v>23093.75</v>
      </c>
      <c r="G44" s="126">
        <f>G45+G46/4+G47</f>
        <v>18600.3</v>
      </c>
      <c r="H44" s="126">
        <f>G44/F44*100</f>
        <v>80.542571041948577</v>
      </c>
      <c r="I44" s="199"/>
      <c r="J44" s="199"/>
      <c r="K44" s="1114"/>
      <c r="L44" s="1115"/>
      <c r="M44" s="1114"/>
      <c r="N44" s="1114"/>
      <c r="O44" s="1114"/>
      <c r="P44" s="1114"/>
      <c r="Q44" s="329"/>
      <c r="R44" s="329"/>
      <c r="S44" s="329"/>
      <c r="T44" s="326"/>
      <c r="U44" s="329"/>
      <c r="V44" s="773"/>
      <c r="W44" s="329"/>
      <c r="X44" s="329"/>
      <c r="Y44" s="329"/>
      <c r="Z44" s="329"/>
      <c r="AA44" s="329"/>
      <c r="AB44" s="941"/>
      <c r="AC44" s="326"/>
      <c r="AD44" s="1069"/>
      <c r="AE44" s="1084"/>
      <c r="AG44" s="150"/>
    </row>
    <row r="45" spans="1:37" x14ac:dyDescent="0.25">
      <c r="A45" s="140">
        <v>1</v>
      </c>
      <c r="B45" s="310" t="s">
        <v>424</v>
      </c>
      <c r="C45" s="422"/>
      <c r="D45" s="9"/>
      <c r="E45" s="126">
        <v>90000</v>
      </c>
      <c r="F45" s="126">
        <f>E45/12*$B$4</f>
        <v>22500</v>
      </c>
      <c r="G45" s="126">
        <v>18071</v>
      </c>
      <c r="H45" s="126">
        <f>G45/F45*100</f>
        <v>80.315555555555548</v>
      </c>
      <c r="I45" s="199"/>
      <c r="J45" s="199"/>
      <c r="K45" s="1114"/>
      <c r="L45" s="1114"/>
      <c r="M45" s="1114"/>
      <c r="N45" s="1114"/>
      <c r="O45" s="1114"/>
      <c r="P45" s="1114"/>
      <c r="Q45" s="329"/>
      <c r="R45" s="329"/>
      <c r="S45" s="329"/>
      <c r="T45" s="326"/>
      <c r="U45" s="329">
        <f>AA45-Z45</f>
        <v>0</v>
      </c>
      <c r="V45" s="773"/>
      <c r="W45" s="329"/>
      <c r="X45" s="329"/>
      <c r="Y45" s="329"/>
      <c r="Z45" s="329"/>
      <c r="AA45" s="329"/>
      <c r="AB45" s="941"/>
      <c r="AC45" s="326"/>
      <c r="AD45" s="1069"/>
      <c r="AE45" s="1084"/>
      <c r="AG45" s="150"/>
    </row>
    <row r="46" spans="1:37" s="2240" customFormat="1" ht="30" x14ac:dyDescent="0.25">
      <c r="A46" s="2240">
        <v>1</v>
      </c>
      <c r="B46" s="310" t="s">
        <v>425</v>
      </c>
      <c r="C46" s="422"/>
      <c r="D46" s="9"/>
      <c r="E46" s="126">
        <v>1500</v>
      </c>
      <c r="F46" s="126">
        <f>E46/12*$B$4</f>
        <v>375</v>
      </c>
      <c r="G46" s="126">
        <v>837.2</v>
      </c>
      <c r="H46" s="126">
        <f>G46/F46*100</f>
        <v>223.25333333333336</v>
      </c>
      <c r="I46" s="199"/>
      <c r="J46" s="199"/>
      <c r="K46" s="1114"/>
      <c r="L46" s="1114"/>
      <c r="M46" s="1114"/>
      <c r="N46" s="1114"/>
      <c r="O46" s="1114"/>
      <c r="P46" s="1114"/>
      <c r="Q46" s="329"/>
      <c r="R46" s="329"/>
      <c r="S46" s="329"/>
      <c r="T46" s="326"/>
      <c r="U46" s="329"/>
      <c r="V46" s="773"/>
      <c r="W46" s="329"/>
      <c r="X46" s="329"/>
      <c r="Y46" s="329"/>
      <c r="Z46" s="329"/>
      <c r="AA46" s="329"/>
      <c r="AB46" s="941"/>
      <c r="AC46" s="326"/>
      <c r="AD46" s="1069"/>
      <c r="AE46" s="1084"/>
      <c r="AG46" s="150"/>
    </row>
    <row r="47" spans="1:37" ht="45" x14ac:dyDescent="0.25">
      <c r="A47" s="140">
        <v>1</v>
      </c>
      <c r="B47" s="310" t="s">
        <v>426</v>
      </c>
      <c r="C47" s="422"/>
      <c r="D47" s="9"/>
      <c r="E47" s="126">
        <v>2000</v>
      </c>
      <c r="F47" s="126">
        <f>E47/12*$B$4</f>
        <v>500</v>
      </c>
      <c r="G47" s="126">
        <v>320</v>
      </c>
      <c r="H47" s="126">
        <f>G47/F47*100</f>
        <v>64</v>
      </c>
      <c r="I47" s="199"/>
      <c r="J47" s="199"/>
      <c r="K47" s="1114"/>
      <c r="L47" s="1114"/>
      <c r="M47" s="1114"/>
      <c r="N47" s="1114"/>
      <c r="O47" s="1114"/>
      <c r="P47" s="1114"/>
      <c r="Q47" s="329"/>
      <c r="R47" s="329"/>
      <c r="S47" s="329"/>
      <c r="T47" s="326"/>
      <c r="U47" s="329">
        <f>AA47-Z47</f>
        <v>0</v>
      </c>
      <c r="V47" s="773"/>
      <c r="W47" s="329"/>
      <c r="X47" s="329"/>
      <c r="Y47" s="329"/>
      <c r="Z47" s="329"/>
      <c r="AA47" s="329"/>
      <c r="AB47" s="941"/>
      <c r="AC47" s="326"/>
      <c r="AD47" s="1069"/>
      <c r="AE47" s="1084"/>
      <c r="AG47" s="150"/>
    </row>
    <row r="48" spans="1:37" ht="60" x14ac:dyDescent="0.25">
      <c r="A48" s="140">
        <v>1</v>
      </c>
      <c r="B48" s="310" t="s">
        <v>427</v>
      </c>
      <c r="C48" s="422"/>
      <c r="D48" s="9"/>
      <c r="E48" s="126"/>
      <c r="F48" s="126"/>
      <c r="G48" s="126"/>
      <c r="H48" s="126"/>
      <c r="I48" s="199"/>
      <c r="J48" s="199"/>
      <c r="K48" s="1114"/>
      <c r="L48" s="1114"/>
      <c r="M48" s="1114"/>
      <c r="N48" s="1114"/>
      <c r="O48" s="1114"/>
      <c r="P48" s="1114"/>
      <c r="Q48" s="330"/>
      <c r="R48" s="330"/>
      <c r="S48" s="330"/>
      <c r="T48" s="861"/>
      <c r="U48" s="329"/>
      <c r="V48" s="1116"/>
      <c r="W48" s="330"/>
      <c r="X48" s="330"/>
      <c r="Y48" s="330"/>
      <c r="Z48" s="330"/>
      <c r="AA48" s="330"/>
      <c r="AB48" s="941"/>
      <c r="AC48" s="861"/>
      <c r="AD48" s="1069"/>
      <c r="AE48" s="1084"/>
      <c r="AG48" s="150"/>
    </row>
    <row r="49" spans="1:33" ht="45" x14ac:dyDescent="0.25">
      <c r="A49" s="140">
        <v>1</v>
      </c>
      <c r="B49" s="309" t="s">
        <v>428</v>
      </c>
      <c r="C49" s="422"/>
      <c r="D49" s="9"/>
      <c r="E49" s="126">
        <v>8904</v>
      </c>
      <c r="F49" s="126">
        <f>E49/12*$B$4</f>
        <v>2226</v>
      </c>
      <c r="G49" s="126">
        <v>2115</v>
      </c>
      <c r="H49" s="126">
        <f t="shared" ref="H49:H74" si="9">G49/F49*100</f>
        <v>95.01347708894879</v>
      </c>
      <c r="I49" s="199"/>
      <c r="J49" s="199"/>
      <c r="K49" s="1114"/>
      <c r="L49" s="1114"/>
      <c r="M49" s="1114"/>
      <c r="N49" s="1114"/>
      <c r="O49" s="1114"/>
      <c r="P49" s="1114"/>
      <c r="Q49" s="330"/>
      <c r="R49" s="330"/>
      <c r="S49" s="330"/>
      <c r="T49" s="861"/>
      <c r="U49" s="329"/>
      <c r="V49" s="1116"/>
      <c r="W49" s="330"/>
      <c r="X49" s="330"/>
      <c r="Y49" s="330"/>
      <c r="Z49" s="330"/>
      <c r="AA49" s="330"/>
      <c r="AB49" s="941"/>
      <c r="AC49" s="861"/>
      <c r="AD49" s="1069"/>
      <c r="AE49" s="1084"/>
      <c r="AG49" s="150"/>
    </row>
    <row r="50" spans="1:33" s="2240" customFormat="1" ht="57" x14ac:dyDescent="0.25">
      <c r="B50" s="3219" t="s">
        <v>645</v>
      </c>
      <c r="C50" s="422"/>
      <c r="D50" s="9"/>
      <c r="E50" s="569">
        <f>E51+E52</f>
        <v>720</v>
      </c>
      <c r="F50" s="126">
        <f t="shared" ref="F50:G50" si="10">F51+F52</f>
        <v>180</v>
      </c>
      <c r="G50" s="126">
        <f t="shared" si="10"/>
        <v>17</v>
      </c>
      <c r="H50" s="126">
        <f t="shared" si="9"/>
        <v>9.4444444444444446</v>
      </c>
      <c r="I50" s="199"/>
      <c r="J50" s="199"/>
      <c r="K50" s="1114"/>
      <c r="L50" s="1114"/>
      <c r="M50" s="1114"/>
      <c r="N50" s="1114"/>
      <c r="O50" s="1114"/>
      <c r="P50" s="1114"/>
      <c r="Q50" s="330"/>
      <c r="R50" s="330">
        <f>R51+R52</f>
        <v>1435.8960000000002</v>
      </c>
      <c r="S50" s="330">
        <f>S51+S52</f>
        <v>1435.8960000000002</v>
      </c>
      <c r="T50" s="861">
        <f t="shared" ref="T50:T52" si="11">Q50/12*$B$4+(R50-Q50)/11*2+(S50-R50)/10*1</f>
        <v>261.07200000000006</v>
      </c>
      <c r="U50" s="329">
        <f t="shared" ref="U50:U52" si="12">AA50-Z50-W50</f>
        <v>34.089580000000005</v>
      </c>
      <c r="V50" s="1116">
        <f t="shared" ref="V50:V52" si="13">SUM(V51:V89)</f>
        <v>0</v>
      </c>
      <c r="W50" s="330"/>
      <c r="X50" s="330">
        <f t="shared" ref="X50:X52" si="14">U50-T50</f>
        <v>-226.98242000000005</v>
      </c>
      <c r="Y50" s="330"/>
      <c r="Z50" s="330">
        <v>0</v>
      </c>
      <c r="AA50" s="330">
        <v>34.089580000000005</v>
      </c>
      <c r="AB50" s="941"/>
      <c r="AC50" s="861"/>
      <c r="AD50" s="1069"/>
      <c r="AE50" s="1084"/>
      <c r="AG50" s="150"/>
    </row>
    <row r="51" spans="1:33" s="2240" customFormat="1" ht="30" x14ac:dyDescent="0.25">
      <c r="B51" s="309" t="s">
        <v>646</v>
      </c>
      <c r="C51" s="422"/>
      <c r="D51" s="9"/>
      <c r="E51" s="126">
        <v>360</v>
      </c>
      <c r="F51" s="126">
        <f t="shared" ref="F51:F52" si="15">E51/12*$B$4</f>
        <v>90</v>
      </c>
      <c r="G51" s="126">
        <v>9</v>
      </c>
      <c r="H51" s="126">
        <f t="shared" si="9"/>
        <v>10</v>
      </c>
      <c r="I51" s="199"/>
      <c r="J51" s="199"/>
      <c r="K51" s="1114"/>
      <c r="L51" s="1114"/>
      <c r="M51" s="1114"/>
      <c r="N51" s="1114"/>
      <c r="O51" s="1114"/>
      <c r="P51" s="1114"/>
      <c r="Q51" s="330"/>
      <c r="R51" s="330">
        <v>785.08800000000008</v>
      </c>
      <c r="S51" s="330">
        <v>785.08800000000008</v>
      </c>
      <c r="T51" s="861">
        <f t="shared" si="11"/>
        <v>142.74327272727274</v>
      </c>
      <c r="U51" s="329">
        <f t="shared" si="12"/>
        <v>19.627020000000002</v>
      </c>
      <c r="V51" s="1116">
        <f t="shared" si="13"/>
        <v>0</v>
      </c>
      <c r="W51" s="330"/>
      <c r="X51" s="330">
        <f t="shared" si="14"/>
        <v>-123.11625272727274</v>
      </c>
      <c r="Y51" s="330"/>
      <c r="Z51" s="330">
        <v>0</v>
      </c>
      <c r="AA51" s="330">
        <v>19.627020000000002</v>
      </c>
      <c r="AB51" s="941"/>
      <c r="AC51" s="861"/>
      <c r="AD51" s="1069"/>
      <c r="AE51" s="1084"/>
      <c r="AG51" s="150"/>
    </row>
    <row r="52" spans="1:33" s="2240" customFormat="1" ht="30" x14ac:dyDescent="0.25">
      <c r="B52" s="309" t="s">
        <v>647</v>
      </c>
      <c r="C52" s="422"/>
      <c r="D52" s="9"/>
      <c r="E52" s="126">
        <v>360</v>
      </c>
      <c r="F52" s="126">
        <f t="shared" si="15"/>
        <v>90</v>
      </c>
      <c r="G52" s="126">
        <v>8</v>
      </c>
      <c r="H52" s="126">
        <f t="shared" si="9"/>
        <v>8.8888888888888893</v>
      </c>
      <c r="I52" s="199"/>
      <c r="J52" s="199"/>
      <c r="K52" s="1114"/>
      <c r="L52" s="1114"/>
      <c r="M52" s="1114"/>
      <c r="N52" s="1114"/>
      <c r="O52" s="1114"/>
      <c r="P52" s="1114"/>
      <c r="Q52" s="330"/>
      <c r="R52" s="330">
        <v>650.80799999999999</v>
      </c>
      <c r="S52" s="330">
        <v>650.80799999999999</v>
      </c>
      <c r="T52" s="861">
        <f t="shared" si="11"/>
        <v>118.32872727272728</v>
      </c>
      <c r="U52" s="329">
        <f t="shared" si="12"/>
        <v>14.462560000000002</v>
      </c>
      <c r="V52" s="1116">
        <f t="shared" si="13"/>
        <v>0</v>
      </c>
      <c r="W52" s="330"/>
      <c r="X52" s="330">
        <f t="shared" si="14"/>
        <v>-103.86616727272728</v>
      </c>
      <c r="Y52" s="330"/>
      <c r="Z52" s="330">
        <v>0</v>
      </c>
      <c r="AA52" s="330">
        <v>14.462560000000002</v>
      </c>
      <c r="AB52" s="941"/>
      <c r="AC52" s="861"/>
      <c r="AD52" s="1069"/>
      <c r="AE52" s="1084"/>
      <c r="AG52" s="150"/>
    </row>
    <row r="53" spans="1:33" ht="43.5" x14ac:dyDescent="0.25">
      <c r="A53" s="140">
        <v>1</v>
      </c>
      <c r="B53" s="470" t="s">
        <v>306</v>
      </c>
      <c r="C53" s="422"/>
      <c r="D53" s="9"/>
      <c r="E53" s="126">
        <f>E54</f>
        <v>10.638297872340425</v>
      </c>
      <c r="F53" s="126">
        <f>F54</f>
        <v>2.6595744680851063</v>
      </c>
      <c r="G53" s="126">
        <f>G54</f>
        <v>0</v>
      </c>
      <c r="H53" s="126">
        <f t="shared" si="9"/>
        <v>0</v>
      </c>
      <c r="I53" s="199"/>
      <c r="J53" s="199"/>
      <c r="K53" s="1114"/>
      <c r="L53" s="1114"/>
      <c r="M53" s="1114"/>
      <c r="N53" s="1114"/>
      <c r="O53" s="1114"/>
      <c r="P53" s="1114"/>
      <c r="Q53" s="330"/>
      <c r="R53" s="330"/>
      <c r="S53" s="330"/>
      <c r="T53" s="861"/>
      <c r="U53" s="329"/>
      <c r="V53" s="1116"/>
      <c r="W53" s="330"/>
      <c r="X53" s="330"/>
      <c r="Y53" s="330"/>
      <c r="Z53" s="330"/>
      <c r="AA53" s="330"/>
      <c r="AB53" s="941"/>
      <c r="AC53" s="861"/>
      <c r="AD53" s="1069"/>
      <c r="AE53" s="1084"/>
      <c r="AG53" s="150"/>
    </row>
    <row r="54" spans="1:33" s="2240" customFormat="1" x14ac:dyDescent="0.25">
      <c r="A54" s="2240">
        <v>1</v>
      </c>
      <c r="B54" s="310" t="s">
        <v>313</v>
      </c>
      <c r="C54" s="422"/>
      <c r="D54" s="9"/>
      <c r="E54" s="126">
        <f>E55/9.4</f>
        <v>10.638297872340425</v>
      </c>
      <c r="F54" s="126">
        <f>F55/9.4</f>
        <v>2.6595744680851063</v>
      </c>
      <c r="G54" s="126">
        <f>G55/9.4</f>
        <v>0</v>
      </c>
      <c r="H54" s="126">
        <f t="shared" si="9"/>
        <v>0</v>
      </c>
      <c r="I54" s="199"/>
      <c r="J54" s="199"/>
      <c r="K54" s="1114"/>
      <c r="L54" s="1114"/>
      <c r="M54" s="1114"/>
      <c r="N54" s="1114"/>
      <c r="O54" s="1114"/>
      <c r="P54" s="1114"/>
      <c r="Q54" s="330"/>
      <c r="R54" s="330"/>
      <c r="S54" s="330"/>
      <c r="T54" s="861"/>
      <c r="U54" s="329"/>
      <c r="V54" s="1116"/>
      <c r="W54" s="330"/>
      <c r="X54" s="330"/>
      <c r="Y54" s="330"/>
      <c r="Z54" s="330"/>
      <c r="AA54" s="330"/>
      <c r="AB54" s="941"/>
      <c r="AC54" s="861"/>
      <c r="AD54" s="1069"/>
      <c r="AE54" s="1084"/>
      <c r="AG54" s="150"/>
    </row>
    <row r="55" spans="1:33" s="2240" customFormat="1" x14ac:dyDescent="0.25">
      <c r="A55" s="2240">
        <v>1</v>
      </c>
      <c r="B55" s="480" t="s">
        <v>314</v>
      </c>
      <c r="C55" s="422"/>
      <c r="D55" s="9"/>
      <c r="E55" s="126">
        <v>100</v>
      </c>
      <c r="F55" s="126">
        <f>E55/12*$B$4</f>
        <v>25</v>
      </c>
      <c r="G55" s="126"/>
      <c r="H55" s="126">
        <f t="shared" si="9"/>
        <v>0</v>
      </c>
      <c r="I55" s="199"/>
      <c r="J55" s="199"/>
      <c r="K55" s="1114"/>
      <c r="L55" s="1114"/>
      <c r="M55" s="1114"/>
      <c r="N55" s="1114"/>
      <c r="O55" s="1114"/>
      <c r="P55" s="1114"/>
      <c r="Q55" s="330"/>
      <c r="R55" s="330"/>
      <c r="S55" s="330"/>
      <c r="T55" s="861"/>
      <c r="U55" s="329"/>
      <c r="V55" s="1116"/>
      <c r="W55" s="330"/>
      <c r="X55" s="330"/>
      <c r="Y55" s="330"/>
      <c r="Z55" s="330"/>
      <c r="AA55" s="330"/>
      <c r="AB55" s="941"/>
      <c r="AC55" s="861"/>
      <c r="AD55" s="1069"/>
      <c r="AE55" s="1084"/>
      <c r="AG55" s="150"/>
    </row>
    <row r="56" spans="1:33" ht="57.75" x14ac:dyDescent="0.25">
      <c r="A56" s="140">
        <v>1</v>
      </c>
      <c r="B56" s="470" t="s">
        <v>298</v>
      </c>
      <c r="C56" s="422"/>
      <c r="D56" s="9"/>
      <c r="E56" s="126">
        <v>33000</v>
      </c>
      <c r="F56" s="126">
        <f>E56/12*$B$4</f>
        <v>8250</v>
      </c>
      <c r="G56" s="126">
        <v>8713</v>
      </c>
      <c r="H56" s="126">
        <f t="shared" si="9"/>
        <v>105.6121212121212</v>
      </c>
      <c r="I56" s="199"/>
      <c r="J56" s="199"/>
      <c r="K56" s="1114"/>
      <c r="L56" s="1114"/>
      <c r="M56" s="1114"/>
      <c r="N56" s="1114"/>
      <c r="O56" s="1114"/>
      <c r="P56" s="1114"/>
      <c r="Q56" s="330"/>
      <c r="R56" s="330"/>
      <c r="S56" s="330"/>
      <c r="T56" s="861"/>
      <c r="U56" s="329"/>
      <c r="V56" s="1116"/>
      <c r="W56" s="330"/>
      <c r="X56" s="330"/>
      <c r="Y56" s="330"/>
      <c r="Z56" s="330"/>
      <c r="AA56" s="330"/>
      <c r="AB56" s="941"/>
      <c r="AC56" s="861"/>
      <c r="AD56" s="1069"/>
      <c r="AE56" s="1084"/>
      <c r="AG56" s="150"/>
    </row>
    <row r="57" spans="1:33" x14ac:dyDescent="0.25">
      <c r="A57" s="140">
        <v>1</v>
      </c>
      <c r="B57" s="1117" t="s">
        <v>131</v>
      </c>
      <c r="C57" s="1118"/>
      <c r="D57" s="2239"/>
      <c r="E57" s="259">
        <f>SUM(E58:E93)</f>
        <v>167383</v>
      </c>
      <c r="F57" s="259">
        <f>SUM(F58:F93)</f>
        <v>41845.75</v>
      </c>
      <c r="G57" s="259">
        <f>SUM(G58:G93)</f>
        <v>37156</v>
      </c>
      <c r="H57" s="526">
        <f t="shared" si="9"/>
        <v>88.792768680212447</v>
      </c>
      <c r="I57" s="199"/>
      <c r="J57" s="199"/>
      <c r="K57" s="156"/>
      <c r="L57" s="156"/>
      <c r="M57" s="156"/>
      <c r="N57" s="156"/>
      <c r="O57" s="156"/>
      <c r="P57" s="156"/>
      <c r="Q57" s="329">
        <v>82660.896975077601</v>
      </c>
      <c r="R57" s="329">
        <v>82660.896975077601</v>
      </c>
      <c r="S57" s="329">
        <v>82660.896975077601</v>
      </c>
      <c r="T57" s="857">
        <f>Q57/12*$B$4+(R57-Q57)/11*2+(S57-R57)/10*1</f>
        <v>20665.2242437694</v>
      </c>
      <c r="U57" s="329">
        <f>AA57-Z57-W57</f>
        <v>20620.639029999998</v>
      </c>
      <c r="V57" s="773">
        <f>SUM(V58:V96)</f>
        <v>0</v>
      </c>
      <c r="W57" s="330">
        <v>5261.6757699999998</v>
      </c>
      <c r="X57" s="330">
        <f>U57-T57</f>
        <v>-44.585213769401889</v>
      </c>
      <c r="Y57" s="330">
        <v>-53.394319999999993</v>
      </c>
      <c r="Z57" s="330">
        <v>0</v>
      </c>
      <c r="AA57" s="329">
        <v>25882.3148</v>
      </c>
      <c r="AB57" s="902"/>
      <c r="AC57" s="326"/>
      <c r="AD57" s="1069"/>
      <c r="AE57" s="1084"/>
      <c r="AG57" s="150"/>
    </row>
    <row r="58" spans="1:33" ht="30" x14ac:dyDescent="0.25">
      <c r="A58" s="140">
        <v>1</v>
      </c>
      <c r="B58" s="300" t="s">
        <v>239</v>
      </c>
      <c r="C58" s="1119"/>
      <c r="D58" s="1120"/>
      <c r="E58" s="228">
        <v>60000</v>
      </c>
      <c r="F58" s="126">
        <f t="shared" ref="F58:F93" si="16">E58/12*$B$4</f>
        <v>15000</v>
      </c>
      <c r="G58" s="126">
        <v>13790</v>
      </c>
      <c r="H58" s="126">
        <f t="shared" si="9"/>
        <v>91.933333333333337</v>
      </c>
      <c r="I58" s="199"/>
      <c r="J58" s="199"/>
      <c r="K58" s="156"/>
      <c r="L58" s="156"/>
      <c r="M58" s="156"/>
      <c r="N58" s="156"/>
      <c r="O58" s="156"/>
      <c r="P58" s="156"/>
      <c r="Q58" s="331"/>
      <c r="R58" s="331"/>
      <c r="S58" s="331"/>
      <c r="T58" s="326"/>
      <c r="U58" s="329"/>
      <c r="V58" s="773"/>
      <c r="W58" s="330"/>
      <c r="X58" s="330"/>
      <c r="Y58" s="330"/>
      <c r="Z58" s="330"/>
      <c r="AA58" s="329"/>
      <c r="AB58" s="941"/>
      <c r="AC58" s="326"/>
      <c r="AD58" s="1069"/>
      <c r="AE58" s="1084"/>
      <c r="AG58" s="150"/>
    </row>
    <row r="59" spans="1:33" ht="30" x14ac:dyDescent="0.25">
      <c r="A59" s="140">
        <v>1</v>
      </c>
      <c r="B59" s="300" t="s">
        <v>116</v>
      </c>
      <c r="C59" s="1121"/>
      <c r="D59" s="2239"/>
      <c r="E59" s="228">
        <v>2500</v>
      </c>
      <c r="F59" s="126">
        <f t="shared" si="16"/>
        <v>625</v>
      </c>
      <c r="G59" s="127">
        <v>580</v>
      </c>
      <c r="H59" s="127">
        <f t="shared" si="9"/>
        <v>92.800000000000011</v>
      </c>
      <c r="I59" s="199"/>
      <c r="J59" s="199"/>
      <c r="K59" s="156"/>
      <c r="L59" s="156"/>
      <c r="M59" s="156"/>
      <c r="N59" s="156"/>
      <c r="O59" s="156"/>
      <c r="P59" s="156"/>
      <c r="Q59" s="329"/>
      <c r="R59" s="329"/>
      <c r="S59" s="329"/>
      <c r="T59" s="326"/>
      <c r="U59" s="329"/>
      <c r="V59" s="773"/>
      <c r="W59" s="330"/>
      <c r="X59" s="330"/>
      <c r="Y59" s="330"/>
      <c r="Z59" s="330"/>
      <c r="AA59" s="329"/>
      <c r="AB59" s="910"/>
      <c r="AC59" s="326"/>
      <c r="AD59" s="1069"/>
      <c r="AE59" s="1084"/>
      <c r="AG59" s="150"/>
    </row>
    <row r="60" spans="1:33" s="2240" customFormat="1" x14ac:dyDescent="0.25">
      <c r="A60" s="2240">
        <v>1</v>
      </c>
      <c r="B60" s="300" t="s">
        <v>240</v>
      </c>
      <c r="C60" s="1121"/>
      <c r="D60" s="2239"/>
      <c r="E60" s="228">
        <v>50</v>
      </c>
      <c r="F60" s="126">
        <f t="shared" si="16"/>
        <v>12.5</v>
      </c>
      <c r="G60" s="127">
        <v>4</v>
      </c>
      <c r="H60" s="127">
        <f t="shared" si="9"/>
        <v>32</v>
      </c>
      <c r="I60" s="199"/>
      <c r="J60" s="199"/>
      <c r="K60" s="156"/>
      <c r="L60" s="156"/>
      <c r="M60" s="156"/>
      <c r="N60" s="156"/>
      <c r="O60" s="156"/>
      <c r="P60" s="156"/>
      <c r="Q60" s="329"/>
      <c r="R60" s="329"/>
      <c r="S60" s="329"/>
      <c r="T60" s="326"/>
      <c r="U60" s="329"/>
      <c r="V60" s="773"/>
      <c r="W60" s="330"/>
      <c r="X60" s="330"/>
      <c r="Y60" s="330"/>
      <c r="Z60" s="330"/>
      <c r="AA60" s="329"/>
      <c r="AB60" s="910"/>
      <c r="AC60" s="326"/>
      <c r="AD60" s="1069"/>
      <c r="AE60" s="1084"/>
      <c r="AG60" s="150"/>
    </row>
    <row r="61" spans="1:33" s="2240" customFormat="1" ht="30" x14ac:dyDescent="0.25">
      <c r="A61" s="2240">
        <v>1</v>
      </c>
      <c r="B61" s="300" t="s">
        <v>472</v>
      </c>
      <c r="C61" s="1121"/>
      <c r="D61" s="2239"/>
      <c r="E61" s="228">
        <v>500</v>
      </c>
      <c r="F61" s="126">
        <f t="shared" si="16"/>
        <v>125</v>
      </c>
      <c r="G61" s="127">
        <v>188</v>
      </c>
      <c r="H61" s="127">
        <f t="shared" si="9"/>
        <v>150.4</v>
      </c>
      <c r="I61" s="199"/>
      <c r="J61" s="199"/>
      <c r="K61" s="156"/>
      <c r="L61" s="156"/>
      <c r="M61" s="156"/>
      <c r="N61" s="156"/>
      <c r="O61" s="156"/>
      <c r="P61" s="156"/>
      <c r="Q61" s="329"/>
      <c r="R61" s="329"/>
      <c r="S61" s="329"/>
      <c r="T61" s="326"/>
      <c r="U61" s="329"/>
      <c r="V61" s="773"/>
      <c r="W61" s="330"/>
      <c r="X61" s="330"/>
      <c r="Y61" s="330"/>
      <c r="Z61" s="330"/>
      <c r="AA61" s="329"/>
      <c r="AB61" s="910"/>
      <c r="AC61" s="326"/>
      <c r="AD61" s="1069"/>
      <c r="AE61" s="1084"/>
      <c r="AG61" s="150"/>
    </row>
    <row r="62" spans="1:33" ht="45" x14ac:dyDescent="0.25">
      <c r="A62" s="140">
        <v>1</v>
      </c>
      <c r="B62" s="300" t="s">
        <v>241</v>
      </c>
      <c r="C62" s="423"/>
      <c r="D62" s="1120"/>
      <c r="E62" s="228">
        <v>100</v>
      </c>
      <c r="F62" s="126">
        <f t="shared" si="16"/>
        <v>25</v>
      </c>
      <c r="G62" s="126">
        <v>126</v>
      </c>
      <c r="H62" s="126">
        <f t="shared" si="9"/>
        <v>504</v>
      </c>
      <c r="I62" s="199"/>
      <c r="J62" s="199"/>
      <c r="K62" s="156"/>
      <c r="L62" s="156"/>
      <c r="M62" s="156"/>
      <c r="N62" s="156"/>
      <c r="O62" s="156"/>
      <c r="P62" s="156"/>
      <c r="Q62" s="329"/>
      <c r="R62" s="329"/>
      <c r="S62" s="329"/>
      <c r="T62" s="326"/>
      <c r="U62" s="329"/>
      <c r="V62" s="773"/>
      <c r="W62" s="330"/>
      <c r="X62" s="330"/>
      <c r="Y62" s="330"/>
      <c r="Z62" s="330"/>
      <c r="AA62" s="329"/>
      <c r="AB62" s="941"/>
      <c r="AC62" s="326"/>
      <c r="AD62" s="1069"/>
      <c r="AE62" s="1084"/>
      <c r="AG62" s="150"/>
    </row>
    <row r="63" spans="1:33" x14ac:dyDescent="0.25">
      <c r="A63" s="140">
        <v>1</v>
      </c>
      <c r="B63" s="300" t="s">
        <v>61</v>
      </c>
      <c r="C63" s="1122"/>
      <c r="D63" s="1120"/>
      <c r="E63" s="228">
        <v>500</v>
      </c>
      <c r="F63" s="126">
        <f t="shared" si="16"/>
        <v>125</v>
      </c>
      <c r="G63" s="126">
        <v>358</v>
      </c>
      <c r="H63" s="126">
        <f t="shared" si="9"/>
        <v>286.39999999999998</v>
      </c>
      <c r="I63" s="199"/>
      <c r="J63" s="199"/>
      <c r="K63" s="156"/>
      <c r="L63" s="156"/>
      <c r="M63" s="156"/>
      <c r="N63" s="156"/>
      <c r="O63" s="156"/>
      <c r="P63" s="156"/>
      <c r="Q63" s="329"/>
      <c r="R63" s="329"/>
      <c r="S63" s="329"/>
      <c r="T63" s="326"/>
      <c r="U63" s="329"/>
      <c r="V63" s="1123"/>
      <c r="W63" s="341"/>
      <c r="X63" s="330"/>
      <c r="Y63" s="330"/>
      <c r="Z63" s="330"/>
      <c r="AA63" s="329"/>
      <c r="AB63" s="941"/>
      <c r="AC63" s="326"/>
      <c r="AD63" s="1069"/>
      <c r="AE63" s="1084"/>
      <c r="AG63" s="150"/>
    </row>
    <row r="64" spans="1:33" s="2240" customFormat="1" ht="45" x14ac:dyDescent="0.25">
      <c r="A64" s="2240">
        <v>1</v>
      </c>
      <c r="B64" s="300" t="s">
        <v>416</v>
      </c>
      <c r="C64" s="1122"/>
      <c r="D64" s="1120"/>
      <c r="E64" s="228">
        <v>100</v>
      </c>
      <c r="F64" s="126">
        <f t="shared" si="16"/>
        <v>25</v>
      </c>
      <c r="G64" s="126">
        <v>67</v>
      </c>
      <c r="H64" s="126">
        <f t="shared" si="9"/>
        <v>268</v>
      </c>
      <c r="I64" s="199"/>
      <c r="J64" s="199"/>
      <c r="K64" s="156"/>
      <c r="L64" s="156"/>
      <c r="M64" s="156"/>
      <c r="N64" s="156"/>
      <c r="O64" s="156"/>
      <c r="P64" s="156"/>
      <c r="Q64" s="331"/>
      <c r="R64" s="331"/>
      <c r="S64" s="331"/>
      <c r="T64" s="326"/>
      <c r="U64" s="329"/>
      <c r="V64" s="1123"/>
      <c r="W64" s="341"/>
      <c r="X64" s="330"/>
      <c r="Y64" s="330"/>
      <c r="Z64" s="330"/>
      <c r="AA64" s="329"/>
      <c r="AB64" s="941"/>
      <c r="AC64" s="326"/>
      <c r="AD64" s="1069"/>
      <c r="AE64" s="1084"/>
      <c r="AG64" s="150"/>
    </row>
    <row r="65" spans="1:33" x14ac:dyDescent="0.25">
      <c r="A65" s="140">
        <v>1</v>
      </c>
      <c r="B65" s="300" t="s">
        <v>242</v>
      </c>
      <c r="C65" s="1122"/>
      <c r="D65" s="1120"/>
      <c r="E65" s="228">
        <v>1600</v>
      </c>
      <c r="F65" s="126">
        <f t="shared" si="16"/>
        <v>400</v>
      </c>
      <c r="G65" s="126">
        <v>492</v>
      </c>
      <c r="H65" s="126">
        <f t="shared" si="9"/>
        <v>123</v>
      </c>
      <c r="I65" s="199"/>
      <c r="J65" s="199"/>
      <c r="K65" s="156"/>
      <c r="L65" s="156"/>
      <c r="M65" s="156"/>
      <c r="N65" s="156"/>
      <c r="O65" s="156"/>
      <c r="P65" s="156"/>
      <c r="Q65" s="330"/>
      <c r="R65" s="330"/>
      <c r="S65" s="330"/>
      <c r="T65" s="326"/>
      <c r="U65" s="329"/>
      <c r="V65" s="773"/>
      <c r="W65" s="330"/>
      <c r="X65" s="330"/>
      <c r="Y65" s="330"/>
      <c r="Z65" s="330"/>
      <c r="AA65" s="329"/>
      <c r="AB65" s="941"/>
      <c r="AC65" s="326"/>
      <c r="AD65" s="1069"/>
      <c r="AE65" s="1084"/>
      <c r="AG65" s="150"/>
    </row>
    <row r="66" spans="1:33" x14ac:dyDescent="0.25">
      <c r="A66" s="140">
        <v>1</v>
      </c>
      <c r="B66" s="300" t="s">
        <v>119</v>
      </c>
      <c r="C66" s="1124"/>
      <c r="D66" s="2239"/>
      <c r="E66" s="228">
        <v>100</v>
      </c>
      <c r="F66" s="126">
        <f t="shared" si="16"/>
        <v>25</v>
      </c>
      <c r="G66" s="127">
        <v>18</v>
      </c>
      <c r="H66" s="127">
        <f t="shared" si="9"/>
        <v>72</v>
      </c>
      <c r="I66" s="199"/>
      <c r="J66" s="199"/>
      <c r="K66" s="156"/>
      <c r="L66" s="156"/>
      <c r="M66" s="156"/>
      <c r="N66" s="156"/>
      <c r="O66" s="156"/>
      <c r="P66" s="156"/>
      <c r="Q66" s="330"/>
      <c r="R66" s="330"/>
      <c r="S66" s="330"/>
      <c r="T66" s="326"/>
      <c r="U66" s="329"/>
      <c r="V66" s="773"/>
      <c r="W66" s="330"/>
      <c r="X66" s="330"/>
      <c r="Y66" s="330"/>
      <c r="Z66" s="330"/>
      <c r="AA66" s="329"/>
      <c r="AB66" s="910"/>
      <c r="AC66" s="326"/>
      <c r="AD66" s="1069"/>
      <c r="AE66" s="1084"/>
      <c r="AG66" s="150"/>
    </row>
    <row r="67" spans="1:33" x14ac:dyDescent="0.25">
      <c r="A67" s="140">
        <v>1</v>
      </c>
      <c r="B67" s="300" t="s">
        <v>64</v>
      </c>
      <c r="C67" s="423"/>
      <c r="D67" s="1120"/>
      <c r="E67" s="228">
        <v>7000</v>
      </c>
      <c r="F67" s="126">
        <f t="shared" si="16"/>
        <v>1750</v>
      </c>
      <c r="G67" s="126">
        <v>2247</v>
      </c>
      <c r="H67" s="126">
        <f t="shared" si="9"/>
        <v>128.4</v>
      </c>
      <c r="I67" s="199"/>
      <c r="J67" s="199"/>
      <c r="K67" s="156"/>
      <c r="L67" s="156"/>
      <c r="M67" s="156"/>
      <c r="N67" s="156"/>
      <c r="O67" s="156"/>
      <c r="P67" s="156"/>
      <c r="Q67" s="330"/>
      <c r="R67" s="330"/>
      <c r="S67" s="330"/>
      <c r="T67" s="326"/>
      <c r="U67" s="329"/>
      <c r="V67" s="773"/>
      <c r="W67" s="330"/>
      <c r="X67" s="330"/>
      <c r="Y67" s="330"/>
      <c r="Z67" s="330"/>
      <c r="AA67" s="329"/>
      <c r="AB67" s="941"/>
      <c r="AC67" s="326"/>
      <c r="AD67" s="1069"/>
      <c r="AE67" s="1084"/>
      <c r="AG67" s="150"/>
    </row>
    <row r="68" spans="1:33" ht="30" x14ac:dyDescent="0.25">
      <c r="A68" s="140">
        <v>1</v>
      </c>
      <c r="B68" s="300" t="s">
        <v>121</v>
      </c>
      <c r="C68" s="423"/>
      <c r="D68" s="1120"/>
      <c r="E68" s="228">
        <v>2367</v>
      </c>
      <c r="F68" s="126">
        <f t="shared" si="16"/>
        <v>591.75</v>
      </c>
      <c r="G68" s="126">
        <v>673</v>
      </c>
      <c r="H68" s="126">
        <f t="shared" si="9"/>
        <v>113.73046049852134</v>
      </c>
      <c r="I68" s="199"/>
      <c r="J68" s="199"/>
      <c r="K68" s="156"/>
      <c r="L68" s="156"/>
      <c r="M68" s="156"/>
      <c r="N68" s="156"/>
      <c r="O68" s="156"/>
      <c r="P68" s="156"/>
      <c r="Q68" s="330"/>
      <c r="R68" s="330"/>
      <c r="S68" s="330"/>
      <c r="T68" s="326"/>
      <c r="U68" s="329"/>
      <c r="V68" s="773"/>
      <c r="W68" s="330"/>
      <c r="X68" s="330"/>
      <c r="Y68" s="330"/>
      <c r="Z68" s="330"/>
      <c r="AA68" s="329"/>
      <c r="AB68" s="941"/>
      <c r="AC68" s="326"/>
      <c r="AD68" s="1069"/>
      <c r="AE68" s="1084"/>
      <c r="AG68" s="150"/>
    </row>
    <row r="69" spans="1:33" x14ac:dyDescent="0.25">
      <c r="A69" s="140">
        <v>1</v>
      </c>
      <c r="B69" s="300" t="s">
        <v>112</v>
      </c>
      <c r="C69" s="423"/>
      <c r="D69" s="1120"/>
      <c r="E69" s="228">
        <v>55000</v>
      </c>
      <c r="F69" s="126">
        <f t="shared" si="16"/>
        <v>13750</v>
      </c>
      <c r="G69" s="126">
        <v>9655</v>
      </c>
      <c r="H69" s="126">
        <f t="shared" si="9"/>
        <v>70.218181818181819</v>
      </c>
      <c r="I69" s="199"/>
      <c r="J69" s="199"/>
      <c r="K69" s="156"/>
      <c r="L69" s="156"/>
      <c r="M69" s="156"/>
      <c r="N69" s="156"/>
      <c r="O69" s="156"/>
      <c r="P69" s="156"/>
      <c r="Q69" s="330"/>
      <c r="R69" s="330"/>
      <c r="S69" s="330"/>
      <c r="T69" s="326"/>
      <c r="U69" s="329"/>
      <c r="V69" s="773"/>
      <c r="W69" s="330"/>
      <c r="X69" s="330"/>
      <c r="Y69" s="330"/>
      <c r="Z69" s="330"/>
      <c r="AA69" s="329"/>
      <c r="AB69" s="941"/>
      <c r="AC69" s="326"/>
      <c r="AD69" s="1069"/>
      <c r="AE69" s="1084"/>
      <c r="AG69" s="150"/>
    </row>
    <row r="70" spans="1:33" s="2240" customFormat="1" ht="30" x14ac:dyDescent="0.25">
      <c r="A70" s="2240">
        <v>1</v>
      </c>
      <c r="B70" s="300" t="s">
        <v>225</v>
      </c>
      <c r="C70" s="423"/>
      <c r="D70" s="1120"/>
      <c r="E70" s="228">
        <v>1100</v>
      </c>
      <c r="F70" s="126">
        <f t="shared" si="16"/>
        <v>275</v>
      </c>
      <c r="G70" s="126">
        <v>492</v>
      </c>
      <c r="H70" s="126">
        <f t="shared" si="9"/>
        <v>178.90909090909091</v>
      </c>
      <c r="I70" s="199"/>
      <c r="J70" s="199"/>
      <c r="K70" s="156"/>
      <c r="L70" s="156"/>
      <c r="M70" s="156"/>
      <c r="N70" s="156"/>
      <c r="O70" s="156"/>
      <c r="P70" s="156"/>
      <c r="Q70" s="330"/>
      <c r="R70" s="330"/>
      <c r="S70" s="330"/>
      <c r="T70" s="326"/>
      <c r="U70" s="329"/>
      <c r="V70" s="773"/>
      <c r="W70" s="330"/>
      <c r="X70" s="330"/>
      <c r="Y70" s="330"/>
      <c r="Z70" s="330"/>
      <c r="AA70" s="329"/>
      <c r="AB70" s="941"/>
      <c r="AC70" s="326"/>
      <c r="AD70" s="1069"/>
      <c r="AE70" s="1084"/>
      <c r="AG70" s="150"/>
    </row>
    <row r="71" spans="1:33" ht="33.950000000000003" customHeight="1" x14ac:dyDescent="0.25">
      <c r="A71" s="140">
        <v>1</v>
      </c>
      <c r="B71" s="300" t="s">
        <v>253</v>
      </c>
      <c r="C71" s="423"/>
      <c r="D71" s="1120"/>
      <c r="E71" s="228">
        <v>500</v>
      </c>
      <c r="F71" s="126">
        <f t="shared" si="16"/>
        <v>125</v>
      </c>
      <c r="G71" s="126">
        <v>63</v>
      </c>
      <c r="H71" s="126">
        <f t="shared" si="9"/>
        <v>50.4</v>
      </c>
      <c r="I71" s="199"/>
      <c r="J71" s="199"/>
      <c r="K71" s="156"/>
      <c r="L71" s="156"/>
      <c r="M71" s="156"/>
      <c r="N71" s="156"/>
      <c r="O71" s="156"/>
      <c r="P71" s="156"/>
      <c r="Q71" s="330"/>
      <c r="R71" s="330"/>
      <c r="S71" s="330"/>
      <c r="T71" s="326"/>
      <c r="U71" s="329"/>
      <c r="V71" s="773"/>
      <c r="W71" s="330"/>
      <c r="X71" s="330"/>
      <c r="Y71" s="330"/>
      <c r="Z71" s="330"/>
      <c r="AA71" s="329"/>
      <c r="AB71" s="941"/>
      <c r="AC71" s="326"/>
      <c r="AD71" s="1069"/>
      <c r="AE71" s="1084"/>
      <c r="AG71" s="150"/>
    </row>
    <row r="72" spans="1:33" s="2240" customFormat="1" ht="60.75" customHeight="1" x14ac:dyDescent="0.25">
      <c r="A72" s="2240">
        <v>1</v>
      </c>
      <c r="B72" s="300" t="s">
        <v>397</v>
      </c>
      <c r="C72" s="423"/>
      <c r="D72" s="1120"/>
      <c r="E72" s="228">
        <v>3</v>
      </c>
      <c r="F72" s="126">
        <f t="shared" si="16"/>
        <v>0.75</v>
      </c>
      <c r="G72" s="126">
        <v>0</v>
      </c>
      <c r="H72" s="126">
        <f t="shared" si="9"/>
        <v>0</v>
      </c>
      <c r="I72" s="199"/>
      <c r="J72" s="199"/>
      <c r="K72" s="156"/>
      <c r="L72" s="156"/>
      <c r="M72" s="156"/>
      <c r="N72" s="156"/>
      <c r="O72" s="156"/>
      <c r="P72" s="156"/>
      <c r="Q72" s="330"/>
      <c r="R72" s="330"/>
      <c r="S72" s="330"/>
      <c r="T72" s="326"/>
      <c r="U72" s="329"/>
      <c r="V72" s="773"/>
      <c r="W72" s="330"/>
      <c r="X72" s="330"/>
      <c r="Y72" s="330"/>
      <c r="Z72" s="330"/>
      <c r="AA72" s="329"/>
      <c r="AB72" s="941"/>
      <c r="AC72" s="326"/>
      <c r="AD72" s="1069"/>
      <c r="AE72" s="1084"/>
      <c r="AG72" s="150"/>
    </row>
    <row r="73" spans="1:33" s="2240" customFormat="1" ht="56.25" customHeight="1" x14ac:dyDescent="0.25">
      <c r="A73" s="2240">
        <v>1</v>
      </c>
      <c r="B73" s="300" t="s">
        <v>398</v>
      </c>
      <c r="C73" s="423"/>
      <c r="D73" s="1120"/>
      <c r="E73" s="228">
        <v>3</v>
      </c>
      <c r="F73" s="126">
        <f t="shared" si="16"/>
        <v>0.75</v>
      </c>
      <c r="G73" s="126">
        <v>0</v>
      </c>
      <c r="H73" s="126">
        <f>G73/F73*100</f>
        <v>0</v>
      </c>
      <c r="I73" s="199"/>
      <c r="J73" s="199"/>
      <c r="K73" s="156"/>
      <c r="L73" s="156"/>
      <c r="M73" s="156"/>
      <c r="N73" s="156"/>
      <c r="O73" s="156"/>
      <c r="P73" s="156"/>
      <c r="Q73" s="330"/>
      <c r="R73" s="330"/>
      <c r="S73" s="330"/>
      <c r="T73" s="326"/>
      <c r="U73" s="329"/>
      <c r="V73" s="773"/>
      <c r="W73" s="330"/>
      <c r="X73" s="330"/>
      <c r="Y73" s="330"/>
      <c r="Z73" s="330"/>
      <c r="AA73" s="329"/>
      <c r="AB73" s="941"/>
      <c r="AC73" s="326"/>
      <c r="AD73" s="1069"/>
      <c r="AE73" s="1084"/>
      <c r="AG73" s="150"/>
    </row>
    <row r="74" spans="1:33" s="2240" customFormat="1" ht="38.25" customHeight="1" x14ac:dyDescent="0.25">
      <c r="A74" s="2240">
        <v>1</v>
      </c>
      <c r="B74" s="300" t="s">
        <v>457</v>
      </c>
      <c r="C74" s="423"/>
      <c r="D74" s="1120"/>
      <c r="E74" s="228">
        <v>2000</v>
      </c>
      <c r="F74" s="126">
        <f t="shared" si="16"/>
        <v>500</v>
      </c>
      <c r="G74" s="126">
        <v>528</v>
      </c>
      <c r="H74" s="126">
        <f t="shared" si="9"/>
        <v>105.60000000000001</v>
      </c>
      <c r="I74" s="199"/>
      <c r="J74" s="199"/>
      <c r="K74" s="156"/>
      <c r="L74" s="156"/>
      <c r="M74" s="156"/>
      <c r="N74" s="156"/>
      <c r="O74" s="156"/>
      <c r="P74" s="156"/>
      <c r="Q74" s="330"/>
      <c r="R74" s="330"/>
      <c r="S74" s="330"/>
      <c r="T74" s="326"/>
      <c r="U74" s="329"/>
      <c r="V74" s="773"/>
      <c r="W74" s="330"/>
      <c r="X74" s="330"/>
      <c r="Y74" s="330"/>
      <c r="Z74" s="330"/>
      <c r="AA74" s="329"/>
      <c r="AB74" s="941"/>
      <c r="AC74" s="326"/>
      <c r="AD74" s="1069"/>
      <c r="AE74" s="1084"/>
      <c r="AG74" s="150"/>
    </row>
    <row r="75" spans="1:33" x14ac:dyDescent="0.25">
      <c r="A75" s="140">
        <v>1</v>
      </c>
      <c r="B75" s="300" t="s">
        <v>123</v>
      </c>
      <c r="C75" s="423"/>
      <c r="D75" s="1120"/>
      <c r="E75" s="228">
        <v>400</v>
      </c>
      <c r="F75" s="126">
        <f t="shared" si="16"/>
        <v>100</v>
      </c>
      <c r="G75" s="126">
        <v>139</v>
      </c>
      <c r="H75" s="126">
        <f>G75/F75*100</f>
        <v>139</v>
      </c>
      <c r="I75" s="199"/>
      <c r="J75" s="199"/>
      <c r="K75" s="156"/>
      <c r="L75" s="156"/>
      <c r="M75" s="156"/>
      <c r="N75" s="156"/>
      <c r="O75" s="156"/>
      <c r="P75" s="156"/>
      <c r="Q75" s="330"/>
      <c r="R75" s="330"/>
      <c r="S75" s="330"/>
      <c r="T75" s="326"/>
      <c r="U75" s="329"/>
      <c r="V75" s="773"/>
      <c r="W75" s="330"/>
      <c r="X75" s="330"/>
      <c r="Y75" s="330"/>
      <c r="Z75" s="330"/>
      <c r="AA75" s="329"/>
      <c r="AB75" s="941"/>
      <c r="AC75" s="326"/>
      <c r="AD75" s="1069"/>
      <c r="AE75" s="1084"/>
      <c r="AG75" s="150"/>
    </row>
    <row r="76" spans="1:33" ht="90" x14ac:dyDescent="0.25">
      <c r="A76" s="140">
        <v>1</v>
      </c>
      <c r="B76" s="300" t="s">
        <v>299</v>
      </c>
      <c r="C76" s="423"/>
      <c r="D76" s="1120"/>
      <c r="E76" s="228">
        <v>900</v>
      </c>
      <c r="F76" s="126">
        <f t="shared" si="16"/>
        <v>225</v>
      </c>
      <c r="G76" s="126">
        <v>197</v>
      </c>
      <c r="H76" s="126">
        <f>G76/F76*100</f>
        <v>87.555555555555557</v>
      </c>
      <c r="I76" s="199"/>
      <c r="J76" s="199"/>
      <c r="K76" s="156"/>
      <c r="L76" s="156"/>
      <c r="M76" s="156"/>
      <c r="N76" s="156"/>
      <c r="O76" s="156"/>
      <c r="P76" s="156"/>
      <c r="Q76" s="330"/>
      <c r="R76" s="330"/>
      <c r="S76" s="330"/>
      <c r="T76" s="326"/>
      <c r="U76" s="329"/>
      <c r="V76" s="773"/>
      <c r="W76" s="330"/>
      <c r="X76" s="330"/>
      <c r="Y76" s="330"/>
      <c r="Z76" s="330"/>
      <c r="AA76" s="329"/>
      <c r="AB76" s="941"/>
      <c r="AC76" s="326"/>
      <c r="AD76" s="1069"/>
      <c r="AE76" s="1084"/>
      <c r="AG76" s="150"/>
    </row>
    <row r="77" spans="1:33" s="2240" customFormat="1" ht="90" x14ac:dyDescent="0.25">
      <c r="B77" s="3520" t="s">
        <v>711</v>
      </c>
      <c r="C77" s="423"/>
      <c r="D77" s="1120"/>
      <c r="E77" s="228"/>
      <c r="F77" s="126"/>
      <c r="G77" s="126">
        <v>509</v>
      </c>
      <c r="H77" s="126"/>
      <c r="I77" s="199"/>
      <c r="J77" s="199"/>
      <c r="K77" s="156"/>
      <c r="L77" s="156"/>
      <c r="M77" s="156"/>
      <c r="N77" s="156"/>
      <c r="O77" s="156"/>
      <c r="P77" s="156"/>
      <c r="Q77" s="330"/>
      <c r="R77" s="330"/>
      <c r="S77" s="330"/>
      <c r="T77" s="326"/>
      <c r="U77" s="329"/>
      <c r="V77" s="773"/>
      <c r="W77" s="330"/>
      <c r="X77" s="330"/>
      <c r="Y77" s="330"/>
      <c r="Z77" s="330"/>
      <c r="AA77" s="329"/>
      <c r="AB77" s="941"/>
      <c r="AC77" s="326"/>
      <c r="AD77" s="1069"/>
      <c r="AE77" s="1084"/>
      <c r="AG77" s="150"/>
    </row>
    <row r="78" spans="1:33" s="2240" customFormat="1" ht="90" x14ac:dyDescent="0.25">
      <c r="B78" s="3520" t="s">
        <v>591</v>
      </c>
      <c r="C78" s="423"/>
      <c r="D78" s="1120"/>
      <c r="E78" s="228"/>
      <c r="F78" s="126"/>
      <c r="G78" s="126">
        <v>316</v>
      </c>
      <c r="H78" s="126"/>
      <c r="I78" s="199"/>
      <c r="J78" s="199"/>
      <c r="K78" s="156"/>
      <c r="L78" s="156"/>
      <c r="M78" s="156"/>
      <c r="N78" s="156"/>
      <c r="O78" s="156"/>
      <c r="P78" s="156"/>
      <c r="Q78" s="330"/>
      <c r="R78" s="330"/>
      <c r="S78" s="330"/>
      <c r="T78" s="326"/>
      <c r="U78" s="329"/>
      <c r="V78" s="773"/>
      <c r="W78" s="330"/>
      <c r="X78" s="330"/>
      <c r="Y78" s="330"/>
      <c r="Z78" s="330"/>
      <c r="AA78" s="329"/>
      <c r="AB78" s="941"/>
      <c r="AC78" s="326"/>
      <c r="AD78" s="1069"/>
      <c r="AE78" s="1084"/>
      <c r="AG78" s="150"/>
    </row>
    <row r="79" spans="1:33" ht="30" x14ac:dyDescent="0.25">
      <c r="A79" s="140">
        <v>1</v>
      </c>
      <c r="B79" s="300" t="s">
        <v>118</v>
      </c>
      <c r="C79" s="423"/>
      <c r="D79" s="1120"/>
      <c r="E79" s="228">
        <v>1400</v>
      </c>
      <c r="F79" s="126">
        <f t="shared" si="16"/>
        <v>350</v>
      </c>
      <c r="G79" s="126">
        <v>298</v>
      </c>
      <c r="H79" s="126">
        <f>G79/F79*100</f>
        <v>85.142857142857139</v>
      </c>
      <c r="I79" s="199"/>
      <c r="J79" s="199"/>
      <c r="K79" s="156"/>
      <c r="L79" s="156"/>
      <c r="M79" s="156"/>
      <c r="N79" s="156"/>
      <c r="O79" s="156"/>
      <c r="P79" s="156"/>
      <c r="Q79" s="330"/>
      <c r="R79" s="330"/>
      <c r="S79" s="330"/>
      <c r="T79" s="326"/>
      <c r="U79" s="329"/>
      <c r="V79" s="773"/>
      <c r="W79" s="330"/>
      <c r="X79" s="330"/>
      <c r="Y79" s="330"/>
      <c r="Z79" s="330"/>
      <c r="AA79" s="329"/>
      <c r="AB79" s="941"/>
      <c r="AC79" s="326"/>
      <c r="AD79" s="1069"/>
      <c r="AE79" s="1084"/>
      <c r="AG79" s="150"/>
    </row>
    <row r="80" spans="1:33" s="2240" customFormat="1" ht="30" x14ac:dyDescent="0.25">
      <c r="A80" s="2240">
        <v>1</v>
      </c>
      <c r="B80" s="300" t="s">
        <v>132</v>
      </c>
      <c r="C80" s="423"/>
      <c r="D80" s="1120"/>
      <c r="E80" s="228">
        <v>160</v>
      </c>
      <c r="F80" s="126">
        <f t="shared" si="16"/>
        <v>40</v>
      </c>
      <c r="G80" s="126">
        <v>46</v>
      </c>
      <c r="H80" s="126">
        <f t="shared" ref="H80:H81" si="17">G80/F80*100</f>
        <v>114.99999999999999</v>
      </c>
      <c r="I80" s="199"/>
      <c r="J80" s="199"/>
      <c r="K80" s="156"/>
      <c r="L80" s="156"/>
      <c r="M80" s="156"/>
      <c r="N80" s="156"/>
      <c r="O80" s="156"/>
      <c r="P80" s="156"/>
      <c r="Q80" s="330"/>
      <c r="R80" s="330"/>
      <c r="S80" s="330"/>
      <c r="T80" s="326"/>
      <c r="U80" s="329"/>
      <c r="V80" s="773"/>
      <c r="W80" s="330"/>
      <c r="X80" s="330"/>
      <c r="Y80" s="330"/>
      <c r="Z80" s="330"/>
      <c r="AA80" s="329"/>
      <c r="AB80" s="941"/>
      <c r="AC80" s="326"/>
      <c r="AD80" s="1069"/>
      <c r="AE80" s="1084"/>
      <c r="AG80" s="150"/>
    </row>
    <row r="81" spans="1:33" s="2240" customFormat="1" x14ac:dyDescent="0.25">
      <c r="A81" s="2240">
        <v>1</v>
      </c>
      <c r="B81" s="300" t="s">
        <v>86</v>
      </c>
      <c r="C81" s="423"/>
      <c r="D81" s="1120"/>
      <c r="E81" s="228">
        <v>9500</v>
      </c>
      <c r="F81" s="126">
        <f t="shared" si="16"/>
        <v>2375</v>
      </c>
      <c r="G81" s="126">
        <v>1766</v>
      </c>
      <c r="H81" s="126">
        <f t="shared" si="17"/>
        <v>74.357894736842098</v>
      </c>
      <c r="I81" s="199"/>
      <c r="J81" s="199"/>
      <c r="K81" s="156"/>
      <c r="L81" s="156"/>
      <c r="M81" s="156"/>
      <c r="N81" s="156"/>
      <c r="O81" s="156"/>
      <c r="P81" s="156"/>
      <c r="Q81" s="330"/>
      <c r="R81" s="330"/>
      <c r="S81" s="330"/>
      <c r="T81" s="326"/>
      <c r="U81" s="329"/>
      <c r="V81" s="773"/>
      <c r="W81" s="330"/>
      <c r="X81" s="330"/>
      <c r="Y81" s="330"/>
      <c r="Z81" s="330"/>
      <c r="AA81" s="329"/>
      <c r="AB81" s="941"/>
      <c r="AC81" s="326"/>
      <c r="AD81" s="1069"/>
      <c r="AE81" s="1084"/>
      <c r="AG81" s="150"/>
    </row>
    <row r="82" spans="1:33" x14ac:dyDescent="0.25">
      <c r="A82" s="140">
        <v>1</v>
      </c>
      <c r="B82" s="300" t="s">
        <v>110</v>
      </c>
      <c r="C82" s="423"/>
      <c r="D82" s="1120"/>
      <c r="E82" s="228">
        <v>100</v>
      </c>
      <c r="F82" s="126">
        <f t="shared" si="16"/>
        <v>25</v>
      </c>
      <c r="G82" s="126">
        <v>17</v>
      </c>
      <c r="H82" s="126">
        <f t="shared" ref="H82:H93" si="18">G82/F82*100</f>
        <v>68</v>
      </c>
      <c r="I82" s="199"/>
      <c r="J82" s="199"/>
      <c r="K82" s="156"/>
      <c r="L82" s="156"/>
      <c r="M82" s="156"/>
      <c r="N82" s="156"/>
      <c r="O82" s="156"/>
      <c r="P82" s="156"/>
      <c r="Q82" s="330"/>
      <c r="R82" s="330"/>
      <c r="S82" s="330"/>
      <c r="T82" s="326"/>
      <c r="U82" s="329"/>
      <c r="V82" s="773"/>
      <c r="W82" s="341"/>
      <c r="X82" s="330"/>
      <c r="Y82" s="330"/>
      <c r="Z82" s="330"/>
      <c r="AA82" s="329"/>
      <c r="AB82" s="941"/>
      <c r="AC82" s="326"/>
      <c r="AD82" s="1069"/>
      <c r="AE82" s="1084"/>
      <c r="AG82" s="150"/>
    </row>
    <row r="83" spans="1:33" ht="30" x14ac:dyDescent="0.25">
      <c r="A83" s="140">
        <v>1</v>
      </c>
      <c r="B83" s="300" t="s">
        <v>180</v>
      </c>
      <c r="C83" s="423"/>
      <c r="D83" s="1120"/>
      <c r="E83" s="228">
        <v>300</v>
      </c>
      <c r="F83" s="126">
        <f t="shared" si="16"/>
        <v>75</v>
      </c>
      <c r="G83" s="126">
        <v>65</v>
      </c>
      <c r="H83" s="126">
        <f t="shared" si="18"/>
        <v>86.666666666666671</v>
      </c>
      <c r="I83" s="199"/>
      <c r="J83" s="199"/>
      <c r="K83" s="156"/>
      <c r="L83" s="156"/>
      <c r="M83" s="156"/>
      <c r="N83" s="156"/>
      <c r="O83" s="156"/>
      <c r="P83" s="156"/>
      <c r="Q83" s="330"/>
      <c r="R83" s="330"/>
      <c r="S83" s="330"/>
      <c r="T83" s="326"/>
      <c r="U83" s="329"/>
      <c r="V83" s="773"/>
      <c r="W83" s="330"/>
      <c r="X83" s="330"/>
      <c r="Y83" s="330"/>
      <c r="Z83" s="330"/>
      <c r="AA83" s="329"/>
      <c r="AB83" s="941"/>
      <c r="AC83" s="326"/>
      <c r="AD83" s="1069"/>
      <c r="AE83" s="1084"/>
      <c r="AG83" s="150"/>
    </row>
    <row r="84" spans="1:33" x14ac:dyDescent="0.25">
      <c r="A84" s="140">
        <v>1</v>
      </c>
      <c r="B84" s="300" t="s">
        <v>111</v>
      </c>
      <c r="C84" s="423"/>
      <c r="D84" s="1120"/>
      <c r="E84" s="228">
        <v>600</v>
      </c>
      <c r="F84" s="126">
        <f t="shared" si="16"/>
        <v>150</v>
      </c>
      <c r="G84" s="126">
        <v>212</v>
      </c>
      <c r="H84" s="126">
        <f t="shared" si="18"/>
        <v>141.33333333333334</v>
      </c>
      <c r="I84" s="199"/>
      <c r="J84" s="199"/>
      <c r="K84" s="156"/>
      <c r="L84" s="156"/>
      <c r="M84" s="156"/>
      <c r="N84" s="156"/>
      <c r="O84" s="156"/>
      <c r="P84" s="156"/>
      <c r="Q84" s="330"/>
      <c r="R84" s="330"/>
      <c r="S84" s="330"/>
      <c r="T84" s="326"/>
      <c r="U84" s="329"/>
      <c r="V84" s="773"/>
      <c r="W84" s="330"/>
      <c r="X84" s="330"/>
      <c r="Y84" s="330"/>
      <c r="Z84" s="330"/>
      <c r="AA84" s="329"/>
      <c r="AB84" s="941"/>
      <c r="AC84" s="326"/>
      <c r="AD84" s="1069"/>
      <c r="AE84" s="1084"/>
      <c r="AG84" s="150"/>
    </row>
    <row r="85" spans="1:33" x14ac:dyDescent="0.25">
      <c r="A85" s="140">
        <v>1</v>
      </c>
      <c r="B85" s="300" t="s">
        <v>254</v>
      </c>
      <c r="C85" s="423"/>
      <c r="D85" s="1120"/>
      <c r="E85" s="228">
        <v>9000</v>
      </c>
      <c r="F85" s="126">
        <f t="shared" si="16"/>
        <v>2250</v>
      </c>
      <c r="G85" s="126">
        <v>1397</v>
      </c>
      <c r="H85" s="126">
        <f t="shared" si="18"/>
        <v>62.088888888888896</v>
      </c>
      <c r="I85" s="199"/>
      <c r="J85" s="199"/>
      <c r="K85" s="156"/>
      <c r="L85" s="156"/>
      <c r="M85" s="156"/>
      <c r="N85" s="156"/>
      <c r="O85" s="156"/>
      <c r="P85" s="156"/>
      <c r="Q85" s="330"/>
      <c r="R85" s="330"/>
      <c r="S85" s="330"/>
      <c r="T85" s="326"/>
      <c r="U85" s="329"/>
      <c r="V85" s="773"/>
      <c r="W85" s="330"/>
      <c r="X85" s="330"/>
      <c r="Y85" s="330"/>
      <c r="Z85" s="330"/>
      <c r="AA85" s="329"/>
      <c r="AB85" s="941"/>
      <c r="AC85" s="326"/>
      <c r="AD85" s="1069"/>
      <c r="AE85" s="1084"/>
      <c r="AG85" s="150"/>
    </row>
    <row r="86" spans="1:33" s="2240" customFormat="1" ht="30" x14ac:dyDescent="0.25">
      <c r="A86" s="2240">
        <v>1</v>
      </c>
      <c r="B86" s="300" t="s">
        <v>255</v>
      </c>
      <c r="C86" s="423"/>
      <c r="D86" s="1120"/>
      <c r="E86" s="228">
        <v>1100</v>
      </c>
      <c r="F86" s="126">
        <f t="shared" si="16"/>
        <v>275</v>
      </c>
      <c r="G86" s="126">
        <v>246</v>
      </c>
      <c r="H86" s="126">
        <f t="shared" si="18"/>
        <v>89.454545454545453</v>
      </c>
      <c r="I86" s="199"/>
      <c r="J86" s="199"/>
      <c r="K86" s="156"/>
      <c r="L86" s="156"/>
      <c r="M86" s="156"/>
      <c r="N86" s="156"/>
      <c r="O86" s="156"/>
      <c r="P86" s="156"/>
      <c r="Q86" s="330"/>
      <c r="R86" s="330"/>
      <c r="S86" s="330"/>
      <c r="T86" s="326"/>
      <c r="U86" s="329"/>
      <c r="V86" s="773"/>
      <c r="W86" s="330"/>
      <c r="X86" s="330"/>
      <c r="Y86" s="330"/>
      <c r="Z86" s="330"/>
      <c r="AA86" s="329"/>
      <c r="AB86" s="941"/>
      <c r="AC86" s="326"/>
      <c r="AD86" s="1069"/>
      <c r="AE86" s="1084"/>
      <c r="AG86" s="150"/>
    </row>
    <row r="87" spans="1:33" ht="30" x14ac:dyDescent="0.25">
      <c r="A87" s="140">
        <v>1</v>
      </c>
      <c r="B87" s="300" t="s">
        <v>260</v>
      </c>
      <c r="C87" s="423"/>
      <c r="D87" s="1120"/>
      <c r="E87" s="228">
        <v>1700</v>
      </c>
      <c r="F87" s="126">
        <f t="shared" si="16"/>
        <v>425</v>
      </c>
      <c r="G87" s="126">
        <v>385</v>
      </c>
      <c r="H87" s="126">
        <f t="shared" si="18"/>
        <v>90.588235294117652</v>
      </c>
      <c r="I87" s="199"/>
      <c r="J87" s="199"/>
      <c r="K87" s="156"/>
      <c r="L87" s="156"/>
      <c r="M87" s="156"/>
      <c r="N87" s="156"/>
      <c r="O87" s="156"/>
      <c r="P87" s="156"/>
      <c r="Q87" s="330"/>
      <c r="R87" s="330"/>
      <c r="S87" s="330"/>
      <c r="T87" s="326"/>
      <c r="U87" s="329"/>
      <c r="V87" s="773"/>
      <c r="W87" s="330"/>
      <c r="X87" s="330"/>
      <c r="Y87" s="330"/>
      <c r="Z87" s="330"/>
      <c r="AA87" s="329"/>
      <c r="AB87" s="941"/>
      <c r="AC87" s="326"/>
      <c r="AD87" s="1069"/>
      <c r="AE87" s="1084"/>
      <c r="AG87" s="150"/>
    </row>
    <row r="88" spans="1:33" x14ac:dyDescent="0.25">
      <c r="A88" s="140">
        <v>1</v>
      </c>
      <c r="B88" s="300" t="s">
        <v>29</v>
      </c>
      <c r="C88" s="423"/>
      <c r="D88" s="9"/>
      <c r="E88" s="228">
        <v>300</v>
      </c>
      <c r="F88" s="126">
        <f t="shared" si="16"/>
        <v>75</v>
      </c>
      <c r="G88" s="126">
        <v>98</v>
      </c>
      <c r="H88" s="126">
        <f t="shared" si="18"/>
        <v>130.66666666666666</v>
      </c>
      <c r="I88" s="199"/>
      <c r="J88" s="199"/>
      <c r="K88" s="156"/>
      <c r="L88" s="156"/>
      <c r="M88" s="156"/>
      <c r="N88" s="156"/>
      <c r="O88" s="156"/>
      <c r="P88" s="156"/>
      <c r="Q88" s="329"/>
      <c r="R88" s="329"/>
      <c r="S88" s="329"/>
      <c r="T88" s="326"/>
      <c r="U88" s="329"/>
      <c r="V88" s="773"/>
      <c r="W88" s="330"/>
      <c r="X88" s="330"/>
      <c r="Y88" s="330"/>
      <c r="Z88" s="330"/>
      <c r="AA88" s="329"/>
      <c r="AB88" s="941"/>
      <c r="AC88" s="326"/>
      <c r="AD88" s="1069"/>
      <c r="AE88" s="1084"/>
      <c r="AG88" s="150"/>
    </row>
    <row r="89" spans="1:33" x14ac:dyDescent="0.25">
      <c r="A89" s="140">
        <v>1</v>
      </c>
      <c r="B89" s="300" t="s">
        <v>42</v>
      </c>
      <c r="C89" s="1119"/>
      <c r="D89" s="1120"/>
      <c r="E89" s="228">
        <v>250</v>
      </c>
      <c r="F89" s="126">
        <f t="shared" si="16"/>
        <v>62.5</v>
      </c>
      <c r="G89" s="126">
        <v>45</v>
      </c>
      <c r="H89" s="126">
        <f t="shared" si="18"/>
        <v>72</v>
      </c>
      <c r="I89" s="199"/>
      <c r="J89" s="199"/>
      <c r="K89" s="156"/>
      <c r="L89" s="156"/>
      <c r="M89" s="156"/>
      <c r="N89" s="156"/>
      <c r="O89" s="156"/>
      <c r="P89" s="156"/>
      <c r="Q89" s="331"/>
      <c r="R89" s="331"/>
      <c r="S89" s="331"/>
      <c r="T89" s="326"/>
      <c r="U89" s="329"/>
      <c r="V89" s="773"/>
      <c r="W89" s="330"/>
      <c r="X89" s="330"/>
      <c r="Y89" s="330"/>
      <c r="Z89" s="330"/>
      <c r="AA89" s="329"/>
      <c r="AB89" s="941"/>
      <c r="AC89" s="326"/>
      <c r="AD89" s="1069"/>
      <c r="AE89" s="1084"/>
      <c r="AG89" s="150"/>
    </row>
    <row r="90" spans="1:33" x14ac:dyDescent="0.25">
      <c r="A90" s="140">
        <v>1</v>
      </c>
      <c r="B90" s="300" t="s">
        <v>87</v>
      </c>
      <c r="C90" s="1125"/>
      <c r="D90" s="1120"/>
      <c r="E90" s="228">
        <v>5000</v>
      </c>
      <c r="F90" s="126">
        <f t="shared" si="16"/>
        <v>1250</v>
      </c>
      <c r="G90" s="126">
        <v>1362</v>
      </c>
      <c r="H90" s="126">
        <f t="shared" si="18"/>
        <v>108.96</v>
      </c>
      <c r="I90" s="199"/>
      <c r="J90" s="199"/>
      <c r="K90" s="156"/>
      <c r="L90" s="156"/>
      <c r="M90" s="156"/>
      <c r="N90" s="156"/>
      <c r="O90" s="156"/>
      <c r="P90" s="156"/>
      <c r="Q90" s="330"/>
      <c r="R90" s="330"/>
      <c r="S90" s="330"/>
      <c r="T90" s="326"/>
      <c r="U90" s="329"/>
      <c r="V90" s="773"/>
      <c r="W90" s="330"/>
      <c r="X90" s="330"/>
      <c r="Y90" s="330"/>
      <c r="Z90" s="330"/>
      <c r="AA90" s="329"/>
      <c r="AB90" s="941"/>
      <c r="AC90" s="326"/>
      <c r="AD90" s="1069"/>
      <c r="AE90" s="1084"/>
      <c r="AG90" s="150"/>
    </row>
    <row r="91" spans="1:33" x14ac:dyDescent="0.25">
      <c r="A91" s="140">
        <v>1</v>
      </c>
      <c r="B91" s="300" t="s">
        <v>89</v>
      </c>
      <c r="C91" s="1119"/>
      <c r="D91" s="3"/>
      <c r="E91" s="228">
        <v>100</v>
      </c>
      <c r="F91" s="126">
        <f t="shared" si="16"/>
        <v>25</v>
      </c>
      <c r="G91" s="126">
        <v>28</v>
      </c>
      <c r="H91" s="126">
        <f t="shared" si="18"/>
        <v>112.00000000000001</v>
      </c>
      <c r="I91" s="199"/>
      <c r="J91" s="199"/>
      <c r="K91" s="156"/>
      <c r="L91" s="156"/>
      <c r="M91" s="156"/>
      <c r="N91" s="156"/>
      <c r="O91" s="156"/>
      <c r="P91" s="156"/>
      <c r="Q91" s="330"/>
      <c r="R91" s="330"/>
      <c r="S91" s="330"/>
      <c r="T91" s="326"/>
      <c r="U91" s="329"/>
      <c r="V91" s="773"/>
      <c r="W91" s="330"/>
      <c r="X91" s="330"/>
      <c r="Y91" s="330"/>
      <c r="Z91" s="330"/>
      <c r="AA91" s="329"/>
      <c r="AB91" s="941"/>
      <c r="AC91" s="326"/>
      <c r="AD91" s="1069"/>
      <c r="AE91" s="1084"/>
      <c r="AG91" s="150"/>
    </row>
    <row r="92" spans="1:33" x14ac:dyDescent="0.25">
      <c r="A92" s="140">
        <v>1</v>
      </c>
      <c r="B92" s="300" t="s">
        <v>33</v>
      </c>
      <c r="C92" s="1119"/>
      <c r="D92" s="1120"/>
      <c r="E92" s="228">
        <v>150</v>
      </c>
      <c r="F92" s="126">
        <f t="shared" si="16"/>
        <v>37.5</v>
      </c>
      <c r="G92" s="126">
        <v>9</v>
      </c>
      <c r="H92" s="126">
        <f t="shared" si="18"/>
        <v>24</v>
      </c>
      <c r="I92" s="199"/>
      <c r="J92" s="199"/>
      <c r="K92" s="156"/>
      <c r="L92" s="156"/>
      <c r="M92" s="156"/>
      <c r="N92" s="156"/>
      <c r="O92" s="156"/>
      <c r="P92" s="156"/>
      <c r="Q92" s="329"/>
      <c r="R92" s="329"/>
      <c r="S92" s="329"/>
      <c r="T92" s="326"/>
      <c r="U92" s="329"/>
      <c r="V92" s="773"/>
      <c r="W92" s="330"/>
      <c r="X92" s="330"/>
      <c r="Y92" s="330"/>
      <c r="Z92" s="330"/>
      <c r="AA92" s="329"/>
      <c r="AB92" s="941"/>
      <c r="AC92" s="326"/>
      <c r="AD92" s="1069"/>
      <c r="AE92" s="1084"/>
      <c r="AG92" s="150"/>
    </row>
    <row r="93" spans="1:33" ht="30" x14ac:dyDescent="0.25">
      <c r="A93" s="140">
        <v>1</v>
      </c>
      <c r="B93" s="300" t="s">
        <v>70</v>
      </c>
      <c r="C93" s="422"/>
      <c r="D93" s="1120"/>
      <c r="E93" s="228">
        <v>3000</v>
      </c>
      <c r="F93" s="126">
        <f t="shared" si="16"/>
        <v>750</v>
      </c>
      <c r="G93" s="126">
        <v>740</v>
      </c>
      <c r="H93" s="126">
        <f t="shared" si="18"/>
        <v>98.666666666666671</v>
      </c>
      <c r="I93" s="199"/>
      <c r="J93" s="199"/>
      <c r="K93" s="156"/>
      <c r="L93" s="156"/>
      <c r="M93" s="156"/>
      <c r="N93" s="156"/>
      <c r="O93" s="156"/>
      <c r="P93" s="156"/>
      <c r="Q93" s="329"/>
      <c r="R93" s="329"/>
      <c r="S93" s="329"/>
      <c r="T93" s="326"/>
      <c r="U93" s="329"/>
      <c r="V93" s="773"/>
      <c r="W93" s="330"/>
      <c r="X93" s="330"/>
      <c r="Y93" s="330"/>
      <c r="Z93" s="330"/>
      <c r="AA93" s="329"/>
      <c r="AB93" s="941"/>
      <c r="AC93" s="326"/>
      <c r="AD93" s="1069"/>
      <c r="AE93" s="1084"/>
      <c r="AG93" s="150"/>
    </row>
    <row r="94" spans="1:33" ht="30" x14ac:dyDescent="0.25">
      <c r="A94" s="140">
        <v>1</v>
      </c>
      <c r="B94" s="691" t="s">
        <v>300</v>
      </c>
      <c r="C94" s="689"/>
      <c r="D94" s="298"/>
      <c r="E94" s="228"/>
      <c r="F94" s="126"/>
      <c r="G94" s="127">
        <v>268</v>
      </c>
      <c r="H94" s="690"/>
      <c r="I94" s="690"/>
      <c r="J94" s="698"/>
      <c r="K94" s="690"/>
      <c r="L94" s="690"/>
      <c r="M94" s="698"/>
      <c r="N94" s="690"/>
      <c r="O94" s="690"/>
      <c r="P94" s="690"/>
      <c r="Q94" s="698"/>
      <c r="R94" s="698"/>
      <c r="S94" s="698"/>
      <c r="T94" s="861"/>
      <c r="U94" s="690"/>
      <c r="V94" s="763"/>
      <c r="W94" s="698"/>
      <c r="X94" s="698"/>
      <c r="Y94" s="698"/>
      <c r="Z94" s="690"/>
      <c r="AA94" s="698"/>
      <c r="AB94" s="910"/>
      <c r="AC94" s="903"/>
      <c r="AD94" s="1069"/>
      <c r="AE94" s="1084"/>
      <c r="AG94" s="150"/>
    </row>
    <row r="95" spans="1:33" ht="45" x14ac:dyDescent="0.25">
      <c r="A95" s="140">
        <v>1</v>
      </c>
      <c r="B95" s="135" t="s">
        <v>301</v>
      </c>
      <c r="C95" s="689"/>
      <c r="D95" s="298"/>
      <c r="E95" s="228"/>
      <c r="F95" s="126"/>
      <c r="G95" s="127">
        <v>396</v>
      </c>
      <c r="H95" s="690"/>
      <c r="I95" s="690"/>
      <c r="J95" s="690"/>
      <c r="K95" s="690"/>
      <c r="L95" s="690"/>
      <c r="M95" s="690"/>
      <c r="N95" s="690"/>
      <c r="O95" s="690"/>
      <c r="P95" s="690"/>
      <c r="Q95" s="690"/>
      <c r="R95" s="690"/>
      <c r="S95" s="690"/>
      <c r="T95" s="861"/>
      <c r="U95" s="690"/>
      <c r="V95" s="764"/>
      <c r="W95" s="690"/>
      <c r="X95" s="690"/>
      <c r="Y95" s="690"/>
      <c r="Z95" s="690"/>
      <c r="AA95" s="690"/>
      <c r="AB95" s="910"/>
      <c r="AC95" s="904"/>
      <c r="AD95" s="1069"/>
      <c r="AE95" s="1084"/>
      <c r="AG95" s="150"/>
    </row>
    <row r="96" spans="1:33" ht="30" x14ac:dyDescent="0.25">
      <c r="A96" s="140">
        <v>1</v>
      </c>
      <c r="B96" s="135" t="s">
        <v>302</v>
      </c>
      <c r="C96" s="689"/>
      <c r="D96" s="298"/>
      <c r="E96" s="228"/>
      <c r="F96" s="126"/>
      <c r="G96" s="127">
        <v>5</v>
      </c>
      <c r="H96" s="690"/>
      <c r="I96" s="690"/>
      <c r="J96" s="690"/>
      <c r="K96" s="690"/>
      <c r="L96" s="690"/>
      <c r="M96" s="690"/>
      <c r="N96" s="690"/>
      <c r="O96" s="690"/>
      <c r="P96" s="690"/>
      <c r="Q96" s="690"/>
      <c r="R96" s="690"/>
      <c r="S96" s="690"/>
      <c r="T96" s="861"/>
      <c r="U96" s="690"/>
      <c r="V96" s="764"/>
      <c r="W96" s="690"/>
      <c r="X96" s="690"/>
      <c r="Y96" s="690"/>
      <c r="Z96" s="690"/>
      <c r="AA96" s="690"/>
      <c r="AB96" s="910"/>
      <c r="AC96" s="904"/>
      <c r="AD96" s="1069"/>
      <c r="AE96" s="1084"/>
      <c r="AG96" s="150"/>
    </row>
    <row r="97" spans="1:37" s="2240" customFormat="1" ht="90" x14ac:dyDescent="0.25">
      <c r="A97" s="2240">
        <v>1</v>
      </c>
      <c r="B97" s="2238" t="s">
        <v>294</v>
      </c>
      <c r="C97" s="692"/>
      <c r="D97" s="693"/>
      <c r="E97" s="231"/>
      <c r="F97" s="132"/>
      <c r="G97" s="127"/>
      <c r="H97" s="690"/>
      <c r="I97" s="698"/>
      <c r="J97" s="698"/>
      <c r="K97" s="698"/>
      <c r="L97" s="694"/>
      <c r="M97" s="690"/>
      <c r="N97" s="698"/>
      <c r="O97" s="695"/>
      <c r="P97" s="690"/>
      <c r="Q97" s="698"/>
      <c r="R97" s="698"/>
      <c r="S97" s="698"/>
      <c r="T97" s="861"/>
      <c r="U97" s="690"/>
      <c r="V97" s="765"/>
      <c r="W97" s="698"/>
      <c r="X97" s="690"/>
      <c r="Y97" s="690"/>
      <c r="Z97" s="690"/>
      <c r="AA97" s="690"/>
      <c r="AB97" s="910"/>
      <c r="AC97" s="904"/>
      <c r="AD97" s="1069"/>
      <c r="AE97" s="1084"/>
      <c r="AG97" s="150"/>
    </row>
    <row r="98" spans="1:37" ht="29.25" x14ac:dyDescent="0.25">
      <c r="A98" s="140">
        <v>1</v>
      </c>
      <c r="B98" s="696" t="s">
        <v>288</v>
      </c>
      <c r="C98" s="692"/>
      <c r="D98" s="816"/>
      <c r="E98" s="700">
        <f>SUM(E94:E97)</f>
        <v>0</v>
      </c>
      <c r="F98" s="697">
        <f>SUM(F94:F97)</f>
        <v>0</v>
      </c>
      <c r="G98" s="283">
        <f>SUM(G94:G97)</f>
        <v>669</v>
      </c>
      <c r="H98" s="690"/>
      <c r="I98" s="694"/>
      <c r="J98" s="694"/>
      <c r="K98" s="694"/>
      <c r="L98" s="698"/>
      <c r="M98" s="698"/>
      <c r="N98" s="694"/>
      <c r="O98" s="698"/>
      <c r="P98" s="698"/>
      <c r="Q98" s="694"/>
      <c r="R98" s="694"/>
      <c r="S98" s="694"/>
      <c r="T98" s="857">
        <f>Q98/12*$B$4</f>
        <v>0</v>
      </c>
      <c r="U98" s="690">
        <f>AA98-Z98-W98</f>
        <v>0</v>
      </c>
      <c r="V98" s="763"/>
      <c r="W98" s="331">
        <v>296.31952000000001</v>
      </c>
      <c r="X98" s="329">
        <f>U98-T98</f>
        <v>0</v>
      </c>
      <c r="Y98" s="328"/>
      <c r="Z98" s="690">
        <v>0</v>
      </c>
      <c r="AA98" s="329">
        <v>296.31952000000001</v>
      </c>
      <c r="AB98" s="906"/>
      <c r="AC98" s="326"/>
      <c r="AD98" s="1069"/>
      <c r="AE98" s="1084"/>
      <c r="AG98" s="150"/>
    </row>
    <row r="99" spans="1:37" x14ac:dyDescent="0.25">
      <c r="A99" s="140">
        <v>1</v>
      </c>
      <c r="B99" s="473" t="s">
        <v>256</v>
      </c>
      <c r="C99" s="472"/>
      <c r="D99" s="1127"/>
      <c r="E99" s="700">
        <f>E42</f>
        <v>104879</v>
      </c>
      <c r="F99" s="697">
        <f>F42</f>
        <v>26219.75</v>
      </c>
      <c r="G99" s="283">
        <f>G42</f>
        <v>20800.3</v>
      </c>
      <c r="H99" s="283">
        <f>G99/F99*100</f>
        <v>79.330657233573916</v>
      </c>
      <c r="I99" s="1128"/>
      <c r="J99" s="1128"/>
      <c r="K99" s="281"/>
      <c r="L99" s="281"/>
      <c r="M99" s="281"/>
      <c r="N99" s="281"/>
      <c r="O99" s="1095"/>
      <c r="P99" s="281"/>
      <c r="Q99" s="330"/>
      <c r="R99" s="330"/>
      <c r="S99" s="330"/>
      <c r="T99" s="861"/>
      <c r="U99" s="329"/>
      <c r="V99" s="1116"/>
      <c r="W99" s="329"/>
      <c r="X99" s="331"/>
      <c r="Y99" s="329"/>
      <c r="Z99" s="329"/>
      <c r="AA99" s="331"/>
      <c r="AB99" s="906"/>
      <c r="AC99" s="862"/>
      <c r="AD99" s="1069"/>
      <c r="AE99" s="1084"/>
      <c r="AG99" s="150"/>
    </row>
    <row r="100" spans="1:37" ht="29.25" x14ac:dyDescent="0.25">
      <c r="A100" s="140">
        <v>1</v>
      </c>
      <c r="B100" s="473" t="s">
        <v>257</v>
      </c>
      <c r="C100" s="472"/>
      <c r="D100" s="1127"/>
      <c r="E100" s="700">
        <f>E53</f>
        <v>10.638297872340425</v>
      </c>
      <c r="F100" s="697">
        <f>F53</f>
        <v>2.6595744680851063</v>
      </c>
      <c r="G100" s="697">
        <f>G53</f>
        <v>0</v>
      </c>
      <c r="H100" s="283">
        <f>G100/F100*100</f>
        <v>0</v>
      </c>
      <c r="I100" s="1128"/>
      <c r="J100" s="1128"/>
      <c r="K100" s="281"/>
      <c r="L100" s="281"/>
      <c r="M100" s="281"/>
      <c r="N100" s="281"/>
      <c r="O100" s="1095"/>
      <c r="P100" s="281"/>
      <c r="Q100" s="330"/>
      <c r="R100" s="330"/>
      <c r="S100" s="330"/>
      <c r="T100" s="861"/>
      <c r="U100" s="329"/>
      <c r="V100" s="1116"/>
      <c r="W100" s="329"/>
      <c r="X100" s="329"/>
      <c r="Y100" s="329"/>
      <c r="Z100" s="331"/>
      <c r="AA100" s="329"/>
      <c r="AB100" s="1130"/>
      <c r="AC100" s="326"/>
      <c r="AD100" s="1069"/>
      <c r="AE100" s="1084"/>
      <c r="AG100" s="150"/>
    </row>
    <row r="101" spans="1:37" ht="29.25" x14ac:dyDescent="0.25">
      <c r="A101" s="140">
        <v>1</v>
      </c>
      <c r="B101" s="473" t="s">
        <v>258</v>
      </c>
      <c r="C101" s="1131"/>
      <c r="D101" s="1126"/>
      <c r="E101" s="700">
        <f>E56</f>
        <v>33000</v>
      </c>
      <c r="F101" s="697">
        <f>F56</f>
        <v>8250</v>
      </c>
      <c r="G101" s="697">
        <f>G56</f>
        <v>8713</v>
      </c>
      <c r="H101" s="283">
        <f>G101/F101*100</f>
        <v>105.6121212121212</v>
      </c>
      <c r="I101" s="1128"/>
      <c r="J101" s="1128"/>
      <c r="K101" s="281"/>
      <c r="L101" s="281"/>
      <c r="M101" s="281"/>
      <c r="N101" s="281"/>
      <c r="O101" s="1095"/>
      <c r="P101" s="281"/>
      <c r="Q101" s="336"/>
      <c r="R101" s="336"/>
      <c r="S101" s="336"/>
      <c r="T101" s="900">
        <f>Q101/12*$B$4</f>
        <v>0</v>
      </c>
      <c r="U101" s="332">
        <f>AA101-Z101-W101</f>
        <v>0</v>
      </c>
      <c r="V101" s="1132"/>
      <c r="W101" s="332"/>
      <c r="X101" s="332">
        <f>U101-T101</f>
        <v>0</v>
      </c>
      <c r="Y101" s="332"/>
      <c r="Z101" s="336"/>
      <c r="AA101" s="332"/>
      <c r="AB101" s="1133"/>
      <c r="AC101" s="888"/>
      <c r="AD101" s="1069"/>
      <c r="AE101" s="1084"/>
      <c r="AG101" s="150"/>
    </row>
    <row r="102" spans="1:37" x14ac:dyDescent="0.25">
      <c r="A102" s="140">
        <v>1</v>
      </c>
      <c r="B102" s="474" t="s">
        <v>133</v>
      </c>
      <c r="C102" s="1134"/>
      <c r="D102" s="1135"/>
      <c r="E102" s="33">
        <f>E99+E101+E55/4.2</f>
        <v>137902.80952380953</v>
      </c>
      <c r="F102" s="7">
        <f>F99+F101+F55/4.2</f>
        <v>34475.702380952382</v>
      </c>
      <c r="G102" s="7">
        <f>G99+G101+G55/4.2</f>
        <v>29513.3</v>
      </c>
      <c r="H102" s="7">
        <f>G102/F102*100</f>
        <v>85.606087655246498</v>
      </c>
      <c r="I102" s="8"/>
      <c r="J102" s="8"/>
      <c r="K102" s="1105"/>
      <c r="L102" s="1105"/>
      <c r="M102" s="1105"/>
      <c r="N102" s="1105"/>
      <c r="O102" s="1106"/>
      <c r="P102" s="1106"/>
      <c r="Q102" s="327">
        <f>Q57+Q101+Q42+Q50</f>
        <v>185020.57697507759</v>
      </c>
      <c r="R102" s="327">
        <f t="shared" ref="R102:Z102" si="19">R57+R101+R42+R50</f>
        <v>185020.57697507762</v>
      </c>
      <c r="S102" s="327">
        <f t="shared" si="19"/>
        <v>185020.57697507762</v>
      </c>
      <c r="T102" s="859">
        <f t="shared" si="19"/>
        <v>46255.144243769399</v>
      </c>
      <c r="U102" s="327">
        <f t="shared" si="19"/>
        <v>43976.412350000006</v>
      </c>
      <c r="V102" s="777">
        <f t="shared" si="19"/>
        <v>0</v>
      </c>
      <c r="W102" s="327">
        <f>W57+W101+W42+W50+W98</f>
        <v>5557.9952899999998</v>
      </c>
      <c r="X102" s="327">
        <f t="shared" si="19"/>
        <v>-2278.7318937693926</v>
      </c>
      <c r="Y102" s="327">
        <f t="shared" si="19"/>
        <v>-61.45071999999999</v>
      </c>
      <c r="Z102" s="327">
        <f t="shared" si="19"/>
        <v>-5.0979999999999999</v>
      </c>
      <c r="AA102" s="327">
        <f>AA57+AA101+AA42+AA50+AA98</f>
        <v>49529.309639999999</v>
      </c>
      <c r="AB102" s="1107"/>
      <c r="AC102" s="866"/>
      <c r="AD102" s="1069"/>
      <c r="AE102" s="1084"/>
      <c r="AG102" s="150"/>
    </row>
    <row r="103" spans="1:37" ht="15.75" x14ac:dyDescent="0.25">
      <c r="A103" s="140">
        <v>1</v>
      </c>
      <c r="B103" s="1136"/>
      <c r="C103" s="1137"/>
      <c r="D103" s="1138"/>
      <c r="E103" s="1091"/>
      <c r="F103" s="129"/>
      <c r="G103" s="129"/>
      <c r="H103" s="129"/>
      <c r="I103" s="285"/>
      <c r="J103" s="285"/>
      <c r="K103" s="1100"/>
      <c r="L103" s="1100"/>
      <c r="M103" s="1100"/>
      <c r="N103" s="1139"/>
      <c r="O103" s="1100"/>
      <c r="P103" s="1139"/>
      <c r="Q103" s="328"/>
      <c r="R103" s="328"/>
      <c r="S103" s="328"/>
      <c r="T103" s="870"/>
      <c r="U103" s="328"/>
      <c r="V103" s="776"/>
      <c r="W103" s="328"/>
      <c r="X103" s="328"/>
      <c r="Y103" s="328"/>
      <c r="Z103" s="328"/>
      <c r="AA103" s="328"/>
      <c r="AB103" s="1140"/>
      <c r="AC103" s="368"/>
      <c r="AD103" s="1069"/>
      <c r="AE103" s="1084"/>
      <c r="AG103" s="150"/>
    </row>
    <row r="104" spans="1:37" s="2240" customFormat="1" ht="30" x14ac:dyDescent="0.25">
      <c r="A104" s="2240">
        <v>1</v>
      </c>
      <c r="B104" s="1141" t="s">
        <v>186</v>
      </c>
      <c r="C104" s="1142"/>
      <c r="D104" s="1143"/>
      <c r="E104" s="219">
        <v>1564</v>
      </c>
      <c r="F104" s="126">
        <f t="shared" ref="F104:F111" si="20">E104/12*$B$4</f>
        <v>391</v>
      </c>
      <c r="G104" s="126">
        <v>169</v>
      </c>
      <c r="H104" s="126">
        <f t="shared" ref="H104:H112" si="21">G104/F104*100</f>
        <v>43.222506393861892</v>
      </c>
      <c r="I104" s="285"/>
      <c r="J104" s="285"/>
      <c r="K104" s="1100"/>
      <c r="L104" s="1100"/>
      <c r="M104" s="1100"/>
      <c r="N104" s="1139"/>
      <c r="O104" s="1100"/>
      <c r="P104" s="1139"/>
      <c r="Q104" s="328"/>
      <c r="R104" s="328"/>
      <c r="S104" s="328"/>
      <c r="T104" s="368"/>
      <c r="U104" s="328"/>
      <c r="V104" s="776"/>
      <c r="W104" s="328"/>
      <c r="X104" s="328"/>
      <c r="Y104" s="328"/>
      <c r="Z104" s="328"/>
      <c r="AA104" s="328"/>
      <c r="AB104" s="1140"/>
      <c r="AC104" s="368"/>
      <c r="AD104" s="1069"/>
      <c r="AE104" s="1084"/>
      <c r="AG104" s="150"/>
    </row>
    <row r="105" spans="1:37" ht="30" x14ac:dyDescent="0.25">
      <c r="A105" s="140">
        <v>1</v>
      </c>
      <c r="B105" s="1141" t="s">
        <v>187</v>
      </c>
      <c r="C105" s="1142"/>
      <c r="D105" s="1143"/>
      <c r="E105" s="219">
        <v>18770</v>
      </c>
      <c r="F105" s="126">
        <f t="shared" si="20"/>
        <v>4692.5</v>
      </c>
      <c r="G105" s="126">
        <v>3955</v>
      </c>
      <c r="H105" s="126">
        <f t="shared" si="21"/>
        <v>84.283431006925952</v>
      </c>
      <c r="I105" s="155"/>
      <c r="J105" s="155"/>
      <c r="K105" s="156"/>
      <c r="L105" s="156"/>
      <c r="M105" s="156"/>
      <c r="N105" s="1144"/>
      <c r="O105" s="156"/>
      <c r="P105" s="156"/>
      <c r="Q105" s="329"/>
      <c r="R105" s="329"/>
      <c r="S105" s="329"/>
      <c r="T105" s="326"/>
      <c r="U105" s="329"/>
      <c r="V105" s="773"/>
      <c r="W105" s="329"/>
      <c r="X105" s="329"/>
      <c r="Y105" s="329"/>
      <c r="Z105" s="329"/>
      <c r="AA105" s="329"/>
      <c r="AB105" s="941"/>
      <c r="AC105" s="326"/>
      <c r="AD105" s="1069"/>
      <c r="AE105" s="1084"/>
      <c r="AG105" s="150"/>
    </row>
    <row r="106" spans="1:37" x14ac:dyDescent="0.25">
      <c r="A106" s="140">
        <v>1</v>
      </c>
      <c r="B106" s="1141" t="s">
        <v>208</v>
      </c>
      <c r="C106" s="1142"/>
      <c r="D106" s="1143"/>
      <c r="E106" s="219">
        <v>40</v>
      </c>
      <c r="F106" s="126">
        <f t="shared" si="20"/>
        <v>10</v>
      </c>
      <c r="G106" s="126">
        <v>15</v>
      </c>
      <c r="H106" s="126">
        <f t="shared" si="21"/>
        <v>150</v>
      </c>
      <c r="I106" s="155"/>
      <c r="J106" s="155"/>
      <c r="K106" s="156"/>
      <c r="L106" s="156"/>
      <c r="M106" s="156"/>
      <c r="N106" s="1144"/>
      <c r="O106" s="156"/>
      <c r="P106" s="156"/>
      <c r="Q106" s="329"/>
      <c r="R106" s="329"/>
      <c r="S106" s="329"/>
      <c r="T106" s="326"/>
      <c r="U106" s="329"/>
      <c r="V106" s="773"/>
      <c r="W106" s="329"/>
      <c r="X106" s="329"/>
      <c r="Y106" s="329"/>
      <c r="Z106" s="329"/>
      <c r="AA106" s="329"/>
      <c r="AB106" s="941"/>
      <c r="AC106" s="326"/>
      <c r="AD106" s="1069"/>
      <c r="AE106" s="1084"/>
      <c r="AG106" s="150"/>
    </row>
    <row r="107" spans="1:37" ht="30" x14ac:dyDescent="0.25">
      <c r="A107" s="140">
        <v>1</v>
      </c>
      <c r="B107" s="1141" t="s">
        <v>245</v>
      </c>
      <c r="C107" s="1142"/>
      <c r="D107" s="1143"/>
      <c r="E107" s="219">
        <v>150</v>
      </c>
      <c r="F107" s="126">
        <f t="shared" si="20"/>
        <v>37.5</v>
      </c>
      <c r="G107" s="126">
        <v>13</v>
      </c>
      <c r="H107" s="126">
        <f t="shared" si="21"/>
        <v>34.666666666666671</v>
      </c>
      <c r="I107" s="155"/>
      <c r="J107" s="155"/>
      <c r="K107" s="156"/>
      <c r="L107" s="156"/>
      <c r="M107" s="156"/>
      <c r="N107" s="1144"/>
      <c r="O107" s="156"/>
      <c r="P107" s="156"/>
      <c r="Q107" s="329"/>
      <c r="R107" s="329"/>
      <c r="S107" s="329"/>
      <c r="T107" s="326"/>
      <c r="U107" s="329"/>
      <c r="V107" s="773"/>
      <c r="W107" s="329"/>
      <c r="X107" s="329"/>
      <c r="Y107" s="329"/>
      <c r="Z107" s="329"/>
      <c r="AA107" s="329"/>
      <c r="AB107" s="941"/>
      <c r="AC107" s="326"/>
      <c r="AD107" s="1069"/>
      <c r="AE107" s="1084"/>
      <c r="AG107" s="150"/>
    </row>
    <row r="108" spans="1:37" s="150" customFormat="1" ht="45" x14ac:dyDescent="0.25">
      <c r="A108" s="140">
        <v>1</v>
      </c>
      <c r="B108" s="1141" t="s">
        <v>237</v>
      </c>
      <c r="C108" s="1145"/>
      <c r="D108" s="1146"/>
      <c r="E108" s="1091">
        <v>5860</v>
      </c>
      <c r="F108" s="129">
        <f t="shared" si="20"/>
        <v>1465</v>
      </c>
      <c r="G108" s="129">
        <v>793</v>
      </c>
      <c r="H108" s="129">
        <f t="shared" si="21"/>
        <v>54.129692832764512</v>
      </c>
      <c r="I108" s="1147"/>
      <c r="J108" s="1147"/>
      <c r="K108" s="1100"/>
      <c r="L108" s="1100"/>
      <c r="M108" s="1100"/>
      <c r="N108" s="1139"/>
      <c r="O108" s="1100"/>
      <c r="P108" s="1100"/>
      <c r="Q108" s="329"/>
      <c r="R108" s="329"/>
      <c r="S108" s="329"/>
      <c r="T108" s="326"/>
      <c r="U108" s="329"/>
      <c r="V108" s="773"/>
      <c r="W108" s="329"/>
      <c r="X108" s="329"/>
      <c r="Y108" s="329"/>
      <c r="Z108" s="329"/>
      <c r="AA108" s="329"/>
      <c r="AB108" s="1140"/>
      <c r="AC108" s="326"/>
      <c r="AD108" s="1069"/>
      <c r="AE108" s="1084"/>
      <c r="AK108" s="2240"/>
    </row>
    <row r="109" spans="1:37" s="150" customFormat="1" ht="30" x14ac:dyDescent="0.25">
      <c r="A109" s="140">
        <v>1</v>
      </c>
      <c r="B109" s="1141" t="s">
        <v>188</v>
      </c>
      <c r="C109" s="1142"/>
      <c r="D109" s="1143"/>
      <c r="E109" s="219">
        <v>2548</v>
      </c>
      <c r="F109" s="126">
        <f t="shared" si="20"/>
        <v>637</v>
      </c>
      <c r="G109" s="126">
        <v>834</v>
      </c>
      <c r="H109" s="126">
        <f t="shared" si="21"/>
        <v>130.92621664050233</v>
      </c>
      <c r="I109" s="1147"/>
      <c r="J109" s="1147"/>
      <c r="K109" s="1100"/>
      <c r="L109" s="1100"/>
      <c r="M109" s="1100"/>
      <c r="N109" s="1139"/>
      <c r="O109" s="1100"/>
      <c r="P109" s="1100"/>
      <c r="Q109" s="329"/>
      <c r="R109" s="329"/>
      <c r="S109" s="329"/>
      <c r="T109" s="326"/>
      <c r="U109" s="329"/>
      <c r="V109" s="773"/>
      <c r="W109" s="329"/>
      <c r="X109" s="329"/>
      <c r="Y109" s="329"/>
      <c r="Z109" s="329"/>
      <c r="AA109" s="329"/>
      <c r="AB109" s="941"/>
      <c r="AC109" s="326"/>
      <c r="AD109" s="1069"/>
      <c r="AE109" s="1084"/>
      <c r="AK109" s="2240"/>
    </row>
    <row r="110" spans="1:37" s="150" customFormat="1" ht="30" x14ac:dyDescent="0.25">
      <c r="A110" s="2240">
        <v>1</v>
      </c>
      <c r="B110" s="1141" t="s">
        <v>400</v>
      </c>
      <c r="C110" s="1145"/>
      <c r="D110" s="1146"/>
      <c r="E110" s="1091">
        <v>10</v>
      </c>
      <c r="F110" s="129">
        <f t="shared" si="20"/>
        <v>2.5</v>
      </c>
      <c r="G110" s="129">
        <v>4</v>
      </c>
      <c r="H110" s="129">
        <f t="shared" si="21"/>
        <v>160</v>
      </c>
      <c r="I110" s="1147"/>
      <c r="J110" s="1147"/>
      <c r="K110" s="1100"/>
      <c r="L110" s="1100"/>
      <c r="M110" s="1100"/>
      <c r="N110" s="1139"/>
      <c r="O110" s="1100"/>
      <c r="P110" s="1100"/>
      <c r="Q110" s="329"/>
      <c r="R110" s="329"/>
      <c r="S110" s="329"/>
      <c r="T110" s="326"/>
      <c r="U110" s="329"/>
      <c r="V110" s="773"/>
      <c r="W110" s="329"/>
      <c r="X110" s="329"/>
      <c r="Y110" s="329"/>
      <c r="Z110" s="329"/>
      <c r="AA110" s="329"/>
      <c r="AB110" s="1140"/>
      <c r="AC110" s="326"/>
      <c r="AD110" s="1069"/>
      <c r="AE110" s="1084"/>
      <c r="AK110" s="2240"/>
    </row>
    <row r="111" spans="1:37" s="150" customFormat="1" x14ac:dyDescent="0.25">
      <c r="A111" s="2240"/>
      <c r="B111" s="1141" t="s">
        <v>598</v>
      </c>
      <c r="C111" s="1145"/>
      <c r="D111" s="1146"/>
      <c r="E111" s="1091">
        <v>5</v>
      </c>
      <c r="F111" s="129">
        <f t="shared" si="20"/>
        <v>1.25</v>
      </c>
      <c r="G111" s="129"/>
      <c r="H111" s="129">
        <f t="shared" si="21"/>
        <v>0</v>
      </c>
      <c r="I111" s="1147"/>
      <c r="J111" s="1147"/>
      <c r="K111" s="1100"/>
      <c r="L111" s="1100"/>
      <c r="M111" s="1100"/>
      <c r="N111" s="1139"/>
      <c r="O111" s="1100"/>
      <c r="P111" s="1100"/>
      <c r="Q111" s="329"/>
      <c r="R111" s="329"/>
      <c r="S111" s="329"/>
      <c r="T111" s="862"/>
      <c r="U111" s="329"/>
      <c r="V111" s="773"/>
      <c r="W111" s="329"/>
      <c r="X111" s="329"/>
      <c r="Y111" s="329"/>
      <c r="Z111" s="329"/>
      <c r="AA111" s="329"/>
      <c r="AB111" s="1140"/>
      <c r="AC111" s="326"/>
      <c r="AD111" s="1069"/>
      <c r="AE111" s="1084"/>
      <c r="AK111" s="2240"/>
    </row>
    <row r="112" spans="1:37" s="150" customFormat="1" x14ac:dyDescent="0.25">
      <c r="A112" s="140">
        <v>1</v>
      </c>
      <c r="B112" s="1148" t="s">
        <v>206</v>
      </c>
      <c r="C112" s="1149"/>
      <c r="D112" s="1150"/>
      <c r="E112" s="258">
        <f>SUM(E104:E111)</f>
        <v>28947</v>
      </c>
      <c r="F112" s="1109">
        <f>SUM(F104:F111)</f>
        <v>7236.75</v>
      </c>
      <c r="G112" s="1109">
        <f>SUM(G104:G110)</f>
        <v>5783</v>
      </c>
      <c r="H112" s="1109">
        <f t="shared" si="21"/>
        <v>79.911562510795591</v>
      </c>
      <c r="I112" s="285"/>
      <c r="J112" s="285"/>
      <c r="K112" s="1110"/>
      <c r="L112" s="1110"/>
      <c r="M112" s="1110"/>
      <c r="N112" s="1110"/>
      <c r="O112" s="1110"/>
      <c r="P112" s="1110"/>
      <c r="Q112" s="329">
        <v>223449.77940999996</v>
      </c>
      <c r="R112" s="329">
        <v>223449.77940999996</v>
      </c>
      <c r="S112" s="329">
        <v>223449.77940999996</v>
      </c>
      <c r="T112" s="857">
        <f>Q112/12*$B$4+(R112-Q112)/11*2+(S112-R112)/10*1</f>
        <v>55862.44485249999</v>
      </c>
      <c r="U112" s="329">
        <f>AA112-Z112-W112</f>
        <v>43688.556790000002</v>
      </c>
      <c r="V112" s="773"/>
      <c r="W112" s="329"/>
      <c r="X112" s="329">
        <f>U112-T112</f>
        <v>-12173.888062499987</v>
      </c>
      <c r="Y112" s="329"/>
      <c r="Z112" s="329">
        <v>-957.81686999999999</v>
      </c>
      <c r="AA112" s="329">
        <v>42730.73992</v>
      </c>
      <c r="AB112" s="915"/>
      <c r="AC112" s="326"/>
      <c r="AD112" s="1069"/>
      <c r="AE112" s="1084"/>
      <c r="AK112" s="2240"/>
    </row>
    <row r="113" spans="1:37" s="150" customFormat="1" ht="15.75" x14ac:dyDescent="0.25">
      <c r="A113" s="140">
        <v>1</v>
      </c>
      <c r="B113" s="1151" t="s">
        <v>28</v>
      </c>
      <c r="C113" s="458"/>
      <c r="D113" s="1150"/>
      <c r="E113" s="258"/>
      <c r="F113" s="1109"/>
      <c r="G113" s="1109"/>
      <c r="H113" s="1109"/>
      <c r="I113" s="285"/>
      <c r="J113" s="285"/>
      <c r="K113" s="1110"/>
      <c r="L113" s="1110"/>
      <c r="M113" s="1110"/>
      <c r="N113" s="1110"/>
      <c r="O113" s="1110"/>
      <c r="P113" s="1110"/>
      <c r="Q113" s="329"/>
      <c r="R113" s="329"/>
      <c r="S113" s="329"/>
      <c r="T113" s="326"/>
      <c r="U113" s="329"/>
      <c r="V113" s="773"/>
      <c r="W113" s="329"/>
      <c r="X113" s="329"/>
      <c r="Y113" s="329"/>
      <c r="Z113" s="329"/>
      <c r="AA113" s="329"/>
      <c r="AB113" s="915"/>
      <c r="AC113" s="326"/>
      <c r="AD113" s="1069"/>
      <c r="AE113" s="1084"/>
      <c r="AK113" s="2240"/>
    </row>
    <row r="114" spans="1:37" ht="15.75" x14ac:dyDescent="0.25">
      <c r="A114" s="140">
        <v>1</v>
      </c>
      <c r="B114" s="160" t="s">
        <v>145</v>
      </c>
      <c r="C114" s="458"/>
      <c r="D114" s="1138"/>
      <c r="E114" s="1091"/>
      <c r="F114" s="129"/>
      <c r="G114" s="129"/>
      <c r="H114" s="129"/>
      <c r="I114" s="285"/>
      <c r="J114" s="285"/>
      <c r="K114" s="1100"/>
      <c r="L114" s="1100"/>
      <c r="M114" s="1100"/>
      <c r="N114" s="1100"/>
      <c r="O114" s="1100"/>
      <c r="P114" s="1100"/>
      <c r="Q114" s="329"/>
      <c r="R114" s="329"/>
      <c r="S114" s="329"/>
      <c r="T114" s="326"/>
      <c r="U114" s="329"/>
      <c r="V114" s="773"/>
      <c r="W114" s="329"/>
      <c r="X114" s="329"/>
      <c r="Y114" s="329"/>
      <c r="Z114" s="329"/>
      <c r="AA114" s="329"/>
      <c r="AB114" s="1140"/>
      <c r="AC114" s="326"/>
      <c r="AD114" s="1069"/>
      <c r="AE114" s="1084"/>
      <c r="AG114" s="150"/>
    </row>
    <row r="115" spans="1:37" x14ac:dyDescent="0.25">
      <c r="A115" s="140">
        <v>1</v>
      </c>
      <c r="B115" s="1025" t="s">
        <v>26</v>
      </c>
      <c r="C115" s="434"/>
      <c r="D115" s="1025">
        <v>340</v>
      </c>
      <c r="E115" s="219">
        <v>30</v>
      </c>
      <c r="F115" s="126">
        <f t="shared" ref="F115:F127" si="22">E115/12*$B$4</f>
        <v>7.5</v>
      </c>
      <c r="G115" s="126">
        <v>8</v>
      </c>
      <c r="H115" s="126">
        <f t="shared" ref="H115:H128" si="23">G115/F115*100</f>
        <v>106.66666666666667</v>
      </c>
      <c r="I115" s="1152">
        <v>10</v>
      </c>
      <c r="J115" s="155">
        <f t="shared" ref="J115:J128" si="24">M115/G115</f>
        <v>9.125</v>
      </c>
      <c r="K115" s="156">
        <f t="shared" ref="K115:K127" si="25">ROUND(E115*I115,0)</f>
        <v>300</v>
      </c>
      <c r="L115" s="156">
        <f t="shared" ref="L115:L127" si="26">K115/12*$B$4</f>
        <v>75</v>
      </c>
      <c r="M115" s="156">
        <v>73</v>
      </c>
      <c r="N115" s="156">
        <f t="shared" ref="N115:N128" si="27">M115/L115*100</f>
        <v>97.333333333333343</v>
      </c>
      <c r="O115" s="156">
        <f t="shared" ref="O115:O127" si="28">ROUND(K115/D115,0)</f>
        <v>1</v>
      </c>
      <c r="P115" s="156">
        <f t="shared" ref="P115:P128" si="29">M115/$B$4*12/O115</f>
        <v>292</v>
      </c>
      <c r="Q115" s="329"/>
      <c r="R115" s="329"/>
      <c r="S115" s="329"/>
      <c r="T115" s="326"/>
      <c r="U115" s="329"/>
      <c r="V115" s="773"/>
      <c r="W115" s="329"/>
      <c r="X115" s="329"/>
      <c r="Y115" s="329"/>
      <c r="Z115" s="329"/>
      <c r="AA115" s="329"/>
      <c r="AB115" s="941"/>
      <c r="AC115" s="326"/>
      <c r="AD115" s="1069"/>
      <c r="AE115" s="1084"/>
      <c r="AG115" s="150"/>
    </row>
    <row r="116" spans="1:37" x14ac:dyDescent="0.25">
      <c r="A116" s="140">
        <v>1</v>
      </c>
      <c r="B116" s="1025" t="s">
        <v>23</v>
      </c>
      <c r="C116" s="434"/>
      <c r="D116" s="1025">
        <v>340</v>
      </c>
      <c r="E116" s="219">
        <v>88</v>
      </c>
      <c r="F116" s="126">
        <f t="shared" si="22"/>
        <v>22</v>
      </c>
      <c r="G116" s="126">
        <v>31</v>
      </c>
      <c r="H116" s="126">
        <f t="shared" si="23"/>
        <v>140.90909090909091</v>
      </c>
      <c r="I116" s="1152">
        <v>3.1</v>
      </c>
      <c r="J116" s="155">
        <f t="shared" si="24"/>
        <v>3.096774193548387</v>
      </c>
      <c r="K116" s="156">
        <f t="shared" si="25"/>
        <v>273</v>
      </c>
      <c r="L116" s="156">
        <f t="shared" si="26"/>
        <v>68.25</v>
      </c>
      <c r="M116" s="156">
        <v>96</v>
      </c>
      <c r="N116" s="156">
        <f t="shared" si="27"/>
        <v>140.65934065934067</v>
      </c>
      <c r="O116" s="156">
        <f t="shared" si="28"/>
        <v>1</v>
      </c>
      <c r="P116" s="156">
        <f t="shared" si="29"/>
        <v>384</v>
      </c>
      <c r="Q116" s="329"/>
      <c r="R116" s="329"/>
      <c r="S116" s="329"/>
      <c r="T116" s="326"/>
      <c r="U116" s="329"/>
      <c r="V116" s="773"/>
      <c r="W116" s="329"/>
      <c r="X116" s="329"/>
      <c r="Y116" s="329"/>
      <c r="Z116" s="329"/>
      <c r="AA116" s="329"/>
      <c r="AB116" s="941"/>
      <c r="AC116" s="326"/>
      <c r="AD116" s="1069"/>
      <c r="AE116" s="1084"/>
      <c r="AG116" s="150"/>
    </row>
    <row r="117" spans="1:37" s="2240" customFormat="1" x14ac:dyDescent="0.25">
      <c r="A117" s="2240">
        <v>1</v>
      </c>
      <c r="B117" s="1025" t="s">
        <v>8</v>
      </c>
      <c r="C117" s="434"/>
      <c r="D117" s="1025">
        <v>340</v>
      </c>
      <c r="E117" s="219">
        <v>215</v>
      </c>
      <c r="F117" s="126">
        <f t="shared" si="22"/>
        <v>53.75</v>
      </c>
      <c r="G117" s="126">
        <v>36</v>
      </c>
      <c r="H117" s="126">
        <f t="shared" si="23"/>
        <v>66.976744186046517</v>
      </c>
      <c r="I117" s="1152">
        <v>3</v>
      </c>
      <c r="J117" s="155">
        <f t="shared" si="24"/>
        <v>1</v>
      </c>
      <c r="K117" s="156">
        <f t="shared" si="25"/>
        <v>645</v>
      </c>
      <c r="L117" s="156">
        <f t="shared" si="26"/>
        <v>161.25</v>
      </c>
      <c r="M117" s="156">
        <v>36</v>
      </c>
      <c r="N117" s="156">
        <f t="shared" si="27"/>
        <v>22.325581395348838</v>
      </c>
      <c r="O117" s="156">
        <f t="shared" si="28"/>
        <v>2</v>
      </c>
      <c r="P117" s="156">
        <f t="shared" si="29"/>
        <v>72</v>
      </c>
      <c r="Q117" s="329"/>
      <c r="R117" s="329"/>
      <c r="S117" s="329"/>
      <c r="T117" s="326"/>
      <c r="U117" s="329"/>
      <c r="V117" s="773"/>
      <c r="W117" s="329"/>
      <c r="X117" s="329"/>
      <c r="Y117" s="329"/>
      <c r="Z117" s="329"/>
      <c r="AA117" s="329"/>
      <c r="AB117" s="941"/>
      <c r="AC117" s="326"/>
      <c r="AD117" s="1069"/>
      <c r="AE117" s="1084"/>
      <c r="AG117" s="150"/>
    </row>
    <row r="118" spans="1:37" x14ac:dyDescent="0.25">
      <c r="A118" s="140">
        <v>1</v>
      </c>
      <c r="B118" s="1025" t="s">
        <v>129</v>
      </c>
      <c r="C118" s="434"/>
      <c r="D118" s="1025">
        <v>340</v>
      </c>
      <c r="E118" s="219">
        <v>23</v>
      </c>
      <c r="F118" s="126">
        <f t="shared" si="22"/>
        <v>5.75</v>
      </c>
      <c r="G118" s="126">
        <v>6</v>
      </c>
      <c r="H118" s="126">
        <f t="shared" si="23"/>
        <v>104.34782608695652</v>
      </c>
      <c r="I118" s="1152">
        <v>14</v>
      </c>
      <c r="J118" s="155">
        <f t="shared" si="24"/>
        <v>12.333333333333334</v>
      </c>
      <c r="K118" s="156">
        <f t="shared" si="25"/>
        <v>322</v>
      </c>
      <c r="L118" s="156">
        <f t="shared" si="26"/>
        <v>80.5</v>
      </c>
      <c r="M118" s="156">
        <v>74</v>
      </c>
      <c r="N118" s="156">
        <f t="shared" si="27"/>
        <v>91.925465838509311</v>
      </c>
      <c r="O118" s="156">
        <f t="shared" si="28"/>
        <v>1</v>
      </c>
      <c r="P118" s="156">
        <f t="shared" si="29"/>
        <v>296</v>
      </c>
      <c r="Q118" s="329">
        <v>1270.05278</v>
      </c>
      <c r="R118" s="329">
        <v>1270.05278</v>
      </c>
      <c r="S118" s="329">
        <v>1270.05278</v>
      </c>
      <c r="T118" s="326">
        <f>Q118/12*$B$4+(R118-Q118)/11*2+(S118-R118)/10*1</f>
        <v>317.513195</v>
      </c>
      <c r="U118" s="329">
        <f>AA118-Z118-W118</f>
        <v>231.74118000000001</v>
      </c>
      <c r="V118" s="773"/>
      <c r="W118" s="329"/>
      <c r="X118" s="329">
        <f>U118-T118</f>
        <v>-85.772014999999982</v>
      </c>
      <c r="Y118" s="329"/>
      <c r="Z118" s="329">
        <v>0</v>
      </c>
      <c r="AA118" s="329">
        <v>231.74118000000001</v>
      </c>
      <c r="AB118" s="941"/>
      <c r="AC118" s="326"/>
      <c r="AD118" s="1069"/>
      <c r="AE118" s="1084"/>
      <c r="AG118" s="150"/>
    </row>
    <row r="119" spans="1:37" s="2240" customFormat="1" x14ac:dyDescent="0.25">
      <c r="A119" s="2240">
        <v>1</v>
      </c>
      <c r="B119" s="1025" t="s">
        <v>9</v>
      </c>
      <c r="C119" s="434"/>
      <c r="D119" s="1025">
        <v>340</v>
      </c>
      <c r="E119" s="219">
        <v>15</v>
      </c>
      <c r="F119" s="126">
        <f t="shared" si="22"/>
        <v>3.75</v>
      </c>
      <c r="G119" s="126">
        <v>8</v>
      </c>
      <c r="H119" s="126">
        <f t="shared" si="23"/>
        <v>213.33333333333334</v>
      </c>
      <c r="I119" s="1152">
        <v>15.1</v>
      </c>
      <c r="J119" s="155">
        <f t="shared" si="24"/>
        <v>12</v>
      </c>
      <c r="K119" s="156">
        <f t="shared" si="25"/>
        <v>227</v>
      </c>
      <c r="L119" s="156">
        <f t="shared" si="26"/>
        <v>56.75</v>
      </c>
      <c r="M119" s="156">
        <v>96</v>
      </c>
      <c r="N119" s="156">
        <f t="shared" si="27"/>
        <v>169.16299559471366</v>
      </c>
      <c r="O119" s="156">
        <f t="shared" si="28"/>
        <v>1</v>
      </c>
      <c r="P119" s="156">
        <f t="shared" si="29"/>
        <v>384</v>
      </c>
      <c r="Q119" s="329"/>
      <c r="R119" s="329"/>
      <c r="S119" s="329"/>
      <c r="T119" s="329">
        <f t="shared" ref="T119" si="30">Q119/12*$B$4</f>
        <v>0</v>
      </c>
      <c r="U119" s="329">
        <f>AA119-Z119-W119</f>
        <v>0</v>
      </c>
      <c r="V119" s="329"/>
      <c r="W119" s="329"/>
      <c r="X119" s="329">
        <f>U119-T119</f>
        <v>0</v>
      </c>
      <c r="Y119" s="329"/>
      <c r="Z119" s="329"/>
      <c r="AA119" s="329"/>
      <c r="AB119" s="126"/>
      <c r="AC119" s="329"/>
      <c r="AD119" s="1069"/>
      <c r="AE119" s="1084"/>
      <c r="AG119" s="150"/>
    </row>
    <row r="120" spans="1:37" x14ac:dyDescent="0.25">
      <c r="A120" s="140">
        <v>1</v>
      </c>
      <c r="B120" s="1025" t="s">
        <v>114</v>
      </c>
      <c r="C120" s="434"/>
      <c r="D120" s="1025">
        <v>340</v>
      </c>
      <c r="E120" s="219">
        <v>1425</v>
      </c>
      <c r="F120" s="126">
        <f t="shared" si="22"/>
        <v>356.25</v>
      </c>
      <c r="G120" s="126">
        <v>350</v>
      </c>
      <c r="H120" s="126">
        <f t="shared" si="23"/>
        <v>98.245614035087712</v>
      </c>
      <c r="I120" s="1152">
        <v>25.7</v>
      </c>
      <c r="J120" s="155">
        <f t="shared" si="24"/>
        <v>24.78857142857143</v>
      </c>
      <c r="K120" s="156">
        <f t="shared" si="25"/>
        <v>36623</v>
      </c>
      <c r="L120" s="156">
        <f t="shared" si="26"/>
        <v>9155.75</v>
      </c>
      <c r="M120" s="156">
        <v>8676</v>
      </c>
      <c r="N120" s="156">
        <f t="shared" si="27"/>
        <v>94.760123419708933</v>
      </c>
      <c r="O120" s="156">
        <f t="shared" si="28"/>
        <v>108</v>
      </c>
      <c r="P120" s="156">
        <f t="shared" si="29"/>
        <v>321.33333333333331</v>
      </c>
      <c r="Q120" s="329"/>
      <c r="R120" s="329"/>
      <c r="S120" s="329"/>
      <c r="T120" s="326"/>
      <c r="U120" s="329"/>
      <c r="V120" s="773"/>
      <c r="W120" s="329"/>
      <c r="X120" s="329"/>
      <c r="Y120" s="329"/>
      <c r="Z120" s="329"/>
      <c r="AA120" s="329"/>
      <c r="AB120" s="941"/>
      <c r="AC120" s="326"/>
      <c r="AD120" s="1069"/>
      <c r="AE120" s="1084"/>
      <c r="AG120" s="150"/>
    </row>
    <row r="121" spans="1:37" x14ac:dyDescent="0.25">
      <c r="A121" s="140">
        <v>1</v>
      </c>
      <c r="B121" s="1025" t="s">
        <v>153</v>
      </c>
      <c r="C121" s="434"/>
      <c r="D121" s="1025">
        <v>340</v>
      </c>
      <c r="E121" s="219">
        <v>160</v>
      </c>
      <c r="F121" s="126">
        <f t="shared" si="22"/>
        <v>40</v>
      </c>
      <c r="G121" s="126">
        <v>51</v>
      </c>
      <c r="H121" s="126">
        <f t="shared" si="23"/>
        <v>127.49999999999999</v>
      </c>
      <c r="I121" s="1152">
        <v>9.6</v>
      </c>
      <c r="J121" s="155">
        <f t="shared" si="24"/>
        <v>9.2745098039215694</v>
      </c>
      <c r="K121" s="156">
        <f t="shared" si="25"/>
        <v>1536</v>
      </c>
      <c r="L121" s="156">
        <f t="shared" si="26"/>
        <v>384</v>
      </c>
      <c r="M121" s="156">
        <v>473</v>
      </c>
      <c r="N121" s="156">
        <f t="shared" si="27"/>
        <v>123.17708333333333</v>
      </c>
      <c r="O121" s="156">
        <f t="shared" si="28"/>
        <v>5</v>
      </c>
      <c r="P121" s="156">
        <f t="shared" si="29"/>
        <v>378.4</v>
      </c>
      <c r="Q121" s="329"/>
      <c r="R121" s="329"/>
      <c r="S121" s="329"/>
      <c r="T121" s="326"/>
      <c r="U121" s="329"/>
      <c r="V121" s="773"/>
      <c r="W121" s="329"/>
      <c r="X121" s="329"/>
      <c r="Y121" s="329"/>
      <c r="Z121" s="329"/>
      <c r="AA121" s="329"/>
      <c r="AB121" s="941"/>
      <c r="AC121" s="326"/>
      <c r="AD121" s="1069"/>
      <c r="AE121" s="1084"/>
      <c r="AG121" s="150"/>
    </row>
    <row r="122" spans="1:37" x14ac:dyDescent="0.25">
      <c r="A122" s="140">
        <v>1</v>
      </c>
      <c r="B122" s="1025" t="s">
        <v>17</v>
      </c>
      <c r="C122" s="434"/>
      <c r="D122" s="1025">
        <v>290</v>
      </c>
      <c r="E122" s="219">
        <v>389</v>
      </c>
      <c r="F122" s="126">
        <f t="shared" si="22"/>
        <v>97.25</v>
      </c>
      <c r="G122" s="126">
        <v>141</v>
      </c>
      <c r="H122" s="126">
        <f t="shared" si="23"/>
        <v>144.98714652956298</v>
      </c>
      <c r="I122" s="1152">
        <v>8</v>
      </c>
      <c r="J122" s="155">
        <f t="shared" si="24"/>
        <v>8.0354609929078009</v>
      </c>
      <c r="K122" s="156">
        <f t="shared" si="25"/>
        <v>3112</v>
      </c>
      <c r="L122" s="156">
        <f t="shared" si="26"/>
        <v>778</v>
      </c>
      <c r="M122" s="156">
        <v>1133</v>
      </c>
      <c r="N122" s="156">
        <f t="shared" si="27"/>
        <v>145.62982005141387</v>
      </c>
      <c r="O122" s="156">
        <f t="shared" si="28"/>
        <v>11</v>
      </c>
      <c r="P122" s="156">
        <f t="shared" si="29"/>
        <v>412</v>
      </c>
      <c r="Q122" s="329"/>
      <c r="R122" s="329"/>
      <c r="S122" s="329"/>
      <c r="T122" s="326"/>
      <c r="U122" s="329"/>
      <c r="V122" s="773"/>
      <c r="W122" s="329"/>
      <c r="X122" s="329"/>
      <c r="Y122" s="329"/>
      <c r="Z122" s="329"/>
      <c r="AA122" s="329"/>
      <c r="AB122" s="941"/>
      <c r="AC122" s="326"/>
      <c r="AD122" s="1069"/>
      <c r="AE122" s="1084"/>
      <c r="AG122" s="150"/>
    </row>
    <row r="123" spans="1:37" s="2240" customFormat="1" x14ac:dyDescent="0.25">
      <c r="A123" s="2240">
        <v>1</v>
      </c>
      <c r="B123" s="1025" t="s">
        <v>19</v>
      </c>
      <c r="C123" s="434"/>
      <c r="D123" s="1025">
        <v>340</v>
      </c>
      <c r="E123" s="219">
        <v>20</v>
      </c>
      <c r="F123" s="126">
        <f t="shared" si="22"/>
        <v>5</v>
      </c>
      <c r="G123" s="126">
        <v>4</v>
      </c>
      <c r="H123" s="126">
        <f t="shared" si="23"/>
        <v>80</v>
      </c>
      <c r="I123" s="1152">
        <v>12.6</v>
      </c>
      <c r="J123" s="155">
        <f t="shared" si="24"/>
        <v>18</v>
      </c>
      <c r="K123" s="156">
        <f t="shared" si="25"/>
        <v>252</v>
      </c>
      <c r="L123" s="156">
        <f t="shared" si="26"/>
        <v>63</v>
      </c>
      <c r="M123" s="156">
        <v>72</v>
      </c>
      <c r="N123" s="156">
        <f t="shared" si="27"/>
        <v>114.28571428571428</v>
      </c>
      <c r="O123" s="156">
        <f t="shared" si="28"/>
        <v>1</v>
      </c>
      <c r="P123" s="156">
        <f t="shared" si="29"/>
        <v>288</v>
      </c>
      <c r="Q123" s="329"/>
      <c r="R123" s="329"/>
      <c r="S123" s="329"/>
      <c r="T123" s="326"/>
      <c r="U123" s="329"/>
      <c r="V123" s="773"/>
      <c r="W123" s="329"/>
      <c r="X123" s="329"/>
      <c r="Y123" s="329"/>
      <c r="Z123" s="329"/>
      <c r="AA123" s="329"/>
      <c r="AB123" s="941"/>
      <c r="AC123" s="326"/>
      <c r="AD123" s="1069"/>
      <c r="AE123" s="1084"/>
      <c r="AG123" s="150"/>
    </row>
    <row r="124" spans="1:37" x14ac:dyDescent="0.25">
      <c r="A124" s="140">
        <v>1</v>
      </c>
      <c r="B124" s="1025" t="s">
        <v>77</v>
      </c>
      <c r="C124" s="434"/>
      <c r="D124" s="1025">
        <v>340</v>
      </c>
      <c r="E124" s="219">
        <v>114</v>
      </c>
      <c r="F124" s="126">
        <f t="shared" si="22"/>
        <v>28.5</v>
      </c>
      <c r="G124" s="126">
        <v>30</v>
      </c>
      <c r="H124" s="126">
        <f t="shared" si="23"/>
        <v>105.26315789473684</v>
      </c>
      <c r="I124" s="1152">
        <v>9.3000000000000007</v>
      </c>
      <c r="J124" s="155">
        <f t="shared" si="24"/>
        <v>9.4</v>
      </c>
      <c r="K124" s="156">
        <f t="shared" si="25"/>
        <v>1060</v>
      </c>
      <c r="L124" s="156">
        <f t="shared" si="26"/>
        <v>265</v>
      </c>
      <c r="M124" s="156">
        <v>282</v>
      </c>
      <c r="N124" s="156">
        <f t="shared" si="27"/>
        <v>106.41509433962264</v>
      </c>
      <c r="O124" s="156">
        <f t="shared" si="28"/>
        <v>3</v>
      </c>
      <c r="P124" s="156">
        <f t="shared" si="29"/>
        <v>376</v>
      </c>
      <c r="Q124" s="329"/>
      <c r="R124" s="329"/>
      <c r="S124" s="329"/>
      <c r="T124" s="326"/>
      <c r="U124" s="329"/>
      <c r="V124" s="773"/>
      <c r="W124" s="329"/>
      <c r="X124" s="329"/>
      <c r="Y124" s="329"/>
      <c r="Z124" s="329"/>
      <c r="AA124" s="329"/>
      <c r="AB124" s="941"/>
      <c r="AC124" s="326"/>
      <c r="AD124" s="1069"/>
      <c r="AE124" s="1084"/>
      <c r="AG124" s="150"/>
    </row>
    <row r="125" spans="1:37" x14ac:dyDescent="0.25">
      <c r="A125" s="140">
        <v>1</v>
      </c>
      <c r="B125" s="1025" t="s">
        <v>79</v>
      </c>
      <c r="C125" s="434"/>
      <c r="D125" s="1025">
        <v>340</v>
      </c>
      <c r="E125" s="219">
        <v>30</v>
      </c>
      <c r="F125" s="126">
        <f t="shared" si="22"/>
        <v>7.5</v>
      </c>
      <c r="G125" s="126">
        <v>3</v>
      </c>
      <c r="H125" s="126">
        <f t="shared" si="23"/>
        <v>40</v>
      </c>
      <c r="I125" s="1152">
        <v>9.3000000000000007</v>
      </c>
      <c r="J125" s="155">
        <f t="shared" si="24"/>
        <v>10.333333333333334</v>
      </c>
      <c r="K125" s="156">
        <f t="shared" si="25"/>
        <v>279</v>
      </c>
      <c r="L125" s="156">
        <f t="shared" si="26"/>
        <v>69.75</v>
      </c>
      <c r="M125" s="156">
        <v>31</v>
      </c>
      <c r="N125" s="156">
        <f t="shared" si="27"/>
        <v>44.444444444444443</v>
      </c>
      <c r="O125" s="156">
        <f t="shared" si="28"/>
        <v>1</v>
      </c>
      <c r="P125" s="156">
        <f t="shared" si="29"/>
        <v>124</v>
      </c>
      <c r="Q125" s="329"/>
      <c r="R125" s="329"/>
      <c r="S125" s="329"/>
      <c r="T125" s="326"/>
      <c r="U125" s="329"/>
      <c r="V125" s="773"/>
      <c r="W125" s="329"/>
      <c r="X125" s="329"/>
      <c r="Y125" s="329"/>
      <c r="Z125" s="329"/>
      <c r="AA125" s="329"/>
      <c r="AB125" s="941"/>
      <c r="AC125" s="326"/>
      <c r="AD125" s="1069"/>
      <c r="AE125" s="1084"/>
      <c r="AG125" s="150"/>
    </row>
    <row r="126" spans="1:37" x14ac:dyDescent="0.25">
      <c r="A126" s="140">
        <v>1</v>
      </c>
      <c r="B126" s="1025" t="s">
        <v>18</v>
      </c>
      <c r="C126" s="434"/>
      <c r="D126" s="1025">
        <v>340</v>
      </c>
      <c r="E126" s="219">
        <v>22</v>
      </c>
      <c r="F126" s="126">
        <f t="shared" si="22"/>
        <v>5.5</v>
      </c>
      <c r="G126" s="126">
        <v>1</v>
      </c>
      <c r="H126" s="126">
        <f t="shared" si="23"/>
        <v>18.181818181818183</v>
      </c>
      <c r="I126" s="1152">
        <v>9</v>
      </c>
      <c r="J126" s="155">
        <f t="shared" si="24"/>
        <v>8</v>
      </c>
      <c r="K126" s="156">
        <f t="shared" si="25"/>
        <v>198</v>
      </c>
      <c r="L126" s="156">
        <f t="shared" si="26"/>
        <v>49.5</v>
      </c>
      <c r="M126" s="156">
        <v>8</v>
      </c>
      <c r="N126" s="156">
        <f t="shared" si="27"/>
        <v>16.161616161616163</v>
      </c>
      <c r="O126" s="156">
        <f t="shared" si="28"/>
        <v>1</v>
      </c>
      <c r="P126" s="156">
        <f t="shared" si="29"/>
        <v>32</v>
      </c>
      <c r="Q126" s="329"/>
      <c r="R126" s="329"/>
      <c r="S126" s="329"/>
      <c r="T126" s="326"/>
      <c r="U126" s="329"/>
      <c r="V126" s="773"/>
      <c r="W126" s="329"/>
      <c r="X126" s="329"/>
      <c r="Y126" s="329"/>
      <c r="Z126" s="329"/>
      <c r="AA126" s="329"/>
      <c r="AB126" s="941"/>
      <c r="AC126" s="326"/>
      <c r="AD126" s="1069"/>
      <c r="AE126" s="1084"/>
      <c r="AG126" s="150"/>
    </row>
    <row r="127" spans="1:37" x14ac:dyDescent="0.25">
      <c r="A127" s="140">
        <v>1</v>
      </c>
      <c r="B127" s="1025" t="s">
        <v>27</v>
      </c>
      <c r="C127" s="434"/>
      <c r="D127" s="1025">
        <v>340</v>
      </c>
      <c r="E127" s="219">
        <v>36</v>
      </c>
      <c r="F127" s="126">
        <f t="shared" si="22"/>
        <v>9</v>
      </c>
      <c r="G127" s="126">
        <v>22</v>
      </c>
      <c r="H127" s="126">
        <f t="shared" si="23"/>
        <v>244.44444444444446</v>
      </c>
      <c r="I127" s="1152">
        <v>6.5</v>
      </c>
      <c r="J127" s="155">
        <f t="shared" si="24"/>
        <v>7.1818181818181817</v>
      </c>
      <c r="K127" s="156">
        <f t="shared" si="25"/>
        <v>234</v>
      </c>
      <c r="L127" s="156">
        <f t="shared" si="26"/>
        <v>58.5</v>
      </c>
      <c r="M127" s="156">
        <v>158</v>
      </c>
      <c r="N127" s="156">
        <f t="shared" si="27"/>
        <v>270.08547008547009</v>
      </c>
      <c r="O127" s="156">
        <f t="shared" si="28"/>
        <v>1</v>
      </c>
      <c r="P127" s="156">
        <f t="shared" si="29"/>
        <v>632</v>
      </c>
      <c r="Q127" s="329"/>
      <c r="R127" s="329"/>
      <c r="S127" s="329"/>
      <c r="T127" s="326"/>
      <c r="U127" s="329"/>
      <c r="V127" s="773"/>
      <c r="W127" s="329"/>
      <c r="X127" s="329"/>
      <c r="Y127" s="329"/>
      <c r="Z127" s="329"/>
      <c r="AA127" s="329"/>
      <c r="AB127" s="941"/>
      <c r="AC127" s="326"/>
      <c r="AD127" s="1069"/>
      <c r="AE127" s="1084"/>
      <c r="AG127" s="150"/>
    </row>
    <row r="128" spans="1:37" s="150" customFormat="1" x14ac:dyDescent="0.25">
      <c r="A128" s="1153">
        <v>1</v>
      </c>
      <c r="B128" s="1154" t="s">
        <v>74</v>
      </c>
      <c r="C128" s="1155"/>
      <c r="D128" s="520"/>
      <c r="E128" s="259">
        <f>SUM(E115:E127)</f>
        <v>2567</v>
      </c>
      <c r="F128" s="526">
        <f>SUM(F115:F127)</f>
        <v>641.75</v>
      </c>
      <c r="G128" s="526">
        <f>SUM(G115:G127)</f>
        <v>691</v>
      </c>
      <c r="H128" s="526">
        <f t="shared" si="23"/>
        <v>107.67432800934944</v>
      </c>
      <c r="I128" s="199">
        <f>K128/E128</f>
        <v>17.553954031943903</v>
      </c>
      <c r="J128" s="199">
        <f t="shared" si="24"/>
        <v>16.219971056439942</v>
      </c>
      <c r="K128" s="526">
        <f>SUM(K115:K127)</f>
        <v>45061</v>
      </c>
      <c r="L128" s="526">
        <f>SUM(L115:L127)</f>
        <v>11265.25</v>
      </c>
      <c r="M128" s="526">
        <f>SUM(M115:M127)</f>
        <v>11208</v>
      </c>
      <c r="N128" s="1114">
        <f t="shared" si="27"/>
        <v>99.491800004438431</v>
      </c>
      <c r="O128" s="1114">
        <f>SUM(O115:O127)</f>
        <v>137</v>
      </c>
      <c r="P128" s="281">
        <f t="shared" si="29"/>
        <v>327.24087591240874</v>
      </c>
      <c r="Q128" s="329"/>
      <c r="R128" s="329"/>
      <c r="S128" s="329"/>
      <c r="T128" s="326"/>
      <c r="U128" s="329"/>
      <c r="V128" s="773"/>
      <c r="W128" s="329"/>
      <c r="X128" s="329"/>
      <c r="Y128" s="329"/>
      <c r="Z128" s="329"/>
      <c r="AA128" s="329"/>
      <c r="AB128" s="914"/>
      <c r="AC128" s="326"/>
      <c r="AD128" s="1069"/>
      <c r="AE128" s="1084"/>
      <c r="AK128" s="2240"/>
    </row>
    <row r="129" spans="1:37" ht="15.75" x14ac:dyDescent="0.25">
      <c r="A129" s="1153">
        <v>1</v>
      </c>
      <c r="B129" s="1156" t="s">
        <v>122</v>
      </c>
      <c r="C129" s="1157"/>
      <c r="D129" s="520"/>
      <c r="E129" s="259"/>
      <c r="F129" s="526"/>
      <c r="G129" s="526"/>
      <c r="H129" s="526"/>
      <c r="I129" s="199"/>
      <c r="J129" s="199"/>
      <c r="K129" s="526"/>
      <c r="L129" s="526"/>
      <c r="M129" s="526"/>
      <c r="N129" s="1114"/>
      <c r="O129" s="1158"/>
      <c r="P129" s="1114"/>
      <c r="Q129" s="329"/>
      <c r="R129" s="329"/>
      <c r="S129" s="329"/>
      <c r="T129" s="326"/>
      <c r="U129" s="329"/>
      <c r="V129" s="773"/>
      <c r="W129" s="329"/>
      <c r="X129" s="329"/>
      <c r="Y129" s="329"/>
      <c r="Z129" s="329"/>
      <c r="AA129" s="329"/>
      <c r="AB129" s="914"/>
      <c r="AC129" s="326"/>
      <c r="AD129" s="1069"/>
      <c r="AE129" s="1084"/>
      <c r="AG129" s="150"/>
    </row>
    <row r="130" spans="1:37" s="150" customFormat="1" x14ac:dyDescent="0.25">
      <c r="A130" s="1153">
        <v>1</v>
      </c>
      <c r="B130" s="895" t="s">
        <v>166</v>
      </c>
      <c r="C130" s="430"/>
      <c r="D130" s="1159">
        <v>240</v>
      </c>
      <c r="E130" s="229">
        <v>16</v>
      </c>
      <c r="F130" s="132">
        <f>E130/12*$B$4</f>
        <v>4</v>
      </c>
      <c r="G130" s="126">
        <v>0</v>
      </c>
      <c r="H130" s="132">
        <f t="shared" ref="H130:H135" si="31">G130/F130*100</f>
        <v>0</v>
      </c>
      <c r="I130" s="1160">
        <v>10</v>
      </c>
      <c r="J130" s="1094" t="e">
        <f t="shared" ref="J130:J135" si="32">M130/G130</f>
        <v>#DIV/0!</v>
      </c>
      <c r="K130" s="156">
        <f>ROUND(E130*I130,0)</f>
        <v>160</v>
      </c>
      <c r="L130" s="156">
        <f>K130/12*$B$4</f>
        <v>40</v>
      </c>
      <c r="M130" s="281">
        <v>0</v>
      </c>
      <c r="N130" s="281">
        <f t="shared" ref="N130:N135" si="33">M130/L130*100</f>
        <v>0</v>
      </c>
      <c r="O130" s="281">
        <f>ROUND(K130/D130,0)</f>
        <v>1</v>
      </c>
      <c r="P130" s="156">
        <f t="shared" ref="P130:P135" si="34">M130/$B$4*12/O130</f>
        <v>0</v>
      </c>
      <c r="Q130" s="330"/>
      <c r="R130" s="330"/>
      <c r="S130" s="330"/>
      <c r="T130" s="861"/>
      <c r="U130" s="330"/>
      <c r="V130" s="1116"/>
      <c r="W130" s="330"/>
      <c r="X130" s="330"/>
      <c r="Y130" s="330"/>
      <c r="Z130" s="330"/>
      <c r="AA130" s="330"/>
      <c r="AB130" s="1090"/>
      <c r="AC130" s="861"/>
      <c r="AD130" s="1069"/>
      <c r="AE130" s="1084"/>
      <c r="AK130" s="2240"/>
    </row>
    <row r="131" spans="1:37" s="150" customFormat="1" x14ac:dyDescent="0.25">
      <c r="A131" s="1153"/>
      <c r="B131" s="895" t="s">
        <v>129</v>
      </c>
      <c r="C131" s="430"/>
      <c r="D131" s="1159">
        <v>240</v>
      </c>
      <c r="E131" s="229">
        <v>100</v>
      </c>
      <c r="F131" s="132">
        <f>E131/12*$B$4</f>
        <v>25</v>
      </c>
      <c r="G131" s="126">
        <v>20</v>
      </c>
      <c r="H131" s="132">
        <f t="shared" si="31"/>
        <v>80</v>
      </c>
      <c r="I131" s="1160">
        <v>14</v>
      </c>
      <c r="J131" s="1094">
        <f t="shared" si="32"/>
        <v>11.6</v>
      </c>
      <c r="K131" s="156">
        <f>ROUND(E131*I131,0)</f>
        <v>1400</v>
      </c>
      <c r="L131" s="156">
        <f>K131/12*$B$4</f>
        <v>350</v>
      </c>
      <c r="M131" s="281">
        <v>232</v>
      </c>
      <c r="N131" s="281">
        <f t="shared" si="33"/>
        <v>66.285714285714278</v>
      </c>
      <c r="O131" s="281">
        <f>ROUND(K131/D131,0)</f>
        <v>6</v>
      </c>
      <c r="P131" s="281">
        <f t="shared" si="34"/>
        <v>154.66666666666666</v>
      </c>
      <c r="Q131" s="330">
        <v>4440.7439999999997</v>
      </c>
      <c r="R131" s="330">
        <v>4440.7439999999997</v>
      </c>
      <c r="S131" s="330">
        <v>4440.7439999999997</v>
      </c>
      <c r="T131" s="861">
        <f>Q131/12*$B$4+(R131-Q131)/11*2+(S131-R131)/10*1</f>
        <v>1110.1859999999999</v>
      </c>
      <c r="U131" s="330">
        <f>AA131-Z131-W131</f>
        <v>861.99775</v>
      </c>
      <c r="V131" s="1116"/>
      <c r="W131" s="330"/>
      <c r="X131" s="330">
        <f>U131-T131</f>
        <v>-248.18824999999993</v>
      </c>
      <c r="Y131" s="330"/>
      <c r="Z131" s="330">
        <v>0</v>
      </c>
      <c r="AA131" s="330">
        <v>861.99775</v>
      </c>
      <c r="AB131" s="1090"/>
      <c r="AC131" s="861"/>
      <c r="AD131" s="1069"/>
      <c r="AE131" s="1084"/>
      <c r="AK131" s="2240"/>
    </row>
    <row r="132" spans="1:37" s="150" customFormat="1" ht="28.5" customHeight="1" x14ac:dyDescent="0.25">
      <c r="A132" s="1153">
        <v>1</v>
      </c>
      <c r="B132" s="895" t="s">
        <v>153</v>
      </c>
      <c r="C132" s="422"/>
      <c r="D132" s="1159">
        <v>240</v>
      </c>
      <c r="E132" s="229">
        <v>466</v>
      </c>
      <c r="F132" s="132">
        <f>E132/12*$B$4</f>
        <v>116.5</v>
      </c>
      <c r="G132" s="126">
        <v>119</v>
      </c>
      <c r="H132" s="132">
        <f t="shared" si="31"/>
        <v>102.14592274678111</v>
      </c>
      <c r="I132" s="1160">
        <v>10</v>
      </c>
      <c r="J132" s="1094">
        <f t="shared" si="32"/>
        <v>5.6302521008403366</v>
      </c>
      <c r="K132" s="156">
        <f>ROUND(E132*I132,0)</f>
        <v>4660</v>
      </c>
      <c r="L132" s="156">
        <f>K132/12*$B$4</f>
        <v>1165</v>
      </c>
      <c r="M132" s="281">
        <v>670</v>
      </c>
      <c r="N132" s="281">
        <f t="shared" si="33"/>
        <v>57.510729613733901</v>
      </c>
      <c r="O132" s="281">
        <f>ROUND(K132/D132,0)</f>
        <v>19</v>
      </c>
      <c r="P132" s="281">
        <f t="shared" si="34"/>
        <v>141.05263157894737</v>
      </c>
      <c r="Q132" s="330"/>
      <c r="R132" s="330"/>
      <c r="S132" s="330"/>
      <c r="T132" s="861"/>
      <c r="U132" s="330"/>
      <c r="V132" s="1116"/>
      <c r="W132" s="330"/>
      <c r="X132" s="330"/>
      <c r="Y132" s="330"/>
      <c r="Z132" s="330"/>
      <c r="AA132" s="330"/>
      <c r="AB132" s="1090"/>
      <c r="AC132" s="861"/>
      <c r="AD132" s="1069"/>
      <c r="AE132" s="1084"/>
      <c r="AK132" s="2240"/>
    </row>
    <row r="133" spans="1:37" s="150" customFormat="1" x14ac:dyDescent="0.25">
      <c r="A133" s="1153">
        <v>1</v>
      </c>
      <c r="B133" s="1161" t="s">
        <v>44</v>
      </c>
      <c r="C133" s="1162"/>
      <c r="D133" s="1159">
        <v>240</v>
      </c>
      <c r="E133" s="229">
        <v>200</v>
      </c>
      <c r="F133" s="132">
        <f>E133/12*$B$4</f>
        <v>50</v>
      </c>
      <c r="G133" s="126">
        <v>104</v>
      </c>
      <c r="H133" s="132">
        <f t="shared" si="31"/>
        <v>208</v>
      </c>
      <c r="I133" s="1160">
        <v>9.5</v>
      </c>
      <c r="J133" s="1094">
        <f t="shared" si="32"/>
        <v>8.7884615384615383</v>
      </c>
      <c r="K133" s="281">
        <f>ROUND(E133*I133,0)</f>
        <v>1900</v>
      </c>
      <c r="L133" s="281">
        <f>K133/12*$B$4</f>
        <v>475</v>
      </c>
      <c r="M133" s="281">
        <v>914</v>
      </c>
      <c r="N133" s="281">
        <f t="shared" si="33"/>
        <v>192.42105263157893</v>
      </c>
      <c r="O133" s="281">
        <f>ROUND(K133/D133,0)</f>
        <v>8</v>
      </c>
      <c r="P133" s="281">
        <f t="shared" si="34"/>
        <v>457</v>
      </c>
      <c r="Q133" s="330"/>
      <c r="R133" s="330"/>
      <c r="S133" s="330"/>
      <c r="T133" s="861"/>
      <c r="U133" s="330"/>
      <c r="V133" s="1116"/>
      <c r="W133" s="330"/>
      <c r="X133" s="330"/>
      <c r="Y133" s="330"/>
      <c r="Z133" s="330"/>
      <c r="AA133" s="330"/>
      <c r="AB133" s="1090"/>
      <c r="AC133" s="861"/>
      <c r="AD133" s="1069"/>
      <c r="AE133" s="1084"/>
      <c r="AK133" s="2240"/>
    </row>
    <row r="134" spans="1:37" s="1166" customFormat="1" x14ac:dyDescent="0.25">
      <c r="A134" s="1153">
        <v>1</v>
      </c>
      <c r="B134" s="1163" t="s">
        <v>174</v>
      </c>
      <c r="C134" s="1164"/>
      <c r="D134" s="696"/>
      <c r="E134" s="499">
        <f>SUM(E130:E133)</f>
        <v>782</v>
      </c>
      <c r="F134" s="161">
        <f>SUM(F130:F133)</f>
        <v>195.5</v>
      </c>
      <c r="G134" s="161">
        <f>SUM(G130:G133)</f>
        <v>243</v>
      </c>
      <c r="H134" s="132">
        <f t="shared" si="31"/>
        <v>124.29667519181586</v>
      </c>
      <c r="I134" s="1128">
        <f>K134/E134</f>
        <v>10.383631713554987</v>
      </c>
      <c r="J134" s="1094">
        <f t="shared" si="32"/>
        <v>7.4732510288065841</v>
      </c>
      <c r="K134" s="161">
        <f>SUM(K130:K133)</f>
        <v>8120</v>
      </c>
      <c r="L134" s="161">
        <f>SUM(L130:L133)</f>
        <v>2030</v>
      </c>
      <c r="M134" s="161">
        <f>SUM(M130:M133)</f>
        <v>1816</v>
      </c>
      <c r="N134" s="281">
        <f t="shared" si="33"/>
        <v>89.458128078817737</v>
      </c>
      <c r="O134" s="161">
        <f>SUM(O130:O133)</f>
        <v>34</v>
      </c>
      <c r="P134" s="281">
        <f t="shared" si="34"/>
        <v>213.64705882352942</v>
      </c>
      <c r="Q134" s="330"/>
      <c r="R134" s="330"/>
      <c r="S134" s="330"/>
      <c r="T134" s="861"/>
      <c r="U134" s="330"/>
      <c r="V134" s="1116"/>
      <c r="W134" s="330"/>
      <c r="X134" s="330"/>
      <c r="Y134" s="330"/>
      <c r="Z134" s="330"/>
      <c r="AA134" s="330"/>
      <c r="AB134" s="1165"/>
      <c r="AC134" s="861"/>
      <c r="AD134" s="1069"/>
      <c r="AE134" s="1084"/>
      <c r="AG134" s="150"/>
      <c r="AK134" s="2240"/>
    </row>
    <row r="135" spans="1:37" ht="30" thickBot="1" x14ac:dyDescent="0.3">
      <c r="A135" s="140">
        <v>1</v>
      </c>
      <c r="B135" s="151" t="s">
        <v>193</v>
      </c>
      <c r="C135" s="151"/>
      <c r="D135" s="151"/>
      <c r="E135" s="1167">
        <f>SUM(E134,E128)</f>
        <v>3349</v>
      </c>
      <c r="F135" s="1168">
        <f>SUM(F134,F128)</f>
        <v>837.25</v>
      </c>
      <c r="G135" s="1168">
        <f>SUM(G134,G128)</f>
        <v>934</v>
      </c>
      <c r="H135" s="1169">
        <f t="shared" si="31"/>
        <v>111.55568826515379</v>
      </c>
      <c r="I135" s="1170">
        <f>K135/E135</f>
        <v>15.879665571812481</v>
      </c>
      <c r="J135" s="1171">
        <f t="shared" si="32"/>
        <v>13.944325481798716</v>
      </c>
      <c r="K135" s="7">
        <f>SUM(K134,K128)</f>
        <v>53181</v>
      </c>
      <c r="L135" s="7">
        <f>SUM(L134,L128)</f>
        <v>13295.25</v>
      </c>
      <c r="M135" s="1168">
        <f>SUM(M134,M128)</f>
        <v>13024</v>
      </c>
      <c r="N135" s="1105">
        <f t="shared" si="33"/>
        <v>97.959797672100933</v>
      </c>
      <c r="O135" s="1168">
        <f>SUM(O134,O128)</f>
        <v>171</v>
      </c>
      <c r="P135" s="1172">
        <f t="shared" si="34"/>
        <v>304.65497076023394</v>
      </c>
      <c r="Q135" s="327">
        <v>224391.65601465359</v>
      </c>
      <c r="R135" s="327">
        <v>224391.65601465359</v>
      </c>
      <c r="S135" s="327">
        <v>224391.65601465359</v>
      </c>
      <c r="T135" s="867">
        <f>Q135/12*$B$4+(R135-Q135)/11*2+(S135-R135)/10*1</f>
        <v>56097.914003663391</v>
      </c>
      <c r="U135" s="334">
        <f>AA135-Z135-W135</f>
        <v>62810.225169999998</v>
      </c>
      <c r="V135" s="775"/>
      <c r="W135" s="334"/>
      <c r="X135" s="327">
        <f>U135-T135</f>
        <v>6712.3111663366071</v>
      </c>
      <c r="Y135" s="327"/>
      <c r="Z135" s="334">
        <v>-1111.05908</v>
      </c>
      <c r="AA135" s="334">
        <v>61699.166089999999</v>
      </c>
      <c r="AB135" s="1173"/>
      <c r="AC135" s="905"/>
      <c r="AD135" s="1069"/>
      <c r="AE135" s="1084"/>
      <c r="AG135" s="150"/>
    </row>
    <row r="136" spans="1:37" ht="16.5" thickBot="1" x14ac:dyDescent="0.3">
      <c r="A136" s="140">
        <v>1</v>
      </c>
      <c r="B136" s="1174" t="s">
        <v>273</v>
      </c>
      <c r="C136" s="1175"/>
      <c r="D136" s="1176"/>
      <c r="E136" s="1177"/>
      <c r="F136" s="1178"/>
      <c r="G136" s="1178"/>
      <c r="H136" s="1179"/>
      <c r="I136" s="191"/>
      <c r="J136" s="1180"/>
      <c r="K136" s="1179"/>
      <c r="L136" s="191"/>
      <c r="M136" s="191">
        <f>SUM(M135,M39)</f>
        <v>73614</v>
      </c>
      <c r="N136" s="191"/>
      <c r="O136" s="191"/>
      <c r="P136" s="191"/>
      <c r="Q136" s="335">
        <f t="shared" ref="Q136:AA136" si="35">SUM(Q135,Q112,Q102,Q39)</f>
        <v>3278543.7214747225</v>
      </c>
      <c r="R136" s="335">
        <f t="shared" ref="R136:S136" si="36">SUM(R135,R112,R102,R39)</f>
        <v>3278559.3908827226</v>
      </c>
      <c r="S136" s="335">
        <f t="shared" si="36"/>
        <v>3278559.3908827226</v>
      </c>
      <c r="T136" s="863">
        <f t="shared" si="35"/>
        <v>819638.77935195342</v>
      </c>
      <c r="U136" s="335">
        <f t="shared" si="35"/>
        <v>807980.70641999994</v>
      </c>
      <c r="V136" s="778">
        <f t="shared" si="35"/>
        <v>0</v>
      </c>
      <c r="W136" s="335">
        <f t="shared" si="35"/>
        <v>5504.5290100000002</v>
      </c>
      <c r="X136" s="335">
        <f t="shared" si="35"/>
        <v>-11658.072931953378</v>
      </c>
      <c r="Y136" s="335">
        <f t="shared" si="35"/>
        <v>-380.07691</v>
      </c>
      <c r="Z136" s="335">
        <f t="shared" si="35"/>
        <v>-10300.677960000001</v>
      </c>
      <c r="AA136" s="335">
        <f t="shared" si="35"/>
        <v>803184.55747</v>
      </c>
      <c r="AB136" s="1181"/>
      <c r="AC136" s="863">
        <f>SUM(AC135,AC112,AC102,AC39)</f>
        <v>0</v>
      </c>
      <c r="AD136" s="1069"/>
      <c r="AE136" s="1084"/>
      <c r="AF136" s="3233"/>
      <c r="AG136" s="150"/>
    </row>
    <row r="137" spans="1:37" x14ac:dyDescent="0.25">
      <c r="A137" s="140">
        <v>1</v>
      </c>
      <c r="B137" s="1182"/>
      <c r="C137" s="1183"/>
      <c r="D137" s="1182"/>
      <c r="E137" s="1184"/>
      <c r="F137" s="1097"/>
      <c r="G137" s="1097"/>
      <c r="H137" s="1097"/>
      <c r="I137" s="321"/>
      <c r="J137" s="321"/>
      <c r="K137" s="1087"/>
      <c r="L137" s="1086"/>
      <c r="M137" s="1086"/>
      <c r="N137" s="1086"/>
      <c r="O137" s="1086"/>
      <c r="P137" s="1100"/>
      <c r="Q137" s="328"/>
      <c r="R137" s="328"/>
      <c r="S137" s="328"/>
      <c r="T137" s="368"/>
      <c r="U137" s="328"/>
      <c r="V137" s="776"/>
      <c r="W137" s="328"/>
      <c r="X137" s="328"/>
      <c r="Y137" s="328"/>
      <c r="Z137" s="328"/>
      <c r="AA137" s="328"/>
      <c r="AB137" s="1049"/>
      <c r="AC137" s="368"/>
      <c r="AD137" s="1069"/>
      <c r="AE137" s="1084"/>
      <c r="AG137" s="150"/>
      <c r="AK137" s="140"/>
    </row>
    <row r="138" spans="1:37" ht="43.5" x14ac:dyDescent="0.25">
      <c r="A138" s="140">
        <v>1</v>
      </c>
      <c r="B138" s="1074" t="s">
        <v>339</v>
      </c>
      <c r="C138" s="1074"/>
      <c r="D138" s="1185"/>
      <c r="E138" s="219"/>
      <c r="F138" s="126"/>
      <c r="G138" s="126"/>
      <c r="H138" s="126"/>
      <c r="I138" s="155"/>
      <c r="J138" s="155"/>
      <c r="K138" s="1144"/>
      <c r="L138" s="156"/>
      <c r="M138" s="156"/>
      <c r="N138" s="156"/>
      <c r="O138" s="156"/>
      <c r="P138" s="156"/>
      <c r="Q138" s="329"/>
      <c r="R138" s="329"/>
      <c r="S138" s="329"/>
      <c r="T138" s="326"/>
      <c r="U138" s="329"/>
      <c r="V138" s="773"/>
      <c r="W138" s="329"/>
      <c r="X138" s="329"/>
      <c r="Y138" s="329"/>
      <c r="Z138" s="329"/>
      <c r="AA138" s="329"/>
      <c r="AB138" s="941"/>
      <c r="AC138" s="326"/>
      <c r="AD138" s="1069"/>
      <c r="AE138" s="1084"/>
      <c r="AG138" s="150"/>
    </row>
    <row r="139" spans="1:37" x14ac:dyDescent="0.25">
      <c r="A139" s="140">
        <v>1</v>
      </c>
      <c r="B139" s="1080" t="s">
        <v>5</v>
      </c>
      <c r="C139" s="1081"/>
      <c r="D139" s="1080"/>
      <c r="E139" s="219"/>
      <c r="F139" s="126"/>
      <c r="G139" s="126"/>
      <c r="H139" s="126"/>
      <c r="I139" s="155"/>
      <c r="J139" s="155"/>
      <c r="K139" s="1144"/>
      <c r="L139" s="156"/>
      <c r="M139" s="156"/>
      <c r="N139" s="156"/>
      <c r="O139" s="156"/>
      <c r="P139" s="156"/>
      <c r="Q139" s="329"/>
      <c r="R139" s="329"/>
      <c r="S139" s="329"/>
      <c r="T139" s="326"/>
      <c r="U139" s="329"/>
      <c r="V139" s="773"/>
      <c r="W139" s="329"/>
      <c r="X139" s="329"/>
      <c r="Y139" s="329"/>
      <c r="Z139" s="329"/>
      <c r="AA139" s="329"/>
      <c r="AB139" s="941"/>
      <c r="AC139" s="326"/>
      <c r="AD139" s="1069"/>
      <c r="AE139" s="1084"/>
      <c r="AG139" s="150"/>
    </row>
    <row r="140" spans="1:37" x14ac:dyDescent="0.25">
      <c r="A140" s="140">
        <v>1</v>
      </c>
      <c r="B140" s="144" t="s">
        <v>8</v>
      </c>
      <c r="C140" s="1082" t="s">
        <v>252</v>
      </c>
      <c r="D140" s="144">
        <v>340</v>
      </c>
      <c r="E140" s="228">
        <v>2185</v>
      </c>
      <c r="F140" s="126">
        <f t="shared" ref="F140:F148" si="37">E140/12*$B$4</f>
        <v>546.25</v>
      </c>
      <c r="G140" s="126">
        <v>535</v>
      </c>
      <c r="H140" s="126">
        <f t="shared" ref="H140:H150" si="38">G140/F140*100</f>
        <v>97.940503432494268</v>
      </c>
      <c r="I140" s="155">
        <v>8</v>
      </c>
      <c r="J140" s="155">
        <f t="shared" ref="J140:J149" si="39">M140/G140</f>
        <v>6.9588785046728976</v>
      </c>
      <c r="K140" s="156">
        <f t="shared" ref="K140:K148" si="40">ROUND(E140*I140,0)</f>
        <v>17480</v>
      </c>
      <c r="L140" s="156">
        <f t="shared" ref="L140:L148" si="41">K140/12*$B$4</f>
        <v>4370</v>
      </c>
      <c r="M140" s="156">
        <v>3723</v>
      </c>
      <c r="N140" s="156">
        <f t="shared" ref="N140:N149" si="42">M140/L140*100</f>
        <v>85.19450800915331</v>
      </c>
      <c r="O140" s="156">
        <f t="shared" ref="O140:O148" si="43">ROUND(K140/D140,0)</f>
        <v>51</v>
      </c>
      <c r="P140" s="156">
        <f t="shared" ref="P140:P149" si="44">M140/$B$4*12/O140</f>
        <v>292</v>
      </c>
      <c r="Q140" s="329"/>
      <c r="R140" s="329"/>
      <c r="S140" s="329"/>
      <c r="T140" s="326"/>
      <c r="U140" s="329"/>
      <c r="V140" s="773"/>
      <c r="W140" s="329"/>
      <c r="X140" s="329"/>
      <c r="Y140" s="329"/>
      <c r="Z140" s="329"/>
      <c r="AA140" s="329"/>
      <c r="AB140" s="941"/>
      <c r="AC140" s="326"/>
      <c r="AD140" s="1069"/>
      <c r="AE140" s="1084"/>
      <c r="AG140" s="150"/>
    </row>
    <row r="141" spans="1:37" ht="30" x14ac:dyDescent="0.25">
      <c r="A141" s="140">
        <v>1</v>
      </c>
      <c r="B141" s="11" t="s">
        <v>146</v>
      </c>
      <c r="C141" s="1082" t="s">
        <v>252</v>
      </c>
      <c r="D141" s="144">
        <v>340</v>
      </c>
      <c r="E141" s="228">
        <v>1578</v>
      </c>
      <c r="F141" s="126">
        <f t="shared" si="37"/>
        <v>394.5</v>
      </c>
      <c r="G141" s="126">
        <v>394</v>
      </c>
      <c r="H141" s="126">
        <f t="shared" si="38"/>
        <v>99.873257287705954</v>
      </c>
      <c r="I141" s="155">
        <v>8</v>
      </c>
      <c r="J141" s="155">
        <f t="shared" si="39"/>
        <v>6.7005076142131976</v>
      </c>
      <c r="K141" s="156">
        <f t="shared" si="40"/>
        <v>12624</v>
      </c>
      <c r="L141" s="156">
        <f t="shared" si="41"/>
        <v>3156</v>
      </c>
      <c r="M141" s="156">
        <v>2640</v>
      </c>
      <c r="N141" s="156">
        <f t="shared" si="42"/>
        <v>83.650190114068451</v>
      </c>
      <c r="O141" s="156">
        <f t="shared" si="43"/>
        <v>37</v>
      </c>
      <c r="P141" s="156">
        <f t="shared" si="44"/>
        <v>285.40540540540542</v>
      </c>
      <c r="Q141" s="329"/>
      <c r="R141" s="329"/>
      <c r="S141" s="329"/>
      <c r="T141" s="326"/>
      <c r="U141" s="329"/>
      <c r="V141" s="773"/>
      <c r="W141" s="329"/>
      <c r="X141" s="329"/>
      <c r="Y141" s="329"/>
      <c r="Z141" s="329"/>
      <c r="AA141" s="329"/>
      <c r="AB141" s="941"/>
      <c r="AC141" s="326"/>
      <c r="AD141" s="1069"/>
      <c r="AE141" s="1084"/>
      <c r="AG141" s="150"/>
    </row>
    <row r="142" spans="1:37" s="2240" customFormat="1" x14ac:dyDescent="0.25">
      <c r="A142" s="2240">
        <v>1</v>
      </c>
      <c r="B142" s="11" t="s">
        <v>129</v>
      </c>
      <c r="C142" s="1082" t="s">
        <v>252</v>
      </c>
      <c r="D142" s="144">
        <v>340</v>
      </c>
      <c r="E142" s="228">
        <v>374</v>
      </c>
      <c r="F142" s="126">
        <f t="shared" si="37"/>
        <v>93.5</v>
      </c>
      <c r="G142" s="126">
        <v>75</v>
      </c>
      <c r="H142" s="126">
        <f t="shared" si="38"/>
        <v>80.213903743315512</v>
      </c>
      <c r="I142" s="155">
        <v>18.7</v>
      </c>
      <c r="J142" s="155">
        <f t="shared" si="39"/>
        <v>16.52</v>
      </c>
      <c r="K142" s="156">
        <f t="shared" si="40"/>
        <v>6994</v>
      </c>
      <c r="L142" s="156">
        <f t="shared" si="41"/>
        <v>1748.5</v>
      </c>
      <c r="M142" s="156">
        <v>1239</v>
      </c>
      <c r="N142" s="156">
        <f t="shared" si="42"/>
        <v>70.860737775235918</v>
      </c>
      <c r="O142" s="156">
        <f t="shared" si="43"/>
        <v>21</v>
      </c>
      <c r="P142" s="156">
        <f t="shared" si="44"/>
        <v>236</v>
      </c>
      <c r="Q142" s="329">
        <v>79481.166029999993</v>
      </c>
      <c r="R142" s="329">
        <v>79481.166029999993</v>
      </c>
      <c r="S142" s="329">
        <v>79481.166029999993</v>
      </c>
      <c r="T142" s="326">
        <f>Q142/12*$B$4+(R142-Q142)/11*2+(S142-R142)/10*1</f>
        <v>19870.291507499998</v>
      </c>
      <c r="U142" s="329">
        <f>AA142-Z142-W142</f>
        <v>15237.094280000001</v>
      </c>
      <c r="V142" s="773"/>
      <c r="W142" s="329"/>
      <c r="X142" s="329">
        <f>U142-T142</f>
        <v>-4633.1972274999971</v>
      </c>
      <c r="Y142" s="329"/>
      <c r="Z142" s="329">
        <v>0</v>
      </c>
      <c r="AA142" s="329">
        <v>15237.094280000001</v>
      </c>
      <c r="AB142" s="941"/>
      <c r="AC142" s="326"/>
      <c r="AD142" s="1069"/>
      <c r="AE142" s="1084"/>
      <c r="AG142" s="150"/>
    </row>
    <row r="143" spans="1:37" x14ac:dyDescent="0.25">
      <c r="A143" s="140">
        <v>1</v>
      </c>
      <c r="B143" s="144" t="s">
        <v>9</v>
      </c>
      <c r="C143" s="1082" t="s">
        <v>252</v>
      </c>
      <c r="D143" s="144">
        <v>340</v>
      </c>
      <c r="E143" s="228">
        <v>4448</v>
      </c>
      <c r="F143" s="126">
        <f t="shared" si="37"/>
        <v>1112</v>
      </c>
      <c r="G143" s="126">
        <v>1128</v>
      </c>
      <c r="H143" s="126">
        <f t="shared" si="38"/>
        <v>101.43884892086331</v>
      </c>
      <c r="I143" s="155">
        <v>11</v>
      </c>
      <c r="J143" s="155">
        <f t="shared" si="39"/>
        <v>10.561170212765957</v>
      </c>
      <c r="K143" s="156">
        <f t="shared" si="40"/>
        <v>48928</v>
      </c>
      <c r="L143" s="156">
        <f t="shared" si="41"/>
        <v>12232</v>
      </c>
      <c r="M143" s="156">
        <v>11913</v>
      </c>
      <c r="N143" s="156">
        <f t="shared" si="42"/>
        <v>97.392086330935257</v>
      </c>
      <c r="O143" s="156">
        <f t="shared" si="43"/>
        <v>144</v>
      </c>
      <c r="P143" s="156">
        <f t="shared" si="44"/>
        <v>330.91666666666669</v>
      </c>
      <c r="Q143" s="329"/>
      <c r="R143" s="329"/>
      <c r="S143" s="329"/>
      <c r="T143" s="326"/>
      <c r="U143" s="329"/>
      <c r="V143" s="773"/>
      <c r="W143" s="329"/>
      <c r="X143" s="329"/>
      <c r="Y143" s="329"/>
      <c r="Z143" s="329"/>
      <c r="AA143" s="329"/>
      <c r="AB143" s="941"/>
      <c r="AC143" s="326"/>
      <c r="AD143" s="1069"/>
      <c r="AE143" s="1084"/>
      <c r="AG143" s="150"/>
    </row>
    <row r="144" spans="1:37" x14ac:dyDescent="0.25">
      <c r="A144" s="140">
        <v>1</v>
      </c>
      <c r="B144" s="144" t="s">
        <v>83</v>
      </c>
      <c r="C144" s="1082" t="s">
        <v>252</v>
      </c>
      <c r="D144" s="144">
        <v>340</v>
      </c>
      <c r="E144" s="228">
        <v>1864</v>
      </c>
      <c r="F144" s="126">
        <f t="shared" si="37"/>
        <v>466</v>
      </c>
      <c r="G144" s="126">
        <v>484</v>
      </c>
      <c r="H144" s="126">
        <f t="shared" si="38"/>
        <v>103.862660944206</v>
      </c>
      <c r="I144" s="155">
        <v>11</v>
      </c>
      <c r="J144" s="155">
        <f t="shared" si="39"/>
        <v>12.026859504132231</v>
      </c>
      <c r="K144" s="156">
        <f t="shared" si="40"/>
        <v>20504</v>
      </c>
      <c r="L144" s="156">
        <f t="shared" si="41"/>
        <v>5126</v>
      </c>
      <c r="M144" s="156">
        <v>5821</v>
      </c>
      <c r="N144" s="156">
        <f t="shared" si="42"/>
        <v>113.55833008193524</v>
      </c>
      <c r="O144" s="156">
        <f t="shared" si="43"/>
        <v>60</v>
      </c>
      <c r="P144" s="156">
        <f t="shared" si="44"/>
        <v>388.06666666666666</v>
      </c>
      <c r="Q144" s="329"/>
      <c r="R144" s="329"/>
      <c r="S144" s="329"/>
      <c r="T144" s="326"/>
      <c r="U144" s="329"/>
      <c r="V144" s="773"/>
      <c r="W144" s="329"/>
      <c r="X144" s="329"/>
      <c r="Y144" s="329"/>
      <c r="Z144" s="329"/>
      <c r="AA144" s="329"/>
      <c r="AB144" s="941"/>
      <c r="AC144" s="326"/>
      <c r="AD144" s="1069"/>
      <c r="AE144" s="1084"/>
      <c r="AG144" s="150"/>
    </row>
    <row r="145" spans="1:37" x14ac:dyDescent="0.25">
      <c r="A145" s="140">
        <v>1</v>
      </c>
      <c r="B145" s="144" t="s">
        <v>84</v>
      </c>
      <c r="C145" s="1082" t="s">
        <v>252</v>
      </c>
      <c r="D145" s="144">
        <v>340</v>
      </c>
      <c r="E145" s="228">
        <v>336</v>
      </c>
      <c r="F145" s="126">
        <f t="shared" si="37"/>
        <v>84</v>
      </c>
      <c r="G145" s="126">
        <v>78</v>
      </c>
      <c r="H145" s="126">
        <f t="shared" si="38"/>
        <v>92.857142857142861</v>
      </c>
      <c r="I145" s="155">
        <v>21</v>
      </c>
      <c r="J145" s="155">
        <f t="shared" si="39"/>
        <v>30.73076923076923</v>
      </c>
      <c r="K145" s="156">
        <f t="shared" si="40"/>
        <v>7056</v>
      </c>
      <c r="L145" s="156">
        <f t="shared" si="41"/>
        <v>1764</v>
      </c>
      <c r="M145" s="156">
        <v>2397</v>
      </c>
      <c r="N145" s="156">
        <f t="shared" si="42"/>
        <v>135.8843537414966</v>
      </c>
      <c r="O145" s="156">
        <f t="shared" si="43"/>
        <v>21</v>
      </c>
      <c r="P145" s="156">
        <f t="shared" si="44"/>
        <v>456.57142857142856</v>
      </c>
      <c r="Q145" s="329"/>
      <c r="R145" s="329"/>
      <c r="S145" s="329"/>
      <c r="T145" s="326"/>
      <c r="U145" s="329"/>
      <c r="V145" s="773"/>
      <c r="W145" s="329"/>
      <c r="X145" s="329"/>
      <c r="Y145" s="329"/>
      <c r="Z145" s="329"/>
      <c r="AA145" s="329"/>
      <c r="AB145" s="941"/>
      <c r="AC145" s="326"/>
      <c r="AD145" s="1069"/>
      <c r="AE145" s="1084"/>
      <c r="AG145" s="150"/>
    </row>
    <row r="146" spans="1:37" s="150" customFormat="1" x14ac:dyDescent="0.25">
      <c r="A146" s="140">
        <v>1</v>
      </c>
      <c r="B146" s="144" t="s">
        <v>85</v>
      </c>
      <c r="C146" s="1082" t="s">
        <v>252</v>
      </c>
      <c r="D146" s="144">
        <v>340</v>
      </c>
      <c r="E146" s="228">
        <v>2155</v>
      </c>
      <c r="F146" s="126">
        <f t="shared" si="37"/>
        <v>538.75</v>
      </c>
      <c r="G146" s="126">
        <v>532</v>
      </c>
      <c r="H146" s="126">
        <f t="shared" si="38"/>
        <v>98.747099767981439</v>
      </c>
      <c r="I146" s="1147">
        <v>9.4</v>
      </c>
      <c r="J146" s="155">
        <f t="shared" si="39"/>
        <v>9.4172932330827059</v>
      </c>
      <c r="K146" s="156">
        <f t="shared" si="40"/>
        <v>20257</v>
      </c>
      <c r="L146" s="156">
        <f t="shared" si="41"/>
        <v>5064.25</v>
      </c>
      <c r="M146" s="156">
        <v>5010</v>
      </c>
      <c r="N146" s="156">
        <f t="shared" si="42"/>
        <v>98.928765365058993</v>
      </c>
      <c r="O146" s="156">
        <f t="shared" si="43"/>
        <v>60</v>
      </c>
      <c r="P146" s="156">
        <f t="shared" si="44"/>
        <v>334</v>
      </c>
      <c r="Q146" s="329"/>
      <c r="R146" s="329"/>
      <c r="S146" s="329"/>
      <c r="T146" s="326"/>
      <c r="U146" s="329"/>
      <c r="V146" s="773"/>
      <c r="W146" s="329"/>
      <c r="X146" s="329"/>
      <c r="Y146" s="329"/>
      <c r="Z146" s="329"/>
      <c r="AA146" s="329"/>
      <c r="AB146" s="941"/>
      <c r="AC146" s="326"/>
      <c r="AD146" s="1069"/>
      <c r="AE146" s="1084"/>
      <c r="AK146" s="2240"/>
    </row>
    <row r="147" spans="1:37" s="150" customFormat="1" x14ac:dyDescent="0.25">
      <c r="A147" s="140">
        <v>1</v>
      </c>
      <c r="B147" s="1085" t="s">
        <v>62</v>
      </c>
      <c r="C147" s="1082" t="s">
        <v>252</v>
      </c>
      <c r="D147" s="144">
        <v>340</v>
      </c>
      <c r="E147" s="228">
        <v>3335</v>
      </c>
      <c r="F147" s="126">
        <f t="shared" si="37"/>
        <v>833.75</v>
      </c>
      <c r="G147" s="132">
        <v>838</v>
      </c>
      <c r="H147" s="132">
        <f t="shared" si="38"/>
        <v>100.50974512743629</v>
      </c>
      <c r="I147" s="321">
        <v>9.4</v>
      </c>
      <c r="J147" s="1094">
        <f t="shared" si="39"/>
        <v>10.744630071599046</v>
      </c>
      <c r="K147" s="1087">
        <f t="shared" si="40"/>
        <v>31349</v>
      </c>
      <c r="L147" s="281">
        <f t="shared" si="41"/>
        <v>7837.25</v>
      </c>
      <c r="M147" s="281">
        <v>9004</v>
      </c>
      <c r="N147" s="281">
        <f t="shared" si="42"/>
        <v>114.8872372324476</v>
      </c>
      <c r="O147" s="34">
        <f t="shared" si="43"/>
        <v>92</v>
      </c>
      <c r="P147" s="281">
        <f t="shared" si="44"/>
        <v>391.47826086956519</v>
      </c>
      <c r="Q147" s="330"/>
      <c r="R147" s="330"/>
      <c r="S147" s="330"/>
      <c r="T147" s="861"/>
      <c r="U147" s="329"/>
      <c r="V147" s="773"/>
      <c r="W147" s="330"/>
      <c r="X147" s="330"/>
      <c r="Y147" s="330"/>
      <c r="Z147" s="330"/>
      <c r="AA147" s="330"/>
      <c r="AB147" s="1090"/>
      <c r="AC147" s="861"/>
      <c r="AD147" s="1069"/>
      <c r="AE147" s="1084"/>
      <c r="AK147" s="2240"/>
    </row>
    <row r="148" spans="1:37" s="150" customFormat="1" x14ac:dyDescent="0.25">
      <c r="A148" s="140">
        <v>1</v>
      </c>
      <c r="B148" s="144" t="s">
        <v>6</v>
      </c>
      <c r="C148" s="1082" t="s">
        <v>252</v>
      </c>
      <c r="D148" s="1085">
        <v>340</v>
      </c>
      <c r="E148" s="412">
        <v>967</v>
      </c>
      <c r="F148" s="1097">
        <f t="shared" si="37"/>
        <v>241.75</v>
      </c>
      <c r="G148" s="131">
        <v>275</v>
      </c>
      <c r="H148" s="131">
        <f t="shared" si="38"/>
        <v>113.75387797311272</v>
      </c>
      <c r="I148" s="155">
        <v>9.5</v>
      </c>
      <c r="J148" s="1098">
        <f t="shared" si="39"/>
        <v>9.4945454545454542</v>
      </c>
      <c r="K148" s="156">
        <f t="shared" si="40"/>
        <v>9187</v>
      </c>
      <c r="L148" s="1099">
        <f t="shared" si="41"/>
        <v>2296.75</v>
      </c>
      <c r="M148" s="1099">
        <v>2611</v>
      </c>
      <c r="N148" s="1099">
        <f t="shared" si="42"/>
        <v>113.68237727223249</v>
      </c>
      <c r="O148" s="156">
        <f t="shared" si="43"/>
        <v>27</v>
      </c>
      <c r="P148" s="1099">
        <f t="shared" si="44"/>
        <v>386.81481481481484</v>
      </c>
      <c r="Q148" s="330"/>
      <c r="R148" s="330"/>
      <c r="S148" s="330"/>
      <c r="T148" s="861"/>
      <c r="U148" s="329"/>
      <c r="V148" s="773"/>
      <c r="W148" s="330"/>
      <c r="X148" s="330"/>
      <c r="Y148" s="330"/>
      <c r="Z148" s="330"/>
      <c r="AA148" s="330"/>
      <c r="AB148" s="1102"/>
      <c r="AC148" s="861"/>
      <c r="AD148" s="1069"/>
      <c r="AE148" s="1084"/>
      <c r="AK148" s="2240"/>
    </row>
    <row r="149" spans="1:37" s="150" customFormat="1" ht="29.25" x14ac:dyDescent="0.25">
      <c r="A149" s="140">
        <v>1</v>
      </c>
      <c r="B149" s="1103" t="s">
        <v>7</v>
      </c>
      <c r="C149" s="1104"/>
      <c r="D149" s="1103"/>
      <c r="E149" s="33">
        <f>SUM(E140:E148)</f>
        <v>17242</v>
      </c>
      <c r="F149" s="7">
        <f>SUM(F140:F148)</f>
        <v>4310.5</v>
      </c>
      <c r="G149" s="7">
        <f>SUM(G140:G148)</f>
        <v>4339</v>
      </c>
      <c r="H149" s="7">
        <f t="shared" si="38"/>
        <v>100.66117619765689</v>
      </c>
      <c r="I149" s="8">
        <f>L149/F149</f>
        <v>10.113617909755249</v>
      </c>
      <c r="J149" s="8">
        <f t="shared" si="39"/>
        <v>10.223092878543444</v>
      </c>
      <c r="K149" s="1186">
        <f>SUM(K140:K148)</f>
        <v>174379</v>
      </c>
      <c r="L149" s="7">
        <f>SUM(L140:L148)</f>
        <v>43594.75</v>
      </c>
      <c r="M149" s="7">
        <f>SUM(M140:M148)</f>
        <v>44358</v>
      </c>
      <c r="N149" s="1105">
        <f t="shared" si="42"/>
        <v>101.75078421140159</v>
      </c>
      <c r="O149" s="1187">
        <f>SUM(O140:O148)</f>
        <v>513</v>
      </c>
      <c r="P149" s="1188">
        <f t="shared" si="44"/>
        <v>345.87134502923976</v>
      </c>
      <c r="Q149" s="327">
        <v>2249340.7064212565</v>
      </c>
      <c r="R149" s="327">
        <v>2249340.7064212565</v>
      </c>
      <c r="S149" s="327">
        <v>2249350.9425772568</v>
      </c>
      <c r="T149" s="871">
        <f>Q149/12*$B$4+(R149-Q149)/11*2+(S149-R149)/10*1</f>
        <v>562336.20022091421</v>
      </c>
      <c r="U149" s="327">
        <f>AA149-Z149-W149-V149</f>
        <v>547152.68062999984</v>
      </c>
      <c r="V149" s="777"/>
      <c r="W149" s="327">
        <v>-5837.3231399999995</v>
      </c>
      <c r="X149" s="327">
        <f>U149-T149</f>
        <v>-15183.519590914366</v>
      </c>
      <c r="Y149" s="327">
        <v>-2529.5541900000003</v>
      </c>
      <c r="Z149" s="327">
        <v>-6594.52351</v>
      </c>
      <c r="AA149" s="327">
        <v>534720.83397999988</v>
      </c>
      <c r="AB149" s="1107"/>
      <c r="AC149" s="866"/>
      <c r="AD149" s="1069"/>
      <c r="AE149" s="1084"/>
      <c r="AK149" s="2240"/>
    </row>
    <row r="150" spans="1:37" ht="43.5" x14ac:dyDescent="0.25">
      <c r="A150" s="140">
        <v>1</v>
      </c>
      <c r="B150" s="1108" t="s">
        <v>175</v>
      </c>
      <c r="C150" s="813"/>
      <c r="D150" s="1109"/>
      <c r="E150" s="258">
        <v>2109</v>
      </c>
      <c r="F150" s="1168">
        <f>E150/12*$B$4</f>
        <v>527.25</v>
      </c>
      <c r="G150" s="1109">
        <v>483</v>
      </c>
      <c r="H150" s="129">
        <f t="shared" si="38"/>
        <v>91.607396870554766</v>
      </c>
      <c r="I150" s="285"/>
      <c r="J150" s="285"/>
      <c r="K150" s="742"/>
      <c r="L150" s="1109"/>
      <c r="M150" s="1109">
        <v>4408</v>
      </c>
      <c r="N150" s="1110"/>
      <c r="O150" s="1111"/>
      <c r="P150" s="1100"/>
      <c r="Q150" s="328">
        <v>543249.37075600005</v>
      </c>
      <c r="R150" s="328">
        <v>543249.37075600005</v>
      </c>
      <c r="S150" s="328">
        <v>543259.6069120001</v>
      </c>
      <c r="T150" s="1059">
        <f>S150/12*$B$4</f>
        <v>135814.90172800003</v>
      </c>
      <c r="U150" s="328">
        <f>AA150-Z150-W150-V150</f>
        <v>119755.97592999999</v>
      </c>
      <c r="V150" s="776"/>
      <c r="W150" s="328"/>
      <c r="X150" s="328">
        <f>U150-T150</f>
        <v>-16058.92579800004</v>
      </c>
      <c r="Y150" s="328"/>
      <c r="Z150" s="328">
        <v>0</v>
      </c>
      <c r="AA150" s="328">
        <v>119755.97592999999</v>
      </c>
      <c r="AB150" s="915"/>
      <c r="AC150" s="368"/>
      <c r="AD150" s="1069"/>
      <c r="AE150" s="1084"/>
      <c r="AG150" s="150"/>
    </row>
    <row r="151" spans="1:37" ht="15.75" x14ac:dyDescent="0.25">
      <c r="A151" s="140">
        <v>1</v>
      </c>
      <c r="B151" s="469" t="s">
        <v>191</v>
      </c>
      <c r="C151" s="1189"/>
      <c r="D151" s="1113"/>
      <c r="E151" s="259"/>
      <c r="F151" s="526"/>
      <c r="G151" s="526"/>
      <c r="H151" s="526"/>
      <c r="I151" s="199"/>
      <c r="J151" s="199"/>
      <c r="K151" s="1115"/>
      <c r="L151" s="1114"/>
      <c r="M151" s="1114"/>
      <c r="N151" s="1114"/>
      <c r="O151" s="1114"/>
      <c r="P151" s="1114"/>
      <c r="Q151" s="329"/>
      <c r="R151" s="329"/>
      <c r="S151" s="329"/>
      <c r="T151" s="857">
        <f t="shared" ref="T151" si="45">Q151/12*$B$4</f>
        <v>0</v>
      </c>
      <c r="U151" s="329"/>
      <c r="V151" s="773"/>
      <c r="W151" s="329"/>
      <c r="X151" s="329"/>
      <c r="Y151" s="329"/>
      <c r="Z151" s="329"/>
      <c r="AA151" s="329"/>
      <c r="AB151" s="914"/>
      <c r="AC151" s="326"/>
      <c r="AD151" s="1069"/>
      <c r="AE151" s="1084"/>
      <c r="AG151" s="150"/>
    </row>
    <row r="152" spans="1:37" ht="29.25" x14ac:dyDescent="0.25">
      <c r="A152" s="140">
        <v>1</v>
      </c>
      <c r="B152" s="470" t="s">
        <v>303</v>
      </c>
      <c r="C152" s="422"/>
      <c r="D152" s="9"/>
      <c r="E152" s="283">
        <f>E154+E157+E158</f>
        <v>15000</v>
      </c>
      <c r="F152" s="283">
        <f>F154+F157+F158</f>
        <v>3750</v>
      </c>
      <c r="G152" s="283">
        <f>G154+G157+G158</f>
        <v>3155</v>
      </c>
      <c r="H152" s="283">
        <f>G152/F152*100</f>
        <v>84.13333333333334</v>
      </c>
      <c r="I152" s="199"/>
      <c r="J152" s="199"/>
      <c r="K152" s="1115"/>
      <c r="L152" s="1114"/>
      <c r="M152" s="1114"/>
      <c r="N152" s="1114"/>
      <c r="O152" s="1114"/>
      <c r="P152" s="1114"/>
      <c r="Q152" s="329">
        <v>82369.375</v>
      </c>
      <c r="R152" s="329">
        <v>82369.375</v>
      </c>
      <c r="S152" s="329">
        <v>82369.375</v>
      </c>
      <c r="T152" s="857">
        <f>Q152/12*$B$4+(R152-Q152)/11*2+(S152-R152)/10*1</f>
        <v>20592.34375</v>
      </c>
      <c r="U152" s="329">
        <f>AA152-Z152-W152</f>
        <v>18852.046039999997</v>
      </c>
      <c r="V152" s="773"/>
      <c r="W152" s="329"/>
      <c r="X152" s="329">
        <f>U152-T152</f>
        <v>-1740.2977100000026</v>
      </c>
      <c r="Y152" s="329">
        <v>-7.2330399999999999</v>
      </c>
      <c r="Z152" s="329">
        <v>-8.1602399999999999</v>
      </c>
      <c r="AA152" s="329">
        <v>18843.885799999996</v>
      </c>
      <c r="AB152" s="910"/>
      <c r="AC152" s="326"/>
      <c r="AD152" s="1069"/>
      <c r="AE152" s="1084"/>
      <c r="AG152" s="150"/>
    </row>
    <row r="153" spans="1:37" x14ac:dyDescent="0.25">
      <c r="A153" s="140">
        <v>1</v>
      </c>
      <c r="B153" s="310" t="s">
        <v>296</v>
      </c>
      <c r="C153" s="422"/>
      <c r="D153" s="9"/>
      <c r="E153" s="127"/>
      <c r="F153" s="127"/>
      <c r="G153" s="127"/>
      <c r="H153" s="127"/>
      <c r="I153" s="199"/>
      <c r="J153" s="199"/>
      <c r="K153" s="1115"/>
      <c r="L153" s="1114"/>
      <c r="M153" s="1114"/>
      <c r="N153" s="1114"/>
      <c r="O153" s="1114"/>
      <c r="P153" s="1114"/>
      <c r="Q153" s="329"/>
      <c r="R153" s="329"/>
      <c r="S153" s="329"/>
      <c r="T153" s="326"/>
      <c r="U153" s="329"/>
      <c r="V153" s="773"/>
      <c r="W153" s="329"/>
      <c r="X153" s="329"/>
      <c r="Y153" s="329"/>
      <c r="Z153" s="329"/>
      <c r="AA153" s="329"/>
      <c r="AB153" s="910"/>
      <c r="AC153" s="326"/>
      <c r="AD153" s="1069"/>
      <c r="AE153" s="1084"/>
      <c r="AG153" s="150"/>
    </row>
    <row r="154" spans="1:37" ht="30" x14ac:dyDescent="0.25">
      <c r="A154" s="140">
        <v>1</v>
      </c>
      <c r="B154" s="471" t="s">
        <v>423</v>
      </c>
      <c r="C154" s="422"/>
      <c r="D154" s="9"/>
      <c r="E154" s="127">
        <f>E155+E156</f>
        <v>14500</v>
      </c>
      <c r="F154" s="127">
        <f>F155+F156</f>
        <v>3625</v>
      </c>
      <c r="G154" s="127">
        <f>G155+G156</f>
        <v>2855</v>
      </c>
      <c r="H154" s="127">
        <f>G154/F154*100</f>
        <v>78.758620689655174</v>
      </c>
      <c r="I154" s="199"/>
      <c r="J154" s="199"/>
      <c r="K154" s="1115"/>
      <c r="L154" s="1114"/>
      <c r="M154" s="1114"/>
      <c r="N154" s="1114"/>
      <c r="O154" s="1114"/>
      <c r="P154" s="1114"/>
      <c r="Q154" s="329"/>
      <c r="R154" s="329"/>
      <c r="S154" s="329"/>
      <c r="T154" s="326"/>
      <c r="U154" s="329"/>
      <c r="V154" s="773"/>
      <c r="W154" s="329"/>
      <c r="X154" s="329"/>
      <c r="Y154" s="329"/>
      <c r="Z154" s="329"/>
      <c r="AA154" s="329"/>
      <c r="AB154" s="910"/>
      <c r="AC154" s="326"/>
      <c r="AD154" s="1069"/>
      <c r="AE154" s="1084"/>
      <c r="AG154" s="150"/>
    </row>
    <row r="155" spans="1:37" x14ac:dyDescent="0.25">
      <c r="A155" s="140">
        <v>1</v>
      </c>
      <c r="B155" s="310" t="s">
        <v>424</v>
      </c>
      <c r="C155" s="422"/>
      <c r="D155" s="9"/>
      <c r="E155" s="127">
        <v>14500</v>
      </c>
      <c r="F155" s="127">
        <f>E155/12*$B$4</f>
        <v>3625</v>
      </c>
      <c r="G155" s="127">
        <v>2855</v>
      </c>
      <c r="H155" s="127">
        <f>G155/F155*100</f>
        <v>78.758620689655174</v>
      </c>
      <c r="I155" s="199"/>
      <c r="J155" s="199"/>
      <c r="K155" s="1115"/>
      <c r="L155" s="1114"/>
      <c r="M155" s="1114"/>
      <c r="N155" s="1114"/>
      <c r="O155" s="1114"/>
      <c r="P155" s="1114"/>
      <c r="Q155" s="329"/>
      <c r="R155" s="329"/>
      <c r="S155" s="329"/>
      <c r="T155" s="326"/>
      <c r="U155" s="329"/>
      <c r="V155" s="773"/>
      <c r="W155" s="329"/>
      <c r="X155" s="329"/>
      <c r="Y155" s="329"/>
      <c r="Z155" s="329"/>
      <c r="AA155" s="329"/>
      <c r="AB155" s="910"/>
      <c r="AC155" s="326"/>
      <c r="AD155" s="1069"/>
      <c r="AE155" s="1084"/>
      <c r="AG155" s="150"/>
    </row>
    <row r="156" spans="1:37" ht="45" x14ac:dyDescent="0.25">
      <c r="A156" s="140">
        <v>1</v>
      </c>
      <c r="B156" s="310" t="s">
        <v>426</v>
      </c>
      <c r="C156" s="422"/>
      <c r="D156" s="9"/>
      <c r="E156" s="127"/>
      <c r="F156" s="127">
        <f>E156/12*$B$4</f>
        <v>0</v>
      </c>
      <c r="G156" s="127"/>
      <c r="H156" s="127"/>
      <c r="I156" s="199"/>
      <c r="J156" s="199"/>
      <c r="K156" s="1115"/>
      <c r="L156" s="1114"/>
      <c r="M156" s="1114"/>
      <c r="N156" s="1114"/>
      <c r="O156" s="1114"/>
      <c r="P156" s="1114"/>
      <c r="Q156" s="329"/>
      <c r="R156" s="329"/>
      <c r="S156" s="329"/>
      <c r="T156" s="326"/>
      <c r="U156" s="329"/>
      <c r="V156" s="773"/>
      <c r="W156" s="329"/>
      <c r="X156" s="329"/>
      <c r="Y156" s="329"/>
      <c r="Z156" s="329"/>
      <c r="AA156" s="329"/>
      <c r="AB156" s="910"/>
      <c r="AC156" s="326"/>
      <c r="AD156" s="1069"/>
      <c r="AE156" s="1084"/>
      <c r="AG156" s="150"/>
    </row>
    <row r="157" spans="1:37" ht="60" x14ac:dyDescent="0.25">
      <c r="A157" s="140">
        <v>1</v>
      </c>
      <c r="B157" s="310" t="s">
        <v>427</v>
      </c>
      <c r="C157" s="422"/>
      <c r="D157" s="9"/>
      <c r="E157" s="127"/>
      <c r="F157" s="127">
        <f>E157/12*$B$4</f>
        <v>0</v>
      </c>
      <c r="G157" s="127"/>
      <c r="H157" s="127"/>
      <c r="I157" s="199"/>
      <c r="J157" s="199"/>
      <c r="K157" s="1115"/>
      <c r="L157" s="1114"/>
      <c r="M157" s="1114"/>
      <c r="N157" s="1114"/>
      <c r="O157" s="1114"/>
      <c r="P157" s="1114"/>
      <c r="Q157" s="329"/>
      <c r="R157" s="329"/>
      <c r="S157" s="329"/>
      <c r="T157" s="326"/>
      <c r="U157" s="329"/>
      <c r="V157" s="773"/>
      <c r="W157" s="329"/>
      <c r="X157" s="329"/>
      <c r="Y157" s="329"/>
      <c r="Z157" s="329"/>
      <c r="AA157" s="329"/>
      <c r="AB157" s="910"/>
      <c r="AC157" s="326"/>
      <c r="AD157" s="1069"/>
      <c r="AE157" s="1084"/>
      <c r="AG157" s="150"/>
    </row>
    <row r="158" spans="1:37" ht="45" x14ac:dyDescent="0.25">
      <c r="A158" s="140">
        <v>1</v>
      </c>
      <c r="B158" s="309" t="s">
        <v>428</v>
      </c>
      <c r="C158" s="422"/>
      <c r="D158" s="9"/>
      <c r="E158" s="127">
        <v>500</v>
      </c>
      <c r="F158" s="127">
        <f>E158/12*$B$4</f>
        <v>125</v>
      </c>
      <c r="G158" s="127">
        <v>300</v>
      </c>
      <c r="H158" s="127">
        <f t="shared" ref="H158:H165" si="46">G158/F158*100</f>
        <v>240</v>
      </c>
      <c r="I158" s="199"/>
      <c r="J158" s="199"/>
      <c r="K158" s="1115"/>
      <c r="L158" s="1114"/>
      <c r="M158" s="1114"/>
      <c r="N158" s="1114"/>
      <c r="O158" s="1114"/>
      <c r="P158" s="1114"/>
      <c r="Q158" s="329"/>
      <c r="R158" s="329"/>
      <c r="S158" s="329"/>
      <c r="T158" s="326"/>
      <c r="U158" s="329"/>
      <c r="V158" s="773"/>
      <c r="W158" s="329"/>
      <c r="X158" s="329"/>
      <c r="Y158" s="329"/>
      <c r="Z158" s="329"/>
      <c r="AA158" s="329"/>
      <c r="AB158" s="910"/>
      <c r="AC158" s="326"/>
      <c r="AD158" s="1069"/>
      <c r="AE158" s="1084"/>
      <c r="AG158" s="150"/>
    </row>
    <row r="159" spans="1:37" ht="29.25" x14ac:dyDescent="0.25">
      <c r="A159" s="140">
        <v>1</v>
      </c>
      <c r="B159" s="470" t="s">
        <v>304</v>
      </c>
      <c r="C159" s="422"/>
      <c r="D159" s="9"/>
      <c r="E159" s="228">
        <f>E160</f>
        <v>1750</v>
      </c>
      <c r="F159" s="126">
        <f>F160</f>
        <v>437.5</v>
      </c>
      <c r="G159" s="127">
        <f>G160</f>
        <v>483</v>
      </c>
      <c r="H159" s="127">
        <f t="shared" si="46"/>
        <v>110.4</v>
      </c>
      <c r="I159" s="199"/>
      <c r="J159" s="199"/>
      <c r="K159" s="1115"/>
      <c r="L159" s="1114"/>
      <c r="M159" s="1114"/>
      <c r="N159" s="1114"/>
      <c r="O159" s="1114"/>
      <c r="P159" s="1114"/>
      <c r="Q159" s="329"/>
      <c r="R159" s="329"/>
      <c r="S159" s="329"/>
      <c r="T159" s="326"/>
      <c r="U159" s="329"/>
      <c r="V159" s="773"/>
      <c r="W159" s="329"/>
      <c r="X159" s="329"/>
      <c r="Y159" s="329"/>
      <c r="Z159" s="329"/>
      <c r="AA159" s="329"/>
      <c r="AB159" s="910"/>
      <c r="AC159" s="326"/>
      <c r="AD159" s="1069"/>
      <c r="AE159" s="1084"/>
      <c r="AG159" s="150"/>
    </row>
    <row r="160" spans="1:37" s="2240" customFormat="1" x14ac:dyDescent="0.25">
      <c r="A160" s="2240">
        <v>1</v>
      </c>
      <c r="B160" s="310" t="s">
        <v>312</v>
      </c>
      <c r="C160" s="422"/>
      <c r="D160" s="9"/>
      <c r="E160" s="228">
        <v>1750</v>
      </c>
      <c r="F160" s="126">
        <f>E160/12*$B$4</f>
        <v>437.5</v>
      </c>
      <c r="G160" s="127">
        <v>483</v>
      </c>
      <c r="H160" s="127">
        <f t="shared" si="46"/>
        <v>110.4</v>
      </c>
      <c r="I160" s="199"/>
      <c r="J160" s="199"/>
      <c r="K160" s="1115"/>
      <c r="L160" s="1114"/>
      <c r="M160" s="1114"/>
      <c r="N160" s="1114"/>
      <c r="O160" s="1114"/>
      <c r="P160" s="1114"/>
      <c r="Q160" s="329"/>
      <c r="R160" s="329"/>
      <c r="S160" s="329"/>
      <c r="T160" s="326"/>
      <c r="U160" s="329"/>
      <c r="V160" s="773"/>
      <c r="W160" s="329"/>
      <c r="X160" s="329"/>
      <c r="Y160" s="329"/>
      <c r="Z160" s="329"/>
      <c r="AA160" s="329"/>
      <c r="AB160" s="910"/>
      <c r="AC160" s="326"/>
      <c r="AD160" s="1069"/>
      <c r="AE160" s="1084"/>
      <c r="AG160" s="150"/>
    </row>
    <row r="161" spans="1:37" ht="29.25" x14ac:dyDescent="0.25">
      <c r="A161" s="140">
        <v>1</v>
      </c>
      <c r="B161" s="470" t="s">
        <v>297</v>
      </c>
      <c r="C161" s="422"/>
      <c r="D161" s="9"/>
      <c r="E161" s="228">
        <f>E162</f>
        <v>26900</v>
      </c>
      <c r="F161" s="126">
        <f>F162</f>
        <v>6725</v>
      </c>
      <c r="G161" s="126">
        <f>G162</f>
        <v>6108</v>
      </c>
      <c r="H161" s="126">
        <f t="shared" si="46"/>
        <v>90.825278810408932</v>
      </c>
      <c r="I161" s="199"/>
      <c r="J161" s="199"/>
      <c r="K161" s="1115"/>
      <c r="L161" s="1114"/>
      <c r="M161" s="1114"/>
      <c r="N161" s="1114"/>
      <c r="O161" s="1114"/>
      <c r="P161" s="1114"/>
      <c r="Q161" s="329"/>
      <c r="R161" s="329"/>
      <c r="S161" s="329"/>
      <c r="T161" s="326"/>
      <c r="U161" s="329">
        <f>AA161-Z161</f>
        <v>0</v>
      </c>
      <c r="V161" s="773"/>
      <c r="W161" s="329"/>
      <c r="X161" s="329"/>
      <c r="Y161" s="329"/>
      <c r="Z161" s="329"/>
      <c r="AA161" s="329"/>
      <c r="AB161" s="941"/>
      <c r="AC161" s="326"/>
      <c r="AD161" s="1069"/>
      <c r="AE161" s="1084"/>
      <c r="AG161" s="150"/>
    </row>
    <row r="162" spans="1:37" ht="30" x14ac:dyDescent="0.25">
      <c r="A162" s="140">
        <v>1</v>
      </c>
      <c r="B162" s="168" t="s">
        <v>189</v>
      </c>
      <c r="C162" s="422"/>
      <c r="D162" s="9"/>
      <c r="E162" s="228">
        <v>26900</v>
      </c>
      <c r="F162" s="126">
        <f>ROUND(E162/12*$B$4,0)</f>
        <v>6725</v>
      </c>
      <c r="G162" s="127">
        <v>6108</v>
      </c>
      <c r="H162" s="127">
        <f t="shared" si="46"/>
        <v>90.825278810408932</v>
      </c>
      <c r="I162" s="199"/>
      <c r="J162" s="199"/>
      <c r="K162" s="1115"/>
      <c r="L162" s="1114"/>
      <c r="M162" s="1114"/>
      <c r="N162" s="1114"/>
      <c r="O162" s="1114"/>
      <c r="P162" s="1114"/>
      <c r="Q162" s="329"/>
      <c r="R162" s="329"/>
      <c r="S162" s="329"/>
      <c r="T162" s="326"/>
      <c r="U162" s="329">
        <f>AA162-Z162</f>
        <v>0</v>
      </c>
      <c r="V162" s="773"/>
      <c r="W162" s="329"/>
      <c r="X162" s="329"/>
      <c r="Y162" s="329"/>
      <c r="Z162" s="329"/>
      <c r="AA162" s="329"/>
      <c r="AB162" s="910"/>
      <c r="AC162" s="326"/>
      <c r="AD162" s="1069"/>
      <c r="AE162" s="1084"/>
      <c r="AG162" s="150"/>
    </row>
    <row r="163" spans="1:37" ht="72" x14ac:dyDescent="0.25">
      <c r="A163" s="140">
        <v>1</v>
      </c>
      <c r="B163" s="470" t="s">
        <v>305</v>
      </c>
      <c r="C163" s="422"/>
      <c r="D163" s="9"/>
      <c r="E163" s="228">
        <v>20600</v>
      </c>
      <c r="F163" s="126">
        <f>ROUND(E163/12*$B$4,0)</f>
        <v>5150</v>
      </c>
      <c r="G163" s="126">
        <v>4859</v>
      </c>
      <c r="H163" s="126">
        <f t="shared" si="46"/>
        <v>94.349514563106794</v>
      </c>
      <c r="I163" s="199"/>
      <c r="J163" s="199"/>
      <c r="K163" s="1115"/>
      <c r="L163" s="1114"/>
      <c r="M163" s="1114"/>
      <c r="N163" s="1114"/>
      <c r="O163" s="1114"/>
      <c r="P163" s="1114"/>
      <c r="Q163" s="329"/>
      <c r="R163" s="329"/>
      <c r="S163" s="329"/>
      <c r="T163" s="326"/>
      <c r="U163" s="329">
        <f>AA163-Z163</f>
        <v>0</v>
      </c>
      <c r="V163" s="773"/>
      <c r="W163" s="329"/>
      <c r="X163" s="329"/>
      <c r="Y163" s="329"/>
      <c r="Z163" s="329"/>
      <c r="AA163" s="329"/>
      <c r="AB163" s="941"/>
      <c r="AC163" s="326"/>
      <c r="AD163" s="1069"/>
      <c r="AE163" s="1084"/>
      <c r="AG163" s="150"/>
    </row>
    <row r="164" spans="1:37" s="150" customFormat="1" x14ac:dyDescent="0.25">
      <c r="A164" s="150">
        <v>1</v>
      </c>
      <c r="B164" s="1117" t="s">
        <v>131</v>
      </c>
      <c r="C164" s="1118"/>
      <c r="D164" s="2239"/>
      <c r="E164" s="239">
        <f>SUM(E165:E172)</f>
        <v>13009</v>
      </c>
      <c r="F164" s="526">
        <f>SUM(F165:F172)</f>
        <v>3253</v>
      </c>
      <c r="G164" s="283">
        <f>SUM(G165:G172)</f>
        <v>3434</v>
      </c>
      <c r="H164" s="283">
        <f t="shared" si="46"/>
        <v>105.56409468183216</v>
      </c>
      <c r="I164" s="199"/>
      <c r="J164" s="199"/>
      <c r="K164" s="1115"/>
      <c r="L164" s="1114"/>
      <c r="M164" s="1114"/>
      <c r="N164" s="1114"/>
      <c r="O164" s="1114"/>
      <c r="P164" s="1114"/>
      <c r="Q164" s="329">
        <v>33238.736973787578</v>
      </c>
      <c r="R164" s="329">
        <v>33238.736973787578</v>
      </c>
      <c r="S164" s="329">
        <v>33238.736973787578</v>
      </c>
      <c r="T164" s="857">
        <f>Q164/12*$B$4+(R164-Q164)/11*2+(S164-R164)/10*1</f>
        <v>8309.6842434468945</v>
      </c>
      <c r="U164" s="329">
        <f>AA164-Z164-W164</f>
        <v>7482.8612900000016</v>
      </c>
      <c r="V164" s="773">
        <f>SUM(V165:V172)</f>
        <v>0</v>
      </c>
      <c r="W164" s="329"/>
      <c r="X164" s="329">
        <f>U164-T164</f>
        <v>-826.82295344689283</v>
      </c>
      <c r="Y164" s="329"/>
      <c r="Z164" s="329">
        <v>0</v>
      </c>
      <c r="AA164" s="329">
        <v>7482.8612900000016</v>
      </c>
      <c r="AB164" s="906"/>
      <c r="AC164" s="326"/>
      <c r="AD164" s="1069"/>
      <c r="AE164" s="1084"/>
      <c r="AK164" s="2240"/>
    </row>
    <row r="165" spans="1:37" s="150" customFormat="1" x14ac:dyDescent="0.25">
      <c r="A165" s="140">
        <v>1</v>
      </c>
      <c r="B165" s="165" t="s">
        <v>64</v>
      </c>
      <c r="C165" s="1119"/>
      <c r="D165" s="1120"/>
      <c r="E165" s="219">
        <v>10700</v>
      </c>
      <c r="F165" s="126">
        <f>ROUND(E165/12*$B$4,0)</f>
        <v>2675</v>
      </c>
      <c r="G165" s="126">
        <v>3222</v>
      </c>
      <c r="H165" s="126">
        <f t="shared" si="46"/>
        <v>120.44859813084112</v>
      </c>
      <c r="I165" s="199"/>
      <c r="J165" s="199"/>
      <c r="K165" s="1115"/>
      <c r="L165" s="1114"/>
      <c r="M165" s="1114"/>
      <c r="N165" s="1114"/>
      <c r="O165" s="1114"/>
      <c r="P165" s="1114"/>
      <c r="Q165" s="329"/>
      <c r="R165" s="329"/>
      <c r="S165" s="329"/>
      <c r="T165" s="326"/>
      <c r="U165" s="329">
        <f>AA165-Z165</f>
        <v>0</v>
      </c>
      <c r="V165" s="773"/>
      <c r="W165" s="329"/>
      <c r="X165" s="329"/>
      <c r="Y165" s="329"/>
      <c r="Z165" s="329"/>
      <c r="AA165" s="329"/>
      <c r="AB165" s="941"/>
      <c r="AC165" s="326"/>
      <c r="AD165" s="1069"/>
      <c r="AE165" s="1084"/>
      <c r="AK165" s="2240"/>
    </row>
    <row r="166" spans="1:37" s="150" customFormat="1" x14ac:dyDescent="0.25">
      <c r="A166" s="140">
        <v>1</v>
      </c>
      <c r="B166" s="165" t="s">
        <v>320</v>
      </c>
      <c r="C166" s="1119"/>
      <c r="D166" s="1120"/>
      <c r="E166" s="219"/>
      <c r="F166" s="126"/>
      <c r="G166" s="126">
        <v>0</v>
      </c>
      <c r="H166" s="126"/>
      <c r="I166" s="199"/>
      <c r="J166" s="199"/>
      <c r="K166" s="1115"/>
      <c r="L166" s="1114"/>
      <c r="M166" s="1114"/>
      <c r="N166" s="1114"/>
      <c r="O166" s="1114"/>
      <c r="P166" s="1114"/>
      <c r="Q166" s="329"/>
      <c r="R166" s="329"/>
      <c r="S166" s="329"/>
      <c r="T166" s="326"/>
      <c r="U166" s="329"/>
      <c r="V166" s="773"/>
      <c r="W166" s="329"/>
      <c r="X166" s="329"/>
      <c r="Y166" s="329"/>
      <c r="Z166" s="329"/>
      <c r="AA166" s="329"/>
      <c r="AB166" s="941"/>
      <c r="AC166" s="326"/>
      <c r="AD166" s="1069"/>
      <c r="AE166" s="1084"/>
      <c r="AK166" s="2240"/>
    </row>
    <row r="167" spans="1:37" s="150" customFormat="1" ht="30" x14ac:dyDescent="0.25">
      <c r="A167" s="140">
        <v>1</v>
      </c>
      <c r="B167" s="171" t="s">
        <v>121</v>
      </c>
      <c r="C167" s="1119"/>
      <c r="D167" s="1120"/>
      <c r="E167" s="219">
        <v>909</v>
      </c>
      <c r="F167" s="126">
        <f>ROUND(E167/12*$B$4,0)</f>
        <v>227</v>
      </c>
      <c r="G167" s="126">
        <v>45</v>
      </c>
      <c r="H167" s="126">
        <f>G167/F167*100</f>
        <v>19.823788546255507</v>
      </c>
      <c r="I167" s="199"/>
      <c r="J167" s="199"/>
      <c r="K167" s="1115"/>
      <c r="L167" s="1114"/>
      <c r="M167" s="1114"/>
      <c r="N167" s="1114"/>
      <c r="O167" s="1114"/>
      <c r="P167" s="1114"/>
      <c r="Q167" s="329"/>
      <c r="R167" s="329"/>
      <c r="S167" s="329"/>
      <c r="T167" s="326"/>
      <c r="U167" s="329"/>
      <c r="V167" s="773"/>
      <c r="W167" s="329"/>
      <c r="X167" s="329"/>
      <c r="Y167" s="329"/>
      <c r="Z167" s="329"/>
      <c r="AA167" s="329"/>
      <c r="AB167" s="941"/>
      <c r="AC167" s="326"/>
      <c r="AD167" s="1069"/>
      <c r="AE167" s="1084"/>
      <c r="AK167" s="2240"/>
    </row>
    <row r="168" spans="1:37" s="150" customFormat="1" ht="45" x14ac:dyDescent="0.25">
      <c r="A168" s="140">
        <v>1</v>
      </c>
      <c r="B168" s="171" t="s">
        <v>332</v>
      </c>
      <c r="C168" s="1119"/>
      <c r="D168" s="1120"/>
      <c r="E168" s="219"/>
      <c r="F168" s="126"/>
      <c r="G168" s="126">
        <v>0</v>
      </c>
      <c r="H168" s="126"/>
      <c r="I168" s="199"/>
      <c r="J168" s="199"/>
      <c r="K168" s="1115"/>
      <c r="L168" s="1114"/>
      <c r="M168" s="1114"/>
      <c r="N168" s="1114"/>
      <c r="O168" s="1114"/>
      <c r="P168" s="1114"/>
      <c r="Q168" s="329"/>
      <c r="R168" s="329"/>
      <c r="S168" s="329"/>
      <c r="T168" s="326"/>
      <c r="U168" s="329"/>
      <c r="V168" s="773"/>
      <c r="W168" s="329"/>
      <c r="X168" s="329"/>
      <c r="Y168" s="329"/>
      <c r="Z168" s="329"/>
      <c r="AA168" s="329"/>
      <c r="AB168" s="941"/>
      <c r="AC168" s="326"/>
      <c r="AD168" s="1069"/>
      <c r="AE168" s="1084"/>
      <c r="AK168" s="2240"/>
    </row>
    <row r="169" spans="1:37" s="150" customFormat="1" ht="37.700000000000003" customHeight="1" x14ac:dyDescent="0.25">
      <c r="A169" s="140">
        <v>1</v>
      </c>
      <c r="B169" s="169" t="s">
        <v>225</v>
      </c>
      <c r="C169" s="1119"/>
      <c r="D169" s="1120"/>
      <c r="E169" s="219">
        <v>1150</v>
      </c>
      <c r="F169" s="126">
        <f>ROUND(E169/12*$B$4,0)</f>
        <v>288</v>
      </c>
      <c r="G169" s="126">
        <v>151</v>
      </c>
      <c r="H169" s="126">
        <f>G169/F169*100</f>
        <v>52.430555555555557</v>
      </c>
      <c r="I169" s="199"/>
      <c r="J169" s="199"/>
      <c r="K169" s="1115"/>
      <c r="L169" s="1114"/>
      <c r="M169" s="1114"/>
      <c r="N169" s="1114"/>
      <c r="O169" s="1114"/>
      <c r="P169" s="1114"/>
      <c r="Q169" s="329"/>
      <c r="R169" s="329"/>
      <c r="S169" s="329"/>
      <c r="T169" s="326"/>
      <c r="U169" s="329"/>
      <c r="V169" s="773"/>
      <c r="W169" s="329"/>
      <c r="X169" s="329"/>
      <c r="Y169" s="329"/>
      <c r="Z169" s="329"/>
      <c r="AA169" s="329"/>
      <c r="AB169" s="941"/>
      <c r="AC169" s="326"/>
      <c r="AD169" s="1069"/>
      <c r="AE169" s="1084"/>
      <c r="AK169" s="2240"/>
    </row>
    <row r="170" spans="1:37" s="150" customFormat="1" x14ac:dyDescent="0.25">
      <c r="A170" s="140">
        <v>1</v>
      </c>
      <c r="B170" s="169" t="s">
        <v>327</v>
      </c>
      <c r="C170" s="1119"/>
      <c r="D170" s="1120"/>
      <c r="E170" s="219"/>
      <c r="F170" s="126"/>
      <c r="G170" s="126">
        <v>0</v>
      </c>
      <c r="H170" s="126"/>
      <c r="I170" s="199"/>
      <c r="J170" s="199"/>
      <c r="K170" s="1115"/>
      <c r="L170" s="1114"/>
      <c r="M170" s="1114"/>
      <c r="N170" s="1114"/>
      <c r="O170" s="1114"/>
      <c r="P170" s="1114"/>
      <c r="Q170" s="329"/>
      <c r="R170" s="329"/>
      <c r="S170" s="329"/>
      <c r="T170" s="326"/>
      <c r="U170" s="329"/>
      <c r="V170" s="773"/>
      <c r="W170" s="329"/>
      <c r="X170" s="329"/>
      <c r="Y170" s="329"/>
      <c r="Z170" s="329"/>
      <c r="AA170" s="329"/>
      <c r="AB170" s="941"/>
      <c r="AC170" s="326"/>
      <c r="AD170" s="1069"/>
      <c r="AE170" s="1084"/>
      <c r="AK170" s="2240"/>
    </row>
    <row r="171" spans="1:37" s="150" customFormat="1" ht="30" x14ac:dyDescent="0.25">
      <c r="A171" s="140">
        <v>1</v>
      </c>
      <c r="B171" s="169" t="s">
        <v>259</v>
      </c>
      <c r="C171" s="1119"/>
      <c r="D171" s="1120"/>
      <c r="E171" s="219">
        <v>250</v>
      </c>
      <c r="F171" s="126">
        <f>ROUND(E171/12*$B$4,0)</f>
        <v>63</v>
      </c>
      <c r="G171" s="126">
        <v>16</v>
      </c>
      <c r="H171" s="126">
        <f>G171/F171*100</f>
        <v>25.396825396825395</v>
      </c>
      <c r="I171" s="199"/>
      <c r="J171" s="199"/>
      <c r="K171" s="1115"/>
      <c r="L171" s="1114"/>
      <c r="M171" s="1114"/>
      <c r="N171" s="1114"/>
      <c r="O171" s="1114"/>
      <c r="P171" s="1114"/>
      <c r="Q171" s="329"/>
      <c r="R171" s="329"/>
      <c r="S171" s="329"/>
      <c r="T171" s="326"/>
      <c r="U171" s="329"/>
      <c r="V171" s="773"/>
      <c r="W171" s="329"/>
      <c r="X171" s="329"/>
      <c r="Y171" s="329"/>
      <c r="Z171" s="329"/>
      <c r="AA171" s="329"/>
      <c r="AB171" s="941"/>
      <c r="AC171" s="326"/>
      <c r="AD171" s="1069"/>
      <c r="AE171" s="1084"/>
      <c r="AK171" s="2240"/>
    </row>
    <row r="172" spans="1:37" s="150" customFormat="1" ht="30" x14ac:dyDescent="0.25">
      <c r="A172" s="140">
        <v>1</v>
      </c>
      <c r="B172" s="169" t="s">
        <v>329</v>
      </c>
      <c r="C172" s="1190"/>
      <c r="D172" s="1126"/>
      <c r="E172" s="219"/>
      <c r="F172" s="126"/>
      <c r="G172" s="126">
        <v>0</v>
      </c>
      <c r="H172" s="1097"/>
      <c r="I172" s="199"/>
      <c r="J172" s="199"/>
      <c r="K172" s="1191"/>
      <c r="L172" s="1192"/>
      <c r="M172" s="1114"/>
      <c r="N172" s="1192"/>
      <c r="O172" s="1192"/>
      <c r="P172" s="1114"/>
      <c r="Q172" s="330"/>
      <c r="R172" s="330"/>
      <c r="S172" s="330"/>
      <c r="T172" s="326"/>
      <c r="U172" s="329"/>
      <c r="V172" s="1116"/>
      <c r="W172" s="330"/>
      <c r="X172" s="329"/>
      <c r="Y172" s="329"/>
      <c r="Z172" s="329"/>
      <c r="AA172" s="329"/>
      <c r="AB172" s="941"/>
      <c r="AC172" s="326"/>
      <c r="AD172" s="1069"/>
      <c r="AE172" s="1084"/>
      <c r="AK172" s="2240"/>
    </row>
    <row r="173" spans="1:37" ht="30" x14ac:dyDescent="0.25">
      <c r="A173" s="140">
        <v>1</v>
      </c>
      <c r="B173" s="1193" t="s">
        <v>300</v>
      </c>
      <c r="C173" s="449"/>
      <c r="D173" s="2238"/>
      <c r="E173" s="219"/>
      <c r="F173" s="127">
        <f>ROUND(E173/12*$B$4,0)</f>
        <v>0</v>
      </c>
      <c r="G173" s="126">
        <v>1</v>
      </c>
      <c r="H173" s="126"/>
      <c r="I173" s="199"/>
      <c r="J173" s="199"/>
      <c r="K173" s="1191"/>
      <c r="L173" s="1192"/>
      <c r="M173" s="1114"/>
      <c r="N173" s="1192"/>
      <c r="O173" s="1192"/>
      <c r="P173" s="1114"/>
      <c r="Q173" s="330"/>
      <c r="R173" s="330"/>
      <c r="S173" s="330"/>
      <c r="T173" s="326"/>
      <c r="U173" s="329"/>
      <c r="V173" s="1116"/>
      <c r="W173" s="330"/>
      <c r="X173" s="329"/>
      <c r="Y173" s="329"/>
      <c r="Z173" s="329"/>
      <c r="AA173" s="329"/>
      <c r="AB173" s="941"/>
      <c r="AC173" s="326"/>
      <c r="AD173" s="1069"/>
      <c r="AE173" s="1084"/>
      <c r="AG173" s="150"/>
    </row>
    <row r="174" spans="1:37" ht="30" x14ac:dyDescent="0.25">
      <c r="A174" s="140">
        <v>1</v>
      </c>
      <c r="B174" s="1193" t="s">
        <v>301</v>
      </c>
      <c r="C174" s="449"/>
      <c r="D174" s="2238"/>
      <c r="E174" s="219"/>
      <c r="F174" s="127">
        <f>ROUND(E174/12*$B$4,0)</f>
        <v>0</v>
      </c>
      <c r="G174" s="126">
        <v>79</v>
      </c>
      <c r="H174" s="132"/>
      <c r="I174" s="199"/>
      <c r="J174" s="199"/>
      <c r="K174" s="1191"/>
      <c r="L174" s="1192"/>
      <c r="M174" s="1110"/>
      <c r="N174" s="1192"/>
      <c r="O174" s="1192"/>
      <c r="P174" s="1110"/>
      <c r="Q174" s="330"/>
      <c r="R174" s="330"/>
      <c r="S174" s="330"/>
      <c r="T174" s="326"/>
      <c r="U174" s="329"/>
      <c r="V174" s="1116"/>
      <c r="W174" s="330"/>
      <c r="X174" s="329"/>
      <c r="Y174" s="329"/>
      <c r="Z174" s="329"/>
      <c r="AA174" s="329"/>
      <c r="AB174" s="941"/>
      <c r="AC174" s="326"/>
      <c r="AD174" s="1069"/>
      <c r="AE174" s="1084"/>
      <c r="AG174" s="150"/>
    </row>
    <row r="175" spans="1:37" ht="30" x14ac:dyDescent="0.25">
      <c r="A175" s="140">
        <v>1</v>
      </c>
      <c r="B175" s="1194" t="s">
        <v>302</v>
      </c>
      <c r="C175" s="1195"/>
      <c r="D175" s="2238"/>
      <c r="E175" s="229"/>
      <c r="F175" s="1129">
        <f>ROUND(E175/12*$B$4,0)</f>
        <v>0</v>
      </c>
      <c r="G175" s="126">
        <v>2</v>
      </c>
      <c r="H175" s="132"/>
      <c r="I175" s="199"/>
      <c r="J175" s="199"/>
      <c r="K175" s="1191"/>
      <c r="L175" s="1192"/>
      <c r="M175" s="1158"/>
      <c r="N175" s="1192"/>
      <c r="O175" s="1192"/>
      <c r="P175" s="1114"/>
      <c r="Q175" s="330"/>
      <c r="R175" s="330"/>
      <c r="S175" s="330"/>
      <c r="T175" s="862"/>
      <c r="U175" s="329"/>
      <c r="V175" s="1116"/>
      <c r="W175" s="330"/>
      <c r="X175" s="329"/>
      <c r="Y175" s="329"/>
      <c r="Z175" s="331"/>
      <c r="AA175" s="329"/>
      <c r="AB175" s="941"/>
      <c r="AC175" s="326"/>
      <c r="AD175" s="1069"/>
      <c r="AE175" s="1084"/>
      <c r="AG175" s="150"/>
    </row>
    <row r="176" spans="1:37" ht="29.25" x14ac:dyDescent="0.25">
      <c r="A176" s="140">
        <v>1</v>
      </c>
      <c r="B176" s="696" t="s">
        <v>288</v>
      </c>
      <c r="C176" s="692"/>
      <c r="D176" s="816"/>
      <c r="E176" s="700">
        <f>SUM(E173:E175)</f>
        <v>0</v>
      </c>
      <c r="F176" s="697">
        <f>SUM(F173:F175)</f>
        <v>0</v>
      </c>
      <c r="G176" s="283">
        <f>SUM(G173:G175)</f>
        <v>82</v>
      </c>
      <c r="H176" s="698"/>
      <c r="I176" s="199"/>
      <c r="J176" s="199"/>
      <c r="K176" s="1191"/>
      <c r="L176" s="1192"/>
      <c r="M176" s="1114"/>
      <c r="N176" s="1192"/>
      <c r="O176" s="1192"/>
      <c r="P176" s="1196"/>
      <c r="Q176" s="330"/>
      <c r="R176" s="330"/>
      <c r="S176" s="330"/>
      <c r="T176" s="857"/>
      <c r="U176" s="329">
        <f>AA176-Z176-W176</f>
        <v>0</v>
      </c>
      <c r="V176" s="1116"/>
      <c r="W176" s="330">
        <v>35.076439999999998</v>
      </c>
      <c r="X176" s="329">
        <f>U176-T176</f>
        <v>0</v>
      </c>
      <c r="Y176" s="329"/>
      <c r="Z176" s="329">
        <v>0</v>
      </c>
      <c r="AA176" s="329">
        <v>35.076439999999998</v>
      </c>
      <c r="AB176" s="906"/>
      <c r="AC176" s="326"/>
      <c r="AD176" s="1069"/>
      <c r="AE176" s="1084"/>
      <c r="AG176" s="150"/>
    </row>
    <row r="177" spans="1:37" x14ac:dyDescent="0.25">
      <c r="A177" s="140">
        <v>1</v>
      </c>
      <c r="B177" s="473" t="s">
        <v>256</v>
      </c>
      <c r="C177" s="449"/>
      <c r="D177" s="2238"/>
      <c r="E177" s="219">
        <f>E152</f>
        <v>15000</v>
      </c>
      <c r="F177" s="126">
        <f>F152</f>
        <v>3750</v>
      </c>
      <c r="G177" s="126">
        <f>G152</f>
        <v>3155</v>
      </c>
      <c r="H177" s="126">
        <f>G177/F177*100</f>
        <v>84.13333333333334</v>
      </c>
      <c r="I177" s="199"/>
      <c r="J177" s="199"/>
      <c r="K177" s="1191"/>
      <c r="L177" s="1192"/>
      <c r="M177" s="1114"/>
      <c r="N177" s="1192"/>
      <c r="O177" s="1192"/>
      <c r="P177" s="1114"/>
      <c r="Q177" s="330"/>
      <c r="R177" s="330"/>
      <c r="S177" s="330"/>
      <c r="T177" s="326"/>
      <c r="U177" s="329"/>
      <c r="V177" s="1116"/>
      <c r="W177" s="330"/>
      <c r="X177" s="329"/>
      <c r="Y177" s="329"/>
      <c r="Z177" s="331"/>
      <c r="AA177" s="331"/>
      <c r="AB177" s="941"/>
      <c r="AC177" s="862"/>
      <c r="AD177" s="1069"/>
      <c r="AE177" s="1084"/>
      <c r="AG177" s="150"/>
    </row>
    <row r="178" spans="1:37" ht="29.25" x14ac:dyDescent="0.25">
      <c r="A178" s="140">
        <v>1</v>
      </c>
      <c r="B178" s="473" t="s">
        <v>257</v>
      </c>
      <c r="C178" s="449"/>
      <c r="D178" s="2238"/>
      <c r="E178" s="219">
        <f>E159</f>
        <v>1750</v>
      </c>
      <c r="F178" s="126">
        <f>F159</f>
        <v>437.5</v>
      </c>
      <c r="G178" s="126">
        <f>G159</f>
        <v>483</v>
      </c>
      <c r="H178" s="126">
        <f>G178/F178*100</f>
        <v>110.4</v>
      </c>
      <c r="I178" s="1197"/>
      <c r="J178" s="1197"/>
      <c r="K178" s="1191"/>
      <c r="L178" s="1192"/>
      <c r="M178" s="1114"/>
      <c r="N178" s="1192"/>
      <c r="O178" s="1192"/>
      <c r="P178" s="1192"/>
      <c r="Q178" s="330"/>
      <c r="R178" s="330"/>
      <c r="S178" s="330"/>
      <c r="T178" s="326"/>
      <c r="U178" s="331"/>
      <c r="V178" s="1116"/>
      <c r="W178" s="329"/>
      <c r="X178" s="331"/>
      <c r="Y178" s="331"/>
      <c r="Z178" s="330"/>
      <c r="AA178" s="330"/>
      <c r="AB178" s="941"/>
      <c r="AC178" s="861"/>
      <c r="AD178" s="1069"/>
      <c r="AE178" s="1084"/>
      <c r="AG178" s="150"/>
    </row>
    <row r="179" spans="1:37" s="1200" customFormat="1" ht="29.25" x14ac:dyDescent="0.25">
      <c r="A179" s="140">
        <v>1</v>
      </c>
      <c r="B179" s="473" t="s">
        <v>258</v>
      </c>
      <c r="C179" s="1131"/>
      <c r="D179" s="1198"/>
      <c r="E179" s="1096">
        <f>E163+E161</f>
        <v>47500</v>
      </c>
      <c r="F179" s="131">
        <f>F163+F161</f>
        <v>11875</v>
      </c>
      <c r="G179" s="131">
        <f>G163+G161</f>
        <v>10967</v>
      </c>
      <c r="H179" s="131">
        <f>G179/F179*100</f>
        <v>92.353684210526325</v>
      </c>
      <c r="I179" s="1199"/>
      <c r="J179" s="1199"/>
      <c r="K179" s="1099"/>
      <c r="L179" s="1099"/>
      <c r="M179" s="1086"/>
      <c r="N179" s="1099"/>
      <c r="O179" s="1099"/>
      <c r="P179" s="1099"/>
      <c r="Q179" s="336"/>
      <c r="R179" s="336"/>
      <c r="S179" s="336"/>
      <c r="T179" s="900">
        <f>Q179/12*$B$4</f>
        <v>0</v>
      </c>
      <c r="U179" s="336">
        <f>AA179-Z179</f>
        <v>0</v>
      </c>
      <c r="V179" s="1132"/>
      <c r="W179" s="336"/>
      <c r="X179" s="336">
        <f>U179-T179</f>
        <v>0</v>
      </c>
      <c r="Y179" s="336"/>
      <c r="Z179" s="336"/>
      <c r="AA179" s="336"/>
      <c r="AB179" s="1102"/>
      <c r="AC179" s="864"/>
      <c r="AD179" s="1069"/>
      <c r="AE179" s="1084"/>
      <c r="AG179" s="150"/>
      <c r="AK179" s="2240"/>
    </row>
    <row r="180" spans="1:37" x14ac:dyDescent="0.25">
      <c r="A180" s="140">
        <v>1</v>
      </c>
      <c r="B180" s="474" t="s">
        <v>133</v>
      </c>
      <c r="C180" s="1201"/>
      <c r="D180" s="1135"/>
      <c r="E180" s="33">
        <f>E179+E177+E178*2.6</f>
        <v>67050</v>
      </c>
      <c r="F180" s="7">
        <f>F179+F177+F178*2.6</f>
        <v>16762.5</v>
      </c>
      <c r="G180" s="7">
        <f>G179+G177+G178*2.6</f>
        <v>15377.8</v>
      </c>
      <c r="H180" s="7">
        <f>G180/F180*100</f>
        <v>91.739299030574202</v>
      </c>
      <c r="I180" s="8"/>
      <c r="J180" s="8"/>
      <c r="K180" s="1106"/>
      <c r="L180" s="1105"/>
      <c r="M180" s="1105"/>
      <c r="N180" s="1105"/>
      <c r="O180" s="1105"/>
      <c r="P180" s="1106"/>
      <c r="Q180" s="327">
        <f t="shared" ref="Q180" si="47">Q179+Q152+Q164</f>
        <v>115608.11197378757</v>
      </c>
      <c r="R180" s="327">
        <f t="shared" ref="R180:S180" si="48">R179+R152+R164</f>
        <v>115608.11197378757</v>
      </c>
      <c r="S180" s="327">
        <f t="shared" si="48"/>
        <v>115608.11197378757</v>
      </c>
      <c r="T180" s="871">
        <f>Q180/12*$B$4+(R180-Q180)/11*1</f>
        <v>28902.027993446893</v>
      </c>
      <c r="U180" s="327">
        <f>U179+U152+U164+U176</f>
        <v>26334.907329999998</v>
      </c>
      <c r="V180" s="777">
        <f>V179+V152+V164</f>
        <v>0</v>
      </c>
      <c r="W180" s="327">
        <f>W179+W152+W164+W176</f>
        <v>35.076439999999998</v>
      </c>
      <c r="X180" s="327">
        <f>X179+X152+X164+X176</f>
        <v>-2567.1206634468954</v>
      </c>
      <c r="Y180" s="327">
        <f>Y179+Y152+Y164+Y176</f>
        <v>-7.2330399999999999</v>
      </c>
      <c r="Z180" s="327">
        <f>Z179+Z152+Z164+Z176</f>
        <v>-8.1602399999999999</v>
      </c>
      <c r="AA180" s="327">
        <f>AA179+AA152+AA164+AA176</f>
        <v>26361.823529999998</v>
      </c>
      <c r="AB180" s="1107"/>
      <c r="AC180" s="866"/>
      <c r="AD180" s="1069"/>
      <c r="AE180" s="1084"/>
      <c r="AG180" s="150"/>
    </row>
    <row r="181" spans="1:37" s="2240" customFormat="1" x14ac:dyDescent="0.25">
      <c r="A181" s="2240">
        <v>1</v>
      </c>
      <c r="B181" s="3034"/>
      <c r="C181" s="3041"/>
      <c r="D181" s="1243"/>
      <c r="E181" s="1436"/>
      <c r="F181" s="1228"/>
      <c r="G181" s="1228"/>
      <c r="H181" s="1228"/>
      <c r="I181" s="1428"/>
      <c r="J181" s="1428"/>
      <c r="K181" s="1430"/>
      <c r="L181" s="1430"/>
      <c r="M181" s="1158"/>
      <c r="N181" s="1158"/>
      <c r="O181" s="1430"/>
      <c r="P181" s="1430"/>
      <c r="Q181" s="337"/>
      <c r="R181" s="337"/>
      <c r="S181" s="337"/>
      <c r="T181" s="860"/>
      <c r="U181" s="337"/>
      <c r="V181" s="1266"/>
      <c r="W181" s="337"/>
      <c r="X181" s="337"/>
      <c r="Y181" s="337"/>
      <c r="Z181" s="337"/>
      <c r="AA181" s="337"/>
      <c r="AB181" s="1431"/>
      <c r="AC181" s="870"/>
      <c r="AD181" s="1069"/>
      <c r="AE181" s="1084"/>
      <c r="AG181" s="150"/>
    </row>
    <row r="182" spans="1:37" s="2240" customFormat="1" x14ac:dyDescent="0.25">
      <c r="A182" s="2240">
        <v>1</v>
      </c>
      <c r="B182" s="3033" t="s">
        <v>245</v>
      </c>
      <c r="C182" s="1512"/>
      <c r="D182" s="1246"/>
      <c r="E182" s="228">
        <v>80</v>
      </c>
      <c r="F182" s="1313">
        <f>ROUND(E182/12*$B$4,0)</f>
        <v>20</v>
      </c>
      <c r="G182" s="1313">
        <v>18</v>
      </c>
      <c r="H182" s="1313">
        <f>G182/F182*100</f>
        <v>90</v>
      </c>
      <c r="I182" s="199"/>
      <c r="J182" s="1128"/>
      <c r="K182" s="1114"/>
      <c r="L182" s="1192"/>
      <c r="M182" s="1192"/>
      <c r="N182" s="1192"/>
      <c r="O182" s="1192"/>
      <c r="P182" s="1192"/>
      <c r="Q182" s="329"/>
      <c r="R182" s="329"/>
      <c r="S182" s="329"/>
      <c r="T182" s="857"/>
      <c r="U182" s="331"/>
      <c r="V182" s="1116"/>
      <c r="W182" s="328"/>
      <c r="X182" s="331"/>
      <c r="Y182" s="331"/>
      <c r="Z182" s="329"/>
      <c r="AA182" s="331"/>
      <c r="AB182" s="915"/>
      <c r="AC182" s="862"/>
      <c r="AD182" s="1069"/>
      <c r="AE182" s="1084"/>
      <c r="AG182" s="150"/>
    </row>
    <row r="183" spans="1:37" s="2240" customFormat="1" x14ac:dyDescent="0.25">
      <c r="A183" s="2240">
        <v>1</v>
      </c>
      <c r="B183" s="3036" t="s">
        <v>262</v>
      </c>
      <c r="C183" s="1512"/>
      <c r="D183" s="1246"/>
      <c r="E183" s="228">
        <v>10</v>
      </c>
      <c r="F183" s="127">
        <f>ROUND(E183/12*$B$4,0)</f>
        <v>3</v>
      </c>
      <c r="G183" s="127">
        <v>4</v>
      </c>
      <c r="H183" s="127">
        <f>G183/F183*100</f>
        <v>133.33333333333331</v>
      </c>
      <c r="I183" s="199"/>
      <c r="J183" s="1128"/>
      <c r="K183" s="1196"/>
      <c r="L183" s="1192"/>
      <c r="M183" s="1192"/>
      <c r="N183" s="1192"/>
      <c r="O183" s="1192"/>
      <c r="P183" s="1192"/>
      <c r="Q183" s="329"/>
      <c r="R183" s="329"/>
      <c r="S183" s="329"/>
      <c r="T183" s="858"/>
      <c r="U183" s="330"/>
      <c r="V183" s="1116"/>
      <c r="W183" s="331"/>
      <c r="X183" s="329"/>
      <c r="Y183" s="329"/>
      <c r="Z183" s="331"/>
      <c r="AA183" s="330"/>
      <c r="AB183" s="914"/>
      <c r="AC183" s="326"/>
      <c r="AD183" s="1069"/>
      <c r="AE183" s="1084"/>
      <c r="AG183" s="150"/>
    </row>
    <row r="184" spans="1:37" s="2240" customFormat="1" x14ac:dyDescent="0.25">
      <c r="A184" s="2240">
        <v>1</v>
      </c>
      <c r="B184" s="3035" t="s">
        <v>206</v>
      </c>
      <c r="C184" s="1478"/>
      <c r="D184" s="1246"/>
      <c r="E184" s="1298">
        <f>E183+E182</f>
        <v>90</v>
      </c>
      <c r="F184" s="697">
        <f>F183+F182</f>
        <v>23</v>
      </c>
      <c r="G184" s="697">
        <f>G183+G182</f>
        <v>22</v>
      </c>
      <c r="H184" s="283">
        <f>G184/F184*100</f>
        <v>95.652173913043484</v>
      </c>
      <c r="I184" s="1197"/>
      <c r="J184" s="1128"/>
      <c r="K184" s="1114"/>
      <c r="L184" s="1192"/>
      <c r="M184" s="1192"/>
      <c r="N184" s="1192"/>
      <c r="O184" s="1192"/>
      <c r="P184" s="1114"/>
      <c r="Q184" s="329">
        <v>3601.7658999999999</v>
      </c>
      <c r="R184" s="329">
        <v>3601.7658999999999</v>
      </c>
      <c r="S184" s="329">
        <v>3601.7658999999999</v>
      </c>
      <c r="T184" s="900">
        <f>Q184/12*$B$4+(R184-Q184)/11*2+(S184-R184)/10*1</f>
        <v>900.44147499999997</v>
      </c>
      <c r="U184" s="330">
        <f>AA184-Z184</f>
        <v>849.92259999999999</v>
      </c>
      <c r="V184" s="1116"/>
      <c r="W184" s="329"/>
      <c r="X184" s="331">
        <f>U184-T184</f>
        <v>-50.51887499999998</v>
      </c>
      <c r="Y184" s="330"/>
      <c r="Z184" s="330">
        <v>0</v>
      </c>
      <c r="AA184" s="330">
        <v>849.92259999999999</v>
      </c>
      <c r="AB184" s="1353"/>
      <c r="AC184" s="862"/>
      <c r="AD184" s="1069"/>
      <c r="AE184" s="1084"/>
      <c r="AG184" s="150"/>
    </row>
    <row r="185" spans="1:37" ht="29.25" customHeight="1" x14ac:dyDescent="0.25">
      <c r="A185" s="140">
        <v>1</v>
      </c>
      <c r="B185" s="160" t="s">
        <v>145</v>
      </c>
      <c r="C185" s="3042"/>
      <c r="D185" s="1138"/>
      <c r="E185" s="228"/>
      <c r="F185" s="127"/>
      <c r="G185" s="127"/>
      <c r="H185" s="761"/>
      <c r="I185" s="199"/>
      <c r="J185" s="199"/>
      <c r="K185" s="742"/>
      <c r="L185" s="1114"/>
      <c r="M185" s="1114"/>
      <c r="N185" s="1114"/>
      <c r="O185" s="526"/>
      <c r="P185" s="742"/>
      <c r="Q185" s="328"/>
      <c r="R185" s="328"/>
      <c r="S185" s="328"/>
      <c r="T185" s="326"/>
      <c r="U185" s="329">
        <f>AA185-Z185</f>
        <v>0</v>
      </c>
      <c r="V185" s="773"/>
      <c r="W185" s="328"/>
      <c r="X185" s="329">
        <f>U185-T185</f>
        <v>0</v>
      </c>
      <c r="Y185" s="329"/>
      <c r="Z185" s="329"/>
      <c r="AA185" s="329"/>
      <c r="AB185" s="910"/>
      <c r="AC185" s="326"/>
      <c r="AD185" s="1069"/>
      <c r="AE185" s="1084"/>
      <c r="AG185" s="150"/>
    </row>
    <row r="186" spans="1:37" s="150" customFormat="1" x14ac:dyDescent="0.25">
      <c r="A186" s="140">
        <v>1</v>
      </c>
      <c r="B186" s="1025" t="s">
        <v>62</v>
      </c>
      <c r="C186" s="434"/>
      <c r="D186" s="1025">
        <v>340</v>
      </c>
      <c r="E186" s="228">
        <v>220</v>
      </c>
      <c r="F186" s="126">
        <f>ROUND(E186/12*$B$4,0)</f>
        <v>55</v>
      </c>
      <c r="G186" s="126">
        <v>51</v>
      </c>
      <c r="H186" s="126">
        <f>G186/F186*100</f>
        <v>92.72727272727272</v>
      </c>
      <c r="I186" s="1152">
        <v>5</v>
      </c>
      <c r="J186" s="155">
        <f>M186/G186</f>
        <v>5.4901960784313726</v>
      </c>
      <c r="K186" s="156">
        <f>ROUND(E186*I186,0)</f>
        <v>1100</v>
      </c>
      <c r="L186" s="156">
        <f>K186/12*$B$4</f>
        <v>275</v>
      </c>
      <c r="M186" s="1204">
        <v>280</v>
      </c>
      <c r="N186" s="1204">
        <f>M186/L186*100</f>
        <v>101.81818181818181</v>
      </c>
      <c r="O186" s="156">
        <f>ROUND(K186/D186,0)</f>
        <v>3</v>
      </c>
      <c r="P186" s="1144">
        <f>M186/$B$4*12/O186</f>
        <v>373.33333333333331</v>
      </c>
      <c r="Q186" s="329"/>
      <c r="R186" s="329"/>
      <c r="S186" s="329"/>
      <c r="T186" s="326"/>
      <c r="U186" s="329"/>
      <c r="V186" s="773"/>
      <c r="W186" s="329"/>
      <c r="X186" s="329"/>
      <c r="Y186" s="329"/>
      <c r="Z186" s="329"/>
      <c r="AA186" s="329"/>
      <c r="AB186" s="941"/>
      <c r="AC186" s="326"/>
      <c r="AD186" s="1069"/>
      <c r="AE186" s="1084"/>
      <c r="AK186" s="2240"/>
    </row>
    <row r="187" spans="1:37" s="1166" customFormat="1" x14ac:dyDescent="0.25">
      <c r="A187" s="140">
        <v>1</v>
      </c>
      <c r="B187" s="148" t="s">
        <v>74</v>
      </c>
      <c r="C187" s="1207"/>
      <c r="D187" s="1208"/>
      <c r="E187" s="1209">
        <f>SUM(E186:E186)</f>
        <v>220</v>
      </c>
      <c r="F187" s="1210">
        <f>SUM(F186:F186)</f>
        <v>55</v>
      </c>
      <c r="G187" s="1210">
        <f>SUM(G186:G186)</f>
        <v>51</v>
      </c>
      <c r="H187" s="1210">
        <f>G187/F187*100</f>
        <v>92.72727272727272</v>
      </c>
      <c r="I187" s="1128">
        <f>SUM(I186)</f>
        <v>5</v>
      </c>
      <c r="J187" s="1128">
        <f>M187/G187</f>
        <v>5.4901960784313726</v>
      </c>
      <c r="K187" s="1211">
        <f>SUM(K186:K186)</f>
        <v>1100</v>
      </c>
      <c r="L187" s="161">
        <f>SUM(L186:L186)</f>
        <v>275</v>
      </c>
      <c r="M187" s="697">
        <f>SUM(M186:M186)</f>
        <v>280</v>
      </c>
      <c r="N187" s="1212">
        <f>M187/L187*100</f>
        <v>101.81818181818181</v>
      </c>
      <c r="O187" s="697">
        <f>SUM(O186:O186)</f>
        <v>3</v>
      </c>
      <c r="P187" s="281">
        <f>M187/$B$4*12/O187</f>
        <v>373.33333333333331</v>
      </c>
      <c r="Q187" s="330"/>
      <c r="R187" s="330"/>
      <c r="S187" s="330"/>
      <c r="T187" s="864"/>
      <c r="U187" s="330"/>
      <c r="V187" s="1116"/>
      <c r="W187" s="330"/>
      <c r="X187" s="330"/>
      <c r="Y187" s="330"/>
      <c r="Z187" s="330"/>
      <c r="AA187" s="330">
        <f>SUM(AA186)</f>
        <v>0</v>
      </c>
      <c r="AB187" s="1213"/>
      <c r="AC187" s="861"/>
      <c r="AD187" s="1069"/>
      <c r="AE187" s="1084"/>
      <c r="AG187" s="150"/>
      <c r="AK187" s="2240"/>
    </row>
    <row r="188" spans="1:37" s="1200" customFormat="1" ht="30" thickBot="1" x14ac:dyDescent="0.3">
      <c r="A188" s="140">
        <v>1</v>
      </c>
      <c r="B188" s="151" t="s">
        <v>193</v>
      </c>
      <c r="C188" s="151"/>
      <c r="D188" s="1214"/>
      <c r="E188" s="1215">
        <f>E187</f>
        <v>220</v>
      </c>
      <c r="F188" s="1216">
        <f>F187</f>
        <v>55</v>
      </c>
      <c r="G188" s="1216">
        <f>G187</f>
        <v>51</v>
      </c>
      <c r="H188" s="1216">
        <f>G188/F188*100</f>
        <v>92.72727272727272</v>
      </c>
      <c r="I188" s="1170">
        <f>SUM(K188/E188)</f>
        <v>5</v>
      </c>
      <c r="J188" s="1170">
        <f>M188/G188</f>
        <v>5.4901960784313726</v>
      </c>
      <c r="K188" s="1217">
        <f>K187</f>
        <v>1100</v>
      </c>
      <c r="L188" s="1218">
        <f>L187</f>
        <v>275</v>
      </c>
      <c r="M188" s="1216">
        <f>M187</f>
        <v>280</v>
      </c>
      <c r="N188" s="1219">
        <f>M188/L188*100</f>
        <v>101.81818181818181</v>
      </c>
      <c r="O188" s="1220">
        <f>SUM(O187)</f>
        <v>3</v>
      </c>
      <c r="P188" s="1172">
        <f>M188/$B$4*12/O188</f>
        <v>373.33333333333331</v>
      </c>
      <c r="Q188" s="334">
        <v>9478.8297449999991</v>
      </c>
      <c r="R188" s="334">
        <v>9478.8297449999991</v>
      </c>
      <c r="S188" s="334">
        <v>9478.8297449999991</v>
      </c>
      <c r="T188" s="1059">
        <f>Q188/12*$B$4+(R188-Q188)/11*2+(S188-R188)/10*1</f>
        <v>2369.7074362499998</v>
      </c>
      <c r="U188" s="334">
        <f>AA188-Z188-W188</f>
        <v>2353.8410700000004</v>
      </c>
      <c r="V188" s="775"/>
      <c r="W188" s="334"/>
      <c r="X188" s="334">
        <f>U188-T188</f>
        <v>-15.866366249999373</v>
      </c>
      <c r="Y188" s="334"/>
      <c r="Z188" s="334">
        <v>0</v>
      </c>
      <c r="AA188" s="334">
        <v>2353.8410700000004</v>
      </c>
      <c r="AB188" s="1221"/>
      <c r="AC188" s="905"/>
      <c r="AD188" s="1069"/>
      <c r="AE188" s="1084"/>
      <c r="AG188" s="150"/>
      <c r="AK188" s="2240"/>
    </row>
    <row r="189" spans="1:37" s="1200" customFormat="1" ht="16.5" thickBot="1" x14ac:dyDescent="0.3">
      <c r="A189" s="140">
        <v>1</v>
      </c>
      <c r="B189" s="1174" t="s">
        <v>273</v>
      </c>
      <c r="C189" s="1174"/>
      <c r="D189" s="158"/>
      <c r="E189" s="260"/>
      <c r="F189" s="1222"/>
      <c r="G189" s="1222"/>
      <c r="H189" s="1222"/>
      <c r="I189" s="1222"/>
      <c r="J189" s="1222"/>
      <c r="K189" s="1223"/>
      <c r="L189" s="1224"/>
      <c r="M189" s="1224">
        <f>M188+M149</f>
        <v>44638</v>
      </c>
      <c r="N189" s="1224"/>
      <c r="O189" s="1224"/>
      <c r="P189" s="1224"/>
      <c r="Q189" s="335">
        <f t="shared" ref="Q189:AA189" si="49">SUM(Q149,Q180,Q188,Q184)</f>
        <v>2378029.4140400444</v>
      </c>
      <c r="R189" s="335">
        <f t="shared" ref="R189:S189" si="50">SUM(R149,R180,R188,R184)</f>
        <v>2378029.4140400444</v>
      </c>
      <c r="S189" s="335">
        <f t="shared" si="50"/>
        <v>2378039.6501960447</v>
      </c>
      <c r="T189" s="335">
        <f t="shared" si="49"/>
        <v>594508.37712561118</v>
      </c>
      <c r="U189" s="335">
        <f t="shared" si="49"/>
        <v>576691.35162999982</v>
      </c>
      <c r="V189" s="778">
        <f t="shared" si="49"/>
        <v>0</v>
      </c>
      <c r="W189" s="335">
        <f t="shared" si="49"/>
        <v>-5802.2466999999997</v>
      </c>
      <c r="X189" s="335">
        <f t="shared" si="49"/>
        <v>-17817.025495611262</v>
      </c>
      <c r="Y189" s="335">
        <f t="shared" si="49"/>
        <v>-2536.7872300000004</v>
      </c>
      <c r="Z189" s="335">
        <f t="shared" si="49"/>
        <v>-6602.6837500000001</v>
      </c>
      <c r="AA189" s="335">
        <f t="shared" si="49"/>
        <v>564286.42117999995</v>
      </c>
      <c r="AB189" s="1181"/>
      <c r="AC189" s="863">
        <f>SUM(AC149,AC180,AC188,AC184)</f>
        <v>0</v>
      </c>
      <c r="AD189" s="1069"/>
      <c r="AE189" s="1084"/>
      <c r="AG189" s="3285"/>
      <c r="AK189" s="2240"/>
    </row>
    <row r="190" spans="1:37" s="1200" customFormat="1" x14ac:dyDescent="0.25">
      <c r="A190" s="140">
        <v>1</v>
      </c>
      <c r="B190" s="1225"/>
      <c r="C190" s="1226"/>
      <c r="D190" s="1225"/>
      <c r="E190" s="1091"/>
      <c r="F190" s="129"/>
      <c r="G190" s="129"/>
      <c r="H190" s="129"/>
      <c r="I190" s="1147"/>
      <c r="J190" s="1147"/>
      <c r="K190" s="1139"/>
      <c r="L190" s="1100"/>
      <c r="M190" s="1100"/>
      <c r="N190" s="1100"/>
      <c r="O190" s="1100"/>
      <c r="P190" s="1100"/>
      <c r="Q190" s="328"/>
      <c r="R190" s="328"/>
      <c r="S190" s="328"/>
      <c r="T190" s="368"/>
      <c r="U190" s="328"/>
      <c r="V190" s="776"/>
      <c r="W190" s="328"/>
      <c r="X190" s="328"/>
      <c r="Y190" s="328"/>
      <c r="Z190" s="328"/>
      <c r="AA190" s="328"/>
      <c r="AB190" s="1140"/>
      <c r="AC190" s="368"/>
      <c r="AD190" s="1069"/>
      <c r="AE190" s="1084"/>
      <c r="AG190" s="150"/>
    </row>
    <row r="191" spans="1:37" s="1200" customFormat="1" ht="43.5" x14ac:dyDescent="0.25">
      <c r="A191" s="140">
        <v>1</v>
      </c>
      <c r="B191" s="1074" t="s">
        <v>340</v>
      </c>
      <c r="C191" s="1074"/>
      <c r="D191" s="1185"/>
      <c r="E191" s="259"/>
      <c r="F191" s="526"/>
      <c r="G191" s="526"/>
      <c r="H191" s="526"/>
      <c r="I191" s="199"/>
      <c r="J191" s="199"/>
      <c r="K191" s="1144"/>
      <c r="L191" s="156"/>
      <c r="M191" s="156"/>
      <c r="N191" s="156"/>
      <c r="O191" s="156"/>
      <c r="P191" s="156"/>
      <c r="Q191" s="329"/>
      <c r="R191" s="329"/>
      <c r="S191" s="329"/>
      <c r="T191" s="326"/>
      <c r="U191" s="329"/>
      <c r="V191" s="773"/>
      <c r="W191" s="329"/>
      <c r="X191" s="329"/>
      <c r="Y191" s="329"/>
      <c r="Z191" s="329"/>
      <c r="AA191" s="329"/>
      <c r="AB191" s="914"/>
      <c r="AC191" s="326"/>
      <c r="AD191" s="1069"/>
      <c r="AE191" s="1084"/>
      <c r="AG191" s="150"/>
    </row>
    <row r="192" spans="1:37" x14ac:dyDescent="0.25">
      <c r="A192" s="140">
        <v>1</v>
      </c>
      <c r="B192" s="1080" t="s">
        <v>5</v>
      </c>
      <c r="C192" s="1081"/>
      <c r="D192" s="1080"/>
      <c r="E192" s="259"/>
      <c r="F192" s="526"/>
      <c r="G192" s="526"/>
      <c r="H192" s="526"/>
      <c r="I192" s="199"/>
      <c r="J192" s="199"/>
      <c r="K192" s="1144"/>
      <c r="L192" s="156"/>
      <c r="M192" s="156"/>
      <c r="N192" s="156"/>
      <c r="O192" s="156"/>
      <c r="P192" s="156"/>
      <c r="Q192" s="329"/>
      <c r="R192" s="329"/>
      <c r="S192" s="329"/>
      <c r="T192" s="326"/>
      <c r="U192" s="329"/>
      <c r="V192" s="773"/>
      <c r="W192" s="329"/>
      <c r="X192" s="329"/>
      <c r="Y192" s="329"/>
      <c r="Z192" s="329"/>
      <c r="AA192" s="329"/>
      <c r="AB192" s="914"/>
      <c r="AC192" s="326"/>
      <c r="AD192" s="1069"/>
      <c r="AE192" s="1084"/>
      <c r="AG192" s="150"/>
      <c r="AK192" s="1200"/>
    </row>
    <row r="193" spans="1:37" x14ac:dyDescent="0.25">
      <c r="A193" s="140">
        <v>1</v>
      </c>
      <c r="B193" s="9" t="s">
        <v>23</v>
      </c>
      <c r="C193" s="1082" t="s">
        <v>252</v>
      </c>
      <c r="D193" s="9">
        <v>340</v>
      </c>
      <c r="E193" s="219">
        <v>2465</v>
      </c>
      <c r="F193" s="126">
        <f t="shared" ref="F193:F198" si="51">E193/12*$B$4</f>
        <v>616.25</v>
      </c>
      <c r="G193" s="126">
        <v>619</v>
      </c>
      <c r="H193" s="126">
        <f t="shared" ref="H193:H200" si="52">G193/F193*100</f>
        <v>100.44624746450303</v>
      </c>
      <c r="I193" s="155">
        <v>6.8</v>
      </c>
      <c r="J193" s="155">
        <f t="shared" ref="J193:J199" si="53">M193/G193</f>
        <v>6.5137318255250403</v>
      </c>
      <c r="K193" s="1144">
        <f t="shared" ref="K193:K198" si="54">ROUND(E193*I193,0)</f>
        <v>16762</v>
      </c>
      <c r="L193" s="156">
        <f t="shared" ref="L193:L198" si="55">K193/12*$B$4</f>
        <v>4190.5</v>
      </c>
      <c r="M193" s="156">
        <v>4032</v>
      </c>
      <c r="N193" s="156">
        <f t="shared" ref="N193:N199" si="56">M193/L193*100</f>
        <v>96.217635127073137</v>
      </c>
      <c r="O193" s="156">
        <f t="shared" ref="O193:O198" si="57">ROUND(K193/D193,0)</f>
        <v>49</v>
      </c>
      <c r="P193" s="156">
        <f t="shared" ref="P193:P199" si="58">M193/$B$4*12/O193</f>
        <v>329.14285714285717</v>
      </c>
      <c r="Q193" s="329"/>
      <c r="R193" s="329"/>
      <c r="S193" s="329"/>
      <c r="T193" s="326"/>
      <c r="U193" s="329"/>
      <c r="V193" s="773"/>
      <c r="W193" s="329"/>
      <c r="X193" s="329"/>
      <c r="Y193" s="329"/>
      <c r="Z193" s="329"/>
      <c r="AA193" s="329"/>
      <c r="AB193" s="941"/>
      <c r="AC193" s="326"/>
      <c r="AD193" s="1069"/>
      <c r="AE193" s="1084"/>
      <c r="AG193" s="150"/>
      <c r="AK193" s="1200"/>
    </row>
    <row r="194" spans="1:37" x14ac:dyDescent="0.25">
      <c r="A194" s="140">
        <v>1</v>
      </c>
      <c r="B194" s="1085" t="s">
        <v>24</v>
      </c>
      <c r="C194" s="1082" t="s">
        <v>252</v>
      </c>
      <c r="D194" s="144">
        <v>300</v>
      </c>
      <c r="E194" s="1184">
        <v>3490</v>
      </c>
      <c r="F194" s="132">
        <f t="shared" si="51"/>
        <v>872.5</v>
      </c>
      <c r="G194" s="1097">
        <v>780</v>
      </c>
      <c r="H194" s="126">
        <f t="shared" si="52"/>
        <v>89.398280802292263</v>
      </c>
      <c r="I194" s="321">
        <v>4.8</v>
      </c>
      <c r="J194" s="1094">
        <f t="shared" si="53"/>
        <v>4.8807692307692312</v>
      </c>
      <c r="K194" s="156">
        <f t="shared" si="54"/>
        <v>16752</v>
      </c>
      <c r="L194" s="1086">
        <f t="shared" si="55"/>
        <v>4188</v>
      </c>
      <c r="M194" s="156">
        <v>3807</v>
      </c>
      <c r="N194" s="1086">
        <f t="shared" si="56"/>
        <v>90.902578796561613</v>
      </c>
      <c r="O194" s="156">
        <f t="shared" si="57"/>
        <v>56</v>
      </c>
      <c r="P194" s="156">
        <f t="shared" si="58"/>
        <v>271.92857142857144</v>
      </c>
      <c r="Q194" s="331"/>
      <c r="R194" s="331"/>
      <c r="S194" s="331"/>
      <c r="T194" s="861"/>
      <c r="U194" s="329"/>
      <c r="V194" s="1116"/>
      <c r="W194" s="330"/>
      <c r="X194" s="330"/>
      <c r="Y194" s="330"/>
      <c r="Z194" s="330"/>
      <c r="AA194" s="331"/>
      <c r="AB194" s="1049"/>
      <c r="AC194" s="862"/>
      <c r="AD194" s="1069"/>
      <c r="AE194" s="1084"/>
      <c r="AG194" s="150"/>
      <c r="AK194" s="1200"/>
    </row>
    <row r="195" spans="1:37" s="1200" customFormat="1" x14ac:dyDescent="0.25">
      <c r="A195" s="140">
        <v>1</v>
      </c>
      <c r="B195" s="144" t="s">
        <v>209</v>
      </c>
      <c r="C195" s="1082" t="s">
        <v>252</v>
      </c>
      <c r="D195" s="142">
        <v>330</v>
      </c>
      <c r="E195" s="219">
        <v>500</v>
      </c>
      <c r="F195" s="126">
        <f t="shared" si="51"/>
        <v>125</v>
      </c>
      <c r="G195" s="126">
        <v>133</v>
      </c>
      <c r="H195" s="126">
        <f t="shared" si="52"/>
        <v>106.4</v>
      </c>
      <c r="I195" s="155">
        <v>4</v>
      </c>
      <c r="J195" s="155">
        <f t="shared" si="53"/>
        <v>3.4436090225563909</v>
      </c>
      <c r="K195" s="1139">
        <f t="shared" si="54"/>
        <v>2000</v>
      </c>
      <c r="L195" s="156">
        <f t="shared" si="55"/>
        <v>500</v>
      </c>
      <c r="M195" s="1100">
        <v>458</v>
      </c>
      <c r="N195" s="156">
        <f t="shared" si="56"/>
        <v>91.600000000000009</v>
      </c>
      <c r="O195" s="1100">
        <f t="shared" si="57"/>
        <v>6</v>
      </c>
      <c r="P195" s="1100">
        <f t="shared" si="58"/>
        <v>305.33333333333331</v>
      </c>
      <c r="Q195" s="329"/>
      <c r="R195" s="329"/>
      <c r="S195" s="329"/>
      <c r="T195" s="326"/>
      <c r="U195" s="328"/>
      <c r="V195" s="773"/>
      <c r="W195" s="329"/>
      <c r="X195" s="329"/>
      <c r="Y195" s="329"/>
      <c r="Z195" s="329"/>
      <c r="AA195" s="329"/>
      <c r="AB195" s="941"/>
      <c r="AC195" s="326"/>
      <c r="AD195" s="1069"/>
      <c r="AE195" s="1084"/>
      <c r="AG195" s="150"/>
    </row>
    <row r="196" spans="1:37" s="1200" customFormat="1" x14ac:dyDescent="0.25">
      <c r="A196" s="140">
        <v>1</v>
      </c>
      <c r="B196" s="144" t="s">
        <v>25</v>
      </c>
      <c r="C196" s="1082" t="s">
        <v>252</v>
      </c>
      <c r="D196" s="144">
        <v>330</v>
      </c>
      <c r="E196" s="219">
        <v>1830</v>
      </c>
      <c r="F196" s="126">
        <f t="shared" si="51"/>
        <v>457.5</v>
      </c>
      <c r="G196" s="126">
        <v>504</v>
      </c>
      <c r="H196" s="126">
        <f t="shared" si="52"/>
        <v>110.16393442622952</v>
      </c>
      <c r="I196" s="155">
        <v>7.6</v>
      </c>
      <c r="J196" s="155">
        <f t="shared" si="53"/>
        <v>7.2202380952380949</v>
      </c>
      <c r="K196" s="1144">
        <f t="shared" si="54"/>
        <v>13908</v>
      </c>
      <c r="L196" s="156">
        <f t="shared" si="55"/>
        <v>3477</v>
      </c>
      <c r="M196" s="156">
        <v>3639</v>
      </c>
      <c r="N196" s="156">
        <f t="shared" si="56"/>
        <v>104.65918895599656</v>
      </c>
      <c r="O196" s="156">
        <f t="shared" si="57"/>
        <v>42</v>
      </c>
      <c r="P196" s="156">
        <f t="shared" si="58"/>
        <v>346.57142857142856</v>
      </c>
      <c r="Q196" s="329"/>
      <c r="R196" s="329"/>
      <c r="S196" s="329"/>
      <c r="T196" s="326"/>
      <c r="U196" s="329"/>
      <c r="V196" s="773"/>
      <c r="W196" s="329"/>
      <c r="X196" s="329"/>
      <c r="Y196" s="329"/>
      <c r="Z196" s="329"/>
      <c r="AA196" s="329"/>
      <c r="AB196" s="941"/>
      <c r="AC196" s="326"/>
      <c r="AD196" s="1069"/>
      <c r="AE196" s="1084"/>
      <c r="AG196" s="150"/>
    </row>
    <row r="197" spans="1:37" ht="30" x14ac:dyDescent="0.25">
      <c r="A197" s="140">
        <v>1</v>
      </c>
      <c r="B197" s="1227" t="s">
        <v>125</v>
      </c>
      <c r="C197" s="1082" t="s">
        <v>252</v>
      </c>
      <c r="D197" s="1227">
        <v>300</v>
      </c>
      <c r="E197" s="219">
        <v>1415</v>
      </c>
      <c r="F197" s="126">
        <f t="shared" si="51"/>
        <v>353.75</v>
      </c>
      <c r="G197" s="126">
        <v>370</v>
      </c>
      <c r="H197" s="126">
        <f t="shared" si="52"/>
        <v>104.59363957597174</v>
      </c>
      <c r="I197" s="155">
        <v>14.6</v>
      </c>
      <c r="J197" s="155">
        <f t="shared" si="53"/>
        <v>16.732432432432432</v>
      </c>
      <c r="K197" s="1144">
        <f t="shared" si="54"/>
        <v>20659</v>
      </c>
      <c r="L197" s="156">
        <f t="shared" si="55"/>
        <v>5164.75</v>
      </c>
      <c r="M197" s="156">
        <v>6191</v>
      </c>
      <c r="N197" s="156">
        <f t="shared" si="56"/>
        <v>119.87027445665328</v>
      </c>
      <c r="O197" s="156">
        <f t="shared" si="57"/>
        <v>69</v>
      </c>
      <c r="P197" s="156">
        <f t="shared" si="58"/>
        <v>358.89855072463769</v>
      </c>
      <c r="Q197" s="329"/>
      <c r="R197" s="329"/>
      <c r="S197" s="329"/>
      <c r="T197" s="326"/>
      <c r="U197" s="329"/>
      <c r="V197" s="773"/>
      <c r="W197" s="329"/>
      <c r="X197" s="329"/>
      <c r="Y197" s="329"/>
      <c r="Z197" s="329"/>
      <c r="AA197" s="329"/>
      <c r="AB197" s="941"/>
      <c r="AC197" s="326"/>
      <c r="AD197" s="1069"/>
      <c r="AE197" s="1084"/>
      <c r="AG197" s="150"/>
      <c r="AK197" s="1200"/>
    </row>
    <row r="198" spans="1:37" s="150" customFormat="1" x14ac:dyDescent="0.25">
      <c r="A198" s="140">
        <v>1</v>
      </c>
      <c r="B198" s="144" t="s">
        <v>126</v>
      </c>
      <c r="C198" s="1082" t="s">
        <v>252</v>
      </c>
      <c r="D198" s="1093">
        <v>300</v>
      </c>
      <c r="E198" s="219">
        <v>180</v>
      </c>
      <c r="F198" s="132">
        <f t="shared" si="51"/>
        <v>45</v>
      </c>
      <c r="G198" s="126">
        <v>43</v>
      </c>
      <c r="H198" s="132">
        <f t="shared" si="52"/>
        <v>95.555555555555557</v>
      </c>
      <c r="I198" s="155">
        <v>13</v>
      </c>
      <c r="J198" s="1094">
        <f t="shared" si="53"/>
        <v>9.4186046511627914</v>
      </c>
      <c r="K198" s="1095">
        <f t="shared" si="54"/>
        <v>2340</v>
      </c>
      <c r="L198" s="156">
        <f t="shared" si="55"/>
        <v>585</v>
      </c>
      <c r="M198" s="281">
        <v>405</v>
      </c>
      <c r="N198" s="156">
        <f t="shared" si="56"/>
        <v>69.230769230769226</v>
      </c>
      <c r="O198" s="281">
        <f t="shared" si="57"/>
        <v>8</v>
      </c>
      <c r="P198" s="281">
        <f t="shared" si="58"/>
        <v>202.5</v>
      </c>
      <c r="Q198" s="329"/>
      <c r="R198" s="329"/>
      <c r="S198" s="329"/>
      <c r="T198" s="861"/>
      <c r="U198" s="330"/>
      <c r="V198" s="1116"/>
      <c r="W198" s="330"/>
      <c r="X198" s="330"/>
      <c r="Y198" s="330"/>
      <c r="Z198" s="330"/>
      <c r="AA198" s="329"/>
      <c r="AB198" s="941"/>
      <c r="AC198" s="326"/>
      <c r="AD198" s="1069"/>
      <c r="AE198" s="1084"/>
      <c r="AK198" s="1200"/>
    </row>
    <row r="199" spans="1:37" s="150" customFormat="1" ht="29.25" x14ac:dyDescent="0.25">
      <c r="A199" s="140">
        <v>1</v>
      </c>
      <c r="B199" s="1103" t="s">
        <v>7</v>
      </c>
      <c r="C199" s="1104"/>
      <c r="D199" s="1103"/>
      <c r="E199" s="33">
        <f>SUM(E193:E198)</f>
        <v>9880</v>
      </c>
      <c r="F199" s="7">
        <f>SUM(F193:F198)</f>
        <v>2470</v>
      </c>
      <c r="G199" s="7">
        <f>SUM(G193:G198)</f>
        <v>2449</v>
      </c>
      <c r="H199" s="7">
        <f t="shared" si="52"/>
        <v>99.149797570850211</v>
      </c>
      <c r="I199" s="8">
        <f>SUM(K199/E199)</f>
        <v>7.3300607287449395</v>
      </c>
      <c r="J199" s="8">
        <f t="shared" si="53"/>
        <v>7.5671702735810538</v>
      </c>
      <c r="K199" s="1106">
        <f>SUM(K193:K198)</f>
        <v>72421</v>
      </c>
      <c r="L199" s="1106">
        <f>SUM(L193:L198)</f>
        <v>18105.25</v>
      </c>
      <c r="M199" s="1106">
        <f>SUM(M193:M198)</f>
        <v>18532</v>
      </c>
      <c r="N199" s="1105">
        <f t="shared" si="56"/>
        <v>102.35705113157785</v>
      </c>
      <c r="O199" s="1106">
        <f>SUM(O193:O198)</f>
        <v>230</v>
      </c>
      <c r="P199" s="1188">
        <f t="shared" si="58"/>
        <v>322.29565217391303</v>
      </c>
      <c r="Q199" s="327">
        <v>1095145.2456245739</v>
      </c>
      <c r="R199" s="327">
        <v>1095145.2456245739</v>
      </c>
      <c r="S199" s="327">
        <v>1095145.2456245739</v>
      </c>
      <c r="T199" s="871">
        <f>Q199/12*$B$4+(R199-Q199)/11*2+(S199-R199)/10*1</f>
        <v>273786.31140614348</v>
      </c>
      <c r="U199" s="327">
        <f>AA199-Z199-W199-V199</f>
        <v>257366.53126000002</v>
      </c>
      <c r="V199" s="777"/>
      <c r="W199" s="327">
        <v>-100.31639999999999</v>
      </c>
      <c r="X199" s="327">
        <f>U199-T199</f>
        <v>-16419.780146143457</v>
      </c>
      <c r="Y199" s="327">
        <v>-1082.7048400000001</v>
      </c>
      <c r="Z199" s="327">
        <v>-574.29547000000002</v>
      </c>
      <c r="AA199" s="327">
        <v>256691.91939</v>
      </c>
      <c r="AB199" s="1107"/>
      <c r="AC199" s="866"/>
      <c r="AD199" s="1069"/>
      <c r="AE199" s="1084"/>
      <c r="AK199" s="1200"/>
    </row>
    <row r="200" spans="1:37" ht="43.5" x14ac:dyDescent="0.25">
      <c r="A200" s="140">
        <v>1</v>
      </c>
      <c r="B200" s="1108" t="s">
        <v>175</v>
      </c>
      <c r="C200" s="813"/>
      <c r="D200" s="1108"/>
      <c r="E200" s="258">
        <v>70</v>
      </c>
      <c r="F200" s="1228">
        <f>E200/12*$B$4</f>
        <v>17.5</v>
      </c>
      <c r="G200" s="761">
        <v>32</v>
      </c>
      <c r="H200" s="129">
        <f t="shared" si="52"/>
        <v>182.85714285714286</v>
      </c>
      <c r="I200" s="285"/>
      <c r="J200" s="285"/>
      <c r="K200" s="1229"/>
      <c r="L200" s="1110"/>
      <c r="M200" s="3407">
        <v>168</v>
      </c>
      <c r="N200" s="1110"/>
      <c r="O200" s="1158"/>
      <c r="P200" s="1100"/>
      <c r="Q200" s="328">
        <v>19367.422540000003</v>
      </c>
      <c r="R200" s="328">
        <v>19367.422540000003</v>
      </c>
      <c r="S200" s="328">
        <v>19367.422540000003</v>
      </c>
      <c r="T200" s="1059">
        <f>S200/12*$B$4</f>
        <v>4841.8556350000008</v>
      </c>
      <c r="U200" s="328">
        <f>AA200-Z200-W200-V200</f>
        <v>7306.7058499999994</v>
      </c>
      <c r="V200" s="776"/>
      <c r="W200" s="328"/>
      <c r="X200" s="328">
        <f>U200-T200</f>
        <v>2464.8502149999986</v>
      </c>
      <c r="Y200" s="328"/>
      <c r="Z200" s="328">
        <v>0</v>
      </c>
      <c r="AA200" s="328">
        <v>7306.7058499999994</v>
      </c>
      <c r="AB200" s="916"/>
      <c r="AC200" s="368"/>
      <c r="AD200" s="1069"/>
      <c r="AE200" s="1084"/>
      <c r="AG200" s="150"/>
      <c r="AK200" s="1200"/>
    </row>
    <row r="201" spans="1:37" ht="15.75" x14ac:dyDescent="0.25">
      <c r="A201" s="140">
        <v>1</v>
      </c>
      <c r="B201" s="469" t="s">
        <v>191</v>
      </c>
      <c r="C201" s="1189"/>
      <c r="D201" s="1113"/>
      <c r="E201" s="219"/>
      <c r="F201" s="129"/>
      <c r="G201" s="126"/>
      <c r="H201" s="126"/>
      <c r="I201" s="199"/>
      <c r="J201" s="199"/>
      <c r="K201" s="1115"/>
      <c r="L201" s="1114"/>
      <c r="M201" s="1114"/>
      <c r="N201" s="1114"/>
      <c r="O201" s="1114"/>
      <c r="P201" s="1114"/>
      <c r="Q201" s="329"/>
      <c r="R201" s="329"/>
      <c r="S201" s="329"/>
      <c r="T201" s="857">
        <f t="shared" ref="T201" si="59">Q201/12*$B$4</f>
        <v>0</v>
      </c>
      <c r="U201" s="329"/>
      <c r="V201" s="773"/>
      <c r="W201" s="329"/>
      <c r="X201" s="329"/>
      <c r="Y201" s="329"/>
      <c r="Z201" s="329"/>
      <c r="AA201" s="329"/>
      <c r="AB201" s="941"/>
      <c r="AC201" s="326"/>
      <c r="AD201" s="1069"/>
      <c r="AE201" s="1084"/>
      <c r="AG201" s="150"/>
      <c r="AK201" s="1200"/>
    </row>
    <row r="202" spans="1:37" ht="43.5" x14ac:dyDescent="0.25">
      <c r="A202" s="140">
        <v>1</v>
      </c>
      <c r="B202" s="470" t="s">
        <v>295</v>
      </c>
      <c r="C202" s="422"/>
      <c r="D202" s="9"/>
      <c r="E202" s="283">
        <f>E204+E207+E208</f>
        <v>34980</v>
      </c>
      <c r="F202" s="283">
        <f>F204+F207+F208</f>
        <v>8745</v>
      </c>
      <c r="G202" s="283">
        <f>G204+G207+G208</f>
        <v>8617</v>
      </c>
      <c r="H202" s="283">
        <f>G202/F202*100</f>
        <v>98.536306460834766</v>
      </c>
      <c r="I202" s="199"/>
      <c r="J202" s="199"/>
      <c r="K202" s="1115"/>
      <c r="L202" s="1114"/>
      <c r="M202" s="1114"/>
      <c r="N202" s="1114"/>
      <c r="O202" s="1114"/>
      <c r="P202" s="1114"/>
      <c r="Q202" s="329">
        <v>36166.322999999997</v>
      </c>
      <c r="R202" s="329">
        <v>36166.322999999997</v>
      </c>
      <c r="S202" s="329">
        <v>36166.322999999997</v>
      </c>
      <c r="T202" s="857">
        <f>Q202/12*$B$4+(R202-Q202)/11*2+(S202-R202)/10*1</f>
        <v>9041.5807499999992</v>
      </c>
      <c r="U202" s="329">
        <f>AA202-Z202-W202</f>
        <v>8694.454459999999</v>
      </c>
      <c r="V202" s="773"/>
      <c r="W202" s="329"/>
      <c r="X202" s="329">
        <f>U202-T202</f>
        <v>-347.12629000000015</v>
      </c>
      <c r="Y202" s="329">
        <v>-2.7540800000000001</v>
      </c>
      <c r="Z202" s="329">
        <v>-3.7200199999999999</v>
      </c>
      <c r="AA202" s="329">
        <v>8690.7344399999984</v>
      </c>
      <c r="AB202" s="941"/>
      <c r="AC202" s="326"/>
      <c r="AD202" s="1069"/>
      <c r="AE202" s="1084"/>
      <c r="AG202" s="150"/>
      <c r="AK202" s="1200"/>
    </row>
    <row r="203" spans="1:37" x14ac:dyDescent="0.25">
      <c r="A203" s="140">
        <v>1</v>
      </c>
      <c r="B203" s="310" t="s">
        <v>296</v>
      </c>
      <c r="C203" s="422"/>
      <c r="D203" s="9"/>
      <c r="E203" s="126"/>
      <c r="F203" s="126"/>
      <c r="G203" s="126"/>
      <c r="H203" s="126"/>
      <c r="I203" s="199"/>
      <c r="J203" s="199"/>
      <c r="K203" s="1115"/>
      <c r="L203" s="1114"/>
      <c r="M203" s="1114"/>
      <c r="N203" s="1114"/>
      <c r="O203" s="1114"/>
      <c r="P203" s="1114"/>
      <c r="Q203" s="329"/>
      <c r="R203" s="329"/>
      <c r="S203" s="329"/>
      <c r="T203" s="326"/>
      <c r="U203" s="329"/>
      <c r="V203" s="773"/>
      <c r="W203" s="329"/>
      <c r="X203" s="329"/>
      <c r="Y203" s="329"/>
      <c r="Z203" s="329"/>
      <c r="AA203" s="329"/>
      <c r="AB203" s="941"/>
      <c r="AC203" s="326"/>
      <c r="AD203" s="1069"/>
      <c r="AE203" s="1084"/>
      <c r="AG203" s="150"/>
      <c r="AK203" s="1200"/>
    </row>
    <row r="204" spans="1:37" ht="30" x14ac:dyDescent="0.25">
      <c r="A204" s="140">
        <v>1</v>
      </c>
      <c r="B204" s="471" t="s">
        <v>423</v>
      </c>
      <c r="C204" s="422"/>
      <c r="D204" s="9"/>
      <c r="E204" s="126">
        <f>E205+E206</f>
        <v>30380</v>
      </c>
      <c r="F204" s="126">
        <f>F205+F206</f>
        <v>7595</v>
      </c>
      <c r="G204" s="126">
        <f>G205+G206</f>
        <v>7449</v>
      </c>
      <c r="H204" s="126">
        <f>G204/F204*100</f>
        <v>98.077682685977621</v>
      </c>
      <c r="I204" s="199"/>
      <c r="J204" s="199"/>
      <c r="K204" s="1115"/>
      <c r="L204" s="1114"/>
      <c r="M204" s="1114"/>
      <c r="N204" s="1114"/>
      <c r="O204" s="1114"/>
      <c r="P204" s="1114"/>
      <c r="Q204" s="329"/>
      <c r="R204" s="329"/>
      <c r="S204" s="329"/>
      <c r="T204" s="326"/>
      <c r="U204" s="329"/>
      <c r="V204" s="773"/>
      <c r="W204" s="329"/>
      <c r="X204" s="329"/>
      <c r="Y204" s="329"/>
      <c r="Z204" s="329"/>
      <c r="AA204" s="329"/>
      <c r="AB204" s="941"/>
      <c r="AC204" s="326"/>
      <c r="AD204" s="1069"/>
      <c r="AE204" s="1084"/>
      <c r="AG204" s="150"/>
      <c r="AK204" s="1200"/>
    </row>
    <row r="205" spans="1:37" x14ac:dyDescent="0.25">
      <c r="A205" s="140">
        <v>1</v>
      </c>
      <c r="B205" s="310" t="s">
        <v>424</v>
      </c>
      <c r="C205" s="422"/>
      <c r="D205" s="9"/>
      <c r="E205" s="126">
        <v>23330</v>
      </c>
      <c r="F205" s="126">
        <f>E205/12*$B$4</f>
        <v>5832.5</v>
      </c>
      <c r="G205" s="126">
        <v>5660</v>
      </c>
      <c r="H205" s="126">
        <f>G205/F205*100</f>
        <v>97.042434633519065</v>
      </c>
      <c r="I205" s="199"/>
      <c r="J205" s="199"/>
      <c r="K205" s="1115"/>
      <c r="L205" s="1114"/>
      <c r="M205" s="1114"/>
      <c r="N205" s="1114"/>
      <c r="O205" s="1114"/>
      <c r="P205" s="1114"/>
      <c r="Q205" s="329"/>
      <c r="R205" s="329"/>
      <c r="S205" s="329"/>
      <c r="T205" s="326"/>
      <c r="U205" s="329"/>
      <c r="V205" s="773"/>
      <c r="W205" s="329"/>
      <c r="X205" s="329"/>
      <c r="Y205" s="329"/>
      <c r="Z205" s="329"/>
      <c r="AA205" s="329"/>
      <c r="AB205" s="941"/>
      <c r="AC205" s="326"/>
      <c r="AD205" s="1069"/>
      <c r="AE205" s="1084"/>
      <c r="AG205" s="150"/>
      <c r="AK205" s="1200"/>
    </row>
    <row r="206" spans="1:37" ht="45" x14ac:dyDescent="0.25">
      <c r="A206" s="140">
        <v>1</v>
      </c>
      <c r="B206" s="310" t="s">
        <v>426</v>
      </c>
      <c r="C206" s="422"/>
      <c r="D206" s="9"/>
      <c r="E206" s="126">
        <v>7050</v>
      </c>
      <c r="F206" s="126">
        <f>E206/12*$B$4</f>
        <v>1762.5</v>
      </c>
      <c r="G206" s="126">
        <v>1789</v>
      </c>
      <c r="H206" s="126">
        <f>G206/F206*100</f>
        <v>101.50354609929077</v>
      </c>
      <c r="I206" s="199"/>
      <c r="J206" s="199"/>
      <c r="K206" s="1115"/>
      <c r="L206" s="1114"/>
      <c r="M206" s="1114"/>
      <c r="N206" s="1114"/>
      <c r="O206" s="1114"/>
      <c r="P206" s="1114"/>
      <c r="Q206" s="329"/>
      <c r="R206" s="329"/>
      <c r="S206" s="329"/>
      <c r="T206" s="326"/>
      <c r="U206" s="329"/>
      <c r="V206" s="773"/>
      <c r="W206" s="329"/>
      <c r="X206" s="329"/>
      <c r="Y206" s="329"/>
      <c r="Z206" s="329"/>
      <c r="AA206" s="329"/>
      <c r="AB206" s="941"/>
      <c r="AC206" s="326"/>
      <c r="AD206" s="1069"/>
      <c r="AE206" s="1084"/>
      <c r="AG206" s="150"/>
      <c r="AK206" s="1200"/>
    </row>
    <row r="207" spans="1:37" ht="60" x14ac:dyDescent="0.25">
      <c r="A207" s="140">
        <v>1</v>
      </c>
      <c r="B207" s="310" t="s">
        <v>427</v>
      </c>
      <c r="C207" s="422"/>
      <c r="D207" s="9"/>
      <c r="E207" s="126"/>
      <c r="F207" s="126"/>
      <c r="G207" s="126"/>
      <c r="H207" s="126"/>
      <c r="I207" s="199"/>
      <c r="J207" s="199"/>
      <c r="K207" s="1115"/>
      <c r="L207" s="1114"/>
      <c r="M207" s="1114"/>
      <c r="N207" s="1114"/>
      <c r="O207" s="1114"/>
      <c r="P207" s="1114"/>
      <c r="Q207" s="329"/>
      <c r="R207" s="329"/>
      <c r="S207" s="329"/>
      <c r="T207" s="326"/>
      <c r="U207" s="329"/>
      <c r="V207" s="773"/>
      <c r="W207" s="329"/>
      <c r="X207" s="329"/>
      <c r="Y207" s="329"/>
      <c r="Z207" s="329"/>
      <c r="AA207" s="329"/>
      <c r="AB207" s="941"/>
      <c r="AC207" s="326"/>
      <c r="AD207" s="1069"/>
      <c r="AE207" s="1084"/>
      <c r="AG207" s="150"/>
      <c r="AK207" s="1200"/>
    </row>
    <row r="208" spans="1:37" ht="45" x14ac:dyDescent="0.25">
      <c r="A208" s="140">
        <v>1</v>
      </c>
      <c r="B208" s="309" t="s">
        <v>428</v>
      </c>
      <c r="C208" s="422"/>
      <c r="D208" s="9"/>
      <c r="E208" s="126">
        <v>4600</v>
      </c>
      <c r="F208" s="126">
        <f>E208/12*$B$4</f>
        <v>1150</v>
      </c>
      <c r="G208" s="126">
        <v>1168</v>
      </c>
      <c r="H208" s="126">
        <f t="shared" ref="H208:H215" si="60">G208/F208*100</f>
        <v>101.56521739130436</v>
      </c>
      <c r="I208" s="199"/>
      <c r="J208" s="199"/>
      <c r="K208" s="1115"/>
      <c r="L208" s="1114"/>
      <c r="M208" s="1114"/>
      <c r="N208" s="1114"/>
      <c r="O208" s="1114"/>
      <c r="P208" s="1114"/>
      <c r="Q208" s="329"/>
      <c r="R208" s="329"/>
      <c r="S208" s="329"/>
      <c r="T208" s="326"/>
      <c r="U208" s="329"/>
      <c r="V208" s="773"/>
      <c r="W208" s="329"/>
      <c r="X208" s="329"/>
      <c r="Y208" s="329"/>
      <c r="Z208" s="329"/>
      <c r="AA208" s="329"/>
      <c r="AB208" s="941"/>
      <c r="AC208" s="326"/>
      <c r="AD208" s="1069"/>
      <c r="AE208" s="1084"/>
      <c r="AG208" s="150"/>
      <c r="AK208" s="1200"/>
    </row>
    <row r="209" spans="1:37" ht="43.5" x14ac:dyDescent="0.25">
      <c r="A209" s="140">
        <v>1</v>
      </c>
      <c r="B209" s="470" t="s">
        <v>306</v>
      </c>
      <c r="C209" s="422"/>
      <c r="D209" s="9"/>
      <c r="E209" s="239">
        <f>E210</f>
        <v>7100</v>
      </c>
      <c r="F209" s="283">
        <f>E209/12*$B$4</f>
        <v>1775</v>
      </c>
      <c r="G209" s="126">
        <f>G210</f>
        <v>1610</v>
      </c>
      <c r="H209" s="126">
        <f t="shared" si="60"/>
        <v>90.704225352112672</v>
      </c>
      <c r="I209" s="199"/>
      <c r="J209" s="199"/>
      <c r="K209" s="1115"/>
      <c r="L209" s="1114"/>
      <c r="M209" s="1114"/>
      <c r="N209" s="1114"/>
      <c r="O209" s="1114"/>
      <c r="P209" s="1114"/>
      <c r="Q209" s="329"/>
      <c r="R209" s="329"/>
      <c r="S209" s="329"/>
      <c r="T209" s="326"/>
      <c r="U209" s="329"/>
      <c r="V209" s="773"/>
      <c r="W209" s="329"/>
      <c r="X209" s="329"/>
      <c r="Y209" s="329"/>
      <c r="Z209" s="329"/>
      <c r="AA209" s="329"/>
      <c r="AB209" s="941"/>
      <c r="AC209" s="326"/>
      <c r="AD209" s="1069"/>
      <c r="AE209" s="1084"/>
      <c r="AG209" s="150"/>
      <c r="AK209" s="1200"/>
    </row>
    <row r="210" spans="1:37" s="2240" customFormat="1" ht="28.5" customHeight="1" x14ac:dyDescent="0.25">
      <c r="A210" s="2240">
        <v>1</v>
      </c>
      <c r="B210" s="2235" t="s">
        <v>312</v>
      </c>
      <c r="C210" s="422"/>
      <c r="D210" s="9"/>
      <c r="E210" s="228">
        <v>7100</v>
      </c>
      <c r="F210" s="126">
        <f>E210/12*$B$4</f>
        <v>1775</v>
      </c>
      <c r="G210" s="126">
        <v>1610</v>
      </c>
      <c r="H210" s="126">
        <f t="shared" si="60"/>
        <v>90.704225352112672</v>
      </c>
      <c r="I210" s="199"/>
      <c r="J210" s="199"/>
      <c r="K210" s="1115"/>
      <c r="L210" s="1114"/>
      <c r="M210" s="1114"/>
      <c r="N210" s="1114"/>
      <c r="O210" s="1114"/>
      <c r="P210" s="1114"/>
      <c r="Q210" s="329"/>
      <c r="R210" s="329"/>
      <c r="S210" s="329"/>
      <c r="T210" s="326"/>
      <c r="U210" s="329"/>
      <c r="V210" s="773"/>
      <c r="W210" s="329"/>
      <c r="X210" s="329"/>
      <c r="Y210" s="329"/>
      <c r="Z210" s="329"/>
      <c r="AA210" s="329"/>
      <c r="AB210" s="941"/>
      <c r="AC210" s="326"/>
      <c r="AD210" s="1069"/>
      <c r="AE210" s="1084"/>
      <c r="AG210" s="150"/>
      <c r="AK210" s="1200"/>
    </row>
    <row r="211" spans="1:37" ht="57.75" x14ac:dyDescent="0.25">
      <c r="A211" s="140">
        <v>1</v>
      </c>
      <c r="B211" s="470" t="s">
        <v>298</v>
      </c>
      <c r="C211" s="422"/>
      <c r="D211" s="9"/>
      <c r="E211" s="239">
        <v>2800</v>
      </c>
      <c r="F211" s="126">
        <f>ROUND(E211/12*$B$4,0)</f>
        <v>700</v>
      </c>
      <c r="G211" s="126">
        <v>600</v>
      </c>
      <c r="H211" s="126">
        <f t="shared" si="60"/>
        <v>85.714285714285708</v>
      </c>
      <c r="I211" s="199"/>
      <c r="J211" s="199"/>
      <c r="K211" s="1115"/>
      <c r="L211" s="1114"/>
      <c r="M211" s="1114"/>
      <c r="N211" s="1114"/>
      <c r="O211" s="1114"/>
      <c r="P211" s="1114"/>
      <c r="Q211" s="329"/>
      <c r="R211" s="329"/>
      <c r="S211" s="329"/>
      <c r="T211" s="326"/>
      <c r="U211" s="329"/>
      <c r="V211" s="773"/>
      <c r="W211" s="329"/>
      <c r="X211" s="329"/>
      <c r="Y211" s="329"/>
      <c r="Z211" s="329"/>
      <c r="AA211" s="329"/>
      <c r="AB211" s="941"/>
      <c r="AC211" s="326"/>
      <c r="AD211" s="1069"/>
      <c r="AE211" s="1084"/>
      <c r="AG211" s="150"/>
      <c r="AK211" s="1200"/>
    </row>
    <row r="212" spans="1:37" s="150" customFormat="1" x14ac:dyDescent="0.25">
      <c r="A212" s="140">
        <v>1</v>
      </c>
      <c r="B212" s="1117" t="s">
        <v>131</v>
      </c>
      <c r="C212" s="1118"/>
      <c r="D212" s="2239"/>
      <c r="E212" s="239">
        <f>SUM(E213:E248)</f>
        <v>92440</v>
      </c>
      <c r="F212" s="283">
        <f>SUM(F213:F248)</f>
        <v>23113</v>
      </c>
      <c r="G212" s="283">
        <f>SUM(G213:G248)</f>
        <v>24367</v>
      </c>
      <c r="H212" s="126">
        <f t="shared" si="60"/>
        <v>105.4255181066932</v>
      </c>
      <c r="I212" s="199"/>
      <c r="J212" s="199"/>
      <c r="K212" s="1115"/>
      <c r="L212" s="1114"/>
      <c r="M212" s="1114"/>
      <c r="N212" s="1114"/>
      <c r="O212" s="1114"/>
      <c r="P212" s="1114"/>
      <c r="Q212" s="329">
        <v>75458.372873066779</v>
      </c>
      <c r="R212" s="329">
        <v>75458.372873066779</v>
      </c>
      <c r="S212" s="329">
        <v>75458.372873066779</v>
      </c>
      <c r="T212" s="857">
        <f>Q212/12*$B$4+(R212-Q212)/11*2+(S212-R212)/10*1</f>
        <v>18864.593218266695</v>
      </c>
      <c r="U212" s="329">
        <f>AA212-Z212-W212</f>
        <v>16076.931570000001</v>
      </c>
      <c r="V212" s="773">
        <f>SUM(V213:V248)</f>
        <v>0</v>
      </c>
      <c r="W212" s="329">
        <v>263.27725999999996</v>
      </c>
      <c r="X212" s="329">
        <f>U212-T212</f>
        <v>-2787.6616482666941</v>
      </c>
      <c r="Y212" s="329"/>
      <c r="Z212" s="329">
        <v>-381.66224</v>
      </c>
      <c r="AA212" s="329">
        <v>15958.546590000002</v>
      </c>
      <c r="AB212" s="906"/>
      <c r="AC212" s="326"/>
      <c r="AD212" s="1069"/>
      <c r="AE212" s="1084"/>
      <c r="AK212" s="1200"/>
    </row>
    <row r="213" spans="1:37" s="150" customFormat="1" ht="30" x14ac:dyDescent="0.25">
      <c r="A213" s="140">
        <v>1</v>
      </c>
      <c r="B213" s="11" t="s">
        <v>115</v>
      </c>
      <c r="C213" s="421"/>
      <c r="D213" s="1230"/>
      <c r="E213" s="238">
        <v>18000</v>
      </c>
      <c r="F213" s="126">
        <f>ROUND(E213/12*$B$4,0)</f>
        <v>4500</v>
      </c>
      <c r="G213" s="127">
        <v>4669</v>
      </c>
      <c r="H213" s="127">
        <f t="shared" si="60"/>
        <v>103.75555555555556</v>
      </c>
      <c r="I213" s="199"/>
      <c r="J213" s="199"/>
      <c r="K213" s="1115"/>
      <c r="L213" s="1114"/>
      <c r="M213" s="1114"/>
      <c r="N213" s="1114"/>
      <c r="O213" s="1114"/>
      <c r="P213" s="1114"/>
      <c r="Q213" s="329"/>
      <c r="R213" s="329"/>
      <c r="S213" s="329"/>
      <c r="T213" s="368"/>
      <c r="U213" s="329"/>
      <c r="V213" s="773"/>
      <c r="W213" s="329"/>
      <c r="X213" s="329"/>
      <c r="Y213" s="329"/>
      <c r="Z213" s="329"/>
      <c r="AA213" s="329"/>
      <c r="AB213" s="910"/>
      <c r="AC213" s="326"/>
      <c r="AD213" s="1069"/>
      <c r="AE213" s="1084"/>
      <c r="AK213" s="1200"/>
    </row>
    <row r="214" spans="1:37" s="150" customFormat="1" x14ac:dyDescent="0.25">
      <c r="A214" s="2240"/>
      <c r="B214" s="11"/>
      <c r="C214" s="421"/>
      <c r="D214" s="1230"/>
      <c r="E214" s="238"/>
      <c r="F214" s="126"/>
      <c r="G214" s="127"/>
      <c r="H214" s="127"/>
      <c r="I214" s="199"/>
      <c r="J214" s="199"/>
      <c r="K214" s="1115"/>
      <c r="L214" s="1114"/>
      <c r="M214" s="1114"/>
      <c r="N214" s="1114"/>
      <c r="O214" s="1114"/>
      <c r="P214" s="1114"/>
      <c r="Q214" s="329"/>
      <c r="R214" s="329"/>
      <c r="S214" s="329"/>
      <c r="T214" s="368"/>
      <c r="U214" s="329"/>
      <c r="V214" s="773"/>
      <c r="W214" s="329"/>
      <c r="X214" s="329"/>
      <c r="Y214" s="329"/>
      <c r="Z214" s="329"/>
      <c r="AA214" s="329"/>
      <c r="AB214" s="910"/>
      <c r="AC214" s="326"/>
      <c r="AD214" s="1069"/>
      <c r="AE214" s="1084"/>
      <c r="AK214" s="1200"/>
    </row>
    <row r="215" spans="1:37" s="150" customFormat="1" ht="30" x14ac:dyDescent="0.25">
      <c r="A215" s="2240">
        <v>1</v>
      </c>
      <c r="B215" s="11" t="s">
        <v>116</v>
      </c>
      <c r="C215" s="421"/>
      <c r="D215" s="1230"/>
      <c r="E215" s="238">
        <v>7200</v>
      </c>
      <c r="F215" s="126">
        <f t="shared" ref="F215:F248" si="61">ROUND(E215/12*$B$4,0)</f>
        <v>1800</v>
      </c>
      <c r="G215" s="127">
        <v>1066</v>
      </c>
      <c r="H215" s="127">
        <f t="shared" si="60"/>
        <v>59.222222222222221</v>
      </c>
      <c r="I215" s="199"/>
      <c r="J215" s="199"/>
      <c r="K215" s="1115"/>
      <c r="L215" s="1114"/>
      <c r="M215" s="1114"/>
      <c r="N215" s="1114"/>
      <c r="O215" s="1114"/>
      <c r="P215" s="1114"/>
      <c r="Q215" s="329"/>
      <c r="R215" s="329"/>
      <c r="S215" s="329"/>
      <c r="T215" s="368"/>
      <c r="U215" s="329"/>
      <c r="V215" s="773"/>
      <c r="W215" s="329"/>
      <c r="X215" s="329"/>
      <c r="Y215" s="329"/>
      <c r="Z215" s="329"/>
      <c r="AA215" s="329"/>
      <c r="AB215" s="910"/>
      <c r="AC215" s="326"/>
      <c r="AD215" s="1069"/>
      <c r="AE215" s="1084"/>
      <c r="AK215" s="1200"/>
    </row>
    <row r="216" spans="1:37" s="150" customFormat="1" x14ac:dyDescent="0.25">
      <c r="A216" s="140">
        <v>1</v>
      </c>
      <c r="B216" s="9" t="s">
        <v>61</v>
      </c>
      <c r="C216" s="422"/>
      <c r="D216" s="1230"/>
      <c r="E216" s="238">
        <v>2700</v>
      </c>
      <c r="F216" s="126">
        <f t="shared" si="61"/>
        <v>675</v>
      </c>
      <c r="G216" s="127">
        <v>940</v>
      </c>
      <c r="H216" s="127">
        <f t="shared" ref="H216:H222" si="62">G216/F216*100</f>
        <v>139.25925925925927</v>
      </c>
      <c r="I216" s="199"/>
      <c r="J216" s="199"/>
      <c r="K216" s="1115"/>
      <c r="L216" s="1114"/>
      <c r="M216" s="1114"/>
      <c r="N216" s="1114"/>
      <c r="O216" s="1114"/>
      <c r="P216" s="1114"/>
      <c r="Q216" s="329"/>
      <c r="R216" s="329"/>
      <c r="S216" s="329"/>
      <c r="T216" s="326"/>
      <c r="U216" s="329"/>
      <c r="V216" s="773"/>
      <c r="W216" s="329"/>
      <c r="X216" s="329"/>
      <c r="Y216" s="329"/>
      <c r="Z216" s="329"/>
      <c r="AA216" s="329"/>
      <c r="AB216" s="910"/>
      <c r="AC216" s="326"/>
      <c r="AD216" s="1069"/>
      <c r="AE216" s="1084"/>
      <c r="AK216" s="1200"/>
    </row>
    <row r="217" spans="1:37" s="150" customFormat="1" x14ac:dyDescent="0.25">
      <c r="A217" s="140">
        <v>1</v>
      </c>
      <c r="B217" s="9" t="s">
        <v>113</v>
      </c>
      <c r="C217" s="422"/>
      <c r="D217" s="1230"/>
      <c r="E217" s="238">
        <v>4000</v>
      </c>
      <c r="F217" s="126">
        <f t="shared" si="61"/>
        <v>1000</v>
      </c>
      <c r="G217" s="127">
        <v>1123</v>
      </c>
      <c r="H217" s="127">
        <f t="shared" si="62"/>
        <v>112.3</v>
      </c>
      <c r="I217" s="199"/>
      <c r="J217" s="199"/>
      <c r="K217" s="1115"/>
      <c r="L217" s="1114"/>
      <c r="M217" s="1114"/>
      <c r="N217" s="1114"/>
      <c r="O217" s="1114"/>
      <c r="P217" s="1114"/>
      <c r="Q217" s="329"/>
      <c r="R217" s="329"/>
      <c r="S217" s="329"/>
      <c r="T217" s="326"/>
      <c r="U217" s="329"/>
      <c r="V217" s="773"/>
      <c r="W217" s="329"/>
      <c r="X217" s="329"/>
      <c r="Y217" s="329"/>
      <c r="Z217" s="329"/>
      <c r="AA217" s="329"/>
      <c r="AB217" s="910"/>
      <c r="AC217" s="326"/>
      <c r="AD217" s="1069"/>
      <c r="AE217" s="1084"/>
      <c r="AK217" s="1200"/>
    </row>
    <row r="218" spans="1:37" s="150" customFormat="1" ht="75" x14ac:dyDescent="0.25">
      <c r="A218" s="140">
        <v>1</v>
      </c>
      <c r="B218" s="14" t="s">
        <v>230</v>
      </c>
      <c r="C218" s="423"/>
      <c r="D218" s="1230"/>
      <c r="E218" s="238">
        <v>600</v>
      </c>
      <c r="F218" s="126">
        <f t="shared" si="61"/>
        <v>150</v>
      </c>
      <c r="G218" s="127">
        <v>166</v>
      </c>
      <c r="H218" s="127">
        <f t="shared" si="62"/>
        <v>110.66666666666667</v>
      </c>
      <c r="I218" s="199"/>
      <c r="J218" s="199"/>
      <c r="K218" s="1115"/>
      <c r="L218" s="1114"/>
      <c r="M218" s="1114"/>
      <c r="N218" s="1114"/>
      <c r="O218" s="1114"/>
      <c r="P218" s="1114"/>
      <c r="Q218" s="329"/>
      <c r="R218" s="329"/>
      <c r="S218" s="329"/>
      <c r="T218" s="326"/>
      <c r="U218" s="329"/>
      <c r="V218" s="773"/>
      <c r="W218" s="329"/>
      <c r="X218" s="329"/>
      <c r="Y218" s="329"/>
      <c r="Z218" s="329"/>
      <c r="AA218" s="329"/>
      <c r="AB218" s="910"/>
      <c r="AC218" s="326"/>
      <c r="AD218" s="1069"/>
      <c r="AE218" s="1084"/>
      <c r="AK218" s="1200"/>
    </row>
    <row r="219" spans="1:37" s="150" customFormat="1" ht="75" x14ac:dyDescent="0.25">
      <c r="A219" s="140">
        <v>1</v>
      </c>
      <c r="B219" s="9" t="s">
        <v>231</v>
      </c>
      <c r="C219" s="422"/>
      <c r="D219" s="1230"/>
      <c r="E219" s="238">
        <v>850</v>
      </c>
      <c r="F219" s="126">
        <f t="shared" si="61"/>
        <v>213</v>
      </c>
      <c r="G219" s="127">
        <v>218</v>
      </c>
      <c r="H219" s="127">
        <f t="shared" si="62"/>
        <v>102.34741784037557</v>
      </c>
      <c r="I219" s="199"/>
      <c r="J219" s="199"/>
      <c r="K219" s="1115"/>
      <c r="L219" s="1114"/>
      <c r="M219" s="1114"/>
      <c r="N219" s="1114"/>
      <c r="O219" s="1114"/>
      <c r="P219" s="1114"/>
      <c r="Q219" s="329"/>
      <c r="R219" s="329"/>
      <c r="S219" s="329"/>
      <c r="T219" s="326"/>
      <c r="U219" s="329"/>
      <c r="V219" s="773"/>
      <c r="W219" s="329"/>
      <c r="X219" s="329"/>
      <c r="Y219" s="329"/>
      <c r="Z219" s="329"/>
      <c r="AA219" s="329"/>
      <c r="AB219" s="910"/>
      <c r="AC219" s="326"/>
      <c r="AD219" s="1069"/>
      <c r="AE219" s="1084"/>
      <c r="AK219" s="1200"/>
    </row>
    <row r="220" spans="1:37" s="150" customFormat="1" x14ac:dyDescent="0.25">
      <c r="A220" s="140">
        <v>1</v>
      </c>
      <c r="B220" s="14" t="s">
        <v>64</v>
      </c>
      <c r="C220" s="423"/>
      <c r="D220" s="1230"/>
      <c r="E220" s="238">
        <v>3700</v>
      </c>
      <c r="F220" s="126">
        <f t="shared" si="61"/>
        <v>925</v>
      </c>
      <c r="G220" s="1231">
        <v>974</v>
      </c>
      <c r="H220" s="127">
        <f t="shared" si="62"/>
        <v>105.29729729729729</v>
      </c>
      <c r="I220" s="199"/>
      <c r="J220" s="199"/>
      <c r="K220" s="1115"/>
      <c r="L220" s="1114"/>
      <c r="M220" s="1114"/>
      <c r="N220" s="1114"/>
      <c r="O220" s="1114"/>
      <c r="P220" s="1114"/>
      <c r="Q220" s="329"/>
      <c r="R220" s="329"/>
      <c r="S220" s="329"/>
      <c r="T220" s="326"/>
      <c r="U220" s="329"/>
      <c r="V220" s="773"/>
      <c r="W220" s="329"/>
      <c r="X220" s="329"/>
      <c r="Y220" s="329"/>
      <c r="Z220" s="329"/>
      <c r="AA220" s="329"/>
      <c r="AB220" s="910"/>
      <c r="AC220" s="326"/>
      <c r="AD220" s="1069"/>
      <c r="AE220" s="1084"/>
      <c r="AK220" s="1200"/>
    </row>
    <row r="221" spans="1:37" s="150" customFormat="1" ht="30" x14ac:dyDescent="0.25">
      <c r="A221" s="140">
        <v>1</v>
      </c>
      <c r="B221" s="14" t="s">
        <v>121</v>
      </c>
      <c r="C221" s="423"/>
      <c r="D221" s="1230"/>
      <c r="E221" s="238">
        <v>1780</v>
      </c>
      <c r="F221" s="126">
        <f t="shared" si="61"/>
        <v>445</v>
      </c>
      <c r="G221" s="1231">
        <v>205</v>
      </c>
      <c r="H221" s="127">
        <f t="shared" si="62"/>
        <v>46.067415730337082</v>
      </c>
      <c r="I221" s="199"/>
      <c r="J221" s="199"/>
      <c r="K221" s="1115"/>
      <c r="L221" s="1114"/>
      <c r="M221" s="1114"/>
      <c r="N221" s="1114"/>
      <c r="O221" s="1114"/>
      <c r="P221" s="1114"/>
      <c r="Q221" s="329"/>
      <c r="R221" s="329"/>
      <c r="S221" s="329"/>
      <c r="T221" s="326"/>
      <c r="U221" s="329"/>
      <c r="V221" s="773"/>
      <c r="W221" s="329"/>
      <c r="X221" s="329"/>
      <c r="Y221" s="329"/>
      <c r="Z221" s="329"/>
      <c r="AA221" s="329"/>
      <c r="AB221" s="910"/>
      <c r="AC221" s="326"/>
      <c r="AD221" s="1069"/>
      <c r="AE221" s="1084"/>
      <c r="AK221" s="1200"/>
    </row>
    <row r="222" spans="1:37" s="150" customFormat="1" x14ac:dyDescent="0.25">
      <c r="A222" s="2240">
        <v>1</v>
      </c>
      <c r="B222" s="14" t="s">
        <v>648</v>
      </c>
      <c r="C222" s="423"/>
      <c r="D222" s="1230"/>
      <c r="E222" s="238">
        <v>800</v>
      </c>
      <c r="F222" s="126">
        <f t="shared" si="61"/>
        <v>200</v>
      </c>
      <c r="G222" s="1231">
        <v>244</v>
      </c>
      <c r="H222" s="127">
        <f t="shared" si="62"/>
        <v>122</v>
      </c>
      <c r="I222" s="199"/>
      <c r="J222" s="199"/>
      <c r="K222" s="1115"/>
      <c r="L222" s="1114"/>
      <c r="M222" s="1114"/>
      <c r="N222" s="1114"/>
      <c r="O222" s="1114"/>
      <c r="P222" s="1114"/>
      <c r="Q222" s="329"/>
      <c r="R222" s="329"/>
      <c r="S222" s="329"/>
      <c r="T222" s="326"/>
      <c r="U222" s="329"/>
      <c r="V222" s="773"/>
      <c r="W222" s="329"/>
      <c r="X222" s="329"/>
      <c r="Y222" s="329"/>
      <c r="Z222" s="329"/>
      <c r="AA222" s="329"/>
      <c r="AB222" s="910"/>
      <c r="AC222" s="326"/>
      <c r="AD222" s="1069"/>
      <c r="AE222" s="1084"/>
      <c r="AK222" s="1200"/>
    </row>
    <row r="223" spans="1:37" s="150" customFormat="1" x14ac:dyDescent="0.25">
      <c r="A223" s="140">
        <v>1</v>
      </c>
      <c r="B223" s="14" t="s">
        <v>112</v>
      </c>
      <c r="C223" s="423"/>
      <c r="D223" s="1230"/>
      <c r="E223" s="221">
        <v>19500</v>
      </c>
      <c r="F223" s="126">
        <f t="shared" si="61"/>
        <v>4875</v>
      </c>
      <c r="G223" s="1231">
        <v>5814</v>
      </c>
      <c r="H223" s="127">
        <f>G223/F223*100</f>
        <v>119.26153846153846</v>
      </c>
      <c r="I223" s="199"/>
      <c r="J223" s="199"/>
      <c r="K223" s="1115"/>
      <c r="L223" s="1114"/>
      <c r="M223" s="1114"/>
      <c r="N223" s="1114"/>
      <c r="O223" s="1114"/>
      <c r="P223" s="1114"/>
      <c r="Q223" s="329"/>
      <c r="R223" s="329"/>
      <c r="S223" s="329"/>
      <c r="T223" s="326"/>
      <c r="U223" s="329"/>
      <c r="V223" s="773"/>
      <c r="W223" s="329"/>
      <c r="X223" s="329"/>
      <c r="Y223" s="329"/>
      <c r="Z223" s="329"/>
      <c r="AA223" s="329"/>
      <c r="AB223" s="910"/>
      <c r="AC223" s="326"/>
      <c r="AD223" s="1069"/>
      <c r="AE223" s="1084"/>
      <c r="AK223" s="1200"/>
    </row>
    <row r="224" spans="1:37" s="150" customFormat="1" ht="30" x14ac:dyDescent="0.25">
      <c r="A224" s="2240">
        <v>1</v>
      </c>
      <c r="B224" s="14" t="s">
        <v>225</v>
      </c>
      <c r="C224" s="423"/>
      <c r="D224" s="1230"/>
      <c r="E224" s="238">
        <v>2000</v>
      </c>
      <c r="F224" s="126">
        <f t="shared" si="61"/>
        <v>500</v>
      </c>
      <c r="G224" s="1231">
        <v>752</v>
      </c>
      <c r="H224" s="127">
        <f t="shared" ref="H224" si="63">G224/F224*100</f>
        <v>150.4</v>
      </c>
      <c r="I224" s="199"/>
      <c r="J224" s="199"/>
      <c r="K224" s="1115"/>
      <c r="L224" s="1114"/>
      <c r="M224" s="1114"/>
      <c r="N224" s="1114"/>
      <c r="O224" s="1114"/>
      <c r="P224" s="1114"/>
      <c r="Q224" s="329"/>
      <c r="R224" s="329"/>
      <c r="S224" s="329"/>
      <c r="T224" s="326"/>
      <c r="U224" s="329"/>
      <c r="V224" s="773"/>
      <c r="W224" s="329"/>
      <c r="X224" s="329"/>
      <c r="Y224" s="329"/>
      <c r="Z224" s="329"/>
      <c r="AA224" s="329"/>
      <c r="AB224" s="910"/>
      <c r="AC224" s="326"/>
      <c r="AD224" s="1069"/>
      <c r="AE224" s="1084"/>
      <c r="AK224" s="1200"/>
    </row>
    <row r="225" spans="1:37" s="150" customFormat="1" x14ac:dyDescent="0.25">
      <c r="A225" s="2240"/>
      <c r="B225" s="14" t="s">
        <v>327</v>
      </c>
      <c r="C225" s="423"/>
      <c r="D225" s="1230"/>
      <c r="E225" s="238"/>
      <c r="F225" s="126"/>
      <c r="G225" s="1231">
        <v>2</v>
      </c>
      <c r="H225" s="127"/>
      <c r="I225" s="199"/>
      <c r="J225" s="199"/>
      <c r="K225" s="1115"/>
      <c r="L225" s="1114"/>
      <c r="M225" s="1114"/>
      <c r="N225" s="1114"/>
      <c r="O225" s="1114"/>
      <c r="P225" s="1114"/>
      <c r="Q225" s="329"/>
      <c r="R225" s="329"/>
      <c r="S225" s="329"/>
      <c r="T225" s="326"/>
      <c r="U225" s="329"/>
      <c r="V225" s="773"/>
      <c r="W225" s="329"/>
      <c r="X225" s="329"/>
      <c r="Y225" s="329"/>
      <c r="Z225" s="329"/>
      <c r="AA225" s="329"/>
      <c r="AB225" s="910"/>
      <c r="AC225" s="326"/>
      <c r="AD225" s="1069"/>
      <c r="AE225" s="1084"/>
      <c r="AK225" s="1200"/>
    </row>
    <row r="226" spans="1:37" s="150" customFormat="1" ht="30" x14ac:dyDescent="0.25">
      <c r="A226" s="140">
        <v>1</v>
      </c>
      <c r="B226" s="14" t="s">
        <v>259</v>
      </c>
      <c r="C226" s="423"/>
      <c r="D226" s="1230"/>
      <c r="E226" s="238">
        <v>1200</v>
      </c>
      <c r="F226" s="126">
        <f t="shared" si="61"/>
        <v>300</v>
      </c>
      <c r="G226" s="1231">
        <v>139</v>
      </c>
      <c r="H226" s="127">
        <f>G226/F226*100</f>
        <v>46.333333333333329</v>
      </c>
      <c r="I226" s="199"/>
      <c r="J226" s="199"/>
      <c r="K226" s="1115"/>
      <c r="L226" s="1114"/>
      <c r="M226" s="1114"/>
      <c r="N226" s="1114"/>
      <c r="O226" s="1114"/>
      <c r="P226" s="1114"/>
      <c r="Q226" s="329"/>
      <c r="R226" s="329"/>
      <c r="S226" s="329"/>
      <c r="T226" s="326"/>
      <c r="U226" s="329"/>
      <c r="V226" s="773"/>
      <c r="W226" s="329"/>
      <c r="X226" s="329"/>
      <c r="Y226" s="329"/>
      <c r="Z226" s="329"/>
      <c r="AA226" s="329"/>
      <c r="AB226" s="910"/>
      <c r="AC226" s="326"/>
      <c r="AD226" s="1069"/>
      <c r="AE226" s="1084"/>
      <c r="AK226" s="1200"/>
    </row>
    <row r="227" spans="1:37" s="150" customFormat="1" ht="30" x14ac:dyDescent="0.25">
      <c r="A227" s="2240"/>
      <c r="B227" s="14" t="s">
        <v>329</v>
      </c>
      <c r="C227" s="423"/>
      <c r="D227" s="1230"/>
      <c r="E227" s="238"/>
      <c r="F227" s="126"/>
      <c r="G227" s="1231">
        <v>1</v>
      </c>
      <c r="H227" s="127"/>
      <c r="I227" s="199"/>
      <c r="J227" s="199"/>
      <c r="K227" s="1115"/>
      <c r="L227" s="1114"/>
      <c r="M227" s="1114"/>
      <c r="N227" s="1114"/>
      <c r="O227" s="1114"/>
      <c r="P227" s="1114"/>
      <c r="Q227" s="329"/>
      <c r="R227" s="329"/>
      <c r="S227" s="329"/>
      <c r="T227" s="326"/>
      <c r="U227" s="329"/>
      <c r="V227" s="773"/>
      <c r="W227" s="329"/>
      <c r="X227" s="329"/>
      <c r="Y227" s="329"/>
      <c r="Z227" s="329"/>
      <c r="AA227" s="329"/>
      <c r="AB227" s="910"/>
      <c r="AC227" s="326"/>
      <c r="AD227" s="1069"/>
      <c r="AE227" s="1084"/>
      <c r="AK227" s="1200"/>
    </row>
    <row r="228" spans="1:37" s="150" customFormat="1" ht="75" x14ac:dyDescent="0.25">
      <c r="A228" s="2240">
        <v>1</v>
      </c>
      <c r="B228" s="14" t="s">
        <v>236</v>
      </c>
      <c r="C228" s="423"/>
      <c r="D228" s="1230"/>
      <c r="E228" s="238">
        <v>300</v>
      </c>
      <c r="F228" s="126">
        <f t="shared" si="61"/>
        <v>75</v>
      </c>
      <c r="G228" s="1231">
        <v>72</v>
      </c>
      <c r="H228" s="127">
        <f t="shared" ref="H228" si="64">G228/F228*100</f>
        <v>96</v>
      </c>
      <c r="I228" s="199"/>
      <c r="J228" s="199"/>
      <c r="K228" s="1115"/>
      <c r="L228" s="1114"/>
      <c r="M228" s="1114"/>
      <c r="N228" s="1114"/>
      <c r="O228" s="1114"/>
      <c r="P228" s="1114"/>
      <c r="Q228" s="329"/>
      <c r="R228" s="329"/>
      <c r="S228" s="329"/>
      <c r="T228" s="326"/>
      <c r="U228" s="329"/>
      <c r="V228" s="773"/>
      <c r="W228" s="329"/>
      <c r="X228" s="329"/>
      <c r="Y228" s="329"/>
      <c r="Z228" s="329"/>
      <c r="AA228" s="329"/>
      <c r="AB228" s="910"/>
      <c r="AC228" s="326"/>
      <c r="AD228" s="1069"/>
      <c r="AE228" s="1084"/>
      <c r="AK228" s="1200"/>
    </row>
    <row r="229" spans="1:37" s="150" customFormat="1" ht="60" x14ac:dyDescent="0.25">
      <c r="A229" s="140">
        <v>1</v>
      </c>
      <c r="B229" s="14" t="s">
        <v>235</v>
      </c>
      <c r="C229" s="423"/>
      <c r="D229" s="1230"/>
      <c r="E229" s="238">
        <v>300</v>
      </c>
      <c r="F229" s="126">
        <f t="shared" si="61"/>
        <v>75</v>
      </c>
      <c r="G229" s="1231">
        <v>44</v>
      </c>
      <c r="H229" s="127">
        <f>G229/F229*100</f>
        <v>58.666666666666664</v>
      </c>
      <c r="I229" s="199"/>
      <c r="J229" s="199"/>
      <c r="K229" s="1115"/>
      <c r="L229" s="1114"/>
      <c r="M229" s="1114"/>
      <c r="N229" s="1114"/>
      <c r="O229" s="1114"/>
      <c r="P229" s="1114"/>
      <c r="Q229" s="329"/>
      <c r="R229" s="329"/>
      <c r="S229" s="329"/>
      <c r="T229" s="326"/>
      <c r="U229" s="329"/>
      <c r="V229" s="773"/>
      <c r="W229" s="329"/>
      <c r="X229" s="329"/>
      <c r="Y229" s="329"/>
      <c r="Z229" s="329"/>
      <c r="AA229" s="329"/>
      <c r="AB229" s="910"/>
      <c r="AC229" s="326"/>
      <c r="AD229" s="1069"/>
      <c r="AE229" s="1084"/>
      <c r="AK229" s="1200"/>
    </row>
    <row r="230" spans="1:37" s="150" customFormat="1" ht="105" x14ac:dyDescent="0.25">
      <c r="A230" s="2240">
        <v>1</v>
      </c>
      <c r="B230" s="14" t="s">
        <v>395</v>
      </c>
      <c r="C230" s="423"/>
      <c r="D230" s="1230"/>
      <c r="E230" s="238">
        <v>20</v>
      </c>
      <c r="F230" s="126">
        <f t="shared" si="61"/>
        <v>5</v>
      </c>
      <c r="G230" s="1231">
        <v>7</v>
      </c>
      <c r="H230" s="127">
        <f t="shared" ref="H230" si="65">G230/F230*100</f>
        <v>140</v>
      </c>
      <c r="I230" s="199"/>
      <c r="J230" s="199"/>
      <c r="K230" s="1115"/>
      <c r="L230" s="1114"/>
      <c r="M230" s="1114"/>
      <c r="N230" s="1114"/>
      <c r="O230" s="1114"/>
      <c r="P230" s="1114"/>
      <c r="Q230" s="329"/>
      <c r="R230" s="329"/>
      <c r="S230" s="329"/>
      <c r="T230" s="326"/>
      <c r="U230" s="329"/>
      <c r="V230" s="773"/>
      <c r="W230" s="329"/>
      <c r="X230" s="329"/>
      <c r="Y230" s="329"/>
      <c r="Z230" s="329"/>
      <c r="AA230" s="329"/>
      <c r="AB230" s="910"/>
      <c r="AC230" s="326"/>
      <c r="AD230" s="1069"/>
      <c r="AE230" s="1084"/>
      <c r="AK230" s="1200"/>
    </row>
    <row r="231" spans="1:37" s="150" customFormat="1" ht="90" x14ac:dyDescent="0.25">
      <c r="A231" s="2240">
        <v>1</v>
      </c>
      <c r="B231" s="14" t="s">
        <v>649</v>
      </c>
      <c r="C231" s="423"/>
      <c r="D231" s="1230"/>
      <c r="E231" s="238">
        <v>10</v>
      </c>
      <c r="F231" s="126">
        <f t="shared" si="61"/>
        <v>3</v>
      </c>
      <c r="G231" s="1231">
        <v>11</v>
      </c>
      <c r="H231" s="127">
        <f>G231/F231*100</f>
        <v>366.66666666666663</v>
      </c>
      <c r="I231" s="199"/>
      <c r="J231" s="199"/>
      <c r="K231" s="1115"/>
      <c r="L231" s="1114"/>
      <c r="M231" s="1114"/>
      <c r="N231" s="1114"/>
      <c r="O231" s="1114"/>
      <c r="P231" s="1114"/>
      <c r="Q231" s="329"/>
      <c r="R231" s="329"/>
      <c r="S231" s="329"/>
      <c r="T231" s="326"/>
      <c r="U231" s="329"/>
      <c r="V231" s="773"/>
      <c r="W231" s="329"/>
      <c r="X231" s="329"/>
      <c r="Y231" s="329"/>
      <c r="Z231" s="329"/>
      <c r="AA231" s="329"/>
      <c r="AB231" s="910"/>
      <c r="AC231" s="326"/>
      <c r="AD231" s="1069"/>
      <c r="AE231" s="1084"/>
      <c r="AK231" s="1200"/>
    </row>
    <row r="232" spans="1:37" s="150" customFormat="1" ht="45" x14ac:dyDescent="0.25">
      <c r="A232" s="2240">
        <v>1</v>
      </c>
      <c r="B232" s="14" t="s">
        <v>177</v>
      </c>
      <c r="C232" s="423"/>
      <c r="D232" s="1230"/>
      <c r="E232" s="238">
        <v>1000</v>
      </c>
      <c r="F232" s="126">
        <f t="shared" si="61"/>
        <v>250</v>
      </c>
      <c r="G232" s="1231">
        <v>252</v>
      </c>
      <c r="H232" s="127">
        <f t="shared" ref="H232" si="66">G232/F232*100</f>
        <v>100.8</v>
      </c>
      <c r="I232" s="199"/>
      <c r="J232" s="199"/>
      <c r="K232" s="1115"/>
      <c r="L232" s="1114"/>
      <c r="M232" s="1114"/>
      <c r="N232" s="1114"/>
      <c r="O232" s="1114"/>
      <c r="P232" s="1114"/>
      <c r="Q232" s="329"/>
      <c r="R232" s="329"/>
      <c r="S232" s="329"/>
      <c r="T232" s="326"/>
      <c r="U232" s="329"/>
      <c r="V232" s="773"/>
      <c r="W232" s="329"/>
      <c r="X232" s="329"/>
      <c r="Y232" s="329"/>
      <c r="Z232" s="329"/>
      <c r="AA232" s="329"/>
      <c r="AB232" s="910"/>
      <c r="AC232" s="326"/>
      <c r="AD232" s="1069"/>
      <c r="AE232" s="1084"/>
      <c r="AK232" s="1200"/>
    </row>
    <row r="233" spans="1:37" s="150" customFormat="1" ht="90" x14ac:dyDescent="0.25">
      <c r="A233" s="140">
        <v>1</v>
      </c>
      <c r="B233" s="14" t="s">
        <v>321</v>
      </c>
      <c r="C233" s="423"/>
      <c r="D233" s="1230"/>
      <c r="E233" s="238"/>
      <c r="F233" s="126">
        <f t="shared" si="61"/>
        <v>0</v>
      </c>
      <c r="G233" s="1231">
        <v>43</v>
      </c>
      <c r="H233" s="127" t="e">
        <f>G233/F233*100</f>
        <v>#DIV/0!</v>
      </c>
      <c r="I233" s="199"/>
      <c r="J233" s="199"/>
      <c r="K233" s="1115"/>
      <c r="L233" s="1114"/>
      <c r="M233" s="1114"/>
      <c r="N233" s="1114"/>
      <c r="O233" s="1114"/>
      <c r="P233" s="1114"/>
      <c r="Q233" s="329"/>
      <c r="R233" s="329"/>
      <c r="S233" s="329"/>
      <c r="T233" s="326"/>
      <c r="U233" s="329"/>
      <c r="V233" s="773"/>
      <c r="W233" s="329"/>
      <c r="X233" s="329"/>
      <c r="Y233" s="329"/>
      <c r="Z233" s="329"/>
      <c r="AA233" s="329"/>
      <c r="AB233" s="910"/>
      <c r="AC233" s="326"/>
      <c r="AD233" s="1069"/>
      <c r="AE233" s="1084"/>
      <c r="AK233" s="1200"/>
    </row>
    <row r="234" spans="1:37" s="150" customFormat="1" ht="75" x14ac:dyDescent="0.25">
      <c r="A234" s="2240"/>
      <c r="B234" s="14" t="s">
        <v>723</v>
      </c>
      <c r="C234" s="423"/>
      <c r="D234" s="1230"/>
      <c r="E234" s="238"/>
      <c r="F234" s="126"/>
      <c r="G234" s="1231">
        <v>3</v>
      </c>
      <c r="H234" s="127"/>
      <c r="I234" s="199"/>
      <c r="J234" s="199"/>
      <c r="K234" s="1115"/>
      <c r="L234" s="1114"/>
      <c r="M234" s="1114"/>
      <c r="N234" s="1114"/>
      <c r="O234" s="1114"/>
      <c r="P234" s="1114"/>
      <c r="Q234" s="329"/>
      <c r="R234" s="329"/>
      <c r="S234" s="329"/>
      <c r="T234" s="326"/>
      <c r="U234" s="329"/>
      <c r="V234" s="773"/>
      <c r="W234" s="329"/>
      <c r="X234" s="329"/>
      <c r="Y234" s="329"/>
      <c r="Z234" s="329"/>
      <c r="AA234" s="329"/>
      <c r="AB234" s="910"/>
      <c r="AC234" s="326"/>
      <c r="AD234" s="1069"/>
      <c r="AE234" s="1084"/>
      <c r="AK234" s="1200"/>
    </row>
    <row r="235" spans="1:37" s="150" customFormat="1" ht="45" x14ac:dyDescent="0.25">
      <c r="A235" s="2240">
        <v>1</v>
      </c>
      <c r="B235" s="14" t="s">
        <v>401</v>
      </c>
      <c r="C235" s="423"/>
      <c r="D235" s="1230"/>
      <c r="E235" s="238">
        <v>1700</v>
      </c>
      <c r="F235" s="126">
        <f t="shared" si="61"/>
        <v>425</v>
      </c>
      <c r="G235" s="1231">
        <v>402</v>
      </c>
      <c r="H235" s="127">
        <f>G235/F235*100</f>
        <v>94.588235294117652</v>
      </c>
      <c r="I235" s="199"/>
      <c r="J235" s="199"/>
      <c r="K235" s="1115"/>
      <c r="L235" s="1114"/>
      <c r="M235" s="1114"/>
      <c r="N235" s="1114"/>
      <c r="O235" s="1114"/>
      <c r="P235" s="1114"/>
      <c r="Q235" s="329"/>
      <c r="R235" s="329"/>
      <c r="S235" s="329"/>
      <c r="T235" s="326"/>
      <c r="U235" s="329"/>
      <c r="V235" s="773"/>
      <c r="W235" s="329"/>
      <c r="X235" s="329"/>
      <c r="Y235" s="329"/>
      <c r="Z235" s="329"/>
      <c r="AA235" s="329"/>
      <c r="AB235" s="910"/>
      <c r="AC235" s="326"/>
      <c r="AD235" s="1069"/>
      <c r="AE235" s="1084"/>
      <c r="AK235" s="1200"/>
    </row>
    <row r="236" spans="1:37" s="150" customFormat="1" ht="83.25" customHeight="1" x14ac:dyDescent="0.25">
      <c r="A236" s="140">
        <v>1</v>
      </c>
      <c r="B236" s="9" t="s">
        <v>336</v>
      </c>
      <c r="C236" s="422"/>
      <c r="D236" s="1230"/>
      <c r="E236" s="238">
        <v>650</v>
      </c>
      <c r="F236" s="126">
        <f t="shared" si="61"/>
        <v>163</v>
      </c>
      <c r="G236" s="127">
        <v>212</v>
      </c>
      <c r="H236" s="127">
        <f>G236/F236*100</f>
        <v>130.06134969325154</v>
      </c>
      <c r="I236" s="199"/>
      <c r="J236" s="199"/>
      <c r="K236" s="1115"/>
      <c r="L236" s="1114"/>
      <c r="M236" s="1114"/>
      <c r="N236" s="1114"/>
      <c r="O236" s="1114"/>
      <c r="P236" s="1114"/>
      <c r="Q236" s="329"/>
      <c r="R236" s="329"/>
      <c r="S236" s="329"/>
      <c r="T236" s="326"/>
      <c r="U236" s="329"/>
      <c r="V236" s="773"/>
      <c r="W236" s="329"/>
      <c r="X236" s="329"/>
      <c r="Y236" s="329"/>
      <c r="Z236" s="329"/>
      <c r="AA236" s="329"/>
      <c r="AB236" s="910"/>
      <c r="AC236" s="326"/>
      <c r="AD236" s="1069"/>
      <c r="AE236" s="1084"/>
      <c r="AK236" s="1200"/>
    </row>
    <row r="237" spans="1:37" s="150" customFormat="1" x14ac:dyDescent="0.25">
      <c r="A237" s="140">
        <v>1</v>
      </c>
      <c r="B237" s="9" t="s">
        <v>179</v>
      </c>
      <c r="C237" s="422"/>
      <c r="D237" s="1230"/>
      <c r="E237" s="238">
        <v>4200</v>
      </c>
      <c r="F237" s="126">
        <f t="shared" si="61"/>
        <v>1050</v>
      </c>
      <c r="G237" s="127">
        <v>1535</v>
      </c>
      <c r="H237" s="127">
        <f>G237/F237*100</f>
        <v>146.19047619047618</v>
      </c>
      <c r="I237" s="199"/>
      <c r="J237" s="199"/>
      <c r="K237" s="1115"/>
      <c r="L237" s="1114"/>
      <c r="M237" s="1114"/>
      <c r="N237" s="1114"/>
      <c r="O237" s="1114"/>
      <c r="P237" s="1114"/>
      <c r="Q237" s="329"/>
      <c r="R237" s="329"/>
      <c r="S237" s="329"/>
      <c r="T237" s="326"/>
      <c r="U237" s="329"/>
      <c r="V237" s="773"/>
      <c r="W237" s="329"/>
      <c r="X237" s="329"/>
      <c r="Y237" s="329"/>
      <c r="Z237" s="329"/>
      <c r="AA237" s="329"/>
      <c r="AB237" s="910"/>
      <c r="AC237" s="326"/>
      <c r="AD237" s="1069"/>
      <c r="AE237" s="1084"/>
      <c r="AK237" s="1200"/>
    </row>
    <row r="238" spans="1:37" s="150" customFormat="1" ht="30" x14ac:dyDescent="0.25">
      <c r="A238" s="2240"/>
      <c r="B238" s="9" t="s">
        <v>712</v>
      </c>
      <c r="C238" s="422"/>
      <c r="D238" s="1230"/>
      <c r="E238" s="238"/>
      <c r="F238" s="126"/>
      <c r="G238" s="127">
        <v>290</v>
      </c>
      <c r="H238" s="127"/>
      <c r="I238" s="199"/>
      <c r="J238" s="199"/>
      <c r="K238" s="1115"/>
      <c r="L238" s="1114"/>
      <c r="M238" s="1114"/>
      <c r="N238" s="1114"/>
      <c r="O238" s="1114"/>
      <c r="P238" s="1114"/>
      <c r="Q238" s="329"/>
      <c r="R238" s="329"/>
      <c r="S238" s="329"/>
      <c r="T238" s="326"/>
      <c r="U238" s="329"/>
      <c r="V238" s="773"/>
      <c r="W238" s="329"/>
      <c r="X238" s="329"/>
      <c r="Y238" s="329"/>
      <c r="Z238" s="329"/>
      <c r="AA238" s="329"/>
      <c r="AB238" s="910"/>
      <c r="AC238" s="326"/>
      <c r="AD238" s="1069"/>
      <c r="AE238" s="1084"/>
      <c r="AK238" s="1200"/>
    </row>
    <row r="239" spans="1:37" s="150" customFormat="1" x14ac:dyDescent="0.25">
      <c r="A239" s="140">
        <v>1</v>
      </c>
      <c r="B239" s="9" t="s">
        <v>86</v>
      </c>
      <c r="C239" s="422"/>
      <c r="D239" s="1230"/>
      <c r="E239" s="238">
        <v>500</v>
      </c>
      <c r="F239" s="126">
        <f t="shared" si="61"/>
        <v>125</v>
      </c>
      <c r="G239" s="127">
        <v>94</v>
      </c>
      <c r="H239" s="127">
        <f t="shared" ref="H239" si="67">G239/F239*100</f>
        <v>75.2</v>
      </c>
      <c r="I239" s="199"/>
      <c r="J239" s="199"/>
      <c r="K239" s="1115"/>
      <c r="L239" s="1114"/>
      <c r="M239" s="1114"/>
      <c r="N239" s="1114"/>
      <c r="O239" s="1114"/>
      <c r="P239" s="1114"/>
      <c r="Q239" s="329"/>
      <c r="R239" s="329"/>
      <c r="S239" s="329"/>
      <c r="T239" s="326"/>
      <c r="U239" s="329"/>
      <c r="V239" s="773"/>
      <c r="W239" s="329"/>
      <c r="X239" s="329"/>
      <c r="Y239" s="329"/>
      <c r="Z239" s="329"/>
      <c r="AA239" s="329"/>
      <c r="AB239" s="910"/>
      <c r="AC239" s="326"/>
      <c r="AD239" s="1069"/>
      <c r="AE239" s="1084"/>
      <c r="AK239" s="1200"/>
    </row>
    <row r="240" spans="1:37" s="150" customFormat="1" x14ac:dyDescent="0.25">
      <c r="A240" s="2240">
        <v>1</v>
      </c>
      <c r="B240" s="9" t="s">
        <v>110</v>
      </c>
      <c r="C240" s="422"/>
      <c r="D240" s="1230"/>
      <c r="E240" s="238"/>
      <c r="F240" s="126">
        <f t="shared" si="61"/>
        <v>0</v>
      </c>
      <c r="G240" s="127"/>
      <c r="H240" s="127"/>
      <c r="I240" s="199"/>
      <c r="J240" s="199"/>
      <c r="K240" s="1115"/>
      <c r="L240" s="1114"/>
      <c r="M240" s="1114"/>
      <c r="N240" s="1114"/>
      <c r="O240" s="1114"/>
      <c r="P240" s="1114"/>
      <c r="Q240" s="329"/>
      <c r="R240" s="329"/>
      <c r="S240" s="329"/>
      <c r="T240" s="326"/>
      <c r="U240" s="329"/>
      <c r="V240" s="773"/>
      <c r="W240" s="329"/>
      <c r="X240" s="329"/>
      <c r="Y240" s="329"/>
      <c r="Z240" s="329"/>
      <c r="AA240" s="329"/>
      <c r="AB240" s="910"/>
      <c r="AC240" s="326"/>
      <c r="AD240" s="1069"/>
      <c r="AE240" s="1084"/>
      <c r="AK240" s="1200"/>
    </row>
    <row r="241" spans="1:37" s="150" customFormat="1" ht="33" customHeight="1" x14ac:dyDescent="0.25">
      <c r="A241" s="140">
        <v>1</v>
      </c>
      <c r="B241" s="9" t="s">
        <v>180</v>
      </c>
      <c r="C241" s="422"/>
      <c r="D241" s="1230"/>
      <c r="E241" s="238">
        <v>100</v>
      </c>
      <c r="F241" s="126">
        <f t="shared" si="61"/>
        <v>25</v>
      </c>
      <c r="G241" s="127">
        <v>27</v>
      </c>
      <c r="H241" s="127">
        <f>G241/F241*100</f>
        <v>108</v>
      </c>
      <c r="I241" s="199"/>
      <c r="J241" s="199"/>
      <c r="K241" s="1115"/>
      <c r="L241" s="1114"/>
      <c r="M241" s="1114"/>
      <c r="N241" s="1114"/>
      <c r="O241" s="1114"/>
      <c r="P241" s="1114"/>
      <c r="Q241" s="329"/>
      <c r="R241" s="329"/>
      <c r="S241" s="329"/>
      <c r="T241" s="326"/>
      <c r="U241" s="329"/>
      <c r="V241" s="773"/>
      <c r="W241" s="329"/>
      <c r="X241" s="329"/>
      <c r="Y241" s="329"/>
      <c r="Z241" s="329"/>
      <c r="AA241" s="329"/>
      <c r="AB241" s="910"/>
      <c r="AC241" s="326"/>
      <c r="AD241" s="1069"/>
      <c r="AE241" s="1084"/>
      <c r="AK241" s="1200"/>
    </row>
    <row r="242" spans="1:37" s="150" customFormat="1" ht="33" customHeight="1" x14ac:dyDescent="0.25">
      <c r="A242" s="2240">
        <v>1</v>
      </c>
      <c r="B242" s="9" t="s">
        <v>254</v>
      </c>
      <c r="C242" s="422"/>
      <c r="D242" s="1230"/>
      <c r="E242" s="238">
        <v>6100</v>
      </c>
      <c r="F242" s="126">
        <f t="shared" si="61"/>
        <v>1525</v>
      </c>
      <c r="G242" s="127">
        <v>1311</v>
      </c>
      <c r="H242" s="127">
        <f t="shared" ref="H242" si="68">G242/F242*100</f>
        <v>85.967213114754088</v>
      </c>
      <c r="I242" s="199"/>
      <c r="J242" s="199"/>
      <c r="K242" s="1115"/>
      <c r="L242" s="1114"/>
      <c r="M242" s="1114"/>
      <c r="N242" s="1114"/>
      <c r="O242" s="1114"/>
      <c r="P242" s="1114"/>
      <c r="Q242" s="329"/>
      <c r="R242" s="329"/>
      <c r="S242" s="329"/>
      <c r="T242" s="326"/>
      <c r="U242" s="329"/>
      <c r="V242" s="773"/>
      <c r="W242" s="329"/>
      <c r="X242" s="329"/>
      <c r="Y242" s="329"/>
      <c r="Z242" s="329"/>
      <c r="AA242" s="329"/>
      <c r="AB242" s="910"/>
      <c r="AC242" s="326"/>
      <c r="AD242" s="1069"/>
      <c r="AE242" s="1084"/>
      <c r="AK242" s="1200"/>
    </row>
    <row r="243" spans="1:37" s="150" customFormat="1" ht="38.25" customHeight="1" x14ac:dyDescent="0.25">
      <c r="A243" s="140">
        <v>1</v>
      </c>
      <c r="B243" s="9" t="s">
        <v>260</v>
      </c>
      <c r="C243" s="422"/>
      <c r="D243" s="1230"/>
      <c r="E243" s="238">
        <v>150</v>
      </c>
      <c r="F243" s="126">
        <f t="shared" si="61"/>
        <v>38</v>
      </c>
      <c r="G243" s="127">
        <v>3</v>
      </c>
      <c r="H243" s="127">
        <f t="shared" ref="H243:H248" si="69">G243/F243*100</f>
        <v>7.8947368421052628</v>
      </c>
      <c r="I243" s="199"/>
      <c r="J243" s="199"/>
      <c r="K243" s="1115"/>
      <c r="L243" s="1114"/>
      <c r="M243" s="1114"/>
      <c r="N243" s="1114"/>
      <c r="O243" s="1114"/>
      <c r="P243" s="1114"/>
      <c r="Q243" s="329"/>
      <c r="R243" s="329"/>
      <c r="S243" s="329"/>
      <c r="T243" s="326"/>
      <c r="U243" s="329"/>
      <c r="V243" s="773"/>
      <c r="W243" s="329"/>
      <c r="X243" s="329"/>
      <c r="Y243" s="329"/>
      <c r="Z243" s="329"/>
      <c r="AA243" s="329"/>
      <c r="AB243" s="910"/>
      <c r="AC243" s="326"/>
      <c r="AD243" s="1069"/>
      <c r="AE243" s="1084"/>
      <c r="AK243" s="1200"/>
    </row>
    <row r="244" spans="1:37" s="150" customFormat="1" ht="29.25" customHeight="1" x14ac:dyDescent="0.25">
      <c r="A244" s="2240">
        <v>1</v>
      </c>
      <c r="B244" s="9" t="s">
        <v>255</v>
      </c>
      <c r="C244" s="422"/>
      <c r="D244" s="1230"/>
      <c r="E244" s="238">
        <v>9150</v>
      </c>
      <c r="F244" s="126">
        <f t="shared" si="61"/>
        <v>2288</v>
      </c>
      <c r="G244" s="127">
        <v>2199</v>
      </c>
      <c r="H244" s="127">
        <f t="shared" si="69"/>
        <v>96.110139860139867</v>
      </c>
      <c r="I244" s="199"/>
      <c r="J244" s="199"/>
      <c r="K244" s="1115"/>
      <c r="L244" s="1114"/>
      <c r="M244" s="1114"/>
      <c r="N244" s="1114"/>
      <c r="O244" s="1114"/>
      <c r="P244" s="1114"/>
      <c r="Q244" s="329"/>
      <c r="R244" s="329"/>
      <c r="S244" s="329"/>
      <c r="T244" s="326"/>
      <c r="U244" s="329"/>
      <c r="V244" s="773"/>
      <c r="W244" s="329"/>
      <c r="X244" s="329"/>
      <c r="Y244" s="329"/>
      <c r="Z244" s="329"/>
      <c r="AA244" s="329"/>
      <c r="AB244" s="910"/>
      <c r="AC244" s="326"/>
      <c r="AD244" s="1069"/>
      <c r="AE244" s="1084"/>
      <c r="AK244" s="1200"/>
    </row>
    <row r="245" spans="1:37" s="150" customFormat="1" ht="45" customHeight="1" x14ac:dyDescent="0.25">
      <c r="A245" s="140">
        <v>1</v>
      </c>
      <c r="B245" s="9" t="s">
        <v>29</v>
      </c>
      <c r="C245" s="422"/>
      <c r="D245" s="1230"/>
      <c r="E245" s="238">
        <v>380</v>
      </c>
      <c r="F245" s="126">
        <f t="shared" si="61"/>
        <v>95</v>
      </c>
      <c r="G245" s="127">
        <v>98</v>
      </c>
      <c r="H245" s="127">
        <f t="shared" si="69"/>
        <v>103.15789473684211</v>
      </c>
      <c r="I245" s="199"/>
      <c r="J245" s="199"/>
      <c r="K245" s="1115"/>
      <c r="L245" s="1114"/>
      <c r="M245" s="1114"/>
      <c r="N245" s="1114"/>
      <c r="O245" s="1114"/>
      <c r="P245" s="1114"/>
      <c r="Q245" s="329"/>
      <c r="R245" s="329"/>
      <c r="S245" s="329"/>
      <c r="T245" s="326"/>
      <c r="U245" s="329"/>
      <c r="V245" s="773"/>
      <c r="W245" s="329"/>
      <c r="X245" s="329"/>
      <c r="Y245" s="329"/>
      <c r="Z245" s="329"/>
      <c r="AA245" s="329"/>
      <c r="AB245" s="910"/>
      <c r="AC245" s="326"/>
      <c r="AD245" s="1069"/>
      <c r="AE245" s="1084"/>
      <c r="AK245" s="1200"/>
    </row>
    <row r="246" spans="1:37" s="150" customFormat="1" x14ac:dyDescent="0.25">
      <c r="A246" s="140">
        <v>1</v>
      </c>
      <c r="B246" s="9" t="s">
        <v>87</v>
      </c>
      <c r="C246" s="422"/>
      <c r="D246" s="1230"/>
      <c r="E246" s="238">
        <v>3950</v>
      </c>
      <c r="F246" s="126">
        <f t="shared" si="61"/>
        <v>988</v>
      </c>
      <c r="G246" s="127">
        <v>1076</v>
      </c>
      <c r="H246" s="127">
        <f t="shared" si="69"/>
        <v>108.90688259109311</v>
      </c>
      <c r="I246" s="199"/>
      <c r="J246" s="199"/>
      <c r="K246" s="1115"/>
      <c r="L246" s="1114"/>
      <c r="M246" s="1114"/>
      <c r="N246" s="1114"/>
      <c r="O246" s="1114"/>
      <c r="P246" s="1114"/>
      <c r="Q246" s="329"/>
      <c r="R246" s="329"/>
      <c r="S246" s="329"/>
      <c r="T246" s="326"/>
      <c r="U246" s="329"/>
      <c r="V246" s="773"/>
      <c r="W246" s="329"/>
      <c r="X246" s="329"/>
      <c r="Y246" s="329"/>
      <c r="Z246" s="329"/>
      <c r="AA246" s="329"/>
      <c r="AB246" s="910"/>
      <c r="AC246" s="326"/>
      <c r="AD246" s="1069"/>
      <c r="AE246" s="1084"/>
      <c r="AK246" s="1200"/>
    </row>
    <row r="247" spans="1:37" s="150" customFormat="1" x14ac:dyDescent="0.25">
      <c r="A247" s="2240">
        <v>1</v>
      </c>
      <c r="B247" s="9" t="s">
        <v>402</v>
      </c>
      <c r="C247" s="422"/>
      <c r="D247" s="1230"/>
      <c r="E247" s="238">
        <v>700</v>
      </c>
      <c r="F247" s="126">
        <f t="shared" si="61"/>
        <v>175</v>
      </c>
      <c r="G247" s="127">
        <v>152</v>
      </c>
      <c r="H247" s="127">
        <f t="shared" si="69"/>
        <v>86.857142857142861</v>
      </c>
      <c r="I247" s="199"/>
      <c r="J247" s="199"/>
      <c r="K247" s="1115"/>
      <c r="L247" s="1114"/>
      <c r="M247" s="1114"/>
      <c r="N247" s="1114"/>
      <c r="O247" s="1114"/>
      <c r="P247" s="1114"/>
      <c r="Q247" s="329"/>
      <c r="R247" s="329"/>
      <c r="S247" s="329"/>
      <c r="T247" s="326"/>
      <c r="U247" s="329"/>
      <c r="V247" s="773"/>
      <c r="W247" s="329"/>
      <c r="X247" s="329"/>
      <c r="Y247" s="329"/>
      <c r="Z247" s="329"/>
      <c r="AA247" s="329"/>
      <c r="AB247" s="910"/>
      <c r="AC247" s="326"/>
      <c r="AD247" s="1069"/>
      <c r="AE247" s="1084"/>
      <c r="AK247" s="1200"/>
    </row>
    <row r="248" spans="1:37" s="150" customFormat="1" x14ac:dyDescent="0.25">
      <c r="A248" s="140">
        <v>1</v>
      </c>
      <c r="B248" s="9" t="s">
        <v>183</v>
      </c>
      <c r="C248" s="422"/>
      <c r="D248" s="1230"/>
      <c r="E248" s="238">
        <v>900</v>
      </c>
      <c r="F248" s="126">
        <f t="shared" si="61"/>
        <v>225</v>
      </c>
      <c r="G248" s="127">
        <v>223</v>
      </c>
      <c r="H248" s="127">
        <f t="shared" si="69"/>
        <v>99.111111111111114</v>
      </c>
      <c r="I248" s="199"/>
      <c r="J248" s="199"/>
      <c r="K248" s="1115"/>
      <c r="L248" s="1114"/>
      <c r="M248" s="1114"/>
      <c r="N248" s="1114"/>
      <c r="O248" s="1114"/>
      <c r="P248" s="1114"/>
      <c r="Q248" s="329"/>
      <c r="R248" s="329"/>
      <c r="S248" s="329"/>
      <c r="T248" s="326"/>
      <c r="U248" s="329"/>
      <c r="V248" s="773"/>
      <c r="W248" s="329"/>
      <c r="X248" s="329"/>
      <c r="Y248" s="329"/>
      <c r="Z248" s="329"/>
      <c r="AA248" s="329"/>
      <c r="AB248" s="910"/>
      <c r="AC248" s="326"/>
      <c r="AD248" s="1069"/>
      <c r="AE248" s="1084"/>
      <c r="AK248" s="1200"/>
    </row>
    <row r="249" spans="1:37" s="150" customFormat="1" ht="30" x14ac:dyDescent="0.25">
      <c r="A249" s="140">
        <v>1</v>
      </c>
      <c r="B249" s="699" t="s">
        <v>302</v>
      </c>
      <c r="C249" s="423"/>
      <c r="D249" s="830"/>
      <c r="E249" s="221"/>
      <c r="F249" s="127">
        <f t="shared" ref="F249" si="70">ROUND(E249/12*$B$4,0)</f>
        <v>0</v>
      </c>
      <c r="G249" s="127">
        <v>17</v>
      </c>
      <c r="H249" s="126"/>
      <c r="I249" s="1128"/>
      <c r="J249" s="1128"/>
      <c r="K249" s="1191"/>
      <c r="L249" s="1192"/>
      <c r="M249" s="1192"/>
      <c r="N249" s="1192"/>
      <c r="O249" s="1192"/>
      <c r="P249" s="1192"/>
      <c r="Q249" s="329"/>
      <c r="R249" s="329"/>
      <c r="S249" s="329"/>
      <c r="T249" s="326"/>
      <c r="U249" s="329"/>
      <c r="V249" s="773"/>
      <c r="W249" s="329"/>
      <c r="X249" s="329"/>
      <c r="Y249" s="329"/>
      <c r="Z249" s="329"/>
      <c r="AA249" s="329"/>
      <c r="AB249" s="910"/>
      <c r="AC249" s="326"/>
      <c r="AD249" s="1069"/>
      <c r="AE249" s="1084"/>
      <c r="AK249" s="1200"/>
    </row>
    <row r="250" spans="1:37" s="150" customFormat="1" ht="29.25" x14ac:dyDescent="0.25">
      <c r="A250" s="140">
        <v>1</v>
      </c>
      <c r="B250" s="696" t="s">
        <v>288</v>
      </c>
      <c r="C250" s="692"/>
      <c r="D250" s="693"/>
      <c r="E250" s="700">
        <f>SUM(E249:E249)</f>
        <v>0</v>
      </c>
      <c r="F250" s="697">
        <f>SUM(F249:F249)</f>
        <v>0</v>
      </c>
      <c r="G250" s="283">
        <f>G249</f>
        <v>17</v>
      </c>
      <c r="H250" s="698"/>
      <c r="I250" s="1128"/>
      <c r="J250" s="1128"/>
      <c r="K250" s="1191"/>
      <c r="L250" s="1114"/>
      <c r="M250" s="1192"/>
      <c r="N250" s="1192"/>
      <c r="O250" s="1192"/>
      <c r="P250" s="1192"/>
      <c r="Q250" s="329"/>
      <c r="R250" s="329"/>
      <c r="S250" s="329"/>
      <c r="T250" s="857"/>
      <c r="U250" s="329">
        <f>U249</f>
        <v>0</v>
      </c>
      <c r="V250" s="773">
        <f>V249</f>
        <v>0</v>
      </c>
      <c r="W250" s="329">
        <v>27.047999999999998</v>
      </c>
      <c r="X250" s="329">
        <f>X249</f>
        <v>0</v>
      </c>
      <c r="Y250" s="329">
        <f>Y249</f>
        <v>0</v>
      </c>
      <c r="Z250" s="329">
        <v>0</v>
      </c>
      <c r="AA250" s="329">
        <v>27.047999999999998</v>
      </c>
      <c r="AB250" s="906"/>
      <c r="AC250" s="326"/>
      <c r="AD250" s="1069"/>
      <c r="AE250" s="1084"/>
      <c r="AK250" s="1200"/>
    </row>
    <row r="251" spans="1:37" s="150" customFormat="1" x14ac:dyDescent="0.25">
      <c r="A251" s="140">
        <v>1</v>
      </c>
      <c r="B251" s="473" t="s">
        <v>256</v>
      </c>
      <c r="C251" s="423"/>
      <c r="D251" s="830"/>
      <c r="E251" s="245">
        <f>E202</f>
        <v>34980</v>
      </c>
      <c r="F251" s="526">
        <f>F202</f>
        <v>8745</v>
      </c>
      <c r="G251" s="283">
        <f>G202</f>
        <v>8617</v>
      </c>
      <c r="H251" s="526">
        <f>G251/F251*100</f>
        <v>98.536306460834766</v>
      </c>
      <c r="I251" s="1128"/>
      <c r="J251" s="1128"/>
      <c r="K251" s="1191"/>
      <c r="L251" s="1192"/>
      <c r="M251" s="1192"/>
      <c r="N251" s="1192"/>
      <c r="O251" s="1114"/>
      <c r="P251" s="1192"/>
      <c r="Q251" s="329"/>
      <c r="R251" s="329"/>
      <c r="S251" s="329"/>
      <c r="T251" s="326"/>
      <c r="U251" s="329"/>
      <c r="V251" s="773"/>
      <c r="W251" s="329"/>
      <c r="X251" s="329"/>
      <c r="Y251" s="329"/>
      <c r="Z251" s="329"/>
      <c r="AA251" s="329"/>
      <c r="AB251" s="906"/>
      <c r="AC251" s="326"/>
      <c r="AD251" s="1069"/>
      <c r="AE251" s="1084"/>
      <c r="AK251" s="1200"/>
    </row>
    <row r="252" spans="1:37" s="150" customFormat="1" ht="29.25" x14ac:dyDescent="0.25">
      <c r="A252" s="140">
        <v>1</v>
      </c>
      <c r="B252" s="473" t="s">
        <v>257</v>
      </c>
      <c r="C252" s="423"/>
      <c r="D252" s="830"/>
      <c r="E252" s="245">
        <f>E209</f>
        <v>7100</v>
      </c>
      <c r="F252" s="1232">
        <f>F209</f>
        <v>1775</v>
      </c>
      <c r="G252" s="283">
        <f>G209</f>
        <v>1610</v>
      </c>
      <c r="H252" s="526">
        <f>G252/F252*100</f>
        <v>90.704225352112672</v>
      </c>
      <c r="I252" s="1128"/>
      <c r="J252" s="1128"/>
      <c r="K252" s="1191"/>
      <c r="L252" s="1192"/>
      <c r="M252" s="1192"/>
      <c r="N252" s="1192"/>
      <c r="O252" s="1192"/>
      <c r="P252" s="1192"/>
      <c r="Q252" s="329"/>
      <c r="R252" s="329"/>
      <c r="S252" s="329"/>
      <c r="T252" s="326"/>
      <c r="U252" s="329"/>
      <c r="V252" s="773"/>
      <c r="W252" s="329"/>
      <c r="X252" s="329"/>
      <c r="Y252" s="329"/>
      <c r="Z252" s="329"/>
      <c r="AA252" s="329"/>
      <c r="AB252" s="906"/>
      <c r="AC252" s="326"/>
      <c r="AD252" s="1069"/>
      <c r="AE252" s="1084"/>
      <c r="AK252" s="1200"/>
    </row>
    <row r="253" spans="1:37" ht="29.25" x14ac:dyDescent="0.25">
      <c r="A253" s="140">
        <v>1</v>
      </c>
      <c r="B253" s="473" t="s">
        <v>258</v>
      </c>
      <c r="C253" s="1233"/>
      <c r="D253" s="1234"/>
      <c r="E253" s="1235">
        <f>E211</f>
        <v>2800</v>
      </c>
      <c r="F253" s="1236">
        <f>F211</f>
        <v>700</v>
      </c>
      <c r="G253" s="1237">
        <f>G211</f>
        <v>600</v>
      </c>
      <c r="H253" s="127">
        <f>G253/F253*100</f>
        <v>85.714285714285708</v>
      </c>
      <c r="I253" s="1238"/>
      <c r="J253" s="1238"/>
      <c r="K253" s="1238"/>
      <c r="L253" s="1238"/>
      <c r="M253" s="1239"/>
      <c r="N253" s="1239"/>
      <c r="O253" s="1238"/>
      <c r="P253" s="1238"/>
      <c r="Q253" s="329"/>
      <c r="R253" s="329"/>
      <c r="S253" s="329"/>
      <c r="T253" s="900">
        <f>Q253/12*$B$4</f>
        <v>0</v>
      </c>
      <c r="U253" s="329">
        <f>AA253-Z253-W253</f>
        <v>0</v>
      </c>
      <c r="V253" s="773"/>
      <c r="W253" s="329"/>
      <c r="X253" s="329">
        <f>U253-T253</f>
        <v>0</v>
      </c>
      <c r="Y253" s="329"/>
      <c r="Z253" s="329"/>
      <c r="AA253" s="329"/>
      <c r="AB253" s="1240"/>
      <c r="AC253" s="326"/>
      <c r="AD253" s="1069"/>
      <c r="AE253" s="1084"/>
      <c r="AG253" s="150"/>
      <c r="AK253" s="1200"/>
    </row>
    <row r="254" spans="1:37" x14ac:dyDescent="0.25">
      <c r="A254" s="140">
        <v>1</v>
      </c>
      <c r="B254" s="474" t="s">
        <v>133</v>
      </c>
      <c r="C254" s="1134"/>
      <c r="D254" s="1135"/>
      <c r="E254" s="33">
        <f>E253+E252*2.6+E251</f>
        <v>56240</v>
      </c>
      <c r="F254" s="7">
        <f>F253+F252*2.6+F251</f>
        <v>14060</v>
      </c>
      <c r="G254" s="7">
        <f>G253+G252*2.6+G251</f>
        <v>13403</v>
      </c>
      <c r="H254" s="7">
        <f>G254/F254*100</f>
        <v>95.327169274537695</v>
      </c>
      <c r="I254" s="8"/>
      <c r="J254" s="8"/>
      <c r="K254" s="1106"/>
      <c r="L254" s="1105"/>
      <c r="M254" s="1105"/>
      <c r="N254" s="1105"/>
      <c r="O254" s="1105"/>
      <c r="P254" s="1105"/>
      <c r="Q254" s="327">
        <f t="shared" ref="Q254:V254" si="71">Q253+Q212+Q202+Q250+Q249</f>
        <v>111624.69587306678</v>
      </c>
      <c r="R254" s="327">
        <f t="shared" si="71"/>
        <v>111624.69587306678</v>
      </c>
      <c r="S254" s="327">
        <f t="shared" si="71"/>
        <v>111624.69587306678</v>
      </c>
      <c r="T254" s="871">
        <f t="shared" si="71"/>
        <v>27906.173968266696</v>
      </c>
      <c r="U254" s="327">
        <f t="shared" si="71"/>
        <v>24771.386030000001</v>
      </c>
      <c r="V254" s="777">
        <f t="shared" si="71"/>
        <v>0</v>
      </c>
      <c r="W254" s="327">
        <f>W253+W212+W202+W250</f>
        <v>290.32525999999996</v>
      </c>
      <c r="X254" s="327">
        <f>X253+X212+X202+X250</f>
        <v>-3134.7879382666943</v>
      </c>
      <c r="Y254" s="327">
        <f>Y253+Y212+Y202+Y250</f>
        <v>-2.7540800000000001</v>
      </c>
      <c r="Z254" s="327">
        <f>Z253+Z212+Z202+Z250</f>
        <v>-385.38225999999997</v>
      </c>
      <c r="AA254" s="327">
        <f>AA253+AA212+AA202+AA250</f>
        <v>24676.329029999997</v>
      </c>
      <c r="AB254" s="1107"/>
      <c r="AC254" s="866"/>
      <c r="AD254" s="1069"/>
      <c r="AE254" s="1084"/>
      <c r="AG254" s="150"/>
      <c r="AK254" s="1200"/>
    </row>
    <row r="255" spans="1:37" ht="15.75" x14ac:dyDescent="0.25">
      <c r="A255" s="140">
        <v>1</v>
      </c>
      <c r="B255" s="1241" t="s">
        <v>28</v>
      </c>
      <c r="C255" s="1242"/>
      <c r="D255" s="1243"/>
      <c r="E255" s="258"/>
      <c r="F255" s="1228"/>
      <c r="G255" s="1109"/>
      <c r="H255" s="1109"/>
      <c r="I255" s="285"/>
      <c r="J255" s="285"/>
      <c r="K255" s="1229"/>
      <c r="L255" s="1244"/>
      <c r="M255" s="1110"/>
      <c r="N255" s="1110"/>
      <c r="O255" s="1110"/>
      <c r="P255" s="1110"/>
      <c r="Q255" s="328"/>
      <c r="R255" s="328"/>
      <c r="S255" s="328"/>
      <c r="T255" s="368"/>
      <c r="U255" s="328"/>
      <c r="V255" s="776"/>
      <c r="W255" s="1245"/>
      <c r="X255" s="1245"/>
      <c r="Y255" s="1245"/>
      <c r="Z255" s="328"/>
      <c r="AA255" s="328"/>
      <c r="AB255" s="915"/>
      <c r="AC255" s="368"/>
      <c r="AD255" s="1069"/>
      <c r="AE255" s="1084"/>
      <c r="AG255" s="150"/>
      <c r="AK255" s="1200"/>
    </row>
    <row r="256" spans="1:37" ht="15.75" x14ac:dyDescent="0.25">
      <c r="A256" s="140">
        <v>1</v>
      </c>
      <c r="B256" s="282" t="s">
        <v>145</v>
      </c>
      <c r="C256" s="424"/>
      <c r="D256" s="1246"/>
      <c r="E256" s="258"/>
      <c r="F256" s="1109"/>
      <c r="G256" s="1109"/>
      <c r="H256" s="1109"/>
      <c r="I256" s="1197"/>
      <c r="J256" s="1247"/>
      <c r="K256" s="1196"/>
      <c r="L256" s="1114"/>
      <c r="M256" s="1158"/>
      <c r="N256" s="1158"/>
      <c r="O256" s="1111"/>
      <c r="P256" s="1110"/>
      <c r="Q256" s="328"/>
      <c r="R256" s="328"/>
      <c r="S256" s="328"/>
      <c r="T256" s="368"/>
      <c r="U256" s="328"/>
      <c r="V256" s="776"/>
      <c r="W256" s="1245"/>
      <c r="X256" s="1245"/>
      <c r="Y256" s="1245"/>
      <c r="Z256" s="328"/>
      <c r="AA256" s="328"/>
      <c r="AB256" s="915"/>
      <c r="AC256" s="368"/>
      <c r="AD256" s="1069"/>
      <c r="AE256" s="1084"/>
      <c r="AG256" s="150"/>
      <c r="AK256" s="1200"/>
    </row>
    <row r="257" spans="1:37" x14ac:dyDescent="0.25">
      <c r="A257" s="140">
        <v>1</v>
      </c>
      <c r="B257" s="208" t="s">
        <v>197</v>
      </c>
      <c r="C257" s="425"/>
      <c r="D257" s="1248">
        <v>300</v>
      </c>
      <c r="E257" s="228">
        <v>1200</v>
      </c>
      <c r="F257" s="127">
        <f>E257/12*$B$4</f>
        <v>300</v>
      </c>
      <c r="G257" s="127">
        <v>261</v>
      </c>
      <c r="H257" s="127">
        <f>G257/F257*100</f>
        <v>87</v>
      </c>
      <c r="I257" s="1152">
        <v>9.8000000000000007</v>
      </c>
      <c r="J257" s="1249">
        <f>M257/G257</f>
        <v>8.5363984674329494</v>
      </c>
      <c r="K257" s="1144">
        <f>ROUND(E257*I257,0)</f>
        <v>11760</v>
      </c>
      <c r="L257" s="1250">
        <f>K257/12*$B$4</f>
        <v>2940</v>
      </c>
      <c r="M257" s="1204">
        <v>2228</v>
      </c>
      <c r="N257" s="156">
        <f>M257/L257*100</f>
        <v>75.782312925170075</v>
      </c>
      <c r="O257" s="1250">
        <f>ROUND(K257/D257,0)</f>
        <v>39</v>
      </c>
      <c r="P257" s="156">
        <f>M257/$B$4*12/O257</f>
        <v>228.51282051282053</v>
      </c>
      <c r="Q257" s="355">
        <v>159316.77053000001</v>
      </c>
      <c r="R257" s="355">
        <v>159316.77053000001</v>
      </c>
      <c r="S257" s="355">
        <v>159316.77053000001</v>
      </c>
      <c r="T257" s="3316">
        <f>Q257/12*$B$4+(R257-Q257)/11*2+(S257-R257)/10*1</f>
        <v>39829.192632500002</v>
      </c>
      <c r="U257" s="355">
        <f>AA257-Z257-W257</f>
        <v>0</v>
      </c>
      <c r="V257" s="774"/>
      <c r="W257" s="3317"/>
      <c r="X257" s="3317">
        <f>U257-T257</f>
        <v>-39829.192632500002</v>
      </c>
      <c r="Y257" s="1245"/>
      <c r="Z257" s="328"/>
      <c r="AA257" s="328"/>
      <c r="AB257" s="910"/>
      <c r="AC257" s="368"/>
      <c r="AD257" s="1069"/>
      <c r="AE257" s="1084"/>
      <c r="AG257" s="150"/>
      <c r="AK257" s="1200"/>
    </row>
    <row r="258" spans="1:37" s="150" customFormat="1" x14ac:dyDescent="0.25">
      <c r="A258" s="140">
        <v>1</v>
      </c>
      <c r="B258" s="415" t="s">
        <v>74</v>
      </c>
      <c r="C258" s="426"/>
      <c r="D258" s="1251"/>
      <c r="E258" s="239">
        <f t="shared" ref="E258:P258" si="72">E257</f>
        <v>1200</v>
      </c>
      <c r="F258" s="283">
        <f t="shared" si="72"/>
        <v>300</v>
      </c>
      <c r="G258" s="283">
        <f t="shared" si="72"/>
        <v>261</v>
      </c>
      <c r="H258" s="283">
        <f t="shared" si="72"/>
        <v>87</v>
      </c>
      <c r="I258" s="1252">
        <f t="shared" si="72"/>
        <v>9.8000000000000007</v>
      </c>
      <c r="J258" s="1253">
        <f t="shared" si="72"/>
        <v>8.5363984674329494</v>
      </c>
      <c r="K258" s="1254">
        <f t="shared" si="72"/>
        <v>11760</v>
      </c>
      <c r="L258" s="1255">
        <f t="shared" si="72"/>
        <v>2940</v>
      </c>
      <c r="M258" s="1256">
        <f t="shared" si="72"/>
        <v>2228</v>
      </c>
      <c r="N258" s="1256">
        <f t="shared" si="72"/>
        <v>75.782312925170075</v>
      </c>
      <c r="O258" s="1255">
        <f t="shared" si="72"/>
        <v>39</v>
      </c>
      <c r="P258" s="1256">
        <f t="shared" si="72"/>
        <v>228.51282051282053</v>
      </c>
      <c r="Q258" s="328"/>
      <c r="R258" s="328"/>
      <c r="S258" s="328"/>
      <c r="T258" s="368"/>
      <c r="U258" s="328"/>
      <c r="V258" s="776"/>
      <c r="W258" s="1245"/>
      <c r="X258" s="1245"/>
      <c r="Y258" s="1245"/>
      <c r="Z258" s="328"/>
      <c r="AA258" s="328"/>
      <c r="AB258" s="906"/>
      <c r="AC258" s="368"/>
      <c r="AD258" s="1069"/>
      <c r="AE258" s="1084"/>
      <c r="AK258" s="1200"/>
    </row>
    <row r="259" spans="1:37" ht="30" x14ac:dyDescent="0.25">
      <c r="A259" s="140">
        <v>1</v>
      </c>
      <c r="B259" s="1257" t="s">
        <v>122</v>
      </c>
      <c r="C259" s="1258"/>
      <c r="D259" s="9"/>
      <c r="E259" s="1259"/>
      <c r="F259" s="1260"/>
      <c r="G259" s="1260"/>
      <c r="H259" s="1260"/>
      <c r="I259" s="1261"/>
      <c r="J259" s="1260"/>
      <c r="K259" s="1260"/>
      <c r="L259" s="140"/>
      <c r="M259" s="1260"/>
      <c r="N259" s="1261"/>
      <c r="O259" s="140"/>
      <c r="P259" s="156"/>
      <c r="Q259" s="329"/>
      <c r="R259" s="329"/>
      <c r="S259" s="329"/>
      <c r="T259" s="326"/>
      <c r="U259" s="329"/>
      <c r="V259" s="773"/>
      <c r="W259" s="329"/>
      <c r="X259" s="329"/>
      <c r="Y259" s="329"/>
      <c r="Z259" s="329"/>
      <c r="AA259" s="329"/>
      <c r="AB259" s="1262"/>
      <c r="AC259" s="326"/>
      <c r="AD259" s="1069"/>
      <c r="AE259" s="1084"/>
      <c r="AG259" s="150"/>
      <c r="AK259" s="1200"/>
    </row>
    <row r="260" spans="1:37" s="154" customFormat="1" x14ac:dyDescent="0.25">
      <c r="A260" s="140">
        <v>1</v>
      </c>
      <c r="B260" s="1161" t="s">
        <v>23</v>
      </c>
      <c r="C260" s="1263"/>
      <c r="D260" s="9">
        <v>240</v>
      </c>
      <c r="E260" s="1184">
        <v>1035</v>
      </c>
      <c r="F260" s="126">
        <f>E260/12*$B$4</f>
        <v>258.75</v>
      </c>
      <c r="G260" s="126">
        <v>228</v>
      </c>
      <c r="H260" s="126">
        <f t="shared" ref="H260:H269" si="73">G260/F260*100</f>
        <v>88.115942028985501</v>
      </c>
      <c r="I260" s="277">
        <v>4</v>
      </c>
      <c r="J260" s="1264">
        <f>M260/G260</f>
        <v>4.8684210526315788</v>
      </c>
      <c r="K260" s="1087">
        <f>ROUND(E260*I260,0)</f>
        <v>4140</v>
      </c>
      <c r="L260" s="1250">
        <f>K260/12*$B$4</f>
        <v>1035</v>
      </c>
      <c r="M260" s="1086">
        <v>1110</v>
      </c>
      <c r="N260" s="156">
        <f>M260/L260*100</f>
        <v>107.24637681159422</v>
      </c>
      <c r="O260" s="1250">
        <f>ROUND(K260/D260,0)</f>
        <v>17</v>
      </c>
      <c r="P260" s="156">
        <f>M260/$B$4*12/O260</f>
        <v>261.1764705882353</v>
      </c>
      <c r="Q260" s="329"/>
      <c r="R260" s="329"/>
      <c r="S260" s="329"/>
      <c r="T260" s="326"/>
      <c r="U260" s="331"/>
      <c r="V260" s="773"/>
      <c r="W260" s="329"/>
      <c r="X260" s="329"/>
      <c r="Y260" s="329"/>
      <c r="Z260" s="329"/>
      <c r="AA260" s="331"/>
      <c r="AB260" s="941"/>
      <c r="AC260" s="862"/>
      <c r="AD260" s="1069"/>
      <c r="AE260" s="1084"/>
      <c r="AG260" s="150"/>
      <c r="AK260" s="1200"/>
    </row>
    <row r="261" spans="1:37" s="154" customFormat="1" x14ac:dyDescent="0.25">
      <c r="A261" s="140">
        <v>1</v>
      </c>
      <c r="B261" s="895" t="s">
        <v>25</v>
      </c>
      <c r="C261" s="1265"/>
      <c r="D261" s="9">
        <v>240</v>
      </c>
      <c r="E261" s="219">
        <v>10</v>
      </c>
      <c r="F261" s="1097">
        <f>E261/12*$B$4</f>
        <v>2.5</v>
      </c>
      <c r="G261" s="126">
        <v>0</v>
      </c>
      <c r="H261" s="126">
        <f t="shared" si="73"/>
        <v>0</v>
      </c>
      <c r="I261" s="277">
        <v>7</v>
      </c>
      <c r="J261" s="1264" t="e">
        <f>M261/G261</f>
        <v>#DIV/0!</v>
      </c>
      <c r="K261" s="156">
        <f>ROUND(E261*I261,0)</f>
        <v>70</v>
      </c>
      <c r="L261" s="1250">
        <f>K261/12*$B$4</f>
        <v>17.5</v>
      </c>
      <c r="M261" s="156">
        <v>0</v>
      </c>
      <c r="N261" s="156">
        <f>M261/L261*100</f>
        <v>0</v>
      </c>
      <c r="O261" s="1250">
        <f>ROUND(K261/D261,0)</f>
        <v>0</v>
      </c>
      <c r="P261" s="156" t="e">
        <f>M261/$B$4*12/O261</f>
        <v>#DIV/0!</v>
      </c>
      <c r="Q261" s="329"/>
      <c r="R261" s="329"/>
      <c r="S261" s="329"/>
      <c r="T261" s="862"/>
      <c r="U261" s="330"/>
      <c r="V261" s="1266"/>
      <c r="W261" s="331"/>
      <c r="X261" s="331"/>
      <c r="Y261" s="331"/>
      <c r="Z261" s="331"/>
      <c r="AA261" s="330"/>
      <c r="AB261" s="941"/>
      <c r="AC261" s="861"/>
      <c r="AD261" s="1069"/>
      <c r="AE261" s="1084"/>
      <c r="AG261" s="150"/>
      <c r="AK261" s="1200"/>
    </row>
    <row r="262" spans="1:37" s="150" customFormat="1" x14ac:dyDescent="0.25">
      <c r="A262" s="140">
        <v>1</v>
      </c>
      <c r="B262" s="1267" t="s">
        <v>174</v>
      </c>
      <c r="C262" s="1268"/>
      <c r="D262" s="1269"/>
      <c r="E262" s="279">
        <f>SUM(E260:E261)</f>
        <v>1045</v>
      </c>
      <c r="F262" s="212">
        <f>SUM(F260:F261)</f>
        <v>261.25</v>
      </c>
      <c r="G262" s="1270">
        <f>SUM(G260:G261)</f>
        <v>228</v>
      </c>
      <c r="H262" s="1097">
        <f t="shared" si="73"/>
        <v>87.272727272727266</v>
      </c>
      <c r="I262" s="1199">
        <f>SUM(K262/E262)</f>
        <v>4.0287081339712918</v>
      </c>
      <c r="J262" s="1264">
        <f>M262/G262</f>
        <v>4.8684210526315788</v>
      </c>
      <c r="K262" s="1270">
        <f>SUM(K260:K261)</f>
        <v>4210</v>
      </c>
      <c r="L262" s="212">
        <f>SUM(L260:L261)</f>
        <v>1052.5</v>
      </c>
      <c r="M262" s="1270">
        <f>SUM(M260:M261)</f>
        <v>1110</v>
      </c>
      <c r="N262" s="1099">
        <f>M262/L262*100</f>
        <v>105.46318289786223</v>
      </c>
      <c r="O262" s="212">
        <f>SUM(O260:O261)</f>
        <v>17</v>
      </c>
      <c r="P262" s="1086">
        <f>M262/$B$4*12/O262</f>
        <v>261.1764705882353</v>
      </c>
      <c r="Q262" s="331"/>
      <c r="R262" s="331"/>
      <c r="S262" s="331"/>
      <c r="T262" s="864"/>
      <c r="U262" s="336"/>
      <c r="V262" s="1132"/>
      <c r="W262" s="336"/>
      <c r="X262" s="336"/>
      <c r="Y262" s="336"/>
      <c r="Z262" s="336"/>
      <c r="AA262" s="336"/>
      <c r="AB262" s="1271"/>
      <c r="AC262" s="864"/>
      <c r="AD262" s="1069"/>
      <c r="AE262" s="1084"/>
      <c r="AK262" s="1200"/>
    </row>
    <row r="263" spans="1:37" ht="29.25" x14ac:dyDescent="0.25">
      <c r="A263" s="140">
        <v>1</v>
      </c>
      <c r="B263" s="1272" t="s">
        <v>193</v>
      </c>
      <c r="C263" s="1272"/>
      <c r="D263" s="1273"/>
      <c r="E263" s="33">
        <f>E262+E258</f>
        <v>2245</v>
      </c>
      <c r="F263" s="7">
        <f>F262+F258</f>
        <v>561.25</v>
      </c>
      <c r="G263" s="7">
        <f>G262+G258</f>
        <v>489</v>
      </c>
      <c r="H263" s="1168">
        <f t="shared" si="73"/>
        <v>87.126948775055681</v>
      </c>
      <c r="I263" s="1170">
        <f>SUM(K263/E263)</f>
        <v>7.1135857461024496</v>
      </c>
      <c r="J263" s="1274">
        <f>M263/G263</f>
        <v>6.8261758691206547</v>
      </c>
      <c r="K263" s="1168">
        <f>K262+K258</f>
        <v>15970</v>
      </c>
      <c r="L263" s="1168">
        <f>L262+L258</f>
        <v>3992.5</v>
      </c>
      <c r="M263" s="1168">
        <f>SUM(M262,M258)</f>
        <v>3338</v>
      </c>
      <c r="N263" s="1275">
        <f>M263/L263*100</f>
        <v>83.606762680025042</v>
      </c>
      <c r="O263" s="1168">
        <f>O262+O258</f>
        <v>56</v>
      </c>
      <c r="P263" s="1219">
        <f>M263/$B$4*12/O263</f>
        <v>238.42857142857142</v>
      </c>
      <c r="Q263" s="334">
        <v>180173.46485445119</v>
      </c>
      <c r="R263" s="334">
        <v>180173.46485445119</v>
      </c>
      <c r="S263" s="334">
        <v>180173.46485445119</v>
      </c>
      <c r="T263" s="871">
        <f>Q263/12*$B$4+(R263-Q263)/11*2+(S263-R263)/10*1</f>
        <v>45043.366213612797</v>
      </c>
      <c r="U263" s="327">
        <f>AA263-Z263-W263</f>
        <v>37476.771710000001</v>
      </c>
      <c r="V263" s="775"/>
      <c r="W263" s="334"/>
      <c r="X263" s="334">
        <f>U263-T263</f>
        <v>-7566.594503612796</v>
      </c>
      <c r="Y263" s="327"/>
      <c r="Z263" s="327">
        <v>-19.689889999999998</v>
      </c>
      <c r="AA263" s="334">
        <v>37457.081819999999</v>
      </c>
      <c r="AB263" s="1107"/>
      <c r="AC263" s="905"/>
      <c r="AD263" s="1069"/>
      <c r="AE263" s="1084"/>
      <c r="AG263" s="150"/>
      <c r="AK263" s="1200"/>
    </row>
    <row r="264" spans="1:37" ht="30" x14ac:dyDescent="0.25">
      <c r="A264" s="140">
        <v>1</v>
      </c>
      <c r="B264" s="305" t="s">
        <v>261</v>
      </c>
      <c r="C264" s="427"/>
      <c r="D264" s="846"/>
      <c r="E264" s="760">
        <v>3</v>
      </c>
      <c r="F264" s="127">
        <f t="shared" ref="F264:F268" si="74">E264/12*$B$4</f>
        <v>0.75</v>
      </c>
      <c r="G264" s="761">
        <v>0</v>
      </c>
      <c r="H264" s="1276">
        <f t="shared" si="73"/>
        <v>0</v>
      </c>
      <c r="I264" s="1277"/>
      <c r="J264" s="1277"/>
      <c r="K264" s="1278"/>
      <c r="L264" s="1278"/>
      <c r="M264" s="1279"/>
      <c r="N264" s="1278"/>
      <c r="O264" s="1278"/>
      <c r="P264" s="1278"/>
      <c r="Q264" s="337"/>
      <c r="R264" s="337"/>
      <c r="S264" s="337"/>
      <c r="T264" s="368"/>
      <c r="U264" s="328"/>
      <c r="V264" s="1280"/>
      <c r="W264" s="337"/>
      <c r="X264" s="337"/>
      <c r="Y264" s="328"/>
      <c r="Z264" s="328"/>
      <c r="AA264" s="337"/>
      <c r="AB264" s="916"/>
      <c r="AC264" s="870"/>
      <c r="AD264" s="1069"/>
      <c r="AE264" s="1084"/>
      <c r="AG264" s="150"/>
      <c r="AK264" s="1200"/>
    </row>
    <row r="265" spans="1:37" x14ac:dyDescent="0.25">
      <c r="A265" s="140">
        <v>1</v>
      </c>
      <c r="B265" s="416" t="s">
        <v>244</v>
      </c>
      <c r="C265" s="427"/>
      <c r="D265" s="1248"/>
      <c r="E265" s="228">
        <v>3</v>
      </c>
      <c r="F265" s="127">
        <f t="shared" si="74"/>
        <v>0.75</v>
      </c>
      <c r="G265" s="127">
        <v>1</v>
      </c>
      <c r="H265" s="127">
        <f t="shared" si="73"/>
        <v>133.33333333333331</v>
      </c>
      <c r="I265" s="1152"/>
      <c r="J265" s="1249"/>
      <c r="K265" s="1144"/>
      <c r="L265" s="1250"/>
      <c r="M265" s="1204"/>
      <c r="N265" s="156"/>
      <c r="O265" s="1250"/>
      <c r="P265" s="156"/>
      <c r="Q265" s="328"/>
      <c r="R265" s="328"/>
      <c r="S265" s="328"/>
      <c r="T265" s="368"/>
      <c r="U265" s="328"/>
      <c r="V265" s="776"/>
      <c r="W265" s="1245"/>
      <c r="X265" s="1245"/>
      <c r="Y265" s="1245"/>
      <c r="Z265" s="328"/>
      <c r="AA265" s="328"/>
      <c r="AB265" s="910"/>
      <c r="AC265" s="368"/>
      <c r="AD265" s="1069"/>
      <c r="AE265" s="1084"/>
      <c r="AG265" s="150"/>
      <c r="AK265" s="1200"/>
    </row>
    <row r="266" spans="1:37" x14ac:dyDescent="0.25">
      <c r="A266" s="140">
        <v>1</v>
      </c>
      <c r="B266" s="306" t="s">
        <v>262</v>
      </c>
      <c r="C266" s="427"/>
      <c r="D266" s="1248"/>
      <c r="E266" s="228">
        <v>3</v>
      </c>
      <c r="F266" s="127">
        <f t="shared" si="74"/>
        <v>0.75</v>
      </c>
      <c r="G266" s="127">
        <v>0</v>
      </c>
      <c r="H266" s="127">
        <f t="shared" si="73"/>
        <v>0</v>
      </c>
      <c r="I266" s="1152"/>
      <c r="J266" s="1249"/>
      <c r="K266" s="1144"/>
      <c r="L266" s="1250"/>
      <c r="M266" s="1204"/>
      <c r="N266" s="156"/>
      <c r="O266" s="1250"/>
      <c r="P266" s="156"/>
      <c r="Q266" s="328"/>
      <c r="R266" s="328"/>
      <c r="S266" s="328"/>
      <c r="T266" s="368"/>
      <c r="U266" s="328"/>
      <c r="V266" s="776"/>
      <c r="W266" s="1245"/>
      <c r="X266" s="1245"/>
      <c r="Y266" s="1245"/>
      <c r="Z266" s="328"/>
      <c r="AA266" s="328"/>
      <c r="AB266" s="910"/>
      <c r="AC266" s="368"/>
      <c r="AD266" s="1069"/>
      <c r="AE266" s="1084"/>
      <c r="AG266" s="150"/>
      <c r="AK266" s="1200"/>
    </row>
    <row r="267" spans="1:37" s="2240" customFormat="1" ht="30" x14ac:dyDescent="0.25">
      <c r="A267" s="2240">
        <v>1</v>
      </c>
      <c r="B267" s="306" t="s">
        <v>245</v>
      </c>
      <c r="C267" s="427"/>
      <c r="D267" s="1248"/>
      <c r="E267" s="228">
        <v>15</v>
      </c>
      <c r="F267" s="127">
        <f t="shared" si="74"/>
        <v>3.75</v>
      </c>
      <c r="G267" s="127">
        <v>0</v>
      </c>
      <c r="H267" s="127">
        <f t="shared" si="73"/>
        <v>0</v>
      </c>
      <c r="I267" s="1152"/>
      <c r="J267" s="1249"/>
      <c r="K267" s="1144"/>
      <c r="L267" s="1250"/>
      <c r="M267" s="1204"/>
      <c r="N267" s="156"/>
      <c r="O267" s="1250"/>
      <c r="P267" s="156"/>
      <c r="Q267" s="328"/>
      <c r="R267" s="328"/>
      <c r="S267" s="328"/>
      <c r="T267" s="368"/>
      <c r="U267" s="328"/>
      <c r="V267" s="776"/>
      <c r="W267" s="1245"/>
      <c r="X267" s="1245"/>
      <c r="Y267" s="1245"/>
      <c r="Z267" s="328"/>
      <c r="AA267" s="328"/>
      <c r="AB267" s="910"/>
      <c r="AC267" s="368"/>
      <c r="AD267" s="1069"/>
      <c r="AE267" s="1084"/>
      <c r="AG267" s="150"/>
      <c r="AK267" s="1200"/>
    </row>
    <row r="268" spans="1:37" ht="30" x14ac:dyDescent="0.25">
      <c r="A268" s="140">
        <v>1</v>
      </c>
      <c r="B268" s="306" t="s">
        <v>188</v>
      </c>
      <c r="C268" s="427"/>
      <c r="D268" s="1248"/>
      <c r="E268" s="228">
        <v>60</v>
      </c>
      <c r="F268" s="127">
        <f t="shared" si="74"/>
        <v>15</v>
      </c>
      <c r="G268" s="127">
        <v>13</v>
      </c>
      <c r="H268" s="127">
        <f t="shared" si="73"/>
        <v>86.666666666666671</v>
      </c>
      <c r="I268" s="1152"/>
      <c r="J268" s="1249"/>
      <c r="K268" s="1144"/>
      <c r="L268" s="1250"/>
      <c r="M268" s="1204"/>
      <c r="N268" s="156"/>
      <c r="O268" s="1250"/>
      <c r="P268" s="156"/>
      <c r="Q268" s="328"/>
      <c r="R268" s="328"/>
      <c r="S268" s="328"/>
      <c r="T268" s="368"/>
      <c r="U268" s="328"/>
      <c r="V268" s="776"/>
      <c r="W268" s="1245"/>
      <c r="X268" s="1245"/>
      <c r="Y268" s="1245"/>
      <c r="Z268" s="328"/>
      <c r="AA268" s="328"/>
      <c r="AB268" s="910"/>
      <c r="AC268" s="368"/>
      <c r="AD268" s="1069"/>
      <c r="AE268" s="1084"/>
      <c r="AG268" s="150"/>
      <c r="AK268" s="1200"/>
    </row>
    <row r="269" spans="1:37" ht="16.5" thickBot="1" x14ac:dyDescent="0.3">
      <c r="A269" s="140">
        <v>1</v>
      </c>
      <c r="B269" s="304" t="s">
        <v>206</v>
      </c>
      <c r="C269" s="428"/>
      <c r="D269" s="1248"/>
      <c r="E269" s="239">
        <f>SUM(E264:E268)</f>
        <v>84</v>
      </c>
      <c r="F269" s="283">
        <f>SUM(F264:F268)</f>
        <v>21</v>
      </c>
      <c r="G269" s="283">
        <f>SUM(G264:G268)</f>
        <v>14</v>
      </c>
      <c r="H269" s="283">
        <f t="shared" si="73"/>
        <v>66.666666666666657</v>
      </c>
      <c r="I269" s="1152"/>
      <c r="J269" s="1249"/>
      <c r="K269" s="1144"/>
      <c r="L269" s="1250"/>
      <c r="M269" s="1204"/>
      <c r="N269" s="156"/>
      <c r="O269" s="1250"/>
      <c r="P269" s="156"/>
      <c r="Q269" s="328">
        <v>1225.6410600000002</v>
      </c>
      <c r="R269" s="328">
        <v>1225.6410600000002</v>
      </c>
      <c r="S269" s="328">
        <v>1225.6410600000002</v>
      </c>
      <c r="T269" s="857">
        <f>Q269/12*$B$4+(R269-Q269)/11*2+(S269-R269)/10*1</f>
        <v>306.41026500000004</v>
      </c>
      <c r="U269" s="328">
        <f>AA269-Z269-W269</f>
        <v>113.749</v>
      </c>
      <c r="V269" s="776"/>
      <c r="W269" s="1245"/>
      <c r="X269" s="1245">
        <f>U269-T269</f>
        <v>-192.66126500000004</v>
      </c>
      <c r="Y269" s="1245"/>
      <c r="Z269" s="328">
        <v>-1.0629200000000001</v>
      </c>
      <c r="AA269" s="328">
        <v>112.68607999999999</v>
      </c>
      <c r="AB269" s="906"/>
      <c r="AC269" s="368"/>
      <c r="AD269" s="1069"/>
      <c r="AE269" s="1084"/>
      <c r="AG269" s="150"/>
      <c r="AK269" s="1200"/>
    </row>
    <row r="270" spans="1:37" ht="16.5" thickBot="1" x14ac:dyDescent="0.3">
      <c r="A270" s="140">
        <v>1</v>
      </c>
      <c r="B270" s="1281" t="s">
        <v>273</v>
      </c>
      <c r="C270" s="1175"/>
      <c r="D270" s="1282"/>
      <c r="E270" s="260"/>
      <c r="F270" s="1283"/>
      <c r="G270" s="1222"/>
      <c r="H270" s="1222"/>
      <c r="I270" s="1284"/>
      <c r="J270" s="1285"/>
      <c r="K270" s="1286"/>
      <c r="L270" s="1286"/>
      <c r="M270" s="1286">
        <f>SUM(M263,M199,M254)</f>
        <v>21870</v>
      </c>
      <c r="N270" s="1286"/>
      <c r="O270" s="1286"/>
      <c r="P270" s="1286"/>
      <c r="Q270" s="335">
        <f t="shared" ref="Q270:AA270" si="75">Q269+Q263+Q254+Q199</f>
        <v>1388169.0474120919</v>
      </c>
      <c r="R270" s="335">
        <f t="shared" ref="R270:S270" si="76">R269+R263+R254+R199</f>
        <v>1388169.0474120919</v>
      </c>
      <c r="S270" s="335">
        <f t="shared" si="76"/>
        <v>1388169.0474120919</v>
      </c>
      <c r="T270" s="335">
        <f t="shared" si="75"/>
        <v>347042.26185302297</v>
      </c>
      <c r="U270" s="335">
        <f t="shared" si="75"/>
        <v>319728.43800000002</v>
      </c>
      <c r="V270" s="778">
        <f t="shared" si="75"/>
        <v>0</v>
      </c>
      <c r="W270" s="335">
        <f t="shared" si="75"/>
        <v>190.00885999999997</v>
      </c>
      <c r="X270" s="335">
        <f t="shared" si="75"/>
        <v>-27313.823853022946</v>
      </c>
      <c r="Y270" s="335">
        <f t="shared" si="75"/>
        <v>-1085.45892</v>
      </c>
      <c r="Z270" s="335">
        <f t="shared" si="75"/>
        <v>-980.43054000000006</v>
      </c>
      <c r="AA270" s="335">
        <f t="shared" si="75"/>
        <v>318938.01632</v>
      </c>
      <c r="AB270" s="1181"/>
      <c r="AC270" s="863">
        <f>AC269+AC263+AC254+AC199</f>
        <v>0</v>
      </c>
      <c r="AD270" s="1069"/>
      <c r="AE270" s="1084"/>
      <c r="AG270" s="150"/>
      <c r="AK270" s="1200"/>
    </row>
    <row r="271" spans="1:37" ht="43.5" x14ac:dyDescent="0.25">
      <c r="A271" s="140">
        <v>1</v>
      </c>
      <c r="B271" s="1287" t="s">
        <v>341</v>
      </c>
      <c r="C271" s="1287"/>
      <c r="D271" s="1288"/>
      <c r="E271" s="1289"/>
      <c r="F271" s="1290"/>
      <c r="G271" s="1290"/>
      <c r="H271" s="1290"/>
      <c r="I271" s="1291"/>
      <c r="J271" s="1291"/>
      <c r="K271" s="1292"/>
      <c r="L271" s="1293"/>
      <c r="M271" s="1293"/>
      <c r="N271" s="1293"/>
      <c r="O271" s="1293"/>
      <c r="P271" s="1293"/>
      <c r="Q271" s="338"/>
      <c r="R271" s="338"/>
      <c r="S271" s="338"/>
      <c r="T271" s="865"/>
      <c r="U271" s="338"/>
      <c r="V271" s="1294"/>
      <c r="W271" s="338"/>
      <c r="X271" s="338"/>
      <c r="Y271" s="338"/>
      <c r="Z271" s="338"/>
      <c r="AA271" s="338"/>
      <c r="AB271" s="1295"/>
      <c r="AC271" s="865"/>
      <c r="AD271" s="1069"/>
      <c r="AE271" s="1084"/>
      <c r="AG271" s="150"/>
      <c r="AK271" s="140"/>
    </row>
    <row r="272" spans="1:37" x14ac:dyDescent="0.25">
      <c r="A272" s="140">
        <v>1</v>
      </c>
      <c r="B272" s="1080" t="s">
        <v>5</v>
      </c>
      <c r="C272" s="1081"/>
      <c r="D272" s="1080"/>
      <c r="E272" s="219"/>
      <c r="F272" s="126"/>
      <c r="G272" s="126"/>
      <c r="H272" s="126"/>
      <c r="I272" s="155"/>
      <c r="J272" s="155"/>
      <c r="K272" s="1144"/>
      <c r="L272" s="156"/>
      <c r="M272" s="156"/>
      <c r="N272" s="156"/>
      <c r="O272" s="156"/>
      <c r="P272" s="156"/>
      <c r="Q272" s="329"/>
      <c r="R272" s="329"/>
      <c r="S272" s="329"/>
      <c r="T272" s="326"/>
      <c r="U272" s="329"/>
      <c r="V272" s="773"/>
      <c r="W272" s="329"/>
      <c r="X272" s="329"/>
      <c r="Y272" s="329"/>
      <c r="Z272" s="329"/>
      <c r="AA272" s="329"/>
      <c r="AB272" s="941"/>
      <c r="AC272" s="326"/>
      <c r="AD272" s="1069"/>
      <c r="AE272" s="1084"/>
      <c r="AG272" s="150"/>
      <c r="AK272" s="140"/>
    </row>
    <row r="273" spans="1:37" x14ac:dyDescent="0.25">
      <c r="A273" s="140">
        <v>1</v>
      </c>
      <c r="B273" s="484" t="s">
        <v>120</v>
      </c>
      <c r="C273" s="1082" t="s">
        <v>252</v>
      </c>
      <c r="D273" s="144">
        <v>320</v>
      </c>
      <c r="E273" s="228">
        <v>120</v>
      </c>
      <c r="F273" s="126">
        <f t="shared" ref="F273:F286" si="77">E273/12*$B$4</f>
        <v>30</v>
      </c>
      <c r="G273" s="126">
        <v>46</v>
      </c>
      <c r="H273" s="126">
        <f t="shared" ref="H273:H288" si="78">G273/F273*100</f>
        <v>153.33333333333334</v>
      </c>
      <c r="I273" s="155">
        <v>7.8</v>
      </c>
      <c r="J273" s="155">
        <f t="shared" ref="J273:J287" si="79">M273/G273</f>
        <v>3.6739130434782608</v>
      </c>
      <c r="K273" s="1144">
        <f t="shared" ref="K273:K286" si="80">ROUND(E273*I273,0)</f>
        <v>936</v>
      </c>
      <c r="L273" s="156">
        <f t="shared" ref="L273:L286" si="81">K273/12*$B$4</f>
        <v>234</v>
      </c>
      <c r="M273" s="156">
        <v>169</v>
      </c>
      <c r="N273" s="156">
        <f t="shared" ref="N273:N287" si="82">M273/L273*100</f>
        <v>72.222222222222214</v>
      </c>
      <c r="O273" s="1250">
        <f t="shared" ref="O273:O286" si="83">ROUND(K273/D273,0)</f>
        <v>3</v>
      </c>
      <c r="P273" s="156">
        <f t="shared" ref="P273:P287" si="84">M273/$B$4*12/O273</f>
        <v>225.33333333333334</v>
      </c>
      <c r="Q273" s="329"/>
      <c r="R273" s="329"/>
      <c r="S273" s="329"/>
      <c r="T273" s="326"/>
      <c r="U273" s="329"/>
      <c r="V273" s="773"/>
      <c r="W273" s="329"/>
      <c r="X273" s="329"/>
      <c r="Y273" s="329"/>
      <c r="Z273" s="329"/>
      <c r="AA273" s="329"/>
      <c r="AB273" s="941"/>
      <c r="AC273" s="326"/>
      <c r="AD273" s="1069"/>
      <c r="AE273" s="1084"/>
      <c r="AG273" s="150"/>
      <c r="AK273" s="140"/>
    </row>
    <row r="274" spans="1:37" x14ac:dyDescent="0.25">
      <c r="A274" s="140">
        <v>1</v>
      </c>
      <c r="B274" s="484" t="s">
        <v>26</v>
      </c>
      <c r="C274" s="1082" t="s">
        <v>252</v>
      </c>
      <c r="D274" s="144">
        <v>320</v>
      </c>
      <c r="E274" s="228">
        <v>213</v>
      </c>
      <c r="F274" s="126">
        <f t="shared" si="77"/>
        <v>53.25</v>
      </c>
      <c r="G274" s="126">
        <v>90</v>
      </c>
      <c r="H274" s="126">
        <f t="shared" si="78"/>
        <v>169.01408450704224</v>
      </c>
      <c r="I274" s="155">
        <v>6</v>
      </c>
      <c r="J274" s="155">
        <f t="shared" si="79"/>
        <v>5.9</v>
      </c>
      <c r="K274" s="1144">
        <f t="shared" si="80"/>
        <v>1278</v>
      </c>
      <c r="L274" s="156">
        <f t="shared" si="81"/>
        <v>319.5</v>
      </c>
      <c r="M274" s="156">
        <v>531</v>
      </c>
      <c r="N274" s="156">
        <f t="shared" si="82"/>
        <v>166.19718309859155</v>
      </c>
      <c r="O274" s="1250">
        <f t="shared" si="83"/>
        <v>4</v>
      </c>
      <c r="P274" s="156">
        <f t="shared" si="84"/>
        <v>531</v>
      </c>
      <c r="Q274" s="329"/>
      <c r="R274" s="329"/>
      <c r="S274" s="329"/>
      <c r="T274" s="326"/>
      <c r="U274" s="329"/>
      <c r="V274" s="773"/>
      <c r="W274" s="329"/>
      <c r="X274" s="329"/>
      <c r="Y274" s="329"/>
      <c r="Z274" s="329"/>
      <c r="AA274" s="329"/>
      <c r="AB274" s="941"/>
      <c r="AC274" s="326"/>
      <c r="AD274" s="1069"/>
      <c r="AE274" s="1084"/>
      <c r="AG274" s="150"/>
      <c r="AK274" s="140"/>
    </row>
    <row r="275" spans="1:37" x14ac:dyDescent="0.25">
      <c r="A275" s="140">
        <v>1</v>
      </c>
      <c r="B275" s="484" t="s">
        <v>147</v>
      </c>
      <c r="C275" s="1082" t="s">
        <v>252</v>
      </c>
      <c r="D275" s="144">
        <v>320</v>
      </c>
      <c r="E275" s="228">
        <v>96</v>
      </c>
      <c r="F275" s="126">
        <f t="shared" si="77"/>
        <v>24</v>
      </c>
      <c r="G275" s="126">
        <v>27</v>
      </c>
      <c r="H275" s="126">
        <f t="shared" si="78"/>
        <v>112.5</v>
      </c>
      <c r="I275" s="155">
        <v>13</v>
      </c>
      <c r="J275" s="155">
        <f t="shared" si="79"/>
        <v>10</v>
      </c>
      <c r="K275" s="1144">
        <f t="shared" si="80"/>
        <v>1248</v>
      </c>
      <c r="L275" s="156">
        <f t="shared" si="81"/>
        <v>312</v>
      </c>
      <c r="M275" s="156">
        <v>270</v>
      </c>
      <c r="N275" s="156">
        <f t="shared" si="82"/>
        <v>86.538461538461547</v>
      </c>
      <c r="O275" s="1250">
        <f t="shared" si="83"/>
        <v>4</v>
      </c>
      <c r="P275" s="156">
        <f t="shared" si="84"/>
        <v>270</v>
      </c>
      <c r="Q275" s="329"/>
      <c r="R275" s="329"/>
      <c r="S275" s="329"/>
      <c r="T275" s="326"/>
      <c r="U275" s="329"/>
      <c r="V275" s="773"/>
      <c r="W275" s="329"/>
      <c r="X275" s="329"/>
      <c r="Y275" s="329"/>
      <c r="Z275" s="329"/>
      <c r="AA275" s="329"/>
      <c r="AB275" s="941"/>
      <c r="AC275" s="326"/>
      <c r="AD275" s="1069"/>
      <c r="AE275" s="1084"/>
      <c r="AG275" s="150"/>
      <c r="AK275" s="140"/>
    </row>
    <row r="276" spans="1:37" x14ac:dyDescent="0.25">
      <c r="A276" s="140">
        <v>1</v>
      </c>
      <c r="B276" s="484" t="s">
        <v>22</v>
      </c>
      <c r="C276" s="1082" t="s">
        <v>252</v>
      </c>
      <c r="D276" s="144">
        <v>310</v>
      </c>
      <c r="E276" s="228">
        <v>6502</v>
      </c>
      <c r="F276" s="126">
        <f t="shared" si="77"/>
        <v>1625.5</v>
      </c>
      <c r="G276" s="126">
        <v>1752</v>
      </c>
      <c r="H276" s="126">
        <f t="shared" si="78"/>
        <v>107.78222085512151</v>
      </c>
      <c r="I276" s="155">
        <v>5.2</v>
      </c>
      <c r="J276" s="155">
        <f t="shared" si="79"/>
        <v>5.4817351598173518</v>
      </c>
      <c r="K276" s="1144">
        <f t="shared" si="80"/>
        <v>33810</v>
      </c>
      <c r="L276" s="156">
        <f t="shared" si="81"/>
        <v>8452.5</v>
      </c>
      <c r="M276" s="156">
        <v>9604</v>
      </c>
      <c r="N276" s="156">
        <f t="shared" si="82"/>
        <v>113.62318840579711</v>
      </c>
      <c r="O276" s="1250">
        <f t="shared" si="83"/>
        <v>109</v>
      </c>
      <c r="P276" s="156">
        <f t="shared" si="84"/>
        <v>352.44036697247708</v>
      </c>
      <c r="Q276" s="329"/>
      <c r="R276" s="329"/>
      <c r="S276" s="329"/>
      <c r="T276" s="326"/>
      <c r="U276" s="329"/>
      <c r="V276" s="773"/>
      <c r="W276" s="329"/>
      <c r="X276" s="329"/>
      <c r="Y276" s="329"/>
      <c r="Z276" s="329"/>
      <c r="AA276" s="329"/>
      <c r="AB276" s="941"/>
      <c r="AC276" s="326"/>
      <c r="AD276" s="1069"/>
      <c r="AE276" s="1084"/>
      <c r="AG276" s="150"/>
      <c r="AK276" s="140"/>
    </row>
    <row r="277" spans="1:37" x14ac:dyDescent="0.25">
      <c r="A277" s="140">
        <v>1</v>
      </c>
      <c r="B277" s="484" t="s">
        <v>114</v>
      </c>
      <c r="C277" s="1082" t="s">
        <v>252</v>
      </c>
      <c r="D277" s="144">
        <v>320</v>
      </c>
      <c r="E277" s="228">
        <v>270</v>
      </c>
      <c r="F277" s="126">
        <f t="shared" si="77"/>
        <v>67.5</v>
      </c>
      <c r="G277" s="126">
        <v>52</v>
      </c>
      <c r="H277" s="126">
        <f t="shared" si="78"/>
        <v>77.037037037037038</v>
      </c>
      <c r="I277" s="155">
        <v>8</v>
      </c>
      <c r="J277" s="155">
        <f t="shared" si="79"/>
        <v>9.2115384615384617</v>
      </c>
      <c r="K277" s="1144">
        <f t="shared" si="80"/>
        <v>2160</v>
      </c>
      <c r="L277" s="156">
        <f t="shared" si="81"/>
        <v>540</v>
      </c>
      <c r="M277" s="156">
        <v>479</v>
      </c>
      <c r="N277" s="156">
        <f t="shared" si="82"/>
        <v>88.703703703703709</v>
      </c>
      <c r="O277" s="1250">
        <f t="shared" si="83"/>
        <v>7</v>
      </c>
      <c r="P277" s="156">
        <f t="shared" si="84"/>
        <v>273.71428571428572</v>
      </c>
      <c r="Q277" s="329"/>
      <c r="R277" s="329"/>
      <c r="S277" s="329"/>
      <c r="T277" s="326"/>
      <c r="U277" s="329"/>
      <c r="V277" s="773"/>
      <c r="W277" s="329"/>
      <c r="X277" s="329"/>
      <c r="Y277" s="329"/>
      <c r="Z277" s="329"/>
      <c r="AA277" s="329"/>
      <c r="AB277" s="941"/>
      <c r="AC277" s="326"/>
      <c r="AD277" s="1069"/>
      <c r="AE277" s="1084"/>
      <c r="AG277" s="150"/>
      <c r="AK277" s="140"/>
    </row>
    <row r="278" spans="1:37" x14ac:dyDescent="0.25">
      <c r="A278" s="140">
        <v>1</v>
      </c>
      <c r="B278" s="484" t="s">
        <v>35</v>
      </c>
      <c r="C278" s="1082" t="s">
        <v>252</v>
      </c>
      <c r="D278" s="144">
        <v>320</v>
      </c>
      <c r="E278" s="228">
        <v>413</v>
      </c>
      <c r="F278" s="126">
        <f t="shared" si="77"/>
        <v>103.25</v>
      </c>
      <c r="G278" s="126">
        <v>121</v>
      </c>
      <c r="H278" s="126">
        <f t="shared" si="78"/>
        <v>117.19128329297821</v>
      </c>
      <c r="I278" s="155">
        <v>15.5</v>
      </c>
      <c r="J278" s="155">
        <f t="shared" si="79"/>
        <v>17.942148760330578</v>
      </c>
      <c r="K278" s="1144">
        <f t="shared" si="80"/>
        <v>6402</v>
      </c>
      <c r="L278" s="156">
        <f t="shared" si="81"/>
        <v>1600.5</v>
      </c>
      <c r="M278" s="156">
        <v>2171</v>
      </c>
      <c r="N278" s="156">
        <f t="shared" si="82"/>
        <v>135.64511090284284</v>
      </c>
      <c r="O278" s="1250">
        <f t="shared" si="83"/>
        <v>20</v>
      </c>
      <c r="P278" s="156">
        <f t="shared" si="84"/>
        <v>434.2</v>
      </c>
      <c r="Q278" s="329"/>
      <c r="R278" s="329"/>
      <c r="S278" s="329"/>
      <c r="T278" s="326"/>
      <c r="U278" s="329"/>
      <c r="V278" s="773"/>
      <c r="W278" s="329"/>
      <c r="X278" s="329"/>
      <c r="Y278" s="329"/>
      <c r="Z278" s="329"/>
      <c r="AA278" s="329"/>
      <c r="AB278" s="941"/>
      <c r="AC278" s="326"/>
      <c r="AD278" s="1069"/>
      <c r="AE278" s="1084"/>
      <c r="AG278" s="150"/>
      <c r="AK278" s="140"/>
    </row>
    <row r="279" spans="1:37" x14ac:dyDescent="0.25">
      <c r="A279" s="140">
        <v>1</v>
      </c>
      <c r="B279" s="484" t="s">
        <v>85</v>
      </c>
      <c r="C279" s="1082" t="s">
        <v>252</v>
      </c>
      <c r="D279" s="144">
        <v>320</v>
      </c>
      <c r="E279" s="228">
        <v>630</v>
      </c>
      <c r="F279" s="126">
        <f t="shared" si="77"/>
        <v>157.5</v>
      </c>
      <c r="G279" s="126">
        <v>131</v>
      </c>
      <c r="H279" s="126">
        <f t="shared" si="78"/>
        <v>83.174603174603178</v>
      </c>
      <c r="I279" s="155">
        <v>11.5</v>
      </c>
      <c r="J279" s="155">
        <f t="shared" si="79"/>
        <v>11.076335877862595</v>
      </c>
      <c r="K279" s="1144">
        <f t="shared" si="80"/>
        <v>7245</v>
      </c>
      <c r="L279" s="156">
        <f t="shared" si="81"/>
        <v>1811.25</v>
      </c>
      <c r="M279" s="156">
        <v>1451</v>
      </c>
      <c r="N279" s="156">
        <f t="shared" si="82"/>
        <v>80.110420979986202</v>
      </c>
      <c r="O279" s="1250">
        <f t="shared" si="83"/>
        <v>23</v>
      </c>
      <c r="P279" s="156">
        <f t="shared" si="84"/>
        <v>252.34782608695653</v>
      </c>
      <c r="Q279" s="329"/>
      <c r="R279" s="329"/>
      <c r="S279" s="329"/>
      <c r="T279" s="326"/>
      <c r="U279" s="329"/>
      <c r="V279" s="773"/>
      <c r="W279" s="329"/>
      <c r="X279" s="329"/>
      <c r="Y279" s="329"/>
      <c r="Z279" s="329"/>
      <c r="AA279" s="329"/>
      <c r="AB279" s="941"/>
      <c r="AC279" s="326"/>
      <c r="AD279" s="1069"/>
      <c r="AE279" s="1084"/>
      <c r="AG279" s="150"/>
      <c r="AK279" s="140"/>
    </row>
    <row r="280" spans="1:37" x14ac:dyDescent="0.25">
      <c r="A280" s="140">
        <v>1</v>
      </c>
      <c r="B280" s="484" t="s">
        <v>210</v>
      </c>
      <c r="C280" s="1082" t="s">
        <v>252</v>
      </c>
      <c r="D280" s="1296">
        <v>320</v>
      </c>
      <c r="E280" s="228">
        <v>985</v>
      </c>
      <c r="F280" s="126">
        <f t="shared" si="77"/>
        <v>246.25</v>
      </c>
      <c r="G280" s="126">
        <v>267</v>
      </c>
      <c r="H280" s="126">
        <f t="shared" si="78"/>
        <v>108.42639593908629</v>
      </c>
      <c r="I280" s="155">
        <v>13</v>
      </c>
      <c r="J280" s="155">
        <f t="shared" si="79"/>
        <v>10.775280898876405</v>
      </c>
      <c r="K280" s="1144">
        <f t="shared" si="80"/>
        <v>12805</v>
      </c>
      <c r="L280" s="156">
        <f t="shared" si="81"/>
        <v>3201.25</v>
      </c>
      <c r="M280" s="156">
        <v>2877</v>
      </c>
      <c r="N280" s="156">
        <f t="shared" si="82"/>
        <v>89.871144084342063</v>
      </c>
      <c r="O280" s="1250">
        <f t="shared" si="83"/>
        <v>40</v>
      </c>
      <c r="P280" s="156">
        <f t="shared" si="84"/>
        <v>287.7</v>
      </c>
      <c r="Q280" s="329"/>
      <c r="R280" s="329"/>
      <c r="S280" s="329"/>
      <c r="T280" s="326"/>
      <c r="U280" s="329"/>
      <c r="V280" s="773"/>
      <c r="W280" s="329"/>
      <c r="X280" s="329"/>
      <c r="Y280" s="329"/>
      <c r="Z280" s="329"/>
      <c r="AA280" s="329"/>
      <c r="AB280" s="941"/>
      <c r="AC280" s="326"/>
      <c r="AD280" s="1069"/>
      <c r="AE280" s="1084"/>
      <c r="AG280" s="150"/>
      <c r="AK280" s="140"/>
    </row>
    <row r="281" spans="1:37" x14ac:dyDescent="0.25">
      <c r="A281" s="140">
        <v>1</v>
      </c>
      <c r="B281" s="484" t="s">
        <v>77</v>
      </c>
      <c r="C281" s="1082" t="s">
        <v>252</v>
      </c>
      <c r="D281" s="144">
        <v>320</v>
      </c>
      <c r="E281" s="228">
        <v>267</v>
      </c>
      <c r="F281" s="126">
        <f t="shared" si="77"/>
        <v>66.75</v>
      </c>
      <c r="G281" s="126">
        <v>110</v>
      </c>
      <c r="H281" s="126">
        <f t="shared" si="78"/>
        <v>164.79400749063672</v>
      </c>
      <c r="I281" s="155">
        <v>7.2</v>
      </c>
      <c r="J281" s="155">
        <f t="shared" si="79"/>
        <v>6.9545454545454541</v>
      </c>
      <c r="K281" s="1144">
        <f t="shared" si="80"/>
        <v>1922</v>
      </c>
      <c r="L281" s="156">
        <f t="shared" si="81"/>
        <v>480.5</v>
      </c>
      <c r="M281" s="156">
        <v>765</v>
      </c>
      <c r="N281" s="156">
        <f t="shared" si="82"/>
        <v>159.20915712799169</v>
      </c>
      <c r="O281" s="1250">
        <f t="shared" si="83"/>
        <v>6</v>
      </c>
      <c r="P281" s="156">
        <f t="shared" si="84"/>
        <v>510</v>
      </c>
      <c r="Q281" s="329"/>
      <c r="R281" s="329"/>
      <c r="S281" s="329"/>
      <c r="T281" s="326"/>
      <c r="U281" s="329"/>
      <c r="V281" s="773"/>
      <c r="W281" s="329"/>
      <c r="X281" s="329"/>
      <c r="Y281" s="329"/>
      <c r="Z281" s="329"/>
      <c r="AA281" s="329"/>
      <c r="AB281" s="941"/>
      <c r="AC281" s="326"/>
      <c r="AD281" s="1069"/>
      <c r="AE281" s="1084"/>
      <c r="AG281" s="150"/>
      <c r="AK281" s="140"/>
    </row>
    <row r="282" spans="1:37" x14ac:dyDescent="0.25">
      <c r="A282" s="140">
        <v>1</v>
      </c>
      <c r="B282" s="484" t="s">
        <v>184</v>
      </c>
      <c r="C282" s="1082" t="s">
        <v>252</v>
      </c>
      <c r="D282" s="144">
        <v>320</v>
      </c>
      <c r="E282" s="228">
        <v>200</v>
      </c>
      <c r="F282" s="126">
        <f t="shared" si="77"/>
        <v>50</v>
      </c>
      <c r="G282" s="126">
        <v>54</v>
      </c>
      <c r="H282" s="126">
        <f t="shared" si="78"/>
        <v>108</v>
      </c>
      <c r="I282" s="155">
        <v>9</v>
      </c>
      <c r="J282" s="155">
        <f t="shared" si="79"/>
        <v>8.1296296296296298</v>
      </c>
      <c r="K282" s="1144">
        <f t="shared" si="80"/>
        <v>1800</v>
      </c>
      <c r="L282" s="156">
        <f t="shared" si="81"/>
        <v>450</v>
      </c>
      <c r="M282" s="156">
        <v>439</v>
      </c>
      <c r="N282" s="156">
        <f t="shared" si="82"/>
        <v>97.555555555555557</v>
      </c>
      <c r="O282" s="1250">
        <f t="shared" si="83"/>
        <v>6</v>
      </c>
      <c r="P282" s="156">
        <f t="shared" si="84"/>
        <v>292.66666666666669</v>
      </c>
      <c r="Q282" s="329"/>
      <c r="R282" s="329"/>
      <c r="S282" s="329"/>
      <c r="T282" s="326"/>
      <c r="U282" s="329"/>
      <c r="V282" s="773"/>
      <c r="W282" s="329"/>
      <c r="X282" s="329"/>
      <c r="Y282" s="329"/>
      <c r="Z282" s="329"/>
      <c r="AA282" s="329"/>
      <c r="AB282" s="941"/>
      <c r="AC282" s="326"/>
      <c r="AD282" s="1069"/>
      <c r="AE282" s="1084"/>
      <c r="AG282" s="150"/>
      <c r="AK282" s="140"/>
    </row>
    <row r="283" spans="1:37" x14ac:dyDescent="0.25">
      <c r="A283" s="140">
        <v>1</v>
      </c>
      <c r="B283" s="484" t="s">
        <v>62</v>
      </c>
      <c r="C283" s="1082" t="s">
        <v>252</v>
      </c>
      <c r="D283" s="144">
        <v>320</v>
      </c>
      <c r="E283" s="228">
        <v>770</v>
      </c>
      <c r="F283" s="126">
        <f t="shared" si="77"/>
        <v>192.5</v>
      </c>
      <c r="G283" s="126">
        <v>176</v>
      </c>
      <c r="H283" s="126">
        <f t="shared" si="78"/>
        <v>91.428571428571431</v>
      </c>
      <c r="I283" s="155">
        <v>10</v>
      </c>
      <c r="J283" s="155">
        <f t="shared" si="79"/>
        <v>9.4431818181818183</v>
      </c>
      <c r="K283" s="1144">
        <f t="shared" si="80"/>
        <v>7700</v>
      </c>
      <c r="L283" s="156">
        <f t="shared" si="81"/>
        <v>1925</v>
      </c>
      <c r="M283" s="156">
        <v>1662</v>
      </c>
      <c r="N283" s="156">
        <f t="shared" si="82"/>
        <v>86.337662337662337</v>
      </c>
      <c r="O283" s="1250">
        <f t="shared" si="83"/>
        <v>24</v>
      </c>
      <c r="P283" s="156">
        <f t="shared" si="84"/>
        <v>277</v>
      </c>
      <c r="Q283" s="329"/>
      <c r="R283" s="329"/>
      <c r="S283" s="329"/>
      <c r="T283" s="326"/>
      <c r="U283" s="329"/>
      <c r="V283" s="773"/>
      <c r="W283" s="329"/>
      <c r="X283" s="329"/>
      <c r="Y283" s="329"/>
      <c r="Z283" s="329"/>
      <c r="AA283" s="329"/>
      <c r="AB283" s="941"/>
      <c r="AC283" s="326"/>
      <c r="AD283" s="1069"/>
      <c r="AE283" s="1084"/>
      <c r="AG283" s="150"/>
      <c r="AK283" s="140"/>
    </row>
    <row r="284" spans="1:37" x14ac:dyDescent="0.25">
      <c r="A284" s="140">
        <v>1</v>
      </c>
      <c r="B284" s="484" t="s">
        <v>18</v>
      </c>
      <c r="C284" s="1082" t="s">
        <v>252</v>
      </c>
      <c r="D284" s="144">
        <v>320</v>
      </c>
      <c r="E284" s="228">
        <v>1050</v>
      </c>
      <c r="F284" s="126">
        <f t="shared" si="77"/>
        <v>262.5</v>
      </c>
      <c r="G284" s="126">
        <v>291</v>
      </c>
      <c r="H284" s="126">
        <f t="shared" si="78"/>
        <v>110.85714285714286</v>
      </c>
      <c r="I284" s="155">
        <v>6</v>
      </c>
      <c r="J284" s="155">
        <f t="shared" si="79"/>
        <v>5.1065292096219927</v>
      </c>
      <c r="K284" s="1144">
        <f t="shared" si="80"/>
        <v>6300</v>
      </c>
      <c r="L284" s="156">
        <f t="shared" si="81"/>
        <v>1575</v>
      </c>
      <c r="M284" s="156">
        <v>1486</v>
      </c>
      <c r="N284" s="156">
        <f t="shared" si="82"/>
        <v>94.349206349206355</v>
      </c>
      <c r="O284" s="1250">
        <f t="shared" si="83"/>
        <v>20</v>
      </c>
      <c r="P284" s="156">
        <f t="shared" si="84"/>
        <v>297.2</v>
      </c>
      <c r="Q284" s="329"/>
      <c r="R284" s="329"/>
      <c r="S284" s="329"/>
      <c r="T284" s="326"/>
      <c r="U284" s="329"/>
      <c r="V284" s="773"/>
      <c r="W284" s="329"/>
      <c r="X284" s="329"/>
      <c r="Y284" s="329"/>
      <c r="Z284" s="329"/>
      <c r="AA284" s="329"/>
      <c r="AB284" s="941"/>
      <c r="AC284" s="326"/>
      <c r="AD284" s="1069"/>
      <c r="AE284" s="1084"/>
      <c r="AG284" s="150"/>
      <c r="AK284" s="140"/>
    </row>
    <row r="285" spans="1:37" x14ac:dyDescent="0.25">
      <c r="A285" s="140">
        <v>1</v>
      </c>
      <c r="B285" s="484" t="s">
        <v>6</v>
      </c>
      <c r="C285" s="1082" t="s">
        <v>252</v>
      </c>
      <c r="D285" s="1085">
        <v>320</v>
      </c>
      <c r="E285" s="412">
        <v>1700</v>
      </c>
      <c r="F285" s="1097">
        <f t="shared" si="77"/>
        <v>425</v>
      </c>
      <c r="G285" s="201">
        <v>480</v>
      </c>
      <c r="H285" s="1097">
        <f t="shared" si="78"/>
        <v>112.94117647058823</v>
      </c>
      <c r="I285" s="321">
        <v>7</v>
      </c>
      <c r="J285" s="321">
        <f t="shared" si="79"/>
        <v>7.0166666666666666</v>
      </c>
      <c r="K285" s="1087">
        <f t="shared" si="80"/>
        <v>11900</v>
      </c>
      <c r="L285" s="1086">
        <f t="shared" si="81"/>
        <v>2975</v>
      </c>
      <c r="M285" s="1086">
        <v>3368</v>
      </c>
      <c r="N285" s="1086">
        <f t="shared" si="82"/>
        <v>113.21008403361346</v>
      </c>
      <c r="O285" s="34">
        <f t="shared" si="83"/>
        <v>37</v>
      </c>
      <c r="P285" s="1086">
        <f t="shared" si="84"/>
        <v>364.10810810810813</v>
      </c>
      <c r="Q285" s="331"/>
      <c r="R285" s="331"/>
      <c r="S285" s="331"/>
      <c r="T285" s="862"/>
      <c r="U285" s="331"/>
      <c r="V285" s="1266"/>
      <c r="W285" s="331"/>
      <c r="X285" s="331"/>
      <c r="Y285" s="331"/>
      <c r="Z285" s="331"/>
      <c r="AA285" s="331"/>
      <c r="AB285" s="1049"/>
      <c r="AC285" s="862"/>
      <c r="AD285" s="1069"/>
      <c r="AE285" s="1084"/>
      <c r="AG285" s="150"/>
      <c r="AK285" s="140"/>
    </row>
    <row r="286" spans="1:37" s="150" customFormat="1" x14ac:dyDescent="0.25">
      <c r="A286" s="140">
        <v>1</v>
      </c>
      <c r="B286" s="484" t="s">
        <v>27</v>
      </c>
      <c r="C286" s="1082" t="s">
        <v>252</v>
      </c>
      <c r="D286" s="1093">
        <v>320</v>
      </c>
      <c r="E286" s="231">
        <v>700</v>
      </c>
      <c r="F286" s="132">
        <f t="shared" si="77"/>
        <v>175</v>
      </c>
      <c r="G286" s="132">
        <v>189</v>
      </c>
      <c r="H286" s="132">
        <f t="shared" si="78"/>
        <v>108</v>
      </c>
      <c r="I286" s="1094">
        <v>10</v>
      </c>
      <c r="J286" s="1094">
        <f t="shared" si="79"/>
        <v>8.1957671957671963</v>
      </c>
      <c r="K286" s="1095">
        <f t="shared" si="80"/>
        <v>7000</v>
      </c>
      <c r="L286" s="281">
        <f t="shared" si="81"/>
        <v>1750</v>
      </c>
      <c r="M286" s="281">
        <v>1549</v>
      </c>
      <c r="N286" s="281">
        <f t="shared" si="82"/>
        <v>88.514285714285705</v>
      </c>
      <c r="O286" s="1297">
        <f t="shared" si="83"/>
        <v>22</v>
      </c>
      <c r="P286" s="281">
        <f t="shared" si="84"/>
        <v>281.63636363636363</v>
      </c>
      <c r="Q286" s="330"/>
      <c r="R286" s="330"/>
      <c r="S286" s="330"/>
      <c r="T286" s="861"/>
      <c r="U286" s="330"/>
      <c r="V286" s="1116"/>
      <c r="W286" s="330"/>
      <c r="X286" s="330"/>
      <c r="Y286" s="330"/>
      <c r="Z286" s="330"/>
      <c r="AA286" s="330"/>
      <c r="AB286" s="1090"/>
      <c r="AC286" s="861"/>
      <c r="AD286" s="1069"/>
      <c r="AE286" s="1084"/>
    </row>
    <row r="287" spans="1:37" s="150" customFormat="1" ht="29.25" x14ac:dyDescent="0.25">
      <c r="A287" s="140">
        <v>1</v>
      </c>
      <c r="B287" s="1103" t="s">
        <v>7</v>
      </c>
      <c r="C287" s="1104"/>
      <c r="D287" s="1103"/>
      <c r="E287" s="18">
        <f>SUM(E273:E286)</f>
        <v>13916</v>
      </c>
      <c r="F287" s="10">
        <f>SUM(F273:F286)</f>
        <v>3479</v>
      </c>
      <c r="G287" s="10">
        <f>SUM(G273:G286)</f>
        <v>3786</v>
      </c>
      <c r="H287" s="10">
        <f t="shared" si="78"/>
        <v>108.82437482035068</v>
      </c>
      <c r="I287" s="8">
        <f>IF(E287=0,0,K287/E287)</f>
        <v>7.366053463638977</v>
      </c>
      <c r="J287" s="8">
        <f t="shared" si="79"/>
        <v>7.0842577918647649</v>
      </c>
      <c r="K287" s="1186">
        <f>SUM(K273:K286)</f>
        <v>102506</v>
      </c>
      <c r="L287" s="1186">
        <f>SUM(L273:L286)</f>
        <v>25626.5</v>
      </c>
      <c r="M287" s="1186">
        <f>SUM(M273:M286)</f>
        <v>26821</v>
      </c>
      <c r="N287" s="1105">
        <f t="shared" si="82"/>
        <v>104.66119056445476</v>
      </c>
      <c r="O287" s="1186">
        <f>SUM(O273:O286)</f>
        <v>325</v>
      </c>
      <c r="P287" s="1188">
        <f t="shared" si="84"/>
        <v>330.10461538461539</v>
      </c>
      <c r="Q287" s="327">
        <v>1030609.5926840347</v>
      </c>
      <c r="R287" s="327">
        <v>1030609.5926840347</v>
      </c>
      <c r="S287" s="327">
        <v>1030609.5926840347</v>
      </c>
      <c r="T287" s="871">
        <f>Q287/12*$B$4+(R287-Q287)/11*2+(S287-R287)/10*1</f>
        <v>257652.39817100868</v>
      </c>
      <c r="U287" s="327">
        <f>AA287-Z287-W287-V287</f>
        <v>267797.70906999998</v>
      </c>
      <c r="V287" s="777"/>
      <c r="W287" s="327">
        <v>-567.05491000000006</v>
      </c>
      <c r="X287" s="327">
        <f>U287-T287</f>
        <v>10145.310898991302</v>
      </c>
      <c r="Y287" s="327">
        <v>-120.45464</v>
      </c>
      <c r="Z287" s="327">
        <v>-272.23415</v>
      </c>
      <c r="AA287" s="327">
        <v>266958.42001</v>
      </c>
      <c r="AB287" s="907"/>
      <c r="AC287" s="866"/>
      <c r="AD287" s="1069"/>
      <c r="AE287" s="1084"/>
    </row>
    <row r="288" spans="1:37" ht="43.5" x14ac:dyDescent="0.25">
      <c r="A288" s="140">
        <v>1</v>
      </c>
      <c r="B288" s="1108" t="s">
        <v>175</v>
      </c>
      <c r="C288" s="467"/>
      <c r="D288" s="157"/>
      <c r="E288" s="1298">
        <v>183</v>
      </c>
      <c r="F288" s="1228">
        <f>E288/12*$B$4</f>
        <v>45.75</v>
      </c>
      <c r="G288" s="1299">
        <v>35</v>
      </c>
      <c r="H288" s="129">
        <f t="shared" si="78"/>
        <v>76.502732240437155</v>
      </c>
      <c r="I288" s="285"/>
      <c r="J288" s="285"/>
      <c r="K288" s="742"/>
      <c r="L288" s="1109"/>
      <c r="M288" s="1109">
        <v>428</v>
      </c>
      <c r="N288" s="1110"/>
      <c r="O288" s="1244"/>
      <c r="P288" s="1100"/>
      <c r="Q288" s="328">
        <v>39891.238228000002</v>
      </c>
      <c r="R288" s="328">
        <v>39891.238228000002</v>
      </c>
      <c r="S288" s="328">
        <v>39891.238228000002</v>
      </c>
      <c r="T288" s="1059">
        <f>S288/12*$B$4</f>
        <v>9972.8095570000005</v>
      </c>
      <c r="U288" s="328">
        <f>AA288-Z288-W288-V288</f>
        <v>7235.7371499999999</v>
      </c>
      <c r="V288" s="776"/>
      <c r="W288" s="328"/>
      <c r="X288" s="328">
        <f>U288-T288</f>
        <v>-2737.0724070000006</v>
      </c>
      <c r="Y288" s="328"/>
      <c r="Z288" s="328">
        <v>0</v>
      </c>
      <c r="AA288" s="328">
        <v>7235.7371499999999</v>
      </c>
      <c r="AB288" s="911"/>
      <c r="AC288" s="368"/>
      <c r="AD288" s="1069"/>
      <c r="AE288" s="1084"/>
      <c r="AG288" s="150"/>
      <c r="AK288" s="140"/>
    </row>
    <row r="289" spans="1:37" x14ac:dyDescent="0.25">
      <c r="A289" s="140">
        <v>1</v>
      </c>
      <c r="B289" s="469" t="s">
        <v>191</v>
      </c>
      <c r="C289" s="758"/>
      <c r="D289" s="1113"/>
      <c r="E289" s="228"/>
      <c r="F289" s="761"/>
      <c r="G289" s="762"/>
      <c r="H289" s="761"/>
      <c r="I289" s="285"/>
      <c r="J289" s="285"/>
      <c r="K289" s="742"/>
      <c r="L289" s="1109"/>
      <c r="M289" s="1109"/>
      <c r="N289" s="1109"/>
      <c r="O289" s="1109"/>
      <c r="P289" s="1109"/>
      <c r="Q289" s="329"/>
      <c r="R289" s="329"/>
      <c r="S289" s="329"/>
      <c r="T289" s="857">
        <f t="shared" ref="T289" si="85">Q289/12*$B$4</f>
        <v>0</v>
      </c>
      <c r="U289" s="329"/>
      <c r="V289" s="773"/>
      <c r="W289" s="329"/>
      <c r="X289" s="329"/>
      <c r="Y289" s="329"/>
      <c r="Z289" s="329"/>
      <c r="AA289" s="329"/>
      <c r="AB289" s="916"/>
      <c r="AC289" s="326"/>
      <c r="AD289" s="1069"/>
      <c r="AE289" s="1084"/>
      <c r="AK289" s="140"/>
    </row>
    <row r="290" spans="1:37" ht="43.5" x14ac:dyDescent="0.25">
      <c r="A290" s="140">
        <v>1</v>
      </c>
      <c r="B290" s="2235" t="s">
        <v>295</v>
      </c>
      <c r="C290" s="422"/>
      <c r="D290" s="9"/>
      <c r="E290" s="283">
        <f>E291+E293+E296+E297+E298*10</f>
        <v>64900</v>
      </c>
      <c r="F290" s="283">
        <f>F291+F293+F296+F297+F298*10</f>
        <v>16225</v>
      </c>
      <c r="G290" s="283">
        <f>G291+G293+G296+G297+G298*10</f>
        <v>16810</v>
      </c>
      <c r="H290" s="127">
        <f t="shared" ref="H290:H295" si="86">G290/F290*100</f>
        <v>103.60554699537749</v>
      </c>
      <c r="I290" s="199"/>
      <c r="J290" s="199"/>
      <c r="K290" s="1300"/>
      <c r="L290" s="526"/>
      <c r="M290" s="526"/>
      <c r="N290" s="526"/>
      <c r="O290" s="526"/>
      <c r="P290" s="526"/>
      <c r="Q290" s="329">
        <v>108350.542</v>
      </c>
      <c r="R290" s="329">
        <v>108063.602</v>
      </c>
      <c r="S290" s="329">
        <v>108063.602</v>
      </c>
      <c r="T290" s="857">
        <f>Q290/12*$B$4+(R290-Q290)/11*2+(S290-R290)/10*1</f>
        <v>27035.464590909087</v>
      </c>
      <c r="U290" s="329">
        <f>AA290-Z290-W290</f>
        <v>30380.389520000001</v>
      </c>
      <c r="V290" s="773"/>
      <c r="W290" s="329"/>
      <c r="X290" s="329">
        <f>U290-T290</f>
        <v>3344.9249290909138</v>
      </c>
      <c r="Y290" s="329">
        <v>-2.5482399999999998</v>
      </c>
      <c r="Z290" s="329">
        <v>0</v>
      </c>
      <c r="AA290" s="329">
        <v>30380.389520000001</v>
      </c>
      <c r="AB290" s="906"/>
      <c r="AC290" s="326"/>
      <c r="AD290" s="1069"/>
      <c r="AE290" s="1084"/>
      <c r="AK290" s="140"/>
    </row>
    <row r="291" spans="1:37" x14ac:dyDescent="0.25">
      <c r="A291" s="140">
        <v>1</v>
      </c>
      <c r="B291" s="310" t="s">
        <v>296</v>
      </c>
      <c r="C291" s="422"/>
      <c r="D291" s="9"/>
      <c r="E291" s="569">
        <v>2000</v>
      </c>
      <c r="F291" s="126">
        <f>E291/12*$B$4</f>
        <v>500</v>
      </c>
      <c r="G291" s="126">
        <v>520</v>
      </c>
      <c r="H291" s="127">
        <f t="shared" si="86"/>
        <v>104</v>
      </c>
      <c r="I291" s="199"/>
      <c r="J291" s="199"/>
      <c r="K291" s="1300"/>
      <c r="L291" s="526"/>
      <c r="M291" s="526"/>
      <c r="N291" s="526"/>
      <c r="O291" s="526"/>
      <c r="P291" s="526"/>
      <c r="Q291" s="329"/>
      <c r="R291" s="329"/>
      <c r="S291" s="329"/>
      <c r="T291" s="326"/>
      <c r="U291" s="329">
        <f>AA291-Z291-W291</f>
        <v>0</v>
      </c>
      <c r="V291" s="773"/>
      <c r="W291" s="329"/>
      <c r="X291" s="329"/>
      <c r="Y291" s="329"/>
      <c r="Z291" s="329"/>
      <c r="AA291" s="329"/>
      <c r="AB291" s="941"/>
      <c r="AC291" s="326"/>
      <c r="AD291" s="1069"/>
      <c r="AE291" s="1084"/>
      <c r="AK291" s="140"/>
    </row>
    <row r="292" spans="1:37" s="2240" customFormat="1" ht="30" x14ac:dyDescent="0.25">
      <c r="B292" s="310" t="s">
        <v>650</v>
      </c>
      <c r="C292" s="422"/>
      <c r="D292" s="9"/>
      <c r="E292" s="569">
        <v>20</v>
      </c>
      <c r="F292" s="126">
        <f>E292/12*$B$4</f>
        <v>5</v>
      </c>
      <c r="G292" s="126">
        <v>3</v>
      </c>
      <c r="H292" s="127">
        <f t="shared" si="86"/>
        <v>60</v>
      </c>
      <c r="I292" s="199"/>
      <c r="J292" s="199"/>
      <c r="K292" s="1300"/>
      <c r="L292" s="526"/>
      <c r="M292" s="526"/>
      <c r="N292" s="526"/>
      <c r="O292" s="526"/>
      <c r="P292" s="526"/>
      <c r="Q292" s="329"/>
      <c r="R292" s="329"/>
      <c r="S292" s="329"/>
      <c r="T292" s="326"/>
      <c r="U292" s="329"/>
      <c r="V292" s="773"/>
      <c r="W292" s="329"/>
      <c r="X292" s="329"/>
      <c r="Y292" s="329"/>
      <c r="Z292" s="329"/>
      <c r="AA292" s="329"/>
      <c r="AB292" s="941"/>
      <c r="AC292" s="326"/>
      <c r="AD292" s="1069"/>
      <c r="AE292" s="1084"/>
    </row>
    <row r="293" spans="1:37" ht="30" x14ac:dyDescent="0.25">
      <c r="A293" s="140">
        <v>1</v>
      </c>
      <c r="B293" s="471" t="s">
        <v>423</v>
      </c>
      <c r="C293" s="422"/>
      <c r="D293" s="9"/>
      <c r="E293" s="569">
        <f>E294+E295</f>
        <v>58900</v>
      </c>
      <c r="F293" s="126">
        <f>F294+F295</f>
        <v>14725</v>
      </c>
      <c r="G293" s="126">
        <f>G294+G295</f>
        <v>15591</v>
      </c>
      <c r="H293" s="127">
        <f t="shared" si="86"/>
        <v>105.88115449915109</v>
      </c>
      <c r="I293" s="199"/>
      <c r="J293" s="199"/>
      <c r="K293" s="1300"/>
      <c r="L293" s="526"/>
      <c r="M293" s="526"/>
      <c r="N293" s="526"/>
      <c r="O293" s="526"/>
      <c r="P293" s="526"/>
      <c r="Q293" s="329"/>
      <c r="R293" s="329"/>
      <c r="S293" s="329"/>
      <c r="T293" s="326"/>
      <c r="U293" s="329">
        <f>AA293-Z293-W293</f>
        <v>0</v>
      </c>
      <c r="V293" s="773"/>
      <c r="W293" s="329"/>
      <c r="X293" s="329"/>
      <c r="Y293" s="329"/>
      <c r="Z293" s="329"/>
      <c r="AA293" s="329"/>
      <c r="AB293" s="941"/>
      <c r="AC293" s="326"/>
      <c r="AD293" s="1069"/>
      <c r="AE293" s="1084"/>
      <c r="AK293" s="140"/>
    </row>
    <row r="294" spans="1:37" x14ac:dyDescent="0.25">
      <c r="A294" s="140">
        <v>1</v>
      </c>
      <c r="B294" s="310" t="s">
        <v>424</v>
      </c>
      <c r="C294" s="422"/>
      <c r="D294" s="9"/>
      <c r="E294" s="569">
        <v>43900</v>
      </c>
      <c r="F294" s="126">
        <f>E294/12*$B$4</f>
        <v>10975</v>
      </c>
      <c r="G294" s="126">
        <v>8579</v>
      </c>
      <c r="H294" s="127">
        <f t="shared" si="86"/>
        <v>78.168564920273354</v>
      </c>
      <c r="I294" s="199"/>
      <c r="J294" s="199"/>
      <c r="K294" s="1300"/>
      <c r="L294" s="526"/>
      <c r="M294" s="526"/>
      <c r="N294" s="526"/>
      <c r="O294" s="526"/>
      <c r="P294" s="526"/>
      <c r="Q294" s="329"/>
      <c r="R294" s="329"/>
      <c r="S294" s="329"/>
      <c r="T294" s="326"/>
      <c r="U294" s="329">
        <f>AA294-Z294-W294</f>
        <v>0</v>
      </c>
      <c r="V294" s="773"/>
      <c r="W294" s="329"/>
      <c r="X294" s="329"/>
      <c r="Y294" s="329"/>
      <c r="Z294" s="329"/>
      <c r="AA294" s="329"/>
      <c r="AB294" s="941"/>
      <c r="AC294" s="326"/>
      <c r="AD294" s="1069"/>
      <c r="AE294" s="1084"/>
      <c r="AK294" s="140"/>
    </row>
    <row r="295" spans="1:37" ht="45" x14ac:dyDescent="0.25">
      <c r="A295" s="140">
        <v>1</v>
      </c>
      <c r="B295" s="310" t="s">
        <v>426</v>
      </c>
      <c r="C295" s="422"/>
      <c r="D295" s="9"/>
      <c r="E295" s="569">
        <v>15000</v>
      </c>
      <c r="F295" s="126">
        <f>E295/12*$B$4</f>
        <v>3750</v>
      </c>
      <c r="G295" s="126">
        <v>7012</v>
      </c>
      <c r="H295" s="127">
        <f t="shared" si="86"/>
        <v>186.98666666666665</v>
      </c>
      <c r="I295" s="199"/>
      <c r="J295" s="199"/>
      <c r="K295" s="1300"/>
      <c r="L295" s="526"/>
      <c r="M295" s="526"/>
      <c r="N295" s="526"/>
      <c r="O295" s="526"/>
      <c r="P295" s="526"/>
      <c r="Q295" s="329"/>
      <c r="R295" s="329"/>
      <c r="S295" s="329"/>
      <c r="T295" s="326"/>
      <c r="U295" s="329"/>
      <c r="V295" s="773"/>
      <c r="W295" s="329"/>
      <c r="X295" s="329"/>
      <c r="Y295" s="329"/>
      <c r="Z295" s="329"/>
      <c r="AA295" s="329"/>
      <c r="AB295" s="941"/>
      <c r="AC295" s="326"/>
      <c r="AD295" s="1069"/>
      <c r="AE295" s="1084"/>
      <c r="AK295" s="140"/>
    </row>
    <row r="296" spans="1:37" ht="60" x14ac:dyDescent="0.25">
      <c r="A296" s="140">
        <v>1</v>
      </c>
      <c r="B296" s="310" t="s">
        <v>427</v>
      </c>
      <c r="C296" s="422"/>
      <c r="D296" s="9"/>
      <c r="E296" s="569"/>
      <c r="F296" s="126">
        <f>E296/12*$B$4</f>
        <v>0</v>
      </c>
      <c r="G296" s="126"/>
      <c r="H296" s="127"/>
      <c r="I296" s="199"/>
      <c r="J296" s="199"/>
      <c r="K296" s="1300"/>
      <c r="L296" s="526"/>
      <c r="M296" s="526"/>
      <c r="N296" s="526"/>
      <c r="O296" s="526"/>
      <c r="P296" s="526"/>
      <c r="Q296" s="329"/>
      <c r="R296" s="329"/>
      <c r="S296" s="329"/>
      <c r="T296" s="326"/>
      <c r="U296" s="329"/>
      <c r="V296" s="773"/>
      <c r="W296" s="329"/>
      <c r="X296" s="329"/>
      <c r="Y296" s="329"/>
      <c r="Z296" s="329"/>
      <c r="AA296" s="329"/>
      <c r="AB296" s="941"/>
      <c r="AC296" s="326"/>
      <c r="AD296" s="1069"/>
      <c r="AE296" s="1084"/>
      <c r="AK296" s="140"/>
    </row>
    <row r="297" spans="1:37" ht="45" x14ac:dyDescent="0.25">
      <c r="A297" s="140">
        <v>1</v>
      </c>
      <c r="B297" s="309" t="s">
        <v>428</v>
      </c>
      <c r="C297" s="422"/>
      <c r="D297" s="9"/>
      <c r="E297" s="569">
        <v>3000</v>
      </c>
      <c r="F297" s="126">
        <f>E297/12*$B$4</f>
        <v>750</v>
      </c>
      <c r="G297" s="126">
        <v>529</v>
      </c>
      <c r="H297" s="127">
        <f>G297/F297*100</f>
        <v>70.533333333333331</v>
      </c>
      <c r="I297" s="199"/>
      <c r="J297" s="199"/>
      <c r="K297" s="1300"/>
      <c r="L297" s="526"/>
      <c r="M297" s="526"/>
      <c r="N297" s="526"/>
      <c r="O297" s="526"/>
      <c r="P297" s="526"/>
      <c r="Q297" s="329"/>
      <c r="R297" s="329"/>
      <c r="S297" s="329"/>
      <c r="T297" s="326"/>
      <c r="U297" s="329"/>
      <c r="V297" s="773"/>
      <c r="W297" s="329"/>
      <c r="X297" s="329"/>
      <c r="Y297" s="329"/>
      <c r="Z297" s="329"/>
      <c r="AA297" s="329"/>
      <c r="AB297" s="941"/>
      <c r="AC297" s="326"/>
      <c r="AD297" s="1069"/>
      <c r="AE297" s="1084"/>
      <c r="AK297" s="140"/>
    </row>
    <row r="298" spans="1:37" s="2240" customFormat="1" ht="57" x14ac:dyDescent="0.25">
      <c r="A298" s="2240">
        <v>1</v>
      </c>
      <c r="B298" s="3219" t="s">
        <v>645</v>
      </c>
      <c r="C298" s="3122"/>
      <c r="D298" s="3220"/>
      <c r="E298" s="526">
        <f>E299+E300</f>
        <v>100</v>
      </c>
      <c r="F298" s="526">
        <f t="shared" ref="F298:G298" si="87">F299+F300</f>
        <v>25</v>
      </c>
      <c r="G298" s="526">
        <f t="shared" si="87"/>
        <v>17</v>
      </c>
      <c r="H298" s="283">
        <f>G298/F298*100</f>
        <v>68</v>
      </c>
      <c r="I298" s="199"/>
      <c r="J298" s="199"/>
      <c r="K298" s="1300"/>
      <c r="L298" s="526"/>
      <c r="M298" s="526"/>
      <c r="N298" s="526"/>
      <c r="O298" s="526"/>
      <c r="P298" s="526"/>
      <c r="Q298" s="329"/>
      <c r="R298" s="329">
        <f>R299</f>
        <v>286.94</v>
      </c>
      <c r="S298" s="329">
        <f>S299</f>
        <v>286.94</v>
      </c>
      <c r="T298" s="326">
        <f>Q298/12*$B$4+(R298-Q298)/11*2+(S298-R298)/10*1</f>
        <v>52.170909090909092</v>
      </c>
      <c r="U298" s="329">
        <f>AA298-Z298-W298</f>
        <v>48.780480000000004</v>
      </c>
      <c r="V298" s="773"/>
      <c r="W298" s="329"/>
      <c r="X298" s="329">
        <f>U298-T298</f>
        <v>-3.3904290909090875</v>
      </c>
      <c r="Y298" s="329"/>
      <c r="Z298" s="329">
        <v>0</v>
      </c>
      <c r="AA298" s="329">
        <v>48.780480000000004</v>
      </c>
      <c r="AB298" s="941"/>
      <c r="AC298" s="326"/>
      <c r="AD298" s="1069"/>
      <c r="AE298" s="1084"/>
    </row>
    <row r="299" spans="1:37" s="2240" customFormat="1" ht="30" x14ac:dyDescent="0.25">
      <c r="A299" s="2240">
        <v>1</v>
      </c>
      <c r="B299" s="309" t="s">
        <v>665</v>
      </c>
      <c r="C299" s="422"/>
      <c r="D299" s="9"/>
      <c r="E299" s="126">
        <v>100</v>
      </c>
      <c r="F299" s="126">
        <f>E299/12*$B$4</f>
        <v>25</v>
      </c>
      <c r="G299" s="126">
        <v>17</v>
      </c>
      <c r="H299" s="127">
        <f>G299/F299*100</f>
        <v>68</v>
      </c>
      <c r="I299" s="199"/>
      <c r="J299" s="199"/>
      <c r="K299" s="1300"/>
      <c r="L299" s="526"/>
      <c r="M299" s="526"/>
      <c r="N299" s="526"/>
      <c r="O299" s="526"/>
      <c r="P299" s="526"/>
      <c r="Q299" s="329"/>
      <c r="R299" s="369">
        <v>286.94</v>
      </c>
      <c r="S299" s="369">
        <v>286.94</v>
      </c>
      <c r="T299" s="326">
        <f>Q299/12*$B$4+(R299-Q299)/11*2+(S299-R299)/10*1</f>
        <v>52.170909090909092</v>
      </c>
      <c r="U299" s="329">
        <f>AA299-Z299-W299</f>
        <v>48.780480000000004</v>
      </c>
      <c r="V299" s="773"/>
      <c r="W299" s="329"/>
      <c r="X299" s="329">
        <f>U299-T299</f>
        <v>-3.3904290909090875</v>
      </c>
      <c r="Y299" s="329"/>
      <c r="Z299" s="329">
        <v>0</v>
      </c>
      <c r="AA299" s="329">
        <v>48.780480000000004</v>
      </c>
      <c r="AB299" s="941"/>
      <c r="AC299" s="326"/>
      <c r="AD299" s="1069"/>
      <c r="AE299" s="1084"/>
    </row>
    <row r="300" spans="1:37" s="2240" customFormat="1" ht="30" x14ac:dyDescent="0.25">
      <c r="B300" s="309" t="s">
        <v>666</v>
      </c>
      <c r="C300" s="422"/>
      <c r="D300" s="9"/>
      <c r="E300" s="126"/>
      <c r="F300" s="126"/>
      <c r="G300" s="126"/>
      <c r="H300" s="127"/>
      <c r="I300" s="199"/>
      <c r="J300" s="199"/>
      <c r="K300" s="1300"/>
      <c r="L300" s="526"/>
      <c r="M300" s="526"/>
      <c r="N300" s="526"/>
      <c r="O300" s="526"/>
      <c r="P300" s="526"/>
      <c r="Q300" s="329"/>
      <c r="R300" s="329"/>
      <c r="S300" s="329"/>
      <c r="T300" s="326"/>
      <c r="U300" s="329"/>
      <c r="V300" s="773"/>
      <c r="W300" s="329"/>
      <c r="X300" s="329"/>
      <c r="Y300" s="329"/>
      <c r="Z300" s="329"/>
      <c r="AA300" s="329"/>
      <c r="AB300" s="941"/>
      <c r="AC300" s="326"/>
      <c r="AD300" s="1069"/>
      <c r="AE300" s="1084"/>
    </row>
    <row r="301" spans="1:37" ht="43.5" x14ac:dyDescent="0.25">
      <c r="A301" s="140">
        <v>1</v>
      </c>
      <c r="B301" s="470" t="s">
        <v>306</v>
      </c>
      <c r="C301" s="422"/>
      <c r="D301" s="9"/>
      <c r="E301" s="239">
        <f>E302</f>
        <v>4600</v>
      </c>
      <c r="F301" s="283">
        <f>F302</f>
        <v>1150</v>
      </c>
      <c r="G301" s="283">
        <f>G302</f>
        <v>1058</v>
      </c>
      <c r="H301" s="283">
        <f t="shared" ref="H301:H312" si="88">G301/F301*100</f>
        <v>92</v>
      </c>
      <c r="I301" s="199"/>
      <c r="J301" s="199"/>
      <c r="K301" s="1300"/>
      <c r="L301" s="526"/>
      <c r="M301" s="526"/>
      <c r="N301" s="526"/>
      <c r="O301" s="526"/>
      <c r="P301" s="526"/>
      <c r="Q301" s="329"/>
      <c r="R301" s="329"/>
      <c r="S301" s="329"/>
      <c r="T301" s="326"/>
      <c r="U301" s="329"/>
      <c r="V301" s="773"/>
      <c r="W301" s="329"/>
      <c r="X301" s="329"/>
      <c r="Y301" s="329"/>
      <c r="Z301" s="329"/>
      <c r="AA301" s="329"/>
      <c r="AB301" s="941"/>
      <c r="AC301" s="326"/>
      <c r="AD301" s="1069"/>
      <c r="AE301" s="1084"/>
      <c r="AK301" s="140"/>
    </row>
    <row r="302" spans="1:37" s="2240" customFormat="1" x14ac:dyDescent="0.25">
      <c r="A302" s="2240">
        <v>1</v>
      </c>
      <c r="B302" s="310" t="s">
        <v>312</v>
      </c>
      <c r="C302" s="422"/>
      <c r="D302" s="9"/>
      <c r="E302" s="228">
        <v>4600</v>
      </c>
      <c r="F302" s="126">
        <f>E302/12*$B$4</f>
        <v>1150</v>
      </c>
      <c r="G302" s="126">
        <v>1058</v>
      </c>
      <c r="H302" s="127">
        <f t="shared" si="88"/>
        <v>92</v>
      </c>
      <c r="I302" s="199"/>
      <c r="J302" s="199"/>
      <c r="K302" s="1300"/>
      <c r="L302" s="526"/>
      <c r="M302" s="526"/>
      <c r="N302" s="526"/>
      <c r="O302" s="526"/>
      <c r="P302" s="526"/>
      <c r="Q302" s="329"/>
      <c r="R302" s="329"/>
      <c r="S302" s="329"/>
      <c r="T302" s="326"/>
      <c r="U302" s="329"/>
      <c r="V302" s="773"/>
      <c r="W302" s="329"/>
      <c r="X302" s="329"/>
      <c r="Y302" s="329"/>
      <c r="Z302" s="329"/>
      <c r="AA302" s="329"/>
      <c r="AB302" s="941"/>
      <c r="AC302" s="326"/>
      <c r="AD302" s="1069"/>
      <c r="AE302" s="1084"/>
    </row>
    <row r="303" spans="1:37" ht="29.25" x14ac:dyDescent="0.25">
      <c r="A303" s="140">
        <v>1</v>
      </c>
      <c r="B303" s="470" t="s">
        <v>297</v>
      </c>
      <c r="C303" s="422"/>
      <c r="D303" s="9"/>
      <c r="E303" s="126">
        <f>E304</f>
        <v>25000</v>
      </c>
      <c r="F303" s="126">
        <f>F304</f>
        <v>6250</v>
      </c>
      <c r="G303" s="126">
        <f>G304</f>
        <v>5996</v>
      </c>
      <c r="H303" s="127">
        <f t="shared" si="88"/>
        <v>95.935999999999993</v>
      </c>
      <c r="I303" s="199"/>
      <c r="J303" s="199"/>
      <c r="K303" s="1300"/>
      <c r="L303" s="526"/>
      <c r="M303" s="526"/>
      <c r="N303" s="526"/>
      <c r="O303" s="526"/>
      <c r="P303" s="526"/>
      <c r="Q303" s="329"/>
      <c r="R303" s="329"/>
      <c r="S303" s="329"/>
      <c r="T303" s="326"/>
      <c r="U303" s="329">
        <f>AA303-Z303-W303</f>
        <v>0</v>
      </c>
      <c r="V303" s="773"/>
      <c r="W303" s="329"/>
      <c r="X303" s="329"/>
      <c r="Y303" s="329"/>
      <c r="Z303" s="329"/>
      <c r="AA303" s="329"/>
      <c r="AB303" s="941"/>
      <c r="AC303" s="326"/>
      <c r="AD303" s="1069"/>
      <c r="AE303" s="1084"/>
      <c r="AK303" s="140"/>
    </row>
    <row r="304" spans="1:37" ht="30" x14ac:dyDescent="0.25">
      <c r="A304" s="140">
        <v>1</v>
      </c>
      <c r="B304" s="168" t="s">
        <v>189</v>
      </c>
      <c r="C304" s="422"/>
      <c r="D304" s="9"/>
      <c r="E304" s="126">
        <v>25000</v>
      </c>
      <c r="F304" s="126">
        <f>ROUND(E304/12*$B$4,0)</f>
        <v>6250</v>
      </c>
      <c r="G304" s="126">
        <v>5996</v>
      </c>
      <c r="H304" s="127">
        <f t="shared" si="88"/>
        <v>95.935999999999993</v>
      </c>
      <c r="I304" s="199"/>
      <c r="J304" s="199"/>
      <c r="K304" s="1300"/>
      <c r="L304" s="526"/>
      <c r="M304" s="526"/>
      <c r="N304" s="526"/>
      <c r="O304" s="526"/>
      <c r="P304" s="526"/>
      <c r="Q304" s="329"/>
      <c r="R304" s="329"/>
      <c r="S304" s="329"/>
      <c r="T304" s="326"/>
      <c r="U304" s="329">
        <f>AA304-Z304-W304</f>
        <v>0</v>
      </c>
      <c r="V304" s="773"/>
      <c r="W304" s="329"/>
      <c r="X304" s="329"/>
      <c r="Y304" s="329"/>
      <c r="Z304" s="329"/>
      <c r="AA304" s="329"/>
      <c r="AB304" s="941"/>
      <c r="AC304" s="326"/>
      <c r="AD304" s="1069"/>
      <c r="AE304" s="1084"/>
      <c r="AK304" s="140"/>
    </row>
    <row r="305" spans="1:37" ht="57.75" x14ac:dyDescent="0.25">
      <c r="A305" s="140">
        <v>1</v>
      </c>
      <c r="B305" s="470" t="s">
        <v>298</v>
      </c>
      <c r="C305" s="422"/>
      <c r="D305" s="2238"/>
      <c r="E305" s="126">
        <v>16000</v>
      </c>
      <c r="F305" s="132">
        <f>E305/12*$B$4</f>
        <v>4000</v>
      </c>
      <c r="G305" s="132">
        <v>5357</v>
      </c>
      <c r="H305" s="127">
        <f t="shared" si="88"/>
        <v>133.92500000000001</v>
      </c>
      <c r="I305" s="1128"/>
      <c r="J305" s="1128"/>
      <c r="K305" s="1211"/>
      <c r="L305" s="161"/>
      <c r="M305" s="161"/>
      <c r="N305" s="161"/>
      <c r="O305" s="161"/>
      <c r="P305" s="161"/>
      <c r="Q305" s="329"/>
      <c r="R305" s="329"/>
      <c r="S305" s="329"/>
      <c r="T305" s="326"/>
      <c r="U305" s="329">
        <f>AA305-Z305-W305</f>
        <v>0</v>
      </c>
      <c r="V305" s="773"/>
      <c r="W305" s="329"/>
      <c r="X305" s="329"/>
      <c r="Y305" s="329"/>
      <c r="Z305" s="329"/>
      <c r="AA305" s="329"/>
      <c r="AB305" s="1090"/>
      <c r="AC305" s="326"/>
      <c r="AD305" s="1069"/>
      <c r="AE305" s="1084"/>
      <c r="AK305" s="140"/>
    </row>
    <row r="306" spans="1:37" x14ac:dyDescent="0.25">
      <c r="A306" s="140">
        <v>1</v>
      </c>
      <c r="B306" s="1117" t="s">
        <v>131</v>
      </c>
      <c r="C306" s="422"/>
      <c r="D306" s="1127"/>
      <c r="E306" s="283">
        <f>SUM(E307:E326)</f>
        <v>21362</v>
      </c>
      <c r="F306" s="697">
        <f>SUM(F307:F326)</f>
        <v>5342</v>
      </c>
      <c r="G306" s="283">
        <f>SUM(G307:G326)</f>
        <v>6748</v>
      </c>
      <c r="H306" s="283">
        <f t="shared" si="88"/>
        <v>126.31973043803819</v>
      </c>
      <c r="I306" s="199"/>
      <c r="J306" s="199"/>
      <c r="K306" s="526"/>
      <c r="L306" s="161"/>
      <c r="M306" s="526"/>
      <c r="N306" s="161"/>
      <c r="O306" s="526"/>
      <c r="P306" s="161"/>
      <c r="Q306" s="329">
        <v>12023.367210643015</v>
      </c>
      <c r="R306" s="329">
        <v>12023.367210643015</v>
      </c>
      <c r="S306" s="329">
        <v>12023.367210643015</v>
      </c>
      <c r="T306" s="857">
        <f>Q306/12*$B$4+(R306-Q306)/11*2+(S306-R306)/10*1</f>
        <v>3005.8418026607537</v>
      </c>
      <c r="U306" s="329">
        <f>AA306-Z306-W306</f>
        <v>2849.0147000000011</v>
      </c>
      <c r="V306" s="773">
        <f>SUM(V307:V326)</f>
        <v>0</v>
      </c>
      <c r="W306" s="329">
        <v>2328.5951899999995</v>
      </c>
      <c r="X306" s="329">
        <f>U306-T306</f>
        <v>-156.82710266075264</v>
      </c>
      <c r="Y306" s="329">
        <v>-6.2356000000000007</v>
      </c>
      <c r="Z306" s="329">
        <v>0</v>
      </c>
      <c r="AA306" s="329">
        <v>5177.6098900000006</v>
      </c>
      <c r="AB306" s="907"/>
      <c r="AC306" s="326"/>
      <c r="AD306" s="1069"/>
      <c r="AE306" s="1084"/>
      <c r="AK306" s="140"/>
    </row>
    <row r="307" spans="1:37" x14ac:dyDescent="0.25">
      <c r="A307" s="140">
        <v>1</v>
      </c>
      <c r="B307" s="522" t="s">
        <v>64</v>
      </c>
      <c r="C307" s="422"/>
      <c r="D307" s="422"/>
      <c r="E307" s="228">
        <v>400</v>
      </c>
      <c r="F307" s="126">
        <f t="shared" ref="F307:F326" si="89">ROUND(E307/12*$B$4,0)</f>
        <v>100</v>
      </c>
      <c r="G307" s="129">
        <v>158</v>
      </c>
      <c r="H307" s="129">
        <f t="shared" si="88"/>
        <v>158</v>
      </c>
      <c r="I307" s="285"/>
      <c r="J307" s="285"/>
      <c r="K307" s="1229"/>
      <c r="L307" s="1192"/>
      <c r="M307" s="1114"/>
      <c r="N307" s="1192"/>
      <c r="O307" s="1114"/>
      <c r="P307" s="1192"/>
      <c r="Q307" s="329"/>
      <c r="R307" s="329"/>
      <c r="S307" s="329"/>
      <c r="T307" s="326"/>
      <c r="U307" s="329">
        <f>AA307-Z307-W307</f>
        <v>0</v>
      </c>
      <c r="V307" s="773"/>
      <c r="W307" s="329"/>
      <c r="X307" s="329"/>
      <c r="Y307" s="329"/>
      <c r="Z307" s="329"/>
      <c r="AA307" s="329"/>
      <c r="AB307" s="1302"/>
      <c r="AC307" s="326"/>
      <c r="AD307" s="1069"/>
      <c r="AE307" s="1084"/>
      <c r="AK307" s="140"/>
    </row>
    <row r="308" spans="1:37" ht="30" x14ac:dyDescent="0.25">
      <c r="A308" s="140">
        <v>1</v>
      </c>
      <c r="B308" s="522" t="s">
        <v>121</v>
      </c>
      <c r="C308" s="422"/>
      <c r="D308" s="422"/>
      <c r="E308" s="412">
        <v>345</v>
      </c>
      <c r="F308" s="126">
        <f t="shared" si="89"/>
        <v>86</v>
      </c>
      <c r="G308" s="1097">
        <v>21</v>
      </c>
      <c r="H308" s="1097">
        <f t="shared" si="88"/>
        <v>24.418604651162788</v>
      </c>
      <c r="I308" s="285"/>
      <c r="J308" s="285"/>
      <c r="K308" s="1229"/>
      <c r="L308" s="1192"/>
      <c r="M308" s="1114"/>
      <c r="N308" s="1192"/>
      <c r="O308" s="1114"/>
      <c r="P308" s="1192"/>
      <c r="Q308" s="329"/>
      <c r="R308" s="329"/>
      <c r="S308" s="329"/>
      <c r="T308" s="326"/>
      <c r="U308" s="329"/>
      <c r="V308" s="773"/>
      <c r="W308" s="329"/>
      <c r="X308" s="329"/>
      <c r="Y308" s="329"/>
      <c r="Z308" s="329"/>
      <c r="AA308" s="329"/>
      <c r="AB308" s="1049"/>
      <c r="AC308" s="326"/>
      <c r="AD308" s="1069"/>
      <c r="AE308" s="1084"/>
      <c r="AK308" s="140"/>
    </row>
    <row r="309" spans="1:37" x14ac:dyDescent="0.25">
      <c r="A309" s="140">
        <v>1</v>
      </c>
      <c r="B309" s="300" t="s">
        <v>112</v>
      </c>
      <c r="C309" s="422"/>
      <c r="D309" s="422"/>
      <c r="E309" s="231">
        <v>3500</v>
      </c>
      <c r="F309" s="126">
        <f t="shared" si="89"/>
        <v>875</v>
      </c>
      <c r="G309" s="126">
        <v>635</v>
      </c>
      <c r="H309" s="132">
        <f t="shared" si="88"/>
        <v>72.571428571428569</v>
      </c>
      <c r="I309" s="285"/>
      <c r="J309" s="285"/>
      <c r="K309" s="742"/>
      <c r="L309" s="161"/>
      <c r="M309" s="526"/>
      <c r="N309" s="161"/>
      <c r="O309" s="526"/>
      <c r="P309" s="161"/>
      <c r="Q309" s="329"/>
      <c r="R309" s="329"/>
      <c r="S309" s="329"/>
      <c r="T309" s="326"/>
      <c r="U309" s="329"/>
      <c r="V309" s="773"/>
      <c r="W309" s="329"/>
      <c r="X309" s="329"/>
      <c r="Y309" s="329"/>
      <c r="Z309" s="329"/>
      <c r="AA309" s="329"/>
      <c r="AB309" s="941"/>
      <c r="AC309" s="326"/>
      <c r="AD309" s="1069"/>
      <c r="AE309" s="1084"/>
      <c r="AK309" s="140"/>
    </row>
    <row r="310" spans="1:37" ht="60" x14ac:dyDescent="0.25">
      <c r="A310" s="140">
        <v>1</v>
      </c>
      <c r="B310" s="300" t="s">
        <v>397</v>
      </c>
      <c r="C310" s="422"/>
      <c r="D310" s="422"/>
      <c r="E310" s="231">
        <v>20</v>
      </c>
      <c r="F310" s="126">
        <f t="shared" si="89"/>
        <v>5</v>
      </c>
      <c r="G310" s="126">
        <v>0</v>
      </c>
      <c r="H310" s="132">
        <f t="shared" si="88"/>
        <v>0</v>
      </c>
      <c r="I310" s="285"/>
      <c r="J310" s="285"/>
      <c r="K310" s="742"/>
      <c r="L310" s="161"/>
      <c r="M310" s="526"/>
      <c r="N310" s="161"/>
      <c r="O310" s="526"/>
      <c r="P310" s="161"/>
      <c r="Q310" s="329"/>
      <c r="R310" s="329"/>
      <c r="S310" s="329"/>
      <c r="T310" s="326"/>
      <c r="U310" s="329"/>
      <c r="V310" s="773"/>
      <c r="W310" s="329"/>
      <c r="X310" s="329"/>
      <c r="Y310" s="329"/>
      <c r="Z310" s="329"/>
      <c r="AA310" s="329"/>
      <c r="AB310" s="1049"/>
      <c r="AC310" s="326"/>
      <c r="AD310" s="1069"/>
      <c r="AE310" s="1084"/>
      <c r="AK310" s="140"/>
    </row>
    <row r="311" spans="1:37" ht="45" x14ac:dyDescent="0.25">
      <c r="A311" s="140">
        <v>1</v>
      </c>
      <c r="B311" s="300" t="s">
        <v>398</v>
      </c>
      <c r="C311" s="422"/>
      <c r="D311" s="422"/>
      <c r="E311" s="231">
        <v>20</v>
      </c>
      <c r="F311" s="126">
        <f t="shared" si="89"/>
        <v>5</v>
      </c>
      <c r="G311" s="1097">
        <v>0</v>
      </c>
      <c r="H311" s="132">
        <f t="shared" si="88"/>
        <v>0</v>
      </c>
      <c r="I311" s="285"/>
      <c r="J311" s="285"/>
      <c r="K311" s="742"/>
      <c r="L311" s="161"/>
      <c r="M311" s="526"/>
      <c r="N311" s="161"/>
      <c r="O311" s="526"/>
      <c r="P311" s="161"/>
      <c r="Q311" s="329"/>
      <c r="R311" s="329"/>
      <c r="S311" s="329"/>
      <c r="T311" s="326"/>
      <c r="U311" s="329"/>
      <c r="V311" s="773"/>
      <c r="W311" s="329"/>
      <c r="X311" s="329"/>
      <c r="Y311" s="329"/>
      <c r="Z311" s="329"/>
      <c r="AA311" s="329"/>
      <c r="AB311" s="1049"/>
      <c r="AC311" s="326"/>
      <c r="AD311" s="1069"/>
      <c r="AE311" s="1084"/>
      <c r="AK311" s="140"/>
    </row>
    <row r="312" spans="1:37" ht="90" x14ac:dyDescent="0.25">
      <c r="A312" s="140">
        <v>1</v>
      </c>
      <c r="B312" s="300" t="s">
        <v>299</v>
      </c>
      <c r="C312" s="422"/>
      <c r="D312" s="422"/>
      <c r="E312" s="228">
        <v>300</v>
      </c>
      <c r="F312" s="126">
        <f t="shared" si="89"/>
        <v>75</v>
      </c>
      <c r="G312" s="126">
        <v>63</v>
      </c>
      <c r="H312" s="126">
        <f t="shared" si="88"/>
        <v>84</v>
      </c>
      <c r="I312" s="285"/>
      <c r="J312" s="285"/>
      <c r="K312" s="742"/>
      <c r="L312" s="161"/>
      <c r="M312" s="526"/>
      <c r="N312" s="161"/>
      <c r="O312" s="526"/>
      <c r="P312" s="161"/>
      <c r="Q312" s="329"/>
      <c r="R312" s="329"/>
      <c r="S312" s="329"/>
      <c r="T312" s="326"/>
      <c r="U312" s="329"/>
      <c r="V312" s="773"/>
      <c r="W312" s="329"/>
      <c r="X312" s="329"/>
      <c r="Y312" s="329"/>
      <c r="Z312" s="329"/>
      <c r="AA312" s="329"/>
      <c r="AB312" s="1049"/>
      <c r="AC312" s="326"/>
      <c r="AD312" s="1069"/>
      <c r="AE312" s="1084"/>
      <c r="AK312" s="140"/>
    </row>
    <row r="313" spans="1:37" s="2240" customFormat="1" ht="90" x14ac:dyDescent="0.25">
      <c r="B313" s="3520" t="s">
        <v>711</v>
      </c>
      <c r="C313" s="422"/>
      <c r="D313" s="422"/>
      <c r="E313" s="228"/>
      <c r="F313" s="126"/>
      <c r="G313" s="126">
        <v>960</v>
      </c>
      <c r="H313" s="126"/>
      <c r="I313" s="285"/>
      <c r="J313" s="285"/>
      <c r="K313" s="742"/>
      <c r="L313" s="161"/>
      <c r="M313" s="526"/>
      <c r="N313" s="161"/>
      <c r="O313" s="526"/>
      <c r="P313" s="161"/>
      <c r="Q313" s="329"/>
      <c r="R313" s="329"/>
      <c r="S313" s="329"/>
      <c r="T313" s="326"/>
      <c r="U313" s="329"/>
      <c r="V313" s="773"/>
      <c r="W313" s="329"/>
      <c r="X313" s="329"/>
      <c r="Y313" s="329"/>
      <c r="Z313" s="329"/>
      <c r="AA313" s="329"/>
      <c r="AB313" s="1049"/>
      <c r="AC313" s="326"/>
      <c r="AD313" s="1069"/>
      <c r="AE313" s="1084"/>
    </row>
    <row r="314" spans="1:37" s="2240" customFormat="1" ht="60" x14ac:dyDescent="0.25">
      <c r="B314" s="3520" t="s">
        <v>732</v>
      </c>
      <c r="C314" s="422"/>
      <c r="D314" s="422"/>
      <c r="E314" s="228"/>
      <c r="F314" s="126"/>
      <c r="G314" s="126"/>
      <c r="H314" s="126"/>
      <c r="I314" s="285"/>
      <c r="J314" s="285"/>
      <c r="K314" s="742"/>
      <c r="L314" s="161"/>
      <c r="M314" s="526"/>
      <c r="N314" s="161"/>
      <c r="O314" s="526"/>
      <c r="P314" s="161"/>
      <c r="Q314" s="329"/>
      <c r="R314" s="329"/>
      <c r="S314" s="329"/>
      <c r="T314" s="326"/>
      <c r="U314" s="329"/>
      <c r="V314" s="773"/>
      <c r="W314" s="329"/>
      <c r="X314" s="329"/>
      <c r="Y314" s="329"/>
      <c r="Z314" s="329"/>
      <c r="AA314" s="329"/>
      <c r="AB314" s="1049"/>
      <c r="AC314" s="326"/>
      <c r="AD314" s="1069"/>
      <c r="AE314" s="1084"/>
    </row>
    <row r="315" spans="1:37" x14ac:dyDescent="0.25">
      <c r="A315" s="140">
        <v>1</v>
      </c>
      <c r="B315" s="300" t="s">
        <v>86</v>
      </c>
      <c r="C315" s="422"/>
      <c r="D315" s="422"/>
      <c r="E315" s="228">
        <v>4817</v>
      </c>
      <c r="F315" s="126">
        <f t="shared" si="89"/>
        <v>1204</v>
      </c>
      <c r="G315" s="126">
        <v>1561</v>
      </c>
      <c r="H315" s="126">
        <f t="shared" ref="H315:H317" si="90">G315/F315*100</f>
        <v>129.6511627906977</v>
      </c>
      <c r="I315" s="285"/>
      <c r="J315" s="285"/>
      <c r="K315" s="742"/>
      <c r="L315" s="161"/>
      <c r="M315" s="526"/>
      <c r="N315" s="161"/>
      <c r="O315" s="526"/>
      <c r="P315" s="161"/>
      <c r="Q315" s="329"/>
      <c r="R315" s="329"/>
      <c r="S315" s="329"/>
      <c r="T315" s="326"/>
      <c r="U315" s="329"/>
      <c r="V315" s="773"/>
      <c r="W315" s="329"/>
      <c r="X315" s="329"/>
      <c r="Y315" s="329"/>
      <c r="Z315" s="329"/>
      <c r="AA315" s="329"/>
      <c r="AB315" s="941"/>
      <c r="AC315" s="326"/>
      <c r="AD315" s="1069"/>
      <c r="AE315" s="1084"/>
      <c r="AK315" s="140"/>
    </row>
    <row r="316" spans="1:37" s="2240" customFormat="1" ht="23.25" customHeight="1" x14ac:dyDescent="0.25">
      <c r="B316" s="208" t="s">
        <v>111</v>
      </c>
      <c r="C316" s="422"/>
      <c r="D316" s="422"/>
      <c r="E316" s="228">
        <v>980</v>
      </c>
      <c r="F316" s="126">
        <f t="shared" si="89"/>
        <v>245</v>
      </c>
      <c r="G316" s="126">
        <v>149</v>
      </c>
      <c r="H316" s="126">
        <f t="shared" si="90"/>
        <v>60.816326530612244</v>
      </c>
      <c r="I316" s="285"/>
      <c r="J316" s="285"/>
      <c r="K316" s="742"/>
      <c r="L316" s="161"/>
      <c r="M316" s="526"/>
      <c r="N316" s="161"/>
      <c r="O316" s="526"/>
      <c r="P316" s="161"/>
      <c r="Q316" s="329"/>
      <c r="R316" s="329"/>
      <c r="S316" s="329"/>
      <c r="T316" s="326"/>
      <c r="U316" s="329"/>
      <c r="V316" s="773"/>
      <c r="W316" s="329"/>
      <c r="X316" s="329"/>
      <c r="Y316" s="329"/>
      <c r="Z316" s="329"/>
      <c r="AA316" s="329"/>
      <c r="AB316" s="941"/>
      <c r="AC316" s="326"/>
      <c r="AD316" s="1069"/>
      <c r="AE316" s="1084"/>
    </row>
    <row r="317" spans="1:37" s="2240" customFormat="1" ht="30" x14ac:dyDescent="0.25">
      <c r="A317" s="2240">
        <v>1</v>
      </c>
      <c r="B317" s="300" t="s">
        <v>180</v>
      </c>
      <c r="C317" s="422"/>
      <c r="D317" s="422"/>
      <c r="E317" s="228">
        <v>50</v>
      </c>
      <c r="F317" s="126">
        <f t="shared" si="89"/>
        <v>13</v>
      </c>
      <c r="G317" s="126">
        <v>5</v>
      </c>
      <c r="H317" s="126">
        <f t="shared" si="90"/>
        <v>38.461538461538467</v>
      </c>
      <c r="I317" s="285"/>
      <c r="J317" s="285"/>
      <c r="K317" s="742"/>
      <c r="L317" s="161"/>
      <c r="M317" s="526"/>
      <c r="N317" s="161"/>
      <c r="O317" s="526"/>
      <c r="P317" s="161"/>
      <c r="Q317" s="329"/>
      <c r="R317" s="329"/>
      <c r="S317" s="329"/>
      <c r="T317" s="326"/>
      <c r="U317" s="329"/>
      <c r="V317" s="773"/>
      <c r="W317" s="329"/>
      <c r="X317" s="329"/>
      <c r="Y317" s="329"/>
      <c r="Z317" s="329"/>
      <c r="AA317" s="329"/>
      <c r="AB317" s="941"/>
      <c r="AC317" s="326"/>
      <c r="AD317" s="1069"/>
      <c r="AE317" s="1084"/>
    </row>
    <row r="318" spans="1:37" x14ac:dyDescent="0.25">
      <c r="A318" s="140">
        <v>1</v>
      </c>
      <c r="B318" s="478" t="s">
        <v>254</v>
      </c>
      <c r="C318" s="422"/>
      <c r="D318" s="422"/>
      <c r="E318" s="228">
        <v>5500</v>
      </c>
      <c r="F318" s="126">
        <f t="shared" si="89"/>
        <v>1375</v>
      </c>
      <c r="G318" s="127">
        <v>1816</v>
      </c>
      <c r="H318" s="127">
        <f t="shared" ref="H318:H326" si="91">G318/F318*100</f>
        <v>132.07272727272726</v>
      </c>
      <c r="I318" s="285"/>
      <c r="J318" s="285"/>
      <c r="K318" s="742"/>
      <c r="L318" s="526"/>
      <c r="M318" s="526"/>
      <c r="N318" s="526"/>
      <c r="O318" s="526"/>
      <c r="P318" s="526"/>
      <c r="Q318" s="329"/>
      <c r="R318" s="329"/>
      <c r="S318" s="329"/>
      <c r="T318" s="326"/>
      <c r="U318" s="329"/>
      <c r="V318" s="773"/>
      <c r="W318" s="329"/>
      <c r="X318" s="329"/>
      <c r="Y318" s="329"/>
      <c r="Z318" s="329"/>
      <c r="AA318" s="329"/>
      <c r="AB318" s="910"/>
      <c r="AC318" s="326"/>
      <c r="AD318" s="1069"/>
      <c r="AE318" s="1084"/>
      <c r="AK318" s="140"/>
    </row>
    <row r="319" spans="1:37" ht="30" x14ac:dyDescent="0.25">
      <c r="A319" s="140">
        <v>1</v>
      </c>
      <c r="B319" s="478" t="s">
        <v>255</v>
      </c>
      <c r="C319" s="1303"/>
      <c r="D319" s="2239"/>
      <c r="E319" s="228">
        <v>1160</v>
      </c>
      <c r="F319" s="126">
        <f t="shared" si="89"/>
        <v>290</v>
      </c>
      <c r="G319" s="127">
        <v>315</v>
      </c>
      <c r="H319" s="127">
        <f t="shared" si="91"/>
        <v>108.62068965517241</v>
      </c>
      <c r="I319" s="285"/>
      <c r="J319" s="285"/>
      <c r="K319" s="742"/>
      <c r="L319" s="526"/>
      <c r="M319" s="526"/>
      <c r="N319" s="526"/>
      <c r="O319" s="526"/>
      <c r="P319" s="526"/>
      <c r="Q319" s="329"/>
      <c r="R319" s="329"/>
      <c r="S319" s="329"/>
      <c r="T319" s="326"/>
      <c r="U319" s="329"/>
      <c r="V319" s="773"/>
      <c r="W319" s="329"/>
      <c r="X319" s="329"/>
      <c r="Y319" s="329"/>
      <c r="Z319" s="329"/>
      <c r="AA319" s="329"/>
      <c r="AB319" s="910"/>
      <c r="AC319" s="326"/>
      <c r="AD319" s="1069"/>
      <c r="AE319" s="1084"/>
      <c r="AK319" s="140"/>
    </row>
    <row r="320" spans="1:37" ht="30" x14ac:dyDescent="0.25">
      <c r="A320" s="140">
        <v>1</v>
      </c>
      <c r="B320" s="475" t="s">
        <v>260</v>
      </c>
      <c r="C320" s="1304"/>
      <c r="D320" s="1120"/>
      <c r="E320" s="228">
        <v>530</v>
      </c>
      <c r="F320" s="126">
        <f t="shared" si="89"/>
        <v>133</v>
      </c>
      <c r="G320" s="126">
        <v>134</v>
      </c>
      <c r="H320" s="126">
        <f t="shared" si="91"/>
        <v>100.75187969924812</v>
      </c>
      <c r="I320" s="285"/>
      <c r="J320" s="285"/>
      <c r="K320" s="1229"/>
      <c r="L320" s="1114"/>
      <c r="M320" s="1114"/>
      <c r="N320" s="1114"/>
      <c r="O320" s="1114"/>
      <c r="P320" s="1114"/>
      <c r="Q320" s="329"/>
      <c r="R320" s="329"/>
      <c r="S320" s="329"/>
      <c r="T320" s="326"/>
      <c r="U320" s="329">
        <f>AA320-Z320-W320</f>
        <v>0</v>
      </c>
      <c r="V320" s="773"/>
      <c r="W320" s="329"/>
      <c r="X320" s="329"/>
      <c r="Y320" s="329"/>
      <c r="Z320" s="329"/>
      <c r="AA320" s="329"/>
      <c r="AB320" s="941"/>
      <c r="AC320" s="326"/>
      <c r="AD320" s="1069"/>
      <c r="AE320" s="1084"/>
      <c r="AK320" s="140"/>
    </row>
    <row r="321" spans="1:37" x14ac:dyDescent="0.25">
      <c r="A321" s="140">
        <v>1</v>
      </c>
      <c r="B321" s="475" t="s">
        <v>29</v>
      </c>
      <c r="C321" s="1190"/>
      <c r="D321" s="1126"/>
      <c r="E321" s="231">
        <v>50</v>
      </c>
      <c r="F321" s="126">
        <f t="shared" si="89"/>
        <v>13</v>
      </c>
      <c r="G321" s="132">
        <v>11</v>
      </c>
      <c r="H321" s="132">
        <f t="shared" si="91"/>
        <v>84.615384615384613</v>
      </c>
      <c r="I321" s="285"/>
      <c r="J321" s="285"/>
      <c r="K321" s="1229"/>
      <c r="L321" s="1114"/>
      <c r="M321" s="1114"/>
      <c r="N321" s="1114"/>
      <c r="O321" s="1114"/>
      <c r="P321" s="1114"/>
      <c r="Q321" s="329"/>
      <c r="R321" s="329"/>
      <c r="S321" s="329"/>
      <c r="T321" s="326"/>
      <c r="U321" s="329"/>
      <c r="V321" s="773"/>
      <c r="W321" s="329"/>
      <c r="X321" s="329"/>
      <c r="Y321" s="329"/>
      <c r="Z321" s="329"/>
      <c r="AA321" s="329"/>
      <c r="AB321" s="1090"/>
      <c r="AC321" s="326"/>
      <c r="AD321" s="1069"/>
      <c r="AE321" s="1084"/>
      <c r="AK321" s="140"/>
    </row>
    <row r="322" spans="1:37" x14ac:dyDescent="0.25">
      <c r="A322" s="140">
        <v>1</v>
      </c>
      <c r="B322" s="475" t="s">
        <v>30</v>
      </c>
      <c r="C322" s="1304"/>
      <c r="D322" s="1120"/>
      <c r="E322" s="228">
        <v>690</v>
      </c>
      <c r="F322" s="126">
        <f t="shared" si="89"/>
        <v>173</v>
      </c>
      <c r="G322" s="126">
        <v>184</v>
      </c>
      <c r="H322" s="126">
        <f t="shared" si="91"/>
        <v>106.35838150289017</v>
      </c>
      <c r="I322" s="285"/>
      <c r="J322" s="285"/>
      <c r="K322" s="1229"/>
      <c r="L322" s="1114"/>
      <c r="M322" s="1114"/>
      <c r="N322" s="1114"/>
      <c r="O322" s="1114"/>
      <c r="P322" s="1114"/>
      <c r="Q322" s="329"/>
      <c r="R322" s="329"/>
      <c r="S322" s="329"/>
      <c r="T322" s="326"/>
      <c r="U322" s="329"/>
      <c r="V322" s="773"/>
      <c r="W322" s="329"/>
      <c r="X322" s="329"/>
      <c r="Y322" s="329"/>
      <c r="Z322" s="329"/>
      <c r="AA322" s="329"/>
      <c r="AB322" s="941"/>
      <c r="AC322" s="326"/>
      <c r="AD322" s="1069"/>
      <c r="AE322" s="1084"/>
      <c r="AK322" s="140"/>
    </row>
    <row r="323" spans="1:37" x14ac:dyDescent="0.25">
      <c r="A323" s="140">
        <v>1</v>
      </c>
      <c r="B323" s="475" t="s">
        <v>87</v>
      </c>
      <c r="C323" s="1119"/>
      <c r="D323" s="1120"/>
      <c r="E323" s="228">
        <v>1200</v>
      </c>
      <c r="F323" s="126">
        <f t="shared" si="89"/>
        <v>300</v>
      </c>
      <c r="G323" s="126">
        <v>269</v>
      </c>
      <c r="H323" s="126">
        <f t="shared" si="91"/>
        <v>89.666666666666657</v>
      </c>
      <c r="I323" s="199"/>
      <c r="J323" s="199"/>
      <c r="K323" s="1115"/>
      <c r="L323" s="1114"/>
      <c r="M323" s="1114"/>
      <c r="N323" s="1114"/>
      <c r="O323" s="1114"/>
      <c r="P323" s="1114"/>
      <c r="Q323" s="329"/>
      <c r="R323" s="329"/>
      <c r="S323" s="329"/>
      <c r="T323" s="326"/>
      <c r="U323" s="329"/>
      <c r="V323" s="773"/>
      <c r="W323" s="329"/>
      <c r="X323" s="329"/>
      <c r="Y323" s="329"/>
      <c r="Z323" s="329"/>
      <c r="AA323" s="329"/>
      <c r="AB323" s="941"/>
      <c r="AC323" s="326"/>
      <c r="AD323" s="1069"/>
      <c r="AE323" s="1084"/>
      <c r="AK323" s="140"/>
    </row>
    <row r="324" spans="1:37" x14ac:dyDescent="0.25">
      <c r="A324" s="140">
        <v>1</v>
      </c>
      <c r="B324" s="476" t="s">
        <v>89</v>
      </c>
      <c r="C324" s="449"/>
      <c r="D324" s="2238"/>
      <c r="E324" s="231">
        <v>100</v>
      </c>
      <c r="F324" s="126">
        <f t="shared" si="89"/>
        <v>25</v>
      </c>
      <c r="G324" s="132">
        <v>0</v>
      </c>
      <c r="H324" s="132">
        <f t="shared" si="91"/>
        <v>0</v>
      </c>
      <c r="I324" s="1128"/>
      <c r="J324" s="1128"/>
      <c r="K324" s="1191"/>
      <c r="L324" s="1192"/>
      <c r="M324" s="1192"/>
      <c r="N324" s="1192"/>
      <c r="O324" s="1192"/>
      <c r="P324" s="1192"/>
      <c r="Q324" s="330"/>
      <c r="R324" s="330"/>
      <c r="S324" s="330"/>
      <c r="T324" s="861"/>
      <c r="U324" s="330"/>
      <c r="V324" s="1116"/>
      <c r="W324" s="330"/>
      <c r="X324" s="330"/>
      <c r="Y324" s="330"/>
      <c r="Z324" s="330"/>
      <c r="AA324" s="330"/>
      <c r="AB324" s="1090"/>
      <c r="AC324" s="861"/>
      <c r="AD324" s="1069"/>
      <c r="AE324" s="1084"/>
      <c r="AK324" s="140"/>
    </row>
    <row r="325" spans="1:37" x14ac:dyDescent="0.25">
      <c r="A325" s="140">
        <v>1</v>
      </c>
      <c r="B325" s="476" t="s">
        <v>183</v>
      </c>
      <c r="C325" s="449"/>
      <c r="D325" s="2238"/>
      <c r="E325" s="231">
        <v>1000</v>
      </c>
      <c r="F325" s="126">
        <f t="shared" si="89"/>
        <v>250</v>
      </c>
      <c r="G325" s="132">
        <v>212</v>
      </c>
      <c r="H325" s="132">
        <f t="shared" si="91"/>
        <v>84.8</v>
      </c>
      <c r="I325" s="1128"/>
      <c r="J325" s="1128"/>
      <c r="K325" s="1191"/>
      <c r="L325" s="1192"/>
      <c r="M325" s="1192"/>
      <c r="N325" s="1192"/>
      <c r="O325" s="1192"/>
      <c r="P325" s="1192"/>
      <c r="Q325" s="330"/>
      <c r="R325" s="330"/>
      <c r="S325" s="330"/>
      <c r="T325" s="861"/>
      <c r="U325" s="330">
        <f>AA325-Z325-W325</f>
        <v>0</v>
      </c>
      <c r="V325" s="1116"/>
      <c r="W325" s="330"/>
      <c r="X325" s="330"/>
      <c r="Y325" s="330"/>
      <c r="Z325" s="330"/>
      <c r="AA325" s="330"/>
      <c r="AB325" s="1090"/>
      <c r="AC325" s="861"/>
      <c r="AD325" s="1069"/>
      <c r="AE325" s="1084"/>
      <c r="AK325" s="140"/>
    </row>
    <row r="326" spans="1:37" ht="30" x14ac:dyDescent="0.25">
      <c r="A326" s="140">
        <v>1</v>
      </c>
      <c r="B326" s="475" t="s">
        <v>70</v>
      </c>
      <c r="C326" s="422"/>
      <c r="D326" s="9"/>
      <c r="E326" s="228">
        <v>700</v>
      </c>
      <c r="F326" s="126">
        <f t="shared" si="89"/>
        <v>175</v>
      </c>
      <c r="G326" s="126">
        <v>255</v>
      </c>
      <c r="H326" s="126">
        <f t="shared" si="91"/>
        <v>145.71428571428569</v>
      </c>
      <c r="I326" s="199"/>
      <c r="J326" s="199"/>
      <c r="K326" s="1115"/>
      <c r="L326" s="1114"/>
      <c r="M326" s="1114"/>
      <c r="N326" s="1114"/>
      <c r="O326" s="1114"/>
      <c r="P326" s="1114"/>
      <c r="Q326" s="329"/>
      <c r="R326" s="329"/>
      <c r="S326" s="329"/>
      <c r="T326" s="326"/>
      <c r="U326" s="329">
        <f>AA326-Z326-W326</f>
        <v>0</v>
      </c>
      <c r="V326" s="773"/>
      <c r="W326" s="329"/>
      <c r="X326" s="329"/>
      <c r="Y326" s="329"/>
      <c r="Z326" s="329"/>
      <c r="AA326" s="329"/>
      <c r="AB326" s="941"/>
      <c r="AC326" s="326"/>
      <c r="AD326" s="1069"/>
      <c r="AE326" s="1084"/>
      <c r="AK326" s="140"/>
    </row>
    <row r="327" spans="1:37" ht="30" x14ac:dyDescent="0.25">
      <c r="A327" s="140">
        <v>1</v>
      </c>
      <c r="B327" s="1193" t="s">
        <v>300</v>
      </c>
      <c r="C327" s="422"/>
      <c r="D327" s="9"/>
      <c r="E327" s="231"/>
      <c r="F327" s="127">
        <f>E327</f>
        <v>0</v>
      </c>
      <c r="G327" s="132">
        <v>18</v>
      </c>
      <c r="H327" s="126"/>
      <c r="I327" s="199"/>
      <c r="J327" s="1128"/>
      <c r="K327" s="1191"/>
      <c r="L327" s="1115"/>
      <c r="M327" s="1114"/>
      <c r="N327" s="1192"/>
      <c r="O327" s="1114"/>
      <c r="P327" s="1114"/>
      <c r="Q327" s="331"/>
      <c r="R327" s="331"/>
      <c r="S327" s="331"/>
      <c r="T327" s="861"/>
      <c r="U327" s="330"/>
      <c r="V327" s="1116"/>
      <c r="W327" s="330"/>
      <c r="X327" s="330"/>
      <c r="Y327" s="330"/>
      <c r="Z327" s="330"/>
      <c r="AA327" s="331"/>
      <c r="AB327" s="1090"/>
      <c r="AC327" s="862"/>
      <c r="AD327" s="1069"/>
      <c r="AE327" s="1084"/>
      <c r="AK327" s="140"/>
    </row>
    <row r="328" spans="1:37" ht="30" x14ac:dyDescent="0.25">
      <c r="A328" s="140">
        <v>1</v>
      </c>
      <c r="B328" s="1193" t="s">
        <v>301</v>
      </c>
      <c r="C328" s="422"/>
      <c r="D328" s="9"/>
      <c r="E328" s="231"/>
      <c r="F328" s="127">
        <f>E328</f>
        <v>0</v>
      </c>
      <c r="G328" s="132">
        <v>25</v>
      </c>
      <c r="H328" s="126"/>
      <c r="I328" s="199"/>
      <c r="J328" s="1128"/>
      <c r="K328" s="1191"/>
      <c r="L328" s="1229"/>
      <c r="M328" s="1158"/>
      <c r="N328" s="1192"/>
      <c r="O328" s="1114"/>
      <c r="P328" s="1114"/>
      <c r="Q328" s="329"/>
      <c r="R328" s="329"/>
      <c r="S328" s="329"/>
      <c r="T328" s="861"/>
      <c r="U328" s="330"/>
      <c r="V328" s="1116"/>
      <c r="W328" s="330"/>
      <c r="X328" s="330"/>
      <c r="Y328" s="330"/>
      <c r="Z328" s="330"/>
      <c r="AA328" s="329"/>
      <c r="AB328" s="1090"/>
      <c r="AC328" s="326"/>
      <c r="AD328" s="1069"/>
      <c r="AE328" s="1084"/>
      <c r="AK328" s="140"/>
    </row>
    <row r="329" spans="1:37" ht="30" x14ac:dyDescent="0.25">
      <c r="A329" s="140">
        <v>1</v>
      </c>
      <c r="B329" s="1193" t="s">
        <v>302</v>
      </c>
      <c r="C329" s="422"/>
      <c r="D329" s="9"/>
      <c r="E329" s="231"/>
      <c r="F329" s="127">
        <f>E329</f>
        <v>0</v>
      </c>
      <c r="G329" s="132">
        <v>4</v>
      </c>
      <c r="H329" s="126"/>
      <c r="I329" s="199"/>
      <c r="J329" s="1128"/>
      <c r="K329" s="1191"/>
      <c r="L329" s="1111"/>
      <c r="M329" s="1192"/>
      <c r="N329" s="1192"/>
      <c r="O329" s="1114"/>
      <c r="P329" s="1114"/>
      <c r="Q329" s="328"/>
      <c r="R329" s="328"/>
      <c r="S329" s="328"/>
      <c r="T329" s="861"/>
      <c r="U329" s="330"/>
      <c r="V329" s="1116"/>
      <c r="W329" s="330"/>
      <c r="X329" s="330"/>
      <c r="Y329" s="330"/>
      <c r="Z329" s="330"/>
      <c r="AA329" s="329"/>
      <c r="AB329" s="1090"/>
      <c r="AC329" s="326"/>
      <c r="AD329" s="1069"/>
      <c r="AE329" s="1084"/>
      <c r="AK329" s="140"/>
    </row>
    <row r="330" spans="1:37" ht="60" x14ac:dyDescent="0.25">
      <c r="A330" s="140">
        <v>1</v>
      </c>
      <c r="B330" s="1193" t="s">
        <v>307</v>
      </c>
      <c r="C330" s="422"/>
      <c r="D330" s="9"/>
      <c r="E330" s="231"/>
      <c r="F330" s="127">
        <f>E330</f>
        <v>0</v>
      </c>
      <c r="G330" s="132"/>
      <c r="H330" s="126"/>
      <c r="I330" s="199"/>
      <c r="J330" s="1128"/>
      <c r="K330" s="1191"/>
      <c r="L330" s="1115"/>
      <c r="M330" s="1114"/>
      <c r="N330" s="1192"/>
      <c r="O330" s="1114"/>
      <c r="P330" s="1114"/>
      <c r="Q330" s="328"/>
      <c r="R330" s="328"/>
      <c r="S330" s="328"/>
      <c r="T330" s="861"/>
      <c r="U330" s="330"/>
      <c r="V330" s="1116"/>
      <c r="W330" s="330"/>
      <c r="X330" s="330"/>
      <c r="Y330" s="330"/>
      <c r="Z330" s="330"/>
      <c r="AA330" s="329"/>
      <c r="AB330" s="1090"/>
      <c r="AC330" s="326"/>
      <c r="AD330" s="1069"/>
      <c r="AE330" s="1084"/>
      <c r="AK330" s="140"/>
    </row>
    <row r="331" spans="1:37" ht="75" x14ac:dyDescent="0.25">
      <c r="A331" s="140">
        <v>1</v>
      </c>
      <c r="B331" s="1193" t="s">
        <v>308</v>
      </c>
      <c r="C331" s="422"/>
      <c r="D331" s="9"/>
      <c r="E331" s="231"/>
      <c r="F331" s="127">
        <f>E331</f>
        <v>0</v>
      </c>
      <c r="G331" s="132"/>
      <c r="H331" s="126"/>
      <c r="I331" s="199"/>
      <c r="J331" s="1128"/>
      <c r="K331" s="1191"/>
      <c r="L331" s="1229"/>
      <c r="M331" s="1114"/>
      <c r="N331" s="1192"/>
      <c r="O331" s="1114"/>
      <c r="P331" s="1114"/>
      <c r="Q331" s="328"/>
      <c r="R331" s="328"/>
      <c r="S331" s="328"/>
      <c r="T331" s="861"/>
      <c r="U331" s="330"/>
      <c r="V331" s="1116"/>
      <c r="W331" s="330"/>
      <c r="X331" s="330"/>
      <c r="Y331" s="330"/>
      <c r="Z331" s="330"/>
      <c r="AA331" s="331"/>
      <c r="AB331" s="1090"/>
      <c r="AC331" s="862"/>
      <c r="AD331" s="1069"/>
      <c r="AE331" s="1084"/>
      <c r="AK331" s="140"/>
    </row>
    <row r="332" spans="1:37" ht="75" x14ac:dyDescent="0.25">
      <c r="A332" s="140">
        <v>1</v>
      </c>
      <c r="B332" s="1194" t="s">
        <v>309</v>
      </c>
      <c r="C332" s="1195"/>
      <c r="D332" s="9"/>
      <c r="E332" s="231"/>
      <c r="F332" s="1129"/>
      <c r="G332" s="132"/>
      <c r="H332" s="126"/>
      <c r="I332" s="199"/>
      <c r="J332" s="1128"/>
      <c r="K332" s="1191"/>
      <c r="L332" s="1229"/>
      <c r="M332" s="1158"/>
      <c r="N332" s="1192"/>
      <c r="O332" s="1114"/>
      <c r="P332" s="1114"/>
      <c r="Q332" s="328"/>
      <c r="R332" s="328"/>
      <c r="S332" s="328"/>
      <c r="T332" s="861"/>
      <c r="U332" s="330"/>
      <c r="V332" s="1116"/>
      <c r="W332" s="330"/>
      <c r="X332" s="330"/>
      <c r="Y332" s="330"/>
      <c r="Z332" s="330"/>
      <c r="AA332" s="330"/>
      <c r="AB332" s="1090"/>
      <c r="AC332" s="861"/>
      <c r="AD332" s="1069"/>
      <c r="AE332" s="1084"/>
      <c r="AK332" s="140"/>
    </row>
    <row r="333" spans="1:37" ht="75" x14ac:dyDescent="0.25">
      <c r="A333" s="140">
        <v>1</v>
      </c>
      <c r="B333" s="1194" t="s">
        <v>310</v>
      </c>
      <c r="C333" s="1195"/>
      <c r="D333" s="1305"/>
      <c r="E333" s="231"/>
      <c r="F333" s="1129"/>
      <c r="G333" s="132"/>
      <c r="H333" s="126"/>
      <c r="I333" s="199"/>
      <c r="J333" s="1128"/>
      <c r="K333" s="1191"/>
      <c r="L333" s="1115"/>
      <c r="M333" s="1114"/>
      <c r="N333" s="1192"/>
      <c r="O333" s="1114"/>
      <c r="P333" s="1114"/>
      <c r="Q333" s="328"/>
      <c r="R333" s="328"/>
      <c r="S333" s="328"/>
      <c r="T333" s="861"/>
      <c r="U333" s="330"/>
      <c r="V333" s="1116"/>
      <c r="W333" s="330"/>
      <c r="X333" s="330"/>
      <c r="Y333" s="330"/>
      <c r="Z333" s="330"/>
      <c r="AA333" s="329"/>
      <c r="AB333" s="1090"/>
      <c r="AC333" s="326"/>
      <c r="AD333" s="1069"/>
      <c r="AE333" s="1084"/>
      <c r="AK333" s="140"/>
    </row>
    <row r="334" spans="1:37" ht="29.25" x14ac:dyDescent="0.25">
      <c r="A334" s="140">
        <v>1</v>
      </c>
      <c r="B334" s="696" t="s">
        <v>288</v>
      </c>
      <c r="C334" s="817"/>
      <c r="D334" s="816"/>
      <c r="E334" s="700">
        <f>SUM(E327:E331)</f>
        <v>0</v>
      </c>
      <c r="F334" s="697">
        <f>SUM(F327:F331)</f>
        <v>0</v>
      </c>
      <c r="G334" s="283">
        <f>SUM(G327:G331)</f>
        <v>47</v>
      </c>
      <c r="H334" s="698"/>
      <c r="I334" s="199"/>
      <c r="J334" s="1128"/>
      <c r="K334" s="1191"/>
      <c r="L334" s="1111"/>
      <c r="M334" s="1192"/>
      <c r="N334" s="1192"/>
      <c r="O334" s="1114"/>
      <c r="P334" s="1114"/>
      <c r="Q334" s="328"/>
      <c r="R334" s="328"/>
      <c r="S334" s="328"/>
      <c r="T334" s="857"/>
      <c r="U334" s="330">
        <f>AA334-Z334-W334</f>
        <v>0</v>
      </c>
      <c r="V334" s="1116"/>
      <c r="W334" s="330">
        <v>25.423440000000003</v>
      </c>
      <c r="X334" s="329">
        <f>U334-T334</f>
        <v>0</v>
      </c>
      <c r="Y334" s="330"/>
      <c r="Z334" s="330">
        <v>0</v>
      </c>
      <c r="AA334" s="330">
        <v>25.423440000000003</v>
      </c>
      <c r="AB334" s="906"/>
      <c r="AC334" s="861"/>
      <c r="AD334" s="1069"/>
      <c r="AE334" s="1084"/>
      <c r="AK334" s="140"/>
    </row>
    <row r="335" spans="1:37" x14ac:dyDescent="0.25">
      <c r="A335" s="140">
        <v>1</v>
      </c>
      <c r="B335" s="473" t="s">
        <v>256</v>
      </c>
      <c r="C335" s="422"/>
      <c r="D335" s="9"/>
      <c r="E335" s="231">
        <f>E290</f>
        <v>64900</v>
      </c>
      <c r="F335" s="126">
        <f>F290</f>
        <v>16225</v>
      </c>
      <c r="G335" s="132">
        <f>G290</f>
        <v>16810</v>
      </c>
      <c r="H335" s="126">
        <f t="shared" ref="H335:H341" si="92">G335/F335*100</f>
        <v>103.60554699537749</v>
      </c>
      <c r="I335" s="199"/>
      <c r="J335" s="1128"/>
      <c r="K335" s="1191"/>
      <c r="L335" s="1115"/>
      <c r="M335" s="1114"/>
      <c r="N335" s="1192"/>
      <c r="O335" s="1114"/>
      <c r="P335" s="1114"/>
      <c r="Q335" s="331"/>
      <c r="R335" s="331"/>
      <c r="S335" s="331"/>
      <c r="T335" s="861"/>
      <c r="U335" s="330"/>
      <c r="V335" s="1116"/>
      <c r="W335" s="330"/>
      <c r="X335" s="330"/>
      <c r="Y335" s="330"/>
      <c r="Z335" s="330"/>
      <c r="AA335" s="329"/>
      <c r="AB335" s="1090"/>
      <c r="AC335" s="326"/>
      <c r="AD335" s="1069"/>
      <c r="AE335" s="1084"/>
      <c r="AK335" s="140"/>
    </row>
    <row r="336" spans="1:37" ht="29.25" x14ac:dyDescent="0.25">
      <c r="A336" s="140">
        <v>1</v>
      </c>
      <c r="B336" s="473" t="s">
        <v>257</v>
      </c>
      <c r="C336" s="1306"/>
      <c r="D336" s="9"/>
      <c r="E336" s="231">
        <f>E301</f>
        <v>4600</v>
      </c>
      <c r="F336" s="132">
        <f>F301</f>
        <v>1150</v>
      </c>
      <c r="G336" s="132">
        <f>G301</f>
        <v>1058</v>
      </c>
      <c r="H336" s="126">
        <f t="shared" si="92"/>
        <v>92</v>
      </c>
      <c r="I336" s="199"/>
      <c r="J336" s="1128"/>
      <c r="K336" s="1191"/>
      <c r="L336" s="1192"/>
      <c r="M336" s="1114"/>
      <c r="N336" s="1192"/>
      <c r="O336" s="1196"/>
      <c r="P336" s="1110"/>
      <c r="Q336" s="330"/>
      <c r="R336" s="330"/>
      <c r="S336" s="330"/>
      <c r="T336" s="861"/>
      <c r="U336" s="330"/>
      <c r="V336" s="1116"/>
      <c r="W336" s="330"/>
      <c r="X336" s="330"/>
      <c r="Y336" s="330"/>
      <c r="Z336" s="330"/>
      <c r="AA336" s="330"/>
      <c r="AB336" s="1090"/>
      <c r="AC336" s="861"/>
      <c r="AD336" s="1069"/>
      <c r="AE336" s="1084"/>
      <c r="AK336" s="140"/>
    </row>
    <row r="337" spans="1:37" ht="29.25" x14ac:dyDescent="0.25">
      <c r="A337" s="140">
        <v>1</v>
      </c>
      <c r="B337" s="473" t="s">
        <v>258</v>
      </c>
      <c r="C337" s="1307"/>
      <c r="D337" s="1305"/>
      <c r="E337" s="1308">
        <f>E305+E303</f>
        <v>41000</v>
      </c>
      <c r="F337" s="131">
        <f>F305+F303</f>
        <v>10250</v>
      </c>
      <c r="G337" s="131">
        <f>G305+G303</f>
        <v>11353</v>
      </c>
      <c r="H337" s="1097">
        <f t="shared" si="92"/>
        <v>110.7609756097561</v>
      </c>
      <c r="I337" s="1197"/>
      <c r="J337" s="1199"/>
      <c r="K337" s="1309"/>
      <c r="L337" s="1309"/>
      <c r="M337" s="1309"/>
      <c r="N337" s="1309"/>
      <c r="O337" s="1309"/>
      <c r="P337" s="1196"/>
      <c r="Q337" s="336"/>
      <c r="R337" s="336"/>
      <c r="S337" s="336"/>
      <c r="T337" s="900">
        <f>Q337/12*$B$4</f>
        <v>0</v>
      </c>
      <c r="U337" s="336">
        <f>AA337-Z337-W337</f>
        <v>0</v>
      </c>
      <c r="V337" s="1132"/>
      <c r="W337" s="336"/>
      <c r="X337" s="336">
        <f>U337-T337</f>
        <v>0</v>
      </c>
      <c r="Y337" s="336"/>
      <c r="Z337" s="336"/>
      <c r="AA337" s="336"/>
      <c r="AB337" s="1102"/>
      <c r="AC337" s="864"/>
      <c r="AD337" s="1069"/>
      <c r="AE337" s="1084"/>
      <c r="AK337" s="140"/>
    </row>
    <row r="338" spans="1:37" x14ac:dyDescent="0.25">
      <c r="A338" s="140">
        <v>1</v>
      </c>
      <c r="B338" s="474" t="s">
        <v>133</v>
      </c>
      <c r="C338" s="1134"/>
      <c r="D338" s="1135"/>
      <c r="E338" s="18">
        <f>E337+E336*2.6+E335</f>
        <v>117860</v>
      </c>
      <c r="F338" s="10">
        <f>F337+F336*2.6+F335</f>
        <v>29465</v>
      </c>
      <c r="G338" s="10">
        <f>G337+G336*2.6+G335</f>
        <v>30913.8</v>
      </c>
      <c r="H338" s="10">
        <f t="shared" si="92"/>
        <v>104.91702019344986</v>
      </c>
      <c r="I338" s="8"/>
      <c r="J338" s="8"/>
      <c r="K338" s="1186"/>
      <c r="L338" s="35"/>
      <c r="M338" s="7"/>
      <c r="N338" s="1186"/>
      <c r="O338" s="1186"/>
      <c r="P338" s="1186"/>
      <c r="Q338" s="327">
        <f>Q337+Q306+Q290</f>
        <v>120373.90921064302</v>
      </c>
      <c r="R338" s="327">
        <f>R337+R306+R290+R298</f>
        <v>120373.90921064302</v>
      </c>
      <c r="S338" s="327">
        <f>S337+S306+S290+S298+S334</f>
        <v>120373.90921064302</v>
      </c>
      <c r="T338" s="871">
        <f t="shared" ref="T338:AA338" si="93">T337+T306+T290+T298+T334</f>
        <v>30093.477302660751</v>
      </c>
      <c r="U338" s="327">
        <f t="shared" si="93"/>
        <v>33278.184700000005</v>
      </c>
      <c r="V338" s="777">
        <f t="shared" si="93"/>
        <v>0</v>
      </c>
      <c r="W338" s="327">
        <f t="shared" si="93"/>
        <v>2354.0186299999996</v>
      </c>
      <c r="X338" s="327">
        <f t="shared" si="93"/>
        <v>3184.7073973392521</v>
      </c>
      <c r="Y338" s="327">
        <f t="shared" si="93"/>
        <v>-8.7838400000000014</v>
      </c>
      <c r="Z338" s="327">
        <f t="shared" si="93"/>
        <v>0</v>
      </c>
      <c r="AA338" s="327">
        <f t="shared" si="93"/>
        <v>35632.203330000004</v>
      </c>
      <c r="AB338" s="907"/>
      <c r="AC338" s="866"/>
      <c r="AD338" s="1069"/>
      <c r="AE338" s="1084"/>
      <c r="AK338" s="140"/>
    </row>
    <row r="339" spans="1:37" s="2240" customFormat="1" ht="31.5" x14ac:dyDescent="0.25">
      <c r="A339" s="2240">
        <v>1</v>
      </c>
      <c r="B339" s="36" t="s">
        <v>245</v>
      </c>
      <c r="C339" s="3041"/>
      <c r="D339" s="1498"/>
      <c r="E339" s="228">
        <v>5</v>
      </c>
      <c r="F339" s="126">
        <f>ROUND(E339/12*$B$4,0)</f>
        <v>1</v>
      </c>
      <c r="G339" s="132">
        <v>0</v>
      </c>
      <c r="H339" s="126">
        <f t="shared" si="92"/>
        <v>0</v>
      </c>
      <c r="I339" s="1152"/>
      <c r="J339" s="155"/>
      <c r="K339" s="1144"/>
      <c r="L339" s="281"/>
      <c r="M339" s="761"/>
      <c r="N339" s="281"/>
      <c r="O339" s="1297"/>
      <c r="P339" s="281"/>
      <c r="Q339" s="329"/>
      <c r="R339" s="329"/>
      <c r="S339" s="329"/>
      <c r="T339" s="326"/>
      <c r="U339" s="329"/>
      <c r="V339" s="773"/>
      <c r="W339" s="329"/>
      <c r="X339" s="329"/>
      <c r="Y339" s="329"/>
      <c r="Z339" s="329"/>
      <c r="AA339" s="329"/>
      <c r="AB339" s="3245"/>
      <c r="AC339" s="862"/>
      <c r="AD339" s="1069"/>
      <c r="AE339" s="1084"/>
    </row>
    <row r="340" spans="1:37" s="2240" customFormat="1" ht="31.5" x14ac:dyDescent="0.25">
      <c r="A340" s="2240">
        <v>1</v>
      </c>
      <c r="B340" s="36" t="s">
        <v>408</v>
      </c>
      <c r="C340" s="444"/>
      <c r="D340" s="128"/>
      <c r="E340" s="228">
        <v>11</v>
      </c>
      <c r="F340" s="126">
        <f>ROUND(E340/12*$B$4,0)</f>
        <v>3</v>
      </c>
      <c r="G340" s="132">
        <v>8</v>
      </c>
      <c r="H340" s="126">
        <f t="shared" si="92"/>
        <v>266.66666666666663</v>
      </c>
      <c r="I340" s="1152"/>
      <c r="J340" s="155"/>
      <c r="K340" s="1144"/>
      <c r="L340" s="281"/>
      <c r="M340" s="761"/>
      <c r="N340" s="281"/>
      <c r="O340" s="1297"/>
      <c r="P340" s="281"/>
      <c r="Q340" s="329"/>
      <c r="R340" s="329"/>
      <c r="S340" s="329"/>
      <c r="T340" s="326"/>
      <c r="U340" s="329"/>
      <c r="V340" s="773"/>
      <c r="W340" s="329"/>
      <c r="X340" s="329"/>
      <c r="Y340" s="329"/>
      <c r="Z340" s="329"/>
      <c r="AA340" s="329"/>
      <c r="AB340" s="1343"/>
      <c r="AC340" s="326"/>
      <c r="AD340" s="1069"/>
      <c r="AE340" s="1084"/>
    </row>
    <row r="341" spans="1:37" s="150" customFormat="1" x14ac:dyDescent="0.25">
      <c r="A341" s="150">
        <v>1</v>
      </c>
      <c r="B341" s="1148" t="s">
        <v>206</v>
      </c>
      <c r="C341" s="444"/>
      <c r="D341" s="1243"/>
      <c r="E341" s="239">
        <f>SUM(E339:E340)</f>
        <v>16</v>
      </c>
      <c r="F341" s="526">
        <f>SUM(F339:F340)</f>
        <v>4</v>
      </c>
      <c r="G341" s="161">
        <f>SUM(G339:G340)</f>
        <v>8</v>
      </c>
      <c r="H341" s="526">
        <f t="shared" si="92"/>
        <v>200</v>
      </c>
      <c r="I341" s="1252"/>
      <c r="J341" s="199"/>
      <c r="K341" s="1115"/>
      <c r="L341" s="1192"/>
      <c r="M341" s="130"/>
      <c r="N341" s="1192"/>
      <c r="O341" s="3012"/>
      <c r="P341" s="1192"/>
      <c r="Q341" s="329">
        <v>524.18892999999991</v>
      </c>
      <c r="R341" s="329">
        <v>524.18892999999991</v>
      </c>
      <c r="S341" s="329">
        <v>524.18892999999991</v>
      </c>
      <c r="T341" s="326">
        <f>Q341/12*$B$4+(R341-Q341)/11*2+(S341-R341)/10*1</f>
        <v>131.04723249999998</v>
      </c>
      <c r="U341" s="329">
        <f t="shared" ref="U341:U349" si="94">AA341-Z341-W341</f>
        <v>227.7792</v>
      </c>
      <c r="V341" s="773"/>
      <c r="W341" s="329"/>
      <c r="X341" s="329">
        <f>U341-T341</f>
        <v>96.731967500000025</v>
      </c>
      <c r="Y341" s="329"/>
      <c r="Z341" s="329">
        <v>0</v>
      </c>
      <c r="AA341" s="329">
        <v>227.7792</v>
      </c>
      <c r="AB341" s="906"/>
      <c r="AC341" s="862"/>
      <c r="AD341" s="1069"/>
      <c r="AE341" s="1084"/>
    </row>
    <row r="342" spans="1:37" x14ac:dyDescent="0.25">
      <c r="A342" s="140">
        <v>1</v>
      </c>
      <c r="B342" s="141" t="s">
        <v>28</v>
      </c>
      <c r="C342" s="445"/>
      <c r="D342" s="2"/>
      <c r="E342" s="228"/>
      <c r="F342" s="126"/>
      <c r="G342" s="132"/>
      <c r="H342" s="126"/>
      <c r="I342" s="1152"/>
      <c r="J342" s="155"/>
      <c r="K342" s="1144"/>
      <c r="L342" s="281"/>
      <c r="M342" s="761"/>
      <c r="N342" s="281"/>
      <c r="O342" s="1297"/>
      <c r="P342" s="281"/>
      <c r="Q342" s="329"/>
      <c r="R342" s="329"/>
      <c r="S342" s="329"/>
      <c r="T342" s="326"/>
      <c r="U342" s="329">
        <f t="shared" si="94"/>
        <v>0</v>
      </c>
      <c r="V342" s="773"/>
      <c r="W342" s="329"/>
      <c r="X342" s="329"/>
      <c r="Y342" s="329"/>
      <c r="Z342" s="329"/>
      <c r="AA342" s="329"/>
      <c r="AB342" s="916"/>
      <c r="AC342" s="326"/>
      <c r="AD342" s="1069"/>
      <c r="AE342" s="1084"/>
      <c r="AK342" s="140"/>
    </row>
    <row r="343" spans="1:37" x14ac:dyDescent="0.25">
      <c r="A343" s="140">
        <v>1</v>
      </c>
      <c r="B343" s="1202" t="s">
        <v>124</v>
      </c>
      <c r="C343" s="1032"/>
      <c r="D343" s="1310">
        <v>300</v>
      </c>
      <c r="E343" s="228">
        <v>303</v>
      </c>
      <c r="F343" s="126">
        <f>ROUND(E343/12*$B$4,0)</f>
        <v>76</v>
      </c>
      <c r="G343" s="132">
        <v>74</v>
      </c>
      <c r="H343" s="126">
        <f>G343/F343*100</f>
        <v>97.368421052631575</v>
      </c>
      <c r="I343" s="1152">
        <v>13</v>
      </c>
      <c r="J343" s="155">
        <f>M343/G343</f>
        <v>12.648648648648649</v>
      </c>
      <c r="K343" s="1144">
        <f>ROUND(E343*I343,0)</f>
        <v>3939</v>
      </c>
      <c r="L343" s="281">
        <f>K343/12*$B$4</f>
        <v>984.75</v>
      </c>
      <c r="M343" s="761">
        <v>936</v>
      </c>
      <c r="N343" s="281">
        <f>M343/L343*100</f>
        <v>95.049504950495049</v>
      </c>
      <c r="O343" s="1297">
        <f>ROUND(K343/D343,0)</f>
        <v>13</v>
      </c>
      <c r="P343" s="281">
        <f>M343/$B$4*12/O343</f>
        <v>288</v>
      </c>
      <c r="Q343" s="329"/>
      <c r="R343" s="329"/>
      <c r="S343" s="329"/>
      <c r="T343" s="326"/>
      <c r="U343" s="329">
        <f t="shared" si="94"/>
        <v>0</v>
      </c>
      <c r="V343" s="773"/>
      <c r="W343" s="329"/>
      <c r="X343" s="329">
        <f>U343-T343</f>
        <v>0</v>
      </c>
      <c r="Y343" s="329"/>
      <c r="Z343" s="329"/>
      <c r="AA343" s="329"/>
      <c r="AB343" s="1090"/>
      <c r="AC343" s="326"/>
      <c r="AD343" s="1069"/>
      <c r="AE343" s="1084"/>
      <c r="AK343" s="140"/>
    </row>
    <row r="344" spans="1:37" x14ac:dyDescent="0.25">
      <c r="A344" s="140">
        <v>1</v>
      </c>
      <c r="B344" s="1202" t="s">
        <v>210</v>
      </c>
      <c r="C344" s="1032"/>
      <c r="D344" s="1310">
        <v>300</v>
      </c>
      <c r="E344" s="228">
        <v>674</v>
      </c>
      <c r="F344" s="126">
        <f>ROUND(E344/12*$B$4,0)</f>
        <v>169</v>
      </c>
      <c r="G344" s="126">
        <v>134</v>
      </c>
      <c r="H344" s="1097">
        <f>G344/F344*100</f>
        <v>79.289940828402365</v>
      </c>
      <c r="I344" s="1311">
        <v>5.8</v>
      </c>
      <c r="J344" s="321">
        <f>M344/G344</f>
        <v>5.7985074626865671</v>
      </c>
      <c r="K344" s="1087">
        <f>ROUND(E344*I344,0)</f>
        <v>3909</v>
      </c>
      <c r="L344" s="156">
        <f>K344/12*$B$4</f>
        <v>977.25</v>
      </c>
      <c r="M344" s="281">
        <v>777</v>
      </c>
      <c r="N344" s="156">
        <f>M344/L344*100</f>
        <v>79.508825786646199</v>
      </c>
      <c r="O344" s="156">
        <f>ROUND(K344/D344,0)</f>
        <v>13</v>
      </c>
      <c r="P344" s="156">
        <f>M344/$B$4*12/O344</f>
        <v>239.07692307692307</v>
      </c>
      <c r="Q344" s="329"/>
      <c r="R344" s="329"/>
      <c r="S344" s="329"/>
      <c r="T344" s="326"/>
      <c r="U344" s="329">
        <f t="shared" si="94"/>
        <v>0</v>
      </c>
      <c r="V344" s="773"/>
      <c r="W344" s="329"/>
      <c r="X344" s="329"/>
      <c r="Y344" s="329"/>
      <c r="Z344" s="329"/>
      <c r="AA344" s="329"/>
      <c r="AB344" s="941"/>
      <c r="AC344" s="326"/>
      <c r="AD344" s="1069"/>
      <c r="AE344" s="1084"/>
      <c r="AK344" s="140"/>
    </row>
    <row r="345" spans="1:37" x14ac:dyDescent="0.25">
      <c r="A345" s="140">
        <v>1</v>
      </c>
      <c r="B345" s="1202" t="s">
        <v>62</v>
      </c>
      <c r="C345" s="3097"/>
      <c r="D345" s="1312">
        <v>300</v>
      </c>
      <c r="E345" s="412">
        <v>208</v>
      </c>
      <c r="F345" s="132">
        <f>ROUND(E345/12*$B$4,0)</f>
        <v>52</v>
      </c>
      <c r="G345" s="1313">
        <v>39</v>
      </c>
      <c r="H345" s="132">
        <f>G345/F345*100</f>
        <v>75</v>
      </c>
      <c r="I345" s="1160">
        <v>12</v>
      </c>
      <c r="J345" s="1094">
        <f>M345/G345</f>
        <v>10.641025641025641</v>
      </c>
      <c r="K345" s="1095">
        <f>ROUND(E345*I345,0)</f>
        <v>2496</v>
      </c>
      <c r="L345" s="281">
        <f>K345/12*$B$4</f>
        <v>624</v>
      </c>
      <c r="M345" s="281">
        <v>415</v>
      </c>
      <c r="N345" s="281">
        <f>M345/L345*100</f>
        <v>66.506410256410248</v>
      </c>
      <c r="O345" s="1095">
        <f>ROUND(K345/D345,0)</f>
        <v>8</v>
      </c>
      <c r="P345" s="281">
        <f>M345/$B$4*12/O345</f>
        <v>207.5</v>
      </c>
      <c r="Q345" s="330"/>
      <c r="R345" s="330"/>
      <c r="S345" s="330"/>
      <c r="T345" s="861"/>
      <c r="U345" s="330">
        <f t="shared" si="94"/>
        <v>0</v>
      </c>
      <c r="V345" s="1116"/>
      <c r="W345" s="330"/>
      <c r="X345" s="330"/>
      <c r="Y345" s="330"/>
      <c r="Z345" s="330"/>
      <c r="AA345" s="330"/>
      <c r="AB345" s="1314"/>
      <c r="AC345" s="861"/>
      <c r="AD345" s="1069"/>
      <c r="AE345" s="1084"/>
      <c r="AK345" s="140"/>
    </row>
    <row r="346" spans="1:37" x14ac:dyDescent="0.25">
      <c r="A346" s="140">
        <v>1</v>
      </c>
      <c r="B346" s="1315" t="s">
        <v>74</v>
      </c>
      <c r="C346" s="1316"/>
      <c r="D346" s="1317"/>
      <c r="E346" s="18">
        <f>SUM(E343:E345)</f>
        <v>1185</v>
      </c>
      <c r="F346" s="10">
        <f>SUM(F343:F345)</f>
        <v>297</v>
      </c>
      <c r="G346" s="10">
        <f>SUM(G343:G345)</f>
        <v>247</v>
      </c>
      <c r="H346" s="10">
        <f>G346/F346*100</f>
        <v>83.16498316498317</v>
      </c>
      <c r="I346" s="8">
        <f>IF(E346=0,0,K346/E346)</f>
        <v>8.7291139240506332</v>
      </c>
      <c r="J346" s="8">
        <f>M346/G346</f>
        <v>8.615384615384615</v>
      </c>
      <c r="K346" s="7">
        <f>SUM(K343:K345)</f>
        <v>10344</v>
      </c>
      <c r="L346" s="7">
        <f>SUM(L343:L345)</f>
        <v>2586</v>
      </c>
      <c r="M346" s="7">
        <f>SUM(M343:M345)</f>
        <v>2128</v>
      </c>
      <c r="N346" s="1188">
        <f>M346/L346*100</f>
        <v>82.289249806651199</v>
      </c>
      <c r="O346" s="7">
        <f>SUM(O343:O345)</f>
        <v>34</v>
      </c>
      <c r="P346" s="1188">
        <f>M346/$B$4*12/O346</f>
        <v>250.35294117647058</v>
      </c>
      <c r="Q346" s="327"/>
      <c r="R346" s="327"/>
      <c r="S346" s="327"/>
      <c r="T346" s="866"/>
      <c r="U346" s="327">
        <f t="shared" si="94"/>
        <v>0</v>
      </c>
      <c r="V346" s="777"/>
      <c r="W346" s="327"/>
      <c r="X346" s="327"/>
      <c r="Y346" s="327"/>
      <c r="Z346" s="327"/>
      <c r="AA346" s="327"/>
      <c r="AB346" s="907"/>
      <c r="AC346" s="866"/>
      <c r="AD346" s="1069"/>
      <c r="AE346" s="1084"/>
      <c r="AK346" s="140"/>
    </row>
    <row r="347" spans="1:37" ht="30" x14ac:dyDescent="0.25">
      <c r="A347" s="140">
        <v>1</v>
      </c>
      <c r="B347" s="1318" t="s">
        <v>122</v>
      </c>
      <c r="C347" s="1319"/>
      <c r="D347" s="1320"/>
      <c r="E347" s="760"/>
      <c r="F347" s="761"/>
      <c r="G347" s="761"/>
      <c r="H347" s="761"/>
      <c r="I347" s="285"/>
      <c r="J347" s="285"/>
      <c r="K347" s="1100"/>
      <c r="L347" s="1100"/>
      <c r="M347" s="1100"/>
      <c r="N347" s="1100"/>
      <c r="O347" s="1100"/>
      <c r="P347" s="1100"/>
      <c r="Q347" s="328"/>
      <c r="R347" s="328"/>
      <c r="S347" s="328"/>
      <c r="T347" s="368"/>
      <c r="U347" s="328">
        <f t="shared" si="94"/>
        <v>0</v>
      </c>
      <c r="V347" s="776"/>
      <c r="W347" s="328"/>
      <c r="X347" s="328"/>
      <c r="Y347" s="328"/>
      <c r="Z347" s="328"/>
      <c r="AA347" s="328"/>
      <c r="AB347" s="916"/>
      <c r="AC347" s="368"/>
      <c r="AD347" s="1069"/>
      <c r="AE347" s="1084"/>
      <c r="AK347" s="140"/>
    </row>
    <row r="348" spans="1:37" x14ac:dyDescent="0.25">
      <c r="A348" s="140">
        <v>1</v>
      </c>
      <c r="B348" s="135" t="s">
        <v>159</v>
      </c>
      <c r="C348" s="449"/>
      <c r="D348" s="1321">
        <v>240</v>
      </c>
      <c r="E348" s="231">
        <v>403</v>
      </c>
      <c r="F348" s="126">
        <f>ROUND(E348/12*$B$4,0)</f>
        <v>101</v>
      </c>
      <c r="G348" s="127">
        <v>106</v>
      </c>
      <c r="H348" s="126">
        <f>G348/F348*100</f>
        <v>104.95049504950495</v>
      </c>
      <c r="I348" s="1152">
        <v>8</v>
      </c>
      <c r="J348" s="155">
        <f>M348/G348</f>
        <v>8.0943396226415096</v>
      </c>
      <c r="K348" s="1144">
        <f>ROUND(E348*I348,0)</f>
        <v>3224</v>
      </c>
      <c r="L348" s="281">
        <f>K348/12*$B$4</f>
        <v>806</v>
      </c>
      <c r="M348" s="156">
        <v>858</v>
      </c>
      <c r="N348" s="281">
        <f>M348/L348*100</f>
        <v>106.45161290322579</v>
      </c>
      <c r="O348" s="156">
        <f>ROUND(K348/D348,0)</f>
        <v>13</v>
      </c>
      <c r="P348" s="156">
        <f>M348/$B$4*12/O348</f>
        <v>264</v>
      </c>
      <c r="Q348" s="329"/>
      <c r="R348" s="329"/>
      <c r="S348" s="329"/>
      <c r="T348" s="326"/>
      <c r="U348" s="329">
        <f t="shared" si="94"/>
        <v>0</v>
      </c>
      <c r="V348" s="773"/>
      <c r="W348" s="329"/>
      <c r="X348" s="329"/>
      <c r="Y348" s="329"/>
      <c r="Z348" s="329"/>
      <c r="AA348" s="329"/>
      <c r="AB348" s="910"/>
      <c r="AC348" s="326"/>
      <c r="AD348" s="1069"/>
      <c r="AE348" s="1084"/>
      <c r="AK348" s="140"/>
    </row>
    <row r="349" spans="1:37" s="150" customFormat="1" x14ac:dyDescent="0.25">
      <c r="A349" s="140">
        <v>1</v>
      </c>
      <c r="B349" s="9" t="s">
        <v>6</v>
      </c>
      <c r="C349" s="449"/>
      <c r="D349" s="1321">
        <v>240</v>
      </c>
      <c r="E349" s="231">
        <v>154</v>
      </c>
      <c r="F349" s="132">
        <f>ROUND(E349/12*$B$4,0)</f>
        <v>39</v>
      </c>
      <c r="G349" s="132">
        <v>53</v>
      </c>
      <c r="H349" s="132">
        <f>G349/F349*100</f>
        <v>135.89743589743591</v>
      </c>
      <c r="I349" s="1160">
        <v>3</v>
      </c>
      <c r="J349" s="1094">
        <f>M349/G349</f>
        <v>3</v>
      </c>
      <c r="K349" s="281">
        <f>ROUND(E349*I349,0)</f>
        <v>462</v>
      </c>
      <c r="L349" s="281">
        <f>K349/12*$B$4</f>
        <v>115.5</v>
      </c>
      <c r="M349" s="156">
        <v>159</v>
      </c>
      <c r="N349" s="281">
        <f>M349/L349*100</f>
        <v>137.66233766233768</v>
      </c>
      <c r="O349" s="281">
        <f>ROUND(K349/D349,0)</f>
        <v>2</v>
      </c>
      <c r="P349" s="281">
        <f>M349/$B$4*12/O349</f>
        <v>318</v>
      </c>
      <c r="Q349" s="329"/>
      <c r="R349" s="329"/>
      <c r="S349" s="329"/>
      <c r="T349" s="861"/>
      <c r="U349" s="330">
        <f t="shared" si="94"/>
        <v>0</v>
      </c>
      <c r="V349" s="773"/>
      <c r="W349" s="330"/>
      <c r="X349" s="330"/>
      <c r="Y349" s="329"/>
      <c r="Z349" s="329"/>
      <c r="AA349" s="330"/>
      <c r="AB349" s="1090"/>
      <c r="AC349" s="861"/>
      <c r="AD349" s="1069"/>
      <c r="AE349" s="1084"/>
    </row>
    <row r="350" spans="1:37" s="150" customFormat="1" x14ac:dyDescent="0.25">
      <c r="A350" s="2240">
        <v>1</v>
      </c>
      <c r="B350" s="2238" t="s">
        <v>403</v>
      </c>
      <c r="C350" s="740"/>
      <c r="D350" s="2918">
        <v>240</v>
      </c>
      <c r="E350" s="1308">
        <v>130</v>
      </c>
      <c r="F350" s="131">
        <f>ROUND(E350/12*$B$4,0)</f>
        <v>33</v>
      </c>
      <c r="G350" s="131">
        <v>26</v>
      </c>
      <c r="H350" s="131">
        <f>G350/F350*100</f>
        <v>78.787878787878782</v>
      </c>
      <c r="I350" s="2919">
        <v>10</v>
      </c>
      <c r="J350" s="1098">
        <f>M350/G350</f>
        <v>8.1923076923076916</v>
      </c>
      <c r="K350" s="1099">
        <f>ROUND(E350*I350,0)</f>
        <v>1300</v>
      </c>
      <c r="L350" s="1099">
        <f>K350/12*$B$4</f>
        <v>325</v>
      </c>
      <c r="M350" s="1086">
        <v>213</v>
      </c>
      <c r="N350" s="1099">
        <f>M350/L350*100</f>
        <v>65.538461538461533</v>
      </c>
      <c r="O350" s="1099">
        <f>ROUND(K350/D350,0)</f>
        <v>5</v>
      </c>
      <c r="P350" s="1099">
        <f>M350/$B$4*12/O350</f>
        <v>170.4</v>
      </c>
      <c r="Q350" s="331"/>
      <c r="R350" s="331"/>
      <c r="S350" s="331"/>
      <c r="T350" s="864"/>
      <c r="U350" s="336"/>
      <c r="V350" s="1266"/>
      <c r="W350" s="336"/>
      <c r="X350" s="336"/>
      <c r="Y350" s="331"/>
      <c r="Z350" s="331"/>
      <c r="AA350" s="336"/>
      <c r="AB350" s="1049"/>
      <c r="AC350" s="862"/>
      <c r="AD350" s="1069"/>
      <c r="AE350" s="1084"/>
    </row>
    <row r="351" spans="1:37" x14ac:dyDescent="0.25">
      <c r="A351" s="140">
        <v>1</v>
      </c>
      <c r="B351" s="1322" t="s">
        <v>174</v>
      </c>
      <c r="C351" s="1323"/>
      <c r="D351" s="1322"/>
      <c r="E351" s="18">
        <f>SUM(E348:E350)</f>
        <v>687</v>
      </c>
      <c r="F351" s="10">
        <f>SUM(F348:F350)</f>
        <v>173</v>
      </c>
      <c r="G351" s="10">
        <f>SUM(G348:G350)</f>
        <v>185</v>
      </c>
      <c r="H351" s="37">
        <f>G351/F351*100</f>
        <v>106.93641618497109</v>
      </c>
      <c r="I351" s="8">
        <f>IF(E351=0,0,K351/E351)</f>
        <v>7.2576419213973802</v>
      </c>
      <c r="J351" s="1324">
        <f>M351/G351</f>
        <v>6.6486486486486482</v>
      </c>
      <c r="K351" s="1105">
        <f>SUM(K348:K350)</f>
        <v>4986</v>
      </c>
      <c r="L351" s="1105">
        <f>SUM(L348:L350)</f>
        <v>1246.5</v>
      </c>
      <c r="M351" s="1105">
        <f>SUM(M348:M350)</f>
        <v>1230</v>
      </c>
      <c r="N351" s="1188">
        <f>M351/L351*100</f>
        <v>98.676293622141998</v>
      </c>
      <c r="O351" s="1105">
        <f>SUM(O348:O350)</f>
        <v>20</v>
      </c>
      <c r="P351" s="1188">
        <f>M351/$B$4*12/O351</f>
        <v>246</v>
      </c>
      <c r="Q351" s="327"/>
      <c r="R351" s="327"/>
      <c r="S351" s="327"/>
      <c r="T351" s="866"/>
      <c r="U351" s="327">
        <f>AA351-Z351-W351</f>
        <v>0</v>
      </c>
      <c r="V351" s="777"/>
      <c r="W351" s="327"/>
      <c r="X351" s="327"/>
      <c r="Y351" s="327"/>
      <c r="Z351" s="327"/>
      <c r="AA351" s="327"/>
      <c r="AB351" s="907"/>
      <c r="AC351" s="866"/>
      <c r="AD351" s="1069"/>
      <c r="AE351" s="1084"/>
      <c r="AK351" s="140"/>
    </row>
    <row r="352" spans="1:37" ht="30" thickBot="1" x14ac:dyDescent="0.3">
      <c r="A352" s="140">
        <v>1</v>
      </c>
      <c r="B352" s="1273" t="s">
        <v>193</v>
      </c>
      <c r="C352" s="1273"/>
      <c r="D352" s="1273"/>
      <c r="E352" s="33">
        <f>SUM(E351,E346)</f>
        <v>1872</v>
      </c>
      <c r="F352" s="7">
        <f>SUM(F351,F346)</f>
        <v>470</v>
      </c>
      <c r="G352" s="7">
        <f>SUM(G351,G346)</f>
        <v>432</v>
      </c>
      <c r="H352" s="7">
        <f>G352/F352*100</f>
        <v>91.914893617021278</v>
      </c>
      <c r="I352" s="8">
        <f>IF(E352=0,0,K352/E352)</f>
        <v>8.1891025641025639</v>
      </c>
      <c r="J352" s="8">
        <f>M352/G352</f>
        <v>7.7731481481481479</v>
      </c>
      <c r="K352" s="7">
        <f>SUM(K351,K346)</f>
        <v>15330</v>
      </c>
      <c r="L352" s="7">
        <f>SUM(L351,L346)</f>
        <v>3832.5</v>
      </c>
      <c r="M352" s="7">
        <f>SUM(M351,M346)</f>
        <v>3358</v>
      </c>
      <c r="N352" s="1188">
        <f>M352/L352*100</f>
        <v>87.61904761904762</v>
      </c>
      <c r="O352" s="1188">
        <f>SUM(O351,O346)</f>
        <v>54</v>
      </c>
      <c r="P352" s="1188">
        <f>M352/$B$4*12/O352</f>
        <v>248.74074074074073</v>
      </c>
      <c r="Q352" s="327">
        <v>116927.70517153441</v>
      </c>
      <c r="R352" s="327">
        <v>116927.70517153441</v>
      </c>
      <c r="S352" s="327">
        <v>116927.70517153441</v>
      </c>
      <c r="T352" s="857">
        <f>Q352/12*$B$4+(R352-Q352)/11*2+(S352-R352)/10*1</f>
        <v>29231.926292883603</v>
      </c>
      <c r="U352" s="327">
        <f>AA352-Z352-W352</f>
        <v>25820.248499999998</v>
      </c>
      <c r="V352" s="777"/>
      <c r="W352" s="327"/>
      <c r="X352" s="327">
        <f>U352-T352</f>
        <v>-3411.6777928836054</v>
      </c>
      <c r="Y352" s="327"/>
      <c r="Z352" s="327">
        <v>0</v>
      </c>
      <c r="AA352" s="327">
        <v>25820.248499999998</v>
      </c>
      <c r="AB352" s="1107"/>
      <c r="AC352" s="866"/>
      <c r="AD352" s="1069"/>
      <c r="AE352" s="1084"/>
      <c r="AK352" s="140"/>
    </row>
    <row r="353" spans="1:37" ht="16.5" thickBot="1" x14ac:dyDescent="0.3">
      <c r="A353" s="140">
        <v>1</v>
      </c>
      <c r="B353" s="1174" t="s">
        <v>273</v>
      </c>
      <c r="C353" s="1325"/>
      <c r="D353" s="1282"/>
      <c r="E353" s="1326"/>
      <c r="F353" s="1327"/>
      <c r="G353" s="1327"/>
      <c r="H353" s="1327"/>
      <c r="I353" s="1222"/>
      <c r="J353" s="1222"/>
      <c r="K353" s="1178"/>
      <c r="L353" s="1222"/>
      <c r="M353" s="1222">
        <f>SUM(M287,M338,M352)</f>
        <v>30179</v>
      </c>
      <c r="N353" s="1222"/>
      <c r="O353" s="1222"/>
      <c r="P353" s="1178"/>
      <c r="Q353" s="335">
        <f t="shared" ref="Q353:AA353" si="95">SUM(Q352,Q338,Q287,Q341)</f>
        <v>1268435.395996212</v>
      </c>
      <c r="R353" s="335">
        <f t="shared" ref="R353:S353" si="96">SUM(R352,R338,R287,R341)</f>
        <v>1268435.395996212</v>
      </c>
      <c r="S353" s="335">
        <f t="shared" si="96"/>
        <v>1268435.395996212</v>
      </c>
      <c r="T353" s="863">
        <f t="shared" si="95"/>
        <v>317108.84899905301</v>
      </c>
      <c r="U353" s="335">
        <f t="shared" si="95"/>
        <v>327123.92146999994</v>
      </c>
      <c r="V353" s="778">
        <f t="shared" si="95"/>
        <v>0</v>
      </c>
      <c r="W353" s="335">
        <f t="shared" si="95"/>
        <v>1786.9637199999995</v>
      </c>
      <c r="X353" s="335">
        <f t="shared" si="95"/>
        <v>10015.072470946949</v>
      </c>
      <c r="Y353" s="335">
        <f t="shared" si="95"/>
        <v>-129.23848000000001</v>
      </c>
      <c r="Z353" s="335">
        <f t="shared" si="95"/>
        <v>-272.23415</v>
      </c>
      <c r="AA353" s="335">
        <f t="shared" si="95"/>
        <v>328638.65104000003</v>
      </c>
      <c r="AB353" s="1328"/>
      <c r="AC353" s="863">
        <f>SUM(AC352,AC338,AC287,AC341)</f>
        <v>0</v>
      </c>
      <c r="AD353" s="1069"/>
      <c r="AE353" s="1084"/>
      <c r="AK353" s="140"/>
    </row>
    <row r="354" spans="1:37" x14ac:dyDescent="0.25">
      <c r="A354" s="140">
        <v>1</v>
      </c>
      <c r="B354" s="1182"/>
      <c r="C354" s="1183"/>
      <c r="D354" s="1182"/>
      <c r="E354" s="1091"/>
      <c r="F354" s="129"/>
      <c r="G354" s="129"/>
      <c r="H354" s="129"/>
      <c r="I354" s="1147"/>
      <c r="J354" s="1147"/>
      <c r="K354" s="1139"/>
      <c r="L354" s="1100"/>
      <c r="M354" s="1100"/>
      <c r="N354" s="1100"/>
      <c r="O354" s="1100"/>
      <c r="P354" s="1100"/>
      <c r="Q354" s="328"/>
      <c r="R354" s="328"/>
      <c r="S354" s="328"/>
      <c r="T354" s="368"/>
      <c r="U354" s="328"/>
      <c r="V354" s="776"/>
      <c r="W354" s="328"/>
      <c r="X354" s="328"/>
      <c r="Y354" s="328"/>
      <c r="Z354" s="328"/>
      <c r="AA354" s="328"/>
      <c r="AB354" s="1140"/>
      <c r="AC354" s="368"/>
      <c r="AD354" s="1069"/>
      <c r="AE354" s="1084"/>
      <c r="AK354" s="140"/>
    </row>
    <row r="355" spans="1:37" ht="43.5" x14ac:dyDescent="0.25">
      <c r="A355" s="140">
        <v>1</v>
      </c>
      <c r="B355" s="1074" t="s">
        <v>342</v>
      </c>
      <c r="C355" s="1074"/>
      <c r="D355" s="12"/>
      <c r="E355" s="219"/>
      <c r="F355" s="126"/>
      <c r="G355" s="126"/>
      <c r="H355" s="126"/>
      <c r="I355" s="155"/>
      <c r="J355" s="155"/>
      <c r="K355" s="1144"/>
      <c r="L355" s="156"/>
      <c r="M355" s="156"/>
      <c r="N355" s="156"/>
      <c r="O355" s="156"/>
      <c r="P355" s="156"/>
      <c r="Q355" s="329"/>
      <c r="R355" s="329"/>
      <c r="S355" s="329"/>
      <c r="T355" s="326"/>
      <c r="U355" s="329"/>
      <c r="V355" s="773"/>
      <c r="W355" s="329"/>
      <c r="X355" s="329"/>
      <c r="Y355" s="329"/>
      <c r="Z355" s="329"/>
      <c r="AA355" s="329"/>
      <c r="AB355" s="941"/>
      <c r="AC355" s="326"/>
      <c r="AD355" s="1069"/>
      <c r="AE355" s="1084"/>
      <c r="AK355" s="140"/>
    </row>
    <row r="356" spans="1:37" x14ac:dyDescent="0.25">
      <c r="A356" s="140">
        <v>1</v>
      </c>
      <c r="B356" s="1080" t="s">
        <v>5</v>
      </c>
      <c r="C356" s="1081"/>
      <c r="D356" s="1080"/>
      <c r="E356" s="219"/>
      <c r="F356" s="126"/>
      <c r="G356" s="126"/>
      <c r="H356" s="126"/>
      <c r="I356" s="155"/>
      <c r="J356" s="155"/>
      <c r="K356" s="1144"/>
      <c r="L356" s="156"/>
      <c r="M356" s="156"/>
      <c r="N356" s="156"/>
      <c r="O356" s="156"/>
      <c r="P356" s="156"/>
      <c r="Q356" s="329"/>
      <c r="R356" s="329"/>
      <c r="S356" s="329"/>
      <c r="T356" s="326"/>
      <c r="U356" s="329">
        <f>AA356-Z356-W356</f>
        <v>0</v>
      </c>
      <c r="V356" s="773"/>
      <c r="W356" s="329"/>
      <c r="X356" s="329"/>
      <c r="Y356" s="329"/>
      <c r="Z356" s="329"/>
      <c r="AA356" s="329"/>
      <c r="AB356" s="941"/>
      <c r="AC356" s="326"/>
      <c r="AD356" s="1069"/>
      <c r="AE356" s="1084"/>
      <c r="AK356" s="140"/>
    </row>
    <row r="357" spans="1:37" s="2240" customFormat="1" ht="30" x14ac:dyDescent="0.25">
      <c r="A357" s="2240">
        <v>1</v>
      </c>
      <c r="B357" s="11" t="s">
        <v>480</v>
      </c>
      <c r="C357" s="1082" t="s">
        <v>252</v>
      </c>
      <c r="D357" s="11">
        <v>340</v>
      </c>
      <c r="E357" s="219">
        <v>900</v>
      </c>
      <c r="F357" s="126">
        <f t="shared" ref="F357:F368" si="97">E357/12*$B$4</f>
        <v>225</v>
      </c>
      <c r="G357" s="126">
        <v>182</v>
      </c>
      <c r="H357" s="126">
        <f t="shared" ref="H357:H372" si="98">G357/F357*100</f>
        <v>80.888888888888886</v>
      </c>
      <c r="I357" s="1329">
        <v>8.6999999999999993</v>
      </c>
      <c r="J357" s="155">
        <f t="shared" ref="J357:J369" si="99">M357/G357</f>
        <v>9.9010989010989015</v>
      </c>
      <c r="K357" s="1144">
        <f t="shared" ref="K357:K368" si="100">ROUND(E357*I357,0)</f>
        <v>7830</v>
      </c>
      <c r="L357" s="156">
        <f t="shared" ref="L357:L368" si="101">K357/12*$B$4</f>
        <v>1957.5</v>
      </c>
      <c r="M357" s="156">
        <v>1802</v>
      </c>
      <c r="N357" s="156">
        <f t="shared" ref="N357:N369" si="102">M357/L357*100</f>
        <v>92.056194125159635</v>
      </c>
      <c r="O357" s="1250">
        <f t="shared" ref="O357:O368" si="103">ROUND(K357/D357,0)</f>
        <v>23</v>
      </c>
      <c r="P357" s="156">
        <f t="shared" ref="P357:P369" si="104">M357/$B$4*12/O357</f>
        <v>313.39130434782606</v>
      </c>
      <c r="Q357" s="329"/>
      <c r="R357" s="329"/>
      <c r="S357" s="329"/>
      <c r="T357" s="326"/>
      <c r="U357" s="329"/>
      <c r="V357" s="773"/>
      <c r="W357" s="329"/>
      <c r="X357" s="329"/>
      <c r="Y357" s="329"/>
      <c r="Z357" s="329"/>
      <c r="AA357" s="329"/>
      <c r="AB357" s="941"/>
      <c r="AC357" s="326"/>
      <c r="AD357" s="1069"/>
      <c r="AE357" s="1084"/>
    </row>
    <row r="358" spans="1:37" ht="30" x14ac:dyDescent="0.25">
      <c r="A358" s="140">
        <v>1</v>
      </c>
      <c r="B358" s="208" t="s">
        <v>596</v>
      </c>
      <c r="C358" s="1082" t="s">
        <v>252</v>
      </c>
      <c r="D358" s="11">
        <v>340</v>
      </c>
      <c r="E358" s="219">
        <v>1080</v>
      </c>
      <c r="F358" s="126">
        <f t="shared" si="97"/>
        <v>270</v>
      </c>
      <c r="G358" s="126">
        <v>310</v>
      </c>
      <c r="H358" s="126">
        <f t="shared" si="98"/>
        <v>114.81481481481481</v>
      </c>
      <c r="I358" s="1329">
        <v>9.1</v>
      </c>
      <c r="J358" s="155">
        <f t="shared" si="99"/>
        <v>7.2387096774193544</v>
      </c>
      <c r="K358" s="1144">
        <f t="shared" si="100"/>
        <v>9828</v>
      </c>
      <c r="L358" s="156">
        <f t="shared" si="101"/>
        <v>2457</v>
      </c>
      <c r="M358" s="156">
        <v>2244</v>
      </c>
      <c r="N358" s="156">
        <f t="shared" si="102"/>
        <v>91.330891330891333</v>
      </c>
      <c r="O358" s="1250">
        <f t="shared" si="103"/>
        <v>29</v>
      </c>
      <c r="P358" s="156">
        <f t="shared" si="104"/>
        <v>309.51724137931035</v>
      </c>
      <c r="Q358" s="329"/>
      <c r="R358" s="329"/>
      <c r="S358" s="329"/>
      <c r="T358" s="326"/>
      <c r="U358" s="329">
        <f>AA358-Z358-W358</f>
        <v>0</v>
      </c>
      <c r="V358" s="773"/>
      <c r="W358" s="329"/>
      <c r="X358" s="329"/>
      <c r="Y358" s="329"/>
      <c r="Z358" s="329"/>
      <c r="AA358" s="329"/>
      <c r="AB358" s="941"/>
      <c r="AC358" s="326"/>
      <c r="AD358" s="1069"/>
      <c r="AE358" s="1084"/>
      <c r="AK358" s="140"/>
    </row>
    <row r="359" spans="1:37" ht="45" x14ac:dyDescent="0.25">
      <c r="A359" s="140">
        <v>1</v>
      </c>
      <c r="B359" s="208" t="s">
        <v>481</v>
      </c>
      <c r="C359" s="1082" t="s">
        <v>252</v>
      </c>
      <c r="D359" s="11">
        <v>340</v>
      </c>
      <c r="E359" s="219">
        <v>3570</v>
      </c>
      <c r="F359" s="126">
        <f t="shared" si="97"/>
        <v>892.5</v>
      </c>
      <c r="G359" s="126">
        <v>926</v>
      </c>
      <c r="H359" s="126">
        <f t="shared" si="98"/>
        <v>103.75350140056024</v>
      </c>
      <c r="I359" s="1329">
        <v>4.8</v>
      </c>
      <c r="J359" s="155">
        <f t="shared" si="99"/>
        <v>4.5842332613390928</v>
      </c>
      <c r="K359" s="1144">
        <f t="shared" si="100"/>
        <v>17136</v>
      </c>
      <c r="L359" s="156">
        <f t="shared" si="101"/>
        <v>4284</v>
      </c>
      <c r="M359" s="156">
        <v>4245</v>
      </c>
      <c r="N359" s="156">
        <f t="shared" si="102"/>
        <v>99.089635854341736</v>
      </c>
      <c r="O359" s="1250">
        <f t="shared" si="103"/>
        <v>50</v>
      </c>
      <c r="P359" s="156">
        <f t="shared" si="104"/>
        <v>339.6</v>
      </c>
      <c r="Q359" s="329"/>
      <c r="R359" s="329"/>
      <c r="S359" s="329"/>
      <c r="T359" s="326"/>
      <c r="U359" s="329">
        <f>AA359-Z359-W359</f>
        <v>0</v>
      </c>
      <c r="V359" s="773"/>
      <c r="W359" s="329"/>
      <c r="X359" s="329"/>
      <c r="Y359" s="329"/>
      <c r="Z359" s="329"/>
      <c r="AA359" s="329"/>
      <c r="AB359" s="941"/>
      <c r="AC359" s="326"/>
      <c r="AD359" s="1069"/>
      <c r="AE359" s="1084"/>
      <c r="AK359" s="140"/>
    </row>
    <row r="360" spans="1:37" s="2240" customFormat="1" ht="60" x14ac:dyDescent="0.25">
      <c r="A360" s="2240">
        <v>1</v>
      </c>
      <c r="B360" s="208" t="s">
        <v>651</v>
      </c>
      <c r="C360" s="1082" t="s">
        <v>252</v>
      </c>
      <c r="D360" s="11">
        <v>340</v>
      </c>
      <c r="E360" s="219">
        <v>3340</v>
      </c>
      <c r="F360" s="126">
        <f t="shared" si="97"/>
        <v>835</v>
      </c>
      <c r="G360" s="126">
        <v>556</v>
      </c>
      <c r="H360" s="126">
        <f t="shared" si="98"/>
        <v>66.58682634730539</v>
      </c>
      <c r="I360" s="1329">
        <v>3.4</v>
      </c>
      <c r="J360" s="155">
        <f t="shared" si="99"/>
        <v>3.4478417266187051</v>
      </c>
      <c r="K360" s="1144">
        <f t="shared" si="100"/>
        <v>11356</v>
      </c>
      <c r="L360" s="156">
        <f t="shared" si="101"/>
        <v>2839</v>
      </c>
      <c r="M360" s="156">
        <v>1917</v>
      </c>
      <c r="N360" s="156">
        <f t="shared" si="102"/>
        <v>67.52377597745685</v>
      </c>
      <c r="O360" s="1250">
        <f t="shared" si="103"/>
        <v>33</v>
      </c>
      <c r="P360" s="156">
        <f t="shared" si="104"/>
        <v>232.36363636363637</v>
      </c>
      <c r="Q360" s="329"/>
      <c r="R360" s="329"/>
      <c r="S360" s="329"/>
      <c r="T360" s="326"/>
      <c r="U360" s="329"/>
      <c r="V360" s="773"/>
      <c r="W360" s="329"/>
      <c r="X360" s="329"/>
      <c r="Y360" s="329"/>
      <c r="Z360" s="329"/>
      <c r="AA360" s="329"/>
      <c r="AB360" s="941"/>
      <c r="AC360" s="326"/>
      <c r="AD360" s="1069"/>
      <c r="AE360" s="1084"/>
    </row>
    <row r="361" spans="1:37" s="2240" customFormat="1" ht="60" x14ac:dyDescent="0.25">
      <c r="A361" s="2240">
        <v>1</v>
      </c>
      <c r="B361" s="208" t="s">
        <v>573</v>
      </c>
      <c r="C361" s="1082" t="s">
        <v>252</v>
      </c>
      <c r="D361" s="11">
        <v>340</v>
      </c>
      <c r="E361" s="219">
        <v>330</v>
      </c>
      <c r="F361" s="126">
        <f t="shared" si="97"/>
        <v>82.5</v>
      </c>
      <c r="G361" s="126">
        <v>45</v>
      </c>
      <c r="H361" s="126">
        <f t="shared" si="98"/>
        <v>54.54545454545454</v>
      </c>
      <c r="I361" s="1329">
        <v>5.2</v>
      </c>
      <c r="J361" s="155">
        <f t="shared" si="99"/>
        <v>5.4</v>
      </c>
      <c r="K361" s="1144">
        <f t="shared" si="100"/>
        <v>1716</v>
      </c>
      <c r="L361" s="156">
        <f t="shared" si="101"/>
        <v>429</v>
      </c>
      <c r="M361" s="156">
        <v>243</v>
      </c>
      <c r="N361" s="156">
        <f t="shared" si="102"/>
        <v>56.643356643356647</v>
      </c>
      <c r="O361" s="1250">
        <f t="shared" si="103"/>
        <v>5</v>
      </c>
      <c r="P361" s="156">
        <f t="shared" si="104"/>
        <v>194.4</v>
      </c>
      <c r="Q361" s="329"/>
      <c r="R361" s="329"/>
      <c r="S361" s="329"/>
      <c r="T361" s="326"/>
      <c r="U361" s="329"/>
      <c r="V361" s="773"/>
      <c r="W361" s="329"/>
      <c r="X361" s="329"/>
      <c r="Y361" s="329"/>
      <c r="Z361" s="329"/>
      <c r="AA361" s="329"/>
      <c r="AB361" s="941"/>
      <c r="AC361" s="326"/>
      <c r="AD361" s="1069"/>
      <c r="AE361" s="1084"/>
    </row>
    <row r="362" spans="1:37" ht="30" x14ac:dyDescent="0.25">
      <c r="A362" s="140">
        <v>1</v>
      </c>
      <c r="B362" s="208" t="s">
        <v>482</v>
      </c>
      <c r="C362" s="1082" t="s">
        <v>252</v>
      </c>
      <c r="D362" s="11">
        <v>340</v>
      </c>
      <c r="E362" s="219">
        <v>680</v>
      </c>
      <c r="F362" s="126">
        <f t="shared" si="97"/>
        <v>170</v>
      </c>
      <c r="G362" s="126">
        <v>148</v>
      </c>
      <c r="H362" s="126">
        <f t="shared" si="98"/>
        <v>87.058823529411768</v>
      </c>
      <c r="I362" s="1329">
        <v>12.7</v>
      </c>
      <c r="J362" s="155">
        <f t="shared" si="99"/>
        <v>10.662162162162161</v>
      </c>
      <c r="K362" s="1144">
        <f t="shared" si="100"/>
        <v>8636</v>
      </c>
      <c r="L362" s="156">
        <f t="shared" si="101"/>
        <v>2159</v>
      </c>
      <c r="M362" s="156">
        <v>1578</v>
      </c>
      <c r="N362" s="156">
        <f t="shared" si="102"/>
        <v>73.089393237609997</v>
      </c>
      <c r="O362" s="1250">
        <f t="shared" si="103"/>
        <v>25</v>
      </c>
      <c r="P362" s="156">
        <f t="shared" si="104"/>
        <v>252.48</v>
      </c>
      <c r="Q362" s="329"/>
      <c r="R362" s="329"/>
      <c r="S362" s="329"/>
      <c r="T362" s="326"/>
      <c r="U362" s="329">
        <f>AA362-Z362-W362</f>
        <v>0</v>
      </c>
      <c r="V362" s="773"/>
      <c r="W362" s="329"/>
      <c r="X362" s="329"/>
      <c r="Y362" s="329"/>
      <c r="Z362" s="329"/>
      <c r="AA362" s="329"/>
      <c r="AB362" s="941"/>
      <c r="AC362" s="326"/>
      <c r="AD362" s="1069"/>
      <c r="AE362" s="1084"/>
      <c r="AK362" s="140"/>
    </row>
    <row r="363" spans="1:37" ht="30" x14ac:dyDescent="0.25">
      <c r="A363" s="140">
        <v>1</v>
      </c>
      <c r="B363" s="208" t="s">
        <v>483</v>
      </c>
      <c r="C363" s="1082" t="s">
        <v>252</v>
      </c>
      <c r="D363" s="11">
        <v>340</v>
      </c>
      <c r="E363" s="219">
        <v>940</v>
      </c>
      <c r="F363" s="126">
        <f t="shared" si="97"/>
        <v>235</v>
      </c>
      <c r="G363" s="126">
        <v>145</v>
      </c>
      <c r="H363" s="126">
        <f t="shared" si="98"/>
        <v>61.702127659574465</v>
      </c>
      <c r="I363" s="1329">
        <v>8</v>
      </c>
      <c r="J363" s="155">
        <f t="shared" si="99"/>
        <v>10.517241379310345</v>
      </c>
      <c r="K363" s="1144">
        <f t="shared" si="100"/>
        <v>7520</v>
      </c>
      <c r="L363" s="156">
        <f t="shared" si="101"/>
        <v>1880</v>
      </c>
      <c r="M363" s="156">
        <v>1525</v>
      </c>
      <c r="N363" s="156">
        <f t="shared" si="102"/>
        <v>81.11702127659575</v>
      </c>
      <c r="O363" s="1250">
        <f t="shared" si="103"/>
        <v>22</v>
      </c>
      <c r="P363" s="156">
        <f t="shared" si="104"/>
        <v>277.27272727272725</v>
      </c>
      <c r="Q363" s="329"/>
      <c r="R363" s="329"/>
      <c r="S363" s="329"/>
      <c r="T363" s="326"/>
      <c r="U363" s="329">
        <f>AA363-Z363-W363</f>
        <v>0</v>
      </c>
      <c r="V363" s="773"/>
      <c r="W363" s="329"/>
      <c r="X363" s="329"/>
      <c r="Y363" s="329"/>
      <c r="Z363" s="329"/>
      <c r="AA363" s="329"/>
      <c r="AB363" s="941"/>
      <c r="AC363" s="326"/>
      <c r="AD363" s="1069"/>
      <c r="AE363" s="1084"/>
      <c r="AK363" s="140"/>
    </row>
    <row r="364" spans="1:37" s="2240" customFormat="1" ht="30" x14ac:dyDescent="0.25">
      <c r="A364" s="2240">
        <v>1</v>
      </c>
      <c r="B364" s="208" t="s">
        <v>484</v>
      </c>
      <c r="C364" s="1082" t="s">
        <v>252</v>
      </c>
      <c r="D364" s="11">
        <v>340</v>
      </c>
      <c r="E364" s="219">
        <v>756</v>
      </c>
      <c r="F364" s="126">
        <f t="shared" si="97"/>
        <v>189</v>
      </c>
      <c r="G364" s="126">
        <v>187</v>
      </c>
      <c r="H364" s="126">
        <f t="shared" si="98"/>
        <v>98.941798941798936</v>
      </c>
      <c r="I364" s="1329">
        <v>13.1</v>
      </c>
      <c r="J364" s="155">
        <f t="shared" si="99"/>
        <v>11.647058823529411</v>
      </c>
      <c r="K364" s="1144">
        <f t="shared" si="100"/>
        <v>9904</v>
      </c>
      <c r="L364" s="156">
        <f t="shared" si="101"/>
        <v>2476</v>
      </c>
      <c r="M364" s="156">
        <v>2178</v>
      </c>
      <c r="N364" s="156">
        <f t="shared" si="102"/>
        <v>87.964458804523431</v>
      </c>
      <c r="O364" s="1250">
        <f t="shared" si="103"/>
        <v>29</v>
      </c>
      <c r="P364" s="156">
        <f t="shared" si="104"/>
        <v>300.41379310344826</v>
      </c>
      <c r="Q364" s="329"/>
      <c r="R364" s="329"/>
      <c r="S364" s="329"/>
      <c r="T364" s="326"/>
      <c r="U364" s="329"/>
      <c r="V364" s="773"/>
      <c r="W364" s="329"/>
      <c r="X364" s="329"/>
      <c r="Y364" s="329"/>
      <c r="Z364" s="329"/>
      <c r="AA364" s="329"/>
      <c r="AB364" s="941"/>
      <c r="AC364" s="326"/>
      <c r="AD364" s="1069"/>
      <c r="AE364" s="1084"/>
    </row>
    <row r="365" spans="1:37" s="2240" customFormat="1" ht="45" x14ac:dyDescent="0.25">
      <c r="A365" s="2240">
        <v>1</v>
      </c>
      <c r="B365" s="208" t="s">
        <v>574</v>
      </c>
      <c r="C365" s="1082" t="s">
        <v>252</v>
      </c>
      <c r="D365" s="11">
        <v>340</v>
      </c>
      <c r="E365" s="219">
        <v>636</v>
      </c>
      <c r="F365" s="126">
        <f t="shared" si="97"/>
        <v>159</v>
      </c>
      <c r="G365" s="126">
        <v>146</v>
      </c>
      <c r="H365" s="126">
        <f t="shared" si="98"/>
        <v>91.823899371069189</v>
      </c>
      <c r="I365" s="1329">
        <v>12.3</v>
      </c>
      <c r="J365" s="155">
        <f t="shared" si="99"/>
        <v>11.726027397260275</v>
      </c>
      <c r="K365" s="1144">
        <f t="shared" si="100"/>
        <v>7823</v>
      </c>
      <c r="L365" s="156">
        <f t="shared" si="101"/>
        <v>1955.75</v>
      </c>
      <c r="M365" s="156">
        <v>1712</v>
      </c>
      <c r="N365" s="156">
        <f t="shared" si="102"/>
        <v>87.536750607183947</v>
      </c>
      <c r="O365" s="1250">
        <f t="shared" si="103"/>
        <v>23</v>
      </c>
      <c r="P365" s="156">
        <f t="shared" si="104"/>
        <v>297.73913043478262</v>
      </c>
      <c r="Q365" s="329"/>
      <c r="R365" s="329"/>
      <c r="S365" s="329"/>
      <c r="T365" s="326"/>
      <c r="U365" s="329"/>
      <c r="V365" s="773"/>
      <c r="W365" s="329"/>
      <c r="X365" s="329"/>
      <c r="Y365" s="329"/>
      <c r="Z365" s="329"/>
      <c r="AA365" s="329"/>
      <c r="AB365" s="941"/>
      <c r="AC365" s="326"/>
      <c r="AD365" s="1069"/>
      <c r="AE365" s="1084"/>
    </row>
    <row r="366" spans="1:37" ht="30" x14ac:dyDescent="0.25">
      <c r="A366" s="140">
        <v>1</v>
      </c>
      <c r="B366" s="208" t="s">
        <v>575</v>
      </c>
      <c r="C366" s="1082" t="s">
        <v>252</v>
      </c>
      <c r="D366" s="144">
        <v>340</v>
      </c>
      <c r="E366" s="219">
        <v>567</v>
      </c>
      <c r="F366" s="126">
        <f t="shared" si="97"/>
        <v>141.75</v>
      </c>
      <c r="G366" s="126">
        <v>126</v>
      </c>
      <c r="H366" s="126">
        <f t="shared" si="98"/>
        <v>88.888888888888886</v>
      </c>
      <c r="I366" s="1329">
        <v>12</v>
      </c>
      <c r="J366" s="155">
        <f t="shared" si="99"/>
        <v>11.373015873015873</v>
      </c>
      <c r="K366" s="1144">
        <f t="shared" si="100"/>
        <v>6804</v>
      </c>
      <c r="L366" s="156">
        <f t="shared" si="101"/>
        <v>1701</v>
      </c>
      <c r="M366" s="156">
        <v>1433</v>
      </c>
      <c r="N366" s="156">
        <f t="shared" si="102"/>
        <v>84.244562022339792</v>
      </c>
      <c r="O366" s="1250">
        <f t="shared" si="103"/>
        <v>20</v>
      </c>
      <c r="P366" s="156">
        <f t="shared" si="104"/>
        <v>286.60000000000002</v>
      </c>
      <c r="Q366" s="329"/>
      <c r="R366" s="329"/>
      <c r="S366" s="329"/>
      <c r="T366" s="326"/>
      <c r="U366" s="329">
        <f>AA366-Z366-W366</f>
        <v>0</v>
      </c>
      <c r="V366" s="773"/>
      <c r="W366" s="329"/>
      <c r="X366" s="329"/>
      <c r="Y366" s="329"/>
      <c r="Z366" s="329"/>
      <c r="AA366" s="329"/>
      <c r="AB366" s="941"/>
      <c r="AC366" s="326"/>
      <c r="AD366" s="1069"/>
      <c r="AE366" s="1084"/>
      <c r="AK366" s="140"/>
    </row>
    <row r="367" spans="1:37" s="2240" customFormat="1" ht="30" x14ac:dyDescent="0.25">
      <c r="A367" s="2240">
        <v>1</v>
      </c>
      <c r="B367" s="208" t="s">
        <v>576</v>
      </c>
      <c r="C367" s="1082" t="s">
        <v>252</v>
      </c>
      <c r="D367" s="144">
        <v>340</v>
      </c>
      <c r="E367" s="219">
        <v>72</v>
      </c>
      <c r="F367" s="126">
        <f t="shared" si="97"/>
        <v>18</v>
      </c>
      <c r="G367" s="126">
        <v>23</v>
      </c>
      <c r="H367" s="126">
        <f t="shared" si="98"/>
        <v>127.77777777777777</v>
      </c>
      <c r="I367" s="1329">
        <v>31.9</v>
      </c>
      <c r="J367" s="155">
        <f t="shared" si="99"/>
        <v>29.130434782608695</v>
      </c>
      <c r="K367" s="1144">
        <f t="shared" si="100"/>
        <v>2297</v>
      </c>
      <c r="L367" s="156">
        <f t="shared" si="101"/>
        <v>574.25</v>
      </c>
      <c r="M367" s="156">
        <v>670</v>
      </c>
      <c r="N367" s="156">
        <f t="shared" si="102"/>
        <v>116.67392250761863</v>
      </c>
      <c r="O367" s="1250">
        <f t="shared" si="103"/>
        <v>7</v>
      </c>
      <c r="P367" s="156">
        <f t="shared" si="104"/>
        <v>382.85714285714283</v>
      </c>
      <c r="Q367" s="330"/>
      <c r="R367" s="330"/>
      <c r="S367" s="330"/>
      <c r="T367" s="861"/>
      <c r="U367" s="330"/>
      <c r="V367" s="1116"/>
      <c r="W367" s="330"/>
      <c r="X367" s="330"/>
      <c r="Y367" s="330"/>
      <c r="Z367" s="330"/>
      <c r="AA367" s="330"/>
      <c r="AB367" s="1090"/>
      <c r="AC367" s="861"/>
      <c r="AD367" s="1069"/>
      <c r="AE367" s="1084"/>
    </row>
    <row r="368" spans="1:37" ht="30" x14ac:dyDescent="0.25">
      <c r="A368" s="140">
        <v>1</v>
      </c>
      <c r="B368" s="208" t="s">
        <v>485</v>
      </c>
      <c r="C368" s="1082" t="s">
        <v>252</v>
      </c>
      <c r="D368" s="1093">
        <v>340</v>
      </c>
      <c r="E368" s="229">
        <v>504</v>
      </c>
      <c r="F368" s="132">
        <f t="shared" si="97"/>
        <v>126</v>
      </c>
      <c r="G368" s="132">
        <v>109</v>
      </c>
      <c r="H368" s="132">
        <f t="shared" si="98"/>
        <v>86.507936507936506</v>
      </c>
      <c r="I368" s="1330">
        <v>28.3</v>
      </c>
      <c r="J368" s="1094">
        <f t="shared" si="99"/>
        <v>30.220183486238533</v>
      </c>
      <c r="K368" s="1095">
        <f t="shared" si="100"/>
        <v>14263</v>
      </c>
      <c r="L368" s="281">
        <f t="shared" si="101"/>
        <v>3565.75</v>
      </c>
      <c r="M368" s="281">
        <v>3294</v>
      </c>
      <c r="N368" s="281">
        <f t="shared" si="102"/>
        <v>92.378882423052659</v>
      </c>
      <c r="O368" s="281">
        <f t="shared" si="103"/>
        <v>42</v>
      </c>
      <c r="P368" s="281">
        <f t="shared" si="104"/>
        <v>313.71428571428572</v>
      </c>
      <c r="Q368" s="330"/>
      <c r="R368" s="330"/>
      <c r="S368" s="330"/>
      <c r="T368" s="861"/>
      <c r="U368" s="330">
        <f>AA368-Z368-W368</f>
        <v>0</v>
      </c>
      <c r="V368" s="1116"/>
      <c r="W368" s="330"/>
      <c r="X368" s="330"/>
      <c r="Y368" s="330"/>
      <c r="Z368" s="330"/>
      <c r="AA368" s="330"/>
      <c r="AB368" s="1090"/>
      <c r="AC368" s="861"/>
      <c r="AD368" s="1069"/>
      <c r="AE368" s="1084"/>
      <c r="AK368" s="140"/>
    </row>
    <row r="369" spans="1:37" ht="29.25" x14ac:dyDescent="0.25">
      <c r="A369" s="140">
        <v>1</v>
      </c>
      <c r="B369" s="1103" t="s">
        <v>7</v>
      </c>
      <c r="C369" s="1104"/>
      <c r="D369" s="1103"/>
      <c r="E369" s="33">
        <f>SUM(E357:E368)</f>
        <v>13375</v>
      </c>
      <c r="F369" s="7">
        <f>SUM(F357:F368)</f>
        <v>3343.75</v>
      </c>
      <c r="G369" s="7">
        <f>SUM(G357:G368)</f>
        <v>2903</v>
      </c>
      <c r="H369" s="7">
        <f t="shared" si="98"/>
        <v>86.818691588785043</v>
      </c>
      <c r="I369" s="8">
        <f>IF(E369=0,0,K369/E369)</f>
        <v>7.8589158878504675</v>
      </c>
      <c r="J369" s="8">
        <f t="shared" si="99"/>
        <v>7.8680675163623839</v>
      </c>
      <c r="K369" s="1186">
        <f>SUM(K357:K368)</f>
        <v>105113</v>
      </c>
      <c r="L369" s="7">
        <f>SUM(L357:L368)</f>
        <v>26278.25</v>
      </c>
      <c r="M369" s="7">
        <f>SUM(M357:M368)</f>
        <v>22841</v>
      </c>
      <c r="N369" s="1188">
        <f t="shared" si="102"/>
        <v>86.919791081978431</v>
      </c>
      <c r="O369" s="184">
        <f>SUM(O357:O368)</f>
        <v>308</v>
      </c>
      <c r="P369" s="1188">
        <f t="shared" si="104"/>
        <v>296.63636363636363</v>
      </c>
      <c r="Q369" s="327">
        <v>1615224.4239118386</v>
      </c>
      <c r="R369" s="327">
        <v>1615224.4239118386</v>
      </c>
      <c r="S369" s="327">
        <v>1615224.4239118386</v>
      </c>
      <c r="T369" s="859">
        <f>Q369/12*$B$4+(R369-Q369)/11*2+(S369-R369)/10*1</f>
        <v>403806.10597795958</v>
      </c>
      <c r="U369" s="327">
        <f>AA369-Z369-W369-V369</f>
        <v>346010.03524999996</v>
      </c>
      <c r="V369" s="777"/>
      <c r="W369" s="327">
        <v>-36.568109999999997</v>
      </c>
      <c r="X369" s="327">
        <f>U369-T369</f>
        <v>-57796.070727959624</v>
      </c>
      <c r="Y369" s="327"/>
      <c r="Z369" s="327">
        <v>-3400.7188799999994</v>
      </c>
      <c r="AA369" s="327">
        <v>342572.74825999996</v>
      </c>
      <c r="AB369" s="1107"/>
      <c r="AC369" s="866"/>
      <c r="AD369" s="1069"/>
      <c r="AE369" s="1084"/>
      <c r="AK369" s="140"/>
    </row>
    <row r="370" spans="1:37" ht="29.25" x14ac:dyDescent="0.25">
      <c r="A370" s="140">
        <v>1</v>
      </c>
      <c r="B370" s="573" t="s">
        <v>486</v>
      </c>
      <c r="C370" s="813"/>
      <c r="D370" s="1109"/>
      <c r="E370" s="258">
        <v>715</v>
      </c>
      <c r="F370" s="1228">
        <f>E370/12*$B$4</f>
        <v>178.75</v>
      </c>
      <c r="G370" s="1109">
        <v>222</v>
      </c>
      <c r="H370" s="1109">
        <f t="shared" si="98"/>
        <v>124.1958041958042</v>
      </c>
      <c r="I370" s="285"/>
      <c r="J370" s="285"/>
      <c r="K370" s="742"/>
      <c r="L370" s="1109"/>
      <c r="M370" s="1109">
        <v>3072</v>
      </c>
      <c r="N370" s="1110"/>
      <c r="O370" s="1331"/>
      <c r="P370" s="1110"/>
      <c r="Q370" s="328">
        <v>200138.33451999997</v>
      </c>
      <c r="R370" s="328">
        <v>200138.33451999997</v>
      </c>
      <c r="S370" s="328">
        <v>200138.33451999997</v>
      </c>
      <c r="T370" s="860">
        <f>S370/12*$B$4</f>
        <v>50034.583629999994</v>
      </c>
      <c r="U370" s="328">
        <f>AA370-Z370-W370</f>
        <v>62378.337519999994</v>
      </c>
      <c r="V370" s="776"/>
      <c r="W370" s="328"/>
      <c r="X370" s="328">
        <f>U370-T370</f>
        <v>12343.75389</v>
      </c>
      <c r="Y370" s="328"/>
      <c r="Z370" s="328">
        <v>0</v>
      </c>
      <c r="AA370" s="328">
        <v>62378.337519999994</v>
      </c>
      <c r="AB370" s="915"/>
      <c r="AC370" s="368"/>
      <c r="AD370" s="1069"/>
      <c r="AE370" s="1084"/>
      <c r="AK370" s="140"/>
    </row>
    <row r="371" spans="1:37" s="2240" customFormat="1" ht="29.25" x14ac:dyDescent="0.25">
      <c r="A371" s="2240">
        <v>1</v>
      </c>
      <c r="B371" s="3280" t="s">
        <v>487</v>
      </c>
      <c r="C371" s="813"/>
      <c r="D371" s="1109"/>
      <c r="E371" s="258">
        <v>16</v>
      </c>
      <c r="F371" s="1109">
        <f>E371/12*$B$4</f>
        <v>4</v>
      </c>
      <c r="G371" s="1109">
        <v>0</v>
      </c>
      <c r="H371" s="1109">
        <f t="shared" si="98"/>
        <v>0</v>
      </c>
      <c r="I371" s="285"/>
      <c r="J371" s="285"/>
      <c r="K371" s="742"/>
      <c r="L371" s="1109"/>
      <c r="M371" s="1109">
        <v>0</v>
      </c>
      <c r="N371" s="1110"/>
      <c r="O371" s="1256"/>
      <c r="P371" s="1110"/>
      <c r="Q371" s="328">
        <v>4835.1291519999995</v>
      </c>
      <c r="R371" s="328">
        <v>4835.1291519999995</v>
      </c>
      <c r="S371" s="328">
        <v>4835.1291519999995</v>
      </c>
      <c r="T371" s="1059">
        <f>S371/12*$B$4</f>
        <v>1208.7822879999999</v>
      </c>
      <c r="U371" s="328">
        <f>AA371-Z371-W371</f>
        <v>0</v>
      </c>
      <c r="V371" s="776"/>
      <c r="W371" s="328"/>
      <c r="X371" s="328">
        <f>U371-T371</f>
        <v>-1208.7822879999999</v>
      </c>
      <c r="Y371" s="328"/>
      <c r="Z371" s="328">
        <v>0</v>
      </c>
      <c r="AA371" s="328">
        <v>0</v>
      </c>
      <c r="AB371" s="915"/>
      <c r="AC371" s="368"/>
      <c r="AD371" s="1069"/>
      <c r="AE371" s="1084"/>
    </row>
    <row r="372" spans="1:37" s="2240" customFormat="1" x14ac:dyDescent="0.25">
      <c r="A372" s="2240">
        <v>1</v>
      </c>
      <c r="B372" s="3280" t="s">
        <v>577</v>
      </c>
      <c r="C372" s="813"/>
      <c r="D372" s="1109"/>
      <c r="E372" s="258">
        <f>E371+E370</f>
        <v>731</v>
      </c>
      <c r="F372" s="1109">
        <f>F371+F370</f>
        <v>182.75</v>
      </c>
      <c r="G372" s="1109">
        <f>G371+G370</f>
        <v>222</v>
      </c>
      <c r="H372" s="1109">
        <f t="shared" si="98"/>
        <v>121.47742818057456</v>
      </c>
      <c r="I372" s="285"/>
      <c r="J372" s="285"/>
      <c r="K372" s="742"/>
      <c r="L372" s="1109"/>
      <c r="M372" s="1109">
        <f>M371+M370</f>
        <v>3072</v>
      </c>
      <c r="N372" s="1110"/>
      <c r="O372" s="1256"/>
      <c r="P372" s="1110"/>
      <c r="Q372" s="328">
        <f>Q371+Q370</f>
        <v>204973.46367199998</v>
      </c>
      <c r="R372" s="328">
        <f>R371+R370</f>
        <v>204973.46367199998</v>
      </c>
      <c r="S372" s="328">
        <f>S371+S370</f>
        <v>204973.46367199998</v>
      </c>
      <c r="T372" s="1059">
        <f>T371+T370</f>
        <v>51243.365917999996</v>
      </c>
      <c r="U372" s="328">
        <f t="shared" ref="U372:Z372" si="105">U371+U370</f>
        <v>62378.337519999994</v>
      </c>
      <c r="V372" s="776">
        <f t="shared" si="105"/>
        <v>0</v>
      </c>
      <c r="W372" s="328">
        <f t="shared" si="105"/>
        <v>0</v>
      </c>
      <c r="X372" s="328">
        <f t="shared" si="105"/>
        <v>11134.971602</v>
      </c>
      <c r="Y372" s="328">
        <f t="shared" si="105"/>
        <v>0</v>
      </c>
      <c r="Z372" s="328">
        <f t="shared" si="105"/>
        <v>0</v>
      </c>
      <c r="AA372" s="328">
        <f>AA371+AA370</f>
        <v>62378.337519999994</v>
      </c>
      <c r="AB372" s="915"/>
      <c r="AC372" s="368"/>
      <c r="AD372" s="1069"/>
      <c r="AE372" s="1084"/>
    </row>
    <row r="373" spans="1:37" x14ac:dyDescent="0.25">
      <c r="A373" s="140">
        <v>1</v>
      </c>
      <c r="B373" s="469" t="s">
        <v>191</v>
      </c>
      <c r="C373" s="1332"/>
      <c r="D373" s="1113"/>
      <c r="E373" s="259"/>
      <c r="F373" s="1109"/>
      <c r="G373" s="526"/>
      <c r="H373" s="526"/>
      <c r="I373" s="199"/>
      <c r="J373" s="199"/>
      <c r="K373" s="1300"/>
      <c r="L373" s="526"/>
      <c r="M373" s="526"/>
      <c r="N373" s="526"/>
      <c r="O373" s="526"/>
      <c r="P373" s="526"/>
      <c r="Q373" s="329"/>
      <c r="R373" s="329"/>
      <c r="S373" s="329"/>
      <c r="T373" s="857">
        <f>Q373/12*$B$4</f>
        <v>0</v>
      </c>
      <c r="U373" s="329"/>
      <c r="V373" s="773"/>
      <c r="W373" s="329"/>
      <c r="X373" s="329"/>
      <c r="Y373" s="329"/>
      <c r="Z373" s="329"/>
      <c r="AA373" s="329"/>
      <c r="AB373" s="914"/>
      <c r="AC373" s="326"/>
      <c r="AD373" s="1069"/>
      <c r="AE373" s="1084"/>
      <c r="AK373" s="140"/>
    </row>
    <row r="374" spans="1:37" s="2240" customFormat="1" ht="104.25" x14ac:dyDescent="0.25">
      <c r="B374" s="310" t="s">
        <v>566</v>
      </c>
      <c r="C374" s="1332"/>
      <c r="D374" s="1113"/>
      <c r="E374" s="258">
        <f>E375+E376</f>
        <v>900</v>
      </c>
      <c r="F374" s="1109">
        <f t="shared" ref="F374:G374" si="106">F375+F376</f>
        <v>225</v>
      </c>
      <c r="G374" s="258">
        <f t="shared" si="106"/>
        <v>358</v>
      </c>
      <c r="H374" s="1109">
        <f>G374/F374*100</f>
        <v>159.11111111111111</v>
      </c>
      <c r="I374" s="199"/>
      <c r="J374" s="199"/>
      <c r="K374" s="1300"/>
      <c r="L374" s="526"/>
      <c r="M374" s="526"/>
      <c r="N374" s="526"/>
      <c r="O374" s="526"/>
      <c r="P374" s="526"/>
      <c r="Q374" s="329">
        <v>5049.51</v>
      </c>
      <c r="R374" s="329">
        <v>5049.51</v>
      </c>
      <c r="S374" s="329">
        <v>5049.51</v>
      </c>
      <c r="T374" s="857">
        <f>Q374/12*$B$4+(R374-Q374)/11*2+(S374-R374)/10*1</f>
        <v>1262.3775000000001</v>
      </c>
      <c r="U374" s="329">
        <f>AA374-Z374-W374</f>
        <v>1891.47444</v>
      </c>
      <c r="V374" s="773"/>
      <c r="W374" s="329"/>
      <c r="X374" s="329">
        <f>U374-T374</f>
        <v>629.0969399999999</v>
      </c>
      <c r="Y374" s="329"/>
      <c r="Z374" s="329">
        <v>-8.1002399999999994</v>
      </c>
      <c r="AA374" s="329">
        <v>1883.3742</v>
      </c>
      <c r="AB374" s="914"/>
      <c r="AC374" s="326"/>
      <c r="AD374" s="1069"/>
      <c r="AE374" s="1084"/>
    </row>
    <row r="375" spans="1:37" s="2240" customFormat="1" ht="30" x14ac:dyDescent="0.25">
      <c r="B375" s="310" t="s">
        <v>652</v>
      </c>
      <c r="C375" s="1332"/>
      <c r="D375" s="1113"/>
      <c r="E375" s="760">
        <v>600</v>
      </c>
      <c r="F375" s="126">
        <f t="shared" ref="F375:F376" si="107">E375/12*$B$4</f>
        <v>150</v>
      </c>
      <c r="G375" s="127">
        <v>350</v>
      </c>
      <c r="H375" s="761">
        <f>G375/F375*100</f>
        <v>233.33333333333334</v>
      </c>
      <c r="I375" s="199"/>
      <c r="J375" s="199"/>
      <c r="K375" s="1300"/>
      <c r="L375" s="526"/>
      <c r="M375" s="526"/>
      <c r="N375" s="526"/>
      <c r="O375" s="526"/>
      <c r="P375" s="526"/>
      <c r="Q375" s="369">
        <v>3155.94</v>
      </c>
      <c r="R375" s="369">
        <v>3155.94</v>
      </c>
      <c r="S375" s="369">
        <v>3155.94</v>
      </c>
      <c r="T375" s="3316">
        <f t="shared" ref="T375:T376" si="108">Q375/12*$B$4+(R375-Q375)/11*2+(S375-R375)/10*1</f>
        <v>788.98500000000001</v>
      </c>
      <c r="U375" s="369">
        <f t="shared" ref="U375:U376" si="109">AA375-Z375-W375</f>
        <v>1840.979</v>
      </c>
      <c r="V375" s="1123"/>
      <c r="W375" s="369"/>
      <c r="X375" s="369">
        <f t="shared" ref="X375:X376" si="110">U375-T375</f>
        <v>1051.9940000000001</v>
      </c>
      <c r="Y375" s="369"/>
      <c r="Z375" s="369">
        <v>-8.1002399999999994</v>
      </c>
      <c r="AA375" s="369">
        <v>1832.8787600000001</v>
      </c>
      <c r="AB375" s="914"/>
      <c r="AC375" s="326"/>
      <c r="AD375" s="1069"/>
      <c r="AE375" s="1084"/>
    </row>
    <row r="376" spans="1:37" s="2240" customFormat="1" ht="30" x14ac:dyDescent="0.25">
      <c r="B376" s="3372" t="s">
        <v>653</v>
      </c>
      <c r="C376" s="1332"/>
      <c r="D376" s="1113"/>
      <c r="E376" s="760">
        <v>300</v>
      </c>
      <c r="F376" s="126">
        <f t="shared" si="107"/>
        <v>75</v>
      </c>
      <c r="G376" s="127">
        <v>8</v>
      </c>
      <c r="H376" s="127">
        <f>G376/F376*100</f>
        <v>10.666666666666668</v>
      </c>
      <c r="I376" s="199"/>
      <c r="J376" s="199"/>
      <c r="K376" s="1300"/>
      <c r="L376" s="526"/>
      <c r="M376" s="526"/>
      <c r="N376" s="526"/>
      <c r="O376" s="526"/>
      <c r="P376" s="526"/>
      <c r="Q376" s="369">
        <v>1893.57</v>
      </c>
      <c r="R376" s="369">
        <v>1893.57</v>
      </c>
      <c r="S376" s="369">
        <v>1893.57</v>
      </c>
      <c r="T376" s="3316">
        <f t="shared" si="108"/>
        <v>473.39249999999993</v>
      </c>
      <c r="U376" s="369">
        <f t="shared" si="109"/>
        <v>50.495440000000002</v>
      </c>
      <c r="V376" s="1123"/>
      <c r="W376" s="369"/>
      <c r="X376" s="369">
        <f t="shared" si="110"/>
        <v>-422.8970599999999</v>
      </c>
      <c r="Y376" s="369"/>
      <c r="Z376" s="369">
        <v>0</v>
      </c>
      <c r="AA376" s="369">
        <v>50.495440000000002</v>
      </c>
      <c r="AB376" s="914"/>
      <c r="AC376" s="326"/>
      <c r="AD376" s="1069"/>
      <c r="AE376" s="1084"/>
    </row>
    <row r="377" spans="1:37" ht="29.25" x14ac:dyDescent="0.25">
      <c r="A377" s="140">
        <v>1</v>
      </c>
      <c r="B377" s="523" t="s">
        <v>303</v>
      </c>
      <c r="C377" s="422"/>
      <c r="D377" s="9"/>
      <c r="E377" s="241">
        <f>E379+E385+E378+E386+E387</f>
        <v>82725</v>
      </c>
      <c r="F377" s="283">
        <f>F379+F385+F378+F386+F387</f>
        <v>20681.25</v>
      </c>
      <c r="G377" s="283">
        <f>G379+G385+G378+G386+G387</f>
        <v>18407</v>
      </c>
      <c r="H377" s="283">
        <f>G377/F377*100</f>
        <v>89.003324267150191</v>
      </c>
      <c r="I377" s="199"/>
      <c r="J377" s="199"/>
      <c r="K377" s="1300"/>
      <c r="L377" s="526"/>
      <c r="M377" s="526"/>
      <c r="N377" s="526"/>
      <c r="O377" s="526"/>
      <c r="P377" s="526"/>
      <c r="Q377" s="329">
        <v>76568.45150000001</v>
      </c>
      <c r="R377" s="329">
        <v>76568.45150000001</v>
      </c>
      <c r="S377" s="329">
        <v>76568.45150000001</v>
      </c>
      <c r="T377" s="857">
        <f>Q377/12*$B$4+(R377-Q377)/11*2+(S377-R377)/10*1</f>
        <v>19142.112875000003</v>
      </c>
      <c r="U377" s="329">
        <f>AA377-Z377-W377</f>
        <v>17058.616460000005</v>
      </c>
      <c r="V377" s="773"/>
      <c r="W377" s="329"/>
      <c r="X377" s="329">
        <f>U377-T377</f>
        <v>-2083.4964149999978</v>
      </c>
      <c r="Y377" s="329"/>
      <c r="Z377" s="329">
        <v>-51.657769999999992</v>
      </c>
      <c r="AA377" s="329">
        <v>17006.958690000003</v>
      </c>
      <c r="AB377" s="941"/>
      <c r="AC377" s="326"/>
      <c r="AD377" s="1069"/>
      <c r="AE377" s="1084"/>
      <c r="AK377" s="140"/>
    </row>
    <row r="378" spans="1:37" x14ac:dyDescent="0.25">
      <c r="A378" s="140">
        <v>1</v>
      </c>
      <c r="B378" s="4" t="s">
        <v>296</v>
      </c>
      <c r="C378" s="422"/>
      <c r="D378" s="9"/>
      <c r="E378" s="3096"/>
      <c r="F378" s="126"/>
      <c r="G378" s="126"/>
      <c r="H378" s="126"/>
      <c r="I378" s="199"/>
      <c r="J378" s="199"/>
      <c r="K378" s="1300"/>
      <c r="L378" s="526"/>
      <c r="M378" s="526"/>
      <c r="N378" s="526"/>
      <c r="O378" s="526"/>
      <c r="P378" s="526"/>
      <c r="Q378" s="329"/>
      <c r="R378" s="329"/>
      <c r="S378" s="329"/>
      <c r="T378" s="326"/>
      <c r="U378" s="329">
        <f>AA378-Z378-W378</f>
        <v>0</v>
      </c>
      <c r="V378" s="773"/>
      <c r="W378" s="329"/>
      <c r="X378" s="329"/>
      <c r="Y378" s="329"/>
      <c r="Z378" s="329"/>
      <c r="AA378" s="329"/>
      <c r="AB378" s="941"/>
      <c r="AC378" s="326"/>
      <c r="AD378" s="1069"/>
      <c r="AE378" s="1084"/>
      <c r="AK378" s="140"/>
    </row>
    <row r="379" spans="1:37" ht="30" x14ac:dyDescent="0.25">
      <c r="A379" s="140">
        <v>1</v>
      </c>
      <c r="B379" s="535" t="s">
        <v>423</v>
      </c>
      <c r="C379" s="422"/>
      <c r="D379" s="9"/>
      <c r="E379" s="229">
        <f>E380+E381+E382+E383</f>
        <v>73000</v>
      </c>
      <c r="F379" s="126">
        <f t="shared" ref="F379:G379" si="111">F380+F381+F382+F383</f>
        <v>18250</v>
      </c>
      <c r="G379" s="126">
        <f t="shared" si="111"/>
        <v>17050</v>
      </c>
      <c r="H379" s="126">
        <f>G379/F379*100</f>
        <v>93.424657534246577</v>
      </c>
      <c r="I379" s="199"/>
      <c r="J379" s="199"/>
      <c r="K379" s="1300"/>
      <c r="L379" s="526"/>
      <c r="M379" s="526"/>
      <c r="N379" s="526"/>
      <c r="O379" s="526"/>
      <c r="P379" s="526"/>
      <c r="Q379" s="329"/>
      <c r="R379" s="329"/>
      <c r="S379" s="329"/>
      <c r="T379" s="326"/>
      <c r="U379" s="329"/>
      <c r="V379" s="773"/>
      <c r="W379" s="329"/>
      <c r="X379" s="329"/>
      <c r="Y379" s="329"/>
      <c r="Z379" s="329"/>
      <c r="AA379" s="329"/>
      <c r="AB379" s="941"/>
      <c r="AC379" s="326"/>
      <c r="AD379" s="1069"/>
      <c r="AE379" s="1084"/>
      <c r="AK379" s="140"/>
    </row>
    <row r="380" spans="1:37" ht="30" x14ac:dyDescent="0.25">
      <c r="A380" s="140">
        <v>1</v>
      </c>
      <c r="B380" s="4" t="s">
        <v>528</v>
      </c>
      <c r="C380" s="422"/>
      <c r="D380" s="9"/>
      <c r="E380" s="219">
        <v>43150</v>
      </c>
      <c r="F380" s="126">
        <f>E380/12*$B$4</f>
        <v>10787.5</v>
      </c>
      <c r="G380" s="126">
        <v>9813</v>
      </c>
      <c r="H380" s="126">
        <f>G380/F380*100</f>
        <v>90.966396292004632</v>
      </c>
      <c r="I380" s="199"/>
      <c r="J380" s="199"/>
      <c r="K380" s="1300"/>
      <c r="L380" s="526"/>
      <c r="M380" s="526"/>
      <c r="N380" s="526"/>
      <c r="O380" s="526"/>
      <c r="P380" s="526"/>
      <c r="Q380" s="329"/>
      <c r="R380" s="329"/>
      <c r="S380" s="329"/>
      <c r="T380" s="326"/>
      <c r="U380" s="329"/>
      <c r="V380" s="773"/>
      <c r="W380" s="329"/>
      <c r="X380" s="329"/>
      <c r="Y380" s="329"/>
      <c r="Z380" s="329"/>
      <c r="AA380" s="329"/>
      <c r="AB380" s="941"/>
      <c r="AC380" s="326"/>
      <c r="AD380" s="1069"/>
      <c r="AE380" s="1084"/>
      <c r="AK380" s="140"/>
    </row>
    <row r="381" spans="1:37" s="2240" customFormat="1" ht="45" x14ac:dyDescent="0.25">
      <c r="A381" s="2240">
        <v>1</v>
      </c>
      <c r="B381" s="4" t="s">
        <v>529</v>
      </c>
      <c r="C381" s="422"/>
      <c r="D381" s="9"/>
      <c r="E381" s="1091">
        <v>29565</v>
      </c>
      <c r="F381" s="126">
        <f>E381/12*$B$4</f>
        <v>7391.25</v>
      </c>
      <c r="G381" s="126">
        <v>7237</v>
      </c>
      <c r="H381" s="126">
        <f>G381/F381*100</f>
        <v>97.913072890241835</v>
      </c>
      <c r="I381" s="199"/>
      <c r="J381" s="199"/>
      <c r="K381" s="1300"/>
      <c r="L381" s="526"/>
      <c r="M381" s="526"/>
      <c r="N381" s="526"/>
      <c r="O381" s="526"/>
      <c r="P381" s="526"/>
      <c r="Q381" s="329"/>
      <c r="R381" s="329"/>
      <c r="S381" s="329"/>
      <c r="T381" s="326"/>
      <c r="U381" s="329"/>
      <c r="V381" s="773"/>
      <c r="W381" s="329"/>
      <c r="X381" s="329"/>
      <c r="Y381" s="329"/>
      <c r="Z381" s="329"/>
      <c r="AA381" s="329"/>
      <c r="AB381" s="941"/>
      <c r="AC381" s="326"/>
      <c r="AD381" s="1069"/>
      <c r="AE381" s="1084"/>
    </row>
    <row r="382" spans="1:37" ht="60" x14ac:dyDescent="0.25">
      <c r="A382" s="140">
        <v>1</v>
      </c>
      <c r="B382" s="4" t="s">
        <v>654</v>
      </c>
      <c r="C382" s="422"/>
      <c r="D382" s="9"/>
      <c r="E382" s="1091">
        <v>240</v>
      </c>
      <c r="F382" s="126">
        <f t="shared" ref="F382:F383" si="112">E382/12*$B$4</f>
        <v>60</v>
      </c>
      <c r="G382" s="126"/>
      <c r="H382" s="126">
        <f>G382/F382*100</f>
        <v>0</v>
      </c>
      <c r="I382" s="199"/>
      <c r="J382" s="199"/>
      <c r="K382" s="1300"/>
      <c r="L382" s="526"/>
      <c r="M382" s="526"/>
      <c r="N382" s="526"/>
      <c r="O382" s="526"/>
      <c r="P382" s="526"/>
      <c r="Q382" s="329"/>
      <c r="R382" s="329"/>
      <c r="S382" s="329"/>
      <c r="T382" s="326"/>
      <c r="U382" s="329"/>
      <c r="V382" s="773"/>
      <c r="W382" s="329"/>
      <c r="X382" s="329"/>
      <c r="Y382" s="329"/>
      <c r="Z382" s="329"/>
      <c r="AA382" s="329"/>
      <c r="AB382" s="941"/>
      <c r="AC382" s="326"/>
      <c r="AD382" s="1069"/>
      <c r="AE382" s="1084"/>
      <c r="AK382" s="140"/>
    </row>
    <row r="383" spans="1:37" s="2240" customFormat="1" ht="75" x14ac:dyDescent="0.25">
      <c r="B383" s="4" t="s">
        <v>655</v>
      </c>
      <c r="C383" s="422"/>
      <c r="D383" s="9"/>
      <c r="E383" s="1091">
        <v>45</v>
      </c>
      <c r="F383" s="126">
        <f t="shared" si="112"/>
        <v>11.25</v>
      </c>
      <c r="G383" s="126"/>
      <c r="H383" s="126">
        <f>G383/F383*100</f>
        <v>0</v>
      </c>
      <c r="I383" s="199"/>
      <c r="J383" s="199"/>
      <c r="K383" s="1300"/>
      <c r="L383" s="526"/>
      <c r="M383" s="526"/>
      <c r="N383" s="526"/>
      <c r="O383" s="526"/>
      <c r="P383" s="526"/>
      <c r="Q383" s="329"/>
      <c r="R383" s="329"/>
      <c r="S383" s="329"/>
      <c r="T383" s="326"/>
      <c r="U383" s="329"/>
      <c r="V383" s="773"/>
      <c r="W383" s="329"/>
      <c r="X383" s="329"/>
      <c r="Y383" s="329"/>
      <c r="Z383" s="329"/>
      <c r="AA383" s="329"/>
      <c r="AB383" s="941"/>
      <c r="AC383" s="326"/>
      <c r="AD383" s="1069"/>
      <c r="AE383" s="1084"/>
    </row>
    <row r="384" spans="1:37" ht="60" x14ac:dyDescent="0.25">
      <c r="A384" s="140">
        <v>1</v>
      </c>
      <c r="B384" s="4" t="s">
        <v>427</v>
      </c>
      <c r="C384" s="422"/>
      <c r="D384" s="9"/>
      <c r="E384" s="3096"/>
      <c r="F384" s="126"/>
      <c r="G384" s="126"/>
      <c r="H384" s="126"/>
      <c r="I384" s="199"/>
      <c r="J384" s="199"/>
      <c r="K384" s="1300"/>
      <c r="L384" s="526"/>
      <c r="M384" s="526"/>
      <c r="N384" s="526"/>
      <c r="O384" s="526"/>
      <c r="P384" s="526"/>
      <c r="Q384" s="329"/>
      <c r="R384" s="329"/>
      <c r="S384" s="329"/>
      <c r="T384" s="326"/>
      <c r="U384" s="329"/>
      <c r="V384" s="773"/>
      <c r="W384" s="329"/>
      <c r="X384" s="329"/>
      <c r="Y384" s="329"/>
      <c r="Z384" s="329"/>
      <c r="AA384" s="329"/>
      <c r="AB384" s="941"/>
      <c r="AC384" s="326"/>
      <c r="AD384" s="1069"/>
      <c r="AE384" s="1084"/>
      <c r="AK384" s="140"/>
    </row>
    <row r="385" spans="1:37" ht="60" x14ac:dyDescent="0.25">
      <c r="A385" s="140">
        <v>1</v>
      </c>
      <c r="B385" s="536" t="s">
        <v>530</v>
      </c>
      <c r="C385" s="422"/>
      <c r="D385" s="9"/>
      <c r="E385" s="229">
        <v>35</v>
      </c>
      <c r="F385" s="126">
        <f>E385/12*$B$4</f>
        <v>8.75</v>
      </c>
      <c r="G385" s="126"/>
      <c r="H385" s="126">
        <f>G385/F385*100</f>
        <v>0</v>
      </c>
      <c r="I385" s="199"/>
      <c r="J385" s="199"/>
      <c r="K385" s="1300"/>
      <c r="L385" s="526"/>
      <c r="M385" s="526"/>
      <c r="N385" s="526"/>
      <c r="O385" s="526"/>
      <c r="P385" s="526"/>
      <c r="Q385" s="329"/>
      <c r="R385" s="329"/>
      <c r="S385" s="329"/>
      <c r="T385" s="326"/>
      <c r="U385" s="329"/>
      <c r="V385" s="773"/>
      <c r="W385" s="329"/>
      <c r="X385" s="329"/>
      <c r="Y385" s="329"/>
      <c r="Z385" s="329"/>
      <c r="AA385" s="329"/>
      <c r="AB385" s="941"/>
      <c r="AC385" s="326"/>
      <c r="AD385" s="1069"/>
      <c r="AE385" s="1084"/>
      <c r="AK385" s="140"/>
    </row>
    <row r="386" spans="1:37" s="2240" customFormat="1" ht="75" x14ac:dyDescent="0.25">
      <c r="A386" s="2240">
        <v>1</v>
      </c>
      <c r="B386" s="536" t="s">
        <v>531</v>
      </c>
      <c r="C386" s="422"/>
      <c r="D386" s="9"/>
      <c r="E386" s="229">
        <v>90</v>
      </c>
      <c r="F386" s="126">
        <f>E386/12*$B$4</f>
        <v>22.5</v>
      </c>
      <c r="G386" s="126">
        <v>21</v>
      </c>
      <c r="H386" s="126">
        <f>G386/F386*100</f>
        <v>93.333333333333329</v>
      </c>
      <c r="I386" s="199"/>
      <c r="J386" s="199"/>
      <c r="K386" s="1300"/>
      <c r="L386" s="526"/>
      <c r="M386" s="526"/>
      <c r="N386" s="526"/>
      <c r="O386" s="526"/>
      <c r="P386" s="526"/>
      <c r="Q386" s="329"/>
      <c r="R386" s="329"/>
      <c r="S386" s="329"/>
      <c r="T386" s="326"/>
      <c r="U386" s="329"/>
      <c r="V386" s="773"/>
      <c r="W386" s="329"/>
      <c r="X386" s="329"/>
      <c r="Y386" s="329"/>
      <c r="Z386" s="329"/>
      <c r="AA386" s="329"/>
      <c r="AB386" s="941"/>
      <c r="AC386" s="326"/>
      <c r="AD386" s="1069"/>
      <c r="AE386" s="1084"/>
    </row>
    <row r="387" spans="1:37" s="2240" customFormat="1" ht="30" x14ac:dyDescent="0.25">
      <c r="A387" s="2240">
        <v>1</v>
      </c>
      <c r="B387" s="536" t="s">
        <v>656</v>
      </c>
      <c r="C387" s="422"/>
      <c r="D387" s="9"/>
      <c r="E387" s="229">
        <v>9600</v>
      </c>
      <c r="F387" s="126">
        <f>E387/12*$B$4</f>
        <v>2400</v>
      </c>
      <c r="G387" s="126">
        <v>1336</v>
      </c>
      <c r="H387" s="126">
        <f>G387/F387*100</f>
        <v>55.666666666666664</v>
      </c>
      <c r="I387" s="199"/>
      <c r="J387" s="199"/>
      <c r="K387" s="1300"/>
      <c r="L387" s="526"/>
      <c r="M387" s="526"/>
      <c r="N387" s="526"/>
      <c r="O387" s="526"/>
      <c r="P387" s="526"/>
      <c r="Q387" s="329"/>
      <c r="R387" s="329"/>
      <c r="S387" s="329"/>
      <c r="T387" s="326"/>
      <c r="U387" s="329"/>
      <c r="V387" s="773"/>
      <c r="W387" s="329"/>
      <c r="X387" s="329"/>
      <c r="Y387" s="329"/>
      <c r="Z387" s="329"/>
      <c r="AA387" s="329"/>
      <c r="AB387" s="941"/>
      <c r="AC387" s="326"/>
      <c r="AD387" s="1069"/>
      <c r="AE387" s="1084"/>
    </row>
    <row r="388" spans="1:37" ht="29.25" x14ac:dyDescent="0.25">
      <c r="A388" s="140">
        <v>1</v>
      </c>
      <c r="B388" s="523" t="s">
        <v>304</v>
      </c>
      <c r="C388" s="422"/>
      <c r="D388" s="9"/>
      <c r="E388" s="219">
        <f>E389</f>
        <v>260</v>
      </c>
      <c r="F388" s="126">
        <f>F389</f>
        <v>65</v>
      </c>
      <c r="G388" s="126">
        <f>G389</f>
        <v>25</v>
      </c>
      <c r="H388" s="126">
        <f>G388/F388*100</f>
        <v>38.461538461538467</v>
      </c>
      <c r="I388" s="199"/>
      <c r="J388" s="199"/>
      <c r="K388" s="1300"/>
      <c r="L388" s="526"/>
      <c r="M388" s="526"/>
      <c r="N388" s="526"/>
      <c r="O388" s="526"/>
      <c r="P388" s="526"/>
      <c r="Q388" s="329"/>
      <c r="R388" s="329"/>
      <c r="S388" s="329"/>
      <c r="T388" s="326"/>
      <c r="U388" s="329"/>
      <c r="V388" s="773"/>
      <c r="W388" s="329"/>
      <c r="X388" s="329"/>
      <c r="Y388" s="329"/>
      <c r="Z388" s="329"/>
      <c r="AA388" s="329"/>
      <c r="AB388" s="941"/>
      <c r="AC388" s="326"/>
      <c r="AD388" s="1069"/>
      <c r="AE388" s="1084"/>
      <c r="AK388" s="140"/>
    </row>
    <row r="389" spans="1:37" s="2240" customFormat="1" ht="30" x14ac:dyDescent="0.25">
      <c r="A389" s="2240">
        <v>1</v>
      </c>
      <c r="B389" s="4" t="s">
        <v>532</v>
      </c>
      <c r="C389" s="422"/>
      <c r="D389" s="9"/>
      <c r="E389" s="219">
        <v>260</v>
      </c>
      <c r="F389" s="126">
        <f>E389/12*$B$4</f>
        <v>65</v>
      </c>
      <c r="G389" s="126">
        <v>25</v>
      </c>
      <c r="H389" s="126">
        <f>G389/F389*100</f>
        <v>38.461538461538467</v>
      </c>
      <c r="I389" s="199"/>
      <c r="J389" s="199"/>
      <c r="K389" s="1300"/>
      <c r="L389" s="526"/>
      <c r="M389" s="526"/>
      <c r="N389" s="526"/>
      <c r="O389" s="526"/>
      <c r="P389" s="526"/>
      <c r="Q389" s="329"/>
      <c r="R389" s="329"/>
      <c r="S389" s="329"/>
      <c r="T389" s="326"/>
      <c r="U389" s="329"/>
      <c r="V389" s="773"/>
      <c r="W389" s="329"/>
      <c r="X389" s="329"/>
      <c r="Y389" s="329"/>
      <c r="Z389" s="329"/>
      <c r="AA389" s="329"/>
      <c r="AB389" s="941"/>
      <c r="AC389" s="326"/>
      <c r="AD389" s="1069"/>
      <c r="AE389" s="1084"/>
    </row>
    <row r="390" spans="1:37" ht="57.75" x14ac:dyDescent="0.25">
      <c r="A390" s="140">
        <v>1</v>
      </c>
      <c r="B390" s="523" t="s">
        <v>298</v>
      </c>
      <c r="C390" s="422"/>
      <c r="D390" s="9"/>
      <c r="E390" s="219"/>
      <c r="F390" s="126"/>
      <c r="G390" s="126"/>
      <c r="H390" s="126"/>
      <c r="I390" s="199"/>
      <c r="J390" s="199"/>
      <c r="K390" s="1300"/>
      <c r="L390" s="526"/>
      <c r="M390" s="526"/>
      <c r="N390" s="526"/>
      <c r="O390" s="526"/>
      <c r="P390" s="526"/>
      <c r="Q390" s="329"/>
      <c r="R390" s="329"/>
      <c r="S390" s="329"/>
      <c r="T390" s="326"/>
      <c r="U390" s="329"/>
      <c r="V390" s="773"/>
      <c r="W390" s="329"/>
      <c r="X390" s="329"/>
      <c r="Y390" s="329"/>
      <c r="Z390" s="329"/>
      <c r="AA390" s="329"/>
      <c r="AB390" s="941"/>
      <c r="AC390" s="326"/>
      <c r="AD390" s="1069"/>
      <c r="AE390" s="1084"/>
      <c r="AK390" s="140"/>
    </row>
    <row r="391" spans="1:37" x14ac:dyDescent="0.25">
      <c r="A391" s="140">
        <v>1</v>
      </c>
      <c r="B391" s="1117" t="s">
        <v>131</v>
      </c>
      <c r="C391" s="1118"/>
      <c r="D391" s="2239"/>
      <c r="E391" s="239">
        <f>SUM(E392:E446)</f>
        <v>71916</v>
      </c>
      <c r="F391" s="283">
        <f>SUM(F392:F446)</f>
        <v>17988</v>
      </c>
      <c r="G391" s="283">
        <f>SUM(G392:G446)</f>
        <v>15472</v>
      </c>
      <c r="H391" s="126">
        <f t="shared" ref="H391:H397" si="113">G391/F391*100</f>
        <v>86.012897487213706</v>
      </c>
      <c r="I391" s="199"/>
      <c r="J391" s="199"/>
      <c r="K391" s="1333"/>
      <c r="L391" s="1185"/>
      <c r="M391" s="1185"/>
      <c r="N391" s="1185"/>
      <c r="O391" s="1185"/>
      <c r="P391" s="1185"/>
      <c r="Q391" s="329">
        <v>567811.14930723154</v>
      </c>
      <c r="R391" s="329">
        <v>567811.14930723154</v>
      </c>
      <c r="S391" s="329">
        <v>567811.14930723154</v>
      </c>
      <c r="T391" s="857">
        <f>Q391/12*$B$4+(R391-Q391)/11*2+(S391-R391)/10*1</f>
        <v>141952.78732680788</v>
      </c>
      <c r="U391" s="329">
        <f>AA391-Z391-W391</f>
        <v>129004.90041999998</v>
      </c>
      <c r="V391" s="773">
        <f>SUM(V392:V436)</f>
        <v>0</v>
      </c>
      <c r="W391" s="329">
        <v>280.67255999999998</v>
      </c>
      <c r="X391" s="329">
        <f>U391-T391</f>
        <v>-12947.886906807908</v>
      </c>
      <c r="Y391" s="329"/>
      <c r="Z391" s="329">
        <v>-21.012930000000001</v>
      </c>
      <c r="AA391" s="329">
        <v>129264.56004999999</v>
      </c>
      <c r="AB391" s="906"/>
      <c r="AC391" s="326"/>
      <c r="AD391" s="1069"/>
      <c r="AE391" s="1084"/>
      <c r="AK391" s="140"/>
    </row>
    <row r="392" spans="1:37" ht="45" x14ac:dyDescent="0.25">
      <c r="A392" s="140">
        <v>1</v>
      </c>
      <c r="B392" s="208" t="s">
        <v>488</v>
      </c>
      <c r="C392" s="421"/>
      <c r="D392" s="11"/>
      <c r="E392" s="219">
        <v>1300</v>
      </c>
      <c r="F392" s="126">
        <f t="shared" ref="F392:F446" si="114">ROUND(E392/12*$B$4,0)</f>
        <v>325</v>
      </c>
      <c r="G392" s="132">
        <v>136</v>
      </c>
      <c r="H392" s="126">
        <f t="shared" si="113"/>
        <v>41.846153846153847</v>
      </c>
      <c r="I392" s="199"/>
      <c r="J392" s="1128"/>
      <c r="K392" s="1114"/>
      <c r="L392" s="1115"/>
      <c r="M392" s="1114"/>
      <c r="N392" s="1114"/>
      <c r="O392" s="1114"/>
      <c r="P392" s="1114"/>
      <c r="Q392" s="329"/>
      <c r="R392" s="329"/>
      <c r="S392" s="329"/>
      <c r="T392" s="326"/>
      <c r="U392" s="329">
        <f>AA392-Z392-W392</f>
        <v>0</v>
      </c>
      <c r="V392" s="773"/>
      <c r="W392" s="329"/>
      <c r="X392" s="329"/>
      <c r="Y392" s="329"/>
      <c r="Z392" s="329"/>
      <c r="AA392" s="329"/>
      <c r="AB392" s="1090"/>
      <c r="AC392" s="326"/>
      <c r="AD392" s="1069"/>
      <c r="AE392" s="1084"/>
      <c r="AK392" s="140"/>
    </row>
    <row r="393" spans="1:37" ht="90" x14ac:dyDescent="0.25">
      <c r="A393" s="140">
        <v>1</v>
      </c>
      <c r="B393" s="11" t="s">
        <v>489</v>
      </c>
      <c r="C393" s="421"/>
      <c r="D393" s="11"/>
      <c r="E393" s="219">
        <v>250</v>
      </c>
      <c r="F393" s="126">
        <f t="shared" si="114"/>
        <v>63</v>
      </c>
      <c r="G393" s="126">
        <v>70</v>
      </c>
      <c r="H393" s="126">
        <f t="shared" si="113"/>
        <v>111.11111111111111</v>
      </c>
      <c r="I393" s="199"/>
      <c r="J393" s="1334"/>
      <c r="K393" s="1196"/>
      <c r="L393" s="1115"/>
      <c r="M393" s="1114"/>
      <c r="N393" s="1114"/>
      <c r="O393" s="1115"/>
      <c r="P393" s="1114"/>
      <c r="Q393" s="329"/>
      <c r="R393" s="329"/>
      <c r="S393" s="329"/>
      <c r="T393" s="326"/>
      <c r="U393" s="329"/>
      <c r="V393" s="773"/>
      <c r="W393" s="329"/>
      <c r="X393" s="329"/>
      <c r="Y393" s="329"/>
      <c r="Z393" s="329"/>
      <c r="AA393" s="329"/>
      <c r="AB393" s="941"/>
      <c r="AC393" s="326"/>
      <c r="AD393" s="1069"/>
      <c r="AE393" s="1084"/>
      <c r="AK393" s="140"/>
    </row>
    <row r="394" spans="1:37" ht="60" x14ac:dyDescent="0.25">
      <c r="A394" s="140">
        <v>1</v>
      </c>
      <c r="B394" s="208" t="s">
        <v>490</v>
      </c>
      <c r="C394" s="421"/>
      <c r="D394" s="11"/>
      <c r="E394" s="1184">
        <v>100</v>
      </c>
      <c r="F394" s="126">
        <f t="shared" si="114"/>
        <v>25</v>
      </c>
      <c r="G394" s="132">
        <v>28</v>
      </c>
      <c r="H394" s="126">
        <f t="shared" si="113"/>
        <v>112.00000000000001</v>
      </c>
      <c r="I394" s="199"/>
      <c r="J394" s="1334"/>
      <c r="K394" s="1114"/>
      <c r="L394" s="1115"/>
      <c r="M394" s="1114"/>
      <c r="N394" s="1114"/>
      <c r="O394" s="1115"/>
      <c r="P394" s="1114"/>
      <c r="Q394" s="329"/>
      <c r="R394" s="329"/>
      <c r="S394" s="329"/>
      <c r="T394" s="326"/>
      <c r="U394" s="329"/>
      <c r="V394" s="773"/>
      <c r="W394" s="329"/>
      <c r="X394" s="329"/>
      <c r="Y394" s="329"/>
      <c r="Z394" s="329"/>
      <c r="AA394" s="329"/>
      <c r="AB394" s="1090"/>
      <c r="AC394" s="326"/>
      <c r="AD394" s="1069"/>
      <c r="AE394" s="1084"/>
      <c r="AK394" s="140"/>
    </row>
    <row r="395" spans="1:37" ht="45" x14ac:dyDescent="0.25">
      <c r="A395" s="140">
        <v>1</v>
      </c>
      <c r="B395" s="11" t="s">
        <v>491</v>
      </c>
      <c r="C395" s="1335"/>
      <c r="D395" s="11"/>
      <c r="E395" s="219">
        <v>5</v>
      </c>
      <c r="F395" s="126">
        <f t="shared" si="114"/>
        <v>1</v>
      </c>
      <c r="G395" s="126">
        <v>0</v>
      </c>
      <c r="H395" s="126">
        <f t="shared" si="113"/>
        <v>0</v>
      </c>
      <c r="I395" s="199"/>
      <c r="J395" s="1334"/>
      <c r="K395" s="1196"/>
      <c r="L395" s="1114"/>
      <c r="M395" s="1114"/>
      <c r="N395" s="1114"/>
      <c r="O395" s="1115"/>
      <c r="P395" s="1114"/>
      <c r="Q395" s="329"/>
      <c r="R395" s="329"/>
      <c r="S395" s="329"/>
      <c r="T395" s="326"/>
      <c r="U395" s="329">
        <f>AA395-Z395-W395</f>
        <v>0</v>
      </c>
      <c r="V395" s="773"/>
      <c r="W395" s="329"/>
      <c r="X395" s="329"/>
      <c r="Y395" s="329"/>
      <c r="Z395" s="329"/>
      <c r="AA395" s="329"/>
      <c r="AB395" s="941"/>
      <c r="AC395" s="326"/>
      <c r="AD395" s="1069"/>
      <c r="AE395" s="1084"/>
      <c r="AK395" s="140"/>
    </row>
    <row r="396" spans="1:37" s="154" customFormat="1" ht="30" x14ac:dyDescent="0.25">
      <c r="A396" s="140">
        <v>1</v>
      </c>
      <c r="B396" s="208" t="s">
        <v>492</v>
      </c>
      <c r="C396" s="1190"/>
      <c r="D396" s="1126"/>
      <c r="E396" s="229">
        <v>800</v>
      </c>
      <c r="F396" s="126">
        <f t="shared" si="114"/>
        <v>200</v>
      </c>
      <c r="G396" s="126">
        <v>242</v>
      </c>
      <c r="H396" s="126">
        <f t="shared" si="113"/>
        <v>121</v>
      </c>
      <c r="I396" s="1197"/>
      <c r="J396" s="199"/>
      <c r="K396" s="1114"/>
      <c r="L396" s="1111"/>
      <c r="M396" s="1114"/>
      <c r="N396" s="1196"/>
      <c r="O396" s="1114"/>
      <c r="P396" s="1114"/>
      <c r="Q396" s="329"/>
      <c r="R396" s="329"/>
      <c r="S396" s="329"/>
      <c r="T396" s="862"/>
      <c r="U396" s="331">
        <f>AA396-Z396-W396</f>
        <v>0</v>
      </c>
      <c r="V396" s="1266"/>
      <c r="W396" s="331"/>
      <c r="X396" s="331"/>
      <c r="Y396" s="329"/>
      <c r="Z396" s="329"/>
      <c r="AA396" s="329"/>
      <c r="AB396" s="1049"/>
      <c r="AC396" s="862"/>
      <c r="AD396" s="1069"/>
      <c r="AE396" s="1084"/>
    </row>
    <row r="397" spans="1:37" s="154" customFormat="1" ht="30" x14ac:dyDescent="0.25">
      <c r="A397" s="2240">
        <v>1</v>
      </c>
      <c r="B397" s="208" t="s">
        <v>555</v>
      </c>
      <c r="C397" s="1190"/>
      <c r="D397" s="1126"/>
      <c r="E397" s="229">
        <v>500</v>
      </c>
      <c r="F397" s="126">
        <f t="shared" si="114"/>
        <v>125</v>
      </c>
      <c r="G397" s="1097">
        <v>154</v>
      </c>
      <c r="H397" s="126">
        <f t="shared" si="113"/>
        <v>123.2</v>
      </c>
      <c r="I397" s="199"/>
      <c r="J397" s="1247"/>
      <c r="K397" s="1196"/>
      <c r="L397" s="1114"/>
      <c r="M397" s="1158"/>
      <c r="N397" s="1114"/>
      <c r="O397" s="1196"/>
      <c r="P397" s="1158"/>
      <c r="Q397" s="328"/>
      <c r="R397" s="328"/>
      <c r="S397" s="328"/>
      <c r="T397" s="326"/>
      <c r="U397" s="329"/>
      <c r="V397" s="1266"/>
      <c r="W397" s="329"/>
      <c r="X397" s="329"/>
      <c r="Y397" s="331"/>
      <c r="Z397" s="331"/>
      <c r="AA397" s="331"/>
      <c r="AB397" s="1049"/>
      <c r="AC397" s="862"/>
      <c r="AD397" s="1069"/>
      <c r="AE397" s="1084"/>
    </row>
    <row r="398" spans="1:37" s="154" customFormat="1" ht="45" x14ac:dyDescent="0.25">
      <c r="A398" s="2240">
        <v>1</v>
      </c>
      <c r="B398" s="208" t="s">
        <v>493</v>
      </c>
      <c r="C398" s="1190"/>
      <c r="D398" s="1126"/>
      <c r="E398" s="229">
        <v>1350</v>
      </c>
      <c r="F398" s="126">
        <f t="shared" si="114"/>
        <v>338</v>
      </c>
      <c r="G398" s="126">
        <v>253</v>
      </c>
      <c r="H398" s="1097">
        <f>G398/F398*100</f>
        <v>74.852071005917168</v>
      </c>
      <c r="I398" s="199"/>
      <c r="J398" s="199"/>
      <c r="K398" s="1114"/>
      <c r="L398" s="1114"/>
      <c r="M398" s="1114"/>
      <c r="N398" s="1114"/>
      <c r="O398" s="1114"/>
      <c r="P398" s="1114"/>
      <c r="Q398" s="328"/>
      <c r="R398" s="328"/>
      <c r="S398" s="328"/>
      <c r="T398" s="326"/>
      <c r="U398" s="330"/>
      <c r="V398" s="1116"/>
      <c r="W398" s="329"/>
      <c r="X398" s="330"/>
      <c r="Y398" s="329"/>
      <c r="Z398" s="329"/>
      <c r="AA398" s="330"/>
      <c r="AB398" s="1049"/>
      <c r="AC398" s="862"/>
      <c r="AD398" s="1069"/>
      <c r="AE398" s="1084"/>
    </row>
    <row r="399" spans="1:37" s="154" customFormat="1" ht="45" x14ac:dyDescent="0.25">
      <c r="A399" s="140">
        <v>1</v>
      </c>
      <c r="B399" s="208" t="s">
        <v>494</v>
      </c>
      <c r="C399" s="1190"/>
      <c r="D399" s="1126"/>
      <c r="E399" s="229"/>
      <c r="F399" s="126">
        <f t="shared" si="114"/>
        <v>0</v>
      </c>
      <c r="G399" s="126">
        <v>228</v>
      </c>
      <c r="H399" s="126"/>
      <c r="I399" s="199"/>
      <c r="J399" s="199"/>
      <c r="K399" s="1114"/>
      <c r="L399" s="1114"/>
      <c r="M399" s="1114"/>
      <c r="N399" s="1196"/>
      <c r="O399" s="1114"/>
      <c r="P399" s="1114"/>
      <c r="Q399" s="331"/>
      <c r="R399" s="331"/>
      <c r="S399" s="331"/>
      <c r="T399" s="862"/>
      <c r="U399" s="329"/>
      <c r="V399" s="773"/>
      <c r="W399" s="331"/>
      <c r="X399" s="329"/>
      <c r="Y399" s="331"/>
      <c r="Z399" s="331"/>
      <c r="AA399" s="329"/>
      <c r="AB399" s="941"/>
      <c r="AC399" s="862"/>
      <c r="AD399" s="1069"/>
      <c r="AE399" s="1084"/>
    </row>
    <row r="400" spans="1:37" s="154" customFormat="1" ht="30" x14ac:dyDescent="0.25">
      <c r="A400" s="140">
        <v>1</v>
      </c>
      <c r="B400" s="478" t="s">
        <v>495</v>
      </c>
      <c r="C400" s="1336"/>
      <c r="D400" s="1120"/>
      <c r="E400" s="219">
        <v>25</v>
      </c>
      <c r="F400" s="126">
        <f t="shared" si="114"/>
        <v>6</v>
      </c>
      <c r="G400" s="126">
        <v>10</v>
      </c>
      <c r="H400" s="126">
        <f>G400/F400*100</f>
        <v>166.66666666666669</v>
      </c>
      <c r="I400" s="199"/>
      <c r="J400" s="199"/>
      <c r="K400" s="1115"/>
      <c r="L400" s="1114"/>
      <c r="M400" s="1114"/>
      <c r="N400" s="1114"/>
      <c r="O400" s="1114"/>
      <c r="P400" s="1114"/>
      <c r="Q400" s="329"/>
      <c r="R400" s="329"/>
      <c r="S400" s="329"/>
      <c r="T400" s="326"/>
      <c r="U400" s="329">
        <f>AA400-Z400-W400</f>
        <v>0</v>
      </c>
      <c r="V400" s="773"/>
      <c r="W400" s="329"/>
      <c r="X400" s="329"/>
      <c r="Y400" s="329"/>
      <c r="Z400" s="329"/>
      <c r="AA400" s="329"/>
      <c r="AB400" s="941"/>
      <c r="AC400" s="326"/>
      <c r="AD400" s="1069"/>
      <c r="AE400" s="1084"/>
    </row>
    <row r="401" spans="1:37" s="154" customFormat="1" ht="30" x14ac:dyDescent="0.25">
      <c r="A401" s="2240">
        <v>1</v>
      </c>
      <c r="B401" s="11" t="s">
        <v>496</v>
      </c>
      <c r="C401" s="1336"/>
      <c r="D401" s="1120"/>
      <c r="E401" s="219"/>
      <c r="F401" s="126">
        <f t="shared" si="114"/>
        <v>0</v>
      </c>
      <c r="G401" s="126"/>
      <c r="H401" s="126" t="e">
        <f>G401/F401*100</f>
        <v>#DIV/0!</v>
      </c>
      <c r="I401" s="199"/>
      <c r="J401" s="199"/>
      <c r="K401" s="1115"/>
      <c r="L401" s="1114"/>
      <c r="M401" s="1114"/>
      <c r="N401" s="1114"/>
      <c r="O401" s="1114"/>
      <c r="P401" s="1114"/>
      <c r="Q401" s="329"/>
      <c r="R401" s="329"/>
      <c r="S401" s="329"/>
      <c r="T401" s="326"/>
      <c r="U401" s="329"/>
      <c r="V401" s="773"/>
      <c r="W401" s="329"/>
      <c r="X401" s="329"/>
      <c r="Y401" s="329"/>
      <c r="Z401" s="329"/>
      <c r="AA401" s="329"/>
      <c r="AB401" s="941"/>
      <c r="AC401" s="326"/>
      <c r="AD401" s="1069"/>
      <c r="AE401" s="1084"/>
    </row>
    <row r="402" spans="1:37" s="154" customFormat="1" ht="30" x14ac:dyDescent="0.25">
      <c r="A402" s="140">
        <v>1</v>
      </c>
      <c r="B402" s="300" t="s">
        <v>533</v>
      </c>
      <c r="C402" s="1336"/>
      <c r="D402" s="1120"/>
      <c r="E402" s="219">
        <v>1200</v>
      </c>
      <c r="F402" s="126">
        <f t="shared" si="114"/>
        <v>300</v>
      </c>
      <c r="G402" s="126">
        <v>419</v>
      </c>
      <c r="H402" s="126">
        <f>G402/F402*100</f>
        <v>139.66666666666669</v>
      </c>
      <c r="I402" s="199"/>
      <c r="J402" s="199"/>
      <c r="K402" s="1115"/>
      <c r="L402" s="1114"/>
      <c r="M402" s="1114"/>
      <c r="N402" s="1114"/>
      <c r="O402" s="1114"/>
      <c r="P402" s="1114"/>
      <c r="Q402" s="329"/>
      <c r="R402" s="329"/>
      <c r="S402" s="329"/>
      <c r="T402" s="326"/>
      <c r="U402" s="329"/>
      <c r="V402" s="773"/>
      <c r="W402" s="329"/>
      <c r="X402" s="329"/>
      <c r="Y402" s="329"/>
      <c r="Z402" s="329"/>
      <c r="AA402" s="329"/>
      <c r="AB402" s="941"/>
      <c r="AC402" s="326"/>
      <c r="AD402" s="1069"/>
      <c r="AE402" s="1084"/>
    </row>
    <row r="403" spans="1:37" s="154" customFormat="1" ht="30" x14ac:dyDescent="0.25">
      <c r="A403" s="140">
        <v>1</v>
      </c>
      <c r="B403" s="300" t="s">
        <v>534</v>
      </c>
      <c r="C403" s="1336"/>
      <c r="D403" s="1120"/>
      <c r="E403" s="219">
        <v>150</v>
      </c>
      <c r="F403" s="126">
        <f t="shared" si="114"/>
        <v>38</v>
      </c>
      <c r="G403" s="126">
        <v>109</v>
      </c>
      <c r="H403" s="126">
        <f>G403/F403*100</f>
        <v>286.84210526315786</v>
      </c>
      <c r="I403" s="199"/>
      <c r="J403" s="199"/>
      <c r="K403" s="1115"/>
      <c r="L403" s="1114"/>
      <c r="M403" s="1114"/>
      <c r="N403" s="1114"/>
      <c r="O403" s="1114"/>
      <c r="P403" s="1114"/>
      <c r="Q403" s="329"/>
      <c r="R403" s="329"/>
      <c r="S403" s="329"/>
      <c r="T403" s="326"/>
      <c r="U403" s="329"/>
      <c r="V403" s="773"/>
      <c r="W403" s="329"/>
      <c r="X403" s="329"/>
      <c r="Y403" s="329"/>
      <c r="Z403" s="329"/>
      <c r="AA403" s="329"/>
      <c r="AB403" s="941"/>
      <c r="AC403" s="326"/>
      <c r="AD403" s="1069"/>
      <c r="AE403" s="1084"/>
    </row>
    <row r="404" spans="1:37" s="154" customFormat="1" ht="45" x14ac:dyDescent="0.25">
      <c r="A404" s="2240">
        <v>1</v>
      </c>
      <c r="B404" s="300" t="s">
        <v>535</v>
      </c>
      <c r="C404" s="1336"/>
      <c r="D404" s="1120"/>
      <c r="E404" s="219">
        <v>700</v>
      </c>
      <c r="F404" s="126">
        <f t="shared" si="114"/>
        <v>175</v>
      </c>
      <c r="G404" s="126">
        <v>22</v>
      </c>
      <c r="H404" s="126">
        <f>G404/F404*100</f>
        <v>12.571428571428573</v>
      </c>
      <c r="I404" s="199"/>
      <c r="J404" s="199"/>
      <c r="K404" s="1115"/>
      <c r="L404" s="1114"/>
      <c r="M404" s="1114"/>
      <c r="N404" s="1114"/>
      <c r="O404" s="1114"/>
      <c r="P404" s="1114"/>
      <c r="Q404" s="329"/>
      <c r="R404" s="329"/>
      <c r="S404" s="329"/>
      <c r="T404" s="326"/>
      <c r="U404" s="329"/>
      <c r="V404" s="773"/>
      <c r="W404" s="329"/>
      <c r="X404" s="329"/>
      <c r="Y404" s="329"/>
      <c r="Z404" s="329"/>
      <c r="AA404" s="329"/>
      <c r="AB404" s="941"/>
      <c r="AC404" s="326"/>
      <c r="AD404" s="1069"/>
      <c r="AE404" s="1084"/>
    </row>
    <row r="405" spans="1:37" s="154" customFormat="1" ht="45" x14ac:dyDescent="0.25">
      <c r="A405" s="2240"/>
      <c r="B405" s="300" t="s">
        <v>657</v>
      </c>
      <c r="C405" s="1336"/>
      <c r="D405" s="1120"/>
      <c r="E405" s="219">
        <v>18632</v>
      </c>
      <c r="F405" s="126">
        <f t="shared" si="114"/>
        <v>4658</v>
      </c>
      <c r="G405" s="126">
        <v>3116</v>
      </c>
      <c r="H405" s="126">
        <f t="shared" ref="H405" si="115">G405/F405*100</f>
        <v>66.895663374838989</v>
      </c>
      <c r="I405" s="199"/>
      <c r="J405" s="199"/>
      <c r="K405" s="1115"/>
      <c r="L405" s="1114"/>
      <c r="M405" s="1114"/>
      <c r="N405" s="1114"/>
      <c r="O405" s="1114"/>
      <c r="P405" s="1114"/>
      <c r="Q405" s="329"/>
      <c r="R405" s="329"/>
      <c r="S405" s="329"/>
      <c r="T405" s="326"/>
      <c r="U405" s="329"/>
      <c r="V405" s="773"/>
      <c r="W405" s="329"/>
      <c r="X405" s="329"/>
      <c r="Y405" s="329"/>
      <c r="Z405" s="329"/>
      <c r="AA405" s="329"/>
      <c r="AB405" s="941"/>
      <c r="AC405" s="326"/>
      <c r="AD405" s="1069"/>
      <c r="AE405" s="1084"/>
    </row>
    <row r="406" spans="1:37" ht="45.75" customHeight="1" x14ac:dyDescent="0.25">
      <c r="A406" s="140">
        <v>1</v>
      </c>
      <c r="B406" s="527" t="s">
        <v>497</v>
      </c>
      <c r="C406" s="1336"/>
      <c r="D406" s="1120"/>
      <c r="E406" s="219">
        <v>5350</v>
      </c>
      <c r="F406" s="126">
        <f t="shared" si="114"/>
        <v>1338</v>
      </c>
      <c r="G406" s="126">
        <v>597</v>
      </c>
      <c r="H406" s="126">
        <f>G406/F406*100</f>
        <v>44.618834080717491</v>
      </c>
      <c r="I406" s="199"/>
      <c r="J406" s="199"/>
      <c r="K406" s="1115"/>
      <c r="L406" s="1114"/>
      <c r="M406" s="1114"/>
      <c r="N406" s="1114"/>
      <c r="O406" s="1114"/>
      <c r="P406" s="1114"/>
      <c r="Q406" s="329"/>
      <c r="R406" s="329"/>
      <c r="S406" s="329"/>
      <c r="T406" s="326"/>
      <c r="U406" s="329"/>
      <c r="V406" s="773"/>
      <c r="W406" s="329"/>
      <c r="X406" s="329"/>
      <c r="Y406" s="329"/>
      <c r="Z406" s="329"/>
      <c r="AA406" s="329"/>
      <c r="AB406" s="941"/>
      <c r="AC406" s="326"/>
      <c r="AD406" s="1069"/>
      <c r="AE406" s="1084"/>
      <c r="AK406" s="140"/>
    </row>
    <row r="407" spans="1:37" s="2240" customFormat="1" ht="45" x14ac:dyDescent="0.25">
      <c r="A407" s="2240">
        <v>1</v>
      </c>
      <c r="B407" s="527" t="s">
        <v>498</v>
      </c>
      <c r="C407" s="1336"/>
      <c r="D407" s="1120"/>
      <c r="E407" s="219">
        <v>1000</v>
      </c>
      <c r="F407" s="126">
        <f t="shared" si="114"/>
        <v>250</v>
      </c>
      <c r="G407" s="126">
        <v>148</v>
      </c>
      <c r="H407" s="126">
        <f>G407/F407*100</f>
        <v>59.199999999999996</v>
      </c>
      <c r="I407" s="199"/>
      <c r="J407" s="199"/>
      <c r="K407" s="1115"/>
      <c r="L407" s="1114"/>
      <c r="M407" s="1114"/>
      <c r="N407" s="1114"/>
      <c r="O407" s="1114"/>
      <c r="P407" s="1114"/>
      <c r="Q407" s="329"/>
      <c r="R407" s="329"/>
      <c r="S407" s="329"/>
      <c r="T407" s="326"/>
      <c r="U407" s="329"/>
      <c r="V407" s="773"/>
      <c r="W407" s="329"/>
      <c r="X407" s="329"/>
      <c r="Y407" s="329"/>
      <c r="Z407" s="329"/>
      <c r="AA407" s="329"/>
      <c r="AB407" s="941"/>
      <c r="AC407" s="326"/>
      <c r="AD407" s="1069"/>
      <c r="AE407" s="1084"/>
    </row>
    <row r="408" spans="1:37" s="2240" customFormat="1" ht="60" x14ac:dyDescent="0.25">
      <c r="A408" s="2240">
        <v>1</v>
      </c>
      <c r="B408" s="527" t="s">
        <v>556</v>
      </c>
      <c r="C408" s="1336"/>
      <c r="D408" s="1120"/>
      <c r="E408" s="219"/>
      <c r="F408" s="126">
        <f t="shared" si="114"/>
        <v>0</v>
      </c>
      <c r="G408" s="126"/>
      <c r="H408" s="126"/>
      <c r="I408" s="199"/>
      <c r="J408" s="199"/>
      <c r="K408" s="1115"/>
      <c r="L408" s="1114"/>
      <c r="M408" s="1114"/>
      <c r="N408" s="1114"/>
      <c r="O408" s="1114"/>
      <c r="P408" s="1114"/>
      <c r="Q408" s="329"/>
      <c r="R408" s="329"/>
      <c r="S408" s="329"/>
      <c r="T408" s="326"/>
      <c r="U408" s="329"/>
      <c r="V408" s="773"/>
      <c r="W408" s="329"/>
      <c r="X408" s="329"/>
      <c r="Y408" s="329"/>
      <c r="Z408" s="329"/>
      <c r="AA408" s="329"/>
      <c r="AB408" s="941"/>
      <c r="AC408" s="326"/>
      <c r="AD408" s="1069"/>
      <c r="AE408" s="1084"/>
    </row>
    <row r="409" spans="1:37" ht="60" x14ac:dyDescent="0.25">
      <c r="A409" s="140">
        <v>1</v>
      </c>
      <c r="B409" s="11" t="s">
        <v>499</v>
      </c>
      <c r="C409" s="1336"/>
      <c r="D409" s="1120"/>
      <c r="E409" s="219">
        <v>200</v>
      </c>
      <c r="F409" s="126">
        <f t="shared" si="114"/>
        <v>50</v>
      </c>
      <c r="G409" s="126">
        <v>61</v>
      </c>
      <c r="H409" s="126">
        <f>G409/F409*100</f>
        <v>122</v>
      </c>
      <c r="I409" s="199"/>
      <c r="J409" s="199"/>
      <c r="K409" s="1115"/>
      <c r="L409" s="1114"/>
      <c r="M409" s="1114"/>
      <c r="N409" s="1114"/>
      <c r="O409" s="1114"/>
      <c r="P409" s="1114"/>
      <c r="Q409" s="329"/>
      <c r="R409" s="329"/>
      <c r="S409" s="329"/>
      <c r="T409" s="326"/>
      <c r="U409" s="329"/>
      <c r="V409" s="773"/>
      <c r="W409" s="329"/>
      <c r="X409" s="329"/>
      <c r="Y409" s="329"/>
      <c r="Z409" s="329"/>
      <c r="AA409" s="329"/>
      <c r="AB409" s="941"/>
      <c r="AC409" s="326"/>
      <c r="AD409" s="1069"/>
      <c r="AE409" s="1084"/>
      <c r="AK409" s="140"/>
    </row>
    <row r="410" spans="1:37" s="2240" customFormat="1" ht="60" x14ac:dyDescent="0.25">
      <c r="A410" s="2240">
        <v>1</v>
      </c>
      <c r="B410" s="11" t="s">
        <v>500</v>
      </c>
      <c r="C410" s="1336"/>
      <c r="D410" s="1120"/>
      <c r="E410" s="219">
        <v>200</v>
      </c>
      <c r="F410" s="126">
        <f t="shared" si="114"/>
        <v>50</v>
      </c>
      <c r="G410" s="126">
        <v>68</v>
      </c>
      <c r="H410" s="126">
        <f t="shared" ref="H410" si="116">G410/F410*100</f>
        <v>136</v>
      </c>
      <c r="I410" s="199"/>
      <c r="J410" s="199"/>
      <c r="K410" s="1115"/>
      <c r="L410" s="1114"/>
      <c r="M410" s="1114"/>
      <c r="N410" s="1114"/>
      <c r="O410" s="1114"/>
      <c r="P410" s="1114"/>
      <c r="Q410" s="329"/>
      <c r="R410" s="329"/>
      <c r="S410" s="329"/>
      <c r="T410" s="326"/>
      <c r="U410" s="329"/>
      <c r="V410" s="773"/>
      <c r="W410" s="329"/>
      <c r="X410" s="329"/>
      <c r="Y410" s="329"/>
      <c r="Z410" s="329"/>
      <c r="AA410" s="329"/>
      <c r="AB410" s="941"/>
      <c r="AC410" s="326"/>
      <c r="AD410" s="1069"/>
      <c r="AE410" s="1084"/>
    </row>
    <row r="411" spans="1:37" ht="60" x14ac:dyDescent="0.25">
      <c r="A411" s="140">
        <v>1</v>
      </c>
      <c r="B411" s="11" t="s">
        <v>501</v>
      </c>
      <c r="C411" s="1336"/>
      <c r="D411" s="1120"/>
      <c r="E411" s="219">
        <v>170</v>
      </c>
      <c r="F411" s="126">
        <f t="shared" si="114"/>
        <v>43</v>
      </c>
      <c r="G411" s="126">
        <v>22</v>
      </c>
      <c r="H411" s="126">
        <f t="shared" ref="H411:H428" si="117">G411/F411*100</f>
        <v>51.162790697674424</v>
      </c>
      <c r="I411" s="199"/>
      <c r="J411" s="199"/>
      <c r="K411" s="1115"/>
      <c r="L411" s="1114"/>
      <c r="M411" s="1114"/>
      <c r="N411" s="1114"/>
      <c r="O411" s="1114"/>
      <c r="P411" s="1114"/>
      <c r="Q411" s="329"/>
      <c r="R411" s="329"/>
      <c r="S411" s="329"/>
      <c r="T411" s="326"/>
      <c r="U411" s="329"/>
      <c r="V411" s="773"/>
      <c r="W411" s="329"/>
      <c r="X411" s="329"/>
      <c r="Y411" s="329"/>
      <c r="Z411" s="329"/>
      <c r="AA411" s="329"/>
      <c r="AB411" s="941"/>
      <c r="AC411" s="326"/>
      <c r="AD411" s="1069"/>
      <c r="AE411" s="1084"/>
      <c r="AK411" s="140"/>
    </row>
    <row r="412" spans="1:37" ht="60" x14ac:dyDescent="0.25">
      <c r="A412" s="140">
        <v>1</v>
      </c>
      <c r="B412" s="11" t="s">
        <v>502</v>
      </c>
      <c r="C412" s="421"/>
      <c r="D412" s="11"/>
      <c r="E412" s="219">
        <v>150</v>
      </c>
      <c r="F412" s="126">
        <f t="shared" si="114"/>
        <v>38</v>
      </c>
      <c r="G412" s="126">
        <v>44</v>
      </c>
      <c r="H412" s="126">
        <f t="shared" si="117"/>
        <v>115.78947368421053</v>
      </c>
      <c r="I412" s="199"/>
      <c r="J412" s="199"/>
      <c r="K412" s="1333"/>
      <c r="L412" s="1185"/>
      <c r="M412" s="1185"/>
      <c r="N412" s="1185"/>
      <c r="O412" s="1185"/>
      <c r="P412" s="1185"/>
      <c r="Q412" s="329"/>
      <c r="R412" s="329"/>
      <c r="S412" s="329"/>
      <c r="T412" s="326"/>
      <c r="U412" s="329">
        <f>AA412-Z412-W412</f>
        <v>0</v>
      </c>
      <c r="V412" s="773"/>
      <c r="W412" s="329"/>
      <c r="X412" s="329"/>
      <c r="Y412" s="329"/>
      <c r="Z412" s="329"/>
      <c r="AA412" s="329"/>
      <c r="AB412" s="941"/>
      <c r="AC412" s="326"/>
      <c r="AD412" s="1069"/>
      <c r="AE412" s="1084"/>
      <c r="AK412" s="140"/>
    </row>
    <row r="413" spans="1:37" ht="60" x14ac:dyDescent="0.25">
      <c r="A413" s="140">
        <v>1</v>
      </c>
      <c r="B413" s="2920" t="s">
        <v>503</v>
      </c>
      <c r="C413" s="421"/>
      <c r="D413" s="11"/>
      <c r="E413" s="219">
        <v>100</v>
      </c>
      <c r="F413" s="126">
        <f t="shared" si="114"/>
        <v>25</v>
      </c>
      <c r="G413" s="126">
        <v>45</v>
      </c>
      <c r="H413" s="126">
        <f t="shared" si="117"/>
        <v>180</v>
      </c>
      <c r="I413" s="199"/>
      <c r="J413" s="199"/>
      <c r="K413" s="1333"/>
      <c r="L413" s="1185"/>
      <c r="M413" s="1185"/>
      <c r="N413" s="1185"/>
      <c r="O413" s="1185"/>
      <c r="P413" s="1185"/>
      <c r="Q413" s="329"/>
      <c r="R413" s="329"/>
      <c r="S413" s="329"/>
      <c r="T413" s="326"/>
      <c r="U413" s="329"/>
      <c r="V413" s="773"/>
      <c r="W413" s="329"/>
      <c r="X413" s="329"/>
      <c r="Y413" s="329"/>
      <c r="Z413" s="329"/>
      <c r="AA413" s="329"/>
      <c r="AB413" s="941"/>
      <c r="AC413" s="326"/>
      <c r="AD413" s="1069"/>
      <c r="AE413" s="1084"/>
      <c r="AK413" s="140"/>
    </row>
    <row r="414" spans="1:37" ht="60" x14ac:dyDescent="0.25">
      <c r="A414" s="140">
        <v>1</v>
      </c>
      <c r="B414" s="2920" t="s">
        <v>504</v>
      </c>
      <c r="C414" s="421"/>
      <c r="D414" s="11"/>
      <c r="E414" s="219">
        <v>60</v>
      </c>
      <c r="F414" s="126">
        <f t="shared" si="114"/>
        <v>15</v>
      </c>
      <c r="G414" s="126">
        <v>0</v>
      </c>
      <c r="H414" s="126">
        <f t="shared" si="117"/>
        <v>0</v>
      </c>
      <c r="I414" s="199"/>
      <c r="J414" s="199"/>
      <c r="K414" s="1333"/>
      <c r="L414" s="1185"/>
      <c r="M414" s="1185"/>
      <c r="N414" s="1185"/>
      <c r="O414" s="1185"/>
      <c r="P414" s="1185"/>
      <c r="Q414" s="329"/>
      <c r="R414" s="329"/>
      <c r="S414" s="329"/>
      <c r="T414" s="326"/>
      <c r="U414" s="329"/>
      <c r="V414" s="773"/>
      <c r="W414" s="329"/>
      <c r="X414" s="329"/>
      <c r="Y414" s="329"/>
      <c r="Z414" s="329"/>
      <c r="AA414" s="329"/>
      <c r="AB414" s="941"/>
      <c r="AC414" s="326"/>
      <c r="AD414" s="1069"/>
      <c r="AE414" s="1084"/>
      <c r="AK414" s="140"/>
    </row>
    <row r="415" spans="1:37" ht="75" x14ac:dyDescent="0.25">
      <c r="A415" s="140">
        <v>1</v>
      </c>
      <c r="B415" s="2920" t="s">
        <v>505</v>
      </c>
      <c r="C415" s="421"/>
      <c r="D415" s="11"/>
      <c r="E415" s="219">
        <v>60</v>
      </c>
      <c r="F415" s="126">
        <f t="shared" si="114"/>
        <v>15</v>
      </c>
      <c r="G415" s="509">
        <v>3</v>
      </c>
      <c r="H415" s="126">
        <f t="shared" si="117"/>
        <v>20</v>
      </c>
      <c r="I415" s="199"/>
      <c r="J415" s="199"/>
      <c r="K415" s="1333"/>
      <c r="L415" s="1185"/>
      <c r="M415" s="1185"/>
      <c r="N415" s="1185"/>
      <c r="O415" s="1185"/>
      <c r="P415" s="1185"/>
      <c r="Q415" s="329"/>
      <c r="R415" s="329"/>
      <c r="S415" s="329"/>
      <c r="T415" s="326"/>
      <c r="U415" s="329"/>
      <c r="V415" s="773"/>
      <c r="W415" s="329"/>
      <c r="X415" s="329"/>
      <c r="Y415" s="329"/>
      <c r="Z415" s="329"/>
      <c r="AA415" s="329"/>
      <c r="AB415" s="941"/>
      <c r="AC415" s="326"/>
      <c r="AD415" s="1069"/>
      <c r="AE415" s="1084"/>
      <c r="AK415" s="140"/>
    </row>
    <row r="416" spans="1:37" s="2240" customFormat="1" ht="60" x14ac:dyDescent="0.25">
      <c r="A416" s="2240">
        <v>1</v>
      </c>
      <c r="B416" s="2920" t="s">
        <v>506</v>
      </c>
      <c r="C416" s="421"/>
      <c r="D416" s="11"/>
      <c r="E416" s="219">
        <v>300</v>
      </c>
      <c r="F416" s="126">
        <f t="shared" si="114"/>
        <v>75</v>
      </c>
      <c r="G416" s="126">
        <v>1</v>
      </c>
      <c r="H416" s="126">
        <f t="shared" si="117"/>
        <v>1.3333333333333335</v>
      </c>
      <c r="I416" s="199"/>
      <c r="J416" s="199"/>
      <c r="K416" s="1333"/>
      <c r="L416" s="1185"/>
      <c r="M416" s="1185"/>
      <c r="N416" s="1185"/>
      <c r="O416" s="1185"/>
      <c r="P416" s="1185"/>
      <c r="Q416" s="329"/>
      <c r="R416" s="329"/>
      <c r="S416" s="329"/>
      <c r="T416" s="326"/>
      <c r="U416" s="329"/>
      <c r="V416" s="773"/>
      <c r="W416" s="329"/>
      <c r="X416" s="329"/>
      <c r="Y416" s="329"/>
      <c r="Z416" s="329"/>
      <c r="AA416" s="329"/>
      <c r="AB416" s="941"/>
      <c r="AC416" s="326"/>
      <c r="AD416" s="1069"/>
      <c r="AE416" s="1084"/>
    </row>
    <row r="417" spans="1:37" s="2240" customFormat="1" ht="75" x14ac:dyDescent="0.25">
      <c r="A417" s="2240">
        <v>1</v>
      </c>
      <c r="B417" s="2920" t="s">
        <v>507</v>
      </c>
      <c r="C417" s="421"/>
      <c r="D417" s="11"/>
      <c r="E417" s="219">
        <v>110</v>
      </c>
      <c r="F417" s="126">
        <f t="shared" si="114"/>
        <v>28</v>
      </c>
      <c r="G417" s="126">
        <v>19</v>
      </c>
      <c r="H417" s="126">
        <f t="shared" si="117"/>
        <v>67.857142857142861</v>
      </c>
      <c r="I417" s="199"/>
      <c r="J417" s="199"/>
      <c r="K417" s="1333"/>
      <c r="L417" s="1185"/>
      <c r="M417" s="1185"/>
      <c r="N417" s="1185"/>
      <c r="O417" s="1185"/>
      <c r="P417" s="1185"/>
      <c r="Q417" s="329"/>
      <c r="R417" s="329"/>
      <c r="S417" s="329"/>
      <c r="T417" s="326"/>
      <c r="U417" s="329"/>
      <c r="V417" s="773"/>
      <c r="W417" s="329"/>
      <c r="X417" s="329"/>
      <c r="Y417" s="329"/>
      <c r="Z417" s="329"/>
      <c r="AA417" s="329"/>
      <c r="AB417" s="941"/>
      <c r="AC417" s="326"/>
      <c r="AD417" s="1069"/>
      <c r="AE417" s="1084"/>
    </row>
    <row r="418" spans="1:37" s="2240" customFormat="1" ht="30" x14ac:dyDescent="0.25">
      <c r="A418" s="2240">
        <v>1</v>
      </c>
      <c r="B418" s="2920" t="s">
        <v>508</v>
      </c>
      <c r="C418" s="421"/>
      <c r="D418" s="11"/>
      <c r="E418" s="219">
        <v>1700</v>
      </c>
      <c r="F418" s="126">
        <f t="shared" si="114"/>
        <v>425</v>
      </c>
      <c r="G418" s="126">
        <v>611</v>
      </c>
      <c r="H418" s="126">
        <f t="shared" si="117"/>
        <v>143.76470588235296</v>
      </c>
      <c r="I418" s="199"/>
      <c r="J418" s="199"/>
      <c r="K418" s="1333"/>
      <c r="L418" s="1185"/>
      <c r="M418" s="1185"/>
      <c r="N418" s="1185"/>
      <c r="O418" s="1185"/>
      <c r="P418" s="1185"/>
      <c r="Q418" s="329"/>
      <c r="R418" s="329"/>
      <c r="S418" s="329"/>
      <c r="T418" s="326"/>
      <c r="U418" s="329"/>
      <c r="V418" s="773"/>
      <c r="W418" s="329"/>
      <c r="X418" s="329"/>
      <c r="Y418" s="329"/>
      <c r="Z418" s="329"/>
      <c r="AA418" s="329"/>
      <c r="AB418" s="941"/>
      <c r="AC418" s="326"/>
      <c r="AD418" s="1069"/>
      <c r="AE418" s="1084"/>
    </row>
    <row r="419" spans="1:37" ht="45" x14ac:dyDescent="0.25">
      <c r="A419" s="140">
        <v>1</v>
      </c>
      <c r="B419" s="504" t="s">
        <v>509</v>
      </c>
      <c r="C419" s="421"/>
      <c r="D419" s="11"/>
      <c r="E419" s="219">
        <v>1900</v>
      </c>
      <c r="F419" s="126">
        <f t="shared" si="114"/>
        <v>475</v>
      </c>
      <c r="G419" s="126">
        <v>457</v>
      </c>
      <c r="H419" s="126">
        <f t="shared" si="117"/>
        <v>96.210526315789465</v>
      </c>
      <c r="I419" s="199"/>
      <c r="J419" s="199"/>
      <c r="K419" s="1333"/>
      <c r="L419" s="1185"/>
      <c r="M419" s="1185"/>
      <c r="N419" s="1185"/>
      <c r="O419" s="1185"/>
      <c r="P419" s="1185"/>
      <c r="Q419" s="329"/>
      <c r="R419" s="329"/>
      <c r="S419" s="329"/>
      <c r="T419" s="326"/>
      <c r="U419" s="329"/>
      <c r="V419" s="773"/>
      <c r="W419" s="329"/>
      <c r="X419" s="329"/>
      <c r="Y419" s="329"/>
      <c r="Z419" s="329"/>
      <c r="AA419" s="329"/>
      <c r="AB419" s="941"/>
      <c r="AC419" s="326"/>
      <c r="AD419" s="1069"/>
      <c r="AE419" s="1084"/>
      <c r="AK419" s="140"/>
    </row>
    <row r="420" spans="1:37" ht="30" x14ac:dyDescent="0.25">
      <c r="A420" s="140">
        <v>1</v>
      </c>
      <c r="B420" s="527" t="s">
        <v>510</v>
      </c>
      <c r="C420" s="421"/>
      <c r="D420" s="11"/>
      <c r="E420" s="219">
        <v>1500</v>
      </c>
      <c r="F420" s="126">
        <f t="shared" si="114"/>
        <v>375</v>
      </c>
      <c r="G420" s="126">
        <v>0</v>
      </c>
      <c r="H420" s="126">
        <f t="shared" si="117"/>
        <v>0</v>
      </c>
      <c r="I420" s="199"/>
      <c r="J420" s="199"/>
      <c r="K420" s="1300"/>
      <c r="L420" s="526"/>
      <c r="M420" s="526"/>
      <c r="N420" s="526"/>
      <c r="O420" s="526"/>
      <c r="P420" s="526"/>
      <c r="Q420" s="329"/>
      <c r="R420" s="329"/>
      <c r="S420" s="329"/>
      <c r="T420" s="326"/>
      <c r="U420" s="329">
        <f>AA420-Z420-W420</f>
        <v>0</v>
      </c>
      <c r="V420" s="773"/>
      <c r="W420" s="329"/>
      <c r="X420" s="329"/>
      <c r="Y420" s="329"/>
      <c r="Z420" s="329"/>
      <c r="AA420" s="329"/>
      <c r="AB420" s="941"/>
      <c r="AC420" s="326"/>
      <c r="AD420" s="1069"/>
      <c r="AE420" s="1084"/>
      <c r="AK420" s="140"/>
    </row>
    <row r="421" spans="1:37" ht="45" x14ac:dyDescent="0.25">
      <c r="A421" s="140">
        <v>1</v>
      </c>
      <c r="B421" s="527" t="s">
        <v>606</v>
      </c>
      <c r="C421" s="421"/>
      <c r="D421" s="11"/>
      <c r="E421" s="219">
        <v>50</v>
      </c>
      <c r="F421" s="126">
        <f t="shared" si="114"/>
        <v>13</v>
      </c>
      <c r="G421" s="126">
        <v>0</v>
      </c>
      <c r="H421" s="126">
        <f t="shared" si="117"/>
        <v>0</v>
      </c>
      <c r="I421" s="199"/>
      <c r="J421" s="199"/>
      <c r="K421" s="1300"/>
      <c r="L421" s="526"/>
      <c r="M421" s="526"/>
      <c r="N421" s="526"/>
      <c r="O421" s="526"/>
      <c r="P421" s="526"/>
      <c r="Q421" s="329"/>
      <c r="R421" s="329"/>
      <c r="S421" s="329"/>
      <c r="T421" s="326"/>
      <c r="U421" s="329"/>
      <c r="V421" s="773"/>
      <c r="W421" s="329"/>
      <c r="X421" s="329"/>
      <c r="Y421" s="329"/>
      <c r="Z421" s="329"/>
      <c r="AA421" s="329"/>
      <c r="AB421" s="941"/>
      <c r="AC421" s="326"/>
      <c r="AD421" s="1069"/>
      <c r="AE421" s="1084"/>
      <c r="AK421" s="140"/>
    </row>
    <row r="422" spans="1:37" ht="30" x14ac:dyDescent="0.25">
      <c r="A422" s="140">
        <v>1</v>
      </c>
      <c r="B422" s="208" t="s">
        <v>511</v>
      </c>
      <c r="C422" s="421"/>
      <c r="D422" s="11"/>
      <c r="E422" s="219">
        <v>1200</v>
      </c>
      <c r="F422" s="126">
        <f t="shared" si="114"/>
        <v>300</v>
      </c>
      <c r="G422" s="126">
        <v>603</v>
      </c>
      <c r="H422" s="126">
        <f t="shared" si="117"/>
        <v>200.99999999999997</v>
      </c>
      <c r="I422" s="199"/>
      <c r="J422" s="199"/>
      <c r="K422" s="1300"/>
      <c r="L422" s="526"/>
      <c r="M422" s="526"/>
      <c r="N422" s="526"/>
      <c r="O422" s="526"/>
      <c r="P422" s="526"/>
      <c r="Q422" s="329"/>
      <c r="R422" s="329"/>
      <c r="S422" s="329"/>
      <c r="T422" s="326"/>
      <c r="U422" s="329"/>
      <c r="V422" s="773"/>
      <c r="W422" s="329"/>
      <c r="X422" s="329"/>
      <c r="Y422" s="329"/>
      <c r="Z422" s="329"/>
      <c r="AA422" s="329"/>
      <c r="AB422" s="941"/>
      <c r="AC422" s="326"/>
      <c r="AD422" s="1069"/>
      <c r="AE422" s="1084"/>
      <c r="AK422" s="140"/>
    </row>
    <row r="423" spans="1:37" s="2240" customFormat="1" ht="45" x14ac:dyDescent="0.25">
      <c r="A423" s="2240">
        <v>1</v>
      </c>
      <c r="B423" s="208" t="s">
        <v>512</v>
      </c>
      <c r="C423" s="421"/>
      <c r="D423" s="11"/>
      <c r="E423" s="219">
        <v>5</v>
      </c>
      <c r="F423" s="126">
        <f t="shared" si="114"/>
        <v>1</v>
      </c>
      <c r="G423" s="126"/>
      <c r="H423" s="126">
        <f t="shared" si="117"/>
        <v>0</v>
      </c>
      <c r="I423" s="199"/>
      <c r="J423" s="199"/>
      <c r="K423" s="1300"/>
      <c r="L423" s="526"/>
      <c r="M423" s="526"/>
      <c r="N423" s="526"/>
      <c r="O423" s="526"/>
      <c r="P423" s="526"/>
      <c r="Q423" s="329"/>
      <c r="R423" s="329"/>
      <c r="S423" s="329"/>
      <c r="T423" s="326"/>
      <c r="U423" s="329"/>
      <c r="V423" s="773"/>
      <c r="W423" s="329"/>
      <c r="X423" s="329"/>
      <c r="Y423" s="329"/>
      <c r="Z423" s="329"/>
      <c r="AA423" s="329"/>
      <c r="AB423" s="941"/>
      <c r="AC423" s="326"/>
      <c r="AD423" s="1069"/>
      <c r="AE423" s="1084"/>
    </row>
    <row r="424" spans="1:37" s="2240" customFormat="1" ht="45" x14ac:dyDescent="0.25">
      <c r="B424" s="3395" t="s">
        <v>513</v>
      </c>
      <c r="C424" s="421"/>
      <c r="D424" s="11"/>
      <c r="E424" s="219">
        <v>4750</v>
      </c>
      <c r="F424" s="126">
        <f t="shared" si="114"/>
        <v>1188</v>
      </c>
      <c r="G424" s="126">
        <v>1152</v>
      </c>
      <c r="H424" s="126">
        <f t="shared" si="117"/>
        <v>96.969696969696969</v>
      </c>
      <c r="I424" s="199"/>
      <c r="J424" s="199"/>
      <c r="K424" s="1300"/>
      <c r="L424" s="526"/>
      <c r="M424" s="526"/>
      <c r="N424" s="526"/>
      <c r="O424" s="526"/>
      <c r="P424" s="526"/>
      <c r="Q424" s="329"/>
      <c r="R424" s="329"/>
      <c r="S424" s="329"/>
      <c r="T424" s="326"/>
      <c r="U424" s="329"/>
      <c r="V424" s="773"/>
      <c r="W424" s="329"/>
      <c r="X424" s="329"/>
      <c r="Y424" s="329"/>
      <c r="Z424" s="329"/>
      <c r="AA424" s="329"/>
      <c r="AB424" s="941"/>
      <c r="AC424" s="326"/>
      <c r="AD424" s="1069"/>
      <c r="AE424" s="1084"/>
    </row>
    <row r="425" spans="1:37" ht="30" x14ac:dyDescent="0.25">
      <c r="A425" s="140">
        <v>1</v>
      </c>
      <c r="B425" s="208" t="s">
        <v>514</v>
      </c>
      <c r="C425" s="421"/>
      <c r="D425" s="11"/>
      <c r="E425" s="219">
        <v>1850</v>
      </c>
      <c r="F425" s="126">
        <f t="shared" si="114"/>
        <v>463</v>
      </c>
      <c r="G425" s="126">
        <v>191</v>
      </c>
      <c r="H425" s="126">
        <f t="shared" si="117"/>
        <v>41.252699784017274</v>
      </c>
      <c r="I425" s="199"/>
      <c r="J425" s="199"/>
      <c r="K425" s="1115"/>
      <c r="L425" s="1114"/>
      <c r="M425" s="1114"/>
      <c r="N425" s="1114"/>
      <c r="O425" s="1114"/>
      <c r="P425" s="1114"/>
      <c r="Q425" s="329"/>
      <c r="R425" s="329"/>
      <c r="S425" s="329"/>
      <c r="T425" s="326"/>
      <c r="U425" s="329">
        <f>AA425-Z425-W425</f>
        <v>0</v>
      </c>
      <c r="V425" s="773"/>
      <c r="W425" s="329"/>
      <c r="X425" s="329"/>
      <c r="Y425" s="329"/>
      <c r="Z425" s="329"/>
      <c r="AA425" s="329"/>
      <c r="AB425" s="941"/>
      <c r="AC425" s="326"/>
      <c r="AD425" s="1069"/>
      <c r="AE425" s="1084"/>
      <c r="AK425" s="140"/>
    </row>
    <row r="426" spans="1:37" ht="90" x14ac:dyDescent="0.25">
      <c r="A426" s="140">
        <v>1</v>
      </c>
      <c r="B426" s="208" t="s">
        <v>515</v>
      </c>
      <c r="C426" s="421"/>
      <c r="D426" s="11"/>
      <c r="E426" s="219">
        <v>5875</v>
      </c>
      <c r="F426" s="126">
        <f t="shared" si="114"/>
        <v>1469</v>
      </c>
      <c r="G426" s="126">
        <v>916</v>
      </c>
      <c r="H426" s="126">
        <f t="shared" si="117"/>
        <v>62.355343771272977</v>
      </c>
      <c r="I426" s="199"/>
      <c r="J426" s="199"/>
      <c r="K426" s="1115"/>
      <c r="L426" s="1114"/>
      <c r="M426" s="1114"/>
      <c r="N426" s="1114"/>
      <c r="O426" s="1114"/>
      <c r="P426" s="1114"/>
      <c r="Q426" s="329"/>
      <c r="R426" s="329"/>
      <c r="S426" s="329"/>
      <c r="T426" s="326"/>
      <c r="U426" s="329"/>
      <c r="V426" s="773"/>
      <c r="W426" s="329"/>
      <c r="X426" s="329"/>
      <c r="Y426" s="329"/>
      <c r="Z426" s="329"/>
      <c r="AA426" s="329"/>
      <c r="AB426" s="941"/>
      <c r="AC426" s="326"/>
      <c r="AD426" s="1069"/>
      <c r="AE426" s="1084"/>
      <c r="AK426" s="140"/>
    </row>
    <row r="427" spans="1:37" ht="105" x14ac:dyDescent="0.25">
      <c r="A427" s="140">
        <v>1</v>
      </c>
      <c r="B427" s="208" t="s">
        <v>516</v>
      </c>
      <c r="C427" s="421"/>
      <c r="D427" s="11"/>
      <c r="E427" s="219"/>
      <c r="F427" s="126">
        <f t="shared" si="114"/>
        <v>0</v>
      </c>
      <c r="G427" s="126">
        <v>0</v>
      </c>
      <c r="H427" s="126" t="e">
        <f t="shared" si="117"/>
        <v>#DIV/0!</v>
      </c>
      <c r="I427" s="199"/>
      <c r="J427" s="199"/>
      <c r="K427" s="1115"/>
      <c r="L427" s="1114"/>
      <c r="M427" s="1114"/>
      <c r="N427" s="1114"/>
      <c r="O427" s="1114"/>
      <c r="P427" s="1114"/>
      <c r="Q427" s="329"/>
      <c r="R427" s="329"/>
      <c r="S427" s="329"/>
      <c r="T427" s="326"/>
      <c r="U427" s="329"/>
      <c r="V427" s="773"/>
      <c r="W427" s="329"/>
      <c r="X427" s="329"/>
      <c r="Y427" s="329"/>
      <c r="Z427" s="329"/>
      <c r="AA427" s="329"/>
      <c r="AB427" s="941"/>
      <c r="AC427" s="326"/>
      <c r="AD427" s="1069"/>
      <c r="AE427" s="1084"/>
      <c r="AK427" s="140"/>
    </row>
    <row r="428" spans="1:37" ht="75" x14ac:dyDescent="0.25">
      <c r="A428" s="140">
        <v>1</v>
      </c>
      <c r="B428" s="208" t="s">
        <v>517</v>
      </c>
      <c r="C428" s="422"/>
      <c r="D428" s="9"/>
      <c r="E428" s="219">
        <v>1570</v>
      </c>
      <c r="F428" s="126">
        <f t="shared" si="114"/>
        <v>393</v>
      </c>
      <c r="G428" s="126">
        <v>677</v>
      </c>
      <c r="H428" s="126">
        <f t="shared" si="117"/>
        <v>172.264631043257</v>
      </c>
      <c r="I428" s="199"/>
      <c r="J428" s="199"/>
      <c r="K428" s="1115"/>
      <c r="L428" s="1114"/>
      <c r="M428" s="1114"/>
      <c r="N428" s="1114"/>
      <c r="O428" s="1114"/>
      <c r="P428" s="1114"/>
      <c r="Q428" s="329"/>
      <c r="R428" s="329"/>
      <c r="S428" s="329"/>
      <c r="T428" s="326"/>
      <c r="U428" s="329">
        <f>AA428-Z428-W428</f>
        <v>0</v>
      </c>
      <c r="V428" s="773"/>
      <c r="W428" s="329"/>
      <c r="X428" s="329"/>
      <c r="Y428" s="329"/>
      <c r="Z428" s="329"/>
      <c r="AA428" s="329"/>
      <c r="AB428" s="941"/>
      <c r="AC428" s="326"/>
      <c r="AD428" s="1069"/>
      <c r="AE428" s="1084"/>
      <c r="AK428" s="140"/>
    </row>
    <row r="429" spans="1:37" s="2240" customFormat="1" ht="90" x14ac:dyDescent="0.25">
      <c r="A429" s="2240">
        <v>1</v>
      </c>
      <c r="B429" s="208" t="s">
        <v>518</v>
      </c>
      <c r="C429" s="422"/>
      <c r="D429" s="9"/>
      <c r="E429" s="219"/>
      <c r="F429" s="126">
        <f t="shared" si="114"/>
        <v>0</v>
      </c>
      <c r="G429" s="126">
        <v>0</v>
      </c>
      <c r="H429" s="126"/>
      <c r="I429" s="199"/>
      <c r="J429" s="199"/>
      <c r="K429" s="1115"/>
      <c r="L429" s="1114"/>
      <c r="M429" s="1114"/>
      <c r="N429" s="1114"/>
      <c r="O429" s="1114"/>
      <c r="P429" s="1114"/>
      <c r="Q429" s="329"/>
      <c r="R429" s="329"/>
      <c r="S429" s="329"/>
      <c r="T429" s="326"/>
      <c r="U429" s="329"/>
      <c r="V429" s="773"/>
      <c r="W429" s="329"/>
      <c r="X429" s="329"/>
      <c r="Y429" s="329"/>
      <c r="Z429" s="329"/>
      <c r="AA429" s="329"/>
      <c r="AB429" s="941"/>
      <c r="AC429" s="326"/>
      <c r="AD429" s="1069"/>
      <c r="AE429" s="1084"/>
    </row>
    <row r="430" spans="1:37" s="2240" customFormat="1" ht="75" x14ac:dyDescent="0.25">
      <c r="A430" s="2240">
        <v>1</v>
      </c>
      <c r="B430" s="208" t="s">
        <v>519</v>
      </c>
      <c r="C430" s="422"/>
      <c r="D430" s="9"/>
      <c r="E430" s="219">
        <v>150</v>
      </c>
      <c r="F430" s="126">
        <f t="shared" si="114"/>
        <v>38</v>
      </c>
      <c r="G430" s="126">
        <v>50</v>
      </c>
      <c r="H430" s="126">
        <f t="shared" ref="H430" si="118">G430/F430*100</f>
        <v>131.57894736842107</v>
      </c>
      <c r="I430" s="199"/>
      <c r="J430" s="199"/>
      <c r="K430" s="1115"/>
      <c r="L430" s="1114"/>
      <c r="M430" s="1114"/>
      <c r="N430" s="1114"/>
      <c r="O430" s="1114"/>
      <c r="P430" s="1114"/>
      <c r="Q430" s="329"/>
      <c r="R430" s="329"/>
      <c r="S430" s="329"/>
      <c r="T430" s="326"/>
      <c r="U430" s="329"/>
      <c r="V430" s="773"/>
      <c r="W430" s="329"/>
      <c r="X430" s="329"/>
      <c r="Y430" s="329"/>
      <c r="Z430" s="329"/>
      <c r="AA430" s="329"/>
      <c r="AB430" s="941"/>
      <c r="AC430" s="326"/>
      <c r="AD430" s="1069"/>
      <c r="AE430" s="1084"/>
    </row>
    <row r="431" spans="1:37" ht="75" x14ac:dyDescent="0.25">
      <c r="A431" s="140">
        <v>1</v>
      </c>
      <c r="B431" s="208" t="s">
        <v>658</v>
      </c>
      <c r="C431" s="422"/>
      <c r="D431" s="9"/>
      <c r="E431" s="219">
        <v>250</v>
      </c>
      <c r="F431" s="126">
        <f t="shared" si="114"/>
        <v>63</v>
      </c>
      <c r="G431" s="126">
        <v>2</v>
      </c>
      <c r="H431" s="126">
        <f>G431/F431*100</f>
        <v>3.1746031746031744</v>
      </c>
      <c r="I431" s="199"/>
      <c r="J431" s="199"/>
      <c r="K431" s="1115"/>
      <c r="L431" s="1114"/>
      <c r="M431" s="1114"/>
      <c r="N431" s="1114"/>
      <c r="O431" s="1114"/>
      <c r="P431" s="1114"/>
      <c r="Q431" s="329"/>
      <c r="R431" s="329"/>
      <c r="S431" s="329"/>
      <c r="T431" s="326"/>
      <c r="U431" s="329"/>
      <c r="V431" s="773"/>
      <c r="W431" s="329"/>
      <c r="X431" s="329"/>
      <c r="Y431" s="329"/>
      <c r="Z431" s="329"/>
      <c r="AA431" s="329"/>
      <c r="AB431" s="941"/>
      <c r="AC431" s="326"/>
      <c r="AD431" s="1069"/>
      <c r="AE431" s="1084"/>
      <c r="AK431" s="140"/>
    </row>
    <row r="432" spans="1:37" s="2240" customFormat="1" ht="75" x14ac:dyDescent="0.25">
      <c r="A432" s="2240">
        <v>1</v>
      </c>
      <c r="B432" s="208" t="s">
        <v>659</v>
      </c>
      <c r="C432" s="422"/>
      <c r="D432" s="9"/>
      <c r="E432" s="219">
        <v>4000</v>
      </c>
      <c r="F432" s="126">
        <f t="shared" si="114"/>
        <v>1000</v>
      </c>
      <c r="G432" s="126">
        <v>1066</v>
      </c>
      <c r="H432" s="126">
        <f t="shared" ref="H432:H433" si="119">G432/F432*100</f>
        <v>106.60000000000001</v>
      </c>
      <c r="I432" s="199"/>
      <c r="J432" s="199"/>
      <c r="K432" s="1115"/>
      <c r="L432" s="1114"/>
      <c r="M432" s="1114"/>
      <c r="N432" s="1114"/>
      <c r="O432" s="1114"/>
      <c r="P432" s="1114"/>
      <c r="Q432" s="329"/>
      <c r="R432" s="329"/>
      <c r="S432" s="329"/>
      <c r="T432" s="326"/>
      <c r="U432" s="329"/>
      <c r="V432" s="773"/>
      <c r="W432" s="329"/>
      <c r="X432" s="329"/>
      <c r="Y432" s="329"/>
      <c r="Z432" s="329"/>
      <c r="AA432" s="329"/>
      <c r="AB432" s="941"/>
      <c r="AC432" s="326"/>
      <c r="AD432" s="1069"/>
      <c r="AE432" s="1084"/>
    </row>
    <row r="433" spans="1:37" s="2240" customFormat="1" ht="90" x14ac:dyDescent="0.25">
      <c r="A433" s="2240">
        <v>1</v>
      </c>
      <c r="B433" s="208" t="s">
        <v>660</v>
      </c>
      <c r="C433" s="422"/>
      <c r="D433" s="9"/>
      <c r="E433" s="219">
        <v>2550</v>
      </c>
      <c r="F433" s="126">
        <f t="shared" si="114"/>
        <v>638</v>
      </c>
      <c r="G433" s="126">
        <v>803</v>
      </c>
      <c r="H433" s="126">
        <f t="shared" si="119"/>
        <v>125.86206896551724</v>
      </c>
      <c r="I433" s="199"/>
      <c r="J433" s="199"/>
      <c r="K433" s="1115"/>
      <c r="L433" s="1114"/>
      <c r="M433" s="1114"/>
      <c r="N433" s="1114"/>
      <c r="O433" s="1114"/>
      <c r="P433" s="1114"/>
      <c r="Q433" s="329"/>
      <c r="R433" s="329"/>
      <c r="S433" s="329"/>
      <c r="T433" s="326"/>
      <c r="U433" s="329"/>
      <c r="V433" s="773"/>
      <c r="W433" s="329"/>
      <c r="X433" s="329"/>
      <c r="Y433" s="329"/>
      <c r="Z433" s="329"/>
      <c r="AA433" s="329"/>
      <c r="AB433" s="941"/>
      <c r="AC433" s="326"/>
      <c r="AD433" s="1069"/>
      <c r="AE433" s="1084"/>
    </row>
    <row r="434" spans="1:37" ht="30" x14ac:dyDescent="0.25">
      <c r="A434" s="140">
        <v>1</v>
      </c>
      <c r="B434" s="208" t="s">
        <v>607</v>
      </c>
      <c r="C434" s="421"/>
      <c r="D434" s="11"/>
      <c r="E434" s="219">
        <v>50</v>
      </c>
      <c r="F434" s="126">
        <f t="shared" si="114"/>
        <v>13</v>
      </c>
      <c r="G434" s="126">
        <v>121</v>
      </c>
      <c r="H434" s="126">
        <f t="shared" ref="H434:H441" si="120">G434/F434*100</f>
        <v>930.76923076923083</v>
      </c>
      <c r="I434" s="199"/>
      <c r="J434" s="199"/>
      <c r="K434" s="1115"/>
      <c r="L434" s="1114"/>
      <c r="M434" s="1114"/>
      <c r="N434" s="1114"/>
      <c r="O434" s="1114"/>
      <c r="P434" s="1114"/>
      <c r="Q434" s="329"/>
      <c r="R434" s="329"/>
      <c r="S434" s="329"/>
      <c r="T434" s="326"/>
      <c r="U434" s="329">
        <f>AA434-Z434-W434</f>
        <v>0</v>
      </c>
      <c r="V434" s="773"/>
      <c r="W434" s="329"/>
      <c r="X434" s="329"/>
      <c r="Y434" s="329"/>
      <c r="Z434" s="329"/>
      <c r="AA434" s="329"/>
      <c r="AB434" s="941"/>
      <c r="AC434" s="326"/>
      <c r="AD434" s="1069"/>
      <c r="AE434" s="1084"/>
      <c r="AK434" s="140"/>
    </row>
    <row r="435" spans="1:37" x14ac:dyDescent="0.25">
      <c r="A435" s="140">
        <v>1</v>
      </c>
      <c r="B435" s="165" t="s">
        <v>520</v>
      </c>
      <c r="C435" s="1119"/>
      <c r="D435" s="1120"/>
      <c r="E435" s="219">
        <v>1200</v>
      </c>
      <c r="F435" s="126">
        <f t="shared" si="114"/>
        <v>300</v>
      </c>
      <c r="G435" s="126">
        <v>511</v>
      </c>
      <c r="H435" s="126">
        <f t="shared" si="120"/>
        <v>170.33333333333334</v>
      </c>
      <c r="I435" s="199"/>
      <c r="J435" s="199"/>
      <c r="K435" s="1115"/>
      <c r="L435" s="1114"/>
      <c r="M435" s="1114"/>
      <c r="N435" s="1114"/>
      <c r="O435" s="1114"/>
      <c r="P435" s="1114"/>
      <c r="Q435" s="329"/>
      <c r="R435" s="329"/>
      <c r="S435" s="329"/>
      <c r="T435" s="326"/>
      <c r="U435" s="329">
        <f>AA435-Z435-W435</f>
        <v>0</v>
      </c>
      <c r="V435" s="773"/>
      <c r="W435" s="329"/>
      <c r="X435" s="329"/>
      <c r="Y435" s="329"/>
      <c r="Z435" s="329"/>
      <c r="AA435" s="329"/>
      <c r="AB435" s="941"/>
      <c r="AC435" s="326"/>
      <c r="AD435" s="1069"/>
      <c r="AE435" s="1084"/>
      <c r="AK435" s="140"/>
    </row>
    <row r="436" spans="1:37" ht="30" x14ac:dyDescent="0.25">
      <c r="A436" s="140">
        <v>1</v>
      </c>
      <c r="B436" s="208" t="s">
        <v>521</v>
      </c>
      <c r="C436" s="1337"/>
      <c r="D436" s="11"/>
      <c r="E436" s="219">
        <v>150</v>
      </c>
      <c r="F436" s="126">
        <f t="shared" si="114"/>
        <v>38</v>
      </c>
      <c r="G436" s="126">
        <v>48</v>
      </c>
      <c r="H436" s="126">
        <f t="shared" si="120"/>
        <v>126.31578947368421</v>
      </c>
      <c r="I436" s="199"/>
      <c r="J436" s="199"/>
      <c r="K436" s="1300"/>
      <c r="L436" s="526"/>
      <c r="M436" s="526"/>
      <c r="N436" s="526"/>
      <c r="O436" s="526"/>
      <c r="P436" s="526"/>
      <c r="Q436" s="329"/>
      <c r="R436" s="329"/>
      <c r="S436" s="329"/>
      <c r="T436" s="326"/>
      <c r="U436" s="329">
        <f>AA436-Z436-W436</f>
        <v>0</v>
      </c>
      <c r="V436" s="773"/>
      <c r="W436" s="329"/>
      <c r="X436" s="329"/>
      <c r="Y436" s="329"/>
      <c r="Z436" s="329"/>
      <c r="AA436" s="329"/>
      <c r="AB436" s="941"/>
      <c r="AC436" s="326"/>
      <c r="AD436" s="1069"/>
      <c r="AE436" s="1084"/>
      <c r="AK436" s="140"/>
    </row>
    <row r="437" spans="1:37" ht="30" x14ac:dyDescent="0.25">
      <c r="A437" s="140">
        <v>1</v>
      </c>
      <c r="B437" s="11" t="s">
        <v>522</v>
      </c>
      <c r="C437" s="421"/>
      <c r="D437" s="11"/>
      <c r="E437" s="219"/>
      <c r="F437" s="126">
        <f t="shared" si="114"/>
        <v>0</v>
      </c>
      <c r="G437" s="126">
        <v>0</v>
      </c>
      <c r="H437" s="126" t="e">
        <f t="shared" si="120"/>
        <v>#DIV/0!</v>
      </c>
      <c r="I437" s="199"/>
      <c r="J437" s="199"/>
      <c r="K437" s="1300"/>
      <c r="L437" s="526"/>
      <c r="M437" s="526"/>
      <c r="N437" s="526"/>
      <c r="O437" s="1114"/>
      <c r="P437" s="1114"/>
      <c r="Q437" s="1114"/>
      <c r="R437" s="1114"/>
      <c r="S437" s="1114"/>
      <c r="T437" s="326"/>
      <c r="U437" s="330"/>
      <c r="V437" s="773"/>
      <c r="W437" s="329"/>
      <c r="X437" s="329"/>
      <c r="Y437" s="329"/>
      <c r="Z437" s="329"/>
      <c r="AA437" s="329"/>
      <c r="AB437" s="941"/>
      <c r="AC437" s="326"/>
      <c r="AD437" s="1069"/>
      <c r="AE437" s="1084"/>
      <c r="AK437" s="140"/>
    </row>
    <row r="438" spans="1:37" s="2240" customFormat="1" ht="30" x14ac:dyDescent="0.25">
      <c r="B438" s="11" t="s">
        <v>523</v>
      </c>
      <c r="C438" s="421"/>
      <c r="D438" s="11"/>
      <c r="E438" s="219">
        <v>1600</v>
      </c>
      <c r="F438" s="126">
        <f t="shared" si="114"/>
        <v>400</v>
      </c>
      <c r="G438" s="126">
        <v>414</v>
      </c>
      <c r="H438" s="126">
        <f t="shared" si="120"/>
        <v>103.49999999999999</v>
      </c>
      <c r="I438" s="199"/>
      <c r="J438" s="199"/>
      <c r="K438" s="1300"/>
      <c r="L438" s="526"/>
      <c r="M438" s="526"/>
      <c r="N438" s="526"/>
      <c r="O438" s="1114"/>
      <c r="P438" s="1114"/>
      <c r="Q438" s="1114"/>
      <c r="R438" s="1114"/>
      <c r="S438" s="1114"/>
      <c r="T438" s="326"/>
      <c r="U438" s="330"/>
      <c r="V438" s="773"/>
      <c r="W438" s="329"/>
      <c r="X438" s="329"/>
      <c r="Y438" s="329"/>
      <c r="Z438" s="329"/>
      <c r="AA438" s="329"/>
      <c r="AB438" s="941"/>
      <c r="AC438" s="326"/>
      <c r="AD438" s="1069"/>
      <c r="AE438" s="1084"/>
    </row>
    <row r="439" spans="1:37" s="2240" customFormat="1" ht="45" x14ac:dyDescent="0.25">
      <c r="A439" s="2240">
        <v>1</v>
      </c>
      <c r="B439" s="11" t="s">
        <v>608</v>
      </c>
      <c r="C439" s="421"/>
      <c r="D439" s="11"/>
      <c r="E439" s="219">
        <v>2</v>
      </c>
      <c r="F439" s="126">
        <f t="shared" si="114"/>
        <v>1</v>
      </c>
      <c r="G439" s="126">
        <v>0</v>
      </c>
      <c r="H439" s="126">
        <f t="shared" si="120"/>
        <v>0</v>
      </c>
      <c r="I439" s="199"/>
      <c r="J439" s="199"/>
      <c r="K439" s="1300"/>
      <c r="L439" s="526"/>
      <c r="M439" s="526"/>
      <c r="N439" s="526"/>
      <c r="O439" s="1114"/>
      <c r="P439" s="1114"/>
      <c r="Q439" s="1114"/>
      <c r="R439" s="1114"/>
      <c r="S439" s="1114"/>
      <c r="T439" s="326"/>
      <c r="U439" s="330"/>
      <c r="V439" s="773"/>
      <c r="W439" s="329"/>
      <c r="X439" s="329"/>
      <c r="Y439" s="329"/>
      <c r="Z439" s="329"/>
      <c r="AA439" s="329"/>
      <c r="AB439" s="941"/>
      <c r="AC439" s="326"/>
      <c r="AD439" s="1069"/>
      <c r="AE439" s="1084"/>
    </row>
    <row r="440" spans="1:37" ht="45" x14ac:dyDescent="0.25">
      <c r="A440" s="140">
        <v>1</v>
      </c>
      <c r="B440" s="11" t="s">
        <v>609</v>
      </c>
      <c r="C440" s="422"/>
      <c r="D440" s="11"/>
      <c r="E440" s="219">
        <v>2</v>
      </c>
      <c r="F440" s="126">
        <f t="shared" si="114"/>
        <v>1</v>
      </c>
      <c r="G440" s="126">
        <v>0</v>
      </c>
      <c r="H440" s="126">
        <f t="shared" si="120"/>
        <v>0</v>
      </c>
      <c r="I440" s="199"/>
      <c r="J440" s="199"/>
      <c r="K440" s="1300"/>
      <c r="L440" s="526"/>
      <c r="M440" s="526"/>
      <c r="N440" s="526"/>
      <c r="O440" s="1114"/>
      <c r="P440" s="1114"/>
      <c r="Q440" s="1114"/>
      <c r="R440" s="1114"/>
      <c r="S440" s="1114"/>
      <c r="T440" s="326"/>
      <c r="U440" s="330"/>
      <c r="V440" s="773"/>
      <c r="W440" s="329"/>
      <c r="X440" s="329"/>
      <c r="Y440" s="329"/>
      <c r="Z440" s="329"/>
      <c r="AA440" s="329"/>
      <c r="AB440" s="941"/>
      <c r="AC440" s="326"/>
      <c r="AD440" s="1069"/>
      <c r="AE440" s="1084"/>
      <c r="AK440" s="140"/>
    </row>
    <row r="441" spans="1:37" s="2240" customFormat="1" ht="60" x14ac:dyDescent="0.25">
      <c r="A441" s="2240">
        <v>1</v>
      </c>
      <c r="B441" s="11" t="s">
        <v>524</v>
      </c>
      <c r="C441" s="422"/>
      <c r="D441" s="11"/>
      <c r="E441" s="219">
        <v>500</v>
      </c>
      <c r="F441" s="126">
        <f t="shared" si="114"/>
        <v>125</v>
      </c>
      <c r="G441" s="126">
        <v>167</v>
      </c>
      <c r="H441" s="126">
        <f t="shared" si="120"/>
        <v>133.6</v>
      </c>
      <c r="I441" s="199"/>
      <c r="J441" s="199"/>
      <c r="K441" s="1300"/>
      <c r="L441" s="526"/>
      <c r="M441" s="526"/>
      <c r="N441" s="526"/>
      <c r="O441" s="1114"/>
      <c r="P441" s="1114"/>
      <c r="Q441" s="1114"/>
      <c r="R441" s="1114"/>
      <c r="S441" s="1114"/>
      <c r="T441" s="326"/>
      <c r="U441" s="330"/>
      <c r="V441" s="773"/>
      <c r="W441" s="329"/>
      <c r="X441" s="329"/>
      <c r="Y441" s="329"/>
      <c r="Z441" s="329"/>
      <c r="AA441" s="329"/>
      <c r="AB441" s="941"/>
      <c r="AC441" s="326"/>
      <c r="AD441" s="1069"/>
      <c r="AE441" s="1084"/>
    </row>
    <row r="442" spans="1:37" ht="30" x14ac:dyDescent="0.25">
      <c r="A442" s="140">
        <v>1</v>
      </c>
      <c r="B442" s="11" t="s">
        <v>525</v>
      </c>
      <c r="C442" s="422"/>
      <c r="D442" s="11"/>
      <c r="E442" s="219">
        <v>350</v>
      </c>
      <c r="F442" s="126">
        <f t="shared" si="114"/>
        <v>88</v>
      </c>
      <c r="G442" s="126">
        <v>107</v>
      </c>
      <c r="H442" s="126">
        <f>G442/F442*100</f>
        <v>121.59090909090908</v>
      </c>
      <c r="I442" s="199"/>
      <c r="J442" s="199"/>
      <c r="K442" s="1300"/>
      <c r="L442" s="526"/>
      <c r="M442" s="526"/>
      <c r="N442" s="526"/>
      <c r="O442" s="1114"/>
      <c r="P442" s="1114"/>
      <c r="Q442" s="1114"/>
      <c r="R442" s="1114"/>
      <c r="S442" s="1114"/>
      <c r="T442" s="326"/>
      <c r="U442" s="330"/>
      <c r="V442" s="773"/>
      <c r="W442" s="329"/>
      <c r="X442" s="329"/>
      <c r="Y442" s="329"/>
      <c r="Z442" s="329"/>
      <c r="AA442" s="329"/>
      <c r="AB442" s="941"/>
      <c r="AC442" s="326"/>
      <c r="AD442" s="1069"/>
      <c r="AE442" s="1084"/>
      <c r="AK442" s="140"/>
    </row>
    <row r="443" spans="1:37" s="2240" customFormat="1" ht="30" x14ac:dyDescent="0.25">
      <c r="B443" s="11" t="s">
        <v>557</v>
      </c>
      <c r="C443" s="422"/>
      <c r="D443" s="11"/>
      <c r="E443" s="219">
        <v>4000</v>
      </c>
      <c r="F443" s="126">
        <f t="shared" si="114"/>
        <v>1000</v>
      </c>
      <c r="G443" s="126">
        <v>874</v>
      </c>
      <c r="H443" s="126">
        <f>G443/F443*100</f>
        <v>87.4</v>
      </c>
      <c r="I443" s="199"/>
      <c r="J443" s="199"/>
      <c r="K443" s="1300"/>
      <c r="L443" s="526"/>
      <c r="M443" s="526"/>
      <c r="N443" s="526"/>
      <c r="O443" s="1114"/>
      <c r="P443" s="1114"/>
      <c r="Q443" s="1114"/>
      <c r="R443" s="1114"/>
      <c r="S443" s="1114"/>
      <c r="T443" s="326"/>
      <c r="U443" s="330"/>
      <c r="V443" s="773"/>
      <c r="W443" s="329"/>
      <c r="X443" s="329"/>
      <c r="Y443" s="329"/>
      <c r="Z443" s="329"/>
      <c r="AA443" s="329"/>
      <c r="AB443" s="941"/>
      <c r="AC443" s="326"/>
      <c r="AD443" s="1069"/>
      <c r="AE443" s="1084"/>
    </row>
    <row r="444" spans="1:37" s="2240" customFormat="1" ht="45" x14ac:dyDescent="0.25">
      <c r="B444" s="11" t="s">
        <v>526</v>
      </c>
      <c r="C444" s="422"/>
      <c r="D444" s="11"/>
      <c r="E444" s="219">
        <v>2500</v>
      </c>
      <c r="F444" s="126">
        <f t="shared" si="114"/>
        <v>625</v>
      </c>
      <c r="G444" s="126">
        <v>558</v>
      </c>
      <c r="H444" s="126">
        <f>G444/F444*100</f>
        <v>89.28</v>
      </c>
      <c r="I444" s="199"/>
      <c r="J444" s="199"/>
      <c r="K444" s="1300"/>
      <c r="L444" s="526"/>
      <c r="M444" s="526"/>
      <c r="N444" s="526"/>
      <c r="O444" s="1114"/>
      <c r="P444" s="1114"/>
      <c r="Q444" s="1114"/>
      <c r="R444" s="1114"/>
      <c r="S444" s="1114"/>
      <c r="T444" s="326"/>
      <c r="U444" s="330"/>
      <c r="V444" s="773"/>
      <c r="W444" s="329"/>
      <c r="X444" s="329"/>
      <c r="Y444" s="329"/>
      <c r="Z444" s="329"/>
      <c r="AA444" s="329"/>
      <c r="AB444" s="941"/>
      <c r="AC444" s="326"/>
      <c r="AD444" s="1069"/>
      <c r="AE444" s="1084"/>
    </row>
    <row r="445" spans="1:37" ht="45" x14ac:dyDescent="0.25">
      <c r="A445" s="140">
        <v>1</v>
      </c>
      <c r="B445" s="11" t="s">
        <v>527</v>
      </c>
      <c r="C445" s="422"/>
      <c r="D445" s="11"/>
      <c r="E445" s="219">
        <v>700</v>
      </c>
      <c r="F445" s="126">
        <f t="shared" si="114"/>
        <v>175</v>
      </c>
      <c r="G445" s="126">
        <v>178</v>
      </c>
      <c r="H445" s="126">
        <f>G445/F445*100</f>
        <v>101.71428571428571</v>
      </c>
      <c r="I445" s="199"/>
      <c r="J445" s="199"/>
      <c r="K445" s="1300"/>
      <c r="L445" s="526"/>
      <c r="M445" s="526"/>
      <c r="N445" s="526"/>
      <c r="O445" s="1114"/>
      <c r="P445" s="1114"/>
      <c r="Q445" s="1114"/>
      <c r="R445" s="1114"/>
      <c r="S445" s="1114"/>
      <c r="T445" s="326"/>
      <c r="U445" s="330"/>
      <c r="V445" s="773"/>
      <c r="W445" s="329"/>
      <c r="X445" s="329"/>
      <c r="Y445" s="329"/>
      <c r="Z445" s="329"/>
      <c r="AA445" s="329"/>
      <c r="AB445" s="941"/>
      <c r="AC445" s="326"/>
      <c r="AD445" s="1069"/>
      <c r="AE445" s="1084"/>
      <c r="AK445" s="140"/>
    </row>
    <row r="446" spans="1:37" ht="45" x14ac:dyDescent="0.25">
      <c r="A446" s="140">
        <v>1</v>
      </c>
      <c r="B446" s="11" t="s">
        <v>558</v>
      </c>
      <c r="C446" s="422"/>
      <c r="D446" s="11"/>
      <c r="E446" s="219">
        <v>800</v>
      </c>
      <c r="F446" s="126">
        <f t="shared" si="114"/>
        <v>200</v>
      </c>
      <c r="G446" s="126">
        <v>171</v>
      </c>
      <c r="H446" s="126">
        <f>G446/F446*100</f>
        <v>85.5</v>
      </c>
      <c r="I446" s="199"/>
      <c r="J446" s="199"/>
      <c r="K446" s="1300"/>
      <c r="L446" s="526"/>
      <c r="M446" s="526"/>
      <c r="N446" s="526"/>
      <c r="O446" s="1114"/>
      <c r="P446" s="1114"/>
      <c r="Q446" s="1114"/>
      <c r="R446" s="1114"/>
      <c r="S446" s="1114"/>
      <c r="T446" s="326"/>
      <c r="U446" s="330"/>
      <c r="V446" s="773"/>
      <c r="W446" s="329"/>
      <c r="X446" s="329"/>
      <c r="Y446" s="329"/>
      <c r="Z446" s="329"/>
      <c r="AA446" s="329"/>
      <c r="AB446" s="941"/>
      <c r="AC446" s="326"/>
      <c r="AD446" s="1069"/>
      <c r="AE446" s="1084"/>
      <c r="AK446" s="140"/>
    </row>
    <row r="447" spans="1:37" s="2240" customFormat="1" x14ac:dyDescent="0.25">
      <c r="A447" s="2240">
        <v>1</v>
      </c>
      <c r="B447" s="11"/>
      <c r="C447" s="422"/>
      <c r="D447" s="11"/>
      <c r="E447" s="219"/>
      <c r="F447" s="126"/>
      <c r="G447" s="126"/>
      <c r="H447" s="126"/>
      <c r="I447" s="199"/>
      <c r="J447" s="199"/>
      <c r="K447" s="1300"/>
      <c r="L447" s="526"/>
      <c r="M447" s="526"/>
      <c r="N447" s="526"/>
      <c r="O447" s="1114"/>
      <c r="P447" s="1114"/>
      <c r="Q447" s="1114"/>
      <c r="R447" s="1114"/>
      <c r="S447" s="1114"/>
      <c r="T447" s="326"/>
      <c r="U447" s="330"/>
      <c r="V447" s="773"/>
      <c r="W447" s="329"/>
      <c r="X447" s="329"/>
      <c r="Y447" s="329"/>
      <c r="Z447" s="329"/>
      <c r="AA447" s="329"/>
      <c r="AB447" s="941"/>
      <c r="AC447" s="326"/>
      <c r="AD447" s="1069"/>
      <c r="AE447" s="1084"/>
    </row>
    <row r="448" spans="1:37" ht="45" x14ac:dyDescent="0.25">
      <c r="A448" s="140">
        <v>1</v>
      </c>
      <c r="B448" s="1193" t="s">
        <v>536</v>
      </c>
      <c r="C448" s="422"/>
      <c r="D448" s="11"/>
      <c r="E448" s="219"/>
      <c r="F448" s="127">
        <f>E448/12*$B$4</f>
        <v>0</v>
      </c>
      <c r="G448" s="126">
        <v>0</v>
      </c>
      <c r="H448" s="126"/>
      <c r="I448" s="199"/>
      <c r="J448" s="199"/>
      <c r="K448" s="1300"/>
      <c r="L448" s="526"/>
      <c r="M448" s="526"/>
      <c r="N448" s="526"/>
      <c r="O448" s="1114"/>
      <c r="P448" s="1114"/>
      <c r="Q448" s="1114"/>
      <c r="R448" s="1114"/>
      <c r="S448" s="1114"/>
      <c r="T448" s="326"/>
      <c r="U448" s="330"/>
      <c r="V448" s="773"/>
      <c r="W448" s="329"/>
      <c r="X448" s="329"/>
      <c r="Y448" s="329"/>
      <c r="Z448" s="329"/>
      <c r="AA448" s="329"/>
      <c r="AB448" s="941"/>
      <c r="AC448" s="326"/>
      <c r="AD448" s="1069"/>
      <c r="AE448" s="1084"/>
      <c r="AK448" s="140"/>
    </row>
    <row r="449" spans="1:37" ht="30" x14ac:dyDescent="0.25">
      <c r="A449" s="140">
        <v>1</v>
      </c>
      <c r="B449" s="1193" t="s">
        <v>301</v>
      </c>
      <c r="C449" s="421"/>
      <c r="D449" s="1338"/>
      <c r="E449" s="219"/>
      <c r="F449" s="127">
        <f>E449/12*$B$4</f>
        <v>0</v>
      </c>
      <c r="G449" s="126">
        <v>8</v>
      </c>
      <c r="H449" s="126"/>
      <c r="I449" s="199"/>
      <c r="J449" s="199"/>
      <c r="K449" s="526"/>
      <c r="L449" s="526"/>
      <c r="M449" s="526"/>
      <c r="N449" s="526"/>
      <c r="O449" s="161"/>
      <c r="P449" s="526"/>
      <c r="Q449" s="330"/>
      <c r="R449" s="330"/>
      <c r="S449" s="330"/>
      <c r="T449" s="862"/>
      <c r="U449" s="330"/>
      <c r="V449" s="773"/>
      <c r="W449" s="328"/>
      <c r="X449" s="328"/>
      <c r="Y449" s="329"/>
      <c r="Z449" s="329"/>
      <c r="AA449" s="329"/>
      <c r="AB449" s="941"/>
      <c r="AC449" s="326"/>
      <c r="AD449" s="1069"/>
      <c r="AE449" s="1084"/>
      <c r="AK449" s="140"/>
    </row>
    <row r="450" spans="1:37" s="2240" customFormat="1" x14ac:dyDescent="0.25">
      <c r="B450" s="1193"/>
      <c r="C450" s="421"/>
      <c r="D450" s="11"/>
      <c r="E450" s="219"/>
      <c r="F450" s="127"/>
      <c r="G450" s="126"/>
      <c r="H450" s="126"/>
      <c r="I450" s="199"/>
      <c r="J450" s="199"/>
      <c r="K450" s="526"/>
      <c r="L450" s="526"/>
      <c r="M450" s="526"/>
      <c r="N450" s="526"/>
      <c r="O450" s="161"/>
      <c r="P450" s="526"/>
      <c r="Q450" s="330"/>
      <c r="R450" s="330"/>
      <c r="S450" s="330"/>
      <c r="T450" s="326"/>
      <c r="U450" s="330"/>
      <c r="V450" s="773"/>
      <c r="W450" s="328"/>
      <c r="X450" s="331"/>
      <c r="Y450" s="331"/>
      <c r="Z450" s="329"/>
      <c r="AA450" s="329"/>
      <c r="AB450" s="941"/>
      <c r="AC450" s="326"/>
      <c r="AD450" s="1069"/>
      <c r="AE450" s="1084"/>
    </row>
    <row r="451" spans="1:37" ht="30" x14ac:dyDescent="0.25">
      <c r="A451" s="140">
        <v>1</v>
      </c>
      <c r="B451" s="1193" t="s">
        <v>302</v>
      </c>
      <c r="C451" s="421"/>
      <c r="D451" s="11"/>
      <c r="E451" s="219"/>
      <c r="F451" s="127">
        <f>E451/12*$B$4</f>
        <v>0</v>
      </c>
      <c r="G451" s="126">
        <v>0</v>
      </c>
      <c r="H451" s="1097"/>
      <c r="I451" s="199"/>
      <c r="J451" s="199"/>
      <c r="K451" s="526"/>
      <c r="L451" s="526"/>
      <c r="M451" s="526"/>
      <c r="N451" s="526"/>
      <c r="O451" s="161"/>
      <c r="P451" s="526"/>
      <c r="Q451" s="329"/>
      <c r="R451" s="329"/>
      <c r="S451" s="329"/>
      <c r="T451" s="861"/>
      <c r="U451" s="329"/>
      <c r="V451" s="773"/>
      <c r="W451" s="329"/>
      <c r="X451" s="329"/>
      <c r="Y451" s="330"/>
      <c r="Z451" s="329"/>
      <c r="AA451" s="329"/>
      <c r="AB451" s="941"/>
      <c r="AC451" s="326"/>
      <c r="AD451" s="1069"/>
      <c r="AE451" s="1084"/>
      <c r="AK451" s="140"/>
    </row>
    <row r="452" spans="1:37" s="2240" customFormat="1" x14ac:dyDescent="0.25">
      <c r="B452" s="1194"/>
      <c r="C452" s="421"/>
      <c r="D452" s="1339"/>
      <c r="E452" s="219"/>
      <c r="F452" s="127"/>
      <c r="G452" s="126"/>
      <c r="H452" s="126"/>
      <c r="I452" s="199"/>
      <c r="J452" s="199"/>
      <c r="K452" s="526"/>
      <c r="L452" s="526"/>
      <c r="M452" s="526"/>
      <c r="N452" s="526"/>
      <c r="O452" s="161"/>
      <c r="P452" s="526"/>
      <c r="Q452" s="329"/>
      <c r="R452" s="329"/>
      <c r="S452" s="329"/>
      <c r="T452" s="861"/>
      <c r="U452" s="329"/>
      <c r="V452" s="773"/>
      <c r="W452" s="329"/>
      <c r="X452" s="331"/>
      <c r="Y452" s="330"/>
      <c r="Z452" s="329"/>
      <c r="AA452" s="329"/>
      <c r="AB452" s="941"/>
      <c r="AC452" s="326"/>
      <c r="AD452" s="1069"/>
      <c r="AE452" s="1084"/>
    </row>
    <row r="453" spans="1:37" ht="29.25" x14ac:dyDescent="0.25">
      <c r="A453" s="140">
        <v>1</v>
      </c>
      <c r="B453" s="696" t="s">
        <v>288</v>
      </c>
      <c r="C453" s="421"/>
      <c r="D453" s="1339"/>
      <c r="E453" s="239">
        <f>SUM(E448:E451)</f>
        <v>0</v>
      </c>
      <c r="F453" s="283">
        <f>SUM(F448:F451)</f>
        <v>0</v>
      </c>
      <c r="G453" s="283">
        <f>SUM(G448:G451)</f>
        <v>8</v>
      </c>
      <c r="H453" s="697"/>
      <c r="I453" s="199"/>
      <c r="J453" s="199"/>
      <c r="K453" s="526"/>
      <c r="L453" s="526"/>
      <c r="M453" s="526"/>
      <c r="N453" s="526"/>
      <c r="O453" s="161"/>
      <c r="P453" s="526"/>
      <c r="Q453" s="329"/>
      <c r="R453" s="329"/>
      <c r="S453" s="329"/>
      <c r="T453" s="857">
        <f>Q453/12*$B$4</f>
        <v>0</v>
      </c>
      <c r="U453" s="329">
        <f>AA453-Z453-W453</f>
        <v>0</v>
      </c>
      <c r="V453" s="773"/>
      <c r="W453" s="329">
        <v>3.2031999999999994</v>
      </c>
      <c r="X453" s="329">
        <f>U453-T453</f>
        <v>0</v>
      </c>
      <c r="Y453" s="330"/>
      <c r="Z453" s="329">
        <v>0</v>
      </c>
      <c r="AA453" s="329">
        <v>3.2031999999999994</v>
      </c>
      <c r="AB453" s="906"/>
      <c r="AC453" s="326"/>
      <c r="AD453" s="1069"/>
      <c r="AE453" s="1084"/>
      <c r="AK453" s="140"/>
    </row>
    <row r="454" spans="1:37" s="2240" customFormat="1" ht="57.75" x14ac:dyDescent="0.25">
      <c r="B454" s="473" t="s">
        <v>599</v>
      </c>
      <c r="C454" s="455"/>
      <c r="D454" s="1339"/>
      <c r="E454" s="239">
        <f>E374</f>
        <v>900</v>
      </c>
      <c r="F454" s="239">
        <f>F374</f>
        <v>225</v>
      </c>
      <c r="G454" s="283">
        <f>G374</f>
        <v>358</v>
      </c>
      <c r="H454" s="697">
        <f>G454/F454*100</f>
        <v>159.11111111111111</v>
      </c>
      <c r="I454" s="199"/>
      <c r="J454" s="199"/>
      <c r="K454" s="1340"/>
      <c r="L454" s="526"/>
      <c r="M454" s="526"/>
      <c r="N454" s="526"/>
      <c r="O454" s="161"/>
      <c r="P454" s="526"/>
      <c r="Q454" s="329">
        <f t="shared" ref="Q454:AA454" si="121">Q374</f>
        <v>5049.51</v>
      </c>
      <c r="R454" s="329">
        <f t="shared" ref="R454:S454" si="122">R374</f>
        <v>5049.51</v>
      </c>
      <c r="S454" s="329">
        <f t="shared" si="122"/>
        <v>5049.51</v>
      </c>
      <c r="T454" s="857">
        <f t="shared" si="121"/>
        <v>1262.3775000000001</v>
      </c>
      <c r="U454" s="329">
        <f t="shared" si="121"/>
        <v>1891.47444</v>
      </c>
      <c r="V454" s="773">
        <f t="shared" si="121"/>
        <v>0</v>
      </c>
      <c r="W454" s="329">
        <f t="shared" si="121"/>
        <v>0</v>
      </c>
      <c r="X454" s="329">
        <f t="shared" si="121"/>
        <v>629.0969399999999</v>
      </c>
      <c r="Y454" s="330">
        <f t="shared" si="121"/>
        <v>0</v>
      </c>
      <c r="Z454" s="329">
        <f t="shared" si="121"/>
        <v>-8.1002399999999994</v>
      </c>
      <c r="AA454" s="329">
        <f t="shared" si="121"/>
        <v>1883.3742</v>
      </c>
      <c r="AB454" s="906"/>
      <c r="AC454" s="326"/>
      <c r="AD454" s="1069"/>
      <c r="AE454" s="1084"/>
    </row>
    <row r="455" spans="1:37" x14ac:dyDescent="0.25">
      <c r="A455" s="140">
        <v>1</v>
      </c>
      <c r="B455" s="473" t="s">
        <v>256</v>
      </c>
      <c r="C455" s="455"/>
      <c r="D455" s="11"/>
      <c r="E455" s="239">
        <f>E377</f>
        <v>82725</v>
      </c>
      <c r="F455" s="239">
        <f>F377</f>
        <v>20681.25</v>
      </c>
      <c r="G455" s="239">
        <f>G377</f>
        <v>18407</v>
      </c>
      <c r="H455" s="126">
        <f>G455/F455*100</f>
        <v>89.003324267150191</v>
      </c>
      <c r="I455" s="199"/>
      <c r="J455" s="199"/>
      <c r="K455" s="1340"/>
      <c r="L455" s="526"/>
      <c r="M455" s="526"/>
      <c r="N455" s="526"/>
      <c r="O455" s="526"/>
      <c r="P455" s="1232"/>
      <c r="Q455" s="329"/>
      <c r="R455" s="329"/>
      <c r="S455" s="329"/>
      <c r="T455" s="326"/>
      <c r="U455" s="329"/>
      <c r="V455" s="773"/>
      <c r="W455" s="329"/>
      <c r="X455" s="329"/>
      <c r="Y455" s="329"/>
      <c r="Z455" s="329"/>
      <c r="AA455" s="329"/>
      <c r="AB455" s="1341"/>
      <c r="AC455" s="326"/>
      <c r="AD455" s="1069"/>
      <c r="AE455" s="1084"/>
      <c r="AK455" s="140"/>
    </row>
    <row r="456" spans="1:37" ht="29.25" x14ac:dyDescent="0.25">
      <c r="A456" s="140">
        <v>1</v>
      </c>
      <c r="B456" s="473" t="s">
        <v>257</v>
      </c>
      <c r="C456" s="455"/>
      <c r="D456" s="11"/>
      <c r="E456" s="241">
        <f>E388</f>
        <v>260</v>
      </c>
      <c r="F456" s="239">
        <f>F388</f>
        <v>65</v>
      </c>
      <c r="G456" s="239">
        <f>G388</f>
        <v>25</v>
      </c>
      <c r="H456" s="126">
        <f>G456/F456*100</f>
        <v>38.461538461538467</v>
      </c>
      <c r="I456" s="1197"/>
      <c r="J456" s="1197"/>
      <c r="K456" s="526"/>
      <c r="L456" s="526"/>
      <c r="M456" s="1232"/>
      <c r="N456" s="1232"/>
      <c r="O456" s="161"/>
      <c r="P456" s="526"/>
      <c r="Q456" s="329"/>
      <c r="R456" s="329"/>
      <c r="S456" s="329"/>
      <c r="T456" s="861"/>
      <c r="U456" s="329"/>
      <c r="V456" s="1266"/>
      <c r="W456" s="331"/>
      <c r="X456" s="329"/>
      <c r="Y456" s="329"/>
      <c r="Z456" s="329"/>
      <c r="AA456" s="328"/>
      <c r="AB456" s="1341"/>
      <c r="AC456" s="368"/>
      <c r="AD456" s="1069"/>
      <c r="AE456" s="1084"/>
      <c r="AK456" s="140"/>
    </row>
    <row r="457" spans="1:37" ht="29.25" x14ac:dyDescent="0.25">
      <c r="A457" s="140">
        <v>1</v>
      </c>
      <c r="B457" s="473" t="s">
        <v>258</v>
      </c>
      <c r="C457" s="1307"/>
      <c r="D457" s="1338"/>
      <c r="E457" s="1298"/>
      <c r="F457" s="1342"/>
      <c r="G457" s="1342"/>
      <c r="H457" s="131"/>
      <c r="I457" s="1199"/>
      <c r="J457" s="1199"/>
      <c r="K457" s="1236"/>
      <c r="L457" s="1237"/>
      <c r="M457" s="1236"/>
      <c r="N457" s="1236"/>
      <c r="O457" s="1236"/>
      <c r="P457" s="1237"/>
      <c r="Q457" s="332"/>
      <c r="R457" s="332"/>
      <c r="S457" s="332"/>
      <c r="T457" s="900">
        <f>Q457/12*$B$4</f>
        <v>0</v>
      </c>
      <c r="U457" s="336">
        <f>AA457-Z457-W457</f>
        <v>0</v>
      </c>
      <c r="V457" s="1132"/>
      <c r="W457" s="336"/>
      <c r="X457" s="336">
        <f>U457-T457</f>
        <v>0</v>
      </c>
      <c r="Y457" s="332"/>
      <c r="Z457" s="332"/>
      <c r="AA457" s="332"/>
      <c r="AB457" s="1343"/>
      <c r="AC457" s="888"/>
      <c r="AD457" s="1069"/>
      <c r="AE457" s="1084"/>
      <c r="AK457" s="140"/>
    </row>
    <row r="458" spans="1:37" x14ac:dyDescent="0.25">
      <c r="A458" s="140">
        <v>1</v>
      </c>
      <c r="B458" s="1344" t="s">
        <v>133</v>
      </c>
      <c r="C458" s="1201"/>
      <c r="D458" s="1135"/>
      <c r="E458" s="18">
        <f>E455+E456*2.6+E457+E454*2.6</f>
        <v>85741</v>
      </c>
      <c r="F458" s="10">
        <f>F455+F456*2.6+F457+F454*2.6</f>
        <v>21435.25</v>
      </c>
      <c r="G458" s="10">
        <f>G455+G456*2.6+G457+G454*2.6</f>
        <v>19402.8</v>
      </c>
      <c r="H458" s="7">
        <f>G458/F458*100</f>
        <v>90.518188497918146</v>
      </c>
      <c r="I458" s="8"/>
      <c r="J458" s="8"/>
      <c r="K458" s="1106"/>
      <c r="L458" s="1187"/>
      <c r="M458" s="1105"/>
      <c r="N458" s="1106"/>
      <c r="O458" s="1106"/>
      <c r="P458" s="1105"/>
      <c r="Q458" s="327">
        <f>Q391+Q377+Q374</f>
        <v>649429.11080723151</v>
      </c>
      <c r="R458" s="327">
        <f>R391+R377+R374</f>
        <v>649429.11080723151</v>
      </c>
      <c r="S458" s="327">
        <f>S391+S377+S374</f>
        <v>649429.11080723151</v>
      </c>
      <c r="T458" s="871">
        <f t="shared" ref="T458" si="123">T391+T377+T374</f>
        <v>162357.27770180788</v>
      </c>
      <c r="U458" s="327">
        <f t="shared" ref="U458:Z458" si="124">U391+U377+U374+U453</f>
        <v>147954.99131999997</v>
      </c>
      <c r="V458" s="777">
        <f t="shared" si="124"/>
        <v>0</v>
      </c>
      <c r="W458" s="327">
        <f t="shared" si="124"/>
        <v>283.87575999999996</v>
      </c>
      <c r="X458" s="327">
        <f t="shared" si="124"/>
        <v>-14402.286381807906</v>
      </c>
      <c r="Y458" s="327">
        <f t="shared" si="124"/>
        <v>0</v>
      </c>
      <c r="Z458" s="327">
        <f t="shared" si="124"/>
        <v>-80.770939999999996</v>
      </c>
      <c r="AA458" s="327">
        <f>AA391+AA377+AA374+AA453</f>
        <v>148158.09613999998</v>
      </c>
      <c r="AB458" s="907"/>
      <c r="AC458" s="866"/>
      <c r="AD458" s="1069"/>
      <c r="AE458" s="1084"/>
      <c r="AK458" s="140"/>
    </row>
    <row r="459" spans="1:37" x14ac:dyDescent="0.25">
      <c r="A459" s="140">
        <v>1</v>
      </c>
      <c r="B459" s="141" t="s">
        <v>28</v>
      </c>
      <c r="C459" s="445"/>
      <c r="D459" s="1138"/>
      <c r="E459" s="258"/>
      <c r="F459" s="1109"/>
      <c r="G459" s="1109"/>
      <c r="H459" s="1109"/>
      <c r="I459" s="285"/>
      <c r="J459" s="285"/>
      <c r="K459" s="1229"/>
      <c r="L459" s="1110"/>
      <c r="M459" s="1110"/>
      <c r="N459" s="1110"/>
      <c r="O459" s="1110"/>
      <c r="P459" s="1110"/>
      <c r="Q459" s="328"/>
      <c r="R459" s="328"/>
      <c r="S459" s="328"/>
      <c r="T459" s="368"/>
      <c r="U459" s="328">
        <f>AA459-Z459-W459</f>
        <v>0</v>
      </c>
      <c r="V459" s="776"/>
      <c r="W459" s="328"/>
      <c r="X459" s="328"/>
      <c r="Y459" s="328"/>
      <c r="Z459" s="328"/>
      <c r="AA459" s="328"/>
      <c r="AB459" s="915"/>
      <c r="AC459" s="368"/>
      <c r="AD459" s="1069"/>
      <c r="AE459" s="1084"/>
      <c r="AK459" s="140"/>
    </row>
    <row r="460" spans="1:37" s="2240" customFormat="1" ht="30" x14ac:dyDescent="0.25">
      <c r="A460" s="2240">
        <v>1</v>
      </c>
      <c r="B460" s="1025" t="s">
        <v>537</v>
      </c>
      <c r="C460" s="434"/>
      <c r="D460" s="1310">
        <v>330</v>
      </c>
      <c r="E460" s="228">
        <v>2580</v>
      </c>
      <c r="F460" s="126">
        <f>E460/12*$B$4</f>
        <v>645</v>
      </c>
      <c r="G460" s="126">
        <v>571</v>
      </c>
      <c r="H460" s="126">
        <f>G460/F460*100</f>
        <v>88.52713178294573</v>
      </c>
      <c r="I460" s="1152">
        <v>10</v>
      </c>
      <c r="J460" s="155">
        <f>M460/G460</f>
        <v>9.082311733800351</v>
      </c>
      <c r="K460" s="1144">
        <f>ROUND(E460*I460,0)</f>
        <v>25800</v>
      </c>
      <c r="L460" s="156">
        <f>K460/12*$B$4</f>
        <v>6450</v>
      </c>
      <c r="M460" s="156">
        <v>5186</v>
      </c>
      <c r="N460" s="156">
        <f>M460/L460*100</f>
        <v>80.403100775193806</v>
      </c>
      <c r="O460" s="1087">
        <f>ROUND(K460/D460,0)</f>
        <v>78</v>
      </c>
      <c r="P460" s="156">
        <f>M460/$B$4*12/O460</f>
        <v>265.94871794871796</v>
      </c>
      <c r="Q460" s="328"/>
      <c r="R460" s="328"/>
      <c r="S460" s="328"/>
      <c r="T460" s="368"/>
      <c r="U460" s="328"/>
      <c r="V460" s="776"/>
      <c r="W460" s="328"/>
      <c r="X460" s="328"/>
      <c r="Y460" s="328"/>
      <c r="Z460" s="328"/>
      <c r="AA460" s="328"/>
      <c r="AB460" s="915"/>
      <c r="AC460" s="368"/>
      <c r="AD460" s="1069"/>
      <c r="AE460" s="1084"/>
    </row>
    <row r="461" spans="1:37" ht="30" x14ac:dyDescent="0.25">
      <c r="A461" s="140">
        <v>1</v>
      </c>
      <c r="B461" s="1025" t="s">
        <v>661</v>
      </c>
      <c r="C461" s="434"/>
      <c r="D461" s="1310">
        <v>330</v>
      </c>
      <c r="E461" s="228">
        <v>1305</v>
      </c>
      <c r="F461" s="126">
        <f>E461/12*$B$4</f>
        <v>326.25</v>
      </c>
      <c r="G461" s="126">
        <v>438</v>
      </c>
      <c r="H461" s="126">
        <f>G461/F461*100</f>
        <v>134.2528735632184</v>
      </c>
      <c r="I461" s="1152">
        <v>14.5</v>
      </c>
      <c r="J461" s="155">
        <f>M461/G461</f>
        <v>10.666666666666666</v>
      </c>
      <c r="K461" s="1144">
        <f>ROUND(E461*I461,0)</f>
        <v>18923</v>
      </c>
      <c r="L461" s="156">
        <f>K461/12*$B$4</f>
        <v>4730.75</v>
      </c>
      <c r="M461" s="156">
        <v>4672</v>
      </c>
      <c r="N461" s="156">
        <f>M461/L461*100</f>
        <v>98.758125033028591</v>
      </c>
      <c r="O461" s="1087">
        <f>ROUND(K461/D461,0)</f>
        <v>57</v>
      </c>
      <c r="P461" s="156">
        <f>M461/$B$4*12/O461</f>
        <v>327.85964912280701</v>
      </c>
      <c r="Q461" s="329"/>
      <c r="R461" s="329"/>
      <c r="S461" s="329"/>
      <c r="T461" s="326"/>
      <c r="U461" s="329">
        <f>AA461-Z461-W461</f>
        <v>0</v>
      </c>
      <c r="V461" s="773"/>
      <c r="W461" s="329"/>
      <c r="X461" s="329">
        <f>U461-T461</f>
        <v>0</v>
      </c>
      <c r="Y461" s="329"/>
      <c r="Z461" s="329"/>
      <c r="AA461" s="329"/>
      <c r="AB461" s="941"/>
      <c r="AC461" s="326"/>
      <c r="AD461" s="1069"/>
      <c r="AE461" s="1084"/>
      <c r="AK461" s="140"/>
    </row>
    <row r="462" spans="1:37" s="150" customFormat="1" ht="30" x14ac:dyDescent="0.25">
      <c r="A462" s="140">
        <v>1</v>
      </c>
      <c r="B462" s="1025" t="s">
        <v>485</v>
      </c>
      <c r="C462" s="434"/>
      <c r="D462" s="1310">
        <v>330</v>
      </c>
      <c r="E462" s="228">
        <v>900</v>
      </c>
      <c r="F462" s="126">
        <f>E462/12*$B$4</f>
        <v>225</v>
      </c>
      <c r="G462" s="126">
        <v>224</v>
      </c>
      <c r="H462" s="126">
        <f>G462/F462*100</f>
        <v>99.555555555555557</v>
      </c>
      <c r="I462" s="1152">
        <v>36</v>
      </c>
      <c r="J462" s="155">
        <f>M462/G462</f>
        <v>32.183035714285715</v>
      </c>
      <c r="K462" s="1144">
        <f>ROUND(E462*I462,0)</f>
        <v>32400</v>
      </c>
      <c r="L462" s="156">
        <f>K462/12*$B$4</f>
        <v>8100</v>
      </c>
      <c r="M462" s="156">
        <v>7209</v>
      </c>
      <c r="N462" s="156">
        <f>M462/L462*100</f>
        <v>89</v>
      </c>
      <c r="O462" s="156">
        <f>ROUND(K462/D462,0)</f>
        <v>98</v>
      </c>
      <c r="P462" s="156">
        <f>M462/$B$4*12/O462</f>
        <v>294.24489795918367</v>
      </c>
      <c r="Q462" s="329"/>
      <c r="R462" s="329"/>
      <c r="S462" s="329"/>
      <c r="T462" s="326"/>
      <c r="U462" s="329">
        <f>AA462-Z462-W462</f>
        <v>0</v>
      </c>
      <c r="V462" s="773"/>
      <c r="W462" s="329"/>
      <c r="X462" s="329">
        <f>U462-T462</f>
        <v>0</v>
      </c>
      <c r="Y462" s="329"/>
      <c r="Z462" s="329"/>
      <c r="AA462" s="329"/>
      <c r="AB462" s="941"/>
      <c r="AC462" s="326"/>
      <c r="AD462" s="1069"/>
      <c r="AE462" s="1084"/>
    </row>
    <row r="463" spans="1:37" x14ac:dyDescent="0.25">
      <c r="A463" s="140">
        <v>1</v>
      </c>
      <c r="B463" s="148" t="s">
        <v>74</v>
      </c>
      <c r="C463" s="1155"/>
      <c r="D463" s="1345"/>
      <c r="E463" s="259">
        <f>SUM(E460:E462)</f>
        <v>4785</v>
      </c>
      <c r="F463" s="526">
        <f>SUM(F460:F462)</f>
        <v>1196.25</v>
      </c>
      <c r="G463" s="526">
        <f>SUM(G460:G462)</f>
        <v>1233</v>
      </c>
      <c r="H463" s="526">
        <f>G463/F463*100</f>
        <v>103.07210031347962</v>
      </c>
      <c r="I463" s="199">
        <f>IF(E463=0,0,K463/E463)</f>
        <v>16.117659352142113</v>
      </c>
      <c r="J463" s="199">
        <f>M463/G463</f>
        <v>13.841849148418492</v>
      </c>
      <c r="K463" s="1115">
        <f>SUM(K460:K462)</f>
        <v>77123</v>
      </c>
      <c r="L463" s="1114">
        <f>SUM(L460:L462)</f>
        <v>19280.75</v>
      </c>
      <c r="M463" s="1114">
        <f>SUM(M460:M462)</f>
        <v>17067</v>
      </c>
      <c r="N463" s="1114">
        <f>M463/L463*100</f>
        <v>88.518340832177174</v>
      </c>
      <c r="O463" s="1256">
        <f>SUM(O460:O462)</f>
        <v>233</v>
      </c>
      <c r="P463" s="1256">
        <f>M463/$B$4*12/O463</f>
        <v>292.99570815450642</v>
      </c>
      <c r="Q463" s="329"/>
      <c r="R463" s="329"/>
      <c r="S463" s="329"/>
      <c r="T463" s="326"/>
      <c r="U463" s="329">
        <f>AA463-Z463-W463</f>
        <v>0</v>
      </c>
      <c r="V463" s="773"/>
      <c r="W463" s="329"/>
      <c r="X463" s="329"/>
      <c r="Y463" s="329"/>
      <c r="Z463" s="329"/>
      <c r="AA463" s="329"/>
      <c r="AB463" s="914"/>
      <c r="AC463" s="326"/>
      <c r="AD463" s="1069"/>
      <c r="AE463" s="1084"/>
      <c r="AK463" s="140"/>
    </row>
    <row r="464" spans="1:37" x14ac:dyDescent="0.25">
      <c r="A464" s="140">
        <v>1</v>
      </c>
      <c r="B464" s="1346" t="s">
        <v>16</v>
      </c>
      <c r="C464" s="1347"/>
      <c r="D464" s="1345"/>
      <c r="E464" s="259"/>
      <c r="F464" s="526"/>
      <c r="G464" s="526"/>
      <c r="H464" s="526"/>
      <c r="I464" s="199"/>
      <c r="J464" s="199"/>
      <c r="K464" s="1115"/>
      <c r="L464" s="1114"/>
      <c r="M464" s="1114"/>
      <c r="N464" s="156"/>
      <c r="O464" s="156"/>
      <c r="P464" s="156"/>
      <c r="Q464" s="329"/>
      <c r="R464" s="329"/>
      <c r="S464" s="329"/>
      <c r="T464" s="326"/>
      <c r="U464" s="329">
        <f>AA464-Z464-W464</f>
        <v>0</v>
      </c>
      <c r="V464" s="773"/>
      <c r="W464" s="329"/>
      <c r="X464" s="329"/>
      <c r="Y464" s="329"/>
      <c r="Z464" s="329"/>
      <c r="AA464" s="329"/>
      <c r="AB464" s="914"/>
      <c r="AC464" s="326"/>
      <c r="AD464" s="1069"/>
      <c r="AE464" s="1084"/>
      <c r="AK464" s="140"/>
    </row>
    <row r="465" spans="1:37" ht="30" x14ac:dyDescent="0.25">
      <c r="A465" s="1153">
        <v>1</v>
      </c>
      <c r="B465" s="1025" t="s">
        <v>537</v>
      </c>
      <c r="C465" s="430"/>
      <c r="D465" s="2238">
        <v>240</v>
      </c>
      <c r="E465" s="229">
        <v>5450</v>
      </c>
      <c r="F465" s="132">
        <f>E465/12*$B$4</f>
        <v>1362.5</v>
      </c>
      <c r="G465" s="132">
        <v>1260</v>
      </c>
      <c r="H465" s="132">
        <f t="shared" ref="H465:H471" si="125">G465/F465*100</f>
        <v>92.477064220183493</v>
      </c>
      <c r="I465" s="1160">
        <v>8.4</v>
      </c>
      <c r="J465" s="1094">
        <f t="shared" ref="J465:J470" si="126">M465/G465</f>
        <v>6.8468253968253965</v>
      </c>
      <c r="K465" s="1144">
        <f>ROUND(E465*I465,0)</f>
        <v>45780</v>
      </c>
      <c r="L465" s="156">
        <f>K465/12*$B$4</f>
        <v>11445</v>
      </c>
      <c r="M465" s="281">
        <v>8627</v>
      </c>
      <c r="N465" s="281">
        <f t="shared" ref="N465:N470" si="127">M465/L465*100</f>
        <v>75.377894276976846</v>
      </c>
      <c r="O465" s="1087">
        <f>ROUND(K465/D465,0)</f>
        <v>191</v>
      </c>
      <c r="P465" s="281">
        <f t="shared" ref="P465:P470" si="128">M465/$B$4*12/O465</f>
        <v>180.67015706806282</v>
      </c>
      <c r="Q465" s="330"/>
      <c r="R465" s="330"/>
      <c r="S465" s="330"/>
      <c r="T465" s="861"/>
      <c r="U465" s="330"/>
      <c r="V465" s="1116"/>
      <c r="W465" s="330"/>
      <c r="X465" s="330"/>
      <c r="Y465" s="330"/>
      <c r="Z465" s="330"/>
      <c r="AA465" s="330"/>
      <c r="AB465" s="1090"/>
      <c r="AC465" s="861"/>
      <c r="AD465" s="1069"/>
      <c r="AE465" s="1084"/>
      <c r="AK465" s="140"/>
    </row>
    <row r="466" spans="1:37" s="150" customFormat="1" x14ac:dyDescent="0.25">
      <c r="A466" s="1153">
        <v>1</v>
      </c>
      <c r="B466" s="1025" t="s">
        <v>595</v>
      </c>
      <c r="C466" s="1348"/>
      <c r="D466" s="2238">
        <v>240</v>
      </c>
      <c r="E466" s="231">
        <v>2220</v>
      </c>
      <c r="F466" s="1129">
        <f>E466/12*$B$4</f>
        <v>555</v>
      </c>
      <c r="G466" s="1129">
        <v>548</v>
      </c>
      <c r="H466" s="161">
        <f t="shared" si="125"/>
        <v>98.738738738738746</v>
      </c>
      <c r="I466" s="1160">
        <v>8.4</v>
      </c>
      <c r="J466" s="1160">
        <f t="shared" si="126"/>
        <v>7.0766423357664232</v>
      </c>
      <c r="K466" s="1350">
        <f>ROUND(E466*I466,0)</f>
        <v>18648</v>
      </c>
      <c r="L466" s="1204">
        <f>K466/12*$B$4</f>
        <v>4662</v>
      </c>
      <c r="M466" s="1203">
        <v>3878</v>
      </c>
      <c r="N466" s="281">
        <f t="shared" si="127"/>
        <v>83.183183183183189</v>
      </c>
      <c r="O466" s="281">
        <f>ROUND(K466/D466,0)</f>
        <v>78</v>
      </c>
      <c r="P466" s="156">
        <f t="shared" si="128"/>
        <v>198.87179487179486</v>
      </c>
      <c r="Q466" s="329"/>
      <c r="R466" s="329"/>
      <c r="S466" s="329"/>
      <c r="T466" s="861"/>
      <c r="U466" s="329"/>
      <c r="V466" s="773"/>
      <c r="W466" s="329"/>
      <c r="X466" s="329"/>
      <c r="Y466" s="330"/>
      <c r="Z466" s="329"/>
      <c r="AA466" s="329"/>
      <c r="AB466" s="910"/>
      <c r="AC466" s="326"/>
      <c r="AD466" s="1069"/>
      <c r="AE466" s="1084"/>
    </row>
    <row r="467" spans="1:37" s="150" customFormat="1" ht="30" x14ac:dyDescent="0.25">
      <c r="A467" s="1153"/>
      <c r="B467" s="3281" t="s">
        <v>538</v>
      </c>
      <c r="C467" s="434"/>
      <c r="D467" s="2238">
        <v>240</v>
      </c>
      <c r="E467" s="231">
        <v>450</v>
      </c>
      <c r="F467" s="1129">
        <f>E467/12*$B$4</f>
        <v>112.5</v>
      </c>
      <c r="G467" s="1129">
        <v>173</v>
      </c>
      <c r="H467" s="161">
        <f t="shared" si="125"/>
        <v>153.77777777777777</v>
      </c>
      <c r="I467" s="1160">
        <v>6.4</v>
      </c>
      <c r="J467" s="1160">
        <f t="shared" si="126"/>
        <v>6.1502890173410405</v>
      </c>
      <c r="K467" s="1350">
        <f>ROUND(E467*I467,0)</f>
        <v>2880</v>
      </c>
      <c r="L467" s="1204">
        <f>K467/12*$B$4</f>
        <v>720</v>
      </c>
      <c r="M467" s="1203">
        <v>1064</v>
      </c>
      <c r="N467" s="281">
        <f t="shared" si="127"/>
        <v>147.77777777777777</v>
      </c>
      <c r="O467" s="281">
        <f>ROUND(K467/D467,0)</f>
        <v>12</v>
      </c>
      <c r="P467" s="156">
        <f t="shared" si="128"/>
        <v>354.66666666666669</v>
      </c>
      <c r="Q467" s="330"/>
      <c r="R467" s="330"/>
      <c r="S467" s="330"/>
      <c r="T467" s="861"/>
      <c r="U467" s="331"/>
      <c r="V467" s="1266"/>
      <c r="W467" s="330"/>
      <c r="X467" s="330"/>
      <c r="Y467" s="330"/>
      <c r="Z467" s="330"/>
      <c r="AA467" s="330"/>
      <c r="AB467" s="916"/>
      <c r="AC467" s="862"/>
      <c r="AD467" s="1069"/>
      <c r="AE467" s="1084"/>
    </row>
    <row r="468" spans="1:37" s="150" customFormat="1" ht="30" x14ac:dyDescent="0.25">
      <c r="A468" s="1153">
        <v>1</v>
      </c>
      <c r="B468" s="3359" t="s">
        <v>661</v>
      </c>
      <c r="C468" s="3282"/>
      <c r="D468" s="2238">
        <v>240</v>
      </c>
      <c r="E468" s="231">
        <v>285</v>
      </c>
      <c r="F468" s="1349">
        <f>E468/12*$B$4</f>
        <v>71.25</v>
      </c>
      <c r="G468" s="1349">
        <v>77</v>
      </c>
      <c r="H468" s="161">
        <f t="shared" si="125"/>
        <v>108.07017543859649</v>
      </c>
      <c r="I468" s="1160">
        <v>7.1</v>
      </c>
      <c r="J468" s="1160">
        <f t="shared" si="126"/>
        <v>7.2987012987012987</v>
      </c>
      <c r="K468" s="1350">
        <f>ROUND(E468*I468,0)</f>
        <v>2024</v>
      </c>
      <c r="L468" s="1204">
        <f>K468/12*$B$4</f>
        <v>506</v>
      </c>
      <c r="M468" s="1203">
        <v>562</v>
      </c>
      <c r="N468" s="281">
        <f t="shared" si="127"/>
        <v>111.06719367588933</v>
      </c>
      <c r="O468" s="1099">
        <f>ROUND(K468/D468,0)</f>
        <v>8</v>
      </c>
      <c r="P468" s="3283">
        <f t="shared" si="128"/>
        <v>281</v>
      </c>
      <c r="Q468" s="336"/>
      <c r="R468" s="336"/>
      <c r="S468" s="336"/>
      <c r="T468" s="861"/>
      <c r="U468" s="336"/>
      <c r="V468" s="1132"/>
      <c r="W468" s="330"/>
      <c r="X468" s="330"/>
      <c r="Y468" s="330"/>
      <c r="Z468" s="336"/>
      <c r="AA468" s="336"/>
      <c r="AB468" s="916"/>
      <c r="AC468" s="862"/>
      <c r="AD468" s="1069"/>
      <c r="AE468" s="1084"/>
    </row>
    <row r="469" spans="1:37" s="150" customFormat="1" x14ac:dyDescent="0.25">
      <c r="A469" s="1153">
        <v>1</v>
      </c>
      <c r="B469" s="1351" t="s">
        <v>174</v>
      </c>
      <c r="C469" s="1352"/>
      <c r="D469" s="1322"/>
      <c r="E469" s="33">
        <f>E468+E467+E465</f>
        <v>6185</v>
      </c>
      <c r="F469" s="1232">
        <f t="shared" ref="F469:G469" si="129">F468+F467+F465</f>
        <v>1546.25</v>
      </c>
      <c r="G469" s="1232">
        <f t="shared" si="129"/>
        <v>1510</v>
      </c>
      <c r="H469" s="37">
        <f t="shared" si="125"/>
        <v>97.655618431689575</v>
      </c>
      <c r="I469" s="276">
        <f>L469/F469</f>
        <v>8.1946645109135012</v>
      </c>
      <c r="J469" s="1324">
        <f t="shared" si="126"/>
        <v>6.790066225165563</v>
      </c>
      <c r="K469" s="7">
        <f t="shared" ref="K469:O469" si="130">K468+K467+K465</f>
        <v>50684</v>
      </c>
      <c r="L469" s="7">
        <f t="shared" si="130"/>
        <v>12671</v>
      </c>
      <c r="M469" s="7">
        <f t="shared" si="130"/>
        <v>10253</v>
      </c>
      <c r="N469" s="1188">
        <f t="shared" si="127"/>
        <v>80.917054691815963</v>
      </c>
      <c r="O469" s="1232">
        <f t="shared" si="130"/>
        <v>211</v>
      </c>
      <c r="P469" s="1086">
        <f>P468+P467+P465</f>
        <v>816.33682373472959</v>
      </c>
      <c r="Q469" s="331"/>
      <c r="R469" s="331"/>
      <c r="S469" s="331"/>
      <c r="T469" s="866"/>
      <c r="U469" s="327">
        <f>AA469-Z469-W469</f>
        <v>0</v>
      </c>
      <c r="V469" s="777"/>
      <c r="W469" s="327"/>
      <c r="X469" s="327"/>
      <c r="Y469" s="327"/>
      <c r="Z469" s="331"/>
      <c r="AA469" s="332"/>
      <c r="AB469" s="1353"/>
      <c r="AC469" s="866"/>
      <c r="AD469" s="1069"/>
      <c r="AE469" s="1084"/>
    </row>
    <row r="470" spans="1:37" ht="29.25" x14ac:dyDescent="0.25">
      <c r="A470" s="1153">
        <v>1</v>
      </c>
      <c r="B470" s="1354" t="s">
        <v>193</v>
      </c>
      <c r="C470" s="3023"/>
      <c r="D470" s="3023"/>
      <c r="E470" s="1426">
        <f>SUM(E469,E463)</f>
        <v>10970</v>
      </c>
      <c r="F470" s="1228">
        <f>SUM(F469,F463)</f>
        <v>2742.5</v>
      </c>
      <c r="G470" s="1168">
        <f>SUM(G469,G463)</f>
        <v>2743</v>
      </c>
      <c r="H470" s="1168">
        <f t="shared" si="125"/>
        <v>100.01823154056517</v>
      </c>
      <c r="I470" s="1170">
        <f>IF(E470=0,0,K470/E470)</f>
        <v>11.650592525068369</v>
      </c>
      <c r="J470" s="1170">
        <f t="shared" si="126"/>
        <v>9.9598979219832309</v>
      </c>
      <c r="K470" s="1169">
        <f>SUM(K469,K463)</f>
        <v>127807</v>
      </c>
      <c r="L470" s="1169">
        <f>SUM(L469,L463)</f>
        <v>31951.75</v>
      </c>
      <c r="M470" s="1169">
        <f>SUM(M469,M463)</f>
        <v>27320</v>
      </c>
      <c r="N470" s="1430">
        <f t="shared" si="127"/>
        <v>85.503923885233206</v>
      </c>
      <c r="O470" s="1228">
        <f>SUM(O469,O463)</f>
        <v>444</v>
      </c>
      <c r="P470" s="3018">
        <f t="shared" si="128"/>
        <v>246.12612612612614</v>
      </c>
      <c r="Q470" s="337">
        <v>1772442.3098765237</v>
      </c>
      <c r="R470" s="337">
        <v>1772442.3098765237</v>
      </c>
      <c r="S470" s="337">
        <v>1772442.3098765237</v>
      </c>
      <c r="T470" s="857">
        <f>Q470/12*$B$4+(R470-Q470)/11*2+(S470-R470)/10*1</f>
        <v>443110.57746913086</v>
      </c>
      <c r="U470" s="337">
        <f>AA470-Z470-W470</f>
        <v>342018.68435999996</v>
      </c>
      <c r="V470" s="1280"/>
      <c r="W470" s="334"/>
      <c r="X470" s="337">
        <f>U470-T470</f>
        <v>-101091.89310913091</v>
      </c>
      <c r="Y470" s="337"/>
      <c r="Z470" s="337">
        <v>-5690.8882399999993</v>
      </c>
      <c r="AA470" s="334">
        <v>336327.79611999996</v>
      </c>
      <c r="AB470" s="1173"/>
      <c r="AC470" s="905"/>
      <c r="AD470" s="1069"/>
      <c r="AE470" s="1084"/>
      <c r="AK470" s="140"/>
    </row>
    <row r="471" spans="1:37" s="2240" customFormat="1" ht="15.75" thickBot="1" x14ac:dyDescent="0.3">
      <c r="A471" s="2240">
        <v>1</v>
      </c>
      <c r="B471" s="148" t="s">
        <v>229</v>
      </c>
      <c r="C471" s="3213"/>
      <c r="D471" s="1646"/>
      <c r="E471" s="1436">
        <v>38</v>
      </c>
      <c r="F471" s="1232">
        <f>E471/12*$B$4</f>
        <v>9.5</v>
      </c>
      <c r="G471" s="3214">
        <v>4</v>
      </c>
      <c r="H471" s="3214">
        <f t="shared" si="125"/>
        <v>42.105263157894733</v>
      </c>
      <c r="I471" s="3019"/>
      <c r="J471" s="3019"/>
      <c r="K471" s="3214"/>
      <c r="L471" s="3214"/>
      <c r="M471" s="3214">
        <v>96</v>
      </c>
      <c r="N471" s="1158"/>
      <c r="O471" s="1340"/>
      <c r="P471" s="1671"/>
      <c r="Q471" s="331">
        <v>9596.9062320000085</v>
      </c>
      <c r="R471" s="331">
        <v>9596.9062320000085</v>
      </c>
      <c r="S471" s="331">
        <v>9596.9062320000085</v>
      </c>
      <c r="T471" s="858">
        <f>S471/12*$B$4</f>
        <v>2399.2265580000021</v>
      </c>
      <c r="U471" s="331">
        <f>AA471-Z471-W471</f>
        <v>1010.20064</v>
      </c>
      <c r="V471" s="1266"/>
      <c r="W471" s="413"/>
      <c r="X471" s="331">
        <f>U471-T471</f>
        <v>-1389.0259180000021</v>
      </c>
      <c r="Y471" s="331"/>
      <c r="Z471" s="331">
        <v>0</v>
      </c>
      <c r="AA471" s="413">
        <v>1010.20064</v>
      </c>
      <c r="AB471" s="1353"/>
      <c r="AC471" s="862"/>
      <c r="AD471" s="1069"/>
      <c r="AE471" s="1084"/>
    </row>
    <row r="472" spans="1:37" ht="16.5" thickBot="1" x14ac:dyDescent="0.3">
      <c r="A472" s="140">
        <v>1</v>
      </c>
      <c r="B472" s="1174" t="s">
        <v>273</v>
      </c>
      <c r="C472" s="1174"/>
      <c r="D472" s="158"/>
      <c r="E472" s="260"/>
      <c r="F472" s="1222"/>
      <c r="G472" s="1222"/>
      <c r="H472" s="1222"/>
      <c r="I472" s="1284"/>
      <c r="J472" s="1284"/>
      <c r="K472" s="1355"/>
      <c r="L472" s="1356"/>
      <c r="M472" s="1357">
        <f>SUM(M470,M458,M369)</f>
        <v>50161</v>
      </c>
      <c r="N472" s="1356"/>
      <c r="O472" s="1356"/>
      <c r="P472" s="1355"/>
      <c r="Q472" s="335">
        <f t="shared" ref="Q472:AA472" si="131">SUM(Q470,Q458,Q369)</f>
        <v>4037095.8445955934</v>
      </c>
      <c r="R472" s="335">
        <f t="shared" ref="R472:S472" si="132">SUM(R470,R458,R369)</f>
        <v>4037095.8445955934</v>
      </c>
      <c r="S472" s="335">
        <f t="shared" si="132"/>
        <v>4037095.8445955934</v>
      </c>
      <c r="T472" s="863">
        <f t="shared" si="131"/>
        <v>1009273.9611488984</v>
      </c>
      <c r="U472" s="335">
        <f t="shared" si="131"/>
        <v>835983.71092999983</v>
      </c>
      <c r="V472" s="778">
        <f t="shared" si="131"/>
        <v>0</v>
      </c>
      <c r="W472" s="335">
        <f t="shared" si="131"/>
        <v>247.30764999999997</v>
      </c>
      <c r="X472" s="335">
        <f t="shared" si="131"/>
        <v>-173290.25021889844</v>
      </c>
      <c r="Y472" s="159">
        <f t="shared" si="131"/>
        <v>0</v>
      </c>
      <c r="Z472" s="335">
        <f t="shared" si="131"/>
        <v>-9172.3780599999991</v>
      </c>
      <c r="AA472" s="335">
        <f t="shared" si="131"/>
        <v>827058.6405199999</v>
      </c>
      <c r="AB472" s="1181"/>
      <c r="AC472" s="863">
        <f>SUM(AC470,AC458,AC369)</f>
        <v>0</v>
      </c>
      <c r="AD472" s="1069"/>
      <c r="AE472" s="1084"/>
      <c r="AK472" s="140"/>
    </row>
    <row r="473" spans="1:37" ht="57.75" x14ac:dyDescent="0.25">
      <c r="A473" s="140">
        <v>1</v>
      </c>
      <c r="B473" s="1074" t="s">
        <v>343</v>
      </c>
      <c r="C473" s="1358"/>
      <c r="D473" s="1359"/>
      <c r="E473" s="258"/>
      <c r="F473" s="1109"/>
      <c r="G473" s="1109"/>
      <c r="H473" s="1109"/>
      <c r="I473" s="285"/>
      <c r="J473" s="285"/>
      <c r="K473" s="1229"/>
      <c r="L473" s="1110"/>
      <c r="M473" s="1110"/>
      <c r="N473" s="1110"/>
      <c r="O473" s="1360"/>
      <c r="P473" s="1110"/>
      <c r="Q473" s="328"/>
      <c r="R473" s="328"/>
      <c r="S473" s="328"/>
      <c r="T473" s="368"/>
      <c r="U473" s="328">
        <f>AA473-Z473-W473</f>
        <v>0</v>
      </c>
      <c r="V473" s="776"/>
      <c r="W473" s="328"/>
      <c r="X473" s="328"/>
      <c r="Y473" s="328"/>
      <c r="Z473" s="328"/>
      <c r="AA473" s="328"/>
      <c r="AB473" s="915"/>
      <c r="AC473" s="368"/>
      <c r="AD473" s="1069"/>
      <c r="AE473" s="1084"/>
      <c r="AK473" s="140"/>
    </row>
    <row r="474" spans="1:37" x14ac:dyDescent="0.25">
      <c r="A474" s="140">
        <v>1</v>
      </c>
      <c r="B474" s="469" t="s">
        <v>191</v>
      </c>
      <c r="C474" s="1332"/>
      <c r="D474" s="1113"/>
      <c r="E474" s="259"/>
      <c r="F474" s="526"/>
      <c r="G474" s="526"/>
      <c r="H474" s="526"/>
      <c r="I474" s="199"/>
      <c r="J474" s="199"/>
      <c r="K474" s="1115"/>
      <c r="L474" s="1114"/>
      <c r="M474" s="1114"/>
      <c r="N474" s="1114"/>
      <c r="O474" s="1361"/>
      <c r="P474" s="1114"/>
      <c r="Q474" s="329"/>
      <c r="R474" s="329"/>
      <c r="S474" s="329"/>
      <c r="T474" s="857"/>
      <c r="U474" s="329"/>
      <c r="V474" s="773"/>
      <c r="W474" s="329"/>
      <c r="X474" s="329"/>
      <c r="Y474" s="329"/>
      <c r="Z474" s="329"/>
      <c r="AA474" s="329"/>
      <c r="AB474" s="914"/>
      <c r="AC474" s="326"/>
      <c r="AD474" s="1069"/>
      <c r="AE474" s="1084"/>
      <c r="AK474" s="140"/>
    </row>
    <row r="475" spans="1:37" s="2264" customFormat="1" ht="43.5" x14ac:dyDescent="0.25">
      <c r="A475" s="2264">
        <v>1</v>
      </c>
      <c r="B475" s="2235" t="s">
        <v>295</v>
      </c>
      <c r="C475" s="829"/>
      <c r="D475" s="171"/>
      <c r="E475" s="2968">
        <f>E476+E478+E482+E483</f>
        <v>87959</v>
      </c>
      <c r="F475" s="2968">
        <f t="shared" ref="F475:G475" si="133">F476+F478+F482+F483</f>
        <v>21989.75</v>
      </c>
      <c r="G475" s="2968">
        <f t="shared" si="133"/>
        <v>21508.942499999997</v>
      </c>
      <c r="H475" s="2968">
        <f>G475/F475*100</f>
        <v>97.813492649984639</v>
      </c>
      <c r="I475" s="2274"/>
      <c r="J475" s="2274"/>
      <c r="K475" s="2969"/>
      <c r="L475" s="2970"/>
      <c r="M475" s="2970"/>
      <c r="N475" s="2970"/>
      <c r="O475" s="2971"/>
      <c r="P475" s="2970"/>
      <c r="Q475" s="329">
        <v>174102.42839999998</v>
      </c>
      <c r="R475" s="329">
        <v>174102.42839999998</v>
      </c>
      <c r="S475" s="329">
        <v>174102.42839999998</v>
      </c>
      <c r="T475" s="857">
        <f>Q475/12*$B$4+(R475-Q475)/11*2+(S475-R475)/10*1</f>
        <v>43525.607099999994</v>
      </c>
      <c r="U475" s="329">
        <f>AA475-Z475-W475</f>
        <v>42819.690490000001</v>
      </c>
      <c r="V475" s="773"/>
      <c r="W475" s="329"/>
      <c r="X475" s="329">
        <f>U475-T475</f>
        <v>-705.91660999999294</v>
      </c>
      <c r="Y475" s="329"/>
      <c r="Z475" s="329">
        <v>0</v>
      </c>
      <c r="AA475" s="329">
        <v>42819.690490000001</v>
      </c>
      <c r="AB475" s="2968"/>
      <c r="AC475" s="2972"/>
      <c r="AD475" s="1069"/>
      <c r="AE475" s="2974"/>
    </row>
    <row r="476" spans="1:37" s="2264" customFormat="1" x14ac:dyDescent="0.25">
      <c r="A476" s="2264">
        <v>1</v>
      </c>
      <c r="B476" s="310" t="s">
        <v>296</v>
      </c>
      <c r="C476" s="829"/>
      <c r="D476" s="171"/>
      <c r="E476" s="509">
        <v>19012</v>
      </c>
      <c r="F476" s="509">
        <f>E476/12*$B$4</f>
        <v>4753</v>
      </c>
      <c r="G476" s="485">
        <v>4900</v>
      </c>
      <c r="H476" s="485">
        <f>G476/F476*100</f>
        <v>103.09278350515463</v>
      </c>
      <c r="I476" s="2274"/>
      <c r="J476" s="2274"/>
      <c r="K476" s="2969"/>
      <c r="L476" s="2970"/>
      <c r="M476" s="2970"/>
      <c r="N476" s="2970"/>
      <c r="O476" s="2971"/>
      <c r="P476" s="2970"/>
      <c r="Q476" s="2972"/>
      <c r="R476" s="2972"/>
      <c r="S476" s="2972"/>
      <c r="T476" s="2972"/>
      <c r="U476" s="2972">
        <f>AA476-Z476-W476</f>
        <v>0</v>
      </c>
      <c r="V476" s="2972"/>
      <c r="W476" s="2972"/>
      <c r="X476" s="2972"/>
      <c r="Y476" s="2972"/>
      <c r="Z476" s="2972"/>
      <c r="AA476" s="2972"/>
      <c r="AB476" s="485"/>
      <c r="AC476" s="2972"/>
      <c r="AD476" s="1069"/>
      <c r="AE476" s="2974"/>
    </row>
    <row r="477" spans="1:37" s="2264" customFormat="1" ht="30" x14ac:dyDescent="0.25">
      <c r="B477" s="310" t="s">
        <v>650</v>
      </c>
      <c r="C477" s="829"/>
      <c r="D477" s="171"/>
      <c r="E477" s="509">
        <v>192</v>
      </c>
      <c r="F477" s="509">
        <f>E477/12*$B$4</f>
        <v>48</v>
      </c>
      <c r="G477" s="485">
        <v>0</v>
      </c>
      <c r="H477" s="485">
        <f>G477/F477*100</f>
        <v>0</v>
      </c>
      <c r="I477" s="2274"/>
      <c r="J477" s="2274"/>
      <c r="K477" s="2969"/>
      <c r="L477" s="2970"/>
      <c r="M477" s="2970"/>
      <c r="N477" s="2970"/>
      <c r="O477" s="2971"/>
      <c r="P477" s="2970"/>
      <c r="Q477" s="2972"/>
      <c r="R477" s="2972"/>
      <c r="S477" s="2972"/>
      <c r="T477" s="2972"/>
      <c r="U477" s="2972"/>
      <c r="V477" s="2972"/>
      <c r="W477" s="2972"/>
      <c r="X477" s="2972"/>
      <c r="Y477" s="2972"/>
      <c r="Z477" s="2972"/>
      <c r="AA477" s="2972"/>
      <c r="AB477" s="485"/>
      <c r="AC477" s="2972"/>
      <c r="AD477" s="1069"/>
      <c r="AE477" s="2974"/>
    </row>
    <row r="478" spans="1:37" s="2264" customFormat="1" ht="30" x14ac:dyDescent="0.25">
      <c r="A478" s="2264">
        <v>1</v>
      </c>
      <c r="B478" s="471" t="s">
        <v>423</v>
      </c>
      <c r="C478" s="829"/>
      <c r="D478" s="171"/>
      <c r="E478" s="509">
        <f>E479+E480/4+E481</f>
        <v>48527</v>
      </c>
      <c r="F478" s="509">
        <f>F479+F480/4+F481</f>
        <v>12131.75</v>
      </c>
      <c r="G478" s="485">
        <f>G479+G480/4+G481</f>
        <v>10982.942499999999</v>
      </c>
      <c r="H478" s="485">
        <f t="shared" ref="H478:H487" si="134">G478/F478*100</f>
        <v>90.530570610175772</v>
      </c>
      <c r="I478" s="2274"/>
      <c r="J478" s="2274"/>
      <c r="K478" s="2969"/>
      <c r="L478" s="2970"/>
      <c r="M478" s="2970"/>
      <c r="N478" s="2970"/>
      <c r="O478" s="2971"/>
      <c r="P478" s="2970"/>
      <c r="Q478" s="2972"/>
      <c r="R478" s="2972"/>
      <c r="S478" s="2972"/>
      <c r="T478" s="2972"/>
      <c r="U478" s="2972"/>
      <c r="V478" s="2972"/>
      <c r="W478" s="2972"/>
      <c r="X478" s="2972"/>
      <c r="Y478" s="2972"/>
      <c r="Z478" s="2972"/>
      <c r="AA478" s="2972"/>
      <c r="AB478" s="485"/>
      <c r="AC478" s="2972"/>
      <c r="AD478" s="1069"/>
      <c r="AE478" s="2974"/>
    </row>
    <row r="479" spans="1:37" s="2264" customFormat="1" x14ac:dyDescent="0.25">
      <c r="A479" s="2264">
        <v>1</v>
      </c>
      <c r="B479" s="310" t="s">
        <v>424</v>
      </c>
      <c r="C479" s="829"/>
      <c r="D479" s="171"/>
      <c r="E479" s="509">
        <v>44402</v>
      </c>
      <c r="F479" s="509">
        <f t="shared" ref="F479:F483" si="135">E479/12*$B$4</f>
        <v>11100.5</v>
      </c>
      <c r="G479" s="485">
        <v>10467</v>
      </c>
      <c r="H479" s="485">
        <f t="shared" si="134"/>
        <v>94.293049862618801</v>
      </c>
      <c r="I479" s="2274"/>
      <c r="J479" s="2274"/>
      <c r="K479" s="2969"/>
      <c r="L479" s="2970"/>
      <c r="M479" s="2970"/>
      <c r="N479" s="2970"/>
      <c r="O479" s="2971"/>
      <c r="P479" s="2970"/>
      <c r="Q479" s="2972"/>
      <c r="R479" s="2972"/>
      <c r="S479" s="2972"/>
      <c r="T479" s="2972"/>
      <c r="U479" s="2972"/>
      <c r="V479" s="2972"/>
      <c r="W479" s="2972"/>
      <c r="X479" s="2972"/>
      <c r="Y479" s="2972"/>
      <c r="Z479" s="2972"/>
      <c r="AA479" s="2972"/>
      <c r="AB479" s="485"/>
      <c r="AC479" s="2972"/>
      <c r="AD479" s="1069"/>
      <c r="AE479" s="2974"/>
    </row>
    <row r="480" spans="1:37" s="2264" customFormat="1" ht="30" x14ac:dyDescent="0.25">
      <c r="A480" s="2264">
        <v>1</v>
      </c>
      <c r="B480" s="310" t="s">
        <v>425</v>
      </c>
      <c r="C480" s="829"/>
      <c r="D480" s="171"/>
      <c r="E480" s="509">
        <v>3300</v>
      </c>
      <c r="F480" s="509">
        <f t="shared" si="135"/>
        <v>825</v>
      </c>
      <c r="G480" s="485">
        <v>827.77</v>
      </c>
      <c r="H480" s="485">
        <f t="shared" si="134"/>
        <v>100.33575757575757</v>
      </c>
      <c r="I480" s="2274"/>
      <c r="J480" s="2274"/>
      <c r="K480" s="2969"/>
      <c r="L480" s="2970"/>
      <c r="M480" s="2970"/>
      <c r="N480" s="2970"/>
      <c r="O480" s="2971"/>
      <c r="P480" s="2970"/>
      <c r="Q480" s="2972"/>
      <c r="R480" s="2972"/>
      <c r="S480" s="2972"/>
      <c r="T480" s="2972"/>
      <c r="U480" s="2972"/>
      <c r="V480" s="2972"/>
      <c r="W480" s="2972"/>
      <c r="X480" s="2972"/>
      <c r="Y480" s="2972"/>
      <c r="Z480" s="2972"/>
      <c r="AA480" s="2972"/>
      <c r="AB480" s="485"/>
      <c r="AC480" s="2972"/>
      <c r="AD480" s="1069"/>
      <c r="AE480" s="2974"/>
      <c r="AK480" s="2240"/>
    </row>
    <row r="481" spans="1:37" s="2264" customFormat="1" ht="45" x14ac:dyDescent="0.25">
      <c r="A481" s="2264">
        <v>1</v>
      </c>
      <c r="B481" s="310" t="s">
        <v>426</v>
      </c>
      <c r="C481" s="829"/>
      <c r="D481" s="171"/>
      <c r="E481" s="509">
        <v>3300</v>
      </c>
      <c r="F481" s="509">
        <f t="shared" si="135"/>
        <v>825</v>
      </c>
      <c r="G481" s="485">
        <v>309</v>
      </c>
      <c r="H481" s="485">
        <f t="shared" si="134"/>
        <v>37.45454545454546</v>
      </c>
      <c r="I481" s="2274"/>
      <c r="J481" s="2274"/>
      <c r="K481" s="2969"/>
      <c r="L481" s="2970"/>
      <c r="M481" s="2970"/>
      <c r="N481" s="2970"/>
      <c r="O481" s="2971"/>
      <c r="P481" s="2970"/>
      <c r="Q481" s="2972"/>
      <c r="R481" s="2972"/>
      <c r="S481" s="2972"/>
      <c r="T481" s="2972"/>
      <c r="U481" s="2972"/>
      <c r="V481" s="2972"/>
      <c r="W481" s="2972"/>
      <c r="X481" s="2972"/>
      <c r="Y481" s="2972"/>
      <c r="Z481" s="2972"/>
      <c r="AA481" s="2972"/>
      <c r="AB481" s="485"/>
      <c r="AC481" s="2972"/>
      <c r="AD481" s="1069"/>
      <c r="AE481" s="2974"/>
    </row>
    <row r="482" spans="1:37" s="2264" customFormat="1" ht="60" x14ac:dyDescent="0.25">
      <c r="A482" s="2264">
        <v>1</v>
      </c>
      <c r="B482" s="310" t="s">
        <v>427</v>
      </c>
      <c r="C482" s="829"/>
      <c r="D482" s="171"/>
      <c r="E482" s="509">
        <v>3420</v>
      </c>
      <c r="F482" s="509">
        <f t="shared" si="135"/>
        <v>855</v>
      </c>
      <c r="G482" s="485">
        <v>1017</v>
      </c>
      <c r="H482" s="485">
        <f t="shared" si="134"/>
        <v>118.94736842105263</v>
      </c>
      <c r="I482" s="2274"/>
      <c r="J482" s="2274"/>
      <c r="K482" s="2969"/>
      <c r="L482" s="2970"/>
      <c r="M482" s="2970"/>
      <c r="N482" s="2970"/>
      <c r="O482" s="2971"/>
      <c r="P482" s="2970"/>
      <c r="Q482" s="2972"/>
      <c r="R482" s="2972"/>
      <c r="S482" s="2972"/>
      <c r="T482" s="2972"/>
      <c r="U482" s="2972"/>
      <c r="V482" s="2972"/>
      <c r="W482" s="2972"/>
      <c r="X482" s="2972"/>
      <c r="Y482" s="2972"/>
      <c r="Z482" s="2972"/>
      <c r="AA482" s="2972"/>
      <c r="AB482" s="485"/>
      <c r="AC482" s="2972"/>
      <c r="AD482" s="1069"/>
      <c r="AE482" s="2974"/>
    </row>
    <row r="483" spans="1:37" s="2264" customFormat="1" ht="45" x14ac:dyDescent="0.25">
      <c r="A483" s="2264">
        <v>1</v>
      </c>
      <c r="B483" s="309" t="s">
        <v>428</v>
      </c>
      <c r="C483" s="829"/>
      <c r="D483" s="171"/>
      <c r="E483" s="509">
        <v>17000</v>
      </c>
      <c r="F483" s="509">
        <f t="shared" si="135"/>
        <v>4250</v>
      </c>
      <c r="G483" s="485">
        <v>4609</v>
      </c>
      <c r="H483" s="485">
        <f t="shared" si="134"/>
        <v>108.4470588235294</v>
      </c>
      <c r="I483" s="2274"/>
      <c r="J483" s="2274"/>
      <c r="K483" s="2969"/>
      <c r="L483" s="2970"/>
      <c r="M483" s="2970"/>
      <c r="N483" s="2970"/>
      <c r="O483" s="2971"/>
      <c r="P483" s="2970"/>
      <c r="Q483" s="2972"/>
      <c r="R483" s="2972"/>
      <c r="S483" s="2972"/>
      <c r="T483" s="2972"/>
      <c r="U483" s="2972"/>
      <c r="V483" s="2972"/>
      <c r="W483" s="2972"/>
      <c r="X483" s="2972"/>
      <c r="Y483" s="2972"/>
      <c r="Z483" s="2972"/>
      <c r="AA483" s="2972"/>
      <c r="AB483" s="485"/>
      <c r="AC483" s="2972"/>
      <c r="AD483" s="1069"/>
      <c r="AE483" s="2974"/>
    </row>
    <row r="484" spans="1:37" s="2264" customFormat="1" ht="43.5" x14ac:dyDescent="0.25">
      <c r="A484" s="2264">
        <v>1</v>
      </c>
      <c r="B484" s="2235" t="s">
        <v>306</v>
      </c>
      <c r="C484" s="829"/>
      <c r="D484" s="171"/>
      <c r="E484" s="2967">
        <f>E485+E486</f>
        <v>45287.234042553187</v>
      </c>
      <c r="F484" s="2968">
        <f>F485+F486</f>
        <v>11321.808510638297</v>
      </c>
      <c r="G484" s="2968">
        <f>G485+G486</f>
        <v>10889.834042553191</v>
      </c>
      <c r="H484" s="2968">
        <f t="shared" si="134"/>
        <v>96.184580690627214</v>
      </c>
      <c r="I484" s="2274"/>
      <c r="J484" s="2274"/>
      <c r="K484" s="2969"/>
      <c r="L484" s="2970"/>
      <c r="M484" s="2970"/>
      <c r="N484" s="2970"/>
      <c r="O484" s="2971"/>
      <c r="P484" s="2970"/>
      <c r="Q484" s="2972"/>
      <c r="R484" s="2972"/>
      <c r="S484" s="2972"/>
      <c r="T484" s="2972"/>
      <c r="U484" s="2972"/>
      <c r="V484" s="2972"/>
      <c r="W484" s="2972"/>
      <c r="X484" s="2972"/>
      <c r="Y484" s="2972"/>
      <c r="Z484" s="2972"/>
      <c r="AA484" s="2972"/>
      <c r="AB484" s="2968"/>
      <c r="AC484" s="2972"/>
      <c r="AD484" s="1069"/>
      <c r="AE484" s="2974"/>
    </row>
    <row r="485" spans="1:37" s="2264" customFormat="1" x14ac:dyDescent="0.25">
      <c r="A485" s="2264">
        <v>1</v>
      </c>
      <c r="B485" s="2235" t="s">
        <v>312</v>
      </c>
      <c r="C485" s="829"/>
      <c r="D485" s="171"/>
      <c r="E485" s="2975">
        <v>40000</v>
      </c>
      <c r="F485" s="509">
        <f>(E485/12*$B$4)</f>
        <v>10000</v>
      </c>
      <c r="G485" s="485">
        <v>9520</v>
      </c>
      <c r="H485" s="485">
        <f t="shared" si="134"/>
        <v>95.199999999999989</v>
      </c>
      <c r="I485" s="2274"/>
      <c r="J485" s="2274"/>
      <c r="K485" s="2969"/>
      <c r="L485" s="2970"/>
      <c r="M485" s="2970"/>
      <c r="N485" s="2970"/>
      <c r="O485" s="2971"/>
      <c r="P485" s="2970"/>
      <c r="Q485" s="2972"/>
      <c r="R485" s="2972"/>
      <c r="S485" s="2972"/>
      <c r="T485" s="2972"/>
      <c r="U485" s="2972"/>
      <c r="V485" s="2972"/>
      <c r="W485" s="2972"/>
      <c r="X485" s="2972"/>
      <c r="Y485" s="2972"/>
      <c r="Z485" s="2972"/>
      <c r="AA485" s="2972"/>
      <c r="AB485" s="485"/>
      <c r="AC485" s="2972"/>
      <c r="AD485" s="1069"/>
      <c r="AE485" s="2974"/>
    </row>
    <row r="486" spans="1:37" s="2264" customFormat="1" x14ac:dyDescent="0.25">
      <c r="A486" s="2264">
        <v>1</v>
      </c>
      <c r="B486" s="310" t="s">
        <v>313</v>
      </c>
      <c r="C486" s="829"/>
      <c r="D486" s="171"/>
      <c r="E486" s="2975">
        <f>E487/9.4</f>
        <v>5287.2340425531911</v>
      </c>
      <c r="F486" s="509">
        <f>F487/9.4</f>
        <v>1321.8085106382978</v>
      </c>
      <c r="G486" s="485">
        <f>G487/9.4</f>
        <v>1369.8340425531912</v>
      </c>
      <c r="H486" s="485">
        <f t="shared" si="134"/>
        <v>103.63331991951709</v>
      </c>
      <c r="I486" s="2274"/>
      <c r="J486" s="2274"/>
      <c r="K486" s="2969"/>
      <c r="L486" s="2970"/>
      <c r="M486" s="2970"/>
      <c r="N486" s="2970"/>
      <c r="O486" s="2971"/>
      <c r="P486" s="2970"/>
      <c r="Q486" s="2972"/>
      <c r="R486" s="2972"/>
      <c r="S486" s="2972"/>
      <c r="T486" s="2972"/>
      <c r="U486" s="2972"/>
      <c r="V486" s="2972"/>
      <c r="W486" s="2972"/>
      <c r="X486" s="2972"/>
      <c r="Y486" s="2972"/>
      <c r="Z486" s="2972"/>
      <c r="AA486" s="2972"/>
      <c r="AB486" s="485"/>
      <c r="AC486" s="2972"/>
      <c r="AD486" s="1069"/>
      <c r="AE486" s="2974"/>
    </row>
    <row r="487" spans="1:37" s="2264" customFormat="1" x14ac:dyDescent="0.25">
      <c r="A487" s="2264">
        <v>1</v>
      </c>
      <c r="B487" s="2976" t="s">
        <v>314</v>
      </c>
      <c r="C487" s="829"/>
      <c r="D487" s="171"/>
      <c r="E487" s="2975">
        <v>49700</v>
      </c>
      <c r="F487" s="509">
        <f>(E487/12*$B$4)</f>
        <v>12425</v>
      </c>
      <c r="G487" s="485">
        <v>12876.439999999999</v>
      </c>
      <c r="H487" s="485">
        <f t="shared" si="134"/>
        <v>103.63331991951709</v>
      </c>
      <c r="I487" s="2274"/>
      <c r="J487" s="2274"/>
      <c r="K487" s="2969"/>
      <c r="L487" s="2970"/>
      <c r="M487" s="2970"/>
      <c r="N487" s="2970"/>
      <c r="O487" s="2971"/>
      <c r="P487" s="2970"/>
      <c r="Q487" s="2972"/>
      <c r="R487" s="2972"/>
      <c r="S487" s="2972"/>
      <c r="T487" s="2972"/>
      <c r="U487" s="2972"/>
      <c r="V487" s="2972"/>
      <c r="W487" s="2972"/>
      <c r="X487" s="2972"/>
      <c r="Y487" s="2972"/>
      <c r="Z487" s="2972"/>
      <c r="AA487" s="2972"/>
      <c r="AB487" s="485"/>
      <c r="AC487" s="2972"/>
      <c r="AD487" s="1069"/>
      <c r="AE487" s="2974"/>
      <c r="AK487" s="2240"/>
    </row>
    <row r="488" spans="1:37" s="2264" customFormat="1" ht="29.25" x14ac:dyDescent="0.25">
      <c r="A488" s="2264">
        <v>1</v>
      </c>
      <c r="B488" s="2235" t="s">
        <v>297</v>
      </c>
      <c r="C488" s="829"/>
      <c r="D488" s="171"/>
      <c r="E488" s="2975"/>
      <c r="F488" s="509"/>
      <c r="G488" s="485"/>
      <c r="H488" s="485"/>
      <c r="I488" s="2274"/>
      <c r="J488" s="2274"/>
      <c r="K488" s="2969"/>
      <c r="L488" s="2970"/>
      <c r="M488" s="2970"/>
      <c r="N488" s="2970"/>
      <c r="O488" s="2971"/>
      <c r="P488" s="2970"/>
      <c r="Q488" s="2972"/>
      <c r="R488" s="2972"/>
      <c r="S488" s="2972"/>
      <c r="T488" s="2972"/>
      <c r="U488" s="2972"/>
      <c r="V488" s="2972"/>
      <c r="W488" s="2972"/>
      <c r="X488" s="2972"/>
      <c r="Y488" s="2972"/>
      <c r="Z488" s="2972"/>
      <c r="AA488" s="2972"/>
      <c r="AB488" s="485"/>
      <c r="AC488" s="2972"/>
      <c r="AD488" s="1069"/>
      <c r="AE488" s="2974"/>
    </row>
    <row r="489" spans="1:37" s="2264" customFormat="1" ht="30" x14ac:dyDescent="0.25">
      <c r="A489" s="2264">
        <v>1</v>
      </c>
      <c r="B489" s="168" t="s">
        <v>189</v>
      </c>
      <c r="C489" s="829"/>
      <c r="D489" s="171"/>
      <c r="E489" s="2975"/>
      <c r="F489" s="509"/>
      <c r="G489" s="485"/>
      <c r="H489" s="485"/>
      <c r="I489" s="2274"/>
      <c r="J489" s="2274"/>
      <c r="K489" s="2969"/>
      <c r="L489" s="2970"/>
      <c r="M489" s="2970"/>
      <c r="N489" s="2970"/>
      <c r="O489" s="2971"/>
      <c r="P489" s="2970"/>
      <c r="Q489" s="2972"/>
      <c r="R489" s="2972"/>
      <c r="S489" s="2972"/>
      <c r="T489" s="2972"/>
      <c r="U489" s="2972"/>
      <c r="V489" s="2972"/>
      <c r="W489" s="2972"/>
      <c r="X489" s="2972"/>
      <c r="Y489" s="2972"/>
      <c r="Z489" s="2972"/>
      <c r="AA489" s="2972"/>
      <c r="AB489" s="485"/>
      <c r="AC489" s="2972"/>
      <c r="AD489" s="1069"/>
      <c r="AE489" s="2974"/>
    </row>
    <row r="490" spans="1:37" x14ac:dyDescent="0.25">
      <c r="A490" s="140">
        <v>1</v>
      </c>
      <c r="B490" s="1117" t="s">
        <v>131</v>
      </c>
      <c r="C490" s="1118"/>
      <c r="D490" s="2239"/>
      <c r="E490" s="239">
        <f>SUM(E491:E538)</f>
        <v>665261</v>
      </c>
      <c r="F490" s="283">
        <f>SUM(F491:F538)</f>
        <v>166315.25</v>
      </c>
      <c r="G490" s="283">
        <f>SUM(G491:G538)</f>
        <v>167066</v>
      </c>
      <c r="H490" s="283">
        <f>G490/F490*100</f>
        <v>100.45140178065451</v>
      </c>
      <c r="I490" s="199"/>
      <c r="J490" s="199"/>
      <c r="K490" s="1115"/>
      <c r="L490" s="1114"/>
      <c r="M490" s="1114"/>
      <c r="N490" s="1114"/>
      <c r="O490" s="1361"/>
      <c r="P490" s="1114"/>
      <c r="Q490" s="329">
        <v>273746.9635733036</v>
      </c>
      <c r="R490" s="329">
        <v>273746.9635733036</v>
      </c>
      <c r="S490" s="329">
        <v>272070.40357330401</v>
      </c>
      <c r="T490" s="326">
        <f>Q490/12*$B$4+(R490-Q490)/11*2+(S490-R490)/10*1</f>
        <v>68269.08489332594</v>
      </c>
      <c r="U490" s="329">
        <f>AA490-Z490-W490</f>
        <v>65329.902319999994</v>
      </c>
      <c r="V490" s="773">
        <f>SUM(V491:V538)</f>
        <v>0</v>
      </c>
      <c r="W490" s="329">
        <v>1071.31422</v>
      </c>
      <c r="X490" s="329">
        <f>U490-T490</f>
        <v>-2939.1825733259466</v>
      </c>
      <c r="Y490" s="329">
        <v>-713.9659200000001</v>
      </c>
      <c r="Z490" s="329">
        <v>0</v>
      </c>
      <c r="AA490" s="329">
        <v>66401.216539999994</v>
      </c>
      <c r="AB490" s="906"/>
      <c r="AC490" s="326"/>
      <c r="AD490" s="1069"/>
      <c r="AE490" s="1084"/>
      <c r="AK490" s="140"/>
    </row>
    <row r="491" spans="1:37" ht="30" x14ac:dyDescent="0.25">
      <c r="A491" s="140">
        <v>1</v>
      </c>
      <c r="B491" s="208" t="s">
        <v>115</v>
      </c>
      <c r="C491" s="422"/>
      <c r="D491" s="1120"/>
      <c r="E491" s="219">
        <v>196690</v>
      </c>
      <c r="F491" s="126">
        <f>(E491/12*$B$4)</f>
        <v>49172.5</v>
      </c>
      <c r="G491" s="126">
        <v>48238</v>
      </c>
      <c r="H491" s="126">
        <f>G491/F491*100</f>
        <v>98.09954751131221</v>
      </c>
      <c r="I491" s="199"/>
      <c r="J491" s="199"/>
      <c r="K491" s="1115"/>
      <c r="L491" s="1114"/>
      <c r="M491" s="1114"/>
      <c r="N491" s="1114"/>
      <c r="O491" s="1361"/>
      <c r="P491" s="1114"/>
      <c r="Q491" s="329"/>
      <c r="R491" s="329"/>
      <c r="S491" s="329"/>
      <c r="T491" s="326"/>
      <c r="U491" s="329">
        <f>AA491-Z491-W491</f>
        <v>0</v>
      </c>
      <c r="V491" s="773"/>
      <c r="W491" s="329"/>
      <c r="X491" s="329"/>
      <c r="Y491" s="329"/>
      <c r="Z491" s="329"/>
      <c r="AA491" s="329"/>
      <c r="AB491" s="941"/>
      <c r="AC491" s="326"/>
      <c r="AD491" s="1069"/>
      <c r="AE491" s="1084"/>
      <c r="AK491" s="140"/>
    </row>
    <row r="492" spans="1:37" s="2240" customFormat="1" ht="30" x14ac:dyDescent="0.25">
      <c r="B492" s="3395" t="s">
        <v>322</v>
      </c>
      <c r="C492" s="422"/>
      <c r="D492" s="1120"/>
      <c r="E492" s="219"/>
      <c r="F492" s="126"/>
      <c r="G492" s="126">
        <v>1149</v>
      </c>
      <c r="H492" s="126"/>
      <c r="I492" s="199"/>
      <c r="J492" s="199"/>
      <c r="K492" s="1115"/>
      <c r="L492" s="1114"/>
      <c r="M492" s="1114"/>
      <c r="N492" s="1114"/>
      <c r="O492" s="1361"/>
      <c r="P492" s="1114"/>
      <c r="Q492" s="329"/>
      <c r="R492" s="329"/>
      <c r="S492" s="329"/>
      <c r="T492" s="326"/>
      <c r="U492" s="329"/>
      <c r="V492" s="773"/>
      <c r="W492" s="329"/>
      <c r="X492" s="329"/>
      <c r="Y492" s="329"/>
      <c r="Z492" s="329"/>
      <c r="AA492" s="329"/>
      <c r="AB492" s="941"/>
      <c r="AC492" s="326"/>
      <c r="AD492" s="1069"/>
      <c r="AE492" s="1084"/>
    </row>
    <row r="493" spans="1:37" s="2240" customFormat="1" ht="30" x14ac:dyDescent="0.25">
      <c r="A493" s="2240">
        <v>1</v>
      </c>
      <c r="B493" s="208" t="s">
        <v>116</v>
      </c>
      <c r="C493" s="422"/>
      <c r="D493" s="1120"/>
      <c r="E493" s="219">
        <v>10700</v>
      </c>
      <c r="F493" s="126">
        <f t="shared" ref="F493:F538" si="136">(E493/12*$B$4)</f>
        <v>2675</v>
      </c>
      <c r="G493" s="126">
        <v>2796</v>
      </c>
      <c r="H493" s="126">
        <f t="shared" ref="H493" si="137">G493/F493*100</f>
        <v>104.52336448598132</v>
      </c>
      <c r="I493" s="199"/>
      <c r="J493" s="199"/>
      <c r="K493" s="1115"/>
      <c r="L493" s="1114"/>
      <c r="M493" s="1114"/>
      <c r="N493" s="1114"/>
      <c r="O493" s="1361"/>
      <c r="P493" s="1114"/>
      <c r="Q493" s="329"/>
      <c r="R493" s="329"/>
      <c r="S493" s="329"/>
      <c r="T493" s="326"/>
      <c r="U493" s="329"/>
      <c r="V493" s="773"/>
      <c r="W493" s="329"/>
      <c r="X493" s="329"/>
      <c r="Y493" s="329"/>
      <c r="Z493" s="329"/>
      <c r="AA493" s="329"/>
      <c r="AB493" s="941"/>
      <c r="AC493" s="326"/>
      <c r="AD493" s="1069"/>
      <c r="AE493" s="1084"/>
    </row>
    <row r="494" spans="1:37" s="2240" customFormat="1" ht="30" x14ac:dyDescent="0.25">
      <c r="B494" s="3395" t="s">
        <v>323</v>
      </c>
      <c r="C494" s="422"/>
      <c r="D494" s="1120"/>
      <c r="E494" s="219"/>
      <c r="F494" s="126"/>
      <c r="G494" s="126">
        <v>55</v>
      </c>
      <c r="H494" s="126"/>
      <c r="I494" s="199"/>
      <c r="J494" s="199"/>
      <c r="K494" s="1115"/>
      <c r="L494" s="1114"/>
      <c r="M494" s="1114"/>
      <c r="N494" s="1114"/>
      <c r="O494" s="1361"/>
      <c r="P494" s="1114"/>
      <c r="Q494" s="329"/>
      <c r="R494" s="329"/>
      <c r="S494" s="329"/>
      <c r="T494" s="326"/>
      <c r="U494" s="329"/>
      <c r="V494" s="773"/>
      <c r="W494" s="329"/>
      <c r="X494" s="329"/>
      <c r="Y494" s="329"/>
      <c r="Z494" s="329"/>
      <c r="AA494" s="329"/>
      <c r="AB494" s="941"/>
      <c r="AC494" s="326"/>
      <c r="AD494" s="1069"/>
      <c r="AE494" s="1084"/>
    </row>
    <row r="495" spans="1:37" x14ac:dyDescent="0.25">
      <c r="A495" s="140">
        <v>1</v>
      </c>
      <c r="B495" s="208" t="s">
        <v>90</v>
      </c>
      <c r="C495" s="422"/>
      <c r="D495" s="1120"/>
      <c r="E495" s="219">
        <v>190</v>
      </c>
      <c r="F495" s="126">
        <f t="shared" si="136"/>
        <v>47.5</v>
      </c>
      <c r="G495" s="126">
        <v>55</v>
      </c>
      <c r="H495" s="126">
        <f>G495/F495*100</f>
        <v>115.78947368421053</v>
      </c>
      <c r="I495" s="199"/>
      <c r="J495" s="199"/>
      <c r="K495" s="1115"/>
      <c r="L495" s="1114"/>
      <c r="M495" s="1114"/>
      <c r="N495" s="1114"/>
      <c r="O495" s="1361"/>
      <c r="P495" s="1114"/>
      <c r="Q495" s="329"/>
      <c r="R495" s="329"/>
      <c r="S495" s="329"/>
      <c r="T495" s="326"/>
      <c r="U495" s="329"/>
      <c r="V495" s="773"/>
      <c r="W495" s="329"/>
      <c r="X495" s="329"/>
      <c r="Y495" s="329"/>
      <c r="Z495" s="329"/>
      <c r="AA495" s="329"/>
      <c r="AB495" s="941"/>
      <c r="AC495" s="326"/>
      <c r="AD495" s="1069"/>
      <c r="AE495" s="1084"/>
      <c r="AK495" s="140"/>
    </row>
    <row r="496" spans="1:37" s="2240" customFormat="1" x14ac:dyDescent="0.25">
      <c r="A496" s="2240">
        <v>1</v>
      </c>
      <c r="B496" s="208" t="s">
        <v>240</v>
      </c>
      <c r="C496" s="422"/>
      <c r="D496" s="1120"/>
      <c r="E496" s="219">
        <v>3400</v>
      </c>
      <c r="F496" s="126">
        <f t="shared" si="136"/>
        <v>850</v>
      </c>
      <c r="G496" s="126">
        <v>632</v>
      </c>
      <c r="H496" s="126">
        <f t="shared" ref="H496" si="138">G496/F496*100</f>
        <v>74.352941176470594</v>
      </c>
      <c r="I496" s="199"/>
      <c r="J496" s="199"/>
      <c r="K496" s="1115"/>
      <c r="L496" s="1114"/>
      <c r="M496" s="1114"/>
      <c r="N496" s="1114"/>
      <c r="O496" s="1361"/>
      <c r="P496" s="1114"/>
      <c r="Q496" s="329"/>
      <c r="R496" s="329"/>
      <c r="S496" s="329"/>
      <c r="T496" s="326"/>
      <c r="U496" s="329"/>
      <c r="V496" s="773"/>
      <c r="W496" s="329"/>
      <c r="X496" s="329"/>
      <c r="Y496" s="329"/>
      <c r="Z496" s="329"/>
      <c r="AA496" s="329"/>
      <c r="AB496" s="941"/>
      <c r="AC496" s="326"/>
      <c r="AD496" s="1069"/>
      <c r="AE496" s="1084"/>
    </row>
    <row r="497" spans="1:37" ht="60" x14ac:dyDescent="0.25">
      <c r="A497" s="140">
        <v>1</v>
      </c>
      <c r="B497" s="208" t="s">
        <v>662</v>
      </c>
      <c r="C497" s="422"/>
      <c r="D497" s="1120"/>
      <c r="E497" s="219">
        <v>400</v>
      </c>
      <c r="F497" s="126">
        <f t="shared" si="136"/>
        <v>100</v>
      </c>
      <c r="G497" s="126">
        <v>398</v>
      </c>
      <c r="H497" s="126">
        <f>G497/F497*100</f>
        <v>398</v>
      </c>
      <c r="I497" s="199"/>
      <c r="J497" s="199"/>
      <c r="K497" s="1115"/>
      <c r="L497" s="1114"/>
      <c r="M497" s="1114"/>
      <c r="N497" s="1114"/>
      <c r="O497" s="1361"/>
      <c r="P497" s="1114"/>
      <c r="Q497" s="329"/>
      <c r="R497" s="329"/>
      <c r="S497" s="329"/>
      <c r="T497" s="326"/>
      <c r="U497" s="329"/>
      <c r="V497" s="1123"/>
      <c r="W497" s="329"/>
      <c r="X497" s="329"/>
      <c r="Y497" s="329"/>
      <c r="Z497" s="329"/>
      <c r="AA497" s="329"/>
      <c r="AB497" s="941"/>
      <c r="AC497" s="326"/>
      <c r="AD497" s="1069"/>
      <c r="AE497" s="1084"/>
      <c r="AK497" s="140"/>
    </row>
    <row r="498" spans="1:37" s="2240" customFormat="1" ht="30" x14ac:dyDescent="0.25">
      <c r="A498" s="2240">
        <v>1</v>
      </c>
      <c r="B498" s="171" t="s">
        <v>429</v>
      </c>
      <c r="C498" s="422"/>
      <c r="D498" s="1120"/>
      <c r="E498" s="219">
        <v>2000</v>
      </c>
      <c r="F498" s="126">
        <f t="shared" si="136"/>
        <v>500</v>
      </c>
      <c r="G498" s="126">
        <v>496</v>
      </c>
      <c r="H498" s="126">
        <f>G498/F498*100</f>
        <v>99.2</v>
      </c>
      <c r="I498" s="199"/>
      <c r="J498" s="199"/>
      <c r="K498" s="1115"/>
      <c r="L498" s="1114"/>
      <c r="M498" s="1114"/>
      <c r="N498" s="1114"/>
      <c r="O498" s="1361"/>
      <c r="P498" s="1114"/>
      <c r="Q498" s="329"/>
      <c r="R498" s="329"/>
      <c r="S498" s="329"/>
      <c r="T498" s="326"/>
      <c r="U498" s="329"/>
      <c r="V498" s="1123"/>
      <c r="W498" s="329"/>
      <c r="X498" s="329"/>
      <c r="Y498" s="329"/>
      <c r="Z498" s="329"/>
      <c r="AA498" s="329"/>
      <c r="AB498" s="941"/>
      <c r="AC498" s="326"/>
      <c r="AD498" s="1069"/>
      <c r="AE498" s="1084"/>
    </row>
    <row r="499" spans="1:37" ht="30" x14ac:dyDescent="0.25">
      <c r="A499" s="140">
        <v>1</v>
      </c>
      <c r="B499" s="171" t="s">
        <v>431</v>
      </c>
      <c r="C499" s="422"/>
      <c r="D499" s="1120"/>
      <c r="E499" s="219"/>
      <c r="F499" s="126">
        <f t="shared" si="136"/>
        <v>0</v>
      </c>
      <c r="G499" s="126">
        <v>18</v>
      </c>
      <c r="H499" s="126"/>
      <c r="I499" s="199"/>
      <c r="J499" s="199"/>
      <c r="K499" s="1115"/>
      <c r="L499" s="1114"/>
      <c r="M499" s="1114"/>
      <c r="N499" s="1114"/>
      <c r="O499" s="1361"/>
      <c r="P499" s="1114"/>
      <c r="Q499" s="329"/>
      <c r="R499" s="329"/>
      <c r="S499" s="329"/>
      <c r="T499" s="326"/>
      <c r="U499" s="329"/>
      <c r="V499" s="1123"/>
      <c r="W499" s="329"/>
      <c r="X499" s="329"/>
      <c r="Y499" s="329"/>
      <c r="Z499" s="329"/>
      <c r="AA499" s="329"/>
      <c r="AB499" s="941"/>
      <c r="AC499" s="326"/>
      <c r="AD499" s="1069"/>
      <c r="AE499" s="1084"/>
      <c r="AK499" s="140"/>
    </row>
    <row r="500" spans="1:37" ht="45" x14ac:dyDescent="0.25">
      <c r="A500" s="140">
        <v>1</v>
      </c>
      <c r="B500" s="208" t="s">
        <v>190</v>
      </c>
      <c r="C500" s="422"/>
      <c r="D500" s="1120"/>
      <c r="E500" s="219">
        <v>41000</v>
      </c>
      <c r="F500" s="126">
        <f t="shared" si="136"/>
        <v>10250</v>
      </c>
      <c r="G500" s="126">
        <v>10240</v>
      </c>
      <c r="H500" s="126">
        <f t="shared" ref="H500" si="139">G500/F500*100</f>
        <v>99.902439024390247</v>
      </c>
      <c r="I500" s="199"/>
      <c r="J500" s="199"/>
      <c r="K500" s="1115"/>
      <c r="L500" s="1114"/>
      <c r="M500" s="1114"/>
      <c r="N500" s="1114"/>
      <c r="O500" s="1361"/>
      <c r="P500" s="1114"/>
      <c r="Q500" s="329"/>
      <c r="R500" s="329"/>
      <c r="S500" s="329"/>
      <c r="T500" s="326"/>
      <c r="U500" s="329"/>
      <c r="V500" s="1123"/>
      <c r="W500" s="329"/>
      <c r="X500" s="329"/>
      <c r="Y500" s="329"/>
      <c r="Z500" s="329"/>
      <c r="AA500" s="329"/>
      <c r="AB500" s="941"/>
      <c r="AC500" s="326"/>
      <c r="AD500" s="1069"/>
      <c r="AE500" s="1084"/>
      <c r="AK500" s="140"/>
    </row>
    <row r="501" spans="1:37" s="2240" customFormat="1" ht="45" x14ac:dyDescent="0.25">
      <c r="B501" s="3395" t="s">
        <v>713</v>
      </c>
      <c r="C501" s="422"/>
      <c r="D501" s="1120"/>
      <c r="E501" s="219"/>
      <c r="F501" s="126"/>
      <c r="G501" s="126">
        <v>836</v>
      </c>
      <c r="H501" s="126"/>
      <c r="I501" s="199"/>
      <c r="J501" s="199"/>
      <c r="K501" s="1115"/>
      <c r="L501" s="1114"/>
      <c r="M501" s="1114"/>
      <c r="N501" s="1114"/>
      <c r="O501" s="1361"/>
      <c r="P501" s="1114"/>
      <c r="Q501" s="329"/>
      <c r="R501" s="329"/>
      <c r="S501" s="329"/>
      <c r="T501" s="326"/>
      <c r="U501" s="329"/>
      <c r="V501" s="1123"/>
      <c r="W501" s="329"/>
      <c r="X501" s="329"/>
      <c r="Y501" s="329"/>
      <c r="Z501" s="329"/>
      <c r="AA501" s="329"/>
      <c r="AB501" s="941"/>
      <c r="AC501" s="326"/>
      <c r="AD501" s="1069"/>
      <c r="AE501" s="1084"/>
    </row>
    <row r="502" spans="1:37" x14ac:dyDescent="0.25">
      <c r="A502" s="140">
        <v>1</v>
      </c>
      <c r="B502" s="171" t="s">
        <v>60</v>
      </c>
      <c r="C502" s="422"/>
      <c r="D502" s="9"/>
      <c r="E502" s="219">
        <v>21</v>
      </c>
      <c r="F502" s="126">
        <f t="shared" si="136"/>
        <v>5.25</v>
      </c>
      <c r="G502" s="126">
        <v>7</v>
      </c>
      <c r="H502" s="126">
        <f>G502/F502*100</f>
        <v>133.33333333333331</v>
      </c>
      <c r="I502" s="199"/>
      <c r="J502" s="199"/>
      <c r="K502" s="1115"/>
      <c r="L502" s="1114"/>
      <c r="M502" s="1114"/>
      <c r="N502" s="1114"/>
      <c r="O502" s="1361"/>
      <c r="P502" s="1114"/>
      <c r="Q502" s="329"/>
      <c r="R502" s="329"/>
      <c r="S502" s="329"/>
      <c r="T502" s="326"/>
      <c r="U502" s="329">
        <f>AA502-Z502-W502</f>
        <v>0</v>
      </c>
      <c r="V502" s="773"/>
      <c r="W502" s="329"/>
      <c r="X502" s="329"/>
      <c r="Y502" s="329"/>
      <c r="Z502" s="329"/>
      <c r="AA502" s="329"/>
      <c r="AB502" s="941"/>
      <c r="AC502" s="326"/>
      <c r="AD502" s="1069"/>
      <c r="AE502" s="1084"/>
      <c r="AK502" s="140"/>
    </row>
    <row r="503" spans="1:37" s="2240" customFormat="1" ht="30" x14ac:dyDescent="0.25">
      <c r="A503" s="2240">
        <v>1</v>
      </c>
      <c r="B503" s="171" t="s">
        <v>338</v>
      </c>
      <c r="C503" s="422"/>
      <c r="D503" s="9"/>
      <c r="E503" s="219"/>
      <c r="F503" s="126">
        <f t="shared" si="136"/>
        <v>0</v>
      </c>
      <c r="G503" s="126">
        <v>0</v>
      </c>
      <c r="H503" s="126"/>
      <c r="I503" s="199"/>
      <c r="J503" s="199"/>
      <c r="K503" s="1115"/>
      <c r="L503" s="1114"/>
      <c r="M503" s="1114"/>
      <c r="N503" s="1114"/>
      <c r="O503" s="1361"/>
      <c r="P503" s="1114"/>
      <c r="Q503" s="329"/>
      <c r="R503" s="329"/>
      <c r="S503" s="329"/>
      <c r="T503" s="326"/>
      <c r="U503" s="329"/>
      <c r="V503" s="773"/>
      <c r="W503" s="329"/>
      <c r="X503" s="329"/>
      <c r="Y503" s="329"/>
      <c r="Z503" s="329"/>
      <c r="AA503" s="329"/>
      <c r="AB503" s="941"/>
      <c r="AC503" s="326"/>
      <c r="AD503" s="1069"/>
      <c r="AE503" s="1084"/>
    </row>
    <row r="504" spans="1:37" x14ac:dyDescent="0.25">
      <c r="A504" s="140">
        <v>1</v>
      </c>
      <c r="B504" s="9" t="s">
        <v>113</v>
      </c>
      <c r="C504" s="422"/>
      <c r="D504" s="9"/>
      <c r="E504" s="219">
        <v>24900</v>
      </c>
      <c r="F504" s="126">
        <f t="shared" si="136"/>
        <v>6225</v>
      </c>
      <c r="G504" s="126">
        <v>5290</v>
      </c>
      <c r="H504" s="126">
        <f>G504/F504*100</f>
        <v>84.97991967871485</v>
      </c>
      <c r="I504" s="199"/>
      <c r="J504" s="199"/>
      <c r="K504" s="1115"/>
      <c r="L504" s="1114"/>
      <c r="M504" s="1114"/>
      <c r="N504" s="1114"/>
      <c r="O504" s="1361"/>
      <c r="P504" s="1114"/>
      <c r="Q504" s="329"/>
      <c r="R504" s="329"/>
      <c r="S504" s="329"/>
      <c r="T504" s="326"/>
      <c r="U504" s="329"/>
      <c r="V504" s="773"/>
      <c r="W504" s="329"/>
      <c r="X504" s="329"/>
      <c r="Y504" s="329"/>
      <c r="Z504" s="329"/>
      <c r="AA504" s="329"/>
      <c r="AB504" s="941"/>
      <c r="AC504" s="326"/>
      <c r="AD504" s="1069"/>
      <c r="AE504" s="1084"/>
      <c r="AK504" s="140"/>
    </row>
    <row r="505" spans="1:37" s="2240" customFormat="1" x14ac:dyDescent="0.25">
      <c r="B505" s="3521" t="s">
        <v>328</v>
      </c>
      <c r="C505" s="422"/>
      <c r="D505" s="9"/>
      <c r="E505" s="219"/>
      <c r="F505" s="126"/>
      <c r="G505" s="126">
        <v>80</v>
      </c>
      <c r="H505" s="126"/>
      <c r="I505" s="199"/>
      <c r="J505" s="199"/>
      <c r="K505" s="1115"/>
      <c r="L505" s="1114"/>
      <c r="M505" s="1114"/>
      <c r="N505" s="1114"/>
      <c r="O505" s="1361"/>
      <c r="P505" s="1114"/>
      <c r="Q505" s="329"/>
      <c r="R505" s="329"/>
      <c r="S505" s="329"/>
      <c r="T505" s="326"/>
      <c r="U505" s="329"/>
      <c r="V505" s="773"/>
      <c r="W505" s="329"/>
      <c r="X505" s="329"/>
      <c r="Y505" s="329"/>
      <c r="Z505" s="329"/>
      <c r="AA505" s="329"/>
      <c r="AB505" s="941"/>
      <c r="AC505" s="326"/>
      <c r="AD505" s="1069"/>
      <c r="AE505" s="1084"/>
    </row>
    <row r="506" spans="1:37" x14ac:dyDescent="0.25">
      <c r="A506" s="140">
        <v>1</v>
      </c>
      <c r="B506" s="9" t="s">
        <v>64</v>
      </c>
      <c r="C506" s="422"/>
      <c r="D506" s="1120"/>
      <c r="E506" s="219">
        <v>8500</v>
      </c>
      <c r="F506" s="126">
        <f t="shared" si="136"/>
        <v>2125</v>
      </c>
      <c r="G506" s="126">
        <v>1568</v>
      </c>
      <c r="H506" s="126">
        <f t="shared" ref="H506" si="140">G506/F506*100</f>
        <v>73.788235294117641</v>
      </c>
      <c r="I506" s="199"/>
      <c r="J506" s="199"/>
      <c r="K506" s="1115"/>
      <c r="L506" s="1114"/>
      <c r="M506" s="1114"/>
      <c r="N506" s="1114"/>
      <c r="O506" s="1361"/>
      <c r="P506" s="1114"/>
      <c r="Q506" s="329"/>
      <c r="R506" s="329"/>
      <c r="S506" s="329"/>
      <c r="T506" s="326"/>
      <c r="U506" s="329">
        <f>AA506-Z506-W506</f>
        <v>0</v>
      </c>
      <c r="V506" s="773"/>
      <c r="W506" s="329"/>
      <c r="X506" s="329"/>
      <c r="Y506" s="329"/>
      <c r="Z506" s="329"/>
      <c r="AA506" s="329"/>
      <c r="AB506" s="941"/>
      <c r="AC506" s="326"/>
      <c r="AD506" s="1069"/>
      <c r="AE506" s="1084"/>
      <c r="AK506" s="140"/>
    </row>
    <row r="507" spans="1:37" ht="24" customHeight="1" x14ac:dyDescent="0.25">
      <c r="A507" s="140">
        <v>1</v>
      </c>
      <c r="B507" s="9" t="s">
        <v>121</v>
      </c>
      <c r="C507" s="422"/>
      <c r="D507" s="1120"/>
      <c r="E507" s="219">
        <v>5159</v>
      </c>
      <c r="F507" s="126">
        <f t="shared" si="136"/>
        <v>1289.75</v>
      </c>
      <c r="G507" s="126">
        <v>1369</v>
      </c>
      <c r="H507" s="126">
        <f>G507/F507*100</f>
        <v>106.14460166698973</v>
      </c>
      <c r="I507" s="199"/>
      <c r="J507" s="199"/>
      <c r="K507" s="1115"/>
      <c r="L507" s="1114"/>
      <c r="M507" s="1114"/>
      <c r="N507" s="1114"/>
      <c r="O507" s="1361"/>
      <c r="P507" s="1114"/>
      <c r="Q507" s="329"/>
      <c r="R507" s="329"/>
      <c r="S507" s="329"/>
      <c r="T507" s="326"/>
      <c r="U507" s="329"/>
      <c r="V507" s="773"/>
      <c r="W507" s="329"/>
      <c r="X507" s="329"/>
      <c r="Y507" s="329"/>
      <c r="Z507" s="329"/>
      <c r="AA507" s="329"/>
      <c r="AB507" s="941"/>
      <c r="AC507" s="326"/>
      <c r="AD507" s="1069"/>
      <c r="AE507" s="1084"/>
      <c r="AK507" s="140"/>
    </row>
    <row r="508" spans="1:37" s="2240" customFormat="1" ht="22.5" customHeight="1" x14ac:dyDescent="0.25">
      <c r="A508" s="2240">
        <v>1</v>
      </c>
      <c r="B508" s="9" t="s">
        <v>112</v>
      </c>
      <c r="C508" s="422"/>
      <c r="D508" s="1120"/>
      <c r="E508" s="219">
        <v>205000</v>
      </c>
      <c r="F508" s="126">
        <f t="shared" si="136"/>
        <v>51250</v>
      </c>
      <c r="G508" s="126">
        <v>52234</v>
      </c>
      <c r="H508" s="126">
        <f t="shared" ref="H508" si="141">G508/F508*100</f>
        <v>101.92000000000002</v>
      </c>
      <c r="I508" s="199"/>
      <c r="J508" s="199"/>
      <c r="K508" s="1115"/>
      <c r="L508" s="1114"/>
      <c r="M508" s="1114"/>
      <c r="N508" s="1114"/>
      <c r="O508" s="1361"/>
      <c r="P508" s="1114"/>
      <c r="Q508" s="329"/>
      <c r="R508" s="329"/>
      <c r="S508" s="329"/>
      <c r="T508" s="326"/>
      <c r="U508" s="329"/>
      <c r="V508" s="773"/>
      <c r="W508" s="329"/>
      <c r="X508" s="329"/>
      <c r="Y508" s="329"/>
      <c r="Z508" s="329"/>
      <c r="AA508" s="329"/>
      <c r="AB508" s="941"/>
      <c r="AC508" s="326"/>
      <c r="AD508" s="1069"/>
      <c r="AE508" s="1084"/>
    </row>
    <row r="509" spans="1:37" s="2240" customFormat="1" ht="22.5" customHeight="1" x14ac:dyDescent="0.25">
      <c r="B509" s="3521" t="s">
        <v>330</v>
      </c>
      <c r="C509" s="422"/>
      <c r="D509" s="1120"/>
      <c r="E509" s="219"/>
      <c r="F509" s="126"/>
      <c r="G509" s="126">
        <v>855</v>
      </c>
      <c r="H509" s="126"/>
      <c r="I509" s="199"/>
      <c r="J509" s="199"/>
      <c r="K509" s="1115"/>
      <c r="L509" s="1114"/>
      <c r="M509" s="1114"/>
      <c r="N509" s="1114"/>
      <c r="O509" s="1361"/>
      <c r="P509" s="1114"/>
      <c r="Q509" s="329"/>
      <c r="R509" s="329"/>
      <c r="S509" s="329"/>
      <c r="T509" s="326"/>
      <c r="U509" s="329"/>
      <c r="V509" s="773"/>
      <c r="W509" s="329"/>
      <c r="X509" s="329"/>
      <c r="Y509" s="329"/>
      <c r="Z509" s="329"/>
      <c r="AA509" s="329"/>
      <c r="AB509" s="941"/>
      <c r="AC509" s="326"/>
      <c r="AD509" s="1069"/>
      <c r="AE509" s="1084"/>
    </row>
    <row r="510" spans="1:37" x14ac:dyDescent="0.25">
      <c r="A510" s="140">
        <v>1</v>
      </c>
      <c r="B510" s="9" t="s">
        <v>337</v>
      </c>
      <c r="C510" s="422"/>
      <c r="D510" s="1120"/>
      <c r="E510" s="219">
        <v>350</v>
      </c>
      <c r="F510" s="126">
        <f t="shared" si="136"/>
        <v>87.5</v>
      </c>
      <c r="G510" s="126">
        <v>75</v>
      </c>
      <c r="H510" s="126">
        <f>G510/F510*100</f>
        <v>85.714285714285708</v>
      </c>
      <c r="I510" s="199"/>
      <c r="J510" s="199"/>
      <c r="K510" s="1115"/>
      <c r="L510" s="1114"/>
      <c r="M510" s="1114"/>
      <c r="N510" s="1114"/>
      <c r="O510" s="1361"/>
      <c r="P510" s="1114"/>
      <c r="Q510" s="329"/>
      <c r="R510" s="329"/>
      <c r="S510" s="329"/>
      <c r="T510" s="326"/>
      <c r="U510" s="329"/>
      <c r="V510" s="773"/>
      <c r="W510" s="329"/>
      <c r="X510" s="329"/>
      <c r="Y510" s="329"/>
      <c r="Z510" s="329"/>
      <c r="AA510" s="329"/>
      <c r="AB510" s="941"/>
      <c r="AC510" s="326"/>
      <c r="AD510" s="1069"/>
      <c r="AE510" s="1084"/>
      <c r="AK510" s="140"/>
    </row>
    <row r="511" spans="1:37" s="2240" customFormat="1" ht="30" x14ac:dyDescent="0.25">
      <c r="A511" s="2240">
        <v>1</v>
      </c>
      <c r="B511" s="9" t="s">
        <v>59</v>
      </c>
      <c r="C511" s="422"/>
      <c r="D511" s="1120"/>
      <c r="E511" s="219">
        <v>1100</v>
      </c>
      <c r="F511" s="126">
        <f t="shared" si="136"/>
        <v>275</v>
      </c>
      <c r="G511" s="126">
        <v>370</v>
      </c>
      <c r="H511" s="126">
        <f>G511/F511*100</f>
        <v>134.54545454545453</v>
      </c>
      <c r="I511" s="199"/>
      <c r="J511" s="199"/>
      <c r="K511" s="1115"/>
      <c r="L511" s="1114"/>
      <c r="M511" s="1114"/>
      <c r="N511" s="1114"/>
      <c r="O511" s="1361"/>
      <c r="P511" s="1114"/>
      <c r="Q511" s="329"/>
      <c r="R511" s="329"/>
      <c r="S511" s="329"/>
      <c r="T511" s="326"/>
      <c r="U511" s="329"/>
      <c r="V511" s="773"/>
      <c r="W511" s="329"/>
      <c r="X511" s="329"/>
      <c r="Y511" s="329"/>
      <c r="Z511" s="329"/>
      <c r="AA511" s="329"/>
      <c r="AB511" s="941"/>
      <c r="AC511" s="326"/>
      <c r="AD511" s="1069"/>
      <c r="AE511" s="1084"/>
    </row>
    <row r="512" spans="1:37" ht="60" x14ac:dyDescent="0.25">
      <c r="A512" s="140">
        <v>1</v>
      </c>
      <c r="B512" s="9" t="s">
        <v>663</v>
      </c>
      <c r="C512" s="422"/>
      <c r="D512" s="1120"/>
      <c r="E512" s="219">
        <v>800</v>
      </c>
      <c r="F512" s="126">
        <f t="shared" si="136"/>
        <v>200</v>
      </c>
      <c r="G512" s="126">
        <v>107</v>
      </c>
      <c r="H512" s="126">
        <f>G512/F512*100</f>
        <v>53.5</v>
      </c>
      <c r="I512" s="199"/>
      <c r="J512" s="199"/>
      <c r="K512" s="1115"/>
      <c r="L512" s="1114"/>
      <c r="M512" s="1114"/>
      <c r="N512" s="1114"/>
      <c r="O512" s="1361"/>
      <c r="P512" s="1114"/>
      <c r="Q512" s="329"/>
      <c r="R512" s="329"/>
      <c r="S512" s="329"/>
      <c r="T512" s="326"/>
      <c r="U512" s="329">
        <f>AA512-Z512-W512</f>
        <v>0</v>
      </c>
      <c r="V512" s="773"/>
      <c r="W512" s="329"/>
      <c r="X512" s="329"/>
      <c r="Y512" s="329"/>
      <c r="Z512" s="329"/>
      <c r="AA512" s="329"/>
      <c r="AB512" s="941"/>
      <c r="AC512" s="326"/>
      <c r="AD512" s="1069"/>
      <c r="AE512" s="1084"/>
      <c r="AK512" s="140"/>
    </row>
    <row r="513" spans="1:37" s="2240" customFormat="1" x14ac:dyDescent="0.25">
      <c r="A513" s="2240">
        <v>1</v>
      </c>
      <c r="B513" s="9" t="s">
        <v>457</v>
      </c>
      <c r="C513" s="422"/>
      <c r="D513" s="1120"/>
      <c r="E513" s="219">
        <v>8940</v>
      </c>
      <c r="F513" s="126">
        <f t="shared" si="136"/>
        <v>2235</v>
      </c>
      <c r="G513" s="126">
        <v>2215</v>
      </c>
      <c r="H513" s="126">
        <f t="shared" ref="H513" si="142">G513/F513*100</f>
        <v>99.105145413870247</v>
      </c>
      <c r="I513" s="199"/>
      <c r="J513" s="199"/>
      <c r="K513" s="1115"/>
      <c r="L513" s="1114"/>
      <c r="M513" s="1114"/>
      <c r="N513" s="1114"/>
      <c r="O513" s="1361"/>
      <c r="P513" s="1114"/>
      <c r="Q513" s="329"/>
      <c r="R513" s="329"/>
      <c r="S513" s="329"/>
      <c r="T513" s="326"/>
      <c r="U513" s="329"/>
      <c r="V513" s="773"/>
      <c r="W513" s="329"/>
      <c r="X513" s="329"/>
      <c r="Y513" s="329"/>
      <c r="Z513" s="329"/>
      <c r="AA513" s="329"/>
      <c r="AB513" s="941"/>
      <c r="AC513" s="326"/>
      <c r="AD513" s="1069"/>
      <c r="AE513" s="1084"/>
    </row>
    <row r="514" spans="1:37" ht="45" x14ac:dyDescent="0.25">
      <c r="A514" s="140">
        <v>1</v>
      </c>
      <c r="B514" s="9" t="s">
        <v>289</v>
      </c>
      <c r="C514" s="422"/>
      <c r="D514" s="1120"/>
      <c r="E514" s="219">
        <v>4500</v>
      </c>
      <c r="F514" s="126">
        <f t="shared" si="136"/>
        <v>1125</v>
      </c>
      <c r="G514" s="126">
        <v>1255</v>
      </c>
      <c r="H514" s="126">
        <f>G514/F514*100</f>
        <v>111.55555555555556</v>
      </c>
      <c r="I514" s="199"/>
      <c r="J514" s="199"/>
      <c r="K514" s="1115"/>
      <c r="L514" s="1114"/>
      <c r="M514" s="1114"/>
      <c r="N514" s="1114"/>
      <c r="O514" s="1361"/>
      <c r="P514" s="1114"/>
      <c r="Q514" s="329"/>
      <c r="R514" s="329"/>
      <c r="S514" s="329"/>
      <c r="T514" s="326"/>
      <c r="U514" s="329"/>
      <c r="V514" s="773"/>
      <c r="W514" s="329"/>
      <c r="X514" s="329"/>
      <c r="Y514" s="329"/>
      <c r="Z514" s="329"/>
      <c r="AA514" s="329"/>
      <c r="AB514" s="941"/>
      <c r="AC514" s="326"/>
      <c r="AD514" s="1069"/>
      <c r="AE514" s="1084"/>
      <c r="AK514" s="140"/>
    </row>
    <row r="515" spans="1:37" s="2240" customFormat="1" ht="45" x14ac:dyDescent="0.25">
      <c r="B515" s="3521" t="s">
        <v>579</v>
      </c>
      <c r="C515" s="422"/>
      <c r="D515" s="1120"/>
      <c r="E515" s="219"/>
      <c r="F515" s="126"/>
      <c r="G515" s="126">
        <v>326</v>
      </c>
      <c r="H515" s="126"/>
      <c r="I515" s="199"/>
      <c r="J515" s="199"/>
      <c r="K515" s="1115"/>
      <c r="L515" s="1114"/>
      <c r="M515" s="1114"/>
      <c r="N515" s="1114"/>
      <c r="O515" s="1361"/>
      <c r="P515" s="1114"/>
      <c r="Q515" s="329"/>
      <c r="R515" s="329"/>
      <c r="S515" s="329"/>
      <c r="T515" s="326"/>
      <c r="U515" s="329"/>
      <c r="V515" s="773"/>
      <c r="W515" s="329"/>
      <c r="X515" s="329"/>
      <c r="Y515" s="329"/>
      <c r="Z515" s="329"/>
      <c r="AA515" s="329"/>
      <c r="AB515" s="941"/>
      <c r="AC515" s="326"/>
      <c r="AD515" s="1069"/>
      <c r="AE515" s="1084"/>
    </row>
    <row r="516" spans="1:37" ht="60" x14ac:dyDescent="0.25">
      <c r="A516" s="140">
        <v>1</v>
      </c>
      <c r="B516" s="9" t="s">
        <v>290</v>
      </c>
      <c r="C516" s="422"/>
      <c r="D516" s="1120"/>
      <c r="E516" s="219">
        <v>1415</v>
      </c>
      <c r="F516" s="126">
        <f t="shared" si="136"/>
        <v>353.75</v>
      </c>
      <c r="G516" s="126">
        <v>204</v>
      </c>
      <c r="H516" s="126">
        <f>G516/F516*100</f>
        <v>57.667844522968196</v>
      </c>
      <c r="I516" s="199"/>
      <c r="J516" s="199"/>
      <c r="K516" s="1115"/>
      <c r="L516" s="1114"/>
      <c r="M516" s="1114"/>
      <c r="N516" s="1114"/>
      <c r="O516" s="1361"/>
      <c r="P516" s="1114"/>
      <c r="Q516" s="329"/>
      <c r="R516" s="329"/>
      <c r="S516" s="329"/>
      <c r="T516" s="326"/>
      <c r="U516" s="329"/>
      <c r="V516" s="773"/>
      <c r="W516" s="329"/>
      <c r="X516" s="329"/>
      <c r="Y516" s="329"/>
      <c r="Z516" s="329"/>
      <c r="AA516" s="329"/>
      <c r="AB516" s="941"/>
      <c r="AC516" s="326"/>
      <c r="AD516" s="1069"/>
      <c r="AE516" s="1084"/>
      <c r="AK516" s="140"/>
    </row>
    <row r="517" spans="1:37" ht="90" x14ac:dyDescent="0.25">
      <c r="A517" s="140">
        <v>1</v>
      </c>
      <c r="B517" s="9" t="s">
        <v>299</v>
      </c>
      <c r="C517" s="422"/>
      <c r="D517" s="1120"/>
      <c r="E517" s="219">
        <v>3500</v>
      </c>
      <c r="F517" s="126">
        <f t="shared" si="136"/>
        <v>875</v>
      </c>
      <c r="G517" s="126">
        <v>711</v>
      </c>
      <c r="H517" s="126">
        <f>G517/F517*100</f>
        <v>81.257142857142867</v>
      </c>
      <c r="I517" s="199"/>
      <c r="J517" s="199"/>
      <c r="K517" s="1115"/>
      <c r="L517" s="1114"/>
      <c r="M517" s="1114"/>
      <c r="N517" s="1114"/>
      <c r="O517" s="1361"/>
      <c r="P517" s="1114"/>
      <c r="Q517" s="329"/>
      <c r="R517" s="329"/>
      <c r="S517" s="329"/>
      <c r="T517" s="326"/>
      <c r="U517" s="329"/>
      <c r="V517" s="773"/>
      <c r="W517" s="329"/>
      <c r="X517" s="329"/>
      <c r="Y517" s="329"/>
      <c r="Z517" s="329"/>
      <c r="AA517" s="329"/>
      <c r="AB517" s="941"/>
      <c r="AC517" s="326"/>
      <c r="AD517" s="1069"/>
      <c r="AE517" s="1084"/>
      <c r="AK517" s="140"/>
    </row>
    <row r="518" spans="1:37" ht="30" x14ac:dyDescent="0.25">
      <c r="A518" s="140">
        <v>1</v>
      </c>
      <c r="B518" s="9" t="s">
        <v>155</v>
      </c>
      <c r="C518" s="422"/>
      <c r="D518" s="1120"/>
      <c r="E518" s="219">
        <v>729</v>
      </c>
      <c r="F518" s="126">
        <f t="shared" si="136"/>
        <v>182.25</v>
      </c>
      <c r="G518" s="126">
        <v>202</v>
      </c>
      <c r="H518" s="126">
        <f>G518/F518*100</f>
        <v>110.83676268861453</v>
      </c>
      <c r="I518" s="199"/>
      <c r="J518" s="199"/>
      <c r="K518" s="1115"/>
      <c r="L518" s="1114"/>
      <c r="M518" s="1114"/>
      <c r="N518" s="1114"/>
      <c r="O518" s="1361"/>
      <c r="P518" s="1114"/>
      <c r="Q518" s="329"/>
      <c r="R518" s="329"/>
      <c r="S518" s="329"/>
      <c r="T518" s="326"/>
      <c r="U518" s="329"/>
      <c r="V518" s="773"/>
      <c r="W518" s="329"/>
      <c r="X518" s="329"/>
      <c r="Y518" s="329"/>
      <c r="Z518" s="329"/>
      <c r="AA518" s="329"/>
      <c r="AB518" s="941"/>
      <c r="AC518" s="326"/>
      <c r="AD518" s="1069"/>
      <c r="AE518" s="1084"/>
      <c r="AK518" s="140"/>
    </row>
    <row r="519" spans="1:37" ht="45" x14ac:dyDescent="0.25">
      <c r="A519" s="140">
        <v>1</v>
      </c>
      <c r="B519" s="9" t="s">
        <v>156</v>
      </c>
      <c r="C519" s="422"/>
      <c r="D519" s="1120"/>
      <c r="E519" s="219">
        <v>313</v>
      </c>
      <c r="F519" s="126">
        <f t="shared" si="136"/>
        <v>78.25</v>
      </c>
      <c r="G519" s="126">
        <v>94</v>
      </c>
      <c r="H519" s="126">
        <f>G519/F519*100</f>
        <v>120.12779552715655</v>
      </c>
      <c r="I519" s="199"/>
      <c r="J519" s="199"/>
      <c r="K519" s="1115"/>
      <c r="L519" s="1114"/>
      <c r="M519" s="1114"/>
      <c r="N519" s="1114"/>
      <c r="O519" s="1361"/>
      <c r="P519" s="1114"/>
      <c r="Q519" s="329"/>
      <c r="R519" s="329"/>
      <c r="S519" s="329"/>
      <c r="T519" s="326"/>
      <c r="U519" s="329"/>
      <c r="V519" s="1123"/>
      <c r="W519" s="329"/>
      <c r="X519" s="329"/>
      <c r="Y519" s="329"/>
      <c r="Z519" s="329"/>
      <c r="AA519" s="329"/>
      <c r="AB519" s="941"/>
      <c r="AC519" s="326"/>
      <c r="AD519" s="1069"/>
      <c r="AE519" s="1084"/>
      <c r="AK519" s="140"/>
    </row>
    <row r="520" spans="1:37" s="2240" customFormat="1" x14ac:dyDescent="0.25">
      <c r="A520" s="2240">
        <v>1</v>
      </c>
      <c r="B520" s="9" t="s">
        <v>179</v>
      </c>
      <c r="C520" s="422"/>
      <c r="D520" s="1120"/>
      <c r="E520" s="219">
        <v>11500</v>
      </c>
      <c r="F520" s="126">
        <f t="shared" si="136"/>
        <v>2875</v>
      </c>
      <c r="G520" s="126">
        <v>1144</v>
      </c>
      <c r="H520" s="126">
        <f t="shared" ref="H520" si="143">G520/F520*100</f>
        <v>39.791304347826092</v>
      </c>
      <c r="I520" s="199"/>
      <c r="J520" s="199"/>
      <c r="K520" s="1115"/>
      <c r="L520" s="1114"/>
      <c r="M520" s="1114"/>
      <c r="N520" s="1114"/>
      <c r="O520" s="1361"/>
      <c r="P520" s="1114"/>
      <c r="Q520" s="329"/>
      <c r="R520" s="329"/>
      <c r="S520" s="329"/>
      <c r="T520" s="326"/>
      <c r="U520" s="329"/>
      <c r="V520" s="1123"/>
      <c r="W520" s="329"/>
      <c r="X520" s="329"/>
      <c r="Y520" s="329"/>
      <c r="Z520" s="329"/>
      <c r="AA520" s="329"/>
      <c r="AB520" s="941"/>
      <c r="AC520" s="326"/>
      <c r="AD520" s="1069"/>
      <c r="AE520" s="1084"/>
    </row>
    <row r="521" spans="1:37" x14ac:dyDescent="0.25">
      <c r="A521" s="140">
        <v>1</v>
      </c>
      <c r="B521" s="9" t="s">
        <v>86</v>
      </c>
      <c r="C521" s="422"/>
      <c r="D521" s="9"/>
      <c r="E521" s="219">
        <v>21000</v>
      </c>
      <c r="F521" s="126">
        <f t="shared" si="136"/>
        <v>5250</v>
      </c>
      <c r="G521" s="126">
        <v>5296</v>
      </c>
      <c r="H521" s="126">
        <f>G521/F521*100</f>
        <v>100.87619047619047</v>
      </c>
      <c r="I521" s="199"/>
      <c r="J521" s="199"/>
      <c r="K521" s="1115"/>
      <c r="L521" s="1114"/>
      <c r="M521" s="1114"/>
      <c r="N521" s="1114"/>
      <c r="O521" s="1361"/>
      <c r="P521" s="1114"/>
      <c r="Q521" s="329"/>
      <c r="R521" s="329"/>
      <c r="S521" s="329"/>
      <c r="T521" s="326"/>
      <c r="U521" s="329"/>
      <c r="V521" s="773"/>
      <c r="W521" s="329"/>
      <c r="X521" s="329"/>
      <c r="Y521" s="329"/>
      <c r="Z521" s="329"/>
      <c r="AA521" s="329"/>
      <c r="AB521" s="941"/>
      <c r="AC521" s="326"/>
      <c r="AD521" s="1069"/>
      <c r="AE521" s="1084"/>
      <c r="AK521" s="140"/>
    </row>
    <row r="522" spans="1:37" x14ac:dyDescent="0.25">
      <c r="A522" s="140">
        <v>1</v>
      </c>
      <c r="B522" s="521" t="s">
        <v>50</v>
      </c>
      <c r="C522" s="422"/>
      <c r="D522" s="9"/>
      <c r="E522" s="219">
        <v>8700</v>
      </c>
      <c r="F522" s="126">
        <f t="shared" si="136"/>
        <v>2175</v>
      </c>
      <c r="G522" s="126">
        <v>2142</v>
      </c>
      <c r="H522" s="126">
        <f>G522/F522*100</f>
        <v>98.482758620689665</v>
      </c>
      <c r="I522" s="199"/>
      <c r="J522" s="199"/>
      <c r="K522" s="1115"/>
      <c r="L522" s="1114"/>
      <c r="M522" s="1114"/>
      <c r="N522" s="1114"/>
      <c r="O522" s="1361"/>
      <c r="P522" s="1114"/>
      <c r="Q522" s="329"/>
      <c r="R522" s="329"/>
      <c r="S522" s="329"/>
      <c r="T522" s="326"/>
      <c r="U522" s="329"/>
      <c r="V522" s="773"/>
      <c r="W522" s="329"/>
      <c r="X522" s="329"/>
      <c r="Y522" s="329"/>
      <c r="Z522" s="329"/>
      <c r="AA522" s="329"/>
      <c r="AB522" s="941"/>
      <c r="AC522" s="326"/>
      <c r="AD522" s="1069"/>
      <c r="AE522" s="1084"/>
      <c r="AK522" s="140"/>
    </row>
    <row r="523" spans="1:37" x14ac:dyDescent="0.25">
      <c r="A523" s="140">
        <v>1</v>
      </c>
      <c r="B523" s="521" t="s">
        <v>311</v>
      </c>
      <c r="C523" s="422"/>
      <c r="D523" s="9"/>
      <c r="E523" s="219">
        <v>225</v>
      </c>
      <c r="F523" s="126">
        <f t="shared" si="136"/>
        <v>56.25</v>
      </c>
      <c r="G523" s="126">
        <v>52</v>
      </c>
      <c r="H523" s="126">
        <f>G523/F523*100</f>
        <v>92.444444444444443</v>
      </c>
      <c r="I523" s="199"/>
      <c r="J523" s="199"/>
      <c r="K523" s="1115"/>
      <c r="L523" s="1114"/>
      <c r="M523" s="1114"/>
      <c r="N523" s="1114"/>
      <c r="O523" s="1361"/>
      <c r="P523" s="1114"/>
      <c r="Q523" s="329"/>
      <c r="R523" s="329"/>
      <c r="S523" s="329"/>
      <c r="T523" s="326"/>
      <c r="U523" s="329">
        <f>AA523-Z523-W523</f>
        <v>0</v>
      </c>
      <c r="V523" s="773"/>
      <c r="W523" s="329"/>
      <c r="X523" s="329"/>
      <c r="Y523" s="329"/>
      <c r="Z523" s="329"/>
      <c r="AA523" s="329"/>
      <c r="AB523" s="941"/>
      <c r="AC523" s="326"/>
      <c r="AD523" s="1069"/>
      <c r="AE523" s="1084"/>
      <c r="AK523" s="140"/>
    </row>
    <row r="524" spans="1:37" s="2240" customFormat="1" x14ac:dyDescent="0.25">
      <c r="A524" s="2240">
        <v>1</v>
      </c>
      <c r="B524" s="521" t="s">
        <v>110</v>
      </c>
      <c r="C524" s="422"/>
      <c r="D524" s="9"/>
      <c r="E524" s="219">
        <v>735</v>
      </c>
      <c r="F524" s="126">
        <f t="shared" si="136"/>
        <v>183.75</v>
      </c>
      <c r="G524" s="126">
        <v>175</v>
      </c>
      <c r="H524" s="126">
        <f>G524/F524*100</f>
        <v>95.238095238095227</v>
      </c>
      <c r="I524" s="199"/>
      <c r="J524" s="199"/>
      <c r="K524" s="1115"/>
      <c r="L524" s="1114"/>
      <c r="M524" s="1114"/>
      <c r="N524" s="1114"/>
      <c r="O524" s="1361"/>
      <c r="P524" s="1114"/>
      <c r="Q524" s="329"/>
      <c r="R524" s="329"/>
      <c r="S524" s="329"/>
      <c r="T524" s="326"/>
      <c r="U524" s="329"/>
      <c r="V524" s="773"/>
      <c r="W524" s="329"/>
      <c r="X524" s="329"/>
      <c r="Y524" s="329"/>
      <c r="Z524" s="329"/>
      <c r="AA524" s="329"/>
      <c r="AB524" s="941"/>
      <c r="AC524" s="326"/>
      <c r="AD524" s="1069"/>
      <c r="AE524" s="1084"/>
    </row>
    <row r="525" spans="1:37" x14ac:dyDescent="0.25">
      <c r="A525" s="140">
        <v>1</v>
      </c>
      <c r="B525" s="477" t="s">
        <v>111</v>
      </c>
      <c r="C525" s="422"/>
      <c r="D525" s="9"/>
      <c r="E525" s="219">
        <v>1264</v>
      </c>
      <c r="F525" s="126">
        <f t="shared" si="136"/>
        <v>316</v>
      </c>
      <c r="G525" s="126">
        <v>335</v>
      </c>
      <c r="H525" s="126">
        <f>G525/F525*100</f>
        <v>106.01265822784811</v>
      </c>
      <c r="I525" s="199"/>
      <c r="J525" s="199"/>
      <c r="K525" s="1115"/>
      <c r="L525" s="1114"/>
      <c r="M525" s="1114"/>
      <c r="N525" s="1114"/>
      <c r="O525" s="1361"/>
      <c r="P525" s="1114"/>
      <c r="Q525" s="329"/>
      <c r="R525" s="329"/>
      <c r="S525" s="329"/>
      <c r="T525" s="326"/>
      <c r="U525" s="329"/>
      <c r="V525" s="773"/>
      <c r="W525" s="329"/>
      <c r="X525" s="329"/>
      <c r="Y525" s="329"/>
      <c r="Z525" s="329"/>
      <c r="AA525" s="329"/>
      <c r="AB525" s="941"/>
      <c r="AC525" s="326"/>
      <c r="AD525" s="1069"/>
      <c r="AE525" s="1084"/>
      <c r="AK525" s="140"/>
    </row>
    <row r="526" spans="1:37" s="2240" customFormat="1" ht="30" x14ac:dyDescent="0.25">
      <c r="B526" s="477" t="s">
        <v>180</v>
      </c>
      <c r="C526" s="422"/>
      <c r="D526" s="9"/>
      <c r="E526" s="219">
        <v>484</v>
      </c>
      <c r="F526" s="126">
        <f t="shared" si="136"/>
        <v>121</v>
      </c>
      <c r="G526" s="126">
        <v>128</v>
      </c>
      <c r="H526" s="126">
        <f t="shared" ref="H526" si="144">G526/F526*100</f>
        <v>105.78512396694215</v>
      </c>
      <c r="I526" s="199"/>
      <c r="J526" s="199"/>
      <c r="K526" s="1115"/>
      <c r="L526" s="1114"/>
      <c r="M526" s="1114"/>
      <c r="N526" s="1114"/>
      <c r="O526" s="1361"/>
      <c r="P526" s="1114"/>
      <c r="Q526" s="329"/>
      <c r="R526" s="329"/>
      <c r="S526" s="329"/>
      <c r="T526" s="326"/>
      <c r="U526" s="329"/>
      <c r="V526" s="773"/>
      <c r="W526" s="329"/>
      <c r="X526" s="329"/>
      <c r="Y526" s="329"/>
      <c r="Z526" s="329"/>
      <c r="AA526" s="329"/>
      <c r="AB526" s="941"/>
      <c r="AC526" s="326"/>
      <c r="AD526" s="1069"/>
      <c r="AE526" s="1084"/>
    </row>
    <row r="527" spans="1:37" x14ac:dyDescent="0.25">
      <c r="A527" s="140">
        <v>1</v>
      </c>
      <c r="B527" s="171" t="s">
        <v>254</v>
      </c>
      <c r="C527" s="422"/>
      <c r="D527" s="9"/>
      <c r="E527" s="219">
        <v>42000</v>
      </c>
      <c r="F527" s="126">
        <f t="shared" si="136"/>
        <v>10500</v>
      </c>
      <c r="G527" s="126">
        <v>10792</v>
      </c>
      <c r="H527" s="126">
        <f t="shared" ref="H527:H538" si="145">G527/F527*100</f>
        <v>102.78095238095237</v>
      </c>
      <c r="I527" s="199"/>
      <c r="J527" s="199"/>
      <c r="K527" s="1115"/>
      <c r="L527" s="1114"/>
      <c r="M527" s="1114"/>
      <c r="N527" s="1114"/>
      <c r="O527" s="1361"/>
      <c r="P527" s="1114"/>
      <c r="Q527" s="329"/>
      <c r="R527" s="329"/>
      <c r="S527" s="329"/>
      <c r="T527" s="326"/>
      <c r="U527" s="329">
        <f>AA527-Z527-W527</f>
        <v>0</v>
      </c>
      <c r="V527" s="773"/>
      <c r="W527" s="329"/>
      <c r="X527" s="329"/>
      <c r="Y527" s="329"/>
      <c r="Z527" s="329"/>
      <c r="AA527" s="329"/>
      <c r="AB527" s="941"/>
      <c r="AC527" s="326"/>
      <c r="AD527" s="1069"/>
      <c r="AE527" s="1084"/>
      <c r="AK527" s="140"/>
    </row>
    <row r="528" spans="1:37" ht="30" x14ac:dyDescent="0.25">
      <c r="A528" s="140">
        <v>1</v>
      </c>
      <c r="B528" s="171" t="s">
        <v>255</v>
      </c>
      <c r="C528" s="422"/>
      <c r="D528" s="9"/>
      <c r="E528" s="219">
        <v>5450</v>
      </c>
      <c r="F528" s="126">
        <f t="shared" si="136"/>
        <v>1362.5</v>
      </c>
      <c r="G528" s="126">
        <v>1322</v>
      </c>
      <c r="H528" s="126">
        <f t="shared" si="145"/>
        <v>97.027522935779814</v>
      </c>
      <c r="I528" s="199"/>
      <c r="J528" s="199"/>
      <c r="K528" s="1115"/>
      <c r="L528" s="1114"/>
      <c r="M528" s="1114"/>
      <c r="N528" s="1114"/>
      <c r="O528" s="1361"/>
      <c r="P528" s="1114"/>
      <c r="Q528" s="329"/>
      <c r="R528" s="329"/>
      <c r="S528" s="329"/>
      <c r="T528" s="326"/>
      <c r="U528" s="329"/>
      <c r="V528" s="773"/>
      <c r="W528" s="329"/>
      <c r="X528" s="329"/>
      <c r="Y528" s="329"/>
      <c r="Z528" s="329"/>
      <c r="AA528" s="329"/>
      <c r="AB528" s="941"/>
      <c r="AC528" s="326"/>
      <c r="AD528" s="1069"/>
      <c r="AE528" s="1084"/>
      <c r="AK528" s="140"/>
    </row>
    <row r="529" spans="1:37" ht="30" x14ac:dyDescent="0.25">
      <c r="A529" s="140">
        <v>1</v>
      </c>
      <c r="B529" s="171" t="s">
        <v>260</v>
      </c>
      <c r="C529" s="422"/>
      <c r="D529" s="9"/>
      <c r="E529" s="219">
        <v>2000</v>
      </c>
      <c r="F529" s="126">
        <f t="shared" si="136"/>
        <v>500</v>
      </c>
      <c r="G529" s="126">
        <v>533</v>
      </c>
      <c r="H529" s="126">
        <f t="shared" si="145"/>
        <v>106.60000000000001</v>
      </c>
      <c r="I529" s="199"/>
      <c r="J529" s="199"/>
      <c r="K529" s="1115"/>
      <c r="L529" s="1114"/>
      <c r="M529" s="1114"/>
      <c r="N529" s="1114"/>
      <c r="O529" s="1361"/>
      <c r="P529" s="1114"/>
      <c r="Q529" s="329"/>
      <c r="R529" s="329"/>
      <c r="S529" s="329"/>
      <c r="T529" s="326"/>
      <c r="U529" s="329">
        <f>AA529-Z529-W529</f>
        <v>0</v>
      </c>
      <c r="V529" s="773"/>
      <c r="W529" s="329"/>
      <c r="X529" s="329"/>
      <c r="Y529" s="329"/>
      <c r="Z529" s="329"/>
      <c r="AA529" s="329"/>
      <c r="AB529" s="941"/>
      <c r="AC529" s="326"/>
      <c r="AD529" s="1069"/>
      <c r="AE529" s="1084"/>
      <c r="AK529" s="140"/>
    </row>
    <row r="530" spans="1:37" x14ac:dyDescent="0.25">
      <c r="A530" s="140">
        <v>1</v>
      </c>
      <c r="B530" s="171" t="s">
        <v>52</v>
      </c>
      <c r="C530" s="422"/>
      <c r="D530" s="9"/>
      <c r="E530" s="219">
        <v>60</v>
      </c>
      <c r="F530" s="126">
        <f t="shared" si="136"/>
        <v>15</v>
      </c>
      <c r="G530" s="126">
        <v>42</v>
      </c>
      <c r="H530" s="126">
        <f t="shared" si="145"/>
        <v>280</v>
      </c>
      <c r="I530" s="199"/>
      <c r="J530" s="199"/>
      <c r="K530" s="1115"/>
      <c r="L530" s="1114"/>
      <c r="M530" s="1114"/>
      <c r="N530" s="1114"/>
      <c r="O530" s="1361"/>
      <c r="P530" s="1114"/>
      <c r="Q530" s="329"/>
      <c r="R530" s="329"/>
      <c r="S530" s="329"/>
      <c r="T530" s="326"/>
      <c r="U530" s="329"/>
      <c r="V530" s="773"/>
      <c r="W530" s="329"/>
      <c r="X530" s="329"/>
      <c r="Y530" s="329"/>
      <c r="Z530" s="329"/>
      <c r="AA530" s="329"/>
      <c r="AB530" s="941"/>
      <c r="AC530" s="326"/>
      <c r="AD530" s="1069"/>
      <c r="AE530" s="1084"/>
      <c r="AK530" s="140"/>
    </row>
    <row r="531" spans="1:37" x14ac:dyDescent="0.25">
      <c r="A531" s="140">
        <v>1</v>
      </c>
      <c r="B531" s="171" t="s">
        <v>34</v>
      </c>
      <c r="C531" s="422"/>
      <c r="D531" s="9"/>
      <c r="E531" s="219">
        <v>13000</v>
      </c>
      <c r="F531" s="126">
        <f t="shared" si="136"/>
        <v>3250</v>
      </c>
      <c r="G531" s="126">
        <v>3271</v>
      </c>
      <c r="H531" s="126">
        <f t="shared" si="145"/>
        <v>100.64615384615385</v>
      </c>
      <c r="I531" s="199"/>
      <c r="J531" s="199"/>
      <c r="K531" s="1115"/>
      <c r="L531" s="1114"/>
      <c r="M531" s="1114"/>
      <c r="N531" s="1114"/>
      <c r="O531" s="1361"/>
      <c r="P531" s="1114"/>
      <c r="Q531" s="329"/>
      <c r="R531" s="329"/>
      <c r="S531" s="329"/>
      <c r="T531" s="326"/>
      <c r="U531" s="329"/>
      <c r="V531" s="773"/>
      <c r="W531" s="329"/>
      <c r="X531" s="329"/>
      <c r="Y531" s="329"/>
      <c r="Z531" s="329"/>
      <c r="AA531" s="329"/>
      <c r="AB531" s="941"/>
      <c r="AC531" s="326"/>
      <c r="AD531" s="1069"/>
      <c r="AE531" s="1084"/>
      <c r="AK531" s="140"/>
    </row>
    <row r="532" spans="1:37" x14ac:dyDescent="0.25">
      <c r="A532" s="140">
        <v>1</v>
      </c>
      <c r="B532" s="171" t="s">
        <v>29</v>
      </c>
      <c r="C532" s="422"/>
      <c r="D532" s="9"/>
      <c r="E532" s="219">
        <v>1285</v>
      </c>
      <c r="F532" s="126">
        <f t="shared" si="136"/>
        <v>321.25</v>
      </c>
      <c r="G532" s="126">
        <v>351</v>
      </c>
      <c r="H532" s="126">
        <f t="shared" si="145"/>
        <v>109.26070038910505</v>
      </c>
      <c r="I532" s="199"/>
      <c r="J532" s="199"/>
      <c r="K532" s="1115"/>
      <c r="L532" s="1114"/>
      <c r="M532" s="1114"/>
      <c r="N532" s="1114"/>
      <c r="O532" s="1361"/>
      <c r="P532" s="1114"/>
      <c r="Q532" s="329"/>
      <c r="R532" s="329"/>
      <c r="S532" s="329"/>
      <c r="T532" s="326"/>
      <c r="U532" s="329"/>
      <c r="V532" s="773"/>
      <c r="W532" s="329"/>
      <c r="X532" s="329"/>
      <c r="Y532" s="329"/>
      <c r="Z532" s="329"/>
      <c r="AA532" s="329"/>
      <c r="AB532" s="941"/>
      <c r="AC532" s="326"/>
      <c r="AD532" s="1069"/>
      <c r="AE532" s="1084"/>
      <c r="AK532" s="140"/>
    </row>
    <row r="533" spans="1:37" x14ac:dyDescent="0.25">
      <c r="A533" s="140">
        <v>1</v>
      </c>
      <c r="B533" s="171" t="s">
        <v>30</v>
      </c>
      <c r="C533" s="422"/>
      <c r="D533" s="9"/>
      <c r="E533" s="219">
        <v>8146</v>
      </c>
      <c r="F533" s="126">
        <f t="shared" si="136"/>
        <v>2036.5</v>
      </c>
      <c r="G533" s="126">
        <v>2038</v>
      </c>
      <c r="H533" s="126">
        <f t="shared" si="145"/>
        <v>100.07365578197889</v>
      </c>
      <c r="I533" s="199"/>
      <c r="J533" s="199"/>
      <c r="K533" s="1115"/>
      <c r="L533" s="1114"/>
      <c r="M533" s="1114"/>
      <c r="N533" s="1114"/>
      <c r="O533" s="1361"/>
      <c r="P533" s="1114"/>
      <c r="Q533" s="329"/>
      <c r="R533" s="329"/>
      <c r="S533" s="329"/>
      <c r="T533" s="326"/>
      <c r="U533" s="329"/>
      <c r="V533" s="773"/>
      <c r="W533" s="329"/>
      <c r="X533" s="329"/>
      <c r="Y533" s="329"/>
      <c r="Z533" s="329"/>
      <c r="AA533" s="329"/>
      <c r="AB533" s="941"/>
      <c r="AC533" s="326"/>
      <c r="AD533" s="1069"/>
      <c r="AE533" s="1084"/>
      <c r="AK533" s="140"/>
    </row>
    <row r="534" spans="1:37" x14ac:dyDescent="0.25">
      <c r="A534" s="140">
        <v>1</v>
      </c>
      <c r="B534" s="171" t="s">
        <v>87</v>
      </c>
      <c r="C534" s="422"/>
      <c r="D534" s="9"/>
      <c r="E534" s="219">
        <v>14700</v>
      </c>
      <c r="F534" s="126">
        <f t="shared" si="136"/>
        <v>3675</v>
      </c>
      <c r="G534" s="126">
        <v>4053</v>
      </c>
      <c r="H534" s="126">
        <f t="shared" si="145"/>
        <v>110.28571428571428</v>
      </c>
      <c r="I534" s="199"/>
      <c r="J534" s="199"/>
      <c r="K534" s="1115"/>
      <c r="L534" s="1114"/>
      <c r="M534" s="1114"/>
      <c r="N534" s="1114"/>
      <c r="O534" s="1361"/>
      <c r="P534" s="1114"/>
      <c r="Q534" s="329"/>
      <c r="R534" s="329"/>
      <c r="S534" s="329"/>
      <c r="T534" s="326"/>
      <c r="U534" s="329">
        <f>AA534-Z534-W534</f>
        <v>0</v>
      </c>
      <c r="V534" s="773"/>
      <c r="W534" s="329"/>
      <c r="X534" s="329"/>
      <c r="Y534" s="329"/>
      <c r="Z534" s="329"/>
      <c r="AA534" s="329"/>
      <c r="AB534" s="941"/>
      <c r="AC534" s="326"/>
      <c r="AD534" s="1069"/>
      <c r="AE534" s="1084"/>
      <c r="AK534" s="140"/>
    </row>
    <row r="535" spans="1:37" x14ac:dyDescent="0.25">
      <c r="A535" s="140">
        <v>1</v>
      </c>
      <c r="B535" s="479" t="s">
        <v>32</v>
      </c>
      <c r="C535" s="422"/>
      <c r="D535" s="1120"/>
      <c r="E535" s="219">
        <v>1866</v>
      </c>
      <c r="F535" s="126">
        <f t="shared" si="136"/>
        <v>466.5</v>
      </c>
      <c r="G535" s="126">
        <v>544</v>
      </c>
      <c r="H535" s="126">
        <f t="shared" si="145"/>
        <v>116.61307609860665</v>
      </c>
      <c r="I535" s="199"/>
      <c r="J535" s="199"/>
      <c r="K535" s="1115"/>
      <c r="L535" s="1114"/>
      <c r="M535" s="1114"/>
      <c r="N535" s="1114"/>
      <c r="O535" s="1361"/>
      <c r="P535" s="1114"/>
      <c r="Q535" s="329"/>
      <c r="R535" s="329"/>
      <c r="S535" s="329"/>
      <c r="T535" s="326"/>
      <c r="U535" s="329">
        <f>AA535-Z535-W535</f>
        <v>0</v>
      </c>
      <c r="V535" s="773"/>
      <c r="W535" s="329"/>
      <c r="X535" s="329"/>
      <c r="Y535" s="329"/>
      <c r="Z535" s="329"/>
      <c r="AA535" s="329"/>
      <c r="AB535" s="941"/>
      <c r="AC535" s="326"/>
      <c r="AD535" s="1069"/>
      <c r="AE535" s="1084"/>
      <c r="AK535" s="140"/>
    </row>
    <row r="536" spans="1:37" s="2240" customFormat="1" x14ac:dyDescent="0.25">
      <c r="B536" s="479" t="s">
        <v>89</v>
      </c>
      <c r="C536" s="422"/>
      <c r="D536" s="1120"/>
      <c r="E536" s="219">
        <v>1050</v>
      </c>
      <c r="F536" s="126">
        <f t="shared" si="136"/>
        <v>262.5</v>
      </c>
      <c r="G536" s="126">
        <v>284</v>
      </c>
      <c r="H536" s="126">
        <f t="shared" si="145"/>
        <v>108.19047619047619</v>
      </c>
      <c r="I536" s="199"/>
      <c r="J536" s="199"/>
      <c r="K536" s="1115"/>
      <c r="L536" s="1114"/>
      <c r="M536" s="1114"/>
      <c r="N536" s="1114"/>
      <c r="O536" s="1361"/>
      <c r="P536" s="1114"/>
      <c r="Q536" s="329"/>
      <c r="R536" s="329"/>
      <c r="S536" s="329"/>
      <c r="T536" s="326"/>
      <c r="U536" s="329"/>
      <c r="V536" s="773"/>
      <c r="W536" s="329"/>
      <c r="X536" s="329"/>
      <c r="Y536" s="329"/>
      <c r="Z536" s="329"/>
      <c r="AA536" s="329"/>
      <c r="AB536" s="941"/>
      <c r="AC536" s="326"/>
      <c r="AD536" s="1069"/>
      <c r="AE536" s="1084"/>
    </row>
    <row r="537" spans="1:37" x14ac:dyDescent="0.25">
      <c r="A537" s="140">
        <v>1</v>
      </c>
      <c r="B537" s="171" t="s">
        <v>183</v>
      </c>
      <c r="C537" s="422"/>
      <c r="D537" s="9"/>
      <c r="E537" s="219">
        <v>665</v>
      </c>
      <c r="F537" s="126">
        <f t="shared" si="136"/>
        <v>166.25</v>
      </c>
      <c r="G537" s="126">
        <v>168</v>
      </c>
      <c r="H537" s="126">
        <f t="shared" si="145"/>
        <v>101.05263157894737</v>
      </c>
      <c r="I537" s="199"/>
      <c r="J537" s="199"/>
      <c r="K537" s="1115"/>
      <c r="L537" s="1114"/>
      <c r="M537" s="1114"/>
      <c r="N537" s="1114"/>
      <c r="O537" s="1361"/>
      <c r="P537" s="1114"/>
      <c r="Q537" s="329"/>
      <c r="R537" s="329"/>
      <c r="S537" s="329"/>
      <c r="T537" s="326"/>
      <c r="U537" s="329">
        <f>AA537-Z537-W537</f>
        <v>0</v>
      </c>
      <c r="V537" s="773"/>
      <c r="W537" s="329"/>
      <c r="X537" s="329"/>
      <c r="Y537" s="329"/>
      <c r="Z537" s="329"/>
      <c r="AA537" s="329"/>
      <c r="AB537" s="941"/>
      <c r="AC537" s="326"/>
      <c r="AD537" s="1069"/>
      <c r="AE537" s="1084"/>
      <c r="AK537" s="140"/>
    </row>
    <row r="538" spans="1:37" ht="30" x14ac:dyDescent="0.25">
      <c r="A538" s="140">
        <v>1</v>
      </c>
      <c r="B538" s="171" t="s">
        <v>70</v>
      </c>
      <c r="C538" s="422"/>
      <c r="D538" s="1362"/>
      <c r="E538" s="219">
        <v>11524</v>
      </c>
      <c r="F538" s="126">
        <f t="shared" si="136"/>
        <v>2881</v>
      </c>
      <c r="G538" s="126">
        <v>2521</v>
      </c>
      <c r="H538" s="126">
        <f t="shared" si="145"/>
        <v>87.504338771259981</v>
      </c>
      <c r="I538" s="199"/>
      <c r="J538" s="199"/>
      <c r="K538" s="1115"/>
      <c r="L538" s="1114"/>
      <c r="M538" s="1114"/>
      <c r="N538" s="1114"/>
      <c r="O538" s="1361"/>
      <c r="P538" s="1114"/>
      <c r="Q538" s="329"/>
      <c r="R538" s="329"/>
      <c r="S538" s="329"/>
      <c r="T538" s="326"/>
      <c r="U538" s="329">
        <f>AA538-Z538-W538</f>
        <v>0</v>
      </c>
      <c r="V538" s="773"/>
      <c r="W538" s="329"/>
      <c r="X538" s="329"/>
      <c r="Y538" s="329"/>
      <c r="Z538" s="329"/>
      <c r="AA538" s="329"/>
      <c r="AB538" s="941"/>
      <c r="AC538" s="326"/>
      <c r="AD538" s="1069"/>
      <c r="AE538" s="1084"/>
      <c r="AK538" s="140"/>
    </row>
    <row r="539" spans="1:37" ht="90" x14ac:dyDescent="0.25">
      <c r="A539" s="140">
        <v>1</v>
      </c>
      <c r="B539" s="171" t="s">
        <v>308</v>
      </c>
      <c r="C539" s="449"/>
      <c r="D539" s="1126"/>
      <c r="E539" s="219"/>
      <c r="F539" s="126"/>
      <c r="G539" s="132">
        <v>126</v>
      </c>
      <c r="H539" s="126"/>
      <c r="I539" s="199"/>
      <c r="J539" s="199"/>
      <c r="K539" s="1115"/>
      <c r="L539" s="1114"/>
      <c r="M539" s="1114"/>
      <c r="N539" s="1114"/>
      <c r="O539" s="1361"/>
      <c r="P539" s="1192"/>
      <c r="Q539" s="330"/>
      <c r="R539" s="330"/>
      <c r="S539" s="330"/>
      <c r="T539" s="326"/>
      <c r="U539" s="331"/>
      <c r="V539" s="773"/>
      <c r="W539" s="330"/>
      <c r="X539" s="330"/>
      <c r="Y539" s="329"/>
      <c r="Z539" s="329"/>
      <c r="AA539" s="330"/>
      <c r="AB539" s="1090"/>
      <c r="AC539" s="861"/>
      <c r="AD539" s="1069"/>
      <c r="AE539" s="1084"/>
      <c r="AK539" s="140"/>
    </row>
    <row r="540" spans="1:37" ht="90" x14ac:dyDescent="0.25">
      <c r="A540" s="140">
        <v>1</v>
      </c>
      <c r="B540" s="171" t="s">
        <v>294</v>
      </c>
      <c r="C540" s="449"/>
      <c r="D540" s="1126"/>
      <c r="E540" s="219"/>
      <c r="F540" s="126">
        <f>ROUND(E540/12*$B$4,0)</f>
        <v>0</v>
      </c>
      <c r="G540" s="132"/>
      <c r="H540" s="126"/>
      <c r="I540" s="199"/>
      <c r="J540" s="199"/>
      <c r="K540" s="1115"/>
      <c r="L540" s="1114"/>
      <c r="M540" s="1114"/>
      <c r="N540" s="1114"/>
      <c r="O540" s="1361"/>
      <c r="P540" s="1192"/>
      <c r="Q540" s="329"/>
      <c r="R540" s="329"/>
      <c r="S540" s="329"/>
      <c r="T540" s="326"/>
      <c r="U540" s="329"/>
      <c r="V540" s="773"/>
      <c r="W540" s="330"/>
      <c r="X540" s="330"/>
      <c r="Y540" s="330"/>
      <c r="Z540" s="331"/>
      <c r="AA540" s="330"/>
      <c r="AB540" s="1090"/>
      <c r="AC540" s="861"/>
      <c r="AD540" s="1069"/>
      <c r="AE540" s="1084"/>
      <c r="AK540" s="140"/>
    </row>
    <row r="541" spans="1:37" s="2240" customFormat="1" ht="29.25" x14ac:dyDescent="0.25">
      <c r="A541" s="2240">
        <v>1</v>
      </c>
      <c r="B541" s="696" t="s">
        <v>288</v>
      </c>
      <c r="C541" s="449"/>
      <c r="D541" s="1126"/>
      <c r="E541" s="219">
        <f>E540+E539</f>
        <v>0</v>
      </c>
      <c r="F541" s="201">
        <f>F540+F539</f>
        <v>0</v>
      </c>
      <c r="G541" s="132">
        <f>G540+G539</f>
        <v>126</v>
      </c>
      <c r="H541" s="126"/>
      <c r="I541" s="199"/>
      <c r="J541" s="199"/>
      <c r="K541" s="1115"/>
      <c r="L541" s="1114"/>
      <c r="M541" s="1114"/>
      <c r="N541" s="1114"/>
      <c r="O541" s="1361"/>
      <c r="P541" s="1192"/>
      <c r="Q541" s="329"/>
      <c r="R541" s="329"/>
      <c r="S541" s="329"/>
      <c r="T541" s="326"/>
      <c r="U541" s="329">
        <f>AA541-Z541-W541</f>
        <v>0</v>
      </c>
      <c r="V541" s="773"/>
      <c r="W541" s="330">
        <v>38.752000000000002</v>
      </c>
      <c r="X541" s="330"/>
      <c r="Y541" s="330"/>
      <c r="Z541" s="329">
        <v>0</v>
      </c>
      <c r="AA541" s="330">
        <v>38.752000000000002</v>
      </c>
      <c r="AB541" s="1090"/>
      <c r="AC541" s="861"/>
      <c r="AD541" s="1069"/>
      <c r="AE541" s="1084"/>
    </row>
    <row r="542" spans="1:37" x14ac:dyDescent="0.25">
      <c r="A542" s="140">
        <v>1</v>
      </c>
      <c r="B542" s="473" t="s">
        <v>256</v>
      </c>
      <c r="C542" s="449"/>
      <c r="D542" s="1126"/>
      <c r="E542" s="239">
        <f>E475</f>
        <v>87959</v>
      </c>
      <c r="F542" s="283">
        <f>F475</f>
        <v>21989.75</v>
      </c>
      <c r="G542" s="697">
        <f>G475</f>
        <v>21508.942499999997</v>
      </c>
      <c r="H542" s="1342">
        <f>G542/F542*100</f>
        <v>97.813492649984639</v>
      </c>
      <c r="I542" s="199"/>
      <c r="J542" s="199"/>
      <c r="K542" s="1114"/>
      <c r="L542" s="1114"/>
      <c r="M542" s="1114"/>
      <c r="N542" s="1114"/>
      <c r="O542" s="1114"/>
      <c r="P542" s="1192"/>
      <c r="Q542" s="329"/>
      <c r="R542" s="329"/>
      <c r="S542" s="329"/>
      <c r="T542" s="326"/>
      <c r="U542" s="329"/>
      <c r="V542" s="773"/>
      <c r="W542" s="330"/>
      <c r="X542" s="330"/>
      <c r="Y542" s="329"/>
      <c r="Z542" s="329"/>
      <c r="AA542" s="330"/>
      <c r="AB542" s="1133"/>
      <c r="AC542" s="861"/>
      <c r="AD542" s="1069"/>
      <c r="AE542" s="1084"/>
      <c r="AK542" s="140"/>
    </row>
    <row r="543" spans="1:37" ht="36.75" customHeight="1" x14ac:dyDescent="0.25">
      <c r="A543" s="140">
        <v>1</v>
      </c>
      <c r="B543" s="473" t="s">
        <v>257</v>
      </c>
      <c r="C543" s="449"/>
      <c r="D543" s="1126"/>
      <c r="E543" s="241">
        <f>E484</f>
        <v>45287.234042553187</v>
      </c>
      <c r="F543" s="1363">
        <f>F484</f>
        <v>11321.808510638297</v>
      </c>
      <c r="G543" s="697">
        <f>G484</f>
        <v>10889.834042553191</v>
      </c>
      <c r="H543" s="283">
        <f>G543/F543*100</f>
        <v>96.184580690627214</v>
      </c>
      <c r="I543" s="285"/>
      <c r="J543" s="1197"/>
      <c r="K543" s="1110"/>
      <c r="L543" s="1192"/>
      <c r="M543" s="1114"/>
      <c r="N543" s="1158"/>
      <c r="O543" s="1110"/>
      <c r="P543" s="1192"/>
      <c r="Q543" s="330"/>
      <c r="R543" s="330"/>
      <c r="S543" s="330"/>
      <c r="T543" s="326"/>
      <c r="U543" s="329"/>
      <c r="V543" s="776"/>
      <c r="W543" s="329"/>
      <c r="X543" s="330"/>
      <c r="Y543" s="329"/>
      <c r="Z543" s="329"/>
      <c r="AA543" s="330"/>
      <c r="AB543" s="1133"/>
      <c r="AC543" s="861"/>
      <c r="AD543" s="1069"/>
      <c r="AE543" s="1084"/>
      <c r="AK543" s="140"/>
    </row>
    <row r="544" spans="1:37" ht="29.25" x14ac:dyDescent="0.25">
      <c r="A544" s="140">
        <v>1</v>
      </c>
      <c r="B544" s="473" t="s">
        <v>258</v>
      </c>
      <c r="C544" s="1307"/>
      <c r="D544" s="1364"/>
      <c r="E544" s="1298">
        <f>E488</f>
        <v>0</v>
      </c>
      <c r="F544" s="1342">
        <f>F488</f>
        <v>0</v>
      </c>
      <c r="G544" s="1210">
        <f>G488</f>
        <v>0</v>
      </c>
      <c r="H544" s="1210"/>
      <c r="I544" s="1197"/>
      <c r="J544" s="1199"/>
      <c r="K544" s="1196"/>
      <c r="L544" s="1309"/>
      <c r="M544" s="1158"/>
      <c r="N544" s="1309"/>
      <c r="O544" s="1158"/>
      <c r="P544" s="1309"/>
      <c r="Q544" s="336"/>
      <c r="R544" s="336"/>
      <c r="S544" s="336"/>
      <c r="T544" s="864">
        <f>Q544/12*$B$4</f>
        <v>0</v>
      </c>
      <c r="U544" s="331">
        <f>AA544-Z544-W544</f>
        <v>0</v>
      </c>
      <c r="V544" s="1266"/>
      <c r="W544" s="331"/>
      <c r="X544" s="336">
        <f>U544-T544</f>
        <v>0</v>
      </c>
      <c r="Y544" s="331"/>
      <c r="Z544" s="331"/>
      <c r="AA544" s="336"/>
      <c r="AB544" s="1213"/>
      <c r="AC544" s="864"/>
      <c r="AD544" s="1069"/>
      <c r="AE544" s="1084"/>
      <c r="AK544" s="140"/>
    </row>
    <row r="545" spans="1:37" x14ac:dyDescent="0.25">
      <c r="A545" s="140">
        <v>1</v>
      </c>
      <c r="B545" s="474" t="s">
        <v>133</v>
      </c>
      <c r="C545" s="1201"/>
      <c r="D545" s="1135"/>
      <c r="E545" s="33">
        <f>E542+E487/4.2+E485*2.6</f>
        <v>203792.33333333331</v>
      </c>
      <c r="F545" s="7">
        <f>F542+F487/4.2+F485*2.6</f>
        <v>50948.083333333328</v>
      </c>
      <c r="G545" s="7">
        <f>G542+G487/4.2+G485*2.6</f>
        <v>49326.76154761904</v>
      </c>
      <c r="H545" s="7">
        <f>G545/F545*100</f>
        <v>96.81769817500961</v>
      </c>
      <c r="I545" s="8"/>
      <c r="J545" s="8"/>
      <c r="K545" s="1106"/>
      <c r="L545" s="1105"/>
      <c r="M545" s="1105"/>
      <c r="N545" s="1105"/>
      <c r="O545" s="1105"/>
      <c r="P545" s="1106"/>
      <c r="Q545" s="327">
        <f>SUM(Q544,Q490,Q475)</f>
        <v>447849.39197330357</v>
      </c>
      <c r="R545" s="327">
        <f>SUM(R544,R490,R475)</f>
        <v>447849.39197330357</v>
      </c>
      <c r="S545" s="327">
        <f>SUM(S544,S490,S475)</f>
        <v>446172.83197330398</v>
      </c>
      <c r="T545" s="866">
        <f>SUM(T544,T490,T475)</f>
        <v>111794.69199332593</v>
      </c>
      <c r="U545" s="327">
        <f t="shared" ref="U545:AA545" si="146">SUM(U541,U490,U475)</f>
        <v>108149.59281</v>
      </c>
      <c r="V545" s="777">
        <f t="shared" si="146"/>
        <v>0</v>
      </c>
      <c r="W545" s="327">
        <f t="shared" si="146"/>
        <v>1110.0662199999999</v>
      </c>
      <c r="X545" s="327">
        <f t="shared" si="146"/>
        <v>-3645.0991833259395</v>
      </c>
      <c r="Y545" s="327">
        <f t="shared" si="146"/>
        <v>-713.9659200000001</v>
      </c>
      <c r="Z545" s="327">
        <f t="shared" si="146"/>
        <v>0</v>
      </c>
      <c r="AA545" s="327">
        <f t="shared" si="146"/>
        <v>109259.65902999998</v>
      </c>
      <c r="AB545" s="1107"/>
      <c r="AC545" s="866"/>
      <c r="AD545" s="1069"/>
      <c r="AE545" s="1084"/>
      <c r="AK545" s="140"/>
    </row>
    <row r="546" spans="1:37" x14ac:dyDescent="0.25">
      <c r="A546" s="140">
        <v>1</v>
      </c>
      <c r="B546" s="141" t="s">
        <v>28</v>
      </c>
      <c r="C546" s="445"/>
      <c r="D546" s="1246"/>
      <c r="E546" s="258"/>
      <c r="F546" s="1109"/>
      <c r="G546" s="1109"/>
      <c r="H546" s="132"/>
      <c r="I546" s="199"/>
      <c r="J546" s="1365"/>
      <c r="K546" s="1229"/>
      <c r="L546" s="1196"/>
      <c r="M546" s="1114"/>
      <c r="N546" s="1196"/>
      <c r="O546" s="1196"/>
      <c r="P546" s="1196"/>
      <c r="Q546" s="328"/>
      <c r="R546" s="328"/>
      <c r="S546" s="328"/>
      <c r="T546" s="861"/>
      <c r="U546" s="328">
        <f t="shared" ref="U546:U551" si="147">AA546-Z546-W546</f>
        <v>0</v>
      </c>
      <c r="V546" s="776"/>
      <c r="W546" s="328"/>
      <c r="X546" s="328"/>
      <c r="Y546" s="328"/>
      <c r="Z546" s="328"/>
      <c r="AA546" s="328"/>
      <c r="AB546" s="915"/>
      <c r="AC546" s="368"/>
      <c r="AD546" s="1069"/>
      <c r="AE546" s="1084"/>
      <c r="AK546" s="140"/>
    </row>
    <row r="547" spans="1:37" x14ac:dyDescent="0.25">
      <c r="A547" s="140">
        <v>1</v>
      </c>
      <c r="B547" s="2" t="s">
        <v>16</v>
      </c>
      <c r="C547" s="446"/>
      <c r="D547" s="2"/>
      <c r="E547" s="1366"/>
      <c r="F547" s="526"/>
      <c r="G547" s="526"/>
      <c r="H547" s="526"/>
      <c r="I547" s="1367"/>
      <c r="J547" s="1367"/>
      <c r="K547" s="1115"/>
      <c r="L547" s="1115"/>
      <c r="M547" s="1115"/>
      <c r="N547" s="1115"/>
      <c r="O547" s="1115"/>
      <c r="P547" s="1115"/>
      <c r="Q547" s="329"/>
      <c r="R547" s="329"/>
      <c r="S547" s="329"/>
      <c r="T547" s="326"/>
      <c r="U547" s="329">
        <f t="shared" si="147"/>
        <v>0</v>
      </c>
      <c r="V547" s="773"/>
      <c r="W547" s="329"/>
      <c r="X547" s="329"/>
      <c r="Y547" s="329"/>
      <c r="Z547" s="329"/>
      <c r="AA547" s="329"/>
      <c r="AB547" s="914"/>
      <c r="AC547" s="326"/>
      <c r="AD547" s="1069"/>
      <c r="AE547" s="1084"/>
      <c r="AK547" s="140"/>
    </row>
    <row r="548" spans="1:37" x14ac:dyDescent="0.25">
      <c r="A548" s="140">
        <v>1</v>
      </c>
      <c r="B548" s="1120" t="s">
        <v>10</v>
      </c>
      <c r="C548" s="1119"/>
      <c r="D548" s="1120">
        <v>247</v>
      </c>
      <c r="E548" s="219">
        <v>1007</v>
      </c>
      <c r="F548" s="126">
        <f>(E548/12*$B$4)</f>
        <v>251.75</v>
      </c>
      <c r="G548" s="126">
        <v>249</v>
      </c>
      <c r="H548" s="126">
        <f>G548/F548*100</f>
        <v>98.907646474677264</v>
      </c>
      <c r="I548" s="1152">
        <v>8</v>
      </c>
      <c r="J548" s="155">
        <f>M548/G548</f>
        <v>7.903614457831325</v>
      </c>
      <c r="K548" s="1144">
        <f>ROUND(E548*I548,0)</f>
        <v>8056</v>
      </c>
      <c r="L548" s="156">
        <f>K548/12*$B$4</f>
        <v>2014</v>
      </c>
      <c r="M548" s="1144">
        <v>1968</v>
      </c>
      <c r="N548" s="1144">
        <f>M548/L548*100</f>
        <v>97.715988083416079</v>
      </c>
      <c r="O548" s="1144">
        <f>ROUND(K548/D548,0)</f>
        <v>33</v>
      </c>
      <c r="P548" s="156">
        <f>M548/$B$4*12/O548</f>
        <v>238.54545454545453</v>
      </c>
      <c r="Q548" s="329"/>
      <c r="R548" s="329"/>
      <c r="S548" s="329"/>
      <c r="T548" s="326"/>
      <c r="U548" s="329">
        <f t="shared" si="147"/>
        <v>0</v>
      </c>
      <c r="V548" s="773"/>
      <c r="W548" s="329"/>
      <c r="X548" s="329"/>
      <c r="Y548" s="329"/>
      <c r="Z548" s="329"/>
      <c r="AA548" s="329"/>
      <c r="AB548" s="941"/>
      <c r="AC548" s="326"/>
      <c r="AD548" s="1069"/>
      <c r="AE548" s="1084"/>
      <c r="AK548" s="140"/>
    </row>
    <row r="549" spans="1:37" x14ac:dyDescent="0.25">
      <c r="A549" s="140">
        <v>1</v>
      </c>
      <c r="B549" s="135" t="s">
        <v>6</v>
      </c>
      <c r="C549" s="449"/>
      <c r="D549" s="2238">
        <v>247</v>
      </c>
      <c r="E549" s="219">
        <v>1919</v>
      </c>
      <c r="F549" s="126">
        <f>(E549/12*$B$4)</f>
        <v>479.75</v>
      </c>
      <c r="G549" s="126">
        <v>460</v>
      </c>
      <c r="H549" s="126">
        <f>G549/F549*100</f>
        <v>95.883272537780101</v>
      </c>
      <c r="I549" s="1152">
        <v>5</v>
      </c>
      <c r="J549" s="155">
        <f>M549/G549</f>
        <v>4.1434782608695651</v>
      </c>
      <c r="K549" s="1144">
        <f>ROUND(E549*I549,0)</f>
        <v>9595</v>
      </c>
      <c r="L549" s="156">
        <f>K549/12*$B$4</f>
        <v>2398.75</v>
      </c>
      <c r="M549" s="1144">
        <v>1906</v>
      </c>
      <c r="N549" s="1144">
        <f>M549/L549*100</f>
        <v>79.458051068264723</v>
      </c>
      <c r="O549" s="1144">
        <f>ROUND(K549/D549,0)</f>
        <v>39</v>
      </c>
      <c r="P549" s="156">
        <f>M549/$B$4*12/O549</f>
        <v>195.48717948717947</v>
      </c>
      <c r="Q549" s="329"/>
      <c r="R549" s="329"/>
      <c r="S549" s="329"/>
      <c r="T549" s="326"/>
      <c r="U549" s="329">
        <f t="shared" si="147"/>
        <v>0</v>
      </c>
      <c r="V549" s="773"/>
      <c r="W549" s="329"/>
      <c r="X549" s="329"/>
      <c r="Y549" s="329"/>
      <c r="Z549" s="329"/>
      <c r="AA549" s="329"/>
      <c r="AB549" s="941"/>
      <c r="AC549" s="326"/>
      <c r="AD549" s="1069"/>
      <c r="AE549" s="1084"/>
      <c r="AK549" s="140"/>
    </row>
    <row r="550" spans="1:37" x14ac:dyDescent="0.25">
      <c r="A550" s="140">
        <v>1</v>
      </c>
      <c r="B550" s="1368" t="s">
        <v>174</v>
      </c>
      <c r="C550" s="1369"/>
      <c r="D550" s="2238"/>
      <c r="E550" s="1370">
        <f>SUM(E548:E549)</f>
        <v>2926</v>
      </c>
      <c r="F550" s="1211">
        <f>SUM(F548:F549)</f>
        <v>731.5</v>
      </c>
      <c r="G550" s="1211">
        <f>SUM(G548:G549)</f>
        <v>709</v>
      </c>
      <c r="H550" s="1211">
        <f>G550/F550*100</f>
        <v>96.924128503075863</v>
      </c>
      <c r="I550" s="1334">
        <f>IF(E550=0,0,K550/E550)</f>
        <v>6.0324675324675328</v>
      </c>
      <c r="J550" s="1211">
        <f>M550/G550</f>
        <v>5.464033850493653</v>
      </c>
      <c r="K550" s="1211">
        <f>SUM(K548:K549)</f>
        <v>17651</v>
      </c>
      <c r="L550" s="161">
        <f>SUM(L548:L549)</f>
        <v>4412.75</v>
      </c>
      <c r="M550" s="161">
        <f>SUM(M548:M549)</f>
        <v>3874</v>
      </c>
      <c r="N550" s="1095">
        <f>M550/L550*100</f>
        <v>87.791059996600765</v>
      </c>
      <c r="O550" s="1095">
        <f>SUM(O548:O549)</f>
        <v>72</v>
      </c>
      <c r="P550" s="281">
        <f>M550/$B$4*12/O550</f>
        <v>215.22222222222223</v>
      </c>
      <c r="Q550" s="330"/>
      <c r="R550" s="330"/>
      <c r="S550" s="330"/>
      <c r="T550" s="861"/>
      <c r="U550" s="330">
        <f t="shared" si="147"/>
        <v>0</v>
      </c>
      <c r="V550" s="1116"/>
      <c r="W550" s="330"/>
      <c r="X550" s="330"/>
      <c r="Y550" s="330"/>
      <c r="Z550" s="330"/>
      <c r="AA550" s="330"/>
      <c r="AB550" s="1165"/>
      <c r="AC550" s="861"/>
      <c r="AD550" s="1069"/>
      <c r="AE550" s="1084"/>
      <c r="AK550" s="140"/>
    </row>
    <row r="551" spans="1:37" ht="30" thickBot="1" x14ac:dyDescent="0.3">
      <c r="A551" s="140">
        <v>1</v>
      </c>
      <c r="B551" s="151" t="s">
        <v>193</v>
      </c>
      <c r="C551" s="151"/>
      <c r="D551" s="151"/>
      <c r="E551" s="1167">
        <f>SUM(E550)</f>
        <v>2926</v>
      </c>
      <c r="F551" s="1168">
        <f>SUM(F550)</f>
        <v>731.5</v>
      </c>
      <c r="G551" s="1168">
        <f>SUM(G550)</f>
        <v>709</v>
      </c>
      <c r="H551" s="1169">
        <f>G551/F551*100</f>
        <v>96.924128503075863</v>
      </c>
      <c r="I551" s="1371">
        <f>IF(E551=0,0,K551/E551)</f>
        <v>6.0324675324675328</v>
      </c>
      <c r="J551" s="1372">
        <f>M551/G551</f>
        <v>5.464033850493653</v>
      </c>
      <c r="K551" s="1169">
        <f>SUM(K548:K549)</f>
        <v>17651</v>
      </c>
      <c r="L551" s="1168">
        <f>SUM(L548:L549)</f>
        <v>4412.75</v>
      </c>
      <c r="M551" s="1168">
        <f>SUM(M548:M549)</f>
        <v>3874</v>
      </c>
      <c r="N551" s="1373">
        <f>M551/L551*100</f>
        <v>87.791059996600765</v>
      </c>
      <c r="O551" s="1373">
        <f>SUM(O548:O549)</f>
        <v>72</v>
      </c>
      <c r="P551" s="1172">
        <f>M551/$B$4*12/O551</f>
        <v>215.22222222222223</v>
      </c>
      <c r="Q551" s="334">
        <v>101303.69536980001</v>
      </c>
      <c r="R551" s="334">
        <v>101303.69536980001</v>
      </c>
      <c r="S551" s="334">
        <v>103085.73904582798</v>
      </c>
      <c r="T551" s="867">
        <f>Q551/12*$B$4+(R551-Q551)/11*2+(S551-R551)/10*1</f>
        <v>25504.128210052804</v>
      </c>
      <c r="U551" s="334">
        <f t="shared" si="147"/>
        <v>20288.342860000001</v>
      </c>
      <c r="V551" s="775"/>
      <c r="W551" s="334"/>
      <c r="X551" s="334">
        <f>U551-T551</f>
        <v>-5215.7853500528036</v>
      </c>
      <c r="Y551" s="334">
        <v>-37.746319999999997</v>
      </c>
      <c r="Z551" s="334">
        <v>0</v>
      </c>
      <c r="AA551" s="334">
        <v>20288.342860000001</v>
      </c>
      <c r="AB551" s="1173"/>
      <c r="AC551" s="905"/>
      <c r="AD551" s="1069"/>
      <c r="AE551" s="1084"/>
      <c r="AK551" s="140"/>
    </row>
    <row r="552" spans="1:37" ht="16.5" thickBot="1" x14ac:dyDescent="0.3">
      <c r="A552" s="140">
        <v>1</v>
      </c>
      <c r="B552" s="1174" t="s">
        <v>273</v>
      </c>
      <c r="C552" s="1174"/>
      <c r="D552" s="158"/>
      <c r="E552" s="1374"/>
      <c r="F552" s="1178"/>
      <c r="G552" s="1222"/>
      <c r="H552" s="1178"/>
      <c r="I552" s="1285"/>
      <c r="J552" s="1285"/>
      <c r="K552" s="1375"/>
      <c r="L552" s="1376"/>
      <c r="M552" s="1286">
        <f>SUM(M545,M551)</f>
        <v>3874</v>
      </c>
      <c r="N552" s="1286"/>
      <c r="O552" s="1286"/>
      <c r="P552" s="1286"/>
      <c r="Q552" s="335">
        <f t="shared" ref="Q552:AA552" si="148">SUM(Q545,Q551)</f>
        <v>549153.0873431036</v>
      </c>
      <c r="R552" s="335">
        <f t="shared" ref="R552:S552" si="149">SUM(R545,R551)</f>
        <v>549153.0873431036</v>
      </c>
      <c r="S552" s="335">
        <f t="shared" si="149"/>
        <v>549258.57101913192</v>
      </c>
      <c r="T552" s="863">
        <f t="shared" si="148"/>
        <v>137298.82020337874</v>
      </c>
      <c r="U552" s="335">
        <f t="shared" si="148"/>
        <v>128437.93567000001</v>
      </c>
      <c r="V552" s="778">
        <f t="shared" si="148"/>
        <v>0</v>
      </c>
      <c r="W552" s="335">
        <f t="shared" si="148"/>
        <v>1110.0662199999999</v>
      </c>
      <c r="X552" s="335">
        <f t="shared" si="148"/>
        <v>-8860.8845333787431</v>
      </c>
      <c r="Y552" s="335">
        <f t="shared" si="148"/>
        <v>-751.71224000000007</v>
      </c>
      <c r="Z552" s="335">
        <f t="shared" si="148"/>
        <v>0</v>
      </c>
      <c r="AA552" s="159">
        <f t="shared" si="148"/>
        <v>129548.00188999998</v>
      </c>
      <c r="AB552" s="1181"/>
      <c r="AC552" s="873">
        <f>SUM(AC545,AC551)</f>
        <v>0</v>
      </c>
      <c r="AD552" s="1069"/>
      <c r="AE552" s="1084"/>
      <c r="AK552" s="140"/>
    </row>
    <row r="553" spans="1:37" x14ac:dyDescent="0.25">
      <c r="A553" s="140">
        <v>1</v>
      </c>
      <c r="B553" s="639"/>
      <c r="C553" s="1377"/>
      <c r="D553" s="1377"/>
      <c r="E553" s="258"/>
      <c r="F553" s="1109"/>
      <c r="G553" s="1109"/>
      <c r="H553" s="742"/>
      <c r="I553" s="1365"/>
      <c r="J553" s="285"/>
      <c r="K553" s="1229"/>
      <c r="L553" s="1110"/>
      <c r="M553" s="1229"/>
      <c r="N553" s="1229"/>
      <c r="O553" s="1110"/>
      <c r="P553" s="1110"/>
      <c r="Q553" s="328"/>
      <c r="R553" s="328"/>
      <c r="S553" s="328"/>
      <c r="T553" s="368"/>
      <c r="U553" s="328">
        <f>AA553-Z553-W553</f>
        <v>0</v>
      </c>
      <c r="V553" s="776"/>
      <c r="W553" s="328"/>
      <c r="X553" s="328"/>
      <c r="Y553" s="328"/>
      <c r="Z553" s="328"/>
      <c r="AA553" s="328"/>
      <c r="AB553" s="915"/>
      <c r="AC553" s="368"/>
      <c r="AD553" s="1069"/>
      <c r="AE553" s="1084"/>
      <c r="AK553" s="140"/>
    </row>
    <row r="554" spans="1:37" ht="43.5" x14ac:dyDescent="0.25">
      <c r="A554" s="140">
        <v>1</v>
      </c>
      <c r="B554" s="1074" t="s">
        <v>344</v>
      </c>
      <c r="C554" s="1074"/>
      <c r="D554" s="1378"/>
      <c r="E554" s="259"/>
      <c r="F554" s="526"/>
      <c r="G554" s="526"/>
      <c r="H554" s="526"/>
      <c r="I554" s="199"/>
      <c r="J554" s="199"/>
      <c r="K554" s="1115"/>
      <c r="L554" s="1114"/>
      <c r="M554" s="1114"/>
      <c r="N554" s="1114"/>
      <c r="O554" s="1114"/>
      <c r="P554" s="1114"/>
      <c r="Q554" s="329"/>
      <c r="R554" s="329"/>
      <c r="S554" s="329"/>
      <c r="T554" s="326"/>
      <c r="U554" s="329">
        <f>AA554-Z554-W554</f>
        <v>0</v>
      </c>
      <c r="V554" s="773"/>
      <c r="W554" s="329"/>
      <c r="X554" s="329"/>
      <c r="Y554" s="329"/>
      <c r="Z554" s="329"/>
      <c r="AA554" s="329"/>
      <c r="AB554" s="914"/>
      <c r="AC554" s="326"/>
      <c r="AD554" s="1069"/>
      <c r="AE554" s="1084"/>
    </row>
    <row r="555" spans="1:37" ht="22.5" customHeight="1" x14ac:dyDescent="0.25">
      <c r="A555" s="140">
        <v>1</v>
      </c>
      <c r="B555" s="469" t="s">
        <v>191</v>
      </c>
      <c r="C555" s="1332"/>
      <c r="D555" s="1113"/>
      <c r="E555" s="259"/>
      <c r="F555" s="526"/>
      <c r="G555" s="526"/>
      <c r="H555" s="526"/>
      <c r="I555" s="199"/>
      <c r="J555" s="199"/>
      <c r="K555" s="1115"/>
      <c r="L555" s="1114"/>
      <c r="M555" s="1114"/>
      <c r="N555" s="1114"/>
      <c r="O555" s="1114"/>
      <c r="P555" s="1114"/>
      <c r="Q555" s="329"/>
      <c r="R555" s="329"/>
      <c r="S555" s="329"/>
      <c r="T555" s="857"/>
      <c r="U555" s="329"/>
      <c r="V555" s="773"/>
      <c r="W555" s="329"/>
      <c r="X555" s="329"/>
      <c r="Y555" s="329"/>
      <c r="Z555" s="329"/>
      <c r="AA555" s="329"/>
      <c r="AB555" s="914"/>
      <c r="AC555" s="326"/>
      <c r="AD555" s="1069"/>
      <c r="AE555" s="1084"/>
    </row>
    <row r="556" spans="1:37" ht="29.25" x14ac:dyDescent="0.25">
      <c r="A556" s="140">
        <v>1</v>
      </c>
      <c r="B556" s="2235" t="s">
        <v>303</v>
      </c>
      <c r="C556" s="422"/>
      <c r="D556" s="9"/>
      <c r="E556" s="283">
        <f>E557+E558+E562+E563</f>
        <v>91465</v>
      </c>
      <c r="F556" s="283">
        <f>F557+F558+F562+F563</f>
        <v>22866.25</v>
      </c>
      <c r="G556" s="283">
        <f>G557+G558+G562+G563</f>
        <v>36525.684999999998</v>
      </c>
      <c r="H556" s="283">
        <f>G556/F556*100</f>
        <v>159.73622697206579</v>
      </c>
      <c r="I556" s="199"/>
      <c r="J556" s="199"/>
      <c r="K556" s="1115"/>
      <c r="L556" s="1114"/>
      <c r="M556" s="1114"/>
      <c r="N556" s="1114"/>
      <c r="O556" s="1114"/>
      <c r="P556" s="1114"/>
      <c r="Q556" s="329">
        <v>93687.48</v>
      </c>
      <c r="R556" s="329">
        <v>93687.48</v>
      </c>
      <c r="S556" s="329">
        <v>93687.48</v>
      </c>
      <c r="T556" s="857">
        <f>Q556/12*$B$4+(R556-Q556)/11*2+(S556-R556)/10*1</f>
        <v>23421.87</v>
      </c>
      <c r="U556" s="329">
        <f>AA556-Z556-W556</f>
        <v>34901.070070000002</v>
      </c>
      <c r="V556" s="773"/>
      <c r="W556" s="329"/>
      <c r="X556" s="329">
        <f>U556-T556</f>
        <v>11479.200070000003</v>
      </c>
      <c r="Y556" s="329"/>
      <c r="Z556" s="329">
        <v>-2.6930200000000002</v>
      </c>
      <c r="AA556" s="329">
        <v>34898.377050000003</v>
      </c>
      <c r="AB556" s="910"/>
      <c r="AC556" s="326"/>
      <c r="AD556" s="1069"/>
      <c r="AE556" s="1084"/>
    </row>
    <row r="557" spans="1:37" x14ac:dyDescent="0.25">
      <c r="A557" s="140">
        <v>1</v>
      </c>
      <c r="B557" s="310" t="s">
        <v>296</v>
      </c>
      <c r="C557" s="422"/>
      <c r="D557" s="9"/>
      <c r="E557" s="127"/>
      <c r="F557" s="127">
        <f>ROUND(E557/12*$B$4,0)</f>
        <v>0</v>
      </c>
      <c r="G557" s="127"/>
      <c r="H557" s="127"/>
      <c r="I557" s="199"/>
      <c r="J557" s="199"/>
      <c r="K557" s="1115"/>
      <c r="L557" s="1114"/>
      <c r="M557" s="1114"/>
      <c r="N557" s="1114"/>
      <c r="O557" s="1114"/>
      <c r="P557" s="1114"/>
      <c r="Q557" s="329"/>
      <c r="R557" s="329"/>
      <c r="S557" s="329"/>
      <c r="T557" s="326"/>
      <c r="U557" s="329"/>
      <c r="V557" s="773"/>
      <c r="W557" s="329"/>
      <c r="X557" s="329"/>
      <c r="Y557" s="329"/>
      <c r="Z557" s="329"/>
      <c r="AA557" s="329"/>
      <c r="AB557" s="910"/>
      <c r="AC557" s="326"/>
      <c r="AD557" s="1069"/>
      <c r="AE557" s="1084"/>
    </row>
    <row r="558" spans="1:37" ht="30" x14ac:dyDescent="0.25">
      <c r="A558" s="140">
        <v>1</v>
      </c>
      <c r="B558" s="471" t="s">
        <v>423</v>
      </c>
      <c r="C558" s="422"/>
      <c r="D558" s="9"/>
      <c r="E558" s="127">
        <f>E559+E561+E560/4</f>
        <v>91325</v>
      </c>
      <c r="F558" s="127">
        <f>F559+F561+F560/4</f>
        <v>22831.25</v>
      </c>
      <c r="G558" s="127">
        <f>G559+G561+G560/4</f>
        <v>36471.684999999998</v>
      </c>
      <c r="H558" s="127">
        <f>G558/F558*100</f>
        <v>159.7445825349028</v>
      </c>
      <c r="I558" s="199"/>
      <c r="J558" s="199"/>
      <c r="K558" s="1115"/>
      <c r="L558" s="1114"/>
      <c r="M558" s="1114"/>
      <c r="N558" s="1114"/>
      <c r="O558" s="1114"/>
      <c r="P558" s="1114"/>
      <c r="Q558" s="329"/>
      <c r="R558" s="329"/>
      <c r="S558" s="329"/>
      <c r="T558" s="326"/>
      <c r="U558" s="329"/>
      <c r="V558" s="773"/>
      <c r="W558" s="329"/>
      <c r="X558" s="329"/>
      <c r="Y558" s="329"/>
      <c r="Z558" s="329"/>
      <c r="AA558" s="329"/>
      <c r="AB558" s="910"/>
      <c r="AC558" s="326"/>
      <c r="AD558" s="1069"/>
      <c r="AE558" s="1084"/>
    </row>
    <row r="559" spans="1:37" x14ac:dyDescent="0.25">
      <c r="A559" s="140">
        <v>1</v>
      </c>
      <c r="B559" s="310" t="s">
        <v>424</v>
      </c>
      <c r="C559" s="422"/>
      <c r="D559" s="9"/>
      <c r="E559" s="127">
        <v>90000</v>
      </c>
      <c r="F559" s="127">
        <f>ROUND(E559/12*$B$4,0)</f>
        <v>22500</v>
      </c>
      <c r="G559" s="127">
        <v>35752</v>
      </c>
      <c r="H559" s="127">
        <f>G559/F559*100</f>
        <v>158.89777777777778</v>
      </c>
      <c r="I559" s="199"/>
      <c r="J559" s="199"/>
      <c r="K559" s="1115"/>
      <c r="L559" s="1114"/>
      <c r="M559" s="1114"/>
      <c r="N559" s="1114"/>
      <c r="O559" s="1114"/>
      <c r="P559" s="1114"/>
      <c r="Q559" s="329"/>
      <c r="R559" s="329"/>
      <c r="S559" s="329"/>
      <c r="T559" s="326"/>
      <c r="U559" s="329"/>
      <c r="V559" s="773"/>
      <c r="W559" s="329"/>
      <c r="X559" s="329"/>
      <c r="Y559" s="329"/>
      <c r="Z559" s="329"/>
      <c r="AA559" s="329"/>
      <c r="AB559" s="910"/>
      <c r="AC559" s="326"/>
      <c r="AD559" s="1069"/>
      <c r="AE559" s="1084"/>
    </row>
    <row r="560" spans="1:37" ht="30" x14ac:dyDescent="0.25">
      <c r="A560" s="140">
        <v>1</v>
      </c>
      <c r="B560" s="310" t="s">
        <v>425</v>
      </c>
      <c r="C560" s="422"/>
      <c r="D560" s="9"/>
      <c r="E560" s="127">
        <v>5300</v>
      </c>
      <c r="F560" s="127">
        <f>ROUND(E560/12*$B$4,0)</f>
        <v>1325</v>
      </c>
      <c r="G560" s="127">
        <v>2878.7400000000002</v>
      </c>
      <c r="H560" s="127">
        <f>G560/F560*100</f>
        <v>217.26339622641513</v>
      </c>
      <c r="I560" s="199"/>
      <c r="J560" s="199"/>
      <c r="K560" s="1115"/>
      <c r="L560" s="1114"/>
      <c r="M560" s="1114"/>
      <c r="N560" s="1114"/>
      <c r="O560" s="1114"/>
      <c r="P560" s="1114"/>
      <c r="Q560" s="329"/>
      <c r="R560" s="329"/>
      <c r="S560" s="329"/>
      <c r="T560" s="326"/>
      <c r="U560" s="329"/>
      <c r="V560" s="773"/>
      <c r="W560" s="329"/>
      <c r="X560" s="329"/>
      <c r="Y560" s="329"/>
      <c r="Z560" s="329"/>
      <c r="AA560" s="329"/>
      <c r="AB560" s="910"/>
      <c r="AC560" s="326"/>
      <c r="AD560" s="1069"/>
      <c r="AE560" s="1084"/>
    </row>
    <row r="561" spans="1:31" ht="45" x14ac:dyDescent="0.25">
      <c r="A561" s="140">
        <v>1</v>
      </c>
      <c r="B561" s="310" t="s">
        <v>426</v>
      </c>
      <c r="C561" s="422"/>
      <c r="D561" s="9"/>
      <c r="E561" s="127"/>
      <c r="F561" s="127">
        <f>ROUND(E561/12*$B$4,0)</f>
        <v>0</v>
      </c>
      <c r="G561" s="127"/>
      <c r="H561" s="127"/>
      <c r="I561" s="199"/>
      <c r="J561" s="199"/>
      <c r="K561" s="1115"/>
      <c r="L561" s="1114"/>
      <c r="M561" s="1114"/>
      <c r="N561" s="1114"/>
      <c r="O561" s="1114"/>
      <c r="P561" s="1114"/>
      <c r="Q561" s="329"/>
      <c r="R561" s="329"/>
      <c r="S561" s="329"/>
      <c r="T561" s="326"/>
      <c r="U561" s="329"/>
      <c r="V561" s="773"/>
      <c r="W561" s="329"/>
      <c r="X561" s="329"/>
      <c r="Y561" s="329"/>
      <c r="Z561" s="329"/>
      <c r="AA561" s="329"/>
      <c r="AB561" s="910"/>
      <c r="AC561" s="326"/>
      <c r="AD561" s="1069"/>
      <c r="AE561" s="1084"/>
    </row>
    <row r="562" spans="1:31" ht="60" x14ac:dyDescent="0.25">
      <c r="A562" s="140">
        <v>1</v>
      </c>
      <c r="B562" s="310" t="s">
        <v>427</v>
      </c>
      <c r="C562" s="422"/>
      <c r="D562" s="9"/>
      <c r="E562" s="127"/>
      <c r="F562" s="127">
        <f>ROUND(E562/12*$B$4,0)</f>
        <v>0</v>
      </c>
      <c r="G562" s="127"/>
      <c r="H562" s="127"/>
      <c r="I562" s="199"/>
      <c r="J562" s="199"/>
      <c r="K562" s="1115"/>
      <c r="L562" s="1114"/>
      <c r="M562" s="1114"/>
      <c r="N562" s="1114"/>
      <c r="O562" s="1114"/>
      <c r="P562" s="1114"/>
      <c r="Q562" s="329"/>
      <c r="R562" s="329"/>
      <c r="S562" s="329"/>
      <c r="T562" s="326"/>
      <c r="U562" s="329"/>
      <c r="V562" s="773"/>
      <c r="W562" s="329"/>
      <c r="X562" s="329"/>
      <c r="Y562" s="329"/>
      <c r="Z562" s="329"/>
      <c r="AA562" s="329"/>
      <c r="AB562" s="910"/>
      <c r="AC562" s="326"/>
      <c r="AD562" s="1069"/>
      <c r="AE562" s="1084"/>
    </row>
    <row r="563" spans="1:31" ht="45" x14ac:dyDescent="0.25">
      <c r="A563" s="140">
        <v>1</v>
      </c>
      <c r="B563" s="309" t="s">
        <v>428</v>
      </c>
      <c r="C563" s="422"/>
      <c r="D563" s="9"/>
      <c r="E563" s="127">
        <v>140</v>
      </c>
      <c r="F563" s="127">
        <f>ROUND(E563/12*$B$4,0)</f>
        <v>35</v>
      </c>
      <c r="G563" s="127">
        <v>54</v>
      </c>
      <c r="H563" s="127">
        <f t="shared" ref="H563:H571" si="150">G563/F563*100</f>
        <v>154.28571428571431</v>
      </c>
      <c r="I563" s="199"/>
      <c r="J563" s="199"/>
      <c r="K563" s="1115"/>
      <c r="L563" s="1114"/>
      <c r="M563" s="1114"/>
      <c r="N563" s="1114"/>
      <c r="O563" s="1114"/>
      <c r="P563" s="1114"/>
      <c r="Q563" s="329"/>
      <c r="R563" s="329"/>
      <c r="S563" s="329"/>
      <c r="T563" s="326"/>
      <c r="U563" s="329"/>
      <c r="V563" s="773"/>
      <c r="W563" s="329"/>
      <c r="X563" s="329"/>
      <c r="Y563" s="329"/>
      <c r="Z563" s="329"/>
      <c r="AA563" s="329"/>
      <c r="AB563" s="910"/>
      <c r="AC563" s="326"/>
      <c r="AD563" s="1069"/>
      <c r="AE563" s="1084"/>
    </row>
    <row r="564" spans="1:31" ht="29.25" x14ac:dyDescent="0.25">
      <c r="A564" s="140">
        <v>1</v>
      </c>
      <c r="B564" s="523" t="s">
        <v>304</v>
      </c>
      <c r="C564" s="422"/>
      <c r="D564" s="9"/>
      <c r="E564" s="283">
        <f>E565+E566+E568</f>
        <v>6531.9148936170213</v>
      </c>
      <c r="F564" s="283">
        <f>F565+F566+F568</f>
        <v>1632.9787234042553</v>
      </c>
      <c r="G564" s="283">
        <f>G565+G566+G568</f>
        <v>1891.3978723404255</v>
      </c>
      <c r="H564" s="283">
        <f t="shared" si="150"/>
        <v>115.82501628664494</v>
      </c>
      <c r="I564" s="199"/>
      <c r="J564" s="199"/>
      <c r="K564" s="1115"/>
      <c r="L564" s="1114"/>
      <c r="M564" s="1114"/>
      <c r="N564" s="1114"/>
      <c r="O564" s="1114"/>
      <c r="P564" s="1114"/>
      <c r="Q564" s="329"/>
      <c r="R564" s="329"/>
      <c r="S564" s="329"/>
      <c r="T564" s="326"/>
      <c r="U564" s="329"/>
      <c r="V564" s="773"/>
      <c r="W564" s="329"/>
      <c r="X564" s="329"/>
      <c r="Y564" s="329"/>
      <c r="Z564" s="329"/>
      <c r="AA564" s="329"/>
      <c r="AB564" s="910"/>
      <c r="AC564" s="326"/>
      <c r="AD564" s="1069"/>
      <c r="AE564" s="1084"/>
    </row>
    <row r="565" spans="1:31" x14ac:dyDescent="0.25">
      <c r="A565" s="140">
        <v>1</v>
      </c>
      <c r="B565" s="523" t="s">
        <v>312</v>
      </c>
      <c r="C565" s="422"/>
      <c r="D565" s="9"/>
      <c r="E565" s="127">
        <v>5400</v>
      </c>
      <c r="F565" s="127">
        <f>ROUND(E565/12*$B$4,0)</f>
        <v>1350</v>
      </c>
      <c r="G565" s="127">
        <v>1461</v>
      </c>
      <c r="H565" s="127">
        <f t="shared" si="150"/>
        <v>108.22222222222221</v>
      </c>
      <c r="I565" s="199"/>
      <c r="J565" s="199"/>
      <c r="K565" s="1115"/>
      <c r="L565" s="1114"/>
      <c r="M565" s="1114"/>
      <c r="N565" s="1114"/>
      <c r="O565" s="1114"/>
      <c r="P565" s="1114"/>
      <c r="Q565" s="329"/>
      <c r="R565" s="329"/>
      <c r="S565" s="329"/>
      <c r="T565" s="326"/>
      <c r="U565" s="329"/>
      <c r="V565" s="773"/>
      <c r="W565" s="329"/>
      <c r="X565" s="329"/>
      <c r="Y565" s="329"/>
      <c r="Z565" s="329"/>
      <c r="AA565" s="329"/>
      <c r="AB565" s="910"/>
      <c r="AC565" s="326"/>
      <c r="AD565" s="1069"/>
      <c r="AE565" s="1084"/>
    </row>
    <row r="566" spans="1:31" x14ac:dyDescent="0.25">
      <c r="A566" s="140">
        <v>1</v>
      </c>
      <c r="B566" s="4" t="s">
        <v>313</v>
      </c>
      <c r="C566" s="422"/>
      <c r="D566" s="9"/>
      <c r="E566" s="127">
        <f>E567/9.4</f>
        <v>531.91489361702122</v>
      </c>
      <c r="F566" s="127">
        <f>F567/9.4</f>
        <v>132.97872340425531</v>
      </c>
      <c r="G566" s="127">
        <f>G567/9.4</f>
        <v>283.39787234042552</v>
      </c>
      <c r="H566" s="127">
        <f t="shared" si="150"/>
        <v>213.11520000000002</v>
      </c>
      <c r="I566" s="199"/>
      <c r="J566" s="199"/>
      <c r="K566" s="1115"/>
      <c r="L566" s="1114"/>
      <c r="M566" s="1114"/>
      <c r="N566" s="1114"/>
      <c r="O566" s="1114"/>
      <c r="P566" s="1114"/>
      <c r="Q566" s="329"/>
      <c r="R566" s="329"/>
      <c r="S566" s="329"/>
      <c r="T566" s="326"/>
      <c r="U566" s="329"/>
      <c r="V566" s="773"/>
      <c r="W566" s="329"/>
      <c r="X566" s="329"/>
      <c r="Y566" s="329"/>
      <c r="Z566" s="329"/>
      <c r="AA566" s="329"/>
      <c r="AB566" s="910"/>
      <c r="AC566" s="326"/>
      <c r="AD566" s="1069"/>
      <c r="AE566" s="1084"/>
    </row>
    <row r="567" spans="1:31" x14ac:dyDescent="0.25">
      <c r="A567" s="140">
        <v>1</v>
      </c>
      <c r="B567" s="537" t="s">
        <v>314</v>
      </c>
      <c r="C567" s="422"/>
      <c r="D567" s="9"/>
      <c r="E567" s="127">
        <v>5000</v>
      </c>
      <c r="F567" s="127">
        <f>ROUND(E567/12*$B$4,0)</f>
        <v>1250</v>
      </c>
      <c r="G567" s="127">
        <v>2663.94</v>
      </c>
      <c r="H567" s="127">
        <f t="shared" si="150"/>
        <v>213.11520000000002</v>
      </c>
      <c r="I567" s="199"/>
      <c r="J567" s="199"/>
      <c r="K567" s="1115"/>
      <c r="L567" s="1114"/>
      <c r="M567" s="1114"/>
      <c r="N567" s="1114"/>
      <c r="O567" s="1114"/>
      <c r="P567" s="1114"/>
      <c r="Q567" s="329"/>
      <c r="R567" s="329"/>
      <c r="S567" s="329"/>
      <c r="T567" s="326"/>
      <c r="U567" s="329"/>
      <c r="V567" s="773"/>
      <c r="W567" s="329"/>
      <c r="X567" s="329"/>
      <c r="Y567" s="329"/>
      <c r="Z567" s="329"/>
      <c r="AA567" s="329"/>
      <c r="AB567" s="910"/>
      <c r="AC567" s="326"/>
      <c r="AD567" s="1069"/>
      <c r="AE567" s="1084"/>
    </row>
    <row r="568" spans="1:31" s="2240" customFormat="1" ht="29.25" x14ac:dyDescent="0.25">
      <c r="A568" s="2240">
        <v>1</v>
      </c>
      <c r="B568" s="3028" t="s">
        <v>458</v>
      </c>
      <c r="C568" s="422"/>
      <c r="D568" s="9"/>
      <c r="E568" s="283">
        <f>SUM(E569:E571)</f>
        <v>600</v>
      </c>
      <c r="F568" s="283">
        <f>SUM(F569:F571)</f>
        <v>150</v>
      </c>
      <c r="G568" s="283">
        <f>SUM(G569:G571)</f>
        <v>147</v>
      </c>
      <c r="H568" s="283">
        <f t="shared" si="150"/>
        <v>98</v>
      </c>
      <c r="I568" s="199"/>
      <c r="J568" s="199"/>
      <c r="K568" s="1115"/>
      <c r="L568" s="1114"/>
      <c r="M568" s="1114"/>
      <c r="N568" s="1114"/>
      <c r="O568" s="1114"/>
      <c r="P568" s="1114"/>
      <c r="Q568" s="329">
        <v>20128.8125</v>
      </c>
      <c r="R568" s="329">
        <v>20128.8125</v>
      </c>
      <c r="S568" s="329">
        <v>20128.8125</v>
      </c>
      <c r="T568" s="326">
        <f>Q568/12*$B$4+(R568-Q568)/11*2+(S568-R568)/10*1</f>
        <v>5032.203125</v>
      </c>
      <c r="U568" s="329">
        <f>AA568-Z568-W568</f>
        <v>4976.96486</v>
      </c>
      <c r="V568" s="773"/>
      <c r="W568" s="329"/>
      <c r="X568" s="329">
        <f>U568-T568</f>
        <v>-55.238264999999956</v>
      </c>
      <c r="Y568" s="329"/>
      <c r="Z568" s="329">
        <v>0</v>
      </c>
      <c r="AA568" s="329">
        <v>4976.96486</v>
      </c>
      <c r="AB568" s="910"/>
      <c r="AC568" s="326"/>
      <c r="AD568" s="1069"/>
      <c r="AE568" s="1084"/>
    </row>
    <row r="569" spans="1:31" s="2240" customFormat="1" x14ac:dyDescent="0.25">
      <c r="A569" s="2240">
        <v>1</v>
      </c>
      <c r="B569" s="537" t="s">
        <v>409</v>
      </c>
      <c r="C569" s="422"/>
      <c r="D569" s="9"/>
      <c r="E569" s="127">
        <v>10</v>
      </c>
      <c r="F569" s="127">
        <f>(E569/12*$B$4)</f>
        <v>2.5</v>
      </c>
      <c r="G569" s="127">
        <v>3</v>
      </c>
      <c r="H569" s="127">
        <f t="shared" si="150"/>
        <v>120</v>
      </c>
      <c r="I569" s="199"/>
      <c r="J569" s="199"/>
      <c r="K569" s="1115"/>
      <c r="L569" s="1114"/>
      <c r="M569" s="1114"/>
      <c r="N569" s="1114"/>
      <c r="O569" s="1114"/>
      <c r="P569" s="1114"/>
      <c r="Q569" s="329"/>
      <c r="R569" s="329"/>
      <c r="S569" s="329"/>
      <c r="T569" s="326"/>
      <c r="U569" s="329"/>
      <c r="V569" s="773"/>
      <c r="W569" s="329"/>
      <c r="X569" s="329"/>
      <c r="Y569" s="329"/>
      <c r="Z569" s="329"/>
      <c r="AA569" s="329"/>
      <c r="AB569" s="910"/>
      <c r="AC569" s="326"/>
      <c r="AD569" s="1069"/>
      <c r="AE569" s="1084"/>
    </row>
    <row r="570" spans="1:31" s="2240" customFormat="1" ht="45" x14ac:dyDescent="0.25">
      <c r="A570" s="2240">
        <v>1</v>
      </c>
      <c r="B570" s="537" t="s">
        <v>664</v>
      </c>
      <c r="C570" s="422"/>
      <c r="D570" s="9"/>
      <c r="E570" s="127">
        <v>575</v>
      </c>
      <c r="F570" s="127">
        <f>(E570/12*$B$4)</f>
        <v>143.75</v>
      </c>
      <c r="G570" s="127">
        <v>143</v>
      </c>
      <c r="H570" s="127">
        <f t="shared" si="150"/>
        <v>99.478260869565219</v>
      </c>
      <c r="I570" s="199"/>
      <c r="J570" s="199"/>
      <c r="K570" s="1115"/>
      <c r="L570" s="1114"/>
      <c r="M570" s="1114"/>
      <c r="N570" s="1114"/>
      <c r="O570" s="1114"/>
      <c r="P570" s="1114"/>
      <c r="Q570" s="329"/>
      <c r="R570" s="329"/>
      <c r="S570" s="329"/>
      <c r="T570" s="326"/>
      <c r="U570" s="329"/>
      <c r="V570" s="773"/>
      <c r="W570" s="329"/>
      <c r="X570" s="329"/>
      <c r="Y570" s="329"/>
      <c r="Z570" s="329"/>
      <c r="AA570" s="329"/>
      <c r="AB570" s="910"/>
      <c r="AC570" s="326"/>
      <c r="AD570" s="1069"/>
      <c r="AE570" s="1084"/>
    </row>
    <row r="571" spans="1:31" s="2240" customFormat="1" ht="30" x14ac:dyDescent="0.25">
      <c r="A571" s="2240">
        <v>1</v>
      </c>
      <c r="B571" s="537" t="s">
        <v>410</v>
      </c>
      <c r="C571" s="422"/>
      <c r="D571" s="9"/>
      <c r="E571" s="127">
        <v>15</v>
      </c>
      <c r="F571" s="127">
        <f>(E571/12*$B$4)</f>
        <v>3.75</v>
      </c>
      <c r="G571" s="127">
        <v>1</v>
      </c>
      <c r="H571" s="127">
        <f t="shared" si="150"/>
        <v>26.666666666666668</v>
      </c>
      <c r="I571" s="199"/>
      <c r="J571" s="199"/>
      <c r="K571" s="1115"/>
      <c r="L571" s="1114"/>
      <c r="M571" s="1114"/>
      <c r="N571" s="1114"/>
      <c r="O571" s="1114"/>
      <c r="P571" s="1114"/>
      <c r="Q571" s="329"/>
      <c r="R571" s="329"/>
      <c r="S571" s="329"/>
      <c r="T571" s="326"/>
      <c r="U571" s="329"/>
      <c r="V571" s="773"/>
      <c r="W571" s="329"/>
      <c r="X571" s="329"/>
      <c r="Y571" s="329"/>
      <c r="Z571" s="329"/>
      <c r="AA571" s="329"/>
      <c r="AB571" s="910"/>
      <c r="AC571" s="326"/>
      <c r="AD571" s="1069"/>
      <c r="AE571" s="1084"/>
    </row>
    <row r="572" spans="1:31" ht="29.25" x14ac:dyDescent="0.25">
      <c r="A572" s="140">
        <v>1</v>
      </c>
      <c r="B572" s="523" t="s">
        <v>297</v>
      </c>
      <c r="C572" s="422"/>
      <c r="D572" s="9"/>
      <c r="E572" s="761"/>
      <c r="F572" s="127"/>
      <c r="G572" s="127"/>
      <c r="H572" s="127"/>
      <c r="I572" s="199"/>
      <c r="J572" s="199"/>
      <c r="K572" s="1115"/>
      <c r="L572" s="1114"/>
      <c r="M572" s="1114"/>
      <c r="N572" s="1114"/>
      <c r="O572" s="1114"/>
      <c r="P572" s="1114"/>
      <c r="Q572" s="329"/>
      <c r="R572" s="329"/>
      <c r="S572" s="329"/>
      <c r="T572" s="326"/>
      <c r="U572" s="329"/>
      <c r="V572" s="773"/>
      <c r="W572" s="329"/>
      <c r="X572" s="329"/>
      <c r="Y572" s="329"/>
      <c r="Z572" s="329"/>
      <c r="AA572" s="329"/>
      <c r="AB572" s="910"/>
      <c r="AC572" s="326"/>
      <c r="AD572" s="1069"/>
      <c r="AE572" s="1084"/>
    </row>
    <row r="573" spans="1:31" ht="30" x14ac:dyDescent="0.25">
      <c r="A573" s="140">
        <v>1</v>
      </c>
      <c r="B573" s="519" t="s">
        <v>189</v>
      </c>
      <c r="C573" s="422"/>
      <c r="D573" s="9"/>
      <c r="E573" s="761"/>
      <c r="F573" s="127"/>
      <c r="G573" s="127"/>
      <c r="H573" s="127"/>
      <c r="I573" s="199"/>
      <c r="J573" s="199"/>
      <c r="K573" s="1115"/>
      <c r="L573" s="1114"/>
      <c r="M573" s="1114"/>
      <c r="N573" s="1114"/>
      <c r="O573" s="1114"/>
      <c r="P573" s="1114"/>
      <c r="Q573" s="329"/>
      <c r="R573" s="329"/>
      <c r="S573" s="329"/>
      <c r="T573" s="326"/>
      <c r="U573" s="329"/>
      <c r="V573" s="773"/>
      <c r="W573" s="329"/>
      <c r="X573" s="329"/>
      <c r="Y573" s="329"/>
      <c r="Z573" s="329"/>
      <c r="AA573" s="329"/>
      <c r="AB573" s="910"/>
      <c r="AC573" s="326"/>
      <c r="AD573" s="1069"/>
      <c r="AE573" s="1084"/>
    </row>
    <row r="574" spans="1:31" x14ac:dyDescent="0.25">
      <c r="A574" s="140">
        <v>1</v>
      </c>
      <c r="B574" s="473" t="s">
        <v>256</v>
      </c>
      <c r="C574" s="422"/>
      <c r="D574" s="9"/>
      <c r="E574" s="130">
        <f>E556</f>
        <v>91465</v>
      </c>
      <c r="F574" s="283">
        <f>F556</f>
        <v>22866.25</v>
      </c>
      <c r="G574" s="283">
        <f>G556</f>
        <v>36525.684999999998</v>
      </c>
      <c r="H574" s="283">
        <f>G574/F574*100</f>
        <v>159.73622697206579</v>
      </c>
      <c r="I574" s="199"/>
      <c r="J574" s="199"/>
      <c r="K574" s="1115"/>
      <c r="L574" s="1114"/>
      <c r="M574" s="1114"/>
      <c r="N574" s="1114"/>
      <c r="O574" s="1114"/>
      <c r="P574" s="1114"/>
      <c r="Q574" s="329"/>
      <c r="R574" s="329"/>
      <c r="S574" s="329"/>
      <c r="T574" s="326"/>
      <c r="U574" s="329"/>
      <c r="V574" s="773"/>
      <c r="W574" s="329"/>
      <c r="X574" s="329"/>
      <c r="Y574" s="329"/>
      <c r="Z574" s="329"/>
      <c r="AA574" s="329"/>
      <c r="AB574" s="906"/>
      <c r="AC574" s="326"/>
      <c r="AD574" s="1069"/>
      <c r="AE574" s="1084"/>
    </row>
    <row r="575" spans="1:31" ht="29.25" x14ac:dyDescent="0.25">
      <c r="A575" s="140">
        <v>1</v>
      </c>
      <c r="B575" s="473" t="s">
        <v>257</v>
      </c>
      <c r="C575" s="422"/>
      <c r="D575" s="9"/>
      <c r="E575" s="130">
        <f>E564</f>
        <v>6531.9148936170213</v>
      </c>
      <c r="F575" s="283">
        <f>F564</f>
        <v>1632.9787234042553</v>
      </c>
      <c r="G575" s="283">
        <f>G564</f>
        <v>1891.3978723404255</v>
      </c>
      <c r="H575" s="283">
        <f>G575/F575*100</f>
        <v>115.82501628664494</v>
      </c>
      <c r="I575" s="199"/>
      <c r="J575" s="199"/>
      <c r="K575" s="1115"/>
      <c r="L575" s="1114"/>
      <c r="M575" s="1114"/>
      <c r="N575" s="1114"/>
      <c r="O575" s="1114"/>
      <c r="P575" s="1114"/>
      <c r="Q575" s="329"/>
      <c r="R575" s="329"/>
      <c r="S575" s="329"/>
      <c r="T575" s="326"/>
      <c r="U575" s="329"/>
      <c r="V575" s="773"/>
      <c r="W575" s="329"/>
      <c r="X575" s="329"/>
      <c r="Y575" s="329"/>
      <c r="Z575" s="329"/>
      <c r="AA575" s="329"/>
      <c r="AB575" s="906"/>
      <c r="AC575" s="326"/>
      <c r="AD575" s="1069"/>
      <c r="AE575" s="1084"/>
    </row>
    <row r="576" spans="1:31" ht="30" thickBot="1" x14ac:dyDescent="0.3">
      <c r="A576" s="1153">
        <v>1</v>
      </c>
      <c r="B576" s="815" t="s">
        <v>258</v>
      </c>
      <c r="C576" s="422"/>
      <c r="D576" s="9"/>
      <c r="E576" s="239">
        <f>E572</f>
        <v>0</v>
      </c>
      <c r="F576" s="283">
        <f>F572</f>
        <v>0</v>
      </c>
      <c r="G576" s="283">
        <f>G572</f>
        <v>0</v>
      </c>
      <c r="H576" s="283"/>
      <c r="I576" s="199"/>
      <c r="J576" s="199"/>
      <c r="K576" s="1115"/>
      <c r="L576" s="1114"/>
      <c r="M576" s="1114"/>
      <c r="N576" s="1114"/>
      <c r="O576" s="1114"/>
      <c r="P576" s="1114"/>
      <c r="Q576" s="329"/>
      <c r="R576" s="329"/>
      <c r="S576" s="329"/>
      <c r="T576" s="326"/>
      <c r="U576" s="329"/>
      <c r="V576" s="773"/>
      <c r="W576" s="329"/>
      <c r="X576" s="329"/>
      <c r="Y576" s="329"/>
      <c r="Z576" s="329"/>
      <c r="AA576" s="329"/>
      <c r="AB576" s="906"/>
      <c r="AC576" s="326"/>
      <c r="AD576" s="1069"/>
      <c r="AE576" s="1084"/>
    </row>
    <row r="577" spans="1:37" s="150" customFormat="1" ht="15.75" thickBot="1" x14ac:dyDescent="0.3">
      <c r="A577" s="1153">
        <v>1</v>
      </c>
      <c r="B577" s="1379" t="s">
        <v>133</v>
      </c>
      <c r="C577" s="1380"/>
      <c r="D577" s="1381"/>
      <c r="E577" s="1357">
        <f>E565*2.6+E556+E567/4.2+E568*10</f>
        <v>112695.47619047618</v>
      </c>
      <c r="F577" s="1222">
        <f>F565*2.6+F556+F567/4.2+F568*10</f>
        <v>28173.869047619046</v>
      </c>
      <c r="G577" s="1382">
        <f>G565*2.6+G556+G567/4.2+G568*10</f>
        <v>42428.556428571428</v>
      </c>
      <c r="H577" s="1382">
        <f>G577/F577*100</f>
        <v>150.59542002150761</v>
      </c>
      <c r="I577" s="1284"/>
      <c r="J577" s="1284"/>
      <c r="K577" s="1286"/>
      <c r="L577" s="1376"/>
      <c r="M577" s="1376"/>
      <c r="N577" s="1376"/>
      <c r="O577" s="1376"/>
      <c r="P577" s="1376"/>
      <c r="Q577" s="335">
        <f t="shared" ref="Q577:AA577" si="151">Q556+Q568</f>
        <v>113816.2925</v>
      </c>
      <c r="R577" s="335">
        <f t="shared" ref="R577:S577" si="152">R556+R568</f>
        <v>113816.2925</v>
      </c>
      <c r="S577" s="335">
        <f t="shared" si="152"/>
        <v>113816.2925</v>
      </c>
      <c r="T577" s="863">
        <f t="shared" si="151"/>
        <v>28454.073124999999</v>
      </c>
      <c r="U577" s="335">
        <f t="shared" si="151"/>
        <v>39878.034930000002</v>
      </c>
      <c r="V577" s="778">
        <f t="shared" si="151"/>
        <v>0</v>
      </c>
      <c r="W577" s="335">
        <f t="shared" si="151"/>
        <v>0</v>
      </c>
      <c r="X577" s="335">
        <f t="shared" si="151"/>
        <v>11423.961805000003</v>
      </c>
      <c r="Y577" s="335">
        <f t="shared" si="151"/>
        <v>0</v>
      </c>
      <c r="Z577" s="335">
        <f t="shared" si="151"/>
        <v>-2.6930200000000002</v>
      </c>
      <c r="AA577" s="335">
        <f t="shared" si="151"/>
        <v>39875.341910000003</v>
      </c>
      <c r="AB577" s="1383"/>
      <c r="AC577" s="863"/>
      <c r="AD577" s="1069"/>
      <c r="AE577" s="1084"/>
      <c r="AK577" s="2240"/>
    </row>
    <row r="578" spans="1:37" x14ac:dyDescent="0.25">
      <c r="A578" s="1153">
        <v>1</v>
      </c>
      <c r="B578" s="1384" t="s">
        <v>28</v>
      </c>
      <c r="C578" s="1385"/>
      <c r="D578" s="1305"/>
      <c r="E578" s="412"/>
      <c r="F578" s="1097"/>
      <c r="G578" s="1313"/>
      <c r="H578" s="1313"/>
      <c r="I578" s="1197"/>
      <c r="J578" s="1197"/>
      <c r="K578" s="1196"/>
      <c r="L578" s="1158"/>
      <c r="M578" s="1158"/>
      <c r="N578" s="1158"/>
      <c r="O578" s="1158"/>
      <c r="P578" s="1158"/>
      <c r="Q578" s="331"/>
      <c r="R578" s="331"/>
      <c r="S578" s="331"/>
      <c r="T578" s="862"/>
      <c r="U578" s="331"/>
      <c r="V578" s="1266"/>
      <c r="W578" s="331"/>
      <c r="X578" s="331"/>
      <c r="Y578" s="331"/>
      <c r="Z578" s="331"/>
      <c r="AA578" s="331"/>
      <c r="AB578" s="1314"/>
      <c r="AC578" s="862"/>
      <c r="AD578" s="1069"/>
      <c r="AE578" s="1084"/>
    </row>
    <row r="579" spans="1:37" ht="30" x14ac:dyDescent="0.25">
      <c r="A579" s="1153">
        <v>1</v>
      </c>
      <c r="B579" s="1386" t="s">
        <v>16</v>
      </c>
      <c r="C579" s="1387"/>
      <c r="D579" s="2238"/>
      <c r="E579" s="231"/>
      <c r="F579" s="132"/>
      <c r="G579" s="1129"/>
      <c r="H579" s="1129"/>
      <c r="I579" s="1128"/>
      <c r="J579" s="1128"/>
      <c r="K579" s="1191"/>
      <c r="L579" s="1192"/>
      <c r="M579" s="1192"/>
      <c r="N579" s="1192"/>
      <c r="O579" s="1192"/>
      <c r="P579" s="1192"/>
      <c r="Q579" s="330"/>
      <c r="R579" s="330"/>
      <c r="S579" s="330"/>
      <c r="T579" s="861"/>
      <c r="U579" s="330"/>
      <c r="V579" s="1116"/>
      <c r="W579" s="330"/>
      <c r="X579" s="330"/>
      <c r="Y579" s="330"/>
      <c r="Z579" s="330"/>
      <c r="AA579" s="330"/>
      <c r="AB579" s="1130"/>
      <c r="AC579" s="861"/>
      <c r="AD579" s="1069"/>
      <c r="AE579" s="1084"/>
    </row>
    <row r="580" spans="1:37" x14ac:dyDescent="0.25">
      <c r="A580" s="1153">
        <v>1</v>
      </c>
      <c r="B580" s="278" t="s">
        <v>129</v>
      </c>
      <c r="C580" s="430"/>
      <c r="D580" s="2238">
        <v>240</v>
      </c>
      <c r="E580" s="229">
        <v>2700</v>
      </c>
      <c r="F580" s="1388">
        <f>ROUND(E580/12*$B$4,0)</f>
        <v>675</v>
      </c>
      <c r="G580" s="132">
        <v>661</v>
      </c>
      <c r="H580" s="132">
        <f>G580/F580*100</f>
        <v>97.925925925925924</v>
      </c>
      <c r="I580" s="1160">
        <v>10</v>
      </c>
      <c r="J580" s="1160">
        <f>M580/G580</f>
        <v>9.8366111951588504</v>
      </c>
      <c r="K580" s="1389">
        <f>ROUND(E580*I580,0)</f>
        <v>27000</v>
      </c>
      <c r="L580" s="1203">
        <f>K580/12*$B$4</f>
        <v>6750</v>
      </c>
      <c r="M580" s="1203">
        <v>6502</v>
      </c>
      <c r="N580" s="1203">
        <f>M580/L580*100</f>
        <v>96.32592592592593</v>
      </c>
      <c r="O580" s="1203">
        <f>ROUND(K580/D580,0)</f>
        <v>113</v>
      </c>
      <c r="P580" s="1389">
        <f>M580/$B$4*12/O580</f>
        <v>230.15929203539824</v>
      </c>
      <c r="Q580" s="330"/>
      <c r="R580" s="330"/>
      <c r="S580" s="330"/>
      <c r="T580" s="861"/>
      <c r="U580" s="1390"/>
      <c r="V580" s="1116"/>
      <c r="W580" s="330"/>
      <c r="X580" s="330">
        <f>U580-T580</f>
        <v>0</v>
      </c>
      <c r="Y580" s="330"/>
      <c r="Z580" s="330"/>
      <c r="AA580" s="330"/>
      <c r="AB580" s="1090"/>
      <c r="AC580" s="861"/>
      <c r="AD580" s="1069"/>
      <c r="AE580" s="1084"/>
    </row>
    <row r="581" spans="1:37" x14ac:dyDescent="0.25">
      <c r="A581" s="1153">
        <v>1</v>
      </c>
      <c r="B581" s="1391" t="s">
        <v>174</v>
      </c>
      <c r="C581" s="1392"/>
      <c r="D581" s="1393"/>
      <c r="E581" s="1394">
        <f t="shared" ref="E581:G582" si="153">E580</f>
        <v>2700</v>
      </c>
      <c r="F581" s="37">
        <f t="shared" si="153"/>
        <v>675</v>
      </c>
      <c r="G581" s="37">
        <f t="shared" si="153"/>
        <v>661</v>
      </c>
      <c r="H581" s="37">
        <f>G581/F581*100</f>
        <v>97.925925925925924</v>
      </c>
      <c r="I581" s="1395">
        <f>I580</f>
        <v>10</v>
      </c>
      <c r="J581" s="1395">
        <f>M581/G581</f>
        <v>9.8366111951588504</v>
      </c>
      <c r="K581" s="1396">
        <f t="shared" ref="K581:M582" si="154">K580</f>
        <v>27000</v>
      </c>
      <c r="L581" s="1397">
        <f t="shared" si="154"/>
        <v>6750</v>
      </c>
      <c r="M581" s="184">
        <f t="shared" si="154"/>
        <v>6502</v>
      </c>
      <c r="N581" s="184">
        <f>M581/L581*100</f>
        <v>96.32592592592593</v>
      </c>
      <c r="O581" s="184">
        <f>O580</f>
        <v>113</v>
      </c>
      <c r="P581" s="184">
        <f>P580</f>
        <v>230.15929203539824</v>
      </c>
      <c r="Q581" s="339"/>
      <c r="R581" s="339"/>
      <c r="S581" s="339"/>
      <c r="T581" s="868"/>
      <c r="U581" s="339"/>
      <c r="V581" s="1398"/>
      <c r="W581" s="339"/>
      <c r="X581" s="339"/>
      <c r="Y581" s="339"/>
      <c r="Z581" s="339"/>
      <c r="AA581" s="339"/>
      <c r="AB581" s="1399"/>
      <c r="AC581" s="868"/>
      <c r="AD581" s="1069"/>
      <c r="AE581" s="1084"/>
    </row>
    <row r="582" spans="1:37" ht="30" thickBot="1" x14ac:dyDescent="0.3">
      <c r="A582" s="1153">
        <v>1</v>
      </c>
      <c r="B582" s="1272" t="s">
        <v>193</v>
      </c>
      <c r="C582" s="1400"/>
      <c r="D582" s="837"/>
      <c r="E582" s="1401">
        <f t="shared" si="153"/>
        <v>2700</v>
      </c>
      <c r="F582" s="322">
        <f t="shared" si="153"/>
        <v>675</v>
      </c>
      <c r="G582" s="322">
        <f t="shared" si="153"/>
        <v>661</v>
      </c>
      <c r="H582" s="322">
        <f>G582/F582*100</f>
        <v>97.925925925925924</v>
      </c>
      <c r="I582" s="661">
        <f>I580</f>
        <v>10</v>
      </c>
      <c r="J582" s="661">
        <f>M582/G582</f>
        <v>9.8366111951588504</v>
      </c>
      <c r="K582" s="1402">
        <f t="shared" si="154"/>
        <v>27000</v>
      </c>
      <c r="L582" s="322">
        <f t="shared" si="154"/>
        <v>6750</v>
      </c>
      <c r="M582" s="322">
        <f t="shared" si="154"/>
        <v>6502</v>
      </c>
      <c r="N582" s="1275">
        <f>M582/L582*100</f>
        <v>96.32592592592593</v>
      </c>
      <c r="O582" s="1403">
        <f>O581</f>
        <v>113</v>
      </c>
      <c r="P582" s="1403">
        <f>P581</f>
        <v>230.15929203539824</v>
      </c>
      <c r="Q582" s="340">
        <v>106903.75726799997</v>
      </c>
      <c r="R582" s="340">
        <v>106903.75726799997</v>
      </c>
      <c r="S582" s="340">
        <v>106903.75726799997</v>
      </c>
      <c r="T582" s="869">
        <f>Q582/12*$B$4+(R582-Q582)/11*2+(S582-R582)/10*1</f>
        <v>26725.939316999997</v>
      </c>
      <c r="U582" s="340">
        <f>AA582-Z582-W582</f>
        <v>25624.663689999998</v>
      </c>
      <c r="V582" s="1404"/>
      <c r="W582" s="340"/>
      <c r="X582" s="340">
        <f>U582-T582</f>
        <v>-1101.2756269999991</v>
      </c>
      <c r="Y582" s="340">
        <v>-235.02358999999996</v>
      </c>
      <c r="Z582" s="340">
        <v>0</v>
      </c>
      <c r="AA582" s="340">
        <v>25624.663689999998</v>
      </c>
      <c r="AB582" s="1405"/>
      <c r="AC582" s="869"/>
      <c r="AD582" s="1069"/>
      <c r="AE582" s="1084"/>
    </row>
    <row r="583" spans="1:37" ht="16.5" thickBot="1" x14ac:dyDescent="0.3">
      <c r="A583" s="1153">
        <v>1</v>
      </c>
      <c r="B583" s="1281" t="s">
        <v>273</v>
      </c>
      <c r="C583" s="1281"/>
      <c r="D583" s="158"/>
      <c r="E583" s="260"/>
      <c r="F583" s="1222"/>
      <c r="G583" s="1222"/>
      <c r="H583" s="1222"/>
      <c r="I583" s="1406"/>
      <c r="J583" s="1406"/>
      <c r="K583" s="1407"/>
      <c r="L583" s="1406"/>
      <c r="M583" s="1406">
        <f>M582</f>
        <v>6502</v>
      </c>
      <c r="N583" s="1406"/>
      <c r="O583" s="1407"/>
      <c r="P583" s="1407"/>
      <c r="Q583" s="335">
        <f t="shared" ref="Q583:AA583" si="155">SUM(Q582,Q577)</f>
        <v>220720.04976799997</v>
      </c>
      <c r="R583" s="335">
        <f t="shared" ref="R583:S583" si="156">SUM(R582,R577)</f>
        <v>220720.04976799997</v>
      </c>
      <c r="S583" s="335">
        <f t="shared" si="156"/>
        <v>220720.04976799997</v>
      </c>
      <c r="T583" s="863">
        <f t="shared" si="155"/>
        <v>55180.012441999992</v>
      </c>
      <c r="U583" s="335">
        <f t="shared" si="155"/>
        <v>65502.698619999996</v>
      </c>
      <c r="V583" s="778">
        <f t="shared" si="155"/>
        <v>0</v>
      </c>
      <c r="W583" s="335">
        <f t="shared" si="155"/>
        <v>0</v>
      </c>
      <c r="X583" s="335">
        <f t="shared" si="155"/>
        <v>10322.686178000004</v>
      </c>
      <c r="Y583" s="335">
        <f t="shared" si="155"/>
        <v>-235.02358999999996</v>
      </c>
      <c r="Z583" s="335">
        <f t="shared" si="155"/>
        <v>-2.6930200000000002</v>
      </c>
      <c r="AA583" s="335">
        <f t="shared" si="155"/>
        <v>65500.005600000004</v>
      </c>
      <c r="AB583" s="1181"/>
      <c r="AC583" s="863">
        <f>SUM(AC582,AC577)</f>
        <v>0</v>
      </c>
      <c r="AD583" s="1069"/>
      <c r="AE583" s="1084"/>
    </row>
    <row r="584" spans="1:37" x14ac:dyDescent="0.25">
      <c r="A584" s="140">
        <v>1</v>
      </c>
      <c r="B584" s="1408"/>
      <c r="C584" s="1408"/>
      <c r="D584" s="1408"/>
      <c r="E584" s="258"/>
      <c r="F584" s="1109"/>
      <c r="G584" s="1109"/>
      <c r="H584" s="1109"/>
      <c r="I584" s="285"/>
      <c r="J584" s="285"/>
      <c r="K584" s="1229"/>
      <c r="L584" s="1110"/>
      <c r="M584" s="1110"/>
      <c r="N584" s="1110"/>
      <c r="O584" s="1110"/>
      <c r="P584" s="1229"/>
      <c r="Q584" s="328"/>
      <c r="R584" s="328"/>
      <c r="S584" s="328"/>
      <c r="T584" s="368"/>
      <c r="U584" s="328">
        <f>AA584-Z584-W584</f>
        <v>0</v>
      </c>
      <c r="V584" s="776"/>
      <c r="W584" s="328"/>
      <c r="X584" s="328"/>
      <c r="Y584" s="328"/>
      <c r="Z584" s="328"/>
      <c r="AA584" s="328"/>
      <c r="AB584" s="915"/>
      <c r="AC584" s="368"/>
      <c r="AD584" s="1069"/>
      <c r="AE584" s="1084"/>
      <c r="AK584" s="140"/>
    </row>
    <row r="585" spans="1:37" ht="29.25" x14ac:dyDescent="0.25">
      <c r="A585" s="140">
        <v>1</v>
      </c>
      <c r="B585" s="1074" t="s">
        <v>345</v>
      </c>
      <c r="C585" s="1074"/>
      <c r="D585" s="12"/>
      <c r="E585" s="259"/>
      <c r="F585" s="526"/>
      <c r="G585" s="526"/>
      <c r="H585" s="526"/>
      <c r="I585" s="199"/>
      <c r="J585" s="199"/>
      <c r="K585" s="1115"/>
      <c r="L585" s="1114"/>
      <c r="M585" s="1114"/>
      <c r="N585" s="1114"/>
      <c r="O585" s="1114"/>
      <c r="P585" s="1115"/>
      <c r="Q585" s="329"/>
      <c r="R585" s="329"/>
      <c r="S585" s="329"/>
      <c r="T585" s="326"/>
      <c r="U585" s="329">
        <f>AA585-Z585-W585</f>
        <v>0</v>
      </c>
      <c r="V585" s="773"/>
      <c r="W585" s="329"/>
      <c r="X585" s="329"/>
      <c r="Y585" s="329"/>
      <c r="Z585" s="329"/>
      <c r="AA585" s="329"/>
      <c r="AB585" s="914"/>
      <c r="AC585" s="326"/>
      <c r="AD585" s="1069"/>
      <c r="AE585" s="1084"/>
    </row>
    <row r="586" spans="1:37" x14ac:dyDescent="0.25">
      <c r="A586" s="140">
        <v>1</v>
      </c>
      <c r="B586" s="469" t="s">
        <v>191</v>
      </c>
      <c r="C586" s="432"/>
      <c r="D586" s="1113"/>
      <c r="E586" s="259"/>
      <c r="F586" s="526"/>
      <c r="G586" s="526"/>
      <c r="H586" s="526"/>
      <c r="I586" s="199"/>
      <c r="J586" s="199"/>
      <c r="K586" s="1115"/>
      <c r="L586" s="1114"/>
      <c r="M586" s="1114"/>
      <c r="N586" s="1114"/>
      <c r="O586" s="1114"/>
      <c r="P586" s="1114"/>
      <c r="Q586" s="329"/>
      <c r="R586" s="329"/>
      <c r="S586" s="329"/>
      <c r="T586" s="857"/>
      <c r="U586" s="329"/>
      <c r="V586" s="773"/>
      <c r="W586" s="329"/>
      <c r="X586" s="329"/>
      <c r="Y586" s="329"/>
      <c r="Z586" s="329"/>
      <c r="AA586" s="329"/>
      <c r="AB586" s="914"/>
      <c r="AC586" s="326"/>
      <c r="AD586" s="1069"/>
      <c r="AE586" s="1084"/>
    </row>
    <row r="587" spans="1:37" ht="29.25" x14ac:dyDescent="0.25">
      <c r="A587" s="140">
        <v>1</v>
      </c>
      <c r="B587" s="2235" t="s">
        <v>303</v>
      </c>
      <c r="C587" s="433"/>
      <c r="D587" s="125"/>
      <c r="E587" s="283">
        <f>E588</f>
        <v>11500</v>
      </c>
      <c r="F587" s="283">
        <f>F588</f>
        <v>2875</v>
      </c>
      <c r="G587" s="283">
        <f>G588</f>
        <v>2983.0224999999996</v>
      </c>
      <c r="H587" s="697">
        <f t="shared" ref="H587:H592" si="157">G587/F587*100</f>
        <v>103.75730434782606</v>
      </c>
      <c r="I587" s="199"/>
      <c r="J587" s="199"/>
      <c r="K587" s="1115"/>
      <c r="L587" s="1114"/>
      <c r="M587" s="1114"/>
      <c r="N587" s="1114"/>
      <c r="O587" s="1114"/>
      <c r="P587" s="1114"/>
      <c r="Q587" s="329">
        <v>95526.36</v>
      </c>
      <c r="R587" s="329">
        <v>95526.36</v>
      </c>
      <c r="S587" s="329">
        <v>95526.36</v>
      </c>
      <c r="T587" s="857">
        <f>Q587/12*$B$4+(R587-Q587)/11*2+(S587-R587)/10*1</f>
        <v>23881.59</v>
      </c>
      <c r="U587" s="329">
        <f>AA587-Z587-W587</f>
        <v>24283.093900000003</v>
      </c>
      <c r="V587" s="773"/>
      <c r="W587" s="329"/>
      <c r="X587" s="329">
        <f>U587-T587</f>
        <v>401.50390000000334</v>
      </c>
      <c r="Y587" s="329"/>
      <c r="Z587" s="329">
        <v>-3.4507699999999999</v>
      </c>
      <c r="AA587" s="329">
        <v>24279.643130000004</v>
      </c>
      <c r="AB587" s="910"/>
      <c r="AC587" s="326"/>
      <c r="AD587" s="1069"/>
      <c r="AE587" s="1084"/>
    </row>
    <row r="588" spans="1:37" ht="30" x14ac:dyDescent="0.25">
      <c r="A588" s="140">
        <v>1</v>
      </c>
      <c r="B588" s="481" t="s">
        <v>423</v>
      </c>
      <c r="C588" s="433"/>
      <c r="D588" s="125"/>
      <c r="E588" s="761">
        <f>E589/4</f>
        <v>11500</v>
      </c>
      <c r="F588" s="761">
        <f>F589/4</f>
        <v>2875</v>
      </c>
      <c r="G588" s="761">
        <f>G589/4</f>
        <v>2983.0224999999996</v>
      </c>
      <c r="H588" s="132">
        <f t="shared" si="157"/>
        <v>103.75730434782606</v>
      </c>
      <c r="I588" s="199"/>
      <c r="J588" s="199"/>
      <c r="K588" s="1115"/>
      <c r="L588" s="1114"/>
      <c r="M588" s="1114"/>
      <c r="N588" s="1114"/>
      <c r="O588" s="1114"/>
      <c r="P588" s="1114"/>
      <c r="Q588" s="329"/>
      <c r="R588" s="329"/>
      <c r="S588" s="329"/>
      <c r="T588" s="326"/>
      <c r="U588" s="329"/>
      <c r="V588" s="773"/>
      <c r="W588" s="329"/>
      <c r="X588" s="329"/>
      <c r="Y588" s="329"/>
      <c r="Z588" s="329"/>
      <c r="AA588" s="329"/>
      <c r="AB588" s="916"/>
      <c r="AC588" s="326"/>
      <c r="AD588" s="1069"/>
      <c r="AE588" s="1084"/>
    </row>
    <row r="589" spans="1:37" ht="30" x14ac:dyDescent="0.25">
      <c r="A589" s="140">
        <v>1</v>
      </c>
      <c r="B589" s="310" t="s">
        <v>425</v>
      </c>
      <c r="C589" s="433"/>
      <c r="D589" s="125"/>
      <c r="E589" s="761">
        <v>46000</v>
      </c>
      <c r="F589" s="761">
        <f>ROUND(E589/12*$B$4,0)</f>
        <v>11500</v>
      </c>
      <c r="G589" s="761">
        <v>11932.089999999998</v>
      </c>
      <c r="H589" s="132">
        <f t="shared" si="157"/>
        <v>103.75730434782606</v>
      </c>
      <c r="I589" s="199"/>
      <c r="J589" s="199"/>
      <c r="K589" s="1115"/>
      <c r="L589" s="1114"/>
      <c r="M589" s="1114"/>
      <c r="N589" s="1114"/>
      <c r="O589" s="1114"/>
      <c r="P589" s="1114"/>
      <c r="Q589" s="329"/>
      <c r="R589" s="329"/>
      <c r="S589" s="329"/>
      <c r="T589" s="326"/>
      <c r="U589" s="329"/>
      <c r="V589" s="773"/>
      <c r="W589" s="329"/>
      <c r="X589" s="329"/>
      <c r="Y589" s="329"/>
      <c r="Z589" s="329"/>
      <c r="AA589" s="329"/>
      <c r="AB589" s="916"/>
      <c r="AC589" s="326"/>
      <c r="AD589" s="1069"/>
      <c r="AE589" s="1084"/>
    </row>
    <row r="590" spans="1:37" ht="29.25" x14ac:dyDescent="0.25">
      <c r="A590" s="140">
        <v>1</v>
      </c>
      <c r="B590" s="2235" t="s">
        <v>304</v>
      </c>
      <c r="C590" s="433"/>
      <c r="D590" s="125"/>
      <c r="E590" s="130">
        <f>(E592+E593)/9.4</f>
        <v>29117.021276595744</v>
      </c>
      <c r="F590" s="130">
        <f>(F592+F593)/9.4</f>
        <v>7279.255319148936</v>
      </c>
      <c r="G590" s="130">
        <f>(G592+G593)/9.4</f>
        <v>7384.4425531914903</v>
      </c>
      <c r="H590" s="697">
        <f t="shared" si="157"/>
        <v>101.44502740226527</v>
      </c>
      <c r="I590" s="199"/>
      <c r="J590" s="199"/>
      <c r="K590" s="1115"/>
      <c r="L590" s="1114"/>
      <c r="M590" s="1114"/>
      <c r="N590" s="1114"/>
      <c r="O590" s="1114"/>
      <c r="P590" s="1114"/>
      <c r="Q590" s="329"/>
      <c r="R590" s="329"/>
      <c r="S590" s="329"/>
      <c r="T590" s="326"/>
      <c r="U590" s="329"/>
      <c r="V590" s="773"/>
      <c r="W590" s="329"/>
      <c r="X590" s="329"/>
      <c r="Y590" s="329"/>
      <c r="Z590" s="329"/>
      <c r="AA590" s="329"/>
      <c r="AB590" s="916"/>
      <c r="AC590" s="326"/>
      <c r="AD590" s="1069"/>
      <c r="AE590" s="1084"/>
    </row>
    <row r="591" spans="1:37" s="2240" customFormat="1" x14ac:dyDescent="0.25">
      <c r="A591" s="2240">
        <v>1</v>
      </c>
      <c r="B591" s="2235" t="s">
        <v>313</v>
      </c>
      <c r="C591" s="433"/>
      <c r="D591" s="125"/>
      <c r="E591" s="761">
        <f>E592/9.4+E593/9.4</f>
        <v>29117.021276595744</v>
      </c>
      <c r="F591" s="761">
        <f>F592/9.4+F593/9.4</f>
        <v>7279.255319148936</v>
      </c>
      <c r="G591" s="761">
        <f>G592/9.4+G593/9.4</f>
        <v>7384.4425531914903</v>
      </c>
      <c r="H591" s="132">
        <f t="shared" si="157"/>
        <v>101.44502740226527</v>
      </c>
      <c r="I591" s="199"/>
      <c r="J591" s="199"/>
      <c r="K591" s="1115"/>
      <c r="L591" s="1114"/>
      <c r="M591" s="1114"/>
      <c r="N591" s="1114"/>
      <c r="O591" s="1114"/>
      <c r="P591" s="1114"/>
      <c r="Q591" s="329"/>
      <c r="R591" s="329"/>
      <c r="S591" s="329"/>
      <c r="T591" s="326"/>
      <c r="U591" s="329"/>
      <c r="V591" s="773"/>
      <c r="W591" s="329"/>
      <c r="X591" s="329"/>
      <c r="Y591" s="329"/>
      <c r="Z591" s="329"/>
      <c r="AA591" s="329"/>
      <c r="AB591" s="916"/>
      <c r="AC591" s="326"/>
      <c r="AD591" s="1069"/>
      <c r="AE591" s="1084"/>
    </row>
    <row r="592" spans="1:37" x14ac:dyDescent="0.25">
      <c r="A592" s="140">
        <v>1</v>
      </c>
      <c r="B592" s="480" t="s">
        <v>314</v>
      </c>
      <c r="C592" s="433"/>
      <c r="D592" s="125"/>
      <c r="E592" s="761">
        <v>273700</v>
      </c>
      <c r="F592" s="761">
        <f>ROUND(E592/12*$B$4,0)</f>
        <v>68425</v>
      </c>
      <c r="G592" s="761">
        <v>69413.760000000009</v>
      </c>
      <c r="H592" s="132">
        <f t="shared" si="157"/>
        <v>101.44502740226527</v>
      </c>
      <c r="I592" s="199"/>
      <c r="J592" s="199"/>
      <c r="K592" s="1115"/>
      <c r="L592" s="1114"/>
      <c r="M592" s="1114"/>
      <c r="N592" s="1114"/>
      <c r="O592" s="1114"/>
      <c r="P592" s="1114"/>
      <c r="Q592" s="329"/>
      <c r="R592" s="329"/>
      <c r="S592" s="329"/>
      <c r="T592" s="326"/>
      <c r="U592" s="329"/>
      <c r="V592" s="773"/>
      <c r="W592" s="329"/>
      <c r="X592" s="329"/>
      <c r="Y592" s="329"/>
      <c r="Z592" s="329"/>
      <c r="AA592" s="329"/>
      <c r="AB592" s="916"/>
      <c r="AC592" s="326"/>
      <c r="AD592" s="1069"/>
      <c r="AE592" s="1084"/>
    </row>
    <row r="593" spans="1:37" x14ac:dyDescent="0.25">
      <c r="A593" s="140">
        <v>1</v>
      </c>
      <c r="B593" s="480" t="s">
        <v>315</v>
      </c>
      <c r="C593" s="434"/>
      <c r="D593" s="125"/>
      <c r="E593" s="2232"/>
      <c r="F593" s="2232">
        <f>ROUND(E593/12*$B$4,0)</f>
        <v>0</v>
      </c>
      <c r="G593" s="2232"/>
      <c r="H593" s="132"/>
      <c r="I593" s="199"/>
      <c r="J593" s="199"/>
      <c r="K593" s="1115"/>
      <c r="L593" s="1114"/>
      <c r="M593" s="1114"/>
      <c r="N593" s="1114"/>
      <c r="O593" s="1114"/>
      <c r="P593" s="1114"/>
      <c r="Q593" s="329"/>
      <c r="R593" s="329"/>
      <c r="S593" s="329"/>
      <c r="T593" s="326"/>
      <c r="U593" s="329">
        <f>AA593-Z593-W593</f>
        <v>0</v>
      </c>
      <c r="V593" s="773"/>
      <c r="W593" s="329"/>
      <c r="X593" s="329"/>
      <c r="Y593" s="329"/>
      <c r="Z593" s="329"/>
      <c r="AA593" s="329"/>
      <c r="AB593" s="908"/>
      <c r="AC593" s="326"/>
      <c r="AD593" s="1069"/>
      <c r="AE593" s="1084"/>
    </row>
    <row r="594" spans="1:37" x14ac:dyDescent="0.25">
      <c r="A594" s="140">
        <v>1</v>
      </c>
      <c r="B594" s="473" t="s">
        <v>256</v>
      </c>
      <c r="C594" s="1409"/>
      <c r="D594" s="125"/>
      <c r="E594" s="482">
        <f>E587</f>
        <v>11500</v>
      </c>
      <c r="F594" s="320">
        <f>F587</f>
        <v>2875</v>
      </c>
      <c r="G594" s="320">
        <f>G587</f>
        <v>2983.0224999999996</v>
      </c>
      <c r="H594" s="161">
        <f>G594/F594*100</f>
        <v>103.75730434782606</v>
      </c>
      <c r="I594" s="199"/>
      <c r="J594" s="199"/>
      <c r="K594" s="1115"/>
      <c r="L594" s="1114"/>
      <c r="M594" s="1114"/>
      <c r="N594" s="1114"/>
      <c r="O594" s="1114"/>
      <c r="P594" s="1114"/>
      <c r="Q594" s="329"/>
      <c r="R594" s="329"/>
      <c r="S594" s="329"/>
      <c r="T594" s="326"/>
      <c r="U594" s="329"/>
      <c r="V594" s="773"/>
      <c r="W594" s="329"/>
      <c r="X594" s="329"/>
      <c r="Y594" s="329"/>
      <c r="Z594" s="329"/>
      <c r="AA594" s="329"/>
      <c r="AB594" s="909"/>
      <c r="AC594" s="326"/>
      <c r="AD594" s="1069"/>
      <c r="AE594" s="1084"/>
    </row>
    <row r="595" spans="1:37" ht="29.25" x14ac:dyDescent="0.25">
      <c r="A595" s="140">
        <v>1</v>
      </c>
      <c r="B595" s="473" t="s">
        <v>257</v>
      </c>
      <c r="C595" s="1409"/>
      <c r="D595" s="125"/>
      <c r="E595" s="482">
        <f>E590</f>
        <v>29117.021276595744</v>
      </c>
      <c r="F595" s="526">
        <f>F590</f>
        <v>7279.255319148936</v>
      </c>
      <c r="G595" s="526">
        <f>G590</f>
        <v>7384.4425531914903</v>
      </c>
      <c r="H595" s="161">
        <f>G595/F595*100</f>
        <v>101.44502740226527</v>
      </c>
      <c r="I595" s="199"/>
      <c r="J595" s="199"/>
      <c r="K595" s="1115"/>
      <c r="L595" s="1114"/>
      <c r="M595" s="1114"/>
      <c r="N595" s="1114"/>
      <c r="O595" s="1114"/>
      <c r="P595" s="1114"/>
      <c r="Q595" s="329"/>
      <c r="R595" s="329"/>
      <c r="S595" s="329"/>
      <c r="T595" s="326"/>
      <c r="U595" s="329">
        <f>AA595-Z595-W595</f>
        <v>0</v>
      </c>
      <c r="V595" s="773"/>
      <c r="W595" s="329"/>
      <c r="X595" s="329"/>
      <c r="Y595" s="329"/>
      <c r="Z595" s="329"/>
      <c r="AA595" s="329"/>
      <c r="AB595" s="914"/>
      <c r="AC595" s="326"/>
      <c r="AD595" s="1069"/>
      <c r="AE595" s="1084"/>
    </row>
    <row r="596" spans="1:37" ht="15.75" thickBot="1" x14ac:dyDescent="0.3">
      <c r="A596" s="140">
        <v>1</v>
      </c>
      <c r="B596" s="1410" t="s">
        <v>133</v>
      </c>
      <c r="C596" s="152"/>
      <c r="D596" s="1410"/>
      <c r="E596" s="1167">
        <f>(E592+E593)/4.2+E587</f>
        <v>76666.666666666657</v>
      </c>
      <c r="F596" s="1168">
        <f>(F592+F593)/4.2+F587</f>
        <v>19166.666666666664</v>
      </c>
      <c r="G596" s="1168">
        <f>(G592+G593)/4.2+G587</f>
        <v>19510.108214285716</v>
      </c>
      <c r="H596" s="1168">
        <f>G596/F596*100</f>
        <v>101.79186894409939</v>
      </c>
      <c r="I596" s="1170"/>
      <c r="J596" s="1170"/>
      <c r="K596" s="1411"/>
      <c r="L596" s="1275"/>
      <c r="M596" s="1275"/>
      <c r="N596" s="1275"/>
      <c r="O596" s="1275"/>
      <c r="P596" s="1275"/>
      <c r="Q596" s="334">
        <f t="shared" ref="Q596:AA596" si="158">Q587</f>
        <v>95526.36</v>
      </c>
      <c r="R596" s="334">
        <f t="shared" ref="R596:S596" si="159">R587</f>
        <v>95526.36</v>
      </c>
      <c r="S596" s="334">
        <f t="shared" si="159"/>
        <v>95526.36</v>
      </c>
      <c r="T596" s="866">
        <f t="shared" si="158"/>
        <v>23881.59</v>
      </c>
      <c r="U596" s="334">
        <f t="shared" si="158"/>
        <v>24283.093900000003</v>
      </c>
      <c r="V596" s="775">
        <f t="shared" si="158"/>
        <v>0</v>
      </c>
      <c r="W596" s="334">
        <f t="shared" si="158"/>
        <v>0</v>
      </c>
      <c r="X596" s="334">
        <f t="shared" si="158"/>
        <v>401.50390000000334</v>
      </c>
      <c r="Y596" s="334">
        <f t="shared" si="158"/>
        <v>0</v>
      </c>
      <c r="Z596" s="334">
        <f t="shared" si="158"/>
        <v>-3.4507699999999999</v>
      </c>
      <c r="AA596" s="334">
        <f t="shared" si="158"/>
        <v>24279.643130000004</v>
      </c>
      <c r="AB596" s="1173"/>
      <c r="AC596" s="905"/>
      <c r="AD596" s="1069"/>
      <c r="AE596" s="1084"/>
    </row>
    <row r="597" spans="1:37" ht="16.5" thickBot="1" x14ac:dyDescent="0.3">
      <c r="A597" s="140">
        <v>1</v>
      </c>
      <c r="B597" s="1174" t="s">
        <v>273</v>
      </c>
      <c r="C597" s="1174"/>
      <c r="D597" s="158"/>
      <c r="E597" s="260"/>
      <c r="F597" s="1222"/>
      <c r="G597" s="1222"/>
      <c r="H597" s="1222"/>
      <c r="I597" s="1284"/>
      <c r="J597" s="1284"/>
      <c r="K597" s="1286"/>
      <c r="L597" s="1376"/>
      <c r="M597" s="1376"/>
      <c r="N597" s="1376"/>
      <c r="O597" s="1376"/>
      <c r="P597" s="1376"/>
      <c r="Q597" s="335">
        <f t="shared" ref="Q597:T597" si="160">SUM(Q596)</f>
        <v>95526.36</v>
      </c>
      <c r="R597" s="335">
        <f t="shared" ref="R597:S597" si="161">SUM(R596)</f>
        <v>95526.36</v>
      </c>
      <c r="S597" s="335">
        <f t="shared" si="161"/>
        <v>95526.36</v>
      </c>
      <c r="T597" s="863">
        <f t="shared" si="160"/>
        <v>23881.59</v>
      </c>
      <c r="U597" s="335">
        <f>AA597-Z597-W597</f>
        <v>24283.093900000003</v>
      </c>
      <c r="V597" s="778"/>
      <c r="W597" s="335"/>
      <c r="X597" s="335">
        <f>SUM(X596)</f>
        <v>401.50390000000334</v>
      </c>
      <c r="Y597" s="335">
        <f>SUM(Y596)</f>
        <v>0</v>
      </c>
      <c r="Z597" s="335">
        <f>SUM(Z596)</f>
        <v>-3.4507699999999999</v>
      </c>
      <c r="AA597" s="335">
        <f>SUM(AA596)</f>
        <v>24279.643130000004</v>
      </c>
      <c r="AB597" s="1181"/>
      <c r="AC597" s="863">
        <f>AC596</f>
        <v>0</v>
      </c>
      <c r="AD597" s="1069"/>
      <c r="AE597" s="1084"/>
    </row>
    <row r="598" spans="1:37" x14ac:dyDescent="0.25">
      <c r="A598" s="140">
        <v>1</v>
      </c>
      <c r="B598" s="1408"/>
      <c r="C598" s="1408"/>
      <c r="D598" s="1408"/>
      <c r="E598" s="258"/>
      <c r="F598" s="1109"/>
      <c r="G598" s="1109"/>
      <c r="H598" s="1109"/>
      <c r="I598" s="285"/>
      <c r="J598" s="285"/>
      <c r="K598" s="1229"/>
      <c r="L598" s="1110"/>
      <c r="M598" s="1110"/>
      <c r="N598" s="1110"/>
      <c r="O598" s="1110"/>
      <c r="P598" s="1110"/>
      <c r="Q598" s="328"/>
      <c r="R598" s="328"/>
      <c r="S598" s="328"/>
      <c r="T598" s="368"/>
      <c r="U598" s="328">
        <f>AA598-Z598-W598</f>
        <v>0</v>
      </c>
      <c r="V598" s="776"/>
      <c r="W598" s="328"/>
      <c r="X598" s="328"/>
      <c r="Y598" s="328"/>
      <c r="Z598" s="328"/>
      <c r="AA598" s="328"/>
      <c r="AB598" s="915"/>
      <c r="AC598" s="368"/>
      <c r="AD598" s="1069"/>
      <c r="AE598" s="1084"/>
      <c r="AK598" s="140"/>
    </row>
    <row r="599" spans="1:37" ht="43.5" x14ac:dyDescent="0.25">
      <c r="A599" s="140">
        <v>1</v>
      </c>
      <c r="B599" s="1074" t="s">
        <v>346</v>
      </c>
      <c r="C599" s="1074"/>
      <c r="D599" s="12"/>
      <c r="E599" s="259"/>
      <c r="F599" s="526"/>
      <c r="G599" s="526"/>
      <c r="H599" s="526"/>
      <c r="I599" s="199"/>
      <c r="J599" s="199"/>
      <c r="K599" s="1115"/>
      <c r="L599" s="1114"/>
      <c r="M599" s="1114"/>
      <c r="N599" s="1114"/>
      <c r="O599" s="1114"/>
      <c r="P599" s="1114"/>
      <c r="Q599" s="329"/>
      <c r="R599" s="329"/>
      <c r="S599" s="329"/>
      <c r="T599" s="326"/>
      <c r="U599" s="329">
        <f>AA599-Z599-W599</f>
        <v>0</v>
      </c>
      <c r="V599" s="773"/>
      <c r="W599" s="329"/>
      <c r="X599" s="329"/>
      <c r="Y599" s="329"/>
      <c r="Z599" s="329"/>
      <c r="AA599" s="329"/>
      <c r="AB599" s="914"/>
      <c r="AC599" s="326"/>
      <c r="AD599" s="1069"/>
      <c r="AE599" s="1084"/>
      <c r="AK599" s="140"/>
    </row>
    <row r="600" spans="1:37" x14ac:dyDescent="0.25">
      <c r="A600" s="140">
        <v>1</v>
      </c>
      <c r="B600" s="469" t="s">
        <v>191</v>
      </c>
      <c r="C600" s="432"/>
      <c r="D600" s="1113"/>
      <c r="E600" s="219"/>
      <c r="F600" s="126"/>
      <c r="G600" s="126"/>
      <c r="H600" s="126"/>
      <c r="I600" s="155"/>
      <c r="J600" s="199"/>
      <c r="K600" s="1115"/>
      <c r="L600" s="1114"/>
      <c r="M600" s="1114"/>
      <c r="N600" s="1114"/>
      <c r="O600" s="1114"/>
      <c r="P600" s="1114"/>
      <c r="Q600" s="329"/>
      <c r="R600" s="329"/>
      <c r="S600" s="329"/>
      <c r="T600" s="857"/>
      <c r="U600" s="329"/>
      <c r="V600" s="773"/>
      <c r="W600" s="329"/>
      <c r="X600" s="329"/>
      <c r="Y600" s="329"/>
      <c r="Z600" s="329"/>
      <c r="AA600" s="329"/>
      <c r="AB600" s="941"/>
      <c r="AC600" s="326"/>
      <c r="AD600" s="1069"/>
      <c r="AE600" s="1084"/>
      <c r="AK600" s="140"/>
    </row>
    <row r="601" spans="1:37" ht="29.25" x14ac:dyDescent="0.25">
      <c r="A601" s="140">
        <v>1</v>
      </c>
      <c r="B601" s="2235" t="s">
        <v>303</v>
      </c>
      <c r="C601" s="433"/>
      <c r="D601" s="125"/>
      <c r="E601" s="526">
        <f>E602</f>
        <v>1740</v>
      </c>
      <c r="F601" s="526">
        <f>F602</f>
        <v>435</v>
      </c>
      <c r="G601" s="320">
        <f>G602</f>
        <v>435.45</v>
      </c>
      <c r="H601" s="526">
        <f t="shared" ref="H601:H606" si="162">G601/F601*100</f>
        <v>100.10344827586206</v>
      </c>
      <c r="I601" s="155"/>
      <c r="J601" s="199"/>
      <c r="K601" s="1115"/>
      <c r="L601" s="1114"/>
      <c r="M601" s="1114"/>
      <c r="N601" s="1114"/>
      <c r="O601" s="1114"/>
      <c r="P601" s="1114"/>
      <c r="Q601" s="329">
        <v>106671.6</v>
      </c>
      <c r="R601" s="329">
        <v>106671.6</v>
      </c>
      <c r="S601" s="329">
        <v>106671.6</v>
      </c>
      <c r="T601" s="857">
        <f>Q601/12*$B$4+(R601-Q601)/11*2+(S601-R601)/10*1</f>
        <v>26667.9</v>
      </c>
      <c r="U601" s="329">
        <f>AA601-Z601-W601</f>
        <v>26615.605840000004</v>
      </c>
      <c r="V601" s="773"/>
      <c r="W601" s="329"/>
      <c r="X601" s="329">
        <f>U601-T601</f>
        <v>-52.294159999997646</v>
      </c>
      <c r="Y601" s="329"/>
      <c r="Z601" s="329">
        <v>-1.83982</v>
      </c>
      <c r="AA601" s="329">
        <v>26613.766020000003</v>
      </c>
      <c r="AB601" s="908"/>
      <c r="AC601" s="326"/>
      <c r="AD601" s="1069"/>
      <c r="AE601" s="1084"/>
      <c r="AK601" s="140"/>
    </row>
    <row r="602" spans="1:37" ht="30" x14ac:dyDescent="0.25">
      <c r="A602" s="140">
        <v>1</v>
      </c>
      <c r="B602" s="481" t="s">
        <v>423</v>
      </c>
      <c r="C602" s="433"/>
      <c r="D602" s="125"/>
      <c r="E602" s="126">
        <f>E603/4</f>
        <v>1740</v>
      </c>
      <c r="F602" s="126">
        <f>F603/4</f>
        <v>435</v>
      </c>
      <c r="G602" s="2232">
        <f>G603/4</f>
        <v>435.45</v>
      </c>
      <c r="H602" s="126">
        <f t="shared" si="162"/>
        <v>100.10344827586206</v>
      </c>
      <c r="I602" s="155"/>
      <c r="J602" s="199"/>
      <c r="K602" s="1115"/>
      <c r="L602" s="1114"/>
      <c r="M602" s="1114"/>
      <c r="N602" s="1114"/>
      <c r="O602" s="1114"/>
      <c r="P602" s="1114"/>
      <c r="Q602" s="329"/>
      <c r="R602" s="329"/>
      <c r="S602" s="329"/>
      <c r="T602" s="326"/>
      <c r="U602" s="329"/>
      <c r="V602" s="773"/>
      <c r="W602" s="329"/>
      <c r="X602" s="329"/>
      <c r="Y602" s="329"/>
      <c r="Z602" s="329"/>
      <c r="AA602" s="329"/>
      <c r="AB602" s="908"/>
      <c r="AC602" s="326"/>
      <c r="AD602" s="1069"/>
      <c r="AE602" s="1084"/>
      <c r="AK602" s="140"/>
    </row>
    <row r="603" spans="1:37" ht="30" x14ac:dyDescent="0.25">
      <c r="A603" s="140">
        <v>1</v>
      </c>
      <c r="B603" s="310" t="s">
        <v>425</v>
      </c>
      <c r="C603" s="433"/>
      <c r="D603" s="125"/>
      <c r="E603" s="126">
        <v>6960</v>
      </c>
      <c r="F603" s="126">
        <f>ROUND(E603/12*$B$4,0)</f>
        <v>1740</v>
      </c>
      <c r="G603" s="2232">
        <v>1741.8</v>
      </c>
      <c r="H603" s="126">
        <f t="shared" si="162"/>
        <v>100.10344827586206</v>
      </c>
      <c r="I603" s="155"/>
      <c r="J603" s="199"/>
      <c r="K603" s="1115"/>
      <c r="L603" s="1114"/>
      <c r="M603" s="1114"/>
      <c r="N603" s="1114"/>
      <c r="O603" s="1114"/>
      <c r="P603" s="1114"/>
      <c r="Q603" s="329"/>
      <c r="R603" s="329"/>
      <c r="S603" s="329"/>
      <c r="T603" s="326"/>
      <c r="U603" s="329"/>
      <c r="V603" s="773"/>
      <c r="W603" s="329"/>
      <c r="X603" s="329"/>
      <c r="Y603" s="329"/>
      <c r="Z603" s="329"/>
      <c r="AA603" s="329"/>
      <c r="AB603" s="908"/>
      <c r="AC603" s="326"/>
      <c r="AD603" s="1069"/>
      <c r="AE603" s="1084"/>
    </row>
    <row r="604" spans="1:37" ht="29.25" x14ac:dyDescent="0.25">
      <c r="A604" s="140">
        <v>1</v>
      </c>
      <c r="B604" s="2235" t="s">
        <v>304</v>
      </c>
      <c r="C604" s="433"/>
      <c r="D604" s="125"/>
      <c r="E604" s="526">
        <f>E606/9.4</f>
        <v>37238.297872340423</v>
      </c>
      <c r="F604" s="526">
        <f>F606/9.4</f>
        <v>9309.5744680851058</v>
      </c>
      <c r="G604" s="320">
        <f>G606/9.4</f>
        <v>9293.3457446808497</v>
      </c>
      <c r="H604" s="526">
        <f t="shared" si="162"/>
        <v>99.825677065478231</v>
      </c>
      <c r="I604" s="155"/>
      <c r="J604" s="199"/>
      <c r="K604" s="1115"/>
      <c r="L604" s="1114"/>
      <c r="M604" s="1114"/>
      <c r="N604" s="1114"/>
      <c r="O604" s="1114"/>
      <c r="P604" s="1114"/>
      <c r="Q604" s="329"/>
      <c r="R604" s="329"/>
      <c r="S604" s="329"/>
      <c r="T604" s="326"/>
      <c r="U604" s="329"/>
      <c r="V604" s="773"/>
      <c r="W604" s="329"/>
      <c r="X604" s="329"/>
      <c r="Y604" s="329"/>
      <c r="Z604" s="329"/>
      <c r="AA604" s="329"/>
      <c r="AB604" s="908"/>
      <c r="AC604" s="326"/>
      <c r="AD604" s="1069"/>
      <c r="AE604" s="1084"/>
      <c r="AK604" s="140"/>
    </row>
    <row r="605" spans="1:37" s="2240" customFormat="1" x14ac:dyDescent="0.25">
      <c r="A605" s="2240">
        <v>1</v>
      </c>
      <c r="B605" s="2235" t="s">
        <v>313</v>
      </c>
      <c r="C605" s="433"/>
      <c r="D605" s="125"/>
      <c r="E605" s="126">
        <f>E606/9.4</f>
        <v>37238.297872340423</v>
      </c>
      <c r="F605" s="126">
        <f>F606/9.4</f>
        <v>9309.5744680851058</v>
      </c>
      <c r="G605" s="2232">
        <f>G606/9.4</f>
        <v>9293.3457446808497</v>
      </c>
      <c r="H605" s="126">
        <f t="shared" si="162"/>
        <v>99.825677065478231</v>
      </c>
      <c r="I605" s="155"/>
      <c r="J605" s="199"/>
      <c r="K605" s="1115"/>
      <c r="L605" s="1114"/>
      <c r="M605" s="1114"/>
      <c r="N605" s="1114"/>
      <c r="O605" s="1114"/>
      <c r="P605" s="1114"/>
      <c r="Q605" s="329"/>
      <c r="R605" s="329"/>
      <c r="S605" s="329"/>
      <c r="T605" s="326"/>
      <c r="U605" s="329"/>
      <c r="V605" s="773"/>
      <c r="W605" s="329"/>
      <c r="X605" s="329"/>
      <c r="Y605" s="329"/>
      <c r="Z605" s="329"/>
      <c r="AA605" s="329"/>
      <c r="AB605" s="908"/>
      <c r="AC605" s="326"/>
      <c r="AD605" s="1069"/>
      <c r="AE605" s="1084"/>
    </row>
    <row r="606" spans="1:37" x14ac:dyDescent="0.25">
      <c r="A606" s="140">
        <v>1</v>
      </c>
      <c r="B606" s="480" t="s">
        <v>314</v>
      </c>
      <c r="C606" s="433"/>
      <c r="D606" s="125"/>
      <c r="E606" s="126">
        <v>350040</v>
      </c>
      <c r="F606" s="126">
        <f>ROUND(E606/12*$B$4,0)</f>
        <v>87510</v>
      </c>
      <c r="G606" s="2232">
        <v>87357.449999999983</v>
      </c>
      <c r="H606" s="126">
        <f t="shared" si="162"/>
        <v>99.825677065478217</v>
      </c>
      <c r="I606" s="155"/>
      <c r="J606" s="199"/>
      <c r="K606" s="1115"/>
      <c r="L606" s="1114"/>
      <c r="M606" s="1114"/>
      <c r="N606" s="1114"/>
      <c r="O606" s="1114"/>
      <c r="P606" s="1114"/>
      <c r="Q606" s="329"/>
      <c r="R606" s="329"/>
      <c r="S606" s="329"/>
      <c r="T606" s="326"/>
      <c r="U606" s="329"/>
      <c r="V606" s="773"/>
      <c r="W606" s="329"/>
      <c r="X606" s="329"/>
      <c r="Y606" s="329"/>
      <c r="Z606" s="329"/>
      <c r="AA606" s="329"/>
      <c r="AB606" s="908"/>
      <c r="AC606" s="326"/>
      <c r="AD606" s="1069"/>
      <c r="AE606" s="1084"/>
    </row>
    <row r="607" spans="1:37" x14ac:dyDescent="0.25">
      <c r="A607" s="140">
        <v>1</v>
      </c>
      <c r="B607" s="480" t="s">
        <v>315</v>
      </c>
      <c r="C607" s="434"/>
      <c r="D607" s="125"/>
      <c r="E607" s="818"/>
      <c r="F607" s="127">
        <f>ROUND(E607/12*$B$4,0)</f>
        <v>0</v>
      </c>
      <c r="G607" s="126"/>
      <c r="H607" s="126"/>
      <c r="I607" s="155"/>
      <c r="J607" s="199"/>
      <c r="K607" s="1115"/>
      <c r="L607" s="1114"/>
      <c r="M607" s="1114"/>
      <c r="N607" s="1114"/>
      <c r="O607" s="1114"/>
      <c r="P607" s="1114"/>
      <c r="Q607" s="329"/>
      <c r="R607" s="329"/>
      <c r="S607" s="329"/>
      <c r="T607" s="326"/>
      <c r="U607" s="329">
        <f>AA607-Z607-W607</f>
        <v>0</v>
      </c>
      <c r="V607" s="773"/>
      <c r="W607" s="329"/>
      <c r="X607" s="329"/>
      <c r="Y607" s="329"/>
      <c r="Z607" s="329"/>
      <c r="AA607" s="329"/>
      <c r="AB607" s="941"/>
      <c r="AC607" s="326"/>
      <c r="AD607" s="1069"/>
      <c r="AE607" s="1084"/>
      <c r="AK607" s="140"/>
    </row>
    <row r="608" spans="1:37" x14ac:dyDescent="0.25">
      <c r="A608" s="140">
        <v>1</v>
      </c>
      <c r="B608" s="473" t="s">
        <v>256</v>
      </c>
      <c r="C608" s="1409"/>
      <c r="D608" s="125"/>
      <c r="E608" s="482">
        <f>E601</f>
        <v>1740</v>
      </c>
      <c r="F608" s="283">
        <f>F601</f>
        <v>435</v>
      </c>
      <c r="G608" s="526">
        <f>G601</f>
        <v>435.45</v>
      </c>
      <c r="H608" s="526">
        <f>G608/F608*100</f>
        <v>100.10344827586206</v>
      </c>
      <c r="I608" s="155"/>
      <c r="J608" s="199"/>
      <c r="K608" s="1115"/>
      <c r="L608" s="1114"/>
      <c r="M608" s="1114"/>
      <c r="N608" s="1114"/>
      <c r="O608" s="1114"/>
      <c r="P608" s="1114"/>
      <c r="Q608" s="329"/>
      <c r="R608" s="329"/>
      <c r="S608" s="329"/>
      <c r="T608" s="326"/>
      <c r="U608" s="329">
        <f>AA608-Z608-W608</f>
        <v>0</v>
      </c>
      <c r="V608" s="773"/>
      <c r="W608" s="329"/>
      <c r="X608" s="329"/>
      <c r="Y608" s="329"/>
      <c r="Z608" s="329"/>
      <c r="AA608" s="329"/>
      <c r="AB608" s="914"/>
      <c r="AC608" s="326"/>
      <c r="AD608" s="1069"/>
      <c r="AE608" s="1084"/>
      <c r="AK608" s="140"/>
    </row>
    <row r="609" spans="1:37" ht="29.25" x14ac:dyDescent="0.25">
      <c r="A609" s="140">
        <v>1</v>
      </c>
      <c r="B609" s="473" t="s">
        <v>257</v>
      </c>
      <c r="C609" s="434"/>
      <c r="D609" s="125"/>
      <c r="E609" s="482">
        <f>E604</f>
        <v>37238.297872340423</v>
      </c>
      <c r="F609" s="320">
        <f>F604</f>
        <v>9309.5744680851058</v>
      </c>
      <c r="G609" s="320">
        <f>G604</f>
        <v>9293.3457446808497</v>
      </c>
      <c r="H609" s="526">
        <f>G609/F609*100</f>
        <v>99.825677065478231</v>
      </c>
      <c r="I609" s="155"/>
      <c r="J609" s="199"/>
      <c r="K609" s="1115"/>
      <c r="L609" s="1114"/>
      <c r="M609" s="1114"/>
      <c r="N609" s="1114"/>
      <c r="O609" s="1114"/>
      <c r="P609" s="1114"/>
      <c r="Q609" s="329"/>
      <c r="R609" s="329"/>
      <c r="S609" s="329"/>
      <c r="T609" s="326"/>
      <c r="U609" s="329">
        <f>AA609-Z609-W609</f>
        <v>0</v>
      </c>
      <c r="V609" s="773"/>
      <c r="W609" s="329"/>
      <c r="X609" s="329"/>
      <c r="Y609" s="329"/>
      <c r="Z609" s="329"/>
      <c r="AA609" s="329"/>
      <c r="AB609" s="909"/>
      <c r="AC609" s="326"/>
      <c r="AD609" s="1069"/>
      <c r="AE609" s="1084"/>
      <c r="AK609" s="140"/>
    </row>
    <row r="610" spans="1:37" ht="15.75" thickBot="1" x14ac:dyDescent="0.3">
      <c r="A610" s="140">
        <v>1</v>
      </c>
      <c r="B610" s="1410" t="s">
        <v>133</v>
      </c>
      <c r="C610" s="152"/>
      <c r="D610" s="1410"/>
      <c r="E610" s="1167">
        <f>E606/4.2+E601</f>
        <v>85082.857142857145</v>
      </c>
      <c r="F610" s="1168">
        <f>F606/4.2+F601</f>
        <v>21270.714285714286</v>
      </c>
      <c r="G610" s="1168">
        <f>G606/4.2+G601</f>
        <v>21234.842857142852</v>
      </c>
      <c r="H610" s="1168">
        <f>G610/F610*100</f>
        <v>99.831357668155391</v>
      </c>
      <c r="I610" s="1170"/>
      <c r="J610" s="1170"/>
      <c r="K610" s="1411"/>
      <c r="L610" s="1275"/>
      <c r="M610" s="1275"/>
      <c r="N610" s="1275"/>
      <c r="O610" s="1275"/>
      <c r="P610" s="1275"/>
      <c r="Q610" s="334">
        <f t="shared" ref="Q610:AA610" si="163">Q601</f>
        <v>106671.6</v>
      </c>
      <c r="R610" s="334">
        <f t="shared" ref="R610:S610" si="164">R601</f>
        <v>106671.6</v>
      </c>
      <c r="S610" s="334">
        <f t="shared" si="164"/>
        <v>106671.6</v>
      </c>
      <c r="T610" s="866">
        <f t="shared" si="163"/>
        <v>26667.9</v>
      </c>
      <c r="U610" s="334">
        <f t="shared" si="163"/>
        <v>26615.605840000004</v>
      </c>
      <c r="V610" s="775">
        <f t="shared" si="163"/>
        <v>0</v>
      </c>
      <c r="W610" s="334">
        <f t="shared" si="163"/>
        <v>0</v>
      </c>
      <c r="X610" s="334">
        <f t="shared" si="163"/>
        <v>-52.294159999997646</v>
      </c>
      <c r="Y610" s="334">
        <f t="shared" si="163"/>
        <v>0</v>
      </c>
      <c r="Z610" s="334">
        <f t="shared" si="163"/>
        <v>-1.83982</v>
      </c>
      <c r="AA610" s="334">
        <f t="shared" si="163"/>
        <v>26613.766020000003</v>
      </c>
      <c r="AB610" s="1173"/>
      <c r="AC610" s="905"/>
      <c r="AD610" s="1069"/>
      <c r="AE610" s="1084"/>
      <c r="AK610" s="140"/>
    </row>
    <row r="611" spans="1:37" ht="16.5" thickBot="1" x14ac:dyDescent="0.3">
      <c r="A611" s="140">
        <v>1</v>
      </c>
      <c r="B611" s="1174" t="s">
        <v>273</v>
      </c>
      <c r="C611" s="1174"/>
      <c r="D611" s="158"/>
      <c r="E611" s="260"/>
      <c r="F611" s="1222"/>
      <c r="G611" s="1222"/>
      <c r="H611" s="1222"/>
      <c r="I611" s="1284"/>
      <c r="J611" s="1284"/>
      <c r="K611" s="1286"/>
      <c r="L611" s="1376"/>
      <c r="M611" s="1376"/>
      <c r="N611" s="1376"/>
      <c r="O611" s="1376"/>
      <c r="P611" s="1376"/>
      <c r="Q611" s="335">
        <f t="shared" ref="Q611:T611" si="165">SUM(Q610)</f>
        <v>106671.6</v>
      </c>
      <c r="R611" s="335">
        <f t="shared" ref="R611:S611" si="166">SUM(R610)</f>
        <v>106671.6</v>
      </c>
      <c r="S611" s="335">
        <f t="shared" si="166"/>
        <v>106671.6</v>
      </c>
      <c r="T611" s="863">
        <f t="shared" si="165"/>
        <v>26667.9</v>
      </c>
      <c r="U611" s="335">
        <f t="shared" ref="U611:U614" si="167">AA611-Z611-W611</f>
        <v>26615.605840000004</v>
      </c>
      <c r="V611" s="778"/>
      <c r="W611" s="335"/>
      <c r="X611" s="335">
        <f>SUM(X610)</f>
        <v>-52.294159999997646</v>
      </c>
      <c r="Y611" s="335">
        <f>SUM(Y610)</f>
        <v>0</v>
      </c>
      <c r="Z611" s="335">
        <f>SUM(Z610)</f>
        <v>-1.83982</v>
      </c>
      <c r="AA611" s="335">
        <f>SUM(AA610)</f>
        <v>26613.766020000003</v>
      </c>
      <c r="AB611" s="1181"/>
      <c r="AC611" s="863">
        <f>SUM(AC610)</f>
        <v>0</v>
      </c>
      <c r="AD611" s="1069"/>
      <c r="AE611" s="1084"/>
      <c r="AK611" s="140"/>
    </row>
    <row r="612" spans="1:37" x14ac:dyDescent="0.25">
      <c r="A612" s="140">
        <v>1</v>
      </c>
      <c r="B612" s="6"/>
      <c r="C612" s="6"/>
      <c r="D612" s="6"/>
      <c r="E612" s="1412"/>
      <c r="F612" s="1413"/>
      <c r="G612" s="1413"/>
      <c r="H612" s="1232"/>
      <c r="I612" s="1197"/>
      <c r="J612" s="1197"/>
      <c r="K612" s="1293"/>
      <c r="L612" s="1293"/>
      <c r="M612" s="1293"/>
      <c r="N612" s="1086"/>
      <c r="O612" s="1086"/>
      <c r="P612" s="1086"/>
      <c r="Q612" s="328"/>
      <c r="R612" s="328"/>
      <c r="S612" s="328"/>
      <c r="T612" s="368"/>
      <c r="U612" s="328">
        <f t="shared" si="167"/>
        <v>0</v>
      </c>
      <c r="V612" s="776"/>
      <c r="W612" s="328"/>
      <c r="X612" s="328"/>
      <c r="Y612" s="328"/>
      <c r="Z612" s="328"/>
      <c r="AA612" s="328"/>
      <c r="AB612" s="1414"/>
      <c r="AC612" s="368"/>
      <c r="AD612" s="1069"/>
      <c r="AE612" s="1084"/>
      <c r="AK612" s="140"/>
    </row>
    <row r="613" spans="1:37" x14ac:dyDescent="0.25">
      <c r="A613" s="140">
        <v>1</v>
      </c>
      <c r="B613" s="1415"/>
      <c r="C613" s="1416"/>
      <c r="D613" s="1415"/>
      <c r="E613" s="258"/>
      <c r="F613" s="742"/>
      <c r="G613" s="1109"/>
      <c r="H613" s="526"/>
      <c r="I613" s="199"/>
      <c r="J613" s="199"/>
      <c r="K613" s="1139"/>
      <c r="L613" s="1100"/>
      <c r="M613" s="1100"/>
      <c r="N613" s="156"/>
      <c r="O613" s="156"/>
      <c r="P613" s="156"/>
      <c r="Q613" s="329"/>
      <c r="R613" s="329"/>
      <c r="S613" s="329"/>
      <c r="T613" s="326"/>
      <c r="U613" s="329">
        <f t="shared" si="167"/>
        <v>0</v>
      </c>
      <c r="V613" s="773"/>
      <c r="W613" s="329"/>
      <c r="X613" s="329"/>
      <c r="Y613" s="329"/>
      <c r="Z613" s="329"/>
      <c r="AA613" s="329"/>
      <c r="AB613" s="915"/>
      <c r="AC613" s="326"/>
      <c r="AD613" s="1069"/>
      <c r="AE613" s="1084"/>
      <c r="AK613" s="140"/>
    </row>
    <row r="614" spans="1:37" ht="57.75" x14ac:dyDescent="0.25">
      <c r="A614" s="140">
        <v>1</v>
      </c>
      <c r="B614" s="1074" t="s">
        <v>347</v>
      </c>
      <c r="C614" s="1074"/>
      <c r="D614" s="1185"/>
      <c r="E614" s="219"/>
      <c r="F614" s="200"/>
      <c r="G614" s="126"/>
      <c r="H614" s="126"/>
      <c r="I614" s="155"/>
      <c r="J614" s="155"/>
      <c r="K614" s="1144"/>
      <c r="L614" s="156"/>
      <c r="M614" s="156"/>
      <c r="N614" s="156"/>
      <c r="O614" s="156"/>
      <c r="P614" s="156"/>
      <c r="Q614" s="329"/>
      <c r="R614" s="329"/>
      <c r="S614" s="329"/>
      <c r="T614" s="326"/>
      <c r="U614" s="329">
        <f t="shared" si="167"/>
        <v>0</v>
      </c>
      <c r="V614" s="773"/>
      <c r="W614" s="329"/>
      <c r="X614" s="329"/>
      <c r="Y614" s="329"/>
      <c r="Z614" s="329"/>
      <c r="AA614" s="329"/>
      <c r="AB614" s="941"/>
      <c r="AC614" s="326"/>
      <c r="AD614" s="1069"/>
      <c r="AE614" s="1084"/>
      <c r="AK614" s="140"/>
    </row>
    <row r="615" spans="1:37" x14ac:dyDescent="0.25">
      <c r="A615" s="140">
        <v>1</v>
      </c>
      <c r="B615" s="1421" t="s">
        <v>28</v>
      </c>
      <c r="C615" s="1422"/>
      <c r="D615" s="1138"/>
      <c r="E615" s="1091"/>
      <c r="F615" s="1419"/>
      <c r="G615" s="129"/>
      <c r="H615" s="129"/>
      <c r="I615" s="285"/>
      <c r="J615" s="285"/>
      <c r="K615" s="742"/>
      <c r="L615" s="1109"/>
      <c r="M615" s="1109"/>
      <c r="N615" s="1109"/>
      <c r="O615" s="1109"/>
      <c r="P615" s="742"/>
      <c r="Q615" s="328"/>
      <c r="R615" s="328"/>
      <c r="S615" s="328"/>
      <c r="T615" s="368"/>
      <c r="U615" s="328">
        <f t="shared" ref="U615:U624" si="168">AA615-Z615-W615</f>
        <v>0</v>
      </c>
      <c r="V615" s="776"/>
      <c r="W615" s="328"/>
      <c r="X615" s="328"/>
      <c r="Y615" s="328"/>
      <c r="Z615" s="328"/>
      <c r="AA615" s="328"/>
      <c r="AB615" s="1140"/>
      <c r="AC615" s="368"/>
      <c r="AD615" s="1069"/>
      <c r="AE615" s="1084"/>
      <c r="AK615" s="140"/>
    </row>
    <row r="616" spans="1:37" x14ac:dyDescent="0.25">
      <c r="A616" s="140">
        <v>1</v>
      </c>
      <c r="B616" s="1423" t="s">
        <v>16</v>
      </c>
      <c r="C616" s="1424"/>
      <c r="D616" s="1425"/>
      <c r="E616" s="1426"/>
      <c r="F616" s="1427"/>
      <c r="G616" s="1228"/>
      <c r="H616" s="1301"/>
      <c r="I616" s="1428"/>
      <c r="J616" s="1428"/>
      <c r="K616" s="1429"/>
      <c r="L616" s="1430"/>
      <c r="M616" s="1430"/>
      <c r="N616" s="1278"/>
      <c r="O616" s="1429"/>
      <c r="P616" s="1278"/>
      <c r="Q616" s="337"/>
      <c r="R616" s="337"/>
      <c r="S616" s="337"/>
      <c r="T616" s="870"/>
      <c r="U616" s="337">
        <f t="shared" si="168"/>
        <v>0</v>
      </c>
      <c r="V616" s="1280"/>
      <c r="W616" s="337"/>
      <c r="X616" s="337"/>
      <c r="Y616" s="337"/>
      <c r="Z616" s="337"/>
      <c r="AA616" s="337"/>
      <c r="AB616" s="1431"/>
      <c r="AC616" s="870"/>
      <c r="AD616" s="1069"/>
      <c r="AE616" s="1084"/>
      <c r="AK616" s="140"/>
    </row>
    <row r="617" spans="1:37" s="150" customFormat="1" x14ac:dyDescent="0.25">
      <c r="A617" s="140">
        <v>1</v>
      </c>
      <c r="B617" s="846" t="s">
        <v>15</v>
      </c>
      <c r="C617" s="1303"/>
      <c r="D617" s="1320">
        <v>240</v>
      </c>
      <c r="E617" s="1091">
        <v>5240</v>
      </c>
      <c r="F617" s="1419">
        <f>ROUND(E617/12*$B$4,0)</f>
        <v>1310</v>
      </c>
      <c r="G617" s="129">
        <v>1431</v>
      </c>
      <c r="H617" s="129">
        <f>G617/F617*100</f>
        <v>109.23664122137404</v>
      </c>
      <c r="I617" s="1432">
        <v>2</v>
      </c>
      <c r="J617" s="285">
        <f>M617/G617</f>
        <v>1.721174004192872</v>
      </c>
      <c r="K617" s="1139">
        <f>ROUND(E617*I617,0)</f>
        <v>10480</v>
      </c>
      <c r="L617" s="1100">
        <f>K617/12*$B$4</f>
        <v>2620</v>
      </c>
      <c r="M617" s="1100">
        <v>2463</v>
      </c>
      <c r="N617" s="1139">
        <f>M617/L617*100</f>
        <v>94.007633587786259</v>
      </c>
      <c r="O617" s="1100">
        <f>ROUND(K617/D617,0)</f>
        <v>44</v>
      </c>
      <c r="P617" s="1100">
        <f>M617/$B$4*12/O617</f>
        <v>223.90909090909091</v>
      </c>
      <c r="Q617" s="328"/>
      <c r="R617" s="328"/>
      <c r="S617" s="328"/>
      <c r="T617" s="368"/>
      <c r="U617" s="328">
        <f t="shared" si="168"/>
        <v>0</v>
      </c>
      <c r="V617" s="776"/>
      <c r="W617" s="328"/>
      <c r="X617" s="328"/>
      <c r="Y617" s="328"/>
      <c r="Z617" s="328"/>
      <c r="AA617" s="328"/>
      <c r="AB617" s="1140"/>
      <c r="AC617" s="368"/>
      <c r="AD617" s="1069"/>
      <c r="AE617" s="1084"/>
    </row>
    <row r="618" spans="1:37" x14ac:dyDescent="0.25">
      <c r="A618" s="140">
        <v>1</v>
      </c>
      <c r="B618" s="1433" t="s">
        <v>174</v>
      </c>
      <c r="C618" s="1434"/>
      <c r="D618" s="1435">
        <v>240</v>
      </c>
      <c r="E618" s="1436">
        <f>SUM(E617:E617)</f>
        <v>5240</v>
      </c>
      <c r="F618" s="1232">
        <f>SUM(F617:F617)</f>
        <v>1310</v>
      </c>
      <c r="G618" s="1232">
        <f>SUM(G617:G617)</f>
        <v>1431</v>
      </c>
      <c r="H618" s="1097">
        <f>G618/F618*100</f>
        <v>109.23664122137404</v>
      </c>
      <c r="I618" s="1311">
        <f>I617</f>
        <v>2</v>
      </c>
      <c r="J618" s="1197">
        <f>M618/G618</f>
        <v>1.721174004192872</v>
      </c>
      <c r="K618" s="1232">
        <f>SUM(K617:K617)</f>
        <v>10480</v>
      </c>
      <c r="L618" s="1232">
        <f>SUM(L617:L617)</f>
        <v>2620</v>
      </c>
      <c r="M618" s="1232">
        <f>SUM(M617:M617)</f>
        <v>2463</v>
      </c>
      <c r="N618" s="1086">
        <f>M618/L618*100</f>
        <v>94.007633587786259</v>
      </c>
      <c r="O618" s="1232">
        <f>SUM(O617:O617)</f>
        <v>44</v>
      </c>
      <c r="P618" s="1086">
        <f>M618/$B$4*12/O618</f>
        <v>223.90909090909091</v>
      </c>
      <c r="Q618" s="331"/>
      <c r="R618" s="331"/>
      <c r="S618" s="331"/>
      <c r="T618" s="862"/>
      <c r="U618" s="331">
        <f t="shared" si="168"/>
        <v>0</v>
      </c>
      <c r="V618" s="1266"/>
      <c r="W618" s="331"/>
      <c r="X618" s="331"/>
      <c r="Y618" s="331"/>
      <c r="Z618" s="331"/>
      <c r="AA618" s="331"/>
      <c r="AB618" s="1353"/>
      <c r="AC618" s="862"/>
      <c r="AD618" s="1069"/>
      <c r="AE618" s="1084"/>
      <c r="AK618" s="140"/>
    </row>
    <row r="619" spans="1:37" ht="30" thickBot="1" x14ac:dyDescent="0.3">
      <c r="A619" s="140">
        <v>1</v>
      </c>
      <c r="B619" s="1273" t="s">
        <v>193</v>
      </c>
      <c r="C619" s="1273"/>
      <c r="D619" s="1273"/>
      <c r="E619" s="33">
        <f>E618</f>
        <v>5240</v>
      </c>
      <c r="F619" s="1186">
        <f>F618</f>
        <v>1310</v>
      </c>
      <c r="G619" s="7">
        <f>G618</f>
        <v>1431</v>
      </c>
      <c r="H619" s="7">
        <f>G619/F619*100</f>
        <v>109.23664122137404</v>
      </c>
      <c r="I619" s="8">
        <f>I618</f>
        <v>2</v>
      </c>
      <c r="J619" s="276">
        <f>J618</f>
        <v>1.721174004192872</v>
      </c>
      <c r="K619" s="1186">
        <f>K618</f>
        <v>10480</v>
      </c>
      <c r="L619" s="7">
        <f>L618</f>
        <v>2620</v>
      </c>
      <c r="M619" s="7">
        <f>M618</f>
        <v>2463</v>
      </c>
      <c r="N619" s="184">
        <f>M619/L619*100</f>
        <v>94.007633587786259</v>
      </c>
      <c r="O619" s="184">
        <f>O618</f>
        <v>44</v>
      </c>
      <c r="P619" s="1188">
        <f>P618</f>
        <v>223.90909090909091</v>
      </c>
      <c r="Q619" s="327">
        <v>163400.43484512001</v>
      </c>
      <c r="R619" s="327">
        <v>163400.43484512001</v>
      </c>
      <c r="S619" s="327">
        <v>163400.43484512001</v>
      </c>
      <c r="T619" s="867">
        <f>Q619/12*$B$4+(R619-Q619)/11*2+(S619-R619)/10*1</f>
        <v>40850.108711280001</v>
      </c>
      <c r="U619" s="327">
        <f t="shared" si="168"/>
        <v>41349.430080000006</v>
      </c>
      <c r="V619" s="777"/>
      <c r="W619" s="327"/>
      <c r="X619" s="327">
        <f>U619-T619</f>
        <v>499.3213687200041</v>
      </c>
      <c r="Y619" s="327">
        <v>-101.02700999999999</v>
      </c>
      <c r="Z619" s="327">
        <v>-3.6738200000000001</v>
      </c>
      <c r="AA619" s="327">
        <v>41345.756260000002</v>
      </c>
      <c r="AB619" s="1107"/>
      <c r="AC619" s="866"/>
      <c r="AD619" s="1069"/>
      <c r="AE619" s="1084"/>
      <c r="AK619" s="140"/>
    </row>
    <row r="620" spans="1:37" ht="16.5" thickBot="1" x14ac:dyDescent="0.3">
      <c r="A620" s="140">
        <v>1</v>
      </c>
      <c r="B620" s="1174" t="s">
        <v>273</v>
      </c>
      <c r="C620" s="1174"/>
      <c r="D620" s="158"/>
      <c r="E620" s="260"/>
      <c r="F620" s="1178"/>
      <c r="G620" s="1222"/>
      <c r="H620" s="1222"/>
      <c r="I620" s="1284"/>
      <c r="J620" s="1284"/>
      <c r="K620" s="1286"/>
      <c r="L620" s="1376"/>
      <c r="M620" s="1376">
        <f>SUM(M619)</f>
        <v>2463</v>
      </c>
      <c r="N620" s="1376"/>
      <c r="O620" s="1376"/>
      <c r="P620" s="1286"/>
      <c r="Q620" s="335">
        <f>Q619</f>
        <v>163400.43484512001</v>
      </c>
      <c r="R620" s="335">
        <f>R619</f>
        <v>163400.43484512001</v>
      </c>
      <c r="S620" s="335">
        <f>S619</f>
        <v>163400.43484512001</v>
      </c>
      <c r="T620" s="863">
        <f t="shared" ref="T620:AA620" si="169">T619</f>
        <v>40850.108711280001</v>
      </c>
      <c r="U620" s="335">
        <f t="shared" si="169"/>
        <v>41349.430080000006</v>
      </c>
      <c r="V620" s="778">
        <f t="shared" si="169"/>
        <v>0</v>
      </c>
      <c r="W620" s="335">
        <f t="shared" si="169"/>
        <v>0</v>
      </c>
      <c r="X620" s="335">
        <f t="shared" si="169"/>
        <v>499.3213687200041</v>
      </c>
      <c r="Y620" s="335">
        <f t="shared" si="169"/>
        <v>-101.02700999999999</v>
      </c>
      <c r="Z620" s="335">
        <f t="shared" si="169"/>
        <v>-3.6738200000000001</v>
      </c>
      <c r="AA620" s="159">
        <f t="shared" si="169"/>
        <v>41345.756260000002</v>
      </c>
      <c r="AB620" s="1181"/>
      <c r="AC620" s="863">
        <f>AC619</f>
        <v>0</v>
      </c>
      <c r="AD620" s="1069"/>
      <c r="AE620" s="1084"/>
      <c r="AK620" s="140"/>
    </row>
    <row r="621" spans="1:37" x14ac:dyDescent="0.25">
      <c r="A621" s="140">
        <v>1</v>
      </c>
      <c r="B621" s="142"/>
      <c r="C621" s="1437"/>
      <c r="D621" s="142"/>
      <c r="E621" s="258"/>
      <c r="F621" s="742"/>
      <c r="G621" s="1109"/>
      <c r="H621" s="1109"/>
      <c r="I621" s="285"/>
      <c r="J621" s="285"/>
      <c r="K621" s="1139"/>
      <c r="L621" s="1100"/>
      <c r="M621" s="1100"/>
      <c r="N621" s="1100"/>
      <c r="O621" s="1100"/>
      <c r="P621" s="1100"/>
      <c r="Q621" s="328"/>
      <c r="R621" s="328"/>
      <c r="S621" s="328"/>
      <c r="T621" s="368"/>
      <c r="U621" s="328">
        <f t="shared" si="168"/>
        <v>0</v>
      </c>
      <c r="V621" s="776"/>
      <c r="W621" s="328"/>
      <c r="X621" s="328"/>
      <c r="Y621" s="328"/>
      <c r="Z621" s="328"/>
      <c r="AA621" s="328"/>
      <c r="AB621" s="915"/>
      <c r="AC621" s="368"/>
      <c r="AD621" s="1069"/>
      <c r="AE621" s="1084"/>
      <c r="AK621" s="140"/>
    </row>
    <row r="622" spans="1:37" ht="57.75" x14ac:dyDescent="0.25">
      <c r="A622" s="140">
        <v>1</v>
      </c>
      <c r="B622" s="1074" t="s">
        <v>348</v>
      </c>
      <c r="C622" s="1358"/>
      <c r="D622" s="1438"/>
      <c r="E622" s="258"/>
      <c r="F622" s="742"/>
      <c r="G622" s="1109"/>
      <c r="H622" s="1109"/>
      <c r="I622" s="285"/>
      <c r="J622" s="285"/>
      <c r="K622" s="1139"/>
      <c r="L622" s="1100"/>
      <c r="M622" s="1100"/>
      <c r="N622" s="1100"/>
      <c r="O622" s="1100"/>
      <c r="P622" s="1100"/>
      <c r="Q622" s="329"/>
      <c r="R622" s="329"/>
      <c r="S622" s="329"/>
      <c r="T622" s="326"/>
      <c r="U622" s="329">
        <f t="shared" si="168"/>
        <v>0</v>
      </c>
      <c r="V622" s="773"/>
      <c r="W622" s="329"/>
      <c r="X622" s="329"/>
      <c r="Y622" s="329"/>
      <c r="Z622" s="329"/>
      <c r="AA622" s="329"/>
      <c r="AB622" s="915"/>
      <c r="AC622" s="326"/>
      <c r="AD622" s="1069"/>
      <c r="AE622" s="1084"/>
      <c r="AK622" s="140"/>
    </row>
    <row r="623" spans="1:37" ht="15.75" x14ac:dyDescent="0.25">
      <c r="A623" s="140">
        <v>1</v>
      </c>
      <c r="B623" s="1439" t="s">
        <v>131</v>
      </c>
      <c r="C623" s="1440"/>
      <c r="D623" s="142"/>
      <c r="E623" s="241">
        <f>SUM(E624:E630)</f>
        <v>98000</v>
      </c>
      <c r="F623" s="1299">
        <f>SUM(F624:F630)</f>
        <v>24500</v>
      </c>
      <c r="G623" s="130">
        <f>SUM(G624:G630)</f>
        <v>28539</v>
      </c>
      <c r="H623" s="130">
        <f>G623/F623*100</f>
        <v>116.48571428571428</v>
      </c>
      <c r="I623" s="1441"/>
      <c r="J623" s="1441"/>
      <c r="K623" s="1417"/>
      <c r="L623" s="1418"/>
      <c r="M623" s="1418"/>
      <c r="N623" s="1418"/>
      <c r="O623" s="1418"/>
      <c r="P623" s="1418"/>
      <c r="Q623" s="328">
        <v>26734.25</v>
      </c>
      <c r="R623" s="328">
        <v>26734.25</v>
      </c>
      <c r="S623" s="328">
        <v>26734.25</v>
      </c>
      <c r="T623" s="368">
        <f>Q623/12*$B$4+(R623-Q623)/11*2+(S623-R623)/10*1</f>
        <v>6683.5625</v>
      </c>
      <c r="U623" s="328">
        <f t="shared" si="168"/>
        <v>6728.758960000001</v>
      </c>
      <c r="V623" s="776">
        <f>SUM(V624:V630)</f>
        <v>0</v>
      </c>
      <c r="W623" s="328">
        <v>671.40440000000001</v>
      </c>
      <c r="X623" s="328">
        <f>U623-T623</f>
        <v>45.196460000001025</v>
      </c>
      <c r="Y623" s="328"/>
      <c r="Z623" s="328">
        <v>0</v>
      </c>
      <c r="AA623" s="328">
        <v>7400.1633600000014</v>
      </c>
      <c r="AB623" s="911"/>
      <c r="AC623" s="368"/>
      <c r="AD623" s="1069"/>
      <c r="AE623" s="1084"/>
      <c r="AK623" s="140"/>
    </row>
    <row r="624" spans="1:37" x14ac:dyDescent="0.25">
      <c r="A624" s="140">
        <v>1</v>
      </c>
      <c r="B624" s="166" t="s">
        <v>113</v>
      </c>
      <c r="C624" s="1303"/>
      <c r="D624" s="142"/>
      <c r="E624" s="1091">
        <v>65000</v>
      </c>
      <c r="F624" s="200">
        <f>ROUND(E624/12*$B$4,0)</f>
        <v>16250</v>
      </c>
      <c r="G624" s="126">
        <v>17532</v>
      </c>
      <c r="H624" s="126">
        <f>G624/F624*100</f>
        <v>107.88923076923076</v>
      </c>
      <c r="I624" s="1147"/>
      <c r="J624" s="1147"/>
      <c r="K624" s="1139"/>
      <c r="L624" s="1100"/>
      <c r="M624" s="1100"/>
      <c r="N624" s="156"/>
      <c r="O624" s="156"/>
      <c r="P624" s="156"/>
      <c r="Q624" s="329"/>
      <c r="R624" s="329"/>
      <c r="S624" s="329"/>
      <c r="T624" s="326"/>
      <c r="U624" s="329">
        <f t="shared" si="168"/>
        <v>0</v>
      </c>
      <c r="V624" s="773"/>
      <c r="W624" s="329"/>
      <c r="X624" s="329"/>
      <c r="Y624" s="329"/>
      <c r="Z624" s="329"/>
      <c r="AA624" s="329"/>
      <c r="AB624" s="941"/>
      <c r="AC624" s="326"/>
      <c r="AD624" s="1069"/>
      <c r="AE624" s="1084"/>
      <c r="AK624" s="140"/>
    </row>
    <row r="625" spans="1:37" s="2240" customFormat="1" x14ac:dyDescent="0.25">
      <c r="B625" s="3522" t="s">
        <v>328</v>
      </c>
      <c r="C625" s="1303"/>
      <c r="D625" s="142"/>
      <c r="E625" s="1091"/>
      <c r="F625" s="200"/>
      <c r="G625" s="126">
        <v>2956</v>
      </c>
      <c r="H625" s="126"/>
      <c r="I625" s="1147"/>
      <c r="J625" s="1147"/>
      <c r="K625" s="1139"/>
      <c r="L625" s="1100"/>
      <c r="M625" s="1100"/>
      <c r="N625" s="156"/>
      <c r="O625" s="156"/>
      <c r="P625" s="156"/>
      <c r="Q625" s="329"/>
      <c r="R625" s="329"/>
      <c r="S625" s="329"/>
      <c r="T625" s="326"/>
      <c r="U625" s="329"/>
      <c r="V625" s="773"/>
      <c r="W625" s="329"/>
      <c r="X625" s="329"/>
      <c r="Y625" s="329"/>
      <c r="Z625" s="329"/>
      <c r="AA625" s="329"/>
      <c r="AB625" s="941"/>
      <c r="AC625" s="326"/>
      <c r="AD625" s="1069"/>
      <c r="AE625" s="1084"/>
    </row>
    <row r="626" spans="1:37" s="2240" customFormat="1" ht="45" x14ac:dyDescent="0.25">
      <c r="A626" s="2240">
        <v>1</v>
      </c>
      <c r="B626" s="166" t="s">
        <v>177</v>
      </c>
      <c r="C626" s="1303"/>
      <c r="D626" s="142"/>
      <c r="E626" s="1091">
        <v>25000</v>
      </c>
      <c r="F626" s="200">
        <f t="shared" ref="F626:F630" si="170">ROUND(E626/12*$B$4,0)</f>
        <v>6250</v>
      </c>
      <c r="G626" s="126">
        <v>6594</v>
      </c>
      <c r="H626" s="126">
        <f>G626/F626*100</f>
        <v>105.50399999999999</v>
      </c>
      <c r="I626" s="1147"/>
      <c r="J626" s="1147"/>
      <c r="K626" s="1139"/>
      <c r="L626" s="1100"/>
      <c r="M626" s="1100"/>
      <c r="N626" s="156"/>
      <c r="O626" s="156"/>
      <c r="P626" s="156"/>
      <c r="Q626" s="329"/>
      <c r="R626" s="329"/>
      <c r="S626" s="329"/>
      <c r="T626" s="326"/>
      <c r="U626" s="329"/>
      <c r="V626" s="773"/>
      <c r="W626" s="329"/>
      <c r="X626" s="329"/>
      <c r="Y626" s="329"/>
      <c r="Z626" s="329"/>
      <c r="AA626" s="329"/>
      <c r="AB626" s="941"/>
      <c r="AC626" s="326"/>
      <c r="AD626" s="1069"/>
      <c r="AE626" s="1084"/>
    </row>
    <row r="627" spans="1:37" ht="45" x14ac:dyDescent="0.25">
      <c r="A627" s="140">
        <v>1</v>
      </c>
      <c r="B627" s="483" t="s">
        <v>324</v>
      </c>
      <c r="C627" s="1303"/>
      <c r="D627" s="142"/>
      <c r="E627" s="1091"/>
      <c r="F627" s="200">
        <f t="shared" si="170"/>
        <v>0</v>
      </c>
      <c r="G627" s="126">
        <v>92</v>
      </c>
      <c r="H627" s="126"/>
      <c r="I627" s="1147"/>
      <c r="J627" s="1147"/>
      <c r="K627" s="1139"/>
      <c r="L627" s="1100"/>
      <c r="M627" s="1100"/>
      <c r="N627" s="156"/>
      <c r="O627" s="156"/>
      <c r="P627" s="156"/>
      <c r="Q627" s="329"/>
      <c r="R627" s="329"/>
      <c r="S627" s="329"/>
      <c r="T627" s="326"/>
      <c r="U627" s="329">
        <f>AA627-Z627-W627</f>
        <v>0</v>
      </c>
      <c r="V627" s="773"/>
      <c r="W627" s="329"/>
      <c r="X627" s="329"/>
      <c r="Y627" s="329"/>
      <c r="Z627" s="329"/>
      <c r="AA627" s="329"/>
      <c r="AB627" s="941"/>
      <c r="AC627" s="326"/>
      <c r="AD627" s="1069"/>
      <c r="AE627" s="1084"/>
      <c r="AK627" s="140"/>
    </row>
    <row r="628" spans="1:37" ht="45" x14ac:dyDescent="0.25">
      <c r="A628" s="140">
        <v>1</v>
      </c>
      <c r="B628" s="166" t="s">
        <v>610</v>
      </c>
      <c r="C628" s="453"/>
      <c r="D628" s="1085"/>
      <c r="E628" s="1091"/>
      <c r="F628" s="126">
        <f t="shared" si="170"/>
        <v>0</v>
      </c>
      <c r="G628" s="126">
        <v>18</v>
      </c>
      <c r="H628" s="126"/>
      <c r="I628" s="321"/>
      <c r="J628" s="155"/>
      <c r="K628" s="1087"/>
      <c r="L628" s="156"/>
      <c r="M628" s="1086"/>
      <c r="N628" s="281"/>
      <c r="O628" s="281"/>
      <c r="P628" s="156"/>
      <c r="Q628" s="330"/>
      <c r="R628" s="330"/>
      <c r="S628" s="330"/>
      <c r="T628" s="861"/>
      <c r="U628" s="329">
        <f>AA628-Z628-W628</f>
        <v>0</v>
      </c>
      <c r="V628" s="1116"/>
      <c r="W628" s="330"/>
      <c r="X628" s="329"/>
      <c r="Y628" s="330"/>
      <c r="Z628" s="330"/>
      <c r="AA628" s="330"/>
      <c r="AB628" s="941"/>
      <c r="AC628" s="861"/>
      <c r="AD628" s="1069"/>
      <c r="AE628" s="1084"/>
      <c r="AK628" s="140"/>
    </row>
    <row r="629" spans="1:37" x14ac:dyDescent="0.25">
      <c r="A629" s="140">
        <v>1</v>
      </c>
      <c r="B629" s="166" t="s">
        <v>117</v>
      </c>
      <c r="C629" s="453"/>
      <c r="D629" s="144"/>
      <c r="E629" s="1091">
        <v>7500</v>
      </c>
      <c r="F629" s="126">
        <f t="shared" si="170"/>
        <v>1875</v>
      </c>
      <c r="G629" s="126">
        <v>1271</v>
      </c>
      <c r="H629" s="126">
        <f>G629/F629*100</f>
        <v>67.786666666666662</v>
      </c>
      <c r="I629" s="155"/>
      <c r="J629" s="321"/>
      <c r="K629" s="156"/>
      <c r="L629" s="156"/>
      <c r="M629" s="156"/>
      <c r="N629" s="281"/>
      <c r="O629" s="281"/>
      <c r="P629" s="1086"/>
      <c r="Q629" s="330"/>
      <c r="R629" s="330"/>
      <c r="S629" s="330"/>
      <c r="T629" s="861"/>
      <c r="U629" s="329"/>
      <c r="V629" s="1116"/>
      <c r="W629" s="330"/>
      <c r="X629" s="330"/>
      <c r="Y629" s="1390"/>
      <c r="Z629" s="330"/>
      <c r="AA629" s="330"/>
      <c r="AB629" s="941"/>
      <c r="AC629" s="861"/>
      <c r="AD629" s="1069"/>
      <c r="AE629" s="1084"/>
      <c r="AK629" s="140"/>
    </row>
    <row r="630" spans="1:37" s="2240" customFormat="1" x14ac:dyDescent="0.25">
      <c r="B630" s="166" t="s">
        <v>32</v>
      </c>
      <c r="C630" s="1442"/>
      <c r="D630" s="1093"/>
      <c r="E630" s="1091">
        <v>500</v>
      </c>
      <c r="F630" s="201">
        <f t="shared" si="170"/>
        <v>125</v>
      </c>
      <c r="G630" s="126">
        <v>76</v>
      </c>
      <c r="H630" s="126">
        <f>G630/F630*100</f>
        <v>60.8</v>
      </c>
      <c r="I630" s="1094"/>
      <c r="J630" s="155"/>
      <c r="K630" s="281"/>
      <c r="L630" s="1086"/>
      <c r="M630" s="281"/>
      <c r="N630" s="281"/>
      <c r="O630" s="281"/>
      <c r="P630" s="1086"/>
      <c r="Q630" s="330"/>
      <c r="R630" s="330"/>
      <c r="S630" s="330"/>
      <c r="T630" s="861"/>
      <c r="U630" s="331"/>
      <c r="V630" s="1116"/>
      <c r="W630" s="330"/>
      <c r="X630" s="330"/>
      <c r="Y630" s="1390"/>
      <c r="Z630" s="330"/>
      <c r="AA630" s="330"/>
      <c r="AB630" s="941"/>
      <c r="AC630" s="861"/>
      <c r="AD630" s="1069"/>
      <c r="AE630" s="1084"/>
    </row>
    <row r="631" spans="1:37" x14ac:dyDescent="0.25">
      <c r="A631" s="140">
        <v>1</v>
      </c>
      <c r="B631" s="1443" t="s">
        <v>133</v>
      </c>
      <c r="C631" s="1444"/>
      <c r="D631" s="1445"/>
      <c r="E631" s="1394"/>
      <c r="F631" s="1446"/>
      <c r="G631" s="37"/>
      <c r="H631" s="37"/>
      <c r="I631" s="1324"/>
      <c r="J631" s="1324"/>
      <c r="K631" s="1447"/>
      <c r="L631" s="1188"/>
      <c r="M631" s="1188"/>
      <c r="N631" s="1188"/>
      <c r="O631" s="1188"/>
      <c r="P631" s="1188"/>
      <c r="Q631" s="327">
        <f t="shared" ref="Q631:AA631" si="171">Q623</f>
        <v>26734.25</v>
      </c>
      <c r="R631" s="327">
        <f t="shared" ref="R631:S631" si="172">R623</f>
        <v>26734.25</v>
      </c>
      <c r="S631" s="327">
        <f t="shared" si="172"/>
        <v>26734.25</v>
      </c>
      <c r="T631" s="866">
        <f t="shared" si="171"/>
        <v>6683.5625</v>
      </c>
      <c r="U631" s="327">
        <f t="shared" si="171"/>
        <v>6728.758960000001</v>
      </c>
      <c r="V631" s="777">
        <f t="shared" si="171"/>
        <v>0</v>
      </c>
      <c r="W631" s="327">
        <f t="shared" si="171"/>
        <v>671.40440000000001</v>
      </c>
      <c r="X631" s="327">
        <f t="shared" si="171"/>
        <v>45.196460000001025</v>
      </c>
      <c r="Y631" s="327">
        <f t="shared" si="171"/>
        <v>0</v>
      </c>
      <c r="Z631" s="327">
        <f t="shared" si="171"/>
        <v>0</v>
      </c>
      <c r="AA631" s="327">
        <f t="shared" si="171"/>
        <v>7400.1633600000014</v>
      </c>
      <c r="AB631" s="1399"/>
      <c r="AC631" s="866"/>
      <c r="AD631" s="1069"/>
      <c r="AE631" s="1084"/>
      <c r="AK631" s="140"/>
    </row>
    <row r="632" spans="1:37" x14ac:dyDescent="0.25">
      <c r="A632" s="140">
        <v>1</v>
      </c>
      <c r="B632" s="303" t="s">
        <v>28</v>
      </c>
      <c r="C632" s="435"/>
      <c r="D632" s="142"/>
      <c r="E632" s="1184"/>
      <c r="F632" s="201"/>
      <c r="G632" s="1097"/>
      <c r="H632" s="1097"/>
      <c r="I632" s="321"/>
      <c r="J632" s="1147"/>
      <c r="K632" s="1087"/>
      <c r="L632" s="1100"/>
      <c r="M632" s="1086"/>
      <c r="N632" s="1086"/>
      <c r="O632" s="1086"/>
      <c r="P632" s="1086"/>
      <c r="Q632" s="331"/>
      <c r="R632" s="331"/>
      <c r="S632" s="331"/>
      <c r="T632" s="862"/>
      <c r="U632" s="331">
        <f>AA632-Z632-W632</f>
        <v>0</v>
      </c>
      <c r="V632" s="1266"/>
      <c r="W632" s="331"/>
      <c r="X632" s="331"/>
      <c r="Y632" s="331"/>
      <c r="Z632" s="331"/>
      <c r="AA632" s="331"/>
      <c r="AB632" s="1049"/>
      <c r="AC632" s="862"/>
      <c r="AD632" s="1069"/>
      <c r="AE632" s="1084"/>
      <c r="AK632" s="140"/>
    </row>
    <row r="633" spans="1:37" ht="21" customHeight="1" x14ac:dyDescent="0.25">
      <c r="A633" s="140">
        <v>1</v>
      </c>
      <c r="B633" s="301" t="s">
        <v>16</v>
      </c>
      <c r="C633" s="436"/>
      <c r="D633" s="1085"/>
      <c r="E633" s="219"/>
      <c r="F633" s="1448"/>
      <c r="G633" s="132"/>
      <c r="H633" s="132"/>
      <c r="I633" s="155"/>
      <c r="J633" s="321"/>
      <c r="K633" s="281"/>
      <c r="L633" s="1086"/>
      <c r="M633" s="281"/>
      <c r="N633" s="281"/>
      <c r="O633" s="281"/>
      <c r="P633" s="281"/>
      <c r="Q633" s="330"/>
      <c r="R633" s="330"/>
      <c r="S633" s="330"/>
      <c r="T633" s="861"/>
      <c r="U633" s="330">
        <f>AA633-Z633-W633</f>
        <v>0</v>
      </c>
      <c r="V633" s="1116"/>
      <c r="W633" s="330"/>
      <c r="X633" s="330"/>
      <c r="Y633" s="330"/>
      <c r="Z633" s="330"/>
      <c r="AA633" s="330"/>
      <c r="AB633" s="1090"/>
      <c r="AC633" s="861"/>
      <c r="AD633" s="1069"/>
      <c r="AE633" s="1084"/>
      <c r="AK633" s="140"/>
    </row>
    <row r="634" spans="1:37" x14ac:dyDescent="0.25">
      <c r="A634" s="140">
        <v>1</v>
      </c>
      <c r="B634" s="302" t="s">
        <v>243</v>
      </c>
      <c r="C634" s="437"/>
      <c r="D634" s="1093">
        <v>240</v>
      </c>
      <c r="E634" s="1184">
        <v>403</v>
      </c>
      <c r="F634" s="1448">
        <f>ROUND(E634/12*$B$4,0)</f>
        <v>101</v>
      </c>
      <c r="G634" s="132">
        <v>87</v>
      </c>
      <c r="H634" s="132">
        <f>G634/F634*100</f>
        <v>86.138613861386133</v>
      </c>
      <c r="I634" s="321">
        <v>28</v>
      </c>
      <c r="J634" s="155">
        <f>M634/G634</f>
        <v>28.275862068965516</v>
      </c>
      <c r="K634" s="281">
        <f>ROUND(E634*I634,0)</f>
        <v>11284</v>
      </c>
      <c r="L634" s="156">
        <f>K634/12*$B$4</f>
        <v>2821</v>
      </c>
      <c r="M634" s="281">
        <v>2460</v>
      </c>
      <c r="N634" s="281">
        <f>M634/L634*100</f>
        <v>87.203119461183974</v>
      </c>
      <c r="O634" s="281">
        <f>ROUND(K634/D634,0)</f>
        <v>47</v>
      </c>
      <c r="P634" s="281">
        <f>M634/$B$4*12/O634</f>
        <v>209.36170212765958</v>
      </c>
      <c r="Q634" s="330"/>
      <c r="R634" s="330"/>
      <c r="S634" s="330"/>
      <c r="T634" s="861"/>
      <c r="U634" s="330">
        <f>AA634-Z634-W634</f>
        <v>0</v>
      </c>
      <c r="V634" s="1116"/>
      <c r="W634" s="330"/>
      <c r="X634" s="330"/>
      <c r="Y634" s="330"/>
      <c r="Z634" s="330"/>
      <c r="AA634" s="330"/>
      <c r="AB634" s="1090"/>
      <c r="AC634" s="861"/>
      <c r="AD634" s="1069"/>
      <c r="AE634" s="1084"/>
      <c r="AK634" s="140"/>
    </row>
    <row r="635" spans="1:37" x14ac:dyDescent="0.25">
      <c r="A635" s="140">
        <v>1</v>
      </c>
      <c r="B635" s="1449" t="s">
        <v>174</v>
      </c>
      <c r="C635" s="1450"/>
      <c r="D635" s="1093"/>
      <c r="E635" s="499">
        <f t="shared" ref="E635:G636" si="173">SUM(E634)</f>
        <v>403</v>
      </c>
      <c r="F635" s="1211">
        <f t="shared" si="173"/>
        <v>101</v>
      </c>
      <c r="G635" s="161">
        <f t="shared" si="173"/>
        <v>87</v>
      </c>
      <c r="H635" s="161">
        <f>G635/F635*100</f>
        <v>86.138613861386133</v>
      </c>
      <c r="I635" s="1128">
        <f>I634</f>
        <v>28</v>
      </c>
      <c r="J635" s="1197">
        <f>M635/G635</f>
        <v>28.275862068965516</v>
      </c>
      <c r="K635" s="1192">
        <f>SUM(K634)</f>
        <v>11284</v>
      </c>
      <c r="L635" s="1158">
        <f>SUM(L634)</f>
        <v>2821</v>
      </c>
      <c r="M635" s="1192">
        <f>M634</f>
        <v>2460</v>
      </c>
      <c r="N635" s="1192">
        <f t="shared" ref="N635:P636" si="174">SUM(N634)</f>
        <v>87.203119461183974</v>
      </c>
      <c r="O635" s="1192">
        <f t="shared" si="174"/>
        <v>47</v>
      </c>
      <c r="P635" s="1192">
        <f t="shared" si="174"/>
        <v>209.36170212765958</v>
      </c>
      <c r="Q635" s="330"/>
      <c r="R635" s="330"/>
      <c r="S635" s="330"/>
      <c r="T635" s="861"/>
      <c r="U635" s="330">
        <f>AA635-Z635-W635</f>
        <v>0</v>
      </c>
      <c r="V635" s="1116"/>
      <c r="W635" s="330"/>
      <c r="X635" s="330"/>
      <c r="Y635" s="330"/>
      <c r="Z635" s="330"/>
      <c r="AA635" s="330"/>
      <c r="AB635" s="1165"/>
      <c r="AC635" s="861"/>
      <c r="AD635" s="1069"/>
      <c r="AE635" s="1084"/>
      <c r="AK635" s="140"/>
    </row>
    <row r="636" spans="1:37" ht="30" thickBot="1" x14ac:dyDescent="0.3">
      <c r="A636" s="140">
        <v>1</v>
      </c>
      <c r="B636" s="1451" t="s">
        <v>193</v>
      </c>
      <c r="C636" s="1451"/>
      <c r="D636" s="1452"/>
      <c r="E636" s="1401">
        <f t="shared" si="173"/>
        <v>403</v>
      </c>
      <c r="F636" s="322">
        <f t="shared" si="173"/>
        <v>101</v>
      </c>
      <c r="G636" s="322">
        <f t="shared" si="173"/>
        <v>87</v>
      </c>
      <c r="H636" s="322">
        <f>SUM(H635)</f>
        <v>86.138613861386133</v>
      </c>
      <c r="I636" s="661">
        <f>SUM(I635)</f>
        <v>28</v>
      </c>
      <c r="J636" s="661">
        <f>SUM(J635)</f>
        <v>28.275862068965516</v>
      </c>
      <c r="K636" s="322">
        <f>SUM(K635)</f>
        <v>11284</v>
      </c>
      <c r="L636" s="322">
        <f>SUM(L635)</f>
        <v>2821</v>
      </c>
      <c r="M636" s="322">
        <f>M635</f>
        <v>2460</v>
      </c>
      <c r="N636" s="1453">
        <f t="shared" si="174"/>
        <v>87.203119461183974</v>
      </c>
      <c r="O636" s="1453">
        <f t="shared" si="174"/>
        <v>47</v>
      </c>
      <c r="P636" s="1453">
        <f t="shared" si="174"/>
        <v>209.36170212765958</v>
      </c>
      <c r="Q636" s="327">
        <v>56659.517044495195</v>
      </c>
      <c r="R636" s="327">
        <v>57142.959275328292</v>
      </c>
      <c r="S636" s="327">
        <v>57142.959275328292</v>
      </c>
      <c r="T636" s="867">
        <f>Q636/12*$B$4+(R636-Q636)/11*2+(S636-R636)/10*1</f>
        <v>14252.777848547998</v>
      </c>
      <c r="U636" s="327">
        <f>AA636-Z636-W636</f>
        <v>10265.358900000001</v>
      </c>
      <c r="V636" s="777"/>
      <c r="W636" s="327"/>
      <c r="X636" s="327">
        <f>U636-T636</f>
        <v>-3987.4189485479965</v>
      </c>
      <c r="Y636" s="327">
        <v>-169.10912999999999</v>
      </c>
      <c r="Z636" s="327">
        <v>0</v>
      </c>
      <c r="AA636" s="327">
        <v>10265.358900000001</v>
      </c>
      <c r="AB636" s="1405"/>
      <c r="AC636" s="866"/>
      <c r="AD636" s="1069"/>
      <c r="AE636" s="1084"/>
      <c r="AK636" s="140"/>
    </row>
    <row r="637" spans="1:37" ht="16.5" thickBot="1" x14ac:dyDescent="0.3">
      <c r="A637" s="140">
        <v>1</v>
      </c>
      <c r="B637" s="1174" t="s">
        <v>273</v>
      </c>
      <c r="C637" s="1174"/>
      <c r="D637" s="158"/>
      <c r="E637" s="260"/>
      <c r="F637" s="1178"/>
      <c r="G637" s="1222"/>
      <c r="H637" s="1222"/>
      <c r="I637" s="1284"/>
      <c r="J637" s="1284"/>
      <c r="K637" s="1454"/>
      <c r="L637" s="1455"/>
      <c r="M637" s="1455">
        <f>M636</f>
        <v>2460</v>
      </c>
      <c r="N637" s="1455"/>
      <c r="O637" s="1455"/>
      <c r="P637" s="1455"/>
      <c r="Q637" s="335">
        <f t="shared" ref="Q637:AA637" si="175">Q623+Q636</f>
        <v>83393.767044495195</v>
      </c>
      <c r="R637" s="335">
        <f t="shared" ref="R637:S637" si="176">R623+R636</f>
        <v>83877.209275328292</v>
      </c>
      <c r="S637" s="335">
        <f t="shared" si="176"/>
        <v>83877.209275328292</v>
      </c>
      <c r="T637" s="335">
        <f t="shared" si="175"/>
        <v>20936.340348547998</v>
      </c>
      <c r="U637" s="335">
        <f t="shared" si="175"/>
        <v>16994.117860000002</v>
      </c>
      <c r="V637" s="778">
        <f t="shared" si="175"/>
        <v>0</v>
      </c>
      <c r="W637" s="335">
        <f t="shared" si="175"/>
        <v>671.40440000000001</v>
      </c>
      <c r="X637" s="335">
        <f t="shared" si="175"/>
        <v>-3942.2224885479955</v>
      </c>
      <c r="Y637" s="335">
        <f t="shared" si="175"/>
        <v>-169.10912999999999</v>
      </c>
      <c r="Z637" s="335">
        <f t="shared" si="175"/>
        <v>0</v>
      </c>
      <c r="AA637" s="335">
        <f t="shared" si="175"/>
        <v>17665.522260000002</v>
      </c>
      <c r="AB637" s="1181"/>
      <c r="AC637" s="863">
        <f>AC623+AC631</f>
        <v>0</v>
      </c>
      <c r="AD637" s="1069"/>
      <c r="AE637" s="1084"/>
      <c r="AK637" s="140"/>
    </row>
    <row r="638" spans="1:37" x14ac:dyDescent="0.25">
      <c r="A638" s="140">
        <v>1</v>
      </c>
      <c r="B638" s="166"/>
      <c r="C638" s="438"/>
      <c r="D638" s="1462"/>
      <c r="E638" s="222"/>
      <c r="F638" s="201"/>
      <c r="G638" s="1463"/>
      <c r="H638" s="1097"/>
      <c r="I638" s="1464"/>
      <c r="J638" s="1098"/>
      <c r="K638" s="1099"/>
      <c r="L638" s="1086"/>
      <c r="M638" s="1086"/>
      <c r="N638" s="1086"/>
      <c r="O638" s="1086"/>
      <c r="P638" s="1086"/>
      <c r="Q638" s="327"/>
      <c r="R638" s="327"/>
      <c r="S638" s="327"/>
      <c r="T638" s="866"/>
      <c r="U638" s="327"/>
      <c r="V638" s="777"/>
      <c r="W638" s="327"/>
      <c r="X638" s="327"/>
      <c r="Y638" s="327"/>
      <c r="Z638" s="327"/>
      <c r="AA638" s="327"/>
      <c r="AB638" s="1465"/>
      <c r="AC638" s="866"/>
      <c r="AD638" s="1069"/>
      <c r="AE638" s="1084"/>
      <c r="AK638" s="140"/>
    </row>
    <row r="639" spans="1:37" ht="43.5" x14ac:dyDescent="0.25">
      <c r="A639" s="140">
        <v>1</v>
      </c>
      <c r="B639" s="1074" t="s">
        <v>580</v>
      </c>
      <c r="C639" s="1074"/>
      <c r="D639" s="1075"/>
      <c r="E639" s="225"/>
      <c r="F639" s="1456"/>
      <c r="G639" s="190"/>
      <c r="H639" s="190"/>
      <c r="I639" s="827"/>
      <c r="J639" s="827"/>
      <c r="K639" s="1457"/>
      <c r="L639" s="1458"/>
      <c r="M639" s="1458"/>
      <c r="N639" s="1458"/>
      <c r="O639" s="1458"/>
      <c r="P639" s="1458"/>
      <c r="Q639" s="329"/>
      <c r="R639" s="329"/>
      <c r="S639" s="329"/>
      <c r="T639" s="326"/>
      <c r="U639" s="329">
        <f>AA639-Z639-W639</f>
        <v>0</v>
      </c>
      <c r="V639" s="773"/>
      <c r="W639" s="329"/>
      <c r="X639" s="329"/>
      <c r="Y639" s="329"/>
      <c r="Z639" s="329"/>
      <c r="AA639" s="329"/>
      <c r="AB639" s="945"/>
      <c r="AC639" s="326"/>
      <c r="AD639" s="1069"/>
      <c r="AE639" s="1084"/>
    </row>
    <row r="640" spans="1:37" x14ac:dyDescent="0.25">
      <c r="A640" s="140">
        <v>1</v>
      </c>
      <c r="B640" s="273" t="s">
        <v>191</v>
      </c>
      <c r="C640" s="439"/>
      <c r="D640" s="1471"/>
      <c r="E640" s="1471"/>
      <c r="F640" s="1109"/>
      <c r="G640" s="1092"/>
      <c r="H640" s="1092"/>
      <c r="I640" s="1092"/>
      <c r="J640" s="1092"/>
      <c r="K640" s="1092"/>
      <c r="L640" s="1092"/>
      <c r="M640" s="1092"/>
      <c r="N640" s="1092"/>
      <c r="O640" s="1092"/>
      <c r="P640" s="1092"/>
      <c r="Q640" s="328"/>
      <c r="R640" s="328"/>
      <c r="S640" s="328"/>
      <c r="T640" s="857"/>
      <c r="U640" s="328"/>
      <c r="V640" s="776"/>
      <c r="W640" s="328"/>
      <c r="X640" s="328"/>
      <c r="Y640" s="328"/>
      <c r="Z640" s="328"/>
      <c r="AA640" s="328"/>
      <c r="AB640" s="1059"/>
      <c r="AC640" s="368"/>
      <c r="AD640" s="1069"/>
      <c r="AE640" s="1084"/>
    </row>
    <row r="641" spans="1:31" ht="29.25" x14ac:dyDescent="0.25">
      <c r="A641" s="140">
        <v>1</v>
      </c>
      <c r="B641" s="470" t="s">
        <v>303</v>
      </c>
      <c r="C641" s="1468"/>
      <c r="D641" s="1471"/>
      <c r="E641" s="487">
        <f>E642+E643+E647+E646</f>
        <v>14000</v>
      </c>
      <c r="F641" s="487">
        <f>F642+F643+F647+F646</f>
        <v>3500</v>
      </c>
      <c r="G641" s="487">
        <f>G642+G643+G647+G646</f>
        <v>4272</v>
      </c>
      <c r="H641" s="132">
        <f>G641/F641*100</f>
        <v>122.05714285714286</v>
      </c>
      <c r="I641" s="1092"/>
      <c r="J641" s="1092"/>
      <c r="K641" s="1092"/>
      <c r="L641" s="1092"/>
      <c r="M641" s="1092"/>
      <c r="N641" s="1092"/>
      <c r="O641" s="1092"/>
      <c r="P641" s="1092"/>
      <c r="Q641" s="328">
        <v>7750.4</v>
      </c>
      <c r="R641" s="328">
        <v>7750.4</v>
      </c>
      <c r="S641" s="328">
        <v>7750.4</v>
      </c>
      <c r="T641" s="857">
        <f>Q641/12*$B$4+(R641-Q641)/11*2+(S641-R641)/10*1</f>
        <v>1937.6</v>
      </c>
      <c r="U641" s="328">
        <f>AA641-Z641-W641</f>
        <v>2564.5840999999996</v>
      </c>
      <c r="V641" s="776"/>
      <c r="W641" s="328">
        <v>-1.26644</v>
      </c>
      <c r="X641" s="328">
        <f>U641-T641</f>
        <v>626.98409999999967</v>
      </c>
      <c r="Y641" s="328"/>
      <c r="Z641" s="328">
        <v>0</v>
      </c>
      <c r="AA641" s="328">
        <v>2563.3176599999997</v>
      </c>
      <c r="AB641" s="912"/>
      <c r="AC641" s="368"/>
      <c r="AD641" s="1069"/>
      <c r="AE641" s="1084"/>
    </row>
    <row r="642" spans="1:31" x14ac:dyDescent="0.25">
      <c r="A642" s="140">
        <v>1</v>
      </c>
      <c r="B642" s="310" t="s">
        <v>296</v>
      </c>
      <c r="C642" s="1468"/>
      <c r="D642" s="1471"/>
      <c r="E642" s="222"/>
      <c r="F642" s="1109"/>
      <c r="G642" s="1092"/>
      <c r="H642" s="132"/>
      <c r="I642" s="1092"/>
      <c r="J642" s="1092"/>
      <c r="K642" s="1092"/>
      <c r="L642" s="1092"/>
      <c r="M642" s="1092"/>
      <c r="N642" s="1092"/>
      <c r="O642" s="1092"/>
      <c r="P642" s="1092"/>
      <c r="Q642" s="328"/>
      <c r="R642" s="328"/>
      <c r="S642" s="328"/>
      <c r="T642" s="368"/>
      <c r="U642" s="328"/>
      <c r="V642" s="776"/>
      <c r="W642" s="328"/>
      <c r="X642" s="328"/>
      <c r="Y642" s="328"/>
      <c r="Z642" s="328"/>
      <c r="AA642" s="328"/>
      <c r="AB642" s="1059"/>
      <c r="AC642" s="368"/>
      <c r="AD642" s="1069"/>
      <c r="AE642" s="1084"/>
    </row>
    <row r="643" spans="1:31" ht="30" x14ac:dyDescent="0.25">
      <c r="A643" s="140">
        <v>1</v>
      </c>
      <c r="B643" s="471" t="s">
        <v>423</v>
      </c>
      <c r="C643" s="1468"/>
      <c r="D643" s="1471"/>
      <c r="E643" s="222">
        <f>E644+E645</f>
        <v>14000</v>
      </c>
      <c r="F643" s="222">
        <f>F644+F645</f>
        <v>3500</v>
      </c>
      <c r="G643" s="222">
        <f>G644+G645</f>
        <v>4272</v>
      </c>
      <c r="H643" s="132">
        <f>G643/F643*100</f>
        <v>122.05714285714286</v>
      </c>
      <c r="I643" s="1092"/>
      <c r="J643" s="1092"/>
      <c r="K643" s="1092"/>
      <c r="L643" s="1092"/>
      <c r="M643" s="1092"/>
      <c r="N643" s="1092"/>
      <c r="O643" s="1092"/>
      <c r="P643" s="1092"/>
      <c r="Q643" s="328"/>
      <c r="R643" s="328"/>
      <c r="S643" s="328"/>
      <c r="T643" s="368"/>
      <c r="U643" s="328"/>
      <c r="V643" s="776"/>
      <c r="W643" s="328"/>
      <c r="X643" s="328"/>
      <c r="Y643" s="328"/>
      <c r="Z643" s="328"/>
      <c r="AA643" s="328"/>
      <c r="AB643" s="913"/>
      <c r="AC643" s="368"/>
      <c r="AD643" s="1069"/>
      <c r="AE643" s="1084"/>
    </row>
    <row r="644" spans="1:31" x14ac:dyDescent="0.25">
      <c r="A644" s="140">
        <v>1</v>
      </c>
      <c r="B644" s="310" t="s">
        <v>424</v>
      </c>
      <c r="C644" s="1468"/>
      <c r="D644" s="1471"/>
      <c r="E644" s="222">
        <v>14000</v>
      </c>
      <c r="F644" s="222">
        <f>ROUND(E644/12*$B$4,0)</f>
        <v>3500</v>
      </c>
      <c r="G644" s="222">
        <v>4272</v>
      </c>
      <c r="H644" s="132">
        <f>G644/F644*100</f>
        <v>122.05714285714286</v>
      </c>
      <c r="I644" s="1092"/>
      <c r="J644" s="1092"/>
      <c r="K644" s="1092"/>
      <c r="L644" s="1092"/>
      <c r="M644" s="1092"/>
      <c r="N644" s="1092"/>
      <c r="O644" s="1092"/>
      <c r="P644" s="1092"/>
      <c r="Q644" s="328"/>
      <c r="R644" s="328"/>
      <c r="S644" s="328"/>
      <c r="T644" s="368"/>
      <c r="U644" s="328"/>
      <c r="V644" s="776"/>
      <c r="W644" s="328"/>
      <c r="X644" s="328"/>
      <c r="Y644" s="328"/>
      <c r="Z644" s="328"/>
      <c r="AA644" s="328"/>
      <c r="AB644" s="913"/>
      <c r="AC644" s="368"/>
      <c r="AD644" s="1069"/>
      <c r="AE644" s="1084"/>
    </row>
    <row r="645" spans="1:31" ht="45" x14ac:dyDescent="0.25">
      <c r="A645" s="140">
        <v>1</v>
      </c>
      <c r="B645" s="310" t="s">
        <v>426</v>
      </c>
      <c r="C645" s="1468"/>
      <c r="D645" s="1471"/>
      <c r="E645" s="222"/>
      <c r="F645" s="222">
        <f>E645/6*6</f>
        <v>0</v>
      </c>
      <c r="G645" s="222"/>
      <c r="H645" s="132"/>
      <c r="I645" s="1092"/>
      <c r="J645" s="1092"/>
      <c r="K645" s="1092"/>
      <c r="L645" s="1092"/>
      <c r="M645" s="1092"/>
      <c r="N645" s="1092"/>
      <c r="O645" s="1092"/>
      <c r="P645" s="1092"/>
      <c r="Q645" s="328"/>
      <c r="R645" s="328"/>
      <c r="S645" s="328"/>
      <c r="T645" s="368"/>
      <c r="U645" s="328"/>
      <c r="V645" s="776"/>
      <c r="W645" s="328"/>
      <c r="X645" s="328"/>
      <c r="Y645" s="328"/>
      <c r="Z645" s="328"/>
      <c r="AA645" s="328"/>
      <c r="AB645" s="913"/>
      <c r="AC645" s="368"/>
      <c r="AD645" s="1069"/>
      <c r="AE645" s="1084"/>
    </row>
    <row r="646" spans="1:31" ht="60" x14ac:dyDescent="0.25">
      <c r="A646" s="140">
        <v>1</v>
      </c>
      <c r="B646" s="310" t="s">
        <v>427</v>
      </c>
      <c r="C646" s="1468"/>
      <c r="D646" s="1471"/>
      <c r="E646" s="222"/>
      <c r="F646" s="1109"/>
      <c r="G646" s="222"/>
      <c r="H646" s="132"/>
      <c r="I646" s="1092"/>
      <c r="J646" s="1092"/>
      <c r="K646" s="1092"/>
      <c r="L646" s="1092"/>
      <c r="M646" s="1092"/>
      <c r="N646" s="1092"/>
      <c r="O646" s="1092"/>
      <c r="P646" s="1092"/>
      <c r="Q646" s="328"/>
      <c r="R646" s="328"/>
      <c r="S646" s="328"/>
      <c r="T646" s="368"/>
      <c r="U646" s="328"/>
      <c r="V646" s="776"/>
      <c r="W646" s="328"/>
      <c r="X646" s="328"/>
      <c r="Y646" s="328"/>
      <c r="Z646" s="328"/>
      <c r="AA646" s="328"/>
      <c r="AB646" s="913"/>
      <c r="AC646" s="368"/>
      <c r="AD646" s="1069"/>
      <c r="AE646" s="1084"/>
    </row>
    <row r="647" spans="1:31" ht="45" x14ac:dyDescent="0.25">
      <c r="A647" s="140">
        <v>1</v>
      </c>
      <c r="B647" s="309" t="s">
        <v>428</v>
      </c>
      <c r="C647" s="1468"/>
      <c r="D647" s="1471"/>
      <c r="E647" s="222"/>
      <c r="F647" s="1109"/>
      <c r="G647" s="222"/>
      <c r="H647" s="132"/>
      <c r="I647" s="1092"/>
      <c r="J647" s="1092"/>
      <c r="K647" s="1092"/>
      <c r="L647" s="1092"/>
      <c r="M647" s="1092"/>
      <c r="N647" s="1092"/>
      <c r="O647" s="1092"/>
      <c r="P647" s="1092"/>
      <c r="Q647" s="328"/>
      <c r="R647" s="328"/>
      <c r="S647" s="328"/>
      <c r="T647" s="368"/>
      <c r="U647" s="328"/>
      <c r="V647" s="776"/>
      <c r="W647" s="328"/>
      <c r="X647" s="328"/>
      <c r="Y647" s="328"/>
      <c r="Z647" s="328"/>
      <c r="AA647" s="328"/>
      <c r="AB647" s="913"/>
      <c r="AC647" s="368"/>
      <c r="AD647" s="1069"/>
      <c r="AE647" s="1084"/>
    </row>
    <row r="648" spans="1:31" ht="29.25" x14ac:dyDescent="0.25">
      <c r="A648" s="140">
        <v>1</v>
      </c>
      <c r="B648" s="470" t="s">
        <v>304</v>
      </c>
      <c r="C648" s="1468"/>
      <c r="D648" s="1471"/>
      <c r="E648" s="222"/>
      <c r="F648" s="1109"/>
      <c r="G648" s="222"/>
      <c r="H648" s="132"/>
      <c r="I648" s="1092"/>
      <c r="J648" s="1092"/>
      <c r="K648" s="1092"/>
      <c r="L648" s="1092"/>
      <c r="M648" s="1092"/>
      <c r="N648" s="1092"/>
      <c r="O648" s="1092"/>
      <c r="P648" s="1092"/>
      <c r="Q648" s="328"/>
      <c r="R648" s="328"/>
      <c r="S648" s="328"/>
      <c r="T648" s="368"/>
      <c r="U648" s="328"/>
      <c r="V648" s="776"/>
      <c r="W648" s="328"/>
      <c r="X648" s="328"/>
      <c r="Y648" s="328"/>
      <c r="Z648" s="328"/>
      <c r="AA648" s="328"/>
      <c r="AB648" s="913"/>
      <c r="AC648" s="368"/>
      <c r="AD648" s="1069"/>
      <c r="AE648" s="1084"/>
    </row>
    <row r="649" spans="1:31" ht="29.25" x14ac:dyDescent="0.25">
      <c r="A649" s="140">
        <v>1</v>
      </c>
      <c r="B649" s="470" t="s">
        <v>297</v>
      </c>
      <c r="C649" s="1468"/>
      <c r="D649" s="1471"/>
      <c r="E649" s="222"/>
      <c r="F649" s="1109"/>
      <c r="G649" s="222"/>
      <c r="H649" s="132"/>
      <c r="I649" s="1092"/>
      <c r="J649" s="1092"/>
      <c r="K649" s="1092"/>
      <c r="L649" s="1092"/>
      <c r="M649" s="1092"/>
      <c r="N649" s="1092"/>
      <c r="O649" s="1092"/>
      <c r="P649" s="1092"/>
      <c r="Q649" s="328"/>
      <c r="R649" s="328"/>
      <c r="S649" s="328"/>
      <c r="T649" s="368"/>
      <c r="U649" s="328"/>
      <c r="V649" s="776"/>
      <c r="W649" s="328"/>
      <c r="X649" s="328"/>
      <c r="Y649" s="328"/>
      <c r="Z649" s="328"/>
      <c r="AA649" s="328"/>
      <c r="AB649" s="913"/>
      <c r="AC649" s="368"/>
      <c r="AD649" s="1069"/>
      <c r="AE649" s="1084"/>
    </row>
    <row r="650" spans="1:31" ht="30" x14ac:dyDescent="0.25">
      <c r="A650" s="140">
        <v>1</v>
      </c>
      <c r="B650" s="168" t="s">
        <v>189</v>
      </c>
      <c r="C650" s="1468"/>
      <c r="D650" s="1471"/>
      <c r="E650" s="222"/>
      <c r="F650" s="1109"/>
      <c r="G650" s="222"/>
      <c r="H650" s="132"/>
      <c r="I650" s="1092"/>
      <c r="J650" s="1092"/>
      <c r="K650" s="1092"/>
      <c r="L650" s="1092"/>
      <c r="M650" s="1092"/>
      <c r="N650" s="1092"/>
      <c r="O650" s="1092"/>
      <c r="P650" s="1092"/>
      <c r="Q650" s="328"/>
      <c r="R650" s="328"/>
      <c r="S650" s="328"/>
      <c r="T650" s="368"/>
      <c r="U650" s="328"/>
      <c r="V650" s="776"/>
      <c r="W650" s="328"/>
      <c r="X650" s="328"/>
      <c r="Y650" s="328"/>
      <c r="Z650" s="328"/>
      <c r="AA650" s="328"/>
      <c r="AB650" s="913"/>
      <c r="AC650" s="368"/>
      <c r="AD650" s="1069"/>
      <c r="AE650" s="1084"/>
    </row>
    <row r="651" spans="1:31" ht="15.75" x14ac:dyDescent="0.25">
      <c r="A651" s="140">
        <v>1</v>
      </c>
      <c r="B651" s="1439" t="s">
        <v>131</v>
      </c>
      <c r="C651" s="1468"/>
      <c r="D651" s="1471"/>
      <c r="E651" s="259">
        <f>SUM(E652:E673)</f>
        <v>13650</v>
      </c>
      <c r="F651" s="526">
        <f>SUM(F652:F673)</f>
        <v>3414</v>
      </c>
      <c r="G651" s="526">
        <f>SUM(G652:G673)</f>
        <v>8660</v>
      </c>
      <c r="H651" s="526">
        <f t="shared" ref="H651:H659" si="177">G651/F651*100</f>
        <v>253.66139425893383</v>
      </c>
      <c r="I651" s="199"/>
      <c r="J651" s="199"/>
      <c r="K651" s="1472"/>
      <c r="L651" s="1472"/>
      <c r="M651" s="1472"/>
      <c r="N651" s="156"/>
      <c r="O651" s="1472"/>
      <c r="P651" s="1473"/>
      <c r="Q651" s="330">
        <v>22004.975134089702</v>
      </c>
      <c r="R651" s="330">
        <v>22004.975134089702</v>
      </c>
      <c r="S651" s="330">
        <v>22004.975134089702</v>
      </c>
      <c r="T651" s="857">
        <f>Q651/12*$B$4+(R651-Q651)/11*2+(S651-R651)/10*1</f>
        <v>5501.2437835224255</v>
      </c>
      <c r="U651" s="329">
        <f>AA651-Z651-W651</f>
        <v>5669.3379799999993</v>
      </c>
      <c r="V651" s="773"/>
      <c r="W651" s="329"/>
      <c r="X651" s="329">
        <f>U651-T651</f>
        <v>168.09419647757386</v>
      </c>
      <c r="Y651" s="330">
        <v>-0.53927999999999998</v>
      </c>
      <c r="Z651" s="329">
        <v>0</v>
      </c>
      <c r="AA651" s="329">
        <v>5669.3379799999993</v>
      </c>
      <c r="AB651" s="914"/>
      <c r="AC651" s="326"/>
      <c r="AD651" s="1069"/>
      <c r="AE651" s="1084"/>
    </row>
    <row r="652" spans="1:31" ht="30" x14ac:dyDescent="0.25">
      <c r="A652" s="140">
        <v>1</v>
      </c>
      <c r="B652" s="11" t="s">
        <v>115</v>
      </c>
      <c r="C652" s="1468"/>
      <c r="D652" s="127"/>
      <c r="E652" s="228">
        <v>500</v>
      </c>
      <c r="F652" s="126">
        <f t="shared" ref="F652:F673" si="178">ROUND(E652/12*$B$4,0)</f>
        <v>125</v>
      </c>
      <c r="G652" s="761">
        <v>2500</v>
      </c>
      <c r="H652" s="127">
        <f t="shared" si="177"/>
        <v>2000</v>
      </c>
      <c r="I652" s="199"/>
      <c r="J652" s="199"/>
      <c r="K652" s="1472"/>
      <c r="L652" s="1472"/>
      <c r="M652" s="1472"/>
      <c r="N652" s="156"/>
      <c r="O652" s="1472"/>
      <c r="P652" s="1473"/>
      <c r="Q652" s="330"/>
      <c r="R652" s="330"/>
      <c r="S652" s="330"/>
      <c r="T652" s="861"/>
      <c r="U652" s="330"/>
      <c r="V652" s="773"/>
      <c r="W652" s="329"/>
      <c r="X652" s="329"/>
      <c r="Y652" s="330"/>
      <c r="Z652" s="330"/>
      <c r="AA652" s="329"/>
      <c r="AB652" s="916"/>
      <c r="AC652" s="326"/>
      <c r="AD652" s="1069"/>
      <c r="AE652" s="1084"/>
    </row>
    <row r="653" spans="1:31" ht="30" x14ac:dyDescent="0.25">
      <c r="A653" s="140">
        <v>1</v>
      </c>
      <c r="B653" s="11" t="s">
        <v>116</v>
      </c>
      <c r="C653" s="421"/>
      <c r="D653" s="127"/>
      <c r="E653" s="228">
        <v>1000</v>
      </c>
      <c r="F653" s="126">
        <f t="shared" si="178"/>
        <v>250</v>
      </c>
      <c r="G653" s="127">
        <v>601</v>
      </c>
      <c r="H653" s="127">
        <f t="shared" si="177"/>
        <v>240.39999999999998</v>
      </c>
      <c r="I653" s="199"/>
      <c r="J653" s="199"/>
      <c r="K653" s="1472"/>
      <c r="L653" s="1472"/>
      <c r="M653" s="1472"/>
      <c r="N653" s="156"/>
      <c r="O653" s="1472"/>
      <c r="P653" s="1473"/>
      <c r="Q653" s="330"/>
      <c r="R653" s="330"/>
      <c r="S653" s="330"/>
      <c r="T653" s="861"/>
      <c r="U653" s="330"/>
      <c r="V653" s="773"/>
      <c r="W653" s="329"/>
      <c r="X653" s="329"/>
      <c r="Y653" s="330"/>
      <c r="Z653" s="330"/>
      <c r="AA653" s="329"/>
      <c r="AB653" s="910"/>
      <c r="AC653" s="326"/>
      <c r="AD653" s="1069"/>
      <c r="AE653" s="1084"/>
    </row>
    <row r="654" spans="1:31" x14ac:dyDescent="0.25">
      <c r="A654" s="140">
        <v>1</v>
      </c>
      <c r="B654" s="11" t="s">
        <v>90</v>
      </c>
      <c r="C654" s="421"/>
      <c r="D654" s="127"/>
      <c r="E654" s="228">
        <v>10</v>
      </c>
      <c r="F654" s="126">
        <f t="shared" si="178"/>
        <v>3</v>
      </c>
      <c r="G654" s="127">
        <v>0</v>
      </c>
      <c r="H654" s="127">
        <f t="shared" si="177"/>
        <v>0</v>
      </c>
      <c r="I654" s="199"/>
      <c r="J654" s="199"/>
      <c r="K654" s="1472"/>
      <c r="L654" s="1472"/>
      <c r="M654" s="1472"/>
      <c r="N654" s="156"/>
      <c r="O654" s="1472"/>
      <c r="P654" s="1473"/>
      <c r="Q654" s="330"/>
      <c r="R654" s="330"/>
      <c r="S654" s="330"/>
      <c r="T654" s="861"/>
      <c r="U654" s="330"/>
      <c r="V654" s="773"/>
      <c r="W654" s="329"/>
      <c r="X654" s="329"/>
      <c r="Y654" s="330"/>
      <c r="Z654" s="330"/>
      <c r="AA654" s="329"/>
      <c r="AB654" s="910"/>
      <c r="AC654" s="326"/>
      <c r="AD654" s="1069"/>
      <c r="AE654" s="1084"/>
    </row>
    <row r="655" spans="1:31" ht="45" x14ac:dyDescent="0.25">
      <c r="A655" s="140">
        <v>1</v>
      </c>
      <c r="B655" s="11" t="s">
        <v>190</v>
      </c>
      <c r="C655" s="421"/>
      <c r="D655" s="127"/>
      <c r="E655" s="228">
        <v>1000</v>
      </c>
      <c r="F655" s="126">
        <f t="shared" si="178"/>
        <v>250</v>
      </c>
      <c r="G655" s="127">
        <v>1222</v>
      </c>
      <c r="H655" s="127">
        <f t="shared" si="177"/>
        <v>488.8</v>
      </c>
      <c r="I655" s="199"/>
      <c r="J655" s="199"/>
      <c r="K655" s="1472"/>
      <c r="L655" s="1472"/>
      <c r="M655" s="1472"/>
      <c r="N655" s="156"/>
      <c r="O655" s="1472"/>
      <c r="P655" s="1473"/>
      <c r="Q655" s="330"/>
      <c r="R655" s="330"/>
      <c r="S655" s="330"/>
      <c r="T655" s="861"/>
      <c r="U655" s="330"/>
      <c r="V655" s="773"/>
      <c r="W655" s="329"/>
      <c r="X655" s="329"/>
      <c r="Y655" s="330"/>
      <c r="Z655" s="330"/>
      <c r="AA655" s="329"/>
      <c r="AB655" s="910"/>
      <c r="AC655" s="326"/>
      <c r="AD655" s="1069"/>
      <c r="AE655" s="1084"/>
    </row>
    <row r="656" spans="1:31" x14ac:dyDescent="0.25">
      <c r="A656" s="140">
        <v>1</v>
      </c>
      <c r="B656" s="11" t="s">
        <v>113</v>
      </c>
      <c r="C656" s="421"/>
      <c r="D656" s="127"/>
      <c r="E656" s="228">
        <v>100</v>
      </c>
      <c r="F656" s="126">
        <f t="shared" si="178"/>
        <v>25</v>
      </c>
      <c r="G656" s="127">
        <v>494</v>
      </c>
      <c r="H656" s="127">
        <f t="shared" si="177"/>
        <v>1976.0000000000002</v>
      </c>
      <c r="I656" s="199"/>
      <c r="J656" s="199"/>
      <c r="K656" s="1472"/>
      <c r="L656" s="1472"/>
      <c r="M656" s="1472"/>
      <c r="N656" s="156"/>
      <c r="O656" s="1472"/>
      <c r="P656" s="1473"/>
      <c r="Q656" s="330"/>
      <c r="R656" s="330"/>
      <c r="S656" s="330"/>
      <c r="T656" s="861"/>
      <c r="U656" s="330"/>
      <c r="V656" s="773"/>
      <c r="W656" s="329"/>
      <c r="X656" s="329"/>
      <c r="Y656" s="330"/>
      <c r="Z656" s="330"/>
      <c r="AA656" s="329"/>
      <c r="AB656" s="910"/>
      <c r="AC656" s="326"/>
      <c r="AD656" s="1069"/>
      <c r="AE656" s="1084"/>
    </row>
    <row r="657" spans="1:31" x14ac:dyDescent="0.25">
      <c r="A657" s="140">
        <v>1</v>
      </c>
      <c r="B657" s="11" t="s">
        <v>64</v>
      </c>
      <c r="C657" s="421"/>
      <c r="D657" s="127"/>
      <c r="E657" s="228">
        <v>200</v>
      </c>
      <c r="F657" s="126">
        <f t="shared" si="178"/>
        <v>50</v>
      </c>
      <c r="G657" s="127">
        <v>158</v>
      </c>
      <c r="H657" s="127">
        <f t="shared" si="177"/>
        <v>316</v>
      </c>
      <c r="I657" s="199"/>
      <c r="J657" s="199"/>
      <c r="K657" s="1472"/>
      <c r="L657" s="1472"/>
      <c r="M657" s="1472"/>
      <c r="N657" s="156"/>
      <c r="O657" s="1472"/>
      <c r="P657" s="1473"/>
      <c r="Q657" s="330"/>
      <c r="R657" s="330"/>
      <c r="S657" s="330"/>
      <c r="T657" s="861"/>
      <c r="U657" s="330"/>
      <c r="V657" s="773"/>
      <c r="W657" s="329"/>
      <c r="X657" s="329"/>
      <c r="Y657" s="330"/>
      <c r="Z657" s="330"/>
      <c r="AA657" s="329"/>
      <c r="AB657" s="910"/>
      <c r="AC657" s="326"/>
      <c r="AD657" s="1069"/>
      <c r="AE657" s="1084"/>
    </row>
    <row r="658" spans="1:31" ht="30" x14ac:dyDescent="0.25">
      <c r="A658" s="140">
        <v>1</v>
      </c>
      <c r="B658" s="11" t="s">
        <v>121</v>
      </c>
      <c r="C658" s="421"/>
      <c r="D658" s="127"/>
      <c r="E658" s="228">
        <v>1965</v>
      </c>
      <c r="F658" s="126">
        <f t="shared" si="178"/>
        <v>491</v>
      </c>
      <c r="G658" s="127">
        <v>291</v>
      </c>
      <c r="H658" s="127">
        <f t="shared" si="177"/>
        <v>59.26680244399185</v>
      </c>
      <c r="I658" s="199"/>
      <c r="J658" s="199"/>
      <c r="K658" s="1472"/>
      <c r="L658" s="1472"/>
      <c r="M658" s="1472"/>
      <c r="N658" s="156"/>
      <c r="O658" s="1472"/>
      <c r="P658" s="1473"/>
      <c r="Q658" s="330"/>
      <c r="R658" s="330"/>
      <c r="S658" s="330"/>
      <c r="T658" s="861"/>
      <c r="U658" s="330"/>
      <c r="V658" s="773"/>
      <c r="W658" s="329"/>
      <c r="X658" s="329"/>
      <c r="Y658" s="330"/>
      <c r="Z658" s="330"/>
      <c r="AA658" s="329"/>
      <c r="AB658" s="910"/>
      <c r="AC658" s="326"/>
      <c r="AD658" s="1069"/>
      <c r="AE658" s="1084"/>
    </row>
    <row r="659" spans="1:31" s="2240" customFormat="1" x14ac:dyDescent="0.25">
      <c r="A659" s="2240">
        <v>1</v>
      </c>
      <c r="B659" s="11" t="s">
        <v>112</v>
      </c>
      <c r="C659" s="421"/>
      <c r="D659" s="127"/>
      <c r="E659" s="228">
        <v>800</v>
      </c>
      <c r="F659" s="126">
        <f t="shared" si="178"/>
        <v>200</v>
      </c>
      <c r="G659" s="127">
        <v>490</v>
      </c>
      <c r="H659" s="127">
        <f t="shared" si="177"/>
        <v>245.00000000000003</v>
      </c>
      <c r="I659" s="199"/>
      <c r="J659" s="199"/>
      <c r="K659" s="1472"/>
      <c r="L659" s="1472"/>
      <c r="M659" s="1472"/>
      <c r="N659" s="156"/>
      <c r="O659" s="1472"/>
      <c r="P659" s="1473"/>
      <c r="Q659" s="330"/>
      <c r="R659" s="330"/>
      <c r="S659" s="330"/>
      <c r="T659" s="861"/>
      <c r="U659" s="330"/>
      <c r="V659" s="773"/>
      <c r="W659" s="329"/>
      <c r="X659" s="329"/>
      <c r="Y659" s="330"/>
      <c r="Z659" s="330"/>
      <c r="AA659" s="329"/>
      <c r="AB659" s="910"/>
      <c r="AC659" s="326"/>
      <c r="AD659" s="1069"/>
      <c r="AE659" s="1084"/>
    </row>
    <row r="660" spans="1:31" ht="30" x14ac:dyDescent="0.25">
      <c r="A660" s="140">
        <v>1</v>
      </c>
      <c r="B660" s="11" t="s">
        <v>225</v>
      </c>
      <c r="C660" s="421"/>
      <c r="D660" s="127"/>
      <c r="E660" s="228">
        <v>150</v>
      </c>
      <c r="F660" s="126">
        <f t="shared" si="178"/>
        <v>38</v>
      </c>
      <c r="G660" s="127">
        <v>54</v>
      </c>
      <c r="H660" s="127">
        <f>G660/F660*100</f>
        <v>142.10526315789474</v>
      </c>
      <c r="I660" s="199"/>
      <c r="J660" s="199"/>
      <c r="K660" s="1472"/>
      <c r="L660" s="1472"/>
      <c r="M660" s="1472"/>
      <c r="N660" s="156"/>
      <c r="O660" s="1472"/>
      <c r="P660" s="1473"/>
      <c r="Q660" s="330"/>
      <c r="R660" s="330"/>
      <c r="S660" s="330"/>
      <c r="T660" s="861"/>
      <c r="U660" s="330"/>
      <c r="V660" s="773"/>
      <c r="W660" s="329"/>
      <c r="X660" s="329"/>
      <c r="Y660" s="330"/>
      <c r="Z660" s="330"/>
      <c r="AA660" s="329"/>
      <c r="AB660" s="910"/>
      <c r="AC660" s="326"/>
      <c r="AD660" s="1069"/>
      <c r="AE660" s="1084"/>
    </row>
    <row r="661" spans="1:31" ht="30" x14ac:dyDescent="0.25">
      <c r="A661" s="140">
        <v>1</v>
      </c>
      <c r="B661" s="11" t="s">
        <v>253</v>
      </c>
      <c r="C661" s="421"/>
      <c r="D661" s="127"/>
      <c r="E661" s="228">
        <v>195</v>
      </c>
      <c r="F661" s="126">
        <f t="shared" si="178"/>
        <v>49</v>
      </c>
      <c r="G661" s="127">
        <v>28</v>
      </c>
      <c r="H661" s="127">
        <f>G661/F661*100</f>
        <v>57.142857142857139</v>
      </c>
      <c r="I661" s="199"/>
      <c r="J661" s="199"/>
      <c r="K661" s="1472"/>
      <c r="L661" s="1472"/>
      <c r="M661" s="1472"/>
      <c r="N661" s="156"/>
      <c r="O661" s="1472"/>
      <c r="P661" s="1473"/>
      <c r="Q661" s="330"/>
      <c r="R661" s="330"/>
      <c r="S661" s="330"/>
      <c r="T661" s="861"/>
      <c r="U661" s="330"/>
      <c r="V661" s="773"/>
      <c r="W661" s="329"/>
      <c r="X661" s="329"/>
      <c r="Y661" s="330"/>
      <c r="Z661" s="330"/>
      <c r="AA661" s="329"/>
      <c r="AB661" s="910"/>
      <c r="AC661" s="326"/>
      <c r="AD661" s="1069"/>
      <c r="AE661" s="1084"/>
    </row>
    <row r="662" spans="1:31" x14ac:dyDescent="0.25">
      <c r="A662" s="140">
        <v>1</v>
      </c>
      <c r="B662" s="11" t="s">
        <v>117</v>
      </c>
      <c r="C662" s="421"/>
      <c r="D662" s="127"/>
      <c r="E662" s="228">
        <v>20</v>
      </c>
      <c r="F662" s="126">
        <f t="shared" si="178"/>
        <v>5</v>
      </c>
      <c r="G662" s="127">
        <v>0</v>
      </c>
      <c r="H662" s="127">
        <f>G662/F662*100</f>
        <v>0</v>
      </c>
      <c r="I662" s="199"/>
      <c r="J662" s="199"/>
      <c r="K662" s="1472"/>
      <c r="L662" s="1472"/>
      <c r="M662" s="1472"/>
      <c r="N662" s="156"/>
      <c r="O662" s="1472"/>
      <c r="P662" s="1473"/>
      <c r="Q662" s="330"/>
      <c r="R662" s="330"/>
      <c r="S662" s="330"/>
      <c r="T662" s="861"/>
      <c r="U662" s="330"/>
      <c r="V662" s="773"/>
      <c r="W662" s="329"/>
      <c r="X662" s="329"/>
      <c r="Y662" s="330"/>
      <c r="Z662" s="330"/>
      <c r="AA662" s="329"/>
      <c r="AB662" s="910"/>
      <c r="AC662" s="326"/>
      <c r="AD662" s="1069"/>
      <c r="AE662" s="1084"/>
    </row>
    <row r="663" spans="1:31" s="2240" customFormat="1" ht="45" x14ac:dyDescent="0.25">
      <c r="A663" s="2240">
        <v>1</v>
      </c>
      <c r="B663" s="11" t="s">
        <v>324</v>
      </c>
      <c r="C663" s="421"/>
      <c r="D663" s="127"/>
      <c r="E663" s="228"/>
      <c r="F663" s="126">
        <f t="shared" si="178"/>
        <v>0</v>
      </c>
      <c r="G663" s="127">
        <v>0</v>
      </c>
      <c r="H663" s="127"/>
      <c r="I663" s="199"/>
      <c r="J663" s="199"/>
      <c r="K663" s="1472"/>
      <c r="L663" s="1472"/>
      <c r="M663" s="1472"/>
      <c r="N663" s="156"/>
      <c r="O663" s="1472"/>
      <c r="P663" s="1473"/>
      <c r="Q663" s="330"/>
      <c r="R663" s="330"/>
      <c r="S663" s="330"/>
      <c r="T663" s="861"/>
      <c r="U663" s="330"/>
      <c r="V663" s="773"/>
      <c r="W663" s="329"/>
      <c r="X663" s="329"/>
      <c r="Y663" s="330"/>
      <c r="Z663" s="330"/>
      <c r="AA663" s="329"/>
      <c r="AB663" s="910"/>
      <c r="AC663" s="326"/>
      <c r="AD663" s="1069"/>
      <c r="AE663" s="1084"/>
    </row>
    <row r="664" spans="1:31" ht="30" x14ac:dyDescent="0.25">
      <c r="A664" s="140">
        <v>1</v>
      </c>
      <c r="B664" s="11" t="s">
        <v>118</v>
      </c>
      <c r="C664" s="421"/>
      <c r="D664" s="127"/>
      <c r="E664" s="228">
        <v>800</v>
      </c>
      <c r="F664" s="126">
        <f t="shared" si="178"/>
        <v>200</v>
      </c>
      <c r="G664" s="127">
        <v>375</v>
      </c>
      <c r="H664" s="127">
        <f t="shared" ref="H664:H673" si="179">G664/F664*100</f>
        <v>187.5</v>
      </c>
      <c r="I664" s="199"/>
      <c r="J664" s="199"/>
      <c r="K664" s="1472"/>
      <c r="L664" s="1472"/>
      <c r="M664" s="1472"/>
      <c r="N664" s="156"/>
      <c r="O664" s="1472"/>
      <c r="P664" s="1473"/>
      <c r="Q664" s="330"/>
      <c r="R664" s="330"/>
      <c r="S664" s="330"/>
      <c r="T664" s="861"/>
      <c r="U664" s="330"/>
      <c r="V664" s="329"/>
      <c r="W664" s="329"/>
      <c r="X664" s="329"/>
      <c r="Y664" s="330"/>
      <c r="Z664" s="330"/>
      <c r="AA664" s="329"/>
      <c r="AB664" s="910"/>
      <c r="AC664" s="326"/>
      <c r="AD664" s="1069"/>
      <c r="AE664" s="1084"/>
    </row>
    <row r="665" spans="1:31" s="2240" customFormat="1" x14ac:dyDescent="0.25">
      <c r="A665" s="2240">
        <v>1</v>
      </c>
      <c r="B665" s="11" t="s">
        <v>86</v>
      </c>
      <c r="C665" s="421"/>
      <c r="D665" s="127"/>
      <c r="E665" s="228">
        <v>100</v>
      </c>
      <c r="F665" s="126">
        <f t="shared" si="178"/>
        <v>25</v>
      </c>
      <c r="G665" s="127">
        <v>49</v>
      </c>
      <c r="H665" s="127">
        <f t="shared" si="179"/>
        <v>196</v>
      </c>
      <c r="I665" s="199"/>
      <c r="J665" s="199"/>
      <c r="K665" s="1472"/>
      <c r="L665" s="1472"/>
      <c r="M665" s="1472"/>
      <c r="N665" s="156"/>
      <c r="O665" s="1472"/>
      <c r="P665" s="1473"/>
      <c r="Q665" s="330"/>
      <c r="R665" s="330"/>
      <c r="S665" s="330"/>
      <c r="T665" s="861"/>
      <c r="U665" s="330"/>
      <c r="V665" s="329"/>
      <c r="W665" s="329"/>
      <c r="X665" s="329"/>
      <c r="Y665" s="330"/>
      <c r="Z665" s="330"/>
      <c r="AA665" s="329"/>
      <c r="AB665" s="910"/>
      <c r="AC665" s="326"/>
      <c r="AD665" s="1069"/>
      <c r="AE665" s="1084"/>
    </row>
    <row r="666" spans="1:31" x14ac:dyDescent="0.25">
      <c r="A666" s="140">
        <v>1</v>
      </c>
      <c r="B666" s="11" t="s">
        <v>111</v>
      </c>
      <c r="C666" s="421"/>
      <c r="D666" s="127"/>
      <c r="E666" s="228">
        <v>40</v>
      </c>
      <c r="F666" s="126">
        <f t="shared" si="178"/>
        <v>10</v>
      </c>
      <c r="G666" s="127">
        <v>10</v>
      </c>
      <c r="H666" s="127">
        <f t="shared" si="179"/>
        <v>100</v>
      </c>
      <c r="I666" s="199"/>
      <c r="J666" s="199"/>
      <c r="K666" s="1472"/>
      <c r="L666" s="1472"/>
      <c r="M666" s="1472"/>
      <c r="N666" s="156"/>
      <c r="O666" s="1472"/>
      <c r="P666" s="1473"/>
      <c r="Q666" s="330"/>
      <c r="R666" s="330"/>
      <c r="S666" s="330"/>
      <c r="T666" s="861"/>
      <c r="U666" s="330"/>
      <c r="V666" s="329"/>
      <c r="W666" s="329"/>
      <c r="X666" s="329"/>
      <c r="Y666" s="330"/>
      <c r="Z666" s="330"/>
      <c r="AA666" s="329"/>
      <c r="AB666" s="910"/>
      <c r="AC666" s="326"/>
      <c r="AD666" s="1069"/>
      <c r="AE666" s="1084"/>
    </row>
    <row r="667" spans="1:31" ht="30" x14ac:dyDescent="0.25">
      <c r="A667" s="140">
        <v>1</v>
      </c>
      <c r="B667" s="11" t="s">
        <v>185</v>
      </c>
      <c r="C667" s="421"/>
      <c r="D667" s="127"/>
      <c r="E667" s="228">
        <v>20</v>
      </c>
      <c r="F667" s="126">
        <f t="shared" si="178"/>
        <v>5</v>
      </c>
      <c r="G667" s="127">
        <v>0</v>
      </c>
      <c r="H667" s="127">
        <f t="shared" si="179"/>
        <v>0</v>
      </c>
      <c r="I667" s="199"/>
      <c r="J667" s="199"/>
      <c r="K667" s="1472"/>
      <c r="L667" s="1472"/>
      <c r="M667" s="1472"/>
      <c r="N667" s="156"/>
      <c r="O667" s="1472"/>
      <c r="P667" s="1473"/>
      <c r="Q667" s="330"/>
      <c r="R667" s="330"/>
      <c r="S667" s="330"/>
      <c r="T667" s="861"/>
      <c r="U667" s="330"/>
      <c r="V667" s="773"/>
      <c r="W667" s="329"/>
      <c r="X667" s="329"/>
      <c r="Y667" s="330"/>
      <c r="Z667" s="330"/>
      <c r="AA667" s="329"/>
      <c r="AB667" s="910"/>
      <c r="AC667" s="326"/>
      <c r="AD667" s="1069"/>
      <c r="AE667" s="1084"/>
    </row>
    <row r="668" spans="1:31" x14ac:dyDescent="0.25">
      <c r="A668" s="140">
        <v>1</v>
      </c>
      <c r="B668" s="11" t="s">
        <v>254</v>
      </c>
      <c r="C668" s="421"/>
      <c r="D668" s="127"/>
      <c r="E668" s="228">
        <v>200</v>
      </c>
      <c r="F668" s="126">
        <f t="shared" si="178"/>
        <v>50</v>
      </c>
      <c r="G668" s="127">
        <v>73</v>
      </c>
      <c r="H668" s="127">
        <f t="shared" si="179"/>
        <v>146</v>
      </c>
      <c r="I668" s="199"/>
      <c r="J668" s="199"/>
      <c r="K668" s="1472"/>
      <c r="L668" s="1472"/>
      <c r="M668" s="1472"/>
      <c r="N668" s="156"/>
      <c r="O668" s="1472"/>
      <c r="P668" s="1473"/>
      <c r="Q668" s="330"/>
      <c r="R668" s="330"/>
      <c r="S668" s="330"/>
      <c r="T668" s="861"/>
      <c r="U668" s="330"/>
      <c r="V668" s="773"/>
      <c r="W668" s="329"/>
      <c r="X668" s="329"/>
      <c r="Y668" s="330"/>
      <c r="Z668" s="330"/>
      <c r="AA668" s="329"/>
      <c r="AB668" s="910"/>
      <c r="AC668" s="326"/>
      <c r="AD668" s="1069"/>
      <c r="AE668" s="1084"/>
    </row>
    <row r="669" spans="1:31" ht="30" x14ac:dyDescent="0.25">
      <c r="A669" s="140">
        <v>1</v>
      </c>
      <c r="B669" s="11" t="s">
        <v>255</v>
      </c>
      <c r="C669" s="421"/>
      <c r="D669" s="127"/>
      <c r="E669" s="228">
        <v>1000</v>
      </c>
      <c r="F669" s="126">
        <f t="shared" si="178"/>
        <v>250</v>
      </c>
      <c r="G669" s="127">
        <v>223</v>
      </c>
      <c r="H669" s="127">
        <f t="shared" si="179"/>
        <v>89.2</v>
      </c>
      <c r="I669" s="199"/>
      <c r="J669" s="199"/>
      <c r="K669" s="1472"/>
      <c r="L669" s="1472"/>
      <c r="M669" s="1472"/>
      <c r="N669" s="156"/>
      <c r="O669" s="1472"/>
      <c r="P669" s="1473"/>
      <c r="Q669" s="330"/>
      <c r="R669" s="330"/>
      <c r="S669" s="330"/>
      <c r="T669" s="861"/>
      <c r="U669" s="330"/>
      <c r="V669" s="773"/>
      <c r="W669" s="329"/>
      <c r="X669" s="329"/>
      <c r="Y669" s="330"/>
      <c r="Z669" s="330"/>
      <c r="AA669" s="329"/>
      <c r="AB669" s="910"/>
      <c r="AC669" s="326"/>
      <c r="AD669" s="1069"/>
      <c r="AE669" s="1084"/>
    </row>
    <row r="670" spans="1:31" ht="30" x14ac:dyDescent="0.25">
      <c r="A670" s="140">
        <v>1</v>
      </c>
      <c r="B670" s="11" t="s">
        <v>260</v>
      </c>
      <c r="C670" s="421"/>
      <c r="D670" s="127"/>
      <c r="E670" s="228">
        <v>3000</v>
      </c>
      <c r="F670" s="126">
        <f t="shared" si="178"/>
        <v>750</v>
      </c>
      <c r="G670" s="127">
        <v>922</v>
      </c>
      <c r="H670" s="127">
        <f t="shared" si="179"/>
        <v>122.93333333333334</v>
      </c>
      <c r="I670" s="199"/>
      <c r="J670" s="199"/>
      <c r="K670" s="1472"/>
      <c r="L670" s="1472"/>
      <c r="M670" s="1472"/>
      <c r="N670" s="156"/>
      <c r="O670" s="1472"/>
      <c r="P670" s="1473"/>
      <c r="Q670" s="330"/>
      <c r="R670" s="330"/>
      <c r="S670" s="330"/>
      <c r="T670" s="861"/>
      <c r="U670" s="330"/>
      <c r="V670" s="773"/>
      <c r="W670" s="329"/>
      <c r="X670" s="329"/>
      <c r="Y670" s="330"/>
      <c r="Z670" s="330"/>
      <c r="AA670" s="329"/>
      <c r="AB670" s="910"/>
      <c r="AC670" s="326"/>
      <c r="AD670" s="1069"/>
      <c r="AE670" s="1084"/>
    </row>
    <row r="671" spans="1:31" x14ac:dyDescent="0.25">
      <c r="A671" s="140">
        <v>1</v>
      </c>
      <c r="B671" s="11" t="s">
        <v>29</v>
      </c>
      <c r="C671" s="421"/>
      <c r="D671" s="127"/>
      <c r="E671" s="228">
        <v>300</v>
      </c>
      <c r="F671" s="126">
        <f t="shared" si="178"/>
        <v>75</v>
      </c>
      <c r="G671" s="127">
        <v>91</v>
      </c>
      <c r="H671" s="127">
        <f t="shared" si="179"/>
        <v>121.33333333333334</v>
      </c>
      <c r="I671" s="199"/>
      <c r="J671" s="199"/>
      <c r="K671" s="1472"/>
      <c r="L671" s="1472"/>
      <c r="M671" s="1472"/>
      <c r="N671" s="156"/>
      <c r="O671" s="1472"/>
      <c r="P671" s="1473"/>
      <c r="Q671" s="330"/>
      <c r="R671" s="330"/>
      <c r="S671" s="330"/>
      <c r="T671" s="861"/>
      <c r="U671" s="330"/>
      <c r="V671" s="773"/>
      <c r="W671" s="329"/>
      <c r="X671" s="329"/>
      <c r="Y671" s="330"/>
      <c r="Z671" s="330"/>
      <c r="AA671" s="329"/>
      <c r="AB671" s="910"/>
      <c r="AC671" s="326"/>
      <c r="AD671" s="1069"/>
      <c r="AE671" s="1084"/>
    </row>
    <row r="672" spans="1:31" x14ac:dyDescent="0.25">
      <c r="A672" s="140">
        <v>1</v>
      </c>
      <c r="B672" s="11" t="s">
        <v>87</v>
      </c>
      <c r="C672" s="421"/>
      <c r="D672" s="127"/>
      <c r="E672" s="228">
        <v>2000</v>
      </c>
      <c r="F672" s="126">
        <f t="shared" si="178"/>
        <v>500</v>
      </c>
      <c r="G672" s="127">
        <v>1008</v>
      </c>
      <c r="H672" s="127">
        <f t="shared" si="179"/>
        <v>201.6</v>
      </c>
      <c r="I672" s="199"/>
      <c r="J672" s="199"/>
      <c r="K672" s="1472"/>
      <c r="L672" s="1472"/>
      <c r="M672" s="1472"/>
      <c r="N672" s="156"/>
      <c r="O672" s="1472"/>
      <c r="P672" s="1473"/>
      <c r="Q672" s="330"/>
      <c r="R672" s="330"/>
      <c r="S672" s="330"/>
      <c r="T672" s="861"/>
      <c r="U672" s="330"/>
      <c r="V672" s="773"/>
      <c r="W672" s="329"/>
      <c r="X672" s="329"/>
      <c r="Y672" s="330"/>
      <c r="Z672" s="330"/>
      <c r="AA672" s="329"/>
      <c r="AB672" s="910"/>
      <c r="AC672" s="326"/>
      <c r="AD672" s="1069"/>
      <c r="AE672" s="1084"/>
    </row>
    <row r="673" spans="1:37" ht="30" x14ac:dyDescent="0.25">
      <c r="A673" s="140">
        <v>1</v>
      </c>
      <c r="B673" s="11" t="s">
        <v>70</v>
      </c>
      <c r="C673" s="421"/>
      <c r="D673" s="127"/>
      <c r="E673" s="228">
        <v>250</v>
      </c>
      <c r="F673" s="126">
        <f t="shared" si="178"/>
        <v>63</v>
      </c>
      <c r="G673" s="127">
        <v>71</v>
      </c>
      <c r="H673" s="127">
        <f t="shared" si="179"/>
        <v>112.6984126984127</v>
      </c>
      <c r="I673" s="199"/>
      <c r="J673" s="199"/>
      <c r="K673" s="1472"/>
      <c r="L673" s="1472"/>
      <c r="M673" s="1472"/>
      <c r="N673" s="156"/>
      <c r="O673" s="1472"/>
      <c r="P673" s="1473"/>
      <c r="Q673" s="330"/>
      <c r="R673" s="330"/>
      <c r="S673" s="330"/>
      <c r="T673" s="861"/>
      <c r="U673" s="330"/>
      <c r="V673" s="773"/>
      <c r="W673" s="329"/>
      <c r="X673" s="329"/>
      <c r="Y673" s="330"/>
      <c r="Z673" s="330"/>
      <c r="AA673" s="329"/>
      <c r="AB673" s="910"/>
      <c r="AC673" s="326"/>
      <c r="AD673" s="1069"/>
      <c r="AE673" s="1084"/>
    </row>
    <row r="674" spans="1:37" s="2240" customFormat="1" ht="30" x14ac:dyDescent="0.25">
      <c r="A674" s="2240">
        <v>1</v>
      </c>
      <c r="B674" s="11" t="s">
        <v>302</v>
      </c>
      <c r="C674" s="455"/>
      <c r="D674" s="1129"/>
      <c r="E674" s="228"/>
      <c r="F674" s="126"/>
      <c r="G674" s="1129">
        <v>64</v>
      </c>
      <c r="H674" s="127"/>
      <c r="I674" s="199"/>
      <c r="J674" s="199"/>
      <c r="K674" s="1472"/>
      <c r="L674" s="1472"/>
      <c r="M674" s="1472"/>
      <c r="N674" s="156"/>
      <c r="O674" s="1472"/>
      <c r="P674" s="1473"/>
      <c r="Q674" s="330"/>
      <c r="R674" s="330"/>
      <c r="S674" s="330"/>
      <c r="T674" s="861"/>
      <c r="U674" s="330"/>
      <c r="V674" s="773"/>
      <c r="W674" s="329">
        <v>103.34099999999999</v>
      </c>
      <c r="X674" s="329"/>
      <c r="Y674" s="330"/>
      <c r="Z674" s="330">
        <v>0</v>
      </c>
      <c r="AA674" s="329">
        <v>103.34099999999999</v>
      </c>
      <c r="AB674" s="1130"/>
      <c r="AC674" s="326"/>
      <c r="AD674" s="1069"/>
      <c r="AE674" s="1084"/>
    </row>
    <row r="675" spans="1:37" s="2240" customFormat="1" ht="29.25" x14ac:dyDescent="0.25">
      <c r="A675" s="2240">
        <v>1</v>
      </c>
      <c r="B675" s="696" t="s">
        <v>288</v>
      </c>
      <c r="C675" s="455"/>
      <c r="D675" s="1129"/>
      <c r="E675" s="228"/>
      <c r="F675" s="126"/>
      <c r="G675" s="1129">
        <f>G674</f>
        <v>64</v>
      </c>
      <c r="H675" s="127"/>
      <c r="I675" s="199"/>
      <c r="J675" s="199"/>
      <c r="K675" s="1472"/>
      <c r="L675" s="1472"/>
      <c r="M675" s="1472"/>
      <c r="N675" s="156"/>
      <c r="O675" s="1472"/>
      <c r="P675" s="1473"/>
      <c r="Q675" s="330"/>
      <c r="R675" s="330"/>
      <c r="S675" s="330"/>
      <c r="T675" s="861"/>
      <c r="U675" s="330">
        <f>AA675-Z675-W675</f>
        <v>0</v>
      </c>
      <c r="V675" s="773"/>
      <c r="W675" s="329">
        <v>103.34099999999999</v>
      </c>
      <c r="X675" s="329">
        <f>U675-T675</f>
        <v>0</v>
      </c>
      <c r="Y675" s="330"/>
      <c r="Z675" s="330"/>
      <c r="AA675" s="329">
        <f>AA674</f>
        <v>103.34099999999999</v>
      </c>
      <c r="AB675" s="1130"/>
      <c r="AC675" s="326"/>
      <c r="AD675" s="1069"/>
      <c r="AE675" s="1084"/>
    </row>
    <row r="676" spans="1:37" x14ac:dyDescent="0.25">
      <c r="A676" s="140">
        <v>1</v>
      </c>
      <c r="B676" s="473" t="s">
        <v>256</v>
      </c>
      <c r="C676" s="455"/>
      <c r="D676" s="1129"/>
      <c r="E676" s="228">
        <f>E641</f>
        <v>14000</v>
      </c>
      <c r="F676" s="126">
        <f>ROUND(E676/12*$B$4,0)</f>
        <v>3500</v>
      </c>
      <c r="G676" s="1129">
        <f>G641</f>
        <v>4272</v>
      </c>
      <c r="H676" s="127">
        <f>G676/F676*100</f>
        <v>122.05714285714286</v>
      </c>
      <c r="I676" s="199"/>
      <c r="J676" s="199"/>
      <c r="K676" s="1472"/>
      <c r="L676" s="1472"/>
      <c r="M676" s="1472"/>
      <c r="N676" s="156"/>
      <c r="O676" s="1472"/>
      <c r="P676" s="1473"/>
      <c r="Q676" s="330"/>
      <c r="R676" s="330"/>
      <c r="S676" s="330"/>
      <c r="T676" s="861"/>
      <c r="U676" s="330"/>
      <c r="V676" s="773"/>
      <c r="W676" s="329"/>
      <c r="X676" s="329"/>
      <c r="Y676" s="330"/>
      <c r="Z676" s="330"/>
      <c r="AA676" s="329"/>
      <c r="AB676" s="1130"/>
      <c r="AC676" s="326"/>
      <c r="AD676" s="1069"/>
      <c r="AE676" s="1084"/>
    </row>
    <row r="677" spans="1:37" ht="29.25" x14ac:dyDescent="0.25">
      <c r="A677" s="140">
        <v>1</v>
      </c>
      <c r="B677" s="473" t="s">
        <v>257</v>
      </c>
      <c r="C677" s="455"/>
      <c r="D677" s="1129"/>
      <c r="E677" s="228"/>
      <c r="F677" s="132"/>
      <c r="G677" s="1129"/>
      <c r="H677" s="127"/>
      <c r="I677" s="199"/>
      <c r="J677" s="199"/>
      <c r="K677" s="1472"/>
      <c r="L677" s="1472"/>
      <c r="M677" s="1472"/>
      <c r="N677" s="156"/>
      <c r="O677" s="1472"/>
      <c r="P677" s="1473"/>
      <c r="Q677" s="330"/>
      <c r="R677" s="330"/>
      <c r="S677" s="330"/>
      <c r="T677" s="861"/>
      <c r="U677" s="330"/>
      <c r="V677" s="773"/>
      <c r="W677" s="329"/>
      <c r="X677" s="329"/>
      <c r="Y677" s="330"/>
      <c r="Z677" s="330"/>
      <c r="AA677" s="329"/>
      <c r="AB677" s="1130"/>
      <c r="AC677" s="326"/>
      <c r="AD677" s="1069"/>
      <c r="AE677" s="1084"/>
    </row>
    <row r="678" spans="1:37" ht="29.25" x14ac:dyDescent="0.25">
      <c r="A678" s="140">
        <v>1</v>
      </c>
      <c r="B678" s="473" t="s">
        <v>258</v>
      </c>
      <c r="C678" s="1131"/>
      <c r="D678" s="1474"/>
      <c r="E678" s="1436"/>
      <c r="F678" s="1236"/>
      <c r="G678" s="1236"/>
      <c r="H678" s="526"/>
      <c r="I678" s="199"/>
      <c r="J678" s="199"/>
      <c r="K678" s="1472"/>
      <c r="L678" s="1472"/>
      <c r="M678" s="1472"/>
      <c r="N678" s="156"/>
      <c r="O678" s="1472"/>
      <c r="P678" s="1473"/>
      <c r="Q678" s="330"/>
      <c r="R678" s="330"/>
      <c r="S678" s="330"/>
      <c r="T678" s="857">
        <f>Q678/12*$B$4</f>
        <v>0</v>
      </c>
      <c r="U678" s="330">
        <f>AA678-Z678-W678</f>
        <v>0</v>
      </c>
      <c r="V678" s="773"/>
      <c r="W678" s="329"/>
      <c r="X678" s="329">
        <f>U678-T678</f>
        <v>0</v>
      </c>
      <c r="Y678" s="330"/>
      <c r="Z678" s="330"/>
      <c r="AA678" s="329"/>
      <c r="AB678" s="1475"/>
      <c r="AC678" s="326"/>
      <c r="AD678" s="1069"/>
      <c r="AE678" s="1084"/>
    </row>
    <row r="679" spans="1:37" x14ac:dyDescent="0.25">
      <c r="A679" s="1153">
        <v>1</v>
      </c>
      <c r="B679" s="1344" t="s">
        <v>133</v>
      </c>
      <c r="C679" s="1201"/>
      <c r="D679" s="1476"/>
      <c r="E679" s="33">
        <f>E676</f>
        <v>14000</v>
      </c>
      <c r="F679" s="7">
        <f>F676</f>
        <v>3500</v>
      </c>
      <c r="G679" s="7">
        <f>G676</f>
        <v>4272</v>
      </c>
      <c r="H679" s="7">
        <f>G679/F679*100</f>
        <v>122.05714285714286</v>
      </c>
      <c r="I679" s="8"/>
      <c r="J679" s="8"/>
      <c r="K679" s="1459"/>
      <c r="L679" s="1460"/>
      <c r="M679" s="1460"/>
      <c r="N679" s="1188"/>
      <c r="O679" s="1460"/>
      <c r="P679" s="1188"/>
      <c r="Q679" s="327">
        <f>SUM(Q678,Q651,Q641)</f>
        <v>29755.3751340897</v>
      </c>
      <c r="R679" s="327">
        <f>SUM(R678,R651,R641)</f>
        <v>29755.3751340897</v>
      </c>
      <c r="S679" s="327">
        <f>SUM(S678,S651,S641)</f>
        <v>29755.3751340897</v>
      </c>
      <c r="T679" s="866">
        <f>SUM(T678,T651,T641)</f>
        <v>7438.8437835224249</v>
      </c>
      <c r="U679" s="327">
        <f>SUM(U678,U651,U641,U675)</f>
        <v>8233.9220799999985</v>
      </c>
      <c r="V679" s="777">
        <f>SUM(V678,V651,V641)</f>
        <v>0</v>
      </c>
      <c r="W679" s="327">
        <f>+W674+W651+W641</f>
        <v>102.07455999999999</v>
      </c>
      <c r="X679" s="327">
        <f t="shared" ref="X679:AA679" si="180">+X674+X651+X641</f>
        <v>795.07829647757353</v>
      </c>
      <c r="Y679" s="327">
        <f t="shared" si="180"/>
        <v>-0.53927999999999998</v>
      </c>
      <c r="Z679" s="327">
        <f t="shared" si="180"/>
        <v>0</v>
      </c>
      <c r="AA679" s="327">
        <f t="shared" si="180"/>
        <v>8335.9966399999994</v>
      </c>
      <c r="AB679" s="1107"/>
      <c r="AC679" s="866"/>
      <c r="AD679" s="1069"/>
      <c r="AE679" s="1084"/>
    </row>
    <row r="680" spans="1:37" ht="15.75" thickBot="1" x14ac:dyDescent="0.3">
      <c r="A680" s="1153">
        <v>1</v>
      </c>
      <c r="B680" s="1477"/>
      <c r="C680" s="1478"/>
      <c r="D680" s="1479"/>
      <c r="E680" s="1436"/>
      <c r="F680" s="1232"/>
      <c r="G680" s="1232"/>
      <c r="H680" s="1232"/>
      <c r="I680" s="1197"/>
      <c r="J680" s="1197"/>
      <c r="K680" s="1480"/>
      <c r="L680" s="1481"/>
      <c r="M680" s="1481"/>
      <c r="N680" s="1086"/>
      <c r="O680" s="1481"/>
      <c r="P680" s="1086"/>
      <c r="Q680" s="331"/>
      <c r="R680" s="331"/>
      <c r="S680" s="331"/>
      <c r="T680" s="862"/>
      <c r="U680" s="331"/>
      <c r="V680" s="1266"/>
      <c r="W680" s="331"/>
      <c r="X680" s="331"/>
      <c r="Y680" s="331"/>
      <c r="Z680" s="331"/>
      <c r="AA680" s="331"/>
      <c r="AB680" s="1353"/>
      <c r="AC680" s="862"/>
      <c r="AD680" s="1069"/>
      <c r="AE680" s="1084"/>
    </row>
    <row r="681" spans="1:37" ht="16.5" thickBot="1" x14ac:dyDescent="0.3">
      <c r="A681" s="140">
        <v>1</v>
      </c>
      <c r="B681" s="1174" t="s">
        <v>273</v>
      </c>
      <c r="C681" s="1174"/>
      <c r="D681" s="158"/>
      <c r="E681" s="260"/>
      <c r="F681" s="1178"/>
      <c r="G681" s="1178"/>
      <c r="H681" s="1222"/>
      <c r="I681" s="1485"/>
      <c r="J681" s="1486"/>
      <c r="K681" s="1178"/>
      <c r="L681" s="1222"/>
      <c r="M681" s="1178"/>
      <c r="N681" s="1222"/>
      <c r="O681" s="1222"/>
      <c r="P681" s="1222"/>
      <c r="Q681" s="335">
        <f t="shared" ref="Q681:AA681" si="181">Q679</f>
        <v>29755.3751340897</v>
      </c>
      <c r="R681" s="335">
        <f t="shared" ref="R681:S681" si="182">R679</f>
        <v>29755.3751340897</v>
      </c>
      <c r="S681" s="335">
        <f t="shared" si="182"/>
        <v>29755.3751340897</v>
      </c>
      <c r="T681" s="863">
        <f t="shared" si="181"/>
        <v>7438.8437835224249</v>
      </c>
      <c r="U681" s="335">
        <f t="shared" si="181"/>
        <v>8233.9220799999985</v>
      </c>
      <c r="V681" s="778">
        <f t="shared" si="181"/>
        <v>0</v>
      </c>
      <c r="W681" s="335">
        <f t="shared" si="181"/>
        <v>102.07455999999999</v>
      </c>
      <c r="X681" s="335">
        <f t="shared" si="181"/>
        <v>795.07829647757353</v>
      </c>
      <c r="Y681" s="335">
        <f t="shared" si="181"/>
        <v>-0.53927999999999998</v>
      </c>
      <c r="Z681" s="335">
        <f t="shared" si="181"/>
        <v>0</v>
      </c>
      <c r="AA681" s="335">
        <f t="shared" si="181"/>
        <v>8335.9966399999994</v>
      </c>
      <c r="AB681" s="1181"/>
      <c r="AC681" s="863">
        <f>AC679</f>
        <v>0</v>
      </c>
      <c r="AD681" s="1069"/>
      <c r="AE681" s="1084"/>
    </row>
    <row r="682" spans="1:37" x14ac:dyDescent="0.25">
      <c r="A682" s="140">
        <v>1</v>
      </c>
      <c r="B682" s="639"/>
      <c r="C682" s="639"/>
      <c r="D682" s="639"/>
      <c r="E682" s="258"/>
      <c r="F682" s="1109"/>
      <c r="G682" s="742"/>
      <c r="H682" s="1109"/>
      <c r="I682" s="1487"/>
      <c r="J682" s="1487"/>
      <c r="K682" s="742"/>
      <c r="L682" s="1109"/>
      <c r="M682" s="1109"/>
      <c r="N682" s="1109"/>
      <c r="O682" s="1109"/>
      <c r="P682" s="742"/>
      <c r="Q682" s="328"/>
      <c r="R682" s="328"/>
      <c r="S682" s="328"/>
      <c r="T682" s="368"/>
      <c r="U682" s="328">
        <f>AA682-Z682-W682</f>
        <v>0</v>
      </c>
      <c r="V682" s="776"/>
      <c r="W682" s="328"/>
      <c r="X682" s="328"/>
      <c r="Y682" s="328"/>
      <c r="Z682" s="328"/>
      <c r="AA682" s="328"/>
      <c r="AB682" s="915"/>
      <c r="AC682" s="368"/>
      <c r="AD682" s="1069"/>
      <c r="AE682" s="1084"/>
      <c r="AK682" s="140"/>
    </row>
    <row r="683" spans="1:37" ht="29.25" x14ac:dyDescent="0.25">
      <c r="A683" s="140">
        <v>1</v>
      </c>
      <c r="B683" s="1074" t="s">
        <v>581</v>
      </c>
      <c r="C683" s="1074"/>
      <c r="D683" s="1075"/>
      <c r="E683" s="225"/>
      <c r="F683" s="190"/>
      <c r="G683" s="1456"/>
      <c r="H683" s="190"/>
      <c r="I683" s="827"/>
      <c r="J683" s="827"/>
      <c r="K683" s="1457"/>
      <c r="L683" s="1458"/>
      <c r="M683" s="1458"/>
      <c r="N683" s="1458"/>
      <c r="O683" s="1458"/>
      <c r="P683" s="1457"/>
      <c r="Q683" s="329"/>
      <c r="R683" s="329"/>
      <c r="S683" s="329"/>
      <c r="T683" s="326"/>
      <c r="U683" s="329">
        <f>AA683-Z683-W683</f>
        <v>0</v>
      </c>
      <c r="V683" s="773"/>
      <c r="W683" s="329"/>
      <c r="X683" s="329"/>
      <c r="Y683" s="329"/>
      <c r="Z683" s="329"/>
      <c r="AA683" s="329"/>
      <c r="AB683" s="945"/>
      <c r="AC683" s="326"/>
      <c r="AD683" s="1069"/>
      <c r="AE683" s="1084"/>
    </row>
    <row r="684" spans="1:37" x14ac:dyDescent="0.25">
      <c r="A684" s="140">
        <v>1</v>
      </c>
      <c r="B684" s="469" t="s">
        <v>191</v>
      </c>
      <c r="C684" s="758"/>
      <c r="D684" s="759"/>
      <c r="E684" s="258"/>
      <c r="F684" s="1109"/>
      <c r="G684" s="742"/>
      <c r="H684" s="1109"/>
      <c r="I684" s="285"/>
      <c r="J684" s="285"/>
      <c r="K684" s="1488"/>
      <c r="L684" s="1470"/>
      <c r="M684" s="1470"/>
      <c r="N684" s="1470"/>
      <c r="O684" s="1470"/>
      <c r="P684" s="1470"/>
      <c r="Q684" s="328"/>
      <c r="R684" s="328"/>
      <c r="S684" s="328"/>
      <c r="T684" s="857"/>
      <c r="U684" s="328"/>
      <c r="V684" s="776"/>
      <c r="W684" s="328"/>
      <c r="X684" s="328"/>
      <c r="Y684" s="328"/>
      <c r="Z684" s="328"/>
      <c r="AA684" s="328"/>
      <c r="AB684" s="915"/>
      <c r="AC684" s="368"/>
      <c r="AD684" s="1069"/>
      <c r="AE684" s="1084"/>
    </row>
    <row r="685" spans="1:37" ht="29.25" x14ac:dyDescent="0.25">
      <c r="A685" s="140">
        <v>1</v>
      </c>
      <c r="B685" s="523" t="s">
        <v>303</v>
      </c>
      <c r="C685" s="758"/>
      <c r="D685" s="759"/>
      <c r="E685" s="241">
        <f>E687+E690+E691</f>
        <v>3000</v>
      </c>
      <c r="F685" s="130">
        <f>F687+F690+F691</f>
        <v>750</v>
      </c>
      <c r="G685" s="1299">
        <f>G687+G690+G691</f>
        <v>589</v>
      </c>
      <c r="H685" s="1109">
        <f>G685/F685*100</f>
        <v>78.533333333333331</v>
      </c>
      <c r="I685" s="285"/>
      <c r="J685" s="285"/>
      <c r="K685" s="1488"/>
      <c r="L685" s="1470"/>
      <c r="M685" s="1470"/>
      <c r="N685" s="1470"/>
      <c r="O685" s="1470"/>
      <c r="P685" s="1470"/>
      <c r="Q685" s="328">
        <v>2266.1999999999998</v>
      </c>
      <c r="R685" s="328">
        <v>2266.1999999999998</v>
      </c>
      <c r="S685" s="328">
        <v>2266.1999999999998</v>
      </c>
      <c r="T685" s="857">
        <f>Q685/12*$B$4+(R685-Q685)/11*2+(S685-R685)/10*1</f>
        <v>566.54999999999995</v>
      </c>
      <c r="U685" s="328">
        <f>AA685-Z685-W685</f>
        <v>450.90303999999998</v>
      </c>
      <c r="V685" s="776"/>
      <c r="W685" s="328"/>
      <c r="X685" s="328">
        <f>U685-T685</f>
        <v>-115.64695999999998</v>
      </c>
      <c r="Y685" s="328"/>
      <c r="Z685" s="328">
        <v>0</v>
      </c>
      <c r="AA685" s="328">
        <v>450.90303999999998</v>
      </c>
      <c r="AB685" s="911"/>
      <c r="AC685" s="368"/>
      <c r="AD685" s="1069"/>
      <c r="AE685" s="1084"/>
    </row>
    <row r="686" spans="1:37" x14ac:dyDescent="0.25">
      <c r="A686" s="140">
        <v>1</v>
      </c>
      <c r="B686" s="4" t="s">
        <v>296</v>
      </c>
      <c r="C686" s="758"/>
      <c r="D686" s="759"/>
      <c r="E686" s="760"/>
      <c r="F686" s="1109"/>
      <c r="G686" s="742"/>
      <c r="H686" s="1109"/>
      <c r="I686" s="285"/>
      <c r="J686" s="285"/>
      <c r="K686" s="1488"/>
      <c r="L686" s="1470"/>
      <c r="M686" s="1470"/>
      <c r="N686" s="1470"/>
      <c r="O686" s="1470"/>
      <c r="P686" s="1470"/>
      <c r="Q686" s="328"/>
      <c r="R686" s="328"/>
      <c r="S686" s="328"/>
      <c r="T686" s="368"/>
      <c r="U686" s="328"/>
      <c r="V686" s="776"/>
      <c r="W686" s="328"/>
      <c r="X686" s="328"/>
      <c r="Y686" s="328"/>
      <c r="Z686" s="328"/>
      <c r="AA686" s="328"/>
      <c r="AB686" s="915"/>
      <c r="AC686" s="368"/>
      <c r="AD686" s="1069"/>
      <c r="AE686" s="1084"/>
    </row>
    <row r="687" spans="1:37" ht="30" x14ac:dyDescent="0.25">
      <c r="A687" s="140">
        <v>1</v>
      </c>
      <c r="B687" s="535" t="s">
        <v>423</v>
      </c>
      <c r="C687" s="758"/>
      <c r="D687" s="759"/>
      <c r="E687" s="241">
        <f>E688</f>
        <v>2400</v>
      </c>
      <c r="F687" s="130">
        <f>F688</f>
        <v>600</v>
      </c>
      <c r="G687" s="1299">
        <f>G688</f>
        <v>483</v>
      </c>
      <c r="H687" s="1109">
        <f>G687/F687*100</f>
        <v>80.5</v>
      </c>
      <c r="I687" s="285"/>
      <c r="J687" s="285"/>
      <c r="K687" s="1488"/>
      <c r="L687" s="1470"/>
      <c r="M687" s="1470"/>
      <c r="N687" s="1470"/>
      <c r="O687" s="1470"/>
      <c r="P687" s="1470"/>
      <c r="Q687" s="328"/>
      <c r="R687" s="328"/>
      <c r="S687" s="328"/>
      <c r="T687" s="368"/>
      <c r="U687" s="328"/>
      <c r="V687" s="776"/>
      <c r="W687" s="328"/>
      <c r="X687" s="328"/>
      <c r="Y687" s="328"/>
      <c r="Z687" s="328"/>
      <c r="AA687" s="328"/>
      <c r="AB687" s="911"/>
      <c r="AC687" s="368"/>
      <c r="AD687" s="1069"/>
      <c r="AE687" s="1084"/>
    </row>
    <row r="688" spans="1:37" x14ac:dyDescent="0.25">
      <c r="A688" s="140">
        <v>1</v>
      </c>
      <c r="B688" s="4" t="s">
        <v>424</v>
      </c>
      <c r="C688" s="758"/>
      <c r="D688" s="759"/>
      <c r="E688" s="760">
        <v>2400</v>
      </c>
      <c r="F688" s="761">
        <f>ROUND(E688/12*$B$4,0)</f>
        <v>600</v>
      </c>
      <c r="G688" s="762">
        <v>483</v>
      </c>
      <c r="H688" s="761">
        <f>G688/F688*100</f>
        <v>80.5</v>
      </c>
      <c r="I688" s="285"/>
      <c r="J688" s="285"/>
      <c r="K688" s="1488"/>
      <c r="L688" s="1470"/>
      <c r="M688" s="1470"/>
      <c r="N688" s="1470"/>
      <c r="O688" s="1470"/>
      <c r="P688" s="1470"/>
      <c r="Q688" s="328"/>
      <c r="R688" s="328"/>
      <c r="S688" s="328"/>
      <c r="T688" s="368"/>
      <c r="U688" s="328"/>
      <c r="V688" s="776"/>
      <c r="W688" s="328"/>
      <c r="X688" s="328"/>
      <c r="Y688" s="328"/>
      <c r="Z688" s="328"/>
      <c r="AA688" s="328"/>
      <c r="AB688" s="916"/>
      <c r="AC688" s="368"/>
      <c r="AD688" s="1069"/>
      <c r="AE688" s="1084"/>
    </row>
    <row r="689" spans="1:37" ht="45" x14ac:dyDescent="0.25">
      <c r="A689" s="140">
        <v>1</v>
      </c>
      <c r="B689" s="4" t="s">
        <v>426</v>
      </c>
      <c r="C689" s="758"/>
      <c r="D689" s="759"/>
      <c r="E689" s="760"/>
      <c r="F689" s="761"/>
      <c r="G689" s="742"/>
      <c r="H689" s="1109"/>
      <c r="I689" s="285"/>
      <c r="J689" s="285"/>
      <c r="K689" s="1488"/>
      <c r="L689" s="1470"/>
      <c r="M689" s="1470"/>
      <c r="N689" s="1470"/>
      <c r="O689" s="1470"/>
      <c r="P689" s="1470"/>
      <c r="Q689" s="328"/>
      <c r="R689" s="328"/>
      <c r="S689" s="328"/>
      <c r="T689" s="368"/>
      <c r="U689" s="328"/>
      <c r="V689" s="776"/>
      <c r="W689" s="328"/>
      <c r="X689" s="328"/>
      <c r="Y689" s="328"/>
      <c r="Z689" s="328"/>
      <c r="AA689" s="328"/>
      <c r="AB689" s="915"/>
      <c r="AC689" s="368"/>
      <c r="AD689" s="1069"/>
      <c r="AE689" s="1084"/>
    </row>
    <row r="690" spans="1:37" ht="60" x14ac:dyDescent="0.25">
      <c r="A690" s="140">
        <v>1</v>
      </c>
      <c r="B690" s="4" t="s">
        <v>427</v>
      </c>
      <c r="C690" s="758"/>
      <c r="D690" s="759"/>
      <c r="E690" s="760"/>
      <c r="F690" s="761"/>
      <c r="G690" s="742"/>
      <c r="H690" s="1109"/>
      <c r="I690" s="285"/>
      <c r="J690" s="285"/>
      <c r="K690" s="1488"/>
      <c r="L690" s="1470"/>
      <c r="M690" s="1470"/>
      <c r="N690" s="1470"/>
      <c r="O690" s="1470"/>
      <c r="P690" s="1470"/>
      <c r="Q690" s="328"/>
      <c r="R690" s="328"/>
      <c r="S690" s="328"/>
      <c r="T690" s="368"/>
      <c r="U690" s="328"/>
      <c r="V690" s="776"/>
      <c r="W690" s="328"/>
      <c r="X690" s="328"/>
      <c r="Y690" s="328"/>
      <c r="Z690" s="328"/>
      <c r="AA690" s="328"/>
      <c r="AB690" s="915"/>
      <c r="AC690" s="368"/>
      <c r="AD690" s="1069"/>
      <c r="AE690" s="1084"/>
    </row>
    <row r="691" spans="1:37" ht="45" x14ac:dyDescent="0.25">
      <c r="A691" s="140">
        <v>1</v>
      </c>
      <c r="B691" s="536" t="s">
        <v>428</v>
      </c>
      <c r="C691" s="758"/>
      <c r="D691" s="759"/>
      <c r="E691" s="760">
        <v>600</v>
      </c>
      <c r="F691" s="761">
        <f>ROUND(E691/12*$B$4,0)</f>
        <v>150</v>
      </c>
      <c r="G691" s="762">
        <v>106</v>
      </c>
      <c r="H691" s="1109">
        <f>G691/F691*100</f>
        <v>70.666666666666671</v>
      </c>
      <c r="I691" s="285"/>
      <c r="J691" s="285"/>
      <c r="K691" s="1488"/>
      <c r="L691" s="1470"/>
      <c r="M691" s="1470"/>
      <c r="N691" s="1470"/>
      <c r="O691" s="1470"/>
      <c r="P691" s="1470"/>
      <c r="Q691" s="328"/>
      <c r="R691" s="328"/>
      <c r="S691" s="328"/>
      <c r="T691" s="368"/>
      <c r="U691" s="328"/>
      <c r="V691" s="776"/>
      <c r="W691" s="328"/>
      <c r="X691" s="328"/>
      <c r="Y691" s="328"/>
      <c r="Z691" s="328"/>
      <c r="AA691" s="328"/>
      <c r="AB691" s="916"/>
      <c r="AC691" s="368"/>
      <c r="AD691" s="1069"/>
      <c r="AE691" s="1084"/>
    </row>
    <row r="692" spans="1:37" ht="29.25" x14ac:dyDescent="0.25">
      <c r="A692" s="140">
        <v>1</v>
      </c>
      <c r="B692" s="523" t="s">
        <v>304</v>
      </c>
      <c r="C692" s="758"/>
      <c r="D692" s="759"/>
      <c r="E692" s="760"/>
      <c r="F692" s="1109"/>
      <c r="G692" s="742"/>
      <c r="H692" s="1109"/>
      <c r="I692" s="285"/>
      <c r="J692" s="285"/>
      <c r="K692" s="1488"/>
      <c r="L692" s="1470"/>
      <c r="M692" s="1470"/>
      <c r="N692" s="1470"/>
      <c r="O692" s="1470"/>
      <c r="P692" s="1470"/>
      <c r="Q692" s="328"/>
      <c r="R692" s="328"/>
      <c r="S692" s="328"/>
      <c r="T692" s="368"/>
      <c r="U692" s="328"/>
      <c r="V692" s="776"/>
      <c r="W692" s="328"/>
      <c r="X692" s="328"/>
      <c r="Y692" s="328"/>
      <c r="Z692" s="328"/>
      <c r="AA692" s="328"/>
      <c r="AB692" s="915"/>
      <c r="AC692" s="368"/>
      <c r="AD692" s="1069"/>
      <c r="AE692" s="1084"/>
    </row>
    <row r="693" spans="1:37" ht="29.25" x14ac:dyDescent="0.25">
      <c r="A693" s="140">
        <v>1</v>
      </c>
      <c r="B693" s="523" t="s">
        <v>297</v>
      </c>
      <c r="C693" s="758"/>
      <c r="D693" s="759"/>
      <c r="E693" s="760">
        <f>E694</f>
        <v>0</v>
      </c>
      <c r="F693" s="1109"/>
      <c r="G693" s="742"/>
      <c r="H693" s="1109"/>
      <c r="I693" s="285"/>
      <c r="J693" s="285"/>
      <c r="K693" s="1488"/>
      <c r="L693" s="1470"/>
      <c r="M693" s="1470"/>
      <c r="N693" s="1470"/>
      <c r="O693" s="1470"/>
      <c r="P693" s="1470"/>
      <c r="Q693" s="328"/>
      <c r="R693" s="328"/>
      <c r="S693" s="328"/>
      <c r="T693" s="368"/>
      <c r="U693" s="328"/>
      <c r="V693" s="776"/>
      <c r="W693" s="328"/>
      <c r="X693" s="328"/>
      <c r="Y693" s="328"/>
      <c r="Z693" s="328"/>
      <c r="AA693" s="328"/>
      <c r="AB693" s="915"/>
      <c r="AC693" s="368"/>
      <c r="AD693" s="1069"/>
      <c r="AE693" s="1084"/>
    </row>
    <row r="694" spans="1:37" ht="30" x14ac:dyDescent="0.25">
      <c r="A694" s="140">
        <v>1</v>
      </c>
      <c r="B694" s="519" t="s">
        <v>189</v>
      </c>
      <c r="C694" s="758"/>
      <c r="D694" s="759"/>
      <c r="E694" s="760"/>
      <c r="F694" s="1109"/>
      <c r="G694" s="742"/>
      <c r="H694" s="1109"/>
      <c r="I694" s="285"/>
      <c r="J694" s="285"/>
      <c r="K694" s="1488"/>
      <c r="L694" s="1470"/>
      <c r="M694" s="1470"/>
      <c r="N694" s="1470"/>
      <c r="O694" s="1470"/>
      <c r="P694" s="1470"/>
      <c r="Q694" s="328"/>
      <c r="R694" s="328"/>
      <c r="S694" s="328"/>
      <c r="T694" s="368"/>
      <c r="U694" s="328"/>
      <c r="V694" s="776"/>
      <c r="W694" s="328"/>
      <c r="X694" s="328"/>
      <c r="Y694" s="328"/>
      <c r="Z694" s="328"/>
      <c r="AA694" s="328"/>
      <c r="AB694" s="915"/>
      <c r="AC694" s="368"/>
      <c r="AD694" s="1069"/>
      <c r="AE694" s="1084"/>
    </row>
    <row r="695" spans="1:37" x14ac:dyDescent="0.25">
      <c r="A695" s="140">
        <v>1</v>
      </c>
      <c r="B695" s="473" t="s">
        <v>256</v>
      </c>
      <c r="C695" s="422"/>
      <c r="D695" s="9"/>
      <c r="E695" s="239">
        <f>E685</f>
        <v>3000</v>
      </c>
      <c r="F695" s="283">
        <f>F685</f>
        <v>750</v>
      </c>
      <c r="G695" s="1363">
        <f>G685</f>
        <v>589</v>
      </c>
      <c r="H695" s="127">
        <f>G695/F695*100</f>
        <v>78.533333333333331</v>
      </c>
      <c r="I695" s="199"/>
      <c r="J695" s="199"/>
      <c r="K695" s="1489"/>
      <c r="L695" s="1472"/>
      <c r="M695" s="1472"/>
      <c r="N695" s="1472"/>
      <c r="O695" s="1472"/>
      <c r="P695" s="1490"/>
      <c r="Q695" s="329"/>
      <c r="R695" s="329"/>
      <c r="S695" s="329"/>
      <c r="T695" s="326"/>
      <c r="U695" s="329"/>
      <c r="V695" s="773"/>
      <c r="W695" s="329"/>
      <c r="X695" s="329"/>
      <c r="Y695" s="329"/>
      <c r="Z695" s="329"/>
      <c r="AA695" s="329"/>
      <c r="AB695" s="906"/>
      <c r="AC695" s="326"/>
      <c r="AD695" s="1069"/>
      <c r="AE695" s="1084"/>
    </row>
    <row r="696" spans="1:37" ht="29.25" x14ac:dyDescent="0.25">
      <c r="A696" s="140">
        <v>1</v>
      </c>
      <c r="B696" s="473" t="s">
        <v>257</v>
      </c>
      <c r="C696" s="422"/>
      <c r="D696" s="9"/>
      <c r="E696" s="228"/>
      <c r="F696" s="127"/>
      <c r="G696" s="1231"/>
      <c r="H696" s="127"/>
      <c r="I696" s="199"/>
      <c r="J696" s="199"/>
      <c r="K696" s="1489"/>
      <c r="L696" s="1472"/>
      <c r="M696" s="1472"/>
      <c r="N696" s="1472"/>
      <c r="O696" s="1472"/>
      <c r="P696" s="1490"/>
      <c r="Q696" s="329"/>
      <c r="R696" s="329"/>
      <c r="S696" s="329"/>
      <c r="T696" s="326"/>
      <c r="U696" s="329"/>
      <c r="V696" s="773"/>
      <c r="W696" s="329"/>
      <c r="X696" s="329"/>
      <c r="Y696" s="329"/>
      <c r="Z696" s="329"/>
      <c r="AA696" s="329"/>
      <c r="AB696" s="910"/>
      <c r="AC696" s="326"/>
      <c r="AD696" s="1069"/>
      <c r="AE696" s="1084"/>
    </row>
    <row r="697" spans="1:37" ht="29.25" x14ac:dyDescent="0.25">
      <c r="A697" s="140">
        <v>1</v>
      </c>
      <c r="B697" s="473" t="s">
        <v>258</v>
      </c>
      <c r="C697" s="422"/>
      <c r="D697" s="9"/>
      <c r="E697" s="228"/>
      <c r="F697" s="126"/>
      <c r="G697" s="200"/>
      <c r="H697" s="126"/>
      <c r="I697" s="199"/>
      <c r="J697" s="199"/>
      <c r="K697" s="1489"/>
      <c r="L697" s="1472"/>
      <c r="M697" s="1472"/>
      <c r="N697" s="1472"/>
      <c r="O697" s="1472"/>
      <c r="P697" s="1490"/>
      <c r="Q697" s="329"/>
      <c r="R697" s="329"/>
      <c r="S697" s="329"/>
      <c r="T697" s="326"/>
      <c r="U697" s="329">
        <f>AA697-Z697-W697</f>
        <v>0</v>
      </c>
      <c r="V697" s="773"/>
      <c r="W697" s="329"/>
      <c r="X697" s="329">
        <f>U697-T697</f>
        <v>0</v>
      </c>
      <c r="Y697" s="329"/>
      <c r="Z697" s="329"/>
      <c r="AA697" s="329"/>
      <c r="AB697" s="941"/>
      <c r="AC697" s="326"/>
      <c r="AD697" s="1069"/>
      <c r="AE697" s="1084"/>
    </row>
    <row r="698" spans="1:37" x14ac:dyDescent="0.25">
      <c r="A698" s="140">
        <v>1</v>
      </c>
      <c r="B698" s="474" t="s">
        <v>133</v>
      </c>
      <c r="C698" s="422"/>
      <c r="D698" s="9"/>
      <c r="E698" s="239">
        <f>E695</f>
        <v>3000</v>
      </c>
      <c r="F698" s="283">
        <f>F695</f>
        <v>750</v>
      </c>
      <c r="G698" s="1363">
        <f>G695</f>
        <v>589</v>
      </c>
      <c r="H698" s="283">
        <f>G698/F698*100</f>
        <v>78.533333333333331</v>
      </c>
      <c r="I698" s="199"/>
      <c r="J698" s="199"/>
      <c r="K698" s="1489"/>
      <c r="L698" s="1472"/>
      <c r="M698" s="1472"/>
      <c r="N698" s="1472"/>
      <c r="O698" s="1472"/>
      <c r="P698" s="1490"/>
      <c r="Q698" s="329">
        <f t="shared" ref="Q698:AA698" si="183">Q685</f>
        <v>2266.1999999999998</v>
      </c>
      <c r="R698" s="329">
        <f t="shared" ref="R698:S698" si="184">R685</f>
        <v>2266.1999999999998</v>
      </c>
      <c r="S698" s="329">
        <f t="shared" si="184"/>
        <v>2266.1999999999998</v>
      </c>
      <c r="T698" s="326">
        <f t="shared" si="183"/>
        <v>566.54999999999995</v>
      </c>
      <c r="U698" s="329">
        <f t="shared" si="183"/>
        <v>450.90303999999998</v>
      </c>
      <c r="V698" s="773">
        <f t="shared" si="183"/>
        <v>0</v>
      </c>
      <c r="W698" s="329">
        <f t="shared" si="183"/>
        <v>0</v>
      </c>
      <c r="X698" s="329">
        <f t="shared" si="183"/>
        <v>-115.64695999999998</v>
      </c>
      <c r="Y698" s="329">
        <f t="shared" si="183"/>
        <v>0</v>
      </c>
      <c r="Z698" s="329">
        <f t="shared" si="183"/>
        <v>0</v>
      </c>
      <c r="AA698" s="329">
        <f t="shared" si="183"/>
        <v>450.90303999999998</v>
      </c>
      <c r="AB698" s="906"/>
      <c r="AC698" s="326"/>
      <c r="AD698" s="1069"/>
      <c r="AE698" s="1084"/>
    </row>
    <row r="699" spans="1:37" s="2240" customFormat="1" x14ac:dyDescent="0.25">
      <c r="B699" s="173" t="s">
        <v>145</v>
      </c>
      <c r="C699" s="422"/>
      <c r="D699" s="422"/>
      <c r="E699" s="1298"/>
      <c r="F699" s="1342"/>
      <c r="G699" s="3396"/>
      <c r="H699" s="1342"/>
      <c r="I699" s="199"/>
      <c r="J699" s="1197"/>
      <c r="K699" s="1472"/>
      <c r="L699" s="1481"/>
      <c r="M699" s="1481"/>
      <c r="N699" s="1481"/>
      <c r="O699" s="1472"/>
      <c r="P699" s="3397"/>
      <c r="Q699" s="331"/>
      <c r="R699" s="331"/>
      <c r="S699" s="331"/>
      <c r="T699" s="326"/>
      <c r="U699" s="331"/>
      <c r="V699" s="773"/>
      <c r="W699" s="329"/>
      <c r="X699" s="331"/>
      <c r="Y699" s="329"/>
      <c r="Z699" s="331"/>
      <c r="AA699" s="329"/>
      <c r="AB699" s="1343"/>
      <c r="AC699" s="862"/>
      <c r="AD699" s="1069"/>
      <c r="AE699" s="1084"/>
    </row>
    <row r="700" spans="1:37" s="2240" customFormat="1" x14ac:dyDescent="0.25">
      <c r="B700" s="2238" t="s">
        <v>63</v>
      </c>
      <c r="C700" s="422"/>
      <c r="D700" s="3402">
        <v>240</v>
      </c>
      <c r="E700" s="221">
        <v>10</v>
      </c>
      <c r="F700" s="186">
        <f>ROUND(E700/12*$B$4,0)</f>
        <v>3</v>
      </c>
      <c r="G700" s="186"/>
      <c r="H700" s="186">
        <f>G700/F700*100</f>
        <v>0</v>
      </c>
      <c r="I700" s="2232">
        <v>9.6999999999999993</v>
      </c>
      <c r="J700" s="186" t="e">
        <f>M700/G700</f>
        <v>#DIV/0!</v>
      </c>
      <c r="K700" s="2232">
        <f>ROUND(E700*I700,0)</f>
        <v>97</v>
      </c>
      <c r="L700" s="3357">
        <f>K700</f>
        <v>97</v>
      </c>
      <c r="M700" s="186"/>
      <c r="N700" s="186">
        <f>M700/L700*100</f>
        <v>0</v>
      </c>
      <c r="O700" s="2232">
        <f>ROUND(K700/D700,0)</f>
        <v>0</v>
      </c>
      <c r="P700" s="186" t="e">
        <f>M700/$B$4*12/O700</f>
        <v>#DIV/0!</v>
      </c>
      <c r="Q700" s="369"/>
      <c r="R700" s="369"/>
      <c r="S700" s="369"/>
      <c r="T700" s="356"/>
      <c r="U700" s="369"/>
      <c r="V700" s="774"/>
      <c r="W700" s="355"/>
      <c r="X700" s="369"/>
      <c r="Y700" s="355"/>
      <c r="Z700" s="369"/>
      <c r="AA700" s="355"/>
      <c r="AB700" s="906"/>
      <c r="AC700" s="861"/>
      <c r="AD700" s="1069"/>
      <c r="AE700" s="1084"/>
    </row>
    <row r="701" spans="1:37" s="2240" customFormat="1" x14ac:dyDescent="0.25">
      <c r="B701" s="3398" t="s">
        <v>13</v>
      </c>
      <c r="C701" s="422"/>
      <c r="D701" s="422"/>
      <c r="E701" s="244">
        <f t="shared" ref="E701:G702" si="185">E700</f>
        <v>10</v>
      </c>
      <c r="F701" s="138">
        <f t="shared" si="185"/>
        <v>3</v>
      </c>
      <c r="G701" s="138">
        <f t="shared" si="185"/>
        <v>0</v>
      </c>
      <c r="H701" s="138">
        <f>G701/F701*100</f>
        <v>0</v>
      </c>
      <c r="I701" s="186">
        <f>I700</f>
        <v>9.6999999999999993</v>
      </c>
      <c r="J701" s="186" t="e">
        <f>SUM(J700)</f>
        <v>#DIV/0!</v>
      </c>
      <c r="K701" s="138">
        <f t="shared" ref="K701:M702" si="186">K700</f>
        <v>97</v>
      </c>
      <c r="L701" s="138">
        <f t="shared" si="186"/>
        <v>97</v>
      </c>
      <c r="M701" s="138">
        <f t="shared" si="186"/>
        <v>0</v>
      </c>
      <c r="N701" s="2232">
        <f>M701/L701*100</f>
        <v>0</v>
      </c>
      <c r="O701" s="138">
        <f>O700</f>
        <v>0</v>
      </c>
      <c r="P701" s="2232" t="e">
        <f>M701/$B$4*12/O701</f>
        <v>#DIV/0!</v>
      </c>
      <c r="Q701" s="355"/>
      <c r="R701" s="355"/>
      <c r="S701" s="355"/>
      <c r="T701" s="918"/>
      <c r="U701" s="369"/>
      <c r="V701" s="1123"/>
      <c r="W701" s="1865"/>
      <c r="X701" s="1865"/>
      <c r="Y701" s="369"/>
      <c r="Z701" s="3401"/>
      <c r="AA701" s="369"/>
      <c r="AB701" s="911"/>
      <c r="AC701" s="326"/>
      <c r="AD701" s="1069"/>
      <c r="AE701" s="1084"/>
    </row>
    <row r="702" spans="1:37" s="2240" customFormat="1" ht="29.25" thickBot="1" x14ac:dyDescent="0.3">
      <c r="B702" s="3399" t="s">
        <v>135</v>
      </c>
      <c r="C702" s="422"/>
      <c r="D702" s="422"/>
      <c r="E702" s="1520">
        <f t="shared" si="185"/>
        <v>10</v>
      </c>
      <c r="F702" s="1523">
        <f t="shared" si="185"/>
        <v>3</v>
      </c>
      <c r="G702" s="1523">
        <f t="shared" si="185"/>
        <v>0</v>
      </c>
      <c r="H702" s="1523">
        <f>G702/F702*100</f>
        <v>0</v>
      </c>
      <c r="I702" s="1507">
        <f>IF(E702=0,0,K702/E702)</f>
        <v>9.6999999999999993</v>
      </c>
      <c r="J702" s="1507">
        <f>SUM(J698)</f>
        <v>0</v>
      </c>
      <c r="K702" s="153">
        <f t="shared" si="186"/>
        <v>97</v>
      </c>
      <c r="L702" s="153">
        <f t="shared" si="186"/>
        <v>97</v>
      </c>
      <c r="M702" s="153">
        <f t="shared" si="186"/>
        <v>0</v>
      </c>
      <c r="N702" s="153">
        <f>N701</f>
        <v>0</v>
      </c>
      <c r="O702" s="153">
        <f>O701</f>
        <v>0</v>
      </c>
      <c r="P702" s="153" t="e">
        <f>M702/$B$4*12/O702</f>
        <v>#DIV/0!</v>
      </c>
      <c r="Q702" s="334">
        <v>258.59932559999999</v>
      </c>
      <c r="R702" s="334">
        <v>258.59932559999999</v>
      </c>
      <c r="S702" s="334">
        <v>258.59932559999999</v>
      </c>
      <c r="T702" s="3400">
        <f>Q702/12*$B$4+(R702-Q702)/11*2+(S702-R702)/10*1</f>
        <v>64.649831399999997</v>
      </c>
      <c r="U702" s="331">
        <f>AA702-Z702</f>
        <v>0</v>
      </c>
      <c r="V702" s="1266"/>
      <c r="W702" s="413"/>
      <c r="X702" s="413">
        <f>U702-T702</f>
        <v>-64.649831399999997</v>
      </c>
      <c r="Y702" s="331"/>
      <c r="Z702" s="331"/>
      <c r="AA702" s="413"/>
      <c r="AB702" s="1343"/>
      <c r="AC702" s="862"/>
      <c r="AD702" s="1069"/>
      <c r="AE702" s="1084"/>
    </row>
    <row r="703" spans="1:37" s="5" customFormat="1" ht="16.5" thickBot="1" x14ac:dyDescent="0.3">
      <c r="A703" s="140">
        <v>1</v>
      </c>
      <c r="B703" s="1174" t="s">
        <v>273</v>
      </c>
      <c r="C703" s="1174"/>
      <c r="D703" s="158"/>
      <c r="E703" s="260"/>
      <c r="F703" s="1222"/>
      <c r="G703" s="1222"/>
      <c r="H703" s="1222"/>
      <c r="I703" s="1486"/>
      <c r="J703" s="1486"/>
      <c r="K703" s="1178"/>
      <c r="L703" s="1222"/>
      <c r="M703" s="1222"/>
      <c r="N703" s="1222"/>
      <c r="O703" s="1222"/>
      <c r="P703" s="1222"/>
      <c r="Q703" s="335">
        <f>Q698+Q702</f>
        <v>2524.7993256</v>
      </c>
      <c r="R703" s="335">
        <f>R698+R702</f>
        <v>2524.7993256</v>
      </c>
      <c r="S703" s="335">
        <f>S698+S702</f>
        <v>2524.7993256</v>
      </c>
      <c r="T703" s="863">
        <f t="shared" ref="T703:AC703" si="187">T698+T702</f>
        <v>631.19983139999999</v>
      </c>
      <c r="U703" s="335">
        <f t="shared" si="187"/>
        <v>450.90303999999998</v>
      </c>
      <c r="V703" s="778">
        <f t="shared" si="187"/>
        <v>0</v>
      </c>
      <c r="W703" s="335">
        <f t="shared" si="187"/>
        <v>0</v>
      </c>
      <c r="X703" s="335">
        <f t="shared" si="187"/>
        <v>-180.29679139999996</v>
      </c>
      <c r="Y703" s="335">
        <f t="shared" si="187"/>
        <v>0</v>
      </c>
      <c r="Z703" s="335">
        <f t="shared" si="187"/>
        <v>0</v>
      </c>
      <c r="AA703" s="335">
        <f t="shared" si="187"/>
        <v>450.90303999999998</v>
      </c>
      <c r="AB703" s="1181">
        <f t="shared" si="187"/>
        <v>0</v>
      </c>
      <c r="AC703" s="863">
        <f t="shared" si="187"/>
        <v>0</v>
      </c>
      <c r="AD703" s="1069"/>
      <c r="AE703" s="1084"/>
      <c r="AG703" s="3256"/>
      <c r="AK703" s="2240"/>
    </row>
    <row r="704" spans="1:37" x14ac:dyDescent="0.25">
      <c r="A704" s="140">
        <v>1</v>
      </c>
      <c r="B704" s="639"/>
      <c r="C704" s="639"/>
      <c r="D704" s="639"/>
      <c r="E704" s="258"/>
      <c r="F704" s="1109"/>
      <c r="G704" s="1109"/>
      <c r="H704" s="1109"/>
      <c r="I704" s="1487"/>
      <c r="J704" s="1487"/>
      <c r="K704" s="742"/>
      <c r="L704" s="1109"/>
      <c r="M704" s="1109"/>
      <c r="N704" s="1109"/>
      <c r="O704" s="1109"/>
      <c r="P704" s="1109"/>
      <c r="Q704" s="328"/>
      <c r="R704" s="328"/>
      <c r="S704" s="328"/>
      <c r="T704" s="368"/>
      <c r="U704" s="328">
        <f t="shared" ref="U704:U706" si="188">AA704-Z704-W704</f>
        <v>0</v>
      </c>
      <c r="V704" s="776"/>
      <c r="W704" s="328"/>
      <c r="X704" s="328"/>
      <c r="Y704" s="328"/>
      <c r="Z704" s="328"/>
      <c r="AA704" s="328"/>
      <c r="AB704" s="915"/>
      <c r="AC704" s="368"/>
      <c r="AD704" s="1069"/>
      <c r="AE704" s="1084"/>
      <c r="AK704" s="140"/>
    </row>
    <row r="705" spans="1:37" ht="45" x14ac:dyDescent="0.25">
      <c r="A705" s="140">
        <v>1</v>
      </c>
      <c r="B705" s="1505" t="s">
        <v>582</v>
      </c>
      <c r="C705" s="1506"/>
      <c r="D705" s="149"/>
      <c r="E705" s="279"/>
      <c r="F705" s="1484"/>
      <c r="G705" s="1484"/>
      <c r="H705" s="1507"/>
      <c r="I705" s="1508"/>
      <c r="J705" s="1508"/>
      <c r="K705" s="1509"/>
      <c r="L705" s="1507"/>
      <c r="M705" s="1507"/>
      <c r="N705" s="1510"/>
      <c r="O705" s="1484"/>
      <c r="P705" s="1510"/>
      <c r="Q705" s="328"/>
      <c r="R705" s="328"/>
      <c r="S705" s="328"/>
      <c r="T705" s="368"/>
      <c r="U705" s="328">
        <f t="shared" si="188"/>
        <v>0</v>
      </c>
      <c r="V705" s="776"/>
      <c r="W705" s="328"/>
      <c r="X705" s="328"/>
      <c r="Y705" s="328"/>
      <c r="Z705" s="328"/>
      <c r="AA705" s="328"/>
      <c r="AB705" s="1511"/>
      <c r="AC705" s="368"/>
      <c r="AD705" s="1069"/>
      <c r="AE705" s="1084"/>
    </row>
    <row r="706" spans="1:37" x14ac:dyDescent="0.25">
      <c r="A706" s="140">
        <v>1</v>
      </c>
      <c r="B706" s="1346"/>
      <c r="C706" s="1347"/>
      <c r="D706" s="1512"/>
      <c r="E706" s="223"/>
      <c r="F706" s="1507"/>
      <c r="G706" s="125"/>
      <c r="H706" s="125"/>
      <c r="I706" s="1491"/>
      <c r="J706" s="1513"/>
      <c r="K706" s="1510"/>
      <c r="L706" s="125"/>
      <c r="M706" s="1514"/>
      <c r="N706" s="125"/>
      <c r="O706" s="1510"/>
      <c r="P706" s="125"/>
      <c r="Q706" s="329"/>
      <c r="R706" s="329"/>
      <c r="S706" s="329"/>
      <c r="T706" s="861"/>
      <c r="U706" s="329">
        <f t="shared" si="188"/>
        <v>0</v>
      </c>
      <c r="V706" s="773"/>
      <c r="W706" s="329"/>
      <c r="X706" s="329"/>
      <c r="Y706" s="329"/>
      <c r="Z706" s="329"/>
      <c r="AA706" s="329"/>
      <c r="AB706" s="920"/>
      <c r="AC706" s="326"/>
      <c r="AD706" s="1069"/>
      <c r="AE706" s="1084"/>
    </row>
    <row r="707" spans="1:37" ht="31.5" x14ac:dyDescent="0.25">
      <c r="A707" s="140">
        <v>1</v>
      </c>
      <c r="B707" s="36" t="s">
        <v>186</v>
      </c>
      <c r="C707" s="440"/>
      <c r="D707" s="1515"/>
      <c r="E707" s="225">
        <v>1950</v>
      </c>
      <c r="F707" s="145">
        <f>ROUND(E707/12*$B$4,0)</f>
        <v>488</v>
      </c>
      <c r="G707" s="1516">
        <v>632</v>
      </c>
      <c r="H707" s="1517">
        <f>G707/F707*100</f>
        <v>129.50819672131149</v>
      </c>
      <c r="I707" s="1508"/>
      <c r="J707" s="1513"/>
      <c r="K707" s="125"/>
      <c r="L707" s="125"/>
      <c r="M707" s="1514"/>
      <c r="N707" s="125"/>
      <c r="O707" s="125"/>
      <c r="P707" s="125"/>
      <c r="Q707" s="330">
        <v>14631.844499999999</v>
      </c>
      <c r="R707" s="330">
        <v>14631.844499999999</v>
      </c>
      <c r="S707" s="330">
        <v>14631.844499999999</v>
      </c>
      <c r="T707" s="861">
        <f t="shared" ref="T707:T709" si="189">Q707/12*$B$4+(R707-Q707)/11*2+(S707-R707)/10*1</f>
        <v>3657.9611249999998</v>
      </c>
      <c r="U707" s="330">
        <f>AA707-Z707-W707</f>
        <v>4742.2120000000004</v>
      </c>
      <c r="V707" s="1116"/>
      <c r="W707" s="330"/>
      <c r="X707" s="330">
        <f>U707-T707</f>
        <v>1084.2508750000006</v>
      </c>
      <c r="Y707" s="330"/>
      <c r="Z707" s="341">
        <v>0</v>
      </c>
      <c r="AA707" s="341">
        <v>4742.2120000000004</v>
      </c>
      <c r="AB707" s="1518"/>
      <c r="AC707" s="917"/>
      <c r="AD707" s="1069"/>
      <c r="AE707" s="1084"/>
    </row>
    <row r="708" spans="1:37" ht="38.25" customHeight="1" x14ac:dyDescent="0.25">
      <c r="A708" s="140">
        <v>1</v>
      </c>
      <c r="B708" s="36" t="s">
        <v>187</v>
      </c>
      <c r="C708" s="441"/>
      <c r="D708" s="1512"/>
      <c r="E708" s="225">
        <v>10379</v>
      </c>
      <c r="F708" s="126">
        <f>ROUND(E708/12*$B$4,0)</f>
        <v>2595</v>
      </c>
      <c r="G708" s="126">
        <v>2134</v>
      </c>
      <c r="H708" s="132">
        <f>G708/F708*100</f>
        <v>82.23506743737957</v>
      </c>
      <c r="I708" s="1513"/>
      <c r="J708" s="1513"/>
      <c r="K708" s="125"/>
      <c r="L708" s="1507"/>
      <c r="M708" s="1514"/>
      <c r="N708" s="1510"/>
      <c r="O708" s="125"/>
      <c r="P708" s="1510"/>
      <c r="Q708" s="330">
        <v>81772.81972</v>
      </c>
      <c r="R708" s="330">
        <v>81772.81972</v>
      </c>
      <c r="S708" s="330">
        <v>81772.81972</v>
      </c>
      <c r="T708" s="326">
        <f t="shared" si="189"/>
        <v>20443.20493</v>
      </c>
      <c r="U708" s="329">
        <f>AA708-Z708-W708</f>
        <v>16813.145799999998</v>
      </c>
      <c r="V708" s="1116"/>
      <c r="W708" s="330"/>
      <c r="X708" s="330">
        <f>U708-T708</f>
        <v>-3630.0591300000015</v>
      </c>
      <c r="Y708" s="329"/>
      <c r="Z708" s="369">
        <v>0</v>
      </c>
      <c r="AA708" s="341">
        <v>16813.145799999998</v>
      </c>
      <c r="AB708" s="941"/>
      <c r="AC708" s="917"/>
      <c r="AD708" s="1069"/>
      <c r="AE708" s="1084"/>
    </row>
    <row r="709" spans="1:37" ht="15.75" x14ac:dyDescent="0.25">
      <c r="A709" s="140">
        <v>1</v>
      </c>
      <c r="B709" s="36" t="s">
        <v>208</v>
      </c>
      <c r="C709" s="442"/>
      <c r="D709" s="149"/>
      <c r="E709" s="261">
        <v>985</v>
      </c>
      <c r="F709" s="126">
        <f>ROUND(E709/12*$B$4,0)</f>
        <v>246</v>
      </c>
      <c r="G709" s="126">
        <v>289</v>
      </c>
      <c r="H709" s="126">
        <f>G709/F709*100</f>
        <v>117.47967479674797</v>
      </c>
      <c r="I709" s="1491"/>
      <c r="J709" s="1491"/>
      <c r="K709" s="1510"/>
      <c r="L709" s="1514"/>
      <c r="M709" s="1514"/>
      <c r="N709" s="1514"/>
      <c r="O709" s="1510"/>
      <c r="P709" s="1514"/>
      <c r="Q709" s="330">
        <v>7982.23315</v>
      </c>
      <c r="R709" s="330">
        <v>7982.23315</v>
      </c>
      <c r="S709" s="330">
        <v>7982.23315</v>
      </c>
      <c r="T709" s="326">
        <f t="shared" si="189"/>
        <v>1995.5582875</v>
      </c>
      <c r="U709" s="329">
        <f>AA709-Z709-W709</f>
        <v>2341.9982</v>
      </c>
      <c r="V709" s="1116"/>
      <c r="W709" s="329"/>
      <c r="X709" s="330">
        <f>U709-T709</f>
        <v>346.43991249999999</v>
      </c>
      <c r="Y709" s="331"/>
      <c r="Z709" s="369">
        <v>0</v>
      </c>
      <c r="AA709" s="369">
        <v>2341.9982</v>
      </c>
      <c r="AB709" s="941"/>
      <c r="AC709" s="918"/>
      <c r="AD709" s="1069"/>
      <c r="AE709" s="1084"/>
    </row>
    <row r="710" spans="1:37" s="150" customFormat="1" ht="16.5" thickBot="1" x14ac:dyDescent="0.3">
      <c r="A710" s="150">
        <v>1</v>
      </c>
      <c r="B710" s="1148" t="s">
        <v>206</v>
      </c>
      <c r="C710" s="891"/>
      <c r="D710" s="1519"/>
      <c r="E710" s="1520">
        <f>SUM(E707:E709)</f>
        <v>13314</v>
      </c>
      <c r="F710" s="279">
        <f>SUM(F707:F709)</f>
        <v>3329</v>
      </c>
      <c r="G710" s="279">
        <f>SUM(G707:G709)</f>
        <v>3055</v>
      </c>
      <c r="H710" s="1521">
        <f>G710/F710*100</f>
        <v>91.769300090117156</v>
      </c>
      <c r="I710" s="1522"/>
      <c r="J710" s="1522"/>
      <c r="K710" s="1523"/>
      <c r="L710" s="1523"/>
      <c r="M710" s="1523"/>
      <c r="N710" s="1523"/>
      <c r="O710" s="1523"/>
      <c r="P710" s="1523"/>
      <c r="Q710" s="413">
        <f>SUM(Q707:Q709)</f>
        <v>104386.89737000001</v>
      </c>
      <c r="R710" s="413">
        <f>SUM(R707:R709)</f>
        <v>104386.89737000001</v>
      </c>
      <c r="S710" s="413">
        <f>SUM(S707:S709)</f>
        <v>104386.89737000001</v>
      </c>
      <c r="T710" s="872">
        <f t="shared" ref="T710:AA710" si="190">SUM(T707:T709)</f>
        <v>26096.724342500002</v>
      </c>
      <c r="U710" s="331">
        <f t="shared" si="190"/>
        <v>23897.356</v>
      </c>
      <c r="V710" s="1524">
        <f t="shared" si="190"/>
        <v>0</v>
      </c>
      <c r="W710" s="892">
        <f t="shared" si="190"/>
        <v>0</v>
      </c>
      <c r="X710" s="413">
        <f t="shared" si="190"/>
        <v>-2199.3683425000008</v>
      </c>
      <c r="Y710" s="413">
        <f t="shared" si="190"/>
        <v>0</v>
      </c>
      <c r="Z710" s="331">
        <f t="shared" si="190"/>
        <v>0</v>
      </c>
      <c r="AA710" s="892">
        <f t="shared" si="190"/>
        <v>23897.356</v>
      </c>
      <c r="AB710" s="1525"/>
      <c r="AC710" s="872"/>
      <c r="AD710" s="1069"/>
      <c r="AE710" s="1084"/>
      <c r="AK710" s="2240"/>
    </row>
    <row r="711" spans="1:37" ht="16.5" thickBot="1" x14ac:dyDescent="0.3">
      <c r="A711" s="140">
        <v>1</v>
      </c>
      <c r="B711" s="682" t="s">
        <v>273</v>
      </c>
      <c r="C711" s="682"/>
      <c r="D711" s="683"/>
      <c r="E711" s="254"/>
      <c r="F711" s="684"/>
      <c r="G711" s="684"/>
      <c r="H711" s="684"/>
      <c r="I711" s="685"/>
      <c r="J711" s="685"/>
      <c r="K711" s="686"/>
      <c r="L711" s="684"/>
      <c r="M711" s="684"/>
      <c r="N711" s="686"/>
      <c r="O711" s="686"/>
      <c r="P711" s="686"/>
      <c r="Q711" s="687">
        <f t="shared" ref="Q711:AA711" si="191">Q710</f>
        <v>104386.89737000001</v>
      </c>
      <c r="R711" s="687">
        <f>R710</f>
        <v>104386.89737000001</v>
      </c>
      <c r="S711" s="687">
        <f t="shared" ref="S711" si="192">S710</f>
        <v>104386.89737000001</v>
      </c>
      <c r="T711" s="873">
        <f t="shared" si="191"/>
        <v>26096.724342500002</v>
      </c>
      <c r="U711" s="687">
        <f t="shared" si="191"/>
        <v>23897.356</v>
      </c>
      <c r="V711" s="768">
        <f t="shared" si="191"/>
        <v>0</v>
      </c>
      <c r="W711" s="687">
        <f t="shared" si="191"/>
        <v>0</v>
      </c>
      <c r="X711" s="687">
        <f t="shared" si="191"/>
        <v>-2199.3683425000008</v>
      </c>
      <c r="Y711" s="687">
        <f t="shared" si="191"/>
        <v>0</v>
      </c>
      <c r="Z711" s="687">
        <f t="shared" si="191"/>
        <v>0</v>
      </c>
      <c r="AA711" s="3250">
        <f t="shared" si="191"/>
        <v>23897.356</v>
      </c>
      <c r="AB711" s="3251"/>
      <c r="AC711" s="3250">
        <f>AC710</f>
        <v>0</v>
      </c>
      <c r="AD711" s="1069"/>
      <c r="AE711" s="1084"/>
      <c r="AG711" s="3233"/>
    </row>
    <row r="712" spans="1:37" ht="43.5" x14ac:dyDescent="0.25">
      <c r="A712" s="140">
        <v>1</v>
      </c>
      <c r="B712" s="1074" t="s">
        <v>583</v>
      </c>
      <c r="C712" s="1358"/>
      <c r="D712" s="444"/>
      <c r="E712" s="279"/>
      <c r="F712" s="1507"/>
      <c r="G712" s="1507"/>
      <c r="H712" s="1507"/>
      <c r="I712" s="1508"/>
      <c r="J712" s="1508"/>
      <c r="K712" s="1510"/>
      <c r="L712" s="1507"/>
      <c r="M712" s="1507"/>
      <c r="N712" s="1510"/>
      <c r="O712" s="1510"/>
      <c r="P712" s="1510"/>
      <c r="Q712" s="328"/>
      <c r="R712" s="328"/>
      <c r="S712" s="328"/>
      <c r="T712" s="368"/>
      <c r="U712" s="328">
        <f>AA712-Z712-W712</f>
        <v>0</v>
      </c>
      <c r="V712" s="776"/>
      <c r="W712" s="328"/>
      <c r="X712" s="328"/>
      <c r="Y712" s="328"/>
      <c r="Z712" s="328"/>
      <c r="AA712" s="328"/>
      <c r="AB712" s="1526"/>
      <c r="AC712" s="368"/>
      <c r="AD712" s="1069"/>
      <c r="AE712" s="1084"/>
      <c r="AK712" s="140"/>
    </row>
    <row r="713" spans="1:37" x14ac:dyDescent="0.25">
      <c r="A713" s="140">
        <v>1</v>
      </c>
      <c r="B713" s="1080" t="s">
        <v>5</v>
      </c>
      <c r="C713" s="1527"/>
      <c r="D713" s="149"/>
      <c r="E713" s="225"/>
      <c r="F713" s="145"/>
      <c r="G713" s="145"/>
      <c r="H713" s="145"/>
      <c r="I713" s="145"/>
      <c r="J713" s="145"/>
      <c r="K713" s="146"/>
      <c r="L713" s="145"/>
      <c r="M713" s="145"/>
      <c r="N713" s="145"/>
      <c r="O713" s="145"/>
      <c r="P713" s="145"/>
      <c r="Q713" s="329"/>
      <c r="R713" s="329"/>
      <c r="S713" s="329"/>
      <c r="T713" s="326"/>
      <c r="U713" s="329">
        <f>AA713-Z713-W713</f>
        <v>0</v>
      </c>
      <c r="V713" s="773"/>
      <c r="W713" s="329"/>
      <c r="X713" s="329"/>
      <c r="Y713" s="329"/>
      <c r="Z713" s="329"/>
      <c r="AA713" s="329"/>
      <c r="AB713" s="922"/>
      <c r="AC713" s="326"/>
      <c r="AD713" s="1069"/>
      <c r="AE713" s="1084"/>
      <c r="AK713" s="140"/>
    </row>
    <row r="714" spans="1:37" x14ac:dyDescent="0.25">
      <c r="A714" s="140">
        <v>1</v>
      </c>
      <c r="B714" s="16" t="s">
        <v>170</v>
      </c>
      <c r="C714" s="1082" t="s">
        <v>252</v>
      </c>
      <c r="D714" s="144">
        <v>340</v>
      </c>
      <c r="E714" s="225">
        <v>1436</v>
      </c>
      <c r="F714" s="145">
        <f>E714/12*$B$4</f>
        <v>359</v>
      </c>
      <c r="G714" s="145">
        <v>372</v>
      </c>
      <c r="H714" s="145">
        <f>G714/F714*100</f>
        <v>103.62116991643452</v>
      </c>
      <c r="I714" s="1528">
        <v>11.4</v>
      </c>
      <c r="J714" s="155">
        <f>M714/G714</f>
        <v>9.913978494623656</v>
      </c>
      <c r="K714" s="1144">
        <f>ROUND(E714*I714,0)</f>
        <v>16370</v>
      </c>
      <c r="L714" s="145">
        <f>ROUND(K714/12*$B$4,0)</f>
        <v>4093</v>
      </c>
      <c r="M714" s="145">
        <v>3688</v>
      </c>
      <c r="N714" s="145">
        <f>M714/L714*100</f>
        <v>90.105057415098955</v>
      </c>
      <c r="O714" s="145">
        <f>ROUND(K714/D714,0)</f>
        <v>48</v>
      </c>
      <c r="P714" s="145">
        <f>M714/$B$4*12/O714</f>
        <v>307.33333333333331</v>
      </c>
      <c r="Q714" s="330"/>
      <c r="R714" s="330"/>
      <c r="S714" s="330"/>
      <c r="T714" s="864"/>
      <c r="U714" s="329">
        <f>AA714-Z714-W714</f>
        <v>0</v>
      </c>
      <c r="V714" s="773"/>
      <c r="W714" s="329"/>
      <c r="X714" s="329"/>
      <c r="Y714" s="329"/>
      <c r="Z714" s="329"/>
      <c r="AA714" s="329"/>
      <c r="AB714" s="922"/>
      <c r="AC714" s="326"/>
      <c r="AD714" s="1069"/>
      <c r="AE714" s="1084"/>
      <c r="AK714" s="140"/>
    </row>
    <row r="715" spans="1:37" ht="29.25" x14ac:dyDescent="0.25">
      <c r="A715" s="140">
        <v>1</v>
      </c>
      <c r="B715" s="1103" t="s">
        <v>7</v>
      </c>
      <c r="C715" s="1104"/>
      <c r="D715" s="1445"/>
      <c r="E715" s="232">
        <f>SUM(E714)</f>
        <v>1436</v>
      </c>
      <c r="F715" s="1529">
        <f>SUM(F714)</f>
        <v>359</v>
      </c>
      <c r="G715" s="1529">
        <f>SUM(G714)</f>
        <v>372</v>
      </c>
      <c r="H715" s="1529">
        <f>G715/F715*100</f>
        <v>103.62116991643452</v>
      </c>
      <c r="I715" s="1529">
        <f>SUM(I714)</f>
        <v>11.4</v>
      </c>
      <c r="J715" s="1529">
        <f>SUM(J714)</f>
        <v>9.913978494623656</v>
      </c>
      <c r="K715" s="1530">
        <f>SUM(K714)</f>
        <v>16370</v>
      </c>
      <c r="L715" s="1529">
        <f>SUM(L714)</f>
        <v>4093</v>
      </c>
      <c r="M715" s="1529">
        <f>M714</f>
        <v>3688</v>
      </c>
      <c r="N715" s="1529">
        <f>SUM(N714)</f>
        <v>90.105057415098955</v>
      </c>
      <c r="O715" s="1529">
        <f>SUM(O714)</f>
        <v>48</v>
      </c>
      <c r="P715" s="1529">
        <f>SUM(P714)</f>
        <v>307.33333333333331</v>
      </c>
      <c r="Q715" s="342">
        <v>134839.60967423898</v>
      </c>
      <c r="R715" s="342">
        <v>134839.60967423898</v>
      </c>
      <c r="S715" s="342">
        <v>134839.60967423898</v>
      </c>
      <c r="T715" s="858">
        <f>Q715/12*$B$4+(R715-Q715)/11*2+(S715-R715)/10*1</f>
        <v>33709.902418559745</v>
      </c>
      <c r="U715" s="1531">
        <f>AA715-Z715-W715-V715</f>
        <v>36060.548009999999</v>
      </c>
      <c r="V715" s="1532"/>
      <c r="W715" s="1531"/>
      <c r="X715" s="342">
        <f>U715-T715</f>
        <v>2350.6455914402541</v>
      </c>
      <c r="Y715" s="342"/>
      <c r="Z715" s="342">
        <v>0</v>
      </c>
      <c r="AA715" s="342">
        <v>36060.548009999999</v>
      </c>
      <c r="AB715" s="1533"/>
      <c r="AC715" s="919"/>
      <c r="AD715" s="1069"/>
      <c r="AE715" s="1084"/>
      <c r="AK715" s="140"/>
    </row>
    <row r="716" spans="1:37" ht="43.5" x14ac:dyDescent="0.25">
      <c r="A716" s="140">
        <v>1</v>
      </c>
      <c r="B716" s="1497" t="s">
        <v>175</v>
      </c>
      <c r="C716" s="467"/>
      <c r="D716" s="1085"/>
      <c r="E716" s="226">
        <v>65</v>
      </c>
      <c r="F716" s="1517">
        <f>E716/12*$B$4</f>
        <v>16.25</v>
      </c>
      <c r="G716" s="1517">
        <v>20</v>
      </c>
      <c r="H716" s="1517">
        <f>G716/F716*100</f>
        <v>123.07692307692308</v>
      </c>
      <c r="I716" s="145"/>
      <c r="J716" s="1094"/>
      <c r="K716" s="1095"/>
      <c r="L716" s="1517"/>
      <c r="M716" s="1517">
        <v>438</v>
      </c>
      <c r="N716" s="1534"/>
      <c r="O716" s="1534"/>
      <c r="P716" s="1534"/>
      <c r="Q716" s="1535">
        <v>10127.277160000001</v>
      </c>
      <c r="R716" s="1535">
        <v>10127.277160000001</v>
      </c>
      <c r="S716" s="1535">
        <v>10127.277160000001</v>
      </c>
      <c r="T716" s="860">
        <f>S716/12*$B$4</f>
        <v>2531.8192900000004</v>
      </c>
      <c r="U716" s="330">
        <f>AA716-Z716-W716-V716</f>
        <v>3116.0852</v>
      </c>
      <c r="V716" s="1280"/>
      <c r="W716" s="331"/>
      <c r="X716" s="330">
        <f>U716-T716</f>
        <v>584.26590999999962</v>
      </c>
      <c r="Y716" s="330"/>
      <c r="Z716" s="330">
        <v>0</v>
      </c>
      <c r="AA716" s="330">
        <v>3116.0852</v>
      </c>
      <c r="AB716" s="1536"/>
      <c r="AC716" s="861"/>
      <c r="AD716" s="1069"/>
      <c r="AE716" s="1084"/>
      <c r="AK716" s="140"/>
    </row>
    <row r="717" spans="1:37" x14ac:dyDescent="0.25">
      <c r="A717" s="140">
        <v>1</v>
      </c>
      <c r="B717" s="469" t="s">
        <v>191</v>
      </c>
      <c r="C717" s="432"/>
      <c r="D717" s="126"/>
      <c r="E717" s="239"/>
      <c r="F717" s="125"/>
      <c r="G717" s="125"/>
      <c r="H717" s="125"/>
      <c r="I717" s="145"/>
      <c r="J717" s="125"/>
      <c r="K717" s="125"/>
      <c r="L717" s="125"/>
      <c r="M717" s="125"/>
      <c r="N717" s="125"/>
      <c r="O717" s="125"/>
      <c r="P717" s="125"/>
      <c r="Q717" s="488"/>
      <c r="R717" s="488"/>
      <c r="S717" s="488"/>
      <c r="T717" s="857">
        <f t="shared" ref="T717" si="193">Q717/12*$B$4</f>
        <v>0</v>
      </c>
      <c r="U717" s="488"/>
      <c r="V717" s="769"/>
      <c r="W717" s="125"/>
      <c r="X717" s="488"/>
      <c r="Y717" s="488"/>
      <c r="Z717" s="488"/>
      <c r="AA717" s="488"/>
      <c r="AB717" s="920"/>
      <c r="AC717" s="921"/>
      <c r="AD717" s="1069"/>
      <c r="AE717" s="1084"/>
      <c r="AK717" s="140"/>
    </row>
    <row r="718" spans="1:37" ht="29.25" x14ac:dyDescent="0.25">
      <c r="A718" s="140">
        <v>1</v>
      </c>
      <c r="B718" s="523" t="s">
        <v>303</v>
      </c>
      <c r="C718" s="432"/>
      <c r="D718" s="126"/>
      <c r="E718" s="239">
        <f>E721+E723+E724</f>
        <v>13800</v>
      </c>
      <c r="F718" s="125">
        <f>F720+F723+F724</f>
        <v>3450</v>
      </c>
      <c r="G718" s="125">
        <f>G720+G723+G724</f>
        <v>4631</v>
      </c>
      <c r="H718" s="125">
        <f>G718/F718*100</f>
        <v>134.23188405797103</v>
      </c>
      <c r="I718" s="145"/>
      <c r="J718" s="125"/>
      <c r="K718" s="125"/>
      <c r="L718" s="125"/>
      <c r="M718" s="125"/>
      <c r="N718" s="125"/>
      <c r="O718" s="125"/>
      <c r="P718" s="125"/>
      <c r="Q718" s="488">
        <v>74646.789999999994</v>
      </c>
      <c r="R718" s="488">
        <v>74646.789999999994</v>
      </c>
      <c r="S718" s="488">
        <v>74646.789999999994</v>
      </c>
      <c r="T718" s="857">
        <f>Q718/12*$B$4+(R718-Q718)/11*2+(S718-R718)/10*1</f>
        <v>18661.697499999998</v>
      </c>
      <c r="U718" s="488">
        <f>AA718-Z718-W718</f>
        <v>23040.2592</v>
      </c>
      <c r="V718" s="769"/>
      <c r="W718" s="125"/>
      <c r="X718" s="488">
        <f>U718-T718</f>
        <v>4378.561700000002</v>
      </c>
      <c r="Y718" s="488"/>
      <c r="Z718" s="488">
        <v>0</v>
      </c>
      <c r="AA718" s="488">
        <v>23040.2592</v>
      </c>
      <c r="AB718" s="920"/>
      <c r="AC718" s="921"/>
      <c r="AD718" s="1069"/>
      <c r="AE718" s="1084"/>
      <c r="AK718" s="140"/>
    </row>
    <row r="719" spans="1:37" x14ac:dyDescent="0.25">
      <c r="A719" s="140">
        <v>1</v>
      </c>
      <c r="B719" s="4" t="s">
        <v>296</v>
      </c>
      <c r="C719" s="432"/>
      <c r="D719" s="126"/>
      <c r="E719" s="228"/>
      <c r="F719" s="125"/>
      <c r="G719" s="125"/>
      <c r="H719" s="125"/>
      <c r="I719" s="145"/>
      <c r="J719" s="125"/>
      <c r="K719" s="125"/>
      <c r="L719" s="125"/>
      <c r="M719" s="125"/>
      <c r="N719" s="125"/>
      <c r="O719" s="125"/>
      <c r="P719" s="125"/>
      <c r="Q719" s="488"/>
      <c r="R719" s="488"/>
      <c r="S719" s="488"/>
      <c r="T719" s="326"/>
      <c r="U719" s="488"/>
      <c r="V719" s="769"/>
      <c r="W719" s="125"/>
      <c r="X719" s="488"/>
      <c r="Y719" s="488"/>
      <c r="Z719" s="488"/>
      <c r="AA719" s="488"/>
      <c r="AB719" s="920"/>
      <c r="AC719" s="921"/>
      <c r="AD719" s="1069"/>
      <c r="AE719" s="1084"/>
      <c r="AK719" s="140"/>
    </row>
    <row r="720" spans="1:37" ht="30" x14ac:dyDescent="0.25">
      <c r="A720" s="140">
        <v>1</v>
      </c>
      <c r="B720" s="535" t="s">
        <v>423</v>
      </c>
      <c r="C720" s="432"/>
      <c r="D720" s="126"/>
      <c r="E720" s="239">
        <f>E721</f>
        <v>12300</v>
      </c>
      <c r="F720" s="125">
        <f>F721</f>
        <v>3075</v>
      </c>
      <c r="G720" s="125">
        <f>G721</f>
        <v>4359</v>
      </c>
      <c r="H720" s="125">
        <f>G720/F720*100</f>
        <v>141.7560975609756</v>
      </c>
      <c r="I720" s="145"/>
      <c r="J720" s="125"/>
      <c r="K720" s="125"/>
      <c r="L720" s="125"/>
      <c r="M720" s="125"/>
      <c r="N720" s="125"/>
      <c r="O720" s="125"/>
      <c r="P720" s="125"/>
      <c r="Q720" s="488"/>
      <c r="R720" s="488"/>
      <c r="S720" s="488"/>
      <c r="T720" s="326"/>
      <c r="U720" s="488"/>
      <c r="V720" s="769"/>
      <c r="W720" s="125"/>
      <c r="X720" s="488"/>
      <c r="Y720" s="488"/>
      <c r="Z720" s="488"/>
      <c r="AA720" s="488"/>
      <c r="AB720" s="920"/>
      <c r="AC720" s="921"/>
      <c r="AD720" s="1069"/>
      <c r="AE720" s="1084"/>
      <c r="AK720" s="140"/>
    </row>
    <row r="721" spans="1:37" x14ac:dyDescent="0.25">
      <c r="A721" s="140">
        <v>1</v>
      </c>
      <c r="B721" s="4" t="s">
        <v>424</v>
      </c>
      <c r="C721" s="432"/>
      <c r="D721" s="126"/>
      <c r="E721" s="228">
        <v>12300</v>
      </c>
      <c r="F721" s="145">
        <f>E721/12*$B$4</f>
        <v>3075</v>
      </c>
      <c r="G721" s="145">
        <v>4359</v>
      </c>
      <c r="H721" s="145">
        <f>G721/F721*100</f>
        <v>141.7560975609756</v>
      </c>
      <c r="I721" s="145"/>
      <c r="J721" s="125"/>
      <c r="K721" s="125"/>
      <c r="L721" s="125"/>
      <c r="M721" s="125"/>
      <c r="N721" s="125"/>
      <c r="O721" s="125"/>
      <c r="P721" s="125"/>
      <c r="Q721" s="488"/>
      <c r="R721" s="488"/>
      <c r="S721" s="488"/>
      <c r="T721" s="326"/>
      <c r="U721" s="488"/>
      <c r="V721" s="769"/>
      <c r="W721" s="125"/>
      <c r="X721" s="488"/>
      <c r="Y721" s="488"/>
      <c r="Z721" s="488"/>
      <c r="AA721" s="488"/>
      <c r="AB721" s="922"/>
      <c r="AC721" s="921"/>
      <c r="AD721" s="1069"/>
      <c r="AE721" s="1084"/>
      <c r="AK721" s="140"/>
    </row>
    <row r="722" spans="1:37" ht="45" x14ac:dyDescent="0.25">
      <c r="A722" s="140">
        <v>1</v>
      </c>
      <c r="B722" s="4" t="s">
        <v>426</v>
      </c>
      <c r="C722" s="432"/>
      <c r="D722" s="126"/>
      <c r="E722" s="228"/>
      <c r="F722" s="145"/>
      <c r="G722" s="125"/>
      <c r="H722" s="125"/>
      <c r="I722" s="145"/>
      <c r="J722" s="125"/>
      <c r="K722" s="125"/>
      <c r="L722" s="125"/>
      <c r="M722" s="125"/>
      <c r="N722" s="125"/>
      <c r="O722" s="125"/>
      <c r="P722" s="125"/>
      <c r="Q722" s="488"/>
      <c r="R722" s="488"/>
      <c r="S722" s="488"/>
      <c r="T722" s="326"/>
      <c r="U722" s="488"/>
      <c r="V722" s="769"/>
      <c r="W722" s="125"/>
      <c r="X722" s="488"/>
      <c r="Y722" s="488"/>
      <c r="Z722" s="488"/>
      <c r="AA722" s="488"/>
      <c r="AB722" s="920"/>
      <c r="AC722" s="921"/>
      <c r="AD722" s="1069"/>
      <c r="AE722" s="1084"/>
      <c r="AK722" s="140"/>
    </row>
    <row r="723" spans="1:37" ht="60" x14ac:dyDescent="0.25">
      <c r="A723" s="140">
        <v>1</v>
      </c>
      <c r="B723" s="4" t="s">
        <v>427</v>
      </c>
      <c r="C723" s="432"/>
      <c r="D723" s="126"/>
      <c r="E723" s="228"/>
      <c r="F723" s="145"/>
      <c r="G723" s="125"/>
      <c r="H723" s="125"/>
      <c r="I723" s="145"/>
      <c r="J723" s="125"/>
      <c r="K723" s="125"/>
      <c r="L723" s="125"/>
      <c r="M723" s="125"/>
      <c r="N723" s="125"/>
      <c r="O723" s="125"/>
      <c r="P723" s="125"/>
      <c r="Q723" s="488"/>
      <c r="R723" s="488"/>
      <c r="S723" s="488"/>
      <c r="T723" s="326"/>
      <c r="U723" s="488"/>
      <c r="V723" s="769"/>
      <c r="W723" s="125"/>
      <c r="X723" s="488"/>
      <c r="Y723" s="488"/>
      <c r="Z723" s="488"/>
      <c r="AA723" s="488"/>
      <c r="AB723" s="920"/>
      <c r="AC723" s="921"/>
      <c r="AD723" s="1069"/>
      <c r="AE723" s="1084"/>
      <c r="AK723" s="140"/>
    </row>
    <row r="724" spans="1:37" ht="45" x14ac:dyDescent="0.25">
      <c r="A724" s="140">
        <v>1</v>
      </c>
      <c r="B724" s="536" t="s">
        <v>428</v>
      </c>
      <c r="C724" s="432"/>
      <c r="D724" s="126"/>
      <c r="E724" s="228">
        <v>1500</v>
      </c>
      <c r="F724" s="145">
        <f>E724/12*$B$4</f>
        <v>375</v>
      </c>
      <c r="G724" s="145">
        <v>272</v>
      </c>
      <c r="H724" s="145">
        <f>G724/F724*100</f>
        <v>72.533333333333331</v>
      </c>
      <c r="I724" s="145"/>
      <c r="J724" s="125"/>
      <c r="K724" s="125"/>
      <c r="L724" s="125"/>
      <c r="M724" s="125"/>
      <c r="N724" s="125"/>
      <c r="O724" s="125"/>
      <c r="P724" s="125"/>
      <c r="Q724" s="488"/>
      <c r="R724" s="488"/>
      <c r="S724" s="488"/>
      <c r="T724" s="326"/>
      <c r="U724" s="488"/>
      <c r="V724" s="769"/>
      <c r="W724" s="125"/>
      <c r="X724" s="488"/>
      <c r="Y724" s="488"/>
      <c r="Z724" s="488"/>
      <c r="AA724" s="488"/>
      <c r="AB724" s="922"/>
      <c r="AC724" s="921"/>
      <c r="AD724" s="1069"/>
      <c r="AE724" s="1084"/>
      <c r="AK724" s="140"/>
    </row>
    <row r="725" spans="1:37" ht="29.25" x14ac:dyDescent="0.25">
      <c r="A725" s="140">
        <v>1</v>
      </c>
      <c r="B725" s="523" t="s">
        <v>304</v>
      </c>
      <c r="C725" s="432"/>
      <c r="D725" s="126"/>
      <c r="E725" s="228">
        <f>E726</f>
        <v>25480</v>
      </c>
      <c r="F725" s="145">
        <f>E725/12*$B$4</f>
        <v>6370</v>
      </c>
      <c r="G725" s="145">
        <f>G726</f>
        <v>7820</v>
      </c>
      <c r="H725" s="145">
        <f>G725/F725*100</f>
        <v>122.76295133437991</v>
      </c>
      <c r="I725" s="145"/>
      <c r="J725" s="125"/>
      <c r="K725" s="125"/>
      <c r="L725" s="125"/>
      <c r="M725" s="125"/>
      <c r="N725" s="125"/>
      <c r="O725" s="125"/>
      <c r="P725" s="125"/>
      <c r="Q725" s="488"/>
      <c r="R725" s="488"/>
      <c r="S725" s="488"/>
      <c r="T725" s="326"/>
      <c r="U725" s="488"/>
      <c r="V725" s="769"/>
      <c r="W725" s="125"/>
      <c r="X725" s="488"/>
      <c r="Y725" s="488"/>
      <c r="Z725" s="488"/>
      <c r="AA725" s="488"/>
      <c r="AB725" s="922"/>
      <c r="AC725" s="921"/>
      <c r="AD725" s="1069"/>
      <c r="AE725" s="1084"/>
      <c r="AK725" s="140"/>
    </row>
    <row r="726" spans="1:37" s="2240" customFormat="1" x14ac:dyDescent="0.25">
      <c r="A726" s="2240">
        <v>1</v>
      </c>
      <c r="B726" s="4" t="s">
        <v>312</v>
      </c>
      <c r="C726" s="432"/>
      <c r="D726" s="126"/>
      <c r="E726" s="228">
        <v>25480</v>
      </c>
      <c r="F726" s="145">
        <f>E726/12*$B$4</f>
        <v>6370</v>
      </c>
      <c r="G726" s="145">
        <v>7820</v>
      </c>
      <c r="H726" s="145">
        <f>G726/F726*100</f>
        <v>122.76295133437991</v>
      </c>
      <c r="I726" s="145"/>
      <c r="J726" s="125"/>
      <c r="K726" s="125"/>
      <c r="L726" s="125"/>
      <c r="M726" s="125"/>
      <c r="N726" s="125"/>
      <c r="O726" s="125"/>
      <c r="P726" s="125"/>
      <c r="Q726" s="488"/>
      <c r="R726" s="488"/>
      <c r="S726" s="488"/>
      <c r="T726" s="326"/>
      <c r="U726" s="488"/>
      <c r="V726" s="769"/>
      <c r="W726" s="125"/>
      <c r="X726" s="488"/>
      <c r="Y726" s="488"/>
      <c r="Z726" s="488"/>
      <c r="AA726" s="488"/>
      <c r="AB726" s="922"/>
      <c r="AC726" s="921"/>
      <c r="AD726" s="1069"/>
      <c r="AE726" s="1084"/>
    </row>
    <row r="727" spans="1:37" ht="29.25" x14ac:dyDescent="0.25">
      <c r="A727" s="140">
        <v>1</v>
      </c>
      <c r="B727" s="523" t="s">
        <v>297</v>
      </c>
      <c r="C727" s="432"/>
      <c r="D727" s="126"/>
      <c r="E727" s="228">
        <f>E728</f>
        <v>0</v>
      </c>
      <c r="F727" s="125"/>
      <c r="G727" s="125"/>
      <c r="H727" s="125"/>
      <c r="I727" s="145"/>
      <c r="J727" s="125"/>
      <c r="K727" s="125"/>
      <c r="L727" s="125"/>
      <c r="M727" s="125"/>
      <c r="N727" s="125"/>
      <c r="O727" s="125"/>
      <c r="P727" s="125"/>
      <c r="Q727" s="488"/>
      <c r="R727" s="488"/>
      <c r="S727" s="488"/>
      <c r="T727" s="326"/>
      <c r="U727" s="488"/>
      <c r="V727" s="769"/>
      <c r="W727" s="125"/>
      <c r="X727" s="488"/>
      <c r="Y727" s="488"/>
      <c r="Z727" s="488"/>
      <c r="AA727" s="488"/>
      <c r="AB727" s="920"/>
      <c r="AC727" s="921"/>
      <c r="AD727" s="1069"/>
      <c r="AE727" s="1084"/>
      <c r="AK727" s="140"/>
    </row>
    <row r="728" spans="1:37" ht="30" x14ac:dyDescent="0.25">
      <c r="A728" s="140">
        <v>1</v>
      </c>
      <c r="B728" s="519" t="s">
        <v>189</v>
      </c>
      <c r="C728" s="432"/>
      <c r="D728" s="126"/>
      <c r="E728" s="228"/>
      <c r="F728" s="125"/>
      <c r="G728" s="125"/>
      <c r="H728" s="125"/>
      <c r="I728" s="145"/>
      <c r="J728" s="125"/>
      <c r="K728" s="125"/>
      <c r="L728" s="125"/>
      <c r="M728" s="125"/>
      <c r="N728" s="125"/>
      <c r="O728" s="125"/>
      <c r="P728" s="125"/>
      <c r="Q728" s="488"/>
      <c r="R728" s="488"/>
      <c r="S728" s="488"/>
      <c r="T728" s="326"/>
      <c r="U728" s="488"/>
      <c r="V728" s="769"/>
      <c r="W728" s="125"/>
      <c r="X728" s="488"/>
      <c r="Y728" s="488"/>
      <c r="Z728" s="488"/>
      <c r="AA728" s="488"/>
      <c r="AB728" s="920"/>
      <c r="AC728" s="921"/>
      <c r="AD728" s="1069"/>
      <c r="AE728" s="1084"/>
      <c r="AK728" s="140"/>
    </row>
    <row r="729" spans="1:37" x14ac:dyDescent="0.25">
      <c r="A729" s="140">
        <v>1</v>
      </c>
      <c r="B729" s="470" t="s">
        <v>131</v>
      </c>
      <c r="C729" s="432"/>
      <c r="D729" s="126"/>
      <c r="E729" s="239">
        <f>E730</f>
        <v>0</v>
      </c>
      <c r="F729" s="125">
        <f t="shared" ref="F729" si="194">F730</f>
        <v>0</v>
      </c>
      <c r="G729" s="125">
        <f>G730+G731</f>
        <v>963</v>
      </c>
      <c r="H729" s="125"/>
      <c r="I729" s="145"/>
      <c r="J729" s="125"/>
      <c r="K729" s="125"/>
      <c r="L729" s="125"/>
      <c r="M729" s="125"/>
      <c r="N729" s="125"/>
      <c r="O729" s="125"/>
      <c r="P729" s="125"/>
      <c r="Q729" s="488"/>
      <c r="R729" s="488"/>
      <c r="S729" s="488"/>
      <c r="T729" s="326">
        <f t="shared" ref="T729" si="195">Q729/12*$B$4</f>
        <v>0</v>
      </c>
      <c r="U729" s="488">
        <f>AA729-Z729-W729</f>
        <v>369.30607999999995</v>
      </c>
      <c r="V729" s="769"/>
      <c r="W729" s="125">
        <v>252.46068</v>
      </c>
      <c r="X729" s="488">
        <f>U729-T729</f>
        <v>369.30607999999995</v>
      </c>
      <c r="Y729" s="488"/>
      <c r="Z729" s="488">
        <v>0</v>
      </c>
      <c r="AA729" s="488">
        <v>621.76675999999998</v>
      </c>
      <c r="AB729" s="920"/>
      <c r="AC729" s="921"/>
      <c r="AD729" s="1069"/>
      <c r="AE729" s="1084"/>
      <c r="AK729" s="140"/>
    </row>
    <row r="730" spans="1:37" ht="45" x14ac:dyDescent="0.25">
      <c r="A730" s="140">
        <v>1</v>
      </c>
      <c r="B730" s="310" t="s">
        <v>324</v>
      </c>
      <c r="C730" s="432"/>
      <c r="D730" s="126"/>
      <c r="E730" s="228"/>
      <c r="F730" s="145"/>
      <c r="G730" s="145">
        <v>391</v>
      </c>
      <c r="H730" s="145"/>
      <c r="I730" s="145"/>
      <c r="J730" s="125"/>
      <c r="K730" s="125"/>
      <c r="L730" s="125"/>
      <c r="M730" s="125"/>
      <c r="N730" s="125"/>
      <c r="O730" s="125"/>
      <c r="P730" s="125"/>
      <c r="Q730" s="488"/>
      <c r="R730" s="488"/>
      <c r="S730" s="488"/>
      <c r="T730" s="326"/>
      <c r="U730" s="488"/>
      <c r="V730" s="769"/>
      <c r="W730" s="125"/>
      <c r="X730" s="488"/>
      <c r="Y730" s="488"/>
      <c r="Z730" s="488"/>
      <c r="AA730" s="488"/>
      <c r="AB730" s="922"/>
      <c r="AC730" s="921"/>
      <c r="AD730" s="1069"/>
      <c r="AE730" s="1084"/>
      <c r="AK730" s="140"/>
    </row>
    <row r="731" spans="1:37" s="2240" customFormat="1" x14ac:dyDescent="0.25">
      <c r="B731" s="3523" t="s">
        <v>179</v>
      </c>
      <c r="C731" s="432"/>
      <c r="D731" s="126"/>
      <c r="E731" s="228"/>
      <c r="F731" s="145"/>
      <c r="G731" s="145">
        <v>572</v>
      </c>
      <c r="H731" s="145"/>
      <c r="I731" s="145"/>
      <c r="J731" s="125"/>
      <c r="K731" s="125"/>
      <c r="L731" s="125"/>
      <c r="M731" s="125"/>
      <c r="N731" s="125"/>
      <c r="O731" s="125"/>
      <c r="P731" s="125"/>
      <c r="Q731" s="488"/>
      <c r="R731" s="488"/>
      <c r="S731" s="488"/>
      <c r="T731" s="326"/>
      <c r="U731" s="488"/>
      <c r="V731" s="769"/>
      <c r="W731" s="125"/>
      <c r="X731" s="488"/>
      <c r="Y731" s="488"/>
      <c r="Z731" s="488"/>
      <c r="AA731" s="488"/>
      <c r="AB731" s="922"/>
      <c r="AC731" s="921"/>
      <c r="AD731" s="1069"/>
      <c r="AE731" s="1084"/>
    </row>
    <row r="732" spans="1:37" x14ac:dyDescent="0.25">
      <c r="A732" s="140">
        <v>1</v>
      </c>
      <c r="B732" s="473" t="s">
        <v>256</v>
      </c>
      <c r="C732" s="433"/>
      <c r="D732" s="126"/>
      <c r="E732" s="228">
        <f>E718</f>
        <v>13800</v>
      </c>
      <c r="F732" s="126">
        <f>F718</f>
        <v>3450</v>
      </c>
      <c r="G732" s="127">
        <f>G718</f>
        <v>4631</v>
      </c>
      <c r="H732" s="126">
        <f>G732/F732*100</f>
        <v>134.23188405797103</v>
      </c>
      <c r="I732" s="145"/>
      <c r="J732" s="126"/>
      <c r="K732" s="127"/>
      <c r="L732" s="126"/>
      <c r="M732" s="127"/>
      <c r="N732" s="125"/>
      <c r="O732" s="125"/>
      <c r="P732" s="125"/>
      <c r="Q732" s="343"/>
      <c r="R732" s="343"/>
      <c r="S732" s="343"/>
      <c r="T732" s="344"/>
      <c r="U732" s="343"/>
      <c r="V732" s="770"/>
      <c r="W732" s="343"/>
      <c r="X732" s="345"/>
      <c r="Y732" s="345"/>
      <c r="Z732" s="343"/>
      <c r="AA732" s="345"/>
      <c r="AB732" s="910"/>
      <c r="AC732" s="344"/>
      <c r="AD732" s="1069"/>
      <c r="AE732" s="1084"/>
      <c r="AK732" s="140"/>
    </row>
    <row r="733" spans="1:37" ht="29.25" x14ac:dyDescent="0.25">
      <c r="A733" s="140">
        <v>1</v>
      </c>
      <c r="B733" s="473" t="s">
        <v>257</v>
      </c>
      <c r="C733" s="433"/>
      <c r="D733" s="126"/>
      <c r="E733" s="228">
        <f>E725</f>
        <v>25480</v>
      </c>
      <c r="F733" s="126">
        <f>F725</f>
        <v>6370</v>
      </c>
      <c r="G733" s="127">
        <f>G725</f>
        <v>7820</v>
      </c>
      <c r="H733" s="126">
        <f>G733/F733*100</f>
        <v>122.76295133437991</v>
      </c>
      <c r="I733" s="145"/>
      <c r="J733" s="126"/>
      <c r="K733" s="127"/>
      <c r="L733" s="126"/>
      <c r="M733" s="127"/>
      <c r="N733" s="126"/>
      <c r="O733" s="127"/>
      <c r="P733" s="126"/>
      <c r="Q733" s="343"/>
      <c r="R733" s="343"/>
      <c r="S733" s="343"/>
      <c r="T733" s="344"/>
      <c r="U733" s="343"/>
      <c r="V733" s="770"/>
      <c r="W733" s="343"/>
      <c r="X733" s="345"/>
      <c r="Y733" s="345"/>
      <c r="Z733" s="343"/>
      <c r="AA733" s="345"/>
      <c r="AB733" s="910"/>
      <c r="AC733" s="344"/>
      <c r="AD733" s="1069"/>
      <c r="AE733" s="1084"/>
      <c r="AK733" s="140"/>
    </row>
    <row r="734" spans="1:37" ht="29.25" x14ac:dyDescent="0.25">
      <c r="A734" s="140">
        <v>1</v>
      </c>
      <c r="B734" s="489" t="s">
        <v>258</v>
      </c>
      <c r="C734" s="434"/>
      <c r="D734" s="126"/>
      <c r="E734" s="228"/>
      <c r="F734" s="126">
        <f>ROUND(E734/12*$B$4,0)</f>
        <v>0</v>
      </c>
      <c r="G734" s="127"/>
      <c r="H734" s="126"/>
      <c r="I734" s="127"/>
      <c r="J734" s="126"/>
      <c r="K734" s="127"/>
      <c r="L734" s="126"/>
      <c r="M734" s="127"/>
      <c r="N734" s="126"/>
      <c r="O734" s="127"/>
      <c r="P734" s="126"/>
      <c r="Q734" s="343"/>
      <c r="R734" s="343"/>
      <c r="S734" s="343"/>
      <c r="T734" s="3165"/>
      <c r="U734" s="3167"/>
      <c r="V734" s="3169"/>
      <c r="W734" s="343"/>
      <c r="X734" s="3172"/>
      <c r="Y734" s="3172"/>
      <c r="Z734" s="3167"/>
      <c r="AA734" s="3172"/>
      <c r="AB734" s="910"/>
      <c r="AC734" s="344"/>
      <c r="AD734" s="1069"/>
      <c r="AE734" s="1084"/>
      <c r="AK734" s="140"/>
    </row>
    <row r="735" spans="1:37" x14ac:dyDescent="0.25">
      <c r="A735" s="140">
        <v>1</v>
      </c>
      <c r="B735" s="3195" t="s">
        <v>133</v>
      </c>
      <c r="C735" s="443"/>
      <c r="D735" s="133"/>
      <c r="E735" s="240">
        <f>E733*4.2+E732</f>
        <v>120816</v>
      </c>
      <c r="F735" s="134">
        <f>F733*4.2+F732</f>
        <v>30204</v>
      </c>
      <c r="G735" s="134">
        <f>G733*4.2+G732</f>
        <v>37475</v>
      </c>
      <c r="H735" s="134">
        <f>G735/F735*100</f>
        <v>124.07297046748775</v>
      </c>
      <c r="I735" s="134"/>
      <c r="J735" s="133"/>
      <c r="K735" s="134"/>
      <c r="L735" s="133"/>
      <c r="M735" s="134"/>
      <c r="N735" s="133"/>
      <c r="O735" s="134"/>
      <c r="P735" s="133"/>
      <c r="Q735" s="346">
        <f t="shared" ref="Q735:AA735" si="196">Q718+Q729</f>
        <v>74646.789999999994</v>
      </c>
      <c r="R735" s="346">
        <f t="shared" ref="R735:S735" si="197">R718+R729</f>
        <v>74646.789999999994</v>
      </c>
      <c r="S735" s="346">
        <f t="shared" si="197"/>
        <v>74646.789999999994</v>
      </c>
      <c r="T735" s="3166">
        <f t="shared" si="196"/>
        <v>18661.697499999998</v>
      </c>
      <c r="U735" s="3168">
        <f t="shared" si="196"/>
        <v>23409.565279999999</v>
      </c>
      <c r="V735" s="3170">
        <f t="shared" si="196"/>
        <v>0</v>
      </c>
      <c r="W735" s="3171">
        <f t="shared" si="196"/>
        <v>252.46068</v>
      </c>
      <c r="X735" s="3168">
        <f t="shared" si="196"/>
        <v>4747.8677800000023</v>
      </c>
      <c r="Y735" s="3168">
        <f t="shared" si="196"/>
        <v>0</v>
      </c>
      <c r="Z735" s="3168">
        <f t="shared" si="196"/>
        <v>0</v>
      </c>
      <c r="AA735" s="3168">
        <f t="shared" si="196"/>
        <v>23662.025959999999</v>
      </c>
      <c r="AB735" s="923"/>
      <c r="AC735" s="347"/>
      <c r="AD735" s="1069"/>
      <c r="AE735" s="1084"/>
      <c r="AK735" s="140"/>
    </row>
    <row r="736" spans="1:37" x14ac:dyDescent="0.25">
      <c r="A736" s="140">
        <v>1</v>
      </c>
      <c r="B736" s="1498"/>
      <c r="C736" s="444"/>
      <c r="D736" s="129"/>
      <c r="E736" s="241"/>
      <c r="F736" s="129"/>
      <c r="G736" s="130"/>
      <c r="H736" s="129"/>
      <c r="I736" s="130"/>
      <c r="J736" s="129"/>
      <c r="K736" s="130"/>
      <c r="L736" s="129"/>
      <c r="M736" s="130"/>
      <c r="N736" s="129"/>
      <c r="O736" s="130"/>
      <c r="P736" s="129"/>
      <c r="Q736" s="348"/>
      <c r="R736" s="348"/>
      <c r="S736" s="348"/>
      <c r="T736" s="349"/>
      <c r="U736" s="350"/>
      <c r="V736" s="771"/>
      <c r="W736" s="348"/>
      <c r="X736" s="351"/>
      <c r="Y736" s="351"/>
      <c r="Z736" s="348"/>
      <c r="AA736" s="351"/>
      <c r="AB736" s="911"/>
      <c r="AC736" s="349"/>
      <c r="AD736" s="1069"/>
      <c r="AE736" s="1084"/>
      <c r="AK736" s="140"/>
    </row>
    <row r="737" spans="1:37" x14ac:dyDescent="0.25">
      <c r="A737" s="140">
        <v>1</v>
      </c>
      <c r="B737" s="141" t="s">
        <v>28</v>
      </c>
      <c r="C737" s="445"/>
      <c r="D737" s="142"/>
      <c r="E737" s="242"/>
      <c r="F737" s="142"/>
      <c r="G737" s="143"/>
      <c r="H737" s="142"/>
      <c r="I737" s="143"/>
      <c r="J737" s="142"/>
      <c r="K737" s="143"/>
      <c r="L737" s="142"/>
      <c r="M737" s="143"/>
      <c r="N737" s="142"/>
      <c r="O737" s="143"/>
      <c r="P737" s="142"/>
      <c r="Q737" s="352"/>
      <c r="R737" s="352"/>
      <c r="S737" s="352"/>
      <c r="T737" s="353"/>
      <c r="U737" s="352"/>
      <c r="V737" s="772"/>
      <c r="W737" s="352"/>
      <c r="X737" s="354"/>
      <c r="Y737" s="354"/>
      <c r="Z737" s="352"/>
      <c r="AA737" s="354"/>
      <c r="AB737" s="924"/>
      <c r="AC737" s="353"/>
      <c r="AD737" s="1069"/>
      <c r="AE737" s="1084"/>
      <c r="AK737" s="140"/>
    </row>
    <row r="738" spans="1:37" x14ac:dyDescent="0.25">
      <c r="A738" s="140">
        <v>1</v>
      </c>
      <c r="B738" s="2" t="s">
        <v>145</v>
      </c>
      <c r="C738" s="446"/>
      <c r="D738" s="144"/>
      <c r="E738" s="225"/>
      <c r="F738" s="145"/>
      <c r="G738" s="145"/>
      <c r="H738" s="145"/>
      <c r="I738" s="145"/>
      <c r="J738" s="145"/>
      <c r="K738" s="146"/>
      <c r="L738" s="145"/>
      <c r="M738" s="145"/>
      <c r="N738" s="145"/>
      <c r="O738" s="145"/>
      <c r="P738" s="145"/>
      <c r="Q738" s="329"/>
      <c r="R738" s="329"/>
      <c r="S738" s="329"/>
      <c r="T738" s="326"/>
      <c r="U738" s="329"/>
      <c r="V738" s="773"/>
      <c r="W738" s="329"/>
      <c r="X738" s="329"/>
      <c r="Y738" s="329"/>
      <c r="Z738" s="329"/>
      <c r="AA738" s="329"/>
      <c r="AB738" s="922"/>
      <c r="AC738" s="326"/>
      <c r="AD738" s="1069"/>
      <c r="AE738" s="1084"/>
      <c r="AK738" s="140"/>
    </row>
    <row r="739" spans="1:37" s="150" customFormat="1" ht="14.25" customHeight="1" x14ac:dyDescent="0.25">
      <c r="A739" s="140">
        <v>1</v>
      </c>
      <c r="B739" s="16" t="s">
        <v>170</v>
      </c>
      <c r="C739" s="447"/>
      <c r="D739" s="144">
        <v>300</v>
      </c>
      <c r="E739" s="225">
        <v>172</v>
      </c>
      <c r="F739" s="145">
        <f>E739/12*$B$4</f>
        <v>43</v>
      </c>
      <c r="G739" s="145">
        <v>49</v>
      </c>
      <c r="H739" s="145">
        <f>G739/F739*100</f>
        <v>113.95348837209302</v>
      </c>
      <c r="I739" s="145">
        <v>14</v>
      </c>
      <c r="J739" s="145">
        <f>M739/G739</f>
        <v>13.469387755102041</v>
      </c>
      <c r="K739" s="146">
        <f>ROUND(E739*I739,0)</f>
        <v>2408</v>
      </c>
      <c r="L739" s="145">
        <f>ROUND(K739/12*$B$4,0)</f>
        <v>602</v>
      </c>
      <c r="M739" s="145">
        <v>660</v>
      </c>
      <c r="N739" s="145">
        <f>M739/L739*100</f>
        <v>109.63455149501662</v>
      </c>
      <c r="O739" s="145">
        <f>ROUND(K739/D739,0)</f>
        <v>8</v>
      </c>
      <c r="P739" s="145">
        <f>M739/$B$4*12/O739</f>
        <v>330</v>
      </c>
      <c r="Q739" s="329"/>
      <c r="R739" s="329"/>
      <c r="S739" s="329"/>
      <c r="T739" s="326"/>
      <c r="U739" s="329"/>
      <c r="V739" s="773"/>
      <c r="W739" s="329"/>
      <c r="X739" s="329"/>
      <c r="Y739" s="329"/>
      <c r="Z739" s="329"/>
      <c r="AA739" s="329"/>
      <c r="AB739" s="922"/>
      <c r="AC739" s="326"/>
      <c r="AD739" s="1069"/>
      <c r="AE739" s="1084"/>
    </row>
    <row r="740" spans="1:37" s="150" customFormat="1" x14ac:dyDescent="0.25">
      <c r="A740" s="140">
        <v>1</v>
      </c>
      <c r="B740" s="148" t="s">
        <v>74</v>
      </c>
      <c r="C740" s="448"/>
      <c r="D740" s="149"/>
      <c r="E740" s="227">
        <f>SUM(E739)</f>
        <v>172</v>
      </c>
      <c r="F740" s="2232">
        <f>SUM(F739)</f>
        <v>43</v>
      </c>
      <c r="G740" s="186">
        <f>SUM(G739)</f>
        <v>49</v>
      </c>
      <c r="H740" s="186">
        <f>G740/F740*100</f>
        <v>113.95348837209302</v>
      </c>
      <c r="I740" s="186">
        <f t="shared" ref="I740:P740" si="198">SUM(I739)</f>
        <v>14</v>
      </c>
      <c r="J740" s="186">
        <f t="shared" si="198"/>
        <v>13.469387755102041</v>
      </c>
      <c r="K740" s="186">
        <f t="shared" si="198"/>
        <v>2408</v>
      </c>
      <c r="L740" s="189">
        <f t="shared" si="198"/>
        <v>602</v>
      </c>
      <c r="M740" s="320">
        <f t="shared" si="198"/>
        <v>660</v>
      </c>
      <c r="N740" s="189">
        <f t="shared" si="198"/>
        <v>109.63455149501662</v>
      </c>
      <c r="O740" s="189">
        <f t="shared" si="198"/>
        <v>8</v>
      </c>
      <c r="P740" s="189">
        <f t="shared" si="198"/>
        <v>330</v>
      </c>
      <c r="Q740" s="355"/>
      <c r="R740" s="355"/>
      <c r="S740" s="355"/>
      <c r="T740" s="356"/>
      <c r="U740" s="355"/>
      <c r="V740" s="774"/>
      <c r="W740" s="355"/>
      <c r="X740" s="355"/>
      <c r="Y740" s="355"/>
      <c r="Z740" s="355"/>
      <c r="AA740" s="355"/>
      <c r="AB740" s="925"/>
      <c r="AC740" s="356"/>
      <c r="AD740" s="1069"/>
      <c r="AE740" s="1084"/>
    </row>
    <row r="741" spans="1:37" s="150" customFormat="1" x14ac:dyDescent="0.25">
      <c r="A741" s="140">
        <v>1</v>
      </c>
      <c r="B741" s="2" t="s">
        <v>16</v>
      </c>
      <c r="C741" s="446"/>
      <c r="D741" s="126"/>
      <c r="E741" s="243"/>
      <c r="F741" s="2232"/>
      <c r="G741" s="2232"/>
      <c r="H741" s="189"/>
      <c r="I741" s="2232"/>
      <c r="J741" s="189"/>
      <c r="K741" s="189"/>
      <c r="L741" s="189"/>
      <c r="M741" s="2232"/>
      <c r="N741" s="189"/>
      <c r="O741" s="189"/>
      <c r="P741" s="189"/>
      <c r="Q741" s="355"/>
      <c r="R741" s="355"/>
      <c r="S741" s="355"/>
      <c r="T741" s="356"/>
      <c r="U741" s="355"/>
      <c r="V741" s="774"/>
      <c r="W741" s="355"/>
      <c r="X741" s="355"/>
      <c r="Y741" s="355"/>
      <c r="Z741" s="355"/>
      <c r="AA741" s="355"/>
      <c r="AB741" s="908"/>
      <c r="AC741" s="356"/>
      <c r="AD741" s="1069"/>
      <c r="AE741" s="1084"/>
    </row>
    <row r="742" spans="1:37" s="150" customFormat="1" x14ac:dyDescent="0.25">
      <c r="A742" s="140">
        <v>1</v>
      </c>
      <c r="B742" s="135" t="s">
        <v>170</v>
      </c>
      <c r="C742" s="449"/>
      <c r="D742" s="136">
        <v>240</v>
      </c>
      <c r="E742" s="238">
        <v>876</v>
      </c>
      <c r="F742" s="2232">
        <f>E742/12*$B$4</f>
        <v>219</v>
      </c>
      <c r="G742" s="2232">
        <v>206</v>
      </c>
      <c r="H742" s="189">
        <f>G742/F742*100</f>
        <v>94.063926940639263</v>
      </c>
      <c r="I742" s="2232">
        <v>8</v>
      </c>
      <c r="J742" s="189">
        <f>M742/G742</f>
        <v>9.1067961165048548</v>
      </c>
      <c r="K742" s="189">
        <f>ROUND(E742*I742,0)</f>
        <v>7008</v>
      </c>
      <c r="L742" s="189">
        <f>ROUND(K742/12*$B$4,0)</f>
        <v>1752</v>
      </c>
      <c r="M742" s="2232">
        <v>1876</v>
      </c>
      <c r="N742" s="189">
        <f>M742/L742*100</f>
        <v>107.07762557077625</v>
      </c>
      <c r="O742" s="189">
        <f>ROUND(K742/D742,0)</f>
        <v>29</v>
      </c>
      <c r="P742" s="189">
        <f>M742/$B$4*12/O742</f>
        <v>258.75862068965517</v>
      </c>
      <c r="Q742" s="355"/>
      <c r="R742" s="355"/>
      <c r="S742" s="355"/>
      <c r="T742" s="356"/>
      <c r="U742" s="355"/>
      <c r="V742" s="774"/>
      <c r="W742" s="355"/>
      <c r="X742" s="355"/>
      <c r="Y742" s="355"/>
      <c r="Z742" s="355"/>
      <c r="AA742" s="355"/>
      <c r="AB742" s="908"/>
      <c r="AC742" s="356"/>
      <c r="AD742" s="1069"/>
      <c r="AE742" s="1084"/>
    </row>
    <row r="743" spans="1:37" s="154" customFormat="1" x14ac:dyDescent="0.25">
      <c r="A743" s="140">
        <v>1</v>
      </c>
      <c r="B743" s="139" t="s">
        <v>174</v>
      </c>
      <c r="C743" s="811"/>
      <c r="D743" s="137"/>
      <c r="E743" s="244">
        <f>E742</f>
        <v>876</v>
      </c>
      <c r="F743" s="138">
        <f>F742</f>
        <v>219</v>
      </c>
      <c r="G743" s="138">
        <f>G742</f>
        <v>206</v>
      </c>
      <c r="H743" s="189">
        <f>G743/F743*100</f>
        <v>94.063926940639263</v>
      </c>
      <c r="I743" s="2232">
        <f>I742</f>
        <v>8</v>
      </c>
      <c r="J743" s="189">
        <f>SUM(J742)</f>
        <v>9.1067961165048548</v>
      </c>
      <c r="K743" s="138">
        <f>K742</f>
        <v>7008</v>
      </c>
      <c r="L743" s="138">
        <f>L742</f>
        <v>1752</v>
      </c>
      <c r="M743" s="138">
        <f>M742</f>
        <v>1876</v>
      </c>
      <c r="N743" s="189">
        <f>M743/L743*100</f>
        <v>107.07762557077625</v>
      </c>
      <c r="O743" s="138">
        <f>O742</f>
        <v>29</v>
      </c>
      <c r="P743" s="189">
        <f>M743/$B$4*12/O743</f>
        <v>258.75862068965517</v>
      </c>
      <c r="Q743" s="355"/>
      <c r="R743" s="355"/>
      <c r="S743" s="355"/>
      <c r="T743" s="753"/>
      <c r="U743" s="355"/>
      <c r="V743" s="774"/>
      <c r="W743" s="355"/>
      <c r="X743" s="355"/>
      <c r="Y743" s="355"/>
      <c r="Z743" s="355"/>
      <c r="AA743" s="355"/>
      <c r="AB743" s="926"/>
      <c r="AC743" s="356"/>
      <c r="AD743" s="1069"/>
      <c r="AE743" s="1084"/>
    </row>
    <row r="744" spans="1:37" ht="30" thickBot="1" x14ac:dyDescent="0.3">
      <c r="A744" s="140">
        <v>1</v>
      </c>
      <c r="B744" s="151" t="s">
        <v>193</v>
      </c>
      <c r="C744" s="151"/>
      <c r="D744" s="152"/>
      <c r="E744" s="235">
        <f>E743+E740</f>
        <v>1048</v>
      </c>
      <c r="F744" s="153">
        <f>F743+F740</f>
        <v>262</v>
      </c>
      <c r="G744" s="153">
        <f>G743+G740</f>
        <v>255</v>
      </c>
      <c r="H744" s="153">
        <f>G744/F744*100</f>
        <v>97.328244274809165</v>
      </c>
      <c r="I744" s="153">
        <f>IF(E744=0,0,K744/E744)</f>
        <v>8.9847328244274802</v>
      </c>
      <c r="J744" s="153">
        <f>SUM(J740)</f>
        <v>13.469387755102041</v>
      </c>
      <c r="K744" s="153">
        <f>K743+K740</f>
        <v>9416</v>
      </c>
      <c r="L744" s="153">
        <f>L743+L740</f>
        <v>2354</v>
      </c>
      <c r="M744" s="153">
        <f>M743+M740</f>
        <v>2536</v>
      </c>
      <c r="N744" s="153">
        <f>M744/L744*100</f>
        <v>107.73152081563298</v>
      </c>
      <c r="O744" s="153">
        <f>O743+O740</f>
        <v>37</v>
      </c>
      <c r="P744" s="153">
        <f>M744/$B$4*12/O744</f>
        <v>274.16216216216219</v>
      </c>
      <c r="Q744" s="334">
        <v>25584.475508646115</v>
      </c>
      <c r="R744" s="334">
        <v>25584.475508646115</v>
      </c>
      <c r="S744" s="334">
        <v>25584.475508646115</v>
      </c>
      <c r="T744" s="867">
        <f>Q744/12*$B$4+(R744-Q744)/11*2+(S744-R744)/10*1</f>
        <v>6396.1188771615289</v>
      </c>
      <c r="U744" s="334">
        <f>AA744-Z744</f>
        <v>6549.862329999999</v>
      </c>
      <c r="V744" s="775"/>
      <c r="W744" s="334"/>
      <c r="X744" s="334">
        <f>U744-T744</f>
        <v>153.74345283847015</v>
      </c>
      <c r="Y744" s="334"/>
      <c r="Z744" s="334">
        <v>-2.1616599999999999</v>
      </c>
      <c r="AA744" s="334">
        <v>6547.7006699999993</v>
      </c>
      <c r="AB744" s="927"/>
      <c r="AC744" s="905"/>
      <c r="AD744" s="1069"/>
      <c r="AE744" s="1084"/>
      <c r="AK744" s="140"/>
    </row>
    <row r="745" spans="1:37" ht="16.5" thickBot="1" x14ac:dyDescent="0.3">
      <c r="A745" s="140">
        <v>1</v>
      </c>
      <c r="B745" s="1174" t="s">
        <v>273</v>
      </c>
      <c r="C745" s="1174"/>
      <c r="D745" s="1501"/>
      <c r="E745" s="230"/>
      <c r="F745" s="1502"/>
      <c r="G745" s="1502"/>
      <c r="H745" s="1502"/>
      <c r="I745" s="1461"/>
      <c r="J745" s="1461"/>
      <c r="K745" s="1503"/>
      <c r="L745" s="1502"/>
      <c r="M745" s="1502">
        <f>SUM(M744,M715)</f>
        <v>6224</v>
      </c>
      <c r="N745" s="1503"/>
      <c r="O745" s="1503"/>
      <c r="P745" s="1503"/>
      <c r="Q745" s="335">
        <f t="shared" ref="Q745:AA745" si="199">SUM(Q744,Q715,Q735)</f>
        <v>235070.87518288509</v>
      </c>
      <c r="R745" s="335">
        <f t="shared" ref="R745:S745" si="200">SUM(R744,R715,R735)</f>
        <v>235070.87518288509</v>
      </c>
      <c r="S745" s="335">
        <f t="shared" si="200"/>
        <v>235070.87518288509</v>
      </c>
      <c r="T745" s="335">
        <f t="shared" si="199"/>
        <v>58767.718795721274</v>
      </c>
      <c r="U745" s="335">
        <f t="shared" si="199"/>
        <v>66019.975619999997</v>
      </c>
      <c r="V745" s="778">
        <f t="shared" si="199"/>
        <v>0</v>
      </c>
      <c r="W745" s="335">
        <f t="shared" si="199"/>
        <v>252.46068</v>
      </c>
      <c r="X745" s="335">
        <f t="shared" si="199"/>
        <v>7252.2568242787265</v>
      </c>
      <c r="Y745" s="335">
        <f t="shared" si="199"/>
        <v>0</v>
      </c>
      <c r="Z745" s="335">
        <f t="shared" si="199"/>
        <v>-2.1616599999999999</v>
      </c>
      <c r="AA745" s="335">
        <f t="shared" si="199"/>
        <v>66270.274639999989</v>
      </c>
      <c r="AB745" s="1504"/>
      <c r="AC745" s="863">
        <f>SUM(AC744,AC715,AC735)</f>
        <v>0</v>
      </c>
      <c r="AD745" s="1069"/>
      <c r="AE745" s="1084"/>
      <c r="AK745" s="140"/>
    </row>
    <row r="746" spans="1:37" x14ac:dyDescent="0.25">
      <c r="A746" s="140">
        <v>1</v>
      </c>
      <c r="B746" s="1537"/>
      <c r="C746" s="1537"/>
      <c r="D746" s="1537"/>
      <c r="E746" s="1538"/>
      <c r="F746" s="1539"/>
      <c r="G746" s="1539"/>
      <c r="H746" s="1539"/>
      <c r="I746" s="1540"/>
      <c r="J746" s="1540"/>
      <c r="K746" s="1541"/>
      <c r="L746" s="1542"/>
      <c r="M746" s="1542"/>
      <c r="N746" s="1542"/>
      <c r="O746" s="1542"/>
      <c r="P746" s="1542"/>
      <c r="Q746" s="357">
        <f t="shared" ref="Q746:AA746" si="201">Q747-Q748-Q784-Q788-Q793</f>
        <v>-5.8207660913467407E-10</v>
      </c>
      <c r="R746" s="357">
        <f t="shared" ref="R746:S746" si="202">R747-R748-R784-R788-R793</f>
        <v>-1.9790604710578918E-9</v>
      </c>
      <c r="S746" s="357">
        <f t="shared" si="202"/>
        <v>-5.8207660913467407E-10</v>
      </c>
      <c r="T746" s="357">
        <f t="shared" si="201"/>
        <v>-4.9476511776447296E-10</v>
      </c>
      <c r="U746" s="357">
        <f t="shared" si="201"/>
        <v>-2.7648638933897018E-10</v>
      </c>
      <c r="V746" s="773">
        <f t="shared" si="201"/>
        <v>0</v>
      </c>
      <c r="W746" s="357">
        <f t="shared" si="201"/>
        <v>0</v>
      </c>
      <c r="X746" s="357">
        <f t="shared" si="201"/>
        <v>1.6370904631912708E-11</v>
      </c>
      <c r="Y746" s="357">
        <f t="shared" si="201"/>
        <v>3.4106051316484809E-13</v>
      </c>
      <c r="Z746" s="357">
        <f t="shared" si="201"/>
        <v>-1.8189894035458565E-12</v>
      </c>
      <c r="AA746" s="357">
        <f t="shared" si="201"/>
        <v>0</v>
      </c>
      <c r="AB746" s="1414"/>
      <c r="AC746" s="326"/>
      <c r="AD746" s="1069"/>
      <c r="AE746" s="1084"/>
      <c r="AK746" s="140"/>
    </row>
    <row r="747" spans="1:37" x14ac:dyDescent="0.25">
      <c r="A747" s="140">
        <v>1</v>
      </c>
      <c r="B747" s="1543" t="s">
        <v>273</v>
      </c>
      <c r="C747" s="1544"/>
      <c r="D747" s="1545"/>
      <c r="E747" s="1546"/>
      <c r="F747" s="1545"/>
      <c r="G747" s="1545"/>
      <c r="H747" s="1545"/>
      <c r="I747" s="1547"/>
      <c r="J747" s="1547"/>
      <c r="K747" s="1548"/>
      <c r="L747" s="1545"/>
      <c r="M747" s="1545"/>
      <c r="N747" s="1545"/>
      <c r="O747" s="1545"/>
      <c r="P747" s="1545"/>
      <c r="Q747" s="358">
        <f t="shared" ref="Q747:AC747" si="203">SUM(Q745,Q711,Q703,Q681,Q637,Q620,Q611,Q597,Q583,Q552,Q472,Q353,Q270,Q189,Q136)</f>
        <v>13940876.669531958</v>
      </c>
      <c r="R747" s="358">
        <f t="shared" ref="R747:S747" si="204">SUM(R745,R711,R703,R681,R637,R620,R611,R597,R583,R552,R472,R353,R270,R189,R136)</f>
        <v>13941375.781170791</v>
      </c>
      <c r="S747" s="358">
        <f t="shared" si="204"/>
        <v>13941491.50100282</v>
      </c>
      <c r="T747" s="358">
        <f t="shared" si="203"/>
        <v>3485321.4869368891</v>
      </c>
      <c r="U747" s="358">
        <f t="shared" si="203"/>
        <v>3269293.1671599997</v>
      </c>
      <c r="V747" s="773">
        <f t="shared" si="203"/>
        <v>0</v>
      </c>
      <c r="W747" s="358">
        <f t="shared" si="203"/>
        <v>4062.5684000000001</v>
      </c>
      <c r="X747" s="358">
        <f t="shared" si="203"/>
        <v>-216028.31977688949</v>
      </c>
      <c r="Y747" s="358">
        <f t="shared" si="203"/>
        <v>-5388.9727899999998</v>
      </c>
      <c r="Z747" s="358">
        <f t="shared" si="203"/>
        <v>-27342.223550000002</v>
      </c>
      <c r="AA747" s="358">
        <f t="shared" si="203"/>
        <v>3246013.5120099997</v>
      </c>
      <c r="AB747" s="1165">
        <f t="shared" ref="AB747" si="205">SUM(AB714,AB368,AB286,AB198,AB148,AB38)</f>
        <v>0</v>
      </c>
      <c r="AC747" s="861">
        <f t="shared" si="203"/>
        <v>0</v>
      </c>
      <c r="AD747" s="1069"/>
      <c r="AE747" s="1084"/>
      <c r="AK747" s="140"/>
    </row>
    <row r="748" spans="1:37" x14ac:dyDescent="0.25">
      <c r="A748" s="140">
        <v>1</v>
      </c>
      <c r="B748" s="1549" t="s">
        <v>76</v>
      </c>
      <c r="C748" s="1550"/>
      <c r="D748" s="1551"/>
      <c r="E748" s="1552">
        <f>SUM(E715,E369,E287,E199,E149,E39)</f>
        <v>80828</v>
      </c>
      <c r="F748" s="1551">
        <f>SUM(F715,F369,F287,F199,F149,F39)</f>
        <v>20207</v>
      </c>
      <c r="G748" s="1551">
        <f>SUM(G715,G369,G287,G199,G149,G39)</f>
        <v>20744</v>
      </c>
      <c r="H748" s="1551">
        <f>G748/F748*100</f>
        <v>102.65749492750038</v>
      </c>
      <c r="I748" s="1553">
        <f>IF(E748=0,0,K748/E748)</f>
        <v>9.0422254664225274</v>
      </c>
      <c r="J748" s="1551">
        <f>M748/G748</f>
        <v>8.524392595449287</v>
      </c>
      <c r="K748" s="1551">
        <f t="shared" ref="K748:M748" si="206">SUM(K715,K369,K287,K199,K149,K39)</f>
        <v>730865</v>
      </c>
      <c r="L748" s="1551">
        <f t="shared" si="206"/>
        <v>182716.75</v>
      </c>
      <c r="M748" s="1551">
        <f t="shared" si="206"/>
        <v>176830</v>
      </c>
      <c r="N748" s="1554">
        <f>M748/L748*100</f>
        <v>96.778209988958324</v>
      </c>
      <c r="O748" s="1551">
        <f>SUM(O715,O369,O287,O199,O149,O39)</f>
        <v>2190</v>
      </c>
      <c r="P748" s="1554">
        <f>M748/$B$4*12/O748</f>
        <v>322.97716894977168</v>
      </c>
      <c r="Q748" s="357">
        <f t="shared" ref="Q748:AA748" si="207">SUM(Q715,Q369,Q287,Q199,Q149,Q39)</f>
        <v>8770841.2873909343</v>
      </c>
      <c r="R748" s="357">
        <f t="shared" ref="R748:S748" si="208">SUM(R715,R369,R287,R199,R149,R39)</f>
        <v>8770856.9567989353</v>
      </c>
      <c r="S748" s="357">
        <f t="shared" si="208"/>
        <v>8770867.1929549351</v>
      </c>
      <c r="T748" s="357">
        <f t="shared" si="207"/>
        <v>2192714.1944466066</v>
      </c>
      <c r="U748" s="357">
        <f t="shared" si="207"/>
        <v>2111893.01633</v>
      </c>
      <c r="V748" s="773">
        <f t="shared" si="207"/>
        <v>0</v>
      </c>
      <c r="W748" s="357">
        <f t="shared" si="207"/>
        <v>-6594.7288399999989</v>
      </c>
      <c r="X748" s="357">
        <f t="shared" si="207"/>
        <v>-80821.17811660649</v>
      </c>
      <c r="Y748" s="357">
        <f t="shared" si="207"/>
        <v>-4051.33986</v>
      </c>
      <c r="Z748" s="357">
        <f t="shared" si="207"/>
        <v>-19068.476020000002</v>
      </c>
      <c r="AA748" s="357">
        <f t="shared" si="207"/>
        <v>2086229.8114699998</v>
      </c>
      <c r="AB748" s="914"/>
      <c r="AC748" s="326">
        <f>SUM(AC715,AC369,AC287,AC199,AC149,AC39)</f>
        <v>0</v>
      </c>
      <c r="AD748" s="1069"/>
      <c r="AE748" s="1084"/>
      <c r="AK748" s="140"/>
    </row>
    <row r="749" spans="1:37" ht="43.5" x14ac:dyDescent="0.25">
      <c r="A749" s="140">
        <v>1</v>
      </c>
      <c r="B749" s="1555" t="s">
        <v>175</v>
      </c>
      <c r="C749" s="1556"/>
      <c r="D749" s="1557"/>
      <c r="E749" s="874">
        <f>SUM(E716,E372,E288,E200,E150,E40,)</f>
        <v>6413</v>
      </c>
      <c r="F749" s="1551">
        <f>SUM(F716,F372,F288,F200,F150,F40,)</f>
        <v>1603.25</v>
      </c>
      <c r="G749" s="1551">
        <f>SUM(G716,G372,G288,G200,G150,G40,)</f>
        <v>1562</v>
      </c>
      <c r="H749" s="1557">
        <f>G749/F749*100</f>
        <v>97.42710120068611</v>
      </c>
      <c r="I749" s="1557"/>
      <c r="J749" s="1557"/>
      <c r="K749" s="1558"/>
      <c r="L749" s="1557"/>
      <c r="M749" s="1557"/>
      <c r="N749" s="1557"/>
      <c r="O749" s="1557"/>
      <c r="P749" s="1557"/>
      <c r="Q749" s="359">
        <f t="shared" ref="Q749:AA749" si="209">SUM(Q716,Q372,Q288,Q200,Q150,Q40,)</f>
        <v>1626280.970376</v>
      </c>
      <c r="R749" s="359">
        <f t="shared" ref="R749:S749" si="210">SUM(R716,R372,R288,R200,R150,R40,)</f>
        <v>1626296.6397839999</v>
      </c>
      <c r="S749" s="359">
        <f t="shared" si="210"/>
        <v>1626306.8759400002</v>
      </c>
      <c r="T749" s="359">
        <f t="shared" si="209"/>
        <v>406576.71898500004</v>
      </c>
      <c r="U749" s="359">
        <f t="shared" si="209"/>
        <v>377343.58664999995</v>
      </c>
      <c r="V749" s="773">
        <f t="shared" si="209"/>
        <v>0</v>
      </c>
      <c r="W749" s="359">
        <f t="shared" si="209"/>
        <v>0</v>
      </c>
      <c r="X749" s="359">
        <f t="shared" si="209"/>
        <v>-29233.132335000038</v>
      </c>
      <c r="Y749" s="359">
        <f t="shared" si="209"/>
        <v>0</v>
      </c>
      <c r="Z749" s="359">
        <f t="shared" si="209"/>
        <v>0</v>
      </c>
      <c r="AA749" s="359">
        <f t="shared" si="209"/>
        <v>377343.58664999995</v>
      </c>
      <c r="AB749" s="914"/>
      <c r="AC749" s="368"/>
      <c r="AD749" s="1069"/>
      <c r="AE749" s="1084"/>
      <c r="AK749" s="140"/>
    </row>
    <row r="750" spans="1:37" x14ac:dyDescent="0.25">
      <c r="A750" s="140">
        <v>1</v>
      </c>
      <c r="B750" s="1549" t="s">
        <v>176</v>
      </c>
      <c r="C750" s="1550"/>
      <c r="D750" s="1551"/>
      <c r="E750" s="1552">
        <f>E18+E142</f>
        <v>1045</v>
      </c>
      <c r="F750" s="1551">
        <f>F18+F142</f>
        <v>261.25</v>
      </c>
      <c r="G750" s="1551">
        <f>G18+G142</f>
        <v>217</v>
      </c>
      <c r="H750" s="1551">
        <f>H31</f>
        <v>96.860986547085204</v>
      </c>
      <c r="I750" s="1553">
        <f>IF(E750=0,0,K750/E750)</f>
        <v>18.250717703349281</v>
      </c>
      <c r="J750" s="1553">
        <f>M750/G750</f>
        <v>15.373271889400922</v>
      </c>
      <c r="K750" s="1551">
        <f>K18+K142</f>
        <v>19072</v>
      </c>
      <c r="L750" s="1551">
        <f>L18+L142</f>
        <v>4768</v>
      </c>
      <c r="M750" s="1551">
        <f>M18+M142</f>
        <v>3336</v>
      </c>
      <c r="N750" s="1551">
        <f>N18</f>
        <v>69.448584202682568</v>
      </c>
      <c r="O750" s="1551">
        <f>O18+O142</f>
        <v>57</v>
      </c>
      <c r="P750" s="1554"/>
      <c r="Q750" s="360">
        <f t="shared" ref="Q750:AA750" si="211">Q18+Q142</f>
        <v>140358.58535000001</v>
      </c>
      <c r="R750" s="360">
        <f t="shared" ref="R750:S750" si="212">R18+R142</f>
        <v>140358.58535000001</v>
      </c>
      <c r="S750" s="360">
        <f t="shared" si="212"/>
        <v>140358.58535000001</v>
      </c>
      <c r="T750" s="360">
        <f t="shared" si="211"/>
        <v>35089.646337500002</v>
      </c>
      <c r="U750" s="360">
        <f t="shared" si="211"/>
        <v>25578.465110000001</v>
      </c>
      <c r="V750" s="773">
        <f t="shared" si="211"/>
        <v>0</v>
      </c>
      <c r="W750" s="357">
        <f t="shared" si="211"/>
        <v>0</v>
      </c>
      <c r="X750" s="360">
        <f t="shared" si="211"/>
        <v>-9511.1812274999975</v>
      </c>
      <c r="Y750" s="360">
        <f t="shared" si="211"/>
        <v>0</v>
      </c>
      <c r="Z750" s="360">
        <f t="shared" si="211"/>
        <v>-106.37611</v>
      </c>
      <c r="AA750" s="360">
        <f t="shared" si="211"/>
        <v>25472.089</v>
      </c>
      <c r="AB750" s="914"/>
      <c r="AC750" s="928">
        <f>AC18+AC142</f>
        <v>0</v>
      </c>
      <c r="AD750" s="1069"/>
      <c r="AE750" s="1084"/>
      <c r="AK750" s="140"/>
    </row>
    <row r="751" spans="1:37" ht="15.75" x14ac:dyDescent="0.25">
      <c r="A751" s="140">
        <v>1</v>
      </c>
      <c r="B751" s="667" t="s">
        <v>191</v>
      </c>
      <c r="C751" s="450"/>
      <c r="D751" s="1551"/>
      <c r="E751" s="1552"/>
      <c r="F751" s="1551"/>
      <c r="G751" s="1551"/>
      <c r="H751" s="1551"/>
      <c r="I751" s="1553"/>
      <c r="J751" s="1553"/>
      <c r="K751" s="1559"/>
      <c r="L751" s="1551"/>
      <c r="M751" s="1551"/>
      <c r="N751" s="1551"/>
      <c r="O751" s="1551"/>
      <c r="P751" s="1551"/>
      <c r="Q751" s="357"/>
      <c r="R751" s="357"/>
      <c r="S751" s="357"/>
      <c r="T751" s="357"/>
      <c r="U751" s="357"/>
      <c r="V751" s="773"/>
      <c r="W751" s="357"/>
      <c r="X751" s="357"/>
      <c r="Y751" s="357"/>
      <c r="Z751" s="357"/>
      <c r="AA751" s="357"/>
      <c r="AB751" s="914"/>
      <c r="AC751" s="326"/>
      <c r="AD751" s="1069"/>
      <c r="AE751" s="1084"/>
      <c r="AK751" s="140"/>
    </row>
    <row r="752" spans="1:37" s="2240" customFormat="1" ht="100.5" x14ac:dyDescent="0.25">
      <c r="B752" s="3374" t="s">
        <v>560</v>
      </c>
      <c r="C752" s="450"/>
      <c r="D752" s="1551"/>
      <c r="E752" s="1552">
        <f>E374</f>
        <v>900</v>
      </c>
      <c r="F752" s="1552">
        <f>F374</f>
        <v>225</v>
      </c>
      <c r="G752" s="1552">
        <f>G374</f>
        <v>358</v>
      </c>
      <c r="H752" s="1552">
        <f>G752/F752*100</f>
        <v>159.11111111111111</v>
      </c>
      <c r="I752" s="1553"/>
      <c r="J752" s="1553"/>
      <c r="K752" s="1559"/>
      <c r="L752" s="1551"/>
      <c r="M752" s="1551"/>
      <c r="N752" s="1551"/>
      <c r="O752" s="1551"/>
      <c r="P752" s="1551"/>
      <c r="Q752" s="357">
        <f t="shared" ref="Q752:AA752" si="213">Q374</f>
        <v>5049.51</v>
      </c>
      <c r="R752" s="357">
        <f t="shared" ref="R752:S752" si="214">R374</f>
        <v>5049.51</v>
      </c>
      <c r="S752" s="357">
        <f t="shared" si="214"/>
        <v>5049.51</v>
      </c>
      <c r="T752" s="357">
        <f t="shared" si="213"/>
        <v>1262.3775000000001</v>
      </c>
      <c r="U752" s="357">
        <f t="shared" si="213"/>
        <v>1891.47444</v>
      </c>
      <c r="V752" s="773">
        <f t="shared" si="213"/>
        <v>0</v>
      </c>
      <c r="W752" s="357">
        <f t="shared" si="213"/>
        <v>0</v>
      </c>
      <c r="X752" s="357">
        <f t="shared" si="213"/>
        <v>629.0969399999999</v>
      </c>
      <c r="Y752" s="357">
        <f t="shared" si="213"/>
        <v>0</v>
      </c>
      <c r="Z752" s="357">
        <f t="shared" si="213"/>
        <v>-8.1002399999999994</v>
      </c>
      <c r="AA752" s="357">
        <f t="shared" si="213"/>
        <v>1883.3742</v>
      </c>
      <c r="AB752" s="914"/>
      <c r="AC752" s="326"/>
      <c r="AD752" s="1069"/>
      <c r="AE752" s="1084"/>
    </row>
    <row r="753" spans="1:37" s="2240" customFormat="1" x14ac:dyDescent="0.25">
      <c r="B753" s="310" t="s">
        <v>561</v>
      </c>
      <c r="C753" s="450"/>
      <c r="D753" s="1551"/>
      <c r="E753" s="1552">
        <f>E375+E376</f>
        <v>900</v>
      </c>
      <c r="F753" s="1552">
        <f t="shared" ref="F753:G753" si="215">F375+F376</f>
        <v>225</v>
      </c>
      <c r="G753" s="1552">
        <f t="shared" si="215"/>
        <v>358</v>
      </c>
      <c r="H753" s="1552">
        <f>G753/F753*100</f>
        <v>159.11111111111111</v>
      </c>
      <c r="I753" s="1553"/>
      <c r="J753" s="1553"/>
      <c r="K753" s="1559"/>
      <c r="L753" s="1551"/>
      <c r="M753" s="1551"/>
      <c r="N753" s="1551"/>
      <c r="O753" s="1551"/>
      <c r="P753" s="1551"/>
      <c r="Q753" s="3569">
        <f>Q752</f>
        <v>5049.51</v>
      </c>
      <c r="R753" s="3569">
        <f t="shared" ref="R753:AA753" si="216">R752</f>
        <v>5049.51</v>
      </c>
      <c r="S753" s="3569">
        <f t="shared" si="216"/>
        <v>5049.51</v>
      </c>
      <c r="T753" s="3569">
        <f t="shared" si="216"/>
        <v>1262.3775000000001</v>
      </c>
      <c r="U753" s="3569">
        <f t="shared" si="216"/>
        <v>1891.47444</v>
      </c>
      <c r="V753" s="1123">
        <f t="shared" si="216"/>
        <v>0</v>
      </c>
      <c r="W753" s="3569">
        <f t="shared" si="216"/>
        <v>0</v>
      </c>
      <c r="X753" s="3569">
        <f t="shared" si="216"/>
        <v>629.0969399999999</v>
      </c>
      <c r="Y753" s="3569">
        <f t="shared" si="216"/>
        <v>0</v>
      </c>
      <c r="Z753" s="3569">
        <f t="shared" si="216"/>
        <v>-8.1002399999999994</v>
      </c>
      <c r="AA753" s="3569">
        <f t="shared" si="216"/>
        <v>1883.3742</v>
      </c>
      <c r="AB753" s="914"/>
      <c r="AC753" s="326"/>
      <c r="AD753" s="1069"/>
      <c r="AE753" s="1084"/>
    </row>
    <row r="754" spans="1:37" ht="29.25" x14ac:dyDescent="0.25">
      <c r="A754" s="140">
        <v>1</v>
      </c>
      <c r="B754" s="1564" t="s">
        <v>303</v>
      </c>
      <c r="C754" s="1561"/>
      <c r="D754" s="1551"/>
      <c r="E754" s="1552">
        <f>SUM(E685,E641,E601,E587,E556,E475,E377,E290,E202,E152,E42,E718)</f>
        <v>525948</v>
      </c>
      <c r="F754" s="1551">
        <f>SUM(F685,F641,F601,F587,F556,F475,F377,F290,F202,F152,F42,F718)</f>
        <v>131487</v>
      </c>
      <c r="G754" s="1551">
        <f>SUM(G685,G641,G601,G587,G556,G475,G377,G290,G202,G152,G42,G718)</f>
        <v>138734.39999999999</v>
      </c>
      <c r="H754" s="1551">
        <f>G754/F754*100</f>
        <v>105.51187569873828</v>
      </c>
      <c r="I754" s="1553"/>
      <c r="J754" s="1553"/>
      <c r="K754" s="1559"/>
      <c r="L754" s="1551"/>
      <c r="M754" s="1551"/>
      <c r="N754" s="1551"/>
      <c r="O754" s="1551"/>
      <c r="P754" s="1551"/>
      <c r="Q754" s="357">
        <f t="shared" ref="Q754:AC754" si="217">SUM(Q685,Q641,Q601,Q587,Q556,Q475,Q377,Q290,Q202,Q152,Q42,Q718)</f>
        <v>960465.62990000006</v>
      </c>
      <c r="R754" s="357">
        <f t="shared" ref="R754:S754" si="218">SUM(R685,R641,R601,R587,R556,R475,R377,R290,R202,R152,R42,R718)</f>
        <v>958742.79389999993</v>
      </c>
      <c r="S754" s="357">
        <f t="shared" si="218"/>
        <v>958742.79389999993</v>
      </c>
      <c r="T754" s="357">
        <f t="shared" si="217"/>
        <v>239803.16456590907</v>
      </c>
      <c r="U754" s="357">
        <f t="shared" si="217"/>
        <v>252982.39686000001</v>
      </c>
      <c r="V754" s="773">
        <f t="shared" si="217"/>
        <v>0</v>
      </c>
      <c r="W754" s="357">
        <f t="shared" si="217"/>
        <v>-1.26644</v>
      </c>
      <c r="X754" s="357">
        <f t="shared" si="217"/>
        <v>13179.23229409094</v>
      </c>
      <c r="Y754" s="357">
        <f t="shared" si="217"/>
        <v>-20.591760000000001</v>
      </c>
      <c r="Z754" s="357">
        <f t="shared" si="217"/>
        <v>-76.61963999999999</v>
      </c>
      <c r="AA754" s="357">
        <f t="shared" si="217"/>
        <v>252904.51078000001</v>
      </c>
      <c r="AB754" s="914">
        <f t="shared" si="217"/>
        <v>0</v>
      </c>
      <c r="AC754" s="326">
        <f t="shared" si="217"/>
        <v>0</v>
      </c>
      <c r="AD754" s="1069"/>
      <c r="AE754" s="1084"/>
      <c r="AK754" s="140"/>
    </row>
    <row r="755" spans="1:37" x14ac:dyDescent="0.25">
      <c r="A755" s="140">
        <v>1</v>
      </c>
      <c r="B755" s="1560" t="s">
        <v>296</v>
      </c>
      <c r="C755" s="1561"/>
      <c r="D755" s="1551"/>
      <c r="E755" s="1552">
        <f>SUM(E686,E642,E557,E476,E378,E291,E203,E153,E43)</f>
        <v>21012</v>
      </c>
      <c r="F755" s="1551">
        <f>SUM(F686,F642,F557,F476,F378,F291,F203,F153,F43)</f>
        <v>5253</v>
      </c>
      <c r="G755" s="1551">
        <f>SUM(G686,G642,G557,G476,G378,G291,G203,G153,G43)</f>
        <v>5420</v>
      </c>
      <c r="H755" s="1551">
        <f>G755/F755*100</f>
        <v>103.17913573196269</v>
      </c>
      <c r="I755" s="1553"/>
      <c r="J755" s="1553"/>
      <c r="K755" s="1559"/>
      <c r="L755" s="1551"/>
      <c r="M755" s="1551"/>
      <c r="N755" s="1551"/>
      <c r="O755" s="1551"/>
      <c r="P755" s="1551"/>
      <c r="Q755" s="357"/>
      <c r="R755" s="357"/>
      <c r="S755" s="357"/>
      <c r="T755" s="357"/>
      <c r="U755" s="357"/>
      <c r="V755" s="773"/>
      <c r="W755" s="357"/>
      <c r="X755" s="357"/>
      <c r="Y755" s="357"/>
      <c r="Z755" s="357"/>
      <c r="AA755" s="357"/>
      <c r="AB755" s="914"/>
      <c r="AC755" s="326"/>
      <c r="AD755" s="1069"/>
      <c r="AE755" s="1084"/>
      <c r="AK755" s="140"/>
    </row>
    <row r="756" spans="1:37" s="2240" customFormat="1" ht="30" x14ac:dyDescent="0.25">
      <c r="B756" s="1560" t="s">
        <v>650</v>
      </c>
      <c r="C756" s="1561"/>
      <c r="D756" s="1551"/>
      <c r="E756" s="1552">
        <f>E477+E292</f>
        <v>212</v>
      </c>
      <c r="F756" s="1551">
        <f t="shared" ref="F756:G756" si="219">F477+F292</f>
        <v>53</v>
      </c>
      <c r="G756" s="1551">
        <f t="shared" si="219"/>
        <v>3</v>
      </c>
      <c r="H756" s="1551">
        <f t="shared" ref="H756" si="220">G756/F756*100</f>
        <v>5.6603773584905666</v>
      </c>
      <c r="I756" s="1553"/>
      <c r="J756" s="1553"/>
      <c r="K756" s="1559"/>
      <c r="L756" s="1551"/>
      <c r="M756" s="1551"/>
      <c r="N756" s="1551"/>
      <c r="O756" s="1551"/>
      <c r="P756" s="1551"/>
      <c r="Q756" s="357"/>
      <c r="R756" s="357"/>
      <c r="S756" s="357"/>
      <c r="T756" s="357"/>
      <c r="U756" s="357"/>
      <c r="V756" s="773"/>
      <c r="W756" s="357"/>
      <c r="X756" s="357"/>
      <c r="Y756" s="357"/>
      <c r="Z756" s="357"/>
      <c r="AA756" s="357"/>
      <c r="AB756" s="914"/>
      <c r="AC756" s="326"/>
      <c r="AD756" s="1069"/>
      <c r="AE756" s="1084"/>
    </row>
    <row r="757" spans="1:37" ht="30" x14ac:dyDescent="0.25">
      <c r="A757" s="140">
        <v>1</v>
      </c>
      <c r="B757" s="1562" t="s">
        <v>423</v>
      </c>
      <c r="C757" s="1563"/>
      <c r="D757" s="1551"/>
      <c r="E757" s="1552">
        <f>SUM(E720,E687,E643,E602,E588,E558,E478,E379,E293,E204,E154,E44)</f>
        <v>450947</v>
      </c>
      <c r="F757" s="1551">
        <f>SUM(F720,F687,F643,F602,F588,F558,F478,F379,F293,F204,F154,F44)</f>
        <v>112736.75</v>
      </c>
      <c r="G757" s="1551">
        <f>SUM(G720,G687,G643,G602,G588,G558,G478,G379,G293,G204,G154,G44)</f>
        <v>121532.40000000001</v>
      </c>
      <c r="H757" s="1551">
        <f t="shared" ref="H757:H763" si="221">G757/F757*100</f>
        <v>107.80193681297359</v>
      </c>
      <c r="I757" s="1553"/>
      <c r="J757" s="1553"/>
      <c r="K757" s="1559"/>
      <c r="L757" s="1551"/>
      <c r="M757" s="1551"/>
      <c r="N757" s="1551"/>
      <c r="O757" s="1551"/>
      <c r="P757" s="1551"/>
      <c r="Q757" s="357"/>
      <c r="R757" s="357"/>
      <c r="S757" s="357"/>
      <c r="T757" s="357"/>
      <c r="U757" s="357"/>
      <c r="V757" s="773"/>
      <c r="W757" s="357"/>
      <c r="X757" s="357"/>
      <c r="Y757" s="357"/>
      <c r="Z757" s="357"/>
      <c r="AA757" s="357"/>
      <c r="AB757" s="914"/>
      <c r="AC757" s="326"/>
      <c r="AD757" s="1069"/>
      <c r="AE757" s="1084"/>
      <c r="AK757" s="140"/>
    </row>
    <row r="758" spans="1:37" x14ac:dyDescent="0.25">
      <c r="A758" s="140">
        <v>1</v>
      </c>
      <c r="B758" s="1562" t="s">
        <v>424</v>
      </c>
      <c r="C758" s="1563"/>
      <c r="D758" s="1551"/>
      <c r="E758" s="1552">
        <f>SUM(E721,E688,E644,E559,E479,E380,E294,E205,E155,E45,E381)</f>
        <v>407547</v>
      </c>
      <c r="F758" s="1551">
        <f>SUM(F721,F688,F644,F559,F479,F380,F294,F205,F155,F45,F381)</f>
        <v>101886.75</v>
      </c>
      <c r="G758" s="1551">
        <f>SUM(G721,G688,G644,G559,G479,G380,G294,G205,G155,G45,G381)</f>
        <v>107548</v>
      </c>
      <c r="H758" s="1551">
        <f t="shared" si="221"/>
        <v>105.55641435220969</v>
      </c>
      <c r="I758" s="1553"/>
      <c r="J758" s="1553"/>
      <c r="K758" s="1559"/>
      <c r="L758" s="1551"/>
      <c r="M758" s="1551"/>
      <c r="N758" s="1551"/>
      <c r="O758" s="1551"/>
      <c r="P758" s="1551"/>
      <c r="Q758" s="357"/>
      <c r="R758" s="357"/>
      <c r="S758" s="357"/>
      <c r="T758" s="357"/>
      <c r="U758" s="357"/>
      <c r="V758" s="773"/>
      <c r="W758" s="357"/>
      <c r="X758" s="357"/>
      <c r="Y758" s="357"/>
      <c r="Z758" s="357"/>
      <c r="AA758" s="357"/>
      <c r="AB758" s="914"/>
      <c r="AC758" s="326"/>
      <c r="AD758" s="1069"/>
      <c r="AE758" s="1084"/>
      <c r="AK758" s="140"/>
    </row>
    <row r="759" spans="1:37" ht="30" x14ac:dyDescent="0.25">
      <c r="A759" s="140">
        <v>1</v>
      </c>
      <c r="B759" s="1562" t="s">
        <v>425</v>
      </c>
      <c r="C759" s="1563"/>
      <c r="D759" s="1551"/>
      <c r="E759" s="1552">
        <f>SUM(E603,E589,E560,E480,E46)</f>
        <v>63060</v>
      </c>
      <c r="F759" s="1551">
        <f>SUM(F603,F589,F560,F480,F46)</f>
        <v>15765</v>
      </c>
      <c r="G759" s="1551">
        <f>SUM(G603,G589,G560,G480,G46)</f>
        <v>18217.599999999999</v>
      </c>
      <c r="H759" s="1551">
        <f t="shared" si="221"/>
        <v>115.55724706628607</v>
      </c>
      <c r="I759" s="1553"/>
      <c r="J759" s="1553"/>
      <c r="K759" s="1559"/>
      <c r="L759" s="1551"/>
      <c r="M759" s="1551"/>
      <c r="N759" s="1551"/>
      <c r="O759" s="1551"/>
      <c r="P759" s="1551"/>
      <c r="Q759" s="357"/>
      <c r="R759" s="357"/>
      <c r="S759" s="357"/>
      <c r="T759" s="357"/>
      <c r="U759" s="357"/>
      <c r="V759" s="773"/>
      <c r="W759" s="357"/>
      <c r="X759" s="357"/>
      <c r="Y759" s="357"/>
      <c r="Z759" s="357"/>
      <c r="AA759" s="357"/>
      <c r="AB759" s="914"/>
      <c r="AC759" s="326"/>
      <c r="AD759" s="1069"/>
      <c r="AE759" s="1084"/>
    </row>
    <row r="760" spans="1:37" ht="45" x14ac:dyDescent="0.25">
      <c r="A760" s="140">
        <v>1</v>
      </c>
      <c r="B760" s="1562" t="s">
        <v>426</v>
      </c>
      <c r="C760" s="1563"/>
      <c r="D760" s="1551"/>
      <c r="E760" s="1552">
        <f>SUM(E722,E689,E645,E561,E481,E382,E295,E206,E156,E47)</f>
        <v>27590</v>
      </c>
      <c r="F760" s="1551">
        <f>SUM(F722,F689,F645,F561,F481,F382,F295,F206,F156,F47)</f>
        <v>6897.5</v>
      </c>
      <c r="G760" s="1551">
        <f>SUM(G722,G689,G645,G561,G481,G382,G295,G206,G156,G47)</f>
        <v>9430</v>
      </c>
      <c r="H760" s="1551">
        <f t="shared" si="221"/>
        <v>136.7162015222907</v>
      </c>
      <c r="I760" s="1553"/>
      <c r="J760" s="1553"/>
      <c r="K760" s="1559"/>
      <c r="L760" s="1551"/>
      <c r="M760" s="1551"/>
      <c r="N760" s="1551"/>
      <c r="O760" s="1551"/>
      <c r="P760" s="1551"/>
      <c r="Q760" s="357"/>
      <c r="R760" s="357"/>
      <c r="S760" s="357"/>
      <c r="T760" s="357"/>
      <c r="U760" s="357"/>
      <c r="V760" s="773"/>
      <c r="W760" s="357"/>
      <c r="X760" s="357"/>
      <c r="Y760" s="357"/>
      <c r="Z760" s="357"/>
      <c r="AA760" s="357"/>
      <c r="AB760" s="914"/>
      <c r="AC760" s="326"/>
      <c r="AD760" s="1069"/>
      <c r="AE760" s="1084"/>
      <c r="AK760" s="140"/>
    </row>
    <row r="761" spans="1:37" ht="60" x14ac:dyDescent="0.25">
      <c r="A761" s="140">
        <v>1</v>
      </c>
      <c r="B761" s="1562" t="s">
        <v>427</v>
      </c>
      <c r="C761" s="1563"/>
      <c r="D761" s="1551"/>
      <c r="E761" s="1552">
        <f>SUM(E723,E690,E482,E562,E384,E296,E207,E157,E48)</f>
        <v>3420</v>
      </c>
      <c r="F761" s="1551">
        <f>SUM(F723,F690,F482,F562,F384,F296,F207,F157,F48)</f>
        <v>855</v>
      </c>
      <c r="G761" s="1551">
        <f>SUM(G723,G690,G482,G562,G384,G296,G207,G157,G48)</f>
        <v>1017</v>
      </c>
      <c r="H761" s="1551">
        <f t="shared" si="221"/>
        <v>118.94736842105263</v>
      </c>
      <c r="I761" s="1553"/>
      <c r="J761" s="1553"/>
      <c r="K761" s="1559"/>
      <c r="L761" s="1551"/>
      <c r="M761" s="1551"/>
      <c r="N761" s="1551"/>
      <c r="O761" s="1551"/>
      <c r="P761" s="1551"/>
      <c r="Q761" s="357"/>
      <c r="R761" s="357"/>
      <c r="S761" s="357"/>
      <c r="T761" s="357"/>
      <c r="U761" s="357"/>
      <c r="V761" s="773"/>
      <c r="W761" s="357"/>
      <c r="X761" s="357"/>
      <c r="Y761" s="357"/>
      <c r="Z761" s="357"/>
      <c r="AA761" s="357"/>
      <c r="AB761" s="914"/>
      <c r="AC761" s="326"/>
      <c r="AD761" s="1069"/>
      <c r="AE761" s="1084"/>
      <c r="AK761" s="140"/>
    </row>
    <row r="762" spans="1:37" ht="45" x14ac:dyDescent="0.25">
      <c r="A762" s="140">
        <v>1</v>
      </c>
      <c r="B762" s="1562" t="s">
        <v>428</v>
      </c>
      <c r="C762" s="1563"/>
      <c r="D762" s="1551"/>
      <c r="E762" s="1552">
        <f>SUM(E724,E691,E647,E563,E483,E385,E297,E208,E158,E49,E386)</f>
        <v>36369</v>
      </c>
      <c r="F762" s="1551">
        <f>SUM(F724,F691,F647,F563,F483,F385,F297,F208,F158,F49,F386)</f>
        <v>9092.25</v>
      </c>
      <c r="G762" s="1551">
        <f>SUM(G724,G691,G647,G563,G483,G385,G297,G208,G158,G49,G386)</f>
        <v>9174</v>
      </c>
      <c r="H762" s="1551">
        <f t="shared" si="221"/>
        <v>100.89911738018642</v>
      </c>
      <c r="I762" s="1553"/>
      <c r="J762" s="1553"/>
      <c r="K762" s="1559"/>
      <c r="L762" s="1551"/>
      <c r="M762" s="1551"/>
      <c r="N762" s="1551"/>
      <c r="O762" s="1551"/>
      <c r="P762" s="1551"/>
      <c r="Q762" s="357"/>
      <c r="R762" s="357"/>
      <c r="S762" s="357"/>
      <c r="T762" s="357"/>
      <c r="U762" s="357"/>
      <c r="V762" s="773"/>
      <c r="W762" s="357"/>
      <c r="X762" s="357"/>
      <c r="Y762" s="357"/>
      <c r="Z762" s="357"/>
      <c r="AA762" s="357"/>
      <c r="AB762" s="914"/>
      <c r="AC762" s="326"/>
      <c r="AD762" s="1069"/>
      <c r="AE762" s="1084"/>
      <c r="AK762" s="140"/>
    </row>
    <row r="763" spans="1:37" s="2240" customFormat="1" ht="57.75" x14ac:dyDescent="0.25">
      <c r="A763" s="2240">
        <v>1</v>
      </c>
      <c r="B763" s="1564" t="s">
        <v>645</v>
      </c>
      <c r="C763" s="1565"/>
      <c r="D763" s="1576"/>
      <c r="E763" s="1577">
        <f>E298+E50</f>
        <v>820</v>
      </c>
      <c r="F763" s="1576">
        <f>F298+F50</f>
        <v>205</v>
      </c>
      <c r="G763" s="1576">
        <f>G298+G50</f>
        <v>34</v>
      </c>
      <c r="H763" s="1576">
        <f t="shared" si="221"/>
        <v>16.585365853658537</v>
      </c>
      <c r="I763" s="1553"/>
      <c r="J763" s="1553"/>
      <c r="K763" s="1559"/>
      <c r="L763" s="1551"/>
      <c r="M763" s="1551"/>
      <c r="N763" s="1551"/>
      <c r="O763" s="1551"/>
      <c r="P763" s="1551"/>
      <c r="Q763" s="357">
        <f t="shared" ref="Q763" si="222">Q298</f>
        <v>0</v>
      </c>
      <c r="R763" s="357">
        <f>R298+R50</f>
        <v>1722.8360000000002</v>
      </c>
      <c r="S763" s="357">
        <f t="shared" ref="S763:AA763" si="223">S298+S50</f>
        <v>1722.8360000000002</v>
      </c>
      <c r="T763" s="357">
        <f t="shared" si="223"/>
        <v>313.24290909090917</v>
      </c>
      <c r="U763" s="357">
        <f t="shared" si="223"/>
        <v>82.870060000000009</v>
      </c>
      <c r="V763" s="773">
        <f t="shared" si="223"/>
        <v>0</v>
      </c>
      <c r="W763" s="357">
        <f t="shared" si="223"/>
        <v>0</v>
      </c>
      <c r="X763" s="357">
        <f t="shared" si="223"/>
        <v>-230.37284909090914</v>
      </c>
      <c r="Y763" s="357">
        <f t="shared" si="223"/>
        <v>0</v>
      </c>
      <c r="Z763" s="357">
        <f t="shared" si="223"/>
        <v>0</v>
      </c>
      <c r="AA763" s="357">
        <f t="shared" si="223"/>
        <v>82.870060000000009</v>
      </c>
      <c r="AB763" s="914"/>
      <c r="AC763" s="326">
        <f>AC298</f>
        <v>0</v>
      </c>
      <c r="AD763" s="1069"/>
      <c r="AE763" s="1084"/>
    </row>
    <row r="764" spans="1:37" s="2240" customFormat="1" ht="30" x14ac:dyDescent="0.25">
      <c r="A764" s="2240">
        <v>1</v>
      </c>
      <c r="B764" s="1562" t="s">
        <v>646</v>
      </c>
      <c r="C764" s="1563"/>
      <c r="D764" s="1551"/>
      <c r="E764" s="1552">
        <f>E51</f>
        <v>360</v>
      </c>
      <c r="F764" s="1551">
        <f t="shared" ref="F764:G764" si="224">F51</f>
        <v>90</v>
      </c>
      <c r="G764" s="1551">
        <f t="shared" si="224"/>
        <v>9</v>
      </c>
      <c r="H764" s="1551">
        <f>H51</f>
        <v>10</v>
      </c>
      <c r="I764" s="1553"/>
      <c r="J764" s="1553"/>
      <c r="K764" s="1559"/>
      <c r="L764" s="1551"/>
      <c r="M764" s="1551"/>
      <c r="N764" s="1551"/>
      <c r="O764" s="1551"/>
      <c r="P764" s="1551"/>
      <c r="Q764" s="357">
        <f t="shared" ref="Q764" si="225">Q299</f>
        <v>0</v>
      </c>
      <c r="R764" s="357">
        <f>R51</f>
        <v>785.08800000000008</v>
      </c>
      <c r="S764" s="357">
        <f t="shared" ref="S764:AA764" si="226">S51</f>
        <v>785.08800000000008</v>
      </c>
      <c r="T764" s="357">
        <f t="shared" si="226"/>
        <v>142.74327272727274</v>
      </c>
      <c r="U764" s="357">
        <f t="shared" si="226"/>
        <v>19.627020000000002</v>
      </c>
      <c r="V764" s="773">
        <f t="shared" si="226"/>
        <v>0</v>
      </c>
      <c r="W764" s="357">
        <f t="shared" si="226"/>
        <v>0</v>
      </c>
      <c r="X764" s="357">
        <f t="shared" si="226"/>
        <v>-123.11625272727274</v>
      </c>
      <c r="Y764" s="357">
        <f t="shared" si="226"/>
        <v>0</v>
      </c>
      <c r="Z764" s="357">
        <f t="shared" si="226"/>
        <v>0</v>
      </c>
      <c r="AA764" s="357">
        <f t="shared" si="226"/>
        <v>19.627020000000002</v>
      </c>
      <c r="AB764" s="914"/>
      <c r="AC764" s="326"/>
      <c r="AD764" s="1069"/>
      <c r="AE764" s="1084"/>
    </row>
    <row r="765" spans="1:37" s="2240" customFormat="1" ht="30" x14ac:dyDescent="0.25">
      <c r="A765" s="2240">
        <v>1</v>
      </c>
      <c r="B765" s="1562" t="s">
        <v>647</v>
      </c>
      <c r="C765" s="1563"/>
      <c r="D765" s="1551"/>
      <c r="E765" s="1552">
        <f>E52</f>
        <v>360</v>
      </c>
      <c r="F765" s="1551">
        <f>F52</f>
        <v>90</v>
      </c>
      <c r="G765" s="1551">
        <f>G52</f>
        <v>8</v>
      </c>
      <c r="H765" s="1551">
        <f t="shared" ref="H765" si="227">G765/F765*100</f>
        <v>8.8888888888888893</v>
      </c>
      <c r="I765" s="1553"/>
      <c r="J765" s="1553"/>
      <c r="K765" s="1559"/>
      <c r="L765" s="1551"/>
      <c r="M765" s="1551"/>
      <c r="N765" s="1551"/>
      <c r="O765" s="1551"/>
      <c r="P765" s="1551"/>
      <c r="Q765" s="357">
        <f t="shared" ref="Q765" si="228">Q300</f>
        <v>0</v>
      </c>
      <c r="R765" s="357">
        <f>R52</f>
        <v>650.80799999999999</v>
      </c>
      <c r="S765" s="357">
        <f t="shared" ref="S765:AA765" si="229">S52</f>
        <v>650.80799999999999</v>
      </c>
      <c r="T765" s="357">
        <f t="shared" si="229"/>
        <v>118.32872727272728</v>
      </c>
      <c r="U765" s="357">
        <f t="shared" si="229"/>
        <v>14.462560000000002</v>
      </c>
      <c r="V765" s="773">
        <f t="shared" si="229"/>
        <v>0</v>
      </c>
      <c r="W765" s="357">
        <f t="shared" si="229"/>
        <v>0</v>
      </c>
      <c r="X765" s="357">
        <f t="shared" si="229"/>
        <v>-103.86616727272728</v>
      </c>
      <c r="Y765" s="357">
        <f t="shared" si="229"/>
        <v>0</v>
      </c>
      <c r="Z765" s="357">
        <f t="shared" si="229"/>
        <v>0</v>
      </c>
      <c r="AA765" s="357">
        <f t="shared" si="229"/>
        <v>14.462560000000002</v>
      </c>
      <c r="AB765" s="914"/>
      <c r="AC765" s="326"/>
      <c r="AD765" s="1069"/>
      <c r="AE765" s="1084"/>
    </row>
    <row r="766" spans="1:37" s="2240" customFormat="1" ht="30" x14ac:dyDescent="0.25">
      <c r="A766" s="2240">
        <v>1</v>
      </c>
      <c r="B766" s="1562" t="s">
        <v>665</v>
      </c>
      <c r="C766" s="1563"/>
      <c r="D766" s="1551"/>
      <c r="E766" s="1552">
        <f>E299</f>
        <v>100</v>
      </c>
      <c r="F766" s="1551">
        <f>F299</f>
        <v>25</v>
      </c>
      <c r="G766" s="1551">
        <f>G299</f>
        <v>17</v>
      </c>
      <c r="H766" s="1551">
        <f>G766/F766*100</f>
        <v>68</v>
      </c>
      <c r="I766" s="1553"/>
      <c r="J766" s="1553"/>
      <c r="K766" s="1559"/>
      <c r="L766" s="1551"/>
      <c r="M766" s="1551"/>
      <c r="N766" s="1551"/>
      <c r="O766" s="1551"/>
      <c r="P766" s="1551"/>
      <c r="Q766" s="357">
        <f t="shared" ref="Q766" si="230">Q301</f>
        <v>0</v>
      </c>
      <c r="R766" s="357">
        <f>R299</f>
        <v>286.94</v>
      </c>
      <c r="S766" s="357">
        <f t="shared" ref="S766:AA766" si="231">S299</f>
        <v>286.94</v>
      </c>
      <c r="T766" s="357">
        <f t="shared" si="231"/>
        <v>52.170909090909092</v>
      </c>
      <c r="U766" s="357">
        <f t="shared" si="231"/>
        <v>48.780480000000004</v>
      </c>
      <c r="V766" s="773">
        <f t="shared" si="231"/>
        <v>0</v>
      </c>
      <c r="W766" s="357">
        <f t="shared" si="231"/>
        <v>0</v>
      </c>
      <c r="X766" s="357">
        <f t="shared" si="231"/>
        <v>-3.3904290909090875</v>
      </c>
      <c r="Y766" s="357">
        <f t="shared" si="231"/>
        <v>0</v>
      </c>
      <c r="Z766" s="357">
        <f t="shared" si="231"/>
        <v>0</v>
      </c>
      <c r="AA766" s="357">
        <f t="shared" si="231"/>
        <v>48.780480000000004</v>
      </c>
      <c r="AB766" s="914"/>
      <c r="AC766" s="326"/>
      <c r="AD766" s="1069"/>
      <c r="AE766" s="1084"/>
    </row>
    <row r="767" spans="1:37" s="2240" customFormat="1" ht="30" x14ac:dyDescent="0.25">
      <c r="B767" s="1562" t="s">
        <v>666</v>
      </c>
      <c r="C767" s="1563"/>
      <c r="D767" s="1551"/>
      <c r="E767" s="1552"/>
      <c r="F767" s="1551"/>
      <c r="G767" s="1551"/>
      <c r="H767" s="1551"/>
      <c r="I767" s="1553"/>
      <c r="J767" s="1553"/>
      <c r="K767" s="1559"/>
      <c r="L767" s="1551"/>
      <c r="M767" s="1551"/>
      <c r="N767" s="1551"/>
      <c r="O767" s="1551"/>
      <c r="P767" s="1551"/>
      <c r="Q767" s="357">
        <f t="shared" ref="Q767:AA767" si="232">Q302</f>
        <v>0</v>
      </c>
      <c r="R767" s="357">
        <f t="shared" si="232"/>
        <v>0</v>
      </c>
      <c r="S767" s="357">
        <f t="shared" si="232"/>
        <v>0</v>
      </c>
      <c r="T767" s="357">
        <f t="shared" si="232"/>
        <v>0</v>
      </c>
      <c r="U767" s="357">
        <f t="shared" si="232"/>
        <v>0</v>
      </c>
      <c r="V767" s="773">
        <f t="shared" si="232"/>
        <v>0</v>
      </c>
      <c r="W767" s="357">
        <f t="shared" si="232"/>
        <v>0</v>
      </c>
      <c r="X767" s="357">
        <f t="shared" si="232"/>
        <v>0</v>
      </c>
      <c r="Y767" s="357">
        <f t="shared" si="232"/>
        <v>0</v>
      </c>
      <c r="Z767" s="357">
        <f t="shared" si="232"/>
        <v>0</v>
      </c>
      <c r="AA767" s="357">
        <f t="shared" si="232"/>
        <v>0</v>
      </c>
      <c r="AB767" s="914"/>
      <c r="AC767" s="326"/>
      <c r="AD767" s="1069"/>
      <c r="AE767" s="1084"/>
    </row>
    <row r="768" spans="1:37" s="2240" customFormat="1" ht="30" x14ac:dyDescent="0.25">
      <c r="A768" s="2240">
        <v>1</v>
      </c>
      <c r="B768" s="1562" t="s">
        <v>656</v>
      </c>
      <c r="C768" s="1563"/>
      <c r="D768" s="1551"/>
      <c r="E768" s="1552">
        <f>E387</f>
        <v>9600</v>
      </c>
      <c r="F768" s="1551">
        <f>F387</f>
        <v>2400</v>
      </c>
      <c r="G768" s="1551">
        <f>G387</f>
        <v>1336</v>
      </c>
      <c r="H768" s="1551">
        <f>G768/F768*100</f>
        <v>55.666666666666664</v>
      </c>
      <c r="I768" s="1553"/>
      <c r="J768" s="1553"/>
      <c r="K768" s="1559"/>
      <c r="L768" s="1551"/>
      <c r="M768" s="1551"/>
      <c r="N768" s="1551"/>
      <c r="O768" s="1551"/>
      <c r="P768" s="1551"/>
      <c r="Q768" s="357"/>
      <c r="R768" s="357"/>
      <c r="S768" s="357"/>
      <c r="T768" s="357"/>
      <c r="U768" s="357"/>
      <c r="V768" s="773"/>
      <c r="W768" s="357"/>
      <c r="X768" s="357"/>
      <c r="Y768" s="357"/>
      <c r="Z768" s="357"/>
      <c r="AA768" s="357"/>
      <c r="AB768" s="914"/>
      <c r="AC768" s="326"/>
      <c r="AD768" s="1069"/>
      <c r="AE768" s="1084"/>
    </row>
    <row r="769" spans="1:37" x14ac:dyDescent="0.25">
      <c r="A769" s="140">
        <v>1</v>
      </c>
      <c r="B769" s="1562" t="s">
        <v>304</v>
      </c>
      <c r="C769" s="1563"/>
      <c r="D769" s="1551"/>
      <c r="E769" s="1552">
        <f>SUM(E725,E692,E648,E604,E590,E564,E484,E388,E301,E209,E159,E53)</f>
        <v>157375.1063829787</v>
      </c>
      <c r="F769" s="1551">
        <f>SUM(F725,F692,F648,F604,F590,F564,F484,F388,F301,F209,F159,F53)</f>
        <v>39343.776595744675</v>
      </c>
      <c r="G769" s="1551">
        <f>SUM(G725,G692,G648,G604,G590,G564,G484,G388,G301,G209,G159,G53)</f>
        <v>40455.020212765958</v>
      </c>
      <c r="H769" s="1551">
        <f>G769/F769*100</f>
        <v>102.82444572731097</v>
      </c>
      <c r="I769" s="1553"/>
      <c r="J769" s="1553"/>
      <c r="K769" s="1559"/>
      <c r="L769" s="1551"/>
      <c r="M769" s="1551"/>
      <c r="N769" s="1551"/>
      <c r="O769" s="1551"/>
      <c r="P769" s="1551"/>
      <c r="Q769" s="357"/>
      <c r="R769" s="357"/>
      <c r="S769" s="357"/>
      <c r="T769" s="357"/>
      <c r="U769" s="357"/>
      <c r="V769" s="773"/>
      <c r="W769" s="357"/>
      <c r="X769" s="357"/>
      <c r="Y769" s="357"/>
      <c r="Z769" s="357"/>
      <c r="AA769" s="357"/>
      <c r="AB769" s="914"/>
      <c r="AC769" s="326"/>
      <c r="AD769" s="1069"/>
      <c r="AE769" s="1084"/>
      <c r="AK769" s="140"/>
    </row>
    <row r="770" spans="1:37" x14ac:dyDescent="0.25">
      <c r="A770" s="140">
        <v>1</v>
      </c>
      <c r="B770" s="1562" t="s">
        <v>312</v>
      </c>
      <c r="C770" s="1563"/>
      <c r="D770" s="1551"/>
      <c r="E770" s="1552">
        <f>E565+E485+E725+E388+E301+E209+E159</f>
        <v>84590</v>
      </c>
      <c r="F770" s="1551">
        <f>F726+F565+F485+F389+F302+F210+F160</f>
        <v>21147.5</v>
      </c>
      <c r="G770" s="1551">
        <f>G726+G565+G485+G389+G302+G210+G160</f>
        <v>21977</v>
      </c>
      <c r="H770" s="1551">
        <f>G770/F770*100</f>
        <v>103.92244946211136</v>
      </c>
      <c r="I770" s="1553"/>
      <c r="J770" s="1553"/>
      <c r="K770" s="1559"/>
      <c r="L770" s="1551"/>
      <c r="M770" s="1551"/>
      <c r="N770" s="1551"/>
      <c r="O770" s="1551"/>
      <c r="P770" s="1551"/>
      <c r="Q770" s="357"/>
      <c r="R770" s="357"/>
      <c r="S770" s="357"/>
      <c r="T770" s="357"/>
      <c r="U770" s="357"/>
      <c r="V770" s="773"/>
      <c r="W770" s="357"/>
      <c r="X770" s="357"/>
      <c r="Y770" s="357"/>
      <c r="Z770" s="357"/>
      <c r="AA770" s="357"/>
      <c r="AB770" s="914"/>
      <c r="AC770" s="326"/>
      <c r="AD770" s="1069"/>
      <c r="AE770" s="1084"/>
      <c r="AK770" s="140"/>
    </row>
    <row r="771" spans="1:37" x14ac:dyDescent="0.25">
      <c r="A771" s="140">
        <v>1</v>
      </c>
      <c r="B771" s="1564" t="s">
        <v>313</v>
      </c>
      <c r="C771" s="1565"/>
      <c r="D771" s="1551"/>
      <c r="E771" s="1552">
        <f t="shared" ref="E771:G772" si="233">SUM(E605,E591,E566,E486,E54)</f>
        <v>72185.106382978716</v>
      </c>
      <c r="F771" s="1551">
        <f t="shared" si="233"/>
        <v>18046.276595744679</v>
      </c>
      <c r="G771" s="1551">
        <f t="shared" si="233"/>
        <v>18331.020212765954</v>
      </c>
      <c r="H771" s="1551">
        <f>G771/F771*100</f>
        <v>101.57785244790286</v>
      </c>
      <c r="I771" s="1553"/>
      <c r="J771" s="1553"/>
      <c r="K771" s="1559"/>
      <c r="L771" s="1551"/>
      <c r="M771" s="1551"/>
      <c r="N771" s="1551"/>
      <c r="O771" s="1551"/>
      <c r="P771" s="1551"/>
      <c r="Q771" s="357"/>
      <c r="R771" s="357"/>
      <c r="S771" s="357"/>
      <c r="T771" s="357"/>
      <c r="U771" s="357"/>
      <c r="V771" s="773"/>
      <c r="W771" s="357"/>
      <c r="X771" s="357"/>
      <c r="Y771" s="357"/>
      <c r="Z771" s="357"/>
      <c r="AA771" s="357"/>
      <c r="AB771" s="914"/>
      <c r="AC771" s="326"/>
      <c r="AD771" s="1069"/>
      <c r="AE771" s="1084"/>
      <c r="AK771" s="140"/>
    </row>
    <row r="772" spans="1:37" x14ac:dyDescent="0.25">
      <c r="A772" s="140">
        <v>1</v>
      </c>
      <c r="B772" s="1566" t="s">
        <v>314</v>
      </c>
      <c r="C772" s="1567"/>
      <c r="D772" s="1551"/>
      <c r="E772" s="1552">
        <f t="shared" si="233"/>
        <v>678540</v>
      </c>
      <c r="F772" s="1551">
        <f t="shared" si="233"/>
        <v>169635</v>
      </c>
      <c r="G772" s="1551">
        <f t="shared" si="233"/>
        <v>172311.59</v>
      </c>
      <c r="H772" s="1551">
        <f>G772/F772*100</f>
        <v>101.57785244790286</v>
      </c>
      <c r="I772" s="1553"/>
      <c r="J772" s="1553"/>
      <c r="K772" s="1559"/>
      <c r="L772" s="1551"/>
      <c r="M772" s="1551"/>
      <c r="N772" s="1551"/>
      <c r="O772" s="1551"/>
      <c r="P772" s="1551"/>
      <c r="Q772" s="357"/>
      <c r="R772" s="357"/>
      <c r="S772" s="357"/>
      <c r="T772" s="357"/>
      <c r="U772" s="357"/>
      <c r="V772" s="773"/>
      <c r="W772" s="357"/>
      <c r="X772" s="357"/>
      <c r="Y772" s="357"/>
      <c r="Z772" s="357"/>
      <c r="AA772" s="357"/>
      <c r="AB772" s="914"/>
      <c r="AC772" s="326"/>
      <c r="AD772" s="1069"/>
      <c r="AE772" s="1084"/>
    </row>
    <row r="773" spans="1:37" x14ac:dyDescent="0.25">
      <c r="A773" s="140">
        <v>1</v>
      </c>
      <c r="B773" s="1560" t="s">
        <v>315</v>
      </c>
      <c r="C773" s="1561"/>
      <c r="D773" s="1551"/>
      <c r="E773" s="1552">
        <f>E593</f>
        <v>0</v>
      </c>
      <c r="F773" s="1551">
        <f>F593</f>
        <v>0</v>
      </c>
      <c r="G773" s="1551">
        <f>G593</f>
        <v>0</v>
      </c>
      <c r="H773" s="1551"/>
      <c r="I773" s="1553"/>
      <c r="J773" s="1553"/>
      <c r="K773" s="1559"/>
      <c r="L773" s="1551"/>
      <c r="M773" s="1551"/>
      <c r="N773" s="1551"/>
      <c r="O773" s="1551"/>
      <c r="P773" s="1551"/>
      <c r="Q773" s="357"/>
      <c r="R773" s="357"/>
      <c r="S773" s="357"/>
      <c r="T773" s="357"/>
      <c r="U773" s="357"/>
      <c r="V773" s="773"/>
      <c r="W773" s="357"/>
      <c r="X773" s="357"/>
      <c r="Y773" s="357"/>
      <c r="Z773" s="357"/>
      <c r="AA773" s="357"/>
      <c r="AB773" s="914"/>
      <c r="AC773" s="326"/>
      <c r="AD773" s="1069"/>
      <c r="AE773" s="1084"/>
      <c r="AK773" s="140"/>
    </row>
    <row r="774" spans="1:37" s="2240" customFormat="1" x14ac:dyDescent="0.25">
      <c r="A774" s="2240">
        <v>1</v>
      </c>
      <c r="B774" s="1564" t="s">
        <v>458</v>
      </c>
      <c r="C774" s="1561"/>
      <c r="D774" s="1551"/>
      <c r="E774" s="1552">
        <f>E568</f>
        <v>600</v>
      </c>
      <c r="F774" s="1551">
        <f>F568</f>
        <v>150</v>
      </c>
      <c r="G774" s="1551">
        <f>G568</f>
        <v>147</v>
      </c>
      <c r="H774" s="1551">
        <f>G774/F774*100</f>
        <v>98</v>
      </c>
      <c r="I774" s="1553"/>
      <c r="J774" s="1553"/>
      <c r="K774" s="1559"/>
      <c r="L774" s="1551"/>
      <c r="M774" s="1551"/>
      <c r="N774" s="1551"/>
      <c r="O774" s="1551"/>
      <c r="P774" s="1551"/>
      <c r="Q774" s="357">
        <f>Q568</f>
        <v>20128.8125</v>
      </c>
      <c r="R774" s="357">
        <f>R568</f>
        <v>20128.8125</v>
      </c>
      <c r="S774" s="357">
        <f>S568</f>
        <v>20128.8125</v>
      </c>
      <c r="T774" s="357">
        <f t="shared" ref="T774:AA774" si="234">T568</f>
        <v>5032.203125</v>
      </c>
      <c r="U774" s="357">
        <f t="shared" si="234"/>
        <v>4976.96486</v>
      </c>
      <c r="V774" s="773">
        <f t="shared" si="234"/>
        <v>0</v>
      </c>
      <c r="W774" s="357">
        <f t="shared" si="234"/>
        <v>0</v>
      </c>
      <c r="X774" s="357">
        <f t="shared" si="234"/>
        <v>-55.238264999999956</v>
      </c>
      <c r="Y774" s="357">
        <f t="shared" si="234"/>
        <v>0</v>
      </c>
      <c r="Z774" s="357">
        <f t="shared" si="234"/>
        <v>0</v>
      </c>
      <c r="AA774" s="357">
        <f t="shared" si="234"/>
        <v>4976.96486</v>
      </c>
      <c r="AB774" s="914"/>
      <c r="AC774" s="326">
        <f>AC568</f>
        <v>0</v>
      </c>
      <c r="AD774" s="1069"/>
      <c r="AE774" s="1084"/>
    </row>
    <row r="775" spans="1:37" ht="29.25" x14ac:dyDescent="0.25">
      <c r="A775" s="140">
        <v>1</v>
      </c>
      <c r="B775" s="1564" t="s">
        <v>297</v>
      </c>
      <c r="C775" s="1561"/>
      <c r="D775" s="1551"/>
      <c r="E775" s="1552">
        <f t="shared" ref="E775:G776" si="235">E303+E161</f>
        <v>51900</v>
      </c>
      <c r="F775" s="1551">
        <f t="shared" si="235"/>
        <v>12975</v>
      </c>
      <c r="G775" s="1551">
        <f t="shared" si="235"/>
        <v>12104</v>
      </c>
      <c r="H775" s="1551">
        <f>G775/F775*100</f>
        <v>93.287090558766863</v>
      </c>
      <c r="I775" s="1553"/>
      <c r="J775" s="1553"/>
      <c r="K775" s="1559"/>
      <c r="L775" s="1551"/>
      <c r="M775" s="1551"/>
      <c r="N775" s="1551"/>
      <c r="O775" s="1551"/>
      <c r="P775" s="1551"/>
      <c r="Q775" s="357"/>
      <c r="R775" s="357"/>
      <c r="S775" s="357"/>
      <c r="T775" s="357"/>
      <c r="U775" s="357"/>
      <c r="V775" s="773"/>
      <c r="W775" s="357"/>
      <c r="X775" s="357"/>
      <c r="Y775" s="357"/>
      <c r="Z775" s="357"/>
      <c r="AA775" s="357"/>
      <c r="AB775" s="914"/>
      <c r="AC775" s="326"/>
      <c r="AD775" s="1069"/>
      <c r="AE775" s="1084"/>
      <c r="AK775" s="140"/>
    </row>
    <row r="776" spans="1:37" ht="30" x14ac:dyDescent="0.25">
      <c r="A776" s="140">
        <v>1</v>
      </c>
      <c r="B776" s="1560" t="s">
        <v>189</v>
      </c>
      <c r="C776" s="1561"/>
      <c r="D776" s="1551"/>
      <c r="E776" s="1552">
        <f t="shared" si="235"/>
        <v>51900</v>
      </c>
      <c r="F776" s="1551">
        <f t="shared" si="235"/>
        <v>12975</v>
      </c>
      <c r="G776" s="1551">
        <f t="shared" si="235"/>
        <v>12104</v>
      </c>
      <c r="H776" s="1551">
        <f>G776/F776*100</f>
        <v>93.287090558766863</v>
      </c>
      <c r="I776" s="1553"/>
      <c r="J776" s="1553"/>
      <c r="K776" s="1559"/>
      <c r="L776" s="1551"/>
      <c r="M776" s="1551"/>
      <c r="N776" s="1551"/>
      <c r="O776" s="1551"/>
      <c r="P776" s="1551"/>
      <c r="Q776" s="357"/>
      <c r="R776" s="357"/>
      <c r="S776" s="357"/>
      <c r="T776" s="357"/>
      <c r="U776" s="357"/>
      <c r="V776" s="773"/>
      <c r="W776" s="357"/>
      <c r="X776" s="357"/>
      <c r="Y776" s="357"/>
      <c r="Z776" s="357"/>
      <c r="AA776" s="357"/>
      <c r="AB776" s="914"/>
      <c r="AC776" s="326"/>
      <c r="AD776" s="1069"/>
      <c r="AE776" s="1084"/>
      <c r="AK776" s="140"/>
    </row>
    <row r="777" spans="1:37" ht="57.75" x14ac:dyDescent="0.25">
      <c r="A777" s="140">
        <v>1</v>
      </c>
      <c r="B777" s="1564" t="s">
        <v>298</v>
      </c>
      <c r="C777" s="1563"/>
      <c r="D777" s="743"/>
      <c r="E777" s="1568">
        <f>E305+E211+E163+E56</f>
        <v>72400</v>
      </c>
      <c r="F777" s="743">
        <f>F305+F211+F163+F56</f>
        <v>18100</v>
      </c>
      <c r="G777" s="743">
        <f>G305+G211+G163+G56</f>
        <v>19529</v>
      </c>
      <c r="H777" s="1551">
        <f>G777/F777*100</f>
        <v>107.89502762430941</v>
      </c>
      <c r="I777" s="1569"/>
      <c r="J777" s="1569"/>
      <c r="K777" s="1570"/>
      <c r="L777" s="1571"/>
      <c r="M777" s="1571"/>
      <c r="N777" s="1571"/>
      <c r="O777" s="1571"/>
      <c r="P777" s="1571"/>
      <c r="Q777" s="357"/>
      <c r="R777" s="357"/>
      <c r="S777" s="357"/>
      <c r="T777" s="357"/>
      <c r="U777" s="357"/>
      <c r="V777" s="773"/>
      <c r="W777" s="357"/>
      <c r="X777" s="357"/>
      <c r="Y777" s="357"/>
      <c r="Z777" s="357"/>
      <c r="AA777" s="357"/>
      <c r="AB777" s="929"/>
      <c r="AC777" s="326"/>
      <c r="AD777" s="1069"/>
      <c r="AE777" s="1084"/>
      <c r="AK777" s="140"/>
    </row>
    <row r="778" spans="1:37" ht="15.75" x14ac:dyDescent="0.25">
      <c r="A778" s="140">
        <v>1</v>
      </c>
      <c r="B778" s="1572" t="s">
        <v>214</v>
      </c>
      <c r="C778" s="1563"/>
      <c r="D778" s="743"/>
      <c r="E778" s="1568">
        <f>SUM(E729,E651,E623,E490,E391,E306,E212,E164,E57)</f>
        <v>1143021</v>
      </c>
      <c r="F778" s="743">
        <f>SUM(F729,F651,F623,F490,F391,F306,F212,F164,F57)</f>
        <v>285771</v>
      </c>
      <c r="G778" s="743">
        <f>SUM(G729,G651,G623,G490,G391,G306,G212,G164,G57)</f>
        <v>292405</v>
      </c>
      <c r="H778" s="743">
        <f>G778/F778*100</f>
        <v>102.32143919431994</v>
      </c>
      <c r="I778" s="1569"/>
      <c r="J778" s="1569"/>
      <c r="K778" s="1570"/>
      <c r="L778" s="1571"/>
      <c r="M778" s="1571"/>
      <c r="N778" s="1571"/>
      <c r="O778" s="1571"/>
      <c r="P778" s="1571"/>
      <c r="Q778" s="357">
        <f t="shared" ref="Q778:AA778" si="236">SUM(Q729,Q651,Q623,Q490,Q391,Q306,Q212,Q164,Q57)</f>
        <v>1093678.7120471997</v>
      </c>
      <c r="R778" s="357">
        <f t="shared" ref="R778:S778" si="237">SUM(R729,R651,R623,R490,R391,R306,R212,R164,R57)</f>
        <v>1093678.7120471997</v>
      </c>
      <c r="S778" s="357">
        <f t="shared" si="237"/>
        <v>1092002.1520472001</v>
      </c>
      <c r="T778" s="357">
        <f t="shared" si="236"/>
        <v>273252.02201179997</v>
      </c>
      <c r="U778" s="357">
        <f t="shared" si="236"/>
        <v>254131.65234999999</v>
      </c>
      <c r="V778" s="773">
        <f t="shared" si="236"/>
        <v>0</v>
      </c>
      <c r="W778" s="357">
        <f t="shared" si="236"/>
        <v>10129.400079999999</v>
      </c>
      <c r="X778" s="357">
        <f t="shared" si="236"/>
        <v>-19120.369661800018</v>
      </c>
      <c r="Y778" s="357">
        <f t="shared" si="236"/>
        <v>-774.13512000000003</v>
      </c>
      <c r="Z778" s="357">
        <f t="shared" si="236"/>
        <v>-402.67516999999998</v>
      </c>
      <c r="AA778" s="357">
        <f t="shared" si="236"/>
        <v>263858.37725999998</v>
      </c>
      <c r="AB778" s="929"/>
      <c r="AC778" s="326">
        <f>SUM(AC729,AC651,AC623,AC490,AC391,AC306,AC212,AC164,AC57)</f>
        <v>0</v>
      </c>
      <c r="AD778" s="1069"/>
      <c r="AE778" s="1084"/>
      <c r="AK778" s="140"/>
    </row>
    <row r="779" spans="1:37" ht="31.5" x14ac:dyDescent="0.25">
      <c r="A779" s="140">
        <v>1</v>
      </c>
      <c r="B779" s="1572" t="s">
        <v>288</v>
      </c>
      <c r="C779" s="1563"/>
      <c r="D779" s="743"/>
      <c r="E779" s="1568">
        <f>SUM(E453,E334,E250,E176,E98,E541)</f>
        <v>0</v>
      </c>
      <c r="F779" s="743">
        <f>SUM(F453,F334,F250,F176,F98,F541)</f>
        <v>0</v>
      </c>
      <c r="G779" s="743">
        <f>SUM(G453,G334,G250,G176,G98,G541,G674)</f>
        <v>1013</v>
      </c>
      <c r="H779" s="743"/>
      <c r="I779" s="1569"/>
      <c r="J779" s="1569"/>
      <c r="K779" s="1570"/>
      <c r="L779" s="1571"/>
      <c r="M779" s="1571"/>
      <c r="N779" s="1571"/>
      <c r="O779" s="1571"/>
      <c r="P779" s="1571"/>
      <c r="Q779" s="357">
        <f>SUM(Q453,Q334,Q250,Q176,Q98)</f>
        <v>0</v>
      </c>
      <c r="R779" s="357">
        <f>SUM(R453,R334,R250,R176,R98)</f>
        <v>0</v>
      </c>
      <c r="S779" s="357">
        <f>SUM(S453,S334,S250,S176,S98)</f>
        <v>0</v>
      </c>
      <c r="T779" s="357">
        <f t="shared" ref="T779:AA779" si="238">SUM(T453,T334,T250,T176,T98,T541,T675)</f>
        <v>0</v>
      </c>
      <c r="U779" s="357">
        <f t="shared" si="238"/>
        <v>0</v>
      </c>
      <c r="V779" s="773">
        <f t="shared" si="238"/>
        <v>0</v>
      </c>
      <c r="W779" s="357">
        <f t="shared" si="238"/>
        <v>529.16359999999997</v>
      </c>
      <c r="X779" s="357">
        <f t="shared" si="238"/>
        <v>0</v>
      </c>
      <c r="Y779" s="357">
        <f t="shared" si="238"/>
        <v>0</v>
      </c>
      <c r="Z779" s="357">
        <f t="shared" si="238"/>
        <v>0</v>
      </c>
      <c r="AA779" s="357">
        <f t="shared" si="238"/>
        <v>529.16359999999997</v>
      </c>
      <c r="AB779" s="929"/>
      <c r="AC779" s="326">
        <f>SUM(AC453,AC334,AC250,AC176,AC98,AC541)</f>
        <v>0</v>
      </c>
      <c r="AD779" s="1069"/>
      <c r="AE779" s="1084"/>
      <c r="AK779" s="140"/>
    </row>
    <row r="780" spans="1:37" s="2240" customFormat="1" ht="63" x14ac:dyDescent="0.25">
      <c r="B780" s="1572" t="s">
        <v>599</v>
      </c>
      <c r="C780" s="1563"/>
      <c r="D780" s="743"/>
      <c r="E780" s="1568">
        <f>E454</f>
        <v>900</v>
      </c>
      <c r="F780" s="743">
        <f>F454</f>
        <v>225</v>
      </c>
      <c r="G780" s="743">
        <f>G454</f>
        <v>358</v>
      </c>
      <c r="H780" s="743">
        <f>H454</f>
        <v>159.11111111111111</v>
      </c>
      <c r="I780" s="1569"/>
      <c r="J780" s="1569"/>
      <c r="K780" s="1570"/>
      <c r="L780" s="1571"/>
      <c r="M780" s="1571"/>
      <c r="N780" s="1571"/>
      <c r="O780" s="1571"/>
      <c r="P780" s="1571"/>
      <c r="Q780" s="357">
        <f t="shared" ref="Q780:AA780" si="239">Q454</f>
        <v>5049.51</v>
      </c>
      <c r="R780" s="357">
        <f t="shared" ref="R780:S780" si="240">R454</f>
        <v>5049.51</v>
      </c>
      <c r="S780" s="357">
        <f t="shared" si="240"/>
        <v>5049.51</v>
      </c>
      <c r="T780" s="357">
        <f t="shared" si="239"/>
        <v>1262.3775000000001</v>
      </c>
      <c r="U780" s="357">
        <f t="shared" si="239"/>
        <v>1891.47444</v>
      </c>
      <c r="V780" s="773">
        <f t="shared" si="239"/>
        <v>0</v>
      </c>
      <c r="W780" s="357">
        <f t="shared" si="239"/>
        <v>0</v>
      </c>
      <c r="X780" s="357">
        <f t="shared" si="239"/>
        <v>629.0969399999999</v>
      </c>
      <c r="Y780" s="357">
        <f t="shared" si="239"/>
        <v>0</v>
      </c>
      <c r="Z780" s="357">
        <f t="shared" si="239"/>
        <v>-8.1002399999999994</v>
      </c>
      <c r="AA780" s="357">
        <f t="shared" si="239"/>
        <v>1883.3742</v>
      </c>
      <c r="AB780" s="929"/>
      <c r="AC780" s="326"/>
      <c r="AD780" s="1069"/>
      <c r="AE780" s="1084"/>
    </row>
    <row r="781" spans="1:37" ht="31.5" x14ac:dyDescent="0.25">
      <c r="A781" s="140">
        <v>1</v>
      </c>
      <c r="B781" s="1573" t="s">
        <v>256</v>
      </c>
      <c r="C781" s="1563"/>
      <c r="D781" s="1551"/>
      <c r="E781" s="1552">
        <f>SUM(E732,E695,E676,E608,E594,E574,E542,E335,E251,E177,E99,E455)</f>
        <v>525948</v>
      </c>
      <c r="F781" s="1551">
        <f>SUM(F732,F695,F676,F608,F594,F574,F542,F335,F251,F177,F99,F455)</f>
        <v>131487</v>
      </c>
      <c r="G781" s="1551">
        <f>SUM(G732,G695,G676,G608,G594,G574,G542,G335,G251,G177,G99,G455)</f>
        <v>138734.40000000002</v>
      </c>
      <c r="H781" s="1551">
        <f>G781/F781*100</f>
        <v>105.51187569873829</v>
      </c>
      <c r="I781" s="1553"/>
      <c r="J781" s="1553"/>
      <c r="K781" s="1559"/>
      <c r="L781" s="1551"/>
      <c r="M781" s="1551"/>
      <c r="N781" s="1551"/>
      <c r="O781" s="1551"/>
      <c r="P781" s="1551"/>
      <c r="Q781" s="357"/>
      <c r="R781" s="357"/>
      <c r="S781" s="357"/>
      <c r="T781" s="357"/>
      <c r="U781" s="357"/>
      <c r="V781" s="773"/>
      <c r="W781" s="357"/>
      <c r="X781" s="357"/>
      <c r="Y781" s="357"/>
      <c r="Z781" s="357"/>
      <c r="AA781" s="357"/>
      <c r="AB781" s="914"/>
      <c r="AC781" s="326"/>
      <c r="AD781" s="1069"/>
      <c r="AE781" s="1084"/>
      <c r="AK781" s="140"/>
    </row>
    <row r="782" spans="1:37" ht="31.5" x14ac:dyDescent="0.25">
      <c r="A782" s="140">
        <v>1</v>
      </c>
      <c r="B782" s="1574" t="s">
        <v>257</v>
      </c>
      <c r="C782" s="1575"/>
      <c r="D782" s="1576"/>
      <c r="E782" s="1577">
        <f>SUM(E733,E696,E677,E609,E595,E575,E543,E456,E336,E252,E178,E100)</f>
        <v>157375.1063829787</v>
      </c>
      <c r="F782" s="1576">
        <f>SUM(F733,F696,F677,F609,F595,F575,F543,F456,F336,F252,F178,F100)</f>
        <v>39343.776595744675</v>
      </c>
      <c r="G782" s="1576">
        <f>SUM(G733,G696,G677,G609,G595,G575,G543,G456,G336,G252,G178,G100)</f>
        <v>40455.020212765958</v>
      </c>
      <c r="H782" s="1576">
        <f>G782/F782*100</f>
        <v>102.82444572731097</v>
      </c>
      <c r="I782" s="1551"/>
      <c r="J782" s="1549"/>
      <c r="K782" s="1578"/>
      <c r="L782" s="1549"/>
      <c r="M782" s="1549"/>
      <c r="N782" s="1549"/>
      <c r="O782" s="1549"/>
      <c r="P782" s="1549"/>
      <c r="Q782" s="357"/>
      <c r="R782" s="357"/>
      <c r="S782" s="357"/>
      <c r="T782" s="357"/>
      <c r="U782" s="357"/>
      <c r="V782" s="773"/>
      <c r="W782" s="357"/>
      <c r="X782" s="357"/>
      <c r="Y782" s="357"/>
      <c r="Z782" s="357"/>
      <c r="AA782" s="357"/>
      <c r="AB782" s="906"/>
      <c r="AC782" s="326"/>
      <c r="AD782" s="1069"/>
      <c r="AE782" s="1084"/>
      <c r="AK782" s="140"/>
    </row>
    <row r="783" spans="1:37" ht="31.5" x14ac:dyDescent="0.25">
      <c r="A783" s="140">
        <v>1</v>
      </c>
      <c r="B783" s="1573" t="s">
        <v>258</v>
      </c>
      <c r="C783" s="1563"/>
      <c r="D783" s="1576"/>
      <c r="E783" s="1577">
        <f>SUM(E337,E253,E179,E101)</f>
        <v>124300</v>
      </c>
      <c r="F783" s="1576">
        <f>SUM(F337,F253,F179,F101)</f>
        <v>31075</v>
      </c>
      <c r="G783" s="1576">
        <f>SUM(G337,G253,G179,G101)</f>
        <v>31633</v>
      </c>
      <c r="H783" s="1576">
        <f>G783/F783*100</f>
        <v>101.79565567176188</v>
      </c>
      <c r="I783" s="1553"/>
      <c r="J783" s="1553"/>
      <c r="K783" s="1579"/>
      <c r="L783" s="1554"/>
      <c r="M783" s="1554"/>
      <c r="N783" s="1554"/>
      <c r="O783" s="1554"/>
      <c r="P783" s="1554"/>
      <c r="Q783" s="357">
        <f t="shared" ref="Q783:AA783" si="241">Q337+Q253+Q179+Q101</f>
        <v>0</v>
      </c>
      <c r="R783" s="357">
        <f t="shared" ref="R783:S783" si="242">R337+R253+R179+R101</f>
        <v>0</v>
      </c>
      <c r="S783" s="357">
        <f t="shared" si="242"/>
        <v>0</v>
      </c>
      <c r="T783" s="357">
        <f t="shared" si="241"/>
        <v>0</v>
      </c>
      <c r="U783" s="357">
        <f t="shared" si="241"/>
        <v>0</v>
      </c>
      <c r="V783" s="773">
        <f t="shared" si="241"/>
        <v>0</v>
      </c>
      <c r="W783" s="357">
        <f t="shared" si="241"/>
        <v>0</v>
      </c>
      <c r="X783" s="357">
        <f t="shared" si="241"/>
        <v>0</v>
      </c>
      <c r="Y783" s="357">
        <f t="shared" si="241"/>
        <v>0</v>
      </c>
      <c r="Z783" s="357">
        <f t="shared" si="241"/>
        <v>0</v>
      </c>
      <c r="AA783" s="357">
        <f t="shared" si="241"/>
        <v>0</v>
      </c>
      <c r="AB783" s="906"/>
      <c r="AC783" s="326">
        <f>AC337+AC253+AC179+AC101</f>
        <v>0</v>
      </c>
      <c r="AD783" s="1069"/>
      <c r="AE783" s="1084"/>
      <c r="AK783" s="140"/>
    </row>
    <row r="784" spans="1:37" ht="31.5" x14ac:dyDescent="0.25">
      <c r="A784" s="140">
        <v>1</v>
      </c>
      <c r="B784" s="1573" t="s">
        <v>133</v>
      </c>
      <c r="C784" s="1563"/>
      <c r="D784" s="1576"/>
      <c r="E784" s="1577">
        <f>SUM(E735,E698,E679,E631,E610,E596,E577,E545,E458,E338,E254,E180,E102)</f>
        <v>1080847.1428571427</v>
      </c>
      <c r="F784" s="1576">
        <f>SUM(F735,F698,F679,F631,F610,F596,F577,F545,F458,F338,F254,F180,F102)</f>
        <v>270211.78571428568</v>
      </c>
      <c r="G784" s="1576">
        <f>SUM(G735,G698,G679,G631,G610,G596,G577,G545,G458,G338,G254,G180,G102)</f>
        <v>283446.96904761903</v>
      </c>
      <c r="H784" s="1576">
        <f>G784/F784*100</f>
        <v>104.89807774237052</v>
      </c>
      <c r="I784" s="1553"/>
      <c r="J784" s="1553"/>
      <c r="K784" s="1579"/>
      <c r="L784" s="1554"/>
      <c r="M784" s="1554"/>
      <c r="N784" s="1554"/>
      <c r="O784" s="1554"/>
      <c r="P784" s="1554"/>
      <c r="Q784" s="357">
        <f t="shared" ref="Q784:AC784" si="243">SUM(Q735,Q698,Q679,Q631,Q610,Q596,Q577,Q545,Q458,Q338,Q254,Q180,Q102)</f>
        <v>2079322.6644472</v>
      </c>
      <c r="R784" s="357">
        <f t="shared" ref="R784:S784" si="244">SUM(R735,R698,R679,R631,R610,R596,R577,R545,R458,R338,R254,R180,R102)</f>
        <v>2079322.6644472</v>
      </c>
      <c r="S784" s="357">
        <f t="shared" si="244"/>
        <v>2077646.1044472004</v>
      </c>
      <c r="T784" s="357">
        <f t="shared" si="243"/>
        <v>519663.01011180005</v>
      </c>
      <c r="U784" s="357">
        <f t="shared" si="243"/>
        <v>514065.35856999998</v>
      </c>
      <c r="V784" s="773">
        <f t="shared" si="243"/>
        <v>0</v>
      </c>
      <c r="W784" s="357">
        <f t="shared" si="243"/>
        <v>10657.29724</v>
      </c>
      <c r="X784" s="357">
        <f t="shared" si="243"/>
        <v>-5597.6515417999908</v>
      </c>
      <c r="Y784" s="357">
        <f t="shared" si="243"/>
        <v>-794.72688000000016</v>
      </c>
      <c r="Z784" s="357">
        <f t="shared" si="243"/>
        <v>-487.39504999999997</v>
      </c>
      <c r="AA784" s="357">
        <f t="shared" si="243"/>
        <v>524235.26075999998</v>
      </c>
      <c r="AB784" s="906"/>
      <c r="AC784" s="326">
        <f t="shared" si="243"/>
        <v>0</v>
      </c>
      <c r="AD784" s="1069"/>
      <c r="AE784" s="1084"/>
      <c r="AK784" s="140"/>
    </row>
    <row r="785" spans="1:37" x14ac:dyDescent="0.25">
      <c r="A785" s="140">
        <v>1</v>
      </c>
      <c r="B785" s="1580" t="s">
        <v>28</v>
      </c>
      <c r="C785" s="1581"/>
      <c r="D785" s="1576"/>
      <c r="E785" s="1577"/>
      <c r="F785" s="1576"/>
      <c r="G785" s="1576"/>
      <c r="H785" s="1576"/>
      <c r="I785" s="1553"/>
      <c r="J785" s="1553"/>
      <c r="K785" s="1579"/>
      <c r="L785" s="1554"/>
      <c r="M785" s="1554"/>
      <c r="N785" s="1554"/>
      <c r="O785" s="1554"/>
      <c r="P785" s="1554"/>
      <c r="Q785" s="357"/>
      <c r="R785" s="3563">
        <f>R784-R779-R778-R754-R752-R774-R763</f>
        <v>3.6652636481449008E-10</v>
      </c>
      <c r="S785" s="3563">
        <f t="shared" ref="S785:AA785" si="245">S784-S779-S778-S754-S752-S774-S763</f>
        <v>3.6652636481449008E-10</v>
      </c>
      <c r="T785" s="3563">
        <f t="shared" si="245"/>
        <v>9.3564267444889992E-11</v>
      </c>
      <c r="U785" s="3563">
        <f t="shared" si="245"/>
        <v>-1.5276668818842154E-11</v>
      </c>
      <c r="V785" s="773">
        <f t="shared" si="245"/>
        <v>0</v>
      </c>
      <c r="W785" s="3563">
        <f t="shared" si="245"/>
        <v>5.7975846345925675E-13</v>
      </c>
      <c r="X785" s="3563">
        <f t="shared" si="245"/>
        <v>-3.808509063674137E-12</v>
      </c>
      <c r="Y785" s="3563">
        <f t="shared" si="245"/>
        <v>-1.3500311979441904E-13</v>
      </c>
      <c r="Z785" s="3563">
        <f t="shared" si="245"/>
        <v>0</v>
      </c>
      <c r="AA785" s="3563">
        <f t="shared" si="245"/>
        <v>-4.4380499275575858E-11</v>
      </c>
      <c r="AB785" s="906"/>
      <c r="AC785" s="326"/>
      <c r="AD785" s="1069"/>
      <c r="AE785" s="1084"/>
      <c r="AK785" s="140"/>
    </row>
    <row r="786" spans="1:37" x14ac:dyDescent="0.25">
      <c r="A786" s="140">
        <v>1</v>
      </c>
      <c r="B786" s="1549" t="s">
        <v>157</v>
      </c>
      <c r="C786" s="1550"/>
      <c r="D786" s="1551"/>
      <c r="E786" s="1552">
        <f>SUM(E740,E463,E346,E258,E187,E128,E701)</f>
        <v>10139</v>
      </c>
      <c r="F786" s="1551">
        <f>SUM(F740,F463,F346,F258,F187,F128,F701)</f>
        <v>2536</v>
      </c>
      <c r="G786" s="1551">
        <f>SUM(G740,G463,G346,G258,G187,G128,G701)</f>
        <v>2532</v>
      </c>
      <c r="H786" s="1551">
        <f>G786/F786*100</f>
        <v>99.84227129337539</v>
      </c>
      <c r="I786" s="1553">
        <f>K786/E786</f>
        <v>14.586546996745241</v>
      </c>
      <c r="J786" s="1553">
        <f>M786/G786</f>
        <v>13.2586887835703</v>
      </c>
      <c r="K786" s="1551">
        <f>SUM(K740,K463,K346,K258,K187,K128,K701)</f>
        <v>147893</v>
      </c>
      <c r="L786" s="1551">
        <f>SUM(L740,L463,L346,L258,L187,L128,L701)</f>
        <v>37046</v>
      </c>
      <c r="M786" s="1551">
        <f>SUM(M740,M463,M346,M258,M187,M128,M701)</f>
        <v>33571</v>
      </c>
      <c r="N786" s="1582">
        <f>M786/L786*100</f>
        <v>90.619770015656215</v>
      </c>
      <c r="O786" s="1551">
        <f>SUM(O740,O463,O346,O258,O187,O128,O701)</f>
        <v>454</v>
      </c>
      <c r="P786" s="1571">
        <f>M786/$B$4*12/O786</f>
        <v>295.77973568281936</v>
      </c>
      <c r="Q786" s="357"/>
      <c r="R786" s="357"/>
      <c r="S786" s="357"/>
      <c r="T786" s="357"/>
      <c r="U786" s="357"/>
      <c r="V786" s="773"/>
      <c r="W786" s="357"/>
      <c r="X786" s="357"/>
      <c r="Y786" s="357"/>
      <c r="Z786" s="357"/>
      <c r="AA786" s="357"/>
      <c r="AB786" s="914"/>
      <c r="AC786" s="326"/>
      <c r="AD786" s="1069"/>
      <c r="AE786" s="1084"/>
      <c r="AK786" s="140"/>
    </row>
    <row r="787" spans="1:37" ht="29.25" x14ac:dyDescent="0.25">
      <c r="A787" s="140">
        <v>1</v>
      </c>
      <c r="B787" s="1583" t="s">
        <v>264</v>
      </c>
      <c r="C787" s="1584"/>
      <c r="D787" s="1545"/>
      <c r="E787" s="1546">
        <f>SUM(E743,E635,E618,E581,E550,E469,E351,E262,E134,)</f>
        <v>20844</v>
      </c>
      <c r="F787" s="1545">
        <f>SUM(F743,F635,F618,F581,F550,F469,F351,F262,F134,)</f>
        <v>5212.5</v>
      </c>
      <c r="G787" s="1545">
        <f>SUM(G743,G635,G618,G581,G550,G469,G351,G262,G134,)</f>
        <v>5260</v>
      </c>
      <c r="H787" s="1545">
        <f>G787/F787*100</f>
        <v>100.91127098321341</v>
      </c>
      <c r="I787" s="1547">
        <f>K787/E787</f>
        <v>6.784830166954519</v>
      </c>
      <c r="J787" s="1547">
        <f>M787/G787</f>
        <v>6.0045627376425852</v>
      </c>
      <c r="K787" s="1545">
        <f>SUM(K743,K635,K618,K581,K550,K469,K351,K262,K134,)</f>
        <v>141423</v>
      </c>
      <c r="L787" s="1545">
        <f>SUM(L743,L635,L618,L581,L550,L469,L351,L262,L134,)</f>
        <v>35355.75</v>
      </c>
      <c r="M787" s="1545">
        <f>SUM(M743,M635,M618,M581,M550,M469,M351,M262,M134,)</f>
        <v>31584</v>
      </c>
      <c r="N787" s="1585">
        <f>M787/L787*100</f>
        <v>89.332003988035893</v>
      </c>
      <c r="O787" s="1545">
        <f>SUM(O743,O635,O618,O581,O550,O469,O351,O262,O134,)</f>
        <v>587</v>
      </c>
      <c r="P787" s="1586">
        <f>M787/$B$4*12/O787</f>
        <v>215.22316865417378</v>
      </c>
      <c r="Q787" s="358"/>
      <c r="R787" s="358"/>
      <c r="S787" s="358"/>
      <c r="T787" s="358"/>
      <c r="U787" s="358"/>
      <c r="V787" s="1116"/>
      <c r="W787" s="358"/>
      <c r="X787" s="358"/>
      <c r="Y787" s="358"/>
      <c r="Z787" s="358"/>
      <c r="AA787" s="358"/>
      <c r="AB787" s="1165"/>
      <c r="AC787" s="861"/>
      <c r="AD787" s="1069"/>
      <c r="AE787" s="1084"/>
      <c r="AK787" s="140"/>
    </row>
    <row r="788" spans="1:37" ht="29.25" x14ac:dyDescent="0.25">
      <c r="A788" s="140">
        <v>1</v>
      </c>
      <c r="B788" s="1587" t="s">
        <v>193</v>
      </c>
      <c r="C788" s="1587"/>
      <c r="D788" s="1588"/>
      <c r="E788" s="1589">
        <f>SUM(E744,E636,E619,E582,E551,E352,E470,E263,E188,E135,E702)</f>
        <v>30983</v>
      </c>
      <c r="F788" s="1588">
        <f>SUM(F744,F636,F619,F582,F551,F352,F470,F263,F188,F135,F702)</f>
        <v>7748.5</v>
      </c>
      <c r="G788" s="1588">
        <f>SUM(G744,G636,G619,G582,G551,G352,G470,G263,G188,G135,G702)</f>
        <v>7792</v>
      </c>
      <c r="H788" s="1588">
        <f>G788/F788*100</f>
        <v>100.56139898044782</v>
      </c>
      <c r="I788" s="1588">
        <f>K788/E788</f>
        <v>9.3378949746635254</v>
      </c>
      <c r="J788" s="1588">
        <f>M788/G788</f>
        <v>8.3617813141683772</v>
      </c>
      <c r="K788" s="1588">
        <f>SUM(K744,K636,K619,K582,K551,K352,K470,K263,K188,K135,K702)</f>
        <v>289316</v>
      </c>
      <c r="L788" s="1588">
        <f>SUM(L744,L636,L619,L582,L551,L352,L470,L263,L188,L135,L702)</f>
        <v>72401.75</v>
      </c>
      <c r="M788" s="1588">
        <f>SUM(M744,M636,M619,M582,M551,M352,M470,M263,M188,M135,M702)</f>
        <v>65155</v>
      </c>
      <c r="N788" s="1590">
        <f>M788/L788*100</f>
        <v>89.990918727793172</v>
      </c>
      <c r="O788" s="1588">
        <f>SUM(O744,O636,O619,O582,O551,O352,O470,O263,O188,O135,O702)</f>
        <v>1041</v>
      </c>
      <c r="P788" s="1591">
        <f>M788/$B$4*12/O788</f>
        <v>250.35542747358309</v>
      </c>
      <c r="Q788" s="361">
        <f t="shared" ref="Q788:AC788" si="246">SUM(Q744,Q636,Q619,Q582,Q551,Q352,Q470,Q263,Q188,Q135,Q702)</f>
        <v>2757524.4450238245</v>
      </c>
      <c r="R788" s="361">
        <f t="shared" ref="R788:S788" si="247">SUM(R744,R636,R619,R582,R551,R352,R470,R263,R188,R135,R702)</f>
        <v>2758007.8872546577</v>
      </c>
      <c r="S788" s="361">
        <f t="shared" si="247"/>
        <v>2759789.9309306853</v>
      </c>
      <c r="T788" s="361">
        <f t="shared" si="246"/>
        <v>689647.21421098302</v>
      </c>
      <c r="U788" s="361">
        <f t="shared" si="246"/>
        <v>574557.42867000005</v>
      </c>
      <c r="V788" s="777">
        <f t="shared" si="246"/>
        <v>0</v>
      </c>
      <c r="W788" s="361">
        <f t="shared" si="246"/>
        <v>0</v>
      </c>
      <c r="X788" s="361">
        <f t="shared" si="246"/>
        <v>-115089.78554098304</v>
      </c>
      <c r="Y788" s="361">
        <f t="shared" si="246"/>
        <v>-542.90604999999994</v>
      </c>
      <c r="Z788" s="361">
        <f t="shared" si="246"/>
        <v>-6827.4726899999987</v>
      </c>
      <c r="AA788" s="361">
        <f t="shared" si="246"/>
        <v>567729.95597999997</v>
      </c>
      <c r="AB788" s="1107"/>
      <c r="AC788" s="866">
        <f t="shared" si="246"/>
        <v>0</v>
      </c>
      <c r="AD788" s="1069"/>
      <c r="AE788" s="1084"/>
      <c r="AK788" s="140"/>
    </row>
    <row r="789" spans="1:37" s="2240" customFormat="1" x14ac:dyDescent="0.25">
      <c r="A789" s="2240">
        <v>1</v>
      </c>
      <c r="B789" s="3239" t="s">
        <v>229</v>
      </c>
      <c r="C789" s="3199"/>
      <c r="D789" s="3200"/>
      <c r="E789" s="3201">
        <f>E471</f>
        <v>38</v>
      </c>
      <c r="F789" s="3200">
        <f>F471</f>
        <v>9.5</v>
      </c>
      <c r="G789" s="3366">
        <f>G471</f>
        <v>4</v>
      </c>
      <c r="H789" s="3366">
        <f>G789/F789*100</f>
        <v>42.105263157894733</v>
      </c>
      <c r="I789" s="3200"/>
      <c r="J789" s="3200"/>
      <c r="K789" s="3200"/>
      <c r="L789" s="3200"/>
      <c r="M789" s="3200"/>
      <c r="N789" s="3202"/>
      <c r="O789" s="3200"/>
      <c r="P789" s="3203"/>
      <c r="Q789" s="3204">
        <f t="shared" ref="Q789:AA789" si="248">Q471</f>
        <v>9596.9062320000085</v>
      </c>
      <c r="R789" s="3204">
        <f t="shared" ref="R789:S789" si="249">R471</f>
        <v>9596.9062320000085</v>
      </c>
      <c r="S789" s="3204">
        <f t="shared" si="249"/>
        <v>9596.9062320000085</v>
      </c>
      <c r="T789" s="3204">
        <f t="shared" si="248"/>
        <v>2399.2265580000021</v>
      </c>
      <c r="U789" s="3204">
        <f t="shared" si="248"/>
        <v>1010.20064</v>
      </c>
      <c r="V789" s="775">
        <f t="shared" si="248"/>
        <v>0</v>
      </c>
      <c r="W789" s="3204">
        <f t="shared" si="248"/>
        <v>0</v>
      </c>
      <c r="X789" s="3204">
        <f t="shared" si="248"/>
        <v>-1389.0259180000021</v>
      </c>
      <c r="Y789" s="3204">
        <f t="shared" si="248"/>
        <v>0</v>
      </c>
      <c r="Z789" s="3204">
        <f t="shared" si="248"/>
        <v>0</v>
      </c>
      <c r="AA789" s="3204">
        <f t="shared" si="248"/>
        <v>1010.20064</v>
      </c>
      <c r="AB789" s="1353"/>
      <c r="AC789" s="862">
        <f>AC471</f>
        <v>0</v>
      </c>
      <c r="AD789" s="1069"/>
      <c r="AE789" s="1084"/>
    </row>
    <row r="790" spans="1:37" ht="33.75" customHeight="1" x14ac:dyDescent="0.25">
      <c r="A790" s="140">
        <v>1</v>
      </c>
      <c r="B790" s="3364" t="s">
        <v>213</v>
      </c>
      <c r="C790" s="1592"/>
      <c r="D790" s="874"/>
      <c r="E790" s="874">
        <f t="shared" ref="E790:AA790" si="250">E257</f>
        <v>1200</v>
      </c>
      <c r="F790" s="874">
        <f t="shared" si="250"/>
        <v>300</v>
      </c>
      <c r="G790" s="874">
        <f t="shared" si="250"/>
        <v>261</v>
      </c>
      <c r="H790" s="1557">
        <f t="shared" si="250"/>
        <v>87</v>
      </c>
      <c r="I790" s="1557">
        <f t="shared" si="250"/>
        <v>9.8000000000000007</v>
      </c>
      <c r="J790" s="1593">
        <f t="shared" si="250"/>
        <v>8.5363984674329494</v>
      </c>
      <c r="K790" s="874">
        <f t="shared" si="250"/>
        <v>11760</v>
      </c>
      <c r="L790" s="874">
        <f t="shared" si="250"/>
        <v>2940</v>
      </c>
      <c r="M790" s="874">
        <f t="shared" si="250"/>
        <v>2228</v>
      </c>
      <c r="N790" s="1594">
        <f t="shared" si="250"/>
        <v>75.782312925170075</v>
      </c>
      <c r="O790" s="874">
        <f t="shared" si="250"/>
        <v>39</v>
      </c>
      <c r="P790" s="1594">
        <f>M790/$B$4*12/O790</f>
        <v>228.51282051282053</v>
      </c>
      <c r="Q790" s="359">
        <f t="shared" si="250"/>
        <v>159316.77053000001</v>
      </c>
      <c r="R790" s="359">
        <f t="shared" ref="R790:S790" si="251">R257</f>
        <v>159316.77053000001</v>
      </c>
      <c r="S790" s="359">
        <f t="shared" si="251"/>
        <v>159316.77053000001</v>
      </c>
      <c r="T790" s="357">
        <f t="shared" si="250"/>
        <v>39829.192632500002</v>
      </c>
      <c r="U790" s="357">
        <f t="shared" si="250"/>
        <v>0</v>
      </c>
      <c r="V790" s="773">
        <f t="shared" si="250"/>
        <v>0</v>
      </c>
      <c r="W790" s="357">
        <f t="shared" si="250"/>
        <v>0</v>
      </c>
      <c r="X790" s="357">
        <f t="shared" si="250"/>
        <v>-39829.192632500002</v>
      </c>
      <c r="Y790" s="357">
        <f t="shared" si="250"/>
        <v>0</v>
      </c>
      <c r="Z790" s="357">
        <f t="shared" si="250"/>
        <v>0</v>
      </c>
      <c r="AA790" s="357">
        <f t="shared" si="250"/>
        <v>0</v>
      </c>
      <c r="AB790" s="902"/>
      <c r="AC790" s="326">
        <f>AC257</f>
        <v>0</v>
      </c>
      <c r="AD790" s="1069"/>
      <c r="AE790" s="1084"/>
      <c r="AK790" s="140"/>
    </row>
    <row r="791" spans="1:37" ht="30" x14ac:dyDescent="0.25">
      <c r="A791" s="140">
        <v>1</v>
      </c>
      <c r="B791" s="3205" t="s">
        <v>232</v>
      </c>
      <c r="C791" s="1592"/>
      <c r="D791" s="874"/>
      <c r="E791" s="874">
        <f>E582+E118+E131</f>
        <v>2823</v>
      </c>
      <c r="F791" s="874">
        <f t="shared" ref="F791:G791" si="252">F582+F118+F131</f>
        <v>705.75</v>
      </c>
      <c r="G791" s="874">
        <f t="shared" si="252"/>
        <v>687</v>
      </c>
      <c r="H791" s="1557">
        <f>H580</f>
        <v>97.925925925925924</v>
      </c>
      <c r="I791" s="1557">
        <f>I580</f>
        <v>10</v>
      </c>
      <c r="J791" s="1593">
        <f>J580</f>
        <v>9.8366111951588504</v>
      </c>
      <c r="K791" s="874">
        <f t="shared" ref="K791:M791" si="253">K582+K118+K131</f>
        <v>28722</v>
      </c>
      <c r="L791" s="874">
        <f t="shared" si="253"/>
        <v>7180.5</v>
      </c>
      <c r="M791" s="874">
        <f t="shared" si="253"/>
        <v>6808</v>
      </c>
      <c r="N791" s="1594">
        <f>N580</f>
        <v>96.32592592592593</v>
      </c>
      <c r="O791" s="874">
        <f>O582+O118+O131</f>
        <v>120</v>
      </c>
      <c r="P791" s="1594">
        <f>M791/$B$4*12/O791</f>
        <v>226.93333333333334</v>
      </c>
      <c r="Q791" s="359">
        <f t="shared" ref="Q791:AA791" si="254">Q582+Q118+Q131</f>
        <v>112614.55404799998</v>
      </c>
      <c r="R791" s="359">
        <f t="shared" ref="R791:S791" si="255">R582+R118+R131</f>
        <v>112614.55404799998</v>
      </c>
      <c r="S791" s="359">
        <f t="shared" si="255"/>
        <v>112614.55404799998</v>
      </c>
      <c r="T791" s="359">
        <f t="shared" si="254"/>
        <v>28153.638511999998</v>
      </c>
      <c r="U791" s="359">
        <f t="shared" si="254"/>
        <v>26718.402619999997</v>
      </c>
      <c r="V791" s="773">
        <f t="shared" si="254"/>
        <v>0</v>
      </c>
      <c r="W791" s="359">
        <f t="shared" si="254"/>
        <v>0</v>
      </c>
      <c r="X791" s="359">
        <f t="shared" si="254"/>
        <v>-1435.235891999999</v>
      </c>
      <c r="Y791" s="359">
        <f t="shared" si="254"/>
        <v>-235.02358999999996</v>
      </c>
      <c r="Z791" s="359">
        <f t="shared" si="254"/>
        <v>0</v>
      </c>
      <c r="AA791" s="359">
        <f t="shared" si="254"/>
        <v>26718.402619999997</v>
      </c>
      <c r="AB791" s="1595"/>
      <c r="AC791" s="1595">
        <f>AC582+AC119</f>
        <v>0</v>
      </c>
      <c r="AD791" s="1069"/>
      <c r="AE791" s="1084"/>
      <c r="AK791" s="140"/>
    </row>
    <row r="792" spans="1:37" s="2240" customFormat="1" x14ac:dyDescent="0.25">
      <c r="B792" s="3365" t="s">
        <v>595</v>
      </c>
      <c r="C792" s="3360"/>
      <c r="D792" s="3201"/>
      <c r="E792" s="3201">
        <f>E466</f>
        <v>2220</v>
      </c>
      <c r="F792" s="3201">
        <f t="shared" ref="F792:G792" si="256">F466</f>
        <v>555</v>
      </c>
      <c r="G792" s="3201">
        <f t="shared" si="256"/>
        <v>548</v>
      </c>
      <c r="H792" s="3200">
        <f>H467</f>
        <v>153.77777777777777</v>
      </c>
      <c r="I792" s="3200">
        <f>I467</f>
        <v>6.4</v>
      </c>
      <c r="J792" s="3361">
        <f>J467</f>
        <v>6.1502890173410405</v>
      </c>
      <c r="K792" s="3362">
        <f t="shared" ref="K792:M792" si="257">K466</f>
        <v>18648</v>
      </c>
      <c r="L792" s="3201">
        <f t="shared" si="257"/>
        <v>4662</v>
      </c>
      <c r="M792" s="3201">
        <f t="shared" si="257"/>
        <v>3878</v>
      </c>
      <c r="N792" s="3202">
        <f>N467</f>
        <v>147.77777777777777</v>
      </c>
      <c r="O792" s="3201">
        <f>O466</f>
        <v>78</v>
      </c>
      <c r="P792" s="3202">
        <f>P467</f>
        <v>354.66666666666669</v>
      </c>
      <c r="Q792" s="3204">
        <f t="shared" ref="Q792:AA792" si="258">Q466</f>
        <v>0</v>
      </c>
      <c r="R792" s="3204">
        <f t="shared" ref="R792:S792" si="259">R466</f>
        <v>0</v>
      </c>
      <c r="S792" s="3204">
        <f t="shared" si="259"/>
        <v>0</v>
      </c>
      <c r="T792" s="3204">
        <f t="shared" si="258"/>
        <v>0</v>
      </c>
      <c r="U792" s="3204">
        <f t="shared" si="258"/>
        <v>0</v>
      </c>
      <c r="V792" s="1266">
        <f t="shared" si="258"/>
        <v>0</v>
      </c>
      <c r="W792" s="3204">
        <f t="shared" si="258"/>
        <v>0</v>
      </c>
      <c r="X792" s="3204">
        <f t="shared" si="258"/>
        <v>0</v>
      </c>
      <c r="Y792" s="3204">
        <f t="shared" si="258"/>
        <v>0</v>
      </c>
      <c r="Z792" s="3204">
        <f t="shared" si="258"/>
        <v>0</v>
      </c>
      <c r="AA792" s="3204">
        <f t="shared" si="258"/>
        <v>0</v>
      </c>
      <c r="AB792" s="3363"/>
      <c r="AC792" s="3363"/>
      <c r="AD792" s="1069"/>
      <c r="AE792" s="1084"/>
    </row>
    <row r="793" spans="1:37" ht="15.75" thickBot="1" x14ac:dyDescent="0.3">
      <c r="A793" s="140">
        <v>1</v>
      </c>
      <c r="B793" s="1596" t="s">
        <v>207</v>
      </c>
      <c r="C793" s="1597"/>
      <c r="D793" s="1598"/>
      <c r="E793" s="1599">
        <f>E710+E269+E112+E341+E184</f>
        <v>42451</v>
      </c>
      <c r="F793" s="1598">
        <f>F710+F269+F112+F341+F184</f>
        <v>10613.75</v>
      </c>
      <c r="G793" s="1598">
        <f>G710+G269+G112+G341+G184</f>
        <v>8882</v>
      </c>
      <c r="H793" s="1598">
        <f>G793/F793*100</f>
        <v>83.683900600635965</v>
      </c>
      <c r="I793" s="1600"/>
      <c r="J793" s="1600"/>
      <c r="K793" s="1601"/>
      <c r="L793" s="1600"/>
      <c r="M793" s="1600"/>
      <c r="N793" s="1600"/>
      <c r="O793" s="1600"/>
      <c r="P793" s="1600"/>
      <c r="Q793" s="362">
        <f t="shared" ref="Q793:AA793" si="260">Q710+Q269+Q112+Q341+Q184</f>
        <v>333188.27266999998</v>
      </c>
      <c r="R793" s="362">
        <f t="shared" ref="R793:S793" si="261">R710+R269+R112+R341+R184</f>
        <v>333188.27266999998</v>
      </c>
      <c r="S793" s="362">
        <f t="shared" si="261"/>
        <v>333188.27266999998</v>
      </c>
      <c r="T793" s="362">
        <f t="shared" si="260"/>
        <v>83297.068167499994</v>
      </c>
      <c r="U793" s="362">
        <f t="shared" si="260"/>
        <v>68777.363590000008</v>
      </c>
      <c r="V793" s="1116">
        <f t="shared" si="260"/>
        <v>0</v>
      </c>
      <c r="W793" s="362">
        <f t="shared" si="260"/>
        <v>0</v>
      </c>
      <c r="X793" s="362">
        <f t="shared" si="260"/>
        <v>-14519.704577499988</v>
      </c>
      <c r="Y793" s="362">
        <f t="shared" si="260"/>
        <v>0</v>
      </c>
      <c r="Z793" s="362">
        <f t="shared" si="260"/>
        <v>-958.87978999999996</v>
      </c>
      <c r="AA793" s="362">
        <f t="shared" si="260"/>
        <v>67818.483800000016</v>
      </c>
      <c r="AB793" s="1602"/>
      <c r="AC793" s="930">
        <f>AC710+AC269+AC112+AC341+AC184</f>
        <v>0</v>
      </c>
      <c r="AD793" s="1069"/>
      <c r="AE793" s="1084"/>
      <c r="AK793" s="140"/>
    </row>
    <row r="794" spans="1:37" x14ac:dyDescent="0.25">
      <c r="A794" s="140">
        <v>1</v>
      </c>
      <c r="B794" s="1603" t="s">
        <v>11</v>
      </c>
      <c r="C794" s="1604"/>
      <c r="D794" s="1603"/>
      <c r="E794" s="279"/>
      <c r="F794" s="1605"/>
      <c r="G794" s="1605"/>
      <c r="H794" s="1605"/>
      <c r="I794" s="1606"/>
      <c r="J794" s="1606"/>
      <c r="K794" s="1607"/>
      <c r="L794" s="1463"/>
      <c r="M794" s="1463"/>
      <c r="N794" s="1463"/>
      <c r="O794" s="1463"/>
      <c r="P794" s="1463"/>
      <c r="Q794" s="328"/>
      <c r="R794" s="328"/>
      <c r="S794" s="328"/>
      <c r="T794" s="368"/>
      <c r="U794" s="328"/>
      <c r="V794" s="1294"/>
      <c r="W794" s="328"/>
      <c r="X794" s="328"/>
      <c r="Y794" s="328"/>
      <c r="Z794" s="328"/>
      <c r="AA794" s="328"/>
      <c r="AB794" s="1608"/>
      <c r="AC794" s="368"/>
      <c r="AD794" s="1069"/>
      <c r="AE794" s="1084"/>
      <c r="AK794" s="140"/>
    </row>
    <row r="795" spans="1:37" x14ac:dyDescent="0.25">
      <c r="A795" s="140">
        <v>1</v>
      </c>
      <c r="B795" s="1609"/>
      <c r="C795" s="1610"/>
      <c r="D795" s="1609"/>
      <c r="E795" s="225"/>
      <c r="F795" s="145"/>
      <c r="G795" s="145"/>
      <c r="H795" s="145"/>
      <c r="I795" s="1491"/>
      <c r="J795" s="1491"/>
      <c r="K795" s="896"/>
      <c r="L795" s="186"/>
      <c r="M795" s="186"/>
      <c r="N795" s="186"/>
      <c r="O795" s="186"/>
      <c r="P795" s="186"/>
      <c r="Q795" s="329"/>
      <c r="R795" s="329"/>
      <c r="S795" s="329"/>
      <c r="T795" s="755"/>
      <c r="U795" s="329"/>
      <c r="V795" s="773"/>
      <c r="W795" s="329"/>
      <c r="X795" s="329"/>
      <c r="Y795" s="329"/>
      <c r="Z795" s="329"/>
      <c r="AA795" s="329"/>
      <c r="AB795" s="922"/>
      <c r="AC795" s="326"/>
      <c r="AD795" s="1069"/>
      <c r="AE795" s="1084"/>
    </row>
    <row r="796" spans="1:37" ht="43.5" x14ac:dyDescent="0.25">
      <c r="A796" s="140">
        <v>1</v>
      </c>
      <c r="B796" s="1074" t="s">
        <v>586</v>
      </c>
      <c r="C796" s="1074"/>
      <c r="D796" s="1609"/>
      <c r="E796" s="225"/>
      <c r="F796" s="190"/>
      <c r="G796" s="190"/>
      <c r="H796" s="190"/>
      <c r="I796" s="1491"/>
      <c r="J796" s="1491"/>
      <c r="K796" s="896"/>
      <c r="L796" s="186"/>
      <c r="M796" s="186"/>
      <c r="N796" s="186"/>
      <c r="O796" s="186"/>
      <c r="P796" s="186"/>
      <c r="Q796" s="329"/>
      <c r="R796" s="329"/>
      <c r="S796" s="329"/>
      <c r="T796" s="755"/>
      <c r="U796" s="329">
        <f t="shared" ref="U796:U808" si="262">AA796-Z796-W796</f>
        <v>0</v>
      </c>
      <c r="V796" s="773"/>
      <c r="W796" s="329"/>
      <c r="X796" s="329"/>
      <c r="Y796" s="329"/>
      <c r="Z796" s="329"/>
      <c r="AA796" s="329"/>
      <c r="AB796" s="945"/>
      <c r="AC796" s="326"/>
      <c r="AD796" s="1069"/>
      <c r="AE796" s="1084"/>
      <c r="AG796" s="3278"/>
    </row>
    <row r="797" spans="1:37" x14ac:dyDescent="0.25">
      <c r="A797" s="140">
        <v>1</v>
      </c>
      <c r="B797" s="1492" t="s">
        <v>5</v>
      </c>
      <c r="C797" s="1493"/>
      <c r="D797" s="1492"/>
      <c r="E797" s="225"/>
      <c r="F797" s="190"/>
      <c r="G797" s="190"/>
      <c r="H797" s="190"/>
      <c r="I797" s="827"/>
      <c r="J797" s="827"/>
      <c r="K797" s="896"/>
      <c r="L797" s="186"/>
      <c r="M797" s="186"/>
      <c r="N797" s="186"/>
      <c r="O797" s="186"/>
      <c r="P797" s="186"/>
      <c r="Q797" s="329"/>
      <c r="R797" s="329"/>
      <c r="S797" s="329"/>
      <c r="T797" s="755"/>
      <c r="U797" s="329">
        <f t="shared" si="262"/>
        <v>0</v>
      </c>
      <c r="V797" s="773"/>
      <c r="W797" s="329"/>
      <c r="X797" s="329"/>
      <c r="Y797" s="329"/>
      <c r="Z797" s="329"/>
      <c r="AA797" s="329"/>
      <c r="AB797" s="945"/>
      <c r="AC797" s="326"/>
      <c r="AD797" s="1069"/>
      <c r="AE797" s="1084"/>
      <c r="AG797" s="3278"/>
    </row>
    <row r="798" spans="1:37" x14ac:dyDescent="0.25">
      <c r="A798" s="140">
        <v>1</v>
      </c>
      <c r="B798" s="3" t="s">
        <v>23</v>
      </c>
      <c r="C798" s="1082" t="s">
        <v>252</v>
      </c>
      <c r="D798" s="190">
        <v>340</v>
      </c>
      <c r="E798" s="238">
        <v>2323</v>
      </c>
      <c r="F798" s="126">
        <f t="shared" ref="F798:F805" si="263">E798/12*$B$4</f>
        <v>580.75</v>
      </c>
      <c r="G798" s="126">
        <v>515</v>
      </c>
      <c r="H798" s="126">
        <f t="shared" ref="H798:H807" si="264">G798/F798*100</f>
        <v>88.678433060697373</v>
      </c>
      <c r="I798" s="827">
        <v>6</v>
      </c>
      <c r="J798" s="155">
        <f t="shared" ref="J798:J806" si="265">M798/G798</f>
        <v>4.619417475728155</v>
      </c>
      <c r="K798" s="1144">
        <f t="shared" ref="K798:K805" si="266">ROUND(E798*I798,0)</f>
        <v>13938</v>
      </c>
      <c r="L798" s="156">
        <f t="shared" ref="L798:L805" si="267">ROUND(F798*I798,0)</f>
        <v>3485</v>
      </c>
      <c r="M798" s="156">
        <v>2379</v>
      </c>
      <c r="N798" s="156">
        <f t="shared" ref="N798:N806" si="268">M798/L798*100</f>
        <v>68.263988522238165</v>
      </c>
      <c r="O798" s="1139">
        <f t="shared" ref="O798:O805" si="269">ROUND(K798/D798,0)</f>
        <v>41</v>
      </c>
      <c r="P798" s="156">
        <f t="shared" ref="P798:P806" si="270">M798/$B$4*12/O798</f>
        <v>232.09756097560975</v>
      </c>
      <c r="Q798" s="329"/>
      <c r="R798" s="329"/>
      <c r="S798" s="329"/>
      <c r="T798" s="755"/>
      <c r="U798" s="329">
        <f t="shared" si="262"/>
        <v>0</v>
      </c>
      <c r="V798" s="773"/>
      <c r="W798" s="329"/>
      <c r="X798" s="329"/>
      <c r="Y798" s="329"/>
      <c r="Z798" s="329"/>
      <c r="AA798" s="329"/>
      <c r="AB798" s="941"/>
      <c r="AC798" s="326"/>
      <c r="AD798" s="1069"/>
      <c r="AE798" s="1084"/>
      <c r="AG798" s="3278"/>
    </row>
    <row r="799" spans="1:37" x14ac:dyDescent="0.25">
      <c r="A799" s="140">
        <v>1</v>
      </c>
      <c r="B799" s="3" t="s">
        <v>22</v>
      </c>
      <c r="C799" s="1082" t="s">
        <v>252</v>
      </c>
      <c r="D799" s="190">
        <v>270</v>
      </c>
      <c r="E799" s="238">
        <v>2664</v>
      </c>
      <c r="F799" s="126">
        <f t="shared" si="263"/>
        <v>666</v>
      </c>
      <c r="G799" s="126">
        <v>497</v>
      </c>
      <c r="H799" s="126">
        <f t="shared" si="264"/>
        <v>74.62462462462463</v>
      </c>
      <c r="I799" s="827">
        <v>7.5</v>
      </c>
      <c r="J799" s="155">
        <f t="shared" si="265"/>
        <v>6.0724346076458753</v>
      </c>
      <c r="K799" s="1144">
        <f t="shared" si="266"/>
        <v>19980</v>
      </c>
      <c r="L799" s="156">
        <f t="shared" si="267"/>
        <v>4995</v>
      </c>
      <c r="M799" s="156">
        <v>3018</v>
      </c>
      <c r="N799" s="156">
        <f t="shared" si="268"/>
        <v>60.42042042042042</v>
      </c>
      <c r="O799" s="1139">
        <f t="shared" si="269"/>
        <v>74</v>
      </c>
      <c r="P799" s="156">
        <f t="shared" si="270"/>
        <v>163.13513513513513</v>
      </c>
      <c r="Q799" s="329"/>
      <c r="R799" s="329"/>
      <c r="S799" s="329"/>
      <c r="T799" s="755"/>
      <c r="U799" s="329">
        <f t="shared" si="262"/>
        <v>0</v>
      </c>
      <c r="V799" s="773"/>
      <c r="W799" s="329"/>
      <c r="X799" s="329"/>
      <c r="Y799" s="329"/>
      <c r="Z799" s="329"/>
      <c r="AA799" s="329"/>
      <c r="AB799" s="941"/>
      <c r="AC799" s="326"/>
      <c r="AD799" s="1069"/>
      <c r="AE799" s="1084"/>
      <c r="AG799" s="3278"/>
    </row>
    <row r="800" spans="1:37" x14ac:dyDescent="0.25">
      <c r="A800" s="140">
        <v>1</v>
      </c>
      <c r="B800" s="3" t="s">
        <v>159</v>
      </c>
      <c r="C800" s="1082" t="s">
        <v>252</v>
      </c>
      <c r="D800" s="190">
        <v>340</v>
      </c>
      <c r="E800" s="238">
        <v>4139</v>
      </c>
      <c r="F800" s="126">
        <f t="shared" si="263"/>
        <v>1034.75</v>
      </c>
      <c r="G800" s="126">
        <v>993</v>
      </c>
      <c r="H800" s="126">
        <f t="shared" si="264"/>
        <v>95.965208987678182</v>
      </c>
      <c r="I800" s="827">
        <v>7</v>
      </c>
      <c r="J800" s="155">
        <f t="shared" si="265"/>
        <v>6.0785498489425978</v>
      </c>
      <c r="K800" s="1144">
        <f t="shared" si="266"/>
        <v>28973</v>
      </c>
      <c r="L800" s="156">
        <f t="shared" si="267"/>
        <v>7243</v>
      </c>
      <c r="M800" s="156">
        <v>6036</v>
      </c>
      <c r="N800" s="156">
        <f t="shared" si="268"/>
        <v>83.33563440563303</v>
      </c>
      <c r="O800" s="1139">
        <f t="shared" si="269"/>
        <v>85</v>
      </c>
      <c r="P800" s="156">
        <f t="shared" si="270"/>
        <v>284.04705882352943</v>
      </c>
      <c r="Q800" s="329"/>
      <c r="R800" s="329"/>
      <c r="S800" s="329"/>
      <c r="T800" s="755"/>
      <c r="U800" s="329">
        <f t="shared" si="262"/>
        <v>0</v>
      </c>
      <c r="V800" s="773"/>
      <c r="W800" s="329"/>
      <c r="X800" s="329"/>
      <c r="Y800" s="329"/>
      <c r="Z800" s="329"/>
      <c r="AA800" s="329"/>
      <c r="AB800" s="941"/>
      <c r="AC800" s="326"/>
      <c r="AD800" s="1069"/>
      <c r="AE800" s="1084"/>
      <c r="AG800" s="3278"/>
    </row>
    <row r="801" spans="1:37" x14ac:dyDescent="0.25">
      <c r="A801" s="140">
        <v>1</v>
      </c>
      <c r="B801" s="3" t="s">
        <v>20</v>
      </c>
      <c r="C801" s="1082" t="s">
        <v>252</v>
      </c>
      <c r="D801" s="190">
        <v>340</v>
      </c>
      <c r="E801" s="238">
        <v>900</v>
      </c>
      <c r="F801" s="126">
        <f t="shared" si="263"/>
        <v>225</v>
      </c>
      <c r="G801" s="126">
        <v>177</v>
      </c>
      <c r="H801" s="126">
        <f t="shared" si="264"/>
        <v>78.666666666666657</v>
      </c>
      <c r="I801" s="827">
        <v>12</v>
      </c>
      <c r="J801" s="155">
        <f t="shared" si="265"/>
        <v>8.7005649717514117</v>
      </c>
      <c r="K801" s="1144">
        <f t="shared" si="266"/>
        <v>10800</v>
      </c>
      <c r="L801" s="156">
        <f t="shared" si="267"/>
        <v>2700</v>
      </c>
      <c r="M801" s="156">
        <v>1540</v>
      </c>
      <c r="N801" s="156">
        <f t="shared" si="268"/>
        <v>57.037037037037038</v>
      </c>
      <c r="O801" s="1139">
        <f t="shared" si="269"/>
        <v>32</v>
      </c>
      <c r="P801" s="156">
        <f t="shared" si="270"/>
        <v>192.5</v>
      </c>
      <c r="Q801" s="329"/>
      <c r="R801" s="329"/>
      <c r="S801" s="329"/>
      <c r="T801" s="755"/>
      <c r="U801" s="329">
        <f t="shared" si="262"/>
        <v>0</v>
      </c>
      <c r="V801" s="773"/>
      <c r="W801" s="329"/>
      <c r="X801" s="329"/>
      <c r="Y801" s="329"/>
      <c r="Z801" s="329"/>
      <c r="AA801" s="329"/>
      <c r="AB801" s="941"/>
      <c r="AC801" s="326"/>
      <c r="AD801" s="1069"/>
      <c r="AE801" s="1084"/>
      <c r="AG801" s="3278"/>
    </row>
    <row r="802" spans="1:37" x14ac:dyDescent="0.25">
      <c r="A802" s="140">
        <v>1</v>
      </c>
      <c r="B802" s="3" t="s">
        <v>10</v>
      </c>
      <c r="C802" s="1082" t="s">
        <v>252</v>
      </c>
      <c r="D802" s="190">
        <v>340</v>
      </c>
      <c r="E802" s="238">
        <v>1868</v>
      </c>
      <c r="F802" s="126">
        <f t="shared" si="263"/>
        <v>467</v>
      </c>
      <c r="G802" s="126">
        <v>443</v>
      </c>
      <c r="H802" s="126">
        <f t="shared" si="264"/>
        <v>94.860813704496778</v>
      </c>
      <c r="I802" s="827">
        <v>11</v>
      </c>
      <c r="J802" s="155">
        <f t="shared" si="265"/>
        <v>7.7720090293453721</v>
      </c>
      <c r="K802" s="1144">
        <f t="shared" si="266"/>
        <v>20548</v>
      </c>
      <c r="L802" s="156">
        <f t="shared" si="267"/>
        <v>5137</v>
      </c>
      <c r="M802" s="156">
        <v>3443</v>
      </c>
      <c r="N802" s="156">
        <f t="shared" si="268"/>
        <v>67.023554603854379</v>
      </c>
      <c r="O802" s="1139">
        <f t="shared" si="269"/>
        <v>60</v>
      </c>
      <c r="P802" s="156">
        <f t="shared" si="270"/>
        <v>229.53333333333333</v>
      </c>
      <c r="Q802" s="329"/>
      <c r="R802" s="329"/>
      <c r="S802" s="329"/>
      <c r="T802" s="755"/>
      <c r="U802" s="329">
        <f t="shared" si="262"/>
        <v>0</v>
      </c>
      <c r="V802" s="773"/>
      <c r="W802" s="329"/>
      <c r="X802" s="329"/>
      <c r="Y802" s="329"/>
      <c r="Z802" s="329"/>
      <c r="AA802" s="329"/>
      <c r="AB802" s="941"/>
      <c r="AC802" s="326"/>
      <c r="AD802" s="1069"/>
      <c r="AE802" s="1084"/>
      <c r="AG802" s="3278"/>
    </row>
    <row r="803" spans="1:37" x14ac:dyDescent="0.25">
      <c r="A803" s="140">
        <v>1</v>
      </c>
      <c r="B803" s="3" t="s">
        <v>21</v>
      </c>
      <c r="C803" s="1082" t="s">
        <v>252</v>
      </c>
      <c r="D803" s="190">
        <v>340</v>
      </c>
      <c r="E803" s="238">
        <v>664</v>
      </c>
      <c r="F803" s="126">
        <f t="shared" si="263"/>
        <v>166</v>
      </c>
      <c r="G803" s="126">
        <v>110</v>
      </c>
      <c r="H803" s="126">
        <f t="shared" si="264"/>
        <v>66.265060240963862</v>
      </c>
      <c r="I803" s="827">
        <v>5</v>
      </c>
      <c r="J803" s="155">
        <f t="shared" si="265"/>
        <v>4.4636363636363638</v>
      </c>
      <c r="K803" s="1144">
        <f t="shared" si="266"/>
        <v>3320</v>
      </c>
      <c r="L803" s="156">
        <f t="shared" si="267"/>
        <v>830</v>
      </c>
      <c r="M803" s="156">
        <v>491</v>
      </c>
      <c r="N803" s="156">
        <f t="shared" si="268"/>
        <v>59.156626506024104</v>
      </c>
      <c r="O803" s="1139">
        <f t="shared" si="269"/>
        <v>10</v>
      </c>
      <c r="P803" s="156">
        <f t="shared" si="270"/>
        <v>196.4</v>
      </c>
      <c r="Q803" s="329"/>
      <c r="R803" s="329"/>
      <c r="S803" s="329"/>
      <c r="T803" s="755"/>
      <c r="U803" s="329">
        <f t="shared" si="262"/>
        <v>0</v>
      </c>
      <c r="V803" s="773"/>
      <c r="W803" s="329"/>
      <c r="X803" s="329"/>
      <c r="Y803" s="329"/>
      <c r="Z803" s="329"/>
      <c r="AA803" s="329"/>
      <c r="AB803" s="941"/>
      <c r="AC803" s="326"/>
      <c r="AD803" s="1069"/>
      <c r="AE803" s="1084"/>
      <c r="AG803" s="3278"/>
    </row>
    <row r="804" spans="1:37" x14ac:dyDescent="0.25">
      <c r="A804" s="140">
        <v>1</v>
      </c>
      <c r="B804" s="3" t="s">
        <v>18</v>
      </c>
      <c r="C804" s="1082" t="s">
        <v>252</v>
      </c>
      <c r="D804" s="190">
        <v>340</v>
      </c>
      <c r="E804" s="238">
        <v>2138</v>
      </c>
      <c r="F804" s="126">
        <f t="shared" si="263"/>
        <v>534.5</v>
      </c>
      <c r="G804" s="126">
        <v>472</v>
      </c>
      <c r="H804" s="126">
        <f t="shared" si="264"/>
        <v>88.306828811973801</v>
      </c>
      <c r="I804" s="827">
        <v>8</v>
      </c>
      <c r="J804" s="155">
        <f t="shared" si="265"/>
        <v>6.9533898305084749</v>
      </c>
      <c r="K804" s="1144">
        <f t="shared" si="266"/>
        <v>17104</v>
      </c>
      <c r="L804" s="156">
        <f t="shared" si="267"/>
        <v>4276</v>
      </c>
      <c r="M804" s="156">
        <v>3282</v>
      </c>
      <c r="N804" s="156">
        <f t="shared" si="268"/>
        <v>76.753975678203929</v>
      </c>
      <c r="O804" s="1139">
        <f t="shared" si="269"/>
        <v>50</v>
      </c>
      <c r="P804" s="156">
        <f t="shared" si="270"/>
        <v>262.56</v>
      </c>
      <c r="Q804" s="2972"/>
      <c r="R804" s="2972"/>
      <c r="S804" s="2972"/>
      <c r="T804" s="755"/>
      <c r="U804" s="329">
        <f t="shared" si="262"/>
        <v>0</v>
      </c>
      <c r="V804" s="773"/>
      <c r="W804" s="329"/>
      <c r="X804" s="329"/>
      <c r="Y804" s="329"/>
      <c r="Z804" s="329"/>
      <c r="AA804" s="329"/>
      <c r="AB804" s="941"/>
      <c r="AC804" s="326"/>
      <c r="AD804" s="1069"/>
      <c r="AE804" s="1084"/>
      <c r="AG804" s="3278"/>
    </row>
    <row r="805" spans="1:37" s="150" customFormat="1" x14ac:dyDescent="0.25">
      <c r="A805" s="140">
        <v>1</v>
      </c>
      <c r="B805" s="1619" t="s">
        <v>6</v>
      </c>
      <c r="C805" s="1082" t="s">
        <v>252</v>
      </c>
      <c r="D805" s="1612">
        <v>340</v>
      </c>
      <c r="E805" s="238">
        <v>2224</v>
      </c>
      <c r="F805" s="132">
        <f t="shared" si="263"/>
        <v>556</v>
      </c>
      <c r="G805" s="132">
        <v>425</v>
      </c>
      <c r="H805" s="132">
        <f t="shared" si="264"/>
        <v>76.438848920863308</v>
      </c>
      <c r="I805" s="1494">
        <v>8</v>
      </c>
      <c r="J805" s="1094">
        <f t="shared" si="265"/>
        <v>7.7458823529411767</v>
      </c>
      <c r="K805" s="1095">
        <f t="shared" si="266"/>
        <v>17792</v>
      </c>
      <c r="L805" s="281">
        <f t="shared" si="267"/>
        <v>4448</v>
      </c>
      <c r="M805" s="281">
        <v>3292</v>
      </c>
      <c r="N805" s="281">
        <f t="shared" si="268"/>
        <v>74.010791366906474</v>
      </c>
      <c r="O805" s="1087">
        <f t="shared" si="269"/>
        <v>52</v>
      </c>
      <c r="P805" s="281">
        <f t="shared" si="270"/>
        <v>253.23076923076923</v>
      </c>
      <c r="Q805" s="330"/>
      <c r="R805" s="330"/>
      <c r="S805" s="330"/>
      <c r="T805" s="875"/>
      <c r="U805" s="330">
        <f t="shared" si="262"/>
        <v>0</v>
      </c>
      <c r="V805" s="1116"/>
      <c r="W805" s="330"/>
      <c r="X805" s="330"/>
      <c r="Y805" s="330"/>
      <c r="Z805" s="330"/>
      <c r="AA805" s="330"/>
      <c r="AB805" s="1090"/>
      <c r="AC805" s="861"/>
      <c r="AD805" s="1069"/>
      <c r="AE805" s="1084"/>
      <c r="AG805" s="3278"/>
      <c r="AK805" s="2240"/>
    </row>
    <row r="806" spans="1:37" s="150" customFormat="1" x14ac:dyDescent="0.25">
      <c r="A806" s="140">
        <v>1</v>
      </c>
      <c r="B806" s="1135" t="s">
        <v>7</v>
      </c>
      <c r="C806" s="1134"/>
      <c r="D806" s="1135"/>
      <c r="E806" s="232">
        <f>SUM(E798:E805)</f>
        <v>16920</v>
      </c>
      <c r="F806" s="1529">
        <f>SUM(F798:F805)</f>
        <v>4230</v>
      </c>
      <c r="G806" s="1529">
        <f>SUM(G798:G805)</f>
        <v>3632</v>
      </c>
      <c r="H806" s="1529">
        <f t="shared" si="264"/>
        <v>85.862884160756508</v>
      </c>
      <c r="I806" s="8">
        <f>IF(E806=0,0,K806/E806)</f>
        <v>7.8283096926713949</v>
      </c>
      <c r="J806" s="8">
        <f t="shared" si="265"/>
        <v>6.4650330396475768</v>
      </c>
      <c r="K806" s="1530">
        <f>SUM(K798:K805)</f>
        <v>132455</v>
      </c>
      <c r="L806" s="1529">
        <f>SUM(L798:L805)</f>
        <v>33114</v>
      </c>
      <c r="M806" s="1529">
        <f>SUM(M798:M805)</f>
        <v>23481</v>
      </c>
      <c r="N806" s="1105">
        <f t="shared" si="268"/>
        <v>70.909585069759018</v>
      </c>
      <c r="O806" s="1613">
        <f>SUM(O798:O805)</f>
        <v>404</v>
      </c>
      <c r="P806" s="1105">
        <f t="shared" si="270"/>
        <v>232.48514851485149</v>
      </c>
      <c r="Q806" s="327">
        <v>929247.39192171302</v>
      </c>
      <c r="R806" s="327">
        <v>929247.39192171302</v>
      </c>
      <c r="S806" s="327">
        <v>929247.94381811086</v>
      </c>
      <c r="T806" s="2224">
        <f>Q806/12*$B$4+(R806-Q806)/11*2+(S806-R806)/10*1</f>
        <v>232311.90317006805</v>
      </c>
      <c r="U806" s="327">
        <f t="shared" si="262"/>
        <v>167198.83610999997</v>
      </c>
      <c r="V806" s="777"/>
      <c r="W806" s="327">
        <v>-13.02224</v>
      </c>
      <c r="X806" s="327">
        <f>U806-T806</f>
        <v>-65113.067060068075</v>
      </c>
      <c r="Y806" s="327"/>
      <c r="Z806" s="327">
        <v>-2138.7336399999995</v>
      </c>
      <c r="AA806" s="327">
        <v>165047.08022999999</v>
      </c>
      <c r="AB806" s="1533"/>
      <c r="AC806" s="866"/>
      <c r="AD806" s="1069"/>
      <c r="AE806" s="1084"/>
      <c r="AG806" s="3278"/>
      <c r="AK806" s="2240"/>
    </row>
    <row r="807" spans="1:37" ht="43.5" x14ac:dyDescent="0.25">
      <c r="A807" s="140">
        <v>1</v>
      </c>
      <c r="B807" s="1108" t="s">
        <v>175</v>
      </c>
      <c r="C807" s="813"/>
      <c r="D807" s="1484"/>
      <c r="E807" s="233">
        <v>566</v>
      </c>
      <c r="F807" s="1484">
        <f>ROUND(E807/12*$B$4,0)</f>
        <v>142</v>
      </c>
      <c r="G807" s="1484">
        <v>175</v>
      </c>
      <c r="H807" s="1484">
        <f t="shared" si="264"/>
        <v>123.2394366197183</v>
      </c>
      <c r="I807" s="285"/>
      <c r="J807" s="285"/>
      <c r="K807" s="1509"/>
      <c r="L807" s="1484"/>
      <c r="M807" s="1484">
        <v>888</v>
      </c>
      <c r="N807" s="1110"/>
      <c r="O807" s="1615"/>
      <c r="P807" s="1110"/>
      <c r="Q807" s="328">
        <v>73158.470079999999</v>
      </c>
      <c r="R807" s="328">
        <v>73158.470079999999</v>
      </c>
      <c r="S807" s="328">
        <v>74111.226975999991</v>
      </c>
      <c r="T807" s="2225">
        <f>S807/12*$B$4</f>
        <v>18527.806743999998</v>
      </c>
      <c r="U807" s="328">
        <f t="shared" si="262"/>
        <v>22159.189559999999</v>
      </c>
      <c r="V807" s="776"/>
      <c r="W807" s="328"/>
      <c r="X807" s="328">
        <f>U807-T807</f>
        <v>3631.3828160000012</v>
      </c>
      <c r="Y807" s="328"/>
      <c r="Z807" s="328">
        <v>0</v>
      </c>
      <c r="AA807" s="328">
        <v>22159.189559999999</v>
      </c>
      <c r="AB807" s="1511"/>
      <c r="AC807" s="368"/>
      <c r="AD807" s="1069"/>
      <c r="AE807" s="1084"/>
      <c r="AG807" s="3278"/>
    </row>
    <row r="808" spans="1:37" ht="60" x14ac:dyDescent="0.25">
      <c r="A808" s="140">
        <v>1</v>
      </c>
      <c r="B808" s="3249" t="s">
        <v>317</v>
      </c>
      <c r="C808" s="1620"/>
      <c r="D808" s="534"/>
      <c r="E808" s="225"/>
      <c r="F808" s="190"/>
      <c r="G808" s="190"/>
      <c r="H808" s="190"/>
      <c r="I808" s="1491"/>
      <c r="J808" s="1491"/>
      <c r="K808" s="896"/>
      <c r="L808" s="186"/>
      <c r="M808" s="186"/>
      <c r="N808" s="186"/>
      <c r="O808" s="186"/>
      <c r="P808" s="186"/>
      <c r="Q808" s="329">
        <v>96921.284039999999</v>
      </c>
      <c r="R808" s="329">
        <v>96921.284039999999</v>
      </c>
      <c r="S808" s="329">
        <v>96921.284039999999</v>
      </c>
      <c r="T808" s="876">
        <f>Q808/12*$B$4+(R808-Q808)/11*2+(S808-R808)/10*1</f>
        <v>24230.32101</v>
      </c>
      <c r="U808" s="329">
        <f t="shared" si="262"/>
        <v>23079.900799999996</v>
      </c>
      <c r="V808" s="773"/>
      <c r="W808" s="329"/>
      <c r="X808" s="329">
        <f>U808-T808</f>
        <v>-1150.4202100000039</v>
      </c>
      <c r="Y808" s="329"/>
      <c r="Z808" s="329">
        <v>-9.3315000000000001</v>
      </c>
      <c r="AA808" s="329">
        <v>23070.569299999996</v>
      </c>
      <c r="AB808" s="945"/>
      <c r="AC808" s="326"/>
      <c r="AD808" s="1069"/>
      <c r="AE808" s="1084"/>
      <c r="AG808" s="3278"/>
    </row>
    <row r="809" spans="1:37" s="2264" customFormat="1" ht="29.25" x14ac:dyDescent="0.25">
      <c r="A809" s="2264">
        <v>1</v>
      </c>
      <c r="B809" s="523" t="s">
        <v>266</v>
      </c>
      <c r="C809" s="2977"/>
      <c r="D809" s="310"/>
      <c r="E809" s="821">
        <f>E810+E811+E812</f>
        <v>83500</v>
      </c>
      <c r="F809" s="2978">
        <f>F810+F811+F812</f>
        <v>20875</v>
      </c>
      <c r="G809" s="3524">
        <f>G810+G811+G812</f>
        <v>25567</v>
      </c>
      <c r="H809" s="543">
        <f>G809/F809*100</f>
        <v>122.47664670658682</v>
      </c>
      <c r="I809" s="2979"/>
      <c r="J809" s="2979"/>
      <c r="K809" s="2980"/>
      <c r="L809" s="543"/>
      <c r="M809" s="543"/>
      <c r="N809" s="543"/>
      <c r="O809" s="543"/>
      <c r="P809" s="543"/>
      <c r="Q809" s="2972"/>
      <c r="R809" s="2972"/>
      <c r="S809" s="2972"/>
      <c r="T809" s="876"/>
      <c r="U809" s="329"/>
      <c r="V809" s="773"/>
      <c r="W809" s="329"/>
      <c r="X809" s="329"/>
      <c r="Y809" s="329"/>
      <c r="Z809" s="329"/>
      <c r="AA809" s="329"/>
      <c r="AB809" s="2978"/>
      <c r="AC809" s="2972"/>
      <c r="AD809" s="1069"/>
      <c r="AE809" s="2974"/>
      <c r="AG809" s="3278"/>
      <c r="AK809" s="2240"/>
    </row>
    <row r="810" spans="1:37" s="2264" customFormat="1" ht="30" x14ac:dyDescent="0.25">
      <c r="A810" s="2264">
        <v>1</v>
      </c>
      <c r="B810" s="536" t="s">
        <v>667</v>
      </c>
      <c r="C810" s="2977"/>
      <c r="D810" s="310"/>
      <c r="E810" s="821">
        <v>55000</v>
      </c>
      <c r="F810" s="543">
        <f t="shared" ref="F810:F812" si="271">ROUND(E810/12*$B$4,0)</f>
        <v>13750</v>
      </c>
      <c r="G810" s="3525">
        <v>16025</v>
      </c>
      <c r="H810" s="543">
        <f>G810/F810*100</f>
        <v>116.54545454545455</v>
      </c>
      <c r="I810" s="2979"/>
      <c r="J810" s="2979"/>
      <c r="K810" s="2980"/>
      <c r="L810" s="543"/>
      <c r="M810" s="543"/>
      <c r="N810" s="543"/>
      <c r="O810" s="543"/>
      <c r="P810" s="543"/>
      <c r="Q810" s="2972"/>
      <c r="R810" s="2972"/>
      <c r="S810" s="2972"/>
      <c r="T810" s="2972"/>
      <c r="U810" s="2972"/>
      <c r="V810" s="2972"/>
      <c r="W810" s="2972"/>
      <c r="X810" s="2972"/>
      <c r="Y810" s="2972"/>
      <c r="Z810" s="2972"/>
      <c r="AA810" s="2972"/>
      <c r="AB810" s="543"/>
      <c r="AC810" s="2972"/>
      <c r="AD810" s="1069"/>
      <c r="AE810" s="2974"/>
      <c r="AG810" s="3278"/>
      <c r="AK810" s="2240"/>
    </row>
    <row r="811" spans="1:37" s="2264" customFormat="1" ht="60" x14ac:dyDescent="0.25">
      <c r="A811" s="2264">
        <v>1</v>
      </c>
      <c r="B811" s="4" t="s">
        <v>668</v>
      </c>
      <c r="C811" s="2977"/>
      <c r="D811" s="310"/>
      <c r="E811" s="822">
        <v>20000</v>
      </c>
      <c r="F811" s="543">
        <f t="shared" si="271"/>
        <v>5000</v>
      </c>
      <c r="G811" s="3525">
        <v>7499</v>
      </c>
      <c r="H811" s="543">
        <f t="shared" ref="H811:H816" si="272">G811/F811*100</f>
        <v>149.97999999999999</v>
      </c>
      <c r="I811" s="2979"/>
      <c r="J811" s="2979"/>
      <c r="K811" s="2980"/>
      <c r="L811" s="543"/>
      <c r="M811" s="543"/>
      <c r="N811" s="543"/>
      <c r="O811" s="543"/>
      <c r="P811" s="543"/>
      <c r="Q811" s="2972"/>
      <c r="R811" s="2972"/>
      <c r="S811" s="2972"/>
      <c r="T811" s="2972"/>
      <c r="U811" s="2972"/>
      <c r="V811" s="2972"/>
      <c r="W811" s="2972"/>
      <c r="X811" s="2972"/>
      <c r="Y811" s="2972"/>
      <c r="Z811" s="2972"/>
      <c r="AA811" s="2972"/>
      <c r="AB811" s="543"/>
      <c r="AC811" s="2972"/>
      <c r="AD811" s="1069"/>
      <c r="AE811" s="2974"/>
      <c r="AG811" s="3278"/>
      <c r="AK811" s="2240"/>
    </row>
    <row r="812" spans="1:37" s="2264" customFormat="1" ht="45" x14ac:dyDescent="0.25">
      <c r="A812" s="2264">
        <v>1</v>
      </c>
      <c r="B812" s="4" t="s">
        <v>669</v>
      </c>
      <c r="C812" s="2977"/>
      <c r="D812" s="310"/>
      <c r="E812" s="822">
        <v>8500</v>
      </c>
      <c r="F812" s="543">
        <f t="shared" si="271"/>
        <v>2125</v>
      </c>
      <c r="G812" s="3525">
        <v>2043</v>
      </c>
      <c r="H812" s="543">
        <f t="shared" si="272"/>
        <v>96.141176470588235</v>
      </c>
      <c r="I812" s="2979"/>
      <c r="J812" s="2979"/>
      <c r="K812" s="2980"/>
      <c r="L812" s="543"/>
      <c r="M812" s="543"/>
      <c r="N812" s="543"/>
      <c r="O812" s="543"/>
      <c r="P812" s="543"/>
      <c r="Q812" s="2972"/>
      <c r="R812" s="2972"/>
      <c r="S812" s="2972"/>
      <c r="T812" s="2972"/>
      <c r="U812" s="2972"/>
      <c r="V812" s="2972"/>
      <c r="W812" s="2972"/>
      <c r="X812" s="2972"/>
      <c r="Y812" s="2972"/>
      <c r="Z812" s="2972"/>
      <c r="AA812" s="2972"/>
      <c r="AB812" s="543"/>
      <c r="AC812" s="2972"/>
      <c r="AD812" s="1069"/>
      <c r="AE812" s="2974"/>
      <c r="AG812" s="3278"/>
      <c r="AK812" s="2240"/>
    </row>
    <row r="813" spans="1:37" s="2264" customFormat="1" ht="29.25" x14ac:dyDescent="0.25">
      <c r="A813" s="2264">
        <v>1</v>
      </c>
      <c r="B813" s="588" t="s">
        <v>130</v>
      </c>
      <c r="C813" s="2977"/>
      <c r="D813" s="310"/>
      <c r="E813" s="821">
        <f>E814+E815</f>
        <v>40000</v>
      </c>
      <c r="F813" s="2980">
        <f>F814+F815</f>
        <v>10000</v>
      </c>
      <c r="G813" s="3526">
        <f>G814+G815</f>
        <v>8716</v>
      </c>
      <c r="H813" s="543">
        <f t="shared" si="272"/>
        <v>87.160000000000011</v>
      </c>
      <c r="I813" s="2979"/>
      <c r="J813" s="2979"/>
      <c r="K813" s="2980"/>
      <c r="L813" s="543"/>
      <c r="M813" s="543"/>
      <c r="N813" s="543"/>
      <c r="O813" s="543"/>
      <c r="P813" s="543"/>
      <c r="Q813" s="2972"/>
      <c r="R813" s="2972"/>
      <c r="S813" s="2972"/>
      <c r="T813" s="2972"/>
      <c r="U813" s="2972"/>
      <c r="V813" s="2972"/>
      <c r="W813" s="2972"/>
      <c r="X813" s="2972"/>
      <c r="Y813" s="2972"/>
      <c r="Z813" s="2972"/>
      <c r="AA813" s="2972"/>
      <c r="AB813" s="543"/>
      <c r="AC813" s="2972"/>
      <c r="AD813" s="1069"/>
      <c r="AE813" s="2974"/>
      <c r="AG813" s="3278"/>
      <c r="AK813" s="2240"/>
    </row>
    <row r="814" spans="1:37" s="2264" customFormat="1" x14ac:dyDescent="0.25">
      <c r="A814" s="2264">
        <v>1</v>
      </c>
      <c r="B814" s="519" t="s">
        <v>219</v>
      </c>
      <c r="C814" s="2977"/>
      <c r="D814" s="310"/>
      <c r="E814" s="822">
        <v>36000</v>
      </c>
      <c r="F814" s="2980">
        <f>E814/12*$B$4</f>
        <v>9000</v>
      </c>
      <c r="G814" s="3526">
        <v>8359</v>
      </c>
      <c r="H814" s="543">
        <f t="shared" si="272"/>
        <v>92.87777777777778</v>
      </c>
      <c r="I814" s="2979"/>
      <c r="J814" s="2979"/>
      <c r="K814" s="2980"/>
      <c r="L814" s="543"/>
      <c r="M814" s="543"/>
      <c r="N814" s="543"/>
      <c r="O814" s="543"/>
      <c r="P814" s="543"/>
      <c r="Q814" s="2972"/>
      <c r="R814" s="2972"/>
      <c r="S814" s="2972"/>
      <c r="T814" s="2972"/>
      <c r="U814" s="2972"/>
      <c r="V814" s="2972"/>
      <c r="W814" s="2972"/>
      <c r="X814" s="2972"/>
      <c r="Y814" s="2972"/>
      <c r="Z814" s="2972"/>
      <c r="AA814" s="2972"/>
      <c r="AB814" s="543"/>
      <c r="AC814" s="2972"/>
      <c r="AD814" s="1069"/>
      <c r="AE814" s="2974"/>
      <c r="AG814" s="3278"/>
      <c r="AK814" s="2240"/>
    </row>
    <row r="815" spans="1:37" s="2264" customFormat="1" ht="75" x14ac:dyDescent="0.25">
      <c r="A815" s="2264">
        <v>1</v>
      </c>
      <c r="B815" s="168" t="s">
        <v>459</v>
      </c>
      <c r="C815" s="2977"/>
      <c r="D815" s="310"/>
      <c r="E815" s="822">
        <v>4000</v>
      </c>
      <c r="F815" s="493">
        <f>E815/12*$B$4</f>
        <v>1000</v>
      </c>
      <c r="G815" s="3527">
        <v>357</v>
      </c>
      <c r="H815" s="543">
        <f t="shared" si="272"/>
        <v>35.699999999999996</v>
      </c>
      <c r="I815" s="3100"/>
      <c r="J815" s="2979"/>
      <c r="K815" s="2980"/>
      <c r="L815" s="543"/>
      <c r="M815" s="543"/>
      <c r="N815" s="543"/>
      <c r="O815" s="543"/>
      <c r="P815" s="543"/>
      <c r="Q815" s="2972"/>
      <c r="R815" s="2972"/>
      <c r="S815" s="2972"/>
      <c r="T815" s="2972"/>
      <c r="U815" s="2972"/>
      <c r="V815" s="2972"/>
      <c r="W815" s="2972"/>
      <c r="X815" s="2972"/>
      <c r="Y815" s="2972"/>
      <c r="Z815" s="2972"/>
      <c r="AA815" s="2972"/>
      <c r="AB815" s="565"/>
      <c r="AC815" s="2972"/>
      <c r="AD815" s="1069"/>
      <c r="AE815" s="2974"/>
      <c r="AG815" s="3278"/>
      <c r="AK815" s="2240"/>
    </row>
    <row r="816" spans="1:37" s="2264" customFormat="1" ht="29.25" x14ac:dyDescent="0.25">
      <c r="A816" s="2264">
        <v>1</v>
      </c>
      <c r="B816" s="284" t="s">
        <v>564</v>
      </c>
      <c r="C816" s="3222"/>
      <c r="D816" s="2235"/>
      <c r="E816" s="821">
        <v>10000</v>
      </c>
      <c r="F816" s="492">
        <f>E816/12*$B$4</f>
        <v>2500</v>
      </c>
      <c r="G816" s="3528">
        <v>1047</v>
      </c>
      <c r="H816" s="2978">
        <f t="shared" si="272"/>
        <v>41.88</v>
      </c>
      <c r="I816" s="3100"/>
      <c r="J816" s="2979"/>
      <c r="K816" s="2980"/>
      <c r="L816" s="543"/>
      <c r="M816" s="543"/>
      <c r="N816" s="543"/>
      <c r="O816" s="543"/>
      <c r="P816" s="543"/>
      <c r="Q816" s="2972"/>
      <c r="R816" s="2972"/>
      <c r="S816" s="2972"/>
      <c r="T816" s="2972"/>
      <c r="U816" s="2972"/>
      <c r="V816" s="2972"/>
      <c r="W816" s="2972"/>
      <c r="X816" s="2972"/>
      <c r="Y816" s="2972"/>
      <c r="Z816" s="2972"/>
      <c r="AA816" s="2972"/>
      <c r="AB816" s="565"/>
      <c r="AC816" s="2972"/>
      <c r="AD816" s="1069"/>
      <c r="AE816" s="2974"/>
      <c r="AG816" s="3278"/>
      <c r="AK816" s="2240"/>
    </row>
    <row r="817" spans="1:37" s="2264" customFormat="1" x14ac:dyDescent="0.25">
      <c r="A817" s="2264">
        <v>1</v>
      </c>
      <c r="B817" s="820" t="s">
        <v>191</v>
      </c>
      <c r="C817" s="2977"/>
      <c r="D817" s="310"/>
      <c r="E817" s="822"/>
      <c r="F817" s="543">
        <f>E817/12*$B$4</f>
        <v>0</v>
      </c>
      <c r="G817" s="543"/>
      <c r="H817" s="543"/>
      <c r="I817" s="2979"/>
      <c r="J817" s="2979"/>
      <c r="K817" s="2980"/>
      <c r="L817" s="543"/>
      <c r="M817" s="543"/>
      <c r="N817" s="543"/>
      <c r="O817" s="543"/>
      <c r="P817" s="543"/>
      <c r="Q817" s="2972"/>
      <c r="R817" s="2972"/>
      <c r="S817" s="2972"/>
      <c r="T817" s="2972"/>
      <c r="U817" s="2972"/>
      <c r="V817" s="2972"/>
      <c r="W817" s="2972"/>
      <c r="X817" s="2972"/>
      <c r="Y817" s="2972"/>
      <c r="Z817" s="2972"/>
      <c r="AA817" s="2972"/>
      <c r="AB817" s="543"/>
      <c r="AC817" s="2972"/>
      <c r="AD817" s="1069"/>
      <c r="AE817" s="2974"/>
      <c r="AG817" s="3278"/>
      <c r="AK817" s="2240"/>
    </row>
    <row r="818" spans="1:37" s="2264" customFormat="1" ht="110.25" customHeight="1" x14ac:dyDescent="0.25">
      <c r="A818" s="2264">
        <v>1</v>
      </c>
      <c r="B818" s="2235" t="s">
        <v>560</v>
      </c>
      <c r="C818" s="3222"/>
      <c r="D818" s="2235"/>
      <c r="E818" s="493">
        <f>E819+E820+E821+E822</f>
        <v>23180</v>
      </c>
      <c r="F818" s="493">
        <f t="shared" ref="F818:G818" si="273">F819+F820+F821+F822</f>
        <v>5795</v>
      </c>
      <c r="G818" s="493">
        <f t="shared" si="273"/>
        <v>2089</v>
      </c>
      <c r="H818" s="2978">
        <f>G818/F818*100</f>
        <v>36.048317515099221</v>
      </c>
      <c r="I818" s="2979"/>
      <c r="J818" s="2979"/>
      <c r="K818" s="2980"/>
      <c r="L818" s="543"/>
      <c r="M818" s="543"/>
      <c r="N818" s="543"/>
      <c r="O818" s="543"/>
      <c r="P818" s="543"/>
      <c r="Q818" s="2972">
        <v>86289.041100000002</v>
      </c>
      <c r="R818" s="2972">
        <v>86289.041100000002</v>
      </c>
      <c r="S818" s="2972">
        <v>86289.041100000002</v>
      </c>
      <c r="T818" s="2981">
        <f>Q818/12*$B$4+(R818-Q818)/11*2+(S818-R818)/10*1</f>
        <v>21572.260275000001</v>
      </c>
      <c r="U818" s="2972">
        <f>AA818-Z818-W818</f>
        <v>7966.0676199999998</v>
      </c>
      <c r="V818" s="2972"/>
      <c r="W818" s="2972"/>
      <c r="X818" s="2972">
        <f>U818-T818</f>
        <v>-13606.192655000001</v>
      </c>
      <c r="Y818" s="2972"/>
      <c r="Z818" s="2972">
        <v>-9.653039999999999</v>
      </c>
      <c r="AA818" s="2972">
        <v>7956.4145799999997</v>
      </c>
      <c r="AB818" s="543"/>
      <c r="AC818" s="2972"/>
      <c r="AD818" s="1069"/>
      <c r="AE818" s="2974"/>
      <c r="AG818" s="3278"/>
      <c r="AK818" s="2240"/>
    </row>
    <row r="819" spans="1:37" s="2264" customFormat="1" ht="15" customHeight="1" x14ac:dyDescent="0.25">
      <c r="A819" s="2264">
        <v>1</v>
      </c>
      <c r="B819" s="310" t="s">
        <v>561</v>
      </c>
      <c r="C819" s="2977"/>
      <c r="D819" s="310"/>
      <c r="E819" s="493">
        <v>3946</v>
      </c>
      <c r="F819" s="509">
        <f>E819/12*$B$4</f>
        <v>986.5</v>
      </c>
      <c r="G819" s="543">
        <v>244</v>
      </c>
      <c r="H819" s="543">
        <f>G819/F819*100</f>
        <v>24.733907754688293</v>
      </c>
      <c r="I819" s="2979"/>
      <c r="J819" s="2979"/>
      <c r="K819" s="2980"/>
      <c r="L819" s="543"/>
      <c r="M819" s="543"/>
      <c r="N819" s="543"/>
      <c r="O819" s="543"/>
      <c r="P819" s="543"/>
      <c r="Q819" s="3567">
        <v>20755.565399999999</v>
      </c>
      <c r="R819" s="3567">
        <v>20755.565399999999</v>
      </c>
      <c r="S819" s="3567">
        <v>20755.565399999999</v>
      </c>
      <c r="T819" s="3568">
        <f t="shared" ref="T819:T822" si="274">Q819/12*$B$4+(R819-Q819)/11*2+(S819-R819)/10*1</f>
        <v>5188.8913499999999</v>
      </c>
      <c r="U819" s="3567">
        <f t="shared" ref="U819:U822" si="275">AA819-Z819-W819</f>
        <v>1283.4253600000002</v>
      </c>
      <c r="V819" s="3567"/>
      <c r="W819" s="3567"/>
      <c r="X819" s="3567">
        <f t="shared" ref="X819:X822" si="276">U819-T819</f>
        <v>-3905.4659899999997</v>
      </c>
      <c r="Y819" s="3567"/>
      <c r="Z819" s="3567">
        <v>0</v>
      </c>
      <c r="AA819" s="3567">
        <v>1283.4253600000002</v>
      </c>
      <c r="AB819" s="543"/>
      <c r="AC819" s="2972"/>
      <c r="AD819" s="1069"/>
      <c r="AE819" s="2974"/>
      <c r="AG819" s="3278"/>
      <c r="AK819" s="2240"/>
    </row>
    <row r="820" spans="1:37" s="2264" customFormat="1" ht="18.75" customHeight="1" x14ac:dyDescent="0.25">
      <c r="A820" s="2264">
        <v>1</v>
      </c>
      <c r="B820" s="310" t="s">
        <v>562</v>
      </c>
      <c r="C820" s="2977"/>
      <c r="D820" s="310"/>
      <c r="E820" s="493">
        <v>5322</v>
      </c>
      <c r="F820" s="509">
        <f>E820/12*$B$4</f>
        <v>1330.5</v>
      </c>
      <c r="G820" s="543">
        <v>122</v>
      </c>
      <c r="H820" s="543">
        <f>G820/F820*100</f>
        <v>9.1694851559564068</v>
      </c>
      <c r="I820" s="2979"/>
      <c r="J820" s="2979"/>
      <c r="K820" s="2980"/>
      <c r="L820" s="543"/>
      <c r="M820" s="543"/>
      <c r="N820" s="543"/>
      <c r="O820" s="543"/>
      <c r="P820" s="543"/>
      <c r="Q820" s="3567">
        <v>10568.959800000001</v>
      </c>
      <c r="R820" s="3567">
        <v>10568.959800000001</v>
      </c>
      <c r="S820" s="3567">
        <v>10568.959800000001</v>
      </c>
      <c r="T820" s="3568">
        <f t="shared" si="274"/>
        <v>2642.2399500000001</v>
      </c>
      <c r="U820" s="3567">
        <f t="shared" si="275"/>
        <v>242.27979999999999</v>
      </c>
      <c r="V820" s="3567"/>
      <c r="W820" s="3567"/>
      <c r="X820" s="3567">
        <f t="shared" si="276"/>
        <v>-2399.9601500000003</v>
      </c>
      <c r="Y820" s="3567"/>
      <c r="Z820" s="3567">
        <v>-5.9796000000000005</v>
      </c>
      <c r="AA820" s="3567">
        <v>236.30019999999999</v>
      </c>
      <c r="AB820" s="543"/>
      <c r="AC820" s="2972"/>
      <c r="AD820" s="1069"/>
      <c r="AE820" s="2974"/>
      <c r="AG820" s="3278"/>
      <c r="AK820" s="2240"/>
    </row>
    <row r="821" spans="1:37" s="2264" customFormat="1" ht="18.75" customHeight="1" x14ac:dyDescent="0.25">
      <c r="A821" s="2264">
        <v>1</v>
      </c>
      <c r="B821" s="310" t="s">
        <v>563</v>
      </c>
      <c r="C821" s="2977"/>
      <c r="D821" s="310"/>
      <c r="E821" s="493">
        <v>11143</v>
      </c>
      <c r="F821" s="509">
        <f>E821/12*$B$4</f>
        <v>2785.75</v>
      </c>
      <c r="G821" s="543">
        <v>1223</v>
      </c>
      <c r="H821" s="543">
        <f>G821/F821*100</f>
        <v>43.902001256394144</v>
      </c>
      <c r="I821" s="2979"/>
      <c r="J821" s="2979"/>
      <c r="K821" s="2980"/>
      <c r="L821" s="543"/>
      <c r="M821" s="543"/>
      <c r="N821" s="543"/>
      <c r="O821" s="543"/>
      <c r="P821" s="543"/>
      <c r="Q821" s="3567">
        <v>49207.487999999998</v>
      </c>
      <c r="R821" s="3567">
        <v>49207.487999999998</v>
      </c>
      <c r="S821" s="3567">
        <v>49207.487999999998</v>
      </c>
      <c r="T821" s="3568">
        <f t="shared" si="274"/>
        <v>12301.871999999999</v>
      </c>
      <c r="U821" s="3567">
        <f t="shared" si="275"/>
        <v>5400.7924600000006</v>
      </c>
      <c r="V821" s="3567"/>
      <c r="W821" s="3567"/>
      <c r="X821" s="3567">
        <f t="shared" si="276"/>
        <v>-6901.0795399999988</v>
      </c>
      <c r="Y821" s="3567"/>
      <c r="Z821" s="3567">
        <v>-2.9546399999999999</v>
      </c>
      <c r="AA821" s="3567">
        <v>5397.8378200000006</v>
      </c>
      <c r="AB821" s="543"/>
      <c r="AC821" s="2972"/>
      <c r="AD821" s="1069"/>
      <c r="AE821" s="2974"/>
      <c r="AG821" s="3278"/>
      <c r="AK821" s="2240"/>
    </row>
    <row r="822" spans="1:37" s="2264" customFormat="1" ht="18.75" customHeight="1" x14ac:dyDescent="0.25">
      <c r="B822" s="310" t="s">
        <v>670</v>
      </c>
      <c r="C822" s="2977"/>
      <c r="D822" s="310"/>
      <c r="E822" s="493">
        <v>2769</v>
      </c>
      <c r="F822" s="509">
        <f>E822/12*$B$4</f>
        <v>692.25</v>
      </c>
      <c r="G822" s="543">
        <v>500</v>
      </c>
      <c r="H822" s="543">
        <f>G822/F822*100</f>
        <v>72.228241242325751</v>
      </c>
      <c r="I822" s="2979"/>
      <c r="J822" s="2979"/>
      <c r="K822" s="2980"/>
      <c r="L822" s="543"/>
      <c r="M822" s="543"/>
      <c r="N822" s="543"/>
      <c r="O822" s="543"/>
      <c r="P822" s="543"/>
      <c r="Q822" s="3567">
        <v>5757.0278999999991</v>
      </c>
      <c r="R822" s="3567">
        <v>5757.0278999999991</v>
      </c>
      <c r="S822" s="3567">
        <v>5757.0278999999991</v>
      </c>
      <c r="T822" s="3568">
        <f t="shared" si="274"/>
        <v>1439.2569749999998</v>
      </c>
      <c r="U822" s="3567">
        <f t="shared" si="275"/>
        <v>1039.5700000000002</v>
      </c>
      <c r="V822" s="3567"/>
      <c r="W822" s="3567"/>
      <c r="X822" s="3567">
        <f t="shared" si="276"/>
        <v>-399.68697499999962</v>
      </c>
      <c r="Y822" s="3567"/>
      <c r="Z822" s="3567">
        <v>-0.71880000000000011</v>
      </c>
      <c r="AA822" s="3567">
        <v>1038.8512000000001</v>
      </c>
      <c r="AB822" s="543"/>
      <c r="AC822" s="2972"/>
      <c r="AD822" s="1069"/>
      <c r="AE822" s="2974"/>
      <c r="AG822" s="3278"/>
      <c r="AK822" s="2240"/>
    </row>
    <row r="823" spans="1:37" s="2264" customFormat="1" ht="18.75" customHeight="1" x14ac:dyDescent="0.25">
      <c r="B823" s="310"/>
      <c r="C823" s="2977"/>
      <c r="D823" s="310"/>
      <c r="E823" s="493"/>
      <c r="F823" s="509"/>
      <c r="G823" s="543"/>
      <c r="H823" s="543"/>
      <c r="I823" s="2979"/>
      <c r="J823" s="2979"/>
      <c r="K823" s="2980"/>
      <c r="L823" s="543"/>
      <c r="M823" s="543"/>
      <c r="N823" s="543"/>
      <c r="O823" s="543"/>
      <c r="P823" s="543"/>
      <c r="Q823" s="2972"/>
      <c r="R823" s="2972"/>
      <c r="S823" s="2972"/>
      <c r="T823" s="2981"/>
      <c r="U823" s="2972"/>
      <c r="V823" s="2972"/>
      <c r="W823" s="2972"/>
      <c r="X823" s="2972"/>
      <c r="Y823" s="2972"/>
      <c r="Z823" s="2972"/>
      <c r="AA823" s="2972"/>
      <c r="AB823" s="543"/>
      <c r="AC823" s="2972"/>
      <c r="AD823" s="1069"/>
      <c r="AE823" s="2974"/>
      <c r="AG823" s="3278"/>
      <c r="AK823" s="2240"/>
    </row>
    <row r="824" spans="1:37" s="2264" customFormat="1" ht="47.25" x14ac:dyDescent="0.25">
      <c r="A824" s="2264">
        <v>1</v>
      </c>
      <c r="B824" s="589" t="s">
        <v>436</v>
      </c>
      <c r="C824" s="2977"/>
      <c r="D824" s="310"/>
      <c r="E824" s="821">
        <f>E825+E835</f>
        <v>62041</v>
      </c>
      <c r="F824" s="2987">
        <f>F825+F835</f>
        <v>15510.25</v>
      </c>
      <c r="G824" s="2978">
        <f>G825+G835</f>
        <v>13122</v>
      </c>
      <c r="H824" s="2978">
        <f>G824/F824*100</f>
        <v>84.602117954256059</v>
      </c>
      <c r="I824" s="2979"/>
      <c r="J824" s="2979"/>
      <c r="K824" s="2980"/>
      <c r="L824" s="543"/>
      <c r="M824" s="543"/>
      <c r="N824" s="543"/>
      <c r="O824" s="543"/>
      <c r="P824" s="543"/>
      <c r="Q824" s="2972">
        <f t="shared" ref="Q824:AA824" si="277">Q825+Q835</f>
        <v>200746.09486000001</v>
      </c>
      <c r="R824" s="2972">
        <f t="shared" ref="R824:S824" si="278">R825+R835</f>
        <v>200746.09486000001</v>
      </c>
      <c r="S824" s="2972">
        <f t="shared" si="278"/>
        <v>200746.09486000001</v>
      </c>
      <c r="T824" s="2972">
        <f t="shared" si="277"/>
        <v>50186.523715000003</v>
      </c>
      <c r="U824" s="2972">
        <f t="shared" si="277"/>
        <v>43248.062970000014</v>
      </c>
      <c r="V824" s="2972">
        <f t="shared" si="277"/>
        <v>0</v>
      </c>
      <c r="W824" s="2972">
        <f t="shared" si="277"/>
        <v>0</v>
      </c>
      <c r="X824" s="2972">
        <f t="shared" si="277"/>
        <v>-6938.4607449999958</v>
      </c>
      <c r="Y824" s="2972">
        <f t="shared" si="277"/>
        <v>0</v>
      </c>
      <c r="Z824" s="2972">
        <f t="shared" si="277"/>
        <v>-7.6781000000000006</v>
      </c>
      <c r="AA824" s="2972">
        <f t="shared" si="277"/>
        <v>43240.384870000009</v>
      </c>
      <c r="AB824" s="543"/>
      <c r="AC824" s="2972"/>
      <c r="AD824" s="1069"/>
      <c r="AE824" s="2974"/>
      <c r="AG824" s="3278"/>
      <c r="AK824" s="2240"/>
    </row>
    <row r="825" spans="1:37" s="2982" customFormat="1" ht="30" x14ac:dyDescent="0.25">
      <c r="A825" s="2264">
        <v>1</v>
      </c>
      <c r="B825" s="535" t="s">
        <v>267</v>
      </c>
      <c r="C825" s="2977"/>
      <c r="D825" s="310"/>
      <c r="E825" s="821">
        <f>E826+E827+E829</f>
        <v>52041</v>
      </c>
      <c r="F825" s="2987">
        <f t="shared" ref="F825:G825" si="279">F826+F827+F829</f>
        <v>13010.25</v>
      </c>
      <c r="G825" s="2978">
        <f t="shared" si="279"/>
        <v>10505</v>
      </c>
      <c r="H825" s="2978">
        <f>G825/F825*100</f>
        <v>80.744028746565206</v>
      </c>
      <c r="I825" s="2979"/>
      <c r="J825" s="2979"/>
      <c r="K825" s="2980"/>
      <c r="L825" s="543"/>
      <c r="M825" s="543"/>
      <c r="N825" s="543"/>
      <c r="O825" s="543"/>
      <c r="P825" s="543"/>
      <c r="Q825" s="2972">
        <f>Q826+Q827+Q829</f>
        <v>182746.09486000001</v>
      </c>
      <c r="R825" s="2972">
        <f>R826+R827+R829</f>
        <v>182746.09486000001</v>
      </c>
      <c r="S825" s="2972">
        <f>S826+S827+S829</f>
        <v>182746.09486000001</v>
      </c>
      <c r="T825" s="2997">
        <f t="shared" ref="T825:AA825" si="280">T826+T827+T829</f>
        <v>45686.523715000003</v>
      </c>
      <c r="U825" s="2972">
        <f t="shared" si="280"/>
        <v>38691.380280000012</v>
      </c>
      <c r="V825" s="2972">
        <f t="shared" si="280"/>
        <v>0</v>
      </c>
      <c r="W825" s="2972">
        <f t="shared" si="280"/>
        <v>0</v>
      </c>
      <c r="X825" s="2972">
        <f t="shared" si="280"/>
        <v>-6995.1434349999945</v>
      </c>
      <c r="Y825" s="2972">
        <f t="shared" si="280"/>
        <v>0</v>
      </c>
      <c r="Z825" s="2972">
        <f t="shared" si="280"/>
        <v>-6.2350100000000008</v>
      </c>
      <c r="AA825" s="2972">
        <f t="shared" si="280"/>
        <v>38685.145270000008</v>
      </c>
      <c r="AB825" s="543"/>
      <c r="AC825" s="2972"/>
      <c r="AD825" s="1069"/>
      <c r="AE825" s="2974"/>
      <c r="AG825" s="3278"/>
      <c r="AK825" s="2240"/>
    </row>
    <row r="826" spans="1:37" s="2264" customFormat="1" ht="30" x14ac:dyDescent="0.25">
      <c r="A826" s="2264">
        <v>1</v>
      </c>
      <c r="B826" s="4" t="s">
        <v>437</v>
      </c>
      <c r="C826" s="2983"/>
      <c r="D826" s="2235"/>
      <c r="E826" s="493">
        <v>35204</v>
      </c>
      <c r="F826" s="543">
        <f>E826/12*$B$4</f>
        <v>8801</v>
      </c>
      <c r="G826" s="3525">
        <v>8339</v>
      </c>
      <c r="H826" s="543">
        <f>G826/F826*100</f>
        <v>94.750596523122383</v>
      </c>
      <c r="I826" s="2979"/>
      <c r="J826" s="2979"/>
      <c r="K826" s="2984"/>
      <c r="L826" s="2978"/>
      <c r="M826" s="2978"/>
      <c r="N826" s="2978"/>
      <c r="O826" s="2978"/>
      <c r="P826" s="2978"/>
      <c r="Q826" s="2972">
        <v>151025.16</v>
      </c>
      <c r="R826" s="2972">
        <v>151025.16</v>
      </c>
      <c r="S826" s="2972">
        <v>151025.16</v>
      </c>
      <c r="T826" s="2972">
        <f t="shared" ref="T826:T829" si="281">Q826/12*$B$4+(R826-Q826)/11*2+(S826-R826)/10*1</f>
        <v>37756.29</v>
      </c>
      <c r="U826" s="3000">
        <f>AA826-Z826-W826</f>
        <v>34860.191520000008</v>
      </c>
      <c r="V826" s="3000"/>
      <c r="W826" s="2972"/>
      <c r="X826" s="2973">
        <f>U826-T826</f>
        <v>-2896.0984799999933</v>
      </c>
      <c r="Y826" s="2972"/>
      <c r="Z826" s="3000">
        <v>-1.00223</v>
      </c>
      <c r="AA826" s="2972">
        <v>34859.189290000009</v>
      </c>
      <c r="AB826" s="2978"/>
      <c r="AC826" s="2985"/>
      <c r="AD826" s="1069"/>
      <c r="AE826" s="2974"/>
      <c r="AG826" s="3278"/>
      <c r="AK826" s="2240"/>
    </row>
    <row r="827" spans="1:37" s="2264" customFormat="1" ht="30" x14ac:dyDescent="0.25">
      <c r="A827" s="2264">
        <v>1</v>
      </c>
      <c r="B827" s="4" t="s">
        <v>671</v>
      </c>
      <c r="C827" s="2986"/>
      <c r="D827" s="310"/>
      <c r="E827" s="493">
        <v>4100</v>
      </c>
      <c r="F827" s="509">
        <f>E827/12*$B$4</f>
        <v>1025</v>
      </c>
      <c r="G827" s="3525">
        <v>854</v>
      </c>
      <c r="H827" s="543">
        <f>G827/F827*100</f>
        <v>83.317073170731703</v>
      </c>
      <c r="I827" s="2979"/>
      <c r="J827" s="2979"/>
      <c r="K827" s="2980"/>
      <c r="L827" s="543"/>
      <c r="M827" s="543"/>
      <c r="N827" s="543"/>
      <c r="O827" s="543"/>
      <c r="P827" s="543"/>
      <c r="Q827" s="2973">
        <v>7813.7</v>
      </c>
      <c r="R827" s="2973">
        <v>7813.7</v>
      </c>
      <c r="S827" s="2973">
        <v>7813.7</v>
      </c>
      <c r="T827" s="2972">
        <f t="shared" si="281"/>
        <v>1953.425</v>
      </c>
      <c r="U827" s="2972">
        <f>AA827-Z827-W827</f>
        <v>1629.6998199999998</v>
      </c>
      <c r="V827" s="3000"/>
      <c r="W827" s="2972"/>
      <c r="X827" s="2973">
        <f>U827-T827</f>
        <v>-323.72518000000014</v>
      </c>
      <c r="Y827" s="2972"/>
      <c r="Z827" s="2972">
        <v>0</v>
      </c>
      <c r="AA827" s="2973">
        <v>1629.6998199999998</v>
      </c>
      <c r="AB827" s="543"/>
      <c r="AC827" s="2972"/>
      <c r="AD827" s="1069"/>
      <c r="AE827" s="2974"/>
      <c r="AG827" s="3278"/>
      <c r="AK827" s="2240"/>
    </row>
    <row r="828" spans="1:37" s="2264" customFormat="1" ht="30" x14ac:dyDescent="0.25">
      <c r="B828" s="4" t="s">
        <v>672</v>
      </c>
      <c r="C828" s="2986"/>
      <c r="D828" s="310"/>
      <c r="E828" s="493"/>
      <c r="F828" s="509"/>
      <c r="G828" s="3525"/>
      <c r="H828" s="543"/>
      <c r="I828" s="2979"/>
      <c r="J828" s="2979"/>
      <c r="K828" s="2980"/>
      <c r="L828" s="543"/>
      <c r="M828" s="543"/>
      <c r="N828" s="543"/>
      <c r="O828" s="543"/>
      <c r="P828" s="543"/>
      <c r="Q828" s="2973"/>
      <c r="R828" s="2973"/>
      <c r="S828" s="2973"/>
      <c r="T828" s="2972">
        <f t="shared" si="281"/>
        <v>0</v>
      </c>
      <c r="U828" s="2972"/>
      <c r="V828" s="2972"/>
      <c r="W828" s="2973"/>
      <c r="X828" s="2973"/>
      <c r="Y828" s="2973"/>
      <c r="Z828" s="2972">
        <v>0</v>
      </c>
      <c r="AA828" s="2973">
        <v>0</v>
      </c>
      <c r="AB828" s="543"/>
      <c r="AC828" s="2972"/>
      <c r="AD828" s="1069"/>
      <c r="AE828" s="2974"/>
      <c r="AG828" s="3278"/>
      <c r="AK828" s="2240"/>
    </row>
    <row r="829" spans="1:37" s="2264" customFormat="1" ht="60" x14ac:dyDescent="0.25">
      <c r="A829" s="2264">
        <v>1</v>
      </c>
      <c r="B829" s="4" t="s">
        <v>673</v>
      </c>
      <c r="C829" s="2977"/>
      <c r="D829" s="310"/>
      <c r="E829" s="493">
        <f>E830+E831</f>
        <v>12737</v>
      </c>
      <c r="F829" s="543">
        <f t="shared" ref="F829:F831" si="282">E829/12*$B$4</f>
        <v>3184.25</v>
      </c>
      <c r="G829" s="3525">
        <v>1312</v>
      </c>
      <c r="H829" s="543">
        <f>G829/F829*100</f>
        <v>41.202795006673469</v>
      </c>
      <c r="I829" s="2979"/>
      <c r="J829" s="2979"/>
      <c r="K829" s="2980"/>
      <c r="L829" s="543"/>
      <c r="M829" s="543"/>
      <c r="N829" s="543"/>
      <c r="O829" s="543"/>
      <c r="P829" s="543"/>
      <c r="Q829" s="2972">
        <v>23907.234860000004</v>
      </c>
      <c r="R829" s="2972">
        <v>23907.234860000004</v>
      </c>
      <c r="S829" s="2972">
        <v>23907.234860000004</v>
      </c>
      <c r="T829" s="2972">
        <f t="shared" si="281"/>
        <v>5976.808715000001</v>
      </c>
      <c r="U829" s="2972">
        <f>AA829-Z829-W829</f>
        <v>2201.4889400000002</v>
      </c>
      <c r="V829" s="2972"/>
      <c r="W829" s="2972"/>
      <c r="X829" s="2972">
        <f>U829-T829</f>
        <v>-3775.3197750000008</v>
      </c>
      <c r="Y829" s="2972"/>
      <c r="Z829" s="2972">
        <v>-5.2327800000000009</v>
      </c>
      <c r="AA829" s="2972">
        <v>2196.2561600000004</v>
      </c>
      <c r="AB829" s="543"/>
      <c r="AC829" s="2972"/>
      <c r="AD829" s="1069"/>
      <c r="AE829" s="2974"/>
      <c r="AG829" s="3278"/>
      <c r="AK829" s="2240"/>
    </row>
    <row r="830" spans="1:37" s="2264" customFormat="1" x14ac:dyDescent="0.25">
      <c r="B830" s="4" t="s">
        <v>674</v>
      </c>
      <c r="C830" s="2977"/>
      <c r="D830" s="310"/>
      <c r="E830" s="493">
        <v>6115</v>
      </c>
      <c r="F830" s="543">
        <f t="shared" si="282"/>
        <v>1528.75</v>
      </c>
      <c r="G830" s="3525">
        <v>661</v>
      </c>
      <c r="H830" s="543">
        <f t="shared" ref="H830:H831" si="283">G830/F830*100</f>
        <v>43.237939493049879</v>
      </c>
      <c r="I830" s="2979"/>
      <c r="J830" s="2979"/>
      <c r="K830" s="2980"/>
      <c r="L830" s="543"/>
      <c r="M830" s="543"/>
      <c r="N830" s="543"/>
      <c r="O830" s="543"/>
      <c r="P830" s="543"/>
      <c r="Q830" s="2972"/>
      <c r="R830" s="2972"/>
      <c r="S830" s="2972"/>
      <c r="T830" s="2972"/>
      <c r="U830" s="2972">
        <f>AA830-Z830-W830</f>
        <v>365.90315999999996</v>
      </c>
      <c r="V830" s="2972"/>
      <c r="W830" s="2972"/>
      <c r="X830" s="2972">
        <f>U830-T830</f>
        <v>365.90315999999996</v>
      </c>
      <c r="Y830" s="2972"/>
      <c r="Z830" s="2972">
        <v>0</v>
      </c>
      <c r="AA830" s="2972">
        <v>365.90315999999996</v>
      </c>
      <c r="AB830" s="543"/>
      <c r="AC830" s="2972"/>
      <c r="AD830" s="1069"/>
      <c r="AE830" s="2974"/>
      <c r="AG830" s="3278"/>
      <c r="AK830" s="2240"/>
    </row>
    <row r="831" spans="1:37" s="2264" customFormat="1" x14ac:dyDescent="0.25">
      <c r="A831" s="2264">
        <v>1</v>
      </c>
      <c r="B831" s="4" t="s">
        <v>675</v>
      </c>
      <c r="C831" s="2977"/>
      <c r="D831" s="310"/>
      <c r="E831" s="493">
        <v>6622</v>
      </c>
      <c r="F831" s="485">
        <f t="shared" si="282"/>
        <v>1655.5</v>
      </c>
      <c r="G831" s="3524">
        <v>651</v>
      </c>
      <c r="H831" s="543">
        <f t="shared" si="283"/>
        <v>39.323467230443974</v>
      </c>
      <c r="I831" s="2979"/>
      <c r="J831" s="2979"/>
      <c r="K831" s="2980"/>
      <c r="L831" s="543"/>
      <c r="M831" s="543"/>
      <c r="N831" s="543"/>
      <c r="O831" s="543"/>
      <c r="P831" s="543"/>
      <c r="Q831" s="2972"/>
      <c r="R831" s="2972"/>
      <c r="S831" s="2972"/>
      <c r="T831" s="2972"/>
      <c r="U831" s="2972">
        <f>AA831-Z831-W831</f>
        <v>1835.5857799999999</v>
      </c>
      <c r="V831" s="2972"/>
      <c r="W831" s="2972"/>
      <c r="X831" s="2972">
        <f>U831-T831</f>
        <v>1835.5857799999999</v>
      </c>
      <c r="Y831" s="2972"/>
      <c r="Z831" s="2972">
        <v>-5.2327800000000009</v>
      </c>
      <c r="AA831" s="2972">
        <v>1830.3529999999998</v>
      </c>
      <c r="AB831" s="2978"/>
      <c r="AC831" s="2972"/>
      <c r="AD831" s="1069"/>
      <c r="AE831" s="2974"/>
      <c r="AG831" s="3278"/>
      <c r="AK831" s="2240"/>
    </row>
    <row r="832" spans="1:37" s="2264" customFormat="1" ht="60" x14ac:dyDescent="0.25">
      <c r="A832" s="2264">
        <v>1</v>
      </c>
      <c r="B832" s="4" t="s">
        <v>676</v>
      </c>
      <c r="C832" s="2988"/>
      <c r="D832" s="310"/>
      <c r="E832" s="821"/>
      <c r="F832" s="509">
        <f>E832/12*$B$4</f>
        <v>0</v>
      </c>
      <c r="G832" s="3525"/>
      <c r="H832" s="543"/>
      <c r="I832" s="2979"/>
      <c r="J832" s="2979"/>
      <c r="K832" s="2980"/>
      <c r="L832" s="543"/>
      <c r="M832" s="543"/>
      <c r="N832" s="543"/>
      <c r="O832" s="543"/>
      <c r="P832" s="543"/>
      <c r="Q832" s="2972"/>
      <c r="R832" s="2972"/>
      <c r="S832" s="2972"/>
      <c r="T832" s="2972"/>
      <c r="U832" s="2972">
        <f>AA832-Z832-W832</f>
        <v>0</v>
      </c>
      <c r="V832" s="2972"/>
      <c r="W832" s="2972"/>
      <c r="X832" s="2972"/>
      <c r="Y832" s="2972"/>
      <c r="Z832" s="2972">
        <v>0</v>
      </c>
      <c r="AA832" s="2972">
        <v>0</v>
      </c>
      <c r="AB832" s="543"/>
      <c r="AC832" s="2972"/>
      <c r="AD832" s="1069"/>
      <c r="AE832" s="2974"/>
      <c r="AG832" s="3278"/>
      <c r="AK832" s="2240"/>
    </row>
    <row r="833" spans="1:37" s="2264" customFormat="1" x14ac:dyDescent="0.25">
      <c r="A833" s="2264">
        <v>1</v>
      </c>
      <c r="B833" s="4" t="s">
        <v>677</v>
      </c>
      <c r="C833" s="2988"/>
      <c r="D833" s="310"/>
      <c r="E833" s="821"/>
      <c r="F833" s="543">
        <f>E833/12*$B$4</f>
        <v>0</v>
      </c>
      <c r="G833" s="3525"/>
      <c r="H833" s="543"/>
      <c r="I833" s="2979"/>
      <c r="J833" s="2979"/>
      <c r="K833" s="2980"/>
      <c r="L833" s="543"/>
      <c r="M833" s="543"/>
      <c r="N833" s="543"/>
      <c r="O833" s="543"/>
      <c r="P833" s="543"/>
      <c r="Q833" s="2972"/>
      <c r="R833" s="2972"/>
      <c r="S833" s="2972"/>
      <c r="T833" s="2972"/>
      <c r="U833" s="2972"/>
      <c r="V833" s="2972"/>
      <c r="W833" s="2972"/>
      <c r="X833" s="2972"/>
      <c r="Y833" s="2972"/>
      <c r="Z833" s="2972"/>
      <c r="AA833" s="2972"/>
      <c r="AB833" s="543"/>
      <c r="AC833" s="2972"/>
      <c r="AD833" s="1069"/>
      <c r="AE833" s="2974"/>
      <c r="AG833" s="3278"/>
      <c r="AK833" s="2240"/>
    </row>
    <row r="834" spans="1:37" s="2264" customFormat="1" x14ac:dyDescent="0.25">
      <c r="B834" s="4" t="s">
        <v>678</v>
      </c>
      <c r="C834" s="2988"/>
      <c r="D834" s="310"/>
      <c r="E834" s="821"/>
      <c r="F834" s="543"/>
      <c r="G834" s="3525"/>
      <c r="H834" s="543"/>
      <c r="I834" s="2979"/>
      <c r="J834" s="2979"/>
      <c r="K834" s="2980"/>
      <c r="L834" s="543"/>
      <c r="M834" s="543"/>
      <c r="N834" s="543"/>
      <c r="O834" s="543"/>
      <c r="P834" s="543"/>
      <c r="Q834" s="2972"/>
      <c r="R834" s="2972"/>
      <c r="S834" s="2972"/>
      <c r="T834" s="2972"/>
      <c r="U834" s="2972"/>
      <c r="V834" s="2972"/>
      <c r="W834" s="2972"/>
      <c r="X834" s="2972"/>
      <c r="Y834" s="2972"/>
      <c r="Z834" s="2972"/>
      <c r="AA834" s="2972"/>
      <c r="AB834" s="543"/>
      <c r="AC834" s="2972"/>
      <c r="AD834" s="1069"/>
      <c r="AE834" s="2974"/>
      <c r="AG834" s="3278"/>
      <c r="AK834" s="2240"/>
    </row>
    <row r="835" spans="1:37" s="2264" customFormat="1" ht="45" x14ac:dyDescent="0.25">
      <c r="A835" s="2264">
        <v>1</v>
      </c>
      <c r="B835" s="535" t="s">
        <v>268</v>
      </c>
      <c r="C835" s="2977"/>
      <c r="D835" s="310"/>
      <c r="E835" s="822">
        <f>E836+E837+E838</f>
        <v>10000</v>
      </c>
      <c r="F835" s="509">
        <f>F836+F837+F838</f>
        <v>2500</v>
      </c>
      <c r="G835" s="3525">
        <f>G836+G837+G838</f>
        <v>2617</v>
      </c>
      <c r="H835" s="543">
        <f>G835/F835*100</f>
        <v>104.67999999999999</v>
      </c>
      <c r="I835" s="2979"/>
      <c r="J835" s="2979"/>
      <c r="K835" s="2980"/>
      <c r="L835" s="543"/>
      <c r="M835" s="543"/>
      <c r="N835" s="543"/>
      <c r="O835" s="543"/>
      <c r="P835" s="543"/>
      <c r="Q835" s="2972">
        <f t="shared" ref="Q835:AA835" si="284">Q836+Q837+Q838</f>
        <v>18000</v>
      </c>
      <c r="R835" s="2972">
        <f t="shared" ref="R835:S835" si="285">R836+R837+R838</f>
        <v>18000</v>
      </c>
      <c r="S835" s="2972">
        <f t="shared" si="285"/>
        <v>18000</v>
      </c>
      <c r="T835" s="2972">
        <f t="shared" si="284"/>
        <v>4500</v>
      </c>
      <c r="U835" s="2972">
        <f t="shared" si="284"/>
        <v>4556.6826899999987</v>
      </c>
      <c r="V835" s="2972">
        <f t="shared" si="284"/>
        <v>0</v>
      </c>
      <c r="W835" s="2972">
        <f t="shared" si="284"/>
        <v>0</v>
      </c>
      <c r="X835" s="2972">
        <f t="shared" si="284"/>
        <v>56.682689999998729</v>
      </c>
      <c r="Y835" s="2972">
        <f t="shared" si="284"/>
        <v>0</v>
      </c>
      <c r="Z835" s="2972">
        <f t="shared" si="284"/>
        <v>-1.44309</v>
      </c>
      <c r="AA835" s="2972">
        <f t="shared" si="284"/>
        <v>4555.239599999999</v>
      </c>
      <c r="AB835" s="543"/>
      <c r="AC835" s="2972"/>
      <c r="AD835" s="1069"/>
      <c r="AE835" s="2974"/>
      <c r="AG835" s="3278"/>
      <c r="AK835" s="2240"/>
    </row>
    <row r="836" spans="1:37" s="2264" customFormat="1" ht="30" x14ac:dyDescent="0.25">
      <c r="A836" s="2264">
        <v>1</v>
      </c>
      <c r="B836" s="4" t="s">
        <v>679</v>
      </c>
      <c r="C836" s="2977"/>
      <c r="D836" s="310"/>
      <c r="E836" s="822">
        <v>10000</v>
      </c>
      <c r="F836" s="509">
        <f>E836/12*$B$4</f>
        <v>2500</v>
      </c>
      <c r="G836" s="509">
        <v>2617</v>
      </c>
      <c r="H836" s="543">
        <f>G836/F836*100</f>
        <v>104.67999999999999</v>
      </c>
      <c r="I836" s="2979"/>
      <c r="J836" s="2979"/>
      <c r="K836" s="2980"/>
      <c r="L836" s="543"/>
      <c r="M836" s="543"/>
      <c r="N836" s="543"/>
      <c r="O836" s="543"/>
      <c r="P836" s="543"/>
      <c r="Q836" s="2972">
        <v>18000</v>
      </c>
      <c r="R836" s="2972">
        <v>18000</v>
      </c>
      <c r="S836" s="2972">
        <v>18000</v>
      </c>
      <c r="T836" s="2972">
        <f>Q836/12*$B$4+(R836-Q836)/11*2+(S836-R836)/10*1</f>
        <v>4500</v>
      </c>
      <c r="U836" s="2972">
        <f>AA836-Z836-W836</f>
        <v>4556.6826899999987</v>
      </c>
      <c r="V836" s="2972"/>
      <c r="W836" s="2972"/>
      <c r="X836" s="2972">
        <f>U836-T836</f>
        <v>56.682689999998729</v>
      </c>
      <c r="Y836" s="2972"/>
      <c r="Z836" s="2972">
        <v>-1.44309</v>
      </c>
      <c r="AA836" s="2972">
        <v>4555.239599999999</v>
      </c>
      <c r="AB836" s="509"/>
      <c r="AC836" s="2972"/>
      <c r="AD836" s="1069"/>
      <c r="AE836" s="2974"/>
      <c r="AG836" s="3278"/>
      <c r="AK836" s="2240"/>
    </row>
    <row r="837" spans="1:37" s="2264" customFormat="1" ht="60" x14ac:dyDescent="0.25">
      <c r="A837" s="2264">
        <v>1</v>
      </c>
      <c r="B837" s="4" t="s">
        <v>680</v>
      </c>
      <c r="C837" s="2977"/>
      <c r="D837" s="310"/>
      <c r="E837" s="822"/>
      <c r="F837" s="509">
        <f>E837/12*$B$4</f>
        <v>0</v>
      </c>
      <c r="G837" s="509"/>
      <c r="H837" s="543"/>
      <c r="I837" s="2979"/>
      <c r="J837" s="2979"/>
      <c r="K837" s="2980"/>
      <c r="L837" s="543"/>
      <c r="M837" s="543"/>
      <c r="N837" s="543"/>
      <c r="O837" s="543"/>
      <c r="P837" s="543"/>
      <c r="Q837" s="2972"/>
      <c r="R837" s="2972"/>
      <c r="S837" s="2972"/>
      <c r="T837" s="2972"/>
      <c r="U837" s="2972">
        <f>AA837-Z837-W837</f>
        <v>0</v>
      </c>
      <c r="V837" s="2972"/>
      <c r="W837" s="2972"/>
      <c r="X837" s="2972">
        <f>U837-T837</f>
        <v>0</v>
      </c>
      <c r="Y837" s="2972"/>
      <c r="Z837" s="2972"/>
      <c r="AA837" s="2972"/>
      <c r="AB837" s="509"/>
      <c r="AC837" s="2972"/>
      <c r="AD837" s="1069"/>
      <c r="AE837" s="2974"/>
      <c r="AG837" s="3278"/>
      <c r="AK837" s="2240"/>
    </row>
    <row r="838" spans="1:37" s="2264" customFormat="1" ht="45" x14ac:dyDescent="0.25">
      <c r="A838" s="2264">
        <v>1</v>
      </c>
      <c r="B838" s="4" t="s">
        <v>681</v>
      </c>
      <c r="C838" s="2977"/>
      <c r="D838" s="310"/>
      <c r="E838" s="823"/>
      <c r="F838" s="2978">
        <f>E838/12*$B$4</f>
        <v>0</v>
      </c>
      <c r="G838" s="2978"/>
      <c r="H838" s="2978"/>
      <c r="I838" s="2979"/>
      <c r="J838" s="2979"/>
      <c r="K838" s="2980"/>
      <c r="L838" s="543"/>
      <c r="M838" s="543"/>
      <c r="N838" s="543"/>
      <c r="O838" s="543"/>
      <c r="P838" s="543"/>
      <c r="Q838" s="2972"/>
      <c r="R838" s="2972"/>
      <c r="S838" s="2972"/>
      <c r="T838" s="2972"/>
      <c r="U838" s="2972">
        <f>AA838-Z838-W838</f>
        <v>0</v>
      </c>
      <c r="V838" s="2972"/>
      <c r="W838" s="2972"/>
      <c r="X838" s="2972"/>
      <c r="Y838" s="2972"/>
      <c r="Z838" s="2972"/>
      <c r="AA838" s="2972"/>
      <c r="AB838" s="2978"/>
      <c r="AC838" s="2972"/>
      <c r="AD838" s="1069"/>
      <c r="AE838" s="2974"/>
      <c r="AG838" s="3278"/>
      <c r="AK838" s="2240"/>
    </row>
    <row r="839" spans="1:37" s="2264" customFormat="1" ht="29.25" x14ac:dyDescent="0.25">
      <c r="A839" s="2264">
        <v>1</v>
      </c>
      <c r="B839" s="523" t="s">
        <v>303</v>
      </c>
      <c r="C839" s="2977"/>
      <c r="D839" s="310"/>
      <c r="E839" s="824">
        <f>E840+E841+E845+E846+E847*5</f>
        <v>22115</v>
      </c>
      <c r="F839" s="543">
        <f t="shared" ref="F839:G839" si="286">F840+F841+F845+F846+F847*5</f>
        <v>5528.75</v>
      </c>
      <c r="G839" s="543">
        <f t="shared" si="286"/>
        <v>100</v>
      </c>
      <c r="H839" s="543">
        <f>G839/F839*100</f>
        <v>1.8087271082975358</v>
      </c>
      <c r="I839" s="2979"/>
      <c r="J839" s="2979"/>
      <c r="K839" s="2980"/>
      <c r="L839" s="543"/>
      <c r="M839" s="543"/>
      <c r="N839" s="543"/>
      <c r="O839" s="543"/>
      <c r="P839" s="543"/>
      <c r="Q839" s="2972">
        <v>22056.955000000009</v>
      </c>
      <c r="R839" s="2972">
        <v>22056.955000000005</v>
      </c>
      <c r="S839" s="2972">
        <v>22056.955000000002</v>
      </c>
      <c r="T839" s="2972">
        <f>Q839/12*$B$4+(R839-Q839)/11*2+(S839-R839)/10*1</f>
        <v>5514.2387500000013</v>
      </c>
      <c r="U839" s="2972">
        <f>AA839-Z839-W839</f>
        <v>6760.2482999999993</v>
      </c>
      <c r="V839" s="2972"/>
      <c r="W839" s="2972"/>
      <c r="X839" s="2972">
        <f>U839-T839</f>
        <v>1246.0095499999979</v>
      </c>
      <c r="Y839" s="2972">
        <v>-1127.4044899999999</v>
      </c>
      <c r="Z839" s="2972">
        <v>0</v>
      </c>
      <c r="AA839" s="2972">
        <v>6760.2482999999993</v>
      </c>
      <c r="AB839" s="543"/>
      <c r="AC839" s="2972"/>
      <c r="AD839" s="1069"/>
      <c r="AE839" s="2974"/>
      <c r="AG839" s="3278"/>
      <c r="AK839" s="2240"/>
    </row>
    <row r="840" spans="1:37" s="2264" customFormat="1" x14ac:dyDescent="0.25">
      <c r="A840" s="2264">
        <v>1</v>
      </c>
      <c r="B840" s="4" t="s">
        <v>296</v>
      </c>
      <c r="C840" s="2977"/>
      <c r="D840" s="310"/>
      <c r="E840" s="498"/>
      <c r="F840" s="2978"/>
      <c r="G840" s="2978"/>
      <c r="H840" s="2978"/>
      <c r="I840" s="2979"/>
      <c r="J840" s="2979"/>
      <c r="K840" s="2980"/>
      <c r="L840" s="543"/>
      <c r="M840" s="543"/>
      <c r="N840" s="543"/>
      <c r="O840" s="543"/>
      <c r="P840" s="543"/>
      <c r="Q840" s="2972"/>
      <c r="R840" s="2972"/>
      <c r="S840" s="2972"/>
      <c r="T840" s="2972"/>
      <c r="U840" s="2972"/>
      <c r="V840" s="2972"/>
      <c r="W840" s="2972"/>
      <c r="X840" s="2972"/>
      <c r="Y840" s="2972"/>
      <c r="Z840" s="2972"/>
      <c r="AA840" s="2972"/>
      <c r="AB840" s="2978"/>
      <c r="AC840" s="2972"/>
      <c r="AD840" s="1069"/>
      <c r="AE840" s="2974"/>
      <c r="AG840" s="3278"/>
      <c r="AK840" s="2240"/>
    </row>
    <row r="841" spans="1:37" s="2264" customFormat="1" ht="30" x14ac:dyDescent="0.25">
      <c r="A841" s="2264">
        <v>1</v>
      </c>
      <c r="B841" s="535" t="s">
        <v>423</v>
      </c>
      <c r="C841" s="2977"/>
      <c r="D841" s="310"/>
      <c r="E841" s="498">
        <f>E842+E843/4+E844</f>
        <v>0</v>
      </c>
      <c r="F841" s="543">
        <f>F842+F843/4+F844</f>
        <v>0</v>
      </c>
      <c r="G841" s="543">
        <f>G842+G843/4+G844</f>
        <v>0</v>
      </c>
      <c r="H841" s="543"/>
      <c r="I841" s="2979"/>
      <c r="J841" s="2979"/>
      <c r="K841" s="2980"/>
      <c r="L841" s="543"/>
      <c r="M841" s="543"/>
      <c r="N841" s="543"/>
      <c r="O841" s="543"/>
      <c r="P841" s="543"/>
      <c r="Q841" s="2972"/>
      <c r="R841" s="2972"/>
      <c r="S841" s="2972"/>
      <c r="T841" s="2972"/>
      <c r="U841" s="2972"/>
      <c r="V841" s="2972"/>
      <c r="W841" s="2972"/>
      <c r="X841" s="2972"/>
      <c r="Y841" s="2972"/>
      <c r="Z841" s="2972"/>
      <c r="AA841" s="2972"/>
      <c r="AB841" s="543"/>
      <c r="AC841" s="2972"/>
      <c r="AD841" s="1069"/>
      <c r="AE841" s="2974"/>
      <c r="AG841" s="3278"/>
      <c r="AK841" s="2240"/>
    </row>
    <row r="842" spans="1:37" s="2264" customFormat="1" x14ac:dyDescent="0.25">
      <c r="A842" s="2264">
        <v>1</v>
      </c>
      <c r="B842" s="4" t="s">
        <v>424</v>
      </c>
      <c r="C842" s="2977"/>
      <c r="D842" s="310"/>
      <c r="E842" s="145"/>
      <c r="F842" s="543">
        <f>E842/12*$B$4</f>
        <v>0</v>
      </c>
      <c r="G842" s="543"/>
      <c r="H842" s="543"/>
      <c r="I842" s="2979"/>
      <c r="J842" s="2979"/>
      <c r="K842" s="2980"/>
      <c r="L842" s="543"/>
      <c r="M842" s="543"/>
      <c r="N842" s="543"/>
      <c r="O842" s="543"/>
      <c r="P842" s="543"/>
      <c r="Q842" s="2972"/>
      <c r="R842" s="2972"/>
      <c r="S842" s="2972"/>
      <c r="T842" s="2972"/>
      <c r="U842" s="2972"/>
      <c r="V842" s="2972"/>
      <c r="W842" s="2972"/>
      <c r="X842" s="2972"/>
      <c r="Y842" s="2972"/>
      <c r="Z842" s="2972"/>
      <c r="AA842" s="2972"/>
      <c r="AB842" s="543"/>
      <c r="AC842" s="2972"/>
      <c r="AD842" s="1069"/>
      <c r="AE842" s="2974"/>
      <c r="AG842" s="3278"/>
      <c r="AK842" s="2240"/>
    </row>
    <row r="843" spans="1:37" s="2264" customFormat="1" ht="30" x14ac:dyDescent="0.25">
      <c r="A843" s="2264">
        <v>1</v>
      </c>
      <c r="B843" s="4" t="s">
        <v>425</v>
      </c>
      <c r="C843" s="2977"/>
      <c r="D843" s="310"/>
      <c r="E843" s="498"/>
      <c r="F843" s="543"/>
      <c r="G843" s="543"/>
      <c r="H843" s="543"/>
      <c r="I843" s="2979"/>
      <c r="J843" s="2979"/>
      <c r="K843" s="2980"/>
      <c r="L843" s="543"/>
      <c r="M843" s="543"/>
      <c r="N843" s="543"/>
      <c r="O843" s="543"/>
      <c r="P843" s="543"/>
      <c r="Q843" s="2972"/>
      <c r="R843" s="2972"/>
      <c r="S843" s="2972"/>
      <c r="T843" s="2972"/>
      <c r="U843" s="2972"/>
      <c r="V843" s="2972"/>
      <c r="W843" s="2972"/>
      <c r="X843" s="2972"/>
      <c r="Y843" s="2972"/>
      <c r="Z843" s="2972"/>
      <c r="AA843" s="2972"/>
      <c r="AB843" s="543"/>
      <c r="AC843" s="2972"/>
      <c r="AD843" s="1069"/>
      <c r="AE843" s="2974"/>
      <c r="AG843" s="3278"/>
      <c r="AK843" s="2240"/>
    </row>
    <row r="844" spans="1:37" s="2264" customFormat="1" ht="45" x14ac:dyDescent="0.25">
      <c r="A844" s="2264">
        <v>1</v>
      </c>
      <c r="B844" s="4" t="s">
        <v>426</v>
      </c>
      <c r="C844" s="2977"/>
      <c r="D844" s="310"/>
      <c r="E844" s="826"/>
      <c r="F844" s="509"/>
      <c r="G844" s="509"/>
      <c r="H844" s="543"/>
      <c r="I844" s="2979"/>
      <c r="J844" s="2979"/>
      <c r="K844" s="2980"/>
      <c r="L844" s="543"/>
      <c r="M844" s="543"/>
      <c r="N844" s="543"/>
      <c r="O844" s="543"/>
      <c r="P844" s="543"/>
      <c r="Q844" s="2972"/>
      <c r="R844" s="2972"/>
      <c r="S844" s="2972"/>
      <c r="T844" s="2972"/>
      <c r="U844" s="2972">
        <f>AA844-Z844-W844</f>
        <v>0</v>
      </c>
      <c r="V844" s="2972"/>
      <c r="W844" s="2972"/>
      <c r="X844" s="2972"/>
      <c r="Y844" s="2972"/>
      <c r="Z844" s="2972"/>
      <c r="AA844" s="2972"/>
      <c r="AB844" s="509"/>
      <c r="AC844" s="2972"/>
      <c r="AD844" s="1069"/>
      <c r="AE844" s="2974"/>
      <c r="AG844" s="3278"/>
      <c r="AK844" s="2240"/>
    </row>
    <row r="845" spans="1:37" s="2264" customFormat="1" ht="60" x14ac:dyDescent="0.25">
      <c r="A845" s="2264">
        <v>1</v>
      </c>
      <c r="B845" s="4" t="s">
        <v>427</v>
      </c>
      <c r="C845" s="2977"/>
      <c r="D845" s="310"/>
      <c r="E845" s="824"/>
      <c r="F845" s="509">
        <f>E845/12*$B$4</f>
        <v>0</v>
      </c>
      <c r="G845" s="509"/>
      <c r="H845" s="543"/>
      <c r="I845" s="2979"/>
      <c r="J845" s="2979"/>
      <c r="K845" s="2980"/>
      <c r="L845" s="543"/>
      <c r="M845" s="543"/>
      <c r="N845" s="543"/>
      <c r="O845" s="543"/>
      <c r="P845" s="543"/>
      <c r="Q845" s="2972"/>
      <c r="R845" s="2972"/>
      <c r="S845" s="2972"/>
      <c r="T845" s="2972"/>
      <c r="U845" s="2972">
        <f>AA845-Z845-W845</f>
        <v>0</v>
      </c>
      <c r="V845" s="2972"/>
      <c r="W845" s="2972"/>
      <c r="X845" s="2972"/>
      <c r="Y845" s="2972"/>
      <c r="Z845" s="2972"/>
      <c r="AA845" s="2972"/>
      <c r="AB845" s="509"/>
      <c r="AC845" s="2972"/>
      <c r="AD845" s="1069"/>
      <c r="AE845" s="2974"/>
      <c r="AG845" s="3278"/>
      <c r="AK845" s="2240"/>
    </row>
    <row r="846" spans="1:37" s="2264" customFormat="1" ht="45" x14ac:dyDescent="0.25">
      <c r="A846" s="2264">
        <v>1</v>
      </c>
      <c r="B846" s="536" t="s">
        <v>428</v>
      </c>
      <c r="C846" s="2977"/>
      <c r="D846" s="310"/>
      <c r="E846" s="498"/>
      <c r="F846" s="509">
        <f>ROUND(E846/12*$B$4,0)</f>
        <v>0</v>
      </c>
      <c r="G846" s="509"/>
      <c r="H846" s="543"/>
      <c r="I846" s="2979"/>
      <c r="J846" s="2979"/>
      <c r="K846" s="2980"/>
      <c r="L846" s="543"/>
      <c r="M846" s="543"/>
      <c r="N846" s="543"/>
      <c r="O846" s="543"/>
      <c r="P846" s="543"/>
      <c r="Q846" s="2972"/>
      <c r="R846" s="2972"/>
      <c r="S846" s="2972"/>
      <c r="T846" s="2972"/>
      <c r="U846" s="2972"/>
      <c r="V846" s="2972"/>
      <c r="W846" s="2972"/>
      <c r="X846" s="2972"/>
      <c r="Y846" s="2972"/>
      <c r="Z846" s="2972"/>
      <c r="AA846" s="2972"/>
      <c r="AB846" s="509"/>
      <c r="AC846" s="2972"/>
      <c r="AD846" s="1069"/>
      <c r="AE846" s="2974"/>
      <c r="AG846" s="3278"/>
      <c r="AK846" s="2240"/>
    </row>
    <row r="847" spans="1:37" s="2264" customFormat="1" ht="57.75" x14ac:dyDescent="0.25">
      <c r="B847" s="2235" t="s">
        <v>645</v>
      </c>
      <c r="C847" s="2977"/>
      <c r="D847" s="310"/>
      <c r="E847" s="2991">
        <f>E848+E849+E850</f>
        <v>4423</v>
      </c>
      <c r="F847" s="509">
        <f>F848+F849+F850</f>
        <v>1105.75</v>
      </c>
      <c r="G847" s="509">
        <f>G848+G849+G850</f>
        <v>20</v>
      </c>
      <c r="H847" s="543">
        <f t="shared" ref="H847:H852" si="287">G847/F847*100</f>
        <v>1.8087271082975358</v>
      </c>
      <c r="I847" s="2979"/>
      <c r="J847" s="2979"/>
      <c r="K847" s="2980"/>
      <c r="L847" s="543"/>
      <c r="M847" s="543"/>
      <c r="N847" s="543"/>
      <c r="O847" s="543"/>
      <c r="P847" s="543"/>
      <c r="Q847" s="2972">
        <f t="shared" ref="Q847:R847" si="288">Q848+Q849+Q850</f>
        <v>739.53199999999993</v>
      </c>
      <c r="R847" s="2972">
        <f t="shared" si="288"/>
        <v>8795.9917999999998</v>
      </c>
      <c r="S847" s="2972">
        <f>S848+S849+S850</f>
        <v>8795.9917999999998</v>
      </c>
      <c r="T847" s="2972">
        <f t="shared" ref="T847:AC847" si="289">T848+T849+T850</f>
        <v>1649.6938727272727</v>
      </c>
      <c r="U847" s="2972">
        <f t="shared" si="289"/>
        <v>36.902320000000003</v>
      </c>
      <c r="V847" s="2972">
        <f t="shared" si="289"/>
        <v>0</v>
      </c>
      <c r="W847" s="2972">
        <f t="shared" si="289"/>
        <v>0</v>
      </c>
      <c r="X847" s="2972">
        <f t="shared" si="289"/>
        <v>-1612.7915527272726</v>
      </c>
      <c r="Y847" s="2972">
        <f t="shared" si="289"/>
        <v>0</v>
      </c>
      <c r="Z847" s="2972">
        <v>0</v>
      </c>
      <c r="AA847" s="2972">
        <v>36.902320000000003</v>
      </c>
      <c r="AB847" s="509">
        <f t="shared" si="289"/>
        <v>0</v>
      </c>
      <c r="AC847" s="2972">
        <f t="shared" si="289"/>
        <v>0</v>
      </c>
      <c r="AD847" s="1069"/>
      <c r="AE847" s="2974"/>
      <c r="AG847" s="3278"/>
      <c r="AK847" s="2240"/>
    </row>
    <row r="848" spans="1:37" s="2264" customFormat="1" ht="30" x14ac:dyDescent="0.25">
      <c r="B848" s="310" t="s">
        <v>646</v>
      </c>
      <c r="C848" s="2977"/>
      <c r="D848" s="310"/>
      <c r="E848" s="2991">
        <v>44</v>
      </c>
      <c r="F848" s="509">
        <f t="shared" ref="F848:F849" si="290">E848/12*$B$4</f>
        <v>11</v>
      </c>
      <c r="G848" s="509">
        <v>2</v>
      </c>
      <c r="H848" s="543">
        <f t="shared" si="287"/>
        <v>18.181818181818183</v>
      </c>
      <c r="I848" s="2979"/>
      <c r="J848" s="2979"/>
      <c r="K848" s="2980"/>
      <c r="L848" s="543"/>
      <c r="M848" s="543"/>
      <c r="N848" s="543"/>
      <c r="O848" s="543"/>
      <c r="P848" s="543"/>
      <c r="Q848" s="3567">
        <v>95.955200000000005</v>
      </c>
      <c r="R848" s="3567">
        <v>95.955200000000005</v>
      </c>
      <c r="S848" s="3567">
        <v>95.955200000000005</v>
      </c>
      <c r="T848" s="3567">
        <f t="shared" ref="T848:T850" si="291">Q848/12*$B$4+(R848-Q848)/11*2+(S848-R848)/10*1</f>
        <v>23.988800000000001</v>
      </c>
      <c r="U848" s="3567">
        <f>AA848-Z848-W848</f>
        <v>4.3615600000000008</v>
      </c>
      <c r="V848" s="3567"/>
      <c r="W848" s="3567"/>
      <c r="X848" s="3567">
        <f>U848-T848</f>
        <v>-19.62724</v>
      </c>
      <c r="Y848" s="3567"/>
      <c r="Z848" s="3567">
        <v>0</v>
      </c>
      <c r="AA848" s="3567">
        <v>4.3615600000000008</v>
      </c>
      <c r="AB848" s="509"/>
      <c r="AC848" s="3567"/>
      <c r="AD848" s="1069"/>
      <c r="AE848" s="2974"/>
      <c r="AG848" s="3278"/>
      <c r="AK848" s="2240"/>
    </row>
    <row r="849" spans="1:37" s="2264" customFormat="1" ht="30" x14ac:dyDescent="0.25">
      <c r="B849" s="310" t="s">
        <v>647</v>
      </c>
      <c r="C849" s="2977"/>
      <c r="D849" s="310"/>
      <c r="E849" s="2991">
        <v>356</v>
      </c>
      <c r="F849" s="509">
        <f t="shared" si="290"/>
        <v>89</v>
      </c>
      <c r="G849" s="509">
        <v>18</v>
      </c>
      <c r="H849" s="543">
        <f t="shared" si="287"/>
        <v>20.224719101123593</v>
      </c>
      <c r="I849" s="2979"/>
      <c r="J849" s="2979"/>
      <c r="K849" s="2980"/>
      <c r="L849" s="543"/>
      <c r="M849" s="543"/>
      <c r="N849" s="543"/>
      <c r="O849" s="543"/>
      <c r="P849" s="543"/>
      <c r="Q849" s="3567">
        <v>643.57679999999993</v>
      </c>
      <c r="R849" s="3567">
        <v>643.57679999999993</v>
      </c>
      <c r="S849" s="3567">
        <v>643.57679999999993</v>
      </c>
      <c r="T849" s="3567">
        <f t="shared" si="291"/>
        <v>160.89419999999998</v>
      </c>
      <c r="U849" s="3567">
        <f t="shared" ref="U849:U850" si="292">AA849-Z849-W849</f>
        <v>32.540759999999999</v>
      </c>
      <c r="V849" s="3567"/>
      <c r="W849" s="3567"/>
      <c r="X849" s="3567">
        <f t="shared" ref="X849:X850" si="293">U849-T849</f>
        <v>-128.35343999999998</v>
      </c>
      <c r="Y849" s="3567"/>
      <c r="Z849" s="3567">
        <v>0</v>
      </c>
      <c r="AA849" s="3567">
        <v>32.540759999999999</v>
      </c>
      <c r="AB849" s="509"/>
      <c r="AC849" s="3567"/>
      <c r="AD849" s="1069"/>
      <c r="AE849" s="2974"/>
      <c r="AG849" s="3278"/>
      <c r="AK849" s="2240"/>
    </row>
    <row r="850" spans="1:37" s="2264" customFormat="1" ht="30" x14ac:dyDescent="0.25">
      <c r="B850" s="310" t="s">
        <v>666</v>
      </c>
      <c r="C850" s="2977"/>
      <c r="D850" s="310"/>
      <c r="E850" s="2991">
        <v>4023</v>
      </c>
      <c r="F850" s="509">
        <f t="shared" ref="F850" si="294">E850/12*$B$4</f>
        <v>1005.75</v>
      </c>
      <c r="G850" s="509"/>
      <c r="H850" s="543">
        <f t="shared" si="287"/>
        <v>0</v>
      </c>
      <c r="I850" s="2979"/>
      <c r="J850" s="2979"/>
      <c r="K850" s="2980"/>
      <c r="L850" s="543"/>
      <c r="M850" s="543"/>
      <c r="N850" s="543"/>
      <c r="O850" s="543"/>
      <c r="P850" s="543"/>
      <c r="Q850" s="3567"/>
      <c r="R850" s="3567">
        <v>8056.4597999999996</v>
      </c>
      <c r="S850" s="3567">
        <v>8056.4597999999996</v>
      </c>
      <c r="T850" s="3567">
        <f t="shared" si="291"/>
        <v>1464.8108727272727</v>
      </c>
      <c r="U850" s="3567">
        <f t="shared" si="292"/>
        <v>0</v>
      </c>
      <c r="V850" s="3567"/>
      <c r="W850" s="3567"/>
      <c r="X850" s="3567">
        <f t="shared" si="293"/>
        <v>-1464.8108727272727</v>
      </c>
      <c r="Y850" s="3567"/>
      <c r="Z850" s="3567">
        <v>0</v>
      </c>
      <c r="AA850" s="3567">
        <v>0</v>
      </c>
      <c r="AB850" s="509"/>
      <c r="AC850" s="3567"/>
      <c r="AD850" s="1069"/>
      <c r="AE850" s="2974"/>
      <c r="AG850" s="3278"/>
      <c r="AK850" s="2240"/>
    </row>
    <row r="851" spans="1:37" s="2264" customFormat="1" ht="29.25" x14ac:dyDescent="0.25">
      <c r="A851" s="2264">
        <v>1</v>
      </c>
      <c r="B851" s="2235" t="s">
        <v>304</v>
      </c>
      <c r="C851" s="2977"/>
      <c r="D851" s="310"/>
      <c r="E851" s="496">
        <f>E852+E853+E854</f>
        <v>10571</v>
      </c>
      <c r="F851" s="485">
        <f t="shared" ref="F851:G851" si="295">F852+F853+F854</f>
        <v>2642.75</v>
      </c>
      <c r="G851" s="485">
        <f t="shared" si="295"/>
        <v>4515</v>
      </c>
      <c r="H851" s="2978">
        <f t="shared" si="287"/>
        <v>170.84476397691799</v>
      </c>
      <c r="I851" s="2979"/>
      <c r="J851" s="2979"/>
      <c r="K851" s="2980"/>
      <c r="L851" s="543"/>
      <c r="M851" s="543"/>
      <c r="N851" s="543"/>
      <c r="O851" s="543"/>
      <c r="P851" s="543"/>
      <c r="Q851" s="2972"/>
      <c r="R851" s="2972"/>
      <c r="S851" s="2972"/>
      <c r="T851" s="2972"/>
      <c r="U851" s="2972">
        <f>AA851-Z851-W851</f>
        <v>0</v>
      </c>
      <c r="V851" s="2972"/>
      <c r="W851" s="2972"/>
      <c r="X851" s="2972"/>
      <c r="Y851" s="2972"/>
      <c r="Z851" s="2972"/>
      <c r="AA851" s="2972"/>
      <c r="AB851" s="2987"/>
      <c r="AC851" s="2972"/>
      <c r="AD851" s="1069"/>
      <c r="AE851" s="2974"/>
      <c r="AG851" s="3278"/>
      <c r="AK851" s="2240"/>
    </row>
    <row r="852" spans="1:37" s="2264" customFormat="1" x14ac:dyDescent="0.25">
      <c r="A852" s="2264">
        <v>1</v>
      </c>
      <c r="B852" s="310" t="s">
        <v>312</v>
      </c>
      <c r="C852" s="2977"/>
      <c r="D852" s="310"/>
      <c r="E852" s="496">
        <v>10</v>
      </c>
      <c r="F852" s="509">
        <f>E852/12*$B$4</f>
        <v>2.5</v>
      </c>
      <c r="G852" s="509"/>
      <c r="H852" s="543">
        <f t="shared" si="287"/>
        <v>0</v>
      </c>
      <c r="I852" s="2979"/>
      <c r="J852" s="2979"/>
      <c r="K852" s="2980"/>
      <c r="L852" s="543"/>
      <c r="M852" s="543"/>
      <c r="N852" s="543"/>
      <c r="O852" s="543"/>
      <c r="P852" s="543"/>
      <c r="Q852" s="2972"/>
      <c r="R852" s="2972"/>
      <c r="S852" s="2972"/>
      <c r="T852" s="2972"/>
      <c r="U852" s="2972">
        <f>AA852-Z852-W852</f>
        <v>0</v>
      </c>
      <c r="V852" s="2972"/>
      <c r="W852" s="2972"/>
      <c r="X852" s="2972"/>
      <c r="Y852" s="2972"/>
      <c r="Z852" s="2972"/>
      <c r="AA852" s="2972"/>
      <c r="AB852" s="509"/>
      <c r="AC852" s="2972"/>
      <c r="AD852" s="1069"/>
      <c r="AE852" s="2974"/>
      <c r="AG852" s="3278"/>
      <c r="AK852" s="2240"/>
    </row>
    <row r="853" spans="1:37" s="2264" customFormat="1" x14ac:dyDescent="0.25">
      <c r="A853" s="2264">
        <v>1</v>
      </c>
      <c r="B853" s="310" t="s">
        <v>313</v>
      </c>
      <c r="C853" s="2992"/>
      <c r="D853" s="310"/>
      <c r="E853" s="496"/>
      <c r="F853" s="2993"/>
      <c r="G853" s="509"/>
      <c r="H853" s="2994"/>
      <c r="I853" s="2995"/>
      <c r="J853" s="2995"/>
      <c r="K853" s="2996"/>
      <c r="L853" s="2994"/>
      <c r="M853" s="2994"/>
      <c r="N853" s="2994"/>
      <c r="O853" s="2994"/>
      <c r="P853" s="2994"/>
      <c r="Q853" s="2972"/>
      <c r="R853" s="2972"/>
      <c r="S853" s="2972"/>
      <c r="T853" s="2997"/>
      <c r="U853" s="2972">
        <f>AA853-Z853-W853</f>
        <v>0</v>
      </c>
      <c r="V853" s="2997"/>
      <c r="W853" s="2997"/>
      <c r="X853" s="2972"/>
      <c r="Y853" s="2972"/>
      <c r="Z853" s="2972"/>
      <c r="AA853" s="2972"/>
      <c r="AB853" s="509"/>
      <c r="AC853" s="2972"/>
      <c r="AD853" s="1069"/>
      <c r="AE853" s="2974"/>
      <c r="AG853" s="3278"/>
      <c r="AK853" s="2240"/>
    </row>
    <row r="854" spans="1:37" s="2264" customFormat="1" ht="30" x14ac:dyDescent="0.25">
      <c r="B854" s="310" t="s">
        <v>682</v>
      </c>
      <c r="C854" s="2992"/>
      <c r="D854" s="2998"/>
      <c r="E854" s="496">
        <v>10561</v>
      </c>
      <c r="F854" s="2993">
        <f t="shared" ref="F854" si="296">E854/12*$B$4</f>
        <v>2640.25</v>
      </c>
      <c r="G854" s="2999">
        <v>4515</v>
      </c>
      <c r="H854" s="2994">
        <f t="shared" ref="H854:H860" si="297">G854/F854*100</f>
        <v>171.00653347220907</v>
      </c>
      <c r="I854" s="2995"/>
      <c r="J854" s="2995"/>
      <c r="K854" s="2996"/>
      <c r="L854" s="2994"/>
      <c r="M854" s="2994"/>
      <c r="N854" s="2994"/>
      <c r="O854" s="2994"/>
      <c r="P854" s="2994"/>
      <c r="Q854" s="2972">
        <v>17003.21</v>
      </c>
      <c r="R854" s="2972">
        <v>17003.21</v>
      </c>
      <c r="S854" s="2972">
        <v>17003.21</v>
      </c>
      <c r="T854" s="2997">
        <f>Q854/12*$B$4+(R854-Q854)/11*2+(S854-R854)/10*1</f>
        <v>4250.8024999999998</v>
      </c>
      <c r="U854" s="3000">
        <f>AA854-Z854-W854</f>
        <v>6629.5519100000001</v>
      </c>
      <c r="V854" s="2997"/>
      <c r="W854" s="2997"/>
      <c r="X854" s="2972">
        <f>U854-T854</f>
        <v>2378.7494100000004</v>
      </c>
      <c r="Y854" s="2972"/>
      <c r="Z854" s="2972">
        <v>-0.20613000000000001</v>
      </c>
      <c r="AA854" s="2972">
        <v>6629.3457800000006</v>
      </c>
      <c r="AB854" s="2999"/>
      <c r="AC854" s="2972"/>
      <c r="AD854" s="1069"/>
      <c r="AE854" s="2974"/>
      <c r="AG854" s="3278"/>
      <c r="AK854" s="2240"/>
    </row>
    <row r="855" spans="1:37" s="2264" customFormat="1" ht="29.25" x14ac:dyDescent="0.25">
      <c r="A855" s="2264">
        <v>1</v>
      </c>
      <c r="B855" s="2235" t="s">
        <v>297</v>
      </c>
      <c r="C855" s="2977"/>
      <c r="D855" s="2998"/>
      <c r="E855" s="496">
        <f>E856</f>
        <v>11000</v>
      </c>
      <c r="F855" s="2993">
        <f>F856</f>
        <v>2750</v>
      </c>
      <c r="G855" s="2999">
        <f>G856</f>
        <v>2923</v>
      </c>
      <c r="H855" s="2994">
        <f t="shared" si="297"/>
        <v>106.29090909090908</v>
      </c>
      <c r="I855" s="2995"/>
      <c r="J855" s="2995"/>
      <c r="K855" s="2996"/>
      <c r="L855" s="2994"/>
      <c r="M855" s="2994"/>
      <c r="N855" s="2994"/>
      <c r="O855" s="2994"/>
      <c r="P855" s="2994"/>
      <c r="Q855" s="2972"/>
      <c r="R855" s="2972"/>
      <c r="S855" s="2972"/>
      <c r="T855" s="2997"/>
      <c r="U855" s="3000"/>
      <c r="V855" s="2997"/>
      <c r="W855" s="2997"/>
      <c r="X855" s="2972"/>
      <c r="Y855" s="2972"/>
      <c r="Z855" s="2972"/>
      <c r="AA855" s="2972"/>
      <c r="AB855" s="2999"/>
      <c r="AC855" s="2972"/>
      <c r="AD855" s="1069"/>
      <c r="AE855" s="2974"/>
      <c r="AG855" s="3278"/>
      <c r="AK855" s="2240"/>
    </row>
    <row r="856" spans="1:37" s="2264" customFormat="1" ht="30" x14ac:dyDescent="0.25">
      <c r="A856" s="2264">
        <v>1</v>
      </c>
      <c r="B856" s="168" t="s">
        <v>189</v>
      </c>
      <c r="C856" s="2977"/>
      <c r="D856" s="2998"/>
      <c r="E856" s="494">
        <v>11000</v>
      </c>
      <c r="F856" s="2993">
        <f>E856/12*$B$4</f>
        <v>2750</v>
      </c>
      <c r="G856" s="2999">
        <v>2923</v>
      </c>
      <c r="H856" s="2994">
        <f t="shared" si="297"/>
        <v>106.29090909090908</v>
      </c>
      <c r="I856" s="2995"/>
      <c r="J856" s="2995"/>
      <c r="K856" s="2996"/>
      <c r="L856" s="2994"/>
      <c r="M856" s="2994"/>
      <c r="N856" s="2994"/>
      <c r="O856" s="2994"/>
      <c r="P856" s="2994"/>
      <c r="Q856" s="2972"/>
      <c r="R856" s="2972"/>
      <c r="S856" s="2972"/>
      <c r="T856" s="2997"/>
      <c r="U856" s="2972"/>
      <c r="V856" s="2997"/>
      <c r="W856" s="2997"/>
      <c r="X856" s="2972"/>
      <c r="Y856" s="2972"/>
      <c r="Z856" s="2972"/>
      <c r="AA856" s="2972"/>
      <c r="AB856" s="2999"/>
      <c r="AC856" s="2972"/>
      <c r="AD856" s="1069"/>
      <c r="AE856" s="2974"/>
      <c r="AG856" s="3278"/>
      <c r="AK856" s="2240"/>
    </row>
    <row r="857" spans="1:37" s="2264" customFormat="1" ht="72" x14ac:dyDescent="0.25">
      <c r="A857" s="2264">
        <v>1</v>
      </c>
      <c r="B857" s="2235" t="s">
        <v>305</v>
      </c>
      <c r="C857" s="3001"/>
      <c r="D857" s="2998"/>
      <c r="E857" s="494">
        <v>5000</v>
      </c>
      <c r="F857" s="2993">
        <f>E857/12*$B$4</f>
        <v>1250</v>
      </c>
      <c r="G857" s="2999">
        <v>1987</v>
      </c>
      <c r="H857" s="2994">
        <f t="shared" si="297"/>
        <v>158.95999999999998</v>
      </c>
      <c r="I857" s="2995"/>
      <c r="J857" s="2995"/>
      <c r="K857" s="2996"/>
      <c r="L857" s="2994"/>
      <c r="M857" s="2994"/>
      <c r="N857" s="2994"/>
      <c r="O857" s="2994"/>
      <c r="P857" s="2994"/>
      <c r="Q857" s="2972"/>
      <c r="R857" s="2972"/>
      <c r="S857" s="2972"/>
      <c r="T857" s="2997"/>
      <c r="U857" s="2972"/>
      <c r="V857" s="2997"/>
      <c r="W857" s="2997"/>
      <c r="X857" s="2972"/>
      <c r="Y857" s="2972"/>
      <c r="Z857" s="2972"/>
      <c r="AA857" s="2972"/>
      <c r="AB857" s="2999"/>
      <c r="AC857" s="2972"/>
      <c r="AD857" s="1069"/>
      <c r="AE857" s="2974"/>
      <c r="AG857" s="3278"/>
      <c r="AK857" s="2240"/>
    </row>
    <row r="858" spans="1:37" s="2264" customFormat="1" x14ac:dyDescent="0.25">
      <c r="A858" s="2264">
        <v>1</v>
      </c>
      <c r="B858" s="172" t="s">
        <v>131</v>
      </c>
      <c r="C858" s="3002"/>
      <c r="D858" s="3003"/>
      <c r="E858" s="3004">
        <f>SUM(E859:E871)</f>
        <v>8972</v>
      </c>
      <c r="F858" s="2987">
        <f>SUM(F859:F871)</f>
        <v>2245</v>
      </c>
      <c r="G858" s="544">
        <f>SUM(G859:G871)</f>
        <v>3173</v>
      </c>
      <c r="H858" s="2978">
        <f t="shared" si="297"/>
        <v>141.33630289532292</v>
      </c>
      <c r="I858" s="2995"/>
      <c r="J858" s="2995"/>
      <c r="K858" s="2996"/>
      <c r="L858" s="2994"/>
      <c r="M858" s="2994"/>
      <c r="N858" s="2994"/>
      <c r="O858" s="2994"/>
      <c r="P858" s="2994"/>
      <c r="Q858" s="2972">
        <v>25839.640262885376</v>
      </c>
      <c r="R858" s="2972">
        <v>25839.640262885376</v>
      </c>
      <c r="S858" s="2972">
        <v>25839.640262885376</v>
      </c>
      <c r="T858" s="2981">
        <f>Q858/12*$B$4+(R858-Q858)/11*2+(S858-R858)/10*1</f>
        <v>6459.9100657213439</v>
      </c>
      <c r="U858" s="2972">
        <f>AA858-Z858-W858</f>
        <v>7492.39293</v>
      </c>
      <c r="V858" s="2997"/>
      <c r="W858" s="2997"/>
      <c r="X858" s="2972">
        <f>U858-T858</f>
        <v>1032.4828642786561</v>
      </c>
      <c r="Y858" s="2972"/>
      <c r="Z858" s="2972">
        <v>0</v>
      </c>
      <c r="AA858" s="2972">
        <v>7492.39293</v>
      </c>
      <c r="AB858" s="544"/>
      <c r="AC858" s="2972"/>
      <c r="AD858" s="1069"/>
      <c r="AE858" s="2974"/>
      <c r="AG858" s="3278"/>
      <c r="AK858" s="2240"/>
    </row>
    <row r="859" spans="1:37" s="2264" customFormat="1" x14ac:dyDescent="0.25">
      <c r="A859" s="2264">
        <v>1</v>
      </c>
      <c r="B859" s="477" t="s">
        <v>240</v>
      </c>
      <c r="C859" s="464"/>
      <c r="D859" s="165"/>
      <c r="E859" s="3005">
        <v>600</v>
      </c>
      <c r="F859" s="509">
        <f t="shared" ref="F859:F871" si="298">ROUND(E859/12*$B$4,0)</f>
        <v>150</v>
      </c>
      <c r="G859" s="509">
        <v>139</v>
      </c>
      <c r="H859" s="509">
        <f t="shared" si="297"/>
        <v>92.666666666666657</v>
      </c>
      <c r="I859" s="2995"/>
      <c r="J859" s="2995"/>
      <c r="K859" s="2996"/>
      <c r="L859" s="2994"/>
      <c r="M859" s="2994"/>
      <c r="N859" s="2994"/>
      <c r="O859" s="2994"/>
      <c r="P859" s="2994"/>
      <c r="Q859" s="3000"/>
      <c r="R859" s="3000"/>
      <c r="S859" s="3000"/>
      <c r="T859" s="2972"/>
      <c r="U859" s="2972"/>
      <c r="V859" s="2997"/>
      <c r="W859" s="2972"/>
      <c r="X859" s="2972"/>
      <c r="Y859" s="2972"/>
      <c r="Z859" s="2972"/>
      <c r="AA859" s="2972"/>
      <c r="AB859" s="509"/>
      <c r="AC859" s="2972"/>
      <c r="AD859" s="1069"/>
      <c r="AE859" s="2974"/>
      <c r="AG859" s="3278"/>
      <c r="AK859" s="2240"/>
    </row>
    <row r="860" spans="1:37" s="2264" customFormat="1" x14ac:dyDescent="0.25">
      <c r="A860" s="2264">
        <v>1</v>
      </c>
      <c r="B860" s="477" t="s">
        <v>64</v>
      </c>
      <c r="C860" s="464"/>
      <c r="D860" s="165"/>
      <c r="E860" s="3005">
        <v>750</v>
      </c>
      <c r="F860" s="509">
        <f t="shared" si="298"/>
        <v>188</v>
      </c>
      <c r="G860" s="509">
        <v>828</v>
      </c>
      <c r="H860" s="509">
        <f t="shared" si="297"/>
        <v>440.42553191489355</v>
      </c>
      <c r="I860" s="2995"/>
      <c r="J860" s="2995"/>
      <c r="K860" s="2996"/>
      <c r="L860" s="2994"/>
      <c r="M860" s="2994"/>
      <c r="N860" s="2994"/>
      <c r="O860" s="2994"/>
      <c r="P860" s="2994"/>
      <c r="Q860" s="2994"/>
      <c r="R860" s="2994"/>
      <c r="S860" s="2994"/>
      <c r="T860" s="2972"/>
      <c r="U860" s="2972"/>
      <c r="V860" s="2997"/>
      <c r="W860" s="2972"/>
      <c r="X860" s="2972"/>
      <c r="Y860" s="2972"/>
      <c r="Z860" s="2972"/>
      <c r="AA860" s="2972"/>
      <c r="AB860" s="509"/>
      <c r="AC860" s="2972"/>
      <c r="AD860" s="1069"/>
      <c r="AE860" s="2974"/>
      <c r="AG860" s="3278"/>
      <c r="AK860" s="2240"/>
    </row>
    <row r="861" spans="1:37" s="2264" customFormat="1" x14ac:dyDescent="0.25">
      <c r="A861" s="2264">
        <v>1</v>
      </c>
      <c r="B861" s="3006" t="s">
        <v>121</v>
      </c>
      <c r="C861" s="464"/>
      <c r="D861" s="165"/>
      <c r="E861" s="3005">
        <v>1252</v>
      </c>
      <c r="F861" s="509">
        <f t="shared" si="298"/>
        <v>313</v>
      </c>
      <c r="G861" s="509">
        <v>159</v>
      </c>
      <c r="H861" s="509">
        <f>G861/F861*100</f>
        <v>50.798722044728436</v>
      </c>
      <c r="I861" s="2995"/>
      <c r="J861" s="2995"/>
      <c r="K861" s="2996"/>
      <c r="L861" s="2994"/>
      <c r="M861" s="2994"/>
      <c r="N861" s="2994"/>
      <c r="O861" s="2994"/>
      <c r="P861" s="2994"/>
      <c r="Q861" s="2972"/>
      <c r="R861" s="2972"/>
      <c r="S861" s="2972"/>
      <c r="T861" s="2972"/>
      <c r="U861" s="2972"/>
      <c r="V861" s="2997"/>
      <c r="W861" s="3000"/>
      <c r="X861" s="3000"/>
      <c r="Y861" s="2972"/>
      <c r="Z861" s="2972"/>
      <c r="AA861" s="2972"/>
      <c r="AB861" s="509"/>
      <c r="AC861" s="2972"/>
      <c r="AD861" s="1069"/>
      <c r="AE861" s="2974"/>
      <c r="AG861" s="3278"/>
      <c r="AK861" s="2240"/>
    </row>
    <row r="862" spans="1:37" s="2264" customFormat="1" ht="45" x14ac:dyDescent="0.25">
      <c r="A862" s="2264">
        <v>1</v>
      </c>
      <c r="B862" s="477" t="s">
        <v>324</v>
      </c>
      <c r="C862" s="464"/>
      <c r="D862" s="165"/>
      <c r="E862" s="3005"/>
      <c r="F862" s="509">
        <f t="shared" si="298"/>
        <v>0</v>
      </c>
      <c r="G862" s="509">
        <v>0</v>
      </c>
      <c r="H862" s="509"/>
      <c r="I862" s="2995"/>
      <c r="J862" s="2995"/>
      <c r="K862" s="2996"/>
      <c r="L862" s="2994"/>
      <c r="M862" s="2994"/>
      <c r="N862" s="2994"/>
      <c r="O862" s="2994"/>
      <c r="P862" s="2994"/>
      <c r="Q862" s="2972"/>
      <c r="R862" s="2972"/>
      <c r="S862" s="2972"/>
      <c r="T862" s="2972"/>
      <c r="U862" s="2972"/>
      <c r="V862" s="2997"/>
      <c r="W862" s="2997"/>
      <c r="X862" s="2972"/>
      <c r="Y862" s="3000"/>
      <c r="Z862" s="2972"/>
      <c r="AA862" s="2972"/>
      <c r="AB862" s="509"/>
      <c r="AC862" s="2972"/>
      <c r="AD862" s="1069"/>
      <c r="AE862" s="2974"/>
      <c r="AG862" s="3278"/>
      <c r="AK862" s="2240"/>
    </row>
    <row r="863" spans="1:37" s="2264" customFormat="1" ht="90" x14ac:dyDescent="0.25">
      <c r="A863" s="2264">
        <v>1</v>
      </c>
      <c r="B863" s="477" t="s">
        <v>299</v>
      </c>
      <c r="C863" s="464"/>
      <c r="D863" s="165"/>
      <c r="E863" s="3005">
        <v>3000</v>
      </c>
      <c r="F863" s="509">
        <f t="shared" si="298"/>
        <v>750</v>
      </c>
      <c r="G863" s="509">
        <v>919</v>
      </c>
      <c r="H863" s="509">
        <f>G863/F863*100</f>
        <v>122.53333333333333</v>
      </c>
      <c r="I863" s="2995"/>
      <c r="J863" s="2995"/>
      <c r="K863" s="2996"/>
      <c r="L863" s="2994"/>
      <c r="M863" s="2994"/>
      <c r="N863" s="2994"/>
      <c r="O863" s="2994"/>
      <c r="P863" s="2994"/>
      <c r="Q863" s="2972"/>
      <c r="R863" s="2972"/>
      <c r="S863" s="2972"/>
      <c r="T863" s="2972"/>
      <c r="U863" s="2972"/>
      <c r="V863" s="2997"/>
      <c r="W863" s="2997"/>
      <c r="X863" s="2972"/>
      <c r="Y863" s="2972"/>
      <c r="Z863" s="2972"/>
      <c r="AA863" s="2972"/>
      <c r="AB863" s="509"/>
      <c r="AC863" s="2972"/>
      <c r="AD863" s="1069"/>
      <c r="AE863" s="2974"/>
      <c r="AG863" s="3278"/>
      <c r="AK863" s="2240"/>
    </row>
    <row r="864" spans="1:37" s="2264" customFormat="1" ht="60" x14ac:dyDescent="0.25">
      <c r="A864" s="2264">
        <v>1</v>
      </c>
      <c r="B864" s="477" t="s">
        <v>430</v>
      </c>
      <c r="C864" s="829"/>
      <c r="D864" s="171"/>
      <c r="E864" s="3005">
        <v>20</v>
      </c>
      <c r="F864" s="509">
        <f t="shared" si="298"/>
        <v>5</v>
      </c>
      <c r="G864" s="509">
        <v>18</v>
      </c>
      <c r="H864" s="509">
        <f>G864/F864*100</f>
        <v>360</v>
      </c>
      <c r="I864" s="2995"/>
      <c r="J864" s="2995"/>
      <c r="K864" s="2996"/>
      <c r="L864" s="2994"/>
      <c r="M864" s="2994"/>
      <c r="N864" s="2994"/>
      <c r="O864" s="2994"/>
      <c r="P864" s="2994"/>
      <c r="Q864" s="2972"/>
      <c r="R864" s="2972"/>
      <c r="S864" s="2972"/>
      <c r="T864" s="2972"/>
      <c r="U864" s="2972"/>
      <c r="V864" s="2997"/>
      <c r="W864" s="2997"/>
      <c r="X864" s="2997"/>
      <c r="Y864" s="2997"/>
      <c r="Z864" s="2972"/>
      <c r="AA864" s="2972"/>
      <c r="AB864" s="509"/>
      <c r="AC864" s="2972"/>
      <c r="AD864" s="1069"/>
      <c r="AE864" s="2974"/>
      <c r="AG864" s="3278"/>
      <c r="AK864" s="2240"/>
    </row>
    <row r="865" spans="1:37" s="2264" customFormat="1" ht="30" x14ac:dyDescent="0.25">
      <c r="B865" s="477" t="s">
        <v>155</v>
      </c>
      <c r="C865" s="829"/>
      <c r="D865" s="171"/>
      <c r="E865" s="3005">
        <v>450</v>
      </c>
      <c r="F865" s="509">
        <f t="shared" si="298"/>
        <v>113</v>
      </c>
      <c r="G865" s="509">
        <v>65</v>
      </c>
      <c r="H865" s="509">
        <f t="shared" ref="H865" si="299">G865/F865*100</f>
        <v>57.522123893805308</v>
      </c>
      <c r="I865" s="2995"/>
      <c r="J865" s="2995"/>
      <c r="K865" s="2996"/>
      <c r="L865" s="2994"/>
      <c r="M865" s="2994"/>
      <c r="N865" s="2994"/>
      <c r="O865" s="2994"/>
      <c r="P865" s="2994"/>
      <c r="Q865" s="2997"/>
      <c r="R865" s="2997"/>
      <c r="S865" s="2997"/>
      <c r="T865" s="2972"/>
      <c r="U865" s="2972"/>
      <c r="V865" s="2997"/>
      <c r="W865" s="2997"/>
      <c r="X865" s="2997"/>
      <c r="Y865" s="2997"/>
      <c r="Z865" s="2972"/>
      <c r="AA865" s="2972"/>
      <c r="AB865" s="509"/>
      <c r="AC865" s="2972"/>
      <c r="AD865" s="1069"/>
      <c r="AE865" s="2974"/>
      <c r="AG865" s="3278"/>
      <c r="AK865" s="2240"/>
    </row>
    <row r="866" spans="1:37" s="2264" customFormat="1" ht="30" x14ac:dyDescent="0.25">
      <c r="B866" s="477" t="s">
        <v>721</v>
      </c>
      <c r="C866" s="829"/>
      <c r="D866" s="171"/>
      <c r="E866" s="3005"/>
      <c r="F866" s="509"/>
      <c r="G866" s="509"/>
      <c r="H866" s="509"/>
      <c r="I866" s="2995"/>
      <c r="J866" s="2995"/>
      <c r="K866" s="2996"/>
      <c r="L866" s="2994"/>
      <c r="M866" s="2994"/>
      <c r="N866" s="2994"/>
      <c r="O866" s="2994"/>
      <c r="P866" s="2994"/>
      <c r="Q866" s="2997"/>
      <c r="R866" s="2997"/>
      <c r="S866" s="2997"/>
      <c r="T866" s="2972"/>
      <c r="U866" s="2972"/>
      <c r="V866" s="2997"/>
      <c r="W866" s="2997"/>
      <c r="X866" s="2997"/>
      <c r="Y866" s="2997"/>
      <c r="Z866" s="2972"/>
      <c r="AA866" s="2972"/>
      <c r="AB866" s="509"/>
      <c r="AC866" s="2972"/>
      <c r="AD866" s="1069"/>
      <c r="AE866" s="2974"/>
      <c r="AG866" s="3278"/>
      <c r="AK866" s="2240"/>
    </row>
    <row r="867" spans="1:37" s="2264" customFormat="1" x14ac:dyDescent="0.25">
      <c r="A867" s="2264">
        <v>1</v>
      </c>
      <c r="B867" s="477" t="s">
        <v>476</v>
      </c>
      <c r="C867" s="829"/>
      <c r="D867" s="171"/>
      <c r="E867" s="3005"/>
      <c r="F867" s="509">
        <f t="shared" si="298"/>
        <v>0</v>
      </c>
      <c r="G867" s="509"/>
      <c r="H867" s="509"/>
      <c r="I867" s="2995"/>
      <c r="J867" s="2995"/>
      <c r="K867" s="2996"/>
      <c r="L867" s="2994"/>
      <c r="M867" s="2994"/>
      <c r="N867" s="2994"/>
      <c r="O867" s="2994"/>
      <c r="P867" s="2994"/>
      <c r="Q867" s="2997"/>
      <c r="R867" s="2997"/>
      <c r="S867" s="2997"/>
      <c r="T867" s="2972"/>
      <c r="U867" s="2972"/>
      <c r="V867" s="2997"/>
      <c r="W867" s="2997"/>
      <c r="X867" s="2997"/>
      <c r="Y867" s="2997"/>
      <c r="Z867" s="2972"/>
      <c r="AA867" s="2972"/>
      <c r="AB867" s="509"/>
      <c r="AC867" s="2972"/>
      <c r="AD867" s="1069"/>
      <c r="AE867" s="2974"/>
      <c r="AG867" s="3278"/>
      <c r="AK867" s="2240"/>
    </row>
    <row r="868" spans="1:37" s="2264" customFormat="1" ht="30" x14ac:dyDescent="0.25">
      <c r="B868" s="477" t="s">
        <v>271</v>
      </c>
      <c r="C868" s="829"/>
      <c r="D868" s="171"/>
      <c r="E868" s="3005">
        <v>550</v>
      </c>
      <c r="F868" s="509">
        <f t="shared" si="298"/>
        <v>138</v>
      </c>
      <c r="G868" s="509">
        <v>246</v>
      </c>
      <c r="H868" s="509">
        <f t="shared" ref="H868:H869" si="300">G868/F868*100</f>
        <v>178.26086956521738</v>
      </c>
      <c r="I868" s="2995"/>
      <c r="J868" s="2995"/>
      <c r="K868" s="2996"/>
      <c r="L868" s="2994"/>
      <c r="M868" s="2994"/>
      <c r="N868" s="2994"/>
      <c r="O868" s="2994"/>
      <c r="P868" s="2994"/>
      <c r="Q868" s="2997"/>
      <c r="R868" s="2997"/>
      <c r="S868" s="2997"/>
      <c r="T868" s="2972"/>
      <c r="U868" s="2972"/>
      <c r="V868" s="2997"/>
      <c r="W868" s="2997"/>
      <c r="X868" s="2997"/>
      <c r="Y868" s="2997"/>
      <c r="Z868" s="2972"/>
      <c r="AA868" s="2972"/>
      <c r="AB868" s="509"/>
      <c r="AC868" s="2972"/>
      <c r="AD868" s="1069"/>
      <c r="AE868" s="2974"/>
      <c r="AG868" s="3278"/>
      <c r="AK868" s="2240"/>
    </row>
    <row r="869" spans="1:37" s="2264" customFormat="1" ht="30" x14ac:dyDescent="0.25">
      <c r="A869" s="2264">
        <v>1</v>
      </c>
      <c r="B869" s="477" t="s">
        <v>270</v>
      </c>
      <c r="C869" s="829"/>
      <c r="D869" s="171"/>
      <c r="E869" s="3005">
        <v>750</v>
      </c>
      <c r="F869" s="509">
        <f t="shared" si="298"/>
        <v>188</v>
      </c>
      <c r="G869" s="509">
        <v>314</v>
      </c>
      <c r="H869" s="509">
        <f t="shared" si="300"/>
        <v>167.02127659574469</v>
      </c>
      <c r="I869" s="2995"/>
      <c r="J869" s="2995"/>
      <c r="K869" s="2996"/>
      <c r="L869" s="2994"/>
      <c r="M869" s="2994"/>
      <c r="N869" s="2994"/>
      <c r="O869" s="2994"/>
      <c r="P869" s="2994"/>
      <c r="Q869" s="2997"/>
      <c r="R869" s="2997"/>
      <c r="S869" s="2997"/>
      <c r="T869" s="2972"/>
      <c r="U869" s="2972"/>
      <c r="V869" s="2997"/>
      <c r="W869" s="2997"/>
      <c r="X869" s="2997"/>
      <c r="Y869" s="2997"/>
      <c r="Z869" s="2972"/>
      <c r="AA869" s="2972"/>
      <c r="AB869" s="509"/>
      <c r="AC869" s="2972"/>
      <c r="AD869" s="1069"/>
      <c r="AE869" s="2974"/>
      <c r="AG869" s="3278"/>
      <c r="AK869" s="2240"/>
    </row>
    <row r="870" spans="1:37" s="2264" customFormat="1" x14ac:dyDescent="0.25">
      <c r="A870" s="2264">
        <v>1</v>
      </c>
      <c r="B870" s="477" t="s">
        <v>34</v>
      </c>
      <c r="C870" s="829"/>
      <c r="D870" s="171"/>
      <c r="E870" s="3005">
        <v>200</v>
      </c>
      <c r="F870" s="509">
        <f t="shared" si="298"/>
        <v>50</v>
      </c>
      <c r="G870" s="509">
        <v>26</v>
      </c>
      <c r="H870" s="509">
        <f>G870/F870*100</f>
        <v>52</v>
      </c>
      <c r="I870" s="2995"/>
      <c r="J870" s="2995"/>
      <c r="K870" s="2996"/>
      <c r="L870" s="2994"/>
      <c r="M870" s="2994"/>
      <c r="N870" s="2994"/>
      <c r="O870" s="2994"/>
      <c r="P870" s="2994"/>
      <c r="Q870" s="2997"/>
      <c r="R870" s="2997"/>
      <c r="S870" s="2997"/>
      <c r="T870" s="2972"/>
      <c r="U870" s="2972"/>
      <c r="V870" s="2997"/>
      <c r="W870" s="2997"/>
      <c r="X870" s="2997"/>
      <c r="Y870" s="2997"/>
      <c r="Z870" s="2972"/>
      <c r="AA870" s="2972"/>
      <c r="AB870" s="509"/>
      <c r="AC870" s="2972"/>
      <c r="AD870" s="1069"/>
      <c r="AE870" s="2974"/>
      <c r="AG870" s="3278"/>
      <c r="AK870" s="2240"/>
    </row>
    <row r="871" spans="1:37" s="2264" customFormat="1" ht="30" x14ac:dyDescent="0.25">
      <c r="A871" s="2264">
        <v>1</v>
      </c>
      <c r="B871" s="477" t="s">
        <v>70</v>
      </c>
      <c r="C871" s="829"/>
      <c r="D871" s="171"/>
      <c r="E871" s="3005">
        <v>1400</v>
      </c>
      <c r="F871" s="509">
        <f t="shared" si="298"/>
        <v>350</v>
      </c>
      <c r="G871" s="509">
        <v>459</v>
      </c>
      <c r="H871" s="509">
        <f>G871/F871*100</f>
        <v>131.14285714285714</v>
      </c>
      <c r="I871" s="2995"/>
      <c r="J871" s="2995"/>
      <c r="K871" s="2996"/>
      <c r="L871" s="2994"/>
      <c r="M871" s="2994"/>
      <c r="N871" s="2994"/>
      <c r="O871" s="2994"/>
      <c r="P871" s="2994"/>
      <c r="Q871" s="2997"/>
      <c r="R871" s="2997"/>
      <c r="S871" s="2997"/>
      <c r="T871" s="2972"/>
      <c r="U871" s="2972"/>
      <c r="V871" s="2997"/>
      <c r="W871" s="2997"/>
      <c r="X871" s="2997"/>
      <c r="Y871" s="2997"/>
      <c r="Z871" s="2972"/>
      <c r="AA871" s="2972"/>
      <c r="AB871" s="509"/>
      <c r="AC871" s="2972"/>
      <c r="AD871" s="1069"/>
      <c r="AE871" s="2974"/>
      <c r="AG871" s="3278"/>
      <c r="AK871" s="2240"/>
    </row>
    <row r="872" spans="1:37" s="2264" customFormat="1" ht="30" x14ac:dyDescent="0.25">
      <c r="A872" s="2264">
        <v>1</v>
      </c>
      <c r="B872" s="3007" t="s">
        <v>300</v>
      </c>
      <c r="C872" s="438"/>
      <c r="D872" s="166"/>
      <c r="E872" s="3008"/>
      <c r="F872" s="2993">
        <f t="shared" ref="F872:F878" si="301">E872/12*$B$4</f>
        <v>0</v>
      </c>
      <c r="G872" s="2993">
        <v>0</v>
      </c>
      <c r="H872" s="2993"/>
      <c r="I872" s="2995"/>
      <c r="J872" s="2995"/>
      <c r="K872" s="2996"/>
      <c r="L872" s="2994"/>
      <c r="M872" s="2994"/>
      <c r="N872" s="2994"/>
      <c r="O872" s="2994"/>
      <c r="P872" s="2994"/>
      <c r="Q872" s="2997"/>
      <c r="R872" s="2997"/>
      <c r="S872" s="2997"/>
      <c r="T872" s="2997"/>
      <c r="U872" s="2997"/>
      <c r="V872" s="2997"/>
      <c r="W872" s="2997"/>
      <c r="X872" s="2972"/>
      <c r="Y872" s="2972"/>
      <c r="Z872" s="2972"/>
      <c r="AA872" s="2972"/>
      <c r="AB872" s="2993"/>
      <c r="AC872" s="2972"/>
      <c r="AD872" s="1069"/>
      <c r="AE872" s="2974"/>
      <c r="AG872" s="3278"/>
      <c r="AK872" s="2240"/>
    </row>
    <row r="873" spans="1:37" s="2264" customFormat="1" ht="30" x14ac:dyDescent="0.25">
      <c r="A873" s="2264">
        <v>1</v>
      </c>
      <c r="B873" s="3009" t="s">
        <v>301</v>
      </c>
      <c r="C873" s="438"/>
      <c r="D873" s="166"/>
      <c r="E873" s="3008"/>
      <c r="F873" s="2993">
        <f t="shared" si="301"/>
        <v>0</v>
      </c>
      <c r="G873" s="2993">
        <v>49</v>
      </c>
      <c r="H873" s="2993"/>
      <c r="I873" s="2995"/>
      <c r="J873" s="2995"/>
      <c r="K873" s="2996"/>
      <c r="L873" s="2994"/>
      <c r="M873" s="2994"/>
      <c r="N873" s="2994"/>
      <c r="O873" s="2994"/>
      <c r="P873" s="2994"/>
      <c r="Q873" s="2997"/>
      <c r="R873" s="2997"/>
      <c r="S873" s="2997"/>
      <c r="T873" s="2972"/>
      <c r="U873" s="2997"/>
      <c r="V873" s="2997"/>
      <c r="W873" s="2997"/>
      <c r="X873" s="2972"/>
      <c r="Y873" s="2972"/>
      <c r="Z873" s="2972"/>
      <c r="AA873" s="2972"/>
      <c r="AB873" s="2993"/>
      <c r="AC873" s="2972"/>
      <c r="AD873" s="1069"/>
      <c r="AE873" s="2974"/>
      <c r="AG873" s="3278"/>
      <c r="AK873" s="2240"/>
    </row>
    <row r="874" spans="1:37" s="2264" customFormat="1" ht="30" x14ac:dyDescent="0.25">
      <c r="A874" s="2264">
        <v>1</v>
      </c>
      <c r="B874" s="3007" t="s">
        <v>302</v>
      </c>
      <c r="C874" s="438"/>
      <c r="D874" s="166"/>
      <c r="E874" s="3008"/>
      <c r="F874" s="2993">
        <f t="shared" si="301"/>
        <v>0</v>
      </c>
      <c r="G874" s="2993"/>
      <c r="H874" s="2993"/>
      <c r="I874" s="2995"/>
      <c r="J874" s="2995"/>
      <c r="K874" s="2996"/>
      <c r="L874" s="2994"/>
      <c r="M874" s="2994"/>
      <c r="N874" s="2994"/>
      <c r="O874" s="2994"/>
      <c r="P874" s="2994"/>
      <c r="Q874" s="2997"/>
      <c r="R874" s="2997"/>
      <c r="S874" s="2997"/>
      <c r="T874" s="2972"/>
      <c r="U874" s="2997"/>
      <c r="V874" s="2997"/>
      <c r="W874" s="2997"/>
      <c r="X874" s="2972"/>
      <c r="Y874" s="2972"/>
      <c r="Z874" s="2972"/>
      <c r="AA874" s="2972"/>
      <c r="AB874" s="2993"/>
      <c r="AC874" s="2972"/>
      <c r="AD874" s="1069"/>
      <c r="AE874" s="2974"/>
      <c r="AG874" s="3278"/>
      <c r="AK874" s="2240"/>
    </row>
    <row r="875" spans="1:37" s="2264" customFormat="1" ht="60" x14ac:dyDescent="0.25">
      <c r="A875" s="2264">
        <v>1</v>
      </c>
      <c r="B875" s="3010" t="s">
        <v>307</v>
      </c>
      <c r="C875" s="438"/>
      <c r="D875" s="166"/>
      <c r="E875" s="3008"/>
      <c r="F875" s="2993">
        <f t="shared" si="301"/>
        <v>0</v>
      </c>
      <c r="G875" s="2993"/>
      <c r="H875" s="2993"/>
      <c r="I875" s="2995"/>
      <c r="J875" s="2995"/>
      <c r="K875" s="2996"/>
      <c r="L875" s="2994"/>
      <c r="M875" s="2994"/>
      <c r="N875" s="2994"/>
      <c r="O875" s="2994"/>
      <c r="P875" s="2994"/>
      <c r="Q875" s="2997"/>
      <c r="R875" s="2997"/>
      <c r="S875" s="2997"/>
      <c r="T875" s="3000"/>
      <c r="U875" s="2997"/>
      <c r="V875" s="2997"/>
      <c r="W875" s="2997"/>
      <c r="X875" s="2972"/>
      <c r="Y875" s="2972"/>
      <c r="Z875" s="2972"/>
      <c r="AA875" s="2972"/>
      <c r="AB875" s="2993"/>
      <c r="AC875" s="2972"/>
      <c r="AD875" s="1069"/>
      <c r="AE875" s="2974"/>
      <c r="AG875" s="3278"/>
      <c r="AK875" s="2240"/>
    </row>
    <row r="876" spans="1:37" s="2264" customFormat="1" ht="75" x14ac:dyDescent="0.25">
      <c r="A876" s="2264">
        <v>1</v>
      </c>
      <c r="B876" s="3010" t="s">
        <v>308</v>
      </c>
      <c r="C876" s="438"/>
      <c r="D876" s="166"/>
      <c r="E876" s="3008"/>
      <c r="F876" s="2993">
        <f t="shared" si="301"/>
        <v>0</v>
      </c>
      <c r="G876" s="2993"/>
      <c r="H876" s="2993"/>
      <c r="I876" s="2995"/>
      <c r="J876" s="2995"/>
      <c r="K876" s="2996"/>
      <c r="L876" s="2994"/>
      <c r="M876" s="2994"/>
      <c r="N876" s="2994"/>
      <c r="O876" s="2994"/>
      <c r="P876" s="2994"/>
      <c r="Q876" s="2997"/>
      <c r="R876" s="2997"/>
      <c r="S876" s="2997"/>
      <c r="T876" s="2972"/>
      <c r="U876" s="2997"/>
      <c r="V876" s="2997"/>
      <c r="W876" s="2997"/>
      <c r="X876" s="2972"/>
      <c r="Y876" s="2972"/>
      <c r="Z876" s="2972"/>
      <c r="AA876" s="2972"/>
      <c r="AB876" s="2993"/>
      <c r="AC876" s="2972"/>
      <c r="AD876" s="1069"/>
      <c r="AE876" s="2974"/>
      <c r="AG876" s="3278"/>
      <c r="AK876" s="2240"/>
    </row>
    <row r="877" spans="1:37" s="2264" customFormat="1" ht="75" x14ac:dyDescent="0.25">
      <c r="A877" s="2264">
        <v>1</v>
      </c>
      <c r="B877" s="3010" t="s">
        <v>309</v>
      </c>
      <c r="C877" s="438"/>
      <c r="D877" s="166"/>
      <c r="E877" s="3008"/>
      <c r="F877" s="2993">
        <f t="shared" si="301"/>
        <v>0</v>
      </c>
      <c r="G877" s="2993"/>
      <c r="H877" s="2993"/>
      <c r="I877" s="2995"/>
      <c r="J877" s="2995"/>
      <c r="K877" s="2996"/>
      <c r="L877" s="2994"/>
      <c r="M877" s="2994"/>
      <c r="N877" s="2994"/>
      <c r="O877" s="2994"/>
      <c r="P877" s="2994"/>
      <c r="Q877" s="2997"/>
      <c r="R877" s="2997"/>
      <c r="S877" s="2997"/>
      <c r="T877" s="2972"/>
      <c r="U877" s="2997"/>
      <c r="V877" s="2997"/>
      <c r="W877" s="2997"/>
      <c r="X877" s="2972"/>
      <c r="Y877" s="2972"/>
      <c r="Z877" s="2972"/>
      <c r="AA877" s="2972"/>
      <c r="AB877" s="2993"/>
      <c r="AC877" s="2972"/>
      <c r="AD877" s="1069"/>
      <c r="AE877" s="2974"/>
      <c r="AG877" s="3278"/>
      <c r="AK877" s="2240"/>
    </row>
    <row r="878" spans="1:37" ht="75" x14ac:dyDescent="0.25">
      <c r="A878" s="140">
        <v>1</v>
      </c>
      <c r="B878" s="1193" t="s">
        <v>310</v>
      </c>
      <c r="C878" s="449"/>
      <c r="D878" s="2238"/>
      <c r="E878" s="229"/>
      <c r="F878" s="132">
        <f t="shared" si="301"/>
        <v>0</v>
      </c>
      <c r="G878" s="132"/>
      <c r="H878" s="132"/>
      <c r="I878" s="1513"/>
      <c r="J878" s="1513"/>
      <c r="K878" s="1623"/>
      <c r="L878" s="1026"/>
      <c r="M878" s="1026"/>
      <c r="N878" s="1026"/>
      <c r="O878" s="1026"/>
      <c r="P878" s="1026"/>
      <c r="Q878" s="330"/>
      <c r="R878" s="330"/>
      <c r="S878" s="330"/>
      <c r="T878" s="755"/>
      <c r="U878" s="330"/>
      <c r="V878" s="1116"/>
      <c r="W878" s="330"/>
      <c r="X878" s="329"/>
      <c r="Y878" s="329"/>
      <c r="Z878" s="329"/>
      <c r="AA878" s="329"/>
      <c r="AB878" s="1090"/>
      <c r="AC878" s="326"/>
      <c r="AD878" s="1069"/>
      <c r="AE878" s="1084"/>
      <c r="AG878" s="3278"/>
    </row>
    <row r="879" spans="1:37" ht="31.5" x14ac:dyDescent="0.25">
      <c r="A879" s="140">
        <v>1</v>
      </c>
      <c r="B879" s="701" t="s">
        <v>288</v>
      </c>
      <c r="C879" s="1131"/>
      <c r="D879" s="696"/>
      <c r="E879" s="700">
        <f>SUM(E872:E878)</f>
        <v>0</v>
      </c>
      <c r="F879" s="697">
        <f>SUM(F872:F878)</f>
        <v>0</v>
      </c>
      <c r="G879" s="697">
        <f>SUM(G872:G878)</f>
        <v>49</v>
      </c>
      <c r="H879" s="697"/>
      <c r="I879" s="1513"/>
      <c r="J879" s="1513"/>
      <c r="K879" s="1623"/>
      <c r="L879" s="1026"/>
      <c r="M879" s="1026"/>
      <c r="N879" s="1026"/>
      <c r="O879" s="1026"/>
      <c r="P879" s="1026"/>
      <c r="Q879" s="330"/>
      <c r="R879" s="330"/>
      <c r="S879" s="330"/>
      <c r="T879" s="876">
        <f>Q879/12*$B$4</f>
        <v>0</v>
      </c>
      <c r="U879" s="330">
        <f>AA879-Z879-W879</f>
        <v>0</v>
      </c>
      <c r="V879" s="1116"/>
      <c r="W879" s="330">
        <v>19.619600000000002</v>
      </c>
      <c r="X879" s="329">
        <f>U879-T879</f>
        <v>0</v>
      </c>
      <c r="Y879" s="329"/>
      <c r="Z879" s="329">
        <v>0</v>
      </c>
      <c r="AA879" s="329">
        <v>19.619600000000002</v>
      </c>
      <c r="AB879" s="1133"/>
      <c r="AC879" s="326"/>
      <c r="AD879" s="1069"/>
      <c r="AE879" s="1084"/>
      <c r="AG879" s="3278"/>
    </row>
    <row r="880" spans="1:37" s="2240" customFormat="1" ht="86.25" x14ac:dyDescent="0.25">
      <c r="A880" s="2240">
        <v>1</v>
      </c>
      <c r="B880" s="473" t="s">
        <v>464</v>
      </c>
      <c r="C880" s="1131"/>
      <c r="D880" s="696"/>
      <c r="E880" s="746">
        <f>E818</f>
        <v>23180</v>
      </c>
      <c r="F880" s="746">
        <f>F818</f>
        <v>5795</v>
      </c>
      <c r="G880" s="697">
        <f>G818</f>
        <v>2089</v>
      </c>
      <c r="H880" s="697">
        <f t="shared" ref="H880:H885" si="302">G880/F880*100</f>
        <v>36.048317515099221</v>
      </c>
      <c r="I880" s="1513"/>
      <c r="J880" s="1513"/>
      <c r="K880" s="1623"/>
      <c r="L880" s="1026"/>
      <c r="M880" s="1026"/>
      <c r="N880" s="1026"/>
      <c r="O880" s="1026"/>
      <c r="P880" s="1026"/>
      <c r="Q880" s="330">
        <f t="shared" ref="Q880:AA880" si="303">Q818</f>
        <v>86289.041100000002</v>
      </c>
      <c r="R880" s="330">
        <f t="shared" ref="R880:S880" si="304">R818</f>
        <v>86289.041100000002</v>
      </c>
      <c r="S880" s="330">
        <f t="shared" si="304"/>
        <v>86289.041100000002</v>
      </c>
      <c r="T880" s="2228">
        <f t="shared" si="303"/>
        <v>21572.260275000001</v>
      </c>
      <c r="U880" s="330">
        <f t="shared" si="303"/>
        <v>7966.0676199999998</v>
      </c>
      <c r="V880" s="1116">
        <f t="shared" si="303"/>
        <v>0</v>
      </c>
      <c r="W880" s="330">
        <f t="shared" si="303"/>
        <v>0</v>
      </c>
      <c r="X880" s="329">
        <f t="shared" si="303"/>
        <v>-13606.192655000001</v>
      </c>
      <c r="Y880" s="329">
        <f t="shared" si="303"/>
        <v>0</v>
      </c>
      <c r="Z880" s="329">
        <f t="shared" si="303"/>
        <v>-9.653039999999999</v>
      </c>
      <c r="AA880" s="329">
        <f t="shared" si="303"/>
        <v>7956.4145799999997</v>
      </c>
      <c r="AB880" s="1133"/>
      <c r="AC880" s="326"/>
      <c r="AD880" s="1069"/>
      <c r="AE880" s="1084"/>
      <c r="AG880" s="3278"/>
    </row>
    <row r="881" spans="1:37" x14ac:dyDescent="0.25">
      <c r="A881" s="140">
        <v>1</v>
      </c>
      <c r="B881" s="520" t="s">
        <v>256</v>
      </c>
      <c r="C881" s="449"/>
      <c r="D881" s="2238"/>
      <c r="E881" s="825">
        <f>E809+E839</f>
        <v>105615</v>
      </c>
      <c r="F881" s="825">
        <f>F809+F839</f>
        <v>26403.75</v>
      </c>
      <c r="G881" s="499">
        <f>G809+G839</f>
        <v>25667</v>
      </c>
      <c r="H881" s="161">
        <f t="shared" si="302"/>
        <v>97.209676655778068</v>
      </c>
      <c r="I881" s="1513"/>
      <c r="J881" s="1513"/>
      <c r="K881" s="1623"/>
      <c r="L881" s="1026"/>
      <c r="M881" s="1026"/>
      <c r="N881" s="1026"/>
      <c r="O881" s="1026"/>
      <c r="P881" s="1026"/>
      <c r="Q881" s="330"/>
      <c r="R881" s="330"/>
      <c r="S881" s="330"/>
      <c r="T881" s="755"/>
      <c r="U881" s="330"/>
      <c r="V881" s="1116"/>
      <c r="W881" s="330"/>
      <c r="X881" s="329"/>
      <c r="Y881" s="329"/>
      <c r="Z881" s="329"/>
      <c r="AA881" s="329"/>
      <c r="AB881" s="932"/>
      <c r="AC881" s="326"/>
      <c r="AD881" s="1069"/>
      <c r="AE881" s="1084"/>
      <c r="AG881" s="3278"/>
    </row>
    <row r="882" spans="1:37" ht="29.25" x14ac:dyDescent="0.25">
      <c r="A882" s="140">
        <v>1</v>
      </c>
      <c r="B882" s="520" t="s">
        <v>269</v>
      </c>
      <c r="C882" s="449"/>
      <c r="D882" s="2238"/>
      <c r="E882" s="825">
        <f>E824</f>
        <v>62041</v>
      </c>
      <c r="F882" s="825">
        <f>F824</f>
        <v>15510.25</v>
      </c>
      <c r="G882" s="499">
        <f>G824</f>
        <v>13122</v>
      </c>
      <c r="H882" s="161">
        <f t="shared" si="302"/>
        <v>84.602117954256059</v>
      </c>
      <c r="I882" s="1513"/>
      <c r="J882" s="1513"/>
      <c r="K882" s="1623"/>
      <c r="L882" s="1026"/>
      <c r="M882" s="1026"/>
      <c r="N882" s="1026"/>
      <c r="O882" s="1026"/>
      <c r="P882" s="1026"/>
      <c r="Q882" s="330"/>
      <c r="R882" s="330"/>
      <c r="S882" s="330"/>
      <c r="T882" s="755"/>
      <c r="U882" s="330"/>
      <c r="V882" s="1116"/>
      <c r="W882" s="330"/>
      <c r="X882" s="329"/>
      <c r="Y882" s="329"/>
      <c r="Z882" s="329"/>
      <c r="AA882" s="329"/>
      <c r="AB882" s="932"/>
      <c r="AC882" s="326"/>
      <c r="AD882" s="1069"/>
      <c r="AE882" s="1084"/>
      <c r="AG882" s="3278"/>
    </row>
    <row r="883" spans="1:37" ht="29.25" x14ac:dyDescent="0.25">
      <c r="A883" s="140">
        <v>1</v>
      </c>
      <c r="B883" s="520" t="s">
        <v>257</v>
      </c>
      <c r="C883" s="449"/>
      <c r="D883" s="2238"/>
      <c r="E883" s="825">
        <f>E813+E851</f>
        <v>50571</v>
      </c>
      <c r="F883" s="825">
        <f>F813+F851</f>
        <v>12642.75</v>
      </c>
      <c r="G883" s="499">
        <f>G813+G851</f>
        <v>13231</v>
      </c>
      <c r="H883" s="161">
        <f t="shared" si="302"/>
        <v>104.65286428981038</v>
      </c>
      <c r="I883" s="1513"/>
      <c r="J883" s="1513"/>
      <c r="K883" s="1623"/>
      <c r="L883" s="1026"/>
      <c r="M883" s="1026"/>
      <c r="N883" s="1026"/>
      <c r="O883" s="1026"/>
      <c r="P883" s="1026"/>
      <c r="Q883" s="330"/>
      <c r="R883" s="330"/>
      <c r="S883" s="330"/>
      <c r="T883" s="754"/>
      <c r="U883" s="330"/>
      <c r="V883" s="1116"/>
      <c r="W883" s="329"/>
      <c r="X883" s="329"/>
      <c r="Y883" s="329"/>
      <c r="Z883" s="329"/>
      <c r="AA883" s="329"/>
      <c r="AB883" s="932"/>
      <c r="AC883" s="326"/>
      <c r="AD883" s="1069"/>
      <c r="AE883" s="1084"/>
      <c r="AG883" s="3278"/>
    </row>
    <row r="884" spans="1:37" ht="29.25" x14ac:dyDescent="0.25">
      <c r="A884" s="140">
        <v>1</v>
      </c>
      <c r="B884" s="520" t="s">
        <v>258</v>
      </c>
      <c r="C884" s="1628"/>
      <c r="D884" s="1629"/>
      <c r="E884" s="1825">
        <f>E855+E857+E816</f>
        <v>26000</v>
      </c>
      <c r="F884" s="3099">
        <f>F855+F857+F816</f>
        <v>6500</v>
      </c>
      <c r="G884" s="224">
        <f>G855+G857+G816</f>
        <v>5957</v>
      </c>
      <c r="H884" s="1630">
        <f t="shared" si="302"/>
        <v>91.646153846153851</v>
      </c>
      <c r="I884" s="1513"/>
      <c r="J884" s="1513"/>
      <c r="K884" s="1623"/>
      <c r="L884" s="1026"/>
      <c r="M884" s="1026"/>
      <c r="N884" s="1026"/>
      <c r="O884" s="1026"/>
      <c r="P884" s="1026"/>
      <c r="Q884" s="336"/>
      <c r="R884" s="336"/>
      <c r="S884" s="336"/>
      <c r="T884" s="876">
        <f>Q884/12*$B$4</f>
        <v>0</v>
      </c>
      <c r="U884" s="336">
        <f>AA884-Z884-W884</f>
        <v>0</v>
      </c>
      <c r="V884" s="1132"/>
      <c r="W884" s="332"/>
      <c r="X884" s="332">
        <f>U884-T884</f>
        <v>0</v>
      </c>
      <c r="Y884" s="332"/>
      <c r="Z884" s="332"/>
      <c r="AA884" s="332"/>
      <c r="AB884" s="933"/>
      <c r="AC884" s="888"/>
      <c r="AD884" s="1069"/>
      <c r="AE884" s="1084"/>
      <c r="AG884" s="3278"/>
    </row>
    <row r="885" spans="1:37" x14ac:dyDescent="0.25">
      <c r="A885" s="140">
        <v>1</v>
      </c>
      <c r="B885" s="1135" t="s">
        <v>133</v>
      </c>
      <c r="C885" s="1134"/>
      <c r="D885" s="1631"/>
      <c r="E885" s="1869">
        <f>E881+E882+E883*2.6+E884+E880*2.6</f>
        <v>385408.6</v>
      </c>
      <c r="F885" s="828">
        <f>F881+F882+F883*2.6+F884+F880*2.6</f>
        <v>96352.15</v>
      </c>
      <c r="G885" s="247">
        <f>G881+G882+G883*2.6+G884+G880*2.6</f>
        <v>84578</v>
      </c>
      <c r="H885" s="828">
        <f t="shared" si="302"/>
        <v>87.78008586212141</v>
      </c>
      <c r="I885" s="1632"/>
      <c r="J885" s="1632"/>
      <c r="K885" s="1633"/>
      <c r="L885" s="1634"/>
      <c r="M885" s="1634"/>
      <c r="N885" s="1634"/>
      <c r="O885" s="1634"/>
      <c r="P885" s="1634"/>
      <c r="Q885" s="327">
        <f t="shared" ref="Q885:R885" si="305">Q858+Q854+Q839+Q824+Q818+Q808+Q879+Q847</f>
        <v>449595.7572628854</v>
      </c>
      <c r="R885" s="327">
        <f t="shared" si="305"/>
        <v>457652.21706288541</v>
      </c>
      <c r="S885" s="327">
        <f>S858+S854+S839+S824+S818+S808+S879+S847</f>
        <v>457652.21706288541</v>
      </c>
      <c r="T885" s="877">
        <f t="shared" ref="T885:AA885" si="306">T858+T854+T839+T824+T818+T808+T879+T847</f>
        <v>113863.75018844863</v>
      </c>
      <c r="U885" s="327">
        <f t="shared" si="306"/>
        <v>95213.126850000001</v>
      </c>
      <c r="V885" s="777">
        <f t="shared" si="306"/>
        <v>0</v>
      </c>
      <c r="W885" s="327">
        <f t="shared" si="306"/>
        <v>19.619600000000002</v>
      </c>
      <c r="X885" s="327">
        <f t="shared" si="306"/>
        <v>-18650.623338448619</v>
      </c>
      <c r="Y885" s="327">
        <f t="shared" si="306"/>
        <v>-1127.4044899999999</v>
      </c>
      <c r="Z885" s="327">
        <f t="shared" si="306"/>
        <v>-26.868769999999998</v>
      </c>
      <c r="AA885" s="327">
        <f t="shared" si="306"/>
        <v>95205.877680000005</v>
      </c>
      <c r="AB885" s="934"/>
      <c r="AC885" s="866"/>
      <c r="AD885" s="1069"/>
      <c r="AE885" s="1084"/>
      <c r="AG885" s="3278"/>
    </row>
    <row r="886" spans="1:37" x14ac:dyDescent="0.25">
      <c r="A886" s="140">
        <v>1</v>
      </c>
      <c r="B886" s="2" t="s">
        <v>28</v>
      </c>
      <c r="C886" s="446"/>
      <c r="D886" s="2"/>
      <c r="E886" s="242"/>
      <c r="F886" s="834"/>
      <c r="G886" s="190"/>
      <c r="H886" s="190"/>
      <c r="I886" s="1491"/>
      <c r="J886" s="1491"/>
      <c r="K886" s="896"/>
      <c r="L886" s="186"/>
      <c r="M886" s="186"/>
      <c r="N886" s="186"/>
      <c r="O886" s="186"/>
      <c r="P886" s="186"/>
      <c r="Q886" s="329"/>
      <c r="R886" s="329"/>
      <c r="S886" s="329"/>
      <c r="T886" s="755"/>
      <c r="U886" s="329">
        <f>AA886-Z886-W886</f>
        <v>0</v>
      </c>
      <c r="V886" s="773"/>
      <c r="W886" s="329"/>
      <c r="X886" s="329"/>
      <c r="Y886" s="329"/>
      <c r="Z886" s="329"/>
      <c r="AA886" s="329"/>
      <c r="AB886" s="945"/>
      <c r="AC886" s="326"/>
      <c r="AD886" s="1069"/>
      <c r="AE886" s="1084"/>
      <c r="AG886" s="3278"/>
    </row>
    <row r="887" spans="1:37" x14ac:dyDescent="0.25">
      <c r="A887" s="140">
        <v>1</v>
      </c>
      <c r="B887" s="500" t="s">
        <v>23</v>
      </c>
      <c r="C887" s="453"/>
      <c r="D887" s="190">
        <v>300</v>
      </c>
      <c r="E887" s="225">
        <v>48</v>
      </c>
      <c r="F887" s="126">
        <f t="shared" ref="F887:F893" si="307">ROUND(E887/12*$B$4,0)</f>
        <v>12</v>
      </c>
      <c r="G887" s="126">
        <v>8</v>
      </c>
      <c r="H887" s="126">
        <f t="shared" ref="H887:H894" si="308">G887/F887*100</f>
        <v>66.666666666666657</v>
      </c>
      <c r="I887" s="827">
        <v>6</v>
      </c>
      <c r="J887" s="155">
        <f t="shared" ref="J887:J894" si="309">M887/G887</f>
        <v>2.25</v>
      </c>
      <c r="K887" s="1144">
        <f t="shared" ref="K887:K893" si="310">ROUND(E887*I887,0)</f>
        <v>288</v>
      </c>
      <c r="L887" s="156">
        <f t="shared" ref="L887:L893" si="311">ROUND(K887/12*$B$4,0)</f>
        <v>72</v>
      </c>
      <c r="M887" s="156">
        <v>18</v>
      </c>
      <c r="N887" s="156">
        <f t="shared" ref="N887:N894" si="312">M887/L887*100</f>
        <v>25</v>
      </c>
      <c r="O887" s="1139">
        <f t="shared" ref="O887:O893" si="313">ROUND(K887/D887,0)</f>
        <v>1</v>
      </c>
      <c r="P887" s="156">
        <f t="shared" ref="P887:P894" si="314">M887/$B$4*12/O887</f>
        <v>72</v>
      </c>
      <c r="Q887" s="329"/>
      <c r="R887" s="329"/>
      <c r="S887" s="329"/>
      <c r="T887" s="755"/>
      <c r="U887" s="329">
        <f>AA887-Z887-W887</f>
        <v>0</v>
      </c>
      <c r="V887" s="773"/>
      <c r="W887" s="329"/>
      <c r="X887" s="329"/>
      <c r="Y887" s="329"/>
      <c r="Z887" s="329"/>
      <c r="AA887" s="329"/>
      <c r="AB887" s="941"/>
      <c r="AC887" s="326"/>
      <c r="AD887" s="1069"/>
      <c r="AE887" s="1084"/>
      <c r="AG887" s="3278"/>
    </row>
    <row r="888" spans="1:37" x14ac:dyDescent="0.25">
      <c r="A888" s="140">
        <v>1</v>
      </c>
      <c r="B888" s="500" t="s">
        <v>22</v>
      </c>
      <c r="C888" s="453"/>
      <c r="D888" s="190">
        <v>300</v>
      </c>
      <c r="E888" s="225">
        <v>118</v>
      </c>
      <c r="F888" s="126">
        <f t="shared" si="307"/>
        <v>30</v>
      </c>
      <c r="G888" s="126">
        <v>32</v>
      </c>
      <c r="H888" s="126">
        <f t="shared" si="308"/>
        <v>106.66666666666667</v>
      </c>
      <c r="I888" s="827">
        <v>29</v>
      </c>
      <c r="J888" s="155">
        <f t="shared" si="309"/>
        <v>26.25</v>
      </c>
      <c r="K888" s="1144">
        <f t="shared" si="310"/>
        <v>3422</v>
      </c>
      <c r="L888" s="156">
        <f t="shared" si="311"/>
        <v>856</v>
      </c>
      <c r="M888" s="156">
        <v>840</v>
      </c>
      <c r="N888" s="156">
        <f t="shared" si="312"/>
        <v>98.130841121495322</v>
      </c>
      <c r="O888" s="1139">
        <f t="shared" si="313"/>
        <v>11</v>
      </c>
      <c r="P888" s="156">
        <f t="shared" si="314"/>
        <v>305.45454545454544</v>
      </c>
      <c r="Q888" s="329"/>
      <c r="R888" s="329"/>
      <c r="S888" s="329"/>
      <c r="T888" s="755"/>
      <c r="U888" s="329">
        <f>AA888-Z888-W888</f>
        <v>0</v>
      </c>
      <c r="V888" s="773"/>
      <c r="W888" s="329"/>
      <c r="X888" s="329"/>
      <c r="Y888" s="329"/>
      <c r="Z888" s="329"/>
      <c r="AA888" s="329"/>
      <c r="AB888" s="941"/>
      <c r="AC888" s="326"/>
      <c r="AD888" s="1069"/>
      <c r="AE888" s="1084"/>
      <c r="AG888" s="3278"/>
    </row>
    <row r="889" spans="1:37" x14ac:dyDescent="0.25">
      <c r="A889" s="140">
        <v>1</v>
      </c>
      <c r="B889" s="500" t="s">
        <v>159</v>
      </c>
      <c r="C889" s="453"/>
      <c r="D889" s="190">
        <v>300</v>
      </c>
      <c r="E889" s="225">
        <v>96</v>
      </c>
      <c r="F889" s="126">
        <f t="shared" si="307"/>
        <v>24</v>
      </c>
      <c r="G889" s="126">
        <v>27</v>
      </c>
      <c r="H889" s="126">
        <f t="shared" si="308"/>
        <v>112.5</v>
      </c>
      <c r="I889" s="827">
        <v>9.5</v>
      </c>
      <c r="J889" s="155">
        <f t="shared" si="309"/>
        <v>3.0370370370370372</v>
      </c>
      <c r="K889" s="1144">
        <f t="shared" si="310"/>
        <v>912</v>
      </c>
      <c r="L889" s="156">
        <f t="shared" si="311"/>
        <v>228</v>
      </c>
      <c r="M889" s="156">
        <v>82</v>
      </c>
      <c r="N889" s="156">
        <f t="shared" si="312"/>
        <v>35.964912280701753</v>
      </c>
      <c r="O889" s="1139">
        <f t="shared" si="313"/>
        <v>3</v>
      </c>
      <c r="P889" s="156">
        <f t="shared" si="314"/>
        <v>109.33333333333333</v>
      </c>
      <c r="Q889" s="329"/>
      <c r="R889" s="329"/>
      <c r="S889" s="329"/>
      <c r="T889" s="755"/>
      <c r="U889" s="329">
        <f>AA889-Z889-W889</f>
        <v>0</v>
      </c>
      <c r="V889" s="773"/>
      <c r="W889" s="329"/>
      <c r="X889" s="329"/>
      <c r="Y889" s="329"/>
      <c r="Z889" s="329"/>
      <c r="AA889" s="329"/>
      <c r="AB889" s="941"/>
      <c r="AC889" s="326"/>
      <c r="AD889" s="1069"/>
      <c r="AE889" s="1084"/>
      <c r="AG889" s="3278"/>
    </row>
    <row r="890" spans="1:37" x14ac:dyDescent="0.25">
      <c r="A890" s="140">
        <v>1</v>
      </c>
      <c r="B890" s="500" t="s">
        <v>20</v>
      </c>
      <c r="C890" s="453"/>
      <c r="D890" s="190">
        <v>300</v>
      </c>
      <c r="E890" s="225">
        <v>24</v>
      </c>
      <c r="F890" s="126">
        <f t="shared" si="307"/>
        <v>6</v>
      </c>
      <c r="G890" s="126">
        <v>5</v>
      </c>
      <c r="H890" s="126">
        <f t="shared" si="308"/>
        <v>83.333333333333343</v>
      </c>
      <c r="I890" s="827">
        <v>9.8000000000000007</v>
      </c>
      <c r="J890" s="155">
        <f t="shared" si="309"/>
        <v>9.6</v>
      </c>
      <c r="K890" s="1144">
        <f t="shared" si="310"/>
        <v>235</v>
      </c>
      <c r="L890" s="156">
        <f t="shared" si="311"/>
        <v>59</v>
      </c>
      <c r="M890" s="156">
        <v>48</v>
      </c>
      <c r="N890" s="156">
        <f t="shared" si="312"/>
        <v>81.355932203389841</v>
      </c>
      <c r="O890" s="1139">
        <f t="shared" si="313"/>
        <v>1</v>
      </c>
      <c r="P890" s="156">
        <f t="shared" si="314"/>
        <v>192</v>
      </c>
      <c r="Q890" s="329"/>
      <c r="R890" s="329"/>
      <c r="S890" s="329"/>
      <c r="T890" s="755"/>
      <c r="U890" s="329">
        <f>AA890-Z890-W890</f>
        <v>0</v>
      </c>
      <c r="V890" s="773"/>
      <c r="W890" s="329"/>
      <c r="X890" s="329"/>
      <c r="Y890" s="329"/>
      <c r="Z890" s="329"/>
      <c r="AA890" s="329"/>
      <c r="AB890" s="941"/>
      <c r="AC890" s="326"/>
      <c r="AD890" s="1069"/>
      <c r="AE890" s="1084"/>
      <c r="AG890" s="3278"/>
    </row>
    <row r="891" spans="1:37" x14ac:dyDescent="0.25">
      <c r="A891" s="140">
        <v>1</v>
      </c>
      <c r="B891" s="500" t="s">
        <v>10</v>
      </c>
      <c r="C891" s="453"/>
      <c r="D891" s="190">
        <v>300</v>
      </c>
      <c r="E891" s="225">
        <v>60</v>
      </c>
      <c r="F891" s="126">
        <f t="shared" si="307"/>
        <v>15</v>
      </c>
      <c r="G891" s="126">
        <v>15</v>
      </c>
      <c r="H891" s="126">
        <f t="shared" si="308"/>
        <v>100</v>
      </c>
      <c r="I891" s="827">
        <v>8.1999999999999993</v>
      </c>
      <c r="J891" s="155">
        <f t="shared" si="309"/>
        <v>9.6</v>
      </c>
      <c r="K891" s="1144">
        <f t="shared" si="310"/>
        <v>492</v>
      </c>
      <c r="L891" s="156">
        <f t="shared" si="311"/>
        <v>123</v>
      </c>
      <c r="M891" s="156">
        <v>144</v>
      </c>
      <c r="N891" s="156">
        <f t="shared" si="312"/>
        <v>117.07317073170731</v>
      </c>
      <c r="O891" s="1086">
        <f t="shared" si="313"/>
        <v>2</v>
      </c>
      <c r="P891" s="156">
        <f t="shared" si="314"/>
        <v>288</v>
      </c>
      <c r="Q891" s="329"/>
      <c r="R891" s="329"/>
      <c r="S891" s="329"/>
      <c r="T891" s="755"/>
      <c r="U891" s="329"/>
      <c r="V891" s="773"/>
      <c r="W891" s="329"/>
      <c r="X891" s="329"/>
      <c r="Y891" s="329"/>
      <c r="Z891" s="329"/>
      <c r="AA891" s="329"/>
      <c r="AB891" s="941"/>
      <c r="AC891" s="326"/>
      <c r="AD891" s="1069"/>
      <c r="AE891" s="1084"/>
      <c r="AG891" s="3278"/>
    </row>
    <row r="892" spans="1:37" x14ac:dyDescent="0.25">
      <c r="A892" s="140">
        <v>1</v>
      </c>
      <c r="B892" s="500" t="s">
        <v>18</v>
      </c>
      <c r="C892" s="453"/>
      <c r="D892" s="190">
        <v>300</v>
      </c>
      <c r="E892" s="225">
        <v>36</v>
      </c>
      <c r="F892" s="126">
        <f t="shared" si="307"/>
        <v>9</v>
      </c>
      <c r="G892" s="126">
        <v>4</v>
      </c>
      <c r="H892" s="126">
        <f t="shared" si="308"/>
        <v>44.444444444444443</v>
      </c>
      <c r="I892" s="827">
        <v>9</v>
      </c>
      <c r="J892" s="155">
        <f t="shared" si="309"/>
        <v>7</v>
      </c>
      <c r="K892" s="1144">
        <f t="shared" si="310"/>
        <v>324</v>
      </c>
      <c r="L892" s="156">
        <f t="shared" si="311"/>
        <v>81</v>
      </c>
      <c r="M892" s="156">
        <v>28</v>
      </c>
      <c r="N892" s="156">
        <f t="shared" si="312"/>
        <v>34.567901234567898</v>
      </c>
      <c r="O892" s="156">
        <f t="shared" si="313"/>
        <v>1</v>
      </c>
      <c r="P892" s="156">
        <f t="shared" si="314"/>
        <v>112</v>
      </c>
      <c r="Q892" s="329"/>
      <c r="R892" s="329"/>
      <c r="S892" s="329"/>
      <c r="T892" s="755"/>
      <c r="U892" s="329"/>
      <c r="V892" s="773"/>
      <c r="W892" s="329"/>
      <c r="X892" s="329"/>
      <c r="Y892" s="329"/>
      <c r="Z892" s="329"/>
      <c r="AA892" s="329"/>
      <c r="AB892" s="941"/>
      <c r="AC892" s="326"/>
      <c r="AD892" s="1069"/>
      <c r="AE892" s="1084"/>
      <c r="AG892" s="3278"/>
    </row>
    <row r="893" spans="1:37" x14ac:dyDescent="0.25">
      <c r="A893" s="140">
        <v>1</v>
      </c>
      <c r="B893" s="500" t="s">
        <v>6</v>
      </c>
      <c r="C893" s="453"/>
      <c r="D893" s="190">
        <v>300</v>
      </c>
      <c r="E893" s="225">
        <v>69</v>
      </c>
      <c r="F893" s="126">
        <f t="shared" si="307"/>
        <v>17</v>
      </c>
      <c r="G893" s="126">
        <v>6</v>
      </c>
      <c r="H893" s="126">
        <f t="shared" si="308"/>
        <v>35.294117647058826</v>
      </c>
      <c r="I893" s="827">
        <v>10.4</v>
      </c>
      <c r="J893" s="155">
        <f t="shared" si="309"/>
        <v>8.1666666666666661</v>
      </c>
      <c r="K893" s="1144">
        <f t="shared" si="310"/>
        <v>718</v>
      </c>
      <c r="L893" s="156">
        <f t="shared" si="311"/>
        <v>180</v>
      </c>
      <c r="M893" s="156">
        <v>49</v>
      </c>
      <c r="N893" s="156">
        <f t="shared" si="312"/>
        <v>27.222222222222221</v>
      </c>
      <c r="O893" s="156">
        <f t="shared" si="313"/>
        <v>2</v>
      </c>
      <c r="P893" s="156">
        <f t="shared" si="314"/>
        <v>98</v>
      </c>
      <c r="Q893" s="329"/>
      <c r="R893" s="329"/>
      <c r="S893" s="329"/>
      <c r="T893" s="755"/>
      <c r="U893" s="329">
        <f t="shared" ref="U893:U900" si="315">AA893-Z893-W893</f>
        <v>0</v>
      </c>
      <c r="V893" s="773"/>
      <c r="W893" s="329"/>
      <c r="X893" s="329"/>
      <c r="Y893" s="329"/>
      <c r="Z893" s="329"/>
      <c r="AA893" s="329"/>
      <c r="AB893" s="941"/>
      <c r="AC893" s="326"/>
      <c r="AD893" s="1069"/>
      <c r="AE893" s="1084"/>
      <c r="AG893" s="3278"/>
    </row>
    <row r="894" spans="1:37" x14ac:dyDescent="0.25">
      <c r="A894" s="140">
        <v>1</v>
      </c>
      <c r="B894" s="148" t="s">
        <v>74</v>
      </c>
      <c r="C894" s="1155"/>
      <c r="D894" s="1635"/>
      <c r="E894" s="223">
        <f>SUM(E887:E893)</f>
        <v>451</v>
      </c>
      <c r="F894" s="1636">
        <f>SUM(F887:F893)</f>
        <v>113</v>
      </c>
      <c r="G894" s="1636">
        <f>SUM(G887:G893)</f>
        <v>97</v>
      </c>
      <c r="H894" s="1636">
        <f t="shared" si="308"/>
        <v>85.840707964601776</v>
      </c>
      <c r="I894" s="199">
        <f>IF(E894=0,0,K894/E894)</f>
        <v>14.170731707317072</v>
      </c>
      <c r="J894" s="199">
        <f t="shared" si="309"/>
        <v>12.463917525773196</v>
      </c>
      <c r="K894" s="1637">
        <f>SUM(K887:K893)</f>
        <v>6391</v>
      </c>
      <c r="L894" s="1636">
        <f>SUM(L887:L893)</f>
        <v>1599</v>
      </c>
      <c r="M894" s="1636">
        <f>SUM(M887:M893)</f>
        <v>1209</v>
      </c>
      <c r="N894" s="156">
        <f t="shared" si="312"/>
        <v>75.609756097560975</v>
      </c>
      <c r="O894" s="1331">
        <f>SUM(O887:O893)</f>
        <v>21</v>
      </c>
      <c r="P894" s="156">
        <f t="shared" si="314"/>
        <v>230.28571428571428</v>
      </c>
      <c r="Q894" s="329"/>
      <c r="R894" s="329"/>
      <c r="S894" s="329"/>
      <c r="T894" s="755"/>
      <c r="U894" s="329">
        <f t="shared" si="315"/>
        <v>0</v>
      </c>
      <c r="V894" s="773"/>
      <c r="W894" s="329"/>
      <c r="X894" s="329"/>
      <c r="Y894" s="329"/>
      <c r="Z894" s="329"/>
      <c r="AA894" s="329"/>
      <c r="AB894" s="1638"/>
      <c r="AC894" s="326"/>
      <c r="AD894" s="1069"/>
      <c r="AE894" s="1084"/>
      <c r="AG894" s="3278"/>
    </row>
    <row r="895" spans="1:37" x14ac:dyDescent="0.25">
      <c r="A895" s="140">
        <v>1</v>
      </c>
      <c r="B895" s="1346" t="s">
        <v>16</v>
      </c>
      <c r="C895" s="1347"/>
      <c r="D895" s="1635"/>
      <c r="E895" s="223"/>
      <c r="F895" s="1636"/>
      <c r="G895" s="1636"/>
      <c r="H895" s="1636"/>
      <c r="I895" s="199"/>
      <c r="J895" s="199"/>
      <c r="K895" s="1637"/>
      <c r="L895" s="1636"/>
      <c r="M895" s="1636"/>
      <c r="N895" s="156"/>
      <c r="O895" s="156"/>
      <c r="P895" s="156"/>
      <c r="Q895" s="329"/>
      <c r="R895" s="329"/>
      <c r="S895" s="329"/>
      <c r="T895" s="755"/>
      <c r="U895" s="329">
        <f t="shared" si="315"/>
        <v>0</v>
      </c>
      <c r="V895" s="773"/>
      <c r="W895" s="329"/>
      <c r="X895" s="329"/>
      <c r="Y895" s="329"/>
      <c r="Z895" s="329"/>
      <c r="AA895" s="329"/>
      <c r="AB895" s="1638"/>
      <c r="AC895" s="326"/>
      <c r="AD895" s="1069"/>
      <c r="AE895" s="1084"/>
      <c r="AG895" s="3278"/>
    </row>
    <row r="896" spans="1:37" s="150" customFormat="1" ht="30" x14ac:dyDescent="0.25">
      <c r="A896" s="140">
        <v>1</v>
      </c>
      <c r="B896" s="135" t="s">
        <v>316</v>
      </c>
      <c r="C896" s="422"/>
      <c r="D896" s="3">
        <v>240</v>
      </c>
      <c r="E896" s="221">
        <v>294</v>
      </c>
      <c r="F896" s="126">
        <f>ROUND(E896/12*$B$4,0)</f>
        <v>74</v>
      </c>
      <c r="G896" s="126">
        <v>160</v>
      </c>
      <c r="H896" s="126">
        <f t="shared" ref="H896:H903" si="316">G896/F896*100</f>
        <v>216.21621621621622</v>
      </c>
      <c r="I896" s="827">
        <v>1</v>
      </c>
      <c r="J896" s="155">
        <f>M896/G896</f>
        <v>1.3625</v>
      </c>
      <c r="K896" s="1144">
        <f>ROUND(E896*I896,0)</f>
        <v>294</v>
      </c>
      <c r="L896" s="156">
        <f>ROUND(K896/12*$B$4,0)</f>
        <v>74</v>
      </c>
      <c r="M896" s="156">
        <v>218</v>
      </c>
      <c r="N896" s="156">
        <f>M896/L896*100</f>
        <v>294.59459459459458</v>
      </c>
      <c r="O896" s="1100">
        <f>ROUND(K896/D896,0)</f>
        <v>1</v>
      </c>
      <c r="P896" s="156">
        <f>M896/$B$4*12/O896</f>
        <v>872</v>
      </c>
      <c r="Q896" s="329"/>
      <c r="R896" s="329"/>
      <c r="S896" s="329"/>
      <c r="T896" s="755"/>
      <c r="U896" s="329">
        <f t="shared" si="315"/>
        <v>0</v>
      </c>
      <c r="V896" s="773"/>
      <c r="W896" s="329"/>
      <c r="X896" s="329"/>
      <c r="Y896" s="329"/>
      <c r="Z896" s="329"/>
      <c r="AA896" s="329"/>
      <c r="AB896" s="941"/>
      <c r="AC896" s="326"/>
      <c r="AD896" s="1069"/>
      <c r="AE896" s="1084"/>
      <c r="AG896" s="3278"/>
      <c r="AK896" s="2240"/>
    </row>
    <row r="897" spans="1:37" s="150" customFormat="1" ht="15.95" customHeight="1" x14ac:dyDescent="0.25">
      <c r="A897" s="140">
        <v>1</v>
      </c>
      <c r="B897" s="135" t="s">
        <v>44</v>
      </c>
      <c r="C897" s="422"/>
      <c r="D897" s="3">
        <v>240</v>
      </c>
      <c r="E897" s="221">
        <v>1549</v>
      </c>
      <c r="F897" s="126">
        <f>ROUND(E897/12*$B$4,0)</f>
        <v>387</v>
      </c>
      <c r="G897" s="126">
        <v>299</v>
      </c>
      <c r="H897" s="126">
        <f t="shared" si="316"/>
        <v>77.2609819121447</v>
      </c>
      <c r="I897" s="827">
        <v>8</v>
      </c>
      <c r="J897" s="155">
        <f>M897/G897</f>
        <v>8.0869565217391308</v>
      </c>
      <c r="K897" s="1144">
        <f>ROUND(E897*I897,0)</f>
        <v>12392</v>
      </c>
      <c r="L897" s="156">
        <f>ROUND(K897/12*$B$4,0)</f>
        <v>3098</v>
      </c>
      <c r="M897" s="156">
        <v>2418</v>
      </c>
      <c r="N897" s="156">
        <f>M897/L897*100</f>
        <v>78.050355067785674</v>
      </c>
      <c r="O897" s="1100">
        <f>ROUND(K897/D897,0)</f>
        <v>52</v>
      </c>
      <c r="P897" s="156">
        <f>M897/$B$4*12/O897</f>
        <v>186</v>
      </c>
      <c r="Q897" s="329"/>
      <c r="R897" s="329"/>
      <c r="S897" s="329"/>
      <c r="T897" s="755"/>
      <c r="U897" s="329">
        <f t="shared" si="315"/>
        <v>0</v>
      </c>
      <c r="V897" s="773"/>
      <c r="W897" s="329"/>
      <c r="X897" s="329"/>
      <c r="Y897" s="329"/>
      <c r="Z897" s="329"/>
      <c r="AA897" s="329"/>
      <c r="AB897" s="941"/>
      <c r="AC897" s="326"/>
      <c r="AD897" s="1069"/>
      <c r="AE897" s="1084"/>
      <c r="AG897" s="3278"/>
      <c r="AK897" s="2240"/>
    </row>
    <row r="898" spans="1:37" x14ac:dyDescent="0.25">
      <c r="A898" s="140">
        <v>1</v>
      </c>
      <c r="B898" s="1639" t="s">
        <v>174</v>
      </c>
      <c r="C898" s="1268"/>
      <c r="D898" s="1640"/>
      <c r="E898" s="224">
        <f>SUM(E896:E897)</f>
        <v>1843</v>
      </c>
      <c r="F898" s="1641">
        <f>SUM(F896:F897)</f>
        <v>461</v>
      </c>
      <c r="G898" s="1641">
        <f>SUM(G896:G897)</f>
        <v>459</v>
      </c>
      <c r="H898" s="132">
        <f t="shared" si="316"/>
        <v>99.566160520607369</v>
      </c>
      <c r="I898" s="1491">
        <f>IF(E898=0,0,K898/E898)</f>
        <v>6.8833423765599564</v>
      </c>
      <c r="J898" s="1094">
        <f>M898/G898</f>
        <v>5.7429193899782138</v>
      </c>
      <c r="K898" s="1642">
        <f>SUM(K896:K897)</f>
        <v>12686</v>
      </c>
      <c r="L898" s="1641">
        <f>SUM(L896:L897)</f>
        <v>3172</v>
      </c>
      <c r="M898" s="1641">
        <f>SUM(M896:M897)</f>
        <v>2636</v>
      </c>
      <c r="N898" s="281">
        <f>M898/L898*100</f>
        <v>83.102143757881464</v>
      </c>
      <c r="O898" s="1331">
        <f>SUM(O896:O897)</f>
        <v>53</v>
      </c>
      <c r="P898" s="281">
        <f>M898/$B$4*12/O898</f>
        <v>198.9433962264151</v>
      </c>
      <c r="Q898" s="330"/>
      <c r="R898" s="330"/>
      <c r="S898" s="330"/>
      <c r="T898" s="875"/>
      <c r="U898" s="330">
        <f t="shared" si="315"/>
        <v>0</v>
      </c>
      <c r="V898" s="1116"/>
      <c r="W898" s="330"/>
      <c r="X898" s="330"/>
      <c r="Y898" s="330"/>
      <c r="Z898" s="330"/>
      <c r="AA898" s="330"/>
      <c r="AB898" s="1643"/>
      <c r="AC898" s="861"/>
      <c r="AD898" s="1069"/>
      <c r="AE898" s="1084"/>
      <c r="AG898" s="3278"/>
    </row>
    <row r="899" spans="1:37" ht="29.25" x14ac:dyDescent="0.25">
      <c r="A899" s="140">
        <v>1</v>
      </c>
      <c r="B899" s="1273" t="s">
        <v>198</v>
      </c>
      <c r="C899" s="1273"/>
      <c r="D899" s="1273"/>
      <c r="E899" s="253">
        <f>SUM(E898,E894)</f>
        <v>2294</v>
      </c>
      <c r="F899" s="1644">
        <f>SUM(F898,F894)</f>
        <v>574</v>
      </c>
      <c r="G899" s="1644">
        <f>SUM(G898,G894)</f>
        <v>556</v>
      </c>
      <c r="H899" s="1616">
        <f t="shared" si="316"/>
        <v>96.864111498257842</v>
      </c>
      <c r="I899" s="1170">
        <f>IF(E899=0,0,K899/E899)</f>
        <v>8.3160418482999123</v>
      </c>
      <c r="J899" s="1094">
        <f>M899/G899</f>
        <v>6.9154676258992804</v>
      </c>
      <c r="K899" s="1644">
        <f>SUM(K898,K894)</f>
        <v>19077</v>
      </c>
      <c r="L899" s="1644">
        <f>SUM(L898,L894)</f>
        <v>4771</v>
      </c>
      <c r="M899" s="1644">
        <f>SUM(M898,M894)</f>
        <v>3845</v>
      </c>
      <c r="N899" s="1172">
        <f>M899/L899*100</f>
        <v>80.591071054286317</v>
      </c>
      <c r="O899" s="184">
        <f>SUM(O898,O894)</f>
        <v>74</v>
      </c>
      <c r="P899" s="1188">
        <f>M899/$B$4*12/O899</f>
        <v>207.83783783783784</v>
      </c>
      <c r="Q899" s="327">
        <v>51804.086268844796</v>
      </c>
      <c r="R899" s="327">
        <v>51804.086268844796</v>
      </c>
      <c r="S899" s="327">
        <v>51804.086268844796</v>
      </c>
      <c r="T899" s="879">
        <f>Q899/12*$B$4+(R899-Q899)/11*2+(S899-R899)/10*1</f>
        <v>12951.021567211199</v>
      </c>
      <c r="U899" s="334">
        <f t="shared" si="315"/>
        <v>13556.821739999998</v>
      </c>
      <c r="V899" s="777"/>
      <c r="W899" s="334"/>
      <c r="X899" s="334">
        <f>U899-T899</f>
        <v>605.80017278879859</v>
      </c>
      <c r="Y899" s="334"/>
      <c r="Z899" s="334">
        <v>-11.84501</v>
      </c>
      <c r="AA899" s="334">
        <v>13544.976729999998</v>
      </c>
      <c r="AB899" s="941"/>
      <c r="AC899" s="326"/>
      <c r="AD899" s="1069"/>
      <c r="AE899" s="1084"/>
      <c r="AG899" s="3278"/>
    </row>
    <row r="900" spans="1:37" ht="50.25" customHeight="1" x14ac:dyDescent="0.25">
      <c r="A900" s="140">
        <v>1</v>
      </c>
      <c r="B900" s="312" t="s">
        <v>187</v>
      </c>
      <c r="C900" s="3024"/>
      <c r="D900" s="3023"/>
      <c r="E900" s="261">
        <v>10</v>
      </c>
      <c r="F900" s="1463">
        <f>ROUND(E900/12*$B$4,0)</f>
        <v>3</v>
      </c>
      <c r="G900" s="2048">
        <v>17</v>
      </c>
      <c r="H900" s="2048">
        <f t="shared" si="316"/>
        <v>566.66666666666674</v>
      </c>
      <c r="I900" s="1170"/>
      <c r="J900" s="3020"/>
      <c r="K900" s="3017"/>
      <c r="L900" s="3017"/>
      <c r="M900" s="3017"/>
      <c r="N900" s="1278"/>
      <c r="O900" s="3018"/>
      <c r="P900" s="1278"/>
      <c r="Q900" s="331"/>
      <c r="R900" s="331"/>
      <c r="S900" s="331"/>
      <c r="T900" s="882"/>
      <c r="U900" s="334">
        <f t="shared" si="315"/>
        <v>0</v>
      </c>
      <c r="V900" s="1280"/>
      <c r="W900" s="337"/>
      <c r="X900" s="334"/>
      <c r="Y900" s="334"/>
      <c r="Z900" s="337"/>
      <c r="AA900" s="334"/>
      <c r="AB900" s="941"/>
      <c r="AC900" s="326"/>
      <c r="AD900" s="1069"/>
      <c r="AE900" s="1084"/>
      <c r="AG900" s="3278"/>
    </row>
    <row r="901" spans="1:37" s="2240" customFormat="1" ht="31.5" x14ac:dyDescent="0.25">
      <c r="A901" s="2240">
        <v>1</v>
      </c>
      <c r="B901" s="3016" t="s">
        <v>186</v>
      </c>
      <c r="C901" s="451"/>
      <c r="D901" s="704"/>
      <c r="E901" s="226">
        <v>15</v>
      </c>
      <c r="F901" s="190">
        <f>ROUND(E901/12*$B$4,0)</f>
        <v>4</v>
      </c>
      <c r="G901" s="1463">
        <v>0</v>
      </c>
      <c r="H901" s="190">
        <f t="shared" si="316"/>
        <v>0</v>
      </c>
      <c r="I901" s="1128"/>
      <c r="J901" s="2032"/>
      <c r="K901" s="2039"/>
      <c r="L901" s="2039"/>
      <c r="M901" s="525"/>
      <c r="N901" s="156"/>
      <c r="O901" s="1331"/>
      <c r="P901" s="156"/>
      <c r="Q901" s="329"/>
      <c r="R901" s="329"/>
      <c r="S901" s="329"/>
      <c r="T901" s="2228"/>
      <c r="U901" s="330"/>
      <c r="V901" s="773"/>
      <c r="W901" s="329"/>
      <c r="X901" s="329"/>
      <c r="Y901" s="330"/>
      <c r="Z901" s="329"/>
      <c r="AA901" s="329"/>
      <c r="AB901" s="941"/>
      <c r="AC901" s="326"/>
      <c r="AD901" s="1069"/>
      <c r="AE901" s="1084"/>
      <c r="AG901" s="3278"/>
    </row>
    <row r="902" spans="1:37" s="2240" customFormat="1" ht="31.5" x14ac:dyDescent="0.25">
      <c r="A902" s="2240">
        <v>1</v>
      </c>
      <c r="B902" s="3016" t="s">
        <v>245</v>
      </c>
      <c r="C902" s="451"/>
      <c r="D902" s="704"/>
      <c r="E902" s="226">
        <v>20</v>
      </c>
      <c r="F902" s="1612">
        <f>ROUND(E902/12*$B$4,0)</f>
        <v>5</v>
      </c>
      <c r="G902" s="190">
        <v>4</v>
      </c>
      <c r="H902" s="1463">
        <f t="shared" si="316"/>
        <v>80</v>
      </c>
      <c r="I902" s="1128"/>
      <c r="J902" s="1803"/>
      <c r="K902" s="1647"/>
      <c r="L902" s="525"/>
      <c r="M902" s="2039"/>
      <c r="N902" s="156"/>
      <c r="O902" s="1256"/>
      <c r="P902" s="156"/>
      <c r="Q902" s="331"/>
      <c r="R902" s="331"/>
      <c r="S902" s="331"/>
      <c r="T902" s="876"/>
      <c r="U902" s="330"/>
      <c r="V902" s="1266"/>
      <c r="W902" s="331"/>
      <c r="X902" s="329"/>
      <c r="Y902" s="330"/>
      <c r="Z902" s="331"/>
      <c r="AA902" s="331"/>
      <c r="AB902" s="941"/>
      <c r="AC902" s="862"/>
      <c r="AD902" s="1069"/>
      <c r="AE902" s="1084"/>
      <c r="AG902" s="3278"/>
    </row>
    <row r="903" spans="1:37" s="2240" customFormat="1" ht="16.5" thickBot="1" x14ac:dyDescent="0.3">
      <c r="A903" s="2240">
        <v>1</v>
      </c>
      <c r="B903" s="3016" t="s">
        <v>207</v>
      </c>
      <c r="C903" s="3025"/>
      <c r="D903" s="1646"/>
      <c r="E903" s="3022">
        <f>SUM(E900:E902)</f>
        <v>45</v>
      </c>
      <c r="F903" s="3021">
        <f>SUM(F900:F902)</f>
        <v>12</v>
      </c>
      <c r="G903" s="3021">
        <f>SUM(G900:G902)</f>
        <v>21</v>
      </c>
      <c r="H903" s="3021">
        <f t="shared" si="316"/>
        <v>175</v>
      </c>
      <c r="I903" s="3019"/>
      <c r="J903" s="3311"/>
      <c r="K903" s="3021"/>
      <c r="L903" s="3021"/>
      <c r="M903" s="3021"/>
      <c r="N903" s="1801"/>
      <c r="O903" s="3026"/>
      <c r="P903" s="1086"/>
      <c r="Q903" s="413">
        <v>1035.3170500000001</v>
      </c>
      <c r="R903" s="413">
        <v>1035.3170500000001</v>
      </c>
      <c r="S903" s="413">
        <v>1035.3170500000001</v>
      </c>
      <c r="T903" s="3027">
        <f>Q903/12*$B$4+(R903-Q903)/11*2+(S903-R903)/10*1</f>
        <v>258.82926250000003</v>
      </c>
      <c r="U903" s="413">
        <f>AA903-Z903-W903</f>
        <v>302.73349999999999</v>
      </c>
      <c r="V903" s="1524"/>
      <c r="W903" s="413"/>
      <c r="X903" s="892">
        <f>U903-T903</f>
        <v>43.904237499999965</v>
      </c>
      <c r="Y903" s="413"/>
      <c r="Z903" s="413">
        <v>0</v>
      </c>
      <c r="AA903" s="413">
        <v>302.73349999999999</v>
      </c>
      <c r="AB903" s="1648"/>
      <c r="AC903" s="930"/>
      <c r="AD903" s="1069"/>
      <c r="AE903" s="1084"/>
      <c r="AG903" s="3278"/>
    </row>
    <row r="904" spans="1:37" ht="15.75" thickBot="1" x14ac:dyDescent="0.3">
      <c r="A904" s="140">
        <v>1</v>
      </c>
      <c r="B904" s="1649" t="s">
        <v>273</v>
      </c>
      <c r="C904" s="1650"/>
      <c r="D904" s="1649"/>
      <c r="E904" s="230"/>
      <c r="F904" s="1502"/>
      <c r="G904" s="1502"/>
      <c r="H904" s="1502"/>
      <c r="I904" s="1461"/>
      <c r="J904" s="1461"/>
      <c r="K904" s="1503"/>
      <c r="L904" s="1502"/>
      <c r="M904" s="1502">
        <f>SUM(M899,M885,M806)</f>
        <v>27326</v>
      </c>
      <c r="N904" s="1502"/>
      <c r="O904" s="1502"/>
      <c r="P904" s="1502"/>
      <c r="Q904" s="335">
        <f>SUM(Q903,Q899,Q885,Q806)</f>
        <v>1431682.5525034433</v>
      </c>
      <c r="R904" s="335">
        <f>SUM(R903,R899,R885,R806)</f>
        <v>1439739.0123034432</v>
      </c>
      <c r="S904" s="335">
        <f>SUM(S903,S899,S885,S806)</f>
        <v>1439739.5641998411</v>
      </c>
      <c r="T904" s="756">
        <f t="shared" ref="T904:AA904" si="317">SUM(T903,T899,T885,T806)</f>
        <v>359385.50418822787</v>
      </c>
      <c r="U904" s="335">
        <f t="shared" si="317"/>
        <v>276271.51819999999</v>
      </c>
      <c r="V904" s="778">
        <f t="shared" si="317"/>
        <v>0</v>
      </c>
      <c r="W904" s="159">
        <f t="shared" si="317"/>
        <v>6.5973600000000019</v>
      </c>
      <c r="X904" s="335">
        <f t="shared" si="317"/>
        <v>-83113.985988227898</v>
      </c>
      <c r="Y904" s="335">
        <f t="shared" si="317"/>
        <v>-1127.4044899999999</v>
      </c>
      <c r="Z904" s="335">
        <f t="shared" si="317"/>
        <v>-2177.4474199999995</v>
      </c>
      <c r="AA904" s="335">
        <f t="shared" si="317"/>
        <v>274100.66813999997</v>
      </c>
      <c r="AB904" s="1504"/>
      <c r="AC904" s="863"/>
      <c r="AD904" s="1069"/>
      <c r="AE904" s="1084"/>
      <c r="AG904" s="3278"/>
      <c r="AH904" s="3322"/>
    </row>
    <row r="905" spans="1:37" s="2240" customFormat="1" ht="30" thickBot="1" x14ac:dyDescent="0.3">
      <c r="B905" s="1674" t="s">
        <v>637</v>
      </c>
      <c r="C905" s="1650"/>
      <c r="D905" s="1649"/>
      <c r="E905" s="230"/>
      <c r="F905" s="1502"/>
      <c r="G905" s="1502"/>
      <c r="H905" s="1502"/>
      <c r="I905" s="1461"/>
      <c r="J905" s="1461"/>
      <c r="K905" s="1503"/>
      <c r="L905" s="1502"/>
      <c r="M905" s="1502"/>
      <c r="N905" s="1502"/>
      <c r="O905" s="1502"/>
      <c r="P905" s="1502"/>
      <c r="Q905" s="335">
        <f t="shared" ref="Q905:AA905" si="318">Q904-Q808</f>
        <v>1334761.2684634433</v>
      </c>
      <c r="R905" s="335">
        <f t="shared" ref="R905:S905" si="319">R904-R808</f>
        <v>1342817.7282634431</v>
      </c>
      <c r="S905" s="335">
        <f t="shared" si="319"/>
        <v>1342818.2801598411</v>
      </c>
      <c r="T905" s="756">
        <f t="shared" si="318"/>
        <v>335155.18317822786</v>
      </c>
      <c r="U905" s="335">
        <f t="shared" si="318"/>
        <v>253191.61739999999</v>
      </c>
      <c r="V905" s="778">
        <f t="shared" si="318"/>
        <v>0</v>
      </c>
      <c r="W905" s="159">
        <f t="shared" si="318"/>
        <v>6.5973600000000019</v>
      </c>
      <c r="X905" s="335">
        <f t="shared" si="318"/>
        <v>-81963.565778227901</v>
      </c>
      <c r="Y905" s="335">
        <f t="shared" si="318"/>
        <v>-1127.4044899999999</v>
      </c>
      <c r="Z905" s="335">
        <f t="shared" si="318"/>
        <v>-2168.1159199999997</v>
      </c>
      <c r="AA905" s="335">
        <f t="shared" si="318"/>
        <v>251030.09883999996</v>
      </c>
      <c r="AB905" s="1526"/>
      <c r="AC905" s="862"/>
      <c r="AD905" s="1069"/>
      <c r="AE905" s="1084"/>
      <c r="AG905" s="3278"/>
      <c r="AH905" s="3322"/>
    </row>
    <row r="906" spans="1:37" x14ac:dyDescent="0.25">
      <c r="A906" s="140">
        <v>1</v>
      </c>
      <c r="B906" s="3368"/>
      <c r="C906" s="1652"/>
      <c r="D906" s="1651"/>
      <c r="E906" s="234"/>
      <c r="F906" s="1653"/>
      <c r="G906" s="1463"/>
      <c r="H906" s="3198"/>
      <c r="I906" s="1654"/>
      <c r="J906" s="1654"/>
      <c r="K906" s="1655"/>
      <c r="L906" s="1656"/>
      <c r="M906" s="1656"/>
      <c r="N906" s="1656"/>
      <c r="O906" s="1656"/>
      <c r="P906" s="1656"/>
      <c r="Q906" s="328"/>
      <c r="R906" s="328"/>
      <c r="S906" s="328"/>
      <c r="T906" s="754"/>
      <c r="U906" s="328">
        <f t="shared" ref="U906:U915" si="320">AA906-Z906-W906</f>
        <v>0</v>
      </c>
      <c r="V906" s="776"/>
      <c r="W906" s="328"/>
      <c r="X906" s="328"/>
      <c r="Y906" s="328"/>
      <c r="Z906" s="328"/>
      <c r="AA906" s="328"/>
      <c r="AB906" s="1465"/>
      <c r="AC906" s="368"/>
      <c r="AD906" s="1069"/>
      <c r="AE906" s="1084"/>
      <c r="AG906" s="3278"/>
      <c r="AK906" s="140"/>
    </row>
    <row r="907" spans="1:37" ht="57.75" x14ac:dyDescent="0.25">
      <c r="A907" s="140">
        <v>1</v>
      </c>
      <c r="B907" s="1358" t="s">
        <v>585</v>
      </c>
      <c r="C907" s="1074"/>
      <c r="D907" s="704"/>
      <c r="E907" s="223"/>
      <c r="F907" s="524"/>
      <c r="G907" s="524"/>
      <c r="H907" s="744"/>
      <c r="I907" s="1491"/>
      <c r="J907" s="1491"/>
      <c r="K907" s="1657"/>
      <c r="L907" s="125"/>
      <c r="M907" s="125"/>
      <c r="N907" s="125"/>
      <c r="O907" s="125"/>
      <c r="P907" s="125"/>
      <c r="Q907" s="329"/>
      <c r="R907" s="329"/>
      <c r="S907" s="329"/>
      <c r="T907" s="755"/>
      <c r="U907" s="329">
        <f t="shared" si="320"/>
        <v>0</v>
      </c>
      <c r="V907" s="773"/>
      <c r="W907" s="329"/>
      <c r="X907" s="329"/>
      <c r="Y907" s="329"/>
      <c r="Z907" s="329"/>
      <c r="AA907" s="329"/>
      <c r="AB907" s="941"/>
      <c r="AC907" s="326"/>
      <c r="AD907" s="1069"/>
      <c r="AE907" s="1084"/>
      <c r="AG907" s="3278"/>
    </row>
    <row r="908" spans="1:37" x14ac:dyDescent="0.25">
      <c r="A908" s="140">
        <v>1</v>
      </c>
      <c r="B908" s="1492" t="s">
        <v>5</v>
      </c>
      <c r="C908" s="1493"/>
      <c r="D908" s="1492"/>
      <c r="E908" s="223"/>
      <c r="F908" s="125"/>
      <c r="G908" s="125"/>
      <c r="H908" s="125"/>
      <c r="I908" s="1491"/>
      <c r="J908" s="1491"/>
      <c r="K908" s="524"/>
      <c r="L908" s="524"/>
      <c r="M908" s="524"/>
      <c r="N908" s="524"/>
      <c r="O908" s="524"/>
      <c r="P908" s="524"/>
      <c r="Q908" s="329"/>
      <c r="R908" s="329"/>
      <c r="S908" s="329"/>
      <c r="T908" s="755"/>
      <c r="U908" s="329">
        <f t="shared" si="320"/>
        <v>0</v>
      </c>
      <c r="V908" s="773"/>
      <c r="W908" s="329"/>
      <c r="X908" s="329"/>
      <c r="Y908" s="329"/>
      <c r="Z908" s="329"/>
      <c r="AA908" s="329"/>
      <c r="AB908" s="920"/>
      <c r="AC908" s="326"/>
      <c r="AD908" s="1069"/>
      <c r="AE908" s="1084"/>
      <c r="AG908" s="3278"/>
    </row>
    <row r="909" spans="1:37" x14ac:dyDescent="0.25">
      <c r="A909" s="140">
        <v>1</v>
      </c>
      <c r="B909" s="3" t="s">
        <v>23</v>
      </c>
      <c r="C909" s="1082" t="s">
        <v>252</v>
      </c>
      <c r="D909" s="1458">
        <v>340</v>
      </c>
      <c r="E909" s="225">
        <v>2473</v>
      </c>
      <c r="F909" s="126">
        <f>ROUND(E909/12*$B$4,0)</f>
        <v>618</v>
      </c>
      <c r="G909" s="126">
        <v>626</v>
      </c>
      <c r="H909" s="126">
        <f t="shared" ref="H909:H915" si="321">G909/F909*100</f>
        <v>101.29449838187703</v>
      </c>
      <c r="I909" s="827">
        <v>6.5</v>
      </c>
      <c r="J909" s="155">
        <f t="shared" ref="J909:J914" si="322">M909/G909</f>
        <v>4.4952076677316297</v>
      </c>
      <c r="K909" s="156">
        <f>ROUND(E909*I909,0)</f>
        <v>16075</v>
      </c>
      <c r="L909" s="156">
        <f>ROUND(K909/12*$B$4,0)</f>
        <v>4019</v>
      </c>
      <c r="M909" s="156">
        <v>2814</v>
      </c>
      <c r="N909" s="156">
        <f t="shared" ref="N909:N914" si="323">M909/L909*100</f>
        <v>70.017417267977109</v>
      </c>
      <c r="O909" s="1139">
        <f>ROUND(K909/D909,0)</f>
        <v>47</v>
      </c>
      <c r="P909" s="156">
        <f t="shared" ref="P909:P914" si="324">M909/$B$4*12/O909</f>
        <v>239.48936170212767</v>
      </c>
      <c r="Q909" s="329"/>
      <c r="R909" s="329"/>
      <c r="S909" s="329"/>
      <c r="T909" s="755"/>
      <c r="U909" s="329">
        <f t="shared" si="320"/>
        <v>0</v>
      </c>
      <c r="V909" s="773"/>
      <c r="W909" s="329"/>
      <c r="X909" s="329"/>
      <c r="Y909" s="329"/>
      <c r="Z909" s="329"/>
      <c r="AA909" s="329"/>
      <c r="AB909" s="941"/>
      <c r="AC909" s="326"/>
      <c r="AD909" s="1069"/>
      <c r="AE909" s="1084"/>
      <c r="AG909" s="3278"/>
    </row>
    <row r="910" spans="1:37" x14ac:dyDescent="0.25">
      <c r="A910" s="140">
        <v>1</v>
      </c>
      <c r="B910" s="1658" t="s">
        <v>8</v>
      </c>
      <c r="C910" s="1082" t="s">
        <v>252</v>
      </c>
      <c r="D910" s="1458">
        <v>340</v>
      </c>
      <c r="E910" s="225">
        <v>2199</v>
      </c>
      <c r="F910" s="126">
        <f>ROUND(E910/12*$B$4,0)</f>
        <v>550</v>
      </c>
      <c r="G910" s="126">
        <v>491</v>
      </c>
      <c r="H910" s="126">
        <f t="shared" si="321"/>
        <v>89.272727272727266</v>
      </c>
      <c r="I910" s="827">
        <v>8.9</v>
      </c>
      <c r="J910" s="155">
        <f t="shared" si="322"/>
        <v>7.2790224032586561</v>
      </c>
      <c r="K910" s="156">
        <f>ROUND(E910*I910,0)</f>
        <v>19571</v>
      </c>
      <c r="L910" s="156">
        <f>ROUND(K910/12*$B$4,0)</f>
        <v>4893</v>
      </c>
      <c r="M910" s="156">
        <v>3574</v>
      </c>
      <c r="N910" s="156">
        <f t="shared" si="323"/>
        <v>73.043122828530542</v>
      </c>
      <c r="O910" s="1139">
        <f>ROUND(K910/D910,0)</f>
        <v>58</v>
      </c>
      <c r="P910" s="156">
        <f t="shared" si="324"/>
        <v>246.48275862068965</v>
      </c>
      <c r="Q910" s="329"/>
      <c r="R910" s="329"/>
      <c r="S910" s="329"/>
      <c r="T910" s="755"/>
      <c r="U910" s="329">
        <f t="shared" si="320"/>
        <v>0</v>
      </c>
      <c r="V910" s="773"/>
      <c r="W910" s="329"/>
      <c r="X910" s="329">
        <f>U907-U910</f>
        <v>0</v>
      </c>
      <c r="Y910" s="329"/>
      <c r="Z910" s="329"/>
      <c r="AA910" s="329"/>
      <c r="AB910" s="941"/>
      <c r="AC910" s="326"/>
      <c r="AD910" s="1069"/>
      <c r="AE910" s="1084"/>
      <c r="AG910" s="3278"/>
    </row>
    <row r="911" spans="1:37" x14ac:dyDescent="0.25">
      <c r="A911" s="140">
        <v>1</v>
      </c>
      <c r="B911" s="1658" t="s">
        <v>10</v>
      </c>
      <c r="C911" s="1082" t="s">
        <v>252</v>
      </c>
      <c r="D911" s="1458">
        <v>340</v>
      </c>
      <c r="E911" s="225">
        <v>1660</v>
      </c>
      <c r="F911" s="126">
        <f>ROUND(E911/12*$B$4,0)</f>
        <v>415</v>
      </c>
      <c r="G911" s="126">
        <v>386</v>
      </c>
      <c r="H911" s="126">
        <f t="shared" si="321"/>
        <v>93.012048192771076</v>
      </c>
      <c r="I911" s="827">
        <v>9.6999999999999993</v>
      </c>
      <c r="J911" s="155">
        <f t="shared" si="322"/>
        <v>8.7357512953367884</v>
      </c>
      <c r="K911" s="156">
        <f>ROUND(E911*I911,0)</f>
        <v>16102</v>
      </c>
      <c r="L911" s="156">
        <f>ROUND(K911/12*$B$4,0)</f>
        <v>4026</v>
      </c>
      <c r="M911" s="156">
        <v>3372</v>
      </c>
      <c r="N911" s="156">
        <f t="shared" si="323"/>
        <v>83.75558867362146</v>
      </c>
      <c r="O911" s="1139">
        <f>ROUND(K911/D911,0)</f>
        <v>47</v>
      </c>
      <c r="P911" s="156">
        <f t="shared" si="324"/>
        <v>286.97872340425533</v>
      </c>
      <c r="Q911" s="329"/>
      <c r="R911" s="329"/>
      <c r="S911" s="329"/>
      <c r="T911" s="755"/>
      <c r="U911" s="329">
        <f t="shared" si="320"/>
        <v>0</v>
      </c>
      <c r="V911" s="773"/>
      <c r="W911" s="329"/>
      <c r="X911" s="329"/>
      <c r="Y911" s="329"/>
      <c r="Z911" s="329"/>
      <c r="AA911" s="329"/>
      <c r="AB911" s="941"/>
      <c r="AC911" s="326"/>
      <c r="AD911" s="1069"/>
      <c r="AE911" s="1084"/>
      <c r="AG911" s="3278"/>
    </row>
    <row r="912" spans="1:37" x14ac:dyDescent="0.25">
      <c r="A912" s="140">
        <v>1</v>
      </c>
      <c r="B912" s="1658" t="s">
        <v>6</v>
      </c>
      <c r="C912" s="1082" t="s">
        <v>252</v>
      </c>
      <c r="D912" s="1458">
        <v>340</v>
      </c>
      <c r="E912" s="225">
        <v>1813</v>
      </c>
      <c r="F912" s="126">
        <f>ROUND(E912/12*$B$4,0)</f>
        <v>453</v>
      </c>
      <c r="G912" s="126">
        <v>452</v>
      </c>
      <c r="H912" s="126">
        <f t="shared" si="321"/>
        <v>99.779249448123622</v>
      </c>
      <c r="I912" s="827">
        <v>7.1</v>
      </c>
      <c r="J912" s="155">
        <f t="shared" si="322"/>
        <v>6.5486725663716818</v>
      </c>
      <c r="K912" s="156">
        <f>ROUND(E912*I912,0)</f>
        <v>12872</v>
      </c>
      <c r="L912" s="156">
        <f>ROUND(K912/12*$B$4,0)</f>
        <v>3218</v>
      </c>
      <c r="M912" s="156">
        <v>2960</v>
      </c>
      <c r="N912" s="156">
        <f t="shared" si="323"/>
        <v>91.982597886886268</v>
      </c>
      <c r="O912" s="1139">
        <f>ROUND(K912/D912,0)</f>
        <v>38</v>
      </c>
      <c r="P912" s="156">
        <f t="shared" si="324"/>
        <v>311.57894736842104</v>
      </c>
      <c r="Q912" s="329"/>
      <c r="R912" s="329"/>
      <c r="S912" s="329"/>
      <c r="T912" s="755"/>
      <c r="U912" s="329">
        <f t="shared" si="320"/>
        <v>0</v>
      </c>
      <c r="V912" s="773"/>
      <c r="W912" s="329"/>
      <c r="X912" s="329"/>
      <c r="Y912" s="329"/>
      <c r="Z912" s="329"/>
      <c r="AA912" s="329"/>
      <c r="AB912" s="941"/>
      <c r="AC912" s="326"/>
      <c r="AD912" s="1069"/>
      <c r="AE912" s="1084"/>
      <c r="AG912" s="3278"/>
    </row>
    <row r="913" spans="1:37" x14ac:dyDescent="0.25">
      <c r="A913" s="140">
        <v>1</v>
      </c>
      <c r="B913" s="3" t="s">
        <v>108</v>
      </c>
      <c r="C913" s="1082" t="s">
        <v>252</v>
      </c>
      <c r="D913" s="190">
        <v>340</v>
      </c>
      <c r="E913" s="225">
        <v>1550</v>
      </c>
      <c r="F913" s="126">
        <f>ROUND(E913/12*$B$4,0)</f>
        <v>388</v>
      </c>
      <c r="G913" s="126">
        <v>363</v>
      </c>
      <c r="H913" s="126">
        <f t="shared" si="321"/>
        <v>93.55670103092784</v>
      </c>
      <c r="I913" s="827">
        <v>8.6</v>
      </c>
      <c r="J913" s="155">
        <f t="shared" si="322"/>
        <v>7.1625344352617084</v>
      </c>
      <c r="K913" s="156">
        <f>ROUND(E913*I913,0)</f>
        <v>13330</v>
      </c>
      <c r="L913" s="156">
        <f>ROUND(K913/12*$B$4,0)</f>
        <v>3333</v>
      </c>
      <c r="M913" s="156">
        <v>2600</v>
      </c>
      <c r="N913" s="156">
        <f t="shared" si="323"/>
        <v>78.007800780078014</v>
      </c>
      <c r="O913" s="1139">
        <f>ROUND(K913/D913,0)</f>
        <v>39</v>
      </c>
      <c r="P913" s="156">
        <f t="shared" si="324"/>
        <v>266.66666666666669</v>
      </c>
      <c r="Q913" s="329"/>
      <c r="R913" s="329"/>
      <c r="S913" s="329"/>
      <c r="T913" s="875"/>
      <c r="U913" s="329">
        <f t="shared" si="320"/>
        <v>0</v>
      </c>
      <c r="V913" s="773"/>
      <c r="W913" s="329"/>
      <c r="X913" s="329"/>
      <c r="Y913" s="329"/>
      <c r="Z913" s="329"/>
      <c r="AA913" s="329"/>
      <c r="AB913" s="941"/>
      <c r="AC913" s="326"/>
      <c r="AD913" s="1069"/>
      <c r="AE913" s="1084"/>
      <c r="AG913" s="3278"/>
    </row>
    <row r="914" spans="1:37" x14ac:dyDescent="0.25">
      <c r="A914" s="140">
        <v>1</v>
      </c>
      <c r="B914" s="1135" t="s">
        <v>7</v>
      </c>
      <c r="C914" s="1134"/>
      <c r="D914" s="1135"/>
      <c r="E914" s="232">
        <f>SUM(E909:E913)</f>
        <v>9695</v>
      </c>
      <c r="F914" s="1495">
        <f>SUM(F909:F913)</f>
        <v>2424</v>
      </c>
      <c r="G914" s="1495">
        <f>SUM(G909:G913)</f>
        <v>2318</v>
      </c>
      <c r="H914" s="1495">
        <f t="shared" si="321"/>
        <v>95.627062706270621</v>
      </c>
      <c r="I914" s="8">
        <f>IF(E914=0,0,K914/E914)</f>
        <v>8.0402269210933479</v>
      </c>
      <c r="J914" s="8">
        <f t="shared" si="322"/>
        <v>6.6091458153580671</v>
      </c>
      <c r="K914" s="1495">
        <f>SUM(K909:K913)</f>
        <v>77950</v>
      </c>
      <c r="L914" s="1495">
        <f>SUM(L909:L913)</f>
        <v>19489</v>
      </c>
      <c r="M914" s="1495">
        <f>SUM(M909:M913)</f>
        <v>15320</v>
      </c>
      <c r="N914" s="184">
        <f t="shared" si="323"/>
        <v>78.608445789932773</v>
      </c>
      <c r="O914" s="1659">
        <f>SUM(O909:O913)</f>
        <v>229</v>
      </c>
      <c r="P914" s="184">
        <f t="shared" si="324"/>
        <v>267.59825327510919</v>
      </c>
      <c r="Q914" s="327">
        <v>544268.09923488088</v>
      </c>
      <c r="R914" s="327">
        <v>544268.09923488088</v>
      </c>
      <c r="S914" s="327">
        <v>553972.85750672221</v>
      </c>
      <c r="T914" s="879">
        <f>Q914/12*$B$4+(R914-Q914)/11*2+(S914-R914)/10*1</f>
        <v>137037.50063590435</v>
      </c>
      <c r="U914" s="327">
        <f t="shared" si="320"/>
        <v>127504.27480999999</v>
      </c>
      <c r="V914" s="777"/>
      <c r="W914" s="327">
        <v>-130.02751999999998</v>
      </c>
      <c r="X914" s="327">
        <f>U914-T914</f>
        <v>-9533.2258259043592</v>
      </c>
      <c r="Y914" s="327"/>
      <c r="Z914" s="327">
        <v>-2600.4825799999999</v>
      </c>
      <c r="AA914" s="327">
        <v>124773.76470999999</v>
      </c>
      <c r="AB914" s="1496"/>
      <c r="AC914" s="866"/>
      <c r="AD914" s="1069"/>
      <c r="AE914" s="1084"/>
      <c r="AG914" s="3278"/>
    </row>
    <row r="915" spans="1:37" ht="43.5" x14ac:dyDescent="0.25">
      <c r="A915" s="140">
        <v>1</v>
      </c>
      <c r="B915" s="1108" t="s">
        <v>175</v>
      </c>
      <c r="C915" s="813"/>
      <c r="D915" s="1484"/>
      <c r="E915" s="233">
        <v>100</v>
      </c>
      <c r="F915" s="1484">
        <f>ROUND(E915/12*$B$4,0)</f>
        <v>25</v>
      </c>
      <c r="G915" s="1484">
        <v>19</v>
      </c>
      <c r="H915" s="1484">
        <f t="shared" si="321"/>
        <v>76</v>
      </c>
      <c r="I915" s="285"/>
      <c r="J915" s="285"/>
      <c r="K915" s="1509"/>
      <c r="L915" s="1484"/>
      <c r="M915" s="1484">
        <v>178</v>
      </c>
      <c r="N915" s="1110"/>
      <c r="O915" s="1615"/>
      <c r="P915" s="1110"/>
      <c r="Q915" s="328">
        <v>28015.406536000002</v>
      </c>
      <c r="R915" s="328">
        <v>28015.406536000002</v>
      </c>
      <c r="S915" s="328">
        <v>28015.406536000002</v>
      </c>
      <c r="T915" s="882">
        <f>S915/12*$B$4</f>
        <v>7003.8516340000006</v>
      </c>
      <c r="U915" s="328">
        <f t="shared" si="320"/>
        <v>4525.5951800000003</v>
      </c>
      <c r="V915" s="776"/>
      <c r="W915" s="328"/>
      <c r="X915" s="328">
        <f>U915-T915</f>
        <v>-2478.2564540000003</v>
      </c>
      <c r="Y915" s="328"/>
      <c r="Z915" s="328">
        <v>0</v>
      </c>
      <c r="AA915" s="328">
        <v>4525.5951800000003</v>
      </c>
      <c r="AB915" s="1511"/>
      <c r="AC915" s="368"/>
      <c r="AD915" s="1069"/>
      <c r="AE915" s="1084"/>
      <c r="AG915" s="3278"/>
    </row>
    <row r="916" spans="1:37" ht="30" x14ac:dyDescent="0.25">
      <c r="A916" s="140">
        <v>1</v>
      </c>
      <c r="B916" s="1660" t="s">
        <v>191</v>
      </c>
      <c r="C916" s="1145"/>
      <c r="D916" s="128"/>
      <c r="E916" s="223"/>
      <c r="F916" s="524"/>
      <c r="G916" s="524" t="s">
        <v>217</v>
      </c>
      <c r="H916" s="524"/>
      <c r="I916" s="524"/>
      <c r="J916" s="524"/>
      <c r="K916" s="524"/>
      <c r="L916" s="524"/>
      <c r="M916" s="524"/>
      <c r="N916" s="524"/>
      <c r="O916" s="524"/>
      <c r="P916" s="524"/>
      <c r="Q916" s="363"/>
      <c r="R916" s="363"/>
      <c r="S916" s="363"/>
      <c r="T916" s="876"/>
      <c r="U916" s="363"/>
      <c r="V916" s="1044"/>
      <c r="W916" s="363"/>
      <c r="X916" s="363"/>
      <c r="Y916" s="363"/>
      <c r="Z916" s="363"/>
      <c r="AA916" s="363"/>
      <c r="AB916" s="962"/>
      <c r="AC916" s="935"/>
      <c r="AD916" s="1069"/>
      <c r="AE916" s="1084"/>
      <c r="AG916" s="3278"/>
    </row>
    <row r="917" spans="1:37" s="2240" customFormat="1" ht="72" x14ac:dyDescent="0.25">
      <c r="A917" s="2240">
        <v>1</v>
      </c>
      <c r="B917" s="523" t="s">
        <v>305</v>
      </c>
      <c r="C917" s="1145"/>
      <c r="D917" s="128"/>
      <c r="E917" s="233">
        <v>3000</v>
      </c>
      <c r="F917" s="744">
        <f>ROUND(E917/12*$B$4,0)</f>
        <v>750</v>
      </c>
      <c r="G917" s="744">
        <v>1277</v>
      </c>
      <c r="H917" s="744">
        <f>G917/F917*100</f>
        <v>170.26666666666668</v>
      </c>
      <c r="I917" s="524"/>
      <c r="J917" s="308"/>
      <c r="K917" s="308"/>
      <c r="L917" s="308"/>
      <c r="M917" s="308"/>
      <c r="N917" s="524"/>
      <c r="O917" s="524"/>
      <c r="P917" s="524"/>
      <c r="Q917" s="363">
        <v>4131</v>
      </c>
      <c r="R917" s="363">
        <v>4131</v>
      </c>
      <c r="S917" s="363">
        <v>4131</v>
      </c>
      <c r="T917" s="876">
        <f t="shared" ref="T917:T918" si="325">Q917/12*$B$4+(R917-Q917)/11*2+(S917-R917)/10*1</f>
        <v>1032.75</v>
      </c>
      <c r="U917" s="363">
        <f t="shared" ref="U917" si="326">AA917-Z917-W917</f>
        <v>1758.48008</v>
      </c>
      <c r="V917" s="1044"/>
      <c r="W917" s="363"/>
      <c r="X917" s="363">
        <f>U917-T917</f>
        <v>725.73008000000004</v>
      </c>
      <c r="Y917" s="363">
        <v>-1.37704</v>
      </c>
      <c r="Z917" s="363">
        <v>-1.7568000000000001</v>
      </c>
      <c r="AA917" s="363">
        <v>1756.7232799999999</v>
      </c>
      <c r="AB917" s="936"/>
      <c r="AC917" s="937"/>
      <c r="AD917" s="1069"/>
      <c r="AE917" s="1084"/>
      <c r="AG917" s="3278"/>
    </row>
    <row r="918" spans="1:37" s="150" customFormat="1" x14ac:dyDescent="0.25">
      <c r="A918" s="140">
        <v>1</v>
      </c>
      <c r="B918" s="1117" t="s">
        <v>131</v>
      </c>
      <c r="C918" s="1625"/>
      <c r="D918" s="124"/>
      <c r="E918" s="233">
        <f>SUM(E919:E924)</f>
        <v>6907</v>
      </c>
      <c r="F918" s="744">
        <f>SUM(F919:F924)</f>
        <v>1727</v>
      </c>
      <c r="G918" s="744">
        <f>SUM(G919:G924)</f>
        <v>26</v>
      </c>
      <c r="H918" s="744">
        <f>G918/F918*100</f>
        <v>1.5055008685581934</v>
      </c>
      <c r="I918" s="524"/>
      <c r="J918" s="308"/>
      <c r="K918" s="308"/>
      <c r="L918" s="308"/>
      <c r="M918" s="308"/>
      <c r="N918" s="524"/>
      <c r="O918" s="524"/>
      <c r="P918" s="524"/>
      <c r="Q918" s="363">
        <v>36658.989854952517</v>
      </c>
      <c r="R918" s="363">
        <v>36658.989854952517</v>
      </c>
      <c r="S918" s="363">
        <v>36658.989854952517</v>
      </c>
      <c r="T918" s="876">
        <f t="shared" si="325"/>
        <v>9164.7474637381292</v>
      </c>
      <c r="U918" s="363">
        <f>AA918-Z918-W918</f>
        <v>61.368300000000005</v>
      </c>
      <c r="V918" s="1038"/>
      <c r="W918" s="366"/>
      <c r="X918" s="366">
        <f>U918-T918</f>
        <v>-9103.3791637381291</v>
      </c>
      <c r="Y918" s="366">
        <v>-2160.7096300000003</v>
      </c>
      <c r="Z918" s="363">
        <v>0</v>
      </c>
      <c r="AA918" s="363">
        <v>61.368300000000005</v>
      </c>
      <c r="AB918" s="936"/>
      <c r="AC918" s="937"/>
      <c r="AD918" s="1069"/>
      <c r="AE918" s="1084"/>
      <c r="AG918" s="3278"/>
      <c r="AK918" s="2240"/>
    </row>
    <row r="919" spans="1:37" s="150" customFormat="1" x14ac:dyDescent="0.25">
      <c r="A919" s="2240">
        <v>1</v>
      </c>
      <c r="B919" s="477" t="s">
        <v>240</v>
      </c>
      <c r="C919" s="1625"/>
      <c r="D919" s="124"/>
      <c r="E919" s="242">
        <v>290</v>
      </c>
      <c r="F919" s="834">
        <f>ROUND(E919/12*$B$4,0)</f>
        <v>73</v>
      </c>
      <c r="G919" s="834">
        <v>0</v>
      </c>
      <c r="H919" s="834">
        <f>G919/F919*100</f>
        <v>0</v>
      </c>
      <c r="I919" s="308"/>
      <c r="J919" s="308"/>
      <c r="K919" s="308"/>
      <c r="L919" s="308"/>
      <c r="M919" s="308"/>
      <c r="N919" s="1270"/>
      <c r="O919" s="524"/>
      <c r="P919" s="308"/>
      <c r="Q919" s="1029"/>
      <c r="R919" s="1029"/>
      <c r="S919" s="1029"/>
      <c r="T919" s="898"/>
      <c r="U919" s="366"/>
      <c r="V919" s="1038"/>
      <c r="W919" s="366"/>
      <c r="X919" s="366"/>
      <c r="Y919" s="366"/>
      <c r="Z919" s="366"/>
      <c r="AA919" s="366"/>
      <c r="AB919" s="962"/>
      <c r="AC919" s="943"/>
      <c r="AD919" s="1069"/>
      <c r="AE919" s="1084"/>
      <c r="AG919" s="3278"/>
      <c r="AK919" s="2240"/>
    </row>
    <row r="920" spans="1:37" s="150" customFormat="1" ht="29.25" customHeight="1" x14ac:dyDescent="0.25">
      <c r="A920" s="2240">
        <v>1</v>
      </c>
      <c r="B920" s="3006" t="s">
        <v>64</v>
      </c>
      <c r="C920" s="1625"/>
      <c r="D920" s="124"/>
      <c r="E920" s="242">
        <v>1000</v>
      </c>
      <c r="F920" s="834">
        <f t="shared" ref="F920:F924" si="327">ROUND(E920/12*$B$4,0)</f>
        <v>250</v>
      </c>
      <c r="G920" s="834">
        <v>0</v>
      </c>
      <c r="H920" s="834">
        <f>G920/F920*100</f>
        <v>0</v>
      </c>
      <c r="I920" s="308"/>
      <c r="J920" s="308"/>
      <c r="K920" s="308"/>
      <c r="L920" s="308"/>
      <c r="M920" s="308"/>
      <c r="N920" s="308"/>
      <c r="O920" s="524"/>
      <c r="P920" s="308"/>
      <c r="Q920" s="363"/>
      <c r="R920" s="363"/>
      <c r="S920" s="363"/>
      <c r="T920" s="898"/>
      <c r="U920" s="366"/>
      <c r="V920" s="1038"/>
      <c r="W920" s="366"/>
      <c r="X920" s="366"/>
      <c r="Y920" s="366"/>
      <c r="Z920" s="366"/>
      <c r="AA920" s="363"/>
      <c r="AB920" s="962"/>
      <c r="AC920" s="943"/>
      <c r="AD920" s="1069"/>
      <c r="AE920" s="1084"/>
      <c r="AG920" s="3278"/>
      <c r="AK920" s="2240"/>
    </row>
    <row r="921" spans="1:37" s="150" customFormat="1" ht="29.25" customHeight="1" x14ac:dyDescent="0.25">
      <c r="A921" s="2240"/>
      <c r="B921" s="477" t="s">
        <v>121</v>
      </c>
      <c r="C921" s="1625"/>
      <c r="D921" s="124"/>
      <c r="E921" s="242">
        <v>4742</v>
      </c>
      <c r="F921" s="834">
        <f t="shared" si="327"/>
        <v>1186</v>
      </c>
      <c r="G921" s="834">
        <v>0</v>
      </c>
      <c r="H921" s="834">
        <f t="shared" ref="H921" si="328">G921/F921*100</f>
        <v>0</v>
      </c>
      <c r="I921" s="308"/>
      <c r="J921" s="308"/>
      <c r="K921" s="308"/>
      <c r="L921" s="308"/>
      <c r="M921" s="308"/>
      <c r="N921" s="308"/>
      <c r="O921" s="524"/>
      <c r="P921" s="308"/>
      <c r="Q921" s="1029"/>
      <c r="R921" s="1029"/>
      <c r="S921" s="1029"/>
      <c r="T921" s="898"/>
      <c r="U921" s="366"/>
      <c r="V921" s="1038"/>
      <c r="W921" s="366"/>
      <c r="X921" s="366"/>
      <c r="Y921" s="366"/>
      <c r="Z921" s="366"/>
      <c r="AA921" s="363"/>
      <c r="AB921" s="1271"/>
      <c r="AC921" s="943"/>
      <c r="AD921" s="1069"/>
      <c r="AE921" s="1084"/>
      <c r="AG921" s="3278"/>
      <c r="AK921" s="2240"/>
    </row>
    <row r="922" spans="1:37" s="150" customFormat="1" ht="92.25" customHeight="1" x14ac:dyDescent="0.25">
      <c r="A922" s="2240">
        <v>1</v>
      </c>
      <c r="B922" s="300" t="s">
        <v>299</v>
      </c>
      <c r="C922" s="1625"/>
      <c r="D922" s="124"/>
      <c r="E922" s="242">
        <v>85</v>
      </c>
      <c r="F922" s="834">
        <f t="shared" si="327"/>
        <v>21</v>
      </c>
      <c r="G922" s="834">
        <v>26</v>
      </c>
      <c r="H922" s="834">
        <f>G922/F922*100</f>
        <v>123.80952380952381</v>
      </c>
      <c r="I922" s="308"/>
      <c r="J922" s="308"/>
      <c r="K922" s="308"/>
      <c r="L922" s="308"/>
      <c r="M922" s="308"/>
      <c r="N922" s="524"/>
      <c r="O922" s="524"/>
      <c r="P922" s="308"/>
      <c r="Q922" s="363"/>
      <c r="R922" s="363"/>
      <c r="S922" s="363"/>
      <c r="T922" s="898"/>
      <c r="U922" s="366"/>
      <c r="V922" s="1038"/>
      <c r="W922" s="366"/>
      <c r="X922" s="366"/>
      <c r="Y922" s="366"/>
      <c r="Z922" s="366"/>
      <c r="AA922" s="363"/>
      <c r="AB922" s="964"/>
      <c r="AC922" s="935"/>
      <c r="AD922" s="1069"/>
      <c r="AE922" s="1084"/>
      <c r="AG922" s="3278"/>
      <c r="AK922" s="2240"/>
    </row>
    <row r="923" spans="1:37" s="150" customFormat="1" ht="49.5" customHeight="1" x14ac:dyDescent="0.25">
      <c r="A923" s="2240"/>
      <c r="B923" s="300" t="s">
        <v>271</v>
      </c>
      <c r="C923" s="1625"/>
      <c r="D923" s="124"/>
      <c r="E923" s="242">
        <v>25</v>
      </c>
      <c r="F923" s="1463">
        <f t="shared" si="327"/>
        <v>6</v>
      </c>
      <c r="G923" s="834">
        <v>0</v>
      </c>
      <c r="H923" s="190">
        <f>G923/F923*100</f>
        <v>0</v>
      </c>
      <c r="I923" s="308"/>
      <c r="J923" s="308"/>
      <c r="K923" s="308"/>
      <c r="L923" s="308"/>
      <c r="M923" s="308"/>
      <c r="N923" s="524"/>
      <c r="O923" s="524"/>
      <c r="P923" s="308"/>
      <c r="Q923" s="363"/>
      <c r="R923" s="363"/>
      <c r="S923" s="363"/>
      <c r="T923" s="898"/>
      <c r="U923" s="366"/>
      <c r="V923" s="1038"/>
      <c r="W923" s="366"/>
      <c r="X923" s="366"/>
      <c r="Y923" s="366"/>
      <c r="Z923" s="366"/>
      <c r="AA923" s="366"/>
      <c r="AB923" s="964"/>
      <c r="AC923" s="937"/>
      <c r="AD923" s="1069"/>
      <c r="AE923" s="1084"/>
      <c r="AG923" s="3278"/>
      <c r="AK923" s="2240"/>
    </row>
    <row r="924" spans="1:37" s="2960" customFormat="1" ht="21.75" customHeight="1" x14ac:dyDescent="0.25">
      <c r="A924" s="2959">
        <v>1</v>
      </c>
      <c r="B924" s="477" t="s">
        <v>70</v>
      </c>
      <c r="C924" s="1119"/>
      <c r="D924" s="1120"/>
      <c r="E924" s="219">
        <v>765</v>
      </c>
      <c r="F924" s="126">
        <f t="shared" si="327"/>
        <v>191</v>
      </c>
      <c r="G924" s="126">
        <v>0</v>
      </c>
      <c r="H924" s="1097">
        <f>G924/F924*100</f>
        <v>0</v>
      </c>
      <c r="I924" s="308"/>
      <c r="J924" s="308"/>
      <c r="K924" s="308"/>
      <c r="L924" s="524"/>
      <c r="M924" s="524"/>
      <c r="N924" s="524"/>
      <c r="O924" s="524"/>
      <c r="P924" s="308"/>
      <c r="Q924" s="363"/>
      <c r="R924" s="363"/>
      <c r="S924" s="363"/>
      <c r="T924" s="876"/>
      <c r="U924" s="366"/>
      <c r="V924" s="1044"/>
      <c r="W924" s="366"/>
      <c r="X924" s="363"/>
      <c r="Y924" s="366"/>
      <c r="Z924" s="363"/>
      <c r="AA924" s="366"/>
      <c r="AB924" s="964"/>
      <c r="AC924" s="943"/>
      <c r="AD924" s="1069"/>
      <c r="AE924" s="1084"/>
      <c r="AF924" s="150"/>
      <c r="AG924" s="3278"/>
      <c r="AH924" s="150"/>
      <c r="AI924" s="150"/>
      <c r="AJ924" s="150"/>
      <c r="AK924" s="2240"/>
    </row>
    <row r="925" spans="1:37" s="150" customFormat="1" ht="39.75" customHeight="1" x14ac:dyDescent="0.25">
      <c r="A925" s="2240"/>
      <c r="B925" s="518" t="s">
        <v>300</v>
      </c>
      <c r="C925" s="1190"/>
      <c r="D925" s="1126"/>
      <c r="E925" s="229"/>
      <c r="F925" s="132"/>
      <c r="G925" s="132"/>
      <c r="H925" s="1097"/>
      <c r="I925" s="308"/>
      <c r="J925" s="308"/>
      <c r="K925" s="308"/>
      <c r="L925" s="308"/>
      <c r="M925" s="308"/>
      <c r="N925" s="308"/>
      <c r="O925" s="308"/>
      <c r="P925" s="308"/>
      <c r="Q925" s="366"/>
      <c r="R925" s="366"/>
      <c r="S925" s="366"/>
      <c r="T925" s="898"/>
      <c r="U925" s="366"/>
      <c r="V925" s="1038"/>
      <c r="W925" s="366"/>
      <c r="X925" s="366"/>
      <c r="Y925" s="366"/>
      <c r="Z925" s="366"/>
      <c r="AA925" s="366"/>
      <c r="AB925" s="964"/>
      <c r="AC925" s="943"/>
      <c r="AD925" s="1069"/>
      <c r="AE925" s="1084"/>
      <c r="AG925" s="3278"/>
      <c r="AK925" s="2240"/>
    </row>
    <row r="926" spans="1:37" s="150" customFormat="1" ht="29.25" x14ac:dyDescent="0.25">
      <c r="A926" s="140">
        <v>1</v>
      </c>
      <c r="B926" s="1661" t="s">
        <v>258</v>
      </c>
      <c r="C926" s="1662"/>
      <c r="D926" s="1663"/>
      <c r="E926" s="250">
        <f>E917</f>
        <v>3000</v>
      </c>
      <c r="F926" s="212">
        <f>F917</f>
        <v>750</v>
      </c>
      <c r="G926" s="212">
        <f>G917</f>
        <v>1277</v>
      </c>
      <c r="H926" s="526">
        <f>G926/F926*100</f>
        <v>170.26666666666668</v>
      </c>
      <c r="I926" s="212"/>
      <c r="J926" s="308"/>
      <c r="K926" s="212"/>
      <c r="L926" s="212"/>
      <c r="M926" s="212"/>
      <c r="N926" s="212"/>
      <c r="O926" s="212"/>
      <c r="P926" s="212"/>
      <c r="Q926" s="364"/>
      <c r="R926" s="364"/>
      <c r="S926" s="364"/>
      <c r="T926" s="881">
        <f>Q926/12*$B$4</f>
        <v>0</v>
      </c>
      <c r="U926" s="364"/>
      <c r="V926" s="1667"/>
      <c r="W926" s="366"/>
      <c r="X926" s="364"/>
      <c r="Y926" s="366"/>
      <c r="Z926" s="364"/>
      <c r="AA926" s="364"/>
      <c r="AB926" s="938"/>
      <c r="AC926" s="939"/>
      <c r="AD926" s="1069"/>
      <c r="AE926" s="1084"/>
      <c r="AG926" s="3278"/>
      <c r="AK926" s="2240"/>
    </row>
    <row r="927" spans="1:37" ht="29.25" x14ac:dyDescent="0.25">
      <c r="A927" s="140">
        <v>1</v>
      </c>
      <c r="B927" s="1664" t="s">
        <v>133</v>
      </c>
      <c r="C927" s="1665"/>
      <c r="D927" s="1135"/>
      <c r="E927" s="232">
        <f>E926</f>
        <v>3000</v>
      </c>
      <c r="F927" s="1495">
        <f>F926</f>
        <v>750</v>
      </c>
      <c r="G927" s="1617">
        <f>G926</f>
        <v>1277</v>
      </c>
      <c r="H927" s="37">
        <f>G927/F927*100</f>
        <v>170.26666666666668</v>
      </c>
      <c r="I927" s="1617"/>
      <c r="J927" s="1495"/>
      <c r="K927" s="1617"/>
      <c r="L927" s="1617"/>
      <c r="M927" s="1495"/>
      <c r="N927" s="1495"/>
      <c r="O927" s="1495"/>
      <c r="P927" s="1495"/>
      <c r="Q927" s="1666">
        <f>SUM(Q926,Q918,Q916,Q917)</f>
        <v>40789.989854952517</v>
      </c>
      <c r="R927" s="1666">
        <f>SUM(R926,R918,R916,R917)</f>
        <v>40789.989854952517</v>
      </c>
      <c r="S927" s="1666">
        <f>SUM(S926,S918,S916,S917)</f>
        <v>40789.989854952517</v>
      </c>
      <c r="T927" s="877">
        <f t="shared" ref="T927:AA927" si="329">SUM(T926,T918,T916,T917)</f>
        <v>10197.497463738129</v>
      </c>
      <c r="U927" s="2227">
        <f t="shared" si="329"/>
        <v>1819.8483800000001</v>
      </c>
      <c r="V927" s="2226">
        <f t="shared" si="329"/>
        <v>0</v>
      </c>
      <c r="W927" s="1666">
        <f t="shared" si="329"/>
        <v>0</v>
      </c>
      <c r="X927" s="2227">
        <f t="shared" si="329"/>
        <v>-8377.6490837381298</v>
      </c>
      <c r="Y927" s="1666">
        <f t="shared" si="329"/>
        <v>-2162.0866700000001</v>
      </c>
      <c r="Z927" s="365">
        <f t="shared" si="329"/>
        <v>-1.7568000000000001</v>
      </c>
      <c r="AA927" s="365">
        <f t="shared" si="329"/>
        <v>1818.09158</v>
      </c>
      <c r="AB927" s="1668"/>
      <c r="AC927" s="940"/>
      <c r="AD927" s="1069"/>
      <c r="AE927" s="1084"/>
      <c r="AG927" s="3278"/>
    </row>
    <row r="928" spans="1:37" x14ac:dyDescent="0.25">
      <c r="A928" s="140">
        <v>1</v>
      </c>
      <c r="B928" s="1669" t="s">
        <v>28</v>
      </c>
      <c r="C928" s="1670"/>
      <c r="D928" s="1498"/>
      <c r="E928" s="233"/>
      <c r="F928" s="744"/>
      <c r="G928" s="1499"/>
      <c r="H928" s="744"/>
      <c r="I928" s="1428"/>
      <c r="J928" s="1428"/>
      <c r="K928" s="1499"/>
      <c r="L928" s="1499"/>
      <c r="M928" s="1499"/>
      <c r="N928" s="1100"/>
      <c r="O928" s="1671"/>
      <c r="P928" s="1087"/>
      <c r="Q928" s="328"/>
      <c r="R928" s="328"/>
      <c r="S928" s="328"/>
      <c r="T928" s="754"/>
      <c r="U928" s="337">
        <f t="shared" ref="U928:U933" si="330">AA928-Z928-W928</f>
        <v>0</v>
      </c>
      <c r="V928" s="776"/>
      <c r="W928" s="328"/>
      <c r="X928" s="337"/>
      <c r="Y928" s="337"/>
      <c r="Z928" s="337"/>
      <c r="AA928" s="337"/>
      <c r="AB928" s="1500"/>
      <c r="AC928" s="870"/>
      <c r="AD928" s="1069"/>
      <c r="AE928" s="1084"/>
      <c r="AG928" s="3278"/>
    </row>
    <row r="929" spans="1:37" x14ac:dyDescent="0.25">
      <c r="A929" s="140">
        <v>1</v>
      </c>
      <c r="B929" s="2" t="s">
        <v>145</v>
      </c>
      <c r="C929" s="446"/>
      <c r="D929" s="1246"/>
      <c r="E929" s="223"/>
      <c r="F929" s="524"/>
      <c r="G929" s="524"/>
      <c r="H929" s="524"/>
      <c r="I929" s="199"/>
      <c r="J929" s="199"/>
      <c r="K929" s="524"/>
      <c r="L929" s="524"/>
      <c r="M929" s="524"/>
      <c r="N929" s="156"/>
      <c r="O929" s="1212"/>
      <c r="P929" s="156"/>
      <c r="Q929" s="329"/>
      <c r="R929" s="329"/>
      <c r="S929" s="329"/>
      <c r="T929" s="755"/>
      <c r="U929" s="329">
        <f t="shared" si="330"/>
        <v>0</v>
      </c>
      <c r="V929" s="773"/>
      <c r="W929" s="329"/>
      <c r="X929" s="329"/>
      <c r="Y929" s="329"/>
      <c r="Z929" s="329"/>
      <c r="AA929" s="329"/>
      <c r="AB929" s="962"/>
      <c r="AC929" s="326"/>
      <c r="AD929" s="1069"/>
      <c r="AE929" s="1084"/>
      <c r="AG929" s="3278"/>
    </row>
    <row r="930" spans="1:37" x14ac:dyDescent="0.25">
      <c r="A930" s="140">
        <v>1</v>
      </c>
      <c r="B930" s="3" t="s">
        <v>23</v>
      </c>
      <c r="C930" s="453"/>
      <c r="D930" s="190">
        <v>300</v>
      </c>
      <c r="E930" s="225">
        <v>155</v>
      </c>
      <c r="F930" s="126">
        <f>ROUND(E930/12*$B$4,0)</f>
        <v>39</v>
      </c>
      <c r="G930" s="190">
        <v>37</v>
      </c>
      <c r="H930" s="132">
        <f t="shared" ref="H930:H938" si="331">G930/F930*100</f>
        <v>94.871794871794862</v>
      </c>
      <c r="I930" s="827">
        <v>4</v>
      </c>
      <c r="J930" s="155">
        <f>M930/G930</f>
        <v>2</v>
      </c>
      <c r="K930" s="156">
        <f>ROUND(E930*I930,0)</f>
        <v>620</v>
      </c>
      <c r="L930" s="156">
        <f>ROUND(K930/12*$B$4,0)</f>
        <v>155</v>
      </c>
      <c r="M930" s="190">
        <v>74</v>
      </c>
      <c r="N930" s="156">
        <f>M930/L930*100</f>
        <v>47.741935483870968</v>
      </c>
      <c r="O930" s="281">
        <f>ROUND(K930/D930,0)</f>
        <v>2</v>
      </c>
      <c r="P930" s="1100">
        <f>M930/$B$4*12/O930</f>
        <v>148</v>
      </c>
      <c r="Q930" s="329"/>
      <c r="R930" s="329"/>
      <c r="S930" s="329"/>
      <c r="T930" s="755"/>
      <c r="U930" s="329">
        <f t="shared" si="330"/>
        <v>0</v>
      </c>
      <c r="V930" s="773"/>
      <c r="W930" s="329"/>
      <c r="X930" s="329"/>
      <c r="Y930" s="329"/>
      <c r="Z930" s="329"/>
      <c r="AA930" s="329"/>
      <c r="AB930" s="945"/>
      <c r="AC930" s="326"/>
      <c r="AD930" s="1069"/>
      <c r="AE930" s="1084"/>
      <c r="AG930" s="3278"/>
    </row>
    <row r="931" spans="1:37" x14ac:dyDescent="0.25">
      <c r="A931" s="140">
        <v>1</v>
      </c>
      <c r="B931" s="3" t="s">
        <v>10</v>
      </c>
      <c r="C931" s="1672"/>
      <c r="D931" s="1612">
        <v>300</v>
      </c>
      <c r="E931" s="226">
        <v>168</v>
      </c>
      <c r="F931" s="132">
        <f>ROUND(E931/12*$B$4,0)</f>
        <v>42</v>
      </c>
      <c r="G931" s="1612">
        <v>43</v>
      </c>
      <c r="H931" s="132">
        <f t="shared" si="331"/>
        <v>102.38095238095238</v>
      </c>
      <c r="I931" s="1494">
        <v>8</v>
      </c>
      <c r="J931" s="155">
        <f>M931/G931</f>
        <v>11.883720930232558</v>
      </c>
      <c r="K931" s="156">
        <f>ROUND(E931*I931,0)</f>
        <v>1344</v>
      </c>
      <c r="L931" s="281">
        <f>ROUND(K931/12*$B$4,0)</f>
        <v>336</v>
      </c>
      <c r="M931" s="1612">
        <v>511</v>
      </c>
      <c r="N931" s="281">
        <f>M931/L931*100</f>
        <v>152.08333333333331</v>
      </c>
      <c r="O931" s="281">
        <f>ROUND(K931/D931,0)</f>
        <v>4</v>
      </c>
      <c r="P931" s="1086">
        <f>M931/$B$4*12/O931</f>
        <v>511</v>
      </c>
      <c r="Q931" s="330"/>
      <c r="R931" s="330"/>
      <c r="S931" s="330"/>
      <c r="T931" s="875"/>
      <c r="U931" s="330">
        <f t="shared" si="330"/>
        <v>0</v>
      </c>
      <c r="V931" s="1116"/>
      <c r="W931" s="330"/>
      <c r="X931" s="330"/>
      <c r="Y931" s="330"/>
      <c r="Z931" s="330"/>
      <c r="AA931" s="330"/>
      <c r="AB931" s="963"/>
      <c r="AC931" s="861"/>
      <c r="AD931" s="1069"/>
      <c r="AE931" s="1084"/>
      <c r="AG931" s="3278"/>
    </row>
    <row r="932" spans="1:37" x14ac:dyDescent="0.25">
      <c r="A932" s="140">
        <v>1</v>
      </c>
      <c r="B932" s="148" t="s">
        <v>74</v>
      </c>
      <c r="C932" s="1207"/>
      <c r="D932" s="1663"/>
      <c r="E932" s="227">
        <f>SUM(E930:E931)</f>
        <v>323</v>
      </c>
      <c r="F932" s="308">
        <f>SUM(F930:F931)</f>
        <v>81</v>
      </c>
      <c r="G932" s="308">
        <f>SUM(G930:G931)</f>
        <v>80</v>
      </c>
      <c r="H932" s="132">
        <f t="shared" si="331"/>
        <v>98.76543209876543</v>
      </c>
      <c r="I932" s="1128">
        <f>IF(E932=0,0,K932/E932)</f>
        <v>6.0804953560371517</v>
      </c>
      <c r="J932" s="308">
        <f>SUM(J930:J930)</f>
        <v>2</v>
      </c>
      <c r="K932" s="308">
        <f>SUM(K930:K931)</f>
        <v>1964</v>
      </c>
      <c r="L932" s="308">
        <f>SUM(L930:L931)</f>
        <v>491</v>
      </c>
      <c r="M932" s="308">
        <f>SUM(M930:M931)</f>
        <v>585</v>
      </c>
      <c r="N932" s="281">
        <f>M932/L932*100</f>
        <v>119.14460285132382</v>
      </c>
      <c r="O932" s="1673">
        <f>SUM(O930:O931)</f>
        <v>6</v>
      </c>
      <c r="P932" s="281">
        <f>M932/$B$4*12/O932</f>
        <v>390</v>
      </c>
      <c r="Q932" s="330"/>
      <c r="R932" s="330"/>
      <c r="S932" s="330"/>
      <c r="T932" s="875"/>
      <c r="U932" s="330">
        <f t="shared" si="330"/>
        <v>0</v>
      </c>
      <c r="V932" s="1116"/>
      <c r="W932" s="330"/>
      <c r="X932" s="330"/>
      <c r="Y932" s="330"/>
      <c r="Z932" s="330"/>
      <c r="AA932" s="330"/>
      <c r="AB932" s="964"/>
      <c r="AC932" s="861"/>
      <c r="AD932" s="1069"/>
      <c r="AE932" s="1084"/>
      <c r="AG932" s="3278"/>
    </row>
    <row r="933" spans="1:37" ht="29.25" x14ac:dyDescent="0.25">
      <c r="A933" s="140">
        <v>1</v>
      </c>
      <c r="B933" s="1273" t="s">
        <v>198</v>
      </c>
      <c r="C933" s="1273"/>
      <c r="D933" s="1135"/>
      <c r="E933" s="232">
        <f>SUM(E932)</f>
        <v>323</v>
      </c>
      <c r="F933" s="1495">
        <f>SUM(F932)</f>
        <v>81</v>
      </c>
      <c r="G933" s="1495">
        <f>SUM(G932)</f>
        <v>80</v>
      </c>
      <c r="H933" s="37">
        <f t="shared" si="331"/>
        <v>98.76543209876543</v>
      </c>
      <c r="I933" s="8">
        <f>IF(E933=0,0,K933/E933)</f>
        <v>6.0804953560371517</v>
      </c>
      <c r="J933" s="1495">
        <f>SUM(J932:J932)</f>
        <v>2</v>
      </c>
      <c r="K933" s="1495">
        <f>SUM(K932)</f>
        <v>1964</v>
      </c>
      <c r="L933" s="1495">
        <f>SUM(L932)</f>
        <v>491</v>
      </c>
      <c r="M933" s="1495">
        <f>SUM(M932)</f>
        <v>585</v>
      </c>
      <c r="N933" s="184">
        <f>M933/L933*100</f>
        <v>119.14460285132382</v>
      </c>
      <c r="O933" s="1659">
        <f>SUM(O932)</f>
        <v>6</v>
      </c>
      <c r="P933" s="1659">
        <f>M933/$B$4*12/O933</f>
        <v>390</v>
      </c>
      <c r="Q933" s="327">
        <v>4687.0572671999998</v>
      </c>
      <c r="R933" s="327">
        <v>4687.0572671999998</v>
      </c>
      <c r="S933" s="327">
        <v>4687.0572671999998</v>
      </c>
      <c r="T933" s="877">
        <f>Q933/12*$B$4+(R933-Q933)/11*2+(S933-R933)/10*1</f>
        <v>1171.7643168</v>
      </c>
      <c r="U933" s="327">
        <f t="shared" si="330"/>
        <v>1165.07836</v>
      </c>
      <c r="V933" s="777"/>
      <c r="W933" s="327"/>
      <c r="X933" s="327">
        <f>U933-T933</f>
        <v>-6.6859567999999854</v>
      </c>
      <c r="Y933" s="327"/>
      <c r="Z933" s="327">
        <v>-1.68336</v>
      </c>
      <c r="AA933" s="327">
        <v>1163.395</v>
      </c>
      <c r="AB933" s="1496"/>
      <c r="AC933" s="866"/>
      <c r="AD933" s="1069"/>
      <c r="AE933" s="1084"/>
      <c r="AG933" s="3278"/>
    </row>
    <row r="934" spans="1:37" s="2240" customFormat="1" ht="15.75" x14ac:dyDescent="0.25">
      <c r="A934" s="2240">
        <v>1</v>
      </c>
      <c r="B934" s="36" t="s">
        <v>568</v>
      </c>
      <c r="C934" s="446"/>
      <c r="D934" s="1246"/>
      <c r="E934" s="225">
        <v>2</v>
      </c>
      <c r="F934" s="524">
        <f>ROUND(E934/12*$B$4,0)</f>
        <v>1</v>
      </c>
      <c r="G934" s="524"/>
      <c r="H934" s="524">
        <f t="shared" si="331"/>
        <v>0</v>
      </c>
      <c r="I934" s="199"/>
      <c r="J934" s="199"/>
      <c r="K934" s="524"/>
      <c r="L934" s="524"/>
      <c r="M934" s="524"/>
      <c r="N934" s="156"/>
      <c r="O934" s="1212"/>
      <c r="P934" s="156"/>
      <c r="Q934" s="329"/>
      <c r="R934" s="329"/>
      <c r="S934" s="329"/>
      <c r="T934" s="755"/>
      <c r="U934" s="329"/>
      <c r="V934" s="773"/>
      <c r="W934" s="329"/>
      <c r="X934" s="329"/>
      <c r="Y934" s="329"/>
      <c r="Z934" s="329"/>
      <c r="AA934" s="329"/>
      <c r="AB934" s="1271"/>
      <c r="AC934" s="862"/>
      <c r="AD934" s="1069"/>
      <c r="AE934" s="1084"/>
      <c r="AG934" s="3278"/>
    </row>
    <row r="935" spans="1:37" s="2240" customFormat="1" ht="31.5" x14ac:dyDescent="0.25">
      <c r="A935" s="2240">
        <v>1</v>
      </c>
      <c r="B935" s="36" t="s">
        <v>245</v>
      </c>
      <c r="C935" s="446"/>
      <c r="D935" s="1246"/>
      <c r="E935" s="225">
        <v>2</v>
      </c>
      <c r="F935" s="524">
        <f>ROUND(E935/12*$B$4,0)</f>
        <v>1</v>
      </c>
      <c r="G935" s="524"/>
      <c r="H935" s="524">
        <f t="shared" si="331"/>
        <v>0</v>
      </c>
      <c r="I935" s="199"/>
      <c r="J935" s="199"/>
      <c r="K935" s="524"/>
      <c r="L935" s="524"/>
      <c r="M935" s="524"/>
      <c r="N935" s="156"/>
      <c r="O935" s="1212"/>
      <c r="P935" s="156"/>
      <c r="Q935" s="329"/>
      <c r="R935" s="329"/>
      <c r="S935" s="329"/>
      <c r="T935" s="755"/>
      <c r="U935" s="329"/>
      <c r="V935" s="773"/>
      <c r="W935" s="329"/>
      <c r="X935" s="329"/>
      <c r="Y935" s="329"/>
      <c r="Z935" s="329"/>
      <c r="AA935" s="329"/>
      <c r="AB935" s="1271"/>
      <c r="AC935" s="862"/>
      <c r="AD935" s="1069"/>
      <c r="AE935" s="1084"/>
      <c r="AG935" s="3278"/>
    </row>
    <row r="936" spans="1:37" s="2240" customFormat="1" ht="31.5" x14ac:dyDescent="0.25">
      <c r="A936" s="2240">
        <v>1</v>
      </c>
      <c r="B936" s="36" t="s">
        <v>187</v>
      </c>
      <c r="C936" s="446"/>
      <c r="D936" s="1246"/>
      <c r="E936" s="225">
        <v>10</v>
      </c>
      <c r="F936" s="524">
        <f>ROUND(E936/12*$B$4,0)</f>
        <v>3</v>
      </c>
      <c r="G936" s="524"/>
      <c r="H936" s="524">
        <f t="shared" si="331"/>
        <v>0</v>
      </c>
      <c r="I936" s="199"/>
      <c r="J936" s="199"/>
      <c r="K936" s="524"/>
      <c r="L936" s="524"/>
      <c r="M936" s="524"/>
      <c r="N936" s="156"/>
      <c r="O936" s="1212"/>
      <c r="P936" s="156"/>
      <c r="Q936" s="329"/>
      <c r="R936" s="329"/>
      <c r="S936" s="329"/>
      <c r="T936" s="755"/>
      <c r="U936" s="329"/>
      <c r="V936" s="773"/>
      <c r="W936" s="329"/>
      <c r="X936" s="329"/>
      <c r="Y936" s="329"/>
      <c r="Z936" s="329"/>
      <c r="AA936" s="329"/>
      <c r="AB936" s="1271"/>
      <c r="AC936" s="862"/>
      <c r="AD936" s="1069"/>
      <c r="AE936" s="1084"/>
      <c r="AG936" s="3278"/>
    </row>
    <row r="937" spans="1:37" s="2240" customFormat="1" ht="31.5" x14ac:dyDescent="0.25">
      <c r="A937" s="2240">
        <v>1</v>
      </c>
      <c r="B937" s="36" t="s">
        <v>186</v>
      </c>
      <c r="C937" s="446"/>
      <c r="D937" s="1246"/>
      <c r="E937" s="225">
        <v>5</v>
      </c>
      <c r="F937" s="524">
        <f>ROUND(E937/12*$B$4,0)</f>
        <v>1</v>
      </c>
      <c r="G937" s="524"/>
      <c r="H937" s="524">
        <f t="shared" si="331"/>
        <v>0</v>
      </c>
      <c r="I937" s="199"/>
      <c r="J937" s="199"/>
      <c r="K937" s="524"/>
      <c r="L937" s="524"/>
      <c r="M937" s="524"/>
      <c r="N937" s="156"/>
      <c r="O937" s="1212"/>
      <c r="P937" s="156"/>
      <c r="Q937" s="329"/>
      <c r="R937" s="329"/>
      <c r="S937" s="329"/>
      <c r="T937" s="755"/>
      <c r="U937" s="329"/>
      <c r="V937" s="773"/>
      <c r="W937" s="329"/>
      <c r="X937" s="329"/>
      <c r="Y937" s="329"/>
      <c r="Z937" s="329"/>
      <c r="AA937" s="329"/>
      <c r="AB937" s="1271"/>
      <c r="AC937" s="862"/>
      <c r="AD937" s="1069"/>
      <c r="AE937" s="1084"/>
      <c r="AG937" s="3278"/>
    </row>
    <row r="938" spans="1:37" s="2240" customFormat="1" x14ac:dyDescent="0.25">
      <c r="A938" s="2240">
        <v>1</v>
      </c>
      <c r="B938" s="1148" t="s">
        <v>206</v>
      </c>
      <c r="C938" s="446"/>
      <c r="D938" s="1246"/>
      <c r="E938" s="223">
        <f>SUM(E934:E937)</f>
        <v>19</v>
      </c>
      <c r="F938" s="524">
        <f>SUM(F934:F937)</f>
        <v>6</v>
      </c>
      <c r="G938" s="524">
        <f>SUM(G934:G937)</f>
        <v>0</v>
      </c>
      <c r="H938" s="524">
        <f t="shared" si="331"/>
        <v>0</v>
      </c>
      <c r="I938" s="199"/>
      <c r="J938" s="199"/>
      <c r="K938" s="524"/>
      <c r="L938" s="524"/>
      <c r="M938" s="524"/>
      <c r="N938" s="156"/>
      <c r="O938" s="1212"/>
      <c r="P938" s="156"/>
      <c r="Q938" s="329">
        <v>245.87320999999997</v>
      </c>
      <c r="R938" s="329">
        <v>245.87320999999997</v>
      </c>
      <c r="S938" s="329">
        <v>245.87320999999997</v>
      </c>
      <c r="T938" s="755">
        <f>Q938/12*$B$4+(R938-Q938)/11*2+(S938-R938)/10*1</f>
        <v>61.468302499999993</v>
      </c>
      <c r="U938" s="329">
        <f>AA938-Z938-W938</f>
        <v>0</v>
      </c>
      <c r="V938" s="773"/>
      <c r="W938" s="329"/>
      <c r="X938" s="329">
        <f>U938-T938</f>
        <v>-61.468302499999993</v>
      </c>
      <c r="Y938" s="329"/>
      <c r="Z938" s="329"/>
      <c r="AA938" s="329"/>
      <c r="AB938" s="1271"/>
      <c r="AC938" s="862"/>
      <c r="AD938" s="1069"/>
      <c r="AE938" s="1084"/>
      <c r="AG938" s="3278"/>
    </row>
    <row r="939" spans="1:37" ht="15.75" thickBot="1" x14ac:dyDescent="0.3">
      <c r="A939" s="140">
        <v>1</v>
      </c>
      <c r="B939" s="2"/>
      <c r="C939" s="446"/>
      <c r="D939" s="1246"/>
      <c r="E939" s="223"/>
      <c r="F939" s="524"/>
      <c r="G939" s="524"/>
      <c r="H939" s="524"/>
      <c r="I939" s="199"/>
      <c r="J939" s="199"/>
      <c r="K939" s="524"/>
      <c r="L939" s="524"/>
      <c r="M939" s="524"/>
      <c r="N939" s="156"/>
      <c r="O939" s="1212"/>
      <c r="P939" s="156"/>
      <c r="Q939" s="329"/>
      <c r="R939" s="329"/>
      <c r="S939" s="329"/>
      <c r="T939" s="755"/>
      <c r="U939" s="329">
        <f>AA939-Z939-W939</f>
        <v>0</v>
      </c>
      <c r="V939" s="773"/>
      <c r="W939" s="329"/>
      <c r="X939" s="329"/>
      <c r="Y939" s="329"/>
      <c r="Z939" s="329"/>
      <c r="AA939" s="329"/>
      <c r="AB939" s="936"/>
      <c r="AC939" s="368"/>
      <c r="AD939" s="1069"/>
      <c r="AE939" s="1084"/>
      <c r="AG939" s="3278"/>
    </row>
    <row r="940" spans="1:37" ht="15.75" thickBot="1" x14ac:dyDescent="0.3">
      <c r="A940" s="140">
        <v>1</v>
      </c>
      <c r="B940" s="1674" t="s">
        <v>273</v>
      </c>
      <c r="C940" s="1674"/>
      <c r="D940" s="1674"/>
      <c r="E940" s="230"/>
      <c r="F940" s="706"/>
      <c r="G940" s="706"/>
      <c r="H940" s="706"/>
      <c r="I940" s="1461"/>
      <c r="J940" s="1461"/>
      <c r="K940" s="706"/>
      <c r="L940" s="706"/>
      <c r="M940" s="706">
        <f>SUM(M933,M927,M914)</f>
        <v>15905</v>
      </c>
      <c r="N940" s="706"/>
      <c r="O940" s="706"/>
      <c r="P940" s="706"/>
      <c r="Q940" s="335">
        <f t="shared" ref="Q940:AA940" si="332">SUM(Q933,Q927,Q914,Q938)</f>
        <v>589991.01956703339</v>
      </c>
      <c r="R940" s="335">
        <f t="shared" ref="R940:S940" si="333">SUM(R933,R927,R914,R938)</f>
        <v>589991.01956703339</v>
      </c>
      <c r="S940" s="335">
        <f t="shared" si="333"/>
        <v>599695.77783887472</v>
      </c>
      <c r="T940" s="756">
        <f t="shared" si="332"/>
        <v>148468.23071894248</v>
      </c>
      <c r="U940" s="335">
        <f t="shared" si="332"/>
        <v>130489.20154999998</v>
      </c>
      <c r="V940" s="778">
        <f t="shared" si="332"/>
        <v>0</v>
      </c>
      <c r="W940" s="159">
        <f t="shared" si="332"/>
        <v>-130.02751999999998</v>
      </c>
      <c r="X940" s="335">
        <f t="shared" si="332"/>
        <v>-17979.029168942488</v>
      </c>
      <c r="Y940" s="335">
        <f t="shared" si="332"/>
        <v>-2162.0866700000001</v>
      </c>
      <c r="Z940" s="335">
        <f t="shared" si="332"/>
        <v>-2603.92274</v>
      </c>
      <c r="AA940" s="335">
        <f t="shared" si="332"/>
        <v>127755.25128999999</v>
      </c>
      <c r="AB940" s="1675"/>
      <c r="AC940" s="863"/>
      <c r="AD940" s="1069"/>
      <c r="AE940" s="1069"/>
      <c r="AG940" s="3278"/>
    </row>
    <row r="941" spans="1:37" s="2240" customFormat="1" ht="30" thickBot="1" x14ac:dyDescent="0.3">
      <c r="B941" s="1674" t="s">
        <v>637</v>
      </c>
      <c r="C941" s="1674"/>
      <c r="D941" s="1674"/>
      <c r="E941" s="230"/>
      <c r="F941" s="706"/>
      <c r="G941" s="706"/>
      <c r="H941" s="706"/>
      <c r="I941" s="1461"/>
      <c r="J941" s="1461"/>
      <c r="K941" s="706"/>
      <c r="L941" s="706"/>
      <c r="M941" s="706"/>
      <c r="N941" s="706"/>
      <c r="O941" s="706"/>
      <c r="P941" s="706"/>
      <c r="Q941" s="335">
        <f t="shared" ref="Q941:AA941" si="334">Q940</f>
        <v>589991.01956703339</v>
      </c>
      <c r="R941" s="335">
        <f t="shared" ref="R941:S941" si="335">R940</f>
        <v>589991.01956703339</v>
      </c>
      <c r="S941" s="335">
        <f t="shared" si="335"/>
        <v>599695.77783887472</v>
      </c>
      <c r="T941" s="756">
        <f t="shared" si="334"/>
        <v>148468.23071894248</v>
      </c>
      <c r="U941" s="335">
        <f t="shared" si="334"/>
        <v>130489.20154999998</v>
      </c>
      <c r="V941" s="778">
        <f t="shared" si="334"/>
        <v>0</v>
      </c>
      <c r="W941" s="159">
        <f t="shared" si="334"/>
        <v>-130.02751999999998</v>
      </c>
      <c r="X941" s="335">
        <f t="shared" si="334"/>
        <v>-17979.029168942488</v>
      </c>
      <c r="Y941" s="335">
        <f t="shared" si="334"/>
        <v>-2162.0866700000001</v>
      </c>
      <c r="Z941" s="335">
        <f t="shared" si="334"/>
        <v>-2603.92274</v>
      </c>
      <c r="AA941" s="335">
        <f t="shared" si="334"/>
        <v>127755.25128999999</v>
      </c>
      <c r="AB941" s="1675"/>
      <c r="AC941" s="863"/>
      <c r="AD941" s="1069"/>
      <c r="AE941" s="1069"/>
      <c r="AG941" s="3278"/>
    </row>
    <row r="942" spans="1:37" x14ac:dyDescent="0.25">
      <c r="A942" s="140">
        <v>1</v>
      </c>
      <c r="B942" s="1676"/>
      <c r="C942" s="1676"/>
      <c r="D942" s="1676"/>
      <c r="E942" s="242"/>
      <c r="F942" s="834"/>
      <c r="G942" s="834"/>
      <c r="H942" s="834"/>
      <c r="I942" s="1487"/>
      <c r="J942" s="1487"/>
      <c r="K942" s="834"/>
      <c r="L942" s="834"/>
      <c r="M942" s="834"/>
      <c r="N942" s="834"/>
      <c r="O942" s="834"/>
      <c r="P942" s="834"/>
      <c r="Q942" s="328"/>
      <c r="R942" s="328"/>
      <c r="S942" s="328"/>
      <c r="T942" s="754"/>
      <c r="U942" s="328">
        <f>AA942-Z942-W942</f>
        <v>0</v>
      </c>
      <c r="V942" s="776"/>
      <c r="W942" s="328"/>
      <c r="X942" s="328"/>
      <c r="Y942" s="328"/>
      <c r="Z942" s="328"/>
      <c r="AA942" s="328"/>
      <c r="AB942" s="961"/>
      <c r="AC942" s="368"/>
      <c r="AD942" s="1069"/>
      <c r="AE942" s="1084"/>
      <c r="AG942" s="3278"/>
      <c r="AK942" s="140"/>
    </row>
    <row r="943" spans="1:37" ht="57.75" x14ac:dyDescent="0.25">
      <c r="A943" s="140">
        <v>1</v>
      </c>
      <c r="B943" s="1074" t="s">
        <v>584</v>
      </c>
      <c r="C943" s="1074"/>
      <c r="D943" s="704"/>
      <c r="E943" s="225"/>
      <c r="F943" s="190"/>
      <c r="G943" s="190"/>
      <c r="H943" s="190"/>
      <c r="I943" s="827"/>
      <c r="J943" s="827"/>
      <c r="K943" s="190"/>
      <c r="L943" s="190"/>
      <c r="M943" s="190"/>
      <c r="N943" s="190"/>
      <c r="O943" s="190"/>
      <c r="P943" s="190"/>
      <c r="Q943" s="329"/>
      <c r="R943" s="329"/>
      <c r="S943" s="329"/>
      <c r="T943" s="755" t="s">
        <v>71</v>
      </c>
      <c r="U943" s="329"/>
      <c r="V943" s="773"/>
      <c r="W943" s="329"/>
      <c r="X943" s="329" t="s">
        <v>71</v>
      </c>
      <c r="Y943" s="329"/>
      <c r="Z943" s="329"/>
      <c r="AA943" s="329" t="s">
        <v>71</v>
      </c>
      <c r="AB943" s="945"/>
      <c r="AC943" s="326"/>
      <c r="AD943" s="1069"/>
      <c r="AE943" s="1084"/>
      <c r="AG943" s="3278"/>
    </row>
    <row r="944" spans="1:37" x14ac:dyDescent="0.25">
      <c r="A944" s="140">
        <v>1</v>
      </c>
      <c r="B944" s="1492" t="s">
        <v>5</v>
      </c>
      <c r="C944" s="1493"/>
      <c r="D944" s="1492"/>
      <c r="E944" s="225"/>
      <c r="F944" s="190"/>
      <c r="G944" s="190"/>
      <c r="H944" s="190"/>
      <c r="I944" s="827"/>
      <c r="J944" s="827"/>
      <c r="K944" s="190"/>
      <c r="L944" s="190"/>
      <c r="M944" s="190"/>
      <c r="N944" s="190"/>
      <c r="O944" s="190"/>
      <c r="P944" s="190"/>
      <c r="Q944" s="329"/>
      <c r="R944" s="329"/>
      <c r="S944" s="329"/>
      <c r="T944" s="755"/>
      <c r="U944" s="329">
        <f>AA944-Z944-W944</f>
        <v>0</v>
      </c>
      <c r="V944" s="773"/>
      <c r="W944" s="329"/>
      <c r="X944" s="329"/>
      <c r="Y944" s="329"/>
      <c r="Z944" s="329"/>
      <c r="AA944" s="329"/>
      <c r="AB944" s="945"/>
      <c r="AC944" s="326"/>
      <c r="AD944" s="1069"/>
      <c r="AE944" s="1084"/>
      <c r="AG944" s="3278"/>
    </row>
    <row r="945" spans="1:37" x14ac:dyDescent="0.25">
      <c r="A945" s="140">
        <v>1</v>
      </c>
      <c r="B945" s="3" t="s">
        <v>63</v>
      </c>
      <c r="C945" s="1082" t="s">
        <v>252</v>
      </c>
      <c r="D945" s="190">
        <v>320</v>
      </c>
      <c r="E945" s="225">
        <v>1518</v>
      </c>
      <c r="F945" s="126">
        <f>ROUND(E945/12*$B$4,0)</f>
        <v>380</v>
      </c>
      <c r="G945" s="126">
        <v>266</v>
      </c>
      <c r="H945" s="126">
        <f>G945/F945*100</f>
        <v>70</v>
      </c>
      <c r="I945" s="827">
        <v>11.6</v>
      </c>
      <c r="J945" s="155">
        <f>M945/G945</f>
        <v>7.9172932330827068</v>
      </c>
      <c r="K945" s="156">
        <f>ROUND(E945*I945,0)</f>
        <v>17609</v>
      </c>
      <c r="L945" s="156">
        <f>ROUND(K945/12*$B$4,0)</f>
        <v>4402</v>
      </c>
      <c r="M945" s="156">
        <v>2106</v>
      </c>
      <c r="N945" s="156">
        <f>M945/L945*100</f>
        <v>47.84189004997728</v>
      </c>
      <c r="O945" s="1139">
        <f>ROUND(K945/D945,0)</f>
        <v>55</v>
      </c>
      <c r="P945" s="156">
        <f>M945/$B$4*12/O945</f>
        <v>153.16363636363636</v>
      </c>
      <c r="Q945" s="329"/>
      <c r="R945" s="329"/>
      <c r="S945" s="329"/>
      <c r="T945" s="755"/>
      <c r="U945" s="329">
        <f>AA945-Z945-W945</f>
        <v>0</v>
      </c>
      <c r="V945" s="773"/>
      <c r="W945" s="329"/>
      <c r="X945" s="329"/>
      <c r="Y945" s="329"/>
      <c r="Z945" s="329"/>
      <c r="AA945" s="329"/>
      <c r="AB945" s="941"/>
      <c r="AC945" s="326"/>
      <c r="AD945" s="1069"/>
      <c r="AE945" s="1084"/>
      <c r="AG945" s="3278"/>
    </row>
    <row r="946" spans="1:37" x14ac:dyDescent="0.25">
      <c r="A946" s="140">
        <v>1</v>
      </c>
      <c r="B946" s="1135" t="s">
        <v>7</v>
      </c>
      <c r="C946" s="1134"/>
      <c r="D946" s="1135"/>
      <c r="E946" s="232">
        <f>SUM(E945:E945)</f>
        <v>1518</v>
      </c>
      <c r="F946" s="1529">
        <f>SUM(F945:F945)</f>
        <v>380</v>
      </c>
      <c r="G946" s="1529">
        <f>SUM(G945:G945)</f>
        <v>266</v>
      </c>
      <c r="H946" s="1529">
        <f>G946/F946*100</f>
        <v>70</v>
      </c>
      <c r="I946" s="8">
        <f>IF(E946=0,0,K946/E946)</f>
        <v>11.600131752305666</v>
      </c>
      <c r="J946" s="8">
        <f>M946/G946</f>
        <v>7.9172932330827068</v>
      </c>
      <c r="K946" s="1529">
        <f>SUM(K945:K945)</f>
        <v>17609</v>
      </c>
      <c r="L946" s="1529">
        <f>SUM(L945:L945)</f>
        <v>4402</v>
      </c>
      <c r="M946" s="1529">
        <f>SUM(M945:M945)</f>
        <v>2106</v>
      </c>
      <c r="N946" s="1188">
        <f>M946/L946*100</f>
        <v>47.84189004997728</v>
      </c>
      <c r="O946" s="184">
        <f>SUM(O945:O945)</f>
        <v>55</v>
      </c>
      <c r="P946" s="1188">
        <f>M946/$B$4*12/O946</f>
        <v>153.16363636363636</v>
      </c>
      <c r="Q946" s="327">
        <v>62358.572881929591</v>
      </c>
      <c r="R946" s="327">
        <v>62358.572881929591</v>
      </c>
      <c r="S946" s="327">
        <v>62358.572881929591</v>
      </c>
      <c r="T946" s="877">
        <f t="shared" ref="T946:T947" si="336">Q946/12*$B$4+(R946-Q946)/11*2+(S946-R946)/10*1</f>
        <v>15589.643220482398</v>
      </c>
      <c r="U946" s="327">
        <f>AA946-Z946-W946</f>
        <v>11926.364650000001</v>
      </c>
      <c r="V946" s="777"/>
      <c r="W946" s="327"/>
      <c r="X946" s="327">
        <f>U946-T946</f>
        <v>-3663.2785704823964</v>
      </c>
      <c r="Y946" s="327"/>
      <c r="Z946" s="327">
        <v>-42.998100000000001</v>
      </c>
      <c r="AA946" s="327">
        <v>11883.366550000001</v>
      </c>
      <c r="AB946" s="1533"/>
      <c r="AC946" s="866"/>
      <c r="AD946" s="1069"/>
      <c r="AE946" s="1084"/>
      <c r="AG946" s="3278"/>
    </row>
    <row r="947" spans="1:37" ht="28.5" customHeight="1" x14ac:dyDescent="0.25">
      <c r="A947" s="140">
        <v>1</v>
      </c>
      <c r="B947" s="490" t="s">
        <v>317</v>
      </c>
      <c r="C947" s="432"/>
      <c r="D947" s="124"/>
      <c r="E947" s="242"/>
      <c r="F947" s="143"/>
      <c r="G947" s="143"/>
      <c r="H947" s="143"/>
      <c r="I947" s="1483"/>
      <c r="J947" s="1483"/>
      <c r="K947" s="1484"/>
      <c r="L947" s="1484"/>
      <c r="M947" s="1484"/>
      <c r="N947" s="1484"/>
      <c r="O947" s="1484"/>
      <c r="P947" s="1484"/>
      <c r="Q947" s="328">
        <v>92036.4228</v>
      </c>
      <c r="R947" s="328">
        <v>92036.4228</v>
      </c>
      <c r="S947" s="328">
        <v>92036.4228</v>
      </c>
      <c r="T947" s="3314">
        <f t="shared" si="336"/>
        <v>23009.1057</v>
      </c>
      <c r="U947" s="328">
        <f>AA947-Z947-W947</f>
        <v>21912.659399999997</v>
      </c>
      <c r="V947" s="776"/>
      <c r="W947" s="328"/>
      <c r="X947" s="328">
        <f>U947-T947</f>
        <v>-1096.4463000000032</v>
      </c>
      <c r="Y947" s="328"/>
      <c r="Z947" s="328">
        <v>0</v>
      </c>
      <c r="AA947" s="328">
        <v>21912.659399999997</v>
      </c>
      <c r="AB947" s="924"/>
      <c r="AC947" s="368"/>
      <c r="AD947" s="1069"/>
      <c r="AE947" s="1084"/>
      <c r="AG947" s="3278"/>
    </row>
    <row r="948" spans="1:37" ht="29.25" x14ac:dyDescent="0.25">
      <c r="A948" s="140">
        <v>1</v>
      </c>
      <c r="B948" s="2235" t="s">
        <v>266</v>
      </c>
      <c r="C948" s="1677"/>
      <c r="D948" s="523"/>
      <c r="E948" s="492">
        <f>E949+E950+E951</f>
        <v>17500</v>
      </c>
      <c r="F948" s="746">
        <f>F949+F950+F951</f>
        <v>4375</v>
      </c>
      <c r="G948" s="746">
        <f>G949+G950+G951</f>
        <v>4792</v>
      </c>
      <c r="H948" s="746">
        <f>G948/F948*100</f>
        <v>109.53142857142856</v>
      </c>
      <c r="I948" s="1491"/>
      <c r="J948" s="1491"/>
      <c r="K948" s="125"/>
      <c r="L948" s="125"/>
      <c r="M948" s="125"/>
      <c r="N948" s="125"/>
      <c r="O948" s="125"/>
      <c r="P948" s="125"/>
      <c r="Q948" s="329"/>
      <c r="R948" s="329"/>
      <c r="S948" s="329"/>
      <c r="T948" s="754"/>
      <c r="U948" s="329">
        <f>AA948-Z948-W948</f>
        <v>0</v>
      </c>
      <c r="V948" s="773"/>
      <c r="W948" s="329"/>
      <c r="X948" s="329"/>
      <c r="Y948" s="329"/>
      <c r="Z948" s="329"/>
      <c r="AA948" s="329"/>
      <c r="AB948" s="929"/>
      <c r="AC948" s="326"/>
      <c r="AD948" s="1069"/>
      <c r="AE948" s="1084"/>
      <c r="AG948" s="3278"/>
    </row>
    <row r="949" spans="1:37" ht="30" x14ac:dyDescent="0.25">
      <c r="A949" s="140">
        <v>1</v>
      </c>
      <c r="B949" s="310" t="s">
        <v>667</v>
      </c>
      <c r="C949" s="433"/>
      <c r="D949" s="4"/>
      <c r="E949" s="493">
        <v>12500</v>
      </c>
      <c r="F949" s="186">
        <f>ROUND(E949/12*$B$4,0)</f>
        <v>3125</v>
      </c>
      <c r="G949" s="186">
        <v>3227</v>
      </c>
      <c r="H949" s="186">
        <f>G949/F949*100</f>
        <v>103.264</v>
      </c>
      <c r="I949" s="1491"/>
      <c r="J949" s="1491"/>
      <c r="K949" s="125"/>
      <c r="L949" s="125"/>
      <c r="M949" s="125"/>
      <c r="N949" s="125"/>
      <c r="O949" s="125"/>
      <c r="P949" s="125"/>
      <c r="Q949" s="329"/>
      <c r="R949" s="329"/>
      <c r="S949" s="329"/>
      <c r="T949" s="755"/>
      <c r="U949" s="329"/>
      <c r="V949" s="773"/>
      <c r="W949" s="329"/>
      <c r="X949" s="329"/>
      <c r="Y949" s="329"/>
      <c r="Z949" s="329"/>
      <c r="AA949" s="329"/>
      <c r="AB949" s="925"/>
      <c r="AC949" s="326"/>
      <c r="AD949" s="1069"/>
      <c r="AE949" s="1084"/>
      <c r="AG949" s="3278"/>
    </row>
    <row r="950" spans="1:37" ht="60" x14ac:dyDescent="0.25">
      <c r="A950" s="140">
        <v>1</v>
      </c>
      <c r="B950" s="310" t="s">
        <v>668</v>
      </c>
      <c r="C950" s="433"/>
      <c r="D950" s="4"/>
      <c r="E950" s="492"/>
      <c r="F950" s="186"/>
      <c r="G950" s="186"/>
      <c r="H950" s="186"/>
      <c r="I950" s="1491"/>
      <c r="J950" s="1491"/>
      <c r="K950" s="125"/>
      <c r="L950" s="125"/>
      <c r="M950" s="125"/>
      <c r="N950" s="125"/>
      <c r="O950" s="125"/>
      <c r="P950" s="125"/>
      <c r="Q950" s="329"/>
      <c r="R950" s="329"/>
      <c r="S950" s="329"/>
      <c r="T950" s="755"/>
      <c r="U950" s="329"/>
      <c r="V950" s="773"/>
      <c r="W950" s="329"/>
      <c r="X950" s="329"/>
      <c r="Y950" s="329"/>
      <c r="Z950" s="329"/>
      <c r="AA950" s="329"/>
      <c r="AB950" s="925"/>
      <c r="AC950" s="326"/>
      <c r="AD950" s="1069"/>
      <c r="AE950" s="1084"/>
      <c r="AG950" s="3278"/>
    </row>
    <row r="951" spans="1:37" ht="45" x14ac:dyDescent="0.25">
      <c r="A951" s="140">
        <v>1</v>
      </c>
      <c r="B951" s="310" t="s">
        <v>669</v>
      </c>
      <c r="C951" s="433"/>
      <c r="D951" s="4"/>
      <c r="E951" s="493">
        <v>5000</v>
      </c>
      <c r="F951" s="186">
        <f>ROUND(E951/12*$B$4,0)</f>
        <v>1250</v>
      </c>
      <c r="G951" s="186">
        <v>1565</v>
      </c>
      <c r="H951" s="186">
        <f t="shared" ref="H951" si="337">G951/F951*100</f>
        <v>125.2</v>
      </c>
      <c r="I951" s="1491"/>
      <c r="J951" s="1491"/>
      <c r="K951" s="125"/>
      <c r="L951" s="125"/>
      <c r="M951" s="125"/>
      <c r="N951" s="125"/>
      <c r="O951" s="125"/>
      <c r="P951" s="125"/>
      <c r="Q951" s="329"/>
      <c r="R951" s="329"/>
      <c r="S951" s="329"/>
      <c r="T951" s="755"/>
      <c r="U951" s="329"/>
      <c r="V951" s="773"/>
      <c r="W951" s="329"/>
      <c r="X951" s="329"/>
      <c r="Y951" s="329"/>
      <c r="Z951" s="329"/>
      <c r="AA951" s="329"/>
      <c r="AB951" s="925"/>
      <c r="AC951" s="326"/>
      <c r="AD951" s="1069"/>
      <c r="AE951" s="1084"/>
      <c r="AG951" s="3278"/>
    </row>
    <row r="952" spans="1:37" ht="29.25" x14ac:dyDescent="0.25">
      <c r="A952" s="140">
        <v>1</v>
      </c>
      <c r="B952" s="284" t="s">
        <v>130</v>
      </c>
      <c r="C952" s="433"/>
      <c r="D952" s="4"/>
      <c r="E952" s="492">
        <f>E953+E954</f>
        <v>20101</v>
      </c>
      <c r="F952" s="746">
        <f>F953+F954</f>
        <v>5025</v>
      </c>
      <c r="G952" s="746">
        <f>G953+G954</f>
        <v>4849</v>
      </c>
      <c r="H952" s="746">
        <f>G952/F952*100</f>
        <v>96.497512437810954</v>
      </c>
      <c r="I952" s="1491"/>
      <c r="J952" s="1491"/>
      <c r="K952" s="125"/>
      <c r="L952" s="125"/>
      <c r="M952" s="125"/>
      <c r="N952" s="125"/>
      <c r="O952" s="125"/>
      <c r="P952" s="125"/>
      <c r="Q952" s="329"/>
      <c r="R952" s="329"/>
      <c r="S952" s="329"/>
      <c r="T952" s="755"/>
      <c r="U952" s="329"/>
      <c r="V952" s="773"/>
      <c r="W952" s="329"/>
      <c r="X952" s="329"/>
      <c r="Y952" s="329"/>
      <c r="Z952" s="329"/>
      <c r="AA952" s="329"/>
      <c r="AB952" s="925"/>
      <c r="AC952" s="326"/>
      <c r="AD952" s="1069"/>
      <c r="AE952" s="1084"/>
      <c r="AG952" s="3278"/>
    </row>
    <row r="953" spans="1:37" x14ac:dyDescent="0.25">
      <c r="A953" s="140">
        <v>1</v>
      </c>
      <c r="B953" s="168" t="s">
        <v>219</v>
      </c>
      <c r="C953" s="433"/>
      <c r="D953" s="4"/>
      <c r="E953" s="493">
        <v>17500</v>
      </c>
      <c r="F953" s="186">
        <f>E953/12*$B$4</f>
        <v>4375</v>
      </c>
      <c r="G953" s="186">
        <v>4336</v>
      </c>
      <c r="H953" s="186">
        <f>G953/F953*100</f>
        <v>99.108571428571423</v>
      </c>
      <c r="I953" s="1491"/>
      <c r="J953" s="1491"/>
      <c r="K953" s="125"/>
      <c r="L953" s="125"/>
      <c r="M953" s="125"/>
      <c r="N953" s="125"/>
      <c r="O953" s="125"/>
      <c r="P953" s="125"/>
      <c r="Q953" s="329"/>
      <c r="R953" s="329"/>
      <c r="S953" s="329"/>
      <c r="T953" s="755"/>
      <c r="U953" s="329"/>
      <c r="V953" s="773"/>
      <c r="W953" s="329"/>
      <c r="X953" s="329"/>
      <c r="Y953" s="329"/>
      <c r="Z953" s="329"/>
      <c r="AA953" s="329"/>
      <c r="AB953" s="925"/>
      <c r="AC953" s="326"/>
      <c r="AD953" s="1069"/>
      <c r="AE953" s="1084"/>
      <c r="AG953" s="3278"/>
    </row>
    <row r="954" spans="1:37" ht="45" x14ac:dyDescent="0.25">
      <c r="A954" s="140">
        <v>1</v>
      </c>
      <c r="B954" s="168" t="s">
        <v>435</v>
      </c>
      <c r="C954" s="433"/>
      <c r="D954" s="4"/>
      <c r="E954" s="493">
        <v>2601</v>
      </c>
      <c r="F954" s="186">
        <f>ROUND(E954/12*$B$4,0)</f>
        <v>650</v>
      </c>
      <c r="G954" s="186">
        <v>513</v>
      </c>
      <c r="H954" s="746">
        <f>G954/F954*100</f>
        <v>78.92307692307692</v>
      </c>
      <c r="I954" s="1491"/>
      <c r="J954" s="1491"/>
      <c r="K954" s="125"/>
      <c r="L954" s="125"/>
      <c r="M954" s="125"/>
      <c r="N954" s="125"/>
      <c r="O954" s="125"/>
      <c r="P954" s="125"/>
      <c r="Q954" s="329"/>
      <c r="R954" s="329"/>
      <c r="S954" s="329"/>
      <c r="T954" s="755"/>
      <c r="U954" s="329"/>
      <c r="V954" s="773"/>
      <c r="W954" s="329"/>
      <c r="X954" s="329"/>
      <c r="Y954" s="329"/>
      <c r="Z954" s="329"/>
      <c r="AA954" s="329"/>
      <c r="AB954" s="929"/>
      <c r="AC954" s="326"/>
      <c r="AD954" s="1069"/>
      <c r="AE954" s="1084"/>
      <c r="AG954" s="3278"/>
    </row>
    <row r="955" spans="1:37" s="2240" customFormat="1" ht="29.25" x14ac:dyDescent="0.25">
      <c r="A955" s="2240">
        <v>1</v>
      </c>
      <c r="B955" s="588" t="s">
        <v>334</v>
      </c>
      <c r="C955" s="433"/>
      <c r="D955" s="4"/>
      <c r="E955" s="493">
        <v>8700</v>
      </c>
      <c r="F955" s="186">
        <f>ROUND(E955/12*$B$4,0)</f>
        <v>2175</v>
      </c>
      <c r="G955" s="186">
        <v>2035</v>
      </c>
      <c r="H955" s="746">
        <f>G955/F955*100</f>
        <v>93.563218390804593</v>
      </c>
      <c r="I955" s="1491"/>
      <c r="J955" s="1491"/>
      <c r="K955" s="125"/>
      <c r="L955" s="125"/>
      <c r="M955" s="125"/>
      <c r="N955" s="125"/>
      <c r="O955" s="125"/>
      <c r="P955" s="125"/>
      <c r="Q955" s="329"/>
      <c r="R955" s="329"/>
      <c r="S955" s="329"/>
      <c r="T955" s="755"/>
      <c r="U955" s="329"/>
      <c r="V955" s="773"/>
      <c r="W955" s="329"/>
      <c r="X955" s="329"/>
      <c r="Y955" s="329"/>
      <c r="Z955" s="329"/>
      <c r="AA955" s="329"/>
      <c r="AB955" s="929"/>
      <c r="AC955" s="326"/>
      <c r="AD955" s="1069"/>
      <c r="AE955" s="1084"/>
      <c r="AG955" s="3278"/>
    </row>
    <row r="956" spans="1:37" x14ac:dyDescent="0.25">
      <c r="A956" s="140">
        <v>1</v>
      </c>
      <c r="B956" s="469" t="s">
        <v>191</v>
      </c>
      <c r="C956" s="433"/>
      <c r="D956" s="4"/>
      <c r="E956" s="493"/>
      <c r="F956" s="186"/>
      <c r="G956" s="186"/>
      <c r="H956" s="186"/>
      <c r="I956" s="1491"/>
      <c r="J956" s="1491"/>
      <c r="K956" s="125"/>
      <c r="L956" s="125"/>
      <c r="M956" s="125"/>
      <c r="N956" s="125"/>
      <c r="O956" s="125"/>
      <c r="P956" s="125"/>
      <c r="Q956" s="329"/>
      <c r="R956" s="329"/>
      <c r="S956" s="329"/>
      <c r="T956" s="755"/>
      <c r="U956" s="329"/>
      <c r="V956" s="773"/>
      <c r="W956" s="329"/>
      <c r="X956" s="329"/>
      <c r="Y956" s="329"/>
      <c r="Z956" s="329"/>
      <c r="AA956" s="329"/>
      <c r="AB956" s="925"/>
      <c r="AC956" s="326"/>
      <c r="AD956" s="1069"/>
      <c r="AE956" s="1084"/>
      <c r="AG956" s="3278"/>
    </row>
    <row r="957" spans="1:37" ht="47.25" x14ac:dyDescent="0.25">
      <c r="A957" s="140">
        <v>1</v>
      </c>
      <c r="B957" s="491" t="s">
        <v>441</v>
      </c>
      <c r="C957" s="1677"/>
      <c r="D957" s="523"/>
      <c r="E957" s="492">
        <f>E958+E962</f>
        <v>10917</v>
      </c>
      <c r="F957" s="526">
        <f>F958+F962</f>
        <v>2729.25</v>
      </c>
      <c r="G957" s="746">
        <f>G958+G962</f>
        <v>3293</v>
      </c>
      <c r="H957" s="746">
        <f>G957/F957*100</f>
        <v>120.65585783640194</v>
      </c>
      <c r="I957" s="1491"/>
      <c r="J957" s="1491"/>
      <c r="K957" s="125"/>
      <c r="L957" s="125"/>
      <c r="M957" s="125"/>
      <c r="N957" s="125"/>
      <c r="O957" s="125"/>
      <c r="P957" s="125"/>
      <c r="Q957" s="329">
        <f t="shared" ref="Q957:AA957" si="338">Q958+Q962</f>
        <v>38192.861999999994</v>
      </c>
      <c r="R957" s="329">
        <f t="shared" ref="R957:S957" si="339">R958+R962</f>
        <v>38192.861999999994</v>
      </c>
      <c r="S957" s="329">
        <f t="shared" si="339"/>
        <v>38192.861999999994</v>
      </c>
      <c r="T957" s="876">
        <f t="shared" si="338"/>
        <v>9548.2154999999984</v>
      </c>
      <c r="U957" s="329">
        <f t="shared" si="338"/>
        <v>8257.6671800000004</v>
      </c>
      <c r="V957" s="773">
        <f t="shared" si="338"/>
        <v>0</v>
      </c>
      <c r="W957" s="329">
        <f t="shared" si="338"/>
        <v>0</v>
      </c>
      <c r="X957" s="329">
        <f t="shared" si="338"/>
        <v>-1290.5483199999996</v>
      </c>
      <c r="Y957" s="329">
        <f t="shared" si="338"/>
        <v>0</v>
      </c>
      <c r="Z957" s="329">
        <f t="shared" si="338"/>
        <v>0</v>
      </c>
      <c r="AA957" s="329">
        <f t="shared" si="338"/>
        <v>8257.6671800000004</v>
      </c>
      <c r="AB957" s="929"/>
      <c r="AC957" s="326"/>
      <c r="AD957" s="1069"/>
      <c r="AE957" s="1084"/>
      <c r="AG957" s="3278"/>
    </row>
    <row r="958" spans="1:37" s="154" customFormat="1" ht="30" x14ac:dyDescent="0.25">
      <c r="A958" s="140">
        <v>1</v>
      </c>
      <c r="B958" s="471" t="s">
        <v>267</v>
      </c>
      <c r="C958" s="433"/>
      <c r="D958" s="4"/>
      <c r="E958" s="493">
        <f>SUM(E959:E961)</f>
        <v>65</v>
      </c>
      <c r="F958" s="126">
        <f>SUM(F959:F961)</f>
        <v>16.25</v>
      </c>
      <c r="G958" s="186">
        <f>SUM(G959:G961)</f>
        <v>67</v>
      </c>
      <c r="H958" s="186">
        <f>G958/F958*100</f>
        <v>412.30769230769226</v>
      </c>
      <c r="I958" s="1491"/>
      <c r="J958" s="1491"/>
      <c r="K958" s="125"/>
      <c r="L958" s="125"/>
      <c r="M958" s="125"/>
      <c r="N958" s="125"/>
      <c r="O958" s="125"/>
      <c r="P958" s="125"/>
      <c r="Q958" s="329">
        <f t="shared" ref="Q958:AA958" si="340">SUM(Q959:Q961)</f>
        <v>565.16199999999992</v>
      </c>
      <c r="R958" s="329">
        <f t="shared" ref="R958:S958" si="341">SUM(R959:R961)</f>
        <v>565.16199999999992</v>
      </c>
      <c r="S958" s="329">
        <f t="shared" si="341"/>
        <v>565.16199999999992</v>
      </c>
      <c r="T958" s="755">
        <f t="shared" si="340"/>
        <v>141.29050000000001</v>
      </c>
      <c r="U958" s="330">
        <f t="shared" si="340"/>
        <v>582.55427999999995</v>
      </c>
      <c r="V958" s="773">
        <f t="shared" si="340"/>
        <v>0</v>
      </c>
      <c r="W958" s="330">
        <f t="shared" si="340"/>
        <v>0</v>
      </c>
      <c r="X958" s="330">
        <f t="shared" si="340"/>
        <v>441.26377999999994</v>
      </c>
      <c r="Y958" s="330">
        <f t="shared" si="340"/>
        <v>0</v>
      </c>
      <c r="Z958" s="329">
        <f t="shared" si="340"/>
        <v>0</v>
      </c>
      <c r="AA958" s="330">
        <f t="shared" si="340"/>
        <v>582.55427999999995</v>
      </c>
      <c r="AB958" s="925"/>
      <c r="AC958" s="861"/>
      <c r="AD958" s="1069"/>
      <c r="AE958" s="1084"/>
      <c r="AG958" s="3278"/>
      <c r="AK958" s="2240"/>
    </row>
    <row r="959" spans="1:37" ht="30" x14ac:dyDescent="0.25">
      <c r="A959" s="140">
        <v>1</v>
      </c>
      <c r="B959" s="310" t="s">
        <v>437</v>
      </c>
      <c r="C959" s="149"/>
      <c r="D959" s="523"/>
      <c r="E959" s="492"/>
      <c r="F959" s="746"/>
      <c r="G959" s="746"/>
      <c r="H959" s="746"/>
      <c r="I959" s="1491"/>
      <c r="J959" s="1491"/>
      <c r="K959" s="125"/>
      <c r="L959" s="125"/>
      <c r="M959" s="125"/>
      <c r="N959" s="125"/>
      <c r="O959" s="125"/>
      <c r="P959" s="125"/>
      <c r="Q959" s="331"/>
      <c r="R959" s="331"/>
      <c r="S959" s="331"/>
      <c r="T959" s="755">
        <f t="shared" ref="T959:T961" si="342">Q959/12*$B$4+(R959-Q959)/11*2+(S959-R959)/10*1</f>
        <v>0</v>
      </c>
      <c r="U959" s="329">
        <f>AA959-Z959-W959</f>
        <v>0</v>
      </c>
      <c r="V959" s="776"/>
      <c r="W959" s="329"/>
      <c r="X959" s="330">
        <f>U959-T959</f>
        <v>0</v>
      </c>
      <c r="Y959" s="329"/>
      <c r="Z959" s="331"/>
      <c r="AA959" s="329"/>
      <c r="AB959" s="929"/>
      <c r="AC959" s="326"/>
      <c r="AD959" s="1069"/>
      <c r="AE959" s="1084"/>
      <c r="AG959" s="3278"/>
    </row>
    <row r="960" spans="1:37" ht="45" x14ac:dyDescent="0.25">
      <c r="A960" s="140">
        <v>1</v>
      </c>
      <c r="B960" s="310" t="s">
        <v>685</v>
      </c>
      <c r="C960" s="433"/>
      <c r="D960" s="4"/>
      <c r="E960" s="493">
        <v>15</v>
      </c>
      <c r="F960" s="186">
        <f>E960/12*$B$4</f>
        <v>3.75</v>
      </c>
      <c r="G960" s="186">
        <v>14</v>
      </c>
      <c r="H960" s="186">
        <f>G960/F960*100</f>
        <v>373.33333333333331</v>
      </c>
      <c r="I960" s="1491"/>
      <c r="J960" s="1491"/>
      <c r="K960" s="125"/>
      <c r="L960" s="125"/>
      <c r="M960" s="125"/>
      <c r="N960" s="125"/>
      <c r="O960" s="125"/>
      <c r="P960" s="125"/>
      <c r="Q960" s="329">
        <v>130.422</v>
      </c>
      <c r="R960" s="329">
        <v>130.422</v>
      </c>
      <c r="S960" s="329">
        <v>130.422</v>
      </c>
      <c r="T960" s="755">
        <f t="shared" si="342"/>
        <v>32.605499999999999</v>
      </c>
      <c r="U960" s="329">
        <f>AA960-Z960-W960</f>
        <v>121.72775999999999</v>
      </c>
      <c r="V960" s="773"/>
      <c r="W960" s="329"/>
      <c r="X960" s="329">
        <f>U960-T960</f>
        <v>89.122259999999983</v>
      </c>
      <c r="Y960" s="329"/>
      <c r="Z960" s="329">
        <v>0</v>
      </c>
      <c r="AA960" s="329">
        <v>121.72775999999999</v>
      </c>
      <c r="AB960" s="925"/>
      <c r="AC960" s="326"/>
      <c r="AD960" s="1069"/>
      <c r="AE960" s="1084"/>
      <c r="AG960" s="3278"/>
    </row>
    <row r="961" spans="1:37" ht="30" x14ac:dyDescent="0.25">
      <c r="A961" s="140">
        <v>1</v>
      </c>
      <c r="B961" s="310" t="s">
        <v>686</v>
      </c>
      <c r="C961" s="1621"/>
      <c r="D961" s="4"/>
      <c r="E961" s="493">
        <v>50</v>
      </c>
      <c r="F961" s="186">
        <f>E961/12*$B$4</f>
        <v>12.5</v>
      </c>
      <c r="G961" s="186">
        <v>53</v>
      </c>
      <c r="H961" s="186">
        <f>G961/F961*100</f>
        <v>424</v>
      </c>
      <c r="I961" s="1491"/>
      <c r="J961" s="1491"/>
      <c r="K961" s="125"/>
      <c r="L961" s="125"/>
      <c r="M961" s="125"/>
      <c r="N961" s="125"/>
      <c r="O961" s="125"/>
      <c r="P961" s="125"/>
      <c r="Q961" s="329">
        <v>434.73999999999995</v>
      </c>
      <c r="R961" s="329">
        <v>434.73999999999995</v>
      </c>
      <c r="S961" s="329">
        <v>434.73999999999995</v>
      </c>
      <c r="T961" s="755">
        <f t="shared" si="342"/>
        <v>108.685</v>
      </c>
      <c r="U961" s="329">
        <f>AA961-Z961-W961</f>
        <v>460.82651999999996</v>
      </c>
      <c r="V961" s="773"/>
      <c r="W961" s="329"/>
      <c r="X961" s="329">
        <f>U961-T961</f>
        <v>352.14151999999996</v>
      </c>
      <c r="Y961" s="329"/>
      <c r="Z961" s="329">
        <v>0</v>
      </c>
      <c r="AA961" s="329">
        <v>460.82651999999996</v>
      </c>
      <c r="AB961" s="925"/>
      <c r="AC961" s="326"/>
      <c r="AD961" s="1069"/>
      <c r="AE961" s="1084"/>
      <c r="AG961" s="3278"/>
    </row>
    <row r="962" spans="1:37" ht="45" x14ac:dyDescent="0.25">
      <c r="A962" s="140">
        <v>1</v>
      </c>
      <c r="B962" s="471" t="s">
        <v>268</v>
      </c>
      <c r="C962" s="433"/>
      <c r="D962" s="4"/>
      <c r="E962" s="493">
        <f>SUM(E963:E965)</f>
        <v>10852</v>
      </c>
      <c r="F962" s="127">
        <f>SUM(F963:F965)</f>
        <v>2713</v>
      </c>
      <c r="G962" s="186">
        <f>SUM(G963:G965)</f>
        <v>3226</v>
      </c>
      <c r="H962" s="186">
        <f>G962/F962*100</f>
        <v>118.90895687430888</v>
      </c>
      <c r="I962" s="1491"/>
      <c r="J962" s="1491"/>
      <c r="K962" s="125"/>
      <c r="L962" s="125"/>
      <c r="M962" s="125"/>
      <c r="N962" s="125"/>
      <c r="O962" s="125"/>
      <c r="P962" s="125"/>
      <c r="Q962" s="329">
        <f t="shared" ref="Q962:AA962" si="343">SUM(Q963:Q965)</f>
        <v>37627.699999999997</v>
      </c>
      <c r="R962" s="329">
        <f t="shared" ref="R962:S962" si="344">SUM(R963:R965)</f>
        <v>37627.699999999997</v>
      </c>
      <c r="S962" s="329">
        <f t="shared" si="344"/>
        <v>37627.699999999997</v>
      </c>
      <c r="T962" s="755">
        <f t="shared" si="343"/>
        <v>9406.9249999999993</v>
      </c>
      <c r="U962" s="329">
        <f t="shared" si="343"/>
        <v>7675.1129000000001</v>
      </c>
      <c r="V962" s="773">
        <f t="shared" si="343"/>
        <v>0</v>
      </c>
      <c r="W962" s="329">
        <f t="shared" si="343"/>
        <v>0</v>
      </c>
      <c r="X962" s="329">
        <f t="shared" si="343"/>
        <v>-1731.8120999999996</v>
      </c>
      <c r="Y962" s="329">
        <f t="shared" si="343"/>
        <v>0</v>
      </c>
      <c r="Z962" s="329">
        <f t="shared" si="343"/>
        <v>0</v>
      </c>
      <c r="AA962" s="329">
        <f t="shared" si="343"/>
        <v>7675.1129000000001</v>
      </c>
      <c r="AB962" s="1679"/>
      <c r="AC962" s="326"/>
      <c r="AD962" s="1069"/>
      <c r="AE962" s="1084"/>
      <c r="AG962" s="3278"/>
    </row>
    <row r="963" spans="1:37" ht="30" x14ac:dyDescent="0.25">
      <c r="A963" s="140">
        <v>1</v>
      </c>
      <c r="B963" s="310" t="s">
        <v>679</v>
      </c>
      <c r="C963" s="433"/>
      <c r="D963" s="4"/>
      <c r="E963" s="492"/>
      <c r="F963" s="126"/>
      <c r="G963" s="186"/>
      <c r="H963" s="186"/>
      <c r="I963" s="1491"/>
      <c r="J963" s="1491"/>
      <c r="K963" s="125"/>
      <c r="L963" s="125"/>
      <c r="M963" s="125"/>
      <c r="N963" s="125"/>
      <c r="O963" s="125"/>
      <c r="P963" s="125"/>
      <c r="Q963" s="329"/>
      <c r="R963" s="329"/>
      <c r="S963" s="329"/>
      <c r="T963" s="755"/>
      <c r="U963" s="329">
        <f>AA963-Z963-W963</f>
        <v>0</v>
      </c>
      <c r="V963" s="773"/>
      <c r="W963" s="329"/>
      <c r="X963" s="329"/>
      <c r="Y963" s="329"/>
      <c r="Z963" s="329"/>
      <c r="AA963" s="329"/>
      <c r="AB963" s="925"/>
      <c r="AC963" s="326"/>
      <c r="AD963" s="1069"/>
      <c r="AE963" s="1084"/>
      <c r="AG963" s="3278"/>
    </row>
    <row r="964" spans="1:37" ht="60" x14ac:dyDescent="0.25">
      <c r="A964" s="140">
        <v>1</v>
      </c>
      <c r="B964" s="310" t="s">
        <v>680</v>
      </c>
      <c r="C964" s="433"/>
      <c r="D964" s="4"/>
      <c r="E964" s="493">
        <v>8962</v>
      </c>
      <c r="F964" s="186">
        <f>E964/12*$B$4</f>
        <v>2240.5</v>
      </c>
      <c r="G964" s="186">
        <v>2767</v>
      </c>
      <c r="H964" s="186">
        <f>G964/F964*100</f>
        <v>123.49921892434725</v>
      </c>
      <c r="I964" s="1491"/>
      <c r="J964" s="1491"/>
      <c r="K964" s="125"/>
      <c r="L964" s="125"/>
      <c r="M964" s="125"/>
      <c r="N964" s="125"/>
      <c r="O964" s="125"/>
      <c r="P964" s="125"/>
      <c r="Q964" s="329">
        <v>34055.599999999999</v>
      </c>
      <c r="R964" s="329">
        <v>34055.599999999999</v>
      </c>
      <c r="S964" s="329">
        <v>34055.599999999999</v>
      </c>
      <c r="T964" s="755">
        <f t="shared" ref="T964:T966" si="345">Q964/12*$B$4+(R964-Q964)/11*2+(S964-R964)/10*1</f>
        <v>8513.9</v>
      </c>
      <c r="U964" s="329">
        <f>AA964-Z964-W964</f>
        <v>6880.6179400000001</v>
      </c>
      <c r="V964" s="773"/>
      <c r="W964" s="329"/>
      <c r="X964" s="329">
        <f>U964-T964</f>
        <v>-1633.2820599999995</v>
      </c>
      <c r="Y964" s="329"/>
      <c r="Z964" s="329">
        <v>0</v>
      </c>
      <c r="AA964" s="329">
        <v>6880.6179400000001</v>
      </c>
      <c r="AB964" s="925"/>
      <c r="AC964" s="326"/>
      <c r="AD964" s="1069"/>
      <c r="AE964" s="1084"/>
      <c r="AG964" s="3278"/>
    </row>
    <row r="965" spans="1:37" ht="45" x14ac:dyDescent="0.25">
      <c r="A965" s="140">
        <v>1</v>
      </c>
      <c r="B965" s="310" t="s">
        <v>681</v>
      </c>
      <c r="C965" s="433"/>
      <c r="D965" s="4"/>
      <c r="E965" s="493">
        <v>1890</v>
      </c>
      <c r="F965" s="186">
        <f>E965/12*$B$4</f>
        <v>472.5</v>
      </c>
      <c r="G965" s="126">
        <v>459</v>
      </c>
      <c r="H965" s="186">
        <f>G965/F965*100</f>
        <v>97.142857142857139</v>
      </c>
      <c r="I965" s="1491"/>
      <c r="J965" s="1491"/>
      <c r="K965" s="125"/>
      <c r="L965" s="125"/>
      <c r="M965" s="125"/>
      <c r="N965" s="125"/>
      <c r="O965" s="125"/>
      <c r="P965" s="125"/>
      <c r="Q965" s="329">
        <v>3572.1</v>
      </c>
      <c r="R965" s="329">
        <v>3572.1</v>
      </c>
      <c r="S965" s="329">
        <v>3572.1</v>
      </c>
      <c r="T965" s="755">
        <f t="shared" si="345"/>
        <v>893.02500000000009</v>
      </c>
      <c r="U965" s="329">
        <f>AA965-Z965-W965</f>
        <v>794.49495999999999</v>
      </c>
      <c r="V965" s="773"/>
      <c r="W965" s="329"/>
      <c r="X965" s="329">
        <f>U965-T965</f>
        <v>-98.530040000000099</v>
      </c>
      <c r="Y965" s="329"/>
      <c r="Z965" s="329">
        <v>0</v>
      </c>
      <c r="AA965" s="329">
        <v>794.49495999999999</v>
      </c>
      <c r="AB965" s="941"/>
      <c r="AC965" s="326"/>
      <c r="AD965" s="1069"/>
      <c r="AE965" s="1084"/>
      <c r="AG965" s="3278"/>
    </row>
    <row r="966" spans="1:37" ht="43.5" x14ac:dyDescent="0.25">
      <c r="A966" s="140">
        <v>1</v>
      </c>
      <c r="B966" s="2235" t="s">
        <v>295</v>
      </c>
      <c r="C966" s="433"/>
      <c r="D966" s="4"/>
      <c r="E966" s="492">
        <f>E967+E968+E972+E973+E975*10+E976*5</f>
        <v>19070</v>
      </c>
      <c r="F966" s="746">
        <f t="shared" ref="F966:G966" si="346">F967+F968+F972+F973+F975*10+F976*5</f>
        <v>4767.5</v>
      </c>
      <c r="G966" s="526">
        <f t="shared" si="346"/>
        <v>4517</v>
      </c>
      <c r="H966" s="746">
        <f>G966/F966*100</f>
        <v>94.745673833245931</v>
      </c>
      <c r="I966" s="1491"/>
      <c r="J966" s="1491"/>
      <c r="K966" s="125"/>
      <c r="L966" s="125"/>
      <c r="M966" s="125"/>
      <c r="N966" s="125"/>
      <c r="O966" s="125"/>
      <c r="P966" s="125"/>
      <c r="Q966" s="329">
        <v>21586.12</v>
      </c>
      <c r="R966" s="329">
        <v>21586.119999999995</v>
      </c>
      <c r="S966" s="329">
        <v>21586.12</v>
      </c>
      <c r="T966" s="755">
        <f t="shared" si="345"/>
        <v>5396.5299999999988</v>
      </c>
      <c r="U966" s="329">
        <f>AA966-Z966-W966</f>
        <v>5637.1081199999999</v>
      </c>
      <c r="V966" s="773"/>
      <c r="W966" s="329"/>
      <c r="X966" s="329">
        <f>U966-T966</f>
        <v>240.57812000000104</v>
      </c>
      <c r="Y966" s="329">
        <v>-6.7503799999999998</v>
      </c>
      <c r="Z966" s="329">
        <v>0</v>
      </c>
      <c r="AA966" s="329">
        <v>5637.1081199999999</v>
      </c>
      <c r="AB966" s="941"/>
      <c r="AC966" s="326"/>
      <c r="AD966" s="1069"/>
      <c r="AE966" s="1084"/>
      <c r="AG966" s="3278"/>
    </row>
    <row r="967" spans="1:37" s="150" customFormat="1" x14ac:dyDescent="0.25">
      <c r="A967" s="140">
        <v>1</v>
      </c>
      <c r="B967" s="310" t="s">
        <v>296</v>
      </c>
      <c r="C967" s="1677"/>
      <c r="D967" s="523"/>
      <c r="E967" s="494"/>
      <c r="F967" s="526"/>
      <c r="G967" s="526"/>
      <c r="H967" s="746"/>
      <c r="I967" s="1491"/>
      <c r="J967" s="1491"/>
      <c r="K967" s="125"/>
      <c r="L967" s="125"/>
      <c r="M967" s="125"/>
      <c r="N967" s="125"/>
      <c r="O967" s="125"/>
      <c r="P967" s="125"/>
      <c r="Q967" s="329"/>
      <c r="R967" s="329"/>
      <c r="S967" s="329"/>
      <c r="T967" s="755"/>
      <c r="U967" s="329"/>
      <c r="V967" s="773"/>
      <c r="W967" s="329"/>
      <c r="X967" s="329"/>
      <c r="Y967" s="329"/>
      <c r="Z967" s="329"/>
      <c r="AA967" s="329"/>
      <c r="AB967" s="914"/>
      <c r="AC967" s="326"/>
      <c r="AD967" s="1069"/>
      <c r="AE967" s="1084"/>
      <c r="AG967" s="3278"/>
      <c r="AK967" s="2240"/>
    </row>
    <row r="968" spans="1:37" ht="30" x14ac:dyDescent="0.25">
      <c r="A968" s="140">
        <v>1</v>
      </c>
      <c r="B968" s="471" t="s">
        <v>423</v>
      </c>
      <c r="C968" s="433"/>
      <c r="D968" s="4"/>
      <c r="E968" s="494">
        <f>E969+E971</f>
        <v>15700</v>
      </c>
      <c r="F968" s="126">
        <f>F969+F971</f>
        <v>3925</v>
      </c>
      <c r="G968" s="126">
        <f>G969+G971</f>
        <v>3985</v>
      </c>
      <c r="H968" s="186">
        <f>G968/F968*100</f>
        <v>101.52866242038216</v>
      </c>
      <c r="I968" s="1491"/>
      <c r="J968" s="1491"/>
      <c r="K968" s="125"/>
      <c r="L968" s="125"/>
      <c r="M968" s="125"/>
      <c r="N968" s="125"/>
      <c r="O968" s="125"/>
      <c r="P968" s="125"/>
      <c r="Q968" s="329"/>
      <c r="R968" s="329"/>
      <c r="S968" s="329"/>
      <c r="T968" s="755"/>
      <c r="U968" s="329"/>
      <c r="V968" s="773"/>
      <c r="W968" s="329"/>
      <c r="X968" s="329"/>
      <c r="Y968" s="329"/>
      <c r="Z968" s="329"/>
      <c r="AA968" s="329"/>
      <c r="AB968" s="941"/>
      <c r="AC968" s="326"/>
      <c r="AD968" s="1069"/>
      <c r="AE968" s="1084"/>
      <c r="AG968" s="3278"/>
    </row>
    <row r="969" spans="1:37" x14ac:dyDescent="0.25">
      <c r="A969" s="140">
        <v>1</v>
      </c>
      <c r="B969" s="310" t="s">
        <v>424</v>
      </c>
      <c r="C969" s="433"/>
      <c r="D969" s="4"/>
      <c r="E969" s="2990">
        <v>14200</v>
      </c>
      <c r="F969" s="126">
        <f t="shared" ref="F969:F976" si="347">E969/12*$B$4</f>
        <v>3550</v>
      </c>
      <c r="G969" s="126">
        <v>3023</v>
      </c>
      <c r="H969" s="186">
        <f>G969/F969*100</f>
        <v>85.154929577464785</v>
      </c>
      <c r="I969" s="1491"/>
      <c r="J969" s="1491"/>
      <c r="K969" s="125"/>
      <c r="L969" s="125"/>
      <c r="M969" s="125"/>
      <c r="N969" s="125"/>
      <c r="O969" s="125"/>
      <c r="P969" s="125"/>
      <c r="Q969" s="329"/>
      <c r="R969" s="329"/>
      <c r="S969" s="329"/>
      <c r="T969" s="755"/>
      <c r="U969" s="329"/>
      <c r="V969" s="773"/>
      <c r="W969" s="329"/>
      <c r="X969" s="329"/>
      <c r="Y969" s="329"/>
      <c r="Z969" s="329"/>
      <c r="AA969" s="329"/>
      <c r="AB969" s="941"/>
      <c r="AC969" s="326"/>
      <c r="AD969" s="1069"/>
      <c r="AE969" s="1084"/>
      <c r="AG969" s="3278"/>
    </row>
    <row r="970" spans="1:37" ht="30" x14ac:dyDescent="0.25">
      <c r="A970" s="140">
        <v>1</v>
      </c>
      <c r="B970" s="310" t="s">
        <v>425</v>
      </c>
      <c r="C970" s="433"/>
      <c r="D970" s="4"/>
      <c r="E970" s="496"/>
      <c r="F970" s="126">
        <f t="shared" si="347"/>
        <v>0</v>
      </c>
      <c r="G970" s="126"/>
      <c r="H970" s="186"/>
      <c r="I970" s="1491"/>
      <c r="J970" s="1491"/>
      <c r="K970" s="125"/>
      <c r="L970" s="125"/>
      <c r="M970" s="125"/>
      <c r="N970" s="125"/>
      <c r="O970" s="125"/>
      <c r="P970" s="125"/>
      <c r="Q970" s="329"/>
      <c r="R970" s="329"/>
      <c r="S970" s="329"/>
      <c r="T970" s="755"/>
      <c r="U970" s="329"/>
      <c r="V970" s="773"/>
      <c r="W970" s="329"/>
      <c r="X970" s="329"/>
      <c r="Y970" s="329"/>
      <c r="Z970" s="329"/>
      <c r="AA970" s="329"/>
      <c r="AB970" s="941"/>
      <c r="AC970" s="326"/>
      <c r="AD970" s="1069"/>
      <c r="AE970" s="1084"/>
      <c r="AG970" s="3278"/>
    </row>
    <row r="971" spans="1:37" ht="45" x14ac:dyDescent="0.25">
      <c r="A971" s="140">
        <v>1</v>
      </c>
      <c r="B971" s="310" t="s">
        <v>426</v>
      </c>
      <c r="C971" s="433"/>
      <c r="D971" s="4"/>
      <c r="E971" s="496">
        <v>1500</v>
      </c>
      <c r="F971" s="126">
        <f t="shared" si="347"/>
        <v>375</v>
      </c>
      <c r="G971" s="126">
        <v>962</v>
      </c>
      <c r="H971" s="186">
        <f>G971/F971*100</f>
        <v>256.5333333333333</v>
      </c>
      <c r="I971" s="1491"/>
      <c r="J971" s="1491"/>
      <c r="K971" s="125"/>
      <c r="L971" s="125"/>
      <c r="M971" s="125"/>
      <c r="N971" s="125"/>
      <c r="O971" s="125"/>
      <c r="P971" s="125"/>
      <c r="Q971" s="329"/>
      <c r="R971" s="329"/>
      <c r="S971" s="329"/>
      <c r="T971" s="755"/>
      <c r="U971" s="329"/>
      <c r="V971" s="773"/>
      <c r="W971" s="329"/>
      <c r="X971" s="329"/>
      <c r="Y971" s="329"/>
      <c r="Z971" s="329"/>
      <c r="AA971" s="329"/>
      <c r="AB971" s="941"/>
      <c r="AC971" s="326"/>
      <c r="AD971" s="1069"/>
      <c r="AE971" s="1084"/>
      <c r="AG971" s="3278"/>
    </row>
    <row r="972" spans="1:37" ht="60" x14ac:dyDescent="0.25">
      <c r="A972" s="140">
        <v>1</v>
      </c>
      <c r="B972" s="310" t="s">
        <v>427</v>
      </c>
      <c r="C972" s="433"/>
      <c r="D972" s="4"/>
      <c r="E972" s="496"/>
      <c r="F972" s="126">
        <f t="shared" si="347"/>
        <v>0</v>
      </c>
      <c r="G972" s="126"/>
      <c r="H972" s="186"/>
      <c r="I972" s="1491"/>
      <c r="J972" s="1491"/>
      <c r="K972" s="125"/>
      <c r="L972" s="125"/>
      <c r="M972" s="125"/>
      <c r="N972" s="125"/>
      <c r="O972" s="125"/>
      <c r="P972" s="125"/>
      <c r="Q972" s="329"/>
      <c r="R972" s="329"/>
      <c r="S972" s="329"/>
      <c r="T972" s="755"/>
      <c r="U972" s="329"/>
      <c r="V972" s="773"/>
      <c r="W972" s="329"/>
      <c r="X972" s="329"/>
      <c r="Y972" s="329"/>
      <c r="Z972" s="329"/>
      <c r="AA972" s="329"/>
      <c r="AB972" s="941"/>
      <c r="AC972" s="326"/>
      <c r="AD972" s="1069"/>
      <c r="AE972" s="1084"/>
      <c r="AG972" s="3278"/>
    </row>
    <row r="973" spans="1:37" ht="45" x14ac:dyDescent="0.25">
      <c r="A973" s="140">
        <v>1</v>
      </c>
      <c r="B973" s="310" t="s">
        <v>428</v>
      </c>
      <c r="C973" s="433"/>
      <c r="D973" s="4"/>
      <c r="E973" s="496">
        <v>1700</v>
      </c>
      <c r="F973" s="126">
        <f t="shared" si="347"/>
        <v>425</v>
      </c>
      <c r="G973" s="126">
        <v>342</v>
      </c>
      <c r="H973" s="186">
        <f t="shared" ref="H973:H978" si="348">G973/F973*100</f>
        <v>80.470588235294116</v>
      </c>
      <c r="I973" s="1491"/>
      <c r="J973" s="1491"/>
      <c r="K973" s="125"/>
      <c r="L973" s="125"/>
      <c r="M973" s="125"/>
      <c r="N973" s="125"/>
      <c r="O973" s="125"/>
      <c r="P973" s="125"/>
      <c r="Q973" s="329"/>
      <c r="R973" s="329"/>
      <c r="S973" s="329"/>
      <c r="T973" s="755"/>
      <c r="U973" s="329"/>
      <c r="V973" s="773"/>
      <c r="W973" s="329"/>
      <c r="X973" s="329"/>
      <c r="Y973" s="329"/>
      <c r="Z973" s="329"/>
      <c r="AA973" s="329"/>
      <c r="AB973" s="941"/>
      <c r="AC973" s="326"/>
      <c r="AD973" s="1069"/>
      <c r="AE973" s="1084"/>
      <c r="AG973" s="3278"/>
    </row>
    <row r="974" spans="1:37" s="2240" customFormat="1" ht="57" x14ac:dyDescent="0.25">
      <c r="B974" s="3219" t="s">
        <v>645</v>
      </c>
      <c r="C974" s="433"/>
      <c r="D974" s="4"/>
      <c r="E974" s="3110">
        <f>E975+E976</f>
        <v>264</v>
      </c>
      <c r="F974" s="126">
        <f>F975+F976</f>
        <v>66</v>
      </c>
      <c r="G974" s="126">
        <f>G975+G976</f>
        <v>19</v>
      </c>
      <c r="H974" s="186">
        <f t="shared" si="348"/>
        <v>28.787878787878789</v>
      </c>
      <c r="I974" s="1491"/>
      <c r="J974" s="1491"/>
      <c r="K974" s="125"/>
      <c r="L974" s="125"/>
      <c r="M974" s="125"/>
      <c r="N974" s="125"/>
      <c r="O974" s="125"/>
      <c r="P974" s="125"/>
      <c r="Q974" s="329">
        <f t="shared" ref="Q974:R974" si="349">Q975+Q976</f>
        <v>200.858</v>
      </c>
      <c r="R974" s="329">
        <f t="shared" si="349"/>
        <v>589.36239999999998</v>
      </c>
      <c r="S974" s="329">
        <f>S975+S976</f>
        <v>589.36239999999998</v>
      </c>
      <c r="T974" s="755">
        <f t="shared" ref="T974:Y974" si="350">T975+T976</f>
        <v>120.85166363636364</v>
      </c>
      <c r="U974" s="329">
        <f t="shared" si="350"/>
        <v>54.519359999999999</v>
      </c>
      <c r="V974" s="773">
        <f t="shared" si="350"/>
        <v>0</v>
      </c>
      <c r="W974" s="329">
        <f t="shared" si="350"/>
        <v>0</v>
      </c>
      <c r="X974" s="329">
        <f t="shared" si="350"/>
        <v>-66.332303636363633</v>
      </c>
      <c r="Y974" s="329">
        <f t="shared" si="350"/>
        <v>0</v>
      </c>
      <c r="Z974" s="329">
        <v>0</v>
      </c>
      <c r="AA974" s="329">
        <v>54.519359999999999</v>
      </c>
      <c r="AB974" s="941"/>
      <c r="AC974" s="326"/>
      <c r="AD974" s="1069"/>
      <c r="AE974" s="1084"/>
      <c r="AG974" s="3278"/>
    </row>
    <row r="975" spans="1:37" s="2240" customFormat="1" ht="30" x14ac:dyDescent="0.25">
      <c r="B975" s="309" t="s">
        <v>665</v>
      </c>
      <c r="C975" s="433"/>
      <c r="D975" s="4"/>
      <c r="E975" s="529">
        <v>70</v>
      </c>
      <c r="F975" s="126">
        <f t="shared" si="347"/>
        <v>17.5</v>
      </c>
      <c r="G975" s="126">
        <v>19</v>
      </c>
      <c r="H975" s="186">
        <f t="shared" si="348"/>
        <v>108.57142857142857</v>
      </c>
      <c r="I975" s="1491"/>
      <c r="J975" s="1491"/>
      <c r="K975" s="125"/>
      <c r="L975" s="125"/>
      <c r="M975" s="125"/>
      <c r="N975" s="125"/>
      <c r="O975" s="125"/>
      <c r="P975" s="125"/>
      <c r="Q975" s="329">
        <v>200.858</v>
      </c>
      <c r="R975" s="329">
        <v>200.858</v>
      </c>
      <c r="S975" s="329">
        <v>200.858</v>
      </c>
      <c r="T975" s="755">
        <f t="shared" ref="T975:T976" si="351">Q975/12*$B$4+(R975-Q975)/11*2+(S975-R975)/10*1</f>
        <v>50.214500000000001</v>
      </c>
      <c r="U975" s="329">
        <f t="shared" ref="U975:U976" si="352">AA975-Z975-W975</f>
        <v>54.519359999999999</v>
      </c>
      <c r="V975" s="773"/>
      <c r="W975" s="329"/>
      <c r="X975" s="329">
        <f t="shared" ref="X975:X976" si="353">U975-T975</f>
        <v>4.3048599999999979</v>
      </c>
      <c r="Y975" s="329"/>
      <c r="Z975" s="329">
        <v>0</v>
      </c>
      <c r="AA975" s="329">
        <v>54.519359999999999</v>
      </c>
      <c r="AB975" s="941"/>
      <c r="AC975" s="326"/>
      <c r="AD975" s="1069"/>
      <c r="AE975" s="1084"/>
      <c r="AG975" s="3278"/>
    </row>
    <row r="976" spans="1:37" s="2240" customFormat="1" ht="30" x14ac:dyDescent="0.25">
      <c r="B976" s="309" t="s">
        <v>666</v>
      </c>
      <c r="C976" s="433"/>
      <c r="D976" s="4"/>
      <c r="E976" s="529">
        <v>194</v>
      </c>
      <c r="F976" s="126">
        <f t="shared" si="347"/>
        <v>48.5</v>
      </c>
      <c r="G976" s="126"/>
      <c r="H976" s="186">
        <f t="shared" si="348"/>
        <v>0</v>
      </c>
      <c r="I976" s="1491"/>
      <c r="J976" s="1491"/>
      <c r="K976" s="125"/>
      <c r="L976" s="125"/>
      <c r="M976" s="125"/>
      <c r="N976" s="125"/>
      <c r="O976" s="125"/>
      <c r="P976" s="125"/>
      <c r="Q976" s="329"/>
      <c r="R976" s="329">
        <v>388.50439999999998</v>
      </c>
      <c r="S976" s="329">
        <v>388.50439999999998</v>
      </c>
      <c r="T976" s="755">
        <f t="shared" si="351"/>
        <v>70.637163636363638</v>
      </c>
      <c r="U976" s="329">
        <f t="shared" si="352"/>
        <v>0</v>
      </c>
      <c r="V976" s="773"/>
      <c r="W976" s="329"/>
      <c r="X976" s="329">
        <f t="shared" si="353"/>
        <v>-70.637163636363638</v>
      </c>
      <c r="Y976" s="329"/>
      <c r="Z976" s="329">
        <v>0</v>
      </c>
      <c r="AA976" s="329">
        <v>0</v>
      </c>
      <c r="AB976" s="941"/>
      <c r="AC976" s="326"/>
      <c r="AD976" s="1069"/>
      <c r="AE976" s="1084"/>
      <c r="AG976" s="3278"/>
    </row>
    <row r="977" spans="1:33" ht="43.5" x14ac:dyDescent="0.25">
      <c r="A977" s="140">
        <v>1</v>
      </c>
      <c r="B977" s="523" t="s">
        <v>306</v>
      </c>
      <c r="C977" s="433"/>
      <c r="D977" s="4"/>
      <c r="E977" s="245">
        <f>E978</f>
        <v>7500</v>
      </c>
      <c r="F977" s="526">
        <f>F978</f>
        <v>1875</v>
      </c>
      <c r="G977" s="526">
        <f>G978</f>
        <v>1848</v>
      </c>
      <c r="H977" s="746">
        <f t="shared" si="348"/>
        <v>98.56</v>
      </c>
      <c r="I977" s="1491"/>
      <c r="J977" s="1491"/>
      <c r="K977" s="125"/>
      <c r="L977" s="125"/>
      <c r="M977" s="125"/>
      <c r="N977" s="125"/>
      <c r="O977" s="125"/>
      <c r="P977" s="125"/>
      <c r="Q977" s="329"/>
      <c r="R977" s="329"/>
      <c r="S977" s="329"/>
      <c r="T977" s="755"/>
      <c r="U977" s="329"/>
      <c r="V977" s="773"/>
      <c r="W977" s="329"/>
      <c r="X977" s="329"/>
      <c r="Y977" s="329"/>
      <c r="Z977" s="329"/>
      <c r="AA977" s="329"/>
      <c r="AB977" s="941"/>
      <c r="AC977" s="326"/>
      <c r="AD977" s="1069"/>
      <c r="AE977" s="1084"/>
      <c r="AG977" s="3278"/>
    </row>
    <row r="978" spans="1:33" x14ac:dyDescent="0.25">
      <c r="A978" s="140">
        <v>1</v>
      </c>
      <c r="B978" s="523" t="s">
        <v>312</v>
      </c>
      <c r="C978" s="1677"/>
      <c r="D978" s="523"/>
      <c r="E978" s="221">
        <v>7500</v>
      </c>
      <c r="F978" s="126">
        <f>E978/12*$B$4</f>
        <v>1875</v>
      </c>
      <c r="G978" s="126">
        <v>1848</v>
      </c>
      <c r="H978" s="186">
        <f t="shared" si="348"/>
        <v>98.56</v>
      </c>
      <c r="I978" s="1491"/>
      <c r="J978" s="1491"/>
      <c r="K978" s="125"/>
      <c r="L978" s="125"/>
      <c r="M978" s="125"/>
      <c r="N978" s="125"/>
      <c r="O978" s="125"/>
      <c r="P978" s="125"/>
      <c r="Q978" s="329"/>
      <c r="R978" s="329"/>
      <c r="S978" s="329"/>
      <c r="T978" s="755"/>
      <c r="U978" s="329"/>
      <c r="V978" s="773"/>
      <c r="W978" s="329"/>
      <c r="X978" s="329"/>
      <c r="Y978" s="329"/>
      <c r="Z978" s="329"/>
      <c r="AA978" s="329"/>
      <c r="AB978" s="914"/>
      <c r="AC978" s="326"/>
      <c r="AD978" s="1069"/>
      <c r="AE978" s="1084"/>
      <c r="AG978" s="3278"/>
    </row>
    <row r="979" spans="1:33" x14ac:dyDescent="0.25">
      <c r="A979" s="140">
        <v>1</v>
      </c>
      <c r="B979" s="4" t="s">
        <v>313</v>
      </c>
      <c r="C979" s="1677"/>
      <c r="D979" s="523"/>
      <c r="E979" s="245"/>
      <c r="F979" s="526">
        <f>ROUND(E979/12*$B$4,0)</f>
        <v>0</v>
      </c>
      <c r="G979" s="526"/>
      <c r="H979" s="746"/>
      <c r="I979" s="1491"/>
      <c r="J979" s="1491"/>
      <c r="K979" s="125"/>
      <c r="L979" s="125"/>
      <c r="M979" s="125"/>
      <c r="N979" s="125"/>
      <c r="O979" s="125"/>
      <c r="P979" s="125"/>
      <c r="Q979" s="329"/>
      <c r="R979" s="329"/>
      <c r="S979" s="329"/>
      <c r="T979" s="755"/>
      <c r="U979" s="329">
        <f>AA979-Z979-W979</f>
        <v>0</v>
      </c>
      <c r="V979" s="773"/>
      <c r="W979" s="329"/>
      <c r="X979" s="329"/>
      <c r="Y979" s="329"/>
      <c r="Z979" s="329"/>
      <c r="AA979" s="329"/>
      <c r="AB979" s="914"/>
      <c r="AC979" s="326"/>
      <c r="AD979" s="1069"/>
      <c r="AE979" s="1084"/>
      <c r="AG979" s="3278"/>
    </row>
    <row r="980" spans="1:33" x14ac:dyDescent="0.25">
      <c r="A980" s="140">
        <v>1</v>
      </c>
      <c r="B980" s="1626" t="s">
        <v>131</v>
      </c>
      <c r="C980" s="1118"/>
      <c r="D980" s="2239"/>
      <c r="E980" s="233">
        <f>SUM(E981:E990)</f>
        <v>26550</v>
      </c>
      <c r="F980" s="524">
        <f>SUM(F981:F990)</f>
        <v>6638</v>
      </c>
      <c r="G980" s="524">
        <f>SUM(G981:G990)</f>
        <v>8169</v>
      </c>
      <c r="H980" s="744">
        <f>G980/F980*100</f>
        <v>123.06417595661343</v>
      </c>
      <c r="I980" s="1483"/>
      <c r="J980" s="1491"/>
      <c r="K980" s="1491"/>
      <c r="L980" s="1491"/>
      <c r="M980" s="1491"/>
      <c r="N980" s="1483"/>
      <c r="O980" s="1491"/>
      <c r="P980" s="1491"/>
      <c r="Q980" s="363">
        <v>8855.39</v>
      </c>
      <c r="R980" s="363">
        <v>8855.39</v>
      </c>
      <c r="S980" s="363">
        <v>8855.39</v>
      </c>
      <c r="T980" s="876">
        <f>Q980/12*$B$4+(R980-Q980)/11*2+(S980-R980)/10*1</f>
        <v>2213.8474999999999</v>
      </c>
      <c r="U980" s="363">
        <f>AA980-Z980-W980</f>
        <v>2610.1762400000002</v>
      </c>
      <c r="V980" s="1044"/>
      <c r="W980" s="363"/>
      <c r="X980" s="363">
        <f>U980-T980</f>
        <v>396.32874000000038</v>
      </c>
      <c r="Y980" s="363"/>
      <c r="Z980" s="363">
        <v>0</v>
      </c>
      <c r="AA980" s="363">
        <v>2610.1762400000002</v>
      </c>
      <c r="AB980" s="942"/>
      <c r="AC980" s="935"/>
      <c r="AD980" s="1069"/>
      <c r="AE980" s="1084"/>
      <c r="AG980" s="3278"/>
    </row>
    <row r="981" spans="1:33" ht="30" x14ac:dyDescent="0.25">
      <c r="A981" s="140">
        <v>1</v>
      </c>
      <c r="B981" s="501" t="s">
        <v>115</v>
      </c>
      <c r="C981" s="1625"/>
      <c r="D981" s="2239"/>
      <c r="E981" s="242">
        <v>13000</v>
      </c>
      <c r="F981" s="190">
        <f t="shared" ref="F981:F990" si="354">ROUND(E981/12*$B$4,0)</f>
        <v>3250</v>
      </c>
      <c r="G981" s="190">
        <v>4424</v>
      </c>
      <c r="H981" s="834">
        <f>G981/F981*100</f>
        <v>136.12307692307692</v>
      </c>
      <c r="I981" s="1483"/>
      <c r="J981" s="1491"/>
      <c r="K981" s="1491"/>
      <c r="L981" s="1491"/>
      <c r="M981" s="1491"/>
      <c r="N981" s="1483"/>
      <c r="O981" s="1491"/>
      <c r="P981" s="1491"/>
      <c r="Q981" s="363"/>
      <c r="R981" s="363"/>
      <c r="S981" s="363"/>
      <c r="T981" s="883"/>
      <c r="U981" s="363"/>
      <c r="V981" s="1044"/>
      <c r="W981" s="363"/>
      <c r="X981" s="363"/>
      <c r="Y981" s="363"/>
      <c r="Z981" s="363"/>
      <c r="AA981" s="363"/>
      <c r="AB981" s="945"/>
      <c r="AC981" s="935"/>
      <c r="AD981" s="1069"/>
      <c r="AE981" s="1084"/>
      <c r="AG981" s="3278"/>
    </row>
    <row r="982" spans="1:33" x14ac:dyDescent="0.25">
      <c r="A982" s="140">
        <v>1</v>
      </c>
      <c r="B982" s="502" t="s">
        <v>61</v>
      </c>
      <c r="C982" s="1625"/>
      <c r="D982" s="2239"/>
      <c r="E982" s="242">
        <v>4900</v>
      </c>
      <c r="F982" s="190">
        <f t="shared" si="354"/>
        <v>1225</v>
      </c>
      <c r="G982" s="190">
        <v>1135</v>
      </c>
      <c r="H982" s="834">
        <f>G982/F982*100</f>
        <v>92.65306122448979</v>
      </c>
      <c r="I982" s="1483"/>
      <c r="J982" s="1491"/>
      <c r="K982" s="1491"/>
      <c r="L982" s="1491"/>
      <c r="M982" s="1491"/>
      <c r="N982" s="1483"/>
      <c r="O982" s="1491"/>
      <c r="P982" s="1491"/>
      <c r="Q982" s="363"/>
      <c r="R982" s="363"/>
      <c r="S982" s="363"/>
      <c r="T982" s="883"/>
      <c r="U982" s="363"/>
      <c r="V982" s="1044"/>
      <c r="W982" s="363"/>
      <c r="X982" s="363"/>
      <c r="Y982" s="363"/>
      <c r="Z982" s="363"/>
      <c r="AA982" s="363"/>
      <c r="AB982" s="945"/>
      <c r="AC982" s="935"/>
      <c r="AD982" s="1069"/>
      <c r="AE982" s="1084"/>
      <c r="AG982" s="3278"/>
    </row>
    <row r="983" spans="1:33" x14ac:dyDescent="0.25">
      <c r="A983" s="140">
        <v>1</v>
      </c>
      <c r="B983" s="502" t="s">
        <v>86</v>
      </c>
      <c r="C983" s="1625"/>
      <c r="D983" s="2239"/>
      <c r="E983" s="242">
        <v>3700</v>
      </c>
      <c r="F983" s="190">
        <f t="shared" si="354"/>
        <v>925</v>
      </c>
      <c r="G983" s="190">
        <v>1162</v>
      </c>
      <c r="H983" s="834">
        <f>G983/F983*100</f>
        <v>125.62162162162163</v>
      </c>
      <c r="I983" s="1483"/>
      <c r="J983" s="1491"/>
      <c r="K983" s="1491"/>
      <c r="L983" s="1491"/>
      <c r="M983" s="1491"/>
      <c r="N983" s="1483"/>
      <c r="O983" s="1491"/>
      <c r="P983" s="1491"/>
      <c r="Q983" s="363"/>
      <c r="R983" s="363"/>
      <c r="S983" s="363"/>
      <c r="T983" s="883"/>
      <c r="U983" s="363"/>
      <c r="V983" s="1044"/>
      <c r="W983" s="363"/>
      <c r="X983" s="363"/>
      <c r="Y983" s="363"/>
      <c r="Z983" s="363"/>
      <c r="AA983" s="363"/>
      <c r="AB983" s="945"/>
      <c r="AC983" s="935"/>
      <c r="AD983" s="1069"/>
      <c r="AE983" s="1084"/>
      <c r="AG983" s="3278"/>
    </row>
    <row r="984" spans="1:33" s="2240" customFormat="1" x14ac:dyDescent="0.25">
      <c r="B984" s="502" t="s">
        <v>111</v>
      </c>
      <c r="C984" s="1625"/>
      <c r="D984" s="2239"/>
      <c r="E984" s="242">
        <v>200</v>
      </c>
      <c r="F984" s="190">
        <f t="shared" si="354"/>
        <v>50</v>
      </c>
      <c r="G984" s="190">
        <v>23</v>
      </c>
      <c r="H984" s="834">
        <f t="shared" ref="H984" si="355">G984/F984*100</f>
        <v>46</v>
      </c>
      <c r="I984" s="1483"/>
      <c r="J984" s="1491"/>
      <c r="K984" s="1491"/>
      <c r="L984" s="1491"/>
      <c r="M984" s="1491"/>
      <c r="N984" s="1483"/>
      <c r="O984" s="1491"/>
      <c r="P984" s="1491"/>
      <c r="Q984" s="363"/>
      <c r="R984" s="363"/>
      <c r="S984" s="363"/>
      <c r="T984" s="883"/>
      <c r="U984" s="363"/>
      <c r="V984" s="1044"/>
      <c r="W984" s="363"/>
      <c r="X984" s="363"/>
      <c r="Y984" s="363"/>
      <c r="Z984" s="363"/>
      <c r="AA984" s="363"/>
      <c r="AB984" s="945"/>
      <c r="AC984" s="935"/>
      <c r="AD984" s="1069"/>
      <c r="AE984" s="1084"/>
      <c r="AG984" s="3278"/>
    </row>
    <row r="985" spans="1:33" x14ac:dyDescent="0.25">
      <c r="A985" s="140">
        <v>1</v>
      </c>
      <c r="B985" s="503" t="s">
        <v>254</v>
      </c>
      <c r="C985" s="1119"/>
      <c r="D985" s="3"/>
      <c r="E985" s="225">
        <v>1500</v>
      </c>
      <c r="F985" s="126">
        <f t="shared" si="354"/>
        <v>375</v>
      </c>
      <c r="G985" s="126">
        <v>476</v>
      </c>
      <c r="H985" s="126">
        <f>G985/F985*100</f>
        <v>126.93333333333334</v>
      </c>
      <c r="I985" s="1483"/>
      <c r="J985" s="1491"/>
      <c r="K985" s="1491"/>
      <c r="L985" s="1491"/>
      <c r="M985" s="1491"/>
      <c r="N985" s="1491"/>
      <c r="O985" s="1491"/>
      <c r="P985" s="1491"/>
      <c r="Q985" s="363"/>
      <c r="R985" s="363"/>
      <c r="S985" s="363"/>
      <c r="T985" s="883"/>
      <c r="U985" s="363"/>
      <c r="V985" s="1044"/>
      <c r="W985" s="363"/>
      <c r="X985" s="363"/>
      <c r="Y985" s="363"/>
      <c r="Z985" s="363"/>
      <c r="AA985" s="363"/>
      <c r="AB985" s="941"/>
      <c r="AC985" s="935"/>
      <c r="AD985" s="1069"/>
      <c r="AE985" s="1084"/>
      <c r="AG985" s="3278"/>
    </row>
    <row r="986" spans="1:33" ht="30" x14ac:dyDescent="0.25">
      <c r="A986" s="140">
        <v>1</v>
      </c>
      <c r="B986" s="501" t="s">
        <v>270</v>
      </c>
      <c r="C986" s="1119"/>
      <c r="D986" s="3"/>
      <c r="E986" s="225">
        <v>1400</v>
      </c>
      <c r="F986" s="126">
        <f t="shared" si="354"/>
        <v>350</v>
      </c>
      <c r="G986" s="126">
        <v>456</v>
      </c>
      <c r="H986" s="126">
        <f>G986/F986*100</f>
        <v>130.28571428571431</v>
      </c>
      <c r="I986" s="1483"/>
      <c r="J986" s="1491"/>
      <c r="K986" s="1491"/>
      <c r="L986" s="1491"/>
      <c r="M986" s="1491"/>
      <c r="N986" s="1491"/>
      <c r="O986" s="1491"/>
      <c r="P986" s="1491"/>
      <c r="Q986" s="363"/>
      <c r="R986" s="363"/>
      <c r="S986" s="363"/>
      <c r="T986" s="883"/>
      <c r="U986" s="363"/>
      <c r="V986" s="1044"/>
      <c r="W986" s="363"/>
      <c r="X986" s="363"/>
      <c r="Y986" s="363"/>
      <c r="Z986" s="363"/>
      <c r="AA986" s="363"/>
      <c r="AB986" s="941"/>
      <c r="AC986" s="935"/>
      <c r="AD986" s="1069"/>
      <c r="AE986" s="1084"/>
      <c r="AG986" s="3278"/>
    </row>
    <row r="987" spans="1:33" x14ac:dyDescent="0.25">
      <c r="A987" s="140">
        <v>1</v>
      </c>
      <c r="B987" s="501" t="s">
        <v>29</v>
      </c>
      <c r="C987" s="1119"/>
      <c r="D987" s="3"/>
      <c r="E987" s="225">
        <v>200</v>
      </c>
      <c r="F987" s="126">
        <f t="shared" si="354"/>
        <v>50</v>
      </c>
      <c r="G987" s="126">
        <v>67</v>
      </c>
      <c r="H987" s="126">
        <f>G987/F987*100</f>
        <v>134</v>
      </c>
      <c r="I987" s="1483"/>
      <c r="J987" s="1491"/>
      <c r="K987" s="1491"/>
      <c r="L987" s="1491"/>
      <c r="M987" s="1491"/>
      <c r="N987" s="1491"/>
      <c r="O987" s="1491"/>
      <c r="P987" s="1491"/>
      <c r="Q987" s="363"/>
      <c r="R987" s="363"/>
      <c r="S987" s="363"/>
      <c r="T987" s="883"/>
      <c r="U987" s="363"/>
      <c r="V987" s="1044"/>
      <c r="W987" s="363"/>
      <c r="X987" s="363"/>
      <c r="Y987" s="363"/>
      <c r="Z987" s="363"/>
      <c r="AA987" s="363"/>
      <c r="AB987" s="941"/>
      <c r="AC987" s="935"/>
      <c r="AD987" s="1069"/>
      <c r="AE987" s="1084"/>
      <c r="AG987" s="3278"/>
    </row>
    <row r="988" spans="1:33" x14ac:dyDescent="0.25">
      <c r="A988" s="140">
        <v>1</v>
      </c>
      <c r="B988" s="503" t="s">
        <v>70</v>
      </c>
      <c r="C988" s="1119"/>
      <c r="D988" s="3"/>
      <c r="E988" s="225">
        <v>1400</v>
      </c>
      <c r="F988" s="126">
        <f t="shared" si="354"/>
        <v>350</v>
      </c>
      <c r="G988" s="126">
        <v>341</v>
      </c>
      <c r="H988" s="126">
        <f>G988/F988*100</f>
        <v>97.428571428571431</v>
      </c>
      <c r="I988" s="1483"/>
      <c r="J988" s="1491"/>
      <c r="K988" s="1491"/>
      <c r="L988" s="1491"/>
      <c r="M988" s="1491"/>
      <c r="N988" s="1491"/>
      <c r="O988" s="1491"/>
      <c r="P988" s="1491"/>
      <c r="Q988" s="363"/>
      <c r="R988" s="363"/>
      <c r="S988" s="363"/>
      <c r="T988" s="883"/>
      <c r="U988" s="363"/>
      <c r="V988" s="1044"/>
      <c r="W988" s="363"/>
      <c r="X988" s="363"/>
      <c r="Y988" s="363"/>
      <c r="Z988" s="363"/>
      <c r="AA988" s="363"/>
      <c r="AB988" s="941"/>
      <c r="AC988" s="935"/>
      <c r="AD988" s="1069"/>
      <c r="AE988" s="1084"/>
      <c r="AG988" s="3278"/>
    </row>
    <row r="989" spans="1:33" x14ac:dyDescent="0.25">
      <c r="A989" s="140">
        <v>1</v>
      </c>
      <c r="B989" s="505" t="s">
        <v>87</v>
      </c>
      <c r="C989" s="1119"/>
      <c r="D989" s="3"/>
      <c r="E989" s="225">
        <v>250</v>
      </c>
      <c r="F989" s="126">
        <f t="shared" si="354"/>
        <v>63</v>
      </c>
      <c r="G989" s="126">
        <v>85</v>
      </c>
      <c r="H989" s="126">
        <f>G989/F989*100</f>
        <v>134.92063492063494</v>
      </c>
      <c r="I989" s="1483"/>
      <c r="J989" s="1491"/>
      <c r="K989" s="1491"/>
      <c r="L989" s="1491"/>
      <c r="M989" s="1491"/>
      <c r="N989" s="1491"/>
      <c r="O989" s="1491"/>
      <c r="P989" s="1491"/>
      <c r="Q989" s="363"/>
      <c r="R989" s="363"/>
      <c r="S989" s="363"/>
      <c r="T989" s="883"/>
      <c r="U989" s="363"/>
      <c r="V989" s="1044"/>
      <c r="W989" s="363"/>
      <c r="X989" s="363"/>
      <c r="Y989" s="363"/>
      <c r="Z989" s="363"/>
      <c r="AA989" s="363"/>
      <c r="AB989" s="941"/>
      <c r="AC989" s="935"/>
      <c r="AD989" s="1069"/>
      <c r="AE989" s="1084"/>
      <c r="AG989" s="3278"/>
    </row>
    <row r="990" spans="1:33" s="2240" customFormat="1" x14ac:dyDescent="0.25">
      <c r="A990" s="2240">
        <v>1</v>
      </c>
      <c r="B990" s="504" t="s">
        <v>683</v>
      </c>
      <c r="C990" s="1190"/>
      <c r="D990" s="1619"/>
      <c r="E990" s="225"/>
      <c r="F990" s="126">
        <f t="shared" si="354"/>
        <v>0</v>
      </c>
      <c r="G990" s="126">
        <v>0</v>
      </c>
      <c r="H990" s="126"/>
      <c r="I990" s="1483"/>
      <c r="J990" s="1491"/>
      <c r="K990" s="1491"/>
      <c r="L990" s="1491"/>
      <c r="M990" s="1491"/>
      <c r="N990" s="1491"/>
      <c r="O990" s="1513"/>
      <c r="P990" s="1491"/>
      <c r="Q990" s="366"/>
      <c r="R990" s="366"/>
      <c r="S990" s="366"/>
      <c r="T990" s="884"/>
      <c r="U990" s="366"/>
      <c r="V990" s="1038"/>
      <c r="W990" s="366"/>
      <c r="X990" s="366"/>
      <c r="Y990" s="366"/>
      <c r="Z990" s="366"/>
      <c r="AA990" s="366"/>
      <c r="AB990" s="941"/>
      <c r="AC990" s="943"/>
      <c r="AD990" s="1069"/>
      <c r="AE990" s="1084"/>
      <c r="AG990" s="3278"/>
    </row>
    <row r="991" spans="1:33" x14ac:dyDescent="0.25">
      <c r="A991" s="140">
        <v>1</v>
      </c>
      <c r="B991" s="489" t="s">
        <v>256</v>
      </c>
      <c r="C991" s="1190"/>
      <c r="D991" s="1619"/>
      <c r="E991" s="497">
        <f>E966+E948</f>
        <v>36570</v>
      </c>
      <c r="F991" s="526">
        <f>F966+F948</f>
        <v>9142.5</v>
      </c>
      <c r="G991" s="526">
        <f>G966+G948</f>
        <v>9309</v>
      </c>
      <c r="H991" s="126">
        <f>G991/F991*100</f>
        <v>101.82116488925348</v>
      </c>
      <c r="I991" s="1619"/>
      <c r="J991" s="1619"/>
      <c r="K991" s="1619"/>
      <c r="L991" s="1619"/>
      <c r="M991" s="1619"/>
      <c r="N991" s="1619"/>
      <c r="O991" s="1619"/>
      <c r="P991" s="1619"/>
      <c r="Q991" s="1619"/>
      <c r="R991" s="1619"/>
      <c r="S991" s="1619"/>
      <c r="T991" s="884"/>
      <c r="U991" s="366"/>
      <c r="V991" s="1038"/>
      <c r="W991" s="366"/>
      <c r="X991" s="366"/>
      <c r="Y991" s="366"/>
      <c r="Z991" s="366"/>
      <c r="AA991" s="366"/>
      <c r="AB991" s="914"/>
      <c r="AC991" s="943"/>
      <c r="AD991" s="1069"/>
      <c r="AE991" s="1084"/>
      <c r="AG991" s="3278"/>
    </row>
    <row r="992" spans="1:33" ht="29.25" x14ac:dyDescent="0.25">
      <c r="A992" s="140">
        <v>1</v>
      </c>
      <c r="B992" s="489" t="s">
        <v>269</v>
      </c>
      <c r="C992" s="1190"/>
      <c r="D992" s="1619"/>
      <c r="E992" s="497">
        <f>E957</f>
        <v>10917</v>
      </c>
      <c r="F992" s="526">
        <f>F957</f>
        <v>2729.25</v>
      </c>
      <c r="G992" s="526">
        <f>G957</f>
        <v>3293</v>
      </c>
      <c r="H992" s="126">
        <f>G992/F992*100</f>
        <v>120.65585783640194</v>
      </c>
      <c r="I992" s="1619"/>
      <c r="J992" s="1619"/>
      <c r="K992" s="1619"/>
      <c r="L992" s="1619"/>
      <c r="M992" s="1619"/>
      <c r="N992" s="1619"/>
      <c r="O992" s="1619"/>
      <c r="P992" s="1619"/>
      <c r="Q992" s="363"/>
      <c r="R992" s="363"/>
      <c r="S992" s="363"/>
      <c r="T992" s="884"/>
      <c r="U992" s="366"/>
      <c r="V992" s="1038">
        <f>V957</f>
        <v>0</v>
      </c>
      <c r="W992" s="366"/>
      <c r="X992" s="366"/>
      <c r="Y992" s="366"/>
      <c r="Z992" s="366"/>
      <c r="AA992" s="366"/>
      <c r="AB992" s="914"/>
      <c r="AC992" s="943"/>
      <c r="AD992" s="1069"/>
      <c r="AE992" s="1084"/>
      <c r="AG992" s="3278"/>
    </row>
    <row r="993" spans="1:37" ht="29.25" x14ac:dyDescent="0.25">
      <c r="A993" s="140">
        <v>1</v>
      </c>
      <c r="B993" s="489" t="s">
        <v>257</v>
      </c>
      <c r="C993" s="1190"/>
      <c r="D993" s="1619"/>
      <c r="E993" s="497">
        <f>E978+E952</f>
        <v>27601</v>
      </c>
      <c r="F993" s="526">
        <f>F978+F952</f>
        <v>6900</v>
      </c>
      <c r="G993" s="526">
        <f>G978+G952</f>
        <v>6697</v>
      </c>
      <c r="H993" s="126">
        <f>G993/F993*100</f>
        <v>97.05797101449275</v>
      </c>
      <c r="I993" s="1619"/>
      <c r="J993" s="1619"/>
      <c r="K993" s="1619"/>
      <c r="L993" s="1619"/>
      <c r="M993" s="1619"/>
      <c r="N993" s="1619"/>
      <c r="O993" s="1619"/>
      <c r="P993" s="1619"/>
      <c r="Q993" s="1619"/>
      <c r="R993" s="1619"/>
      <c r="S993" s="1619"/>
      <c r="T993" s="884"/>
      <c r="U993" s="366"/>
      <c r="V993" s="1038"/>
      <c r="W993" s="366"/>
      <c r="X993" s="366"/>
      <c r="Y993" s="366"/>
      <c r="Z993" s="366"/>
      <c r="AA993" s="366"/>
      <c r="AB993" s="914"/>
      <c r="AC993" s="943"/>
      <c r="AD993" s="1069"/>
      <c r="AE993" s="1084"/>
      <c r="AG993" s="3278"/>
    </row>
    <row r="994" spans="1:37" ht="29.25" x14ac:dyDescent="0.25">
      <c r="A994" s="140">
        <v>1</v>
      </c>
      <c r="B994" s="489" t="s">
        <v>258</v>
      </c>
      <c r="C994" s="1190"/>
      <c r="D994" s="1619"/>
      <c r="E994" s="506">
        <f>E955</f>
        <v>8700</v>
      </c>
      <c r="F994" s="526">
        <f>F955</f>
        <v>2175</v>
      </c>
      <c r="G994" s="526">
        <f>G955</f>
        <v>2035</v>
      </c>
      <c r="H994" s="126">
        <f>G994/F994*100</f>
        <v>93.563218390804593</v>
      </c>
      <c r="I994" s="1619"/>
      <c r="J994" s="1619"/>
      <c r="K994" s="1619"/>
      <c r="L994" s="1619"/>
      <c r="M994" s="1619"/>
      <c r="N994" s="1619"/>
      <c r="O994" s="1619"/>
      <c r="P994" s="1619"/>
      <c r="Q994" s="366"/>
      <c r="R994" s="366"/>
      <c r="S994" s="366"/>
      <c r="T994" s="876">
        <f>Q994/12*$B$4</f>
        <v>0</v>
      </c>
      <c r="U994" s="366">
        <f>AA994-Z994-W994</f>
        <v>0</v>
      </c>
      <c r="V994" s="1038"/>
      <c r="W994" s="366"/>
      <c r="X994" s="366">
        <f>U994-T994</f>
        <v>0</v>
      </c>
      <c r="Y994" s="366"/>
      <c r="Z994" s="366"/>
      <c r="AA994" s="366"/>
      <c r="AB994" s="914"/>
      <c r="AC994" s="943"/>
      <c r="AD994" s="1069"/>
      <c r="AE994" s="1084"/>
      <c r="AG994" s="3278"/>
    </row>
    <row r="995" spans="1:37" x14ac:dyDescent="0.25">
      <c r="A995" s="140">
        <v>1</v>
      </c>
      <c r="B995" s="1135" t="s">
        <v>133</v>
      </c>
      <c r="C995" s="1134"/>
      <c r="D995" s="1682"/>
      <c r="E995" s="507">
        <f>E991+E992+E994+E993*2.6</f>
        <v>127949.6</v>
      </c>
      <c r="F995" s="828">
        <f>F991+F992+F994+F993*2.6</f>
        <v>31986.75</v>
      </c>
      <c r="G995" s="828">
        <f>G991+G992+G994+G993*2.6</f>
        <v>32049.200000000001</v>
      </c>
      <c r="H995" s="37">
        <f>G995/F995*100</f>
        <v>100.19523709035774</v>
      </c>
      <c r="I995" s="1632"/>
      <c r="J995" s="1632"/>
      <c r="K995" s="1529"/>
      <c r="L995" s="1529"/>
      <c r="M995" s="1529"/>
      <c r="N995" s="1529"/>
      <c r="O995" s="1529"/>
      <c r="P995" s="1529"/>
      <c r="Q995" s="327">
        <f>SUM(Q994,Q980,Q966,Q957,Q947,Q974)</f>
        <v>160871.65279999998</v>
      </c>
      <c r="R995" s="327">
        <f t="shared" ref="R995:S995" si="356">SUM(R994,R980,R966,R957,R947,R974)</f>
        <v>161260.15719999999</v>
      </c>
      <c r="S995" s="327">
        <f t="shared" si="356"/>
        <v>161260.15719999999</v>
      </c>
      <c r="T995" s="877">
        <f t="shared" ref="T995:AA995" si="357">SUM(T994,T980,T966,T957,T947,T974)</f>
        <v>40288.550363636357</v>
      </c>
      <c r="U995" s="327">
        <f t="shared" si="357"/>
        <v>38472.130299999997</v>
      </c>
      <c r="V995" s="777">
        <f t="shared" si="357"/>
        <v>0</v>
      </c>
      <c r="W995" s="327">
        <f t="shared" si="357"/>
        <v>0</v>
      </c>
      <c r="X995" s="327">
        <f t="shared" si="357"/>
        <v>-1816.4200636363651</v>
      </c>
      <c r="Y995" s="327">
        <f t="shared" si="357"/>
        <v>-6.7503799999999998</v>
      </c>
      <c r="Z995" s="327">
        <f t="shared" si="357"/>
        <v>0</v>
      </c>
      <c r="AA995" s="327">
        <f t="shared" si="357"/>
        <v>38472.130299999997</v>
      </c>
      <c r="AB995" s="1683"/>
      <c r="AC995" s="866"/>
      <c r="AD995" s="1069"/>
      <c r="AE995" s="1084"/>
      <c r="AG995" s="3278"/>
    </row>
    <row r="996" spans="1:37" x14ac:dyDescent="0.25">
      <c r="A996" s="140">
        <v>1</v>
      </c>
      <c r="B996" s="2" t="s">
        <v>28</v>
      </c>
      <c r="C996" s="446"/>
      <c r="D996" s="2"/>
      <c r="E996" s="225"/>
      <c r="F996" s="190"/>
      <c r="G996" s="190"/>
      <c r="H996" s="190"/>
      <c r="I996" s="827"/>
      <c r="J996" s="827"/>
      <c r="K996" s="186"/>
      <c r="L996" s="186"/>
      <c r="M996" s="186"/>
      <c r="N996" s="186"/>
      <c r="O996" s="186"/>
      <c r="P996" s="186"/>
      <c r="Q996" s="329"/>
      <c r="R996" s="329"/>
      <c r="S996" s="329"/>
      <c r="T996" s="755"/>
      <c r="U996" s="329">
        <f t="shared" ref="U996:U1003" si="358">AA996-Z996-W996</f>
        <v>0</v>
      </c>
      <c r="V996" s="773"/>
      <c r="W996" s="329"/>
      <c r="X996" s="329"/>
      <c r="Y996" s="329"/>
      <c r="Z996" s="329"/>
      <c r="AA996" s="329"/>
      <c r="AB996" s="945"/>
      <c r="AC996" s="326"/>
      <c r="AD996" s="1069"/>
      <c r="AE996" s="1084"/>
      <c r="AG996" s="3278"/>
    </row>
    <row r="997" spans="1:37" s="150" customFormat="1" x14ac:dyDescent="0.25">
      <c r="A997" s="140">
        <v>1</v>
      </c>
      <c r="B997" s="3" t="s">
        <v>128</v>
      </c>
      <c r="C997" s="453"/>
      <c r="D997" s="3">
        <v>300</v>
      </c>
      <c r="E997" s="225">
        <v>110</v>
      </c>
      <c r="F997" s="126">
        <f>ROUND(E997/12*$B$4,0)</f>
        <v>28</v>
      </c>
      <c r="G997" s="126"/>
      <c r="H997" s="126">
        <f>G997/F997*100</f>
        <v>0</v>
      </c>
      <c r="I997" s="827">
        <v>11</v>
      </c>
      <c r="J997" s="155" t="e">
        <f>M997/G997</f>
        <v>#DIV/0!</v>
      </c>
      <c r="K997" s="156">
        <f>ROUND(E997*I997,0)</f>
        <v>1210</v>
      </c>
      <c r="L997" s="156">
        <f>ROUND(K997/12*$B$4,0)</f>
        <v>303</v>
      </c>
      <c r="M997" s="156"/>
      <c r="N997" s="156">
        <f>M997/L997*100</f>
        <v>0</v>
      </c>
      <c r="O997" s="156">
        <f>ROUND(K997/D997,0)</f>
        <v>4</v>
      </c>
      <c r="P997" s="156">
        <f>M997/$B$4*12/O997</f>
        <v>0</v>
      </c>
      <c r="Q997" s="329"/>
      <c r="R997" s="329"/>
      <c r="S997" s="329"/>
      <c r="T997" s="755"/>
      <c r="U997" s="329">
        <f t="shared" si="358"/>
        <v>0</v>
      </c>
      <c r="V997" s="773"/>
      <c r="W997" s="329"/>
      <c r="X997" s="329"/>
      <c r="Y997" s="329"/>
      <c r="Z997" s="329"/>
      <c r="AA997" s="329"/>
      <c r="AB997" s="941"/>
      <c r="AC997" s="326"/>
      <c r="AD997" s="1069"/>
      <c r="AE997" s="1084"/>
      <c r="AG997" s="3278"/>
      <c r="AK997" s="2240"/>
    </row>
    <row r="998" spans="1:37" s="150" customFormat="1" x14ac:dyDescent="0.25">
      <c r="A998" s="140">
        <v>1</v>
      </c>
      <c r="B998" s="148" t="s">
        <v>74</v>
      </c>
      <c r="C998" s="1155"/>
      <c r="D998" s="1635"/>
      <c r="E998" s="223">
        <f>E997</f>
        <v>110</v>
      </c>
      <c r="F998" s="524">
        <f>F997</f>
        <v>28</v>
      </c>
      <c r="G998" s="524">
        <f>G997</f>
        <v>0</v>
      </c>
      <c r="H998" s="524">
        <f>G998/F998*100</f>
        <v>0</v>
      </c>
      <c r="I998" s="1491">
        <f>I997</f>
        <v>11</v>
      </c>
      <c r="J998" s="199" t="e">
        <f>M998/G998</f>
        <v>#DIV/0!</v>
      </c>
      <c r="K998" s="746">
        <f>K997</f>
        <v>1210</v>
      </c>
      <c r="L998" s="746">
        <f>L997</f>
        <v>303</v>
      </c>
      <c r="M998" s="746">
        <f>M997</f>
        <v>0</v>
      </c>
      <c r="N998" s="156">
        <f>M998/L998*100</f>
        <v>0</v>
      </c>
      <c r="O998" s="1256">
        <f>SUM(O997)</f>
        <v>4</v>
      </c>
      <c r="P998" s="156">
        <f>M998/$B$4*12/O998</f>
        <v>0</v>
      </c>
      <c r="Q998" s="329"/>
      <c r="R998" s="329"/>
      <c r="S998" s="329"/>
      <c r="T998" s="755"/>
      <c r="U998" s="329">
        <f t="shared" si="358"/>
        <v>0</v>
      </c>
      <c r="V998" s="773"/>
      <c r="W998" s="329"/>
      <c r="X998" s="329"/>
      <c r="Y998" s="329"/>
      <c r="Z998" s="329"/>
      <c r="AA998" s="329"/>
      <c r="AB998" s="962"/>
      <c r="AC998" s="326"/>
      <c r="AD998" s="1069"/>
      <c r="AE998" s="1084"/>
      <c r="AG998" s="3278"/>
      <c r="AK998" s="2240"/>
    </row>
    <row r="999" spans="1:37" x14ac:dyDescent="0.25">
      <c r="A999" s="140">
        <v>1</v>
      </c>
      <c r="B999" s="2" t="s">
        <v>16</v>
      </c>
      <c r="C999" s="446"/>
      <c r="D999" s="1635"/>
      <c r="E999" s="223"/>
      <c r="F999" s="524"/>
      <c r="G999" s="524"/>
      <c r="H999" s="524"/>
      <c r="I999" s="1491"/>
      <c r="J999" s="199"/>
      <c r="K999" s="746"/>
      <c r="L999" s="746"/>
      <c r="M999" s="746"/>
      <c r="N999" s="156"/>
      <c r="O999" s="1256"/>
      <c r="P999" s="156"/>
      <c r="Q999" s="329"/>
      <c r="R999" s="329"/>
      <c r="S999" s="329"/>
      <c r="T999" s="755"/>
      <c r="U999" s="329">
        <f t="shared" si="358"/>
        <v>0</v>
      </c>
      <c r="V999" s="773"/>
      <c r="W999" s="329"/>
      <c r="X999" s="329"/>
      <c r="Y999" s="329"/>
      <c r="Z999" s="329"/>
      <c r="AA999" s="329"/>
      <c r="AB999" s="962"/>
      <c r="AC999" s="326"/>
      <c r="AD999" s="1069"/>
      <c r="AE999" s="1084"/>
      <c r="AG999" s="3278"/>
    </row>
    <row r="1000" spans="1:37" s="150" customFormat="1" x14ac:dyDescent="0.25">
      <c r="A1000" s="140">
        <v>1</v>
      </c>
      <c r="B1000" s="1611" t="s">
        <v>63</v>
      </c>
      <c r="C1000" s="1684"/>
      <c r="D1000" s="3">
        <v>240</v>
      </c>
      <c r="E1000" s="221">
        <v>650</v>
      </c>
      <c r="F1000" s="126">
        <f>ROUND(E1000/12*$B$4,0)</f>
        <v>163</v>
      </c>
      <c r="G1000" s="126">
        <v>312</v>
      </c>
      <c r="H1000" s="126">
        <f>G1000/F1000*100</f>
        <v>191.41104294478529</v>
      </c>
      <c r="I1000" s="827">
        <v>8</v>
      </c>
      <c r="J1000" s="155">
        <f>M1000/G1000</f>
        <v>6.2275641025641022</v>
      </c>
      <c r="K1000" s="156">
        <f>ROUND(E1000*I1000,0)</f>
        <v>5200</v>
      </c>
      <c r="L1000" s="156">
        <f>ROUND(K1000/12*$B$4,0)</f>
        <v>1300</v>
      </c>
      <c r="M1000" s="156">
        <v>1943</v>
      </c>
      <c r="N1000" s="156">
        <f>M1000/L1000*100</f>
        <v>149.46153846153848</v>
      </c>
      <c r="O1000" s="1139">
        <f>ROUND(K1000/D1000,0)</f>
        <v>22</v>
      </c>
      <c r="P1000" s="156">
        <f>M1000/$B$4*12/O1000</f>
        <v>353.27272727272725</v>
      </c>
      <c r="Q1000" s="329"/>
      <c r="R1000" s="329"/>
      <c r="S1000" s="329"/>
      <c r="T1000" s="755"/>
      <c r="U1000" s="329">
        <f t="shared" si="358"/>
        <v>0</v>
      </c>
      <c r="V1000" s="773"/>
      <c r="W1000" s="329"/>
      <c r="X1000" s="329"/>
      <c r="Y1000" s="329"/>
      <c r="Z1000" s="329"/>
      <c r="AA1000" s="329"/>
      <c r="AB1000" s="941"/>
      <c r="AC1000" s="326"/>
      <c r="AD1000" s="1069"/>
      <c r="AE1000" s="1084"/>
      <c r="AG1000" s="3278"/>
      <c r="AK1000" s="2240"/>
    </row>
    <row r="1001" spans="1:37" x14ac:dyDescent="0.25">
      <c r="A1001" s="140">
        <v>1</v>
      </c>
      <c r="B1001" s="1639" t="s">
        <v>174</v>
      </c>
      <c r="C1001" s="1164"/>
      <c r="D1001" s="1640"/>
      <c r="E1001" s="224">
        <f>SUM(E1000)</f>
        <v>650</v>
      </c>
      <c r="F1001" s="1641">
        <f>SUM(F1000)</f>
        <v>163</v>
      </c>
      <c r="G1001" s="1641">
        <f>SUM(G1000)</f>
        <v>312</v>
      </c>
      <c r="H1001" s="161">
        <f>G1001/F1001*100</f>
        <v>191.41104294478529</v>
      </c>
      <c r="I1001" s="1513">
        <f>IF(E1001=0,0,K1001/E1001)</f>
        <v>8</v>
      </c>
      <c r="J1001" s="1128">
        <f>M1001/G1001</f>
        <v>6.2275641025641022</v>
      </c>
      <c r="K1001" s="1192">
        <f>SUM(K1000)</f>
        <v>5200</v>
      </c>
      <c r="L1001" s="1192">
        <f>SUM(L1000)</f>
        <v>1300</v>
      </c>
      <c r="M1001" s="1192">
        <f>SUM(M1000)</f>
        <v>1943</v>
      </c>
      <c r="N1001" s="1192">
        <f>M1001/L1001*100</f>
        <v>149.46153846153848</v>
      </c>
      <c r="O1001" s="1196">
        <f>SUM(O1000)</f>
        <v>22</v>
      </c>
      <c r="P1001" s="281">
        <f>M1001/$B$4*12/O1001</f>
        <v>353.27272727272725</v>
      </c>
      <c r="Q1001" s="330"/>
      <c r="R1001" s="330"/>
      <c r="S1001" s="330"/>
      <c r="T1001" s="875"/>
      <c r="U1001" s="330">
        <f t="shared" si="358"/>
        <v>0</v>
      </c>
      <c r="V1001" s="1116"/>
      <c r="W1001" s="330"/>
      <c r="X1001" s="330"/>
      <c r="Y1001" s="330"/>
      <c r="Z1001" s="330"/>
      <c r="AA1001" s="330"/>
      <c r="AB1001" s="1643"/>
      <c r="AC1001" s="861"/>
      <c r="AD1001" s="1069"/>
      <c r="AE1001" s="1084"/>
      <c r="AG1001" s="3278"/>
    </row>
    <row r="1002" spans="1:37" ht="30" thickBot="1" x14ac:dyDescent="0.3">
      <c r="A1002" s="140">
        <v>1</v>
      </c>
      <c r="B1002" s="151" t="s">
        <v>198</v>
      </c>
      <c r="C1002" s="151"/>
      <c r="D1002" s="151"/>
      <c r="E1002" s="252">
        <f>SUM(E1001,E998)</f>
        <v>760</v>
      </c>
      <c r="F1002" s="1685">
        <f>SUM(F1001,F998)</f>
        <v>191</v>
      </c>
      <c r="G1002" s="1685">
        <f>SUM(G1001,G998)</f>
        <v>312</v>
      </c>
      <c r="H1002" s="1685">
        <f>G1002/F1002*100</f>
        <v>163.35078534031413</v>
      </c>
      <c r="I1002" s="1170">
        <f>IF(E1002=0,0,K1002/E1002)</f>
        <v>8.4342105263157894</v>
      </c>
      <c r="J1002" s="1686">
        <f>IF(F1002=0,0,L1002/F1002)</f>
        <v>8.3926701570680624</v>
      </c>
      <c r="K1002" s="1685">
        <f>SUM(K1001,K998)</f>
        <v>6410</v>
      </c>
      <c r="L1002" s="1685">
        <f>SUM(L1001,L998)</f>
        <v>1603</v>
      </c>
      <c r="M1002" s="1685">
        <f>SUM(M1001,M998)</f>
        <v>1943</v>
      </c>
      <c r="N1002" s="1172">
        <f>M1002/L1002*100</f>
        <v>121.21023081721771</v>
      </c>
      <c r="O1002" s="1219">
        <f>SUM(O1000,O997)</f>
        <v>26</v>
      </c>
      <c r="P1002" s="1172">
        <f>M1002/$B$4*12/O1002</f>
        <v>298.92307692307691</v>
      </c>
      <c r="Q1002" s="334">
        <v>15493.87917</v>
      </c>
      <c r="R1002" s="334">
        <v>15493.87917</v>
      </c>
      <c r="S1002" s="334">
        <v>15493.87917</v>
      </c>
      <c r="T1002" s="880">
        <f>Q1002/12*$B$4+(R1002-Q1002)/11*2+(S1002-R1002)/10*1</f>
        <v>3873.4697925</v>
      </c>
      <c r="U1002" s="334">
        <f t="shared" si="358"/>
        <v>5665.5242199999993</v>
      </c>
      <c r="V1002" s="775"/>
      <c r="W1002" s="334"/>
      <c r="X1002" s="334">
        <f>U1002-T1002</f>
        <v>1792.0544274999993</v>
      </c>
      <c r="Y1002" s="334"/>
      <c r="Z1002" s="334">
        <v>0</v>
      </c>
      <c r="AA1002" s="334">
        <v>5665.5242199999993</v>
      </c>
      <c r="AB1002" s="1687"/>
      <c r="AC1002" s="905"/>
      <c r="AD1002" s="1069"/>
      <c r="AE1002" s="1084"/>
      <c r="AG1002" s="3278"/>
    </row>
    <row r="1003" spans="1:37" ht="15.75" thickBot="1" x14ac:dyDescent="0.3">
      <c r="A1003" s="140">
        <v>1</v>
      </c>
      <c r="B1003" s="1649" t="s">
        <v>273</v>
      </c>
      <c r="C1003" s="1650"/>
      <c r="D1003" s="1649"/>
      <c r="E1003" s="230"/>
      <c r="F1003" s="1502"/>
      <c r="G1003" s="1502"/>
      <c r="H1003" s="1502"/>
      <c r="I1003" s="1461"/>
      <c r="J1003" s="1461"/>
      <c r="K1003" s="1502"/>
      <c r="L1003" s="1502"/>
      <c r="M1003" s="1688">
        <f>SUM(M1002,M995,M946)</f>
        <v>4049</v>
      </c>
      <c r="N1003" s="1502"/>
      <c r="O1003" s="1502"/>
      <c r="P1003" s="1502"/>
      <c r="Q1003" s="335">
        <f>SUM(Q1002,Q995,Q946)</f>
        <v>238724.10485192959</v>
      </c>
      <c r="R1003" s="335">
        <f>SUM(R1002,R995,R946)</f>
        <v>239112.60925192956</v>
      </c>
      <c r="S1003" s="335">
        <f>SUM(S1002,S995,S946)</f>
        <v>239112.60925192956</v>
      </c>
      <c r="T1003" s="756">
        <f>SUM(T1002,T995,T946)</f>
        <v>59751.663376618759</v>
      </c>
      <c r="U1003" s="335">
        <f t="shared" si="358"/>
        <v>56064.019169999992</v>
      </c>
      <c r="V1003" s="778">
        <f t="shared" ref="V1003:AA1003" si="359">SUM(V1002,V995,V946)</f>
        <v>0</v>
      </c>
      <c r="W1003" s="3478">
        <f t="shared" si="359"/>
        <v>0</v>
      </c>
      <c r="X1003" s="335">
        <f t="shared" si="359"/>
        <v>-3687.6442066187619</v>
      </c>
      <c r="Y1003" s="335">
        <f t="shared" si="359"/>
        <v>-6.7503799999999998</v>
      </c>
      <c r="Z1003" s="159">
        <f t="shared" si="359"/>
        <v>-42.998100000000001</v>
      </c>
      <c r="AA1003" s="335">
        <f t="shared" si="359"/>
        <v>56021.021069999995</v>
      </c>
      <c r="AB1003" s="1504"/>
      <c r="AC1003" s="863">
        <f>SUM(AC1002,AC995,AC946)</f>
        <v>0</v>
      </c>
      <c r="AD1003" s="1069"/>
      <c r="AE1003" s="1084"/>
      <c r="AG1003" s="3278"/>
    </row>
    <row r="1004" spans="1:37" s="2240" customFormat="1" ht="30" thickBot="1" x14ac:dyDescent="0.3">
      <c r="B1004" s="1674" t="s">
        <v>637</v>
      </c>
      <c r="C1004" s="1674"/>
      <c r="D1004" s="1674"/>
      <c r="E1004" s="230"/>
      <c r="F1004" s="706"/>
      <c r="G1004" s="706"/>
      <c r="H1004" s="706"/>
      <c r="I1004" s="1461"/>
      <c r="J1004" s="1461"/>
      <c r="K1004" s="706"/>
      <c r="L1004" s="706"/>
      <c r="M1004" s="706"/>
      <c r="N1004" s="706"/>
      <c r="O1004" s="706"/>
      <c r="P1004" s="706"/>
      <c r="Q1004" s="335">
        <f t="shared" ref="Q1004:AA1004" si="360">Q1003-Q947</f>
        <v>146687.68205192959</v>
      </c>
      <c r="R1004" s="335">
        <f t="shared" ref="R1004:S1004" si="361">R1003-R947</f>
        <v>147076.18645192956</v>
      </c>
      <c r="S1004" s="335">
        <f t="shared" si="361"/>
        <v>147076.18645192956</v>
      </c>
      <c r="T1004" s="756">
        <f t="shared" si="360"/>
        <v>36742.557676618759</v>
      </c>
      <c r="U1004" s="335">
        <f t="shared" si="360"/>
        <v>34151.359769999995</v>
      </c>
      <c r="V1004" s="778">
        <f t="shared" si="360"/>
        <v>0</v>
      </c>
      <c r="W1004" s="159">
        <f t="shared" si="360"/>
        <v>0</v>
      </c>
      <c r="X1004" s="335">
        <f t="shared" si="360"/>
        <v>-2591.1979066187587</v>
      </c>
      <c r="Y1004" s="335">
        <f t="shared" si="360"/>
        <v>-6.7503799999999998</v>
      </c>
      <c r="Z1004" s="335">
        <f t="shared" si="360"/>
        <v>-42.998100000000001</v>
      </c>
      <c r="AA1004" s="335">
        <f t="shared" si="360"/>
        <v>34108.361669999998</v>
      </c>
      <c r="AB1004" s="1526"/>
      <c r="AC1004" s="862"/>
      <c r="AD1004" s="1069"/>
      <c r="AE1004" s="1084"/>
      <c r="AG1004" s="3278"/>
    </row>
    <row r="1005" spans="1:37" x14ac:dyDescent="0.25">
      <c r="A1005" s="140">
        <v>1</v>
      </c>
      <c r="B1005" s="1689"/>
      <c r="C1005" s="1690"/>
      <c r="D1005" s="1689"/>
      <c r="E1005" s="242"/>
      <c r="F1005" s="834"/>
      <c r="G1005" s="834"/>
      <c r="H1005" s="834"/>
      <c r="I1005" s="1487"/>
      <c r="J1005" s="1487"/>
      <c r="K1005" s="1484"/>
      <c r="L1005" s="1484"/>
      <c r="M1005" s="1484"/>
      <c r="N1005" s="1484"/>
      <c r="O1005" s="1484"/>
      <c r="P1005" s="1484"/>
      <c r="Q1005" s="328"/>
      <c r="R1005" s="328"/>
      <c r="S1005" s="328"/>
      <c r="T1005" s="754"/>
      <c r="U1005" s="328">
        <f t="shared" ref="U1005:U1011" si="362">AA1005-Z1005-W1005</f>
        <v>0</v>
      </c>
      <c r="V1005" s="776"/>
      <c r="W1005" s="328"/>
      <c r="X1005" s="328"/>
      <c r="Y1005" s="328"/>
      <c r="Z1005" s="328"/>
      <c r="AA1005" s="328"/>
      <c r="AB1005" s="961"/>
      <c r="AC1005" s="368"/>
      <c r="AD1005" s="1069"/>
      <c r="AE1005" s="1084"/>
      <c r="AG1005" s="3278"/>
      <c r="AK1005" s="140"/>
    </row>
    <row r="1006" spans="1:37" s="154" customFormat="1" ht="43.5" x14ac:dyDescent="0.25">
      <c r="A1006" s="140">
        <v>1</v>
      </c>
      <c r="B1006" s="1074" t="s">
        <v>349</v>
      </c>
      <c r="C1006" s="1074"/>
      <c r="D1006" s="1609"/>
      <c r="E1006" s="225"/>
      <c r="F1006" s="190"/>
      <c r="G1006" s="190"/>
      <c r="H1006" s="190"/>
      <c r="I1006" s="827"/>
      <c r="J1006" s="827"/>
      <c r="K1006" s="125"/>
      <c r="L1006" s="125"/>
      <c r="M1006" s="125"/>
      <c r="N1006" s="125"/>
      <c r="O1006" s="125"/>
      <c r="P1006" s="125"/>
      <c r="Q1006" s="329"/>
      <c r="R1006" s="329"/>
      <c r="S1006" s="329"/>
      <c r="T1006" s="755"/>
      <c r="U1006" s="329">
        <f t="shared" si="362"/>
        <v>0</v>
      </c>
      <c r="V1006" s="773"/>
      <c r="W1006" s="329"/>
      <c r="X1006" s="329"/>
      <c r="Y1006" s="329"/>
      <c r="Z1006" s="329"/>
      <c r="AA1006" s="329"/>
      <c r="AB1006" s="945"/>
      <c r="AC1006" s="326"/>
      <c r="AD1006" s="1069"/>
      <c r="AE1006" s="1084"/>
      <c r="AG1006" s="3278"/>
    </row>
    <row r="1007" spans="1:37" x14ac:dyDescent="0.25">
      <c r="A1007" s="140">
        <v>1</v>
      </c>
      <c r="B1007" s="1492" t="s">
        <v>5</v>
      </c>
      <c r="C1007" s="1493"/>
      <c r="D1007" s="1492"/>
      <c r="E1007" s="225"/>
      <c r="F1007" s="190"/>
      <c r="G1007" s="190"/>
      <c r="H1007" s="190"/>
      <c r="I1007" s="1491"/>
      <c r="J1007" s="1491"/>
      <c r="K1007" s="190"/>
      <c r="L1007" s="190"/>
      <c r="M1007" s="190"/>
      <c r="N1007" s="190"/>
      <c r="O1007" s="190"/>
      <c r="P1007" s="190"/>
      <c r="Q1007" s="329"/>
      <c r="R1007" s="329"/>
      <c r="S1007" s="329"/>
      <c r="T1007" s="755"/>
      <c r="U1007" s="329">
        <f t="shared" si="362"/>
        <v>0</v>
      </c>
      <c r="V1007" s="773"/>
      <c r="W1007" s="329"/>
      <c r="X1007" s="329"/>
      <c r="Y1007" s="329"/>
      <c r="Z1007" s="329"/>
      <c r="AA1007" s="329"/>
      <c r="AB1007" s="945"/>
      <c r="AC1007" s="326"/>
      <c r="AD1007" s="1069"/>
      <c r="AE1007" s="1084"/>
      <c r="AG1007" s="3278"/>
      <c r="AK1007" s="140"/>
    </row>
    <row r="1008" spans="1:37" x14ac:dyDescent="0.25">
      <c r="A1008" s="140">
        <v>1</v>
      </c>
      <c r="B1008" s="1619" t="s">
        <v>43</v>
      </c>
      <c r="C1008" s="1082" t="s">
        <v>252</v>
      </c>
      <c r="D1008" s="1619">
        <v>320</v>
      </c>
      <c r="E1008" s="226">
        <v>1702</v>
      </c>
      <c r="F1008" s="132">
        <f>ROUND(E1008/12*$B$4,0)</f>
        <v>426</v>
      </c>
      <c r="G1008" s="132">
        <v>507</v>
      </c>
      <c r="H1008" s="132">
        <f>G1008/F1008*100</f>
        <v>119.01408450704226</v>
      </c>
      <c r="I1008" s="1494">
        <v>10.5</v>
      </c>
      <c r="J1008" s="1094">
        <f>M1008/G1008</f>
        <v>6.6311637080867847</v>
      </c>
      <c r="K1008" s="281">
        <f>ROUND(E1008*I1008,0)</f>
        <v>17871</v>
      </c>
      <c r="L1008" s="281">
        <f>ROUND(K1008/12*$B$4,0)</f>
        <v>4468</v>
      </c>
      <c r="M1008" s="281">
        <v>3362</v>
      </c>
      <c r="N1008" s="281">
        <f>M1008/L1008*100</f>
        <v>75.246195165622197</v>
      </c>
      <c r="O1008" s="281">
        <f>ROUND(K1008/D1008,0)</f>
        <v>56</v>
      </c>
      <c r="P1008" s="281">
        <f>M1008/$B$4*12/O1008</f>
        <v>240.14285714285714</v>
      </c>
      <c r="Q1008" s="330"/>
      <c r="R1008" s="330"/>
      <c r="S1008" s="330"/>
      <c r="T1008" s="875"/>
      <c r="U1008" s="330">
        <f t="shared" si="362"/>
        <v>0</v>
      </c>
      <c r="V1008" s="1116"/>
      <c r="W1008" s="330"/>
      <c r="X1008" s="330"/>
      <c r="Y1008" s="330"/>
      <c r="Z1008" s="330"/>
      <c r="AA1008" s="330"/>
      <c r="AB1008" s="1090"/>
      <c r="AC1008" s="861"/>
      <c r="AD1008" s="1069"/>
      <c r="AE1008" s="1084"/>
      <c r="AG1008" s="3278"/>
      <c r="AK1008" s="140"/>
    </row>
    <row r="1009" spans="1:37" x14ac:dyDescent="0.25">
      <c r="A1009" s="140">
        <v>1</v>
      </c>
      <c r="B1009" s="1135" t="s">
        <v>7</v>
      </c>
      <c r="C1009" s="1134"/>
      <c r="D1009" s="1135"/>
      <c r="E1009" s="232">
        <f>SUM(E1008:E1008)</f>
        <v>1702</v>
      </c>
      <c r="F1009" s="1495">
        <f>SUM(F1008:F1008)</f>
        <v>426</v>
      </c>
      <c r="G1009" s="1495">
        <f>SUM(G1008:G1008)</f>
        <v>507</v>
      </c>
      <c r="H1009" s="1495">
        <f>G1009/F1009*100</f>
        <v>119.01408450704226</v>
      </c>
      <c r="I1009" s="8">
        <f>K1009/E1009</f>
        <v>10.5</v>
      </c>
      <c r="J1009" s="8">
        <f>M1009/G1009</f>
        <v>6.6311637080867847</v>
      </c>
      <c r="K1009" s="1495">
        <f>SUM(K1008:K1008)</f>
        <v>17871</v>
      </c>
      <c r="L1009" s="1495">
        <f>SUM(L1008:L1008)</f>
        <v>4468</v>
      </c>
      <c r="M1009" s="1495">
        <f>SUM(M1008:M1008)</f>
        <v>3362</v>
      </c>
      <c r="N1009" s="1188">
        <f>M1009/L1009*100</f>
        <v>75.246195165622197</v>
      </c>
      <c r="O1009" s="1613">
        <f>SUM(O1008)</f>
        <v>56</v>
      </c>
      <c r="P1009" s="1188">
        <f>M1009/$B$4*12/O1009</f>
        <v>240.14285714285714</v>
      </c>
      <c r="Q1009" s="327">
        <v>92537.824170386157</v>
      </c>
      <c r="R1009" s="327">
        <v>92537.824170386157</v>
      </c>
      <c r="S1009" s="327">
        <v>92537.824170386157</v>
      </c>
      <c r="T1009" s="2224">
        <f t="shared" ref="T1009:T1010" si="363">Q1009/12*$B$4+(R1009-Q1009)/11*2+(S1009-R1009)/10*1</f>
        <v>23134.456042596539</v>
      </c>
      <c r="U1009" s="327">
        <f t="shared" si="362"/>
        <v>24678.513899999998</v>
      </c>
      <c r="V1009" s="777"/>
      <c r="W1009" s="327">
        <v>-29.456</v>
      </c>
      <c r="X1009" s="327">
        <f>U1009-T1009</f>
        <v>1544.0578574034589</v>
      </c>
      <c r="Y1009" s="327">
        <v>-30.35435</v>
      </c>
      <c r="Z1009" s="327">
        <v>0</v>
      </c>
      <c r="AA1009" s="327">
        <v>24649.0579</v>
      </c>
      <c r="AB1009" s="1496"/>
      <c r="AC1009" s="866"/>
      <c r="AD1009" s="1069"/>
      <c r="AE1009" s="1084"/>
      <c r="AG1009" s="3278"/>
      <c r="AK1009" s="140"/>
    </row>
    <row r="1010" spans="1:37" x14ac:dyDescent="0.25">
      <c r="A1010" s="140">
        <v>1</v>
      </c>
      <c r="B1010" s="490" t="s">
        <v>317</v>
      </c>
      <c r="C1010" s="432"/>
      <c r="D1010" s="1624"/>
      <c r="E1010" s="233"/>
      <c r="F1010" s="744"/>
      <c r="G1010" s="744"/>
      <c r="H1010" s="744"/>
      <c r="I1010" s="285"/>
      <c r="J1010" s="285"/>
      <c r="K1010" s="744"/>
      <c r="L1010" s="744"/>
      <c r="M1010" s="744"/>
      <c r="N1010" s="1100"/>
      <c r="O1010" s="1615"/>
      <c r="P1010" s="1100"/>
      <c r="Q1010" s="328">
        <v>185120.37180000002</v>
      </c>
      <c r="R1010" s="328">
        <v>185120.37180000002</v>
      </c>
      <c r="S1010" s="328">
        <v>185120.37180000002</v>
      </c>
      <c r="T1010" s="2225">
        <f t="shared" si="363"/>
        <v>46280.092950000006</v>
      </c>
      <c r="U1010" s="328">
        <f t="shared" si="362"/>
        <v>43961.61770000001</v>
      </c>
      <c r="V1010" s="776"/>
      <c r="W1010" s="328">
        <v>-17.43336</v>
      </c>
      <c r="X1010" s="328">
        <f>U1010-T1010</f>
        <v>-2318.4752499999959</v>
      </c>
      <c r="Y1010" s="328"/>
      <c r="Z1010" s="328">
        <v>-3.5520800000000001</v>
      </c>
      <c r="AA1010" s="328">
        <v>43940.632260000006</v>
      </c>
      <c r="AB1010" s="936"/>
      <c r="AC1010" s="368"/>
      <c r="AD1010" s="1069"/>
      <c r="AE1010" s="1084"/>
      <c r="AG1010" s="3278"/>
      <c r="AK1010" s="140"/>
    </row>
    <row r="1011" spans="1:37" s="150" customFormat="1" ht="29.25" x14ac:dyDescent="0.25">
      <c r="A1011" s="140">
        <v>1</v>
      </c>
      <c r="B1011" s="2235" t="s">
        <v>266</v>
      </c>
      <c r="C1011" s="1677"/>
      <c r="D1011" s="523"/>
      <c r="E1011" s="492">
        <f>E1012+E1013+E1014</f>
        <v>35200</v>
      </c>
      <c r="F1011" s="492">
        <f t="shared" ref="F1011:G1011" si="364">F1012+F1013+F1014</f>
        <v>8800</v>
      </c>
      <c r="G1011" s="492">
        <f t="shared" si="364"/>
        <v>7887</v>
      </c>
      <c r="H1011" s="524">
        <f t="shared" ref="H1011:H1018" si="365">G1011/F1011*100</f>
        <v>89.625</v>
      </c>
      <c r="I1011" s="199"/>
      <c r="J1011" s="199"/>
      <c r="K1011" s="524"/>
      <c r="L1011" s="524"/>
      <c r="M1011" s="524"/>
      <c r="N1011" s="1114"/>
      <c r="O1011" s="1114"/>
      <c r="P1011" s="1114"/>
      <c r="Q1011" s="329"/>
      <c r="R1011" s="329"/>
      <c r="S1011" s="329"/>
      <c r="T1011" s="755"/>
      <c r="U1011" s="329">
        <f t="shared" si="362"/>
        <v>0</v>
      </c>
      <c r="V1011" s="773"/>
      <c r="W1011" s="329"/>
      <c r="X1011" s="329"/>
      <c r="Y1011" s="329"/>
      <c r="Z1011" s="329"/>
      <c r="AA1011" s="329"/>
      <c r="AB1011" s="944"/>
      <c r="AC1011" s="326"/>
      <c r="AD1011" s="1069"/>
      <c r="AE1011" s="1084"/>
      <c r="AG1011" s="3278"/>
    </row>
    <row r="1012" spans="1:37" ht="30" x14ac:dyDescent="0.25">
      <c r="A1012" s="140">
        <v>1</v>
      </c>
      <c r="B1012" s="310" t="s">
        <v>667</v>
      </c>
      <c r="C1012" s="433"/>
      <c r="D1012" s="4"/>
      <c r="E1012" s="493">
        <v>9000</v>
      </c>
      <c r="F1012" s="190">
        <f>ROUND(E1012/12*$B$4,0)</f>
        <v>2250</v>
      </c>
      <c r="G1012" s="190">
        <v>2351</v>
      </c>
      <c r="H1012" s="190">
        <f t="shared" si="365"/>
        <v>104.48888888888889</v>
      </c>
      <c r="I1012" s="199"/>
      <c r="J1012" s="199"/>
      <c r="K1012" s="524"/>
      <c r="L1012" s="524"/>
      <c r="M1012" s="524"/>
      <c r="N1012" s="156"/>
      <c r="O1012" s="156"/>
      <c r="P1012" s="156"/>
      <c r="Q1012" s="329"/>
      <c r="R1012" s="329"/>
      <c r="S1012" s="329"/>
      <c r="T1012" s="755"/>
      <c r="U1012" s="329"/>
      <c r="V1012" s="773"/>
      <c r="W1012" s="329"/>
      <c r="X1012" s="329"/>
      <c r="Y1012" s="329"/>
      <c r="Z1012" s="329"/>
      <c r="AA1012" s="329"/>
      <c r="AB1012" s="945"/>
      <c r="AC1012" s="326"/>
      <c r="AD1012" s="1069"/>
      <c r="AE1012" s="1084"/>
      <c r="AG1012" s="3278"/>
      <c r="AK1012" s="140"/>
    </row>
    <row r="1013" spans="1:37" ht="60" x14ac:dyDescent="0.25">
      <c r="A1013" s="140">
        <v>1</v>
      </c>
      <c r="B1013" s="310" t="s">
        <v>668</v>
      </c>
      <c r="C1013" s="433"/>
      <c r="D1013" s="4"/>
      <c r="E1013" s="493">
        <v>3200</v>
      </c>
      <c r="F1013" s="190">
        <f>ROUND(E1013/12*$B$4,0)</f>
        <v>800</v>
      </c>
      <c r="G1013" s="190">
        <v>310</v>
      </c>
      <c r="H1013" s="190">
        <f t="shared" si="365"/>
        <v>38.75</v>
      </c>
      <c r="I1013" s="199"/>
      <c r="J1013" s="199"/>
      <c r="K1013" s="524"/>
      <c r="L1013" s="524"/>
      <c r="M1013" s="524"/>
      <c r="N1013" s="156"/>
      <c r="O1013" s="156"/>
      <c r="P1013" s="156"/>
      <c r="Q1013" s="329"/>
      <c r="R1013" s="329"/>
      <c r="S1013" s="329"/>
      <c r="T1013" s="755"/>
      <c r="U1013" s="329"/>
      <c r="V1013" s="773"/>
      <c r="W1013" s="329"/>
      <c r="X1013" s="329"/>
      <c r="Y1013" s="329"/>
      <c r="Z1013" s="329"/>
      <c r="AA1013" s="329"/>
      <c r="AB1013" s="945"/>
      <c r="AC1013" s="326"/>
      <c r="AD1013" s="1069"/>
      <c r="AE1013" s="1084"/>
      <c r="AG1013" s="3278"/>
      <c r="AK1013" s="140"/>
    </row>
    <row r="1014" spans="1:37" s="2240" customFormat="1" ht="45" x14ac:dyDescent="0.25">
      <c r="A1014" s="2240">
        <v>1</v>
      </c>
      <c r="B1014" s="310" t="s">
        <v>669</v>
      </c>
      <c r="C1014" s="433"/>
      <c r="D1014" s="4"/>
      <c r="E1014" s="493">
        <v>23000</v>
      </c>
      <c r="F1014" s="190">
        <f>ROUND(E1014/12*$B$4,0)</f>
        <v>5750</v>
      </c>
      <c r="G1014" s="190">
        <v>5226</v>
      </c>
      <c r="H1014" s="190">
        <f t="shared" si="365"/>
        <v>90.886956521739123</v>
      </c>
      <c r="I1014" s="199"/>
      <c r="J1014" s="199"/>
      <c r="K1014" s="524"/>
      <c r="L1014" s="524"/>
      <c r="M1014" s="524"/>
      <c r="N1014" s="156"/>
      <c r="O1014" s="156"/>
      <c r="P1014" s="156"/>
      <c r="Q1014" s="329"/>
      <c r="R1014" s="329"/>
      <c r="S1014" s="329"/>
      <c r="T1014" s="755"/>
      <c r="U1014" s="329"/>
      <c r="V1014" s="773"/>
      <c r="W1014" s="329"/>
      <c r="X1014" s="329"/>
      <c r="Y1014" s="329"/>
      <c r="Z1014" s="329"/>
      <c r="AA1014" s="329"/>
      <c r="AB1014" s="945"/>
      <c r="AC1014" s="326"/>
      <c r="AD1014" s="1069"/>
      <c r="AE1014" s="1084"/>
      <c r="AG1014" s="3278"/>
    </row>
    <row r="1015" spans="1:37" ht="29.25" x14ac:dyDescent="0.25">
      <c r="A1015" s="140">
        <v>1</v>
      </c>
      <c r="B1015" s="284" t="s">
        <v>130</v>
      </c>
      <c r="C1015" s="433"/>
      <c r="D1015" s="4"/>
      <c r="E1015" s="492">
        <f>E1016+E1017</f>
        <v>45500</v>
      </c>
      <c r="F1015" s="524">
        <f>F1016+F1017</f>
        <v>11375</v>
      </c>
      <c r="G1015" s="524">
        <f>G1016+G1017</f>
        <v>10358</v>
      </c>
      <c r="H1015" s="524">
        <f t="shared" si="365"/>
        <v>91.059340659340663</v>
      </c>
      <c r="I1015" s="199"/>
      <c r="J1015" s="199"/>
      <c r="K1015" s="524"/>
      <c r="L1015" s="524"/>
      <c r="M1015" s="524"/>
      <c r="N1015" s="156"/>
      <c r="O1015" s="156"/>
      <c r="P1015" s="156"/>
      <c r="Q1015" s="329"/>
      <c r="R1015" s="329"/>
      <c r="S1015" s="329"/>
      <c r="T1015" s="755"/>
      <c r="U1015" s="329"/>
      <c r="V1015" s="773"/>
      <c r="W1015" s="329"/>
      <c r="X1015" s="329"/>
      <c r="Y1015" s="329"/>
      <c r="Z1015" s="329"/>
      <c r="AA1015" s="329"/>
      <c r="AB1015" s="945"/>
      <c r="AC1015" s="326"/>
      <c r="AD1015" s="1069"/>
      <c r="AE1015" s="1084"/>
      <c r="AG1015" s="3278"/>
      <c r="AK1015" s="140"/>
    </row>
    <row r="1016" spans="1:37" x14ac:dyDescent="0.25">
      <c r="A1016" s="140">
        <v>1</v>
      </c>
      <c r="B1016" s="168" t="s">
        <v>219</v>
      </c>
      <c r="C1016" s="433"/>
      <c r="D1016" s="4"/>
      <c r="E1016" s="493">
        <v>38500</v>
      </c>
      <c r="F1016" s="190">
        <f>ROUND(E1016/12*$B$4,0)</f>
        <v>9625</v>
      </c>
      <c r="G1016" s="190">
        <v>8286</v>
      </c>
      <c r="H1016" s="190">
        <f t="shared" si="365"/>
        <v>86.088311688311691</v>
      </c>
      <c r="I1016" s="199"/>
      <c r="J1016" s="199"/>
      <c r="K1016" s="524"/>
      <c r="L1016" s="524"/>
      <c r="M1016" s="524"/>
      <c r="N1016" s="156"/>
      <c r="O1016" s="156"/>
      <c r="P1016" s="156"/>
      <c r="Q1016" s="329"/>
      <c r="R1016" s="329"/>
      <c r="S1016" s="329"/>
      <c r="T1016" s="755"/>
      <c r="U1016" s="329"/>
      <c r="V1016" s="773"/>
      <c r="W1016" s="329"/>
      <c r="X1016" s="329"/>
      <c r="Y1016" s="329"/>
      <c r="Z1016" s="329"/>
      <c r="AA1016" s="329"/>
      <c r="AB1016" s="945"/>
      <c r="AC1016" s="326"/>
      <c r="AD1016" s="1069"/>
      <c r="AE1016" s="1084"/>
      <c r="AG1016" s="3278"/>
      <c r="AK1016" s="140"/>
    </row>
    <row r="1017" spans="1:37" ht="45" x14ac:dyDescent="0.25">
      <c r="A1017" s="140">
        <v>1</v>
      </c>
      <c r="B1017" s="168" t="s">
        <v>435</v>
      </c>
      <c r="C1017" s="433"/>
      <c r="D1017" s="4"/>
      <c r="E1017" s="493">
        <v>7000</v>
      </c>
      <c r="F1017" s="190">
        <f>ROUND(E1017/12*$B$4,0)</f>
        <v>1750</v>
      </c>
      <c r="G1017" s="190">
        <v>2072</v>
      </c>
      <c r="H1017" s="524">
        <f t="shared" si="365"/>
        <v>118.39999999999999</v>
      </c>
      <c r="I1017" s="199"/>
      <c r="J1017" s="199"/>
      <c r="K1017" s="524"/>
      <c r="L1017" s="524"/>
      <c r="M1017" s="524"/>
      <c r="N1017" s="156"/>
      <c r="O1017" s="156"/>
      <c r="P1017" s="156"/>
      <c r="Q1017" s="329"/>
      <c r="R1017" s="329"/>
      <c r="S1017" s="329"/>
      <c r="T1017" s="755"/>
      <c r="U1017" s="329"/>
      <c r="V1017" s="773"/>
      <c r="W1017" s="329"/>
      <c r="X1017" s="329"/>
      <c r="Y1017" s="329"/>
      <c r="Z1017" s="329"/>
      <c r="AA1017" s="329"/>
      <c r="AB1017" s="962"/>
      <c r="AC1017" s="326"/>
      <c r="AD1017" s="1069"/>
      <c r="AE1017" s="1084"/>
      <c r="AG1017" s="3278"/>
      <c r="AK1017" s="140"/>
    </row>
    <row r="1018" spans="1:37" s="2240" customFormat="1" ht="29.25" x14ac:dyDescent="0.25">
      <c r="A1018" s="2240">
        <v>1</v>
      </c>
      <c r="B1018" s="284" t="s">
        <v>334</v>
      </c>
      <c r="C1018" s="1677"/>
      <c r="D1018" s="1692"/>
      <c r="E1018" s="492">
        <v>15200</v>
      </c>
      <c r="F1018" s="524">
        <f>ROUND(E1018/12*$B$4,0)</f>
        <v>3800</v>
      </c>
      <c r="G1018" s="524">
        <v>3722</v>
      </c>
      <c r="H1018" s="524">
        <f t="shared" si="365"/>
        <v>97.94736842105263</v>
      </c>
      <c r="I1018" s="199"/>
      <c r="J1018" s="1128"/>
      <c r="K1018" s="524"/>
      <c r="L1018" s="524"/>
      <c r="M1018" s="308"/>
      <c r="N1018" s="156"/>
      <c r="O1018" s="156"/>
      <c r="P1018" s="156"/>
      <c r="Q1018" s="329"/>
      <c r="R1018" s="329"/>
      <c r="S1018" s="329"/>
      <c r="T1018" s="755"/>
      <c r="U1018" s="329"/>
      <c r="V1018" s="773"/>
      <c r="W1018" s="329"/>
      <c r="X1018" s="329"/>
      <c r="Y1018" s="329"/>
      <c r="Z1018" s="329"/>
      <c r="AA1018" s="329"/>
      <c r="AB1018" s="962"/>
      <c r="AC1018" s="326"/>
      <c r="AD1018" s="1069"/>
      <c r="AE1018" s="1084"/>
      <c r="AG1018" s="3278"/>
    </row>
    <row r="1019" spans="1:37" x14ac:dyDescent="0.25">
      <c r="A1019" s="140">
        <v>1</v>
      </c>
      <c r="B1019" s="469" t="s">
        <v>191</v>
      </c>
      <c r="C1019" s="433"/>
      <c r="D1019" s="1629"/>
      <c r="E1019" s="493"/>
      <c r="F1019" s="126"/>
      <c r="G1019" s="190"/>
      <c r="H1019" s="190"/>
      <c r="I1019" s="199"/>
      <c r="J1019" s="1128"/>
      <c r="K1019" s="524"/>
      <c r="L1019" s="524"/>
      <c r="M1019" s="308"/>
      <c r="N1019" s="156"/>
      <c r="O1019" s="156"/>
      <c r="P1019" s="156"/>
      <c r="Q1019" s="329"/>
      <c r="R1019" s="329"/>
      <c r="S1019" s="329"/>
      <c r="T1019" s="755"/>
      <c r="U1019" s="329">
        <f>AA1019-Z1019-W1019</f>
        <v>0</v>
      </c>
      <c r="V1019" s="773"/>
      <c r="W1019" s="329"/>
      <c r="X1019" s="329"/>
      <c r="Y1019" s="329"/>
      <c r="Z1019" s="329"/>
      <c r="AA1019" s="329"/>
      <c r="AB1019" s="945"/>
      <c r="AC1019" s="326"/>
      <c r="AD1019" s="1069"/>
      <c r="AE1019" s="1084"/>
      <c r="AG1019" s="3278"/>
      <c r="AK1019" s="140"/>
    </row>
    <row r="1020" spans="1:37" ht="47.25" x14ac:dyDescent="0.25">
      <c r="A1020" s="140">
        <v>1</v>
      </c>
      <c r="B1020" s="491" t="s">
        <v>436</v>
      </c>
      <c r="C1020" s="432"/>
      <c r="D1020" s="534"/>
      <c r="E1020" s="492">
        <f>E1021+E1025</f>
        <v>27271</v>
      </c>
      <c r="F1020" s="744">
        <f>F1021+F1025</f>
        <v>6818</v>
      </c>
      <c r="G1020" s="744">
        <f>G1021+G1025</f>
        <v>8174</v>
      </c>
      <c r="H1020" s="744">
        <f>G1020/F1020*100</f>
        <v>119.88853036080963</v>
      </c>
      <c r="I1020" s="1483"/>
      <c r="J1020" s="199"/>
      <c r="K1020" s="189"/>
      <c r="L1020" s="189"/>
      <c r="M1020" s="186"/>
      <c r="N1020" s="2232"/>
      <c r="O1020" s="189"/>
      <c r="P1020" s="189"/>
      <c r="Q1020" s="329">
        <f t="shared" ref="Q1020:AA1020" si="366">Q1021+Q1025</f>
        <v>94501.040000000008</v>
      </c>
      <c r="R1020" s="329">
        <f t="shared" ref="R1020:S1020" si="367">R1021+R1025</f>
        <v>94501.040000000008</v>
      </c>
      <c r="S1020" s="329">
        <f t="shared" si="367"/>
        <v>94501.040000000008</v>
      </c>
      <c r="T1020" s="876">
        <f t="shared" si="366"/>
        <v>23625.260000000002</v>
      </c>
      <c r="U1020" s="329">
        <f t="shared" si="366"/>
        <v>32619.561379999999</v>
      </c>
      <c r="V1020" s="773">
        <f t="shared" si="366"/>
        <v>0</v>
      </c>
      <c r="W1020" s="329">
        <f t="shared" si="366"/>
        <v>0</v>
      </c>
      <c r="X1020" s="329">
        <f t="shared" si="366"/>
        <v>8994.3013800000026</v>
      </c>
      <c r="Y1020" s="329">
        <f t="shared" si="366"/>
        <v>-48.39058</v>
      </c>
      <c r="Z1020" s="329">
        <f t="shared" si="366"/>
        <v>0</v>
      </c>
      <c r="AA1020" s="329">
        <f t="shared" si="366"/>
        <v>32619.561379999999</v>
      </c>
      <c r="AB1020" s="936"/>
      <c r="AC1020" s="326"/>
      <c r="AD1020" s="1069"/>
      <c r="AE1020" s="1084"/>
      <c r="AG1020" s="3278"/>
      <c r="AK1020" s="140"/>
    </row>
    <row r="1021" spans="1:37" ht="30" x14ac:dyDescent="0.25">
      <c r="A1021" s="140">
        <v>1</v>
      </c>
      <c r="B1021" s="471" t="s">
        <v>267</v>
      </c>
      <c r="C1021" s="433"/>
      <c r="D1021" s="4"/>
      <c r="E1021" s="492">
        <f>SUM(E1022:E1024)</f>
        <v>200</v>
      </c>
      <c r="F1021" s="186">
        <f>SUM(F1022:F1024)</f>
        <v>50</v>
      </c>
      <c r="G1021" s="186">
        <f>SUM(G1022:G1024)</f>
        <v>177</v>
      </c>
      <c r="H1021" s="186">
        <f>G1021/F1021*100</f>
        <v>354</v>
      </c>
      <c r="I1021" s="1491"/>
      <c r="J1021" s="1491"/>
      <c r="K1021" s="125"/>
      <c r="L1021" s="125"/>
      <c r="M1021" s="125"/>
      <c r="N1021" s="125"/>
      <c r="O1021" s="125"/>
      <c r="P1021" s="125"/>
      <c r="Q1021" s="329">
        <f t="shared" ref="Q1021:AA1021" si="368">SUM(Q1022:Q1024)</f>
        <v>1738.9599999999998</v>
      </c>
      <c r="R1021" s="329">
        <f t="shared" ref="R1021:S1021" si="369">SUM(R1022:R1024)</f>
        <v>1738.9599999999998</v>
      </c>
      <c r="S1021" s="329">
        <f t="shared" si="369"/>
        <v>1738.9599999999998</v>
      </c>
      <c r="T1021" s="755">
        <f t="shared" si="368"/>
        <v>434.73999999999995</v>
      </c>
      <c r="U1021" s="329">
        <f t="shared" si="368"/>
        <v>1538.9866799999998</v>
      </c>
      <c r="V1021" s="773">
        <f t="shared" si="368"/>
        <v>0</v>
      </c>
      <c r="W1021" s="329">
        <f t="shared" si="368"/>
        <v>0</v>
      </c>
      <c r="X1021" s="329">
        <f t="shared" si="368"/>
        <v>1104.2466799999997</v>
      </c>
      <c r="Y1021" s="329">
        <f t="shared" si="368"/>
        <v>0</v>
      </c>
      <c r="Z1021" s="329">
        <f t="shared" si="368"/>
        <v>0</v>
      </c>
      <c r="AA1021" s="329">
        <f t="shared" si="368"/>
        <v>1538.9866799999998</v>
      </c>
      <c r="AB1021" s="925"/>
      <c r="AC1021" s="326"/>
      <c r="AD1021" s="1069"/>
      <c r="AE1021" s="1084"/>
      <c r="AG1021" s="3278"/>
      <c r="AK1021" s="140"/>
    </row>
    <row r="1022" spans="1:37" ht="30" x14ac:dyDescent="0.25">
      <c r="A1022" s="140">
        <v>1</v>
      </c>
      <c r="B1022" s="310" t="s">
        <v>437</v>
      </c>
      <c r="C1022" s="433"/>
      <c r="D1022" s="4"/>
      <c r="E1022" s="492"/>
      <c r="F1022" s="186"/>
      <c r="G1022" s="186"/>
      <c r="H1022" s="186"/>
      <c r="I1022" s="1491"/>
      <c r="J1022" s="1491"/>
      <c r="K1022" s="125"/>
      <c r="L1022" s="125"/>
      <c r="M1022" s="125"/>
      <c r="N1022" s="125"/>
      <c r="O1022" s="125"/>
      <c r="P1022" s="125"/>
      <c r="Q1022" s="329"/>
      <c r="R1022" s="329"/>
      <c r="S1022" s="329"/>
      <c r="T1022" s="755"/>
      <c r="U1022" s="329"/>
      <c r="V1022" s="773"/>
      <c r="W1022" s="329"/>
      <c r="X1022" s="329"/>
      <c r="Y1022" s="329"/>
      <c r="Z1022" s="329"/>
      <c r="AA1022" s="329"/>
      <c r="AB1022" s="925"/>
      <c r="AC1022" s="326"/>
      <c r="AD1022" s="1069"/>
      <c r="AE1022" s="1084"/>
      <c r="AG1022" s="3278"/>
      <c r="AK1022" s="140"/>
    </row>
    <row r="1023" spans="1:37" ht="45" x14ac:dyDescent="0.25">
      <c r="A1023" s="140">
        <v>1</v>
      </c>
      <c r="B1023" s="310" t="s">
        <v>685</v>
      </c>
      <c r="C1023" s="433"/>
      <c r="D1023" s="4"/>
      <c r="E1023" s="493">
        <v>40</v>
      </c>
      <c r="F1023" s="190">
        <f>ROUND(E1023/12*$B$4,0)</f>
        <v>10</v>
      </c>
      <c r="G1023" s="186">
        <v>26</v>
      </c>
      <c r="H1023" s="186">
        <f>G1023/F1023*100</f>
        <v>260</v>
      </c>
      <c r="I1023" s="1491"/>
      <c r="J1023" s="1491"/>
      <c r="K1023" s="125"/>
      <c r="L1023" s="125"/>
      <c r="M1023" s="125"/>
      <c r="N1023" s="125"/>
      <c r="O1023" s="125"/>
      <c r="P1023" s="125"/>
      <c r="Q1023" s="329">
        <v>347.79199999999997</v>
      </c>
      <c r="R1023" s="329">
        <v>347.79199999999997</v>
      </c>
      <c r="S1023" s="329">
        <v>347.79199999999997</v>
      </c>
      <c r="T1023" s="755">
        <f t="shared" ref="T1023:T1024" si="370">Q1023/12*$B$4+(R1023-Q1023)/11*2+(S1023-R1023)/10*1</f>
        <v>86.947999999999993</v>
      </c>
      <c r="U1023" s="329">
        <f>AA1023-Z1023-W1023</f>
        <v>226.06584000000001</v>
      </c>
      <c r="V1023" s="773"/>
      <c r="W1023" s="329"/>
      <c r="X1023" s="329">
        <f>U1023-T1023</f>
        <v>139.11784</v>
      </c>
      <c r="Y1023" s="329"/>
      <c r="Z1023" s="329">
        <v>0</v>
      </c>
      <c r="AA1023" s="329">
        <v>226.06584000000001</v>
      </c>
      <c r="AB1023" s="925"/>
      <c r="AC1023" s="326"/>
      <c r="AD1023" s="1069"/>
      <c r="AE1023" s="1084"/>
      <c r="AG1023" s="3278"/>
      <c r="AK1023" s="140"/>
    </row>
    <row r="1024" spans="1:37" ht="30" x14ac:dyDescent="0.25">
      <c r="A1024" s="140">
        <v>1</v>
      </c>
      <c r="B1024" s="310" t="s">
        <v>686</v>
      </c>
      <c r="C1024" s="433"/>
      <c r="D1024" s="4"/>
      <c r="E1024" s="493">
        <v>160</v>
      </c>
      <c r="F1024" s="190">
        <f>ROUND(E1024/12*$B$4,0)</f>
        <v>40</v>
      </c>
      <c r="G1024" s="186">
        <v>151</v>
      </c>
      <c r="H1024" s="186">
        <f>G1024/F1024*100</f>
        <v>377.5</v>
      </c>
      <c r="I1024" s="1491"/>
      <c r="J1024" s="1491"/>
      <c r="K1024" s="125"/>
      <c r="L1024" s="125"/>
      <c r="M1024" s="125"/>
      <c r="N1024" s="125"/>
      <c r="O1024" s="125"/>
      <c r="P1024" s="125"/>
      <c r="Q1024" s="329">
        <v>1391.1679999999999</v>
      </c>
      <c r="R1024" s="329">
        <v>1391.1679999999999</v>
      </c>
      <c r="S1024" s="329">
        <v>1391.1679999999999</v>
      </c>
      <c r="T1024" s="755">
        <f t="shared" si="370"/>
        <v>347.79199999999997</v>
      </c>
      <c r="U1024" s="329">
        <f>AA1024-Z1024-W1024</f>
        <v>1312.9208399999998</v>
      </c>
      <c r="V1024" s="773"/>
      <c r="W1024" s="329"/>
      <c r="X1024" s="329">
        <f>U1024-T1024</f>
        <v>965.12883999999985</v>
      </c>
      <c r="Y1024" s="329"/>
      <c r="Z1024" s="329">
        <v>0</v>
      </c>
      <c r="AA1024" s="329">
        <v>1312.9208399999998</v>
      </c>
      <c r="AB1024" s="925"/>
      <c r="AC1024" s="326"/>
      <c r="AD1024" s="1069"/>
      <c r="AE1024" s="1084"/>
      <c r="AG1024" s="3278"/>
      <c r="AK1024" s="140"/>
    </row>
    <row r="1025" spans="1:37" ht="45" x14ac:dyDescent="0.25">
      <c r="A1025" s="140">
        <v>1</v>
      </c>
      <c r="B1025" s="471" t="s">
        <v>268</v>
      </c>
      <c r="C1025" s="433"/>
      <c r="D1025" s="4"/>
      <c r="E1025" s="492">
        <f>SUM(E1026:E1028)</f>
        <v>27071</v>
      </c>
      <c r="F1025" s="1678">
        <f>SUM(F1026:F1028)</f>
        <v>6768</v>
      </c>
      <c r="G1025" s="1678">
        <f>SUM(G1026:G1028)</f>
        <v>7997</v>
      </c>
      <c r="H1025" s="1678">
        <f>G1025/F1025*100</f>
        <v>118.15898345153664</v>
      </c>
      <c r="I1025" s="1491"/>
      <c r="J1025" s="1491"/>
      <c r="K1025" s="125"/>
      <c r="L1025" s="125"/>
      <c r="M1025" s="125"/>
      <c r="N1025" s="125"/>
      <c r="O1025" s="125"/>
      <c r="P1025" s="125"/>
      <c r="Q1025" s="329">
        <f t="shared" ref="Q1025:AA1025" si="371">SUM(Q1026:Q1028)</f>
        <v>92762.08</v>
      </c>
      <c r="R1025" s="329">
        <f t="shared" ref="R1025:S1025" si="372">SUM(R1026:R1028)</f>
        <v>92762.08</v>
      </c>
      <c r="S1025" s="329">
        <f t="shared" si="372"/>
        <v>92762.08</v>
      </c>
      <c r="T1025" s="755">
        <f t="shared" si="371"/>
        <v>23190.52</v>
      </c>
      <c r="U1025" s="329">
        <f t="shared" si="371"/>
        <v>31080.574700000001</v>
      </c>
      <c r="V1025" s="773">
        <f t="shared" si="371"/>
        <v>0</v>
      </c>
      <c r="W1025" s="329">
        <f t="shared" si="371"/>
        <v>0</v>
      </c>
      <c r="X1025" s="329">
        <f t="shared" si="371"/>
        <v>7890.0547000000033</v>
      </c>
      <c r="Y1025" s="329">
        <v>-48.39058</v>
      </c>
      <c r="Z1025" s="329">
        <f t="shared" si="371"/>
        <v>0</v>
      </c>
      <c r="AA1025" s="329">
        <f t="shared" si="371"/>
        <v>31080.574700000001</v>
      </c>
      <c r="AB1025" s="1679"/>
      <c r="AC1025" s="326"/>
      <c r="AD1025" s="1069"/>
      <c r="AE1025" s="1084"/>
      <c r="AG1025" s="3278"/>
      <c r="AK1025" s="140"/>
    </row>
    <row r="1026" spans="1:37" ht="30" x14ac:dyDescent="0.25">
      <c r="A1026" s="140">
        <v>1</v>
      </c>
      <c r="B1026" s="310" t="s">
        <v>679</v>
      </c>
      <c r="C1026" s="433"/>
      <c r="D1026" s="4"/>
      <c r="E1026" s="494"/>
      <c r="F1026" s="186"/>
      <c r="G1026" s="186"/>
      <c r="H1026" s="186"/>
      <c r="I1026" s="1491"/>
      <c r="J1026" s="1491"/>
      <c r="K1026" s="125"/>
      <c r="L1026" s="125"/>
      <c r="M1026" s="125"/>
      <c r="N1026" s="125"/>
      <c r="O1026" s="125"/>
      <c r="P1026" s="125"/>
      <c r="Q1026" s="329"/>
      <c r="R1026" s="329"/>
      <c r="S1026" s="329"/>
      <c r="T1026" s="755"/>
      <c r="U1026" s="329"/>
      <c r="V1026" s="773"/>
      <c r="W1026" s="329"/>
      <c r="X1026" s="329"/>
      <c r="Y1026" s="329"/>
      <c r="Z1026" s="329"/>
      <c r="AA1026" s="329"/>
      <c r="AB1026" s="925"/>
      <c r="AC1026" s="326"/>
      <c r="AD1026" s="1069"/>
      <c r="AE1026" s="1084"/>
      <c r="AG1026" s="3278"/>
      <c r="AK1026" s="140"/>
    </row>
    <row r="1027" spans="1:37" ht="60" x14ac:dyDescent="0.25">
      <c r="A1027" s="140">
        <v>1</v>
      </c>
      <c r="B1027" s="310" t="s">
        <v>680</v>
      </c>
      <c r="C1027" s="433"/>
      <c r="D1027" s="4"/>
      <c r="E1027" s="494">
        <v>21779</v>
      </c>
      <c r="F1027" s="190">
        <f>ROUND(E1027/12*$B$4,0)</f>
        <v>5445</v>
      </c>
      <c r="G1027" s="186">
        <v>6764</v>
      </c>
      <c r="H1027" s="186">
        <f>G1027/F1027*100</f>
        <v>124.22405876951332</v>
      </c>
      <c r="I1027" s="1491"/>
      <c r="J1027" s="1491"/>
      <c r="K1027" s="125"/>
      <c r="L1027" s="125"/>
      <c r="M1027" s="125"/>
      <c r="N1027" s="125"/>
      <c r="O1027" s="125"/>
      <c r="P1027" s="125"/>
      <c r="Q1027" s="329">
        <v>82760.2</v>
      </c>
      <c r="R1027" s="329">
        <v>82760.2</v>
      </c>
      <c r="S1027" s="329">
        <v>82760.2</v>
      </c>
      <c r="T1027" s="755">
        <f t="shared" ref="T1027:T1029" si="373">Q1027/12*$B$4+(R1027-Q1027)/11*2+(S1027-R1027)/10*1</f>
        <v>20690.05</v>
      </c>
      <c r="U1027" s="329">
        <f>AA1027-Z1027-W1027</f>
        <v>28870.019360000002</v>
      </c>
      <c r="V1027" s="773"/>
      <c r="W1027" s="329"/>
      <c r="X1027" s="329">
        <f>U1027-T1027</f>
        <v>8179.9693600000028</v>
      </c>
      <c r="Y1027" s="329"/>
      <c r="Z1027" s="329">
        <v>0</v>
      </c>
      <c r="AA1027" s="329">
        <v>28870.019360000002</v>
      </c>
      <c r="AB1027" s="925"/>
      <c r="AC1027" s="326"/>
      <c r="AD1027" s="1069"/>
      <c r="AE1027" s="1084"/>
      <c r="AG1027" s="3278"/>
      <c r="AK1027" s="140"/>
    </row>
    <row r="1028" spans="1:37" ht="45" x14ac:dyDescent="0.25">
      <c r="A1028" s="140">
        <v>1</v>
      </c>
      <c r="B1028" s="310" t="s">
        <v>681</v>
      </c>
      <c r="C1028" s="433"/>
      <c r="D1028" s="4"/>
      <c r="E1028" s="496">
        <v>5292</v>
      </c>
      <c r="F1028" s="190">
        <f>ROUND(E1028/12*$B$4,0)</f>
        <v>1323</v>
      </c>
      <c r="G1028" s="186">
        <v>1233</v>
      </c>
      <c r="H1028" s="186">
        <f>G1028/F1028*100</f>
        <v>93.197278911564624</v>
      </c>
      <c r="I1028" s="1491"/>
      <c r="J1028" s="1491"/>
      <c r="K1028" s="125"/>
      <c r="L1028" s="125"/>
      <c r="M1028" s="125"/>
      <c r="N1028" s="125"/>
      <c r="O1028" s="125"/>
      <c r="P1028" s="125"/>
      <c r="Q1028" s="329">
        <v>10001.879999999999</v>
      </c>
      <c r="R1028" s="329">
        <v>10001.879999999999</v>
      </c>
      <c r="S1028" s="329">
        <v>10001.879999999999</v>
      </c>
      <c r="T1028" s="755">
        <f t="shared" si="373"/>
        <v>2500.4699999999998</v>
      </c>
      <c r="U1028" s="329">
        <f>AA1028-Z1028-W1028</f>
        <v>2210.5553400000003</v>
      </c>
      <c r="V1028" s="773"/>
      <c r="W1028" s="329"/>
      <c r="X1028" s="329">
        <f>U1028-T1028</f>
        <v>-289.91465999999946</v>
      </c>
      <c r="Y1028" s="329">
        <v>-48.39058</v>
      </c>
      <c r="Z1028" s="329">
        <v>0</v>
      </c>
      <c r="AA1028" s="329">
        <v>2210.5553400000003</v>
      </c>
      <c r="AB1028" s="925"/>
      <c r="AC1028" s="326"/>
      <c r="AD1028" s="1069"/>
      <c r="AE1028" s="1084"/>
      <c r="AG1028" s="3278"/>
      <c r="AK1028" s="140"/>
    </row>
    <row r="1029" spans="1:37" ht="29.25" x14ac:dyDescent="0.25">
      <c r="A1029" s="140">
        <v>1</v>
      </c>
      <c r="B1029" s="2235" t="s">
        <v>303</v>
      </c>
      <c r="C1029" s="433"/>
      <c r="D1029" s="4"/>
      <c r="E1029" s="496">
        <f>E1037*5</f>
        <v>2535</v>
      </c>
      <c r="F1029" s="126">
        <f t="shared" ref="F1029:G1029" si="374">F1037*5</f>
        <v>635</v>
      </c>
      <c r="G1029" s="186">
        <f t="shared" si="374"/>
        <v>0</v>
      </c>
      <c r="H1029" s="186">
        <f>G1029/F1029*100</f>
        <v>0</v>
      </c>
      <c r="I1029" s="1491"/>
      <c r="J1029" s="1491"/>
      <c r="K1029" s="125"/>
      <c r="L1029" s="125"/>
      <c r="M1029" s="125"/>
      <c r="N1029" s="125"/>
      <c r="O1029" s="125"/>
      <c r="P1029" s="125"/>
      <c r="Q1029" s="329">
        <v>671.38179999999898</v>
      </c>
      <c r="R1029" s="329">
        <v>1686.6999999999987</v>
      </c>
      <c r="S1029" s="329">
        <v>1686.6999999999987</v>
      </c>
      <c r="T1029" s="755">
        <f t="shared" si="373"/>
        <v>352.44875909090877</v>
      </c>
      <c r="U1029" s="329">
        <f>AA1029-Z1029-W1029</f>
        <v>134.94991999999999</v>
      </c>
      <c r="V1029" s="773"/>
      <c r="W1029" s="329"/>
      <c r="X1029" s="329">
        <f>U1029-T1029</f>
        <v>-217.49883909090877</v>
      </c>
      <c r="Y1029" s="329"/>
      <c r="Z1029" s="329">
        <v>0</v>
      </c>
      <c r="AA1029" s="329">
        <v>134.94991999999999</v>
      </c>
      <c r="AB1029" s="925"/>
      <c r="AC1029" s="326"/>
      <c r="AD1029" s="1069"/>
      <c r="AE1029" s="1084"/>
      <c r="AG1029" s="3278"/>
      <c r="AK1029" s="140"/>
    </row>
    <row r="1030" spans="1:37" x14ac:dyDescent="0.25">
      <c r="A1030" s="140">
        <v>1</v>
      </c>
      <c r="B1030" s="310" t="s">
        <v>296</v>
      </c>
      <c r="C1030" s="433"/>
      <c r="D1030" s="4"/>
      <c r="E1030" s="496"/>
      <c r="F1030" s="186"/>
      <c r="G1030" s="186"/>
      <c r="H1030" s="186"/>
      <c r="I1030" s="1491"/>
      <c r="J1030" s="1491"/>
      <c r="K1030" s="125"/>
      <c r="L1030" s="125"/>
      <c r="M1030" s="125"/>
      <c r="N1030" s="125"/>
      <c r="O1030" s="125"/>
      <c r="P1030" s="125"/>
      <c r="Q1030" s="329"/>
      <c r="R1030" s="329"/>
      <c r="S1030" s="329"/>
      <c r="T1030" s="755">
        <f t="shared" ref="T1030" si="375">Q1030/12*$B$4</f>
        <v>0</v>
      </c>
      <c r="U1030" s="329"/>
      <c r="V1030" s="773"/>
      <c r="W1030" s="329"/>
      <c r="X1030" s="329"/>
      <c r="Y1030" s="329"/>
      <c r="Z1030" s="329"/>
      <c r="AA1030" s="329"/>
      <c r="AB1030" s="925"/>
      <c r="AC1030" s="326"/>
      <c r="AD1030" s="1069"/>
      <c r="AE1030" s="1084"/>
      <c r="AG1030" s="3278"/>
      <c r="AK1030" s="140"/>
    </row>
    <row r="1031" spans="1:37" ht="30" x14ac:dyDescent="0.25">
      <c r="A1031" s="140">
        <v>1</v>
      </c>
      <c r="B1031" s="471" t="s">
        <v>423</v>
      </c>
      <c r="C1031" s="433"/>
      <c r="D1031" s="4"/>
      <c r="E1031" s="496"/>
      <c r="F1031" s="186"/>
      <c r="G1031" s="186"/>
      <c r="H1031" s="186"/>
      <c r="I1031" s="1491"/>
      <c r="J1031" s="1491"/>
      <c r="K1031" s="125"/>
      <c r="L1031" s="125"/>
      <c r="M1031" s="125"/>
      <c r="N1031" s="125"/>
      <c r="O1031" s="125"/>
      <c r="P1031" s="125"/>
      <c r="Q1031" s="329"/>
      <c r="R1031" s="329"/>
      <c r="S1031" s="329"/>
      <c r="T1031" s="755"/>
      <c r="U1031" s="329"/>
      <c r="V1031" s="773"/>
      <c r="W1031" s="329"/>
      <c r="X1031" s="329"/>
      <c r="Y1031" s="329"/>
      <c r="Z1031" s="329"/>
      <c r="AA1031" s="329"/>
      <c r="AB1031" s="925"/>
      <c r="AC1031" s="326"/>
      <c r="AD1031" s="1069"/>
      <c r="AE1031" s="1084"/>
      <c r="AG1031" s="3278"/>
      <c r="AK1031" s="140"/>
    </row>
    <row r="1032" spans="1:37" x14ac:dyDescent="0.25">
      <c r="A1032" s="140">
        <v>1</v>
      </c>
      <c r="B1032" s="310" t="s">
        <v>424</v>
      </c>
      <c r="C1032" s="433"/>
      <c r="D1032" s="4"/>
      <c r="E1032" s="2990"/>
      <c r="F1032" s="186"/>
      <c r="G1032" s="186"/>
      <c r="H1032" s="186"/>
      <c r="I1032" s="1491"/>
      <c r="J1032" s="1491"/>
      <c r="K1032" s="125"/>
      <c r="L1032" s="125"/>
      <c r="M1032" s="125"/>
      <c r="N1032" s="125"/>
      <c r="O1032" s="125"/>
      <c r="P1032" s="125"/>
      <c r="Q1032" s="329"/>
      <c r="R1032" s="329"/>
      <c r="S1032" s="329"/>
      <c r="T1032" s="755"/>
      <c r="U1032" s="329"/>
      <c r="V1032" s="773"/>
      <c r="W1032" s="329"/>
      <c r="X1032" s="329"/>
      <c r="Y1032" s="329"/>
      <c r="Z1032" s="329"/>
      <c r="AA1032" s="329"/>
      <c r="AB1032" s="925"/>
      <c r="AC1032" s="326"/>
      <c r="AD1032" s="1069"/>
      <c r="AE1032" s="1084"/>
      <c r="AG1032" s="3278"/>
      <c r="AK1032" s="140"/>
    </row>
    <row r="1033" spans="1:37" ht="30" x14ac:dyDescent="0.25">
      <c r="A1033" s="140">
        <v>1</v>
      </c>
      <c r="B1033" s="310" t="s">
        <v>425</v>
      </c>
      <c r="C1033" s="433"/>
      <c r="D1033" s="4"/>
      <c r="E1033" s="496"/>
      <c r="F1033" s="186"/>
      <c r="G1033" s="186"/>
      <c r="H1033" s="186"/>
      <c r="I1033" s="1491"/>
      <c r="J1033" s="1491"/>
      <c r="K1033" s="125"/>
      <c r="L1033" s="125"/>
      <c r="M1033" s="125"/>
      <c r="N1033" s="125"/>
      <c r="O1033" s="125"/>
      <c r="P1033" s="125"/>
      <c r="Q1033" s="329"/>
      <c r="R1033" s="329"/>
      <c r="S1033" s="329"/>
      <c r="T1033" s="755"/>
      <c r="U1033" s="329"/>
      <c r="V1033" s="773"/>
      <c r="W1033" s="329"/>
      <c r="X1033" s="329"/>
      <c r="Y1033" s="329"/>
      <c r="Z1033" s="329"/>
      <c r="AA1033" s="329"/>
      <c r="AB1033" s="925"/>
      <c r="AC1033" s="326"/>
      <c r="AD1033" s="1069"/>
      <c r="AE1033" s="1084"/>
      <c r="AG1033" s="3278"/>
      <c r="AK1033" s="140"/>
    </row>
    <row r="1034" spans="1:37" ht="45" x14ac:dyDescent="0.25">
      <c r="A1034" s="140">
        <v>1</v>
      </c>
      <c r="B1034" s="310" t="s">
        <v>426</v>
      </c>
      <c r="C1034" s="433"/>
      <c r="D1034" s="4"/>
      <c r="E1034" s="496"/>
      <c r="F1034" s="186"/>
      <c r="G1034" s="186"/>
      <c r="H1034" s="186"/>
      <c r="I1034" s="1491"/>
      <c r="J1034" s="1491"/>
      <c r="K1034" s="125"/>
      <c r="L1034" s="125"/>
      <c r="M1034" s="125"/>
      <c r="N1034" s="125"/>
      <c r="O1034" s="125"/>
      <c r="P1034" s="125"/>
      <c r="Q1034" s="329"/>
      <c r="R1034" s="329"/>
      <c r="S1034" s="329"/>
      <c r="T1034" s="755"/>
      <c r="U1034" s="329"/>
      <c r="V1034" s="773"/>
      <c r="W1034" s="329"/>
      <c r="X1034" s="329"/>
      <c r="Y1034" s="329"/>
      <c r="Z1034" s="329"/>
      <c r="AA1034" s="329"/>
      <c r="AB1034" s="925"/>
      <c r="AC1034" s="326"/>
      <c r="AD1034" s="1069"/>
      <c r="AE1034" s="1084"/>
      <c r="AG1034" s="3278"/>
      <c r="AK1034" s="140"/>
    </row>
    <row r="1035" spans="1:37" ht="60" x14ac:dyDescent="0.25">
      <c r="A1035" s="140">
        <v>1</v>
      </c>
      <c r="B1035" s="310" t="s">
        <v>427</v>
      </c>
      <c r="C1035" s="433"/>
      <c r="D1035" s="4"/>
      <c r="E1035" s="496"/>
      <c r="F1035" s="186"/>
      <c r="G1035" s="186"/>
      <c r="H1035" s="186"/>
      <c r="I1035" s="1491"/>
      <c r="J1035" s="1491"/>
      <c r="K1035" s="125"/>
      <c r="L1035" s="125"/>
      <c r="M1035" s="125"/>
      <c r="N1035" s="125"/>
      <c r="O1035" s="125"/>
      <c r="P1035" s="125"/>
      <c r="Q1035" s="329"/>
      <c r="R1035" s="329"/>
      <c r="S1035" s="329"/>
      <c r="T1035" s="755"/>
      <c r="U1035" s="329"/>
      <c r="V1035" s="773"/>
      <c r="W1035" s="329"/>
      <c r="X1035" s="329"/>
      <c r="Y1035" s="329"/>
      <c r="Z1035" s="329"/>
      <c r="AA1035" s="329"/>
      <c r="AB1035" s="925"/>
      <c r="AC1035" s="326"/>
      <c r="AD1035" s="1069"/>
      <c r="AE1035" s="1084"/>
      <c r="AG1035" s="3278"/>
      <c r="AK1035" s="140"/>
    </row>
    <row r="1036" spans="1:37" ht="45" x14ac:dyDescent="0.25">
      <c r="A1036" s="140">
        <v>1</v>
      </c>
      <c r="B1036" s="310" t="s">
        <v>428</v>
      </c>
      <c r="C1036" s="433"/>
      <c r="D1036" s="4"/>
      <c r="E1036" s="496"/>
      <c r="F1036" s="186"/>
      <c r="G1036" s="186"/>
      <c r="H1036" s="186"/>
      <c r="I1036" s="1491"/>
      <c r="J1036" s="1491"/>
      <c r="K1036" s="125"/>
      <c r="L1036" s="125"/>
      <c r="M1036" s="125"/>
      <c r="N1036" s="125"/>
      <c r="O1036" s="125"/>
      <c r="P1036" s="125"/>
      <c r="Q1036" s="329"/>
      <c r="R1036" s="329"/>
      <c r="S1036" s="329"/>
      <c r="T1036" s="755"/>
      <c r="U1036" s="329"/>
      <c r="V1036" s="773"/>
      <c r="W1036" s="329"/>
      <c r="X1036" s="329"/>
      <c r="Y1036" s="329"/>
      <c r="Z1036" s="329"/>
      <c r="AA1036" s="329"/>
      <c r="AB1036" s="925"/>
      <c r="AC1036" s="326"/>
      <c r="AD1036" s="1069"/>
      <c r="AE1036" s="1084"/>
      <c r="AG1036" s="3278"/>
      <c r="AK1036" s="140"/>
    </row>
    <row r="1037" spans="1:37" s="2240" customFormat="1" ht="57.75" x14ac:dyDescent="0.25">
      <c r="B1037" s="2235" t="s">
        <v>645</v>
      </c>
      <c r="C1037" s="433"/>
      <c r="D1037" s="4"/>
      <c r="E1037" s="496">
        <f>E1038</f>
        <v>507</v>
      </c>
      <c r="F1037" s="186">
        <f t="shared" ref="F1037:G1037" si="376">F1038</f>
        <v>127</v>
      </c>
      <c r="G1037" s="186">
        <f t="shared" si="376"/>
        <v>0</v>
      </c>
      <c r="H1037" s="186">
        <f>H1038</f>
        <v>0</v>
      </c>
      <c r="I1037" s="1491"/>
      <c r="J1037" s="1491"/>
      <c r="K1037" s="125"/>
      <c r="L1037" s="125"/>
      <c r="M1037" s="125"/>
      <c r="N1037" s="125"/>
      <c r="O1037" s="125"/>
      <c r="P1037" s="125"/>
      <c r="Q1037" s="329">
        <f t="shared" ref="Q1037:R1037" si="377">Q1038</f>
        <v>0</v>
      </c>
      <c r="R1037" s="329">
        <f t="shared" si="377"/>
        <v>1015.3181999999999</v>
      </c>
      <c r="S1037" s="329">
        <f>S1038</f>
        <v>1015.3181999999999</v>
      </c>
      <c r="T1037" s="755">
        <f t="shared" ref="T1037:AA1037" si="378">T1038</f>
        <v>184.60330909090908</v>
      </c>
      <c r="U1037" s="329">
        <f t="shared" si="378"/>
        <v>0</v>
      </c>
      <c r="V1037" s="773">
        <f t="shared" si="378"/>
        <v>0</v>
      </c>
      <c r="W1037" s="329">
        <f t="shared" si="378"/>
        <v>0</v>
      </c>
      <c r="X1037" s="329">
        <f t="shared" si="378"/>
        <v>-184.60330909090908</v>
      </c>
      <c r="Y1037" s="329">
        <f t="shared" si="378"/>
        <v>0</v>
      </c>
      <c r="Z1037" s="329">
        <f t="shared" si="378"/>
        <v>0</v>
      </c>
      <c r="AA1037" s="329">
        <f t="shared" si="378"/>
        <v>0</v>
      </c>
      <c r="AB1037" s="925"/>
      <c r="AC1037" s="326"/>
      <c r="AD1037" s="1069"/>
      <c r="AE1037" s="1084"/>
      <c r="AG1037" s="3278"/>
    </row>
    <row r="1038" spans="1:37" s="2240" customFormat="1" ht="30" x14ac:dyDescent="0.25">
      <c r="B1038" s="310" t="s">
        <v>666</v>
      </c>
      <c r="C1038" s="433"/>
      <c r="D1038" s="4"/>
      <c r="E1038" s="496">
        <v>507</v>
      </c>
      <c r="F1038" s="186">
        <f>ROUND(E1038/12*$B$4,0)</f>
        <v>127</v>
      </c>
      <c r="G1038" s="186"/>
      <c r="H1038" s="186">
        <f>G1038/F1038*100</f>
        <v>0</v>
      </c>
      <c r="I1038" s="1491"/>
      <c r="J1038" s="1491"/>
      <c r="K1038" s="125"/>
      <c r="L1038" s="125"/>
      <c r="M1038" s="125"/>
      <c r="N1038" s="125"/>
      <c r="O1038" s="125"/>
      <c r="P1038" s="125"/>
      <c r="Q1038" s="329"/>
      <c r="R1038" s="329">
        <v>1015.3181999999999</v>
      </c>
      <c r="S1038" s="369">
        <v>1015.3181999999999</v>
      </c>
      <c r="T1038" s="2366">
        <f>Q1038/12*$B$4+(R1038-Q1038)/11*2+(S1038-R1038)/10*1</f>
        <v>184.60330909090908</v>
      </c>
      <c r="U1038" s="369">
        <f>AA1038-Z1038-W1038</f>
        <v>0</v>
      </c>
      <c r="V1038" s="1123"/>
      <c r="W1038" s="369"/>
      <c r="X1038" s="369">
        <f>U1038-T1038</f>
        <v>-184.60330909090908</v>
      </c>
      <c r="Y1038" s="369"/>
      <c r="Z1038" s="369">
        <v>0</v>
      </c>
      <c r="AA1038" s="369"/>
      <c r="AB1038" s="925"/>
      <c r="AC1038" s="326"/>
      <c r="AD1038" s="1069"/>
      <c r="AE1038" s="1084"/>
      <c r="AG1038" s="3278"/>
    </row>
    <row r="1039" spans="1:37" ht="29.25" x14ac:dyDescent="0.25">
      <c r="A1039" s="140">
        <v>1</v>
      </c>
      <c r="B1039" s="470" t="s">
        <v>304</v>
      </c>
      <c r="C1039" s="433"/>
      <c r="D1039" s="4"/>
      <c r="E1039" s="221">
        <f>E1040+E1041+E1042</f>
        <v>400</v>
      </c>
      <c r="F1039" s="126">
        <f>ROUND(E1039/12*$B$4,0)</f>
        <v>100</v>
      </c>
      <c r="G1039" s="186">
        <f>G1040+G1041+G1042</f>
        <v>87</v>
      </c>
      <c r="H1039" s="186">
        <f>G1039/F1039*100</f>
        <v>87</v>
      </c>
      <c r="I1039" s="1491"/>
      <c r="J1039" s="1491"/>
      <c r="K1039" s="125"/>
      <c r="L1039" s="125"/>
      <c r="M1039" s="125"/>
      <c r="N1039" s="125"/>
      <c r="O1039" s="125"/>
      <c r="P1039" s="125"/>
      <c r="Q1039" s="329"/>
      <c r="R1039" s="329"/>
      <c r="S1039" s="329"/>
      <c r="T1039" s="755"/>
      <c r="U1039" s="329">
        <f>AA1039-Z1039-W1039</f>
        <v>0</v>
      </c>
      <c r="V1039" s="773"/>
      <c r="W1039" s="329"/>
      <c r="X1039" s="329"/>
      <c r="Y1039" s="329"/>
      <c r="Z1039" s="329"/>
      <c r="AA1039" s="329"/>
      <c r="AB1039" s="925"/>
      <c r="AC1039" s="326"/>
      <c r="AD1039" s="1069"/>
      <c r="AE1039" s="1084"/>
      <c r="AG1039" s="3278"/>
      <c r="AK1039" s="140"/>
    </row>
    <row r="1040" spans="1:37" x14ac:dyDescent="0.25">
      <c r="A1040" s="140">
        <v>1</v>
      </c>
      <c r="B1040" s="470" t="s">
        <v>312</v>
      </c>
      <c r="C1040" s="1621"/>
      <c r="D1040" s="4"/>
      <c r="E1040" s="221"/>
      <c r="F1040" s="186"/>
      <c r="G1040" s="186"/>
      <c r="H1040" s="186"/>
      <c r="I1040" s="1491"/>
      <c r="J1040" s="1491"/>
      <c r="K1040" s="125"/>
      <c r="L1040" s="125"/>
      <c r="M1040" s="125"/>
      <c r="N1040" s="125"/>
      <c r="O1040" s="125"/>
      <c r="P1040" s="125"/>
      <c r="Q1040" s="329"/>
      <c r="R1040" s="329"/>
      <c r="S1040" s="329"/>
      <c r="T1040" s="755"/>
      <c r="U1040" s="329">
        <f>AA1040-Z1040-W1040</f>
        <v>0</v>
      </c>
      <c r="V1040" s="773"/>
      <c r="W1040" s="329"/>
      <c r="X1040" s="329"/>
      <c r="Y1040" s="329"/>
      <c r="Z1040" s="329"/>
      <c r="AA1040" s="329"/>
      <c r="AB1040" s="925"/>
      <c r="AC1040" s="326"/>
      <c r="AD1040" s="1069"/>
      <c r="AE1040" s="1084"/>
      <c r="AG1040" s="3278"/>
      <c r="AK1040" s="140"/>
    </row>
    <row r="1041" spans="1:37" x14ac:dyDescent="0.25">
      <c r="A1041" s="140">
        <v>1</v>
      </c>
      <c r="B1041" s="310" t="s">
        <v>313</v>
      </c>
      <c r="C1041" s="433"/>
      <c r="D1041" s="4"/>
      <c r="E1041" s="221"/>
      <c r="F1041" s="126"/>
      <c r="G1041" s="126"/>
      <c r="H1041" s="186"/>
      <c r="I1041" s="1491"/>
      <c r="J1041" s="1491"/>
      <c r="K1041" s="125"/>
      <c r="L1041" s="125"/>
      <c r="M1041" s="125"/>
      <c r="N1041" s="125"/>
      <c r="O1041" s="125"/>
      <c r="P1041" s="125"/>
      <c r="Q1041" s="329"/>
      <c r="R1041" s="329"/>
      <c r="S1041" s="329"/>
      <c r="T1041" s="755"/>
      <c r="U1041" s="329">
        <f>AA1041-Z1041-W1041</f>
        <v>0</v>
      </c>
      <c r="V1041" s="773"/>
      <c r="W1041" s="329"/>
      <c r="X1041" s="329"/>
      <c r="Y1041" s="329"/>
      <c r="Z1041" s="329"/>
      <c r="AA1041" s="329"/>
      <c r="AB1041" s="941"/>
      <c r="AC1041" s="326"/>
      <c r="AD1041" s="1069"/>
      <c r="AE1041" s="1084"/>
      <c r="AG1041" s="3278"/>
      <c r="AK1041" s="140"/>
    </row>
    <row r="1042" spans="1:37" s="2240" customFormat="1" x14ac:dyDescent="0.25">
      <c r="B1042" s="2235" t="s">
        <v>458</v>
      </c>
      <c r="C1042" s="433"/>
      <c r="D1042" s="4"/>
      <c r="E1042" s="824">
        <f>SUM(E1043:E1046)</f>
        <v>400</v>
      </c>
      <c r="F1042" s="526">
        <f>SUM(F1043:F1046)</f>
        <v>101</v>
      </c>
      <c r="G1042" s="526">
        <f>SUM(G1043:G1046)</f>
        <v>87</v>
      </c>
      <c r="H1042" s="746">
        <f>G1042/F1042*100</f>
        <v>86.138613861386133</v>
      </c>
      <c r="I1042" s="1491"/>
      <c r="J1042" s="1491"/>
      <c r="K1042" s="125"/>
      <c r="L1042" s="125"/>
      <c r="M1042" s="125"/>
      <c r="N1042" s="125"/>
      <c r="O1042" s="125"/>
      <c r="P1042" s="125"/>
      <c r="Q1042" s="329">
        <v>11135.226000000001</v>
      </c>
      <c r="R1042" s="329">
        <v>11135.226000000001</v>
      </c>
      <c r="S1042" s="329">
        <v>11135.226000000001</v>
      </c>
      <c r="T1042" s="755">
        <f>Q1042/12*$B$4+(R1042-Q1042)/11*2+(S1042-R1042)/10*1</f>
        <v>2783.8065000000001</v>
      </c>
      <c r="U1042" s="329">
        <f>AA1042-Z1042-W1042</f>
        <v>2763.7073799999994</v>
      </c>
      <c r="V1042" s="773"/>
      <c r="W1042" s="329"/>
      <c r="X1042" s="329">
        <f>U1042-T1042</f>
        <v>-20.099120000000767</v>
      </c>
      <c r="Y1042" s="329"/>
      <c r="Z1042" s="329">
        <v>0</v>
      </c>
      <c r="AA1042" s="329">
        <v>2763.7073799999994</v>
      </c>
      <c r="AB1042" s="941"/>
      <c r="AC1042" s="326"/>
      <c r="AD1042" s="1069"/>
      <c r="AE1042" s="1084"/>
      <c r="AG1042" s="3278"/>
    </row>
    <row r="1043" spans="1:37" s="2240" customFormat="1" ht="75" x14ac:dyDescent="0.25">
      <c r="B1043" s="309" t="s">
        <v>417</v>
      </c>
      <c r="C1043" s="433"/>
      <c r="D1043" s="4"/>
      <c r="E1043" s="823">
        <v>50</v>
      </c>
      <c r="F1043" s="126">
        <f t="shared" ref="F1043:F1046" si="379">ROUND(E1043/12*$B$4,0)</f>
        <v>13</v>
      </c>
      <c r="G1043" s="126">
        <v>1</v>
      </c>
      <c r="H1043" s="186">
        <f>G1043/F1043*100</f>
        <v>7.6923076923076925</v>
      </c>
      <c r="I1043" s="1491"/>
      <c r="J1043" s="1491"/>
      <c r="K1043" s="125"/>
      <c r="L1043" s="125"/>
      <c r="M1043" s="125"/>
      <c r="N1043" s="125"/>
      <c r="O1043" s="125"/>
      <c r="P1043" s="125"/>
      <c r="Q1043" s="329"/>
      <c r="R1043" s="329"/>
      <c r="S1043" s="329"/>
      <c r="T1043" s="755"/>
      <c r="U1043" s="329"/>
      <c r="V1043" s="773"/>
      <c r="W1043" s="329"/>
      <c r="X1043" s="329"/>
      <c r="Y1043" s="329"/>
      <c r="Z1043" s="329"/>
      <c r="AA1043" s="329"/>
      <c r="AB1043" s="941"/>
      <c r="AC1043" s="326"/>
      <c r="AD1043" s="1069"/>
      <c r="AE1043" s="1084"/>
      <c r="AG1043" s="3278"/>
    </row>
    <row r="1044" spans="1:37" s="2240" customFormat="1" ht="90" x14ac:dyDescent="0.25">
      <c r="B1044" s="309" t="s">
        <v>611</v>
      </c>
      <c r="C1044" s="433"/>
      <c r="D1044" s="4"/>
      <c r="E1044" s="823">
        <v>100</v>
      </c>
      <c r="F1044" s="126">
        <f t="shared" si="379"/>
        <v>25</v>
      </c>
      <c r="G1044" s="126">
        <v>17</v>
      </c>
      <c r="H1044" s="186">
        <f>G1044/F1044*100</f>
        <v>68</v>
      </c>
      <c r="I1044" s="1491"/>
      <c r="J1044" s="1491"/>
      <c r="K1044" s="125"/>
      <c r="L1044" s="125"/>
      <c r="M1044" s="125"/>
      <c r="N1044" s="125"/>
      <c r="O1044" s="125"/>
      <c r="P1044" s="125"/>
      <c r="Q1044" s="329"/>
      <c r="R1044" s="329"/>
      <c r="S1044" s="329"/>
      <c r="T1044" s="755"/>
      <c r="U1044" s="329"/>
      <c r="V1044" s="773"/>
      <c r="W1044" s="329"/>
      <c r="X1044" s="329"/>
      <c r="Y1044" s="329"/>
      <c r="Z1044" s="329"/>
      <c r="AA1044" s="329"/>
      <c r="AB1044" s="941"/>
      <c r="AC1044" s="326"/>
      <c r="AD1044" s="1069"/>
      <c r="AE1044" s="1084"/>
      <c r="AG1044" s="3278"/>
    </row>
    <row r="1045" spans="1:37" s="2240" customFormat="1" ht="60" x14ac:dyDescent="0.25">
      <c r="B1045" s="309" t="s">
        <v>419</v>
      </c>
      <c r="C1045" s="433"/>
      <c r="D1045" s="4"/>
      <c r="E1045" s="823">
        <v>230</v>
      </c>
      <c r="F1045" s="126">
        <f t="shared" si="379"/>
        <v>58</v>
      </c>
      <c r="G1045" s="126">
        <v>49</v>
      </c>
      <c r="H1045" s="186">
        <f>G1045/F1045*100</f>
        <v>84.482758620689651</v>
      </c>
      <c r="I1045" s="1491"/>
      <c r="J1045" s="1491"/>
      <c r="K1045" s="125"/>
      <c r="L1045" s="125"/>
      <c r="M1045" s="125"/>
      <c r="N1045" s="125"/>
      <c r="O1045" s="125"/>
      <c r="P1045" s="125"/>
      <c r="Q1045" s="329"/>
      <c r="R1045" s="329"/>
      <c r="S1045" s="329"/>
      <c r="T1045" s="755"/>
      <c r="U1045" s="329"/>
      <c r="V1045" s="773"/>
      <c r="W1045" s="329"/>
      <c r="X1045" s="329"/>
      <c r="Y1045" s="329"/>
      <c r="Z1045" s="329"/>
      <c r="AA1045" s="329"/>
      <c r="AB1045" s="941"/>
      <c r="AC1045" s="326"/>
      <c r="AD1045" s="1069"/>
      <c r="AE1045" s="1084"/>
      <c r="AG1045" s="3278"/>
    </row>
    <row r="1046" spans="1:37" s="2240" customFormat="1" ht="60" x14ac:dyDescent="0.25">
      <c r="B1046" s="309" t="s">
        <v>421</v>
      </c>
      <c r="C1046" s="433"/>
      <c r="D1046" s="4"/>
      <c r="E1046" s="823">
        <v>20</v>
      </c>
      <c r="F1046" s="126">
        <f t="shared" si="379"/>
        <v>5</v>
      </c>
      <c r="G1046" s="126">
        <v>20</v>
      </c>
      <c r="H1046" s="186">
        <f>G1046/F1046*100</f>
        <v>400</v>
      </c>
      <c r="I1046" s="1491"/>
      <c r="J1046" s="1491"/>
      <c r="K1046" s="125"/>
      <c r="L1046" s="125"/>
      <c r="M1046" s="125"/>
      <c r="N1046" s="125"/>
      <c r="O1046" s="125"/>
      <c r="P1046" s="125"/>
      <c r="Q1046" s="329"/>
      <c r="R1046" s="329"/>
      <c r="S1046" s="329"/>
      <c r="T1046" s="755"/>
      <c r="U1046" s="329"/>
      <c r="V1046" s="773"/>
      <c r="W1046" s="329"/>
      <c r="X1046" s="329"/>
      <c r="Y1046" s="329"/>
      <c r="Z1046" s="329"/>
      <c r="AA1046" s="329"/>
      <c r="AB1046" s="941"/>
      <c r="AC1046" s="326"/>
      <c r="AD1046" s="1069"/>
      <c r="AE1046" s="1084"/>
      <c r="AG1046" s="3278"/>
    </row>
    <row r="1047" spans="1:37" ht="29.25" x14ac:dyDescent="0.25">
      <c r="A1047" s="140">
        <v>1</v>
      </c>
      <c r="B1047" s="470" t="s">
        <v>297</v>
      </c>
      <c r="C1047" s="433"/>
      <c r="D1047" s="4"/>
      <c r="E1047" s="221"/>
      <c r="F1047" s="126">
        <f>ROUND(E1047/12*$B$4,0)</f>
        <v>0</v>
      </c>
      <c r="G1047" s="186"/>
      <c r="H1047" s="186"/>
      <c r="I1047" s="1491"/>
      <c r="J1047" s="1491"/>
      <c r="K1047" s="125"/>
      <c r="L1047" s="125"/>
      <c r="M1047" s="125"/>
      <c r="N1047" s="125"/>
      <c r="O1047" s="125"/>
      <c r="P1047" s="125"/>
      <c r="Q1047" s="329"/>
      <c r="R1047" s="329"/>
      <c r="S1047" s="329"/>
      <c r="T1047" s="755"/>
      <c r="U1047" s="329">
        <f>AA1047-Z1047-W1047</f>
        <v>0</v>
      </c>
      <c r="V1047" s="773"/>
      <c r="W1047" s="329"/>
      <c r="X1047" s="329"/>
      <c r="Y1047" s="329"/>
      <c r="Z1047" s="329"/>
      <c r="AA1047" s="329"/>
      <c r="AB1047" s="925"/>
      <c r="AC1047" s="326"/>
      <c r="AD1047" s="1069"/>
      <c r="AE1047" s="1084"/>
      <c r="AG1047" s="3278"/>
      <c r="AK1047" s="140"/>
    </row>
    <row r="1048" spans="1:37" ht="30" x14ac:dyDescent="0.25">
      <c r="A1048" s="140">
        <v>1</v>
      </c>
      <c r="B1048" s="168" t="s">
        <v>189</v>
      </c>
      <c r="C1048" s="433"/>
      <c r="D1048" s="4"/>
      <c r="E1048" s="221"/>
      <c r="F1048" s="186"/>
      <c r="G1048" s="186"/>
      <c r="H1048" s="186"/>
      <c r="I1048" s="1491"/>
      <c r="J1048" s="1491"/>
      <c r="K1048" s="125"/>
      <c r="L1048" s="125"/>
      <c r="M1048" s="125"/>
      <c r="N1048" s="125"/>
      <c r="O1048" s="125"/>
      <c r="P1048" s="125"/>
      <c r="Q1048" s="329"/>
      <c r="R1048" s="329"/>
      <c r="S1048" s="329"/>
      <c r="T1048" s="755"/>
      <c r="U1048" s="329">
        <f>AA1048-Z1048-W1048</f>
        <v>0</v>
      </c>
      <c r="V1048" s="773"/>
      <c r="W1048" s="329"/>
      <c r="X1048" s="329"/>
      <c r="Y1048" s="329"/>
      <c r="Z1048" s="329"/>
      <c r="AA1048" s="329"/>
      <c r="AB1048" s="925"/>
      <c r="AC1048" s="326"/>
      <c r="AD1048" s="1069"/>
      <c r="AE1048" s="1084"/>
      <c r="AG1048" s="3278"/>
      <c r="AK1048" s="140"/>
    </row>
    <row r="1049" spans="1:37" ht="72" x14ac:dyDescent="0.25">
      <c r="A1049" s="140">
        <v>1</v>
      </c>
      <c r="B1049" s="470" t="s">
        <v>305</v>
      </c>
      <c r="C1049" s="433"/>
      <c r="D1049" s="4"/>
      <c r="E1049" s="221">
        <v>500</v>
      </c>
      <c r="F1049" s="126">
        <f>E1049/12*$B$4</f>
        <v>125</v>
      </c>
      <c r="G1049" s="126">
        <v>98</v>
      </c>
      <c r="H1049" s="186">
        <f t="shared" ref="H1049:H1058" si="380">G1049/F1049*100</f>
        <v>78.400000000000006</v>
      </c>
      <c r="I1049" s="1491"/>
      <c r="J1049" s="1491"/>
      <c r="K1049" s="125"/>
      <c r="L1049" s="125"/>
      <c r="M1049" s="125"/>
      <c r="N1049" s="125"/>
      <c r="O1049" s="125"/>
      <c r="P1049" s="125"/>
      <c r="Q1049" s="329"/>
      <c r="R1049" s="329"/>
      <c r="S1049" s="329"/>
      <c r="T1049" s="755"/>
      <c r="U1049" s="329">
        <f>AA1049-Z1049-W1049</f>
        <v>0</v>
      </c>
      <c r="V1049" s="773"/>
      <c r="W1049" s="329"/>
      <c r="X1049" s="329"/>
      <c r="Y1049" s="329"/>
      <c r="Z1049" s="329"/>
      <c r="AA1049" s="329"/>
      <c r="AB1049" s="941"/>
      <c r="AC1049" s="326"/>
      <c r="AD1049" s="1069"/>
      <c r="AE1049" s="1084"/>
      <c r="AG1049" s="3278"/>
      <c r="AK1049" s="140"/>
    </row>
    <row r="1050" spans="1:37" ht="21.75" customHeight="1" x14ac:dyDescent="0.25">
      <c r="A1050" s="140">
        <v>1</v>
      </c>
      <c r="B1050" s="508" t="s">
        <v>214</v>
      </c>
      <c r="C1050" s="433"/>
      <c r="D1050" s="4"/>
      <c r="E1050" s="245">
        <f>SUM(E1051:E1053)</f>
        <v>3700</v>
      </c>
      <c r="F1050" s="526">
        <f>SUM(F1051:F1053)</f>
        <v>925</v>
      </c>
      <c r="G1050" s="526">
        <f>SUM(G1051:G1053)</f>
        <v>960</v>
      </c>
      <c r="H1050" s="746">
        <f t="shared" si="380"/>
        <v>103.78378378378379</v>
      </c>
      <c r="I1050" s="1491"/>
      <c r="J1050" s="1491"/>
      <c r="K1050" s="125"/>
      <c r="L1050" s="125"/>
      <c r="M1050" s="125"/>
      <c r="N1050" s="125"/>
      <c r="O1050" s="125"/>
      <c r="P1050" s="125"/>
      <c r="Q1050" s="329">
        <v>3623.14</v>
      </c>
      <c r="R1050" s="329">
        <v>3623.14</v>
      </c>
      <c r="S1050" s="329">
        <v>3623.14</v>
      </c>
      <c r="T1050" s="876">
        <f>Q1050/12*$B$4+(R1050-Q1050)/11*2+(S1050-R1050)/10*1</f>
        <v>905.78500000000008</v>
      </c>
      <c r="U1050" s="329">
        <f>AA1050-Z1050-W1050</f>
        <v>922.52159999999981</v>
      </c>
      <c r="V1050" s="773"/>
      <c r="W1050" s="329"/>
      <c r="X1050" s="329">
        <f>U1050-T1050</f>
        <v>16.736599999999726</v>
      </c>
      <c r="Y1050" s="329">
        <v>-18.002599999999997</v>
      </c>
      <c r="Z1050" s="329">
        <v>0</v>
      </c>
      <c r="AA1050" s="329">
        <v>922.52159999999981</v>
      </c>
      <c r="AB1050" s="941"/>
      <c r="AC1050" s="326"/>
      <c r="AD1050" s="1069"/>
      <c r="AE1050" s="1084"/>
      <c r="AG1050" s="3278"/>
      <c r="AK1050" s="140"/>
    </row>
    <row r="1051" spans="1:37" ht="30" x14ac:dyDescent="0.25">
      <c r="A1051" s="140">
        <v>1</v>
      </c>
      <c r="B1051" s="9" t="s">
        <v>271</v>
      </c>
      <c r="C1051" s="433"/>
      <c r="D1051" s="4"/>
      <c r="E1051" s="221">
        <v>1200</v>
      </c>
      <c r="F1051" s="126">
        <f>E1051/12*$B$4</f>
        <v>300</v>
      </c>
      <c r="G1051" s="126">
        <v>320</v>
      </c>
      <c r="H1051" s="186">
        <f t="shared" si="380"/>
        <v>106.66666666666667</v>
      </c>
      <c r="I1051" s="1491"/>
      <c r="J1051" s="1491"/>
      <c r="K1051" s="125"/>
      <c r="L1051" s="125"/>
      <c r="M1051" s="125"/>
      <c r="N1051" s="125"/>
      <c r="O1051" s="125"/>
      <c r="P1051" s="125"/>
      <c r="Q1051" s="329"/>
      <c r="R1051" s="329"/>
      <c r="S1051" s="329"/>
      <c r="T1051" s="876"/>
      <c r="U1051" s="329"/>
      <c r="V1051" s="773"/>
      <c r="W1051" s="329"/>
      <c r="X1051" s="329"/>
      <c r="Y1051" s="329"/>
      <c r="Z1051" s="329"/>
      <c r="AA1051" s="329"/>
      <c r="AB1051" s="941"/>
      <c r="AC1051" s="326"/>
      <c r="AD1051" s="1069"/>
      <c r="AE1051" s="1084"/>
      <c r="AG1051" s="3278"/>
      <c r="AK1051" s="140"/>
    </row>
    <row r="1052" spans="1:37" ht="30" x14ac:dyDescent="0.25">
      <c r="A1052" s="140">
        <v>1</v>
      </c>
      <c r="B1052" s="9" t="s">
        <v>270</v>
      </c>
      <c r="C1052" s="433"/>
      <c r="D1052" s="4"/>
      <c r="E1052" s="221">
        <v>2400</v>
      </c>
      <c r="F1052" s="126">
        <f>E1052/12*$B$4</f>
        <v>600</v>
      </c>
      <c r="G1052" s="126">
        <v>640</v>
      </c>
      <c r="H1052" s="186">
        <f t="shared" si="380"/>
        <v>106.66666666666667</v>
      </c>
      <c r="I1052" s="1491"/>
      <c r="J1052" s="1491"/>
      <c r="K1052" s="125"/>
      <c r="L1052" s="125"/>
      <c r="M1052" s="125"/>
      <c r="N1052" s="125"/>
      <c r="O1052" s="125"/>
      <c r="P1052" s="125"/>
      <c r="Q1052" s="329"/>
      <c r="R1052" s="329"/>
      <c r="S1052" s="329"/>
      <c r="T1052" s="755"/>
      <c r="U1052" s="329">
        <f>AA1052-Z1052-W1052</f>
        <v>0</v>
      </c>
      <c r="V1052" s="773"/>
      <c r="W1052" s="329"/>
      <c r="X1052" s="329"/>
      <c r="Y1052" s="329"/>
      <c r="Z1052" s="329"/>
      <c r="AA1052" s="329"/>
      <c r="AB1052" s="941"/>
      <c r="AC1052" s="326"/>
      <c r="AD1052" s="1069"/>
      <c r="AE1052" s="1084"/>
      <c r="AG1052" s="3278"/>
      <c r="AK1052" s="140"/>
    </row>
    <row r="1053" spans="1:37" ht="30" x14ac:dyDescent="0.25">
      <c r="A1053" s="140">
        <v>1</v>
      </c>
      <c r="B1053" s="9" t="s">
        <v>70</v>
      </c>
      <c r="C1053" s="1681"/>
      <c r="D1053" s="1629"/>
      <c r="E1053" s="246">
        <v>100</v>
      </c>
      <c r="F1053" s="132">
        <f>E1053/12*$B$4</f>
        <v>25</v>
      </c>
      <c r="G1053" s="132"/>
      <c r="H1053" s="186">
        <f t="shared" si="380"/>
        <v>0</v>
      </c>
      <c r="I1053" s="1513"/>
      <c r="J1053" s="1513"/>
      <c r="K1053" s="1514"/>
      <c r="L1053" s="1514"/>
      <c r="M1053" s="1514"/>
      <c r="N1053" s="1514"/>
      <c r="O1053" s="1514"/>
      <c r="P1053" s="1514"/>
      <c r="Q1053" s="330"/>
      <c r="R1053" s="330"/>
      <c r="S1053" s="330"/>
      <c r="T1053" s="875"/>
      <c r="U1053" s="330"/>
      <c r="V1053" s="1116"/>
      <c r="W1053" s="330"/>
      <c r="X1053" s="330"/>
      <c r="Y1053" s="330"/>
      <c r="Z1053" s="330"/>
      <c r="AA1053" s="330"/>
      <c r="AB1053" s="1090"/>
      <c r="AC1053" s="861"/>
      <c r="AD1053" s="1069"/>
      <c r="AE1053" s="1084"/>
      <c r="AG1053" s="3278"/>
      <c r="AK1053" s="140"/>
    </row>
    <row r="1054" spans="1:37" x14ac:dyDescent="0.25">
      <c r="A1054" s="140">
        <v>1</v>
      </c>
      <c r="B1054" s="473" t="s">
        <v>256</v>
      </c>
      <c r="C1054" s="1681"/>
      <c r="D1054" s="1629"/>
      <c r="E1054" s="224">
        <f>E1029+E1011</f>
        <v>37735</v>
      </c>
      <c r="F1054" s="161">
        <f>F1029+F1011</f>
        <v>9435</v>
      </c>
      <c r="G1054" s="161">
        <f>G1029+G1011</f>
        <v>7887</v>
      </c>
      <c r="H1054" s="746">
        <f t="shared" si="380"/>
        <v>83.593004769475357</v>
      </c>
      <c r="I1054" s="1513"/>
      <c r="J1054" s="1513"/>
      <c r="K1054" s="1514"/>
      <c r="L1054" s="1514"/>
      <c r="M1054" s="1514"/>
      <c r="N1054" s="1514"/>
      <c r="O1054" s="1514"/>
      <c r="P1054" s="1514"/>
      <c r="Q1054" s="330"/>
      <c r="R1054" s="330"/>
      <c r="S1054" s="330"/>
      <c r="T1054" s="875"/>
      <c r="U1054" s="330"/>
      <c r="V1054" s="1116"/>
      <c r="W1054" s="330"/>
      <c r="X1054" s="330"/>
      <c r="Y1054" s="330"/>
      <c r="Z1054" s="330"/>
      <c r="AA1054" s="330"/>
      <c r="AB1054" s="1165"/>
      <c r="AC1054" s="861"/>
      <c r="AD1054" s="1069"/>
      <c r="AE1054" s="1084"/>
      <c r="AG1054" s="3278"/>
      <c r="AK1054" s="140"/>
    </row>
    <row r="1055" spans="1:37" ht="29.25" x14ac:dyDescent="0.25">
      <c r="A1055" s="140">
        <v>1</v>
      </c>
      <c r="B1055" s="473" t="s">
        <v>269</v>
      </c>
      <c r="C1055" s="1681"/>
      <c r="D1055" s="1629"/>
      <c r="E1055" s="224">
        <f>E1020</f>
        <v>27271</v>
      </c>
      <c r="F1055" s="161">
        <f>F1020</f>
        <v>6818</v>
      </c>
      <c r="G1055" s="161">
        <f>G1020</f>
        <v>8174</v>
      </c>
      <c r="H1055" s="746">
        <f t="shared" si="380"/>
        <v>119.88853036080963</v>
      </c>
      <c r="I1055" s="1513"/>
      <c r="J1055" s="1513"/>
      <c r="K1055" s="1514"/>
      <c r="L1055" s="1514"/>
      <c r="M1055" s="1514"/>
      <c r="N1055" s="1514"/>
      <c r="O1055" s="1514"/>
      <c r="P1055" s="1514"/>
      <c r="Q1055" s="330"/>
      <c r="R1055" s="330"/>
      <c r="S1055" s="330"/>
      <c r="T1055" s="875"/>
      <c r="U1055" s="330"/>
      <c r="V1055" s="1116">
        <f>V1020</f>
        <v>0</v>
      </c>
      <c r="W1055" s="330"/>
      <c r="X1055" s="330"/>
      <c r="Y1055" s="330"/>
      <c r="Z1055" s="330"/>
      <c r="AA1055" s="330"/>
      <c r="AB1055" s="1165"/>
      <c r="AC1055" s="861"/>
      <c r="AD1055" s="1069"/>
      <c r="AE1055" s="1084"/>
      <c r="AG1055" s="3278"/>
      <c r="AK1055" s="140"/>
    </row>
    <row r="1056" spans="1:37" s="154" customFormat="1" ht="29.25" x14ac:dyDescent="0.25">
      <c r="A1056" s="140">
        <v>1</v>
      </c>
      <c r="B1056" s="473" t="s">
        <v>257</v>
      </c>
      <c r="C1056" s="452"/>
      <c r="D1056" s="1629"/>
      <c r="E1056" s="224">
        <f>E1039+E1015</f>
        <v>45900</v>
      </c>
      <c r="F1056" s="161">
        <f>F1039+F1015</f>
        <v>11475</v>
      </c>
      <c r="G1056" s="161">
        <f>G1039+G1015</f>
        <v>10445</v>
      </c>
      <c r="H1056" s="746">
        <f t="shared" si="380"/>
        <v>91.023965141612194</v>
      </c>
      <c r="I1056" s="1513"/>
      <c r="J1056" s="1513"/>
      <c r="K1056" s="1514"/>
      <c r="L1056" s="1514"/>
      <c r="M1056" s="1514"/>
      <c r="N1056" s="1514"/>
      <c r="O1056" s="1514"/>
      <c r="P1056" s="1514"/>
      <c r="Q1056" s="330"/>
      <c r="R1056" s="330"/>
      <c r="S1056" s="330"/>
      <c r="T1056" s="875"/>
      <c r="U1056" s="329">
        <f>AA1056-Z1056-W1056</f>
        <v>0</v>
      </c>
      <c r="V1056" s="1116"/>
      <c r="W1056" s="329"/>
      <c r="X1056" s="330"/>
      <c r="Y1056" s="329"/>
      <c r="Z1056" s="329"/>
      <c r="AA1056" s="329"/>
      <c r="AB1056" s="1165"/>
      <c r="AC1056" s="861"/>
      <c r="AD1056" s="1069"/>
      <c r="AE1056" s="1084"/>
      <c r="AG1056" s="3278"/>
    </row>
    <row r="1057" spans="1:37" ht="29.25" x14ac:dyDescent="0.25">
      <c r="A1057" s="140">
        <v>1</v>
      </c>
      <c r="B1057" s="473" t="s">
        <v>258</v>
      </c>
      <c r="C1057" s="149"/>
      <c r="D1057" s="1692"/>
      <c r="E1057" s="224">
        <f>E1047+E1049+E1018</f>
        <v>15700</v>
      </c>
      <c r="F1057" s="1630">
        <f>F1047+F1049+F1018</f>
        <v>3925</v>
      </c>
      <c r="G1057" s="1630">
        <f>G1047+G1049+G1018</f>
        <v>3820</v>
      </c>
      <c r="H1057" s="1630">
        <f t="shared" si="380"/>
        <v>97.324840764331213</v>
      </c>
      <c r="I1057" s="1513"/>
      <c r="J1057" s="1513"/>
      <c r="K1057" s="1514"/>
      <c r="L1057" s="1514"/>
      <c r="M1057" s="1514"/>
      <c r="N1057" s="1514"/>
      <c r="O1057" s="1514"/>
      <c r="P1057" s="1514"/>
      <c r="Q1057" s="336"/>
      <c r="R1057" s="336"/>
      <c r="S1057" s="336"/>
      <c r="T1057" s="876">
        <f>Q1057/12*$B$4</f>
        <v>0</v>
      </c>
      <c r="U1057" s="332">
        <f>AA1057-Z1057-W1057</f>
        <v>0</v>
      </c>
      <c r="V1057" s="1132"/>
      <c r="W1057" s="332"/>
      <c r="X1057" s="336">
        <f>U1057-T1057</f>
        <v>0</v>
      </c>
      <c r="Y1057" s="332"/>
      <c r="Z1057" s="332"/>
      <c r="AA1057" s="332"/>
      <c r="AB1057" s="1693"/>
      <c r="AC1057" s="864"/>
      <c r="AD1057" s="1069"/>
      <c r="AE1057" s="1084"/>
      <c r="AG1057" s="3278"/>
      <c r="AK1057" s="140"/>
    </row>
    <row r="1058" spans="1:37" x14ac:dyDescent="0.25">
      <c r="A1058" s="140">
        <v>1</v>
      </c>
      <c r="B1058" s="1135" t="s">
        <v>133</v>
      </c>
      <c r="C1058" s="1134"/>
      <c r="D1058" s="1135"/>
      <c r="E1058" s="232">
        <f>E1054+E1055+E1015*2.6+E1057+E1042*10</f>
        <v>203006</v>
      </c>
      <c r="F1058" s="1644">
        <f>F1054+F1055+F1015*2.6+F1057+F1042*10</f>
        <v>50763</v>
      </c>
      <c r="G1058" s="1644">
        <f>G1054+G1055+G1015*2.6+G1057+G1042*10</f>
        <v>47681.8</v>
      </c>
      <c r="H1058" s="828">
        <f t="shared" si="380"/>
        <v>93.930224770009659</v>
      </c>
      <c r="I1058" s="1632"/>
      <c r="J1058" s="1632"/>
      <c r="K1058" s="1694"/>
      <c r="L1058" s="1529"/>
      <c r="M1058" s="1529"/>
      <c r="N1058" s="1529"/>
      <c r="O1058" s="1695"/>
      <c r="P1058" s="1529"/>
      <c r="Q1058" s="327">
        <f t="shared" ref="Q1058:R1058" si="381">Q1057+Q1050+Q1020++Q1010+Q1029+Q1042+Q1037</f>
        <v>295051.15960000001</v>
      </c>
      <c r="R1058" s="327">
        <f t="shared" si="381"/>
        <v>297081.79600000003</v>
      </c>
      <c r="S1058" s="327">
        <f>S1057+S1050+S1020++S1010+S1029+S1042+S1037</f>
        <v>297081.79600000003</v>
      </c>
      <c r="T1058" s="877">
        <f t="shared" ref="T1058:AA1058" si="382">T1057+T1050+T1020++T1010+T1029+T1042+T1037</f>
        <v>74131.996518181826</v>
      </c>
      <c r="U1058" s="327">
        <f t="shared" si="382"/>
        <v>80402.357980000001</v>
      </c>
      <c r="V1058" s="777">
        <f t="shared" si="382"/>
        <v>0</v>
      </c>
      <c r="W1058" s="327">
        <f t="shared" si="382"/>
        <v>-17.43336</v>
      </c>
      <c r="X1058" s="327">
        <f t="shared" si="382"/>
        <v>6270.3614618181891</v>
      </c>
      <c r="Y1058" s="327">
        <f t="shared" si="382"/>
        <v>-66.393180000000001</v>
      </c>
      <c r="Z1058" s="327">
        <f t="shared" si="382"/>
        <v>-3.5520800000000001</v>
      </c>
      <c r="AA1058" s="327">
        <f t="shared" si="382"/>
        <v>80381.372539999997</v>
      </c>
      <c r="AB1058" s="1645">
        <f t="shared" ref="AB1058:AC1058" si="383">AB1057+AB1050+AB1020++AB1010+AB1029+AB1042</f>
        <v>0</v>
      </c>
      <c r="AC1058" s="866">
        <f t="shared" si="383"/>
        <v>0</v>
      </c>
      <c r="AD1058" s="1069"/>
      <c r="AE1058" s="1084"/>
      <c r="AG1058" s="3278"/>
      <c r="AK1058" s="140"/>
    </row>
    <row r="1059" spans="1:37" s="150" customFormat="1" x14ac:dyDescent="0.25">
      <c r="A1059" s="140">
        <v>1</v>
      </c>
      <c r="B1059" s="2" t="s">
        <v>16</v>
      </c>
      <c r="C1059" s="446"/>
      <c r="D1059" s="1346"/>
      <c r="E1059" s="223"/>
      <c r="F1059" s="524"/>
      <c r="G1059" s="524"/>
      <c r="H1059" s="524"/>
      <c r="I1059" s="1483"/>
      <c r="J1059" s="199"/>
      <c r="K1059" s="524"/>
      <c r="L1059" s="524"/>
      <c r="M1059" s="524"/>
      <c r="N1059" s="746"/>
      <c r="O1059" s="524"/>
      <c r="P1059" s="746"/>
      <c r="Q1059" s="329"/>
      <c r="R1059" s="329"/>
      <c r="S1059" s="329"/>
      <c r="T1059" s="755"/>
      <c r="U1059" s="329">
        <f>AA1059-Z1059-W1059</f>
        <v>0</v>
      </c>
      <c r="V1059" s="773"/>
      <c r="W1059" s="329"/>
      <c r="X1059" s="329"/>
      <c r="Y1059" s="329"/>
      <c r="Z1059" s="329"/>
      <c r="AA1059" s="329"/>
      <c r="AB1059" s="962"/>
      <c r="AC1059" s="326"/>
      <c r="AD1059" s="1069"/>
      <c r="AE1059" s="1084"/>
      <c r="AG1059" s="3278"/>
    </row>
    <row r="1060" spans="1:37" s="150" customFormat="1" x14ac:dyDescent="0.25">
      <c r="A1060" s="140">
        <v>1</v>
      </c>
      <c r="B1060" s="1658" t="s">
        <v>9</v>
      </c>
      <c r="C1060" s="1696"/>
      <c r="D1060" s="3">
        <v>240</v>
      </c>
      <c r="E1060" s="225">
        <v>85</v>
      </c>
      <c r="F1060" s="126">
        <f>E1060/12*$B$4</f>
        <v>21.25</v>
      </c>
      <c r="G1060" s="126">
        <v>18</v>
      </c>
      <c r="H1060" s="126">
        <f>G1060/F1060*100</f>
        <v>84.705882352941174</v>
      </c>
      <c r="I1060" s="827">
        <v>8</v>
      </c>
      <c r="J1060" s="155">
        <f>M1060/G1060</f>
        <v>1</v>
      </c>
      <c r="K1060" s="156">
        <f>ROUND(E1060*I1060,0)</f>
        <v>680</v>
      </c>
      <c r="L1060" s="156">
        <f>ROUND(F1060*I1060,0)</f>
        <v>170</v>
      </c>
      <c r="M1060" s="1204">
        <v>18</v>
      </c>
      <c r="N1060" s="1114">
        <f>M1060/L1060*100</f>
        <v>10.588235294117647</v>
      </c>
      <c r="O1060" s="156">
        <f>ROUND(K1060/D1060,0)</f>
        <v>3</v>
      </c>
      <c r="P1060" s="156">
        <f>M1060/$B$4*12/O1060</f>
        <v>24</v>
      </c>
      <c r="Q1060" s="329"/>
      <c r="R1060" s="329"/>
      <c r="S1060" s="329"/>
      <c r="T1060" s="755"/>
      <c r="U1060" s="329">
        <f>AA1060-Z1060-W1060</f>
        <v>0</v>
      </c>
      <c r="V1060" s="773"/>
      <c r="W1060" s="329"/>
      <c r="X1060" s="329"/>
      <c r="Y1060" s="329"/>
      <c r="Z1060" s="329"/>
      <c r="AA1060" s="329"/>
      <c r="AB1060" s="941"/>
      <c r="AC1060" s="326"/>
      <c r="AD1060" s="1069"/>
      <c r="AE1060" s="1084"/>
      <c r="AG1060" s="3278"/>
    </row>
    <row r="1061" spans="1:37" s="150" customFormat="1" x14ac:dyDescent="0.25">
      <c r="A1061" s="140">
        <v>1</v>
      </c>
      <c r="B1061" s="1697" t="s">
        <v>63</v>
      </c>
      <c r="C1061" s="1698"/>
      <c r="D1061" s="1619">
        <v>240</v>
      </c>
      <c r="E1061" s="249">
        <v>2344</v>
      </c>
      <c r="F1061" s="132">
        <f>E1061/12*$B$4</f>
        <v>586</v>
      </c>
      <c r="G1061" s="131">
        <v>590</v>
      </c>
      <c r="H1061" s="131">
        <f>G1061/F1061*100</f>
        <v>100.6825938566553</v>
      </c>
      <c r="I1061" s="1494">
        <v>8</v>
      </c>
      <c r="J1061" s="1098">
        <f>M1061/G1061</f>
        <v>5.3508474576271183</v>
      </c>
      <c r="K1061" s="281">
        <f>ROUND(E1061*I1061,0)</f>
        <v>18752</v>
      </c>
      <c r="L1061" s="281">
        <f>ROUND(F1061*I1061,0)</f>
        <v>4688</v>
      </c>
      <c r="M1061" s="1699">
        <v>3157</v>
      </c>
      <c r="N1061" s="1192">
        <f>M1061/L1061*100</f>
        <v>67.342150170648466</v>
      </c>
      <c r="O1061" s="281">
        <f>ROUND(K1061/D1061,0)</f>
        <v>78</v>
      </c>
      <c r="P1061" s="281">
        <f>M1061/$B$4*12/O1061</f>
        <v>161.89743589743588</v>
      </c>
      <c r="Q1061" s="330"/>
      <c r="R1061" s="330"/>
      <c r="S1061" s="330"/>
      <c r="T1061" s="875"/>
      <c r="U1061" s="330"/>
      <c r="V1061" s="1116"/>
      <c r="W1061" s="330"/>
      <c r="X1061" s="330"/>
      <c r="Y1061" s="330"/>
      <c r="Z1061" s="330"/>
      <c r="AA1061" s="330"/>
      <c r="AB1061" s="1102"/>
      <c r="AC1061" s="861"/>
      <c r="AD1061" s="1069"/>
      <c r="AE1061" s="1084"/>
      <c r="AG1061" s="3278"/>
    </row>
    <row r="1062" spans="1:37" s="150" customFormat="1" x14ac:dyDescent="0.25">
      <c r="A1062" s="140">
        <v>1</v>
      </c>
      <c r="B1062" s="1368" t="s">
        <v>174</v>
      </c>
      <c r="C1062" s="1352"/>
      <c r="D1062" s="1700"/>
      <c r="E1062" s="279">
        <f>SUM(E1060:E1061)</f>
        <v>2429</v>
      </c>
      <c r="F1062" s="1495">
        <f>SUM(F1060:F1061)</f>
        <v>607.25</v>
      </c>
      <c r="G1062" s="1270">
        <f>SUM(G1060:G1061)</f>
        <v>608</v>
      </c>
      <c r="H1062" s="1232">
        <f>G1062/F1062*100</f>
        <v>100.123507616303</v>
      </c>
      <c r="I1062" s="1632">
        <f>K1062/E1062</f>
        <v>8</v>
      </c>
      <c r="J1062" s="1197">
        <f>M1062/G1062</f>
        <v>5.2220394736842106</v>
      </c>
      <c r="K1062" s="1105">
        <f>SUM(K1060:K1061)</f>
        <v>19432</v>
      </c>
      <c r="L1062" s="1105">
        <f>SUM(L1060:L1061)</f>
        <v>4858</v>
      </c>
      <c r="M1062" s="1158">
        <f>SUM(M1060:M1061)</f>
        <v>3175</v>
      </c>
      <c r="N1062" s="1105">
        <f>M1062/L1062*100</f>
        <v>65.356113627006991</v>
      </c>
      <c r="O1062" s="1105">
        <f>SUM(O1060:O1061)</f>
        <v>81</v>
      </c>
      <c r="P1062" s="1188">
        <f>M1062/$B$4*12/O1062</f>
        <v>156.79012345679013</v>
      </c>
      <c r="Q1062" s="327"/>
      <c r="R1062" s="327"/>
      <c r="S1062" s="327"/>
      <c r="T1062" s="877"/>
      <c r="U1062" s="327">
        <f>AA1062-Z1062-W1062</f>
        <v>0</v>
      </c>
      <c r="V1062" s="777"/>
      <c r="W1062" s="327"/>
      <c r="X1062" s="327"/>
      <c r="Y1062" s="327"/>
      <c r="Z1062" s="327"/>
      <c r="AA1062" s="327"/>
      <c r="AB1062" s="1271"/>
      <c r="AC1062" s="866"/>
      <c r="AD1062" s="1069"/>
      <c r="AE1062" s="1084"/>
      <c r="AG1062" s="3278"/>
    </row>
    <row r="1063" spans="1:37" ht="30" thickBot="1" x14ac:dyDescent="0.3">
      <c r="A1063" s="140">
        <v>1</v>
      </c>
      <c r="B1063" s="151" t="s">
        <v>198</v>
      </c>
      <c r="C1063" s="151"/>
      <c r="D1063" s="151"/>
      <c r="E1063" s="248">
        <f>E1062</f>
        <v>2429</v>
      </c>
      <c r="F1063" s="1616">
        <f>F1062</f>
        <v>607.25</v>
      </c>
      <c r="G1063" s="1616">
        <f>G1062</f>
        <v>608</v>
      </c>
      <c r="H1063" s="1616">
        <f>G1063/F1063*100</f>
        <v>100.123507616303</v>
      </c>
      <c r="I1063" s="1170">
        <f>K1063/E1063</f>
        <v>8</v>
      </c>
      <c r="J1063" s="1170">
        <f>M1063/G1063</f>
        <v>5.2220394736842106</v>
      </c>
      <c r="K1063" s="1616">
        <f>K1062</f>
        <v>19432</v>
      </c>
      <c r="L1063" s="1616">
        <f>L1062</f>
        <v>4858</v>
      </c>
      <c r="M1063" s="1616">
        <f>M1062</f>
        <v>3175</v>
      </c>
      <c r="N1063" s="1275">
        <f>M1063/L1063*100</f>
        <v>65.356113627006991</v>
      </c>
      <c r="O1063" s="1275">
        <f>O1062</f>
        <v>81</v>
      </c>
      <c r="P1063" s="1172">
        <f>M1063/$B$4*12/O1063</f>
        <v>156.79012345679013</v>
      </c>
      <c r="Q1063" s="334">
        <v>78037.174222919988</v>
      </c>
      <c r="R1063" s="334">
        <v>78037.174222919988</v>
      </c>
      <c r="S1063" s="334">
        <v>78037.174222919988</v>
      </c>
      <c r="T1063" s="876">
        <f>Q1063/12*$B$4+(R1063-Q1063)/11*2+(S1063-R1063)/10*1</f>
        <v>19509.293555729997</v>
      </c>
      <c r="U1063" s="334">
        <f>AA1063-Z1063-W1063</f>
        <v>20445.529009999998</v>
      </c>
      <c r="V1063" s="775"/>
      <c r="W1063" s="334"/>
      <c r="X1063" s="334">
        <f>U1063-T1063</f>
        <v>936.23545427000136</v>
      </c>
      <c r="Y1063" s="334"/>
      <c r="Z1063" s="334">
        <v>0</v>
      </c>
      <c r="AA1063" s="334">
        <v>20445.529009999998</v>
      </c>
      <c r="AB1063" s="1618"/>
      <c r="AC1063" s="905"/>
      <c r="AD1063" s="1069"/>
      <c r="AE1063" s="1084"/>
      <c r="AG1063" s="3278"/>
      <c r="AK1063" s="140"/>
    </row>
    <row r="1064" spans="1:37" ht="15.75" thickBot="1" x14ac:dyDescent="0.3">
      <c r="A1064" s="140">
        <v>1</v>
      </c>
      <c r="B1064" s="1701" t="s">
        <v>273</v>
      </c>
      <c r="C1064" s="1701"/>
      <c r="D1064" s="1701"/>
      <c r="E1064" s="230"/>
      <c r="F1064" s="1502"/>
      <c r="G1064" s="1502"/>
      <c r="H1064" s="1502"/>
      <c r="I1064" s="1461"/>
      <c r="J1064" s="1461"/>
      <c r="K1064" s="1502"/>
      <c r="L1064" s="1502"/>
      <c r="M1064" s="1502">
        <f>SUM(M1063,M1009)</f>
        <v>6537</v>
      </c>
      <c r="N1064" s="1502"/>
      <c r="O1064" s="1502"/>
      <c r="P1064" s="1502"/>
      <c r="Q1064" s="335">
        <f>SUM(Q1009,Q1058,Q1063)</f>
        <v>465626.15799330617</v>
      </c>
      <c r="R1064" s="335">
        <f>SUM(R1009,R1058,R1063)</f>
        <v>467656.79439330613</v>
      </c>
      <c r="S1064" s="335">
        <f>SUM(S1009,S1058,S1063)</f>
        <v>467656.79439330613</v>
      </c>
      <c r="T1064" s="756">
        <f>SUM(T1009,T1058,T1063)</f>
        <v>116775.74611650835</v>
      </c>
      <c r="U1064" s="335">
        <f>AA1064-Z1064-W1064</f>
        <v>125526.40088999999</v>
      </c>
      <c r="V1064" s="778">
        <f t="shared" ref="V1064:AA1064" si="384">SUM(V1009,V1058,V1063)</f>
        <v>0</v>
      </c>
      <c r="W1064" s="3478">
        <f t="shared" si="384"/>
        <v>-46.889359999999996</v>
      </c>
      <c r="X1064" s="335">
        <f t="shared" si="384"/>
        <v>8750.6547734916494</v>
      </c>
      <c r="Y1064" s="335">
        <f t="shared" si="384"/>
        <v>-96.747529999999998</v>
      </c>
      <c r="Z1064" s="335">
        <f t="shared" si="384"/>
        <v>-3.5520800000000001</v>
      </c>
      <c r="AA1064" s="335">
        <f t="shared" si="384"/>
        <v>125475.95944999999</v>
      </c>
      <c r="AB1064" s="1504"/>
      <c r="AC1064" s="863">
        <f>SUM(AC1009,AC1058,AC1063)</f>
        <v>0</v>
      </c>
      <c r="AD1064" s="1069"/>
      <c r="AE1064" s="1084"/>
      <c r="AG1064" s="3278"/>
      <c r="AK1064" s="140"/>
    </row>
    <row r="1065" spans="1:37" s="2240" customFormat="1" ht="30" thickBot="1" x14ac:dyDescent="0.3">
      <c r="B1065" s="1674" t="s">
        <v>637</v>
      </c>
      <c r="C1065" s="1674"/>
      <c r="D1065" s="1674"/>
      <c r="E1065" s="230"/>
      <c r="F1065" s="706"/>
      <c r="G1065" s="706"/>
      <c r="H1065" s="706"/>
      <c r="I1065" s="1461"/>
      <c r="J1065" s="1461"/>
      <c r="K1065" s="706"/>
      <c r="L1065" s="706"/>
      <c r="M1065" s="706"/>
      <c r="N1065" s="706"/>
      <c r="O1065" s="706"/>
      <c r="P1065" s="706"/>
      <c r="Q1065" s="335">
        <f t="shared" ref="Q1065:AA1065" si="385">Q1064-Q1010</f>
        <v>280505.78619330615</v>
      </c>
      <c r="R1065" s="335">
        <f t="shared" ref="R1065:S1065" si="386">R1064-R1010</f>
        <v>282536.42259330611</v>
      </c>
      <c r="S1065" s="335">
        <f t="shared" si="386"/>
        <v>282536.42259330611</v>
      </c>
      <c r="T1065" s="756">
        <f t="shared" si="385"/>
        <v>70495.653166508346</v>
      </c>
      <c r="U1065" s="335">
        <f t="shared" si="385"/>
        <v>81564.783189999987</v>
      </c>
      <c r="V1065" s="778">
        <f t="shared" si="385"/>
        <v>0</v>
      </c>
      <c r="W1065" s="159">
        <f t="shared" si="385"/>
        <v>-29.455999999999996</v>
      </c>
      <c r="X1065" s="335">
        <f t="shared" si="385"/>
        <v>11069.130023491645</v>
      </c>
      <c r="Y1065" s="335">
        <f t="shared" si="385"/>
        <v>-96.747529999999998</v>
      </c>
      <c r="Z1065" s="335">
        <f t="shared" si="385"/>
        <v>0</v>
      </c>
      <c r="AA1065" s="335">
        <f t="shared" si="385"/>
        <v>81535.327189999982</v>
      </c>
      <c r="AB1065" s="1526"/>
      <c r="AC1065" s="862"/>
      <c r="AD1065" s="1069"/>
      <c r="AE1065" s="1084"/>
      <c r="AG1065" s="3278"/>
    </row>
    <row r="1066" spans="1:37" x14ac:dyDescent="0.25">
      <c r="A1066" s="140">
        <v>1</v>
      </c>
      <c r="B1066" s="1689"/>
      <c r="C1066" s="1690"/>
      <c r="D1066" s="1689"/>
      <c r="E1066" s="233"/>
      <c r="F1066" s="744"/>
      <c r="G1066" s="744"/>
      <c r="H1066" s="744"/>
      <c r="I1066" s="1483"/>
      <c r="J1066" s="1483"/>
      <c r="K1066" s="744"/>
      <c r="L1066" s="744"/>
      <c r="M1066" s="744"/>
      <c r="N1066" s="744"/>
      <c r="O1066" s="744"/>
      <c r="P1066" s="744"/>
      <c r="Q1066" s="328"/>
      <c r="R1066" s="328"/>
      <c r="S1066" s="328"/>
      <c r="T1066" s="754"/>
      <c r="U1066" s="328">
        <f t="shared" ref="U1066:U1072" si="387">AA1066-Z1066-W1066</f>
        <v>0</v>
      </c>
      <c r="V1066" s="776"/>
      <c r="W1066" s="328"/>
      <c r="X1066" s="328"/>
      <c r="Y1066" s="328"/>
      <c r="Z1066" s="328"/>
      <c r="AA1066" s="328"/>
      <c r="AB1066" s="936"/>
      <c r="AC1066" s="368"/>
      <c r="AD1066" s="1069"/>
      <c r="AE1066" s="1084"/>
      <c r="AG1066" s="3278"/>
      <c r="AK1066" s="140"/>
    </row>
    <row r="1067" spans="1:37" ht="29.25" x14ac:dyDescent="0.25">
      <c r="A1067" s="140">
        <v>1</v>
      </c>
      <c r="B1067" s="1074" t="s">
        <v>478</v>
      </c>
      <c r="C1067" s="1074"/>
      <c r="D1067" s="1512"/>
      <c r="E1067" s="225"/>
      <c r="F1067" s="190"/>
      <c r="G1067" s="190"/>
      <c r="H1067" s="190"/>
      <c r="I1067" s="827"/>
      <c r="J1067" s="827"/>
      <c r="K1067" s="190"/>
      <c r="L1067" s="190"/>
      <c r="M1067" s="190"/>
      <c r="N1067" s="190"/>
      <c r="O1067" s="190"/>
      <c r="P1067" s="190"/>
      <c r="Q1067" s="329"/>
      <c r="R1067" s="329"/>
      <c r="S1067" s="329"/>
      <c r="T1067" s="755"/>
      <c r="U1067" s="329">
        <f t="shared" si="387"/>
        <v>0</v>
      </c>
      <c r="V1067" s="773"/>
      <c r="W1067" s="329"/>
      <c r="X1067" s="329"/>
      <c r="Y1067" s="329"/>
      <c r="Z1067" s="329"/>
      <c r="AA1067" s="329"/>
      <c r="AB1067" s="945"/>
      <c r="AC1067" s="326"/>
      <c r="AD1067" s="1069"/>
      <c r="AE1067" s="1084"/>
      <c r="AG1067" s="3278"/>
    </row>
    <row r="1068" spans="1:37" x14ac:dyDescent="0.25">
      <c r="A1068" s="140">
        <v>1</v>
      </c>
      <c r="B1068" s="1492" t="s">
        <v>5</v>
      </c>
      <c r="C1068" s="1493"/>
      <c r="D1068" s="1492"/>
      <c r="E1068" s="225"/>
      <c r="F1068" s="190"/>
      <c r="G1068" s="190"/>
      <c r="H1068" s="190"/>
      <c r="I1068" s="827"/>
      <c r="J1068" s="827"/>
      <c r="K1068" s="190"/>
      <c r="L1068" s="190"/>
      <c r="M1068" s="190"/>
      <c r="N1068" s="190"/>
      <c r="O1068" s="190"/>
      <c r="P1068" s="190"/>
      <c r="Q1068" s="329"/>
      <c r="R1068" s="329"/>
      <c r="S1068" s="329"/>
      <c r="T1068" s="755"/>
      <c r="U1068" s="329">
        <f t="shared" si="387"/>
        <v>0</v>
      </c>
      <c r="V1068" s="773"/>
      <c r="W1068" s="329"/>
      <c r="X1068" s="329"/>
      <c r="Y1068" s="329"/>
      <c r="Z1068" s="329"/>
      <c r="AA1068" s="329"/>
      <c r="AB1068" s="945"/>
      <c r="AC1068" s="326"/>
      <c r="AD1068" s="1069"/>
      <c r="AE1068" s="1084"/>
      <c r="AG1068" s="3278"/>
    </row>
    <row r="1069" spans="1:37" x14ac:dyDescent="0.25">
      <c r="A1069" s="140">
        <v>1</v>
      </c>
      <c r="B1069" s="3" t="s">
        <v>24</v>
      </c>
      <c r="C1069" s="1082" t="s">
        <v>252</v>
      </c>
      <c r="D1069" s="3">
        <v>300</v>
      </c>
      <c r="E1069" s="255">
        <v>3520</v>
      </c>
      <c r="F1069" s="126">
        <f>E1069/12*$B$4</f>
        <v>880</v>
      </c>
      <c r="G1069" s="126">
        <v>742</v>
      </c>
      <c r="H1069" s="126">
        <f>G1069/F1069*100</f>
        <v>84.318181818181813</v>
      </c>
      <c r="I1069" s="827">
        <v>4.5</v>
      </c>
      <c r="J1069" s="155">
        <f>M1069/G1069</f>
        <v>3.8894878706199463</v>
      </c>
      <c r="K1069" s="156">
        <f>ROUND(E1069*I1069,0)</f>
        <v>15840</v>
      </c>
      <c r="L1069" s="156">
        <f>ROUND(K1069/12*$B$4,0)</f>
        <v>3960</v>
      </c>
      <c r="M1069" s="156">
        <v>2886</v>
      </c>
      <c r="N1069" s="156">
        <f>M1069/L1069*100</f>
        <v>72.878787878787875</v>
      </c>
      <c r="O1069" s="156">
        <f>ROUND(K1069/D1069,0)</f>
        <v>53</v>
      </c>
      <c r="P1069" s="156">
        <f>M1069/$B$4*12/O1069</f>
        <v>217.81132075471697</v>
      </c>
      <c r="Q1069" s="329"/>
      <c r="R1069" s="329"/>
      <c r="S1069" s="329"/>
      <c r="T1069" s="755"/>
      <c r="U1069" s="329">
        <f t="shared" si="387"/>
        <v>0</v>
      </c>
      <c r="V1069" s="773"/>
      <c r="W1069" s="329"/>
      <c r="X1069" s="329"/>
      <c r="Y1069" s="329"/>
      <c r="Z1069" s="329"/>
      <c r="AA1069" s="329"/>
      <c r="AB1069" s="941"/>
      <c r="AC1069" s="326"/>
      <c r="AD1069" s="1069"/>
      <c r="AE1069" s="1084"/>
      <c r="AG1069" s="3278"/>
    </row>
    <row r="1070" spans="1:37" x14ac:dyDescent="0.25">
      <c r="A1070" s="140">
        <v>1</v>
      </c>
      <c r="B1070" s="1619" t="s">
        <v>25</v>
      </c>
      <c r="C1070" s="1082" t="s">
        <v>252</v>
      </c>
      <c r="D1070" s="1619">
        <v>340</v>
      </c>
      <c r="E1070" s="226">
        <v>3500</v>
      </c>
      <c r="F1070" s="132">
        <f>E1070/12*$B$4</f>
        <v>875</v>
      </c>
      <c r="G1070" s="132">
        <v>892</v>
      </c>
      <c r="H1070" s="132">
        <f>G1070/F1070*100</f>
        <v>101.94285714285714</v>
      </c>
      <c r="I1070" s="827">
        <v>4</v>
      </c>
      <c r="J1070" s="1094">
        <f>M1070/G1070</f>
        <v>3.3890134529147984</v>
      </c>
      <c r="K1070" s="281">
        <f>ROUND(E1070*I1070,0)</f>
        <v>14000</v>
      </c>
      <c r="L1070" s="281">
        <f>ROUND(K1070/12*$B$4,0)</f>
        <v>3500</v>
      </c>
      <c r="M1070" s="281">
        <v>3023</v>
      </c>
      <c r="N1070" s="281">
        <f>M1070/L1070*100</f>
        <v>86.371428571428581</v>
      </c>
      <c r="O1070" s="281">
        <f>ROUND(K1070/D1070,0)</f>
        <v>41</v>
      </c>
      <c r="P1070" s="281">
        <f>M1070/$B$4*12/O1070</f>
        <v>294.92682926829269</v>
      </c>
      <c r="Q1070" s="330"/>
      <c r="R1070" s="330"/>
      <c r="S1070" s="330"/>
      <c r="T1070" s="875"/>
      <c r="U1070" s="330">
        <f t="shared" si="387"/>
        <v>0</v>
      </c>
      <c r="V1070" s="1116"/>
      <c r="W1070" s="330"/>
      <c r="X1070" s="330"/>
      <c r="Y1070" s="330"/>
      <c r="Z1070" s="330"/>
      <c r="AA1070" s="330"/>
      <c r="AB1070" s="1090"/>
      <c r="AC1070" s="861"/>
      <c r="AD1070" s="1069"/>
      <c r="AE1070" s="1084"/>
      <c r="AG1070" s="3278"/>
    </row>
    <row r="1071" spans="1:37" x14ac:dyDescent="0.25">
      <c r="A1071" s="140">
        <v>1</v>
      </c>
      <c r="B1071" s="1135" t="s">
        <v>7</v>
      </c>
      <c r="C1071" s="1134"/>
      <c r="D1071" s="1135"/>
      <c r="E1071" s="232">
        <f>SUM(E1069:E1070)</f>
        <v>7020</v>
      </c>
      <c r="F1071" s="1529">
        <f>SUM(F1069:F1070)</f>
        <v>1755</v>
      </c>
      <c r="G1071" s="1529">
        <f>SUM(G1069:G1070)</f>
        <v>1634</v>
      </c>
      <c r="H1071" s="1529">
        <f>G1071/F1071*100</f>
        <v>93.105413105413106</v>
      </c>
      <c r="I1071" s="8">
        <f>IF(E1071=0,0,K1071/E1071)</f>
        <v>4.250712250712251</v>
      </c>
      <c r="J1071" s="8">
        <f>M1071/G1071</f>
        <v>3.6162790697674421</v>
      </c>
      <c r="K1071" s="1529">
        <f>SUM(K1069:K1070)</f>
        <v>29840</v>
      </c>
      <c r="L1071" s="1529">
        <f>SUM(L1069:L1070)</f>
        <v>7460</v>
      </c>
      <c r="M1071" s="1529">
        <f>SUM(M1069:M1070)</f>
        <v>5909</v>
      </c>
      <c r="N1071" s="1188">
        <f>M1071/L1071*100</f>
        <v>79.20911528150134</v>
      </c>
      <c r="O1071" s="1613">
        <f>SUM(O1069:O1070)</f>
        <v>94</v>
      </c>
      <c r="P1071" s="1188">
        <f>M1071/$B$4*12/O1071</f>
        <v>251.44680851063831</v>
      </c>
      <c r="Q1071" s="327">
        <v>441891.45833867992</v>
      </c>
      <c r="R1071" s="327">
        <v>441891.45833867992</v>
      </c>
      <c r="S1071" s="327">
        <v>441891.45833867992</v>
      </c>
      <c r="T1071" s="877">
        <f>Q1071/12*$B$4+(R1071-Q1071)/11*2+(S1071-R1071)/10*1</f>
        <v>110472.86458466999</v>
      </c>
      <c r="U1071" s="327">
        <f t="shared" si="387"/>
        <v>101396.86672000001</v>
      </c>
      <c r="V1071" s="777"/>
      <c r="W1071" s="327">
        <v>-68.378519999999995</v>
      </c>
      <c r="X1071" s="327">
        <f>U1071-T1071</f>
        <v>-9075.9978646699892</v>
      </c>
      <c r="Y1071" s="327"/>
      <c r="Z1071" s="327">
        <v>-23.15916</v>
      </c>
      <c r="AA1071" s="327">
        <v>101305.32904000001</v>
      </c>
      <c r="AB1071" s="1533"/>
      <c r="AC1071" s="866"/>
      <c r="AD1071" s="1069"/>
      <c r="AE1071" s="1084"/>
      <c r="AG1071" s="3278"/>
    </row>
    <row r="1072" spans="1:37" x14ac:dyDescent="0.25">
      <c r="A1072" s="140">
        <v>1</v>
      </c>
      <c r="B1072" s="1714" t="s">
        <v>191</v>
      </c>
      <c r="C1072" s="1714"/>
      <c r="D1072" s="124"/>
      <c r="E1072" s="242"/>
      <c r="F1072" s="834"/>
      <c r="G1072" s="834"/>
      <c r="H1072" s="834"/>
      <c r="I1072" s="1487"/>
      <c r="J1072" s="1487"/>
      <c r="K1072" s="744"/>
      <c r="L1072" s="744"/>
      <c r="M1072" s="744"/>
      <c r="N1072" s="744"/>
      <c r="O1072" s="744"/>
      <c r="P1072" s="744"/>
      <c r="Q1072" s="328"/>
      <c r="R1072" s="328"/>
      <c r="S1072" s="328"/>
      <c r="T1072" s="876">
        <f t="shared" ref="T1072" si="388">Q1072/12*$B$4</f>
        <v>0</v>
      </c>
      <c r="U1072" s="328">
        <f t="shared" si="387"/>
        <v>0</v>
      </c>
      <c r="V1072" s="776"/>
      <c r="W1072" s="328"/>
      <c r="X1072" s="328">
        <f>U1072-T1072</f>
        <v>0</v>
      </c>
      <c r="Y1072" s="328"/>
      <c r="Z1072" s="328"/>
      <c r="AA1072" s="328"/>
      <c r="AB1072" s="961"/>
      <c r="AC1072" s="368"/>
      <c r="AD1072" s="1069"/>
      <c r="AE1072" s="1084"/>
      <c r="AG1072" s="3278"/>
    </row>
    <row r="1073" spans="1:33" s="2240" customFormat="1" ht="90" x14ac:dyDescent="0.25">
      <c r="B1073" s="310" t="s">
        <v>461</v>
      </c>
      <c r="C1073" s="1714"/>
      <c r="D1073" s="124"/>
      <c r="E1073" s="2147">
        <f>E1074</f>
        <v>60</v>
      </c>
      <c r="F1073" s="834">
        <f>F1074</f>
        <v>15</v>
      </c>
      <c r="G1073" s="834">
        <f>G1074</f>
        <v>396</v>
      </c>
      <c r="H1073" s="834">
        <f>G1073/F1073*100</f>
        <v>2640</v>
      </c>
      <c r="I1073" s="1487"/>
      <c r="J1073" s="1487"/>
      <c r="K1073" s="744"/>
      <c r="L1073" s="744"/>
      <c r="M1073" s="744"/>
      <c r="N1073" s="744"/>
      <c r="O1073" s="744"/>
      <c r="P1073" s="744"/>
      <c r="Q1073" s="329">
        <f>Q1074</f>
        <v>124.746</v>
      </c>
      <c r="R1073" s="329">
        <f t="shared" ref="R1073:Y1073" si="389">R1074</f>
        <v>124.746</v>
      </c>
      <c r="S1073" s="329">
        <f t="shared" si="389"/>
        <v>124.746</v>
      </c>
      <c r="T1073" s="755">
        <f t="shared" si="389"/>
        <v>31.186500000000002</v>
      </c>
      <c r="U1073" s="329">
        <f t="shared" si="389"/>
        <v>823.33943999999997</v>
      </c>
      <c r="V1073" s="773">
        <f t="shared" si="389"/>
        <v>0</v>
      </c>
      <c r="W1073" s="329">
        <f t="shared" si="389"/>
        <v>0</v>
      </c>
      <c r="X1073" s="329">
        <f t="shared" si="389"/>
        <v>536.41871999999989</v>
      </c>
      <c r="Y1073" s="329">
        <f t="shared" si="389"/>
        <v>0</v>
      </c>
      <c r="Z1073" s="329">
        <v>0</v>
      </c>
      <c r="AA1073" s="329">
        <v>823.33943999999997</v>
      </c>
      <c r="AB1073" s="961"/>
      <c r="AC1073" s="368"/>
      <c r="AD1073" s="1069"/>
      <c r="AE1073" s="1084"/>
      <c r="AG1073" s="3278"/>
    </row>
    <row r="1074" spans="1:33" s="2240" customFormat="1" x14ac:dyDescent="0.25">
      <c r="B1074" s="310" t="s">
        <v>597</v>
      </c>
      <c r="C1074" s="1714"/>
      <c r="D1074" s="124"/>
      <c r="E1074" s="2147">
        <v>60</v>
      </c>
      <c r="F1074" s="834">
        <f>E1074/12*$B$4</f>
        <v>15</v>
      </c>
      <c r="G1074" s="834">
        <v>396</v>
      </c>
      <c r="H1074" s="834">
        <f>G1074/F1074*100</f>
        <v>2640</v>
      </c>
      <c r="I1074" s="1487"/>
      <c r="J1074" s="1487"/>
      <c r="K1074" s="744"/>
      <c r="L1074" s="744"/>
      <c r="M1074" s="744"/>
      <c r="N1074" s="744"/>
      <c r="O1074" s="744"/>
      <c r="P1074" s="744"/>
      <c r="Q1074" s="355">
        <v>124.746</v>
      </c>
      <c r="R1074" s="355">
        <v>124.746</v>
      </c>
      <c r="S1074" s="355">
        <v>124.746</v>
      </c>
      <c r="T1074" s="2284">
        <v>31.186500000000002</v>
      </c>
      <c r="U1074" s="355">
        <f>AA1074-Z1074-W1074</f>
        <v>823.33943999999997</v>
      </c>
      <c r="V1074" s="774">
        <v>0</v>
      </c>
      <c r="W1074" s="355">
        <v>0</v>
      </c>
      <c r="X1074" s="355">
        <v>536.41871999999989</v>
      </c>
      <c r="Y1074" s="355">
        <v>0</v>
      </c>
      <c r="Z1074" s="355">
        <v>0</v>
      </c>
      <c r="AA1074" s="355">
        <v>823.33943999999997</v>
      </c>
      <c r="AB1074" s="961"/>
      <c r="AC1074" s="368"/>
      <c r="AD1074" s="1069"/>
      <c r="AE1074" s="1084"/>
      <c r="AG1074" s="3278"/>
    </row>
    <row r="1075" spans="1:33" ht="29.25" x14ac:dyDescent="0.25">
      <c r="A1075" s="140">
        <v>1</v>
      </c>
      <c r="B1075" s="2235" t="s">
        <v>303</v>
      </c>
      <c r="C1075" s="433"/>
      <c r="D1075" s="4"/>
      <c r="E1075" s="825">
        <f>E1076+E1077+E1082+E1081</f>
        <v>88217</v>
      </c>
      <c r="F1075" s="746">
        <f>F1076+F1077+F1082+F1081</f>
        <v>22054.25</v>
      </c>
      <c r="G1075" s="746">
        <f>G1076+G1077+G1082+G1081</f>
        <v>22520.567500000001</v>
      </c>
      <c r="H1075" s="746">
        <f>G1075/F1075*100</f>
        <v>102.11441105455864</v>
      </c>
      <c r="I1075" s="1491"/>
      <c r="J1075" s="1491"/>
      <c r="K1075" s="125"/>
      <c r="L1075" s="125"/>
      <c r="M1075" s="125"/>
      <c r="N1075" s="125"/>
      <c r="O1075" s="125"/>
      <c r="P1075" s="125"/>
      <c r="Q1075" s="329">
        <v>177062.3284</v>
      </c>
      <c r="R1075" s="329">
        <v>177062.3284</v>
      </c>
      <c r="S1075" s="329">
        <v>177062.3284</v>
      </c>
      <c r="T1075" s="755">
        <f>Q1075/12*$B$4+(R1075-Q1075)/11*2+(S1075-R1075)/10*1</f>
        <v>44265.5821</v>
      </c>
      <c r="U1075" s="329">
        <f>AA1075-Z1075-W1075</f>
        <v>45883.10759</v>
      </c>
      <c r="V1075" s="773"/>
      <c r="W1075" s="329"/>
      <c r="X1075" s="329">
        <f>U1075-T1075</f>
        <v>1617.52549</v>
      </c>
      <c r="Y1075" s="329"/>
      <c r="Z1075" s="329">
        <v>-7.145E-2</v>
      </c>
      <c r="AA1075" s="329">
        <v>45883.036139999997</v>
      </c>
      <c r="AB1075" s="925"/>
      <c r="AC1075" s="326"/>
      <c r="AD1075" s="1069"/>
      <c r="AE1075" s="1084"/>
      <c r="AG1075" s="3278"/>
    </row>
    <row r="1076" spans="1:33" x14ac:dyDescent="0.25">
      <c r="A1076" s="140">
        <v>1</v>
      </c>
      <c r="B1076" s="310" t="s">
        <v>296</v>
      </c>
      <c r="C1076" s="433"/>
      <c r="D1076" s="4"/>
      <c r="E1076" s="498"/>
      <c r="F1076" s="186"/>
      <c r="G1076" s="186"/>
      <c r="H1076" s="186"/>
      <c r="I1076" s="1491"/>
      <c r="J1076" s="1491"/>
      <c r="K1076" s="125"/>
      <c r="L1076" s="125"/>
      <c r="M1076" s="125"/>
      <c r="N1076" s="125"/>
      <c r="O1076" s="125"/>
      <c r="P1076" s="125"/>
      <c r="Q1076" s="329"/>
      <c r="R1076" s="329"/>
      <c r="S1076" s="329"/>
      <c r="T1076" s="755"/>
      <c r="U1076" s="329"/>
      <c r="V1076" s="773"/>
      <c r="W1076" s="329"/>
      <c r="X1076" s="329"/>
      <c r="Y1076" s="329"/>
      <c r="Z1076" s="329"/>
      <c r="AA1076" s="329"/>
      <c r="AB1076" s="925"/>
      <c r="AC1076" s="326"/>
      <c r="AD1076" s="1069"/>
      <c r="AE1076" s="1084"/>
      <c r="AG1076" s="3278"/>
    </row>
    <row r="1077" spans="1:33" ht="30" x14ac:dyDescent="0.25">
      <c r="A1077" s="140">
        <v>1</v>
      </c>
      <c r="B1077" s="471" t="s">
        <v>423</v>
      </c>
      <c r="C1077" s="433"/>
      <c r="D1077" s="4"/>
      <c r="E1077" s="498">
        <f>E1078+E1079/4</f>
        <v>82717</v>
      </c>
      <c r="F1077" s="186">
        <f>F1078+F1079/4</f>
        <v>20679.25</v>
      </c>
      <c r="G1077" s="186">
        <f>G1078+G1079/4</f>
        <v>21040.567500000001</v>
      </c>
      <c r="H1077" s="186">
        <f>G1077/F1077*100</f>
        <v>101.74724663612076</v>
      </c>
      <c r="I1077" s="1491"/>
      <c r="J1077" s="1491"/>
      <c r="K1077" s="125"/>
      <c r="L1077" s="125"/>
      <c r="M1077" s="125"/>
      <c r="N1077" s="125"/>
      <c r="O1077" s="125"/>
      <c r="P1077" s="125"/>
      <c r="Q1077" s="329"/>
      <c r="R1077" s="329"/>
      <c r="S1077" s="329"/>
      <c r="T1077" s="755"/>
      <c r="U1077" s="329"/>
      <c r="V1077" s="773"/>
      <c r="W1077" s="329"/>
      <c r="X1077" s="329"/>
      <c r="Y1077" s="329"/>
      <c r="Z1077" s="329"/>
      <c r="AA1077" s="329"/>
      <c r="AB1077" s="925"/>
      <c r="AC1077" s="326"/>
      <c r="AD1077" s="1069"/>
      <c r="AE1077" s="1084"/>
      <c r="AG1077" s="3278"/>
    </row>
    <row r="1078" spans="1:33" x14ac:dyDescent="0.25">
      <c r="A1078" s="140">
        <v>1</v>
      </c>
      <c r="B1078" s="310" t="s">
        <v>424</v>
      </c>
      <c r="C1078" s="433"/>
      <c r="D1078" s="4"/>
      <c r="E1078" s="145">
        <v>81400</v>
      </c>
      <c r="F1078" s="186">
        <f>E1078/12*$B$4</f>
        <v>20350</v>
      </c>
      <c r="G1078" s="186">
        <v>20861</v>
      </c>
      <c r="H1078" s="186">
        <f>G1078/F1078*100</f>
        <v>102.51105651105652</v>
      </c>
      <c r="I1078" s="1491"/>
      <c r="J1078" s="1491"/>
      <c r="K1078" s="125"/>
      <c r="L1078" s="125"/>
      <c r="M1078" s="125"/>
      <c r="N1078" s="125"/>
      <c r="O1078" s="125"/>
      <c r="P1078" s="125"/>
      <c r="Q1078" s="329"/>
      <c r="R1078" s="329"/>
      <c r="S1078" s="329"/>
      <c r="T1078" s="755"/>
      <c r="U1078" s="329"/>
      <c r="V1078" s="773"/>
      <c r="W1078" s="329"/>
      <c r="X1078" s="329"/>
      <c r="Y1078" s="329"/>
      <c r="Z1078" s="329"/>
      <c r="AA1078" s="329"/>
      <c r="AB1078" s="925"/>
      <c r="AC1078" s="326"/>
      <c r="AD1078" s="1069"/>
      <c r="AE1078" s="1084"/>
      <c r="AG1078" s="3278"/>
    </row>
    <row r="1079" spans="1:33" ht="30" x14ac:dyDescent="0.25">
      <c r="A1079" s="140">
        <v>1</v>
      </c>
      <c r="B1079" s="310" t="s">
        <v>425</v>
      </c>
      <c r="C1079" s="433"/>
      <c r="D1079" s="4"/>
      <c r="E1079" s="498">
        <v>5268</v>
      </c>
      <c r="F1079" s="186">
        <f>E1079/12*$B$4</f>
        <v>1317</v>
      </c>
      <c r="G1079" s="186">
        <v>718.27</v>
      </c>
      <c r="H1079" s="186">
        <f>G1079/F1079*100</f>
        <v>54.538344722854973</v>
      </c>
      <c r="I1079" s="1491"/>
      <c r="J1079" s="1491"/>
      <c r="K1079" s="125"/>
      <c r="L1079" s="125"/>
      <c r="M1079" s="125"/>
      <c r="N1079" s="125"/>
      <c r="O1079" s="125"/>
      <c r="P1079" s="125"/>
      <c r="Q1079" s="329"/>
      <c r="R1079" s="329"/>
      <c r="S1079" s="329"/>
      <c r="T1079" s="755"/>
      <c r="U1079" s="329"/>
      <c r="V1079" s="773"/>
      <c r="W1079" s="329"/>
      <c r="X1079" s="329"/>
      <c r="Y1079" s="329"/>
      <c r="Z1079" s="329"/>
      <c r="AA1079" s="329"/>
      <c r="AB1079" s="925"/>
      <c r="AC1079" s="326"/>
      <c r="AD1079" s="1069"/>
      <c r="AE1079" s="1084"/>
      <c r="AG1079" s="3278"/>
    </row>
    <row r="1080" spans="1:33" ht="45" x14ac:dyDescent="0.25">
      <c r="A1080" s="140">
        <v>1</v>
      </c>
      <c r="B1080" s="310" t="s">
        <v>426</v>
      </c>
      <c r="C1080" s="433"/>
      <c r="D1080" s="4"/>
      <c r="E1080" s="498"/>
      <c r="F1080" s="186"/>
      <c r="G1080" s="186"/>
      <c r="H1080" s="186"/>
      <c r="I1080" s="1491"/>
      <c r="J1080" s="1491"/>
      <c r="K1080" s="125"/>
      <c r="L1080" s="125"/>
      <c r="M1080" s="125"/>
      <c r="N1080" s="125"/>
      <c r="O1080" s="125"/>
      <c r="P1080" s="125"/>
      <c r="Q1080" s="329"/>
      <c r="R1080" s="329"/>
      <c r="S1080" s="329"/>
      <c r="T1080" s="755"/>
      <c r="U1080" s="329"/>
      <c r="V1080" s="773"/>
      <c r="W1080" s="329"/>
      <c r="X1080" s="329"/>
      <c r="Y1080" s="329"/>
      <c r="Z1080" s="329"/>
      <c r="AA1080" s="329"/>
      <c r="AB1080" s="925"/>
      <c r="AC1080" s="326"/>
      <c r="AD1080" s="1069"/>
      <c r="AE1080" s="1084"/>
      <c r="AG1080" s="3278"/>
    </row>
    <row r="1081" spans="1:33" ht="60" x14ac:dyDescent="0.25">
      <c r="A1081" s="140">
        <v>1</v>
      </c>
      <c r="B1081" s="310" t="s">
        <v>427</v>
      </c>
      <c r="C1081" s="433"/>
      <c r="D1081" s="4"/>
      <c r="E1081" s="498"/>
      <c r="F1081" s="186"/>
      <c r="G1081" s="186"/>
      <c r="H1081" s="186"/>
      <c r="I1081" s="1491"/>
      <c r="J1081" s="1491"/>
      <c r="K1081" s="125"/>
      <c r="L1081" s="125"/>
      <c r="M1081" s="125"/>
      <c r="N1081" s="125"/>
      <c r="O1081" s="125"/>
      <c r="P1081" s="125"/>
      <c r="Q1081" s="329"/>
      <c r="R1081" s="329"/>
      <c r="S1081" s="329"/>
      <c r="T1081" s="755"/>
      <c r="U1081" s="329"/>
      <c r="V1081" s="773"/>
      <c r="W1081" s="329"/>
      <c r="X1081" s="329"/>
      <c r="Y1081" s="329"/>
      <c r="Z1081" s="329"/>
      <c r="AA1081" s="329"/>
      <c r="AB1081" s="925"/>
      <c r="AC1081" s="326"/>
      <c r="AD1081" s="1069"/>
      <c r="AE1081" s="1084"/>
      <c r="AG1081" s="3278"/>
    </row>
    <row r="1082" spans="1:33" ht="45" x14ac:dyDescent="0.25">
      <c r="A1082" s="140">
        <v>1</v>
      </c>
      <c r="B1082" s="310" t="s">
        <v>428</v>
      </c>
      <c r="C1082" s="433"/>
      <c r="D1082" s="4"/>
      <c r="E1082" s="498">
        <v>5500</v>
      </c>
      <c r="F1082" s="186">
        <f>E1082/12*$B$4</f>
        <v>1375</v>
      </c>
      <c r="G1082" s="186">
        <v>1480</v>
      </c>
      <c r="H1082" s="186">
        <f>G1082/F1082*100</f>
        <v>107.63636363636364</v>
      </c>
      <c r="I1082" s="1491"/>
      <c r="J1082" s="1491"/>
      <c r="K1082" s="125"/>
      <c r="L1082" s="125"/>
      <c r="M1082" s="125"/>
      <c r="N1082" s="125"/>
      <c r="O1082" s="125"/>
      <c r="P1082" s="125"/>
      <c r="Q1082" s="329"/>
      <c r="R1082" s="329"/>
      <c r="S1082" s="329"/>
      <c r="T1082" s="755"/>
      <c r="U1082" s="329"/>
      <c r="V1082" s="773"/>
      <c r="W1082" s="329"/>
      <c r="X1082" s="329"/>
      <c r="Y1082" s="329"/>
      <c r="Z1082" s="329"/>
      <c r="AA1082" s="329"/>
      <c r="AB1082" s="925"/>
      <c r="AC1082" s="326"/>
      <c r="AD1082" s="1069"/>
      <c r="AE1082" s="1084"/>
      <c r="AG1082" s="3278"/>
    </row>
    <row r="1083" spans="1:33" ht="29.25" x14ac:dyDescent="0.25">
      <c r="A1083" s="140">
        <v>1</v>
      </c>
      <c r="B1083" s="523" t="s">
        <v>304</v>
      </c>
      <c r="C1083" s="433"/>
      <c r="D1083" s="4"/>
      <c r="E1083" s="498">
        <f>E1084+E1086/9.4</f>
        <v>41500</v>
      </c>
      <c r="F1083" s="186">
        <f>F1084+F1086/9.4</f>
        <v>10375</v>
      </c>
      <c r="G1083" s="186">
        <f>G1084+G1086/9.4</f>
        <v>10907.489361702128</v>
      </c>
      <c r="H1083" s="186">
        <f>G1083/F1083*100</f>
        <v>105.13242758267111</v>
      </c>
      <c r="I1083" s="1491"/>
      <c r="J1083" s="1491"/>
      <c r="K1083" s="125"/>
      <c r="L1083" s="125"/>
      <c r="M1083" s="125"/>
      <c r="N1083" s="125"/>
      <c r="O1083" s="125"/>
      <c r="P1083" s="125"/>
      <c r="Q1083" s="329"/>
      <c r="R1083" s="329"/>
      <c r="S1083" s="329"/>
      <c r="T1083" s="755"/>
      <c r="U1083" s="329"/>
      <c r="V1083" s="773"/>
      <c r="W1083" s="329"/>
      <c r="X1083" s="329"/>
      <c r="Y1083" s="329"/>
      <c r="Z1083" s="329"/>
      <c r="AA1083" s="329"/>
      <c r="AB1083" s="925"/>
      <c r="AC1083" s="326"/>
      <c r="AD1083" s="1069"/>
      <c r="AE1083" s="1084"/>
      <c r="AG1083" s="3278"/>
    </row>
    <row r="1084" spans="1:33" x14ac:dyDescent="0.25">
      <c r="A1084" s="140">
        <v>1</v>
      </c>
      <c r="B1084" s="523" t="s">
        <v>312</v>
      </c>
      <c r="C1084" s="433"/>
      <c r="D1084" s="4"/>
      <c r="E1084" s="498">
        <v>41500</v>
      </c>
      <c r="F1084" s="186">
        <f>E1084/12*$B$4</f>
        <v>10375</v>
      </c>
      <c r="G1084" s="186">
        <v>10886</v>
      </c>
      <c r="H1084" s="186">
        <f>G1084/F1084*100</f>
        <v>104.92530120481929</v>
      </c>
      <c r="I1084" s="1491"/>
      <c r="J1084" s="1491"/>
      <c r="K1084" s="125"/>
      <c r="L1084" s="125"/>
      <c r="M1084" s="125"/>
      <c r="N1084" s="125"/>
      <c r="O1084" s="125"/>
      <c r="P1084" s="125"/>
      <c r="Q1084" s="329"/>
      <c r="R1084" s="329"/>
      <c r="S1084" s="329"/>
      <c r="T1084" s="755"/>
      <c r="U1084" s="329"/>
      <c r="V1084" s="773"/>
      <c r="W1084" s="329"/>
      <c r="X1084" s="329"/>
      <c r="Y1084" s="329"/>
      <c r="Z1084" s="329"/>
      <c r="AA1084" s="329"/>
      <c r="AB1084" s="925"/>
      <c r="AC1084" s="326"/>
      <c r="AD1084" s="1069"/>
      <c r="AE1084" s="1084"/>
      <c r="AG1084" s="3278"/>
    </row>
    <row r="1085" spans="1:33" x14ac:dyDescent="0.25">
      <c r="A1085" s="140">
        <v>1</v>
      </c>
      <c r="B1085" s="4" t="s">
        <v>313</v>
      </c>
      <c r="C1085" s="433"/>
      <c r="D1085" s="4"/>
      <c r="E1085" s="498">
        <f>E1086/9.4</f>
        <v>0</v>
      </c>
      <c r="F1085" s="186">
        <f>F1086/9.4</f>
        <v>0</v>
      </c>
      <c r="G1085" s="186">
        <f>G1086/9.4</f>
        <v>21.48936170212766</v>
      </c>
      <c r="H1085" s="186"/>
      <c r="I1085" s="1491"/>
      <c r="J1085" s="1491"/>
      <c r="K1085" s="125"/>
      <c r="L1085" s="125"/>
      <c r="M1085" s="125"/>
      <c r="N1085" s="125"/>
      <c r="O1085" s="125"/>
      <c r="P1085" s="125"/>
      <c r="Q1085" s="329"/>
      <c r="R1085" s="329"/>
      <c r="S1085" s="329"/>
      <c r="T1085" s="755"/>
      <c r="U1085" s="329"/>
      <c r="V1085" s="773"/>
      <c r="W1085" s="329"/>
      <c r="X1085" s="329"/>
      <c r="Y1085" s="329"/>
      <c r="Z1085" s="329"/>
      <c r="AA1085" s="329"/>
      <c r="AB1085" s="925"/>
      <c r="AC1085" s="326"/>
      <c r="AD1085" s="1069"/>
      <c r="AE1085" s="1084"/>
      <c r="AG1085" s="3278"/>
    </row>
    <row r="1086" spans="1:33" x14ac:dyDescent="0.25">
      <c r="A1086" s="140">
        <v>1</v>
      </c>
      <c r="B1086" s="537" t="s">
        <v>314</v>
      </c>
      <c r="C1086" s="433"/>
      <c r="D1086" s="4"/>
      <c r="E1086" s="498"/>
      <c r="F1086" s="186">
        <f>E1086/12*$B$4</f>
        <v>0</v>
      </c>
      <c r="G1086" s="186">
        <v>202</v>
      </c>
      <c r="H1086" s="186"/>
      <c r="I1086" s="1491"/>
      <c r="J1086" s="1491"/>
      <c r="K1086" s="125"/>
      <c r="L1086" s="125"/>
      <c r="M1086" s="125"/>
      <c r="N1086" s="125"/>
      <c r="O1086" s="125"/>
      <c r="P1086" s="125"/>
      <c r="Q1086" s="329"/>
      <c r="R1086" s="329"/>
      <c r="S1086" s="329"/>
      <c r="T1086" s="755"/>
      <c r="U1086" s="329"/>
      <c r="V1086" s="773"/>
      <c r="W1086" s="329"/>
      <c r="X1086" s="329"/>
      <c r="Y1086" s="329"/>
      <c r="Z1086" s="329"/>
      <c r="AA1086" s="329"/>
      <c r="AB1086" s="925"/>
      <c r="AC1086" s="326"/>
      <c r="AD1086" s="1069"/>
      <c r="AE1086" s="1084"/>
      <c r="AG1086" s="3278"/>
    </row>
    <row r="1087" spans="1:33" ht="29.25" x14ac:dyDescent="0.25">
      <c r="A1087" s="140">
        <v>1</v>
      </c>
      <c r="B1087" s="523" t="s">
        <v>297</v>
      </c>
      <c r="C1087" s="433"/>
      <c r="D1087" s="4"/>
      <c r="E1087" s="498"/>
      <c r="F1087" s="186"/>
      <c r="G1087" s="186"/>
      <c r="H1087" s="186"/>
      <c r="I1087" s="1491"/>
      <c r="J1087" s="1491"/>
      <c r="K1087" s="125"/>
      <c r="L1087" s="125"/>
      <c r="M1087" s="125"/>
      <c r="N1087" s="125"/>
      <c r="O1087" s="125"/>
      <c r="P1087" s="125"/>
      <c r="Q1087" s="329"/>
      <c r="R1087" s="329"/>
      <c r="S1087" s="329"/>
      <c r="T1087" s="755"/>
      <c r="U1087" s="329"/>
      <c r="V1087" s="773"/>
      <c r="W1087" s="329"/>
      <c r="X1087" s="329"/>
      <c r="Y1087" s="329"/>
      <c r="Z1087" s="329"/>
      <c r="AA1087" s="329"/>
      <c r="AB1087" s="925"/>
      <c r="AC1087" s="326"/>
      <c r="AD1087" s="1069"/>
      <c r="AE1087" s="1084"/>
      <c r="AG1087" s="3278"/>
    </row>
    <row r="1088" spans="1:33" ht="30" x14ac:dyDescent="0.25">
      <c r="A1088" s="140">
        <v>1</v>
      </c>
      <c r="B1088" s="519" t="s">
        <v>189</v>
      </c>
      <c r="C1088" s="433"/>
      <c r="D1088" s="4"/>
      <c r="E1088" s="498"/>
      <c r="F1088" s="186"/>
      <c r="G1088" s="186"/>
      <c r="H1088" s="186"/>
      <c r="I1088" s="1491"/>
      <c r="J1088" s="1491"/>
      <c r="K1088" s="125"/>
      <c r="L1088" s="125"/>
      <c r="M1088" s="125"/>
      <c r="N1088" s="125"/>
      <c r="O1088" s="125"/>
      <c r="P1088" s="125"/>
      <c r="Q1088" s="329"/>
      <c r="R1088" s="329"/>
      <c r="S1088" s="329"/>
      <c r="T1088" s="755"/>
      <c r="U1088" s="329"/>
      <c r="V1088" s="773"/>
      <c r="W1088" s="329"/>
      <c r="X1088" s="329"/>
      <c r="Y1088" s="329"/>
      <c r="Z1088" s="329"/>
      <c r="AA1088" s="329"/>
      <c r="AB1088" s="925"/>
      <c r="AC1088" s="326"/>
      <c r="AD1088" s="1069"/>
      <c r="AE1088" s="1084"/>
      <c r="AG1088" s="3278"/>
    </row>
    <row r="1089" spans="1:37" ht="72" x14ac:dyDescent="0.25">
      <c r="A1089" s="140">
        <v>1</v>
      </c>
      <c r="B1089" s="520" t="s">
        <v>305</v>
      </c>
      <c r="C1089" s="433"/>
      <c r="D1089" s="4"/>
      <c r="E1089" s="498">
        <v>200</v>
      </c>
      <c r="F1089" s="186">
        <f>E1089/12*$B$4</f>
        <v>50</v>
      </c>
      <c r="G1089" s="186">
        <v>42</v>
      </c>
      <c r="H1089" s="186"/>
      <c r="I1089" s="1491"/>
      <c r="J1089" s="1491"/>
      <c r="K1089" s="125"/>
      <c r="L1089" s="125"/>
      <c r="M1089" s="125"/>
      <c r="N1089" s="125"/>
      <c r="O1089" s="125"/>
      <c r="P1089" s="125"/>
      <c r="Q1089" s="329"/>
      <c r="R1089" s="329"/>
      <c r="S1089" s="329"/>
      <c r="T1089" s="755"/>
      <c r="U1089" s="329"/>
      <c r="V1089" s="773"/>
      <c r="W1089" s="329"/>
      <c r="X1089" s="329"/>
      <c r="Y1089" s="329"/>
      <c r="Z1089" s="329"/>
      <c r="AA1089" s="329"/>
      <c r="AB1089" s="925"/>
      <c r="AC1089" s="326"/>
      <c r="AD1089" s="1069"/>
      <c r="AE1089" s="1084"/>
      <c r="AG1089" s="3278"/>
    </row>
    <row r="1090" spans="1:37" s="150" customFormat="1" x14ac:dyDescent="0.25">
      <c r="A1090" s="140">
        <v>1</v>
      </c>
      <c r="B1090" s="511" t="s">
        <v>214</v>
      </c>
      <c r="C1090" s="1677"/>
      <c r="D1090" s="523"/>
      <c r="E1090" s="245">
        <f>SUM(E1091:E1092)</f>
        <v>3961</v>
      </c>
      <c r="F1090" s="746">
        <f>SUM(F1091:F1092)</f>
        <v>991</v>
      </c>
      <c r="G1090" s="746">
        <f>SUM(G1091:G1092)</f>
        <v>670</v>
      </c>
      <c r="H1090" s="746">
        <f>G1090/F1090*100</f>
        <v>67.608476286579204</v>
      </c>
      <c r="I1090" s="1491"/>
      <c r="J1090" s="1491"/>
      <c r="K1090" s="125"/>
      <c r="L1090" s="125"/>
      <c r="M1090" s="125"/>
      <c r="N1090" s="125"/>
      <c r="O1090" s="125"/>
      <c r="P1090" s="125"/>
      <c r="Q1090" s="329">
        <v>4558.7148999999999</v>
      </c>
      <c r="R1090" s="329">
        <v>4558.7148999999999</v>
      </c>
      <c r="S1090" s="329">
        <v>4558.7148999999999</v>
      </c>
      <c r="T1090" s="876">
        <f>Q1090/12*$B$4+(R1090-Q1090)/11*2+(S1090-R1090)/10*1</f>
        <v>1139.678725</v>
      </c>
      <c r="U1090" s="329">
        <f>AA1090-Z1090-W1090</f>
        <v>771.12979999999993</v>
      </c>
      <c r="V1090" s="773"/>
      <c r="W1090" s="329"/>
      <c r="X1090" s="329">
        <f>U1090-T1090</f>
        <v>-368.54892500000005</v>
      </c>
      <c r="Y1090" s="329"/>
      <c r="Z1090" s="329">
        <v>0</v>
      </c>
      <c r="AA1090" s="329">
        <v>771.12979999999993</v>
      </c>
      <c r="AB1090" s="929"/>
      <c r="AC1090" s="326"/>
      <c r="AD1090" s="1069"/>
      <c r="AE1090" s="1084"/>
      <c r="AG1090" s="3278"/>
      <c r="AK1090" s="2240"/>
    </row>
    <row r="1091" spans="1:37" ht="45" x14ac:dyDescent="0.25">
      <c r="A1091" s="140">
        <v>1</v>
      </c>
      <c r="B1091" s="512" t="s">
        <v>401</v>
      </c>
      <c r="C1091" s="1681"/>
      <c r="D1091" s="1692"/>
      <c r="E1091" s="246">
        <v>310</v>
      </c>
      <c r="F1091" s="126">
        <f>ROUND(E1091/12*$B$4,0)</f>
        <v>78</v>
      </c>
      <c r="G1091" s="1026"/>
      <c r="H1091" s="1630">
        <f>G1091/F1091*100</f>
        <v>0</v>
      </c>
      <c r="I1091" s="1491"/>
      <c r="J1091" s="1513"/>
      <c r="K1091" s="125"/>
      <c r="L1091" s="1514"/>
      <c r="M1091" s="1514"/>
      <c r="N1091" s="1514"/>
      <c r="O1091" s="1514"/>
      <c r="P1091" s="1514"/>
      <c r="Q1091" s="330"/>
      <c r="R1091" s="330"/>
      <c r="S1091" s="330"/>
      <c r="T1091" s="875"/>
      <c r="U1091" s="329">
        <f>AA1091-Z1091-W1091</f>
        <v>0</v>
      </c>
      <c r="V1091" s="1116"/>
      <c r="W1091" s="330"/>
      <c r="X1091" s="330"/>
      <c r="Y1091" s="330"/>
      <c r="Z1091" s="330"/>
      <c r="AA1091" s="330"/>
      <c r="AB1091" s="1703"/>
      <c r="AC1091" s="861"/>
      <c r="AD1091" s="1069"/>
      <c r="AE1091" s="1084"/>
      <c r="AG1091" s="3278"/>
    </row>
    <row r="1092" spans="1:37" ht="45" x14ac:dyDescent="0.25">
      <c r="A1092" s="140">
        <v>1</v>
      </c>
      <c r="B1092" s="512" t="s">
        <v>336</v>
      </c>
      <c r="C1092" s="1681"/>
      <c r="D1092" s="1692"/>
      <c r="E1092" s="246">
        <v>3651</v>
      </c>
      <c r="F1092" s="126">
        <f>ROUND(E1092/12*$B$4,0)</f>
        <v>913</v>
      </c>
      <c r="G1092" s="1026">
        <v>670</v>
      </c>
      <c r="H1092" s="1630">
        <f>G1092/F1092*100</f>
        <v>73.384446878422779</v>
      </c>
      <c r="I1092" s="1508"/>
      <c r="J1092" s="1513"/>
      <c r="K1092" s="125"/>
      <c r="L1092" s="1514"/>
      <c r="M1092" s="1514"/>
      <c r="N1092" s="1514"/>
      <c r="O1092" s="1514"/>
      <c r="P1092" s="1514"/>
      <c r="Q1092" s="330"/>
      <c r="R1092" s="330"/>
      <c r="S1092" s="330"/>
      <c r="T1092" s="875"/>
      <c r="U1092" s="329"/>
      <c r="V1092" s="1116"/>
      <c r="W1092" s="330"/>
      <c r="X1092" s="330"/>
      <c r="Y1092" s="330"/>
      <c r="Z1092" s="330"/>
      <c r="AA1092" s="330"/>
      <c r="AB1092" s="1703"/>
      <c r="AC1092" s="861"/>
      <c r="AD1092" s="1069"/>
      <c r="AE1092" s="1084"/>
      <c r="AG1092" s="3278"/>
    </row>
    <row r="1093" spans="1:37" s="2240" customFormat="1" ht="86.25" x14ac:dyDescent="0.25">
      <c r="B1093" s="473" t="s">
        <v>464</v>
      </c>
      <c r="C1093" s="1681"/>
      <c r="D1093" s="1692"/>
      <c r="E1093" s="246">
        <f>E1073</f>
        <v>60</v>
      </c>
      <c r="F1093" s="126">
        <f>F1073</f>
        <v>15</v>
      </c>
      <c r="G1093" s="1026">
        <v>396</v>
      </c>
      <c r="H1093" s="1630">
        <f>H1073</f>
        <v>2640</v>
      </c>
      <c r="I1093" s="1508"/>
      <c r="J1093" s="1513"/>
      <c r="K1093" s="1507"/>
      <c r="L1093" s="1514"/>
      <c r="M1093" s="1514"/>
      <c r="N1093" s="1514"/>
      <c r="O1093" s="1514"/>
      <c r="P1093" s="1514"/>
      <c r="Q1093" s="330"/>
      <c r="R1093" s="330"/>
      <c r="S1093" s="330"/>
      <c r="T1093" s="875"/>
      <c r="U1093" s="329"/>
      <c r="V1093" s="1116"/>
      <c r="W1093" s="330"/>
      <c r="X1093" s="330"/>
      <c r="Y1093" s="330"/>
      <c r="Z1093" s="330"/>
      <c r="AA1093" s="330"/>
      <c r="AB1093" s="1703"/>
      <c r="AC1093" s="861"/>
      <c r="AD1093" s="1069"/>
      <c r="AE1093" s="1084"/>
      <c r="AG1093" s="3278"/>
    </row>
    <row r="1094" spans="1:37" x14ac:dyDescent="0.25">
      <c r="A1094" s="140">
        <v>1</v>
      </c>
      <c r="B1094" s="473" t="s">
        <v>256</v>
      </c>
      <c r="C1094" s="1681"/>
      <c r="D1094" s="1692"/>
      <c r="E1094" s="246">
        <f>E1075</f>
        <v>88217</v>
      </c>
      <c r="F1094" s="1097">
        <f>F1075</f>
        <v>22054.25</v>
      </c>
      <c r="G1094" s="1026">
        <f>G1075</f>
        <v>22520.567500000001</v>
      </c>
      <c r="H1094" s="1630">
        <f>G1094/F1094*100</f>
        <v>102.11441105455864</v>
      </c>
      <c r="I1094" s="1491"/>
      <c r="J1094" s="1513"/>
      <c r="K1094" s="1507"/>
      <c r="L1094" s="1514"/>
      <c r="M1094" s="1514"/>
      <c r="N1094" s="1514"/>
      <c r="O1094" s="1514"/>
      <c r="P1094" s="1514"/>
      <c r="Q1094" s="330"/>
      <c r="R1094" s="330"/>
      <c r="S1094" s="330"/>
      <c r="T1094" s="875"/>
      <c r="U1094" s="329"/>
      <c r="V1094" s="1116"/>
      <c r="W1094" s="330"/>
      <c r="X1094" s="330"/>
      <c r="Y1094" s="330"/>
      <c r="Z1094" s="330"/>
      <c r="AA1094" s="330"/>
      <c r="AB1094" s="1703"/>
      <c r="AC1094" s="861"/>
      <c r="AD1094" s="1069"/>
      <c r="AE1094" s="1084"/>
      <c r="AG1094" s="3278"/>
    </row>
    <row r="1095" spans="1:37" ht="29.25" x14ac:dyDescent="0.25">
      <c r="A1095" s="140">
        <v>1</v>
      </c>
      <c r="B1095" s="473" t="s">
        <v>257</v>
      </c>
      <c r="C1095" s="1681"/>
      <c r="D1095" s="1692"/>
      <c r="E1095" s="246">
        <f>E1083</f>
        <v>41500</v>
      </c>
      <c r="F1095" s="126">
        <f>F1083</f>
        <v>10375</v>
      </c>
      <c r="G1095" s="1026">
        <f>G1083</f>
        <v>10907.489361702128</v>
      </c>
      <c r="H1095" s="1630">
        <f>G1095/F1095*100</f>
        <v>105.13242758267111</v>
      </c>
      <c r="I1095" s="1513"/>
      <c r="J1095" s="1513"/>
      <c r="K1095" s="125"/>
      <c r="L1095" s="1514"/>
      <c r="M1095" s="1514"/>
      <c r="N1095" s="1514"/>
      <c r="O1095" s="1514"/>
      <c r="P1095" s="1514"/>
      <c r="Q1095" s="330"/>
      <c r="R1095" s="330"/>
      <c r="S1095" s="330"/>
      <c r="T1095" s="875"/>
      <c r="U1095" s="328"/>
      <c r="V1095" s="1116"/>
      <c r="W1095" s="330"/>
      <c r="X1095" s="330"/>
      <c r="Y1095" s="330"/>
      <c r="Z1095" s="330"/>
      <c r="AA1095" s="330"/>
      <c r="AB1095" s="1703"/>
      <c r="AC1095" s="861"/>
      <c r="AD1095" s="1069"/>
      <c r="AE1095" s="1084"/>
      <c r="AG1095" s="3278"/>
    </row>
    <row r="1096" spans="1:37" ht="29.25" x14ac:dyDescent="0.25">
      <c r="A1096" s="140">
        <v>1</v>
      </c>
      <c r="B1096" s="473" t="s">
        <v>258</v>
      </c>
      <c r="C1096" s="1681"/>
      <c r="D1096" s="1692"/>
      <c r="E1096" s="246">
        <f>E1089+E1087</f>
        <v>200</v>
      </c>
      <c r="F1096" s="1097">
        <f>F1089+F1087</f>
        <v>50</v>
      </c>
      <c r="G1096" s="1026">
        <f>G1089+G1087</f>
        <v>42</v>
      </c>
      <c r="H1096" s="1630">
        <f>G1096/F1096*100</f>
        <v>84</v>
      </c>
      <c r="I1096" s="1491"/>
      <c r="J1096" s="1513"/>
      <c r="K1096" s="1507"/>
      <c r="L1096" s="1514"/>
      <c r="M1096" s="1514"/>
      <c r="N1096" s="1514"/>
      <c r="O1096" s="1514"/>
      <c r="P1096" s="1514"/>
      <c r="Q1096" s="330"/>
      <c r="R1096" s="330"/>
      <c r="S1096" s="330"/>
      <c r="T1096" s="876"/>
      <c r="U1096" s="328">
        <f>AA1096-Z1096-W1096</f>
        <v>0</v>
      </c>
      <c r="V1096" s="1116"/>
      <c r="W1096" s="330"/>
      <c r="X1096" s="330">
        <f>U1096-T1096</f>
        <v>0</v>
      </c>
      <c r="Y1096" s="330"/>
      <c r="Z1096" s="330"/>
      <c r="AA1096" s="330"/>
      <c r="AB1096" s="1703"/>
      <c r="AC1096" s="861"/>
      <c r="AD1096" s="1069"/>
      <c r="AE1096" s="1084"/>
      <c r="AG1096" s="3278"/>
    </row>
    <row r="1097" spans="1:37" x14ac:dyDescent="0.25">
      <c r="A1097" s="140">
        <v>1</v>
      </c>
      <c r="B1097" s="474" t="s">
        <v>133</v>
      </c>
      <c r="C1097" s="1681"/>
      <c r="D1097" s="523"/>
      <c r="E1097" s="245">
        <f>E1094+E1096+E1084*2.6+E1086/4.2+E1093*2.6</f>
        <v>196473</v>
      </c>
      <c r="F1097" s="526">
        <f>F1094+F1096+F1084*2.6+F1086/4.2+F1093*2.6</f>
        <v>49118.25</v>
      </c>
      <c r="G1097" s="746">
        <f>G1094+G1096+G1084*2.6+G1086/4.2+G1093*2.6</f>
        <v>51943.862738095238</v>
      </c>
      <c r="H1097" s="1630">
        <f>G1097/F1097*100</f>
        <v>105.75267388006544</v>
      </c>
      <c r="I1097" s="1491"/>
      <c r="J1097" s="1491"/>
      <c r="K1097" s="125"/>
      <c r="L1097" s="1514"/>
      <c r="M1097" s="125"/>
      <c r="N1097" s="125"/>
      <c r="O1097" s="1514"/>
      <c r="P1097" s="125"/>
      <c r="Q1097" s="329">
        <f>Q1090+Q1075+Q1096+Q1073</f>
        <v>181745.7893</v>
      </c>
      <c r="R1097" s="329">
        <f>R1090+R1075+R1096+R1073</f>
        <v>181745.7893</v>
      </c>
      <c r="S1097" s="329">
        <f>S1090+S1075+S1096+S1073</f>
        <v>181745.7893</v>
      </c>
      <c r="T1097" s="875">
        <f t="shared" ref="T1097:AA1097" si="390">T1090+T1075+T1096+T1073</f>
        <v>45436.447325000001</v>
      </c>
      <c r="U1097" s="328">
        <f t="shared" si="390"/>
        <v>47477.576830000005</v>
      </c>
      <c r="V1097" s="1116">
        <f t="shared" si="390"/>
        <v>0</v>
      </c>
      <c r="W1097" s="330">
        <f t="shared" si="390"/>
        <v>0</v>
      </c>
      <c r="X1097" s="330">
        <f t="shared" si="390"/>
        <v>1785.3952849999998</v>
      </c>
      <c r="Y1097" s="330">
        <f t="shared" si="390"/>
        <v>0</v>
      </c>
      <c r="Z1097" s="330">
        <f t="shared" si="390"/>
        <v>-7.145E-2</v>
      </c>
      <c r="AA1097" s="330">
        <f t="shared" si="390"/>
        <v>47477.505380000002</v>
      </c>
      <c r="AB1097" s="929"/>
      <c r="AC1097" s="861"/>
      <c r="AD1097" s="1069"/>
      <c r="AE1097" s="1084"/>
      <c r="AG1097" s="3278"/>
    </row>
    <row r="1098" spans="1:37" x14ac:dyDescent="0.25">
      <c r="A1098" s="140">
        <v>1</v>
      </c>
      <c r="B1098" s="1138" t="s">
        <v>28</v>
      </c>
      <c r="C1098" s="446"/>
      <c r="D1098" s="1138"/>
      <c r="E1098" s="242"/>
      <c r="F1098" s="834"/>
      <c r="G1098" s="834"/>
      <c r="H1098" s="190"/>
      <c r="I1098" s="1483"/>
      <c r="J1098" s="1483"/>
      <c r="K1098" s="744"/>
      <c r="L1098" s="524"/>
      <c r="M1098" s="744"/>
      <c r="N1098" s="744"/>
      <c r="O1098" s="524"/>
      <c r="P1098" s="744"/>
      <c r="Q1098" s="328"/>
      <c r="R1098" s="328"/>
      <c r="S1098" s="328"/>
      <c r="T1098" s="755"/>
      <c r="U1098" s="328">
        <f>AA1098-Z1098-W1098</f>
        <v>0</v>
      </c>
      <c r="V1098" s="773"/>
      <c r="W1098" s="329"/>
      <c r="X1098" s="329"/>
      <c r="Y1098" s="329"/>
      <c r="Z1098" s="329"/>
      <c r="AA1098" s="329"/>
      <c r="AB1098" s="961"/>
      <c r="AC1098" s="326"/>
      <c r="AD1098" s="1069"/>
      <c r="AE1098" s="1084"/>
      <c r="AG1098" s="3278"/>
    </row>
    <row r="1099" spans="1:37" x14ac:dyDescent="0.25">
      <c r="A1099" s="140">
        <v>1</v>
      </c>
      <c r="B1099" s="2" t="s">
        <v>16</v>
      </c>
      <c r="C1099" s="446"/>
      <c r="D1099" s="2"/>
      <c r="E1099" s="225"/>
      <c r="F1099" s="190"/>
      <c r="G1099" s="190"/>
      <c r="H1099" s="190"/>
      <c r="I1099" s="1491"/>
      <c r="J1099" s="1491"/>
      <c r="K1099" s="524"/>
      <c r="L1099" s="524"/>
      <c r="M1099" s="524"/>
      <c r="N1099" s="524"/>
      <c r="O1099" s="524"/>
      <c r="P1099" s="524"/>
      <c r="Q1099" s="329"/>
      <c r="R1099" s="329"/>
      <c r="S1099" s="329"/>
      <c r="T1099" s="755"/>
      <c r="U1099" s="329">
        <f>AA1099-Z1099-W1099</f>
        <v>0</v>
      </c>
      <c r="V1099" s="773"/>
      <c r="W1099" s="329"/>
      <c r="X1099" s="329"/>
      <c r="Y1099" s="329"/>
      <c r="Z1099" s="329"/>
      <c r="AA1099" s="329"/>
      <c r="AB1099" s="945"/>
      <c r="AC1099" s="326"/>
      <c r="AD1099" s="1069"/>
      <c r="AE1099" s="1084"/>
      <c r="AG1099" s="3278"/>
    </row>
    <row r="1100" spans="1:37" s="150" customFormat="1" x14ac:dyDescent="0.25">
      <c r="A1100" s="140">
        <v>1</v>
      </c>
      <c r="B1100" s="1706" t="s">
        <v>23</v>
      </c>
      <c r="C1100" s="1715"/>
      <c r="D1100" s="3">
        <v>240</v>
      </c>
      <c r="E1100" s="225">
        <v>700</v>
      </c>
      <c r="F1100" s="126">
        <f>ROUND(E1100/12*$B$4,0)</f>
        <v>175</v>
      </c>
      <c r="G1100" s="126">
        <v>158</v>
      </c>
      <c r="H1100" s="126">
        <f>G1100/F1100*100</f>
        <v>90.285714285714278</v>
      </c>
      <c r="I1100" s="827">
        <v>6</v>
      </c>
      <c r="J1100" s="155">
        <f>M1100/G1100</f>
        <v>5.7658227848101262</v>
      </c>
      <c r="K1100" s="156">
        <f>ROUND(E1100*I1100,0)</f>
        <v>4200</v>
      </c>
      <c r="L1100" s="156">
        <f>ROUND(K1100/12*$B$4,0)</f>
        <v>1050</v>
      </c>
      <c r="M1100" s="156">
        <v>911</v>
      </c>
      <c r="N1100" s="156">
        <f>M1100/L1100*100</f>
        <v>86.761904761904759</v>
      </c>
      <c r="O1100" s="156">
        <f>ROUND(K1100/D1100,0)</f>
        <v>18</v>
      </c>
      <c r="P1100" s="156">
        <f>M1100/$B$4*12/O1100</f>
        <v>202.44444444444446</v>
      </c>
      <c r="Q1100" s="329"/>
      <c r="R1100" s="329"/>
      <c r="S1100" s="329"/>
      <c r="T1100" s="755"/>
      <c r="U1100" s="329">
        <f>AA1100-Z1100-W1100</f>
        <v>0</v>
      </c>
      <c r="V1100" s="773"/>
      <c r="W1100" s="329"/>
      <c r="X1100" s="329">
        <f>U1100-T1100</f>
        <v>0</v>
      </c>
      <c r="Y1100" s="329"/>
      <c r="Z1100" s="329"/>
      <c r="AA1100" s="329"/>
      <c r="AB1100" s="941"/>
      <c r="AC1100" s="326"/>
      <c r="AD1100" s="1069"/>
      <c r="AE1100" s="1084"/>
      <c r="AG1100" s="3278"/>
      <c r="AK1100" s="2240"/>
    </row>
    <row r="1101" spans="1:37" s="150" customFormat="1" x14ac:dyDescent="0.25">
      <c r="A1101" s="140">
        <v>1</v>
      </c>
      <c r="B1101" s="1697" t="s">
        <v>25</v>
      </c>
      <c r="C1101" s="1698"/>
      <c r="D1101" s="1619">
        <v>240</v>
      </c>
      <c r="E1101" s="226">
        <v>1940</v>
      </c>
      <c r="F1101" s="132">
        <f>ROUND(E1101/12*$B$4,0)</f>
        <v>485</v>
      </c>
      <c r="G1101" s="132">
        <v>529</v>
      </c>
      <c r="H1101" s="132">
        <f>G1101/F1101*100</f>
        <v>109.0721649484536</v>
      </c>
      <c r="I1101" s="1494">
        <v>7</v>
      </c>
      <c r="J1101" s="1094">
        <f>M1101/G1101</f>
        <v>5.8676748582230625</v>
      </c>
      <c r="K1101" s="281">
        <f>ROUND(E1101*I1101,0)</f>
        <v>13580</v>
      </c>
      <c r="L1101" s="281">
        <f>ROUND(K1101/12*$B$4,0)</f>
        <v>3395</v>
      </c>
      <c r="M1101" s="281">
        <v>3104</v>
      </c>
      <c r="N1101" s="156">
        <f>M1101/L1101*100</f>
        <v>91.428571428571431</v>
      </c>
      <c r="O1101" s="156">
        <f>ROUND(K1101/D1101,0)</f>
        <v>57</v>
      </c>
      <c r="P1101" s="156">
        <f>M1101/$B$4*12/O1101</f>
        <v>217.82456140350877</v>
      </c>
      <c r="Q1101" s="330"/>
      <c r="R1101" s="330"/>
      <c r="S1101" s="330"/>
      <c r="T1101" s="875"/>
      <c r="U1101" s="330"/>
      <c r="V1101" s="1116"/>
      <c r="W1101" s="330"/>
      <c r="X1101" s="330"/>
      <c r="Y1101" s="330"/>
      <c r="Z1101" s="330"/>
      <c r="AA1101" s="330"/>
      <c r="AB1101" s="1090"/>
      <c r="AC1101" s="861"/>
      <c r="AD1101" s="1069"/>
      <c r="AE1101" s="1084"/>
      <c r="AG1101" s="3278"/>
      <c r="AK1101" s="2240"/>
    </row>
    <row r="1102" spans="1:37" x14ac:dyDescent="0.25">
      <c r="A1102" s="140">
        <v>1</v>
      </c>
      <c r="B1102" s="1163" t="s">
        <v>174</v>
      </c>
      <c r="C1102" s="1164"/>
      <c r="D1102" s="1640"/>
      <c r="E1102" s="227">
        <f>SUM(E1100:E1101)</f>
        <v>2640</v>
      </c>
      <c r="F1102" s="308">
        <f>SUM(F1100:F1101)</f>
        <v>660</v>
      </c>
      <c r="G1102" s="308">
        <f>SUM(G1100:G1101)</f>
        <v>687</v>
      </c>
      <c r="H1102" s="161">
        <f>G1102/F1102*100</f>
        <v>104.09090909090909</v>
      </c>
      <c r="I1102" s="1513">
        <f>IF(E1102=0,0,K1102/E1102)</f>
        <v>6.7348484848484844</v>
      </c>
      <c r="J1102" s="1128">
        <f>M1102/G1102</f>
        <v>5.8442503639010193</v>
      </c>
      <c r="K1102" s="1192">
        <f>SUM(K1100:K1101)</f>
        <v>17780</v>
      </c>
      <c r="L1102" s="1192">
        <f>SUM(L1100:L1101)</f>
        <v>4445</v>
      </c>
      <c r="M1102" s="1192">
        <f>SUM(M1100:M1101)</f>
        <v>4015</v>
      </c>
      <c r="N1102" s="1192">
        <f>M1102/L1102*100</f>
        <v>90.326209223847016</v>
      </c>
      <c r="O1102" s="1192">
        <f>SUM(O1100:O1101)</f>
        <v>75</v>
      </c>
      <c r="P1102" s="281">
        <f>M1102/$B$4*12/O1102</f>
        <v>214.13333333333333</v>
      </c>
      <c r="Q1102" s="330"/>
      <c r="R1102" s="330"/>
      <c r="S1102" s="330"/>
      <c r="T1102" s="881"/>
      <c r="U1102" s="330">
        <f>AA1102-Z1102-W1102</f>
        <v>0</v>
      </c>
      <c r="V1102" s="1116"/>
      <c r="W1102" s="330"/>
      <c r="X1102" s="330"/>
      <c r="Y1102" s="330"/>
      <c r="Z1102" s="330"/>
      <c r="AA1102" s="330"/>
      <c r="AB1102" s="964"/>
      <c r="AC1102" s="861"/>
      <c r="AD1102" s="1069"/>
      <c r="AE1102" s="1084"/>
      <c r="AG1102" s="3278"/>
    </row>
    <row r="1103" spans="1:37" ht="30" thickBot="1" x14ac:dyDescent="0.3">
      <c r="A1103" s="140">
        <v>1</v>
      </c>
      <c r="B1103" s="151" t="s">
        <v>198</v>
      </c>
      <c r="C1103" s="151"/>
      <c r="D1103" s="151"/>
      <c r="E1103" s="248">
        <f>SUM(E1102)</f>
        <v>2640</v>
      </c>
      <c r="F1103" s="1716">
        <f>SUM(F1102)</f>
        <v>660</v>
      </c>
      <c r="G1103" s="1716">
        <f>SUM(G1102)</f>
        <v>687</v>
      </c>
      <c r="H1103" s="1716">
        <f>G1103/F1103*100</f>
        <v>104.09090909090909</v>
      </c>
      <c r="I1103" s="1170">
        <f>IF(E1103=0,0,K1103/E1103)</f>
        <v>6.7348484848484844</v>
      </c>
      <c r="J1103" s="1171">
        <f>M1103/G1103</f>
        <v>5.8442503639010193</v>
      </c>
      <c r="K1103" s="1617">
        <f>SUM(K1102)</f>
        <v>17780</v>
      </c>
      <c r="L1103" s="1617">
        <f>SUM(L1102)</f>
        <v>4445</v>
      </c>
      <c r="M1103" s="1617">
        <f>SUM(M1102)</f>
        <v>4015</v>
      </c>
      <c r="N1103" s="1172">
        <f>M1103/L1103*100</f>
        <v>90.326209223847016</v>
      </c>
      <c r="O1103" s="1219">
        <f>SUM(O1102)</f>
        <v>75</v>
      </c>
      <c r="P1103" s="1172">
        <f>SUM(P1102)</f>
        <v>214.13333333333333</v>
      </c>
      <c r="Q1103" s="334">
        <v>51195.610619999999</v>
      </c>
      <c r="R1103" s="334">
        <v>51195.610619999999</v>
      </c>
      <c r="S1103" s="334">
        <v>51195.610619999999</v>
      </c>
      <c r="T1103" s="2225">
        <f>Q1103/12*$B$4+(R1103-Q1103)/11*2+(S1103-R1103)/10*1</f>
        <v>12798.902654999998</v>
      </c>
      <c r="U1103" s="334">
        <f>AA1103-Z1103-W1103</f>
        <v>13341.59677</v>
      </c>
      <c r="V1103" s="775"/>
      <c r="W1103" s="334"/>
      <c r="X1103" s="334">
        <f>U1103-T1103</f>
        <v>542.69411500000206</v>
      </c>
      <c r="Y1103" s="334"/>
      <c r="Z1103" s="334">
        <v>0</v>
      </c>
      <c r="AA1103" s="334">
        <v>13341.59677</v>
      </c>
      <c r="AB1103" s="1717"/>
      <c r="AC1103" s="905"/>
      <c r="AD1103" s="1069"/>
      <c r="AE1103" s="1084"/>
      <c r="AG1103" s="3278"/>
    </row>
    <row r="1104" spans="1:37" ht="15.75" thickBot="1" x14ac:dyDescent="0.3">
      <c r="A1104" s="140">
        <v>1</v>
      </c>
      <c r="B1104" s="1649" t="s">
        <v>273</v>
      </c>
      <c r="C1104" s="1650"/>
      <c r="D1104" s="1649"/>
      <c r="E1104" s="230"/>
      <c r="F1104" s="706"/>
      <c r="G1104" s="706"/>
      <c r="H1104" s="706"/>
      <c r="I1104" s="1461"/>
      <c r="J1104" s="1461"/>
      <c r="K1104" s="706"/>
      <c r="L1104" s="706"/>
      <c r="M1104" s="706">
        <f>M1071+M1103</f>
        <v>9924</v>
      </c>
      <c r="N1104" s="706"/>
      <c r="O1104" s="706"/>
      <c r="P1104" s="706"/>
      <c r="Q1104" s="335">
        <f t="shared" ref="Q1104:AA1104" si="391">Q1103+Q1097+Q1071</f>
        <v>674832.85825867997</v>
      </c>
      <c r="R1104" s="335">
        <f t="shared" ref="R1104:S1104" si="392">R1103+R1097+R1071</f>
        <v>674832.85825867997</v>
      </c>
      <c r="S1104" s="335">
        <f t="shared" si="392"/>
        <v>674832.85825867997</v>
      </c>
      <c r="T1104" s="756">
        <f t="shared" si="391"/>
        <v>168708.21456466999</v>
      </c>
      <c r="U1104" s="335">
        <f t="shared" si="391"/>
        <v>162216.04032000003</v>
      </c>
      <c r="V1104" s="778">
        <f t="shared" si="391"/>
        <v>0</v>
      </c>
      <c r="W1104" s="3478">
        <f t="shared" si="391"/>
        <v>-68.378519999999995</v>
      </c>
      <c r="X1104" s="335">
        <f t="shared" si="391"/>
        <v>-6747.9084646699876</v>
      </c>
      <c r="Y1104" s="159">
        <f t="shared" si="391"/>
        <v>0</v>
      </c>
      <c r="Z1104" s="335">
        <f t="shared" si="391"/>
        <v>-23.230609999999999</v>
      </c>
      <c r="AA1104" s="335">
        <f t="shared" si="391"/>
        <v>162124.43119000003</v>
      </c>
      <c r="AB1104" s="1675"/>
      <c r="AC1104" s="863">
        <f>AC1103+AC1097+AC1071</f>
        <v>0</v>
      </c>
      <c r="AD1104" s="1069"/>
      <c r="AE1104" s="1084"/>
      <c r="AG1104" s="3278"/>
    </row>
    <row r="1105" spans="1:37" s="2240" customFormat="1" ht="30" thickBot="1" x14ac:dyDescent="0.3">
      <c r="B1105" s="1674" t="s">
        <v>637</v>
      </c>
      <c r="C1105" s="1674"/>
      <c r="D1105" s="1674"/>
      <c r="E1105" s="230"/>
      <c r="F1105" s="706"/>
      <c r="G1105" s="706"/>
      <c r="H1105" s="706"/>
      <c r="I1105" s="1461"/>
      <c r="J1105" s="1461"/>
      <c r="K1105" s="706"/>
      <c r="L1105" s="706"/>
      <c r="M1105" s="706"/>
      <c r="N1105" s="706"/>
      <c r="O1105" s="706"/>
      <c r="P1105" s="706"/>
      <c r="Q1105" s="335">
        <f t="shared" ref="Q1105:AA1105" si="393">Q1104</f>
        <v>674832.85825867997</v>
      </c>
      <c r="R1105" s="335">
        <f t="shared" ref="R1105:S1105" si="394">R1104</f>
        <v>674832.85825867997</v>
      </c>
      <c r="S1105" s="335">
        <f t="shared" si="394"/>
        <v>674832.85825867997</v>
      </c>
      <c r="T1105" s="756">
        <f t="shared" si="393"/>
        <v>168708.21456466999</v>
      </c>
      <c r="U1105" s="335">
        <f t="shared" si="393"/>
        <v>162216.04032000003</v>
      </c>
      <c r="V1105" s="778">
        <f t="shared" si="393"/>
        <v>0</v>
      </c>
      <c r="W1105" s="159">
        <f t="shared" si="393"/>
        <v>-68.378519999999995</v>
      </c>
      <c r="X1105" s="335">
        <f t="shared" si="393"/>
        <v>-6747.9084646699876</v>
      </c>
      <c r="Y1105" s="335">
        <f t="shared" si="393"/>
        <v>0</v>
      </c>
      <c r="Z1105" s="335">
        <f t="shared" si="393"/>
        <v>-23.230609999999999</v>
      </c>
      <c r="AA1105" s="335">
        <f t="shared" si="393"/>
        <v>162124.43119000003</v>
      </c>
      <c r="AB1105" s="1271"/>
      <c r="AC1105" s="862"/>
      <c r="AD1105" s="1069"/>
      <c r="AE1105" s="1084"/>
      <c r="AG1105" s="3278"/>
    </row>
    <row r="1106" spans="1:37" x14ac:dyDescent="0.25">
      <c r="A1106" s="140">
        <v>1</v>
      </c>
      <c r="B1106" s="1708"/>
      <c r="C1106" s="1709"/>
      <c r="D1106" s="1708"/>
      <c r="E1106" s="242"/>
      <c r="F1106" s="834"/>
      <c r="G1106" s="834"/>
      <c r="H1106" s="834"/>
      <c r="I1106" s="1483"/>
      <c r="J1106" s="1483"/>
      <c r="K1106" s="744"/>
      <c r="L1106" s="744"/>
      <c r="M1106" s="744"/>
      <c r="N1106" s="744"/>
      <c r="O1106" s="744"/>
      <c r="P1106" s="744"/>
      <c r="Q1106" s="328"/>
      <c r="R1106" s="328"/>
      <c r="S1106" s="328"/>
      <c r="T1106" s="754"/>
      <c r="U1106" s="328">
        <f>AA1106-Z1106-W1106</f>
        <v>0</v>
      </c>
      <c r="V1106" s="776"/>
      <c r="W1106" s="328"/>
      <c r="X1106" s="328"/>
      <c r="Y1106" s="328"/>
      <c r="Z1106" s="328"/>
      <c r="AA1106" s="328"/>
      <c r="AB1106" s="961"/>
      <c r="AC1106" s="368"/>
      <c r="AD1106" s="1069"/>
      <c r="AE1106" s="1084"/>
      <c r="AG1106" s="3278"/>
      <c r="AK1106" s="140"/>
    </row>
    <row r="1107" spans="1:37" ht="43.5" x14ac:dyDescent="0.25">
      <c r="A1107" s="140">
        <v>1</v>
      </c>
      <c r="B1107" s="1074" t="s">
        <v>350</v>
      </c>
      <c r="C1107" s="1074"/>
      <c r="D1107" s="1718"/>
      <c r="E1107" s="223"/>
      <c r="F1107" s="524"/>
      <c r="G1107" s="524"/>
      <c r="H1107" s="524"/>
      <c r="I1107" s="1491"/>
      <c r="J1107" s="1491"/>
      <c r="K1107" s="524"/>
      <c r="L1107" s="524"/>
      <c r="M1107" s="524"/>
      <c r="N1107" s="524"/>
      <c r="O1107" s="524"/>
      <c r="P1107" s="524"/>
      <c r="Q1107" s="329"/>
      <c r="R1107" s="329"/>
      <c r="S1107" s="329"/>
      <c r="T1107" s="755"/>
      <c r="U1107" s="329">
        <f>AA1107-Z1107-W1107</f>
        <v>0</v>
      </c>
      <c r="V1107" s="773"/>
      <c r="W1107" s="329"/>
      <c r="X1107" s="329"/>
      <c r="Y1107" s="329"/>
      <c r="Z1107" s="329"/>
      <c r="AA1107" s="329"/>
      <c r="AB1107" s="962"/>
      <c r="AC1107" s="326"/>
      <c r="AD1107" s="1069"/>
      <c r="AE1107" s="1084"/>
      <c r="AG1107" s="3278"/>
      <c r="AK1107" s="140"/>
    </row>
    <row r="1108" spans="1:37" x14ac:dyDescent="0.25">
      <c r="A1108" s="140">
        <v>1</v>
      </c>
      <c r="B1108" s="490" t="s">
        <v>317</v>
      </c>
      <c r="C1108" s="1719"/>
      <c r="D1108" s="534"/>
      <c r="E1108" s="223"/>
      <c r="F1108" s="524"/>
      <c r="G1108" s="524"/>
      <c r="H1108" s="524"/>
      <c r="I1108" s="1491"/>
      <c r="J1108" s="1491"/>
      <c r="K1108" s="524"/>
      <c r="L1108" s="524"/>
      <c r="M1108" s="524"/>
      <c r="N1108" s="524"/>
      <c r="O1108" s="524"/>
      <c r="P1108" s="524"/>
      <c r="Q1108" s="329">
        <v>121257.864</v>
      </c>
      <c r="R1108" s="329">
        <v>121257.864</v>
      </c>
      <c r="S1108" s="329">
        <v>121257.864</v>
      </c>
      <c r="T1108" s="876">
        <f>Q1108/12*$B$4+(R1108-Q1108)/11*2+(S1108-R1108)/10*1</f>
        <v>30314.466</v>
      </c>
      <c r="U1108" s="329">
        <f>AA1108-Z1108-W1108</f>
        <v>28816.310399999998</v>
      </c>
      <c r="V1108" s="773"/>
      <c r="W1108" s="329">
        <v>-274.59334000000001</v>
      </c>
      <c r="X1108" s="329">
        <f>U1108-T1108</f>
        <v>-1498.1556000000019</v>
      </c>
      <c r="Y1108" s="329"/>
      <c r="Z1108" s="329">
        <v>0</v>
      </c>
      <c r="AA1108" s="329">
        <v>28541.717059999999</v>
      </c>
      <c r="AB1108" s="962"/>
      <c r="AC1108" s="326"/>
      <c r="AD1108" s="1069"/>
      <c r="AE1108" s="1084"/>
      <c r="AG1108" s="3278"/>
      <c r="AK1108" s="140"/>
    </row>
    <row r="1109" spans="1:37" ht="29.25" x14ac:dyDescent="0.25">
      <c r="A1109" s="140">
        <v>1</v>
      </c>
      <c r="B1109" s="2235" t="s">
        <v>266</v>
      </c>
      <c r="C1109" s="433"/>
      <c r="D1109" s="4"/>
      <c r="E1109" s="492">
        <f>E1110+E1111+E1112</f>
        <v>59600</v>
      </c>
      <c r="F1109" s="492">
        <f>F1110+F1111+F1112</f>
        <v>14900</v>
      </c>
      <c r="G1109" s="492">
        <f>G1110+G1111+G1112</f>
        <v>16526</v>
      </c>
      <c r="H1109" s="746">
        <f t="shared" ref="H1109:H1116" si="395">G1109/F1109*100</f>
        <v>110.91275167785236</v>
      </c>
      <c r="I1109" s="1491"/>
      <c r="J1109" s="1491"/>
      <c r="K1109" s="125"/>
      <c r="L1109" s="125"/>
      <c r="M1109" s="125"/>
      <c r="N1109" s="125"/>
      <c r="O1109" s="125"/>
      <c r="P1109" s="125"/>
      <c r="Q1109" s="329"/>
      <c r="R1109" s="329"/>
      <c r="S1109" s="329"/>
      <c r="T1109" s="755"/>
      <c r="U1109" s="329">
        <f>AA1109-Z1109-W1109</f>
        <v>0</v>
      </c>
      <c r="V1109" s="773"/>
      <c r="W1109" s="329"/>
      <c r="X1109" s="329"/>
      <c r="Y1109" s="329"/>
      <c r="Z1109" s="329"/>
      <c r="AA1109" s="329"/>
      <c r="AB1109" s="925"/>
      <c r="AC1109" s="326"/>
      <c r="AD1109" s="1069"/>
      <c r="AE1109" s="1084"/>
      <c r="AG1109" s="3278"/>
      <c r="AK1109" s="140"/>
    </row>
    <row r="1110" spans="1:37" ht="30" x14ac:dyDescent="0.25">
      <c r="A1110" s="140">
        <v>1</v>
      </c>
      <c r="B1110" s="310" t="s">
        <v>667</v>
      </c>
      <c r="C1110" s="433"/>
      <c r="D1110" s="4"/>
      <c r="E1110" s="493">
        <v>45000</v>
      </c>
      <c r="F1110" s="186">
        <f>ROUND(E1110/12*$B$4,0)</f>
        <v>11250</v>
      </c>
      <c r="G1110" s="186">
        <v>13228</v>
      </c>
      <c r="H1110" s="186">
        <f t="shared" si="395"/>
        <v>117.58222222222223</v>
      </c>
      <c r="I1110" s="1491"/>
      <c r="J1110" s="1491"/>
      <c r="K1110" s="125"/>
      <c r="L1110" s="125"/>
      <c r="M1110" s="125"/>
      <c r="N1110" s="125"/>
      <c r="O1110" s="125"/>
      <c r="P1110" s="125"/>
      <c r="Q1110" s="329"/>
      <c r="R1110" s="329"/>
      <c r="S1110" s="329"/>
      <c r="T1110" s="755"/>
      <c r="U1110" s="329"/>
      <c r="V1110" s="773"/>
      <c r="W1110" s="329"/>
      <c r="X1110" s="329"/>
      <c r="Y1110" s="329"/>
      <c r="Z1110" s="329"/>
      <c r="AA1110" s="329"/>
      <c r="AB1110" s="925"/>
      <c r="AC1110" s="326"/>
      <c r="AD1110" s="1069"/>
      <c r="AE1110" s="1084"/>
      <c r="AG1110" s="3278"/>
      <c r="AK1110" s="140"/>
    </row>
    <row r="1111" spans="1:37" ht="60" x14ac:dyDescent="0.25">
      <c r="A1111" s="140">
        <v>1</v>
      </c>
      <c r="B1111" s="310" t="s">
        <v>668</v>
      </c>
      <c r="C1111" s="433"/>
      <c r="D1111" s="4"/>
      <c r="E1111" s="493">
        <v>600</v>
      </c>
      <c r="F1111" s="186">
        <f>ROUND(E1111/12*$B$4,0)</f>
        <v>150</v>
      </c>
      <c r="G1111" s="186">
        <v>910</v>
      </c>
      <c r="H1111" s="186">
        <f t="shared" si="395"/>
        <v>606.66666666666663</v>
      </c>
      <c r="I1111" s="1491"/>
      <c r="J1111" s="1491"/>
      <c r="K1111" s="125"/>
      <c r="L1111" s="125"/>
      <c r="M1111" s="125"/>
      <c r="N1111" s="125"/>
      <c r="O1111" s="125"/>
      <c r="P1111" s="125"/>
      <c r="Q1111" s="329"/>
      <c r="R1111" s="329"/>
      <c r="S1111" s="329"/>
      <c r="T1111" s="755"/>
      <c r="U1111" s="329"/>
      <c r="V1111" s="773"/>
      <c r="W1111" s="329"/>
      <c r="X1111" s="329"/>
      <c r="Y1111" s="329"/>
      <c r="Z1111" s="329"/>
      <c r="AA1111" s="329"/>
      <c r="AB1111" s="925"/>
      <c r="AC1111" s="326"/>
      <c r="AD1111" s="1069"/>
      <c r="AE1111" s="1084"/>
      <c r="AG1111" s="3278"/>
      <c r="AK1111" s="140"/>
    </row>
    <row r="1112" spans="1:37" ht="45" x14ac:dyDescent="0.25">
      <c r="A1112" s="140">
        <v>1</v>
      </c>
      <c r="B1112" s="310" t="s">
        <v>669</v>
      </c>
      <c r="C1112" s="433"/>
      <c r="D1112" s="4"/>
      <c r="E1112" s="493">
        <v>14000</v>
      </c>
      <c r="F1112" s="186">
        <f>ROUND(E1112/12*$B$4,0)</f>
        <v>3500</v>
      </c>
      <c r="G1112" s="186">
        <v>2388</v>
      </c>
      <c r="H1112" s="186">
        <f t="shared" si="395"/>
        <v>68.228571428571428</v>
      </c>
      <c r="I1112" s="1491"/>
      <c r="J1112" s="1491"/>
      <c r="K1112" s="125"/>
      <c r="L1112" s="125"/>
      <c r="M1112" s="125"/>
      <c r="N1112" s="125"/>
      <c r="O1112" s="125"/>
      <c r="P1112" s="125"/>
      <c r="Q1112" s="329"/>
      <c r="R1112" s="329"/>
      <c r="S1112" s="329"/>
      <c r="T1112" s="755"/>
      <c r="U1112" s="329"/>
      <c r="V1112" s="773"/>
      <c r="W1112" s="329"/>
      <c r="X1112" s="329"/>
      <c r="Y1112" s="329"/>
      <c r="Z1112" s="329"/>
      <c r="AA1112" s="329"/>
      <c r="AB1112" s="925"/>
      <c r="AC1112" s="326"/>
      <c r="AD1112" s="1069"/>
      <c r="AE1112" s="1084"/>
      <c r="AG1112" s="3278"/>
      <c r="AK1112" s="140"/>
    </row>
    <row r="1113" spans="1:37" ht="29.25" x14ac:dyDescent="0.25">
      <c r="A1113" s="140">
        <v>1</v>
      </c>
      <c r="B1113" s="284" t="s">
        <v>130</v>
      </c>
      <c r="C1113" s="433"/>
      <c r="D1113" s="4"/>
      <c r="E1113" s="492">
        <f>E1114+E1115</f>
        <v>51397</v>
      </c>
      <c r="F1113" s="746">
        <f>F1114+F1115</f>
        <v>12849</v>
      </c>
      <c r="G1113" s="746">
        <f>G1114+G1115</f>
        <v>8347</v>
      </c>
      <c r="H1113" s="746">
        <f t="shared" si="395"/>
        <v>64.96225387189665</v>
      </c>
      <c r="I1113" s="1491"/>
      <c r="J1113" s="1491"/>
      <c r="K1113" s="125"/>
      <c r="L1113" s="125"/>
      <c r="M1113" s="125"/>
      <c r="N1113" s="125"/>
      <c r="O1113" s="125"/>
      <c r="P1113" s="125"/>
      <c r="Q1113" s="329"/>
      <c r="R1113" s="329"/>
      <c r="S1113" s="329"/>
      <c r="T1113" s="755"/>
      <c r="U1113" s="329"/>
      <c r="V1113" s="773"/>
      <c r="W1113" s="329"/>
      <c r="X1113" s="329"/>
      <c r="Y1113" s="329"/>
      <c r="Z1113" s="329"/>
      <c r="AA1113" s="329"/>
      <c r="AB1113" s="925"/>
      <c r="AC1113" s="326"/>
      <c r="AD1113" s="1069"/>
      <c r="AE1113" s="1084"/>
      <c r="AG1113" s="3278"/>
      <c r="AK1113" s="140"/>
    </row>
    <row r="1114" spans="1:37" x14ac:dyDescent="0.25">
      <c r="A1114" s="140">
        <v>1</v>
      </c>
      <c r="B1114" s="168" t="s">
        <v>219</v>
      </c>
      <c r="C1114" s="433"/>
      <c r="D1114" s="4"/>
      <c r="E1114" s="493">
        <v>48397</v>
      </c>
      <c r="F1114" s="186">
        <f>ROUND(E1114/12*$B$4,0)</f>
        <v>12099</v>
      </c>
      <c r="G1114" s="186">
        <v>8093</v>
      </c>
      <c r="H1114" s="186">
        <f t="shared" si="395"/>
        <v>66.889825605421933</v>
      </c>
      <c r="I1114" s="1491"/>
      <c r="J1114" s="1491"/>
      <c r="K1114" s="125"/>
      <c r="L1114" s="125"/>
      <c r="M1114" s="125"/>
      <c r="N1114" s="125"/>
      <c r="O1114" s="125"/>
      <c r="P1114" s="125"/>
      <c r="Q1114" s="329"/>
      <c r="R1114" s="329"/>
      <c r="S1114" s="329"/>
      <c r="T1114" s="755"/>
      <c r="U1114" s="329"/>
      <c r="V1114" s="773"/>
      <c r="W1114" s="329"/>
      <c r="X1114" s="329"/>
      <c r="Y1114" s="329"/>
      <c r="Z1114" s="329"/>
      <c r="AA1114" s="329"/>
      <c r="AB1114" s="925"/>
      <c r="AC1114" s="326"/>
      <c r="AD1114" s="1069"/>
      <c r="AE1114" s="1084"/>
      <c r="AG1114" s="3278"/>
      <c r="AK1114" s="140"/>
    </row>
    <row r="1115" spans="1:37" ht="75" x14ac:dyDescent="0.25">
      <c r="A1115" s="140">
        <v>1</v>
      </c>
      <c r="B1115" s="168" t="s">
        <v>459</v>
      </c>
      <c r="C1115" s="433"/>
      <c r="D1115" s="4"/>
      <c r="E1115" s="493">
        <v>3000</v>
      </c>
      <c r="F1115" s="186">
        <f>ROUND(E1115/12*$B$4,0)</f>
        <v>750</v>
      </c>
      <c r="G1115" s="186">
        <v>254</v>
      </c>
      <c r="H1115" s="186">
        <f t="shared" si="395"/>
        <v>33.866666666666667</v>
      </c>
      <c r="I1115" s="1491"/>
      <c r="J1115" s="1491"/>
      <c r="K1115" s="125"/>
      <c r="L1115" s="125"/>
      <c r="M1115" s="125"/>
      <c r="N1115" s="125"/>
      <c r="O1115" s="125"/>
      <c r="P1115" s="125"/>
      <c r="Q1115" s="329"/>
      <c r="R1115" s="329"/>
      <c r="S1115" s="329"/>
      <c r="T1115" s="755"/>
      <c r="U1115" s="329"/>
      <c r="V1115" s="773"/>
      <c r="W1115" s="329"/>
      <c r="X1115" s="329"/>
      <c r="Y1115" s="329"/>
      <c r="Z1115" s="329"/>
      <c r="AA1115" s="329"/>
      <c r="AB1115" s="925"/>
      <c r="AC1115" s="326"/>
      <c r="AD1115" s="1069"/>
      <c r="AE1115" s="1084"/>
      <c r="AG1115" s="3278"/>
      <c r="AK1115" s="140"/>
    </row>
    <row r="1116" spans="1:37" s="2240" customFormat="1" ht="29.25" x14ac:dyDescent="0.25">
      <c r="A1116" s="2240">
        <v>1</v>
      </c>
      <c r="B1116" s="523" t="s">
        <v>334</v>
      </c>
      <c r="C1116" s="433"/>
      <c r="D1116" s="4"/>
      <c r="E1116" s="822">
        <v>14000</v>
      </c>
      <c r="F1116" s="186">
        <f>ROUND(E1116/12*$B$4,0)</f>
        <v>3500</v>
      </c>
      <c r="G1116" s="186">
        <v>3373</v>
      </c>
      <c r="H1116" s="186">
        <f t="shared" si="395"/>
        <v>96.371428571428581</v>
      </c>
      <c r="I1116" s="1491"/>
      <c r="J1116" s="1491"/>
      <c r="K1116" s="125"/>
      <c r="L1116" s="125"/>
      <c r="M1116" s="125"/>
      <c r="N1116" s="125"/>
      <c r="O1116" s="125"/>
      <c r="P1116" s="125"/>
      <c r="Q1116" s="329"/>
      <c r="R1116" s="329"/>
      <c r="S1116" s="329"/>
      <c r="T1116" s="755"/>
      <c r="U1116" s="329"/>
      <c r="V1116" s="773"/>
      <c r="W1116" s="329"/>
      <c r="X1116" s="329"/>
      <c r="Y1116" s="329"/>
      <c r="Z1116" s="329"/>
      <c r="AA1116" s="329"/>
      <c r="AB1116" s="925"/>
      <c r="AC1116" s="326"/>
      <c r="AD1116" s="1069"/>
      <c r="AE1116" s="1084"/>
      <c r="AG1116" s="3278"/>
    </row>
    <row r="1117" spans="1:37" x14ac:dyDescent="0.25">
      <c r="A1117" s="140">
        <v>1</v>
      </c>
      <c r="B1117" s="2989" t="s">
        <v>191</v>
      </c>
      <c r="C1117" s="433"/>
      <c r="D1117" s="4"/>
      <c r="E1117" s="493"/>
      <c r="F1117" s="186"/>
      <c r="G1117" s="186"/>
      <c r="H1117" s="186"/>
      <c r="I1117" s="1491"/>
      <c r="J1117" s="1491"/>
      <c r="K1117" s="125"/>
      <c r="L1117" s="125"/>
      <c r="M1117" s="125"/>
      <c r="N1117" s="125"/>
      <c r="O1117" s="125"/>
      <c r="P1117" s="125"/>
      <c r="Q1117" s="329"/>
      <c r="R1117" s="329"/>
      <c r="S1117" s="329"/>
      <c r="T1117" s="755"/>
      <c r="U1117" s="329"/>
      <c r="V1117" s="773"/>
      <c r="W1117" s="329"/>
      <c r="X1117" s="329"/>
      <c r="Y1117" s="329"/>
      <c r="Z1117" s="329"/>
      <c r="AA1117" s="329"/>
      <c r="AB1117" s="925"/>
      <c r="AC1117" s="326"/>
      <c r="AD1117" s="1069"/>
      <c r="AE1117" s="1084"/>
      <c r="AG1117" s="3278"/>
      <c r="AK1117" s="140"/>
    </row>
    <row r="1118" spans="1:37" ht="105.75" customHeight="1" x14ac:dyDescent="0.25">
      <c r="A1118" s="140">
        <v>1</v>
      </c>
      <c r="B1118" s="310" t="s">
        <v>461</v>
      </c>
      <c r="C1118" s="433"/>
      <c r="D1118" s="4"/>
      <c r="E1118" s="492">
        <f>E1119+E1120+E1121+E1122</f>
        <v>22882</v>
      </c>
      <c r="F1118" s="526">
        <f t="shared" ref="F1118:G1118" si="396">F1119+F1120+F1121+F1122</f>
        <v>5721</v>
      </c>
      <c r="G1118" s="746">
        <f t="shared" si="396"/>
        <v>3528</v>
      </c>
      <c r="H1118" s="746">
        <f t="shared" ref="H1118:H1126" si="397">G1118/F1118*100</f>
        <v>61.667540639748296</v>
      </c>
      <c r="I1118" s="1491"/>
      <c r="J1118" s="1491"/>
      <c r="K1118" s="125"/>
      <c r="L1118" s="125"/>
      <c r="M1118" s="125"/>
      <c r="N1118" s="125"/>
      <c r="O1118" s="125"/>
      <c r="P1118" s="125"/>
      <c r="Q1118" s="329">
        <v>85179.40939999999</v>
      </c>
      <c r="R1118" s="329">
        <v>85179.40939999999</v>
      </c>
      <c r="S1118" s="329">
        <v>85179.40939999999</v>
      </c>
      <c r="T1118" s="876">
        <f>Q1118/12*$B$4+(R1118-Q1118)/11*2+(S1118-R1118)/10*1</f>
        <v>21294.852349999997</v>
      </c>
      <c r="U1118" s="329">
        <f>AA1118-Z1118-W1118</f>
        <v>13077.246279999999</v>
      </c>
      <c r="V1118" s="773"/>
      <c r="W1118" s="329"/>
      <c r="X1118" s="329">
        <f>U1118-T1118</f>
        <v>-8217.606069999998</v>
      </c>
      <c r="Y1118" s="329"/>
      <c r="Z1118" s="329">
        <v>0</v>
      </c>
      <c r="AA1118" s="329">
        <v>13077.246279999999</v>
      </c>
      <c r="AB1118" s="929"/>
      <c r="AC1118" s="326"/>
      <c r="AD1118" s="1069"/>
      <c r="AE1118" s="1084"/>
      <c r="AG1118" s="3278"/>
      <c r="AK1118" s="140"/>
    </row>
    <row r="1119" spans="1:37" s="2240" customFormat="1" ht="27.75" customHeight="1" x14ac:dyDescent="0.25">
      <c r="A1119" s="2240">
        <v>1</v>
      </c>
      <c r="B1119" s="310" t="s">
        <v>561</v>
      </c>
      <c r="C1119" s="433"/>
      <c r="D1119" s="4"/>
      <c r="E1119" s="493">
        <v>3895</v>
      </c>
      <c r="F1119" s="127">
        <f>ROUND(E1119/12*$B$4,0)</f>
        <v>974</v>
      </c>
      <c r="G1119" s="186">
        <v>269</v>
      </c>
      <c r="H1119" s="186">
        <f t="shared" si="397"/>
        <v>27.618069815195074</v>
      </c>
      <c r="I1119" s="1491"/>
      <c r="J1119" s="1491"/>
      <c r="K1119" s="125"/>
      <c r="L1119" s="125"/>
      <c r="M1119" s="125"/>
      <c r="N1119" s="125"/>
      <c r="O1119" s="125"/>
      <c r="P1119" s="125"/>
      <c r="Q1119" s="369">
        <v>20487.3105</v>
      </c>
      <c r="R1119" s="369">
        <v>20487.3105</v>
      </c>
      <c r="S1119" s="369">
        <v>20487.3105</v>
      </c>
      <c r="T1119" s="2284">
        <f t="shared" ref="T1119:T1122" si="398">Q1119/12*$B$4+(R1119-Q1119)/11*2+(S1119-R1119)/10*1</f>
        <v>5121.8276249999999</v>
      </c>
      <c r="U1119" s="369">
        <f t="shared" ref="U1119:U1122" si="399">AA1119-Z1119-W1119</f>
        <v>1414.9238600000001</v>
      </c>
      <c r="V1119" s="1123"/>
      <c r="W1119" s="369"/>
      <c r="X1119" s="369">
        <f t="shared" ref="X1119:X1122" si="400">U1119-T1119</f>
        <v>-3706.903765</v>
      </c>
      <c r="Y1119" s="369"/>
      <c r="Z1119" s="369">
        <v>0</v>
      </c>
      <c r="AA1119" s="369">
        <v>1414.9238600000001</v>
      </c>
      <c r="AB1119" s="929"/>
      <c r="AC1119" s="326"/>
      <c r="AD1119" s="1069"/>
      <c r="AE1119" s="1084"/>
      <c r="AG1119" s="3278"/>
    </row>
    <row r="1120" spans="1:37" s="2240" customFormat="1" ht="32.25" customHeight="1" x14ac:dyDescent="0.25">
      <c r="A1120" s="2240">
        <v>1</v>
      </c>
      <c r="B1120" s="310" t="s">
        <v>562</v>
      </c>
      <c r="C1120" s="433"/>
      <c r="D1120" s="4"/>
      <c r="E1120" s="493">
        <v>5254</v>
      </c>
      <c r="F1120" s="127">
        <f>ROUND(E1120/12*$B$4,0)</f>
        <v>1314</v>
      </c>
      <c r="G1120" s="186">
        <v>351</v>
      </c>
      <c r="H1120" s="186">
        <f t="shared" si="397"/>
        <v>26.712328767123289</v>
      </c>
      <c r="I1120" s="1491"/>
      <c r="J1120" s="1491"/>
      <c r="K1120" s="125"/>
      <c r="L1120" s="125"/>
      <c r="M1120" s="125"/>
      <c r="N1120" s="125"/>
      <c r="O1120" s="125"/>
      <c r="P1120" s="125"/>
      <c r="Q1120" s="369">
        <v>10433.918599999999</v>
      </c>
      <c r="R1120" s="369">
        <v>10433.918599999999</v>
      </c>
      <c r="S1120" s="369">
        <v>10433.918599999999</v>
      </c>
      <c r="T1120" s="2284">
        <f t="shared" si="398"/>
        <v>2608.4796499999998</v>
      </c>
      <c r="U1120" s="369">
        <f t="shared" si="399"/>
        <v>697.05090000000007</v>
      </c>
      <c r="V1120" s="1123"/>
      <c r="W1120" s="369"/>
      <c r="X1120" s="369">
        <f t="shared" si="400"/>
        <v>-1911.4287499999996</v>
      </c>
      <c r="Y1120" s="369"/>
      <c r="Z1120" s="369">
        <v>0</v>
      </c>
      <c r="AA1120" s="369">
        <v>697.05090000000007</v>
      </c>
      <c r="AB1120" s="929"/>
      <c r="AC1120" s="326"/>
      <c r="AD1120" s="1069"/>
      <c r="AE1120" s="1084"/>
      <c r="AG1120" s="3278"/>
    </row>
    <row r="1121" spans="1:37" s="2240" customFormat="1" ht="32.25" customHeight="1" x14ac:dyDescent="0.25">
      <c r="A1121" s="2240">
        <v>1</v>
      </c>
      <c r="B1121" s="310" t="s">
        <v>563</v>
      </c>
      <c r="C1121" s="433"/>
      <c r="D1121" s="4"/>
      <c r="E1121" s="493">
        <v>11000</v>
      </c>
      <c r="F1121" s="127">
        <f>ROUND(E1121/12*$B$4,0)</f>
        <v>2750</v>
      </c>
      <c r="G1121" s="186">
        <v>2105</v>
      </c>
      <c r="H1121" s="186">
        <f t="shared" si="397"/>
        <v>76.545454545454547</v>
      </c>
      <c r="I1121" s="1491"/>
      <c r="J1121" s="1491"/>
      <c r="K1121" s="125"/>
      <c r="L1121" s="125"/>
      <c r="M1121" s="125"/>
      <c r="N1121" s="125"/>
      <c r="O1121" s="125"/>
      <c r="P1121" s="125"/>
      <c r="Q1121" s="369">
        <v>48576</v>
      </c>
      <c r="R1121" s="369">
        <v>48576</v>
      </c>
      <c r="S1121" s="369">
        <v>48576</v>
      </c>
      <c r="T1121" s="2284">
        <f t="shared" si="398"/>
        <v>12144</v>
      </c>
      <c r="U1121" s="369">
        <f t="shared" si="399"/>
        <v>9295.722099999999</v>
      </c>
      <c r="V1121" s="1123"/>
      <c r="W1121" s="369"/>
      <c r="X1121" s="369">
        <f t="shared" si="400"/>
        <v>-2848.277900000001</v>
      </c>
      <c r="Y1121" s="369"/>
      <c r="Z1121" s="369">
        <v>0</v>
      </c>
      <c r="AA1121" s="369">
        <v>9295.722099999999</v>
      </c>
      <c r="AB1121" s="929"/>
      <c r="AC1121" s="326"/>
      <c r="AD1121" s="1069"/>
      <c r="AE1121" s="1084"/>
      <c r="AG1121" s="3278"/>
    </row>
    <row r="1122" spans="1:37" s="2240" customFormat="1" ht="32.25" customHeight="1" x14ac:dyDescent="0.25">
      <c r="B1122" s="310" t="s">
        <v>670</v>
      </c>
      <c r="C1122" s="433"/>
      <c r="D1122" s="4"/>
      <c r="E1122" s="493">
        <v>2733</v>
      </c>
      <c r="F1122" s="127">
        <f>ROUND(E1122/12*$B$4,0)</f>
        <v>683</v>
      </c>
      <c r="G1122" s="186">
        <v>803</v>
      </c>
      <c r="H1122" s="186">
        <f t="shared" si="397"/>
        <v>117.56954612005856</v>
      </c>
      <c r="I1122" s="1491"/>
      <c r="J1122" s="1491"/>
      <c r="K1122" s="125"/>
      <c r="L1122" s="125"/>
      <c r="M1122" s="125"/>
      <c r="N1122" s="125"/>
      <c r="O1122" s="125"/>
      <c r="P1122" s="125"/>
      <c r="Q1122" s="369">
        <v>5682.1803</v>
      </c>
      <c r="R1122" s="369">
        <v>5682.1803</v>
      </c>
      <c r="S1122" s="369">
        <v>5682.1803</v>
      </c>
      <c r="T1122" s="2284">
        <f t="shared" si="398"/>
        <v>1420.545075</v>
      </c>
      <c r="U1122" s="369">
        <f t="shared" si="399"/>
        <v>1669.5494199999998</v>
      </c>
      <c r="V1122" s="1123"/>
      <c r="W1122" s="369"/>
      <c r="X1122" s="369">
        <f t="shared" si="400"/>
        <v>249.00434499999983</v>
      </c>
      <c r="Y1122" s="369"/>
      <c r="Z1122" s="369">
        <v>0</v>
      </c>
      <c r="AA1122" s="369">
        <v>1669.5494199999998</v>
      </c>
      <c r="AB1122" s="929"/>
      <c r="AC1122" s="326"/>
      <c r="AD1122" s="1069"/>
      <c r="AE1122" s="1084"/>
      <c r="AG1122" s="3278"/>
    </row>
    <row r="1123" spans="1:37" ht="47.25" x14ac:dyDescent="0.25">
      <c r="A1123" s="140">
        <v>1</v>
      </c>
      <c r="B1123" s="491" t="s">
        <v>436</v>
      </c>
      <c r="C1123" s="433"/>
      <c r="D1123" s="4"/>
      <c r="E1123" s="492">
        <f>SUM(E1124,E1134)</f>
        <v>56960</v>
      </c>
      <c r="F1123" s="526">
        <f>SUM(F1124,F1134)</f>
        <v>14240</v>
      </c>
      <c r="G1123" s="746">
        <f>SUM(G1124,G1134)</f>
        <v>8463</v>
      </c>
      <c r="H1123" s="186">
        <f t="shared" si="397"/>
        <v>59.431179775280896</v>
      </c>
      <c r="I1123" s="1491"/>
      <c r="J1123" s="1491"/>
      <c r="K1123" s="125"/>
      <c r="L1123" s="125"/>
      <c r="M1123" s="125"/>
      <c r="N1123" s="125"/>
      <c r="O1123" s="125"/>
      <c r="P1123" s="125"/>
      <c r="Q1123" s="329">
        <f t="shared" ref="Q1123:AA1123" si="401">SUM(Q1124,Q1134)</f>
        <v>188612.24414</v>
      </c>
      <c r="R1123" s="329">
        <f t="shared" ref="R1123:S1123" si="402">SUM(R1124,R1134)</f>
        <v>188612.24414</v>
      </c>
      <c r="S1123" s="329">
        <f t="shared" si="402"/>
        <v>188612.24414</v>
      </c>
      <c r="T1123" s="755">
        <f t="shared" si="401"/>
        <v>47153.061034999999</v>
      </c>
      <c r="U1123" s="329">
        <f t="shared" si="401"/>
        <v>30748.310460000004</v>
      </c>
      <c r="V1123" s="773">
        <f t="shared" si="401"/>
        <v>0</v>
      </c>
      <c r="W1123" s="329">
        <f t="shared" si="401"/>
        <v>0</v>
      </c>
      <c r="X1123" s="329">
        <f t="shared" si="401"/>
        <v>-16404.750574999998</v>
      </c>
      <c r="Y1123" s="329">
        <f t="shared" si="401"/>
        <v>-163.40740999999997</v>
      </c>
      <c r="Z1123" s="329">
        <f t="shared" si="401"/>
        <v>-1.44696</v>
      </c>
      <c r="AA1123" s="329">
        <f t="shared" si="401"/>
        <v>30746.863500000007</v>
      </c>
      <c r="AB1123" s="929"/>
      <c r="AC1123" s="326"/>
      <c r="AD1123" s="1069"/>
      <c r="AE1123" s="1084"/>
      <c r="AG1123" s="3278"/>
      <c r="AK1123" s="140"/>
    </row>
    <row r="1124" spans="1:37" ht="30" x14ac:dyDescent="0.25">
      <c r="A1124" s="140">
        <v>1</v>
      </c>
      <c r="B1124" s="471" t="s">
        <v>267</v>
      </c>
      <c r="C1124" s="433"/>
      <c r="D1124" s="4"/>
      <c r="E1124" s="493">
        <f>E1125+E1126+E1128</f>
        <v>48960</v>
      </c>
      <c r="F1124" s="126">
        <f>F1125+F1126+F1128</f>
        <v>12240</v>
      </c>
      <c r="G1124" s="186">
        <f>G1125+G1126+G1128</f>
        <v>6770</v>
      </c>
      <c r="H1124" s="186">
        <f t="shared" si="397"/>
        <v>55.310457516339874</v>
      </c>
      <c r="I1124" s="1491"/>
      <c r="J1124" s="1491"/>
      <c r="K1124" s="125"/>
      <c r="L1124" s="125"/>
      <c r="M1124" s="125"/>
      <c r="N1124" s="125"/>
      <c r="O1124" s="125"/>
      <c r="P1124" s="125"/>
      <c r="Q1124" s="329">
        <f t="shared" ref="Q1124:T1124" si="403">Q1125+Q1126+Q1128</f>
        <v>174212.24414</v>
      </c>
      <c r="R1124" s="329">
        <f t="shared" ref="R1124:S1124" si="404">R1125+R1126+R1128</f>
        <v>174212.24414</v>
      </c>
      <c r="S1124" s="329">
        <f t="shared" si="404"/>
        <v>174212.24414</v>
      </c>
      <c r="T1124" s="755">
        <f t="shared" si="403"/>
        <v>43553.061034999999</v>
      </c>
      <c r="U1124" s="329">
        <f t="shared" ref="U1124:Z1124" si="405">U1125+U1126+U1128+U1131</f>
        <v>27720.640220000005</v>
      </c>
      <c r="V1124" s="773">
        <f t="shared" si="405"/>
        <v>0</v>
      </c>
      <c r="W1124" s="329">
        <f t="shared" si="405"/>
        <v>0</v>
      </c>
      <c r="X1124" s="329">
        <f t="shared" si="405"/>
        <v>-15832.420814999999</v>
      </c>
      <c r="Y1124" s="329">
        <f t="shared" si="405"/>
        <v>0</v>
      </c>
      <c r="Z1124" s="329">
        <f t="shared" si="405"/>
        <v>0</v>
      </c>
      <c r="AA1124" s="329">
        <f>AA1125+AA1126+AA1128+AA1131</f>
        <v>27720.640220000005</v>
      </c>
      <c r="AB1124" s="925"/>
      <c r="AC1124" s="326"/>
      <c r="AD1124" s="1069"/>
      <c r="AE1124" s="1084"/>
      <c r="AG1124" s="3278"/>
      <c r="AK1124" s="140"/>
    </row>
    <row r="1125" spans="1:37" ht="30" x14ac:dyDescent="0.25">
      <c r="A1125" s="140">
        <v>1</v>
      </c>
      <c r="B1125" s="310" t="s">
        <v>437</v>
      </c>
      <c r="C1125" s="433"/>
      <c r="D1125" s="4"/>
      <c r="E1125" s="493">
        <v>33653</v>
      </c>
      <c r="F1125" s="126">
        <f>ROUND(E1125/12*$B$4,0)</f>
        <v>8413</v>
      </c>
      <c r="G1125" s="3529">
        <v>6018</v>
      </c>
      <c r="H1125" s="186">
        <f t="shared" si="397"/>
        <v>71.532152620943776</v>
      </c>
      <c r="I1125" s="1491"/>
      <c r="J1125" s="1491"/>
      <c r="K1125" s="125"/>
      <c r="L1125" s="125"/>
      <c r="M1125" s="125"/>
      <c r="N1125" s="125"/>
      <c r="O1125" s="125"/>
      <c r="P1125" s="125"/>
      <c r="Q1125" s="329">
        <v>144371.37</v>
      </c>
      <c r="R1125" s="329">
        <v>144371.37</v>
      </c>
      <c r="S1125" s="329">
        <v>144371.37</v>
      </c>
      <c r="T1125" s="755">
        <f t="shared" ref="T1125:T1128" si="406">Q1125/12*$B$4+(R1125-Q1125)/11*2+(S1125-R1125)/10*1</f>
        <v>36092.842499999999</v>
      </c>
      <c r="U1125" s="329">
        <f>AA1125-Z1125-W1125</f>
        <v>26317.633860000002</v>
      </c>
      <c r="V1125" s="773"/>
      <c r="W1125" s="329"/>
      <c r="X1125" s="329">
        <f>U1125-T1125</f>
        <v>-9775.2086399999971</v>
      </c>
      <c r="Y1125" s="329"/>
      <c r="Z1125" s="329">
        <v>0</v>
      </c>
      <c r="AA1125" s="329">
        <v>26317.633860000002</v>
      </c>
      <c r="AB1125" s="925"/>
      <c r="AC1125" s="326"/>
      <c r="AD1125" s="1069"/>
      <c r="AE1125" s="1084"/>
      <c r="AG1125" s="3278"/>
      <c r="AK1125" s="140"/>
    </row>
    <row r="1126" spans="1:37" s="2240" customFormat="1" ht="30" x14ac:dyDescent="0.25">
      <c r="B1126" s="310" t="s">
        <v>671</v>
      </c>
      <c r="C1126" s="1681"/>
      <c r="D1126" s="4"/>
      <c r="E1126" s="493">
        <v>3900</v>
      </c>
      <c r="F1126" s="132">
        <f>ROUND(E1126/12*$B$4,0)</f>
        <v>975</v>
      </c>
      <c r="G1126" s="3529">
        <v>555</v>
      </c>
      <c r="H1126" s="186">
        <f t="shared" si="397"/>
        <v>56.92307692307692</v>
      </c>
      <c r="I1126" s="1491"/>
      <c r="J1126" s="1513"/>
      <c r="K1126" s="125"/>
      <c r="L1126" s="1514"/>
      <c r="M1126" s="1514"/>
      <c r="N1126" s="1514"/>
      <c r="O1126" s="125"/>
      <c r="P1126" s="125"/>
      <c r="Q1126" s="330">
        <v>7432.5439999999999</v>
      </c>
      <c r="R1126" s="330">
        <v>7432.5439999999999</v>
      </c>
      <c r="S1126" s="330">
        <v>7432.5439999999999</v>
      </c>
      <c r="T1126" s="875">
        <f t="shared" si="406"/>
        <v>1858.136</v>
      </c>
      <c r="U1126" s="329">
        <f>AA1126-Z1126-W1126</f>
        <v>989.74260000000004</v>
      </c>
      <c r="V1126" s="773"/>
      <c r="W1126" s="330"/>
      <c r="X1126" s="329">
        <f>U1126-T1126</f>
        <v>-868.39339999999993</v>
      </c>
      <c r="Y1126" s="330"/>
      <c r="Z1126" s="330">
        <v>0</v>
      </c>
      <c r="AA1126" s="330">
        <v>989.74260000000004</v>
      </c>
      <c r="AB1126" s="1703"/>
      <c r="AC1126" s="326"/>
      <c r="AD1126" s="1069"/>
      <c r="AE1126" s="1084"/>
      <c r="AG1126" s="3278"/>
    </row>
    <row r="1127" spans="1:37" s="2240" customFormat="1" ht="30" x14ac:dyDescent="0.25">
      <c r="B1127" s="310" t="s">
        <v>672</v>
      </c>
      <c r="C1127" s="1681"/>
      <c r="D1127" s="4"/>
      <c r="E1127" s="493"/>
      <c r="F1127" s="132"/>
      <c r="G1127" s="3529"/>
      <c r="H1127" s="186"/>
      <c r="I1127" s="1491"/>
      <c r="J1127" s="1513"/>
      <c r="K1127" s="125"/>
      <c r="L1127" s="1514"/>
      <c r="M1127" s="1514"/>
      <c r="N1127" s="1514"/>
      <c r="O1127" s="125"/>
      <c r="P1127" s="125"/>
      <c r="Q1127" s="330"/>
      <c r="R1127" s="330"/>
      <c r="S1127" s="330"/>
      <c r="T1127" s="875">
        <f t="shared" si="406"/>
        <v>0</v>
      </c>
      <c r="U1127" s="329"/>
      <c r="V1127" s="773"/>
      <c r="W1127" s="330"/>
      <c r="X1127" s="329"/>
      <c r="Y1127" s="330"/>
      <c r="Z1127" s="330">
        <v>0</v>
      </c>
      <c r="AA1127" s="330">
        <v>0</v>
      </c>
      <c r="AB1127" s="1703"/>
      <c r="AC1127" s="326"/>
      <c r="AD1127" s="1069"/>
      <c r="AE1127" s="1084"/>
      <c r="AG1127" s="3278"/>
    </row>
    <row r="1128" spans="1:37" ht="60" x14ac:dyDescent="0.25">
      <c r="A1128" s="140">
        <v>1</v>
      </c>
      <c r="B1128" s="310" t="s">
        <v>673</v>
      </c>
      <c r="C1128" s="1681"/>
      <c r="D1128" s="4"/>
      <c r="E1128" s="493">
        <f>E1129+E1130</f>
        <v>11407</v>
      </c>
      <c r="F1128" s="132">
        <f t="shared" ref="F1128" si="407">F1129+F1130</f>
        <v>2852</v>
      </c>
      <c r="G1128" s="3529">
        <v>197</v>
      </c>
      <c r="H1128" s="186">
        <f>G1128/F1128*100</f>
        <v>6.9074333800841519</v>
      </c>
      <c r="I1128" s="1491"/>
      <c r="J1128" s="1513"/>
      <c r="K1128" s="125"/>
      <c r="L1128" s="1514"/>
      <c r="M1128" s="1514"/>
      <c r="N1128" s="1514"/>
      <c r="O1128" s="125"/>
      <c r="P1128" s="125"/>
      <c r="Q1128" s="330">
        <v>22408.330140000002</v>
      </c>
      <c r="R1128" s="330">
        <v>22408.330140000002</v>
      </c>
      <c r="S1128" s="330">
        <v>22408.330140000002</v>
      </c>
      <c r="T1128" s="875">
        <f t="shared" si="406"/>
        <v>5602.0825350000005</v>
      </c>
      <c r="U1128" s="329">
        <f>AA1128-Z1128-W1128</f>
        <v>342.91446000000008</v>
      </c>
      <c r="V1128" s="773"/>
      <c r="W1128" s="330"/>
      <c r="X1128" s="329">
        <f>U1128-T1128</f>
        <v>-5259.1680750000005</v>
      </c>
      <c r="Y1128" s="330"/>
      <c r="Z1128" s="330">
        <v>0</v>
      </c>
      <c r="AA1128" s="330">
        <v>342.91446000000008</v>
      </c>
      <c r="AB1128" s="1703"/>
      <c r="AC1128" s="326"/>
      <c r="AD1128" s="1069"/>
      <c r="AE1128" s="1084"/>
      <c r="AG1128" s="3278"/>
      <c r="AK1128" s="140"/>
    </row>
    <row r="1129" spans="1:37" x14ac:dyDescent="0.25">
      <c r="A1129" s="140">
        <v>1</v>
      </c>
      <c r="B1129" s="310" t="s">
        <v>674</v>
      </c>
      <c r="C1129" s="1677"/>
      <c r="D1129" s="1744"/>
      <c r="E1129" s="493">
        <v>5018</v>
      </c>
      <c r="F1129" s="1026">
        <f t="shared" ref="F1129:F1130" si="408">ROUND(E1129/12*$B$4,0)</f>
        <v>1255</v>
      </c>
      <c r="G1129" s="3530">
        <v>91</v>
      </c>
      <c r="H1129" s="186">
        <f t="shared" ref="H1129:H1130" si="409">G1129/F1129*100</f>
        <v>7.2509960159362548</v>
      </c>
      <c r="I1129" s="1508"/>
      <c r="J1129" s="1513"/>
      <c r="K1129" s="1507"/>
      <c r="L1129" s="125"/>
      <c r="M1129" s="1514"/>
      <c r="N1129" s="125"/>
      <c r="O1129" s="125"/>
      <c r="P1129" s="1507"/>
      <c r="Q1129" s="330"/>
      <c r="R1129" s="330"/>
      <c r="S1129" s="330"/>
      <c r="T1129" s="875">
        <f>Q1129/12*$B$4</f>
        <v>0</v>
      </c>
      <c r="U1129" s="331">
        <f>AA1129-Z1129-W1129</f>
        <v>50.37395999999999</v>
      </c>
      <c r="V1129" s="1266"/>
      <c r="W1129" s="329"/>
      <c r="X1129" s="331">
        <f t="shared" ref="X1129:X1130" si="410">U1129-T1129</f>
        <v>50.37395999999999</v>
      </c>
      <c r="Y1129" s="329"/>
      <c r="Z1129" s="329">
        <v>0</v>
      </c>
      <c r="AA1129" s="329">
        <v>50.37395999999999</v>
      </c>
      <c r="AB1129" s="1683"/>
      <c r="AC1129" s="866"/>
      <c r="AD1129" s="1069"/>
      <c r="AE1129" s="1084"/>
      <c r="AG1129" s="3278"/>
      <c r="AK1129" s="140"/>
    </row>
    <row r="1130" spans="1:37" x14ac:dyDescent="0.25">
      <c r="A1130" s="140">
        <v>1</v>
      </c>
      <c r="B1130" s="310" t="s">
        <v>675</v>
      </c>
      <c r="C1130" s="432"/>
      <c r="D1130" s="4"/>
      <c r="E1130" s="493">
        <v>6389</v>
      </c>
      <c r="F1130" s="126">
        <f t="shared" si="408"/>
        <v>1597</v>
      </c>
      <c r="G1130" s="3531">
        <v>106</v>
      </c>
      <c r="H1130" s="189">
        <f t="shared" si="409"/>
        <v>6.6374452097683152</v>
      </c>
      <c r="I1130" s="1491"/>
      <c r="J1130" s="1491"/>
      <c r="K1130" s="125"/>
      <c r="L1130" s="1484"/>
      <c r="M1130" s="125"/>
      <c r="N1130" s="1484"/>
      <c r="O1130" s="1484"/>
      <c r="P1130" s="125"/>
      <c r="Q1130" s="329"/>
      <c r="R1130" s="329"/>
      <c r="S1130" s="329"/>
      <c r="T1130" s="755"/>
      <c r="U1130" s="329">
        <f>AA1130-Z1130-W1130</f>
        <v>292.54050000000007</v>
      </c>
      <c r="V1130" s="773"/>
      <c r="W1130" s="329"/>
      <c r="X1130" s="329">
        <f t="shared" si="410"/>
        <v>292.54050000000007</v>
      </c>
      <c r="Y1130" s="328"/>
      <c r="Z1130" s="328">
        <v>0</v>
      </c>
      <c r="AA1130" s="329">
        <v>292.54050000000007</v>
      </c>
      <c r="AB1130" s="908"/>
      <c r="AC1130" s="326"/>
      <c r="AD1130" s="1069"/>
      <c r="AE1130" s="1084"/>
      <c r="AG1130" s="3278"/>
      <c r="AK1130" s="140"/>
    </row>
    <row r="1131" spans="1:37" ht="60" x14ac:dyDescent="0.25">
      <c r="A1131" s="140">
        <v>1</v>
      </c>
      <c r="B1131" s="310" t="s">
        <v>676</v>
      </c>
      <c r="C1131" s="432"/>
      <c r="D1131" s="1624"/>
      <c r="E1131" s="493"/>
      <c r="F1131" s="129"/>
      <c r="G1131" s="3531"/>
      <c r="H1131" s="189"/>
      <c r="I1131" s="1483"/>
      <c r="J1131" s="1483"/>
      <c r="K1131" s="1484"/>
      <c r="L1131" s="1484"/>
      <c r="M1131" s="1484"/>
      <c r="N1131" s="1484"/>
      <c r="O1131" s="1484"/>
      <c r="P1131" s="1484"/>
      <c r="Q1131" s="329"/>
      <c r="R1131" s="329"/>
      <c r="S1131" s="329"/>
      <c r="T1131" s="755"/>
      <c r="U1131" s="329">
        <f>AA1131-Z1131-W1131</f>
        <v>70.349299999999999</v>
      </c>
      <c r="V1131" s="773"/>
      <c r="W1131" s="329"/>
      <c r="X1131" s="329">
        <f>U1131-T1131</f>
        <v>70.349299999999999</v>
      </c>
      <c r="Y1131" s="329"/>
      <c r="Z1131" s="329">
        <v>0</v>
      </c>
      <c r="AA1131" s="329">
        <v>70.349299999999999</v>
      </c>
      <c r="AB1131" s="908"/>
      <c r="AC1131" s="326"/>
      <c r="AD1131" s="1069"/>
      <c r="AE1131" s="1084"/>
      <c r="AG1131" s="3278"/>
      <c r="AK1131" s="140"/>
    </row>
    <row r="1132" spans="1:37" s="2240" customFormat="1" x14ac:dyDescent="0.25">
      <c r="B1132" s="310" t="s">
        <v>677</v>
      </c>
      <c r="C1132" s="432"/>
      <c r="D1132" s="1624"/>
      <c r="E1132" s="493"/>
      <c r="F1132" s="129"/>
      <c r="G1132" s="3531"/>
      <c r="H1132" s="2232"/>
      <c r="I1132" s="1483"/>
      <c r="J1132" s="1483"/>
      <c r="K1132" s="1484"/>
      <c r="L1132" s="1484"/>
      <c r="M1132" s="1484"/>
      <c r="N1132" s="1484"/>
      <c r="O1132" s="1484"/>
      <c r="P1132" s="1484"/>
      <c r="Q1132" s="329"/>
      <c r="R1132" s="329"/>
      <c r="S1132" s="329"/>
      <c r="T1132" s="755"/>
      <c r="U1132" s="329"/>
      <c r="V1132" s="773"/>
      <c r="W1132" s="329"/>
      <c r="X1132" s="329"/>
      <c r="Y1132" s="329"/>
      <c r="Z1132" s="329">
        <v>0</v>
      </c>
      <c r="AA1132" s="329">
        <v>0</v>
      </c>
      <c r="AB1132" s="908"/>
      <c r="AC1132" s="326"/>
      <c r="AD1132" s="1069"/>
      <c r="AE1132" s="1084"/>
      <c r="AG1132" s="3278"/>
    </row>
    <row r="1133" spans="1:37" s="2240" customFormat="1" x14ac:dyDescent="0.25">
      <c r="B1133" s="310" t="s">
        <v>678</v>
      </c>
      <c r="C1133" s="432"/>
      <c r="D1133" s="1624"/>
      <c r="E1133" s="493"/>
      <c r="F1133" s="129"/>
      <c r="G1133" s="3531"/>
      <c r="H1133" s="2232"/>
      <c r="I1133" s="1483"/>
      <c r="J1133" s="1483"/>
      <c r="K1133" s="1484"/>
      <c r="L1133" s="1484"/>
      <c r="M1133" s="1484"/>
      <c r="N1133" s="1484"/>
      <c r="O1133" s="1484"/>
      <c r="P1133" s="1484"/>
      <c r="Q1133" s="329"/>
      <c r="R1133" s="329"/>
      <c r="S1133" s="329"/>
      <c r="T1133" s="755"/>
      <c r="U1133" s="329"/>
      <c r="V1133" s="773"/>
      <c r="W1133" s="329"/>
      <c r="X1133" s="329"/>
      <c r="Y1133" s="329"/>
      <c r="Z1133" s="329">
        <v>0</v>
      </c>
      <c r="AA1133" s="329">
        <v>70.349299999999999</v>
      </c>
      <c r="AB1133" s="908"/>
      <c r="AC1133" s="326"/>
      <c r="AD1133" s="1069"/>
      <c r="AE1133" s="1084"/>
      <c r="AG1133" s="3278"/>
    </row>
    <row r="1134" spans="1:37" ht="45" x14ac:dyDescent="0.25">
      <c r="A1134" s="140">
        <v>1</v>
      </c>
      <c r="B1134" s="471" t="s">
        <v>268</v>
      </c>
      <c r="C1134" s="433"/>
      <c r="D1134" s="4"/>
      <c r="E1134" s="492">
        <f>E1135</f>
        <v>8000</v>
      </c>
      <c r="F1134" s="746">
        <f t="shared" ref="F1134:G1134" si="411">F1135</f>
        <v>2000</v>
      </c>
      <c r="G1134" s="746">
        <f t="shared" si="411"/>
        <v>1693</v>
      </c>
      <c r="H1134" s="746">
        <f>G1134/F1134*100</f>
        <v>84.65</v>
      </c>
      <c r="I1134" s="1491"/>
      <c r="J1134" s="1491"/>
      <c r="K1134" s="125"/>
      <c r="L1134" s="125"/>
      <c r="M1134" s="125"/>
      <c r="N1134" s="125"/>
      <c r="O1134" s="125"/>
      <c r="P1134" s="125"/>
      <c r="Q1134" s="329">
        <f>Q1135</f>
        <v>14400</v>
      </c>
      <c r="R1134" s="329">
        <f>R1135</f>
        <v>14400</v>
      </c>
      <c r="S1134" s="329">
        <f>S1135</f>
        <v>14400</v>
      </c>
      <c r="T1134" s="755">
        <f t="shared" ref="T1134:AA1134" si="412">T1135</f>
        <v>3600</v>
      </c>
      <c r="U1134" s="329">
        <f t="shared" si="412"/>
        <v>3027.6702400000004</v>
      </c>
      <c r="V1134" s="773">
        <f t="shared" si="412"/>
        <v>0</v>
      </c>
      <c r="W1134" s="329">
        <f t="shared" si="412"/>
        <v>0</v>
      </c>
      <c r="X1134" s="329">
        <f t="shared" si="412"/>
        <v>-572.32975999999962</v>
      </c>
      <c r="Y1134" s="329">
        <f t="shared" si="412"/>
        <v>-163.40740999999997</v>
      </c>
      <c r="Z1134" s="329">
        <f t="shared" si="412"/>
        <v>-1.44696</v>
      </c>
      <c r="AA1134" s="329">
        <f t="shared" si="412"/>
        <v>3026.2232800000002</v>
      </c>
      <c r="AB1134" s="925"/>
      <c r="AC1134" s="326"/>
      <c r="AD1134" s="1069"/>
      <c r="AE1134" s="1084"/>
      <c r="AG1134" s="3278"/>
      <c r="AK1134" s="140"/>
    </row>
    <row r="1135" spans="1:37" ht="30" x14ac:dyDescent="0.25">
      <c r="A1135" s="140">
        <v>1</v>
      </c>
      <c r="B1135" s="310" t="s">
        <v>679</v>
      </c>
      <c r="C1135" s="433"/>
      <c r="D1135" s="4"/>
      <c r="E1135" s="493">
        <v>8000</v>
      </c>
      <c r="F1135" s="126">
        <f>ROUND(E1135/12*$B$4,0)</f>
        <v>2000</v>
      </c>
      <c r="G1135" s="186">
        <v>1693</v>
      </c>
      <c r="H1135" s="186">
        <f>G1135/F1135*100</f>
        <v>84.65</v>
      </c>
      <c r="I1135" s="1491"/>
      <c r="J1135" s="1491"/>
      <c r="K1135" s="125"/>
      <c r="L1135" s="125"/>
      <c r="M1135" s="125"/>
      <c r="N1135" s="125"/>
      <c r="O1135" s="125"/>
      <c r="P1135" s="125"/>
      <c r="Q1135" s="329">
        <v>14400</v>
      </c>
      <c r="R1135" s="329">
        <v>14400</v>
      </c>
      <c r="S1135" s="329">
        <v>14400</v>
      </c>
      <c r="T1135" s="755">
        <f>Q1135/12*$B$4+(R1135-Q1135)/11*2+(S1135-R1135)/10*1</f>
        <v>3600</v>
      </c>
      <c r="U1135" s="329">
        <f>AA1135-Z1135-W1135</f>
        <v>3027.6702400000004</v>
      </c>
      <c r="V1135" s="773"/>
      <c r="W1135" s="329"/>
      <c r="X1135" s="329">
        <f>U1135-T1135</f>
        <v>-572.32975999999962</v>
      </c>
      <c r="Y1135" s="329">
        <v>-163.40740999999997</v>
      </c>
      <c r="Z1135" s="329">
        <v>-1.44696</v>
      </c>
      <c r="AA1135" s="329">
        <v>3026.2232800000002</v>
      </c>
      <c r="AB1135" s="925"/>
      <c r="AC1135" s="326"/>
      <c r="AD1135" s="1069"/>
      <c r="AE1135" s="1084"/>
      <c r="AG1135" s="3278"/>
      <c r="AK1135" s="140"/>
    </row>
    <row r="1136" spans="1:37" s="2240" customFormat="1" x14ac:dyDescent="0.25">
      <c r="A1136" s="2240">
        <v>1</v>
      </c>
      <c r="B1136" s="310"/>
      <c r="C1136" s="433"/>
      <c r="D1136" s="4"/>
      <c r="E1136" s="493"/>
      <c r="F1136" s="126"/>
      <c r="G1136" s="186"/>
      <c r="H1136" s="186"/>
      <c r="I1136" s="1491"/>
      <c r="J1136" s="1491"/>
      <c r="K1136" s="125"/>
      <c r="L1136" s="125"/>
      <c r="M1136" s="125"/>
      <c r="N1136" s="125"/>
      <c r="O1136" s="125"/>
      <c r="P1136" s="125"/>
      <c r="Q1136" s="329"/>
      <c r="R1136" s="329"/>
      <c r="S1136" s="329"/>
      <c r="T1136" s="755"/>
      <c r="U1136" s="329"/>
      <c r="V1136" s="773"/>
      <c r="W1136" s="329"/>
      <c r="X1136" s="329"/>
      <c r="Y1136" s="329"/>
      <c r="Z1136" s="329"/>
      <c r="AA1136" s="329"/>
      <c r="AB1136" s="925"/>
      <c r="AC1136" s="326"/>
      <c r="AD1136" s="1069"/>
      <c r="AE1136" s="1084"/>
      <c r="AG1136" s="3278"/>
    </row>
    <row r="1137" spans="1:37" ht="29.25" x14ac:dyDescent="0.25">
      <c r="A1137" s="140">
        <v>1</v>
      </c>
      <c r="B1137" s="2235" t="s">
        <v>303</v>
      </c>
      <c r="C1137" s="433"/>
      <c r="D1137" s="4"/>
      <c r="E1137" s="492">
        <f>E1145*5</f>
        <v>21700</v>
      </c>
      <c r="F1137" s="526">
        <f t="shared" ref="F1137:G1137" si="413">F1145*5</f>
        <v>5425</v>
      </c>
      <c r="G1137" s="746">
        <f t="shared" si="413"/>
        <v>60</v>
      </c>
      <c r="H1137" s="746">
        <f>G1137/F1137*100</f>
        <v>1.1059907834101383</v>
      </c>
      <c r="I1137" s="1491"/>
      <c r="J1137" s="1491"/>
      <c r="K1137" s="125"/>
      <c r="L1137" s="125"/>
      <c r="M1137" s="125"/>
      <c r="N1137" s="125"/>
      <c r="O1137" s="125"/>
      <c r="P1137" s="125"/>
      <c r="Q1137" s="329"/>
      <c r="R1137" s="329"/>
      <c r="S1137" s="329"/>
      <c r="T1137" s="755">
        <f>Q1137/12*$B$4+(R1137-Q1137)/11*2+(S1137-R1137)/10*1</f>
        <v>0</v>
      </c>
      <c r="U1137" s="329">
        <f>AA1137-Z1137-W1137</f>
        <v>0</v>
      </c>
      <c r="V1137" s="773"/>
      <c r="W1137" s="329"/>
      <c r="X1137" s="329">
        <f>U1137-T1137</f>
        <v>0</v>
      </c>
      <c r="Y1137" s="329"/>
      <c r="Z1137" s="329"/>
      <c r="AA1137" s="329"/>
      <c r="AB1137" s="925"/>
      <c r="AC1137" s="326"/>
      <c r="AD1137" s="1069"/>
      <c r="AE1137" s="1084"/>
      <c r="AG1137" s="3278"/>
      <c r="AK1137" s="140"/>
    </row>
    <row r="1138" spans="1:37" x14ac:dyDescent="0.25">
      <c r="A1138" s="140">
        <v>1</v>
      </c>
      <c r="B1138" s="310" t="s">
        <v>296</v>
      </c>
      <c r="C1138" s="433"/>
      <c r="D1138" s="4"/>
      <c r="E1138" s="492"/>
      <c r="F1138" s="126"/>
      <c r="G1138" s="186"/>
      <c r="H1138" s="186"/>
      <c r="I1138" s="1491"/>
      <c r="J1138" s="1491"/>
      <c r="K1138" s="125"/>
      <c r="L1138" s="125"/>
      <c r="M1138" s="125"/>
      <c r="N1138" s="125"/>
      <c r="O1138" s="125"/>
      <c r="P1138" s="125"/>
      <c r="Q1138" s="329"/>
      <c r="R1138" s="329"/>
      <c r="S1138" s="329"/>
      <c r="T1138" s="755"/>
      <c r="U1138" s="329"/>
      <c r="V1138" s="773"/>
      <c r="W1138" s="329"/>
      <c r="X1138" s="329"/>
      <c r="Y1138" s="329"/>
      <c r="Z1138" s="329"/>
      <c r="AA1138" s="329"/>
      <c r="AB1138" s="925"/>
      <c r="AC1138" s="326"/>
      <c r="AD1138" s="1069"/>
      <c r="AE1138" s="1084"/>
      <c r="AG1138" s="3278"/>
      <c r="AK1138" s="140"/>
    </row>
    <row r="1139" spans="1:37" ht="30" x14ac:dyDescent="0.25">
      <c r="A1139" s="140">
        <v>1</v>
      </c>
      <c r="B1139" s="471" t="s">
        <v>423</v>
      </c>
      <c r="C1139" s="433"/>
      <c r="D1139" s="4"/>
      <c r="E1139" s="492"/>
      <c r="F1139" s="126"/>
      <c r="G1139" s="186"/>
      <c r="H1139" s="186"/>
      <c r="I1139" s="1491"/>
      <c r="J1139" s="1491"/>
      <c r="K1139" s="125"/>
      <c r="L1139" s="125"/>
      <c r="M1139" s="125"/>
      <c r="N1139" s="125"/>
      <c r="O1139" s="125"/>
      <c r="P1139" s="125"/>
      <c r="Q1139" s="329"/>
      <c r="R1139" s="329"/>
      <c r="S1139" s="329"/>
      <c r="T1139" s="755"/>
      <c r="U1139" s="329"/>
      <c r="V1139" s="773"/>
      <c r="W1139" s="329"/>
      <c r="X1139" s="329"/>
      <c r="Y1139" s="329"/>
      <c r="Z1139" s="329"/>
      <c r="AA1139" s="329"/>
      <c r="AB1139" s="925"/>
      <c r="AC1139" s="326"/>
      <c r="AD1139" s="1069"/>
      <c r="AE1139" s="1084"/>
      <c r="AG1139" s="3278"/>
      <c r="AK1139" s="140"/>
    </row>
    <row r="1140" spans="1:37" x14ac:dyDescent="0.25">
      <c r="A1140" s="140">
        <v>1</v>
      </c>
      <c r="B1140" s="310" t="s">
        <v>424</v>
      </c>
      <c r="C1140" s="433"/>
      <c r="D1140" s="4"/>
      <c r="E1140" s="2990"/>
      <c r="F1140" s="126"/>
      <c r="G1140" s="186"/>
      <c r="H1140" s="186"/>
      <c r="I1140" s="1491"/>
      <c r="J1140" s="1491"/>
      <c r="K1140" s="125"/>
      <c r="L1140" s="125"/>
      <c r="M1140" s="125"/>
      <c r="N1140" s="125"/>
      <c r="O1140" s="125"/>
      <c r="P1140" s="125"/>
      <c r="Q1140" s="329"/>
      <c r="R1140" s="329"/>
      <c r="S1140" s="329"/>
      <c r="T1140" s="755"/>
      <c r="U1140" s="329"/>
      <c r="V1140" s="773"/>
      <c r="W1140" s="329"/>
      <c r="X1140" s="329"/>
      <c r="Y1140" s="329"/>
      <c r="Z1140" s="329"/>
      <c r="AA1140" s="329"/>
      <c r="AB1140" s="925"/>
      <c r="AC1140" s="326"/>
      <c r="AD1140" s="1069"/>
      <c r="AE1140" s="1084"/>
      <c r="AG1140" s="3278"/>
      <c r="AK1140" s="140"/>
    </row>
    <row r="1141" spans="1:37" ht="30" x14ac:dyDescent="0.25">
      <c r="A1141" s="140">
        <v>1</v>
      </c>
      <c r="B1141" s="310" t="s">
        <v>425</v>
      </c>
      <c r="C1141" s="433"/>
      <c r="D1141" s="4"/>
      <c r="E1141" s="492"/>
      <c r="F1141" s="126"/>
      <c r="G1141" s="186"/>
      <c r="H1141" s="186"/>
      <c r="I1141" s="1491"/>
      <c r="J1141" s="1491"/>
      <c r="K1141" s="125"/>
      <c r="L1141" s="125"/>
      <c r="M1141" s="125"/>
      <c r="N1141" s="125"/>
      <c r="O1141" s="125"/>
      <c r="P1141" s="125"/>
      <c r="Q1141" s="329"/>
      <c r="R1141" s="329"/>
      <c r="S1141" s="329"/>
      <c r="T1141" s="755"/>
      <c r="U1141" s="329"/>
      <c r="V1141" s="773"/>
      <c r="W1141" s="329"/>
      <c r="X1141" s="329"/>
      <c r="Y1141" s="329"/>
      <c r="Z1141" s="329"/>
      <c r="AA1141" s="329"/>
      <c r="AB1141" s="925"/>
      <c r="AC1141" s="326"/>
      <c r="AD1141" s="1069"/>
      <c r="AE1141" s="1084"/>
      <c r="AG1141" s="3278"/>
      <c r="AK1141" s="140"/>
    </row>
    <row r="1142" spans="1:37" ht="45" x14ac:dyDescent="0.25">
      <c r="A1142" s="140">
        <v>1</v>
      </c>
      <c r="B1142" s="310" t="s">
        <v>426</v>
      </c>
      <c r="C1142" s="433"/>
      <c r="D1142" s="4"/>
      <c r="E1142" s="492"/>
      <c r="F1142" s="126"/>
      <c r="G1142" s="186"/>
      <c r="H1142" s="186"/>
      <c r="I1142" s="1491"/>
      <c r="J1142" s="1491"/>
      <c r="K1142" s="125"/>
      <c r="L1142" s="125"/>
      <c r="M1142" s="125"/>
      <c r="N1142" s="125"/>
      <c r="O1142" s="125"/>
      <c r="P1142" s="125"/>
      <c r="Q1142" s="329"/>
      <c r="R1142" s="329"/>
      <c r="S1142" s="329"/>
      <c r="T1142" s="755"/>
      <c r="U1142" s="329"/>
      <c r="V1142" s="773"/>
      <c r="W1142" s="329"/>
      <c r="X1142" s="329"/>
      <c r="Y1142" s="329"/>
      <c r="Z1142" s="329"/>
      <c r="AA1142" s="329"/>
      <c r="AB1142" s="925"/>
      <c r="AC1142" s="326"/>
      <c r="AD1142" s="1069"/>
      <c r="AE1142" s="1084"/>
      <c r="AG1142" s="3278"/>
      <c r="AK1142" s="140"/>
    </row>
    <row r="1143" spans="1:37" ht="60" x14ac:dyDescent="0.25">
      <c r="A1143" s="140">
        <v>1</v>
      </c>
      <c r="B1143" s="310" t="s">
        <v>427</v>
      </c>
      <c r="C1143" s="433"/>
      <c r="D1143" s="4"/>
      <c r="E1143" s="492"/>
      <c r="F1143" s="126"/>
      <c r="G1143" s="186"/>
      <c r="H1143" s="186"/>
      <c r="I1143" s="1491"/>
      <c r="J1143" s="1491"/>
      <c r="K1143" s="125"/>
      <c r="L1143" s="125"/>
      <c r="M1143" s="125"/>
      <c r="N1143" s="125"/>
      <c r="O1143" s="125"/>
      <c r="P1143" s="125"/>
      <c r="Q1143" s="329"/>
      <c r="R1143" s="329"/>
      <c r="S1143" s="329"/>
      <c r="T1143" s="755"/>
      <c r="U1143" s="329"/>
      <c r="V1143" s="773"/>
      <c r="W1143" s="329"/>
      <c r="X1143" s="329"/>
      <c r="Y1143" s="329"/>
      <c r="Z1143" s="329"/>
      <c r="AA1143" s="329"/>
      <c r="AB1143" s="925"/>
      <c r="AC1143" s="326"/>
      <c r="AD1143" s="1069"/>
      <c r="AE1143" s="1084"/>
      <c r="AG1143" s="3278"/>
      <c r="AK1143" s="140"/>
    </row>
    <row r="1144" spans="1:37" ht="45" x14ac:dyDescent="0.25">
      <c r="A1144" s="140">
        <v>1</v>
      </c>
      <c r="B1144" s="309" t="s">
        <v>428</v>
      </c>
      <c r="C1144" s="433"/>
      <c r="D1144" s="4"/>
      <c r="E1144" s="492"/>
      <c r="F1144" s="126"/>
      <c r="G1144" s="186"/>
      <c r="H1144" s="186"/>
      <c r="I1144" s="1491"/>
      <c r="J1144" s="1491"/>
      <c r="K1144" s="125"/>
      <c r="L1144" s="125"/>
      <c r="M1144" s="125"/>
      <c r="N1144" s="125"/>
      <c r="O1144" s="125"/>
      <c r="P1144" s="125"/>
      <c r="Q1144" s="329"/>
      <c r="R1144" s="329"/>
      <c r="S1144" s="329"/>
      <c r="T1144" s="755"/>
      <c r="U1144" s="329"/>
      <c r="V1144" s="773"/>
      <c r="W1144" s="329"/>
      <c r="X1144" s="329"/>
      <c r="Y1144" s="329"/>
      <c r="Z1144" s="329"/>
      <c r="AA1144" s="329"/>
      <c r="AB1144" s="925"/>
      <c r="AC1144" s="326"/>
      <c r="AD1144" s="1069"/>
      <c r="AE1144" s="1084"/>
      <c r="AG1144" s="3278"/>
      <c r="AK1144" s="140"/>
    </row>
    <row r="1145" spans="1:37" s="2240" customFormat="1" ht="57.75" x14ac:dyDescent="0.25">
      <c r="B1145" s="2235" t="s">
        <v>645</v>
      </c>
      <c r="C1145" s="433"/>
      <c r="D1145" s="4"/>
      <c r="E1145" s="492">
        <f>E1146+E1147+E1148</f>
        <v>4340</v>
      </c>
      <c r="F1145" s="526">
        <f>F1146+F1147+F1148</f>
        <v>1085</v>
      </c>
      <c r="G1145" s="746">
        <f>G1146+G1147+G1148</f>
        <v>12</v>
      </c>
      <c r="H1145" s="746">
        <f>G1145/F1145*100</f>
        <v>1.1059907834101383</v>
      </c>
      <c r="I1145" s="1491"/>
      <c r="J1145" s="1491"/>
      <c r="K1145" s="125"/>
      <c r="L1145" s="125"/>
      <c r="M1145" s="125"/>
      <c r="N1145" s="125"/>
      <c r="O1145" s="125"/>
      <c r="P1145" s="125"/>
      <c r="Q1145" s="329">
        <f>Q1146+Q1147+Q1148</f>
        <v>701.39419999999996</v>
      </c>
      <c r="R1145" s="329">
        <f>R1146+R1147+R1148</f>
        <v>8653.7188000000006</v>
      </c>
      <c r="S1145" s="329">
        <f>S1146+S1147+S1148</f>
        <v>8653.7188000000006</v>
      </c>
      <c r="T1145" s="755">
        <f t="shared" ref="T1145:Y1145" si="414">T1146+T1147+T1148</f>
        <v>1621.2257499999998</v>
      </c>
      <c r="U1145" s="329">
        <f t="shared" si="414"/>
        <v>21.693840000000002</v>
      </c>
      <c r="V1145" s="773">
        <f t="shared" si="414"/>
        <v>0</v>
      </c>
      <c r="W1145" s="329">
        <f t="shared" si="414"/>
        <v>0</v>
      </c>
      <c r="X1145" s="329">
        <f t="shared" si="414"/>
        <v>-1599.5319099999999</v>
      </c>
      <c r="Y1145" s="329">
        <f t="shared" si="414"/>
        <v>0</v>
      </c>
      <c r="Z1145" s="329">
        <v>0</v>
      </c>
      <c r="AA1145" s="329">
        <v>21.693840000000002</v>
      </c>
      <c r="AB1145" s="925"/>
      <c r="AC1145" s="326"/>
      <c r="AD1145" s="1069"/>
      <c r="AE1145" s="1084"/>
      <c r="AG1145" s="3278"/>
    </row>
    <row r="1146" spans="1:37" s="2240" customFormat="1" ht="30" x14ac:dyDescent="0.25">
      <c r="B1146" s="310" t="s">
        <v>646</v>
      </c>
      <c r="C1146" s="433"/>
      <c r="D1146" s="4"/>
      <c r="E1146" s="493">
        <v>92</v>
      </c>
      <c r="F1146" s="126">
        <f t="shared" ref="F1146:F1147" si="415">ROUND(E1146/12*$B$4,0)</f>
        <v>23</v>
      </c>
      <c r="G1146" s="186"/>
      <c r="H1146" s="186">
        <f>G1146/F1146*100</f>
        <v>0</v>
      </c>
      <c r="I1146" s="1491"/>
      <c r="J1146" s="1491"/>
      <c r="K1146" s="125"/>
      <c r="L1146" s="125"/>
      <c r="M1146" s="125"/>
      <c r="N1146" s="125"/>
      <c r="O1146" s="125"/>
      <c r="P1146" s="125"/>
      <c r="Q1146" s="369">
        <v>200.6336</v>
      </c>
      <c r="R1146" s="369">
        <v>200.6336</v>
      </c>
      <c r="S1146" s="369">
        <v>200.6336</v>
      </c>
      <c r="T1146" s="2366">
        <f t="shared" ref="T1146:T1148" si="416">Q1146/12*$B$4+(R1146-Q1146)/11*2+(S1146-R1146)/10*1</f>
        <v>50.1584</v>
      </c>
      <c r="U1146" s="369">
        <f t="shared" ref="U1146:U1148" si="417">AA1146-Z1146-W1146</f>
        <v>0</v>
      </c>
      <c r="V1146" s="1123"/>
      <c r="W1146" s="369"/>
      <c r="X1146" s="369">
        <f t="shared" ref="X1146:X1148" si="418">U1146-T1146</f>
        <v>-50.1584</v>
      </c>
      <c r="Y1146" s="369"/>
      <c r="Z1146" s="369">
        <v>0</v>
      </c>
      <c r="AA1146" s="369">
        <v>0</v>
      </c>
      <c r="AB1146" s="925"/>
      <c r="AC1146" s="326"/>
      <c r="AD1146" s="1069"/>
      <c r="AE1146" s="1084"/>
      <c r="AG1146" s="3278"/>
    </row>
    <row r="1147" spans="1:37" s="2240" customFormat="1" ht="30" x14ac:dyDescent="0.25">
      <c r="B1147" s="310" t="s">
        <v>647</v>
      </c>
      <c r="C1147" s="433"/>
      <c r="D1147" s="4"/>
      <c r="E1147" s="493">
        <v>277</v>
      </c>
      <c r="F1147" s="126">
        <f t="shared" si="415"/>
        <v>69</v>
      </c>
      <c r="G1147" s="186">
        <v>12</v>
      </c>
      <c r="H1147" s="186">
        <f>G1147/F1147*100</f>
        <v>17.391304347826086</v>
      </c>
      <c r="I1147" s="1491"/>
      <c r="J1147" s="1491"/>
      <c r="K1147" s="125"/>
      <c r="L1147" s="125"/>
      <c r="M1147" s="125"/>
      <c r="N1147" s="125"/>
      <c r="O1147" s="125"/>
      <c r="P1147" s="125"/>
      <c r="Q1147" s="369">
        <v>500.76059999999995</v>
      </c>
      <c r="R1147" s="369">
        <v>500.76059999999995</v>
      </c>
      <c r="S1147" s="369">
        <v>500.76059999999995</v>
      </c>
      <c r="T1147" s="2366">
        <f t="shared" si="416"/>
        <v>125.19014999999999</v>
      </c>
      <c r="U1147" s="369">
        <f t="shared" si="417"/>
        <v>21.693840000000002</v>
      </c>
      <c r="V1147" s="1123"/>
      <c r="W1147" s="369"/>
      <c r="X1147" s="369">
        <f t="shared" si="418"/>
        <v>-103.49630999999999</v>
      </c>
      <c r="Y1147" s="369"/>
      <c r="Z1147" s="369">
        <v>0</v>
      </c>
      <c r="AA1147" s="369">
        <v>21.693840000000002</v>
      </c>
      <c r="AB1147" s="925"/>
      <c r="AC1147" s="326"/>
      <c r="AD1147" s="1069"/>
      <c r="AE1147" s="1084"/>
      <c r="AG1147" s="3278"/>
    </row>
    <row r="1148" spans="1:37" s="2240" customFormat="1" ht="30" x14ac:dyDescent="0.25">
      <c r="B1148" s="310" t="s">
        <v>666</v>
      </c>
      <c r="C1148" s="433"/>
      <c r="D1148" s="4"/>
      <c r="E1148" s="493">
        <v>3971</v>
      </c>
      <c r="F1148" s="126">
        <f t="shared" ref="F1148" si="419">ROUND(E1148/12*$B$4,0)</f>
        <v>993</v>
      </c>
      <c r="G1148" s="186"/>
      <c r="H1148" s="186">
        <f>G1148/F1148*100</f>
        <v>0</v>
      </c>
      <c r="I1148" s="1491"/>
      <c r="J1148" s="1491"/>
      <c r="K1148" s="125"/>
      <c r="L1148" s="125"/>
      <c r="M1148" s="125"/>
      <c r="N1148" s="125"/>
      <c r="O1148" s="125"/>
      <c r="P1148" s="125"/>
      <c r="Q1148" s="369"/>
      <c r="R1148" s="369">
        <v>7952.3245999999999</v>
      </c>
      <c r="S1148" s="369">
        <v>7952.3245999999999</v>
      </c>
      <c r="T1148" s="2366">
        <f t="shared" si="416"/>
        <v>1445.8771999999999</v>
      </c>
      <c r="U1148" s="369">
        <f t="shared" si="417"/>
        <v>0</v>
      </c>
      <c r="V1148" s="1123"/>
      <c r="W1148" s="369"/>
      <c r="X1148" s="369">
        <f t="shared" si="418"/>
        <v>-1445.8771999999999</v>
      </c>
      <c r="Y1148" s="369"/>
      <c r="Z1148" s="369">
        <v>0</v>
      </c>
      <c r="AA1148" s="369">
        <v>0</v>
      </c>
      <c r="AB1148" s="925"/>
      <c r="AC1148" s="326"/>
      <c r="AD1148" s="1069"/>
      <c r="AE1148" s="1084"/>
      <c r="AG1148" s="3278"/>
    </row>
    <row r="1149" spans="1:37" ht="29.25" x14ac:dyDescent="0.25">
      <c r="A1149" s="140">
        <v>1</v>
      </c>
      <c r="B1149" s="523" t="s">
        <v>304</v>
      </c>
      <c r="C1149" s="433"/>
      <c r="D1149" s="4"/>
      <c r="E1149" s="221">
        <f>E1153</f>
        <v>10096</v>
      </c>
      <c r="F1149" s="126">
        <f t="shared" ref="F1149:H1149" si="420">F1153</f>
        <v>2524</v>
      </c>
      <c r="G1149" s="186">
        <f t="shared" si="420"/>
        <v>762</v>
      </c>
      <c r="H1149" s="186">
        <f t="shared" si="420"/>
        <v>30.190174326465929</v>
      </c>
      <c r="I1149" s="1491"/>
      <c r="J1149" s="1491"/>
      <c r="K1149" s="125"/>
      <c r="L1149" s="125"/>
      <c r="M1149" s="125"/>
      <c r="N1149" s="125"/>
      <c r="O1149" s="125"/>
      <c r="P1149" s="125"/>
      <c r="Q1149" s="329"/>
      <c r="R1149" s="329"/>
      <c r="S1149" s="329"/>
      <c r="T1149" s="755"/>
      <c r="U1149" s="329"/>
      <c r="V1149" s="773"/>
      <c r="W1149" s="329"/>
      <c r="X1149" s="329"/>
      <c r="Y1149" s="329"/>
      <c r="Z1149" s="329"/>
      <c r="AA1149" s="329"/>
      <c r="AB1149" s="925"/>
      <c r="AC1149" s="326"/>
      <c r="AD1149" s="1069"/>
      <c r="AE1149" s="1084"/>
      <c r="AG1149" s="3278"/>
      <c r="AK1149" s="140"/>
    </row>
    <row r="1150" spans="1:37" x14ac:dyDescent="0.25">
      <c r="A1150" s="140">
        <v>1</v>
      </c>
      <c r="B1150" s="523" t="s">
        <v>312</v>
      </c>
      <c r="C1150" s="433"/>
      <c r="D1150" s="4"/>
      <c r="E1150" s="221"/>
      <c r="F1150" s="126"/>
      <c r="G1150" s="186"/>
      <c r="H1150" s="186"/>
      <c r="I1150" s="1491"/>
      <c r="J1150" s="1491"/>
      <c r="K1150" s="125"/>
      <c r="L1150" s="125"/>
      <c r="M1150" s="125"/>
      <c r="N1150" s="125"/>
      <c r="O1150" s="125"/>
      <c r="P1150" s="125"/>
      <c r="Q1150" s="329"/>
      <c r="R1150" s="329"/>
      <c r="S1150" s="329"/>
      <c r="T1150" s="755"/>
      <c r="U1150" s="329"/>
      <c r="V1150" s="773"/>
      <c r="W1150" s="329"/>
      <c r="X1150" s="329"/>
      <c r="Y1150" s="329"/>
      <c r="Z1150" s="329"/>
      <c r="AA1150" s="329"/>
      <c r="AB1150" s="925"/>
      <c r="AC1150" s="326"/>
      <c r="AD1150" s="1069"/>
      <c r="AE1150" s="1084"/>
      <c r="AG1150" s="3278"/>
      <c r="AK1150" s="140"/>
    </row>
    <row r="1151" spans="1:37" x14ac:dyDescent="0.25">
      <c r="A1151" s="140">
        <v>1</v>
      </c>
      <c r="B1151" s="4" t="s">
        <v>313</v>
      </c>
      <c r="C1151" s="433"/>
      <c r="D1151" s="4"/>
      <c r="E1151" s="221"/>
      <c r="F1151" s="126"/>
      <c r="G1151" s="186"/>
      <c r="H1151" s="186"/>
      <c r="I1151" s="1491"/>
      <c r="J1151" s="1491"/>
      <c r="K1151" s="125"/>
      <c r="L1151" s="125"/>
      <c r="M1151" s="125"/>
      <c r="N1151" s="125"/>
      <c r="O1151" s="125"/>
      <c r="P1151" s="125"/>
      <c r="Q1151" s="329"/>
      <c r="R1151" s="329"/>
      <c r="S1151" s="329"/>
      <c r="T1151" s="755"/>
      <c r="U1151" s="329"/>
      <c r="V1151" s="773"/>
      <c r="W1151" s="329"/>
      <c r="X1151" s="329"/>
      <c r="Y1151" s="329"/>
      <c r="Z1151" s="329"/>
      <c r="AA1151" s="329"/>
      <c r="AB1151" s="925"/>
      <c r="AC1151" s="326"/>
      <c r="AD1151" s="1069"/>
      <c r="AE1151" s="1084"/>
      <c r="AG1151" s="3278"/>
      <c r="AK1151" s="140"/>
    </row>
    <row r="1152" spans="1:37" s="2240" customFormat="1" x14ac:dyDescent="0.25">
      <c r="A1152" s="2240">
        <v>1</v>
      </c>
      <c r="B1152" s="4" t="s">
        <v>314</v>
      </c>
      <c r="C1152" s="433"/>
      <c r="D1152" s="4"/>
      <c r="E1152" s="221"/>
      <c r="F1152" s="126"/>
      <c r="G1152" s="186"/>
      <c r="H1152" s="186"/>
      <c r="I1152" s="1491"/>
      <c r="J1152" s="1491"/>
      <c r="K1152" s="125"/>
      <c r="L1152" s="125"/>
      <c r="M1152" s="125"/>
      <c r="N1152" s="125"/>
      <c r="O1152" s="125"/>
      <c r="P1152" s="125"/>
      <c r="Q1152" s="329"/>
      <c r="R1152" s="329"/>
      <c r="S1152" s="329"/>
      <c r="T1152" s="755"/>
      <c r="U1152" s="329"/>
      <c r="V1152" s="773"/>
      <c r="W1152" s="329"/>
      <c r="X1152" s="329"/>
      <c r="Y1152" s="329"/>
      <c r="Z1152" s="329"/>
      <c r="AA1152" s="329"/>
      <c r="AB1152" s="925"/>
      <c r="AC1152" s="326"/>
      <c r="AD1152" s="1069"/>
      <c r="AE1152" s="1084"/>
      <c r="AG1152" s="3278"/>
    </row>
    <row r="1153" spans="1:37" s="2240" customFormat="1" ht="30" x14ac:dyDescent="0.25">
      <c r="B1153" s="4" t="s">
        <v>682</v>
      </c>
      <c r="C1153" s="433"/>
      <c r="D1153" s="4"/>
      <c r="E1153" s="221">
        <v>10096</v>
      </c>
      <c r="F1153" s="126">
        <f t="shared" ref="F1153" si="421">ROUND(E1153/12*$B$4,0)</f>
        <v>2524</v>
      </c>
      <c r="G1153" s="186">
        <v>762</v>
      </c>
      <c r="H1153" s="186">
        <f>G1153/F1153*100</f>
        <v>30.190174326465929</v>
      </c>
      <c r="I1153" s="1491"/>
      <c r="J1153" s="1491"/>
      <c r="K1153" s="125"/>
      <c r="L1153" s="125"/>
      <c r="M1153" s="125"/>
      <c r="N1153" s="125"/>
      <c r="O1153" s="125"/>
      <c r="P1153" s="125"/>
      <c r="Q1153" s="329">
        <v>16254.56</v>
      </c>
      <c r="R1153" s="329">
        <v>16254.56</v>
      </c>
      <c r="S1153" s="329">
        <v>16254.56</v>
      </c>
      <c r="T1153" s="755">
        <f>Q1153/12*$B$4+(R1153-Q1153)/11*2+(S1153-R1153)/10*1</f>
        <v>4063.64</v>
      </c>
      <c r="U1153" s="329">
        <f>AA1153-Z1153-W1153</f>
        <v>756.00714000000005</v>
      </c>
      <c r="V1153" s="773"/>
      <c r="W1153" s="329"/>
      <c r="X1153" s="329">
        <f>U1153-T1153</f>
        <v>-3307.6328599999997</v>
      </c>
      <c r="Y1153" s="329"/>
      <c r="Z1153" s="329">
        <v>0</v>
      </c>
      <c r="AA1153" s="329">
        <v>756.00714000000005</v>
      </c>
      <c r="AB1153" s="925"/>
      <c r="AC1153" s="326"/>
      <c r="AD1153" s="1069"/>
      <c r="AE1153" s="1084"/>
      <c r="AG1153" s="3278"/>
    </row>
    <row r="1154" spans="1:37" ht="29.25" x14ac:dyDescent="0.25">
      <c r="A1154" s="140">
        <v>1</v>
      </c>
      <c r="B1154" s="523" t="s">
        <v>297</v>
      </c>
      <c r="C1154" s="1621"/>
      <c r="D1154" s="535"/>
      <c r="E1154" s="221"/>
      <c r="F1154" s="186">
        <f>ROUND(E1154/12*$B$4,0)</f>
        <v>0</v>
      </c>
      <c r="G1154" s="186"/>
      <c r="H1154" s="186"/>
      <c r="I1154" s="1491"/>
      <c r="J1154" s="1491"/>
      <c r="K1154" s="125"/>
      <c r="L1154" s="125"/>
      <c r="M1154" s="125"/>
      <c r="N1154" s="125"/>
      <c r="O1154" s="125"/>
      <c r="P1154" s="125"/>
      <c r="Q1154" s="329"/>
      <c r="R1154" s="329"/>
      <c r="S1154" s="329"/>
      <c r="T1154" s="755"/>
      <c r="U1154" s="329">
        <f>AA1154-Z1154-W1154</f>
        <v>0</v>
      </c>
      <c r="V1154" s="773"/>
      <c r="W1154" s="329"/>
      <c r="X1154" s="329"/>
      <c r="Y1154" s="329"/>
      <c r="Z1154" s="329"/>
      <c r="AA1154" s="329"/>
      <c r="AB1154" s="925"/>
      <c r="AC1154" s="326"/>
      <c r="AD1154" s="1069"/>
      <c r="AE1154" s="1084"/>
      <c r="AG1154" s="3278"/>
      <c r="AK1154" s="140"/>
    </row>
    <row r="1155" spans="1:37" ht="30" x14ac:dyDescent="0.25">
      <c r="A1155" s="140">
        <v>1</v>
      </c>
      <c r="B1155" s="519" t="s">
        <v>189</v>
      </c>
      <c r="C1155" s="433"/>
      <c r="D1155" s="4"/>
      <c r="E1155" s="221"/>
      <c r="F1155" s="126"/>
      <c r="G1155" s="186"/>
      <c r="H1155" s="186"/>
      <c r="I1155" s="1491"/>
      <c r="J1155" s="1491"/>
      <c r="K1155" s="125"/>
      <c r="L1155" s="125"/>
      <c r="M1155" s="125"/>
      <c r="N1155" s="125"/>
      <c r="O1155" s="125"/>
      <c r="P1155" s="125"/>
      <c r="Q1155" s="329"/>
      <c r="R1155" s="329"/>
      <c r="S1155" s="329"/>
      <c r="T1155" s="755"/>
      <c r="U1155" s="329">
        <f>AA1155-Z1155-W1155</f>
        <v>0</v>
      </c>
      <c r="V1155" s="773"/>
      <c r="W1155" s="329"/>
      <c r="X1155" s="329"/>
      <c r="Y1155" s="329"/>
      <c r="Z1155" s="329"/>
      <c r="AA1155" s="329"/>
      <c r="AB1155" s="925"/>
      <c r="AC1155" s="326"/>
      <c r="AD1155" s="1069"/>
      <c r="AE1155" s="1084"/>
      <c r="AG1155" s="3278"/>
      <c r="AK1155" s="140"/>
    </row>
    <row r="1156" spans="1:37" x14ac:dyDescent="0.25">
      <c r="A1156" s="140">
        <v>1</v>
      </c>
      <c r="B1156" s="508" t="s">
        <v>214</v>
      </c>
      <c r="C1156" s="433"/>
      <c r="D1156" s="4"/>
      <c r="E1156" s="245">
        <f>SUM(E1157:E1162)</f>
        <v>7050</v>
      </c>
      <c r="F1156" s="526">
        <f>SUM(F1157:F1162)</f>
        <v>1763</v>
      </c>
      <c r="G1156" s="746">
        <f>SUM(G1157:G1162)</f>
        <v>1933</v>
      </c>
      <c r="H1156" s="746">
        <f>G1156/F1156*100</f>
        <v>109.64265456608055</v>
      </c>
      <c r="I1156" s="1491"/>
      <c r="J1156" s="1491"/>
      <c r="K1156" s="125"/>
      <c r="L1156" s="125"/>
      <c r="M1156" s="125"/>
      <c r="N1156" s="125"/>
      <c r="O1156" s="125"/>
      <c r="P1156" s="125"/>
      <c r="Q1156" s="329">
        <v>11900.88700694301</v>
      </c>
      <c r="R1156" s="329">
        <v>11900.88700694301</v>
      </c>
      <c r="S1156" s="329">
        <v>11900.88700694301</v>
      </c>
      <c r="T1156" s="876">
        <f>Q1156/12*$B$4+(R1156-Q1156)/11*2+(S1156-R1156)/10*1</f>
        <v>2975.2217517357526</v>
      </c>
      <c r="U1156" s="329">
        <f>AA1156-Z1156-W1156</f>
        <v>2602.9102399999997</v>
      </c>
      <c r="V1156" s="773"/>
      <c r="W1156" s="329"/>
      <c r="X1156" s="329">
        <f>U1156-T1156</f>
        <v>-372.3115117357529</v>
      </c>
      <c r="Y1156" s="329"/>
      <c r="Z1156" s="329">
        <v>0</v>
      </c>
      <c r="AA1156" s="329">
        <v>2602.9102399999997</v>
      </c>
      <c r="AB1156" s="929"/>
      <c r="AC1156" s="326"/>
      <c r="AD1156" s="1069"/>
      <c r="AE1156" s="1084"/>
      <c r="AG1156" s="3278"/>
      <c r="AK1156" s="140"/>
    </row>
    <row r="1157" spans="1:37" x14ac:dyDescent="0.25">
      <c r="A1157" s="140">
        <v>1</v>
      </c>
      <c r="B1157" s="513" t="s">
        <v>64</v>
      </c>
      <c r="C1157" s="433"/>
      <c r="D1157" s="4"/>
      <c r="E1157" s="221">
        <v>500</v>
      </c>
      <c r="F1157" s="126">
        <f t="shared" ref="F1157:F1162" si="422">ROUND(E1157/12*$B$4,0)</f>
        <v>125</v>
      </c>
      <c r="G1157" s="186">
        <v>544</v>
      </c>
      <c r="H1157" s="186">
        <f>G1157/F1157*100</f>
        <v>435.20000000000005</v>
      </c>
      <c r="I1157" s="1491"/>
      <c r="J1157" s="1491"/>
      <c r="K1157" s="125"/>
      <c r="L1157" s="125"/>
      <c r="M1157" s="125"/>
      <c r="N1157" s="125"/>
      <c r="O1157" s="125"/>
      <c r="P1157" s="125"/>
      <c r="Q1157" s="329"/>
      <c r="R1157" s="329"/>
      <c r="S1157" s="329"/>
      <c r="T1157" s="876"/>
      <c r="U1157" s="329"/>
      <c r="V1157" s="773"/>
      <c r="W1157" s="329"/>
      <c r="X1157" s="329"/>
      <c r="Y1157" s="329"/>
      <c r="Z1157" s="329"/>
      <c r="AA1157" s="329"/>
      <c r="AB1157" s="929"/>
      <c r="AC1157" s="326"/>
      <c r="AD1157" s="1069"/>
      <c r="AE1157" s="1084"/>
      <c r="AG1157" s="3278"/>
      <c r="AK1157" s="140"/>
    </row>
    <row r="1158" spans="1:37" ht="30" x14ac:dyDescent="0.25">
      <c r="A1158" s="140">
        <v>1</v>
      </c>
      <c r="B1158" s="513" t="s">
        <v>121</v>
      </c>
      <c r="C1158" s="433"/>
      <c r="D1158" s="4"/>
      <c r="E1158" s="221">
        <v>550</v>
      </c>
      <c r="F1158" s="126">
        <f t="shared" si="422"/>
        <v>138</v>
      </c>
      <c r="G1158" s="186">
        <v>1</v>
      </c>
      <c r="H1158" s="186">
        <f>G1158/F1158*100</f>
        <v>0.72463768115942029</v>
      </c>
      <c r="I1158" s="1491"/>
      <c r="J1158" s="1491"/>
      <c r="K1158" s="125"/>
      <c r="L1158" s="125"/>
      <c r="M1158" s="125"/>
      <c r="N1158" s="125"/>
      <c r="O1158" s="125"/>
      <c r="P1158" s="125"/>
      <c r="Q1158" s="329"/>
      <c r="R1158" s="329"/>
      <c r="S1158" s="329"/>
      <c r="T1158" s="755"/>
      <c r="U1158" s="329"/>
      <c r="V1158" s="773"/>
      <c r="W1158" s="329"/>
      <c r="X1158" s="329"/>
      <c r="Y1158" s="329"/>
      <c r="Z1158" s="329"/>
      <c r="AA1158" s="329"/>
      <c r="AB1158" s="925"/>
      <c r="AC1158" s="326"/>
      <c r="AD1158" s="1069"/>
      <c r="AE1158" s="1084"/>
      <c r="AG1158" s="3278"/>
      <c r="AK1158" s="140"/>
    </row>
    <row r="1159" spans="1:37" ht="60" x14ac:dyDescent="0.25">
      <c r="A1159" s="140">
        <v>1</v>
      </c>
      <c r="B1159" s="513" t="s">
        <v>324</v>
      </c>
      <c r="C1159" s="433"/>
      <c r="D1159" s="4"/>
      <c r="E1159" s="221"/>
      <c r="F1159" s="126">
        <f t="shared" si="422"/>
        <v>0</v>
      </c>
      <c r="G1159" s="186">
        <v>0</v>
      </c>
      <c r="H1159" s="186"/>
      <c r="I1159" s="1491"/>
      <c r="J1159" s="1491"/>
      <c r="K1159" s="125"/>
      <c r="L1159" s="125"/>
      <c r="M1159" s="125"/>
      <c r="N1159" s="125"/>
      <c r="O1159" s="125"/>
      <c r="P1159" s="125"/>
      <c r="Q1159" s="329"/>
      <c r="R1159" s="329"/>
      <c r="S1159" s="329"/>
      <c r="T1159" s="755"/>
      <c r="U1159" s="329"/>
      <c r="V1159" s="773"/>
      <c r="W1159" s="329"/>
      <c r="X1159" s="329"/>
      <c r="Y1159" s="329"/>
      <c r="Z1159" s="329"/>
      <c r="AA1159" s="329"/>
      <c r="AB1159" s="925"/>
      <c r="AC1159" s="326"/>
      <c r="AD1159" s="1069"/>
      <c r="AE1159" s="1084"/>
      <c r="AG1159" s="3278"/>
      <c r="AK1159" s="140"/>
    </row>
    <row r="1160" spans="1:37" ht="30" x14ac:dyDescent="0.25">
      <c r="A1160" s="140">
        <v>1</v>
      </c>
      <c r="B1160" s="513" t="s">
        <v>271</v>
      </c>
      <c r="C1160" s="433"/>
      <c r="D1160" s="4"/>
      <c r="E1160" s="221">
        <v>2000</v>
      </c>
      <c r="F1160" s="126">
        <f t="shared" si="422"/>
        <v>500</v>
      </c>
      <c r="G1160" s="186">
        <v>592</v>
      </c>
      <c r="H1160" s="186">
        <f t="shared" ref="H1160:H1168" si="423">G1160/F1160*100</f>
        <v>118.39999999999999</v>
      </c>
      <c r="I1160" s="1491"/>
      <c r="J1160" s="1491"/>
      <c r="K1160" s="125"/>
      <c r="L1160" s="125"/>
      <c r="M1160" s="125"/>
      <c r="N1160" s="125"/>
      <c r="O1160" s="125"/>
      <c r="P1160" s="125"/>
      <c r="Q1160" s="329"/>
      <c r="R1160" s="329"/>
      <c r="S1160" s="329"/>
      <c r="T1160" s="755"/>
      <c r="U1160" s="329"/>
      <c r="V1160" s="773"/>
      <c r="W1160" s="329"/>
      <c r="X1160" s="329"/>
      <c r="Y1160" s="329"/>
      <c r="Z1160" s="329"/>
      <c r="AA1160" s="329"/>
      <c r="AB1160" s="925"/>
      <c r="AC1160" s="326"/>
      <c r="AD1160" s="1069"/>
      <c r="AE1160" s="1084"/>
      <c r="AG1160" s="3278"/>
      <c r="AK1160" s="140"/>
    </row>
    <row r="1161" spans="1:37" ht="30" x14ac:dyDescent="0.25">
      <c r="A1161" s="140">
        <v>1</v>
      </c>
      <c r="B1161" s="513" t="s">
        <v>270</v>
      </c>
      <c r="C1161" s="433"/>
      <c r="D1161" s="4"/>
      <c r="E1161" s="221">
        <v>2000</v>
      </c>
      <c r="F1161" s="126">
        <f t="shared" si="422"/>
        <v>500</v>
      </c>
      <c r="G1161" s="186">
        <v>321</v>
      </c>
      <c r="H1161" s="186">
        <f t="shared" si="423"/>
        <v>64.2</v>
      </c>
      <c r="I1161" s="1491"/>
      <c r="J1161" s="1491"/>
      <c r="K1161" s="125"/>
      <c r="L1161" s="125"/>
      <c r="M1161" s="125"/>
      <c r="N1161" s="125"/>
      <c r="O1161" s="125"/>
      <c r="P1161" s="125"/>
      <c r="Q1161" s="329"/>
      <c r="R1161" s="329"/>
      <c r="S1161" s="329"/>
      <c r="T1161" s="755"/>
      <c r="U1161" s="329"/>
      <c r="V1161" s="773"/>
      <c r="W1161" s="329"/>
      <c r="X1161" s="329"/>
      <c r="Y1161" s="329"/>
      <c r="Z1161" s="329"/>
      <c r="AA1161" s="329"/>
      <c r="AB1161" s="925"/>
      <c r="AC1161" s="326"/>
      <c r="AD1161" s="1069"/>
      <c r="AE1161" s="1084"/>
      <c r="AG1161" s="3278"/>
      <c r="AK1161" s="140"/>
    </row>
    <row r="1162" spans="1:37" ht="30" x14ac:dyDescent="0.25">
      <c r="A1162" s="140">
        <v>1</v>
      </c>
      <c r="B1162" s="513" t="s">
        <v>70</v>
      </c>
      <c r="C1162" s="433"/>
      <c r="D1162" s="4"/>
      <c r="E1162" s="221">
        <v>2000</v>
      </c>
      <c r="F1162" s="126">
        <f t="shared" si="422"/>
        <v>500</v>
      </c>
      <c r="G1162" s="186">
        <v>475</v>
      </c>
      <c r="H1162" s="186">
        <f t="shared" si="423"/>
        <v>95</v>
      </c>
      <c r="I1162" s="1491"/>
      <c r="J1162" s="1491"/>
      <c r="K1162" s="125"/>
      <c r="L1162" s="125"/>
      <c r="M1162" s="125"/>
      <c r="N1162" s="125"/>
      <c r="O1162" s="125"/>
      <c r="P1162" s="125"/>
      <c r="Q1162" s="329"/>
      <c r="R1162" s="329"/>
      <c r="S1162" s="329"/>
      <c r="T1162" s="755"/>
      <c r="U1162" s="329"/>
      <c r="V1162" s="773"/>
      <c r="W1162" s="329"/>
      <c r="X1162" s="329"/>
      <c r="Y1162" s="329"/>
      <c r="Z1162" s="329"/>
      <c r="AA1162" s="329"/>
      <c r="AB1162" s="925"/>
      <c r="AC1162" s="326"/>
      <c r="AD1162" s="1069"/>
      <c r="AE1162" s="1084"/>
      <c r="AG1162" s="3278"/>
      <c r="AK1162" s="140"/>
    </row>
    <row r="1163" spans="1:37" s="2240" customFormat="1" ht="86.25" x14ac:dyDescent="0.25">
      <c r="A1163" s="2240">
        <v>1</v>
      </c>
      <c r="B1163" s="473" t="s">
        <v>464</v>
      </c>
      <c r="C1163" s="433"/>
      <c r="D1163" s="4"/>
      <c r="E1163" s="832">
        <f>E1118</f>
        <v>22882</v>
      </c>
      <c r="F1163" s="526">
        <f>F1118</f>
        <v>5721</v>
      </c>
      <c r="G1163" s="746">
        <f>G1118</f>
        <v>3528</v>
      </c>
      <c r="H1163" s="746">
        <f t="shared" si="423"/>
        <v>61.667540639748296</v>
      </c>
      <c r="I1163" s="1491"/>
      <c r="J1163" s="1491"/>
      <c r="K1163" s="125"/>
      <c r="L1163" s="125"/>
      <c r="M1163" s="125"/>
      <c r="N1163" s="125"/>
      <c r="O1163" s="125"/>
      <c r="P1163" s="125"/>
      <c r="Q1163" s="329">
        <f t="shared" ref="Q1163:AA1163" si="424">Q1118</f>
        <v>85179.40939999999</v>
      </c>
      <c r="R1163" s="329">
        <f t="shared" ref="R1163:S1163" si="425">R1118</f>
        <v>85179.40939999999</v>
      </c>
      <c r="S1163" s="329">
        <f t="shared" si="425"/>
        <v>85179.40939999999</v>
      </c>
      <c r="T1163" s="755">
        <f t="shared" ref="T1163" si="426">Q1163/12*$B$4</f>
        <v>21294.852349999997</v>
      </c>
      <c r="U1163" s="329">
        <f t="shared" si="424"/>
        <v>13077.246279999999</v>
      </c>
      <c r="V1163" s="773">
        <f t="shared" si="424"/>
        <v>0</v>
      </c>
      <c r="W1163" s="329">
        <f t="shared" si="424"/>
        <v>0</v>
      </c>
      <c r="X1163" s="329">
        <f t="shared" si="424"/>
        <v>-8217.606069999998</v>
      </c>
      <c r="Y1163" s="329">
        <f t="shared" si="424"/>
        <v>0</v>
      </c>
      <c r="Z1163" s="329">
        <f t="shared" si="424"/>
        <v>0</v>
      </c>
      <c r="AA1163" s="329">
        <f t="shared" si="424"/>
        <v>13077.246279999999</v>
      </c>
      <c r="AB1163" s="925"/>
      <c r="AC1163" s="326"/>
      <c r="AD1163" s="1069"/>
      <c r="AE1163" s="1084"/>
      <c r="AG1163" s="3278"/>
    </row>
    <row r="1164" spans="1:37" x14ac:dyDescent="0.25">
      <c r="A1164" s="140">
        <v>1</v>
      </c>
      <c r="B1164" s="520" t="s">
        <v>256</v>
      </c>
      <c r="C1164" s="1621"/>
      <c r="D1164" s="535"/>
      <c r="E1164" s="832">
        <f>E1137+E1109</f>
        <v>81300</v>
      </c>
      <c r="F1164" s="746">
        <f>F1137+F1109</f>
        <v>20325</v>
      </c>
      <c r="G1164" s="746">
        <f>G1137+G1109</f>
        <v>16586</v>
      </c>
      <c r="H1164" s="746">
        <f t="shared" si="423"/>
        <v>81.603936039360391</v>
      </c>
      <c r="I1164" s="1491"/>
      <c r="J1164" s="1491"/>
      <c r="K1164" s="125"/>
      <c r="L1164" s="125"/>
      <c r="M1164" s="125"/>
      <c r="N1164" s="125"/>
      <c r="O1164" s="125"/>
      <c r="P1164" s="125"/>
      <c r="Q1164" s="329"/>
      <c r="R1164" s="329"/>
      <c r="S1164" s="329"/>
      <c r="T1164" s="755"/>
      <c r="U1164" s="329"/>
      <c r="V1164" s="773"/>
      <c r="W1164" s="329"/>
      <c r="X1164" s="329"/>
      <c r="Y1164" s="329"/>
      <c r="Z1164" s="329"/>
      <c r="AA1164" s="329"/>
      <c r="AB1164" s="929"/>
      <c r="AC1164" s="326"/>
      <c r="AD1164" s="1069"/>
      <c r="AE1164" s="1084"/>
      <c r="AG1164" s="3278"/>
      <c r="AK1164" s="140"/>
    </row>
    <row r="1165" spans="1:37" ht="29.25" x14ac:dyDescent="0.25">
      <c r="A1165" s="140">
        <v>1</v>
      </c>
      <c r="B1165" s="520" t="s">
        <v>269</v>
      </c>
      <c r="C1165" s="1621"/>
      <c r="D1165" s="535"/>
      <c r="E1165" s="832">
        <f>E1123</f>
        <v>56960</v>
      </c>
      <c r="F1165" s="746">
        <f t="shared" ref="F1165:G1165" si="427">F1123</f>
        <v>14240</v>
      </c>
      <c r="G1165" s="746">
        <f t="shared" si="427"/>
        <v>8463</v>
      </c>
      <c r="H1165" s="746">
        <f t="shared" si="423"/>
        <v>59.431179775280896</v>
      </c>
      <c r="I1165" s="1491"/>
      <c r="J1165" s="1491"/>
      <c r="K1165" s="125"/>
      <c r="L1165" s="125"/>
      <c r="M1165" s="125"/>
      <c r="N1165" s="125"/>
      <c r="O1165" s="125"/>
      <c r="P1165" s="125"/>
      <c r="Q1165" s="329"/>
      <c r="R1165" s="329"/>
      <c r="S1165" s="329"/>
      <c r="T1165" s="755"/>
      <c r="U1165" s="329"/>
      <c r="V1165" s="773"/>
      <c r="W1165" s="329"/>
      <c r="X1165" s="329"/>
      <c r="Y1165" s="329"/>
      <c r="Z1165" s="329"/>
      <c r="AA1165" s="329"/>
      <c r="AB1165" s="929"/>
      <c r="AC1165" s="326"/>
      <c r="AD1165" s="1069"/>
      <c r="AE1165" s="1084"/>
      <c r="AG1165" s="3278"/>
      <c r="AK1165" s="140"/>
    </row>
    <row r="1166" spans="1:37" ht="29.25" x14ac:dyDescent="0.25">
      <c r="A1166" s="140">
        <v>1</v>
      </c>
      <c r="B1166" s="520" t="s">
        <v>257</v>
      </c>
      <c r="C1166" s="433"/>
      <c r="D1166" s="4"/>
      <c r="E1166" s="832">
        <f>E1113+E1153</f>
        <v>61493</v>
      </c>
      <c r="F1166" s="526">
        <f t="shared" ref="F1166:G1166" si="428">F1113+F1153</f>
        <v>15373</v>
      </c>
      <c r="G1166" s="746">
        <f t="shared" si="428"/>
        <v>9109</v>
      </c>
      <c r="H1166" s="746">
        <f t="shared" si="423"/>
        <v>59.253236193325961</v>
      </c>
      <c r="I1166" s="1491"/>
      <c r="J1166" s="1491"/>
      <c r="K1166" s="125"/>
      <c r="L1166" s="125"/>
      <c r="M1166" s="125"/>
      <c r="N1166" s="125"/>
      <c r="O1166" s="125"/>
      <c r="P1166" s="125"/>
      <c r="Q1166" s="329"/>
      <c r="R1166" s="329"/>
      <c r="S1166" s="329"/>
      <c r="T1166" s="755"/>
      <c r="U1166" s="329">
        <f>AA1166-Z1166-W1166</f>
        <v>0</v>
      </c>
      <c r="V1166" s="773"/>
      <c r="W1166" s="329"/>
      <c r="X1166" s="329"/>
      <c r="Y1166" s="329"/>
      <c r="Z1166" s="329"/>
      <c r="AA1166" s="329"/>
      <c r="AB1166" s="929"/>
      <c r="AC1166" s="326"/>
      <c r="AD1166" s="1069"/>
      <c r="AE1166" s="1084"/>
      <c r="AG1166" s="3278"/>
      <c r="AK1166" s="140"/>
    </row>
    <row r="1167" spans="1:37" ht="29.25" x14ac:dyDescent="0.25">
      <c r="A1167" s="140">
        <v>1</v>
      </c>
      <c r="B1167" s="520" t="s">
        <v>258</v>
      </c>
      <c r="C1167" s="433"/>
      <c r="D1167" s="4"/>
      <c r="E1167" s="695">
        <f>E1154+E1116</f>
        <v>14000</v>
      </c>
      <c r="F1167" s="526">
        <f>F1154+F1116</f>
        <v>3500</v>
      </c>
      <c r="G1167" s="746">
        <f>G1154+G1116</f>
        <v>3373</v>
      </c>
      <c r="H1167" s="746">
        <f t="shared" si="423"/>
        <v>96.371428571428581</v>
      </c>
      <c r="I1167" s="1491"/>
      <c r="J1167" s="1491"/>
      <c r="K1167" s="125"/>
      <c r="L1167" s="125"/>
      <c r="M1167" s="125"/>
      <c r="N1167" s="125"/>
      <c r="O1167" s="125"/>
      <c r="P1167" s="125"/>
      <c r="Q1167" s="329"/>
      <c r="R1167" s="329"/>
      <c r="S1167" s="329"/>
      <c r="T1167" s="876"/>
      <c r="U1167" s="329">
        <f>AA1167-Z1167-W1167</f>
        <v>0</v>
      </c>
      <c r="V1167" s="773"/>
      <c r="W1167" s="329"/>
      <c r="X1167" s="329">
        <f>U1167-T1167</f>
        <v>0</v>
      </c>
      <c r="Y1167" s="329"/>
      <c r="Z1167" s="329"/>
      <c r="AA1167" s="329"/>
      <c r="AB1167" s="929"/>
      <c r="AC1167" s="326"/>
      <c r="AD1167" s="1069"/>
      <c r="AE1167" s="1084"/>
      <c r="AG1167" s="3278"/>
      <c r="AK1167" s="140"/>
    </row>
    <row r="1168" spans="1:37" x14ac:dyDescent="0.25">
      <c r="A1168" s="140">
        <v>1</v>
      </c>
      <c r="B1168" s="1135" t="s">
        <v>133</v>
      </c>
      <c r="C1168" s="1134"/>
      <c r="D1168" s="1135"/>
      <c r="E1168" s="205">
        <f>E1164+E1165+E1167+E1166*2.6+E1163*2.6</f>
        <v>371635.00000000006</v>
      </c>
      <c r="F1168" s="1644">
        <f>F1164+F1165+F1167+F1166*2.6+F1163*2.6</f>
        <v>92909.400000000009</v>
      </c>
      <c r="G1168" s="1644">
        <f>G1164+G1165+G1167+G1166*2.6+G1163*2.6</f>
        <v>61278.200000000004</v>
      </c>
      <c r="H1168" s="1644">
        <f t="shared" si="423"/>
        <v>65.95479036566806</v>
      </c>
      <c r="I1168" s="1632"/>
      <c r="J1168" s="1632"/>
      <c r="K1168" s="1495"/>
      <c r="L1168" s="1495"/>
      <c r="M1168" s="1495"/>
      <c r="N1168" s="1495"/>
      <c r="O1168" s="1495"/>
      <c r="P1168" s="1495"/>
      <c r="Q1168" s="327">
        <f t="shared" ref="Q1168:R1168" si="429">Q1156+Q1153+Q1137+Q1123+Q1118+Q1108+Q1145</f>
        <v>423906.35874694301</v>
      </c>
      <c r="R1168" s="327">
        <f t="shared" si="429"/>
        <v>431858.683346943</v>
      </c>
      <c r="S1168" s="327">
        <f>S1156+S1153+S1137+S1123+S1118+S1108+S1145</f>
        <v>431858.683346943</v>
      </c>
      <c r="T1168" s="327">
        <f t="shared" ref="T1168:AA1168" si="430">T1156+T1153+T1137+T1123+T1118+T1108+T1145</f>
        <v>107422.46688673575</v>
      </c>
      <c r="U1168" s="327">
        <f t="shared" si="430"/>
        <v>76022.478360000008</v>
      </c>
      <c r="V1168" s="327">
        <f t="shared" si="430"/>
        <v>0</v>
      </c>
      <c r="W1168" s="327">
        <f t="shared" si="430"/>
        <v>-274.59334000000001</v>
      </c>
      <c r="X1168" s="327">
        <f t="shared" si="430"/>
        <v>-31399.988526735753</v>
      </c>
      <c r="Y1168" s="327">
        <f t="shared" si="430"/>
        <v>-163.40740999999997</v>
      </c>
      <c r="Z1168" s="327">
        <f t="shared" si="430"/>
        <v>-1.44696</v>
      </c>
      <c r="AA1168" s="327">
        <f t="shared" si="430"/>
        <v>75746.438060000015</v>
      </c>
      <c r="AB1168" s="1645"/>
      <c r="AC1168" s="866"/>
      <c r="AD1168" s="1069"/>
      <c r="AE1168" s="1084"/>
      <c r="AG1168" s="3278"/>
      <c r="AK1168" s="140"/>
    </row>
    <row r="1169" spans="1:37" x14ac:dyDescent="0.25">
      <c r="A1169" s="140">
        <v>1</v>
      </c>
      <c r="B1169" s="141" t="s">
        <v>28</v>
      </c>
      <c r="C1169" s="445"/>
      <c r="D1169" s="2"/>
      <c r="E1169" s="3102"/>
      <c r="F1169" s="190"/>
      <c r="G1169" s="190"/>
      <c r="H1169" s="834"/>
      <c r="I1169" s="827"/>
      <c r="J1169" s="1487"/>
      <c r="K1169" s="189"/>
      <c r="L1169" s="186"/>
      <c r="M1169" s="2232"/>
      <c r="N1169" s="189"/>
      <c r="O1169" s="186"/>
      <c r="P1169" s="186"/>
      <c r="Q1169" s="328"/>
      <c r="R1169" s="328"/>
      <c r="S1169" s="328"/>
      <c r="T1169" s="755"/>
      <c r="U1169" s="328">
        <f>AA1169-Z1169-W1169</f>
        <v>0</v>
      </c>
      <c r="V1169" s="773"/>
      <c r="W1169" s="329"/>
      <c r="X1169" s="329"/>
      <c r="Y1169" s="329"/>
      <c r="Z1169" s="329"/>
      <c r="AA1169" s="329"/>
      <c r="AB1169" s="945"/>
      <c r="AC1169" s="326"/>
      <c r="AD1169" s="1069"/>
      <c r="AE1169" s="1084"/>
      <c r="AG1169" s="3278"/>
      <c r="AK1169" s="140"/>
    </row>
    <row r="1170" spans="1:37" x14ac:dyDescent="0.25">
      <c r="A1170" s="140">
        <v>1</v>
      </c>
      <c r="B1170" s="2" t="s">
        <v>122</v>
      </c>
      <c r="C1170" s="446"/>
      <c r="D1170" s="2"/>
      <c r="E1170" s="225"/>
      <c r="F1170" s="190"/>
      <c r="G1170" s="190"/>
      <c r="H1170" s="190"/>
      <c r="I1170" s="827"/>
      <c r="J1170" s="827"/>
      <c r="K1170" s="186"/>
      <c r="L1170" s="186"/>
      <c r="M1170" s="186"/>
      <c r="N1170" s="186"/>
      <c r="O1170" s="186"/>
      <c r="P1170" s="186"/>
      <c r="Q1170" s="329"/>
      <c r="R1170" s="329"/>
      <c r="S1170" s="329"/>
      <c r="T1170" s="755"/>
      <c r="U1170" s="329">
        <f>AA1170-Z1170-W1170</f>
        <v>0</v>
      </c>
      <c r="V1170" s="773"/>
      <c r="W1170" s="329"/>
      <c r="X1170" s="329"/>
      <c r="Y1170" s="329"/>
      <c r="Z1170" s="329"/>
      <c r="AA1170" s="329"/>
      <c r="AB1170" s="945"/>
      <c r="AC1170" s="326"/>
      <c r="AD1170" s="1069"/>
      <c r="AE1170" s="1084"/>
      <c r="AG1170" s="3278"/>
      <c r="AK1170" s="140"/>
    </row>
    <row r="1171" spans="1:37" ht="30" x14ac:dyDescent="0.25">
      <c r="A1171" s="140">
        <v>1</v>
      </c>
      <c r="B1171" s="166" t="s">
        <v>153</v>
      </c>
      <c r="C1171" s="829"/>
      <c r="D1171" s="1720">
        <v>240</v>
      </c>
      <c r="E1171" s="261">
        <v>2010</v>
      </c>
      <c r="F1171" s="126">
        <f>ROUND(E1171/12*$B$4,0)</f>
        <v>503</v>
      </c>
      <c r="G1171" s="1097">
        <v>336</v>
      </c>
      <c r="H1171" s="132">
        <f>G1171/F1171*100</f>
        <v>66.799204771371762</v>
      </c>
      <c r="I1171" s="1464">
        <v>3</v>
      </c>
      <c r="J1171" s="155">
        <f>M1171/G1171</f>
        <v>3</v>
      </c>
      <c r="K1171" s="281">
        <f>ROUND(E1171*I1171,0)</f>
        <v>6030</v>
      </c>
      <c r="L1171" s="281">
        <f>ROUND(K1171/12*$B$4,0)</f>
        <v>1508</v>
      </c>
      <c r="M1171" s="281">
        <v>1008</v>
      </c>
      <c r="N1171" s="1086">
        <f>M1171/L1171*100</f>
        <v>66.84350132625994</v>
      </c>
      <c r="O1171" s="281">
        <f>ROUND(K1171/D1171,0)</f>
        <v>25</v>
      </c>
      <c r="P1171" s="156">
        <f>M1171/$B$4*12/O1171</f>
        <v>161.28</v>
      </c>
      <c r="Q1171" s="329"/>
      <c r="R1171" s="329"/>
      <c r="S1171" s="329"/>
      <c r="T1171" s="755"/>
      <c r="U1171" s="329"/>
      <c r="V1171" s="773"/>
      <c r="W1171" s="329"/>
      <c r="X1171" s="329"/>
      <c r="Y1171" s="329"/>
      <c r="Z1171" s="329"/>
      <c r="AA1171" s="329"/>
      <c r="AB1171" s="1049"/>
      <c r="AC1171" s="326"/>
      <c r="AD1171" s="1069"/>
      <c r="AE1171" s="1084"/>
      <c r="AG1171" s="3278"/>
      <c r="AK1171" s="140"/>
    </row>
    <row r="1172" spans="1:37" x14ac:dyDescent="0.25">
      <c r="A1172" s="140">
        <v>1</v>
      </c>
      <c r="B1172" s="135" t="s">
        <v>44</v>
      </c>
      <c r="C1172" s="449"/>
      <c r="D1172" s="3">
        <v>240</v>
      </c>
      <c r="E1172" s="225">
        <v>2698</v>
      </c>
      <c r="F1172" s="126">
        <f>ROUND(E1172/12*$B$4,0)</f>
        <v>675</v>
      </c>
      <c r="G1172" s="126">
        <v>549</v>
      </c>
      <c r="H1172" s="126">
        <f>G1172/F1172*100</f>
        <v>81.333333333333329</v>
      </c>
      <c r="I1172" s="827">
        <v>8</v>
      </c>
      <c r="J1172" s="155">
        <f>M1172/G1172</f>
        <v>7.9307832422586522</v>
      </c>
      <c r="K1172" s="156">
        <f>ROUND(E1172*I1172,0)</f>
        <v>21584</v>
      </c>
      <c r="L1172" s="156">
        <f>ROUND(K1172/12*$B$4,0)</f>
        <v>5396</v>
      </c>
      <c r="M1172" s="156">
        <v>4354</v>
      </c>
      <c r="N1172" s="156">
        <f>M1172/L1172*100</f>
        <v>80.689399555226089</v>
      </c>
      <c r="O1172" s="156">
        <f>ROUND(K1172/D1172,0)</f>
        <v>90</v>
      </c>
      <c r="P1172" s="156">
        <f>M1172/$B$4*12/O1172</f>
        <v>193.51111111111112</v>
      </c>
      <c r="Q1172" s="329"/>
      <c r="R1172" s="329"/>
      <c r="S1172" s="329"/>
      <c r="T1172" s="755"/>
      <c r="U1172" s="329">
        <f>AA1172-Z1172-W1172</f>
        <v>0</v>
      </c>
      <c r="V1172" s="773"/>
      <c r="W1172" s="329"/>
      <c r="X1172" s="329">
        <f>U1172-T1172</f>
        <v>0</v>
      </c>
      <c r="Y1172" s="329"/>
      <c r="Z1172" s="329"/>
      <c r="AA1172" s="329"/>
      <c r="AB1172" s="941"/>
      <c r="AC1172" s="326"/>
      <c r="AD1172" s="1069"/>
      <c r="AE1172" s="1084"/>
      <c r="AG1172" s="3278"/>
      <c r="AK1172" s="140"/>
    </row>
    <row r="1173" spans="1:37" s="150" customFormat="1" x14ac:dyDescent="0.25">
      <c r="A1173" s="140">
        <v>1</v>
      </c>
      <c r="B1173" s="135" t="s">
        <v>6</v>
      </c>
      <c r="C1173" s="449"/>
      <c r="D1173" s="3">
        <v>240</v>
      </c>
      <c r="E1173" s="225">
        <v>1000</v>
      </c>
      <c r="F1173" s="126">
        <f>ROUND(E1173/12*$B$4,0)</f>
        <v>250</v>
      </c>
      <c r="G1173" s="126">
        <v>250</v>
      </c>
      <c r="H1173" s="132">
        <f>G1173/F1173*100</f>
        <v>100</v>
      </c>
      <c r="I1173" s="827">
        <v>4</v>
      </c>
      <c r="J1173" s="1094">
        <f>M1173/G1173</f>
        <v>4.008</v>
      </c>
      <c r="K1173" s="281">
        <f>ROUND(E1173*I1173,0)</f>
        <v>4000</v>
      </c>
      <c r="L1173" s="281">
        <f>ROUND(K1173/12*$B$4,0)</f>
        <v>1000</v>
      </c>
      <c r="M1173" s="281">
        <v>1002</v>
      </c>
      <c r="N1173" s="156">
        <f>M1173/L1173*100</f>
        <v>100.2</v>
      </c>
      <c r="O1173" s="281">
        <f>ROUND(K1173/D1173,0)</f>
        <v>17</v>
      </c>
      <c r="P1173" s="156">
        <f>M1173/$B$4*12/O1173</f>
        <v>235.76470588235293</v>
      </c>
      <c r="Q1173" s="329"/>
      <c r="R1173" s="329"/>
      <c r="S1173" s="329"/>
      <c r="T1173" s="755"/>
      <c r="U1173" s="329">
        <f>AA1173-Z1173-W1173</f>
        <v>0</v>
      </c>
      <c r="V1173" s="773"/>
      <c r="W1173" s="330"/>
      <c r="X1173" s="330">
        <f>U1173-T1173</f>
        <v>0</v>
      </c>
      <c r="Y1173" s="330"/>
      <c r="Z1173" s="329"/>
      <c r="AA1173" s="329"/>
      <c r="AB1173" s="941"/>
      <c r="AC1173" s="326"/>
      <c r="AD1173" s="1069"/>
      <c r="AE1173" s="1084"/>
      <c r="AG1173" s="3278"/>
    </row>
    <row r="1174" spans="1:37" x14ac:dyDescent="0.25">
      <c r="A1174" s="140">
        <v>1</v>
      </c>
      <c r="B1174" s="1721" t="s">
        <v>174</v>
      </c>
      <c r="C1174" s="1722"/>
      <c r="D1174" s="1700"/>
      <c r="E1174" s="232">
        <f>SUM(E1171:E1173)</f>
        <v>5708</v>
      </c>
      <c r="F1174" s="1495">
        <f>SUM(F1171:F1173)</f>
        <v>1428</v>
      </c>
      <c r="G1174" s="1495">
        <f>SUM(G1171:G1173)</f>
        <v>1135</v>
      </c>
      <c r="H1174" s="37">
        <f>G1174/F1174*100</f>
        <v>79.481792717086833</v>
      </c>
      <c r="I1174" s="8">
        <f>IF(E1174=0,0,K1174/E1174)</f>
        <v>5.5385423966363003</v>
      </c>
      <c r="J1174" s="1324">
        <f>M1174/G1174</f>
        <v>5.6070484581497801</v>
      </c>
      <c r="K1174" s="1105">
        <f>SUM(K1171:K1173)</f>
        <v>31614</v>
      </c>
      <c r="L1174" s="1105">
        <f>SUM(L1171:L1173)</f>
        <v>7904</v>
      </c>
      <c r="M1174" s="1105">
        <f>SUM(M1171:M1173)</f>
        <v>6364</v>
      </c>
      <c r="N1174" s="1188">
        <f>M1174/L1174*100</f>
        <v>80.516194331983797</v>
      </c>
      <c r="O1174" s="1105">
        <f>SUM(O1171:O1173)</f>
        <v>132</v>
      </c>
      <c r="P1174" s="1188">
        <f>M1174/$B$4*12/O1174</f>
        <v>192.84848484848484</v>
      </c>
      <c r="Q1174" s="327"/>
      <c r="R1174" s="327"/>
      <c r="S1174" s="327"/>
      <c r="T1174" s="877"/>
      <c r="U1174" s="327">
        <f>AA1174-Z1174-W1174</f>
        <v>0</v>
      </c>
      <c r="V1174" s="777"/>
      <c r="W1174" s="327"/>
      <c r="X1174" s="327"/>
      <c r="Y1174" s="327"/>
      <c r="Z1174" s="327"/>
      <c r="AA1174" s="327"/>
      <c r="AB1174" s="1496"/>
      <c r="AC1174" s="866"/>
      <c r="AD1174" s="1069"/>
      <c r="AE1174" s="1084"/>
      <c r="AG1174" s="3278"/>
      <c r="AK1174" s="140"/>
    </row>
    <row r="1175" spans="1:37" ht="30" thickBot="1" x14ac:dyDescent="0.3">
      <c r="A1175" s="140">
        <v>1</v>
      </c>
      <c r="B1175" s="151" t="s">
        <v>198</v>
      </c>
      <c r="C1175" s="151"/>
      <c r="D1175" s="151"/>
      <c r="E1175" s="248">
        <f>SUM(E1174)</f>
        <v>5708</v>
      </c>
      <c r="F1175" s="1616">
        <f>SUM(F1174)</f>
        <v>1428</v>
      </c>
      <c r="G1175" s="1616">
        <f>SUM(G1174)</f>
        <v>1135</v>
      </c>
      <c r="H1175" s="1616">
        <f>G1175/F1175*100</f>
        <v>79.481792717086833</v>
      </c>
      <c r="I1175" s="1170">
        <f>IF(E1175=0,0,K1175/E1175)</f>
        <v>5.5385423966363003</v>
      </c>
      <c r="J1175" s="1171">
        <f>M1175/G1175</f>
        <v>5.6070484581497801</v>
      </c>
      <c r="K1175" s="1616">
        <f>SUM(K1174)</f>
        <v>31614</v>
      </c>
      <c r="L1175" s="1616">
        <f>SUM(L1174)</f>
        <v>7904</v>
      </c>
      <c r="M1175" s="1616">
        <f>SUM(M1174)</f>
        <v>6364</v>
      </c>
      <c r="N1175" s="1172">
        <f>M1175/L1175*100</f>
        <v>80.516194331983797</v>
      </c>
      <c r="O1175" s="1219">
        <f>O1174</f>
        <v>132</v>
      </c>
      <c r="P1175" s="1172">
        <f>M1175/$B$4*12/O1175</f>
        <v>192.84848484848484</v>
      </c>
      <c r="Q1175" s="334">
        <v>90849.337503407995</v>
      </c>
      <c r="R1175" s="334">
        <v>90849.337503407995</v>
      </c>
      <c r="S1175" s="334">
        <v>90849.337503407995</v>
      </c>
      <c r="T1175" s="876">
        <f>Q1175/12*$B$4+(R1175-Q1175)/11*2+(S1175-R1175)/10*1</f>
        <v>22712.334375851999</v>
      </c>
      <c r="U1175" s="334">
        <f>AA1175-Z1175-W1175</f>
        <v>18496.713219999998</v>
      </c>
      <c r="V1175" s="775"/>
      <c r="W1175" s="334"/>
      <c r="X1175" s="334">
        <f>U1175-T1175</f>
        <v>-4215.6211558520008</v>
      </c>
      <c r="Y1175" s="334"/>
      <c r="Z1175" s="334">
        <v>0</v>
      </c>
      <c r="AA1175" s="334">
        <v>18496.713219999998</v>
      </c>
      <c r="AB1175" s="1618"/>
      <c r="AC1175" s="905"/>
      <c r="AD1175" s="1069"/>
      <c r="AE1175" s="1084"/>
      <c r="AG1175" s="3278"/>
      <c r="AK1175" s="140"/>
    </row>
    <row r="1176" spans="1:37" ht="15.75" thickBot="1" x14ac:dyDescent="0.3">
      <c r="A1176" s="140">
        <v>1</v>
      </c>
      <c r="B1176" s="1649" t="s">
        <v>273</v>
      </c>
      <c r="C1176" s="1650"/>
      <c r="D1176" s="1649"/>
      <c r="E1176" s="230"/>
      <c r="F1176" s="706"/>
      <c r="G1176" s="706"/>
      <c r="H1176" s="706"/>
      <c r="I1176" s="1461"/>
      <c r="J1176" s="1461"/>
      <c r="K1176" s="706"/>
      <c r="L1176" s="706"/>
      <c r="M1176" s="706">
        <f>M1175</f>
        <v>6364</v>
      </c>
      <c r="N1176" s="706"/>
      <c r="O1176" s="706"/>
      <c r="P1176" s="706"/>
      <c r="Q1176" s="335">
        <f t="shared" ref="Q1176:AA1176" si="431">SUM(Q1175,Q1168)</f>
        <v>514755.69625035103</v>
      </c>
      <c r="R1176" s="335">
        <f t="shared" ref="R1176:S1176" si="432">SUM(R1175,R1168)</f>
        <v>522708.02085035096</v>
      </c>
      <c r="S1176" s="335">
        <f t="shared" si="432"/>
        <v>522708.02085035096</v>
      </c>
      <c r="T1176" s="756">
        <f t="shared" si="431"/>
        <v>130134.80126258775</v>
      </c>
      <c r="U1176" s="335">
        <f t="shared" si="431"/>
        <v>94519.191580000013</v>
      </c>
      <c r="V1176" s="778">
        <f t="shared" si="431"/>
        <v>0</v>
      </c>
      <c r="W1176" s="159">
        <f t="shared" si="431"/>
        <v>-274.59334000000001</v>
      </c>
      <c r="X1176" s="335">
        <f t="shared" si="431"/>
        <v>-35615.609682587754</v>
      </c>
      <c r="Y1176" s="335">
        <f t="shared" si="431"/>
        <v>-163.40740999999997</v>
      </c>
      <c r="Z1176" s="335">
        <f t="shared" si="431"/>
        <v>-1.44696</v>
      </c>
      <c r="AA1176" s="335">
        <f t="shared" si="431"/>
        <v>94243.15128000002</v>
      </c>
      <c r="AB1176" s="1675"/>
      <c r="AC1176" s="863"/>
      <c r="AD1176" s="1069"/>
      <c r="AE1176" s="1084"/>
      <c r="AG1176" s="3278"/>
      <c r="AK1176" s="140"/>
    </row>
    <row r="1177" spans="1:37" s="2240" customFormat="1" ht="30" thickBot="1" x14ac:dyDescent="0.3">
      <c r="B1177" s="1674" t="s">
        <v>637</v>
      </c>
      <c r="C1177" s="1674"/>
      <c r="D1177" s="1674"/>
      <c r="E1177" s="230"/>
      <c r="F1177" s="706"/>
      <c r="G1177" s="706"/>
      <c r="H1177" s="706"/>
      <c r="I1177" s="1461"/>
      <c r="J1177" s="1461"/>
      <c r="K1177" s="706"/>
      <c r="L1177" s="706"/>
      <c r="M1177" s="706"/>
      <c r="N1177" s="706"/>
      <c r="O1177" s="706"/>
      <c r="P1177" s="706"/>
      <c r="Q1177" s="335">
        <f t="shared" ref="Q1177:AA1177" si="433">Q1176-Q1108</f>
        <v>393497.83225035103</v>
      </c>
      <c r="R1177" s="335">
        <f t="shared" ref="R1177:S1177" si="434">R1176-R1108</f>
        <v>401450.15685035096</v>
      </c>
      <c r="S1177" s="335">
        <f t="shared" si="434"/>
        <v>401450.15685035096</v>
      </c>
      <c r="T1177" s="756">
        <f t="shared" si="433"/>
        <v>99820.335262587745</v>
      </c>
      <c r="U1177" s="335">
        <f t="shared" si="433"/>
        <v>65702.881180000011</v>
      </c>
      <c r="V1177" s="778">
        <f t="shared" si="433"/>
        <v>0</v>
      </c>
      <c r="W1177" s="159">
        <f t="shared" si="433"/>
        <v>0</v>
      </c>
      <c r="X1177" s="335">
        <f t="shared" si="433"/>
        <v>-34117.454082587748</v>
      </c>
      <c r="Y1177" s="335">
        <f t="shared" si="433"/>
        <v>-163.40740999999997</v>
      </c>
      <c r="Z1177" s="335">
        <f t="shared" si="433"/>
        <v>-1.44696</v>
      </c>
      <c r="AA1177" s="335">
        <f t="shared" si="433"/>
        <v>65701.434220000025</v>
      </c>
      <c r="AB1177" s="1271"/>
      <c r="AC1177" s="862"/>
      <c r="AD1177" s="1069"/>
      <c r="AE1177" s="1084"/>
      <c r="AG1177" s="3278"/>
    </row>
    <row r="1178" spans="1:37" x14ac:dyDescent="0.25">
      <c r="A1178" s="140">
        <v>1</v>
      </c>
      <c r="B1178" s="1708"/>
      <c r="C1178" s="1709"/>
      <c r="D1178" s="1708"/>
      <c r="E1178" s="233"/>
      <c r="F1178" s="744"/>
      <c r="G1178" s="744"/>
      <c r="H1178" s="744"/>
      <c r="I1178" s="1483"/>
      <c r="J1178" s="1483"/>
      <c r="K1178" s="744"/>
      <c r="L1178" s="744"/>
      <c r="M1178" s="744"/>
      <c r="N1178" s="744"/>
      <c r="O1178" s="744"/>
      <c r="P1178" s="744"/>
      <c r="Q1178" s="328"/>
      <c r="R1178" s="328"/>
      <c r="S1178" s="328"/>
      <c r="T1178" s="754"/>
      <c r="U1178" s="328">
        <f>AA1178-Z1178-W1178</f>
        <v>0</v>
      </c>
      <c r="V1178" s="776"/>
      <c r="W1178" s="328"/>
      <c r="X1178" s="328"/>
      <c r="Y1178" s="328"/>
      <c r="Z1178" s="328"/>
      <c r="AA1178" s="328"/>
      <c r="AB1178" s="936"/>
      <c r="AC1178" s="368"/>
      <c r="AD1178" s="1069"/>
      <c r="AE1178" s="1084"/>
      <c r="AG1178" s="3278"/>
      <c r="AK1178" s="140"/>
    </row>
    <row r="1179" spans="1:37" ht="29.25" x14ac:dyDescent="0.25">
      <c r="A1179" s="140">
        <v>1</v>
      </c>
      <c r="B1179" s="1074" t="s">
        <v>351</v>
      </c>
      <c r="C1179" s="1074"/>
      <c r="D1179" s="1512"/>
      <c r="E1179" s="223"/>
      <c r="F1179" s="524"/>
      <c r="G1179" s="524"/>
      <c r="H1179" s="524"/>
      <c r="I1179" s="1491"/>
      <c r="J1179" s="1491"/>
      <c r="K1179" s="524"/>
      <c r="L1179" s="524"/>
      <c r="M1179" s="524"/>
      <c r="N1179" s="524"/>
      <c r="O1179" s="524"/>
      <c r="P1179" s="524"/>
      <c r="Q1179" s="329"/>
      <c r="R1179" s="329"/>
      <c r="S1179" s="329"/>
      <c r="T1179" s="755"/>
      <c r="U1179" s="329">
        <f>AA1179-Z1179-W1179</f>
        <v>0</v>
      </c>
      <c r="V1179" s="773"/>
      <c r="W1179" s="329"/>
      <c r="X1179" s="329"/>
      <c r="Y1179" s="329"/>
      <c r="Z1179" s="329"/>
      <c r="AA1179" s="329"/>
      <c r="AB1179" s="962"/>
      <c r="AC1179" s="326"/>
      <c r="AD1179" s="1069"/>
      <c r="AE1179" s="1084"/>
      <c r="AG1179" s="3278"/>
      <c r="AK1179" s="140"/>
    </row>
    <row r="1180" spans="1:37" x14ac:dyDescent="0.25">
      <c r="A1180" s="140">
        <v>1</v>
      </c>
      <c r="B1180" s="490" t="s">
        <v>317</v>
      </c>
      <c r="C1180" s="1719"/>
      <c r="D1180" s="534"/>
      <c r="E1180" s="223"/>
      <c r="F1180" s="524"/>
      <c r="G1180" s="524"/>
      <c r="H1180" s="524"/>
      <c r="I1180" s="1491"/>
      <c r="J1180" s="1491"/>
      <c r="K1180" s="524"/>
      <c r="L1180" s="524"/>
      <c r="M1180" s="524"/>
      <c r="N1180" s="524"/>
      <c r="O1180" s="524"/>
      <c r="P1180" s="524"/>
      <c r="Q1180" s="329">
        <v>51689.874600000003</v>
      </c>
      <c r="R1180" s="329">
        <v>51689.874600000003</v>
      </c>
      <c r="S1180" s="329">
        <v>51689.874600000003</v>
      </c>
      <c r="T1180" s="876">
        <f>Q1180/12*$B$4+(R1180-Q1180)/11*2+(S1180-R1180)/10*1</f>
        <v>12922.468650000001</v>
      </c>
      <c r="U1180" s="329">
        <f>AA1180-Z1180-W1180</f>
        <v>12284.531999999999</v>
      </c>
      <c r="V1180" s="773"/>
      <c r="W1180" s="329">
        <v>-444.23273</v>
      </c>
      <c r="X1180" s="329">
        <f>U1180-T1180</f>
        <v>-637.93665000000146</v>
      </c>
      <c r="Y1180" s="329"/>
      <c r="Z1180" s="329">
        <v>-0.20818999999999999</v>
      </c>
      <c r="AA1180" s="329">
        <v>11840.09108</v>
      </c>
      <c r="AB1180" s="962"/>
      <c r="AC1180" s="326"/>
      <c r="AD1180" s="1069"/>
      <c r="AE1180" s="1084"/>
      <c r="AG1180" s="3278"/>
      <c r="AK1180" s="140"/>
    </row>
    <row r="1181" spans="1:37" ht="29.25" x14ac:dyDescent="0.25">
      <c r="A1181" s="140">
        <v>1</v>
      </c>
      <c r="B1181" s="2235" t="s">
        <v>266</v>
      </c>
      <c r="C1181" s="1719"/>
      <c r="D1181" s="534"/>
      <c r="E1181" s="492">
        <f>E1182+E1184</f>
        <v>14500</v>
      </c>
      <c r="F1181" s="524">
        <f t="shared" ref="F1181:G1181" si="435">F1182+F1184</f>
        <v>3625</v>
      </c>
      <c r="G1181" s="524">
        <f t="shared" si="435"/>
        <v>4278</v>
      </c>
      <c r="H1181" s="524">
        <f>G1181/F1181*100</f>
        <v>118.01379310344828</v>
      </c>
      <c r="I1181" s="1491"/>
      <c r="J1181" s="1491"/>
      <c r="K1181" s="524"/>
      <c r="L1181" s="524"/>
      <c r="M1181" s="524"/>
      <c r="N1181" s="524"/>
      <c r="O1181" s="524"/>
      <c r="P1181" s="524"/>
      <c r="Q1181" s="329"/>
      <c r="R1181" s="329"/>
      <c r="S1181" s="329"/>
      <c r="T1181" s="755"/>
      <c r="U1181" s="329"/>
      <c r="V1181" s="773"/>
      <c r="W1181" s="329"/>
      <c r="X1181" s="329"/>
      <c r="Y1181" s="329"/>
      <c r="Z1181" s="329"/>
      <c r="AA1181" s="329"/>
      <c r="AB1181" s="962"/>
      <c r="AC1181" s="326"/>
      <c r="AD1181" s="1069"/>
      <c r="AE1181" s="1084"/>
      <c r="AG1181" s="3278"/>
      <c r="AK1181" s="140"/>
    </row>
    <row r="1182" spans="1:37" ht="30" x14ac:dyDescent="0.25">
      <c r="A1182" s="140">
        <v>1</v>
      </c>
      <c r="B1182" s="310" t="s">
        <v>667</v>
      </c>
      <c r="C1182" s="1719"/>
      <c r="D1182" s="534"/>
      <c r="E1182" s="493">
        <v>10000</v>
      </c>
      <c r="F1182" s="190">
        <f>ROUND(E1182/12*$B$4,0)</f>
        <v>2500</v>
      </c>
      <c r="G1182" s="190">
        <v>3193</v>
      </c>
      <c r="H1182" s="190">
        <f>G1182/F1182*100</f>
        <v>127.71999999999998</v>
      </c>
      <c r="I1182" s="1491"/>
      <c r="J1182" s="1491"/>
      <c r="K1182" s="524"/>
      <c r="L1182" s="524"/>
      <c r="M1182" s="524"/>
      <c r="N1182" s="524"/>
      <c r="O1182" s="524"/>
      <c r="P1182" s="524"/>
      <c r="Q1182" s="329"/>
      <c r="R1182" s="329"/>
      <c r="S1182" s="329"/>
      <c r="T1182" s="755"/>
      <c r="U1182" s="329"/>
      <c r="V1182" s="773"/>
      <c r="W1182" s="329"/>
      <c r="X1182" s="329"/>
      <c r="Y1182" s="329"/>
      <c r="Z1182" s="329"/>
      <c r="AA1182" s="329"/>
      <c r="AB1182" s="945"/>
      <c r="AC1182" s="326"/>
      <c r="AD1182" s="1069"/>
      <c r="AE1182" s="1084"/>
      <c r="AG1182" s="3278"/>
      <c r="AK1182" s="140"/>
    </row>
    <row r="1183" spans="1:37" ht="60" x14ac:dyDescent="0.25">
      <c r="A1183" s="140">
        <v>1</v>
      </c>
      <c r="B1183" s="310" t="s">
        <v>668</v>
      </c>
      <c r="C1183" s="1719"/>
      <c r="D1183" s="534"/>
      <c r="E1183" s="492"/>
      <c r="F1183" s="524"/>
      <c r="G1183" s="524"/>
      <c r="H1183" s="524"/>
      <c r="I1183" s="1491"/>
      <c r="J1183" s="1491"/>
      <c r="K1183" s="524"/>
      <c r="L1183" s="524"/>
      <c r="M1183" s="524"/>
      <c r="N1183" s="524"/>
      <c r="O1183" s="524"/>
      <c r="P1183" s="524"/>
      <c r="Q1183" s="329"/>
      <c r="R1183" s="329"/>
      <c r="S1183" s="329"/>
      <c r="T1183" s="755"/>
      <c r="U1183" s="329"/>
      <c r="V1183" s="773"/>
      <c r="W1183" s="329"/>
      <c r="X1183" s="329"/>
      <c r="Y1183" s="329"/>
      <c r="Z1183" s="329"/>
      <c r="AA1183" s="329"/>
      <c r="AB1183" s="962"/>
      <c r="AC1183" s="326"/>
      <c r="AD1183" s="1069"/>
      <c r="AE1183" s="1084"/>
      <c r="AG1183" s="3278"/>
      <c r="AK1183" s="140"/>
    </row>
    <row r="1184" spans="1:37" ht="45" x14ac:dyDescent="0.25">
      <c r="A1184" s="140">
        <v>1</v>
      </c>
      <c r="B1184" s="310" t="s">
        <v>669</v>
      </c>
      <c r="C1184" s="1719"/>
      <c r="D1184" s="534"/>
      <c r="E1184" s="493">
        <v>4500</v>
      </c>
      <c r="F1184" s="190">
        <f>ROUND(E1184/12*$B$4,0)</f>
        <v>1125</v>
      </c>
      <c r="G1184" s="190">
        <v>1085</v>
      </c>
      <c r="H1184" s="190">
        <f>G1184/F1184*100</f>
        <v>96.444444444444443</v>
      </c>
      <c r="I1184" s="1491"/>
      <c r="J1184" s="1491"/>
      <c r="K1184" s="524"/>
      <c r="L1184" s="524"/>
      <c r="M1184" s="524"/>
      <c r="N1184" s="524"/>
      <c r="O1184" s="524"/>
      <c r="P1184" s="524"/>
      <c r="Q1184" s="329"/>
      <c r="R1184" s="329"/>
      <c r="S1184" s="329"/>
      <c r="T1184" s="755"/>
      <c r="U1184" s="329"/>
      <c r="V1184" s="773"/>
      <c r="W1184" s="329"/>
      <c r="X1184" s="329"/>
      <c r="Y1184" s="329"/>
      <c r="Z1184" s="329"/>
      <c r="AA1184" s="329"/>
      <c r="AB1184" s="962"/>
      <c r="AC1184" s="326"/>
      <c r="AD1184" s="1069"/>
      <c r="AE1184" s="1084"/>
      <c r="AG1184" s="3278"/>
      <c r="AK1184" s="140"/>
    </row>
    <row r="1185" spans="1:37" s="2240" customFormat="1" ht="29.25" x14ac:dyDescent="0.25">
      <c r="A1185" s="2240">
        <v>1</v>
      </c>
      <c r="B1185" s="284" t="s">
        <v>130</v>
      </c>
      <c r="C1185" s="1719"/>
      <c r="D1185" s="534"/>
      <c r="E1185" s="492">
        <f>E1186+E1187</f>
        <v>31200</v>
      </c>
      <c r="F1185" s="524">
        <f>F1186+F1187</f>
        <v>7800</v>
      </c>
      <c r="G1185" s="524">
        <f>G1186+G1187</f>
        <v>7004</v>
      </c>
      <c r="H1185" s="524">
        <f>G1185/F1185*100</f>
        <v>89.794871794871796</v>
      </c>
      <c r="I1185" s="1491"/>
      <c r="J1185" s="1491"/>
      <c r="K1185" s="524"/>
      <c r="L1185" s="524"/>
      <c r="M1185" s="524"/>
      <c r="N1185" s="524"/>
      <c r="O1185" s="524"/>
      <c r="P1185" s="524"/>
      <c r="Q1185" s="329"/>
      <c r="R1185" s="329"/>
      <c r="S1185" s="329"/>
      <c r="T1185" s="755"/>
      <c r="U1185" s="329"/>
      <c r="V1185" s="773"/>
      <c r="W1185" s="329"/>
      <c r="X1185" s="329"/>
      <c r="Y1185" s="329"/>
      <c r="Z1185" s="329"/>
      <c r="AA1185" s="329"/>
      <c r="AB1185" s="945"/>
      <c r="AC1185" s="326"/>
      <c r="AD1185" s="1069"/>
      <c r="AE1185" s="1084"/>
      <c r="AG1185" s="3278"/>
    </row>
    <row r="1186" spans="1:37" x14ac:dyDescent="0.25">
      <c r="A1186" s="140">
        <v>1</v>
      </c>
      <c r="B1186" s="168" t="s">
        <v>219</v>
      </c>
      <c r="C1186" s="1719"/>
      <c r="D1186" s="534"/>
      <c r="E1186" s="493">
        <v>30000</v>
      </c>
      <c r="F1186" s="190">
        <f>ROUND(E1186/12*$B$4,0)</f>
        <v>7500</v>
      </c>
      <c r="G1186" s="190">
        <v>7004</v>
      </c>
      <c r="H1186" s="190">
        <f>G1186/F1186*100</f>
        <v>93.386666666666656</v>
      </c>
      <c r="I1186" s="1491"/>
      <c r="J1186" s="1491"/>
      <c r="K1186" s="524"/>
      <c r="L1186" s="524"/>
      <c r="M1186" s="524"/>
      <c r="N1186" s="524"/>
      <c r="O1186" s="524"/>
      <c r="P1186" s="524"/>
      <c r="Q1186" s="329"/>
      <c r="R1186" s="329"/>
      <c r="S1186" s="329"/>
      <c r="T1186" s="755"/>
      <c r="U1186" s="329"/>
      <c r="V1186" s="773"/>
      <c r="W1186" s="329"/>
      <c r="X1186" s="329"/>
      <c r="Y1186" s="329"/>
      <c r="Z1186" s="329"/>
      <c r="AA1186" s="329"/>
      <c r="AB1186" s="945"/>
      <c r="AC1186" s="326"/>
      <c r="AD1186" s="1069"/>
      <c r="AE1186" s="1084"/>
      <c r="AG1186" s="3278"/>
      <c r="AK1186" s="140"/>
    </row>
    <row r="1187" spans="1:37" ht="75" x14ac:dyDescent="0.25">
      <c r="A1187" s="140">
        <v>1</v>
      </c>
      <c r="B1187" s="168" t="s">
        <v>459</v>
      </c>
      <c r="C1187" s="1719"/>
      <c r="D1187" s="534"/>
      <c r="E1187" s="493">
        <v>1200</v>
      </c>
      <c r="F1187" s="190">
        <f>ROUND(E1187/12*$B$4,0)</f>
        <v>300</v>
      </c>
      <c r="G1187" s="190">
        <v>0</v>
      </c>
      <c r="H1187" s="190">
        <f>G1187/F1187*100</f>
        <v>0</v>
      </c>
      <c r="I1187" s="1491"/>
      <c r="J1187" s="1491"/>
      <c r="K1187" s="524"/>
      <c r="L1187" s="524"/>
      <c r="M1187" s="524"/>
      <c r="N1187" s="524"/>
      <c r="O1187" s="524"/>
      <c r="P1187" s="524"/>
      <c r="Q1187" s="329"/>
      <c r="R1187" s="329"/>
      <c r="S1187" s="329"/>
      <c r="T1187" s="755"/>
      <c r="U1187" s="329"/>
      <c r="V1187" s="773"/>
      <c r="W1187" s="329"/>
      <c r="X1187" s="329"/>
      <c r="Y1187" s="329"/>
      <c r="Z1187" s="329"/>
      <c r="AA1187" s="329"/>
      <c r="AB1187" s="962"/>
      <c r="AC1187" s="326"/>
      <c r="AD1187" s="1069"/>
      <c r="AE1187" s="1084"/>
      <c r="AG1187" s="3278"/>
      <c r="AK1187" s="140"/>
    </row>
    <row r="1188" spans="1:37" s="2240" customFormat="1" ht="29.25" x14ac:dyDescent="0.25">
      <c r="A1188" s="2240">
        <v>1</v>
      </c>
      <c r="B1188" s="523" t="s">
        <v>334</v>
      </c>
      <c r="C1188" s="1719"/>
      <c r="D1188" s="534"/>
      <c r="E1188" s="493">
        <v>12000</v>
      </c>
      <c r="F1188" s="190">
        <f>ROUND(E1188/12*$B$4,0)</f>
        <v>3000</v>
      </c>
      <c r="G1188" s="190">
        <v>2757</v>
      </c>
      <c r="H1188" s="190">
        <f>G1188/F1188*100</f>
        <v>91.9</v>
      </c>
      <c r="I1188" s="1491"/>
      <c r="J1188" s="1491"/>
      <c r="K1188" s="524"/>
      <c r="L1188" s="524"/>
      <c r="M1188" s="524"/>
      <c r="N1188" s="524"/>
      <c r="O1188" s="524"/>
      <c r="P1188" s="524"/>
      <c r="Q1188" s="329"/>
      <c r="R1188" s="329"/>
      <c r="S1188" s="329"/>
      <c r="T1188" s="755"/>
      <c r="U1188" s="329"/>
      <c r="V1188" s="773"/>
      <c r="W1188" s="329"/>
      <c r="X1188" s="329"/>
      <c r="Y1188" s="329"/>
      <c r="Z1188" s="329"/>
      <c r="AA1188" s="329"/>
      <c r="AB1188" s="962"/>
      <c r="AC1188" s="326"/>
      <c r="AD1188" s="1069"/>
      <c r="AE1188" s="1084"/>
      <c r="AG1188" s="3278"/>
    </row>
    <row r="1189" spans="1:37" x14ac:dyDescent="0.25">
      <c r="A1189" s="140">
        <v>1</v>
      </c>
      <c r="B1189" s="2989" t="s">
        <v>191</v>
      </c>
      <c r="C1189" s="1719"/>
      <c r="D1189" s="534"/>
      <c r="E1189" s="493"/>
      <c r="F1189" s="190"/>
      <c r="G1189" s="190"/>
      <c r="H1189" s="190"/>
      <c r="I1189" s="1491"/>
      <c r="J1189" s="1491"/>
      <c r="K1189" s="524"/>
      <c r="L1189" s="524"/>
      <c r="M1189" s="524"/>
      <c r="N1189" s="524"/>
      <c r="O1189" s="524"/>
      <c r="P1189" s="524"/>
      <c r="Q1189" s="329"/>
      <c r="R1189" s="329"/>
      <c r="S1189" s="329"/>
      <c r="T1189" s="755"/>
      <c r="U1189" s="329"/>
      <c r="V1189" s="773"/>
      <c r="W1189" s="329"/>
      <c r="X1189" s="329"/>
      <c r="Y1189" s="329"/>
      <c r="Z1189" s="329"/>
      <c r="AA1189" s="329"/>
      <c r="AB1189" s="945"/>
      <c r="AC1189" s="326"/>
      <c r="AD1189" s="1069"/>
      <c r="AE1189" s="1084"/>
      <c r="AG1189" s="3278"/>
      <c r="AK1189" s="140"/>
    </row>
    <row r="1190" spans="1:37" ht="104.25" x14ac:dyDescent="0.25">
      <c r="A1190" s="140">
        <v>1</v>
      </c>
      <c r="B1190" s="310" t="s">
        <v>565</v>
      </c>
      <c r="C1190" s="1719"/>
      <c r="D1190" s="534"/>
      <c r="E1190" s="493">
        <f>SUM(E1191:E1194)</f>
        <v>12409</v>
      </c>
      <c r="F1190" s="190">
        <f>F1191+F1192+F1193+F1194</f>
        <v>3103</v>
      </c>
      <c r="G1190" s="190">
        <f>G1191+G1192+G1193+G1194</f>
        <v>3098</v>
      </c>
      <c r="H1190" s="190">
        <f t="shared" ref="H1190:H1198" si="436">G1190/F1190*100</f>
        <v>99.83886561392201</v>
      </c>
      <c r="I1190" s="1491"/>
      <c r="J1190" s="1491"/>
      <c r="K1190" s="524"/>
      <c r="L1190" s="524"/>
      <c r="M1190" s="524"/>
      <c r="N1190" s="524"/>
      <c r="O1190" s="524"/>
      <c r="P1190" s="524"/>
      <c r="Q1190" s="329">
        <v>46193.820100000004</v>
      </c>
      <c r="R1190" s="329">
        <v>46193.820100000004</v>
      </c>
      <c r="S1190" s="329">
        <v>46193.820100000004</v>
      </c>
      <c r="T1190" s="755">
        <f>Q1190/12*$B$4+(R1190-Q1190)/11*2+(S1190-R1190)/10*1</f>
        <v>11548.455025000001</v>
      </c>
      <c r="U1190" s="329">
        <f>AA1190-Z1190-W1190</f>
        <v>11438.906359999999</v>
      </c>
      <c r="V1190" s="773"/>
      <c r="W1190" s="329"/>
      <c r="X1190" s="329">
        <f>U1190-T1190</f>
        <v>-109.54866500000207</v>
      </c>
      <c r="Y1190" s="329"/>
      <c r="Z1190" s="329">
        <v>-2.6053500000000001</v>
      </c>
      <c r="AA1190" s="329">
        <v>11436.301009999999</v>
      </c>
      <c r="AB1190" s="962"/>
      <c r="AC1190" s="326"/>
      <c r="AD1190" s="1069"/>
      <c r="AE1190" s="1084"/>
      <c r="AG1190" s="3278"/>
      <c r="AK1190" s="140"/>
    </row>
    <row r="1191" spans="1:37" s="2240" customFormat="1" x14ac:dyDescent="0.25">
      <c r="A1191" s="2240">
        <v>1</v>
      </c>
      <c r="B1191" s="310" t="s">
        <v>561</v>
      </c>
      <c r="C1191" s="1719"/>
      <c r="D1191" s="534"/>
      <c r="E1191" s="493">
        <v>2112</v>
      </c>
      <c r="F1191" s="190">
        <f>ROUND(E1191/12*$B$4,0)</f>
        <v>528</v>
      </c>
      <c r="G1191" s="190">
        <v>467</v>
      </c>
      <c r="H1191" s="190">
        <f t="shared" si="436"/>
        <v>88.446969696969703</v>
      </c>
      <c r="I1191" s="1491"/>
      <c r="J1191" s="1491"/>
      <c r="K1191" s="524"/>
      <c r="L1191" s="524"/>
      <c r="M1191" s="524"/>
      <c r="N1191" s="524"/>
      <c r="O1191" s="524"/>
      <c r="P1191" s="524"/>
      <c r="Q1191" s="369">
        <v>11108.908799999999</v>
      </c>
      <c r="R1191" s="369">
        <v>11108.908799999999</v>
      </c>
      <c r="S1191" s="369">
        <v>11108.908799999999</v>
      </c>
      <c r="T1191" s="2366">
        <f t="shared" ref="T1191:T1194" si="437">Q1191/12*$B$4+(R1191-Q1191)/11*2+(S1191-R1191)/10*1</f>
        <v>2777.2271999999998</v>
      </c>
      <c r="U1191" s="369">
        <f t="shared" ref="U1191:U1194" si="438">AA1191-Z1191-W1191</f>
        <v>2456.3919800000003</v>
      </c>
      <c r="V1191" s="1123"/>
      <c r="W1191" s="369"/>
      <c r="X1191" s="369">
        <f t="shared" ref="X1191:X1194" si="439">U1191-T1191</f>
        <v>-320.83521999999948</v>
      </c>
      <c r="Y1191" s="369"/>
      <c r="Z1191" s="369">
        <v>-1.49736</v>
      </c>
      <c r="AA1191" s="369">
        <v>2454.8946200000005</v>
      </c>
      <c r="AB1191" s="962"/>
      <c r="AC1191" s="326"/>
      <c r="AD1191" s="1069"/>
      <c r="AE1191" s="1084"/>
      <c r="AG1191" s="3278"/>
    </row>
    <row r="1192" spans="1:37" s="2240" customFormat="1" x14ac:dyDescent="0.25">
      <c r="A1192" s="2240">
        <v>1</v>
      </c>
      <c r="B1192" s="310" t="s">
        <v>562</v>
      </c>
      <c r="C1192" s="1719"/>
      <c r="D1192" s="534"/>
      <c r="E1192" s="493">
        <v>2849</v>
      </c>
      <c r="F1192" s="190">
        <f>ROUND(E1192/12*$B$4,0)</f>
        <v>712</v>
      </c>
      <c r="G1192" s="190">
        <v>652</v>
      </c>
      <c r="H1192" s="190">
        <f t="shared" si="436"/>
        <v>91.573033707865164</v>
      </c>
      <c r="I1192" s="1491"/>
      <c r="J1192" s="1491"/>
      <c r="K1192" s="524"/>
      <c r="L1192" s="524"/>
      <c r="M1192" s="524"/>
      <c r="N1192" s="524"/>
      <c r="O1192" s="524"/>
      <c r="P1192" s="524"/>
      <c r="Q1192" s="369">
        <v>5657.8291000000008</v>
      </c>
      <c r="R1192" s="369">
        <v>5657.8291000000008</v>
      </c>
      <c r="S1192" s="369">
        <v>5657.8291000000008</v>
      </c>
      <c r="T1192" s="2366">
        <f t="shared" si="437"/>
        <v>1414.4572750000002</v>
      </c>
      <c r="U1192" s="369">
        <f t="shared" si="438"/>
        <v>1294.8067999999998</v>
      </c>
      <c r="V1192" s="1123"/>
      <c r="W1192" s="369"/>
      <c r="X1192" s="369">
        <f t="shared" si="439"/>
        <v>-119.65047500000037</v>
      </c>
      <c r="Y1192" s="369"/>
      <c r="Z1192" s="369">
        <v>0</v>
      </c>
      <c r="AA1192" s="369">
        <v>1294.8067999999998</v>
      </c>
      <c r="AB1192" s="962"/>
      <c r="AC1192" s="326"/>
      <c r="AD1192" s="1069"/>
      <c r="AE1192" s="1084"/>
      <c r="AG1192" s="3278"/>
    </row>
    <row r="1193" spans="1:37" s="2240" customFormat="1" x14ac:dyDescent="0.25">
      <c r="A1193" s="2240">
        <v>1</v>
      </c>
      <c r="B1193" s="310" t="s">
        <v>563</v>
      </c>
      <c r="C1193" s="1719"/>
      <c r="D1193" s="534"/>
      <c r="E1193" s="493">
        <v>5966</v>
      </c>
      <c r="F1193" s="190">
        <f>ROUND(E1193/12*$B$4,0)</f>
        <v>1492</v>
      </c>
      <c r="G1193" s="190">
        <v>1529</v>
      </c>
      <c r="H1193" s="190">
        <f t="shared" si="436"/>
        <v>102.47989276139411</v>
      </c>
      <c r="I1193" s="1491"/>
      <c r="J1193" s="1491"/>
      <c r="K1193" s="524"/>
      <c r="L1193" s="524"/>
      <c r="M1193" s="524"/>
      <c r="N1193" s="524"/>
      <c r="O1193" s="524"/>
      <c r="P1193" s="524"/>
      <c r="Q1193" s="369">
        <v>26345.856</v>
      </c>
      <c r="R1193" s="369">
        <v>26345.856</v>
      </c>
      <c r="S1193" s="369">
        <v>26345.856</v>
      </c>
      <c r="T1193" s="2366">
        <f t="shared" si="437"/>
        <v>6586.4639999999999</v>
      </c>
      <c r="U1193" s="369">
        <f t="shared" si="438"/>
        <v>6752.094579999999</v>
      </c>
      <c r="V1193" s="1123"/>
      <c r="W1193" s="369"/>
      <c r="X1193" s="369">
        <f t="shared" si="439"/>
        <v>165.6305799999991</v>
      </c>
      <c r="Y1193" s="369"/>
      <c r="Z1193" s="369">
        <v>-1.10799</v>
      </c>
      <c r="AA1193" s="369">
        <v>6750.9865899999986</v>
      </c>
      <c r="AB1193" s="962"/>
      <c r="AC1193" s="326"/>
      <c r="AD1193" s="1069"/>
      <c r="AE1193" s="1084"/>
      <c r="AG1193" s="3278"/>
    </row>
    <row r="1194" spans="1:37" s="2240" customFormat="1" x14ac:dyDescent="0.25">
      <c r="B1194" s="310" t="s">
        <v>670</v>
      </c>
      <c r="C1194" s="1719"/>
      <c r="D1194" s="534"/>
      <c r="E1194" s="493">
        <v>1482</v>
      </c>
      <c r="F1194" s="190">
        <f>ROUND(E1194/12*$B$4,0)</f>
        <v>371</v>
      </c>
      <c r="G1194" s="190">
        <v>450</v>
      </c>
      <c r="H1194" s="190">
        <f t="shared" si="436"/>
        <v>121.29380053908356</v>
      </c>
      <c r="I1194" s="1491"/>
      <c r="J1194" s="1491"/>
      <c r="K1194" s="524"/>
      <c r="L1194" s="524"/>
      <c r="M1194" s="524"/>
      <c r="N1194" s="524"/>
      <c r="O1194" s="524"/>
      <c r="P1194" s="524"/>
      <c r="Q1194" s="369">
        <v>3081.2261999999996</v>
      </c>
      <c r="R1194" s="369">
        <v>3081.2261999999996</v>
      </c>
      <c r="S1194" s="369">
        <v>3081.2261999999996</v>
      </c>
      <c r="T1194" s="2366">
        <f t="shared" si="437"/>
        <v>770.30655000000002</v>
      </c>
      <c r="U1194" s="369">
        <f t="shared" si="438"/>
        <v>935.61300000000006</v>
      </c>
      <c r="V1194" s="1123"/>
      <c r="W1194" s="369"/>
      <c r="X1194" s="369">
        <f t="shared" si="439"/>
        <v>165.30645000000004</v>
      </c>
      <c r="Y1194" s="369"/>
      <c r="Z1194" s="369">
        <v>0</v>
      </c>
      <c r="AA1194" s="369">
        <v>935.61300000000006</v>
      </c>
      <c r="AB1194" s="962"/>
      <c r="AC1194" s="326"/>
      <c r="AD1194" s="1069"/>
      <c r="AE1194" s="1084"/>
      <c r="AG1194" s="3278"/>
    </row>
    <row r="1195" spans="1:37" ht="47.25" x14ac:dyDescent="0.25">
      <c r="A1195" s="140">
        <v>1</v>
      </c>
      <c r="B1195" s="491" t="s">
        <v>436</v>
      </c>
      <c r="C1195" s="1719"/>
      <c r="D1195" s="534"/>
      <c r="E1195" s="492">
        <f>E1196+E1206</f>
        <v>32419</v>
      </c>
      <c r="F1195" s="524">
        <f>F1196+F1206</f>
        <v>8105</v>
      </c>
      <c r="G1195" s="524">
        <f>G1196+G1206</f>
        <v>6520</v>
      </c>
      <c r="H1195" s="524">
        <f t="shared" si="436"/>
        <v>80.444170265268355</v>
      </c>
      <c r="I1195" s="1491"/>
      <c r="J1195" s="1491"/>
      <c r="K1195" s="524"/>
      <c r="L1195" s="524"/>
      <c r="M1195" s="524"/>
      <c r="N1195" s="524"/>
      <c r="O1195" s="524"/>
      <c r="P1195" s="524"/>
      <c r="Q1195" s="329">
        <f t="shared" ref="Q1195:AA1195" si="440">Q1196+Q1206</f>
        <v>104571.28533000001</v>
      </c>
      <c r="R1195" s="329">
        <f t="shared" ref="R1195:S1195" si="441">R1196+R1206</f>
        <v>104571.28533000001</v>
      </c>
      <c r="S1195" s="329">
        <f t="shared" si="441"/>
        <v>104571.28533000001</v>
      </c>
      <c r="T1195" s="876">
        <f t="shared" si="440"/>
        <v>26142.821332500003</v>
      </c>
      <c r="U1195" s="329">
        <f t="shared" si="440"/>
        <v>22545.692119999992</v>
      </c>
      <c r="V1195" s="773">
        <f t="shared" si="440"/>
        <v>0</v>
      </c>
      <c r="W1195" s="329">
        <f t="shared" si="440"/>
        <v>0</v>
      </c>
      <c r="X1195" s="329">
        <f t="shared" si="440"/>
        <v>-3597.1292125000036</v>
      </c>
      <c r="Y1195" s="329">
        <f t="shared" si="440"/>
        <v>-18.61872</v>
      </c>
      <c r="Z1195" s="329">
        <f t="shared" si="440"/>
        <v>-0.39313999999999999</v>
      </c>
      <c r="AA1195" s="329">
        <f t="shared" si="440"/>
        <v>22545.298979999992</v>
      </c>
      <c r="AB1195" s="962"/>
      <c r="AC1195" s="326"/>
      <c r="AD1195" s="1069"/>
      <c r="AE1195" s="1084"/>
      <c r="AG1195" s="3278"/>
      <c r="AK1195" s="140"/>
    </row>
    <row r="1196" spans="1:37" ht="30" x14ac:dyDescent="0.25">
      <c r="A1196" s="140">
        <v>1</v>
      </c>
      <c r="B1196" s="471" t="s">
        <v>267</v>
      </c>
      <c r="C1196" s="1719"/>
      <c r="D1196" s="534"/>
      <c r="E1196" s="493">
        <f>E1197+E1198+E1200</f>
        <v>26919</v>
      </c>
      <c r="F1196" s="190">
        <f t="shared" ref="F1196:G1196" si="442">F1197+F1198+F1200</f>
        <v>6730</v>
      </c>
      <c r="G1196" s="190">
        <f t="shared" si="442"/>
        <v>4951</v>
      </c>
      <c r="H1196" s="190">
        <f t="shared" si="436"/>
        <v>73.566121842496287</v>
      </c>
      <c r="I1196" s="1491"/>
      <c r="J1196" s="1491"/>
      <c r="K1196" s="524"/>
      <c r="L1196" s="524"/>
      <c r="M1196" s="524"/>
      <c r="N1196" s="524"/>
      <c r="O1196" s="524"/>
      <c r="P1196" s="524"/>
      <c r="Q1196" s="329">
        <f t="shared" ref="Q1196:T1196" si="443">Q1197+Q1198+Q1200</f>
        <v>94671.285330000013</v>
      </c>
      <c r="R1196" s="329">
        <f t="shared" ref="R1196:S1196" si="444">R1197+R1198+R1200</f>
        <v>94671.285330000013</v>
      </c>
      <c r="S1196" s="329">
        <f t="shared" si="444"/>
        <v>94671.285330000013</v>
      </c>
      <c r="T1196" s="755">
        <f t="shared" si="443"/>
        <v>23667.821332500003</v>
      </c>
      <c r="U1196" s="329">
        <f t="shared" ref="U1196:Z1196" si="445">U1197+U1198+U1200+U1203</f>
        <v>19835.010579999995</v>
      </c>
      <c r="V1196" s="773">
        <f t="shared" si="445"/>
        <v>0</v>
      </c>
      <c r="W1196" s="329">
        <f t="shared" si="445"/>
        <v>0</v>
      </c>
      <c r="X1196" s="329">
        <f t="shared" si="445"/>
        <v>-3832.8107525000032</v>
      </c>
      <c r="Y1196" s="329">
        <f t="shared" si="445"/>
        <v>-18.61872</v>
      </c>
      <c r="Z1196" s="329">
        <f t="shared" si="445"/>
        <v>-0.39313999999999999</v>
      </c>
      <c r="AA1196" s="329">
        <f>AA1197+AA1198+AA1200+AA1203</f>
        <v>19834.617439999995</v>
      </c>
      <c r="AB1196" s="962"/>
      <c r="AC1196" s="326"/>
      <c r="AD1196" s="1069"/>
      <c r="AE1196" s="1084"/>
      <c r="AG1196" s="3278"/>
      <c r="AK1196" s="140"/>
    </row>
    <row r="1197" spans="1:37" ht="30" x14ac:dyDescent="0.25">
      <c r="A1197" s="140">
        <v>1</v>
      </c>
      <c r="B1197" s="310" t="s">
        <v>437</v>
      </c>
      <c r="C1197" s="1719"/>
      <c r="D1197" s="534"/>
      <c r="E1197" s="493">
        <v>18352</v>
      </c>
      <c r="F1197" s="190">
        <f>ROUND(E1197/12*$B$4,0)</f>
        <v>4588</v>
      </c>
      <c r="G1197" s="190">
        <v>4327</v>
      </c>
      <c r="H1197" s="190">
        <f t="shared" si="436"/>
        <v>94.311246730601567</v>
      </c>
      <c r="I1197" s="1491"/>
      <c r="J1197" s="1491"/>
      <c r="K1197" s="524"/>
      <c r="L1197" s="524"/>
      <c r="M1197" s="524"/>
      <c r="N1197" s="524"/>
      <c r="O1197" s="524"/>
      <c r="P1197" s="524"/>
      <c r="Q1197" s="329">
        <v>78730.080000000002</v>
      </c>
      <c r="R1197" s="329">
        <v>78730.080000000002</v>
      </c>
      <c r="S1197" s="329">
        <v>78730.080000000002</v>
      </c>
      <c r="T1197" s="755">
        <f t="shared" ref="T1197:T1200" si="446">Q1197/12*$B$4+(R1197-Q1197)/11*2+(S1197-R1197)/10*1</f>
        <v>19682.52</v>
      </c>
      <c r="U1197" s="329">
        <f>AA1197-Z1197-W1197</f>
        <v>18751.733139999997</v>
      </c>
      <c r="V1197" s="773"/>
      <c r="W1197" s="329"/>
      <c r="X1197" s="329">
        <f>U1197-T1197</f>
        <v>-930.7868600000038</v>
      </c>
      <c r="Y1197" s="329"/>
      <c r="Z1197" s="329">
        <v>-0.39313999999999999</v>
      </c>
      <c r="AA1197" s="329">
        <v>18751.339999999997</v>
      </c>
      <c r="AB1197" s="945"/>
      <c r="AC1197" s="326"/>
      <c r="AD1197" s="1069"/>
      <c r="AE1197" s="1084"/>
      <c r="AG1197" s="3278"/>
      <c r="AK1197" s="140"/>
    </row>
    <row r="1198" spans="1:37" s="2240" customFormat="1" ht="30" x14ac:dyDescent="0.25">
      <c r="B1198" s="310" t="s">
        <v>671</v>
      </c>
      <c r="C1198" s="1719"/>
      <c r="D1198" s="534"/>
      <c r="E1198" s="494">
        <v>2080</v>
      </c>
      <c r="F1198" s="190">
        <f t="shared" ref="F1198:F1202" si="447">ROUND(E1198/12*$B$4,0)</f>
        <v>520</v>
      </c>
      <c r="G1198" s="190">
        <v>600</v>
      </c>
      <c r="H1198" s="190">
        <f t="shared" si="436"/>
        <v>115.38461538461537</v>
      </c>
      <c r="I1198" s="1491"/>
      <c r="J1198" s="1491"/>
      <c r="K1198" s="524"/>
      <c r="L1198" s="524"/>
      <c r="M1198" s="524"/>
      <c r="N1198" s="524"/>
      <c r="O1198" s="524"/>
      <c r="P1198" s="524"/>
      <c r="Q1198" s="329">
        <v>3964.0239999999999</v>
      </c>
      <c r="R1198" s="329">
        <v>3964.0239999999999</v>
      </c>
      <c r="S1198" s="329">
        <v>3964.0239999999999</v>
      </c>
      <c r="T1198" s="755">
        <f t="shared" si="446"/>
        <v>991.00599999999997</v>
      </c>
      <c r="U1198" s="329">
        <f>AA1198-Z1198-W1198</f>
        <v>1069.9920000000002</v>
      </c>
      <c r="V1198" s="773"/>
      <c r="W1198" s="329"/>
      <c r="X1198" s="329">
        <f>U1198-T1198</f>
        <v>78.986000000000217</v>
      </c>
      <c r="Y1198" s="329"/>
      <c r="Z1198" s="329">
        <v>0</v>
      </c>
      <c r="AA1198" s="329">
        <v>1069.9920000000002</v>
      </c>
      <c r="AB1198" s="962"/>
      <c r="AC1198" s="326"/>
      <c r="AD1198" s="1069"/>
      <c r="AE1198" s="1084"/>
      <c r="AG1198" s="3278"/>
    </row>
    <row r="1199" spans="1:37" s="2240" customFormat="1" ht="30" x14ac:dyDescent="0.25">
      <c r="B1199" s="310" t="s">
        <v>672</v>
      </c>
      <c r="C1199" s="1719"/>
      <c r="D1199" s="534"/>
      <c r="E1199" s="494"/>
      <c r="F1199" s="190">
        <f t="shared" si="447"/>
        <v>0</v>
      </c>
      <c r="G1199" s="190"/>
      <c r="H1199" s="190"/>
      <c r="I1199" s="1491"/>
      <c r="J1199" s="1491"/>
      <c r="K1199" s="524"/>
      <c r="L1199" s="524"/>
      <c r="M1199" s="524"/>
      <c r="N1199" s="524"/>
      <c r="O1199" s="524"/>
      <c r="P1199" s="524"/>
      <c r="Q1199" s="329"/>
      <c r="R1199" s="329"/>
      <c r="S1199" s="329"/>
      <c r="T1199" s="755">
        <f t="shared" si="446"/>
        <v>0</v>
      </c>
      <c r="U1199" s="329"/>
      <c r="V1199" s="773"/>
      <c r="W1199" s="329"/>
      <c r="X1199" s="329"/>
      <c r="Y1199" s="329"/>
      <c r="Z1199" s="329">
        <v>0</v>
      </c>
      <c r="AA1199" s="329">
        <v>0</v>
      </c>
      <c r="AB1199" s="962"/>
      <c r="AC1199" s="326"/>
      <c r="AD1199" s="1069"/>
      <c r="AE1199" s="1084"/>
      <c r="AG1199" s="3278"/>
    </row>
    <row r="1200" spans="1:37" ht="60" x14ac:dyDescent="0.25">
      <c r="A1200" s="140">
        <v>1</v>
      </c>
      <c r="B1200" s="310" t="s">
        <v>673</v>
      </c>
      <c r="C1200" s="1719"/>
      <c r="D1200" s="534"/>
      <c r="E1200" s="494">
        <f>E1201+E1202</f>
        <v>6487</v>
      </c>
      <c r="F1200" s="190">
        <f t="shared" si="447"/>
        <v>1622</v>
      </c>
      <c r="G1200" s="190">
        <v>24</v>
      </c>
      <c r="H1200" s="190">
        <f>G1200/F1200*100</f>
        <v>1.4796547472256474</v>
      </c>
      <c r="I1200" s="1491"/>
      <c r="J1200" s="1491"/>
      <c r="K1200" s="524"/>
      <c r="L1200" s="524"/>
      <c r="M1200" s="524"/>
      <c r="N1200" s="524"/>
      <c r="O1200" s="524"/>
      <c r="P1200" s="524"/>
      <c r="Q1200" s="329">
        <v>11977.181329999999</v>
      </c>
      <c r="R1200" s="329">
        <v>11977.181329999999</v>
      </c>
      <c r="S1200" s="329">
        <v>11977.181329999999</v>
      </c>
      <c r="T1200" s="755">
        <f t="shared" si="446"/>
        <v>2994.2953324999999</v>
      </c>
      <c r="U1200" s="329">
        <f>AA1200-Z1200-W1200</f>
        <v>13.285439999999999</v>
      </c>
      <c r="V1200" s="773"/>
      <c r="W1200" s="329"/>
      <c r="X1200" s="329">
        <f>U1200-T1200</f>
        <v>-2981.0098924999998</v>
      </c>
      <c r="Y1200" s="329">
        <v>-18.61872</v>
      </c>
      <c r="Z1200" s="329">
        <v>0</v>
      </c>
      <c r="AA1200" s="329">
        <v>13.285439999999999</v>
      </c>
      <c r="AB1200" s="962"/>
      <c r="AC1200" s="326"/>
      <c r="AD1200" s="1069"/>
      <c r="AE1200" s="1084"/>
      <c r="AG1200" s="3278"/>
      <c r="AK1200" s="140"/>
    </row>
    <row r="1201" spans="1:37" x14ac:dyDescent="0.25">
      <c r="A1201" s="140">
        <v>1</v>
      </c>
      <c r="B1201" s="310" t="s">
        <v>674</v>
      </c>
      <c r="C1201" s="1719"/>
      <c r="D1201" s="534"/>
      <c r="E1201" s="494">
        <v>3206</v>
      </c>
      <c r="F1201" s="190">
        <f t="shared" si="447"/>
        <v>802</v>
      </c>
      <c r="G1201" s="190">
        <v>24</v>
      </c>
      <c r="H1201" s="190">
        <f t="shared" ref="H1201" si="448">G1201/F1201*100</f>
        <v>2.9925187032418954</v>
      </c>
      <c r="I1201" s="1491"/>
      <c r="J1201" s="1491"/>
      <c r="K1201" s="524"/>
      <c r="L1201" s="524"/>
      <c r="M1201" s="524"/>
      <c r="N1201" s="524"/>
      <c r="O1201" s="524"/>
      <c r="P1201" s="524"/>
      <c r="Q1201" s="329"/>
      <c r="R1201" s="329"/>
      <c r="S1201" s="329"/>
      <c r="T1201" s="755"/>
      <c r="U1201" s="329">
        <f>AA1201-Z1201-W1201</f>
        <v>13.285439999999999</v>
      </c>
      <c r="V1201" s="773"/>
      <c r="W1201" s="329"/>
      <c r="X1201" s="329">
        <f>U1201-T1201</f>
        <v>13.285439999999999</v>
      </c>
      <c r="Y1201" s="329"/>
      <c r="Z1201" s="329">
        <v>0</v>
      </c>
      <c r="AA1201" s="329">
        <v>13.285439999999999</v>
      </c>
      <c r="AB1201" s="962"/>
      <c r="AC1201" s="326"/>
      <c r="AD1201" s="1069"/>
      <c r="AE1201" s="1084"/>
      <c r="AG1201" s="3278"/>
      <c r="AK1201" s="140"/>
    </row>
    <row r="1202" spans="1:37" x14ac:dyDescent="0.25">
      <c r="A1202" s="140">
        <v>1</v>
      </c>
      <c r="B1202" s="310" t="s">
        <v>675</v>
      </c>
      <c r="C1202" s="1719"/>
      <c r="D1202" s="534"/>
      <c r="E1202" s="494">
        <v>3281</v>
      </c>
      <c r="F1202" s="190">
        <f t="shared" si="447"/>
        <v>820</v>
      </c>
      <c r="G1202" s="190">
        <v>0</v>
      </c>
      <c r="H1202" s="190">
        <f>G1202/F1202*100</f>
        <v>0</v>
      </c>
      <c r="I1202" s="1491"/>
      <c r="J1202" s="1491"/>
      <c r="K1202" s="524"/>
      <c r="L1202" s="524"/>
      <c r="M1202" s="524"/>
      <c r="N1202" s="524"/>
      <c r="O1202" s="524"/>
      <c r="P1202" s="524"/>
      <c r="Q1202" s="329"/>
      <c r="R1202" s="329"/>
      <c r="S1202" s="329"/>
      <c r="T1202" s="755"/>
      <c r="U1202" s="329"/>
      <c r="V1202" s="773"/>
      <c r="W1202" s="329"/>
      <c r="X1202" s="329"/>
      <c r="Y1202" s="329"/>
      <c r="Z1202" s="329">
        <v>0</v>
      </c>
      <c r="AA1202" s="329">
        <v>0</v>
      </c>
      <c r="AB1202" s="962"/>
      <c r="AC1202" s="326"/>
      <c r="AD1202" s="1069"/>
      <c r="AE1202" s="1084"/>
      <c r="AG1202" s="3278"/>
      <c r="AK1202" s="140"/>
    </row>
    <row r="1203" spans="1:37" ht="60" x14ac:dyDescent="0.25">
      <c r="A1203" s="140">
        <v>1</v>
      </c>
      <c r="B1203" s="310" t="s">
        <v>676</v>
      </c>
      <c r="C1203" s="1719"/>
      <c r="D1203" s="534"/>
      <c r="E1203" s="496"/>
      <c r="F1203" s="190"/>
      <c r="G1203" s="190"/>
      <c r="H1203" s="190"/>
      <c r="I1203" s="1491"/>
      <c r="J1203" s="1491"/>
      <c r="K1203" s="524"/>
      <c r="L1203" s="524"/>
      <c r="M1203" s="524"/>
      <c r="N1203" s="524"/>
      <c r="O1203" s="524"/>
      <c r="P1203" s="524"/>
      <c r="Q1203" s="329"/>
      <c r="R1203" s="329"/>
      <c r="S1203" s="329"/>
      <c r="T1203" s="755"/>
      <c r="U1203" s="329">
        <f>AA1203-Z1203-W1203</f>
        <v>0</v>
      </c>
      <c r="V1203" s="773"/>
      <c r="W1203" s="329"/>
      <c r="X1203" s="329"/>
      <c r="Y1203" s="329"/>
      <c r="Z1203" s="329">
        <v>0</v>
      </c>
      <c r="AA1203" s="329">
        <v>0</v>
      </c>
      <c r="AB1203" s="945"/>
      <c r="AC1203" s="326"/>
      <c r="AD1203" s="1069"/>
      <c r="AE1203" s="1084"/>
      <c r="AG1203" s="3278"/>
      <c r="AK1203" s="140"/>
    </row>
    <row r="1204" spans="1:37" s="2240" customFormat="1" x14ac:dyDescent="0.25">
      <c r="B1204" s="310" t="s">
        <v>677</v>
      </c>
      <c r="C1204" s="1719"/>
      <c r="D1204" s="534"/>
      <c r="E1204" s="496"/>
      <c r="F1204" s="190"/>
      <c r="G1204" s="190"/>
      <c r="H1204" s="190"/>
      <c r="I1204" s="1491"/>
      <c r="J1204" s="1491"/>
      <c r="K1204" s="524"/>
      <c r="L1204" s="524"/>
      <c r="M1204" s="524"/>
      <c r="N1204" s="524"/>
      <c r="O1204" s="524"/>
      <c r="P1204" s="524"/>
      <c r="Q1204" s="329"/>
      <c r="R1204" s="329"/>
      <c r="S1204" s="329"/>
      <c r="T1204" s="755"/>
      <c r="U1204" s="329"/>
      <c r="V1204" s="773"/>
      <c r="W1204" s="329"/>
      <c r="X1204" s="329"/>
      <c r="Y1204" s="329"/>
      <c r="Z1204" s="329">
        <v>0</v>
      </c>
      <c r="AA1204" s="329">
        <v>0</v>
      </c>
      <c r="AB1204" s="945"/>
      <c r="AC1204" s="326"/>
      <c r="AD1204" s="1069"/>
      <c r="AE1204" s="1084"/>
      <c r="AG1204" s="3278"/>
    </row>
    <row r="1205" spans="1:37" s="2240" customFormat="1" x14ac:dyDescent="0.25">
      <c r="B1205" s="310" t="s">
        <v>678</v>
      </c>
      <c r="C1205" s="1719"/>
      <c r="D1205" s="534"/>
      <c r="E1205" s="496"/>
      <c r="F1205" s="190"/>
      <c r="G1205" s="190"/>
      <c r="H1205" s="190"/>
      <c r="I1205" s="1491"/>
      <c r="J1205" s="1491"/>
      <c r="K1205" s="524"/>
      <c r="L1205" s="524"/>
      <c r="M1205" s="524"/>
      <c r="N1205" s="524"/>
      <c r="O1205" s="524"/>
      <c r="P1205" s="524"/>
      <c r="Q1205" s="329"/>
      <c r="R1205" s="329"/>
      <c r="S1205" s="329"/>
      <c r="T1205" s="755"/>
      <c r="U1205" s="329"/>
      <c r="V1205" s="773"/>
      <c r="W1205" s="329"/>
      <c r="X1205" s="329"/>
      <c r="Y1205" s="329"/>
      <c r="Z1205" s="329">
        <v>0</v>
      </c>
      <c r="AA1205" s="329">
        <v>0</v>
      </c>
      <c r="AB1205" s="945"/>
      <c r="AC1205" s="326"/>
      <c r="AD1205" s="1069"/>
      <c r="AE1205" s="1084"/>
      <c r="AG1205" s="3278"/>
    </row>
    <row r="1206" spans="1:37" ht="45" x14ac:dyDescent="0.25">
      <c r="A1206" s="140">
        <v>1</v>
      </c>
      <c r="B1206" s="471" t="s">
        <v>268</v>
      </c>
      <c r="C1206" s="1719"/>
      <c r="D1206" s="534"/>
      <c r="E1206" s="497">
        <f>SUM(E1207:E1209)</f>
        <v>5500</v>
      </c>
      <c r="F1206" s="524">
        <f>SUM(F1207:F1209)</f>
        <v>1375</v>
      </c>
      <c r="G1206" s="524">
        <f>SUM(G1207:G1209)</f>
        <v>1569</v>
      </c>
      <c r="H1206" s="524">
        <f>G1206/F1206*100</f>
        <v>114.10909090909091</v>
      </c>
      <c r="I1206" s="1491"/>
      <c r="J1206" s="1491"/>
      <c r="K1206" s="524"/>
      <c r="L1206" s="524"/>
      <c r="M1206" s="524"/>
      <c r="N1206" s="524"/>
      <c r="O1206" s="524"/>
      <c r="P1206" s="524"/>
      <c r="Q1206" s="329">
        <f t="shared" ref="Q1206:AA1206" si="449">SUM(Q1207:Q1209)</f>
        <v>9900</v>
      </c>
      <c r="R1206" s="329">
        <f t="shared" ref="R1206:S1206" si="450">SUM(R1207:R1209)</f>
        <v>9900</v>
      </c>
      <c r="S1206" s="329">
        <f t="shared" si="450"/>
        <v>9900</v>
      </c>
      <c r="T1206" s="755">
        <f t="shared" si="449"/>
        <v>2475</v>
      </c>
      <c r="U1206" s="329">
        <f t="shared" si="449"/>
        <v>2710.6815399999996</v>
      </c>
      <c r="V1206" s="773">
        <f t="shared" si="449"/>
        <v>0</v>
      </c>
      <c r="W1206" s="329">
        <f t="shared" si="449"/>
        <v>0</v>
      </c>
      <c r="X1206" s="329">
        <f t="shared" si="449"/>
        <v>235.68153999999959</v>
      </c>
      <c r="Y1206" s="329">
        <f t="shared" si="449"/>
        <v>0</v>
      </c>
      <c r="Z1206" s="329">
        <f t="shared" si="449"/>
        <v>0</v>
      </c>
      <c r="AA1206" s="329">
        <f t="shared" si="449"/>
        <v>2710.6815399999996</v>
      </c>
      <c r="AB1206" s="945"/>
      <c r="AC1206" s="326"/>
      <c r="AD1206" s="1069"/>
      <c r="AE1206" s="1084"/>
      <c r="AG1206" s="3278"/>
      <c r="AK1206" s="140"/>
    </row>
    <row r="1207" spans="1:37" ht="30" x14ac:dyDescent="0.25">
      <c r="A1207" s="140">
        <v>1</v>
      </c>
      <c r="B1207" s="310" t="s">
        <v>679</v>
      </c>
      <c r="C1207" s="1719"/>
      <c r="D1207" s="534"/>
      <c r="E1207" s="496">
        <v>5500</v>
      </c>
      <c r="F1207" s="190">
        <f>ROUND(E1207/12*$B$4,0)</f>
        <v>1375</v>
      </c>
      <c r="G1207" s="190">
        <v>1569</v>
      </c>
      <c r="H1207" s="190">
        <f>G1207/F1207*100</f>
        <v>114.10909090909091</v>
      </c>
      <c r="I1207" s="1491"/>
      <c r="J1207" s="1491"/>
      <c r="K1207" s="524"/>
      <c r="L1207" s="524"/>
      <c r="M1207" s="524"/>
      <c r="N1207" s="524"/>
      <c r="O1207" s="524"/>
      <c r="P1207" s="524"/>
      <c r="Q1207" s="329">
        <v>9900</v>
      </c>
      <c r="R1207" s="329">
        <v>9900</v>
      </c>
      <c r="S1207" s="329">
        <v>9900</v>
      </c>
      <c r="T1207" s="755">
        <f>Q1207/12*$B$4+(R1207-Q1207)/11*2+(S1207-R1207)/10*1</f>
        <v>2475</v>
      </c>
      <c r="U1207" s="329">
        <f>AA1207-Z1207-W1207</f>
        <v>2710.6815399999996</v>
      </c>
      <c r="V1207" s="773"/>
      <c r="W1207" s="329"/>
      <c r="X1207" s="329">
        <f>U1207-T1207</f>
        <v>235.68153999999959</v>
      </c>
      <c r="Y1207" s="329"/>
      <c r="Z1207" s="329">
        <v>0</v>
      </c>
      <c r="AA1207" s="329">
        <v>2710.6815399999996</v>
      </c>
      <c r="AB1207" s="962"/>
      <c r="AC1207" s="326"/>
      <c r="AD1207" s="1069"/>
      <c r="AE1207" s="1084"/>
      <c r="AG1207" s="3278"/>
      <c r="AK1207" s="140"/>
    </row>
    <row r="1208" spans="1:37" ht="60" x14ac:dyDescent="0.25">
      <c r="A1208" s="140">
        <v>1</v>
      </c>
      <c r="B1208" s="310" t="s">
        <v>680</v>
      </c>
      <c r="C1208" s="1719"/>
      <c r="D1208" s="534"/>
      <c r="E1208" s="2991"/>
      <c r="F1208" s="190"/>
      <c r="G1208" s="190"/>
      <c r="H1208" s="190"/>
      <c r="I1208" s="1491"/>
      <c r="J1208" s="1491"/>
      <c r="K1208" s="524"/>
      <c r="L1208" s="524"/>
      <c r="M1208" s="524"/>
      <c r="N1208" s="524"/>
      <c r="O1208" s="524"/>
      <c r="P1208" s="524"/>
      <c r="Q1208" s="329"/>
      <c r="R1208" s="329"/>
      <c r="S1208" s="329"/>
      <c r="T1208" s="755"/>
      <c r="U1208" s="329"/>
      <c r="V1208" s="773"/>
      <c r="W1208" s="329"/>
      <c r="X1208" s="329"/>
      <c r="Y1208" s="329"/>
      <c r="Z1208" s="329"/>
      <c r="AA1208" s="329"/>
      <c r="AB1208" s="962"/>
      <c r="AC1208" s="326"/>
      <c r="AD1208" s="1069"/>
      <c r="AE1208" s="1084"/>
      <c r="AG1208" s="3278"/>
      <c r="AK1208" s="140"/>
    </row>
    <row r="1209" spans="1:37" ht="45" x14ac:dyDescent="0.25">
      <c r="A1209" s="140">
        <v>1</v>
      </c>
      <c r="B1209" s="310" t="s">
        <v>681</v>
      </c>
      <c r="C1209" s="1719"/>
      <c r="D1209" s="534"/>
      <c r="E1209" s="496"/>
      <c r="F1209" s="190"/>
      <c r="G1209" s="190"/>
      <c r="H1209" s="190"/>
      <c r="I1209" s="1491"/>
      <c r="J1209" s="1491"/>
      <c r="K1209" s="524"/>
      <c r="L1209" s="524"/>
      <c r="M1209" s="524"/>
      <c r="N1209" s="524"/>
      <c r="O1209" s="524"/>
      <c r="P1209" s="524"/>
      <c r="Q1209" s="329"/>
      <c r="R1209" s="329"/>
      <c r="S1209" s="329"/>
      <c r="T1209" s="755"/>
      <c r="U1209" s="329">
        <f>AA1209-Z1209-W1209</f>
        <v>0</v>
      </c>
      <c r="V1209" s="773"/>
      <c r="W1209" s="329"/>
      <c r="X1209" s="329">
        <f>U1209-T1209</f>
        <v>0</v>
      </c>
      <c r="Y1209" s="329"/>
      <c r="Z1209" s="329"/>
      <c r="AA1209" s="329"/>
      <c r="AB1209" s="962"/>
      <c r="AC1209" s="326"/>
      <c r="AD1209" s="1069"/>
      <c r="AE1209" s="1084"/>
      <c r="AG1209" s="3278"/>
      <c r="AK1209" s="140"/>
    </row>
    <row r="1210" spans="1:37" ht="29.25" x14ac:dyDescent="0.25">
      <c r="A1210" s="140">
        <v>1</v>
      </c>
      <c r="B1210" s="2235" t="s">
        <v>303</v>
      </c>
      <c r="C1210" s="1719"/>
      <c r="D1210" s="534"/>
      <c r="E1210" s="497">
        <f>E1218*5</f>
        <v>11780</v>
      </c>
      <c r="F1210" s="524">
        <f t="shared" ref="F1210:G1210" si="451">F1218*5</f>
        <v>2950</v>
      </c>
      <c r="G1210" s="524">
        <f t="shared" si="451"/>
        <v>95</v>
      </c>
      <c r="H1210" s="524">
        <f>G1210/F1210*100</f>
        <v>3.2203389830508473</v>
      </c>
      <c r="I1210" s="1491"/>
      <c r="J1210" s="1491"/>
      <c r="K1210" s="524"/>
      <c r="L1210" s="524"/>
      <c r="M1210" s="524"/>
      <c r="N1210" s="524"/>
      <c r="O1210" s="524"/>
      <c r="P1210" s="524"/>
      <c r="Q1210" s="329"/>
      <c r="R1210" s="329"/>
      <c r="S1210" s="329"/>
      <c r="T1210" s="755">
        <f>Q1210/12*$B$4+(R1210-Q1210)/11*2+(S1210-R1210)/10*1</f>
        <v>0</v>
      </c>
      <c r="U1210" s="329">
        <f>AA1210-Z1210-W1210</f>
        <v>0</v>
      </c>
      <c r="V1210" s="773"/>
      <c r="W1210" s="329"/>
      <c r="X1210" s="329">
        <f>U1210-T1210</f>
        <v>0</v>
      </c>
      <c r="Y1210" s="329"/>
      <c r="Z1210" s="329"/>
      <c r="AA1210" s="329"/>
      <c r="AB1210" s="962"/>
      <c r="AC1210" s="326"/>
      <c r="AD1210" s="1069"/>
      <c r="AE1210" s="1084"/>
      <c r="AG1210" s="3278"/>
      <c r="AK1210" s="140"/>
    </row>
    <row r="1211" spans="1:37" x14ac:dyDescent="0.25">
      <c r="A1211" s="140">
        <v>1</v>
      </c>
      <c r="B1211" s="310" t="s">
        <v>296</v>
      </c>
      <c r="C1211" s="1719"/>
      <c r="D1211" s="534"/>
      <c r="E1211" s="495"/>
      <c r="F1211" s="524"/>
      <c r="G1211" s="524"/>
      <c r="H1211" s="524"/>
      <c r="I1211" s="1491"/>
      <c r="J1211" s="1491"/>
      <c r="K1211" s="524"/>
      <c r="L1211" s="524"/>
      <c r="M1211" s="524"/>
      <c r="N1211" s="524"/>
      <c r="O1211" s="524"/>
      <c r="P1211" s="524"/>
      <c r="Q1211" s="329"/>
      <c r="R1211" s="329"/>
      <c r="S1211" s="329"/>
      <c r="T1211" s="755"/>
      <c r="U1211" s="329"/>
      <c r="V1211" s="773"/>
      <c r="W1211" s="329"/>
      <c r="X1211" s="329"/>
      <c r="Y1211" s="329"/>
      <c r="Z1211" s="329"/>
      <c r="AA1211" s="329"/>
      <c r="AB1211" s="962"/>
      <c r="AC1211" s="326"/>
      <c r="AD1211" s="1069"/>
      <c r="AE1211" s="1084"/>
      <c r="AG1211" s="3278"/>
      <c r="AK1211" s="140"/>
    </row>
    <row r="1212" spans="1:37" ht="30" x14ac:dyDescent="0.25">
      <c r="A1212" s="140">
        <v>1</v>
      </c>
      <c r="B1212" s="471" t="s">
        <v>423</v>
      </c>
      <c r="C1212" s="1719"/>
      <c r="D1212" s="534"/>
      <c r="E1212" s="496"/>
      <c r="F1212" s="524"/>
      <c r="G1212" s="524"/>
      <c r="H1212" s="524"/>
      <c r="I1212" s="1491"/>
      <c r="J1212" s="1491"/>
      <c r="K1212" s="524"/>
      <c r="L1212" s="524"/>
      <c r="M1212" s="524"/>
      <c r="N1212" s="524"/>
      <c r="O1212" s="524"/>
      <c r="P1212" s="524"/>
      <c r="Q1212" s="329"/>
      <c r="R1212" s="329"/>
      <c r="S1212" s="329"/>
      <c r="T1212" s="755"/>
      <c r="U1212" s="329"/>
      <c r="V1212" s="773"/>
      <c r="W1212" s="329"/>
      <c r="X1212" s="329"/>
      <c r="Y1212" s="329"/>
      <c r="Z1212" s="329"/>
      <c r="AA1212" s="329"/>
      <c r="AB1212" s="962"/>
      <c r="AC1212" s="326"/>
      <c r="AD1212" s="1069"/>
      <c r="AE1212" s="1084"/>
      <c r="AG1212" s="3278"/>
      <c r="AK1212" s="140"/>
    </row>
    <row r="1213" spans="1:37" x14ac:dyDescent="0.25">
      <c r="A1213" s="140">
        <v>1</v>
      </c>
      <c r="B1213" s="310" t="s">
        <v>424</v>
      </c>
      <c r="C1213" s="1719"/>
      <c r="D1213" s="534"/>
      <c r="E1213" s="2990"/>
      <c r="F1213" s="524"/>
      <c r="G1213" s="524"/>
      <c r="H1213" s="524"/>
      <c r="I1213" s="1491"/>
      <c r="J1213" s="1491"/>
      <c r="K1213" s="524"/>
      <c r="L1213" s="524"/>
      <c r="M1213" s="524"/>
      <c r="N1213" s="524"/>
      <c r="O1213" s="524"/>
      <c r="P1213" s="524"/>
      <c r="Q1213" s="329"/>
      <c r="R1213" s="329"/>
      <c r="S1213" s="329"/>
      <c r="T1213" s="755"/>
      <c r="U1213" s="329"/>
      <c r="V1213" s="773"/>
      <c r="W1213" s="329"/>
      <c r="X1213" s="329"/>
      <c r="Y1213" s="329"/>
      <c r="Z1213" s="329"/>
      <c r="AA1213" s="329"/>
      <c r="AB1213" s="962"/>
      <c r="AC1213" s="326"/>
      <c r="AD1213" s="1069"/>
      <c r="AE1213" s="1084"/>
      <c r="AG1213" s="3278"/>
      <c r="AK1213" s="140"/>
    </row>
    <row r="1214" spans="1:37" ht="30" x14ac:dyDescent="0.25">
      <c r="A1214" s="140">
        <v>1</v>
      </c>
      <c r="B1214" s="310" t="s">
        <v>425</v>
      </c>
      <c r="C1214" s="1719"/>
      <c r="D1214" s="534"/>
      <c r="E1214" s="496"/>
      <c r="F1214" s="524"/>
      <c r="G1214" s="524"/>
      <c r="H1214" s="524"/>
      <c r="I1214" s="1491"/>
      <c r="J1214" s="1491"/>
      <c r="K1214" s="524"/>
      <c r="L1214" s="524"/>
      <c r="M1214" s="524"/>
      <c r="N1214" s="524"/>
      <c r="O1214" s="524"/>
      <c r="P1214" s="524"/>
      <c r="Q1214" s="329"/>
      <c r="R1214" s="329"/>
      <c r="S1214" s="329"/>
      <c r="T1214" s="755"/>
      <c r="U1214" s="329"/>
      <c r="V1214" s="773"/>
      <c r="W1214" s="329"/>
      <c r="X1214" s="329"/>
      <c r="Y1214" s="329"/>
      <c r="Z1214" s="329"/>
      <c r="AA1214" s="329"/>
      <c r="AB1214" s="962"/>
      <c r="AC1214" s="326"/>
      <c r="AD1214" s="1069"/>
      <c r="AE1214" s="1084"/>
      <c r="AG1214" s="3278"/>
      <c r="AK1214" s="140"/>
    </row>
    <row r="1215" spans="1:37" ht="45" x14ac:dyDescent="0.25">
      <c r="A1215" s="140">
        <v>1</v>
      </c>
      <c r="B1215" s="310" t="s">
        <v>426</v>
      </c>
      <c r="C1215" s="1719"/>
      <c r="D1215" s="534"/>
      <c r="E1215" s="496"/>
      <c r="F1215" s="524"/>
      <c r="G1215" s="524"/>
      <c r="H1215" s="524"/>
      <c r="I1215" s="1491"/>
      <c r="J1215" s="1491"/>
      <c r="K1215" s="524"/>
      <c r="L1215" s="524"/>
      <c r="M1215" s="524"/>
      <c r="N1215" s="524"/>
      <c r="O1215" s="524"/>
      <c r="P1215" s="524"/>
      <c r="Q1215" s="329"/>
      <c r="R1215" s="329"/>
      <c r="S1215" s="329"/>
      <c r="T1215" s="755"/>
      <c r="U1215" s="329"/>
      <c r="V1215" s="773"/>
      <c r="W1215" s="329"/>
      <c r="X1215" s="329"/>
      <c r="Y1215" s="329"/>
      <c r="Z1215" s="329"/>
      <c r="AA1215" s="329"/>
      <c r="AB1215" s="962"/>
      <c r="AC1215" s="326"/>
      <c r="AD1215" s="1069"/>
      <c r="AE1215" s="1084"/>
      <c r="AG1215" s="3278"/>
      <c r="AK1215" s="140"/>
    </row>
    <row r="1216" spans="1:37" ht="60" x14ac:dyDescent="0.25">
      <c r="A1216" s="140">
        <v>1</v>
      </c>
      <c r="B1216" s="310" t="s">
        <v>427</v>
      </c>
      <c r="C1216" s="433"/>
      <c r="D1216" s="1635"/>
      <c r="E1216" s="494"/>
      <c r="F1216" s="190">
        <f>ROUND(E1216/12*$B$4,0)</f>
        <v>0</v>
      </c>
      <c r="G1216" s="190"/>
      <c r="H1216" s="190"/>
      <c r="I1216" s="1491"/>
      <c r="J1216" s="1491"/>
      <c r="K1216" s="524"/>
      <c r="L1216" s="524"/>
      <c r="M1216" s="524"/>
      <c r="N1216" s="524"/>
      <c r="O1216" s="524"/>
      <c r="P1216" s="524"/>
      <c r="Q1216" s="329"/>
      <c r="R1216" s="329"/>
      <c r="S1216" s="329"/>
      <c r="T1216" s="755"/>
      <c r="U1216" s="329">
        <f>AA1216-Z1216-W1216</f>
        <v>0</v>
      </c>
      <c r="V1216" s="773"/>
      <c r="W1216" s="329"/>
      <c r="X1216" s="329"/>
      <c r="Y1216" s="329"/>
      <c r="Z1216" s="329"/>
      <c r="AA1216" s="329"/>
      <c r="AB1216" s="945"/>
      <c r="AC1216" s="326"/>
      <c r="AD1216" s="1069"/>
      <c r="AE1216" s="1084"/>
      <c r="AG1216" s="3278"/>
      <c r="AK1216" s="140"/>
    </row>
    <row r="1217" spans="1:37" ht="45" x14ac:dyDescent="0.25">
      <c r="A1217" s="140">
        <v>1</v>
      </c>
      <c r="B1217" s="309" t="s">
        <v>428</v>
      </c>
      <c r="C1217" s="433"/>
      <c r="D1217" s="1635"/>
      <c r="E1217" s="494"/>
      <c r="F1217" s="190"/>
      <c r="G1217" s="190"/>
      <c r="H1217" s="190"/>
      <c r="I1217" s="1491"/>
      <c r="J1217" s="1491"/>
      <c r="K1217" s="524"/>
      <c r="L1217" s="524"/>
      <c r="M1217" s="524"/>
      <c r="N1217" s="524"/>
      <c r="O1217" s="524"/>
      <c r="P1217" s="524"/>
      <c r="Q1217" s="329"/>
      <c r="R1217" s="329"/>
      <c r="S1217" s="329"/>
      <c r="T1217" s="755"/>
      <c r="U1217" s="329"/>
      <c r="V1217" s="773"/>
      <c r="W1217" s="329"/>
      <c r="X1217" s="329"/>
      <c r="Y1217" s="329"/>
      <c r="Z1217" s="329"/>
      <c r="AA1217" s="329"/>
      <c r="AB1217" s="945"/>
      <c r="AC1217" s="326"/>
      <c r="AD1217" s="1069"/>
      <c r="AE1217" s="1084"/>
      <c r="AG1217" s="3278"/>
      <c r="AK1217" s="140"/>
    </row>
    <row r="1218" spans="1:37" ht="57.75" x14ac:dyDescent="0.25">
      <c r="A1218" s="140">
        <v>1</v>
      </c>
      <c r="B1218" s="2235" t="s">
        <v>645</v>
      </c>
      <c r="C1218" s="433"/>
      <c r="D1218" s="1635"/>
      <c r="E1218" s="2991">
        <f>E1219+E1220</f>
        <v>2356</v>
      </c>
      <c r="F1218" s="190">
        <f>F1219+F1220</f>
        <v>590</v>
      </c>
      <c r="G1218" s="190">
        <f>G1219+G1220</f>
        <v>19</v>
      </c>
      <c r="H1218" s="190">
        <f>G1218/F1218*100</f>
        <v>3.2203389830508473</v>
      </c>
      <c r="I1218" s="1491"/>
      <c r="J1218" s="1491"/>
      <c r="K1218" s="524"/>
      <c r="L1218" s="524"/>
      <c r="M1218" s="524"/>
      <c r="N1218" s="524"/>
      <c r="O1218" s="524"/>
      <c r="P1218" s="524"/>
      <c r="Q1218" s="329">
        <f>Q1219+Q1220</f>
        <v>365.17559999999997</v>
      </c>
      <c r="R1218" s="329">
        <v>4678.7759999999989</v>
      </c>
      <c r="S1218" s="329">
        <f>S1219+S1220</f>
        <v>4678.7759999999989</v>
      </c>
      <c r="T1218" s="876">
        <f t="shared" ref="T1218:Y1218" si="452">T1219+T1220</f>
        <v>875.58488181818166</v>
      </c>
      <c r="U1218" s="330">
        <f t="shared" si="452"/>
        <v>34.348579999999998</v>
      </c>
      <c r="V1218" s="1116">
        <f t="shared" si="452"/>
        <v>0</v>
      </c>
      <c r="W1218" s="330">
        <f t="shared" si="452"/>
        <v>0</v>
      </c>
      <c r="X1218" s="330">
        <f t="shared" si="452"/>
        <v>-841.23630181818169</v>
      </c>
      <c r="Y1218" s="329">
        <f t="shared" si="452"/>
        <v>0</v>
      </c>
      <c r="Z1218" s="329">
        <v>0</v>
      </c>
      <c r="AA1218" s="329">
        <v>34.348579999999998</v>
      </c>
      <c r="AB1218" s="945"/>
      <c r="AC1218" s="326"/>
      <c r="AD1218" s="1069"/>
      <c r="AE1218" s="1084"/>
      <c r="AG1218" s="3278"/>
      <c r="AK1218" s="140"/>
    </row>
    <row r="1219" spans="1:37" s="2240" customFormat="1" ht="30" x14ac:dyDescent="0.25">
      <c r="B1219" s="310" t="s">
        <v>647</v>
      </c>
      <c r="C1219" s="433"/>
      <c r="D1219" s="1635"/>
      <c r="E1219" s="2991">
        <v>202</v>
      </c>
      <c r="F1219" s="190">
        <f>ROUND(E1219/12*$B$4,0)</f>
        <v>51</v>
      </c>
      <c r="G1219" s="190">
        <v>19</v>
      </c>
      <c r="H1219" s="190">
        <f>G1219/F1219*100</f>
        <v>37.254901960784316</v>
      </c>
      <c r="I1219" s="1491"/>
      <c r="J1219" s="1491"/>
      <c r="K1219" s="524"/>
      <c r="L1219" s="524"/>
      <c r="M1219" s="524"/>
      <c r="N1219" s="524"/>
      <c r="O1219" s="524"/>
      <c r="P1219" s="524"/>
      <c r="Q1219" s="369">
        <v>365.17559999999997</v>
      </c>
      <c r="R1219" s="369">
        <v>365.17559999999997</v>
      </c>
      <c r="S1219" s="369">
        <v>365.17559999999997</v>
      </c>
      <c r="T1219" s="2366">
        <f>Q1219/12*$B$4+(R1219-Q1219)/11*2+(S1219-R1219)/10*1</f>
        <v>91.293899999999994</v>
      </c>
      <c r="U1219" s="369">
        <f t="shared" ref="U1219:U1225" si="453">AA1219-Z1219-W1219</f>
        <v>34.348579999999998</v>
      </c>
      <c r="V1219" s="1123"/>
      <c r="W1219" s="369"/>
      <c r="X1219" s="369">
        <f>U1219-T1219</f>
        <v>-56.945319999999995</v>
      </c>
      <c r="Y1219" s="369"/>
      <c r="Z1219" s="369">
        <v>0</v>
      </c>
      <c r="AA1219" s="369">
        <v>34.348579999999998</v>
      </c>
      <c r="AB1219" s="945"/>
      <c r="AC1219" s="326"/>
      <c r="AD1219" s="1069"/>
      <c r="AE1219" s="1084"/>
      <c r="AG1219" s="3278"/>
    </row>
    <row r="1220" spans="1:37" s="2240" customFormat="1" ht="30" x14ac:dyDescent="0.25">
      <c r="B1220" s="310" t="s">
        <v>666</v>
      </c>
      <c r="C1220" s="433"/>
      <c r="D1220" s="1635"/>
      <c r="E1220" s="496">
        <v>2154</v>
      </c>
      <c r="F1220" s="190">
        <f>ROUND(E1220/12*$B$4,0)</f>
        <v>539</v>
      </c>
      <c r="G1220" s="190"/>
      <c r="H1220" s="190">
        <f>G1220/F1220*100</f>
        <v>0</v>
      </c>
      <c r="I1220" s="1491"/>
      <c r="J1220" s="1491"/>
      <c r="K1220" s="524"/>
      <c r="L1220" s="524"/>
      <c r="M1220" s="524"/>
      <c r="N1220" s="524"/>
      <c r="O1220" s="524"/>
      <c r="P1220" s="524"/>
      <c r="Q1220" s="369"/>
      <c r="R1220" s="369">
        <v>4313.6003999999994</v>
      </c>
      <c r="S1220" s="369">
        <v>4313.6003999999994</v>
      </c>
      <c r="T1220" s="2366">
        <f>Q1220/12*$B$4+(R1220-Q1220)/11*2+(S1220-R1220)/10*1</f>
        <v>784.29098181818165</v>
      </c>
      <c r="U1220" s="369">
        <f t="shared" si="453"/>
        <v>0</v>
      </c>
      <c r="V1220" s="1123"/>
      <c r="W1220" s="369"/>
      <c r="X1220" s="369">
        <f>U1220-T1220</f>
        <v>-784.29098181818165</v>
      </c>
      <c r="Y1220" s="369"/>
      <c r="Z1220" s="369">
        <v>0</v>
      </c>
      <c r="AA1220" s="369">
        <v>0</v>
      </c>
      <c r="AB1220" s="945"/>
      <c r="AC1220" s="326"/>
      <c r="AD1220" s="1069"/>
      <c r="AE1220" s="1084"/>
      <c r="AG1220" s="3278"/>
    </row>
    <row r="1221" spans="1:37" ht="29.25" x14ac:dyDescent="0.25">
      <c r="A1221" s="140">
        <v>1</v>
      </c>
      <c r="B1221" s="523" t="s">
        <v>304</v>
      </c>
      <c r="C1221" s="433"/>
      <c r="D1221" s="4"/>
      <c r="E1221" s="221">
        <f>E1222+E1224</f>
        <v>5506</v>
      </c>
      <c r="F1221" s="126">
        <f t="shared" ref="F1221:G1221" si="454">F1222+F1224</f>
        <v>1377</v>
      </c>
      <c r="G1221" s="186">
        <f t="shared" si="454"/>
        <v>1427</v>
      </c>
      <c r="H1221" s="186">
        <f>G1221/F1221*100</f>
        <v>103.63108206245461</v>
      </c>
      <c r="I1221" s="1491"/>
      <c r="J1221" s="1491"/>
      <c r="K1221" s="125"/>
      <c r="L1221" s="125"/>
      <c r="M1221" s="125"/>
      <c r="N1221" s="125"/>
      <c r="O1221" s="125"/>
      <c r="P1221" s="125"/>
      <c r="Q1221" s="329"/>
      <c r="R1221" s="329"/>
      <c r="S1221" s="329"/>
      <c r="T1221" s="755"/>
      <c r="U1221" s="329">
        <f t="shared" si="453"/>
        <v>0</v>
      </c>
      <c r="V1221" s="773"/>
      <c r="W1221" s="329"/>
      <c r="X1221" s="329"/>
      <c r="Y1221" s="329"/>
      <c r="Z1221" s="329"/>
      <c r="AA1221" s="329"/>
      <c r="AB1221" s="925"/>
      <c r="AC1221" s="326"/>
      <c r="AD1221" s="1069"/>
      <c r="AE1221" s="1084"/>
      <c r="AG1221" s="3278"/>
      <c r="AK1221" s="140"/>
    </row>
    <row r="1222" spans="1:37" x14ac:dyDescent="0.25">
      <c r="A1222" s="140">
        <v>1</v>
      </c>
      <c r="B1222" s="523" t="s">
        <v>312</v>
      </c>
      <c r="C1222" s="433"/>
      <c r="D1222" s="4"/>
      <c r="E1222" s="221"/>
      <c r="F1222" s="126"/>
      <c r="G1222" s="186"/>
      <c r="H1222" s="186"/>
      <c r="I1222" s="1491"/>
      <c r="J1222" s="1491"/>
      <c r="K1222" s="125"/>
      <c r="L1222" s="125"/>
      <c r="M1222" s="125"/>
      <c r="N1222" s="125"/>
      <c r="O1222" s="125"/>
      <c r="P1222" s="125"/>
      <c r="Q1222" s="329"/>
      <c r="R1222" s="329"/>
      <c r="S1222" s="329"/>
      <c r="T1222" s="755"/>
      <c r="U1222" s="329">
        <f t="shared" si="453"/>
        <v>0</v>
      </c>
      <c r="V1222" s="773"/>
      <c r="W1222" s="329"/>
      <c r="X1222" s="329"/>
      <c r="Y1222" s="329"/>
      <c r="Z1222" s="329"/>
      <c r="AA1222" s="329"/>
      <c r="AB1222" s="925"/>
      <c r="AC1222" s="326"/>
      <c r="AD1222" s="1069"/>
      <c r="AE1222" s="1084"/>
      <c r="AG1222" s="3278"/>
      <c r="AK1222" s="140"/>
    </row>
    <row r="1223" spans="1:37" x14ac:dyDescent="0.25">
      <c r="A1223" s="140">
        <v>1</v>
      </c>
      <c r="B1223" s="4" t="s">
        <v>313</v>
      </c>
      <c r="C1223" s="433"/>
      <c r="D1223" s="4"/>
      <c r="E1223" s="221"/>
      <c r="F1223" s="126"/>
      <c r="G1223" s="186"/>
      <c r="H1223" s="186"/>
      <c r="I1223" s="1491"/>
      <c r="J1223" s="1491"/>
      <c r="K1223" s="125"/>
      <c r="L1223" s="125"/>
      <c r="M1223" s="125"/>
      <c r="N1223" s="125"/>
      <c r="O1223" s="125"/>
      <c r="P1223" s="125"/>
      <c r="Q1223" s="329"/>
      <c r="R1223" s="329"/>
      <c r="S1223" s="329"/>
      <c r="T1223" s="755"/>
      <c r="U1223" s="329">
        <f t="shared" si="453"/>
        <v>0</v>
      </c>
      <c r="V1223" s="773"/>
      <c r="W1223" s="329"/>
      <c r="X1223" s="329"/>
      <c r="Y1223" s="329"/>
      <c r="Z1223" s="329"/>
      <c r="AA1223" s="329"/>
      <c r="AB1223" s="925"/>
      <c r="AC1223" s="326"/>
      <c r="AD1223" s="1069"/>
      <c r="AE1223" s="1084"/>
      <c r="AG1223" s="3278"/>
      <c r="AK1223" s="140"/>
    </row>
    <row r="1224" spans="1:37" s="2240" customFormat="1" ht="29.25" x14ac:dyDescent="0.25">
      <c r="B1224" s="2235" t="s">
        <v>682</v>
      </c>
      <c r="C1224" s="433"/>
      <c r="D1224" s="4"/>
      <c r="E1224" s="221">
        <v>5506</v>
      </c>
      <c r="F1224" s="126">
        <f>ROUND(E1224/12*$B$4,0)</f>
        <v>1377</v>
      </c>
      <c r="G1224" s="186">
        <v>1427</v>
      </c>
      <c r="H1224" s="186">
        <f>G1224/F1224*100</f>
        <v>103.63108206245461</v>
      </c>
      <c r="I1224" s="1491"/>
      <c r="J1224" s="1491"/>
      <c r="K1224" s="125"/>
      <c r="L1224" s="125"/>
      <c r="M1224" s="125"/>
      <c r="N1224" s="125"/>
      <c r="O1224" s="125"/>
      <c r="P1224" s="125"/>
      <c r="Q1224" s="329">
        <v>8864.66</v>
      </c>
      <c r="R1224" s="329">
        <v>8864.66</v>
      </c>
      <c r="S1224" s="329">
        <v>8864.66</v>
      </c>
      <c r="T1224" s="755">
        <f>Q1224/12*$B$4+(R1224-Q1224)/11*2+(S1224-R1224)/10*1</f>
        <v>2216.165</v>
      </c>
      <c r="U1224" s="329">
        <f t="shared" si="453"/>
        <v>3015.6225400000003</v>
      </c>
      <c r="V1224" s="773"/>
      <c r="W1224" s="329"/>
      <c r="X1224" s="329">
        <f>U1224-T1224</f>
        <v>799.45754000000034</v>
      </c>
      <c r="Y1224" s="329"/>
      <c r="Z1224" s="329">
        <v>-0.39506999999999998</v>
      </c>
      <c r="AA1224" s="329">
        <v>3015.2274700000003</v>
      </c>
      <c r="AB1224" s="925"/>
      <c r="AC1224" s="326"/>
      <c r="AD1224" s="1069"/>
      <c r="AE1224" s="1084"/>
      <c r="AG1224" s="3278"/>
    </row>
    <row r="1225" spans="1:37" ht="29.25" x14ac:dyDescent="0.25">
      <c r="A1225" s="140">
        <v>1</v>
      </c>
      <c r="B1225" s="523" t="s">
        <v>297</v>
      </c>
      <c r="C1225" s="433"/>
      <c r="D1225" s="4"/>
      <c r="E1225" s="221"/>
      <c r="F1225" s="126">
        <f>ROUND(E1225/12*$B$4,0)</f>
        <v>0</v>
      </c>
      <c r="G1225" s="186"/>
      <c r="H1225" s="186"/>
      <c r="I1225" s="1491"/>
      <c r="J1225" s="1491"/>
      <c r="K1225" s="125"/>
      <c r="L1225" s="125"/>
      <c r="M1225" s="125"/>
      <c r="N1225" s="125"/>
      <c r="O1225" s="125"/>
      <c r="P1225" s="125"/>
      <c r="Q1225" s="329"/>
      <c r="R1225" s="329"/>
      <c r="S1225" s="329"/>
      <c r="T1225" s="755"/>
      <c r="U1225" s="329">
        <f t="shared" si="453"/>
        <v>0</v>
      </c>
      <c r="V1225" s="773"/>
      <c r="W1225" s="329"/>
      <c r="X1225" s="329"/>
      <c r="Y1225" s="329"/>
      <c r="Z1225" s="329"/>
      <c r="AA1225" s="329"/>
      <c r="AB1225" s="925"/>
      <c r="AC1225" s="326"/>
      <c r="AD1225" s="1069"/>
      <c r="AE1225" s="1084"/>
      <c r="AG1225" s="3278"/>
      <c r="AK1225" s="140"/>
    </row>
    <row r="1226" spans="1:37" ht="30" x14ac:dyDescent="0.25">
      <c r="A1226" s="140">
        <v>1</v>
      </c>
      <c r="B1226" s="519" t="s">
        <v>189</v>
      </c>
      <c r="C1226" s="433"/>
      <c r="D1226" s="4"/>
      <c r="E1226" s="221"/>
      <c r="F1226" s="126"/>
      <c r="G1226" s="186"/>
      <c r="H1226" s="186"/>
      <c r="I1226" s="1491"/>
      <c r="J1226" s="1491"/>
      <c r="K1226" s="125"/>
      <c r="L1226" s="125"/>
      <c r="M1226" s="125"/>
      <c r="N1226" s="125"/>
      <c r="O1226" s="125"/>
      <c r="P1226" s="125"/>
      <c r="Q1226" s="329"/>
      <c r="R1226" s="329"/>
      <c r="S1226" s="329"/>
      <c r="T1226" s="755"/>
      <c r="U1226" s="329"/>
      <c r="V1226" s="773"/>
      <c r="W1226" s="329"/>
      <c r="X1226" s="329"/>
      <c r="Y1226" s="329"/>
      <c r="Z1226" s="329"/>
      <c r="AA1226" s="329"/>
      <c r="AB1226" s="925"/>
      <c r="AC1226" s="326"/>
      <c r="AD1226" s="1069"/>
      <c r="AE1226" s="1084"/>
      <c r="AG1226" s="3278"/>
      <c r="AK1226" s="140"/>
    </row>
    <row r="1227" spans="1:37" ht="26.25" customHeight="1" x14ac:dyDescent="0.25">
      <c r="A1227" s="140">
        <v>1</v>
      </c>
      <c r="B1227" s="514" t="s">
        <v>214</v>
      </c>
      <c r="C1227" s="433"/>
      <c r="D1227" s="4"/>
      <c r="E1227" s="245">
        <f>SUM(E1228:E1231)</f>
        <v>3650</v>
      </c>
      <c r="F1227" s="526">
        <f>SUM(F1228:F1231)</f>
        <v>913</v>
      </c>
      <c r="G1227" s="746">
        <f>SUM(G1228:G1231)</f>
        <v>1000</v>
      </c>
      <c r="H1227" s="746">
        <f t="shared" ref="H1227:H1237" si="455">G1227/F1227*100</f>
        <v>109.5290251916758</v>
      </c>
      <c r="I1227" s="1491"/>
      <c r="J1227" s="1491"/>
      <c r="K1227" s="125"/>
      <c r="L1227" s="125"/>
      <c r="M1227" s="125"/>
      <c r="N1227" s="125"/>
      <c r="O1227" s="125"/>
      <c r="P1227" s="125"/>
      <c r="Q1227" s="330">
        <v>4118.6850000000004</v>
      </c>
      <c r="R1227" s="330">
        <v>4118.6850000000004</v>
      </c>
      <c r="S1227" s="330">
        <v>4118.6850000000004</v>
      </c>
      <c r="T1227" s="876">
        <f>Q1227/12*$B$4+(R1227-Q1227)/11*2+(S1227-R1227)/10*1</f>
        <v>1029.6712500000001</v>
      </c>
      <c r="U1227" s="330">
        <f>AA1227-Z1227-W1227</f>
        <v>1107.0074399999999</v>
      </c>
      <c r="V1227" s="1116"/>
      <c r="W1227" s="330"/>
      <c r="X1227" s="330">
        <f>U1227-T1227</f>
        <v>77.33618999999976</v>
      </c>
      <c r="Y1227" s="329"/>
      <c r="Z1227" s="329">
        <v>0</v>
      </c>
      <c r="AA1227" s="329">
        <v>1107.0074399999999</v>
      </c>
      <c r="AB1227" s="929"/>
      <c r="AC1227" s="326"/>
      <c r="AD1227" s="1069"/>
      <c r="AE1227" s="1084"/>
      <c r="AG1227" s="3278"/>
      <c r="AK1227" s="140"/>
    </row>
    <row r="1228" spans="1:37" s="2240" customFormat="1" x14ac:dyDescent="0.25">
      <c r="A1228" s="2240">
        <v>1</v>
      </c>
      <c r="B1228" s="515" t="s">
        <v>457</v>
      </c>
      <c r="C1228" s="433"/>
      <c r="D1228" s="4"/>
      <c r="E1228" s="221">
        <v>150</v>
      </c>
      <c r="F1228" s="126">
        <f>ROUND(E1228/12*$B$4,0)</f>
        <v>38</v>
      </c>
      <c r="G1228" s="186">
        <v>68</v>
      </c>
      <c r="H1228" s="186">
        <f t="shared" si="455"/>
        <v>178.94736842105263</v>
      </c>
      <c r="I1228" s="1491"/>
      <c r="J1228" s="1491"/>
      <c r="K1228" s="125"/>
      <c r="L1228" s="125"/>
      <c r="M1228" s="125"/>
      <c r="N1228" s="125"/>
      <c r="O1228" s="125"/>
      <c r="P1228" s="125"/>
      <c r="Q1228" s="330"/>
      <c r="R1228" s="330"/>
      <c r="S1228" s="330"/>
      <c r="T1228" s="898"/>
      <c r="U1228" s="330"/>
      <c r="V1228" s="1116"/>
      <c r="W1228" s="330"/>
      <c r="X1228" s="330"/>
      <c r="Y1228" s="331"/>
      <c r="Z1228" s="331"/>
      <c r="AA1228" s="331"/>
      <c r="AB1228" s="929"/>
      <c r="AC1228" s="862"/>
      <c r="AD1228" s="1069"/>
      <c r="AE1228" s="1084"/>
      <c r="AG1228" s="3278"/>
    </row>
    <row r="1229" spans="1:37" s="2240" customFormat="1" ht="30" x14ac:dyDescent="0.25">
      <c r="A1229" s="2240">
        <v>1</v>
      </c>
      <c r="B1229" s="515" t="s">
        <v>271</v>
      </c>
      <c r="C1229" s="433"/>
      <c r="D1229" s="4"/>
      <c r="E1229" s="221">
        <v>1500</v>
      </c>
      <c r="F1229" s="126">
        <f>ROUND(E1229/12*$B$4,0)</f>
        <v>375</v>
      </c>
      <c r="G1229" s="186">
        <v>291</v>
      </c>
      <c r="H1229" s="186">
        <f t="shared" si="455"/>
        <v>77.600000000000009</v>
      </c>
      <c r="I1229" s="1491"/>
      <c r="J1229" s="1491"/>
      <c r="K1229" s="125"/>
      <c r="L1229" s="125"/>
      <c r="M1229" s="125"/>
      <c r="N1229" s="125"/>
      <c r="O1229" s="125"/>
      <c r="P1229" s="125"/>
      <c r="Q1229" s="330"/>
      <c r="R1229" s="330"/>
      <c r="S1229" s="330"/>
      <c r="T1229" s="898"/>
      <c r="U1229" s="330"/>
      <c r="V1229" s="1116"/>
      <c r="W1229" s="330"/>
      <c r="X1229" s="330"/>
      <c r="Y1229" s="329"/>
      <c r="Z1229" s="330"/>
      <c r="AA1229" s="329"/>
      <c r="AB1229" s="929"/>
      <c r="AC1229" s="862"/>
      <c r="AD1229" s="1069"/>
      <c r="AE1229" s="1084"/>
      <c r="AG1229" s="3278"/>
    </row>
    <row r="1230" spans="1:37" x14ac:dyDescent="0.25">
      <c r="A1230" s="140">
        <v>1</v>
      </c>
      <c r="B1230" s="515" t="s">
        <v>34</v>
      </c>
      <c r="C1230" s="1620"/>
      <c r="D1230" s="4"/>
      <c r="E1230" s="221">
        <v>700</v>
      </c>
      <c r="F1230" s="126">
        <f>ROUND(E1230/12*$B$4,0)</f>
        <v>175</v>
      </c>
      <c r="G1230" s="186">
        <v>231</v>
      </c>
      <c r="H1230" s="186">
        <f t="shared" si="455"/>
        <v>132</v>
      </c>
      <c r="I1230" s="1491"/>
      <c r="J1230" s="1491"/>
      <c r="K1230" s="125"/>
      <c r="L1230" s="125"/>
      <c r="M1230" s="125"/>
      <c r="N1230" s="125"/>
      <c r="O1230" s="125"/>
      <c r="P1230" s="125"/>
      <c r="Q1230" s="329"/>
      <c r="R1230" s="329"/>
      <c r="S1230" s="329"/>
      <c r="T1230" s="875">
        <f>Q1230/12*$B$4</f>
        <v>0</v>
      </c>
      <c r="U1230" s="329">
        <f>AA1230-Z1230-W1230</f>
        <v>0</v>
      </c>
      <c r="V1230" s="1116"/>
      <c r="W1230" s="330"/>
      <c r="X1230" s="329">
        <f>U1230-T1230</f>
        <v>0</v>
      </c>
      <c r="Y1230" s="331"/>
      <c r="Z1230" s="329"/>
      <c r="AA1230" s="331"/>
      <c r="AB1230" s="925"/>
      <c r="AC1230" s="862"/>
      <c r="AD1230" s="1069"/>
      <c r="AE1230" s="1084"/>
      <c r="AG1230" s="3278"/>
      <c r="AK1230" s="140"/>
    </row>
    <row r="1231" spans="1:37" ht="30" x14ac:dyDescent="0.25">
      <c r="A1231" s="140">
        <v>1</v>
      </c>
      <c r="B1231" s="516" t="s">
        <v>70</v>
      </c>
      <c r="C1231" s="3191"/>
      <c r="D1231" s="4"/>
      <c r="E1231" s="221">
        <v>1300</v>
      </c>
      <c r="F1231" s="126">
        <f>ROUND(E1231/12*$B$4,0)</f>
        <v>325</v>
      </c>
      <c r="G1231" s="186">
        <v>410</v>
      </c>
      <c r="H1231" s="186">
        <f t="shared" si="455"/>
        <v>126.15384615384615</v>
      </c>
      <c r="I1231" s="1491"/>
      <c r="J1231" s="1491"/>
      <c r="K1231" s="125"/>
      <c r="L1231" s="125"/>
      <c r="M1231" s="125"/>
      <c r="N1231" s="125"/>
      <c r="O1231" s="125"/>
      <c r="P1231" s="125"/>
      <c r="Q1231" s="328"/>
      <c r="R1231" s="328"/>
      <c r="S1231" s="328"/>
      <c r="T1231" s="755"/>
      <c r="U1231" s="328">
        <f>AA1231-Z1231-W1231</f>
        <v>0</v>
      </c>
      <c r="V1231" s="773"/>
      <c r="W1231" s="329"/>
      <c r="X1231" s="329"/>
      <c r="Y1231" s="329"/>
      <c r="Z1231" s="329"/>
      <c r="AA1231" s="329"/>
      <c r="AB1231" s="925"/>
      <c r="AC1231" s="326"/>
      <c r="AD1231" s="1069"/>
      <c r="AE1231" s="1084"/>
      <c r="AG1231" s="3278"/>
      <c r="AK1231" s="140"/>
    </row>
    <row r="1232" spans="1:37" s="2240" customFormat="1" ht="86.25" x14ac:dyDescent="0.25">
      <c r="A1232" s="2240">
        <v>1</v>
      </c>
      <c r="B1232" s="473" t="s">
        <v>464</v>
      </c>
      <c r="C1232" s="432"/>
      <c r="D1232" s="4"/>
      <c r="E1232" s="245">
        <f>E1190</f>
        <v>12409</v>
      </c>
      <c r="F1232" s="526">
        <f>F1190</f>
        <v>3103</v>
      </c>
      <c r="G1232" s="746">
        <f>G1190</f>
        <v>3098</v>
      </c>
      <c r="H1232" s="746">
        <f t="shared" si="455"/>
        <v>99.83886561392201</v>
      </c>
      <c r="I1232" s="1491"/>
      <c r="J1232" s="1491"/>
      <c r="K1232" s="125"/>
      <c r="L1232" s="125"/>
      <c r="M1232" s="125"/>
      <c r="N1232" s="125"/>
      <c r="O1232" s="125"/>
      <c r="P1232" s="125"/>
      <c r="Q1232" s="328">
        <f t="shared" ref="Q1232:AA1232" si="456">Q1190</f>
        <v>46193.820100000004</v>
      </c>
      <c r="R1232" s="328">
        <f t="shared" ref="R1232:S1232" si="457">R1190</f>
        <v>46193.820100000004</v>
      </c>
      <c r="S1232" s="328">
        <f t="shared" si="457"/>
        <v>46193.820100000004</v>
      </c>
      <c r="T1232" s="755">
        <f t="shared" si="456"/>
        <v>11548.455025000001</v>
      </c>
      <c r="U1232" s="328">
        <f t="shared" si="456"/>
        <v>11438.906359999999</v>
      </c>
      <c r="V1232" s="773">
        <f t="shared" si="456"/>
        <v>0</v>
      </c>
      <c r="W1232" s="329">
        <f t="shared" si="456"/>
        <v>0</v>
      </c>
      <c r="X1232" s="329">
        <f t="shared" si="456"/>
        <v>-109.54866500000207</v>
      </c>
      <c r="Y1232" s="329">
        <f t="shared" si="456"/>
        <v>0</v>
      </c>
      <c r="Z1232" s="329">
        <f t="shared" si="456"/>
        <v>-2.6053500000000001</v>
      </c>
      <c r="AA1232" s="329">
        <f t="shared" si="456"/>
        <v>11436.301009999999</v>
      </c>
      <c r="AB1232" s="925"/>
      <c r="AC1232" s="326"/>
      <c r="AD1232" s="1069"/>
      <c r="AE1232" s="1084"/>
      <c r="AG1232" s="3278"/>
    </row>
    <row r="1233" spans="1:37" x14ac:dyDescent="0.25">
      <c r="A1233" s="140">
        <v>1</v>
      </c>
      <c r="B1233" s="473" t="s">
        <v>256</v>
      </c>
      <c r="C1233" s="433"/>
      <c r="D1233" s="4"/>
      <c r="E1233" s="245">
        <f>E1210+E1181</f>
        <v>26280</v>
      </c>
      <c r="F1233" s="526">
        <f>F1210+F1181</f>
        <v>6575</v>
      </c>
      <c r="G1233" s="746">
        <f>G1210+G1181</f>
        <v>4373</v>
      </c>
      <c r="H1233" s="746">
        <f t="shared" si="455"/>
        <v>66.50950570342205</v>
      </c>
      <c r="I1233" s="1491"/>
      <c r="J1233" s="1491"/>
      <c r="K1233" s="125"/>
      <c r="L1233" s="125"/>
      <c r="M1233" s="125"/>
      <c r="N1233" s="125"/>
      <c r="O1233" s="125"/>
      <c r="P1233" s="125"/>
      <c r="Q1233" s="329"/>
      <c r="R1233" s="329"/>
      <c r="S1233" s="329"/>
      <c r="T1233" s="755"/>
      <c r="U1233" s="329">
        <f>AA1233-Z1233-W1233</f>
        <v>0</v>
      </c>
      <c r="V1233" s="773"/>
      <c r="W1233" s="329"/>
      <c r="X1233" s="329"/>
      <c r="Y1233" s="329"/>
      <c r="Z1233" s="329"/>
      <c r="AA1233" s="329"/>
      <c r="AB1233" s="929"/>
      <c r="AC1233" s="326"/>
      <c r="AD1233" s="1069"/>
      <c r="AE1233" s="1084"/>
      <c r="AG1233" s="3278"/>
      <c r="AK1233" s="140"/>
    </row>
    <row r="1234" spans="1:37" ht="29.25" x14ac:dyDescent="0.25">
      <c r="A1234" s="140">
        <v>1</v>
      </c>
      <c r="B1234" s="473" t="s">
        <v>269</v>
      </c>
      <c r="C1234" s="433"/>
      <c r="D1234" s="4"/>
      <c r="E1234" s="245">
        <f>E1195</f>
        <v>32419</v>
      </c>
      <c r="F1234" s="526">
        <f>F1195</f>
        <v>8105</v>
      </c>
      <c r="G1234" s="746">
        <f>G1195</f>
        <v>6520</v>
      </c>
      <c r="H1234" s="746">
        <f t="shared" si="455"/>
        <v>80.444170265268355</v>
      </c>
      <c r="I1234" s="1491"/>
      <c r="J1234" s="1491"/>
      <c r="K1234" s="125"/>
      <c r="L1234" s="125"/>
      <c r="M1234" s="125"/>
      <c r="N1234" s="125"/>
      <c r="O1234" s="125"/>
      <c r="P1234" s="125"/>
      <c r="Q1234" s="329"/>
      <c r="R1234" s="329"/>
      <c r="S1234" s="329"/>
      <c r="T1234" s="755"/>
      <c r="U1234" s="329"/>
      <c r="V1234" s="773">
        <f>V1218+V1195</f>
        <v>0</v>
      </c>
      <c r="W1234" s="329"/>
      <c r="X1234" s="329"/>
      <c r="Y1234" s="329"/>
      <c r="Z1234" s="329"/>
      <c r="AA1234" s="329"/>
      <c r="AB1234" s="929"/>
      <c r="AC1234" s="326"/>
      <c r="AD1234" s="1069"/>
      <c r="AE1234" s="1084"/>
      <c r="AG1234" s="3278"/>
      <c r="AK1234" s="140"/>
    </row>
    <row r="1235" spans="1:37" ht="29.25" x14ac:dyDescent="0.25">
      <c r="A1235" s="140">
        <v>1</v>
      </c>
      <c r="B1235" s="473" t="s">
        <v>257</v>
      </c>
      <c r="C1235" s="1621"/>
      <c r="D1235" s="4"/>
      <c r="E1235" s="245">
        <f>E1221+E1185</f>
        <v>36706</v>
      </c>
      <c r="F1235" s="746">
        <f>F1221+F1185</f>
        <v>9177</v>
      </c>
      <c r="G1235" s="746">
        <f>G1221+G1185</f>
        <v>8431</v>
      </c>
      <c r="H1235" s="746">
        <f t="shared" si="455"/>
        <v>91.870981802331926</v>
      </c>
      <c r="I1235" s="1491"/>
      <c r="J1235" s="1491"/>
      <c r="K1235" s="125"/>
      <c r="L1235" s="125"/>
      <c r="M1235" s="125"/>
      <c r="N1235" s="125"/>
      <c r="O1235" s="125"/>
      <c r="P1235" s="125"/>
      <c r="Q1235" s="329"/>
      <c r="R1235" s="329"/>
      <c r="S1235" s="329"/>
      <c r="T1235" s="755"/>
      <c r="U1235" s="329">
        <f>AA1235-Z1235-W1235</f>
        <v>0</v>
      </c>
      <c r="V1235" s="773"/>
      <c r="W1235" s="329"/>
      <c r="X1235" s="329"/>
      <c r="Y1235" s="329"/>
      <c r="Z1235" s="329"/>
      <c r="AA1235" s="329"/>
      <c r="AB1235" s="929"/>
      <c r="AC1235" s="326"/>
      <c r="AD1235" s="1069"/>
      <c r="AE1235" s="1084"/>
      <c r="AG1235" s="3278"/>
      <c r="AK1235" s="140"/>
    </row>
    <row r="1236" spans="1:37" ht="29.25" x14ac:dyDescent="0.25">
      <c r="A1236" s="140">
        <v>1</v>
      </c>
      <c r="B1236" s="473" t="s">
        <v>258</v>
      </c>
      <c r="C1236" s="433"/>
      <c r="D1236" s="4"/>
      <c r="E1236" s="245">
        <f>E1188</f>
        <v>12000</v>
      </c>
      <c r="F1236" s="526">
        <f>F1188</f>
        <v>3000</v>
      </c>
      <c r="G1236" s="746">
        <f>G1188</f>
        <v>2757</v>
      </c>
      <c r="H1236" s="746">
        <f t="shared" si="455"/>
        <v>91.9</v>
      </c>
      <c r="I1236" s="1491"/>
      <c r="J1236" s="1491"/>
      <c r="K1236" s="125"/>
      <c r="L1236" s="125"/>
      <c r="M1236" s="125"/>
      <c r="N1236" s="125"/>
      <c r="O1236" s="125"/>
      <c r="P1236" s="125"/>
      <c r="Q1236" s="329"/>
      <c r="R1236" s="329"/>
      <c r="S1236" s="329"/>
      <c r="T1236" s="876"/>
      <c r="U1236" s="329">
        <f>AA1236-Z1236-W1236</f>
        <v>0</v>
      </c>
      <c r="V1236" s="773"/>
      <c r="W1236" s="329"/>
      <c r="X1236" s="329">
        <f>U1236-T1236</f>
        <v>0</v>
      </c>
      <c r="Y1236" s="329"/>
      <c r="Z1236" s="329"/>
      <c r="AA1236" s="329"/>
      <c r="AB1236" s="929"/>
      <c r="AC1236" s="326"/>
      <c r="AD1236" s="1069"/>
      <c r="AE1236" s="1084"/>
      <c r="AG1236" s="3278"/>
      <c r="AK1236" s="140"/>
    </row>
    <row r="1237" spans="1:37" x14ac:dyDescent="0.25">
      <c r="A1237" s="140">
        <v>1</v>
      </c>
      <c r="B1237" s="474" t="s">
        <v>133</v>
      </c>
      <c r="C1237" s="433"/>
      <c r="D1237" s="4"/>
      <c r="E1237" s="245">
        <f>E1234+E1233+E1236+E1235*2.6+E1232*2.6</f>
        <v>198398</v>
      </c>
      <c r="F1237" s="526">
        <f>F1234+F1233+F1236+F1235*2.6+F1232*2.6</f>
        <v>49608</v>
      </c>
      <c r="G1237" s="746">
        <f>G1234+G1233+G1236+G1235*2.6+G1232*2.6</f>
        <v>43625.400000000009</v>
      </c>
      <c r="H1237" s="746">
        <f t="shared" si="455"/>
        <v>87.940251572327071</v>
      </c>
      <c r="I1237" s="1491"/>
      <c r="J1237" s="1491"/>
      <c r="K1237" s="125"/>
      <c r="L1237" s="125"/>
      <c r="M1237" s="125"/>
      <c r="N1237" s="125"/>
      <c r="O1237" s="125"/>
      <c r="P1237" s="125"/>
      <c r="Q1237" s="329">
        <f>Q1236+Q1227+Q1218+Q1210+Q1195+Q1190+Q1180+Q1224</f>
        <v>215803.50063000002</v>
      </c>
      <c r="R1237" s="329">
        <f>R1236+R1227+R1218+R1210+R1195+R1190+R1180+R1224</f>
        <v>220117.10103000002</v>
      </c>
      <c r="S1237" s="329">
        <f>S1236+S1227+S1218+S1210+S1195+S1190+S1180+S1224</f>
        <v>220117.10103000002</v>
      </c>
      <c r="T1237" s="755">
        <f t="shared" ref="T1237:AA1237" si="458">T1236+T1227+T1218+T1210+T1195+T1190+T1180+T1224</f>
        <v>54735.166139318193</v>
      </c>
      <c r="U1237" s="329">
        <f t="shared" si="458"/>
        <v>50426.109039999996</v>
      </c>
      <c r="V1237" s="773">
        <f t="shared" si="458"/>
        <v>0</v>
      </c>
      <c r="W1237" s="329">
        <f t="shared" si="458"/>
        <v>-444.23273</v>
      </c>
      <c r="X1237" s="329">
        <f t="shared" si="458"/>
        <v>-4309.0570993181891</v>
      </c>
      <c r="Y1237" s="329">
        <f t="shared" si="458"/>
        <v>-18.61872</v>
      </c>
      <c r="Z1237" s="329">
        <f t="shared" si="458"/>
        <v>-3.60175</v>
      </c>
      <c r="AA1237" s="329">
        <f t="shared" si="458"/>
        <v>49978.274559999991</v>
      </c>
      <c r="AB1237" s="929"/>
      <c r="AC1237" s="326"/>
      <c r="AD1237" s="1069"/>
      <c r="AE1237" s="1084"/>
      <c r="AG1237" s="3278"/>
      <c r="AK1237" s="140"/>
    </row>
    <row r="1238" spans="1:37" x14ac:dyDescent="0.25">
      <c r="A1238" s="140">
        <v>1</v>
      </c>
      <c r="B1238" s="1138" t="s">
        <v>28</v>
      </c>
      <c r="C1238" s="1482"/>
      <c r="D1238" s="1138"/>
      <c r="E1238" s="242"/>
      <c r="F1238" s="190"/>
      <c r="G1238" s="190"/>
      <c r="H1238" s="834"/>
      <c r="I1238" s="1483"/>
      <c r="J1238" s="1491"/>
      <c r="K1238" s="746"/>
      <c r="L1238" s="746"/>
      <c r="M1238" s="746"/>
      <c r="N1238" s="320"/>
      <c r="O1238" s="746"/>
      <c r="P1238" s="746"/>
      <c r="Q1238" s="329"/>
      <c r="R1238" s="329"/>
      <c r="S1238" s="329"/>
      <c r="T1238" s="755"/>
      <c r="U1238" s="328">
        <f>AA1238-Z1238-W1238</f>
        <v>0</v>
      </c>
      <c r="V1238" s="776"/>
      <c r="W1238" s="328"/>
      <c r="X1238" s="328"/>
      <c r="Y1238" s="328"/>
      <c r="Z1238" s="329"/>
      <c r="AA1238" s="329"/>
      <c r="AB1238" s="945"/>
      <c r="AC1238" s="326"/>
      <c r="AD1238" s="1069"/>
      <c r="AE1238" s="1084"/>
      <c r="AG1238" s="3278"/>
      <c r="AK1238" s="140"/>
    </row>
    <row r="1239" spans="1:37" ht="29.25" x14ac:dyDescent="0.25">
      <c r="A1239" s="140">
        <v>1</v>
      </c>
      <c r="B1239" s="520" t="s">
        <v>122</v>
      </c>
      <c r="C1239" s="446"/>
      <c r="D1239" s="2"/>
      <c r="E1239" s="225"/>
      <c r="F1239" s="190"/>
      <c r="G1239" s="190"/>
      <c r="H1239" s="190"/>
      <c r="I1239" s="1491"/>
      <c r="J1239" s="1491"/>
      <c r="K1239" s="746"/>
      <c r="L1239" s="746"/>
      <c r="M1239" s="746"/>
      <c r="N1239" s="746"/>
      <c r="O1239" s="746"/>
      <c r="P1239" s="746"/>
      <c r="Q1239" s="329"/>
      <c r="R1239" s="329"/>
      <c r="S1239" s="329"/>
      <c r="T1239" s="755"/>
      <c r="U1239" s="329">
        <f>AA1239-Z1239-W1239</f>
        <v>0</v>
      </c>
      <c r="V1239" s="773"/>
      <c r="W1239" s="329"/>
      <c r="X1239" s="329"/>
      <c r="Y1239" s="329"/>
      <c r="Z1239" s="329"/>
      <c r="AA1239" s="329"/>
      <c r="AB1239" s="945"/>
      <c r="AC1239" s="326"/>
      <c r="AD1239" s="1069"/>
      <c r="AE1239" s="1084"/>
      <c r="AG1239" s="3278"/>
      <c r="AK1239" s="140"/>
    </row>
    <row r="1240" spans="1:37" s="150" customFormat="1" x14ac:dyDescent="0.25">
      <c r="A1240" s="140">
        <v>1</v>
      </c>
      <c r="B1240" s="9" t="s">
        <v>10</v>
      </c>
      <c r="C1240" s="422"/>
      <c r="D1240" s="3">
        <v>240</v>
      </c>
      <c r="E1240" s="225">
        <v>2042</v>
      </c>
      <c r="F1240" s="126">
        <f>ROUND(E1240/12*$B$4,0)</f>
        <v>511</v>
      </c>
      <c r="G1240" s="126">
        <v>485</v>
      </c>
      <c r="H1240" s="126">
        <f>G1240/F1240*100</f>
        <v>94.911937377690805</v>
      </c>
      <c r="I1240" s="827">
        <v>8</v>
      </c>
      <c r="J1240" s="155">
        <f>M1240/G1240</f>
        <v>7.6659793814432993</v>
      </c>
      <c r="K1240" s="156">
        <f>ROUND(E1240*I1240,0)</f>
        <v>16336</v>
      </c>
      <c r="L1240" s="156">
        <f>ROUND(K1240/12*$B$4,0)</f>
        <v>4084</v>
      </c>
      <c r="M1240" s="156">
        <v>3718</v>
      </c>
      <c r="N1240" s="156">
        <f>M1240/L1240*100</f>
        <v>91.038197845249755</v>
      </c>
      <c r="O1240" s="156">
        <f>ROUND(K1240/D1240,0)</f>
        <v>68</v>
      </c>
      <c r="P1240" s="156">
        <f>M1240/$B$4*12/O1240</f>
        <v>218.70588235294119</v>
      </c>
      <c r="Q1240" s="329"/>
      <c r="R1240" s="329"/>
      <c r="S1240" s="329"/>
      <c r="T1240" s="755"/>
      <c r="U1240" s="329">
        <f>AA1240-Z1240-W1240</f>
        <v>0</v>
      </c>
      <c r="V1240" s="773"/>
      <c r="W1240" s="329"/>
      <c r="X1240" s="329">
        <f>U1240-T1240</f>
        <v>0</v>
      </c>
      <c r="Y1240" s="329"/>
      <c r="Z1240" s="329"/>
      <c r="AA1240" s="329"/>
      <c r="AB1240" s="941"/>
      <c r="AC1240" s="326"/>
      <c r="AD1240" s="1069"/>
      <c r="AE1240" s="1084"/>
      <c r="AG1240" s="3278"/>
    </row>
    <row r="1241" spans="1:37" s="150" customFormat="1" x14ac:dyDescent="0.25">
      <c r="A1241" s="140">
        <v>1</v>
      </c>
      <c r="B1241" s="1723" t="s">
        <v>174</v>
      </c>
      <c r="C1241" s="1268"/>
      <c r="D1241" s="1640"/>
      <c r="E1241" s="227">
        <f t="shared" ref="E1241:G1242" si="459">SUM(E1240)</f>
        <v>2042</v>
      </c>
      <c r="F1241" s="308">
        <f t="shared" si="459"/>
        <v>511</v>
      </c>
      <c r="G1241" s="308">
        <f t="shared" si="459"/>
        <v>485</v>
      </c>
      <c r="H1241" s="161">
        <f>G1241/F1241*100</f>
        <v>94.911937377690805</v>
      </c>
      <c r="I1241" s="1513">
        <f>IF(E1241=0,0,K1241/E1241)</f>
        <v>8</v>
      </c>
      <c r="J1241" s="1128">
        <f>M1241/G1241</f>
        <v>7.6659793814432993</v>
      </c>
      <c r="K1241" s="1192">
        <f t="shared" ref="K1241:M1242" si="460">SUM(K1240)</f>
        <v>16336</v>
      </c>
      <c r="L1241" s="1192">
        <f t="shared" si="460"/>
        <v>4084</v>
      </c>
      <c r="M1241" s="1192">
        <f t="shared" si="460"/>
        <v>3718</v>
      </c>
      <c r="N1241" s="1192">
        <f>M1241/L1241*100</f>
        <v>91.038197845249755</v>
      </c>
      <c r="O1241" s="1192">
        <f>SUM(O1240)</f>
        <v>68</v>
      </c>
      <c r="P1241" s="281">
        <f>M1241/$B$4*12/O1241</f>
        <v>218.70588235294119</v>
      </c>
      <c r="Q1241" s="330"/>
      <c r="R1241" s="330"/>
      <c r="S1241" s="330"/>
      <c r="T1241" s="875"/>
      <c r="U1241" s="330">
        <f>AA1241-Z1241-W1241</f>
        <v>0</v>
      </c>
      <c r="V1241" s="1116"/>
      <c r="W1241" s="330"/>
      <c r="X1241" s="330"/>
      <c r="Y1241" s="330"/>
      <c r="Z1241" s="330"/>
      <c r="AA1241" s="330"/>
      <c r="AB1241" s="964"/>
      <c r="AC1241" s="861"/>
      <c r="AD1241" s="1069"/>
      <c r="AE1241" s="1084"/>
      <c r="AG1241" s="3278"/>
    </row>
    <row r="1242" spans="1:37" ht="40.5" customHeight="1" thickBot="1" x14ac:dyDescent="0.3">
      <c r="A1242" s="140">
        <v>1</v>
      </c>
      <c r="B1242" s="151" t="s">
        <v>198</v>
      </c>
      <c r="C1242" s="151"/>
      <c r="D1242" s="151"/>
      <c r="E1242" s="248">
        <f t="shared" si="459"/>
        <v>2042</v>
      </c>
      <c r="F1242" s="1616">
        <f t="shared" si="459"/>
        <v>511</v>
      </c>
      <c r="G1242" s="1616">
        <f t="shared" si="459"/>
        <v>485</v>
      </c>
      <c r="H1242" s="1616">
        <f>G1242/F1242*100</f>
        <v>94.911937377690805</v>
      </c>
      <c r="I1242" s="1170">
        <f>IF(E1242=0,0,K1242/E1242)</f>
        <v>8</v>
      </c>
      <c r="J1242" s="1170">
        <f>M1242/G1242</f>
        <v>7.6659793814432993</v>
      </c>
      <c r="K1242" s="1616">
        <f t="shared" si="460"/>
        <v>16336</v>
      </c>
      <c r="L1242" s="1616">
        <f t="shared" si="460"/>
        <v>4084</v>
      </c>
      <c r="M1242" s="1616">
        <f t="shared" si="460"/>
        <v>3718</v>
      </c>
      <c r="N1242" s="1275">
        <f>M1242/L1242*100</f>
        <v>91.038197845249755</v>
      </c>
      <c r="O1242" s="1219">
        <f>SUM(O1239:O1240)</f>
        <v>68</v>
      </c>
      <c r="P1242" s="1172">
        <f>M1242/$B$4*12/O1242</f>
        <v>218.70588235294119</v>
      </c>
      <c r="Q1242" s="334">
        <v>44901.398806941594</v>
      </c>
      <c r="R1242" s="334">
        <v>44901.398806941594</v>
      </c>
      <c r="S1242" s="334">
        <v>44901.398806941594</v>
      </c>
      <c r="T1242" s="880">
        <f>Q1242/12*$B$4+(R1242-Q1242)/11*2+(S1242-R1242)/10*1</f>
        <v>11225.349701735398</v>
      </c>
      <c r="U1242" s="334">
        <f>AA1242-Z1242-W1242</f>
        <v>10420.41941</v>
      </c>
      <c r="V1242" s="775"/>
      <c r="W1242" s="334"/>
      <c r="X1242" s="334">
        <f>U1242-T1242</f>
        <v>-804.93029173539799</v>
      </c>
      <c r="Y1242" s="334"/>
      <c r="Z1242" s="334">
        <v>0</v>
      </c>
      <c r="AA1242" s="334">
        <v>10420.41941</v>
      </c>
      <c r="AB1242" s="1618"/>
      <c r="AC1242" s="905"/>
      <c r="AD1242" s="1069"/>
      <c r="AE1242" s="1084"/>
      <c r="AG1242" s="3278"/>
      <c r="AK1242" s="140"/>
    </row>
    <row r="1243" spans="1:37" ht="15.75" thickBot="1" x14ac:dyDescent="0.3">
      <c r="A1243" s="140">
        <v>1</v>
      </c>
      <c r="B1243" s="1501" t="s">
        <v>273</v>
      </c>
      <c r="C1243" s="1501"/>
      <c r="D1243" s="1501"/>
      <c r="E1243" s="230"/>
      <c r="F1243" s="706"/>
      <c r="G1243" s="706"/>
      <c r="H1243" s="706"/>
      <c r="I1243" s="1461"/>
      <c r="J1243" s="1461"/>
      <c r="K1243" s="706"/>
      <c r="L1243" s="706"/>
      <c r="M1243" s="706">
        <f>M1242</f>
        <v>3718</v>
      </c>
      <c r="N1243" s="706"/>
      <c r="O1243" s="706"/>
      <c r="P1243" s="706"/>
      <c r="Q1243" s="335">
        <f t="shared" ref="Q1243:AC1243" si="461">Q1242+Q1237</f>
        <v>260704.8994369416</v>
      </c>
      <c r="R1243" s="335">
        <f t="shared" ref="R1243:S1243" si="462">R1242+R1237</f>
        <v>265018.4998369416</v>
      </c>
      <c r="S1243" s="335">
        <f t="shared" si="462"/>
        <v>265018.4998369416</v>
      </c>
      <c r="T1243" s="756">
        <f t="shared" si="461"/>
        <v>65960.515841053595</v>
      </c>
      <c r="U1243" s="335">
        <f t="shared" si="461"/>
        <v>60846.528449999998</v>
      </c>
      <c r="V1243" s="778">
        <f t="shared" si="461"/>
        <v>0</v>
      </c>
      <c r="W1243" s="3478">
        <f t="shared" si="461"/>
        <v>-444.23273</v>
      </c>
      <c r="X1243" s="335">
        <f t="shared" si="461"/>
        <v>-5113.9873910535871</v>
      </c>
      <c r="Y1243" s="335">
        <f t="shared" si="461"/>
        <v>-18.61872</v>
      </c>
      <c r="Z1243" s="335">
        <f t="shared" si="461"/>
        <v>-3.60175</v>
      </c>
      <c r="AA1243" s="159">
        <f t="shared" si="461"/>
        <v>60398.693969999993</v>
      </c>
      <c r="AB1243" s="1675"/>
      <c r="AC1243" s="863">
        <f t="shared" si="461"/>
        <v>0</v>
      </c>
      <c r="AD1243" s="1069"/>
      <c r="AE1243" s="1084"/>
      <c r="AG1243" s="3278"/>
      <c r="AK1243" s="140"/>
    </row>
    <row r="1244" spans="1:37" s="2240" customFormat="1" ht="30" thickBot="1" x14ac:dyDescent="0.3">
      <c r="B1244" s="1674" t="s">
        <v>637</v>
      </c>
      <c r="C1244" s="1674"/>
      <c r="D1244" s="1674"/>
      <c r="E1244" s="230"/>
      <c r="F1244" s="706"/>
      <c r="G1244" s="706"/>
      <c r="H1244" s="706"/>
      <c r="I1244" s="1461"/>
      <c r="J1244" s="1461"/>
      <c r="K1244" s="706"/>
      <c r="L1244" s="706"/>
      <c r="M1244" s="706"/>
      <c r="N1244" s="706"/>
      <c r="O1244" s="706"/>
      <c r="P1244" s="706"/>
      <c r="Q1244" s="335">
        <f t="shared" ref="Q1244:AA1244" si="463">Q1243-Q1180</f>
        <v>209015.02483694159</v>
      </c>
      <c r="R1244" s="335">
        <f t="shared" ref="R1244:S1244" si="464">R1243-R1180</f>
        <v>213328.62523694159</v>
      </c>
      <c r="S1244" s="335">
        <f t="shared" si="464"/>
        <v>213328.62523694159</v>
      </c>
      <c r="T1244" s="756">
        <f t="shared" si="463"/>
        <v>53038.047191053593</v>
      </c>
      <c r="U1244" s="335">
        <f t="shared" si="463"/>
        <v>48561.996449999999</v>
      </c>
      <c r="V1244" s="778">
        <f t="shared" si="463"/>
        <v>0</v>
      </c>
      <c r="W1244" s="159">
        <f t="shared" si="463"/>
        <v>0</v>
      </c>
      <c r="X1244" s="335">
        <f t="shared" si="463"/>
        <v>-4476.0507410535856</v>
      </c>
      <c r="Y1244" s="335">
        <f t="shared" si="463"/>
        <v>-18.61872</v>
      </c>
      <c r="Z1244" s="335">
        <f t="shared" si="463"/>
        <v>-3.3935599999999999</v>
      </c>
      <c r="AA1244" s="335">
        <f t="shared" si="463"/>
        <v>48558.602889999995</v>
      </c>
      <c r="AB1244" s="1271"/>
      <c r="AC1244" s="862"/>
      <c r="AD1244" s="1069"/>
      <c r="AE1244" s="1084"/>
      <c r="AG1244" s="3278"/>
    </row>
    <row r="1245" spans="1:37" x14ac:dyDescent="0.25">
      <c r="A1245" s="140">
        <v>1</v>
      </c>
      <c r="B1245" s="1708"/>
      <c r="C1245" s="1709"/>
      <c r="D1245" s="1708"/>
      <c r="E1245" s="233"/>
      <c r="F1245" s="744"/>
      <c r="G1245" s="744"/>
      <c r="H1245" s="744"/>
      <c r="I1245" s="1483"/>
      <c r="J1245" s="1483"/>
      <c r="K1245" s="744"/>
      <c r="L1245" s="744"/>
      <c r="M1245" s="744"/>
      <c r="N1245" s="744"/>
      <c r="O1245" s="744"/>
      <c r="P1245" s="744"/>
      <c r="Q1245" s="328"/>
      <c r="R1245" s="328"/>
      <c r="S1245" s="328"/>
      <c r="T1245" s="754"/>
      <c r="U1245" s="328">
        <f t="shared" ref="U1245:U1252" si="465">AA1245-Z1245-W1245</f>
        <v>0</v>
      </c>
      <c r="V1245" s="776"/>
      <c r="W1245" s="328"/>
      <c r="X1245" s="328"/>
      <c r="Y1245" s="328"/>
      <c r="Z1245" s="328"/>
      <c r="AA1245" s="328"/>
      <c r="AB1245" s="936"/>
      <c r="AC1245" s="368"/>
      <c r="AD1245" s="1069"/>
      <c r="AE1245" s="1084"/>
      <c r="AG1245" s="3278"/>
      <c r="AK1245" s="140"/>
    </row>
    <row r="1246" spans="1:37" ht="43.5" x14ac:dyDescent="0.25">
      <c r="A1246" s="140">
        <v>1</v>
      </c>
      <c r="B1246" s="1074" t="s">
        <v>352</v>
      </c>
      <c r="C1246" s="1074"/>
      <c r="D1246" s="1609"/>
      <c r="E1246" s="223"/>
      <c r="F1246" s="524"/>
      <c r="G1246" s="524"/>
      <c r="H1246" s="524"/>
      <c r="I1246" s="1491"/>
      <c r="J1246" s="1491"/>
      <c r="K1246" s="524"/>
      <c r="L1246" s="524"/>
      <c r="M1246" s="524"/>
      <c r="N1246" s="524"/>
      <c r="O1246" s="524"/>
      <c r="P1246" s="524"/>
      <c r="Q1246" s="329"/>
      <c r="R1246" s="329"/>
      <c r="S1246" s="329"/>
      <c r="T1246" s="755"/>
      <c r="U1246" s="329">
        <f t="shared" si="465"/>
        <v>0</v>
      </c>
      <c r="V1246" s="773"/>
      <c r="W1246" s="329"/>
      <c r="X1246" s="329"/>
      <c r="Y1246" s="329"/>
      <c r="Z1246" s="329"/>
      <c r="AA1246" s="329"/>
      <c r="AB1246" s="962"/>
      <c r="AC1246" s="326"/>
      <c r="AD1246" s="1069"/>
      <c r="AE1246" s="1084"/>
      <c r="AG1246" s="3278"/>
      <c r="AK1246" s="140"/>
    </row>
    <row r="1247" spans="1:37" x14ac:dyDescent="0.25">
      <c r="A1247" s="140">
        <v>1</v>
      </c>
      <c r="B1247" s="1492" t="s">
        <v>5</v>
      </c>
      <c r="C1247" s="1493"/>
      <c r="D1247" s="1492"/>
      <c r="E1247" s="223"/>
      <c r="F1247" s="524"/>
      <c r="G1247" s="524"/>
      <c r="H1247" s="524"/>
      <c r="I1247" s="1491"/>
      <c r="J1247" s="1491"/>
      <c r="K1247" s="524"/>
      <c r="L1247" s="524"/>
      <c r="M1247" s="524"/>
      <c r="N1247" s="524"/>
      <c r="O1247" s="524"/>
      <c r="P1247" s="524"/>
      <c r="Q1247" s="329"/>
      <c r="R1247" s="329"/>
      <c r="S1247" s="329"/>
      <c r="T1247" s="755"/>
      <c r="U1247" s="329">
        <f t="shared" si="465"/>
        <v>0</v>
      </c>
      <c r="V1247" s="773"/>
      <c r="W1247" s="329"/>
      <c r="X1247" s="329"/>
      <c r="Y1247" s="329"/>
      <c r="Z1247" s="329"/>
      <c r="AA1247" s="329"/>
      <c r="AB1247" s="962"/>
      <c r="AC1247" s="326"/>
      <c r="AD1247" s="1069"/>
      <c r="AE1247" s="1084"/>
      <c r="AG1247" s="3278"/>
      <c r="AK1247" s="140"/>
    </row>
    <row r="1248" spans="1:37" x14ac:dyDescent="0.25">
      <c r="A1248" s="140">
        <v>1</v>
      </c>
      <c r="B1248" s="3" t="s">
        <v>23</v>
      </c>
      <c r="C1248" s="1082" t="s">
        <v>252</v>
      </c>
      <c r="D1248" s="3">
        <v>340</v>
      </c>
      <c r="E1248" s="255">
        <v>260</v>
      </c>
      <c r="F1248" s="126">
        <f>ROUND(E1248/12*$B$4,0)</f>
        <v>65</v>
      </c>
      <c r="G1248" s="126">
        <v>86</v>
      </c>
      <c r="H1248" s="126">
        <f>G1248/F1248*100</f>
        <v>132.30769230769229</v>
      </c>
      <c r="I1248" s="1614">
        <v>3.3</v>
      </c>
      <c r="J1248" s="155">
        <f>M1248/G1248</f>
        <v>2.7906976744186047</v>
      </c>
      <c r="K1248" s="156">
        <f>ROUND(E1248*I1248,0)</f>
        <v>858</v>
      </c>
      <c r="L1248" s="156">
        <f>ROUND(K1248/12*$B$4,0)</f>
        <v>215</v>
      </c>
      <c r="M1248" s="156">
        <v>240</v>
      </c>
      <c r="N1248" s="156">
        <f>M1248/L1248*100</f>
        <v>111.62790697674419</v>
      </c>
      <c r="O1248" s="156">
        <f>ROUND(K1248/D1248,0)</f>
        <v>3</v>
      </c>
      <c r="P1248" s="156">
        <f>M1248/$B$4*12/O1248</f>
        <v>320</v>
      </c>
      <c r="Q1248" s="329"/>
      <c r="R1248" s="329"/>
      <c r="S1248" s="329"/>
      <c r="T1248" s="755"/>
      <c r="U1248" s="329">
        <f t="shared" si="465"/>
        <v>0</v>
      </c>
      <c r="V1248" s="773"/>
      <c r="W1248" s="329"/>
      <c r="X1248" s="329"/>
      <c r="Y1248" s="329"/>
      <c r="Z1248" s="329"/>
      <c r="AA1248" s="329"/>
      <c r="AB1248" s="941"/>
      <c r="AC1248" s="326"/>
      <c r="AD1248" s="1069"/>
      <c r="AE1248" s="1084"/>
      <c r="AG1248" s="3278"/>
      <c r="AK1248" s="140"/>
    </row>
    <row r="1249" spans="1:37" x14ac:dyDescent="0.25">
      <c r="A1249" s="140">
        <v>1</v>
      </c>
      <c r="B1249" s="1619" t="s">
        <v>6</v>
      </c>
      <c r="C1249" s="1082" t="s">
        <v>252</v>
      </c>
      <c r="D1249" s="1619">
        <v>340</v>
      </c>
      <c r="E1249" s="256">
        <v>324</v>
      </c>
      <c r="F1249" s="132">
        <f>ROUND(E1249/12*$B$4,0)</f>
        <v>81</v>
      </c>
      <c r="G1249" s="132">
        <v>93</v>
      </c>
      <c r="H1249" s="132">
        <f>G1249/F1249*100</f>
        <v>114.81481481481481</v>
      </c>
      <c r="I1249" s="1724">
        <v>3.6</v>
      </c>
      <c r="J1249" s="1094">
        <f>M1249/G1249</f>
        <v>2.89247311827957</v>
      </c>
      <c r="K1249" s="281">
        <f>ROUND(E1249*I1249,0)</f>
        <v>1166</v>
      </c>
      <c r="L1249" s="281">
        <f>ROUND(K1249/12*$B$4,0)</f>
        <v>292</v>
      </c>
      <c r="M1249" s="281">
        <v>269</v>
      </c>
      <c r="N1249" s="281">
        <f>M1249/L1249*100</f>
        <v>92.123287671232873</v>
      </c>
      <c r="O1249" s="281">
        <f>ROUND(K1249/D1249,0)</f>
        <v>3</v>
      </c>
      <c r="P1249" s="281">
        <f>M1249/$B$4*12/O1249</f>
        <v>358.66666666666669</v>
      </c>
      <c r="Q1249" s="330"/>
      <c r="R1249" s="330"/>
      <c r="S1249" s="330"/>
      <c r="T1249" s="875"/>
      <c r="U1249" s="330">
        <f t="shared" si="465"/>
        <v>0</v>
      </c>
      <c r="V1249" s="1116"/>
      <c r="W1249" s="330"/>
      <c r="X1249" s="330"/>
      <c r="Y1249" s="330"/>
      <c r="Z1249" s="330"/>
      <c r="AA1249" s="330"/>
      <c r="AB1249" s="1090"/>
      <c r="AC1249" s="861"/>
      <c r="AD1249" s="1069"/>
      <c r="AE1249" s="1084"/>
      <c r="AG1249" s="3278"/>
      <c r="AK1249" s="140"/>
    </row>
    <row r="1250" spans="1:37" x14ac:dyDescent="0.25">
      <c r="A1250" s="140">
        <v>1</v>
      </c>
      <c r="B1250" s="1135" t="s">
        <v>7</v>
      </c>
      <c r="C1250" s="1134"/>
      <c r="D1250" s="1135"/>
      <c r="E1250" s="232">
        <f>SUM(E1248:E1249)</f>
        <v>584</v>
      </c>
      <c r="F1250" s="1495">
        <f>SUM(F1248:F1249)</f>
        <v>146</v>
      </c>
      <c r="G1250" s="1495">
        <f>SUM(G1248:G1249)</f>
        <v>179</v>
      </c>
      <c r="H1250" s="1495">
        <f>G1250/F1250*100</f>
        <v>122.60273972602739</v>
      </c>
      <c r="I1250" s="8">
        <f>IF(E1250=0,0,K1250/E1250)</f>
        <v>3.4657534246575343</v>
      </c>
      <c r="J1250" s="8">
        <f>M1250/G1250</f>
        <v>2.8435754189944134</v>
      </c>
      <c r="K1250" s="1495">
        <f>SUM(K1248:K1249)</f>
        <v>2024</v>
      </c>
      <c r="L1250" s="1495">
        <f>SUM(L1248:L1249)</f>
        <v>507</v>
      </c>
      <c r="M1250" s="1495">
        <f>SUM(M1248:M1249)</f>
        <v>509</v>
      </c>
      <c r="N1250" s="1188">
        <f>M1250/L1250*100</f>
        <v>100.39447731755425</v>
      </c>
      <c r="O1250" s="184">
        <f>SUM(O1248:O1249)</f>
        <v>6</v>
      </c>
      <c r="P1250" s="1188">
        <f>M1250/$B$4*12/O1250</f>
        <v>339.33333333333331</v>
      </c>
      <c r="Q1250" s="327">
        <v>33015.991585881595</v>
      </c>
      <c r="R1250" s="327">
        <v>33015.991585881595</v>
      </c>
      <c r="S1250" s="327">
        <v>33015.991585881595</v>
      </c>
      <c r="T1250" s="2224">
        <f t="shared" ref="T1250:T1251" si="466">Q1250/12*$B$4+(R1250-Q1250)/11*2+(S1250-R1250)/10*1</f>
        <v>8253.9978964703987</v>
      </c>
      <c r="U1250" s="327">
        <f t="shared" si="465"/>
        <v>9915.7215199999991</v>
      </c>
      <c r="V1250" s="777"/>
      <c r="W1250" s="327"/>
      <c r="X1250" s="327">
        <f>U1250-T1250</f>
        <v>1661.7236235296004</v>
      </c>
      <c r="Y1250" s="327"/>
      <c r="Z1250" s="327">
        <v>-50.658909999999999</v>
      </c>
      <c r="AA1250" s="327">
        <v>9865.062609999999</v>
      </c>
      <c r="AB1250" s="1496"/>
      <c r="AC1250" s="866"/>
      <c r="AD1250" s="1069"/>
      <c r="AE1250" s="1084"/>
      <c r="AG1250" s="3278"/>
      <c r="AK1250" s="140"/>
    </row>
    <row r="1251" spans="1:37" x14ac:dyDescent="0.25">
      <c r="A1251" s="140">
        <v>1</v>
      </c>
      <c r="B1251" s="490" t="s">
        <v>317</v>
      </c>
      <c r="C1251" s="1714"/>
      <c r="D1251" s="124"/>
      <c r="E1251" s="233"/>
      <c r="F1251" s="744"/>
      <c r="G1251" s="744"/>
      <c r="H1251" s="744"/>
      <c r="I1251" s="1483"/>
      <c r="J1251" s="1483"/>
      <c r="K1251" s="744"/>
      <c r="L1251" s="744"/>
      <c r="M1251" s="744"/>
      <c r="N1251" s="744"/>
      <c r="O1251" s="744"/>
      <c r="P1251" s="744"/>
      <c r="Q1251" s="329">
        <v>101743.53462000001</v>
      </c>
      <c r="R1251" s="329">
        <v>101743.53462000001</v>
      </c>
      <c r="S1251" s="329">
        <v>101743.53462000001</v>
      </c>
      <c r="T1251" s="2225">
        <f t="shared" si="466"/>
        <v>25435.883654999998</v>
      </c>
      <c r="U1251" s="328">
        <f t="shared" si="465"/>
        <v>24280.495200000005</v>
      </c>
      <c r="V1251" s="776"/>
      <c r="W1251" s="328">
        <v>-2.8197399999999999</v>
      </c>
      <c r="X1251" s="328">
        <f>U1251-T1251</f>
        <v>-1155.388454999993</v>
      </c>
      <c r="Y1251" s="328"/>
      <c r="Z1251" s="328">
        <v>-7.60039</v>
      </c>
      <c r="AA1251" s="328">
        <v>24270.075070000006</v>
      </c>
      <c r="AB1251" s="936"/>
      <c r="AC1251" s="368"/>
      <c r="AD1251" s="1069"/>
      <c r="AE1251" s="1084"/>
      <c r="AG1251" s="3278"/>
      <c r="AK1251" s="140"/>
    </row>
    <row r="1252" spans="1:37" ht="29.25" x14ac:dyDescent="0.25">
      <c r="A1252" s="140">
        <v>1</v>
      </c>
      <c r="B1252" s="2235" t="s">
        <v>266</v>
      </c>
      <c r="C1252" s="433"/>
      <c r="D1252" s="1635"/>
      <c r="E1252" s="492">
        <f>E1253+E1254+E1255</f>
        <v>14500</v>
      </c>
      <c r="F1252" s="492">
        <f t="shared" ref="F1252:G1252" si="467">F1253+F1254+F1255</f>
        <v>3625</v>
      </c>
      <c r="G1252" s="492">
        <f t="shared" si="467"/>
        <v>4594</v>
      </c>
      <c r="H1252" s="524">
        <f t="shared" ref="H1252:H1259" si="468">G1252/F1252*100</f>
        <v>126.73103448275862</v>
      </c>
      <c r="I1252" s="1491"/>
      <c r="J1252" s="1491"/>
      <c r="K1252" s="524"/>
      <c r="L1252" s="524"/>
      <c r="M1252" s="524"/>
      <c r="N1252" s="524"/>
      <c r="O1252" s="524"/>
      <c r="P1252" s="524"/>
      <c r="Q1252" s="329"/>
      <c r="R1252" s="329"/>
      <c r="S1252" s="329"/>
      <c r="T1252" s="755"/>
      <c r="U1252" s="329">
        <f t="shared" si="465"/>
        <v>0</v>
      </c>
      <c r="V1252" s="773"/>
      <c r="W1252" s="329"/>
      <c r="X1252" s="329"/>
      <c r="Y1252" s="329"/>
      <c r="Z1252" s="329"/>
      <c r="AA1252" s="329"/>
      <c r="AB1252" s="945"/>
      <c r="AC1252" s="326"/>
      <c r="AD1252" s="1069"/>
      <c r="AE1252" s="1084"/>
      <c r="AG1252" s="3278"/>
      <c r="AK1252" s="140"/>
    </row>
    <row r="1253" spans="1:37" ht="30" x14ac:dyDescent="0.25">
      <c r="A1253" s="140">
        <v>1</v>
      </c>
      <c r="B1253" s="310" t="s">
        <v>667</v>
      </c>
      <c r="C1253" s="433"/>
      <c r="D1253" s="1635"/>
      <c r="E1253" s="493">
        <v>9000</v>
      </c>
      <c r="F1253" s="190">
        <f>ROUND(E1253/12*$B$4,0)</f>
        <v>2250</v>
      </c>
      <c r="G1253" s="190">
        <v>2723</v>
      </c>
      <c r="H1253" s="524">
        <f t="shared" si="468"/>
        <v>121.02222222222223</v>
      </c>
      <c r="I1253" s="1491"/>
      <c r="J1253" s="1491"/>
      <c r="K1253" s="524"/>
      <c r="L1253" s="524"/>
      <c r="M1253" s="524"/>
      <c r="N1253" s="524"/>
      <c r="O1253" s="524"/>
      <c r="P1253" s="524"/>
      <c r="Q1253" s="329"/>
      <c r="R1253" s="329"/>
      <c r="S1253" s="329"/>
      <c r="T1253" s="755"/>
      <c r="U1253" s="329"/>
      <c r="V1253" s="773"/>
      <c r="W1253" s="329"/>
      <c r="X1253" s="329"/>
      <c r="Y1253" s="329"/>
      <c r="Z1253" s="329"/>
      <c r="AA1253" s="329"/>
      <c r="AB1253" s="945"/>
      <c r="AC1253" s="326"/>
      <c r="AD1253" s="1069"/>
      <c r="AE1253" s="1084"/>
      <c r="AG1253" s="3278"/>
      <c r="AK1253" s="140"/>
    </row>
    <row r="1254" spans="1:37" ht="60" x14ac:dyDescent="0.25">
      <c r="A1254" s="140">
        <v>1</v>
      </c>
      <c r="B1254" s="310" t="s">
        <v>668</v>
      </c>
      <c r="C1254" s="433"/>
      <c r="D1254" s="1635"/>
      <c r="E1254" s="493">
        <v>2100</v>
      </c>
      <c r="F1254" s="190">
        <f>ROUND(E1254/12*$B$4,0)</f>
        <v>525</v>
      </c>
      <c r="G1254" s="190">
        <v>880</v>
      </c>
      <c r="H1254" s="524">
        <f t="shared" si="468"/>
        <v>167.61904761904762</v>
      </c>
      <c r="I1254" s="1491"/>
      <c r="J1254" s="1491"/>
      <c r="K1254" s="524"/>
      <c r="L1254" s="524"/>
      <c r="M1254" s="524"/>
      <c r="N1254" s="524"/>
      <c r="O1254" s="524"/>
      <c r="P1254" s="524"/>
      <c r="Q1254" s="329"/>
      <c r="R1254" s="329"/>
      <c r="S1254" s="329"/>
      <c r="T1254" s="755"/>
      <c r="U1254" s="329"/>
      <c r="V1254" s="773"/>
      <c r="W1254" s="329"/>
      <c r="X1254" s="329"/>
      <c r="Y1254" s="329"/>
      <c r="Z1254" s="329"/>
      <c r="AA1254" s="329"/>
      <c r="AB1254" s="945"/>
      <c r="AC1254" s="326"/>
      <c r="AD1254" s="1069"/>
      <c r="AE1254" s="1084"/>
      <c r="AG1254" s="3278"/>
      <c r="AK1254" s="140"/>
    </row>
    <row r="1255" spans="1:37" ht="45" x14ac:dyDescent="0.25">
      <c r="A1255" s="140">
        <v>1</v>
      </c>
      <c r="B1255" s="310" t="s">
        <v>669</v>
      </c>
      <c r="C1255" s="433"/>
      <c r="D1255" s="1635"/>
      <c r="E1255" s="493">
        <v>3400</v>
      </c>
      <c r="F1255" s="190">
        <f>ROUND(E1255/12*$B$4,0)</f>
        <v>850</v>
      </c>
      <c r="G1255" s="190">
        <v>991</v>
      </c>
      <c r="H1255" s="524">
        <f t="shared" si="468"/>
        <v>116.58823529411764</v>
      </c>
      <c r="I1255" s="1491"/>
      <c r="J1255" s="1491"/>
      <c r="K1255" s="524"/>
      <c r="L1255" s="524"/>
      <c r="M1255" s="524"/>
      <c r="N1255" s="524"/>
      <c r="O1255" s="524"/>
      <c r="P1255" s="524"/>
      <c r="Q1255" s="329"/>
      <c r="R1255" s="329"/>
      <c r="S1255" s="329"/>
      <c r="T1255" s="755"/>
      <c r="U1255" s="329"/>
      <c r="V1255" s="773"/>
      <c r="W1255" s="329"/>
      <c r="X1255" s="329"/>
      <c r="Y1255" s="329"/>
      <c r="Z1255" s="329"/>
      <c r="AA1255" s="329"/>
      <c r="AB1255" s="945"/>
      <c r="AC1255" s="326"/>
      <c r="AD1255" s="1069"/>
      <c r="AE1255" s="1084"/>
      <c r="AG1255" s="3278"/>
      <c r="AK1255" s="140"/>
    </row>
    <row r="1256" spans="1:37" ht="29.25" x14ac:dyDescent="0.25">
      <c r="A1256" s="140">
        <v>1</v>
      </c>
      <c r="B1256" s="284" t="s">
        <v>130</v>
      </c>
      <c r="C1256" s="433"/>
      <c r="D1256" s="1635"/>
      <c r="E1256" s="492">
        <f>E1257+E1258</f>
        <v>67960</v>
      </c>
      <c r="F1256" s="524">
        <f>F1257+F1258</f>
        <v>16990</v>
      </c>
      <c r="G1256" s="524">
        <f>G1257+G1258</f>
        <v>17902</v>
      </c>
      <c r="H1256" s="524">
        <f t="shared" si="468"/>
        <v>105.36786344908771</v>
      </c>
      <c r="I1256" s="1491"/>
      <c r="J1256" s="1491"/>
      <c r="K1256" s="524"/>
      <c r="L1256" s="524"/>
      <c r="M1256" s="524"/>
      <c r="N1256" s="524"/>
      <c r="O1256" s="524"/>
      <c r="P1256" s="524"/>
      <c r="Q1256" s="329"/>
      <c r="R1256" s="329"/>
      <c r="S1256" s="329"/>
      <c r="T1256" s="755"/>
      <c r="U1256" s="329"/>
      <c r="V1256" s="773"/>
      <c r="W1256" s="329"/>
      <c r="X1256" s="329"/>
      <c r="Y1256" s="329"/>
      <c r="Z1256" s="329"/>
      <c r="AA1256" s="329"/>
      <c r="AB1256" s="945"/>
      <c r="AC1256" s="326"/>
      <c r="AD1256" s="1069"/>
      <c r="AE1256" s="1084"/>
      <c r="AG1256" s="3278"/>
      <c r="AK1256" s="140"/>
    </row>
    <row r="1257" spans="1:37" x14ac:dyDescent="0.25">
      <c r="A1257" s="140">
        <v>1</v>
      </c>
      <c r="B1257" s="168" t="s">
        <v>219</v>
      </c>
      <c r="C1257" s="433"/>
      <c r="D1257" s="1635"/>
      <c r="E1257" s="493">
        <v>63360</v>
      </c>
      <c r="F1257" s="190">
        <f>ROUND(E1257/12*$B$4,0)</f>
        <v>15840</v>
      </c>
      <c r="G1257" s="190">
        <v>16814</v>
      </c>
      <c r="H1257" s="524">
        <f t="shared" si="468"/>
        <v>106.14898989898991</v>
      </c>
      <c r="I1257" s="1491"/>
      <c r="J1257" s="1491"/>
      <c r="K1257" s="524"/>
      <c r="L1257" s="524"/>
      <c r="M1257" s="524"/>
      <c r="N1257" s="524"/>
      <c r="O1257" s="524"/>
      <c r="P1257" s="524"/>
      <c r="Q1257" s="329"/>
      <c r="R1257" s="329"/>
      <c r="S1257" s="329"/>
      <c r="T1257" s="755"/>
      <c r="U1257" s="329"/>
      <c r="V1257" s="773"/>
      <c r="W1257" s="329"/>
      <c r="X1257" s="329"/>
      <c r="Y1257" s="329"/>
      <c r="Z1257" s="329"/>
      <c r="AA1257" s="329"/>
      <c r="AB1257" s="945"/>
      <c r="AC1257" s="326"/>
      <c r="AD1257" s="1069"/>
      <c r="AE1257" s="1084"/>
      <c r="AG1257" s="3278"/>
      <c r="AK1257" s="140"/>
    </row>
    <row r="1258" spans="1:37" ht="74.25" customHeight="1" x14ac:dyDescent="0.25">
      <c r="A1258" s="140">
        <v>1</v>
      </c>
      <c r="B1258" s="168" t="s">
        <v>459</v>
      </c>
      <c r="C1258" s="1677"/>
      <c r="D1258" s="1635"/>
      <c r="E1258" s="493">
        <v>4600</v>
      </c>
      <c r="F1258" s="190">
        <f>ROUND(E1258/12*$B$4,0)</f>
        <v>1150</v>
      </c>
      <c r="G1258" s="190">
        <v>1088</v>
      </c>
      <c r="H1258" s="190">
        <f t="shared" si="468"/>
        <v>94.608695652173907</v>
      </c>
      <c r="I1258" s="1491"/>
      <c r="J1258" s="1491"/>
      <c r="K1258" s="524"/>
      <c r="L1258" s="524"/>
      <c r="M1258" s="524"/>
      <c r="N1258" s="524"/>
      <c r="O1258" s="524"/>
      <c r="P1258" s="524"/>
      <c r="Q1258" s="329"/>
      <c r="R1258" s="329"/>
      <c r="S1258" s="329"/>
      <c r="T1258" s="755"/>
      <c r="U1258" s="329"/>
      <c r="V1258" s="773"/>
      <c r="W1258" s="329"/>
      <c r="X1258" s="329"/>
      <c r="Y1258" s="329"/>
      <c r="Z1258" s="329"/>
      <c r="AA1258" s="329"/>
      <c r="AB1258" s="962"/>
      <c r="AC1258" s="326"/>
      <c r="AD1258" s="1069"/>
      <c r="AE1258" s="1084"/>
      <c r="AG1258" s="3278"/>
      <c r="AK1258" s="140"/>
    </row>
    <row r="1259" spans="1:37" s="2240" customFormat="1" ht="44.25" customHeight="1" x14ac:dyDescent="0.25">
      <c r="A1259" s="2240">
        <v>1</v>
      </c>
      <c r="B1259" s="523" t="s">
        <v>334</v>
      </c>
      <c r="C1259" s="1677"/>
      <c r="D1259" s="1635"/>
      <c r="E1259" s="492">
        <v>20000</v>
      </c>
      <c r="F1259" s="524">
        <f>ROUND(E1259/12*$B$4,0)</f>
        <v>5000</v>
      </c>
      <c r="G1259" s="524">
        <v>5512</v>
      </c>
      <c r="H1259" s="524">
        <f t="shared" si="468"/>
        <v>110.24000000000001</v>
      </c>
      <c r="I1259" s="1491"/>
      <c r="J1259" s="1491"/>
      <c r="K1259" s="524"/>
      <c r="L1259" s="524"/>
      <c r="M1259" s="524"/>
      <c r="N1259" s="524"/>
      <c r="O1259" s="524"/>
      <c r="P1259" s="524"/>
      <c r="Q1259" s="329"/>
      <c r="R1259" s="329"/>
      <c r="S1259" s="329"/>
      <c r="T1259" s="755"/>
      <c r="U1259" s="329"/>
      <c r="V1259" s="773"/>
      <c r="W1259" s="329"/>
      <c r="X1259" s="329"/>
      <c r="Y1259" s="329"/>
      <c r="Z1259" s="329"/>
      <c r="AA1259" s="329"/>
      <c r="AB1259" s="962"/>
      <c r="AC1259" s="326"/>
      <c r="AD1259" s="1069"/>
      <c r="AE1259" s="1084"/>
      <c r="AG1259" s="3278"/>
    </row>
    <row r="1260" spans="1:37" x14ac:dyDescent="0.25">
      <c r="A1260" s="140">
        <v>1</v>
      </c>
      <c r="B1260" s="2989" t="s">
        <v>191</v>
      </c>
      <c r="C1260" s="433"/>
      <c r="D1260" s="1635"/>
      <c r="E1260" s="493"/>
      <c r="F1260" s="190"/>
      <c r="G1260" s="190"/>
      <c r="H1260" s="524"/>
      <c r="I1260" s="1491"/>
      <c r="J1260" s="1491"/>
      <c r="K1260" s="524"/>
      <c r="L1260" s="524"/>
      <c r="M1260" s="524"/>
      <c r="N1260" s="524"/>
      <c r="O1260" s="524"/>
      <c r="P1260" s="524"/>
      <c r="Q1260" s="329"/>
      <c r="R1260" s="329"/>
      <c r="S1260" s="329"/>
      <c r="T1260" s="755"/>
      <c r="U1260" s="329"/>
      <c r="V1260" s="773"/>
      <c r="W1260" s="329"/>
      <c r="X1260" s="329"/>
      <c r="Y1260" s="329"/>
      <c r="Z1260" s="329"/>
      <c r="AA1260" s="329"/>
      <c r="AB1260" s="945"/>
      <c r="AC1260" s="326"/>
      <c r="AD1260" s="1069"/>
      <c r="AE1260" s="1084"/>
      <c r="AG1260" s="3278"/>
      <c r="AK1260" s="140"/>
    </row>
    <row r="1261" spans="1:37" ht="104.25" x14ac:dyDescent="0.25">
      <c r="A1261" s="140">
        <v>1</v>
      </c>
      <c r="B1261" s="4" t="s">
        <v>566</v>
      </c>
      <c r="C1261" s="433"/>
      <c r="D1261" s="1635"/>
      <c r="E1261" s="493">
        <f>E1262+E1263+E1264+E1265</f>
        <v>17377</v>
      </c>
      <c r="F1261" s="493">
        <f>F1262+F1263+F1264+F1265</f>
        <v>4344</v>
      </c>
      <c r="G1261" s="493">
        <f>G1262+G1263+G1264+G1265</f>
        <v>5345</v>
      </c>
      <c r="H1261" s="524">
        <f t="shared" ref="H1261:H1269" si="469">G1261/F1261*100</f>
        <v>123.04327808471456</v>
      </c>
      <c r="I1261" s="1491"/>
      <c r="J1261" s="1491"/>
      <c r="K1261" s="524"/>
      <c r="L1261" s="524"/>
      <c r="M1261" s="524"/>
      <c r="N1261" s="524"/>
      <c r="O1261" s="524"/>
      <c r="P1261" s="524"/>
      <c r="Q1261" s="329">
        <v>66566.935200000007</v>
      </c>
      <c r="R1261" s="329">
        <v>66566.935200000007</v>
      </c>
      <c r="S1261" s="329">
        <v>66566.935200000007</v>
      </c>
      <c r="T1261" s="876">
        <f>Q1261/12*$B$4+(R1261-Q1261)/11*2+(S1261-R1261)/10*1</f>
        <v>16641.733800000002</v>
      </c>
      <c r="U1261" s="329">
        <f>AA1261-Z1261-W1261</f>
        <v>18192.422780000001</v>
      </c>
      <c r="V1261" s="773"/>
      <c r="W1261" s="329"/>
      <c r="X1261" s="329">
        <f>U1261-T1261</f>
        <v>1550.688979999999</v>
      </c>
      <c r="Y1261" s="329"/>
      <c r="Z1261" s="329">
        <v>-75.543890000000019</v>
      </c>
      <c r="AA1261" s="329">
        <v>18116.87889</v>
      </c>
      <c r="AB1261" s="962"/>
      <c r="AC1261" s="326"/>
      <c r="AD1261" s="1069"/>
      <c r="AE1261" s="1084"/>
      <c r="AG1261" s="3278"/>
      <c r="AK1261" s="140"/>
    </row>
    <row r="1262" spans="1:37" s="2240" customFormat="1" x14ac:dyDescent="0.25">
      <c r="A1262" s="2240">
        <v>1</v>
      </c>
      <c r="B1262" s="4" t="s">
        <v>561</v>
      </c>
      <c r="C1262" s="433"/>
      <c r="D1262" s="1635"/>
      <c r="E1262" s="493">
        <v>1460</v>
      </c>
      <c r="F1262" s="493">
        <f>ROUND(E1262/12*$B$4,0)</f>
        <v>365</v>
      </c>
      <c r="G1262" s="493">
        <v>461</v>
      </c>
      <c r="H1262" s="524">
        <f t="shared" si="469"/>
        <v>126.3013698630137</v>
      </c>
      <c r="I1262" s="1491"/>
      <c r="J1262" s="1491"/>
      <c r="K1262" s="524"/>
      <c r="L1262" s="524"/>
      <c r="M1262" s="524"/>
      <c r="N1262" s="524"/>
      <c r="O1262" s="524"/>
      <c r="P1262" s="524"/>
      <c r="Q1262" s="369">
        <v>7679.4539999999988</v>
      </c>
      <c r="R1262" s="369">
        <v>7679.4539999999988</v>
      </c>
      <c r="S1262" s="369">
        <v>7679.4539999999988</v>
      </c>
      <c r="T1262" s="2284">
        <f t="shared" ref="T1262:T1265" si="470">Q1262/12*$B$4+(R1262-Q1262)/11*2+(S1262-R1262)/10*1</f>
        <v>1919.8634999999999</v>
      </c>
      <c r="U1262" s="369">
        <f t="shared" ref="U1262:U1265" si="471">AA1262-Z1262-W1262</f>
        <v>2424.8323400000004</v>
      </c>
      <c r="V1262" s="1123"/>
      <c r="W1262" s="369"/>
      <c r="X1262" s="369">
        <f t="shared" ref="X1262:X1265" si="472">U1262-T1262</f>
        <v>504.96884000000045</v>
      </c>
      <c r="Y1262" s="369"/>
      <c r="Z1262" s="369">
        <v>0</v>
      </c>
      <c r="AA1262" s="369">
        <v>2424.8323400000004</v>
      </c>
      <c r="AB1262" s="962"/>
      <c r="AC1262" s="326"/>
      <c r="AD1262" s="1069"/>
      <c r="AE1262" s="1084"/>
      <c r="AG1262" s="3278"/>
    </row>
    <row r="1263" spans="1:37" s="2240" customFormat="1" x14ac:dyDescent="0.25">
      <c r="A1263" s="2240">
        <v>1</v>
      </c>
      <c r="B1263" s="3290" t="s">
        <v>562</v>
      </c>
      <c r="C1263" s="433"/>
      <c r="D1263" s="1635"/>
      <c r="E1263" s="493">
        <v>1783</v>
      </c>
      <c r="F1263" s="493">
        <f>ROUND(E1263/12*$B$4,0)</f>
        <v>446</v>
      </c>
      <c r="G1263" s="493">
        <v>703</v>
      </c>
      <c r="H1263" s="524">
        <f t="shared" si="469"/>
        <v>157.62331838565024</v>
      </c>
      <c r="I1263" s="1491"/>
      <c r="J1263" s="1491"/>
      <c r="K1263" s="524"/>
      <c r="L1263" s="524"/>
      <c r="M1263" s="524"/>
      <c r="N1263" s="524"/>
      <c r="O1263" s="524"/>
      <c r="P1263" s="524"/>
      <c r="Q1263" s="369">
        <v>3540.8597</v>
      </c>
      <c r="R1263" s="369">
        <v>3540.8597</v>
      </c>
      <c r="S1263" s="369">
        <v>3540.8597</v>
      </c>
      <c r="T1263" s="2284">
        <f t="shared" si="470"/>
        <v>885.21492499999999</v>
      </c>
      <c r="U1263" s="369">
        <f t="shared" si="471"/>
        <v>1396.0877</v>
      </c>
      <c r="V1263" s="1123"/>
      <c r="W1263" s="369"/>
      <c r="X1263" s="369">
        <f t="shared" si="472"/>
        <v>510.87277500000005</v>
      </c>
      <c r="Y1263" s="369"/>
      <c r="Z1263" s="369">
        <v>-1.1626800000000002</v>
      </c>
      <c r="AA1263" s="369">
        <v>1394.9250200000001</v>
      </c>
      <c r="AB1263" s="962"/>
      <c r="AC1263" s="326"/>
      <c r="AD1263" s="1069"/>
      <c r="AE1263" s="1084"/>
      <c r="AG1263" s="3278"/>
    </row>
    <row r="1264" spans="1:37" s="2240" customFormat="1" x14ac:dyDescent="0.25">
      <c r="A1264" s="2240">
        <v>1</v>
      </c>
      <c r="B1264" s="4" t="s">
        <v>563</v>
      </c>
      <c r="C1264" s="433"/>
      <c r="D1264" s="1635"/>
      <c r="E1264" s="493">
        <v>11109</v>
      </c>
      <c r="F1264" s="493">
        <f>ROUND(E1264/12*$B$4,0)</f>
        <v>2777</v>
      </c>
      <c r="G1264" s="493">
        <v>2430</v>
      </c>
      <c r="H1264" s="524">
        <f t="shared" si="469"/>
        <v>87.504501260352896</v>
      </c>
      <c r="I1264" s="1491"/>
      <c r="J1264" s="1491"/>
      <c r="K1264" s="524"/>
      <c r="L1264" s="524"/>
      <c r="M1264" s="524"/>
      <c r="N1264" s="524"/>
      <c r="O1264" s="524"/>
      <c r="P1264" s="524"/>
      <c r="Q1264" s="369">
        <v>49057.343999999997</v>
      </c>
      <c r="R1264" s="369">
        <v>49057.343999999997</v>
      </c>
      <c r="S1264" s="369">
        <v>49057.343999999997</v>
      </c>
      <c r="T1264" s="2284">
        <f t="shared" si="470"/>
        <v>12264.335999999999</v>
      </c>
      <c r="U1264" s="369">
        <f t="shared" si="471"/>
        <v>10730.928600000001</v>
      </c>
      <c r="V1264" s="1123"/>
      <c r="W1264" s="369"/>
      <c r="X1264" s="369">
        <f t="shared" si="472"/>
        <v>-1533.4073999999982</v>
      </c>
      <c r="Y1264" s="369"/>
      <c r="Z1264" s="369">
        <v>-66.110649999999993</v>
      </c>
      <c r="AA1264" s="369">
        <v>10664.817950000001</v>
      </c>
      <c r="AB1264" s="962"/>
      <c r="AC1264" s="326"/>
      <c r="AD1264" s="1069"/>
      <c r="AE1264" s="1084"/>
      <c r="AG1264" s="3278"/>
    </row>
    <row r="1265" spans="1:37" s="2240" customFormat="1" x14ac:dyDescent="0.25">
      <c r="B1265" s="4" t="s">
        <v>670</v>
      </c>
      <c r="C1265" s="433"/>
      <c r="D1265" s="1635"/>
      <c r="E1265" s="493">
        <v>3025</v>
      </c>
      <c r="F1265" s="493">
        <f>ROUND(E1265/12*$B$4,0)</f>
        <v>756</v>
      </c>
      <c r="G1265" s="493">
        <v>1751</v>
      </c>
      <c r="H1265" s="524">
        <f t="shared" si="469"/>
        <v>231.61375661375661</v>
      </c>
      <c r="I1265" s="1491"/>
      <c r="J1265" s="1491"/>
      <c r="K1265" s="524"/>
      <c r="L1265" s="524"/>
      <c r="M1265" s="524"/>
      <c r="N1265" s="524"/>
      <c r="O1265" s="524"/>
      <c r="P1265" s="524"/>
      <c r="Q1265" s="369">
        <v>6289.2775000000001</v>
      </c>
      <c r="R1265" s="369">
        <v>6289.2775000000001</v>
      </c>
      <c r="S1265" s="369">
        <v>6289.2775000000001</v>
      </c>
      <c r="T1265" s="2284">
        <f t="shared" si="470"/>
        <v>1572.319375</v>
      </c>
      <c r="U1265" s="369">
        <f t="shared" si="471"/>
        <v>3640.5741400000002</v>
      </c>
      <c r="V1265" s="1123"/>
      <c r="W1265" s="369"/>
      <c r="X1265" s="369">
        <f t="shared" si="472"/>
        <v>2068.2547650000001</v>
      </c>
      <c r="Y1265" s="369"/>
      <c r="Z1265" s="369">
        <v>-8.2705599999999997</v>
      </c>
      <c r="AA1265" s="369">
        <v>3632.3035800000002</v>
      </c>
      <c r="AB1265" s="962"/>
      <c r="AC1265" s="326"/>
      <c r="AD1265" s="1069"/>
      <c r="AE1265" s="1084"/>
      <c r="AG1265" s="3278"/>
    </row>
    <row r="1266" spans="1:37" ht="47.25" x14ac:dyDescent="0.25">
      <c r="A1266" s="140">
        <v>1</v>
      </c>
      <c r="B1266" s="491" t="s">
        <v>436</v>
      </c>
      <c r="C1266" s="1621"/>
      <c r="D1266" s="820"/>
      <c r="E1266" s="492">
        <f>E1267+E1277</f>
        <v>52100</v>
      </c>
      <c r="F1266" s="524">
        <f>F1267+F1277</f>
        <v>13025</v>
      </c>
      <c r="G1266" s="524">
        <f>G1267+G1277</f>
        <v>11622</v>
      </c>
      <c r="H1266" s="524">
        <f t="shared" si="469"/>
        <v>89.228406909788873</v>
      </c>
      <c r="I1266" s="1491"/>
      <c r="J1266" s="1491"/>
      <c r="K1266" s="524"/>
      <c r="L1266" s="524"/>
      <c r="M1266" s="524"/>
      <c r="N1266" s="524"/>
      <c r="O1266" s="524"/>
      <c r="P1266" s="524"/>
      <c r="Q1266" s="329">
        <f t="shared" ref="Q1266:AA1266" si="473">Q1267+Q1277</f>
        <v>168128.73813000001</v>
      </c>
      <c r="R1266" s="329">
        <f t="shared" ref="R1266:S1266" si="474">R1267+R1277</f>
        <v>168128.73813000001</v>
      </c>
      <c r="S1266" s="329">
        <f t="shared" si="474"/>
        <v>168128.73813000001</v>
      </c>
      <c r="T1266" s="755">
        <f t="shared" si="473"/>
        <v>42032.184532499996</v>
      </c>
      <c r="U1266" s="329">
        <f t="shared" si="473"/>
        <v>40750.652289999998</v>
      </c>
      <c r="V1266" s="773">
        <f t="shared" si="473"/>
        <v>0</v>
      </c>
      <c r="W1266" s="329">
        <f t="shared" si="473"/>
        <v>0</v>
      </c>
      <c r="X1266" s="329">
        <f t="shared" si="473"/>
        <v>-1281.5322424999968</v>
      </c>
      <c r="Y1266" s="329">
        <f t="shared" si="473"/>
        <v>0</v>
      </c>
      <c r="Z1266" s="329">
        <f t="shared" si="473"/>
        <v>-26.080269999999999</v>
      </c>
      <c r="AA1266" s="329">
        <f t="shared" si="473"/>
        <v>40724.57202</v>
      </c>
      <c r="AB1266" s="1726"/>
      <c r="AC1266" s="326"/>
      <c r="AD1266" s="1069"/>
      <c r="AE1266" s="1084"/>
      <c r="AG1266" s="3278"/>
      <c r="AK1266" s="140"/>
    </row>
    <row r="1267" spans="1:37" ht="30" x14ac:dyDescent="0.25">
      <c r="A1267" s="140">
        <v>1</v>
      </c>
      <c r="B1267" s="471" t="s">
        <v>267</v>
      </c>
      <c r="C1267" s="433"/>
      <c r="D1267" s="1635"/>
      <c r="E1267" s="494">
        <f>E1268+E1269+E1271</f>
        <v>42800</v>
      </c>
      <c r="F1267" s="126">
        <f t="shared" ref="F1267:G1267" si="475">F1268+F1269+F1271</f>
        <v>10700</v>
      </c>
      <c r="G1267" s="190">
        <f t="shared" si="475"/>
        <v>9256</v>
      </c>
      <c r="H1267" s="524">
        <f t="shared" si="469"/>
        <v>86.504672897196272</v>
      </c>
      <c r="I1267" s="1491"/>
      <c r="J1267" s="1491"/>
      <c r="K1267" s="524"/>
      <c r="L1267" s="524"/>
      <c r="M1267" s="524"/>
      <c r="N1267" s="524"/>
      <c r="O1267" s="524"/>
      <c r="P1267" s="524"/>
      <c r="Q1267" s="329">
        <f t="shared" ref="Q1267:Z1267" si="476">Q1268+Q1269+Q1271+Q1274</f>
        <v>151388.73813000001</v>
      </c>
      <c r="R1267" s="329">
        <f t="shared" ref="R1267:S1267" si="477">R1268+R1269+R1271+R1274</f>
        <v>151388.73813000001</v>
      </c>
      <c r="S1267" s="329">
        <f t="shared" si="477"/>
        <v>151388.73813000001</v>
      </c>
      <c r="T1267" s="755">
        <f t="shared" si="476"/>
        <v>37847.184532499996</v>
      </c>
      <c r="U1267" s="329">
        <f t="shared" si="476"/>
        <v>36242.266649999998</v>
      </c>
      <c r="V1267" s="773">
        <f t="shared" si="476"/>
        <v>0</v>
      </c>
      <c r="W1267" s="329">
        <f t="shared" si="476"/>
        <v>0</v>
      </c>
      <c r="X1267" s="329">
        <f t="shared" si="476"/>
        <v>-1604.9178824999963</v>
      </c>
      <c r="Y1267" s="329">
        <f t="shared" si="476"/>
        <v>0</v>
      </c>
      <c r="Z1267" s="329">
        <f t="shared" si="476"/>
        <v>-26.080269999999999</v>
      </c>
      <c r="AA1267" s="329">
        <f>AA1268+AA1269+AA1271+AA1274</f>
        <v>36216.186379999999</v>
      </c>
      <c r="AB1267" s="945"/>
      <c r="AC1267" s="326"/>
      <c r="AD1267" s="1069"/>
      <c r="AE1267" s="1084"/>
      <c r="AG1267" s="3278"/>
      <c r="AK1267" s="140"/>
    </row>
    <row r="1268" spans="1:37" ht="30" x14ac:dyDescent="0.25">
      <c r="A1268" s="140">
        <v>1</v>
      </c>
      <c r="B1268" s="310" t="s">
        <v>437</v>
      </c>
      <c r="C1268" s="433"/>
      <c r="D1268" s="1635"/>
      <c r="E1268" s="494">
        <v>28941</v>
      </c>
      <c r="F1268" s="190">
        <f>ROUND(E1268/12*$B$4,0)</f>
        <v>7235</v>
      </c>
      <c r="G1268" s="190">
        <v>7141</v>
      </c>
      <c r="H1268" s="524">
        <f t="shared" si="469"/>
        <v>98.700760193503797</v>
      </c>
      <c r="I1268" s="1491"/>
      <c r="J1268" s="1491"/>
      <c r="K1268" s="524"/>
      <c r="L1268" s="524"/>
      <c r="M1268" s="524"/>
      <c r="N1268" s="524"/>
      <c r="O1268" s="524"/>
      <c r="P1268" s="524"/>
      <c r="Q1268" s="329">
        <v>124156.89</v>
      </c>
      <c r="R1268" s="329">
        <v>124156.89</v>
      </c>
      <c r="S1268" s="329">
        <v>124156.89</v>
      </c>
      <c r="T1268" s="755">
        <f t="shared" ref="T1268:T1271" si="478">Q1268/12*$B$4+(R1268-Q1268)/11*2+(S1268-R1268)/10*1</f>
        <v>31039.222499999996</v>
      </c>
      <c r="U1268" s="329">
        <f>AA1268-Z1268-W1268</f>
        <v>31796.60557</v>
      </c>
      <c r="V1268" s="773"/>
      <c r="W1268" s="329"/>
      <c r="X1268" s="329">
        <f>U1268-T1268</f>
        <v>757.3830700000035</v>
      </c>
      <c r="Y1268" s="329"/>
      <c r="Z1268" s="329">
        <v>-24.486059999999998</v>
      </c>
      <c r="AA1268" s="329">
        <v>31772.11951</v>
      </c>
      <c r="AB1268" s="945"/>
      <c r="AC1268" s="326"/>
      <c r="AD1268" s="1069"/>
      <c r="AE1268" s="1084"/>
      <c r="AG1268" s="3278"/>
      <c r="AK1268" s="140"/>
    </row>
    <row r="1269" spans="1:37" s="2240" customFormat="1" ht="30" x14ac:dyDescent="0.25">
      <c r="B1269" s="310" t="s">
        <v>671</v>
      </c>
      <c r="C1269" s="433"/>
      <c r="D1269" s="1635"/>
      <c r="E1269" s="2991">
        <v>3500</v>
      </c>
      <c r="F1269" s="190">
        <f t="shared" ref="F1269:F1273" si="479">ROUND(E1269/12*$B$4,0)</f>
        <v>875</v>
      </c>
      <c r="G1269" s="190">
        <v>846</v>
      </c>
      <c r="H1269" s="524">
        <f t="shared" si="469"/>
        <v>96.685714285714283</v>
      </c>
      <c r="I1269" s="1491"/>
      <c r="J1269" s="1491"/>
      <c r="K1269" s="524"/>
      <c r="L1269" s="524"/>
      <c r="M1269" s="524"/>
      <c r="N1269" s="524"/>
      <c r="O1269" s="524"/>
      <c r="P1269" s="524"/>
      <c r="Q1269" s="329">
        <v>6670.232</v>
      </c>
      <c r="R1269" s="329">
        <v>6670.232</v>
      </c>
      <c r="S1269" s="329">
        <v>6670.232</v>
      </c>
      <c r="T1269" s="755">
        <f t="shared" si="478"/>
        <v>1667.558</v>
      </c>
      <c r="U1269" s="329">
        <f>AA1269-Z1269-W1269</f>
        <v>1508.6887199999999</v>
      </c>
      <c r="V1269" s="773"/>
      <c r="W1269" s="329"/>
      <c r="X1269" s="329">
        <f>U1269-T1269</f>
        <v>-158.86928000000012</v>
      </c>
      <c r="Y1269" s="329"/>
      <c r="Z1269" s="329">
        <v>-1.5942100000000001</v>
      </c>
      <c r="AA1269" s="329">
        <v>1507.0945099999999</v>
      </c>
      <c r="AB1269" s="945"/>
      <c r="AC1269" s="326"/>
      <c r="AD1269" s="1069"/>
      <c r="AE1269" s="1084"/>
      <c r="AG1269" s="3278"/>
    </row>
    <row r="1270" spans="1:37" s="2240" customFormat="1" ht="30" x14ac:dyDescent="0.25">
      <c r="B1270" s="310" t="s">
        <v>672</v>
      </c>
      <c r="C1270" s="433"/>
      <c r="D1270" s="1635"/>
      <c r="E1270" s="2991"/>
      <c r="F1270" s="190">
        <f t="shared" si="479"/>
        <v>0</v>
      </c>
      <c r="G1270" s="190"/>
      <c r="H1270" s="524"/>
      <c r="I1270" s="1491"/>
      <c r="J1270" s="1491"/>
      <c r="K1270" s="524"/>
      <c r="L1270" s="524"/>
      <c r="M1270" s="524"/>
      <c r="N1270" s="524"/>
      <c r="O1270" s="524"/>
      <c r="P1270" s="524"/>
      <c r="Q1270" s="329"/>
      <c r="R1270" s="329"/>
      <c r="S1270" s="329"/>
      <c r="T1270" s="755">
        <f t="shared" si="478"/>
        <v>0</v>
      </c>
      <c r="U1270" s="329"/>
      <c r="V1270" s="773"/>
      <c r="W1270" s="329"/>
      <c r="X1270" s="329"/>
      <c r="Y1270" s="329"/>
      <c r="Z1270" s="329">
        <v>0</v>
      </c>
      <c r="AA1270" s="329">
        <v>0</v>
      </c>
      <c r="AB1270" s="945"/>
      <c r="AC1270" s="326"/>
      <c r="AD1270" s="1069"/>
      <c r="AE1270" s="1084"/>
      <c r="AG1270" s="3278"/>
    </row>
    <row r="1271" spans="1:37" ht="60" x14ac:dyDescent="0.25">
      <c r="A1271" s="140">
        <v>1</v>
      </c>
      <c r="B1271" s="310" t="s">
        <v>673</v>
      </c>
      <c r="C1271" s="433"/>
      <c r="D1271" s="1635"/>
      <c r="E1271" s="2991">
        <f>E1272+E1273</f>
        <v>10359</v>
      </c>
      <c r="F1271" s="190">
        <f>F1272+F1273</f>
        <v>2590</v>
      </c>
      <c r="G1271" s="190">
        <v>1269</v>
      </c>
      <c r="H1271" s="524">
        <f>G1271/F1271*100</f>
        <v>48.996138996138995</v>
      </c>
      <c r="I1271" s="1491"/>
      <c r="J1271" s="1491"/>
      <c r="K1271" s="524"/>
      <c r="L1271" s="524"/>
      <c r="M1271" s="524"/>
      <c r="N1271" s="524"/>
      <c r="O1271" s="524"/>
      <c r="P1271" s="524"/>
      <c r="Q1271" s="329">
        <v>20561.616129999999</v>
      </c>
      <c r="R1271" s="329">
        <v>20561.616129999999</v>
      </c>
      <c r="S1271" s="329">
        <v>20561.616129999999</v>
      </c>
      <c r="T1271" s="755">
        <f t="shared" si="478"/>
        <v>5140.4040324999996</v>
      </c>
      <c r="U1271" s="329">
        <f>AA1271-Z1271-W1271</f>
        <v>2830.5930800000001</v>
      </c>
      <c r="V1271" s="773"/>
      <c r="W1271" s="329"/>
      <c r="X1271" s="329">
        <f>U1271-T1271</f>
        <v>-2309.8109524999995</v>
      </c>
      <c r="Y1271" s="329"/>
      <c r="Z1271" s="329">
        <v>0</v>
      </c>
      <c r="AA1271" s="329">
        <v>2830.5930800000001</v>
      </c>
      <c r="AB1271" s="945"/>
      <c r="AC1271" s="326"/>
      <c r="AD1271" s="1069"/>
      <c r="AE1271" s="1084"/>
      <c r="AG1271" s="3278"/>
      <c r="AK1271" s="140"/>
    </row>
    <row r="1272" spans="1:37" x14ac:dyDescent="0.25">
      <c r="A1272" s="140">
        <v>1</v>
      </c>
      <c r="B1272" s="310" t="s">
        <v>674</v>
      </c>
      <c r="C1272" s="433"/>
      <c r="D1272" s="1635"/>
      <c r="E1272" s="2991">
        <v>4459</v>
      </c>
      <c r="F1272" s="190">
        <f t="shared" si="479"/>
        <v>1115</v>
      </c>
      <c r="G1272" s="1725">
        <v>238</v>
      </c>
      <c r="H1272" s="745">
        <f>G1272/F1272*100</f>
        <v>21.345291479820627</v>
      </c>
      <c r="I1272" s="1491"/>
      <c r="J1272" s="1491"/>
      <c r="K1272" s="524"/>
      <c r="L1272" s="524"/>
      <c r="M1272" s="524"/>
      <c r="N1272" s="524"/>
      <c r="O1272" s="524"/>
      <c r="P1272" s="524"/>
      <c r="Q1272" s="329"/>
      <c r="R1272" s="329"/>
      <c r="S1272" s="329"/>
      <c r="T1272" s="755"/>
      <c r="U1272" s="329">
        <f>AA1272-Z1272-W1272</f>
        <v>131.74728000000002</v>
      </c>
      <c r="V1272" s="773"/>
      <c r="W1272" s="329"/>
      <c r="X1272" s="329">
        <f>U1272-T1272</f>
        <v>131.74728000000002</v>
      </c>
      <c r="Y1272" s="329"/>
      <c r="Z1272" s="329">
        <v>0</v>
      </c>
      <c r="AA1272" s="329">
        <v>131.74728000000002</v>
      </c>
      <c r="AB1272" s="1726"/>
      <c r="AC1272" s="326"/>
      <c r="AD1272" s="1069"/>
      <c r="AE1272" s="1084"/>
      <c r="AG1272" s="3278"/>
      <c r="AK1272" s="140"/>
    </row>
    <row r="1273" spans="1:37" x14ac:dyDescent="0.25">
      <c r="A1273" s="140">
        <v>1</v>
      </c>
      <c r="B1273" s="310" t="s">
        <v>675</v>
      </c>
      <c r="C1273" s="433"/>
      <c r="D1273" s="1635"/>
      <c r="E1273" s="2991">
        <v>5900</v>
      </c>
      <c r="F1273" s="126">
        <f t="shared" si="479"/>
        <v>1475</v>
      </c>
      <c r="G1273" s="190">
        <v>1031</v>
      </c>
      <c r="H1273" s="524">
        <f>G1273/F1273*100</f>
        <v>69.898305084745758</v>
      </c>
      <c r="I1273" s="1491"/>
      <c r="J1273" s="1491"/>
      <c r="K1273" s="524"/>
      <c r="L1273" s="524"/>
      <c r="M1273" s="524"/>
      <c r="N1273" s="524"/>
      <c r="O1273" s="524"/>
      <c r="P1273" s="524"/>
      <c r="Q1273" s="329"/>
      <c r="R1273" s="329"/>
      <c r="S1273" s="329"/>
      <c r="T1273" s="755"/>
      <c r="U1273" s="329">
        <f>AA1273-Z1273-W1273</f>
        <v>2698.8457999999996</v>
      </c>
      <c r="V1273" s="773"/>
      <c r="W1273" s="329"/>
      <c r="X1273" s="329"/>
      <c r="Y1273" s="329"/>
      <c r="Z1273" s="329">
        <v>0</v>
      </c>
      <c r="AA1273" s="329">
        <v>2698.8457999999996</v>
      </c>
      <c r="AB1273" s="945"/>
      <c r="AC1273" s="326"/>
      <c r="AD1273" s="1069"/>
      <c r="AE1273" s="1084"/>
      <c r="AG1273" s="3278"/>
      <c r="AK1273" s="140"/>
    </row>
    <row r="1274" spans="1:37" ht="60" x14ac:dyDescent="0.25">
      <c r="A1274" s="140">
        <v>1</v>
      </c>
      <c r="B1274" s="310" t="s">
        <v>676</v>
      </c>
      <c r="C1274" s="433"/>
      <c r="D1274" s="1635"/>
      <c r="E1274" s="2991"/>
      <c r="F1274" s="190"/>
      <c r="G1274" s="190"/>
      <c r="H1274" s="524"/>
      <c r="I1274" s="1491"/>
      <c r="J1274" s="1491"/>
      <c r="K1274" s="524"/>
      <c r="L1274" s="524"/>
      <c r="M1274" s="524"/>
      <c r="N1274" s="524"/>
      <c r="O1274" s="524"/>
      <c r="P1274" s="524"/>
      <c r="Q1274" s="329"/>
      <c r="R1274" s="329"/>
      <c r="S1274" s="329"/>
      <c r="T1274" s="755"/>
      <c r="U1274" s="329">
        <f>AA1274-Z1274-W1274</f>
        <v>106.37927999999999</v>
      </c>
      <c r="V1274" s="773"/>
      <c r="W1274" s="329"/>
      <c r="X1274" s="329">
        <f>U1274-T1274</f>
        <v>106.37927999999999</v>
      </c>
      <c r="Y1274" s="329"/>
      <c r="Z1274" s="329">
        <v>0</v>
      </c>
      <c r="AA1274" s="329">
        <v>106.37927999999999</v>
      </c>
      <c r="AB1274" s="945"/>
      <c r="AC1274" s="326"/>
      <c r="AD1274" s="1069"/>
      <c r="AE1274" s="1084"/>
      <c r="AG1274" s="3278"/>
      <c r="AK1274" s="140"/>
    </row>
    <row r="1275" spans="1:37" s="2240" customFormat="1" x14ac:dyDescent="0.25">
      <c r="B1275" s="310" t="s">
        <v>677</v>
      </c>
      <c r="C1275" s="433"/>
      <c r="D1275" s="1635"/>
      <c r="E1275" s="2991"/>
      <c r="F1275" s="190"/>
      <c r="G1275" s="190"/>
      <c r="H1275" s="524"/>
      <c r="I1275" s="1491"/>
      <c r="J1275" s="1491"/>
      <c r="K1275" s="524"/>
      <c r="L1275" s="524"/>
      <c r="M1275" s="524"/>
      <c r="N1275" s="524"/>
      <c r="O1275" s="524"/>
      <c r="P1275" s="524"/>
      <c r="Q1275" s="329"/>
      <c r="R1275" s="329"/>
      <c r="S1275" s="329"/>
      <c r="T1275" s="755"/>
      <c r="U1275" s="329"/>
      <c r="V1275" s="773"/>
      <c r="W1275" s="329"/>
      <c r="X1275" s="329"/>
      <c r="Y1275" s="329"/>
      <c r="Z1275" s="329">
        <v>0</v>
      </c>
      <c r="AA1275" s="329">
        <v>0</v>
      </c>
      <c r="AB1275" s="945"/>
      <c r="AC1275" s="326"/>
      <c r="AD1275" s="1069"/>
      <c r="AE1275" s="1084"/>
      <c r="AG1275" s="3278"/>
    </row>
    <row r="1276" spans="1:37" s="2240" customFormat="1" x14ac:dyDescent="0.25">
      <c r="B1276" s="310" t="s">
        <v>678</v>
      </c>
      <c r="C1276" s="433"/>
      <c r="D1276" s="1635"/>
      <c r="E1276" s="2991"/>
      <c r="F1276" s="190"/>
      <c r="G1276" s="190"/>
      <c r="H1276" s="524"/>
      <c r="I1276" s="1491"/>
      <c r="J1276" s="1491"/>
      <c r="K1276" s="524"/>
      <c r="L1276" s="524"/>
      <c r="M1276" s="524"/>
      <c r="N1276" s="524"/>
      <c r="O1276" s="524"/>
      <c r="P1276" s="524"/>
      <c r="Q1276" s="329"/>
      <c r="R1276" s="329"/>
      <c r="S1276" s="329"/>
      <c r="T1276" s="755"/>
      <c r="U1276" s="329"/>
      <c r="V1276" s="773"/>
      <c r="W1276" s="329"/>
      <c r="X1276" s="329"/>
      <c r="Y1276" s="329"/>
      <c r="Z1276" s="329">
        <v>0</v>
      </c>
      <c r="AA1276" s="329">
        <v>106.37927999999999</v>
      </c>
      <c r="AB1276" s="945"/>
      <c r="AC1276" s="326"/>
      <c r="AD1276" s="1069"/>
      <c r="AE1276" s="1084"/>
      <c r="AG1276" s="3278"/>
    </row>
    <row r="1277" spans="1:37" ht="45" x14ac:dyDescent="0.25">
      <c r="A1277" s="140">
        <v>1</v>
      </c>
      <c r="B1277" s="471" t="s">
        <v>268</v>
      </c>
      <c r="C1277" s="433"/>
      <c r="D1277" s="1635"/>
      <c r="E1277" s="2991">
        <f>SUM(E1278:E1280)</f>
        <v>9300</v>
      </c>
      <c r="F1277" s="190">
        <f>SUM(F1278:F1280)</f>
        <v>2325</v>
      </c>
      <c r="G1277" s="190">
        <f>SUM(G1278:G1280)</f>
        <v>2366</v>
      </c>
      <c r="H1277" s="524">
        <f>G1277/F1277*100</f>
        <v>101.76344086021504</v>
      </c>
      <c r="I1277" s="1491"/>
      <c r="J1277" s="1491"/>
      <c r="K1277" s="524"/>
      <c r="L1277" s="524"/>
      <c r="M1277" s="524"/>
      <c r="N1277" s="524"/>
      <c r="O1277" s="524"/>
      <c r="P1277" s="524"/>
      <c r="Q1277" s="329">
        <f t="shared" ref="Q1277:AA1277" si="480">SUM(Q1278:Q1280)</f>
        <v>16740</v>
      </c>
      <c r="R1277" s="329">
        <f t="shared" ref="R1277:S1277" si="481">SUM(R1278:R1280)</f>
        <v>16740</v>
      </c>
      <c r="S1277" s="329">
        <f t="shared" si="481"/>
        <v>16740</v>
      </c>
      <c r="T1277" s="755">
        <f t="shared" si="480"/>
        <v>4185</v>
      </c>
      <c r="U1277" s="329">
        <f t="shared" si="480"/>
        <v>4508.3856399999995</v>
      </c>
      <c r="V1277" s="773">
        <f t="shared" si="480"/>
        <v>0</v>
      </c>
      <c r="W1277" s="329">
        <f t="shared" si="480"/>
        <v>0</v>
      </c>
      <c r="X1277" s="329">
        <f t="shared" si="480"/>
        <v>323.38563999999951</v>
      </c>
      <c r="Y1277" s="329">
        <f t="shared" si="480"/>
        <v>0</v>
      </c>
      <c r="Z1277" s="329">
        <f t="shared" si="480"/>
        <v>0</v>
      </c>
      <c r="AA1277" s="329">
        <f t="shared" si="480"/>
        <v>4508.3856399999995</v>
      </c>
      <c r="AB1277" s="945"/>
      <c r="AC1277" s="326"/>
      <c r="AD1277" s="1069"/>
      <c r="AE1277" s="1084"/>
      <c r="AG1277" s="3278"/>
      <c r="AK1277" s="140"/>
    </row>
    <row r="1278" spans="1:37" ht="30" x14ac:dyDescent="0.25">
      <c r="A1278" s="140">
        <v>1</v>
      </c>
      <c r="B1278" s="310" t="s">
        <v>679</v>
      </c>
      <c r="C1278" s="433"/>
      <c r="D1278" s="1635"/>
      <c r="E1278" s="496">
        <v>9300</v>
      </c>
      <c r="F1278" s="190">
        <f>ROUND(E1278/12*$B$4,0)</f>
        <v>2325</v>
      </c>
      <c r="G1278" s="190">
        <v>2366</v>
      </c>
      <c r="H1278" s="524">
        <f>G1278/F1278*100</f>
        <v>101.76344086021504</v>
      </c>
      <c r="I1278" s="1491"/>
      <c r="J1278" s="1491"/>
      <c r="K1278" s="524"/>
      <c r="L1278" s="524"/>
      <c r="M1278" s="524"/>
      <c r="N1278" s="524"/>
      <c r="O1278" s="524"/>
      <c r="P1278" s="524"/>
      <c r="Q1278" s="329">
        <v>16740</v>
      </c>
      <c r="R1278" s="329">
        <v>16740</v>
      </c>
      <c r="S1278" s="329">
        <v>16740</v>
      </c>
      <c r="T1278" s="755">
        <f>Q1278/12*$B$4+(R1278-Q1278)/11*2+(S1278-R1278)/10*1</f>
        <v>4185</v>
      </c>
      <c r="U1278" s="329">
        <f>AA1278-Z1278-W1278</f>
        <v>4508.3856399999995</v>
      </c>
      <c r="V1278" s="773"/>
      <c r="W1278" s="329"/>
      <c r="X1278" s="329">
        <f>U1278-T1278</f>
        <v>323.38563999999951</v>
      </c>
      <c r="Y1278" s="329"/>
      <c r="Z1278" s="329">
        <v>0</v>
      </c>
      <c r="AA1278" s="329">
        <v>4508.3856399999995</v>
      </c>
      <c r="AB1278" s="945"/>
      <c r="AC1278" s="326"/>
      <c r="AD1278" s="1069"/>
      <c r="AE1278" s="1084"/>
      <c r="AG1278" s="3278"/>
      <c r="AK1278" s="140"/>
    </row>
    <row r="1279" spans="1:37" ht="60" x14ac:dyDescent="0.25">
      <c r="A1279" s="140">
        <v>1</v>
      </c>
      <c r="B1279" s="310" t="s">
        <v>680</v>
      </c>
      <c r="C1279" s="433"/>
      <c r="D1279" s="1635"/>
      <c r="E1279" s="496"/>
      <c r="F1279" s="190"/>
      <c r="G1279" s="190"/>
      <c r="H1279" s="524"/>
      <c r="I1279" s="1491"/>
      <c r="J1279" s="1491"/>
      <c r="K1279" s="524"/>
      <c r="L1279" s="524"/>
      <c r="M1279" s="524"/>
      <c r="N1279" s="524"/>
      <c r="O1279" s="524"/>
      <c r="P1279" s="524"/>
      <c r="Q1279" s="329"/>
      <c r="R1279" s="329"/>
      <c r="S1279" s="329"/>
      <c r="T1279" s="755"/>
      <c r="U1279" s="329">
        <f>AA1279-Z1279-W1279</f>
        <v>0</v>
      </c>
      <c r="V1279" s="773"/>
      <c r="W1279" s="329"/>
      <c r="X1279" s="329">
        <f>U1279-T1279</f>
        <v>0</v>
      </c>
      <c r="Y1279" s="329"/>
      <c r="Z1279" s="329"/>
      <c r="AA1279" s="329"/>
      <c r="AB1279" s="945"/>
      <c r="AC1279" s="326"/>
      <c r="AD1279" s="1069"/>
      <c r="AE1279" s="1084"/>
      <c r="AG1279" s="3278"/>
      <c r="AK1279" s="140"/>
    </row>
    <row r="1280" spans="1:37" ht="45" x14ac:dyDescent="0.25">
      <c r="A1280" s="140">
        <v>1</v>
      </c>
      <c r="B1280" s="310" t="s">
        <v>681</v>
      </c>
      <c r="C1280" s="433"/>
      <c r="D1280" s="1635"/>
      <c r="E1280" s="494"/>
      <c r="F1280" s="524"/>
      <c r="G1280" s="524"/>
      <c r="H1280" s="524"/>
      <c r="I1280" s="1491"/>
      <c r="J1280" s="1491"/>
      <c r="K1280" s="524"/>
      <c r="L1280" s="524"/>
      <c r="M1280" s="524"/>
      <c r="N1280" s="524"/>
      <c r="O1280" s="524"/>
      <c r="P1280" s="524"/>
      <c r="Q1280" s="329"/>
      <c r="R1280" s="329"/>
      <c r="S1280" s="329"/>
      <c r="T1280" s="755"/>
      <c r="U1280" s="329"/>
      <c r="V1280" s="773"/>
      <c r="W1280" s="329"/>
      <c r="X1280" s="329"/>
      <c r="Y1280" s="329"/>
      <c r="Z1280" s="329"/>
      <c r="AA1280" s="329"/>
      <c r="AB1280" s="962"/>
      <c r="AC1280" s="326"/>
      <c r="AD1280" s="1069"/>
      <c r="AE1280" s="1084"/>
      <c r="AG1280" s="3278"/>
      <c r="AK1280" s="140"/>
    </row>
    <row r="1281" spans="1:37" ht="29.25" x14ac:dyDescent="0.25">
      <c r="A1281" s="140">
        <v>1</v>
      </c>
      <c r="B1281" s="2235" t="s">
        <v>303</v>
      </c>
      <c r="C1281" s="433"/>
      <c r="D1281" s="1635"/>
      <c r="E1281" s="497">
        <f>E1283+E1289*5</f>
        <v>19670</v>
      </c>
      <c r="F1281" s="497">
        <f t="shared" ref="F1281:G1281" si="482">F1283+F1289*5</f>
        <v>4920</v>
      </c>
      <c r="G1281" s="497">
        <f t="shared" si="482"/>
        <v>233</v>
      </c>
      <c r="H1281" s="524">
        <f>G1281/F1281*100</f>
        <v>4.7357723577235769</v>
      </c>
      <c r="I1281" s="1491"/>
      <c r="J1281" s="1491"/>
      <c r="K1281" s="524"/>
      <c r="L1281" s="524"/>
      <c r="M1281" s="524"/>
      <c r="N1281" s="524"/>
      <c r="O1281" s="524"/>
      <c r="P1281" s="524"/>
      <c r="Q1281" s="329">
        <v>513.89999999999714</v>
      </c>
      <c r="R1281" s="329">
        <v>513.90000000000782</v>
      </c>
      <c r="S1281" s="329">
        <v>513.90000000000782</v>
      </c>
      <c r="T1281" s="755">
        <f>Q1281/12*$B$4+(R1281-Q1281)/11*2+(S1281-R1281)/10*1</f>
        <v>128.47500000000122</v>
      </c>
      <c r="U1281" s="329">
        <f>AA1281-Z1281-W1281</f>
        <v>88.221559999999997</v>
      </c>
      <c r="V1281" s="773"/>
      <c r="W1281" s="329"/>
      <c r="X1281" s="329">
        <f>U1281-T1281</f>
        <v>-40.25344000000122</v>
      </c>
      <c r="Y1281" s="329">
        <v>-1331.0683999999999</v>
      </c>
      <c r="Z1281" s="329">
        <v>0</v>
      </c>
      <c r="AA1281" s="329">
        <v>88.221559999999997</v>
      </c>
      <c r="AB1281" s="945"/>
      <c r="AC1281" s="326"/>
      <c r="AD1281" s="1069"/>
      <c r="AE1281" s="1084"/>
      <c r="AG1281" s="3278"/>
      <c r="AK1281" s="140"/>
    </row>
    <row r="1282" spans="1:37" x14ac:dyDescent="0.25">
      <c r="A1282" s="140">
        <v>1</v>
      </c>
      <c r="B1282" s="310" t="s">
        <v>296</v>
      </c>
      <c r="C1282" s="433"/>
      <c r="D1282" s="1635"/>
      <c r="E1282" s="496"/>
      <c r="F1282" s="190"/>
      <c r="G1282" s="190"/>
      <c r="H1282" s="524"/>
      <c r="I1282" s="1491"/>
      <c r="J1282" s="1491"/>
      <c r="K1282" s="524"/>
      <c r="L1282" s="524"/>
      <c r="M1282" s="524"/>
      <c r="N1282" s="524"/>
      <c r="O1282" s="524"/>
      <c r="P1282" s="524"/>
      <c r="Q1282" s="329"/>
      <c r="R1282" s="329"/>
      <c r="S1282" s="329"/>
      <c r="T1282" s="755"/>
      <c r="U1282" s="329"/>
      <c r="V1282" s="773"/>
      <c r="W1282" s="329"/>
      <c r="X1282" s="329"/>
      <c r="Y1282" s="329"/>
      <c r="Z1282" s="329"/>
      <c r="AA1282" s="329"/>
      <c r="AB1282" s="945"/>
      <c r="AC1282" s="326"/>
      <c r="AD1282" s="1069"/>
      <c r="AE1282" s="1084"/>
      <c r="AG1282" s="3278"/>
      <c r="AK1282" s="140"/>
    </row>
    <row r="1283" spans="1:37" ht="30" x14ac:dyDescent="0.25">
      <c r="A1283" s="140">
        <v>1</v>
      </c>
      <c r="B1283" s="471" t="s">
        <v>423</v>
      </c>
      <c r="C1283" s="433"/>
      <c r="D1283" s="4"/>
      <c r="E1283" s="496">
        <f>SUM(E1284,E1286)</f>
        <v>600</v>
      </c>
      <c r="F1283" s="126">
        <f>SUM(F1284,F1286)</f>
        <v>150</v>
      </c>
      <c r="G1283" s="186">
        <f>SUM(G1284,G1286)</f>
        <v>103</v>
      </c>
      <c r="H1283" s="186">
        <f>G1283/F1283*100</f>
        <v>68.666666666666671</v>
      </c>
      <c r="I1283" s="1491"/>
      <c r="J1283" s="1491"/>
      <c r="K1283" s="125"/>
      <c r="L1283" s="125"/>
      <c r="M1283" s="125"/>
      <c r="N1283" s="125"/>
      <c r="O1283" s="125"/>
      <c r="P1283" s="125"/>
      <c r="Q1283" s="329"/>
      <c r="R1283" s="329"/>
      <c r="S1283" s="329"/>
      <c r="T1283" s="755"/>
      <c r="U1283" s="329">
        <f>AA1283-Z1283-W1283</f>
        <v>0</v>
      </c>
      <c r="V1283" s="773"/>
      <c r="W1283" s="329"/>
      <c r="X1283" s="329"/>
      <c r="Y1283" s="329"/>
      <c r="Z1283" s="329"/>
      <c r="AA1283" s="329"/>
      <c r="AB1283" s="925"/>
      <c r="AC1283" s="326"/>
      <c r="AD1283" s="1069"/>
      <c r="AE1283" s="1084"/>
      <c r="AG1283" s="3278"/>
      <c r="AK1283" s="140"/>
    </row>
    <row r="1284" spans="1:37" x14ac:dyDescent="0.25">
      <c r="A1284" s="140">
        <v>1</v>
      </c>
      <c r="B1284" s="310" t="s">
        <v>424</v>
      </c>
      <c r="C1284" s="433"/>
      <c r="D1284" s="4"/>
      <c r="E1284" s="2990">
        <v>600</v>
      </c>
      <c r="F1284" s="126">
        <f>ROUND(E1284/12*$B$4,0)</f>
        <v>150</v>
      </c>
      <c r="G1284" s="186">
        <v>103</v>
      </c>
      <c r="H1284" s="186">
        <f>G1284/F1284*100</f>
        <v>68.666666666666671</v>
      </c>
      <c r="I1284" s="1491"/>
      <c r="J1284" s="1491"/>
      <c r="K1284" s="125"/>
      <c r="L1284" s="125"/>
      <c r="M1284" s="125"/>
      <c r="N1284" s="125"/>
      <c r="O1284" s="125"/>
      <c r="P1284" s="125"/>
      <c r="Q1284" s="329"/>
      <c r="R1284" s="329"/>
      <c r="S1284" s="329"/>
      <c r="T1284" s="755"/>
      <c r="U1284" s="329">
        <f>AA1284-Z1284-W1284</f>
        <v>0</v>
      </c>
      <c r="V1284" s="773"/>
      <c r="W1284" s="329"/>
      <c r="X1284" s="329"/>
      <c r="Y1284" s="329"/>
      <c r="Z1284" s="329"/>
      <c r="AA1284" s="329"/>
      <c r="AB1284" s="925"/>
      <c r="AC1284" s="326"/>
      <c r="AD1284" s="1069"/>
      <c r="AE1284" s="1084"/>
      <c r="AG1284" s="3278"/>
      <c r="AK1284" s="140"/>
    </row>
    <row r="1285" spans="1:37" ht="30" x14ac:dyDescent="0.25">
      <c r="A1285" s="140">
        <v>1</v>
      </c>
      <c r="B1285" s="310" t="s">
        <v>425</v>
      </c>
      <c r="C1285" s="433"/>
      <c r="D1285" s="4"/>
      <c r="E1285" s="496"/>
      <c r="F1285" s="126"/>
      <c r="G1285" s="186"/>
      <c r="H1285" s="186"/>
      <c r="I1285" s="1491"/>
      <c r="J1285" s="1491"/>
      <c r="K1285" s="125"/>
      <c r="L1285" s="125"/>
      <c r="M1285" s="125"/>
      <c r="N1285" s="125"/>
      <c r="O1285" s="125"/>
      <c r="P1285" s="125"/>
      <c r="Q1285" s="329"/>
      <c r="R1285" s="329"/>
      <c r="S1285" s="329"/>
      <c r="T1285" s="755"/>
      <c r="U1285" s="329">
        <f>AA1285-Z1285-W1285</f>
        <v>0</v>
      </c>
      <c r="V1285" s="773"/>
      <c r="W1285" s="329"/>
      <c r="X1285" s="329"/>
      <c r="Y1285" s="329"/>
      <c r="Z1285" s="329"/>
      <c r="AA1285" s="329"/>
      <c r="AB1285" s="925"/>
      <c r="AC1285" s="326"/>
      <c r="AD1285" s="1069"/>
      <c r="AE1285" s="1084"/>
      <c r="AG1285" s="3278"/>
      <c r="AK1285" s="140"/>
    </row>
    <row r="1286" spans="1:37" ht="45" x14ac:dyDescent="0.25">
      <c r="A1286" s="140">
        <v>1</v>
      </c>
      <c r="B1286" s="310" t="s">
        <v>426</v>
      </c>
      <c r="C1286" s="433"/>
      <c r="D1286" s="4"/>
      <c r="E1286" s="494"/>
      <c r="F1286" s="126"/>
      <c r="G1286" s="186"/>
      <c r="H1286" s="186"/>
      <c r="I1286" s="1491"/>
      <c r="J1286" s="1491"/>
      <c r="K1286" s="125"/>
      <c r="L1286" s="125"/>
      <c r="M1286" s="125"/>
      <c r="N1286" s="125"/>
      <c r="O1286" s="125"/>
      <c r="P1286" s="125"/>
      <c r="Q1286" s="329"/>
      <c r="R1286" s="329"/>
      <c r="S1286" s="329"/>
      <c r="T1286" s="755"/>
      <c r="U1286" s="329"/>
      <c r="V1286" s="773"/>
      <c r="W1286" s="329"/>
      <c r="X1286" s="329"/>
      <c r="Y1286" s="329"/>
      <c r="Z1286" s="329"/>
      <c r="AA1286" s="329"/>
      <c r="AB1286" s="925"/>
      <c r="AC1286" s="326"/>
      <c r="AD1286" s="1069"/>
      <c r="AE1286" s="1084"/>
      <c r="AG1286" s="3278"/>
      <c r="AK1286" s="140"/>
    </row>
    <row r="1287" spans="1:37" ht="60" x14ac:dyDescent="0.25">
      <c r="A1287" s="140">
        <v>1</v>
      </c>
      <c r="B1287" s="310" t="s">
        <v>427</v>
      </c>
      <c r="C1287" s="433"/>
      <c r="D1287" s="4"/>
      <c r="E1287" s="494"/>
      <c r="F1287" s="126">
        <f>ROUND(E1287/12*$B$4,0)</f>
        <v>0</v>
      </c>
      <c r="G1287" s="186"/>
      <c r="H1287" s="186"/>
      <c r="I1287" s="1491"/>
      <c r="J1287" s="1491"/>
      <c r="K1287" s="125"/>
      <c r="L1287" s="125"/>
      <c r="M1287" s="125"/>
      <c r="N1287" s="125"/>
      <c r="O1287" s="125"/>
      <c r="P1287" s="125"/>
      <c r="Q1287" s="329"/>
      <c r="R1287" s="329"/>
      <c r="S1287" s="329"/>
      <c r="T1287" s="755"/>
      <c r="U1287" s="329">
        <f>AA1287-Z1287-W1287</f>
        <v>0</v>
      </c>
      <c r="V1287" s="773"/>
      <c r="W1287" s="329"/>
      <c r="X1287" s="329"/>
      <c r="Y1287" s="329"/>
      <c r="Z1287" s="329"/>
      <c r="AA1287" s="329"/>
      <c r="AB1287" s="925"/>
      <c r="AC1287" s="326"/>
      <c r="AD1287" s="1069"/>
      <c r="AE1287" s="1084"/>
      <c r="AG1287" s="3278"/>
      <c r="AK1287" s="140"/>
    </row>
    <row r="1288" spans="1:37" ht="45" x14ac:dyDescent="0.25">
      <c r="A1288" s="140">
        <v>1</v>
      </c>
      <c r="B1288" s="309" t="s">
        <v>428</v>
      </c>
      <c r="C1288" s="1681"/>
      <c r="D1288" s="1629"/>
      <c r="E1288" s="494"/>
      <c r="F1288" s="132">
        <f>ROUND(E1288/12*$B$4,0)</f>
        <v>0</v>
      </c>
      <c r="G1288" s="186"/>
      <c r="H1288" s="1026"/>
      <c r="I1288" s="1513"/>
      <c r="J1288" s="1513"/>
      <c r="K1288" s="1514"/>
      <c r="L1288" s="1514"/>
      <c r="M1288" s="1514"/>
      <c r="N1288" s="1514"/>
      <c r="O1288" s="1514"/>
      <c r="P1288" s="1514"/>
      <c r="Q1288" s="329"/>
      <c r="R1288" s="329"/>
      <c r="S1288" s="329"/>
      <c r="T1288" s="755"/>
      <c r="U1288" s="329"/>
      <c r="V1288" s="773"/>
      <c r="W1288" s="329"/>
      <c r="X1288" s="329"/>
      <c r="Y1288" s="329"/>
      <c r="Z1288" s="329"/>
      <c r="AA1288" s="329"/>
      <c r="AB1288" s="1703"/>
      <c r="AC1288" s="326"/>
      <c r="AD1288" s="1069"/>
      <c r="AE1288" s="1084"/>
      <c r="AG1288" s="3278"/>
      <c r="AK1288" s="140"/>
    </row>
    <row r="1289" spans="1:37" ht="57.75" x14ac:dyDescent="0.25">
      <c r="A1289" s="140">
        <v>1</v>
      </c>
      <c r="B1289" s="2235" t="s">
        <v>645</v>
      </c>
      <c r="C1289" s="1681"/>
      <c r="D1289" s="1629"/>
      <c r="E1289" s="3115">
        <f>E1290+E1291</f>
        <v>3814</v>
      </c>
      <c r="F1289" s="132">
        <f>F1290+F1291</f>
        <v>954</v>
      </c>
      <c r="G1289" s="1026">
        <f>G1290+G1291</f>
        <v>26</v>
      </c>
      <c r="H1289" s="1026">
        <f>G1289/F1289*100</f>
        <v>2.7253668763102725</v>
      </c>
      <c r="I1289" s="1513"/>
      <c r="J1289" s="1513"/>
      <c r="K1289" s="1514"/>
      <c r="L1289" s="1514"/>
      <c r="M1289" s="1514"/>
      <c r="N1289" s="1514"/>
      <c r="O1289" s="1514"/>
      <c r="P1289" s="1514"/>
      <c r="Q1289" s="329">
        <f t="shared" ref="Q1289:R1289" si="483">Q1290+Q1291</f>
        <v>677.92499999999995</v>
      </c>
      <c r="R1289" s="329">
        <f t="shared" si="483"/>
        <v>7564.8663999999999</v>
      </c>
      <c r="S1289" s="329">
        <f>S1290+S1291</f>
        <v>7564.8663999999999</v>
      </c>
      <c r="T1289" s="755">
        <f t="shared" ref="T1289:Y1289" si="484">T1290+T1291</f>
        <v>1421.6524136363637</v>
      </c>
      <c r="U1289" s="329">
        <f t="shared" si="484"/>
        <v>47.003320000000002</v>
      </c>
      <c r="V1289" s="773">
        <f t="shared" si="484"/>
        <v>0</v>
      </c>
      <c r="W1289" s="329">
        <f t="shared" si="484"/>
        <v>0</v>
      </c>
      <c r="X1289" s="329">
        <f t="shared" si="484"/>
        <v>-1374.6490936363637</v>
      </c>
      <c r="Y1289" s="329">
        <f t="shared" si="484"/>
        <v>0</v>
      </c>
      <c r="Z1289" s="329">
        <v>0</v>
      </c>
      <c r="AA1289" s="329">
        <v>47.003320000000002</v>
      </c>
      <c r="AB1289" s="1703"/>
      <c r="AC1289" s="326"/>
      <c r="AD1289" s="1069"/>
      <c r="AE1289" s="1084"/>
      <c r="AG1289" s="3278"/>
      <c r="AK1289" s="140"/>
    </row>
    <row r="1290" spans="1:37" s="2240" customFormat="1" ht="30" x14ac:dyDescent="0.25">
      <c r="B1290" s="310" t="s">
        <v>647</v>
      </c>
      <c r="C1290" s="1681"/>
      <c r="D1290" s="1629"/>
      <c r="E1290" s="3115">
        <v>375</v>
      </c>
      <c r="F1290" s="132">
        <f>ROUND(E1290/12*$B$4,0)</f>
        <v>94</v>
      </c>
      <c r="G1290" s="1026">
        <v>26</v>
      </c>
      <c r="H1290" s="1026">
        <f t="shared" ref="H1290:H1291" si="485">G1290/F1290*100</f>
        <v>27.659574468085108</v>
      </c>
      <c r="I1290" s="1513"/>
      <c r="J1290" s="1513"/>
      <c r="K1290" s="1514"/>
      <c r="L1290" s="1514"/>
      <c r="M1290" s="1514"/>
      <c r="N1290" s="1514"/>
      <c r="O1290" s="1514"/>
      <c r="P1290" s="1514"/>
      <c r="Q1290" s="341">
        <v>677.92499999999995</v>
      </c>
      <c r="R1290" s="341">
        <v>677.92499999999995</v>
      </c>
      <c r="S1290" s="341">
        <v>677.92499999999995</v>
      </c>
      <c r="T1290" s="2366">
        <f t="shared" ref="T1290:T1291" si="486">Q1290/12*$B$4+(R1290-Q1290)/11*2+(S1290-R1290)/10*1</f>
        <v>169.48124999999999</v>
      </c>
      <c r="U1290" s="341">
        <f>AA1290-Z1290-W1290</f>
        <v>47.003320000000002</v>
      </c>
      <c r="V1290" s="2764"/>
      <c r="W1290" s="341"/>
      <c r="X1290" s="341">
        <f>U1290-T1290</f>
        <v>-122.47792999999999</v>
      </c>
      <c r="Y1290" s="341"/>
      <c r="Z1290" s="341">
        <v>0</v>
      </c>
      <c r="AA1290" s="369">
        <v>47.003320000000002</v>
      </c>
      <c r="AB1290" s="1703"/>
      <c r="AC1290" s="326"/>
      <c r="AD1290" s="1069"/>
      <c r="AE1290" s="1084"/>
      <c r="AG1290" s="3278"/>
    </row>
    <row r="1291" spans="1:37" s="2240" customFormat="1" ht="30" x14ac:dyDescent="0.25">
      <c r="B1291" s="310" t="s">
        <v>666</v>
      </c>
      <c r="C1291" s="1681"/>
      <c r="D1291" s="1629"/>
      <c r="E1291" s="493">
        <v>3439</v>
      </c>
      <c r="F1291" s="132">
        <f>ROUND(E1291/12*$B$4,0)</f>
        <v>860</v>
      </c>
      <c r="G1291" s="1026"/>
      <c r="H1291" s="1026">
        <f t="shared" si="485"/>
        <v>0</v>
      </c>
      <c r="I1291" s="1513"/>
      <c r="J1291" s="1513"/>
      <c r="K1291" s="1514"/>
      <c r="L1291" s="1514"/>
      <c r="M1291" s="1514"/>
      <c r="N1291" s="1514"/>
      <c r="O1291" s="1514"/>
      <c r="P1291" s="1514"/>
      <c r="Q1291" s="341"/>
      <c r="R1291" s="341">
        <v>6886.9413999999997</v>
      </c>
      <c r="S1291" s="341">
        <v>6886.9413999999997</v>
      </c>
      <c r="T1291" s="2366">
        <f t="shared" si="486"/>
        <v>1252.1711636363636</v>
      </c>
      <c r="U1291" s="341">
        <f>AA1291-Z1291-W1291</f>
        <v>0</v>
      </c>
      <c r="V1291" s="2764"/>
      <c r="W1291" s="341"/>
      <c r="X1291" s="341">
        <f>U1291-T1291</f>
        <v>-1252.1711636363636</v>
      </c>
      <c r="Y1291" s="341"/>
      <c r="Z1291" s="341">
        <v>0</v>
      </c>
      <c r="AA1291" s="369">
        <v>0</v>
      </c>
      <c r="AB1291" s="1703"/>
      <c r="AC1291" s="326"/>
      <c r="AD1291" s="1069"/>
      <c r="AE1291" s="1084"/>
      <c r="AG1291" s="3278"/>
    </row>
    <row r="1292" spans="1:37" ht="29.25" x14ac:dyDescent="0.25">
      <c r="A1292" s="140">
        <v>1</v>
      </c>
      <c r="B1292" s="523" t="s">
        <v>304</v>
      </c>
      <c r="C1292" s="433"/>
      <c r="D1292" s="4"/>
      <c r="E1292" s="221">
        <f>E1296</f>
        <v>8682</v>
      </c>
      <c r="F1292" s="132">
        <f t="shared" ref="F1292:G1292" si="487">F1296</f>
        <v>2171</v>
      </c>
      <c r="G1292" s="186">
        <f t="shared" si="487"/>
        <v>1908</v>
      </c>
      <c r="H1292" s="186">
        <f>G1292/F1292*100</f>
        <v>87.885766927683093</v>
      </c>
      <c r="I1292" s="1491"/>
      <c r="J1292" s="1513"/>
      <c r="K1292" s="1514"/>
      <c r="L1292" s="1514"/>
      <c r="M1292" s="125"/>
      <c r="N1292" s="1514"/>
      <c r="O1292" s="1514"/>
      <c r="P1292" s="1514"/>
      <c r="Q1292" s="330"/>
      <c r="R1292" s="330"/>
      <c r="S1292" s="330"/>
      <c r="T1292" s="755"/>
      <c r="U1292" s="330">
        <f t="shared" ref="U1292:U1295" si="488">AA1292-Z1292-W1292</f>
        <v>0</v>
      </c>
      <c r="V1292" s="1116"/>
      <c r="W1292" s="330"/>
      <c r="X1292" s="330"/>
      <c r="Y1292" s="330"/>
      <c r="Z1292" s="330"/>
      <c r="AA1292" s="329"/>
      <c r="AB1292" s="1703"/>
      <c r="AC1292" s="326"/>
      <c r="AD1292" s="1069"/>
      <c r="AE1292" s="1084"/>
      <c r="AG1292" s="3278"/>
      <c r="AK1292" s="140"/>
    </row>
    <row r="1293" spans="1:37" x14ac:dyDescent="0.25">
      <c r="A1293" s="140">
        <v>1</v>
      </c>
      <c r="B1293" s="523" t="s">
        <v>312</v>
      </c>
      <c r="C1293" s="2229"/>
      <c r="D1293" s="1624"/>
      <c r="E1293" s="251"/>
      <c r="F1293" s="526"/>
      <c r="G1293" s="746"/>
      <c r="H1293" s="320"/>
      <c r="I1293" s="1508"/>
      <c r="J1293" s="1491"/>
      <c r="K1293" s="1514"/>
      <c r="L1293" s="125"/>
      <c r="M1293" s="1507"/>
      <c r="N1293" s="125"/>
      <c r="O1293" s="125"/>
      <c r="P1293" s="125"/>
      <c r="Q1293" s="329"/>
      <c r="R1293" s="329"/>
      <c r="S1293" s="329"/>
      <c r="T1293" s="876">
        <f>Q1293/12*$B$4</f>
        <v>0</v>
      </c>
      <c r="U1293" s="329">
        <f t="shared" si="488"/>
        <v>0</v>
      </c>
      <c r="V1293" s="773"/>
      <c r="W1293" s="329"/>
      <c r="X1293" s="330">
        <f>U1293-T1293</f>
        <v>0</v>
      </c>
      <c r="Y1293" s="329"/>
      <c r="Z1293" s="330"/>
      <c r="AA1293" s="331"/>
      <c r="AB1293" s="1683"/>
      <c r="AC1293" s="866"/>
      <c r="AD1293" s="1069"/>
      <c r="AE1293" s="1084"/>
      <c r="AG1293" s="3278"/>
      <c r="AK1293" s="140"/>
    </row>
    <row r="1294" spans="1:37" x14ac:dyDescent="0.25">
      <c r="A1294" s="140">
        <v>1</v>
      </c>
      <c r="B1294" s="4" t="s">
        <v>313</v>
      </c>
      <c r="C1294" s="1620"/>
      <c r="D1294" s="1624"/>
      <c r="E1294" s="221"/>
      <c r="F1294" s="129"/>
      <c r="G1294" s="2232"/>
      <c r="H1294" s="189"/>
      <c r="I1294" s="1491"/>
      <c r="J1294" s="1491"/>
      <c r="K1294" s="125"/>
      <c r="L1294" s="125"/>
      <c r="M1294" s="125"/>
      <c r="N1294" s="1484"/>
      <c r="O1294" s="1484"/>
      <c r="P1294" s="125"/>
      <c r="Q1294" s="328"/>
      <c r="R1294" s="328"/>
      <c r="S1294" s="328"/>
      <c r="T1294" s="755"/>
      <c r="U1294" s="329">
        <f t="shared" si="488"/>
        <v>0</v>
      </c>
      <c r="V1294" s="776"/>
      <c r="W1294" s="329"/>
      <c r="X1294" s="329"/>
      <c r="Y1294" s="328"/>
      <c r="Z1294" s="329"/>
      <c r="AA1294" s="329"/>
      <c r="AB1294" s="908"/>
      <c r="AC1294" s="326"/>
      <c r="AD1294" s="1069"/>
      <c r="AE1294" s="1084"/>
      <c r="AG1294" s="3278"/>
      <c r="AK1294" s="140"/>
    </row>
    <row r="1295" spans="1:37" x14ac:dyDescent="0.25">
      <c r="A1295" s="140">
        <v>1</v>
      </c>
      <c r="B1295" s="537" t="s">
        <v>314</v>
      </c>
      <c r="C1295" s="433"/>
      <c r="D1295" s="4"/>
      <c r="E1295" s="221"/>
      <c r="F1295" s="186"/>
      <c r="G1295" s="186"/>
      <c r="H1295" s="186"/>
      <c r="I1295" s="1491"/>
      <c r="J1295" s="1491"/>
      <c r="K1295" s="125"/>
      <c r="L1295" s="125"/>
      <c r="M1295" s="125"/>
      <c r="N1295" s="125"/>
      <c r="O1295" s="125"/>
      <c r="P1295" s="125"/>
      <c r="Q1295" s="329"/>
      <c r="R1295" s="329"/>
      <c r="S1295" s="329"/>
      <c r="T1295" s="755"/>
      <c r="U1295" s="329">
        <f t="shared" si="488"/>
        <v>0</v>
      </c>
      <c r="V1295" s="773"/>
      <c r="W1295" s="329"/>
      <c r="X1295" s="329"/>
      <c r="Y1295" s="329"/>
      <c r="Z1295" s="329"/>
      <c r="AA1295" s="329"/>
      <c r="AB1295" s="925"/>
      <c r="AC1295" s="326"/>
      <c r="AD1295" s="1069"/>
      <c r="AE1295" s="1084"/>
      <c r="AG1295" s="3278"/>
      <c r="AK1295" s="140"/>
    </row>
    <row r="1296" spans="1:37" s="2240" customFormat="1" ht="29.25" x14ac:dyDescent="0.25">
      <c r="B1296" s="2235" t="s">
        <v>682</v>
      </c>
      <c r="C1296" s="433"/>
      <c r="D1296" s="4"/>
      <c r="E1296" s="221">
        <v>8682</v>
      </c>
      <c r="F1296" s="186">
        <f>ROUND(E1296/12*$B$4,0)</f>
        <v>2171</v>
      </c>
      <c r="G1296" s="186">
        <v>1908</v>
      </c>
      <c r="H1296" s="186">
        <f t="shared" ref="H1296:H1305" si="489">G1296/F1296*100</f>
        <v>87.885766927683093</v>
      </c>
      <c r="I1296" s="1491"/>
      <c r="J1296" s="1491"/>
      <c r="K1296" s="125"/>
      <c r="L1296" s="125"/>
      <c r="M1296" s="125"/>
      <c r="N1296" s="125"/>
      <c r="O1296" s="125"/>
      <c r="P1296" s="125"/>
      <c r="Q1296" s="329">
        <v>13978.02</v>
      </c>
      <c r="R1296" s="329">
        <v>13978.02</v>
      </c>
      <c r="S1296" s="329">
        <v>13978.02</v>
      </c>
      <c r="T1296" s="755">
        <f>Q1296/12*$B$4+(R1296-Q1296)/11*2+(S1296-R1296)/10*1</f>
        <v>3494.5050000000001</v>
      </c>
      <c r="U1296" s="329">
        <f>AA1296-Z1296-W1296</f>
        <v>2967.9517000000001</v>
      </c>
      <c r="V1296" s="773"/>
      <c r="W1296" s="329"/>
      <c r="X1296" s="329">
        <f>U1296-T1296</f>
        <v>-526.55330000000004</v>
      </c>
      <c r="Y1296" s="329"/>
      <c r="Z1296" s="329">
        <v>-1.00274</v>
      </c>
      <c r="AA1296" s="329">
        <v>2966.9489600000002</v>
      </c>
      <c r="AB1296" s="925"/>
      <c r="AC1296" s="326"/>
      <c r="AD1296" s="1069"/>
      <c r="AE1296" s="1084"/>
      <c r="AG1296" s="3278"/>
    </row>
    <row r="1297" spans="1:37" x14ac:dyDescent="0.25">
      <c r="A1297" s="140">
        <v>1</v>
      </c>
      <c r="B1297" s="511" t="s">
        <v>214</v>
      </c>
      <c r="C1297" s="1625"/>
      <c r="D1297" s="1626"/>
      <c r="E1297" s="307">
        <f>SUM(E1298:E1313)</f>
        <v>113230</v>
      </c>
      <c r="F1297" s="1727">
        <f>SUM(F1298:F1313)</f>
        <v>28309</v>
      </c>
      <c r="G1297" s="747">
        <f>SUM(G1298:G1313)</f>
        <v>27608</v>
      </c>
      <c r="H1297" s="190">
        <f t="shared" si="489"/>
        <v>97.523755696068392</v>
      </c>
      <c r="I1297" s="1491"/>
      <c r="J1297" s="1491"/>
      <c r="K1297" s="1491"/>
      <c r="L1297" s="1491"/>
      <c r="M1297" s="1491"/>
      <c r="N1297" s="1491"/>
      <c r="O1297" s="1491"/>
      <c r="P1297" s="1491"/>
      <c r="Q1297" s="363">
        <v>44975.878202020198</v>
      </c>
      <c r="R1297" s="363">
        <v>44975.878202020198</v>
      </c>
      <c r="S1297" s="363">
        <v>44975.878202020198</v>
      </c>
      <c r="T1297" s="876">
        <f>Q1297/12*$B$4+(R1297-Q1297)/11*2+(S1297-R1297)/10*1</f>
        <v>11243.969550505049</v>
      </c>
      <c r="U1297" s="363">
        <f>AA1297-Z1297-W1297</f>
        <v>10547.97849</v>
      </c>
      <c r="V1297" s="1044"/>
      <c r="W1297" s="363"/>
      <c r="X1297" s="363">
        <f>U1297-T1297</f>
        <v>-695.99106050504997</v>
      </c>
      <c r="Y1297" s="363"/>
      <c r="Z1297" s="363">
        <v>0</v>
      </c>
      <c r="AA1297" s="363">
        <v>10547.97849</v>
      </c>
      <c r="AB1297" s="946"/>
      <c r="AC1297" s="935"/>
      <c r="AD1297" s="1069"/>
      <c r="AE1297" s="1084"/>
      <c r="AG1297" s="3278"/>
      <c r="AK1297" s="140"/>
    </row>
    <row r="1298" spans="1:37" ht="30" x14ac:dyDescent="0.25">
      <c r="A1298" s="140">
        <v>1</v>
      </c>
      <c r="B1298" s="836" t="s">
        <v>115</v>
      </c>
      <c r="C1298" s="453"/>
      <c r="D1298" s="3"/>
      <c r="E1298" s="498">
        <v>2500</v>
      </c>
      <c r="F1298" s="126">
        <f t="shared" ref="F1298:F1313" si="490">ROUND(E1298/12*$B$4,0)</f>
        <v>625</v>
      </c>
      <c r="G1298" s="126">
        <v>0</v>
      </c>
      <c r="H1298" s="126">
        <f t="shared" si="489"/>
        <v>0</v>
      </c>
      <c r="I1298" s="1491"/>
      <c r="J1298" s="1491"/>
      <c r="K1298" s="1491"/>
      <c r="L1298" s="1491"/>
      <c r="M1298" s="1491"/>
      <c r="N1298" s="1491"/>
      <c r="O1298" s="1491"/>
      <c r="P1298" s="1491"/>
      <c r="Q1298" s="363"/>
      <c r="R1298" s="363"/>
      <c r="S1298" s="363"/>
      <c r="T1298" s="883"/>
      <c r="U1298" s="363"/>
      <c r="V1298" s="1044"/>
      <c r="W1298" s="363"/>
      <c r="X1298" s="363"/>
      <c r="Y1298" s="363"/>
      <c r="Z1298" s="363"/>
      <c r="AA1298" s="363"/>
      <c r="AB1298" s="941"/>
      <c r="AC1298" s="935"/>
      <c r="AD1298" s="1069"/>
      <c r="AE1298" s="1084"/>
      <c r="AG1298" s="3278"/>
      <c r="AK1298" s="140"/>
    </row>
    <row r="1299" spans="1:37" ht="30" x14ac:dyDescent="0.25">
      <c r="A1299" s="140">
        <v>1</v>
      </c>
      <c r="B1299" s="836" t="s">
        <v>116</v>
      </c>
      <c r="C1299" s="453"/>
      <c r="D1299" s="3"/>
      <c r="E1299" s="498">
        <v>500</v>
      </c>
      <c r="F1299" s="126">
        <f t="shared" si="490"/>
        <v>125</v>
      </c>
      <c r="G1299" s="126">
        <v>0</v>
      </c>
      <c r="H1299" s="126">
        <f t="shared" si="489"/>
        <v>0</v>
      </c>
      <c r="I1299" s="1491"/>
      <c r="J1299" s="1491"/>
      <c r="K1299" s="1491"/>
      <c r="L1299" s="1491"/>
      <c r="M1299" s="1491"/>
      <c r="N1299" s="1491"/>
      <c r="O1299" s="1491"/>
      <c r="P1299" s="1491"/>
      <c r="Q1299" s="363"/>
      <c r="R1299" s="363"/>
      <c r="S1299" s="363"/>
      <c r="T1299" s="883"/>
      <c r="U1299" s="363"/>
      <c r="V1299" s="1044"/>
      <c r="W1299" s="363"/>
      <c r="X1299" s="363"/>
      <c r="Y1299" s="363"/>
      <c r="Z1299" s="363"/>
      <c r="AA1299" s="363"/>
      <c r="AB1299" s="941"/>
      <c r="AC1299" s="935"/>
      <c r="AD1299" s="1069"/>
      <c r="AE1299" s="1084"/>
      <c r="AG1299" s="3278"/>
      <c r="AK1299" s="140"/>
    </row>
    <row r="1300" spans="1:37" x14ac:dyDescent="0.25">
      <c r="A1300" s="140">
        <v>1</v>
      </c>
      <c r="B1300" s="836" t="s">
        <v>240</v>
      </c>
      <c r="C1300" s="454"/>
      <c r="D1300" s="144"/>
      <c r="E1300" s="498">
        <v>550</v>
      </c>
      <c r="F1300" s="126">
        <f t="shared" si="490"/>
        <v>138</v>
      </c>
      <c r="G1300" s="126">
        <v>250</v>
      </c>
      <c r="H1300" s="126">
        <f t="shared" si="489"/>
        <v>181.15942028985506</v>
      </c>
      <c r="I1300" s="1491"/>
      <c r="J1300" s="1491"/>
      <c r="K1300" s="1491"/>
      <c r="L1300" s="1491"/>
      <c r="M1300" s="1491"/>
      <c r="N1300" s="1491"/>
      <c r="O1300" s="1491"/>
      <c r="P1300" s="1491"/>
      <c r="Q1300" s="363"/>
      <c r="R1300" s="363"/>
      <c r="S1300" s="363"/>
      <c r="T1300" s="883"/>
      <c r="U1300" s="363"/>
      <c r="V1300" s="1044"/>
      <c r="W1300" s="363"/>
      <c r="X1300" s="363"/>
      <c r="Y1300" s="363"/>
      <c r="Z1300" s="363"/>
      <c r="AA1300" s="363"/>
      <c r="AB1300" s="941"/>
      <c r="AC1300" s="935"/>
      <c r="AD1300" s="1069"/>
      <c r="AE1300" s="1084"/>
      <c r="AG1300" s="3278"/>
      <c r="AK1300" s="140"/>
    </row>
    <row r="1301" spans="1:37" ht="34.5" customHeight="1" x14ac:dyDescent="0.25">
      <c r="A1301" s="140">
        <v>1</v>
      </c>
      <c r="B1301" s="836" t="s">
        <v>61</v>
      </c>
      <c r="C1301" s="453"/>
      <c r="D1301" s="3"/>
      <c r="E1301" s="498">
        <v>1000</v>
      </c>
      <c r="F1301" s="126">
        <f t="shared" si="490"/>
        <v>250</v>
      </c>
      <c r="G1301" s="126">
        <v>532</v>
      </c>
      <c r="H1301" s="126">
        <f t="shared" si="489"/>
        <v>212.8</v>
      </c>
      <c r="I1301" s="1491"/>
      <c r="J1301" s="1491"/>
      <c r="K1301" s="1491"/>
      <c r="L1301" s="1491"/>
      <c r="M1301" s="1491"/>
      <c r="N1301" s="1491"/>
      <c r="O1301" s="1491"/>
      <c r="P1301" s="1491"/>
      <c r="Q1301" s="363"/>
      <c r="R1301" s="363"/>
      <c r="S1301" s="363"/>
      <c r="T1301" s="883"/>
      <c r="U1301" s="363"/>
      <c r="V1301" s="1044"/>
      <c r="W1301" s="363"/>
      <c r="X1301" s="363"/>
      <c r="Y1301" s="363"/>
      <c r="Z1301" s="363"/>
      <c r="AA1301" s="363"/>
      <c r="AB1301" s="941"/>
      <c r="AC1301" s="935"/>
      <c r="AD1301" s="1069"/>
      <c r="AE1301" s="1084"/>
      <c r="AG1301" s="3278"/>
      <c r="AK1301" s="140"/>
    </row>
    <row r="1302" spans="1:37" ht="21.75" customHeight="1" x14ac:dyDescent="0.25">
      <c r="A1302" s="140">
        <v>1</v>
      </c>
      <c r="B1302" s="836" t="s">
        <v>113</v>
      </c>
      <c r="C1302" s="454"/>
      <c r="D1302" s="144"/>
      <c r="E1302" s="498">
        <v>500</v>
      </c>
      <c r="F1302" s="126">
        <f t="shared" si="490"/>
        <v>125</v>
      </c>
      <c r="G1302" s="126">
        <v>132</v>
      </c>
      <c r="H1302" s="126">
        <f t="shared" si="489"/>
        <v>105.60000000000001</v>
      </c>
      <c r="I1302" s="1491"/>
      <c r="J1302" s="1491"/>
      <c r="K1302" s="1491"/>
      <c r="L1302" s="1491"/>
      <c r="M1302" s="1491"/>
      <c r="N1302" s="1491"/>
      <c r="O1302" s="1491"/>
      <c r="P1302" s="1491"/>
      <c r="Q1302" s="363"/>
      <c r="R1302" s="363"/>
      <c r="S1302" s="363"/>
      <c r="T1302" s="883"/>
      <c r="U1302" s="363"/>
      <c r="V1302" s="1044"/>
      <c r="W1302" s="363"/>
      <c r="X1302" s="363"/>
      <c r="Y1302" s="363"/>
      <c r="Z1302" s="363"/>
      <c r="AA1302" s="363"/>
      <c r="AB1302" s="941"/>
      <c r="AC1302" s="935"/>
      <c r="AD1302" s="1069"/>
      <c r="AE1302" s="1084"/>
      <c r="AG1302" s="3278"/>
      <c r="AK1302" s="140"/>
    </row>
    <row r="1303" spans="1:37" x14ac:dyDescent="0.25">
      <c r="A1303" s="140">
        <v>1</v>
      </c>
      <c r="B1303" s="836" t="s">
        <v>64</v>
      </c>
      <c r="C1303" s="454"/>
      <c r="D1303" s="144"/>
      <c r="E1303" s="498">
        <v>3000</v>
      </c>
      <c r="F1303" s="126">
        <f t="shared" si="490"/>
        <v>750</v>
      </c>
      <c r="G1303" s="126">
        <v>492</v>
      </c>
      <c r="H1303" s="126">
        <f t="shared" si="489"/>
        <v>65.600000000000009</v>
      </c>
      <c r="I1303" s="1491"/>
      <c r="J1303" s="1491"/>
      <c r="K1303" s="1491"/>
      <c r="L1303" s="1491"/>
      <c r="M1303" s="1491"/>
      <c r="N1303" s="1491"/>
      <c r="O1303" s="1491"/>
      <c r="P1303" s="1491"/>
      <c r="Q1303" s="363"/>
      <c r="R1303" s="363"/>
      <c r="S1303" s="363"/>
      <c r="T1303" s="883"/>
      <c r="U1303" s="363"/>
      <c r="V1303" s="1044"/>
      <c r="W1303" s="363"/>
      <c r="X1303" s="363"/>
      <c r="Y1303" s="363"/>
      <c r="Z1303" s="363"/>
      <c r="AA1303" s="363"/>
      <c r="AB1303" s="941"/>
      <c r="AC1303" s="935"/>
      <c r="AD1303" s="1069"/>
      <c r="AE1303" s="1084"/>
      <c r="AG1303" s="3278"/>
      <c r="AK1303" s="140"/>
    </row>
    <row r="1304" spans="1:37" ht="30" x14ac:dyDescent="0.25">
      <c r="A1304" s="140">
        <v>1</v>
      </c>
      <c r="B1304" s="836" t="s">
        <v>121</v>
      </c>
      <c r="C1304" s="423"/>
      <c r="D1304" s="9"/>
      <c r="E1304" s="498">
        <v>1300</v>
      </c>
      <c r="F1304" s="126">
        <f t="shared" si="490"/>
        <v>325</v>
      </c>
      <c r="G1304" s="126">
        <v>152</v>
      </c>
      <c r="H1304" s="126">
        <f t="shared" si="489"/>
        <v>46.769230769230766</v>
      </c>
      <c r="I1304" s="1491"/>
      <c r="J1304" s="1491"/>
      <c r="K1304" s="1491"/>
      <c r="L1304" s="1491"/>
      <c r="M1304" s="1491"/>
      <c r="N1304" s="1491"/>
      <c r="O1304" s="1491"/>
      <c r="P1304" s="1491"/>
      <c r="Q1304" s="363"/>
      <c r="R1304" s="363"/>
      <c r="S1304" s="363"/>
      <c r="T1304" s="883"/>
      <c r="U1304" s="363"/>
      <c r="V1304" s="1044"/>
      <c r="W1304" s="363"/>
      <c r="X1304" s="363"/>
      <c r="Y1304" s="363"/>
      <c r="Z1304" s="363"/>
      <c r="AA1304" s="363"/>
      <c r="AB1304" s="941"/>
      <c r="AC1304" s="935"/>
      <c r="AD1304" s="1069"/>
      <c r="AE1304" s="1084"/>
      <c r="AG1304" s="3278"/>
      <c r="AK1304" s="140"/>
    </row>
    <row r="1305" spans="1:37" s="2240" customFormat="1" x14ac:dyDescent="0.25">
      <c r="A1305" s="2240">
        <v>1</v>
      </c>
      <c r="B1305" s="836" t="s">
        <v>457</v>
      </c>
      <c r="C1305" s="423"/>
      <c r="D1305" s="9"/>
      <c r="E1305" s="498">
        <v>100</v>
      </c>
      <c r="F1305" s="126">
        <f t="shared" si="490"/>
        <v>25</v>
      </c>
      <c r="G1305" s="126">
        <v>1</v>
      </c>
      <c r="H1305" s="126">
        <f t="shared" si="489"/>
        <v>4</v>
      </c>
      <c r="I1305" s="1491"/>
      <c r="J1305" s="1491"/>
      <c r="K1305" s="1491"/>
      <c r="L1305" s="1491"/>
      <c r="M1305" s="1491"/>
      <c r="N1305" s="1491"/>
      <c r="O1305" s="1491"/>
      <c r="P1305" s="1491"/>
      <c r="Q1305" s="363"/>
      <c r="R1305" s="363"/>
      <c r="S1305" s="363"/>
      <c r="T1305" s="363"/>
      <c r="U1305" s="363"/>
      <c r="V1305" s="363"/>
      <c r="W1305" s="363"/>
      <c r="X1305" s="363"/>
      <c r="Y1305" s="363"/>
      <c r="Z1305" s="363"/>
      <c r="AA1305" s="363"/>
      <c r="AB1305" s="126"/>
      <c r="AC1305" s="363"/>
      <c r="AD1305" s="1069"/>
      <c r="AE1305" s="1084"/>
      <c r="AG1305" s="3278"/>
    </row>
    <row r="1306" spans="1:37" s="2240" customFormat="1" ht="90" x14ac:dyDescent="0.25">
      <c r="A1306" s="2240">
        <v>1</v>
      </c>
      <c r="B1306" s="836" t="s">
        <v>299</v>
      </c>
      <c r="C1306" s="423"/>
      <c r="D1306" s="9"/>
      <c r="E1306" s="498">
        <v>280</v>
      </c>
      <c r="F1306" s="126">
        <f t="shared" si="490"/>
        <v>70</v>
      </c>
      <c r="G1306" s="126">
        <v>115</v>
      </c>
      <c r="H1306" s="126">
        <f t="shared" ref="H1306:H1319" si="491">G1306/F1306*100</f>
        <v>164.28571428571428</v>
      </c>
      <c r="I1306" s="1491"/>
      <c r="J1306" s="1491"/>
      <c r="K1306" s="1491"/>
      <c r="L1306" s="1491"/>
      <c r="M1306" s="1491"/>
      <c r="N1306" s="1491"/>
      <c r="O1306" s="1491"/>
      <c r="P1306" s="1491"/>
      <c r="Q1306" s="363"/>
      <c r="R1306" s="363"/>
      <c r="S1306" s="363"/>
      <c r="T1306" s="883"/>
      <c r="U1306" s="363"/>
      <c r="V1306" s="1044"/>
      <c r="W1306" s="363"/>
      <c r="X1306" s="363"/>
      <c r="Y1306" s="363"/>
      <c r="Z1306" s="363"/>
      <c r="AA1306" s="363"/>
      <c r="AB1306" s="941"/>
      <c r="AC1306" s="935"/>
      <c r="AD1306" s="1069"/>
      <c r="AE1306" s="1084"/>
      <c r="AG1306" s="3278"/>
    </row>
    <row r="1307" spans="1:37" ht="45" x14ac:dyDescent="0.25">
      <c r="A1307" s="140">
        <v>1</v>
      </c>
      <c r="B1307" s="836" t="s">
        <v>401</v>
      </c>
      <c r="C1307" s="434"/>
      <c r="D1307" s="2239"/>
      <c r="E1307" s="498">
        <v>350</v>
      </c>
      <c r="F1307" s="126">
        <f t="shared" si="490"/>
        <v>88</v>
      </c>
      <c r="G1307" s="190">
        <v>64</v>
      </c>
      <c r="H1307" s="190">
        <f t="shared" si="491"/>
        <v>72.727272727272734</v>
      </c>
      <c r="I1307" s="1491"/>
      <c r="J1307" s="1491"/>
      <c r="K1307" s="1491"/>
      <c r="L1307" s="1491"/>
      <c r="M1307" s="1491"/>
      <c r="N1307" s="1491"/>
      <c r="O1307" s="1491"/>
      <c r="P1307" s="1491"/>
      <c r="Q1307" s="363"/>
      <c r="R1307" s="363"/>
      <c r="S1307" s="363"/>
      <c r="T1307" s="883"/>
      <c r="U1307" s="363"/>
      <c r="V1307" s="1044"/>
      <c r="W1307" s="363"/>
      <c r="X1307" s="363"/>
      <c r="Y1307" s="363"/>
      <c r="Z1307" s="363"/>
      <c r="AA1307" s="363"/>
      <c r="AB1307" s="945"/>
      <c r="AC1307" s="935"/>
      <c r="AD1307" s="1069"/>
      <c r="AE1307" s="1084"/>
      <c r="AG1307" s="3278"/>
      <c r="AK1307" s="140"/>
    </row>
    <row r="1308" spans="1:37" ht="45" x14ac:dyDescent="0.25">
      <c r="A1308" s="140">
        <v>1</v>
      </c>
      <c r="B1308" s="836" t="s">
        <v>336</v>
      </c>
      <c r="C1308" s="454"/>
      <c r="D1308" s="144"/>
      <c r="E1308" s="498">
        <v>950</v>
      </c>
      <c r="F1308" s="126">
        <f t="shared" si="490"/>
        <v>238</v>
      </c>
      <c r="G1308" s="126">
        <v>200</v>
      </c>
      <c r="H1308" s="126">
        <f t="shared" si="491"/>
        <v>84.033613445378151</v>
      </c>
      <c r="I1308" s="1491"/>
      <c r="J1308" s="1491"/>
      <c r="K1308" s="1491"/>
      <c r="L1308" s="1491"/>
      <c r="M1308" s="1491"/>
      <c r="N1308" s="1491"/>
      <c r="O1308" s="1491"/>
      <c r="P1308" s="1491"/>
      <c r="Q1308" s="363"/>
      <c r="R1308" s="363"/>
      <c r="S1308" s="363"/>
      <c r="T1308" s="883"/>
      <c r="U1308" s="363"/>
      <c r="V1308" s="1044"/>
      <c r="W1308" s="363"/>
      <c r="X1308" s="363"/>
      <c r="Y1308" s="363"/>
      <c r="Z1308" s="363"/>
      <c r="AA1308" s="363"/>
      <c r="AB1308" s="945"/>
      <c r="AC1308" s="935"/>
      <c r="AD1308" s="1069"/>
      <c r="AE1308" s="1084"/>
      <c r="AG1308" s="3278"/>
      <c r="AK1308" s="140"/>
    </row>
    <row r="1309" spans="1:37" ht="30" x14ac:dyDescent="0.25">
      <c r="A1309" s="140">
        <v>1</v>
      </c>
      <c r="B1309" s="836" t="s">
        <v>271</v>
      </c>
      <c r="C1309" s="422"/>
      <c r="D1309" s="3"/>
      <c r="E1309" s="498">
        <v>2700</v>
      </c>
      <c r="F1309" s="126">
        <f t="shared" si="490"/>
        <v>675</v>
      </c>
      <c r="G1309" s="126">
        <v>857</v>
      </c>
      <c r="H1309" s="126">
        <f t="shared" si="491"/>
        <v>126.96296296296296</v>
      </c>
      <c r="I1309" s="1491"/>
      <c r="J1309" s="1491"/>
      <c r="K1309" s="1491"/>
      <c r="L1309" s="1491"/>
      <c r="M1309" s="1491"/>
      <c r="N1309" s="1491"/>
      <c r="O1309" s="1491"/>
      <c r="P1309" s="1491"/>
      <c r="Q1309" s="363"/>
      <c r="R1309" s="363"/>
      <c r="S1309" s="363"/>
      <c r="T1309" s="883"/>
      <c r="U1309" s="363"/>
      <c r="V1309" s="1044"/>
      <c r="W1309" s="363"/>
      <c r="X1309" s="363"/>
      <c r="Y1309" s="363"/>
      <c r="Z1309" s="363"/>
      <c r="AA1309" s="363"/>
      <c r="AB1309" s="941"/>
      <c r="AC1309" s="935"/>
      <c r="AD1309" s="1069"/>
      <c r="AE1309" s="1084"/>
      <c r="AG1309" s="3278"/>
      <c r="AK1309" s="140"/>
    </row>
    <row r="1310" spans="1:37" s="2240" customFormat="1" ht="30" x14ac:dyDescent="0.25">
      <c r="A1310" s="2240">
        <v>1</v>
      </c>
      <c r="B1310" s="836" t="s">
        <v>270</v>
      </c>
      <c r="C1310" s="422"/>
      <c r="D1310" s="3"/>
      <c r="E1310" s="498">
        <v>1100</v>
      </c>
      <c r="F1310" s="126">
        <f t="shared" si="490"/>
        <v>275</v>
      </c>
      <c r="G1310" s="126">
        <v>290</v>
      </c>
      <c r="H1310" s="126">
        <f t="shared" si="491"/>
        <v>105.45454545454544</v>
      </c>
      <c r="I1310" s="1491"/>
      <c r="J1310" s="1491"/>
      <c r="K1310" s="1491"/>
      <c r="L1310" s="1491"/>
      <c r="M1310" s="1491"/>
      <c r="N1310" s="1491"/>
      <c r="O1310" s="1491"/>
      <c r="P1310" s="1491"/>
      <c r="Q1310" s="363"/>
      <c r="R1310" s="363"/>
      <c r="S1310" s="363"/>
      <c r="T1310" s="883"/>
      <c r="U1310" s="363"/>
      <c r="V1310" s="1044"/>
      <c r="W1310" s="363"/>
      <c r="X1310" s="363"/>
      <c r="Y1310" s="363"/>
      <c r="Z1310" s="363"/>
      <c r="AA1310" s="363"/>
      <c r="AB1310" s="941"/>
      <c r="AC1310" s="935"/>
      <c r="AD1310" s="1069"/>
      <c r="AE1310" s="1084"/>
      <c r="AG1310" s="3278"/>
    </row>
    <row r="1311" spans="1:37" x14ac:dyDescent="0.25">
      <c r="A1311" s="140">
        <v>1</v>
      </c>
      <c r="B1311" s="836" t="s">
        <v>34</v>
      </c>
      <c r="C1311" s="422"/>
      <c r="D1311" s="3"/>
      <c r="E1311" s="498">
        <v>800</v>
      </c>
      <c r="F1311" s="126">
        <f t="shared" si="490"/>
        <v>200</v>
      </c>
      <c r="G1311" s="126">
        <v>414</v>
      </c>
      <c r="H1311" s="126">
        <f t="shared" si="491"/>
        <v>206.99999999999997</v>
      </c>
      <c r="I1311" s="1491"/>
      <c r="J1311" s="1491"/>
      <c r="K1311" s="1491"/>
      <c r="L1311" s="1491"/>
      <c r="M1311" s="1491"/>
      <c r="N1311" s="1491"/>
      <c r="O1311" s="1491"/>
      <c r="P1311" s="1491"/>
      <c r="Q1311" s="363"/>
      <c r="R1311" s="363"/>
      <c r="S1311" s="363"/>
      <c r="T1311" s="883"/>
      <c r="U1311" s="363"/>
      <c r="V1311" s="1044"/>
      <c r="W1311" s="363"/>
      <c r="X1311" s="363"/>
      <c r="Y1311" s="363"/>
      <c r="Z1311" s="363"/>
      <c r="AA1311" s="363"/>
      <c r="AB1311" s="941"/>
      <c r="AC1311" s="935"/>
      <c r="AD1311" s="1069"/>
      <c r="AE1311" s="1084"/>
      <c r="AG1311" s="3278"/>
      <c r="AK1311" s="140"/>
    </row>
    <row r="1312" spans="1:37" x14ac:dyDescent="0.25">
      <c r="A1312" s="140">
        <v>1</v>
      </c>
      <c r="B1312" s="836" t="s">
        <v>30</v>
      </c>
      <c r="C1312" s="423"/>
      <c r="D1312" s="3"/>
      <c r="E1312" s="498">
        <v>95000</v>
      </c>
      <c r="F1312" s="126">
        <f t="shared" si="490"/>
        <v>23750</v>
      </c>
      <c r="G1312" s="126">
        <v>23290</v>
      </c>
      <c r="H1312" s="126">
        <f t="shared" si="491"/>
        <v>98.063157894736847</v>
      </c>
      <c r="I1312" s="1491"/>
      <c r="J1312" s="1491"/>
      <c r="K1312" s="1491"/>
      <c r="L1312" s="1491"/>
      <c r="M1312" s="1491"/>
      <c r="N1312" s="1491"/>
      <c r="O1312" s="1491"/>
      <c r="P1312" s="1491"/>
      <c r="Q1312" s="363"/>
      <c r="R1312" s="363"/>
      <c r="S1312" s="363"/>
      <c r="T1312" s="883"/>
      <c r="U1312" s="363"/>
      <c r="V1312" s="1044"/>
      <c r="W1312" s="363"/>
      <c r="X1312" s="363"/>
      <c r="Y1312" s="363"/>
      <c r="Z1312" s="363"/>
      <c r="AA1312" s="363"/>
      <c r="AB1312" s="941"/>
      <c r="AC1312" s="935"/>
      <c r="AD1312" s="1069"/>
      <c r="AE1312" s="1084"/>
      <c r="AG1312" s="3278"/>
      <c r="AK1312" s="140"/>
    </row>
    <row r="1313" spans="1:37" ht="30" x14ac:dyDescent="0.25">
      <c r="A1313" s="140">
        <v>1</v>
      </c>
      <c r="B1313" s="836" t="s">
        <v>70</v>
      </c>
      <c r="C1313" s="423"/>
      <c r="D1313" s="3"/>
      <c r="E1313" s="498">
        <v>2600</v>
      </c>
      <c r="F1313" s="126">
        <f t="shared" si="490"/>
        <v>650</v>
      </c>
      <c r="G1313" s="126">
        <v>819</v>
      </c>
      <c r="H1313" s="126">
        <f t="shared" si="491"/>
        <v>126</v>
      </c>
      <c r="I1313" s="1491"/>
      <c r="J1313" s="1491"/>
      <c r="K1313" s="1491"/>
      <c r="L1313" s="1491"/>
      <c r="M1313" s="1491"/>
      <c r="N1313" s="1491"/>
      <c r="O1313" s="1491"/>
      <c r="P1313" s="1491"/>
      <c r="Q1313" s="363"/>
      <c r="R1313" s="363"/>
      <c r="S1313" s="363"/>
      <c r="T1313" s="883"/>
      <c r="U1313" s="363"/>
      <c r="V1313" s="1044"/>
      <c r="W1313" s="363"/>
      <c r="X1313" s="363"/>
      <c r="Y1313" s="363"/>
      <c r="Z1313" s="363"/>
      <c r="AA1313" s="363"/>
      <c r="AB1313" s="941"/>
      <c r="AC1313" s="935"/>
      <c r="AD1313" s="1069"/>
      <c r="AE1313" s="1084"/>
      <c r="AG1313" s="3278"/>
      <c r="AK1313" s="140"/>
    </row>
    <row r="1314" spans="1:37" s="2240" customFormat="1" ht="86.25" x14ac:dyDescent="0.25">
      <c r="A1314" s="2240">
        <v>1</v>
      </c>
      <c r="B1314" s="473" t="s">
        <v>464</v>
      </c>
      <c r="C1314" s="423"/>
      <c r="D1314" s="3"/>
      <c r="E1314" s="497">
        <f>E1261</f>
        <v>17377</v>
      </c>
      <c r="F1314" s="526">
        <f>F1261</f>
        <v>4344</v>
      </c>
      <c r="G1314" s="126">
        <f>G1261</f>
        <v>5345</v>
      </c>
      <c r="H1314" s="126">
        <f t="shared" si="491"/>
        <v>123.04327808471456</v>
      </c>
      <c r="I1314" s="1491"/>
      <c r="J1314" s="1491"/>
      <c r="K1314" s="1491"/>
      <c r="L1314" s="1491"/>
      <c r="M1314" s="1491"/>
      <c r="N1314" s="1491"/>
      <c r="O1314" s="1491"/>
      <c r="P1314" s="1491"/>
      <c r="Q1314" s="363">
        <f t="shared" ref="Q1314:AA1314" si="492">Q1261</f>
        <v>66566.935200000007</v>
      </c>
      <c r="R1314" s="363">
        <f t="shared" ref="R1314:S1314" si="493">R1261</f>
        <v>66566.935200000007</v>
      </c>
      <c r="S1314" s="363">
        <f t="shared" si="493"/>
        <v>66566.935200000007</v>
      </c>
      <c r="T1314" s="883">
        <f t="shared" si="492"/>
        <v>16641.733800000002</v>
      </c>
      <c r="U1314" s="363">
        <f t="shared" si="492"/>
        <v>18192.422780000001</v>
      </c>
      <c r="V1314" s="1044">
        <f t="shared" si="492"/>
        <v>0</v>
      </c>
      <c r="W1314" s="363">
        <f t="shared" si="492"/>
        <v>0</v>
      </c>
      <c r="X1314" s="363">
        <f t="shared" si="492"/>
        <v>1550.688979999999</v>
      </c>
      <c r="Y1314" s="363">
        <f t="shared" si="492"/>
        <v>0</v>
      </c>
      <c r="Z1314" s="363">
        <f t="shared" si="492"/>
        <v>-75.543890000000019</v>
      </c>
      <c r="AA1314" s="363">
        <f t="shared" si="492"/>
        <v>18116.87889</v>
      </c>
      <c r="AB1314" s="941"/>
      <c r="AC1314" s="935"/>
      <c r="AD1314" s="1069"/>
      <c r="AE1314" s="1084"/>
      <c r="AG1314" s="3278"/>
    </row>
    <row r="1315" spans="1:37" x14ac:dyDescent="0.25">
      <c r="A1315" s="140">
        <v>1</v>
      </c>
      <c r="B1315" s="473" t="s">
        <v>256</v>
      </c>
      <c r="C1315" s="422"/>
      <c r="D1315" s="1120"/>
      <c r="E1315" s="497">
        <f>E1281+E1252</f>
        <v>34170</v>
      </c>
      <c r="F1315" s="526">
        <f>F1281+F1252</f>
        <v>8545</v>
      </c>
      <c r="G1315" s="526">
        <f>G1281+G1252</f>
        <v>4827</v>
      </c>
      <c r="H1315" s="526">
        <f t="shared" si="491"/>
        <v>56.489174956114688</v>
      </c>
      <c r="I1315" s="1491"/>
      <c r="J1315" s="1491"/>
      <c r="K1315" s="1491"/>
      <c r="L1315" s="1491"/>
      <c r="M1315" s="1491"/>
      <c r="N1315" s="1491"/>
      <c r="O1315" s="1491"/>
      <c r="P1315" s="1491"/>
      <c r="Q1315" s="363"/>
      <c r="R1315" s="363"/>
      <c r="S1315" s="363"/>
      <c r="T1315" s="883"/>
      <c r="U1315" s="363"/>
      <c r="V1315" s="1044"/>
      <c r="W1315" s="363"/>
      <c r="X1315" s="363"/>
      <c r="Y1315" s="363"/>
      <c r="Z1315" s="363"/>
      <c r="AA1315" s="363"/>
      <c r="AB1315" s="914"/>
      <c r="AC1315" s="935"/>
      <c r="AD1315" s="1069"/>
      <c r="AE1315" s="1084"/>
      <c r="AG1315" s="3278"/>
      <c r="AK1315" s="140"/>
    </row>
    <row r="1316" spans="1:37" ht="29.25" x14ac:dyDescent="0.25">
      <c r="A1316" s="140">
        <v>1</v>
      </c>
      <c r="B1316" s="473" t="s">
        <v>269</v>
      </c>
      <c r="C1316" s="423"/>
      <c r="D1316" s="3"/>
      <c r="E1316" s="497">
        <f>E1266</f>
        <v>52100</v>
      </c>
      <c r="F1316" s="526">
        <f>F1266</f>
        <v>13025</v>
      </c>
      <c r="G1316" s="526">
        <f>G1266</f>
        <v>11622</v>
      </c>
      <c r="H1316" s="526">
        <f t="shared" si="491"/>
        <v>89.228406909788873</v>
      </c>
      <c r="I1316" s="1491"/>
      <c r="J1316" s="1491"/>
      <c r="K1316" s="1491"/>
      <c r="L1316" s="1491"/>
      <c r="M1316" s="1491"/>
      <c r="N1316" s="1491"/>
      <c r="O1316" s="1491"/>
      <c r="P1316" s="1491"/>
      <c r="Q1316" s="363"/>
      <c r="R1316" s="363"/>
      <c r="S1316" s="363"/>
      <c r="T1316" s="883"/>
      <c r="U1316" s="363"/>
      <c r="V1316" s="1044">
        <f>V1289+V1266</f>
        <v>0</v>
      </c>
      <c r="W1316" s="363"/>
      <c r="X1316" s="363"/>
      <c r="Y1316" s="363"/>
      <c r="Z1316" s="363"/>
      <c r="AA1316" s="363"/>
      <c r="AB1316" s="914"/>
      <c r="AC1316" s="935"/>
      <c r="AD1316" s="1069"/>
      <c r="AE1316" s="1084"/>
      <c r="AG1316" s="3278"/>
      <c r="AK1316" s="140"/>
    </row>
    <row r="1317" spans="1:37" ht="29.25" x14ac:dyDescent="0.25">
      <c r="A1317" s="140">
        <v>1</v>
      </c>
      <c r="B1317" s="473" t="s">
        <v>257</v>
      </c>
      <c r="C1317" s="421"/>
      <c r="D1317" s="3"/>
      <c r="E1317" s="497">
        <f>E1292+E1256</f>
        <v>76642</v>
      </c>
      <c r="F1317" s="526">
        <f>F1292+F1256</f>
        <v>19161</v>
      </c>
      <c r="G1317" s="161">
        <f>G1292+G1256</f>
        <v>19810</v>
      </c>
      <c r="H1317" s="526">
        <f t="shared" si="491"/>
        <v>103.38708835655758</v>
      </c>
      <c r="I1317" s="1513"/>
      <c r="J1317" s="1513"/>
      <c r="K1317" s="1491"/>
      <c r="L1317" s="1491"/>
      <c r="M1317" s="1491"/>
      <c r="N1317" s="1491"/>
      <c r="O1317" s="1491"/>
      <c r="P1317" s="1491"/>
      <c r="Q1317" s="363"/>
      <c r="R1317" s="363"/>
      <c r="S1317" s="363"/>
      <c r="T1317" s="884"/>
      <c r="U1317" s="363"/>
      <c r="V1317" s="1044"/>
      <c r="W1317" s="363"/>
      <c r="X1317" s="363"/>
      <c r="Y1317" s="366"/>
      <c r="Z1317" s="363"/>
      <c r="AA1317" s="366"/>
      <c r="AB1317" s="1165"/>
      <c r="AC1317" s="935"/>
      <c r="AD1317" s="1069"/>
      <c r="AE1317" s="1084"/>
      <c r="AG1317" s="3278"/>
      <c r="AK1317" s="140"/>
    </row>
    <row r="1318" spans="1:37" ht="29.25" x14ac:dyDescent="0.25">
      <c r="A1318" s="140">
        <v>1</v>
      </c>
      <c r="B1318" s="473" t="s">
        <v>258</v>
      </c>
      <c r="C1318" s="443"/>
      <c r="D1318" s="3103"/>
      <c r="E1318" s="506">
        <f>E1259</f>
        <v>20000</v>
      </c>
      <c r="F1318" s="1237">
        <f t="shared" ref="F1318:G1318" si="494">F1259</f>
        <v>5000</v>
      </c>
      <c r="G1318" s="1825">
        <f t="shared" si="494"/>
        <v>5512</v>
      </c>
      <c r="H1318" s="1869">
        <f t="shared" si="491"/>
        <v>110.24000000000001</v>
      </c>
      <c r="I1318" s="1738"/>
      <c r="J1318" s="1738"/>
      <c r="K1318" s="1783"/>
      <c r="L1318" s="1783"/>
      <c r="M1318" s="1529"/>
      <c r="N1318" s="1529"/>
      <c r="O1318" s="1529"/>
      <c r="P1318" s="1529"/>
      <c r="Q1318" s="332"/>
      <c r="R1318" s="332"/>
      <c r="S1318" s="332"/>
      <c r="T1318" s="3032">
        <f>Q1318/12*$B$4</f>
        <v>0</v>
      </c>
      <c r="U1318" s="332">
        <f>AA1318-Z1318-W1318</f>
        <v>0</v>
      </c>
      <c r="V1318" s="1784"/>
      <c r="W1318" s="332"/>
      <c r="X1318" s="332">
        <f>U1318-T1318</f>
        <v>0</v>
      </c>
      <c r="Y1318" s="336"/>
      <c r="Z1318" s="332"/>
      <c r="AA1318" s="336"/>
      <c r="AB1318" s="1683"/>
      <c r="AC1318" s="866"/>
      <c r="AD1318" s="1069"/>
      <c r="AE1318" s="1084"/>
      <c r="AG1318" s="3278"/>
      <c r="AK1318" s="140"/>
    </row>
    <row r="1319" spans="1:37" x14ac:dyDescent="0.25">
      <c r="A1319" s="140">
        <v>1</v>
      </c>
      <c r="B1319" s="474" t="s">
        <v>133</v>
      </c>
      <c r="C1319" s="1134"/>
      <c r="D1319" s="1135"/>
      <c r="E1319" s="507">
        <f>E1314*2.6+E1315+E1316+E1318+E1317*2.6</f>
        <v>350719.4</v>
      </c>
      <c r="F1319" s="1644">
        <f>F1314*2.6+F1315+F1316+F1318+F1317*2.6</f>
        <v>87683</v>
      </c>
      <c r="G1319" s="1644">
        <f>G1314*2.6+G1315+G1316+G1318+G1317*2.6</f>
        <v>87364</v>
      </c>
      <c r="H1319" s="1644">
        <f t="shared" si="491"/>
        <v>99.636189455196558</v>
      </c>
      <c r="I1319" s="1632"/>
      <c r="J1319" s="1632"/>
      <c r="K1319" s="1495"/>
      <c r="L1319" s="1495"/>
      <c r="M1319" s="1495"/>
      <c r="N1319" s="1495"/>
      <c r="O1319" s="1495"/>
      <c r="P1319" s="1495"/>
      <c r="Q1319" s="327">
        <f>SUM(Q1318,Q1297,Q1281,Q1266,Q1261,Q1251,Q1289,Q1296)</f>
        <v>396584.93115202023</v>
      </c>
      <c r="R1319" s="327">
        <f>SUM(R1318,R1297,R1281,R1266,R1261,R1251,R1289,R1296)</f>
        <v>403471.87255202024</v>
      </c>
      <c r="S1319" s="327">
        <f>SUM(S1318,S1297,S1281,S1266,S1261,S1251,S1289,S1296)</f>
        <v>403471.87255202024</v>
      </c>
      <c r="T1319" s="327">
        <f t="shared" ref="T1319:AA1319" si="495">SUM(T1318,T1297,T1281,T1266,T1261,T1251,T1289,T1296)</f>
        <v>100398.40395164141</v>
      </c>
      <c r="U1319" s="327">
        <f t="shared" si="495"/>
        <v>96874.725340000019</v>
      </c>
      <c r="V1319" s="327">
        <f t="shared" si="495"/>
        <v>0</v>
      </c>
      <c r="W1319" s="327">
        <f t="shared" si="495"/>
        <v>-2.8197399999999999</v>
      </c>
      <c r="X1319" s="327">
        <f t="shared" si="495"/>
        <v>-3523.6786116414055</v>
      </c>
      <c r="Y1319" s="327">
        <f t="shared" si="495"/>
        <v>-1331.0683999999999</v>
      </c>
      <c r="Z1319" s="327">
        <f t="shared" si="495"/>
        <v>-110.22729000000002</v>
      </c>
      <c r="AA1319" s="327">
        <f t="shared" si="495"/>
        <v>96761.678310000003</v>
      </c>
      <c r="AB1319" s="1645"/>
      <c r="AC1319" s="866"/>
      <c r="AD1319" s="1069"/>
      <c r="AE1319" s="1084"/>
      <c r="AG1319" s="3278"/>
      <c r="AK1319" s="140"/>
    </row>
    <row r="1320" spans="1:37" s="150" customFormat="1" x14ac:dyDescent="0.25">
      <c r="A1320" s="140">
        <v>1</v>
      </c>
      <c r="B1320" s="141" t="s">
        <v>28</v>
      </c>
      <c r="C1320" s="445"/>
      <c r="D1320" s="1138"/>
      <c r="E1320" s="242"/>
      <c r="F1320" s="834"/>
      <c r="G1320" s="834"/>
      <c r="H1320" s="834"/>
      <c r="I1320" s="1483"/>
      <c r="J1320" s="1483"/>
      <c r="K1320" s="320"/>
      <c r="L1320" s="320"/>
      <c r="M1320" s="320"/>
      <c r="N1320" s="320"/>
      <c r="O1320" s="320"/>
      <c r="P1320" s="320"/>
      <c r="Q1320" s="328"/>
      <c r="R1320" s="328"/>
      <c r="S1320" s="328"/>
      <c r="T1320" s="754"/>
      <c r="U1320" s="328">
        <f>AA1320-Z1320-W1320</f>
        <v>0</v>
      </c>
      <c r="V1320" s="776"/>
      <c r="W1320" s="328"/>
      <c r="X1320" s="328"/>
      <c r="Y1320" s="328"/>
      <c r="Z1320" s="328"/>
      <c r="AA1320" s="328"/>
      <c r="AB1320" s="961"/>
      <c r="AC1320" s="368"/>
      <c r="AD1320" s="1069"/>
      <c r="AE1320" s="1084"/>
      <c r="AG1320" s="3278"/>
    </row>
    <row r="1321" spans="1:37" x14ac:dyDescent="0.25">
      <c r="A1321" s="140">
        <v>1</v>
      </c>
      <c r="B1321" s="2" t="s">
        <v>122</v>
      </c>
      <c r="C1321" s="446"/>
      <c r="D1321" s="1635"/>
      <c r="E1321" s="223"/>
      <c r="F1321" s="524"/>
      <c r="G1321" s="524"/>
      <c r="H1321" s="524"/>
      <c r="I1321" s="1491"/>
      <c r="J1321" s="1491"/>
      <c r="K1321" s="746"/>
      <c r="L1321" s="746"/>
      <c r="M1321" s="746"/>
      <c r="N1321" s="746"/>
      <c r="O1321" s="746"/>
      <c r="P1321" s="746"/>
      <c r="Q1321" s="329"/>
      <c r="R1321" s="329"/>
      <c r="S1321" s="329"/>
      <c r="T1321" s="755"/>
      <c r="U1321" s="329">
        <f>AA1321-Z1321-W1321</f>
        <v>0</v>
      </c>
      <c r="V1321" s="773"/>
      <c r="W1321" s="329"/>
      <c r="X1321" s="329"/>
      <c r="Y1321" s="329"/>
      <c r="Z1321" s="329"/>
      <c r="AA1321" s="329"/>
      <c r="AB1321" s="962"/>
      <c r="AC1321" s="326"/>
      <c r="AD1321" s="1069"/>
      <c r="AE1321" s="1084"/>
      <c r="AG1321" s="3278"/>
      <c r="AK1321" s="140"/>
    </row>
    <row r="1322" spans="1:37" x14ac:dyDescent="0.25">
      <c r="A1322" s="140">
        <v>1</v>
      </c>
      <c r="B1322" s="135" t="s">
        <v>23</v>
      </c>
      <c r="C1322" s="449"/>
      <c r="D1322" s="1619">
        <v>240</v>
      </c>
      <c r="E1322" s="226">
        <v>115</v>
      </c>
      <c r="F1322" s="126">
        <f t="shared" ref="F1322:F1330" si="496">ROUND(E1322/12*$B$4,0)</f>
        <v>29</v>
      </c>
      <c r="G1322" s="132">
        <v>31</v>
      </c>
      <c r="H1322" s="126">
        <f t="shared" ref="H1322:H1332" si="497">G1322/F1322*100</f>
        <v>106.89655172413792</v>
      </c>
      <c r="I1322" s="1494">
        <v>4</v>
      </c>
      <c r="J1322" s="1094">
        <f t="shared" ref="J1322:J1332" si="498">M1322/G1322</f>
        <v>3.225806451612903</v>
      </c>
      <c r="K1322" s="281">
        <f t="shared" ref="K1322:K1330" si="499">ROUND(E1322*I1322,0)</f>
        <v>460</v>
      </c>
      <c r="L1322" s="156">
        <f t="shared" ref="L1322:L1330" si="500">ROUND(K1322/12*$B$4,0)</f>
        <v>115</v>
      </c>
      <c r="M1322" s="281">
        <v>100</v>
      </c>
      <c r="N1322" s="281">
        <f t="shared" ref="N1322:N1332" si="501">M1322/L1322*100</f>
        <v>86.956521739130437</v>
      </c>
      <c r="O1322" s="281">
        <f t="shared" ref="O1322:O1330" si="502">ROUND(K1322/D1322,0)</f>
        <v>2</v>
      </c>
      <c r="P1322" s="281">
        <f t="shared" ref="P1322:P1332" si="503">M1322/$B$4*12/O1322</f>
        <v>200</v>
      </c>
      <c r="Q1322" s="330"/>
      <c r="R1322" s="330"/>
      <c r="S1322" s="330"/>
      <c r="T1322" s="875"/>
      <c r="U1322" s="330"/>
      <c r="V1322" s="1116"/>
      <c r="W1322" s="330"/>
      <c r="X1322" s="330"/>
      <c r="Y1322" s="330"/>
      <c r="Z1322" s="330"/>
      <c r="AA1322" s="330"/>
      <c r="AB1322" s="1090"/>
      <c r="AC1322" s="861"/>
      <c r="AD1322" s="1069"/>
      <c r="AE1322" s="1084"/>
      <c r="AG1322" s="3278"/>
      <c r="AK1322" s="140"/>
    </row>
    <row r="1323" spans="1:37" x14ac:dyDescent="0.25">
      <c r="A1323" s="140">
        <v>1</v>
      </c>
      <c r="B1323" s="135" t="s">
        <v>8</v>
      </c>
      <c r="C1323" s="449"/>
      <c r="D1323" s="1619">
        <v>240</v>
      </c>
      <c r="E1323" s="226">
        <v>950</v>
      </c>
      <c r="F1323" s="126">
        <f t="shared" si="496"/>
        <v>238</v>
      </c>
      <c r="G1323" s="132">
        <v>187</v>
      </c>
      <c r="H1323" s="126">
        <f t="shared" si="497"/>
        <v>78.571428571428569</v>
      </c>
      <c r="I1323" s="1494">
        <v>8</v>
      </c>
      <c r="J1323" s="1094">
        <f t="shared" si="498"/>
        <v>7.786096256684492</v>
      </c>
      <c r="K1323" s="281">
        <f t="shared" si="499"/>
        <v>7600</v>
      </c>
      <c r="L1323" s="156">
        <f t="shared" si="500"/>
        <v>1900</v>
      </c>
      <c r="M1323" s="281">
        <v>1456</v>
      </c>
      <c r="N1323" s="281">
        <f t="shared" si="501"/>
        <v>76.631578947368411</v>
      </c>
      <c r="O1323" s="281">
        <f t="shared" si="502"/>
        <v>32</v>
      </c>
      <c r="P1323" s="281">
        <f t="shared" si="503"/>
        <v>182</v>
      </c>
      <c r="Q1323" s="330"/>
      <c r="R1323" s="330"/>
      <c r="S1323" s="330"/>
      <c r="T1323" s="875"/>
      <c r="U1323" s="330"/>
      <c r="V1323" s="1116"/>
      <c r="W1323" s="330"/>
      <c r="X1323" s="330"/>
      <c r="Y1323" s="330"/>
      <c r="Z1323" s="330"/>
      <c r="AA1323" s="330"/>
      <c r="AB1323" s="1090"/>
      <c r="AC1323" s="861"/>
      <c r="AD1323" s="1069"/>
      <c r="AE1323" s="1084"/>
      <c r="AG1323" s="3278"/>
      <c r="AK1323" s="140"/>
    </row>
    <row r="1324" spans="1:37" x14ac:dyDescent="0.25">
      <c r="A1324" s="140">
        <v>1</v>
      </c>
      <c r="B1324" s="135" t="s">
        <v>9</v>
      </c>
      <c r="C1324" s="449"/>
      <c r="D1324" s="1619">
        <v>240</v>
      </c>
      <c r="E1324" s="226">
        <v>197</v>
      </c>
      <c r="F1324" s="126">
        <f t="shared" si="496"/>
        <v>49</v>
      </c>
      <c r="G1324" s="132">
        <v>65</v>
      </c>
      <c r="H1324" s="126">
        <f t="shared" si="497"/>
        <v>132.65306122448979</v>
      </c>
      <c r="I1324" s="1494">
        <v>7</v>
      </c>
      <c r="J1324" s="1094">
        <f t="shared" si="498"/>
        <v>7.1076923076923073</v>
      </c>
      <c r="K1324" s="281">
        <f t="shared" si="499"/>
        <v>1379</v>
      </c>
      <c r="L1324" s="156">
        <f t="shared" si="500"/>
        <v>345</v>
      </c>
      <c r="M1324" s="281">
        <v>462</v>
      </c>
      <c r="N1324" s="281">
        <f t="shared" si="501"/>
        <v>133.91304347826087</v>
      </c>
      <c r="O1324" s="281">
        <f t="shared" si="502"/>
        <v>6</v>
      </c>
      <c r="P1324" s="281">
        <f t="shared" si="503"/>
        <v>308</v>
      </c>
      <c r="Q1324" s="330"/>
      <c r="R1324" s="330"/>
      <c r="S1324" s="330"/>
      <c r="T1324" s="875"/>
      <c r="U1324" s="330"/>
      <c r="V1324" s="1116"/>
      <c r="W1324" s="330"/>
      <c r="X1324" s="330"/>
      <c r="Y1324" s="330"/>
      <c r="Z1324" s="330"/>
      <c r="AA1324" s="330"/>
      <c r="AB1324" s="1090"/>
      <c r="AC1324" s="861"/>
      <c r="AD1324" s="1069"/>
      <c r="AE1324" s="1084"/>
      <c r="AG1324" s="3278"/>
      <c r="AK1324" s="140"/>
    </row>
    <row r="1325" spans="1:37" ht="22.5" customHeight="1" x14ac:dyDescent="0.25">
      <c r="A1325" s="140">
        <v>1</v>
      </c>
      <c r="B1325" s="135" t="s">
        <v>124</v>
      </c>
      <c r="C1325" s="449"/>
      <c r="D1325" s="1619">
        <v>240</v>
      </c>
      <c r="E1325" s="226">
        <v>818</v>
      </c>
      <c r="F1325" s="126">
        <f t="shared" si="496"/>
        <v>205</v>
      </c>
      <c r="G1325" s="132">
        <v>195</v>
      </c>
      <c r="H1325" s="126">
        <f t="shared" si="497"/>
        <v>95.121951219512198</v>
      </c>
      <c r="I1325" s="1494">
        <v>3</v>
      </c>
      <c r="J1325" s="1094">
        <f t="shared" si="498"/>
        <v>3.7794871794871794</v>
      </c>
      <c r="K1325" s="281">
        <f t="shared" si="499"/>
        <v>2454</v>
      </c>
      <c r="L1325" s="156">
        <f t="shared" si="500"/>
        <v>614</v>
      </c>
      <c r="M1325" s="281">
        <v>737</v>
      </c>
      <c r="N1325" s="281">
        <f t="shared" si="501"/>
        <v>120.03257328990229</v>
      </c>
      <c r="O1325" s="281">
        <f t="shared" si="502"/>
        <v>10</v>
      </c>
      <c r="P1325" s="281">
        <f t="shared" si="503"/>
        <v>294.8</v>
      </c>
      <c r="Q1325" s="330"/>
      <c r="R1325" s="330"/>
      <c r="S1325" s="330"/>
      <c r="T1325" s="875"/>
      <c r="U1325" s="330"/>
      <c r="V1325" s="1116"/>
      <c r="W1325" s="330"/>
      <c r="X1325" s="330"/>
      <c r="Y1325" s="330"/>
      <c r="Z1325" s="330"/>
      <c r="AA1325" s="330"/>
      <c r="AB1325" s="1090"/>
      <c r="AC1325" s="861"/>
      <c r="AD1325" s="1069"/>
      <c r="AE1325" s="1084"/>
      <c r="AG1325" s="3278"/>
      <c r="AK1325" s="140"/>
    </row>
    <row r="1326" spans="1:37" ht="22.5" customHeight="1" x14ac:dyDescent="0.25">
      <c r="A1326" s="140">
        <v>1</v>
      </c>
      <c r="B1326" s="135" t="s">
        <v>325</v>
      </c>
      <c r="C1326" s="449"/>
      <c r="D1326" s="1619">
        <v>240</v>
      </c>
      <c r="E1326" s="226">
        <v>115</v>
      </c>
      <c r="F1326" s="126">
        <f t="shared" si="496"/>
        <v>29</v>
      </c>
      <c r="G1326" s="132">
        <v>27</v>
      </c>
      <c r="H1326" s="126">
        <f t="shared" si="497"/>
        <v>93.103448275862064</v>
      </c>
      <c r="I1326" s="1494">
        <v>5</v>
      </c>
      <c r="J1326" s="1094">
        <f t="shared" si="498"/>
        <v>4</v>
      </c>
      <c r="K1326" s="281">
        <f t="shared" si="499"/>
        <v>575</v>
      </c>
      <c r="L1326" s="156">
        <f t="shared" si="500"/>
        <v>144</v>
      </c>
      <c r="M1326" s="281">
        <v>108</v>
      </c>
      <c r="N1326" s="281">
        <f t="shared" si="501"/>
        <v>75</v>
      </c>
      <c r="O1326" s="281">
        <f t="shared" si="502"/>
        <v>2</v>
      </c>
      <c r="P1326" s="281">
        <f t="shared" si="503"/>
        <v>216</v>
      </c>
      <c r="Q1326" s="330"/>
      <c r="R1326" s="330"/>
      <c r="S1326" s="330"/>
      <c r="T1326" s="875"/>
      <c r="U1326" s="330"/>
      <c r="V1326" s="1116"/>
      <c r="W1326" s="330"/>
      <c r="X1326" s="330"/>
      <c r="Y1326" s="330"/>
      <c r="Z1326" s="330"/>
      <c r="AA1326" s="330"/>
      <c r="AB1326" s="1090"/>
      <c r="AC1326" s="861"/>
      <c r="AD1326" s="1069"/>
      <c r="AE1326" s="1084"/>
      <c r="AG1326" s="3278"/>
      <c r="AK1326" s="140"/>
    </row>
    <row r="1327" spans="1:37" s="150" customFormat="1" x14ac:dyDescent="0.25">
      <c r="A1327" s="140">
        <v>1</v>
      </c>
      <c r="B1327" s="135" t="s">
        <v>10</v>
      </c>
      <c r="C1327" s="449"/>
      <c r="D1327" s="1619">
        <v>240</v>
      </c>
      <c r="E1327" s="226">
        <v>79</v>
      </c>
      <c r="F1327" s="126">
        <f t="shared" si="496"/>
        <v>20</v>
      </c>
      <c r="G1327" s="132">
        <v>61</v>
      </c>
      <c r="H1327" s="126">
        <f t="shared" si="497"/>
        <v>305</v>
      </c>
      <c r="I1327" s="1494">
        <v>7</v>
      </c>
      <c r="J1327" s="1094">
        <f t="shared" si="498"/>
        <v>6.8524590163934427</v>
      </c>
      <c r="K1327" s="281">
        <f t="shared" si="499"/>
        <v>553</v>
      </c>
      <c r="L1327" s="156">
        <f t="shared" si="500"/>
        <v>138</v>
      </c>
      <c r="M1327" s="281">
        <v>418</v>
      </c>
      <c r="N1327" s="281">
        <f t="shared" si="501"/>
        <v>302.89855072463769</v>
      </c>
      <c r="O1327" s="281">
        <f t="shared" si="502"/>
        <v>2</v>
      </c>
      <c r="P1327" s="281">
        <f t="shared" si="503"/>
        <v>836</v>
      </c>
      <c r="Q1327" s="330"/>
      <c r="R1327" s="330"/>
      <c r="S1327" s="330"/>
      <c r="T1327" s="875"/>
      <c r="U1327" s="330"/>
      <c r="V1327" s="1116"/>
      <c r="W1327" s="330"/>
      <c r="X1327" s="330"/>
      <c r="Y1327" s="330"/>
      <c r="Z1327" s="330"/>
      <c r="AA1327" s="330"/>
      <c r="AB1327" s="1090"/>
      <c r="AC1327" s="861"/>
      <c r="AD1327" s="1069"/>
      <c r="AE1327" s="1084"/>
      <c r="AG1327" s="3278"/>
    </row>
    <row r="1328" spans="1:37" s="150" customFormat="1" x14ac:dyDescent="0.25">
      <c r="A1328" s="140">
        <v>1</v>
      </c>
      <c r="B1328" s="135" t="s">
        <v>18</v>
      </c>
      <c r="C1328" s="449"/>
      <c r="D1328" s="1619">
        <v>240</v>
      </c>
      <c r="E1328" s="226">
        <v>153</v>
      </c>
      <c r="F1328" s="126">
        <f t="shared" si="496"/>
        <v>38</v>
      </c>
      <c r="G1328" s="132">
        <v>39</v>
      </c>
      <c r="H1328" s="126">
        <f t="shared" si="497"/>
        <v>102.63157894736842</v>
      </c>
      <c r="I1328" s="1494">
        <v>4</v>
      </c>
      <c r="J1328" s="1094">
        <f t="shared" si="498"/>
        <v>4.0256410256410255</v>
      </c>
      <c r="K1328" s="281">
        <f t="shared" si="499"/>
        <v>612</v>
      </c>
      <c r="L1328" s="156">
        <f t="shared" si="500"/>
        <v>153</v>
      </c>
      <c r="M1328" s="281">
        <v>157</v>
      </c>
      <c r="N1328" s="281">
        <f t="shared" si="501"/>
        <v>102.61437908496731</v>
      </c>
      <c r="O1328" s="281">
        <f t="shared" si="502"/>
        <v>3</v>
      </c>
      <c r="P1328" s="281">
        <f t="shared" si="503"/>
        <v>209.33333333333334</v>
      </c>
      <c r="Q1328" s="330"/>
      <c r="R1328" s="330"/>
      <c r="S1328" s="330"/>
      <c r="T1328" s="875"/>
      <c r="U1328" s="330"/>
      <c r="V1328" s="1116"/>
      <c r="W1328" s="330"/>
      <c r="X1328" s="330"/>
      <c r="Y1328" s="330"/>
      <c r="Z1328" s="330"/>
      <c r="AA1328" s="330"/>
      <c r="AB1328" s="1090"/>
      <c r="AC1328" s="861"/>
      <c r="AD1328" s="1069"/>
      <c r="AE1328" s="1084"/>
      <c r="AG1328" s="3278"/>
    </row>
    <row r="1329" spans="1:37" s="150" customFormat="1" ht="15.95" customHeight="1" x14ac:dyDescent="0.25">
      <c r="A1329" s="140">
        <v>1</v>
      </c>
      <c r="B1329" s="9" t="s">
        <v>227</v>
      </c>
      <c r="C1329" s="449"/>
      <c r="D1329" s="1619">
        <v>240</v>
      </c>
      <c r="E1329" s="226">
        <v>1030</v>
      </c>
      <c r="F1329" s="126">
        <f t="shared" si="496"/>
        <v>258</v>
      </c>
      <c r="G1329" s="132">
        <v>241</v>
      </c>
      <c r="H1329" s="126">
        <f t="shared" si="497"/>
        <v>93.410852713178301</v>
      </c>
      <c r="I1329" s="1494">
        <v>4</v>
      </c>
      <c r="J1329" s="1094">
        <f t="shared" si="498"/>
        <v>3.995850622406639</v>
      </c>
      <c r="K1329" s="281">
        <f t="shared" si="499"/>
        <v>4120</v>
      </c>
      <c r="L1329" s="156">
        <f t="shared" si="500"/>
        <v>1030</v>
      </c>
      <c r="M1329" s="281">
        <v>963</v>
      </c>
      <c r="N1329" s="281">
        <f t="shared" si="501"/>
        <v>93.49514563106797</v>
      </c>
      <c r="O1329" s="281">
        <f t="shared" si="502"/>
        <v>17</v>
      </c>
      <c r="P1329" s="281">
        <f t="shared" si="503"/>
        <v>226.58823529411765</v>
      </c>
      <c r="Q1329" s="330"/>
      <c r="R1329" s="330"/>
      <c r="S1329" s="330"/>
      <c r="T1329" s="875"/>
      <c r="U1329" s="330"/>
      <c r="V1329" s="1116"/>
      <c r="W1329" s="330"/>
      <c r="X1329" s="330"/>
      <c r="Y1329" s="330"/>
      <c r="Z1329" s="330"/>
      <c r="AA1329" s="330"/>
      <c r="AB1329" s="1090"/>
      <c r="AC1329" s="861"/>
      <c r="AD1329" s="1069"/>
      <c r="AE1329" s="1084"/>
      <c r="AG1329" s="3278"/>
    </row>
    <row r="1330" spans="1:37" s="150" customFormat="1" ht="15.95" customHeight="1" x14ac:dyDescent="0.25">
      <c r="A1330" s="140">
        <v>1</v>
      </c>
      <c r="B1330" s="895" t="s">
        <v>326</v>
      </c>
      <c r="C1330" s="449"/>
      <c r="D1330" s="1619">
        <v>240</v>
      </c>
      <c r="E1330" s="226">
        <v>500</v>
      </c>
      <c r="F1330" s="126">
        <f t="shared" si="496"/>
        <v>125</v>
      </c>
      <c r="G1330" s="132">
        <v>90</v>
      </c>
      <c r="H1330" s="132">
        <f t="shared" si="497"/>
        <v>72</v>
      </c>
      <c r="I1330" s="1494">
        <v>8</v>
      </c>
      <c r="J1330" s="1094">
        <f t="shared" si="498"/>
        <v>7.8777777777777782</v>
      </c>
      <c r="K1330" s="281">
        <f t="shared" si="499"/>
        <v>4000</v>
      </c>
      <c r="L1330" s="281">
        <f t="shared" si="500"/>
        <v>1000</v>
      </c>
      <c r="M1330" s="281">
        <v>709</v>
      </c>
      <c r="N1330" s="281">
        <f t="shared" si="501"/>
        <v>70.899999999999991</v>
      </c>
      <c r="O1330" s="281">
        <f t="shared" si="502"/>
        <v>17</v>
      </c>
      <c r="P1330" s="281">
        <f t="shared" si="503"/>
        <v>166.8235294117647</v>
      </c>
      <c r="Q1330" s="330"/>
      <c r="R1330" s="330"/>
      <c r="S1330" s="330"/>
      <c r="T1330" s="875"/>
      <c r="U1330" s="330"/>
      <c r="V1330" s="1116"/>
      <c r="W1330" s="330"/>
      <c r="X1330" s="330"/>
      <c r="Y1330" s="330"/>
      <c r="Z1330" s="330"/>
      <c r="AA1330" s="330"/>
      <c r="AB1330" s="1090"/>
      <c r="AC1330" s="861"/>
      <c r="AD1330" s="1069"/>
      <c r="AE1330" s="1084"/>
      <c r="AG1330" s="3278"/>
    </row>
    <row r="1331" spans="1:37" x14ac:dyDescent="0.25">
      <c r="A1331" s="140">
        <v>1</v>
      </c>
      <c r="B1331" s="1723" t="s">
        <v>174</v>
      </c>
      <c r="C1331" s="1369"/>
      <c r="D1331" s="1640"/>
      <c r="E1331" s="227">
        <f>SUM(E1322:E1330)</f>
        <v>3957</v>
      </c>
      <c r="F1331" s="308">
        <f>SUM(F1322:F1330)</f>
        <v>991</v>
      </c>
      <c r="G1331" s="308">
        <f>SUM(G1322:G1330)</f>
        <v>936</v>
      </c>
      <c r="H1331" s="132">
        <f t="shared" si="497"/>
        <v>94.450050454086778</v>
      </c>
      <c r="I1331" s="1513">
        <f>IF(E1331=0,0,K1331/E1331)</f>
        <v>5.4973464746019713</v>
      </c>
      <c r="J1331" s="1094">
        <f t="shared" si="498"/>
        <v>5.4594017094017095</v>
      </c>
      <c r="K1331" s="1192">
        <f>SUM(K1322:K1330)</f>
        <v>21753</v>
      </c>
      <c r="L1331" s="1192">
        <f>SUM(L1322:L1330)</f>
        <v>5439</v>
      </c>
      <c r="M1331" s="1192">
        <f>SUM(M1322:M1330)</f>
        <v>5110</v>
      </c>
      <c r="N1331" s="1192">
        <f t="shared" si="501"/>
        <v>93.951093951093952</v>
      </c>
      <c r="O1331" s="1212">
        <f>SUM(O1322:O1330)</f>
        <v>91</v>
      </c>
      <c r="P1331" s="281">
        <f t="shared" si="503"/>
        <v>224.61538461538461</v>
      </c>
      <c r="Q1331" s="330"/>
      <c r="R1331" s="330"/>
      <c r="S1331" s="330"/>
      <c r="T1331" s="875"/>
      <c r="U1331" s="330">
        <f>AA1331-Z1331-W1331</f>
        <v>0</v>
      </c>
      <c r="V1331" s="1116"/>
      <c r="W1331" s="330"/>
      <c r="X1331" s="330"/>
      <c r="Y1331" s="330"/>
      <c r="Z1331" s="330"/>
      <c r="AA1331" s="330"/>
      <c r="AB1331" s="964"/>
      <c r="AC1331" s="861"/>
      <c r="AD1331" s="1069"/>
      <c r="AE1331" s="1084"/>
      <c r="AG1331" s="3278"/>
      <c r="AK1331" s="140"/>
    </row>
    <row r="1332" spans="1:37" ht="30" thickBot="1" x14ac:dyDescent="0.3">
      <c r="A1332" s="140">
        <v>1</v>
      </c>
      <c r="B1332" s="151" t="s">
        <v>198</v>
      </c>
      <c r="C1332" s="151"/>
      <c r="D1332" s="151"/>
      <c r="E1332" s="235">
        <f>SUM(E1331)</f>
        <v>3957</v>
      </c>
      <c r="F1332" s="1617">
        <f>SUM(F1331)</f>
        <v>991</v>
      </c>
      <c r="G1332" s="1617">
        <f>SUM(G1331)</f>
        <v>936</v>
      </c>
      <c r="H1332" s="1728">
        <f t="shared" si="497"/>
        <v>94.450050454086778</v>
      </c>
      <c r="I1332" s="1170">
        <f>IF(E1332=0,0,K1332/E1332)</f>
        <v>5.4973464746019713</v>
      </c>
      <c r="J1332" s="1171">
        <f t="shared" si="498"/>
        <v>5.4594017094017095</v>
      </c>
      <c r="K1332" s="1617">
        <f>SUM(K1331)</f>
        <v>21753</v>
      </c>
      <c r="L1332" s="1617">
        <f>SUM(L1331)</f>
        <v>5439</v>
      </c>
      <c r="M1332" s="1617">
        <f>SUM(M1331)</f>
        <v>5110</v>
      </c>
      <c r="N1332" s="1219">
        <f t="shared" si="501"/>
        <v>93.951093951093952</v>
      </c>
      <c r="O1332" s="1219">
        <f>SUM(O1331)</f>
        <v>91</v>
      </c>
      <c r="P1332" s="1172">
        <f t="shared" si="503"/>
        <v>224.61538461538461</v>
      </c>
      <c r="Q1332" s="334">
        <v>99196.017779707196</v>
      </c>
      <c r="R1332" s="334">
        <v>99196.017779707196</v>
      </c>
      <c r="S1332" s="334">
        <v>99196.017779707196</v>
      </c>
      <c r="T1332" s="2224">
        <f>Q1332/12*$B$4+(R1332-Q1332)/11*2+(S1332-R1332)/10*1</f>
        <v>24799.004444926803</v>
      </c>
      <c r="U1332" s="334">
        <f>AA1332-Z1332-W1332</f>
        <v>22973.680949999998</v>
      </c>
      <c r="V1332" s="775"/>
      <c r="W1332" s="334"/>
      <c r="X1332" s="334">
        <f>U1332-T1332</f>
        <v>-1825.3234949268044</v>
      </c>
      <c r="Y1332" s="334"/>
      <c r="Z1332" s="334">
        <v>-21.808160000000001</v>
      </c>
      <c r="AA1332" s="334">
        <v>22951.872789999998</v>
      </c>
      <c r="AB1332" s="1668"/>
      <c r="AC1332" s="905"/>
      <c r="AD1332" s="1069"/>
      <c r="AE1332" s="1084"/>
      <c r="AG1332" s="3278"/>
      <c r="AK1332" s="140"/>
    </row>
    <row r="1333" spans="1:37" ht="15.75" thickBot="1" x14ac:dyDescent="0.3">
      <c r="A1333" s="140">
        <v>1</v>
      </c>
      <c r="B1333" s="1501" t="s">
        <v>273</v>
      </c>
      <c r="C1333" s="1501"/>
      <c r="D1333" s="1501"/>
      <c r="E1333" s="230"/>
      <c r="F1333" s="706"/>
      <c r="G1333" s="706"/>
      <c r="H1333" s="706"/>
      <c r="I1333" s="1461"/>
      <c r="J1333" s="1461"/>
      <c r="K1333" s="706"/>
      <c r="L1333" s="706"/>
      <c r="M1333" s="706">
        <f>SUM(M1332,M1250)</f>
        <v>5619</v>
      </c>
      <c r="N1333" s="706"/>
      <c r="O1333" s="706"/>
      <c r="P1333" s="706"/>
      <c r="Q1333" s="335">
        <f>SUM(Q1250,Q1319,Q1332)</f>
        <v>528796.94051760901</v>
      </c>
      <c r="R1333" s="335">
        <f>SUM(R1250,R1319,R1332)</f>
        <v>535683.88191760902</v>
      </c>
      <c r="S1333" s="335">
        <f>SUM(S1250,S1319,S1332)</f>
        <v>535683.88191760902</v>
      </c>
      <c r="T1333" s="756">
        <f>SUM(T1250,T1319,T1332)</f>
        <v>133451.4062930386</v>
      </c>
      <c r="U1333" s="335">
        <f>SUM(U1250,U1319,U1332)</f>
        <v>129764.12781000002</v>
      </c>
      <c r="V1333" s="778"/>
      <c r="W1333" s="3478">
        <f>SUM(W1250,W1319,W1332)</f>
        <v>-2.8197399999999999</v>
      </c>
      <c r="X1333" s="335">
        <f>SUM(X1250,X1319,X1332)</f>
        <v>-3687.2784830386095</v>
      </c>
      <c r="Y1333" s="159">
        <f>SUM(Y1250,Y1319,Y1332)</f>
        <v>-1331.0683999999999</v>
      </c>
      <c r="Z1333" s="335">
        <f>SUM(Z1250,Z1319,Z1332)</f>
        <v>-182.69436000000002</v>
      </c>
      <c r="AA1333" s="335">
        <f>SUM(AA1250,AA1319,AA1332)</f>
        <v>129578.61370999999</v>
      </c>
      <c r="AB1333" s="1675"/>
      <c r="AC1333" s="863">
        <f>SUM(AC1250,AC1319,AC1332)</f>
        <v>0</v>
      </c>
      <c r="AD1333" s="1069"/>
      <c r="AE1333" s="1084"/>
      <c r="AG1333" s="3278"/>
      <c r="AK1333" s="140"/>
    </row>
    <row r="1334" spans="1:37" s="2240" customFormat="1" ht="30" thickBot="1" x14ac:dyDescent="0.3">
      <c r="B1334" s="1674" t="s">
        <v>637</v>
      </c>
      <c r="C1334" s="1674"/>
      <c r="D1334" s="1674"/>
      <c r="E1334" s="230"/>
      <c r="F1334" s="706"/>
      <c r="G1334" s="706"/>
      <c r="H1334" s="706"/>
      <c r="I1334" s="1461"/>
      <c r="J1334" s="1461"/>
      <c r="K1334" s="706"/>
      <c r="L1334" s="706"/>
      <c r="M1334" s="706"/>
      <c r="N1334" s="706"/>
      <c r="O1334" s="706"/>
      <c r="P1334" s="706"/>
      <c r="Q1334" s="335">
        <f t="shared" ref="Q1334:AA1334" si="504">Q1333-Q1251</f>
        <v>427053.40589760902</v>
      </c>
      <c r="R1334" s="335">
        <f t="shared" ref="R1334:S1334" si="505">R1333-R1251</f>
        <v>433940.34729760903</v>
      </c>
      <c r="S1334" s="335">
        <f t="shared" si="505"/>
        <v>433940.34729760903</v>
      </c>
      <c r="T1334" s="335">
        <f t="shared" si="504"/>
        <v>108015.5226380386</v>
      </c>
      <c r="U1334" s="335">
        <f t="shared" si="504"/>
        <v>105483.63261000002</v>
      </c>
      <c r="V1334" s="335">
        <f t="shared" si="504"/>
        <v>0</v>
      </c>
      <c r="W1334" s="335">
        <f t="shared" si="504"/>
        <v>0</v>
      </c>
      <c r="X1334" s="335">
        <f t="shared" si="504"/>
        <v>-2531.8900280386165</v>
      </c>
      <c r="Y1334" s="335">
        <f t="shared" si="504"/>
        <v>-1331.0683999999999</v>
      </c>
      <c r="Z1334" s="335">
        <f t="shared" si="504"/>
        <v>-175.09397000000001</v>
      </c>
      <c r="AA1334" s="335">
        <f t="shared" si="504"/>
        <v>105308.53863999998</v>
      </c>
      <c r="AB1334" s="1271"/>
      <c r="AC1334" s="862"/>
      <c r="AD1334" s="1069"/>
      <c r="AE1334" s="1084"/>
      <c r="AG1334" s="3278"/>
    </row>
    <row r="1335" spans="1:37" x14ac:dyDescent="0.25">
      <c r="A1335" s="140">
        <v>1</v>
      </c>
      <c r="B1335" s="1708"/>
      <c r="C1335" s="1709"/>
      <c r="D1335" s="1708"/>
      <c r="E1335" s="242"/>
      <c r="F1335" s="834"/>
      <c r="G1335" s="834"/>
      <c r="H1335" s="834"/>
      <c r="I1335" s="1483"/>
      <c r="J1335" s="1483"/>
      <c r="K1335" s="744"/>
      <c r="L1335" s="744"/>
      <c r="M1335" s="744"/>
      <c r="N1335" s="744"/>
      <c r="O1335" s="744"/>
      <c r="P1335" s="744"/>
      <c r="Q1335" s="328"/>
      <c r="R1335" s="328"/>
      <c r="S1335" s="328"/>
      <c r="T1335" s="754"/>
      <c r="U1335" s="328">
        <f>AA1335-Z1335-W1335</f>
        <v>0</v>
      </c>
      <c r="V1335" s="776"/>
      <c r="W1335" s="328"/>
      <c r="X1335" s="328"/>
      <c r="Y1335" s="328"/>
      <c r="Z1335" s="328"/>
      <c r="AA1335" s="328"/>
      <c r="AB1335" s="961"/>
      <c r="AC1335" s="368"/>
      <c r="AD1335" s="1069"/>
      <c r="AE1335" s="1084"/>
      <c r="AG1335" s="3278"/>
      <c r="AK1335" s="140"/>
    </row>
    <row r="1336" spans="1:37" ht="43.5" x14ac:dyDescent="0.25">
      <c r="A1336" s="140">
        <v>1</v>
      </c>
      <c r="B1336" s="1074" t="s">
        <v>479</v>
      </c>
      <c r="C1336" s="1074"/>
      <c r="D1336" s="1512"/>
      <c r="E1336" s="225"/>
      <c r="F1336" s="190"/>
      <c r="G1336" s="190"/>
      <c r="H1336" s="190"/>
      <c r="I1336" s="1491"/>
      <c r="J1336" s="1491"/>
      <c r="K1336" s="524"/>
      <c r="L1336" s="524"/>
      <c r="M1336" s="524"/>
      <c r="N1336" s="524"/>
      <c r="O1336" s="524"/>
      <c r="P1336" s="524"/>
      <c r="Q1336" s="329"/>
      <c r="R1336" s="329"/>
      <c r="S1336" s="329"/>
      <c r="T1336" s="755"/>
      <c r="U1336" s="329">
        <f>AA1336-Z1336-W1336</f>
        <v>0</v>
      </c>
      <c r="V1336" s="773"/>
      <c r="W1336" s="329"/>
      <c r="X1336" s="329"/>
      <c r="Y1336" s="329"/>
      <c r="Z1336" s="329"/>
      <c r="AA1336" s="329"/>
      <c r="AB1336" s="945"/>
      <c r="AC1336" s="326"/>
      <c r="AD1336" s="1069"/>
      <c r="AE1336" s="1084"/>
      <c r="AG1336" s="3278"/>
    </row>
    <row r="1337" spans="1:37" x14ac:dyDescent="0.25">
      <c r="A1337" s="140">
        <v>1</v>
      </c>
      <c r="B1337" s="490" t="s">
        <v>317</v>
      </c>
      <c r="C1337" s="432"/>
      <c r="D1337" s="534"/>
      <c r="E1337" s="225"/>
      <c r="F1337" s="190"/>
      <c r="G1337" s="190"/>
      <c r="H1337" s="190"/>
      <c r="I1337" s="1491"/>
      <c r="J1337" s="1491"/>
      <c r="K1337" s="524"/>
      <c r="L1337" s="524"/>
      <c r="M1337" s="524"/>
      <c r="N1337" s="524"/>
      <c r="O1337" s="524"/>
      <c r="P1337" s="524"/>
      <c r="Q1337" s="329">
        <v>244090.61082</v>
      </c>
      <c r="R1337" s="329">
        <v>244090.61082</v>
      </c>
      <c r="S1337" s="329">
        <v>244090.61082</v>
      </c>
      <c r="T1337" s="876">
        <f>Q1337/12*$B$4+(R1337-Q1337)/11*2+(S1337-R1337)/10*1</f>
        <v>61022.652705</v>
      </c>
      <c r="U1337" s="329">
        <f>AA1337-Z1337-W1337</f>
        <v>58045.766100000008</v>
      </c>
      <c r="V1337" s="773"/>
      <c r="W1337" s="329">
        <v>-29.54448</v>
      </c>
      <c r="X1337" s="329">
        <f>U1337-T1337</f>
        <v>-2976.8866049999924</v>
      </c>
      <c r="Y1337" s="329"/>
      <c r="Z1337" s="329">
        <v>-37.645569999999992</v>
      </c>
      <c r="AA1337" s="329">
        <v>57978.576050000011</v>
      </c>
      <c r="AB1337" s="945"/>
      <c r="AC1337" s="326"/>
      <c r="AD1337" s="1069"/>
      <c r="AE1337" s="1084"/>
      <c r="AG1337" s="3278"/>
    </row>
    <row r="1338" spans="1:37" ht="29.25" x14ac:dyDescent="0.25">
      <c r="A1338" s="140">
        <v>1</v>
      </c>
      <c r="B1338" s="2235" t="s">
        <v>266</v>
      </c>
      <c r="C1338" s="1677"/>
      <c r="D1338" s="523"/>
      <c r="E1338" s="492">
        <f>E1339+E1341+E1340</f>
        <v>31500</v>
      </c>
      <c r="F1338" s="492">
        <f t="shared" ref="F1338:G1338" si="506">F1339+F1341+F1340</f>
        <v>7875</v>
      </c>
      <c r="G1338" s="492">
        <f t="shared" si="506"/>
        <v>8550</v>
      </c>
      <c r="H1338" s="1612">
        <f t="shared" ref="H1338:H1346" si="507">G1338/F1338*100</f>
        <v>108.57142857142857</v>
      </c>
      <c r="I1338" s="1491"/>
      <c r="J1338" s="1491"/>
      <c r="K1338" s="125"/>
      <c r="L1338" s="125"/>
      <c r="M1338" s="125"/>
      <c r="N1338" s="125"/>
      <c r="O1338" s="125"/>
      <c r="P1338" s="125"/>
      <c r="Q1338" s="329"/>
      <c r="R1338" s="329"/>
      <c r="S1338" s="329"/>
      <c r="T1338" s="755"/>
      <c r="U1338" s="329">
        <f>AA1338-Z1338-W1338</f>
        <v>0</v>
      </c>
      <c r="V1338" s="773"/>
      <c r="W1338" s="329"/>
      <c r="X1338" s="329"/>
      <c r="Y1338" s="329"/>
      <c r="Z1338" s="329"/>
      <c r="AA1338" s="329"/>
      <c r="AB1338" s="929"/>
      <c r="AC1338" s="326"/>
      <c r="AD1338" s="1069"/>
      <c r="AE1338" s="1084"/>
      <c r="AG1338" s="3278"/>
    </row>
    <row r="1339" spans="1:37" ht="30" x14ac:dyDescent="0.25">
      <c r="A1339" s="140">
        <v>1</v>
      </c>
      <c r="B1339" s="310" t="s">
        <v>667</v>
      </c>
      <c r="C1339" s="433"/>
      <c r="D1339" s="4"/>
      <c r="E1339" s="493">
        <v>13000</v>
      </c>
      <c r="F1339" s="126">
        <f>ROUND(E1339/12*$B$4,0)</f>
        <v>3250</v>
      </c>
      <c r="G1339" s="126">
        <v>3030</v>
      </c>
      <c r="H1339" s="1612">
        <f t="shared" si="507"/>
        <v>93.230769230769226</v>
      </c>
      <c r="I1339" s="1491"/>
      <c r="J1339" s="1491"/>
      <c r="K1339" s="125"/>
      <c r="L1339" s="125"/>
      <c r="M1339" s="125"/>
      <c r="N1339" s="125"/>
      <c r="O1339" s="125"/>
      <c r="P1339" s="125"/>
      <c r="Q1339" s="329"/>
      <c r="R1339" s="329"/>
      <c r="S1339" s="329"/>
      <c r="T1339" s="755"/>
      <c r="U1339" s="329"/>
      <c r="V1339" s="773"/>
      <c r="W1339" s="329"/>
      <c r="X1339" s="329"/>
      <c r="Y1339" s="329"/>
      <c r="Z1339" s="329"/>
      <c r="AA1339" s="329"/>
      <c r="AB1339" s="941"/>
      <c r="AC1339" s="326"/>
      <c r="AD1339" s="1069"/>
      <c r="AE1339" s="1084"/>
      <c r="AG1339" s="3278"/>
    </row>
    <row r="1340" spans="1:37" ht="60" x14ac:dyDescent="0.25">
      <c r="A1340" s="140">
        <v>1</v>
      </c>
      <c r="B1340" s="310" t="s">
        <v>668</v>
      </c>
      <c r="C1340" s="433"/>
      <c r="D1340" s="4"/>
      <c r="E1340" s="493">
        <v>7500</v>
      </c>
      <c r="F1340" s="126">
        <f>ROUND(E1340/12*$B$4,0)</f>
        <v>1875</v>
      </c>
      <c r="G1340" s="126">
        <v>2540</v>
      </c>
      <c r="H1340" s="1612">
        <f t="shared" si="507"/>
        <v>135.46666666666667</v>
      </c>
      <c r="I1340" s="1491"/>
      <c r="J1340" s="1491"/>
      <c r="K1340" s="125"/>
      <c r="L1340" s="125"/>
      <c r="M1340" s="125"/>
      <c r="N1340" s="125"/>
      <c r="O1340" s="125"/>
      <c r="P1340" s="125"/>
      <c r="Q1340" s="329"/>
      <c r="R1340" s="329"/>
      <c r="S1340" s="329"/>
      <c r="T1340" s="755"/>
      <c r="U1340" s="329"/>
      <c r="V1340" s="773"/>
      <c r="W1340" s="329"/>
      <c r="X1340" s="329"/>
      <c r="Y1340" s="329"/>
      <c r="Z1340" s="329"/>
      <c r="AA1340" s="329"/>
      <c r="AB1340" s="941"/>
      <c r="AC1340" s="326"/>
      <c r="AD1340" s="1069"/>
      <c r="AE1340" s="1084"/>
      <c r="AG1340" s="3278"/>
    </row>
    <row r="1341" spans="1:37" ht="45" x14ac:dyDescent="0.25">
      <c r="A1341" s="140">
        <v>1</v>
      </c>
      <c r="B1341" s="310" t="s">
        <v>669</v>
      </c>
      <c r="C1341" s="433"/>
      <c r="D1341" s="4"/>
      <c r="E1341" s="493">
        <v>11000</v>
      </c>
      <c r="F1341" s="126">
        <f>ROUND(E1341/12*$B$4,0)</f>
        <v>2750</v>
      </c>
      <c r="G1341" s="126">
        <v>2980</v>
      </c>
      <c r="H1341" s="1612">
        <f t="shared" si="507"/>
        <v>108.36363636363637</v>
      </c>
      <c r="I1341" s="1491"/>
      <c r="J1341" s="1491"/>
      <c r="K1341" s="125"/>
      <c r="L1341" s="125"/>
      <c r="M1341" s="125"/>
      <c r="N1341" s="125"/>
      <c r="O1341" s="125"/>
      <c r="P1341" s="125"/>
      <c r="Q1341" s="329"/>
      <c r="R1341" s="329"/>
      <c r="S1341" s="329"/>
      <c r="T1341" s="755"/>
      <c r="U1341" s="329"/>
      <c r="V1341" s="773"/>
      <c r="W1341" s="329"/>
      <c r="X1341" s="329"/>
      <c r="Y1341" s="329"/>
      <c r="Z1341" s="329"/>
      <c r="AA1341" s="329"/>
      <c r="AB1341" s="941"/>
      <c r="AC1341" s="326"/>
      <c r="AD1341" s="1069"/>
      <c r="AE1341" s="1084"/>
      <c r="AG1341" s="3278"/>
    </row>
    <row r="1342" spans="1:37" ht="29.25" x14ac:dyDescent="0.25">
      <c r="A1342" s="140">
        <v>1</v>
      </c>
      <c r="B1342" s="284" t="s">
        <v>130</v>
      </c>
      <c r="C1342" s="433"/>
      <c r="D1342" s="4"/>
      <c r="E1342" s="492">
        <f>E1343+E1344+E1345</f>
        <v>67400</v>
      </c>
      <c r="F1342" s="526">
        <f>F1343+F1344+F1345</f>
        <v>16850</v>
      </c>
      <c r="G1342" s="526">
        <f>G1343+G1344+G1345</f>
        <v>16114</v>
      </c>
      <c r="H1342" s="308">
        <f t="shared" si="507"/>
        <v>95.632047477744806</v>
      </c>
      <c r="I1342" s="1491"/>
      <c r="J1342" s="1491"/>
      <c r="K1342" s="125"/>
      <c r="L1342" s="125"/>
      <c r="M1342" s="125"/>
      <c r="N1342" s="125"/>
      <c r="O1342" s="125"/>
      <c r="P1342" s="125"/>
      <c r="Q1342" s="329"/>
      <c r="R1342" s="329"/>
      <c r="S1342" s="329"/>
      <c r="T1342" s="755"/>
      <c r="U1342" s="329"/>
      <c r="V1342" s="773"/>
      <c r="W1342" s="329"/>
      <c r="X1342" s="329"/>
      <c r="Y1342" s="329"/>
      <c r="Z1342" s="329"/>
      <c r="AA1342" s="329"/>
      <c r="AB1342" s="941"/>
      <c r="AC1342" s="326"/>
      <c r="AD1342" s="1069"/>
      <c r="AE1342" s="1084"/>
      <c r="AG1342" s="3278"/>
    </row>
    <row r="1343" spans="1:37" x14ac:dyDescent="0.25">
      <c r="A1343" s="140">
        <v>1</v>
      </c>
      <c r="B1343" s="310" t="s">
        <v>219</v>
      </c>
      <c r="C1343" s="433"/>
      <c r="D1343" s="4"/>
      <c r="E1343" s="493">
        <v>61000</v>
      </c>
      <c r="F1343" s="126">
        <f>ROUND(E1343/12*$B$4,0)</f>
        <v>15250</v>
      </c>
      <c r="G1343" s="126">
        <v>14117</v>
      </c>
      <c r="H1343" s="1612">
        <f t="shared" si="507"/>
        <v>92.570491803278685</v>
      </c>
      <c r="I1343" s="1491"/>
      <c r="J1343" s="1491"/>
      <c r="K1343" s="125"/>
      <c r="L1343" s="125"/>
      <c r="M1343" s="125"/>
      <c r="N1343" s="125"/>
      <c r="O1343" s="125"/>
      <c r="P1343" s="125"/>
      <c r="Q1343" s="329"/>
      <c r="R1343" s="329"/>
      <c r="S1343" s="329"/>
      <c r="T1343" s="755"/>
      <c r="U1343" s="329"/>
      <c r="V1343" s="773"/>
      <c r="W1343" s="329"/>
      <c r="X1343" s="329"/>
      <c r="Y1343" s="329"/>
      <c r="Z1343" s="329"/>
      <c r="AA1343" s="329"/>
      <c r="AB1343" s="941"/>
      <c r="AC1343" s="326"/>
      <c r="AD1343" s="1069"/>
      <c r="AE1343" s="1084"/>
      <c r="AG1343" s="3278"/>
    </row>
    <row r="1344" spans="1:37" ht="45" x14ac:dyDescent="0.25">
      <c r="A1344" s="140">
        <v>1</v>
      </c>
      <c r="B1344" s="310" t="s">
        <v>435</v>
      </c>
      <c r="C1344" s="433"/>
      <c r="D1344" s="4"/>
      <c r="E1344" s="493">
        <v>4200</v>
      </c>
      <c r="F1344" s="126">
        <f>ROUND(E1344/12*$B$4,0)</f>
        <v>1050</v>
      </c>
      <c r="G1344" s="126">
        <v>1204</v>
      </c>
      <c r="H1344" s="1612">
        <f t="shared" si="507"/>
        <v>114.66666666666667</v>
      </c>
      <c r="I1344" s="1491"/>
      <c r="J1344" s="1491"/>
      <c r="K1344" s="125"/>
      <c r="L1344" s="125"/>
      <c r="M1344" s="125"/>
      <c r="N1344" s="125"/>
      <c r="O1344" s="125"/>
      <c r="P1344" s="125"/>
      <c r="Q1344" s="329"/>
      <c r="R1344" s="329"/>
      <c r="S1344" s="329"/>
      <c r="T1344" s="755"/>
      <c r="U1344" s="329"/>
      <c r="V1344" s="773"/>
      <c r="W1344" s="329"/>
      <c r="X1344" s="329"/>
      <c r="Y1344" s="329"/>
      <c r="Z1344" s="329"/>
      <c r="AA1344" s="329"/>
      <c r="AB1344" s="941"/>
      <c r="AC1344" s="326"/>
      <c r="AD1344" s="1069"/>
      <c r="AE1344" s="1084"/>
      <c r="AG1344" s="3278"/>
    </row>
    <row r="1345" spans="1:33" s="2240" customFormat="1" ht="60" x14ac:dyDescent="0.25">
      <c r="A1345" s="2240">
        <v>1</v>
      </c>
      <c r="B1345" s="4" t="s">
        <v>462</v>
      </c>
      <c r="C1345" s="433"/>
      <c r="D1345" s="4"/>
      <c r="E1345" s="493">
        <v>2200</v>
      </c>
      <c r="F1345" s="126">
        <f>ROUND(E1345/12*$B$4,0)</f>
        <v>550</v>
      </c>
      <c r="G1345" s="126">
        <v>793</v>
      </c>
      <c r="H1345" s="1612">
        <f t="shared" si="507"/>
        <v>144.18181818181819</v>
      </c>
      <c r="I1345" s="1491"/>
      <c r="J1345" s="1491"/>
      <c r="K1345" s="125"/>
      <c r="L1345" s="125"/>
      <c r="M1345" s="125"/>
      <c r="N1345" s="125"/>
      <c r="O1345" s="125"/>
      <c r="P1345" s="125"/>
      <c r="Q1345" s="329"/>
      <c r="R1345" s="329"/>
      <c r="S1345" s="329"/>
      <c r="T1345" s="755"/>
      <c r="U1345" s="329"/>
      <c r="V1345" s="773"/>
      <c r="W1345" s="329"/>
      <c r="X1345" s="329"/>
      <c r="Y1345" s="329"/>
      <c r="Z1345" s="329"/>
      <c r="AA1345" s="329"/>
      <c r="AB1345" s="941"/>
      <c r="AC1345" s="326"/>
      <c r="AD1345" s="1069"/>
      <c r="AE1345" s="1084"/>
      <c r="AG1345" s="3278"/>
    </row>
    <row r="1346" spans="1:33" s="2240" customFormat="1" ht="29.25" x14ac:dyDescent="0.25">
      <c r="A1346" s="2240">
        <v>1</v>
      </c>
      <c r="B1346" s="523" t="s">
        <v>334</v>
      </c>
      <c r="C1346" s="433"/>
      <c r="D1346" s="4"/>
      <c r="E1346" s="822">
        <v>13000</v>
      </c>
      <c r="F1346" s="126">
        <f>ROUND(E1346/12*$B$4,0)</f>
        <v>3250</v>
      </c>
      <c r="G1346" s="126">
        <v>3355</v>
      </c>
      <c r="H1346" s="1612">
        <f t="shared" si="507"/>
        <v>103.23076923076924</v>
      </c>
      <c r="I1346" s="1491"/>
      <c r="J1346" s="1491"/>
      <c r="K1346" s="125"/>
      <c r="L1346" s="125"/>
      <c r="M1346" s="125"/>
      <c r="N1346" s="125"/>
      <c r="O1346" s="125"/>
      <c r="P1346" s="125"/>
      <c r="Q1346" s="329"/>
      <c r="R1346" s="329"/>
      <c r="S1346" s="329"/>
      <c r="T1346" s="755"/>
      <c r="U1346" s="329"/>
      <c r="V1346" s="773"/>
      <c r="W1346" s="329"/>
      <c r="X1346" s="329"/>
      <c r="Y1346" s="329"/>
      <c r="Z1346" s="329"/>
      <c r="AA1346" s="329"/>
      <c r="AB1346" s="941"/>
      <c r="AC1346" s="326"/>
      <c r="AD1346" s="1069"/>
      <c r="AE1346" s="1084"/>
      <c r="AG1346" s="3278"/>
    </row>
    <row r="1347" spans="1:33" x14ac:dyDescent="0.25">
      <c r="A1347" s="140">
        <v>1</v>
      </c>
      <c r="B1347" s="2989" t="s">
        <v>191</v>
      </c>
      <c r="C1347" s="433"/>
      <c r="D1347" s="4"/>
      <c r="E1347" s="493"/>
      <c r="F1347" s="126"/>
      <c r="G1347" s="126"/>
      <c r="H1347" s="1612"/>
      <c r="I1347" s="1491"/>
      <c r="J1347" s="1491"/>
      <c r="K1347" s="125"/>
      <c r="L1347" s="125"/>
      <c r="M1347" s="125"/>
      <c r="N1347" s="125"/>
      <c r="O1347" s="125"/>
      <c r="P1347" s="125"/>
      <c r="Q1347" s="329"/>
      <c r="R1347" s="329"/>
      <c r="S1347" s="329"/>
      <c r="T1347" s="755"/>
      <c r="U1347" s="329"/>
      <c r="V1347" s="773"/>
      <c r="W1347" s="329"/>
      <c r="X1347" s="329"/>
      <c r="Y1347" s="329"/>
      <c r="Z1347" s="329"/>
      <c r="AA1347" s="329"/>
      <c r="AB1347" s="941"/>
      <c r="AC1347" s="326"/>
      <c r="AD1347" s="1069"/>
      <c r="AE1347" s="1084"/>
      <c r="AG1347" s="3278"/>
    </row>
    <row r="1348" spans="1:33" ht="117" customHeight="1" x14ac:dyDescent="0.25">
      <c r="A1348" s="140">
        <v>1</v>
      </c>
      <c r="B1348" s="4" t="s">
        <v>566</v>
      </c>
      <c r="C1348" s="433"/>
      <c r="D1348" s="4"/>
      <c r="E1348" s="493">
        <f>E1349+E1350+E1351+E1352</f>
        <v>13599</v>
      </c>
      <c r="F1348" s="127">
        <f t="shared" ref="F1348:G1348" si="508">F1349+F1350+F1351+F1352</f>
        <v>3401</v>
      </c>
      <c r="G1348" s="526">
        <f t="shared" si="508"/>
        <v>2777</v>
      </c>
      <c r="H1348" s="308">
        <f t="shared" ref="H1348:H1356" si="509">G1348/F1348*100</f>
        <v>81.652455160246987</v>
      </c>
      <c r="I1348" s="1491"/>
      <c r="J1348" s="1491"/>
      <c r="K1348" s="125"/>
      <c r="L1348" s="125"/>
      <c r="M1348" s="125"/>
      <c r="N1348" s="125"/>
      <c r="O1348" s="125"/>
      <c r="P1348" s="125"/>
      <c r="Q1348" s="329">
        <v>50624.914699999994</v>
      </c>
      <c r="R1348" s="329">
        <v>50624.914699999994</v>
      </c>
      <c r="S1348" s="329">
        <v>50624.914699999994</v>
      </c>
      <c r="T1348" s="876">
        <f>Q1348/12*$B$4+(R1348-Q1348)/11*2+(S1348-R1348)/10*1</f>
        <v>12656.228674999998</v>
      </c>
      <c r="U1348" s="329">
        <f>AA1348-Z1348-W1348</f>
        <v>10147.745579999999</v>
      </c>
      <c r="V1348" s="773"/>
      <c r="W1348" s="329"/>
      <c r="X1348" s="329">
        <f>U1348-T1348</f>
        <v>-2508.4830949999996</v>
      </c>
      <c r="Y1348" s="329"/>
      <c r="Z1348" s="329">
        <v>-8.9736300000000018</v>
      </c>
      <c r="AA1348" s="329">
        <v>10138.771949999998</v>
      </c>
      <c r="AB1348" s="941"/>
      <c r="AC1348" s="326"/>
      <c r="AD1348" s="1069"/>
      <c r="AE1348" s="1084"/>
      <c r="AG1348" s="3278"/>
    </row>
    <row r="1349" spans="1:33" s="2240" customFormat="1" ht="28.5" customHeight="1" x14ac:dyDescent="0.25">
      <c r="A1349" s="2240">
        <v>1</v>
      </c>
      <c r="B1349" s="4" t="s">
        <v>561</v>
      </c>
      <c r="C1349" s="433"/>
      <c r="D1349" s="4"/>
      <c r="E1349" s="493">
        <v>2315</v>
      </c>
      <c r="F1349" s="126">
        <f>ROUND(E1349/12*$B$4,0)</f>
        <v>579</v>
      </c>
      <c r="G1349" s="126">
        <v>434</v>
      </c>
      <c r="H1349" s="1612">
        <f t="shared" si="509"/>
        <v>74.95682210708118</v>
      </c>
      <c r="I1349" s="1491"/>
      <c r="J1349" s="1491"/>
      <c r="K1349" s="125"/>
      <c r="L1349" s="125"/>
      <c r="M1349" s="125"/>
      <c r="N1349" s="125"/>
      <c r="O1349" s="125"/>
      <c r="P1349" s="125"/>
      <c r="Q1349" s="369">
        <v>12176.6685</v>
      </c>
      <c r="R1349" s="369">
        <v>12176.6685</v>
      </c>
      <c r="S1349" s="369">
        <v>12176.6685</v>
      </c>
      <c r="T1349" s="2284">
        <f t="shared" ref="T1349:T1352" si="510">Q1349/12*$B$4+(R1349-Q1349)/11*2+(S1349-R1349)/10*1</f>
        <v>3044.1671249999999</v>
      </c>
      <c r="U1349" s="369">
        <f t="shared" ref="U1349:U1352" si="511">AA1349-Z1349-W1349</f>
        <v>2282.8139599999995</v>
      </c>
      <c r="V1349" s="1123"/>
      <c r="W1349" s="369"/>
      <c r="X1349" s="369">
        <f t="shared" ref="X1349:X1352" si="512">U1349-T1349</f>
        <v>-761.35316500000044</v>
      </c>
      <c r="Y1349" s="369"/>
      <c r="Z1349" s="369">
        <v>-4.3992200000000006</v>
      </c>
      <c r="AA1349" s="369">
        <v>2278.4147399999997</v>
      </c>
      <c r="AB1349" s="941"/>
      <c r="AC1349" s="326"/>
      <c r="AD1349" s="1069"/>
      <c r="AE1349" s="1084"/>
      <c r="AG1349" s="3278"/>
    </row>
    <row r="1350" spans="1:33" s="2240" customFormat="1" ht="22.5" customHeight="1" x14ac:dyDescent="0.25">
      <c r="A1350" s="2240">
        <v>1</v>
      </c>
      <c r="B1350" s="3290" t="s">
        <v>562</v>
      </c>
      <c r="C1350" s="433"/>
      <c r="D1350" s="4"/>
      <c r="E1350" s="493">
        <v>3122</v>
      </c>
      <c r="F1350" s="126">
        <f>ROUND(E1350/12*$B$4,0)</f>
        <v>781</v>
      </c>
      <c r="G1350" s="126">
        <v>648</v>
      </c>
      <c r="H1350" s="1612">
        <f t="shared" si="509"/>
        <v>82.97055057618438</v>
      </c>
      <c r="I1350" s="1491"/>
      <c r="J1350" s="1491"/>
      <c r="K1350" s="125"/>
      <c r="L1350" s="125"/>
      <c r="M1350" s="125"/>
      <c r="N1350" s="125"/>
      <c r="O1350" s="125"/>
      <c r="P1350" s="125"/>
      <c r="Q1350" s="369">
        <v>6199.979800000001</v>
      </c>
      <c r="R1350" s="369">
        <v>6199.979800000001</v>
      </c>
      <c r="S1350" s="369">
        <v>6199.979800000001</v>
      </c>
      <c r="T1350" s="2284">
        <f t="shared" si="510"/>
        <v>1549.9949500000002</v>
      </c>
      <c r="U1350" s="369">
        <f t="shared" si="511"/>
        <v>1286.8632</v>
      </c>
      <c r="V1350" s="1123"/>
      <c r="W1350" s="369"/>
      <c r="X1350" s="369">
        <f t="shared" si="512"/>
        <v>-263.13175000000024</v>
      </c>
      <c r="Y1350" s="369"/>
      <c r="Z1350" s="369">
        <v>-1.8270599999999999</v>
      </c>
      <c r="AA1350" s="369">
        <v>1285.0361399999999</v>
      </c>
      <c r="AB1350" s="941"/>
      <c r="AC1350" s="326"/>
      <c r="AD1350" s="1069"/>
      <c r="AE1350" s="1084"/>
      <c r="AG1350" s="3278"/>
    </row>
    <row r="1351" spans="1:33" s="2240" customFormat="1" ht="26.25" customHeight="1" x14ac:dyDescent="0.25">
      <c r="A1351" s="2240">
        <v>1</v>
      </c>
      <c r="B1351" s="4" t="s">
        <v>563</v>
      </c>
      <c r="C1351" s="433"/>
      <c r="D1351" s="4"/>
      <c r="E1351" s="493">
        <v>6538</v>
      </c>
      <c r="F1351" s="126">
        <f>ROUND(E1351/12*$B$4,0)</f>
        <v>1635</v>
      </c>
      <c r="G1351" s="126">
        <v>1310</v>
      </c>
      <c r="H1351" s="1612">
        <f t="shared" si="509"/>
        <v>80.122324159021403</v>
      </c>
      <c r="I1351" s="1491"/>
      <c r="J1351" s="1491"/>
      <c r="K1351" s="125"/>
      <c r="L1351" s="125"/>
      <c r="M1351" s="125"/>
      <c r="N1351" s="125"/>
      <c r="O1351" s="125"/>
      <c r="P1351" s="125"/>
      <c r="Q1351" s="369">
        <v>28871.808000000001</v>
      </c>
      <c r="R1351" s="369">
        <v>28871.808000000001</v>
      </c>
      <c r="S1351" s="369">
        <v>28871.808000000001</v>
      </c>
      <c r="T1351" s="2284">
        <f t="shared" si="510"/>
        <v>7217.9519999999993</v>
      </c>
      <c r="U1351" s="369">
        <f t="shared" si="511"/>
        <v>5777.5995200000007</v>
      </c>
      <c r="V1351" s="1123"/>
      <c r="W1351" s="369"/>
      <c r="X1351" s="369">
        <f t="shared" si="512"/>
        <v>-1440.3524799999986</v>
      </c>
      <c r="Y1351" s="369"/>
      <c r="Z1351" s="369">
        <v>-2.5669499999999998</v>
      </c>
      <c r="AA1351" s="369">
        <v>5775.0325700000003</v>
      </c>
      <c r="AB1351" s="941"/>
      <c r="AC1351" s="326"/>
      <c r="AD1351" s="1069"/>
      <c r="AE1351" s="1084"/>
      <c r="AG1351" s="3278"/>
    </row>
    <row r="1352" spans="1:33" s="2240" customFormat="1" ht="19.5" customHeight="1" x14ac:dyDescent="0.25">
      <c r="B1352" s="310" t="s">
        <v>670</v>
      </c>
      <c r="C1352" s="433"/>
      <c r="D1352" s="4"/>
      <c r="E1352" s="493">
        <v>1624</v>
      </c>
      <c r="F1352" s="126">
        <f>ROUND(E1352/12*$B$4,0)</f>
        <v>406</v>
      </c>
      <c r="G1352" s="126">
        <v>385</v>
      </c>
      <c r="H1352" s="1612">
        <f t="shared" si="509"/>
        <v>94.827586206896555</v>
      </c>
      <c r="I1352" s="1491"/>
      <c r="J1352" s="1491"/>
      <c r="K1352" s="125"/>
      <c r="L1352" s="125"/>
      <c r="M1352" s="125"/>
      <c r="N1352" s="125"/>
      <c r="O1352" s="125"/>
      <c r="P1352" s="125"/>
      <c r="Q1352" s="369">
        <v>3376.4584</v>
      </c>
      <c r="R1352" s="369">
        <v>3376.4584</v>
      </c>
      <c r="S1352" s="369">
        <v>3376.4584</v>
      </c>
      <c r="T1352" s="2284">
        <f t="shared" si="510"/>
        <v>844.1146</v>
      </c>
      <c r="U1352" s="369">
        <f t="shared" si="511"/>
        <v>800.46889999999996</v>
      </c>
      <c r="V1352" s="1123"/>
      <c r="W1352" s="369"/>
      <c r="X1352" s="369">
        <f t="shared" si="512"/>
        <v>-43.645700000000033</v>
      </c>
      <c r="Y1352" s="369"/>
      <c r="Z1352" s="369">
        <v>-0.1804</v>
      </c>
      <c r="AA1352" s="369">
        <v>800.2885</v>
      </c>
      <c r="AB1352" s="941"/>
      <c r="AC1352" s="326"/>
      <c r="AD1352" s="1069"/>
      <c r="AE1352" s="1084"/>
      <c r="AG1352" s="3278"/>
    </row>
    <row r="1353" spans="1:33" ht="47.25" x14ac:dyDescent="0.25">
      <c r="A1353" s="140">
        <v>1</v>
      </c>
      <c r="B1353" s="491" t="s">
        <v>436</v>
      </c>
      <c r="C1353" s="433"/>
      <c r="D1353" s="4"/>
      <c r="E1353" s="492">
        <f>E1354+E1366</f>
        <v>49806</v>
      </c>
      <c r="F1353" s="526">
        <f>F1354+F1366</f>
        <v>12452</v>
      </c>
      <c r="G1353" s="526">
        <f>G1354+G1366</f>
        <v>12063</v>
      </c>
      <c r="H1353" s="308">
        <f t="shared" si="509"/>
        <v>96.876003854802434</v>
      </c>
      <c r="I1353" s="1491"/>
      <c r="J1353" s="1491"/>
      <c r="K1353" s="125"/>
      <c r="L1353" s="125"/>
      <c r="M1353" s="125"/>
      <c r="N1353" s="125"/>
      <c r="O1353" s="125"/>
      <c r="P1353" s="125"/>
      <c r="Q1353" s="329">
        <f t="shared" ref="Q1353:AA1353" si="513">Q1354+Q1366</f>
        <v>164492.32561999999</v>
      </c>
      <c r="R1353" s="329">
        <f t="shared" ref="R1353:S1353" si="514">R1354+R1366</f>
        <v>164492.32561999999</v>
      </c>
      <c r="S1353" s="329">
        <f t="shared" si="514"/>
        <v>164492.32561999999</v>
      </c>
      <c r="T1353" s="755">
        <f t="shared" si="513"/>
        <v>41123.081404999997</v>
      </c>
      <c r="U1353" s="329">
        <f t="shared" si="513"/>
        <v>40762.760400000006</v>
      </c>
      <c r="V1353" s="773">
        <f t="shared" si="513"/>
        <v>0</v>
      </c>
      <c r="W1353" s="329">
        <f t="shared" si="513"/>
        <v>0</v>
      </c>
      <c r="X1353" s="329">
        <f t="shared" si="513"/>
        <v>-360.32100499999569</v>
      </c>
      <c r="Y1353" s="329">
        <f t="shared" si="513"/>
        <v>0</v>
      </c>
      <c r="Z1353" s="329">
        <f t="shared" si="513"/>
        <v>-13.23831</v>
      </c>
      <c r="AA1353" s="329">
        <f t="shared" si="513"/>
        <v>40749.522090000006</v>
      </c>
      <c r="AB1353" s="941"/>
      <c r="AC1353" s="326"/>
      <c r="AD1353" s="1069"/>
      <c r="AE1353" s="1084"/>
      <c r="AG1353" s="3278"/>
    </row>
    <row r="1354" spans="1:33" ht="30" x14ac:dyDescent="0.25">
      <c r="A1354" s="140">
        <v>1</v>
      </c>
      <c r="B1354" s="471" t="s">
        <v>267</v>
      </c>
      <c r="C1354" s="433"/>
      <c r="D1354" s="4"/>
      <c r="E1354" s="492">
        <f>E1355+E1356+E1358+E1364+E1365</f>
        <v>31881</v>
      </c>
      <c r="F1354" s="126">
        <f t="shared" ref="F1354:G1354" si="515">F1355+F1356+F1358+F1364+F1365</f>
        <v>7971</v>
      </c>
      <c r="G1354" s="126">
        <f t="shared" si="515"/>
        <v>7130</v>
      </c>
      <c r="H1354" s="1612">
        <f t="shared" si="509"/>
        <v>89.449253544097346</v>
      </c>
      <c r="I1354" s="1491"/>
      <c r="J1354" s="1491"/>
      <c r="K1354" s="125"/>
      <c r="L1354" s="125"/>
      <c r="M1354" s="125"/>
      <c r="N1354" s="125"/>
      <c r="O1354" s="125"/>
      <c r="P1354" s="125"/>
      <c r="Q1354" s="329">
        <f t="shared" ref="Q1354:AA1354" si="516">Q1355+Q1356+Q1358+Q1364+Q1365</f>
        <v>113154.82561999999</v>
      </c>
      <c r="R1354" s="329">
        <f t="shared" ref="R1354:S1354" si="517">R1355+R1356+R1358+R1364+R1365</f>
        <v>113154.82561999999</v>
      </c>
      <c r="S1354" s="329">
        <f t="shared" si="517"/>
        <v>113154.82561999999</v>
      </c>
      <c r="T1354" s="755">
        <f t="shared" si="516"/>
        <v>28288.706404999997</v>
      </c>
      <c r="U1354" s="329">
        <f t="shared" si="516"/>
        <v>26278.877060000006</v>
      </c>
      <c r="V1354" s="773">
        <f t="shared" si="516"/>
        <v>0</v>
      </c>
      <c r="W1354" s="329">
        <f t="shared" si="516"/>
        <v>0</v>
      </c>
      <c r="X1354" s="329">
        <f t="shared" si="516"/>
        <v>-2009.8293449999965</v>
      </c>
      <c r="Y1354" s="329">
        <f t="shared" si="516"/>
        <v>0</v>
      </c>
      <c r="Z1354" s="329">
        <f t="shared" si="516"/>
        <v>-13.23831</v>
      </c>
      <c r="AA1354" s="329">
        <f t="shared" si="516"/>
        <v>26265.638750000006</v>
      </c>
      <c r="AB1354" s="941"/>
      <c r="AC1354" s="326"/>
      <c r="AD1354" s="1069"/>
      <c r="AE1354" s="1084"/>
      <c r="AG1354" s="3278"/>
    </row>
    <row r="1355" spans="1:33" ht="30" x14ac:dyDescent="0.25">
      <c r="A1355" s="140">
        <v>1</v>
      </c>
      <c r="B1355" s="310" t="s">
        <v>437</v>
      </c>
      <c r="C1355" s="433"/>
      <c r="D1355" s="4"/>
      <c r="E1355" s="493">
        <v>21387</v>
      </c>
      <c r="F1355" s="126">
        <f>ROUND(E1355/12*$B$4,0)</f>
        <v>5347</v>
      </c>
      <c r="G1355" s="126">
        <v>5099</v>
      </c>
      <c r="H1355" s="1612">
        <f t="shared" si="509"/>
        <v>95.361885169253796</v>
      </c>
      <c r="I1355" s="1491"/>
      <c r="J1355" s="1491"/>
      <c r="K1355" s="125"/>
      <c r="L1355" s="125"/>
      <c r="M1355" s="125"/>
      <c r="N1355" s="125"/>
      <c r="O1355" s="125"/>
      <c r="P1355" s="125"/>
      <c r="Q1355" s="329">
        <v>91750.23</v>
      </c>
      <c r="R1355" s="329">
        <v>91750.23</v>
      </c>
      <c r="S1355" s="329">
        <v>91750.23</v>
      </c>
      <c r="T1355" s="755">
        <f t="shared" ref="T1355:T1358" si="518">Q1355/12*$B$4+(R1355-Q1355)/11*2+(S1355-R1355)/10*1</f>
        <v>22937.557499999999</v>
      </c>
      <c r="U1355" s="329">
        <f>AA1355-Z1355-W1355</f>
        <v>21871.554600000003</v>
      </c>
      <c r="V1355" s="773"/>
      <c r="W1355" s="329"/>
      <c r="X1355" s="329">
        <f>U1355-T1355</f>
        <v>-1066.0028999999959</v>
      </c>
      <c r="Y1355" s="329"/>
      <c r="Z1355" s="329">
        <v>-9.8569999999999993</v>
      </c>
      <c r="AA1355" s="329">
        <v>21861.697600000003</v>
      </c>
      <c r="AB1355" s="941"/>
      <c r="AC1355" s="326"/>
      <c r="AD1355" s="1069"/>
      <c r="AE1355" s="1084"/>
      <c r="AG1355" s="3278"/>
    </row>
    <row r="1356" spans="1:33" s="2240" customFormat="1" ht="30" x14ac:dyDescent="0.25">
      <c r="B1356" s="310" t="s">
        <v>671</v>
      </c>
      <c r="C1356" s="433"/>
      <c r="D1356" s="4"/>
      <c r="E1356" s="493">
        <v>2900</v>
      </c>
      <c r="F1356" s="126">
        <f t="shared" ref="F1356:F1365" si="519">ROUND(E1356/12*$B$4,0)</f>
        <v>725</v>
      </c>
      <c r="G1356" s="126">
        <v>866</v>
      </c>
      <c r="H1356" s="1612">
        <f t="shared" si="509"/>
        <v>119.44827586206897</v>
      </c>
      <c r="I1356" s="1491"/>
      <c r="J1356" s="1491"/>
      <c r="K1356" s="125"/>
      <c r="L1356" s="125"/>
      <c r="M1356" s="125"/>
      <c r="N1356" s="125"/>
      <c r="O1356" s="125"/>
      <c r="P1356" s="125"/>
      <c r="Q1356" s="329">
        <v>5526.7640000000001</v>
      </c>
      <c r="R1356" s="329">
        <v>5526.7640000000001</v>
      </c>
      <c r="S1356" s="329">
        <v>5526.7640000000001</v>
      </c>
      <c r="T1356" s="755">
        <f t="shared" si="518"/>
        <v>1381.691</v>
      </c>
      <c r="U1356" s="329">
        <f>AA1356-Z1356-W1356</f>
        <v>1991.3922000000002</v>
      </c>
      <c r="V1356" s="773"/>
      <c r="W1356" s="329"/>
      <c r="X1356" s="329">
        <f>U1356-T1356</f>
        <v>609.7012000000002</v>
      </c>
      <c r="Y1356" s="329"/>
      <c r="Z1356" s="329">
        <v>-2.2231900000000002</v>
      </c>
      <c r="AA1356" s="329">
        <v>1989.1690100000003</v>
      </c>
      <c r="AB1356" s="941"/>
      <c r="AC1356" s="326"/>
      <c r="AD1356" s="1069"/>
      <c r="AE1356" s="1084"/>
      <c r="AG1356" s="3278"/>
    </row>
    <row r="1357" spans="1:33" s="2240" customFormat="1" ht="30" x14ac:dyDescent="0.25">
      <c r="B1357" s="310" t="s">
        <v>672</v>
      </c>
      <c r="C1357" s="433"/>
      <c r="D1357" s="4"/>
      <c r="E1357" s="493"/>
      <c r="F1357" s="126">
        <f t="shared" si="519"/>
        <v>0</v>
      </c>
      <c r="G1357" s="126"/>
      <c r="H1357" s="1612"/>
      <c r="I1357" s="1491"/>
      <c r="J1357" s="1491"/>
      <c r="K1357" s="125"/>
      <c r="L1357" s="125"/>
      <c r="M1357" s="125"/>
      <c r="N1357" s="125"/>
      <c r="O1357" s="125"/>
      <c r="P1357" s="125"/>
      <c r="Q1357" s="329"/>
      <c r="R1357" s="329"/>
      <c r="S1357" s="329"/>
      <c r="T1357" s="755">
        <f t="shared" si="518"/>
        <v>0</v>
      </c>
      <c r="U1357" s="329"/>
      <c r="V1357" s="773"/>
      <c r="W1357" s="329"/>
      <c r="X1357" s="329"/>
      <c r="Y1357" s="329"/>
      <c r="Z1357" s="329">
        <v>0</v>
      </c>
      <c r="AA1357" s="329">
        <v>0</v>
      </c>
      <c r="AB1357" s="941"/>
      <c r="AC1357" s="326"/>
      <c r="AD1357" s="1069"/>
      <c r="AE1357" s="1084"/>
      <c r="AG1357" s="3278"/>
    </row>
    <row r="1358" spans="1:33" s="2240" customFormat="1" ht="60" x14ac:dyDescent="0.25">
      <c r="B1358" s="310" t="s">
        <v>673</v>
      </c>
      <c r="C1358" s="433"/>
      <c r="D1358" s="4"/>
      <c r="E1358" s="493">
        <f>E1359+E1360</f>
        <v>7371</v>
      </c>
      <c r="F1358" s="126">
        <f>F1359+F1360</f>
        <v>1843</v>
      </c>
      <c r="G1358" s="126">
        <v>1101</v>
      </c>
      <c r="H1358" s="1612">
        <f>G1358/F1358*100</f>
        <v>59.739555073250138</v>
      </c>
      <c r="I1358" s="1491"/>
      <c r="J1358" s="1491"/>
      <c r="K1358" s="125"/>
      <c r="L1358" s="125"/>
      <c r="M1358" s="125"/>
      <c r="N1358" s="125"/>
      <c r="O1358" s="125"/>
      <c r="P1358" s="125"/>
      <c r="Q1358" s="329">
        <v>13938.891220000001</v>
      </c>
      <c r="R1358" s="329">
        <v>13938.891220000001</v>
      </c>
      <c r="S1358" s="329">
        <v>13938.891220000001</v>
      </c>
      <c r="T1358" s="755">
        <f t="shared" si="518"/>
        <v>3484.7228050000003</v>
      </c>
      <c r="U1358" s="329">
        <f>AA1358-Z1358-W1358</f>
        <v>1859.4604999999997</v>
      </c>
      <c r="V1358" s="773"/>
      <c r="W1358" s="329"/>
      <c r="X1358" s="329">
        <f>U1358-T1358</f>
        <v>-1625.2623050000007</v>
      </c>
      <c r="Y1358" s="329"/>
      <c r="Z1358" s="329">
        <v>-1.1581199999999998</v>
      </c>
      <c r="AA1358" s="329">
        <v>1858.3023799999996</v>
      </c>
      <c r="AB1358" s="941"/>
      <c r="AC1358" s="326"/>
      <c r="AD1358" s="1069"/>
      <c r="AE1358" s="1084"/>
      <c r="AG1358" s="3278"/>
    </row>
    <row r="1359" spans="1:33" s="2240" customFormat="1" ht="30" customHeight="1" x14ac:dyDescent="0.25">
      <c r="B1359" s="310" t="s">
        <v>674</v>
      </c>
      <c r="C1359" s="433"/>
      <c r="D1359" s="4"/>
      <c r="E1359" s="493">
        <v>3491</v>
      </c>
      <c r="F1359" s="126">
        <f t="shared" si="519"/>
        <v>873</v>
      </c>
      <c r="G1359" s="126">
        <v>478</v>
      </c>
      <c r="H1359" s="1612">
        <f>G1359/F1359*100</f>
        <v>54.753722794959913</v>
      </c>
      <c r="I1359" s="1491"/>
      <c r="J1359" s="1491"/>
      <c r="K1359" s="125"/>
      <c r="L1359" s="125"/>
      <c r="M1359" s="125"/>
      <c r="N1359" s="125"/>
      <c r="O1359" s="125"/>
      <c r="P1359" s="125"/>
      <c r="Q1359" s="329"/>
      <c r="R1359" s="329"/>
      <c r="S1359" s="329"/>
      <c r="T1359" s="755"/>
      <c r="U1359" s="329">
        <f>AA1359-Z1359-W1359</f>
        <v>263.82589999999999</v>
      </c>
      <c r="V1359" s="773"/>
      <c r="W1359" s="329"/>
      <c r="X1359" s="329"/>
      <c r="Y1359" s="329"/>
      <c r="Z1359" s="329">
        <v>0</v>
      </c>
      <c r="AA1359" s="329">
        <v>263.82589999999999</v>
      </c>
      <c r="AB1359" s="941"/>
      <c r="AC1359" s="326"/>
      <c r="AD1359" s="1069"/>
      <c r="AE1359" s="1084"/>
      <c r="AG1359" s="3278"/>
    </row>
    <row r="1360" spans="1:33" s="2240" customFormat="1" ht="24" customHeight="1" x14ac:dyDescent="0.25">
      <c r="B1360" s="310" t="s">
        <v>675</v>
      </c>
      <c r="C1360" s="433"/>
      <c r="D1360" s="4"/>
      <c r="E1360" s="493">
        <v>3880</v>
      </c>
      <c r="F1360" s="126">
        <f t="shared" si="519"/>
        <v>970</v>
      </c>
      <c r="G1360" s="126">
        <v>623</v>
      </c>
      <c r="H1360" s="1612">
        <f>G1360/F1360*100</f>
        <v>64.226804123711347</v>
      </c>
      <c r="I1360" s="1491"/>
      <c r="J1360" s="1491"/>
      <c r="K1360" s="125"/>
      <c r="L1360" s="125"/>
      <c r="M1360" s="125"/>
      <c r="N1360" s="125"/>
      <c r="O1360" s="125"/>
      <c r="P1360" s="125"/>
      <c r="Q1360" s="329"/>
      <c r="R1360" s="329"/>
      <c r="S1360" s="329"/>
      <c r="T1360" s="755"/>
      <c r="U1360" s="329">
        <f>AA1360-Z1360-W1360</f>
        <v>1595.6345999999999</v>
      </c>
      <c r="V1360" s="773"/>
      <c r="W1360" s="329"/>
      <c r="X1360" s="329"/>
      <c r="Y1360" s="329"/>
      <c r="Z1360" s="329">
        <v>-1.1581199999999998</v>
      </c>
      <c r="AA1360" s="329">
        <v>1594.4764799999998</v>
      </c>
      <c r="AB1360" s="941"/>
      <c r="AC1360" s="326"/>
      <c r="AD1360" s="1069"/>
      <c r="AE1360" s="1084"/>
      <c r="AG1360" s="3278"/>
    </row>
    <row r="1361" spans="1:33" s="2240" customFormat="1" ht="60" customHeight="1" x14ac:dyDescent="0.25">
      <c r="B1361" s="310" t="s">
        <v>676</v>
      </c>
      <c r="C1361" s="433"/>
      <c r="D1361" s="4"/>
      <c r="E1361" s="493"/>
      <c r="F1361" s="126">
        <f t="shared" si="519"/>
        <v>0</v>
      </c>
      <c r="G1361" s="126"/>
      <c r="H1361" s="1612"/>
      <c r="I1361" s="1491"/>
      <c r="J1361" s="1491"/>
      <c r="K1361" s="125"/>
      <c r="L1361" s="125"/>
      <c r="M1361" s="125"/>
      <c r="N1361" s="125"/>
      <c r="O1361" s="125"/>
      <c r="P1361" s="125"/>
      <c r="Q1361" s="329"/>
      <c r="R1361" s="329"/>
      <c r="S1361" s="329"/>
      <c r="T1361" s="755"/>
      <c r="U1361" s="329"/>
      <c r="V1361" s="773"/>
      <c r="W1361" s="329"/>
      <c r="X1361" s="329"/>
      <c r="Y1361" s="329"/>
      <c r="Z1361" s="329">
        <v>0</v>
      </c>
      <c r="AA1361" s="329">
        <v>0</v>
      </c>
      <c r="AB1361" s="941"/>
      <c r="AC1361" s="326"/>
      <c r="AD1361" s="1069"/>
      <c r="AE1361" s="1084"/>
      <c r="AG1361" s="3278"/>
    </row>
    <row r="1362" spans="1:33" s="2240" customFormat="1" ht="25.5" customHeight="1" x14ac:dyDescent="0.25">
      <c r="B1362" s="310" t="s">
        <v>677</v>
      </c>
      <c r="C1362" s="433"/>
      <c r="D1362" s="4"/>
      <c r="E1362" s="493"/>
      <c r="F1362" s="126">
        <f t="shared" si="519"/>
        <v>0</v>
      </c>
      <c r="G1362" s="126"/>
      <c r="H1362" s="1612"/>
      <c r="I1362" s="1491"/>
      <c r="J1362" s="1491"/>
      <c r="K1362" s="125"/>
      <c r="L1362" s="125"/>
      <c r="M1362" s="125"/>
      <c r="N1362" s="125"/>
      <c r="O1362" s="125"/>
      <c r="P1362" s="125"/>
      <c r="Q1362" s="329"/>
      <c r="R1362" s="329"/>
      <c r="S1362" s="329"/>
      <c r="T1362" s="755"/>
      <c r="U1362" s="329"/>
      <c r="V1362" s="773"/>
      <c r="W1362" s="329"/>
      <c r="X1362" s="329"/>
      <c r="Y1362" s="329"/>
      <c r="Z1362" s="329">
        <v>0</v>
      </c>
      <c r="AA1362" s="329">
        <v>0</v>
      </c>
      <c r="AB1362" s="941"/>
      <c r="AC1362" s="326"/>
      <c r="AD1362" s="1069"/>
      <c r="AE1362" s="1084"/>
      <c r="AG1362" s="3278"/>
    </row>
    <row r="1363" spans="1:33" s="2240" customFormat="1" ht="21" customHeight="1" x14ac:dyDescent="0.25">
      <c r="B1363" s="310" t="s">
        <v>678</v>
      </c>
      <c r="C1363" s="433"/>
      <c r="D1363" s="4"/>
      <c r="E1363" s="493"/>
      <c r="F1363" s="126">
        <f t="shared" si="519"/>
        <v>0</v>
      </c>
      <c r="G1363" s="126"/>
      <c r="H1363" s="1612"/>
      <c r="I1363" s="1491"/>
      <c r="J1363" s="1491"/>
      <c r="K1363" s="125"/>
      <c r="L1363" s="125"/>
      <c r="M1363" s="125"/>
      <c r="N1363" s="125"/>
      <c r="O1363" s="125"/>
      <c r="P1363" s="125"/>
      <c r="Q1363" s="329"/>
      <c r="R1363" s="329"/>
      <c r="S1363" s="329"/>
      <c r="T1363" s="755"/>
      <c r="U1363" s="329"/>
      <c r="V1363" s="773"/>
      <c r="W1363" s="329"/>
      <c r="X1363" s="329"/>
      <c r="Y1363" s="329"/>
      <c r="Z1363" s="329">
        <v>0</v>
      </c>
      <c r="AA1363" s="329">
        <v>0</v>
      </c>
      <c r="AB1363" s="941"/>
      <c r="AC1363" s="326"/>
      <c r="AD1363" s="1069"/>
      <c r="AE1363" s="1084"/>
      <c r="AG1363" s="3278"/>
    </row>
    <row r="1364" spans="1:33" ht="45" x14ac:dyDescent="0.25">
      <c r="A1364" s="140">
        <v>1</v>
      </c>
      <c r="B1364" s="310" t="s">
        <v>685</v>
      </c>
      <c r="C1364" s="433"/>
      <c r="D1364" s="4"/>
      <c r="E1364" s="493">
        <v>146</v>
      </c>
      <c r="F1364" s="126">
        <f t="shared" si="519"/>
        <v>37</v>
      </c>
      <c r="G1364" s="126">
        <v>64</v>
      </c>
      <c r="H1364" s="1612">
        <f t="shared" ref="H1364:H1369" si="520">G1364/F1364*100</f>
        <v>172.97297297297297</v>
      </c>
      <c r="I1364" s="1491"/>
      <c r="J1364" s="1491"/>
      <c r="K1364" s="125"/>
      <c r="L1364" s="125"/>
      <c r="M1364" s="125"/>
      <c r="N1364" s="125"/>
      <c r="O1364" s="125"/>
      <c r="P1364" s="125"/>
      <c r="Q1364" s="329">
        <v>1269.4407999999999</v>
      </c>
      <c r="R1364" s="329">
        <v>1269.4407999999999</v>
      </c>
      <c r="S1364" s="329">
        <v>1269.4407999999999</v>
      </c>
      <c r="T1364" s="755">
        <f t="shared" ref="T1364:T1365" si="521">Q1364/12*$B$4+(R1364-Q1364)/11*2+(S1364-R1364)/10*1</f>
        <v>317.36019999999996</v>
      </c>
      <c r="U1364" s="329">
        <f>AA1364-Z1364-W1364</f>
        <v>556.46976000000006</v>
      </c>
      <c r="V1364" s="773"/>
      <c r="W1364" s="329"/>
      <c r="X1364" s="329">
        <f>U1364-T1364</f>
        <v>239.1095600000001</v>
      </c>
      <c r="Y1364" s="329"/>
      <c r="Z1364" s="329">
        <v>0</v>
      </c>
      <c r="AA1364" s="329">
        <v>556.46976000000006</v>
      </c>
      <c r="AB1364" s="941"/>
      <c r="AC1364" s="326"/>
      <c r="AD1364" s="1069"/>
      <c r="AE1364" s="1084"/>
      <c r="AG1364" s="3278"/>
    </row>
    <row r="1365" spans="1:33" ht="30" x14ac:dyDescent="0.25">
      <c r="A1365" s="140">
        <v>1</v>
      </c>
      <c r="B1365" s="310" t="s">
        <v>686</v>
      </c>
      <c r="C1365" s="433"/>
      <c r="D1365" s="4"/>
      <c r="E1365" s="493">
        <v>77</v>
      </c>
      <c r="F1365" s="126">
        <f t="shared" si="519"/>
        <v>19</v>
      </c>
      <c r="G1365" s="126">
        <v>0</v>
      </c>
      <c r="H1365" s="1612">
        <f t="shared" si="520"/>
        <v>0</v>
      </c>
      <c r="I1365" s="1491"/>
      <c r="J1365" s="1491"/>
      <c r="K1365" s="125"/>
      <c r="L1365" s="125"/>
      <c r="M1365" s="125"/>
      <c r="N1365" s="125"/>
      <c r="O1365" s="125"/>
      <c r="P1365" s="125"/>
      <c r="Q1365" s="329">
        <v>669.49959999999999</v>
      </c>
      <c r="R1365" s="329">
        <v>669.49959999999999</v>
      </c>
      <c r="S1365" s="329">
        <v>669.49959999999999</v>
      </c>
      <c r="T1365" s="755">
        <f t="shared" si="521"/>
        <v>167.3749</v>
      </c>
      <c r="U1365" s="329">
        <f>AA1365-Z1365-W1365</f>
        <v>0</v>
      </c>
      <c r="V1365" s="773"/>
      <c r="W1365" s="329"/>
      <c r="X1365" s="329">
        <f>U1365-T1365</f>
        <v>-167.3749</v>
      </c>
      <c r="Y1365" s="329"/>
      <c r="Z1365" s="329">
        <v>0</v>
      </c>
      <c r="AA1365" s="329">
        <v>0</v>
      </c>
      <c r="AB1365" s="941"/>
      <c r="AC1365" s="326"/>
      <c r="AD1365" s="1069"/>
      <c r="AE1365" s="1084"/>
      <c r="AG1365" s="3278"/>
    </row>
    <row r="1366" spans="1:33" ht="45" x14ac:dyDescent="0.25">
      <c r="A1366" s="140">
        <v>1</v>
      </c>
      <c r="B1366" s="471" t="s">
        <v>268</v>
      </c>
      <c r="C1366" s="433"/>
      <c r="D1366" s="4"/>
      <c r="E1366" s="492">
        <f>SUM(E1367:E1369)</f>
        <v>17925</v>
      </c>
      <c r="F1366" s="526">
        <f>SUM(F1367:F1369)</f>
        <v>4481</v>
      </c>
      <c r="G1366" s="526">
        <f>SUM(G1367:G1369)</f>
        <v>4933</v>
      </c>
      <c r="H1366" s="308">
        <f t="shared" si="520"/>
        <v>110.08703414416425</v>
      </c>
      <c r="I1366" s="1491"/>
      <c r="J1366" s="1491"/>
      <c r="K1366" s="125"/>
      <c r="L1366" s="125"/>
      <c r="M1366" s="125"/>
      <c r="N1366" s="125"/>
      <c r="O1366" s="125"/>
      <c r="P1366" s="125"/>
      <c r="Q1366" s="329">
        <f t="shared" ref="Q1366:AA1366" si="522">SUM(Q1367:Q1369)</f>
        <v>51337.5</v>
      </c>
      <c r="R1366" s="329">
        <f t="shared" ref="R1366:S1366" si="523">SUM(R1367:R1369)</f>
        <v>51337.5</v>
      </c>
      <c r="S1366" s="329">
        <f t="shared" si="523"/>
        <v>51337.5</v>
      </c>
      <c r="T1366" s="755">
        <f t="shared" si="522"/>
        <v>12834.375</v>
      </c>
      <c r="U1366" s="329">
        <f t="shared" si="522"/>
        <v>14483.88334</v>
      </c>
      <c r="V1366" s="773">
        <f t="shared" si="522"/>
        <v>0</v>
      </c>
      <c r="W1366" s="329">
        <f t="shared" si="522"/>
        <v>0</v>
      </c>
      <c r="X1366" s="329">
        <f t="shared" si="522"/>
        <v>1649.5083400000008</v>
      </c>
      <c r="Y1366" s="329">
        <f t="shared" si="522"/>
        <v>0</v>
      </c>
      <c r="Z1366" s="329">
        <f t="shared" si="522"/>
        <v>0</v>
      </c>
      <c r="AA1366" s="329">
        <f t="shared" si="522"/>
        <v>14483.88334</v>
      </c>
      <c r="AB1366" s="941"/>
      <c r="AC1366" s="326"/>
      <c r="AD1366" s="1069"/>
      <c r="AE1366" s="1084"/>
      <c r="AG1366" s="3278"/>
    </row>
    <row r="1367" spans="1:33" ht="30" x14ac:dyDescent="0.25">
      <c r="A1367" s="140">
        <v>1</v>
      </c>
      <c r="B1367" s="310" t="s">
        <v>679</v>
      </c>
      <c r="C1367" s="433"/>
      <c r="D1367" s="4"/>
      <c r="E1367" s="494">
        <v>6000</v>
      </c>
      <c r="F1367" s="126">
        <f>ROUND(E1367/12*$B$4,0)</f>
        <v>1500</v>
      </c>
      <c r="G1367" s="126">
        <v>1408</v>
      </c>
      <c r="H1367" s="1612">
        <f t="shared" si="520"/>
        <v>93.86666666666666</v>
      </c>
      <c r="I1367" s="1491"/>
      <c r="J1367" s="1491"/>
      <c r="K1367" s="125"/>
      <c r="L1367" s="125"/>
      <c r="M1367" s="125"/>
      <c r="N1367" s="125"/>
      <c r="O1367" s="125"/>
      <c r="P1367" s="125"/>
      <c r="Q1367" s="329">
        <v>10800</v>
      </c>
      <c r="R1367" s="329">
        <v>10800</v>
      </c>
      <c r="S1367" s="329">
        <v>10800</v>
      </c>
      <c r="T1367" s="755">
        <f t="shared" ref="T1367:T1371" si="524">Q1367/12*$B$4+(R1367-Q1367)/11*2+(S1367-R1367)/10*1</f>
        <v>2700</v>
      </c>
      <c r="U1367" s="329">
        <f t="shared" ref="U1367:U1371" si="525">AA1367-Z1367-W1367</f>
        <v>2482.0193400000003</v>
      </c>
      <c r="V1367" s="773"/>
      <c r="W1367" s="329"/>
      <c r="X1367" s="329">
        <f>U1367-T1367</f>
        <v>-217.98065999999972</v>
      </c>
      <c r="Y1367" s="329"/>
      <c r="Z1367" s="329">
        <v>0</v>
      </c>
      <c r="AA1367" s="329">
        <v>2482.0193400000003</v>
      </c>
      <c r="AB1367" s="941"/>
      <c r="AC1367" s="326"/>
      <c r="AD1367" s="1069"/>
      <c r="AE1367" s="1084"/>
      <c r="AG1367" s="3278"/>
    </row>
    <row r="1368" spans="1:33" ht="60" x14ac:dyDescent="0.25">
      <c r="A1368" s="140">
        <v>1</v>
      </c>
      <c r="B1368" s="310" t="s">
        <v>680</v>
      </c>
      <c r="C1368" s="433"/>
      <c r="D1368" s="4"/>
      <c r="E1368" s="494">
        <v>9300</v>
      </c>
      <c r="F1368" s="126">
        <f>ROUND(E1368/12*$B$4,0)</f>
        <v>2325</v>
      </c>
      <c r="G1368" s="126">
        <v>2517</v>
      </c>
      <c r="H1368" s="1612">
        <f t="shared" si="520"/>
        <v>108.25806451612902</v>
      </c>
      <c r="I1368" s="1491"/>
      <c r="J1368" s="1491"/>
      <c r="K1368" s="125"/>
      <c r="L1368" s="125"/>
      <c r="M1368" s="125"/>
      <c r="N1368" s="125"/>
      <c r="O1368" s="125"/>
      <c r="P1368" s="125"/>
      <c r="Q1368" s="329">
        <v>35340</v>
      </c>
      <c r="R1368" s="329">
        <v>35340</v>
      </c>
      <c r="S1368" s="329">
        <v>35340</v>
      </c>
      <c r="T1368" s="755">
        <f t="shared" si="524"/>
        <v>8835</v>
      </c>
      <c r="U1368" s="329">
        <f t="shared" si="525"/>
        <v>10449.573120000001</v>
      </c>
      <c r="V1368" s="773"/>
      <c r="W1368" s="329"/>
      <c r="X1368" s="329">
        <f>U1368-T1368</f>
        <v>1614.5731200000009</v>
      </c>
      <c r="Y1368" s="329"/>
      <c r="Z1368" s="329">
        <v>0</v>
      </c>
      <c r="AA1368" s="329">
        <v>10449.573120000001</v>
      </c>
      <c r="AB1368" s="941"/>
      <c r="AC1368" s="326"/>
      <c r="AD1368" s="1069"/>
      <c r="AE1368" s="1084"/>
      <c r="AG1368" s="3278"/>
    </row>
    <row r="1369" spans="1:33" ht="45" x14ac:dyDescent="0.25">
      <c r="A1369" s="140">
        <v>1</v>
      </c>
      <c r="B1369" s="310" t="s">
        <v>681</v>
      </c>
      <c r="C1369" s="433"/>
      <c r="D1369" s="4"/>
      <c r="E1369" s="496">
        <v>2625</v>
      </c>
      <c r="F1369" s="126">
        <f>ROUND(E1369/12*$B$4,0)</f>
        <v>656</v>
      </c>
      <c r="G1369" s="126">
        <v>1008</v>
      </c>
      <c r="H1369" s="1612">
        <f t="shared" si="520"/>
        <v>153.65853658536585</v>
      </c>
      <c r="I1369" s="1491"/>
      <c r="J1369" s="1491"/>
      <c r="K1369" s="125"/>
      <c r="L1369" s="125"/>
      <c r="M1369" s="125"/>
      <c r="N1369" s="125"/>
      <c r="O1369" s="125"/>
      <c r="P1369" s="125"/>
      <c r="Q1369" s="329">
        <v>5197.5</v>
      </c>
      <c r="R1369" s="329">
        <v>5197.5</v>
      </c>
      <c r="S1369" s="329">
        <v>5197.5</v>
      </c>
      <c r="T1369" s="755">
        <f t="shared" si="524"/>
        <v>1299.375</v>
      </c>
      <c r="U1369" s="329">
        <f t="shared" si="525"/>
        <v>1552.2908799999996</v>
      </c>
      <c r="V1369" s="773"/>
      <c r="W1369" s="329"/>
      <c r="X1369" s="329">
        <f>U1369-T1369</f>
        <v>252.91587999999956</v>
      </c>
      <c r="Y1369" s="329"/>
      <c r="Z1369" s="329">
        <v>0</v>
      </c>
      <c r="AA1369" s="329">
        <v>1552.2908799999996</v>
      </c>
      <c r="AB1369" s="941"/>
      <c r="AC1369" s="326"/>
      <c r="AD1369" s="1069"/>
      <c r="AE1369" s="1084"/>
      <c r="AG1369" s="3278"/>
    </row>
    <row r="1370" spans="1:33" x14ac:dyDescent="0.25">
      <c r="A1370" s="140">
        <v>1</v>
      </c>
      <c r="B1370" s="469" t="s">
        <v>191</v>
      </c>
      <c r="C1370" s="433"/>
      <c r="D1370" s="4"/>
      <c r="E1370" s="496"/>
      <c r="F1370" s="126"/>
      <c r="G1370" s="126"/>
      <c r="H1370" s="1612"/>
      <c r="I1370" s="1491"/>
      <c r="J1370" s="1491"/>
      <c r="K1370" s="125"/>
      <c r="L1370" s="125"/>
      <c r="M1370" s="125"/>
      <c r="N1370" s="125"/>
      <c r="O1370" s="125"/>
      <c r="P1370" s="125"/>
      <c r="Q1370" s="329"/>
      <c r="R1370" s="329"/>
      <c r="S1370" s="329"/>
      <c r="T1370" s="755">
        <f t="shared" si="524"/>
        <v>0</v>
      </c>
      <c r="U1370" s="329">
        <f t="shared" si="525"/>
        <v>0</v>
      </c>
      <c r="V1370" s="773"/>
      <c r="W1370" s="329"/>
      <c r="X1370" s="329">
        <f>U1370-T1370</f>
        <v>0</v>
      </c>
      <c r="Y1370" s="329"/>
      <c r="Z1370" s="329"/>
      <c r="AA1370" s="329"/>
      <c r="AB1370" s="941"/>
      <c r="AC1370" s="326"/>
      <c r="AD1370" s="1069"/>
      <c r="AE1370" s="1084"/>
      <c r="AG1370" s="3278"/>
    </row>
    <row r="1371" spans="1:33" ht="29.25" x14ac:dyDescent="0.25">
      <c r="A1371" s="140">
        <v>1</v>
      </c>
      <c r="B1371" s="2235" t="s">
        <v>303</v>
      </c>
      <c r="C1371" s="1681"/>
      <c r="D1371" s="1629"/>
      <c r="E1371" s="497">
        <f>SUM(E1372,E1373,E1377,E1378,)+E1379*5</f>
        <v>12948</v>
      </c>
      <c r="F1371" s="161">
        <f t="shared" ref="F1371:G1371" si="526">SUM(F1372,F1373,F1377,F1378,)+F1379*5</f>
        <v>3238.25</v>
      </c>
      <c r="G1371" s="161">
        <f t="shared" si="526"/>
        <v>0</v>
      </c>
      <c r="H1371" s="308">
        <f>G1371/F1371*100</f>
        <v>0</v>
      </c>
      <c r="I1371" s="1513"/>
      <c r="J1371" s="1513"/>
      <c r="K1371" s="1514"/>
      <c r="L1371" s="1514"/>
      <c r="M1371" s="1514"/>
      <c r="N1371" s="1514"/>
      <c r="O1371" s="1514"/>
      <c r="P1371" s="1514"/>
      <c r="Q1371" s="330">
        <v>12549.599999999999</v>
      </c>
      <c r="R1371" s="330">
        <v>12549.599999999999</v>
      </c>
      <c r="S1371" s="330">
        <v>12549.599999999999</v>
      </c>
      <c r="T1371" s="755">
        <f t="shared" si="524"/>
        <v>3137.3999999999996</v>
      </c>
      <c r="U1371" s="329">
        <f t="shared" si="525"/>
        <v>3659.8937800000003</v>
      </c>
      <c r="V1371" s="773"/>
      <c r="W1371" s="329"/>
      <c r="X1371" s="329">
        <f>U1371-T1371</f>
        <v>522.4937800000007</v>
      </c>
      <c r="Y1371" s="329">
        <v>-1234.32422</v>
      </c>
      <c r="Z1371" s="329">
        <v>0</v>
      </c>
      <c r="AA1371" s="329">
        <v>3659.8937800000003</v>
      </c>
      <c r="AB1371" s="1090"/>
      <c r="AC1371" s="326"/>
      <c r="AD1371" s="1069"/>
      <c r="AE1371" s="1084"/>
      <c r="AG1371" s="3278"/>
    </row>
    <row r="1372" spans="1:33" x14ac:dyDescent="0.25">
      <c r="A1372" s="140">
        <v>1</v>
      </c>
      <c r="B1372" s="310" t="s">
        <v>296</v>
      </c>
      <c r="C1372" s="433"/>
      <c r="D1372" s="1629"/>
      <c r="E1372" s="496"/>
      <c r="F1372" s="126"/>
      <c r="G1372" s="132"/>
      <c r="H1372" s="190"/>
      <c r="I1372" s="1491"/>
      <c r="J1372" s="1491"/>
      <c r="K1372" s="1514"/>
      <c r="L1372" s="1514"/>
      <c r="M1372" s="125"/>
      <c r="N1372" s="1514"/>
      <c r="O1372" s="1514"/>
      <c r="P1372" s="1514"/>
      <c r="Q1372" s="330"/>
      <c r="R1372" s="330"/>
      <c r="S1372" s="330"/>
      <c r="T1372" s="875"/>
      <c r="U1372" s="329">
        <f t="shared" ref="U1372:U1376" si="527">AA1372-Z1372-W1372</f>
        <v>0</v>
      </c>
      <c r="V1372" s="1116"/>
      <c r="W1372" s="330"/>
      <c r="X1372" s="330"/>
      <c r="Y1372" s="329"/>
      <c r="Z1372" s="330"/>
      <c r="AA1372" s="330"/>
      <c r="AB1372" s="1090"/>
      <c r="AC1372" s="326"/>
      <c r="AD1372" s="1069"/>
      <c r="AE1372" s="1084"/>
      <c r="AG1372" s="3278"/>
    </row>
    <row r="1373" spans="1:33" ht="30" x14ac:dyDescent="0.25">
      <c r="A1373" s="140">
        <v>1</v>
      </c>
      <c r="B1373" s="471" t="s">
        <v>423</v>
      </c>
      <c r="C1373" s="1677"/>
      <c r="D1373" s="523"/>
      <c r="E1373" s="2991">
        <f>E1374+E1375/4</f>
        <v>53</v>
      </c>
      <c r="F1373" s="320">
        <f>F1374+F1375/4</f>
        <v>13.25</v>
      </c>
      <c r="G1373" s="1630">
        <f>G1374+G1375/4</f>
        <v>0</v>
      </c>
      <c r="H1373" s="1463">
        <f>G1373/F1373*100</f>
        <v>0</v>
      </c>
      <c r="I1373" s="1491"/>
      <c r="J1373" s="1508"/>
      <c r="K1373" s="125"/>
      <c r="L1373" s="125"/>
      <c r="M1373" s="125"/>
      <c r="N1373" s="125"/>
      <c r="O1373" s="1514"/>
      <c r="P1373" s="125"/>
      <c r="Q1373" s="330"/>
      <c r="R1373" s="330"/>
      <c r="S1373" s="330"/>
      <c r="T1373" s="755">
        <f>Q1373/12*$B$4</f>
        <v>0</v>
      </c>
      <c r="U1373" s="328">
        <f t="shared" si="527"/>
        <v>0</v>
      </c>
      <c r="V1373" s="1116"/>
      <c r="W1373" s="329"/>
      <c r="X1373" s="329">
        <f>U1373-T1373</f>
        <v>0</v>
      </c>
      <c r="Y1373" s="329"/>
      <c r="Z1373" s="329"/>
      <c r="AA1373" s="329"/>
      <c r="AB1373" s="1683"/>
      <c r="AC1373" s="866"/>
      <c r="AD1373" s="1069"/>
      <c r="AE1373" s="1084"/>
      <c r="AG1373" s="3278"/>
    </row>
    <row r="1374" spans="1:33" x14ac:dyDescent="0.25">
      <c r="A1374" s="140">
        <v>1</v>
      </c>
      <c r="B1374" s="310" t="s">
        <v>424</v>
      </c>
      <c r="C1374" s="1730"/>
      <c r="D1374" s="1624"/>
      <c r="E1374" s="2990"/>
      <c r="F1374" s="129"/>
      <c r="G1374" s="126"/>
      <c r="H1374" s="126"/>
      <c r="I1374" s="1483"/>
      <c r="J1374" s="1491"/>
      <c r="K1374" s="1484"/>
      <c r="L1374" s="1484"/>
      <c r="M1374" s="1484"/>
      <c r="N1374" s="125"/>
      <c r="O1374" s="125"/>
      <c r="P1374" s="125"/>
      <c r="Q1374" s="329"/>
      <c r="R1374" s="329"/>
      <c r="S1374" s="329"/>
      <c r="T1374" s="755"/>
      <c r="U1374" s="328">
        <f t="shared" si="527"/>
        <v>0</v>
      </c>
      <c r="V1374" s="773"/>
      <c r="W1374" s="329"/>
      <c r="X1374" s="328"/>
      <c r="Y1374" s="328"/>
      <c r="Z1374" s="329"/>
      <c r="AA1374" s="329"/>
      <c r="AB1374" s="1140"/>
      <c r="AC1374" s="326"/>
      <c r="AD1374" s="1069"/>
      <c r="AE1374" s="1084"/>
      <c r="AG1374" s="3278"/>
    </row>
    <row r="1375" spans="1:33" ht="30" x14ac:dyDescent="0.25">
      <c r="A1375" s="140">
        <v>1</v>
      </c>
      <c r="B1375" s="310" t="s">
        <v>425</v>
      </c>
      <c r="C1375" s="433"/>
      <c r="D1375" s="4"/>
      <c r="E1375" s="496">
        <v>212</v>
      </c>
      <c r="F1375" s="126">
        <f>ROUND(E1375/12*$B$4,0)</f>
        <v>53</v>
      </c>
      <c r="G1375" s="126"/>
      <c r="H1375" s="126">
        <f>G1375/F1375*100</f>
        <v>0</v>
      </c>
      <c r="I1375" s="1491"/>
      <c r="J1375" s="1491"/>
      <c r="K1375" s="125"/>
      <c r="L1375" s="125"/>
      <c r="M1375" s="125"/>
      <c r="N1375" s="125"/>
      <c r="O1375" s="125"/>
      <c r="P1375" s="125"/>
      <c r="Q1375" s="329"/>
      <c r="R1375" s="329"/>
      <c r="S1375" s="329"/>
      <c r="T1375" s="755"/>
      <c r="U1375" s="329">
        <f t="shared" si="527"/>
        <v>0</v>
      </c>
      <c r="V1375" s="773"/>
      <c r="W1375" s="329"/>
      <c r="X1375" s="329"/>
      <c r="Y1375" s="329"/>
      <c r="Z1375" s="329"/>
      <c r="AA1375" s="329"/>
      <c r="AB1375" s="941"/>
      <c r="AC1375" s="326"/>
      <c r="AD1375" s="1069"/>
      <c r="AE1375" s="1084"/>
      <c r="AG1375" s="3278"/>
    </row>
    <row r="1376" spans="1:33" ht="45" x14ac:dyDescent="0.25">
      <c r="A1376" s="140">
        <v>1</v>
      </c>
      <c r="B1376" s="310" t="s">
        <v>426</v>
      </c>
      <c r="C1376" s="433"/>
      <c r="D1376" s="4"/>
      <c r="E1376" s="496"/>
      <c r="F1376" s="186"/>
      <c r="G1376" s="186"/>
      <c r="H1376" s="1612"/>
      <c r="I1376" s="1491"/>
      <c r="J1376" s="1491"/>
      <c r="K1376" s="125"/>
      <c r="L1376" s="125"/>
      <c r="M1376" s="125"/>
      <c r="N1376" s="125"/>
      <c r="O1376" s="125"/>
      <c r="P1376" s="125"/>
      <c r="Q1376" s="329"/>
      <c r="R1376" s="329"/>
      <c r="S1376" s="329"/>
      <c r="T1376" s="755"/>
      <c r="U1376" s="329">
        <f t="shared" si="527"/>
        <v>0</v>
      </c>
      <c r="V1376" s="773"/>
      <c r="W1376" s="329"/>
      <c r="X1376" s="329"/>
      <c r="Y1376" s="329"/>
      <c r="Z1376" s="329"/>
      <c r="AA1376" s="329"/>
      <c r="AB1376" s="925"/>
      <c r="AC1376" s="326"/>
      <c r="AD1376" s="1069"/>
      <c r="AE1376" s="1084"/>
      <c r="AG1376" s="3278"/>
    </row>
    <row r="1377" spans="1:33" ht="60" x14ac:dyDescent="0.25">
      <c r="A1377" s="140">
        <v>1</v>
      </c>
      <c r="B1377" s="310" t="s">
        <v>427</v>
      </c>
      <c r="C1377" s="433"/>
      <c r="D1377" s="4"/>
      <c r="E1377" s="495"/>
      <c r="F1377" s="186"/>
      <c r="G1377" s="186"/>
      <c r="H1377" s="1612"/>
      <c r="I1377" s="1491"/>
      <c r="J1377" s="1491"/>
      <c r="K1377" s="125"/>
      <c r="L1377" s="125"/>
      <c r="M1377" s="125"/>
      <c r="N1377" s="125"/>
      <c r="O1377" s="125"/>
      <c r="P1377" s="125"/>
      <c r="Q1377" s="329"/>
      <c r="R1377" s="329"/>
      <c r="S1377" s="329"/>
      <c r="T1377" s="755"/>
      <c r="U1377" s="329"/>
      <c r="V1377" s="773"/>
      <c r="W1377" s="329"/>
      <c r="X1377" s="329"/>
      <c r="Y1377" s="329"/>
      <c r="Z1377" s="329"/>
      <c r="AA1377" s="329"/>
      <c r="AB1377" s="925"/>
      <c r="AC1377" s="326"/>
      <c r="AD1377" s="1069"/>
      <c r="AE1377" s="1084"/>
      <c r="AG1377" s="3278"/>
    </row>
    <row r="1378" spans="1:33" ht="45" x14ac:dyDescent="0.25">
      <c r="A1378" s="140">
        <v>1</v>
      </c>
      <c r="B1378" s="309" t="s">
        <v>428</v>
      </c>
      <c r="C1378" s="433"/>
      <c r="D1378" s="4"/>
      <c r="E1378" s="496"/>
      <c r="F1378" s="186"/>
      <c r="G1378" s="186"/>
      <c r="H1378" s="1612"/>
      <c r="I1378" s="1491"/>
      <c r="J1378" s="1491"/>
      <c r="K1378" s="125"/>
      <c r="L1378" s="125"/>
      <c r="M1378" s="125"/>
      <c r="N1378" s="125"/>
      <c r="O1378" s="125"/>
      <c r="P1378" s="125"/>
      <c r="Q1378" s="329"/>
      <c r="R1378" s="329"/>
      <c r="S1378" s="329"/>
      <c r="T1378" s="876"/>
      <c r="U1378" s="329">
        <f>AA1378-Z1378-W1378</f>
        <v>0</v>
      </c>
      <c r="V1378" s="773"/>
      <c r="W1378" s="329"/>
      <c r="X1378" s="329">
        <f>U1378-T1378</f>
        <v>0</v>
      </c>
      <c r="Y1378" s="329"/>
      <c r="Z1378" s="329"/>
      <c r="AA1378" s="329"/>
      <c r="AB1378" s="925"/>
      <c r="AC1378" s="326"/>
      <c r="AD1378" s="1069"/>
      <c r="AE1378" s="1084"/>
      <c r="AG1378" s="3278"/>
    </row>
    <row r="1379" spans="1:33" s="2240" customFormat="1" ht="57" x14ac:dyDescent="0.25">
      <c r="B1379" s="3219" t="s">
        <v>645</v>
      </c>
      <c r="C1379" s="433"/>
      <c r="D1379" s="4"/>
      <c r="E1379" s="496">
        <f>E1380</f>
        <v>2579</v>
      </c>
      <c r="F1379" s="186">
        <f t="shared" ref="F1379:H1379" si="528">F1380</f>
        <v>645</v>
      </c>
      <c r="G1379" s="186">
        <f t="shared" si="528"/>
        <v>0</v>
      </c>
      <c r="H1379" s="1612">
        <f t="shared" si="528"/>
        <v>0</v>
      </c>
      <c r="I1379" s="1491"/>
      <c r="J1379" s="1491"/>
      <c r="K1379" s="125"/>
      <c r="L1379" s="125"/>
      <c r="M1379" s="125"/>
      <c r="N1379" s="125"/>
      <c r="O1379" s="125"/>
      <c r="P1379" s="125"/>
      <c r="Q1379" s="329"/>
      <c r="R1379" s="329">
        <f>R1380</f>
        <v>5164.7053999999998</v>
      </c>
      <c r="S1379" s="329">
        <f t="shared" ref="S1379:AA1379" si="529">S1380</f>
        <v>5164.7053999999998</v>
      </c>
      <c r="T1379" s="876">
        <f t="shared" si="529"/>
        <v>939.0373454545454</v>
      </c>
      <c r="U1379" s="329">
        <f t="shared" si="529"/>
        <v>0</v>
      </c>
      <c r="V1379" s="773">
        <f t="shared" si="529"/>
        <v>0</v>
      </c>
      <c r="W1379" s="329">
        <f t="shared" si="529"/>
        <v>0</v>
      </c>
      <c r="X1379" s="329">
        <f t="shared" si="529"/>
        <v>-939.0373454545454</v>
      </c>
      <c r="Y1379" s="329">
        <f t="shared" si="529"/>
        <v>0</v>
      </c>
      <c r="Z1379" s="329">
        <f t="shared" si="529"/>
        <v>0</v>
      </c>
      <c r="AA1379" s="329">
        <f t="shared" si="529"/>
        <v>0</v>
      </c>
      <c r="AB1379" s="925"/>
      <c r="AC1379" s="326"/>
      <c r="AD1379" s="1069"/>
      <c r="AE1379" s="1084"/>
      <c r="AG1379" s="3278"/>
    </row>
    <row r="1380" spans="1:33" s="2240" customFormat="1" ht="30" x14ac:dyDescent="0.25">
      <c r="B1380" s="309" t="s">
        <v>666</v>
      </c>
      <c r="C1380" s="433"/>
      <c r="D1380" s="4"/>
      <c r="E1380" s="496">
        <v>2579</v>
      </c>
      <c r="F1380" s="186">
        <f>ROUND(E1380/12*$B$4,0)</f>
        <v>645</v>
      </c>
      <c r="G1380" s="186"/>
      <c r="H1380" s="1612">
        <f>G1380/F1380*100</f>
        <v>0</v>
      </c>
      <c r="I1380" s="1491"/>
      <c r="J1380" s="1491"/>
      <c r="K1380" s="125"/>
      <c r="L1380" s="125"/>
      <c r="M1380" s="125"/>
      <c r="N1380" s="125"/>
      <c r="O1380" s="125"/>
      <c r="P1380" s="125"/>
      <c r="Q1380" s="329"/>
      <c r="R1380" s="329">
        <v>5164.7053999999998</v>
      </c>
      <c r="S1380" s="329">
        <v>5164.7053999999998</v>
      </c>
      <c r="T1380" s="876">
        <f>Q1380/12*$B$4+(R1380-Q1380)/11*2+(S1380-R1380)/10*1</f>
        <v>939.0373454545454</v>
      </c>
      <c r="U1380" s="329">
        <f t="shared" ref="U1380" si="530">AA1380-Z1380-W1380</f>
        <v>0</v>
      </c>
      <c r="V1380" s="773"/>
      <c r="W1380" s="329"/>
      <c r="X1380" s="329">
        <f>U1380-T1380</f>
        <v>-939.0373454545454</v>
      </c>
      <c r="Y1380" s="329"/>
      <c r="Z1380" s="329"/>
      <c r="AA1380" s="329"/>
      <c r="AB1380" s="925"/>
      <c r="AC1380" s="326"/>
      <c r="AD1380" s="1069"/>
      <c r="AE1380" s="1084"/>
      <c r="AG1380" s="3278"/>
    </row>
    <row r="1381" spans="1:33" ht="29.25" x14ac:dyDescent="0.25">
      <c r="A1381" s="140">
        <v>1</v>
      </c>
      <c r="B1381" s="523" t="s">
        <v>304</v>
      </c>
      <c r="C1381" s="433"/>
      <c r="D1381" s="4"/>
      <c r="E1381" s="221">
        <f>E1382+E1383+E1385</f>
        <v>10861.531914893618</v>
      </c>
      <c r="F1381" s="126">
        <f t="shared" ref="F1381:G1381" si="531">F1382+F1383+F1385</f>
        <v>2715.3829787234044</v>
      </c>
      <c r="G1381" s="126">
        <f t="shared" si="531"/>
        <v>2906.2202127659575</v>
      </c>
      <c r="H1381" s="1612">
        <f>G1381/F1381*100</f>
        <v>107.02800435658149</v>
      </c>
      <c r="I1381" s="1491"/>
      <c r="J1381" s="1491"/>
      <c r="K1381" s="125"/>
      <c r="L1381" s="125"/>
      <c r="M1381" s="125"/>
      <c r="N1381" s="125"/>
      <c r="O1381" s="125"/>
      <c r="P1381" s="125"/>
      <c r="Q1381" s="329"/>
      <c r="R1381" s="329"/>
      <c r="S1381" s="329"/>
      <c r="T1381" s="755"/>
      <c r="U1381" s="329">
        <f t="shared" ref="U1381:U1387" si="532">AA1381-Z1381-W1381</f>
        <v>0</v>
      </c>
      <c r="V1381" s="773"/>
      <c r="W1381" s="329"/>
      <c r="X1381" s="329"/>
      <c r="Y1381" s="329"/>
      <c r="Z1381" s="329"/>
      <c r="AA1381" s="329"/>
      <c r="AB1381" s="941"/>
      <c r="AC1381" s="326"/>
      <c r="AD1381" s="1069"/>
      <c r="AE1381" s="1084"/>
      <c r="AG1381" s="3278"/>
    </row>
    <row r="1382" spans="1:33" x14ac:dyDescent="0.25">
      <c r="A1382" s="140">
        <v>1</v>
      </c>
      <c r="B1382" s="523" t="s">
        <v>312</v>
      </c>
      <c r="C1382" s="433"/>
      <c r="D1382" s="4"/>
      <c r="E1382" s="221"/>
      <c r="F1382" s="126"/>
      <c r="G1382" s="126"/>
      <c r="H1382" s="1612"/>
      <c r="I1382" s="1491"/>
      <c r="J1382" s="1491"/>
      <c r="K1382" s="125"/>
      <c r="L1382" s="125"/>
      <c r="M1382" s="125"/>
      <c r="N1382" s="125"/>
      <c r="O1382" s="125"/>
      <c r="P1382" s="125"/>
      <c r="Q1382" s="329"/>
      <c r="R1382" s="329"/>
      <c r="S1382" s="329"/>
      <c r="T1382" s="755"/>
      <c r="U1382" s="329">
        <f t="shared" si="532"/>
        <v>0</v>
      </c>
      <c r="V1382" s="773"/>
      <c r="W1382" s="329"/>
      <c r="X1382" s="329"/>
      <c r="Y1382" s="329"/>
      <c r="Z1382" s="329"/>
      <c r="AA1382" s="329"/>
      <c r="AB1382" s="941"/>
      <c r="AC1382" s="326"/>
      <c r="AD1382" s="1069"/>
      <c r="AE1382" s="1084"/>
      <c r="AG1382" s="3278"/>
    </row>
    <row r="1383" spans="1:33" x14ac:dyDescent="0.25">
      <c r="A1383" s="140">
        <v>1</v>
      </c>
      <c r="B1383" s="4" t="s">
        <v>313</v>
      </c>
      <c r="C1383" s="433"/>
      <c r="D1383" s="4"/>
      <c r="E1383" s="221">
        <f>E1384/9.4</f>
        <v>4445.5319148936169</v>
      </c>
      <c r="F1383" s="126">
        <f>F1384/9.4</f>
        <v>1111.3829787234042</v>
      </c>
      <c r="G1383" s="126">
        <f>G1384/9.4</f>
        <v>1303.2202127659575</v>
      </c>
      <c r="H1383" s="1612">
        <f>G1383/F1383*100</f>
        <v>117.26112759643918</v>
      </c>
      <c r="I1383" s="1491"/>
      <c r="J1383" s="1491"/>
      <c r="K1383" s="125"/>
      <c r="L1383" s="125"/>
      <c r="M1383" s="125"/>
      <c r="N1383" s="125"/>
      <c r="O1383" s="125"/>
      <c r="P1383" s="125"/>
      <c r="Q1383" s="329"/>
      <c r="R1383" s="329"/>
      <c r="S1383" s="329"/>
      <c r="T1383" s="755"/>
      <c r="U1383" s="329">
        <f t="shared" si="532"/>
        <v>0</v>
      </c>
      <c r="V1383" s="773"/>
      <c r="W1383" s="329"/>
      <c r="X1383" s="329"/>
      <c r="Y1383" s="329"/>
      <c r="Z1383" s="329"/>
      <c r="AA1383" s="329"/>
      <c r="AB1383" s="941"/>
      <c r="AC1383" s="326"/>
      <c r="AD1383" s="1069"/>
      <c r="AE1383" s="1084"/>
      <c r="AG1383" s="3278"/>
    </row>
    <row r="1384" spans="1:33" x14ac:dyDescent="0.25">
      <c r="A1384" s="140">
        <v>1</v>
      </c>
      <c r="B1384" s="537" t="s">
        <v>314</v>
      </c>
      <c r="C1384" s="433"/>
      <c r="D1384" s="4"/>
      <c r="E1384" s="221">
        <v>41788</v>
      </c>
      <c r="F1384" s="126">
        <f>ROUND(E1384/12*$B$4,0)</f>
        <v>10447</v>
      </c>
      <c r="G1384" s="126">
        <v>12250.27</v>
      </c>
      <c r="H1384" s="1612">
        <f>G1384/F1384*100</f>
        <v>117.26112759643917</v>
      </c>
      <c r="I1384" s="1491"/>
      <c r="J1384" s="1491"/>
      <c r="K1384" s="125"/>
      <c r="L1384" s="125"/>
      <c r="M1384" s="125"/>
      <c r="N1384" s="125"/>
      <c r="O1384" s="125"/>
      <c r="P1384" s="125"/>
      <c r="Q1384" s="329"/>
      <c r="R1384" s="329"/>
      <c r="S1384" s="329"/>
      <c r="T1384" s="755"/>
      <c r="U1384" s="329">
        <f t="shared" si="532"/>
        <v>0</v>
      </c>
      <c r="V1384" s="773"/>
      <c r="W1384" s="329"/>
      <c r="X1384" s="329"/>
      <c r="Y1384" s="329"/>
      <c r="Z1384" s="329"/>
      <c r="AA1384" s="329"/>
      <c r="AB1384" s="941"/>
      <c r="AC1384" s="326"/>
      <c r="AD1384" s="1069"/>
      <c r="AE1384" s="1084"/>
      <c r="AG1384" s="3278"/>
    </row>
    <row r="1385" spans="1:33" s="2240" customFormat="1" ht="29.25" x14ac:dyDescent="0.25">
      <c r="B1385" s="2235" t="s">
        <v>682</v>
      </c>
      <c r="C1385" s="433"/>
      <c r="D1385" s="4"/>
      <c r="E1385" s="221">
        <v>6416</v>
      </c>
      <c r="F1385" s="126">
        <f>ROUND(E1385/12*$B$4,0)</f>
        <v>1604</v>
      </c>
      <c r="G1385" s="126">
        <v>1603</v>
      </c>
      <c r="H1385" s="1612">
        <f>G1385/F1385*100</f>
        <v>99.937655860349125</v>
      </c>
      <c r="I1385" s="1491"/>
      <c r="J1385" s="1491"/>
      <c r="K1385" s="125"/>
      <c r="L1385" s="125"/>
      <c r="M1385" s="125"/>
      <c r="N1385" s="125"/>
      <c r="O1385" s="125"/>
      <c r="P1385" s="125"/>
      <c r="Q1385" s="329">
        <v>10329.76</v>
      </c>
      <c r="R1385" s="329">
        <v>10329.76</v>
      </c>
      <c r="S1385" s="329">
        <v>10329.76</v>
      </c>
      <c r="T1385" s="755">
        <f>Q1385/12*$B$4+(R1385-Q1385)/11*2+(S1385-R1385)/10*1</f>
        <v>2582.44</v>
      </c>
      <c r="U1385" s="329">
        <f t="shared" si="532"/>
        <v>2045.6216200000003</v>
      </c>
      <c r="V1385" s="773"/>
      <c r="W1385" s="329"/>
      <c r="X1385" s="329">
        <f>U1385-T1385</f>
        <v>-536.81837999999971</v>
      </c>
      <c r="Y1385" s="329"/>
      <c r="Z1385" s="329">
        <v>-0.20613000000000001</v>
      </c>
      <c r="AA1385" s="329">
        <v>2045.4154900000003</v>
      </c>
      <c r="AB1385" s="941"/>
      <c r="AC1385" s="326"/>
      <c r="AD1385" s="1069"/>
      <c r="AE1385" s="1084"/>
      <c r="AG1385" s="3278"/>
    </row>
    <row r="1386" spans="1:33" ht="29.25" x14ac:dyDescent="0.25">
      <c r="A1386" s="140">
        <v>1</v>
      </c>
      <c r="B1386" s="523" t="s">
        <v>297</v>
      </c>
      <c r="C1386" s="433"/>
      <c r="D1386" s="4"/>
      <c r="E1386" s="221"/>
      <c r="F1386" s="186">
        <f>ROUND(E1386/12*$B$4,0)</f>
        <v>0</v>
      </c>
      <c r="G1386" s="186"/>
      <c r="H1386" s="1612"/>
      <c r="I1386" s="1491"/>
      <c r="J1386" s="1491"/>
      <c r="K1386" s="125"/>
      <c r="L1386" s="125"/>
      <c r="M1386" s="125"/>
      <c r="N1386" s="125"/>
      <c r="O1386" s="125"/>
      <c r="P1386" s="125"/>
      <c r="Q1386" s="329"/>
      <c r="R1386" s="329"/>
      <c r="S1386" s="329"/>
      <c r="T1386" s="755"/>
      <c r="U1386" s="329">
        <f t="shared" si="532"/>
        <v>0</v>
      </c>
      <c r="V1386" s="773"/>
      <c r="W1386" s="329"/>
      <c r="X1386" s="329"/>
      <c r="Y1386" s="329"/>
      <c r="Z1386" s="329"/>
      <c r="AA1386" s="329"/>
      <c r="AB1386" s="925"/>
      <c r="AC1386" s="326"/>
      <c r="AD1386" s="1069"/>
      <c r="AE1386" s="1084"/>
      <c r="AG1386" s="3278"/>
    </row>
    <row r="1387" spans="1:33" ht="30" x14ac:dyDescent="0.25">
      <c r="A1387" s="140">
        <v>1</v>
      </c>
      <c r="B1387" s="519" t="s">
        <v>189</v>
      </c>
      <c r="C1387" s="433"/>
      <c r="D1387" s="4"/>
      <c r="E1387" s="221"/>
      <c r="F1387" s="126"/>
      <c r="G1387" s="126"/>
      <c r="H1387" s="1612"/>
      <c r="I1387" s="1491"/>
      <c r="J1387" s="1491"/>
      <c r="K1387" s="125"/>
      <c r="L1387" s="125"/>
      <c r="M1387" s="125"/>
      <c r="N1387" s="125"/>
      <c r="O1387" s="125"/>
      <c r="P1387" s="125"/>
      <c r="Q1387" s="329"/>
      <c r="R1387" s="329"/>
      <c r="S1387" s="329"/>
      <c r="T1387" s="755"/>
      <c r="U1387" s="329">
        <f t="shared" si="532"/>
        <v>0</v>
      </c>
      <c r="V1387" s="773"/>
      <c r="W1387" s="329"/>
      <c r="X1387" s="329"/>
      <c r="Y1387" s="329"/>
      <c r="Z1387" s="329"/>
      <c r="AA1387" s="329"/>
      <c r="AB1387" s="941"/>
      <c r="AC1387" s="326"/>
      <c r="AD1387" s="1069"/>
      <c r="AE1387" s="1084"/>
      <c r="AG1387" s="3278"/>
    </row>
    <row r="1388" spans="1:33" s="2240" customFormat="1" x14ac:dyDescent="0.25">
      <c r="A1388" s="2240">
        <v>1</v>
      </c>
      <c r="B1388" s="519"/>
      <c r="C1388" s="433"/>
      <c r="D1388" s="4"/>
      <c r="E1388" s="221"/>
      <c r="F1388" s="126"/>
      <c r="G1388" s="126"/>
      <c r="H1388" s="1612"/>
      <c r="I1388" s="1491"/>
      <c r="J1388" s="1491"/>
      <c r="K1388" s="125"/>
      <c r="L1388" s="125"/>
      <c r="M1388" s="125"/>
      <c r="N1388" s="125"/>
      <c r="O1388" s="125"/>
      <c r="P1388" s="125"/>
      <c r="Q1388" s="329"/>
      <c r="R1388" s="329"/>
      <c r="S1388" s="329"/>
      <c r="T1388" s="755"/>
      <c r="U1388" s="329"/>
      <c r="V1388" s="773"/>
      <c r="W1388" s="329"/>
      <c r="X1388" s="329"/>
      <c r="Y1388" s="329"/>
      <c r="Z1388" s="329"/>
      <c r="AA1388" s="329"/>
      <c r="AB1388" s="941"/>
      <c r="AC1388" s="326"/>
      <c r="AD1388" s="1069"/>
      <c r="AE1388" s="1084"/>
      <c r="AG1388" s="3278"/>
    </row>
    <row r="1389" spans="1:33" x14ac:dyDescent="0.25">
      <c r="A1389" s="140">
        <v>1</v>
      </c>
      <c r="B1389" s="511" t="s">
        <v>214</v>
      </c>
      <c r="C1389" s="433"/>
      <c r="D1389" s="4"/>
      <c r="E1389" s="221">
        <f>E1390+E1391+E1392</f>
        <v>5500</v>
      </c>
      <c r="F1389" s="126">
        <f>F1390+F1391+F1392</f>
        <v>1375</v>
      </c>
      <c r="G1389" s="126">
        <f>G1390+G1391+G1392</f>
        <v>1188</v>
      </c>
      <c r="H1389" s="1612">
        <f t="shared" ref="H1389:H1398" si="533">G1389/F1389*100</f>
        <v>86.4</v>
      </c>
      <c r="I1389" s="1491"/>
      <c r="J1389" s="1491"/>
      <c r="K1389" s="125"/>
      <c r="L1389" s="125"/>
      <c r="M1389" s="125"/>
      <c r="N1389" s="125"/>
      <c r="O1389" s="125"/>
      <c r="P1389" s="125"/>
      <c r="Q1389" s="329">
        <v>6524.9204</v>
      </c>
      <c r="R1389" s="329">
        <v>6524.9204</v>
      </c>
      <c r="S1389" s="329">
        <v>6524.9204</v>
      </c>
      <c r="T1389" s="876">
        <f>Q1389/12*$B$4+(R1389-Q1389)/11*2+(S1389-R1389)/10*1</f>
        <v>1631.2301000000002</v>
      </c>
      <c r="U1389" s="329">
        <f>AA1389-Z1389-W1389</f>
        <v>1514.9282400000002</v>
      </c>
      <c r="V1389" s="773"/>
      <c r="W1389" s="329"/>
      <c r="X1389" s="329">
        <f>U1389-T1389</f>
        <v>-116.30186000000003</v>
      </c>
      <c r="Y1389" s="329"/>
      <c r="Z1389" s="329">
        <v>0</v>
      </c>
      <c r="AA1389" s="329">
        <v>1514.9282400000002</v>
      </c>
      <c r="AB1389" s="941"/>
      <c r="AC1389" s="326"/>
      <c r="AD1389" s="1069"/>
      <c r="AE1389" s="1084"/>
      <c r="AG1389" s="3278"/>
    </row>
    <row r="1390" spans="1:33" ht="30" x14ac:dyDescent="0.25">
      <c r="A1390" s="140">
        <v>1</v>
      </c>
      <c r="B1390" s="477" t="s">
        <v>255</v>
      </c>
      <c r="C1390" s="433"/>
      <c r="D1390" s="4"/>
      <c r="E1390" s="221">
        <v>3024</v>
      </c>
      <c r="F1390" s="126">
        <f>ROUND(E1390/12*$B$4,0)</f>
        <v>756</v>
      </c>
      <c r="G1390" s="126">
        <v>554</v>
      </c>
      <c r="H1390" s="1612">
        <f t="shared" si="533"/>
        <v>73.280423280423278</v>
      </c>
      <c r="I1390" s="1491"/>
      <c r="J1390" s="1491"/>
      <c r="K1390" s="125"/>
      <c r="L1390" s="125"/>
      <c r="M1390" s="125"/>
      <c r="N1390" s="125"/>
      <c r="O1390" s="125"/>
      <c r="P1390" s="125"/>
      <c r="Q1390" s="329"/>
      <c r="R1390" s="329"/>
      <c r="S1390" s="329"/>
      <c r="T1390" s="755"/>
      <c r="U1390" s="329"/>
      <c r="V1390" s="773"/>
      <c r="W1390" s="329"/>
      <c r="X1390" s="329"/>
      <c r="Y1390" s="329"/>
      <c r="Z1390" s="329"/>
      <c r="AA1390" s="329"/>
      <c r="AB1390" s="941"/>
      <c r="AC1390" s="326"/>
      <c r="AD1390" s="1069"/>
      <c r="AE1390" s="1084"/>
      <c r="AG1390" s="3278"/>
    </row>
    <row r="1391" spans="1:33" ht="30" x14ac:dyDescent="0.25">
      <c r="A1391" s="140">
        <v>1</v>
      </c>
      <c r="B1391" s="477" t="s">
        <v>260</v>
      </c>
      <c r="C1391" s="433"/>
      <c r="D1391" s="4"/>
      <c r="E1391" s="221">
        <v>1276</v>
      </c>
      <c r="F1391" s="126">
        <f>ROUND(E1391/12*$B$4,0)</f>
        <v>319</v>
      </c>
      <c r="G1391" s="126">
        <v>202</v>
      </c>
      <c r="H1391" s="1612">
        <f t="shared" si="533"/>
        <v>63.322884012539184</v>
      </c>
      <c r="I1391" s="1491"/>
      <c r="J1391" s="1491"/>
      <c r="K1391" s="125"/>
      <c r="L1391" s="125"/>
      <c r="M1391" s="125"/>
      <c r="N1391" s="125"/>
      <c r="O1391" s="125"/>
      <c r="P1391" s="125"/>
      <c r="Q1391" s="329"/>
      <c r="R1391" s="329"/>
      <c r="S1391" s="329"/>
      <c r="T1391" s="755"/>
      <c r="U1391" s="329"/>
      <c r="V1391" s="773"/>
      <c r="W1391" s="329"/>
      <c r="X1391" s="329"/>
      <c r="Y1391" s="329"/>
      <c r="Z1391" s="329"/>
      <c r="AA1391" s="329"/>
      <c r="AB1391" s="941"/>
      <c r="AC1391" s="326"/>
      <c r="AD1391" s="1069"/>
      <c r="AE1391" s="1084"/>
      <c r="AG1391" s="3278"/>
    </row>
    <row r="1392" spans="1:33" ht="30" x14ac:dyDescent="0.25">
      <c r="A1392" s="140">
        <v>1</v>
      </c>
      <c r="B1392" s="477" t="s">
        <v>70</v>
      </c>
      <c r="C1392" s="433"/>
      <c r="D1392" s="4"/>
      <c r="E1392" s="221">
        <v>1200</v>
      </c>
      <c r="F1392" s="126">
        <f>ROUND(E1392/12*$B$4,0)</f>
        <v>300</v>
      </c>
      <c r="G1392" s="126">
        <v>432</v>
      </c>
      <c r="H1392" s="1612">
        <f t="shared" si="533"/>
        <v>144</v>
      </c>
      <c r="I1392" s="1491"/>
      <c r="J1392" s="1491"/>
      <c r="K1392" s="125"/>
      <c r="L1392" s="125"/>
      <c r="M1392" s="125"/>
      <c r="N1392" s="125"/>
      <c r="O1392" s="125"/>
      <c r="P1392" s="125"/>
      <c r="Q1392" s="329"/>
      <c r="R1392" s="329"/>
      <c r="S1392" s="329"/>
      <c r="T1392" s="755"/>
      <c r="U1392" s="329">
        <f>AA1392-Z1392-W1392</f>
        <v>0</v>
      </c>
      <c r="V1392" s="773"/>
      <c r="W1392" s="329"/>
      <c r="X1392" s="329"/>
      <c r="Y1392" s="329"/>
      <c r="Z1392" s="329"/>
      <c r="AA1392" s="329"/>
      <c r="AB1392" s="941"/>
      <c r="AC1392" s="326"/>
      <c r="AD1392" s="1069"/>
      <c r="AE1392" s="1084"/>
      <c r="AG1392" s="3278"/>
    </row>
    <row r="1393" spans="1:37" s="2240" customFormat="1" ht="86.25" x14ac:dyDescent="0.25">
      <c r="A1393" s="2240">
        <v>1</v>
      </c>
      <c r="B1393" s="473" t="s">
        <v>464</v>
      </c>
      <c r="C1393" s="433"/>
      <c r="D1393" s="4"/>
      <c r="E1393" s="497">
        <f>E1348</f>
        <v>13599</v>
      </c>
      <c r="F1393" s="126">
        <f>F1348</f>
        <v>3401</v>
      </c>
      <c r="G1393" s="126">
        <f>G1348</f>
        <v>2777</v>
      </c>
      <c r="H1393" s="1612">
        <f t="shared" si="533"/>
        <v>81.652455160246987</v>
      </c>
      <c r="I1393" s="1491"/>
      <c r="J1393" s="1491"/>
      <c r="K1393" s="125"/>
      <c r="L1393" s="125"/>
      <c r="M1393" s="125"/>
      <c r="N1393" s="125"/>
      <c r="O1393" s="125"/>
      <c r="P1393" s="125"/>
      <c r="Q1393" s="329">
        <f t="shared" ref="Q1393:AA1393" si="534">Q1348</f>
        <v>50624.914699999994</v>
      </c>
      <c r="R1393" s="329">
        <f t="shared" ref="R1393:S1393" si="535">R1348</f>
        <v>50624.914699999994</v>
      </c>
      <c r="S1393" s="329">
        <f t="shared" si="535"/>
        <v>50624.914699999994</v>
      </c>
      <c r="T1393" s="755">
        <f t="shared" si="534"/>
        <v>12656.228674999998</v>
      </c>
      <c r="U1393" s="329">
        <f t="shared" si="534"/>
        <v>10147.745579999999</v>
      </c>
      <c r="V1393" s="773">
        <f t="shared" si="534"/>
        <v>0</v>
      </c>
      <c r="W1393" s="329">
        <f t="shared" si="534"/>
        <v>0</v>
      </c>
      <c r="X1393" s="329">
        <f t="shared" si="534"/>
        <v>-2508.4830949999996</v>
      </c>
      <c r="Y1393" s="329">
        <f t="shared" si="534"/>
        <v>0</v>
      </c>
      <c r="Z1393" s="329">
        <f t="shared" si="534"/>
        <v>-8.9736300000000018</v>
      </c>
      <c r="AA1393" s="329">
        <f t="shared" si="534"/>
        <v>10138.771949999998</v>
      </c>
      <c r="AB1393" s="941"/>
      <c r="AC1393" s="326"/>
      <c r="AD1393" s="1069"/>
      <c r="AE1393" s="1084"/>
      <c r="AG1393" s="3278"/>
    </row>
    <row r="1394" spans="1:37" x14ac:dyDescent="0.25">
      <c r="A1394" s="140">
        <v>1</v>
      </c>
      <c r="B1394" s="473" t="s">
        <v>256</v>
      </c>
      <c r="C1394" s="433"/>
      <c r="D1394" s="4"/>
      <c r="E1394" s="497">
        <f>E1371+E1338</f>
        <v>44448</v>
      </c>
      <c r="F1394" s="526">
        <f>F1371+F1338</f>
        <v>11113.25</v>
      </c>
      <c r="G1394" s="526">
        <f>G1371+G1338</f>
        <v>8550</v>
      </c>
      <c r="H1394" s="308">
        <f t="shared" si="533"/>
        <v>76.935189975929632</v>
      </c>
      <c r="I1394" s="1491"/>
      <c r="J1394" s="1491"/>
      <c r="K1394" s="125"/>
      <c r="L1394" s="125"/>
      <c r="M1394" s="125"/>
      <c r="N1394" s="125"/>
      <c r="O1394" s="125"/>
      <c r="P1394" s="125"/>
      <c r="Q1394" s="329"/>
      <c r="R1394" s="329"/>
      <c r="S1394" s="329"/>
      <c r="T1394" s="755"/>
      <c r="U1394" s="329">
        <f>AA1394-Z1394-W1394</f>
        <v>0</v>
      </c>
      <c r="V1394" s="773"/>
      <c r="W1394" s="329"/>
      <c r="X1394" s="329"/>
      <c r="Y1394" s="329"/>
      <c r="Z1394" s="329"/>
      <c r="AA1394" s="329"/>
      <c r="AB1394" s="914"/>
      <c r="AC1394" s="326"/>
      <c r="AD1394" s="1069"/>
      <c r="AE1394" s="1084"/>
      <c r="AG1394" s="3278"/>
    </row>
    <row r="1395" spans="1:37" ht="29.25" x14ac:dyDescent="0.25">
      <c r="A1395" s="140">
        <v>1</v>
      </c>
      <c r="B1395" s="473" t="s">
        <v>269</v>
      </c>
      <c r="C1395" s="433"/>
      <c r="D1395" s="4"/>
      <c r="E1395" s="497">
        <f>E1353</f>
        <v>49806</v>
      </c>
      <c r="F1395" s="526">
        <f>F1353</f>
        <v>12452</v>
      </c>
      <c r="G1395" s="526">
        <f>G1353</f>
        <v>12063</v>
      </c>
      <c r="H1395" s="308">
        <f t="shared" si="533"/>
        <v>96.876003854802434</v>
      </c>
      <c r="I1395" s="1491"/>
      <c r="J1395" s="1491"/>
      <c r="K1395" s="125"/>
      <c r="L1395" s="125"/>
      <c r="M1395" s="125"/>
      <c r="N1395" s="125"/>
      <c r="O1395" s="125"/>
      <c r="P1395" s="125"/>
      <c r="Q1395" s="329"/>
      <c r="R1395" s="329"/>
      <c r="S1395" s="329"/>
      <c r="T1395" s="755"/>
      <c r="U1395" s="329"/>
      <c r="V1395" s="773"/>
      <c r="W1395" s="329"/>
      <c r="X1395" s="329"/>
      <c r="Y1395" s="329"/>
      <c r="Z1395" s="329"/>
      <c r="AA1395" s="329"/>
      <c r="AB1395" s="914"/>
      <c r="AC1395" s="326"/>
      <c r="AD1395" s="1069"/>
      <c r="AE1395" s="1084"/>
      <c r="AG1395" s="3278"/>
    </row>
    <row r="1396" spans="1:37" s="150" customFormat="1" ht="29.25" x14ac:dyDescent="0.25">
      <c r="A1396" s="140">
        <v>1</v>
      </c>
      <c r="B1396" s="473" t="s">
        <v>257</v>
      </c>
      <c r="C1396" s="1681"/>
      <c r="D1396" s="1629"/>
      <c r="E1396" s="497">
        <f>E1381+E1342</f>
        <v>78261.531914893625</v>
      </c>
      <c r="F1396" s="526">
        <f>F1381+F1342</f>
        <v>19565.382978723406</v>
      </c>
      <c r="G1396" s="526">
        <f>G1381+G1342</f>
        <v>19020.220212765958</v>
      </c>
      <c r="H1396" s="524">
        <f t="shared" si="533"/>
        <v>97.213636111543067</v>
      </c>
      <c r="I1396" s="1513"/>
      <c r="J1396" s="1513"/>
      <c r="K1396" s="1514"/>
      <c r="L1396" s="1514"/>
      <c r="M1396" s="1514"/>
      <c r="N1396" s="1514"/>
      <c r="O1396" s="125"/>
      <c r="P1396" s="1514"/>
      <c r="Q1396" s="330"/>
      <c r="R1396" s="330"/>
      <c r="S1396" s="330"/>
      <c r="T1396" s="875"/>
      <c r="U1396" s="329">
        <f>AA1396-Z1396-W1396</f>
        <v>0</v>
      </c>
      <c r="V1396" s="1116"/>
      <c r="W1396" s="330"/>
      <c r="X1396" s="330"/>
      <c r="Y1396" s="329"/>
      <c r="Z1396" s="329"/>
      <c r="AA1396" s="330"/>
      <c r="AB1396" s="1165"/>
      <c r="AC1396" s="326"/>
      <c r="AD1396" s="1069"/>
      <c r="AE1396" s="1084"/>
      <c r="AG1396" s="3278"/>
      <c r="AK1396" s="2240"/>
    </row>
    <row r="1397" spans="1:37" ht="29.25" x14ac:dyDescent="0.25">
      <c r="A1397" s="140">
        <v>1</v>
      </c>
      <c r="B1397" s="473" t="s">
        <v>258</v>
      </c>
      <c r="C1397" s="3101"/>
      <c r="D1397" s="3104"/>
      <c r="E1397" s="506">
        <f>E1386+E1346</f>
        <v>13000</v>
      </c>
      <c r="F1397" s="1869">
        <f>F1386+F1346</f>
        <v>3250</v>
      </c>
      <c r="G1397" s="1869">
        <f>G1386+G1346</f>
        <v>3355</v>
      </c>
      <c r="H1397" s="3105">
        <f t="shared" si="533"/>
        <v>103.23076923076924</v>
      </c>
      <c r="I1397" s="1738"/>
      <c r="J1397" s="1738"/>
      <c r="K1397" s="1704"/>
      <c r="L1397" s="1704"/>
      <c r="M1397" s="1704"/>
      <c r="N1397" s="1704"/>
      <c r="O1397" s="1783"/>
      <c r="P1397" s="1704"/>
      <c r="Q1397" s="336"/>
      <c r="R1397" s="336"/>
      <c r="S1397" s="336"/>
      <c r="T1397" s="3032">
        <f>Q1397/12*$B$4</f>
        <v>0</v>
      </c>
      <c r="U1397" s="332">
        <f>AA1397-Z1397-W1397</f>
        <v>0</v>
      </c>
      <c r="V1397" s="1132"/>
      <c r="W1397" s="336"/>
      <c r="X1397" s="336">
        <f>U1397-T1397</f>
        <v>0</v>
      </c>
      <c r="Y1397" s="332"/>
      <c r="Z1397" s="332"/>
      <c r="AA1397" s="336"/>
      <c r="AB1397" s="1683"/>
      <c r="AC1397" s="866"/>
      <c r="AD1397" s="1069"/>
      <c r="AE1397" s="1084"/>
      <c r="AG1397" s="3278"/>
    </row>
    <row r="1398" spans="1:37" x14ac:dyDescent="0.25">
      <c r="A1398" s="140">
        <v>1</v>
      </c>
      <c r="B1398" s="474" t="s">
        <v>133</v>
      </c>
      <c r="C1398" s="1134"/>
      <c r="D1398" s="1135"/>
      <c r="E1398" s="507">
        <f>E1395+E1394+E1397+E1342*2.6+E1393*2.6+E1384/4.2+E1385*2.6</f>
        <v>344482.52380952379</v>
      </c>
      <c r="F1398" s="1644">
        <f t="shared" ref="F1398:G1398" si="536">F1395+F1394+F1397+F1342*2.6+F1393*2.6+F1384/4.2+F1385*2.6</f>
        <v>86125.630952380947</v>
      </c>
      <c r="G1398" s="1644">
        <f t="shared" si="536"/>
        <v>80169.130952380947</v>
      </c>
      <c r="H1398" s="1644">
        <f t="shared" si="533"/>
        <v>93.083940362314024</v>
      </c>
      <c r="I1398" s="1632"/>
      <c r="J1398" s="1632"/>
      <c r="K1398" s="1495"/>
      <c r="L1398" s="1495"/>
      <c r="M1398" s="1495"/>
      <c r="N1398" s="1495"/>
      <c r="O1398" s="1495"/>
      <c r="P1398" s="1495"/>
      <c r="Q1398" s="327">
        <f>Q1389+Q1385+Q1371+Q1353+Q1348+Q1337+Q1379</f>
        <v>488612.13153999997</v>
      </c>
      <c r="R1398" s="327">
        <f t="shared" ref="R1398:AA1398" si="537">R1389+R1385+R1371+R1353+R1348+R1337+R1379</f>
        <v>493776.83693999995</v>
      </c>
      <c r="S1398" s="327">
        <f t="shared" si="537"/>
        <v>493776.83693999995</v>
      </c>
      <c r="T1398" s="877">
        <f t="shared" si="537"/>
        <v>123092.07023045454</v>
      </c>
      <c r="U1398" s="327">
        <f t="shared" si="537"/>
        <v>116176.71572000002</v>
      </c>
      <c r="V1398" s="777">
        <f t="shared" si="537"/>
        <v>0</v>
      </c>
      <c r="W1398" s="327">
        <f t="shared" si="537"/>
        <v>-29.54448</v>
      </c>
      <c r="X1398" s="327">
        <f t="shared" si="537"/>
        <v>-6915.3545104545319</v>
      </c>
      <c r="Y1398" s="327">
        <f t="shared" si="537"/>
        <v>-1234.32422</v>
      </c>
      <c r="Z1398" s="327">
        <f t="shared" si="537"/>
        <v>-60.063639999999992</v>
      </c>
      <c r="AA1398" s="327">
        <f t="shared" si="537"/>
        <v>116087.10760000002</v>
      </c>
      <c r="AB1398" s="1645"/>
      <c r="AC1398" s="866"/>
      <c r="AD1398" s="1069"/>
      <c r="AE1398" s="1084"/>
      <c r="AG1398" s="3278"/>
    </row>
    <row r="1399" spans="1:37" x14ac:dyDescent="0.25">
      <c r="A1399" s="140">
        <v>1</v>
      </c>
      <c r="B1399" s="1138" t="s">
        <v>28</v>
      </c>
      <c r="C1399" s="1482"/>
      <c r="D1399" s="1138"/>
      <c r="E1399" s="242"/>
      <c r="F1399" s="834"/>
      <c r="G1399" s="834"/>
      <c r="H1399" s="834"/>
      <c r="I1399" s="1483"/>
      <c r="J1399" s="1483"/>
      <c r="K1399" s="744"/>
      <c r="L1399" s="744"/>
      <c r="M1399" s="744"/>
      <c r="N1399" s="744"/>
      <c r="O1399" s="744"/>
      <c r="P1399" s="744"/>
      <c r="Q1399" s="328"/>
      <c r="R1399" s="328"/>
      <c r="S1399" s="328"/>
      <c r="T1399" s="754"/>
      <c r="U1399" s="328">
        <f>AA1399-Z1399-W1399</f>
        <v>0</v>
      </c>
      <c r="V1399" s="776"/>
      <c r="W1399" s="328"/>
      <c r="X1399" s="328"/>
      <c r="Y1399" s="328"/>
      <c r="Z1399" s="328"/>
      <c r="AA1399" s="328"/>
      <c r="AB1399" s="961"/>
      <c r="AC1399" s="368"/>
      <c r="AD1399" s="1069"/>
      <c r="AE1399" s="1084"/>
      <c r="AG1399" s="3278"/>
    </row>
    <row r="1400" spans="1:37" x14ac:dyDescent="0.25">
      <c r="A1400" s="140">
        <v>1</v>
      </c>
      <c r="B1400" s="2" t="s">
        <v>122</v>
      </c>
      <c r="C1400" s="446"/>
      <c r="D1400" s="2"/>
      <c r="E1400" s="225"/>
      <c r="F1400" s="190"/>
      <c r="G1400" s="190"/>
      <c r="H1400" s="190"/>
      <c r="I1400" s="1491"/>
      <c r="J1400" s="1491"/>
      <c r="K1400" s="524"/>
      <c r="L1400" s="524"/>
      <c r="M1400" s="524"/>
      <c r="N1400" s="524"/>
      <c r="O1400" s="524"/>
      <c r="P1400" s="524"/>
      <c r="Q1400" s="329"/>
      <c r="R1400" s="329"/>
      <c r="S1400" s="329"/>
      <c r="T1400" s="755"/>
      <c r="U1400" s="329">
        <f>AA1400-Z1400-W1400</f>
        <v>0</v>
      </c>
      <c r="V1400" s="773"/>
      <c r="W1400" s="329"/>
      <c r="X1400" s="329"/>
      <c r="Y1400" s="329"/>
      <c r="Z1400" s="329"/>
      <c r="AA1400" s="329"/>
      <c r="AB1400" s="945"/>
      <c r="AC1400" s="326"/>
      <c r="AD1400" s="1069"/>
      <c r="AE1400" s="1084"/>
      <c r="AG1400" s="3278"/>
    </row>
    <row r="1401" spans="1:37" ht="30" x14ac:dyDescent="0.25">
      <c r="A1401" s="140">
        <v>1</v>
      </c>
      <c r="B1401" s="9" t="s">
        <v>153</v>
      </c>
      <c r="C1401" s="446"/>
      <c r="D1401" s="3">
        <v>240</v>
      </c>
      <c r="E1401" s="225">
        <v>420</v>
      </c>
      <c r="F1401" s="126">
        <f>ROUND(E1401/12*$B$4,0)</f>
        <v>105</v>
      </c>
      <c r="G1401" s="126">
        <v>147</v>
      </c>
      <c r="H1401" s="126">
        <f>G1401/F1401*100</f>
        <v>140</v>
      </c>
      <c r="I1401" s="827">
        <v>1.75</v>
      </c>
      <c r="J1401" s="155">
        <f>M1401/G1401</f>
        <v>1</v>
      </c>
      <c r="K1401" s="156">
        <f>ROUND(E1401*I1401,0)</f>
        <v>735</v>
      </c>
      <c r="L1401" s="156">
        <f>ROUND(K1401/12*$B$4,0)</f>
        <v>184</v>
      </c>
      <c r="M1401" s="156">
        <v>147</v>
      </c>
      <c r="N1401" s="156">
        <f>M1401/L1401*100</f>
        <v>79.891304347826093</v>
      </c>
      <c r="O1401" s="156">
        <f>ROUND(K1401/D1401,0)</f>
        <v>3</v>
      </c>
      <c r="P1401" s="156">
        <f>M1401/$B$4*12/O1401</f>
        <v>196</v>
      </c>
      <c r="Q1401" s="329"/>
      <c r="R1401" s="329"/>
      <c r="S1401" s="329"/>
      <c r="T1401" s="755"/>
      <c r="U1401" s="329"/>
      <c r="V1401" s="773"/>
      <c r="W1401" s="329"/>
      <c r="X1401" s="329"/>
      <c r="Y1401" s="329"/>
      <c r="Z1401" s="329"/>
      <c r="AA1401" s="329"/>
      <c r="AB1401" s="941"/>
      <c r="AC1401" s="326"/>
      <c r="AD1401" s="1069"/>
      <c r="AE1401" s="1084"/>
      <c r="AG1401" s="3278"/>
    </row>
    <row r="1402" spans="1:37" s="150" customFormat="1" x14ac:dyDescent="0.25">
      <c r="A1402" s="140">
        <v>1</v>
      </c>
      <c r="B1402" s="9" t="s">
        <v>63</v>
      </c>
      <c r="C1402" s="422"/>
      <c r="D1402" s="3">
        <v>240</v>
      </c>
      <c r="E1402" s="225">
        <v>90</v>
      </c>
      <c r="F1402" s="126">
        <f>ROUND(E1402/12*$B$4,0)</f>
        <v>23</v>
      </c>
      <c r="G1402" s="126">
        <v>26</v>
      </c>
      <c r="H1402" s="126">
        <f>G1402/F1402*100</f>
        <v>113.04347826086956</v>
      </c>
      <c r="I1402" s="827">
        <v>8</v>
      </c>
      <c r="J1402" s="155">
        <f>M1402/G1402</f>
        <v>8</v>
      </c>
      <c r="K1402" s="156">
        <f>ROUND(E1402*I1402,0)</f>
        <v>720</v>
      </c>
      <c r="L1402" s="156">
        <f>ROUND(K1402/12*$B$4,0)</f>
        <v>180</v>
      </c>
      <c r="M1402" s="156">
        <v>208</v>
      </c>
      <c r="N1402" s="156">
        <f>M1402/L1402*100</f>
        <v>115.55555555555554</v>
      </c>
      <c r="O1402" s="156">
        <f>ROUND(K1402/D1402,0)</f>
        <v>3</v>
      </c>
      <c r="P1402" s="156">
        <f>M1402/$B$4*12/O1402</f>
        <v>277.33333333333331</v>
      </c>
      <c r="Q1402" s="329"/>
      <c r="R1402" s="329"/>
      <c r="S1402" s="329"/>
      <c r="T1402" s="755"/>
      <c r="U1402" s="329">
        <f>AA1402-Z1402-W1402</f>
        <v>0</v>
      </c>
      <c r="V1402" s="773"/>
      <c r="W1402" s="329"/>
      <c r="X1402" s="329">
        <f>U1402-T1402</f>
        <v>0</v>
      </c>
      <c r="Y1402" s="329"/>
      <c r="Z1402" s="329"/>
      <c r="AA1402" s="329"/>
      <c r="AB1402" s="941"/>
      <c r="AC1402" s="326"/>
      <c r="AD1402" s="1069"/>
      <c r="AE1402" s="1084"/>
      <c r="AG1402" s="3278"/>
      <c r="AK1402" s="2240"/>
    </row>
    <row r="1403" spans="1:37" s="150" customFormat="1" x14ac:dyDescent="0.25">
      <c r="A1403" s="140">
        <v>1</v>
      </c>
      <c r="B1403" s="1161" t="s">
        <v>44</v>
      </c>
      <c r="C1403" s="1162"/>
      <c r="D1403" s="1619">
        <v>240</v>
      </c>
      <c r="E1403" s="226">
        <v>2600</v>
      </c>
      <c r="F1403" s="132">
        <f>ROUND(E1403/12*$B$4,0)</f>
        <v>650</v>
      </c>
      <c r="G1403" s="132">
        <v>670</v>
      </c>
      <c r="H1403" s="132">
        <f>G1403/F1403*100</f>
        <v>103.07692307692307</v>
      </c>
      <c r="I1403" s="827">
        <v>8</v>
      </c>
      <c r="J1403" s="1094">
        <f>M1403/G1403</f>
        <v>7.9701492537313436</v>
      </c>
      <c r="K1403" s="281">
        <f>ROUND(E1403*I1403,0)</f>
        <v>20800</v>
      </c>
      <c r="L1403" s="281">
        <f>ROUND(K1403/12*$B$4,0)</f>
        <v>5200</v>
      </c>
      <c r="M1403" s="281">
        <v>5340</v>
      </c>
      <c r="N1403" s="281">
        <f>M1403/L1403*100</f>
        <v>102.69230769230768</v>
      </c>
      <c r="O1403" s="281">
        <f>ROUND(K1403/D1403,0)</f>
        <v>87</v>
      </c>
      <c r="P1403" s="281">
        <f>M1403/$B$4*12/O1403</f>
        <v>245.51724137931035</v>
      </c>
      <c r="Q1403" s="330"/>
      <c r="R1403" s="330"/>
      <c r="S1403" s="330"/>
      <c r="T1403" s="875"/>
      <c r="U1403" s="330"/>
      <c r="V1403" s="1116"/>
      <c r="W1403" s="330"/>
      <c r="X1403" s="330"/>
      <c r="Y1403" s="330"/>
      <c r="Z1403" s="330"/>
      <c r="AA1403" s="330"/>
      <c r="AB1403" s="1090"/>
      <c r="AC1403" s="861"/>
      <c r="AD1403" s="1069"/>
      <c r="AE1403" s="1084"/>
      <c r="AG1403" s="3278"/>
      <c r="AK1403" s="2240"/>
    </row>
    <row r="1404" spans="1:37" x14ac:dyDescent="0.25">
      <c r="A1404" s="140">
        <v>1</v>
      </c>
      <c r="B1404" s="1368" t="s">
        <v>174</v>
      </c>
      <c r="C1404" s="1369"/>
      <c r="D1404" s="1640"/>
      <c r="E1404" s="227">
        <f>SUM(E1401:E1403)</f>
        <v>3110</v>
      </c>
      <c r="F1404" s="161">
        <f>SUM(F1401:F1403)</f>
        <v>778</v>
      </c>
      <c r="G1404" s="161">
        <f>SUM(G1401:G1403)</f>
        <v>843</v>
      </c>
      <c r="H1404" s="161">
        <f>G1404/F1404*100</f>
        <v>108.35475578406171</v>
      </c>
      <c r="I1404" s="1513">
        <f>IF(E1404=0,0,K1404/E1404)</f>
        <v>7.155948553054662</v>
      </c>
      <c r="J1404" s="1128">
        <f>M1404/G1404</f>
        <v>6.7556346381969155</v>
      </c>
      <c r="K1404" s="1192">
        <f>SUM(K1401:K1403)</f>
        <v>22255</v>
      </c>
      <c r="L1404" s="1192">
        <f>SUM(L1401:L1403)</f>
        <v>5564</v>
      </c>
      <c r="M1404" s="1192">
        <f>SUM(M1401:M1403)</f>
        <v>5695</v>
      </c>
      <c r="N1404" s="1192">
        <f>M1404/L1404*100</f>
        <v>102.35442127965493</v>
      </c>
      <c r="O1404" s="1192">
        <f>SUM(O1401:O1403)</f>
        <v>93</v>
      </c>
      <c r="P1404" s="281">
        <f>M1404/$B$4*12/O1404</f>
        <v>244.94623655913978</v>
      </c>
      <c r="Q1404" s="330"/>
      <c r="R1404" s="330"/>
      <c r="S1404" s="330"/>
      <c r="T1404" s="875"/>
      <c r="U1404" s="330">
        <f>AA1404-Z1404-W1404</f>
        <v>0</v>
      </c>
      <c r="V1404" s="1116"/>
      <c r="W1404" s="330"/>
      <c r="X1404" s="330"/>
      <c r="Y1404" s="330"/>
      <c r="Z1404" s="330"/>
      <c r="AA1404" s="330"/>
      <c r="AB1404" s="1165"/>
      <c r="AC1404" s="861"/>
      <c r="AD1404" s="1069"/>
      <c r="AE1404" s="1084"/>
      <c r="AG1404" s="3278"/>
      <c r="AH1404" s="2240"/>
    </row>
    <row r="1405" spans="1:37" ht="30" thickBot="1" x14ac:dyDescent="0.3">
      <c r="A1405" s="140">
        <v>1</v>
      </c>
      <c r="B1405" s="151" t="s">
        <v>198</v>
      </c>
      <c r="C1405" s="151"/>
      <c r="D1405" s="151"/>
      <c r="E1405" s="248">
        <f>SUM(E1404)</f>
        <v>3110</v>
      </c>
      <c r="F1405" s="1616">
        <f>SUM(F1404)</f>
        <v>778</v>
      </c>
      <c r="G1405" s="1616">
        <f>SUM(G1404)</f>
        <v>843</v>
      </c>
      <c r="H1405" s="1616">
        <f>G1405/F1405*100</f>
        <v>108.35475578406171</v>
      </c>
      <c r="I1405" s="1170">
        <f>IF(E1405=0,0,K1405/E1405)</f>
        <v>7.155948553054662</v>
      </c>
      <c r="J1405" s="1171">
        <f>M1405/G1405</f>
        <v>6.7556346381969155</v>
      </c>
      <c r="K1405" s="1616">
        <f>SUM(K1404)</f>
        <v>22255</v>
      </c>
      <c r="L1405" s="1616">
        <f>SUM(L1404)</f>
        <v>5564</v>
      </c>
      <c r="M1405" s="1616">
        <f>SUM(M1404)</f>
        <v>5695</v>
      </c>
      <c r="N1405" s="1172">
        <f>M1405/L1405*100</f>
        <v>102.35442127965493</v>
      </c>
      <c r="O1405" s="1219">
        <f>SUM(O1404)</f>
        <v>93</v>
      </c>
      <c r="P1405" s="1172">
        <f>M1405/$B$4*12/O1405</f>
        <v>244.94623655913978</v>
      </c>
      <c r="Q1405" s="334">
        <v>55338.631324732793</v>
      </c>
      <c r="R1405" s="334">
        <v>55338.631324732793</v>
      </c>
      <c r="S1405" s="334">
        <v>55338.631324732793</v>
      </c>
      <c r="T1405" s="880">
        <f>Q1405/12*$B$4+(R1405-Q1405)/11*2+(S1405-R1405)/10*1</f>
        <v>13834.657831183198</v>
      </c>
      <c r="U1405" s="334">
        <f>AA1405-Z1405-W1405</f>
        <v>14410.107169999999</v>
      </c>
      <c r="V1405" s="775"/>
      <c r="W1405" s="334"/>
      <c r="X1405" s="334">
        <f>U1405-T1405</f>
        <v>575.44933881680117</v>
      </c>
      <c r="Y1405" s="334">
        <v>-17.762979999999999</v>
      </c>
      <c r="Z1405" s="809">
        <v>-18.281980000000001</v>
      </c>
      <c r="AA1405" s="809">
        <v>14391.82519</v>
      </c>
      <c r="AB1405" s="1618"/>
      <c r="AC1405" s="947"/>
      <c r="AD1405" s="1069"/>
      <c r="AE1405" s="1084"/>
      <c r="AG1405" s="3278"/>
      <c r="AH1405" s="2240"/>
    </row>
    <row r="1406" spans="1:37" ht="15.75" thickBot="1" x14ac:dyDescent="0.3">
      <c r="A1406" s="140">
        <v>1</v>
      </c>
      <c r="B1406" s="1649" t="s">
        <v>273</v>
      </c>
      <c r="C1406" s="1650"/>
      <c r="D1406" s="1649"/>
      <c r="E1406" s="257"/>
      <c r="F1406" s="1731"/>
      <c r="G1406" s="1731"/>
      <c r="H1406" s="1731"/>
      <c r="I1406" s="1461"/>
      <c r="J1406" s="1461"/>
      <c r="K1406" s="706"/>
      <c r="L1406" s="706"/>
      <c r="M1406" s="706">
        <f>M1405</f>
        <v>5695</v>
      </c>
      <c r="N1406" s="706"/>
      <c r="O1406" s="706"/>
      <c r="P1406" s="706"/>
      <c r="Q1406" s="335">
        <f t="shared" ref="Q1406:T1406" si="538">SUM(Q1398,Q1405)</f>
        <v>543950.76286473277</v>
      </c>
      <c r="R1406" s="335">
        <f t="shared" ref="R1406:S1406" si="539">SUM(R1398,R1405)</f>
        <v>549115.46826473274</v>
      </c>
      <c r="S1406" s="335">
        <f t="shared" si="539"/>
        <v>549115.46826473274</v>
      </c>
      <c r="T1406" s="756">
        <f t="shared" si="538"/>
        <v>136926.72806163772</v>
      </c>
      <c r="U1406" s="335">
        <f>AA1406-Z1406-W1406</f>
        <v>130586.82289000001</v>
      </c>
      <c r="V1406" s="778"/>
      <c r="W1406" s="3478">
        <f>SUM(W1398,W1405)</f>
        <v>-29.54448</v>
      </c>
      <c r="X1406" s="335">
        <f>SUM(X1398,X1405)</f>
        <v>-6339.9051716377307</v>
      </c>
      <c r="Y1406" s="335">
        <f>SUM(Y1398,Y1405)</f>
        <v>-1252.0871999999999</v>
      </c>
      <c r="Z1406" s="159">
        <f>SUM(Z1398,Z1405)</f>
        <v>-78.345619999999997</v>
      </c>
      <c r="AA1406" s="335">
        <f>SUM(AA1398,AA1405)</f>
        <v>130478.93279000002</v>
      </c>
      <c r="AB1406" s="965"/>
      <c r="AC1406" s="863">
        <f>SUM(AC1398,AC1405)</f>
        <v>0</v>
      </c>
      <c r="AD1406" s="1069"/>
      <c r="AE1406" s="1084"/>
      <c r="AG1406" s="3278"/>
      <c r="AH1406" s="2240"/>
    </row>
    <row r="1407" spans="1:37" s="2240" customFormat="1" ht="30" thickBot="1" x14ac:dyDescent="0.3">
      <c r="B1407" s="1674" t="s">
        <v>637</v>
      </c>
      <c r="C1407" s="1674"/>
      <c r="D1407" s="1674"/>
      <c r="E1407" s="230"/>
      <c r="F1407" s="706"/>
      <c r="G1407" s="706"/>
      <c r="H1407" s="706"/>
      <c r="I1407" s="1461"/>
      <c r="J1407" s="1461"/>
      <c r="K1407" s="706"/>
      <c r="L1407" s="706"/>
      <c r="M1407" s="706"/>
      <c r="N1407" s="706"/>
      <c r="O1407" s="706"/>
      <c r="P1407" s="706"/>
      <c r="Q1407" s="335">
        <f t="shared" ref="Q1407:AA1407" si="540">Q1406-Q1337</f>
        <v>299860.15204473276</v>
      </c>
      <c r="R1407" s="335">
        <f t="shared" ref="R1407:S1407" si="541">R1406-R1337</f>
        <v>305024.85744473274</v>
      </c>
      <c r="S1407" s="335">
        <f t="shared" si="541"/>
        <v>305024.85744473274</v>
      </c>
      <c r="T1407" s="756">
        <f t="shared" si="540"/>
        <v>75904.075356637724</v>
      </c>
      <c r="U1407" s="335">
        <f t="shared" si="540"/>
        <v>72541.056790000002</v>
      </c>
      <c r="V1407" s="778">
        <f t="shared" si="540"/>
        <v>0</v>
      </c>
      <c r="W1407" s="159">
        <f t="shared" si="540"/>
        <v>0</v>
      </c>
      <c r="X1407" s="335">
        <f t="shared" si="540"/>
        <v>-3363.0185666377383</v>
      </c>
      <c r="Y1407" s="335">
        <f t="shared" si="540"/>
        <v>-1252.0871999999999</v>
      </c>
      <c r="Z1407" s="335">
        <f t="shared" si="540"/>
        <v>-40.700050000000005</v>
      </c>
      <c r="AA1407" s="335">
        <f t="shared" si="540"/>
        <v>72500.356740000017</v>
      </c>
      <c r="AB1407" s="1465"/>
      <c r="AC1407" s="862"/>
      <c r="AD1407" s="1069"/>
      <c r="AE1407" s="1084"/>
      <c r="AG1407" s="3278"/>
    </row>
    <row r="1408" spans="1:37" x14ac:dyDescent="0.25">
      <c r="A1408" s="140">
        <v>1</v>
      </c>
      <c r="B1408" s="1708"/>
      <c r="C1408" s="1709"/>
      <c r="D1408" s="1708"/>
      <c r="E1408" s="233"/>
      <c r="F1408" s="744"/>
      <c r="G1408" s="744"/>
      <c r="H1408" s="744"/>
      <c r="I1408" s="1483"/>
      <c r="J1408" s="1483"/>
      <c r="K1408" s="744"/>
      <c r="L1408" s="744"/>
      <c r="M1408" s="744"/>
      <c r="N1408" s="744"/>
      <c r="O1408" s="744"/>
      <c r="P1408" s="744"/>
      <c r="Q1408" s="328"/>
      <c r="R1408" s="328"/>
      <c r="S1408" s="328"/>
      <c r="T1408" s="754"/>
      <c r="U1408" s="328">
        <f>AA1408-Z1408-W1408</f>
        <v>0</v>
      </c>
      <c r="V1408" s="776"/>
      <c r="W1408" s="328"/>
      <c r="X1408" s="328"/>
      <c r="Y1408" s="328"/>
      <c r="Z1408" s="328"/>
      <c r="AA1408" s="328"/>
      <c r="AB1408" s="936"/>
      <c r="AC1408" s="368"/>
      <c r="AD1408" s="1069"/>
      <c r="AE1408" s="1084"/>
      <c r="AG1408" s="3278"/>
      <c r="AH1408" s="2240"/>
      <c r="AK1408" s="140"/>
    </row>
    <row r="1409" spans="1:37" ht="43.5" customHeight="1" x14ac:dyDescent="0.25">
      <c r="A1409" s="140">
        <v>1</v>
      </c>
      <c r="B1409" s="1074" t="s">
        <v>353</v>
      </c>
      <c r="C1409" s="1074"/>
      <c r="D1409" s="1512"/>
      <c r="E1409" s="223"/>
      <c r="F1409" s="524"/>
      <c r="G1409" s="524"/>
      <c r="H1409" s="524"/>
      <c r="I1409" s="1491"/>
      <c r="J1409" s="1491"/>
      <c r="K1409" s="524"/>
      <c r="L1409" s="524"/>
      <c r="M1409" s="524"/>
      <c r="N1409" s="524"/>
      <c r="O1409" s="524"/>
      <c r="P1409" s="524"/>
      <c r="Q1409" s="329"/>
      <c r="R1409" s="329"/>
      <c r="S1409" s="329"/>
      <c r="T1409" s="755"/>
      <c r="U1409" s="329">
        <f>AA1409-Z1409-W1409</f>
        <v>0</v>
      </c>
      <c r="V1409" s="773"/>
      <c r="W1409" s="329"/>
      <c r="X1409" s="329"/>
      <c r="Y1409" s="329"/>
      <c r="Z1409" s="329"/>
      <c r="AA1409" s="329"/>
      <c r="AB1409" s="962"/>
      <c r="AC1409" s="326"/>
      <c r="AD1409" s="1069"/>
      <c r="AE1409" s="1084"/>
      <c r="AG1409" s="3278"/>
      <c r="AH1409" s="2240"/>
      <c r="AK1409" s="140"/>
    </row>
    <row r="1410" spans="1:37" ht="58.5" customHeight="1" x14ac:dyDescent="0.25">
      <c r="A1410" s="140">
        <v>1</v>
      </c>
      <c r="B1410" s="830" t="s">
        <v>317</v>
      </c>
      <c r="C1410" s="1719"/>
      <c r="D1410" s="534"/>
      <c r="E1410" s="225"/>
      <c r="F1410" s="190"/>
      <c r="G1410" s="190"/>
      <c r="H1410" s="190"/>
      <c r="I1410" s="1491"/>
      <c r="J1410" s="1491"/>
      <c r="K1410" s="524"/>
      <c r="L1410" s="524"/>
      <c r="M1410" s="524"/>
      <c r="N1410" s="524"/>
      <c r="O1410" s="524"/>
      <c r="P1410" s="524"/>
      <c r="Q1410" s="329">
        <v>299040.19991999998</v>
      </c>
      <c r="R1410" s="329">
        <v>299040.19991999998</v>
      </c>
      <c r="S1410" s="329">
        <v>299040.19991999998</v>
      </c>
      <c r="T1410" s="876">
        <f>Q1410/12*$B$4+(R1410-Q1410)/11*2+(S1410-R1410)/10*1</f>
        <v>74760.049979999996</v>
      </c>
      <c r="U1410" s="329">
        <f>AA1410-Z1410-W1410</f>
        <v>71212.257200000007</v>
      </c>
      <c r="V1410" s="773"/>
      <c r="W1410" s="329">
        <v>-141.51704000000001</v>
      </c>
      <c r="X1410" s="329">
        <f>U1410-T1410</f>
        <v>-3547.7927799999889</v>
      </c>
      <c r="Y1410" s="329"/>
      <c r="Z1410" s="329">
        <v>-7.8325900000000006</v>
      </c>
      <c r="AA1410" s="329">
        <v>71062.907569999996</v>
      </c>
      <c r="AB1410" s="945"/>
      <c r="AC1410" s="326"/>
      <c r="AD1410" s="1069"/>
      <c r="AE1410" s="1084"/>
      <c r="AG1410" s="3278"/>
      <c r="AH1410" s="2240"/>
      <c r="AK1410" s="140"/>
    </row>
    <row r="1411" spans="1:37" ht="29.25" x14ac:dyDescent="0.25">
      <c r="A1411" s="140">
        <v>1</v>
      </c>
      <c r="B1411" s="2235" t="s">
        <v>266</v>
      </c>
      <c r="C1411" s="1677"/>
      <c r="D1411" s="1635"/>
      <c r="E1411" s="492">
        <f>E1412+E1413+E1414+E1415</f>
        <v>60030</v>
      </c>
      <c r="F1411" s="524">
        <f t="shared" ref="F1411:G1411" si="542">F1412+F1413+F1414+F1415</f>
        <v>15008</v>
      </c>
      <c r="G1411" s="524">
        <f t="shared" si="542"/>
        <v>12347</v>
      </c>
      <c r="H1411" s="524">
        <f>G1411/F1411*100</f>
        <v>82.269456289978677</v>
      </c>
      <c r="I1411" s="1491"/>
      <c r="J1411" s="1491"/>
      <c r="K1411" s="125"/>
      <c r="L1411" s="125"/>
      <c r="M1411" s="125"/>
      <c r="N1411" s="125"/>
      <c r="O1411" s="125"/>
      <c r="P1411" s="125"/>
      <c r="Q1411" s="329"/>
      <c r="R1411" s="329"/>
      <c r="S1411" s="329"/>
      <c r="T1411" s="755"/>
      <c r="U1411" s="329">
        <f>AA1411-Z1411-W1411</f>
        <v>0</v>
      </c>
      <c r="V1411" s="773"/>
      <c r="W1411" s="329"/>
      <c r="X1411" s="329"/>
      <c r="Y1411" s="329"/>
      <c r="Z1411" s="329"/>
      <c r="AA1411" s="329"/>
      <c r="AB1411" s="962"/>
      <c r="AC1411" s="326"/>
      <c r="AD1411" s="1069"/>
      <c r="AE1411" s="1084"/>
      <c r="AG1411" s="3278"/>
      <c r="AH1411" s="2240"/>
      <c r="AK1411" s="140"/>
    </row>
    <row r="1412" spans="1:37" ht="30" x14ac:dyDescent="0.25">
      <c r="A1412" s="140">
        <v>1</v>
      </c>
      <c r="B1412" s="309" t="s">
        <v>667</v>
      </c>
      <c r="C1412" s="433"/>
      <c r="D1412" s="1635"/>
      <c r="E1412" s="493">
        <v>41000</v>
      </c>
      <c r="F1412" s="190">
        <f>ROUND(E1412/12*$B$4,0)</f>
        <v>10250</v>
      </c>
      <c r="G1412" s="190">
        <v>9851</v>
      </c>
      <c r="H1412" s="190">
        <f t="shared" ref="H1412:H1419" si="543">G1412/F1412*100</f>
        <v>96.107317073170734</v>
      </c>
      <c r="I1412" s="1491"/>
      <c r="J1412" s="1491"/>
      <c r="K1412" s="125"/>
      <c r="L1412" s="125"/>
      <c r="M1412" s="125"/>
      <c r="N1412" s="125"/>
      <c r="O1412" s="125"/>
      <c r="P1412" s="125"/>
      <c r="Q1412" s="329"/>
      <c r="R1412" s="329"/>
      <c r="S1412" s="329"/>
      <c r="T1412" s="755"/>
      <c r="U1412" s="329"/>
      <c r="V1412" s="773"/>
      <c r="W1412" s="329"/>
      <c r="X1412" s="329"/>
      <c r="Y1412" s="329"/>
      <c r="Z1412" s="329"/>
      <c r="AA1412" s="329"/>
      <c r="AB1412" s="945"/>
      <c r="AC1412" s="326"/>
      <c r="AD1412" s="1069"/>
      <c r="AE1412" s="1084"/>
      <c r="AG1412" s="3278"/>
      <c r="AH1412" s="2240"/>
      <c r="AK1412" s="140"/>
    </row>
    <row r="1413" spans="1:37" ht="60" x14ac:dyDescent="0.25">
      <c r="A1413" s="140">
        <v>1</v>
      </c>
      <c r="B1413" s="310" t="s">
        <v>668</v>
      </c>
      <c r="C1413" s="433"/>
      <c r="D1413" s="1635"/>
      <c r="E1413" s="493">
        <v>7500</v>
      </c>
      <c r="F1413" s="190">
        <f>ROUND(E1413/12*$B$4,0)</f>
        <v>1875</v>
      </c>
      <c r="G1413" s="190">
        <v>983</v>
      </c>
      <c r="H1413" s="190">
        <f t="shared" si="543"/>
        <v>52.426666666666662</v>
      </c>
      <c r="I1413" s="1491"/>
      <c r="J1413" s="1491"/>
      <c r="K1413" s="125"/>
      <c r="L1413" s="125"/>
      <c r="M1413" s="125"/>
      <c r="N1413" s="125"/>
      <c r="O1413" s="125"/>
      <c r="P1413" s="125"/>
      <c r="Q1413" s="329"/>
      <c r="R1413" s="329"/>
      <c r="S1413" s="329"/>
      <c r="T1413" s="755"/>
      <c r="U1413" s="329"/>
      <c r="V1413" s="773"/>
      <c r="W1413" s="329"/>
      <c r="X1413" s="329"/>
      <c r="Y1413" s="329"/>
      <c r="Z1413" s="329"/>
      <c r="AA1413" s="329"/>
      <c r="AB1413" s="945"/>
      <c r="AC1413" s="326"/>
      <c r="AD1413" s="1069"/>
      <c r="AE1413" s="1084"/>
      <c r="AG1413" s="3278"/>
      <c r="AK1413" s="140"/>
    </row>
    <row r="1414" spans="1:37" ht="45" x14ac:dyDescent="0.25">
      <c r="A1414" s="140">
        <v>1</v>
      </c>
      <c r="B1414" s="310" t="s">
        <v>669</v>
      </c>
      <c r="C1414" s="433"/>
      <c r="D1414" s="1635"/>
      <c r="E1414" s="493">
        <v>9000</v>
      </c>
      <c r="F1414" s="190">
        <f>ROUND(E1414/12*$B$4,0)</f>
        <v>2250</v>
      </c>
      <c r="G1414" s="190">
        <v>1500</v>
      </c>
      <c r="H1414" s="190">
        <f t="shared" si="543"/>
        <v>66.666666666666657</v>
      </c>
      <c r="I1414" s="1491"/>
      <c r="J1414" s="1491"/>
      <c r="K1414" s="125"/>
      <c r="L1414" s="125"/>
      <c r="M1414" s="125"/>
      <c r="N1414" s="125"/>
      <c r="O1414" s="125"/>
      <c r="P1414" s="125"/>
      <c r="Q1414" s="329"/>
      <c r="R1414" s="329"/>
      <c r="S1414" s="329"/>
      <c r="T1414" s="755"/>
      <c r="U1414" s="329"/>
      <c r="V1414" s="773"/>
      <c r="W1414" s="329"/>
      <c r="X1414" s="329"/>
      <c r="Y1414" s="329"/>
      <c r="Z1414" s="329"/>
      <c r="AA1414" s="329"/>
      <c r="AB1414" s="945"/>
      <c r="AC1414" s="326"/>
      <c r="AD1414" s="1069"/>
      <c r="AE1414" s="1084"/>
      <c r="AG1414" s="3278"/>
      <c r="AK1414" s="140"/>
    </row>
    <row r="1415" spans="1:37" ht="30" x14ac:dyDescent="0.25">
      <c r="A1415" s="140">
        <v>1</v>
      </c>
      <c r="B1415" s="310" t="s">
        <v>684</v>
      </c>
      <c r="C1415" s="433"/>
      <c r="D1415" s="1635"/>
      <c r="E1415" s="493">
        <v>2530</v>
      </c>
      <c r="F1415" s="190">
        <f>ROUND(E1415/12*$B$4,0)</f>
        <v>633</v>
      </c>
      <c r="G1415" s="190">
        <v>13</v>
      </c>
      <c r="H1415" s="190">
        <f t="shared" si="543"/>
        <v>2.0537124802527646</v>
      </c>
      <c r="I1415" s="1491"/>
      <c r="J1415" s="1491"/>
      <c r="K1415" s="125"/>
      <c r="L1415" s="125"/>
      <c r="M1415" s="125"/>
      <c r="N1415" s="125"/>
      <c r="O1415" s="125"/>
      <c r="P1415" s="125"/>
      <c r="Q1415" s="329"/>
      <c r="R1415" s="329"/>
      <c r="S1415" s="329"/>
      <c r="T1415" s="755"/>
      <c r="U1415" s="329"/>
      <c r="V1415" s="773"/>
      <c r="W1415" s="329"/>
      <c r="X1415" s="329"/>
      <c r="Y1415" s="329"/>
      <c r="Z1415" s="329"/>
      <c r="AA1415" s="329"/>
      <c r="AB1415" s="945"/>
      <c r="AC1415" s="326"/>
      <c r="AD1415" s="1069"/>
      <c r="AE1415" s="1084"/>
      <c r="AG1415" s="3278"/>
      <c r="AK1415" s="140"/>
    </row>
    <row r="1416" spans="1:37" ht="29.25" x14ac:dyDescent="0.25">
      <c r="A1416" s="140">
        <v>1</v>
      </c>
      <c r="B1416" s="284" t="s">
        <v>130</v>
      </c>
      <c r="C1416" s="433"/>
      <c r="D1416" s="1635"/>
      <c r="E1416" s="492">
        <f>E1417+E1418</f>
        <v>144700</v>
      </c>
      <c r="F1416" s="190">
        <f>F1417+F1418</f>
        <v>36175</v>
      </c>
      <c r="G1416" s="190">
        <f>G1417+G1418</f>
        <v>33757</v>
      </c>
      <c r="H1416" s="190">
        <f t="shared" si="543"/>
        <v>93.315825846579131</v>
      </c>
      <c r="I1416" s="1491"/>
      <c r="J1416" s="1491"/>
      <c r="K1416" s="125"/>
      <c r="L1416" s="125"/>
      <c r="M1416" s="125"/>
      <c r="N1416" s="125"/>
      <c r="O1416" s="125"/>
      <c r="P1416" s="125"/>
      <c r="Q1416" s="329"/>
      <c r="R1416" s="329"/>
      <c r="S1416" s="329"/>
      <c r="T1416" s="755"/>
      <c r="U1416" s="329"/>
      <c r="V1416" s="773"/>
      <c r="W1416" s="329"/>
      <c r="X1416" s="329"/>
      <c r="Y1416" s="329"/>
      <c r="Z1416" s="329"/>
      <c r="AA1416" s="329"/>
      <c r="AB1416" s="945"/>
      <c r="AC1416" s="326"/>
      <c r="AD1416" s="1069"/>
      <c r="AE1416" s="1084"/>
      <c r="AG1416" s="3278"/>
      <c r="AK1416" s="140"/>
    </row>
    <row r="1417" spans="1:37" x14ac:dyDescent="0.25">
      <c r="A1417" s="140">
        <v>1</v>
      </c>
      <c r="B1417" s="310" t="s">
        <v>219</v>
      </c>
      <c r="C1417" s="433"/>
      <c r="D1417" s="1635"/>
      <c r="E1417" s="493">
        <v>137000</v>
      </c>
      <c r="F1417" s="190">
        <f>ROUND(E1417/12*$B$4,0)</f>
        <v>34250</v>
      </c>
      <c r="G1417" s="190">
        <v>31884</v>
      </c>
      <c r="H1417" s="190">
        <f t="shared" si="543"/>
        <v>93.091970802919704</v>
      </c>
      <c r="I1417" s="1491"/>
      <c r="J1417" s="1491"/>
      <c r="K1417" s="125"/>
      <c r="L1417" s="125"/>
      <c r="M1417" s="125"/>
      <c r="N1417" s="125"/>
      <c r="O1417" s="125"/>
      <c r="P1417" s="125"/>
      <c r="Q1417" s="329"/>
      <c r="R1417" s="329"/>
      <c r="S1417" s="329"/>
      <c r="T1417" s="755"/>
      <c r="U1417" s="329"/>
      <c r="V1417" s="773"/>
      <c r="W1417" s="329"/>
      <c r="X1417" s="329"/>
      <c r="Y1417" s="329"/>
      <c r="Z1417" s="329"/>
      <c r="AA1417" s="329"/>
      <c r="AB1417" s="945"/>
      <c r="AC1417" s="326"/>
      <c r="AD1417" s="1069"/>
      <c r="AE1417" s="1084"/>
      <c r="AG1417" s="3278"/>
      <c r="AK1417" s="140"/>
    </row>
    <row r="1418" spans="1:37" ht="60" x14ac:dyDescent="0.25">
      <c r="A1418" s="140">
        <v>1</v>
      </c>
      <c r="B1418" s="4" t="s">
        <v>462</v>
      </c>
      <c r="C1418" s="433"/>
      <c r="D1418" s="1635"/>
      <c r="E1418" s="493">
        <v>7700</v>
      </c>
      <c r="F1418" s="190">
        <f>ROUND(E1418/12*$B$4,0)</f>
        <v>1925</v>
      </c>
      <c r="G1418" s="190">
        <v>1873</v>
      </c>
      <c r="H1418" s="190">
        <f t="shared" si="543"/>
        <v>97.298701298701289</v>
      </c>
      <c r="I1418" s="1491"/>
      <c r="J1418" s="1491"/>
      <c r="K1418" s="125"/>
      <c r="L1418" s="125"/>
      <c r="M1418" s="125"/>
      <c r="N1418" s="125"/>
      <c r="O1418" s="125"/>
      <c r="P1418" s="125"/>
      <c r="Q1418" s="329"/>
      <c r="R1418" s="329"/>
      <c r="S1418" s="329"/>
      <c r="T1418" s="755"/>
      <c r="U1418" s="329"/>
      <c r="V1418" s="773"/>
      <c r="W1418" s="329"/>
      <c r="X1418" s="329"/>
      <c r="Y1418" s="329"/>
      <c r="Z1418" s="329"/>
      <c r="AA1418" s="329"/>
      <c r="AB1418" s="945"/>
      <c r="AC1418" s="326"/>
      <c r="AD1418" s="1069"/>
      <c r="AE1418" s="1084"/>
      <c r="AG1418" s="3278"/>
      <c r="AK1418" s="140"/>
    </row>
    <row r="1419" spans="1:37" s="2240" customFormat="1" ht="29.25" x14ac:dyDescent="0.25">
      <c r="A1419" s="2240">
        <v>1</v>
      </c>
      <c r="B1419" s="523" t="s">
        <v>334</v>
      </c>
      <c r="C1419" s="433"/>
      <c r="D1419" s="1635"/>
      <c r="E1419" s="822">
        <v>38000</v>
      </c>
      <c r="F1419" s="190">
        <f>ROUND(E1419/12*$B$4,0)</f>
        <v>9500</v>
      </c>
      <c r="G1419" s="190">
        <v>9584</v>
      </c>
      <c r="H1419" s="190">
        <f t="shared" si="543"/>
        <v>100.8842105263158</v>
      </c>
      <c r="I1419" s="1491"/>
      <c r="J1419" s="1491"/>
      <c r="K1419" s="125"/>
      <c r="L1419" s="125"/>
      <c r="M1419" s="125"/>
      <c r="N1419" s="125"/>
      <c r="O1419" s="125"/>
      <c r="P1419" s="125"/>
      <c r="Q1419" s="329"/>
      <c r="R1419" s="329"/>
      <c r="S1419" s="329"/>
      <c r="T1419" s="755"/>
      <c r="U1419" s="329"/>
      <c r="V1419" s="773"/>
      <c r="W1419" s="329"/>
      <c r="X1419" s="329"/>
      <c r="Y1419" s="329"/>
      <c r="Z1419" s="329"/>
      <c r="AA1419" s="329"/>
      <c r="AB1419" s="945"/>
      <c r="AC1419" s="326"/>
      <c r="AD1419" s="1069"/>
      <c r="AE1419" s="1084"/>
      <c r="AG1419" s="3278"/>
    </row>
    <row r="1420" spans="1:37" x14ac:dyDescent="0.25">
      <c r="A1420" s="140">
        <v>1</v>
      </c>
      <c r="B1420" s="2989" t="s">
        <v>191</v>
      </c>
      <c r="C1420" s="433"/>
      <c r="D1420" s="1635"/>
      <c r="E1420" s="493"/>
      <c r="F1420" s="190"/>
      <c r="G1420" s="190"/>
      <c r="H1420" s="190"/>
      <c r="I1420" s="1491"/>
      <c r="J1420" s="1491"/>
      <c r="K1420" s="125"/>
      <c r="L1420" s="125"/>
      <c r="M1420" s="125"/>
      <c r="N1420" s="125"/>
      <c r="O1420" s="125"/>
      <c r="P1420" s="125"/>
      <c r="Q1420" s="329"/>
      <c r="R1420" s="329"/>
      <c r="S1420" s="329"/>
      <c r="T1420" s="755"/>
      <c r="U1420" s="329"/>
      <c r="V1420" s="773"/>
      <c r="W1420" s="329"/>
      <c r="X1420" s="329"/>
      <c r="Y1420" s="329"/>
      <c r="Z1420" s="329"/>
      <c r="AA1420" s="329"/>
      <c r="AB1420" s="945"/>
      <c r="AC1420" s="326"/>
      <c r="AD1420" s="1069"/>
      <c r="AE1420" s="1084"/>
      <c r="AG1420" s="3278"/>
      <c r="AK1420" s="140"/>
    </row>
    <row r="1421" spans="1:37" ht="104.25" x14ac:dyDescent="0.25">
      <c r="A1421" s="140">
        <v>1</v>
      </c>
      <c r="B1421" s="4" t="s">
        <v>566</v>
      </c>
      <c r="C1421" s="433"/>
      <c r="D1421" s="1635"/>
      <c r="E1421" s="493">
        <f>E1422+E1423+E1424+E1425</f>
        <v>35834</v>
      </c>
      <c r="F1421" s="190">
        <f t="shared" ref="F1421:G1421" si="544">F1422+F1423+F1424+F1425</f>
        <v>8959</v>
      </c>
      <c r="G1421" s="190">
        <f t="shared" si="544"/>
        <v>7342</v>
      </c>
      <c r="H1421" s="190">
        <f t="shared" ref="H1421:H1429" si="545">G1421/F1421*100</f>
        <v>81.951110615024007</v>
      </c>
      <c r="I1421" s="1491"/>
      <c r="J1421" s="1491"/>
      <c r="K1421" s="125"/>
      <c r="L1421" s="125"/>
      <c r="M1421" s="125"/>
      <c r="N1421" s="125"/>
      <c r="O1421" s="125"/>
      <c r="P1421" s="125"/>
      <c r="Q1421" s="329">
        <v>133388.5147</v>
      </c>
      <c r="R1421" s="329">
        <v>133388.5147</v>
      </c>
      <c r="S1421" s="329">
        <v>133388.5147</v>
      </c>
      <c r="T1421" s="876">
        <f>Q1421/12*$B$4+(R1421-Q1421)/11*2+(S1421-R1421)/10*1</f>
        <v>33347.128675</v>
      </c>
      <c r="U1421" s="329">
        <f>AA1421-Z1421-W1421</f>
        <v>25620.770560000001</v>
      </c>
      <c r="V1421" s="773"/>
      <c r="W1421" s="329"/>
      <c r="X1421" s="329">
        <f>U1421-T1421</f>
        <v>-7726.3581149999991</v>
      </c>
      <c r="Y1421" s="329"/>
      <c r="Z1421" s="329">
        <v>-13.963389999999999</v>
      </c>
      <c r="AA1421" s="329">
        <v>25606.80717</v>
      </c>
      <c r="AB1421" s="945"/>
      <c r="AC1421" s="326"/>
      <c r="AD1421" s="1069"/>
      <c r="AE1421" s="1084"/>
      <c r="AG1421" s="3278"/>
      <c r="AK1421" s="140"/>
    </row>
    <row r="1422" spans="1:37" s="2240" customFormat="1" x14ac:dyDescent="0.25">
      <c r="A1422" s="2240">
        <v>1</v>
      </c>
      <c r="B1422" s="4" t="s">
        <v>561</v>
      </c>
      <c r="C1422" s="433"/>
      <c r="D1422" s="1635"/>
      <c r="E1422" s="493">
        <v>6099</v>
      </c>
      <c r="F1422" s="190">
        <f>ROUND(E1422/12*$B$4,0)</f>
        <v>1525</v>
      </c>
      <c r="G1422" s="190">
        <v>463</v>
      </c>
      <c r="H1422" s="190">
        <f t="shared" si="545"/>
        <v>30.360655737704917</v>
      </c>
      <c r="I1422" s="1491"/>
      <c r="J1422" s="1491"/>
      <c r="K1422" s="125"/>
      <c r="L1422" s="125"/>
      <c r="M1422" s="125"/>
      <c r="N1422" s="125"/>
      <c r="O1422" s="125"/>
      <c r="P1422" s="125"/>
      <c r="Q1422" s="369">
        <v>32080.130099999998</v>
      </c>
      <c r="R1422" s="369">
        <v>32080.130099999998</v>
      </c>
      <c r="S1422" s="369">
        <v>32080.130099999998</v>
      </c>
      <c r="T1422" s="2284">
        <f t="shared" ref="T1422:T1425" si="546">Q1422/12*$B$4+(R1422-Q1422)/11*2+(S1422-R1422)/10*1</f>
        <v>8020.0325249999987</v>
      </c>
      <c r="U1422" s="369">
        <f t="shared" ref="U1422:U1425" si="547">AA1422-Z1422-W1422</f>
        <v>2435.3522200000002</v>
      </c>
      <c r="V1422" s="1123"/>
      <c r="W1422" s="369"/>
      <c r="X1422" s="369">
        <f t="shared" ref="X1422:X1425" si="548">U1422-T1422</f>
        <v>-5584.680304999998</v>
      </c>
      <c r="Y1422" s="369"/>
      <c r="Z1422" s="369">
        <v>0</v>
      </c>
      <c r="AA1422" s="369">
        <v>2435.3522200000002</v>
      </c>
      <c r="AB1422" s="945"/>
      <c r="AC1422" s="326"/>
      <c r="AD1422" s="1069"/>
      <c r="AE1422" s="1084"/>
      <c r="AG1422" s="3278"/>
    </row>
    <row r="1423" spans="1:37" s="2240" customFormat="1" x14ac:dyDescent="0.25">
      <c r="A1423" s="2240">
        <v>1</v>
      </c>
      <c r="B1423" s="3290" t="s">
        <v>562</v>
      </c>
      <c r="C1423" s="433"/>
      <c r="D1423" s="1635"/>
      <c r="E1423" s="493">
        <v>8227</v>
      </c>
      <c r="F1423" s="190">
        <f>ROUND(E1423/12*$B$4,0)</f>
        <v>2057</v>
      </c>
      <c r="G1423" s="190">
        <v>1473</v>
      </c>
      <c r="H1423" s="190">
        <f t="shared" si="545"/>
        <v>71.609139523578023</v>
      </c>
      <c r="I1423" s="1491"/>
      <c r="J1423" s="1491"/>
      <c r="K1423" s="125"/>
      <c r="L1423" s="125"/>
      <c r="M1423" s="125"/>
      <c r="N1423" s="125"/>
      <c r="O1423" s="125"/>
      <c r="P1423" s="125"/>
      <c r="Q1423" s="369">
        <v>16337.999300000001</v>
      </c>
      <c r="R1423" s="369">
        <v>16337.999300000001</v>
      </c>
      <c r="S1423" s="369">
        <v>16337.999300000001</v>
      </c>
      <c r="T1423" s="2284">
        <f t="shared" si="546"/>
        <v>4084.4998249999999</v>
      </c>
      <c r="U1423" s="369">
        <f t="shared" si="547"/>
        <v>2925.2306999999992</v>
      </c>
      <c r="V1423" s="1123"/>
      <c r="W1423" s="369"/>
      <c r="X1423" s="369">
        <f t="shared" si="548"/>
        <v>-1159.2691250000007</v>
      </c>
      <c r="Y1423" s="369"/>
      <c r="Z1423" s="369">
        <v>-0.3322</v>
      </c>
      <c r="AA1423" s="369">
        <v>2924.8984999999993</v>
      </c>
      <c r="AB1423" s="945"/>
      <c r="AC1423" s="326"/>
      <c r="AD1423" s="1069"/>
      <c r="AE1423" s="1084"/>
      <c r="AG1423" s="3278"/>
    </row>
    <row r="1424" spans="1:37" s="2240" customFormat="1" x14ac:dyDescent="0.25">
      <c r="A1424" s="2240">
        <v>1</v>
      </c>
      <c r="B1424" s="4" t="s">
        <v>563</v>
      </c>
      <c r="C1424" s="433"/>
      <c r="D1424" s="1635"/>
      <c r="E1424" s="493">
        <v>17225</v>
      </c>
      <c r="F1424" s="190">
        <f>ROUND(E1424/12*$B$4,0)</f>
        <v>4306</v>
      </c>
      <c r="G1424" s="190">
        <v>3860</v>
      </c>
      <c r="H1424" s="190">
        <f t="shared" si="545"/>
        <v>89.642359498374361</v>
      </c>
      <c r="I1424" s="1491"/>
      <c r="J1424" s="1491"/>
      <c r="K1424" s="125"/>
      <c r="L1424" s="125"/>
      <c r="M1424" s="125"/>
      <c r="N1424" s="125"/>
      <c r="O1424" s="125"/>
      <c r="P1424" s="125"/>
      <c r="Q1424" s="369">
        <v>76065.600000000006</v>
      </c>
      <c r="R1424" s="369">
        <v>76065.600000000006</v>
      </c>
      <c r="S1424" s="369">
        <v>76065.600000000006</v>
      </c>
      <c r="T1424" s="2284">
        <f t="shared" si="546"/>
        <v>19016.400000000001</v>
      </c>
      <c r="U1424" s="369">
        <f t="shared" si="547"/>
        <v>17045.837199999998</v>
      </c>
      <c r="V1424" s="1123"/>
      <c r="W1424" s="369"/>
      <c r="X1424" s="369">
        <f t="shared" si="548"/>
        <v>-1970.5628000000033</v>
      </c>
      <c r="Y1424" s="369"/>
      <c r="Z1424" s="369">
        <v>-12.187989999999999</v>
      </c>
      <c r="AA1424" s="369">
        <v>17033.64921</v>
      </c>
      <c r="AB1424" s="945"/>
      <c r="AC1424" s="326"/>
      <c r="AD1424" s="1069"/>
      <c r="AE1424" s="1084"/>
      <c r="AG1424" s="3278"/>
    </row>
    <row r="1425" spans="1:37" s="2240" customFormat="1" x14ac:dyDescent="0.25">
      <c r="B1425" s="4" t="s">
        <v>670</v>
      </c>
      <c r="C1425" s="433"/>
      <c r="D1425" s="1635"/>
      <c r="E1425" s="493">
        <v>4283</v>
      </c>
      <c r="F1425" s="190">
        <f>ROUND(E1425/12*$B$4,0)</f>
        <v>1071</v>
      </c>
      <c r="G1425" s="190">
        <v>1546</v>
      </c>
      <c r="H1425" s="190">
        <f t="shared" si="545"/>
        <v>144.35107376283847</v>
      </c>
      <c r="I1425" s="1491"/>
      <c r="J1425" s="1491"/>
      <c r="K1425" s="125"/>
      <c r="L1425" s="125"/>
      <c r="M1425" s="125"/>
      <c r="N1425" s="125"/>
      <c r="O1425" s="125"/>
      <c r="P1425" s="125"/>
      <c r="Q1425" s="369">
        <v>8904.7852999999996</v>
      </c>
      <c r="R1425" s="369">
        <v>8904.7852999999996</v>
      </c>
      <c r="S1425" s="369">
        <v>8904.7852999999996</v>
      </c>
      <c r="T1425" s="2284">
        <f t="shared" si="546"/>
        <v>2226.1963249999999</v>
      </c>
      <c r="U1425" s="369">
        <f t="shared" si="547"/>
        <v>3214.3504400000002</v>
      </c>
      <c r="V1425" s="1123"/>
      <c r="W1425" s="369"/>
      <c r="X1425" s="369">
        <f t="shared" si="548"/>
        <v>988.15411500000027</v>
      </c>
      <c r="Y1425" s="369"/>
      <c r="Z1425" s="369">
        <v>-1.4432</v>
      </c>
      <c r="AA1425" s="369">
        <v>3212.90724</v>
      </c>
      <c r="AB1425" s="945"/>
      <c r="AC1425" s="326"/>
      <c r="AD1425" s="1069"/>
      <c r="AE1425" s="1084"/>
      <c r="AG1425" s="3278"/>
    </row>
    <row r="1426" spans="1:37" ht="47.25" x14ac:dyDescent="0.25">
      <c r="A1426" s="140">
        <v>1</v>
      </c>
      <c r="B1426" s="491" t="s">
        <v>436</v>
      </c>
      <c r="C1426" s="433"/>
      <c r="D1426" s="1635"/>
      <c r="E1426" s="492">
        <f>E1427+E1437</f>
        <v>87974</v>
      </c>
      <c r="F1426" s="524">
        <f>F1427+F1437</f>
        <v>21993</v>
      </c>
      <c r="G1426" s="524">
        <f>G1427+G1437</f>
        <v>12749</v>
      </c>
      <c r="H1426" s="190">
        <f t="shared" si="545"/>
        <v>57.968444505069797</v>
      </c>
      <c r="I1426" s="1491"/>
      <c r="J1426" s="1491"/>
      <c r="K1426" s="125"/>
      <c r="L1426" s="125"/>
      <c r="M1426" s="125"/>
      <c r="N1426" s="125"/>
      <c r="O1426" s="125"/>
      <c r="P1426" s="125"/>
      <c r="Q1426" s="329">
        <f t="shared" ref="Q1426:AA1426" si="549">Q1427+Q1437</f>
        <v>290027.69300000003</v>
      </c>
      <c r="R1426" s="329">
        <f t="shared" ref="R1426:S1426" si="550">R1427+R1437</f>
        <v>290027.69300000003</v>
      </c>
      <c r="S1426" s="329">
        <f t="shared" si="550"/>
        <v>290027.69300000003</v>
      </c>
      <c r="T1426" s="755">
        <f t="shared" si="549"/>
        <v>72506.923250000007</v>
      </c>
      <c r="U1426" s="329">
        <f t="shared" si="549"/>
        <v>43261.448779999999</v>
      </c>
      <c r="V1426" s="773">
        <f t="shared" si="549"/>
        <v>0</v>
      </c>
      <c r="W1426" s="329">
        <f t="shared" si="549"/>
        <v>0</v>
      </c>
      <c r="X1426" s="329">
        <f t="shared" si="549"/>
        <v>-29245.474470000008</v>
      </c>
      <c r="Y1426" s="329">
        <f t="shared" si="549"/>
        <v>0</v>
      </c>
      <c r="Z1426" s="329">
        <f t="shared" si="549"/>
        <v>-56.523330000000001</v>
      </c>
      <c r="AA1426" s="329">
        <f t="shared" si="549"/>
        <v>43204.925449999995</v>
      </c>
      <c r="AB1426" s="945"/>
      <c r="AC1426" s="326"/>
      <c r="AD1426" s="1069"/>
      <c r="AE1426" s="1084"/>
      <c r="AG1426" s="3278"/>
      <c r="AK1426" s="140"/>
    </row>
    <row r="1427" spans="1:37" ht="30" x14ac:dyDescent="0.25">
      <c r="A1427" s="140">
        <v>1</v>
      </c>
      <c r="B1427" s="471" t="s">
        <v>267</v>
      </c>
      <c r="C1427" s="433"/>
      <c r="D1427" s="1635"/>
      <c r="E1427" s="495">
        <f>E1428+E1429+E1431</f>
        <v>76974</v>
      </c>
      <c r="F1427" s="190">
        <f t="shared" ref="F1427:G1427" si="551">F1428+F1429+F1431</f>
        <v>19243</v>
      </c>
      <c r="G1427" s="190">
        <f t="shared" si="551"/>
        <v>10681</v>
      </c>
      <c r="H1427" s="190">
        <f t="shared" si="545"/>
        <v>55.505898248713812</v>
      </c>
      <c r="I1427" s="1491"/>
      <c r="J1427" s="1491"/>
      <c r="K1427" s="125"/>
      <c r="L1427" s="125"/>
      <c r="M1427" s="125"/>
      <c r="N1427" s="125"/>
      <c r="O1427" s="125"/>
      <c r="P1427" s="125"/>
      <c r="Q1427" s="329">
        <f t="shared" ref="Q1427:AA1427" si="552">Q1428+Q1429+Q1431</f>
        <v>270227.69300000003</v>
      </c>
      <c r="R1427" s="329">
        <f t="shared" ref="R1427:S1427" si="553">R1428+R1429+R1431</f>
        <v>270227.69300000003</v>
      </c>
      <c r="S1427" s="329">
        <f t="shared" si="553"/>
        <v>270227.69300000003</v>
      </c>
      <c r="T1427" s="755">
        <f t="shared" si="552"/>
        <v>67556.923250000007</v>
      </c>
      <c r="U1427" s="329">
        <f t="shared" si="552"/>
        <v>39521.038619999999</v>
      </c>
      <c r="V1427" s="773">
        <f t="shared" si="552"/>
        <v>0</v>
      </c>
      <c r="W1427" s="329">
        <f t="shared" si="552"/>
        <v>0</v>
      </c>
      <c r="X1427" s="329">
        <f t="shared" si="552"/>
        <v>-28035.884630000008</v>
      </c>
      <c r="Y1427" s="329">
        <f t="shared" si="552"/>
        <v>0</v>
      </c>
      <c r="Z1427" s="329">
        <f t="shared" si="552"/>
        <v>-53.903320000000001</v>
      </c>
      <c r="AA1427" s="329">
        <f t="shared" si="552"/>
        <v>39467.135299999994</v>
      </c>
      <c r="AB1427" s="945"/>
      <c r="AC1427" s="326"/>
      <c r="AD1427" s="1069"/>
      <c r="AE1427" s="1084"/>
      <c r="AG1427" s="3278"/>
      <c r="AK1427" s="140"/>
    </row>
    <row r="1428" spans="1:37" ht="30" x14ac:dyDescent="0.25">
      <c r="A1428" s="140">
        <v>1</v>
      </c>
      <c r="B1428" s="310" t="s">
        <v>437</v>
      </c>
      <c r="C1428" s="433"/>
      <c r="D1428" s="1635"/>
      <c r="E1428" s="2991">
        <v>51937</v>
      </c>
      <c r="F1428" s="190">
        <f>ROUND(E1428/12*$B$4,0)</f>
        <v>12984</v>
      </c>
      <c r="G1428" s="190">
        <v>7361</v>
      </c>
      <c r="H1428" s="190">
        <f t="shared" si="545"/>
        <v>56.692852741836106</v>
      </c>
      <c r="I1428" s="1491"/>
      <c r="J1428" s="1491"/>
      <c r="K1428" s="125"/>
      <c r="L1428" s="125"/>
      <c r="M1428" s="125"/>
      <c r="N1428" s="125"/>
      <c r="O1428" s="125"/>
      <c r="P1428" s="125"/>
      <c r="Q1428" s="329">
        <v>222809.73</v>
      </c>
      <c r="R1428" s="329">
        <v>222809.73</v>
      </c>
      <c r="S1428" s="329">
        <v>222809.73</v>
      </c>
      <c r="T1428" s="755">
        <f t="shared" ref="T1428:T1429" si="554">Q1428/12*$B$4+(R1428-Q1428)/11*2+(S1428-R1428)/10*1</f>
        <v>55702.432500000003</v>
      </c>
      <c r="U1428" s="329">
        <f>AA1428-Z1428-W1428</f>
        <v>32414.119919999997</v>
      </c>
      <c r="V1428" s="773"/>
      <c r="W1428" s="329"/>
      <c r="X1428" s="329">
        <f>U1428-T1428</f>
        <v>-23288.312580000005</v>
      </c>
      <c r="Y1428" s="329"/>
      <c r="Z1428" s="329">
        <v>-52.501390000000001</v>
      </c>
      <c r="AA1428" s="329">
        <v>32361.618529999996</v>
      </c>
      <c r="AB1428" s="945"/>
      <c r="AC1428" s="326"/>
      <c r="AD1428" s="1069"/>
      <c r="AE1428" s="1084"/>
      <c r="AG1428" s="3278"/>
      <c r="AK1428" s="140"/>
    </row>
    <row r="1429" spans="1:37" s="2240" customFormat="1" ht="30" x14ac:dyDescent="0.25">
      <c r="B1429" s="310" t="s">
        <v>671</v>
      </c>
      <c r="C1429" s="433"/>
      <c r="D1429" s="1635"/>
      <c r="E1429" s="494">
        <v>6000</v>
      </c>
      <c r="F1429" s="190">
        <f t="shared" ref="F1429:F1433" si="555">ROUND(E1429/12*$B$4,0)</f>
        <v>1500</v>
      </c>
      <c r="G1429" s="190">
        <v>983</v>
      </c>
      <c r="H1429" s="190">
        <f t="shared" si="545"/>
        <v>65.533333333333331</v>
      </c>
      <c r="I1429" s="1491"/>
      <c r="J1429" s="1491"/>
      <c r="K1429" s="125"/>
      <c r="L1429" s="125"/>
      <c r="M1429" s="125"/>
      <c r="N1429" s="125"/>
      <c r="O1429" s="125"/>
      <c r="P1429" s="125"/>
      <c r="Q1429" s="329">
        <v>11434.683999999999</v>
      </c>
      <c r="R1429" s="329">
        <v>11434.683999999999</v>
      </c>
      <c r="S1429" s="329">
        <v>11434.683999999999</v>
      </c>
      <c r="T1429" s="755">
        <f t="shared" si="554"/>
        <v>2858.6709999999998</v>
      </c>
      <c r="U1429" s="329">
        <f>AA1429-Z1429-W1429</f>
        <v>1762.8101399999998</v>
      </c>
      <c r="V1429" s="773"/>
      <c r="W1429" s="329"/>
      <c r="X1429" s="329">
        <f>U1429-T1429</f>
        <v>-1095.86086</v>
      </c>
      <c r="Y1429" s="329"/>
      <c r="Z1429" s="329">
        <v>-1.1159400000000002</v>
      </c>
      <c r="AA1429" s="329">
        <v>1761.6941999999999</v>
      </c>
      <c r="AB1429" s="945"/>
      <c r="AC1429" s="326"/>
      <c r="AD1429" s="1069"/>
      <c r="AE1429" s="1084"/>
      <c r="AG1429" s="3278"/>
    </row>
    <row r="1430" spans="1:37" s="2240" customFormat="1" ht="30" x14ac:dyDescent="0.25">
      <c r="B1430" s="310" t="s">
        <v>672</v>
      </c>
      <c r="C1430" s="433"/>
      <c r="D1430" s="1635"/>
      <c r="E1430" s="493"/>
      <c r="F1430" s="190">
        <f t="shared" si="555"/>
        <v>0</v>
      </c>
      <c r="G1430" s="190"/>
      <c r="H1430" s="190"/>
      <c r="I1430" s="1491"/>
      <c r="J1430" s="1491"/>
      <c r="K1430" s="125"/>
      <c r="L1430" s="125"/>
      <c r="M1430" s="125"/>
      <c r="N1430" s="125"/>
      <c r="O1430" s="125"/>
      <c r="P1430" s="125"/>
      <c r="Q1430" s="329"/>
      <c r="R1430" s="329"/>
      <c r="S1430" s="329"/>
      <c r="T1430" s="755"/>
      <c r="U1430" s="329"/>
      <c r="V1430" s="773"/>
      <c r="W1430" s="329"/>
      <c r="X1430" s="329"/>
      <c r="Y1430" s="329"/>
      <c r="Z1430" s="329">
        <v>0</v>
      </c>
      <c r="AA1430" s="329">
        <v>0</v>
      </c>
      <c r="AB1430" s="945"/>
      <c r="AC1430" s="326"/>
      <c r="AD1430" s="1069"/>
      <c r="AE1430" s="1084"/>
      <c r="AG1430" s="3278"/>
    </row>
    <row r="1431" spans="1:37" ht="60" x14ac:dyDescent="0.25">
      <c r="A1431" s="140">
        <v>1</v>
      </c>
      <c r="B1431" s="310" t="s">
        <v>673</v>
      </c>
      <c r="C1431" s="433"/>
      <c r="D1431" s="1635"/>
      <c r="E1431" s="493">
        <f>E1432+E1433</f>
        <v>19037</v>
      </c>
      <c r="F1431" s="190">
        <f t="shared" ref="F1431" si="556">F1432+F1433</f>
        <v>4759</v>
      </c>
      <c r="G1431" s="190">
        <v>2337</v>
      </c>
      <c r="H1431" s="190">
        <f>G1431/F1431*100</f>
        <v>49.106955242698049</v>
      </c>
      <c r="I1431" s="1491"/>
      <c r="J1431" s="1491"/>
      <c r="K1431" s="125"/>
      <c r="L1431" s="125"/>
      <c r="M1431" s="125"/>
      <c r="N1431" s="125"/>
      <c r="O1431" s="125"/>
      <c r="P1431" s="125"/>
      <c r="Q1431" s="329">
        <v>35983.279000000002</v>
      </c>
      <c r="R1431" s="329">
        <v>35983.279000000002</v>
      </c>
      <c r="S1431" s="329">
        <v>35983.279000000002</v>
      </c>
      <c r="T1431" s="755">
        <f>Q1431/12*$B$4+(R1431-Q1431)/11*2+(S1431-R1431)/10*1</f>
        <v>8995.8197500000006</v>
      </c>
      <c r="U1431" s="329">
        <f>AA1431-Z1431-W1431</f>
        <v>5344.1085599999988</v>
      </c>
      <c r="V1431" s="773"/>
      <c r="W1431" s="329"/>
      <c r="X1431" s="329">
        <f>U1431-T1431</f>
        <v>-3651.7111900000018</v>
      </c>
      <c r="Y1431" s="329"/>
      <c r="Z1431" s="329">
        <v>-0.28599000000000002</v>
      </c>
      <c r="AA1431" s="329">
        <v>5343.8225699999984</v>
      </c>
      <c r="AB1431" s="945"/>
      <c r="AC1431" s="326"/>
      <c r="AD1431" s="1069"/>
      <c r="AE1431" s="1084"/>
      <c r="AG1431" s="3278"/>
      <c r="AK1431" s="140"/>
    </row>
    <row r="1432" spans="1:37" x14ac:dyDescent="0.25">
      <c r="A1432" s="140">
        <v>1</v>
      </c>
      <c r="B1432" s="310" t="s">
        <v>674</v>
      </c>
      <c r="C1432" s="433"/>
      <c r="D1432" s="1635"/>
      <c r="E1432" s="3115">
        <v>9024</v>
      </c>
      <c r="F1432" s="190">
        <f t="shared" si="555"/>
        <v>2256</v>
      </c>
      <c r="G1432" s="190">
        <v>469</v>
      </c>
      <c r="H1432" s="190">
        <f t="shared" ref="H1432:H1433" si="557">G1432/F1432*100</f>
        <v>20.789007092198581</v>
      </c>
      <c r="I1432" s="1491"/>
      <c r="J1432" s="1491"/>
      <c r="K1432" s="125"/>
      <c r="L1432" s="125"/>
      <c r="M1432" s="125"/>
      <c r="N1432" s="125"/>
      <c r="O1432" s="125"/>
      <c r="P1432" s="125"/>
      <c r="Q1432" s="329"/>
      <c r="R1432" s="329"/>
      <c r="S1432" s="329"/>
      <c r="T1432" s="755"/>
      <c r="U1432" s="329">
        <f>AA1432-Z1432-W1432</f>
        <v>259.61964</v>
      </c>
      <c r="V1432" s="773"/>
      <c r="W1432" s="329"/>
      <c r="X1432" s="329">
        <f>U1432-T1432</f>
        <v>259.61964</v>
      </c>
      <c r="Y1432" s="329"/>
      <c r="Z1432" s="329">
        <v>0</v>
      </c>
      <c r="AA1432" s="329">
        <v>259.61964</v>
      </c>
      <c r="AB1432" s="945"/>
      <c r="AC1432" s="326"/>
      <c r="AD1432" s="1069"/>
      <c r="AE1432" s="1084"/>
      <c r="AG1432" s="3278"/>
      <c r="AK1432" s="140"/>
    </row>
    <row r="1433" spans="1:37" x14ac:dyDescent="0.25">
      <c r="A1433" s="140">
        <v>1</v>
      </c>
      <c r="B1433" s="310" t="s">
        <v>675</v>
      </c>
      <c r="C1433" s="433"/>
      <c r="D1433" s="1635"/>
      <c r="E1433" s="3115">
        <v>10013</v>
      </c>
      <c r="F1433" s="190">
        <f t="shared" si="555"/>
        <v>2503</v>
      </c>
      <c r="G1433" s="190">
        <v>1868</v>
      </c>
      <c r="H1433" s="190">
        <f t="shared" si="557"/>
        <v>74.630443467838589</v>
      </c>
      <c r="I1433" s="1491"/>
      <c r="J1433" s="1491"/>
      <c r="K1433" s="125"/>
      <c r="L1433" s="125"/>
      <c r="M1433" s="125"/>
      <c r="N1433" s="125"/>
      <c r="O1433" s="125"/>
      <c r="P1433" s="125"/>
      <c r="Q1433" s="329"/>
      <c r="R1433" s="329"/>
      <c r="S1433" s="329"/>
      <c r="T1433" s="755"/>
      <c r="U1433" s="329">
        <f>AA1433-Z1433-W1433</f>
        <v>5084.4889199999989</v>
      </c>
      <c r="V1433" s="773"/>
      <c r="W1433" s="329"/>
      <c r="X1433" s="329"/>
      <c r="Y1433" s="329"/>
      <c r="Z1433" s="329">
        <v>-0.28599000000000002</v>
      </c>
      <c r="AA1433" s="329">
        <v>5084.2029299999986</v>
      </c>
      <c r="AB1433" s="945"/>
      <c r="AC1433" s="326"/>
      <c r="AD1433" s="1069"/>
      <c r="AE1433" s="1084"/>
      <c r="AG1433" s="3278"/>
      <c r="AK1433" s="140"/>
    </row>
    <row r="1434" spans="1:37" ht="60" x14ac:dyDescent="0.25">
      <c r="A1434" s="140">
        <v>1</v>
      </c>
      <c r="B1434" s="310" t="s">
        <v>676</v>
      </c>
      <c r="C1434" s="433"/>
      <c r="D1434" s="1635"/>
      <c r="E1434" s="529"/>
      <c r="F1434" s="190"/>
      <c r="G1434" s="190"/>
      <c r="H1434" s="190"/>
      <c r="I1434" s="1491"/>
      <c r="J1434" s="1491"/>
      <c r="K1434" s="125"/>
      <c r="L1434" s="125"/>
      <c r="M1434" s="125"/>
      <c r="N1434" s="125"/>
      <c r="O1434" s="125"/>
      <c r="P1434" s="125"/>
      <c r="Q1434" s="329"/>
      <c r="R1434" s="329"/>
      <c r="S1434" s="329"/>
      <c r="T1434" s="755"/>
      <c r="U1434" s="329"/>
      <c r="V1434" s="773"/>
      <c r="W1434" s="329"/>
      <c r="X1434" s="329"/>
      <c r="Y1434" s="329"/>
      <c r="Z1434" s="329">
        <v>0</v>
      </c>
      <c r="AA1434" s="329">
        <v>0</v>
      </c>
      <c r="AB1434" s="945"/>
      <c r="AC1434" s="326"/>
      <c r="AD1434" s="1069"/>
      <c r="AE1434" s="1084"/>
      <c r="AG1434" s="3278"/>
      <c r="AK1434" s="140"/>
    </row>
    <row r="1435" spans="1:37" s="2240" customFormat="1" x14ac:dyDescent="0.25">
      <c r="B1435" s="310" t="s">
        <v>677</v>
      </c>
      <c r="C1435" s="433"/>
      <c r="D1435" s="1635"/>
      <c r="E1435" s="529"/>
      <c r="F1435" s="190"/>
      <c r="G1435" s="190"/>
      <c r="H1435" s="190"/>
      <c r="I1435" s="1491"/>
      <c r="J1435" s="1491"/>
      <c r="K1435" s="125"/>
      <c r="L1435" s="125"/>
      <c r="M1435" s="125"/>
      <c r="N1435" s="125"/>
      <c r="O1435" s="125"/>
      <c r="P1435" s="125"/>
      <c r="Q1435" s="329"/>
      <c r="R1435" s="329"/>
      <c r="S1435" s="329"/>
      <c r="T1435" s="755"/>
      <c r="U1435" s="329"/>
      <c r="V1435" s="773"/>
      <c r="W1435" s="329"/>
      <c r="X1435" s="329"/>
      <c r="Y1435" s="329"/>
      <c r="Z1435" s="329">
        <v>0</v>
      </c>
      <c r="AA1435" s="329">
        <v>0</v>
      </c>
      <c r="AB1435" s="945"/>
      <c r="AC1435" s="326"/>
      <c r="AD1435" s="1069"/>
      <c r="AE1435" s="1084"/>
      <c r="AG1435" s="3278"/>
    </row>
    <row r="1436" spans="1:37" s="2240" customFormat="1" x14ac:dyDescent="0.25">
      <c r="B1436" s="310" t="s">
        <v>678</v>
      </c>
      <c r="C1436" s="433"/>
      <c r="D1436" s="1635"/>
      <c r="E1436" s="529"/>
      <c r="F1436" s="190"/>
      <c r="G1436" s="190"/>
      <c r="H1436" s="190"/>
      <c r="I1436" s="1491"/>
      <c r="J1436" s="1491"/>
      <c r="K1436" s="125"/>
      <c r="L1436" s="125"/>
      <c r="M1436" s="125"/>
      <c r="N1436" s="125"/>
      <c r="O1436" s="125"/>
      <c r="P1436" s="125"/>
      <c r="Q1436" s="329"/>
      <c r="R1436" s="329"/>
      <c r="S1436" s="329"/>
      <c r="T1436" s="755"/>
      <c r="U1436" s="329"/>
      <c r="V1436" s="773"/>
      <c r="W1436" s="329"/>
      <c r="X1436" s="329"/>
      <c r="Y1436" s="329"/>
      <c r="Z1436" s="329">
        <v>0</v>
      </c>
      <c r="AA1436" s="329">
        <v>0</v>
      </c>
      <c r="AB1436" s="945"/>
      <c r="AC1436" s="326"/>
      <c r="AD1436" s="1069"/>
      <c r="AE1436" s="1084"/>
      <c r="AG1436" s="3278"/>
    </row>
    <row r="1437" spans="1:37" ht="45" x14ac:dyDescent="0.25">
      <c r="A1437" s="140">
        <v>1</v>
      </c>
      <c r="B1437" s="471" t="s">
        <v>268</v>
      </c>
      <c r="C1437" s="433"/>
      <c r="D1437" s="1635"/>
      <c r="E1437" s="497">
        <f>SUM(E1438:E1440)</f>
        <v>11000</v>
      </c>
      <c r="F1437" s="524">
        <f>SUM(F1438:F1440)</f>
        <v>2750</v>
      </c>
      <c r="G1437" s="524">
        <f>SUM(G1438:G1440)</f>
        <v>2068</v>
      </c>
      <c r="H1437" s="524">
        <f>G1437/F1437*100</f>
        <v>75.2</v>
      </c>
      <c r="I1437" s="1491"/>
      <c r="J1437" s="1491"/>
      <c r="K1437" s="125"/>
      <c r="L1437" s="125"/>
      <c r="M1437" s="125"/>
      <c r="N1437" s="125"/>
      <c r="O1437" s="125"/>
      <c r="P1437" s="125"/>
      <c r="Q1437" s="329">
        <f t="shared" ref="Q1437:AA1437" si="558">SUM(Q1438:Q1440)</f>
        <v>19800</v>
      </c>
      <c r="R1437" s="329">
        <f t="shared" ref="R1437:S1437" si="559">SUM(R1438:R1440)</f>
        <v>19800</v>
      </c>
      <c r="S1437" s="329">
        <f t="shared" si="559"/>
        <v>19800</v>
      </c>
      <c r="T1437" s="755">
        <f t="shared" si="558"/>
        <v>4950</v>
      </c>
      <c r="U1437" s="329">
        <f t="shared" si="558"/>
        <v>3740.4101600000004</v>
      </c>
      <c r="V1437" s="773">
        <f t="shared" si="558"/>
        <v>0</v>
      </c>
      <c r="W1437" s="329">
        <f t="shared" si="558"/>
        <v>0</v>
      </c>
      <c r="X1437" s="329">
        <f t="shared" si="558"/>
        <v>-1209.5898399999996</v>
      </c>
      <c r="Y1437" s="329">
        <f t="shared" si="558"/>
        <v>0</v>
      </c>
      <c r="Z1437" s="329">
        <f t="shared" si="558"/>
        <v>-2.6200100000000002</v>
      </c>
      <c r="AA1437" s="329">
        <f t="shared" si="558"/>
        <v>3737.7901500000003</v>
      </c>
      <c r="AB1437" s="945"/>
      <c r="AC1437" s="326"/>
      <c r="AD1437" s="1069"/>
      <c r="AE1437" s="1084"/>
      <c r="AG1437" s="3278"/>
      <c r="AK1437" s="140"/>
    </row>
    <row r="1438" spans="1:37" ht="30" x14ac:dyDescent="0.25">
      <c r="A1438" s="140">
        <v>1</v>
      </c>
      <c r="B1438" s="310" t="s">
        <v>679</v>
      </c>
      <c r="C1438" s="433"/>
      <c r="D1438" s="1635"/>
      <c r="E1438" s="2991">
        <v>11000</v>
      </c>
      <c r="F1438" s="190">
        <f>ROUND(E1438/12*$B$4,0)</f>
        <v>2750</v>
      </c>
      <c r="G1438" s="190">
        <v>2068</v>
      </c>
      <c r="H1438" s="190">
        <f>G1438/F1438*100</f>
        <v>75.2</v>
      </c>
      <c r="I1438" s="1491"/>
      <c r="J1438" s="1491"/>
      <c r="K1438" s="125"/>
      <c r="L1438" s="125"/>
      <c r="M1438" s="125"/>
      <c r="N1438" s="125"/>
      <c r="O1438" s="125"/>
      <c r="P1438" s="125"/>
      <c r="Q1438" s="329">
        <v>19800</v>
      </c>
      <c r="R1438" s="329">
        <v>19800</v>
      </c>
      <c r="S1438" s="329">
        <v>19800</v>
      </c>
      <c r="T1438" s="755">
        <f>Q1438/12*$B$4+(R1438-Q1438)/11*2+(S1438-R1438)/10*1</f>
        <v>4950</v>
      </c>
      <c r="U1438" s="329">
        <f>AA1438-Z1438-W1438</f>
        <v>3740.4101600000004</v>
      </c>
      <c r="V1438" s="773"/>
      <c r="W1438" s="329"/>
      <c r="X1438" s="329">
        <f>U1438-T1438</f>
        <v>-1209.5898399999996</v>
      </c>
      <c r="Y1438" s="329"/>
      <c r="Z1438" s="329">
        <v>-2.6200100000000002</v>
      </c>
      <c r="AA1438" s="329">
        <v>3737.7901500000003</v>
      </c>
      <c r="AB1438" s="945"/>
      <c r="AC1438" s="326"/>
      <c r="AD1438" s="1069"/>
      <c r="AE1438" s="1084"/>
      <c r="AG1438" s="3278"/>
      <c r="AK1438" s="140"/>
    </row>
    <row r="1439" spans="1:37" ht="60" x14ac:dyDescent="0.25">
      <c r="A1439" s="140">
        <v>1</v>
      </c>
      <c r="B1439" s="310" t="s">
        <v>680</v>
      </c>
      <c r="C1439" s="433"/>
      <c r="D1439" s="1635"/>
      <c r="E1439" s="496"/>
      <c r="F1439" s="190"/>
      <c r="G1439" s="190"/>
      <c r="H1439" s="190"/>
      <c r="I1439" s="1491"/>
      <c r="J1439" s="1491"/>
      <c r="K1439" s="125"/>
      <c r="L1439" s="125"/>
      <c r="M1439" s="125"/>
      <c r="N1439" s="125"/>
      <c r="O1439" s="125"/>
      <c r="P1439" s="125"/>
      <c r="Q1439" s="329"/>
      <c r="R1439" s="329"/>
      <c r="S1439" s="329"/>
      <c r="T1439" s="755"/>
      <c r="U1439" s="329">
        <f>AA1439-Z1439-W1439</f>
        <v>0</v>
      </c>
      <c r="V1439" s="773"/>
      <c r="W1439" s="329"/>
      <c r="X1439" s="329">
        <f>U1439-T1439</f>
        <v>0</v>
      </c>
      <c r="Y1439" s="329"/>
      <c r="Z1439" s="329"/>
      <c r="AA1439" s="329"/>
      <c r="AB1439" s="945"/>
      <c r="AC1439" s="326"/>
      <c r="AD1439" s="1069"/>
      <c r="AE1439" s="1084"/>
      <c r="AG1439" s="3278"/>
      <c r="AK1439" s="140"/>
    </row>
    <row r="1440" spans="1:37" ht="45" x14ac:dyDescent="0.25">
      <c r="A1440" s="140">
        <v>1</v>
      </c>
      <c r="B1440" s="310" t="s">
        <v>681</v>
      </c>
      <c r="C1440" s="433"/>
      <c r="D1440" s="1635"/>
      <c r="E1440" s="496"/>
      <c r="F1440" s="190"/>
      <c r="G1440" s="190"/>
      <c r="H1440" s="190"/>
      <c r="I1440" s="1491"/>
      <c r="J1440" s="1491"/>
      <c r="K1440" s="125"/>
      <c r="L1440" s="125"/>
      <c r="M1440" s="125"/>
      <c r="N1440" s="125"/>
      <c r="O1440" s="125"/>
      <c r="P1440" s="125"/>
      <c r="Q1440" s="329"/>
      <c r="R1440" s="329"/>
      <c r="S1440" s="329"/>
      <c r="T1440" s="755"/>
      <c r="U1440" s="329"/>
      <c r="V1440" s="773"/>
      <c r="W1440" s="329"/>
      <c r="X1440" s="329"/>
      <c r="Y1440" s="329"/>
      <c r="Z1440" s="329"/>
      <c r="AA1440" s="329"/>
      <c r="AB1440" s="945"/>
      <c r="AC1440" s="326"/>
      <c r="AD1440" s="1069"/>
      <c r="AE1440" s="1084"/>
      <c r="AG1440" s="3278"/>
      <c r="AK1440" s="140"/>
    </row>
    <row r="1441" spans="1:37" ht="29.25" x14ac:dyDescent="0.25">
      <c r="A1441" s="140">
        <v>1</v>
      </c>
      <c r="B1441" s="2235" t="s">
        <v>303</v>
      </c>
      <c r="C1441" s="433"/>
      <c r="D1441" s="1635"/>
      <c r="E1441" s="3107">
        <f>E1443+E1449*5</f>
        <v>34345</v>
      </c>
      <c r="F1441" s="3107">
        <f t="shared" ref="F1441:G1441" si="560">F1443+F1449*5</f>
        <v>8588</v>
      </c>
      <c r="G1441" s="3107">
        <f t="shared" si="560"/>
        <v>897.05</v>
      </c>
      <c r="H1441" s="3107">
        <f>G1441/F1441*100</f>
        <v>10.445388914764788</v>
      </c>
      <c r="I1441" s="1491"/>
      <c r="J1441" s="1491"/>
      <c r="K1441" s="125"/>
      <c r="L1441" s="125"/>
      <c r="M1441" s="125"/>
      <c r="N1441" s="125"/>
      <c r="O1441" s="125"/>
      <c r="P1441" s="125"/>
      <c r="Q1441" s="329">
        <v>19859.499999999993</v>
      </c>
      <c r="R1441" s="329">
        <v>19934.099999999984</v>
      </c>
      <c r="S1441" s="329">
        <v>19934.099999999984</v>
      </c>
      <c r="T1441" s="755">
        <f>Q1441/12*$B$4+(R1441-Q1441)/11*2+(S1441-R1441)/10*1</f>
        <v>4978.4386363636331</v>
      </c>
      <c r="U1441" s="329">
        <f>AA1441-Z1441-W1441</f>
        <v>4132.9330100000006</v>
      </c>
      <c r="V1441" s="773"/>
      <c r="W1441" s="329"/>
      <c r="X1441" s="329">
        <f>U1441-T1441</f>
        <v>-845.50562636363247</v>
      </c>
      <c r="Y1441" s="329">
        <v>-2813.0574800000004</v>
      </c>
      <c r="Z1441" s="329">
        <v>0</v>
      </c>
      <c r="AA1441" s="329">
        <v>4132.9330100000006</v>
      </c>
      <c r="AB1441" s="945"/>
      <c r="AC1441" s="326"/>
      <c r="AD1441" s="1069"/>
      <c r="AE1441" s="1084"/>
      <c r="AG1441" s="3278"/>
      <c r="AK1441" s="140"/>
    </row>
    <row r="1442" spans="1:37" x14ac:dyDescent="0.25">
      <c r="A1442" s="140">
        <v>1</v>
      </c>
      <c r="B1442" s="310" t="s">
        <v>296</v>
      </c>
      <c r="C1442" s="433"/>
      <c r="D1442" s="1635"/>
      <c r="E1442" s="496"/>
      <c r="F1442" s="190">
        <f>ROUND(E1442/12*$B$4,0)</f>
        <v>0</v>
      </c>
      <c r="G1442" s="190">
        <f>G1444/4</f>
        <v>0</v>
      </c>
      <c r="H1442" s="190"/>
      <c r="I1442" s="1491"/>
      <c r="J1442" s="1491"/>
      <c r="K1442" s="125"/>
      <c r="L1442" s="125"/>
      <c r="M1442" s="125"/>
      <c r="N1442" s="125"/>
      <c r="O1442" s="125"/>
      <c r="P1442" s="125"/>
      <c r="Q1442" s="329"/>
      <c r="R1442" s="329"/>
      <c r="S1442" s="329"/>
      <c r="T1442" s="755"/>
      <c r="U1442" s="329"/>
      <c r="V1442" s="773"/>
      <c r="W1442" s="329"/>
      <c r="X1442" s="329"/>
      <c r="Y1442" s="329"/>
      <c r="Z1442" s="329"/>
      <c r="AA1442" s="329"/>
      <c r="AB1442" s="945"/>
      <c r="AC1442" s="326"/>
      <c r="AD1442" s="1069"/>
      <c r="AE1442" s="1084"/>
      <c r="AG1442" s="3278"/>
      <c r="AK1442" s="140"/>
    </row>
    <row r="1443" spans="1:37" ht="30" x14ac:dyDescent="0.25">
      <c r="A1443" s="140">
        <v>1</v>
      </c>
      <c r="B1443" s="471" t="s">
        <v>423</v>
      </c>
      <c r="C1443" s="433"/>
      <c r="D1443" s="1635"/>
      <c r="E1443" s="494">
        <f>ROUND(E1444+E1445/4,0)</f>
        <v>250</v>
      </c>
      <c r="F1443" s="190">
        <f>ROUND(E1443/12*$B$4,0)</f>
        <v>63</v>
      </c>
      <c r="G1443" s="190">
        <f>G1444+G1445/4</f>
        <v>57.05</v>
      </c>
      <c r="H1443" s="190">
        <f>G1443/F1443*100</f>
        <v>90.555555555555557</v>
      </c>
      <c r="I1443" s="1491"/>
      <c r="J1443" s="1491"/>
      <c r="K1443" s="125"/>
      <c r="L1443" s="125"/>
      <c r="M1443" s="125"/>
      <c r="N1443" s="125"/>
      <c r="O1443" s="125"/>
      <c r="P1443" s="125"/>
      <c r="Q1443" s="329"/>
      <c r="R1443" s="329"/>
      <c r="S1443" s="329"/>
      <c r="T1443" s="755"/>
      <c r="U1443" s="329"/>
      <c r="V1443" s="773"/>
      <c r="W1443" s="329"/>
      <c r="X1443" s="329"/>
      <c r="Y1443" s="329"/>
      <c r="Z1443" s="329"/>
      <c r="AA1443" s="329"/>
      <c r="AB1443" s="945"/>
      <c r="AC1443" s="326"/>
      <c r="AD1443" s="1069"/>
      <c r="AE1443" s="1084"/>
      <c r="AG1443" s="3278"/>
      <c r="AK1443" s="140"/>
    </row>
    <row r="1444" spans="1:37" x14ac:dyDescent="0.25">
      <c r="A1444" s="140">
        <v>1</v>
      </c>
      <c r="B1444" s="310" t="s">
        <v>424</v>
      </c>
      <c r="C1444" s="433"/>
      <c r="D1444" s="1635"/>
      <c r="E1444" s="2990"/>
      <c r="F1444" s="190"/>
      <c r="G1444" s="190"/>
      <c r="H1444" s="190"/>
      <c r="I1444" s="1491"/>
      <c r="J1444" s="1491"/>
      <c r="K1444" s="125"/>
      <c r="L1444" s="125"/>
      <c r="M1444" s="125"/>
      <c r="N1444" s="125"/>
      <c r="O1444" s="125"/>
      <c r="P1444" s="125"/>
      <c r="Q1444" s="329"/>
      <c r="R1444" s="329"/>
      <c r="S1444" s="329"/>
      <c r="T1444" s="755"/>
      <c r="U1444" s="329"/>
      <c r="V1444" s="773"/>
      <c r="W1444" s="329"/>
      <c r="X1444" s="329"/>
      <c r="Y1444" s="329"/>
      <c r="Z1444" s="329"/>
      <c r="AA1444" s="329"/>
      <c r="AB1444" s="945"/>
      <c r="AC1444" s="326"/>
      <c r="AD1444" s="1069"/>
      <c r="AE1444" s="1084"/>
      <c r="AG1444" s="3278"/>
      <c r="AK1444" s="140"/>
    </row>
    <row r="1445" spans="1:37" ht="30" x14ac:dyDescent="0.25">
      <c r="A1445" s="140">
        <v>1</v>
      </c>
      <c r="B1445" s="310" t="s">
        <v>425</v>
      </c>
      <c r="C1445" s="433"/>
      <c r="D1445" s="1635"/>
      <c r="E1445" s="496">
        <v>1000</v>
      </c>
      <c r="F1445" s="190">
        <f>ROUND(E1445/12*$B$4,0)</f>
        <v>250</v>
      </c>
      <c r="G1445" s="190">
        <v>228.2</v>
      </c>
      <c r="H1445" s="190">
        <f>G1445/F1445*100</f>
        <v>91.28</v>
      </c>
      <c r="I1445" s="1491"/>
      <c r="J1445" s="1491"/>
      <c r="K1445" s="125"/>
      <c r="L1445" s="125"/>
      <c r="M1445" s="125"/>
      <c r="N1445" s="125"/>
      <c r="O1445" s="125"/>
      <c r="P1445" s="125"/>
      <c r="Q1445" s="329"/>
      <c r="R1445" s="329"/>
      <c r="S1445" s="329"/>
      <c r="T1445" s="755"/>
      <c r="U1445" s="329"/>
      <c r="V1445" s="773"/>
      <c r="W1445" s="329"/>
      <c r="X1445" s="329"/>
      <c r="Y1445" s="329"/>
      <c r="Z1445" s="329"/>
      <c r="AA1445" s="329"/>
      <c r="AB1445" s="945"/>
      <c r="AC1445" s="326"/>
      <c r="AD1445" s="1069"/>
      <c r="AE1445" s="1084"/>
      <c r="AG1445" s="3278"/>
    </row>
    <row r="1446" spans="1:37" ht="45" x14ac:dyDescent="0.25">
      <c r="A1446" s="140">
        <v>1</v>
      </c>
      <c r="B1446" s="310" t="s">
        <v>426</v>
      </c>
      <c r="C1446" s="433"/>
      <c r="D1446" s="4"/>
      <c r="E1446" s="496"/>
      <c r="F1446" s="126"/>
      <c r="G1446" s="186"/>
      <c r="H1446" s="186"/>
      <c r="I1446" s="1491"/>
      <c r="J1446" s="1491"/>
      <c r="K1446" s="125"/>
      <c r="L1446" s="125"/>
      <c r="M1446" s="125"/>
      <c r="N1446" s="125"/>
      <c r="O1446" s="125"/>
      <c r="P1446" s="125"/>
      <c r="Q1446" s="329"/>
      <c r="R1446" s="329"/>
      <c r="S1446" s="329"/>
      <c r="T1446" s="755"/>
      <c r="U1446" s="329">
        <f>AA1446-Z1446-W1446</f>
        <v>0</v>
      </c>
      <c r="V1446" s="773"/>
      <c r="W1446" s="329"/>
      <c r="X1446" s="329"/>
      <c r="Y1446" s="329"/>
      <c r="Z1446" s="329"/>
      <c r="AA1446" s="329"/>
      <c r="AB1446" s="925"/>
      <c r="AC1446" s="326"/>
      <c r="AD1446" s="1069"/>
      <c r="AE1446" s="1084"/>
      <c r="AG1446" s="3278"/>
      <c r="AK1446" s="140"/>
    </row>
    <row r="1447" spans="1:37" ht="60" x14ac:dyDescent="0.25">
      <c r="A1447" s="140">
        <v>1</v>
      </c>
      <c r="B1447" s="310" t="s">
        <v>427</v>
      </c>
      <c r="C1447" s="433"/>
      <c r="D1447" s="4"/>
      <c r="E1447" s="494"/>
      <c r="F1447" s="126"/>
      <c r="G1447" s="186"/>
      <c r="H1447" s="186"/>
      <c r="I1447" s="1491"/>
      <c r="J1447" s="1491"/>
      <c r="K1447" s="125"/>
      <c r="L1447" s="125"/>
      <c r="M1447" s="125"/>
      <c r="N1447" s="125"/>
      <c r="O1447" s="125"/>
      <c r="P1447" s="125"/>
      <c r="Q1447" s="329"/>
      <c r="R1447" s="329"/>
      <c r="S1447" s="329"/>
      <c r="T1447" s="755"/>
      <c r="U1447" s="329">
        <f>AA1447-Z1447-W1447</f>
        <v>0</v>
      </c>
      <c r="V1447" s="773"/>
      <c r="W1447" s="329"/>
      <c r="X1447" s="329"/>
      <c r="Y1447" s="329"/>
      <c r="Z1447" s="329"/>
      <c r="AA1447" s="329"/>
      <c r="AB1447" s="925"/>
      <c r="AC1447" s="326"/>
      <c r="AD1447" s="1069"/>
      <c r="AE1447" s="1084"/>
      <c r="AG1447" s="3278"/>
      <c r="AK1447" s="140"/>
    </row>
    <row r="1448" spans="1:37" ht="45" x14ac:dyDescent="0.25">
      <c r="A1448" s="140">
        <v>1</v>
      </c>
      <c r="B1448" s="309" t="s">
        <v>428</v>
      </c>
      <c r="C1448" s="433"/>
      <c r="D1448" s="4"/>
      <c r="E1448" s="494"/>
      <c r="F1448" s="126"/>
      <c r="G1448" s="186"/>
      <c r="H1448" s="186"/>
      <c r="I1448" s="1491"/>
      <c r="J1448" s="1491"/>
      <c r="K1448" s="125"/>
      <c r="L1448" s="125"/>
      <c r="M1448" s="125"/>
      <c r="N1448" s="125"/>
      <c r="O1448" s="125"/>
      <c r="P1448" s="125"/>
      <c r="Q1448" s="329"/>
      <c r="R1448" s="329"/>
      <c r="S1448" s="329"/>
      <c r="T1448" s="755"/>
      <c r="U1448" s="329"/>
      <c r="V1448" s="773"/>
      <c r="W1448" s="329"/>
      <c r="X1448" s="329"/>
      <c r="Y1448" s="329"/>
      <c r="Z1448" s="329"/>
      <c r="AA1448" s="329"/>
      <c r="AB1448" s="925"/>
      <c r="AC1448" s="326"/>
      <c r="AD1448" s="1069"/>
      <c r="AE1448" s="1084"/>
      <c r="AG1448" s="3278"/>
      <c r="AK1448" s="140"/>
    </row>
    <row r="1449" spans="1:37" ht="57.75" x14ac:dyDescent="0.25">
      <c r="A1449" s="140">
        <v>1</v>
      </c>
      <c r="B1449" s="2235" t="s">
        <v>645</v>
      </c>
      <c r="C1449" s="433"/>
      <c r="D1449" s="4"/>
      <c r="E1449" s="2991">
        <f>E1450+E1451+E1452</f>
        <v>6819</v>
      </c>
      <c r="F1449" s="126">
        <f>F1450+F1451+F1452</f>
        <v>1705</v>
      </c>
      <c r="G1449" s="186">
        <f>G1450+G1451+G1452</f>
        <v>168</v>
      </c>
      <c r="H1449" s="186">
        <f>G1449/F1449*100</f>
        <v>9.8533724340175954</v>
      </c>
      <c r="I1449" s="1491"/>
      <c r="J1449" s="1491"/>
      <c r="K1449" s="125"/>
      <c r="L1449" s="125"/>
      <c r="M1449" s="125"/>
      <c r="N1449" s="125"/>
      <c r="O1449" s="125"/>
      <c r="P1449" s="125"/>
      <c r="Q1449" s="329">
        <f>Q1450+Q1451+Q1452</f>
        <v>1271.18</v>
      </c>
      <c r="R1449" s="329">
        <f>R1450+R1451+R1452</f>
        <v>13725.349399999999</v>
      </c>
      <c r="S1449" s="329">
        <f>S1450+S1451+S1452</f>
        <v>13725.349399999999</v>
      </c>
      <c r="T1449" s="329">
        <f t="shared" ref="T1449:Y1449" si="561">T1450+T1451+T1452</f>
        <v>2582.1894363636361</v>
      </c>
      <c r="U1449" s="329">
        <f t="shared" si="561"/>
        <v>303.71376000000004</v>
      </c>
      <c r="V1449" s="329">
        <f t="shared" si="561"/>
        <v>0</v>
      </c>
      <c r="W1449" s="329">
        <f t="shared" si="561"/>
        <v>0</v>
      </c>
      <c r="X1449" s="329">
        <f t="shared" si="561"/>
        <v>-2278.475676363636</v>
      </c>
      <c r="Y1449" s="329">
        <f t="shared" si="561"/>
        <v>0</v>
      </c>
      <c r="Z1449" s="329">
        <v>0</v>
      </c>
      <c r="AA1449" s="329">
        <v>303.71376000000004</v>
      </c>
      <c r="AB1449" s="925"/>
      <c r="AC1449" s="326"/>
      <c r="AD1449" s="1069"/>
      <c r="AE1449" s="1084"/>
      <c r="AG1449" s="3278"/>
      <c r="AK1449" s="140"/>
    </row>
    <row r="1450" spans="1:37" ht="30" x14ac:dyDescent="0.25">
      <c r="A1450" s="140">
        <v>1</v>
      </c>
      <c r="B1450" s="310" t="s">
        <v>646</v>
      </c>
      <c r="C1450" s="433"/>
      <c r="D1450" s="4"/>
      <c r="E1450" s="2991">
        <v>300</v>
      </c>
      <c r="F1450" s="126">
        <f>ROUND(E1450/12*$B$4,0)</f>
        <v>75</v>
      </c>
      <c r="G1450" s="186">
        <v>0</v>
      </c>
      <c r="H1450" s="186">
        <f>G1450/F1450*100</f>
        <v>0</v>
      </c>
      <c r="I1450" s="1491"/>
      <c r="J1450" s="1491"/>
      <c r="K1450" s="125"/>
      <c r="L1450" s="125"/>
      <c r="M1450" s="125"/>
      <c r="N1450" s="125"/>
      <c r="O1450" s="125"/>
      <c r="P1450" s="125"/>
      <c r="Q1450" s="369">
        <v>1090.4000000000001</v>
      </c>
      <c r="R1450" s="369">
        <v>1090.4000000000001</v>
      </c>
      <c r="S1450" s="369">
        <v>1090.4000000000001</v>
      </c>
      <c r="T1450" s="875">
        <f t="shared" ref="T1450:T1452" si="562">Q1450/12*$B$4+(R1450-Q1450)/11*2+(S1450-R1450)/10*1</f>
        <v>272.60000000000002</v>
      </c>
      <c r="U1450" s="330">
        <f t="shared" ref="U1450:U1452" si="563">AA1450-Z1450-W1450</f>
        <v>0</v>
      </c>
      <c r="V1450" s="1116"/>
      <c r="W1450" s="330"/>
      <c r="X1450" s="330">
        <f t="shared" ref="X1450:X1452" si="564">U1450-T1450</f>
        <v>-272.60000000000002</v>
      </c>
      <c r="Y1450" s="330"/>
      <c r="Z1450" s="329">
        <v>0</v>
      </c>
      <c r="AA1450" s="330">
        <v>0</v>
      </c>
      <c r="AB1450" s="925"/>
      <c r="AC1450" s="918"/>
      <c r="AD1450" s="1069"/>
      <c r="AE1450" s="1084"/>
      <c r="AG1450" s="3278"/>
      <c r="AK1450" s="140"/>
    </row>
    <row r="1451" spans="1:37" s="2240" customFormat="1" ht="30" x14ac:dyDescent="0.25">
      <c r="B1451" s="310" t="s">
        <v>647</v>
      </c>
      <c r="C1451" s="433"/>
      <c r="D1451" s="4"/>
      <c r="E1451" s="2991">
        <v>300</v>
      </c>
      <c r="F1451" s="126">
        <f>ROUND(E1451/12*$B$4,0)</f>
        <v>75</v>
      </c>
      <c r="G1451" s="186">
        <v>168</v>
      </c>
      <c r="H1451" s="186">
        <f>G1451/F1451*100</f>
        <v>224.00000000000003</v>
      </c>
      <c r="I1451" s="1491"/>
      <c r="J1451" s="1491"/>
      <c r="K1451" s="125"/>
      <c r="L1451" s="125"/>
      <c r="M1451" s="125"/>
      <c r="N1451" s="125"/>
      <c r="O1451" s="125"/>
      <c r="P1451" s="125"/>
      <c r="Q1451" s="369">
        <v>180.78</v>
      </c>
      <c r="R1451" s="369">
        <v>180.78</v>
      </c>
      <c r="S1451" s="369">
        <v>180.78</v>
      </c>
      <c r="T1451" s="875">
        <f t="shared" si="562"/>
        <v>45.195</v>
      </c>
      <c r="U1451" s="330">
        <f t="shared" si="563"/>
        <v>303.71376000000004</v>
      </c>
      <c r="V1451" s="1116"/>
      <c r="W1451" s="330"/>
      <c r="X1451" s="330">
        <f t="shared" si="564"/>
        <v>258.51876000000004</v>
      </c>
      <c r="Y1451" s="330"/>
      <c r="Z1451" s="329">
        <v>0</v>
      </c>
      <c r="AA1451" s="330">
        <v>303.71376000000004</v>
      </c>
      <c r="AB1451" s="925"/>
      <c r="AC1451" s="918"/>
      <c r="AD1451" s="1069"/>
      <c r="AE1451" s="1084"/>
      <c r="AG1451" s="3278"/>
    </row>
    <row r="1452" spans="1:37" s="2240" customFormat="1" ht="30" x14ac:dyDescent="0.25">
      <c r="B1452" s="310" t="s">
        <v>666</v>
      </c>
      <c r="C1452" s="433"/>
      <c r="D1452" s="4"/>
      <c r="E1452" s="496">
        <v>6219</v>
      </c>
      <c r="F1452" s="126">
        <f>ROUND(E1452/12*$B$4,0)</f>
        <v>1555</v>
      </c>
      <c r="G1452" s="186"/>
      <c r="H1452" s="186">
        <f>G1452/F1452*100</f>
        <v>0</v>
      </c>
      <c r="I1452" s="1491"/>
      <c r="J1452" s="1491"/>
      <c r="K1452" s="125"/>
      <c r="L1452" s="125"/>
      <c r="M1452" s="125"/>
      <c r="N1452" s="125"/>
      <c r="O1452" s="125"/>
      <c r="P1452" s="125"/>
      <c r="Q1452" s="329"/>
      <c r="R1452" s="369">
        <v>12454.169399999999</v>
      </c>
      <c r="S1452" s="369">
        <v>12454.169399999999</v>
      </c>
      <c r="T1452" s="875">
        <f t="shared" si="562"/>
        <v>2264.394436363636</v>
      </c>
      <c r="U1452" s="330">
        <f t="shared" si="563"/>
        <v>0</v>
      </c>
      <c r="V1452" s="1116"/>
      <c r="W1452" s="330"/>
      <c r="X1452" s="330">
        <f t="shared" si="564"/>
        <v>-2264.394436363636</v>
      </c>
      <c r="Y1452" s="330"/>
      <c r="Z1452" s="329">
        <v>0</v>
      </c>
      <c r="AA1452" s="330">
        <v>0</v>
      </c>
      <c r="AB1452" s="925"/>
      <c r="AC1452" s="918"/>
      <c r="AD1452" s="1069"/>
      <c r="AE1452" s="1084"/>
      <c r="AG1452" s="3278"/>
    </row>
    <row r="1453" spans="1:37" ht="29.25" x14ac:dyDescent="0.25">
      <c r="A1453" s="140">
        <v>1</v>
      </c>
      <c r="B1453" s="523" t="s">
        <v>304</v>
      </c>
      <c r="C1453" s="433"/>
      <c r="D1453" s="4"/>
      <c r="E1453" s="495">
        <f>E1454+E1455+E1457</f>
        <v>15953.340425531915</v>
      </c>
      <c r="F1453" s="526">
        <f t="shared" ref="F1453:G1453" si="565">F1454+F1455+F1457</f>
        <v>3988.0851063829787</v>
      </c>
      <c r="G1453" s="746">
        <f t="shared" si="565"/>
        <v>1848.0436170212765</v>
      </c>
      <c r="H1453" s="746">
        <f>G1453/F1453*100</f>
        <v>46.339121852326073</v>
      </c>
      <c r="I1453" s="1491"/>
      <c r="J1453" s="1491"/>
      <c r="K1453" s="125"/>
      <c r="L1453" s="125"/>
      <c r="M1453" s="125"/>
      <c r="N1453" s="125"/>
      <c r="O1453" s="125"/>
      <c r="P1453" s="125"/>
      <c r="Q1453" s="329"/>
      <c r="R1453" s="369"/>
      <c r="S1453" s="369"/>
      <c r="T1453" s="2366"/>
      <c r="U1453" s="369">
        <f>AA1453-Z1453-W1453</f>
        <v>0</v>
      </c>
      <c r="V1453" s="1123"/>
      <c r="W1453" s="369"/>
      <c r="X1453" s="369"/>
      <c r="Y1453" s="369"/>
      <c r="Z1453" s="369"/>
      <c r="AA1453" s="369"/>
      <c r="AB1453" s="925"/>
      <c r="AC1453" s="918"/>
      <c r="AD1453" s="1069"/>
      <c r="AE1453" s="1084"/>
      <c r="AG1453" s="3278"/>
      <c r="AK1453" s="140"/>
    </row>
    <row r="1454" spans="1:37" x14ac:dyDescent="0.25">
      <c r="A1454" s="140">
        <v>1</v>
      </c>
      <c r="B1454" s="523" t="s">
        <v>312</v>
      </c>
      <c r="C1454" s="433"/>
      <c r="D1454" s="4"/>
      <c r="E1454" s="494"/>
      <c r="F1454" s="126">
        <f>ROUND(E1454/12*$B$4,0)</f>
        <v>0</v>
      </c>
      <c r="G1454" s="186"/>
      <c r="H1454" s="186"/>
      <c r="I1454" s="1491"/>
      <c r="J1454" s="1491"/>
      <c r="K1454" s="125"/>
      <c r="L1454" s="125"/>
      <c r="M1454" s="125"/>
      <c r="N1454" s="125"/>
      <c r="O1454" s="125"/>
      <c r="P1454" s="125"/>
      <c r="Q1454" s="329"/>
      <c r="R1454" s="329"/>
      <c r="S1454" s="329"/>
      <c r="T1454" s="755"/>
      <c r="U1454" s="329"/>
      <c r="V1454" s="773"/>
      <c r="W1454" s="329"/>
      <c r="X1454" s="329"/>
      <c r="Y1454" s="329"/>
      <c r="Z1454" s="329"/>
      <c r="AA1454" s="329"/>
      <c r="AB1454" s="925"/>
      <c r="AC1454" s="326"/>
      <c r="AD1454" s="1069"/>
      <c r="AE1454" s="1084"/>
      <c r="AG1454" s="3278"/>
      <c r="AK1454" s="140"/>
    </row>
    <row r="1455" spans="1:37" x14ac:dyDescent="0.25">
      <c r="A1455" s="140">
        <v>1</v>
      </c>
      <c r="B1455" s="4" t="s">
        <v>313</v>
      </c>
      <c r="C1455" s="433"/>
      <c r="D1455" s="4"/>
      <c r="E1455" s="494">
        <f>E1456/9.4</f>
        <v>372.34042553191489</v>
      </c>
      <c r="F1455" s="126">
        <f>F1456/9.4</f>
        <v>93.085106382978722</v>
      </c>
      <c r="G1455" s="186">
        <f>G1456/9.4</f>
        <v>69.043617021276589</v>
      </c>
      <c r="H1455" s="186">
        <f>G1455/F1455*100</f>
        <v>74.172571428571416</v>
      </c>
      <c r="I1455" s="1491"/>
      <c r="J1455" s="1491"/>
      <c r="K1455" s="125"/>
      <c r="L1455" s="125"/>
      <c r="M1455" s="125"/>
      <c r="N1455" s="125"/>
      <c r="O1455" s="125"/>
      <c r="P1455" s="125"/>
      <c r="Q1455" s="329"/>
      <c r="R1455" s="329"/>
      <c r="S1455" s="329"/>
      <c r="T1455" s="755"/>
      <c r="U1455" s="329">
        <f>AA1455-Z1455-W1455</f>
        <v>0</v>
      </c>
      <c r="V1455" s="773"/>
      <c r="W1455" s="329"/>
      <c r="X1455" s="329"/>
      <c r="Y1455" s="329"/>
      <c r="Z1455" s="329"/>
      <c r="AA1455" s="329"/>
      <c r="AB1455" s="925"/>
      <c r="AC1455" s="326"/>
      <c r="AD1455" s="1069"/>
      <c r="AE1455" s="1084"/>
      <c r="AG1455" s="3278"/>
      <c r="AK1455" s="140"/>
    </row>
    <row r="1456" spans="1:37" x14ac:dyDescent="0.25">
      <c r="A1456" s="140">
        <v>1</v>
      </c>
      <c r="B1456" s="537" t="s">
        <v>314</v>
      </c>
      <c r="C1456" s="452"/>
      <c r="D1456" s="4"/>
      <c r="E1456" s="529">
        <v>3500</v>
      </c>
      <c r="F1456" s="126">
        <f>ROUND(E1456/12*$B$4,0)</f>
        <v>875</v>
      </c>
      <c r="G1456" s="186">
        <v>649.01</v>
      </c>
      <c r="H1456" s="186">
        <f>G1456/F1456*100</f>
        <v>74.17257142857143</v>
      </c>
      <c r="I1456" s="1491"/>
      <c r="J1456" s="1491"/>
      <c r="K1456" s="125"/>
      <c r="L1456" s="125"/>
      <c r="M1456" s="125"/>
      <c r="N1456" s="125"/>
      <c r="O1456" s="125"/>
      <c r="P1456" s="125"/>
      <c r="Q1456" s="329"/>
      <c r="R1456" s="329"/>
      <c r="S1456" s="329"/>
      <c r="T1456" s="755"/>
      <c r="U1456" s="329"/>
      <c r="V1456" s="773"/>
      <c r="W1456" s="329"/>
      <c r="X1456" s="329"/>
      <c r="Y1456" s="329"/>
      <c r="Z1456" s="329"/>
      <c r="AA1456" s="329"/>
      <c r="AB1456" s="925"/>
      <c r="AC1456" s="326"/>
      <c r="AD1456" s="1069"/>
      <c r="AE1456" s="1084"/>
      <c r="AG1456" s="3278"/>
    </row>
    <row r="1457" spans="1:37" s="2240" customFormat="1" ht="29.25" x14ac:dyDescent="0.25">
      <c r="B1457" s="2235" t="s">
        <v>682</v>
      </c>
      <c r="C1457" s="452"/>
      <c r="D1457" s="4"/>
      <c r="E1457" s="529">
        <v>15581</v>
      </c>
      <c r="F1457" s="126">
        <f>ROUND(E1457/12*$B$4,0)</f>
        <v>3895</v>
      </c>
      <c r="G1457" s="1026">
        <v>1779</v>
      </c>
      <c r="H1457" s="1026">
        <f>G1457/F1457*100</f>
        <v>45.673940949935812</v>
      </c>
      <c r="I1457" s="1513"/>
      <c r="J1457" s="1491"/>
      <c r="K1457" s="125"/>
      <c r="L1457" s="125"/>
      <c r="M1457" s="1514"/>
      <c r="N1457" s="1514"/>
      <c r="O1457" s="1514"/>
      <c r="P1457" s="1514"/>
      <c r="Q1457" s="330">
        <v>25085.41</v>
      </c>
      <c r="R1457" s="330">
        <v>25085.41</v>
      </c>
      <c r="S1457" s="330">
        <v>25085.41</v>
      </c>
      <c r="T1457" s="875">
        <f>Q1457/12*$B$4+(R1457-Q1457)/11*2+(S1457-R1457)/10*1</f>
        <v>6271.3525</v>
      </c>
      <c r="U1457" s="330">
        <f>AA1457-Z1457-W1457</f>
        <v>2058.1895200000004</v>
      </c>
      <c r="V1457" s="1116"/>
      <c r="W1457" s="330"/>
      <c r="X1457" s="330">
        <f>U1457-T1457</f>
        <v>-4213.1629799999992</v>
      </c>
      <c r="Y1457" s="330"/>
      <c r="Z1457" s="329">
        <v>-23.10295</v>
      </c>
      <c r="AA1457" s="330">
        <v>2035.0865700000002</v>
      </c>
      <c r="AB1457" s="1703"/>
      <c r="AC1457" s="861"/>
      <c r="AD1457" s="1069"/>
      <c r="AE1457" s="1084"/>
      <c r="AG1457" s="3278"/>
    </row>
    <row r="1458" spans="1:37" ht="29.25" x14ac:dyDescent="0.25">
      <c r="A1458" s="140">
        <v>1</v>
      </c>
      <c r="B1458" s="523" t="s">
        <v>297</v>
      </c>
      <c r="C1458" s="433"/>
      <c r="D1458" s="4"/>
      <c r="E1458" s="496">
        <f>E1459</f>
        <v>13500</v>
      </c>
      <c r="F1458" s="126">
        <f>F1459</f>
        <v>3375</v>
      </c>
      <c r="G1458" s="1026">
        <f>G1459</f>
        <v>2811</v>
      </c>
      <c r="H1458" s="1026">
        <f>G1458/F1458*100</f>
        <v>83.288888888888891</v>
      </c>
      <c r="I1458" s="1513"/>
      <c r="J1458" s="1491"/>
      <c r="K1458" s="125"/>
      <c r="L1458" s="125"/>
      <c r="M1458" s="1514"/>
      <c r="N1458" s="1514"/>
      <c r="O1458" s="1514"/>
      <c r="P1458" s="1514"/>
      <c r="Q1458" s="330"/>
      <c r="R1458" s="330"/>
      <c r="S1458" s="330"/>
      <c r="T1458" s="875"/>
      <c r="U1458" s="330">
        <f>AA1458-Z1458-W1458</f>
        <v>0</v>
      </c>
      <c r="V1458" s="1116"/>
      <c r="W1458" s="330"/>
      <c r="X1458" s="330"/>
      <c r="Y1458" s="330"/>
      <c r="Z1458" s="329"/>
      <c r="AA1458" s="330"/>
      <c r="AB1458" s="1703"/>
      <c r="AC1458" s="861"/>
      <c r="AD1458" s="1069"/>
      <c r="AE1458" s="1084"/>
      <c r="AG1458" s="3278"/>
      <c r="AK1458" s="140"/>
    </row>
    <row r="1459" spans="1:37" ht="30" x14ac:dyDescent="0.25">
      <c r="A1459" s="140">
        <v>1</v>
      </c>
      <c r="B1459" s="519" t="s">
        <v>189</v>
      </c>
      <c r="C1459" s="1677"/>
      <c r="D1459" s="4"/>
      <c r="E1459" s="496">
        <v>13500</v>
      </c>
      <c r="F1459" s="129">
        <f>ROUND(E1459/12*$B$4,0)</f>
        <v>3375</v>
      </c>
      <c r="G1459" s="1026">
        <v>2811</v>
      </c>
      <c r="H1459" s="186">
        <f>G1459/F1459*100</f>
        <v>83.288888888888891</v>
      </c>
      <c r="I1459" s="1491"/>
      <c r="J1459" s="1508"/>
      <c r="K1459" s="125"/>
      <c r="L1459" s="1507"/>
      <c r="M1459" s="125"/>
      <c r="N1459" s="125"/>
      <c r="O1459" s="125"/>
      <c r="P1459" s="125"/>
      <c r="Q1459" s="329"/>
      <c r="R1459" s="329"/>
      <c r="S1459" s="329"/>
      <c r="T1459" s="755">
        <f>Q1459/12*$B$4</f>
        <v>0</v>
      </c>
      <c r="U1459" s="330">
        <f>AA1459-Z1459-W1459</f>
        <v>0</v>
      </c>
      <c r="V1459" s="773"/>
      <c r="W1459" s="330"/>
      <c r="X1459" s="330">
        <f>U1459-T1459</f>
        <v>0</v>
      </c>
      <c r="Y1459" s="329"/>
      <c r="Z1459" s="331"/>
      <c r="AA1459" s="329"/>
      <c r="AB1459" s="1703"/>
      <c r="AC1459" s="326"/>
      <c r="AD1459" s="1069"/>
      <c r="AE1459" s="1084"/>
      <c r="AG1459" s="3278"/>
      <c r="AK1459" s="140"/>
    </row>
    <row r="1460" spans="1:37" s="2240" customFormat="1" x14ac:dyDescent="0.25">
      <c r="A1460" s="2240">
        <v>1</v>
      </c>
      <c r="B1460" s="519"/>
      <c r="C1460" s="2229"/>
      <c r="D1460" s="1624"/>
      <c r="E1460" s="496"/>
      <c r="F1460" s="129"/>
      <c r="G1460" s="1026"/>
      <c r="H1460" s="186"/>
      <c r="I1460" s="1491"/>
      <c r="J1460" s="1508"/>
      <c r="K1460" s="125"/>
      <c r="L1460" s="1507"/>
      <c r="M1460" s="125"/>
      <c r="N1460" s="125"/>
      <c r="O1460" s="125"/>
      <c r="P1460" s="125"/>
      <c r="Q1460" s="329"/>
      <c r="R1460" s="329"/>
      <c r="S1460" s="329"/>
      <c r="T1460" s="755"/>
      <c r="U1460" s="330"/>
      <c r="V1460" s="773"/>
      <c r="W1460" s="330"/>
      <c r="X1460" s="330"/>
      <c r="Y1460" s="329"/>
      <c r="Z1460" s="329"/>
      <c r="AA1460" s="329"/>
      <c r="AB1460" s="1703"/>
      <c r="AC1460" s="326"/>
      <c r="AD1460" s="1069"/>
      <c r="AE1460" s="1084"/>
      <c r="AG1460" s="3278"/>
    </row>
    <row r="1461" spans="1:37" ht="18" customHeight="1" x14ac:dyDescent="0.25">
      <c r="A1461" s="140">
        <v>1</v>
      </c>
      <c r="B1461" s="508" t="s">
        <v>214</v>
      </c>
      <c r="C1461" s="433"/>
      <c r="D1461" s="1624"/>
      <c r="E1461" s="245">
        <f>SUM(E1462:E1468)</f>
        <v>10260</v>
      </c>
      <c r="F1461" s="746">
        <f>SUM(F1462:F1468)</f>
        <v>2566</v>
      </c>
      <c r="G1461" s="746">
        <f>SUM(G1462:G1468)</f>
        <v>2549</v>
      </c>
      <c r="H1461" s="746">
        <f t="shared" ref="H1461:H1474" si="566">G1461/F1461*100</f>
        <v>99.337490257209666</v>
      </c>
      <c r="I1461" s="1491"/>
      <c r="J1461" s="1491"/>
      <c r="K1461" s="125"/>
      <c r="L1461" s="125"/>
      <c r="M1461" s="125"/>
      <c r="N1461" s="125"/>
      <c r="O1461" s="125"/>
      <c r="P1461" s="125"/>
      <c r="Q1461" s="329">
        <v>11567.183999999999</v>
      </c>
      <c r="R1461" s="329">
        <v>11567.183999999999</v>
      </c>
      <c r="S1461" s="329">
        <v>11567.183999999999</v>
      </c>
      <c r="T1461" s="755">
        <f>Q1461/12*$B$4+(R1461-Q1461)/11*2+(S1461-R1461)/10*1</f>
        <v>2891.7959999999998</v>
      </c>
      <c r="U1461" s="329">
        <f>AA1461-Z1461-W1461</f>
        <v>3315.6757599999996</v>
      </c>
      <c r="V1461" s="773"/>
      <c r="W1461" s="329"/>
      <c r="X1461" s="329">
        <f>U1461-T1461</f>
        <v>423.87975999999981</v>
      </c>
      <c r="Y1461" s="329"/>
      <c r="Z1461" s="329">
        <v>0</v>
      </c>
      <c r="AA1461" s="329">
        <v>3315.6757599999996</v>
      </c>
      <c r="AB1461" s="929"/>
      <c r="AC1461" s="326"/>
      <c r="AD1461" s="1069"/>
      <c r="AE1461" s="1084"/>
      <c r="AG1461" s="3278"/>
      <c r="AK1461" s="140"/>
    </row>
    <row r="1462" spans="1:37" s="2240" customFormat="1" ht="18" customHeight="1" x14ac:dyDescent="0.25">
      <c r="A1462" s="2240">
        <v>1</v>
      </c>
      <c r="B1462" s="521" t="s">
        <v>240</v>
      </c>
      <c r="C1462" s="433"/>
      <c r="D1462" s="4"/>
      <c r="E1462" s="221">
        <v>800</v>
      </c>
      <c r="F1462" s="126">
        <f t="shared" ref="F1462:F1468" si="567">ROUND(E1462/12*$B$4,0)</f>
        <v>200</v>
      </c>
      <c r="G1462" s="186">
        <v>265</v>
      </c>
      <c r="H1462" s="746">
        <f t="shared" si="566"/>
        <v>132.5</v>
      </c>
      <c r="I1462" s="1491"/>
      <c r="J1462" s="1491"/>
      <c r="K1462" s="125"/>
      <c r="L1462" s="125"/>
      <c r="M1462" s="125"/>
      <c r="N1462" s="125"/>
      <c r="O1462" s="125"/>
      <c r="P1462" s="125"/>
      <c r="Q1462" s="329"/>
      <c r="R1462" s="329"/>
      <c r="S1462" s="329"/>
      <c r="T1462" s="876"/>
      <c r="U1462" s="329"/>
      <c r="V1462" s="773"/>
      <c r="W1462" s="329"/>
      <c r="X1462" s="329"/>
      <c r="Y1462" s="329"/>
      <c r="Z1462" s="329"/>
      <c r="AA1462" s="329"/>
      <c r="AB1462" s="929"/>
      <c r="AC1462" s="326"/>
      <c r="AD1462" s="1069"/>
      <c r="AE1462" s="1084"/>
      <c r="AG1462" s="3278"/>
    </row>
    <row r="1463" spans="1:37" ht="45" x14ac:dyDescent="0.25">
      <c r="A1463" s="140">
        <v>1</v>
      </c>
      <c r="B1463" s="521" t="s">
        <v>401</v>
      </c>
      <c r="C1463" s="433"/>
      <c r="D1463" s="4"/>
      <c r="E1463" s="221">
        <v>120</v>
      </c>
      <c r="F1463" s="126">
        <f t="shared" si="567"/>
        <v>30</v>
      </c>
      <c r="G1463" s="186">
        <v>29</v>
      </c>
      <c r="H1463" s="746">
        <f t="shared" si="566"/>
        <v>96.666666666666671</v>
      </c>
      <c r="I1463" s="1491"/>
      <c r="J1463" s="1491"/>
      <c r="K1463" s="125"/>
      <c r="L1463" s="125"/>
      <c r="M1463" s="125"/>
      <c r="N1463" s="125"/>
      <c r="O1463" s="125"/>
      <c r="P1463" s="125"/>
      <c r="Q1463" s="329"/>
      <c r="R1463" s="329"/>
      <c r="S1463" s="329"/>
      <c r="T1463" s="755"/>
      <c r="U1463" s="329">
        <f>AA1463-Z1463-W1463</f>
        <v>0</v>
      </c>
      <c r="V1463" s="773"/>
      <c r="W1463" s="329"/>
      <c r="X1463" s="329"/>
      <c r="Y1463" s="329"/>
      <c r="Z1463" s="329"/>
      <c r="AA1463" s="329"/>
      <c r="AB1463" s="925"/>
      <c r="AC1463" s="326"/>
      <c r="AD1463" s="1069"/>
      <c r="AE1463" s="1084"/>
      <c r="AG1463" s="3278"/>
      <c r="AK1463" s="140"/>
    </row>
    <row r="1464" spans="1:37" s="2240" customFormat="1" ht="45" x14ac:dyDescent="0.25">
      <c r="A1464" s="2240">
        <v>1</v>
      </c>
      <c r="B1464" s="521" t="s">
        <v>336</v>
      </c>
      <c r="C1464" s="433"/>
      <c r="D1464" s="4"/>
      <c r="E1464" s="221">
        <v>890</v>
      </c>
      <c r="F1464" s="126">
        <f t="shared" si="567"/>
        <v>223</v>
      </c>
      <c r="G1464" s="186">
        <v>256</v>
      </c>
      <c r="H1464" s="746">
        <f t="shared" si="566"/>
        <v>114.79820627802691</v>
      </c>
      <c r="I1464" s="1491"/>
      <c r="J1464" s="1491"/>
      <c r="K1464" s="125"/>
      <c r="L1464" s="125"/>
      <c r="M1464" s="125"/>
      <c r="N1464" s="125"/>
      <c r="O1464" s="125"/>
      <c r="P1464" s="125"/>
      <c r="Q1464" s="329"/>
      <c r="R1464" s="329"/>
      <c r="S1464" s="329"/>
      <c r="T1464" s="755"/>
      <c r="U1464" s="329"/>
      <c r="V1464" s="773"/>
      <c r="W1464" s="329"/>
      <c r="X1464" s="329"/>
      <c r="Y1464" s="329"/>
      <c r="Z1464" s="329"/>
      <c r="AA1464" s="329"/>
      <c r="AB1464" s="925"/>
      <c r="AC1464" s="326"/>
      <c r="AD1464" s="1069"/>
      <c r="AE1464" s="1084"/>
      <c r="AG1464" s="3278"/>
    </row>
    <row r="1465" spans="1:37" s="2240" customFormat="1" ht="30" x14ac:dyDescent="0.25">
      <c r="A1465" s="2240">
        <v>1</v>
      </c>
      <c r="B1465" s="504" t="s">
        <v>272</v>
      </c>
      <c r="C1465" s="1621"/>
      <c r="D1465" s="4"/>
      <c r="E1465" s="221">
        <v>1600</v>
      </c>
      <c r="F1465" s="186">
        <f t="shared" si="567"/>
        <v>400</v>
      </c>
      <c r="G1465" s="186">
        <v>322</v>
      </c>
      <c r="H1465" s="746">
        <f t="shared" si="566"/>
        <v>80.5</v>
      </c>
      <c r="I1465" s="1491"/>
      <c r="J1465" s="1491"/>
      <c r="K1465" s="125"/>
      <c r="L1465" s="125"/>
      <c r="M1465" s="125"/>
      <c r="N1465" s="125"/>
      <c r="O1465" s="125"/>
      <c r="P1465" s="125"/>
      <c r="Q1465" s="329"/>
      <c r="R1465" s="329"/>
      <c r="S1465" s="329"/>
      <c r="T1465" s="755"/>
      <c r="U1465" s="329"/>
      <c r="V1465" s="773"/>
      <c r="W1465" s="329"/>
      <c r="X1465" s="329"/>
      <c r="Y1465" s="329"/>
      <c r="Z1465" s="329"/>
      <c r="AA1465" s="329"/>
      <c r="AB1465" s="925"/>
      <c r="AC1465" s="326"/>
      <c r="AD1465" s="1069"/>
      <c r="AE1465" s="1084"/>
      <c r="AG1465" s="3278"/>
    </row>
    <row r="1466" spans="1:37" ht="30" x14ac:dyDescent="0.25">
      <c r="A1466" s="140">
        <v>1</v>
      </c>
      <c r="B1466" s="521" t="s">
        <v>260</v>
      </c>
      <c r="C1466" s="433"/>
      <c r="D1466" s="4"/>
      <c r="E1466" s="221">
        <v>1850</v>
      </c>
      <c r="F1466" s="126">
        <f t="shared" si="567"/>
        <v>463</v>
      </c>
      <c r="G1466" s="186">
        <v>311</v>
      </c>
      <c r="H1466" s="746">
        <f t="shared" si="566"/>
        <v>67.170626349892004</v>
      </c>
      <c r="I1466" s="1491"/>
      <c r="J1466" s="1491"/>
      <c r="K1466" s="125"/>
      <c r="L1466" s="125"/>
      <c r="M1466" s="125"/>
      <c r="N1466" s="125"/>
      <c r="O1466" s="125"/>
      <c r="P1466" s="125"/>
      <c r="Q1466" s="329"/>
      <c r="R1466" s="329"/>
      <c r="S1466" s="329"/>
      <c r="T1466" s="755"/>
      <c r="U1466" s="329"/>
      <c r="V1466" s="773"/>
      <c r="W1466" s="329"/>
      <c r="X1466" s="329"/>
      <c r="Y1466" s="329"/>
      <c r="Z1466" s="329"/>
      <c r="AA1466" s="329"/>
      <c r="AB1466" s="925"/>
      <c r="AC1466" s="326"/>
      <c r="AD1466" s="1069"/>
      <c r="AE1466" s="1084"/>
      <c r="AG1466" s="3278"/>
      <c r="AK1466" s="140"/>
    </row>
    <row r="1467" spans="1:37" x14ac:dyDescent="0.25">
      <c r="A1467" s="140">
        <v>1</v>
      </c>
      <c r="B1467" s="300" t="s">
        <v>34</v>
      </c>
      <c r="C1467" s="433"/>
      <c r="D1467" s="4"/>
      <c r="E1467" s="221">
        <v>2800</v>
      </c>
      <c r="F1467" s="126">
        <f t="shared" si="567"/>
        <v>700</v>
      </c>
      <c r="G1467" s="186">
        <v>551</v>
      </c>
      <c r="H1467" s="746">
        <f t="shared" si="566"/>
        <v>78.714285714285708</v>
      </c>
      <c r="I1467" s="1491"/>
      <c r="J1467" s="1491"/>
      <c r="K1467" s="125"/>
      <c r="L1467" s="125"/>
      <c r="M1467" s="125"/>
      <c r="N1467" s="125"/>
      <c r="O1467" s="125"/>
      <c r="P1467" s="125"/>
      <c r="Q1467" s="329"/>
      <c r="R1467" s="329"/>
      <c r="S1467" s="329"/>
      <c r="T1467" s="755"/>
      <c r="U1467" s="329">
        <f>AA1467-Z1467-W1467</f>
        <v>0</v>
      </c>
      <c r="V1467" s="773"/>
      <c r="W1467" s="329"/>
      <c r="X1467" s="329"/>
      <c r="Y1467" s="329"/>
      <c r="Z1467" s="329"/>
      <c r="AA1467" s="329"/>
      <c r="AB1467" s="925"/>
      <c r="AC1467" s="326"/>
      <c r="AD1467" s="1069"/>
      <c r="AE1467" s="1084"/>
      <c r="AG1467" s="3278"/>
      <c r="AK1467" s="140"/>
    </row>
    <row r="1468" spans="1:37" s="2240" customFormat="1" ht="30" x14ac:dyDescent="0.25">
      <c r="A1468" s="2240">
        <v>1</v>
      </c>
      <c r="B1468" s="300" t="s">
        <v>70</v>
      </c>
      <c r="C1468" s="433"/>
      <c r="D1468" s="4"/>
      <c r="E1468" s="221">
        <v>2200</v>
      </c>
      <c r="F1468" s="126">
        <f t="shared" si="567"/>
        <v>550</v>
      </c>
      <c r="G1468" s="186">
        <v>815</v>
      </c>
      <c r="H1468" s="746">
        <f t="shared" si="566"/>
        <v>148.18181818181819</v>
      </c>
      <c r="I1468" s="1491"/>
      <c r="J1468" s="1491"/>
      <c r="K1468" s="125"/>
      <c r="L1468" s="125"/>
      <c r="M1468" s="125"/>
      <c r="N1468" s="125"/>
      <c r="O1468" s="125"/>
      <c r="P1468" s="125"/>
      <c r="Q1468" s="329"/>
      <c r="R1468" s="329"/>
      <c r="S1468" s="329"/>
      <c r="T1468" s="755"/>
      <c r="U1468" s="329"/>
      <c r="V1468" s="773"/>
      <c r="W1468" s="329"/>
      <c r="X1468" s="329"/>
      <c r="Y1468" s="329"/>
      <c r="Z1468" s="329"/>
      <c r="AA1468" s="329"/>
      <c r="AB1468" s="925"/>
      <c r="AC1468" s="326"/>
      <c r="AD1468" s="1069"/>
      <c r="AE1468" s="1084"/>
      <c r="AG1468" s="3278"/>
    </row>
    <row r="1469" spans="1:37" s="2240" customFormat="1" ht="86.25" x14ac:dyDescent="0.25">
      <c r="A1469" s="2240">
        <v>1</v>
      </c>
      <c r="B1469" s="473" t="s">
        <v>464</v>
      </c>
      <c r="C1469" s="433"/>
      <c r="D1469" s="4"/>
      <c r="E1469" s="3108">
        <f>E1421</f>
        <v>35834</v>
      </c>
      <c r="F1469" s="526">
        <f>F1421</f>
        <v>8959</v>
      </c>
      <c r="G1469" s="746">
        <f>G1421</f>
        <v>7342</v>
      </c>
      <c r="H1469" s="746">
        <f t="shared" si="566"/>
        <v>81.951110615024007</v>
      </c>
      <c r="I1469" s="1491"/>
      <c r="J1469" s="1491"/>
      <c r="K1469" s="125"/>
      <c r="L1469" s="125"/>
      <c r="M1469" s="125"/>
      <c r="N1469" s="125"/>
      <c r="O1469" s="125"/>
      <c r="P1469" s="125"/>
      <c r="Q1469" s="329">
        <f t="shared" ref="Q1469:AA1469" si="568">Q1421</f>
        <v>133388.5147</v>
      </c>
      <c r="R1469" s="329">
        <f t="shared" ref="R1469:S1469" si="569">R1421</f>
        <v>133388.5147</v>
      </c>
      <c r="S1469" s="329">
        <f t="shared" si="569"/>
        <v>133388.5147</v>
      </c>
      <c r="T1469" s="755">
        <f t="shared" si="568"/>
        <v>33347.128675</v>
      </c>
      <c r="U1469" s="329">
        <f t="shared" si="568"/>
        <v>25620.770560000001</v>
      </c>
      <c r="V1469" s="773">
        <f t="shared" si="568"/>
        <v>0</v>
      </c>
      <c r="W1469" s="329">
        <f t="shared" si="568"/>
        <v>0</v>
      </c>
      <c r="X1469" s="329">
        <f t="shared" si="568"/>
        <v>-7726.3581149999991</v>
      </c>
      <c r="Y1469" s="329">
        <f t="shared" si="568"/>
        <v>0</v>
      </c>
      <c r="Z1469" s="329">
        <f t="shared" si="568"/>
        <v>-13.963389999999999</v>
      </c>
      <c r="AA1469" s="329">
        <f t="shared" si="568"/>
        <v>25606.80717</v>
      </c>
      <c r="AB1469" s="925"/>
      <c r="AC1469" s="326"/>
      <c r="AD1469" s="1069"/>
      <c r="AE1469" s="1084"/>
      <c r="AG1469" s="3278"/>
    </row>
    <row r="1470" spans="1:37" x14ac:dyDescent="0.25">
      <c r="A1470" s="140">
        <v>1</v>
      </c>
      <c r="B1470" s="520" t="s">
        <v>256</v>
      </c>
      <c r="C1470" s="1732"/>
      <c r="D1470" s="523"/>
      <c r="E1470" s="3109">
        <f>E1441+E1411</f>
        <v>94375</v>
      </c>
      <c r="F1470" s="746">
        <f>F1441+F1411</f>
        <v>23596</v>
      </c>
      <c r="G1470" s="746">
        <f>G1441+G1411</f>
        <v>13244.05</v>
      </c>
      <c r="H1470" s="746">
        <f t="shared" si="566"/>
        <v>56.128369215121197</v>
      </c>
      <c r="I1470" s="1491"/>
      <c r="J1470" s="1491"/>
      <c r="K1470" s="125"/>
      <c r="L1470" s="125"/>
      <c r="M1470" s="125"/>
      <c r="N1470" s="125"/>
      <c r="O1470" s="125"/>
      <c r="P1470" s="125"/>
      <c r="Q1470" s="329"/>
      <c r="R1470" s="329"/>
      <c r="S1470" s="329"/>
      <c r="T1470" s="755"/>
      <c r="U1470" s="329">
        <f>AA1470-Z1470-W1470</f>
        <v>0</v>
      </c>
      <c r="V1470" s="773"/>
      <c r="W1470" s="329"/>
      <c r="X1470" s="329"/>
      <c r="Y1470" s="329"/>
      <c r="Z1470" s="329"/>
      <c r="AA1470" s="329"/>
      <c r="AB1470" s="929"/>
      <c r="AC1470" s="326"/>
      <c r="AD1470" s="1069"/>
      <c r="AE1470" s="1084"/>
      <c r="AG1470" s="3278"/>
      <c r="AK1470" s="140"/>
    </row>
    <row r="1471" spans="1:37" ht="29.25" x14ac:dyDescent="0.25">
      <c r="A1471" s="140">
        <v>1</v>
      </c>
      <c r="B1471" s="520" t="s">
        <v>269</v>
      </c>
      <c r="C1471" s="1677"/>
      <c r="D1471" s="523"/>
      <c r="E1471" s="825">
        <f>E1426</f>
        <v>87974</v>
      </c>
      <c r="F1471" s="526">
        <f>F1426</f>
        <v>21993</v>
      </c>
      <c r="G1471" s="746">
        <f>G1426</f>
        <v>12749</v>
      </c>
      <c r="H1471" s="746">
        <f t="shared" si="566"/>
        <v>57.968444505069797</v>
      </c>
      <c r="I1471" s="1491"/>
      <c r="J1471" s="1491"/>
      <c r="K1471" s="125"/>
      <c r="L1471" s="125"/>
      <c r="M1471" s="125"/>
      <c r="N1471" s="125"/>
      <c r="O1471" s="125"/>
      <c r="P1471" s="125"/>
      <c r="Q1471" s="329"/>
      <c r="R1471" s="329"/>
      <c r="S1471" s="329"/>
      <c r="T1471" s="755"/>
      <c r="U1471" s="329"/>
      <c r="V1471" s="773">
        <f>V1450+V1426</f>
        <v>0</v>
      </c>
      <c r="W1471" s="329"/>
      <c r="X1471" s="329"/>
      <c r="Y1471" s="329"/>
      <c r="Z1471" s="329"/>
      <c r="AA1471" s="329"/>
      <c r="AB1471" s="929"/>
      <c r="AC1471" s="326"/>
      <c r="AD1471" s="1069"/>
      <c r="AE1471" s="1084"/>
      <c r="AG1471" s="3278"/>
      <c r="AK1471" s="140"/>
    </row>
    <row r="1472" spans="1:37" ht="29.25" x14ac:dyDescent="0.25">
      <c r="A1472" s="140">
        <v>1</v>
      </c>
      <c r="B1472" s="520" t="s">
        <v>257</v>
      </c>
      <c r="C1472" s="1677"/>
      <c r="D1472" s="523"/>
      <c r="E1472" s="825">
        <f>E1453+E1416</f>
        <v>160653.3404255319</v>
      </c>
      <c r="F1472" s="526">
        <f>F1453+F1416</f>
        <v>40163.085106382976</v>
      </c>
      <c r="G1472" s="746">
        <f>G1453+G1416</f>
        <v>35605.043617021278</v>
      </c>
      <c r="H1472" s="746">
        <f t="shared" si="566"/>
        <v>88.651166917858845</v>
      </c>
      <c r="I1472" s="1491"/>
      <c r="J1472" s="1491"/>
      <c r="K1472" s="125"/>
      <c r="L1472" s="125"/>
      <c r="M1472" s="125"/>
      <c r="N1472" s="125"/>
      <c r="O1472" s="125"/>
      <c r="P1472" s="125"/>
      <c r="Q1472" s="329"/>
      <c r="R1472" s="329"/>
      <c r="S1472" s="329"/>
      <c r="T1472" s="755"/>
      <c r="U1472" s="329">
        <f>AA1472-Z1472-W1472</f>
        <v>0</v>
      </c>
      <c r="V1472" s="773"/>
      <c r="W1472" s="329"/>
      <c r="X1472" s="329"/>
      <c r="Y1472" s="329"/>
      <c r="Z1472" s="329"/>
      <c r="AA1472" s="329"/>
      <c r="AB1472" s="929"/>
      <c r="AC1472" s="326"/>
      <c r="AD1472" s="1069"/>
      <c r="AE1472" s="1084"/>
      <c r="AG1472" s="3278"/>
      <c r="AK1472" s="140"/>
    </row>
    <row r="1473" spans="1:37" ht="29.25" x14ac:dyDescent="0.25">
      <c r="A1473" s="140">
        <v>1</v>
      </c>
      <c r="B1473" s="520" t="s">
        <v>258</v>
      </c>
      <c r="C1473" s="1677"/>
      <c r="D1473" s="523"/>
      <c r="E1473" s="825">
        <f>E1458+E1460+E1419</f>
        <v>51500</v>
      </c>
      <c r="F1473" s="526">
        <f>F1458+F1460+F1419</f>
        <v>12875</v>
      </c>
      <c r="G1473" s="746">
        <f>G1458+G1460+G1419</f>
        <v>12395</v>
      </c>
      <c r="H1473" s="746">
        <f t="shared" si="566"/>
        <v>96.271844660194176</v>
      </c>
      <c r="I1473" s="1491"/>
      <c r="J1473" s="1491"/>
      <c r="K1473" s="125"/>
      <c r="L1473" s="125"/>
      <c r="M1473" s="125"/>
      <c r="N1473" s="125"/>
      <c r="O1473" s="125"/>
      <c r="P1473" s="125"/>
      <c r="Q1473" s="329"/>
      <c r="R1473" s="329"/>
      <c r="S1473" s="329"/>
      <c r="T1473" s="876"/>
      <c r="U1473" s="329"/>
      <c r="V1473" s="773"/>
      <c r="W1473" s="329"/>
      <c r="X1473" s="329"/>
      <c r="Y1473" s="329"/>
      <c r="Z1473" s="329"/>
      <c r="AA1473" s="329"/>
      <c r="AB1473" s="929"/>
      <c r="AC1473" s="326"/>
      <c r="AD1473" s="1069"/>
      <c r="AE1473" s="1084"/>
      <c r="AG1473" s="3278"/>
      <c r="AK1473" s="140"/>
    </row>
    <row r="1474" spans="1:37" x14ac:dyDescent="0.25">
      <c r="A1474" s="140">
        <v>1</v>
      </c>
      <c r="B1474" s="1135" t="s">
        <v>133</v>
      </c>
      <c r="C1474" s="1677"/>
      <c r="D1474" s="1692"/>
      <c r="E1474" s="824">
        <f>E1470+E1471+E1473+E1416*2.6+E1456/4.2+E1454*2.6+E1469*2.6+E1457*2.6</f>
        <v>744581.33333333337</v>
      </c>
      <c r="F1474" s="526">
        <f t="shared" ref="F1474:G1474" si="570">F1470+F1471+F1473+F1416*2.6+F1456/4.2+F1454*2.6+F1469*2.6+F1457*2.6</f>
        <v>186147.73333333334</v>
      </c>
      <c r="G1474" s="526">
        <f t="shared" si="570"/>
        <v>150025.37619047618</v>
      </c>
      <c r="H1474" s="746">
        <f t="shared" si="566"/>
        <v>80.594790763219706</v>
      </c>
      <c r="I1474" s="1491"/>
      <c r="J1474" s="1491"/>
      <c r="K1474" s="125"/>
      <c r="L1474" s="125"/>
      <c r="M1474" s="125"/>
      <c r="N1474" s="125"/>
      <c r="O1474" s="125"/>
      <c r="P1474" s="125"/>
      <c r="Q1474" s="329">
        <f>SUM(Q1473,Q1461,Q1449,Q1441,Q1426,Q1421,Q1410,Q1457)</f>
        <v>780239.68162000005</v>
      </c>
      <c r="R1474" s="329">
        <f>SUM(R1473,R1461,R1449,R1441,R1426,R1421,R1410,R1457,)</f>
        <v>792768.45102000004</v>
      </c>
      <c r="S1474" s="329">
        <f t="shared" ref="S1474:AA1474" si="571">SUM(S1473,S1461,S1449,S1441,S1426,S1421,S1410,S1457,)</f>
        <v>792768.45102000004</v>
      </c>
      <c r="T1474" s="329">
        <f t="shared" si="571"/>
        <v>197337.87847772727</v>
      </c>
      <c r="U1474" s="329">
        <f t="shared" si="571"/>
        <v>149904.98859000002</v>
      </c>
      <c r="V1474" s="329">
        <f t="shared" si="571"/>
        <v>0</v>
      </c>
      <c r="W1474" s="329">
        <f t="shared" si="571"/>
        <v>-141.51704000000001</v>
      </c>
      <c r="X1474" s="329">
        <f t="shared" si="571"/>
        <v>-47432.889887727266</v>
      </c>
      <c r="Y1474" s="329">
        <f t="shared" si="571"/>
        <v>-2813.0574800000004</v>
      </c>
      <c r="Z1474" s="329">
        <f t="shared" si="571"/>
        <v>-101.42225999999999</v>
      </c>
      <c r="AA1474" s="329">
        <f t="shared" si="571"/>
        <v>149662.04929000002</v>
      </c>
      <c r="AB1474" s="914"/>
      <c r="AC1474" s="326"/>
      <c r="AD1474" s="1069"/>
      <c r="AE1474" s="1084"/>
      <c r="AG1474" s="3278"/>
      <c r="AK1474" s="140"/>
    </row>
    <row r="1475" spans="1:37" x14ac:dyDescent="0.25">
      <c r="A1475" s="140">
        <v>1</v>
      </c>
      <c r="B1475" s="1138" t="s">
        <v>28</v>
      </c>
      <c r="C1475" s="1482"/>
      <c r="D1475" s="2"/>
      <c r="E1475" s="225"/>
      <c r="F1475" s="834"/>
      <c r="G1475" s="834"/>
      <c r="H1475" s="834"/>
      <c r="I1475" s="1483"/>
      <c r="J1475" s="1483"/>
      <c r="K1475" s="320"/>
      <c r="L1475" s="320"/>
      <c r="M1475" s="320"/>
      <c r="N1475" s="320"/>
      <c r="O1475" s="320"/>
      <c r="P1475" s="320"/>
      <c r="Q1475" s="328"/>
      <c r="R1475" s="328"/>
      <c r="S1475" s="328"/>
      <c r="T1475" s="754"/>
      <c r="U1475" s="328"/>
      <c r="V1475" s="776"/>
      <c r="W1475" s="328"/>
      <c r="X1475" s="328"/>
      <c r="Y1475" s="328"/>
      <c r="Z1475" s="328"/>
      <c r="AA1475" s="328"/>
      <c r="AB1475" s="961"/>
      <c r="AC1475" s="368"/>
      <c r="AD1475" s="1069"/>
      <c r="AE1475" s="1084"/>
      <c r="AG1475" s="3278"/>
      <c r="AK1475" s="140"/>
    </row>
    <row r="1476" spans="1:37" x14ac:dyDescent="0.25">
      <c r="A1476" s="140">
        <v>1</v>
      </c>
      <c r="B1476" s="2" t="s">
        <v>122</v>
      </c>
      <c r="C1476" s="446"/>
      <c r="D1476" s="2"/>
      <c r="E1476" s="225"/>
      <c r="F1476" s="190"/>
      <c r="G1476" s="190"/>
      <c r="H1476" s="190"/>
      <c r="I1476" s="1491"/>
      <c r="J1476" s="1491"/>
      <c r="K1476" s="746"/>
      <c r="L1476" s="746"/>
      <c r="M1476" s="746"/>
      <c r="N1476" s="746"/>
      <c r="O1476" s="746"/>
      <c r="P1476" s="746"/>
      <c r="Q1476" s="329"/>
      <c r="R1476" s="329"/>
      <c r="S1476" s="329"/>
      <c r="T1476" s="755"/>
      <c r="U1476" s="329">
        <f>AA1476-Z1476-W1476</f>
        <v>0</v>
      </c>
      <c r="V1476" s="773"/>
      <c r="W1476" s="329"/>
      <c r="X1476" s="329"/>
      <c r="Y1476" s="329"/>
      <c r="Z1476" s="329"/>
      <c r="AA1476" s="329"/>
      <c r="AB1476" s="945"/>
      <c r="AC1476" s="326"/>
      <c r="AD1476" s="1069"/>
      <c r="AE1476" s="1084"/>
      <c r="AG1476" s="3278"/>
      <c r="AK1476" s="140"/>
    </row>
    <row r="1477" spans="1:37" x14ac:dyDescent="0.25">
      <c r="A1477" s="140">
        <v>1</v>
      </c>
      <c r="B1477" s="518" t="s">
        <v>9</v>
      </c>
      <c r="C1477" s="422"/>
      <c r="D1477" s="1733">
        <v>240</v>
      </c>
      <c r="E1477" s="498">
        <v>864</v>
      </c>
      <c r="F1477" s="132">
        <f>ROUND(E1477/12*$B$4,0)</f>
        <v>216</v>
      </c>
      <c r="G1477" s="126">
        <v>13</v>
      </c>
      <c r="H1477" s="126">
        <f t="shared" ref="H1477:H1482" si="572">G1477/F1477*100</f>
        <v>6.0185185185185182</v>
      </c>
      <c r="I1477" s="827">
        <v>8</v>
      </c>
      <c r="J1477" s="155">
        <f>M1477/G1477</f>
        <v>2</v>
      </c>
      <c r="K1477" s="156">
        <f>ROUND(E1477*I1477,0)</f>
        <v>6912</v>
      </c>
      <c r="L1477" s="156">
        <f>ROUND(K1477/12*$B$4,0)</f>
        <v>1728</v>
      </c>
      <c r="M1477" s="156">
        <v>26</v>
      </c>
      <c r="N1477" s="156">
        <f t="shared" ref="N1477:N1482" si="573">M1477/L1477*100</f>
        <v>1.5046296296296295</v>
      </c>
      <c r="O1477" s="156">
        <f>ROUND(K1477/D1477,0)</f>
        <v>29</v>
      </c>
      <c r="P1477" s="156">
        <f t="shared" ref="P1477:P1482" si="574">M1477/$B$4*12/O1477</f>
        <v>3.5862068965517242</v>
      </c>
      <c r="Q1477" s="329"/>
      <c r="R1477" s="329"/>
      <c r="S1477" s="329"/>
      <c r="T1477" s="755"/>
      <c r="U1477" s="329"/>
      <c r="V1477" s="773"/>
      <c r="W1477" s="329"/>
      <c r="X1477" s="329"/>
      <c r="Y1477" s="329"/>
      <c r="Z1477" s="329"/>
      <c r="AA1477" s="329"/>
      <c r="AB1477" s="941"/>
      <c r="AC1477" s="326"/>
      <c r="AD1477" s="1069"/>
      <c r="AE1477" s="1084"/>
      <c r="AG1477" s="3278"/>
      <c r="AK1477" s="140"/>
    </row>
    <row r="1478" spans="1:37" s="150" customFormat="1" x14ac:dyDescent="0.25">
      <c r="A1478" s="140">
        <v>1</v>
      </c>
      <c r="B1478" s="518" t="s">
        <v>124</v>
      </c>
      <c r="C1478" s="422"/>
      <c r="D1478" s="1733">
        <v>240</v>
      </c>
      <c r="E1478" s="2232">
        <v>2462</v>
      </c>
      <c r="F1478" s="132">
        <f>ROUND(E1478/12*$B$4,0)</f>
        <v>616</v>
      </c>
      <c r="G1478" s="126">
        <v>602</v>
      </c>
      <c r="H1478" s="126">
        <f t="shared" si="572"/>
        <v>97.727272727272734</v>
      </c>
      <c r="I1478" s="827">
        <v>1</v>
      </c>
      <c r="J1478" s="155">
        <f>M1478/G1478</f>
        <v>1.1046511627906976</v>
      </c>
      <c r="K1478" s="156">
        <f>ROUND(E1478*I1478,0)</f>
        <v>2462</v>
      </c>
      <c r="L1478" s="156">
        <f>ROUND(K1478/12*$B$4,0)</f>
        <v>616</v>
      </c>
      <c r="M1478" s="156">
        <v>665</v>
      </c>
      <c r="N1478" s="156">
        <f t="shared" si="573"/>
        <v>107.95454545454545</v>
      </c>
      <c r="O1478" s="156">
        <f>ROUND(K1478/D1478,0)</f>
        <v>10</v>
      </c>
      <c r="P1478" s="156">
        <f t="shared" si="574"/>
        <v>266</v>
      </c>
      <c r="Q1478" s="329"/>
      <c r="R1478" s="329"/>
      <c r="S1478" s="329"/>
      <c r="T1478" s="755"/>
      <c r="U1478" s="329">
        <f>AA1478-Z1478-W1478</f>
        <v>0</v>
      </c>
      <c r="V1478" s="773"/>
      <c r="W1478" s="329"/>
      <c r="X1478" s="329">
        <f>U1478-T1478</f>
        <v>0</v>
      </c>
      <c r="Y1478" s="329"/>
      <c r="Z1478" s="329"/>
      <c r="AA1478" s="329"/>
      <c r="AB1478" s="941"/>
      <c r="AC1478" s="326"/>
      <c r="AD1478" s="1069"/>
      <c r="AE1478" s="1084"/>
      <c r="AG1478" s="3278"/>
    </row>
    <row r="1479" spans="1:37" s="150" customFormat="1" x14ac:dyDescent="0.25">
      <c r="A1479" s="140">
        <v>1</v>
      </c>
      <c r="B1479" s="166" t="s">
        <v>25</v>
      </c>
      <c r="C1479" s="1162"/>
      <c r="D1479" s="1734">
        <v>240</v>
      </c>
      <c r="E1479" s="2232">
        <v>680</v>
      </c>
      <c r="F1479" s="132">
        <f>ROUND(E1479/12*$B$4,0)</f>
        <v>170</v>
      </c>
      <c r="G1479" s="132">
        <v>166</v>
      </c>
      <c r="H1479" s="132">
        <f t="shared" si="572"/>
        <v>97.647058823529406</v>
      </c>
      <c r="I1479" s="1494">
        <v>7.6</v>
      </c>
      <c r="J1479" s="1094">
        <f>M1479/G1479</f>
        <v>7.524096385542169</v>
      </c>
      <c r="K1479" s="281">
        <f>ROUND(E1479*I1479,0)</f>
        <v>5168</v>
      </c>
      <c r="L1479" s="281">
        <f>ROUND(K1479/12*$B$4,0)</f>
        <v>1292</v>
      </c>
      <c r="M1479" s="281">
        <v>1249</v>
      </c>
      <c r="N1479" s="281">
        <f t="shared" si="573"/>
        <v>96.671826625386998</v>
      </c>
      <c r="O1479" s="281">
        <f>ROUND(K1479/D1479,0)</f>
        <v>22</v>
      </c>
      <c r="P1479" s="281">
        <f t="shared" si="574"/>
        <v>227.09090909090909</v>
      </c>
      <c r="Q1479" s="330"/>
      <c r="R1479" s="330"/>
      <c r="S1479" s="330"/>
      <c r="T1479" s="875"/>
      <c r="U1479" s="330"/>
      <c r="V1479" s="1116"/>
      <c r="W1479" s="330"/>
      <c r="X1479" s="330"/>
      <c r="Y1479" s="330"/>
      <c r="Z1479" s="330"/>
      <c r="AA1479" s="330"/>
      <c r="AB1479" s="1090"/>
      <c r="AC1479" s="861"/>
      <c r="AD1479" s="1069"/>
      <c r="AE1479" s="1084"/>
      <c r="AG1479" s="3278"/>
    </row>
    <row r="1480" spans="1:37" s="150" customFormat="1" x14ac:dyDescent="0.25">
      <c r="A1480" s="140">
        <v>1</v>
      </c>
      <c r="B1480" s="166" t="s">
        <v>44</v>
      </c>
      <c r="C1480" s="1735"/>
      <c r="D1480" s="1734">
        <v>240</v>
      </c>
      <c r="E1480" s="2232">
        <v>2220</v>
      </c>
      <c r="F1480" s="132">
        <f>ROUND(E1480/12*$B$4,0)</f>
        <v>555</v>
      </c>
      <c r="G1480" s="132">
        <v>583</v>
      </c>
      <c r="H1480" s="132">
        <f t="shared" si="572"/>
        <v>105.04504504504504</v>
      </c>
      <c r="I1480" s="1494">
        <v>6.8</v>
      </c>
      <c r="J1480" s="1098">
        <f>M1480/G1480</f>
        <v>7.0343053173241854</v>
      </c>
      <c r="K1480" s="281">
        <f>ROUND(E1480*I1480,0)</f>
        <v>15096</v>
      </c>
      <c r="L1480" s="1099">
        <f>ROUND(K1480/12*$B$4,0)</f>
        <v>3774</v>
      </c>
      <c r="M1480" s="281">
        <v>4101</v>
      </c>
      <c r="N1480" s="281">
        <f t="shared" si="573"/>
        <v>108.66454689984101</v>
      </c>
      <c r="O1480" s="1099">
        <f>ROUND(K1480/D1480,0)</f>
        <v>63</v>
      </c>
      <c r="P1480" s="281">
        <f t="shared" si="574"/>
        <v>260.38095238095241</v>
      </c>
      <c r="Q1480" s="330"/>
      <c r="R1480" s="330"/>
      <c r="S1480" s="330"/>
      <c r="T1480" s="875"/>
      <c r="U1480" s="336"/>
      <c r="V1480" s="1116"/>
      <c r="W1480" s="330"/>
      <c r="X1480" s="330"/>
      <c r="Y1480" s="330"/>
      <c r="Z1480" s="330"/>
      <c r="AA1480" s="330"/>
      <c r="AB1480" s="1090"/>
      <c r="AC1480" s="861"/>
      <c r="AD1480" s="1069"/>
      <c r="AE1480" s="1084"/>
      <c r="AG1480" s="3278"/>
    </row>
    <row r="1481" spans="1:37" x14ac:dyDescent="0.25">
      <c r="A1481" s="1153">
        <v>1</v>
      </c>
      <c r="B1481" s="1721" t="s">
        <v>174</v>
      </c>
      <c r="C1481" s="1352"/>
      <c r="D1481" s="1736"/>
      <c r="E1481" s="232">
        <f>SUM(E1477:E1480)</f>
        <v>6226</v>
      </c>
      <c r="F1481" s="1495">
        <f>SUM(F1477:F1480)</f>
        <v>1557</v>
      </c>
      <c r="G1481" s="1495">
        <f>SUM(G1477:G1480)</f>
        <v>1364</v>
      </c>
      <c r="H1481" s="7">
        <f t="shared" si="572"/>
        <v>87.604367373153508</v>
      </c>
      <c r="I1481" s="1632">
        <f>IF(E1481=0,0,K1481/E1481)</f>
        <v>4.7603597815611947</v>
      </c>
      <c r="J1481" s="1197">
        <f>M1481/G1481</f>
        <v>4.4288856304985336</v>
      </c>
      <c r="K1481" s="1105">
        <f>SUM(K1477:K1480)</f>
        <v>29638</v>
      </c>
      <c r="L1481" s="1158">
        <f>SUM(L1477:L1480)</f>
        <v>7410</v>
      </c>
      <c r="M1481" s="1105">
        <f>SUM(M1477:M1480)</f>
        <v>6041</v>
      </c>
      <c r="N1481" s="1105">
        <f t="shared" si="573"/>
        <v>81.524966261808359</v>
      </c>
      <c r="O1481" s="1158">
        <f>SUM(O1477:O1480)</f>
        <v>124</v>
      </c>
      <c r="P1481" s="1188">
        <f t="shared" si="574"/>
        <v>194.87096774193549</v>
      </c>
      <c r="Q1481" s="327"/>
      <c r="R1481" s="327"/>
      <c r="S1481" s="327"/>
      <c r="T1481" s="877"/>
      <c r="U1481" s="331">
        <f>AA1481-Z1481-W1481</f>
        <v>0</v>
      </c>
      <c r="V1481" s="777"/>
      <c r="W1481" s="327"/>
      <c r="X1481" s="327"/>
      <c r="Y1481" s="327"/>
      <c r="Z1481" s="327"/>
      <c r="AA1481" s="327"/>
      <c r="AB1481" s="1496"/>
      <c r="AC1481" s="866"/>
      <c r="AD1481" s="1069"/>
      <c r="AE1481" s="1084"/>
      <c r="AG1481" s="3278"/>
      <c r="AK1481" s="140"/>
    </row>
    <row r="1482" spans="1:37" ht="30" thickBot="1" x14ac:dyDescent="0.3">
      <c r="A1482" s="1153">
        <v>1</v>
      </c>
      <c r="B1482" s="1354" t="s">
        <v>198</v>
      </c>
      <c r="C1482" s="1354"/>
      <c r="D1482" s="151"/>
      <c r="E1482" s="248">
        <f>SUM(E1481)</f>
        <v>6226</v>
      </c>
      <c r="F1482" s="1616">
        <f>SUM(F1481)</f>
        <v>1557</v>
      </c>
      <c r="G1482" s="1616">
        <f>SUM(G1481)</f>
        <v>1364</v>
      </c>
      <c r="H1482" s="1616">
        <f t="shared" si="572"/>
        <v>87.604367373153508</v>
      </c>
      <c r="I1482" s="1686">
        <f>IF(E1482=0,0,K1482/E1482)</f>
        <v>4.7603597815611947</v>
      </c>
      <c r="J1482" s="1728">
        <f>SUM(J1481)</f>
        <v>4.4288856304985336</v>
      </c>
      <c r="K1482" s="1617">
        <f>SUM(K1481)</f>
        <v>29638</v>
      </c>
      <c r="L1482" s="1617">
        <f>SUM(L1481)</f>
        <v>7410</v>
      </c>
      <c r="M1482" s="1617">
        <f>SUM(M1481)</f>
        <v>6041</v>
      </c>
      <c r="N1482" s="1275">
        <f t="shared" si="573"/>
        <v>81.524966261808359</v>
      </c>
      <c r="O1482" s="1275">
        <f>SUM(O1481)</f>
        <v>124</v>
      </c>
      <c r="P1482" s="1172">
        <f t="shared" si="574"/>
        <v>194.87096774193549</v>
      </c>
      <c r="Q1482" s="334">
        <v>104017.0162035312</v>
      </c>
      <c r="R1482" s="334">
        <v>104017.0162035312</v>
      </c>
      <c r="S1482" s="334">
        <v>104017.0162035312</v>
      </c>
      <c r="T1482" s="755">
        <f>Q1482/12*$B$4+(R1482-Q1482)/11*2+(S1482-R1482)/10*1</f>
        <v>26004.254050882799</v>
      </c>
      <c r="U1482" s="329">
        <f>AA1482-Z1482-W1482</f>
        <v>21261.828959999999</v>
      </c>
      <c r="V1482" s="773"/>
      <c r="W1482" s="329"/>
      <c r="X1482" s="329">
        <f>U1482-T1482</f>
        <v>-4742.4250908827999</v>
      </c>
      <c r="Y1482" s="329">
        <v>-22.14565</v>
      </c>
      <c r="Z1482" s="329">
        <v>-4.5704799999999999</v>
      </c>
      <c r="AA1482" s="329">
        <v>21257.25848</v>
      </c>
      <c r="AB1482" s="1618"/>
      <c r="AC1482" s="905"/>
      <c r="AD1482" s="1069"/>
      <c r="AE1482" s="1084"/>
      <c r="AG1482" s="3278"/>
      <c r="AK1482" s="140"/>
    </row>
    <row r="1483" spans="1:37" ht="15.75" thickBot="1" x14ac:dyDescent="0.3">
      <c r="A1483" s="1153">
        <v>1</v>
      </c>
      <c r="B1483" s="1737" t="s">
        <v>273</v>
      </c>
      <c r="C1483" s="1650"/>
      <c r="D1483" s="1649"/>
      <c r="E1483" s="257"/>
      <c r="F1483" s="1731"/>
      <c r="G1483" s="1731"/>
      <c r="H1483" s="1731"/>
      <c r="I1483" s="1461"/>
      <c r="J1483" s="1461"/>
      <c r="K1483" s="706"/>
      <c r="L1483" s="706"/>
      <c r="M1483" s="706">
        <f>M1482</f>
        <v>6041</v>
      </c>
      <c r="N1483" s="706"/>
      <c r="O1483" s="706"/>
      <c r="P1483" s="706"/>
      <c r="Q1483" s="335">
        <f t="shared" ref="Q1483:AA1483" si="575">Q1482+Q1474</f>
        <v>884256.69782353123</v>
      </c>
      <c r="R1483" s="335">
        <f t="shared" ref="R1483:S1483" si="576">R1482+R1474</f>
        <v>896785.46722353122</v>
      </c>
      <c r="S1483" s="335">
        <f t="shared" si="576"/>
        <v>896785.46722353122</v>
      </c>
      <c r="T1483" s="756">
        <f t="shared" si="575"/>
        <v>223342.13252861006</v>
      </c>
      <c r="U1483" s="335">
        <f t="shared" si="575"/>
        <v>171166.81755000004</v>
      </c>
      <c r="V1483" s="778">
        <f t="shared" si="575"/>
        <v>0</v>
      </c>
      <c r="W1483" s="3478">
        <f t="shared" si="575"/>
        <v>-141.51704000000001</v>
      </c>
      <c r="X1483" s="335">
        <f t="shared" si="575"/>
        <v>-52175.314978610069</v>
      </c>
      <c r="Y1483" s="335">
        <f t="shared" si="575"/>
        <v>-2835.2031300000003</v>
      </c>
      <c r="Z1483" s="335">
        <f t="shared" si="575"/>
        <v>-105.99274</v>
      </c>
      <c r="AA1483" s="335">
        <f t="shared" si="575"/>
        <v>170919.30777000001</v>
      </c>
      <c r="AB1483" s="965"/>
      <c r="AC1483" s="863"/>
      <c r="AD1483" s="1069"/>
      <c r="AE1483" s="1084"/>
      <c r="AG1483" s="3278"/>
      <c r="AK1483" s="140"/>
    </row>
    <row r="1484" spans="1:37" s="2240" customFormat="1" ht="30" thickBot="1" x14ac:dyDescent="0.3">
      <c r="B1484" s="1674" t="s">
        <v>637</v>
      </c>
      <c r="C1484" s="1674"/>
      <c r="D1484" s="1674"/>
      <c r="E1484" s="230"/>
      <c r="F1484" s="706"/>
      <c r="G1484" s="706"/>
      <c r="H1484" s="706"/>
      <c r="I1484" s="1461"/>
      <c r="J1484" s="1461"/>
      <c r="K1484" s="706"/>
      <c r="L1484" s="706"/>
      <c r="M1484" s="706"/>
      <c r="N1484" s="706"/>
      <c r="O1484" s="706"/>
      <c r="P1484" s="706"/>
      <c r="Q1484" s="335">
        <f t="shared" ref="Q1484:AA1484" si="577">Q1483-Q1410</f>
        <v>585216.49790353118</v>
      </c>
      <c r="R1484" s="335">
        <f t="shared" ref="R1484:S1484" si="578">R1483-R1410</f>
        <v>597745.26730353129</v>
      </c>
      <c r="S1484" s="335">
        <f t="shared" si="578"/>
        <v>597745.26730353129</v>
      </c>
      <c r="T1484" s="756">
        <f t="shared" si="577"/>
        <v>148582.08254861005</v>
      </c>
      <c r="U1484" s="335">
        <f t="shared" si="577"/>
        <v>99954.560350000029</v>
      </c>
      <c r="V1484" s="778">
        <f t="shared" si="577"/>
        <v>0</v>
      </c>
      <c r="W1484" s="159">
        <f t="shared" si="577"/>
        <v>0</v>
      </c>
      <c r="X1484" s="335">
        <f t="shared" si="577"/>
        <v>-48627.522198610081</v>
      </c>
      <c r="Y1484" s="335">
        <f t="shared" si="577"/>
        <v>-2835.2031300000003</v>
      </c>
      <c r="Z1484" s="335">
        <f t="shared" si="577"/>
        <v>-98.160150000000002</v>
      </c>
      <c r="AA1484" s="335">
        <f t="shared" si="577"/>
        <v>99856.400200000018</v>
      </c>
      <c r="AB1484" s="1465"/>
      <c r="AC1484" s="862"/>
      <c r="AD1484" s="1069"/>
      <c r="AE1484" s="1084"/>
      <c r="AG1484" s="3278"/>
    </row>
    <row r="1485" spans="1:37" x14ac:dyDescent="0.25">
      <c r="A1485" s="140">
        <v>1</v>
      </c>
      <c r="B1485" s="1708"/>
      <c r="C1485" s="1709"/>
      <c r="D1485" s="1708"/>
      <c r="E1485" s="233"/>
      <c r="F1485" s="744"/>
      <c r="G1485" s="744"/>
      <c r="H1485" s="744"/>
      <c r="I1485" s="1483"/>
      <c r="J1485" s="1483"/>
      <c r="K1485" s="744"/>
      <c r="L1485" s="744"/>
      <c r="M1485" s="744"/>
      <c r="N1485" s="744"/>
      <c r="O1485" s="744"/>
      <c r="P1485" s="744"/>
      <c r="Q1485" s="328"/>
      <c r="R1485" s="328"/>
      <c r="S1485" s="328"/>
      <c r="T1485" s="754"/>
      <c r="U1485" s="328">
        <f>AA1485-Z1485-W1485</f>
        <v>0</v>
      </c>
      <c r="V1485" s="776"/>
      <c r="W1485" s="328"/>
      <c r="X1485" s="328"/>
      <c r="Y1485" s="328"/>
      <c r="Z1485" s="328"/>
      <c r="AA1485" s="328"/>
      <c r="AB1485" s="936"/>
      <c r="AC1485" s="368"/>
      <c r="AD1485" s="1069"/>
      <c r="AE1485" s="1084"/>
      <c r="AG1485" s="3278"/>
      <c r="AK1485" s="140"/>
    </row>
    <row r="1486" spans="1:37" ht="29.25" x14ac:dyDescent="0.25">
      <c r="A1486" s="140">
        <v>1</v>
      </c>
      <c r="B1486" s="1074" t="s">
        <v>354</v>
      </c>
      <c r="C1486" s="1074"/>
      <c r="D1486" s="1718"/>
      <c r="E1486" s="223"/>
      <c r="F1486" s="524"/>
      <c r="G1486" s="524"/>
      <c r="H1486" s="524"/>
      <c r="I1486" s="1491"/>
      <c r="J1486" s="1491"/>
      <c r="K1486" s="524"/>
      <c r="L1486" s="524"/>
      <c r="M1486" s="524"/>
      <c r="N1486" s="524"/>
      <c r="O1486" s="524"/>
      <c r="P1486" s="524"/>
      <c r="Q1486" s="329"/>
      <c r="R1486" s="329"/>
      <c r="S1486" s="329"/>
      <c r="T1486" s="755"/>
      <c r="U1486" s="329">
        <f>AA1486-Z1486-W1486</f>
        <v>0</v>
      </c>
      <c r="V1486" s="773"/>
      <c r="W1486" s="329"/>
      <c r="X1486" s="329"/>
      <c r="Y1486" s="329"/>
      <c r="Z1486" s="329"/>
      <c r="AA1486" s="329"/>
      <c r="AB1486" s="962"/>
      <c r="AC1486" s="326"/>
      <c r="AD1486" s="1069"/>
      <c r="AE1486" s="1084"/>
      <c r="AG1486" s="3278"/>
    </row>
    <row r="1487" spans="1:37" x14ac:dyDescent="0.25">
      <c r="A1487" s="140">
        <v>1</v>
      </c>
      <c r="B1487" s="490" t="s">
        <v>317</v>
      </c>
      <c r="C1487" s="432"/>
      <c r="D1487" s="534"/>
      <c r="E1487" s="223"/>
      <c r="F1487" s="524"/>
      <c r="G1487" s="524"/>
      <c r="H1487" s="524"/>
      <c r="I1487" s="1491"/>
      <c r="J1487" s="1491"/>
      <c r="K1487" s="524"/>
      <c r="L1487" s="524"/>
      <c r="M1487" s="524"/>
      <c r="N1487" s="524"/>
      <c r="O1487" s="524"/>
      <c r="P1487" s="524"/>
      <c r="Q1487" s="329">
        <v>83741.490000000005</v>
      </c>
      <c r="R1487" s="329">
        <v>83741.490000000005</v>
      </c>
      <c r="S1487" s="329">
        <v>83741.490000000005</v>
      </c>
      <c r="T1487" s="876">
        <f>Q1487/12*$B$4+(R1487-Q1487)/11*2+(S1487-R1487)/10*1</f>
        <v>20935.372500000001</v>
      </c>
      <c r="U1487" s="329">
        <f>AA1487-Z1487-W1487</f>
        <v>19881.032500000001</v>
      </c>
      <c r="V1487" s="773"/>
      <c r="W1487" s="329">
        <v>-61.985279999999996</v>
      </c>
      <c r="X1487" s="329">
        <f>U1487-T1487</f>
        <v>-1054.3400000000001</v>
      </c>
      <c r="Y1487" s="329"/>
      <c r="Z1487" s="329">
        <v>-5.3237700000000006</v>
      </c>
      <c r="AA1487" s="329">
        <v>19813.723450000001</v>
      </c>
      <c r="AB1487" s="962"/>
      <c r="AC1487" s="326"/>
      <c r="AD1487" s="1069"/>
      <c r="AE1487" s="1084"/>
      <c r="AG1487" s="3278"/>
    </row>
    <row r="1488" spans="1:37" ht="29.25" x14ac:dyDescent="0.25">
      <c r="A1488" s="140">
        <v>1</v>
      </c>
      <c r="B1488" s="2235" t="s">
        <v>266</v>
      </c>
      <c r="C1488" s="433"/>
      <c r="D1488" s="4"/>
      <c r="E1488" s="495">
        <f>E1489+E1491</f>
        <v>35000</v>
      </c>
      <c r="F1488" s="495">
        <f t="shared" ref="F1488:G1488" si="579">F1489+F1491</f>
        <v>8750</v>
      </c>
      <c r="G1488" s="495">
        <f t="shared" si="579"/>
        <v>8385</v>
      </c>
      <c r="H1488" s="186">
        <f>G1488/F1488*100</f>
        <v>95.828571428571436</v>
      </c>
      <c r="I1488" s="1491"/>
      <c r="J1488" s="1491"/>
      <c r="K1488" s="125"/>
      <c r="L1488" s="125"/>
      <c r="M1488" s="125"/>
      <c r="N1488" s="125"/>
      <c r="O1488" s="125"/>
      <c r="P1488" s="125"/>
      <c r="Q1488" s="329"/>
      <c r="R1488" s="329"/>
      <c r="S1488" s="329"/>
      <c r="T1488" s="755"/>
      <c r="U1488" s="329">
        <f>AA1488-Z1488-W1488</f>
        <v>0</v>
      </c>
      <c r="V1488" s="773"/>
      <c r="W1488" s="329"/>
      <c r="X1488" s="329"/>
      <c r="Y1488" s="329"/>
      <c r="Z1488" s="329"/>
      <c r="AA1488" s="329"/>
      <c r="AB1488" s="925"/>
      <c r="AC1488" s="326"/>
      <c r="AD1488" s="1069"/>
      <c r="AE1488" s="1084"/>
      <c r="AG1488" s="3278"/>
    </row>
    <row r="1489" spans="1:33" ht="30" x14ac:dyDescent="0.25">
      <c r="A1489" s="140">
        <v>1</v>
      </c>
      <c r="B1489" s="310" t="s">
        <v>667</v>
      </c>
      <c r="C1489" s="433"/>
      <c r="D1489" s="4"/>
      <c r="E1489" s="529">
        <v>16000</v>
      </c>
      <c r="F1489" s="186">
        <f>ROUND(E1489/12*$B$4,0)</f>
        <v>4000</v>
      </c>
      <c r="G1489" s="186">
        <v>4852</v>
      </c>
      <c r="H1489" s="186">
        <f>G1489/F1489*100</f>
        <v>121.30000000000001</v>
      </c>
      <c r="I1489" s="1491"/>
      <c r="J1489" s="1491"/>
      <c r="K1489" s="125"/>
      <c r="L1489" s="125"/>
      <c r="M1489" s="125"/>
      <c r="N1489" s="125"/>
      <c r="O1489" s="125"/>
      <c r="P1489" s="125"/>
      <c r="Q1489" s="329"/>
      <c r="R1489" s="329"/>
      <c r="S1489" s="329"/>
      <c r="T1489" s="755"/>
      <c r="U1489" s="329"/>
      <c r="V1489" s="773"/>
      <c r="W1489" s="329"/>
      <c r="X1489" s="329"/>
      <c r="Y1489" s="329"/>
      <c r="Z1489" s="329"/>
      <c r="AA1489" s="329"/>
      <c r="AB1489" s="925"/>
      <c r="AC1489" s="326"/>
      <c r="AD1489" s="1069"/>
      <c r="AE1489" s="1084"/>
      <c r="AG1489" s="3278"/>
    </row>
    <row r="1490" spans="1:33" ht="60" x14ac:dyDescent="0.25">
      <c r="A1490" s="140">
        <v>1</v>
      </c>
      <c r="B1490" s="310" t="s">
        <v>668</v>
      </c>
      <c r="C1490" s="433"/>
      <c r="D1490" s="4"/>
      <c r="E1490" s="529"/>
      <c r="F1490" s="186"/>
      <c r="G1490" s="186"/>
      <c r="H1490" s="186"/>
      <c r="I1490" s="1491"/>
      <c r="J1490" s="1491"/>
      <c r="K1490" s="125"/>
      <c r="L1490" s="125"/>
      <c r="M1490" s="125"/>
      <c r="N1490" s="125"/>
      <c r="O1490" s="125"/>
      <c r="P1490" s="125"/>
      <c r="Q1490" s="329"/>
      <c r="R1490" s="329"/>
      <c r="S1490" s="329"/>
      <c r="T1490" s="755"/>
      <c r="U1490" s="329"/>
      <c r="V1490" s="773"/>
      <c r="W1490" s="329"/>
      <c r="X1490" s="329"/>
      <c r="Y1490" s="329"/>
      <c r="Z1490" s="329"/>
      <c r="AA1490" s="329"/>
      <c r="AB1490" s="925"/>
      <c r="AC1490" s="326"/>
      <c r="AD1490" s="1069"/>
      <c r="AE1490" s="1084"/>
      <c r="AG1490" s="3278"/>
    </row>
    <row r="1491" spans="1:33" ht="45" x14ac:dyDescent="0.25">
      <c r="A1491" s="140">
        <v>1</v>
      </c>
      <c r="B1491" s="310" t="s">
        <v>669</v>
      </c>
      <c r="C1491" s="433"/>
      <c r="D1491" s="4"/>
      <c r="E1491" s="529">
        <v>19000</v>
      </c>
      <c r="F1491" s="186">
        <f>ROUND(E1491/12*$B$4,0)</f>
        <v>4750</v>
      </c>
      <c r="G1491" s="186">
        <v>3533</v>
      </c>
      <c r="H1491" s="186">
        <f t="shared" ref="H1491:H1496" si="580">G1491/F1491*100</f>
        <v>74.378947368421052</v>
      </c>
      <c r="I1491" s="1491"/>
      <c r="J1491" s="1491"/>
      <c r="K1491" s="125"/>
      <c r="L1491" s="125"/>
      <c r="M1491" s="125"/>
      <c r="N1491" s="125"/>
      <c r="O1491" s="125"/>
      <c r="P1491" s="125"/>
      <c r="Q1491" s="329"/>
      <c r="R1491" s="329"/>
      <c r="S1491" s="329"/>
      <c r="T1491" s="755"/>
      <c r="U1491" s="329"/>
      <c r="V1491" s="773"/>
      <c r="W1491" s="329"/>
      <c r="X1491" s="329"/>
      <c r="Y1491" s="329"/>
      <c r="Z1491" s="329"/>
      <c r="AA1491" s="329"/>
      <c r="AB1491" s="925"/>
      <c r="AC1491" s="326"/>
      <c r="AD1491" s="1069"/>
      <c r="AE1491" s="1084"/>
      <c r="AG1491" s="3278"/>
    </row>
    <row r="1492" spans="1:33" ht="29.25" x14ac:dyDescent="0.25">
      <c r="A1492" s="140">
        <v>1</v>
      </c>
      <c r="B1492" s="284" t="s">
        <v>130</v>
      </c>
      <c r="C1492" s="433"/>
      <c r="D1492" s="4"/>
      <c r="E1492" s="3110">
        <f>E1493+E1494+E1495</f>
        <v>38500</v>
      </c>
      <c r="F1492" s="746">
        <f>F1493+F1494+F1495</f>
        <v>9625</v>
      </c>
      <c r="G1492" s="746">
        <f>G1493+G1494+G1495</f>
        <v>5871</v>
      </c>
      <c r="H1492" s="746">
        <f t="shared" si="580"/>
        <v>60.997402597402598</v>
      </c>
      <c r="I1492" s="1491"/>
      <c r="J1492" s="1491"/>
      <c r="K1492" s="125"/>
      <c r="L1492" s="125"/>
      <c r="M1492" s="125"/>
      <c r="N1492" s="125"/>
      <c r="O1492" s="125"/>
      <c r="P1492" s="125"/>
      <c r="Q1492" s="329"/>
      <c r="R1492" s="329"/>
      <c r="S1492" s="329"/>
      <c r="T1492" s="755"/>
      <c r="U1492" s="329"/>
      <c r="V1492" s="773"/>
      <c r="W1492" s="329"/>
      <c r="X1492" s="329"/>
      <c r="Y1492" s="329"/>
      <c r="Z1492" s="329"/>
      <c r="AA1492" s="329"/>
      <c r="AB1492" s="925"/>
      <c r="AC1492" s="326"/>
      <c r="AD1492" s="1069"/>
      <c r="AE1492" s="1084"/>
      <c r="AG1492" s="3278"/>
    </row>
    <row r="1493" spans="1:33" x14ac:dyDescent="0.25">
      <c r="A1493" s="140">
        <v>1</v>
      </c>
      <c r="B1493" s="310" t="s">
        <v>219</v>
      </c>
      <c r="C1493" s="433"/>
      <c r="D1493" s="4"/>
      <c r="E1493" s="529">
        <v>32500</v>
      </c>
      <c r="F1493" s="126">
        <f>ROUND(E1493/12*$B$4,0)</f>
        <v>8125</v>
      </c>
      <c r="G1493" s="186">
        <v>4357</v>
      </c>
      <c r="H1493" s="186">
        <f t="shared" si="580"/>
        <v>53.624615384615382</v>
      </c>
      <c r="I1493" s="1491"/>
      <c r="J1493" s="1491"/>
      <c r="K1493" s="125"/>
      <c r="L1493" s="125"/>
      <c r="M1493" s="125"/>
      <c r="N1493" s="125"/>
      <c r="O1493" s="125"/>
      <c r="P1493" s="125"/>
      <c r="Q1493" s="329"/>
      <c r="R1493" s="329"/>
      <c r="S1493" s="329"/>
      <c r="T1493" s="755"/>
      <c r="U1493" s="329"/>
      <c r="V1493" s="773"/>
      <c r="W1493" s="329"/>
      <c r="X1493" s="329"/>
      <c r="Y1493" s="329"/>
      <c r="Z1493" s="329"/>
      <c r="AA1493" s="329"/>
      <c r="AB1493" s="925"/>
      <c r="AC1493" s="326"/>
      <c r="AD1493" s="1069"/>
      <c r="AE1493" s="1084"/>
      <c r="AG1493" s="3278"/>
    </row>
    <row r="1494" spans="1:33" ht="45" x14ac:dyDescent="0.25">
      <c r="A1494" s="140">
        <v>1</v>
      </c>
      <c r="B1494" s="310" t="s">
        <v>435</v>
      </c>
      <c r="C1494" s="433"/>
      <c r="D1494" s="4"/>
      <c r="E1494" s="529">
        <v>2500</v>
      </c>
      <c r="F1494" s="186">
        <f>ROUND(E1494/12*$B$4,0)</f>
        <v>625</v>
      </c>
      <c r="G1494" s="186">
        <v>342</v>
      </c>
      <c r="H1494" s="186">
        <f t="shared" si="580"/>
        <v>54.72</v>
      </c>
      <c r="I1494" s="1491"/>
      <c r="J1494" s="1491"/>
      <c r="K1494" s="125"/>
      <c r="L1494" s="125"/>
      <c r="M1494" s="125"/>
      <c r="N1494" s="125"/>
      <c r="O1494" s="125"/>
      <c r="P1494" s="125"/>
      <c r="Q1494" s="329"/>
      <c r="R1494" s="329"/>
      <c r="S1494" s="329"/>
      <c r="T1494" s="755"/>
      <c r="U1494" s="329"/>
      <c r="V1494" s="773"/>
      <c r="W1494" s="329"/>
      <c r="X1494" s="329"/>
      <c r="Y1494" s="329"/>
      <c r="Z1494" s="329"/>
      <c r="AA1494" s="329"/>
      <c r="AB1494" s="925"/>
      <c r="AC1494" s="326"/>
      <c r="AD1494" s="1069"/>
      <c r="AE1494" s="1084"/>
      <c r="AG1494" s="3278"/>
    </row>
    <row r="1495" spans="1:33" s="2240" customFormat="1" ht="60" x14ac:dyDescent="0.25">
      <c r="A1495" s="2240">
        <v>1</v>
      </c>
      <c r="B1495" s="4" t="s">
        <v>462</v>
      </c>
      <c r="C1495" s="433"/>
      <c r="D1495" s="4"/>
      <c r="E1495" s="529">
        <v>3500</v>
      </c>
      <c r="F1495" s="186">
        <f>ROUND(E1495/12*$B$4,0)</f>
        <v>875</v>
      </c>
      <c r="G1495" s="186">
        <v>1172</v>
      </c>
      <c r="H1495" s="186">
        <f t="shared" si="580"/>
        <v>133.94285714285715</v>
      </c>
      <c r="I1495" s="1491"/>
      <c r="J1495" s="1491"/>
      <c r="K1495" s="125"/>
      <c r="L1495" s="125"/>
      <c r="M1495" s="125"/>
      <c r="N1495" s="125"/>
      <c r="O1495" s="125"/>
      <c r="P1495" s="125"/>
      <c r="Q1495" s="329"/>
      <c r="R1495" s="329"/>
      <c r="S1495" s="329"/>
      <c r="T1495" s="755"/>
      <c r="U1495" s="329"/>
      <c r="V1495" s="773"/>
      <c r="W1495" s="329"/>
      <c r="X1495" s="329"/>
      <c r="Y1495" s="329"/>
      <c r="Z1495" s="329"/>
      <c r="AA1495" s="329"/>
      <c r="AB1495" s="925"/>
      <c r="AC1495" s="326"/>
      <c r="AD1495" s="1069"/>
      <c r="AE1495" s="1084"/>
      <c r="AG1495" s="3278"/>
    </row>
    <row r="1496" spans="1:33" s="2240" customFormat="1" ht="29.25" x14ac:dyDescent="0.25">
      <c r="A1496" s="2240">
        <v>1</v>
      </c>
      <c r="B1496" s="523" t="s">
        <v>334</v>
      </c>
      <c r="C1496" s="433"/>
      <c r="D1496" s="4"/>
      <c r="E1496" s="529">
        <v>10000</v>
      </c>
      <c r="F1496" s="186">
        <f>ROUND(E1496/12*$B$4,0)</f>
        <v>2500</v>
      </c>
      <c r="G1496" s="186">
        <v>2036</v>
      </c>
      <c r="H1496" s="186">
        <f t="shared" si="580"/>
        <v>81.44</v>
      </c>
      <c r="I1496" s="1491"/>
      <c r="J1496" s="1491"/>
      <c r="K1496" s="125"/>
      <c r="L1496" s="125"/>
      <c r="M1496" s="125"/>
      <c r="N1496" s="125"/>
      <c r="O1496" s="125"/>
      <c r="P1496" s="125"/>
      <c r="Q1496" s="329"/>
      <c r="R1496" s="329"/>
      <c r="S1496" s="329"/>
      <c r="T1496" s="755"/>
      <c r="U1496" s="329"/>
      <c r="V1496" s="773"/>
      <c r="W1496" s="329"/>
      <c r="X1496" s="329"/>
      <c r="Y1496" s="329"/>
      <c r="Z1496" s="329"/>
      <c r="AA1496" s="329"/>
      <c r="AB1496" s="925"/>
      <c r="AC1496" s="326"/>
      <c r="AD1496" s="1069"/>
      <c r="AE1496" s="1084"/>
      <c r="AG1496" s="3278"/>
    </row>
    <row r="1497" spans="1:33" x14ac:dyDescent="0.25">
      <c r="A1497" s="140">
        <v>1</v>
      </c>
      <c r="B1497" s="2989" t="s">
        <v>191</v>
      </c>
      <c r="C1497" s="433"/>
      <c r="D1497" s="4"/>
      <c r="E1497" s="529"/>
      <c r="F1497" s="186"/>
      <c r="G1497" s="186"/>
      <c r="H1497" s="186"/>
      <c r="I1497" s="1491"/>
      <c r="J1497" s="1491"/>
      <c r="K1497" s="125"/>
      <c r="L1497" s="125"/>
      <c r="M1497" s="125"/>
      <c r="N1497" s="125"/>
      <c r="O1497" s="125"/>
      <c r="P1497" s="125"/>
      <c r="Q1497" s="329"/>
      <c r="R1497" s="329"/>
      <c r="S1497" s="329"/>
      <c r="T1497" s="755"/>
      <c r="U1497" s="329"/>
      <c r="V1497" s="773"/>
      <c r="W1497" s="329"/>
      <c r="X1497" s="329"/>
      <c r="Y1497" s="329"/>
      <c r="Z1497" s="329"/>
      <c r="AA1497" s="329"/>
      <c r="AB1497" s="925"/>
      <c r="AC1497" s="326"/>
      <c r="AD1497" s="1069"/>
      <c r="AE1497" s="1084"/>
      <c r="AG1497" s="3278"/>
    </row>
    <row r="1498" spans="1:33" ht="104.25" x14ac:dyDescent="0.25">
      <c r="A1498" s="140">
        <v>1</v>
      </c>
      <c r="B1498" s="4" t="s">
        <v>566</v>
      </c>
      <c r="C1498" s="433"/>
      <c r="D1498" s="4"/>
      <c r="E1498" s="529">
        <f>E1499+E1500+E1501+E1502</f>
        <v>6503</v>
      </c>
      <c r="F1498" s="186">
        <f t="shared" ref="F1498" si="581">F1499+F1500+F1501+F1502</f>
        <v>1626</v>
      </c>
      <c r="G1498" s="186">
        <f>G1499+G1500+G1501+G1502</f>
        <v>1645</v>
      </c>
      <c r="H1498" s="186">
        <f t="shared" ref="H1498:H1506" si="582">G1498/F1498*100</f>
        <v>101.16851168511684</v>
      </c>
      <c r="I1498" s="1491"/>
      <c r="J1498" s="1491"/>
      <c r="K1498" s="125"/>
      <c r="L1498" s="125"/>
      <c r="M1498" s="125"/>
      <c r="N1498" s="125"/>
      <c r="O1498" s="125"/>
      <c r="P1498" s="125"/>
      <c r="Q1498" s="329">
        <v>24207.5347</v>
      </c>
      <c r="R1498" s="329">
        <v>24207.5347</v>
      </c>
      <c r="S1498" s="329">
        <v>24207.5347</v>
      </c>
      <c r="T1498" s="876">
        <f>Q1498/12*$B$4+(R1498-Q1498)/11*2+(S1498-R1498)/10*1</f>
        <v>6051.883675</v>
      </c>
      <c r="U1498" s="329">
        <f>AA1498-Z1498-W1498</f>
        <v>6602.4029400000009</v>
      </c>
      <c r="V1498" s="773"/>
      <c r="W1498" s="329"/>
      <c r="X1498" s="329">
        <f>U1498-T1498</f>
        <v>550.51926500000081</v>
      </c>
      <c r="Y1498" s="329"/>
      <c r="Z1498" s="329">
        <v>-19.769010000000002</v>
      </c>
      <c r="AA1498" s="329">
        <v>6582.6339300000009</v>
      </c>
      <c r="AB1498" s="925"/>
      <c r="AC1498" s="326"/>
      <c r="AD1498" s="1069"/>
      <c r="AE1498" s="1084"/>
      <c r="AG1498" s="3278"/>
    </row>
    <row r="1499" spans="1:33" s="2240" customFormat="1" x14ac:dyDescent="0.25">
      <c r="A1499" s="2240">
        <v>1</v>
      </c>
      <c r="B1499" s="4" t="s">
        <v>561</v>
      </c>
      <c r="C1499" s="433"/>
      <c r="D1499" s="4"/>
      <c r="E1499" s="493">
        <v>1107</v>
      </c>
      <c r="F1499" s="498">
        <f>ROUND(E1499/12*$B$4,0)</f>
        <v>277</v>
      </c>
      <c r="G1499" s="498">
        <v>146</v>
      </c>
      <c r="H1499" s="186">
        <f t="shared" si="582"/>
        <v>52.707581227436826</v>
      </c>
      <c r="I1499" s="1491"/>
      <c r="J1499" s="1491"/>
      <c r="K1499" s="125"/>
      <c r="L1499" s="125"/>
      <c r="M1499" s="125"/>
      <c r="N1499" s="125"/>
      <c r="O1499" s="125"/>
      <c r="P1499" s="125"/>
      <c r="Q1499" s="369">
        <v>5822.7092999999995</v>
      </c>
      <c r="R1499" s="369">
        <v>5822.7092999999995</v>
      </c>
      <c r="S1499" s="369">
        <v>5822.7092999999995</v>
      </c>
      <c r="T1499" s="2284">
        <f t="shared" ref="T1499:T1502" si="583">Q1499/12*$B$4+(R1499-Q1499)/11*2+(S1499-R1499)/10*1</f>
        <v>1455.6773249999999</v>
      </c>
      <c r="U1499" s="369">
        <f t="shared" ref="U1499:U1502" si="584">AA1499-Z1499-W1499</f>
        <v>767.9512400000001</v>
      </c>
      <c r="V1499" s="1123"/>
      <c r="W1499" s="369"/>
      <c r="X1499" s="369">
        <f t="shared" ref="X1499:X1502" si="585">U1499-T1499</f>
        <v>-687.72608499999978</v>
      </c>
      <c r="Y1499" s="369"/>
      <c r="Z1499" s="369">
        <v>-4.3992200000000006</v>
      </c>
      <c r="AA1499" s="369">
        <v>763.55202000000008</v>
      </c>
      <c r="AB1499" s="925"/>
      <c r="AC1499" s="326"/>
      <c r="AD1499" s="1069"/>
      <c r="AE1499" s="1084"/>
      <c r="AG1499" s="3278"/>
    </row>
    <row r="1500" spans="1:33" s="2240" customFormat="1" x14ac:dyDescent="0.25">
      <c r="A1500" s="2240">
        <v>1</v>
      </c>
      <c r="B1500" s="3290" t="s">
        <v>562</v>
      </c>
      <c r="C1500" s="433"/>
      <c r="D1500" s="4"/>
      <c r="E1500" s="493">
        <v>1493</v>
      </c>
      <c r="F1500" s="498">
        <f>ROUND(E1500/12*$B$4,0)</f>
        <v>373</v>
      </c>
      <c r="G1500" s="498">
        <v>125</v>
      </c>
      <c r="H1500" s="186">
        <f t="shared" si="582"/>
        <v>33.512064343163537</v>
      </c>
      <c r="I1500" s="1491"/>
      <c r="J1500" s="1491"/>
      <c r="K1500" s="125"/>
      <c r="L1500" s="125"/>
      <c r="M1500" s="125"/>
      <c r="N1500" s="125"/>
      <c r="O1500" s="125"/>
      <c r="P1500" s="125"/>
      <c r="Q1500" s="369">
        <v>2964.9487000000004</v>
      </c>
      <c r="R1500" s="369">
        <v>2964.9487000000004</v>
      </c>
      <c r="S1500" s="369">
        <v>2964.9487000000004</v>
      </c>
      <c r="T1500" s="2284">
        <f t="shared" si="583"/>
        <v>741.23717500000009</v>
      </c>
      <c r="U1500" s="369">
        <f t="shared" si="584"/>
        <v>248.23749999999995</v>
      </c>
      <c r="V1500" s="1123"/>
      <c r="W1500" s="369"/>
      <c r="X1500" s="369">
        <f t="shared" si="585"/>
        <v>-492.99967500000014</v>
      </c>
      <c r="Y1500" s="369"/>
      <c r="Z1500" s="369">
        <v>-0.1661</v>
      </c>
      <c r="AA1500" s="369">
        <v>248.07139999999995</v>
      </c>
      <c r="AB1500" s="925"/>
      <c r="AC1500" s="326"/>
      <c r="AD1500" s="1069"/>
      <c r="AE1500" s="1084"/>
      <c r="AG1500" s="3278"/>
    </row>
    <row r="1501" spans="1:33" s="2240" customFormat="1" x14ac:dyDescent="0.25">
      <c r="A1501" s="2240">
        <v>1</v>
      </c>
      <c r="B1501" s="4" t="s">
        <v>563</v>
      </c>
      <c r="C1501" s="433"/>
      <c r="D1501" s="4"/>
      <c r="E1501" s="493">
        <v>3126</v>
      </c>
      <c r="F1501" s="498">
        <f>ROUND(E1501/12*$B$4,0)</f>
        <v>782</v>
      </c>
      <c r="G1501" s="498">
        <v>1168</v>
      </c>
      <c r="H1501" s="186">
        <f t="shared" si="582"/>
        <v>149.36061381074168</v>
      </c>
      <c r="I1501" s="1491"/>
      <c r="J1501" s="1491"/>
      <c r="K1501" s="125"/>
      <c r="L1501" s="125"/>
      <c r="M1501" s="125"/>
      <c r="N1501" s="125"/>
      <c r="O1501" s="125"/>
      <c r="P1501" s="125"/>
      <c r="Q1501" s="369">
        <v>13804.415999999999</v>
      </c>
      <c r="R1501" s="369">
        <v>13804.415999999999</v>
      </c>
      <c r="S1501" s="369">
        <v>13804.415999999999</v>
      </c>
      <c r="T1501" s="2284">
        <f t="shared" si="583"/>
        <v>3451.1039999999998</v>
      </c>
      <c r="U1501" s="369">
        <f t="shared" si="584"/>
        <v>5157.9113600000001</v>
      </c>
      <c r="V1501" s="1123"/>
      <c r="W1501" s="369"/>
      <c r="X1501" s="369">
        <f t="shared" si="585"/>
        <v>1706.8073600000002</v>
      </c>
      <c r="Y1501" s="369"/>
      <c r="Z1501" s="369">
        <v>-9.9719899999999999</v>
      </c>
      <c r="AA1501" s="369">
        <v>5147.9393700000001</v>
      </c>
      <c r="AB1501" s="925"/>
      <c r="AC1501" s="326"/>
      <c r="AD1501" s="1069"/>
      <c r="AE1501" s="1084"/>
      <c r="AG1501" s="3278"/>
    </row>
    <row r="1502" spans="1:33" s="2240" customFormat="1" x14ac:dyDescent="0.25">
      <c r="B1502" s="4" t="s">
        <v>670</v>
      </c>
      <c r="C1502" s="433"/>
      <c r="D1502" s="4"/>
      <c r="E1502" s="3115">
        <v>777</v>
      </c>
      <c r="F1502" s="498">
        <f>ROUND(E1502/12*$B$4,0)</f>
        <v>194</v>
      </c>
      <c r="G1502" s="498">
        <v>206</v>
      </c>
      <c r="H1502" s="186">
        <f t="shared" si="582"/>
        <v>106.18556701030928</v>
      </c>
      <c r="I1502" s="1491"/>
      <c r="J1502" s="1491"/>
      <c r="K1502" s="125"/>
      <c r="L1502" s="125"/>
      <c r="M1502" s="125"/>
      <c r="N1502" s="125"/>
      <c r="O1502" s="125"/>
      <c r="P1502" s="125"/>
      <c r="Q1502" s="369">
        <v>1615.4606999999999</v>
      </c>
      <c r="R1502" s="369">
        <v>1615.4606999999999</v>
      </c>
      <c r="S1502" s="369">
        <v>1615.4606999999999</v>
      </c>
      <c r="T1502" s="2284">
        <f t="shared" si="583"/>
        <v>403.86517500000002</v>
      </c>
      <c r="U1502" s="369">
        <f t="shared" si="584"/>
        <v>428.30283999999995</v>
      </c>
      <c r="V1502" s="1123"/>
      <c r="W1502" s="369"/>
      <c r="X1502" s="369">
        <f t="shared" si="585"/>
        <v>24.437664999999924</v>
      </c>
      <c r="Y1502" s="369"/>
      <c r="Z1502" s="369">
        <v>-5.2317</v>
      </c>
      <c r="AA1502" s="369">
        <v>423.07113999999996</v>
      </c>
      <c r="AB1502" s="925"/>
      <c r="AC1502" s="326"/>
      <c r="AD1502" s="1069"/>
      <c r="AE1502" s="1084"/>
      <c r="AG1502" s="3278"/>
    </row>
    <row r="1503" spans="1:33" ht="31.5" x14ac:dyDescent="0.25">
      <c r="A1503" s="140">
        <v>1</v>
      </c>
      <c r="B1503" s="491" t="s">
        <v>442</v>
      </c>
      <c r="C1503" s="433"/>
      <c r="D1503" s="4"/>
      <c r="E1503" s="3110">
        <f>E1504+E1516</f>
        <v>21906</v>
      </c>
      <c r="F1503" s="3110">
        <f>F1504+F1516</f>
        <v>5478</v>
      </c>
      <c r="G1503" s="3110">
        <f>G1504+G1516</f>
        <v>4760</v>
      </c>
      <c r="H1503" s="186">
        <f t="shared" si="582"/>
        <v>86.893026652062801</v>
      </c>
      <c r="I1503" s="1491"/>
      <c r="J1503" s="1491"/>
      <c r="K1503" s="125"/>
      <c r="L1503" s="125"/>
      <c r="M1503" s="125"/>
      <c r="N1503" s="125"/>
      <c r="O1503" s="125"/>
      <c r="P1503" s="125"/>
      <c r="Q1503" s="329">
        <f t="shared" ref="Q1503:AA1503" si="586">Q1504+Q1516</f>
        <v>70875.344460000008</v>
      </c>
      <c r="R1503" s="329">
        <f t="shared" ref="R1503:S1503" si="587">R1504+R1516</f>
        <v>70875.344460000008</v>
      </c>
      <c r="S1503" s="329">
        <f t="shared" si="587"/>
        <v>70875.344460000008</v>
      </c>
      <c r="T1503" s="755">
        <f t="shared" si="586"/>
        <v>17718.836115000002</v>
      </c>
      <c r="U1503" s="329">
        <f t="shared" si="586"/>
        <v>17694.699550000001</v>
      </c>
      <c r="V1503" s="773">
        <f t="shared" si="586"/>
        <v>0</v>
      </c>
      <c r="W1503" s="329">
        <f t="shared" si="586"/>
        <v>0</v>
      </c>
      <c r="X1503" s="329">
        <f t="shared" si="586"/>
        <v>-24.13656500000161</v>
      </c>
      <c r="Y1503" s="329">
        <f t="shared" si="586"/>
        <v>0</v>
      </c>
      <c r="Z1503" s="329">
        <f t="shared" si="586"/>
        <v>-7.8689799999999996</v>
      </c>
      <c r="AA1503" s="329">
        <f t="shared" si="586"/>
        <v>17686.830570000002</v>
      </c>
      <c r="AB1503" s="925"/>
      <c r="AC1503" s="326"/>
      <c r="AD1503" s="1069"/>
      <c r="AE1503" s="1084"/>
      <c r="AG1503" s="3278"/>
    </row>
    <row r="1504" spans="1:33" ht="30" x14ac:dyDescent="0.25">
      <c r="A1504" s="140">
        <v>1</v>
      </c>
      <c r="B1504" s="471" t="s">
        <v>267</v>
      </c>
      <c r="C1504" s="433"/>
      <c r="D1504" s="4"/>
      <c r="E1504" s="3110">
        <f>E1505+E1506+E1508+E1515</f>
        <v>14424</v>
      </c>
      <c r="F1504" s="3110">
        <f t="shared" ref="F1504:G1504" si="588">F1505+F1506+F1508+F1515</f>
        <v>3607</v>
      </c>
      <c r="G1504" s="3110">
        <f t="shared" si="588"/>
        <v>2653</v>
      </c>
      <c r="H1504" s="186">
        <f t="shared" si="582"/>
        <v>73.55142777931799</v>
      </c>
      <c r="I1504" s="1491"/>
      <c r="J1504" s="1491"/>
      <c r="K1504" s="125"/>
      <c r="L1504" s="125"/>
      <c r="M1504" s="125"/>
      <c r="N1504" s="125"/>
      <c r="O1504" s="125"/>
      <c r="P1504" s="125"/>
      <c r="Q1504" s="329">
        <f t="shared" ref="Q1504:AA1504" si="589">Q1505+Q1506+Q1508+Q1515</f>
        <v>50549.424460000009</v>
      </c>
      <c r="R1504" s="329">
        <f t="shared" ref="R1504:S1504" si="590">R1505+R1506+R1508+R1515</f>
        <v>50549.424460000009</v>
      </c>
      <c r="S1504" s="329">
        <f t="shared" si="590"/>
        <v>50549.424460000009</v>
      </c>
      <c r="T1504" s="755">
        <f t="shared" si="589"/>
        <v>12637.356115000002</v>
      </c>
      <c r="U1504" s="329">
        <f t="shared" si="589"/>
        <v>11324.94174</v>
      </c>
      <c r="V1504" s="773">
        <f t="shared" si="589"/>
        <v>0</v>
      </c>
      <c r="W1504" s="329">
        <f t="shared" si="589"/>
        <v>0</v>
      </c>
      <c r="X1504" s="329">
        <f t="shared" si="589"/>
        <v>-1312.4143750000019</v>
      </c>
      <c r="Y1504" s="329">
        <f t="shared" si="589"/>
        <v>0</v>
      </c>
      <c r="Z1504" s="329">
        <f t="shared" si="589"/>
        <v>-7.8689799999999996</v>
      </c>
      <c r="AA1504" s="329">
        <f t="shared" si="589"/>
        <v>11317.072760000001</v>
      </c>
      <c r="AB1504" s="925"/>
      <c r="AC1504" s="326"/>
      <c r="AD1504" s="1069"/>
      <c r="AE1504" s="1084"/>
      <c r="AG1504" s="3278"/>
    </row>
    <row r="1505" spans="1:33" ht="30" x14ac:dyDescent="0.25">
      <c r="A1505" s="140">
        <v>1</v>
      </c>
      <c r="B1505" s="310" t="s">
        <v>437</v>
      </c>
      <c r="C1505" s="433"/>
      <c r="D1505" s="4"/>
      <c r="E1505" s="529">
        <v>9654</v>
      </c>
      <c r="F1505" s="186">
        <f>ROUND(E1505/12*$B$4,0)</f>
        <v>2414</v>
      </c>
      <c r="G1505" s="186">
        <v>2424</v>
      </c>
      <c r="H1505" s="186">
        <f t="shared" si="582"/>
        <v>100.41425020712511</v>
      </c>
      <c r="I1505" s="1491"/>
      <c r="J1505" s="1491"/>
      <c r="K1505" s="125"/>
      <c r="L1505" s="125"/>
      <c r="M1505" s="125"/>
      <c r="N1505" s="125"/>
      <c r="O1505" s="125"/>
      <c r="P1505" s="125"/>
      <c r="Q1505" s="329">
        <v>41415.660000000003</v>
      </c>
      <c r="R1505" s="329">
        <v>41415.660000000003</v>
      </c>
      <c r="S1505" s="329">
        <v>41415.660000000003</v>
      </c>
      <c r="T1505" s="755">
        <f t="shared" ref="T1505:T1508" si="591">Q1505/12*$B$4+(R1505-Q1505)/11*2+(S1505-R1505)/10*1</f>
        <v>10353.915000000001</v>
      </c>
      <c r="U1505" s="329">
        <f>AA1505-Z1505-W1505</f>
        <v>10713.586809999999</v>
      </c>
      <c r="V1505" s="773"/>
      <c r="W1505" s="329"/>
      <c r="X1505" s="329">
        <f>U1505-T1505</f>
        <v>359.671809999998</v>
      </c>
      <c r="Y1505" s="329">
        <f t="shared" ref="Y1505" si="592">Y1506+Y1507+Y1509+Y1516</f>
        <v>0</v>
      </c>
      <c r="Z1505" s="329">
        <v>-7.8689799999999996</v>
      </c>
      <c r="AA1505" s="329">
        <v>10705.71783</v>
      </c>
      <c r="AB1505" s="925"/>
      <c r="AC1505" s="326"/>
      <c r="AD1505" s="1069"/>
      <c r="AE1505" s="1084"/>
      <c r="AG1505" s="3278"/>
    </row>
    <row r="1506" spans="1:33" s="2240" customFormat="1" ht="30" x14ac:dyDescent="0.25">
      <c r="B1506" s="310" t="s">
        <v>671</v>
      </c>
      <c r="C1506" s="433"/>
      <c r="D1506" s="4"/>
      <c r="E1506" s="529">
        <v>1350</v>
      </c>
      <c r="F1506" s="186">
        <f t="shared" ref="F1506:F1510" si="593">ROUND(E1506/12*$B$4,0)</f>
        <v>338</v>
      </c>
      <c r="G1506" s="186">
        <v>206</v>
      </c>
      <c r="H1506" s="186">
        <f t="shared" si="582"/>
        <v>60.946745562130175</v>
      </c>
      <c r="I1506" s="1491"/>
      <c r="J1506" s="1491"/>
      <c r="K1506" s="125"/>
      <c r="L1506" s="125"/>
      <c r="M1506" s="125"/>
      <c r="N1506" s="125"/>
      <c r="O1506" s="125"/>
      <c r="P1506" s="125"/>
      <c r="Q1506" s="329">
        <v>2572.8040000000001</v>
      </c>
      <c r="R1506" s="329">
        <v>2572.8040000000001</v>
      </c>
      <c r="S1506" s="329">
        <v>2572.8040000000001</v>
      </c>
      <c r="T1506" s="755">
        <f t="shared" si="591"/>
        <v>643.20100000000002</v>
      </c>
      <c r="U1506" s="329">
        <f>AA1506-Z1506-W1506</f>
        <v>559.59076999999991</v>
      </c>
      <c r="V1506" s="773"/>
      <c r="W1506" s="329"/>
      <c r="X1506" s="329">
        <f>U1506-T1506</f>
        <v>-83.610230000000115</v>
      </c>
      <c r="Y1506" s="329"/>
      <c r="Z1506" s="329">
        <v>0</v>
      </c>
      <c r="AA1506" s="329">
        <v>559.59076999999991</v>
      </c>
      <c r="AB1506" s="925"/>
      <c r="AC1506" s="326"/>
      <c r="AD1506" s="1069"/>
      <c r="AE1506" s="1084"/>
      <c r="AG1506" s="3278"/>
    </row>
    <row r="1507" spans="1:33" s="2240" customFormat="1" ht="30" x14ac:dyDescent="0.25">
      <c r="B1507" s="310" t="s">
        <v>672</v>
      </c>
      <c r="C1507" s="433"/>
      <c r="D1507" s="4"/>
      <c r="E1507" s="493"/>
      <c r="F1507" s="186">
        <f t="shared" si="593"/>
        <v>0</v>
      </c>
      <c r="G1507" s="186"/>
      <c r="H1507" s="186"/>
      <c r="I1507" s="1491"/>
      <c r="J1507" s="1491"/>
      <c r="K1507" s="125"/>
      <c r="L1507" s="125"/>
      <c r="M1507" s="125"/>
      <c r="N1507" s="125"/>
      <c r="O1507" s="125"/>
      <c r="P1507" s="125"/>
      <c r="Q1507" s="329"/>
      <c r="R1507" s="329"/>
      <c r="S1507" s="329"/>
      <c r="T1507" s="755">
        <f t="shared" si="591"/>
        <v>0</v>
      </c>
      <c r="U1507" s="329"/>
      <c r="V1507" s="773"/>
      <c r="W1507" s="329"/>
      <c r="X1507" s="329"/>
      <c r="Y1507" s="329"/>
      <c r="Z1507" s="329">
        <v>0</v>
      </c>
      <c r="AA1507" s="329">
        <v>0</v>
      </c>
      <c r="AB1507" s="925"/>
      <c r="AC1507" s="326"/>
      <c r="AD1507" s="1069"/>
      <c r="AE1507" s="1084"/>
      <c r="AG1507" s="3278"/>
    </row>
    <row r="1508" spans="1:33" ht="60" x14ac:dyDescent="0.25">
      <c r="A1508" s="140">
        <v>1</v>
      </c>
      <c r="B1508" s="310" t="s">
        <v>673</v>
      </c>
      <c r="C1508" s="433"/>
      <c r="D1508" s="4"/>
      <c r="E1508" s="493">
        <f>E1509+E1510</f>
        <v>3377</v>
      </c>
      <c r="F1508" s="126">
        <f t="shared" si="593"/>
        <v>844</v>
      </c>
      <c r="G1508" s="186">
        <v>23</v>
      </c>
      <c r="H1508" s="186">
        <f>G1508/F1508*100</f>
        <v>2.7251184834123223</v>
      </c>
      <c r="I1508" s="1491"/>
      <c r="J1508" s="1491"/>
      <c r="K1508" s="125"/>
      <c r="L1508" s="125"/>
      <c r="M1508" s="125"/>
      <c r="N1508" s="125"/>
      <c r="O1508" s="125"/>
      <c r="P1508" s="125"/>
      <c r="Q1508" s="329">
        <v>6187.0840600000001</v>
      </c>
      <c r="R1508" s="329">
        <v>6187.0840600000001</v>
      </c>
      <c r="S1508" s="329">
        <v>6187.0840600000001</v>
      </c>
      <c r="T1508" s="755">
        <f t="shared" si="591"/>
        <v>1546.7710149999998</v>
      </c>
      <c r="U1508" s="329">
        <f>AA1508-Z1508-W1508</f>
        <v>51.764159999999997</v>
      </c>
      <c r="V1508" s="773"/>
      <c r="W1508" s="329"/>
      <c r="X1508" s="329">
        <f>U1508-T1508</f>
        <v>-1495.0068549999999</v>
      </c>
      <c r="Y1508" s="329"/>
      <c r="Z1508" s="329">
        <v>0</v>
      </c>
      <c r="AA1508" s="329">
        <v>51.764159999999997</v>
      </c>
      <c r="AB1508" s="925"/>
      <c r="AC1508" s="326"/>
      <c r="AD1508" s="1069"/>
      <c r="AE1508" s="1084"/>
      <c r="AG1508" s="3278"/>
    </row>
    <row r="1509" spans="1:33" s="2240" customFormat="1" x14ac:dyDescent="0.25">
      <c r="B1509" s="310" t="s">
        <v>674</v>
      </c>
      <c r="C1509" s="433"/>
      <c r="D1509" s="4"/>
      <c r="E1509" s="3115">
        <v>1691</v>
      </c>
      <c r="F1509" s="126">
        <f t="shared" si="593"/>
        <v>423</v>
      </c>
      <c r="G1509" s="186">
        <v>4</v>
      </c>
      <c r="H1509" s="186">
        <f t="shared" ref="H1509" si="594">G1509/F1509*100</f>
        <v>0.94562647754137119</v>
      </c>
      <c r="I1509" s="1491"/>
      <c r="J1509" s="1491"/>
      <c r="K1509" s="125"/>
      <c r="L1509" s="125"/>
      <c r="M1509" s="125"/>
      <c r="N1509" s="125"/>
      <c r="O1509" s="125"/>
      <c r="P1509" s="125"/>
      <c r="Q1509" s="329"/>
      <c r="R1509" s="329"/>
      <c r="S1509" s="329"/>
      <c r="T1509" s="755"/>
      <c r="U1509" s="329">
        <f>AA1509-Z1509-W1509</f>
        <v>2.2142399999999998</v>
      </c>
      <c r="V1509" s="773"/>
      <c r="W1509" s="329"/>
      <c r="X1509" s="329"/>
      <c r="Y1509" s="329"/>
      <c r="Z1509" s="329">
        <v>0</v>
      </c>
      <c r="AA1509" s="329">
        <v>2.2142399999999998</v>
      </c>
      <c r="AB1509" s="925"/>
      <c r="AC1509" s="326"/>
      <c r="AD1509" s="1069"/>
      <c r="AE1509" s="1084"/>
      <c r="AG1509" s="3278"/>
    </row>
    <row r="1510" spans="1:33" s="2240" customFormat="1" x14ac:dyDescent="0.25">
      <c r="B1510" s="310" t="s">
        <v>675</v>
      </c>
      <c r="C1510" s="433"/>
      <c r="D1510" s="4"/>
      <c r="E1510" s="3115">
        <v>1686</v>
      </c>
      <c r="F1510" s="126">
        <f t="shared" si="593"/>
        <v>422</v>
      </c>
      <c r="G1510" s="186">
        <v>19</v>
      </c>
      <c r="H1510" s="186">
        <f>G1510/F1510*100</f>
        <v>4.5023696682464456</v>
      </c>
      <c r="I1510" s="1491"/>
      <c r="J1510" s="1491"/>
      <c r="K1510" s="125"/>
      <c r="L1510" s="125"/>
      <c r="M1510" s="125"/>
      <c r="N1510" s="125"/>
      <c r="O1510" s="125"/>
      <c r="P1510" s="125"/>
      <c r="Q1510" s="329"/>
      <c r="R1510" s="329"/>
      <c r="S1510" s="329"/>
      <c r="T1510" s="755"/>
      <c r="U1510" s="329"/>
      <c r="V1510" s="773"/>
      <c r="W1510" s="329"/>
      <c r="X1510" s="329"/>
      <c r="Y1510" s="329"/>
      <c r="Z1510" s="329">
        <v>0</v>
      </c>
      <c r="AA1510" s="329">
        <v>49.54992</v>
      </c>
      <c r="AB1510" s="925"/>
      <c r="AC1510" s="326"/>
      <c r="AD1510" s="1069"/>
      <c r="AE1510" s="1084"/>
      <c r="AG1510" s="3278"/>
    </row>
    <row r="1511" spans="1:33" s="2240" customFormat="1" ht="60" x14ac:dyDescent="0.25">
      <c r="B1511" s="310" t="s">
        <v>676</v>
      </c>
      <c r="C1511" s="433"/>
      <c r="D1511" s="4"/>
      <c r="E1511" s="529"/>
      <c r="F1511" s="126"/>
      <c r="G1511" s="186"/>
      <c r="H1511" s="186"/>
      <c r="I1511" s="1491"/>
      <c r="J1511" s="1491"/>
      <c r="K1511" s="125"/>
      <c r="L1511" s="125"/>
      <c r="M1511" s="125"/>
      <c r="N1511" s="125"/>
      <c r="O1511" s="125"/>
      <c r="P1511" s="125"/>
      <c r="Q1511" s="329"/>
      <c r="R1511" s="329"/>
      <c r="S1511" s="329"/>
      <c r="T1511" s="755"/>
      <c r="U1511" s="329"/>
      <c r="V1511" s="773"/>
      <c r="W1511" s="329"/>
      <c r="X1511" s="329"/>
      <c r="Y1511" s="329"/>
      <c r="Z1511" s="329">
        <v>0</v>
      </c>
      <c r="AA1511" s="329">
        <v>0</v>
      </c>
      <c r="AB1511" s="925"/>
      <c r="AC1511" s="326"/>
      <c r="AD1511" s="1069"/>
      <c r="AE1511" s="1084"/>
      <c r="AG1511" s="3278"/>
    </row>
    <row r="1512" spans="1:33" s="2240" customFormat="1" x14ac:dyDescent="0.25">
      <c r="B1512" s="310" t="s">
        <v>677</v>
      </c>
      <c r="C1512" s="433"/>
      <c r="D1512" s="4"/>
      <c r="E1512" s="529"/>
      <c r="F1512" s="126"/>
      <c r="G1512" s="186"/>
      <c r="H1512" s="186"/>
      <c r="I1512" s="1491"/>
      <c r="J1512" s="1491"/>
      <c r="K1512" s="125"/>
      <c r="L1512" s="125"/>
      <c r="M1512" s="125"/>
      <c r="N1512" s="125"/>
      <c r="O1512" s="125"/>
      <c r="P1512" s="125"/>
      <c r="Q1512" s="329"/>
      <c r="R1512" s="329"/>
      <c r="S1512" s="329"/>
      <c r="T1512" s="755"/>
      <c r="U1512" s="329"/>
      <c r="V1512" s="773"/>
      <c r="W1512" s="329"/>
      <c r="X1512" s="329"/>
      <c r="Y1512" s="329"/>
      <c r="Z1512" s="329">
        <v>0</v>
      </c>
      <c r="AA1512" s="329">
        <v>0</v>
      </c>
      <c r="AB1512" s="925"/>
      <c r="AC1512" s="326"/>
      <c r="AD1512" s="1069"/>
      <c r="AE1512" s="1084"/>
      <c r="AG1512" s="3278"/>
    </row>
    <row r="1513" spans="1:33" x14ac:dyDescent="0.25">
      <c r="A1513" s="140">
        <v>1</v>
      </c>
      <c r="B1513" s="310" t="s">
        <v>678</v>
      </c>
      <c r="C1513" s="433"/>
      <c r="D1513" s="4"/>
      <c r="E1513" s="529"/>
      <c r="F1513" s="186"/>
      <c r="G1513" s="186"/>
      <c r="H1513" s="186"/>
      <c r="I1513" s="1491"/>
      <c r="J1513" s="1491"/>
      <c r="K1513" s="125"/>
      <c r="L1513" s="125"/>
      <c r="M1513" s="125"/>
      <c r="N1513" s="125"/>
      <c r="O1513" s="125"/>
      <c r="P1513" s="125"/>
      <c r="Q1513" s="329"/>
      <c r="R1513" s="329"/>
      <c r="S1513" s="329"/>
      <c r="T1513" s="755"/>
      <c r="U1513" s="329">
        <f>AA1513-Z1513-W1513</f>
        <v>0</v>
      </c>
      <c r="V1513" s="773"/>
      <c r="W1513" s="329"/>
      <c r="X1513" s="329">
        <f>U1513-T1513</f>
        <v>0</v>
      </c>
      <c r="Y1513" s="329"/>
      <c r="Z1513" s="329">
        <v>0</v>
      </c>
      <c r="AA1513" s="329">
        <v>0</v>
      </c>
      <c r="AB1513" s="925"/>
      <c r="AC1513" s="326"/>
      <c r="AD1513" s="1069"/>
      <c r="AE1513" s="1084"/>
      <c r="AG1513" s="3278"/>
    </row>
    <row r="1514" spans="1:33" ht="45" x14ac:dyDescent="0.25">
      <c r="A1514" s="140">
        <v>1</v>
      </c>
      <c r="B1514" s="310" t="s">
        <v>685</v>
      </c>
      <c r="C1514" s="433"/>
      <c r="D1514" s="4"/>
      <c r="E1514" s="529"/>
      <c r="F1514" s="126"/>
      <c r="G1514" s="186"/>
      <c r="H1514" s="186"/>
      <c r="I1514" s="1491"/>
      <c r="J1514" s="1491"/>
      <c r="K1514" s="125"/>
      <c r="L1514" s="125"/>
      <c r="M1514" s="125"/>
      <c r="N1514" s="125"/>
      <c r="O1514" s="125"/>
      <c r="P1514" s="125"/>
      <c r="Q1514" s="329"/>
      <c r="R1514" s="329"/>
      <c r="S1514" s="329"/>
      <c r="T1514" s="755"/>
      <c r="U1514" s="329"/>
      <c r="V1514" s="773"/>
      <c r="W1514" s="329"/>
      <c r="X1514" s="329"/>
      <c r="Y1514" s="329"/>
      <c r="Z1514" s="329"/>
      <c r="AA1514" s="329"/>
      <c r="AB1514" s="925"/>
      <c r="AC1514" s="326"/>
      <c r="AD1514" s="1069"/>
      <c r="AE1514" s="1084"/>
      <c r="AG1514" s="3278"/>
    </row>
    <row r="1515" spans="1:33" ht="30" x14ac:dyDescent="0.25">
      <c r="A1515" s="140">
        <v>1</v>
      </c>
      <c r="B1515" s="310" t="s">
        <v>686</v>
      </c>
      <c r="C1515" s="433"/>
      <c r="D1515" s="4"/>
      <c r="E1515" s="529">
        <v>43</v>
      </c>
      <c r="F1515" s="186">
        <f>ROUND(E1515/12*$B$4,0)</f>
        <v>11</v>
      </c>
      <c r="G1515" s="186">
        <v>0</v>
      </c>
      <c r="H1515" s="186">
        <f t="shared" ref="H1515:H1520" si="595">G1515/F1515*100</f>
        <v>0</v>
      </c>
      <c r="I1515" s="1491"/>
      <c r="J1515" s="1491"/>
      <c r="K1515" s="125"/>
      <c r="L1515" s="125"/>
      <c r="M1515" s="125"/>
      <c r="N1515" s="125"/>
      <c r="O1515" s="125"/>
      <c r="P1515" s="125"/>
      <c r="Q1515" s="329">
        <v>373.87639999999999</v>
      </c>
      <c r="R1515" s="329">
        <v>373.87639999999999</v>
      </c>
      <c r="S1515" s="329">
        <v>373.87639999999999</v>
      </c>
      <c r="T1515" s="755">
        <f>Q1515/12*$B$4+(R1515-Q1515)/11*2+(S1515-R1515)/10*1</f>
        <v>93.469099999999997</v>
      </c>
      <c r="U1515" s="329">
        <f>AA1515-Z1515-W1515</f>
        <v>0</v>
      </c>
      <c r="V1515" s="773"/>
      <c r="W1515" s="329"/>
      <c r="X1515" s="329">
        <f>U1515-T1515</f>
        <v>-93.469099999999997</v>
      </c>
      <c r="Y1515" s="329"/>
      <c r="Z1515" s="329">
        <v>0</v>
      </c>
      <c r="AA1515" s="329">
        <v>0</v>
      </c>
      <c r="AB1515" s="925"/>
      <c r="AC1515" s="326"/>
      <c r="AD1515" s="1069"/>
      <c r="AE1515" s="1084"/>
      <c r="AG1515" s="3278"/>
    </row>
    <row r="1516" spans="1:33" ht="45" x14ac:dyDescent="0.25">
      <c r="A1516" s="140">
        <v>1</v>
      </c>
      <c r="B1516" s="471" t="s">
        <v>268</v>
      </c>
      <c r="C1516" s="433"/>
      <c r="D1516" s="4"/>
      <c r="E1516" s="3110">
        <f>SUM(E1517:E1519)</f>
        <v>7482</v>
      </c>
      <c r="F1516" s="3110">
        <f t="shared" ref="F1516:G1516" si="596">SUM(F1517:F1519)</f>
        <v>1871</v>
      </c>
      <c r="G1516" s="3110">
        <f t="shared" si="596"/>
        <v>2107</v>
      </c>
      <c r="H1516" s="186">
        <f t="shared" si="595"/>
        <v>112.61357562800643</v>
      </c>
      <c r="I1516" s="1491"/>
      <c r="J1516" s="1491"/>
      <c r="K1516" s="125"/>
      <c r="L1516" s="125"/>
      <c r="M1516" s="125"/>
      <c r="N1516" s="125"/>
      <c r="O1516" s="125"/>
      <c r="P1516" s="125"/>
      <c r="Q1516" s="329">
        <f t="shared" ref="Q1516:AA1516" si="597">SUM(Q1517:Q1519)</f>
        <v>20325.919999999998</v>
      </c>
      <c r="R1516" s="329">
        <f t="shared" ref="R1516:S1516" si="598">SUM(R1517:R1519)</f>
        <v>20325.919999999998</v>
      </c>
      <c r="S1516" s="329">
        <f t="shared" si="598"/>
        <v>20325.919999999998</v>
      </c>
      <c r="T1516" s="755">
        <f t="shared" si="597"/>
        <v>5081.4799999999996</v>
      </c>
      <c r="U1516" s="329">
        <f t="shared" si="597"/>
        <v>6369.7578100000001</v>
      </c>
      <c r="V1516" s="773">
        <f t="shared" si="597"/>
        <v>0</v>
      </c>
      <c r="W1516" s="329">
        <f t="shared" si="597"/>
        <v>0</v>
      </c>
      <c r="X1516" s="329">
        <f t="shared" si="597"/>
        <v>1288.2778100000003</v>
      </c>
      <c r="Y1516" s="329">
        <f t="shared" si="597"/>
        <v>0</v>
      </c>
      <c r="Z1516" s="329">
        <f t="shared" si="597"/>
        <v>0</v>
      </c>
      <c r="AA1516" s="329">
        <f t="shared" si="597"/>
        <v>6369.7578100000001</v>
      </c>
      <c r="AB1516" s="925"/>
      <c r="AC1516" s="326"/>
      <c r="AD1516" s="1069"/>
      <c r="AE1516" s="1084"/>
      <c r="AG1516" s="3278"/>
    </row>
    <row r="1517" spans="1:33" ht="30" x14ac:dyDescent="0.25">
      <c r="A1517" s="140">
        <v>1</v>
      </c>
      <c r="B1517" s="310" t="s">
        <v>679</v>
      </c>
      <c r="C1517" s="433"/>
      <c r="D1517" s="4"/>
      <c r="E1517" s="529">
        <v>3100</v>
      </c>
      <c r="F1517" s="126">
        <f>ROUND(E1517/12*$B$4,0)</f>
        <v>775</v>
      </c>
      <c r="G1517" s="186">
        <v>953</v>
      </c>
      <c r="H1517" s="186">
        <f t="shared" si="595"/>
        <v>122.96774193548387</v>
      </c>
      <c r="I1517" s="1491"/>
      <c r="J1517" s="1491"/>
      <c r="K1517" s="125"/>
      <c r="L1517" s="125"/>
      <c r="M1517" s="125"/>
      <c r="N1517" s="125"/>
      <c r="O1517" s="125"/>
      <c r="P1517" s="125"/>
      <c r="Q1517" s="329">
        <v>5580</v>
      </c>
      <c r="R1517" s="329">
        <v>5580</v>
      </c>
      <c r="S1517" s="329">
        <v>5580</v>
      </c>
      <c r="T1517" s="755">
        <f t="shared" ref="T1517:T1520" si="599">Q1517/12*$B$4+(R1517-Q1517)/11*2+(S1517-R1517)/10*1</f>
        <v>1395</v>
      </c>
      <c r="U1517" s="329">
        <f t="shared" ref="U1517:U1520" si="600">AA1517-Z1517-W1517</f>
        <v>1771.94067</v>
      </c>
      <c r="V1517" s="773"/>
      <c r="W1517" s="329"/>
      <c r="X1517" s="329">
        <f>U1517-T1517</f>
        <v>376.94066999999995</v>
      </c>
      <c r="Y1517" s="329"/>
      <c r="Z1517" s="329">
        <v>0</v>
      </c>
      <c r="AA1517" s="329">
        <v>1771.94067</v>
      </c>
      <c r="AB1517" s="925"/>
      <c r="AC1517" s="326"/>
      <c r="AD1517" s="1069"/>
      <c r="AE1517" s="1084"/>
      <c r="AG1517" s="3278"/>
    </row>
    <row r="1518" spans="1:33" ht="60" x14ac:dyDescent="0.25">
      <c r="A1518" s="140">
        <v>1</v>
      </c>
      <c r="B1518" s="310" t="s">
        <v>680</v>
      </c>
      <c r="C1518" s="433"/>
      <c r="D1518" s="4"/>
      <c r="E1518" s="529">
        <v>3220</v>
      </c>
      <c r="F1518" s="126">
        <f>ROUND(E1518/12*$B$4,0)</f>
        <v>805</v>
      </c>
      <c r="G1518" s="186">
        <v>741</v>
      </c>
      <c r="H1518" s="186">
        <f t="shared" si="595"/>
        <v>92.049689440993788</v>
      </c>
      <c r="I1518" s="1491"/>
      <c r="J1518" s="1491"/>
      <c r="K1518" s="125"/>
      <c r="L1518" s="125"/>
      <c r="M1518" s="125"/>
      <c r="N1518" s="125"/>
      <c r="O1518" s="125"/>
      <c r="P1518" s="125"/>
      <c r="Q1518" s="329">
        <v>12236</v>
      </c>
      <c r="R1518" s="329">
        <v>12236</v>
      </c>
      <c r="S1518" s="329">
        <v>12236</v>
      </c>
      <c r="T1518" s="755">
        <f t="shared" si="599"/>
        <v>3059</v>
      </c>
      <c r="U1518" s="329">
        <f t="shared" si="600"/>
        <v>3939.0002400000003</v>
      </c>
      <c r="V1518" s="773"/>
      <c r="W1518" s="329"/>
      <c r="X1518" s="329">
        <f>U1518-T1518</f>
        <v>880.0002400000003</v>
      </c>
      <c r="Y1518" s="329"/>
      <c r="Z1518" s="329">
        <v>0</v>
      </c>
      <c r="AA1518" s="329">
        <v>3939.0002400000003</v>
      </c>
      <c r="AB1518" s="925"/>
      <c r="AC1518" s="326"/>
      <c r="AD1518" s="1069"/>
      <c r="AE1518" s="1084"/>
      <c r="AG1518" s="3278"/>
    </row>
    <row r="1519" spans="1:33" ht="45" x14ac:dyDescent="0.25">
      <c r="A1519" s="140">
        <v>1</v>
      </c>
      <c r="B1519" s="310" t="s">
        <v>681</v>
      </c>
      <c r="C1519" s="433"/>
      <c r="D1519" s="4"/>
      <c r="E1519" s="529">
        <v>1162</v>
      </c>
      <c r="F1519" s="831">
        <f>ROUND(E1519/12*$B$4,0)</f>
        <v>291</v>
      </c>
      <c r="G1519" s="831">
        <v>413</v>
      </c>
      <c r="H1519" s="186">
        <f t="shared" si="595"/>
        <v>141.92439862542955</v>
      </c>
      <c r="I1519" s="1491"/>
      <c r="J1519" s="1491"/>
      <c r="K1519" s="125"/>
      <c r="L1519" s="125"/>
      <c r="M1519" s="125"/>
      <c r="N1519" s="125"/>
      <c r="O1519" s="125"/>
      <c r="P1519" s="125"/>
      <c r="Q1519" s="329">
        <v>2509.92</v>
      </c>
      <c r="R1519" s="329">
        <v>2509.92</v>
      </c>
      <c r="S1519" s="329">
        <v>2509.92</v>
      </c>
      <c r="T1519" s="755">
        <f t="shared" si="599"/>
        <v>627.48</v>
      </c>
      <c r="U1519" s="329">
        <f t="shared" si="600"/>
        <v>658.81690000000003</v>
      </c>
      <c r="V1519" s="773"/>
      <c r="W1519" s="329"/>
      <c r="X1519" s="329">
        <f>U1519-T1519</f>
        <v>31.336900000000014</v>
      </c>
      <c r="Y1519" s="329"/>
      <c r="Z1519" s="329">
        <v>0</v>
      </c>
      <c r="AA1519" s="329">
        <v>658.81690000000003</v>
      </c>
      <c r="AB1519" s="948"/>
      <c r="AC1519" s="326"/>
      <c r="AD1519" s="1069"/>
      <c r="AE1519" s="1084"/>
      <c r="AG1519" s="3278"/>
    </row>
    <row r="1520" spans="1:33" ht="29.25" x14ac:dyDescent="0.25">
      <c r="A1520" s="140">
        <v>1</v>
      </c>
      <c r="B1520" s="2235" t="s">
        <v>303</v>
      </c>
      <c r="C1520" s="433"/>
      <c r="D1520" s="4"/>
      <c r="E1520" s="3110">
        <f>SUM(E1521,E1522,E1526,E1527)+E1528*5</f>
        <v>6066.25</v>
      </c>
      <c r="F1520" s="3110">
        <f t="shared" ref="F1520:G1520" si="601">SUM(F1521,F1522,F1526,F1527)+F1528*5</f>
        <v>1517.75</v>
      </c>
      <c r="G1520" s="3110">
        <f t="shared" si="601"/>
        <v>7.2725</v>
      </c>
      <c r="H1520" s="186">
        <f t="shared" si="595"/>
        <v>0.47916323505188602</v>
      </c>
      <c r="I1520" s="1491"/>
      <c r="J1520" s="1491"/>
      <c r="K1520" s="125"/>
      <c r="L1520" s="125"/>
      <c r="M1520" s="125"/>
      <c r="N1520" s="125"/>
      <c r="O1520" s="125"/>
      <c r="P1520" s="125"/>
      <c r="Q1520" s="329">
        <v>17265.261599999994</v>
      </c>
      <c r="R1520" s="329">
        <v>17265.261600000009</v>
      </c>
      <c r="S1520" s="329">
        <v>17265.261600000009</v>
      </c>
      <c r="T1520" s="755">
        <f t="shared" si="599"/>
        <v>4316.3154000000013</v>
      </c>
      <c r="U1520" s="329">
        <f t="shared" si="600"/>
        <v>5456.6464000000005</v>
      </c>
      <c r="V1520" s="773"/>
      <c r="W1520" s="329"/>
      <c r="X1520" s="329">
        <f>U1520-T1520</f>
        <v>1140.3309999999992</v>
      </c>
      <c r="Y1520" s="329">
        <v>-8.632970000000002</v>
      </c>
      <c r="Z1520" s="329">
        <v>-0.99839</v>
      </c>
      <c r="AA1520" s="329">
        <v>5455.6480100000008</v>
      </c>
      <c r="AB1520" s="925"/>
      <c r="AC1520" s="326"/>
      <c r="AD1520" s="1069"/>
      <c r="AE1520" s="1084"/>
      <c r="AG1520" s="3278"/>
    </row>
    <row r="1521" spans="1:33" x14ac:dyDescent="0.25">
      <c r="A1521" s="140">
        <v>1</v>
      </c>
      <c r="B1521" s="310" t="s">
        <v>296</v>
      </c>
      <c r="C1521" s="433"/>
      <c r="D1521" s="4"/>
      <c r="E1521" s="529"/>
      <c r="F1521" s="126"/>
      <c r="G1521" s="186"/>
      <c r="H1521" s="186"/>
      <c r="I1521" s="1491"/>
      <c r="J1521" s="1491"/>
      <c r="K1521" s="125"/>
      <c r="L1521" s="125"/>
      <c r="M1521" s="125"/>
      <c r="N1521" s="125"/>
      <c r="O1521" s="125"/>
      <c r="P1521" s="125"/>
      <c r="Q1521" s="329"/>
      <c r="R1521" s="329"/>
      <c r="S1521" s="329"/>
      <c r="T1521" s="755"/>
      <c r="U1521" s="329">
        <f t="shared" ref="U1521:U1525" si="602">AA1521-Z1521-W1521</f>
        <v>0</v>
      </c>
      <c r="V1521" s="773"/>
      <c r="W1521" s="329"/>
      <c r="X1521" s="329"/>
      <c r="Y1521" s="329"/>
      <c r="Z1521" s="329"/>
      <c r="AA1521" s="329"/>
      <c r="AB1521" s="925"/>
      <c r="AC1521" s="326"/>
      <c r="AD1521" s="1069"/>
      <c r="AE1521" s="1084"/>
      <c r="AG1521" s="3278"/>
    </row>
    <row r="1522" spans="1:33" ht="30" x14ac:dyDescent="0.25">
      <c r="A1522" s="140">
        <v>1</v>
      </c>
      <c r="B1522" s="471" t="s">
        <v>423</v>
      </c>
      <c r="C1522" s="433"/>
      <c r="D1522" s="4"/>
      <c r="E1522" s="496">
        <f>E1523+E1524/4+E1525</f>
        <v>11.25</v>
      </c>
      <c r="F1522" s="126">
        <f>F1523+F1524/4+F1525</f>
        <v>2.75</v>
      </c>
      <c r="G1522" s="186">
        <f>G1523+G1524/4+G1525</f>
        <v>7.2725</v>
      </c>
      <c r="H1522" s="186">
        <f>G1522/F1522*100</f>
        <v>264.45454545454544</v>
      </c>
      <c r="I1522" s="1491"/>
      <c r="J1522" s="1491"/>
      <c r="K1522" s="125"/>
      <c r="L1522" s="125"/>
      <c r="M1522" s="125"/>
      <c r="N1522" s="125"/>
      <c r="O1522" s="125"/>
      <c r="P1522" s="125"/>
      <c r="Q1522" s="329"/>
      <c r="R1522" s="329"/>
      <c r="S1522" s="329"/>
      <c r="T1522" s="755"/>
      <c r="U1522" s="329">
        <f t="shared" si="602"/>
        <v>0</v>
      </c>
      <c r="V1522" s="773"/>
      <c r="W1522" s="329"/>
      <c r="X1522" s="329"/>
      <c r="Y1522" s="329"/>
      <c r="Z1522" s="329"/>
      <c r="AA1522" s="329"/>
      <c r="AB1522" s="925"/>
      <c r="AC1522" s="326"/>
      <c r="AD1522" s="1069"/>
      <c r="AE1522" s="1084"/>
      <c r="AG1522" s="3278"/>
    </row>
    <row r="1523" spans="1:33" x14ac:dyDescent="0.25">
      <c r="A1523" s="140">
        <v>1</v>
      </c>
      <c r="B1523" s="310" t="s">
        <v>424</v>
      </c>
      <c r="C1523" s="433"/>
      <c r="D1523" s="4"/>
      <c r="E1523" s="2990"/>
      <c r="F1523" s="126"/>
      <c r="G1523" s="186"/>
      <c r="H1523" s="186"/>
      <c r="I1523" s="1491"/>
      <c r="J1523" s="1491"/>
      <c r="K1523" s="125"/>
      <c r="L1523" s="125"/>
      <c r="M1523" s="125"/>
      <c r="N1523" s="125"/>
      <c r="O1523" s="125"/>
      <c r="P1523" s="125"/>
      <c r="Q1523" s="329"/>
      <c r="R1523" s="329"/>
      <c r="S1523" s="329"/>
      <c r="T1523" s="755"/>
      <c r="U1523" s="329">
        <f t="shared" si="602"/>
        <v>0</v>
      </c>
      <c r="V1523" s="773"/>
      <c r="W1523" s="329"/>
      <c r="X1523" s="329"/>
      <c r="Y1523" s="329"/>
      <c r="Z1523" s="329"/>
      <c r="AA1523" s="329"/>
      <c r="AB1523" s="925"/>
      <c r="AC1523" s="326"/>
      <c r="AD1523" s="1069"/>
      <c r="AE1523" s="1084"/>
      <c r="AG1523" s="3278"/>
    </row>
    <row r="1524" spans="1:33" ht="30" x14ac:dyDescent="0.25">
      <c r="A1524" s="140">
        <v>1</v>
      </c>
      <c r="B1524" s="310" t="s">
        <v>425</v>
      </c>
      <c r="C1524" s="433"/>
      <c r="D1524" s="4"/>
      <c r="E1524" s="494">
        <v>45</v>
      </c>
      <c r="F1524" s="126">
        <f>ROUND(E1524/12*$B$4,0)</f>
        <v>11</v>
      </c>
      <c r="G1524" s="186">
        <v>29.09</v>
      </c>
      <c r="H1524" s="186">
        <f>G1524/F1524*100</f>
        <v>264.45454545454544</v>
      </c>
      <c r="I1524" s="1491"/>
      <c r="J1524" s="1491"/>
      <c r="K1524" s="125"/>
      <c r="L1524" s="125"/>
      <c r="M1524" s="125"/>
      <c r="N1524" s="125"/>
      <c r="O1524" s="125"/>
      <c r="P1524" s="125"/>
      <c r="Q1524" s="329"/>
      <c r="R1524" s="329"/>
      <c r="S1524" s="329"/>
      <c r="T1524" s="755"/>
      <c r="U1524" s="329">
        <f t="shared" si="602"/>
        <v>0</v>
      </c>
      <c r="V1524" s="773"/>
      <c r="W1524" s="329"/>
      <c r="X1524" s="329"/>
      <c r="Y1524" s="329"/>
      <c r="Z1524" s="329"/>
      <c r="AA1524" s="329"/>
      <c r="AB1524" s="925"/>
      <c r="AC1524" s="326"/>
      <c r="AD1524" s="1069"/>
      <c r="AE1524" s="1084"/>
      <c r="AG1524" s="3278"/>
    </row>
    <row r="1525" spans="1:33" ht="45" x14ac:dyDescent="0.25">
      <c r="A1525" s="140">
        <v>1</v>
      </c>
      <c r="B1525" s="310" t="s">
        <v>426</v>
      </c>
      <c r="C1525" s="433"/>
      <c r="D1525" s="4"/>
      <c r="E1525" s="496"/>
      <c r="F1525" s="126"/>
      <c r="G1525" s="186"/>
      <c r="H1525" s="186"/>
      <c r="I1525" s="1491"/>
      <c r="J1525" s="1491"/>
      <c r="K1525" s="125"/>
      <c r="L1525" s="125"/>
      <c r="M1525" s="125"/>
      <c r="N1525" s="125"/>
      <c r="O1525" s="125"/>
      <c r="P1525" s="125"/>
      <c r="Q1525" s="329"/>
      <c r="R1525" s="329"/>
      <c r="S1525" s="329"/>
      <c r="T1525" s="755"/>
      <c r="U1525" s="329">
        <f t="shared" si="602"/>
        <v>0</v>
      </c>
      <c r="V1525" s="773"/>
      <c r="W1525" s="329"/>
      <c r="X1525" s="329"/>
      <c r="Y1525" s="329"/>
      <c r="Z1525" s="329"/>
      <c r="AA1525" s="329"/>
      <c r="AB1525" s="925"/>
      <c r="AC1525" s="326"/>
      <c r="AD1525" s="1069"/>
      <c r="AE1525" s="1084"/>
      <c r="AG1525" s="3278"/>
    </row>
    <row r="1526" spans="1:33" ht="60" x14ac:dyDescent="0.25">
      <c r="A1526" s="140">
        <v>1</v>
      </c>
      <c r="B1526" s="310" t="s">
        <v>427</v>
      </c>
      <c r="C1526" s="452"/>
      <c r="D1526" s="4"/>
      <c r="E1526" s="2991"/>
      <c r="F1526" s="126"/>
      <c r="G1526" s="186"/>
      <c r="H1526" s="186"/>
      <c r="I1526" s="1491"/>
      <c r="J1526" s="1491"/>
      <c r="K1526" s="125"/>
      <c r="L1526" s="125"/>
      <c r="M1526" s="125"/>
      <c r="N1526" s="125"/>
      <c r="O1526" s="125"/>
      <c r="P1526" s="125"/>
      <c r="Q1526" s="329"/>
      <c r="R1526" s="329"/>
      <c r="S1526" s="329"/>
      <c r="T1526" s="755"/>
      <c r="U1526" s="329"/>
      <c r="V1526" s="773"/>
      <c r="W1526" s="329"/>
      <c r="X1526" s="329"/>
      <c r="Y1526" s="329"/>
      <c r="Z1526" s="329"/>
      <c r="AA1526" s="329"/>
      <c r="AB1526" s="925"/>
      <c r="AC1526" s="326"/>
      <c r="AD1526" s="1069"/>
      <c r="AE1526" s="1084"/>
      <c r="AG1526" s="3278"/>
    </row>
    <row r="1527" spans="1:33" ht="45" x14ac:dyDescent="0.25">
      <c r="A1527" s="140">
        <v>1</v>
      </c>
      <c r="B1527" s="309" t="s">
        <v>428</v>
      </c>
      <c r="C1527" s="452"/>
      <c r="D1527" s="4"/>
      <c r="E1527" s="496"/>
      <c r="F1527" s="126"/>
      <c r="G1527" s="186"/>
      <c r="H1527" s="186"/>
      <c r="I1527" s="1491"/>
      <c r="J1527" s="1491"/>
      <c r="K1527" s="125"/>
      <c r="L1527" s="125"/>
      <c r="M1527" s="125"/>
      <c r="N1527" s="125"/>
      <c r="O1527" s="125"/>
      <c r="P1527" s="125"/>
      <c r="Q1527" s="330"/>
      <c r="R1527" s="330"/>
      <c r="S1527" s="330"/>
      <c r="T1527" s="875"/>
      <c r="U1527" s="330"/>
      <c r="V1527" s="773"/>
      <c r="W1527" s="330"/>
      <c r="X1527" s="330"/>
      <c r="Y1527" s="330"/>
      <c r="Z1527" s="330"/>
      <c r="AA1527" s="329"/>
      <c r="AB1527" s="925"/>
      <c r="AC1527" s="326"/>
      <c r="AD1527" s="1069"/>
      <c r="AE1527" s="1084"/>
      <c r="AG1527" s="3278"/>
    </row>
    <row r="1528" spans="1:33" s="2240" customFormat="1" ht="57" x14ac:dyDescent="0.25">
      <c r="B1528" s="3219" t="s">
        <v>645</v>
      </c>
      <c r="C1528" s="452"/>
      <c r="D1528" s="4"/>
      <c r="E1528" s="496">
        <f>E1529</f>
        <v>1211</v>
      </c>
      <c r="F1528" s="126">
        <f t="shared" ref="F1528:H1528" si="603">F1529</f>
        <v>303</v>
      </c>
      <c r="G1528" s="186">
        <f t="shared" si="603"/>
        <v>0</v>
      </c>
      <c r="H1528" s="186">
        <f t="shared" si="603"/>
        <v>0</v>
      </c>
      <c r="I1528" s="1491"/>
      <c r="J1528" s="1491"/>
      <c r="K1528" s="125"/>
      <c r="L1528" s="125"/>
      <c r="M1528" s="125"/>
      <c r="N1528" s="125"/>
      <c r="O1528" s="125"/>
      <c r="P1528" s="125"/>
      <c r="Q1528" s="330"/>
      <c r="R1528" s="330">
        <f>R1529</f>
        <v>2425.1486</v>
      </c>
      <c r="S1528" s="330">
        <f>S1529</f>
        <v>2425.1486</v>
      </c>
      <c r="T1528" s="875">
        <f t="shared" ref="T1528:AA1528" si="604">T1529</f>
        <v>440.9361090909091</v>
      </c>
      <c r="U1528" s="330">
        <f t="shared" si="604"/>
        <v>0</v>
      </c>
      <c r="V1528" s="773">
        <f t="shared" si="604"/>
        <v>0</v>
      </c>
      <c r="W1528" s="330">
        <f t="shared" si="604"/>
        <v>0</v>
      </c>
      <c r="X1528" s="330">
        <f t="shared" si="604"/>
        <v>-440.9361090909091</v>
      </c>
      <c r="Y1528" s="330">
        <f t="shared" si="604"/>
        <v>0</v>
      </c>
      <c r="Z1528" s="330">
        <f t="shared" si="604"/>
        <v>0</v>
      </c>
      <c r="AA1528" s="329">
        <f t="shared" si="604"/>
        <v>0</v>
      </c>
      <c r="AB1528" s="925"/>
      <c r="AC1528" s="326"/>
      <c r="AD1528" s="1069"/>
      <c r="AE1528" s="1084"/>
      <c r="AG1528" s="3278"/>
    </row>
    <row r="1529" spans="1:33" s="2240" customFormat="1" ht="30" x14ac:dyDescent="0.25">
      <c r="B1529" s="309" t="s">
        <v>666</v>
      </c>
      <c r="C1529" s="452"/>
      <c r="D1529" s="4"/>
      <c r="E1529" s="496">
        <v>1211</v>
      </c>
      <c r="F1529" s="126">
        <f>ROUND(E1529/12*$B$4,0)</f>
        <v>303</v>
      </c>
      <c r="G1529" s="186"/>
      <c r="H1529" s="186">
        <f>G1529/F1529*100</f>
        <v>0</v>
      </c>
      <c r="I1529" s="1491"/>
      <c r="J1529" s="1491"/>
      <c r="K1529" s="125"/>
      <c r="L1529" s="125"/>
      <c r="M1529" s="125"/>
      <c r="N1529" s="125"/>
      <c r="O1529" s="125"/>
      <c r="P1529" s="125"/>
      <c r="Q1529" s="330"/>
      <c r="R1529" s="341">
        <v>2425.1486</v>
      </c>
      <c r="S1529" s="341">
        <v>2425.1486</v>
      </c>
      <c r="T1529" s="3557">
        <f>Q1529/12*$B$4+(R1529-Q1529)/11*2+(S1529-R1529)/10*1</f>
        <v>440.9361090909091</v>
      </c>
      <c r="U1529" s="341">
        <f>AA1529-Z1529-W1529</f>
        <v>0</v>
      </c>
      <c r="V1529" s="1123"/>
      <c r="W1529" s="341"/>
      <c r="X1529" s="341">
        <f>U1529-T1529</f>
        <v>-440.9361090909091</v>
      </c>
      <c r="Y1529" s="341"/>
      <c r="Z1529" s="341"/>
      <c r="AA1529" s="369"/>
      <c r="AB1529" s="925"/>
      <c r="AC1529" s="918"/>
      <c r="AD1529" s="1069"/>
      <c r="AE1529" s="1084"/>
      <c r="AG1529" s="3278"/>
    </row>
    <row r="1530" spans="1:33" ht="29.25" x14ac:dyDescent="0.25">
      <c r="A1530" s="140">
        <v>1</v>
      </c>
      <c r="B1530" s="523" t="s">
        <v>304</v>
      </c>
      <c r="C1530" s="433"/>
      <c r="D1530" s="4"/>
      <c r="E1530" s="498">
        <f>E1531+E1533/9.4+E1534</f>
        <v>9038.2340425531911</v>
      </c>
      <c r="F1530" s="126">
        <f t="shared" ref="F1530:G1530" si="605">F1531+F1533/9.4+F1534</f>
        <v>2259.5319148936169</v>
      </c>
      <c r="G1530" s="186">
        <f t="shared" si="605"/>
        <v>2704.4691489361703</v>
      </c>
      <c r="H1530" s="186">
        <f>G1530/F1530*100</f>
        <v>119.69156669617132</v>
      </c>
      <c r="I1530" s="1491"/>
      <c r="J1530" s="1491"/>
      <c r="K1530" s="125"/>
      <c r="L1530" s="125"/>
      <c r="M1530" s="125"/>
      <c r="N1530" s="125"/>
      <c r="O1530" s="125"/>
      <c r="P1530" s="125"/>
      <c r="Q1530" s="330"/>
      <c r="R1530" s="330"/>
      <c r="S1530" s="330"/>
      <c r="T1530" s="875"/>
      <c r="U1530" s="330">
        <f t="shared" ref="U1530:U1536" si="606">AA1530-Z1530-W1530</f>
        <v>0</v>
      </c>
      <c r="V1530" s="773"/>
      <c r="W1530" s="329"/>
      <c r="X1530" s="330"/>
      <c r="Y1530" s="330"/>
      <c r="Z1530" s="330"/>
      <c r="AA1530" s="329"/>
      <c r="AB1530" s="925"/>
      <c r="AC1530" s="326"/>
      <c r="AD1530" s="1069"/>
      <c r="AE1530" s="1084"/>
      <c r="AG1530" s="3278"/>
    </row>
    <row r="1531" spans="1:33" x14ac:dyDescent="0.25">
      <c r="A1531" s="140">
        <v>1</v>
      </c>
      <c r="B1531" s="523" t="s">
        <v>312</v>
      </c>
      <c r="C1531" s="1677"/>
      <c r="D1531" s="523"/>
      <c r="E1531" s="826"/>
      <c r="F1531" s="526"/>
      <c r="G1531" s="746"/>
      <c r="H1531" s="746"/>
      <c r="I1531" s="1491"/>
      <c r="J1531" s="1491"/>
      <c r="K1531" s="125"/>
      <c r="L1531" s="125"/>
      <c r="M1531" s="125"/>
      <c r="N1531" s="125"/>
      <c r="O1531" s="125"/>
      <c r="P1531" s="125"/>
      <c r="Q1531" s="329"/>
      <c r="R1531" s="329"/>
      <c r="S1531" s="329"/>
      <c r="T1531" s="755">
        <f>Q1531/12*$B$4</f>
        <v>0</v>
      </c>
      <c r="U1531" s="330">
        <f t="shared" si="606"/>
        <v>0</v>
      </c>
      <c r="V1531" s="1266"/>
      <c r="W1531" s="331"/>
      <c r="X1531" s="329">
        <f>U1531-T1531</f>
        <v>0</v>
      </c>
      <c r="Y1531" s="329"/>
      <c r="Z1531" s="329"/>
      <c r="AA1531" s="329"/>
      <c r="AB1531" s="929"/>
      <c r="AC1531" s="326"/>
      <c r="AD1531" s="1069"/>
      <c r="AE1531" s="1084"/>
      <c r="AG1531" s="3278"/>
    </row>
    <row r="1532" spans="1:33" x14ac:dyDescent="0.25">
      <c r="A1532" s="140">
        <v>1</v>
      </c>
      <c r="B1532" s="4" t="s">
        <v>313</v>
      </c>
      <c r="C1532" s="1621"/>
      <c r="D1532" s="4"/>
      <c r="E1532" s="498">
        <f>E1533/9.4</f>
        <v>6142.2340425531911</v>
      </c>
      <c r="F1532" s="126">
        <f>F1533/9.4</f>
        <v>1535.5319148936169</v>
      </c>
      <c r="G1532" s="186">
        <f>G1533/9.4</f>
        <v>1958.4691489361705</v>
      </c>
      <c r="H1532" s="186">
        <f>G1532/F1532*100</f>
        <v>127.5433698212554</v>
      </c>
      <c r="I1532" s="1491"/>
      <c r="J1532" s="1491"/>
      <c r="K1532" s="125"/>
      <c r="L1532" s="125"/>
      <c r="M1532" s="125"/>
      <c r="N1532" s="125"/>
      <c r="O1532" s="125"/>
      <c r="P1532" s="125"/>
      <c r="Q1532" s="328"/>
      <c r="R1532" s="328"/>
      <c r="S1532" s="328"/>
      <c r="T1532" s="754"/>
      <c r="U1532" s="329">
        <f t="shared" si="606"/>
        <v>0</v>
      </c>
      <c r="V1532" s="773"/>
      <c r="W1532" s="329"/>
      <c r="X1532" s="329"/>
      <c r="Y1532" s="328"/>
      <c r="Z1532" s="328"/>
      <c r="AA1532" s="328"/>
      <c r="AB1532" s="925"/>
      <c r="AC1532" s="368"/>
      <c r="AD1532" s="1069"/>
      <c r="AE1532" s="1084"/>
      <c r="AG1532" s="3278"/>
    </row>
    <row r="1533" spans="1:33" x14ac:dyDescent="0.25">
      <c r="A1533" s="140">
        <v>1</v>
      </c>
      <c r="B1533" s="537" t="s">
        <v>314</v>
      </c>
      <c r="C1533" s="433"/>
      <c r="D1533" s="4"/>
      <c r="E1533" s="823">
        <v>57737</v>
      </c>
      <c r="F1533" s="126">
        <f>ROUND(E1533/12*$B$4,0)</f>
        <v>14434</v>
      </c>
      <c r="G1533" s="186">
        <v>18409.610000000004</v>
      </c>
      <c r="H1533" s="186">
        <f>G1533/F1533*100</f>
        <v>127.5433698212554</v>
      </c>
      <c r="I1533" s="1491"/>
      <c r="J1533" s="1491"/>
      <c r="K1533" s="125"/>
      <c r="L1533" s="125"/>
      <c r="M1533" s="125"/>
      <c r="N1533" s="125"/>
      <c r="O1533" s="125"/>
      <c r="P1533" s="125"/>
      <c r="Q1533" s="329"/>
      <c r="R1533" s="329"/>
      <c r="S1533" s="329"/>
      <c r="T1533" s="755"/>
      <c r="U1533" s="329">
        <f t="shared" si="606"/>
        <v>0</v>
      </c>
      <c r="V1533" s="773"/>
      <c r="W1533" s="329"/>
      <c r="X1533" s="329"/>
      <c r="Y1533" s="329"/>
      <c r="Z1533" s="329"/>
      <c r="AA1533" s="329"/>
      <c r="AB1533" s="925"/>
      <c r="AC1533" s="326"/>
      <c r="AD1533" s="1069"/>
      <c r="AE1533" s="1084"/>
      <c r="AG1533" s="3278"/>
    </row>
    <row r="1534" spans="1:33" s="2240" customFormat="1" ht="29.25" x14ac:dyDescent="0.25">
      <c r="B1534" s="2235" t="s">
        <v>682</v>
      </c>
      <c r="C1534" s="433"/>
      <c r="D1534" s="4"/>
      <c r="E1534" s="831">
        <v>2896</v>
      </c>
      <c r="F1534" s="126">
        <f>ROUND(E1534/12*$B$4,0)</f>
        <v>724</v>
      </c>
      <c r="G1534" s="186">
        <v>746</v>
      </c>
      <c r="H1534" s="186">
        <f>G1534/F1534*100</f>
        <v>103.03867403314916</v>
      </c>
      <c r="I1534" s="1491"/>
      <c r="J1534" s="1491"/>
      <c r="K1534" s="125"/>
      <c r="L1534" s="125"/>
      <c r="M1534" s="125"/>
      <c r="N1534" s="125"/>
      <c r="O1534" s="125"/>
      <c r="P1534" s="125"/>
      <c r="Q1534" s="329">
        <v>4662.5600000000004</v>
      </c>
      <c r="R1534" s="329">
        <v>4662.5600000000004</v>
      </c>
      <c r="S1534" s="329">
        <v>4662.5600000000004</v>
      </c>
      <c r="T1534" s="755">
        <f>Q1534/12*$B$4+(R1534-Q1534)/11*2+(S1534-R1534)/10*1</f>
        <v>1165.6400000000001</v>
      </c>
      <c r="U1534" s="329">
        <f>AA1534-Z1534-W1534</f>
        <v>1087.7425999999998</v>
      </c>
      <c r="V1534" s="773"/>
      <c r="W1534" s="329"/>
      <c r="X1534" s="329">
        <f>U1534-T1534</f>
        <v>-77.897400000000289</v>
      </c>
      <c r="Y1534" s="329"/>
      <c r="Z1534" s="329">
        <v>0</v>
      </c>
      <c r="AA1534" s="329">
        <v>1087.7425999999998</v>
      </c>
      <c r="AB1534" s="925"/>
      <c r="AC1534" s="326"/>
      <c r="AD1534" s="1069"/>
      <c r="AE1534" s="1084"/>
      <c r="AG1534" s="3278"/>
    </row>
    <row r="1535" spans="1:33" ht="29.25" x14ac:dyDescent="0.25">
      <c r="A1535" s="140">
        <v>1</v>
      </c>
      <c r="B1535" s="523" t="s">
        <v>297</v>
      </c>
      <c r="C1535" s="433"/>
      <c r="D1535" s="4"/>
      <c r="E1535" s="825"/>
      <c r="F1535" s="126">
        <f>ROUND(E1535/12*$B$4,0)</f>
        <v>0</v>
      </c>
      <c r="G1535" s="186"/>
      <c r="H1535" s="186"/>
      <c r="I1535" s="1491"/>
      <c r="J1535" s="1491"/>
      <c r="K1535" s="125"/>
      <c r="L1535" s="125"/>
      <c r="M1535" s="125"/>
      <c r="N1535" s="125"/>
      <c r="O1535" s="125"/>
      <c r="P1535" s="125"/>
      <c r="Q1535" s="329"/>
      <c r="R1535" s="329"/>
      <c r="S1535" s="329"/>
      <c r="T1535" s="755"/>
      <c r="U1535" s="329">
        <f t="shared" si="606"/>
        <v>0</v>
      </c>
      <c r="V1535" s="773"/>
      <c r="W1535" s="329"/>
      <c r="X1535" s="329"/>
      <c r="Y1535" s="329"/>
      <c r="Z1535" s="329"/>
      <c r="AA1535" s="329"/>
      <c r="AB1535" s="925"/>
      <c r="AC1535" s="326"/>
      <c r="AD1535" s="1069"/>
      <c r="AE1535" s="1084"/>
      <c r="AG1535" s="3278"/>
    </row>
    <row r="1536" spans="1:33" ht="30" x14ac:dyDescent="0.25">
      <c r="A1536" s="140">
        <v>1</v>
      </c>
      <c r="B1536" s="519" t="s">
        <v>189</v>
      </c>
      <c r="C1536" s="433"/>
      <c r="D1536" s="4"/>
      <c r="E1536" s="498"/>
      <c r="F1536" s="126"/>
      <c r="G1536" s="186"/>
      <c r="H1536" s="186"/>
      <c r="I1536" s="1491"/>
      <c r="J1536" s="1491"/>
      <c r="K1536" s="125"/>
      <c r="L1536" s="125"/>
      <c r="M1536" s="125"/>
      <c r="N1536" s="125"/>
      <c r="O1536" s="125"/>
      <c r="P1536" s="125"/>
      <c r="Q1536" s="329"/>
      <c r="R1536" s="329"/>
      <c r="S1536" s="329"/>
      <c r="T1536" s="755"/>
      <c r="U1536" s="329">
        <f t="shared" si="606"/>
        <v>0</v>
      </c>
      <c r="V1536" s="773"/>
      <c r="W1536" s="329"/>
      <c r="X1536" s="329"/>
      <c r="Y1536" s="329"/>
      <c r="Z1536" s="329"/>
      <c r="AA1536" s="329"/>
      <c r="AB1536" s="925"/>
      <c r="AC1536" s="326"/>
      <c r="AD1536" s="1069"/>
      <c r="AE1536" s="1084"/>
      <c r="AG1536" s="3278"/>
    </row>
    <row r="1537" spans="1:37" s="2240" customFormat="1" x14ac:dyDescent="0.25">
      <c r="A1537" s="2240">
        <v>1</v>
      </c>
      <c r="B1537" s="519"/>
      <c r="C1537" s="433"/>
      <c r="D1537" s="4"/>
      <c r="E1537" s="498"/>
      <c r="F1537" s="126"/>
      <c r="G1537" s="186"/>
      <c r="H1537" s="186"/>
      <c r="I1537" s="1491"/>
      <c r="J1537" s="1491"/>
      <c r="K1537" s="125"/>
      <c r="L1537" s="125"/>
      <c r="M1537" s="125"/>
      <c r="N1537" s="125"/>
      <c r="O1537" s="125"/>
      <c r="P1537" s="125"/>
      <c r="Q1537" s="329"/>
      <c r="R1537" s="329"/>
      <c r="S1537" s="329"/>
      <c r="T1537" s="755"/>
      <c r="U1537" s="329"/>
      <c r="V1537" s="773"/>
      <c r="W1537" s="329"/>
      <c r="X1537" s="329"/>
      <c r="Y1537" s="329"/>
      <c r="Z1537" s="329"/>
      <c r="AA1537" s="329"/>
      <c r="AB1537" s="925"/>
      <c r="AC1537" s="326"/>
      <c r="AD1537" s="1069"/>
      <c r="AE1537" s="1084"/>
      <c r="AG1537" s="3278"/>
    </row>
    <row r="1538" spans="1:37" x14ac:dyDescent="0.25">
      <c r="A1538" s="140">
        <v>1</v>
      </c>
      <c r="B1538" s="511" t="s">
        <v>214</v>
      </c>
      <c r="C1538" s="433"/>
      <c r="D1538" s="4"/>
      <c r="E1538" s="221">
        <f>E1539+E1540</f>
        <v>1600</v>
      </c>
      <c r="F1538" s="126">
        <f>F1539+F1540</f>
        <v>400</v>
      </c>
      <c r="G1538" s="186">
        <f>G1539+G1540</f>
        <v>518</v>
      </c>
      <c r="H1538" s="186">
        <f t="shared" ref="H1538:H1546" si="607">G1538/F1538*100</f>
        <v>129.5</v>
      </c>
      <c r="I1538" s="1491"/>
      <c r="J1538" s="1491"/>
      <c r="K1538" s="125"/>
      <c r="L1538" s="125"/>
      <c r="M1538" s="125"/>
      <c r="N1538" s="125"/>
      <c r="O1538" s="125"/>
      <c r="P1538" s="125"/>
      <c r="Q1538" s="329">
        <v>1555.52</v>
      </c>
      <c r="R1538" s="329">
        <v>1555.52</v>
      </c>
      <c r="S1538" s="329">
        <v>1555.52</v>
      </c>
      <c r="T1538" s="755">
        <f>Q1538/12*$B$4+(R1538-Q1538)/11*2+(S1538-R1538)/10*1</f>
        <v>388.88</v>
      </c>
      <c r="U1538" s="329">
        <f>AA1538-Z1538-W1538</f>
        <v>502.18139999999994</v>
      </c>
      <c r="V1538" s="773"/>
      <c r="W1538" s="329"/>
      <c r="X1538" s="329">
        <f>U1538-T1538</f>
        <v>113.30139999999994</v>
      </c>
      <c r="Y1538" s="329"/>
      <c r="Z1538" s="329">
        <v>0</v>
      </c>
      <c r="AA1538" s="329">
        <v>502.18139999999994</v>
      </c>
      <c r="AB1538" s="925"/>
      <c r="AC1538" s="326"/>
      <c r="AD1538" s="1069"/>
      <c r="AE1538" s="1084"/>
      <c r="AG1538" s="3278"/>
    </row>
    <row r="1539" spans="1:37" ht="30" x14ac:dyDescent="0.25">
      <c r="A1539" s="140">
        <v>1</v>
      </c>
      <c r="B1539" s="300" t="s">
        <v>255</v>
      </c>
      <c r="C1539" s="433"/>
      <c r="D1539" s="4"/>
      <c r="E1539" s="221">
        <v>600</v>
      </c>
      <c r="F1539" s="126">
        <f>ROUND(E1539/12*$B$4,0)</f>
        <v>150</v>
      </c>
      <c r="G1539" s="186">
        <v>189</v>
      </c>
      <c r="H1539" s="186">
        <f t="shared" si="607"/>
        <v>126</v>
      </c>
      <c r="I1539" s="1491"/>
      <c r="J1539" s="1491"/>
      <c r="K1539" s="125"/>
      <c r="L1539" s="125"/>
      <c r="M1539" s="125"/>
      <c r="N1539" s="125"/>
      <c r="O1539" s="125"/>
      <c r="P1539" s="125"/>
      <c r="Q1539" s="329"/>
      <c r="R1539" s="329"/>
      <c r="S1539" s="329"/>
      <c r="T1539" s="755"/>
      <c r="U1539" s="329">
        <f>AA1539-Z1539-W1539</f>
        <v>0</v>
      </c>
      <c r="V1539" s="773"/>
      <c r="W1539" s="329"/>
      <c r="X1539" s="329"/>
      <c r="Y1539" s="329"/>
      <c r="Z1539" s="329"/>
      <c r="AA1539" s="329"/>
      <c r="AB1539" s="925"/>
      <c r="AC1539" s="326"/>
      <c r="AD1539" s="1069"/>
      <c r="AE1539" s="1084"/>
      <c r="AG1539" s="3278"/>
    </row>
    <row r="1540" spans="1:37" ht="30" x14ac:dyDescent="0.25">
      <c r="A1540" s="140">
        <v>1</v>
      </c>
      <c r="B1540" s="300" t="s">
        <v>260</v>
      </c>
      <c r="C1540" s="433"/>
      <c r="D1540" s="4"/>
      <c r="E1540" s="221">
        <v>1000</v>
      </c>
      <c r="F1540" s="126">
        <f>ROUND(E1540/12*$B$4,0)</f>
        <v>250</v>
      </c>
      <c r="G1540" s="186">
        <v>329</v>
      </c>
      <c r="H1540" s="186">
        <f t="shared" si="607"/>
        <v>131.6</v>
      </c>
      <c r="I1540" s="1491"/>
      <c r="J1540" s="1491"/>
      <c r="K1540" s="125"/>
      <c r="L1540" s="125"/>
      <c r="M1540" s="125"/>
      <c r="N1540" s="125"/>
      <c r="O1540" s="125"/>
      <c r="P1540" s="125"/>
      <c r="Q1540" s="329"/>
      <c r="R1540" s="329"/>
      <c r="S1540" s="329"/>
      <c r="T1540" s="755"/>
      <c r="U1540" s="329">
        <f>AA1540-Z1540-W1540</f>
        <v>0</v>
      </c>
      <c r="V1540" s="773"/>
      <c r="W1540" s="329"/>
      <c r="X1540" s="329"/>
      <c r="Y1540" s="329"/>
      <c r="Z1540" s="329"/>
      <c r="AA1540" s="329"/>
      <c r="AB1540" s="925"/>
      <c r="AC1540" s="326"/>
      <c r="AD1540" s="1069"/>
      <c r="AE1540" s="1084"/>
      <c r="AG1540" s="3278"/>
    </row>
    <row r="1541" spans="1:37" s="2240" customFormat="1" ht="86.25" x14ac:dyDescent="0.25">
      <c r="A1541" s="2240">
        <v>1</v>
      </c>
      <c r="B1541" s="473" t="s">
        <v>464</v>
      </c>
      <c r="C1541" s="433"/>
      <c r="D1541" s="4"/>
      <c r="E1541" s="495">
        <f>E1498</f>
        <v>6503</v>
      </c>
      <c r="F1541" s="526">
        <f>F1498</f>
        <v>1626</v>
      </c>
      <c r="G1541" s="746">
        <f>G1498</f>
        <v>1645</v>
      </c>
      <c r="H1541" s="186">
        <f t="shared" si="607"/>
        <v>101.16851168511684</v>
      </c>
      <c r="I1541" s="1491"/>
      <c r="J1541" s="1491"/>
      <c r="K1541" s="125"/>
      <c r="L1541" s="125"/>
      <c r="M1541" s="125"/>
      <c r="N1541" s="125"/>
      <c r="O1541" s="125"/>
      <c r="P1541" s="125"/>
      <c r="Q1541" s="329">
        <f t="shared" ref="Q1541:AA1541" si="608">Q1498</f>
        <v>24207.5347</v>
      </c>
      <c r="R1541" s="329">
        <f t="shared" ref="R1541:S1541" si="609">R1498</f>
        <v>24207.5347</v>
      </c>
      <c r="S1541" s="329">
        <f t="shared" si="609"/>
        <v>24207.5347</v>
      </c>
      <c r="T1541" s="755">
        <f t="shared" si="608"/>
        <v>6051.883675</v>
      </c>
      <c r="U1541" s="329">
        <f t="shared" si="608"/>
        <v>6602.4029400000009</v>
      </c>
      <c r="V1541" s="773">
        <f t="shared" si="608"/>
        <v>0</v>
      </c>
      <c r="W1541" s="329">
        <f t="shared" si="608"/>
        <v>0</v>
      </c>
      <c r="X1541" s="329">
        <f t="shared" si="608"/>
        <v>550.51926500000081</v>
      </c>
      <c r="Y1541" s="329">
        <f t="shared" si="608"/>
        <v>0</v>
      </c>
      <c r="Z1541" s="329">
        <f t="shared" si="608"/>
        <v>-19.769010000000002</v>
      </c>
      <c r="AA1541" s="329">
        <f t="shared" si="608"/>
        <v>6582.6339300000009</v>
      </c>
      <c r="AB1541" s="925"/>
      <c r="AC1541" s="326"/>
      <c r="AD1541" s="1069"/>
      <c r="AE1541" s="1084"/>
      <c r="AG1541" s="3278"/>
    </row>
    <row r="1542" spans="1:37" x14ac:dyDescent="0.25">
      <c r="A1542" s="140">
        <v>1</v>
      </c>
      <c r="B1542" s="473" t="s">
        <v>256</v>
      </c>
      <c r="C1542" s="433"/>
      <c r="D1542" s="4"/>
      <c r="E1542" s="495">
        <f>E1520+E1488</f>
        <v>41066.25</v>
      </c>
      <c r="F1542" s="526">
        <f>F1520+F1488</f>
        <v>10267.75</v>
      </c>
      <c r="G1542" s="746">
        <f>G1520+G1488</f>
        <v>8392.2724999999991</v>
      </c>
      <c r="H1542" s="746">
        <f t="shared" si="607"/>
        <v>81.734289401280705</v>
      </c>
      <c r="I1542" s="1491"/>
      <c r="J1542" s="1491"/>
      <c r="K1542" s="125"/>
      <c r="L1542" s="125"/>
      <c r="M1542" s="125"/>
      <c r="N1542" s="125"/>
      <c r="O1542" s="125"/>
      <c r="P1542" s="125"/>
      <c r="Q1542" s="329"/>
      <c r="R1542" s="329"/>
      <c r="S1542" s="329"/>
      <c r="T1542" s="755"/>
      <c r="U1542" s="329">
        <f>AA1542-Z1542-W1542</f>
        <v>0</v>
      </c>
      <c r="V1542" s="773"/>
      <c r="W1542" s="329"/>
      <c r="X1542" s="329"/>
      <c r="Y1542" s="329"/>
      <c r="Z1542" s="329"/>
      <c r="AA1542" s="329"/>
      <c r="AB1542" s="929"/>
      <c r="AC1542" s="326"/>
      <c r="AD1542" s="1069"/>
      <c r="AE1542" s="1084"/>
      <c r="AG1542" s="3278"/>
    </row>
    <row r="1543" spans="1:37" ht="29.25" x14ac:dyDescent="0.25">
      <c r="A1543" s="140">
        <v>1</v>
      </c>
      <c r="B1543" s="473" t="s">
        <v>269</v>
      </c>
      <c r="C1543" s="433"/>
      <c r="D1543" s="4"/>
      <c r="E1543" s="495">
        <f>E1503</f>
        <v>21906</v>
      </c>
      <c r="F1543" s="526">
        <f>F1503</f>
        <v>5478</v>
      </c>
      <c r="G1543" s="746">
        <f>G1503</f>
        <v>4760</v>
      </c>
      <c r="H1543" s="746">
        <f t="shared" si="607"/>
        <v>86.893026652062801</v>
      </c>
      <c r="I1543" s="1491"/>
      <c r="J1543" s="1491"/>
      <c r="K1543" s="125"/>
      <c r="L1543" s="125"/>
      <c r="M1543" s="125"/>
      <c r="N1543" s="125"/>
      <c r="O1543" s="125"/>
      <c r="P1543" s="125"/>
      <c r="Q1543" s="329"/>
      <c r="R1543" s="329"/>
      <c r="S1543" s="329"/>
      <c r="T1543" s="755"/>
      <c r="U1543" s="329"/>
      <c r="V1543" s="773"/>
      <c r="W1543" s="329"/>
      <c r="X1543" s="329"/>
      <c r="Y1543" s="329"/>
      <c r="Z1543" s="329"/>
      <c r="AA1543" s="329"/>
      <c r="AB1543" s="929"/>
      <c r="AC1543" s="326"/>
      <c r="AD1543" s="1069"/>
      <c r="AE1543" s="1084"/>
      <c r="AG1543" s="3278"/>
    </row>
    <row r="1544" spans="1:37" ht="29.25" x14ac:dyDescent="0.25">
      <c r="A1544" s="140">
        <v>1</v>
      </c>
      <c r="B1544" s="473" t="s">
        <v>257</v>
      </c>
      <c r="C1544" s="433"/>
      <c r="D1544" s="4"/>
      <c r="E1544" s="495">
        <f>E1530+E1492</f>
        <v>47538.234042553187</v>
      </c>
      <c r="F1544" s="526">
        <f>F1530+F1492</f>
        <v>11884.531914893618</v>
      </c>
      <c r="G1544" s="746">
        <f>G1530+G1492</f>
        <v>8575.4691489361703</v>
      </c>
      <c r="H1544" s="746">
        <f t="shared" si="607"/>
        <v>72.156557871576325</v>
      </c>
      <c r="I1544" s="1491"/>
      <c r="J1544" s="1491"/>
      <c r="K1544" s="125"/>
      <c r="L1544" s="125"/>
      <c r="M1544" s="125"/>
      <c r="N1544" s="125"/>
      <c r="O1544" s="125"/>
      <c r="P1544" s="125"/>
      <c r="Q1544" s="329"/>
      <c r="R1544" s="329"/>
      <c r="S1544" s="329"/>
      <c r="T1544" s="755"/>
      <c r="U1544" s="329">
        <f>AA1544-Z1544-W1544</f>
        <v>0</v>
      </c>
      <c r="V1544" s="773"/>
      <c r="W1544" s="329"/>
      <c r="X1544" s="329"/>
      <c r="Y1544" s="329"/>
      <c r="Z1544" s="329"/>
      <c r="AA1544" s="329"/>
      <c r="AB1544" s="929"/>
      <c r="AC1544" s="326"/>
      <c r="AD1544" s="1069"/>
      <c r="AE1544" s="1084"/>
      <c r="AG1544" s="3278"/>
    </row>
    <row r="1545" spans="1:37" ht="29.25" x14ac:dyDescent="0.25">
      <c r="A1545" s="140">
        <v>1</v>
      </c>
      <c r="B1545" s="473" t="s">
        <v>258</v>
      </c>
      <c r="C1545" s="433"/>
      <c r="D1545" s="4"/>
      <c r="E1545" s="3110">
        <f>E1535+E1496</f>
        <v>10000</v>
      </c>
      <c r="F1545" s="526">
        <f>F1535+F1496</f>
        <v>2500</v>
      </c>
      <c r="G1545" s="746">
        <f>G1535+G1496</f>
        <v>2036</v>
      </c>
      <c r="H1545" s="746">
        <f t="shared" si="607"/>
        <v>81.44</v>
      </c>
      <c r="I1545" s="1491"/>
      <c r="J1545" s="1491"/>
      <c r="K1545" s="125"/>
      <c r="L1545" s="125"/>
      <c r="M1545" s="125"/>
      <c r="N1545" s="125"/>
      <c r="O1545" s="125"/>
      <c r="P1545" s="125"/>
      <c r="Q1545" s="329"/>
      <c r="R1545" s="329"/>
      <c r="S1545" s="329"/>
      <c r="T1545" s="876"/>
      <c r="U1545" s="329"/>
      <c r="V1545" s="773"/>
      <c r="W1545" s="329"/>
      <c r="X1545" s="329"/>
      <c r="Y1545" s="329"/>
      <c r="Z1545" s="329"/>
      <c r="AA1545" s="329"/>
      <c r="AB1545" s="929"/>
      <c r="AC1545" s="326"/>
      <c r="AD1545" s="1069"/>
      <c r="AE1545" s="1084"/>
      <c r="AG1545" s="3278"/>
    </row>
    <row r="1546" spans="1:37" x14ac:dyDescent="0.25">
      <c r="A1546" s="140">
        <v>1</v>
      </c>
      <c r="B1546" s="474" t="s">
        <v>133</v>
      </c>
      <c r="C1546" s="433"/>
      <c r="D1546" s="4"/>
      <c r="E1546" s="497">
        <f>E1542+E1543+E1545+E1492*2.6+E1533/4.2+E1541*2.6+E1534*2.6</f>
        <v>211256.55476190476</v>
      </c>
      <c r="F1546" s="526">
        <f t="shared" ref="F1546:G1546" si="610">F1542+F1543+F1545+F1492*2.6+F1533/4.2+F1541*2.6+F1534*2.6</f>
        <v>52817.416666666664</v>
      </c>
      <c r="G1546" s="526">
        <f t="shared" si="610"/>
        <v>41052.712976190473</v>
      </c>
      <c r="H1546" s="526">
        <f t="shared" si="607"/>
        <v>77.725711644089259</v>
      </c>
      <c r="I1546" s="1491"/>
      <c r="J1546" s="1491"/>
      <c r="K1546" s="125"/>
      <c r="L1546" s="125"/>
      <c r="M1546" s="125"/>
      <c r="N1546" s="125"/>
      <c r="O1546" s="125"/>
      <c r="P1546" s="125"/>
      <c r="Q1546" s="329">
        <f>Q1538+Q1534+Q1520+Q1503+Q1487+Q1498</f>
        <v>202307.71076000002</v>
      </c>
      <c r="R1546" s="329">
        <f>R1538+R1534+R1520+R1503+R1487+R1498+R1528</f>
        <v>204732.85936</v>
      </c>
      <c r="S1546" s="329">
        <f>S1538+S1534+S1520+S1503+S1487+S1498+S1528</f>
        <v>204732.85936</v>
      </c>
      <c r="T1546" s="755">
        <f t="shared" ref="T1546:AA1546" si="611">T1538+T1534+T1520+T1503+T1487+T1498+T1528</f>
        <v>51017.863799090912</v>
      </c>
      <c r="U1546" s="329">
        <f t="shared" si="611"/>
        <v>51224.705390000003</v>
      </c>
      <c r="V1546" s="773">
        <f t="shared" si="611"/>
        <v>0</v>
      </c>
      <c r="W1546" s="329">
        <f t="shared" si="611"/>
        <v>-61.985279999999996</v>
      </c>
      <c r="X1546" s="329">
        <f t="shared" si="611"/>
        <v>206.84159090908872</v>
      </c>
      <c r="Y1546" s="329">
        <f t="shared" si="611"/>
        <v>-8.632970000000002</v>
      </c>
      <c r="Z1546" s="329">
        <f t="shared" si="611"/>
        <v>-33.960149999999999</v>
      </c>
      <c r="AA1546" s="329">
        <f t="shared" si="611"/>
        <v>51128.759960000003</v>
      </c>
      <c r="AB1546" s="914"/>
      <c r="AC1546" s="326"/>
      <c r="AD1546" s="1069"/>
      <c r="AE1546" s="1084"/>
      <c r="AG1546" s="3278"/>
    </row>
    <row r="1547" spans="1:37" x14ac:dyDescent="0.25">
      <c r="A1547" s="140">
        <v>1</v>
      </c>
      <c r="B1547" s="141" t="s">
        <v>28</v>
      </c>
      <c r="C1547" s="445"/>
      <c r="D1547" s="1138"/>
      <c r="E1547" s="242"/>
      <c r="F1547" s="834"/>
      <c r="G1547" s="834"/>
      <c r="H1547" s="834"/>
      <c r="I1547" s="1483"/>
      <c r="J1547" s="1483"/>
      <c r="K1547" s="744"/>
      <c r="L1547" s="744"/>
      <c r="M1547" s="744"/>
      <c r="N1547" s="744"/>
      <c r="O1547" s="744"/>
      <c r="P1547" s="744"/>
      <c r="Q1547" s="328"/>
      <c r="R1547" s="328"/>
      <c r="S1547" s="328"/>
      <c r="T1547" s="754"/>
      <c r="U1547" s="328">
        <f>AA1547-Z1547-W1547</f>
        <v>0</v>
      </c>
      <c r="V1547" s="776"/>
      <c r="W1547" s="328"/>
      <c r="X1547" s="328"/>
      <c r="Y1547" s="328"/>
      <c r="Z1547" s="328"/>
      <c r="AA1547" s="328"/>
      <c r="AB1547" s="961"/>
      <c r="AC1547" s="368"/>
      <c r="AD1547" s="1069"/>
      <c r="AE1547" s="1084"/>
      <c r="AG1547" s="3278"/>
    </row>
    <row r="1548" spans="1:37" x14ac:dyDescent="0.25">
      <c r="A1548" s="140">
        <v>1</v>
      </c>
      <c r="B1548" s="2" t="s">
        <v>122</v>
      </c>
      <c r="C1548" s="446"/>
      <c r="D1548" s="2"/>
      <c r="E1548" s="225"/>
      <c r="F1548" s="190"/>
      <c r="G1548" s="190"/>
      <c r="H1548" s="190"/>
      <c r="I1548" s="1491"/>
      <c r="J1548" s="1491"/>
      <c r="K1548" s="524"/>
      <c r="L1548" s="524"/>
      <c r="M1548" s="524"/>
      <c r="N1548" s="524"/>
      <c r="O1548" s="524"/>
      <c r="P1548" s="524"/>
      <c r="Q1548" s="329"/>
      <c r="R1548" s="329"/>
      <c r="S1548" s="329"/>
      <c r="T1548" s="755"/>
      <c r="U1548" s="329">
        <f>AA1548-Z1548-W1548</f>
        <v>0</v>
      </c>
      <c r="V1548" s="773"/>
      <c r="W1548" s="329"/>
      <c r="X1548" s="329"/>
      <c r="Y1548" s="329"/>
      <c r="Z1548" s="329"/>
      <c r="AA1548" s="329"/>
      <c r="AB1548" s="945"/>
      <c r="AC1548" s="326"/>
      <c r="AD1548" s="1069"/>
      <c r="AE1548" s="1084"/>
      <c r="AG1548" s="3278"/>
    </row>
    <row r="1549" spans="1:37" s="150" customFormat="1" x14ac:dyDescent="0.25">
      <c r="A1549" s="140">
        <v>1</v>
      </c>
      <c r="B1549" s="9" t="s">
        <v>44</v>
      </c>
      <c r="C1549" s="422"/>
      <c r="D1549" s="3">
        <v>240</v>
      </c>
      <c r="E1549" s="225">
        <v>787</v>
      </c>
      <c r="F1549" s="126">
        <f>ROUND(E1549/12*$B$4,0)</f>
        <v>197</v>
      </c>
      <c r="G1549" s="126">
        <v>198</v>
      </c>
      <c r="H1549" s="126">
        <f>G1549/F1549*100</f>
        <v>100.50761421319795</v>
      </c>
      <c r="I1549" s="1494">
        <v>8</v>
      </c>
      <c r="J1549" s="155">
        <f>M1549/G1549</f>
        <v>8</v>
      </c>
      <c r="K1549" s="156">
        <f>ROUND(E1549*I1549,0)</f>
        <v>6296</v>
      </c>
      <c r="L1549" s="156">
        <f>ROUND(K1549/12*$B$4,0)</f>
        <v>1574</v>
      </c>
      <c r="M1549" s="156">
        <v>1584</v>
      </c>
      <c r="N1549" s="156">
        <f>M1549/L1549*100</f>
        <v>100.63532401524778</v>
      </c>
      <c r="O1549" s="156">
        <f>ROUND(K1549/D1549,0)</f>
        <v>26</v>
      </c>
      <c r="P1549" s="156">
        <f>M1549/$B$4*12/O1549</f>
        <v>243.69230769230768</v>
      </c>
      <c r="Q1549" s="329"/>
      <c r="R1549" s="329"/>
      <c r="S1549" s="329"/>
      <c r="T1549" s="755"/>
      <c r="U1549" s="329">
        <f>AA1549-Z1549-W1549</f>
        <v>0</v>
      </c>
      <c r="V1549" s="773"/>
      <c r="W1549" s="329"/>
      <c r="X1549" s="329">
        <f>U1549-T1549</f>
        <v>0</v>
      </c>
      <c r="Y1549" s="329"/>
      <c r="Z1549" s="329"/>
      <c r="AA1549" s="329"/>
      <c r="AB1549" s="941"/>
      <c r="AC1549" s="326"/>
      <c r="AD1549" s="1069"/>
      <c r="AE1549" s="1084"/>
      <c r="AG1549" s="3278"/>
      <c r="AK1549" s="2240"/>
    </row>
    <row r="1550" spans="1:37" x14ac:dyDescent="0.25">
      <c r="A1550" s="140">
        <v>1</v>
      </c>
      <c r="B1550" s="1723" t="s">
        <v>174</v>
      </c>
      <c r="C1550" s="1268"/>
      <c r="D1550" s="1640"/>
      <c r="E1550" s="227">
        <f t="shared" ref="E1550:G1551" si="612">SUM(E1549)</f>
        <v>787</v>
      </c>
      <c r="F1550" s="308">
        <f t="shared" si="612"/>
        <v>197</v>
      </c>
      <c r="G1550" s="308">
        <f t="shared" si="612"/>
        <v>198</v>
      </c>
      <c r="H1550" s="161">
        <f>G1550/F1550*100</f>
        <v>100.50761421319795</v>
      </c>
      <c r="I1550" s="1738">
        <f>IF(E1550=0,0,K1550/E1550)</f>
        <v>8</v>
      </c>
      <c r="J1550" s="1128">
        <f>M1550/G1550</f>
        <v>8</v>
      </c>
      <c r="K1550" s="1192">
        <f t="shared" ref="K1550:M1551" si="613">SUM(K1549)</f>
        <v>6296</v>
      </c>
      <c r="L1550" s="1192">
        <f t="shared" si="613"/>
        <v>1574</v>
      </c>
      <c r="M1550" s="1192">
        <f t="shared" si="613"/>
        <v>1584</v>
      </c>
      <c r="N1550" s="1192">
        <f>M1550/L1550*100</f>
        <v>100.63532401524778</v>
      </c>
      <c r="O1550" s="1192">
        <f>SUM(O1549)</f>
        <v>26</v>
      </c>
      <c r="P1550" s="281">
        <f>M1550/$B$4*12/O1550</f>
        <v>243.69230769230768</v>
      </c>
      <c r="Q1550" s="330"/>
      <c r="R1550" s="330"/>
      <c r="S1550" s="330"/>
      <c r="T1550" s="875"/>
      <c r="U1550" s="330">
        <f>AA1550-Z1550-W1550</f>
        <v>0</v>
      </c>
      <c r="V1550" s="1116"/>
      <c r="W1550" s="330"/>
      <c r="X1550" s="330"/>
      <c r="Y1550" s="330"/>
      <c r="Z1550" s="330"/>
      <c r="AA1550" s="330"/>
      <c r="AB1550" s="964"/>
      <c r="AC1550" s="861"/>
      <c r="AD1550" s="1069"/>
      <c r="AE1550" s="1084"/>
      <c r="AG1550" s="3278"/>
    </row>
    <row r="1551" spans="1:37" ht="30" thickBot="1" x14ac:dyDescent="0.3">
      <c r="A1551" s="140">
        <v>1</v>
      </c>
      <c r="B1551" s="151" t="s">
        <v>198</v>
      </c>
      <c r="C1551" s="151"/>
      <c r="D1551" s="151"/>
      <c r="E1551" s="248">
        <f t="shared" si="612"/>
        <v>787</v>
      </c>
      <c r="F1551" s="1616">
        <f t="shared" si="612"/>
        <v>197</v>
      </c>
      <c r="G1551" s="1616">
        <f t="shared" si="612"/>
        <v>198</v>
      </c>
      <c r="H1551" s="1616">
        <f>G1551/F1551*100</f>
        <v>100.50761421319795</v>
      </c>
      <c r="I1551" s="1686">
        <f>IF(E1551=0,0,K1551/E1551)</f>
        <v>8</v>
      </c>
      <c r="J1551" s="1739">
        <f>SUM(J1550)</f>
        <v>8</v>
      </c>
      <c r="K1551" s="1616">
        <f t="shared" si="613"/>
        <v>6296</v>
      </c>
      <c r="L1551" s="1616">
        <f t="shared" si="613"/>
        <v>1574</v>
      </c>
      <c r="M1551" s="1616">
        <f t="shared" si="613"/>
        <v>1584</v>
      </c>
      <c r="N1551" s="1172">
        <f>M1551/L1551*100</f>
        <v>100.63532401524778</v>
      </c>
      <c r="O1551" s="1219">
        <f>SUM(O1549)</f>
        <v>26</v>
      </c>
      <c r="P1551" s="1172">
        <f>M1551/$B$4*12/O1551</f>
        <v>243.69230769230768</v>
      </c>
      <c r="Q1551" s="334">
        <v>15285.090189600001</v>
      </c>
      <c r="R1551" s="334">
        <v>15285.090189600001</v>
      </c>
      <c r="S1551" s="334">
        <v>15285.090189600001</v>
      </c>
      <c r="T1551" s="880">
        <f>Q1551/12*$B$4+(R1551-Q1551)/11*2+(S1551-R1551)/10*1</f>
        <v>3821.2725474000008</v>
      </c>
      <c r="U1551" s="334">
        <f>AA1551-Z1551-W1551</f>
        <v>3895.4705099999996</v>
      </c>
      <c r="V1551" s="775"/>
      <c r="W1551" s="334"/>
      <c r="X1551" s="334">
        <f>U1551-T1551</f>
        <v>74.197962599998846</v>
      </c>
      <c r="Y1551" s="334"/>
      <c r="Z1551" s="334">
        <v>0</v>
      </c>
      <c r="AA1551" s="334">
        <v>3895.4705099999996</v>
      </c>
      <c r="AB1551" s="1618"/>
      <c r="AC1551" s="905"/>
      <c r="AD1551" s="1069"/>
      <c r="AE1551" s="1084"/>
      <c r="AG1551" s="3278"/>
    </row>
    <row r="1552" spans="1:37" ht="15.75" thickBot="1" x14ac:dyDescent="0.3">
      <c r="A1552" s="140">
        <v>1</v>
      </c>
      <c r="B1552" s="1501" t="s">
        <v>273</v>
      </c>
      <c r="C1552" s="1501"/>
      <c r="D1552" s="1501"/>
      <c r="E1552" s="257"/>
      <c r="F1552" s="1731"/>
      <c r="G1552" s="1731"/>
      <c r="H1552" s="1731"/>
      <c r="I1552" s="1461"/>
      <c r="J1552" s="1461"/>
      <c r="K1552" s="706"/>
      <c r="L1552" s="706"/>
      <c r="M1552" s="706">
        <f>M1551</f>
        <v>1584</v>
      </c>
      <c r="N1552" s="706"/>
      <c r="O1552" s="706"/>
      <c r="P1552" s="706"/>
      <c r="Q1552" s="335">
        <f t="shared" ref="Q1552:AC1552" si="614">Q1551+Q1546</f>
        <v>217592.80094960003</v>
      </c>
      <c r="R1552" s="335">
        <f t="shared" ref="R1552:S1552" si="615">R1551+R1546</f>
        <v>220017.94954960002</v>
      </c>
      <c r="S1552" s="335">
        <f t="shared" si="615"/>
        <v>220017.94954960002</v>
      </c>
      <c r="T1552" s="756">
        <f t="shared" ref="T1552:AA1552" si="616">T1551+T1546</f>
        <v>54839.136346490915</v>
      </c>
      <c r="U1552" s="335">
        <f t="shared" si="616"/>
        <v>55120.175900000002</v>
      </c>
      <c r="V1552" s="778">
        <f t="shared" si="616"/>
        <v>0</v>
      </c>
      <c r="W1552" s="3478">
        <f t="shared" si="616"/>
        <v>-61.985279999999996</v>
      </c>
      <c r="X1552" s="335">
        <f t="shared" si="616"/>
        <v>281.03955350908757</v>
      </c>
      <c r="Y1552" s="335">
        <f t="shared" si="616"/>
        <v>-8.632970000000002</v>
      </c>
      <c r="Z1552" s="335">
        <f t="shared" si="616"/>
        <v>-33.960149999999999</v>
      </c>
      <c r="AA1552" s="335">
        <f t="shared" si="616"/>
        <v>55024.230470000002</v>
      </c>
      <c r="AB1552" s="965"/>
      <c r="AC1552" s="863">
        <f t="shared" si="614"/>
        <v>0</v>
      </c>
      <c r="AD1552" s="1069"/>
      <c r="AE1552" s="1084"/>
      <c r="AG1552" s="3278"/>
    </row>
    <row r="1553" spans="1:37" s="2240" customFormat="1" ht="30" thickBot="1" x14ac:dyDescent="0.3">
      <c r="B1553" s="1674" t="s">
        <v>637</v>
      </c>
      <c r="C1553" s="1674"/>
      <c r="D1553" s="1674"/>
      <c r="E1553" s="230"/>
      <c r="F1553" s="706"/>
      <c r="G1553" s="706"/>
      <c r="H1553" s="706"/>
      <c r="I1553" s="1461"/>
      <c r="J1553" s="1461"/>
      <c r="K1553" s="706"/>
      <c r="L1553" s="706"/>
      <c r="M1553" s="706"/>
      <c r="N1553" s="706"/>
      <c r="O1553" s="706"/>
      <c r="P1553" s="706"/>
      <c r="Q1553" s="335">
        <f t="shared" ref="Q1553:AA1553" si="617">Q1552-Q1487</f>
        <v>133851.31094960001</v>
      </c>
      <c r="R1553" s="335">
        <f t="shared" ref="R1553:S1553" si="618">R1552-R1487</f>
        <v>136276.45954960003</v>
      </c>
      <c r="S1553" s="335">
        <f t="shared" si="618"/>
        <v>136276.45954960003</v>
      </c>
      <c r="T1553" s="756">
        <f t="shared" si="617"/>
        <v>33903.763846490911</v>
      </c>
      <c r="U1553" s="335">
        <f t="shared" si="617"/>
        <v>35239.143400000001</v>
      </c>
      <c r="V1553" s="778">
        <f t="shared" si="617"/>
        <v>0</v>
      </c>
      <c r="W1553" s="159">
        <f t="shared" si="617"/>
        <v>0</v>
      </c>
      <c r="X1553" s="335">
        <f t="shared" si="617"/>
        <v>1335.3795535090876</v>
      </c>
      <c r="Y1553" s="335">
        <f t="shared" si="617"/>
        <v>-8.632970000000002</v>
      </c>
      <c r="Z1553" s="335">
        <f t="shared" si="617"/>
        <v>-28.636379999999999</v>
      </c>
      <c r="AA1553" s="335">
        <f t="shared" si="617"/>
        <v>35210.507020000005</v>
      </c>
      <c r="AB1553" s="1465"/>
      <c r="AC1553" s="862"/>
      <c r="AD1553" s="1069"/>
      <c r="AE1553" s="1084"/>
      <c r="AG1553" s="3278"/>
    </row>
    <row r="1554" spans="1:37" x14ac:dyDescent="0.25">
      <c r="A1554" s="140">
        <v>1</v>
      </c>
      <c r="B1554" s="1708"/>
      <c r="C1554" s="1709"/>
      <c r="D1554" s="1708"/>
      <c r="E1554" s="242"/>
      <c r="F1554" s="834"/>
      <c r="G1554" s="834"/>
      <c r="H1554" s="834"/>
      <c r="I1554" s="1483"/>
      <c r="J1554" s="1483"/>
      <c r="K1554" s="744"/>
      <c r="L1554" s="744"/>
      <c r="M1554" s="744"/>
      <c r="N1554" s="744"/>
      <c r="O1554" s="744"/>
      <c r="P1554" s="744"/>
      <c r="Q1554" s="328"/>
      <c r="R1554" s="328"/>
      <c r="S1554" s="328"/>
      <c r="T1554" s="754"/>
      <c r="U1554" s="328">
        <f>AA1554-Z1554-W1554</f>
        <v>0</v>
      </c>
      <c r="V1554" s="776"/>
      <c r="W1554" s="328"/>
      <c r="X1554" s="328"/>
      <c r="Y1554" s="328"/>
      <c r="Z1554" s="328"/>
      <c r="AA1554" s="328"/>
      <c r="AB1554" s="961"/>
      <c r="AC1554" s="368"/>
      <c r="AD1554" s="1069"/>
      <c r="AE1554" s="1084"/>
      <c r="AG1554" s="3278"/>
      <c r="AK1554" s="140"/>
    </row>
    <row r="1555" spans="1:37" ht="29.25" x14ac:dyDescent="0.25">
      <c r="A1555" s="140">
        <v>1</v>
      </c>
      <c r="B1555" s="1074" t="s">
        <v>355</v>
      </c>
      <c r="C1555" s="1074"/>
      <c r="D1555" s="1609"/>
      <c r="E1555" s="225"/>
      <c r="F1555" s="190"/>
      <c r="G1555" s="190"/>
      <c r="H1555" s="190"/>
      <c r="I1555" s="1491"/>
      <c r="J1555" s="1491"/>
      <c r="K1555" s="524"/>
      <c r="L1555" s="524"/>
      <c r="M1555" s="524"/>
      <c r="N1555" s="524"/>
      <c r="O1555" s="524"/>
      <c r="P1555" s="524"/>
      <c r="Q1555" s="329"/>
      <c r="R1555" s="329"/>
      <c r="S1555" s="329"/>
      <c r="T1555" s="755"/>
      <c r="U1555" s="329">
        <f>AA1555-Z1555-W1555</f>
        <v>0</v>
      </c>
      <c r="V1555" s="773"/>
      <c r="W1555" s="329"/>
      <c r="X1555" s="329"/>
      <c r="Y1555" s="329"/>
      <c r="Z1555" s="329"/>
      <c r="AA1555" s="329"/>
      <c r="AB1555" s="945"/>
      <c r="AC1555" s="326"/>
      <c r="AD1555" s="1069"/>
      <c r="AE1555" s="1084"/>
      <c r="AG1555" s="3278"/>
      <c r="AK1555" s="140"/>
    </row>
    <row r="1556" spans="1:37" x14ac:dyDescent="0.25">
      <c r="A1556" s="140">
        <v>1</v>
      </c>
      <c r="B1556" s="490" t="s">
        <v>317</v>
      </c>
      <c r="C1556" s="1620"/>
      <c r="D1556" s="534"/>
      <c r="E1556" s="223"/>
      <c r="F1556" s="524"/>
      <c r="G1556" s="524"/>
      <c r="H1556" s="524"/>
      <c r="I1556" s="1491"/>
      <c r="J1556" s="1491"/>
      <c r="K1556" s="524"/>
      <c r="L1556" s="524"/>
      <c r="M1556" s="524"/>
      <c r="N1556" s="524"/>
      <c r="O1556" s="524"/>
      <c r="P1556" s="524"/>
      <c r="Q1556" s="329">
        <v>68669.829900000012</v>
      </c>
      <c r="R1556" s="329">
        <v>68669.829900000012</v>
      </c>
      <c r="S1556" s="329">
        <v>68669.829900000012</v>
      </c>
      <c r="T1556" s="876">
        <f>Q1556/12*$B$4+(R1556-Q1556)/11*2+(S1556-R1556)/10*1</f>
        <v>17167.457475000003</v>
      </c>
      <c r="U1556" s="329">
        <f>AA1556-Z1556-W1556</f>
        <v>16344.251</v>
      </c>
      <c r="V1556" s="773"/>
      <c r="W1556" s="329">
        <v>-132.01496</v>
      </c>
      <c r="X1556" s="329">
        <f>U1556-T1556</f>
        <v>-823.20647500000268</v>
      </c>
      <c r="Y1556" s="329"/>
      <c r="Z1556" s="329">
        <v>-4.0562800000000001</v>
      </c>
      <c r="AA1556" s="329">
        <v>16208.179759999999</v>
      </c>
      <c r="AB1556" s="962"/>
      <c r="AC1556" s="326"/>
      <c r="AD1556" s="1069"/>
      <c r="AE1556" s="1084"/>
      <c r="AG1556" s="3278"/>
      <c r="AK1556" s="140"/>
    </row>
    <row r="1557" spans="1:37" ht="29.25" x14ac:dyDescent="0.25">
      <c r="A1557" s="140">
        <v>1</v>
      </c>
      <c r="B1557" s="2235" t="s">
        <v>266</v>
      </c>
      <c r="C1557" s="433"/>
      <c r="D1557" s="4"/>
      <c r="E1557" s="492">
        <f>E1558+E1560</f>
        <v>43250</v>
      </c>
      <c r="F1557" s="526">
        <f t="shared" ref="F1557:G1557" si="619">F1558+F1560</f>
        <v>10813</v>
      </c>
      <c r="G1557" s="746">
        <f t="shared" si="619"/>
        <v>10716</v>
      </c>
      <c r="H1557" s="186">
        <f>G1557/F1557*100</f>
        <v>99.102931656339592</v>
      </c>
      <c r="I1557" s="1491"/>
      <c r="J1557" s="1491"/>
      <c r="K1557" s="125"/>
      <c r="L1557" s="125"/>
      <c r="M1557" s="125"/>
      <c r="N1557" s="125"/>
      <c r="O1557" s="125"/>
      <c r="P1557" s="125"/>
      <c r="Q1557" s="329"/>
      <c r="R1557" s="329"/>
      <c r="S1557" s="329"/>
      <c r="T1557" s="755"/>
      <c r="U1557" s="329">
        <f>AA1557-Z1557-W1557</f>
        <v>0</v>
      </c>
      <c r="V1557" s="773"/>
      <c r="W1557" s="329"/>
      <c r="X1557" s="329"/>
      <c r="Y1557" s="329"/>
      <c r="Z1557" s="329"/>
      <c r="AA1557" s="329"/>
      <c r="AB1557" s="925"/>
      <c r="AC1557" s="326"/>
      <c r="AD1557" s="1069"/>
      <c r="AE1557" s="1084"/>
      <c r="AG1557" s="3278"/>
      <c r="AK1557" s="140"/>
    </row>
    <row r="1558" spans="1:37" ht="30" x14ac:dyDescent="0.25">
      <c r="A1558" s="140">
        <v>1</v>
      </c>
      <c r="B1558" s="310" t="s">
        <v>667</v>
      </c>
      <c r="C1558" s="433"/>
      <c r="D1558" s="4"/>
      <c r="E1558" s="493">
        <v>32000</v>
      </c>
      <c r="F1558" s="126">
        <f>ROUND(E1558/12*$B$4,0)</f>
        <v>8000</v>
      </c>
      <c r="G1558" s="186">
        <v>8286</v>
      </c>
      <c r="H1558" s="186">
        <f>G1558/F1558*100</f>
        <v>103.57499999999999</v>
      </c>
      <c r="I1558" s="1491"/>
      <c r="J1558" s="1491"/>
      <c r="K1558" s="125"/>
      <c r="L1558" s="125"/>
      <c r="M1558" s="125"/>
      <c r="N1558" s="125"/>
      <c r="O1558" s="125"/>
      <c r="P1558" s="125"/>
      <c r="Q1558" s="329"/>
      <c r="R1558" s="329"/>
      <c r="S1558" s="329"/>
      <c r="T1558" s="755"/>
      <c r="U1558" s="329">
        <f>AA1558-Z1558-W1558</f>
        <v>0</v>
      </c>
      <c r="V1558" s="773"/>
      <c r="W1558" s="329"/>
      <c r="X1558" s="329"/>
      <c r="Y1558" s="329"/>
      <c r="Z1558" s="329"/>
      <c r="AA1558" s="329"/>
      <c r="AB1558" s="925"/>
      <c r="AC1558" s="326"/>
      <c r="AD1558" s="1069"/>
      <c r="AE1558" s="1084"/>
      <c r="AG1558" s="3278"/>
      <c r="AK1558" s="140"/>
    </row>
    <row r="1559" spans="1:37" ht="60" x14ac:dyDescent="0.25">
      <c r="A1559" s="140">
        <v>1</v>
      </c>
      <c r="B1559" s="310" t="s">
        <v>668</v>
      </c>
      <c r="C1559" s="433"/>
      <c r="D1559" s="4"/>
      <c r="E1559" s="492"/>
      <c r="F1559" s="126"/>
      <c r="G1559" s="186"/>
      <c r="H1559" s="186"/>
      <c r="I1559" s="1491"/>
      <c r="J1559" s="1491"/>
      <c r="K1559" s="125"/>
      <c r="L1559" s="125"/>
      <c r="M1559" s="125"/>
      <c r="N1559" s="125"/>
      <c r="O1559" s="125"/>
      <c r="P1559" s="125"/>
      <c r="Q1559" s="329"/>
      <c r="R1559" s="329"/>
      <c r="S1559" s="329"/>
      <c r="T1559" s="755"/>
      <c r="U1559" s="329"/>
      <c r="V1559" s="773"/>
      <c r="W1559" s="329"/>
      <c r="X1559" s="329"/>
      <c r="Y1559" s="329"/>
      <c r="Z1559" s="329"/>
      <c r="AA1559" s="329"/>
      <c r="AB1559" s="925"/>
      <c r="AC1559" s="326"/>
      <c r="AD1559" s="1069"/>
      <c r="AE1559" s="1084"/>
      <c r="AG1559" s="3278"/>
      <c r="AK1559" s="140"/>
    </row>
    <row r="1560" spans="1:37" ht="45" x14ac:dyDescent="0.25">
      <c r="A1560" s="140">
        <v>1</v>
      </c>
      <c r="B1560" s="310" t="s">
        <v>669</v>
      </c>
      <c r="C1560" s="433"/>
      <c r="D1560" s="4"/>
      <c r="E1560" s="493">
        <v>11250</v>
      </c>
      <c r="F1560" s="126">
        <f>ROUND(E1560/12*$B$4,0)</f>
        <v>2813</v>
      </c>
      <c r="G1560" s="186">
        <v>2430</v>
      </c>
      <c r="H1560" s="186">
        <f>G1560/F1560*100</f>
        <v>86.384642730181298</v>
      </c>
      <c r="I1560" s="1491"/>
      <c r="J1560" s="1491"/>
      <c r="K1560" s="125"/>
      <c r="L1560" s="125"/>
      <c r="M1560" s="125"/>
      <c r="N1560" s="125"/>
      <c r="O1560" s="125"/>
      <c r="P1560" s="125"/>
      <c r="Q1560" s="329"/>
      <c r="R1560" s="329"/>
      <c r="S1560" s="329"/>
      <c r="T1560" s="755"/>
      <c r="U1560" s="329"/>
      <c r="V1560" s="773"/>
      <c r="W1560" s="329"/>
      <c r="X1560" s="329"/>
      <c r="Y1560" s="329"/>
      <c r="Z1560" s="329"/>
      <c r="AA1560" s="329"/>
      <c r="AB1560" s="925"/>
      <c r="AC1560" s="326"/>
      <c r="AD1560" s="1069"/>
      <c r="AE1560" s="1084"/>
      <c r="AG1560" s="3278"/>
      <c r="AK1560" s="140"/>
    </row>
    <row r="1561" spans="1:37" ht="29.25" x14ac:dyDescent="0.25">
      <c r="A1561" s="140">
        <v>1</v>
      </c>
      <c r="B1561" s="284" t="s">
        <v>130</v>
      </c>
      <c r="C1561" s="433"/>
      <c r="D1561" s="4"/>
      <c r="E1561" s="492">
        <f>E1562+E1563</f>
        <v>25500</v>
      </c>
      <c r="F1561" s="492">
        <f>F1562+F1563</f>
        <v>6375</v>
      </c>
      <c r="G1561" s="492">
        <f>G1562+G1563</f>
        <v>5727</v>
      </c>
      <c r="H1561" s="186">
        <f>G1561/F1561*100</f>
        <v>89.835294117647052</v>
      </c>
      <c r="I1561" s="1491"/>
      <c r="J1561" s="1491"/>
      <c r="K1561" s="125"/>
      <c r="L1561" s="125"/>
      <c r="M1561" s="125"/>
      <c r="N1561" s="125"/>
      <c r="O1561" s="125"/>
      <c r="P1561" s="125"/>
      <c r="Q1561" s="329"/>
      <c r="R1561" s="329"/>
      <c r="S1561" s="329"/>
      <c r="T1561" s="755"/>
      <c r="U1561" s="329"/>
      <c r="V1561" s="773"/>
      <c r="W1561" s="329"/>
      <c r="X1561" s="329"/>
      <c r="Y1561" s="329"/>
      <c r="Z1561" s="329"/>
      <c r="AA1561" s="329"/>
      <c r="AB1561" s="925"/>
      <c r="AC1561" s="326"/>
      <c r="AD1561" s="1069"/>
      <c r="AE1561" s="1084"/>
      <c r="AG1561" s="3278"/>
      <c r="AK1561" s="140"/>
    </row>
    <row r="1562" spans="1:37" x14ac:dyDescent="0.25">
      <c r="A1562" s="140">
        <v>1</v>
      </c>
      <c r="B1562" s="168" t="s">
        <v>219</v>
      </c>
      <c r="C1562" s="433"/>
      <c r="D1562" s="4"/>
      <c r="E1562" s="493">
        <v>23000</v>
      </c>
      <c r="F1562" s="126">
        <f>ROUND(E1562/12*$B$4,0)</f>
        <v>5750</v>
      </c>
      <c r="G1562" s="186">
        <v>5273</v>
      </c>
      <c r="H1562" s="186">
        <f>G1562/F1562*100</f>
        <v>91.704347826086945</v>
      </c>
      <c r="I1562" s="1491"/>
      <c r="J1562" s="1491"/>
      <c r="K1562" s="125"/>
      <c r="L1562" s="125"/>
      <c r="M1562" s="125"/>
      <c r="N1562" s="125"/>
      <c r="O1562" s="125"/>
      <c r="P1562" s="125"/>
      <c r="Q1562" s="329"/>
      <c r="R1562" s="329"/>
      <c r="S1562" s="329"/>
      <c r="T1562" s="755"/>
      <c r="U1562" s="329"/>
      <c r="V1562" s="773"/>
      <c r="W1562" s="329"/>
      <c r="X1562" s="329"/>
      <c r="Y1562" s="329"/>
      <c r="Z1562" s="329"/>
      <c r="AA1562" s="329"/>
      <c r="AB1562" s="925"/>
      <c r="AC1562" s="326"/>
      <c r="AD1562" s="1069"/>
      <c r="AE1562" s="1084"/>
      <c r="AG1562" s="3278"/>
      <c r="AK1562" s="140"/>
    </row>
    <row r="1563" spans="1:37" ht="75" x14ac:dyDescent="0.25">
      <c r="A1563" s="140">
        <v>1</v>
      </c>
      <c r="B1563" s="168" t="s">
        <v>459</v>
      </c>
      <c r="C1563" s="433"/>
      <c r="D1563" s="4"/>
      <c r="E1563" s="493">
        <v>2500</v>
      </c>
      <c r="F1563" s="126">
        <f>ROUND(E1563/12*$B$4,0)</f>
        <v>625</v>
      </c>
      <c r="G1563" s="186">
        <v>454</v>
      </c>
      <c r="H1563" s="186">
        <f>G1563/F1563*100</f>
        <v>72.64</v>
      </c>
      <c r="I1563" s="1491"/>
      <c r="J1563" s="1491"/>
      <c r="K1563" s="125"/>
      <c r="L1563" s="125"/>
      <c r="M1563" s="125"/>
      <c r="N1563" s="125"/>
      <c r="O1563" s="125"/>
      <c r="P1563" s="125"/>
      <c r="Q1563" s="329"/>
      <c r="R1563" s="329"/>
      <c r="S1563" s="329"/>
      <c r="T1563" s="755"/>
      <c r="U1563" s="329"/>
      <c r="V1563" s="773"/>
      <c r="W1563" s="329"/>
      <c r="X1563" s="329"/>
      <c r="Y1563" s="329"/>
      <c r="Z1563" s="329"/>
      <c r="AA1563" s="329"/>
      <c r="AB1563" s="925"/>
      <c r="AC1563" s="326"/>
      <c r="AD1563" s="1069"/>
      <c r="AE1563" s="1084"/>
      <c r="AG1563" s="3278"/>
      <c r="AK1563" s="140"/>
    </row>
    <row r="1564" spans="1:37" s="2240" customFormat="1" ht="29.25" x14ac:dyDescent="0.25">
      <c r="A1564" s="2240">
        <v>1</v>
      </c>
      <c r="B1564" s="523" t="s">
        <v>334</v>
      </c>
      <c r="C1564" s="433"/>
      <c r="D1564" s="4"/>
      <c r="E1564" s="493">
        <v>10000</v>
      </c>
      <c r="F1564" s="126">
        <f>ROUND(E1564/12*$B$4,0)</f>
        <v>2500</v>
      </c>
      <c r="G1564" s="186">
        <v>2160</v>
      </c>
      <c r="H1564" s="186">
        <f>G1564/F1564*100</f>
        <v>86.4</v>
      </c>
      <c r="I1564" s="1491"/>
      <c r="J1564" s="1491"/>
      <c r="K1564" s="125"/>
      <c r="L1564" s="125"/>
      <c r="M1564" s="125"/>
      <c r="N1564" s="125"/>
      <c r="O1564" s="125"/>
      <c r="P1564" s="125"/>
      <c r="Q1564" s="329"/>
      <c r="R1564" s="329"/>
      <c r="S1564" s="329"/>
      <c r="T1564" s="755"/>
      <c r="U1564" s="329"/>
      <c r="V1564" s="773"/>
      <c r="W1564" s="329"/>
      <c r="X1564" s="329"/>
      <c r="Y1564" s="329"/>
      <c r="Z1564" s="329"/>
      <c r="AA1564" s="329"/>
      <c r="AB1564" s="925"/>
      <c r="AC1564" s="326"/>
      <c r="AD1564" s="1069"/>
      <c r="AE1564" s="1084"/>
      <c r="AG1564" s="3278"/>
    </row>
    <row r="1565" spans="1:37" x14ac:dyDescent="0.25">
      <c r="A1565" s="140">
        <v>1</v>
      </c>
      <c r="B1565" s="2989" t="s">
        <v>191</v>
      </c>
      <c r="C1565" s="433"/>
      <c r="D1565" s="4"/>
      <c r="E1565" s="493"/>
      <c r="F1565" s="126"/>
      <c r="G1565" s="186"/>
      <c r="H1565" s="186"/>
      <c r="I1565" s="1491"/>
      <c r="J1565" s="1491"/>
      <c r="K1565" s="125"/>
      <c r="L1565" s="125"/>
      <c r="M1565" s="125"/>
      <c r="N1565" s="125"/>
      <c r="O1565" s="125"/>
      <c r="P1565" s="125"/>
      <c r="Q1565" s="329"/>
      <c r="R1565" s="329"/>
      <c r="S1565" s="329"/>
      <c r="T1565" s="755"/>
      <c r="U1565" s="329"/>
      <c r="V1565" s="773"/>
      <c r="W1565" s="329"/>
      <c r="X1565" s="329"/>
      <c r="Y1565" s="329"/>
      <c r="Z1565" s="329"/>
      <c r="AA1565" s="329"/>
      <c r="AB1565" s="925"/>
      <c r="AC1565" s="326"/>
      <c r="AD1565" s="1069"/>
      <c r="AE1565" s="1084"/>
      <c r="AG1565" s="3278"/>
      <c r="AK1565" s="140"/>
    </row>
    <row r="1566" spans="1:37" ht="104.25" x14ac:dyDescent="0.25">
      <c r="A1566" s="140">
        <v>1</v>
      </c>
      <c r="B1566" s="4" t="s">
        <v>566</v>
      </c>
      <c r="C1566" s="433"/>
      <c r="D1566" s="4"/>
      <c r="E1566" s="493">
        <f>E1567+E1568+E1569+E1570</f>
        <v>16566</v>
      </c>
      <c r="F1566" s="126">
        <f>F1567+F1568++F1569+F1570</f>
        <v>4142</v>
      </c>
      <c r="G1566" s="186">
        <f>G1567+G1568+G1569+G1570</f>
        <v>2838</v>
      </c>
      <c r="H1566" s="186">
        <f>G1566/F1566*100</f>
        <v>68.517624336069531</v>
      </c>
      <c r="I1566" s="1491"/>
      <c r="J1566" s="1491"/>
      <c r="K1566" s="125"/>
      <c r="L1566" s="125"/>
      <c r="M1566" s="125"/>
      <c r="N1566" s="125"/>
      <c r="O1566" s="125"/>
      <c r="P1566" s="125"/>
      <c r="Q1566" s="329">
        <v>61668.8586</v>
      </c>
      <c r="R1566" s="329">
        <v>61668.8586</v>
      </c>
      <c r="S1566" s="329">
        <v>61668.8586</v>
      </c>
      <c r="T1566" s="876">
        <f>Q1566/12*$B$4+(R1566-Q1566)/11*2+(S1566-R1566)/10*1</f>
        <v>15417.214649999998</v>
      </c>
      <c r="U1566" s="329">
        <f>AA1566-Z1566-W1566</f>
        <v>10534.013560000001</v>
      </c>
      <c r="V1566" s="773"/>
      <c r="W1566" s="329"/>
      <c r="X1566" s="329">
        <f>U1566-T1566</f>
        <v>-4883.2010899999968</v>
      </c>
      <c r="Y1566" s="329"/>
      <c r="Z1566" s="329">
        <v>-1.8040399999999999</v>
      </c>
      <c r="AA1566" s="329">
        <v>10532.20952</v>
      </c>
      <c r="AB1566" s="925"/>
      <c r="AC1566" s="326"/>
      <c r="AD1566" s="1069"/>
      <c r="AE1566" s="1084"/>
      <c r="AG1566" s="3278"/>
      <c r="AK1566" s="140"/>
    </row>
    <row r="1567" spans="1:37" s="2240" customFormat="1" x14ac:dyDescent="0.25">
      <c r="A1567" s="2240">
        <v>1</v>
      </c>
      <c r="B1567" s="4" t="s">
        <v>561</v>
      </c>
      <c r="C1567" s="433"/>
      <c r="D1567" s="4"/>
      <c r="E1567" s="493">
        <v>2820</v>
      </c>
      <c r="F1567" s="200">
        <f>ROUND(E1567/12*$B$4,0)</f>
        <v>705</v>
      </c>
      <c r="G1567" s="896">
        <v>281</v>
      </c>
      <c r="H1567" s="186">
        <f>G1567/F1567*100</f>
        <v>39.858156028368796</v>
      </c>
      <c r="I1567" s="1491"/>
      <c r="J1567" s="1491"/>
      <c r="K1567" s="125"/>
      <c r="L1567" s="125"/>
      <c r="M1567" s="125"/>
      <c r="N1567" s="125"/>
      <c r="O1567" s="125"/>
      <c r="P1567" s="125"/>
      <c r="Q1567" s="369">
        <v>14832.917999999998</v>
      </c>
      <c r="R1567" s="369">
        <v>14832.917999999998</v>
      </c>
      <c r="S1567" s="369">
        <v>14832.917999999998</v>
      </c>
      <c r="T1567" s="2284">
        <f t="shared" ref="T1567:T1570" si="620">Q1567/12*$B$4+(R1567-Q1567)/11*2+(S1567-R1567)/10*1</f>
        <v>3708.2294999999995</v>
      </c>
      <c r="U1567" s="369">
        <f t="shared" ref="U1567:U1570" si="621">AA1567-Z1567-W1567</f>
        <v>1478.0431400000002</v>
      </c>
      <c r="V1567" s="1123"/>
      <c r="W1567" s="369"/>
      <c r="X1567" s="369">
        <f t="shared" ref="X1567:X1570" si="622">U1567-T1567</f>
        <v>-2230.1863599999992</v>
      </c>
      <c r="Y1567" s="369"/>
      <c r="Z1567" s="369">
        <v>0</v>
      </c>
      <c r="AA1567" s="369">
        <v>1478.0431400000002</v>
      </c>
      <c r="AB1567" s="925"/>
      <c r="AC1567" s="326"/>
      <c r="AD1567" s="1069"/>
      <c r="AE1567" s="1084"/>
      <c r="AG1567" s="3278"/>
    </row>
    <row r="1568" spans="1:37" s="2240" customFormat="1" x14ac:dyDescent="0.25">
      <c r="A1568" s="2240">
        <v>1</v>
      </c>
      <c r="B1568" s="3290" t="s">
        <v>562</v>
      </c>
      <c r="C1568" s="433"/>
      <c r="D1568" s="4"/>
      <c r="E1568" s="493">
        <v>3803</v>
      </c>
      <c r="F1568" s="200">
        <f>ROUND(E1568/12*$B$4,0)</f>
        <v>951</v>
      </c>
      <c r="G1568" s="896">
        <v>570</v>
      </c>
      <c r="H1568" s="186">
        <f>G1568/F1568*100</f>
        <v>59.936908517350162</v>
      </c>
      <c r="I1568" s="1491"/>
      <c r="J1568" s="1491"/>
      <c r="K1568" s="125"/>
      <c r="L1568" s="125"/>
      <c r="M1568" s="125"/>
      <c r="N1568" s="125"/>
      <c r="O1568" s="125"/>
      <c r="P1568" s="125"/>
      <c r="Q1568" s="369">
        <v>7552.3777</v>
      </c>
      <c r="R1568" s="369">
        <v>7552.3777</v>
      </c>
      <c r="S1568" s="369">
        <v>7552.3777</v>
      </c>
      <c r="T1568" s="2284">
        <f t="shared" si="620"/>
        <v>1888.0944250000002</v>
      </c>
      <c r="U1568" s="369">
        <f t="shared" si="621"/>
        <v>1131.963</v>
      </c>
      <c r="V1568" s="1123"/>
      <c r="W1568" s="369"/>
      <c r="X1568" s="369">
        <f t="shared" si="622"/>
        <v>-756.13142500000026</v>
      </c>
      <c r="Y1568" s="369"/>
      <c r="Z1568" s="369">
        <v>0</v>
      </c>
      <c r="AA1568" s="369">
        <v>1131.963</v>
      </c>
      <c r="AB1568" s="925"/>
      <c r="AC1568" s="326"/>
      <c r="AD1568" s="1069"/>
      <c r="AE1568" s="1084"/>
      <c r="AG1568" s="3278"/>
    </row>
    <row r="1569" spans="1:37" s="2240" customFormat="1" x14ac:dyDescent="0.25">
      <c r="A1569" s="2240">
        <v>1</v>
      </c>
      <c r="B1569" s="4" t="s">
        <v>563</v>
      </c>
      <c r="C1569" s="433"/>
      <c r="D1569" s="4"/>
      <c r="E1569" s="493">
        <v>7964</v>
      </c>
      <c r="F1569" s="200">
        <f>ROUND(E1569/12*$B$4,0)</f>
        <v>1991</v>
      </c>
      <c r="G1569" s="896">
        <v>1623</v>
      </c>
      <c r="H1569" s="186">
        <f>G1569/F1569*100</f>
        <v>81.516825715720742</v>
      </c>
      <c r="I1569" s="1491"/>
      <c r="J1569" s="1491"/>
      <c r="K1569" s="125"/>
      <c r="L1569" s="125"/>
      <c r="M1569" s="125"/>
      <c r="N1569" s="125"/>
      <c r="O1569" s="125"/>
      <c r="P1569" s="125"/>
      <c r="Q1569" s="369">
        <v>35169.023999999998</v>
      </c>
      <c r="R1569" s="369">
        <v>35169.023999999998</v>
      </c>
      <c r="S1569" s="369">
        <v>35169.023999999998</v>
      </c>
      <c r="T1569" s="2284">
        <f t="shared" si="620"/>
        <v>8792.2559999999994</v>
      </c>
      <c r="U1569" s="369">
        <f t="shared" si="621"/>
        <v>7167.20046</v>
      </c>
      <c r="V1569" s="1123"/>
      <c r="W1569" s="369"/>
      <c r="X1569" s="369">
        <f t="shared" si="622"/>
        <v>-1625.0555399999994</v>
      </c>
      <c r="Y1569" s="369"/>
      <c r="Z1569" s="369">
        <v>0</v>
      </c>
      <c r="AA1569" s="369">
        <v>7167.20046</v>
      </c>
      <c r="AB1569" s="925"/>
      <c r="AC1569" s="326"/>
      <c r="AD1569" s="1069"/>
      <c r="AE1569" s="1084"/>
      <c r="AG1569" s="3278"/>
    </row>
    <row r="1570" spans="1:37" s="2240" customFormat="1" x14ac:dyDescent="0.25">
      <c r="B1570" s="310" t="s">
        <v>670</v>
      </c>
      <c r="C1570" s="433"/>
      <c r="D1570" s="4"/>
      <c r="E1570" s="493">
        <v>1979</v>
      </c>
      <c r="F1570" s="200">
        <f>ROUND(E1570/12*$B$4,0)</f>
        <v>495</v>
      </c>
      <c r="G1570" s="896">
        <v>364</v>
      </c>
      <c r="H1570" s="186">
        <f t="shared" ref="H1570" si="623">G1570/F1570*100</f>
        <v>73.535353535353536</v>
      </c>
      <c r="I1570" s="1491"/>
      <c r="J1570" s="1491"/>
      <c r="K1570" s="125"/>
      <c r="L1570" s="125"/>
      <c r="M1570" s="125"/>
      <c r="N1570" s="125"/>
      <c r="O1570" s="125"/>
      <c r="P1570" s="125"/>
      <c r="Q1570" s="369">
        <v>4114.5388999999996</v>
      </c>
      <c r="R1570" s="369">
        <v>4114.5388999999996</v>
      </c>
      <c r="S1570" s="369">
        <v>4114.5388999999996</v>
      </c>
      <c r="T1570" s="2284">
        <f t="shared" si="620"/>
        <v>1028.6347249999999</v>
      </c>
      <c r="U1570" s="369">
        <f t="shared" si="621"/>
        <v>756.80695999999989</v>
      </c>
      <c r="V1570" s="1123"/>
      <c r="W1570" s="369"/>
      <c r="X1570" s="369">
        <f t="shared" si="622"/>
        <v>-271.827765</v>
      </c>
      <c r="Y1570" s="369"/>
      <c r="Z1570" s="369">
        <v>-1.8040399999999999</v>
      </c>
      <c r="AA1570" s="369">
        <v>755.0029199999999</v>
      </c>
      <c r="AB1570" s="925"/>
      <c r="AC1570" s="326"/>
      <c r="AD1570" s="1069"/>
      <c r="AE1570" s="1084"/>
      <c r="AG1570" s="3278"/>
    </row>
    <row r="1571" spans="1:37" ht="47.25" x14ac:dyDescent="0.25">
      <c r="A1571" s="140">
        <v>1</v>
      </c>
      <c r="B1571" s="491" t="s">
        <v>436</v>
      </c>
      <c r="C1571" s="433"/>
      <c r="D1571" s="4"/>
      <c r="E1571" s="492">
        <f>E1572+E1582</f>
        <v>40623</v>
      </c>
      <c r="F1571" s="492">
        <f>F1572+F1582</f>
        <v>10157</v>
      </c>
      <c r="G1571" s="492">
        <f>G1572+G1582</f>
        <v>7942</v>
      </c>
      <c r="H1571" s="186">
        <f>G1571/F1571*100</f>
        <v>78.192379639657389</v>
      </c>
      <c r="I1571" s="1491"/>
      <c r="J1571" s="1491"/>
      <c r="K1571" s="125"/>
      <c r="L1571" s="125"/>
      <c r="M1571" s="125"/>
      <c r="N1571" s="125"/>
      <c r="O1571" s="125"/>
      <c r="P1571" s="125"/>
      <c r="Q1571" s="329">
        <f t="shared" ref="Q1571:AA1571" si="624">Q1572+Q1582</f>
        <v>130189.92491</v>
      </c>
      <c r="R1571" s="329">
        <f t="shared" ref="R1571:S1571" si="625">R1572+R1582</f>
        <v>130189.92491</v>
      </c>
      <c r="S1571" s="329">
        <f t="shared" si="625"/>
        <v>130189.92491</v>
      </c>
      <c r="T1571" s="755">
        <f t="shared" si="624"/>
        <v>32547.4812275</v>
      </c>
      <c r="U1571" s="329">
        <f t="shared" si="624"/>
        <v>28477.347650000003</v>
      </c>
      <c r="V1571" s="773">
        <f t="shared" si="624"/>
        <v>0</v>
      </c>
      <c r="W1571" s="329">
        <f t="shared" si="624"/>
        <v>0</v>
      </c>
      <c r="X1571" s="329">
        <f t="shared" si="624"/>
        <v>-4070.1335774999984</v>
      </c>
      <c r="Y1571" s="329">
        <f t="shared" si="624"/>
        <v>-124.55925000000001</v>
      </c>
      <c r="Z1571" s="329">
        <f t="shared" si="624"/>
        <v>-12.12021</v>
      </c>
      <c r="AA1571" s="329">
        <f t="shared" si="624"/>
        <v>28465.227440000002</v>
      </c>
      <c r="AB1571" s="925"/>
      <c r="AC1571" s="326"/>
      <c r="AD1571" s="1069"/>
      <c r="AE1571" s="1084"/>
      <c r="AG1571" s="3278"/>
      <c r="AK1571" s="140"/>
    </row>
    <row r="1572" spans="1:37" ht="30" x14ac:dyDescent="0.25">
      <c r="A1572" s="140">
        <v>1</v>
      </c>
      <c r="B1572" s="471" t="s">
        <v>267</v>
      </c>
      <c r="C1572" s="433"/>
      <c r="D1572" s="4"/>
      <c r="E1572" s="495">
        <f>E1573+E1574+E1576</f>
        <v>34123</v>
      </c>
      <c r="F1572" s="495">
        <f t="shared" ref="F1572:G1572" si="626">F1573+F1574+F1576</f>
        <v>8532</v>
      </c>
      <c r="G1572" s="495">
        <f t="shared" si="626"/>
        <v>6550</v>
      </c>
      <c r="H1572" s="186">
        <f>G1572/F1572*100</f>
        <v>76.769807782466017</v>
      </c>
      <c r="I1572" s="1491"/>
      <c r="J1572" s="1491"/>
      <c r="K1572" s="125"/>
      <c r="L1572" s="125"/>
      <c r="M1572" s="125"/>
      <c r="N1572" s="125"/>
      <c r="O1572" s="125"/>
      <c r="P1572" s="125"/>
      <c r="Q1572" s="329">
        <f t="shared" ref="Q1572:T1572" si="627">Q1573+Q1574+Q1576</f>
        <v>118489.92491</v>
      </c>
      <c r="R1572" s="329">
        <f t="shared" ref="R1572:S1572" si="628">R1573+R1574+R1576</f>
        <v>118489.92491</v>
      </c>
      <c r="S1572" s="329">
        <f t="shared" si="628"/>
        <v>118489.92491</v>
      </c>
      <c r="T1572" s="755">
        <f t="shared" si="627"/>
        <v>29622.4812275</v>
      </c>
      <c r="U1572" s="329">
        <f t="shared" ref="U1572:Z1572" si="629">U1573+U1574+U1576+U1575+U1579</f>
        <v>25946.291840000002</v>
      </c>
      <c r="V1572" s="773">
        <f t="shared" si="629"/>
        <v>0</v>
      </c>
      <c r="W1572" s="329">
        <f t="shared" si="629"/>
        <v>0</v>
      </c>
      <c r="X1572" s="329">
        <f t="shared" si="629"/>
        <v>-3676.1893874999992</v>
      </c>
      <c r="Y1572" s="329">
        <f t="shared" si="629"/>
        <v>-124.55925000000001</v>
      </c>
      <c r="Z1572" s="329">
        <f t="shared" si="629"/>
        <v>-9.8343600000000002</v>
      </c>
      <c r="AA1572" s="329">
        <f>AA1573+AA1574+AA1576+AA1575+AA1579</f>
        <v>25936.457480000001</v>
      </c>
      <c r="AB1572" s="925"/>
      <c r="AC1572" s="326"/>
      <c r="AD1572" s="1069"/>
      <c r="AE1572" s="1084"/>
      <c r="AG1572" s="3278"/>
      <c r="AK1572" s="140"/>
    </row>
    <row r="1573" spans="1:37" ht="30" x14ac:dyDescent="0.25">
      <c r="A1573" s="140">
        <v>1</v>
      </c>
      <c r="B1573" s="310" t="s">
        <v>437</v>
      </c>
      <c r="C1573" s="433"/>
      <c r="D1573" s="4"/>
      <c r="E1573" s="494">
        <v>22367</v>
      </c>
      <c r="F1573" s="126">
        <f>ROUND(E1573/12*$B$4,0)</f>
        <v>5592</v>
      </c>
      <c r="G1573" s="186">
        <v>5373</v>
      </c>
      <c r="H1573" s="186">
        <f>G1573/F1573*100</f>
        <v>96.083690987124456</v>
      </c>
      <c r="I1573" s="1491"/>
      <c r="J1573" s="1491"/>
      <c r="K1573" s="125"/>
      <c r="L1573" s="125"/>
      <c r="M1573" s="125"/>
      <c r="N1573" s="125"/>
      <c r="O1573" s="125"/>
      <c r="P1573" s="125"/>
      <c r="Q1573" s="329">
        <v>95954.43</v>
      </c>
      <c r="R1573" s="329">
        <v>95954.43</v>
      </c>
      <c r="S1573" s="329">
        <v>95954.43</v>
      </c>
      <c r="T1573" s="876">
        <f t="shared" ref="T1573:T1576" si="630">Q1573/12*$B$4+(R1573-Q1573)/11*2+(S1573-R1573)/10*1</f>
        <v>23988.607499999998</v>
      </c>
      <c r="U1573" s="329">
        <f>AA1573-Z1573-W1573</f>
        <v>23515.357739999999</v>
      </c>
      <c r="V1573" s="773"/>
      <c r="W1573" s="329"/>
      <c r="X1573" s="329">
        <f>U1573-T1573</f>
        <v>-473.24975999999879</v>
      </c>
      <c r="Y1573" s="329">
        <v>-124.55925000000001</v>
      </c>
      <c r="Z1573" s="329">
        <v>-9.8343600000000002</v>
      </c>
      <c r="AA1573" s="329">
        <v>23505.523379999999</v>
      </c>
      <c r="AB1573" s="925"/>
      <c r="AC1573" s="326"/>
      <c r="AD1573" s="1069"/>
      <c r="AE1573" s="1084"/>
      <c r="AG1573" s="3278"/>
      <c r="AK1573" s="140"/>
    </row>
    <row r="1574" spans="1:37" s="2240" customFormat="1" ht="30" x14ac:dyDescent="0.25">
      <c r="B1574" s="310" t="s">
        <v>671</v>
      </c>
      <c r="C1574" s="433"/>
      <c r="D1574" s="4"/>
      <c r="E1574" s="2991">
        <v>2850</v>
      </c>
      <c r="F1574" s="126">
        <f t="shared" ref="F1574:F1578" si="631">ROUND(E1574/12*$B$4,0)</f>
        <v>713</v>
      </c>
      <c r="G1574" s="186">
        <v>970</v>
      </c>
      <c r="H1574" s="186">
        <f>G1574/F1574*100</f>
        <v>136.04488078541374</v>
      </c>
      <c r="I1574" s="1491"/>
      <c r="J1574" s="1491"/>
      <c r="K1574" s="125"/>
      <c r="L1574" s="125"/>
      <c r="M1574" s="125"/>
      <c r="N1574" s="125"/>
      <c r="O1574" s="125"/>
      <c r="P1574" s="125"/>
      <c r="Q1574" s="329">
        <v>5431.4750000000004</v>
      </c>
      <c r="R1574" s="329">
        <v>5431.4750000000004</v>
      </c>
      <c r="S1574" s="329">
        <v>5431.4750000000004</v>
      </c>
      <c r="T1574" s="876">
        <f t="shared" si="630"/>
        <v>1357.8687500000001</v>
      </c>
      <c r="U1574" s="329">
        <f>AA1574-Z1574-W1574</f>
        <v>2308.0303399999998</v>
      </c>
      <c r="V1574" s="773"/>
      <c r="W1574" s="329"/>
      <c r="X1574" s="329">
        <f>U1574-T1574</f>
        <v>950.16158999999971</v>
      </c>
      <c r="Y1574" s="329"/>
      <c r="Z1574" s="329">
        <v>0</v>
      </c>
      <c r="AA1574" s="329">
        <v>2308.0303399999998</v>
      </c>
      <c r="AB1574" s="925"/>
      <c r="AC1574" s="326"/>
      <c r="AD1574" s="1069"/>
      <c r="AE1574" s="1084"/>
      <c r="AG1574" s="3278"/>
    </row>
    <row r="1575" spans="1:37" s="2240" customFormat="1" ht="30" x14ac:dyDescent="0.25">
      <c r="B1575" s="310" t="s">
        <v>672</v>
      </c>
      <c r="C1575" s="433"/>
      <c r="D1575" s="4"/>
      <c r="E1575" s="493"/>
      <c r="F1575" s="126">
        <f t="shared" si="631"/>
        <v>0</v>
      </c>
      <c r="G1575" s="186"/>
      <c r="H1575" s="186"/>
      <c r="I1575" s="1491"/>
      <c r="J1575" s="1491"/>
      <c r="K1575" s="125"/>
      <c r="L1575" s="125"/>
      <c r="M1575" s="125"/>
      <c r="N1575" s="125"/>
      <c r="O1575" s="125"/>
      <c r="P1575" s="125"/>
      <c r="Q1575" s="329"/>
      <c r="R1575" s="329"/>
      <c r="S1575" s="329"/>
      <c r="T1575" s="755">
        <f t="shared" si="630"/>
        <v>0</v>
      </c>
      <c r="U1575" s="329">
        <f>AA1575-Z1575-W1575</f>
        <v>8.3168400000000009</v>
      </c>
      <c r="V1575" s="773"/>
      <c r="W1575" s="329"/>
      <c r="X1575" s="329">
        <f>U1575-T1575</f>
        <v>8.3168400000000009</v>
      </c>
      <c r="Y1575" s="329"/>
      <c r="Z1575" s="329">
        <v>0</v>
      </c>
      <c r="AA1575" s="329">
        <v>8.3168400000000009</v>
      </c>
      <c r="AB1575" s="925"/>
      <c r="AC1575" s="326"/>
      <c r="AD1575" s="1069"/>
      <c r="AE1575" s="1084"/>
      <c r="AG1575" s="3278"/>
    </row>
    <row r="1576" spans="1:37" s="2240" customFormat="1" ht="60" x14ac:dyDescent="0.25">
      <c r="B1576" s="310" t="s">
        <v>673</v>
      </c>
      <c r="C1576" s="433"/>
      <c r="D1576" s="4"/>
      <c r="E1576" s="493">
        <f>E1577+E1578</f>
        <v>8906</v>
      </c>
      <c r="F1576" s="126">
        <f>F1577+F1578</f>
        <v>2227</v>
      </c>
      <c r="G1576" s="186">
        <v>207</v>
      </c>
      <c r="H1576" s="186">
        <f t="shared" ref="H1576:H1578" si="632">G1576/F1576*100</f>
        <v>9.2950157162101483</v>
      </c>
      <c r="I1576" s="1491"/>
      <c r="J1576" s="1491"/>
      <c r="K1576" s="125"/>
      <c r="L1576" s="125"/>
      <c r="M1576" s="125"/>
      <c r="N1576" s="125"/>
      <c r="O1576" s="125"/>
      <c r="P1576" s="125"/>
      <c r="Q1576" s="329">
        <v>17104.019909999999</v>
      </c>
      <c r="R1576" s="329">
        <v>17104.019909999999</v>
      </c>
      <c r="S1576" s="329">
        <v>17104.019909999999</v>
      </c>
      <c r="T1576" s="876">
        <f t="shared" si="630"/>
        <v>4276.0049774999998</v>
      </c>
      <c r="U1576" s="329">
        <f>AA1576-Z1576-W1576</f>
        <v>114.58692000000001</v>
      </c>
      <c r="V1576" s="773"/>
      <c r="W1576" s="329"/>
      <c r="X1576" s="329">
        <f>U1576-T1576</f>
        <v>-4161.4180575</v>
      </c>
      <c r="Y1576" s="329"/>
      <c r="Z1576" s="329">
        <v>0</v>
      </c>
      <c r="AA1576" s="329">
        <v>114.58692000000001</v>
      </c>
      <c r="AB1576" s="925"/>
      <c r="AC1576" s="326"/>
      <c r="AD1576" s="1069"/>
      <c r="AE1576" s="1084"/>
      <c r="AG1576" s="3278"/>
    </row>
    <row r="1577" spans="1:37" s="2240" customFormat="1" x14ac:dyDescent="0.25">
      <c r="B1577" s="310" t="s">
        <v>674</v>
      </c>
      <c r="C1577" s="433"/>
      <c r="D1577" s="4"/>
      <c r="E1577" s="3115">
        <v>4098</v>
      </c>
      <c r="F1577" s="126">
        <f t="shared" si="631"/>
        <v>1025</v>
      </c>
      <c r="G1577" s="186">
        <v>207</v>
      </c>
      <c r="H1577" s="186">
        <f t="shared" si="632"/>
        <v>20.195121951219512</v>
      </c>
      <c r="I1577" s="1491"/>
      <c r="J1577" s="1491"/>
      <c r="K1577" s="125"/>
      <c r="L1577" s="125"/>
      <c r="M1577" s="125"/>
      <c r="N1577" s="125"/>
      <c r="O1577" s="125"/>
      <c r="P1577" s="125"/>
      <c r="Q1577" s="329"/>
      <c r="R1577" s="329"/>
      <c r="S1577" s="329"/>
      <c r="T1577" s="755"/>
      <c r="U1577" s="329">
        <f>AA1577-Z1577-W1577</f>
        <v>114.58692000000001</v>
      </c>
      <c r="V1577" s="773"/>
      <c r="W1577" s="329"/>
      <c r="X1577" s="329"/>
      <c r="Y1577" s="329"/>
      <c r="Z1577" s="329">
        <v>0</v>
      </c>
      <c r="AA1577" s="329">
        <v>114.58692000000001</v>
      </c>
      <c r="AB1577" s="925"/>
      <c r="AC1577" s="326"/>
      <c r="AD1577" s="1069"/>
      <c r="AE1577" s="1084"/>
      <c r="AG1577" s="3278"/>
    </row>
    <row r="1578" spans="1:37" x14ac:dyDescent="0.25">
      <c r="A1578" s="140">
        <v>1</v>
      </c>
      <c r="B1578" s="310" t="s">
        <v>675</v>
      </c>
      <c r="C1578" s="433"/>
      <c r="D1578" s="4"/>
      <c r="E1578" s="3115">
        <v>4808</v>
      </c>
      <c r="F1578" s="126">
        <f t="shared" si="631"/>
        <v>1202</v>
      </c>
      <c r="G1578" s="186">
        <v>0</v>
      </c>
      <c r="H1578" s="186">
        <f t="shared" si="632"/>
        <v>0</v>
      </c>
      <c r="I1578" s="1491"/>
      <c r="J1578" s="1491"/>
      <c r="K1578" s="125"/>
      <c r="L1578" s="125"/>
      <c r="M1578" s="125"/>
      <c r="N1578" s="125"/>
      <c r="O1578" s="125"/>
      <c r="P1578" s="125"/>
      <c r="Q1578" s="329"/>
      <c r="R1578" s="329"/>
      <c r="S1578" s="329"/>
      <c r="T1578" s="755"/>
      <c r="U1578" s="329"/>
      <c r="V1578" s="773"/>
      <c r="W1578" s="329"/>
      <c r="X1578" s="329"/>
      <c r="Y1578" s="329"/>
      <c r="Z1578" s="329">
        <v>0</v>
      </c>
      <c r="AA1578" s="329">
        <v>0</v>
      </c>
      <c r="AB1578" s="925"/>
      <c r="AC1578" s="326"/>
      <c r="AD1578" s="1069"/>
      <c r="AE1578" s="1084"/>
      <c r="AG1578" s="3278"/>
      <c r="AK1578" s="140"/>
    </row>
    <row r="1579" spans="1:37" ht="60" x14ac:dyDescent="0.25">
      <c r="A1579" s="140">
        <v>1</v>
      </c>
      <c r="B1579" s="310" t="s">
        <v>676</v>
      </c>
      <c r="C1579" s="433"/>
      <c r="D1579" s="4"/>
      <c r="E1579" s="2991"/>
      <c r="F1579" s="126"/>
      <c r="G1579" s="186"/>
      <c r="H1579" s="186"/>
      <c r="I1579" s="1491"/>
      <c r="J1579" s="1491"/>
      <c r="K1579" s="125"/>
      <c r="L1579" s="125"/>
      <c r="M1579" s="125"/>
      <c r="N1579" s="125"/>
      <c r="O1579" s="125"/>
      <c r="P1579" s="125"/>
      <c r="Q1579" s="329"/>
      <c r="R1579" s="329"/>
      <c r="S1579" s="329"/>
      <c r="T1579" s="755"/>
      <c r="U1579" s="329">
        <f>AA1579-Z1579-W1579</f>
        <v>0</v>
      </c>
      <c r="V1579" s="773"/>
      <c r="W1579" s="329"/>
      <c r="X1579" s="329">
        <f>U1579-T1579</f>
        <v>0</v>
      </c>
      <c r="Y1579" s="329"/>
      <c r="Z1579" s="329">
        <v>0</v>
      </c>
      <c r="AA1579" s="329">
        <v>0</v>
      </c>
      <c r="AB1579" s="925"/>
      <c r="AC1579" s="326"/>
      <c r="AD1579" s="1069"/>
      <c r="AE1579" s="1084"/>
      <c r="AG1579" s="3278"/>
      <c r="AK1579" s="140"/>
    </row>
    <row r="1580" spans="1:37" x14ac:dyDescent="0.25">
      <c r="A1580" s="140">
        <v>1</v>
      </c>
      <c r="B1580" s="310" t="s">
        <v>677</v>
      </c>
      <c r="C1580" s="433"/>
      <c r="D1580" s="4"/>
      <c r="E1580" s="2991"/>
      <c r="F1580" s="126"/>
      <c r="G1580" s="186"/>
      <c r="H1580" s="186"/>
      <c r="I1580" s="1491"/>
      <c r="J1580" s="1491"/>
      <c r="K1580" s="125"/>
      <c r="L1580" s="125"/>
      <c r="M1580" s="125"/>
      <c r="N1580" s="125"/>
      <c r="O1580" s="125"/>
      <c r="P1580" s="125"/>
      <c r="Q1580" s="329"/>
      <c r="R1580" s="329"/>
      <c r="S1580" s="329"/>
      <c r="T1580" s="755"/>
      <c r="U1580" s="329"/>
      <c r="V1580" s="773"/>
      <c r="W1580" s="329"/>
      <c r="X1580" s="329"/>
      <c r="Y1580" s="329"/>
      <c r="Z1580" s="329">
        <v>0</v>
      </c>
      <c r="AA1580" s="329">
        <v>0</v>
      </c>
      <c r="AB1580" s="925"/>
      <c r="AC1580" s="326"/>
      <c r="AD1580" s="1069"/>
      <c r="AE1580" s="1084"/>
      <c r="AG1580" s="3278"/>
      <c r="AK1580" s="140"/>
    </row>
    <row r="1581" spans="1:37" x14ac:dyDescent="0.25">
      <c r="A1581" s="140">
        <v>1</v>
      </c>
      <c r="B1581" s="310" t="s">
        <v>678</v>
      </c>
      <c r="C1581" s="433"/>
      <c r="D1581" s="4"/>
      <c r="E1581" s="2991"/>
      <c r="F1581" s="126"/>
      <c r="G1581" s="186"/>
      <c r="H1581" s="186"/>
      <c r="I1581" s="1491"/>
      <c r="J1581" s="1491"/>
      <c r="K1581" s="125"/>
      <c r="L1581" s="125"/>
      <c r="M1581" s="125"/>
      <c r="N1581" s="125"/>
      <c r="O1581" s="125"/>
      <c r="P1581" s="125"/>
      <c r="Q1581" s="329"/>
      <c r="R1581" s="329"/>
      <c r="S1581" s="329"/>
      <c r="T1581" s="755"/>
      <c r="U1581" s="329"/>
      <c r="V1581" s="773"/>
      <c r="W1581" s="329"/>
      <c r="X1581" s="329"/>
      <c r="Y1581" s="329"/>
      <c r="Z1581" s="329">
        <v>0</v>
      </c>
      <c r="AA1581" s="329">
        <v>0</v>
      </c>
      <c r="AB1581" s="925"/>
      <c r="AC1581" s="326"/>
      <c r="AD1581" s="1069"/>
      <c r="AE1581" s="1084"/>
      <c r="AG1581" s="3278"/>
      <c r="AK1581" s="140"/>
    </row>
    <row r="1582" spans="1:37" ht="45" x14ac:dyDescent="0.25">
      <c r="A1582" s="140">
        <v>1</v>
      </c>
      <c r="B1582" s="471" t="s">
        <v>268</v>
      </c>
      <c r="C1582" s="433"/>
      <c r="D1582" s="4"/>
      <c r="E1582" s="3107">
        <f>SUM(E1583:E1585)</f>
        <v>6500</v>
      </c>
      <c r="F1582" s="3107">
        <f>SUM(F1583:F1585)</f>
        <v>1625</v>
      </c>
      <c r="G1582" s="3107">
        <f>SUM(G1583:G1585)</f>
        <v>1392</v>
      </c>
      <c r="H1582" s="186">
        <f>G1582/F1582*100</f>
        <v>85.66153846153847</v>
      </c>
      <c r="I1582" s="1491"/>
      <c r="J1582" s="1491"/>
      <c r="K1582" s="125"/>
      <c r="L1582" s="125"/>
      <c r="M1582" s="125"/>
      <c r="N1582" s="125"/>
      <c r="O1582" s="125"/>
      <c r="P1582" s="125"/>
      <c r="Q1582" s="329">
        <f t="shared" ref="Q1582:AA1582" si="633">SUM(Q1583:Q1585)</f>
        <v>11700</v>
      </c>
      <c r="R1582" s="329">
        <f t="shared" ref="R1582:S1582" si="634">SUM(R1583:R1585)</f>
        <v>11700</v>
      </c>
      <c r="S1582" s="329">
        <f t="shared" si="634"/>
        <v>11700</v>
      </c>
      <c r="T1582" s="755">
        <f t="shared" si="633"/>
        <v>2925</v>
      </c>
      <c r="U1582" s="329">
        <f t="shared" si="633"/>
        <v>2531.0558100000007</v>
      </c>
      <c r="V1582" s="773">
        <f t="shared" si="633"/>
        <v>0</v>
      </c>
      <c r="W1582" s="329">
        <f t="shared" si="633"/>
        <v>0</v>
      </c>
      <c r="X1582" s="329">
        <f t="shared" si="633"/>
        <v>-393.94418999999925</v>
      </c>
      <c r="Y1582" s="329">
        <f t="shared" si="633"/>
        <v>0</v>
      </c>
      <c r="Z1582" s="329">
        <f t="shared" si="633"/>
        <v>-2.2858499999999999</v>
      </c>
      <c r="AA1582" s="329">
        <f t="shared" si="633"/>
        <v>2528.7699600000005</v>
      </c>
      <c r="AB1582" s="925"/>
      <c r="AC1582" s="326"/>
      <c r="AD1582" s="1069"/>
      <c r="AE1582" s="1084"/>
      <c r="AG1582" s="3278"/>
      <c r="AK1582" s="140"/>
    </row>
    <row r="1583" spans="1:37" ht="30" x14ac:dyDescent="0.25">
      <c r="A1583" s="140">
        <v>1</v>
      </c>
      <c r="B1583" s="310" t="s">
        <v>679</v>
      </c>
      <c r="C1583" s="433"/>
      <c r="D1583" s="4"/>
      <c r="E1583" s="496">
        <v>6500</v>
      </c>
      <c r="F1583" s="126">
        <f>ROUND(E1583/12*$B$4,0)</f>
        <v>1625</v>
      </c>
      <c r="G1583" s="186">
        <v>1392</v>
      </c>
      <c r="H1583" s="186">
        <f>G1583/F1583*100</f>
        <v>85.66153846153847</v>
      </c>
      <c r="I1583" s="1491"/>
      <c r="J1583" s="1491"/>
      <c r="K1583" s="125"/>
      <c r="L1583" s="125"/>
      <c r="M1583" s="125"/>
      <c r="N1583" s="125"/>
      <c r="O1583" s="125"/>
      <c r="P1583" s="125"/>
      <c r="Q1583" s="329">
        <v>11700</v>
      </c>
      <c r="R1583" s="329">
        <v>11700</v>
      </c>
      <c r="S1583" s="329">
        <v>11700</v>
      </c>
      <c r="T1583" s="876">
        <f>Q1583/12*$B$4+(R1583-Q1583)/11*2+(S1583-R1583)/10*1</f>
        <v>2925</v>
      </c>
      <c r="U1583" s="329">
        <f>AA1583-Z1583-W1583</f>
        <v>2531.0558100000007</v>
      </c>
      <c r="V1583" s="773"/>
      <c r="W1583" s="329"/>
      <c r="X1583" s="329">
        <f>U1583-T1583</f>
        <v>-393.94418999999925</v>
      </c>
      <c r="Y1583" s="329"/>
      <c r="Z1583" s="329">
        <v>-2.2858499999999999</v>
      </c>
      <c r="AA1583" s="329">
        <v>2528.7699600000005</v>
      </c>
      <c r="AB1583" s="925"/>
      <c r="AC1583" s="326"/>
      <c r="AD1583" s="1069"/>
      <c r="AE1583" s="1084"/>
      <c r="AG1583" s="3278"/>
      <c r="AK1583" s="140"/>
    </row>
    <row r="1584" spans="1:37" ht="60" x14ac:dyDescent="0.25">
      <c r="A1584" s="140">
        <v>1</v>
      </c>
      <c r="B1584" s="310" t="s">
        <v>680</v>
      </c>
      <c r="C1584" s="433"/>
      <c r="D1584" s="4"/>
      <c r="E1584" s="496"/>
      <c r="F1584" s="126"/>
      <c r="G1584" s="186"/>
      <c r="H1584" s="186"/>
      <c r="I1584" s="1491"/>
      <c r="J1584" s="1491"/>
      <c r="K1584" s="125"/>
      <c r="L1584" s="125"/>
      <c r="M1584" s="125"/>
      <c r="N1584" s="125"/>
      <c r="O1584" s="125"/>
      <c r="P1584" s="125"/>
      <c r="Q1584" s="329"/>
      <c r="R1584" s="329"/>
      <c r="S1584" s="329"/>
      <c r="T1584" s="876"/>
      <c r="U1584" s="329">
        <f>AA1584-Z1584-W1584</f>
        <v>0</v>
      </c>
      <c r="V1584" s="773"/>
      <c r="W1584" s="329"/>
      <c r="X1584" s="329">
        <f>U1584-T1584</f>
        <v>0</v>
      </c>
      <c r="Y1584" s="329"/>
      <c r="Z1584" s="329"/>
      <c r="AA1584" s="329"/>
      <c r="AB1584" s="925"/>
      <c r="AC1584" s="326"/>
      <c r="AD1584" s="1069"/>
      <c r="AE1584" s="1084"/>
      <c r="AG1584" s="3278"/>
      <c r="AK1584" s="140"/>
    </row>
    <row r="1585" spans="1:37" ht="45" x14ac:dyDescent="0.25">
      <c r="A1585" s="140">
        <v>1</v>
      </c>
      <c r="B1585" s="310" t="s">
        <v>681</v>
      </c>
      <c r="C1585" s="433"/>
      <c r="D1585" s="4"/>
      <c r="E1585" s="494"/>
      <c r="F1585" s="126"/>
      <c r="G1585" s="186"/>
      <c r="H1585" s="186"/>
      <c r="I1585" s="1491"/>
      <c r="J1585" s="1491"/>
      <c r="K1585" s="125"/>
      <c r="L1585" s="125"/>
      <c r="M1585" s="125"/>
      <c r="N1585" s="125"/>
      <c r="O1585" s="125"/>
      <c r="P1585" s="125"/>
      <c r="Q1585" s="329"/>
      <c r="R1585" s="329"/>
      <c r="S1585" s="329"/>
      <c r="T1585" s="755"/>
      <c r="U1585" s="329"/>
      <c r="V1585" s="773"/>
      <c r="W1585" s="329"/>
      <c r="X1585" s="329"/>
      <c r="Y1585" s="329"/>
      <c r="Z1585" s="329"/>
      <c r="AA1585" s="329"/>
      <c r="AB1585" s="925"/>
      <c r="AC1585" s="326"/>
      <c r="AD1585" s="1069"/>
      <c r="AE1585" s="1084"/>
      <c r="AG1585" s="3278"/>
      <c r="AK1585" s="140"/>
    </row>
    <row r="1586" spans="1:37" ht="29.25" x14ac:dyDescent="0.25">
      <c r="A1586" s="140">
        <v>1</v>
      </c>
      <c r="B1586" s="2235" t="s">
        <v>303</v>
      </c>
      <c r="C1586" s="433"/>
      <c r="D1586" s="4"/>
      <c r="E1586" s="497">
        <f>SUM(E1587,E1588,E1592,E1593,)+E1594*5</f>
        <v>14375</v>
      </c>
      <c r="F1586" s="497">
        <f t="shared" ref="F1586:G1586" si="635">SUM(F1587,F1588,F1592,F1593,)+F1594*5</f>
        <v>3595</v>
      </c>
      <c r="G1586" s="497">
        <f t="shared" si="635"/>
        <v>0</v>
      </c>
      <c r="H1586" s="186">
        <f>G1586/F1586*100</f>
        <v>0</v>
      </c>
      <c r="I1586" s="1491"/>
      <c r="J1586" s="1491"/>
      <c r="K1586" s="125"/>
      <c r="L1586" s="125"/>
      <c r="M1586" s="125"/>
      <c r="N1586" s="125"/>
      <c r="O1586" s="125"/>
      <c r="P1586" s="125"/>
      <c r="Q1586" s="329"/>
      <c r="R1586" s="329"/>
      <c r="S1586" s="329"/>
      <c r="T1586" s="876">
        <f>Q1586/12*$B$4+(R1586-Q1586)/11*2+(S1586-R1586)/10*1</f>
        <v>0</v>
      </c>
      <c r="U1586" s="329">
        <f>AA1586-Z1586-W1586</f>
        <v>0</v>
      </c>
      <c r="V1586" s="773"/>
      <c r="W1586" s="329"/>
      <c r="X1586" s="329">
        <f>U1586-T1586</f>
        <v>0</v>
      </c>
      <c r="Y1586" s="329"/>
      <c r="Z1586" s="329"/>
      <c r="AA1586" s="329"/>
      <c r="AB1586" s="925"/>
      <c r="AC1586" s="326"/>
      <c r="AD1586" s="1069"/>
      <c r="AE1586" s="1084"/>
      <c r="AG1586" s="3278"/>
      <c r="AK1586" s="140"/>
    </row>
    <row r="1587" spans="1:37" x14ac:dyDescent="0.25">
      <c r="A1587" s="140">
        <v>1</v>
      </c>
      <c r="B1587" s="310" t="s">
        <v>296</v>
      </c>
      <c r="C1587" s="433"/>
      <c r="D1587" s="4"/>
      <c r="E1587" s="496"/>
      <c r="F1587" s="126"/>
      <c r="G1587" s="186"/>
      <c r="H1587" s="186"/>
      <c r="I1587" s="1491"/>
      <c r="J1587" s="1491"/>
      <c r="K1587" s="125"/>
      <c r="L1587" s="125"/>
      <c r="M1587" s="125"/>
      <c r="N1587" s="125"/>
      <c r="O1587" s="125"/>
      <c r="P1587" s="125"/>
      <c r="Q1587" s="329"/>
      <c r="R1587" s="329"/>
      <c r="S1587" s="329"/>
      <c r="T1587" s="755"/>
      <c r="U1587" s="329">
        <f>AA1587-Z1587-W1587</f>
        <v>0</v>
      </c>
      <c r="V1587" s="773"/>
      <c r="W1587" s="329"/>
      <c r="X1587" s="329"/>
      <c r="Y1587" s="329"/>
      <c r="Z1587" s="329"/>
      <c r="AA1587" s="329"/>
      <c r="AB1587" s="925"/>
      <c r="AC1587" s="326"/>
      <c r="AD1587" s="1069"/>
      <c r="AE1587" s="1084"/>
      <c r="AG1587" s="3278"/>
      <c r="AK1587" s="140"/>
    </row>
    <row r="1588" spans="1:37" ht="30" x14ac:dyDescent="0.25">
      <c r="A1588" s="140">
        <v>1</v>
      </c>
      <c r="B1588" s="471" t="s">
        <v>423</v>
      </c>
      <c r="C1588" s="433"/>
      <c r="D1588" s="4"/>
      <c r="E1588" s="496"/>
      <c r="F1588" s="126"/>
      <c r="G1588" s="186"/>
      <c r="H1588" s="186"/>
      <c r="I1588" s="1491"/>
      <c r="J1588" s="1491"/>
      <c r="K1588" s="125"/>
      <c r="L1588" s="125"/>
      <c r="M1588" s="125"/>
      <c r="N1588" s="125"/>
      <c r="O1588" s="125"/>
      <c r="P1588" s="125"/>
      <c r="Q1588" s="329"/>
      <c r="R1588" s="329"/>
      <c r="S1588" s="329"/>
      <c r="T1588" s="755"/>
      <c r="U1588" s="329">
        <f>AA1588-Z1588-W1588</f>
        <v>0</v>
      </c>
      <c r="V1588" s="773"/>
      <c r="W1588" s="329"/>
      <c r="X1588" s="329"/>
      <c r="Y1588" s="329"/>
      <c r="Z1588" s="329"/>
      <c r="AA1588" s="329"/>
      <c r="AB1588" s="925"/>
      <c r="AC1588" s="326"/>
      <c r="AD1588" s="1069"/>
      <c r="AE1588" s="1084"/>
      <c r="AG1588" s="3278"/>
      <c r="AK1588" s="140"/>
    </row>
    <row r="1589" spans="1:37" x14ac:dyDescent="0.25">
      <c r="A1589" s="140">
        <v>1</v>
      </c>
      <c r="B1589" s="310" t="s">
        <v>424</v>
      </c>
      <c r="C1589" s="433"/>
      <c r="D1589" s="4"/>
      <c r="E1589" s="2990"/>
      <c r="F1589" s="126"/>
      <c r="G1589" s="186"/>
      <c r="H1589" s="186"/>
      <c r="I1589" s="1491"/>
      <c r="J1589" s="1491"/>
      <c r="K1589" s="125"/>
      <c r="L1589" s="125"/>
      <c r="M1589" s="125"/>
      <c r="N1589" s="125"/>
      <c r="O1589" s="125"/>
      <c r="P1589" s="125"/>
      <c r="Q1589" s="329"/>
      <c r="R1589" s="329"/>
      <c r="S1589" s="329"/>
      <c r="T1589" s="755"/>
      <c r="U1589" s="329"/>
      <c r="V1589" s="773"/>
      <c r="W1589" s="329"/>
      <c r="X1589" s="329"/>
      <c r="Y1589" s="329"/>
      <c r="Z1589" s="329"/>
      <c r="AA1589" s="329"/>
      <c r="AB1589" s="925"/>
      <c r="AC1589" s="326"/>
      <c r="AD1589" s="1069"/>
      <c r="AE1589" s="1084"/>
      <c r="AG1589" s="3278"/>
      <c r="AK1589" s="140"/>
    </row>
    <row r="1590" spans="1:37" ht="30" x14ac:dyDescent="0.25">
      <c r="A1590" s="140">
        <v>1</v>
      </c>
      <c r="B1590" s="310" t="s">
        <v>425</v>
      </c>
      <c r="C1590" s="433"/>
      <c r="D1590" s="4"/>
      <c r="E1590" s="496"/>
      <c r="F1590" s="126"/>
      <c r="G1590" s="186"/>
      <c r="H1590" s="186"/>
      <c r="I1590" s="1491"/>
      <c r="J1590" s="1491"/>
      <c r="K1590" s="125"/>
      <c r="L1590" s="125"/>
      <c r="M1590" s="125"/>
      <c r="N1590" s="125"/>
      <c r="O1590" s="125"/>
      <c r="P1590" s="125"/>
      <c r="Q1590" s="329"/>
      <c r="R1590" s="329"/>
      <c r="S1590" s="329"/>
      <c r="T1590" s="755"/>
      <c r="U1590" s="329">
        <f>AA1590-Z1590-W1590</f>
        <v>0</v>
      </c>
      <c r="V1590" s="773"/>
      <c r="W1590" s="329"/>
      <c r="X1590" s="329"/>
      <c r="Y1590" s="329"/>
      <c r="Z1590" s="329"/>
      <c r="AA1590" s="329"/>
      <c r="AB1590" s="925"/>
      <c r="AC1590" s="326"/>
      <c r="AD1590" s="1069"/>
      <c r="AE1590" s="1084"/>
      <c r="AG1590" s="3278"/>
      <c r="AK1590" s="140"/>
    </row>
    <row r="1591" spans="1:37" ht="45" x14ac:dyDescent="0.25">
      <c r="A1591" s="140">
        <v>1</v>
      </c>
      <c r="B1591" s="310" t="s">
        <v>426</v>
      </c>
      <c r="C1591" s="1677"/>
      <c r="D1591" s="523"/>
      <c r="E1591" s="494"/>
      <c r="F1591" s="526"/>
      <c r="G1591" s="746"/>
      <c r="H1591" s="746"/>
      <c r="I1591" s="1491"/>
      <c r="J1591" s="1491"/>
      <c r="K1591" s="125"/>
      <c r="L1591" s="125"/>
      <c r="M1591" s="125"/>
      <c r="N1591" s="125"/>
      <c r="O1591" s="125"/>
      <c r="P1591" s="125"/>
      <c r="Q1591" s="329"/>
      <c r="R1591" s="329"/>
      <c r="S1591" s="329"/>
      <c r="T1591" s="755">
        <f>Q1591/12*$B$4</f>
        <v>0</v>
      </c>
      <c r="U1591" s="329">
        <f>AA1591-Z1591-W1591</f>
        <v>0</v>
      </c>
      <c r="V1591" s="1266"/>
      <c r="W1591" s="331"/>
      <c r="X1591" s="331">
        <f>U1591-T1591</f>
        <v>0</v>
      </c>
      <c r="Y1591" s="330"/>
      <c r="Z1591" s="329"/>
      <c r="AA1591" s="330"/>
      <c r="AB1591" s="929"/>
      <c r="AC1591" s="861"/>
      <c r="AD1591" s="1069"/>
      <c r="AE1591" s="1084"/>
      <c r="AG1591" s="3278"/>
      <c r="AK1591" s="140"/>
    </row>
    <row r="1592" spans="1:37" ht="60" x14ac:dyDescent="0.25">
      <c r="A1592" s="140">
        <v>1</v>
      </c>
      <c r="B1592" s="310" t="s">
        <v>427</v>
      </c>
      <c r="C1592" s="1621"/>
      <c r="D1592" s="535"/>
      <c r="E1592" s="494"/>
      <c r="F1592" s="126"/>
      <c r="G1592" s="186"/>
      <c r="H1592" s="186"/>
      <c r="I1592" s="1491"/>
      <c r="J1592" s="1491"/>
      <c r="K1592" s="125"/>
      <c r="L1592" s="125"/>
      <c r="M1592" s="125"/>
      <c r="N1592" s="125"/>
      <c r="O1592" s="125"/>
      <c r="P1592" s="125"/>
      <c r="Q1592" s="328"/>
      <c r="R1592" s="328"/>
      <c r="S1592" s="328"/>
      <c r="T1592" s="755"/>
      <c r="U1592" s="328">
        <f>AA1592-Z1592-W1592</f>
        <v>0</v>
      </c>
      <c r="V1592" s="773"/>
      <c r="W1592" s="329"/>
      <c r="X1592" s="329"/>
      <c r="Y1592" s="329"/>
      <c r="Z1592" s="328"/>
      <c r="AA1592" s="329"/>
      <c r="AB1592" s="925"/>
      <c r="AC1592" s="326"/>
      <c r="AD1592" s="1069"/>
      <c r="AE1592" s="1084"/>
      <c r="AG1592" s="3278"/>
      <c r="AK1592" s="140"/>
    </row>
    <row r="1593" spans="1:37" ht="45" x14ac:dyDescent="0.25">
      <c r="A1593" s="140">
        <v>1</v>
      </c>
      <c r="B1593" s="309" t="s">
        <v>428</v>
      </c>
      <c r="C1593" s="1621"/>
      <c r="D1593" s="535"/>
      <c r="E1593" s="494"/>
      <c r="F1593" s="126"/>
      <c r="G1593" s="186"/>
      <c r="H1593" s="186"/>
      <c r="I1593" s="1491"/>
      <c r="J1593" s="1491"/>
      <c r="K1593" s="125"/>
      <c r="L1593" s="125"/>
      <c r="M1593" s="125"/>
      <c r="N1593" s="125"/>
      <c r="O1593" s="125"/>
      <c r="P1593" s="125"/>
      <c r="Q1593" s="328"/>
      <c r="R1593" s="328"/>
      <c r="S1593" s="328"/>
      <c r="T1593" s="755"/>
      <c r="U1593" s="328"/>
      <c r="V1593" s="773"/>
      <c r="W1593" s="329"/>
      <c r="X1593" s="329"/>
      <c r="Y1593" s="329"/>
      <c r="Z1593" s="328"/>
      <c r="AA1593" s="329"/>
      <c r="AB1593" s="925"/>
      <c r="AC1593" s="326"/>
      <c r="AD1593" s="1069"/>
      <c r="AE1593" s="1084"/>
      <c r="AG1593" s="3278"/>
      <c r="AK1593" s="140"/>
    </row>
    <row r="1594" spans="1:37" s="2240" customFormat="1" ht="57" x14ac:dyDescent="0.25">
      <c r="B1594" s="3219" t="s">
        <v>645</v>
      </c>
      <c r="C1594" s="452"/>
      <c r="D1594" s="4"/>
      <c r="E1594" s="496">
        <f>E1595</f>
        <v>2875</v>
      </c>
      <c r="F1594" s="126">
        <f t="shared" ref="F1594" si="636">F1595</f>
        <v>719</v>
      </c>
      <c r="G1594" s="186">
        <f t="shared" ref="G1594" si="637">G1595</f>
        <v>0</v>
      </c>
      <c r="H1594" s="186">
        <f t="shared" ref="H1594" si="638">H1595</f>
        <v>0</v>
      </c>
      <c r="I1594" s="1491"/>
      <c r="J1594" s="1491"/>
      <c r="K1594" s="125"/>
      <c r="L1594" s="125"/>
      <c r="M1594" s="125"/>
      <c r="N1594" s="125"/>
      <c r="O1594" s="125"/>
      <c r="P1594" s="125"/>
      <c r="Q1594" s="328"/>
      <c r="R1594" s="328">
        <f>R1595</f>
        <v>5757.4750000000004</v>
      </c>
      <c r="S1594" s="328">
        <f t="shared" ref="S1594:AA1594" si="639">S1595</f>
        <v>5757.4750000000004</v>
      </c>
      <c r="T1594" s="755">
        <f t="shared" si="639"/>
        <v>1046.8136363636365</v>
      </c>
      <c r="U1594" s="328">
        <f t="shared" si="639"/>
        <v>0</v>
      </c>
      <c r="V1594" s="773">
        <f t="shared" si="639"/>
        <v>0</v>
      </c>
      <c r="W1594" s="329">
        <f t="shared" si="639"/>
        <v>0</v>
      </c>
      <c r="X1594" s="329">
        <f t="shared" si="639"/>
        <v>-1046.8136363636365</v>
      </c>
      <c r="Y1594" s="329">
        <f t="shared" si="639"/>
        <v>0</v>
      </c>
      <c r="Z1594" s="328">
        <f t="shared" si="639"/>
        <v>0</v>
      </c>
      <c r="AA1594" s="329">
        <f t="shared" si="639"/>
        <v>0</v>
      </c>
      <c r="AB1594" s="925"/>
      <c r="AC1594" s="326"/>
      <c r="AD1594" s="1069"/>
      <c r="AE1594" s="1084"/>
      <c r="AG1594" s="3278"/>
    </row>
    <row r="1595" spans="1:37" s="2240" customFormat="1" ht="30" x14ac:dyDescent="0.25">
      <c r="B1595" s="309" t="s">
        <v>666</v>
      </c>
      <c r="C1595" s="452"/>
      <c r="D1595" s="4"/>
      <c r="E1595" s="496">
        <v>2875</v>
      </c>
      <c r="F1595" s="126">
        <f>ROUND(E1595/12*$B$4,0)</f>
        <v>719</v>
      </c>
      <c r="G1595" s="186"/>
      <c r="H1595" s="186">
        <f>G1595/F1595*100</f>
        <v>0</v>
      </c>
      <c r="I1595" s="1491"/>
      <c r="J1595" s="1491"/>
      <c r="K1595" s="125"/>
      <c r="L1595" s="125"/>
      <c r="M1595" s="125"/>
      <c r="N1595" s="125"/>
      <c r="O1595" s="125"/>
      <c r="P1595" s="125"/>
      <c r="Q1595" s="328"/>
      <c r="R1595" s="355">
        <v>5757.4750000000004</v>
      </c>
      <c r="S1595" s="355">
        <v>5757.4750000000004</v>
      </c>
      <c r="T1595" s="2284">
        <f>Q1595/12*$B$4+(R1595-Q1595)/11*2+(S1595-R1595)/10*1</f>
        <v>1046.8136363636365</v>
      </c>
      <c r="U1595" s="369">
        <f>AA1595-Z1595-W1595</f>
        <v>0</v>
      </c>
      <c r="V1595" s="1123"/>
      <c r="W1595" s="369"/>
      <c r="X1595" s="369">
        <f>U1595-T1595</f>
        <v>-1046.8136363636365</v>
      </c>
      <c r="Y1595" s="369"/>
      <c r="Z1595" s="369"/>
      <c r="AA1595" s="369"/>
      <c r="AB1595" s="925"/>
      <c r="AC1595" s="326"/>
      <c r="AD1595" s="1069"/>
      <c r="AE1595" s="1084"/>
      <c r="AG1595" s="3278"/>
    </row>
    <row r="1596" spans="1:37" ht="29.25" x14ac:dyDescent="0.25">
      <c r="A1596" s="140">
        <v>1</v>
      </c>
      <c r="B1596" s="523" t="s">
        <v>304</v>
      </c>
      <c r="C1596" s="433"/>
      <c r="D1596" s="4"/>
      <c r="E1596" s="221">
        <f>E1600</f>
        <v>6710</v>
      </c>
      <c r="F1596" s="126">
        <f t="shared" ref="F1596:G1596" si="640">F1600</f>
        <v>1678</v>
      </c>
      <c r="G1596" s="186">
        <f t="shared" si="640"/>
        <v>1783</v>
      </c>
      <c r="H1596" s="186">
        <f>G1596/F1596*100</f>
        <v>106.25744934445768</v>
      </c>
      <c r="I1596" s="1491"/>
      <c r="J1596" s="1491"/>
      <c r="K1596" s="125"/>
      <c r="L1596" s="125"/>
      <c r="M1596" s="125"/>
      <c r="N1596" s="125"/>
      <c r="O1596" s="125"/>
      <c r="P1596" s="125"/>
      <c r="Q1596" s="329"/>
      <c r="R1596" s="329"/>
      <c r="S1596" s="329"/>
      <c r="T1596" s="755"/>
      <c r="U1596" s="329">
        <f t="shared" ref="U1596:U1602" si="641">AA1596-Z1596-W1596</f>
        <v>0</v>
      </c>
      <c r="V1596" s="773"/>
      <c r="W1596" s="329"/>
      <c r="X1596" s="329"/>
      <c r="Y1596" s="329"/>
      <c r="Z1596" s="329"/>
      <c r="AA1596" s="329"/>
      <c r="AB1596" s="925"/>
      <c r="AC1596" s="326"/>
      <c r="AD1596" s="1069"/>
      <c r="AE1596" s="1084"/>
      <c r="AG1596" s="3278"/>
      <c r="AK1596" s="140"/>
    </row>
    <row r="1597" spans="1:37" x14ac:dyDescent="0.25">
      <c r="A1597" s="140">
        <v>1</v>
      </c>
      <c r="B1597" s="523" t="s">
        <v>312</v>
      </c>
      <c r="C1597" s="433"/>
      <c r="D1597" s="4"/>
      <c r="E1597" s="221"/>
      <c r="F1597" s="126"/>
      <c r="G1597" s="186"/>
      <c r="H1597" s="186"/>
      <c r="I1597" s="1491"/>
      <c r="J1597" s="1491"/>
      <c r="K1597" s="125"/>
      <c r="L1597" s="125"/>
      <c r="M1597" s="125"/>
      <c r="N1597" s="125"/>
      <c r="O1597" s="125"/>
      <c r="P1597" s="125"/>
      <c r="Q1597" s="329"/>
      <c r="R1597" s="329"/>
      <c r="S1597" s="329"/>
      <c r="T1597" s="755"/>
      <c r="U1597" s="329">
        <f t="shared" si="641"/>
        <v>0</v>
      </c>
      <c r="V1597" s="773"/>
      <c r="W1597" s="329"/>
      <c r="X1597" s="329"/>
      <c r="Y1597" s="329"/>
      <c r="Z1597" s="329"/>
      <c r="AA1597" s="329"/>
      <c r="AB1597" s="925"/>
      <c r="AC1597" s="326"/>
      <c r="AD1597" s="1069"/>
      <c r="AE1597" s="1084"/>
      <c r="AG1597" s="3278"/>
      <c r="AK1597" s="140"/>
    </row>
    <row r="1598" spans="1:37" x14ac:dyDescent="0.25">
      <c r="A1598" s="140">
        <v>1</v>
      </c>
      <c r="B1598" s="4" t="s">
        <v>313</v>
      </c>
      <c r="C1598" s="433"/>
      <c r="D1598" s="4"/>
      <c r="E1598" s="221"/>
      <c r="F1598" s="186"/>
      <c r="G1598" s="186"/>
      <c r="H1598" s="186"/>
      <c r="I1598" s="1491"/>
      <c r="J1598" s="1491"/>
      <c r="K1598" s="125"/>
      <c r="L1598" s="125"/>
      <c r="M1598" s="125"/>
      <c r="N1598" s="125"/>
      <c r="O1598" s="125"/>
      <c r="P1598" s="125"/>
      <c r="Q1598" s="329"/>
      <c r="R1598" s="329"/>
      <c r="S1598" s="329"/>
      <c r="T1598" s="755"/>
      <c r="U1598" s="329">
        <f t="shared" si="641"/>
        <v>0</v>
      </c>
      <c r="V1598" s="773"/>
      <c r="W1598" s="329"/>
      <c r="X1598" s="329"/>
      <c r="Y1598" s="329"/>
      <c r="Z1598" s="329"/>
      <c r="AA1598" s="329"/>
      <c r="AB1598" s="925"/>
      <c r="AC1598" s="326"/>
      <c r="AD1598" s="1069"/>
      <c r="AE1598" s="1084"/>
      <c r="AG1598" s="3278"/>
      <c r="AK1598" s="140"/>
    </row>
    <row r="1599" spans="1:37" x14ac:dyDescent="0.25">
      <c r="A1599" s="140">
        <v>1</v>
      </c>
      <c r="B1599" s="537" t="s">
        <v>314</v>
      </c>
      <c r="C1599" s="433"/>
      <c r="D1599" s="4"/>
      <c r="E1599" s="221"/>
      <c r="F1599" s="126"/>
      <c r="G1599" s="186"/>
      <c r="H1599" s="186"/>
      <c r="I1599" s="1491"/>
      <c r="J1599" s="1491"/>
      <c r="K1599" s="125"/>
      <c r="L1599" s="125"/>
      <c r="M1599" s="125"/>
      <c r="N1599" s="125"/>
      <c r="O1599" s="125"/>
      <c r="P1599" s="125"/>
      <c r="Q1599" s="329"/>
      <c r="R1599" s="329"/>
      <c r="S1599" s="329"/>
      <c r="T1599" s="755"/>
      <c r="U1599" s="329">
        <f t="shared" si="641"/>
        <v>0</v>
      </c>
      <c r="V1599" s="773"/>
      <c r="W1599" s="329"/>
      <c r="X1599" s="329"/>
      <c r="Y1599" s="329"/>
      <c r="Z1599" s="329"/>
      <c r="AA1599" s="329"/>
      <c r="AB1599" s="925"/>
      <c r="AC1599" s="326"/>
      <c r="AD1599" s="1069"/>
      <c r="AE1599" s="1084"/>
      <c r="AG1599" s="3278"/>
      <c r="AK1599" s="140"/>
    </row>
    <row r="1600" spans="1:37" s="2240" customFormat="1" ht="29.25" x14ac:dyDescent="0.25">
      <c r="B1600" s="2235" t="s">
        <v>682</v>
      </c>
      <c r="C1600" s="433"/>
      <c r="D1600" s="4"/>
      <c r="E1600" s="221">
        <v>6710</v>
      </c>
      <c r="F1600" s="126">
        <f>ROUND(E1600/12*$B$4,0)</f>
        <v>1678</v>
      </c>
      <c r="G1600" s="186">
        <v>1783</v>
      </c>
      <c r="H1600" s="186">
        <f>G1600/F1600*100</f>
        <v>106.25744934445768</v>
      </c>
      <c r="I1600" s="1491"/>
      <c r="J1600" s="1491"/>
      <c r="K1600" s="125"/>
      <c r="L1600" s="125"/>
      <c r="M1600" s="125"/>
      <c r="N1600" s="125"/>
      <c r="O1600" s="125"/>
      <c r="P1600" s="125"/>
      <c r="Q1600" s="329">
        <v>10803.1</v>
      </c>
      <c r="R1600" s="329">
        <v>10803.1</v>
      </c>
      <c r="S1600" s="329">
        <v>10803.1</v>
      </c>
      <c r="T1600" s="876">
        <f>Q1600/12*$B$4+(R1600-Q1600)/11*2+(S1600-R1600)/10*1</f>
        <v>2700.7750000000001</v>
      </c>
      <c r="U1600" s="329">
        <f>AA1600-Z1600-W1600</f>
        <v>2768.1095999999993</v>
      </c>
      <c r="V1600" s="773"/>
      <c r="W1600" s="329"/>
      <c r="X1600" s="329">
        <f>U1600-T1600</f>
        <v>67.334599999999227</v>
      </c>
      <c r="Y1600" s="329"/>
      <c r="Z1600" s="329">
        <v>-0.24697999999999998</v>
      </c>
      <c r="AA1600" s="329">
        <v>2767.8626199999994</v>
      </c>
      <c r="AB1600" s="925"/>
      <c r="AC1600" s="326"/>
      <c r="AD1600" s="1069"/>
      <c r="AE1600" s="1084"/>
      <c r="AG1600" s="3278"/>
    </row>
    <row r="1601" spans="1:37" ht="29.25" x14ac:dyDescent="0.25">
      <c r="A1601" s="140">
        <v>1</v>
      </c>
      <c r="B1601" s="523" t="s">
        <v>297</v>
      </c>
      <c r="C1601" s="433"/>
      <c r="D1601" s="4"/>
      <c r="E1601" s="221"/>
      <c r="F1601" s="126">
        <f>ROUND(E1601/12*$B$4,0)</f>
        <v>0</v>
      </c>
      <c r="G1601" s="186"/>
      <c r="H1601" s="186"/>
      <c r="I1601" s="1491"/>
      <c r="J1601" s="1491"/>
      <c r="K1601" s="125"/>
      <c r="L1601" s="125"/>
      <c r="M1601" s="125"/>
      <c r="N1601" s="125"/>
      <c r="O1601" s="125"/>
      <c r="P1601" s="125"/>
      <c r="Q1601" s="329"/>
      <c r="R1601" s="329"/>
      <c r="S1601" s="329"/>
      <c r="T1601" s="755"/>
      <c r="U1601" s="329">
        <f t="shared" si="641"/>
        <v>0</v>
      </c>
      <c r="V1601" s="773"/>
      <c r="W1601" s="329"/>
      <c r="X1601" s="329"/>
      <c r="Y1601" s="329"/>
      <c r="Z1601" s="329"/>
      <c r="AA1601" s="329"/>
      <c r="AB1601" s="925"/>
      <c r="AC1601" s="326"/>
      <c r="AD1601" s="1069"/>
      <c r="AE1601" s="1084"/>
      <c r="AG1601" s="3278"/>
      <c r="AK1601" s="140"/>
    </row>
    <row r="1602" spans="1:37" ht="30" x14ac:dyDescent="0.25">
      <c r="A1602" s="140">
        <v>1</v>
      </c>
      <c r="B1602" s="519" t="s">
        <v>189</v>
      </c>
      <c r="C1602" s="433"/>
      <c r="D1602" s="4"/>
      <c r="E1602" s="221"/>
      <c r="F1602" s="186"/>
      <c r="G1602" s="186"/>
      <c r="H1602" s="186"/>
      <c r="I1602" s="1491"/>
      <c r="J1602" s="1491"/>
      <c r="K1602" s="125"/>
      <c r="L1602" s="125"/>
      <c r="M1602" s="125"/>
      <c r="N1602" s="125"/>
      <c r="O1602" s="125"/>
      <c r="P1602" s="125"/>
      <c r="Q1602" s="329"/>
      <c r="R1602" s="329"/>
      <c r="S1602" s="329"/>
      <c r="T1602" s="755"/>
      <c r="U1602" s="329">
        <f t="shared" si="641"/>
        <v>0</v>
      </c>
      <c r="V1602" s="773"/>
      <c r="W1602" s="329"/>
      <c r="X1602" s="329"/>
      <c r="Y1602" s="329"/>
      <c r="Z1602" s="329"/>
      <c r="AA1602" s="329"/>
      <c r="AB1602" s="925"/>
      <c r="AC1602" s="326"/>
      <c r="AD1602" s="1069"/>
      <c r="AE1602" s="1084"/>
      <c r="AG1602" s="3278"/>
      <c r="AK1602" s="140"/>
    </row>
    <row r="1603" spans="1:37" s="2240" customFormat="1" x14ac:dyDescent="0.25">
      <c r="A1603" s="2240">
        <v>1</v>
      </c>
      <c r="B1603" s="519"/>
      <c r="C1603" s="433"/>
      <c r="D1603" s="4"/>
      <c r="E1603" s="221"/>
      <c r="F1603" s="186"/>
      <c r="G1603" s="186"/>
      <c r="H1603" s="186"/>
      <c r="I1603" s="1491"/>
      <c r="J1603" s="1491"/>
      <c r="K1603" s="125"/>
      <c r="L1603" s="125"/>
      <c r="M1603" s="125"/>
      <c r="N1603" s="125"/>
      <c r="O1603" s="125"/>
      <c r="P1603" s="125"/>
      <c r="Q1603" s="329"/>
      <c r="R1603" s="329"/>
      <c r="S1603" s="329"/>
      <c r="T1603" s="755"/>
      <c r="U1603" s="329"/>
      <c r="V1603" s="773"/>
      <c r="W1603" s="329"/>
      <c r="X1603" s="329"/>
      <c r="Y1603" s="329"/>
      <c r="Z1603" s="329"/>
      <c r="AA1603" s="329"/>
      <c r="AB1603" s="925"/>
      <c r="AC1603" s="326"/>
      <c r="AD1603" s="1069"/>
      <c r="AE1603" s="1084"/>
      <c r="AG1603" s="3278"/>
    </row>
    <row r="1604" spans="1:37" x14ac:dyDescent="0.25">
      <c r="A1604" s="140">
        <v>1</v>
      </c>
      <c r="B1604" s="511" t="s">
        <v>214</v>
      </c>
      <c r="C1604" s="433"/>
      <c r="D1604" s="4"/>
      <c r="E1604" s="245">
        <f>SUM(E1605:E1608)</f>
        <v>3550</v>
      </c>
      <c r="F1604" s="526">
        <f>SUM(F1605:F1608)</f>
        <v>889</v>
      </c>
      <c r="G1604" s="746">
        <f>SUM(G1605:G1608)</f>
        <v>1009</v>
      </c>
      <c r="H1604" s="746">
        <f t="shared" ref="H1604:H1614" si="642">G1604/F1604*100</f>
        <v>113.49831271091114</v>
      </c>
      <c r="I1604" s="1491"/>
      <c r="J1604" s="1491"/>
      <c r="K1604" s="125"/>
      <c r="L1604" s="125"/>
      <c r="M1604" s="125"/>
      <c r="N1604" s="125"/>
      <c r="O1604" s="125"/>
      <c r="P1604" s="125"/>
      <c r="Q1604" s="329">
        <v>2684.7150000000001</v>
      </c>
      <c r="R1604" s="329">
        <v>2684.7150000000001</v>
      </c>
      <c r="S1604" s="329">
        <v>2684.7150000000001</v>
      </c>
      <c r="T1604" s="876">
        <f>Q1604/12*$B$4+(R1604-Q1604)/11*2+(S1604-R1604)/10*1</f>
        <v>671.17875000000004</v>
      </c>
      <c r="U1604" s="329">
        <f>AA1604-Z1604-W1604</f>
        <v>749.84503999999993</v>
      </c>
      <c r="V1604" s="773"/>
      <c r="W1604" s="329"/>
      <c r="X1604" s="329">
        <f>U1604-T1604</f>
        <v>78.66628999999989</v>
      </c>
      <c r="Y1604" s="329"/>
      <c r="Z1604" s="329">
        <v>0</v>
      </c>
      <c r="AA1604" s="329">
        <v>749.84503999999993</v>
      </c>
      <c r="AB1604" s="929"/>
      <c r="AC1604" s="326"/>
      <c r="AD1604" s="1069"/>
      <c r="AE1604" s="1084"/>
      <c r="AG1604" s="3278"/>
      <c r="AK1604" s="140"/>
    </row>
    <row r="1605" spans="1:37" x14ac:dyDescent="0.25">
      <c r="A1605" s="140">
        <v>1</v>
      </c>
      <c r="B1605" s="477" t="s">
        <v>457</v>
      </c>
      <c r="C1605" s="422"/>
      <c r="D1605" s="4"/>
      <c r="E1605" s="225">
        <v>850</v>
      </c>
      <c r="F1605" s="190">
        <f>ROUND(E1605/12*$B$4,0)</f>
        <v>213</v>
      </c>
      <c r="G1605" s="1740">
        <v>70</v>
      </c>
      <c r="H1605" s="186">
        <f t="shared" si="642"/>
        <v>32.863849765258216</v>
      </c>
      <c r="I1605" s="1491"/>
      <c r="J1605" s="1491"/>
      <c r="K1605" s="125"/>
      <c r="L1605" s="125"/>
      <c r="M1605" s="125"/>
      <c r="N1605" s="125"/>
      <c r="O1605" s="125"/>
      <c r="P1605" s="125"/>
      <c r="Q1605" s="330"/>
      <c r="R1605" s="330"/>
      <c r="S1605" s="330"/>
      <c r="T1605" s="875"/>
      <c r="U1605" s="329"/>
      <c r="V1605" s="1116"/>
      <c r="W1605" s="330"/>
      <c r="X1605" s="329"/>
      <c r="Y1605" s="329"/>
      <c r="Z1605" s="329"/>
      <c r="AA1605" s="330"/>
      <c r="AB1605" s="1741"/>
      <c r="AC1605" s="861"/>
      <c r="AD1605" s="1069"/>
      <c r="AE1605" s="1084"/>
      <c r="AG1605" s="3278"/>
      <c r="AK1605" s="140"/>
    </row>
    <row r="1606" spans="1:37" ht="30" x14ac:dyDescent="0.25">
      <c r="A1606" s="140">
        <v>1</v>
      </c>
      <c r="B1606" s="300" t="s">
        <v>255</v>
      </c>
      <c r="C1606" s="1677"/>
      <c r="D1606" s="4"/>
      <c r="E1606" s="246">
        <v>1050</v>
      </c>
      <c r="F1606" s="1026">
        <f>ROUND(E1606/12*$B$4,0)</f>
        <v>263</v>
      </c>
      <c r="G1606" s="1026">
        <v>330</v>
      </c>
      <c r="H1606" s="186">
        <f t="shared" si="642"/>
        <v>125.47528517110267</v>
      </c>
      <c r="I1606" s="1491"/>
      <c r="J1606" s="1491"/>
      <c r="K1606" s="125"/>
      <c r="L1606" s="1514"/>
      <c r="M1606" s="1514"/>
      <c r="N1606" s="1514"/>
      <c r="O1606" s="1514"/>
      <c r="P1606" s="1514"/>
      <c r="Q1606" s="330"/>
      <c r="R1606" s="330"/>
      <c r="S1606" s="330"/>
      <c r="T1606" s="875"/>
      <c r="U1606" s="329"/>
      <c r="V1606" s="1116"/>
      <c r="W1606" s="330"/>
      <c r="X1606" s="329"/>
      <c r="Y1606" s="329"/>
      <c r="Z1606" s="329"/>
      <c r="AA1606" s="330"/>
      <c r="AB1606" s="1703"/>
      <c r="AC1606" s="861"/>
      <c r="AD1606" s="1069"/>
      <c r="AE1606" s="1084"/>
      <c r="AG1606" s="3278"/>
      <c r="AK1606" s="140"/>
    </row>
    <row r="1607" spans="1:37" ht="30" x14ac:dyDescent="0.25">
      <c r="A1607" s="140">
        <v>1</v>
      </c>
      <c r="B1607" s="677" t="s">
        <v>260</v>
      </c>
      <c r="C1607" s="1742"/>
      <c r="D1607" s="1624"/>
      <c r="E1607" s="221">
        <v>850</v>
      </c>
      <c r="F1607" s="126">
        <f>ROUND(E1607/12*$B$4,0)</f>
        <v>213</v>
      </c>
      <c r="G1607" s="186">
        <v>277</v>
      </c>
      <c r="H1607" s="186">
        <f t="shared" si="642"/>
        <v>130.04694835680749</v>
      </c>
      <c r="I1607" s="1491"/>
      <c r="J1607" s="1491"/>
      <c r="K1607" s="125"/>
      <c r="L1607" s="1514"/>
      <c r="M1607" s="1514"/>
      <c r="N1607" s="1514"/>
      <c r="O1607" s="1514"/>
      <c r="P1607" s="1514"/>
      <c r="Q1607" s="330"/>
      <c r="R1607" s="330"/>
      <c r="S1607" s="330"/>
      <c r="T1607" s="755"/>
      <c r="U1607" s="329"/>
      <c r="V1607" s="1116"/>
      <c r="W1607" s="330"/>
      <c r="X1607" s="329"/>
      <c r="Y1607" s="329"/>
      <c r="Z1607" s="329"/>
      <c r="AA1607" s="330"/>
      <c r="AB1607" s="925"/>
      <c r="AC1607" s="861"/>
      <c r="AD1607" s="1069"/>
      <c r="AE1607" s="1084"/>
      <c r="AG1607" s="3278"/>
      <c r="AK1607" s="140"/>
    </row>
    <row r="1608" spans="1:37" ht="22.5" customHeight="1" x14ac:dyDescent="0.25">
      <c r="A1608" s="140">
        <v>1</v>
      </c>
      <c r="B1608" s="518" t="s">
        <v>34</v>
      </c>
      <c r="C1608" s="1743"/>
      <c r="D1608" s="4"/>
      <c r="E1608" s="246">
        <v>800</v>
      </c>
      <c r="F1608" s="186">
        <f>ROUND(E1608/12*$B$4,0)</f>
        <v>200</v>
      </c>
      <c r="G1608" s="186">
        <v>332</v>
      </c>
      <c r="H1608" s="186">
        <f t="shared" si="642"/>
        <v>166</v>
      </c>
      <c r="I1608" s="1513"/>
      <c r="J1608" s="1491"/>
      <c r="K1608" s="125"/>
      <c r="L1608" s="125"/>
      <c r="M1608" s="125"/>
      <c r="N1608" s="125"/>
      <c r="O1608" s="1514"/>
      <c r="P1608" s="1514"/>
      <c r="Q1608" s="329"/>
      <c r="R1608" s="329"/>
      <c r="S1608" s="329"/>
      <c r="T1608" s="755">
        <f>Q1608/12*$B$4</f>
        <v>0</v>
      </c>
      <c r="U1608" s="329">
        <f>AA1608-Z1608-W1608</f>
        <v>0</v>
      </c>
      <c r="V1608" s="773"/>
      <c r="W1608" s="329"/>
      <c r="X1608" s="329">
        <f>U1608-T1608</f>
        <v>0</v>
      </c>
      <c r="Y1608" s="329"/>
      <c r="Z1608" s="329"/>
      <c r="AA1608" s="329"/>
      <c r="AB1608" s="925"/>
      <c r="AC1608" s="326"/>
      <c r="AD1608" s="1069"/>
      <c r="AE1608" s="1084"/>
      <c r="AG1608" s="3278"/>
      <c r="AK1608" s="140"/>
    </row>
    <row r="1609" spans="1:37" s="2240" customFormat="1" ht="57" customHeight="1" x14ac:dyDescent="0.25">
      <c r="A1609" s="2240">
        <v>1</v>
      </c>
      <c r="B1609" s="473" t="s">
        <v>464</v>
      </c>
      <c r="C1609" s="1743"/>
      <c r="D1609" s="4"/>
      <c r="E1609" s="1027">
        <f>E1566</f>
        <v>16566</v>
      </c>
      <c r="F1609" s="746">
        <f>F1566</f>
        <v>4142</v>
      </c>
      <c r="G1609" s="1630">
        <f>G1566</f>
        <v>2838</v>
      </c>
      <c r="H1609" s="138">
        <f t="shared" si="642"/>
        <v>68.517624336069531</v>
      </c>
      <c r="I1609" s="1513"/>
      <c r="J1609" s="1508"/>
      <c r="K1609" s="125"/>
      <c r="L1609" s="125"/>
      <c r="M1609" s="125"/>
      <c r="N1609" s="1507"/>
      <c r="O1609" s="1514"/>
      <c r="P1609" s="1514"/>
      <c r="Q1609" s="329">
        <f t="shared" ref="Q1609:AA1609" si="643">Q1566</f>
        <v>61668.8586</v>
      </c>
      <c r="R1609" s="329">
        <f t="shared" ref="R1609:S1609" si="644">R1566</f>
        <v>61668.8586</v>
      </c>
      <c r="S1609" s="329">
        <f t="shared" si="644"/>
        <v>61668.8586</v>
      </c>
      <c r="T1609" s="878">
        <f t="shared" si="643"/>
        <v>15417.214649999998</v>
      </c>
      <c r="U1609" s="331">
        <f t="shared" si="643"/>
        <v>10534.013560000001</v>
      </c>
      <c r="V1609" s="773">
        <f t="shared" si="643"/>
        <v>0</v>
      </c>
      <c r="W1609" s="329">
        <f t="shared" si="643"/>
        <v>0</v>
      </c>
      <c r="X1609" s="329">
        <f t="shared" si="643"/>
        <v>-4883.2010899999968</v>
      </c>
      <c r="Y1609" s="331">
        <f t="shared" si="643"/>
        <v>0</v>
      </c>
      <c r="Z1609" s="329">
        <f t="shared" si="643"/>
        <v>-1.8040399999999999</v>
      </c>
      <c r="AA1609" s="330">
        <f t="shared" si="643"/>
        <v>10532.20952</v>
      </c>
      <c r="AB1609" s="1703"/>
      <c r="AC1609" s="861"/>
      <c r="AD1609" s="1069"/>
      <c r="AE1609" s="1084"/>
      <c r="AG1609" s="3278"/>
    </row>
    <row r="1610" spans="1:37" x14ac:dyDescent="0.25">
      <c r="A1610" s="140">
        <v>1</v>
      </c>
      <c r="B1610" s="473" t="s">
        <v>256</v>
      </c>
      <c r="C1610" s="422"/>
      <c r="D1610" s="1744"/>
      <c r="E1610" s="497">
        <f>E1586+E1557</f>
        <v>57625</v>
      </c>
      <c r="F1610" s="524">
        <f>F1586+F1557</f>
        <v>14408</v>
      </c>
      <c r="G1610" s="1745">
        <f>G1586+G1557</f>
        <v>10716</v>
      </c>
      <c r="H1610" s="1630">
        <f t="shared" si="642"/>
        <v>74.375347029428099</v>
      </c>
      <c r="I1610" s="1513"/>
      <c r="J1610" s="1491"/>
      <c r="K1610" s="125"/>
      <c r="L1610" s="125"/>
      <c r="M1610" s="125"/>
      <c r="N1610" s="1507"/>
      <c r="O1610" s="1514"/>
      <c r="P1610" s="1514"/>
      <c r="Q1610" s="331"/>
      <c r="R1610" s="331"/>
      <c r="S1610" s="331"/>
      <c r="T1610" s="875"/>
      <c r="U1610" s="329"/>
      <c r="V1610" s="773"/>
      <c r="W1610" s="329"/>
      <c r="X1610" s="329"/>
      <c r="Y1610" s="329"/>
      <c r="Z1610" s="331"/>
      <c r="AA1610" s="330"/>
      <c r="AB1610" s="1746"/>
      <c r="AC1610" s="861"/>
      <c r="AD1610" s="1069"/>
      <c r="AE1610" s="1084"/>
      <c r="AG1610" s="3278"/>
      <c r="AK1610" s="140"/>
    </row>
    <row r="1611" spans="1:37" ht="29.25" x14ac:dyDescent="0.25">
      <c r="A1611" s="140">
        <v>1</v>
      </c>
      <c r="B1611" s="473" t="s">
        <v>269</v>
      </c>
      <c r="C1611" s="1478"/>
      <c r="D1611" s="1246"/>
      <c r="E1611" s="497">
        <f>E1571</f>
        <v>40623</v>
      </c>
      <c r="F1611" s="525">
        <f>F1571</f>
        <v>10157</v>
      </c>
      <c r="G1611" s="1745">
        <f>G1571</f>
        <v>7942</v>
      </c>
      <c r="H1611" s="746">
        <f t="shared" si="642"/>
        <v>78.192379639657389</v>
      </c>
      <c r="I1611" s="1513"/>
      <c r="J1611" s="1491"/>
      <c r="K1611" s="746"/>
      <c r="L1611" s="320"/>
      <c r="M1611" s="746"/>
      <c r="N1611" s="746"/>
      <c r="O1611" s="746"/>
      <c r="P1611" s="746"/>
      <c r="Q1611" s="329"/>
      <c r="R1611" s="329"/>
      <c r="S1611" s="329"/>
      <c r="T1611" s="875"/>
      <c r="U1611" s="329"/>
      <c r="V1611" s="1266"/>
      <c r="W1611" s="331"/>
      <c r="X1611" s="331"/>
      <c r="Y1611" s="329"/>
      <c r="Z1611" s="329"/>
      <c r="AA1611" s="329"/>
      <c r="AB1611" s="1746"/>
      <c r="AC1611" s="326"/>
      <c r="AD1611" s="1069"/>
      <c r="AE1611" s="1084"/>
      <c r="AG1611" s="3278"/>
      <c r="AK1611" s="140"/>
    </row>
    <row r="1612" spans="1:37" ht="29.25" x14ac:dyDescent="0.25">
      <c r="A1612" s="140">
        <v>1</v>
      </c>
      <c r="B1612" s="473" t="s">
        <v>257</v>
      </c>
      <c r="C1612" s="446"/>
      <c r="D1612" s="1138"/>
      <c r="E1612" s="497">
        <f>E1596+E1561</f>
        <v>32210</v>
      </c>
      <c r="F1612" s="524">
        <f>F1596+F1561</f>
        <v>8053</v>
      </c>
      <c r="G1612" s="524">
        <f>G1596+G1561</f>
        <v>7510</v>
      </c>
      <c r="H1612" s="834">
        <f t="shared" si="642"/>
        <v>93.257171240531477</v>
      </c>
      <c r="I1612" s="1491"/>
      <c r="J1612" s="1491"/>
      <c r="K1612" s="746"/>
      <c r="L1612" s="320"/>
      <c r="M1612" s="320"/>
      <c r="N1612" s="746"/>
      <c r="O1612" s="746"/>
      <c r="P1612" s="746"/>
      <c r="Q1612" s="329"/>
      <c r="R1612" s="329"/>
      <c r="S1612" s="329"/>
      <c r="T1612" s="755"/>
      <c r="U1612" s="329">
        <f>AA1612-Z1612-W1612</f>
        <v>0</v>
      </c>
      <c r="V1612" s="773"/>
      <c r="W1612" s="329"/>
      <c r="X1612" s="329"/>
      <c r="Y1612" s="329"/>
      <c r="Z1612" s="329"/>
      <c r="AA1612" s="329"/>
      <c r="AB1612" s="962"/>
      <c r="AC1612" s="326"/>
      <c r="AD1612" s="1069"/>
      <c r="AE1612" s="1084"/>
      <c r="AG1612" s="3278"/>
      <c r="AK1612" s="140"/>
    </row>
    <row r="1613" spans="1:37" s="150" customFormat="1" ht="29.25" x14ac:dyDescent="0.25">
      <c r="A1613" s="140">
        <v>1</v>
      </c>
      <c r="B1613" s="473" t="s">
        <v>258</v>
      </c>
      <c r="C1613" s="1747"/>
      <c r="D1613" s="3"/>
      <c r="E1613" s="497">
        <f>E1601+E1564</f>
        <v>10000</v>
      </c>
      <c r="F1613" s="526">
        <f>F1601+F1564</f>
        <v>2500</v>
      </c>
      <c r="G1613" s="526">
        <f>G1601+G1564</f>
        <v>2160</v>
      </c>
      <c r="H1613" s="126">
        <f t="shared" si="642"/>
        <v>86.4</v>
      </c>
      <c r="I1613" s="827"/>
      <c r="J1613" s="155"/>
      <c r="K1613" s="156"/>
      <c r="L1613" s="156"/>
      <c r="M1613" s="156"/>
      <c r="N1613" s="156"/>
      <c r="O1613" s="156"/>
      <c r="P1613" s="156"/>
      <c r="Q1613" s="329"/>
      <c r="R1613" s="329"/>
      <c r="S1613" s="329"/>
      <c r="T1613" s="876"/>
      <c r="U1613" s="329"/>
      <c r="V1613" s="773"/>
      <c r="W1613" s="329"/>
      <c r="X1613" s="329"/>
      <c r="Y1613" s="329"/>
      <c r="Z1613" s="329"/>
      <c r="AA1613" s="329"/>
      <c r="AB1613" s="914"/>
      <c r="AC1613" s="326"/>
      <c r="AD1613" s="1069"/>
      <c r="AE1613" s="1084"/>
      <c r="AG1613" s="3278"/>
    </row>
    <row r="1614" spans="1:37" s="150" customFormat="1" x14ac:dyDescent="0.25">
      <c r="A1614" s="140">
        <v>1</v>
      </c>
      <c r="B1614" s="474" t="s">
        <v>133</v>
      </c>
      <c r="C1614" s="430"/>
      <c r="D1614" s="1619"/>
      <c r="E1614" s="497">
        <f>E1610+E1611+E1613+E1612*2.6+E1609*2.6</f>
        <v>235065.60000000001</v>
      </c>
      <c r="F1614" s="526">
        <f t="shared" ref="F1614:G1614" si="645">F1610+F1611+F1613+F1612*2.6+F1609*2.6</f>
        <v>58772</v>
      </c>
      <c r="G1614" s="526">
        <f t="shared" si="645"/>
        <v>47722.8</v>
      </c>
      <c r="H1614" s="126">
        <f t="shared" si="642"/>
        <v>81.199891104607644</v>
      </c>
      <c r="I1614" s="827"/>
      <c r="J1614" s="155"/>
      <c r="K1614" s="156"/>
      <c r="L1614" s="156"/>
      <c r="M1614" s="156"/>
      <c r="N1614" s="156"/>
      <c r="O1614" s="156"/>
      <c r="P1614" s="156"/>
      <c r="Q1614" s="330">
        <f>Q1604+Q1600+Q1571+Q1566+Q1556</f>
        <v>274016.42841000005</v>
      </c>
      <c r="R1614" s="330">
        <f>R1604+R1600+R1571+R1566+R1556+R1586+R1594</f>
        <v>279773.90341000003</v>
      </c>
      <c r="S1614" s="330">
        <f t="shared" ref="S1614:AA1614" si="646">S1604+S1600+S1571+S1566+S1556+S1586+S1594</f>
        <v>279773.90341000003</v>
      </c>
      <c r="T1614" s="875">
        <f t="shared" si="646"/>
        <v>69550.920738863628</v>
      </c>
      <c r="U1614" s="330">
        <f t="shared" si="646"/>
        <v>58873.566850000003</v>
      </c>
      <c r="V1614" s="1116">
        <f t="shared" si="646"/>
        <v>0</v>
      </c>
      <c r="W1614" s="330">
        <f t="shared" si="646"/>
        <v>-132.01496</v>
      </c>
      <c r="X1614" s="330">
        <f t="shared" si="646"/>
        <v>-10677.353888863636</v>
      </c>
      <c r="Y1614" s="330">
        <f t="shared" si="646"/>
        <v>-124.55925000000001</v>
      </c>
      <c r="Z1614" s="330">
        <f t="shared" si="646"/>
        <v>-18.227510000000002</v>
      </c>
      <c r="AA1614" s="330">
        <f t="shared" si="646"/>
        <v>58723.324380000005</v>
      </c>
      <c r="AB1614" s="914"/>
      <c r="AC1614" s="861"/>
      <c r="AD1614" s="1069"/>
      <c r="AE1614" s="1084"/>
      <c r="AG1614" s="3278"/>
    </row>
    <row r="1615" spans="1:37" s="150" customFormat="1" x14ac:dyDescent="0.25">
      <c r="A1615" s="140">
        <v>1</v>
      </c>
      <c r="B1615" s="741" t="s">
        <v>122</v>
      </c>
      <c r="C1615" s="430"/>
      <c r="D1615" s="1619"/>
      <c r="E1615" s="225"/>
      <c r="F1615" s="126"/>
      <c r="G1615" s="126"/>
      <c r="H1615" s="126"/>
      <c r="I1615" s="827"/>
      <c r="J1615" s="155"/>
      <c r="K1615" s="156"/>
      <c r="L1615" s="156"/>
      <c r="M1615" s="156"/>
      <c r="N1615" s="156"/>
      <c r="O1615" s="156"/>
      <c r="P1615" s="156"/>
      <c r="Q1615" s="330"/>
      <c r="R1615" s="330"/>
      <c r="S1615" s="330"/>
      <c r="T1615" s="875"/>
      <c r="U1615" s="330"/>
      <c r="V1615" s="1116"/>
      <c r="W1615" s="330"/>
      <c r="X1615" s="330"/>
      <c r="Y1615" s="330"/>
      <c r="Z1615" s="330"/>
      <c r="AA1615" s="330"/>
      <c r="AB1615" s="941"/>
      <c r="AC1615" s="861"/>
      <c r="AD1615" s="1069"/>
      <c r="AE1615" s="1084"/>
      <c r="AG1615" s="3278"/>
    </row>
    <row r="1616" spans="1:37" s="150" customFormat="1" x14ac:dyDescent="0.25">
      <c r="A1616" s="140">
        <v>1</v>
      </c>
      <c r="B1616" s="166" t="s">
        <v>9</v>
      </c>
      <c r="C1616" s="430"/>
      <c r="D1616" s="1619">
        <v>240</v>
      </c>
      <c r="E1616" s="226">
        <v>662</v>
      </c>
      <c r="F1616" s="126">
        <f>ROUND(E1616/12*$B$4,0)</f>
        <v>166</v>
      </c>
      <c r="G1616" s="126">
        <v>112</v>
      </c>
      <c r="H1616" s="126">
        <f>G1616/F1616*100</f>
        <v>67.46987951807229</v>
      </c>
      <c r="I1616" s="827">
        <v>9</v>
      </c>
      <c r="J1616" s="155">
        <f>M1616/G1616</f>
        <v>7.8839285714285712</v>
      </c>
      <c r="K1616" s="156">
        <f>ROUND(E1616*I1616,0)</f>
        <v>5958</v>
      </c>
      <c r="L1616" s="156">
        <f>ROUND(K1616/12*$B$4,0)</f>
        <v>1490</v>
      </c>
      <c r="M1616" s="156">
        <v>883</v>
      </c>
      <c r="N1616" s="156">
        <f>M1616/L1616*100</f>
        <v>59.261744966442954</v>
      </c>
      <c r="O1616" s="156">
        <f>ROUND(K1616/D1616,0)</f>
        <v>25</v>
      </c>
      <c r="P1616" s="156">
        <f>M1616/$B$4*12/O1616</f>
        <v>141.28</v>
      </c>
      <c r="Q1616" s="330"/>
      <c r="R1616" s="330"/>
      <c r="S1616" s="330"/>
      <c r="T1616" s="875"/>
      <c r="U1616" s="330"/>
      <c r="V1616" s="1116"/>
      <c r="W1616" s="330"/>
      <c r="X1616" s="330"/>
      <c r="Y1616" s="330"/>
      <c r="Z1616" s="330"/>
      <c r="AA1616" s="330"/>
      <c r="AB1616" s="941"/>
      <c r="AC1616" s="861"/>
      <c r="AD1616" s="1069"/>
      <c r="AE1616" s="1084"/>
      <c r="AG1616" s="3278"/>
    </row>
    <row r="1617" spans="1:37" s="150" customFormat="1" x14ac:dyDescent="0.25">
      <c r="A1617" s="140">
        <v>1</v>
      </c>
      <c r="B1617" s="171" t="s">
        <v>44</v>
      </c>
      <c r="C1617" s="1748"/>
      <c r="D1617" s="1619">
        <v>240</v>
      </c>
      <c r="E1617" s="226">
        <v>1477</v>
      </c>
      <c r="F1617" s="126">
        <f>ROUND(E1617/12*$B$4,0)</f>
        <v>369</v>
      </c>
      <c r="G1617" s="126">
        <v>355</v>
      </c>
      <c r="H1617" s="126">
        <f>G1617/F1617*100</f>
        <v>96.205962059620603</v>
      </c>
      <c r="I1617" s="827">
        <v>8</v>
      </c>
      <c r="J1617" s="155">
        <f>M1617/G1617</f>
        <v>7.6647887323943662</v>
      </c>
      <c r="K1617" s="156">
        <f>ROUND(E1617*I1617,0)</f>
        <v>11816</v>
      </c>
      <c r="L1617" s="156">
        <f>ROUND(K1617/12*$B$4,0)</f>
        <v>2954</v>
      </c>
      <c r="M1617" s="156">
        <v>2721</v>
      </c>
      <c r="N1617" s="156">
        <f>M1617/L1617*100</f>
        <v>92.112389979688558</v>
      </c>
      <c r="O1617" s="156">
        <f>ROUND(K1617/D1617,0)</f>
        <v>49</v>
      </c>
      <c r="P1617" s="156">
        <f>M1617/$B$4*12/O1617</f>
        <v>222.12244897959184</v>
      </c>
      <c r="Q1617" s="329"/>
      <c r="R1617" s="329"/>
      <c r="S1617" s="329"/>
      <c r="T1617" s="875"/>
      <c r="U1617" s="330"/>
      <c r="V1617" s="1116"/>
      <c r="W1617" s="330"/>
      <c r="X1617" s="330"/>
      <c r="Y1617" s="330"/>
      <c r="Z1617" s="330"/>
      <c r="AA1617" s="330"/>
      <c r="AB1617" s="941"/>
      <c r="AC1617" s="861"/>
      <c r="AD1617" s="1069"/>
      <c r="AE1617" s="1084"/>
      <c r="AG1617" s="3278"/>
    </row>
    <row r="1618" spans="1:37" x14ac:dyDescent="0.25">
      <c r="A1618" s="140">
        <v>1</v>
      </c>
      <c r="B1618" s="1749" t="s">
        <v>174</v>
      </c>
      <c r="C1618" s="1268"/>
      <c r="D1618" s="1640"/>
      <c r="E1618" s="227">
        <f>SUM(E1616:E1617)</f>
        <v>2139</v>
      </c>
      <c r="F1618" s="308">
        <f>SUM(F1616:F1617)</f>
        <v>535</v>
      </c>
      <c r="G1618" s="308">
        <f>SUM(G1616:G1617)</f>
        <v>467</v>
      </c>
      <c r="H1618" s="161">
        <f>G1618/F1618*100</f>
        <v>87.289719626168221</v>
      </c>
      <c r="I1618" s="1513">
        <f>IF(E1618=0,0,K1618/E1618)</f>
        <v>8.3094904160822818</v>
      </c>
      <c r="J1618" s="1128">
        <f>M1618/G1618</f>
        <v>7.717344753747323</v>
      </c>
      <c r="K1618" s="308">
        <f>SUM(K1616:K1617)</f>
        <v>17774</v>
      </c>
      <c r="L1618" s="308">
        <f>SUM(L1616:L1617)</f>
        <v>4444</v>
      </c>
      <c r="M1618" s="1192">
        <f>SUM(M1616:M1617)</f>
        <v>3604</v>
      </c>
      <c r="N1618" s="1192">
        <f>M1618/L1618*100</f>
        <v>81.0981098109811</v>
      </c>
      <c r="O1618" s="1192">
        <f>SUM(O1616:O1617)</f>
        <v>74</v>
      </c>
      <c r="P1618" s="281">
        <f>M1618/$B$4*12/O1618</f>
        <v>194.81081081081081</v>
      </c>
      <c r="Q1618" s="331"/>
      <c r="R1618" s="331"/>
      <c r="S1618" s="331"/>
      <c r="T1618" s="875"/>
      <c r="U1618" s="330">
        <f>AA1618-Z1618-W1618</f>
        <v>0</v>
      </c>
      <c r="V1618" s="1116"/>
      <c r="W1618" s="330"/>
      <c r="X1618" s="330"/>
      <c r="Y1618" s="330"/>
      <c r="Z1618" s="330"/>
      <c r="AA1618" s="330"/>
      <c r="AB1618" s="964"/>
      <c r="AC1618" s="861"/>
      <c r="AD1618" s="1069"/>
      <c r="AE1618" s="1084"/>
      <c r="AG1618" s="3278"/>
      <c r="AK1618" s="140"/>
    </row>
    <row r="1619" spans="1:37" ht="30" thickBot="1" x14ac:dyDescent="0.3">
      <c r="A1619" s="140">
        <v>1</v>
      </c>
      <c r="B1619" s="151" t="s">
        <v>198</v>
      </c>
      <c r="C1619" s="151"/>
      <c r="D1619" s="151"/>
      <c r="E1619" s="248">
        <f>SUM(E1618)</f>
        <v>2139</v>
      </c>
      <c r="F1619" s="1616">
        <f>SUM(F1618)</f>
        <v>535</v>
      </c>
      <c r="G1619" s="1616">
        <f>SUM(G1618)</f>
        <v>467</v>
      </c>
      <c r="H1619" s="1616">
        <f>G1619/F1619*100</f>
        <v>87.289719626168221</v>
      </c>
      <c r="I1619" s="1750">
        <f>IF(E1619=0,0,K1619/E1619)</f>
        <v>8.3094904160822818</v>
      </c>
      <c r="J1619" s="1739">
        <f>SUM(J1618)</f>
        <v>7.717344753747323</v>
      </c>
      <c r="K1619" s="1616">
        <f>SUM(K1618)</f>
        <v>17774</v>
      </c>
      <c r="L1619" s="1616">
        <f>SUM(L1618)</f>
        <v>4444</v>
      </c>
      <c r="M1619" s="1616">
        <f>SUM(M1618)</f>
        <v>3604</v>
      </c>
      <c r="N1619" s="1172">
        <f>M1619/L1619*100</f>
        <v>81.0981098109811</v>
      </c>
      <c r="O1619" s="1219">
        <f>SUM(O1618)</f>
        <v>74</v>
      </c>
      <c r="P1619" s="1172">
        <f>M1619/$B$4*12/O1619</f>
        <v>194.81081081081081</v>
      </c>
      <c r="Q1619" s="334">
        <v>42062.101051291196</v>
      </c>
      <c r="R1619" s="334">
        <v>42062.101051291196</v>
      </c>
      <c r="S1619" s="334">
        <v>42062.101051291196</v>
      </c>
      <c r="T1619" s="880">
        <f>Q1619/12*$B$4+(R1619-Q1619)/11*2+(S1619-R1619)/10*1</f>
        <v>10515.525262822799</v>
      </c>
      <c r="U1619" s="334">
        <f>AA1619-Z1619-W1619</f>
        <v>9066.8338800000001</v>
      </c>
      <c r="V1619" s="775"/>
      <c r="W1619" s="334"/>
      <c r="X1619" s="334">
        <f>U1619-T1619</f>
        <v>-1448.6913828227989</v>
      </c>
      <c r="Y1619" s="334"/>
      <c r="Z1619" s="334">
        <v>-11.88325</v>
      </c>
      <c r="AA1619" s="334">
        <v>9054.9506299999994</v>
      </c>
      <c r="AB1619" s="1618"/>
      <c r="AC1619" s="905"/>
      <c r="AD1619" s="1069"/>
      <c r="AE1619" s="1084"/>
      <c r="AG1619" s="3278"/>
      <c r="AK1619" s="140"/>
    </row>
    <row r="1620" spans="1:37" ht="15.75" thickBot="1" x14ac:dyDescent="0.3">
      <c r="A1620" s="140">
        <v>1</v>
      </c>
      <c r="B1620" s="1501" t="s">
        <v>273</v>
      </c>
      <c r="C1620" s="1501"/>
      <c r="D1620" s="1501"/>
      <c r="E1620" s="230"/>
      <c r="F1620" s="706"/>
      <c r="G1620" s="706"/>
      <c r="H1620" s="706"/>
      <c r="I1620" s="1461"/>
      <c r="J1620" s="1461"/>
      <c r="K1620" s="706"/>
      <c r="L1620" s="706"/>
      <c r="M1620" s="706">
        <f>SUM(M1611,M1619)</f>
        <v>3604</v>
      </c>
      <c r="N1620" s="706"/>
      <c r="O1620" s="706"/>
      <c r="P1620" s="706"/>
      <c r="Q1620" s="335">
        <f t="shared" ref="Q1620:AA1620" si="647">Q1619+Q1614</f>
        <v>316078.52946129127</v>
      </c>
      <c r="R1620" s="335">
        <f t="shared" ref="R1620:S1620" si="648">R1619+R1614</f>
        <v>321836.00446129125</v>
      </c>
      <c r="S1620" s="335">
        <f t="shared" si="648"/>
        <v>321836.00446129125</v>
      </c>
      <c r="T1620" s="756">
        <f t="shared" si="647"/>
        <v>80066.446001686432</v>
      </c>
      <c r="U1620" s="335">
        <f t="shared" si="647"/>
        <v>67940.400730000008</v>
      </c>
      <c r="V1620" s="778">
        <f t="shared" si="647"/>
        <v>0</v>
      </c>
      <c r="W1620" s="3478">
        <f t="shared" si="647"/>
        <v>-132.01496</v>
      </c>
      <c r="X1620" s="335">
        <f t="shared" si="647"/>
        <v>-12126.045271686435</v>
      </c>
      <c r="Y1620" s="335">
        <f t="shared" si="647"/>
        <v>-124.55925000000001</v>
      </c>
      <c r="Z1620" s="335">
        <f t="shared" si="647"/>
        <v>-30.110760000000003</v>
      </c>
      <c r="AA1620" s="335">
        <f t="shared" si="647"/>
        <v>67778.275010000012</v>
      </c>
      <c r="AB1620" s="1675"/>
      <c r="AC1620" s="863"/>
      <c r="AD1620" s="1069"/>
      <c r="AE1620" s="1084"/>
      <c r="AG1620" s="3278"/>
      <c r="AK1620" s="140"/>
    </row>
    <row r="1621" spans="1:37" s="2240" customFormat="1" ht="30" thickBot="1" x14ac:dyDescent="0.3">
      <c r="B1621" s="1674" t="s">
        <v>637</v>
      </c>
      <c r="C1621" s="1674"/>
      <c r="D1621" s="1674"/>
      <c r="E1621" s="230"/>
      <c r="F1621" s="706"/>
      <c r="G1621" s="706"/>
      <c r="H1621" s="706"/>
      <c r="I1621" s="1461"/>
      <c r="J1621" s="1461"/>
      <c r="K1621" s="706"/>
      <c r="L1621" s="706"/>
      <c r="M1621" s="706"/>
      <c r="N1621" s="706"/>
      <c r="O1621" s="706"/>
      <c r="P1621" s="706"/>
      <c r="Q1621" s="335">
        <f t="shared" ref="Q1621:AA1621" si="649">Q1620-Q1556</f>
        <v>247408.69956129126</v>
      </c>
      <c r="R1621" s="335">
        <f t="shared" ref="R1621:S1621" si="650">R1620-R1556</f>
        <v>253166.17456129123</v>
      </c>
      <c r="S1621" s="335">
        <f t="shared" si="650"/>
        <v>253166.17456129123</v>
      </c>
      <c r="T1621" s="756">
        <f t="shared" si="649"/>
        <v>62898.988526686429</v>
      </c>
      <c r="U1621" s="335">
        <f t="shared" si="649"/>
        <v>51596.149730000005</v>
      </c>
      <c r="V1621" s="778">
        <f t="shared" si="649"/>
        <v>0</v>
      </c>
      <c r="W1621" s="159">
        <f t="shared" si="649"/>
        <v>0</v>
      </c>
      <c r="X1621" s="335">
        <f t="shared" si="649"/>
        <v>-11302.838796686432</v>
      </c>
      <c r="Y1621" s="335">
        <f t="shared" si="649"/>
        <v>-124.55925000000001</v>
      </c>
      <c r="Z1621" s="335">
        <f t="shared" si="649"/>
        <v>-26.054480000000002</v>
      </c>
      <c r="AA1621" s="335">
        <f t="shared" si="649"/>
        <v>51570.095250000013</v>
      </c>
      <c r="AB1621" s="1271"/>
      <c r="AC1621" s="862"/>
      <c r="AD1621" s="1069"/>
      <c r="AE1621" s="1084"/>
      <c r="AG1621" s="3278"/>
    </row>
    <row r="1622" spans="1:37" x14ac:dyDescent="0.25">
      <c r="A1622" s="140">
        <v>1</v>
      </c>
      <c r="B1622" s="1751"/>
      <c r="C1622" s="444"/>
      <c r="D1622" s="1751"/>
      <c r="E1622" s="233"/>
      <c r="F1622" s="744"/>
      <c r="G1622" s="744"/>
      <c r="H1622" s="744"/>
      <c r="I1622" s="1483"/>
      <c r="J1622" s="1483"/>
      <c r="K1622" s="744"/>
      <c r="L1622" s="744"/>
      <c r="M1622" s="744"/>
      <c r="N1622" s="744"/>
      <c r="O1622" s="744"/>
      <c r="P1622" s="744"/>
      <c r="Q1622" s="328"/>
      <c r="R1622" s="328"/>
      <c r="S1622" s="328"/>
      <c r="T1622" s="754"/>
      <c r="U1622" s="328"/>
      <c r="V1622" s="776"/>
      <c r="W1622" s="328"/>
      <c r="X1622" s="328"/>
      <c r="Y1622" s="328"/>
      <c r="Z1622" s="328"/>
      <c r="AA1622" s="328"/>
      <c r="AB1622" s="936"/>
      <c r="AC1622" s="368"/>
      <c r="AD1622" s="1069"/>
      <c r="AE1622" s="1084"/>
      <c r="AG1622" s="3278"/>
      <c r="AK1622" s="140"/>
    </row>
    <row r="1623" spans="1:37" ht="43.5" x14ac:dyDescent="0.25">
      <c r="A1623" s="140">
        <v>1</v>
      </c>
      <c r="B1623" s="1074" t="s">
        <v>356</v>
      </c>
      <c r="C1623" s="1074"/>
      <c r="D1623" s="1512"/>
      <c r="E1623" s="233"/>
      <c r="F1623" s="190"/>
      <c r="G1623" s="190"/>
      <c r="H1623" s="190"/>
      <c r="I1623" s="1491"/>
      <c r="J1623" s="1491"/>
      <c r="K1623" s="524"/>
      <c r="L1623" s="524"/>
      <c r="M1623" s="524"/>
      <c r="N1623" s="524"/>
      <c r="O1623" s="524"/>
      <c r="P1623" s="524"/>
      <c r="Q1623" s="329"/>
      <c r="R1623" s="329"/>
      <c r="S1623" s="329"/>
      <c r="T1623" s="755"/>
      <c r="U1623" s="329"/>
      <c r="V1623" s="773"/>
      <c r="W1623" s="329"/>
      <c r="X1623" s="329"/>
      <c r="Y1623" s="329"/>
      <c r="Z1623" s="329"/>
      <c r="AA1623" s="329"/>
      <c r="AB1623" s="945"/>
      <c r="AC1623" s="326"/>
      <c r="AD1623" s="1069"/>
      <c r="AE1623" s="1084"/>
      <c r="AG1623" s="3278"/>
      <c r="AK1623" s="140"/>
    </row>
    <row r="1624" spans="1:37" x14ac:dyDescent="0.25">
      <c r="A1624" s="140">
        <v>1</v>
      </c>
      <c r="B1624" s="469" t="s">
        <v>191</v>
      </c>
      <c r="C1624" s="1620"/>
      <c r="D1624" s="534"/>
      <c r="E1624" s="225"/>
      <c r="F1624" s="190"/>
      <c r="G1624" s="190"/>
      <c r="H1624" s="190"/>
      <c r="I1624" s="1491"/>
      <c r="J1624" s="1491"/>
      <c r="K1624" s="524"/>
      <c r="L1624" s="524"/>
      <c r="M1624" s="524"/>
      <c r="N1624" s="524"/>
      <c r="O1624" s="524"/>
      <c r="P1624" s="524"/>
      <c r="Q1624" s="329"/>
      <c r="R1624" s="329"/>
      <c r="S1624" s="329"/>
      <c r="T1624" s="876"/>
      <c r="U1624" s="329"/>
      <c r="V1624" s="773"/>
      <c r="W1624" s="329"/>
      <c r="X1624" s="329"/>
      <c r="Y1624" s="329"/>
      <c r="Z1624" s="329"/>
      <c r="AA1624" s="329"/>
      <c r="AB1624" s="945"/>
      <c r="AC1624" s="326"/>
      <c r="AD1624" s="1069"/>
      <c r="AE1624" s="1084"/>
      <c r="AG1624" s="3278"/>
      <c r="AK1624" s="140"/>
    </row>
    <row r="1625" spans="1:37" ht="29.25" x14ac:dyDescent="0.25">
      <c r="A1625" s="140">
        <v>1</v>
      </c>
      <c r="B1625" s="523" t="s">
        <v>303</v>
      </c>
      <c r="C1625" s="433"/>
      <c r="D1625" s="534"/>
      <c r="E1625" s="498">
        <f>E1626</f>
        <v>2000</v>
      </c>
      <c r="F1625" s="190">
        <f>F1626</f>
        <v>500</v>
      </c>
      <c r="G1625" s="190">
        <f>G1626</f>
        <v>706.9274999999999</v>
      </c>
      <c r="H1625" s="126">
        <f t="shared" ref="H1625:H1630" si="651">G1625/F1625*100</f>
        <v>141.38549999999998</v>
      </c>
      <c r="I1625" s="1491"/>
      <c r="J1625" s="1491"/>
      <c r="K1625" s="524"/>
      <c r="L1625" s="524"/>
      <c r="M1625" s="524"/>
      <c r="N1625" s="524"/>
      <c r="O1625" s="524"/>
      <c r="P1625" s="524"/>
      <c r="Q1625" s="329">
        <v>125712.63</v>
      </c>
      <c r="R1625" s="329">
        <v>125712.63</v>
      </c>
      <c r="S1625" s="329">
        <v>125712.63</v>
      </c>
      <c r="T1625" s="755">
        <f>Q1625/12*$B$4+(R1625-Q1625)/11*2+(S1625-R1625)/10*1</f>
        <v>31428.157500000001</v>
      </c>
      <c r="U1625" s="329">
        <f>AA1625-Z1625-W1625</f>
        <v>31366.276299999998</v>
      </c>
      <c r="V1625" s="773"/>
      <c r="W1625" s="329"/>
      <c r="X1625" s="329">
        <f>U1625-T1625</f>
        <v>-61.881200000003446</v>
      </c>
      <c r="Y1625" s="329"/>
      <c r="Z1625" s="329">
        <v>0</v>
      </c>
      <c r="AA1625" s="329">
        <v>31366.276299999998</v>
      </c>
      <c r="AB1625" s="945"/>
      <c r="AC1625" s="326"/>
      <c r="AD1625" s="1069"/>
      <c r="AE1625" s="1084"/>
      <c r="AG1625" s="3278"/>
      <c r="AK1625" s="140"/>
    </row>
    <row r="1626" spans="1:37" ht="30" x14ac:dyDescent="0.25">
      <c r="A1626" s="140">
        <v>1</v>
      </c>
      <c r="B1626" s="819" t="s">
        <v>423</v>
      </c>
      <c r="C1626" s="433"/>
      <c r="D1626" s="534"/>
      <c r="E1626" s="498">
        <f>E1627/4</f>
        <v>2000</v>
      </c>
      <c r="F1626" s="190">
        <f>F1627/4</f>
        <v>500</v>
      </c>
      <c r="G1626" s="190">
        <f>G1627/4</f>
        <v>706.9274999999999</v>
      </c>
      <c r="H1626" s="126">
        <f t="shared" si="651"/>
        <v>141.38549999999998</v>
      </c>
      <c r="I1626" s="1491"/>
      <c r="J1626" s="1491"/>
      <c r="K1626" s="524"/>
      <c r="L1626" s="524"/>
      <c r="M1626" s="524"/>
      <c r="N1626" s="524"/>
      <c r="O1626" s="524"/>
      <c r="P1626" s="524"/>
      <c r="Q1626" s="329"/>
      <c r="R1626" s="329"/>
      <c r="S1626" s="329"/>
      <c r="T1626" s="755"/>
      <c r="U1626" s="329"/>
      <c r="V1626" s="773"/>
      <c r="W1626" s="329"/>
      <c r="X1626" s="329"/>
      <c r="Y1626" s="329"/>
      <c r="Z1626" s="329"/>
      <c r="AA1626" s="329"/>
      <c r="AB1626" s="945"/>
      <c r="AC1626" s="326"/>
      <c r="AD1626" s="1069"/>
      <c r="AE1626" s="1084"/>
      <c r="AG1626" s="3278"/>
      <c r="AK1626" s="140"/>
    </row>
    <row r="1627" spans="1:37" ht="30" x14ac:dyDescent="0.25">
      <c r="A1627" s="140">
        <v>1</v>
      </c>
      <c r="B1627" s="4" t="s">
        <v>425</v>
      </c>
      <c r="C1627" s="433"/>
      <c r="D1627" s="534"/>
      <c r="E1627" s="498">
        <v>8000</v>
      </c>
      <c r="F1627" s="190">
        <f>ROUND(E1627/12*$B$4,0)</f>
        <v>2000</v>
      </c>
      <c r="G1627" s="190">
        <v>2827.7099999999996</v>
      </c>
      <c r="H1627" s="126">
        <f t="shared" si="651"/>
        <v>141.38549999999998</v>
      </c>
      <c r="I1627" s="1491"/>
      <c r="J1627" s="1491"/>
      <c r="K1627" s="524"/>
      <c r="L1627" s="524"/>
      <c r="M1627" s="524"/>
      <c r="N1627" s="524"/>
      <c r="O1627" s="524"/>
      <c r="P1627" s="524"/>
      <c r="Q1627" s="329"/>
      <c r="R1627" s="329"/>
      <c r="S1627" s="329"/>
      <c r="T1627" s="755"/>
      <c r="U1627" s="329"/>
      <c r="V1627" s="773"/>
      <c r="W1627" s="329"/>
      <c r="X1627" s="329"/>
      <c r="Y1627" s="329"/>
      <c r="Z1627" s="329"/>
      <c r="AA1627" s="329"/>
      <c r="AB1627" s="945"/>
      <c r="AC1627" s="326"/>
      <c r="AD1627" s="1069"/>
      <c r="AE1627" s="1084"/>
      <c r="AG1627" s="3278"/>
    </row>
    <row r="1628" spans="1:37" ht="29.25" x14ac:dyDescent="0.25">
      <c r="A1628" s="140">
        <v>1</v>
      </c>
      <c r="B1628" s="523" t="s">
        <v>304</v>
      </c>
      <c r="C1628" s="433"/>
      <c r="D1628" s="534"/>
      <c r="E1628" s="498">
        <f>(E1630+E1631)/9.4</f>
        <v>43906.914893617017</v>
      </c>
      <c r="F1628" s="190">
        <f>(F1630+F1631)/9.4</f>
        <v>10976.702127659573</v>
      </c>
      <c r="G1628" s="190">
        <f>(G1630+G1631)/9.4</f>
        <v>10878.510638297872</v>
      </c>
      <c r="H1628" s="126">
        <f t="shared" si="651"/>
        <v>99.10545546176138</v>
      </c>
      <c r="I1628" s="1491"/>
      <c r="J1628" s="1491"/>
      <c r="K1628" s="524"/>
      <c r="L1628" s="524"/>
      <c r="M1628" s="524"/>
      <c r="N1628" s="524"/>
      <c r="O1628" s="524"/>
      <c r="P1628" s="524"/>
      <c r="Q1628" s="329"/>
      <c r="R1628" s="329"/>
      <c r="S1628" s="329"/>
      <c r="T1628" s="755"/>
      <c r="U1628" s="329"/>
      <c r="V1628" s="773"/>
      <c r="W1628" s="329"/>
      <c r="X1628" s="329"/>
      <c r="Y1628" s="329"/>
      <c r="Z1628" s="329"/>
      <c r="AA1628" s="329"/>
      <c r="AB1628" s="945"/>
      <c r="AC1628" s="326"/>
      <c r="AD1628" s="1069"/>
      <c r="AE1628" s="1084"/>
      <c r="AG1628" s="3278"/>
      <c r="AK1628" s="140"/>
    </row>
    <row r="1629" spans="1:37" x14ac:dyDescent="0.25">
      <c r="A1629" s="140">
        <v>1</v>
      </c>
      <c r="B1629" s="4" t="s">
        <v>313</v>
      </c>
      <c r="C1629" s="433"/>
      <c r="D1629" s="534"/>
      <c r="E1629" s="498">
        <f>(E1630+E1631)/9.4</f>
        <v>43906.914893617017</v>
      </c>
      <c r="F1629" s="190">
        <f>(F1630+F1631)/9.4</f>
        <v>10976.702127659573</v>
      </c>
      <c r="G1629" s="190">
        <f>(G1630+G1631)/9.4</f>
        <v>10878.510638297872</v>
      </c>
      <c r="H1629" s="126">
        <f t="shared" si="651"/>
        <v>99.10545546176138</v>
      </c>
      <c r="I1629" s="1491"/>
      <c r="J1629" s="1491"/>
      <c r="K1629" s="524"/>
      <c r="L1629" s="524"/>
      <c r="M1629" s="524"/>
      <c r="N1629" s="524"/>
      <c r="O1629" s="524"/>
      <c r="P1629" s="524"/>
      <c r="Q1629" s="329"/>
      <c r="R1629" s="329"/>
      <c r="S1629" s="329"/>
      <c r="T1629" s="755"/>
      <c r="U1629" s="329"/>
      <c r="V1629" s="773"/>
      <c r="W1629" s="329"/>
      <c r="X1629" s="329"/>
      <c r="Y1629" s="329"/>
      <c r="Z1629" s="329"/>
      <c r="AA1629" s="329"/>
      <c r="AB1629" s="945"/>
      <c r="AC1629" s="326"/>
      <c r="AD1629" s="1069"/>
      <c r="AE1629" s="1084"/>
      <c r="AG1629" s="3278"/>
      <c r="AK1629" s="140"/>
    </row>
    <row r="1630" spans="1:37" x14ac:dyDescent="0.25">
      <c r="A1630" s="140">
        <v>1</v>
      </c>
      <c r="B1630" s="537" t="s">
        <v>314</v>
      </c>
      <c r="C1630" s="456"/>
      <c r="D1630" s="534"/>
      <c r="E1630" s="498">
        <v>412725</v>
      </c>
      <c r="F1630" s="190">
        <f>ROUND(E1630/12*$B$4,0)</f>
        <v>103181</v>
      </c>
      <c r="G1630" s="190">
        <v>102258</v>
      </c>
      <c r="H1630" s="126">
        <f t="shared" si="651"/>
        <v>99.105455461761366</v>
      </c>
      <c r="I1630" s="1491"/>
      <c r="J1630" s="1491"/>
      <c r="K1630" s="524"/>
      <c r="L1630" s="524"/>
      <c r="M1630" s="524"/>
      <c r="N1630" s="524"/>
      <c r="O1630" s="524"/>
      <c r="P1630" s="524"/>
      <c r="Q1630" s="329"/>
      <c r="R1630" s="329"/>
      <c r="S1630" s="329"/>
      <c r="T1630" s="755"/>
      <c r="U1630" s="329">
        <f>AA1630-Z1630-W1630</f>
        <v>0</v>
      </c>
      <c r="V1630" s="773"/>
      <c r="W1630" s="329"/>
      <c r="X1630" s="329"/>
      <c r="Y1630" s="329"/>
      <c r="Z1630" s="329"/>
      <c r="AA1630" s="329"/>
      <c r="AB1630" s="945"/>
      <c r="AC1630" s="326"/>
      <c r="AD1630" s="1069"/>
      <c r="AE1630" s="1084"/>
      <c r="AG1630" s="3278"/>
    </row>
    <row r="1631" spans="1:37" x14ac:dyDescent="0.25">
      <c r="A1631" s="140">
        <v>1</v>
      </c>
      <c r="B1631" s="537" t="s">
        <v>318</v>
      </c>
      <c r="C1631" s="422"/>
      <c r="D1631" s="9"/>
      <c r="E1631" s="496"/>
      <c r="F1631" s="126">
        <f>ROUND(E1631/12*$B$4,0)</f>
        <v>0</v>
      </c>
      <c r="G1631" s="1752">
        <v>0</v>
      </c>
      <c r="H1631" s="126"/>
      <c r="I1631" s="1491"/>
      <c r="J1631" s="1491"/>
      <c r="K1631" s="125"/>
      <c r="L1631" s="125"/>
      <c r="M1631" s="125"/>
      <c r="N1631" s="125"/>
      <c r="O1631" s="125"/>
      <c r="P1631" s="125"/>
      <c r="Q1631" s="329"/>
      <c r="R1631" s="329"/>
      <c r="S1631" s="329"/>
      <c r="T1631" s="755"/>
      <c r="U1631" s="329">
        <f>AA1631-Z1631-W1631</f>
        <v>0</v>
      </c>
      <c r="V1631" s="773"/>
      <c r="W1631" s="329"/>
      <c r="X1631" s="329"/>
      <c r="Y1631" s="329"/>
      <c r="Z1631" s="329"/>
      <c r="AA1631" s="329"/>
      <c r="AB1631" s="1753"/>
      <c r="AC1631" s="326"/>
      <c r="AD1631" s="1069"/>
      <c r="AE1631" s="1084"/>
      <c r="AG1631" s="3278"/>
      <c r="AK1631" s="3358"/>
    </row>
    <row r="1632" spans="1:37" x14ac:dyDescent="0.25">
      <c r="A1632" s="140">
        <v>1</v>
      </c>
      <c r="B1632" s="473" t="s">
        <v>256</v>
      </c>
      <c r="C1632" s="422"/>
      <c r="D1632" s="9"/>
      <c r="E1632" s="497">
        <f>E1625</f>
        <v>2000</v>
      </c>
      <c r="F1632" s="526">
        <f>F1625</f>
        <v>500</v>
      </c>
      <c r="G1632" s="526">
        <f>G1625</f>
        <v>706.9274999999999</v>
      </c>
      <c r="H1632" s="126">
        <f>G1632/F1632*100</f>
        <v>141.38549999999998</v>
      </c>
      <c r="I1632" s="1491"/>
      <c r="J1632" s="1491"/>
      <c r="K1632" s="125"/>
      <c r="L1632" s="125"/>
      <c r="M1632" s="125"/>
      <c r="N1632" s="125"/>
      <c r="O1632" s="125"/>
      <c r="P1632" s="125"/>
      <c r="Q1632" s="329"/>
      <c r="R1632" s="329"/>
      <c r="S1632" s="329"/>
      <c r="T1632" s="755"/>
      <c r="U1632" s="329"/>
      <c r="V1632" s="773"/>
      <c r="W1632" s="329"/>
      <c r="X1632" s="329"/>
      <c r="Y1632" s="329"/>
      <c r="Z1632" s="329"/>
      <c r="AA1632" s="329"/>
      <c r="AB1632" s="914"/>
      <c r="AC1632" s="326"/>
      <c r="AD1632" s="1069"/>
      <c r="AE1632" s="1084"/>
      <c r="AG1632" s="3278"/>
      <c r="AK1632" s="140"/>
    </row>
    <row r="1633" spans="1:37" ht="29.25" x14ac:dyDescent="0.25">
      <c r="A1633" s="140">
        <v>1</v>
      </c>
      <c r="B1633" s="473" t="s">
        <v>257</v>
      </c>
      <c r="C1633" s="433"/>
      <c r="D1633" s="4"/>
      <c r="E1633" s="3111">
        <f>E1628</f>
        <v>43906.914893617017</v>
      </c>
      <c r="F1633" s="526">
        <f>F1628</f>
        <v>10976.702127659573</v>
      </c>
      <c r="G1633" s="526">
        <f>G1628</f>
        <v>10878.510638297872</v>
      </c>
      <c r="H1633" s="186">
        <f>G1633/F1633*100</f>
        <v>99.10545546176138</v>
      </c>
      <c r="I1633" s="1491"/>
      <c r="J1633" s="1491"/>
      <c r="K1633" s="125"/>
      <c r="L1633" s="125"/>
      <c r="M1633" s="125"/>
      <c r="N1633" s="125"/>
      <c r="O1633" s="125"/>
      <c r="P1633" s="125"/>
      <c r="Q1633" s="329"/>
      <c r="R1633" s="329"/>
      <c r="S1633" s="329"/>
      <c r="T1633" s="755"/>
      <c r="U1633" s="329">
        <f>AA1633-Z1633-W1633</f>
        <v>0</v>
      </c>
      <c r="V1633" s="773"/>
      <c r="W1633" s="329"/>
      <c r="X1633" s="329"/>
      <c r="Y1633" s="329"/>
      <c r="Z1633" s="329"/>
      <c r="AA1633" s="329"/>
      <c r="AB1633" s="914"/>
      <c r="AC1633" s="326"/>
      <c r="AD1633" s="1069"/>
      <c r="AE1633" s="1084"/>
      <c r="AG1633" s="3278"/>
      <c r="AK1633" s="140"/>
    </row>
    <row r="1634" spans="1:37" ht="15.75" thickBot="1" x14ac:dyDescent="0.3">
      <c r="A1634" s="140">
        <v>1</v>
      </c>
      <c r="B1634" s="1410" t="s">
        <v>133</v>
      </c>
      <c r="C1634" s="152"/>
      <c r="D1634" s="1410"/>
      <c r="E1634" s="497">
        <f>E1625+E1630/4.2+E1631/4.2</f>
        <v>100267.85714285714</v>
      </c>
      <c r="F1634" s="1716">
        <f>F1625+F1630/4.2+F1631/4.2</f>
        <v>25066.90476190476</v>
      </c>
      <c r="G1634" s="1716">
        <f>G1625+G1630/4.2+G1631/4.2</f>
        <v>25054.070357142857</v>
      </c>
      <c r="H1634" s="1716">
        <f>G1634/F1634*100</f>
        <v>99.948799403501113</v>
      </c>
      <c r="I1634" s="1686"/>
      <c r="J1634" s="1686"/>
      <c r="K1634" s="1617"/>
      <c r="L1634" s="1617"/>
      <c r="M1634" s="1617"/>
      <c r="N1634" s="1617"/>
      <c r="O1634" s="1617"/>
      <c r="P1634" s="1617"/>
      <c r="Q1634" s="334">
        <f t="shared" ref="Q1634:AA1634" si="652">Q1625</f>
        <v>125712.63</v>
      </c>
      <c r="R1634" s="334">
        <f t="shared" ref="R1634:S1634" si="653">R1625</f>
        <v>125712.63</v>
      </c>
      <c r="S1634" s="334">
        <f t="shared" si="653"/>
        <v>125712.63</v>
      </c>
      <c r="T1634" s="877">
        <f t="shared" si="652"/>
        <v>31428.157500000001</v>
      </c>
      <c r="U1634" s="334">
        <f t="shared" si="652"/>
        <v>31366.276299999998</v>
      </c>
      <c r="V1634" s="775">
        <f t="shared" si="652"/>
        <v>0</v>
      </c>
      <c r="W1634" s="334">
        <f t="shared" si="652"/>
        <v>0</v>
      </c>
      <c r="X1634" s="334">
        <f t="shared" si="652"/>
        <v>-61.881200000003446</v>
      </c>
      <c r="Y1634" s="334">
        <f t="shared" si="652"/>
        <v>0</v>
      </c>
      <c r="Z1634" s="334">
        <f t="shared" si="652"/>
        <v>0</v>
      </c>
      <c r="AA1634" s="334">
        <f t="shared" si="652"/>
        <v>31366.276299999998</v>
      </c>
      <c r="AB1634" s="1717"/>
      <c r="AC1634" s="905"/>
      <c r="AD1634" s="1069"/>
      <c r="AE1634" s="1084"/>
      <c r="AG1634" s="3278"/>
      <c r="AK1634" s="140"/>
    </row>
    <row r="1635" spans="1:37" ht="15.75" thickBot="1" x14ac:dyDescent="0.3">
      <c r="A1635" s="140">
        <v>1</v>
      </c>
      <c r="B1635" s="1501" t="s">
        <v>273</v>
      </c>
      <c r="C1635" s="1501"/>
      <c r="D1635" s="1501"/>
      <c r="E1635" s="230"/>
      <c r="F1635" s="706"/>
      <c r="G1635" s="706"/>
      <c r="H1635" s="706"/>
      <c r="I1635" s="1461"/>
      <c r="J1635" s="1461"/>
      <c r="K1635" s="706"/>
      <c r="L1635" s="706"/>
      <c r="M1635" s="706"/>
      <c r="N1635" s="706"/>
      <c r="O1635" s="706"/>
      <c r="P1635" s="706"/>
      <c r="Q1635" s="335">
        <f t="shared" ref="Q1635:T1635" si="654">SUM(Q1634)</f>
        <v>125712.63</v>
      </c>
      <c r="R1635" s="335">
        <f t="shared" ref="R1635:S1635" si="655">SUM(R1634)</f>
        <v>125712.63</v>
      </c>
      <c r="S1635" s="335">
        <f t="shared" si="655"/>
        <v>125712.63</v>
      </c>
      <c r="T1635" s="756">
        <f t="shared" si="654"/>
        <v>31428.157500000001</v>
      </c>
      <c r="U1635" s="335">
        <f>AA1635-Z1635-W1635</f>
        <v>31366.276299999998</v>
      </c>
      <c r="V1635" s="778"/>
      <c r="W1635" s="159"/>
      <c r="X1635" s="335">
        <f>SUM(X1634)</f>
        <v>-61.881200000003446</v>
      </c>
      <c r="Y1635" s="335">
        <f>SUM(Y1634)</f>
        <v>0</v>
      </c>
      <c r="Z1635" s="159">
        <f>SUM(Z1634)</f>
        <v>0</v>
      </c>
      <c r="AA1635" s="335">
        <f>SUM(AA1634)</f>
        <v>31366.276299999998</v>
      </c>
      <c r="AB1635" s="1675"/>
      <c r="AC1635" s="863">
        <f>SUM(AC1634)</f>
        <v>0</v>
      </c>
      <c r="AD1635" s="1069"/>
      <c r="AE1635" s="1084"/>
      <c r="AG1635" s="3278"/>
      <c r="AK1635" s="140"/>
    </row>
    <row r="1636" spans="1:37" x14ac:dyDescent="0.25">
      <c r="A1636" s="140">
        <v>1</v>
      </c>
      <c r="B1636" s="1708"/>
      <c r="C1636" s="1709"/>
      <c r="D1636" s="1708"/>
      <c r="E1636" s="233"/>
      <c r="F1636" s="744"/>
      <c r="G1636" s="744"/>
      <c r="H1636" s="744"/>
      <c r="I1636" s="1483"/>
      <c r="J1636" s="1483"/>
      <c r="K1636" s="744"/>
      <c r="L1636" s="744"/>
      <c r="M1636" s="744"/>
      <c r="N1636" s="744"/>
      <c r="O1636" s="744"/>
      <c r="P1636" s="744"/>
      <c r="Q1636" s="328"/>
      <c r="R1636" s="328"/>
      <c r="S1636" s="328"/>
      <c r="T1636" s="754"/>
      <c r="U1636" s="328">
        <f>AA1636-Z1636-W1636</f>
        <v>0</v>
      </c>
      <c r="V1636" s="776"/>
      <c r="W1636" s="328"/>
      <c r="X1636" s="328"/>
      <c r="Y1636" s="328"/>
      <c r="Z1636" s="328"/>
      <c r="AA1636" s="328"/>
      <c r="AB1636" s="936"/>
      <c r="AC1636" s="368"/>
      <c r="AD1636" s="1069"/>
      <c r="AE1636" s="1084"/>
      <c r="AG1636" s="3278"/>
      <c r="AK1636" s="140"/>
    </row>
    <row r="1637" spans="1:37" ht="43.5" x14ac:dyDescent="0.25">
      <c r="A1637" s="140">
        <v>1</v>
      </c>
      <c r="B1637" s="1074" t="s">
        <v>357</v>
      </c>
      <c r="C1637" s="1074"/>
      <c r="D1637" s="1512"/>
      <c r="E1637" s="225"/>
      <c r="F1637" s="190"/>
      <c r="G1637" s="190"/>
      <c r="H1637" s="190"/>
      <c r="I1637" s="1491"/>
      <c r="J1637" s="1491"/>
      <c r="K1637" s="524"/>
      <c r="L1637" s="524"/>
      <c r="M1637" s="524"/>
      <c r="N1637" s="524"/>
      <c r="O1637" s="524"/>
      <c r="P1637" s="524"/>
      <c r="Q1637" s="329"/>
      <c r="R1637" s="329"/>
      <c r="S1637" s="329"/>
      <c r="T1637" s="755"/>
      <c r="U1637" s="329">
        <f>AA1637-Z1637-W1637</f>
        <v>0</v>
      </c>
      <c r="V1637" s="773"/>
      <c r="W1637" s="329"/>
      <c r="X1637" s="329"/>
      <c r="Y1637" s="329"/>
      <c r="Z1637" s="329"/>
      <c r="AA1637" s="329"/>
      <c r="AB1637" s="945"/>
      <c r="AC1637" s="326"/>
      <c r="AD1637" s="1069"/>
      <c r="AE1637" s="1084"/>
      <c r="AG1637" s="3278"/>
    </row>
    <row r="1638" spans="1:37" x14ac:dyDescent="0.25">
      <c r="A1638" s="140">
        <v>1</v>
      </c>
      <c r="B1638" s="469" t="s">
        <v>191</v>
      </c>
      <c r="C1638" s="1620"/>
      <c r="D1638" s="534"/>
      <c r="E1638" s="225"/>
      <c r="F1638" s="524"/>
      <c r="G1638" s="524"/>
      <c r="H1638" s="524"/>
      <c r="I1638" s="1491"/>
      <c r="J1638" s="1491"/>
      <c r="K1638" s="524"/>
      <c r="L1638" s="524"/>
      <c r="M1638" s="524"/>
      <c r="N1638" s="524"/>
      <c r="O1638" s="524"/>
      <c r="P1638" s="524"/>
      <c r="Q1638" s="329"/>
      <c r="R1638" s="329"/>
      <c r="S1638" s="329"/>
      <c r="T1638" s="876"/>
      <c r="U1638" s="329">
        <f>AA1638-Z1638-W1638</f>
        <v>0</v>
      </c>
      <c r="V1638" s="773"/>
      <c r="W1638" s="329"/>
      <c r="X1638" s="329">
        <f>U1638-T1638</f>
        <v>0</v>
      </c>
      <c r="Y1638" s="329"/>
      <c r="Z1638" s="329"/>
      <c r="AA1638" s="329"/>
      <c r="AB1638" s="962"/>
      <c r="AC1638" s="326"/>
      <c r="AD1638" s="1069"/>
      <c r="AE1638" s="1084"/>
      <c r="AG1638" s="3278"/>
    </row>
    <row r="1639" spans="1:37" ht="29.25" x14ac:dyDescent="0.25">
      <c r="A1639" s="140">
        <v>1</v>
      </c>
      <c r="B1639" s="2235" t="s">
        <v>303</v>
      </c>
      <c r="C1639" s="433"/>
      <c r="D1639" s="534"/>
      <c r="E1639" s="498">
        <f>E1640</f>
        <v>11000</v>
      </c>
      <c r="F1639" s="834">
        <f>F1640</f>
        <v>2750</v>
      </c>
      <c r="G1639" s="834">
        <f>G1640</f>
        <v>3333.4525000000003</v>
      </c>
      <c r="H1639" s="126">
        <f t="shared" ref="H1639:H1648" si="656">G1639/F1639*100</f>
        <v>121.21645454545455</v>
      </c>
      <c r="I1639" s="1491"/>
      <c r="J1639" s="1491"/>
      <c r="K1639" s="524"/>
      <c r="L1639" s="524"/>
      <c r="M1639" s="524"/>
      <c r="N1639" s="524"/>
      <c r="O1639" s="524"/>
      <c r="P1639" s="524"/>
      <c r="Q1639" s="329">
        <v>98155.8</v>
      </c>
      <c r="R1639" s="329">
        <v>98155.8</v>
      </c>
      <c r="S1639" s="329">
        <v>98155.8</v>
      </c>
      <c r="T1639" s="755">
        <f>Q1639/12*$B$4+(R1639-Q1639)/11*2+(S1639-R1639)/10*1</f>
        <v>24538.95</v>
      </c>
      <c r="U1639" s="329">
        <f>AA1639-Z1639-W1639</f>
        <v>29043.866730000002</v>
      </c>
      <c r="V1639" s="773"/>
      <c r="W1639" s="329"/>
      <c r="X1639" s="329">
        <f>U1639-T1639</f>
        <v>4504.9167300000008</v>
      </c>
      <c r="Y1639" s="329"/>
      <c r="Z1639" s="329">
        <v>0</v>
      </c>
      <c r="AA1639" s="329">
        <v>29043.866730000002</v>
      </c>
      <c r="AB1639" s="961"/>
      <c r="AC1639" s="326"/>
      <c r="AD1639" s="1069"/>
      <c r="AE1639" s="1084"/>
      <c r="AG1639" s="3278"/>
    </row>
    <row r="1640" spans="1:37" ht="30" x14ac:dyDescent="0.25">
      <c r="A1640" s="140">
        <v>1</v>
      </c>
      <c r="B1640" s="481" t="s">
        <v>423</v>
      </c>
      <c r="C1640" s="433"/>
      <c r="D1640" s="534"/>
      <c r="E1640" s="498">
        <f>E1641/4</f>
        <v>11000</v>
      </c>
      <c r="F1640" s="834">
        <f>F1641/4</f>
        <v>2750</v>
      </c>
      <c r="G1640" s="834">
        <f>G1641/4</f>
        <v>3333.4525000000003</v>
      </c>
      <c r="H1640" s="126">
        <f t="shared" si="656"/>
        <v>121.21645454545455</v>
      </c>
      <c r="I1640" s="1491"/>
      <c r="J1640" s="1491"/>
      <c r="K1640" s="524"/>
      <c r="L1640" s="524"/>
      <c r="M1640" s="524"/>
      <c r="N1640" s="524"/>
      <c r="O1640" s="524"/>
      <c r="P1640" s="524"/>
      <c r="Q1640" s="329"/>
      <c r="R1640" s="329"/>
      <c r="S1640" s="329"/>
      <c r="T1640" s="755"/>
      <c r="U1640" s="329"/>
      <c r="V1640" s="773"/>
      <c r="W1640" s="329"/>
      <c r="X1640" s="329"/>
      <c r="Y1640" s="329"/>
      <c r="Z1640" s="329"/>
      <c r="AA1640" s="329"/>
      <c r="AB1640" s="961"/>
      <c r="AC1640" s="326"/>
      <c r="AD1640" s="1069"/>
      <c r="AE1640" s="1084"/>
      <c r="AG1640" s="3278"/>
    </row>
    <row r="1641" spans="1:37" ht="30" x14ac:dyDescent="0.25">
      <c r="A1641" s="140">
        <v>1</v>
      </c>
      <c r="B1641" s="310" t="s">
        <v>425</v>
      </c>
      <c r="C1641" s="433"/>
      <c r="D1641" s="534"/>
      <c r="E1641" s="498">
        <v>44000</v>
      </c>
      <c r="F1641" s="834">
        <f>ROUND(E1641/12*$B$4,0)</f>
        <v>11000</v>
      </c>
      <c r="G1641" s="834">
        <v>13333.810000000001</v>
      </c>
      <c r="H1641" s="126">
        <f t="shared" si="656"/>
        <v>121.21645454545455</v>
      </c>
      <c r="I1641" s="1491"/>
      <c r="J1641" s="1491"/>
      <c r="K1641" s="524"/>
      <c r="L1641" s="524"/>
      <c r="M1641" s="524"/>
      <c r="N1641" s="524"/>
      <c r="O1641" s="524"/>
      <c r="P1641" s="524"/>
      <c r="Q1641" s="329"/>
      <c r="R1641" s="329"/>
      <c r="S1641" s="329"/>
      <c r="T1641" s="755"/>
      <c r="U1641" s="329"/>
      <c r="V1641" s="773"/>
      <c r="W1641" s="329"/>
      <c r="X1641" s="329"/>
      <c r="Y1641" s="329"/>
      <c r="Z1641" s="329"/>
      <c r="AA1641" s="329"/>
      <c r="AB1641" s="961"/>
      <c r="AC1641" s="326"/>
      <c r="AD1641" s="1069"/>
      <c r="AE1641" s="1084"/>
      <c r="AG1641" s="3278"/>
    </row>
    <row r="1642" spans="1:37" ht="29.25" x14ac:dyDescent="0.25">
      <c r="A1642" s="140">
        <v>1</v>
      </c>
      <c r="B1642" s="2235" t="s">
        <v>304</v>
      </c>
      <c r="C1642" s="433"/>
      <c r="D1642" s="534"/>
      <c r="E1642" s="498">
        <f>E1643</f>
        <v>30265.957446808508</v>
      </c>
      <c r="F1642" s="834">
        <f>F1643</f>
        <v>7566.4893617021271</v>
      </c>
      <c r="G1642" s="834">
        <f>G1643</f>
        <v>8954.9617021276645</v>
      </c>
      <c r="H1642" s="126">
        <f t="shared" si="656"/>
        <v>118.35028471001765</v>
      </c>
      <c r="I1642" s="1491"/>
      <c r="J1642" s="1491"/>
      <c r="K1642" s="524"/>
      <c r="L1642" s="524"/>
      <c r="M1642" s="524"/>
      <c r="N1642" s="524"/>
      <c r="O1642" s="524"/>
      <c r="P1642" s="524"/>
      <c r="Q1642" s="329"/>
      <c r="R1642" s="329"/>
      <c r="S1642" s="329"/>
      <c r="T1642" s="755"/>
      <c r="U1642" s="329"/>
      <c r="V1642" s="773"/>
      <c r="W1642" s="329"/>
      <c r="X1642" s="329"/>
      <c r="Y1642" s="329"/>
      <c r="Z1642" s="329"/>
      <c r="AA1642" s="329"/>
      <c r="AB1642" s="961"/>
      <c r="AC1642" s="326"/>
      <c r="AD1642" s="1069"/>
      <c r="AE1642" s="1084"/>
      <c r="AG1642" s="3278"/>
    </row>
    <row r="1643" spans="1:37" x14ac:dyDescent="0.25">
      <c r="A1643" s="140">
        <v>1</v>
      </c>
      <c r="B1643" s="310" t="s">
        <v>313</v>
      </c>
      <c r="C1643" s="433"/>
      <c r="D1643" s="534"/>
      <c r="E1643" s="498">
        <f>E1644/9.4+E1645/9.4</f>
        <v>30265.957446808508</v>
      </c>
      <c r="F1643" s="834">
        <f>F1644/9.4+F1645/9.4</f>
        <v>7566.4893617021271</v>
      </c>
      <c r="G1643" s="834">
        <f>G1644/9.4+G1645/9.4</f>
        <v>8954.9617021276645</v>
      </c>
      <c r="H1643" s="126">
        <f t="shared" si="656"/>
        <v>118.35028471001765</v>
      </c>
      <c r="I1643" s="1491"/>
      <c r="J1643" s="1491"/>
      <c r="K1643" s="524"/>
      <c r="L1643" s="524"/>
      <c r="M1643" s="524"/>
      <c r="N1643" s="524"/>
      <c r="O1643" s="524"/>
      <c r="P1643" s="524"/>
      <c r="Q1643" s="329"/>
      <c r="R1643" s="329"/>
      <c r="S1643" s="329"/>
      <c r="T1643" s="755"/>
      <c r="U1643" s="329"/>
      <c r="V1643" s="773"/>
      <c r="W1643" s="329"/>
      <c r="X1643" s="329"/>
      <c r="Y1643" s="329"/>
      <c r="Z1643" s="329"/>
      <c r="AA1643" s="329"/>
      <c r="AB1643" s="961"/>
      <c r="AC1643" s="326"/>
      <c r="AD1643" s="1069"/>
      <c r="AE1643" s="1084"/>
      <c r="AG1643" s="3278"/>
    </row>
    <row r="1644" spans="1:37" x14ac:dyDescent="0.25">
      <c r="A1644" s="140">
        <v>1</v>
      </c>
      <c r="B1644" s="480" t="s">
        <v>314</v>
      </c>
      <c r="C1644" s="433"/>
      <c r="D1644" s="534"/>
      <c r="E1644" s="498">
        <v>279800</v>
      </c>
      <c r="F1644" s="834">
        <f>ROUND(E1644/12*$B$4,0)</f>
        <v>69950</v>
      </c>
      <c r="G1644" s="834">
        <v>83067.030000000057</v>
      </c>
      <c r="H1644" s="126">
        <f t="shared" si="656"/>
        <v>118.75200857755547</v>
      </c>
      <c r="I1644" s="1491"/>
      <c r="J1644" s="1491"/>
      <c r="K1644" s="524"/>
      <c r="L1644" s="524"/>
      <c r="M1644" s="524"/>
      <c r="N1644" s="524"/>
      <c r="O1644" s="524"/>
      <c r="P1644" s="524"/>
      <c r="Q1644" s="329"/>
      <c r="R1644" s="329"/>
      <c r="S1644" s="329"/>
      <c r="T1644" s="755"/>
      <c r="U1644" s="329"/>
      <c r="V1644" s="773"/>
      <c r="W1644" s="329"/>
      <c r="X1644" s="329"/>
      <c r="Y1644" s="329"/>
      <c r="Z1644" s="329"/>
      <c r="AA1644" s="329"/>
      <c r="AB1644" s="961"/>
      <c r="AC1644" s="326"/>
      <c r="AD1644" s="1069"/>
      <c r="AE1644" s="1084"/>
      <c r="AG1644" s="3278"/>
    </row>
    <row r="1645" spans="1:37" x14ac:dyDescent="0.25">
      <c r="A1645" s="140">
        <v>1</v>
      </c>
      <c r="B1645" s="480" t="s">
        <v>318</v>
      </c>
      <c r="C1645" s="433"/>
      <c r="D1645" s="534"/>
      <c r="E1645" s="498">
        <v>4700</v>
      </c>
      <c r="F1645" s="834">
        <f>ROUND(E1645/12*$B$4,0)</f>
        <v>1175</v>
      </c>
      <c r="G1645" s="834">
        <v>1109.6099999999999</v>
      </c>
      <c r="H1645" s="126">
        <f t="shared" si="656"/>
        <v>94.43489361702126</v>
      </c>
      <c r="I1645" s="1491"/>
      <c r="J1645" s="1491"/>
      <c r="K1645" s="524"/>
      <c r="L1645" s="524"/>
      <c r="M1645" s="524"/>
      <c r="N1645" s="524"/>
      <c r="O1645" s="524"/>
      <c r="P1645" s="524"/>
      <c r="Q1645" s="329"/>
      <c r="R1645" s="329"/>
      <c r="S1645" s="329"/>
      <c r="T1645" s="755"/>
      <c r="U1645" s="329"/>
      <c r="V1645" s="773"/>
      <c r="W1645" s="329"/>
      <c r="X1645" s="329"/>
      <c r="Y1645" s="329"/>
      <c r="Z1645" s="329"/>
      <c r="AA1645" s="329"/>
      <c r="AB1645" s="961"/>
      <c r="AC1645" s="326"/>
      <c r="AD1645" s="1069"/>
      <c r="AE1645" s="1084"/>
      <c r="AG1645" s="3278"/>
    </row>
    <row r="1646" spans="1:37" x14ac:dyDescent="0.25">
      <c r="A1646" s="140">
        <v>1</v>
      </c>
      <c r="B1646" s="473" t="s">
        <v>256</v>
      </c>
      <c r="C1646" s="433"/>
      <c r="D1646" s="534"/>
      <c r="E1646" s="497">
        <f>E1639</f>
        <v>11000</v>
      </c>
      <c r="F1646" s="744">
        <f>F1639</f>
        <v>2750</v>
      </c>
      <c r="G1646" s="744">
        <f>G1639</f>
        <v>3333.4525000000003</v>
      </c>
      <c r="H1646" s="526">
        <f t="shared" si="656"/>
        <v>121.21645454545455</v>
      </c>
      <c r="I1646" s="1491"/>
      <c r="J1646" s="1491"/>
      <c r="K1646" s="524"/>
      <c r="L1646" s="524"/>
      <c r="M1646" s="524"/>
      <c r="N1646" s="524"/>
      <c r="O1646" s="524"/>
      <c r="P1646" s="524"/>
      <c r="Q1646" s="329"/>
      <c r="R1646" s="329"/>
      <c r="S1646" s="329"/>
      <c r="T1646" s="755"/>
      <c r="V1646" s="329"/>
      <c r="W1646" s="329"/>
      <c r="X1646" s="329"/>
      <c r="Y1646" s="329"/>
      <c r="Z1646" s="329"/>
      <c r="AA1646" s="329"/>
      <c r="AB1646" s="936"/>
      <c r="AC1646" s="326"/>
      <c r="AD1646" s="1069"/>
      <c r="AE1646" s="1084"/>
      <c r="AG1646" s="3278"/>
    </row>
    <row r="1647" spans="1:37" ht="29.25" x14ac:dyDescent="0.25">
      <c r="A1647" s="140">
        <v>1</v>
      </c>
      <c r="B1647" s="473" t="s">
        <v>257</v>
      </c>
      <c r="C1647" s="433"/>
      <c r="D1647" s="534"/>
      <c r="E1647" s="3111">
        <f>E1642</f>
        <v>30265.957446808508</v>
      </c>
      <c r="F1647" s="744">
        <f>F1642</f>
        <v>7566.4893617021271</v>
      </c>
      <c r="G1647" s="744">
        <f>G1642</f>
        <v>8954.9617021276645</v>
      </c>
      <c r="H1647" s="526">
        <f t="shared" si="656"/>
        <v>118.35028471001765</v>
      </c>
      <c r="I1647" s="1491"/>
      <c r="J1647" s="1491"/>
      <c r="K1647" s="524"/>
      <c r="L1647" s="524"/>
      <c r="M1647" s="524"/>
      <c r="N1647" s="524"/>
      <c r="O1647" s="524"/>
      <c r="P1647" s="524"/>
      <c r="Q1647" s="329"/>
      <c r="R1647" s="329"/>
      <c r="S1647" s="329"/>
      <c r="T1647" s="755"/>
      <c r="U1647" s="329"/>
      <c r="V1647" s="773"/>
      <c r="W1647" s="329"/>
      <c r="X1647" s="329"/>
      <c r="Y1647" s="329"/>
      <c r="Z1647" s="329"/>
      <c r="AA1647" s="329"/>
      <c r="AB1647" s="936"/>
      <c r="AC1647" s="326"/>
      <c r="AD1647" s="1069"/>
      <c r="AE1647" s="1084"/>
      <c r="AG1647" s="3278"/>
    </row>
    <row r="1648" spans="1:37" ht="15.75" thickBot="1" x14ac:dyDescent="0.3">
      <c r="A1648" s="140">
        <v>1</v>
      </c>
      <c r="B1648" s="1410" t="s">
        <v>133</v>
      </c>
      <c r="C1648" s="152"/>
      <c r="D1648" s="1410"/>
      <c r="E1648" s="497">
        <f>E1646+E1644/4.2+E1645/4.2</f>
        <v>78738.095238095237</v>
      </c>
      <c r="F1648" s="1716">
        <f>F1646+F1644/4.2+F1645/4.2</f>
        <v>19684.523809523809</v>
      </c>
      <c r="G1648" s="1716">
        <f>G1646+G1644/4.2+G1645/4.2</f>
        <v>23375.509642857156</v>
      </c>
      <c r="H1648" s="1168">
        <f t="shared" si="656"/>
        <v>118.75069912307235</v>
      </c>
      <c r="I1648" s="1686"/>
      <c r="J1648" s="1686"/>
      <c r="K1648" s="1617"/>
      <c r="L1648" s="1617"/>
      <c r="M1648" s="1617"/>
      <c r="N1648" s="1617"/>
      <c r="O1648" s="1617"/>
      <c r="P1648" s="1617"/>
      <c r="Q1648" s="334">
        <f t="shared" ref="Q1648:AA1648" si="657">Q1639</f>
        <v>98155.8</v>
      </c>
      <c r="R1648" s="334">
        <f t="shared" ref="R1648:S1648" si="658">R1639</f>
        <v>98155.8</v>
      </c>
      <c r="S1648" s="334">
        <f t="shared" si="658"/>
        <v>98155.8</v>
      </c>
      <c r="T1648" s="877">
        <f t="shared" si="657"/>
        <v>24538.95</v>
      </c>
      <c r="U1648" s="334">
        <f t="shared" si="657"/>
        <v>29043.866730000002</v>
      </c>
      <c r="V1648" s="775">
        <f t="shared" si="657"/>
        <v>0</v>
      </c>
      <c r="W1648" s="334">
        <f t="shared" si="657"/>
        <v>0</v>
      </c>
      <c r="X1648" s="334">
        <f t="shared" si="657"/>
        <v>4504.9167300000008</v>
      </c>
      <c r="Y1648" s="334">
        <f t="shared" si="657"/>
        <v>0</v>
      </c>
      <c r="Z1648" s="334">
        <f t="shared" si="657"/>
        <v>0</v>
      </c>
      <c r="AA1648" s="334">
        <f t="shared" si="657"/>
        <v>29043.866730000002</v>
      </c>
      <c r="AB1648" s="1717"/>
      <c r="AC1648" s="905"/>
      <c r="AD1648" s="1069"/>
      <c r="AE1648" s="1084"/>
      <c r="AG1648" s="3278"/>
    </row>
    <row r="1649" spans="1:37" ht="15.75" thickBot="1" x14ac:dyDescent="0.3">
      <c r="A1649" s="140">
        <v>1</v>
      </c>
      <c r="B1649" s="1501" t="s">
        <v>273</v>
      </c>
      <c r="C1649" s="1501"/>
      <c r="D1649" s="1501"/>
      <c r="E1649" s="230"/>
      <c r="F1649" s="706"/>
      <c r="G1649" s="706"/>
      <c r="H1649" s="706"/>
      <c r="I1649" s="1461"/>
      <c r="J1649" s="1461"/>
      <c r="K1649" s="706"/>
      <c r="L1649" s="706"/>
      <c r="M1649" s="706"/>
      <c r="N1649" s="706"/>
      <c r="O1649" s="706"/>
      <c r="P1649" s="706"/>
      <c r="Q1649" s="335">
        <f t="shared" ref="Q1649:T1649" si="659">SUM(Q1648)</f>
        <v>98155.8</v>
      </c>
      <c r="R1649" s="335">
        <f t="shared" ref="R1649:S1649" si="660">SUM(R1648)</f>
        <v>98155.8</v>
      </c>
      <c r="S1649" s="335">
        <f t="shared" si="660"/>
        <v>98155.8</v>
      </c>
      <c r="T1649" s="756">
        <f t="shared" si="659"/>
        <v>24538.95</v>
      </c>
      <c r="U1649" s="335">
        <f>AA1649-Z1649-W1649</f>
        <v>29043.866730000002</v>
      </c>
      <c r="V1649" s="778"/>
      <c r="W1649" s="3478">
        <f>SUM(W1648)</f>
        <v>0</v>
      </c>
      <c r="X1649" s="335">
        <f>SUM(X1648)</f>
        <v>4504.9167300000008</v>
      </c>
      <c r="Y1649" s="335"/>
      <c r="Z1649" s="159">
        <f>SUM(Z1648)</f>
        <v>0</v>
      </c>
      <c r="AA1649" s="335">
        <f>SUM(AA1648)</f>
        <v>29043.866730000002</v>
      </c>
      <c r="AB1649" s="1675"/>
      <c r="AC1649" s="863">
        <f>SUM(AC1648)</f>
        <v>0</v>
      </c>
      <c r="AD1649" s="1069"/>
      <c r="AE1649" s="1084"/>
      <c r="AG1649" s="3278"/>
    </row>
    <row r="1650" spans="1:37" x14ac:dyDescent="0.25">
      <c r="A1650" s="140">
        <v>1</v>
      </c>
      <c r="B1650" s="1708"/>
      <c r="C1650" s="1709"/>
      <c r="D1650" s="1708"/>
      <c r="E1650" s="233"/>
      <c r="F1650" s="744"/>
      <c r="G1650" s="744"/>
      <c r="H1650" s="744"/>
      <c r="I1650" s="1483"/>
      <c r="J1650" s="1483"/>
      <c r="K1650" s="189"/>
      <c r="L1650" s="189"/>
      <c r="M1650" s="2232"/>
      <c r="N1650" s="189"/>
      <c r="O1650" s="189"/>
      <c r="P1650" s="189"/>
      <c r="Q1650" s="328"/>
      <c r="R1650" s="328"/>
      <c r="S1650" s="328"/>
      <c r="T1650" s="754"/>
      <c r="U1650" s="328">
        <f>AA1650-Z1650-W1650</f>
        <v>0</v>
      </c>
      <c r="V1650" s="776"/>
      <c r="W1650" s="328"/>
      <c r="X1650" s="328"/>
      <c r="Y1650" s="328"/>
      <c r="Z1650" s="328"/>
      <c r="AA1650" s="328"/>
      <c r="AB1650" s="936"/>
      <c r="AC1650" s="368"/>
      <c r="AD1650" s="1069"/>
      <c r="AE1650" s="1084"/>
      <c r="AG1650" s="3278"/>
      <c r="AK1650" s="140"/>
    </row>
    <row r="1651" spans="1:37" ht="43.5" x14ac:dyDescent="0.25">
      <c r="A1651" s="140">
        <v>1</v>
      </c>
      <c r="B1651" s="1074" t="s">
        <v>358</v>
      </c>
      <c r="C1651" s="1074"/>
      <c r="D1651" s="1609"/>
      <c r="E1651" s="225"/>
      <c r="F1651" s="190"/>
      <c r="G1651" s="190"/>
      <c r="H1651" s="190"/>
      <c r="I1651" s="827"/>
      <c r="J1651" s="827"/>
      <c r="K1651" s="186"/>
      <c r="L1651" s="186"/>
      <c r="M1651" s="186"/>
      <c r="N1651" s="186"/>
      <c r="O1651" s="186"/>
      <c r="P1651" s="186"/>
      <c r="Q1651" s="329"/>
      <c r="R1651" s="329"/>
      <c r="S1651" s="329"/>
      <c r="T1651" s="755"/>
      <c r="U1651" s="329">
        <f>AA1651-Z1651-W1651</f>
        <v>0</v>
      </c>
      <c r="V1651" s="773"/>
      <c r="W1651" s="329"/>
      <c r="X1651" s="329"/>
      <c r="Y1651" s="329"/>
      <c r="Z1651" s="329"/>
      <c r="AA1651" s="329"/>
      <c r="AB1651" s="945"/>
      <c r="AC1651" s="326"/>
      <c r="AD1651" s="1069"/>
      <c r="AE1651" s="1084"/>
      <c r="AG1651" s="3278"/>
      <c r="AK1651" s="140"/>
    </row>
    <row r="1652" spans="1:37" x14ac:dyDescent="0.25">
      <c r="A1652" s="140">
        <v>1</v>
      </c>
      <c r="B1652" s="469" t="s">
        <v>191</v>
      </c>
      <c r="C1652" s="1620"/>
      <c r="D1652" s="534"/>
      <c r="E1652" s="225"/>
      <c r="F1652" s="190"/>
      <c r="G1652" s="190"/>
      <c r="H1652" s="190"/>
      <c r="I1652" s="827"/>
      <c r="J1652" s="827"/>
      <c r="K1652" s="186"/>
      <c r="L1652" s="186"/>
      <c r="M1652" s="186"/>
      <c r="N1652" s="186"/>
      <c r="O1652" s="186"/>
      <c r="P1652" s="186"/>
      <c r="Q1652" s="329"/>
      <c r="R1652" s="329"/>
      <c r="S1652" s="329"/>
      <c r="T1652" s="876"/>
      <c r="U1652" s="329">
        <f>AA1652-Z1652-W1652</f>
        <v>0</v>
      </c>
      <c r="V1652" s="773"/>
      <c r="W1652" s="329"/>
      <c r="X1652" s="329">
        <f>U1652-T1652</f>
        <v>0</v>
      </c>
      <c r="Y1652" s="329"/>
      <c r="Z1652" s="329"/>
      <c r="AA1652" s="329"/>
      <c r="AB1652" s="945"/>
      <c r="AC1652" s="326"/>
      <c r="AD1652" s="1069"/>
      <c r="AE1652" s="1084"/>
      <c r="AG1652" s="3278"/>
      <c r="AK1652" s="140"/>
    </row>
    <row r="1653" spans="1:37" ht="29.25" x14ac:dyDescent="0.25">
      <c r="A1653" s="140">
        <v>1</v>
      </c>
      <c r="B1653" s="2235" t="s">
        <v>303</v>
      </c>
      <c r="C1653" s="433"/>
      <c r="D1653" s="534"/>
      <c r="E1653" s="825">
        <f>E1654</f>
        <v>337.5</v>
      </c>
      <c r="F1653" s="524">
        <f>F1654</f>
        <v>84.5</v>
      </c>
      <c r="G1653" s="524">
        <f>G1654</f>
        <v>384.10500000000002</v>
      </c>
      <c r="H1653" s="526">
        <f t="shared" ref="H1653:H1662" si="661">G1653/F1653*100</f>
        <v>454.56213017751486</v>
      </c>
      <c r="I1653" s="827"/>
      <c r="J1653" s="827"/>
      <c r="K1653" s="186"/>
      <c r="L1653" s="186"/>
      <c r="M1653" s="186"/>
      <c r="N1653" s="186"/>
      <c r="O1653" s="186"/>
      <c r="P1653" s="186"/>
      <c r="Q1653" s="329">
        <v>98400.218400000012</v>
      </c>
      <c r="R1653" s="329">
        <v>98400.218400000012</v>
      </c>
      <c r="S1653" s="329">
        <v>98400.218400000012</v>
      </c>
      <c r="T1653" s="755">
        <f>Q1653/12*$B$4+(R1653-Q1653)/11*2+(S1653-R1653)/10*1</f>
        <v>24600.054600000003</v>
      </c>
      <c r="U1653" s="329">
        <f>AA1653-Z1653-W1653</f>
        <v>24965.271269999997</v>
      </c>
      <c r="V1653" s="773"/>
      <c r="W1653" s="329"/>
      <c r="X1653" s="329">
        <f>U1653-T1653</f>
        <v>365.21666999999434</v>
      </c>
      <c r="Y1653" s="329"/>
      <c r="Z1653" s="329">
        <v>-5.8988800000000001</v>
      </c>
      <c r="AA1653" s="329">
        <v>24959.372389999997</v>
      </c>
      <c r="AB1653" s="962"/>
      <c r="AC1653" s="326"/>
      <c r="AD1653" s="1069"/>
      <c r="AE1653" s="1084"/>
      <c r="AG1653" s="3278"/>
      <c r="AK1653" s="140"/>
    </row>
    <row r="1654" spans="1:37" ht="30" x14ac:dyDescent="0.25">
      <c r="A1654" s="140">
        <v>1</v>
      </c>
      <c r="B1654" s="481" t="s">
        <v>423</v>
      </c>
      <c r="C1654" s="433"/>
      <c r="D1654" s="534"/>
      <c r="E1654" s="498">
        <f>E1655/4</f>
        <v>337.5</v>
      </c>
      <c r="F1654" s="190">
        <f>F1655/4</f>
        <v>84.5</v>
      </c>
      <c r="G1654" s="190">
        <f>G1655/4</f>
        <v>384.10500000000002</v>
      </c>
      <c r="H1654" s="126">
        <f t="shared" si="661"/>
        <v>454.56213017751486</v>
      </c>
      <c r="I1654" s="827"/>
      <c r="J1654" s="827"/>
      <c r="K1654" s="186"/>
      <c r="L1654" s="186"/>
      <c r="M1654" s="186"/>
      <c r="N1654" s="186"/>
      <c r="O1654" s="186"/>
      <c r="P1654" s="186"/>
      <c r="Q1654" s="329"/>
      <c r="R1654" s="329"/>
      <c r="S1654" s="329"/>
      <c r="T1654" s="755"/>
      <c r="U1654" s="329"/>
      <c r="V1654" s="773"/>
      <c r="W1654" s="329"/>
      <c r="X1654" s="329"/>
      <c r="Y1654" s="329"/>
      <c r="Z1654" s="329"/>
      <c r="AA1654" s="329"/>
      <c r="AB1654" s="945"/>
      <c r="AC1654" s="326"/>
      <c r="AD1654" s="1069"/>
      <c r="AE1654" s="1084"/>
      <c r="AG1654" s="3278"/>
      <c r="AK1654" s="140"/>
    </row>
    <row r="1655" spans="1:37" ht="30" x14ac:dyDescent="0.25">
      <c r="A1655" s="140">
        <v>1</v>
      </c>
      <c r="B1655" s="310" t="s">
        <v>425</v>
      </c>
      <c r="C1655" s="433"/>
      <c r="D1655" s="534"/>
      <c r="E1655" s="498">
        <v>1350</v>
      </c>
      <c r="F1655" s="190">
        <f>ROUND(E1655/12*$B$4,0)</f>
        <v>338</v>
      </c>
      <c r="G1655" s="190">
        <v>1536.42</v>
      </c>
      <c r="H1655" s="126">
        <f t="shared" si="661"/>
        <v>454.56213017751486</v>
      </c>
      <c r="I1655" s="827"/>
      <c r="J1655" s="827"/>
      <c r="K1655" s="186"/>
      <c r="L1655" s="186"/>
      <c r="M1655" s="186"/>
      <c r="N1655" s="186"/>
      <c r="O1655" s="186"/>
      <c r="P1655" s="186"/>
      <c r="Q1655" s="329"/>
      <c r="R1655" s="329"/>
      <c r="S1655" s="329"/>
      <c r="T1655" s="755"/>
      <c r="U1655" s="329"/>
      <c r="V1655" s="773"/>
      <c r="W1655" s="329"/>
      <c r="X1655" s="329"/>
      <c r="Y1655" s="329"/>
      <c r="Z1655" s="329"/>
      <c r="AA1655" s="329"/>
      <c r="AB1655" s="945"/>
      <c r="AC1655" s="326"/>
      <c r="AD1655" s="1069"/>
      <c r="AE1655" s="1084"/>
      <c r="AG1655" s="3278"/>
    </row>
    <row r="1656" spans="1:37" ht="29.25" x14ac:dyDescent="0.25">
      <c r="A1656" s="140">
        <v>1</v>
      </c>
      <c r="B1656" s="2235" t="s">
        <v>304</v>
      </c>
      <c r="C1656" s="433"/>
      <c r="D1656" s="534"/>
      <c r="E1656" s="498">
        <f>E1657</f>
        <v>34890.212765957447</v>
      </c>
      <c r="F1656" s="190">
        <f>F1657</f>
        <v>8722.5531914893618</v>
      </c>
      <c r="G1656" s="190">
        <f>G1657</f>
        <v>8735.5414893617017</v>
      </c>
      <c r="H1656" s="526">
        <f t="shared" si="661"/>
        <v>100.14890477119718</v>
      </c>
      <c r="I1656" s="827"/>
      <c r="J1656" s="827"/>
      <c r="K1656" s="186"/>
      <c r="L1656" s="186"/>
      <c r="M1656" s="186"/>
      <c r="N1656" s="186"/>
      <c r="O1656" s="186"/>
      <c r="P1656" s="186"/>
      <c r="Q1656" s="329"/>
      <c r="R1656" s="329"/>
      <c r="S1656" s="329"/>
      <c r="T1656" s="755"/>
      <c r="U1656" s="329"/>
      <c r="V1656" s="773"/>
      <c r="W1656" s="329"/>
      <c r="X1656" s="329"/>
      <c r="Y1656" s="329"/>
      <c r="Z1656" s="329"/>
      <c r="AA1656" s="329"/>
      <c r="AB1656" s="962"/>
      <c r="AC1656" s="326"/>
      <c r="AD1656" s="1069"/>
      <c r="AE1656" s="1084"/>
      <c r="AG1656" s="3278"/>
      <c r="AK1656" s="140"/>
    </row>
    <row r="1657" spans="1:37" x14ac:dyDescent="0.25">
      <c r="A1657" s="140">
        <v>1</v>
      </c>
      <c r="B1657" s="310" t="s">
        <v>313</v>
      </c>
      <c r="C1657" s="433"/>
      <c r="D1657" s="534"/>
      <c r="E1657" s="825">
        <f>E1658/9.4+E1659/9.4</f>
        <v>34890.212765957447</v>
      </c>
      <c r="F1657" s="524">
        <f>F1658/9.4+F1659/9.4</f>
        <v>8722.5531914893618</v>
      </c>
      <c r="G1657" s="524">
        <f>G1658/9.4+G1659/9.4</f>
        <v>8735.5414893617017</v>
      </c>
      <c r="H1657" s="526">
        <f t="shared" si="661"/>
        <v>100.14890477119718</v>
      </c>
      <c r="I1657" s="827"/>
      <c r="J1657" s="827"/>
      <c r="K1657" s="186"/>
      <c r="L1657" s="186"/>
      <c r="M1657" s="186"/>
      <c r="N1657" s="186"/>
      <c r="O1657" s="186"/>
      <c r="P1657" s="186"/>
      <c r="Q1657" s="329"/>
      <c r="R1657" s="329"/>
      <c r="S1657" s="329"/>
      <c r="T1657" s="755"/>
      <c r="U1657" s="329"/>
      <c r="V1657" s="773"/>
      <c r="W1657" s="329"/>
      <c r="X1657" s="329"/>
      <c r="Y1657" s="329"/>
      <c r="Z1657" s="329"/>
      <c r="AA1657" s="329"/>
      <c r="AB1657" s="962"/>
      <c r="AC1657" s="326"/>
      <c r="AD1657" s="1069"/>
      <c r="AE1657" s="1084"/>
      <c r="AG1657" s="3278"/>
      <c r="AK1657" s="140"/>
    </row>
    <row r="1658" spans="1:37" x14ac:dyDescent="0.25">
      <c r="A1658" s="140">
        <v>1</v>
      </c>
      <c r="B1658" s="480" t="s">
        <v>314</v>
      </c>
      <c r="C1658" s="433"/>
      <c r="D1658" s="534"/>
      <c r="E1658" s="498">
        <v>325468</v>
      </c>
      <c r="F1658" s="190">
        <f>ROUND(E1658/12*$B$4,0)</f>
        <v>81367</v>
      </c>
      <c r="G1658" s="190">
        <v>82114.09</v>
      </c>
      <c r="H1658" s="126">
        <f t="shared" si="661"/>
        <v>100.9181732151855</v>
      </c>
      <c r="I1658" s="827"/>
      <c r="J1658" s="827"/>
      <c r="K1658" s="186"/>
      <c r="L1658" s="186"/>
      <c r="M1658" s="186"/>
      <c r="N1658" s="186"/>
      <c r="O1658" s="186"/>
      <c r="P1658" s="186"/>
      <c r="Q1658" s="329"/>
      <c r="R1658" s="329"/>
      <c r="S1658" s="329"/>
      <c r="T1658" s="755"/>
      <c r="U1658" s="329"/>
      <c r="V1658" s="773"/>
      <c r="W1658" s="329"/>
      <c r="X1658" s="329"/>
      <c r="Y1658" s="329"/>
      <c r="Z1658" s="329"/>
      <c r="AA1658" s="329"/>
      <c r="AB1658" s="945"/>
      <c r="AC1658" s="326"/>
      <c r="AD1658" s="1069"/>
      <c r="AE1658" s="1084"/>
      <c r="AG1658" s="3278"/>
    </row>
    <row r="1659" spans="1:37" x14ac:dyDescent="0.25">
      <c r="A1659" s="140">
        <v>1</v>
      </c>
      <c r="B1659" s="480" t="s">
        <v>318</v>
      </c>
      <c r="C1659" s="433"/>
      <c r="D1659" s="534"/>
      <c r="E1659" s="498">
        <v>2500</v>
      </c>
      <c r="F1659" s="190">
        <f>ROUND(E1659/12*$B$4,0)</f>
        <v>625</v>
      </c>
      <c r="G1659" s="190"/>
      <c r="H1659" s="126">
        <f t="shared" si="661"/>
        <v>0</v>
      </c>
      <c r="I1659" s="827"/>
      <c r="J1659" s="827"/>
      <c r="K1659" s="186"/>
      <c r="L1659" s="186"/>
      <c r="M1659" s="186"/>
      <c r="N1659" s="186"/>
      <c r="O1659" s="186"/>
      <c r="P1659" s="186"/>
      <c r="Q1659" s="329"/>
      <c r="R1659" s="329"/>
      <c r="S1659" s="329"/>
      <c r="T1659" s="755"/>
      <c r="U1659" s="329"/>
      <c r="V1659" s="773"/>
      <c r="W1659" s="329"/>
      <c r="X1659" s="329"/>
      <c r="Y1659" s="329"/>
      <c r="Z1659" s="329"/>
      <c r="AA1659" s="329"/>
      <c r="AB1659" s="945"/>
      <c r="AC1659" s="326"/>
      <c r="AD1659" s="1069"/>
      <c r="AE1659" s="1084"/>
      <c r="AG1659" s="3278"/>
    </row>
    <row r="1660" spans="1:37" x14ac:dyDescent="0.25">
      <c r="A1660" s="140">
        <v>1</v>
      </c>
      <c r="B1660" s="473" t="s">
        <v>256</v>
      </c>
      <c r="C1660" s="433"/>
      <c r="D1660" s="534"/>
      <c r="E1660" s="497">
        <f>E1653</f>
        <v>337.5</v>
      </c>
      <c r="F1660" s="497">
        <f>F1653</f>
        <v>84.5</v>
      </c>
      <c r="G1660" s="497">
        <f>G1653</f>
        <v>384.10500000000002</v>
      </c>
      <c r="H1660" s="126">
        <f t="shared" si="661"/>
        <v>454.56213017751486</v>
      </c>
      <c r="I1660" s="827"/>
      <c r="J1660" s="827"/>
      <c r="K1660" s="186"/>
      <c r="L1660" s="186"/>
      <c r="M1660" s="186"/>
      <c r="N1660" s="186"/>
      <c r="O1660" s="186"/>
      <c r="P1660" s="186"/>
      <c r="Q1660" s="329"/>
      <c r="R1660" s="329"/>
      <c r="S1660" s="329"/>
      <c r="T1660" s="755"/>
      <c r="U1660" s="329"/>
      <c r="V1660" s="773"/>
      <c r="W1660" s="329"/>
      <c r="X1660" s="329"/>
      <c r="Y1660" s="329"/>
      <c r="Z1660" s="329"/>
      <c r="AA1660" s="329"/>
      <c r="AB1660" s="909"/>
      <c r="AC1660" s="326"/>
      <c r="AD1660" s="1069"/>
      <c r="AE1660" s="1084"/>
      <c r="AG1660" s="3278"/>
      <c r="AK1660" s="140"/>
    </row>
    <row r="1661" spans="1:37" ht="29.25" x14ac:dyDescent="0.25">
      <c r="A1661" s="140">
        <v>1</v>
      </c>
      <c r="B1661" s="473" t="s">
        <v>257</v>
      </c>
      <c r="C1661" s="433"/>
      <c r="D1661" s="534"/>
      <c r="E1661" s="3111">
        <f>E1656</f>
        <v>34890.212765957447</v>
      </c>
      <c r="F1661" s="506">
        <f>F1656</f>
        <v>8722.5531914893618</v>
      </c>
      <c r="G1661" s="506">
        <f>G1656</f>
        <v>8735.5414893617017</v>
      </c>
      <c r="H1661" s="126">
        <f t="shared" si="661"/>
        <v>100.14890477119718</v>
      </c>
      <c r="I1661" s="827"/>
      <c r="J1661" s="827"/>
      <c r="K1661" s="186"/>
      <c r="L1661" s="186"/>
      <c r="M1661" s="186"/>
      <c r="N1661" s="186"/>
      <c r="O1661" s="186"/>
      <c r="P1661" s="186"/>
      <c r="Q1661" s="329"/>
      <c r="R1661" s="329"/>
      <c r="S1661" s="329"/>
      <c r="T1661" s="755"/>
      <c r="U1661" s="329"/>
      <c r="V1661" s="773"/>
      <c r="W1661" s="329"/>
      <c r="X1661" s="329"/>
      <c r="Y1661" s="329"/>
      <c r="Z1661" s="329"/>
      <c r="AA1661" s="329"/>
      <c r="AB1661" s="909"/>
      <c r="AC1661" s="326"/>
      <c r="AD1661" s="1069"/>
      <c r="AE1661" s="1084"/>
      <c r="AG1661" s="3278"/>
      <c r="AK1661" s="140"/>
    </row>
    <row r="1662" spans="1:37" ht="15.75" thickBot="1" x14ac:dyDescent="0.3">
      <c r="A1662" s="140">
        <v>1</v>
      </c>
      <c r="B1662" s="1410" t="s">
        <v>133</v>
      </c>
      <c r="C1662" s="152"/>
      <c r="D1662" s="1410"/>
      <c r="E1662" s="497">
        <f>E1660+E1658/4.2+E1659/4.2</f>
        <v>78425.119047619039</v>
      </c>
      <c r="F1662" s="3112">
        <f>F1660+F1658/4.2+F1659/4.2</f>
        <v>19606.40476190476</v>
      </c>
      <c r="G1662" s="3112">
        <f>G1660+G1658/4.2+G1659/4.2</f>
        <v>19935.078809523806</v>
      </c>
      <c r="H1662" s="1716">
        <f t="shared" si="661"/>
        <v>101.67636061588232</v>
      </c>
      <c r="I1662" s="1686"/>
      <c r="J1662" s="1686"/>
      <c r="K1662" s="205"/>
      <c r="L1662" s="205"/>
      <c r="M1662" s="205"/>
      <c r="N1662" s="205"/>
      <c r="O1662" s="205"/>
      <c r="P1662" s="205"/>
      <c r="Q1662" s="334">
        <f t="shared" ref="Q1662:AA1662" si="662">Q1653</f>
        <v>98400.218400000012</v>
      </c>
      <c r="R1662" s="334">
        <f t="shared" ref="R1662:S1662" si="663">R1653</f>
        <v>98400.218400000012</v>
      </c>
      <c r="S1662" s="334">
        <f t="shared" si="663"/>
        <v>98400.218400000012</v>
      </c>
      <c r="T1662" s="877">
        <f t="shared" si="662"/>
        <v>24600.054600000003</v>
      </c>
      <c r="U1662" s="334">
        <f t="shared" si="662"/>
        <v>24965.271269999997</v>
      </c>
      <c r="V1662" s="775">
        <f t="shared" si="662"/>
        <v>0</v>
      </c>
      <c r="W1662" s="334">
        <f t="shared" si="662"/>
        <v>0</v>
      </c>
      <c r="X1662" s="334">
        <f t="shared" si="662"/>
        <v>365.21666999999434</v>
      </c>
      <c r="Y1662" s="334">
        <f t="shared" si="662"/>
        <v>0</v>
      </c>
      <c r="Z1662" s="334">
        <f t="shared" si="662"/>
        <v>-5.8988800000000001</v>
      </c>
      <c r="AA1662" s="334">
        <f t="shared" si="662"/>
        <v>24959.372389999997</v>
      </c>
      <c r="AB1662" s="949"/>
      <c r="AC1662" s="905"/>
      <c r="AD1662" s="1069"/>
      <c r="AE1662" s="1084"/>
      <c r="AG1662" s="3278"/>
      <c r="AK1662" s="140"/>
    </row>
    <row r="1663" spans="1:37" ht="15.75" thickBot="1" x14ac:dyDescent="0.3">
      <c r="A1663" s="140">
        <v>1</v>
      </c>
      <c r="B1663" s="1649" t="s">
        <v>273</v>
      </c>
      <c r="C1663" s="1650"/>
      <c r="D1663" s="1649"/>
      <c r="E1663" s="230"/>
      <c r="F1663" s="706"/>
      <c r="G1663" s="1754"/>
      <c r="H1663" s="706"/>
      <c r="I1663" s="1486"/>
      <c r="J1663" s="1486"/>
      <c r="K1663" s="1755"/>
      <c r="L1663" s="1755"/>
      <c r="M1663" s="1755"/>
      <c r="N1663" s="1755"/>
      <c r="O1663" s="1755"/>
      <c r="P1663" s="1755"/>
      <c r="Q1663" s="335">
        <f t="shared" ref="Q1663:T1663" si="664">SUM(Q1662)</f>
        <v>98400.218400000012</v>
      </c>
      <c r="R1663" s="335">
        <f t="shared" ref="R1663:S1663" si="665">SUM(R1662)</f>
        <v>98400.218400000012</v>
      </c>
      <c r="S1663" s="335">
        <f t="shared" si="665"/>
        <v>98400.218400000012</v>
      </c>
      <c r="T1663" s="756">
        <f t="shared" si="664"/>
        <v>24600.054600000003</v>
      </c>
      <c r="U1663" s="335">
        <f>AA1663-Z1663-W1663</f>
        <v>24965.271269999997</v>
      </c>
      <c r="V1663" s="778"/>
      <c r="W1663" s="159"/>
      <c r="X1663" s="335">
        <f>SUM(X1662)</f>
        <v>365.21666999999434</v>
      </c>
      <c r="Y1663" s="335"/>
      <c r="Z1663" s="335">
        <f>SUM(Z1662)</f>
        <v>-5.8988800000000001</v>
      </c>
      <c r="AA1663" s="335">
        <f>SUM(AA1662)</f>
        <v>24959.372389999997</v>
      </c>
      <c r="AB1663" s="1756"/>
      <c r="AC1663" s="863">
        <f>SUM(AC1662)</f>
        <v>0</v>
      </c>
      <c r="AD1663" s="1069"/>
      <c r="AE1663" s="1084"/>
      <c r="AG1663" s="3278"/>
      <c r="AK1663" s="140"/>
    </row>
    <row r="1664" spans="1:37" x14ac:dyDescent="0.25">
      <c r="A1664" s="140">
        <v>1</v>
      </c>
      <c r="B1664" s="1689"/>
      <c r="C1664" s="1690"/>
      <c r="D1664" s="1689"/>
      <c r="E1664" s="242"/>
      <c r="F1664" s="834"/>
      <c r="G1664" s="834"/>
      <c r="H1664" s="834"/>
      <c r="I1664" s="1487"/>
      <c r="J1664" s="1487"/>
      <c r="K1664" s="189"/>
      <c r="L1664" s="189"/>
      <c r="M1664" s="2232"/>
      <c r="N1664" s="189"/>
      <c r="O1664" s="189"/>
      <c r="P1664" s="189"/>
      <c r="Q1664" s="328"/>
      <c r="R1664" s="328"/>
      <c r="S1664" s="328"/>
      <c r="T1664" s="754"/>
      <c r="U1664" s="328">
        <f>AA1664-Z1664-W1664</f>
        <v>0</v>
      </c>
      <c r="V1664" s="776"/>
      <c r="W1664" s="328"/>
      <c r="X1664" s="328"/>
      <c r="Y1664" s="328"/>
      <c r="Z1664" s="328"/>
      <c r="AA1664" s="328"/>
      <c r="AB1664" s="961"/>
      <c r="AC1664" s="368"/>
      <c r="AD1664" s="1069"/>
      <c r="AE1664" s="1084"/>
      <c r="AG1664" s="3278"/>
      <c r="AK1664" s="140"/>
    </row>
    <row r="1665" spans="1:37" ht="43.5" x14ac:dyDescent="0.25">
      <c r="A1665" s="140">
        <v>1</v>
      </c>
      <c r="B1665" s="1074" t="s">
        <v>359</v>
      </c>
      <c r="C1665" s="1074"/>
      <c r="D1665" s="1609"/>
      <c r="E1665" s="225"/>
      <c r="F1665" s="190"/>
      <c r="G1665" s="190"/>
      <c r="H1665" s="190"/>
      <c r="I1665" s="827"/>
      <c r="J1665" s="827"/>
      <c r="K1665" s="186"/>
      <c r="L1665" s="186"/>
      <c r="M1665" s="186"/>
      <c r="N1665" s="186"/>
      <c r="O1665" s="186"/>
      <c r="P1665" s="186"/>
      <c r="Q1665" s="329"/>
      <c r="R1665" s="329"/>
      <c r="S1665" s="329"/>
      <c r="T1665" s="755"/>
      <c r="U1665" s="329">
        <f>AA1665-Z1665-W1665</f>
        <v>0</v>
      </c>
      <c r="V1665" s="773"/>
      <c r="W1665" s="329"/>
      <c r="X1665" s="329"/>
      <c r="Y1665" s="329"/>
      <c r="Z1665" s="329"/>
      <c r="AA1665" s="329"/>
      <c r="AB1665" s="945"/>
      <c r="AC1665" s="326"/>
      <c r="AD1665" s="1069"/>
      <c r="AE1665" s="1084"/>
      <c r="AG1665" s="3278"/>
      <c r="AK1665" s="140"/>
    </row>
    <row r="1666" spans="1:37" x14ac:dyDescent="0.25">
      <c r="A1666" s="140">
        <v>1</v>
      </c>
      <c r="B1666" s="490" t="s">
        <v>317</v>
      </c>
      <c r="C1666" s="1620"/>
      <c r="D1666" s="534"/>
      <c r="E1666" s="225"/>
      <c r="F1666" s="145"/>
      <c r="G1666" s="145"/>
      <c r="H1666" s="145"/>
      <c r="I1666" s="1491"/>
      <c r="J1666" s="1491"/>
      <c r="K1666" s="746"/>
      <c r="L1666" s="746"/>
      <c r="M1666" s="746"/>
      <c r="N1666" s="746"/>
      <c r="O1666" s="746"/>
      <c r="P1666" s="746"/>
      <c r="Q1666" s="329">
        <v>147433.66847999999</v>
      </c>
      <c r="R1666" s="329">
        <v>162832.82147999998</v>
      </c>
      <c r="S1666" s="329">
        <v>162832.82147999998</v>
      </c>
      <c r="T1666" s="876">
        <f>Q1666/12*$B$4+(R1666-Q1666)/11*2+(S1666-R1666)/10*1</f>
        <v>39658.263119999996</v>
      </c>
      <c r="U1666" s="329">
        <f>AA1666-Z1666-W1666</f>
        <v>37758.28609999999</v>
      </c>
      <c r="V1666" s="773"/>
      <c r="W1666" s="329">
        <v>-29.220380000000002</v>
      </c>
      <c r="X1666" s="329">
        <f>U1666-T1666</f>
        <v>-1899.9770200000057</v>
      </c>
      <c r="Y1666" s="329"/>
      <c r="Z1666" s="329">
        <v>-7.7716799999999999</v>
      </c>
      <c r="AA1666" s="329">
        <v>37721.294039999993</v>
      </c>
      <c r="AB1666" s="922"/>
      <c r="AC1666" s="326"/>
      <c r="AD1666" s="1069"/>
      <c r="AE1666" s="1084"/>
      <c r="AG1666" s="3278"/>
      <c r="AK1666" s="140"/>
    </row>
    <row r="1667" spans="1:37" ht="29.25" x14ac:dyDescent="0.25">
      <c r="A1667" s="140">
        <v>1</v>
      </c>
      <c r="B1667" s="2235" t="s">
        <v>266</v>
      </c>
      <c r="C1667" s="433"/>
      <c r="D1667" s="4"/>
      <c r="E1667" s="492">
        <f>E1668+E1670</f>
        <v>21000</v>
      </c>
      <c r="F1667" s="492">
        <f t="shared" ref="F1667:G1667" si="666">F1668+F1670</f>
        <v>5250</v>
      </c>
      <c r="G1667" s="492">
        <f t="shared" si="666"/>
        <v>5780</v>
      </c>
      <c r="H1667" s="186">
        <f>G1667/F1667*100</f>
        <v>110.09523809523809</v>
      </c>
      <c r="I1667" s="1491"/>
      <c r="J1667" s="1491"/>
      <c r="K1667" s="524"/>
      <c r="L1667" s="524"/>
      <c r="M1667" s="524"/>
      <c r="N1667" s="524"/>
      <c r="O1667" s="524"/>
      <c r="P1667" s="524"/>
      <c r="Q1667" s="329"/>
      <c r="R1667" s="329"/>
      <c r="S1667" s="329"/>
      <c r="T1667" s="755"/>
      <c r="U1667" s="329">
        <f>AA1667-Z1667-W1667</f>
        <v>0</v>
      </c>
      <c r="V1667" s="773"/>
      <c r="W1667" s="329"/>
      <c r="X1667" s="329"/>
      <c r="Y1667" s="329"/>
      <c r="Z1667" s="329"/>
      <c r="AA1667" s="329"/>
      <c r="AB1667" s="925"/>
      <c r="AC1667" s="326"/>
      <c r="AD1667" s="1069"/>
      <c r="AE1667" s="1084"/>
      <c r="AG1667" s="3278"/>
      <c r="AK1667" s="140"/>
    </row>
    <row r="1668" spans="1:37" ht="30" x14ac:dyDescent="0.25">
      <c r="A1668" s="140">
        <v>1</v>
      </c>
      <c r="B1668" s="310" t="s">
        <v>667</v>
      </c>
      <c r="C1668" s="433"/>
      <c r="D1668" s="4"/>
      <c r="E1668" s="493">
        <v>11000</v>
      </c>
      <c r="F1668" s="186">
        <f>ROUND(E1668/12*$B$4,0)</f>
        <v>2750</v>
      </c>
      <c r="G1668" s="186">
        <v>2961</v>
      </c>
      <c r="H1668" s="186">
        <f>G1668/F1668*100</f>
        <v>107.67272727272727</v>
      </c>
      <c r="I1668" s="1491"/>
      <c r="J1668" s="1491"/>
      <c r="K1668" s="524"/>
      <c r="L1668" s="524"/>
      <c r="M1668" s="524"/>
      <c r="N1668" s="524"/>
      <c r="O1668" s="524"/>
      <c r="P1668" s="524"/>
      <c r="Q1668" s="329"/>
      <c r="R1668" s="329"/>
      <c r="S1668" s="329"/>
      <c r="T1668" s="755"/>
      <c r="U1668" s="329"/>
      <c r="V1668" s="773"/>
      <c r="W1668" s="329"/>
      <c r="X1668" s="329"/>
      <c r="Y1668" s="329"/>
      <c r="Z1668" s="329"/>
      <c r="AA1668" s="329"/>
      <c r="AB1668" s="925"/>
      <c r="AC1668" s="326"/>
      <c r="AD1668" s="1069"/>
      <c r="AE1668" s="1084"/>
      <c r="AG1668" s="3278"/>
      <c r="AK1668" s="140"/>
    </row>
    <row r="1669" spans="1:37" ht="60" x14ac:dyDescent="0.25">
      <c r="A1669" s="140">
        <v>1</v>
      </c>
      <c r="B1669" s="310" t="s">
        <v>668</v>
      </c>
      <c r="C1669" s="433"/>
      <c r="D1669" s="4"/>
      <c r="E1669" s="492"/>
      <c r="F1669" s="186"/>
      <c r="G1669" s="186"/>
      <c r="H1669" s="186"/>
      <c r="I1669" s="1491"/>
      <c r="J1669" s="1491"/>
      <c r="K1669" s="524"/>
      <c r="L1669" s="524"/>
      <c r="M1669" s="524"/>
      <c r="N1669" s="524"/>
      <c r="O1669" s="524"/>
      <c r="P1669" s="524"/>
      <c r="Q1669" s="329"/>
      <c r="R1669" s="329"/>
      <c r="S1669" s="329"/>
      <c r="T1669" s="755"/>
      <c r="U1669" s="329"/>
      <c r="V1669" s="773"/>
      <c r="W1669" s="329"/>
      <c r="X1669" s="329"/>
      <c r="Y1669" s="329"/>
      <c r="Z1669" s="329"/>
      <c r="AA1669" s="329"/>
      <c r="AB1669" s="925"/>
      <c r="AC1669" s="326"/>
      <c r="AD1669" s="1069"/>
      <c r="AE1669" s="1084"/>
      <c r="AG1669" s="3278"/>
      <c r="AK1669" s="140"/>
    </row>
    <row r="1670" spans="1:37" ht="45" x14ac:dyDescent="0.25">
      <c r="A1670" s="140">
        <v>1</v>
      </c>
      <c r="B1670" s="310" t="s">
        <v>669</v>
      </c>
      <c r="C1670" s="433"/>
      <c r="D1670" s="4"/>
      <c r="E1670" s="493">
        <v>10000</v>
      </c>
      <c r="F1670" s="186">
        <f>ROUND(E1670/12*$B$4,0)</f>
        <v>2500</v>
      </c>
      <c r="G1670" s="186">
        <v>2819</v>
      </c>
      <c r="H1670" s="186">
        <f>G1670/F1670*100</f>
        <v>112.75999999999999</v>
      </c>
      <c r="I1670" s="1491"/>
      <c r="J1670" s="1491"/>
      <c r="K1670" s="524"/>
      <c r="L1670" s="524"/>
      <c r="M1670" s="524"/>
      <c r="N1670" s="524"/>
      <c r="O1670" s="524"/>
      <c r="P1670" s="524"/>
      <c r="Q1670" s="329"/>
      <c r="R1670" s="329"/>
      <c r="S1670" s="329"/>
      <c r="T1670" s="755"/>
      <c r="U1670" s="329"/>
      <c r="V1670" s="773"/>
      <c r="W1670" s="329"/>
      <c r="X1670" s="329"/>
      <c r="Y1670" s="329"/>
      <c r="Z1670" s="329"/>
      <c r="AA1670" s="329"/>
      <c r="AB1670" s="925"/>
      <c r="AC1670" s="326"/>
      <c r="AD1670" s="1069"/>
      <c r="AE1670" s="1084"/>
      <c r="AG1670" s="3278"/>
      <c r="AK1670" s="140"/>
    </row>
    <row r="1671" spans="1:37" ht="29.25" x14ac:dyDescent="0.25">
      <c r="A1671" s="140">
        <v>1</v>
      </c>
      <c r="B1671" s="284" t="s">
        <v>130</v>
      </c>
      <c r="C1671" s="433"/>
      <c r="D1671" s="4"/>
      <c r="E1671" s="492">
        <f>E1672+E1673</f>
        <v>42000</v>
      </c>
      <c r="F1671" s="492">
        <f>F1672+F1673</f>
        <v>10500</v>
      </c>
      <c r="G1671" s="492">
        <f>G1672+G1673</f>
        <v>10676</v>
      </c>
      <c r="H1671" s="186">
        <f>G1671/F1671*100</f>
        <v>101.67619047619047</v>
      </c>
      <c r="I1671" s="1491"/>
      <c r="J1671" s="1491"/>
      <c r="K1671" s="524"/>
      <c r="L1671" s="524"/>
      <c r="M1671" s="524"/>
      <c r="N1671" s="524"/>
      <c r="O1671" s="524"/>
      <c r="P1671" s="524"/>
      <c r="Q1671" s="329"/>
      <c r="R1671" s="329"/>
      <c r="S1671" s="329"/>
      <c r="T1671" s="755"/>
      <c r="U1671" s="329"/>
      <c r="V1671" s="773"/>
      <c r="W1671" s="329"/>
      <c r="X1671" s="329"/>
      <c r="Y1671" s="329"/>
      <c r="Z1671" s="329"/>
      <c r="AA1671" s="329"/>
      <c r="AB1671" s="925"/>
      <c r="AC1671" s="326"/>
      <c r="AD1671" s="1069"/>
      <c r="AE1671" s="1084"/>
      <c r="AG1671" s="3278"/>
      <c r="AK1671" s="140"/>
    </row>
    <row r="1672" spans="1:37" x14ac:dyDescent="0.25">
      <c r="A1672" s="140">
        <v>1</v>
      </c>
      <c r="B1672" s="168" t="s">
        <v>219</v>
      </c>
      <c r="C1672" s="433"/>
      <c r="D1672" s="4"/>
      <c r="E1672" s="493">
        <v>34000</v>
      </c>
      <c r="F1672" s="186">
        <f>ROUND(E1672/12*$B$4,0)</f>
        <v>8500</v>
      </c>
      <c r="G1672" s="186">
        <v>8676</v>
      </c>
      <c r="H1672" s="186">
        <f>G1672/F1672*100</f>
        <v>102.07058823529411</v>
      </c>
      <c r="I1672" s="1491"/>
      <c r="J1672" s="1491"/>
      <c r="K1672" s="524"/>
      <c r="L1672" s="524"/>
      <c r="M1672" s="524"/>
      <c r="N1672" s="524"/>
      <c r="O1672" s="524"/>
      <c r="P1672" s="524"/>
      <c r="Q1672" s="329"/>
      <c r="R1672" s="329"/>
      <c r="S1672" s="329"/>
      <c r="T1672" s="755"/>
      <c r="U1672" s="329"/>
      <c r="V1672" s="773"/>
      <c r="W1672" s="329"/>
      <c r="X1672" s="329"/>
      <c r="Y1672" s="329"/>
      <c r="Z1672" s="329"/>
      <c r="AA1672" s="329"/>
      <c r="AB1672" s="925"/>
      <c r="AC1672" s="326"/>
      <c r="AD1672" s="1069"/>
      <c r="AE1672" s="1084"/>
      <c r="AG1672" s="3278"/>
      <c r="AK1672" s="140"/>
    </row>
    <row r="1673" spans="1:37" ht="45" x14ac:dyDescent="0.25">
      <c r="A1673" s="140">
        <v>1</v>
      </c>
      <c r="B1673" s="168" t="s">
        <v>435</v>
      </c>
      <c r="C1673" s="433"/>
      <c r="D1673" s="4"/>
      <c r="E1673" s="493">
        <v>8000</v>
      </c>
      <c r="F1673" s="186">
        <f>ROUND(E1673/12*$B$4,0)</f>
        <v>2000</v>
      </c>
      <c r="G1673" s="186">
        <v>2000</v>
      </c>
      <c r="H1673" s="186">
        <f>G1673/F1673*100</f>
        <v>100</v>
      </c>
      <c r="I1673" s="1491"/>
      <c r="J1673" s="1491"/>
      <c r="K1673" s="524"/>
      <c r="L1673" s="524"/>
      <c r="M1673" s="524"/>
      <c r="N1673" s="524"/>
      <c r="O1673" s="524"/>
      <c r="P1673" s="524"/>
      <c r="Q1673" s="329"/>
      <c r="R1673" s="329"/>
      <c r="S1673" s="329"/>
      <c r="T1673" s="755"/>
      <c r="U1673" s="329"/>
      <c r="V1673" s="773"/>
      <c r="W1673" s="329"/>
      <c r="X1673" s="329"/>
      <c r="Y1673" s="329"/>
      <c r="Z1673" s="329"/>
      <c r="AA1673" s="329"/>
      <c r="AB1673" s="925"/>
      <c r="AC1673" s="326"/>
      <c r="AD1673" s="1069"/>
      <c r="AE1673" s="1084"/>
      <c r="AG1673" s="3278"/>
      <c r="AK1673" s="140"/>
    </row>
    <row r="1674" spans="1:37" s="2240" customFormat="1" ht="29.25" x14ac:dyDescent="0.25">
      <c r="A1674" s="2240">
        <v>1</v>
      </c>
      <c r="B1674" s="523" t="s">
        <v>334</v>
      </c>
      <c r="C1674" s="433"/>
      <c r="D1674" s="4"/>
      <c r="E1674" s="493">
        <v>13000</v>
      </c>
      <c r="F1674" s="186">
        <f>ROUND(E1674/12*$B$4,0)</f>
        <v>3250</v>
      </c>
      <c r="G1674" s="186">
        <v>3298</v>
      </c>
      <c r="H1674" s="186">
        <f t="shared" ref="H1674" si="667">G1674/F1674*100</f>
        <v>101.47692307692309</v>
      </c>
      <c r="I1674" s="1491"/>
      <c r="J1674" s="1491"/>
      <c r="K1674" s="524"/>
      <c r="L1674" s="524"/>
      <c r="M1674" s="524"/>
      <c r="N1674" s="524"/>
      <c r="O1674" s="524"/>
      <c r="P1674" s="524"/>
      <c r="Q1674" s="329"/>
      <c r="R1674" s="329"/>
      <c r="S1674" s="329"/>
      <c r="T1674" s="755"/>
      <c r="U1674" s="329"/>
      <c r="V1674" s="773"/>
      <c r="W1674" s="329"/>
      <c r="X1674" s="329"/>
      <c r="Y1674" s="329"/>
      <c r="Z1674" s="329"/>
      <c r="AA1674" s="329"/>
      <c r="AB1674" s="925"/>
      <c r="AC1674" s="326"/>
      <c r="AD1674" s="1069"/>
      <c r="AE1674" s="1084"/>
      <c r="AG1674" s="3278"/>
    </row>
    <row r="1675" spans="1:37" x14ac:dyDescent="0.25">
      <c r="A1675" s="140">
        <v>1</v>
      </c>
      <c r="B1675" s="469" t="s">
        <v>191</v>
      </c>
      <c r="C1675" s="433"/>
      <c r="D1675" s="4"/>
      <c r="E1675" s="493"/>
      <c r="F1675" s="186"/>
      <c r="G1675" s="186"/>
      <c r="H1675" s="186"/>
      <c r="I1675" s="1491"/>
      <c r="J1675" s="1491"/>
      <c r="K1675" s="524"/>
      <c r="L1675" s="524"/>
      <c r="M1675" s="524"/>
      <c r="N1675" s="524"/>
      <c r="O1675" s="524"/>
      <c r="P1675" s="524"/>
      <c r="Q1675" s="329"/>
      <c r="R1675" s="329"/>
      <c r="S1675" s="329"/>
      <c r="T1675" s="876">
        <f>Q1675/12*$B$4</f>
        <v>0</v>
      </c>
      <c r="U1675" s="329">
        <f>AA1675-Z1675-W1675</f>
        <v>0</v>
      </c>
      <c r="V1675" s="773"/>
      <c r="W1675" s="329"/>
      <c r="X1675" s="329">
        <f>U1675-T1675</f>
        <v>0</v>
      </c>
      <c r="Y1675" s="329"/>
      <c r="Z1675" s="329"/>
      <c r="AA1675" s="329"/>
      <c r="AB1675" s="925"/>
      <c r="AC1675" s="326"/>
      <c r="AD1675" s="1069"/>
      <c r="AE1675" s="1084"/>
      <c r="AG1675" s="3278"/>
      <c r="AK1675" s="140"/>
    </row>
    <row r="1676" spans="1:37" ht="47.25" x14ac:dyDescent="0.25">
      <c r="A1676" s="140">
        <v>1</v>
      </c>
      <c r="B1676" s="491" t="s">
        <v>436</v>
      </c>
      <c r="C1676" s="433"/>
      <c r="D1676" s="4"/>
      <c r="E1676" s="492">
        <f>E1677+E1681</f>
        <v>21604</v>
      </c>
      <c r="F1676" s="186">
        <f>F1677+F1681</f>
        <v>5401</v>
      </c>
      <c r="G1676" s="186">
        <f>G1677+G1681</f>
        <v>7413</v>
      </c>
      <c r="H1676" s="186">
        <f>G1676/F1676*100</f>
        <v>137.25236067394925</v>
      </c>
      <c r="I1676" s="1491"/>
      <c r="J1676" s="1491"/>
      <c r="K1676" s="524"/>
      <c r="L1676" s="524"/>
      <c r="M1676" s="524"/>
      <c r="N1676" s="524"/>
      <c r="O1676" s="524"/>
      <c r="P1676" s="524"/>
      <c r="Q1676" s="329">
        <f t="shared" ref="Q1676:AA1676" si="668">Q1677+Q1681</f>
        <v>74072.948400000008</v>
      </c>
      <c r="R1676" s="329">
        <f t="shared" ref="R1676:S1676" si="669">R1677+R1681</f>
        <v>74072.948400000008</v>
      </c>
      <c r="S1676" s="329">
        <f t="shared" si="669"/>
        <v>74072.948400000008</v>
      </c>
      <c r="T1676" s="755">
        <f t="shared" si="668"/>
        <v>18518.237100000002</v>
      </c>
      <c r="U1676" s="329">
        <f t="shared" si="668"/>
        <v>18387.928470000003</v>
      </c>
      <c r="V1676" s="773">
        <f t="shared" si="668"/>
        <v>0</v>
      </c>
      <c r="W1676" s="329">
        <f t="shared" si="668"/>
        <v>0</v>
      </c>
      <c r="X1676" s="329">
        <f t="shared" si="668"/>
        <v>-130.30862999999908</v>
      </c>
      <c r="Y1676" s="329">
        <f t="shared" si="668"/>
        <v>-3.6601599999999999</v>
      </c>
      <c r="Z1676" s="329">
        <f t="shared" si="668"/>
        <v>0</v>
      </c>
      <c r="AA1676" s="329">
        <f t="shared" si="668"/>
        <v>18387.928470000003</v>
      </c>
      <c r="AB1676" s="925"/>
      <c r="AC1676" s="326"/>
      <c r="AD1676" s="1069"/>
      <c r="AE1676" s="1084"/>
      <c r="AG1676" s="3278"/>
      <c r="AK1676" s="140"/>
    </row>
    <row r="1677" spans="1:37" ht="30" x14ac:dyDescent="0.25">
      <c r="A1677" s="140">
        <v>1</v>
      </c>
      <c r="B1677" s="471" t="s">
        <v>267</v>
      </c>
      <c r="C1677" s="433"/>
      <c r="D1677" s="4"/>
      <c r="E1677" s="495">
        <f>SUM(E1678:E1680)</f>
        <v>183</v>
      </c>
      <c r="F1677" s="186">
        <f>SUM(F1678:F1680)</f>
        <v>46</v>
      </c>
      <c r="G1677" s="186">
        <f>SUM(G1678:G1680)</f>
        <v>185</v>
      </c>
      <c r="H1677" s="186">
        <f>G1677/F1677*100</f>
        <v>402.17391304347825</v>
      </c>
      <c r="I1677" s="1491"/>
      <c r="J1677" s="1491"/>
      <c r="K1677" s="524"/>
      <c r="L1677" s="524"/>
      <c r="M1677" s="524"/>
      <c r="N1677" s="524"/>
      <c r="O1677" s="524"/>
      <c r="P1677" s="524"/>
      <c r="Q1677" s="329">
        <f t="shared" ref="Q1677:AA1677" si="670">SUM(Q1678:Q1680)</f>
        <v>1591.1483999999998</v>
      </c>
      <c r="R1677" s="329">
        <f t="shared" ref="R1677:S1677" si="671">SUM(R1678:R1680)</f>
        <v>1591.1483999999998</v>
      </c>
      <c r="S1677" s="329">
        <f t="shared" si="671"/>
        <v>1591.1483999999998</v>
      </c>
      <c r="T1677" s="755">
        <f t="shared" si="670"/>
        <v>397.78709999999995</v>
      </c>
      <c r="U1677" s="329">
        <f t="shared" si="670"/>
        <v>1608.5454</v>
      </c>
      <c r="V1677" s="773">
        <f t="shared" si="670"/>
        <v>0</v>
      </c>
      <c r="W1677" s="329">
        <f t="shared" si="670"/>
        <v>0</v>
      </c>
      <c r="X1677" s="329">
        <f t="shared" si="670"/>
        <v>1210.7583</v>
      </c>
      <c r="Y1677" s="329">
        <f t="shared" si="670"/>
        <v>0</v>
      </c>
      <c r="Z1677" s="329">
        <f t="shared" si="670"/>
        <v>0</v>
      </c>
      <c r="AA1677" s="329">
        <f t="shared" si="670"/>
        <v>1608.5454</v>
      </c>
      <c r="AB1677" s="925"/>
      <c r="AC1677" s="326"/>
      <c r="AD1677" s="1069"/>
      <c r="AE1677" s="1084"/>
      <c r="AG1677" s="3278"/>
      <c r="AK1677" s="140"/>
    </row>
    <row r="1678" spans="1:37" ht="30" x14ac:dyDescent="0.25">
      <c r="A1678" s="140">
        <v>1</v>
      </c>
      <c r="B1678" s="310" t="s">
        <v>437</v>
      </c>
      <c r="C1678" s="433"/>
      <c r="D1678" s="4"/>
      <c r="E1678" s="494"/>
      <c r="F1678" s="186"/>
      <c r="G1678" s="186"/>
      <c r="H1678" s="186"/>
      <c r="I1678" s="1491"/>
      <c r="J1678" s="1491"/>
      <c r="K1678" s="524"/>
      <c r="L1678" s="524"/>
      <c r="M1678" s="524"/>
      <c r="N1678" s="524"/>
      <c r="O1678" s="524"/>
      <c r="P1678" s="524"/>
      <c r="Q1678" s="329"/>
      <c r="R1678" s="329"/>
      <c r="S1678" s="329"/>
      <c r="T1678" s="755"/>
      <c r="U1678" s="329"/>
      <c r="V1678" s="773"/>
      <c r="W1678" s="329"/>
      <c r="X1678" s="329"/>
      <c r="Y1678" s="329"/>
      <c r="Z1678" s="329"/>
      <c r="AA1678" s="329"/>
      <c r="AB1678" s="925"/>
      <c r="AC1678" s="326"/>
      <c r="AD1678" s="1069"/>
      <c r="AE1678" s="1084"/>
      <c r="AG1678" s="3278"/>
      <c r="AK1678" s="140"/>
    </row>
    <row r="1679" spans="1:37" ht="45" x14ac:dyDescent="0.25">
      <c r="A1679" s="140">
        <v>1</v>
      </c>
      <c r="B1679" s="310" t="s">
        <v>685</v>
      </c>
      <c r="C1679" s="433"/>
      <c r="D1679" s="4"/>
      <c r="E1679" s="496">
        <v>88</v>
      </c>
      <c r="F1679" s="186">
        <f>ROUND(E1679/12*$B$4,0)</f>
        <v>22</v>
      </c>
      <c r="G1679" s="186">
        <v>90</v>
      </c>
      <c r="H1679" s="186">
        <f>G1679/F1679*100</f>
        <v>409.09090909090907</v>
      </c>
      <c r="I1679" s="1491"/>
      <c r="J1679" s="1491"/>
      <c r="K1679" s="524"/>
      <c r="L1679" s="524"/>
      <c r="M1679" s="524"/>
      <c r="N1679" s="524"/>
      <c r="O1679" s="524"/>
      <c r="P1679" s="524"/>
      <c r="Q1679" s="329">
        <v>765.14239999999995</v>
      </c>
      <c r="R1679" s="329">
        <v>765.14239999999995</v>
      </c>
      <c r="S1679" s="329">
        <v>765.14239999999995</v>
      </c>
      <c r="T1679" s="755">
        <f t="shared" ref="T1679:T1680" si="672">Q1679/12*$B$4+(R1679-Q1679)/11*2+(S1679-R1679)/10*1</f>
        <v>191.28559999999999</v>
      </c>
      <c r="U1679" s="329">
        <f>AA1679-Z1679-W1679</f>
        <v>782.53560000000004</v>
      </c>
      <c r="V1679" s="773"/>
      <c r="W1679" s="329"/>
      <c r="X1679" s="329">
        <f>U1679-T1679</f>
        <v>591.25</v>
      </c>
      <c r="Y1679" s="329"/>
      <c r="Z1679" s="329">
        <v>0</v>
      </c>
      <c r="AA1679" s="329">
        <v>782.53560000000004</v>
      </c>
      <c r="AB1679" s="925"/>
      <c r="AC1679" s="326"/>
      <c r="AD1679" s="1069"/>
      <c r="AE1679" s="1084"/>
      <c r="AG1679" s="3278"/>
      <c r="AK1679" s="140"/>
    </row>
    <row r="1680" spans="1:37" ht="30" x14ac:dyDescent="0.25">
      <c r="A1680" s="140">
        <v>1</v>
      </c>
      <c r="B1680" s="310" t="s">
        <v>686</v>
      </c>
      <c r="C1680" s="433"/>
      <c r="D1680" s="4"/>
      <c r="E1680" s="496">
        <v>95</v>
      </c>
      <c r="F1680" s="186">
        <f>ROUND(E1680/12*$B$4,0)</f>
        <v>24</v>
      </c>
      <c r="G1680" s="186">
        <v>95</v>
      </c>
      <c r="H1680" s="186">
        <f>G1680/F1680*100</f>
        <v>395.83333333333337</v>
      </c>
      <c r="I1680" s="1491"/>
      <c r="J1680" s="1491"/>
      <c r="K1680" s="524"/>
      <c r="L1680" s="524"/>
      <c r="M1680" s="524"/>
      <c r="N1680" s="524"/>
      <c r="O1680" s="524"/>
      <c r="P1680" s="524"/>
      <c r="Q1680" s="329">
        <v>826.00599999999986</v>
      </c>
      <c r="R1680" s="329">
        <v>826.00599999999986</v>
      </c>
      <c r="S1680" s="329">
        <v>826.00599999999986</v>
      </c>
      <c r="T1680" s="755">
        <f t="shared" si="672"/>
        <v>206.50149999999996</v>
      </c>
      <c r="U1680" s="329">
        <f>AA1680-Z1680-W1680</f>
        <v>826.00980000000004</v>
      </c>
      <c r="V1680" s="773"/>
      <c r="W1680" s="329"/>
      <c r="X1680" s="329">
        <f>U1680-T1680</f>
        <v>619.50830000000008</v>
      </c>
      <c r="Y1680" s="329"/>
      <c r="Z1680" s="329">
        <v>0</v>
      </c>
      <c r="AA1680" s="329">
        <v>826.00980000000004</v>
      </c>
      <c r="AB1680" s="925"/>
      <c r="AC1680" s="326"/>
      <c r="AD1680" s="1069"/>
      <c r="AE1680" s="1084"/>
      <c r="AG1680" s="3278"/>
      <c r="AK1680" s="140"/>
    </row>
    <row r="1681" spans="1:37" ht="45" x14ac:dyDescent="0.25">
      <c r="A1681" s="140">
        <v>1</v>
      </c>
      <c r="B1681" s="471" t="s">
        <v>268</v>
      </c>
      <c r="C1681" s="433"/>
      <c r="D1681" s="4"/>
      <c r="E1681" s="497">
        <f>SUM(E1682:E1684)</f>
        <v>21421</v>
      </c>
      <c r="F1681" s="497">
        <f>SUM(F1682:F1684)</f>
        <v>5355</v>
      </c>
      <c r="G1681" s="497">
        <f>SUM(G1682:G1684)</f>
        <v>7228</v>
      </c>
      <c r="H1681" s="186">
        <f>G1681/F1681*100</f>
        <v>134.97665732959851</v>
      </c>
      <c r="I1681" s="1491"/>
      <c r="J1681" s="1491"/>
      <c r="K1681" s="125"/>
      <c r="L1681" s="125"/>
      <c r="M1681" s="125"/>
      <c r="N1681" s="125"/>
      <c r="O1681" s="125"/>
      <c r="P1681" s="125"/>
      <c r="Q1681" s="329">
        <f t="shared" ref="Q1681:AA1681" si="673">SUM(Q1682:Q1684)</f>
        <v>72481.8</v>
      </c>
      <c r="R1681" s="329">
        <f t="shared" ref="R1681:S1681" si="674">SUM(R1682:R1684)</f>
        <v>72481.8</v>
      </c>
      <c r="S1681" s="329">
        <f t="shared" si="674"/>
        <v>72481.8</v>
      </c>
      <c r="T1681" s="755">
        <f t="shared" si="673"/>
        <v>18120.45</v>
      </c>
      <c r="U1681" s="329">
        <f t="shared" si="673"/>
        <v>16779.383070000003</v>
      </c>
      <c r="V1681" s="773">
        <f t="shared" si="673"/>
        <v>0</v>
      </c>
      <c r="W1681" s="329">
        <f t="shared" si="673"/>
        <v>0</v>
      </c>
      <c r="X1681" s="329">
        <f t="shared" si="673"/>
        <v>-1341.066929999999</v>
      </c>
      <c r="Y1681" s="329">
        <f t="shared" si="673"/>
        <v>-3.6601599999999999</v>
      </c>
      <c r="Z1681" s="329">
        <f t="shared" si="673"/>
        <v>0</v>
      </c>
      <c r="AA1681" s="329">
        <f t="shared" si="673"/>
        <v>16779.383070000003</v>
      </c>
      <c r="AB1681" s="925"/>
      <c r="AC1681" s="326"/>
      <c r="AD1681" s="1069"/>
      <c r="AE1681" s="1084"/>
      <c r="AG1681" s="3278"/>
      <c r="AK1681" s="140"/>
    </row>
    <row r="1682" spans="1:37" ht="30" x14ac:dyDescent="0.25">
      <c r="A1682" s="140">
        <v>1</v>
      </c>
      <c r="B1682" s="310" t="s">
        <v>679</v>
      </c>
      <c r="C1682" s="433"/>
      <c r="D1682" s="4"/>
      <c r="E1682" s="496"/>
      <c r="F1682" s="186"/>
      <c r="G1682" s="186"/>
      <c r="H1682" s="186"/>
      <c r="I1682" s="1491"/>
      <c r="J1682" s="1491"/>
      <c r="K1682" s="125"/>
      <c r="L1682" s="125"/>
      <c r="M1682" s="125"/>
      <c r="N1682" s="125"/>
      <c r="O1682" s="125"/>
      <c r="P1682" s="125"/>
      <c r="Q1682" s="329"/>
      <c r="R1682" s="329"/>
      <c r="S1682" s="329"/>
      <c r="T1682" s="755"/>
      <c r="U1682" s="329">
        <f>AA1682-Z1682-W1682</f>
        <v>0</v>
      </c>
      <c r="V1682" s="773"/>
      <c r="W1682" s="329"/>
      <c r="X1682" s="329"/>
      <c r="Y1682" s="329"/>
      <c r="Z1682" s="329"/>
      <c r="AA1682" s="329"/>
      <c r="AB1682" s="925"/>
      <c r="AC1682" s="326"/>
      <c r="AD1682" s="1069"/>
      <c r="AE1682" s="1084"/>
      <c r="AG1682" s="3278"/>
      <c r="AK1682" s="140"/>
    </row>
    <row r="1683" spans="1:37" ht="60" x14ac:dyDescent="0.25">
      <c r="A1683" s="140">
        <v>1</v>
      </c>
      <c r="B1683" s="310" t="s">
        <v>680</v>
      </c>
      <c r="C1683" s="433"/>
      <c r="D1683" s="4"/>
      <c r="E1683" s="494">
        <v>16521</v>
      </c>
      <c r="F1683" s="186">
        <f>ROUND(E1683/12*$B$4,0)</f>
        <v>4130</v>
      </c>
      <c r="G1683" s="126">
        <v>5783</v>
      </c>
      <c r="H1683" s="186">
        <f>G1683/F1683*100</f>
        <v>140.02421307506052</v>
      </c>
      <c r="I1683" s="1491"/>
      <c r="J1683" s="1491"/>
      <c r="K1683" s="125"/>
      <c r="L1683" s="125"/>
      <c r="M1683" s="125"/>
      <c r="N1683" s="125"/>
      <c r="O1683" s="125"/>
      <c r="P1683" s="125"/>
      <c r="Q1683" s="329">
        <v>62779.8</v>
      </c>
      <c r="R1683" s="329">
        <v>62779.8</v>
      </c>
      <c r="S1683" s="329">
        <v>62779.8</v>
      </c>
      <c r="T1683" s="755">
        <f t="shared" ref="T1683:T1685" si="675">Q1683/12*$B$4+(R1683-Q1683)/11*2+(S1683-R1683)/10*1</f>
        <v>15694.95</v>
      </c>
      <c r="U1683" s="329">
        <f>AA1683-Z1683-W1683</f>
        <v>14097.027450000001</v>
      </c>
      <c r="V1683" s="773"/>
      <c r="W1683" s="329"/>
      <c r="X1683" s="329">
        <f>U1683-T1683</f>
        <v>-1597.9225499999993</v>
      </c>
      <c r="Y1683" s="329">
        <v>-3.6601599999999999</v>
      </c>
      <c r="Z1683" s="329">
        <v>0</v>
      </c>
      <c r="AA1683" s="329">
        <v>14097.027450000001</v>
      </c>
      <c r="AB1683" s="941"/>
      <c r="AC1683" s="326"/>
      <c r="AD1683" s="1069"/>
      <c r="AE1683" s="1084"/>
      <c r="AG1683" s="3278"/>
      <c r="AK1683" s="140"/>
    </row>
    <row r="1684" spans="1:37" ht="45" x14ac:dyDescent="0.25">
      <c r="A1684" s="140">
        <v>1</v>
      </c>
      <c r="B1684" s="310" t="s">
        <v>681</v>
      </c>
      <c r="C1684" s="433"/>
      <c r="D1684" s="4"/>
      <c r="E1684" s="496">
        <v>4900</v>
      </c>
      <c r="F1684" s="186">
        <f>ROUND(E1684/12*$B$4,0)</f>
        <v>1225</v>
      </c>
      <c r="G1684" s="126">
        <v>1445</v>
      </c>
      <c r="H1684" s="186">
        <f>G1684/F1684*100</f>
        <v>117.95918367346938</v>
      </c>
      <c r="I1684" s="1491"/>
      <c r="J1684" s="1491"/>
      <c r="K1684" s="125"/>
      <c r="L1684" s="125"/>
      <c r="M1684" s="125"/>
      <c r="N1684" s="125"/>
      <c r="O1684" s="125"/>
      <c r="P1684" s="125"/>
      <c r="Q1684" s="329">
        <v>9702</v>
      </c>
      <c r="R1684" s="329">
        <v>9702</v>
      </c>
      <c r="S1684" s="329">
        <v>9702</v>
      </c>
      <c r="T1684" s="755">
        <f t="shared" si="675"/>
        <v>2425.5</v>
      </c>
      <c r="U1684" s="329">
        <f>AA1684-Z1684-W1684</f>
        <v>2682.3556200000003</v>
      </c>
      <c r="V1684" s="773"/>
      <c r="W1684" s="329"/>
      <c r="X1684" s="329">
        <f>U1684-T1684</f>
        <v>256.85562000000027</v>
      </c>
      <c r="Y1684" s="329"/>
      <c r="Z1684" s="329">
        <v>0</v>
      </c>
      <c r="AA1684" s="329">
        <v>2682.3556200000003</v>
      </c>
      <c r="AB1684" s="941"/>
      <c r="AC1684" s="326"/>
      <c r="AD1684" s="1069"/>
      <c r="AE1684" s="1084"/>
      <c r="AG1684" s="3278"/>
      <c r="AK1684" s="140"/>
    </row>
    <row r="1685" spans="1:37" ht="29.25" x14ac:dyDescent="0.25">
      <c r="A1685" s="140">
        <v>1</v>
      </c>
      <c r="B1685" s="2235" t="s">
        <v>303</v>
      </c>
      <c r="C1685" s="433"/>
      <c r="D1685" s="4"/>
      <c r="E1685" s="221">
        <f>E1693*5</f>
        <v>2020</v>
      </c>
      <c r="F1685" s="126">
        <f t="shared" ref="F1685:G1685" si="676">F1693*5</f>
        <v>505</v>
      </c>
      <c r="G1685" s="186">
        <f t="shared" si="676"/>
        <v>0</v>
      </c>
      <c r="H1685" s="186">
        <f>G1685/F1685*100</f>
        <v>0</v>
      </c>
      <c r="I1685" s="1491"/>
      <c r="J1685" s="1491"/>
      <c r="K1685" s="125"/>
      <c r="L1685" s="125"/>
      <c r="M1685" s="125"/>
      <c r="N1685" s="125"/>
      <c r="O1685" s="125"/>
      <c r="P1685" s="125"/>
      <c r="Q1685" s="329"/>
      <c r="R1685" s="329"/>
      <c r="S1685" s="329"/>
      <c r="T1685" s="755">
        <f t="shared" si="675"/>
        <v>0</v>
      </c>
      <c r="U1685" s="329">
        <f>AA1685-Z1685-W1685</f>
        <v>0</v>
      </c>
      <c r="V1685" s="773"/>
      <c r="W1685" s="329"/>
      <c r="X1685" s="329">
        <f>U1685-T1685</f>
        <v>0</v>
      </c>
      <c r="Y1685" s="329"/>
      <c r="Z1685" s="329">
        <v>0</v>
      </c>
      <c r="AA1685" s="329"/>
      <c r="AB1685" s="925"/>
      <c r="AC1685" s="326"/>
      <c r="AD1685" s="1069"/>
      <c r="AE1685" s="1084"/>
      <c r="AG1685" s="3278"/>
      <c r="AK1685" s="140"/>
    </row>
    <row r="1686" spans="1:37" x14ac:dyDescent="0.25">
      <c r="A1686" s="140">
        <v>1</v>
      </c>
      <c r="B1686" s="310" t="s">
        <v>296</v>
      </c>
      <c r="C1686" s="433"/>
      <c r="D1686" s="4"/>
      <c r="E1686" s="221"/>
      <c r="F1686" s="126"/>
      <c r="G1686" s="186"/>
      <c r="H1686" s="186"/>
      <c r="I1686" s="1491"/>
      <c r="J1686" s="1491"/>
      <c r="K1686" s="125"/>
      <c r="L1686" s="125"/>
      <c r="M1686" s="125"/>
      <c r="N1686" s="125"/>
      <c r="O1686" s="125"/>
      <c r="P1686" s="125"/>
      <c r="Q1686" s="329"/>
      <c r="R1686" s="329"/>
      <c r="S1686" s="329"/>
      <c r="T1686" s="875"/>
      <c r="U1686" s="330"/>
      <c r="V1686" s="773"/>
      <c r="W1686" s="330"/>
      <c r="X1686" s="330"/>
      <c r="Y1686" s="330"/>
      <c r="Z1686" s="330"/>
      <c r="AA1686" s="330"/>
      <c r="AB1686" s="925"/>
      <c r="AC1686" s="861"/>
      <c r="AD1686" s="1069"/>
      <c r="AE1686" s="1084"/>
      <c r="AG1686" s="3278"/>
      <c r="AK1686" s="140"/>
    </row>
    <row r="1687" spans="1:37" ht="30" x14ac:dyDescent="0.25">
      <c r="A1687" s="140">
        <v>1</v>
      </c>
      <c r="B1687" s="471" t="s">
        <v>423</v>
      </c>
      <c r="C1687" s="433"/>
      <c r="D1687" s="4"/>
      <c r="E1687" s="221"/>
      <c r="F1687" s="126"/>
      <c r="G1687" s="186"/>
      <c r="H1687" s="186"/>
      <c r="I1687" s="1491"/>
      <c r="J1687" s="1491"/>
      <c r="K1687" s="125"/>
      <c r="L1687" s="125"/>
      <c r="M1687" s="125"/>
      <c r="N1687" s="125"/>
      <c r="O1687" s="125"/>
      <c r="P1687" s="125"/>
      <c r="Q1687" s="329"/>
      <c r="R1687" s="329"/>
      <c r="S1687" s="329"/>
      <c r="T1687" s="875"/>
      <c r="U1687" s="330"/>
      <c r="V1687" s="773"/>
      <c r="W1687" s="330"/>
      <c r="X1687" s="330"/>
      <c r="Y1687" s="330"/>
      <c r="Z1687" s="330"/>
      <c r="AA1687" s="330"/>
      <c r="AB1687" s="925"/>
      <c r="AC1687" s="861"/>
      <c r="AD1687" s="1069"/>
      <c r="AE1687" s="1084"/>
      <c r="AG1687" s="3278"/>
      <c r="AK1687" s="140"/>
    </row>
    <row r="1688" spans="1:37" x14ac:dyDescent="0.25">
      <c r="A1688" s="140">
        <v>1</v>
      </c>
      <c r="B1688" s="310" t="s">
        <v>424</v>
      </c>
      <c r="C1688" s="433"/>
      <c r="D1688" s="4"/>
      <c r="E1688" s="221"/>
      <c r="F1688" s="126"/>
      <c r="G1688" s="186"/>
      <c r="H1688" s="186"/>
      <c r="I1688" s="1491"/>
      <c r="J1688" s="1491"/>
      <c r="K1688" s="125"/>
      <c r="L1688" s="125"/>
      <c r="M1688" s="125"/>
      <c r="N1688" s="125"/>
      <c r="O1688" s="125"/>
      <c r="P1688" s="125"/>
      <c r="Q1688" s="329"/>
      <c r="R1688" s="329"/>
      <c r="S1688" s="329"/>
      <c r="T1688" s="875"/>
      <c r="U1688" s="330"/>
      <c r="V1688" s="773"/>
      <c r="W1688" s="330"/>
      <c r="X1688" s="330"/>
      <c r="Y1688" s="330"/>
      <c r="Z1688" s="330"/>
      <c r="AA1688" s="330"/>
      <c r="AB1688" s="925"/>
      <c r="AC1688" s="861"/>
      <c r="AD1688" s="1069"/>
      <c r="AE1688" s="1084"/>
      <c r="AG1688" s="3278"/>
      <c r="AK1688" s="140"/>
    </row>
    <row r="1689" spans="1:37" ht="30" x14ac:dyDescent="0.25">
      <c r="A1689" s="140">
        <v>1</v>
      </c>
      <c r="B1689" s="310" t="s">
        <v>425</v>
      </c>
      <c r="C1689" s="433"/>
      <c r="D1689" s="4"/>
      <c r="E1689" s="221"/>
      <c r="F1689" s="126"/>
      <c r="G1689" s="186"/>
      <c r="H1689" s="186"/>
      <c r="I1689" s="1491"/>
      <c r="J1689" s="1491"/>
      <c r="K1689" s="125"/>
      <c r="L1689" s="125"/>
      <c r="M1689" s="125"/>
      <c r="N1689" s="125"/>
      <c r="O1689" s="125"/>
      <c r="P1689" s="125"/>
      <c r="Q1689" s="329"/>
      <c r="R1689" s="329"/>
      <c r="S1689" s="329"/>
      <c r="T1689" s="875"/>
      <c r="U1689" s="330"/>
      <c r="V1689" s="773"/>
      <c r="W1689" s="330"/>
      <c r="X1689" s="330"/>
      <c r="Y1689" s="330"/>
      <c r="Z1689" s="330"/>
      <c r="AA1689" s="330"/>
      <c r="AB1689" s="925"/>
      <c r="AC1689" s="861"/>
      <c r="AD1689" s="1069"/>
      <c r="AE1689" s="1084"/>
      <c r="AG1689" s="3278"/>
      <c r="AK1689" s="140"/>
    </row>
    <row r="1690" spans="1:37" ht="45" x14ac:dyDescent="0.25">
      <c r="A1690" s="140">
        <v>1</v>
      </c>
      <c r="B1690" s="310" t="s">
        <v>426</v>
      </c>
      <c r="C1690" s="433"/>
      <c r="D1690" s="4"/>
      <c r="E1690" s="221"/>
      <c r="F1690" s="126"/>
      <c r="G1690" s="186"/>
      <c r="H1690" s="186"/>
      <c r="I1690" s="1491"/>
      <c r="J1690" s="1491"/>
      <c r="K1690" s="125"/>
      <c r="L1690" s="125"/>
      <c r="M1690" s="125"/>
      <c r="N1690" s="125"/>
      <c r="O1690" s="125"/>
      <c r="P1690" s="125"/>
      <c r="Q1690" s="329"/>
      <c r="R1690" s="329"/>
      <c r="S1690" s="329"/>
      <c r="T1690" s="875"/>
      <c r="U1690" s="330"/>
      <c r="V1690" s="773"/>
      <c r="W1690" s="330"/>
      <c r="X1690" s="330"/>
      <c r="Y1690" s="330"/>
      <c r="Z1690" s="330"/>
      <c r="AA1690" s="330"/>
      <c r="AB1690" s="925"/>
      <c r="AC1690" s="861"/>
      <c r="AD1690" s="1069"/>
      <c r="AE1690" s="1084"/>
      <c r="AG1690" s="3278"/>
      <c r="AK1690" s="140"/>
    </row>
    <row r="1691" spans="1:37" ht="60" x14ac:dyDescent="0.25">
      <c r="A1691" s="140">
        <v>1</v>
      </c>
      <c r="B1691" s="310" t="s">
        <v>427</v>
      </c>
      <c r="C1691" s="433"/>
      <c r="D1691" s="4"/>
      <c r="E1691" s="221"/>
      <c r="F1691" s="126"/>
      <c r="G1691" s="186"/>
      <c r="H1691" s="186"/>
      <c r="I1691" s="1491"/>
      <c r="J1691" s="1491"/>
      <c r="K1691" s="125"/>
      <c r="L1691" s="125"/>
      <c r="M1691" s="125"/>
      <c r="N1691" s="125"/>
      <c r="O1691" s="125"/>
      <c r="P1691" s="125"/>
      <c r="Q1691" s="329"/>
      <c r="R1691" s="329"/>
      <c r="S1691" s="329"/>
      <c r="T1691" s="875"/>
      <c r="U1691" s="330"/>
      <c r="V1691" s="773"/>
      <c r="W1691" s="330"/>
      <c r="X1691" s="330"/>
      <c r="Y1691" s="330"/>
      <c r="Z1691" s="330"/>
      <c r="AA1691" s="330"/>
      <c r="AB1691" s="925"/>
      <c r="AC1691" s="861"/>
      <c r="AD1691" s="1069"/>
      <c r="AE1691" s="1084"/>
      <c r="AG1691" s="3278"/>
      <c r="AK1691" s="140"/>
    </row>
    <row r="1692" spans="1:37" ht="45" x14ac:dyDescent="0.25">
      <c r="A1692" s="140">
        <v>1</v>
      </c>
      <c r="B1692" s="309" t="s">
        <v>428</v>
      </c>
      <c r="C1692" s="433"/>
      <c r="D1692" s="4"/>
      <c r="E1692" s="221"/>
      <c r="F1692" s="126"/>
      <c r="G1692" s="186"/>
      <c r="H1692" s="186"/>
      <c r="I1692" s="1491"/>
      <c r="J1692" s="1491"/>
      <c r="K1692" s="125"/>
      <c r="L1692" s="125"/>
      <c r="M1692" s="125"/>
      <c r="N1692" s="125"/>
      <c r="O1692" s="125"/>
      <c r="P1692" s="125"/>
      <c r="Q1692" s="329"/>
      <c r="R1692" s="329"/>
      <c r="S1692" s="329"/>
      <c r="T1692" s="875"/>
      <c r="U1692" s="330"/>
      <c r="V1692" s="773"/>
      <c r="W1692" s="330"/>
      <c r="X1692" s="330"/>
      <c r="Y1692" s="330"/>
      <c r="Z1692" s="330"/>
      <c r="AA1692" s="330"/>
      <c r="AB1692" s="925"/>
      <c r="AC1692" s="861"/>
      <c r="AD1692" s="1069"/>
      <c r="AE1692" s="1084"/>
      <c r="AG1692" s="3278"/>
      <c r="AK1692" s="140"/>
    </row>
    <row r="1693" spans="1:37" s="2240" customFormat="1" ht="57" x14ac:dyDescent="0.25">
      <c r="B1693" s="3219" t="s">
        <v>645</v>
      </c>
      <c r="C1693" s="452"/>
      <c r="D1693" s="4"/>
      <c r="E1693" s="496">
        <f>E1694</f>
        <v>404</v>
      </c>
      <c r="F1693" s="126">
        <f t="shared" ref="F1693" si="677">F1694</f>
        <v>101</v>
      </c>
      <c r="G1693" s="186">
        <f t="shared" ref="G1693" si="678">G1694</f>
        <v>0</v>
      </c>
      <c r="H1693" s="186">
        <f t="shared" ref="H1693" si="679">H1694</f>
        <v>0</v>
      </c>
      <c r="I1693" s="1491"/>
      <c r="J1693" s="1491"/>
      <c r="K1693" s="125"/>
      <c r="L1693" s="125"/>
      <c r="M1693" s="125"/>
      <c r="N1693" s="125"/>
      <c r="O1693" s="125"/>
      <c r="P1693" s="125"/>
      <c r="Q1693" s="329"/>
      <c r="R1693" s="329">
        <f>R1694</f>
        <v>809.05039999999985</v>
      </c>
      <c r="S1693" s="329">
        <f t="shared" ref="S1693:AA1693" si="680">S1694</f>
        <v>809.05039999999985</v>
      </c>
      <c r="T1693" s="875">
        <f t="shared" si="680"/>
        <v>147.1000727272727</v>
      </c>
      <c r="U1693" s="330">
        <f t="shared" si="680"/>
        <v>0</v>
      </c>
      <c r="V1693" s="773">
        <f t="shared" si="680"/>
        <v>0</v>
      </c>
      <c r="W1693" s="330">
        <f t="shared" si="680"/>
        <v>0</v>
      </c>
      <c r="X1693" s="330">
        <f t="shared" si="680"/>
        <v>-147.1000727272727</v>
      </c>
      <c r="Y1693" s="330">
        <f t="shared" si="680"/>
        <v>0</v>
      </c>
      <c r="Z1693" s="330">
        <f t="shared" si="680"/>
        <v>0</v>
      </c>
      <c r="AA1693" s="330">
        <f t="shared" si="680"/>
        <v>0</v>
      </c>
      <c r="AB1693" s="925"/>
      <c r="AC1693" s="861"/>
      <c r="AD1693" s="1069"/>
      <c r="AE1693" s="1084"/>
      <c r="AG1693" s="3278"/>
    </row>
    <row r="1694" spans="1:37" s="2240" customFormat="1" ht="30" x14ac:dyDescent="0.25">
      <c r="B1694" s="309" t="s">
        <v>666</v>
      </c>
      <c r="C1694" s="452"/>
      <c r="D1694" s="4"/>
      <c r="E1694" s="496">
        <v>404</v>
      </c>
      <c r="F1694" s="126">
        <f>ROUND(E1694/12*$B$4,0)</f>
        <v>101</v>
      </c>
      <c r="G1694" s="186"/>
      <c r="H1694" s="186">
        <f>G1694/F1694*100</f>
        <v>0</v>
      </c>
      <c r="I1694" s="1491"/>
      <c r="J1694" s="1491"/>
      <c r="K1694" s="125"/>
      <c r="L1694" s="125"/>
      <c r="M1694" s="125"/>
      <c r="N1694" s="125"/>
      <c r="O1694" s="125"/>
      <c r="P1694" s="125"/>
      <c r="Q1694" s="329"/>
      <c r="R1694" s="329">
        <v>809.05039999999985</v>
      </c>
      <c r="S1694" s="329">
        <v>809.05039999999985</v>
      </c>
      <c r="T1694" s="875">
        <f>Q1694/12*$B$4+(R1694-Q1694)/11*2+(S1694-R1694)/10*1</f>
        <v>147.1000727272727</v>
      </c>
      <c r="U1694" s="330">
        <f>AA1694-Z1694-W1694</f>
        <v>0</v>
      </c>
      <c r="V1694" s="773"/>
      <c r="W1694" s="330"/>
      <c r="X1694" s="330">
        <f>U1694-T1694</f>
        <v>-147.1000727272727</v>
      </c>
      <c r="Y1694" s="330"/>
      <c r="Z1694" s="330"/>
      <c r="AA1694" s="330"/>
      <c r="AB1694" s="925"/>
      <c r="AC1694" s="861"/>
      <c r="AD1694" s="1069"/>
      <c r="AE1694" s="1084"/>
      <c r="AG1694" s="3278"/>
    </row>
    <row r="1695" spans="1:37" ht="29.25" x14ac:dyDescent="0.25">
      <c r="A1695" s="140">
        <v>1</v>
      </c>
      <c r="B1695" s="523" t="s">
        <v>304</v>
      </c>
      <c r="C1695" s="433"/>
      <c r="D1695" s="4"/>
      <c r="E1695" s="221"/>
      <c r="F1695" s="126"/>
      <c r="G1695" s="186"/>
      <c r="H1695" s="186"/>
      <c r="I1695" s="1491"/>
      <c r="J1695" s="1491"/>
      <c r="K1695" s="125"/>
      <c r="L1695" s="125"/>
      <c r="M1695" s="125"/>
      <c r="N1695" s="125"/>
      <c r="O1695" s="125"/>
      <c r="P1695" s="125"/>
      <c r="Q1695" s="329"/>
      <c r="R1695" s="329"/>
      <c r="S1695" s="329"/>
      <c r="T1695" s="875"/>
      <c r="U1695" s="330"/>
      <c r="V1695" s="773"/>
      <c r="W1695" s="330"/>
      <c r="X1695" s="330"/>
      <c r="Y1695" s="330"/>
      <c r="Z1695" s="330"/>
      <c r="AA1695" s="330"/>
      <c r="AB1695" s="925"/>
      <c r="AC1695" s="861"/>
      <c r="AD1695" s="1069"/>
      <c r="AE1695" s="1084"/>
      <c r="AG1695" s="3278"/>
      <c r="AK1695" s="140"/>
    </row>
    <row r="1696" spans="1:37" x14ac:dyDescent="0.25">
      <c r="A1696" s="140">
        <v>1</v>
      </c>
      <c r="B1696" s="523" t="s">
        <v>312</v>
      </c>
      <c r="C1696" s="433"/>
      <c r="D1696" s="4"/>
      <c r="E1696" s="221"/>
      <c r="F1696" s="126"/>
      <c r="G1696" s="186"/>
      <c r="H1696" s="186"/>
      <c r="I1696" s="1491"/>
      <c r="J1696" s="1491"/>
      <c r="K1696" s="125"/>
      <c r="L1696" s="125"/>
      <c r="M1696" s="125"/>
      <c r="N1696" s="125"/>
      <c r="O1696" s="125"/>
      <c r="P1696" s="125"/>
      <c r="Q1696" s="329"/>
      <c r="R1696" s="329"/>
      <c r="S1696" s="329"/>
      <c r="T1696" s="875"/>
      <c r="U1696" s="330"/>
      <c r="V1696" s="773"/>
      <c r="W1696" s="330"/>
      <c r="X1696" s="330"/>
      <c r="Y1696" s="330"/>
      <c r="Z1696" s="330"/>
      <c r="AA1696" s="330"/>
      <c r="AB1696" s="925"/>
      <c r="AC1696" s="861"/>
      <c r="AD1696" s="1069"/>
      <c r="AE1696" s="1084"/>
      <c r="AG1696" s="3278"/>
      <c r="AK1696" s="140"/>
    </row>
    <row r="1697" spans="1:37" x14ac:dyDescent="0.25">
      <c r="A1697" s="140">
        <v>1</v>
      </c>
      <c r="B1697" s="4" t="s">
        <v>313</v>
      </c>
      <c r="C1697" s="433"/>
      <c r="D1697" s="4"/>
      <c r="E1697" s="221"/>
      <c r="F1697" s="126"/>
      <c r="G1697" s="186"/>
      <c r="H1697" s="186"/>
      <c r="I1697" s="1491"/>
      <c r="J1697" s="1491"/>
      <c r="K1697" s="125"/>
      <c r="L1697" s="125"/>
      <c r="M1697" s="125"/>
      <c r="N1697" s="125"/>
      <c r="O1697" s="125"/>
      <c r="P1697" s="125"/>
      <c r="Q1697" s="329"/>
      <c r="R1697" s="329"/>
      <c r="S1697" s="329"/>
      <c r="T1697" s="875"/>
      <c r="U1697" s="330">
        <f>AA1697-Z1697-W1697</f>
        <v>0</v>
      </c>
      <c r="V1697" s="773"/>
      <c r="W1697" s="330"/>
      <c r="X1697" s="330"/>
      <c r="Y1697" s="330"/>
      <c r="Z1697" s="330"/>
      <c r="AA1697" s="330"/>
      <c r="AB1697" s="925"/>
      <c r="AC1697" s="861"/>
      <c r="AD1697" s="1069"/>
      <c r="AE1697" s="1084"/>
      <c r="AG1697" s="3278"/>
      <c r="AK1697" s="140"/>
    </row>
    <row r="1698" spans="1:37" x14ac:dyDescent="0.25">
      <c r="A1698" s="140">
        <v>1</v>
      </c>
      <c r="B1698" s="537" t="s">
        <v>314</v>
      </c>
      <c r="C1698" s="149"/>
      <c r="D1698" s="523"/>
      <c r="E1698" s="245"/>
      <c r="F1698" s="746"/>
      <c r="G1698" s="746"/>
      <c r="H1698" s="746"/>
      <c r="I1698" s="1491"/>
      <c r="J1698" s="1491"/>
      <c r="K1698" s="125"/>
      <c r="L1698" s="125"/>
      <c r="M1698" s="125"/>
      <c r="N1698" s="125"/>
      <c r="O1698" s="125"/>
      <c r="P1698" s="125"/>
      <c r="Q1698" s="329"/>
      <c r="R1698" s="329"/>
      <c r="S1698" s="329"/>
      <c r="T1698" s="755">
        <f>Q1698/12*$B$4</f>
        <v>0</v>
      </c>
      <c r="U1698" s="329">
        <f>AA1698-Z1698-W1698</f>
        <v>0</v>
      </c>
      <c r="V1698" s="776"/>
      <c r="W1698" s="329"/>
      <c r="X1698" s="330">
        <f>U1698-T1698</f>
        <v>0</v>
      </c>
      <c r="Y1698" s="329"/>
      <c r="Z1698" s="329"/>
      <c r="AA1698" s="329"/>
      <c r="AB1698" s="929"/>
      <c r="AC1698" s="326"/>
      <c r="AD1698" s="1069"/>
      <c r="AE1698" s="1084"/>
      <c r="AG1698" s="3278"/>
      <c r="AK1698" s="140"/>
    </row>
    <row r="1699" spans="1:37" ht="29.25" x14ac:dyDescent="0.25">
      <c r="A1699" s="140">
        <v>1</v>
      </c>
      <c r="B1699" s="523" t="s">
        <v>297</v>
      </c>
      <c r="C1699" s="1620"/>
      <c r="D1699" s="4"/>
      <c r="E1699" s="221"/>
      <c r="F1699" s="126">
        <f>ROUND(E1699/12*$B$4,0)</f>
        <v>0</v>
      </c>
      <c r="G1699" s="186"/>
      <c r="H1699" s="186"/>
      <c r="I1699" s="1491"/>
      <c r="J1699" s="1491"/>
      <c r="K1699" s="125"/>
      <c r="L1699" s="125"/>
      <c r="M1699" s="125"/>
      <c r="N1699" s="125"/>
      <c r="O1699" s="125"/>
      <c r="P1699" s="125"/>
      <c r="Q1699" s="328"/>
      <c r="R1699" s="328"/>
      <c r="S1699" s="328"/>
      <c r="T1699" s="755"/>
      <c r="U1699" s="328">
        <f>AA1699-Z1699-W1699</f>
        <v>0</v>
      </c>
      <c r="V1699" s="776"/>
      <c r="W1699" s="329"/>
      <c r="X1699" s="329"/>
      <c r="Y1699" s="328"/>
      <c r="Z1699" s="328"/>
      <c r="AA1699" s="328"/>
      <c r="AB1699" s="925"/>
      <c r="AC1699" s="368"/>
      <c r="AD1699" s="1069"/>
      <c r="AE1699" s="1084"/>
      <c r="AG1699" s="3278"/>
      <c r="AK1699" s="140"/>
    </row>
    <row r="1700" spans="1:37" ht="30" x14ac:dyDescent="0.25">
      <c r="A1700" s="140">
        <v>1</v>
      </c>
      <c r="B1700" s="519" t="s">
        <v>189</v>
      </c>
      <c r="C1700" s="433"/>
      <c r="D1700" s="4"/>
      <c r="E1700" s="221"/>
      <c r="F1700" s="186"/>
      <c r="G1700" s="186"/>
      <c r="H1700" s="186"/>
      <c r="I1700" s="1491"/>
      <c r="J1700" s="1491"/>
      <c r="K1700" s="125"/>
      <c r="L1700" s="125"/>
      <c r="M1700" s="125"/>
      <c r="N1700" s="125"/>
      <c r="O1700" s="125"/>
      <c r="P1700" s="125"/>
      <c r="Q1700" s="329"/>
      <c r="R1700" s="329"/>
      <c r="S1700" s="329"/>
      <c r="T1700" s="755"/>
      <c r="U1700" s="329">
        <f>AA1700-Z1700-W1700</f>
        <v>0</v>
      </c>
      <c r="V1700" s="773"/>
      <c r="W1700" s="329"/>
      <c r="X1700" s="329"/>
      <c r="Y1700" s="329"/>
      <c r="Z1700" s="329"/>
      <c r="AA1700" s="329"/>
      <c r="AB1700" s="925"/>
      <c r="AC1700" s="326"/>
      <c r="AD1700" s="1069"/>
      <c r="AE1700" s="1084"/>
      <c r="AG1700" s="3278"/>
      <c r="AK1700" s="140"/>
    </row>
    <row r="1701" spans="1:37" s="2240" customFormat="1" x14ac:dyDescent="0.25">
      <c r="A1701" s="2240">
        <v>1</v>
      </c>
      <c r="B1701" s="519"/>
      <c r="C1701" s="433"/>
      <c r="D1701" s="4"/>
      <c r="E1701" s="221"/>
      <c r="F1701" s="186"/>
      <c r="G1701" s="186"/>
      <c r="H1701" s="186"/>
      <c r="I1701" s="1491"/>
      <c r="J1701" s="1491"/>
      <c r="K1701" s="125"/>
      <c r="L1701" s="125"/>
      <c r="M1701" s="125"/>
      <c r="N1701" s="125"/>
      <c r="O1701" s="125"/>
      <c r="P1701" s="125"/>
      <c r="Q1701" s="329"/>
      <c r="R1701" s="329"/>
      <c r="S1701" s="329"/>
      <c r="T1701" s="755"/>
      <c r="U1701" s="329"/>
      <c r="V1701" s="773"/>
      <c r="W1701" s="329"/>
      <c r="X1701" s="329"/>
      <c r="Y1701" s="329"/>
      <c r="Z1701" s="329"/>
      <c r="AA1701" s="329"/>
      <c r="AB1701" s="925"/>
      <c r="AC1701" s="326"/>
      <c r="AD1701" s="1069"/>
      <c r="AE1701" s="1084"/>
      <c r="AG1701" s="3278"/>
    </row>
    <row r="1702" spans="1:37" x14ac:dyDescent="0.25">
      <c r="A1702" s="140">
        <v>1</v>
      </c>
      <c r="B1702" s="511" t="s">
        <v>214</v>
      </c>
      <c r="C1702" s="433"/>
      <c r="D1702" s="4"/>
      <c r="E1702" s="221">
        <f>E1703+E1705</f>
        <v>5550</v>
      </c>
      <c r="F1702" s="126">
        <f>F1703+F1705</f>
        <v>1388</v>
      </c>
      <c r="G1702" s="186">
        <f>G1703+G1705+G1704</f>
        <v>1259</v>
      </c>
      <c r="H1702" s="186">
        <f>G1702/F1702*100</f>
        <v>90.706051873198845</v>
      </c>
      <c r="I1702" s="1491"/>
      <c r="J1702" s="1491"/>
      <c r="K1702" s="125"/>
      <c r="L1702" s="125"/>
      <c r="M1702" s="125"/>
      <c r="N1702" s="125"/>
      <c r="O1702" s="125"/>
      <c r="P1702" s="125"/>
      <c r="Q1702" s="329">
        <v>1166.585</v>
      </c>
      <c r="R1702" s="329">
        <v>3717.585</v>
      </c>
      <c r="S1702" s="329">
        <v>3717.585</v>
      </c>
      <c r="T1702" s="876">
        <f>Q1702/12*$B$4+(R1702-Q1702)/11*2+(S1702-R1702)/10*1</f>
        <v>755.46443181818177</v>
      </c>
      <c r="U1702" s="329">
        <f>AA1702-Z1702-W1702</f>
        <v>715.98869999999999</v>
      </c>
      <c r="V1702" s="773"/>
      <c r="W1702" s="329"/>
      <c r="X1702" s="329">
        <f>U1702-T1702</f>
        <v>-39.475731818181771</v>
      </c>
      <c r="Y1702" s="329"/>
      <c r="Z1702" s="329">
        <v>0</v>
      </c>
      <c r="AA1702" s="329">
        <v>715.98869999999999</v>
      </c>
      <c r="AB1702" s="925"/>
      <c r="AC1702" s="326"/>
      <c r="AD1702" s="1069"/>
      <c r="AE1702" s="1084"/>
      <c r="AG1702" s="3278"/>
      <c r="AK1702" s="140"/>
    </row>
    <row r="1703" spans="1:37" x14ac:dyDescent="0.25">
      <c r="A1703" s="140">
        <v>1</v>
      </c>
      <c r="B1703" s="527" t="s">
        <v>86</v>
      </c>
      <c r="C1703" s="433"/>
      <c r="D1703" s="4"/>
      <c r="E1703" s="221">
        <v>3000</v>
      </c>
      <c r="F1703" s="126">
        <f>ROUND(E1703/12*$B$4,0)</f>
        <v>750</v>
      </c>
      <c r="G1703" s="186">
        <v>828</v>
      </c>
      <c r="H1703" s="186">
        <f>G1703/F1703*100</f>
        <v>110.4</v>
      </c>
      <c r="I1703" s="1491"/>
      <c r="J1703" s="1491"/>
      <c r="K1703" s="125"/>
      <c r="L1703" s="125"/>
      <c r="M1703" s="125"/>
      <c r="N1703" s="125"/>
      <c r="O1703" s="125"/>
      <c r="P1703" s="125"/>
      <c r="Q1703" s="329"/>
      <c r="R1703" s="329"/>
      <c r="S1703" s="329"/>
      <c r="T1703" s="755"/>
      <c r="U1703" s="329">
        <f>AA1703-Z1703-W1703</f>
        <v>0</v>
      </c>
      <c r="V1703" s="773"/>
      <c r="W1703" s="329"/>
      <c r="X1703" s="329"/>
      <c r="Y1703" s="329"/>
      <c r="Z1703" s="329"/>
      <c r="AA1703" s="329"/>
      <c r="AB1703" s="925"/>
      <c r="AC1703" s="326"/>
      <c r="AD1703" s="1069"/>
      <c r="AE1703" s="1084"/>
      <c r="AG1703" s="3278"/>
      <c r="AK1703" s="140"/>
    </row>
    <row r="1704" spans="1:37" s="2240" customFormat="1" x14ac:dyDescent="0.25">
      <c r="B1704" s="527" t="s">
        <v>605</v>
      </c>
      <c r="C1704" s="433"/>
      <c r="D1704" s="4"/>
      <c r="E1704" s="221"/>
      <c r="F1704" s="126"/>
      <c r="G1704" s="186"/>
      <c r="H1704" s="186"/>
      <c r="I1704" s="1491"/>
      <c r="J1704" s="1491"/>
      <c r="K1704" s="125"/>
      <c r="L1704" s="125"/>
      <c r="M1704" s="125"/>
      <c r="N1704" s="125"/>
      <c r="O1704" s="125"/>
      <c r="P1704" s="125"/>
      <c r="Q1704" s="329"/>
      <c r="R1704" s="329"/>
      <c r="S1704" s="329"/>
      <c r="T1704" s="755"/>
      <c r="U1704" s="329"/>
      <c r="V1704" s="773"/>
      <c r="W1704" s="329"/>
      <c r="X1704" s="329"/>
      <c r="Y1704" s="329"/>
      <c r="Z1704" s="329"/>
      <c r="AA1704" s="329"/>
      <c r="AB1704" s="925"/>
      <c r="AC1704" s="326"/>
      <c r="AD1704" s="1069"/>
      <c r="AE1704" s="1084"/>
      <c r="AG1704" s="3278"/>
    </row>
    <row r="1705" spans="1:37" ht="30" x14ac:dyDescent="0.25">
      <c r="A1705" s="140">
        <v>1</v>
      </c>
      <c r="B1705" s="300" t="s">
        <v>255</v>
      </c>
      <c r="C1705" s="433"/>
      <c r="D1705" s="4"/>
      <c r="E1705" s="221">
        <v>2550</v>
      </c>
      <c r="F1705" s="186">
        <f>ROUND(E1705/12*$B$4,0)</f>
        <v>638</v>
      </c>
      <c r="G1705" s="186">
        <v>431</v>
      </c>
      <c r="H1705" s="186">
        <f t="shared" ref="H1705:H1710" si="681">G1705/F1705*100</f>
        <v>67.554858934169289</v>
      </c>
      <c r="I1705" s="1491"/>
      <c r="J1705" s="1491"/>
      <c r="K1705" s="125"/>
      <c r="L1705" s="125"/>
      <c r="M1705" s="125"/>
      <c r="N1705" s="125"/>
      <c r="O1705" s="125"/>
      <c r="P1705" s="125"/>
      <c r="Q1705" s="329"/>
      <c r="R1705" s="329"/>
      <c r="S1705" s="329"/>
      <c r="T1705" s="755"/>
      <c r="U1705" s="329">
        <f>AA1705-Z1705-W1705</f>
        <v>0</v>
      </c>
      <c r="V1705" s="773"/>
      <c r="W1705" s="329"/>
      <c r="X1705" s="329"/>
      <c r="Y1705" s="329"/>
      <c r="Z1705" s="329"/>
      <c r="AA1705" s="329"/>
      <c r="AB1705" s="925"/>
      <c r="AC1705" s="326"/>
      <c r="AD1705" s="1069"/>
      <c r="AE1705" s="1084"/>
      <c r="AG1705" s="3278"/>
      <c r="AK1705" s="140"/>
    </row>
    <row r="1706" spans="1:37" x14ac:dyDescent="0.25">
      <c r="A1706" s="140">
        <v>1</v>
      </c>
      <c r="B1706" s="473" t="s">
        <v>256</v>
      </c>
      <c r="C1706" s="433"/>
      <c r="D1706" s="4"/>
      <c r="E1706" s="497">
        <f>E1685+E1667</f>
        <v>23020</v>
      </c>
      <c r="F1706" s="526">
        <f>F1685+F1667</f>
        <v>5755</v>
      </c>
      <c r="G1706" s="526">
        <f>G1685+G1667</f>
        <v>5780</v>
      </c>
      <c r="H1706" s="746">
        <f t="shared" si="681"/>
        <v>100.43440486533449</v>
      </c>
      <c r="I1706" s="1491"/>
      <c r="J1706" s="1491"/>
      <c r="K1706" s="125"/>
      <c r="L1706" s="125"/>
      <c r="M1706" s="125"/>
      <c r="N1706" s="125"/>
      <c r="O1706" s="125"/>
      <c r="P1706" s="125"/>
      <c r="Q1706" s="329"/>
      <c r="R1706" s="329"/>
      <c r="S1706" s="329"/>
      <c r="T1706" s="755"/>
      <c r="U1706" s="329">
        <f>AA1706-Z1706-W1706</f>
        <v>0</v>
      </c>
      <c r="V1706" s="773"/>
      <c r="W1706" s="329"/>
      <c r="X1706" s="329"/>
      <c r="Y1706" s="329"/>
      <c r="Z1706" s="329"/>
      <c r="AA1706" s="329"/>
      <c r="AB1706" s="914"/>
      <c r="AC1706" s="326"/>
      <c r="AD1706" s="1069"/>
      <c r="AE1706" s="1084"/>
      <c r="AG1706" s="3278"/>
      <c r="AK1706" s="140"/>
    </row>
    <row r="1707" spans="1:37" ht="29.25" x14ac:dyDescent="0.25">
      <c r="A1707" s="140">
        <v>1</v>
      </c>
      <c r="B1707" s="473" t="s">
        <v>269</v>
      </c>
      <c r="C1707" s="433"/>
      <c r="D1707" s="4"/>
      <c r="E1707" s="497">
        <f>E1676</f>
        <v>21604</v>
      </c>
      <c r="F1707" s="526">
        <f>F1676</f>
        <v>5401</v>
      </c>
      <c r="G1707" s="526">
        <f>G1676</f>
        <v>7413</v>
      </c>
      <c r="H1707" s="746">
        <f t="shared" si="681"/>
        <v>137.25236067394925</v>
      </c>
      <c r="I1707" s="1491"/>
      <c r="J1707" s="1491"/>
      <c r="K1707" s="125"/>
      <c r="L1707" s="125"/>
      <c r="M1707" s="125"/>
      <c r="N1707" s="125"/>
      <c r="O1707" s="125"/>
      <c r="P1707" s="125"/>
      <c r="Q1707" s="329"/>
      <c r="R1707" s="329"/>
      <c r="S1707" s="329"/>
      <c r="T1707" s="755"/>
      <c r="U1707" s="329"/>
      <c r="V1707" s="773">
        <f>V1676</f>
        <v>0</v>
      </c>
      <c r="W1707" s="329"/>
      <c r="X1707" s="329"/>
      <c r="Y1707" s="329"/>
      <c r="Z1707" s="329"/>
      <c r="AA1707" s="329"/>
      <c r="AB1707" s="914"/>
      <c r="AC1707" s="326"/>
      <c r="AD1707" s="1069"/>
      <c r="AE1707" s="1084"/>
      <c r="AG1707" s="3278"/>
      <c r="AK1707" s="140"/>
    </row>
    <row r="1708" spans="1:37" ht="29.25" x14ac:dyDescent="0.25">
      <c r="A1708" s="140">
        <v>1</v>
      </c>
      <c r="B1708" s="473" t="s">
        <v>257</v>
      </c>
      <c r="C1708" s="433"/>
      <c r="D1708" s="4"/>
      <c r="E1708" s="497">
        <f>E1695+E1671</f>
        <v>42000</v>
      </c>
      <c r="F1708" s="526">
        <f>F1695+F1671</f>
        <v>10500</v>
      </c>
      <c r="G1708" s="526">
        <f>G1695+G1671</f>
        <v>10676</v>
      </c>
      <c r="H1708" s="746">
        <f t="shared" si="681"/>
        <v>101.67619047619047</v>
      </c>
      <c r="I1708" s="1491"/>
      <c r="J1708" s="1491"/>
      <c r="K1708" s="125"/>
      <c r="L1708" s="125"/>
      <c r="M1708" s="125"/>
      <c r="N1708" s="125"/>
      <c r="O1708" s="125"/>
      <c r="P1708" s="125"/>
      <c r="Q1708" s="329"/>
      <c r="R1708" s="329"/>
      <c r="S1708" s="329"/>
      <c r="T1708" s="755"/>
      <c r="U1708" s="329">
        <f>AA1708-Z1708-W1708</f>
        <v>0</v>
      </c>
      <c r="V1708" s="773"/>
      <c r="W1708" s="329"/>
      <c r="X1708" s="329"/>
      <c r="Y1708" s="329"/>
      <c r="Z1708" s="329"/>
      <c r="AA1708" s="329"/>
      <c r="AB1708" s="914"/>
      <c r="AC1708" s="326"/>
      <c r="AD1708" s="1069"/>
      <c r="AE1708" s="1084"/>
      <c r="AG1708" s="3278"/>
      <c r="AK1708" s="140"/>
    </row>
    <row r="1709" spans="1:37" ht="29.25" x14ac:dyDescent="0.25">
      <c r="A1709" s="140">
        <v>1</v>
      </c>
      <c r="B1709" s="473" t="s">
        <v>258</v>
      </c>
      <c r="C1709" s="1440"/>
      <c r="D1709" s="128"/>
      <c r="E1709" s="3111">
        <f>E1699+E1674</f>
        <v>13000</v>
      </c>
      <c r="F1709" s="744">
        <f>F1699+F1674</f>
        <v>3250</v>
      </c>
      <c r="G1709" s="212">
        <f>G1699+G1674</f>
        <v>3298</v>
      </c>
      <c r="H1709" s="744">
        <f t="shared" si="681"/>
        <v>101.47692307692309</v>
      </c>
      <c r="I1709" s="1513"/>
      <c r="J1709" s="1513"/>
      <c r="K1709" s="1514"/>
      <c r="L1709" s="1514"/>
      <c r="M1709" s="1514"/>
      <c r="N1709" s="1514"/>
      <c r="O1709" s="1514"/>
      <c r="P1709" s="1514"/>
      <c r="Q1709" s="331"/>
      <c r="R1709" s="331"/>
      <c r="S1709" s="331"/>
      <c r="T1709" s="876"/>
      <c r="U1709" s="331"/>
      <c r="V1709" s="773"/>
      <c r="W1709" s="329"/>
      <c r="X1709" s="329"/>
      <c r="Y1709" s="329"/>
      <c r="Z1709" s="329"/>
      <c r="AA1709" s="331"/>
      <c r="AB1709" s="1271"/>
      <c r="AC1709" s="862"/>
      <c r="AD1709" s="1069"/>
      <c r="AE1709" s="1084"/>
      <c r="AG1709" s="3278"/>
      <c r="AK1709" s="140"/>
    </row>
    <row r="1710" spans="1:37" x14ac:dyDescent="0.25">
      <c r="A1710" s="140">
        <v>1</v>
      </c>
      <c r="B1710" s="1135" t="s">
        <v>133</v>
      </c>
      <c r="C1710" s="1134"/>
      <c r="D1710" s="1135"/>
      <c r="E1710" s="3113">
        <f>E1706+E1707+E1709+E1708*2.6</f>
        <v>166824</v>
      </c>
      <c r="F1710" s="1644">
        <f>F1706+F1707+F1709+F1708*2.6</f>
        <v>41706</v>
      </c>
      <c r="G1710" s="3114">
        <f>G1706+G1707+G1709+G1708*2.6</f>
        <v>44248.600000000006</v>
      </c>
      <c r="H1710" s="1644">
        <f t="shared" si="681"/>
        <v>106.09648491823719</v>
      </c>
      <c r="I1710" s="1710"/>
      <c r="J1710" s="1710"/>
      <c r="K1710" s="1634"/>
      <c r="L1710" s="1634"/>
      <c r="M1710" s="1634"/>
      <c r="N1710" s="1634"/>
      <c r="O1710" s="1634"/>
      <c r="P1710" s="1634"/>
      <c r="Q1710" s="327">
        <f>SUM(Q1709,Q1702,Q1676,Q1666,Q1685,Q1693)</f>
        <v>222673.20188000001</v>
      </c>
      <c r="R1710" s="327">
        <f t="shared" ref="R1710:AA1710" si="682">SUM(R1709,R1702,R1676,R1666,R1685,R1693)</f>
        <v>241432.40528000001</v>
      </c>
      <c r="S1710" s="327">
        <f t="shared" si="682"/>
        <v>241432.40528000001</v>
      </c>
      <c r="T1710" s="877">
        <f t="shared" si="682"/>
        <v>59079.064724545453</v>
      </c>
      <c r="U1710" s="327">
        <f t="shared" si="682"/>
        <v>56862.203269999998</v>
      </c>
      <c r="V1710" s="777">
        <f t="shared" si="682"/>
        <v>0</v>
      </c>
      <c r="W1710" s="327">
        <f t="shared" si="682"/>
        <v>-29.220380000000002</v>
      </c>
      <c r="X1710" s="327">
        <f t="shared" si="682"/>
        <v>-2216.8614545454593</v>
      </c>
      <c r="Y1710" s="327">
        <f t="shared" si="682"/>
        <v>-3.6601599999999999</v>
      </c>
      <c r="Z1710" s="327">
        <f t="shared" si="682"/>
        <v>-7.7716799999999999</v>
      </c>
      <c r="AA1710" s="327">
        <f t="shared" si="682"/>
        <v>56825.211209999994</v>
      </c>
      <c r="AB1710" s="1757"/>
      <c r="AC1710" s="866"/>
      <c r="AD1710" s="1069"/>
      <c r="AE1710" s="1084"/>
      <c r="AG1710" s="3278"/>
      <c r="AK1710" s="140"/>
    </row>
    <row r="1711" spans="1:37" x14ac:dyDescent="0.25">
      <c r="A1711" s="140">
        <v>1</v>
      </c>
      <c r="B1711" s="1346" t="s">
        <v>28</v>
      </c>
      <c r="C1711" s="1347"/>
      <c r="D1711" s="2"/>
      <c r="E1711" s="242"/>
      <c r="F1711" s="190"/>
      <c r="G1711" s="190"/>
      <c r="H1711" s="190"/>
      <c r="I1711" s="1491"/>
      <c r="J1711" s="1491"/>
      <c r="K1711" s="746"/>
      <c r="L1711" s="746"/>
      <c r="M1711" s="746"/>
      <c r="N1711" s="746"/>
      <c r="O1711" s="746"/>
      <c r="P1711" s="746"/>
      <c r="Q1711" s="329"/>
      <c r="R1711" s="329"/>
      <c r="S1711" s="329"/>
      <c r="T1711" s="755"/>
      <c r="U1711" s="329">
        <f>AA1711-Z1711-W1711</f>
        <v>0</v>
      </c>
      <c r="V1711" s="773"/>
      <c r="W1711" s="329"/>
      <c r="X1711" s="329"/>
      <c r="Y1711" s="329"/>
      <c r="Z1711" s="329"/>
      <c r="AA1711" s="329"/>
      <c r="AB1711" s="945"/>
      <c r="AC1711" s="326"/>
      <c r="AD1711" s="1069"/>
      <c r="AE1711" s="1084"/>
      <c r="AG1711" s="3278"/>
      <c r="AK1711" s="140"/>
    </row>
    <row r="1712" spans="1:37" x14ac:dyDescent="0.25">
      <c r="A1712" s="140">
        <v>1</v>
      </c>
      <c r="B1712" s="2" t="s">
        <v>122</v>
      </c>
      <c r="C1712" s="446"/>
      <c r="D1712" s="2"/>
      <c r="E1712" s="225"/>
      <c r="F1712" s="190"/>
      <c r="G1712" s="190"/>
      <c r="H1712" s="190"/>
      <c r="I1712" s="1491"/>
      <c r="J1712" s="1491"/>
      <c r="K1712" s="746"/>
      <c r="L1712" s="746"/>
      <c r="M1712" s="746"/>
      <c r="N1712" s="746"/>
      <c r="O1712" s="746"/>
      <c r="P1712" s="746"/>
      <c r="Q1712" s="329"/>
      <c r="R1712" s="329"/>
      <c r="S1712" s="329"/>
      <c r="T1712" s="755"/>
      <c r="U1712" s="329">
        <f>AA1712-Z1712-W1712</f>
        <v>0</v>
      </c>
      <c r="V1712" s="773"/>
      <c r="W1712" s="329"/>
      <c r="X1712" s="329"/>
      <c r="Y1712" s="329"/>
      <c r="Z1712" s="329"/>
      <c r="AA1712" s="329"/>
      <c r="AB1712" s="945"/>
      <c r="AC1712" s="326"/>
      <c r="AD1712" s="1069"/>
      <c r="AE1712" s="1084"/>
      <c r="AG1712" s="3278"/>
      <c r="AK1712" s="140"/>
    </row>
    <row r="1713" spans="1:37" x14ac:dyDescent="0.25">
      <c r="A1713" s="140">
        <v>1</v>
      </c>
      <c r="B1713" s="135" t="s">
        <v>17</v>
      </c>
      <c r="C1713" s="449"/>
      <c r="D1713" s="3">
        <v>240</v>
      </c>
      <c r="E1713" s="498">
        <v>100</v>
      </c>
      <c r="F1713" s="126">
        <f>ROUND(E1713/12*$B$4,0)</f>
        <v>25</v>
      </c>
      <c r="G1713" s="126">
        <v>35</v>
      </c>
      <c r="H1713" s="126">
        <f>G1713/F1713*100</f>
        <v>140</v>
      </c>
      <c r="I1713" s="827">
        <v>7</v>
      </c>
      <c r="J1713" s="155">
        <f>M1713/G1713</f>
        <v>6.9428571428571431</v>
      </c>
      <c r="K1713" s="156">
        <f>ROUND(E1713*I1713,0)</f>
        <v>700</v>
      </c>
      <c r="L1713" s="156">
        <f>ROUND(K1713/12*$B$4,0)</f>
        <v>175</v>
      </c>
      <c r="M1713" s="156">
        <v>243</v>
      </c>
      <c r="N1713" s="156">
        <f>M1713/L1713*100</f>
        <v>138.85714285714286</v>
      </c>
      <c r="O1713" s="1758">
        <f>ROUND(K1713/D1713,0)</f>
        <v>3</v>
      </c>
      <c r="P1713" s="156">
        <f>M1713/$B$4*12/O1713</f>
        <v>324</v>
      </c>
      <c r="Q1713" s="329"/>
      <c r="R1713" s="329"/>
      <c r="S1713" s="329"/>
      <c r="T1713" s="755"/>
      <c r="U1713" s="329">
        <f>AA1713-Z1713-W1713</f>
        <v>0</v>
      </c>
      <c r="V1713" s="773"/>
      <c r="W1713" s="329"/>
      <c r="X1713" s="329"/>
      <c r="Y1713" s="329"/>
      <c r="Z1713" s="329"/>
      <c r="AA1713" s="329"/>
      <c r="AB1713" s="941"/>
      <c r="AC1713" s="326"/>
      <c r="AD1713" s="1069"/>
      <c r="AE1713" s="1084"/>
      <c r="AG1713" s="3278"/>
      <c r="AK1713" s="140"/>
    </row>
    <row r="1714" spans="1:37" s="150" customFormat="1" x14ac:dyDescent="0.25">
      <c r="A1714" s="140">
        <v>1</v>
      </c>
      <c r="B1714" s="135" t="s">
        <v>63</v>
      </c>
      <c r="C1714" s="449"/>
      <c r="D1714" s="1619">
        <v>240</v>
      </c>
      <c r="E1714" s="498">
        <v>820</v>
      </c>
      <c r="F1714" s="126">
        <f>ROUND(E1714/12*$B$4,0)</f>
        <v>205</v>
      </c>
      <c r="G1714" s="132">
        <v>194</v>
      </c>
      <c r="H1714" s="126">
        <f>G1714/F1714*100</f>
        <v>94.634146341463406</v>
      </c>
      <c r="I1714" s="1494">
        <v>7</v>
      </c>
      <c r="J1714" s="155">
        <f>M1714/G1714</f>
        <v>7.1443298969072169</v>
      </c>
      <c r="K1714" s="156">
        <f>ROUND(E1714*I1714,0)</f>
        <v>5740</v>
      </c>
      <c r="L1714" s="156">
        <f>ROUND(K1714/12*$B$4,0)</f>
        <v>1435</v>
      </c>
      <c r="M1714" s="281">
        <v>1386</v>
      </c>
      <c r="N1714" s="156">
        <f>M1714/L1714*100</f>
        <v>96.58536585365853</v>
      </c>
      <c r="O1714" s="1758">
        <f>ROUND(K1714/D1714,0)</f>
        <v>24</v>
      </c>
      <c r="P1714" s="156">
        <f>M1714/$B$4*12/O1714</f>
        <v>231</v>
      </c>
      <c r="Q1714" s="329"/>
      <c r="R1714" s="329"/>
      <c r="S1714" s="329"/>
      <c r="T1714" s="755"/>
      <c r="U1714" s="329">
        <f>AA1714-Z1714-W1714</f>
        <v>0</v>
      </c>
      <c r="V1714" s="773"/>
      <c r="W1714" s="329"/>
      <c r="X1714" s="329"/>
      <c r="Y1714" s="329"/>
      <c r="Z1714" s="329"/>
      <c r="AA1714" s="329"/>
      <c r="AB1714" s="1090"/>
      <c r="AC1714" s="326"/>
      <c r="AD1714" s="1069"/>
      <c r="AE1714" s="1084"/>
      <c r="AG1714" s="3278"/>
    </row>
    <row r="1715" spans="1:37" s="150" customFormat="1" x14ac:dyDescent="0.25">
      <c r="A1715" s="140">
        <v>1</v>
      </c>
      <c r="B1715" s="166" t="s">
        <v>6</v>
      </c>
      <c r="C1715" s="438"/>
      <c r="D1715" s="1619">
        <v>240</v>
      </c>
      <c r="E1715" s="498">
        <v>70</v>
      </c>
      <c r="F1715" s="126">
        <f>ROUND(E1715/12*$B$4,0)</f>
        <v>18</v>
      </c>
      <c r="G1715" s="132">
        <v>19</v>
      </c>
      <c r="H1715" s="132">
        <f>G1715/F1715*100</f>
        <v>105.55555555555556</v>
      </c>
      <c r="I1715" s="827">
        <v>3</v>
      </c>
      <c r="J1715" s="1094">
        <f>M1715/G1715</f>
        <v>3</v>
      </c>
      <c r="K1715" s="281">
        <f>ROUND(E1715*I1715,0)</f>
        <v>210</v>
      </c>
      <c r="L1715" s="281">
        <f>ROUND(K1715/12*$B$4,0)</f>
        <v>53</v>
      </c>
      <c r="M1715" s="281">
        <v>57</v>
      </c>
      <c r="N1715" s="281">
        <f>M1715/L1715*100</f>
        <v>107.54716981132076</v>
      </c>
      <c r="O1715" s="1759">
        <f>ROUND(K1715/D1715,0)</f>
        <v>1</v>
      </c>
      <c r="P1715" s="281">
        <f>M1715/$B$4*12/O1715</f>
        <v>228</v>
      </c>
      <c r="Q1715" s="330"/>
      <c r="R1715" s="330"/>
      <c r="S1715" s="330"/>
      <c r="T1715" s="875"/>
      <c r="U1715" s="330"/>
      <c r="V1715" s="1116"/>
      <c r="W1715" s="330"/>
      <c r="X1715" s="330"/>
      <c r="Y1715" s="330"/>
      <c r="Z1715" s="330"/>
      <c r="AA1715" s="330"/>
      <c r="AB1715" s="1090"/>
      <c r="AC1715" s="861"/>
      <c r="AD1715" s="1069"/>
      <c r="AE1715" s="1084"/>
      <c r="AG1715" s="3278"/>
    </row>
    <row r="1716" spans="1:37" x14ac:dyDescent="0.25">
      <c r="A1716" s="140">
        <v>1</v>
      </c>
      <c r="B1716" s="1639" t="s">
        <v>174</v>
      </c>
      <c r="C1716" s="1164"/>
      <c r="D1716" s="1640"/>
      <c r="E1716" s="227">
        <f>SUM(E1713:E1715)</f>
        <v>990</v>
      </c>
      <c r="F1716" s="308">
        <f>SUM(F1713:F1715)</f>
        <v>248</v>
      </c>
      <c r="G1716" s="308">
        <f>SUM(G1713:G1715)</f>
        <v>248</v>
      </c>
      <c r="H1716" s="161">
        <f>G1716/F1716*100</f>
        <v>100</v>
      </c>
      <c r="I1716" s="1128">
        <f>IF(E1716=0,0,K1716/E1716)</f>
        <v>6.7171717171717171</v>
      </c>
      <c r="J1716" s="1128">
        <f>M1716/G1716</f>
        <v>6.7983870967741939</v>
      </c>
      <c r="K1716" s="1192">
        <f>SUM(K1713:K1715)</f>
        <v>6650</v>
      </c>
      <c r="L1716" s="1192">
        <f>SUM(L1713:L1715)</f>
        <v>1663</v>
      </c>
      <c r="M1716" s="1192">
        <f>SUM(M1713:M1715)</f>
        <v>1686</v>
      </c>
      <c r="N1716" s="1192">
        <f>M1716/L1716*100</f>
        <v>101.38304269392664</v>
      </c>
      <c r="O1716" s="1192">
        <f>SUM(O1713:O1715)</f>
        <v>28</v>
      </c>
      <c r="P1716" s="281">
        <f>M1716/$B$4*12/O1716</f>
        <v>240.85714285714286</v>
      </c>
      <c r="Q1716" s="330"/>
      <c r="R1716" s="330"/>
      <c r="S1716" s="330"/>
      <c r="T1716" s="875"/>
      <c r="U1716" s="330">
        <f t="shared" ref="U1716:U1723" si="683">AA1716-Z1716-W1716</f>
        <v>0</v>
      </c>
      <c r="V1716" s="1116"/>
      <c r="W1716" s="330"/>
      <c r="X1716" s="330"/>
      <c r="Y1716" s="330"/>
      <c r="Z1716" s="330"/>
      <c r="AA1716" s="330"/>
      <c r="AB1716" s="964"/>
      <c r="AC1716" s="861"/>
      <c r="AD1716" s="1069"/>
      <c r="AE1716" s="1084"/>
      <c r="AG1716" s="3278"/>
      <c r="AK1716" s="140"/>
    </row>
    <row r="1717" spans="1:37" ht="30" thickBot="1" x14ac:dyDescent="0.3">
      <c r="A1717" s="140">
        <v>1</v>
      </c>
      <c r="B1717" s="151" t="s">
        <v>198</v>
      </c>
      <c r="C1717" s="151"/>
      <c r="D1717" s="151"/>
      <c r="E1717" s="248">
        <f>SUM(E1716)</f>
        <v>990</v>
      </c>
      <c r="F1717" s="1616">
        <f>SUM(F1716)</f>
        <v>248</v>
      </c>
      <c r="G1717" s="1616">
        <f>SUM(G1716)</f>
        <v>248</v>
      </c>
      <c r="H1717" s="1616">
        <f>G1717/F1717*100</f>
        <v>100</v>
      </c>
      <c r="I1717" s="1170">
        <f>IF(E1717=0,0,K1717/E1717)</f>
        <v>6.7171717171717171</v>
      </c>
      <c r="J1717" s="1171">
        <f>M1717/G1717</f>
        <v>6.7983870967741939</v>
      </c>
      <c r="K1717" s="1616">
        <f>SUM(K1716)</f>
        <v>6650</v>
      </c>
      <c r="L1717" s="1616">
        <f>SUM(L1716)</f>
        <v>1663</v>
      </c>
      <c r="M1717" s="1616">
        <f>SUM(M1716)</f>
        <v>1686</v>
      </c>
      <c r="N1717" s="1219">
        <f>M1717/L1717*100</f>
        <v>101.38304269392664</v>
      </c>
      <c r="O1717" s="1219">
        <f>SUM(O1716)</f>
        <v>28</v>
      </c>
      <c r="P1717" s="1172">
        <f>M1717/$B$4*12/O1717</f>
        <v>240.85714285714286</v>
      </c>
      <c r="Q1717" s="334">
        <v>17012.983679999998</v>
      </c>
      <c r="R1717" s="334">
        <v>17012.983679999998</v>
      </c>
      <c r="S1717" s="334">
        <v>17012.983679999998</v>
      </c>
      <c r="T1717" s="880">
        <f>Q1717/12*$B$4+(R1717-Q1717)/11*2+(S1717-R1717)/10*1</f>
        <v>4253.2459199999994</v>
      </c>
      <c r="U1717" s="334">
        <f t="shared" si="683"/>
        <v>4335.3224500000006</v>
      </c>
      <c r="V1717" s="775"/>
      <c r="W1717" s="334"/>
      <c r="X1717" s="334">
        <f>U1717-T1717</f>
        <v>82.076530000001185</v>
      </c>
      <c r="Y1717" s="334"/>
      <c r="Z1717" s="334">
        <v>-19.303819999999998</v>
      </c>
      <c r="AA1717" s="334">
        <v>4316.0186300000005</v>
      </c>
      <c r="AB1717" s="1618"/>
      <c r="AC1717" s="905"/>
      <c r="AD1717" s="1069"/>
      <c r="AE1717" s="1084"/>
      <c r="AG1717" s="3278"/>
      <c r="AK1717" s="140"/>
    </row>
    <row r="1718" spans="1:37" ht="15.75" thickBot="1" x14ac:dyDescent="0.3">
      <c r="A1718" s="140">
        <v>1</v>
      </c>
      <c r="B1718" s="1649" t="s">
        <v>273</v>
      </c>
      <c r="C1718" s="1650"/>
      <c r="D1718" s="1649"/>
      <c r="E1718" s="257"/>
      <c r="F1718" s="1731"/>
      <c r="G1718" s="1731"/>
      <c r="H1718" s="1731"/>
      <c r="I1718" s="1486"/>
      <c r="J1718" s="1486"/>
      <c r="K1718" s="1755"/>
      <c r="L1718" s="1755"/>
      <c r="M1718" s="1755">
        <f>SUM(M1710,M1717)</f>
        <v>1686</v>
      </c>
      <c r="N1718" s="1755"/>
      <c r="O1718" s="1755"/>
      <c r="P1718" s="1755"/>
      <c r="Q1718" s="335">
        <f t="shared" ref="Q1718:T1718" si="684">SUM(Q1710,Q1717)</f>
        <v>239686.18556000001</v>
      </c>
      <c r="R1718" s="335">
        <f t="shared" ref="R1718:S1718" si="685">SUM(R1710,R1717)</f>
        <v>258445.38896000001</v>
      </c>
      <c r="S1718" s="335">
        <f t="shared" si="685"/>
        <v>258445.38896000001</v>
      </c>
      <c r="T1718" s="756">
        <f t="shared" si="684"/>
        <v>63332.310644545454</v>
      </c>
      <c r="U1718" s="335">
        <f t="shared" si="683"/>
        <v>61197.525719999991</v>
      </c>
      <c r="V1718" s="778"/>
      <c r="W1718" s="3478">
        <f>SUM(W1710,W1717)</f>
        <v>-29.220380000000002</v>
      </c>
      <c r="X1718" s="335">
        <f>SUM(X1710,X1717)</f>
        <v>-2134.7849245454581</v>
      </c>
      <c r="Y1718" s="335">
        <f>SUM(Y1710,Y1717)</f>
        <v>-3.6601599999999999</v>
      </c>
      <c r="Z1718" s="335">
        <f>SUM(Z1710,Z1717)</f>
        <v>-27.075499999999998</v>
      </c>
      <c r="AA1718" s="335">
        <f>SUM(AA1710,AA1717)</f>
        <v>61141.229839999993</v>
      </c>
      <c r="AB1718" s="965"/>
      <c r="AC1718" s="863"/>
      <c r="AD1718" s="1069"/>
      <c r="AE1718" s="1084"/>
      <c r="AG1718" s="3278"/>
      <c r="AK1718" s="140"/>
    </row>
    <row r="1719" spans="1:37" s="2240" customFormat="1" ht="30" thickBot="1" x14ac:dyDescent="0.3">
      <c r="B1719" s="1674" t="s">
        <v>637</v>
      </c>
      <c r="C1719" s="1674"/>
      <c r="D1719" s="1674"/>
      <c r="E1719" s="230"/>
      <c r="F1719" s="706"/>
      <c r="G1719" s="706"/>
      <c r="H1719" s="706"/>
      <c r="I1719" s="1461"/>
      <c r="J1719" s="1461"/>
      <c r="K1719" s="706"/>
      <c r="L1719" s="706"/>
      <c r="M1719" s="706"/>
      <c r="N1719" s="706"/>
      <c r="O1719" s="706"/>
      <c r="P1719" s="706"/>
      <c r="Q1719" s="335">
        <f t="shared" ref="Q1719:AA1719" si="686">Q1718-Q1666</f>
        <v>92252.51708000002</v>
      </c>
      <c r="R1719" s="335">
        <f t="shared" ref="R1719:S1719" si="687">R1718-R1666</f>
        <v>95612.567480000027</v>
      </c>
      <c r="S1719" s="335">
        <f t="shared" si="687"/>
        <v>95612.567480000027</v>
      </c>
      <c r="T1719" s="756">
        <f t="shared" si="686"/>
        <v>23674.047524545458</v>
      </c>
      <c r="U1719" s="335">
        <f t="shared" si="686"/>
        <v>23439.23962</v>
      </c>
      <c r="V1719" s="778">
        <f t="shared" si="686"/>
        <v>0</v>
      </c>
      <c r="W1719" s="159">
        <f t="shared" si="686"/>
        <v>0</v>
      </c>
      <c r="X1719" s="335">
        <f t="shared" si="686"/>
        <v>-234.8079045454524</v>
      </c>
      <c r="Y1719" s="335">
        <f t="shared" si="686"/>
        <v>-3.6601599999999999</v>
      </c>
      <c r="Z1719" s="335">
        <f t="shared" si="686"/>
        <v>-19.303819999999998</v>
      </c>
      <c r="AA1719" s="335">
        <f t="shared" si="686"/>
        <v>23419.935799999999</v>
      </c>
      <c r="AB1719" s="1465"/>
      <c r="AC1719" s="862"/>
      <c r="AD1719" s="1069"/>
      <c r="AE1719" s="1084"/>
      <c r="AG1719" s="3278"/>
    </row>
    <row r="1720" spans="1:37" x14ac:dyDescent="0.25">
      <c r="A1720" s="140">
        <v>1</v>
      </c>
      <c r="B1720" s="1708"/>
      <c r="C1720" s="1709"/>
      <c r="D1720" s="1708"/>
      <c r="E1720" s="242"/>
      <c r="F1720" s="834"/>
      <c r="G1720" s="834"/>
      <c r="H1720" s="834"/>
      <c r="I1720" s="1487"/>
      <c r="J1720" s="1487"/>
      <c r="K1720" s="189"/>
      <c r="L1720" s="189"/>
      <c r="M1720" s="2232"/>
      <c r="N1720" s="189"/>
      <c r="O1720" s="189"/>
      <c r="P1720" s="189"/>
      <c r="Q1720" s="328"/>
      <c r="R1720" s="328"/>
      <c r="S1720" s="328"/>
      <c r="T1720" s="754"/>
      <c r="U1720" s="328">
        <f t="shared" si="683"/>
        <v>0</v>
      </c>
      <c r="V1720" s="776"/>
      <c r="W1720" s="328"/>
      <c r="X1720" s="328"/>
      <c r="Y1720" s="328"/>
      <c r="Z1720" s="328"/>
      <c r="AA1720" s="328"/>
      <c r="AB1720" s="961"/>
      <c r="AC1720" s="368"/>
      <c r="AD1720" s="1069"/>
      <c r="AE1720" s="1084"/>
      <c r="AG1720" s="3278"/>
      <c r="AK1720" s="140"/>
    </row>
    <row r="1721" spans="1:37" ht="43.5" x14ac:dyDescent="0.25">
      <c r="A1721" s="140">
        <v>1</v>
      </c>
      <c r="B1721" s="1074" t="s">
        <v>360</v>
      </c>
      <c r="C1721" s="1074"/>
      <c r="D1721" s="704"/>
      <c r="E1721" s="225"/>
      <c r="F1721" s="190"/>
      <c r="G1721" s="190"/>
      <c r="H1721" s="190"/>
      <c r="I1721" s="827"/>
      <c r="J1721" s="827"/>
      <c r="K1721" s="186"/>
      <c r="L1721" s="186"/>
      <c r="M1721" s="186"/>
      <c r="N1721" s="186"/>
      <c r="O1721" s="186"/>
      <c r="P1721" s="186"/>
      <c r="Q1721" s="329"/>
      <c r="R1721" s="329"/>
      <c r="S1721" s="329"/>
      <c r="T1721" s="755"/>
      <c r="U1721" s="329">
        <f t="shared" si="683"/>
        <v>0</v>
      </c>
      <c r="V1721" s="773"/>
      <c r="W1721" s="329"/>
      <c r="X1721" s="329"/>
      <c r="Y1721" s="329"/>
      <c r="Z1721" s="329"/>
      <c r="AA1721" s="329"/>
      <c r="AB1721" s="945"/>
      <c r="AC1721" s="326"/>
      <c r="AD1721" s="1069"/>
      <c r="AE1721" s="1084"/>
      <c r="AG1721" s="3278"/>
      <c r="AK1721" s="140"/>
    </row>
    <row r="1722" spans="1:37" x14ac:dyDescent="0.25">
      <c r="A1722" s="140">
        <v>1</v>
      </c>
      <c r="B1722" s="490" t="s">
        <v>317</v>
      </c>
      <c r="C1722" s="1620"/>
      <c r="D1722" s="534"/>
      <c r="E1722" s="225"/>
      <c r="F1722" s="145"/>
      <c r="G1722" s="145"/>
      <c r="H1722" s="145"/>
      <c r="I1722" s="827"/>
      <c r="J1722" s="827"/>
      <c r="K1722" s="186"/>
      <c r="L1722" s="186"/>
      <c r="M1722" s="186"/>
      <c r="N1722" s="186"/>
      <c r="O1722" s="186"/>
      <c r="P1722" s="186"/>
      <c r="Q1722" s="329">
        <v>139265.80668000001</v>
      </c>
      <c r="R1722" s="329">
        <v>139265.80668000001</v>
      </c>
      <c r="S1722" s="329">
        <v>139265.80668000001</v>
      </c>
      <c r="T1722" s="876">
        <f>Q1722/12*$B$4+(R1722-Q1722)/11*2+(S1722-R1722)/10*1</f>
        <v>34816.451670000002</v>
      </c>
      <c r="U1722" s="329">
        <f t="shared" si="683"/>
        <v>33123.544300000001</v>
      </c>
      <c r="V1722" s="773"/>
      <c r="W1722" s="329"/>
      <c r="X1722" s="329">
        <f>U1722-T1722</f>
        <v>-1692.9073700000008</v>
      </c>
      <c r="Y1722" s="329"/>
      <c r="Z1722" s="329">
        <v>-1.3562400000000001</v>
      </c>
      <c r="AA1722" s="329">
        <v>33122.18806</v>
      </c>
      <c r="AB1722" s="922"/>
      <c r="AC1722" s="326"/>
      <c r="AD1722" s="1069"/>
      <c r="AE1722" s="1084"/>
      <c r="AG1722" s="3278"/>
      <c r="AK1722" s="140"/>
    </row>
    <row r="1723" spans="1:37" ht="29.25" x14ac:dyDescent="0.25">
      <c r="A1723" s="140">
        <v>1</v>
      </c>
      <c r="B1723" s="2235" t="s">
        <v>266</v>
      </c>
      <c r="C1723" s="433"/>
      <c r="D1723" s="4"/>
      <c r="E1723" s="492">
        <f>E1724+E1726</f>
        <v>14820</v>
      </c>
      <c r="F1723" s="492">
        <f t="shared" ref="F1723:G1723" si="688">F1724+F1726</f>
        <v>3705</v>
      </c>
      <c r="G1723" s="492">
        <f t="shared" si="688"/>
        <v>3721</v>
      </c>
      <c r="H1723" s="186">
        <f>G1723/F1723*100</f>
        <v>100.43184885290148</v>
      </c>
      <c r="I1723" s="1491"/>
      <c r="J1723" s="1491"/>
      <c r="K1723" s="524"/>
      <c r="L1723" s="524"/>
      <c r="M1723" s="524"/>
      <c r="N1723" s="524"/>
      <c r="O1723" s="524"/>
      <c r="P1723" s="524"/>
      <c r="Q1723" s="329"/>
      <c r="R1723" s="329"/>
      <c r="S1723" s="329"/>
      <c r="T1723" s="755"/>
      <c r="U1723" s="329">
        <f t="shared" si="683"/>
        <v>0</v>
      </c>
      <c r="V1723" s="773"/>
      <c r="W1723" s="329"/>
      <c r="X1723" s="329"/>
      <c r="Y1723" s="329"/>
      <c r="Z1723" s="329"/>
      <c r="AA1723" s="329"/>
      <c r="AB1723" s="925"/>
      <c r="AC1723" s="326"/>
      <c r="AD1723" s="1069"/>
      <c r="AE1723" s="1084"/>
      <c r="AG1723" s="3278"/>
      <c r="AK1723" s="140"/>
    </row>
    <row r="1724" spans="1:37" ht="30" x14ac:dyDescent="0.25">
      <c r="A1724" s="140">
        <v>1</v>
      </c>
      <c r="B1724" s="310" t="s">
        <v>667</v>
      </c>
      <c r="C1724" s="433"/>
      <c r="D1724" s="4"/>
      <c r="E1724" s="493">
        <v>8000</v>
      </c>
      <c r="F1724" s="186">
        <f>ROUND(E1724/12*$B$4,0)</f>
        <v>2000</v>
      </c>
      <c r="G1724" s="186">
        <v>2009</v>
      </c>
      <c r="H1724" s="186">
        <f>G1724/F1724*100</f>
        <v>100.44999999999999</v>
      </c>
      <c r="I1724" s="1491"/>
      <c r="J1724" s="1491"/>
      <c r="K1724" s="524"/>
      <c r="L1724" s="524"/>
      <c r="M1724" s="524"/>
      <c r="N1724" s="524"/>
      <c r="O1724" s="524"/>
      <c r="P1724" s="524"/>
      <c r="Q1724" s="329"/>
      <c r="R1724" s="329"/>
      <c r="S1724" s="329"/>
      <c r="T1724" s="755"/>
      <c r="U1724" s="329"/>
      <c r="V1724" s="773"/>
      <c r="W1724" s="329"/>
      <c r="X1724" s="329"/>
      <c r="Y1724" s="329"/>
      <c r="Z1724" s="329"/>
      <c r="AA1724" s="329"/>
      <c r="AB1724" s="925"/>
      <c r="AC1724" s="326"/>
      <c r="AD1724" s="1069"/>
      <c r="AE1724" s="1084"/>
      <c r="AG1724" s="3278"/>
      <c r="AK1724" s="140"/>
    </row>
    <row r="1725" spans="1:37" ht="60" x14ac:dyDescent="0.25">
      <c r="A1725" s="140">
        <v>1</v>
      </c>
      <c r="B1725" s="310" t="s">
        <v>668</v>
      </c>
      <c r="C1725" s="1621"/>
      <c r="D1725" s="535"/>
      <c r="E1725" s="493"/>
      <c r="F1725" s="1678"/>
      <c r="G1725" s="1678"/>
      <c r="H1725" s="1678"/>
      <c r="I1725" s="1491"/>
      <c r="J1725" s="1491"/>
      <c r="K1725" s="524"/>
      <c r="L1725" s="524"/>
      <c r="M1725" s="524"/>
      <c r="N1725" s="524"/>
      <c r="O1725" s="524"/>
      <c r="P1725" s="524"/>
      <c r="Q1725" s="329"/>
      <c r="R1725" s="329"/>
      <c r="S1725" s="329"/>
      <c r="T1725" s="755"/>
      <c r="U1725" s="329"/>
      <c r="V1725" s="773"/>
      <c r="W1725" s="329"/>
      <c r="X1725" s="329"/>
      <c r="Y1725" s="329"/>
      <c r="Z1725" s="329"/>
      <c r="AA1725" s="329"/>
      <c r="AB1725" s="1679"/>
      <c r="AC1725" s="326"/>
      <c r="AD1725" s="1069"/>
      <c r="AE1725" s="1084"/>
      <c r="AG1725" s="3278"/>
      <c r="AK1725" s="140"/>
    </row>
    <row r="1726" spans="1:37" ht="45" x14ac:dyDescent="0.25">
      <c r="A1726" s="140">
        <v>1</v>
      </c>
      <c r="B1726" s="310" t="s">
        <v>669</v>
      </c>
      <c r="C1726" s="433"/>
      <c r="D1726" s="4"/>
      <c r="E1726" s="493">
        <v>6820</v>
      </c>
      <c r="F1726" s="186">
        <f>ROUND(E1726/12*$B$4,0)</f>
        <v>1705</v>
      </c>
      <c r="G1726" s="186">
        <v>1712</v>
      </c>
      <c r="H1726" s="186">
        <f>G1726/F1726*100</f>
        <v>100.41055718475074</v>
      </c>
      <c r="I1726" s="1491"/>
      <c r="J1726" s="1491"/>
      <c r="K1726" s="524"/>
      <c r="L1726" s="524"/>
      <c r="M1726" s="524"/>
      <c r="N1726" s="524"/>
      <c r="O1726" s="524"/>
      <c r="P1726" s="524"/>
      <c r="Q1726" s="329"/>
      <c r="R1726" s="329"/>
      <c r="S1726" s="329"/>
      <c r="T1726" s="755"/>
      <c r="U1726" s="329"/>
      <c r="V1726" s="773"/>
      <c r="W1726" s="329"/>
      <c r="X1726" s="329"/>
      <c r="Y1726" s="329"/>
      <c r="Z1726" s="329"/>
      <c r="AA1726" s="329"/>
      <c r="AB1726" s="925"/>
      <c r="AC1726" s="326"/>
      <c r="AD1726" s="1069"/>
      <c r="AE1726" s="1084"/>
      <c r="AG1726" s="3278"/>
      <c r="AK1726" s="140"/>
    </row>
    <row r="1727" spans="1:37" ht="29.25" x14ac:dyDescent="0.25">
      <c r="A1727" s="140">
        <v>1</v>
      </c>
      <c r="B1727" s="284" t="s">
        <v>130</v>
      </c>
      <c r="C1727" s="433"/>
      <c r="D1727" s="4"/>
      <c r="E1727" s="492">
        <f>E1728+E1729</f>
        <v>41900</v>
      </c>
      <c r="F1727" s="492">
        <f>F1728+F1729</f>
        <v>10475</v>
      </c>
      <c r="G1727" s="492">
        <f>G1728+G1729</f>
        <v>10958</v>
      </c>
      <c r="H1727" s="186">
        <f>G1727/F1727*100</f>
        <v>104.61097852028641</v>
      </c>
      <c r="I1727" s="1491"/>
      <c r="J1727" s="1491"/>
      <c r="K1727" s="524"/>
      <c r="L1727" s="524"/>
      <c r="M1727" s="524"/>
      <c r="N1727" s="524"/>
      <c r="O1727" s="524"/>
      <c r="P1727" s="524"/>
      <c r="Q1727" s="329"/>
      <c r="R1727" s="329"/>
      <c r="S1727" s="329"/>
      <c r="T1727" s="755"/>
      <c r="U1727" s="329"/>
      <c r="V1727" s="773"/>
      <c r="W1727" s="329"/>
      <c r="X1727" s="329"/>
      <c r="Y1727" s="329"/>
      <c r="Z1727" s="329"/>
      <c r="AA1727" s="329"/>
      <c r="AB1727" s="925"/>
      <c r="AC1727" s="326"/>
      <c r="AD1727" s="1069"/>
      <c r="AE1727" s="1084"/>
      <c r="AG1727" s="3278"/>
      <c r="AK1727" s="140"/>
    </row>
    <row r="1728" spans="1:37" x14ac:dyDescent="0.25">
      <c r="A1728" s="140">
        <v>1</v>
      </c>
      <c r="B1728" s="168" t="s">
        <v>219</v>
      </c>
      <c r="C1728" s="433"/>
      <c r="D1728" s="4"/>
      <c r="E1728" s="493">
        <v>37000</v>
      </c>
      <c r="F1728" s="186">
        <f>ROUND(E1728/12*$B$4,0)</f>
        <v>9250</v>
      </c>
      <c r="G1728" s="186">
        <v>9540</v>
      </c>
      <c r="H1728" s="186">
        <f>G1728/F1728*100</f>
        <v>103.13513513513513</v>
      </c>
      <c r="I1728" s="1491"/>
      <c r="J1728" s="1491"/>
      <c r="K1728" s="524"/>
      <c r="L1728" s="524"/>
      <c r="M1728" s="524"/>
      <c r="N1728" s="524"/>
      <c r="O1728" s="524"/>
      <c r="P1728" s="524"/>
      <c r="Q1728" s="329"/>
      <c r="R1728" s="329"/>
      <c r="S1728" s="329"/>
      <c r="T1728" s="755"/>
      <c r="U1728" s="329"/>
      <c r="V1728" s="773"/>
      <c r="W1728" s="329"/>
      <c r="X1728" s="329"/>
      <c r="Y1728" s="329"/>
      <c r="Z1728" s="329"/>
      <c r="AA1728" s="329"/>
      <c r="AB1728" s="925"/>
      <c r="AC1728" s="326"/>
      <c r="AD1728" s="1069"/>
      <c r="AE1728" s="1084"/>
      <c r="AG1728" s="3278"/>
      <c r="AK1728" s="140"/>
    </row>
    <row r="1729" spans="1:37" ht="45" x14ac:dyDescent="0.25">
      <c r="A1729" s="140">
        <v>1</v>
      </c>
      <c r="B1729" s="168" t="s">
        <v>435</v>
      </c>
      <c r="C1729" s="433"/>
      <c r="D1729" s="4"/>
      <c r="E1729" s="3115">
        <v>4900</v>
      </c>
      <c r="F1729" s="186">
        <f>ROUND(E1729/12*$B$4,0)</f>
        <v>1225</v>
      </c>
      <c r="G1729" s="186">
        <v>1418</v>
      </c>
      <c r="H1729" s="186">
        <f>G1729/F1729*100</f>
        <v>115.75510204081631</v>
      </c>
      <c r="I1729" s="1491"/>
      <c r="J1729" s="1491"/>
      <c r="K1729" s="524"/>
      <c r="L1729" s="524"/>
      <c r="M1729" s="524"/>
      <c r="N1729" s="524"/>
      <c r="O1729" s="524"/>
      <c r="P1729" s="524"/>
      <c r="Q1729" s="329"/>
      <c r="R1729" s="329"/>
      <c r="S1729" s="329"/>
      <c r="T1729" s="755"/>
      <c r="U1729" s="329"/>
      <c r="V1729" s="773"/>
      <c r="W1729" s="329"/>
      <c r="X1729" s="329"/>
      <c r="Y1729" s="329"/>
      <c r="Z1729" s="329"/>
      <c r="AA1729" s="329"/>
      <c r="AB1729" s="925"/>
      <c r="AC1729" s="326"/>
      <c r="AD1729" s="1069"/>
      <c r="AE1729" s="1084"/>
      <c r="AG1729" s="3278"/>
      <c r="AK1729" s="140"/>
    </row>
    <row r="1730" spans="1:37" s="2240" customFormat="1" ht="29.25" x14ac:dyDescent="0.25">
      <c r="A1730" s="2240">
        <v>1</v>
      </c>
      <c r="B1730" s="523" t="s">
        <v>334</v>
      </c>
      <c r="C1730" s="433"/>
      <c r="D1730" s="4"/>
      <c r="E1730" s="3115">
        <v>21370</v>
      </c>
      <c r="F1730" s="186">
        <f>ROUND(E1730/12*$B$4,0)</f>
        <v>5343</v>
      </c>
      <c r="G1730" s="186">
        <v>5421</v>
      </c>
      <c r="H1730" s="186">
        <f>G1730/F1730*100</f>
        <v>101.45985401459853</v>
      </c>
      <c r="I1730" s="1491"/>
      <c r="J1730" s="1491"/>
      <c r="K1730" s="524"/>
      <c r="L1730" s="524"/>
      <c r="M1730" s="524"/>
      <c r="N1730" s="524"/>
      <c r="O1730" s="524"/>
      <c r="P1730" s="524"/>
      <c r="Q1730" s="329"/>
      <c r="R1730" s="329"/>
      <c r="S1730" s="329"/>
      <c r="T1730" s="755"/>
      <c r="U1730" s="329"/>
      <c r="V1730" s="773"/>
      <c r="W1730" s="329"/>
      <c r="X1730" s="329"/>
      <c r="Y1730" s="329"/>
      <c r="Z1730" s="329"/>
      <c r="AA1730" s="329"/>
      <c r="AB1730" s="925"/>
      <c r="AC1730" s="326"/>
      <c r="AD1730" s="1069"/>
      <c r="AE1730" s="1084"/>
      <c r="AG1730" s="3278"/>
    </row>
    <row r="1731" spans="1:37" x14ac:dyDescent="0.25">
      <c r="A1731" s="140">
        <v>1</v>
      </c>
      <c r="B1731" s="2989" t="s">
        <v>191</v>
      </c>
      <c r="C1731" s="433"/>
      <c r="D1731" s="4"/>
      <c r="E1731" s="3115"/>
      <c r="F1731" s="186"/>
      <c r="G1731" s="186"/>
      <c r="H1731" s="186"/>
      <c r="I1731" s="1491"/>
      <c r="J1731" s="1491"/>
      <c r="K1731" s="524"/>
      <c r="L1731" s="524"/>
      <c r="M1731" s="524"/>
      <c r="N1731" s="524"/>
      <c r="O1731" s="524"/>
      <c r="P1731" s="524"/>
      <c r="Q1731" s="329"/>
      <c r="R1731" s="329"/>
      <c r="S1731" s="329"/>
      <c r="T1731" s="876">
        <f>Q1731/12*$B$4</f>
        <v>0</v>
      </c>
      <c r="U1731" s="329">
        <f>AA1731-Z1731-W1731</f>
        <v>0</v>
      </c>
      <c r="V1731" s="773"/>
      <c r="W1731" s="329"/>
      <c r="X1731" s="329">
        <f>U1731-T1731</f>
        <v>0</v>
      </c>
      <c r="Y1731" s="329"/>
      <c r="Z1731" s="329"/>
      <c r="AA1731" s="329"/>
      <c r="AB1731" s="925"/>
      <c r="AC1731" s="326"/>
      <c r="AD1731" s="1069"/>
      <c r="AE1731" s="1084"/>
      <c r="AG1731" s="3278"/>
      <c r="AK1731" s="140"/>
    </row>
    <row r="1732" spans="1:37" ht="47.25" x14ac:dyDescent="0.25">
      <c r="A1732" s="140">
        <v>1</v>
      </c>
      <c r="B1732" s="491" t="s">
        <v>436</v>
      </c>
      <c r="C1732" s="433"/>
      <c r="D1732" s="4"/>
      <c r="E1732" s="497">
        <f>E1733+E1737</f>
        <v>21696</v>
      </c>
      <c r="F1732" s="497">
        <f>F1733+F1737</f>
        <v>5425</v>
      </c>
      <c r="G1732" s="497">
        <f>G1733+G1737</f>
        <v>6308</v>
      </c>
      <c r="H1732" s="186">
        <f>G1732/F1732*100</f>
        <v>116.27649769585253</v>
      </c>
      <c r="I1732" s="1491"/>
      <c r="J1732" s="1491"/>
      <c r="K1732" s="524"/>
      <c r="L1732" s="524"/>
      <c r="M1732" s="524"/>
      <c r="N1732" s="524"/>
      <c r="O1732" s="524"/>
      <c r="P1732" s="524"/>
      <c r="Q1732" s="329">
        <f t="shared" ref="Q1732:AA1732" si="689">Q1733+Q1737</f>
        <v>73102.393599999996</v>
      </c>
      <c r="R1732" s="329">
        <f t="shared" ref="R1732:S1732" si="690">R1733+R1737</f>
        <v>73102.393599999996</v>
      </c>
      <c r="S1732" s="329">
        <f t="shared" si="690"/>
        <v>73102.393599999996</v>
      </c>
      <c r="T1732" s="755">
        <f t="shared" si="689"/>
        <v>18275.598399999999</v>
      </c>
      <c r="U1732" s="329">
        <f t="shared" si="689"/>
        <v>22883.404180000001</v>
      </c>
      <c r="V1732" s="773">
        <f t="shared" si="689"/>
        <v>0</v>
      </c>
      <c r="W1732" s="329">
        <f t="shared" si="689"/>
        <v>0</v>
      </c>
      <c r="X1732" s="329">
        <f t="shared" si="689"/>
        <v>4607.8057800000024</v>
      </c>
      <c r="Y1732" s="329">
        <f t="shared" si="689"/>
        <v>0</v>
      </c>
      <c r="Z1732" s="329">
        <f t="shared" si="689"/>
        <v>0</v>
      </c>
      <c r="AA1732" s="329">
        <f t="shared" si="689"/>
        <v>22883.404180000001</v>
      </c>
      <c r="AB1732" s="925"/>
      <c r="AC1732" s="326"/>
      <c r="AD1732" s="1069"/>
      <c r="AE1732" s="1084"/>
      <c r="AG1732" s="3278"/>
      <c r="AK1732" s="140"/>
    </row>
    <row r="1733" spans="1:37" ht="30" x14ac:dyDescent="0.25">
      <c r="A1733" s="140">
        <v>1</v>
      </c>
      <c r="B1733" s="471" t="s">
        <v>267</v>
      </c>
      <c r="C1733" s="433"/>
      <c r="D1733" s="4"/>
      <c r="E1733" s="497">
        <f>SUM(E1734:E1736)</f>
        <v>282</v>
      </c>
      <c r="F1733" s="497">
        <f>SUM(F1734:F1736)</f>
        <v>71</v>
      </c>
      <c r="G1733" s="497">
        <f>SUM(G1734:G1736)</f>
        <v>162</v>
      </c>
      <c r="H1733" s="186">
        <f>G1733/F1733*100</f>
        <v>228.16901408450704</v>
      </c>
      <c r="I1733" s="1491"/>
      <c r="J1733" s="1491"/>
      <c r="K1733" s="524"/>
      <c r="L1733" s="524"/>
      <c r="M1733" s="524"/>
      <c r="N1733" s="524"/>
      <c r="O1733" s="524"/>
      <c r="P1733" s="524"/>
      <c r="Q1733" s="329">
        <f t="shared" ref="Q1733:AA1733" si="691">SUM(Q1734:Q1736)</f>
        <v>2451.9335999999998</v>
      </c>
      <c r="R1733" s="329">
        <f t="shared" ref="R1733:S1733" si="692">SUM(R1734:R1736)</f>
        <v>2451.9335999999998</v>
      </c>
      <c r="S1733" s="329">
        <f t="shared" si="692"/>
        <v>2451.9335999999998</v>
      </c>
      <c r="T1733" s="755">
        <f t="shared" si="691"/>
        <v>612.98340000000007</v>
      </c>
      <c r="U1733" s="329">
        <f t="shared" si="691"/>
        <v>1408.5640799999999</v>
      </c>
      <c r="V1733" s="773">
        <f t="shared" si="691"/>
        <v>0</v>
      </c>
      <c r="W1733" s="329">
        <f t="shared" si="691"/>
        <v>0</v>
      </c>
      <c r="X1733" s="329">
        <f t="shared" si="691"/>
        <v>795.58068000000003</v>
      </c>
      <c r="Y1733" s="329">
        <f t="shared" si="691"/>
        <v>0</v>
      </c>
      <c r="Z1733" s="329">
        <f t="shared" si="691"/>
        <v>0</v>
      </c>
      <c r="AA1733" s="329">
        <f t="shared" si="691"/>
        <v>1408.5640799999999</v>
      </c>
      <c r="AB1733" s="925"/>
      <c r="AC1733" s="326"/>
      <c r="AD1733" s="1069"/>
      <c r="AE1733" s="1084"/>
      <c r="AG1733" s="3278"/>
      <c r="AK1733" s="140"/>
    </row>
    <row r="1734" spans="1:37" ht="30" x14ac:dyDescent="0.25">
      <c r="A1734" s="140">
        <v>1</v>
      </c>
      <c r="B1734" s="310" t="s">
        <v>437</v>
      </c>
      <c r="C1734" s="433"/>
      <c r="D1734" s="4"/>
      <c r="E1734" s="496"/>
      <c r="F1734" s="186"/>
      <c r="G1734" s="186"/>
      <c r="H1734" s="186"/>
      <c r="I1734" s="1491"/>
      <c r="J1734" s="1491"/>
      <c r="K1734" s="524"/>
      <c r="L1734" s="524"/>
      <c r="M1734" s="524"/>
      <c r="N1734" s="524"/>
      <c r="O1734" s="524"/>
      <c r="P1734" s="524"/>
      <c r="Q1734" s="329"/>
      <c r="R1734" s="329"/>
      <c r="S1734" s="329"/>
      <c r="T1734" s="755"/>
      <c r="U1734" s="329"/>
      <c r="V1734" s="773"/>
      <c r="W1734" s="329"/>
      <c r="X1734" s="329"/>
      <c r="Y1734" s="329"/>
      <c r="Z1734" s="329"/>
      <c r="AA1734" s="329"/>
      <c r="AB1734" s="925"/>
      <c r="AC1734" s="326"/>
      <c r="AD1734" s="1069"/>
      <c r="AE1734" s="1084"/>
      <c r="AG1734" s="3278"/>
      <c r="AK1734" s="140"/>
    </row>
    <row r="1735" spans="1:37" ht="45" x14ac:dyDescent="0.25">
      <c r="A1735" s="140">
        <v>1</v>
      </c>
      <c r="B1735" s="310" t="s">
        <v>685</v>
      </c>
      <c r="C1735" s="433"/>
      <c r="D1735" s="4"/>
      <c r="E1735" s="494">
        <v>114</v>
      </c>
      <c r="F1735" s="186">
        <f>ROUND(E1735/12*$B$4,0)</f>
        <v>29</v>
      </c>
      <c r="G1735" s="186">
        <v>114</v>
      </c>
      <c r="H1735" s="186">
        <f>G1735/F1735*100</f>
        <v>393.10344827586204</v>
      </c>
      <c r="I1735" s="1491"/>
      <c r="J1735" s="1491"/>
      <c r="K1735" s="524"/>
      <c r="L1735" s="524"/>
      <c r="M1735" s="524"/>
      <c r="N1735" s="524"/>
      <c r="O1735" s="524"/>
      <c r="P1735" s="524"/>
      <c r="Q1735" s="329">
        <v>991.20719999999994</v>
      </c>
      <c r="R1735" s="329">
        <v>991.20719999999994</v>
      </c>
      <c r="S1735" s="329">
        <v>991.20719999999994</v>
      </c>
      <c r="T1735" s="755">
        <f t="shared" ref="T1735:T1736" si="693">Q1735/12*$B$4+(R1735-Q1735)/11*2+(S1735-R1735)/10*1</f>
        <v>247.80180000000001</v>
      </c>
      <c r="U1735" s="329">
        <f t="shared" ref="U1735:U1736" si="694">AA1735-Z1735-W1735</f>
        <v>991.21175999999991</v>
      </c>
      <c r="V1735" s="773"/>
      <c r="W1735" s="329"/>
      <c r="X1735" s="329">
        <f>U1735-T1735</f>
        <v>743.40995999999996</v>
      </c>
      <c r="Y1735" s="329"/>
      <c r="Z1735" s="329">
        <v>0</v>
      </c>
      <c r="AA1735" s="329">
        <v>991.21175999999991</v>
      </c>
      <c r="AB1735" s="925"/>
      <c r="AC1735" s="326"/>
      <c r="AD1735" s="1069"/>
      <c r="AE1735" s="1084"/>
      <c r="AG1735" s="3278"/>
      <c r="AK1735" s="140"/>
    </row>
    <row r="1736" spans="1:37" ht="30" x14ac:dyDescent="0.25">
      <c r="A1736" s="140">
        <v>1</v>
      </c>
      <c r="B1736" s="310" t="s">
        <v>686</v>
      </c>
      <c r="C1736" s="433"/>
      <c r="D1736" s="4"/>
      <c r="E1736" s="496">
        <v>168</v>
      </c>
      <c r="F1736" s="186">
        <f>ROUND(E1736/12*$B$4,0)</f>
        <v>42</v>
      </c>
      <c r="G1736" s="186">
        <v>48</v>
      </c>
      <c r="H1736" s="186">
        <f>G1736/F1736*100</f>
        <v>114.28571428571428</v>
      </c>
      <c r="I1736" s="1491"/>
      <c r="J1736" s="1491"/>
      <c r="K1736" s="524"/>
      <c r="L1736" s="524"/>
      <c r="M1736" s="524"/>
      <c r="N1736" s="524"/>
      <c r="O1736" s="524"/>
      <c r="P1736" s="524"/>
      <c r="Q1736" s="329">
        <v>1460.7264</v>
      </c>
      <c r="R1736" s="329">
        <v>1460.7264</v>
      </c>
      <c r="S1736" s="329">
        <v>1460.7264</v>
      </c>
      <c r="T1736" s="755">
        <f t="shared" si="693"/>
        <v>365.1816</v>
      </c>
      <c r="U1736" s="329">
        <f t="shared" si="694"/>
        <v>417.35232000000002</v>
      </c>
      <c r="V1736" s="773"/>
      <c r="W1736" s="329"/>
      <c r="X1736" s="329">
        <f>U1736-T1736</f>
        <v>52.170720000000017</v>
      </c>
      <c r="Y1736" s="329"/>
      <c r="Z1736" s="329">
        <v>0</v>
      </c>
      <c r="AA1736" s="329">
        <v>417.35232000000002</v>
      </c>
      <c r="AB1736" s="925"/>
      <c r="AC1736" s="326"/>
      <c r="AD1736" s="1069"/>
      <c r="AE1736" s="1084"/>
      <c r="AG1736" s="3278"/>
      <c r="AK1736" s="140"/>
    </row>
    <row r="1737" spans="1:37" ht="45" x14ac:dyDescent="0.25">
      <c r="A1737" s="140">
        <v>1</v>
      </c>
      <c r="B1737" s="471" t="s">
        <v>268</v>
      </c>
      <c r="C1737" s="433"/>
      <c r="D1737" s="4"/>
      <c r="E1737" s="497">
        <f>SUM(E1738:E1740)</f>
        <v>21414</v>
      </c>
      <c r="F1737" s="497">
        <f>SUM(F1738:F1740)</f>
        <v>5354</v>
      </c>
      <c r="G1737" s="497">
        <f>SUM(G1738:G1740)</f>
        <v>6146</v>
      </c>
      <c r="H1737" s="186">
        <f>G1737/F1737*100</f>
        <v>114.79267837131117</v>
      </c>
      <c r="I1737" s="1491"/>
      <c r="J1737" s="1491"/>
      <c r="K1737" s="524"/>
      <c r="L1737" s="524"/>
      <c r="M1737" s="524"/>
      <c r="N1737" s="524"/>
      <c r="O1737" s="524"/>
      <c r="P1737" s="524"/>
      <c r="Q1737" s="329">
        <f t="shared" ref="Q1737:AA1737" si="695">SUM(Q1738:Q1740)</f>
        <v>70650.459999999992</v>
      </c>
      <c r="R1737" s="329">
        <f t="shared" ref="R1737:S1737" si="696">SUM(R1738:R1740)</f>
        <v>70650.459999999992</v>
      </c>
      <c r="S1737" s="329">
        <f t="shared" si="696"/>
        <v>70650.459999999992</v>
      </c>
      <c r="T1737" s="755">
        <f t="shared" si="695"/>
        <v>17662.614999999998</v>
      </c>
      <c r="U1737" s="329">
        <f t="shared" si="695"/>
        <v>21474.840100000001</v>
      </c>
      <c r="V1737" s="773">
        <f t="shared" si="695"/>
        <v>0</v>
      </c>
      <c r="W1737" s="329">
        <f t="shared" si="695"/>
        <v>0</v>
      </c>
      <c r="X1737" s="329">
        <f t="shared" si="695"/>
        <v>3812.2251000000024</v>
      </c>
      <c r="Y1737" s="329">
        <f t="shared" si="695"/>
        <v>0</v>
      </c>
      <c r="Z1737" s="329">
        <f t="shared" si="695"/>
        <v>0</v>
      </c>
      <c r="AA1737" s="329">
        <f t="shared" si="695"/>
        <v>21474.840100000001</v>
      </c>
      <c r="AB1737" s="925"/>
      <c r="AC1737" s="326"/>
      <c r="AD1737" s="1069"/>
      <c r="AE1737" s="1084"/>
      <c r="AG1737" s="3278"/>
      <c r="AK1737" s="140"/>
    </row>
    <row r="1738" spans="1:37" ht="30" x14ac:dyDescent="0.25">
      <c r="A1738" s="140">
        <v>1</v>
      </c>
      <c r="B1738" s="310" t="s">
        <v>679</v>
      </c>
      <c r="C1738" s="433"/>
      <c r="D1738" s="4"/>
      <c r="E1738" s="496"/>
      <c r="F1738" s="186"/>
      <c r="G1738" s="186"/>
      <c r="H1738" s="186"/>
      <c r="I1738" s="1491"/>
      <c r="J1738" s="1491"/>
      <c r="K1738" s="524"/>
      <c r="L1738" s="524"/>
      <c r="M1738" s="524"/>
      <c r="N1738" s="524"/>
      <c r="O1738" s="524"/>
      <c r="P1738" s="524"/>
      <c r="Q1738" s="329"/>
      <c r="R1738" s="329"/>
      <c r="S1738" s="329"/>
      <c r="T1738" s="755"/>
      <c r="U1738" s="329"/>
      <c r="V1738" s="773"/>
      <c r="W1738" s="329"/>
      <c r="X1738" s="329"/>
      <c r="Y1738" s="329"/>
      <c r="Z1738" s="329"/>
      <c r="AA1738" s="329"/>
      <c r="AB1738" s="925"/>
      <c r="AC1738" s="326"/>
      <c r="AD1738" s="1069"/>
      <c r="AE1738" s="1084"/>
      <c r="AG1738" s="3278"/>
      <c r="AK1738" s="140"/>
    </row>
    <row r="1739" spans="1:37" ht="60" x14ac:dyDescent="0.25">
      <c r="A1739" s="140">
        <v>1</v>
      </c>
      <c r="B1739" s="310" t="s">
        <v>680</v>
      </c>
      <c r="C1739" s="433"/>
      <c r="D1739" s="4"/>
      <c r="E1739" s="496">
        <v>15800</v>
      </c>
      <c r="F1739" s="186">
        <f>ROUND(E1739/12*$B$4,0)</f>
        <v>3950</v>
      </c>
      <c r="G1739" s="186">
        <v>4347</v>
      </c>
      <c r="H1739" s="186">
        <f>G1739/F1739*100</f>
        <v>110.05063291139241</v>
      </c>
      <c r="I1739" s="1491"/>
      <c r="J1739" s="1491"/>
      <c r="K1739" s="524"/>
      <c r="L1739" s="524"/>
      <c r="M1739" s="524"/>
      <c r="N1739" s="524"/>
      <c r="O1739" s="524"/>
      <c r="P1739" s="524"/>
      <c r="Q1739" s="329">
        <v>60040</v>
      </c>
      <c r="R1739" s="329">
        <v>60040</v>
      </c>
      <c r="S1739" s="329">
        <v>60040</v>
      </c>
      <c r="T1739" s="755">
        <f t="shared" ref="T1739:T1741" si="697">Q1739/12*$B$4+(R1739-Q1739)/11*2+(S1739-R1739)/10*1</f>
        <v>15010</v>
      </c>
      <c r="U1739" s="329">
        <f t="shared" ref="U1739:U1741" si="698">AA1739-Z1739-W1739</f>
        <v>18533.241720000002</v>
      </c>
      <c r="V1739" s="773"/>
      <c r="W1739" s="329"/>
      <c r="X1739" s="329">
        <f>U1739-T1739</f>
        <v>3523.2417200000018</v>
      </c>
      <c r="Y1739" s="329"/>
      <c r="Z1739" s="329">
        <v>0</v>
      </c>
      <c r="AA1739" s="329">
        <v>18533.241720000002</v>
      </c>
      <c r="AB1739" s="925"/>
      <c r="AC1739" s="326"/>
      <c r="AD1739" s="1069"/>
      <c r="AE1739" s="1084"/>
      <c r="AG1739" s="3278"/>
      <c r="AK1739" s="140"/>
    </row>
    <row r="1740" spans="1:37" ht="45" x14ac:dyDescent="0.25">
      <c r="A1740" s="140">
        <v>1</v>
      </c>
      <c r="B1740" s="310" t="s">
        <v>681</v>
      </c>
      <c r="C1740" s="433"/>
      <c r="D1740" s="4"/>
      <c r="E1740" s="494">
        <v>5614</v>
      </c>
      <c r="F1740" s="186">
        <f>ROUND(E1740/12*$B$4,0)</f>
        <v>1404</v>
      </c>
      <c r="G1740" s="186">
        <v>1799</v>
      </c>
      <c r="H1740" s="186">
        <f>G1740/F1740*100</f>
        <v>128.13390313390315</v>
      </c>
      <c r="I1740" s="1491"/>
      <c r="J1740" s="1491"/>
      <c r="K1740" s="524"/>
      <c r="L1740" s="524"/>
      <c r="M1740" s="524"/>
      <c r="N1740" s="524"/>
      <c r="O1740" s="524"/>
      <c r="P1740" s="524"/>
      <c r="Q1740" s="329">
        <v>10610.46</v>
      </c>
      <c r="R1740" s="329">
        <v>10610.46</v>
      </c>
      <c r="S1740" s="329">
        <v>10610.46</v>
      </c>
      <c r="T1740" s="755">
        <f t="shared" si="697"/>
        <v>2652.6149999999998</v>
      </c>
      <c r="U1740" s="329">
        <f t="shared" si="698"/>
        <v>2941.5983800000004</v>
      </c>
      <c r="V1740" s="773"/>
      <c r="W1740" s="329"/>
      <c r="X1740" s="329">
        <f>U1740-T1740</f>
        <v>288.98338000000058</v>
      </c>
      <c r="Y1740" s="329"/>
      <c r="Z1740" s="329">
        <v>0</v>
      </c>
      <c r="AA1740" s="329">
        <v>2941.5983800000004</v>
      </c>
      <c r="AB1740" s="925"/>
      <c r="AC1740" s="326"/>
      <c r="AD1740" s="1069"/>
      <c r="AE1740" s="1084"/>
      <c r="AG1740" s="3278"/>
      <c r="AK1740" s="140"/>
    </row>
    <row r="1741" spans="1:37" ht="29.25" x14ac:dyDescent="0.25">
      <c r="A1741" s="140">
        <v>1</v>
      </c>
      <c r="B1741" s="2235" t="s">
        <v>303</v>
      </c>
      <c r="C1741" s="433"/>
      <c r="D1741" s="4"/>
      <c r="E1741" s="494">
        <f>E1742+E1744+E1748+E1749+E1750*5</f>
        <v>3890</v>
      </c>
      <c r="F1741" s="186">
        <f t="shared" ref="F1741:G1741" si="699">F1742+F1744+F1748+F1749+F1750*5</f>
        <v>971</v>
      </c>
      <c r="G1741" s="186">
        <f t="shared" si="699"/>
        <v>498</v>
      </c>
      <c r="H1741" s="186">
        <f>G1741/F1741*100</f>
        <v>51.287332646755921</v>
      </c>
      <c r="I1741" s="1491"/>
      <c r="J1741" s="1491"/>
      <c r="K1741" s="524"/>
      <c r="L1741" s="524"/>
      <c r="M1741" s="524"/>
      <c r="N1741" s="524"/>
      <c r="O1741" s="524"/>
      <c r="P1741" s="524"/>
      <c r="Q1741" s="329">
        <v>3700.3595</v>
      </c>
      <c r="R1741" s="329">
        <v>3700.3594999999996</v>
      </c>
      <c r="S1741" s="329">
        <v>3700.3594999999996</v>
      </c>
      <c r="T1741" s="755">
        <f t="shared" si="697"/>
        <v>925.08987499999989</v>
      </c>
      <c r="U1741" s="329">
        <f t="shared" si="698"/>
        <v>935.01492000000007</v>
      </c>
      <c r="V1741" s="773"/>
      <c r="W1741" s="329"/>
      <c r="X1741" s="329">
        <f>U1741-T1741</f>
        <v>9.925045000000182</v>
      </c>
      <c r="Y1741" s="329"/>
      <c r="Z1741" s="329">
        <v>0</v>
      </c>
      <c r="AA1741" s="329">
        <v>935.01492000000007</v>
      </c>
      <c r="AB1741" s="925"/>
      <c r="AC1741" s="326"/>
      <c r="AD1741" s="1069"/>
      <c r="AE1741" s="1084"/>
      <c r="AG1741" s="3278"/>
      <c r="AK1741" s="140"/>
    </row>
    <row r="1742" spans="1:37" x14ac:dyDescent="0.25">
      <c r="A1742" s="140">
        <v>1</v>
      </c>
      <c r="B1742" s="310" t="s">
        <v>296</v>
      </c>
      <c r="C1742" s="433"/>
      <c r="D1742" s="4"/>
      <c r="E1742" s="494">
        <v>1985</v>
      </c>
      <c r="F1742" s="186">
        <f t="shared" ref="F1742:F1743" si="700">ROUND(E1742/12*$B$4,0)</f>
        <v>496</v>
      </c>
      <c r="G1742" s="186">
        <v>498</v>
      </c>
      <c r="H1742" s="186">
        <f>G1742/F1742*100</f>
        <v>100.40322580645163</v>
      </c>
      <c r="I1742" s="1491"/>
      <c r="J1742" s="1491"/>
      <c r="K1742" s="524"/>
      <c r="L1742" s="524"/>
      <c r="M1742" s="524"/>
      <c r="N1742" s="524"/>
      <c r="O1742" s="524"/>
      <c r="P1742" s="524"/>
      <c r="Q1742" s="329"/>
      <c r="R1742" s="329"/>
      <c r="S1742" s="329"/>
      <c r="T1742" s="755"/>
      <c r="U1742" s="329"/>
      <c r="V1742" s="773"/>
      <c r="W1742" s="329"/>
      <c r="X1742" s="329"/>
      <c r="Y1742" s="329"/>
      <c r="Z1742" s="329"/>
      <c r="AA1742" s="329"/>
      <c r="AB1742" s="925"/>
      <c r="AC1742" s="326"/>
      <c r="AD1742" s="1069"/>
      <c r="AE1742" s="1084"/>
      <c r="AG1742" s="3278"/>
      <c r="AK1742" s="140"/>
    </row>
    <row r="1743" spans="1:37" s="2240" customFormat="1" ht="30" x14ac:dyDescent="0.25">
      <c r="B1743" s="310" t="s">
        <v>650</v>
      </c>
      <c r="C1743" s="433"/>
      <c r="D1743" s="4"/>
      <c r="E1743" s="494">
        <v>20</v>
      </c>
      <c r="F1743" s="186">
        <f t="shared" si="700"/>
        <v>5</v>
      </c>
      <c r="G1743" s="186"/>
      <c r="H1743" s="186">
        <f>G1743/F1743*100</f>
        <v>0</v>
      </c>
      <c r="I1743" s="1491"/>
      <c r="J1743" s="1491"/>
      <c r="K1743" s="524"/>
      <c r="L1743" s="524"/>
      <c r="M1743" s="524"/>
      <c r="N1743" s="524"/>
      <c r="O1743" s="524"/>
      <c r="P1743" s="524"/>
      <c r="Q1743" s="329"/>
      <c r="R1743" s="329"/>
      <c r="S1743" s="329"/>
      <c r="T1743" s="755"/>
      <c r="U1743" s="329"/>
      <c r="V1743" s="773"/>
      <c r="W1743" s="329"/>
      <c r="X1743" s="329"/>
      <c r="Y1743" s="329"/>
      <c r="Z1743" s="329"/>
      <c r="AA1743" s="329"/>
      <c r="AB1743" s="925"/>
      <c r="AC1743" s="326"/>
      <c r="AD1743" s="1069"/>
      <c r="AE1743" s="1084"/>
      <c r="AG1743" s="3278"/>
    </row>
    <row r="1744" spans="1:37" ht="30" x14ac:dyDescent="0.25">
      <c r="A1744" s="140">
        <v>1</v>
      </c>
      <c r="B1744" s="471" t="s">
        <v>423</v>
      </c>
      <c r="C1744" s="433"/>
      <c r="D1744" s="4"/>
      <c r="E1744" s="494"/>
      <c r="F1744" s="186"/>
      <c r="G1744" s="186"/>
      <c r="H1744" s="186"/>
      <c r="I1744" s="1491"/>
      <c r="J1744" s="1491"/>
      <c r="K1744" s="524"/>
      <c r="L1744" s="524"/>
      <c r="M1744" s="524"/>
      <c r="N1744" s="524"/>
      <c r="O1744" s="524"/>
      <c r="P1744" s="524"/>
      <c r="Q1744" s="329"/>
      <c r="R1744" s="329"/>
      <c r="S1744" s="329"/>
      <c r="T1744" s="755"/>
      <c r="U1744" s="329"/>
      <c r="V1744" s="773"/>
      <c r="W1744" s="329"/>
      <c r="X1744" s="329"/>
      <c r="Y1744" s="329"/>
      <c r="Z1744" s="329"/>
      <c r="AA1744" s="329"/>
      <c r="AB1744" s="925"/>
      <c r="AC1744" s="326"/>
      <c r="AD1744" s="1069"/>
      <c r="AE1744" s="1084"/>
      <c r="AG1744" s="3278"/>
      <c r="AK1744" s="140"/>
    </row>
    <row r="1745" spans="1:37" x14ac:dyDescent="0.25">
      <c r="A1745" s="140">
        <v>1</v>
      </c>
      <c r="B1745" s="310" t="s">
        <v>424</v>
      </c>
      <c r="C1745" s="433"/>
      <c r="D1745" s="4"/>
      <c r="E1745" s="2990"/>
      <c r="F1745" s="186"/>
      <c r="G1745" s="186"/>
      <c r="H1745" s="186"/>
      <c r="I1745" s="1491"/>
      <c r="J1745" s="1491"/>
      <c r="K1745" s="524"/>
      <c r="L1745" s="524"/>
      <c r="M1745" s="524"/>
      <c r="N1745" s="524"/>
      <c r="O1745" s="524"/>
      <c r="P1745" s="524"/>
      <c r="Q1745" s="329"/>
      <c r="R1745" s="329"/>
      <c r="S1745" s="329"/>
      <c r="T1745" s="755"/>
      <c r="U1745" s="329"/>
      <c r="V1745" s="773"/>
      <c r="W1745" s="329"/>
      <c r="X1745" s="329"/>
      <c r="Y1745" s="329"/>
      <c r="Z1745" s="329"/>
      <c r="AA1745" s="329"/>
      <c r="AB1745" s="925"/>
      <c r="AC1745" s="326"/>
      <c r="AD1745" s="1069"/>
      <c r="AE1745" s="1084"/>
      <c r="AG1745" s="3278"/>
      <c r="AK1745" s="140"/>
    </row>
    <row r="1746" spans="1:37" ht="30" x14ac:dyDescent="0.25">
      <c r="A1746" s="140">
        <v>1</v>
      </c>
      <c r="B1746" s="310" t="s">
        <v>425</v>
      </c>
      <c r="C1746" s="433"/>
      <c r="D1746" s="4"/>
      <c r="E1746" s="494"/>
      <c r="F1746" s="186"/>
      <c r="G1746" s="186"/>
      <c r="H1746" s="186"/>
      <c r="I1746" s="1491"/>
      <c r="J1746" s="1491"/>
      <c r="K1746" s="524"/>
      <c r="L1746" s="524"/>
      <c r="M1746" s="524"/>
      <c r="N1746" s="524"/>
      <c r="O1746" s="524"/>
      <c r="P1746" s="524"/>
      <c r="Q1746" s="329"/>
      <c r="R1746" s="329"/>
      <c r="S1746" s="329"/>
      <c r="T1746" s="755"/>
      <c r="U1746" s="329"/>
      <c r="V1746" s="773"/>
      <c r="W1746" s="329"/>
      <c r="X1746" s="329"/>
      <c r="Y1746" s="329"/>
      <c r="Z1746" s="329"/>
      <c r="AA1746" s="329"/>
      <c r="AB1746" s="925"/>
      <c r="AC1746" s="326"/>
      <c r="AD1746" s="1069"/>
      <c r="AE1746" s="1084"/>
      <c r="AG1746" s="3278"/>
      <c r="AK1746" s="140"/>
    </row>
    <row r="1747" spans="1:37" ht="45" x14ac:dyDescent="0.25">
      <c r="A1747" s="140">
        <v>1</v>
      </c>
      <c r="B1747" s="310" t="s">
        <v>426</v>
      </c>
      <c r="C1747" s="433"/>
      <c r="D1747" s="4"/>
      <c r="E1747" s="529"/>
      <c r="F1747" s="186"/>
      <c r="G1747" s="186"/>
      <c r="H1747" s="186"/>
      <c r="I1747" s="1491"/>
      <c r="J1747" s="1491"/>
      <c r="K1747" s="524"/>
      <c r="L1747" s="524"/>
      <c r="M1747" s="524"/>
      <c r="N1747" s="524"/>
      <c r="O1747" s="524"/>
      <c r="P1747" s="524"/>
      <c r="Q1747" s="329"/>
      <c r="R1747" s="329"/>
      <c r="S1747" s="329"/>
      <c r="T1747" s="755"/>
      <c r="U1747" s="329"/>
      <c r="V1747" s="773"/>
      <c r="W1747" s="329"/>
      <c r="X1747" s="329"/>
      <c r="Y1747" s="329"/>
      <c r="Z1747" s="329"/>
      <c r="AA1747" s="329"/>
      <c r="AB1747" s="925"/>
      <c r="AC1747" s="326"/>
      <c r="AD1747" s="1069"/>
      <c r="AE1747" s="1084"/>
      <c r="AG1747" s="3278"/>
      <c r="AK1747" s="140"/>
    </row>
    <row r="1748" spans="1:37" ht="60" x14ac:dyDescent="0.25">
      <c r="A1748" s="140">
        <v>1</v>
      </c>
      <c r="B1748" s="310" t="s">
        <v>427</v>
      </c>
      <c r="C1748" s="433"/>
      <c r="D1748" s="4"/>
      <c r="E1748" s="530"/>
      <c r="F1748" s="186"/>
      <c r="G1748" s="186"/>
      <c r="H1748" s="186"/>
      <c r="I1748" s="1491"/>
      <c r="J1748" s="1491"/>
      <c r="K1748" s="524"/>
      <c r="L1748" s="524"/>
      <c r="M1748" s="524"/>
      <c r="N1748" s="524"/>
      <c r="O1748" s="524"/>
      <c r="P1748" s="524"/>
      <c r="Q1748" s="329"/>
      <c r="R1748" s="329"/>
      <c r="S1748" s="329"/>
      <c r="T1748" s="755"/>
      <c r="U1748" s="329"/>
      <c r="V1748" s="773"/>
      <c r="W1748" s="329"/>
      <c r="X1748" s="329"/>
      <c r="Y1748" s="329"/>
      <c r="Z1748" s="329"/>
      <c r="AA1748" s="329"/>
      <c r="AB1748" s="925"/>
      <c r="AC1748" s="326"/>
      <c r="AD1748" s="1069"/>
      <c r="AE1748" s="1084"/>
      <c r="AG1748" s="3278"/>
      <c r="AK1748" s="140"/>
    </row>
    <row r="1749" spans="1:37" ht="45" x14ac:dyDescent="0.25">
      <c r="A1749" s="140">
        <v>1</v>
      </c>
      <c r="B1749" s="309" t="s">
        <v>428</v>
      </c>
      <c r="C1749" s="433"/>
      <c r="D1749" s="4"/>
      <c r="E1749" s="530"/>
      <c r="F1749" s="186"/>
      <c r="G1749" s="186"/>
      <c r="H1749" s="186"/>
      <c r="I1749" s="1491"/>
      <c r="J1749" s="1491"/>
      <c r="K1749" s="524"/>
      <c r="L1749" s="524"/>
      <c r="M1749" s="524"/>
      <c r="N1749" s="524"/>
      <c r="O1749" s="524"/>
      <c r="P1749" s="524"/>
      <c r="Q1749" s="329"/>
      <c r="R1749" s="329"/>
      <c r="S1749" s="329"/>
      <c r="T1749" s="755"/>
      <c r="U1749" s="329"/>
      <c r="V1749" s="773"/>
      <c r="W1749" s="329"/>
      <c r="X1749" s="329"/>
      <c r="Y1749" s="329"/>
      <c r="Z1749" s="329"/>
      <c r="AA1749" s="329"/>
      <c r="AB1749" s="925"/>
      <c r="AC1749" s="326"/>
      <c r="AD1749" s="1069"/>
      <c r="AE1749" s="1084"/>
      <c r="AG1749" s="3278"/>
      <c r="AK1749" s="140"/>
    </row>
    <row r="1750" spans="1:37" s="2240" customFormat="1" ht="57" x14ac:dyDescent="0.25">
      <c r="B1750" s="3219" t="s">
        <v>645</v>
      </c>
      <c r="C1750" s="452"/>
      <c r="D1750" s="4"/>
      <c r="E1750" s="496">
        <f>E1751</f>
        <v>381</v>
      </c>
      <c r="F1750" s="126">
        <f t="shared" ref="F1750" si="701">F1751</f>
        <v>95</v>
      </c>
      <c r="G1750" s="186">
        <f t="shared" ref="G1750" si="702">G1751</f>
        <v>0</v>
      </c>
      <c r="H1750" s="186">
        <f t="shared" ref="H1750" si="703">H1751</f>
        <v>0</v>
      </c>
      <c r="I1750" s="1491"/>
      <c r="J1750" s="1491"/>
      <c r="K1750" s="524"/>
      <c r="L1750" s="524"/>
      <c r="M1750" s="524"/>
      <c r="N1750" s="524"/>
      <c r="O1750" s="524"/>
      <c r="P1750" s="524"/>
      <c r="Q1750" s="329"/>
      <c r="R1750" s="329">
        <f>R1751</f>
        <v>762.99059999999997</v>
      </c>
      <c r="S1750" s="329">
        <f t="shared" ref="S1750:AA1750" si="704">S1751</f>
        <v>762.99059999999997</v>
      </c>
      <c r="T1750" s="755">
        <f t="shared" si="704"/>
        <v>138.72556363636363</v>
      </c>
      <c r="U1750" s="329">
        <f t="shared" si="704"/>
        <v>0</v>
      </c>
      <c r="V1750" s="773">
        <f t="shared" si="704"/>
        <v>0</v>
      </c>
      <c r="W1750" s="329">
        <f t="shared" si="704"/>
        <v>0</v>
      </c>
      <c r="X1750" s="329">
        <f t="shared" si="704"/>
        <v>-138.72556363636363</v>
      </c>
      <c r="Y1750" s="329">
        <f t="shared" si="704"/>
        <v>0</v>
      </c>
      <c r="Z1750" s="329">
        <f t="shared" si="704"/>
        <v>0</v>
      </c>
      <c r="AA1750" s="329">
        <f t="shared" si="704"/>
        <v>0</v>
      </c>
      <c r="AB1750" s="925"/>
      <c r="AC1750" s="326"/>
      <c r="AD1750" s="1069"/>
      <c r="AE1750" s="1084"/>
      <c r="AG1750" s="3278"/>
    </row>
    <row r="1751" spans="1:37" s="2240" customFormat="1" ht="30" x14ac:dyDescent="0.25">
      <c r="B1751" s="309" t="s">
        <v>666</v>
      </c>
      <c r="C1751" s="452"/>
      <c r="D1751" s="4"/>
      <c r="E1751" s="496">
        <v>381</v>
      </c>
      <c r="F1751" s="126">
        <f>ROUND(E1751/12*$B$4,0)</f>
        <v>95</v>
      </c>
      <c r="G1751" s="186"/>
      <c r="H1751" s="186">
        <f>G1751/F1751*100</f>
        <v>0</v>
      </c>
      <c r="I1751" s="1491"/>
      <c r="J1751" s="1491"/>
      <c r="K1751" s="524"/>
      <c r="L1751" s="524"/>
      <c r="M1751" s="524"/>
      <c r="N1751" s="524"/>
      <c r="O1751" s="524"/>
      <c r="P1751" s="524"/>
      <c r="Q1751" s="329"/>
      <c r="R1751" s="369">
        <v>762.99059999999997</v>
      </c>
      <c r="S1751" s="369">
        <v>762.99059999999997</v>
      </c>
      <c r="T1751" s="2366">
        <f>Q1751/12*$B$4+(R1751-Q1751)/11*2+(S1751-R1751)/10*1</f>
        <v>138.72556363636363</v>
      </c>
      <c r="U1751" s="369">
        <f t="shared" ref="U1751" si="705">AA1751-Z1751-W1751</f>
        <v>0</v>
      </c>
      <c r="V1751" s="1123"/>
      <c r="W1751" s="369"/>
      <c r="X1751" s="369">
        <f>U1751-T1751</f>
        <v>-138.72556363636363</v>
      </c>
      <c r="Y1751" s="369"/>
      <c r="Z1751" s="369"/>
      <c r="AA1751" s="369"/>
      <c r="AB1751" s="925"/>
      <c r="AC1751" s="326"/>
      <c r="AD1751" s="1069"/>
      <c r="AE1751" s="1084"/>
      <c r="AG1751" s="3278"/>
    </row>
    <row r="1752" spans="1:37" ht="29.25" x14ac:dyDescent="0.25">
      <c r="A1752" s="140">
        <v>1</v>
      </c>
      <c r="B1752" s="523" t="s">
        <v>304</v>
      </c>
      <c r="C1752" s="433"/>
      <c r="D1752" s="4"/>
      <c r="E1752" s="221"/>
      <c r="F1752" s="186"/>
      <c r="G1752" s="186"/>
      <c r="H1752" s="186"/>
      <c r="I1752" s="1491"/>
      <c r="J1752" s="1491"/>
      <c r="K1752" s="524"/>
      <c r="L1752" s="524"/>
      <c r="M1752" s="524"/>
      <c r="N1752" s="524"/>
      <c r="O1752" s="524"/>
      <c r="P1752" s="524"/>
      <c r="Q1752" s="329"/>
      <c r="R1752" s="329"/>
      <c r="S1752" s="329"/>
      <c r="T1752" s="755"/>
      <c r="U1752" s="329"/>
      <c r="V1752" s="773"/>
      <c r="W1752" s="329"/>
      <c r="X1752" s="329"/>
      <c r="Y1752" s="329"/>
      <c r="Z1752" s="329"/>
      <c r="AA1752" s="329"/>
      <c r="AB1752" s="925"/>
      <c r="AC1752" s="326"/>
      <c r="AD1752" s="1069"/>
      <c r="AE1752" s="1084"/>
      <c r="AG1752" s="3278"/>
      <c r="AK1752" s="140"/>
    </row>
    <row r="1753" spans="1:37" x14ac:dyDescent="0.25">
      <c r="A1753" s="140">
        <v>1</v>
      </c>
      <c r="B1753" s="523" t="s">
        <v>312</v>
      </c>
      <c r="C1753" s="433"/>
      <c r="D1753" s="4"/>
      <c r="E1753" s="221"/>
      <c r="F1753" s="186"/>
      <c r="G1753" s="186"/>
      <c r="H1753" s="186"/>
      <c r="I1753" s="1491"/>
      <c r="J1753" s="1491"/>
      <c r="K1753" s="524"/>
      <c r="L1753" s="524"/>
      <c r="M1753" s="524"/>
      <c r="N1753" s="524"/>
      <c r="O1753" s="524"/>
      <c r="P1753" s="524"/>
      <c r="Q1753" s="329"/>
      <c r="R1753" s="329"/>
      <c r="S1753" s="329"/>
      <c r="T1753" s="755"/>
      <c r="U1753" s="329"/>
      <c r="V1753" s="773"/>
      <c r="W1753" s="329"/>
      <c r="X1753" s="329"/>
      <c r="Y1753" s="329"/>
      <c r="Z1753" s="329"/>
      <c r="AA1753" s="329"/>
      <c r="AB1753" s="925"/>
      <c r="AC1753" s="326"/>
      <c r="AD1753" s="1069"/>
      <c r="AE1753" s="1084"/>
      <c r="AG1753" s="3278"/>
      <c r="AK1753" s="140"/>
    </row>
    <row r="1754" spans="1:37" x14ac:dyDescent="0.25">
      <c r="A1754" s="140">
        <v>1</v>
      </c>
      <c r="B1754" s="4" t="s">
        <v>313</v>
      </c>
      <c r="C1754" s="433"/>
      <c r="D1754" s="4"/>
      <c r="E1754" s="221"/>
      <c r="F1754" s="186"/>
      <c r="G1754" s="186"/>
      <c r="H1754" s="186"/>
      <c r="I1754" s="1491"/>
      <c r="J1754" s="1491"/>
      <c r="K1754" s="524"/>
      <c r="L1754" s="524"/>
      <c r="M1754" s="524"/>
      <c r="N1754" s="524"/>
      <c r="O1754" s="524"/>
      <c r="P1754" s="524"/>
      <c r="Q1754" s="329"/>
      <c r="R1754" s="329"/>
      <c r="S1754" s="329"/>
      <c r="T1754" s="755"/>
      <c r="U1754" s="329"/>
      <c r="V1754" s="773"/>
      <c r="W1754" s="329"/>
      <c r="X1754" s="329"/>
      <c r="Y1754" s="329"/>
      <c r="Z1754" s="329"/>
      <c r="AA1754" s="329"/>
      <c r="AB1754" s="925"/>
      <c r="AC1754" s="326"/>
      <c r="AD1754" s="1069"/>
      <c r="AE1754" s="1084"/>
      <c r="AG1754" s="3278"/>
      <c r="AK1754" s="140"/>
    </row>
    <row r="1755" spans="1:37" x14ac:dyDescent="0.25">
      <c r="A1755" s="140">
        <v>1</v>
      </c>
      <c r="B1755" s="537" t="s">
        <v>314</v>
      </c>
      <c r="C1755" s="433"/>
      <c r="D1755" s="4"/>
      <c r="E1755" s="221"/>
      <c r="F1755" s="186"/>
      <c r="G1755" s="186"/>
      <c r="H1755" s="186"/>
      <c r="I1755" s="1491"/>
      <c r="J1755" s="1491"/>
      <c r="K1755" s="524"/>
      <c r="L1755" s="524"/>
      <c r="M1755" s="524"/>
      <c r="N1755" s="524"/>
      <c r="O1755" s="524"/>
      <c r="P1755" s="524"/>
      <c r="Q1755" s="329"/>
      <c r="R1755" s="329"/>
      <c r="S1755" s="329"/>
      <c r="T1755" s="755"/>
      <c r="U1755" s="329"/>
      <c r="V1755" s="773"/>
      <c r="W1755" s="329"/>
      <c r="X1755" s="329"/>
      <c r="Y1755" s="329"/>
      <c r="Z1755" s="329"/>
      <c r="AA1755" s="329"/>
      <c r="AB1755" s="925"/>
      <c r="AC1755" s="326"/>
      <c r="AD1755" s="1069"/>
      <c r="AE1755" s="1084"/>
      <c r="AG1755" s="3278"/>
      <c r="AK1755" s="140"/>
    </row>
    <row r="1756" spans="1:37" ht="29.25" x14ac:dyDescent="0.25">
      <c r="A1756" s="140">
        <v>1</v>
      </c>
      <c r="B1756" s="523" t="s">
        <v>297</v>
      </c>
      <c r="C1756" s="433"/>
      <c r="D1756" s="4"/>
      <c r="E1756" s="221"/>
      <c r="F1756" s="186">
        <f>ROUND(E1756/12*$B$4,0)</f>
        <v>0</v>
      </c>
      <c r="G1756" s="186"/>
      <c r="H1756" s="186"/>
      <c r="I1756" s="1491"/>
      <c r="J1756" s="1491"/>
      <c r="K1756" s="524"/>
      <c r="L1756" s="524"/>
      <c r="M1756" s="524"/>
      <c r="N1756" s="524"/>
      <c r="O1756" s="524"/>
      <c r="P1756" s="524"/>
      <c r="Q1756" s="329"/>
      <c r="R1756" s="329"/>
      <c r="S1756" s="329"/>
      <c r="T1756" s="755"/>
      <c r="U1756" s="329"/>
      <c r="V1756" s="773"/>
      <c r="W1756" s="329"/>
      <c r="X1756" s="329"/>
      <c r="Y1756" s="329"/>
      <c r="Z1756" s="329"/>
      <c r="AA1756" s="329"/>
      <c r="AB1756" s="925"/>
      <c r="AC1756" s="326"/>
      <c r="AD1756" s="1069"/>
      <c r="AE1756" s="1084"/>
      <c r="AG1756" s="3278"/>
      <c r="AK1756" s="140"/>
    </row>
    <row r="1757" spans="1:37" ht="30" x14ac:dyDescent="0.25">
      <c r="A1757" s="140">
        <v>1</v>
      </c>
      <c r="B1757" s="519" t="s">
        <v>189</v>
      </c>
      <c r="C1757" s="433"/>
      <c r="D1757" s="4"/>
      <c r="E1757" s="221"/>
      <c r="F1757" s="126"/>
      <c r="G1757" s="186"/>
      <c r="H1757" s="186"/>
      <c r="I1757" s="1491"/>
      <c r="J1757" s="1491"/>
      <c r="K1757" s="125"/>
      <c r="L1757" s="125"/>
      <c r="M1757" s="125"/>
      <c r="N1757" s="125"/>
      <c r="O1757" s="125"/>
      <c r="P1757" s="125"/>
      <c r="Q1757" s="329"/>
      <c r="R1757" s="329"/>
      <c r="S1757" s="329"/>
      <c r="T1757" s="755"/>
      <c r="U1757" s="329">
        <f>AA1757-Z1757-W1757</f>
        <v>0</v>
      </c>
      <c r="V1757" s="773"/>
      <c r="W1757" s="329"/>
      <c r="X1757" s="329"/>
      <c r="Y1757" s="329"/>
      <c r="Z1757" s="329"/>
      <c r="AA1757" s="329"/>
      <c r="AB1757" s="925"/>
      <c r="AC1757" s="326"/>
      <c r="AD1757" s="1069"/>
      <c r="AE1757" s="1084"/>
      <c r="AG1757" s="3278"/>
      <c r="AK1757" s="140"/>
    </row>
    <row r="1758" spans="1:37" x14ac:dyDescent="0.25">
      <c r="A1758" s="140">
        <v>1</v>
      </c>
      <c r="B1758" s="523"/>
      <c r="C1758" s="433"/>
      <c r="D1758" s="4"/>
      <c r="E1758" s="221"/>
      <c r="F1758" s="126"/>
      <c r="G1758" s="186"/>
      <c r="H1758" s="186"/>
      <c r="I1758" s="1491"/>
      <c r="J1758" s="1491"/>
      <c r="K1758" s="125"/>
      <c r="L1758" s="125"/>
      <c r="M1758" s="125"/>
      <c r="N1758" s="125"/>
      <c r="O1758" s="125"/>
      <c r="P1758" s="125"/>
      <c r="Q1758" s="329"/>
      <c r="R1758" s="329"/>
      <c r="S1758" s="329"/>
      <c r="T1758" s="755"/>
      <c r="U1758" s="329"/>
      <c r="V1758" s="773"/>
      <c r="W1758" s="329"/>
      <c r="X1758" s="329"/>
      <c r="Y1758" s="329"/>
      <c r="Z1758" s="329"/>
      <c r="AA1758" s="329"/>
      <c r="AB1758" s="925"/>
      <c r="AC1758" s="326"/>
      <c r="AD1758" s="1069"/>
      <c r="AE1758" s="1084"/>
      <c r="AG1758" s="3278"/>
      <c r="AK1758" s="140"/>
    </row>
    <row r="1759" spans="1:37" x14ac:dyDescent="0.25">
      <c r="A1759" s="140">
        <v>1</v>
      </c>
      <c r="B1759" s="511" t="s">
        <v>214</v>
      </c>
      <c r="C1759" s="433"/>
      <c r="D1759" s="4"/>
      <c r="E1759" s="221">
        <f>SUM(E1760:E1761)</f>
        <v>3500</v>
      </c>
      <c r="F1759" s="126">
        <f>SUM(F1760:F1761)</f>
        <v>875</v>
      </c>
      <c r="G1759" s="126">
        <f>SUM(G1760:G1761)</f>
        <v>928</v>
      </c>
      <c r="H1759" s="186">
        <f t="shared" ref="H1759:H1766" si="706">G1759/F1759*100</f>
        <v>106.05714285714285</v>
      </c>
      <c r="I1759" s="1491"/>
      <c r="J1759" s="1491"/>
      <c r="K1759" s="125"/>
      <c r="L1759" s="125"/>
      <c r="M1759" s="125"/>
      <c r="N1759" s="125"/>
      <c r="O1759" s="125"/>
      <c r="P1759" s="125"/>
      <c r="Q1759" s="329">
        <v>3987.058</v>
      </c>
      <c r="R1759" s="329">
        <v>3987.058</v>
      </c>
      <c r="S1759" s="329">
        <v>3987.058</v>
      </c>
      <c r="T1759" s="876">
        <f>Q1759/12*$B$4+(R1759-Q1759)/11*2+(S1759-R1759)/10*1</f>
        <v>996.7645</v>
      </c>
      <c r="U1759" s="329">
        <f t="shared" ref="U1759" si="707">AA1759-Z1759-W1759</f>
        <v>1058.58816</v>
      </c>
      <c r="V1759" s="773"/>
      <c r="W1759" s="329"/>
      <c r="X1759" s="329">
        <f>U1759-T1759</f>
        <v>61.823660000000018</v>
      </c>
      <c r="Y1759" s="329">
        <v>-1.14072</v>
      </c>
      <c r="Z1759" s="329">
        <v>0</v>
      </c>
      <c r="AA1759" s="329">
        <v>1058.58816</v>
      </c>
      <c r="AB1759" s="941"/>
      <c r="AC1759" s="326"/>
      <c r="AD1759" s="1069"/>
      <c r="AE1759" s="1084"/>
      <c r="AG1759" s="3278"/>
      <c r="AK1759" s="140"/>
    </row>
    <row r="1760" spans="1:37" ht="30" x14ac:dyDescent="0.25">
      <c r="A1760" s="140">
        <v>1</v>
      </c>
      <c r="B1760" s="300" t="s">
        <v>255</v>
      </c>
      <c r="C1760" s="433"/>
      <c r="D1760" s="4"/>
      <c r="E1760" s="221">
        <v>3480</v>
      </c>
      <c r="F1760" s="126">
        <f>ROUND(E1760/12*$B$4,0)</f>
        <v>870</v>
      </c>
      <c r="G1760" s="186">
        <v>928</v>
      </c>
      <c r="H1760" s="186">
        <f t="shared" si="706"/>
        <v>106.66666666666667</v>
      </c>
      <c r="I1760" s="1491"/>
      <c r="J1760" s="1491"/>
      <c r="K1760" s="125"/>
      <c r="L1760" s="125"/>
      <c r="M1760" s="125"/>
      <c r="N1760" s="125"/>
      <c r="O1760" s="125"/>
      <c r="P1760" s="125"/>
      <c r="Q1760" s="329"/>
      <c r="R1760" s="329"/>
      <c r="S1760" s="329"/>
      <c r="T1760" s="755"/>
      <c r="U1760" s="329">
        <f>AA1760-Z1760-W1760</f>
        <v>0</v>
      </c>
      <c r="V1760" s="773"/>
      <c r="W1760" s="329"/>
      <c r="X1760" s="329"/>
      <c r="Y1760" s="329"/>
      <c r="Z1760" s="329"/>
      <c r="AA1760" s="329"/>
      <c r="AB1760" s="925"/>
      <c r="AC1760" s="326"/>
      <c r="AD1760" s="1069"/>
      <c r="AE1760" s="1084"/>
      <c r="AG1760" s="3278"/>
      <c r="AK1760" s="140"/>
    </row>
    <row r="1761" spans="1:37" ht="30" x14ac:dyDescent="0.25">
      <c r="A1761" s="140">
        <v>1</v>
      </c>
      <c r="B1761" s="300" t="s">
        <v>260</v>
      </c>
      <c r="C1761" s="433"/>
      <c r="D1761" s="4"/>
      <c r="E1761" s="221">
        <v>20</v>
      </c>
      <c r="F1761" s="126">
        <f>ROUND(E1761/12*$B$4,0)</f>
        <v>5</v>
      </c>
      <c r="G1761" s="186">
        <v>0</v>
      </c>
      <c r="H1761" s="186">
        <f t="shared" si="706"/>
        <v>0</v>
      </c>
      <c r="I1761" s="1491"/>
      <c r="J1761" s="1491"/>
      <c r="K1761" s="125"/>
      <c r="L1761" s="125"/>
      <c r="M1761" s="125"/>
      <c r="N1761" s="125"/>
      <c r="O1761" s="125"/>
      <c r="P1761" s="125"/>
      <c r="Q1761" s="329"/>
      <c r="R1761" s="329"/>
      <c r="S1761" s="329"/>
      <c r="T1761" s="875"/>
      <c r="U1761" s="329"/>
      <c r="V1761" s="1116"/>
      <c r="W1761" s="330"/>
      <c r="X1761" s="330"/>
      <c r="Y1761" s="330"/>
      <c r="Z1761" s="330"/>
      <c r="AA1761" s="330"/>
      <c r="AB1761" s="925"/>
      <c r="AC1761" s="861"/>
      <c r="AD1761" s="1069"/>
      <c r="AE1761" s="1084"/>
      <c r="AG1761" s="3278"/>
      <c r="AK1761" s="140"/>
    </row>
    <row r="1762" spans="1:37" x14ac:dyDescent="0.25">
      <c r="A1762" s="140">
        <v>1</v>
      </c>
      <c r="B1762" s="473" t="s">
        <v>256</v>
      </c>
      <c r="C1762" s="433"/>
      <c r="D1762" s="4"/>
      <c r="E1762" s="497">
        <f>E1741+E1723</f>
        <v>18710</v>
      </c>
      <c r="F1762" s="497">
        <f>F1741+F1723</f>
        <v>4676</v>
      </c>
      <c r="G1762" s="497">
        <f>G1741+G1723</f>
        <v>4219</v>
      </c>
      <c r="H1762" s="746">
        <f t="shared" si="706"/>
        <v>90.226689478186486</v>
      </c>
      <c r="I1762" s="1491"/>
      <c r="J1762" s="1491"/>
      <c r="K1762" s="125"/>
      <c r="L1762" s="125"/>
      <c r="M1762" s="125"/>
      <c r="N1762" s="125"/>
      <c r="O1762" s="125"/>
      <c r="P1762" s="125"/>
      <c r="Q1762" s="329"/>
      <c r="R1762" s="329"/>
      <c r="S1762" s="329"/>
      <c r="T1762" s="875"/>
      <c r="U1762" s="329">
        <f>AA1762-Z1762-W1762</f>
        <v>0</v>
      </c>
      <c r="V1762" s="1116"/>
      <c r="W1762" s="330"/>
      <c r="X1762" s="330"/>
      <c r="Y1762" s="330"/>
      <c r="Z1762" s="330"/>
      <c r="AA1762" s="330"/>
      <c r="AB1762" s="929"/>
      <c r="AC1762" s="861"/>
      <c r="AD1762" s="1069"/>
      <c r="AE1762" s="1084"/>
      <c r="AG1762" s="3278"/>
      <c r="AK1762" s="140"/>
    </row>
    <row r="1763" spans="1:37" ht="29.25" x14ac:dyDescent="0.25">
      <c r="A1763" s="140">
        <v>1</v>
      </c>
      <c r="B1763" s="473" t="s">
        <v>269</v>
      </c>
      <c r="C1763" s="149"/>
      <c r="D1763" s="523"/>
      <c r="E1763" s="497">
        <f>E1732</f>
        <v>21696</v>
      </c>
      <c r="F1763" s="497">
        <f>F1732</f>
        <v>5425</v>
      </c>
      <c r="G1763" s="497">
        <f>G1732</f>
        <v>6308</v>
      </c>
      <c r="H1763" s="746">
        <f t="shared" si="706"/>
        <v>116.27649769585253</v>
      </c>
      <c r="I1763" s="1491"/>
      <c r="J1763" s="1491"/>
      <c r="K1763" s="125"/>
      <c r="L1763" s="125"/>
      <c r="M1763" s="125"/>
      <c r="N1763" s="125"/>
      <c r="O1763" s="125"/>
      <c r="P1763" s="125"/>
      <c r="Q1763" s="329"/>
      <c r="R1763" s="329"/>
      <c r="S1763" s="329"/>
      <c r="T1763" s="876"/>
      <c r="U1763" s="331"/>
      <c r="V1763" s="773">
        <f>V1732</f>
        <v>0</v>
      </c>
      <c r="W1763" s="330"/>
      <c r="X1763" s="330"/>
      <c r="Y1763" s="330"/>
      <c r="Z1763" s="329"/>
      <c r="AA1763" s="330"/>
      <c r="AB1763" s="929"/>
      <c r="AC1763" s="861"/>
      <c r="AD1763" s="1069"/>
      <c r="AE1763" s="1084"/>
      <c r="AG1763" s="3278"/>
      <c r="AK1763" s="140"/>
    </row>
    <row r="1764" spans="1:37" ht="29.25" x14ac:dyDescent="0.25">
      <c r="A1764" s="140">
        <v>1</v>
      </c>
      <c r="B1764" s="473" t="s">
        <v>257</v>
      </c>
      <c r="C1764" s="1620"/>
      <c r="D1764" s="4"/>
      <c r="E1764" s="497">
        <f>E1752+E1727</f>
        <v>41900</v>
      </c>
      <c r="F1764" s="497">
        <f>F1752+F1727</f>
        <v>10475</v>
      </c>
      <c r="G1764" s="497">
        <f>G1752+G1727</f>
        <v>10958</v>
      </c>
      <c r="H1764" s="746">
        <f t="shared" si="706"/>
        <v>104.61097852028641</v>
      </c>
      <c r="I1764" s="1491"/>
      <c r="J1764" s="1491"/>
      <c r="K1764" s="125"/>
      <c r="L1764" s="125"/>
      <c r="M1764" s="125"/>
      <c r="N1764" s="125"/>
      <c r="O1764" s="125"/>
      <c r="P1764" s="125"/>
      <c r="Q1764" s="328"/>
      <c r="R1764" s="328"/>
      <c r="S1764" s="328"/>
      <c r="T1764" s="755"/>
      <c r="U1764" s="329">
        <f>AA1764-Z1764-W1764</f>
        <v>0</v>
      </c>
      <c r="V1764" s="773"/>
      <c r="W1764" s="329"/>
      <c r="X1764" s="329"/>
      <c r="Y1764" s="329"/>
      <c r="Z1764" s="328"/>
      <c r="AA1764" s="329"/>
      <c r="AB1764" s="929"/>
      <c r="AC1764" s="326"/>
      <c r="AD1764" s="1069"/>
      <c r="AE1764" s="1084"/>
      <c r="AG1764" s="3278"/>
      <c r="AK1764" s="140"/>
    </row>
    <row r="1765" spans="1:37" ht="29.25" x14ac:dyDescent="0.25">
      <c r="A1765" s="140">
        <v>1</v>
      </c>
      <c r="B1765" s="473" t="s">
        <v>258</v>
      </c>
      <c r="C1765" s="433"/>
      <c r="D1765" s="4"/>
      <c r="E1765" s="506">
        <f>E1756+E1730</f>
        <v>21370</v>
      </c>
      <c r="F1765" s="506">
        <f>F1756+F1730</f>
        <v>5343</v>
      </c>
      <c r="G1765" s="3111">
        <f>G1756+G1730</f>
        <v>5421</v>
      </c>
      <c r="H1765" s="746">
        <f t="shared" si="706"/>
        <v>101.45985401459853</v>
      </c>
      <c r="I1765" s="1491"/>
      <c r="J1765" s="1491"/>
      <c r="K1765" s="125"/>
      <c r="L1765" s="125"/>
      <c r="M1765" s="125"/>
      <c r="N1765" s="125"/>
      <c r="O1765" s="125"/>
      <c r="P1765" s="125"/>
      <c r="Q1765" s="329"/>
      <c r="R1765" s="329"/>
      <c r="S1765" s="329"/>
      <c r="T1765" s="876"/>
      <c r="U1765" s="329"/>
      <c r="V1765" s="773"/>
      <c r="W1765" s="329"/>
      <c r="X1765" s="329"/>
      <c r="Y1765" s="329"/>
      <c r="Z1765" s="329"/>
      <c r="AA1765" s="329"/>
      <c r="AB1765" s="929"/>
      <c r="AC1765" s="326"/>
      <c r="AD1765" s="1069"/>
      <c r="AE1765" s="1084"/>
      <c r="AG1765" s="3278"/>
      <c r="AK1765" s="140"/>
    </row>
    <row r="1766" spans="1:37" x14ac:dyDescent="0.25">
      <c r="A1766" s="140">
        <v>1</v>
      </c>
      <c r="B1766" s="1135" t="s">
        <v>133</v>
      </c>
      <c r="C1766" s="1134"/>
      <c r="D1766" s="1135"/>
      <c r="E1766" s="507">
        <f>E1762+E1763+E1765+E1764*2.6</f>
        <v>170716</v>
      </c>
      <c r="F1766" s="3116">
        <f>F1762+F1763+F1765+F1764*2.6</f>
        <v>42679</v>
      </c>
      <c r="G1766" s="3113">
        <f>G1762+G1763+G1765+G1764*2.6</f>
        <v>44438.8</v>
      </c>
      <c r="H1766" s="1644">
        <f t="shared" si="706"/>
        <v>104.12333934721995</v>
      </c>
      <c r="I1766" s="1710"/>
      <c r="J1766" s="1710"/>
      <c r="K1766" s="1634"/>
      <c r="L1766" s="1634"/>
      <c r="M1766" s="1634"/>
      <c r="N1766" s="1634"/>
      <c r="O1766" s="1634"/>
      <c r="P1766" s="1634"/>
      <c r="Q1766" s="327">
        <f>Q1759+Q1741+Q1732+Q1722+Q1750</f>
        <v>220055.61778</v>
      </c>
      <c r="R1766" s="327">
        <f t="shared" ref="R1766:AA1766" si="708">R1759+R1741+R1732+R1722+R1750</f>
        <v>220818.60837999999</v>
      </c>
      <c r="S1766" s="327">
        <f t="shared" si="708"/>
        <v>220818.60837999999</v>
      </c>
      <c r="T1766" s="877">
        <f t="shared" si="708"/>
        <v>55152.630008636363</v>
      </c>
      <c r="U1766" s="327">
        <f t="shared" si="708"/>
        <v>58000.551560000007</v>
      </c>
      <c r="V1766" s="777">
        <f t="shared" si="708"/>
        <v>0</v>
      </c>
      <c r="W1766" s="327">
        <f t="shared" si="708"/>
        <v>0</v>
      </c>
      <c r="X1766" s="327">
        <f t="shared" si="708"/>
        <v>2847.9215513636382</v>
      </c>
      <c r="Y1766" s="327">
        <f t="shared" si="708"/>
        <v>-1.14072</v>
      </c>
      <c r="Z1766" s="327">
        <f t="shared" si="708"/>
        <v>-1.3562400000000001</v>
      </c>
      <c r="AA1766" s="327">
        <f t="shared" si="708"/>
        <v>57999.195319999999</v>
      </c>
      <c r="AB1766" s="1645"/>
      <c r="AC1766" s="866"/>
      <c r="AD1766" s="1069"/>
      <c r="AE1766" s="1084"/>
      <c r="AG1766" s="3278"/>
      <c r="AK1766" s="140"/>
    </row>
    <row r="1767" spans="1:37" x14ac:dyDescent="0.25">
      <c r="A1767" s="140">
        <v>1</v>
      </c>
      <c r="B1767" s="141" t="s">
        <v>28</v>
      </c>
      <c r="C1767" s="445"/>
      <c r="D1767" s="1138"/>
      <c r="E1767" s="242"/>
      <c r="F1767" s="2048"/>
      <c r="G1767" s="834"/>
      <c r="H1767" s="834"/>
      <c r="I1767" s="1483"/>
      <c r="J1767" s="1483"/>
      <c r="K1767" s="320"/>
      <c r="L1767" s="320"/>
      <c r="M1767" s="320"/>
      <c r="N1767" s="320"/>
      <c r="O1767" s="320"/>
      <c r="P1767" s="320"/>
      <c r="Q1767" s="328"/>
      <c r="R1767" s="328"/>
      <c r="S1767" s="328"/>
      <c r="T1767" s="754"/>
      <c r="U1767" s="328">
        <f t="shared" ref="U1767:U1777" si="709">AA1767-Z1767-W1767</f>
        <v>0</v>
      </c>
      <c r="V1767" s="776"/>
      <c r="W1767" s="328"/>
      <c r="X1767" s="328"/>
      <c r="Y1767" s="328"/>
      <c r="Z1767" s="328"/>
      <c r="AA1767" s="328"/>
      <c r="AB1767" s="961"/>
      <c r="AC1767" s="368"/>
      <c r="AD1767" s="1069"/>
      <c r="AE1767" s="1084"/>
      <c r="AG1767" s="3278"/>
      <c r="AK1767" s="140"/>
    </row>
    <row r="1768" spans="1:37" x14ac:dyDescent="0.25">
      <c r="A1768" s="140">
        <v>1</v>
      </c>
      <c r="B1768" s="2" t="s">
        <v>122</v>
      </c>
      <c r="C1768" s="446"/>
      <c r="D1768" s="2"/>
      <c r="E1768" s="225"/>
      <c r="F1768" s="190"/>
      <c r="G1768" s="190"/>
      <c r="H1768" s="190"/>
      <c r="I1768" s="1491"/>
      <c r="J1768" s="1491"/>
      <c r="K1768" s="746"/>
      <c r="L1768" s="746"/>
      <c r="M1768" s="746"/>
      <c r="N1768" s="746"/>
      <c r="O1768" s="746"/>
      <c r="P1768" s="746"/>
      <c r="Q1768" s="329"/>
      <c r="R1768" s="329"/>
      <c r="S1768" s="329"/>
      <c r="T1768" s="755"/>
      <c r="U1768" s="329">
        <f t="shared" si="709"/>
        <v>0</v>
      </c>
      <c r="V1768" s="773"/>
      <c r="W1768" s="329"/>
      <c r="X1768" s="329"/>
      <c r="Y1768" s="329"/>
      <c r="Z1768" s="329"/>
      <c r="AA1768" s="329"/>
      <c r="AB1768" s="945"/>
      <c r="AC1768" s="326"/>
      <c r="AD1768" s="1069"/>
      <c r="AE1768" s="1084"/>
      <c r="AG1768" s="3278"/>
      <c r="AK1768" s="140"/>
    </row>
    <row r="1769" spans="1:37" s="150" customFormat="1" x14ac:dyDescent="0.25">
      <c r="A1769" s="140">
        <v>1</v>
      </c>
      <c r="B1769" s="135" t="s">
        <v>63</v>
      </c>
      <c r="C1769" s="422"/>
      <c r="D1769" s="1658">
        <v>240</v>
      </c>
      <c r="E1769" s="225">
        <v>1997</v>
      </c>
      <c r="F1769" s="126">
        <f>ROUND(E1769/12*$B$4,0)</f>
        <v>499</v>
      </c>
      <c r="G1769" s="126">
        <v>500</v>
      </c>
      <c r="H1769" s="1129">
        <f>G1769/F1769*100</f>
        <v>100.20040080160319</v>
      </c>
      <c r="I1769" s="827">
        <v>8</v>
      </c>
      <c r="J1769" s="155">
        <f>M1769/G1769</f>
        <v>7.87</v>
      </c>
      <c r="K1769" s="156">
        <f>ROUND(E1769*I1769,0)</f>
        <v>15976</v>
      </c>
      <c r="L1769" s="156">
        <f>ROUND(K1769/12*$B$4,0)</f>
        <v>3994</v>
      </c>
      <c r="M1769" s="156">
        <v>3935</v>
      </c>
      <c r="N1769" s="156">
        <f>M1769/L1769*100</f>
        <v>98.522784176264395</v>
      </c>
      <c r="O1769" s="1758">
        <f>ROUND(K1769/D1769,0)</f>
        <v>67</v>
      </c>
      <c r="P1769" s="156">
        <f>M1769/$B$4*12/O1769</f>
        <v>234.92537313432837</v>
      </c>
      <c r="Q1769" s="329"/>
      <c r="R1769" s="329"/>
      <c r="S1769" s="329"/>
      <c r="T1769" s="755"/>
      <c r="U1769" s="329">
        <f t="shared" si="709"/>
        <v>0</v>
      </c>
      <c r="V1769" s="773"/>
      <c r="W1769" s="329"/>
      <c r="X1769" s="329">
        <f>U1769-T1769</f>
        <v>0</v>
      </c>
      <c r="Y1769" s="329"/>
      <c r="Z1769" s="329"/>
      <c r="AA1769" s="329"/>
      <c r="AB1769" s="941"/>
      <c r="AC1769" s="326"/>
      <c r="AD1769" s="1069"/>
      <c r="AE1769" s="1084"/>
      <c r="AG1769" s="3278"/>
    </row>
    <row r="1770" spans="1:37" s="150" customFormat="1" x14ac:dyDescent="0.25">
      <c r="A1770" s="140">
        <v>1</v>
      </c>
      <c r="B1770" s="1368" t="s">
        <v>174</v>
      </c>
      <c r="C1770" s="1268"/>
      <c r="D1770" s="1707"/>
      <c r="E1770" s="227">
        <f t="shared" ref="E1770:G1771" si="710">SUM(E1769)</f>
        <v>1997</v>
      </c>
      <c r="F1770" s="308">
        <f t="shared" si="710"/>
        <v>499</v>
      </c>
      <c r="G1770" s="308">
        <f t="shared" si="710"/>
        <v>500</v>
      </c>
      <c r="H1770" s="161">
        <f>G1770/F1770*100</f>
        <v>100.20040080160319</v>
      </c>
      <c r="I1770" s="1513">
        <f>IF(E1770=0,0,K1770/E1770)</f>
        <v>8</v>
      </c>
      <c r="J1770" s="1128">
        <f>M1770/G1770</f>
        <v>7.87</v>
      </c>
      <c r="K1770" s="1192">
        <f t="shared" ref="K1770:M1771" si="711">SUM(K1769)</f>
        <v>15976</v>
      </c>
      <c r="L1770" s="1192">
        <f t="shared" si="711"/>
        <v>3994</v>
      </c>
      <c r="M1770" s="1192">
        <f t="shared" si="711"/>
        <v>3935</v>
      </c>
      <c r="N1770" s="1192">
        <f>M1770/L1770*100</f>
        <v>98.522784176264395</v>
      </c>
      <c r="O1770" s="1192">
        <f>SUM(O1769)</f>
        <v>67</v>
      </c>
      <c r="P1770" s="281">
        <f>M1770/$B$4*12/O1770</f>
        <v>234.92537313432837</v>
      </c>
      <c r="Q1770" s="330"/>
      <c r="R1770" s="330"/>
      <c r="S1770" s="330"/>
      <c r="T1770" s="875"/>
      <c r="U1770" s="330">
        <f t="shared" si="709"/>
        <v>0</v>
      </c>
      <c r="V1770" s="1116"/>
      <c r="W1770" s="330"/>
      <c r="X1770" s="330"/>
      <c r="Y1770" s="330"/>
      <c r="Z1770" s="330"/>
      <c r="AA1770" s="330"/>
      <c r="AB1770" s="964"/>
      <c r="AC1770" s="861"/>
      <c r="AD1770" s="1069"/>
      <c r="AE1770" s="1084"/>
      <c r="AG1770" s="3278"/>
    </row>
    <row r="1771" spans="1:37" ht="30" thickBot="1" x14ac:dyDescent="0.3">
      <c r="A1771" s="140">
        <v>1</v>
      </c>
      <c r="B1771" s="151" t="s">
        <v>198</v>
      </c>
      <c r="C1771" s="151"/>
      <c r="D1771" s="151"/>
      <c r="E1771" s="248">
        <f t="shared" si="710"/>
        <v>1997</v>
      </c>
      <c r="F1771" s="1616">
        <f t="shared" si="710"/>
        <v>499</v>
      </c>
      <c r="G1771" s="1616">
        <f t="shared" si="710"/>
        <v>500</v>
      </c>
      <c r="H1771" s="1616">
        <f>G1771/F1771*100</f>
        <v>100.20040080160319</v>
      </c>
      <c r="I1771" s="1170">
        <f>IF(E1771=0,0,K1771/E1771)</f>
        <v>8</v>
      </c>
      <c r="J1771" s="1170">
        <f>M1771/G1771</f>
        <v>7.87</v>
      </c>
      <c r="K1771" s="1617">
        <f t="shared" si="711"/>
        <v>15976</v>
      </c>
      <c r="L1771" s="1617">
        <f t="shared" si="711"/>
        <v>3994</v>
      </c>
      <c r="M1771" s="1617">
        <f t="shared" si="711"/>
        <v>3935</v>
      </c>
      <c r="N1771" s="1275">
        <f>M1771/L1771*100</f>
        <v>98.522784176264395</v>
      </c>
      <c r="O1771" s="1219">
        <f>SUM(O1770)</f>
        <v>67</v>
      </c>
      <c r="P1771" s="1172">
        <f>M1771/$B$4*12/O1771</f>
        <v>234.92537313432837</v>
      </c>
      <c r="Q1771" s="334">
        <v>39523.407520053595</v>
      </c>
      <c r="R1771" s="334">
        <v>39523.407520053595</v>
      </c>
      <c r="S1771" s="334">
        <v>39523.407520053595</v>
      </c>
      <c r="T1771" s="880">
        <f>Q1771/12*$B$4+(R1771-Q1771)/11*2+(S1771-R1771)/10*1</f>
        <v>9880.8518800133988</v>
      </c>
      <c r="U1771" s="334">
        <f t="shared" si="709"/>
        <v>9612.6547799999989</v>
      </c>
      <c r="V1771" s="775"/>
      <c r="W1771" s="334"/>
      <c r="X1771" s="334">
        <f>U1771-T1771</f>
        <v>-268.1971000133999</v>
      </c>
      <c r="Y1771" s="334"/>
      <c r="Z1771" s="334">
        <v>-10.79482</v>
      </c>
      <c r="AA1771" s="334">
        <v>9601.8599599999998</v>
      </c>
      <c r="AB1771" s="1618"/>
      <c r="AC1771" s="905"/>
      <c r="AD1771" s="1069"/>
      <c r="AE1771" s="1084"/>
      <c r="AG1771" s="3278"/>
      <c r="AK1771" s="140"/>
    </row>
    <row r="1772" spans="1:37" ht="15.75" thickBot="1" x14ac:dyDescent="0.3">
      <c r="A1772" s="140">
        <v>1</v>
      </c>
      <c r="B1772" s="1649" t="s">
        <v>273</v>
      </c>
      <c r="C1772" s="1650"/>
      <c r="D1772" s="1649"/>
      <c r="E1772" s="257"/>
      <c r="F1772" s="1731"/>
      <c r="G1772" s="1731"/>
      <c r="H1772" s="1731"/>
      <c r="I1772" s="1486"/>
      <c r="J1772" s="1486"/>
      <c r="K1772" s="1755"/>
      <c r="L1772" s="1755"/>
      <c r="M1772" s="1755">
        <f>SUM(M1766,M1771)</f>
        <v>3935</v>
      </c>
      <c r="N1772" s="1755"/>
      <c r="O1772" s="1755"/>
      <c r="P1772" s="1755"/>
      <c r="Q1772" s="335">
        <f t="shared" ref="Q1772:T1772" si="712">SUM(Q1766,Q1771)</f>
        <v>259579.02530005359</v>
      </c>
      <c r="R1772" s="335">
        <f t="shared" ref="R1772:S1772" si="713">SUM(R1766,R1771)</f>
        <v>260342.01590005358</v>
      </c>
      <c r="S1772" s="335">
        <f t="shared" si="713"/>
        <v>260342.01590005358</v>
      </c>
      <c r="T1772" s="756">
        <f t="shared" si="712"/>
        <v>65033.48188864976</v>
      </c>
      <c r="U1772" s="335">
        <f t="shared" si="709"/>
        <v>67613.206340000004</v>
      </c>
      <c r="V1772" s="778"/>
      <c r="W1772" s="159"/>
      <c r="X1772" s="335">
        <f>SUM(X1766,X1771)</f>
        <v>2579.7244513502383</v>
      </c>
      <c r="Y1772" s="335">
        <f>SUM(Y1766,Y1771)</f>
        <v>-1.14072</v>
      </c>
      <c r="Z1772" s="159">
        <f>SUM(Z1766,Z1771)</f>
        <v>-12.151059999999999</v>
      </c>
      <c r="AA1772" s="335">
        <f>SUM(AA1766,AA1771)</f>
        <v>67601.05528</v>
      </c>
      <c r="AB1772" s="965"/>
      <c r="AC1772" s="863"/>
      <c r="AD1772" s="1069"/>
      <c r="AE1772" s="1084"/>
      <c r="AG1772" s="3278"/>
      <c r="AK1772" s="140"/>
    </row>
    <row r="1773" spans="1:37" s="2240" customFormat="1" ht="30" thickBot="1" x14ac:dyDescent="0.3">
      <c r="B1773" s="1674" t="s">
        <v>637</v>
      </c>
      <c r="C1773" s="1674"/>
      <c r="D1773" s="1674"/>
      <c r="E1773" s="230"/>
      <c r="F1773" s="706"/>
      <c r="G1773" s="706"/>
      <c r="H1773" s="706"/>
      <c r="I1773" s="1461"/>
      <c r="J1773" s="1461"/>
      <c r="K1773" s="706"/>
      <c r="L1773" s="706"/>
      <c r="M1773" s="706"/>
      <c r="N1773" s="706"/>
      <c r="O1773" s="706"/>
      <c r="P1773" s="706"/>
      <c r="Q1773" s="335">
        <f t="shared" ref="Q1773:AA1773" si="714">Q1772-Q1722</f>
        <v>120313.21862005358</v>
      </c>
      <c r="R1773" s="335">
        <f t="shared" ref="R1773:S1773" si="715">R1772-R1722</f>
        <v>121076.20922005357</v>
      </c>
      <c r="S1773" s="335">
        <f t="shared" si="715"/>
        <v>121076.20922005357</v>
      </c>
      <c r="T1773" s="756">
        <f t="shared" si="714"/>
        <v>30217.030218649757</v>
      </c>
      <c r="U1773" s="335">
        <f t="shared" si="714"/>
        <v>34489.662040000003</v>
      </c>
      <c r="V1773" s="778">
        <f t="shared" si="714"/>
        <v>0</v>
      </c>
      <c r="W1773" s="159">
        <f t="shared" si="714"/>
        <v>0</v>
      </c>
      <c r="X1773" s="335">
        <f t="shared" si="714"/>
        <v>4272.6318213502391</v>
      </c>
      <c r="Y1773" s="335">
        <f t="shared" si="714"/>
        <v>-1.14072</v>
      </c>
      <c r="Z1773" s="335">
        <f t="shared" si="714"/>
        <v>-10.79482</v>
      </c>
      <c r="AA1773" s="335">
        <f t="shared" si="714"/>
        <v>34478.86722</v>
      </c>
      <c r="AB1773" s="1465"/>
      <c r="AC1773" s="862"/>
      <c r="AD1773" s="1069"/>
      <c r="AE1773" s="1084"/>
      <c r="AG1773" s="3278"/>
    </row>
    <row r="1774" spans="1:37" x14ac:dyDescent="0.25">
      <c r="A1774" s="140">
        <v>1</v>
      </c>
      <c r="B1774" s="1708"/>
      <c r="C1774" s="1709"/>
      <c r="D1774" s="1708"/>
      <c r="E1774" s="242"/>
      <c r="F1774" s="834"/>
      <c r="G1774" s="834"/>
      <c r="H1774" s="834"/>
      <c r="I1774" s="1487"/>
      <c r="J1774" s="1487"/>
      <c r="K1774" s="189"/>
      <c r="L1774" s="189"/>
      <c r="M1774" s="2232"/>
      <c r="N1774" s="189"/>
      <c r="O1774" s="189"/>
      <c r="P1774" s="189"/>
      <c r="Q1774" s="328"/>
      <c r="R1774" s="328"/>
      <c r="S1774" s="328"/>
      <c r="T1774" s="754"/>
      <c r="U1774" s="328">
        <f t="shared" si="709"/>
        <v>0</v>
      </c>
      <c r="V1774" s="776"/>
      <c r="W1774" s="328"/>
      <c r="X1774" s="328"/>
      <c r="Y1774" s="328"/>
      <c r="Z1774" s="328"/>
      <c r="AA1774" s="328"/>
      <c r="AB1774" s="961"/>
      <c r="AC1774" s="368"/>
      <c r="AD1774" s="1069"/>
      <c r="AE1774" s="1084"/>
      <c r="AG1774" s="3278"/>
    </row>
    <row r="1775" spans="1:37" ht="43.5" x14ac:dyDescent="0.25">
      <c r="A1775" s="140">
        <v>1</v>
      </c>
      <c r="B1775" s="1074" t="s">
        <v>361</v>
      </c>
      <c r="C1775" s="1074"/>
      <c r="D1775" s="1609"/>
      <c r="E1775" s="225"/>
      <c r="F1775" s="190"/>
      <c r="G1775" s="190"/>
      <c r="H1775" s="190"/>
      <c r="I1775" s="827"/>
      <c r="J1775" s="827"/>
      <c r="K1775" s="186"/>
      <c r="L1775" s="186"/>
      <c r="M1775" s="186"/>
      <c r="N1775" s="186"/>
      <c r="O1775" s="186"/>
      <c r="P1775" s="186"/>
      <c r="Q1775" s="329"/>
      <c r="R1775" s="329"/>
      <c r="S1775" s="329"/>
      <c r="T1775" s="755"/>
      <c r="U1775" s="329">
        <f t="shared" si="709"/>
        <v>0</v>
      </c>
      <c r="V1775" s="773"/>
      <c r="W1775" s="329"/>
      <c r="X1775" s="329"/>
      <c r="Y1775" s="329"/>
      <c r="Z1775" s="329"/>
      <c r="AA1775" s="329"/>
      <c r="AB1775" s="945"/>
      <c r="AC1775" s="326"/>
      <c r="AD1775" s="1069"/>
      <c r="AE1775" s="1084"/>
      <c r="AG1775" s="3278"/>
    </row>
    <row r="1776" spans="1:37" x14ac:dyDescent="0.25">
      <c r="A1776" s="140">
        <v>1</v>
      </c>
      <c r="B1776" s="490" t="s">
        <v>317</v>
      </c>
      <c r="C1776" s="432"/>
      <c r="D1776" s="534"/>
      <c r="E1776" s="223"/>
      <c r="F1776" s="524"/>
      <c r="G1776" s="524"/>
      <c r="H1776" s="524"/>
      <c r="I1776" s="827"/>
      <c r="J1776" s="827"/>
      <c r="K1776" s="186"/>
      <c r="L1776" s="186"/>
      <c r="M1776" s="186"/>
      <c r="N1776" s="186"/>
      <c r="O1776" s="186"/>
      <c r="P1776" s="186"/>
      <c r="Q1776" s="329">
        <v>166881.08052000002</v>
      </c>
      <c r="R1776" s="329">
        <v>166881.08052000002</v>
      </c>
      <c r="S1776" s="329">
        <v>166881.08052000002</v>
      </c>
      <c r="T1776" s="876">
        <f>Q1776/12*$B$4+(R1776-Q1776)/11*2+(S1776-R1776)/10*1</f>
        <v>41720.270130000004</v>
      </c>
      <c r="U1776" s="329">
        <f t="shared" si="709"/>
        <v>39759.274499999992</v>
      </c>
      <c r="V1776" s="773"/>
      <c r="W1776" s="329">
        <v>-356.32097000000005</v>
      </c>
      <c r="X1776" s="329">
        <f>U1776-T1776</f>
        <v>-1960.9956300000122</v>
      </c>
      <c r="Y1776" s="329"/>
      <c r="Z1776" s="329">
        <v>-9.94815</v>
      </c>
      <c r="AA1776" s="329">
        <v>39393.005379999995</v>
      </c>
      <c r="AB1776" s="962"/>
      <c r="AC1776" s="326"/>
      <c r="AD1776" s="1069"/>
      <c r="AE1776" s="1084"/>
      <c r="AG1776" s="3278"/>
    </row>
    <row r="1777" spans="1:33" ht="29.25" x14ac:dyDescent="0.25">
      <c r="A1777" s="140">
        <v>1</v>
      </c>
      <c r="B1777" s="2235" t="s">
        <v>266</v>
      </c>
      <c r="C1777" s="433"/>
      <c r="D1777" s="4"/>
      <c r="E1777" s="492">
        <f>E1778+E1780</f>
        <v>31400</v>
      </c>
      <c r="F1777" s="492">
        <f t="shared" ref="F1777:G1777" si="716">F1778+F1780</f>
        <v>7850</v>
      </c>
      <c r="G1777" s="492">
        <f t="shared" si="716"/>
        <v>7130</v>
      </c>
      <c r="H1777" s="186">
        <f>G1777/F1777*100</f>
        <v>90.828025477707001</v>
      </c>
      <c r="I1777" s="1491"/>
      <c r="J1777" s="1491"/>
      <c r="K1777" s="524"/>
      <c r="L1777" s="524"/>
      <c r="M1777" s="524"/>
      <c r="N1777" s="524"/>
      <c r="O1777" s="524"/>
      <c r="P1777" s="524"/>
      <c r="Q1777" s="329"/>
      <c r="R1777" s="329"/>
      <c r="S1777" s="329"/>
      <c r="T1777" s="755"/>
      <c r="U1777" s="329">
        <f t="shared" si="709"/>
        <v>0</v>
      </c>
      <c r="V1777" s="773"/>
      <c r="W1777" s="329"/>
      <c r="X1777" s="329"/>
      <c r="Y1777" s="329"/>
      <c r="Z1777" s="329"/>
      <c r="AA1777" s="329"/>
      <c r="AB1777" s="925"/>
      <c r="AC1777" s="326"/>
      <c r="AD1777" s="1069"/>
      <c r="AE1777" s="1084"/>
      <c r="AG1777" s="3278"/>
    </row>
    <row r="1778" spans="1:33" ht="30" x14ac:dyDescent="0.25">
      <c r="A1778" s="140">
        <v>1</v>
      </c>
      <c r="B1778" s="310" t="s">
        <v>667</v>
      </c>
      <c r="C1778" s="433"/>
      <c r="D1778" s="4"/>
      <c r="E1778" s="493">
        <v>11400</v>
      </c>
      <c r="F1778" s="186">
        <f>ROUND(E1778/12*$B$4,0)</f>
        <v>2850</v>
      </c>
      <c r="G1778" s="186">
        <v>2632</v>
      </c>
      <c r="H1778" s="186">
        <f>G1778/F1778*100</f>
        <v>92.350877192982466</v>
      </c>
      <c r="I1778" s="1491"/>
      <c r="J1778" s="1491"/>
      <c r="K1778" s="524"/>
      <c r="L1778" s="524"/>
      <c r="M1778" s="524"/>
      <c r="N1778" s="524"/>
      <c r="O1778" s="524"/>
      <c r="P1778" s="524"/>
      <c r="Q1778" s="329"/>
      <c r="R1778" s="329"/>
      <c r="S1778" s="329"/>
      <c r="T1778" s="755"/>
      <c r="U1778" s="329"/>
      <c r="V1778" s="773"/>
      <c r="W1778" s="329"/>
      <c r="X1778" s="329"/>
      <c r="Y1778" s="329"/>
      <c r="Z1778" s="329"/>
      <c r="AA1778" s="329"/>
      <c r="AB1778" s="925"/>
      <c r="AC1778" s="326"/>
      <c r="AD1778" s="1069"/>
      <c r="AE1778" s="1084"/>
      <c r="AG1778" s="3278"/>
    </row>
    <row r="1779" spans="1:33" ht="60" x14ac:dyDescent="0.25">
      <c r="A1779" s="140">
        <v>1</v>
      </c>
      <c r="B1779" s="310" t="s">
        <v>668</v>
      </c>
      <c r="C1779" s="433"/>
      <c r="D1779" s="4"/>
      <c r="E1779" s="493"/>
      <c r="F1779" s="186"/>
      <c r="G1779" s="186"/>
      <c r="H1779" s="186"/>
      <c r="I1779" s="1491"/>
      <c r="J1779" s="1491"/>
      <c r="K1779" s="524"/>
      <c r="L1779" s="524"/>
      <c r="M1779" s="524"/>
      <c r="N1779" s="524"/>
      <c r="O1779" s="524"/>
      <c r="P1779" s="524"/>
      <c r="Q1779" s="329"/>
      <c r="R1779" s="329"/>
      <c r="S1779" s="329"/>
      <c r="T1779" s="755"/>
      <c r="U1779" s="329"/>
      <c r="V1779" s="773"/>
      <c r="W1779" s="329"/>
      <c r="X1779" s="329"/>
      <c r="Y1779" s="329"/>
      <c r="Z1779" s="329"/>
      <c r="AA1779" s="329"/>
      <c r="AB1779" s="925"/>
      <c r="AC1779" s="326"/>
      <c r="AD1779" s="1069"/>
      <c r="AE1779" s="1084"/>
      <c r="AG1779" s="3278"/>
    </row>
    <row r="1780" spans="1:33" ht="45" x14ac:dyDescent="0.25">
      <c r="A1780" s="140">
        <v>1</v>
      </c>
      <c r="B1780" s="310" t="s">
        <v>669</v>
      </c>
      <c r="C1780" s="433"/>
      <c r="D1780" s="4"/>
      <c r="E1780" s="493">
        <v>20000</v>
      </c>
      <c r="F1780" s="186">
        <f>ROUND(E1780/12*$B$4,0)</f>
        <v>5000</v>
      </c>
      <c r="G1780" s="186">
        <v>4498</v>
      </c>
      <c r="H1780" s="186">
        <f>G1780/F1780*100</f>
        <v>89.96</v>
      </c>
      <c r="I1780" s="1491"/>
      <c r="J1780" s="1491"/>
      <c r="K1780" s="524"/>
      <c r="L1780" s="524"/>
      <c r="M1780" s="524"/>
      <c r="N1780" s="524"/>
      <c r="O1780" s="524"/>
      <c r="P1780" s="524"/>
      <c r="Q1780" s="329"/>
      <c r="R1780" s="329"/>
      <c r="S1780" s="329"/>
      <c r="T1780" s="755"/>
      <c r="U1780" s="329"/>
      <c r="V1780" s="773"/>
      <c r="W1780" s="329"/>
      <c r="X1780" s="329"/>
      <c r="Y1780" s="329"/>
      <c r="Z1780" s="329"/>
      <c r="AA1780" s="329"/>
      <c r="AB1780" s="925"/>
      <c r="AC1780" s="326"/>
      <c r="AD1780" s="1069"/>
      <c r="AE1780" s="1084"/>
      <c r="AG1780" s="3278"/>
    </row>
    <row r="1781" spans="1:33" ht="29.25" x14ac:dyDescent="0.25">
      <c r="A1781" s="140">
        <v>1</v>
      </c>
      <c r="B1781" s="284" t="s">
        <v>130</v>
      </c>
      <c r="C1781" s="433"/>
      <c r="D1781" s="4"/>
      <c r="E1781" s="492">
        <f>E1782+E1783</f>
        <v>41000</v>
      </c>
      <c r="F1781" s="492">
        <f>F1782+F1783</f>
        <v>10250</v>
      </c>
      <c r="G1781" s="492">
        <f>G1782+G1783</f>
        <v>10447</v>
      </c>
      <c r="H1781" s="186">
        <f>G1781/F1781*100</f>
        <v>101.9219512195122</v>
      </c>
      <c r="I1781" s="1491"/>
      <c r="J1781" s="1491"/>
      <c r="K1781" s="524"/>
      <c r="L1781" s="524"/>
      <c r="M1781" s="524"/>
      <c r="N1781" s="524"/>
      <c r="O1781" s="524"/>
      <c r="P1781" s="524"/>
      <c r="Q1781" s="329"/>
      <c r="R1781" s="329"/>
      <c r="S1781" s="329"/>
      <c r="T1781" s="755"/>
      <c r="U1781" s="329"/>
      <c r="V1781" s="773"/>
      <c r="W1781" s="329"/>
      <c r="X1781" s="329"/>
      <c r="Y1781" s="329"/>
      <c r="Z1781" s="329"/>
      <c r="AA1781" s="329"/>
      <c r="AB1781" s="925"/>
      <c r="AC1781" s="326"/>
      <c r="AD1781" s="1069"/>
      <c r="AE1781" s="1084"/>
      <c r="AG1781" s="3278"/>
    </row>
    <row r="1782" spans="1:33" x14ac:dyDescent="0.25">
      <c r="A1782" s="140">
        <v>1</v>
      </c>
      <c r="B1782" s="168" t="s">
        <v>219</v>
      </c>
      <c r="C1782" s="433"/>
      <c r="D1782" s="4"/>
      <c r="E1782" s="493">
        <v>36000</v>
      </c>
      <c r="F1782" s="186">
        <f>ROUND(E1782/12*$B$4,0)</f>
        <v>9000</v>
      </c>
      <c r="G1782" s="186">
        <v>9172</v>
      </c>
      <c r="H1782" s="186">
        <f>G1782/F1782*100</f>
        <v>101.91111111111111</v>
      </c>
      <c r="I1782" s="1491"/>
      <c r="J1782" s="1491"/>
      <c r="K1782" s="524"/>
      <c r="L1782" s="524"/>
      <c r="M1782" s="524"/>
      <c r="N1782" s="524"/>
      <c r="O1782" s="524"/>
      <c r="P1782" s="524"/>
      <c r="Q1782" s="329"/>
      <c r="R1782" s="329"/>
      <c r="S1782" s="329"/>
      <c r="T1782" s="755"/>
      <c r="U1782" s="329"/>
      <c r="V1782" s="773"/>
      <c r="W1782" s="329"/>
      <c r="X1782" s="329"/>
      <c r="Y1782" s="329"/>
      <c r="Z1782" s="329"/>
      <c r="AA1782" s="329"/>
      <c r="AB1782" s="925"/>
      <c r="AC1782" s="326"/>
      <c r="AD1782" s="1069"/>
      <c r="AE1782" s="1084"/>
      <c r="AG1782" s="3278"/>
    </row>
    <row r="1783" spans="1:33" ht="45" x14ac:dyDescent="0.25">
      <c r="A1783" s="140">
        <v>1</v>
      </c>
      <c r="B1783" s="168" t="s">
        <v>435</v>
      </c>
      <c r="C1783" s="433"/>
      <c r="D1783" s="4"/>
      <c r="E1783" s="493">
        <v>5000</v>
      </c>
      <c r="F1783" s="186">
        <f>ROUND(E1783/12*$B$4,0)</f>
        <v>1250</v>
      </c>
      <c r="G1783" s="186">
        <v>1275</v>
      </c>
      <c r="H1783" s="186">
        <f>G1783/F1783*100</f>
        <v>102</v>
      </c>
      <c r="I1783" s="1491"/>
      <c r="J1783" s="1491"/>
      <c r="K1783" s="524"/>
      <c r="L1783" s="524"/>
      <c r="M1783" s="524"/>
      <c r="N1783" s="524"/>
      <c r="O1783" s="524"/>
      <c r="P1783" s="524"/>
      <c r="Q1783" s="329"/>
      <c r="R1783" s="329"/>
      <c r="S1783" s="329"/>
      <c r="T1783" s="755"/>
      <c r="U1783" s="329"/>
      <c r="V1783" s="773"/>
      <c r="W1783" s="329"/>
      <c r="X1783" s="329"/>
      <c r="Y1783" s="329"/>
      <c r="Z1783" s="329"/>
      <c r="AA1783" s="329"/>
      <c r="AB1783" s="925"/>
      <c r="AC1783" s="326"/>
      <c r="AD1783" s="1069"/>
      <c r="AE1783" s="1084"/>
      <c r="AG1783" s="3278"/>
    </row>
    <row r="1784" spans="1:33" s="2240" customFormat="1" ht="29.25" x14ac:dyDescent="0.25">
      <c r="A1784" s="2240">
        <v>1</v>
      </c>
      <c r="B1784" s="523" t="s">
        <v>334</v>
      </c>
      <c r="C1784" s="433"/>
      <c r="D1784" s="4"/>
      <c r="E1784" s="493">
        <v>19000</v>
      </c>
      <c r="F1784" s="186">
        <f>ROUND(E1784/12*$B$4,0)</f>
        <v>4750</v>
      </c>
      <c r="G1784" s="186">
        <v>4845</v>
      </c>
      <c r="H1784" s="186">
        <f>G1784/F1784*100</f>
        <v>102</v>
      </c>
      <c r="I1784" s="1491"/>
      <c r="J1784" s="1491"/>
      <c r="K1784" s="524"/>
      <c r="L1784" s="524"/>
      <c r="M1784" s="524"/>
      <c r="N1784" s="524"/>
      <c r="O1784" s="524"/>
      <c r="P1784" s="524"/>
      <c r="Q1784" s="329"/>
      <c r="R1784" s="329"/>
      <c r="S1784" s="329"/>
      <c r="T1784" s="755"/>
      <c r="U1784" s="329"/>
      <c r="V1784" s="773"/>
      <c r="W1784" s="329"/>
      <c r="X1784" s="329"/>
      <c r="Y1784" s="329"/>
      <c r="Z1784" s="329"/>
      <c r="AA1784" s="329"/>
      <c r="AB1784" s="925"/>
      <c r="AC1784" s="326"/>
      <c r="AD1784" s="1069"/>
      <c r="AE1784" s="1084"/>
      <c r="AG1784" s="3278"/>
    </row>
    <row r="1785" spans="1:33" x14ac:dyDescent="0.25">
      <c r="A1785" s="140">
        <v>1</v>
      </c>
      <c r="B1785" s="2989" t="s">
        <v>191</v>
      </c>
      <c r="C1785" s="433"/>
      <c r="D1785" s="4"/>
      <c r="E1785" s="493"/>
      <c r="F1785" s="186"/>
      <c r="G1785" s="186"/>
      <c r="H1785" s="186"/>
      <c r="I1785" s="1491"/>
      <c r="J1785" s="1491"/>
      <c r="K1785" s="524"/>
      <c r="L1785" s="524"/>
      <c r="M1785" s="524"/>
      <c r="N1785" s="524"/>
      <c r="O1785" s="524"/>
      <c r="P1785" s="524"/>
      <c r="Q1785" s="329"/>
      <c r="R1785" s="329"/>
      <c r="S1785" s="329"/>
      <c r="T1785" s="876">
        <f>Q1785/12*$B$4</f>
        <v>0</v>
      </c>
      <c r="U1785" s="329">
        <f>AA1785-Z1785-W1785</f>
        <v>0</v>
      </c>
      <c r="V1785" s="773"/>
      <c r="W1785" s="329"/>
      <c r="X1785" s="329">
        <f>U1785-T1785</f>
        <v>0</v>
      </c>
      <c r="Y1785" s="329"/>
      <c r="Z1785" s="329"/>
      <c r="AA1785" s="329"/>
      <c r="AB1785" s="925"/>
      <c r="AC1785" s="326"/>
      <c r="AD1785" s="1069"/>
      <c r="AE1785" s="1084"/>
      <c r="AG1785" s="3278"/>
    </row>
    <row r="1786" spans="1:33" ht="47.25" x14ac:dyDescent="0.25">
      <c r="A1786" s="140">
        <v>1</v>
      </c>
      <c r="B1786" s="491" t="s">
        <v>436</v>
      </c>
      <c r="C1786" s="433"/>
      <c r="D1786" s="4"/>
      <c r="E1786" s="492">
        <f>E1787+E1791</f>
        <v>25077</v>
      </c>
      <c r="F1786" s="492">
        <f t="shared" ref="F1786:G1786" si="717">F1787+F1791</f>
        <v>6269</v>
      </c>
      <c r="G1786" s="492">
        <f t="shared" si="717"/>
        <v>6998</v>
      </c>
      <c r="H1786" s="186">
        <f>G1786/F1786*100</f>
        <v>111.62864890732173</v>
      </c>
      <c r="I1786" s="1491"/>
      <c r="J1786" s="1491"/>
      <c r="K1786" s="524"/>
      <c r="L1786" s="524"/>
      <c r="M1786" s="524"/>
      <c r="N1786" s="524"/>
      <c r="O1786" s="524"/>
      <c r="P1786" s="524"/>
      <c r="Q1786" s="329">
        <f t="shared" ref="Q1786:AA1786" si="718">Q1787+Q1791</f>
        <v>82602.614400000006</v>
      </c>
      <c r="R1786" s="329">
        <f t="shared" ref="R1786:S1786" si="719">R1787+R1791</f>
        <v>82602.614400000006</v>
      </c>
      <c r="S1786" s="329">
        <f t="shared" si="719"/>
        <v>82602.614400000006</v>
      </c>
      <c r="T1786" s="755">
        <f t="shared" si="718"/>
        <v>20650.653600000001</v>
      </c>
      <c r="U1786" s="329">
        <f t="shared" si="718"/>
        <v>18612.689060000001</v>
      </c>
      <c r="V1786" s="773">
        <f t="shared" si="718"/>
        <v>0</v>
      </c>
      <c r="W1786" s="329">
        <f t="shared" si="718"/>
        <v>0</v>
      </c>
      <c r="X1786" s="329">
        <f t="shared" si="718"/>
        <v>-2037.9645400000009</v>
      </c>
      <c r="Y1786" s="329">
        <f t="shared" si="718"/>
        <v>0</v>
      </c>
      <c r="Z1786" s="329">
        <f t="shared" si="718"/>
        <v>0</v>
      </c>
      <c r="AA1786" s="329">
        <f t="shared" si="718"/>
        <v>18612.689060000001</v>
      </c>
      <c r="AB1786" s="925"/>
      <c r="AC1786" s="326"/>
      <c r="AD1786" s="1069"/>
      <c r="AE1786" s="1084"/>
      <c r="AG1786" s="3278"/>
    </row>
    <row r="1787" spans="1:33" ht="30" x14ac:dyDescent="0.25">
      <c r="A1787" s="140">
        <v>1</v>
      </c>
      <c r="B1787" s="471" t="s">
        <v>267</v>
      </c>
      <c r="C1787" s="433"/>
      <c r="D1787" s="4"/>
      <c r="E1787" s="492">
        <f>SUM(E1788:E1790)</f>
        <v>128</v>
      </c>
      <c r="F1787" s="492">
        <f>SUM(F1788:F1790)</f>
        <v>32</v>
      </c>
      <c r="G1787" s="492">
        <f>SUM(G1788:G1790)</f>
        <v>64</v>
      </c>
      <c r="H1787" s="186">
        <f>G1787/F1787*100</f>
        <v>200</v>
      </c>
      <c r="I1787" s="1491"/>
      <c r="J1787" s="1491"/>
      <c r="K1787" s="524"/>
      <c r="L1787" s="524"/>
      <c r="M1787" s="524"/>
      <c r="N1787" s="524"/>
      <c r="O1787" s="524"/>
      <c r="P1787" s="524"/>
      <c r="Q1787" s="329">
        <f t="shared" ref="Q1787:AA1787" si="720">SUM(Q1788:Q1790)</f>
        <v>1112.9343999999999</v>
      </c>
      <c r="R1787" s="329">
        <f t="shared" ref="R1787:S1787" si="721">SUM(R1788:R1790)</f>
        <v>1112.9343999999999</v>
      </c>
      <c r="S1787" s="329">
        <f t="shared" si="721"/>
        <v>1112.9343999999999</v>
      </c>
      <c r="T1787" s="755">
        <f t="shared" si="720"/>
        <v>278.23360000000002</v>
      </c>
      <c r="U1787" s="329">
        <f t="shared" si="720"/>
        <v>556.46975999999995</v>
      </c>
      <c r="V1787" s="773">
        <f t="shared" si="720"/>
        <v>0</v>
      </c>
      <c r="W1787" s="329">
        <f t="shared" si="720"/>
        <v>0</v>
      </c>
      <c r="X1787" s="329">
        <f t="shared" si="720"/>
        <v>278.23615999999993</v>
      </c>
      <c r="Y1787" s="329">
        <f t="shared" si="720"/>
        <v>0</v>
      </c>
      <c r="Z1787" s="329">
        <f t="shared" si="720"/>
        <v>0</v>
      </c>
      <c r="AA1787" s="329">
        <f t="shared" si="720"/>
        <v>556.46975999999995</v>
      </c>
      <c r="AB1787" s="925"/>
      <c r="AC1787" s="326"/>
      <c r="AD1787" s="1069"/>
      <c r="AE1787" s="1084"/>
      <c r="AG1787" s="3278"/>
    </row>
    <row r="1788" spans="1:33" ht="30" x14ac:dyDescent="0.25">
      <c r="A1788" s="140">
        <v>1</v>
      </c>
      <c r="B1788" s="310" t="s">
        <v>437</v>
      </c>
      <c r="C1788" s="433"/>
      <c r="D1788" s="4"/>
      <c r="E1788" s="492"/>
      <c r="F1788" s="186"/>
      <c r="G1788" s="186"/>
      <c r="H1788" s="186"/>
      <c r="I1788" s="1491"/>
      <c r="J1788" s="1491"/>
      <c r="K1788" s="524"/>
      <c r="L1788" s="524"/>
      <c r="M1788" s="524"/>
      <c r="N1788" s="524"/>
      <c r="O1788" s="524"/>
      <c r="P1788" s="524"/>
      <c r="Q1788" s="329"/>
      <c r="R1788" s="329"/>
      <c r="S1788" s="329"/>
      <c r="T1788" s="755"/>
      <c r="U1788" s="329"/>
      <c r="V1788" s="773"/>
      <c r="W1788" s="329"/>
      <c r="X1788" s="329"/>
      <c r="Y1788" s="329"/>
      <c r="Z1788" s="329"/>
      <c r="AA1788" s="329"/>
      <c r="AB1788" s="925"/>
      <c r="AC1788" s="326"/>
      <c r="AD1788" s="1069"/>
      <c r="AE1788" s="1084"/>
      <c r="AG1788" s="3278"/>
    </row>
    <row r="1789" spans="1:33" ht="45" x14ac:dyDescent="0.25">
      <c r="A1789" s="140">
        <v>1</v>
      </c>
      <c r="B1789" s="310" t="s">
        <v>685</v>
      </c>
      <c r="C1789" s="433"/>
      <c r="D1789" s="4"/>
      <c r="E1789" s="493">
        <v>31</v>
      </c>
      <c r="F1789" s="186">
        <f>ROUND(E1789/12*$B$4,0)</f>
        <v>8</v>
      </c>
      <c r="G1789" s="186">
        <v>26</v>
      </c>
      <c r="H1789" s="186">
        <f>G1789/F1789*100</f>
        <v>325</v>
      </c>
      <c r="I1789" s="1491"/>
      <c r="J1789" s="1491"/>
      <c r="K1789" s="524"/>
      <c r="L1789" s="524"/>
      <c r="M1789" s="524"/>
      <c r="N1789" s="524"/>
      <c r="O1789" s="524"/>
      <c r="P1789" s="524"/>
      <c r="Q1789" s="329">
        <v>269.53879999999998</v>
      </c>
      <c r="R1789" s="329">
        <v>269.53879999999998</v>
      </c>
      <c r="S1789" s="329">
        <v>269.53879999999998</v>
      </c>
      <c r="T1789" s="755">
        <f t="shared" ref="T1789:T1790" si="722">Q1789/12*$B$4+(R1789-Q1789)/11*2+(S1789-R1789)/10*1</f>
        <v>67.384699999999995</v>
      </c>
      <c r="U1789" s="329">
        <f t="shared" ref="U1789:U1790" si="723">AA1789-Z1789-W1789</f>
        <v>226.06583999999998</v>
      </c>
      <c r="V1789" s="773"/>
      <c r="W1789" s="329"/>
      <c r="X1789" s="329">
        <f>U1789-T1789</f>
        <v>158.68113999999997</v>
      </c>
      <c r="Y1789" s="329"/>
      <c r="Z1789" s="329">
        <v>0</v>
      </c>
      <c r="AA1789" s="329">
        <v>226.06583999999998</v>
      </c>
      <c r="AB1789" s="925"/>
      <c r="AC1789" s="326"/>
      <c r="AD1789" s="1069"/>
      <c r="AE1789" s="1084"/>
      <c r="AG1789" s="3278"/>
    </row>
    <row r="1790" spans="1:33" ht="30" x14ac:dyDescent="0.25">
      <c r="A1790" s="140">
        <v>1</v>
      </c>
      <c r="B1790" s="310" t="s">
        <v>686</v>
      </c>
      <c r="C1790" s="433"/>
      <c r="D1790" s="4"/>
      <c r="E1790" s="494">
        <v>97</v>
      </c>
      <c r="F1790" s="186">
        <f>ROUND(E1790/12*$B$4,0)</f>
        <v>24</v>
      </c>
      <c r="G1790" s="186">
        <v>38</v>
      </c>
      <c r="H1790" s="186">
        <f>G1790/F1790*100</f>
        <v>158.33333333333331</v>
      </c>
      <c r="I1790" s="1491"/>
      <c r="J1790" s="1491"/>
      <c r="K1790" s="524"/>
      <c r="L1790" s="524"/>
      <c r="M1790" s="524"/>
      <c r="N1790" s="524"/>
      <c r="O1790" s="524"/>
      <c r="P1790" s="524"/>
      <c r="Q1790" s="329">
        <v>843.39559999999994</v>
      </c>
      <c r="R1790" s="329">
        <v>843.39559999999994</v>
      </c>
      <c r="S1790" s="329">
        <v>843.39559999999994</v>
      </c>
      <c r="T1790" s="755">
        <f t="shared" si="722"/>
        <v>210.84890000000001</v>
      </c>
      <c r="U1790" s="329">
        <f t="shared" si="723"/>
        <v>330.40391999999997</v>
      </c>
      <c r="V1790" s="773"/>
      <c r="W1790" s="329"/>
      <c r="X1790" s="329">
        <f>U1790-T1790</f>
        <v>119.55501999999996</v>
      </c>
      <c r="Y1790" s="329"/>
      <c r="Z1790" s="329">
        <v>0</v>
      </c>
      <c r="AA1790" s="329">
        <v>330.40391999999997</v>
      </c>
      <c r="AB1790" s="925"/>
      <c r="AC1790" s="326"/>
      <c r="AD1790" s="1069"/>
      <c r="AE1790" s="1084"/>
      <c r="AG1790" s="3278"/>
    </row>
    <row r="1791" spans="1:33" ht="45" x14ac:dyDescent="0.25">
      <c r="A1791" s="140">
        <v>1</v>
      </c>
      <c r="B1791" s="471" t="s">
        <v>268</v>
      </c>
      <c r="C1791" s="433"/>
      <c r="D1791" s="4"/>
      <c r="E1791" s="495">
        <f>SUM(E1792:E1794)</f>
        <v>24949</v>
      </c>
      <c r="F1791" s="495">
        <f>SUM(F1792:F1794)</f>
        <v>6237</v>
      </c>
      <c r="G1791" s="495">
        <f>SUM(G1792:G1794)</f>
        <v>6934</v>
      </c>
      <c r="H1791" s="186">
        <f>G1791/F1791*100</f>
        <v>111.17524450857785</v>
      </c>
      <c r="I1791" s="1491"/>
      <c r="J1791" s="1491"/>
      <c r="K1791" s="524"/>
      <c r="L1791" s="524"/>
      <c r="M1791" s="524"/>
      <c r="N1791" s="524"/>
      <c r="O1791" s="524"/>
      <c r="P1791" s="524"/>
      <c r="Q1791" s="329">
        <f t="shared" ref="Q1791:AA1791" si="724">SUM(Q1792:Q1794)</f>
        <v>81489.680000000008</v>
      </c>
      <c r="R1791" s="329">
        <f t="shared" ref="R1791:S1791" si="725">SUM(R1792:R1794)</f>
        <v>81489.680000000008</v>
      </c>
      <c r="S1791" s="329">
        <f t="shared" si="725"/>
        <v>81489.680000000008</v>
      </c>
      <c r="T1791" s="755">
        <f t="shared" si="724"/>
        <v>20372.420000000002</v>
      </c>
      <c r="U1791" s="329">
        <f t="shared" si="724"/>
        <v>18056.219300000001</v>
      </c>
      <c r="V1791" s="773">
        <f t="shared" si="724"/>
        <v>0</v>
      </c>
      <c r="W1791" s="329">
        <f t="shared" si="724"/>
        <v>0</v>
      </c>
      <c r="X1791" s="329">
        <f t="shared" si="724"/>
        <v>-2316.2007000000008</v>
      </c>
      <c r="Y1791" s="329">
        <f t="shared" si="724"/>
        <v>0</v>
      </c>
      <c r="Z1791" s="329">
        <f t="shared" si="724"/>
        <v>0</v>
      </c>
      <c r="AA1791" s="329">
        <f t="shared" si="724"/>
        <v>18056.219300000001</v>
      </c>
      <c r="AB1791" s="925"/>
      <c r="AC1791" s="326"/>
      <c r="AD1791" s="1069"/>
      <c r="AE1791" s="1084"/>
      <c r="AG1791" s="3278"/>
    </row>
    <row r="1792" spans="1:33" ht="30" x14ac:dyDescent="0.25">
      <c r="A1792" s="140">
        <v>1</v>
      </c>
      <c r="B1792" s="310" t="s">
        <v>679</v>
      </c>
      <c r="C1792" s="433"/>
      <c r="D1792" s="4"/>
      <c r="E1792" s="496"/>
      <c r="F1792" s="186"/>
      <c r="G1792" s="186"/>
      <c r="H1792" s="186"/>
      <c r="I1792" s="1491"/>
      <c r="J1792" s="1491"/>
      <c r="K1792" s="524"/>
      <c r="L1792" s="524"/>
      <c r="M1792" s="524"/>
      <c r="N1792" s="524"/>
      <c r="O1792" s="524"/>
      <c r="P1792" s="524"/>
      <c r="Q1792" s="329"/>
      <c r="R1792" s="329"/>
      <c r="S1792" s="329"/>
      <c r="T1792" s="755"/>
      <c r="U1792" s="329"/>
      <c r="V1792" s="773"/>
      <c r="W1792" s="329"/>
      <c r="X1792" s="329"/>
      <c r="Y1792" s="329"/>
      <c r="Z1792" s="329"/>
      <c r="AA1792" s="329"/>
      <c r="AB1792" s="925"/>
      <c r="AC1792" s="326"/>
      <c r="AD1792" s="1069"/>
      <c r="AE1792" s="1084"/>
      <c r="AG1792" s="3278"/>
    </row>
    <row r="1793" spans="1:33" ht="60" x14ac:dyDescent="0.25">
      <c r="A1793" s="140">
        <v>1</v>
      </c>
      <c r="B1793" s="310" t="s">
        <v>680</v>
      </c>
      <c r="C1793" s="433"/>
      <c r="D1793" s="4"/>
      <c r="E1793" s="496">
        <v>17977</v>
      </c>
      <c r="F1793" s="186">
        <f>ROUND(E1793/12*$B$4,0)</f>
        <v>4494</v>
      </c>
      <c r="G1793" s="186">
        <v>4962</v>
      </c>
      <c r="H1793" s="186">
        <f>G1793/F1793*100</f>
        <v>110.41388518024031</v>
      </c>
      <c r="I1793" s="1491"/>
      <c r="J1793" s="1491"/>
      <c r="K1793" s="524"/>
      <c r="L1793" s="524"/>
      <c r="M1793" s="524"/>
      <c r="N1793" s="524"/>
      <c r="O1793" s="524"/>
      <c r="P1793" s="524"/>
      <c r="Q1793" s="329">
        <v>68312.600000000006</v>
      </c>
      <c r="R1793" s="329">
        <v>68312.600000000006</v>
      </c>
      <c r="S1793" s="329">
        <v>68312.600000000006</v>
      </c>
      <c r="T1793" s="755">
        <f t="shared" ref="T1793:T1795" si="726">Q1793/12*$B$4+(R1793-Q1793)/11*2+(S1793-R1793)/10*1</f>
        <v>17078.150000000001</v>
      </c>
      <c r="U1793" s="329">
        <f t="shared" ref="U1793:U1795" si="727">AA1793-Z1793-W1793</f>
        <v>14345.99166</v>
      </c>
      <c r="V1793" s="773"/>
      <c r="W1793" s="329"/>
      <c r="X1793" s="329">
        <f>U1793-T1793</f>
        <v>-2732.1583400000018</v>
      </c>
      <c r="Y1793" s="329"/>
      <c r="Z1793" s="329">
        <v>0</v>
      </c>
      <c r="AA1793" s="329">
        <v>14345.99166</v>
      </c>
      <c r="AB1793" s="925"/>
      <c r="AC1793" s="326"/>
      <c r="AD1793" s="1069"/>
      <c r="AE1793" s="1084"/>
      <c r="AG1793" s="3278"/>
    </row>
    <row r="1794" spans="1:33" ht="45" x14ac:dyDescent="0.25">
      <c r="A1794" s="140">
        <v>1</v>
      </c>
      <c r="B1794" s="310" t="s">
        <v>681</v>
      </c>
      <c r="C1794" s="433"/>
      <c r="D1794" s="4"/>
      <c r="E1794" s="496">
        <v>6972</v>
      </c>
      <c r="F1794" s="186">
        <f>ROUND(E1794/12*$B$4,0)</f>
        <v>1743</v>
      </c>
      <c r="G1794" s="186">
        <v>1972</v>
      </c>
      <c r="H1794" s="186">
        <f>G1794/F1794*100</f>
        <v>113.13826735513481</v>
      </c>
      <c r="I1794" s="1491"/>
      <c r="J1794" s="1491"/>
      <c r="K1794" s="524"/>
      <c r="L1794" s="524"/>
      <c r="M1794" s="524"/>
      <c r="N1794" s="524"/>
      <c r="O1794" s="524"/>
      <c r="P1794" s="524"/>
      <c r="Q1794" s="329">
        <v>13177.08</v>
      </c>
      <c r="R1794" s="329">
        <v>13177.08</v>
      </c>
      <c r="S1794" s="329">
        <v>13177.08</v>
      </c>
      <c r="T1794" s="755">
        <f t="shared" si="726"/>
        <v>3294.2699999999995</v>
      </c>
      <c r="U1794" s="329">
        <f t="shared" si="727"/>
        <v>3710.2276400000005</v>
      </c>
      <c r="V1794" s="773"/>
      <c r="W1794" s="329"/>
      <c r="X1794" s="329">
        <f>U1794-T1794</f>
        <v>415.95764000000099</v>
      </c>
      <c r="Y1794" s="329"/>
      <c r="Z1794" s="329">
        <v>0</v>
      </c>
      <c r="AA1794" s="329">
        <v>3710.2276400000005</v>
      </c>
      <c r="AB1794" s="925"/>
      <c r="AC1794" s="326"/>
      <c r="AD1794" s="1069"/>
      <c r="AE1794" s="1084"/>
      <c r="AG1794" s="3278"/>
    </row>
    <row r="1795" spans="1:33" ht="29.25" x14ac:dyDescent="0.25">
      <c r="A1795" s="140">
        <v>1</v>
      </c>
      <c r="B1795" s="2235" t="s">
        <v>303</v>
      </c>
      <c r="C1795" s="433"/>
      <c r="D1795" s="4"/>
      <c r="E1795" s="496">
        <f>E1796+E1797+E1801+E1802+E1803*5</f>
        <v>7270</v>
      </c>
      <c r="F1795" s="186">
        <f t="shared" ref="F1795:G1795" si="728">F1796+F1797+F1801+F1802+F1803*5</f>
        <v>1820</v>
      </c>
      <c r="G1795" s="186">
        <f t="shared" si="728"/>
        <v>5290</v>
      </c>
      <c r="H1795" s="186">
        <f>G1795/F1795*100</f>
        <v>290.65934065934067</v>
      </c>
      <c r="I1795" s="1491"/>
      <c r="J1795" s="1491"/>
      <c r="K1795" s="524"/>
      <c r="L1795" s="524"/>
      <c r="M1795" s="524"/>
      <c r="N1795" s="524"/>
      <c r="O1795" s="524"/>
      <c r="P1795" s="524"/>
      <c r="Q1795" s="329">
        <v>5138.5000000000018</v>
      </c>
      <c r="R1795" s="329">
        <v>5138.4999999999991</v>
      </c>
      <c r="S1795" s="329">
        <v>5138.4999999999991</v>
      </c>
      <c r="T1795" s="755">
        <f t="shared" si="726"/>
        <v>1284.625</v>
      </c>
      <c r="U1795" s="329">
        <f t="shared" si="727"/>
        <v>5436.7446</v>
      </c>
      <c r="V1795" s="773"/>
      <c r="W1795" s="329"/>
      <c r="X1795" s="329">
        <f>U1795-T1795</f>
        <v>4152.1196</v>
      </c>
      <c r="Y1795" s="329"/>
      <c r="Z1795" s="329">
        <v>0</v>
      </c>
      <c r="AA1795" s="329">
        <v>5436.7446</v>
      </c>
      <c r="AB1795" s="925"/>
      <c r="AC1795" s="326"/>
      <c r="AD1795" s="1069"/>
      <c r="AE1795" s="1084"/>
      <c r="AG1795" s="3278"/>
    </row>
    <row r="1796" spans="1:33" x14ac:dyDescent="0.25">
      <c r="A1796" s="140">
        <v>1</v>
      </c>
      <c r="B1796" s="310" t="s">
        <v>296</v>
      </c>
      <c r="C1796" s="433"/>
      <c r="D1796" s="4"/>
      <c r="E1796" s="496"/>
      <c r="F1796" s="186"/>
      <c r="G1796" s="186"/>
      <c r="H1796" s="186"/>
      <c r="I1796" s="1491"/>
      <c r="J1796" s="1491"/>
      <c r="K1796" s="524"/>
      <c r="L1796" s="524"/>
      <c r="M1796" s="524"/>
      <c r="N1796" s="524"/>
      <c r="O1796" s="524"/>
      <c r="P1796" s="524"/>
      <c r="Q1796" s="329"/>
      <c r="R1796" s="329"/>
      <c r="S1796" s="329"/>
      <c r="T1796" s="755"/>
      <c r="U1796" s="329"/>
      <c r="V1796" s="773"/>
      <c r="W1796" s="329"/>
      <c r="X1796" s="329"/>
      <c r="Y1796" s="329"/>
      <c r="Z1796" s="329"/>
      <c r="AA1796" s="329"/>
      <c r="AB1796" s="925"/>
      <c r="AC1796" s="326"/>
      <c r="AD1796" s="1069"/>
      <c r="AE1796" s="1084"/>
      <c r="AG1796" s="3278"/>
    </row>
    <row r="1797" spans="1:33" ht="30" x14ac:dyDescent="0.25">
      <c r="A1797" s="140">
        <v>1</v>
      </c>
      <c r="B1797" s="471" t="s">
        <v>423</v>
      </c>
      <c r="C1797" s="433"/>
      <c r="D1797" s="4"/>
      <c r="E1797" s="495">
        <f>E1798+E1799/4+E1800</f>
        <v>5000</v>
      </c>
      <c r="F1797" s="186">
        <f>F1798+F1799/4+F1800</f>
        <v>1250</v>
      </c>
      <c r="G1797" s="186">
        <f>G1798+G1799/4+G1800</f>
        <v>5290</v>
      </c>
      <c r="H1797" s="186">
        <f>G1797/F1797*100</f>
        <v>423.20000000000005</v>
      </c>
      <c r="I1797" s="1491"/>
      <c r="J1797" s="1491"/>
      <c r="K1797" s="524"/>
      <c r="L1797" s="524"/>
      <c r="M1797" s="524"/>
      <c r="N1797" s="524"/>
      <c r="O1797" s="524"/>
      <c r="P1797" s="524"/>
      <c r="Q1797" s="329"/>
      <c r="R1797" s="329"/>
      <c r="S1797" s="329"/>
      <c r="T1797" s="755"/>
      <c r="U1797" s="329"/>
      <c r="V1797" s="773"/>
      <c r="W1797" s="329"/>
      <c r="X1797" s="329"/>
      <c r="Y1797" s="329"/>
      <c r="Z1797" s="329"/>
      <c r="AA1797" s="329"/>
      <c r="AB1797" s="925"/>
      <c r="AC1797" s="326"/>
      <c r="AD1797" s="1069"/>
      <c r="AE1797" s="1084"/>
      <c r="AG1797" s="3278"/>
    </row>
    <row r="1798" spans="1:33" x14ac:dyDescent="0.25">
      <c r="A1798" s="140">
        <v>1</v>
      </c>
      <c r="B1798" s="310" t="s">
        <v>424</v>
      </c>
      <c r="C1798" s="433"/>
      <c r="D1798" s="4"/>
      <c r="E1798" s="2990"/>
      <c r="F1798" s="186"/>
      <c r="G1798" s="186"/>
      <c r="H1798" s="186"/>
      <c r="I1798" s="1491"/>
      <c r="J1798" s="1491"/>
      <c r="K1798" s="524"/>
      <c r="L1798" s="524"/>
      <c r="M1798" s="524"/>
      <c r="N1798" s="524"/>
      <c r="O1798" s="524"/>
      <c r="P1798" s="524"/>
      <c r="Q1798" s="329"/>
      <c r="R1798" s="329"/>
      <c r="S1798" s="329"/>
      <c r="T1798" s="755"/>
      <c r="U1798" s="329"/>
      <c r="V1798" s="773"/>
      <c r="W1798" s="329"/>
      <c r="X1798" s="329"/>
      <c r="Y1798" s="329"/>
      <c r="Z1798" s="329"/>
      <c r="AA1798" s="329"/>
      <c r="AB1798" s="925"/>
      <c r="AC1798" s="326"/>
      <c r="AD1798" s="1069"/>
      <c r="AE1798" s="1084"/>
      <c r="AG1798" s="3278"/>
    </row>
    <row r="1799" spans="1:33" ht="30" x14ac:dyDescent="0.25">
      <c r="A1799" s="140">
        <v>1</v>
      </c>
      <c r="B1799" s="310" t="s">
        <v>425</v>
      </c>
      <c r="C1799" s="433"/>
      <c r="D1799" s="4"/>
      <c r="E1799" s="496"/>
      <c r="F1799" s="186"/>
      <c r="G1799" s="186"/>
      <c r="H1799" s="186"/>
      <c r="I1799" s="1491"/>
      <c r="J1799" s="1491"/>
      <c r="K1799" s="524"/>
      <c r="L1799" s="524"/>
      <c r="M1799" s="524"/>
      <c r="N1799" s="524"/>
      <c r="O1799" s="524"/>
      <c r="P1799" s="524"/>
      <c r="Q1799" s="329"/>
      <c r="R1799" s="329"/>
      <c r="S1799" s="329"/>
      <c r="T1799" s="755"/>
      <c r="U1799" s="329"/>
      <c r="V1799" s="773"/>
      <c r="W1799" s="329"/>
      <c r="X1799" s="329"/>
      <c r="Y1799" s="329"/>
      <c r="Z1799" s="329"/>
      <c r="AA1799" s="329"/>
      <c r="AB1799" s="925"/>
      <c r="AC1799" s="326"/>
      <c r="AD1799" s="1069"/>
      <c r="AE1799" s="1084"/>
      <c r="AG1799" s="3278"/>
    </row>
    <row r="1800" spans="1:33" ht="45" x14ac:dyDescent="0.25">
      <c r="A1800" s="140">
        <v>1</v>
      </c>
      <c r="B1800" s="310" t="s">
        <v>426</v>
      </c>
      <c r="C1800" s="433"/>
      <c r="D1800" s="4"/>
      <c r="E1800" s="496">
        <v>5000</v>
      </c>
      <c r="F1800" s="186">
        <f>ROUND(E1800/12*$B$4,0)</f>
        <v>1250</v>
      </c>
      <c r="G1800" s="186">
        <v>5290</v>
      </c>
      <c r="H1800" s="186">
        <f>G1800/F1800*100</f>
        <v>423.20000000000005</v>
      </c>
      <c r="I1800" s="1491"/>
      <c r="J1800" s="1491"/>
      <c r="K1800" s="524"/>
      <c r="L1800" s="524"/>
      <c r="M1800" s="524"/>
      <c r="N1800" s="524"/>
      <c r="O1800" s="524"/>
      <c r="P1800" s="524"/>
      <c r="Q1800" s="329"/>
      <c r="R1800" s="329"/>
      <c r="S1800" s="329"/>
      <c r="T1800" s="755"/>
      <c r="U1800" s="329"/>
      <c r="V1800" s="773"/>
      <c r="W1800" s="329"/>
      <c r="X1800" s="329"/>
      <c r="Y1800" s="329"/>
      <c r="Z1800" s="329"/>
      <c r="AA1800" s="329"/>
      <c r="AB1800" s="925"/>
      <c r="AC1800" s="326"/>
      <c r="AD1800" s="1069"/>
      <c r="AE1800" s="1084"/>
      <c r="AG1800" s="3278"/>
    </row>
    <row r="1801" spans="1:33" ht="60" x14ac:dyDescent="0.25">
      <c r="A1801" s="140">
        <v>1</v>
      </c>
      <c r="B1801" s="310" t="s">
        <v>427</v>
      </c>
      <c r="C1801" s="433"/>
      <c r="D1801" s="4"/>
      <c r="E1801" s="494"/>
      <c r="F1801" s="186"/>
      <c r="G1801" s="186"/>
      <c r="H1801" s="186"/>
      <c r="I1801" s="1491"/>
      <c r="J1801" s="1491"/>
      <c r="K1801" s="524"/>
      <c r="L1801" s="524"/>
      <c r="M1801" s="524"/>
      <c r="N1801" s="524"/>
      <c r="O1801" s="524"/>
      <c r="P1801" s="524"/>
      <c r="Q1801" s="329"/>
      <c r="R1801" s="329"/>
      <c r="S1801" s="329"/>
      <c r="T1801" s="755"/>
      <c r="U1801" s="329"/>
      <c r="V1801" s="773"/>
      <c r="W1801" s="329"/>
      <c r="X1801" s="329"/>
      <c r="Y1801" s="329"/>
      <c r="Z1801" s="329"/>
      <c r="AA1801" s="329"/>
      <c r="AB1801" s="925"/>
      <c r="AC1801" s="326"/>
      <c r="AD1801" s="1069"/>
      <c r="AE1801" s="1084"/>
      <c r="AG1801" s="3278"/>
    </row>
    <row r="1802" spans="1:33" ht="45" x14ac:dyDescent="0.25">
      <c r="A1802" s="140">
        <v>1</v>
      </c>
      <c r="B1802" s="309" t="s">
        <v>428</v>
      </c>
      <c r="C1802" s="433"/>
      <c r="D1802" s="4"/>
      <c r="E1802" s="494"/>
      <c r="F1802" s="186"/>
      <c r="G1802" s="186"/>
      <c r="H1802" s="186"/>
      <c r="I1802" s="1491"/>
      <c r="J1802" s="1491"/>
      <c r="K1802" s="524"/>
      <c r="L1802" s="524"/>
      <c r="M1802" s="524"/>
      <c r="N1802" s="524"/>
      <c r="O1802" s="524"/>
      <c r="P1802" s="524"/>
      <c r="Q1802" s="329"/>
      <c r="R1802" s="329"/>
      <c r="S1802" s="329"/>
      <c r="T1802" s="755"/>
      <c r="U1802" s="329"/>
      <c r="V1802" s="773"/>
      <c r="W1802" s="329"/>
      <c r="X1802" s="329"/>
      <c r="Y1802" s="329"/>
      <c r="Z1802" s="329"/>
      <c r="AA1802" s="329"/>
      <c r="AB1802" s="925"/>
      <c r="AC1802" s="326"/>
      <c r="AD1802" s="1069"/>
      <c r="AE1802" s="1084"/>
      <c r="AG1802" s="3278"/>
    </row>
    <row r="1803" spans="1:33" s="2240" customFormat="1" ht="57" x14ac:dyDescent="0.25">
      <c r="B1803" s="3219" t="s">
        <v>645</v>
      </c>
      <c r="C1803" s="452"/>
      <c r="D1803" s="4"/>
      <c r="E1803" s="496">
        <f>E1804</f>
        <v>454</v>
      </c>
      <c r="F1803" s="126">
        <f t="shared" ref="F1803" si="729">F1804</f>
        <v>114</v>
      </c>
      <c r="G1803" s="186">
        <f t="shared" ref="G1803" si="730">G1804</f>
        <v>0</v>
      </c>
      <c r="H1803" s="186">
        <f t="shared" ref="H1803" si="731">H1804</f>
        <v>0</v>
      </c>
      <c r="I1803" s="1491"/>
      <c r="J1803" s="1491"/>
      <c r="K1803" s="524"/>
      <c r="L1803" s="524"/>
      <c r="M1803" s="524"/>
      <c r="N1803" s="524"/>
      <c r="O1803" s="524"/>
      <c r="P1803" s="524"/>
      <c r="Q1803" s="329"/>
      <c r="R1803" s="329">
        <f>R1804</f>
        <v>909.18039999999996</v>
      </c>
      <c r="S1803" s="329">
        <f t="shared" ref="S1803:AA1803" si="732">S1804</f>
        <v>909.18039999999996</v>
      </c>
      <c r="T1803" s="755">
        <f t="shared" si="732"/>
        <v>165.30552727272726</v>
      </c>
      <c r="U1803" s="329">
        <f t="shared" si="732"/>
        <v>0</v>
      </c>
      <c r="V1803" s="773">
        <f t="shared" si="732"/>
        <v>0</v>
      </c>
      <c r="W1803" s="329">
        <f t="shared" si="732"/>
        <v>0</v>
      </c>
      <c r="X1803" s="329">
        <f t="shared" si="732"/>
        <v>-165.30552727272726</v>
      </c>
      <c r="Y1803" s="329">
        <f t="shared" si="732"/>
        <v>0</v>
      </c>
      <c r="Z1803" s="329">
        <f t="shared" si="732"/>
        <v>0</v>
      </c>
      <c r="AA1803" s="329">
        <f t="shared" si="732"/>
        <v>0</v>
      </c>
      <c r="AB1803" s="925"/>
      <c r="AC1803" s="326"/>
      <c r="AD1803" s="1069"/>
      <c r="AE1803" s="1084"/>
      <c r="AG1803" s="3278"/>
    </row>
    <row r="1804" spans="1:33" s="2240" customFormat="1" ht="30" x14ac:dyDescent="0.25">
      <c r="B1804" s="309" t="s">
        <v>666</v>
      </c>
      <c r="C1804" s="452"/>
      <c r="D1804" s="4"/>
      <c r="E1804" s="496">
        <v>454</v>
      </c>
      <c r="F1804" s="126">
        <f>ROUND(E1804/12*$B$4,0)</f>
        <v>114</v>
      </c>
      <c r="G1804" s="186"/>
      <c r="H1804" s="186">
        <f>G1804/F1804*100</f>
        <v>0</v>
      </c>
      <c r="I1804" s="1491"/>
      <c r="J1804" s="1491"/>
      <c r="K1804" s="524"/>
      <c r="L1804" s="524"/>
      <c r="M1804" s="524"/>
      <c r="N1804" s="524"/>
      <c r="O1804" s="524"/>
      <c r="P1804" s="524"/>
      <c r="Q1804" s="329"/>
      <c r="R1804" s="369">
        <v>909.18039999999996</v>
      </c>
      <c r="S1804" s="369">
        <v>909.18039999999996</v>
      </c>
      <c r="T1804" s="2366">
        <f>Q1804/12*$B$4+(R1804-Q1804)/11*2+(S1804-R1804)/10*1</f>
        <v>165.30552727272726</v>
      </c>
      <c r="U1804" s="369">
        <f t="shared" ref="U1804" si="733">AA1804-Z1804-W1804</f>
        <v>0</v>
      </c>
      <c r="V1804" s="1123"/>
      <c r="W1804" s="369"/>
      <c r="X1804" s="369">
        <f>U1804-T1804</f>
        <v>-165.30552727272726</v>
      </c>
      <c r="Y1804" s="369"/>
      <c r="Z1804" s="369"/>
      <c r="AA1804" s="369"/>
      <c r="AB1804" s="925"/>
      <c r="AC1804" s="326"/>
      <c r="AD1804" s="1069"/>
      <c r="AE1804" s="1084"/>
      <c r="AG1804" s="3278"/>
    </row>
    <row r="1805" spans="1:33" ht="29.25" x14ac:dyDescent="0.25">
      <c r="A1805" s="140">
        <v>1</v>
      </c>
      <c r="B1805" s="523" t="s">
        <v>304</v>
      </c>
      <c r="C1805" s="433"/>
      <c r="D1805" s="4"/>
      <c r="E1805" s="221">
        <f>E1806+E1807+E1809</f>
        <v>420</v>
      </c>
      <c r="F1805" s="186">
        <f>F1806+F1807+F1809</f>
        <v>106</v>
      </c>
      <c r="G1805" s="186">
        <f>G1806+G1807+G1809</f>
        <v>107</v>
      </c>
      <c r="H1805" s="186">
        <f>G1805/F1805*100</f>
        <v>100.9433962264151</v>
      </c>
      <c r="I1805" s="1491"/>
      <c r="J1805" s="1491"/>
      <c r="K1805" s="524"/>
      <c r="L1805" s="524"/>
      <c r="M1805" s="524"/>
      <c r="N1805" s="524"/>
      <c r="O1805" s="524"/>
      <c r="P1805" s="524"/>
      <c r="Q1805" s="329"/>
      <c r="R1805" s="329"/>
      <c r="S1805" s="329"/>
      <c r="T1805" s="755"/>
      <c r="U1805" s="329"/>
      <c r="V1805" s="773"/>
      <c r="W1805" s="329"/>
      <c r="X1805" s="329"/>
      <c r="Y1805" s="329"/>
      <c r="Z1805" s="329"/>
      <c r="AA1805" s="329"/>
      <c r="AB1805" s="925"/>
      <c r="AC1805" s="326"/>
      <c r="AD1805" s="1069"/>
      <c r="AE1805" s="1084"/>
      <c r="AG1805" s="3278"/>
    </row>
    <row r="1806" spans="1:33" x14ac:dyDescent="0.25">
      <c r="A1806" s="140">
        <v>1</v>
      </c>
      <c r="B1806" s="523" t="s">
        <v>312</v>
      </c>
      <c r="C1806" s="433"/>
      <c r="D1806" s="4"/>
      <c r="E1806" s="221"/>
      <c r="F1806" s="126"/>
      <c r="G1806" s="186"/>
      <c r="H1806" s="186"/>
      <c r="I1806" s="1491"/>
      <c r="J1806" s="1491"/>
      <c r="K1806" s="125"/>
      <c r="L1806" s="125"/>
      <c r="M1806" s="125"/>
      <c r="N1806" s="125"/>
      <c r="O1806" s="125"/>
      <c r="P1806" s="125"/>
      <c r="Q1806" s="329"/>
      <c r="R1806" s="329"/>
      <c r="S1806" s="329"/>
      <c r="T1806" s="755"/>
      <c r="U1806" s="329">
        <f>AA1806-Z1806-W1806</f>
        <v>0</v>
      </c>
      <c r="V1806" s="773"/>
      <c r="W1806" s="329"/>
      <c r="X1806" s="329"/>
      <c r="Y1806" s="329"/>
      <c r="Z1806" s="329"/>
      <c r="AA1806" s="329"/>
      <c r="AB1806" s="925"/>
      <c r="AC1806" s="326"/>
      <c r="AD1806" s="1069"/>
      <c r="AE1806" s="1084"/>
      <c r="AG1806" s="3278"/>
    </row>
    <row r="1807" spans="1:33" x14ac:dyDescent="0.25">
      <c r="A1807" s="140">
        <v>1</v>
      </c>
      <c r="B1807" s="4" t="s">
        <v>313</v>
      </c>
      <c r="C1807" s="433"/>
      <c r="D1807" s="4"/>
      <c r="E1807" s="221"/>
      <c r="F1807" s="126"/>
      <c r="G1807" s="186"/>
      <c r="H1807" s="186"/>
      <c r="I1807" s="1491"/>
      <c r="J1807" s="1491"/>
      <c r="K1807" s="125"/>
      <c r="L1807" s="125"/>
      <c r="M1807" s="125"/>
      <c r="N1807" s="125"/>
      <c r="O1807" s="125"/>
      <c r="P1807" s="125"/>
      <c r="Q1807" s="329"/>
      <c r="R1807" s="329"/>
      <c r="S1807" s="329"/>
      <c r="T1807" s="755"/>
      <c r="U1807" s="329">
        <f>AA1807-Z1807-W1807</f>
        <v>0</v>
      </c>
      <c r="V1807" s="773"/>
      <c r="W1807" s="329"/>
      <c r="X1807" s="329"/>
      <c r="Y1807" s="329"/>
      <c r="Z1807" s="329"/>
      <c r="AA1807" s="329"/>
      <c r="AB1807" s="925"/>
      <c r="AC1807" s="326"/>
      <c r="AD1807" s="1069"/>
      <c r="AE1807" s="1084"/>
      <c r="AG1807" s="3278"/>
    </row>
    <row r="1808" spans="1:33" x14ac:dyDescent="0.25">
      <c r="A1808" s="140">
        <v>1</v>
      </c>
      <c r="B1808" s="537" t="s">
        <v>314</v>
      </c>
      <c r="C1808" s="433"/>
      <c r="D1808" s="4"/>
      <c r="E1808" s="221"/>
      <c r="F1808" s="126"/>
      <c r="G1808" s="186"/>
      <c r="H1808" s="186"/>
      <c r="I1808" s="1491"/>
      <c r="J1808" s="1491"/>
      <c r="K1808" s="125"/>
      <c r="L1808" s="125"/>
      <c r="M1808" s="125"/>
      <c r="N1808" s="125"/>
      <c r="O1808" s="125"/>
      <c r="P1808" s="125"/>
      <c r="Q1808" s="329"/>
      <c r="R1808" s="329"/>
      <c r="S1808" s="329"/>
      <c r="T1808" s="755"/>
      <c r="U1808" s="329">
        <f>AA1808-Z1808-W1808</f>
        <v>0</v>
      </c>
      <c r="V1808" s="773"/>
      <c r="W1808" s="329"/>
      <c r="X1808" s="329"/>
      <c r="Y1808" s="329"/>
      <c r="Z1808" s="329"/>
      <c r="AA1808" s="329"/>
      <c r="AB1808" s="925"/>
      <c r="AC1808" s="326"/>
      <c r="AD1808" s="1069"/>
      <c r="AE1808" s="1084"/>
      <c r="AG1808" s="3278"/>
    </row>
    <row r="1809" spans="1:33" s="2240" customFormat="1" ht="29.25" x14ac:dyDescent="0.25">
      <c r="A1809" s="2240">
        <v>1</v>
      </c>
      <c r="B1809" s="3028" t="s">
        <v>458</v>
      </c>
      <c r="C1809" s="433"/>
      <c r="D1809" s="4"/>
      <c r="E1809" s="245">
        <f>E1810+E1811+E1812</f>
        <v>420</v>
      </c>
      <c r="F1809" s="526">
        <f>F1810+F1811+F1812</f>
        <v>106</v>
      </c>
      <c r="G1809" s="746">
        <f>G1810+G1811+G1812</f>
        <v>107</v>
      </c>
      <c r="H1809" s="186">
        <f>G1809/F1809*100</f>
        <v>100.9433962264151</v>
      </c>
      <c r="I1809" s="1491"/>
      <c r="J1809" s="1491"/>
      <c r="K1809" s="125"/>
      <c r="L1809" s="125"/>
      <c r="M1809" s="125"/>
      <c r="N1809" s="125"/>
      <c r="O1809" s="125"/>
      <c r="P1809" s="125"/>
      <c r="Q1809" s="329">
        <v>12054.472</v>
      </c>
      <c r="R1809" s="329">
        <v>12054.472</v>
      </c>
      <c r="S1809" s="329">
        <v>12054.472</v>
      </c>
      <c r="T1809" s="755">
        <f>Q1809/12*$B$4+(R1809-Q1809)/11*2+(S1809-R1809)/10*1</f>
        <v>3013.6179999999999</v>
      </c>
      <c r="U1809" s="329">
        <f t="shared" ref="U1809" si="734">AA1809-Z1809-W1809</f>
        <v>2481.2872000000002</v>
      </c>
      <c r="V1809" s="773"/>
      <c r="W1809" s="329"/>
      <c r="X1809" s="329">
        <f>U1809-T1809</f>
        <v>-532.33079999999973</v>
      </c>
      <c r="Y1809" s="329"/>
      <c r="Z1809" s="329">
        <v>0</v>
      </c>
      <c r="AA1809" s="329">
        <v>2481.2872000000002</v>
      </c>
      <c r="AB1809" s="925"/>
      <c r="AC1809" s="326"/>
      <c r="AD1809" s="1069"/>
      <c r="AE1809" s="1084"/>
      <c r="AG1809" s="3278"/>
    </row>
    <row r="1810" spans="1:33" s="2240" customFormat="1" ht="75" x14ac:dyDescent="0.25">
      <c r="A1810" s="2240">
        <v>1</v>
      </c>
      <c r="B1810" s="537" t="s">
        <v>417</v>
      </c>
      <c r="C1810" s="433"/>
      <c r="D1810" s="4"/>
      <c r="E1810" s="221">
        <v>30</v>
      </c>
      <c r="F1810" s="186">
        <f>ROUND(E1810/12*$B$4,0)</f>
        <v>8</v>
      </c>
      <c r="G1810" s="186">
        <v>10</v>
      </c>
      <c r="H1810" s="186">
        <f>G1810/F1810*100</f>
        <v>125</v>
      </c>
      <c r="I1810" s="1491"/>
      <c r="J1810" s="1491"/>
      <c r="K1810" s="125"/>
      <c r="L1810" s="125"/>
      <c r="M1810" s="125"/>
      <c r="N1810" s="125"/>
      <c r="O1810" s="125"/>
      <c r="P1810" s="125"/>
      <c r="Q1810" s="329"/>
      <c r="R1810" s="329"/>
      <c r="S1810" s="329"/>
      <c r="T1810" s="755"/>
      <c r="U1810" s="329"/>
      <c r="V1810" s="773"/>
      <c r="W1810" s="329"/>
      <c r="X1810" s="329"/>
      <c r="Y1810" s="329"/>
      <c r="Z1810" s="329"/>
      <c r="AA1810" s="329"/>
      <c r="AB1810" s="925"/>
      <c r="AC1810" s="326"/>
      <c r="AD1810" s="1069"/>
      <c r="AE1810" s="1084"/>
      <c r="AG1810" s="3278"/>
    </row>
    <row r="1811" spans="1:33" s="2240" customFormat="1" ht="75" x14ac:dyDescent="0.25">
      <c r="A1811" s="2240">
        <v>1</v>
      </c>
      <c r="B1811" s="537" t="s">
        <v>419</v>
      </c>
      <c r="C1811" s="433"/>
      <c r="D1811" s="4"/>
      <c r="E1811" s="221">
        <v>310</v>
      </c>
      <c r="F1811" s="186">
        <f>ROUND(E1811/12*$B$4,0)</f>
        <v>78</v>
      </c>
      <c r="G1811" s="186">
        <v>92</v>
      </c>
      <c r="H1811" s="186">
        <f>G1811/F1811*100</f>
        <v>117.94871794871796</v>
      </c>
      <c r="I1811" s="1491"/>
      <c r="J1811" s="1491"/>
      <c r="K1811" s="125"/>
      <c r="L1811" s="125"/>
      <c r="M1811" s="125"/>
      <c r="N1811" s="125"/>
      <c r="O1811" s="125"/>
      <c r="P1811" s="125"/>
      <c r="Q1811" s="329"/>
      <c r="R1811" s="329"/>
      <c r="S1811" s="329"/>
      <c r="T1811" s="755"/>
      <c r="U1811" s="329"/>
      <c r="V1811" s="773"/>
      <c r="W1811" s="329"/>
      <c r="X1811" s="329"/>
      <c r="Y1811" s="329"/>
      <c r="Z1811" s="329"/>
      <c r="AA1811" s="329"/>
      <c r="AB1811" s="925"/>
      <c r="AC1811" s="326"/>
      <c r="AD1811" s="1069"/>
      <c r="AE1811" s="1084"/>
      <c r="AG1811" s="3278"/>
    </row>
    <row r="1812" spans="1:33" s="2240" customFormat="1" ht="60" x14ac:dyDescent="0.25">
      <c r="A1812" s="2240">
        <v>1</v>
      </c>
      <c r="B1812" s="537" t="s">
        <v>421</v>
      </c>
      <c r="C1812" s="433"/>
      <c r="D1812" s="4"/>
      <c r="E1812" s="221">
        <v>80</v>
      </c>
      <c r="F1812" s="186">
        <f>ROUND(E1812/12*$B$4,0)</f>
        <v>20</v>
      </c>
      <c r="G1812" s="186">
        <v>5</v>
      </c>
      <c r="H1812" s="186">
        <f>G1812/F1812*100</f>
        <v>25</v>
      </c>
      <c r="I1812" s="1491"/>
      <c r="J1812" s="1491"/>
      <c r="K1812" s="125"/>
      <c r="L1812" s="125"/>
      <c r="M1812" s="125"/>
      <c r="N1812" s="125"/>
      <c r="O1812" s="125"/>
      <c r="P1812" s="125"/>
      <c r="Q1812" s="329"/>
      <c r="R1812" s="329"/>
      <c r="S1812" s="329"/>
      <c r="T1812" s="755"/>
      <c r="U1812" s="329"/>
      <c r="V1812" s="773"/>
      <c r="W1812" s="329"/>
      <c r="X1812" s="329"/>
      <c r="Y1812" s="329"/>
      <c r="Z1812" s="329"/>
      <c r="AA1812" s="329"/>
      <c r="AB1812" s="925"/>
      <c r="AC1812" s="326"/>
      <c r="AD1812" s="1069"/>
      <c r="AE1812" s="1084"/>
      <c r="AG1812" s="3278"/>
    </row>
    <row r="1813" spans="1:33" ht="29.25" x14ac:dyDescent="0.25">
      <c r="A1813" s="140">
        <v>1</v>
      </c>
      <c r="B1813" s="523" t="s">
        <v>297</v>
      </c>
      <c r="C1813" s="433"/>
      <c r="D1813" s="4"/>
      <c r="E1813" s="221"/>
      <c r="F1813" s="126">
        <f>ROUND(E1813/12*$B$4,0)</f>
        <v>0</v>
      </c>
      <c r="G1813" s="186"/>
      <c r="H1813" s="186" t="e">
        <f>G1813/F1813*100</f>
        <v>#DIV/0!</v>
      </c>
      <c r="I1813" s="1491"/>
      <c r="J1813" s="1491"/>
      <c r="K1813" s="125"/>
      <c r="L1813" s="125"/>
      <c r="M1813" s="125"/>
      <c r="N1813" s="125"/>
      <c r="O1813" s="125"/>
      <c r="P1813" s="125"/>
      <c r="Q1813" s="329"/>
      <c r="R1813" s="329"/>
      <c r="S1813" s="329"/>
      <c r="T1813" s="755"/>
      <c r="U1813" s="329">
        <f>AA1813-Z1813-W1813</f>
        <v>0</v>
      </c>
      <c r="V1813" s="773"/>
      <c r="W1813" s="329"/>
      <c r="X1813" s="329"/>
      <c r="Y1813" s="329"/>
      <c r="Z1813" s="329"/>
      <c r="AA1813" s="329"/>
      <c r="AB1813" s="925"/>
      <c r="AC1813" s="326"/>
      <c r="AD1813" s="1069"/>
      <c r="AE1813" s="1084"/>
      <c r="AG1813" s="3278"/>
    </row>
    <row r="1814" spans="1:33" ht="30" x14ac:dyDescent="0.25">
      <c r="A1814" s="140">
        <v>1</v>
      </c>
      <c r="B1814" s="519" t="s">
        <v>189</v>
      </c>
      <c r="C1814" s="433"/>
      <c r="D1814" s="4"/>
      <c r="E1814" s="221"/>
      <c r="F1814" s="126"/>
      <c r="G1814" s="186"/>
      <c r="H1814" s="186"/>
      <c r="I1814" s="1491"/>
      <c r="J1814" s="1491"/>
      <c r="K1814" s="125"/>
      <c r="L1814" s="125"/>
      <c r="M1814" s="125"/>
      <c r="N1814" s="125"/>
      <c r="O1814" s="125"/>
      <c r="P1814" s="125"/>
      <c r="Q1814" s="329"/>
      <c r="R1814" s="329"/>
      <c r="S1814" s="329"/>
      <c r="T1814" s="755"/>
      <c r="U1814" s="329">
        <f>AA1814-Z1814-W1814</f>
        <v>0</v>
      </c>
      <c r="V1814" s="773"/>
      <c r="W1814" s="329"/>
      <c r="X1814" s="329"/>
      <c r="Y1814" s="329"/>
      <c r="Z1814" s="329"/>
      <c r="AA1814" s="329"/>
      <c r="AB1814" s="925"/>
      <c r="AC1814" s="326"/>
      <c r="AD1814" s="1069"/>
      <c r="AE1814" s="1084"/>
      <c r="AG1814" s="3278"/>
    </row>
    <row r="1815" spans="1:33" ht="72" x14ac:dyDescent="0.25">
      <c r="A1815" s="140">
        <v>1</v>
      </c>
      <c r="B1815" s="520" t="s">
        <v>305</v>
      </c>
      <c r="C1815" s="433"/>
      <c r="D1815" s="4"/>
      <c r="E1815" s="221"/>
      <c r="F1815" s="126"/>
      <c r="G1815" s="186"/>
      <c r="H1815" s="186"/>
      <c r="I1815" s="1491"/>
      <c r="J1815" s="1491"/>
      <c r="K1815" s="125"/>
      <c r="L1815" s="125"/>
      <c r="M1815" s="125"/>
      <c r="N1815" s="125"/>
      <c r="O1815" s="125"/>
      <c r="P1815" s="125"/>
      <c r="Q1815" s="330"/>
      <c r="R1815" s="330"/>
      <c r="S1815" s="330"/>
      <c r="T1815" s="755"/>
      <c r="U1815" s="330">
        <f>AA1815-Z1815-W1815</f>
        <v>0</v>
      </c>
      <c r="V1815" s="1116"/>
      <c r="W1815" s="329"/>
      <c r="X1815" s="329"/>
      <c r="Y1815" s="329"/>
      <c r="Z1815" s="330"/>
      <c r="AA1815" s="330"/>
      <c r="AB1815" s="925"/>
      <c r="AC1815" s="861"/>
      <c r="AD1815" s="1069"/>
      <c r="AE1815" s="1084"/>
      <c r="AG1815" s="3278"/>
    </row>
    <row r="1816" spans="1:33" ht="30" customHeight="1" x14ac:dyDescent="0.25">
      <c r="A1816" s="140">
        <v>1</v>
      </c>
      <c r="B1816" s="511" t="s">
        <v>214</v>
      </c>
      <c r="C1816" s="1677"/>
      <c r="D1816" s="523"/>
      <c r="E1816" s="245">
        <f>SUM(E1817:E1819)</f>
        <v>3400</v>
      </c>
      <c r="F1816" s="526">
        <f>SUM(F1817:F1819)</f>
        <v>850</v>
      </c>
      <c r="G1816" s="746">
        <f>SUM(G1817:G1819)</f>
        <v>803</v>
      </c>
      <c r="H1816" s="746">
        <f t="shared" ref="H1816:H1824" si="735">G1816/F1816*100</f>
        <v>94.470588235294116</v>
      </c>
      <c r="I1816" s="1491"/>
      <c r="J1816" s="1491"/>
      <c r="K1816" s="125"/>
      <c r="L1816" s="125"/>
      <c r="M1816" s="125"/>
      <c r="N1816" s="125"/>
      <c r="O1816" s="125"/>
      <c r="P1816" s="125"/>
      <c r="Q1816" s="329">
        <v>6449.63</v>
      </c>
      <c r="R1816" s="329">
        <v>6449.63</v>
      </c>
      <c r="S1816" s="329">
        <v>6449.63</v>
      </c>
      <c r="T1816" s="876">
        <f>Q1816/12*$B$4+(R1816-Q1816)/11*2+(S1816-R1816)/10*1</f>
        <v>1612.4074999999998</v>
      </c>
      <c r="U1816" s="330">
        <f t="shared" ref="U1816" si="736">AA1816-Z1816-W1816</f>
        <v>1573.9208799999999</v>
      </c>
      <c r="V1816" s="773"/>
      <c r="W1816" s="331"/>
      <c r="X1816" s="331">
        <f>U1816-T1816</f>
        <v>-38.486619999999903</v>
      </c>
      <c r="Y1816" s="329"/>
      <c r="Z1816" s="329">
        <v>0</v>
      </c>
      <c r="AA1816" s="330">
        <v>1573.9208799999999</v>
      </c>
      <c r="AB1816" s="929"/>
      <c r="AC1816" s="861"/>
      <c r="AD1816" s="1069"/>
      <c r="AE1816" s="1084"/>
      <c r="AG1816" s="3278"/>
    </row>
    <row r="1817" spans="1:33" s="2240" customFormat="1" ht="30" x14ac:dyDescent="0.25">
      <c r="A1817" s="2240">
        <v>1</v>
      </c>
      <c r="B1817" s="300" t="s">
        <v>473</v>
      </c>
      <c r="C1817" s="1621"/>
      <c r="D1817" s="4"/>
      <c r="E1817" s="221">
        <v>1500</v>
      </c>
      <c r="F1817" s="126">
        <f>ROUND(E1817/12*$B$4,0)</f>
        <v>375</v>
      </c>
      <c r="G1817" s="186">
        <v>377</v>
      </c>
      <c r="H1817" s="186">
        <f t="shared" si="735"/>
        <v>100.53333333333335</v>
      </c>
      <c r="I1817" s="1491"/>
      <c r="J1817" s="1491"/>
      <c r="K1817" s="125"/>
      <c r="L1817" s="125"/>
      <c r="M1817" s="125"/>
      <c r="N1817" s="125"/>
      <c r="O1817" s="125"/>
      <c r="P1817" s="125"/>
      <c r="Q1817" s="328"/>
      <c r="R1817" s="328"/>
      <c r="S1817" s="328"/>
      <c r="T1817" s="2225"/>
      <c r="U1817" s="330"/>
      <c r="V1817" s="773"/>
      <c r="W1817" s="329"/>
      <c r="X1817" s="329"/>
      <c r="Y1817" s="331"/>
      <c r="Z1817" s="329"/>
      <c r="AA1817" s="330"/>
      <c r="AB1817" s="929"/>
      <c r="AC1817" s="861"/>
      <c r="AD1817" s="1069"/>
      <c r="AE1817" s="1084"/>
      <c r="AG1817" s="3278"/>
    </row>
    <row r="1818" spans="1:33" ht="30.75" customHeight="1" x14ac:dyDescent="0.25">
      <c r="A1818" s="140">
        <v>1</v>
      </c>
      <c r="B1818" s="300" t="s">
        <v>255</v>
      </c>
      <c r="C1818" s="1621"/>
      <c r="D1818" s="4"/>
      <c r="E1818" s="221">
        <v>900</v>
      </c>
      <c r="F1818" s="126">
        <f>ROUND(E1818/12*$B$4,0)</f>
        <v>225</v>
      </c>
      <c r="G1818" s="186">
        <v>218</v>
      </c>
      <c r="H1818" s="186">
        <f t="shared" si="735"/>
        <v>96.888888888888886</v>
      </c>
      <c r="I1818" s="1491"/>
      <c r="J1818" s="1491"/>
      <c r="K1818" s="125"/>
      <c r="L1818" s="125"/>
      <c r="M1818" s="125"/>
      <c r="N1818" s="125"/>
      <c r="O1818" s="125"/>
      <c r="P1818" s="125"/>
      <c r="Q1818" s="328"/>
      <c r="R1818" s="328"/>
      <c r="S1818" s="328"/>
      <c r="T1818" s="754"/>
      <c r="U1818" s="329">
        <f>AA1818-Z1818-W1818</f>
        <v>0</v>
      </c>
      <c r="V1818" s="773"/>
      <c r="W1818" s="329"/>
      <c r="X1818" s="329"/>
      <c r="Y1818" s="329"/>
      <c r="Z1818" s="329"/>
      <c r="AA1818" s="329"/>
      <c r="AB1818" s="925"/>
      <c r="AC1818" s="326"/>
      <c r="AD1818" s="1069"/>
      <c r="AE1818" s="1084"/>
      <c r="AG1818" s="3278"/>
    </row>
    <row r="1819" spans="1:33" s="2240" customFormat="1" ht="30.75" customHeight="1" x14ac:dyDescent="0.25">
      <c r="A1819" s="2240">
        <v>1</v>
      </c>
      <c r="B1819" s="300" t="s">
        <v>260</v>
      </c>
      <c r="C1819" s="1621"/>
      <c r="D1819" s="4"/>
      <c r="E1819" s="221">
        <v>1000</v>
      </c>
      <c r="F1819" s="126">
        <f>ROUND(E1819/12*$B$4,0)</f>
        <v>250</v>
      </c>
      <c r="G1819" s="186">
        <v>208</v>
      </c>
      <c r="H1819" s="186">
        <f t="shared" si="735"/>
        <v>83.2</v>
      </c>
      <c r="I1819" s="1491"/>
      <c r="J1819" s="1491"/>
      <c r="K1819" s="125"/>
      <c r="L1819" s="125"/>
      <c r="M1819" s="125"/>
      <c r="N1819" s="125"/>
      <c r="O1819" s="125"/>
      <c r="P1819" s="125"/>
      <c r="Q1819" s="328"/>
      <c r="R1819" s="328"/>
      <c r="S1819" s="328"/>
      <c r="T1819" s="754"/>
      <c r="U1819" s="329"/>
      <c r="V1819" s="773"/>
      <c r="W1819" s="329"/>
      <c r="X1819" s="329"/>
      <c r="Y1819" s="329"/>
      <c r="Z1819" s="329"/>
      <c r="AA1819" s="329"/>
      <c r="AB1819" s="925"/>
      <c r="AC1819" s="326"/>
      <c r="AD1819" s="1069"/>
      <c r="AE1819" s="1084"/>
      <c r="AG1819" s="3278"/>
    </row>
    <row r="1820" spans="1:33" x14ac:dyDescent="0.25">
      <c r="A1820" s="140">
        <v>1</v>
      </c>
      <c r="B1820" s="473" t="s">
        <v>256</v>
      </c>
      <c r="C1820" s="433"/>
      <c r="D1820" s="4"/>
      <c r="E1820" s="245">
        <f>E1795+E1777</f>
        <v>38670</v>
      </c>
      <c r="F1820" s="526">
        <f>F1795+F1777</f>
        <v>9670</v>
      </c>
      <c r="G1820" s="746">
        <f>G1795+G1777</f>
        <v>12420</v>
      </c>
      <c r="H1820" s="746">
        <f t="shared" si="735"/>
        <v>128.43846949327818</v>
      </c>
      <c r="I1820" s="1491"/>
      <c r="J1820" s="1491"/>
      <c r="K1820" s="125"/>
      <c r="L1820" s="125"/>
      <c r="M1820" s="125"/>
      <c r="N1820" s="125"/>
      <c r="O1820" s="125"/>
      <c r="P1820" s="125"/>
      <c r="Q1820" s="329"/>
      <c r="R1820" s="329"/>
      <c r="S1820" s="329"/>
      <c r="T1820" s="755"/>
      <c r="U1820" s="329">
        <f>AA1820-Z1820-W1820</f>
        <v>0</v>
      </c>
      <c r="V1820" s="773"/>
      <c r="W1820" s="329"/>
      <c r="X1820" s="329"/>
      <c r="Y1820" s="329"/>
      <c r="Z1820" s="329"/>
      <c r="AA1820" s="329"/>
      <c r="AB1820" s="929"/>
      <c r="AC1820" s="326"/>
      <c r="AD1820" s="1069"/>
      <c r="AE1820" s="1084"/>
      <c r="AG1820" s="3278"/>
    </row>
    <row r="1821" spans="1:33" ht="29.25" x14ac:dyDescent="0.25">
      <c r="A1821" s="140">
        <v>1</v>
      </c>
      <c r="B1821" s="473" t="s">
        <v>269</v>
      </c>
      <c r="C1821" s="433"/>
      <c r="D1821" s="4"/>
      <c r="E1821" s="245">
        <f>E1786</f>
        <v>25077</v>
      </c>
      <c r="F1821" s="526">
        <f>F1786</f>
        <v>6269</v>
      </c>
      <c r="G1821" s="746">
        <f>G1786</f>
        <v>6998</v>
      </c>
      <c r="H1821" s="746">
        <f t="shared" si="735"/>
        <v>111.62864890732173</v>
      </c>
      <c r="I1821" s="1491"/>
      <c r="J1821" s="1491"/>
      <c r="K1821" s="125"/>
      <c r="L1821" s="125"/>
      <c r="M1821" s="125"/>
      <c r="N1821" s="125"/>
      <c r="O1821" s="125"/>
      <c r="P1821" s="125"/>
      <c r="Q1821" s="329"/>
      <c r="R1821" s="329"/>
      <c r="S1821" s="329"/>
      <c r="T1821" s="755"/>
      <c r="U1821" s="329"/>
      <c r="V1821" s="773">
        <f>V1786</f>
        <v>0</v>
      </c>
      <c r="W1821" s="329"/>
      <c r="X1821" s="329"/>
      <c r="Y1821" s="329"/>
      <c r="Z1821" s="329"/>
      <c r="AA1821" s="329"/>
      <c r="AB1821" s="929"/>
      <c r="AC1821" s="326"/>
      <c r="AD1821" s="1069"/>
      <c r="AE1821" s="1084"/>
      <c r="AG1821" s="3278"/>
    </row>
    <row r="1822" spans="1:33" ht="29.25" x14ac:dyDescent="0.25">
      <c r="A1822" s="140">
        <v>1</v>
      </c>
      <c r="B1822" s="510" t="s">
        <v>257</v>
      </c>
      <c r="C1822" s="433"/>
      <c r="D1822" s="4"/>
      <c r="E1822" s="245">
        <f>E1805+E1781</f>
        <v>41420</v>
      </c>
      <c r="F1822" s="526">
        <f>F1805+F1781</f>
        <v>10356</v>
      </c>
      <c r="G1822" s="746">
        <f>G1805+G1781</f>
        <v>10554</v>
      </c>
      <c r="H1822" s="746">
        <f t="shared" si="735"/>
        <v>101.91193511008112</v>
      </c>
      <c r="I1822" s="1491"/>
      <c r="J1822" s="1491"/>
      <c r="K1822" s="125"/>
      <c r="L1822" s="125"/>
      <c r="M1822" s="125"/>
      <c r="N1822" s="125"/>
      <c r="O1822" s="125"/>
      <c r="P1822" s="125"/>
      <c r="Q1822" s="329"/>
      <c r="R1822" s="329"/>
      <c r="S1822" s="329"/>
      <c r="T1822" s="755"/>
      <c r="U1822" s="329">
        <f>AA1822-Z1822-W1822</f>
        <v>0</v>
      </c>
      <c r="V1822" s="773"/>
      <c r="W1822" s="329"/>
      <c r="X1822" s="329"/>
      <c r="Y1822" s="329"/>
      <c r="Z1822" s="329"/>
      <c r="AA1822" s="329"/>
      <c r="AB1822" s="929"/>
      <c r="AC1822" s="326"/>
      <c r="AD1822" s="1069"/>
      <c r="AE1822" s="1084"/>
      <c r="AG1822" s="3278"/>
    </row>
    <row r="1823" spans="1:33" ht="29.25" x14ac:dyDescent="0.25">
      <c r="A1823" s="140">
        <v>1</v>
      </c>
      <c r="B1823" s="473" t="s">
        <v>258</v>
      </c>
      <c r="C1823" s="433"/>
      <c r="D1823" s="4"/>
      <c r="E1823" s="245">
        <f>E1813+E1784</f>
        <v>19000</v>
      </c>
      <c r="F1823" s="526">
        <f>F1813+F1784</f>
        <v>4750</v>
      </c>
      <c r="G1823" s="746">
        <f>G1813+G1784</f>
        <v>4845</v>
      </c>
      <c r="H1823" s="746">
        <f t="shared" si="735"/>
        <v>102</v>
      </c>
      <c r="I1823" s="1491"/>
      <c r="J1823" s="1491"/>
      <c r="K1823" s="125"/>
      <c r="L1823" s="125"/>
      <c r="M1823" s="125"/>
      <c r="N1823" s="125"/>
      <c r="O1823" s="125"/>
      <c r="P1823" s="125"/>
      <c r="Q1823" s="329"/>
      <c r="R1823" s="329"/>
      <c r="S1823" s="329"/>
      <c r="T1823" s="876"/>
      <c r="U1823" s="329"/>
      <c r="V1823" s="773"/>
      <c r="W1823" s="329"/>
      <c r="X1823" s="329"/>
      <c r="Y1823" s="329"/>
      <c r="Z1823" s="329"/>
      <c r="AA1823" s="329"/>
      <c r="AB1823" s="929"/>
      <c r="AC1823" s="326"/>
      <c r="AD1823" s="1069"/>
      <c r="AE1823" s="1084"/>
      <c r="AG1823" s="3278"/>
    </row>
    <row r="1824" spans="1:33" x14ac:dyDescent="0.25">
      <c r="A1824" s="140">
        <v>1</v>
      </c>
      <c r="B1824" s="1135" t="s">
        <v>133</v>
      </c>
      <c r="C1824" s="1134"/>
      <c r="D1824" s="1135"/>
      <c r="E1824" s="232">
        <f>E1820+E1821+E1823+E1781*2.6+E1809*10</f>
        <v>193547</v>
      </c>
      <c r="F1824" s="1495">
        <f>F1820+F1821+F1823+F1781*2.6+F1809*10</f>
        <v>48399</v>
      </c>
      <c r="G1824" s="1495">
        <f>G1820+G1821+G1823+G1781*2.6+G1809*10</f>
        <v>52495.199999999997</v>
      </c>
      <c r="H1824" s="1495">
        <f t="shared" si="735"/>
        <v>108.46339800409099</v>
      </c>
      <c r="I1824" s="1632"/>
      <c r="J1824" s="1632"/>
      <c r="K1824" s="828"/>
      <c r="L1824" s="828"/>
      <c r="M1824" s="828"/>
      <c r="N1824" s="828"/>
      <c r="O1824" s="828"/>
      <c r="P1824" s="828"/>
      <c r="Q1824" s="327">
        <f>SUM(Q1823,Q1816,Q1786,Q1776,Q1795,Q1809,Q1803)</f>
        <v>273126.29692000005</v>
      </c>
      <c r="R1824" s="327">
        <f t="shared" ref="R1824:AA1824" si="737">SUM(R1823,R1816,R1786,R1776,R1795,R1809,R1803)</f>
        <v>274035.47732000006</v>
      </c>
      <c r="S1824" s="327">
        <f t="shared" si="737"/>
        <v>274035.47732000006</v>
      </c>
      <c r="T1824" s="877">
        <f t="shared" si="737"/>
        <v>68446.879757272734</v>
      </c>
      <c r="U1824" s="327">
        <f t="shared" si="737"/>
        <v>67863.916239999991</v>
      </c>
      <c r="V1824" s="777">
        <f t="shared" si="737"/>
        <v>0</v>
      </c>
      <c r="W1824" s="327">
        <f t="shared" si="737"/>
        <v>-356.32097000000005</v>
      </c>
      <c r="X1824" s="327">
        <f t="shared" si="737"/>
        <v>-582.96351727273964</v>
      </c>
      <c r="Y1824" s="327">
        <f t="shared" si="737"/>
        <v>0</v>
      </c>
      <c r="Z1824" s="327">
        <f t="shared" si="737"/>
        <v>-9.94815</v>
      </c>
      <c r="AA1824" s="327">
        <f t="shared" si="737"/>
        <v>67497.647119999994</v>
      </c>
      <c r="AB1824" s="1496"/>
      <c r="AC1824" s="866"/>
      <c r="AD1824" s="1069"/>
      <c r="AE1824" s="1084"/>
      <c r="AG1824" s="3278"/>
    </row>
    <row r="1825" spans="1:37" x14ac:dyDescent="0.25">
      <c r="A1825" s="140">
        <v>1</v>
      </c>
      <c r="B1825" s="141" t="s">
        <v>28</v>
      </c>
      <c r="C1825" s="445"/>
      <c r="D1825" s="1138"/>
      <c r="E1825" s="242"/>
      <c r="F1825" s="834"/>
      <c r="G1825" s="834"/>
      <c r="H1825" s="834"/>
      <c r="I1825" s="1483"/>
      <c r="J1825" s="1483"/>
      <c r="K1825" s="320"/>
      <c r="L1825" s="320"/>
      <c r="M1825" s="320"/>
      <c r="N1825" s="320"/>
      <c r="O1825" s="320"/>
      <c r="P1825" s="320"/>
      <c r="Q1825" s="328"/>
      <c r="R1825" s="328"/>
      <c r="S1825" s="328"/>
      <c r="T1825" s="754"/>
      <c r="U1825" s="328">
        <f>AA1825-Z1825-W1825</f>
        <v>0</v>
      </c>
      <c r="V1825" s="776"/>
      <c r="W1825" s="328"/>
      <c r="X1825" s="328"/>
      <c r="Y1825" s="328"/>
      <c r="Z1825" s="328"/>
      <c r="AA1825" s="328"/>
      <c r="AB1825" s="961"/>
      <c r="AC1825" s="368"/>
      <c r="AD1825" s="1069"/>
      <c r="AE1825" s="1084"/>
      <c r="AG1825" s="3278"/>
    </row>
    <row r="1826" spans="1:37" x14ac:dyDescent="0.25">
      <c r="A1826" s="140">
        <v>1</v>
      </c>
      <c r="B1826" s="2" t="s">
        <v>122</v>
      </c>
      <c r="C1826" s="446"/>
      <c r="D1826" s="2"/>
      <c r="E1826" s="225"/>
      <c r="F1826" s="190"/>
      <c r="G1826" s="190"/>
      <c r="H1826" s="190"/>
      <c r="I1826" s="1491"/>
      <c r="J1826" s="1491"/>
      <c r="K1826" s="746"/>
      <c r="L1826" s="746"/>
      <c r="M1826" s="746"/>
      <c r="N1826" s="746"/>
      <c r="O1826" s="746"/>
      <c r="P1826" s="746"/>
      <c r="Q1826" s="329"/>
      <c r="R1826" s="329"/>
      <c r="S1826" s="329"/>
      <c r="T1826" s="755"/>
      <c r="U1826" s="329">
        <f>AA1826-Z1826-W1826</f>
        <v>0</v>
      </c>
      <c r="V1826" s="773"/>
      <c r="W1826" s="329"/>
      <c r="X1826" s="329"/>
      <c r="Y1826" s="329"/>
      <c r="Z1826" s="329"/>
      <c r="AA1826" s="329"/>
      <c r="AB1826" s="945"/>
      <c r="AC1826" s="326"/>
      <c r="AD1826" s="1069"/>
      <c r="AE1826" s="1084"/>
      <c r="AG1826" s="3278"/>
    </row>
    <row r="1827" spans="1:37" x14ac:dyDescent="0.25">
      <c r="A1827" s="140">
        <v>1</v>
      </c>
      <c r="B1827" s="1760" t="s">
        <v>246</v>
      </c>
      <c r="C1827" s="1761"/>
      <c r="D1827" s="1619">
        <v>240</v>
      </c>
      <c r="E1827" s="225">
        <v>45</v>
      </c>
      <c r="F1827" s="190">
        <f>ROUND(E1827/12*$B$4,0)</f>
        <v>11</v>
      </c>
      <c r="G1827" s="190">
        <v>15</v>
      </c>
      <c r="H1827" s="190">
        <f t="shared" ref="H1827:H1832" si="738">G1827/F1827*100</f>
        <v>136.36363636363635</v>
      </c>
      <c r="I1827" s="827">
        <v>1</v>
      </c>
      <c r="J1827" s="827">
        <f>M1827/G1827</f>
        <v>1</v>
      </c>
      <c r="K1827" s="186">
        <f>ROUND(E1827*I1827,0)</f>
        <v>45</v>
      </c>
      <c r="L1827" s="186">
        <f>ROUND(K1827/12*$B$4,0)</f>
        <v>11</v>
      </c>
      <c r="M1827" s="186">
        <v>15</v>
      </c>
      <c r="N1827" s="186">
        <f t="shared" ref="N1827:N1832" si="739">M1827/L1827*100</f>
        <v>136.36363636363635</v>
      </c>
      <c r="O1827" s="186">
        <f>ROUND(K1827/D1827,0)</f>
        <v>0</v>
      </c>
      <c r="P1827" s="186" t="e">
        <f t="shared" ref="P1827:P1832" si="740">M1827/$B$4*12/O1827</f>
        <v>#DIV/0!</v>
      </c>
      <c r="Q1827" s="329"/>
      <c r="R1827" s="329"/>
      <c r="S1827" s="329"/>
      <c r="T1827" s="755"/>
      <c r="U1827" s="329">
        <f>AA1827-Z1827-W1827</f>
        <v>0</v>
      </c>
      <c r="V1827" s="773"/>
      <c r="W1827" s="329"/>
      <c r="X1827" s="329">
        <f>U1827-T1827</f>
        <v>0</v>
      </c>
      <c r="Y1827" s="329"/>
      <c r="Z1827" s="329"/>
      <c r="AA1827" s="329"/>
      <c r="AB1827" s="945"/>
      <c r="AC1827" s="326"/>
      <c r="AD1827" s="1069"/>
      <c r="AE1827" s="1084"/>
      <c r="AG1827" s="3278"/>
    </row>
    <row r="1828" spans="1:37" s="2240" customFormat="1" x14ac:dyDescent="0.25">
      <c r="A1828" s="2240">
        <v>1</v>
      </c>
      <c r="B1828" s="2238" t="s">
        <v>15</v>
      </c>
      <c r="C1828" s="1761"/>
      <c r="D1828" s="1619">
        <v>240</v>
      </c>
      <c r="E1828" s="226">
        <v>140</v>
      </c>
      <c r="F1828" s="1612">
        <f>ROUND(E1828/12*$B$4,0)</f>
        <v>35</v>
      </c>
      <c r="G1828" s="1612">
        <v>3</v>
      </c>
      <c r="H1828" s="1612">
        <f t="shared" si="738"/>
        <v>8.5714285714285712</v>
      </c>
      <c r="I1828" s="1494">
        <v>8</v>
      </c>
      <c r="J1828" s="1494">
        <f>M1828/G1828</f>
        <v>10</v>
      </c>
      <c r="K1828" s="1026">
        <f>ROUND(E1828*I1828,0)</f>
        <v>1120</v>
      </c>
      <c r="L1828" s="1026">
        <f>ROUND(K1828/12*$B$4,0)</f>
        <v>280</v>
      </c>
      <c r="M1828" s="1026">
        <v>30</v>
      </c>
      <c r="N1828" s="1026">
        <f t="shared" si="739"/>
        <v>10.714285714285714</v>
      </c>
      <c r="O1828" s="1026">
        <f>ROUND(K1828/D1828,0)</f>
        <v>5</v>
      </c>
      <c r="P1828" s="1026">
        <f t="shared" si="740"/>
        <v>24</v>
      </c>
      <c r="Q1828" s="330"/>
      <c r="R1828" s="330"/>
      <c r="S1828" s="330"/>
      <c r="T1828" s="875"/>
      <c r="U1828" s="330"/>
      <c r="V1828" s="1116"/>
      <c r="W1828" s="330"/>
      <c r="X1828" s="330"/>
      <c r="Y1828" s="330"/>
      <c r="Z1828" s="330"/>
      <c r="AA1828" s="330"/>
      <c r="AB1828" s="963"/>
      <c r="AC1828" s="861"/>
      <c r="AD1828" s="1069"/>
      <c r="AE1828" s="1084"/>
      <c r="AG1828" s="3278"/>
    </row>
    <row r="1829" spans="1:37" s="150" customFormat="1" x14ac:dyDescent="0.25">
      <c r="A1829" s="140">
        <v>1</v>
      </c>
      <c r="B1829" s="135" t="s">
        <v>63</v>
      </c>
      <c r="C1829" s="449"/>
      <c r="D1829" s="1619">
        <v>240</v>
      </c>
      <c r="E1829" s="226">
        <v>847</v>
      </c>
      <c r="F1829" s="132">
        <f>ROUND(E1829/12*$B$4,0)</f>
        <v>212</v>
      </c>
      <c r="G1829" s="132">
        <v>238</v>
      </c>
      <c r="H1829" s="132">
        <f t="shared" si="738"/>
        <v>112.26415094339623</v>
      </c>
      <c r="I1829" s="1494">
        <v>8</v>
      </c>
      <c r="J1829" s="1094">
        <f>M1829/G1829</f>
        <v>8.0294117647058822</v>
      </c>
      <c r="K1829" s="281">
        <f>ROUND(E1829*I1829,0)</f>
        <v>6776</v>
      </c>
      <c r="L1829" s="156">
        <f>ROUND(K1829/12*$B$4,0)</f>
        <v>1694</v>
      </c>
      <c r="M1829" s="281">
        <v>1911</v>
      </c>
      <c r="N1829" s="281">
        <f t="shared" si="739"/>
        <v>112.80991735537189</v>
      </c>
      <c r="O1829" s="281">
        <f>ROUND(K1829/D1829,0)</f>
        <v>28</v>
      </c>
      <c r="P1829" s="281">
        <f t="shared" si="740"/>
        <v>273</v>
      </c>
      <c r="Q1829" s="330"/>
      <c r="R1829" s="330"/>
      <c r="S1829" s="330"/>
      <c r="T1829" s="875"/>
      <c r="U1829" s="330">
        <f>AA1829-Z1829-W1829</f>
        <v>0</v>
      </c>
      <c r="V1829" s="1116"/>
      <c r="W1829" s="330"/>
      <c r="X1829" s="330">
        <f>U1829-T1829</f>
        <v>0</v>
      </c>
      <c r="Y1829" s="330"/>
      <c r="Z1829" s="330"/>
      <c r="AA1829" s="330"/>
      <c r="AB1829" s="1090"/>
      <c r="AC1829" s="861"/>
      <c r="AD1829" s="1069"/>
      <c r="AE1829" s="1084"/>
      <c r="AG1829" s="3278"/>
      <c r="AK1829" s="2240"/>
    </row>
    <row r="1830" spans="1:37" s="150" customFormat="1" x14ac:dyDescent="0.25">
      <c r="A1830" s="2240">
        <v>1</v>
      </c>
      <c r="B1830" s="2238" t="s">
        <v>6</v>
      </c>
      <c r="C1830" s="1761"/>
      <c r="D1830" s="1619">
        <v>240</v>
      </c>
      <c r="E1830" s="226">
        <v>80</v>
      </c>
      <c r="F1830" s="1612">
        <f>ROUND(E1830/12*$B$4,0)</f>
        <v>20</v>
      </c>
      <c r="G1830" s="1612">
        <v>27</v>
      </c>
      <c r="H1830" s="3352">
        <f t="shared" si="738"/>
        <v>135</v>
      </c>
      <c r="I1830" s="1494">
        <v>3</v>
      </c>
      <c r="J1830" s="1494">
        <f>M1830/G1830</f>
        <v>2.9629629629629628</v>
      </c>
      <c r="K1830" s="1026">
        <f>ROUND(E1830*I1830,0)</f>
        <v>240</v>
      </c>
      <c r="L1830" s="138">
        <f>ROUND(K1830/12*$B$4,0)</f>
        <v>60</v>
      </c>
      <c r="M1830" s="1026">
        <v>80</v>
      </c>
      <c r="N1830" s="1026">
        <f t="shared" si="739"/>
        <v>133.33333333333331</v>
      </c>
      <c r="O1830" s="1026">
        <f>ROUND(K1830/D1830,0)</f>
        <v>1</v>
      </c>
      <c r="P1830" s="1026">
        <f t="shared" si="740"/>
        <v>320</v>
      </c>
      <c r="Q1830" s="330"/>
      <c r="R1830" s="330"/>
      <c r="S1830" s="330"/>
      <c r="T1830" s="875"/>
      <c r="U1830" s="336"/>
      <c r="V1830" s="1132"/>
      <c r="W1830" s="330"/>
      <c r="X1830" s="330"/>
      <c r="Y1830" s="330"/>
      <c r="Z1830" s="330"/>
      <c r="AA1830" s="330"/>
      <c r="AB1830" s="963"/>
      <c r="AC1830" s="861"/>
      <c r="AD1830" s="1069"/>
      <c r="AE1830" s="1084"/>
      <c r="AG1830" s="3278"/>
      <c r="AK1830" s="2240"/>
    </row>
    <row r="1831" spans="1:37" x14ac:dyDescent="0.25">
      <c r="A1831" s="140">
        <v>1</v>
      </c>
      <c r="B1831" s="1368" t="s">
        <v>174</v>
      </c>
      <c r="C1831" s="1352"/>
      <c r="D1831" s="1700"/>
      <c r="E1831" s="232">
        <f>SUM(E1827:E1830)</f>
        <v>1112</v>
      </c>
      <c r="F1831" s="1495">
        <f>SUM(F1827:F1830)</f>
        <v>278</v>
      </c>
      <c r="G1831" s="1495">
        <f>SUM(G1827:G1830)</f>
        <v>283</v>
      </c>
      <c r="H1831" s="1232">
        <f t="shared" si="738"/>
        <v>101.79856115107914</v>
      </c>
      <c r="I1831" s="1632">
        <f>IF(E1831=0,0,K1831/E1831)</f>
        <v>7.3570143884892083</v>
      </c>
      <c r="J1831" s="8">
        <f>M1831/G1831</f>
        <v>7.1943462897526498</v>
      </c>
      <c r="K1831" s="1105">
        <f>SUM(K1827:K1830)</f>
        <v>8181</v>
      </c>
      <c r="L1831" s="1105">
        <f>SUM(L1827:L1830)</f>
        <v>2045</v>
      </c>
      <c r="M1831" s="1105">
        <f>SUM(M1827:M1830)</f>
        <v>2036</v>
      </c>
      <c r="N1831" s="1105">
        <f t="shared" si="739"/>
        <v>99.559902200488992</v>
      </c>
      <c r="O1831" s="1105">
        <f>SUM(O1827:O1830)</f>
        <v>34</v>
      </c>
      <c r="P1831" s="1188">
        <f t="shared" si="740"/>
        <v>239.52941176470588</v>
      </c>
      <c r="Q1831" s="327"/>
      <c r="R1831" s="327"/>
      <c r="S1831" s="327"/>
      <c r="T1831" s="877"/>
      <c r="U1831" s="331">
        <f>AA1831-Z1831-W1831</f>
        <v>0</v>
      </c>
      <c r="V1831" s="1266"/>
      <c r="W1831" s="327"/>
      <c r="X1831" s="327"/>
      <c r="Y1831" s="327"/>
      <c r="Z1831" s="327"/>
      <c r="AA1831" s="327"/>
      <c r="AB1831" s="1496"/>
      <c r="AC1831" s="866"/>
      <c r="AD1831" s="1069"/>
      <c r="AE1831" s="1084"/>
      <c r="AG1831" s="3278"/>
    </row>
    <row r="1832" spans="1:37" ht="30" thickBot="1" x14ac:dyDescent="0.3">
      <c r="A1832" s="140">
        <v>1</v>
      </c>
      <c r="B1832" s="151" t="s">
        <v>198</v>
      </c>
      <c r="C1832" s="151"/>
      <c r="D1832" s="151"/>
      <c r="E1832" s="248">
        <f>SUM(E1831)</f>
        <v>1112</v>
      </c>
      <c r="F1832" s="1616">
        <f>SUM(F1831)</f>
        <v>278</v>
      </c>
      <c r="G1832" s="1616">
        <f>SUM(G1831)</f>
        <v>283</v>
      </c>
      <c r="H1832" s="1616">
        <f t="shared" si="738"/>
        <v>101.79856115107914</v>
      </c>
      <c r="I1832" s="1170">
        <f>IF(E1832=0,0,K1832/E1832)</f>
        <v>7.3570143884892083</v>
      </c>
      <c r="J1832" s="1739">
        <f>SUM(J1831)</f>
        <v>7.1943462897526498</v>
      </c>
      <c r="K1832" s="1616">
        <f>SUM(K1831)</f>
        <v>8181</v>
      </c>
      <c r="L1832" s="1616">
        <f>SUM(L1831)</f>
        <v>2045</v>
      </c>
      <c r="M1832" s="1616">
        <f>SUM(M1831)</f>
        <v>2036</v>
      </c>
      <c r="N1832" s="1172">
        <f t="shared" si="739"/>
        <v>99.559902200488992</v>
      </c>
      <c r="O1832" s="1219">
        <f>SUM(O1831)</f>
        <v>34</v>
      </c>
      <c r="P1832" s="1172">
        <f t="shared" si="740"/>
        <v>239.52941176470588</v>
      </c>
      <c r="Q1832" s="334">
        <v>19787.461847999999</v>
      </c>
      <c r="R1832" s="334">
        <v>19787.461847999999</v>
      </c>
      <c r="S1832" s="334">
        <v>19787.461847999999</v>
      </c>
      <c r="T1832" s="876">
        <f>Q1832/12*$B$4+(R1832-Q1832)/11*2+(S1832-R1832)/10*1</f>
        <v>4946.8654619999998</v>
      </c>
      <c r="U1832" s="334">
        <f t="shared" ref="U1832" si="741">AA1832-Z1832-W1832</f>
        <v>5575.7550000000019</v>
      </c>
      <c r="V1832" s="775"/>
      <c r="W1832" s="334"/>
      <c r="X1832" s="334">
        <f>U1832-T1832</f>
        <v>628.88953800000218</v>
      </c>
      <c r="Y1832" s="334"/>
      <c r="Z1832" s="334">
        <v>-1.67859</v>
      </c>
      <c r="AA1832" s="334">
        <v>5574.0764100000015</v>
      </c>
      <c r="AB1832" s="1618"/>
      <c r="AC1832" s="905"/>
      <c r="AD1832" s="1069"/>
      <c r="AE1832" s="1084"/>
      <c r="AG1832" s="3278"/>
    </row>
    <row r="1833" spans="1:37" ht="15.75" thickBot="1" x14ac:dyDescent="0.3">
      <c r="A1833" s="140">
        <v>1</v>
      </c>
      <c r="B1833" s="1649" t="s">
        <v>273</v>
      </c>
      <c r="C1833" s="1650"/>
      <c r="D1833" s="1649"/>
      <c r="E1833" s="230"/>
      <c r="F1833" s="706"/>
      <c r="G1833" s="706"/>
      <c r="H1833" s="706"/>
      <c r="I1833" s="1461"/>
      <c r="J1833" s="1461"/>
      <c r="K1833" s="1762"/>
      <c r="L1833" s="1762"/>
      <c r="M1833" s="1762">
        <f>SUM(M1824,M1832)</f>
        <v>2036</v>
      </c>
      <c r="N1833" s="1762"/>
      <c r="O1833" s="1762"/>
      <c r="P1833" s="1762"/>
      <c r="Q1833" s="335">
        <f t="shared" ref="Q1833:T1833" si="742">SUM(Q1824,Q1832)</f>
        <v>292913.75876800006</v>
      </c>
      <c r="R1833" s="335">
        <f t="shared" ref="R1833:S1833" si="743">SUM(R1824,R1832)</f>
        <v>293822.93916800007</v>
      </c>
      <c r="S1833" s="335">
        <f t="shared" si="743"/>
        <v>293822.93916800007</v>
      </c>
      <c r="T1833" s="756">
        <f t="shared" si="742"/>
        <v>73393.745219272736</v>
      </c>
      <c r="U1833" s="335">
        <f>AA1833-Z1833-W1833</f>
        <v>73439.671239999996</v>
      </c>
      <c r="V1833" s="778"/>
      <c r="W1833" s="3478">
        <f>SUM(W1824,W1832)</f>
        <v>-356.32097000000005</v>
      </c>
      <c r="X1833" s="335">
        <f>SUM(X1824,X1832)</f>
        <v>45.926020727262539</v>
      </c>
      <c r="Y1833" s="335">
        <f>SUM(Y1824,Y1832)</f>
        <v>0</v>
      </c>
      <c r="Z1833" s="159">
        <f>SUM(Z1824,Z1832)</f>
        <v>-11.62674</v>
      </c>
      <c r="AA1833" s="335">
        <f>SUM(AA1824,AA1832)</f>
        <v>73071.723529999988</v>
      </c>
      <c r="AB1833" s="1675"/>
      <c r="AC1833" s="863">
        <f>SUM(AC1824,AC1832)</f>
        <v>0</v>
      </c>
      <c r="AD1833" s="1069"/>
      <c r="AE1833" s="1084"/>
      <c r="AG1833" s="3278"/>
    </row>
    <row r="1834" spans="1:37" s="2240" customFormat="1" ht="30" thickBot="1" x14ac:dyDescent="0.3">
      <c r="B1834" s="1674" t="s">
        <v>637</v>
      </c>
      <c r="C1834" s="1674"/>
      <c r="D1834" s="1674"/>
      <c r="E1834" s="230"/>
      <c r="F1834" s="706"/>
      <c r="G1834" s="706"/>
      <c r="H1834" s="706"/>
      <c r="I1834" s="1461"/>
      <c r="J1834" s="1461"/>
      <c r="K1834" s="706"/>
      <c r="L1834" s="706"/>
      <c r="M1834" s="706"/>
      <c r="N1834" s="706"/>
      <c r="O1834" s="706"/>
      <c r="P1834" s="706"/>
      <c r="Q1834" s="335">
        <f t="shared" ref="Q1834:AA1834" si="744">Q1833-Q1776</f>
        <v>126032.67824800004</v>
      </c>
      <c r="R1834" s="335">
        <f t="shared" ref="R1834:S1834" si="745">R1833-R1776</f>
        <v>126941.85864800005</v>
      </c>
      <c r="S1834" s="335">
        <f t="shared" si="745"/>
        <v>126941.85864800005</v>
      </c>
      <c r="T1834" s="756">
        <f t="shared" si="744"/>
        <v>31673.475089272732</v>
      </c>
      <c r="U1834" s="335">
        <f t="shared" si="744"/>
        <v>33680.396740000004</v>
      </c>
      <c r="V1834" s="778">
        <f t="shared" si="744"/>
        <v>0</v>
      </c>
      <c r="W1834" s="159">
        <f t="shared" si="744"/>
        <v>0</v>
      </c>
      <c r="X1834" s="335">
        <f t="shared" si="744"/>
        <v>2006.9216507272747</v>
      </c>
      <c r="Y1834" s="335">
        <f t="shared" si="744"/>
        <v>0</v>
      </c>
      <c r="Z1834" s="335">
        <f t="shared" si="744"/>
        <v>-1.6785899999999998</v>
      </c>
      <c r="AA1834" s="335">
        <f t="shared" si="744"/>
        <v>33678.718149999993</v>
      </c>
      <c r="AB1834" s="1271"/>
      <c r="AC1834" s="862"/>
      <c r="AD1834" s="1069"/>
      <c r="AE1834" s="1084"/>
      <c r="AG1834" s="3278"/>
    </row>
    <row r="1835" spans="1:37" x14ac:dyDescent="0.25">
      <c r="A1835" s="140">
        <v>1</v>
      </c>
      <c r="B1835" s="1708"/>
      <c r="C1835" s="1709"/>
      <c r="D1835" s="1708"/>
      <c r="E1835" s="242"/>
      <c r="F1835" s="834"/>
      <c r="G1835" s="834"/>
      <c r="H1835" s="834"/>
      <c r="I1835" s="1487"/>
      <c r="J1835" s="1487"/>
      <c r="K1835" s="189"/>
      <c r="L1835" s="189"/>
      <c r="M1835" s="2232"/>
      <c r="N1835" s="189"/>
      <c r="O1835" s="189"/>
      <c r="P1835" s="189"/>
      <c r="Q1835" s="328"/>
      <c r="R1835" s="328"/>
      <c r="S1835" s="328"/>
      <c r="T1835" s="754"/>
      <c r="U1835" s="328">
        <f>AA1835-Z1835-W1835</f>
        <v>0</v>
      </c>
      <c r="V1835" s="776"/>
      <c r="W1835" s="328"/>
      <c r="X1835" s="328"/>
      <c r="Y1835" s="328"/>
      <c r="Z1835" s="328"/>
      <c r="AA1835" s="328"/>
      <c r="AB1835" s="961"/>
      <c r="AC1835" s="368"/>
      <c r="AD1835" s="1069"/>
      <c r="AE1835" s="1084"/>
      <c r="AG1835" s="3278"/>
      <c r="AK1835" s="140"/>
    </row>
    <row r="1836" spans="1:37" ht="43.5" x14ac:dyDescent="0.25">
      <c r="A1836" s="140">
        <v>1</v>
      </c>
      <c r="B1836" s="1074" t="s">
        <v>362</v>
      </c>
      <c r="C1836" s="1074"/>
      <c r="D1836" s="1609"/>
      <c r="E1836" s="225"/>
      <c r="F1836" s="190"/>
      <c r="G1836" s="190"/>
      <c r="H1836" s="190"/>
      <c r="I1836" s="827"/>
      <c r="J1836" s="827"/>
      <c r="K1836" s="186"/>
      <c r="L1836" s="186"/>
      <c r="M1836" s="186"/>
      <c r="N1836" s="186"/>
      <c r="O1836" s="186"/>
      <c r="P1836" s="186"/>
      <c r="Q1836" s="329"/>
      <c r="R1836" s="329"/>
      <c r="S1836" s="329"/>
      <c r="T1836" s="755"/>
      <c r="U1836" s="329">
        <f>AA1836-Z1836-W1836</f>
        <v>0</v>
      </c>
      <c r="V1836" s="773"/>
      <c r="W1836" s="329"/>
      <c r="X1836" s="329"/>
      <c r="Y1836" s="329"/>
      <c r="Z1836" s="329"/>
      <c r="AA1836" s="329"/>
      <c r="AB1836" s="945"/>
      <c r="AC1836" s="326"/>
      <c r="AD1836" s="1069"/>
      <c r="AE1836" s="1084"/>
      <c r="AG1836" s="3278"/>
    </row>
    <row r="1837" spans="1:37" x14ac:dyDescent="0.25">
      <c r="A1837" s="140">
        <v>1</v>
      </c>
      <c r="B1837" s="469" t="s">
        <v>191</v>
      </c>
      <c r="C1837" s="1620"/>
      <c r="D1837" s="534"/>
      <c r="E1837" s="223"/>
      <c r="F1837" s="524"/>
      <c r="G1837" s="524"/>
      <c r="H1837" s="524"/>
      <c r="I1837" s="1491"/>
      <c r="J1837" s="1491"/>
      <c r="K1837" s="746"/>
      <c r="L1837" s="746"/>
      <c r="M1837" s="746"/>
      <c r="N1837" s="746"/>
      <c r="O1837" s="746"/>
      <c r="P1837" s="746"/>
      <c r="Q1837" s="329"/>
      <c r="R1837" s="329"/>
      <c r="S1837" s="329"/>
      <c r="T1837" s="876"/>
      <c r="U1837" s="329"/>
      <c r="V1837" s="773"/>
      <c r="W1837" s="329"/>
      <c r="X1837" s="329"/>
      <c r="Y1837" s="329"/>
      <c r="Z1837" s="329"/>
      <c r="AA1837" s="329"/>
      <c r="AB1837" s="962"/>
      <c r="AC1837" s="326"/>
      <c r="AD1837" s="1069"/>
      <c r="AE1837" s="1084"/>
      <c r="AG1837" s="3278"/>
    </row>
    <row r="1838" spans="1:37" ht="29.25" x14ac:dyDescent="0.25">
      <c r="A1838" s="140">
        <v>1</v>
      </c>
      <c r="B1838" s="2235" t="s">
        <v>303</v>
      </c>
      <c r="C1838" s="1680"/>
      <c r="D1838" s="1635"/>
      <c r="E1838" s="496">
        <f>E1839</f>
        <v>5000</v>
      </c>
      <c r="F1838" s="190">
        <f>F1839</f>
        <v>1250</v>
      </c>
      <c r="G1838" s="190">
        <f>G1839</f>
        <v>821.73500000000001</v>
      </c>
      <c r="H1838" s="126">
        <f t="shared" ref="H1838:H1847" si="746">G1838/F1838*100</f>
        <v>65.738799999999998</v>
      </c>
      <c r="I1838" s="1491"/>
      <c r="J1838" s="1491"/>
      <c r="K1838" s="746"/>
      <c r="L1838" s="746"/>
      <c r="M1838" s="746"/>
      <c r="N1838" s="746"/>
      <c r="O1838" s="746"/>
      <c r="P1838" s="746"/>
      <c r="Q1838" s="329">
        <v>98006.399999999994</v>
      </c>
      <c r="R1838" s="329">
        <v>98006.399999999994</v>
      </c>
      <c r="S1838" s="329">
        <v>98006.399999999994</v>
      </c>
      <c r="T1838" s="755">
        <f>Q1838/12*$B$4+(R1838-Q1838)/11*2+(S1838-R1838)/10*1</f>
        <v>24501.599999999999</v>
      </c>
      <c r="U1838" s="329">
        <f>AA1838-Z1838-W1838</f>
        <v>20910.961429999999</v>
      </c>
      <c r="V1838" s="773"/>
      <c r="W1838" s="329"/>
      <c r="X1838" s="329">
        <f>U1838-T1838</f>
        <v>-3590.6385699999992</v>
      </c>
      <c r="Y1838" s="329"/>
      <c r="Z1838" s="329">
        <v>-27.173580000000001</v>
      </c>
      <c r="AA1838" s="329">
        <v>20883.787850000001</v>
      </c>
      <c r="AB1838" s="945"/>
      <c r="AC1838" s="326"/>
      <c r="AD1838" s="1069"/>
      <c r="AE1838" s="1084"/>
      <c r="AG1838" s="3278"/>
    </row>
    <row r="1839" spans="1:37" ht="30" x14ac:dyDescent="0.25">
      <c r="A1839" s="140">
        <v>1</v>
      </c>
      <c r="B1839" s="481" t="s">
        <v>423</v>
      </c>
      <c r="C1839" s="1696"/>
      <c r="D1839" s="1635"/>
      <c r="E1839" s="496">
        <f>E1840/4</f>
        <v>5000</v>
      </c>
      <c r="F1839" s="190">
        <f>F1840/4</f>
        <v>1250</v>
      </c>
      <c r="G1839" s="190">
        <f>G1840/4</f>
        <v>821.73500000000001</v>
      </c>
      <c r="H1839" s="126">
        <f t="shared" si="746"/>
        <v>65.738799999999998</v>
      </c>
      <c r="I1839" s="1491"/>
      <c r="J1839" s="1491"/>
      <c r="K1839" s="746"/>
      <c r="L1839" s="746"/>
      <c r="M1839" s="746"/>
      <c r="N1839" s="746"/>
      <c r="O1839" s="746"/>
      <c r="P1839" s="746"/>
      <c r="Q1839" s="329"/>
      <c r="R1839" s="329"/>
      <c r="S1839" s="329"/>
      <c r="T1839" s="755"/>
      <c r="U1839" s="329">
        <f>AA1839-Z1839-W1839</f>
        <v>0</v>
      </c>
      <c r="V1839" s="773"/>
      <c r="W1839" s="329"/>
      <c r="X1839" s="329"/>
      <c r="Y1839" s="329"/>
      <c r="Z1839" s="329"/>
      <c r="AA1839" s="329"/>
      <c r="AB1839" s="945"/>
      <c r="AC1839" s="326"/>
      <c r="AD1839" s="1069"/>
      <c r="AE1839" s="1084"/>
      <c r="AG1839" s="3278"/>
    </row>
    <row r="1840" spans="1:37" ht="30" x14ac:dyDescent="0.25">
      <c r="A1840" s="140">
        <v>1</v>
      </c>
      <c r="B1840" s="310" t="s">
        <v>425</v>
      </c>
      <c r="C1840" s="1696"/>
      <c r="D1840" s="1635"/>
      <c r="E1840" s="496">
        <v>20000</v>
      </c>
      <c r="F1840" s="190">
        <f>ROUND(E1840/12*$B$4,0)</f>
        <v>5000</v>
      </c>
      <c r="G1840" s="190">
        <v>3286.94</v>
      </c>
      <c r="H1840" s="126">
        <f t="shared" si="746"/>
        <v>65.738799999999998</v>
      </c>
      <c r="I1840" s="1491"/>
      <c r="J1840" s="1491"/>
      <c r="K1840" s="746"/>
      <c r="L1840" s="746"/>
      <c r="M1840" s="746"/>
      <c r="N1840" s="746"/>
      <c r="O1840" s="746"/>
      <c r="P1840" s="746"/>
      <c r="Q1840" s="329"/>
      <c r="R1840" s="329"/>
      <c r="S1840" s="329"/>
      <c r="T1840" s="755"/>
      <c r="U1840" s="329"/>
      <c r="V1840" s="773"/>
      <c r="W1840" s="329"/>
      <c r="X1840" s="329"/>
      <c r="Y1840" s="329"/>
      <c r="Z1840" s="329"/>
      <c r="AA1840" s="329"/>
      <c r="AB1840" s="945"/>
      <c r="AC1840" s="326"/>
      <c r="AD1840" s="1069"/>
      <c r="AE1840" s="1084"/>
      <c r="AG1840" s="3278"/>
    </row>
    <row r="1841" spans="1:37" ht="29.25" x14ac:dyDescent="0.25">
      <c r="A1841" s="140">
        <v>1</v>
      </c>
      <c r="B1841" s="2235" t="s">
        <v>304</v>
      </c>
      <c r="C1841" s="1696"/>
      <c r="D1841" s="1635"/>
      <c r="E1841" s="496">
        <f>E1842</f>
        <v>32765.957446808508</v>
      </c>
      <c r="F1841" s="190">
        <f>F1842</f>
        <v>8191.4893617021271</v>
      </c>
      <c r="G1841" s="190">
        <f>G1842</f>
        <v>7105.6127659574468</v>
      </c>
      <c r="H1841" s="126">
        <f t="shared" si="746"/>
        <v>86.743844155844158</v>
      </c>
      <c r="I1841" s="1491"/>
      <c r="J1841" s="1491"/>
      <c r="K1841" s="746"/>
      <c r="L1841" s="746"/>
      <c r="M1841" s="746"/>
      <c r="N1841" s="746"/>
      <c r="O1841" s="746"/>
      <c r="P1841" s="746"/>
      <c r="Q1841" s="329"/>
      <c r="R1841" s="329"/>
      <c r="S1841" s="329"/>
      <c r="T1841" s="755"/>
      <c r="U1841" s="329"/>
      <c r="V1841" s="773"/>
      <c r="W1841" s="329"/>
      <c r="X1841" s="329"/>
      <c r="Y1841" s="329"/>
      <c r="Z1841" s="329"/>
      <c r="AA1841" s="329"/>
      <c r="AB1841" s="945"/>
      <c r="AC1841" s="326"/>
      <c r="AD1841" s="1069"/>
      <c r="AE1841" s="1084"/>
      <c r="AG1841" s="3278"/>
    </row>
    <row r="1842" spans="1:37" x14ac:dyDescent="0.25">
      <c r="A1842" s="140">
        <v>1</v>
      </c>
      <c r="B1842" s="310" t="s">
        <v>313</v>
      </c>
      <c r="C1842" s="1696"/>
      <c r="D1842" s="1635"/>
      <c r="E1842" s="496">
        <f>E1843/9.4+E1844/9.4</f>
        <v>32765.957446808508</v>
      </c>
      <c r="F1842" s="190">
        <f>F1843/9.4+F1844/9.4</f>
        <v>8191.4893617021271</v>
      </c>
      <c r="G1842" s="190">
        <f>G1843/9.4+G1844/9.4</f>
        <v>7105.6127659574468</v>
      </c>
      <c r="H1842" s="126">
        <f t="shared" si="746"/>
        <v>86.743844155844158</v>
      </c>
      <c r="I1842" s="1491"/>
      <c r="J1842" s="1491"/>
      <c r="K1842" s="746"/>
      <c r="L1842" s="746"/>
      <c r="M1842" s="746"/>
      <c r="N1842" s="746"/>
      <c r="O1842" s="746"/>
      <c r="P1842" s="746"/>
      <c r="Q1842" s="329"/>
      <c r="R1842" s="329"/>
      <c r="S1842" s="329"/>
      <c r="T1842" s="755"/>
      <c r="U1842" s="329"/>
      <c r="V1842" s="773"/>
      <c r="W1842" s="329"/>
      <c r="X1842" s="329"/>
      <c r="Y1842" s="329"/>
      <c r="Z1842" s="329"/>
      <c r="AA1842" s="329"/>
      <c r="AB1842" s="945"/>
      <c r="AC1842" s="326"/>
      <c r="AD1842" s="1069"/>
      <c r="AE1842" s="1084"/>
      <c r="AG1842" s="3278"/>
    </row>
    <row r="1843" spans="1:37" x14ac:dyDescent="0.25">
      <c r="A1843" s="140">
        <v>1</v>
      </c>
      <c r="B1843" s="480" t="s">
        <v>314</v>
      </c>
      <c r="C1843" s="1696"/>
      <c r="D1843" s="1635"/>
      <c r="E1843" s="496">
        <v>305400</v>
      </c>
      <c r="F1843" s="190">
        <f>ROUND(E1843/12*$B$4,0)</f>
        <v>76350</v>
      </c>
      <c r="G1843" s="190">
        <v>66624.36</v>
      </c>
      <c r="H1843" s="126">
        <f t="shared" si="746"/>
        <v>87.261768172888026</v>
      </c>
      <c r="I1843" s="1491"/>
      <c r="J1843" s="1491"/>
      <c r="K1843" s="746"/>
      <c r="L1843" s="746"/>
      <c r="M1843" s="746"/>
      <c r="N1843" s="746"/>
      <c r="O1843" s="746"/>
      <c r="P1843" s="746"/>
      <c r="Q1843" s="329"/>
      <c r="R1843" s="329"/>
      <c r="S1843" s="329"/>
      <c r="T1843" s="755"/>
      <c r="U1843" s="329"/>
      <c r="V1843" s="773"/>
      <c r="W1843" s="329"/>
      <c r="X1843" s="329"/>
      <c r="Y1843" s="329"/>
      <c r="Z1843" s="329"/>
      <c r="AA1843" s="329"/>
      <c r="AB1843" s="945"/>
      <c r="AC1843" s="326"/>
      <c r="AD1843" s="1069"/>
      <c r="AE1843" s="1084"/>
      <c r="AG1843" s="3278"/>
    </row>
    <row r="1844" spans="1:37" x14ac:dyDescent="0.25">
      <c r="A1844" s="140">
        <v>1</v>
      </c>
      <c r="B1844" s="480" t="s">
        <v>318</v>
      </c>
      <c r="C1844" s="433"/>
      <c r="D1844" s="1635"/>
      <c r="E1844" s="496">
        <v>2600</v>
      </c>
      <c r="F1844" s="190">
        <f>ROUND(E1844/12*$B$4,0)</f>
        <v>650</v>
      </c>
      <c r="G1844" s="190">
        <v>168.39999999999998</v>
      </c>
      <c r="H1844" s="126">
        <f t="shared" si="746"/>
        <v>25.907692307692304</v>
      </c>
      <c r="I1844" s="1491"/>
      <c r="J1844" s="1491"/>
      <c r="K1844" s="746"/>
      <c r="L1844" s="746"/>
      <c r="M1844" s="746"/>
      <c r="N1844" s="746"/>
      <c r="O1844" s="746"/>
      <c r="P1844" s="746"/>
      <c r="Q1844" s="329"/>
      <c r="R1844" s="329"/>
      <c r="S1844" s="329"/>
      <c r="T1844" s="755"/>
      <c r="U1844" s="329">
        <f>AA1844-Z1844-W1844</f>
        <v>0</v>
      </c>
      <c r="V1844" s="773"/>
      <c r="W1844" s="329"/>
      <c r="X1844" s="329"/>
      <c r="Y1844" s="329"/>
      <c r="Z1844" s="329"/>
      <c r="AA1844" s="329"/>
      <c r="AB1844" s="945"/>
      <c r="AC1844" s="326"/>
      <c r="AD1844" s="1069"/>
      <c r="AE1844" s="1084"/>
      <c r="AG1844" s="3278"/>
    </row>
    <row r="1845" spans="1:37" x14ac:dyDescent="0.25">
      <c r="A1845" s="140">
        <v>1</v>
      </c>
      <c r="B1845" s="473" t="s">
        <v>256</v>
      </c>
      <c r="C1845" s="422"/>
      <c r="D1845" s="9"/>
      <c r="E1845" s="497">
        <f>E1838</f>
        <v>5000</v>
      </c>
      <c r="F1845" s="497">
        <f>F1838</f>
        <v>1250</v>
      </c>
      <c r="G1845" s="497">
        <f>G1838</f>
        <v>821.73500000000001</v>
      </c>
      <c r="H1845" s="526">
        <f t="shared" si="746"/>
        <v>65.738799999999998</v>
      </c>
      <c r="I1845" s="1491"/>
      <c r="J1845" s="1491"/>
      <c r="K1845" s="125"/>
      <c r="L1845" s="125"/>
      <c r="M1845" s="125"/>
      <c r="N1845" s="125"/>
      <c r="O1845" s="125"/>
      <c r="P1845" s="125"/>
      <c r="Q1845" s="329"/>
      <c r="R1845" s="329"/>
      <c r="S1845" s="329"/>
      <c r="T1845" s="755"/>
      <c r="U1845" s="329">
        <f>AA1845-Z1845-W1845</f>
        <v>0</v>
      </c>
      <c r="V1845" s="773"/>
      <c r="W1845" s="329"/>
      <c r="X1845" s="329"/>
      <c r="Y1845" s="329"/>
      <c r="Z1845" s="329"/>
      <c r="AA1845" s="329"/>
      <c r="AB1845" s="909"/>
      <c r="AC1845" s="326"/>
      <c r="AD1845" s="1069"/>
      <c r="AE1845" s="1084"/>
      <c r="AG1845" s="3278"/>
    </row>
    <row r="1846" spans="1:37" ht="29.25" x14ac:dyDescent="0.25">
      <c r="A1846" s="140">
        <v>1</v>
      </c>
      <c r="B1846" s="473" t="s">
        <v>257</v>
      </c>
      <c r="C1846" s="422"/>
      <c r="D1846" s="9"/>
      <c r="E1846" s="497">
        <f>E1841</f>
        <v>32765.957446808508</v>
      </c>
      <c r="F1846" s="497">
        <f>F1841</f>
        <v>8191.4893617021271</v>
      </c>
      <c r="G1846" s="497">
        <f>G1841</f>
        <v>7105.6127659574468</v>
      </c>
      <c r="H1846" s="526">
        <f t="shared" si="746"/>
        <v>86.743844155844158</v>
      </c>
      <c r="I1846" s="1491"/>
      <c r="J1846" s="1491"/>
      <c r="K1846" s="125"/>
      <c r="L1846" s="125"/>
      <c r="M1846" s="125"/>
      <c r="N1846" s="125"/>
      <c r="O1846" s="125"/>
      <c r="P1846" s="125"/>
      <c r="Q1846" s="329"/>
      <c r="R1846" s="329"/>
      <c r="S1846" s="329"/>
      <c r="T1846" s="755"/>
      <c r="U1846" s="329"/>
      <c r="V1846" s="773"/>
      <c r="W1846" s="329"/>
      <c r="X1846" s="329"/>
      <c r="Y1846" s="329"/>
      <c r="Z1846" s="329"/>
      <c r="AA1846" s="329"/>
      <c r="AB1846" s="909"/>
      <c r="AC1846" s="326"/>
      <c r="AD1846" s="1069"/>
      <c r="AE1846" s="1084"/>
      <c r="AG1846" s="3278"/>
    </row>
    <row r="1847" spans="1:37" ht="15.75" thickBot="1" x14ac:dyDescent="0.3">
      <c r="A1847" s="140">
        <v>1</v>
      </c>
      <c r="B1847" s="1410" t="s">
        <v>133</v>
      </c>
      <c r="C1847" s="152"/>
      <c r="D1847" s="1410"/>
      <c r="E1847" s="497">
        <f>(E1843+E1844)/4.2+E1845</f>
        <v>78333.333333333328</v>
      </c>
      <c r="F1847" s="497">
        <f>(F1843+F1844)/4.2+F1845</f>
        <v>19583.333333333332</v>
      </c>
      <c r="G1847" s="497">
        <f>(G1843+G1844)/4.2+G1845</f>
        <v>16724.773095238092</v>
      </c>
      <c r="H1847" s="1616">
        <f t="shared" si="746"/>
        <v>85.403096656534942</v>
      </c>
      <c r="I1847" s="1750"/>
      <c r="J1847" s="1750"/>
      <c r="K1847" s="1763"/>
      <c r="L1847" s="1763"/>
      <c r="M1847" s="1763"/>
      <c r="N1847" s="1763"/>
      <c r="O1847" s="1763"/>
      <c r="P1847" s="1763"/>
      <c r="Q1847" s="334">
        <f t="shared" ref="Q1847:AA1847" si="747">Q1838</f>
        <v>98006.399999999994</v>
      </c>
      <c r="R1847" s="334">
        <f t="shared" ref="R1847:S1847" si="748">R1838</f>
        <v>98006.399999999994</v>
      </c>
      <c r="S1847" s="334">
        <f t="shared" si="748"/>
        <v>98006.399999999994</v>
      </c>
      <c r="T1847" s="877">
        <f t="shared" si="747"/>
        <v>24501.599999999999</v>
      </c>
      <c r="U1847" s="334">
        <f t="shared" si="747"/>
        <v>20910.961429999999</v>
      </c>
      <c r="V1847" s="775">
        <f t="shared" si="747"/>
        <v>0</v>
      </c>
      <c r="W1847" s="334">
        <f t="shared" si="747"/>
        <v>0</v>
      </c>
      <c r="X1847" s="334">
        <f t="shared" si="747"/>
        <v>-3590.6385699999992</v>
      </c>
      <c r="Y1847" s="334">
        <f t="shared" si="747"/>
        <v>0</v>
      </c>
      <c r="Z1847" s="334">
        <f t="shared" si="747"/>
        <v>-27.173580000000001</v>
      </c>
      <c r="AA1847" s="334">
        <f t="shared" si="747"/>
        <v>20883.787850000001</v>
      </c>
      <c r="AB1847" s="909"/>
      <c r="AC1847" s="905"/>
      <c r="AD1847" s="1069"/>
      <c r="AE1847" s="1084"/>
      <c r="AG1847" s="3278"/>
    </row>
    <row r="1848" spans="1:37" ht="15.75" thickBot="1" x14ac:dyDescent="0.3">
      <c r="A1848" s="140">
        <v>1</v>
      </c>
      <c r="B1848" s="1649" t="s">
        <v>273</v>
      </c>
      <c r="C1848" s="1650"/>
      <c r="D1848" s="1764"/>
      <c r="E1848" s="230"/>
      <c r="F1848" s="706"/>
      <c r="G1848" s="706"/>
      <c r="H1848" s="706"/>
      <c r="I1848" s="1486"/>
      <c r="J1848" s="1486"/>
      <c r="K1848" s="1731"/>
      <c r="L1848" s="1731"/>
      <c r="M1848" s="1731"/>
      <c r="N1848" s="1731"/>
      <c r="O1848" s="1731"/>
      <c r="P1848" s="1731"/>
      <c r="Q1848" s="335">
        <f t="shared" ref="Q1848:T1848" si="749">SUM(Q1847)</f>
        <v>98006.399999999994</v>
      </c>
      <c r="R1848" s="335">
        <f t="shared" ref="R1848:S1848" si="750">SUM(R1847)</f>
        <v>98006.399999999994</v>
      </c>
      <c r="S1848" s="335">
        <f t="shared" si="750"/>
        <v>98006.399999999994</v>
      </c>
      <c r="T1848" s="756">
        <f t="shared" si="749"/>
        <v>24501.599999999999</v>
      </c>
      <c r="U1848" s="335">
        <f>AA1848-Z1848-W1848</f>
        <v>20910.961429999999</v>
      </c>
      <c r="V1848" s="778"/>
      <c r="W1848" s="159"/>
      <c r="X1848" s="335">
        <f>SUM(X1847)</f>
        <v>-3590.6385699999992</v>
      </c>
      <c r="Y1848" s="335"/>
      <c r="Z1848" s="159">
        <f>SUM(Z1847)</f>
        <v>-27.173580000000001</v>
      </c>
      <c r="AA1848" s="335">
        <f>SUM(AA1847)</f>
        <v>20883.787850000001</v>
      </c>
      <c r="AB1848" s="1675"/>
      <c r="AC1848" s="863">
        <f>SUM(AC1847)</f>
        <v>0</v>
      </c>
      <c r="AD1848" s="1069"/>
      <c r="AE1848" s="1084"/>
      <c r="AG1848" s="3278"/>
    </row>
    <row r="1849" spans="1:37" x14ac:dyDescent="0.25">
      <c r="A1849" s="140">
        <v>1</v>
      </c>
      <c r="B1849" s="1708"/>
      <c r="C1849" s="1709"/>
      <c r="D1849" s="1708"/>
      <c r="E1849" s="233"/>
      <c r="F1849" s="744"/>
      <c r="G1849" s="744"/>
      <c r="H1849" s="744"/>
      <c r="I1849" s="1487"/>
      <c r="J1849" s="1487"/>
      <c r="K1849" s="834"/>
      <c r="L1849" s="834"/>
      <c r="M1849" s="834"/>
      <c r="N1849" s="834"/>
      <c r="O1849" s="834"/>
      <c r="P1849" s="834"/>
      <c r="Q1849" s="328"/>
      <c r="R1849" s="328"/>
      <c r="S1849" s="328"/>
      <c r="T1849" s="754"/>
      <c r="U1849" s="328">
        <f>AA1849-Z1849-W1849</f>
        <v>0</v>
      </c>
      <c r="V1849" s="776"/>
      <c r="W1849" s="328"/>
      <c r="X1849" s="328"/>
      <c r="Y1849" s="328"/>
      <c r="Z1849" s="328"/>
      <c r="AA1849" s="328"/>
      <c r="AB1849" s="936"/>
      <c r="AC1849" s="368"/>
      <c r="AD1849" s="1069"/>
      <c r="AE1849" s="1084"/>
      <c r="AG1849" s="3278"/>
      <c r="AK1849" s="140"/>
    </row>
    <row r="1850" spans="1:37" ht="43.5" x14ac:dyDescent="0.25">
      <c r="A1850" s="140">
        <v>1</v>
      </c>
      <c r="B1850" s="1074" t="s">
        <v>363</v>
      </c>
      <c r="C1850" s="1074"/>
      <c r="D1850" s="1609"/>
      <c r="E1850" s="225"/>
      <c r="F1850" s="190"/>
      <c r="G1850" s="190"/>
      <c r="H1850" s="190"/>
      <c r="I1850" s="827"/>
      <c r="J1850" s="827"/>
      <c r="K1850" s="190"/>
      <c r="L1850" s="190"/>
      <c r="M1850" s="190"/>
      <c r="N1850" s="190"/>
      <c r="O1850" s="190"/>
      <c r="P1850" s="190"/>
      <c r="Q1850" s="329"/>
      <c r="R1850" s="329"/>
      <c r="S1850" s="329"/>
      <c r="T1850" s="755"/>
      <c r="U1850" s="329">
        <f>AA1850-Z1850-W1850</f>
        <v>0</v>
      </c>
      <c r="V1850" s="773"/>
      <c r="W1850" s="329"/>
      <c r="X1850" s="329"/>
      <c r="Y1850" s="329"/>
      <c r="Z1850" s="329"/>
      <c r="AA1850" s="329"/>
      <c r="AB1850" s="945"/>
      <c r="AC1850" s="326"/>
      <c r="AD1850" s="1069"/>
      <c r="AE1850" s="1084"/>
      <c r="AG1850" s="3278"/>
    </row>
    <row r="1851" spans="1:37" x14ac:dyDescent="0.25">
      <c r="A1851" s="140">
        <v>1</v>
      </c>
      <c r="B1851" s="490" t="s">
        <v>317</v>
      </c>
      <c r="C1851" s="1620"/>
      <c r="D1851" s="4"/>
      <c r="E1851" s="223"/>
      <c r="F1851" s="524"/>
      <c r="G1851" s="524"/>
      <c r="H1851" s="524"/>
      <c r="I1851" s="827"/>
      <c r="J1851" s="827"/>
      <c r="K1851" s="190"/>
      <c r="L1851" s="190"/>
      <c r="M1851" s="190"/>
      <c r="N1851" s="190"/>
      <c r="O1851" s="190"/>
      <c r="P1851" s="190"/>
      <c r="Q1851" s="329">
        <v>127902.79152000001</v>
      </c>
      <c r="R1851" s="329">
        <v>127902.79152000001</v>
      </c>
      <c r="S1851" s="329">
        <v>127902.79152000001</v>
      </c>
      <c r="T1851" s="876">
        <f>Q1851/12*$B$4+(R1851-Q1851)/11*2+(S1851-R1851)/10*1</f>
        <v>31975.697880000007</v>
      </c>
      <c r="U1851" s="329">
        <f>AA1851-Z1851-W1851</f>
        <v>30472.239199999996</v>
      </c>
      <c r="V1851" s="773"/>
      <c r="W1851" s="329"/>
      <c r="X1851" s="329">
        <f>U1851-T1851</f>
        <v>-1503.4586800000106</v>
      </c>
      <c r="Y1851" s="329"/>
      <c r="Z1851" s="329">
        <v>-4.5207199999999998</v>
      </c>
      <c r="AA1851" s="329">
        <v>30467.718479999996</v>
      </c>
      <c r="AB1851" s="962"/>
      <c r="AC1851" s="326"/>
      <c r="AD1851" s="1069"/>
      <c r="AE1851" s="1084"/>
      <c r="AG1851" s="3278"/>
    </row>
    <row r="1852" spans="1:37" ht="29.25" x14ac:dyDescent="0.25">
      <c r="A1852" s="140">
        <v>1</v>
      </c>
      <c r="B1852" s="2235" t="s">
        <v>266</v>
      </c>
      <c r="C1852" s="433"/>
      <c r="D1852" s="4"/>
      <c r="E1852" s="492">
        <f>E1853+E1855</f>
        <v>15500</v>
      </c>
      <c r="F1852" s="492">
        <f t="shared" ref="F1852:G1852" si="751">F1853+F1855</f>
        <v>3875</v>
      </c>
      <c r="G1852" s="492">
        <f t="shared" si="751"/>
        <v>3944</v>
      </c>
      <c r="H1852" s="190">
        <f>G1852/F1852*100</f>
        <v>101.78064516129032</v>
      </c>
      <c r="I1852" s="1491"/>
      <c r="J1852" s="1491"/>
      <c r="K1852" s="524"/>
      <c r="L1852" s="524"/>
      <c r="M1852" s="524"/>
      <c r="N1852" s="524"/>
      <c r="O1852" s="524"/>
      <c r="P1852" s="524"/>
      <c r="Q1852" s="329"/>
      <c r="R1852" s="329"/>
      <c r="S1852" s="329"/>
      <c r="T1852" s="755"/>
      <c r="U1852" s="329">
        <f>AA1852-Z1852-W1852</f>
        <v>0</v>
      </c>
      <c r="V1852" s="773"/>
      <c r="W1852" s="329"/>
      <c r="X1852" s="329"/>
      <c r="Y1852" s="329"/>
      <c r="Z1852" s="329"/>
      <c r="AA1852" s="329"/>
      <c r="AB1852" s="945"/>
      <c r="AC1852" s="326"/>
      <c r="AD1852" s="1069"/>
      <c r="AE1852" s="1084"/>
      <c r="AG1852" s="3278"/>
    </row>
    <row r="1853" spans="1:37" ht="30" x14ac:dyDescent="0.25">
      <c r="A1853" s="140">
        <v>1</v>
      </c>
      <c r="B1853" s="310" t="s">
        <v>667</v>
      </c>
      <c r="C1853" s="433"/>
      <c r="D1853" s="4"/>
      <c r="E1853" s="493">
        <v>9800</v>
      </c>
      <c r="F1853" s="190">
        <f>ROUND(E1853/12*$B$4,0)</f>
        <v>2450</v>
      </c>
      <c r="G1853" s="190">
        <v>2575</v>
      </c>
      <c r="H1853" s="190">
        <f>G1853/F1853*100</f>
        <v>105.10204081632652</v>
      </c>
      <c r="I1853" s="1491"/>
      <c r="J1853" s="1491"/>
      <c r="K1853" s="524"/>
      <c r="L1853" s="524"/>
      <c r="M1853" s="524"/>
      <c r="N1853" s="524"/>
      <c r="O1853" s="524"/>
      <c r="P1853" s="524"/>
      <c r="Q1853" s="329"/>
      <c r="R1853" s="329"/>
      <c r="S1853" s="329"/>
      <c r="T1853" s="755"/>
      <c r="U1853" s="329"/>
      <c r="V1853" s="773"/>
      <c r="W1853" s="329"/>
      <c r="X1853" s="329"/>
      <c r="Y1853" s="329"/>
      <c r="Z1853" s="329"/>
      <c r="AA1853" s="329"/>
      <c r="AB1853" s="945"/>
      <c r="AC1853" s="326"/>
      <c r="AD1853" s="1069"/>
      <c r="AE1853" s="1084"/>
      <c r="AG1853" s="3278"/>
    </row>
    <row r="1854" spans="1:37" ht="60" x14ac:dyDescent="0.25">
      <c r="A1854" s="140">
        <v>1</v>
      </c>
      <c r="B1854" s="310" t="s">
        <v>668</v>
      </c>
      <c r="C1854" s="433"/>
      <c r="D1854" s="4"/>
      <c r="E1854" s="493"/>
      <c r="F1854" s="190"/>
      <c r="G1854" s="190"/>
      <c r="H1854" s="190"/>
      <c r="I1854" s="1491"/>
      <c r="J1854" s="1491"/>
      <c r="K1854" s="524"/>
      <c r="L1854" s="524"/>
      <c r="M1854" s="524"/>
      <c r="N1854" s="524"/>
      <c r="O1854" s="524"/>
      <c r="P1854" s="524"/>
      <c r="Q1854" s="329"/>
      <c r="R1854" s="329"/>
      <c r="S1854" s="329"/>
      <c r="T1854" s="755"/>
      <c r="U1854" s="329"/>
      <c r="V1854" s="773"/>
      <c r="W1854" s="329"/>
      <c r="X1854" s="329"/>
      <c r="Y1854" s="329"/>
      <c r="Z1854" s="329"/>
      <c r="AA1854" s="329"/>
      <c r="AB1854" s="945"/>
      <c r="AC1854" s="326"/>
      <c r="AD1854" s="1069"/>
      <c r="AE1854" s="1084"/>
      <c r="AG1854" s="3278"/>
    </row>
    <row r="1855" spans="1:37" ht="45" x14ac:dyDescent="0.25">
      <c r="A1855" s="140">
        <v>1</v>
      </c>
      <c r="B1855" s="310" t="s">
        <v>669</v>
      </c>
      <c r="C1855" s="433"/>
      <c r="D1855" s="4"/>
      <c r="E1855" s="493">
        <v>5700</v>
      </c>
      <c r="F1855" s="190">
        <f>ROUND(E1855/12*$B$4,0)</f>
        <v>1425</v>
      </c>
      <c r="G1855" s="190">
        <v>1369</v>
      </c>
      <c r="H1855" s="190">
        <f>G1855/F1855*100</f>
        <v>96.070175438596493</v>
      </c>
      <c r="I1855" s="1491"/>
      <c r="J1855" s="1491"/>
      <c r="K1855" s="524"/>
      <c r="L1855" s="524"/>
      <c r="M1855" s="524"/>
      <c r="N1855" s="524"/>
      <c r="O1855" s="524"/>
      <c r="P1855" s="524"/>
      <c r="Q1855" s="329"/>
      <c r="R1855" s="329"/>
      <c r="S1855" s="329"/>
      <c r="T1855" s="755"/>
      <c r="U1855" s="329"/>
      <c r="V1855" s="773"/>
      <c r="W1855" s="329"/>
      <c r="X1855" s="329"/>
      <c r="Y1855" s="329"/>
      <c r="Z1855" s="329"/>
      <c r="AA1855" s="329"/>
      <c r="AB1855" s="945"/>
      <c r="AC1855" s="326"/>
      <c r="AD1855" s="1069"/>
      <c r="AE1855" s="1084"/>
      <c r="AG1855" s="3278"/>
    </row>
    <row r="1856" spans="1:37" ht="29.25" x14ac:dyDescent="0.25">
      <c r="A1856" s="140">
        <v>1</v>
      </c>
      <c r="B1856" s="284" t="s">
        <v>130</v>
      </c>
      <c r="C1856" s="433"/>
      <c r="D1856" s="4"/>
      <c r="E1856" s="492">
        <f>E1857+E1858</f>
        <v>27000</v>
      </c>
      <c r="F1856" s="492">
        <f>F1857+F1858</f>
        <v>6750</v>
      </c>
      <c r="G1856" s="492">
        <f>G1857+G1858</f>
        <v>6926</v>
      </c>
      <c r="H1856" s="190">
        <f>G1856/F1856*100</f>
        <v>102.60740740740741</v>
      </c>
      <c r="I1856" s="1491"/>
      <c r="J1856" s="1491"/>
      <c r="K1856" s="524"/>
      <c r="L1856" s="524"/>
      <c r="M1856" s="524"/>
      <c r="N1856" s="524"/>
      <c r="O1856" s="524"/>
      <c r="P1856" s="524"/>
      <c r="Q1856" s="329"/>
      <c r="R1856" s="329"/>
      <c r="S1856" s="329"/>
      <c r="T1856" s="755"/>
      <c r="U1856" s="329"/>
      <c r="V1856" s="773"/>
      <c r="W1856" s="329"/>
      <c r="X1856" s="329"/>
      <c r="Y1856" s="329"/>
      <c r="Z1856" s="329"/>
      <c r="AA1856" s="329"/>
      <c r="AB1856" s="945"/>
      <c r="AC1856" s="326"/>
      <c r="AD1856" s="1069"/>
      <c r="AE1856" s="1084"/>
      <c r="AG1856" s="3278"/>
    </row>
    <row r="1857" spans="1:33" x14ac:dyDescent="0.25">
      <c r="A1857" s="140">
        <v>1</v>
      </c>
      <c r="B1857" s="168" t="s">
        <v>219</v>
      </c>
      <c r="C1857" s="433"/>
      <c r="D1857" s="4"/>
      <c r="E1857" s="493">
        <v>25000</v>
      </c>
      <c r="F1857" s="190">
        <f>ROUND(E1857/12*$B$4,0)</f>
        <v>6250</v>
      </c>
      <c r="G1857" s="190">
        <v>6395</v>
      </c>
      <c r="H1857" s="190">
        <f>G1857/F1857*100</f>
        <v>102.32000000000001</v>
      </c>
      <c r="I1857" s="1491"/>
      <c r="J1857" s="1491"/>
      <c r="K1857" s="524"/>
      <c r="L1857" s="524"/>
      <c r="M1857" s="524"/>
      <c r="N1857" s="524"/>
      <c r="O1857" s="524"/>
      <c r="P1857" s="524"/>
      <c r="Q1857" s="329"/>
      <c r="R1857" s="329"/>
      <c r="S1857" s="329"/>
      <c r="T1857" s="755"/>
      <c r="U1857" s="329"/>
      <c r="V1857" s="773"/>
      <c r="W1857" s="329"/>
      <c r="X1857" s="329"/>
      <c r="Y1857" s="329"/>
      <c r="Z1857" s="329"/>
      <c r="AA1857" s="329"/>
      <c r="AB1857" s="945"/>
      <c r="AC1857" s="326"/>
      <c r="AD1857" s="1069"/>
      <c r="AE1857" s="1084"/>
      <c r="AG1857" s="3278"/>
    </row>
    <row r="1858" spans="1:33" ht="63" customHeight="1" x14ac:dyDescent="0.25">
      <c r="A1858" s="140">
        <v>1</v>
      </c>
      <c r="B1858" s="168" t="s">
        <v>435</v>
      </c>
      <c r="C1858" s="433"/>
      <c r="D1858" s="4"/>
      <c r="E1858" s="493">
        <v>2000</v>
      </c>
      <c r="F1858" s="190">
        <f>ROUND(E1858/12*$B$4,0)</f>
        <v>500</v>
      </c>
      <c r="G1858" s="190">
        <v>531</v>
      </c>
      <c r="H1858" s="190">
        <f>G1858/F1858*100</f>
        <v>106.2</v>
      </c>
      <c r="I1858" s="1491"/>
      <c r="J1858" s="1491"/>
      <c r="K1858" s="524"/>
      <c r="L1858" s="524"/>
      <c r="M1858" s="524"/>
      <c r="N1858" s="524"/>
      <c r="O1858" s="524"/>
      <c r="P1858" s="524"/>
      <c r="Q1858" s="329"/>
      <c r="R1858" s="329"/>
      <c r="S1858" s="329"/>
      <c r="T1858" s="755"/>
      <c r="U1858" s="329"/>
      <c r="V1858" s="773"/>
      <c r="W1858" s="329"/>
      <c r="X1858" s="329"/>
      <c r="Y1858" s="329"/>
      <c r="Z1858" s="329"/>
      <c r="AA1858" s="329"/>
      <c r="AB1858" s="945"/>
      <c r="AC1858" s="326"/>
      <c r="AD1858" s="1069"/>
      <c r="AE1858" s="1084"/>
      <c r="AG1858" s="3278"/>
    </row>
    <row r="1859" spans="1:33" s="2240" customFormat="1" ht="29.25" x14ac:dyDescent="0.25">
      <c r="A1859" s="2240">
        <v>1</v>
      </c>
      <c r="B1859" s="523" t="s">
        <v>334</v>
      </c>
      <c r="C1859" s="433"/>
      <c r="D1859" s="4"/>
      <c r="E1859" s="493">
        <v>10700</v>
      </c>
      <c r="F1859" s="190">
        <f>ROUND(E1859/12*$B$4,0)</f>
        <v>2675</v>
      </c>
      <c r="G1859" s="190">
        <v>2683</v>
      </c>
      <c r="H1859" s="190">
        <f>G1859/F1859*100</f>
        <v>100.29906542056075</v>
      </c>
      <c r="I1859" s="1491"/>
      <c r="J1859" s="1491"/>
      <c r="K1859" s="524"/>
      <c r="L1859" s="524"/>
      <c r="M1859" s="524"/>
      <c r="N1859" s="524"/>
      <c r="O1859" s="524"/>
      <c r="P1859" s="524"/>
      <c r="Q1859" s="329"/>
      <c r="R1859" s="329"/>
      <c r="S1859" s="329"/>
      <c r="T1859" s="755"/>
      <c r="U1859" s="329"/>
      <c r="V1859" s="773"/>
      <c r="W1859" s="329"/>
      <c r="X1859" s="329"/>
      <c r="Y1859" s="329"/>
      <c r="Z1859" s="329"/>
      <c r="AA1859" s="329"/>
      <c r="AB1859" s="945"/>
      <c r="AC1859" s="326"/>
      <c r="AD1859" s="1069"/>
      <c r="AE1859" s="1084"/>
      <c r="AG1859" s="3278"/>
    </row>
    <row r="1860" spans="1:33" x14ac:dyDescent="0.25">
      <c r="A1860" s="140">
        <v>1</v>
      </c>
      <c r="B1860" s="2989" t="s">
        <v>191</v>
      </c>
      <c r="C1860" s="433"/>
      <c r="D1860" s="4"/>
      <c r="E1860" s="493"/>
      <c r="F1860" s="524"/>
      <c r="G1860" s="524"/>
      <c r="H1860" s="524"/>
      <c r="I1860" s="1491"/>
      <c r="J1860" s="1491"/>
      <c r="K1860" s="524"/>
      <c r="L1860" s="524"/>
      <c r="M1860" s="524"/>
      <c r="N1860" s="524"/>
      <c r="O1860" s="524"/>
      <c r="P1860" s="524"/>
      <c r="Q1860" s="329"/>
      <c r="R1860" s="329"/>
      <c r="S1860" s="329"/>
      <c r="T1860" s="876">
        <f>Q1860/12*$B$4</f>
        <v>0</v>
      </c>
      <c r="U1860" s="329">
        <f>AA1860-Z1860-W1860</f>
        <v>0</v>
      </c>
      <c r="V1860" s="773"/>
      <c r="W1860" s="329"/>
      <c r="X1860" s="329">
        <f>U1860-T1860</f>
        <v>0</v>
      </c>
      <c r="Y1860" s="329"/>
      <c r="Z1860" s="329"/>
      <c r="AA1860" s="329"/>
      <c r="AB1860" s="962"/>
      <c r="AC1860" s="326"/>
      <c r="AD1860" s="1069"/>
      <c r="AE1860" s="1084"/>
      <c r="AG1860" s="3278"/>
    </row>
    <row r="1861" spans="1:33" ht="47.25" x14ac:dyDescent="0.25">
      <c r="A1861" s="140">
        <v>1</v>
      </c>
      <c r="B1861" s="491" t="s">
        <v>436</v>
      </c>
      <c r="C1861" s="433"/>
      <c r="D1861" s="4"/>
      <c r="E1861" s="492">
        <f>E1862+E1866</f>
        <v>19965</v>
      </c>
      <c r="F1861" s="492">
        <f>F1862+F1866</f>
        <v>4992</v>
      </c>
      <c r="G1861" s="492">
        <f>G1862+G1866</f>
        <v>5061</v>
      </c>
      <c r="H1861" s="190">
        <f>G1861/F1861*100</f>
        <v>101.38221153846155</v>
      </c>
      <c r="I1861" s="1491"/>
      <c r="J1861" s="1491"/>
      <c r="K1861" s="524"/>
      <c r="L1861" s="524"/>
      <c r="M1861" s="524"/>
      <c r="N1861" s="524"/>
      <c r="O1861" s="524"/>
      <c r="P1861" s="524"/>
      <c r="Q1861" s="329">
        <f t="shared" ref="Q1861:AA1861" si="752">Q1862+Q1866</f>
        <v>67719.766000000003</v>
      </c>
      <c r="R1861" s="329">
        <f t="shared" ref="R1861:S1861" si="753">R1862+R1866</f>
        <v>67719.766000000003</v>
      </c>
      <c r="S1861" s="329">
        <f t="shared" si="753"/>
        <v>67719.766000000003</v>
      </c>
      <c r="T1861" s="755">
        <f t="shared" si="752"/>
        <v>16929.941500000001</v>
      </c>
      <c r="U1861" s="329">
        <f t="shared" si="752"/>
        <v>12961.163179999998</v>
      </c>
      <c r="V1861" s="773">
        <f t="shared" si="752"/>
        <v>0</v>
      </c>
      <c r="W1861" s="329">
        <f t="shared" si="752"/>
        <v>0</v>
      </c>
      <c r="X1861" s="329">
        <f t="shared" si="752"/>
        <v>-3968.7783200000003</v>
      </c>
      <c r="Y1861" s="329">
        <f t="shared" si="752"/>
        <v>0</v>
      </c>
      <c r="Z1861" s="329">
        <f t="shared" si="752"/>
        <v>-25.032120000000003</v>
      </c>
      <c r="AA1861" s="329">
        <f t="shared" si="752"/>
        <v>12936.131059999998</v>
      </c>
      <c r="AB1861" s="945"/>
      <c r="AC1861" s="326"/>
      <c r="AD1861" s="1069"/>
      <c r="AE1861" s="1084"/>
      <c r="AG1861" s="3278"/>
    </row>
    <row r="1862" spans="1:33" ht="30" x14ac:dyDescent="0.25">
      <c r="A1862" s="140">
        <v>1</v>
      </c>
      <c r="B1862" s="471" t="s">
        <v>267</v>
      </c>
      <c r="C1862" s="433"/>
      <c r="D1862" s="4"/>
      <c r="E1862" s="492">
        <f>SUM(E1863:E1865)</f>
        <v>95</v>
      </c>
      <c r="F1862" s="492">
        <f>SUM(F1863:F1865)</f>
        <v>24</v>
      </c>
      <c r="G1862" s="492">
        <f>SUM(G1863:G1865)</f>
        <v>43</v>
      </c>
      <c r="H1862" s="190">
        <f>G1862/F1862*100</f>
        <v>179.16666666666669</v>
      </c>
      <c r="I1862" s="1491"/>
      <c r="J1862" s="1491"/>
      <c r="K1862" s="524"/>
      <c r="L1862" s="524"/>
      <c r="M1862" s="524"/>
      <c r="N1862" s="524"/>
      <c r="O1862" s="524"/>
      <c r="P1862" s="524"/>
      <c r="Q1862" s="329">
        <f t="shared" ref="Q1862:AA1862" si="754">SUM(Q1863:Q1865)</f>
        <v>826.00599999999986</v>
      </c>
      <c r="R1862" s="329">
        <f t="shared" ref="R1862:S1862" si="755">SUM(R1863:R1865)</f>
        <v>826.00599999999986</v>
      </c>
      <c r="S1862" s="329">
        <f t="shared" si="755"/>
        <v>826.00599999999986</v>
      </c>
      <c r="T1862" s="755">
        <f t="shared" si="754"/>
        <v>206.50149999999996</v>
      </c>
      <c r="U1862" s="329">
        <f t="shared" si="754"/>
        <v>373.87812000000008</v>
      </c>
      <c r="V1862" s="773">
        <f t="shared" si="754"/>
        <v>0</v>
      </c>
      <c r="W1862" s="329">
        <f t="shared" si="754"/>
        <v>0</v>
      </c>
      <c r="X1862" s="329">
        <f t="shared" si="754"/>
        <v>167.37662000000012</v>
      </c>
      <c r="Y1862" s="329">
        <f t="shared" si="754"/>
        <v>0</v>
      </c>
      <c r="Z1862" s="329">
        <f t="shared" si="754"/>
        <v>0</v>
      </c>
      <c r="AA1862" s="329">
        <f t="shared" si="754"/>
        <v>373.87812000000008</v>
      </c>
      <c r="AB1862" s="945"/>
      <c r="AC1862" s="326"/>
      <c r="AD1862" s="1069"/>
      <c r="AE1862" s="1084"/>
      <c r="AG1862" s="3278"/>
    </row>
    <row r="1863" spans="1:33" ht="30" x14ac:dyDescent="0.25">
      <c r="A1863" s="140">
        <v>1</v>
      </c>
      <c r="B1863" s="310" t="s">
        <v>437</v>
      </c>
      <c r="C1863" s="433"/>
      <c r="D1863" s="4"/>
      <c r="E1863" s="492"/>
      <c r="F1863" s="190"/>
      <c r="G1863" s="190"/>
      <c r="H1863" s="190"/>
      <c r="I1863" s="1491"/>
      <c r="J1863" s="1491"/>
      <c r="K1863" s="524"/>
      <c r="L1863" s="524"/>
      <c r="M1863" s="524"/>
      <c r="N1863" s="524"/>
      <c r="O1863" s="524"/>
      <c r="P1863" s="524"/>
      <c r="Q1863" s="329"/>
      <c r="R1863" s="329"/>
      <c r="S1863" s="329"/>
      <c r="T1863" s="755"/>
      <c r="U1863" s="329"/>
      <c r="V1863" s="773"/>
      <c r="W1863" s="329"/>
      <c r="X1863" s="329"/>
      <c r="Y1863" s="329"/>
      <c r="Z1863" s="329"/>
      <c r="AA1863" s="329"/>
      <c r="AB1863" s="945"/>
      <c r="AC1863" s="326"/>
      <c r="AD1863" s="1069"/>
      <c r="AE1863" s="1084"/>
      <c r="AG1863" s="3278"/>
    </row>
    <row r="1864" spans="1:33" ht="45" x14ac:dyDescent="0.25">
      <c r="A1864" s="140">
        <v>1</v>
      </c>
      <c r="B1864" s="310" t="s">
        <v>685</v>
      </c>
      <c r="C1864" s="433"/>
      <c r="D1864" s="4"/>
      <c r="E1864" s="493"/>
      <c r="F1864" s="190"/>
      <c r="G1864" s="190"/>
      <c r="H1864" s="190"/>
      <c r="I1864" s="1491"/>
      <c r="J1864" s="1491"/>
      <c r="K1864" s="524"/>
      <c r="L1864" s="524"/>
      <c r="M1864" s="524"/>
      <c r="N1864" s="524"/>
      <c r="O1864" s="524"/>
      <c r="P1864" s="524"/>
      <c r="Q1864" s="329"/>
      <c r="R1864" s="329"/>
      <c r="S1864" s="329"/>
      <c r="T1864" s="755"/>
      <c r="U1864" s="329"/>
      <c r="V1864" s="773"/>
      <c r="W1864" s="329"/>
      <c r="X1864" s="329"/>
      <c r="Y1864" s="329"/>
      <c r="Z1864" s="329"/>
      <c r="AA1864" s="329"/>
      <c r="AB1864" s="945"/>
      <c r="AC1864" s="326"/>
      <c r="AD1864" s="1069"/>
      <c r="AE1864" s="1084"/>
      <c r="AG1864" s="3278"/>
    </row>
    <row r="1865" spans="1:33" ht="30" x14ac:dyDescent="0.25">
      <c r="A1865" s="140">
        <v>1</v>
      </c>
      <c r="B1865" s="310" t="s">
        <v>686</v>
      </c>
      <c r="C1865" s="433"/>
      <c r="D1865" s="4"/>
      <c r="E1865" s="494">
        <v>95</v>
      </c>
      <c r="F1865" s="190">
        <f>ROUND(E1865/12*$B$4,0)</f>
        <v>24</v>
      </c>
      <c r="G1865" s="190">
        <v>43</v>
      </c>
      <c r="H1865" s="190">
        <f>G1865/F1865*100</f>
        <v>179.16666666666669</v>
      </c>
      <c r="I1865" s="1491"/>
      <c r="J1865" s="1491"/>
      <c r="K1865" s="524"/>
      <c r="L1865" s="524"/>
      <c r="M1865" s="524"/>
      <c r="N1865" s="524"/>
      <c r="O1865" s="524"/>
      <c r="P1865" s="524"/>
      <c r="Q1865" s="329">
        <v>826.00599999999986</v>
      </c>
      <c r="R1865" s="329">
        <v>826.00599999999986</v>
      </c>
      <c r="S1865" s="329">
        <v>826.00599999999986</v>
      </c>
      <c r="T1865" s="755">
        <f>Q1865/12*$B$4+(R1865-Q1865)/11*2+(S1865-R1865)/10*1</f>
        <v>206.50149999999996</v>
      </c>
      <c r="U1865" s="329">
        <f>AA1865-Z1865-W1865</f>
        <v>373.87812000000008</v>
      </c>
      <c r="V1865" s="773"/>
      <c r="W1865" s="329"/>
      <c r="X1865" s="329">
        <f>U1865-T1865</f>
        <v>167.37662000000012</v>
      </c>
      <c r="Y1865" s="329"/>
      <c r="Z1865" s="329">
        <v>0</v>
      </c>
      <c r="AA1865" s="329">
        <v>373.87812000000008</v>
      </c>
      <c r="AB1865" s="945"/>
      <c r="AC1865" s="326"/>
      <c r="AD1865" s="1069"/>
      <c r="AE1865" s="1084"/>
      <c r="AG1865" s="3278"/>
    </row>
    <row r="1866" spans="1:33" ht="45" x14ac:dyDescent="0.25">
      <c r="A1866" s="140">
        <v>1</v>
      </c>
      <c r="B1866" s="471" t="s">
        <v>268</v>
      </c>
      <c r="C1866" s="433"/>
      <c r="D1866" s="4"/>
      <c r="E1866" s="495">
        <f>SUM(E1867:E1869)</f>
        <v>19870</v>
      </c>
      <c r="F1866" s="495">
        <f>SUM(F1867:F1869)</f>
        <v>4968</v>
      </c>
      <c r="G1866" s="495">
        <f>SUM(G1867:G1869)</f>
        <v>5018</v>
      </c>
      <c r="H1866" s="190">
        <f>G1866/F1866*100</f>
        <v>101.00644122383254</v>
      </c>
      <c r="I1866" s="1491"/>
      <c r="J1866" s="1491"/>
      <c r="K1866" s="524"/>
      <c r="L1866" s="524"/>
      <c r="M1866" s="524"/>
      <c r="N1866" s="524"/>
      <c r="O1866" s="524"/>
      <c r="P1866" s="524"/>
      <c r="Q1866" s="329">
        <f t="shared" ref="Q1866:R1866" si="756">SUM(Q1867:Q1869)</f>
        <v>66893.760000000009</v>
      </c>
      <c r="R1866" s="329">
        <f t="shared" si="756"/>
        <v>66893.760000000009</v>
      </c>
      <c r="S1866" s="329">
        <f t="shared" ref="S1866" si="757">SUM(S1867:S1869)</f>
        <v>66893.760000000009</v>
      </c>
      <c r="T1866" s="755">
        <f>Q1866/12*$B$4</f>
        <v>16723.440000000002</v>
      </c>
      <c r="U1866" s="329">
        <f t="shared" ref="U1866:AA1866" si="758">SUM(U1867:U1869)</f>
        <v>12587.285059999998</v>
      </c>
      <c r="V1866" s="773">
        <f t="shared" si="758"/>
        <v>0</v>
      </c>
      <c r="W1866" s="329">
        <f t="shared" si="758"/>
        <v>0</v>
      </c>
      <c r="X1866" s="329">
        <f t="shared" si="758"/>
        <v>-4136.1549400000004</v>
      </c>
      <c r="Y1866" s="329">
        <f t="shared" si="758"/>
        <v>0</v>
      </c>
      <c r="Z1866" s="329">
        <f t="shared" si="758"/>
        <v>-25.032120000000003</v>
      </c>
      <c r="AA1866" s="329">
        <f t="shared" si="758"/>
        <v>12562.252939999998</v>
      </c>
      <c r="AB1866" s="945"/>
      <c r="AC1866" s="326"/>
      <c r="AD1866" s="1069"/>
      <c r="AE1866" s="1084"/>
      <c r="AG1866" s="3278"/>
    </row>
    <row r="1867" spans="1:33" ht="30" x14ac:dyDescent="0.25">
      <c r="A1867" s="140">
        <v>1</v>
      </c>
      <c r="B1867" s="310" t="s">
        <v>679</v>
      </c>
      <c r="C1867" s="433"/>
      <c r="D1867" s="4"/>
      <c r="E1867" s="496"/>
      <c r="F1867" s="190"/>
      <c r="G1867" s="190"/>
      <c r="H1867" s="190"/>
      <c r="I1867" s="1491"/>
      <c r="J1867" s="1491"/>
      <c r="K1867" s="524"/>
      <c r="L1867" s="524"/>
      <c r="M1867" s="524"/>
      <c r="N1867" s="524"/>
      <c r="O1867" s="524"/>
      <c r="P1867" s="524"/>
      <c r="Q1867" s="329"/>
      <c r="R1867" s="329"/>
      <c r="S1867" s="329"/>
      <c r="T1867" s="755"/>
      <c r="U1867" s="329"/>
      <c r="V1867" s="773"/>
      <c r="W1867" s="329"/>
      <c r="X1867" s="329"/>
      <c r="Y1867" s="329"/>
      <c r="Z1867" s="329"/>
      <c r="AA1867" s="329"/>
      <c r="AB1867" s="945"/>
      <c r="AC1867" s="326"/>
      <c r="AD1867" s="1069"/>
      <c r="AE1867" s="1084"/>
      <c r="AG1867" s="3278"/>
    </row>
    <row r="1868" spans="1:33" ht="60" x14ac:dyDescent="0.25">
      <c r="A1868" s="140">
        <v>1</v>
      </c>
      <c r="B1868" s="310" t="s">
        <v>680</v>
      </c>
      <c r="C1868" s="433"/>
      <c r="D1868" s="4"/>
      <c r="E1868" s="496">
        <v>15138</v>
      </c>
      <c r="F1868" s="190">
        <f>ROUND(E1868/12*$B$4,0)</f>
        <v>3785</v>
      </c>
      <c r="G1868" s="190">
        <v>3552</v>
      </c>
      <c r="H1868" s="190">
        <f>G1868/F1868*100</f>
        <v>93.844121532364596</v>
      </c>
      <c r="I1868" s="1491"/>
      <c r="J1868" s="1491"/>
      <c r="K1868" s="524"/>
      <c r="L1868" s="524"/>
      <c r="M1868" s="524"/>
      <c r="N1868" s="524"/>
      <c r="O1868" s="524"/>
      <c r="P1868" s="524"/>
      <c r="Q1868" s="329">
        <v>57524.4</v>
      </c>
      <c r="R1868" s="329">
        <v>57524.4</v>
      </c>
      <c r="S1868" s="329">
        <v>57524.4</v>
      </c>
      <c r="T1868" s="755">
        <f t="shared" ref="T1868:T1870" si="759">Q1868/12*$B$4+(R1868-Q1868)/11*2+(S1868-R1868)/10*1</f>
        <v>14381.099999999999</v>
      </c>
      <c r="U1868" s="329">
        <f>AA1868-Z1868-W1868</f>
        <v>9945.9317999999985</v>
      </c>
      <c r="V1868" s="773"/>
      <c r="W1868" s="329"/>
      <c r="X1868" s="329">
        <f>U1868-T1868</f>
        <v>-4435.1682000000001</v>
      </c>
      <c r="Y1868" s="329"/>
      <c r="Z1868" s="329">
        <v>-5.8936500000000001</v>
      </c>
      <c r="AA1868" s="329">
        <v>9940.0381499999985</v>
      </c>
      <c r="AB1868" s="945"/>
      <c r="AC1868" s="326"/>
      <c r="AD1868" s="1069"/>
      <c r="AE1868" s="1084"/>
      <c r="AG1868" s="3278"/>
    </row>
    <row r="1869" spans="1:33" ht="45" x14ac:dyDescent="0.25">
      <c r="A1869" s="140">
        <v>1</v>
      </c>
      <c r="B1869" s="310" t="s">
        <v>681</v>
      </c>
      <c r="C1869" s="433"/>
      <c r="D1869" s="4"/>
      <c r="E1869" s="496">
        <v>4732</v>
      </c>
      <c r="F1869" s="190">
        <f>ROUND(E1869/12*$B$4,0)</f>
        <v>1183</v>
      </c>
      <c r="G1869" s="190">
        <v>1466</v>
      </c>
      <c r="H1869" s="190">
        <f>G1869/F1869*100</f>
        <v>123.9222316145393</v>
      </c>
      <c r="I1869" s="1491"/>
      <c r="J1869" s="1491"/>
      <c r="K1869" s="524"/>
      <c r="L1869" s="524"/>
      <c r="M1869" s="524"/>
      <c r="N1869" s="524"/>
      <c r="O1869" s="524"/>
      <c r="P1869" s="524"/>
      <c r="Q1869" s="329">
        <v>9369.36</v>
      </c>
      <c r="R1869" s="329">
        <v>9369.36</v>
      </c>
      <c r="S1869" s="329">
        <v>9369.36</v>
      </c>
      <c r="T1869" s="755">
        <f t="shared" si="759"/>
        <v>2342.34</v>
      </c>
      <c r="U1869" s="329">
        <f>AA1869-Z1869-W1869</f>
        <v>2641.3532599999999</v>
      </c>
      <c r="V1869" s="773"/>
      <c r="W1869" s="329"/>
      <c r="X1869" s="329">
        <f>U1869-T1869</f>
        <v>299.01325999999972</v>
      </c>
      <c r="Y1869" s="329"/>
      <c r="Z1869" s="329">
        <v>-19.138470000000002</v>
      </c>
      <c r="AA1869" s="329">
        <v>2622.21479</v>
      </c>
      <c r="AB1869" s="945"/>
      <c r="AC1869" s="326"/>
      <c r="AD1869" s="1069"/>
      <c r="AE1869" s="1084"/>
      <c r="AG1869" s="3278"/>
    </row>
    <row r="1870" spans="1:33" ht="29.25" x14ac:dyDescent="0.25">
      <c r="A1870" s="140">
        <v>1</v>
      </c>
      <c r="B1870" s="2235" t="s">
        <v>303</v>
      </c>
      <c r="C1870" s="433"/>
      <c r="D1870" s="4"/>
      <c r="E1870" s="496">
        <f>E1878*5</f>
        <v>1735</v>
      </c>
      <c r="F1870" s="190">
        <f t="shared" ref="F1870:G1870" si="760">F1878*5</f>
        <v>435</v>
      </c>
      <c r="G1870" s="190">
        <f t="shared" si="760"/>
        <v>0</v>
      </c>
      <c r="H1870" s="190">
        <f>G1870/F1870*100</f>
        <v>0</v>
      </c>
      <c r="I1870" s="1491"/>
      <c r="J1870" s="1491"/>
      <c r="K1870" s="524"/>
      <c r="L1870" s="524"/>
      <c r="M1870" s="524"/>
      <c r="N1870" s="524"/>
      <c r="O1870" s="524"/>
      <c r="P1870" s="524"/>
      <c r="Q1870" s="329"/>
      <c r="R1870" s="329"/>
      <c r="S1870" s="329"/>
      <c r="T1870" s="755">
        <f t="shared" si="759"/>
        <v>0</v>
      </c>
      <c r="U1870" s="329">
        <f>AA1870-Z1870-W1870</f>
        <v>0</v>
      </c>
      <c r="V1870" s="773"/>
      <c r="W1870" s="329"/>
      <c r="X1870" s="329">
        <f>U1870-T1870</f>
        <v>0</v>
      </c>
      <c r="Y1870" s="329"/>
      <c r="Z1870" s="329"/>
      <c r="AA1870" s="329"/>
      <c r="AB1870" s="945"/>
      <c r="AC1870" s="326"/>
      <c r="AD1870" s="1069"/>
      <c r="AE1870" s="1084"/>
      <c r="AG1870" s="3278"/>
    </row>
    <row r="1871" spans="1:33" x14ac:dyDescent="0.25">
      <c r="A1871" s="140">
        <v>1</v>
      </c>
      <c r="B1871" s="310" t="s">
        <v>296</v>
      </c>
      <c r="C1871" s="433"/>
      <c r="D1871" s="4"/>
      <c r="E1871" s="496"/>
      <c r="F1871" s="190"/>
      <c r="G1871" s="190"/>
      <c r="H1871" s="190"/>
      <c r="I1871" s="1491"/>
      <c r="J1871" s="1491"/>
      <c r="K1871" s="524"/>
      <c r="L1871" s="524"/>
      <c r="M1871" s="524"/>
      <c r="N1871" s="524"/>
      <c r="O1871" s="524"/>
      <c r="P1871" s="524"/>
      <c r="Q1871" s="329"/>
      <c r="R1871" s="329"/>
      <c r="S1871" s="329"/>
      <c r="T1871" s="755"/>
      <c r="U1871" s="329"/>
      <c r="V1871" s="773"/>
      <c r="W1871" s="329"/>
      <c r="X1871" s="329"/>
      <c r="Y1871" s="329"/>
      <c r="Z1871" s="329"/>
      <c r="AA1871" s="329"/>
      <c r="AB1871" s="945"/>
      <c r="AC1871" s="326"/>
      <c r="AD1871" s="1069"/>
      <c r="AE1871" s="1084"/>
      <c r="AG1871" s="3278"/>
    </row>
    <row r="1872" spans="1:33" ht="30" x14ac:dyDescent="0.25">
      <c r="A1872" s="140">
        <v>1</v>
      </c>
      <c r="B1872" s="471" t="s">
        <v>423</v>
      </c>
      <c r="C1872" s="433"/>
      <c r="D1872" s="4"/>
      <c r="E1872" s="495"/>
      <c r="F1872" s="190"/>
      <c r="G1872" s="190"/>
      <c r="H1872" s="190"/>
      <c r="I1872" s="1491"/>
      <c r="J1872" s="1491"/>
      <c r="K1872" s="524"/>
      <c r="L1872" s="524"/>
      <c r="M1872" s="524"/>
      <c r="N1872" s="524"/>
      <c r="O1872" s="524"/>
      <c r="P1872" s="524"/>
      <c r="Q1872" s="329"/>
      <c r="R1872" s="329"/>
      <c r="S1872" s="329"/>
      <c r="T1872" s="755"/>
      <c r="U1872" s="329"/>
      <c r="V1872" s="773"/>
      <c r="W1872" s="329"/>
      <c r="X1872" s="329"/>
      <c r="Y1872" s="329"/>
      <c r="Z1872" s="329"/>
      <c r="AA1872" s="329"/>
      <c r="AB1872" s="945"/>
      <c r="AC1872" s="326"/>
      <c r="AD1872" s="1069"/>
      <c r="AE1872" s="1084"/>
      <c r="AG1872" s="3278"/>
    </row>
    <row r="1873" spans="1:33" x14ac:dyDescent="0.25">
      <c r="A1873" s="140">
        <v>1</v>
      </c>
      <c r="B1873" s="310" t="s">
        <v>424</v>
      </c>
      <c r="C1873" s="433"/>
      <c r="D1873" s="4"/>
      <c r="E1873" s="2990"/>
      <c r="F1873" s="190"/>
      <c r="G1873" s="190"/>
      <c r="H1873" s="190"/>
      <c r="I1873" s="1491"/>
      <c r="J1873" s="1491"/>
      <c r="K1873" s="524"/>
      <c r="L1873" s="524"/>
      <c r="M1873" s="524"/>
      <c r="N1873" s="524"/>
      <c r="O1873" s="524"/>
      <c r="P1873" s="524"/>
      <c r="Q1873" s="329"/>
      <c r="R1873" s="329"/>
      <c r="S1873" s="329"/>
      <c r="T1873" s="755"/>
      <c r="U1873" s="329"/>
      <c r="V1873" s="773"/>
      <c r="W1873" s="329"/>
      <c r="X1873" s="329"/>
      <c r="Y1873" s="329"/>
      <c r="Z1873" s="329"/>
      <c r="AA1873" s="329"/>
      <c r="AB1873" s="945"/>
      <c r="AC1873" s="326"/>
      <c r="AD1873" s="1069"/>
      <c r="AE1873" s="1084"/>
      <c r="AG1873" s="3278"/>
    </row>
    <row r="1874" spans="1:33" ht="30" x14ac:dyDescent="0.25">
      <c r="A1874" s="140">
        <v>1</v>
      </c>
      <c r="B1874" s="310" t="s">
        <v>425</v>
      </c>
      <c r="C1874" s="433"/>
      <c r="D1874" s="4"/>
      <c r="E1874" s="496"/>
      <c r="F1874" s="190"/>
      <c r="G1874" s="190"/>
      <c r="H1874" s="190"/>
      <c r="I1874" s="1491"/>
      <c r="J1874" s="1491"/>
      <c r="K1874" s="524"/>
      <c r="L1874" s="524"/>
      <c r="M1874" s="524"/>
      <c r="N1874" s="524"/>
      <c r="O1874" s="524"/>
      <c r="P1874" s="524"/>
      <c r="Q1874" s="329"/>
      <c r="R1874" s="329"/>
      <c r="S1874" s="329"/>
      <c r="T1874" s="755"/>
      <c r="U1874" s="329"/>
      <c r="V1874" s="773"/>
      <c r="W1874" s="329"/>
      <c r="X1874" s="329"/>
      <c r="Y1874" s="329"/>
      <c r="Z1874" s="329"/>
      <c r="AA1874" s="329"/>
      <c r="AB1874" s="945"/>
      <c r="AC1874" s="326"/>
      <c r="AD1874" s="1069"/>
      <c r="AE1874" s="1084"/>
      <c r="AG1874" s="3278"/>
    </row>
    <row r="1875" spans="1:33" ht="45" x14ac:dyDescent="0.25">
      <c r="A1875" s="140">
        <v>1</v>
      </c>
      <c r="B1875" s="310" t="s">
        <v>426</v>
      </c>
      <c r="C1875" s="433"/>
      <c r="D1875" s="4"/>
      <c r="E1875" s="496"/>
      <c r="F1875" s="190"/>
      <c r="G1875" s="190"/>
      <c r="H1875" s="190"/>
      <c r="I1875" s="1491"/>
      <c r="J1875" s="1491"/>
      <c r="K1875" s="524"/>
      <c r="L1875" s="524"/>
      <c r="M1875" s="524"/>
      <c r="N1875" s="524"/>
      <c r="O1875" s="524"/>
      <c r="P1875" s="524"/>
      <c r="Q1875" s="329"/>
      <c r="R1875" s="329"/>
      <c r="S1875" s="329"/>
      <c r="T1875" s="755"/>
      <c r="U1875" s="329"/>
      <c r="V1875" s="773"/>
      <c r="W1875" s="329"/>
      <c r="X1875" s="329"/>
      <c r="Y1875" s="329"/>
      <c r="Z1875" s="329"/>
      <c r="AA1875" s="329"/>
      <c r="AB1875" s="945"/>
      <c r="AC1875" s="326"/>
      <c r="AD1875" s="1069"/>
      <c r="AE1875" s="1084"/>
      <c r="AG1875" s="3278"/>
    </row>
    <row r="1876" spans="1:33" ht="60" x14ac:dyDescent="0.25">
      <c r="A1876" s="140">
        <v>1</v>
      </c>
      <c r="B1876" s="310" t="s">
        <v>427</v>
      </c>
      <c r="C1876" s="433"/>
      <c r="D1876" s="4"/>
      <c r="E1876" s="494"/>
      <c r="F1876" s="190"/>
      <c r="G1876" s="190"/>
      <c r="H1876" s="190"/>
      <c r="I1876" s="1491"/>
      <c r="J1876" s="1491"/>
      <c r="K1876" s="524"/>
      <c r="L1876" s="524"/>
      <c r="M1876" s="524"/>
      <c r="N1876" s="524"/>
      <c r="O1876" s="524"/>
      <c r="P1876" s="524"/>
      <c r="Q1876" s="329"/>
      <c r="R1876" s="329"/>
      <c r="S1876" s="329"/>
      <c r="T1876" s="755"/>
      <c r="U1876" s="329"/>
      <c r="V1876" s="773"/>
      <c r="W1876" s="329"/>
      <c r="X1876" s="329"/>
      <c r="Y1876" s="329"/>
      <c r="Z1876" s="329"/>
      <c r="AA1876" s="329"/>
      <c r="AB1876" s="945"/>
      <c r="AC1876" s="326"/>
      <c r="AD1876" s="1069"/>
      <c r="AE1876" s="1084"/>
      <c r="AG1876" s="3278"/>
    </row>
    <row r="1877" spans="1:33" ht="45" x14ac:dyDescent="0.25">
      <c r="A1877" s="140">
        <v>1</v>
      </c>
      <c r="B1877" s="309" t="s">
        <v>428</v>
      </c>
      <c r="C1877" s="433"/>
      <c r="D1877" s="4"/>
      <c r="E1877" s="494"/>
      <c r="F1877" s="190"/>
      <c r="G1877" s="190"/>
      <c r="H1877" s="190"/>
      <c r="I1877" s="1491"/>
      <c r="J1877" s="1491"/>
      <c r="K1877" s="524"/>
      <c r="L1877" s="524"/>
      <c r="M1877" s="524"/>
      <c r="N1877" s="524"/>
      <c r="O1877" s="524"/>
      <c r="P1877" s="524"/>
      <c r="Q1877" s="329"/>
      <c r="R1877" s="329"/>
      <c r="S1877" s="329"/>
      <c r="T1877" s="755"/>
      <c r="U1877" s="329"/>
      <c r="V1877" s="773"/>
      <c r="W1877" s="329"/>
      <c r="X1877" s="329"/>
      <c r="Y1877" s="329"/>
      <c r="Z1877" s="329"/>
      <c r="AA1877" s="329"/>
      <c r="AB1877" s="945"/>
      <c r="AC1877" s="326"/>
      <c r="AD1877" s="1069"/>
      <c r="AE1877" s="1084"/>
      <c r="AG1877" s="3278"/>
    </row>
    <row r="1878" spans="1:33" s="2240" customFormat="1" ht="57" x14ac:dyDescent="0.25">
      <c r="B1878" s="3219" t="s">
        <v>645</v>
      </c>
      <c r="C1878" s="452"/>
      <c r="D1878" s="4"/>
      <c r="E1878" s="496">
        <f>E1879</f>
        <v>347</v>
      </c>
      <c r="F1878" s="126">
        <f t="shared" ref="F1878" si="761">F1879</f>
        <v>87</v>
      </c>
      <c r="G1878" s="186">
        <f t="shared" ref="G1878" si="762">G1879</f>
        <v>0</v>
      </c>
      <c r="H1878" s="186">
        <f t="shared" ref="H1878" si="763">H1879</f>
        <v>0</v>
      </c>
      <c r="I1878" s="1491"/>
      <c r="J1878" s="1491"/>
      <c r="K1878" s="524"/>
      <c r="L1878" s="524"/>
      <c r="M1878" s="524"/>
      <c r="N1878" s="524"/>
      <c r="O1878" s="524"/>
      <c r="P1878" s="524"/>
      <c r="Q1878" s="329"/>
      <c r="R1878" s="329">
        <f>R1879</f>
        <v>694.90219999999999</v>
      </c>
      <c r="S1878" s="329">
        <f t="shared" ref="S1878:AA1878" si="764">S1879</f>
        <v>694.90219999999999</v>
      </c>
      <c r="T1878" s="755">
        <f t="shared" si="764"/>
        <v>126.34585454545454</v>
      </c>
      <c r="U1878" s="329">
        <f t="shared" si="764"/>
        <v>0</v>
      </c>
      <c r="V1878" s="773">
        <f t="shared" si="764"/>
        <v>0</v>
      </c>
      <c r="W1878" s="329">
        <f t="shared" si="764"/>
        <v>0</v>
      </c>
      <c r="X1878" s="329">
        <f t="shared" si="764"/>
        <v>-126.34585454545454</v>
      </c>
      <c r="Y1878" s="329">
        <f t="shared" si="764"/>
        <v>0</v>
      </c>
      <c r="Z1878" s="329">
        <f t="shared" si="764"/>
        <v>0</v>
      </c>
      <c r="AA1878" s="329">
        <f t="shared" si="764"/>
        <v>0</v>
      </c>
      <c r="AB1878" s="945"/>
      <c r="AC1878" s="326"/>
      <c r="AD1878" s="1069"/>
      <c r="AE1878" s="1084"/>
      <c r="AG1878" s="3278"/>
    </row>
    <row r="1879" spans="1:33" s="2240" customFormat="1" ht="30" x14ac:dyDescent="0.25">
      <c r="B1879" s="309" t="s">
        <v>666</v>
      </c>
      <c r="C1879" s="452"/>
      <c r="D1879" s="4"/>
      <c r="E1879" s="496">
        <v>347</v>
      </c>
      <c r="F1879" s="126">
        <f>ROUND(E1879/12*$B$4,0)</f>
        <v>87</v>
      </c>
      <c r="G1879" s="186"/>
      <c r="H1879" s="186">
        <f>G1879/F1879*100</f>
        <v>0</v>
      </c>
      <c r="I1879" s="1491"/>
      <c r="J1879" s="1491"/>
      <c r="K1879" s="524"/>
      <c r="L1879" s="524"/>
      <c r="M1879" s="524"/>
      <c r="N1879" s="524"/>
      <c r="O1879" s="524"/>
      <c r="P1879" s="524"/>
      <c r="Q1879" s="329"/>
      <c r="R1879" s="329">
        <v>694.90219999999999</v>
      </c>
      <c r="S1879" s="329">
        <v>694.90219999999999</v>
      </c>
      <c r="T1879" s="755">
        <f>Q1879/12*$B$4+(R1879-Q1879)/11*2+(S1879-R1879)/10*1</f>
        <v>126.34585454545454</v>
      </c>
      <c r="U1879" s="329">
        <f t="shared" ref="U1879" si="765">AA1879-Z1879-W1879</f>
        <v>0</v>
      </c>
      <c r="V1879" s="773"/>
      <c r="W1879" s="329"/>
      <c r="X1879" s="329">
        <f>U1879-T1879</f>
        <v>-126.34585454545454</v>
      </c>
      <c r="Y1879" s="329"/>
      <c r="Z1879" s="329"/>
      <c r="AA1879" s="329"/>
      <c r="AB1879" s="945"/>
      <c r="AC1879" s="326"/>
      <c r="AD1879" s="1069"/>
      <c r="AE1879" s="1084"/>
      <c r="AG1879" s="3278"/>
    </row>
    <row r="1880" spans="1:33" ht="29.25" x14ac:dyDescent="0.25">
      <c r="A1880" s="140">
        <v>1</v>
      </c>
      <c r="B1880" s="523" t="s">
        <v>304</v>
      </c>
      <c r="C1880" s="433"/>
      <c r="D1880" s="4"/>
      <c r="E1880" s="494"/>
      <c r="F1880" s="126"/>
      <c r="G1880" s="190"/>
      <c r="H1880" s="190"/>
      <c r="I1880" s="1491"/>
      <c r="J1880" s="1491"/>
      <c r="K1880" s="125"/>
      <c r="L1880" s="125"/>
      <c r="M1880" s="125"/>
      <c r="N1880" s="125"/>
      <c r="O1880" s="125"/>
      <c r="P1880" s="125"/>
      <c r="Q1880" s="329"/>
      <c r="R1880" s="329"/>
      <c r="S1880" s="329"/>
      <c r="T1880" s="755"/>
      <c r="U1880" s="329">
        <f t="shared" ref="U1880:U1887" si="766">AA1880-Z1880-W1880</f>
        <v>0</v>
      </c>
      <c r="V1880" s="773"/>
      <c r="W1880" s="329"/>
      <c r="X1880" s="329"/>
      <c r="Y1880" s="329"/>
      <c r="Z1880" s="329"/>
      <c r="AA1880" s="329"/>
      <c r="AB1880" s="945"/>
      <c r="AC1880" s="326"/>
      <c r="AD1880" s="1069"/>
      <c r="AE1880" s="1084"/>
      <c r="AG1880" s="3278"/>
    </row>
    <row r="1881" spans="1:33" x14ac:dyDescent="0.25">
      <c r="A1881" s="140">
        <v>1</v>
      </c>
      <c r="B1881" s="523" t="s">
        <v>312</v>
      </c>
      <c r="C1881" s="433"/>
      <c r="D1881" s="4"/>
      <c r="E1881" s="494"/>
      <c r="F1881" s="126"/>
      <c r="G1881" s="190"/>
      <c r="H1881" s="190"/>
      <c r="I1881" s="1491"/>
      <c r="J1881" s="1491"/>
      <c r="K1881" s="125"/>
      <c r="L1881" s="125"/>
      <c r="M1881" s="125"/>
      <c r="N1881" s="125"/>
      <c r="O1881" s="125"/>
      <c r="P1881" s="125"/>
      <c r="Q1881" s="329"/>
      <c r="R1881" s="329"/>
      <c r="S1881" s="329"/>
      <c r="T1881" s="755"/>
      <c r="U1881" s="329">
        <f t="shared" si="766"/>
        <v>0</v>
      </c>
      <c r="V1881" s="773"/>
      <c r="W1881" s="329"/>
      <c r="X1881" s="329"/>
      <c r="Y1881" s="329"/>
      <c r="Z1881" s="329"/>
      <c r="AA1881" s="329"/>
      <c r="AB1881" s="945"/>
      <c r="AC1881" s="326"/>
      <c r="AD1881" s="1069"/>
      <c r="AE1881" s="1084"/>
      <c r="AG1881" s="3278"/>
    </row>
    <row r="1882" spans="1:33" x14ac:dyDescent="0.25">
      <c r="A1882" s="140">
        <v>1</v>
      </c>
      <c r="B1882" s="4" t="s">
        <v>313</v>
      </c>
      <c r="C1882" s="433"/>
      <c r="D1882" s="4"/>
      <c r="E1882" s="494"/>
      <c r="F1882" s="126"/>
      <c r="G1882" s="190"/>
      <c r="H1882" s="190"/>
      <c r="I1882" s="1491"/>
      <c r="J1882" s="1491"/>
      <c r="K1882" s="125"/>
      <c r="L1882" s="125"/>
      <c r="M1882" s="125"/>
      <c r="N1882" s="125"/>
      <c r="O1882" s="125"/>
      <c r="P1882" s="125"/>
      <c r="Q1882" s="329"/>
      <c r="R1882" s="329"/>
      <c r="S1882" s="329"/>
      <c r="T1882" s="755"/>
      <c r="U1882" s="329">
        <f t="shared" si="766"/>
        <v>0</v>
      </c>
      <c r="V1882" s="773"/>
      <c r="W1882" s="329"/>
      <c r="X1882" s="329"/>
      <c r="Y1882" s="329"/>
      <c r="Z1882" s="329"/>
      <c r="AA1882" s="329"/>
      <c r="AB1882" s="945"/>
      <c r="AC1882" s="326"/>
      <c r="AD1882" s="1069"/>
      <c r="AE1882" s="1084"/>
      <c r="AG1882" s="3278"/>
    </row>
    <row r="1883" spans="1:33" x14ac:dyDescent="0.25">
      <c r="A1883" s="140">
        <v>1</v>
      </c>
      <c r="B1883" s="537" t="s">
        <v>314</v>
      </c>
      <c r="C1883" s="433"/>
      <c r="D1883" s="4"/>
      <c r="E1883" s="529"/>
      <c r="F1883" s="126"/>
      <c r="G1883" s="190"/>
      <c r="H1883" s="190"/>
      <c r="I1883" s="1491"/>
      <c r="J1883" s="1491"/>
      <c r="K1883" s="125"/>
      <c r="L1883" s="125"/>
      <c r="M1883" s="125"/>
      <c r="N1883" s="125"/>
      <c r="O1883" s="125"/>
      <c r="P1883" s="125"/>
      <c r="Q1883" s="330"/>
      <c r="R1883" s="330"/>
      <c r="S1883" s="330"/>
      <c r="T1883" s="875"/>
      <c r="U1883" s="330">
        <f t="shared" si="766"/>
        <v>0</v>
      </c>
      <c r="V1883" s="773"/>
      <c r="W1883" s="330"/>
      <c r="X1883" s="330"/>
      <c r="Y1883" s="329"/>
      <c r="Z1883" s="329"/>
      <c r="AA1883" s="330"/>
      <c r="AB1883" s="945"/>
      <c r="AC1883" s="861"/>
      <c r="AD1883" s="1069"/>
      <c r="AE1883" s="1084"/>
      <c r="AG1883" s="3278"/>
    </row>
    <row r="1884" spans="1:33" ht="29.25" x14ac:dyDescent="0.25">
      <c r="A1884" s="140">
        <v>1</v>
      </c>
      <c r="B1884" s="523" t="s">
        <v>297</v>
      </c>
      <c r="C1884" s="149"/>
      <c r="D1884" s="4"/>
      <c r="E1884" s="825"/>
      <c r="F1884" s="524">
        <f>ROUND(E1884/12*$B$4,0)</f>
        <v>0</v>
      </c>
      <c r="G1884" s="524"/>
      <c r="H1884" s="524"/>
      <c r="I1884" s="1491"/>
      <c r="J1884" s="1491"/>
      <c r="K1884" s="125"/>
      <c r="L1884" s="125"/>
      <c r="M1884" s="125"/>
      <c r="N1884" s="125"/>
      <c r="O1884" s="125"/>
      <c r="P1884" s="125"/>
      <c r="Q1884" s="330"/>
      <c r="R1884" s="330"/>
      <c r="S1884" s="330"/>
      <c r="T1884" s="755">
        <f>Q1884/12*$B$4</f>
        <v>0</v>
      </c>
      <c r="U1884" s="330">
        <f t="shared" si="766"/>
        <v>0</v>
      </c>
      <c r="V1884" s="1266"/>
      <c r="W1884" s="331"/>
      <c r="X1884" s="330">
        <f>U1884-T1884</f>
        <v>0</v>
      </c>
      <c r="Y1884" s="331"/>
      <c r="Z1884" s="331"/>
      <c r="AA1884" s="330"/>
      <c r="AB1884" s="962"/>
      <c r="AC1884" s="861"/>
      <c r="AD1884" s="1069"/>
      <c r="AE1884" s="1084"/>
      <c r="AG1884" s="3278"/>
    </row>
    <row r="1885" spans="1:33" ht="30" x14ac:dyDescent="0.25">
      <c r="A1885" s="140">
        <v>1</v>
      </c>
      <c r="B1885" s="519" t="s">
        <v>189</v>
      </c>
      <c r="C1885" s="1620"/>
      <c r="D1885" s="534"/>
      <c r="E1885" s="496"/>
      <c r="F1885" s="190"/>
      <c r="G1885" s="190"/>
      <c r="H1885" s="190"/>
      <c r="I1885" s="1491"/>
      <c r="J1885" s="1491"/>
      <c r="K1885" s="125"/>
      <c r="L1885" s="125"/>
      <c r="M1885" s="125"/>
      <c r="N1885" s="125"/>
      <c r="O1885" s="125"/>
      <c r="P1885" s="125"/>
      <c r="Q1885" s="329"/>
      <c r="R1885" s="329"/>
      <c r="S1885" s="329"/>
      <c r="T1885" s="755"/>
      <c r="U1885" s="329">
        <f t="shared" si="766"/>
        <v>0</v>
      </c>
      <c r="V1885" s="773"/>
      <c r="W1885" s="329"/>
      <c r="X1885" s="329"/>
      <c r="Y1885" s="329"/>
      <c r="Z1885" s="329"/>
      <c r="AA1885" s="329"/>
      <c r="AB1885" s="945"/>
      <c r="AC1885" s="326"/>
      <c r="AD1885" s="1069"/>
      <c r="AE1885" s="1084"/>
      <c r="AG1885" s="3278"/>
    </row>
    <row r="1886" spans="1:33" ht="72" x14ac:dyDescent="0.25">
      <c r="A1886" s="140">
        <v>1</v>
      </c>
      <c r="B1886" s="520" t="s">
        <v>305</v>
      </c>
      <c r="C1886" s="433"/>
      <c r="D1886" s="4"/>
      <c r="E1886" s="530"/>
      <c r="F1886" s="186"/>
      <c r="G1886" s="186"/>
      <c r="H1886" s="186"/>
      <c r="I1886" s="1491"/>
      <c r="J1886" s="1491"/>
      <c r="K1886" s="125"/>
      <c r="L1886" s="125"/>
      <c r="M1886" s="125"/>
      <c r="N1886" s="125"/>
      <c r="O1886" s="125"/>
      <c r="P1886" s="125"/>
      <c r="Q1886" s="329"/>
      <c r="R1886" s="329"/>
      <c r="S1886" s="329"/>
      <c r="T1886" s="755"/>
      <c r="U1886" s="329">
        <f t="shared" si="766"/>
        <v>0</v>
      </c>
      <c r="V1886" s="773"/>
      <c r="W1886" s="329"/>
      <c r="X1886" s="329"/>
      <c r="Y1886" s="329"/>
      <c r="Z1886" s="329"/>
      <c r="AA1886" s="329"/>
      <c r="AB1886" s="925"/>
      <c r="AC1886" s="326"/>
      <c r="AD1886" s="1069"/>
      <c r="AE1886" s="1084"/>
      <c r="AG1886" s="3278"/>
    </row>
    <row r="1887" spans="1:33" x14ac:dyDescent="0.25">
      <c r="A1887" s="140">
        <v>1</v>
      </c>
      <c r="B1887" s="511" t="s">
        <v>214</v>
      </c>
      <c r="C1887" s="433"/>
      <c r="D1887" s="4"/>
      <c r="E1887" s="3117">
        <f>E1888+E1889</f>
        <v>750</v>
      </c>
      <c r="F1887" s="3117">
        <f>F1888+F1889</f>
        <v>188</v>
      </c>
      <c r="G1887" s="3117">
        <f>G1888+G1889</f>
        <v>244</v>
      </c>
      <c r="H1887" s="746">
        <f t="shared" ref="H1887:H1894" si="767">G1887/F1887*100</f>
        <v>129.78723404255319</v>
      </c>
      <c r="I1887" s="1491"/>
      <c r="J1887" s="1491"/>
      <c r="K1887" s="125"/>
      <c r="L1887" s="125"/>
      <c r="M1887" s="125"/>
      <c r="N1887" s="125"/>
      <c r="O1887" s="125"/>
      <c r="P1887" s="125"/>
      <c r="Q1887" s="329">
        <v>747.68499999999995</v>
      </c>
      <c r="R1887" s="329">
        <v>747.68499999999995</v>
      </c>
      <c r="S1887" s="329">
        <v>747.68499999999995</v>
      </c>
      <c r="T1887" s="876">
        <f>Q1887/12*$B$4+(R1887-Q1887)/11*2+(S1887-R1887)/10*1</f>
        <v>186.92124999999999</v>
      </c>
      <c r="U1887" s="329">
        <f t="shared" si="766"/>
        <v>247.86636000000001</v>
      </c>
      <c r="V1887" s="773"/>
      <c r="W1887" s="329"/>
      <c r="X1887" s="329">
        <f>U1887-T1887</f>
        <v>60.945110000000028</v>
      </c>
      <c r="Y1887" s="329"/>
      <c r="Z1887" s="329">
        <v>0</v>
      </c>
      <c r="AA1887" s="329">
        <v>247.86636000000001</v>
      </c>
      <c r="AB1887" s="950"/>
      <c r="AC1887" s="326"/>
      <c r="AD1887" s="1069"/>
      <c r="AE1887" s="1084"/>
      <c r="AG1887" s="3278"/>
    </row>
    <row r="1888" spans="1:33" ht="30" x14ac:dyDescent="0.25">
      <c r="A1888" s="140">
        <v>1</v>
      </c>
      <c r="B1888" s="168" t="s">
        <v>255</v>
      </c>
      <c r="C1888" s="433"/>
      <c r="D1888" s="4"/>
      <c r="E1888" s="530">
        <v>350</v>
      </c>
      <c r="F1888" s="126">
        <f>ROUND(E1888/12*$B$4,0)</f>
        <v>88</v>
      </c>
      <c r="G1888" s="126">
        <v>131</v>
      </c>
      <c r="H1888" s="186">
        <f t="shared" si="767"/>
        <v>148.86363636363635</v>
      </c>
      <c r="I1888" s="1491"/>
      <c r="J1888" s="1491"/>
      <c r="K1888" s="125"/>
      <c r="L1888" s="125"/>
      <c r="M1888" s="125"/>
      <c r="N1888" s="125"/>
      <c r="O1888" s="125"/>
      <c r="P1888" s="125"/>
      <c r="Q1888" s="329"/>
      <c r="R1888" s="329"/>
      <c r="S1888" s="329"/>
      <c r="T1888" s="876"/>
      <c r="U1888" s="329"/>
      <c r="V1888" s="773"/>
      <c r="W1888" s="329"/>
      <c r="X1888" s="329"/>
      <c r="Y1888" s="329"/>
      <c r="Z1888" s="329"/>
      <c r="AA1888" s="329"/>
      <c r="AB1888" s="941"/>
      <c r="AC1888" s="326"/>
      <c r="AD1888" s="1069"/>
      <c r="AE1888" s="1084"/>
      <c r="AG1888" s="3278"/>
    </row>
    <row r="1889" spans="1:37" ht="30" x14ac:dyDescent="0.25">
      <c r="A1889" s="140">
        <v>1</v>
      </c>
      <c r="B1889" s="168" t="s">
        <v>260</v>
      </c>
      <c r="C1889" s="1621"/>
      <c r="D1889" s="4"/>
      <c r="E1889" s="530">
        <v>400</v>
      </c>
      <c r="F1889" s="186">
        <f>ROUND(E1889/12*$B$4,0)</f>
        <v>100</v>
      </c>
      <c r="G1889" s="186">
        <v>113</v>
      </c>
      <c r="H1889" s="186">
        <f t="shared" si="767"/>
        <v>112.99999999999999</v>
      </c>
      <c r="I1889" s="1491"/>
      <c r="J1889" s="1491"/>
      <c r="K1889" s="125"/>
      <c r="L1889" s="125"/>
      <c r="M1889" s="125"/>
      <c r="N1889" s="125"/>
      <c r="O1889" s="125"/>
      <c r="P1889" s="125"/>
      <c r="Q1889" s="329"/>
      <c r="R1889" s="329"/>
      <c r="S1889" s="329"/>
      <c r="T1889" s="755"/>
      <c r="U1889" s="329">
        <f>AA1889-Z1889-W1889</f>
        <v>0</v>
      </c>
      <c r="V1889" s="773"/>
      <c r="W1889" s="329"/>
      <c r="X1889" s="329"/>
      <c r="Y1889" s="329"/>
      <c r="Z1889" s="329"/>
      <c r="AA1889" s="329"/>
      <c r="AB1889" s="925"/>
      <c r="AC1889" s="326"/>
      <c r="AD1889" s="1069"/>
      <c r="AE1889" s="1084"/>
      <c r="AG1889" s="3278"/>
    </row>
    <row r="1890" spans="1:37" x14ac:dyDescent="0.25">
      <c r="A1890" s="140">
        <v>1</v>
      </c>
      <c r="B1890" s="473" t="s">
        <v>256</v>
      </c>
      <c r="C1890" s="433"/>
      <c r="D1890" s="4"/>
      <c r="E1890" s="497">
        <f>E1852+E1870</f>
        <v>17235</v>
      </c>
      <c r="F1890" s="526">
        <f>F1852+F1870</f>
        <v>4310</v>
      </c>
      <c r="G1890" s="746">
        <f>G1852+G1870</f>
        <v>3944</v>
      </c>
      <c r="H1890" s="746">
        <f t="shared" si="767"/>
        <v>91.508120649651971</v>
      </c>
      <c r="I1890" s="1491"/>
      <c r="J1890" s="1491"/>
      <c r="K1890" s="125"/>
      <c r="L1890" s="125"/>
      <c r="M1890" s="125"/>
      <c r="N1890" s="125"/>
      <c r="O1890" s="125"/>
      <c r="P1890" s="125"/>
      <c r="Q1890" s="329"/>
      <c r="R1890" s="329"/>
      <c r="S1890" s="329"/>
      <c r="T1890" s="755"/>
      <c r="U1890" s="329">
        <f>AA1890-Z1890-W1890</f>
        <v>0</v>
      </c>
      <c r="V1890" s="773"/>
      <c r="W1890" s="329"/>
      <c r="X1890" s="329"/>
      <c r="Y1890" s="329"/>
      <c r="Z1890" s="329"/>
      <c r="AA1890" s="329"/>
      <c r="AB1890" s="929"/>
      <c r="AC1890" s="326"/>
      <c r="AD1890" s="1069"/>
      <c r="AE1890" s="1084"/>
      <c r="AG1890" s="3278"/>
    </row>
    <row r="1891" spans="1:37" ht="29.25" x14ac:dyDescent="0.25">
      <c r="A1891" s="140">
        <v>1</v>
      </c>
      <c r="B1891" s="473" t="s">
        <v>269</v>
      </c>
      <c r="C1891" s="433"/>
      <c r="D1891" s="4"/>
      <c r="E1891" s="497">
        <f>E1861</f>
        <v>19965</v>
      </c>
      <c r="F1891" s="746">
        <f>F1861</f>
        <v>4992</v>
      </c>
      <c r="G1891" s="746">
        <f>G1861</f>
        <v>5061</v>
      </c>
      <c r="H1891" s="746">
        <f t="shared" si="767"/>
        <v>101.38221153846155</v>
      </c>
      <c r="I1891" s="1491"/>
      <c r="J1891" s="1491"/>
      <c r="K1891" s="125"/>
      <c r="L1891" s="125"/>
      <c r="M1891" s="125"/>
      <c r="N1891" s="125"/>
      <c r="O1891" s="125"/>
      <c r="P1891" s="125"/>
      <c r="Q1891" s="329"/>
      <c r="R1891" s="329"/>
      <c r="S1891" s="329"/>
      <c r="T1891" s="755"/>
      <c r="U1891" s="329"/>
      <c r="V1891" s="773">
        <f>V1861</f>
        <v>0</v>
      </c>
      <c r="W1891" s="329"/>
      <c r="X1891" s="329"/>
      <c r="Y1891" s="329"/>
      <c r="Z1891" s="329"/>
      <c r="AA1891" s="329"/>
      <c r="AB1891" s="929"/>
      <c r="AC1891" s="326"/>
      <c r="AD1891" s="1069"/>
      <c r="AE1891" s="1084"/>
      <c r="AG1891" s="3278"/>
    </row>
    <row r="1892" spans="1:37" ht="29.25" x14ac:dyDescent="0.25">
      <c r="A1892" s="140">
        <v>1</v>
      </c>
      <c r="B1892" s="510" t="s">
        <v>257</v>
      </c>
      <c r="C1892" s="433"/>
      <c r="D1892" s="4"/>
      <c r="E1892" s="497">
        <f>E1880+E1856</f>
        <v>27000</v>
      </c>
      <c r="F1892" s="526">
        <f>F1880+F1856</f>
        <v>6750</v>
      </c>
      <c r="G1892" s="526">
        <f>G1880+G1856</f>
        <v>6926</v>
      </c>
      <c r="H1892" s="746">
        <f t="shared" si="767"/>
        <v>102.60740740740741</v>
      </c>
      <c r="I1892" s="1491"/>
      <c r="J1892" s="1491"/>
      <c r="K1892" s="125"/>
      <c r="L1892" s="125"/>
      <c r="M1892" s="125"/>
      <c r="N1892" s="125"/>
      <c r="O1892" s="125"/>
      <c r="P1892" s="125"/>
      <c r="Q1892" s="329"/>
      <c r="R1892" s="329"/>
      <c r="S1892" s="329"/>
      <c r="T1892" s="755"/>
      <c r="U1892" s="329">
        <f>AA1892-Z1892-W1892</f>
        <v>0</v>
      </c>
      <c r="V1892" s="773"/>
      <c r="W1892" s="329"/>
      <c r="X1892" s="329"/>
      <c r="Y1892" s="329"/>
      <c r="Z1892" s="329"/>
      <c r="AA1892" s="329"/>
      <c r="AB1892" s="914"/>
      <c r="AC1892" s="326"/>
      <c r="AD1892" s="1069"/>
      <c r="AE1892" s="1084"/>
      <c r="AG1892" s="3278"/>
    </row>
    <row r="1893" spans="1:37" ht="29.25" x14ac:dyDescent="0.25">
      <c r="A1893" s="140">
        <v>1</v>
      </c>
      <c r="B1893" s="473" t="s">
        <v>258</v>
      </c>
      <c r="C1893" s="433"/>
      <c r="D1893" s="4"/>
      <c r="E1893" s="531">
        <f>E1884+E1859</f>
        <v>10700</v>
      </c>
      <c r="F1893" s="526">
        <f>F1884+F1859</f>
        <v>2675</v>
      </c>
      <c r="G1893" s="526">
        <f>G1884+G1859</f>
        <v>2683</v>
      </c>
      <c r="H1893" s="746">
        <f t="shared" si="767"/>
        <v>100.29906542056075</v>
      </c>
      <c r="I1893" s="1491"/>
      <c r="J1893" s="1491"/>
      <c r="K1893" s="125"/>
      <c r="L1893" s="125"/>
      <c r="M1893" s="125"/>
      <c r="N1893" s="125"/>
      <c r="O1893" s="125"/>
      <c r="P1893" s="125"/>
      <c r="Q1893" s="329"/>
      <c r="R1893" s="329"/>
      <c r="S1893" s="329"/>
      <c r="T1893" s="876"/>
      <c r="U1893" s="329"/>
      <c r="V1893" s="773"/>
      <c r="W1893" s="329"/>
      <c r="X1893" s="329"/>
      <c r="Y1893" s="329"/>
      <c r="Z1893" s="329"/>
      <c r="AA1893" s="329"/>
      <c r="AB1893" s="914"/>
      <c r="AC1893" s="326"/>
      <c r="AD1893" s="1069"/>
      <c r="AE1893" s="1084"/>
      <c r="AG1893" s="3278"/>
    </row>
    <row r="1894" spans="1:37" x14ac:dyDescent="0.25">
      <c r="A1894" s="140">
        <v>1</v>
      </c>
      <c r="B1894" s="1135" t="s">
        <v>133</v>
      </c>
      <c r="C1894" s="1134"/>
      <c r="D1894" s="1135"/>
      <c r="E1894" s="507">
        <f>E1890+E1891+E1893+E1892*2.6</f>
        <v>118100</v>
      </c>
      <c r="F1894" s="1644">
        <f>F1890+F1891+F1893+F1892*2.6</f>
        <v>29527</v>
      </c>
      <c r="G1894" s="1644">
        <f>G1890+G1891+G1893+G1892*2.6</f>
        <v>29695.600000000002</v>
      </c>
      <c r="H1894" s="1644">
        <f t="shared" si="767"/>
        <v>100.57100281098657</v>
      </c>
      <c r="I1894" s="1710"/>
      <c r="J1894" s="1710"/>
      <c r="K1894" s="1729"/>
      <c r="L1894" s="1729"/>
      <c r="M1894" s="1729"/>
      <c r="N1894" s="1729"/>
      <c r="O1894" s="1729"/>
      <c r="P1894" s="1729"/>
      <c r="Q1894" s="327">
        <f>SUM(Q1893,Q1887,Q1861,Q1851,Q1878)</f>
        <v>196370.24252000003</v>
      </c>
      <c r="R1894" s="327">
        <f t="shared" ref="R1894:AA1894" si="768">SUM(R1893,R1887,R1861,R1851,R1878)</f>
        <v>197065.14472000004</v>
      </c>
      <c r="S1894" s="327">
        <f t="shared" si="768"/>
        <v>197065.14472000004</v>
      </c>
      <c r="T1894" s="877">
        <f t="shared" si="768"/>
        <v>49218.906484545463</v>
      </c>
      <c r="U1894" s="327">
        <f t="shared" si="768"/>
        <v>43681.268739999992</v>
      </c>
      <c r="V1894" s="777">
        <f t="shared" si="768"/>
        <v>0</v>
      </c>
      <c r="W1894" s="327">
        <f t="shared" si="768"/>
        <v>0</v>
      </c>
      <c r="X1894" s="327">
        <f t="shared" si="768"/>
        <v>-5537.6377445454655</v>
      </c>
      <c r="Y1894" s="327">
        <f t="shared" si="768"/>
        <v>0</v>
      </c>
      <c r="Z1894" s="327">
        <f t="shared" si="768"/>
        <v>-29.552840000000003</v>
      </c>
      <c r="AA1894" s="327">
        <f t="shared" si="768"/>
        <v>43651.715899999996</v>
      </c>
      <c r="AB1894" s="1645"/>
      <c r="AC1894" s="866"/>
      <c r="AD1894" s="1069"/>
      <c r="AE1894" s="1084"/>
      <c r="AG1894" s="3278"/>
    </row>
    <row r="1895" spans="1:37" x14ac:dyDescent="0.25">
      <c r="A1895" s="140">
        <v>1</v>
      </c>
      <c r="B1895" s="1138" t="s">
        <v>28</v>
      </c>
      <c r="C1895" s="1482"/>
      <c r="D1895" s="1138"/>
      <c r="E1895" s="242"/>
      <c r="F1895" s="834"/>
      <c r="G1895" s="834"/>
      <c r="H1895" s="834"/>
      <c r="I1895" s="1483"/>
      <c r="J1895" s="1483"/>
      <c r="K1895" s="320"/>
      <c r="L1895" s="320"/>
      <c r="M1895" s="320"/>
      <c r="N1895" s="320"/>
      <c r="O1895" s="320"/>
      <c r="P1895" s="320"/>
      <c r="Q1895" s="328"/>
      <c r="R1895" s="328"/>
      <c r="S1895" s="328"/>
      <c r="T1895" s="754"/>
      <c r="U1895" s="328">
        <f>AA1895-Z1895-W1895</f>
        <v>0</v>
      </c>
      <c r="V1895" s="776"/>
      <c r="W1895" s="328"/>
      <c r="X1895" s="328"/>
      <c r="Y1895" s="328"/>
      <c r="Z1895" s="328"/>
      <c r="AA1895" s="328"/>
      <c r="AB1895" s="961"/>
      <c r="AC1895" s="368"/>
      <c r="AD1895" s="1069"/>
      <c r="AE1895" s="1084"/>
      <c r="AG1895" s="3278"/>
    </row>
    <row r="1896" spans="1:37" x14ac:dyDescent="0.25">
      <c r="A1896" s="140">
        <v>1</v>
      </c>
      <c r="B1896" s="2" t="s">
        <v>122</v>
      </c>
      <c r="C1896" s="446"/>
      <c r="D1896" s="2"/>
      <c r="E1896" s="225"/>
      <c r="F1896" s="190"/>
      <c r="G1896" s="190"/>
      <c r="H1896" s="190"/>
      <c r="I1896" s="1491"/>
      <c r="J1896" s="1491"/>
      <c r="K1896" s="746"/>
      <c r="L1896" s="746"/>
      <c r="M1896" s="746"/>
      <c r="N1896" s="746"/>
      <c r="O1896" s="746"/>
      <c r="P1896" s="746"/>
      <c r="Q1896" s="329"/>
      <c r="R1896" s="329"/>
      <c r="S1896" s="329"/>
      <c r="T1896" s="755"/>
      <c r="U1896" s="329">
        <f>AA1896-Z1896-W1896</f>
        <v>0</v>
      </c>
      <c r="V1896" s="773"/>
      <c r="W1896" s="329"/>
      <c r="X1896" s="329"/>
      <c r="Y1896" s="329"/>
      <c r="Z1896" s="329"/>
      <c r="AA1896" s="329"/>
      <c r="AB1896" s="945"/>
      <c r="AC1896" s="326"/>
      <c r="AD1896" s="1069"/>
      <c r="AE1896" s="1084"/>
      <c r="AG1896" s="3278"/>
    </row>
    <row r="1897" spans="1:37" s="150" customFormat="1" x14ac:dyDescent="0.25">
      <c r="A1897" s="140">
        <v>1</v>
      </c>
      <c r="B1897" s="135" t="s">
        <v>9</v>
      </c>
      <c r="C1897" s="449"/>
      <c r="D1897" s="3">
        <v>240</v>
      </c>
      <c r="E1897" s="225">
        <v>40</v>
      </c>
      <c r="F1897" s="126">
        <f>ROUND(E1897/12*$B$4,0)</f>
        <v>10</v>
      </c>
      <c r="G1897" s="126">
        <v>5</v>
      </c>
      <c r="H1897" s="126">
        <f t="shared" ref="H1897:H1902" si="769">G1897/F1897*100</f>
        <v>50</v>
      </c>
      <c r="I1897" s="827">
        <v>10</v>
      </c>
      <c r="J1897" s="155">
        <f t="shared" ref="J1897:J1902" si="770">M1897/G1897</f>
        <v>10</v>
      </c>
      <c r="K1897" s="156">
        <f>ROUND(E1897*I1897,0)</f>
        <v>400</v>
      </c>
      <c r="L1897" s="156">
        <f>ROUND(K1897/12*$B$4,0)</f>
        <v>100</v>
      </c>
      <c r="M1897" s="156">
        <v>50</v>
      </c>
      <c r="N1897" s="156">
        <f t="shared" ref="N1897:N1902" si="771">M1897/L1897*100</f>
        <v>50</v>
      </c>
      <c r="O1897" s="156">
        <f>K1897/D1897</f>
        <v>1.6666666666666667</v>
      </c>
      <c r="P1897" s="156">
        <f t="shared" ref="P1897:P1902" si="772">M1897/$B$4*12/O1897</f>
        <v>120</v>
      </c>
      <c r="Q1897" s="329"/>
      <c r="R1897" s="329"/>
      <c r="S1897" s="329"/>
      <c r="T1897" s="755"/>
      <c r="U1897" s="329">
        <f>AA1897-Z1897-W1897</f>
        <v>0</v>
      </c>
      <c r="V1897" s="773"/>
      <c r="W1897" s="329"/>
      <c r="X1897" s="329">
        <f>U1897-T1897</f>
        <v>0</v>
      </c>
      <c r="Y1897" s="329"/>
      <c r="Z1897" s="329"/>
      <c r="AA1897" s="329"/>
      <c r="AB1897" s="941"/>
      <c r="AC1897" s="326"/>
      <c r="AD1897" s="1069"/>
      <c r="AE1897" s="1084"/>
      <c r="AG1897" s="3278"/>
      <c r="AK1897" s="2240"/>
    </row>
    <row r="1898" spans="1:37" s="150" customFormat="1" x14ac:dyDescent="0.25">
      <c r="A1898" s="1153">
        <v>1</v>
      </c>
      <c r="B1898" s="417" t="s">
        <v>15</v>
      </c>
      <c r="C1898" s="457"/>
      <c r="D1898" s="1619">
        <v>240</v>
      </c>
      <c r="E1898" s="226">
        <v>24</v>
      </c>
      <c r="F1898" s="132">
        <f>ROUND(E1898/12*$B$4,0)</f>
        <v>6</v>
      </c>
      <c r="G1898" s="132">
        <v>5</v>
      </c>
      <c r="H1898" s="132">
        <f t="shared" si="769"/>
        <v>83.333333333333343</v>
      </c>
      <c r="I1898" s="1494">
        <v>9</v>
      </c>
      <c r="J1898" s="1094">
        <f t="shared" si="770"/>
        <v>9</v>
      </c>
      <c r="K1898" s="281">
        <f>ROUND(E1898*I1898,0)</f>
        <v>216</v>
      </c>
      <c r="L1898" s="281">
        <f>ROUND(K1898/12*$B$4,0)</f>
        <v>54</v>
      </c>
      <c r="M1898" s="281">
        <v>45</v>
      </c>
      <c r="N1898" s="281">
        <f t="shared" si="771"/>
        <v>83.333333333333343</v>
      </c>
      <c r="O1898" s="281">
        <f>K1898/D1898</f>
        <v>0.9</v>
      </c>
      <c r="P1898" s="281">
        <f t="shared" si="772"/>
        <v>200</v>
      </c>
      <c r="Q1898" s="330"/>
      <c r="R1898" s="330"/>
      <c r="S1898" s="330"/>
      <c r="T1898" s="875"/>
      <c r="U1898" s="330"/>
      <c r="V1898" s="1116"/>
      <c r="W1898" s="330"/>
      <c r="X1898" s="330"/>
      <c r="Y1898" s="330"/>
      <c r="Z1898" s="330"/>
      <c r="AA1898" s="330"/>
      <c r="AB1898" s="1090"/>
      <c r="AC1898" s="861"/>
      <c r="AD1898" s="1069"/>
      <c r="AE1898" s="1084"/>
      <c r="AG1898" s="3278"/>
      <c r="AK1898" s="2240"/>
    </row>
    <row r="1899" spans="1:37" s="150" customFormat="1" x14ac:dyDescent="0.25">
      <c r="A1899" s="1153">
        <v>1</v>
      </c>
      <c r="B1899" s="417" t="s">
        <v>63</v>
      </c>
      <c r="C1899" s="457"/>
      <c r="D1899" s="1619">
        <v>240</v>
      </c>
      <c r="E1899" s="226">
        <v>794</v>
      </c>
      <c r="F1899" s="132">
        <f>ROUND(E1899/12*$B$4,0)</f>
        <v>199</v>
      </c>
      <c r="G1899" s="132">
        <v>202</v>
      </c>
      <c r="H1899" s="132">
        <f t="shared" si="769"/>
        <v>101.50753768844221</v>
      </c>
      <c r="I1899" s="1494">
        <v>8</v>
      </c>
      <c r="J1899" s="155">
        <f t="shared" si="770"/>
        <v>8</v>
      </c>
      <c r="K1899" s="281">
        <f>ROUND(E1899*I1899,0)</f>
        <v>6352</v>
      </c>
      <c r="L1899" s="281">
        <f>ROUND(K1899/12*$B$4,0)</f>
        <v>1588</v>
      </c>
      <c r="M1899" s="281">
        <v>1616</v>
      </c>
      <c r="N1899" s="281">
        <f t="shared" si="771"/>
        <v>101.76322418136021</v>
      </c>
      <c r="O1899" s="281">
        <f>K1899/D1899</f>
        <v>26.466666666666665</v>
      </c>
      <c r="P1899" s="281">
        <f t="shared" si="772"/>
        <v>244.2317380352645</v>
      </c>
      <c r="Q1899" s="330"/>
      <c r="R1899" s="330"/>
      <c r="S1899" s="330"/>
      <c r="T1899" s="875"/>
      <c r="U1899" s="330"/>
      <c r="V1899" s="1116"/>
      <c r="W1899" s="330"/>
      <c r="X1899" s="330"/>
      <c r="Y1899" s="330"/>
      <c r="Z1899" s="330"/>
      <c r="AA1899" s="330"/>
      <c r="AB1899" s="1090"/>
      <c r="AC1899" s="861"/>
      <c r="AD1899" s="1069"/>
      <c r="AE1899" s="1084"/>
      <c r="AG1899" s="3278"/>
      <c r="AK1899" s="2240"/>
    </row>
    <row r="1900" spans="1:37" s="150" customFormat="1" x14ac:dyDescent="0.25">
      <c r="A1900" s="1153">
        <v>1</v>
      </c>
      <c r="B1900" s="1161" t="s">
        <v>51</v>
      </c>
      <c r="C1900" s="449"/>
      <c r="D1900" s="1619">
        <v>240</v>
      </c>
      <c r="E1900" s="226">
        <v>42</v>
      </c>
      <c r="F1900" s="132">
        <f>ROUND(E1900/12*$B$4,0)</f>
        <v>11</v>
      </c>
      <c r="G1900" s="132">
        <v>12</v>
      </c>
      <c r="H1900" s="132">
        <f t="shared" si="769"/>
        <v>109.09090909090908</v>
      </c>
      <c r="I1900" s="1494">
        <v>8</v>
      </c>
      <c r="J1900" s="1094">
        <f t="shared" si="770"/>
        <v>8</v>
      </c>
      <c r="K1900" s="281">
        <f>ROUND(E1900*I1900,0)</f>
        <v>336</v>
      </c>
      <c r="L1900" s="281">
        <f>ROUND(K1900/12*$B$4,0)</f>
        <v>84</v>
      </c>
      <c r="M1900" s="281">
        <v>96</v>
      </c>
      <c r="N1900" s="281">
        <f t="shared" si="771"/>
        <v>114.28571428571428</v>
      </c>
      <c r="O1900" s="281">
        <f>K1900/D1900</f>
        <v>1.4</v>
      </c>
      <c r="P1900" s="281">
        <f t="shared" si="772"/>
        <v>274.28571428571428</v>
      </c>
      <c r="Q1900" s="330"/>
      <c r="R1900" s="330"/>
      <c r="S1900" s="330"/>
      <c r="T1900" s="875"/>
      <c r="U1900" s="330"/>
      <c r="V1900" s="1116"/>
      <c r="W1900" s="330"/>
      <c r="X1900" s="330"/>
      <c r="Y1900" s="330"/>
      <c r="Z1900" s="330"/>
      <c r="AA1900" s="330"/>
      <c r="AB1900" s="1090"/>
      <c r="AC1900" s="861"/>
      <c r="AD1900" s="1069"/>
      <c r="AE1900" s="1084"/>
      <c r="AG1900" s="3278"/>
      <c r="AK1900" s="2240"/>
    </row>
    <row r="1901" spans="1:37" x14ac:dyDescent="0.25">
      <c r="A1901" s="1153">
        <v>1</v>
      </c>
      <c r="B1901" s="1163" t="s">
        <v>174</v>
      </c>
      <c r="C1901" s="1369"/>
      <c r="D1901" s="1640"/>
      <c r="E1901" s="227">
        <f>SUM(E1897:E1900)</f>
        <v>900</v>
      </c>
      <c r="F1901" s="1765">
        <f>SUM(F1897:F1900)</f>
        <v>226</v>
      </c>
      <c r="G1901" s="1765">
        <f>SUM(G1897:G1900)</f>
        <v>224</v>
      </c>
      <c r="H1901" s="161">
        <f t="shared" si="769"/>
        <v>99.115044247787608</v>
      </c>
      <c r="I1901" s="1513">
        <f>IF(E1901=0,0,K1901/E1901)</f>
        <v>8.1155555555555559</v>
      </c>
      <c r="J1901" s="1128">
        <f t="shared" si="770"/>
        <v>8.0669642857142865</v>
      </c>
      <c r="K1901" s="1192">
        <f>SUM(K1897:K1900)</f>
        <v>7304</v>
      </c>
      <c r="L1901" s="1192">
        <f>SUM(L1897:L1900)</f>
        <v>1826</v>
      </c>
      <c r="M1901" s="1192">
        <f>SUM(M1897:M1900)</f>
        <v>1807</v>
      </c>
      <c r="N1901" s="1192">
        <f t="shared" si="771"/>
        <v>98.959474260679087</v>
      </c>
      <c r="O1901" s="1192">
        <f>SUM(O1897:O1900)</f>
        <v>30.43333333333333</v>
      </c>
      <c r="P1901" s="281">
        <f t="shared" si="772"/>
        <v>237.50273822562983</v>
      </c>
      <c r="Q1901" s="330"/>
      <c r="R1901" s="330"/>
      <c r="S1901" s="330"/>
      <c r="T1901" s="875"/>
      <c r="U1901" s="330">
        <f t="shared" ref="U1901:U1910" si="773">AA1901-Z1901-W1901</f>
        <v>0</v>
      </c>
      <c r="V1901" s="1116"/>
      <c r="W1901" s="330"/>
      <c r="X1901" s="330"/>
      <c r="Y1901" s="330"/>
      <c r="Z1901" s="330"/>
      <c r="AA1901" s="330"/>
      <c r="AB1901" s="1766"/>
      <c r="AC1901" s="861"/>
      <c r="AD1901" s="1069"/>
      <c r="AE1901" s="1084"/>
      <c r="AG1901" s="3278"/>
    </row>
    <row r="1902" spans="1:37" ht="30" thickBot="1" x14ac:dyDescent="0.3">
      <c r="A1902" s="1153">
        <v>1</v>
      </c>
      <c r="B1902" s="1354" t="s">
        <v>198</v>
      </c>
      <c r="C1902" s="151"/>
      <c r="D1902" s="151"/>
      <c r="E1902" s="248">
        <f>SUM(E1901)</f>
        <v>900</v>
      </c>
      <c r="F1902" s="1616">
        <f>SUM(F1901)</f>
        <v>226</v>
      </c>
      <c r="G1902" s="1616">
        <f>SUM(G1901)</f>
        <v>224</v>
      </c>
      <c r="H1902" s="1616">
        <f t="shared" si="769"/>
        <v>99.115044247787608</v>
      </c>
      <c r="I1902" s="1170">
        <f>IF(E1902=0,0,K1902/E1902)</f>
        <v>8.1155555555555559</v>
      </c>
      <c r="J1902" s="1170">
        <f t="shared" si="770"/>
        <v>8.0669642857142865</v>
      </c>
      <c r="K1902" s="1616">
        <f>SUM(K1901)</f>
        <v>7304</v>
      </c>
      <c r="L1902" s="1616">
        <f>SUM(L1901)</f>
        <v>1826</v>
      </c>
      <c r="M1902" s="1616">
        <f>SUM(M1901)</f>
        <v>1807</v>
      </c>
      <c r="N1902" s="1275">
        <f t="shared" si="771"/>
        <v>98.959474260679087</v>
      </c>
      <c r="O1902" s="1275">
        <f>O1901</f>
        <v>30.43333333333333</v>
      </c>
      <c r="P1902" s="1172">
        <f t="shared" si="772"/>
        <v>237.50273822562983</v>
      </c>
      <c r="Q1902" s="334">
        <v>16159.349329199998</v>
      </c>
      <c r="R1902" s="334">
        <v>16159.349329199998</v>
      </c>
      <c r="S1902" s="334">
        <v>16159.349329199998</v>
      </c>
      <c r="T1902" s="880">
        <f>Q1902/12*$B$4+(R1902-Q1902)/11*2+(S1902-R1902)/10*1</f>
        <v>4039.8373322999996</v>
      </c>
      <c r="U1902" s="334">
        <f t="shared" si="773"/>
        <v>3996.1142700000005</v>
      </c>
      <c r="V1902" s="775"/>
      <c r="W1902" s="334"/>
      <c r="X1902" s="334">
        <f>U1902-T1902</f>
        <v>-43.723062299999128</v>
      </c>
      <c r="Y1902" s="334"/>
      <c r="Z1902" s="334">
        <v>-69.264060000000001</v>
      </c>
      <c r="AA1902" s="334">
        <v>3926.8502100000005</v>
      </c>
      <c r="AB1902" s="1618"/>
      <c r="AC1902" s="905"/>
      <c r="AD1902" s="1069"/>
      <c r="AE1902" s="1084"/>
      <c r="AG1902" s="3278"/>
    </row>
    <row r="1903" spans="1:37" ht="15.75" thickBot="1" x14ac:dyDescent="0.3">
      <c r="A1903" s="140">
        <v>1</v>
      </c>
      <c r="B1903" s="1649" t="s">
        <v>273</v>
      </c>
      <c r="C1903" s="1650"/>
      <c r="D1903" s="1649"/>
      <c r="E1903" s="257"/>
      <c r="F1903" s="1731"/>
      <c r="G1903" s="1731"/>
      <c r="H1903" s="1731"/>
      <c r="I1903" s="1486"/>
      <c r="J1903" s="1486"/>
      <c r="K1903" s="1731"/>
      <c r="L1903" s="1731"/>
      <c r="M1903" s="1731">
        <f>SUM(M1894,M1902)</f>
        <v>1807</v>
      </c>
      <c r="N1903" s="1731"/>
      <c r="O1903" s="1731"/>
      <c r="P1903" s="1731"/>
      <c r="Q1903" s="335">
        <f t="shared" ref="Q1903:T1903" si="774">SUM(Q1894,Q1902)</f>
        <v>212529.59184920002</v>
      </c>
      <c r="R1903" s="335">
        <f t="shared" ref="R1903:S1903" si="775">SUM(R1894,R1902)</f>
        <v>213224.49404920003</v>
      </c>
      <c r="S1903" s="335">
        <f t="shared" si="775"/>
        <v>213224.49404920003</v>
      </c>
      <c r="T1903" s="756">
        <f t="shared" si="774"/>
        <v>53258.743816845461</v>
      </c>
      <c r="U1903" s="335">
        <f t="shared" si="773"/>
        <v>47677.383009999998</v>
      </c>
      <c r="V1903" s="778"/>
      <c r="W1903" s="3478">
        <f>SUM(W1894,W1902)</f>
        <v>0</v>
      </c>
      <c r="X1903" s="335">
        <f>SUM(X1894,X1902)</f>
        <v>-5581.360806845465</v>
      </c>
      <c r="Y1903" s="335">
        <f>SUM(Y1894,Y1902)</f>
        <v>0</v>
      </c>
      <c r="Z1903" s="159">
        <f>SUM(Z1894,Z1902)</f>
        <v>-98.816900000000004</v>
      </c>
      <c r="AA1903" s="335">
        <f>SUM(AA1894,AA1902)</f>
        <v>47578.56611</v>
      </c>
      <c r="AB1903" s="965"/>
      <c r="AC1903" s="863"/>
      <c r="AD1903" s="1069"/>
      <c r="AE1903" s="1084"/>
      <c r="AG1903" s="3278"/>
    </row>
    <row r="1904" spans="1:37" s="2240" customFormat="1" ht="30" thickBot="1" x14ac:dyDescent="0.3">
      <c r="B1904" s="1674" t="s">
        <v>637</v>
      </c>
      <c r="C1904" s="1674"/>
      <c r="D1904" s="1674"/>
      <c r="E1904" s="230"/>
      <c r="F1904" s="706"/>
      <c r="G1904" s="706"/>
      <c r="H1904" s="706"/>
      <c r="I1904" s="1461"/>
      <c r="J1904" s="1461"/>
      <c r="K1904" s="706"/>
      <c r="L1904" s="706"/>
      <c r="M1904" s="706"/>
      <c r="N1904" s="706"/>
      <c r="O1904" s="706"/>
      <c r="P1904" s="706"/>
      <c r="Q1904" s="335">
        <f t="shared" ref="Q1904:AA1904" si="776">Q1903-Q1851</f>
        <v>84626.800329200007</v>
      </c>
      <c r="R1904" s="335">
        <f t="shared" ref="R1904:S1904" si="777">R1903-R1851</f>
        <v>85321.702529200018</v>
      </c>
      <c r="S1904" s="335">
        <f t="shared" si="777"/>
        <v>85321.702529200018</v>
      </c>
      <c r="T1904" s="756">
        <f t="shared" si="776"/>
        <v>21283.045936845454</v>
      </c>
      <c r="U1904" s="335">
        <f t="shared" si="776"/>
        <v>17205.143810000001</v>
      </c>
      <c r="V1904" s="778">
        <f t="shared" si="776"/>
        <v>0</v>
      </c>
      <c r="W1904" s="159">
        <f t="shared" si="776"/>
        <v>0</v>
      </c>
      <c r="X1904" s="335">
        <f t="shared" si="776"/>
        <v>-4077.9021268454544</v>
      </c>
      <c r="Y1904" s="335">
        <f t="shared" si="776"/>
        <v>0</v>
      </c>
      <c r="Z1904" s="335">
        <f t="shared" si="776"/>
        <v>-94.296180000000007</v>
      </c>
      <c r="AA1904" s="335">
        <f t="shared" si="776"/>
        <v>17110.847630000004</v>
      </c>
      <c r="AB1904" s="1465"/>
      <c r="AC1904" s="862"/>
      <c r="AD1904" s="1069"/>
      <c r="AE1904" s="1084"/>
      <c r="AG1904" s="3278"/>
    </row>
    <row r="1905" spans="1:37" s="2240" customFormat="1" ht="15.75" thickBot="1" x14ac:dyDescent="0.3">
      <c r="A1905" s="2240">
        <v>1</v>
      </c>
      <c r="B1905" s="639"/>
      <c r="C1905" s="639"/>
      <c r="D1905" s="639"/>
      <c r="E1905" s="258"/>
      <c r="F1905" s="1109"/>
      <c r="G1905" s="1109"/>
      <c r="H1905" s="1109"/>
      <c r="I1905" s="285"/>
      <c r="J1905" s="285"/>
      <c r="K1905" s="1110"/>
      <c r="L1905" s="1110"/>
      <c r="M1905" s="1110"/>
      <c r="N1905" s="1110"/>
      <c r="O1905" s="1110"/>
      <c r="P1905" s="1110"/>
      <c r="Q1905" s="328"/>
      <c r="R1905" s="328"/>
      <c r="S1905" s="328"/>
      <c r="T1905" s="328"/>
      <c r="U1905" s="328">
        <f t="shared" si="773"/>
        <v>0</v>
      </c>
      <c r="V1905" s="328"/>
      <c r="W1905" s="328"/>
      <c r="X1905" s="328"/>
      <c r="Y1905" s="328"/>
      <c r="Z1905" s="328"/>
      <c r="AA1905" s="328"/>
      <c r="AB1905" s="915"/>
      <c r="AC1905" s="368"/>
      <c r="AD1905" s="1069"/>
      <c r="AE1905" s="1084"/>
      <c r="AG1905" s="3278"/>
    </row>
    <row r="1906" spans="1:37" s="2240" customFormat="1" x14ac:dyDescent="0.25">
      <c r="A1906" s="2240">
        <v>1</v>
      </c>
      <c r="B1906" s="3586" t="s">
        <v>364</v>
      </c>
      <c r="C1906" s="3011"/>
      <c r="D1906" s="12"/>
      <c r="E1906" s="259"/>
      <c r="F1906" s="126"/>
      <c r="G1906" s="526"/>
      <c r="H1906" s="126"/>
      <c r="I1906" s="199"/>
      <c r="J1906" s="199"/>
      <c r="K1906" s="1114"/>
      <c r="L1906" s="1114"/>
      <c r="M1906" s="1114"/>
      <c r="N1906" s="1114"/>
      <c r="O1906" s="1114"/>
      <c r="P1906" s="1114"/>
      <c r="Q1906" s="329"/>
      <c r="R1906" s="329"/>
      <c r="S1906" s="329"/>
      <c r="T1906" s="330"/>
      <c r="U1906" s="329">
        <f t="shared" si="773"/>
        <v>0</v>
      </c>
      <c r="V1906" s="329"/>
      <c r="W1906" s="329"/>
      <c r="X1906" s="329"/>
      <c r="Y1906" s="329"/>
      <c r="Z1906" s="329"/>
      <c r="AA1906" s="329"/>
      <c r="AB1906" s="914"/>
      <c r="AC1906" s="326"/>
      <c r="AD1906" s="1069"/>
      <c r="AE1906" s="1084"/>
      <c r="AG1906" s="3278"/>
    </row>
    <row r="1907" spans="1:37" s="2240" customFormat="1" x14ac:dyDescent="0.25">
      <c r="A1907" s="2240">
        <v>1</v>
      </c>
      <c r="B1907" s="3587" t="s">
        <v>194</v>
      </c>
      <c r="C1907" s="1378"/>
      <c r="D1907" s="12"/>
      <c r="E1907" s="259">
        <f>E1910</f>
        <v>190690</v>
      </c>
      <c r="F1907" s="526">
        <f>ROUND(E1907/12*$B$4,0)</f>
        <v>47673</v>
      </c>
      <c r="G1907" s="526">
        <f>G1910</f>
        <v>49685</v>
      </c>
      <c r="H1907" s="126">
        <f>G1907/F1907*100</f>
        <v>104.2204182661045</v>
      </c>
      <c r="I1907" s="199"/>
      <c r="J1907" s="199"/>
      <c r="K1907" s="1114"/>
      <c r="L1907" s="1114"/>
      <c r="M1907" s="1114"/>
      <c r="N1907" s="1114"/>
      <c r="O1907" s="1114"/>
      <c r="P1907" s="1114"/>
      <c r="Q1907" s="329"/>
      <c r="R1907" s="329"/>
      <c r="S1907" s="329"/>
      <c r="T1907" s="329"/>
      <c r="U1907" s="329">
        <f t="shared" si="773"/>
        <v>0</v>
      </c>
      <c r="V1907" s="329"/>
      <c r="W1907" s="329"/>
      <c r="X1907" s="329"/>
      <c r="Y1907" s="329"/>
      <c r="Z1907" s="329"/>
      <c r="AA1907" s="329"/>
      <c r="AB1907" s="914"/>
      <c r="AC1907" s="326"/>
      <c r="AD1907" s="1069"/>
      <c r="AE1907" s="1084"/>
      <c r="AG1907" s="3278"/>
    </row>
    <row r="1908" spans="1:37" s="2240" customFormat="1" x14ac:dyDescent="0.25">
      <c r="A1908" s="2240">
        <v>1</v>
      </c>
      <c r="B1908" s="1767" t="s">
        <v>195</v>
      </c>
      <c r="C1908" s="1767"/>
      <c r="D1908" s="12"/>
      <c r="E1908" s="228">
        <f>E1910-E1909</f>
        <v>190600</v>
      </c>
      <c r="F1908" s="126">
        <f>ROUND(E1908/12*$B$4,0)</f>
        <v>47650</v>
      </c>
      <c r="G1908" s="127">
        <f>G1910-G1909</f>
        <v>49663</v>
      </c>
      <c r="H1908" s="126">
        <f>G1908/F1908*100</f>
        <v>104.22455403987408</v>
      </c>
      <c r="I1908" s="199"/>
      <c r="J1908" s="199"/>
      <c r="K1908" s="1114"/>
      <c r="L1908" s="1114"/>
      <c r="M1908" s="1114"/>
      <c r="N1908" s="1114"/>
      <c r="O1908" s="1114"/>
      <c r="P1908" s="1114"/>
      <c r="Q1908" s="329"/>
      <c r="R1908" s="329"/>
      <c r="S1908" s="329"/>
      <c r="T1908" s="329"/>
      <c r="U1908" s="329">
        <f t="shared" si="773"/>
        <v>0</v>
      </c>
      <c r="V1908" s="329"/>
      <c r="W1908" s="329"/>
      <c r="X1908" s="329"/>
      <c r="Y1908" s="329"/>
      <c r="Z1908" s="329"/>
      <c r="AA1908" s="329"/>
      <c r="AB1908" s="910"/>
      <c r="AC1908" s="326"/>
      <c r="AD1908" s="1069"/>
      <c r="AE1908" s="1084"/>
      <c r="AG1908" s="3278"/>
    </row>
    <row r="1909" spans="1:37" s="2240" customFormat="1" ht="30" customHeight="1" x14ac:dyDescent="0.25">
      <c r="A1909" s="2240">
        <v>1</v>
      </c>
      <c r="B1909" s="1767" t="s">
        <v>196</v>
      </c>
      <c r="C1909" s="1767"/>
      <c r="D1909" s="12"/>
      <c r="E1909" s="228">
        <v>90</v>
      </c>
      <c r="F1909" s="126">
        <f>ROUND(E1909/12*$B$4,0)</f>
        <v>23</v>
      </c>
      <c r="G1909" s="127">
        <v>22</v>
      </c>
      <c r="H1909" s="126">
        <f>G1909/F1909*100</f>
        <v>95.652173913043484</v>
      </c>
      <c r="I1909" s="199"/>
      <c r="J1909" s="199"/>
      <c r="K1909" s="1114"/>
      <c r="L1909" s="1114"/>
      <c r="M1909" s="1114"/>
      <c r="N1909" s="1114"/>
      <c r="O1909" s="1114"/>
      <c r="P1909" s="1114"/>
      <c r="Q1909" s="329"/>
      <c r="R1909" s="329"/>
      <c r="S1909" s="329"/>
      <c r="T1909" s="329"/>
      <c r="U1909" s="329">
        <f t="shared" si="773"/>
        <v>0</v>
      </c>
      <c r="V1909" s="329"/>
      <c r="W1909" s="329"/>
      <c r="X1909" s="329"/>
      <c r="Y1909" s="329"/>
      <c r="Z1909" s="329"/>
      <c r="AA1909" s="329"/>
      <c r="AB1909" s="910"/>
      <c r="AC1909" s="326"/>
      <c r="AD1909" s="1069"/>
      <c r="AE1909" s="1084"/>
      <c r="AG1909" s="3278"/>
    </row>
    <row r="1910" spans="1:37" s="2240" customFormat="1" ht="42" customHeight="1" thickBot="1" x14ac:dyDescent="0.3">
      <c r="A1910" s="2240">
        <v>1</v>
      </c>
      <c r="B1910" s="705" t="s">
        <v>201</v>
      </c>
      <c r="C1910" s="1646"/>
      <c r="D1910" s="1408"/>
      <c r="E1910" s="259">
        <v>190690</v>
      </c>
      <c r="F1910" s="526">
        <f>ROUND(E1910/12*$B$4,0)</f>
        <v>47673</v>
      </c>
      <c r="G1910" s="526">
        <v>49685</v>
      </c>
      <c r="H1910" s="1745">
        <f>G1910/F1910*100</f>
        <v>104.2204182661045</v>
      </c>
      <c r="I1910" s="1197"/>
      <c r="J1910" s="1197"/>
      <c r="K1910" s="1158"/>
      <c r="L1910" s="1158"/>
      <c r="M1910" s="1158"/>
      <c r="N1910" s="1158"/>
      <c r="O1910" s="1158"/>
      <c r="P1910" s="1158"/>
      <c r="Q1910" s="331">
        <v>1098047.8574999999</v>
      </c>
      <c r="R1910" s="331">
        <v>1098047.8574999999</v>
      </c>
      <c r="S1910" s="331">
        <v>1098047.8574999999</v>
      </c>
      <c r="T1910" s="147">
        <f>Q1910/12*$B$4+(R1910-Q1910)/11*2+(S1910-R1910)/10*1</f>
        <v>274511.96437499998</v>
      </c>
      <c r="U1910" s="331">
        <f t="shared" si="773"/>
        <v>273673.22615999996</v>
      </c>
      <c r="V1910" s="331"/>
      <c r="W1910" s="331"/>
      <c r="X1910" s="331">
        <f>U1910-T1910</f>
        <v>-838.73821500001941</v>
      </c>
      <c r="Y1910" s="331"/>
      <c r="Z1910" s="331">
        <v>-41.090300000000006</v>
      </c>
      <c r="AA1910" s="331">
        <v>273632.13585999998</v>
      </c>
      <c r="AB1910" s="914"/>
      <c r="AC1910" s="862"/>
      <c r="AD1910" s="1069"/>
      <c r="AE1910" s="1084"/>
      <c r="AG1910" s="3278"/>
    </row>
    <row r="1911" spans="1:37" s="2240" customFormat="1" ht="15.75" thickBot="1" x14ac:dyDescent="0.3">
      <c r="A1911" s="2240">
        <v>1</v>
      </c>
      <c r="B1911" s="158" t="s">
        <v>273</v>
      </c>
      <c r="C1911" s="158"/>
      <c r="D1911" s="158"/>
      <c r="E1911" s="260"/>
      <c r="F1911" s="1222"/>
      <c r="G1911" s="1222"/>
      <c r="H1911" s="1222"/>
      <c r="I1911" s="1284"/>
      <c r="J1911" s="1284"/>
      <c r="K1911" s="1376"/>
      <c r="L1911" s="1376"/>
      <c r="M1911" s="1376"/>
      <c r="N1911" s="1376"/>
      <c r="O1911" s="1376"/>
      <c r="P1911" s="1376"/>
      <c r="Q1911" s="335">
        <f t="shared" ref="Q1911:X1911" si="778">Q1910</f>
        <v>1098047.8574999999</v>
      </c>
      <c r="R1911" s="335">
        <f t="shared" ref="R1911:S1911" si="779">R1910</f>
        <v>1098047.8574999999</v>
      </c>
      <c r="S1911" s="335">
        <f t="shared" si="779"/>
        <v>1098047.8574999999</v>
      </c>
      <c r="T1911" s="335">
        <f t="shared" si="778"/>
        <v>274511.96437499998</v>
      </c>
      <c r="U1911" s="335">
        <f t="shared" si="778"/>
        <v>273673.22615999996</v>
      </c>
      <c r="V1911" s="335">
        <f t="shared" si="778"/>
        <v>0</v>
      </c>
      <c r="W1911" s="159">
        <f t="shared" si="778"/>
        <v>0</v>
      </c>
      <c r="X1911" s="335">
        <f t="shared" si="778"/>
        <v>-838.73821500001941</v>
      </c>
      <c r="Y1911" s="335"/>
      <c r="Z1911" s="335">
        <f>Z1910</f>
        <v>-41.090300000000006</v>
      </c>
      <c r="AA1911" s="335">
        <f>AA1910</f>
        <v>273632.13585999998</v>
      </c>
      <c r="AB1911" s="1181"/>
      <c r="AC1911" s="863"/>
      <c r="AD1911" s="1069"/>
      <c r="AE1911" s="1084"/>
      <c r="AG1911" s="3278"/>
    </row>
    <row r="1912" spans="1:37" x14ac:dyDescent="0.25">
      <c r="A1912" s="140">
        <v>1</v>
      </c>
      <c r="B1912" s="3586" t="s">
        <v>365</v>
      </c>
      <c r="C1912" s="1768"/>
      <c r="D1912" s="1769"/>
      <c r="E1912" s="242"/>
      <c r="F1912" s="834"/>
      <c r="G1912" s="834"/>
      <c r="H1912" s="834"/>
      <c r="I1912" s="1487"/>
      <c r="J1912" s="1487"/>
      <c r="K1912" s="1770"/>
      <c r="L1912" s="1770"/>
      <c r="M1912" s="1770"/>
      <c r="N1912" s="1770"/>
      <c r="O1912" s="1770"/>
      <c r="P1912" s="1770"/>
      <c r="Q1912" s="328"/>
      <c r="R1912" s="328"/>
      <c r="S1912" s="328"/>
      <c r="T1912" s="754"/>
      <c r="U1912" s="328">
        <f>AA1912-Z1912-W1912</f>
        <v>0</v>
      </c>
      <c r="V1912" s="776"/>
      <c r="W1912" s="328"/>
      <c r="X1912" s="328"/>
      <c r="Y1912" s="328"/>
      <c r="Z1912" s="328"/>
      <c r="AA1912" s="328"/>
      <c r="AB1912" s="961"/>
      <c r="AC1912" s="368"/>
      <c r="AD1912" s="1069"/>
      <c r="AE1912" s="1084"/>
      <c r="AG1912" s="3278"/>
      <c r="AK1912" s="140"/>
    </row>
    <row r="1913" spans="1:37" ht="45.75" customHeight="1" x14ac:dyDescent="0.25">
      <c r="A1913" s="140">
        <v>1</v>
      </c>
      <c r="B1913" s="3587"/>
      <c r="C1913" s="1771"/>
      <c r="D1913" s="1075"/>
      <c r="E1913" s="225"/>
      <c r="F1913" s="190"/>
      <c r="G1913" s="190"/>
      <c r="H1913" s="190"/>
      <c r="I1913" s="827"/>
      <c r="J1913" s="827"/>
      <c r="K1913" s="1458"/>
      <c r="L1913" s="1458"/>
      <c r="M1913" s="1458"/>
      <c r="N1913" s="1458"/>
      <c r="O1913" s="1458"/>
      <c r="P1913" s="1458"/>
      <c r="Q1913" s="329"/>
      <c r="R1913" s="329"/>
      <c r="S1913" s="329"/>
      <c r="T1913" s="755"/>
      <c r="U1913" s="329">
        <f>AA1913-Z1913-W1913</f>
        <v>0</v>
      </c>
      <c r="V1913" s="773"/>
      <c r="W1913" s="329"/>
      <c r="X1913" s="329"/>
      <c r="Y1913" s="329"/>
      <c r="Z1913" s="329"/>
      <c r="AA1913" s="329"/>
      <c r="AB1913" s="945"/>
      <c r="AC1913" s="326"/>
      <c r="AD1913" s="1069"/>
      <c r="AE1913" s="1084"/>
      <c r="AG1913" s="3278"/>
    </row>
    <row r="1914" spans="1:37" x14ac:dyDescent="0.25">
      <c r="A1914" s="140">
        <v>1</v>
      </c>
      <c r="B1914" s="1466" t="s">
        <v>5</v>
      </c>
      <c r="C1914" s="1467"/>
      <c r="D1914" s="1466"/>
      <c r="E1914" s="225"/>
      <c r="F1914" s="190"/>
      <c r="G1914" s="190"/>
      <c r="H1914" s="190"/>
      <c r="I1914" s="827"/>
      <c r="J1914" s="827"/>
      <c r="K1914" s="1458"/>
      <c r="L1914" s="1458"/>
      <c r="M1914" s="1458"/>
      <c r="N1914" s="1458"/>
      <c r="O1914" s="1458"/>
      <c r="P1914" s="1458"/>
      <c r="Q1914" s="329"/>
      <c r="R1914" s="329"/>
      <c r="S1914" s="329"/>
      <c r="T1914" s="755"/>
      <c r="U1914" s="329">
        <f>AA1914-Z1914-W1914</f>
        <v>0</v>
      </c>
      <c r="V1914" s="773"/>
      <c r="W1914" s="329"/>
      <c r="X1914" s="329"/>
      <c r="Y1914" s="329"/>
      <c r="Z1914" s="329"/>
      <c r="AA1914" s="329"/>
      <c r="AB1914" s="945"/>
      <c r="AC1914" s="326"/>
      <c r="AD1914" s="1069"/>
      <c r="AE1914" s="1084"/>
      <c r="AG1914" s="3278"/>
    </row>
    <row r="1915" spans="1:37" x14ac:dyDescent="0.25">
      <c r="A1915" s="140">
        <v>1</v>
      </c>
      <c r="B1915" s="484" t="s">
        <v>26</v>
      </c>
      <c r="C1915" s="1082" t="s">
        <v>252</v>
      </c>
      <c r="D1915" s="1772">
        <v>340</v>
      </c>
      <c r="E1915" s="228">
        <v>227</v>
      </c>
      <c r="F1915" s="126">
        <f>E1915/12*$B$4</f>
        <v>56.75</v>
      </c>
      <c r="G1915" s="126">
        <v>59</v>
      </c>
      <c r="H1915" s="126">
        <f>G1915/F1915*100</f>
        <v>103.9647577092511</v>
      </c>
      <c r="I1915" s="155">
        <v>11</v>
      </c>
      <c r="J1915" s="155">
        <f>M1915/G1915</f>
        <v>6.1864406779661021</v>
      </c>
      <c r="K1915" s="156">
        <f t="shared" ref="K1915:K1934" si="780">ROUND(E1915*I1915,0)</f>
        <v>2497</v>
      </c>
      <c r="L1915" s="156">
        <f>K1915</f>
        <v>2497</v>
      </c>
      <c r="M1915" s="156">
        <v>365</v>
      </c>
      <c r="N1915" s="156">
        <f>M1915/L1915*100</f>
        <v>14.617541049259112</v>
      </c>
      <c r="O1915" s="156">
        <f t="shared" ref="O1915:O1934" si="781">ROUND(K1915/D1915,0)</f>
        <v>7</v>
      </c>
      <c r="P1915" s="156">
        <f t="shared" ref="P1915:P1935" si="782">M1915/$B$4*12/O1915</f>
        <v>208.57142857142858</v>
      </c>
      <c r="Q1915" s="329"/>
      <c r="R1915" s="329"/>
      <c r="S1915" s="329"/>
      <c r="T1915" s="755"/>
      <c r="U1915" s="329">
        <f>AA1915-Z1915-W1915</f>
        <v>0</v>
      </c>
      <c r="V1915" s="773"/>
      <c r="W1915" s="329"/>
      <c r="X1915" s="329"/>
      <c r="Y1915" s="329"/>
      <c r="Z1915" s="329"/>
      <c r="AA1915" s="329"/>
      <c r="AB1915" s="941"/>
      <c r="AC1915" s="326"/>
      <c r="AD1915" s="1069"/>
      <c r="AE1915" s="1084"/>
      <c r="AG1915" s="3278"/>
    </row>
    <row r="1916" spans="1:37" x14ac:dyDescent="0.25">
      <c r="A1916" s="140">
        <v>1</v>
      </c>
      <c r="B1916" s="484" t="s">
        <v>166</v>
      </c>
      <c r="C1916" s="1082" t="s">
        <v>252</v>
      </c>
      <c r="D1916" s="1772">
        <v>340</v>
      </c>
      <c r="E1916" s="228">
        <v>190</v>
      </c>
      <c r="F1916" s="126">
        <f>E1916/12*$B$4</f>
        <v>47.5</v>
      </c>
      <c r="G1916" s="126">
        <v>55</v>
      </c>
      <c r="H1916" s="126">
        <f>G1918/F1918*100</f>
        <v>95.238095238095227</v>
      </c>
      <c r="I1916" s="1773">
        <v>9</v>
      </c>
      <c r="J1916" s="155">
        <f>M1918/G1918</f>
        <v>4.4000000000000004</v>
      </c>
      <c r="K1916" s="156">
        <f t="shared" si="780"/>
        <v>1710</v>
      </c>
      <c r="L1916" s="156">
        <f t="shared" ref="L1916:L1934" si="783">K1916</f>
        <v>1710</v>
      </c>
      <c r="M1916" s="156">
        <v>367</v>
      </c>
      <c r="N1916" s="156">
        <f>M1918/L1918*100</f>
        <v>16.624685138539043</v>
      </c>
      <c r="O1916" s="156">
        <f t="shared" si="781"/>
        <v>5</v>
      </c>
      <c r="P1916" s="156">
        <f t="shared" si="782"/>
        <v>293.60000000000002</v>
      </c>
      <c r="Q1916" s="329"/>
      <c r="R1916" s="329"/>
      <c r="S1916" s="329"/>
      <c r="T1916" s="755"/>
      <c r="U1916" s="329">
        <f>AA1918-Z1918-W1918</f>
        <v>0</v>
      </c>
      <c r="V1916" s="773"/>
      <c r="W1916" s="329"/>
      <c r="X1916" s="329"/>
      <c r="Y1916" s="329"/>
      <c r="Z1916" s="329"/>
      <c r="AA1916" s="329"/>
      <c r="AB1916" s="941"/>
      <c r="AC1916" s="326"/>
      <c r="AD1916" s="1069"/>
      <c r="AE1916" s="1084"/>
      <c r="AG1916" s="3278"/>
    </row>
    <row r="1917" spans="1:37" s="2240" customFormat="1" ht="30" x14ac:dyDescent="0.25">
      <c r="B1917" s="208" t="s">
        <v>612</v>
      </c>
      <c r="C1917" s="1082" t="s">
        <v>252</v>
      </c>
      <c r="D1917" s="1772">
        <v>340</v>
      </c>
      <c r="E1917" s="228">
        <v>77</v>
      </c>
      <c r="F1917" s="126">
        <f t="shared" ref="F1917:F1934" si="784">E1917/12*$B$4</f>
        <v>19.25</v>
      </c>
      <c r="G1917" s="126">
        <v>18</v>
      </c>
      <c r="H1917" s="126">
        <f t="shared" ref="H1917:H1938" si="785">G1917/F1917*100</f>
        <v>93.506493506493499</v>
      </c>
      <c r="I1917" s="1773">
        <v>14</v>
      </c>
      <c r="J1917" s="155">
        <f t="shared" ref="J1917:J1935" si="786">M1917/G1917</f>
        <v>9.8333333333333339</v>
      </c>
      <c r="K1917" s="156">
        <f t="shared" si="780"/>
        <v>1078</v>
      </c>
      <c r="L1917" s="3403">
        <f t="shared" si="783"/>
        <v>1078</v>
      </c>
      <c r="M1917" s="156">
        <v>177</v>
      </c>
      <c r="N1917" s="156">
        <f t="shared" ref="N1917:N1935" si="787">M1917/L1917*100</f>
        <v>16.419294990723561</v>
      </c>
      <c r="O1917" s="156">
        <f t="shared" si="781"/>
        <v>3</v>
      </c>
      <c r="P1917" s="156">
        <f t="shared" si="782"/>
        <v>236</v>
      </c>
      <c r="Q1917" s="329"/>
      <c r="R1917" s="329"/>
      <c r="S1917" s="329"/>
      <c r="T1917" s="755"/>
      <c r="U1917" s="329"/>
      <c r="V1917" s="773"/>
      <c r="W1917" s="329"/>
      <c r="X1917" s="329"/>
      <c r="Y1917" s="329"/>
      <c r="Z1917" s="329"/>
      <c r="AA1917" s="329"/>
      <c r="AB1917" s="941"/>
      <c r="AC1917" s="326"/>
      <c r="AD1917" s="1069"/>
      <c r="AE1917" s="1084"/>
      <c r="AG1917" s="3278"/>
    </row>
    <row r="1918" spans="1:37" x14ac:dyDescent="0.25">
      <c r="A1918" s="140">
        <v>1</v>
      </c>
      <c r="B1918" s="484" t="s">
        <v>23</v>
      </c>
      <c r="C1918" s="1082" t="s">
        <v>252</v>
      </c>
      <c r="D1918" s="1772">
        <v>340</v>
      </c>
      <c r="E1918" s="228">
        <v>126</v>
      </c>
      <c r="F1918" s="126">
        <f t="shared" si="784"/>
        <v>31.5</v>
      </c>
      <c r="G1918" s="126">
        <v>30</v>
      </c>
      <c r="H1918" s="126">
        <f t="shared" si="785"/>
        <v>95.238095238095227</v>
      </c>
      <c r="I1918" s="1773">
        <v>6.3</v>
      </c>
      <c r="J1918" s="155">
        <f t="shared" si="786"/>
        <v>4.4000000000000004</v>
      </c>
      <c r="K1918" s="156">
        <f t="shared" si="780"/>
        <v>794</v>
      </c>
      <c r="L1918" s="156">
        <f t="shared" si="783"/>
        <v>794</v>
      </c>
      <c r="M1918" s="156">
        <v>132</v>
      </c>
      <c r="N1918" s="156">
        <f t="shared" si="787"/>
        <v>16.624685138539043</v>
      </c>
      <c r="O1918" s="156">
        <f t="shared" si="781"/>
        <v>2</v>
      </c>
      <c r="P1918" s="156">
        <f t="shared" si="782"/>
        <v>264</v>
      </c>
      <c r="Q1918" s="329"/>
      <c r="R1918" s="329"/>
      <c r="S1918" s="329"/>
      <c r="T1918" s="755"/>
      <c r="U1918" s="329">
        <f>AA1918-Z1918-W1918</f>
        <v>0</v>
      </c>
      <c r="V1918" s="773"/>
      <c r="W1918" s="329"/>
      <c r="X1918" s="329"/>
      <c r="Y1918" s="329"/>
      <c r="Z1918" s="329"/>
      <c r="AA1918" s="329"/>
      <c r="AB1918" s="941"/>
      <c r="AC1918" s="326"/>
      <c r="AD1918" s="1069"/>
      <c r="AE1918" s="1084"/>
      <c r="AG1918" s="3278"/>
    </row>
    <row r="1919" spans="1:37" s="2240" customFormat="1" ht="30" x14ac:dyDescent="0.25">
      <c r="B1919" s="208" t="s">
        <v>613</v>
      </c>
      <c r="C1919" s="1082" t="s">
        <v>252</v>
      </c>
      <c r="D1919" s="1772">
        <v>340</v>
      </c>
      <c r="E1919" s="228">
        <v>177</v>
      </c>
      <c r="F1919" s="126">
        <f t="shared" si="784"/>
        <v>44.25</v>
      </c>
      <c r="G1919" s="126">
        <v>38</v>
      </c>
      <c r="H1919" s="126">
        <f t="shared" si="785"/>
        <v>85.875706214689259</v>
      </c>
      <c r="I1919" s="1773">
        <v>6</v>
      </c>
      <c r="J1919" s="155">
        <f t="shared" si="786"/>
        <v>5.2368421052631575</v>
      </c>
      <c r="K1919" s="156">
        <f t="shared" si="780"/>
        <v>1062</v>
      </c>
      <c r="L1919" s="3403">
        <f t="shared" si="783"/>
        <v>1062</v>
      </c>
      <c r="M1919" s="156">
        <v>199</v>
      </c>
      <c r="N1919" s="156">
        <f t="shared" si="787"/>
        <v>18.73822975517891</v>
      </c>
      <c r="O1919" s="156">
        <f t="shared" si="781"/>
        <v>3</v>
      </c>
      <c r="P1919" s="156">
        <f t="shared" si="782"/>
        <v>265.33333333333331</v>
      </c>
      <c r="Q1919" s="329"/>
      <c r="R1919" s="329"/>
      <c r="S1919" s="329"/>
      <c r="T1919" s="755"/>
      <c r="U1919" s="329"/>
      <c r="V1919" s="773"/>
      <c r="W1919" s="329"/>
      <c r="X1919" s="329"/>
      <c r="Y1919" s="329"/>
      <c r="Z1919" s="329"/>
      <c r="AA1919" s="329"/>
      <c r="AB1919" s="941"/>
      <c r="AC1919" s="326"/>
      <c r="AD1919" s="1069"/>
      <c r="AE1919" s="1084"/>
      <c r="AG1919" s="3278"/>
    </row>
    <row r="1920" spans="1:37" x14ac:dyDescent="0.25">
      <c r="A1920" s="140">
        <v>1</v>
      </c>
      <c r="B1920" s="484" t="s">
        <v>8</v>
      </c>
      <c r="C1920" s="1082" t="s">
        <v>252</v>
      </c>
      <c r="D1920" s="1772">
        <v>340</v>
      </c>
      <c r="E1920" s="228">
        <v>960</v>
      </c>
      <c r="F1920" s="126">
        <f t="shared" si="784"/>
        <v>240</v>
      </c>
      <c r="G1920" s="126">
        <v>366</v>
      </c>
      <c r="H1920" s="126">
        <f t="shared" si="785"/>
        <v>152.5</v>
      </c>
      <c r="I1920" s="1773">
        <v>10</v>
      </c>
      <c r="J1920" s="155">
        <f t="shared" si="786"/>
        <v>8.6994535519125691</v>
      </c>
      <c r="K1920" s="156">
        <f t="shared" si="780"/>
        <v>9600</v>
      </c>
      <c r="L1920" s="156">
        <f t="shared" si="783"/>
        <v>9600</v>
      </c>
      <c r="M1920" s="156">
        <v>3184</v>
      </c>
      <c r="N1920" s="156">
        <f t="shared" si="787"/>
        <v>33.166666666666664</v>
      </c>
      <c r="O1920" s="156">
        <f t="shared" si="781"/>
        <v>28</v>
      </c>
      <c r="P1920" s="156">
        <f t="shared" si="782"/>
        <v>454.85714285714283</v>
      </c>
      <c r="Q1920" s="329"/>
      <c r="R1920" s="329"/>
      <c r="S1920" s="329"/>
      <c r="T1920" s="755"/>
      <c r="U1920" s="329"/>
      <c r="V1920" s="773"/>
      <c r="W1920" s="329"/>
      <c r="X1920" s="329"/>
      <c r="Y1920" s="329"/>
      <c r="Z1920" s="329"/>
      <c r="AA1920" s="329"/>
      <c r="AB1920" s="941"/>
      <c r="AC1920" s="326"/>
      <c r="AD1920" s="1069"/>
      <c r="AE1920" s="1084"/>
      <c r="AG1920" s="3278"/>
    </row>
    <row r="1921" spans="1:33" x14ac:dyDescent="0.25">
      <c r="A1921" s="140">
        <v>1</v>
      </c>
      <c r="B1921" s="484" t="s">
        <v>9</v>
      </c>
      <c r="C1921" s="1082" t="s">
        <v>252</v>
      </c>
      <c r="D1921" s="1772">
        <v>340</v>
      </c>
      <c r="E1921" s="228">
        <v>982</v>
      </c>
      <c r="F1921" s="126">
        <f t="shared" si="784"/>
        <v>245.5</v>
      </c>
      <c r="G1921" s="126">
        <v>238</v>
      </c>
      <c r="H1921" s="126">
        <f t="shared" si="785"/>
        <v>96.945010183299388</v>
      </c>
      <c r="I1921" s="1773">
        <v>8.5</v>
      </c>
      <c r="J1921" s="155">
        <f t="shared" si="786"/>
        <v>5.7521008403361344</v>
      </c>
      <c r="K1921" s="156">
        <f t="shared" si="780"/>
        <v>8347</v>
      </c>
      <c r="L1921" s="156">
        <f t="shared" si="783"/>
        <v>8347</v>
      </c>
      <c r="M1921" s="156">
        <v>1369</v>
      </c>
      <c r="N1921" s="156">
        <f t="shared" si="787"/>
        <v>16.401102192404458</v>
      </c>
      <c r="O1921" s="156">
        <f t="shared" si="781"/>
        <v>25</v>
      </c>
      <c r="P1921" s="156">
        <f t="shared" si="782"/>
        <v>219.04</v>
      </c>
      <c r="Q1921" s="329"/>
      <c r="R1921" s="329"/>
      <c r="S1921" s="329"/>
      <c r="T1921" s="755"/>
      <c r="U1921" s="329"/>
      <c r="V1921" s="773"/>
      <c r="W1921" s="329"/>
      <c r="X1921" s="329"/>
      <c r="Y1921" s="329"/>
      <c r="Z1921" s="329"/>
      <c r="AA1921" s="329"/>
      <c r="AB1921" s="941"/>
      <c r="AC1921" s="326"/>
      <c r="AD1921" s="1069"/>
      <c r="AE1921" s="1084"/>
      <c r="AG1921" s="3278"/>
    </row>
    <row r="1922" spans="1:33" x14ac:dyDescent="0.25">
      <c r="A1922" s="140">
        <v>1</v>
      </c>
      <c r="B1922" s="3284" t="s">
        <v>114</v>
      </c>
      <c r="C1922" s="1082" t="s">
        <v>252</v>
      </c>
      <c r="D1922" s="1772">
        <v>340</v>
      </c>
      <c r="E1922" s="228">
        <v>225</v>
      </c>
      <c r="F1922" s="126">
        <f t="shared" si="784"/>
        <v>56.25</v>
      </c>
      <c r="G1922" s="126">
        <v>68</v>
      </c>
      <c r="H1922" s="126">
        <f t="shared" si="785"/>
        <v>120.88888888888889</v>
      </c>
      <c r="I1922" s="1773">
        <v>11.5</v>
      </c>
      <c r="J1922" s="155">
        <f t="shared" si="786"/>
        <v>8.485294117647058</v>
      </c>
      <c r="K1922" s="156">
        <f t="shared" si="780"/>
        <v>2588</v>
      </c>
      <c r="L1922" s="156">
        <f t="shared" si="783"/>
        <v>2588</v>
      </c>
      <c r="M1922" s="156">
        <v>577</v>
      </c>
      <c r="N1922" s="156">
        <f t="shared" si="787"/>
        <v>22.295208655332303</v>
      </c>
      <c r="O1922" s="156">
        <f t="shared" si="781"/>
        <v>8</v>
      </c>
      <c r="P1922" s="156">
        <f t="shared" si="782"/>
        <v>288.5</v>
      </c>
      <c r="Q1922" s="329"/>
      <c r="R1922" s="329"/>
      <c r="S1922" s="329"/>
      <c r="T1922" s="755"/>
      <c r="U1922" s="329"/>
      <c r="V1922" s="773"/>
      <c r="W1922" s="329"/>
      <c r="X1922" s="329"/>
      <c r="Y1922" s="329"/>
      <c r="Z1922" s="329"/>
      <c r="AA1922" s="329"/>
      <c r="AB1922" s="941"/>
      <c r="AC1922" s="326"/>
      <c r="AD1922" s="1069"/>
      <c r="AE1922" s="1084"/>
      <c r="AG1922" s="3278"/>
    </row>
    <row r="1923" spans="1:33" x14ac:dyDescent="0.25">
      <c r="A1923" s="140">
        <v>1</v>
      </c>
      <c r="B1923" s="169" t="s">
        <v>85</v>
      </c>
      <c r="C1923" s="1082" t="s">
        <v>252</v>
      </c>
      <c r="D1923" s="1772">
        <v>340</v>
      </c>
      <c r="E1923" s="228">
        <v>260</v>
      </c>
      <c r="F1923" s="126">
        <f t="shared" si="784"/>
        <v>65</v>
      </c>
      <c r="G1923" s="126">
        <v>79</v>
      </c>
      <c r="H1923" s="126">
        <f t="shared" si="785"/>
        <v>121.53846153846153</v>
      </c>
      <c r="I1923" s="1773">
        <v>10</v>
      </c>
      <c r="J1923" s="155">
        <f t="shared" si="786"/>
        <v>6.4556962025316453</v>
      </c>
      <c r="K1923" s="156">
        <f t="shared" si="780"/>
        <v>2600</v>
      </c>
      <c r="L1923" s="156">
        <f t="shared" si="783"/>
        <v>2600</v>
      </c>
      <c r="M1923" s="156">
        <v>510</v>
      </c>
      <c r="N1923" s="156">
        <f t="shared" si="787"/>
        <v>19.615384615384617</v>
      </c>
      <c r="O1923" s="156">
        <f t="shared" si="781"/>
        <v>8</v>
      </c>
      <c r="P1923" s="156">
        <f t="shared" si="782"/>
        <v>255</v>
      </c>
      <c r="Q1923" s="329"/>
      <c r="R1923" s="329"/>
      <c r="S1923" s="329"/>
      <c r="T1923" s="755"/>
      <c r="U1923" s="329"/>
      <c r="V1923" s="773"/>
      <c r="W1923" s="329"/>
      <c r="X1923" s="329"/>
      <c r="Y1923" s="329"/>
      <c r="Z1923" s="329"/>
      <c r="AA1923" s="329"/>
      <c r="AB1923" s="941"/>
      <c r="AC1923" s="326"/>
      <c r="AD1923" s="1069"/>
      <c r="AE1923" s="1084"/>
      <c r="AG1923" s="3278"/>
    </row>
    <row r="1924" spans="1:33" s="2240" customFormat="1" ht="30" x14ac:dyDescent="0.25">
      <c r="B1924" s="169" t="s">
        <v>614</v>
      </c>
      <c r="C1924" s="1082" t="s">
        <v>252</v>
      </c>
      <c r="D1924" s="1772">
        <v>320</v>
      </c>
      <c r="E1924" s="228">
        <v>12</v>
      </c>
      <c r="F1924" s="126">
        <f t="shared" si="784"/>
        <v>3</v>
      </c>
      <c r="G1924" s="126">
        <v>40</v>
      </c>
      <c r="H1924" s="126">
        <f t="shared" si="785"/>
        <v>1333.3333333333335</v>
      </c>
      <c r="I1924" s="1773">
        <v>9</v>
      </c>
      <c r="J1924" s="155">
        <f t="shared" si="786"/>
        <v>8.7750000000000004</v>
      </c>
      <c r="K1924" s="156">
        <f t="shared" si="780"/>
        <v>108</v>
      </c>
      <c r="L1924" s="3403">
        <f t="shared" si="783"/>
        <v>108</v>
      </c>
      <c r="M1924" s="156">
        <v>351</v>
      </c>
      <c r="N1924" s="156">
        <f t="shared" si="787"/>
        <v>325</v>
      </c>
      <c r="O1924" s="156">
        <f t="shared" si="781"/>
        <v>0</v>
      </c>
      <c r="P1924" s="156" t="e">
        <f t="shared" si="782"/>
        <v>#DIV/0!</v>
      </c>
      <c r="Q1924" s="329"/>
      <c r="R1924" s="329"/>
      <c r="S1924" s="329"/>
      <c r="T1924" s="755"/>
      <c r="U1924" s="329"/>
      <c r="V1924" s="773"/>
      <c r="W1924" s="329"/>
      <c r="X1924" s="329"/>
      <c r="Y1924" s="329"/>
      <c r="Z1924" s="329"/>
      <c r="AA1924" s="329"/>
      <c r="AB1924" s="941"/>
      <c r="AC1924" s="326"/>
      <c r="AD1924" s="1069"/>
      <c r="AE1924" s="1084"/>
      <c r="AG1924" s="3278"/>
    </row>
    <row r="1925" spans="1:33" x14ac:dyDescent="0.25">
      <c r="A1925" s="140">
        <v>1</v>
      </c>
      <c r="B1925" s="169" t="s">
        <v>19</v>
      </c>
      <c r="C1925" s="1082" t="s">
        <v>252</v>
      </c>
      <c r="D1925" s="1772">
        <v>340</v>
      </c>
      <c r="E1925" s="228">
        <v>75</v>
      </c>
      <c r="F1925" s="126">
        <f t="shared" si="784"/>
        <v>18.75</v>
      </c>
      <c r="G1925" s="126">
        <v>11</v>
      </c>
      <c r="H1925" s="126">
        <f t="shared" si="785"/>
        <v>58.666666666666664</v>
      </c>
      <c r="I1925" s="1773">
        <v>9</v>
      </c>
      <c r="J1925" s="155">
        <f t="shared" si="786"/>
        <v>3.4545454545454546</v>
      </c>
      <c r="K1925" s="156">
        <f t="shared" si="780"/>
        <v>675</v>
      </c>
      <c r="L1925" s="156">
        <f t="shared" si="783"/>
        <v>675</v>
      </c>
      <c r="M1925" s="156">
        <v>38</v>
      </c>
      <c r="N1925" s="156">
        <f t="shared" si="787"/>
        <v>5.6296296296296298</v>
      </c>
      <c r="O1925" s="156">
        <f t="shared" si="781"/>
        <v>2</v>
      </c>
      <c r="P1925" s="156">
        <f t="shared" si="782"/>
        <v>76</v>
      </c>
      <c r="Q1925" s="329"/>
      <c r="R1925" s="329"/>
      <c r="S1925" s="329"/>
      <c r="T1925" s="755"/>
      <c r="U1925" s="329">
        <f>AA1925-Z1925-W1925</f>
        <v>0</v>
      </c>
      <c r="V1925" s="773"/>
      <c r="W1925" s="329"/>
      <c r="X1925" s="329"/>
      <c r="Y1925" s="329"/>
      <c r="Z1925" s="329"/>
      <c r="AA1925" s="329"/>
      <c r="AB1925" s="941"/>
      <c r="AC1925" s="326"/>
      <c r="AD1925" s="1069"/>
      <c r="AE1925" s="1084"/>
      <c r="AG1925" s="3278"/>
    </row>
    <row r="1926" spans="1:33" x14ac:dyDescent="0.25">
      <c r="A1926" s="140">
        <v>1</v>
      </c>
      <c r="B1926" s="484" t="s">
        <v>20</v>
      </c>
      <c r="C1926" s="1082" t="s">
        <v>252</v>
      </c>
      <c r="D1926" s="1772">
        <v>340</v>
      </c>
      <c r="E1926" s="228">
        <v>686</v>
      </c>
      <c r="F1926" s="126">
        <f t="shared" si="784"/>
        <v>171.5</v>
      </c>
      <c r="G1926" s="126">
        <v>243</v>
      </c>
      <c r="H1926" s="126">
        <f t="shared" si="785"/>
        <v>141.69096209912539</v>
      </c>
      <c r="I1926" s="1773">
        <v>10.199999999999999</v>
      </c>
      <c r="J1926" s="155">
        <f t="shared" si="786"/>
        <v>7.6584362139917692</v>
      </c>
      <c r="K1926" s="156">
        <f t="shared" si="780"/>
        <v>6997</v>
      </c>
      <c r="L1926" s="156">
        <f t="shared" si="783"/>
        <v>6997</v>
      </c>
      <c r="M1926" s="156">
        <v>1861</v>
      </c>
      <c r="N1926" s="156">
        <f t="shared" si="787"/>
        <v>26.597113048449334</v>
      </c>
      <c r="O1926" s="156">
        <f t="shared" si="781"/>
        <v>21</v>
      </c>
      <c r="P1926" s="156">
        <f t="shared" si="782"/>
        <v>354.47619047619048</v>
      </c>
      <c r="Q1926" s="329"/>
      <c r="R1926" s="329"/>
      <c r="S1926" s="329"/>
      <c r="T1926" s="755"/>
      <c r="U1926" s="329">
        <f>AA1926-Z1926-W1926</f>
        <v>0</v>
      </c>
      <c r="V1926" s="773"/>
      <c r="W1926" s="329"/>
      <c r="X1926" s="329"/>
      <c r="Y1926" s="329"/>
      <c r="Z1926" s="329"/>
      <c r="AA1926" s="329"/>
      <c r="AB1926" s="941"/>
      <c r="AC1926" s="326"/>
      <c r="AD1926" s="1069"/>
      <c r="AE1926" s="1084"/>
      <c r="AG1926" s="3278"/>
    </row>
    <row r="1927" spans="1:33" x14ac:dyDescent="0.25">
      <c r="A1927" s="140">
        <v>1</v>
      </c>
      <c r="B1927" s="169" t="s">
        <v>79</v>
      </c>
      <c r="C1927" s="1082" t="s">
        <v>252</v>
      </c>
      <c r="D1927" s="1772">
        <v>340</v>
      </c>
      <c r="E1927" s="219">
        <v>136</v>
      </c>
      <c r="F1927" s="126">
        <f t="shared" si="784"/>
        <v>34</v>
      </c>
      <c r="G1927" s="126">
        <v>52</v>
      </c>
      <c r="H1927" s="126">
        <f t="shared" si="785"/>
        <v>152.94117647058823</v>
      </c>
      <c r="I1927" s="1773">
        <v>9</v>
      </c>
      <c r="J1927" s="155">
        <f t="shared" si="786"/>
        <v>3.75</v>
      </c>
      <c r="K1927" s="156">
        <f t="shared" si="780"/>
        <v>1224</v>
      </c>
      <c r="L1927" s="156">
        <f t="shared" si="783"/>
        <v>1224</v>
      </c>
      <c r="M1927" s="156">
        <v>195</v>
      </c>
      <c r="N1927" s="156">
        <f t="shared" si="787"/>
        <v>15.931372549019606</v>
      </c>
      <c r="O1927" s="156">
        <f t="shared" si="781"/>
        <v>4</v>
      </c>
      <c r="P1927" s="156">
        <f t="shared" si="782"/>
        <v>195</v>
      </c>
      <c r="Q1927" s="329"/>
      <c r="R1927" s="329"/>
      <c r="S1927" s="329"/>
      <c r="T1927" s="755"/>
      <c r="U1927" s="329">
        <f>AA1927-Z1927-W1927</f>
        <v>0</v>
      </c>
      <c r="V1927" s="773"/>
      <c r="W1927" s="329"/>
      <c r="X1927" s="329"/>
      <c r="Y1927" s="329"/>
      <c r="Z1927" s="329"/>
      <c r="AA1927" s="329"/>
      <c r="AB1927" s="941"/>
      <c r="AC1927" s="326"/>
      <c r="AD1927" s="1069"/>
      <c r="AE1927" s="1084"/>
      <c r="AG1927" s="3278"/>
    </row>
    <row r="1928" spans="1:33" x14ac:dyDescent="0.25">
      <c r="A1928" s="140">
        <v>1</v>
      </c>
      <c r="B1928" s="484" t="s">
        <v>10</v>
      </c>
      <c r="C1928" s="1082" t="s">
        <v>252</v>
      </c>
      <c r="D1928" s="1772">
        <v>340</v>
      </c>
      <c r="E1928" s="219">
        <v>209</v>
      </c>
      <c r="F1928" s="126">
        <f t="shared" si="784"/>
        <v>52.25</v>
      </c>
      <c r="G1928" s="126">
        <v>49</v>
      </c>
      <c r="H1928" s="126">
        <f t="shared" si="785"/>
        <v>93.779904306220089</v>
      </c>
      <c r="I1928" s="1773">
        <v>9</v>
      </c>
      <c r="J1928" s="155">
        <f t="shared" si="786"/>
        <v>6.795918367346939</v>
      </c>
      <c r="K1928" s="156">
        <f t="shared" si="780"/>
        <v>1881</v>
      </c>
      <c r="L1928" s="156">
        <f t="shared" si="783"/>
        <v>1881</v>
      </c>
      <c r="M1928" s="156">
        <v>333</v>
      </c>
      <c r="N1928" s="156">
        <f t="shared" si="787"/>
        <v>17.703349282296653</v>
      </c>
      <c r="O1928" s="156">
        <f t="shared" si="781"/>
        <v>6</v>
      </c>
      <c r="P1928" s="156">
        <f t="shared" si="782"/>
        <v>222</v>
      </c>
      <c r="Q1928" s="329"/>
      <c r="R1928" s="329"/>
      <c r="S1928" s="329"/>
      <c r="T1928" s="755"/>
      <c r="U1928" s="329">
        <f>AA1928-Z1928-W1928</f>
        <v>0</v>
      </c>
      <c r="V1928" s="773"/>
      <c r="W1928" s="329"/>
      <c r="X1928" s="329"/>
      <c r="Y1928" s="329"/>
      <c r="Z1928" s="329"/>
      <c r="AA1928" s="329"/>
      <c r="AB1928" s="941"/>
      <c r="AC1928" s="326"/>
      <c r="AD1928" s="1069"/>
      <c r="AE1928" s="1084"/>
      <c r="AG1928" s="3278"/>
    </row>
    <row r="1929" spans="1:33" s="2240" customFormat="1" ht="30" x14ac:dyDescent="0.25">
      <c r="B1929" s="208" t="s">
        <v>615</v>
      </c>
      <c r="C1929" s="1082" t="s">
        <v>252</v>
      </c>
      <c r="D1929" s="1772">
        <v>340</v>
      </c>
      <c r="E1929" s="219">
        <v>952</v>
      </c>
      <c r="F1929" s="126">
        <f t="shared" si="784"/>
        <v>238</v>
      </c>
      <c r="G1929" s="126">
        <v>255</v>
      </c>
      <c r="H1929" s="126">
        <f t="shared" si="785"/>
        <v>107.14285714285714</v>
      </c>
      <c r="I1929" s="1773">
        <v>10.5</v>
      </c>
      <c r="J1929" s="155">
        <f t="shared" si="786"/>
        <v>9.6196078431372545</v>
      </c>
      <c r="K1929" s="156">
        <f t="shared" si="780"/>
        <v>9996</v>
      </c>
      <c r="L1929" s="3403">
        <f t="shared" si="783"/>
        <v>9996</v>
      </c>
      <c r="M1929" s="156">
        <v>2453</v>
      </c>
      <c r="N1929" s="156">
        <f t="shared" si="787"/>
        <v>24.539815926370547</v>
      </c>
      <c r="O1929" s="156">
        <f t="shared" si="781"/>
        <v>29</v>
      </c>
      <c r="P1929" s="156">
        <f t="shared" si="782"/>
        <v>338.34482758620692</v>
      </c>
      <c r="Q1929" s="329"/>
      <c r="R1929" s="329"/>
      <c r="S1929" s="329"/>
      <c r="T1929" s="875"/>
      <c r="U1929" s="329"/>
      <c r="V1929" s="773"/>
      <c r="W1929" s="329"/>
      <c r="X1929" s="329"/>
      <c r="Y1929" s="329"/>
      <c r="Z1929" s="329"/>
      <c r="AA1929" s="329"/>
      <c r="AB1929" s="941"/>
      <c r="AC1929" s="326"/>
      <c r="AD1929" s="1069"/>
      <c r="AE1929" s="1084"/>
      <c r="AG1929" s="3278"/>
    </row>
    <row r="1930" spans="1:33" x14ac:dyDescent="0.25">
      <c r="A1930" s="140">
        <v>1</v>
      </c>
      <c r="B1930" s="484" t="s">
        <v>62</v>
      </c>
      <c r="C1930" s="1082" t="s">
        <v>252</v>
      </c>
      <c r="D1930" s="1772">
        <v>340</v>
      </c>
      <c r="E1930" s="219">
        <v>37</v>
      </c>
      <c r="F1930" s="126">
        <f t="shared" si="784"/>
        <v>9.25</v>
      </c>
      <c r="G1930" s="126">
        <v>9</v>
      </c>
      <c r="H1930" s="126">
        <f t="shared" si="785"/>
        <v>97.297297297297305</v>
      </c>
      <c r="I1930" s="1773">
        <v>9.5</v>
      </c>
      <c r="J1930" s="155">
        <f t="shared" si="786"/>
        <v>8</v>
      </c>
      <c r="K1930" s="156">
        <f t="shared" si="780"/>
        <v>352</v>
      </c>
      <c r="L1930" s="156">
        <f t="shared" si="783"/>
        <v>352</v>
      </c>
      <c r="M1930" s="156">
        <v>72</v>
      </c>
      <c r="N1930" s="156">
        <f t="shared" si="787"/>
        <v>20.454545454545457</v>
      </c>
      <c r="O1930" s="156">
        <f t="shared" si="781"/>
        <v>1</v>
      </c>
      <c r="P1930" s="156">
        <f t="shared" si="782"/>
        <v>288</v>
      </c>
      <c r="Q1930" s="329"/>
      <c r="R1930" s="329"/>
      <c r="S1930" s="329"/>
      <c r="T1930" s="875"/>
      <c r="U1930" s="329">
        <f>AA1930-Z1930-W1930</f>
        <v>0</v>
      </c>
      <c r="V1930" s="773"/>
      <c r="W1930" s="329"/>
      <c r="X1930" s="329"/>
      <c r="Y1930" s="329"/>
      <c r="Z1930" s="329"/>
      <c r="AA1930" s="329"/>
      <c r="AB1930" s="941"/>
      <c r="AC1930" s="326"/>
      <c r="AD1930" s="1069"/>
      <c r="AE1930" s="1084"/>
      <c r="AG1930" s="3278"/>
    </row>
    <row r="1931" spans="1:33" s="2240" customFormat="1" x14ac:dyDescent="0.25">
      <c r="A1931" s="2240">
        <v>1</v>
      </c>
      <c r="B1931" s="484" t="s">
        <v>18</v>
      </c>
      <c r="C1931" s="1082" t="s">
        <v>252</v>
      </c>
      <c r="D1931" s="1772">
        <v>340</v>
      </c>
      <c r="E1931" s="219">
        <v>265</v>
      </c>
      <c r="F1931" s="126">
        <f t="shared" si="784"/>
        <v>66.25</v>
      </c>
      <c r="G1931" s="126">
        <v>54</v>
      </c>
      <c r="H1931" s="126">
        <f t="shared" si="785"/>
        <v>81.509433962264154</v>
      </c>
      <c r="I1931" s="1773">
        <v>8.1999999999999993</v>
      </c>
      <c r="J1931" s="155">
        <f t="shared" si="786"/>
        <v>5.5370370370370372</v>
      </c>
      <c r="K1931" s="156">
        <f t="shared" si="780"/>
        <v>2173</v>
      </c>
      <c r="L1931" s="156">
        <f t="shared" si="783"/>
        <v>2173</v>
      </c>
      <c r="M1931" s="156">
        <v>299</v>
      </c>
      <c r="N1931" s="156">
        <f t="shared" si="787"/>
        <v>13.759779107225034</v>
      </c>
      <c r="O1931" s="156">
        <f t="shared" si="781"/>
        <v>6</v>
      </c>
      <c r="P1931" s="156">
        <f t="shared" si="782"/>
        <v>199.33333333333334</v>
      </c>
      <c r="Q1931" s="329"/>
      <c r="R1931" s="329"/>
      <c r="S1931" s="329"/>
      <c r="T1931" s="875"/>
      <c r="U1931" s="329">
        <f>AA1931-Z1931-W1931</f>
        <v>0</v>
      </c>
      <c r="V1931" s="773"/>
      <c r="W1931" s="329"/>
      <c r="X1931" s="329"/>
      <c r="Y1931" s="329"/>
      <c r="Z1931" s="329"/>
      <c r="AA1931" s="329"/>
      <c r="AB1931" s="941"/>
      <c r="AC1931" s="326"/>
      <c r="AD1931" s="1069"/>
      <c r="AE1931" s="1084"/>
      <c r="AG1931" s="3278"/>
    </row>
    <row r="1932" spans="1:33" s="2240" customFormat="1" x14ac:dyDescent="0.25">
      <c r="A1932" s="2240">
        <v>1</v>
      </c>
      <c r="B1932" s="484" t="s">
        <v>51</v>
      </c>
      <c r="C1932" s="1082" t="s">
        <v>252</v>
      </c>
      <c r="D1932" s="1772">
        <v>340</v>
      </c>
      <c r="E1932" s="219">
        <v>792</v>
      </c>
      <c r="F1932" s="126">
        <f t="shared" si="784"/>
        <v>198</v>
      </c>
      <c r="G1932" s="126">
        <v>250</v>
      </c>
      <c r="H1932" s="126">
        <f t="shared" si="785"/>
        <v>126.26262626262626</v>
      </c>
      <c r="I1932" s="1773">
        <v>10</v>
      </c>
      <c r="J1932" s="155">
        <f t="shared" si="786"/>
        <v>5.3479999999999999</v>
      </c>
      <c r="K1932" s="156">
        <f t="shared" si="780"/>
        <v>7920</v>
      </c>
      <c r="L1932" s="156">
        <f t="shared" si="783"/>
        <v>7920</v>
      </c>
      <c r="M1932" s="156">
        <v>1337</v>
      </c>
      <c r="N1932" s="156">
        <f t="shared" si="787"/>
        <v>16.881313131313131</v>
      </c>
      <c r="O1932" s="156">
        <f t="shared" si="781"/>
        <v>23</v>
      </c>
      <c r="P1932" s="156">
        <f t="shared" si="782"/>
        <v>232.52173913043478</v>
      </c>
      <c r="Q1932" s="329"/>
      <c r="R1932" s="329"/>
      <c r="S1932" s="329"/>
      <c r="T1932" s="875"/>
      <c r="U1932" s="329">
        <f>AA1932-Z1932-W1932</f>
        <v>0</v>
      </c>
      <c r="V1932" s="773"/>
      <c r="W1932" s="329"/>
      <c r="X1932" s="329"/>
      <c r="Y1932" s="329"/>
      <c r="Z1932" s="329"/>
      <c r="AA1932" s="329"/>
      <c r="AB1932" s="1140"/>
      <c r="AC1932" s="326"/>
      <c r="AD1932" s="1069"/>
      <c r="AE1932" s="1084"/>
      <c r="AG1932" s="3278"/>
    </row>
    <row r="1933" spans="1:33" s="2240" customFormat="1" ht="30" x14ac:dyDescent="0.25">
      <c r="B1933" s="208" t="s">
        <v>616</v>
      </c>
      <c r="C1933" s="1082" t="s">
        <v>252</v>
      </c>
      <c r="D1933" s="1772">
        <v>340</v>
      </c>
      <c r="E1933" s="219">
        <v>221</v>
      </c>
      <c r="F1933" s="126">
        <f t="shared" si="784"/>
        <v>55.25</v>
      </c>
      <c r="G1933" s="126">
        <v>69</v>
      </c>
      <c r="H1933" s="126">
        <f t="shared" si="785"/>
        <v>124.8868778280543</v>
      </c>
      <c r="I1933" s="1773">
        <v>8.9</v>
      </c>
      <c r="J1933" s="155">
        <f t="shared" si="786"/>
        <v>7.8405797101449277</v>
      </c>
      <c r="K1933" s="156">
        <f t="shared" si="780"/>
        <v>1967</v>
      </c>
      <c r="L1933" s="3403">
        <f t="shared" si="783"/>
        <v>1967</v>
      </c>
      <c r="M1933" s="156">
        <v>541</v>
      </c>
      <c r="N1933" s="156">
        <f t="shared" si="787"/>
        <v>27.503812913065584</v>
      </c>
      <c r="O1933" s="156">
        <f t="shared" si="781"/>
        <v>6</v>
      </c>
      <c r="P1933" s="156">
        <f t="shared" si="782"/>
        <v>360.66666666666669</v>
      </c>
      <c r="Q1933" s="329"/>
      <c r="R1933" s="329"/>
      <c r="S1933" s="329"/>
      <c r="T1933" s="875"/>
      <c r="U1933" s="329"/>
      <c r="V1933" s="773"/>
      <c r="W1933" s="329"/>
      <c r="X1933" s="329"/>
      <c r="Y1933" s="329"/>
      <c r="Z1933" s="329"/>
      <c r="AA1933" s="329"/>
      <c r="AB1933" s="1049"/>
      <c r="AC1933" s="862"/>
      <c r="AD1933" s="1069"/>
      <c r="AE1933" s="1084"/>
      <c r="AG1933" s="3278"/>
    </row>
    <row r="1934" spans="1:33" s="2240" customFormat="1" x14ac:dyDescent="0.25">
      <c r="A1934" s="2240">
        <v>1</v>
      </c>
      <c r="B1934" s="484" t="s">
        <v>27</v>
      </c>
      <c r="C1934" s="1082" t="s">
        <v>252</v>
      </c>
      <c r="D1934" s="1772">
        <v>340</v>
      </c>
      <c r="E1934" s="219">
        <v>84</v>
      </c>
      <c r="F1934" s="126">
        <f t="shared" si="784"/>
        <v>21</v>
      </c>
      <c r="G1934" s="126">
        <v>12</v>
      </c>
      <c r="H1934" s="126">
        <f t="shared" si="785"/>
        <v>57.142857142857139</v>
      </c>
      <c r="I1934" s="1773">
        <v>9</v>
      </c>
      <c r="J1934" s="155">
        <f t="shared" si="786"/>
        <v>7.333333333333333</v>
      </c>
      <c r="K1934" s="156">
        <f t="shared" si="780"/>
        <v>756</v>
      </c>
      <c r="L1934" s="156">
        <f t="shared" si="783"/>
        <v>756</v>
      </c>
      <c r="M1934" s="156">
        <v>88</v>
      </c>
      <c r="N1934" s="156">
        <f t="shared" si="787"/>
        <v>11.640211640211639</v>
      </c>
      <c r="O1934" s="156">
        <f t="shared" si="781"/>
        <v>2</v>
      </c>
      <c r="P1934" s="156">
        <f t="shared" si="782"/>
        <v>176</v>
      </c>
      <c r="Q1934" s="329"/>
      <c r="R1934" s="329"/>
      <c r="S1934" s="329"/>
      <c r="T1934" s="875"/>
      <c r="U1934" s="329">
        <f>AA1934-Z1934-W1934</f>
        <v>0</v>
      </c>
      <c r="V1934" s="773"/>
      <c r="W1934" s="329"/>
      <c r="X1934" s="329"/>
      <c r="Y1934" s="329"/>
      <c r="Z1934" s="329"/>
      <c r="AA1934" s="329"/>
      <c r="AB1934" s="1102"/>
      <c r="AC1934" s="864"/>
      <c r="AD1934" s="1069"/>
      <c r="AE1934" s="1084"/>
      <c r="AG1934" s="3278"/>
    </row>
    <row r="1935" spans="1:33" x14ac:dyDescent="0.25">
      <c r="A1935" s="140">
        <v>1</v>
      </c>
      <c r="B1935" s="1443" t="s">
        <v>7</v>
      </c>
      <c r="C1935" s="1444"/>
      <c r="D1935" s="1443"/>
      <c r="E1935" s="33">
        <f>SUM(E1915:E1934)</f>
        <v>6693</v>
      </c>
      <c r="F1935" s="7">
        <f>SUM(F1915:F1934)</f>
        <v>1673.25</v>
      </c>
      <c r="G1935" s="7">
        <f>SUM(G1915:G1934)</f>
        <v>1995</v>
      </c>
      <c r="H1935" s="7">
        <f t="shared" si="785"/>
        <v>119.22904527117883</v>
      </c>
      <c r="I1935" s="8">
        <f>IF(E1935=0,0,K1935/E1935)</f>
        <v>9.61078738981025</v>
      </c>
      <c r="J1935" s="8">
        <f t="shared" si="786"/>
        <v>7.242105263157895</v>
      </c>
      <c r="K1935" s="1460">
        <f>SUM(K1915:K1934)</f>
        <v>64325</v>
      </c>
      <c r="L1935" s="1460">
        <f>SUM(L1915:L1934)</f>
        <v>64325</v>
      </c>
      <c r="M1935" s="1460">
        <f>SUM(M1915:M1934)</f>
        <v>14448</v>
      </c>
      <c r="N1935" s="1188">
        <f t="shared" si="787"/>
        <v>22.460940536338907</v>
      </c>
      <c r="O1935" s="184">
        <f>SUM(O1915:O1934)</f>
        <v>189</v>
      </c>
      <c r="P1935" s="1188">
        <f t="shared" si="782"/>
        <v>305.77777777777777</v>
      </c>
      <c r="Q1935" s="327">
        <v>421076.11263492442</v>
      </c>
      <c r="R1935" s="327">
        <v>421076.11263492442</v>
      </c>
      <c r="S1935" s="327">
        <v>421076.11263492442</v>
      </c>
      <c r="T1935" s="2224">
        <f>Q1935/12*$B$4+(R1935-Q1935)/11*2+(S1935-R1935)/10*1</f>
        <v>105269.02815873112</v>
      </c>
      <c r="U1935" s="327">
        <f>AA1935-Z1935-W1935-V1935</f>
        <v>124275.22606</v>
      </c>
      <c r="V1935" s="777"/>
      <c r="W1935" s="327">
        <v>-272.30561999999998</v>
      </c>
      <c r="X1935" s="327">
        <f>U1935-T1935</f>
        <v>19006.197901268883</v>
      </c>
      <c r="Y1935" s="327"/>
      <c r="Z1935" s="327">
        <v>-339.697</v>
      </c>
      <c r="AA1935" s="327">
        <v>123663.22344</v>
      </c>
      <c r="AB1935" s="1107"/>
      <c r="AC1935" s="866"/>
      <c r="AD1935" s="1069"/>
      <c r="AE1935" s="1084"/>
      <c r="AG1935" s="3278"/>
    </row>
    <row r="1936" spans="1:33" ht="29.25" x14ac:dyDescent="0.25">
      <c r="A1936" s="140">
        <v>1</v>
      </c>
      <c r="B1936" s="1108" t="s">
        <v>687</v>
      </c>
      <c r="C1936" s="813"/>
      <c r="D1936" s="1471"/>
      <c r="E1936" s="258">
        <v>337</v>
      </c>
      <c r="F1936" s="130">
        <f>E1936/12*$B$4</f>
        <v>84.25</v>
      </c>
      <c r="G1936" s="1109">
        <v>115</v>
      </c>
      <c r="H1936" s="129">
        <f t="shared" si="785"/>
        <v>136.49851632047478</v>
      </c>
      <c r="I1936" s="285"/>
      <c r="J1936" s="285"/>
      <c r="K1936" s="1470"/>
      <c r="L1936" s="1470"/>
      <c r="M1936" s="1470">
        <v>803</v>
      </c>
      <c r="N1936" s="1100"/>
      <c r="O1936" s="1418"/>
      <c r="P1936" s="1100"/>
      <c r="Q1936" s="328">
        <v>70762.180672000002</v>
      </c>
      <c r="R1936" s="328">
        <v>70762.180672000002</v>
      </c>
      <c r="S1936" s="328">
        <v>70762.180672000002</v>
      </c>
      <c r="T1936" s="754">
        <f>S1936/12*$B$4</f>
        <v>17690.545168000001</v>
      </c>
      <c r="U1936" s="328">
        <f>AA1936-Z1936-W1936-V1936</f>
        <v>23541.527100000003</v>
      </c>
      <c r="V1936" s="776"/>
      <c r="W1936" s="328"/>
      <c r="X1936" s="328">
        <f>U1936-T1936</f>
        <v>5850.9819320000024</v>
      </c>
      <c r="Y1936" s="328"/>
      <c r="Z1936" s="328">
        <v>0</v>
      </c>
      <c r="AA1936" s="328">
        <v>23541.527100000003</v>
      </c>
      <c r="AB1936" s="915"/>
      <c r="AC1936" s="368"/>
      <c r="AD1936" s="1069"/>
      <c r="AE1936" s="1084"/>
      <c r="AG1936" s="3278"/>
    </row>
    <row r="1937" spans="1:33" s="2240" customFormat="1" ht="33" customHeight="1" x14ac:dyDescent="0.25">
      <c r="B1937" s="3280" t="s">
        <v>487</v>
      </c>
      <c r="C1937" s="813"/>
      <c r="D1937" s="1471"/>
      <c r="E1937" s="258">
        <v>16</v>
      </c>
      <c r="F1937" s="130">
        <f>E1937/12*$B$4</f>
        <v>4</v>
      </c>
      <c r="G1937" s="1109">
        <v>4</v>
      </c>
      <c r="H1937" s="129">
        <f t="shared" si="785"/>
        <v>100</v>
      </c>
      <c r="I1937" s="285"/>
      <c r="J1937" s="285"/>
      <c r="K1937" s="1470"/>
      <c r="L1937" s="1470"/>
      <c r="M1937" s="1470">
        <v>22</v>
      </c>
      <c r="N1937" s="1100"/>
      <c r="O1937" s="1418"/>
      <c r="P1937" s="1100"/>
      <c r="Q1937" s="328">
        <v>3434.5105535999992</v>
      </c>
      <c r="R1937" s="328">
        <v>3434.5105535999992</v>
      </c>
      <c r="S1937" s="328">
        <v>3434.5105535999992</v>
      </c>
      <c r="T1937" s="754">
        <f>S1937/12*$B$4</f>
        <v>858.6276383999998</v>
      </c>
      <c r="U1937" s="328">
        <f>AA1937-Z1937-W1937</f>
        <v>858.62764000000004</v>
      </c>
      <c r="V1937" s="776"/>
      <c r="W1937" s="328"/>
      <c r="X1937" s="328">
        <f>U1937-T1937</f>
        <v>1.6000002460714313E-6</v>
      </c>
      <c r="Y1937" s="328"/>
      <c r="Z1937" s="328">
        <v>0</v>
      </c>
      <c r="AA1937" s="328">
        <v>858.62764000000004</v>
      </c>
      <c r="AB1937" s="915"/>
      <c r="AC1937" s="368"/>
      <c r="AD1937" s="1069"/>
      <c r="AE1937" s="1084"/>
      <c r="AG1937" s="3278"/>
    </row>
    <row r="1938" spans="1:33" s="2240" customFormat="1" x14ac:dyDescent="0.25">
      <c r="B1938" s="3280" t="s">
        <v>577</v>
      </c>
      <c r="C1938" s="813"/>
      <c r="D1938" s="1471"/>
      <c r="E1938" s="258">
        <f>SUM(E1936:E1937)</f>
        <v>353</v>
      </c>
      <c r="F1938" s="130">
        <f>SUM(F1936:F1937)</f>
        <v>88.25</v>
      </c>
      <c r="G1938" s="1109">
        <f>SUM(G1936:G1937)</f>
        <v>119</v>
      </c>
      <c r="H1938" s="129">
        <f t="shared" si="785"/>
        <v>134.8441926345609</v>
      </c>
      <c r="I1938" s="285"/>
      <c r="J1938" s="285"/>
      <c r="K1938" s="1470"/>
      <c r="L1938" s="1470"/>
      <c r="M1938" s="1470">
        <f>SUM(M1936:M1937)</f>
        <v>825</v>
      </c>
      <c r="N1938" s="1100"/>
      <c r="O1938" s="1418"/>
      <c r="P1938" s="1100"/>
      <c r="Q1938" s="328">
        <f t="shared" ref="Q1938:Y1938" si="788">SUM(Q1936:Q1937)</f>
        <v>74196.691225600007</v>
      </c>
      <c r="R1938" s="328">
        <f t="shared" ref="R1938:S1938" si="789">SUM(R1936:R1937)</f>
        <v>74196.691225600007</v>
      </c>
      <c r="S1938" s="328">
        <f t="shared" si="789"/>
        <v>74196.691225600007</v>
      </c>
      <c r="T1938" s="754">
        <f t="shared" ref="T1938" si="790">Q1938/12*$B$4+(R1938-Q1938)/11*1</f>
        <v>18549.172806400002</v>
      </c>
      <c r="U1938" s="328">
        <f t="shared" si="788"/>
        <v>24400.154740000002</v>
      </c>
      <c r="V1938" s="776">
        <f t="shared" si="788"/>
        <v>0</v>
      </c>
      <c r="W1938" s="328">
        <f t="shared" si="788"/>
        <v>0</v>
      </c>
      <c r="X1938" s="328">
        <f t="shared" si="788"/>
        <v>5850.9819336000028</v>
      </c>
      <c r="Y1938" s="328">
        <f t="shared" si="788"/>
        <v>0</v>
      </c>
      <c r="Z1938" s="328">
        <v>0</v>
      </c>
      <c r="AA1938" s="328">
        <v>12452.818859999999</v>
      </c>
      <c r="AB1938" s="915"/>
      <c r="AC1938" s="368"/>
      <c r="AD1938" s="1069"/>
      <c r="AE1938" s="1084"/>
      <c r="AG1938" s="3278"/>
    </row>
    <row r="1939" spans="1:33" x14ac:dyDescent="0.25">
      <c r="A1939" s="140">
        <v>1</v>
      </c>
      <c r="B1939" s="469" t="s">
        <v>317</v>
      </c>
      <c r="C1939" s="1774"/>
      <c r="D1939" s="1113"/>
      <c r="E1939" s="259"/>
      <c r="F1939" s="526"/>
      <c r="G1939" s="526"/>
      <c r="H1939" s="526"/>
      <c r="I1939" s="827"/>
      <c r="J1939" s="827"/>
      <c r="K1939" s="1458"/>
      <c r="L1939" s="1458"/>
      <c r="M1939" s="1458"/>
      <c r="N1939" s="1458"/>
      <c r="O1939" s="1458"/>
      <c r="P1939" s="1458"/>
      <c r="Q1939" s="329">
        <v>92570.436000000002</v>
      </c>
      <c r="R1939" s="329">
        <v>92570.436000000002</v>
      </c>
      <c r="S1939" s="329">
        <v>92570.436000000002</v>
      </c>
      <c r="T1939" s="876">
        <f>Q1939/12*$B$4+(R1939-Q1939)/11*2+(S1939-R1939)/10*1</f>
        <v>23142.609</v>
      </c>
      <c r="U1939" s="329">
        <f>AA1939-Z1939-W1939</f>
        <v>21989.205899999997</v>
      </c>
      <c r="V1939" s="773"/>
      <c r="W1939" s="329">
        <v>-23.821639999999999</v>
      </c>
      <c r="X1939" s="329">
        <f>U1939-T1939</f>
        <v>-1153.4031000000032</v>
      </c>
      <c r="Y1939" s="329"/>
      <c r="Z1939" s="329">
        <v>-13.165199999999999</v>
      </c>
      <c r="AA1939" s="329">
        <v>21952.219059999999</v>
      </c>
      <c r="AB1939" s="914"/>
      <c r="AC1939" s="326"/>
      <c r="AD1939" s="1069"/>
      <c r="AE1939" s="1084"/>
      <c r="AG1939" s="3278"/>
    </row>
    <row r="1940" spans="1:33" ht="29.25" x14ac:dyDescent="0.25">
      <c r="A1940" s="140">
        <v>1</v>
      </c>
      <c r="B1940" s="2235" t="s">
        <v>266</v>
      </c>
      <c r="C1940" s="433"/>
      <c r="D1940" s="4"/>
      <c r="E1940" s="492">
        <f>E1941+E1942+E1944+E1945</f>
        <v>81200</v>
      </c>
      <c r="F1940" s="492">
        <f t="shared" ref="F1940:G1940" si="791">F1941+F1942+F1944+F1945</f>
        <v>20300</v>
      </c>
      <c r="G1940" s="492">
        <f t="shared" si="791"/>
        <v>16724</v>
      </c>
      <c r="H1940" s="746">
        <f>G1940/F1940*100</f>
        <v>82.384236453201979</v>
      </c>
      <c r="I1940" s="1491"/>
      <c r="J1940" s="1491"/>
      <c r="K1940" s="125"/>
      <c r="L1940" s="125"/>
      <c r="M1940" s="125"/>
      <c r="N1940" s="125"/>
      <c r="O1940" s="125"/>
      <c r="P1940" s="125"/>
      <c r="Q1940" s="329"/>
      <c r="R1940" s="329"/>
      <c r="S1940" s="329"/>
      <c r="T1940" s="755"/>
      <c r="U1940" s="329">
        <f>AA1940-Z1940-W1940</f>
        <v>0</v>
      </c>
      <c r="V1940" s="773"/>
      <c r="W1940" s="329"/>
      <c r="X1940" s="329"/>
      <c r="Y1940" s="329"/>
      <c r="Z1940" s="329"/>
      <c r="AA1940" s="329"/>
      <c r="AB1940" s="925"/>
      <c r="AC1940" s="326"/>
      <c r="AD1940" s="1069"/>
      <c r="AE1940" s="1084"/>
      <c r="AG1940" s="3278"/>
    </row>
    <row r="1941" spans="1:33" ht="30" x14ac:dyDescent="0.25">
      <c r="A1941" s="140">
        <v>1</v>
      </c>
      <c r="B1941" s="310" t="s">
        <v>667</v>
      </c>
      <c r="C1941" s="433"/>
      <c r="D1941" s="4"/>
      <c r="E1941" s="493">
        <v>31000</v>
      </c>
      <c r="F1941" s="186">
        <f>E1941/12*$B$4</f>
        <v>7750</v>
      </c>
      <c r="G1941" s="186">
        <v>9599</v>
      </c>
      <c r="H1941" s="186">
        <f>G1941/F1941*100</f>
        <v>123.85806451612905</v>
      </c>
      <c r="I1941" s="1491"/>
      <c r="J1941" s="1491"/>
      <c r="K1941" s="125"/>
      <c r="L1941" s="125"/>
      <c r="M1941" s="125"/>
      <c r="N1941" s="125"/>
      <c r="O1941" s="125"/>
      <c r="P1941" s="125"/>
      <c r="Q1941" s="329"/>
      <c r="R1941" s="329"/>
      <c r="S1941" s="329"/>
      <c r="T1941" s="755"/>
      <c r="U1941" s="329"/>
      <c r="V1941" s="773"/>
      <c r="W1941" s="329"/>
      <c r="X1941" s="329"/>
      <c r="Y1941" s="329"/>
      <c r="Z1941" s="329"/>
      <c r="AA1941" s="329"/>
      <c r="AB1941" s="925"/>
      <c r="AC1941" s="326"/>
      <c r="AD1941" s="1069"/>
      <c r="AE1941" s="1084"/>
      <c r="AG1941" s="3278"/>
    </row>
    <row r="1942" spans="1:33" s="2240" customFormat="1" ht="45" x14ac:dyDescent="0.25">
      <c r="B1942" s="310" t="s">
        <v>689</v>
      </c>
      <c r="C1942" s="433"/>
      <c r="D1942" s="4"/>
      <c r="E1942" s="493">
        <v>16700</v>
      </c>
      <c r="F1942" s="186">
        <f t="shared" ref="F1942:F1952" si="792">E1942/12*$B$4</f>
        <v>4175</v>
      </c>
      <c r="G1942" s="186"/>
      <c r="H1942" s="186">
        <f>G1942/F1942*100</f>
        <v>0</v>
      </c>
      <c r="I1942" s="1491"/>
      <c r="J1942" s="1491"/>
      <c r="K1942" s="125"/>
      <c r="L1942" s="125"/>
      <c r="M1942" s="125"/>
      <c r="N1942" s="125"/>
      <c r="O1942" s="125"/>
      <c r="P1942" s="125"/>
      <c r="Q1942" s="329"/>
      <c r="R1942" s="329"/>
      <c r="S1942" s="329"/>
      <c r="T1942" s="755"/>
      <c r="U1942" s="329"/>
      <c r="V1942" s="773"/>
      <c r="W1942" s="329"/>
      <c r="X1942" s="329"/>
      <c r="Y1942" s="329"/>
      <c r="Z1942" s="329"/>
      <c r="AA1942" s="329"/>
      <c r="AB1942" s="925"/>
      <c r="AC1942" s="326"/>
      <c r="AD1942" s="1069"/>
      <c r="AE1942" s="1084"/>
      <c r="AG1942" s="3278"/>
    </row>
    <row r="1943" spans="1:33" ht="60" x14ac:dyDescent="0.25">
      <c r="A1943" s="140">
        <v>1</v>
      </c>
      <c r="B1943" s="310" t="s">
        <v>668</v>
      </c>
      <c r="C1943" s="433"/>
      <c r="D1943" s="4"/>
      <c r="E1943" s="493"/>
      <c r="F1943" s="186">
        <f t="shared" si="792"/>
        <v>0</v>
      </c>
      <c r="G1943" s="186"/>
      <c r="H1943" s="186"/>
      <c r="I1943" s="1491"/>
      <c r="J1943" s="1491"/>
      <c r="K1943" s="125"/>
      <c r="L1943" s="125"/>
      <c r="M1943" s="125"/>
      <c r="N1943" s="125"/>
      <c r="O1943" s="125"/>
      <c r="P1943" s="125"/>
      <c r="Q1943" s="329"/>
      <c r="R1943" s="329"/>
      <c r="S1943" s="329"/>
      <c r="T1943" s="755"/>
      <c r="U1943" s="329"/>
      <c r="V1943" s="773"/>
      <c r="W1943" s="329"/>
      <c r="X1943" s="329"/>
      <c r="Y1943" s="329"/>
      <c r="Z1943" s="329"/>
      <c r="AA1943" s="329"/>
      <c r="AB1943" s="925"/>
      <c r="AC1943" s="326"/>
      <c r="AD1943" s="1069"/>
      <c r="AE1943" s="1084"/>
      <c r="AG1943" s="3278"/>
    </row>
    <row r="1944" spans="1:33" ht="45" x14ac:dyDescent="0.25">
      <c r="A1944" s="140">
        <v>1</v>
      </c>
      <c r="B1944" s="310" t="s">
        <v>669</v>
      </c>
      <c r="C1944" s="433"/>
      <c r="D1944" s="4"/>
      <c r="E1944" s="493">
        <v>25000</v>
      </c>
      <c r="F1944" s="186">
        <f t="shared" si="792"/>
        <v>6250</v>
      </c>
      <c r="G1944" s="186">
        <v>7125</v>
      </c>
      <c r="H1944" s="186">
        <f t="shared" ref="H1944:H1954" si="793">G1944/F1944*100</f>
        <v>113.99999999999999</v>
      </c>
      <c r="I1944" s="1491"/>
      <c r="J1944" s="1491"/>
      <c r="K1944" s="125"/>
      <c r="L1944" s="125"/>
      <c r="M1944" s="125"/>
      <c r="N1944" s="125"/>
      <c r="O1944" s="125"/>
      <c r="P1944" s="125"/>
      <c r="Q1944" s="329"/>
      <c r="R1944" s="329"/>
      <c r="S1944" s="329"/>
      <c r="T1944" s="755"/>
      <c r="U1944" s="329"/>
      <c r="V1944" s="773"/>
      <c r="W1944" s="329"/>
      <c r="X1944" s="329"/>
      <c r="Y1944" s="329"/>
      <c r="Z1944" s="329"/>
      <c r="AA1944" s="329"/>
      <c r="AB1944" s="925"/>
      <c r="AC1944" s="326"/>
      <c r="AD1944" s="1069"/>
      <c r="AE1944" s="1084"/>
      <c r="AG1944" s="3278"/>
    </row>
    <row r="1945" spans="1:33" s="2240" customFormat="1" ht="75" x14ac:dyDescent="0.25">
      <c r="B1945" s="310" t="s">
        <v>690</v>
      </c>
      <c r="C1945" s="433"/>
      <c r="D1945" s="4"/>
      <c r="E1945" s="493">
        <v>8500</v>
      </c>
      <c r="F1945" s="186">
        <f t="shared" si="792"/>
        <v>2125</v>
      </c>
      <c r="G1945" s="186"/>
      <c r="H1945" s="186">
        <f t="shared" si="793"/>
        <v>0</v>
      </c>
      <c r="I1945" s="1491"/>
      <c r="J1945" s="1491"/>
      <c r="K1945" s="125"/>
      <c r="L1945" s="125"/>
      <c r="M1945" s="125"/>
      <c r="N1945" s="125"/>
      <c r="O1945" s="125"/>
      <c r="P1945" s="125"/>
      <c r="Q1945" s="329"/>
      <c r="R1945" s="329"/>
      <c r="S1945" s="329"/>
      <c r="T1945" s="755"/>
      <c r="U1945" s="329"/>
      <c r="V1945" s="773"/>
      <c r="W1945" s="329"/>
      <c r="X1945" s="329"/>
      <c r="Y1945" s="329"/>
      <c r="Z1945" s="329"/>
      <c r="AA1945" s="329"/>
      <c r="AB1945" s="925"/>
      <c r="AC1945" s="326"/>
      <c r="AD1945" s="1069"/>
      <c r="AE1945" s="1084"/>
      <c r="AG1945" s="3278"/>
    </row>
    <row r="1946" spans="1:33" ht="29.25" x14ac:dyDescent="0.25">
      <c r="A1946" s="140">
        <v>1</v>
      </c>
      <c r="B1946" s="284" t="s">
        <v>130</v>
      </c>
      <c r="C1946" s="433"/>
      <c r="D1946" s="4"/>
      <c r="E1946" s="492">
        <f>E1947+E1949+E1951+E1948+E1950+E1952</f>
        <v>30570</v>
      </c>
      <c r="F1946" s="492">
        <f>F1947+F1949+F1951+F1948+F1950+F1952</f>
        <v>7642.5</v>
      </c>
      <c r="G1946" s="492">
        <f>G1947+G1949+G1951+G1948+G1950+G1952</f>
        <v>6220</v>
      </c>
      <c r="H1946" s="186">
        <f t="shared" si="793"/>
        <v>81.386980700032709</v>
      </c>
      <c r="I1946" s="1491"/>
      <c r="J1946" s="1491"/>
      <c r="K1946" s="125"/>
      <c r="L1946" s="125"/>
      <c r="M1946" s="125"/>
      <c r="N1946" s="125"/>
      <c r="O1946" s="125"/>
      <c r="P1946" s="125"/>
      <c r="Q1946" s="329"/>
      <c r="R1946" s="329"/>
      <c r="S1946" s="329"/>
      <c r="T1946" s="755"/>
      <c r="U1946" s="329"/>
      <c r="V1946" s="773"/>
      <c r="W1946" s="329"/>
      <c r="X1946" s="329"/>
      <c r="Y1946" s="329"/>
      <c r="Z1946" s="329"/>
      <c r="AA1946" s="329"/>
      <c r="AB1946" s="925"/>
      <c r="AC1946" s="326"/>
      <c r="AD1946" s="1069"/>
      <c r="AE1946" s="1084"/>
      <c r="AG1946" s="3278"/>
    </row>
    <row r="1947" spans="1:33" ht="30" x14ac:dyDescent="0.25">
      <c r="A1947" s="140">
        <v>1</v>
      </c>
      <c r="B1947" s="310" t="s">
        <v>691</v>
      </c>
      <c r="C1947" s="433"/>
      <c r="D1947" s="4"/>
      <c r="E1947" s="493">
        <v>20000</v>
      </c>
      <c r="F1947" s="186">
        <f t="shared" si="792"/>
        <v>5000</v>
      </c>
      <c r="G1947" s="186">
        <v>5970</v>
      </c>
      <c r="H1947" s="186">
        <f t="shared" si="793"/>
        <v>119.39999999999999</v>
      </c>
      <c r="I1947" s="1491"/>
      <c r="J1947" s="1491"/>
      <c r="K1947" s="125"/>
      <c r="L1947" s="125"/>
      <c r="M1947" s="125"/>
      <c r="N1947" s="125"/>
      <c r="O1947" s="125"/>
      <c r="P1947" s="125"/>
      <c r="Q1947" s="329"/>
      <c r="R1947" s="329"/>
      <c r="S1947" s="329"/>
      <c r="T1947" s="755"/>
      <c r="U1947" s="329"/>
      <c r="V1947" s="773"/>
      <c r="W1947" s="329"/>
      <c r="X1947" s="329"/>
      <c r="Y1947" s="329"/>
      <c r="Z1947" s="329"/>
      <c r="AA1947" s="329"/>
      <c r="AB1947" s="925"/>
      <c r="AC1947" s="326"/>
      <c r="AD1947" s="1069"/>
      <c r="AE1947" s="1084"/>
      <c r="AG1947" s="3278"/>
    </row>
    <row r="1948" spans="1:33" s="2240" customFormat="1" ht="30" x14ac:dyDescent="0.25">
      <c r="B1948" s="4" t="s">
        <v>617</v>
      </c>
      <c r="C1948" s="433"/>
      <c r="D1948" s="4"/>
      <c r="E1948" s="493">
        <v>9500</v>
      </c>
      <c r="F1948" s="186">
        <f t="shared" si="792"/>
        <v>2375</v>
      </c>
      <c r="G1948" s="186"/>
      <c r="H1948" s="186">
        <f t="shared" si="793"/>
        <v>0</v>
      </c>
      <c r="I1948" s="1491"/>
      <c r="J1948" s="1491"/>
      <c r="K1948" s="125"/>
      <c r="L1948" s="125"/>
      <c r="M1948" s="125"/>
      <c r="N1948" s="125"/>
      <c r="O1948" s="125"/>
      <c r="P1948" s="125"/>
      <c r="Q1948" s="329"/>
      <c r="R1948" s="329"/>
      <c r="S1948" s="329"/>
      <c r="T1948" s="755"/>
      <c r="U1948" s="329"/>
      <c r="V1948" s="773"/>
      <c r="W1948" s="329"/>
      <c r="X1948" s="329"/>
      <c r="Y1948" s="329"/>
      <c r="Z1948" s="329"/>
      <c r="AA1948" s="329"/>
      <c r="AB1948" s="925"/>
      <c r="AC1948" s="326"/>
      <c r="AD1948" s="1069"/>
      <c r="AE1948" s="1084"/>
      <c r="AG1948" s="3278"/>
    </row>
    <row r="1949" spans="1:33" ht="45" x14ac:dyDescent="0.25">
      <c r="A1949" s="140">
        <v>1</v>
      </c>
      <c r="B1949" s="310" t="s">
        <v>435</v>
      </c>
      <c r="C1949" s="433"/>
      <c r="D1949" s="4"/>
      <c r="E1949" s="493">
        <v>400</v>
      </c>
      <c r="F1949" s="186">
        <f t="shared" si="792"/>
        <v>100</v>
      </c>
      <c r="G1949" s="186">
        <v>132</v>
      </c>
      <c r="H1949" s="186">
        <f t="shared" si="793"/>
        <v>132</v>
      </c>
      <c r="I1949" s="1491"/>
      <c r="J1949" s="1491"/>
      <c r="K1949" s="125"/>
      <c r="L1949" s="125"/>
      <c r="M1949" s="125"/>
      <c r="N1949" s="125"/>
      <c r="O1949" s="125"/>
      <c r="P1949" s="125"/>
      <c r="Q1949" s="329"/>
      <c r="R1949" s="329"/>
      <c r="S1949" s="329"/>
      <c r="T1949" s="755"/>
      <c r="U1949" s="329"/>
      <c r="V1949" s="773"/>
      <c r="W1949" s="329"/>
      <c r="X1949" s="329"/>
      <c r="Y1949" s="329"/>
      <c r="Z1949" s="329"/>
      <c r="AA1949" s="329"/>
      <c r="AB1949" s="925"/>
      <c r="AC1949" s="326"/>
      <c r="AD1949" s="1069"/>
      <c r="AE1949" s="1084"/>
      <c r="AG1949" s="3278"/>
    </row>
    <row r="1950" spans="1:33" s="2240" customFormat="1" ht="60" x14ac:dyDescent="0.25">
      <c r="B1950" s="310" t="s">
        <v>618</v>
      </c>
      <c r="C1950" s="433"/>
      <c r="D1950" s="4"/>
      <c r="E1950" s="493">
        <v>50</v>
      </c>
      <c r="F1950" s="186">
        <f t="shared" si="792"/>
        <v>12.5</v>
      </c>
      <c r="G1950" s="186"/>
      <c r="H1950" s="186">
        <f t="shared" si="793"/>
        <v>0</v>
      </c>
      <c r="I1950" s="1491"/>
      <c r="J1950" s="1491"/>
      <c r="K1950" s="125"/>
      <c r="L1950" s="125"/>
      <c r="M1950" s="125"/>
      <c r="N1950" s="125"/>
      <c r="O1950" s="125"/>
      <c r="P1950" s="125"/>
      <c r="Q1950" s="329"/>
      <c r="R1950" s="329"/>
      <c r="S1950" s="329"/>
      <c r="T1950" s="755"/>
      <c r="U1950" s="329"/>
      <c r="V1950" s="773"/>
      <c r="W1950" s="329"/>
      <c r="X1950" s="329"/>
      <c r="Y1950" s="329"/>
      <c r="Z1950" s="329"/>
      <c r="AA1950" s="329"/>
      <c r="AB1950" s="925"/>
      <c r="AC1950" s="326"/>
      <c r="AD1950" s="1069"/>
      <c r="AE1950" s="1084"/>
      <c r="AG1950" s="3278"/>
    </row>
    <row r="1951" spans="1:33" s="2240" customFormat="1" ht="60" x14ac:dyDescent="0.25">
      <c r="A1951" s="2240">
        <v>1</v>
      </c>
      <c r="B1951" s="4" t="s">
        <v>459</v>
      </c>
      <c r="C1951" s="433"/>
      <c r="D1951" s="4"/>
      <c r="E1951" s="493">
        <v>500</v>
      </c>
      <c r="F1951" s="186">
        <f t="shared" si="792"/>
        <v>125</v>
      </c>
      <c r="G1951" s="186">
        <v>118</v>
      </c>
      <c r="H1951" s="186">
        <f t="shared" si="793"/>
        <v>94.399999999999991</v>
      </c>
      <c r="I1951" s="1491"/>
      <c r="J1951" s="1491"/>
      <c r="K1951" s="125"/>
      <c r="L1951" s="125"/>
      <c r="M1951" s="125"/>
      <c r="N1951" s="125"/>
      <c r="O1951" s="125"/>
      <c r="P1951" s="125"/>
      <c r="Q1951" s="329"/>
      <c r="R1951" s="329"/>
      <c r="S1951" s="329"/>
      <c r="T1951" s="755"/>
      <c r="U1951" s="329"/>
      <c r="V1951" s="773"/>
      <c r="W1951" s="329"/>
      <c r="X1951" s="329"/>
      <c r="Y1951" s="329"/>
      <c r="Z1951" s="329"/>
      <c r="AA1951" s="329"/>
      <c r="AB1951" s="925"/>
      <c r="AC1951" s="326"/>
      <c r="AD1951" s="1069"/>
      <c r="AE1951" s="1084"/>
      <c r="AG1951" s="3278"/>
    </row>
    <row r="1952" spans="1:33" s="2240" customFormat="1" ht="90" x14ac:dyDescent="0.25">
      <c r="B1952" s="4" t="s">
        <v>619</v>
      </c>
      <c r="C1952" s="433"/>
      <c r="D1952" s="4"/>
      <c r="E1952" s="493">
        <v>120</v>
      </c>
      <c r="F1952" s="186">
        <f t="shared" si="792"/>
        <v>30</v>
      </c>
      <c r="G1952" s="186"/>
      <c r="H1952" s="186">
        <f t="shared" si="793"/>
        <v>0</v>
      </c>
      <c r="I1952" s="1491"/>
      <c r="J1952" s="1491"/>
      <c r="K1952" s="125"/>
      <c r="L1952" s="125"/>
      <c r="M1952" s="125"/>
      <c r="N1952" s="125"/>
      <c r="O1952" s="125"/>
      <c r="P1952" s="125"/>
      <c r="Q1952" s="329"/>
      <c r="R1952" s="329"/>
      <c r="S1952" s="329"/>
      <c r="T1952" s="755"/>
      <c r="U1952" s="329"/>
      <c r="V1952" s="773"/>
      <c r="W1952" s="329"/>
      <c r="X1952" s="329"/>
      <c r="Y1952" s="329"/>
      <c r="Z1952" s="329"/>
      <c r="AA1952" s="329"/>
      <c r="AB1952" s="925"/>
      <c r="AC1952" s="326"/>
      <c r="AD1952" s="1069"/>
      <c r="AE1952" s="1084"/>
      <c r="AG1952" s="3278"/>
    </row>
    <row r="1953" spans="1:33" s="2240" customFormat="1" ht="29.25" x14ac:dyDescent="0.25">
      <c r="A1953" s="2240">
        <v>1</v>
      </c>
      <c r="B1953" s="523" t="s">
        <v>334</v>
      </c>
      <c r="C1953" s="433"/>
      <c r="D1953" s="4"/>
      <c r="E1953" s="493">
        <v>10000</v>
      </c>
      <c r="F1953" s="186">
        <f>E1953/12*$B$4</f>
        <v>2500</v>
      </c>
      <c r="G1953" s="186">
        <v>957</v>
      </c>
      <c r="H1953" s="186">
        <f t="shared" si="793"/>
        <v>38.279999999999994</v>
      </c>
      <c r="I1953" s="1491"/>
      <c r="J1953" s="1491"/>
      <c r="K1953" s="125"/>
      <c r="L1953" s="125"/>
      <c r="M1953" s="125"/>
      <c r="N1953" s="125"/>
      <c r="O1953" s="125"/>
      <c r="P1953" s="125"/>
      <c r="Q1953" s="329"/>
      <c r="R1953" s="329"/>
      <c r="S1953" s="329"/>
      <c r="T1953" s="755"/>
      <c r="U1953" s="329"/>
      <c r="V1953" s="773"/>
      <c r="W1953" s="329"/>
      <c r="X1953" s="329"/>
      <c r="Y1953" s="329"/>
      <c r="Z1953" s="329"/>
      <c r="AA1953" s="329"/>
      <c r="AB1953" s="925"/>
      <c r="AC1953" s="326"/>
      <c r="AD1953" s="1069"/>
      <c r="AE1953" s="1084"/>
      <c r="AG1953" s="3278"/>
    </row>
    <row r="1954" spans="1:33" s="2240" customFormat="1" ht="57.75" x14ac:dyDescent="0.25">
      <c r="B1954" s="523" t="s">
        <v>620</v>
      </c>
      <c r="C1954" s="433"/>
      <c r="D1954" s="4"/>
      <c r="E1954" s="493">
        <v>600</v>
      </c>
      <c r="F1954" s="186">
        <f>E1954/12*$B$4</f>
        <v>150</v>
      </c>
      <c r="G1954" s="186"/>
      <c r="H1954" s="186">
        <f t="shared" si="793"/>
        <v>0</v>
      </c>
      <c r="I1954" s="1491"/>
      <c r="J1954" s="1491"/>
      <c r="K1954" s="125"/>
      <c r="L1954" s="125"/>
      <c r="M1954" s="125"/>
      <c r="N1954" s="125"/>
      <c r="O1954" s="125"/>
      <c r="P1954" s="125"/>
      <c r="Q1954" s="329"/>
      <c r="R1954" s="329"/>
      <c r="S1954" s="329"/>
      <c r="T1954" s="755"/>
      <c r="U1954" s="329"/>
      <c r="V1954" s="773"/>
      <c r="W1954" s="329"/>
      <c r="X1954" s="329"/>
      <c r="Y1954" s="329"/>
      <c r="Z1954" s="329"/>
      <c r="AA1954" s="329"/>
      <c r="AB1954" s="925"/>
      <c r="AC1954" s="326"/>
      <c r="AD1954" s="1069"/>
      <c r="AE1954" s="1084"/>
      <c r="AG1954" s="3278"/>
    </row>
    <row r="1955" spans="1:33" x14ac:dyDescent="0.25">
      <c r="A1955" s="140">
        <v>1</v>
      </c>
      <c r="B1955" s="2989" t="s">
        <v>191</v>
      </c>
      <c r="C1955" s="433"/>
      <c r="D1955" s="4"/>
      <c r="E1955" s="493"/>
      <c r="F1955" s="186"/>
      <c r="G1955" s="186"/>
      <c r="H1955" s="186"/>
      <c r="I1955" s="1491"/>
      <c r="J1955" s="1491"/>
      <c r="K1955" s="125"/>
      <c r="L1955" s="125"/>
      <c r="M1955" s="125"/>
      <c r="N1955" s="125"/>
      <c r="O1955" s="125"/>
      <c r="P1955" s="125"/>
      <c r="Q1955" s="329"/>
      <c r="R1955" s="329"/>
      <c r="S1955" s="329"/>
      <c r="T1955" s="755"/>
      <c r="U1955" s="329"/>
      <c r="V1955" s="773"/>
      <c r="W1955" s="329"/>
      <c r="X1955" s="329"/>
      <c r="Y1955" s="329"/>
      <c r="Z1955" s="329"/>
      <c r="AA1955" s="329"/>
      <c r="AB1955" s="925"/>
      <c r="AC1955" s="326"/>
      <c r="AD1955" s="1069"/>
      <c r="AE1955" s="1084"/>
      <c r="AG1955" s="3278"/>
    </row>
    <row r="1956" spans="1:33" ht="104.25" x14ac:dyDescent="0.25">
      <c r="A1956" s="140">
        <v>1</v>
      </c>
      <c r="B1956" s="4" t="s">
        <v>566</v>
      </c>
      <c r="C1956" s="433"/>
      <c r="D1956" s="4"/>
      <c r="E1956" s="492">
        <f>SUM(E1957:E1964)</f>
        <v>14311</v>
      </c>
      <c r="F1956" s="186">
        <f t="shared" ref="F1956:G1956" si="794">SUM(F1957:F1964)</f>
        <v>3577.75</v>
      </c>
      <c r="G1956" s="186">
        <f t="shared" si="794"/>
        <v>1100</v>
      </c>
      <c r="H1956" s="186">
        <f t="shared" ref="H1956:H1970" si="795">G1956/F1956*100</f>
        <v>30.745580322828591</v>
      </c>
      <c r="I1956" s="1491"/>
      <c r="J1956" s="1491"/>
      <c r="K1956" s="125"/>
      <c r="L1956" s="125"/>
      <c r="M1956" s="125"/>
      <c r="N1956" s="125"/>
      <c r="O1956" s="125"/>
      <c r="P1956" s="125"/>
      <c r="Q1956" s="329">
        <v>58474.628700000001</v>
      </c>
      <c r="R1956" s="329">
        <v>58474.628700000001</v>
      </c>
      <c r="S1956" s="329">
        <v>58474.628700000001</v>
      </c>
      <c r="T1956" s="876">
        <f t="shared" ref="T1956" si="796">Q1956/12*$B$4</f>
        <v>14618.657175</v>
      </c>
      <c r="U1956" s="329">
        <f>AA1956-Z1956-W1956</f>
        <v>4259.0907500000003</v>
      </c>
      <c r="V1956" s="773"/>
      <c r="W1956" s="329"/>
      <c r="X1956" s="329">
        <f>U1956-T1956</f>
        <v>-10359.566425000001</v>
      </c>
      <c r="Y1956" s="329"/>
      <c r="Z1956" s="329">
        <v>-10.34135</v>
      </c>
      <c r="AA1956" s="329">
        <v>4248.7494000000006</v>
      </c>
      <c r="AB1956" s="925"/>
      <c r="AC1956" s="326"/>
      <c r="AD1956" s="1069"/>
      <c r="AE1956" s="1084"/>
      <c r="AG1956" s="3278"/>
    </row>
    <row r="1957" spans="1:33" s="2240" customFormat="1" x14ac:dyDescent="0.25">
      <c r="A1957" s="2240">
        <v>1</v>
      </c>
      <c r="B1957" s="4" t="s">
        <v>561</v>
      </c>
      <c r="C1957" s="433"/>
      <c r="D1957" s="4"/>
      <c r="E1957" s="493">
        <v>1247</v>
      </c>
      <c r="F1957" s="896">
        <f>E1957/12*$B$4</f>
        <v>311.75</v>
      </c>
      <c r="G1957" s="896">
        <v>94</v>
      </c>
      <c r="H1957" s="186">
        <f t="shared" si="795"/>
        <v>30.152365677626303</v>
      </c>
      <c r="I1957" s="1491"/>
      <c r="J1957" s="1491"/>
      <c r="K1957" s="125"/>
      <c r="L1957" s="125"/>
      <c r="M1957" s="125"/>
      <c r="N1957" s="125"/>
      <c r="O1957" s="125"/>
      <c r="P1957" s="125"/>
      <c r="Q1957" s="369">
        <v>6559.0953</v>
      </c>
      <c r="R1957" s="369">
        <v>6559.0953</v>
      </c>
      <c r="S1957" s="369">
        <v>6559.0953</v>
      </c>
      <c r="T1957" s="2284">
        <f t="shared" ref="T1957:T1964" si="797">Q1957/12*$B$4</f>
        <v>1639.773825</v>
      </c>
      <c r="U1957" s="369">
        <f t="shared" ref="U1957:U1964" si="798">AA1957-Z1957-W1957</f>
        <v>494.43435999999997</v>
      </c>
      <c r="V1957" s="1123"/>
      <c r="W1957" s="369"/>
      <c r="X1957" s="369">
        <f t="shared" ref="X1957:X1964" si="799">U1957-T1957</f>
        <v>-1145.339465</v>
      </c>
      <c r="Y1957" s="369"/>
      <c r="Z1957" s="369">
        <v>0</v>
      </c>
      <c r="AA1957" s="369">
        <v>494.43435999999997</v>
      </c>
      <c r="AB1957" s="925"/>
      <c r="AC1957" s="326"/>
      <c r="AD1957" s="1069"/>
      <c r="AE1957" s="1084"/>
      <c r="AG1957" s="3278"/>
    </row>
    <row r="1958" spans="1:33" s="2240" customFormat="1" ht="30" x14ac:dyDescent="0.25">
      <c r="B1958" s="4" t="s">
        <v>621</v>
      </c>
      <c r="C1958" s="433"/>
      <c r="D1958" s="4"/>
      <c r="E1958" s="493">
        <v>1189</v>
      </c>
      <c r="F1958" s="896">
        <f t="shared" ref="F1958:F1964" si="800">E1958/12*$B$4</f>
        <v>297.25</v>
      </c>
      <c r="G1958" s="896">
        <v>40</v>
      </c>
      <c r="H1958" s="186">
        <f t="shared" si="795"/>
        <v>13.456686291000841</v>
      </c>
      <c r="I1958" s="1491"/>
      <c r="J1958" s="1491"/>
      <c r="K1958" s="125"/>
      <c r="L1958" s="125"/>
      <c r="M1958" s="125"/>
      <c r="N1958" s="125"/>
      <c r="O1958" s="125"/>
      <c r="P1958" s="125"/>
      <c r="Q1958" s="369">
        <v>7504.8490999999995</v>
      </c>
      <c r="R1958" s="369">
        <v>7504.8490999999995</v>
      </c>
      <c r="S1958" s="369">
        <v>7504.8490999999995</v>
      </c>
      <c r="T1958" s="2284">
        <f t="shared" si="797"/>
        <v>1876.2122749999999</v>
      </c>
      <c r="U1958" s="369">
        <f t="shared" si="798"/>
        <v>252.47720000000001</v>
      </c>
      <c r="V1958" s="1123"/>
      <c r="W1958" s="369"/>
      <c r="X1958" s="369">
        <f t="shared" si="799"/>
        <v>-1623.7350749999998</v>
      </c>
      <c r="Y1958" s="369"/>
      <c r="Z1958" s="369">
        <v>0</v>
      </c>
      <c r="AA1958" s="369">
        <v>252.47720000000001</v>
      </c>
      <c r="AB1958" s="925"/>
      <c r="AC1958" s="326"/>
      <c r="AD1958" s="1069"/>
      <c r="AE1958" s="1084"/>
      <c r="AG1958" s="3278"/>
    </row>
    <row r="1959" spans="1:33" s="2240" customFormat="1" x14ac:dyDescent="0.25">
      <c r="A1959" s="2240">
        <v>1</v>
      </c>
      <c r="B1959" s="3290" t="s">
        <v>562</v>
      </c>
      <c r="C1959" s="433"/>
      <c r="D1959" s="4"/>
      <c r="E1959" s="493">
        <v>1682</v>
      </c>
      <c r="F1959" s="896">
        <f t="shared" si="800"/>
        <v>420.5</v>
      </c>
      <c r="G1959" s="896">
        <v>218</v>
      </c>
      <c r="H1959" s="186">
        <f t="shared" si="795"/>
        <v>51.843043995243754</v>
      </c>
      <c r="I1959" s="1491"/>
      <c r="J1959" s="1491"/>
      <c r="K1959" s="125"/>
      <c r="L1959" s="125"/>
      <c r="M1959" s="125"/>
      <c r="N1959" s="125"/>
      <c r="O1959" s="125"/>
      <c r="P1959" s="125"/>
      <c r="Q1959" s="369">
        <v>3340.2838000000002</v>
      </c>
      <c r="R1959" s="369">
        <v>3340.2838000000002</v>
      </c>
      <c r="S1959" s="369">
        <v>3340.2838000000002</v>
      </c>
      <c r="T1959" s="2284">
        <f t="shared" si="797"/>
        <v>835.07095000000004</v>
      </c>
      <c r="U1959" s="369">
        <f t="shared" si="798"/>
        <v>432.92619999999999</v>
      </c>
      <c r="V1959" s="1123"/>
      <c r="W1959" s="369"/>
      <c r="X1959" s="369">
        <f t="shared" si="799"/>
        <v>-402.14475000000004</v>
      </c>
      <c r="Y1959" s="369"/>
      <c r="Z1959" s="369">
        <v>0</v>
      </c>
      <c r="AA1959" s="369">
        <v>432.92619999999999</v>
      </c>
      <c r="AB1959" s="925"/>
      <c r="AC1959" s="326"/>
      <c r="AD1959" s="1069"/>
      <c r="AE1959" s="1084"/>
      <c r="AG1959" s="3278"/>
    </row>
    <row r="1960" spans="1:33" s="2240" customFormat="1" ht="30" x14ac:dyDescent="0.25">
      <c r="B1960" s="3290" t="s">
        <v>622</v>
      </c>
      <c r="C1960" s="433"/>
      <c r="D1960" s="4"/>
      <c r="E1960" s="493">
        <v>1604</v>
      </c>
      <c r="F1960" s="896">
        <f t="shared" si="800"/>
        <v>401</v>
      </c>
      <c r="G1960" s="896">
        <v>128</v>
      </c>
      <c r="H1960" s="186">
        <f t="shared" si="795"/>
        <v>31.920199501246881</v>
      </c>
      <c r="I1960" s="1491"/>
      <c r="J1960" s="1491"/>
      <c r="K1960" s="125"/>
      <c r="L1960" s="125"/>
      <c r="M1960" s="125"/>
      <c r="N1960" s="125"/>
      <c r="O1960" s="125"/>
      <c r="P1960" s="125"/>
      <c r="Q1960" s="369">
        <v>3822.4924000000001</v>
      </c>
      <c r="R1960" s="369">
        <v>3822.4924000000001</v>
      </c>
      <c r="S1960" s="369">
        <v>3822.4924000000001</v>
      </c>
      <c r="T1960" s="2284">
        <f t="shared" si="797"/>
        <v>955.62310000000002</v>
      </c>
      <c r="U1960" s="369">
        <f t="shared" si="798"/>
        <v>305.03424000000001</v>
      </c>
      <c r="V1960" s="1123"/>
      <c r="W1960" s="369"/>
      <c r="X1960" s="369">
        <f t="shared" si="799"/>
        <v>-650.58886000000007</v>
      </c>
      <c r="Y1960" s="369"/>
      <c r="Z1960" s="369">
        <v>0</v>
      </c>
      <c r="AA1960" s="369">
        <v>305.03424000000001</v>
      </c>
      <c r="AB1960" s="925"/>
      <c r="AC1960" s="326"/>
      <c r="AD1960" s="1069"/>
      <c r="AE1960" s="1084"/>
      <c r="AG1960" s="3278"/>
    </row>
    <row r="1961" spans="1:33" s="2240" customFormat="1" x14ac:dyDescent="0.25">
      <c r="A1961" s="2240">
        <v>1</v>
      </c>
      <c r="B1961" s="4" t="s">
        <v>563</v>
      </c>
      <c r="C1961" s="433"/>
      <c r="D1961" s="4"/>
      <c r="E1961" s="493">
        <v>3522</v>
      </c>
      <c r="F1961" s="896">
        <f t="shared" si="800"/>
        <v>880.5</v>
      </c>
      <c r="G1961" s="896">
        <v>240</v>
      </c>
      <c r="H1961" s="186">
        <f t="shared" si="795"/>
        <v>27.257240204429301</v>
      </c>
      <c r="I1961" s="1491"/>
      <c r="J1961" s="1491"/>
      <c r="K1961" s="125"/>
      <c r="L1961" s="125"/>
      <c r="M1961" s="125"/>
      <c r="N1961" s="125"/>
      <c r="O1961" s="125"/>
      <c r="P1961" s="125"/>
      <c r="Q1961" s="369">
        <v>15553.152</v>
      </c>
      <c r="R1961" s="369">
        <v>15553.152</v>
      </c>
      <c r="S1961" s="369">
        <v>15553.152</v>
      </c>
      <c r="T1961" s="2284">
        <f t="shared" si="797"/>
        <v>3888.288</v>
      </c>
      <c r="U1961" s="369">
        <f t="shared" si="798"/>
        <v>1059.8447999999999</v>
      </c>
      <c r="V1961" s="1123"/>
      <c r="W1961" s="369"/>
      <c r="X1961" s="369">
        <f t="shared" si="799"/>
        <v>-2828.4432000000002</v>
      </c>
      <c r="Y1961" s="369"/>
      <c r="Z1961" s="369">
        <v>-10.34135</v>
      </c>
      <c r="AA1961" s="369">
        <v>1049.5034499999999</v>
      </c>
      <c r="AB1961" s="925"/>
      <c r="AC1961" s="326"/>
      <c r="AD1961" s="1069"/>
      <c r="AE1961" s="1084"/>
      <c r="AG1961" s="3278"/>
    </row>
    <row r="1962" spans="1:33" s="2240" customFormat="1" ht="45" x14ac:dyDescent="0.25">
      <c r="B1962" s="4" t="s">
        <v>623</v>
      </c>
      <c r="C1962" s="433"/>
      <c r="D1962" s="4"/>
      <c r="E1962" s="493">
        <v>3358</v>
      </c>
      <c r="F1962" s="896">
        <f t="shared" si="800"/>
        <v>839.5</v>
      </c>
      <c r="G1962" s="896">
        <v>274</v>
      </c>
      <c r="H1962" s="186">
        <f t="shared" si="795"/>
        <v>32.638475282906491</v>
      </c>
      <c r="I1962" s="1491"/>
      <c r="J1962" s="1491"/>
      <c r="K1962" s="125"/>
      <c r="L1962" s="125"/>
      <c r="M1962" s="125"/>
      <c r="N1962" s="125"/>
      <c r="O1962" s="125"/>
      <c r="P1962" s="125"/>
      <c r="Q1962" s="369">
        <v>17794.713599999999</v>
      </c>
      <c r="R1962" s="369">
        <v>17794.713599999999</v>
      </c>
      <c r="S1962" s="369">
        <v>17794.713599999999</v>
      </c>
      <c r="T1962" s="2284">
        <f t="shared" si="797"/>
        <v>4448.6783999999998</v>
      </c>
      <c r="U1962" s="369">
        <f t="shared" si="798"/>
        <v>1451.9862800000001</v>
      </c>
      <c r="V1962" s="1123"/>
      <c r="W1962" s="369"/>
      <c r="X1962" s="369">
        <f t="shared" si="799"/>
        <v>-2996.6921199999997</v>
      </c>
      <c r="Y1962" s="369"/>
      <c r="Z1962" s="369">
        <v>0</v>
      </c>
      <c r="AA1962" s="369">
        <v>1451.9862800000001</v>
      </c>
      <c r="AB1962" s="925"/>
      <c r="AC1962" s="326"/>
      <c r="AD1962" s="1069"/>
      <c r="AE1962" s="1084"/>
      <c r="AG1962" s="3278"/>
    </row>
    <row r="1963" spans="1:33" s="2240" customFormat="1" x14ac:dyDescent="0.25">
      <c r="B1963" s="310" t="s">
        <v>597</v>
      </c>
      <c r="C1963" s="433"/>
      <c r="D1963" s="4"/>
      <c r="E1963" s="493">
        <v>875</v>
      </c>
      <c r="F1963" s="896">
        <f t="shared" si="800"/>
        <v>218.75</v>
      </c>
      <c r="G1963" s="896">
        <v>5</v>
      </c>
      <c r="H1963" s="186">
        <f t="shared" si="795"/>
        <v>2.2857142857142856</v>
      </c>
      <c r="I1963" s="1491"/>
      <c r="J1963" s="1491"/>
      <c r="K1963" s="125"/>
      <c r="L1963" s="125"/>
      <c r="M1963" s="125"/>
      <c r="N1963" s="125"/>
      <c r="O1963" s="125"/>
      <c r="P1963" s="125"/>
      <c r="Q1963" s="369">
        <v>1819.2125000000001</v>
      </c>
      <c r="R1963" s="369">
        <v>1819.2125000000001</v>
      </c>
      <c r="S1963" s="369">
        <v>1819.2125000000001</v>
      </c>
      <c r="T1963" s="2284">
        <f t="shared" si="797"/>
        <v>454.80312500000002</v>
      </c>
      <c r="U1963" s="369">
        <f t="shared" si="798"/>
        <v>10.3957</v>
      </c>
      <c r="V1963" s="1123"/>
      <c r="W1963" s="369"/>
      <c r="X1963" s="369">
        <f t="shared" si="799"/>
        <v>-444.40742500000005</v>
      </c>
      <c r="Y1963" s="369"/>
      <c r="Z1963" s="369">
        <v>0</v>
      </c>
      <c r="AA1963" s="369">
        <v>10.3957</v>
      </c>
      <c r="AB1963" s="925"/>
      <c r="AC1963" s="326"/>
      <c r="AD1963" s="1069"/>
      <c r="AE1963" s="1084"/>
      <c r="AG1963" s="3278"/>
    </row>
    <row r="1964" spans="1:33" s="2240" customFormat="1" ht="45" x14ac:dyDescent="0.25">
      <c r="B1964" s="310" t="s">
        <v>692</v>
      </c>
      <c r="C1964" s="433"/>
      <c r="D1964" s="4"/>
      <c r="E1964" s="493">
        <v>834</v>
      </c>
      <c r="F1964" s="896">
        <f t="shared" si="800"/>
        <v>208.5</v>
      </c>
      <c r="G1964" s="896">
        <v>101</v>
      </c>
      <c r="H1964" s="186">
        <f t="shared" si="795"/>
        <v>48.441247002398079</v>
      </c>
      <c r="I1964" s="1491"/>
      <c r="J1964" s="1491"/>
      <c r="K1964" s="125"/>
      <c r="L1964" s="125"/>
      <c r="M1964" s="125"/>
      <c r="N1964" s="125"/>
      <c r="O1964" s="125"/>
      <c r="P1964" s="125"/>
      <c r="Q1964" s="369">
        <v>2080.83</v>
      </c>
      <c r="R1964" s="369">
        <v>2080.83</v>
      </c>
      <c r="S1964" s="369">
        <v>2080.83</v>
      </c>
      <c r="T1964" s="2284">
        <f t="shared" si="797"/>
        <v>520.20749999999998</v>
      </c>
      <c r="U1964" s="369">
        <f t="shared" si="798"/>
        <v>251.99197000000001</v>
      </c>
      <c r="V1964" s="1123"/>
      <c r="W1964" s="369"/>
      <c r="X1964" s="369">
        <f t="shared" si="799"/>
        <v>-268.21552999999994</v>
      </c>
      <c r="Y1964" s="369"/>
      <c r="Z1964" s="369">
        <v>0</v>
      </c>
      <c r="AA1964" s="369">
        <v>251.99197000000001</v>
      </c>
      <c r="AB1964" s="925"/>
      <c r="AC1964" s="326"/>
      <c r="AD1964" s="1069"/>
      <c r="AE1964" s="1084"/>
      <c r="AG1964" s="3278"/>
    </row>
    <row r="1965" spans="1:33" ht="47.25" x14ac:dyDescent="0.25">
      <c r="A1965" s="140">
        <v>1</v>
      </c>
      <c r="B1965" s="491" t="s">
        <v>436</v>
      </c>
      <c r="C1965" s="433"/>
      <c r="D1965" s="4"/>
      <c r="E1965" s="492">
        <f>E1966+E1987</f>
        <v>38867</v>
      </c>
      <c r="F1965" s="492">
        <f>F1966+F1987</f>
        <v>9716.75</v>
      </c>
      <c r="G1965" s="492">
        <f>G1966+G1987</f>
        <v>5777</v>
      </c>
      <c r="H1965" s="186">
        <f t="shared" si="795"/>
        <v>59.454035557156459</v>
      </c>
      <c r="I1965" s="1491"/>
      <c r="J1965" s="1491"/>
      <c r="K1965" s="125"/>
      <c r="L1965" s="125"/>
      <c r="M1965" s="125"/>
      <c r="N1965" s="125"/>
      <c r="O1965" s="125"/>
      <c r="P1965" s="125"/>
      <c r="Q1965" s="329">
        <f t="shared" ref="Q1965:AA1965" si="801">Q1966+Q1987</f>
        <v>128486.95549999998</v>
      </c>
      <c r="R1965" s="329">
        <f t="shared" ref="R1965:S1965" si="802">R1966+R1987</f>
        <v>128486.95549999998</v>
      </c>
      <c r="S1965" s="329">
        <f t="shared" si="802"/>
        <v>128486.95549999998</v>
      </c>
      <c r="T1965" s="755">
        <f t="shared" si="801"/>
        <v>32121.738874999995</v>
      </c>
      <c r="U1965" s="329">
        <f t="shared" si="801"/>
        <v>18350.967860000001</v>
      </c>
      <c r="V1965" s="773">
        <f t="shared" si="801"/>
        <v>0</v>
      </c>
      <c r="W1965" s="329">
        <f t="shared" si="801"/>
        <v>0</v>
      </c>
      <c r="X1965" s="329">
        <f t="shared" si="801"/>
        <v>-13770.771014999997</v>
      </c>
      <c r="Y1965" s="329">
        <f t="shared" si="801"/>
        <v>0</v>
      </c>
      <c r="Z1965" s="329">
        <f t="shared" si="801"/>
        <v>-16.575089999999999</v>
      </c>
      <c r="AA1965" s="329">
        <f t="shared" si="801"/>
        <v>18334.392769999999</v>
      </c>
      <c r="AB1965" s="925"/>
      <c r="AC1965" s="326"/>
      <c r="AD1965" s="1069"/>
      <c r="AE1965" s="1084"/>
      <c r="AG1965" s="3278"/>
    </row>
    <row r="1966" spans="1:33" ht="30" x14ac:dyDescent="0.25">
      <c r="A1966" s="140">
        <v>1</v>
      </c>
      <c r="B1966" s="471" t="s">
        <v>267</v>
      </c>
      <c r="C1966" s="433"/>
      <c r="D1966" s="4"/>
      <c r="E1966" s="492">
        <f>E1967+E1968+E1969+E1970+E1973+E1976+E1985+E1986</f>
        <v>29543</v>
      </c>
      <c r="F1966" s="492">
        <f t="shared" ref="F1966:G1966" si="803">F1967+F1968+F1969+F1970+F1973+F1976+F1985+F1986</f>
        <v>7385.75</v>
      </c>
      <c r="G1966" s="492">
        <f t="shared" si="803"/>
        <v>3766</v>
      </c>
      <c r="H1966" s="186">
        <f t="shared" si="795"/>
        <v>50.990082252987165</v>
      </c>
      <c r="I1966" s="1491"/>
      <c r="J1966" s="1491"/>
      <c r="K1966" s="125"/>
      <c r="L1966" s="125"/>
      <c r="M1966" s="125"/>
      <c r="N1966" s="125"/>
      <c r="O1966" s="125"/>
      <c r="P1966" s="125"/>
      <c r="Q1966" s="329">
        <f t="shared" ref="Q1966:T1966" si="804">Q1967+Q1968+Q1969+Q1970+Q1973+Q1976+Q1985+Q1986</f>
        <v>102088.15549999998</v>
      </c>
      <c r="R1966" s="329">
        <f t="shared" ref="R1966:S1966" si="805">R1967+R1968+R1969+R1970+R1973+R1976+R1985+R1986</f>
        <v>102088.15549999998</v>
      </c>
      <c r="S1966" s="329">
        <f t="shared" si="805"/>
        <v>102088.15549999998</v>
      </c>
      <c r="T1966" s="755">
        <f t="shared" si="804"/>
        <v>25522.038874999995</v>
      </c>
      <c r="U1966" s="329">
        <f t="shared" ref="U1966:Z1966" si="806">U1967+U1968+U1969+U1970+U1973+U1976+U1985+U1986+U1979</f>
        <v>13555.15554</v>
      </c>
      <c r="V1966" s="773">
        <f t="shared" si="806"/>
        <v>0</v>
      </c>
      <c r="W1966" s="329">
        <f t="shared" si="806"/>
        <v>0</v>
      </c>
      <c r="X1966" s="329">
        <f t="shared" si="806"/>
        <v>-11966.883334999997</v>
      </c>
      <c r="Y1966" s="329">
        <f t="shared" si="806"/>
        <v>0</v>
      </c>
      <c r="Z1966" s="329">
        <f t="shared" si="806"/>
        <v>-16.575089999999999</v>
      </c>
      <c r="AA1966" s="329">
        <f>AA1967+AA1968+AA1969+AA1970+AA1973+AA1976+AA1985+AA1986+AA1979</f>
        <v>13538.580449999998</v>
      </c>
      <c r="AB1966" s="925"/>
      <c r="AC1966" s="326"/>
      <c r="AD1966" s="1069"/>
      <c r="AE1966" s="1084"/>
      <c r="AG1966" s="3278"/>
    </row>
    <row r="1967" spans="1:33" ht="30" x14ac:dyDescent="0.25">
      <c r="A1967" s="140">
        <v>1</v>
      </c>
      <c r="B1967" s="310" t="s">
        <v>437</v>
      </c>
      <c r="C1967" s="433"/>
      <c r="D1967" s="4"/>
      <c r="E1967" s="493">
        <v>10450</v>
      </c>
      <c r="F1967" s="126">
        <f>E1967/12*$B$4</f>
        <v>2612.5</v>
      </c>
      <c r="G1967" s="3529">
        <v>1726</v>
      </c>
      <c r="H1967" s="186">
        <f t="shared" si="795"/>
        <v>66.066985645933016</v>
      </c>
      <c r="I1967" s="1491"/>
      <c r="J1967" s="1491"/>
      <c r="K1967" s="125"/>
      <c r="L1967" s="125"/>
      <c r="M1967" s="125"/>
      <c r="N1967" s="125"/>
      <c r="O1967" s="125"/>
      <c r="P1967" s="125"/>
      <c r="Q1967" s="329">
        <v>44830.5</v>
      </c>
      <c r="R1967" s="329">
        <v>44830.5</v>
      </c>
      <c r="S1967" s="329">
        <v>44830.5</v>
      </c>
      <c r="T1967" s="755">
        <f t="shared" ref="T1967:T1970" si="807">Q1967/12*$B$4+(R1967-Q1967)/11*2+(S1967-R1967)/10*1</f>
        <v>11207.625</v>
      </c>
      <c r="U1967" s="329">
        <f t="shared" ref="U1967:U1970" si="808">AA1967-Z1967-W1967</f>
        <v>6780.8556200000003</v>
      </c>
      <c r="V1967" s="773"/>
      <c r="W1967" s="329"/>
      <c r="X1967" s="329">
        <f>U1967-T1967</f>
        <v>-4426.7693799999997</v>
      </c>
      <c r="Y1967" s="329"/>
      <c r="Z1967" s="329">
        <v>-16.575089999999999</v>
      </c>
      <c r="AA1967" s="329">
        <v>6764.28053</v>
      </c>
      <c r="AB1967" s="925"/>
      <c r="AC1967" s="326"/>
      <c r="AD1967" s="1069"/>
      <c r="AE1967" s="1084"/>
      <c r="AG1967" s="3278"/>
    </row>
    <row r="1968" spans="1:33" s="2240" customFormat="1" ht="45" x14ac:dyDescent="0.25">
      <c r="B1968" s="310" t="s">
        <v>624</v>
      </c>
      <c r="C1968" s="433"/>
      <c r="D1968" s="4"/>
      <c r="E1968" s="493">
        <v>8550</v>
      </c>
      <c r="F1968" s="126">
        <f t="shared" ref="F1968:F1986" si="809">E1968/12*$B$4</f>
        <v>2137.5</v>
      </c>
      <c r="G1968" s="3529">
        <v>1075</v>
      </c>
      <c r="H1968" s="186">
        <f t="shared" si="795"/>
        <v>50.292397660818708</v>
      </c>
      <c r="I1968" s="1491"/>
      <c r="J1968" s="1491"/>
      <c r="K1968" s="125"/>
      <c r="L1968" s="125"/>
      <c r="M1968" s="125"/>
      <c r="N1968" s="125"/>
      <c r="O1968" s="125"/>
      <c r="P1968" s="125"/>
      <c r="Q1968" s="329">
        <v>36679.5</v>
      </c>
      <c r="R1968" s="329">
        <v>36679.5</v>
      </c>
      <c r="S1968" s="329">
        <v>36679.5</v>
      </c>
      <c r="T1968" s="755">
        <f t="shared" si="807"/>
        <v>9169.875</v>
      </c>
      <c r="U1968" s="329">
        <f t="shared" si="808"/>
        <v>5112.2477399999998</v>
      </c>
      <c r="V1968" s="773"/>
      <c r="W1968" s="329"/>
      <c r="X1968" s="329">
        <f>U1968-T1968</f>
        <v>-4057.6272600000002</v>
      </c>
      <c r="Y1968" s="329"/>
      <c r="Z1968" s="329">
        <v>0</v>
      </c>
      <c r="AA1968" s="329">
        <v>5112.2477399999998</v>
      </c>
      <c r="AB1968" s="925"/>
      <c r="AC1968" s="326"/>
      <c r="AD1968" s="1069"/>
      <c r="AE1968" s="1084"/>
      <c r="AG1968" s="3278"/>
    </row>
    <row r="1969" spans="1:33" s="2240" customFormat="1" ht="30" x14ac:dyDescent="0.25">
      <c r="B1969" s="310" t="s">
        <v>671</v>
      </c>
      <c r="C1969" s="433"/>
      <c r="D1969" s="4"/>
      <c r="E1969" s="494">
        <v>1400</v>
      </c>
      <c r="F1969" s="126">
        <f t="shared" si="809"/>
        <v>350</v>
      </c>
      <c r="G1969" s="3529">
        <v>12</v>
      </c>
      <c r="H1969" s="186">
        <f t="shared" si="795"/>
        <v>3.4285714285714288</v>
      </c>
      <c r="I1969" s="1491"/>
      <c r="J1969" s="1491"/>
      <c r="K1969" s="125"/>
      <c r="L1969" s="125"/>
      <c r="M1969" s="125"/>
      <c r="N1969" s="125"/>
      <c r="O1969" s="125"/>
      <c r="P1969" s="125"/>
      <c r="Q1969" s="329">
        <v>2668.0929999999998</v>
      </c>
      <c r="R1969" s="329">
        <v>2668.0929999999998</v>
      </c>
      <c r="S1969" s="329">
        <v>2668.0929999999998</v>
      </c>
      <c r="T1969" s="755">
        <f t="shared" si="807"/>
        <v>667.02324999999996</v>
      </c>
      <c r="U1969" s="329">
        <f t="shared" si="808"/>
        <v>22.81944</v>
      </c>
      <c r="V1969" s="773"/>
      <c r="W1969" s="329"/>
      <c r="X1969" s="329">
        <f>U1969-T1969</f>
        <v>-644.20380999999998</v>
      </c>
      <c r="Y1969" s="329"/>
      <c r="Z1969" s="329">
        <v>0</v>
      </c>
      <c r="AA1969" s="329">
        <v>22.81944</v>
      </c>
      <c r="AB1969" s="925"/>
      <c r="AC1969" s="326"/>
      <c r="AD1969" s="1069"/>
      <c r="AE1969" s="1084"/>
      <c r="AG1969" s="3278"/>
    </row>
    <row r="1970" spans="1:33" s="2240" customFormat="1" ht="60" x14ac:dyDescent="0.25">
      <c r="B1970" s="310" t="s">
        <v>625</v>
      </c>
      <c r="C1970" s="433"/>
      <c r="D1970" s="4"/>
      <c r="E1970" s="494">
        <v>1400</v>
      </c>
      <c r="F1970" s="126">
        <f t="shared" si="809"/>
        <v>350</v>
      </c>
      <c r="G1970" s="3529">
        <v>25</v>
      </c>
      <c r="H1970" s="186">
        <f t="shared" si="795"/>
        <v>7.1428571428571423</v>
      </c>
      <c r="I1970" s="1491"/>
      <c r="J1970" s="1491"/>
      <c r="K1970" s="125"/>
      <c r="L1970" s="125"/>
      <c r="M1970" s="125"/>
      <c r="N1970" s="125"/>
      <c r="O1970" s="125"/>
      <c r="P1970" s="125"/>
      <c r="Q1970" s="329">
        <v>3201.768</v>
      </c>
      <c r="R1970" s="329">
        <v>3201.768</v>
      </c>
      <c r="S1970" s="329">
        <v>3201.768</v>
      </c>
      <c r="T1970" s="755">
        <f t="shared" si="807"/>
        <v>800.44200000000001</v>
      </c>
      <c r="U1970" s="329">
        <f t="shared" si="808"/>
        <v>53.499499999999998</v>
      </c>
      <c r="V1970" s="773"/>
      <c r="W1970" s="329"/>
      <c r="X1970" s="329">
        <f>U1970-T1970</f>
        <v>-746.9425</v>
      </c>
      <c r="Y1970" s="329"/>
      <c r="Z1970" s="329">
        <v>0</v>
      </c>
      <c r="AA1970" s="329">
        <v>53.499499999999998</v>
      </c>
      <c r="AB1970" s="925"/>
      <c r="AC1970" s="326"/>
      <c r="AD1970" s="1069"/>
      <c r="AE1970" s="1084"/>
      <c r="AG1970" s="3278"/>
    </row>
    <row r="1971" spans="1:33" s="2240" customFormat="1" ht="30" x14ac:dyDescent="0.25">
      <c r="B1971" s="310" t="s">
        <v>672</v>
      </c>
      <c r="C1971" s="433"/>
      <c r="D1971" s="4"/>
      <c r="E1971" s="494"/>
      <c r="F1971" s="126">
        <f t="shared" si="809"/>
        <v>0</v>
      </c>
      <c r="G1971" s="3529"/>
      <c r="H1971" s="186"/>
      <c r="I1971" s="1491"/>
      <c r="J1971" s="1491"/>
      <c r="K1971" s="125"/>
      <c r="L1971" s="125"/>
      <c r="M1971" s="125"/>
      <c r="N1971" s="125"/>
      <c r="O1971" s="125"/>
      <c r="P1971" s="125"/>
      <c r="Q1971" s="329"/>
      <c r="R1971" s="329"/>
      <c r="S1971" s="329"/>
      <c r="T1971" s="755">
        <f t="shared" ref="T1971:T1985" si="810">Q1971/12*$B$4+(R1971-Q1971)/11*1</f>
        <v>0</v>
      </c>
      <c r="U1971" s="329"/>
      <c r="V1971" s="773"/>
      <c r="W1971" s="329"/>
      <c r="X1971" s="329"/>
      <c r="Y1971" s="329"/>
      <c r="Z1971" s="329">
        <v>0</v>
      </c>
      <c r="AA1971" s="329">
        <v>0</v>
      </c>
      <c r="AB1971" s="925"/>
      <c r="AC1971" s="326"/>
      <c r="AD1971" s="1069"/>
      <c r="AE1971" s="1084"/>
      <c r="AG1971" s="3278"/>
    </row>
    <row r="1972" spans="1:33" s="2240" customFormat="1" ht="60" x14ac:dyDescent="0.25">
      <c r="B1972" s="310" t="s">
        <v>693</v>
      </c>
      <c r="C1972" s="433"/>
      <c r="D1972" s="4"/>
      <c r="E1972" s="494"/>
      <c r="F1972" s="126">
        <f t="shared" si="809"/>
        <v>0</v>
      </c>
      <c r="G1972" s="3529"/>
      <c r="H1972" s="186"/>
      <c r="I1972" s="1491"/>
      <c r="J1972" s="1491"/>
      <c r="K1972" s="125"/>
      <c r="L1972" s="125"/>
      <c r="M1972" s="125"/>
      <c r="N1972" s="125"/>
      <c r="O1972" s="125"/>
      <c r="P1972" s="125"/>
      <c r="Q1972" s="329"/>
      <c r="R1972" s="329"/>
      <c r="S1972" s="329"/>
      <c r="T1972" s="755">
        <f t="shared" si="810"/>
        <v>0</v>
      </c>
      <c r="U1972" s="329"/>
      <c r="V1972" s="773"/>
      <c r="W1972" s="329"/>
      <c r="X1972" s="329"/>
      <c r="Y1972" s="329"/>
      <c r="Z1972" s="329">
        <v>0</v>
      </c>
      <c r="AA1972" s="329">
        <v>0</v>
      </c>
      <c r="AB1972" s="925"/>
      <c r="AC1972" s="326"/>
      <c r="AD1972" s="1069"/>
      <c r="AE1972" s="1084"/>
      <c r="AG1972" s="3278"/>
    </row>
    <row r="1973" spans="1:33" s="2240" customFormat="1" ht="60" x14ac:dyDescent="0.25">
      <c r="B1973" s="310" t="s">
        <v>673</v>
      </c>
      <c r="C1973" s="433"/>
      <c r="D1973" s="4"/>
      <c r="E1973" s="493">
        <f>E1974+E1975</f>
        <v>4001</v>
      </c>
      <c r="F1973" s="126">
        <f t="shared" si="809"/>
        <v>1000.25</v>
      </c>
      <c r="G1973" s="3529">
        <v>897</v>
      </c>
      <c r="H1973" s="186">
        <f t="shared" ref="H1973:H1978" si="811">G1973/F1973*100</f>
        <v>89.677580604848785</v>
      </c>
      <c r="I1973" s="1491"/>
      <c r="J1973" s="1491"/>
      <c r="K1973" s="125"/>
      <c r="L1973" s="125"/>
      <c r="M1973" s="125"/>
      <c r="N1973" s="125"/>
      <c r="O1973" s="125"/>
      <c r="P1973" s="125"/>
      <c r="Q1973" s="329">
        <v>7085.9639999999999</v>
      </c>
      <c r="R1973" s="329">
        <v>7085.9639999999999</v>
      </c>
      <c r="S1973" s="329">
        <v>7085.9639999999999</v>
      </c>
      <c r="T1973" s="876">
        <f>Q1973/12*$B$4+(R1973-Q1973)/11*2+(S1973-R1973)/10*1</f>
        <v>1771.491</v>
      </c>
      <c r="U1973" s="329">
        <f>AA1973-Z1973-W1973</f>
        <v>1270.8331999999998</v>
      </c>
      <c r="V1973" s="773"/>
      <c r="W1973" s="329"/>
      <c r="X1973" s="329">
        <f>U1973-T1973</f>
        <v>-500.65780000000018</v>
      </c>
      <c r="Y1973" s="329"/>
      <c r="Z1973" s="329">
        <v>0</v>
      </c>
      <c r="AA1973" s="329">
        <v>1270.8331999999998</v>
      </c>
      <c r="AB1973" s="925"/>
      <c r="AC1973" s="326"/>
      <c r="AD1973" s="1069"/>
      <c r="AE1973" s="1084"/>
      <c r="AG1973" s="3278"/>
    </row>
    <row r="1974" spans="1:33" s="2240" customFormat="1" x14ac:dyDescent="0.25">
      <c r="B1974" s="310" t="s">
        <v>674</v>
      </c>
      <c r="C1974" s="433"/>
      <c r="D1974" s="4"/>
      <c r="E1974" s="493">
        <v>2116</v>
      </c>
      <c r="F1974" s="126">
        <f t="shared" si="809"/>
        <v>529</v>
      </c>
      <c r="G1974" s="3529">
        <v>548</v>
      </c>
      <c r="H1974" s="186">
        <f t="shared" si="811"/>
        <v>103.59168241965972</v>
      </c>
      <c r="I1974" s="1491"/>
      <c r="J1974" s="1491"/>
      <c r="K1974" s="125"/>
      <c r="L1974" s="125"/>
      <c r="M1974" s="125"/>
      <c r="N1974" s="125"/>
      <c r="O1974" s="125"/>
      <c r="P1974" s="125"/>
      <c r="Q1974" s="329"/>
      <c r="R1974" s="329"/>
      <c r="S1974" s="329"/>
      <c r="T1974" s="755">
        <f t="shared" si="810"/>
        <v>0</v>
      </c>
      <c r="U1974" s="329">
        <f t="shared" ref="U1974:U1975" si="812">AA1974-Z1974-W1974</f>
        <v>303.3508799999999</v>
      </c>
      <c r="V1974" s="773"/>
      <c r="W1974" s="329"/>
      <c r="X1974" s="329"/>
      <c r="Y1974" s="329"/>
      <c r="Z1974" s="329">
        <v>0</v>
      </c>
      <c r="AA1974" s="329">
        <v>303.3508799999999</v>
      </c>
      <c r="AB1974" s="925"/>
      <c r="AC1974" s="326"/>
      <c r="AD1974" s="1069"/>
      <c r="AE1974" s="1084"/>
      <c r="AG1974" s="3278"/>
    </row>
    <row r="1975" spans="1:33" s="2240" customFormat="1" x14ac:dyDescent="0.25">
      <c r="B1975" s="310" t="s">
        <v>675</v>
      </c>
      <c r="C1975" s="433"/>
      <c r="D1975" s="4"/>
      <c r="E1975" s="493">
        <v>1885</v>
      </c>
      <c r="F1975" s="126">
        <f t="shared" si="809"/>
        <v>471.25</v>
      </c>
      <c r="G1975" s="3529">
        <v>349</v>
      </c>
      <c r="H1975" s="186">
        <f t="shared" si="811"/>
        <v>74.058355437665782</v>
      </c>
      <c r="I1975" s="1491"/>
      <c r="J1975" s="1491"/>
      <c r="K1975" s="125"/>
      <c r="L1975" s="125"/>
      <c r="M1975" s="125"/>
      <c r="N1975" s="125"/>
      <c r="O1975" s="125"/>
      <c r="P1975" s="125"/>
      <c r="Q1975" s="329"/>
      <c r="R1975" s="329"/>
      <c r="S1975" s="329"/>
      <c r="T1975" s="755">
        <f t="shared" si="810"/>
        <v>0</v>
      </c>
      <c r="U1975" s="329">
        <f t="shared" si="812"/>
        <v>967.48231999999985</v>
      </c>
      <c r="V1975" s="773"/>
      <c r="W1975" s="329"/>
      <c r="X1975" s="329"/>
      <c r="Y1975" s="329"/>
      <c r="Z1975" s="329">
        <v>0</v>
      </c>
      <c r="AA1975" s="329">
        <v>967.48231999999985</v>
      </c>
      <c r="AB1975" s="925"/>
      <c r="AC1975" s="326"/>
      <c r="AD1975" s="1069"/>
      <c r="AE1975" s="1084"/>
      <c r="AG1975" s="3278"/>
    </row>
    <row r="1976" spans="1:33" s="2240" customFormat="1" ht="75" x14ac:dyDescent="0.25">
      <c r="B1976" s="310" t="s">
        <v>694</v>
      </c>
      <c r="C1976" s="433"/>
      <c r="D1976" s="4"/>
      <c r="E1976" s="493">
        <f>E1977+E1978</f>
        <v>3714</v>
      </c>
      <c r="F1976" s="126">
        <f t="shared" si="809"/>
        <v>928.5</v>
      </c>
      <c r="G1976" s="3529">
        <v>4</v>
      </c>
      <c r="H1976" s="186">
        <f t="shared" si="811"/>
        <v>0.43080236941303179</v>
      </c>
      <c r="I1976" s="1491"/>
      <c r="J1976" s="1491"/>
      <c r="K1976" s="125"/>
      <c r="L1976" s="125"/>
      <c r="M1976" s="125"/>
      <c r="N1976" s="125"/>
      <c r="O1976" s="125"/>
      <c r="P1976" s="125"/>
      <c r="Q1976" s="329">
        <v>7378.8760999999995</v>
      </c>
      <c r="R1976" s="329">
        <v>7378.8760999999995</v>
      </c>
      <c r="S1976" s="329">
        <v>7378.8760999999995</v>
      </c>
      <c r="T1976" s="876">
        <f>Q1976/12*$B$4+(R1976-Q1976)/11*2+(S1976-R1976)/10*1</f>
        <v>1844.7190249999999</v>
      </c>
      <c r="U1976" s="329">
        <f>AA1976-Z1976-W1976</f>
        <v>14.143919999999998</v>
      </c>
      <c r="V1976" s="773"/>
      <c r="W1976" s="329"/>
      <c r="X1976" s="329">
        <f>U1976-T1976</f>
        <v>-1830.5751049999999</v>
      </c>
      <c r="Y1976" s="329"/>
      <c r="Z1976" s="329">
        <v>0</v>
      </c>
      <c r="AA1976" s="329">
        <v>14.143919999999998</v>
      </c>
      <c r="AB1976" s="925"/>
      <c r="AC1976" s="326"/>
      <c r="AD1976" s="1069"/>
      <c r="AE1976" s="1084"/>
      <c r="AG1976" s="3278"/>
    </row>
    <row r="1977" spans="1:33" s="2240" customFormat="1" x14ac:dyDescent="0.25">
      <c r="B1977" s="310" t="s">
        <v>674</v>
      </c>
      <c r="C1977" s="433"/>
      <c r="D1977" s="4"/>
      <c r="E1977" s="493">
        <v>2162</v>
      </c>
      <c r="F1977" s="126">
        <f t="shared" si="809"/>
        <v>540.5</v>
      </c>
      <c r="G1977" s="3529">
        <v>0</v>
      </c>
      <c r="H1977" s="186">
        <f t="shared" si="811"/>
        <v>0</v>
      </c>
      <c r="I1977" s="1491"/>
      <c r="J1977" s="1491"/>
      <c r="K1977" s="125"/>
      <c r="L1977" s="125"/>
      <c r="M1977" s="125"/>
      <c r="N1977" s="125"/>
      <c r="O1977" s="125"/>
      <c r="P1977" s="125"/>
      <c r="Q1977" s="329"/>
      <c r="R1977" s="329"/>
      <c r="S1977" s="329"/>
      <c r="T1977" s="755">
        <f t="shared" si="810"/>
        <v>0</v>
      </c>
      <c r="U1977" s="329"/>
      <c r="V1977" s="773"/>
      <c r="W1977" s="329"/>
      <c r="X1977" s="329"/>
      <c r="Y1977" s="329"/>
      <c r="Z1977" s="329">
        <v>0</v>
      </c>
      <c r="AA1977" s="329">
        <v>0</v>
      </c>
      <c r="AB1977" s="925"/>
      <c r="AC1977" s="326"/>
      <c r="AD1977" s="1069"/>
      <c r="AE1977" s="1084"/>
      <c r="AG1977" s="3278"/>
    </row>
    <row r="1978" spans="1:33" s="2240" customFormat="1" x14ac:dyDescent="0.25">
      <c r="B1978" s="310" t="s">
        <v>675</v>
      </c>
      <c r="C1978" s="433"/>
      <c r="D1978" s="4"/>
      <c r="E1978" s="493">
        <v>1552</v>
      </c>
      <c r="F1978" s="126">
        <f t="shared" si="809"/>
        <v>388</v>
      </c>
      <c r="G1978" s="3529">
        <v>4</v>
      </c>
      <c r="H1978" s="186">
        <f t="shared" si="811"/>
        <v>1.0309278350515463</v>
      </c>
      <c r="I1978" s="1491"/>
      <c r="J1978" s="1491"/>
      <c r="K1978" s="125"/>
      <c r="L1978" s="125"/>
      <c r="M1978" s="125"/>
      <c r="N1978" s="125"/>
      <c r="O1978" s="125"/>
      <c r="P1978" s="125"/>
      <c r="Q1978" s="329"/>
      <c r="R1978" s="329"/>
      <c r="S1978" s="329"/>
      <c r="T1978" s="755">
        <f t="shared" si="810"/>
        <v>0</v>
      </c>
      <c r="U1978" s="329"/>
      <c r="V1978" s="773"/>
      <c r="W1978" s="329"/>
      <c r="X1978" s="329"/>
      <c r="Y1978" s="329"/>
      <c r="Z1978" s="329">
        <v>0</v>
      </c>
      <c r="AA1978" s="329">
        <v>14.143919999999998</v>
      </c>
      <c r="AB1978" s="925"/>
      <c r="AC1978" s="326"/>
      <c r="AD1978" s="1069"/>
      <c r="AE1978" s="1084"/>
      <c r="AG1978" s="3278"/>
    </row>
    <row r="1979" spans="1:33" ht="60" x14ac:dyDescent="0.25">
      <c r="A1979" s="140">
        <v>1</v>
      </c>
      <c r="B1979" s="310" t="s">
        <v>676</v>
      </c>
      <c r="C1979" s="433"/>
      <c r="D1979" s="4"/>
      <c r="E1979" s="492"/>
      <c r="F1979" s="186">
        <f t="shared" si="809"/>
        <v>0</v>
      </c>
      <c r="G1979" s="3529">
        <v>0</v>
      </c>
      <c r="H1979" s="186"/>
      <c r="I1979" s="1491"/>
      <c r="J1979" s="1491"/>
      <c r="K1979" s="125"/>
      <c r="L1979" s="125"/>
      <c r="M1979" s="125"/>
      <c r="N1979" s="125"/>
      <c r="O1979" s="125"/>
      <c r="P1979" s="125"/>
      <c r="Q1979" s="329"/>
      <c r="R1979" s="329"/>
      <c r="S1979" s="329"/>
      <c r="T1979" s="876">
        <f t="shared" si="810"/>
        <v>0</v>
      </c>
      <c r="U1979" s="329">
        <f>AA1979-Z1979-W1979</f>
        <v>65.995440000000002</v>
      </c>
      <c r="V1979" s="773"/>
      <c r="W1979" s="329"/>
      <c r="X1979" s="329">
        <f>U1979-T1979</f>
        <v>65.995440000000002</v>
      </c>
      <c r="Y1979" s="329"/>
      <c r="Z1979" s="329">
        <v>0</v>
      </c>
      <c r="AA1979" s="329">
        <v>65.995440000000002</v>
      </c>
      <c r="AB1979" s="925"/>
      <c r="AC1979" s="326"/>
      <c r="AD1979" s="1069"/>
      <c r="AE1979" s="1084"/>
      <c r="AG1979" s="3278"/>
    </row>
    <row r="1980" spans="1:33" s="2240" customFormat="1" x14ac:dyDescent="0.25">
      <c r="B1980" s="310" t="s">
        <v>677</v>
      </c>
      <c r="C1980" s="433"/>
      <c r="D1980" s="4"/>
      <c r="E1980" s="3255"/>
      <c r="F1980" s="498">
        <f t="shared" si="809"/>
        <v>0</v>
      </c>
      <c r="G1980" s="3532"/>
      <c r="H1980" s="186"/>
      <c r="I1980" s="1491"/>
      <c r="J1980" s="1491"/>
      <c r="K1980" s="125"/>
      <c r="L1980" s="125"/>
      <c r="M1980" s="125"/>
      <c r="N1980" s="125"/>
      <c r="O1980" s="125"/>
      <c r="P1980" s="125"/>
      <c r="Q1980" s="329"/>
      <c r="R1980" s="329"/>
      <c r="S1980" s="329"/>
      <c r="T1980" s="755">
        <f t="shared" si="810"/>
        <v>0</v>
      </c>
      <c r="U1980" s="329">
        <f t="shared" ref="U1980:U1981" si="813">AA1980-Z1980-W1980</f>
        <v>0</v>
      </c>
      <c r="V1980" s="773"/>
      <c r="W1980" s="329"/>
      <c r="X1980" s="329"/>
      <c r="Y1980" s="329"/>
      <c r="Z1980" s="329">
        <v>0</v>
      </c>
      <c r="AA1980" s="329">
        <v>0</v>
      </c>
      <c r="AB1980" s="908"/>
      <c r="AC1980" s="326"/>
      <c r="AD1980" s="1069"/>
      <c r="AE1980" s="1084"/>
      <c r="AG1980" s="3278"/>
    </row>
    <row r="1981" spans="1:33" s="2240" customFormat="1" x14ac:dyDescent="0.25">
      <c r="B1981" s="310" t="s">
        <v>678</v>
      </c>
      <c r="C1981" s="433"/>
      <c r="D1981" s="4"/>
      <c r="E1981" s="3255"/>
      <c r="F1981" s="498">
        <f t="shared" si="809"/>
        <v>0</v>
      </c>
      <c r="G1981" s="3532"/>
      <c r="H1981" s="186"/>
      <c r="I1981" s="1491"/>
      <c r="J1981" s="1491"/>
      <c r="K1981" s="125"/>
      <c r="L1981" s="125"/>
      <c r="M1981" s="125"/>
      <c r="N1981" s="125"/>
      <c r="O1981" s="125"/>
      <c r="P1981" s="125"/>
      <c r="Q1981" s="329"/>
      <c r="R1981" s="329"/>
      <c r="S1981" s="329"/>
      <c r="T1981" s="755">
        <f t="shared" si="810"/>
        <v>0</v>
      </c>
      <c r="U1981" s="329">
        <f t="shared" si="813"/>
        <v>65.995440000000002</v>
      </c>
      <c r="V1981" s="773"/>
      <c r="W1981" s="329"/>
      <c r="X1981" s="329"/>
      <c r="Y1981" s="329"/>
      <c r="Z1981" s="329">
        <v>0</v>
      </c>
      <c r="AA1981" s="329">
        <v>65.995440000000002</v>
      </c>
      <c r="AB1981" s="908"/>
      <c r="AC1981" s="326"/>
      <c r="AD1981" s="1069"/>
      <c r="AE1981" s="1084"/>
      <c r="AG1981" s="3278"/>
    </row>
    <row r="1982" spans="1:33" s="2240" customFormat="1" ht="75" x14ac:dyDescent="0.25">
      <c r="B1982" s="310" t="s">
        <v>695</v>
      </c>
      <c r="C1982" s="433"/>
      <c r="D1982" s="4"/>
      <c r="E1982" s="529"/>
      <c r="F1982" s="498">
        <f t="shared" si="809"/>
        <v>0</v>
      </c>
      <c r="G1982" s="3532"/>
      <c r="H1982" s="186"/>
      <c r="I1982" s="1491"/>
      <c r="J1982" s="1491"/>
      <c r="K1982" s="125"/>
      <c r="L1982" s="125"/>
      <c r="M1982" s="125"/>
      <c r="N1982" s="125"/>
      <c r="O1982" s="125"/>
      <c r="P1982" s="125"/>
      <c r="Q1982" s="329"/>
      <c r="R1982" s="329"/>
      <c r="S1982" s="329"/>
      <c r="T1982" s="755">
        <f t="shared" si="810"/>
        <v>0</v>
      </c>
      <c r="U1982" s="329"/>
      <c r="V1982" s="773"/>
      <c r="W1982" s="329"/>
      <c r="X1982" s="329"/>
      <c r="Y1982" s="329"/>
      <c r="Z1982" s="329">
        <v>0</v>
      </c>
      <c r="AA1982" s="329">
        <v>0</v>
      </c>
      <c r="AB1982" s="908"/>
      <c r="AC1982" s="326"/>
      <c r="AD1982" s="1069"/>
      <c r="AE1982" s="1084"/>
      <c r="AG1982" s="3278"/>
    </row>
    <row r="1983" spans="1:33" s="2240" customFormat="1" x14ac:dyDescent="0.25">
      <c r="B1983" s="310" t="s">
        <v>677</v>
      </c>
      <c r="C1983" s="433"/>
      <c r="D1983" s="4"/>
      <c r="E1983" s="529"/>
      <c r="F1983" s="498">
        <f t="shared" si="809"/>
        <v>0</v>
      </c>
      <c r="G1983" s="3532"/>
      <c r="H1983" s="186"/>
      <c r="I1983" s="1491"/>
      <c r="J1983" s="1491"/>
      <c r="K1983" s="125"/>
      <c r="L1983" s="125"/>
      <c r="M1983" s="125"/>
      <c r="N1983" s="125"/>
      <c r="O1983" s="125"/>
      <c r="P1983" s="125"/>
      <c r="Q1983" s="329"/>
      <c r="R1983" s="329"/>
      <c r="S1983" s="329"/>
      <c r="T1983" s="755">
        <f t="shared" si="810"/>
        <v>0</v>
      </c>
      <c r="U1983" s="329"/>
      <c r="V1983" s="773"/>
      <c r="W1983" s="329"/>
      <c r="X1983" s="329"/>
      <c r="Y1983" s="329"/>
      <c r="Z1983" s="329">
        <v>0</v>
      </c>
      <c r="AA1983" s="329">
        <v>0</v>
      </c>
      <c r="AB1983" s="908"/>
      <c r="AC1983" s="326"/>
      <c r="AD1983" s="1069"/>
      <c r="AE1983" s="1084"/>
      <c r="AG1983" s="3278"/>
    </row>
    <row r="1984" spans="1:33" s="2240" customFormat="1" x14ac:dyDescent="0.25">
      <c r="B1984" s="310" t="s">
        <v>678</v>
      </c>
      <c r="C1984" s="433"/>
      <c r="D1984" s="4"/>
      <c r="E1984" s="529"/>
      <c r="F1984" s="498">
        <f t="shared" si="809"/>
        <v>0</v>
      </c>
      <c r="G1984" s="3532"/>
      <c r="H1984" s="186"/>
      <c r="I1984" s="1491"/>
      <c r="J1984" s="1491"/>
      <c r="K1984" s="125"/>
      <c r="L1984" s="125"/>
      <c r="M1984" s="125"/>
      <c r="N1984" s="125"/>
      <c r="O1984" s="125"/>
      <c r="P1984" s="125"/>
      <c r="Q1984" s="329"/>
      <c r="R1984" s="329"/>
      <c r="S1984" s="329"/>
      <c r="T1984" s="755">
        <f t="shared" si="810"/>
        <v>0</v>
      </c>
      <c r="U1984" s="329"/>
      <c r="V1984" s="773"/>
      <c r="W1984" s="329"/>
      <c r="X1984" s="329"/>
      <c r="Y1984" s="329"/>
      <c r="Z1984" s="329">
        <v>0</v>
      </c>
      <c r="AA1984" s="329">
        <v>0</v>
      </c>
      <c r="AB1984" s="908"/>
      <c r="AC1984" s="326"/>
      <c r="AD1984" s="1069"/>
      <c r="AE1984" s="1084"/>
      <c r="AG1984" s="3278"/>
    </row>
    <row r="1985" spans="1:37" ht="45" x14ac:dyDescent="0.25">
      <c r="A1985" s="140">
        <v>1</v>
      </c>
      <c r="B1985" s="310" t="s">
        <v>685</v>
      </c>
      <c r="C1985" s="433"/>
      <c r="D1985" s="4"/>
      <c r="E1985" s="2991"/>
      <c r="F1985" s="825">
        <f t="shared" si="809"/>
        <v>0</v>
      </c>
      <c r="G1985" s="3533"/>
      <c r="H1985" s="186"/>
      <c r="I1985" s="1491"/>
      <c r="J1985" s="1491"/>
      <c r="K1985" s="125"/>
      <c r="L1985" s="125"/>
      <c r="M1985" s="125"/>
      <c r="N1985" s="125"/>
      <c r="O1985" s="125"/>
      <c r="P1985" s="125"/>
      <c r="Q1985" s="329"/>
      <c r="R1985" s="329"/>
      <c r="S1985" s="329"/>
      <c r="T1985" s="755">
        <f t="shared" si="810"/>
        <v>0</v>
      </c>
      <c r="U1985" s="329">
        <f>AA1985-Z1985-W1985</f>
        <v>0</v>
      </c>
      <c r="V1985" s="773"/>
      <c r="W1985" s="329"/>
      <c r="X1985" s="329">
        <f>U1985-T1985</f>
        <v>0</v>
      </c>
      <c r="Y1985" s="329"/>
      <c r="Z1985" s="329"/>
      <c r="AA1985" s="329"/>
      <c r="AB1985" s="909"/>
      <c r="AC1985" s="326"/>
      <c r="AD1985" s="1069"/>
      <c r="AE1985" s="1084"/>
      <c r="AG1985" s="3278"/>
    </row>
    <row r="1986" spans="1:37" ht="30" x14ac:dyDescent="0.25">
      <c r="A1986" s="140">
        <v>1</v>
      </c>
      <c r="B1986" s="310" t="s">
        <v>686</v>
      </c>
      <c r="C1986" s="433"/>
      <c r="D1986" s="4"/>
      <c r="E1986" s="494">
        <v>28</v>
      </c>
      <c r="F1986" s="186">
        <f t="shared" si="809"/>
        <v>7</v>
      </c>
      <c r="G1986" s="3529">
        <v>27</v>
      </c>
      <c r="H1986" s="186">
        <f t="shared" ref="H1986:H1994" si="814">G1986/F1986*100</f>
        <v>385.71428571428572</v>
      </c>
      <c r="I1986" s="1491"/>
      <c r="J1986" s="1491"/>
      <c r="K1986" s="125"/>
      <c r="L1986" s="125"/>
      <c r="M1986" s="125"/>
      <c r="N1986" s="125"/>
      <c r="O1986" s="125"/>
      <c r="P1986" s="125"/>
      <c r="Q1986" s="329">
        <v>243.45439999999996</v>
      </c>
      <c r="R1986" s="329">
        <v>243.45439999999996</v>
      </c>
      <c r="S1986" s="329">
        <v>243.45439999999996</v>
      </c>
      <c r="T1986" s="876">
        <f>Q1986/12*$B$4+(R1986-Q1986)/11*2+(S1986-R1986)/10*1</f>
        <v>60.863599999999991</v>
      </c>
      <c r="U1986" s="329">
        <f>AA1986-Z1986-W1986</f>
        <v>234.76067999999998</v>
      </c>
      <c r="V1986" s="773"/>
      <c r="W1986" s="329"/>
      <c r="X1986" s="329">
        <f>U1986-T1986</f>
        <v>173.89707999999999</v>
      </c>
      <c r="Y1986" s="329"/>
      <c r="Z1986" s="329">
        <v>0</v>
      </c>
      <c r="AA1986" s="329">
        <v>234.76067999999998</v>
      </c>
      <c r="AB1986" s="925"/>
      <c r="AC1986" s="326"/>
      <c r="AD1986" s="1069"/>
      <c r="AE1986" s="1084"/>
      <c r="AG1986" s="3278"/>
    </row>
    <row r="1987" spans="1:37" ht="45" x14ac:dyDescent="0.25">
      <c r="A1987" s="140">
        <v>1</v>
      </c>
      <c r="B1987" s="471" t="s">
        <v>268</v>
      </c>
      <c r="C1987" s="433"/>
      <c r="D1987" s="4"/>
      <c r="E1987" s="497">
        <f>SUM(E1988:E1993)</f>
        <v>9324</v>
      </c>
      <c r="F1987" s="497">
        <f>SUM(F1988:F1993)</f>
        <v>2331</v>
      </c>
      <c r="G1987" s="497">
        <f>SUM(G1988:G1993)</f>
        <v>2011</v>
      </c>
      <c r="H1987" s="186">
        <f t="shared" si="814"/>
        <v>86.271986271986265</v>
      </c>
      <c r="I1987" s="1491"/>
      <c r="J1987" s="1491"/>
      <c r="K1987" s="125"/>
      <c r="L1987" s="125"/>
      <c r="M1987" s="125"/>
      <c r="N1987" s="125"/>
      <c r="O1987" s="125"/>
      <c r="P1987" s="125"/>
      <c r="Q1987" s="329">
        <f t="shared" ref="Q1987:AA1987" si="815">SUM(Q1988:Q1993)</f>
        <v>26398.799999999999</v>
      </c>
      <c r="R1987" s="329">
        <f t="shared" ref="R1987:S1987" si="816">SUM(R1988:R1993)</f>
        <v>26398.799999999999</v>
      </c>
      <c r="S1987" s="329">
        <f t="shared" si="816"/>
        <v>26398.799999999999</v>
      </c>
      <c r="T1987" s="755">
        <f t="shared" si="815"/>
        <v>6599.7</v>
      </c>
      <c r="U1987" s="329">
        <f t="shared" si="815"/>
        <v>4795.81232</v>
      </c>
      <c r="V1987" s="773">
        <f t="shared" si="815"/>
        <v>0</v>
      </c>
      <c r="W1987" s="329">
        <f t="shared" si="815"/>
        <v>0</v>
      </c>
      <c r="X1987" s="329">
        <f t="shared" si="815"/>
        <v>-1803.8876800000003</v>
      </c>
      <c r="Y1987" s="329">
        <f t="shared" si="815"/>
        <v>0</v>
      </c>
      <c r="Z1987" s="329">
        <f t="shared" si="815"/>
        <v>0</v>
      </c>
      <c r="AA1987" s="329">
        <f t="shared" si="815"/>
        <v>4795.81232</v>
      </c>
      <c r="AB1987" s="925"/>
      <c r="AC1987" s="326"/>
      <c r="AD1987" s="1069"/>
      <c r="AE1987" s="1084"/>
      <c r="AG1987" s="3278"/>
    </row>
    <row r="1988" spans="1:37" ht="30" x14ac:dyDescent="0.25">
      <c r="A1988" s="140">
        <v>1</v>
      </c>
      <c r="B1988" s="310" t="s">
        <v>679</v>
      </c>
      <c r="C1988" s="452"/>
      <c r="D1988" s="4"/>
      <c r="E1988" s="496">
        <v>2700</v>
      </c>
      <c r="F1988" s="186">
        <f>E1988/12*$B$4</f>
        <v>675</v>
      </c>
      <c r="G1988" s="186">
        <v>560</v>
      </c>
      <c r="H1988" s="186">
        <f t="shared" si="814"/>
        <v>82.962962962962962</v>
      </c>
      <c r="I1988" s="1491"/>
      <c r="J1988" s="1491"/>
      <c r="K1988" s="125"/>
      <c r="L1988" s="125"/>
      <c r="M1988" s="125"/>
      <c r="N1988" s="125"/>
      <c r="O1988" s="125"/>
      <c r="P1988" s="125"/>
      <c r="Q1988" s="329">
        <v>4860</v>
      </c>
      <c r="R1988" s="329">
        <v>4860</v>
      </c>
      <c r="S1988" s="329">
        <v>4860</v>
      </c>
      <c r="T1988" s="755">
        <f t="shared" ref="T1988:T1993" si="817">Q1988/12*$B$4+(R1988-Q1988)/11*2+(S1988-R1988)/10*1</f>
        <v>1215</v>
      </c>
      <c r="U1988" s="329">
        <f t="shared" ref="U1988:U1990" si="818">AA1988-Z1988-W1988</f>
        <v>878.76908000000003</v>
      </c>
      <c r="V1988" s="773"/>
      <c r="W1988" s="329"/>
      <c r="X1988" s="329">
        <f t="shared" ref="X1988:X1994" si="819">U1988-T1988</f>
        <v>-336.23091999999997</v>
      </c>
      <c r="Y1988" s="329"/>
      <c r="Z1988" s="329">
        <v>0</v>
      </c>
      <c r="AA1988" s="329">
        <v>878.76908000000003</v>
      </c>
      <c r="AB1988" s="925"/>
      <c r="AC1988" s="326"/>
      <c r="AD1988" s="1069"/>
      <c r="AE1988" s="1084"/>
      <c r="AG1988" s="3278"/>
    </row>
    <row r="1989" spans="1:37" s="2240" customFormat="1" ht="60" x14ac:dyDescent="0.25">
      <c r="B1989" s="310" t="s">
        <v>696</v>
      </c>
      <c r="C1989" s="452"/>
      <c r="D1989" s="4"/>
      <c r="E1989" s="496">
        <v>1500</v>
      </c>
      <c r="F1989" s="186">
        <f t="shared" ref="F1989:F1993" si="820">E1989/12*$B$4</f>
        <v>375</v>
      </c>
      <c r="G1989" s="186">
        <v>354</v>
      </c>
      <c r="H1989" s="186">
        <f t="shared" si="814"/>
        <v>94.399999999999991</v>
      </c>
      <c r="I1989" s="1491"/>
      <c r="J1989" s="1491"/>
      <c r="K1989" s="125"/>
      <c r="L1989" s="125"/>
      <c r="M1989" s="125"/>
      <c r="N1989" s="125"/>
      <c r="O1989" s="125"/>
      <c r="P1989" s="125"/>
      <c r="Q1989" s="329">
        <v>3240</v>
      </c>
      <c r="R1989" s="329">
        <v>3240</v>
      </c>
      <c r="S1989" s="329">
        <v>3240</v>
      </c>
      <c r="T1989" s="875">
        <f t="shared" si="817"/>
        <v>810</v>
      </c>
      <c r="U1989" s="330">
        <f t="shared" si="818"/>
        <v>679.39519999999993</v>
      </c>
      <c r="V1989" s="1116"/>
      <c r="W1989" s="330"/>
      <c r="X1989" s="330">
        <f t="shared" si="819"/>
        <v>-130.60480000000007</v>
      </c>
      <c r="Y1989" s="330"/>
      <c r="Z1989" s="330">
        <v>0</v>
      </c>
      <c r="AA1989" s="330">
        <v>679.39519999999993</v>
      </c>
      <c r="AB1989" s="925"/>
      <c r="AC1989" s="861"/>
      <c r="AD1989" s="1069"/>
      <c r="AE1989" s="1084"/>
      <c r="AG1989" s="3278"/>
    </row>
    <row r="1990" spans="1:37" ht="60" x14ac:dyDescent="0.25">
      <c r="A1990" s="140">
        <v>1</v>
      </c>
      <c r="B1990" s="310" t="s">
        <v>680</v>
      </c>
      <c r="C1990" s="452"/>
      <c r="D1990" s="4"/>
      <c r="E1990" s="496">
        <v>3004</v>
      </c>
      <c r="F1990" s="186">
        <f t="shared" si="820"/>
        <v>751</v>
      </c>
      <c r="G1990" s="186">
        <v>672</v>
      </c>
      <c r="H1990" s="186">
        <f t="shared" si="814"/>
        <v>89.480692410119843</v>
      </c>
      <c r="I1990" s="1491"/>
      <c r="J1990" s="1491"/>
      <c r="K1990" s="125"/>
      <c r="L1990" s="125"/>
      <c r="M1990" s="125"/>
      <c r="N1990" s="125"/>
      <c r="O1990" s="125"/>
      <c r="P1990" s="125"/>
      <c r="Q1990" s="329">
        <v>11415.2</v>
      </c>
      <c r="R1990" s="329">
        <v>11415.2</v>
      </c>
      <c r="S1990" s="329">
        <v>11415.2</v>
      </c>
      <c r="T1990" s="875">
        <f t="shared" si="817"/>
        <v>2853.8</v>
      </c>
      <c r="U1990" s="330">
        <f t="shared" si="818"/>
        <v>2082.58484</v>
      </c>
      <c r="V1990" s="1116"/>
      <c r="W1990" s="330"/>
      <c r="X1990" s="330">
        <f t="shared" si="819"/>
        <v>-771.2151600000002</v>
      </c>
      <c r="Y1990" s="330"/>
      <c r="Z1990" s="330">
        <v>0</v>
      </c>
      <c r="AA1990" s="330">
        <v>2082.58484</v>
      </c>
      <c r="AB1990" s="925"/>
      <c r="AC1990" s="861"/>
      <c r="AD1990" s="1069"/>
      <c r="AE1990" s="1084"/>
      <c r="AG1990" s="3278"/>
    </row>
    <row r="1991" spans="1:37" s="2240" customFormat="1" ht="75" x14ac:dyDescent="0.25">
      <c r="B1991" s="310" t="s">
        <v>697</v>
      </c>
      <c r="C1991" s="452"/>
      <c r="D1991" s="4"/>
      <c r="E1991" s="496">
        <v>1000</v>
      </c>
      <c r="F1991" s="186">
        <f t="shared" si="820"/>
        <v>250</v>
      </c>
      <c r="G1991" s="186">
        <v>120</v>
      </c>
      <c r="H1991" s="186">
        <f t="shared" si="814"/>
        <v>48</v>
      </c>
      <c r="I1991" s="1491"/>
      <c r="J1991" s="1491"/>
      <c r="K1991" s="125"/>
      <c r="L1991" s="125"/>
      <c r="M1991" s="125"/>
      <c r="N1991" s="125"/>
      <c r="O1991" s="125"/>
      <c r="P1991" s="125"/>
      <c r="Q1991" s="329">
        <v>4600</v>
      </c>
      <c r="R1991" s="329">
        <v>4600</v>
      </c>
      <c r="S1991" s="329">
        <v>4600</v>
      </c>
      <c r="T1991" s="875">
        <f t="shared" si="817"/>
        <v>1150</v>
      </c>
      <c r="U1991" s="330">
        <f t="shared" ref="U1991:U1994" si="821">AA1991-Z1991-W1991</f>
        <v>576.19901000000004</v>
      </c>
      <c r="V1991" s="1116"/>
      <c r="W1991" s="330"/>
      <c r="X1991" s="330">
        <f t="shared" si="819"/>
        <v>-573.80098999999996</v>
      </c>
      <c r="Y1991" s="330"/>
      <c r="Z1991" s="330">
        <v>0</v>
      </c>
      <c r="AA1991" s="330">
        <v>576.19901000000004</v>
      </c>
      <c r="AB1991" s="925"/>
      <c r="AC1991" s="861"/>
      <c r="AD1991" s="1069"/>
      <c r="AE1991" s="1084"/>
      <c r="AG1991" s="3278"/>
    </row>
    <row r="1992" spans="1:37" s="150" customFormat="1" ht="45" x14ac:dyDescent="0.25">
      <c r="A1992" s="140">
        <v>1</v>
      </c>
      <c r="B1992" s="310" t="s">
        <v>681</v>
      </c>
      <c r="C1992" s="422"/>
      <c r="D1992" s="4"/>
      <c r="E1992" s="2991">
        <v>820</v>
      </c>
      <c r="F1992" s="186">
        <f t="shared" si="820"/>
        <v>205</v>
      </c>
      <c r="G1992" s="186">
        <v>214</v>
      </c>
      <c r="H1992" s="186">
        <f t="shared" si="814"/>
        <v>104.39024390243902</v>
      </c>
      <c r="I1992" s="1491"/>
      <c r="J1992" s="1491"/>
      <c r="K1992" s="125"/>
      <c r="L1992" s="125"/>
      <c r="M1992" s="125"/>
      <c r="N1992" s="125"/>
      <c r="O1992" s="125"/>
      <c r="P1992" s="125"/>
      <c r="Q1992" s="329">
        <v>1623.6000000000001</v>
      </c>
      <c r="R1992" s="329">
        <v>1623.6000000000001</v>
      </c>
      <c r="S1992" s="329">
        <v>1623.6000000000001</v>
      </c>
      <c r="T1992" s="875">
        <f t="shared" si="817"/>
        <v>405.90000000000003</v>
      </c>
      <c r="U1992" s="329">
        <f t="shared" si="821"/>
        <v>390.97324000000003</v>
      </c>
      <c r="V1992" s="1116"/>
      <c r="W1992" s="330"/>
      <c r="X1992" s="330">
        <f t="shared" si="819"/>
        <v>-14.926760000000002</v>
      </c>
      <c r="Y1992" s="329"/>
      <c r="Z1992" s="329">
        <v>0</v>
      </c>
      <c r="AA1992" s="330">
        <v>390.97324000000003</v>
      </c>
      <c r="AB1992" s="925"/>
      <c r="AC1992" s="861"/>
      <c r="AD1992" s="1069"/>
      <c r="AE1992" s="1084"/>
      <c r="AG1992" s="3278"/>
      <c r="AK1992" s="2240"/>
    </row>
    <row r="1993" spans="1:37" s="150" customFormat="1" ht="75" x14ac:dyDescent="0.25">
      <c r="A1993" s="2240"/>
      <c r="B1993" s="310" t="s">
        <v>698</v>
      </c>
      <c r="C1993" s="422"/>
      <c r="D1993" s="4"/>
      <c r="E1993" s="2991">
        <v>300</v>
      </c>
      <c r="F1993" s="186">
        <f t="shared" si="820"/>
        <v>75</v>
      </c>
      <c r="G1993" s="498">
        <v>91</v>
      </c>
      <c r="H1993" s="186">
        <f t="shared" si="814"/>
        <v>121.33333333333334</v>
      </c>
      <c r="I1993" s="1491"/>
      <c r="J1993" s="1491"/>
      <c r="K1993" s="125"/>
      <c r="L1993" s="125"/>
      <c r="M1993" s="125"/>
      <c r="N1993" s="125"/>
      <c r="O1993" s="125"/>
      <c r="P1993" s="125"/>
      <c r="Q1993" s="329">
        <v>660</v>
      </c>
      <c r="R1993" s="329">
        <v>660</v>
      </c>
      <c r="S1993" s="329">
        <v>660</v>
      </c>
      <c r="T1993" s="875">
        <f t="shared" si="817"/>
        <v>165</v>
      </c>
      <c r="U1993" s="331">
        <f t="shared" si="821"/>
        <v>187.89095</v>
      </c>
      <c r="V1993" s="1116"/>
      <c r="W1993" s="330"/>
      <c r="X1993" s="330">
        <f t="shared" si="819"/>
        <v>22.890950000000004</v>
      </c>
      <c r="Y1993" s="331"/>
      <c r="Z1993" s="331">
        <v>0</v>
      </c>
      <c r="AA1993" s="330">
        <v>187.89095</v>
      </c>
      <c r="AB1993" s="925"/>
      <c r="AC1993" s="861"/>
      <c r="AD1993" s="1069"/>
      <c r="AE1993" s="1084"/>
      <c r="AG1993" s="3278"/>
      <c r="AK1993" s="2240"/>
    </row>
    <row r="1994" spans="1:37" ht="29.25" x14ac:dyDescent="0.25">
      <c r="A1994" s="140">
        <v>1</v>
      </c>
      <c r="B1994" s="2235" t="s">
        <v>303</v>
      </c>
      <c r="C1994" s="1677"/>
      <c r="D1994" s="523"/>
      <c r="E1994" s="497">
        <f>E1996+E2004*5+E2005*5+E2006*10+E2007*5+E2008*5</f>
        <v>22937.5</v>
      </c>
      <c r="F1994" s="497">
        <f t="shared" ref="F1994:G1994" si="822">F1996+F2004*5+F2005*5+F2006*10+F2007*5+F2008*5</f>
        <v>5734.375</v>
      </c>
      <c r="G1994" s="497">
        <f t="shared" si="822"/>
        <v>514.17250000000001</v>
      </c>
      <c r="H1994" s="746">
        <f t="shared" si="814"/>
        <v>8.9664959128065398</v>
      </c>
      <c r="I1994" s="1491"/>
      <c r="J1994" s="1491"/>
      <c r="K1994" s="125"/>
      <c r="L1994" s="125"/>
      <c r="M1994" s="125"/>
      <c r="N1994" s="125"/>
      <c r="O1994" s="125"/>
      <c r="P1994" s="125"/>
      <c r="Q1994" s="329">
        <v>22689.774000000001</v>
      </c>
      <c r="R1994" s="329">
        <v>22689.773999999998</v>
      </c>
      <c r="S1994" s="329">
        <v>22689.773999999998</v>
      </c>
      <c r="T1994" s="755">
        <f>Q1994/12*$B$4+(R1994-Q1994)/11*2+(S1994-R1994)/10*1</f>
        <v>5672.4434999999994</v>
      </c>
      <c r="U1994" s="331">
        <f t="shared" si="821"/>
        <v>4895.6364999999996</v>
      </c>
      <c r="V1994" s="773"/>
      <c r="W1994" s="329"/>
      <c r="X1994" s="329">
        <f t="shared" si="819"/>
        <v>-776.80699999999979</v>
      </c>
      <c r="Y1994" s="329">
        <v>-723.53574000000003</v>
      </c>
      <c r="Z1994" s="329">
        <v>-9.401000000000001E-2</v>
      </c>
      <c r="AA1994" s="330">
        <v>4895.5424899999998</v>
      </c>
      <c r="AB1994" s="929"/>
      <c r="AC1994" s="861"/>
      <c r="AD1994" s="1069"/>
      <c r="AE1994" s="1084"/>
      <c r="AG1994" s="3278"/>
    </row>
    <row r="1995" spans="1:37" x14ac:dyDescent="0.25">
      <c r="A1995" s="140">
        <v>1</v>
      </c>
      <c r="B1995" s="310" t="s">
        <v>296</v>
      </c>
      <c r="C1995" s="1621"/>
      <c r="D1995" s="4"/>
      <c r="E1995" s="496"/>
      <c r="F1995" s="126"/>
      <c r="G1995" s="186"/>
      <c r="H1995" s="186"/>
      <c r="I1995" s="1491"/>
      <c r="J1995" s="1491"/>
      <c r="K1995" s="125"/>
      <c r="L1995" s="125"/>
      <c r="M1995" s="125"/>
      <c r="N1995" s="125"/>
      <c r="O1995" s="125"/>
      <c r="P1995" s="125"/>
      <c r="Q1995" s="328"/>
      <c r="R1995" s="328"/>
      <c r="S1995" s="328"/>
      <c r="T1995" s="755"/>
      <c r="U1995" s="329">
        <f>AA1995-Z1995-W1995</f>
        <v>0</v>
      </c>
      <c r="V1995" s="776"/>
      <c r="W1995" s="328"/>
      <c r="X1995" s="329"/>
      <c r="Y1995" s="329"/>
      <c r="Z1995" s="329"/>
      <c r="AA1995" s="329"/>
      <c r="AB1995" s="925"/>
      <c r="AC1995" s="326"/>
      <c r="AD1995" s="1069"/>
      <c r="AE1995" s="1084"/>
      <c r="AG1995" s="3278"/>
    </row>
    <row r="1996" spans="1:37" ht="30" x14ac:dyDescent="0.25">
      <c r="A1996" s="140">
        <v>1</v>
      </c>
      <c r="B1996" s="471" t="s">
        <v>423</v>
      </c>
      <c r="C1996" s="433"/>
      <c r="D1996" s="4"/>
      <c r="E1996" s="2991">
        <f>E1997+E2000+E1998/4+E1999/4</f>
        <v>3607.5</v>
      </c>
      <c r="F1996" s="2991">
        <f>F1997+F2000+F1998/4+F1999/4</f>
        <v>901.875</v>
      </c>
      <c r="G1996" s="2991">
        <f>G1997+G2000+G1998/4+G1999/4</f>
        <v>444.17250000000001</v>
      </c>
      <c r="H1996" s="186">
        <f>G1996/F1996*100</f>
        <v>49.249896049896051</v>
      </c>
      <c r="I1996" s="1491"/>
      <c r="J1996" s="1491"/>
      <c r="K1996" s="125"/>
      <c r="L1996" s="125"/>
      <c r="M1996" s="125"/>
      <c r="N1996" s="125"/>
      <c r="O1996" s="125"/>
      <c r="P1996" s="125"/>
      <c r="Q1996" s="329"/>
      <c r="R1996" s="329"/>
      <c r="S1996" s="329"/>
      <c r="T1996" s="755"/>
      <c r="U1996" s="329">
        <f>AA1996-Z1996-W1996</f>
        <v>0</v>
      </c>
      <c r="V1996" s="773"/>
      <c r="W1996" s="329"/>
      <c r="X1996" s="329"/>
      <c r="Y1996" s="329"/>
      <c r="Z1996" s="329"/>
      <c r="AA1996" s="329"/>
      <c r="AB1996" s="925"/>
      <c r="AC1996" s="326"/>
      <c r="AD1996" s="1069"/>
      <c r="AE1996" s="1084"/>
      <c r="AG1996" s="3278"/>
    </row>
    <row r="1997" spans="1:37" x14ac:dyDescent="0.25">
      <c r="A1997" s="140">
        <v>1</v>
      </c>
      <c r="B1997" s="310" t="s">
        <v>424</v>
      </c>
      <c r="C1997" s="433"/>
      <c r="D1997" s="4"/>
      <c r="E1997" s="2990">
        <v>1300</v>
      </c>
      <c r="F1997" s="126">
        <f>E1997/12*$B$4</f>
        <v>325</v>
      </c>
      <c r="G1997" s="186">
        <v>177</v>
      </c>
      <c r="H1997" s="186">
        <f>G1997/F1997*100</f>
        <v>54.46153846153846</v>
      </c>
      <c r="I1997" s="1491"/>
      <c r="J1997" s="1491"/>
      <c r="K1997" s="125"/>
      <c r="L1997" s="125"/>
      <c r="M1997" s="125"/>
      <c r="N1997" s="125"/>
      <c r="O1997" s="125"/>
      <c r="P1997" s="125"/>
      <c r="Q1997" s="329"/>
      <c r="R1997" s="329"/>
      <c r="S1997" s="329"/>
      <c r="T1997" s="755"/>
      <c r="U1997" s="329">
        <f>AA1997-Z1997-W1997</f>
        <v>0</v>
      </c>
      <c r="V1997" s="773"/>
      <c r="W1997" s="329"/>
      <c r="X1997" s="329"/>
      <c r="Y1997" s="329"/>
      <c r="Z1997" s="329"/>
      <c r="AA1997" s="329"/>
      <c r="AB1997" s="925"/>
      <c r="AC1997" s="326"/>
      <c r="AD1997" s="1069"/>
      <c r="AE1997" s="1084"/>
      <c r="AG1997" s="3278"/>
    </row>
    <row r="1998" spans="1:37" ht="30" x14ac:dyDescent="0.25">
      <c r="A1998" s="140">
        <v>1</v>
      </c>
      <c r="B1998" s="310" t="s">
        <v>425</v>
      </c>
      <c r="C1998" s="433"/>
      <c r="D1998" s="4"/>
      <c r="E1998" s="496">
        <v>5200</v>
      </c>
      <c r="F1998" s="186">
        <f t="shared" ref="F1998:F2000" si="823">E1998/12*$B$4</f>
        <v>1300</v>
      </c>
      <c r="G1998" s="186">
        <v>963.5</v>
      </c>
      <c r="H1998" s="186">
        <f>G1998/F1998*100</f>
        <v>74.115384615384613</v>
      </c>
      <c r="I1998" s="1491"/>
      <c r="J1998" s="1491"/>
      <c r="K1998" s="125"/>
      <c r="L1998" s="125"/>
      <c r="M1998" s="125"/>
      <c r="N1998" s="125"/>
      <c r="O1998" s="125"/>
      <c r="P1998" s="125"/>
      <c r="Q1998" s="329"/>
      <c r="R1998" s="329"/>
      <c r="S1998" s="329"/>
      <c r="T1998" s="755"/>
      <c r="U1998" s="329">
        <f>AA1998-Z1998-W1998</f>
        <v>0</v>
      </c>
      <c r="V1998" s="773"/>
      <c r="W1998" s="329"/>
      <c r="X1998" s="329"/>
      <c r="Y1998" s="329"/>
      <c r="Z1998" s="329"/>
      <c r="AA1998" s="329"/>
      <c r="AB1998" s="925"/>
      <c r="AC1998" s="326"/>
      <c r="AD1998" s="1069"/>
      <c r="AE1998" s="1084"/>
      <c r="AG1998" s="3278"/>
    </row>
    <row r="1999" spans="1:37" s="2240" customFormat="1" ht="45" x14ac:dyDescent="0.25">
      <c r="B1999" s="310" t="s">
        <v>626</v>
      </c>
      <c r="C1999" s="433"/>
      <c r="D1999" s="4"/>
      <c r="E1999" s="496">
        <v>30</v>
      </c>
      <c r="F1999" s="126">
        <f t="shared" si="823"/>
        <v>7.5</v>
      </c>
      <c r="G1999" s="186">
        <v>105.19</v>
      </c>
      <c r="H1999" s="186">
        <f>G1999/F1999*100</f>
        <v>1402.5333333333333</v>
      </c>
      <c r="I1999" s="1491"/>
      <c r="J1999" s="1491"/>
      <c r="K1999" s="125"/>
      <c r="L1999" s="125"/>
      <c r="M1999" s="125"/>
      <c r="N1999" s="125"/>
      <c r="O1999" s="125"/>
      <c r="P1999" s="125"/>
      <c r="Q1999" s="329"/>
      <c r="R1999" s="329"/>
      <c r="S1999" s="329"/>
      <c r="T1999" s="755"/>
      <c r="U1999" s="329"/>
      <c r="V1999" s="773"/>
      <c r="W1999" s="329"/>
      <c r="X1999" s="329"/>
      <c r="Y1999" s="329"/>
      <c r="Z1999" s="329"/>
      <c r="AA1999" s="329"/>
      <c r="AB1999" s="925"/>
      <c r="AC1999" s="326"/>
      <c r="AD1999" s="1069"/>
      <c r="AE1999" s="1084"/>
      <c r="AG1999" s="3278"/>
    </row>
    <row r="2000" spans="1:37" ht="45" x14ac:dyDescent="0.25">
      <c r="A2000" s="140">
        <v>1</v>
      </c>
      <c r="B2000" s="310" t="s">
        <v>426</v>
      </c>
      <c r="C2000" s="433"/>
      <c r="D2000" s="4"/>
      <c r="E2000" s="494">
        <v>1000</v>
      </c>
      <c r="F2000" s="126">
        <f t="shared" si="823"/>
        <v>250</v>
      </c>
      <c r="G2000" s="186"/>
      <c r="H2000" s="186">
        <f>G2000/F2000*100</f>
        <v>0</v>
      </c>
      <c r="I2000" s="1491"/>
      <c r="J2000" s="1491"/>
      <c r="K2000" s="125"/>
      <c r="L2000" s="125"/>
      <c r="M2000" s="125"/>
      <c r="N2000" s="125"/>
      <c r="O2000" s="125"/>
      <c r="P2000" s="125"/>
      <c r="Q2000" s="329"/>
      <c r="R2000" s="329"/>
      <c r="S2000" s="329"/>
      <c r="T2000" s="755"/>
      <c r="U2000" s="329">
        <f>AA2000-Z2000-W2000</f>
        <v>0</v>
      </c>
      <c r="V2000" s="773"/>
      <c r="W2000" s="329"/>
      <c r="X2000" s="329"/>
      <c r="Y2000" s="329"/>
      <c r="Z2000" s="329"/>
      <c r="AA2000" s="329"/>
      <c r="AB2000" s="925"/>
      <c r="AC2000" s="326"/>
      <c r="AD2000" s="1069"/>
      <c r="AE2000" s="1084"/>
      <c r="AG2000" s="3278"/>
    </row>
    <row r="2001" spans="1:33" ht="60" x14ac:dyDescent="0.25">
      <c r="A2001" s="140">
        <v>1</v>
      </c>
      <c r="B2001" s="310" t="s">
        <v>427</v>
      </c>
      <c r="C2001" s="433"/>
      <c r="D2001" s="4"/>
      <c r="E2001" s="496" t="s">
        <v>217</v>
      </c>
      <c r="F2001" s="126"/>
      <c r="G2001" s="186"/>
      <c r="H2001" s="186"/>
      <c r="I2001" s="1491"/>
      <c r="J2001" s="1491"/>
      <c r="K2001" s="125"/>
      <c r="L2001" s="125"/>
      <c r="M2001" s="125"/>
      <c r="N2001" s="125"/>
      <c r="O2001" s="125"/>
      <c r="P2001" s="125"/>
      <c r="Q2001" s="329"/>
      <c r="R2001" s="329"/>
      <c r="S2001" s="329"/>
      <c r="T2001" s="755"/>
      <c r="U2001" s="329"/>
      <c r="V2001" s="773"/>
      <c r="W2001" s="329"/>
      <c r="X2001" s="329"/>
      <c r="Y2001" s="329"/>
      <c r="Z2001" s="329"/>
      <c r="AA2001" s="329"/>
      <c r="AB2001" s="925"/>
      <c r="AC2001" s="326"/>
      <c r="AD2001" s="1069"/>
      <c r="AE2001" s="1084"/>
      <c r="AG2001" s="3278"/>
    </row>
    <row r="2002" spans="1:33" ht="45" x14ac:dyDescent="0.25">
      <c r="A2002" s="140">
        <v>1</v>
      </c>
      <c r="B2002" s="309" t="s">
        <v>428</v>
      </c>
      <c r="C2002" s="433"/>
      <c r="D2002" s="4"/>
      <c r="E2002" s="496"/>
      <c r="F2002" s="126">
        <f>E2002/12*$B$4</f>
        <v>0</v>
      </c>
      <c r="G2002" s="186"/>
      <c r="H2002" s="186"/>
      <c r="I2002" s="1491"/>
      <c r="J2002" s="1491"/>
      <c r="K2002" s="125"/>
      <c r="L2002" s="125"/>
      <c r="M2002" s="125"/>
      <c r="N2002" s="125"/>
      <c r="O2002" s="125"/>
      <c r="P2002" s="125"/>
      <c r="Q2002" s="329"/>
      <c r="R2002" s="329"/>
      <c r="S2002" s="329"/>
      <c r="T2002" s="755"/>
      <c r="U2002" s="329"/>
      <c r="V2002" s="773"/>
      <c r="W2002" s="329"/>
      <c r="X2002" s="329"/>
      <c r="Y2002" s="329"/>
      <c r="Z2002" s="329"/>
      <c r="AA2002" s="329"/>
      <c r="AB2002" s="925"/>
      <c r="AC2002" s="326"/>
      <c r="AD2002" s="1069"/>
      <c r="AE2002" s="1084"/>
      <c r="AG2002" s="3278"/>
    </row>
    <row r="2003" spans="1:33" ht="57" x14ac:dyDescent="0.25">
      <c r="A2003" s="140">
        <v>1</v>
      </c>
      <c r="B2003" s="3219" t="s">
        <v>645</v>
      </c>
      <c r="C2003" s="433"/>
      <c r="D2003" s="4"/>
      <c r="E2003" s="492">
        <f>E2004+E2005+E2006+E2007+E2008</f>
        <v>3856</v>
      </c>
      <c r="F2003" s="126">
        <f t="shared" ref="F2003:G2003" si="824">F2004+F2005+F2006+F2007+F2008</f>
        <v>964</v>
      </c>
      <c r="G2003" s="186">
        <f t="shared" si="824"/>
        <v>14</v>
      </c>
      <c r="H2003" s="186">
        <f>G2003/F2003*100</f>
        <v>1.4522821576763485</v>
      </c>
      <c r="I2003" s="1491"/>
      <c r="J2003" s="1491"/>
      <c r="K2003" s="125"/>
      <c r="L2003" s="125"/>
      <c r="M2003" s="125"/>
      <c r="N2003" s="125"/>
      <c r="O2003" s="125"/>
      <c r="P2003" s="125"/>
      <c r="Q2003" s="329">
        <f>SUM(Q2004:Q2008)</f>
        <v>99.427000000000007</v>
      </c>
      <c r="R2003" s="329">
        <f>SUM(R2004:R2008)</f>
        <v>8216.7415999999994</v>
      </c>
      <c r="S2003" s="329">
        <f t="shared" ref="S2003:Y2003" si="825">SUM(S2004:S2008)</f>
        <v>8216.7415999999994</v>
      </c>
      <c r="T2003" s="755">
        <f t="shared" si="825"/>
        <v>1500.7321318181816</v>
      </c>
      <c r="U2003" s="329">
        <f t="shared" si="825"/>
        <v>25.309480000000001</v>
      </c>
      <c r="V2003" s="773">
        <f t="shared" si="825"/>
        <v>0</v>
      </c>
      <c r="W2003" s="329">
        <f t="shared" si="825"/>
        <v>0</v>
      </c>
      <c r="X2003" s="329">
        <f t="shared" si="825"/>
        <v>-1475.4226518181817</v>
      </c>
      <c r="Y2003" s="329">
        <f t="shared" si="825"/>
        <v>0</v>
      </c>
      <c r="Z2003" s="329">
        <v>0</v>
      </c>
      <c r="AA2003" s="329">
        <v>25.309480000000001</v>
      </c>
      <c r="AB2003" s="925"/>
      <c r="AC2003" s="326"/>
      <c r="AD2003" s="1069"/>
      <c r="AE2003" s="1084"/>
      <c r="AG2003" s="3278"/>
    </row>
    <row r="2004" spans="1:33" s="2240" customFormat="1" ht="30" x14ac:dyDescent="0.25">
      <c r="B2004" s="309" t="s">
        <v>646</v>
      </c>
      <c r="C2004" s="433"/>
      <c r="D2004" s="4"/>
      <c r="E2004" s="493">
        <v>20</v>
      </c>
      <c r="F2004" s="126">
        <f t="shared" ref="F2004:F2008" si="826">E2004/12*$B$4</f>
        <v>5</v>
      </c>
      <c r="G2004" s="186">
        <v>0</v>
      </c>
      <c r="H2004" s="186">
        <f>G2004/F2004*100</f>
        <v>0</v>
      </c>
      <c r="I2004" s="1491"/>
      <c r="J2004" s="1491"/>
      <c r="K2004" s="125"/>
      <c r="L2004" s="125"/>
      <c r="M2004" s="125"/>
      <c r="N2004" s="125"/>
      <c r="O2004" s="125"/>
      <c r="P2004" s="125"/>
      <c r="Q2004" s="369">
        <v>43.616</v>
      </c>
      <c r="R2004" s="369">
        <v>43.616</v>
      </c>
      <c r="S2004" s="369">
        <v>43.616</v>
      </c>
      <c r="T2004" s="2366">
        <f t="shared" ref="T2004:T2008" si="827">Q2004/12*$B$4+(R2004-Q2004)/11*2+(S2004-R2004)/10*1</f>
        <v>10.904</v>
      </c>
      <c r="U2004" s="369">
        <f t="shared" ref="U2004:U2008" si="828">AA2004-Z2004-W2004</f>
        <v>0</v>
      </c>
      <c r="V2004" s="1123"/>
      <c r="W2004" s="369"/>
      <c r="X2004" s="369">
        <f t="shared" ref="X2004:X2008" si="829">U2004-T2004</f>
        <v>-10.904</v>
      </c>
      <c r="Y2004" s="369"/>
      <c r="Z2004" s="369">
        <v>0</v>
      </c>
      <c r="AA2004" s="369">
        <v>0</v>
      </c>
      <c r="AB2004" s="925"/>
      <c r="AC2004" s="326"/>
      <c r="AD2004" s="1069"/>
      <c r="AE2004" s="1084"/>
      <c r="AG2004" s="3278"/>
    </row>
    <row r="2005" spans="1:33" s="2240" customFormat="1" ht="30" x14ac:dyDescent="0.25">
      <c r="B2005" s="309" t="s">
        <v>647</v>
      </c>
      <c r="C2005" s="433"/>
      <c r="D2005" s="4"/>
      <c r="E2005" s="493">
        <v>15</v>
      </c>
      <c r="F2005" s="126">
        <f t="shared" si="826"/>
        <v>3.75</v>
      </c>
      <c r="G2005" s="186">
        <v>14</v>
      </c>
      <c r="H2005" s="186">
        <f t="shared" ref="H2005" si="830">G2005/F2005*100</f>
        <v>373.33333333333331</v>
      </c>
      <c r="I2005" s="1491"/>
      <c r="J2005" s="1491"/>
      <c r="K2005" s="125"/>
      <c r="L2005" s="125"/>
      <c r="M2005" s="125"/>
      <c r="N2005" s="125"/>
      <c r="O2005" s="125"/>
      <c r="P2005" s="125"/>
      <c r="Q2005" s="369">
        <v>27.117000000000001</v>
      </c>
      <c r="R2005" s="369">
        <v>27.117000000000001</v>
      </c>
      <c r="S2005" s="369">
        <v>27.117000000000001</v>
      </c>
      <c r="T2005" s="2366">
        <f t="shared" si="827"/>
        <v>6.7792499999999993</v>
      </c>
      <c r="U2005" s="369">
        <f t="shared" si="828"/>
        <v>25.309480000000001</v>
      </c>
      <c r="V2005" s="1123"/>
      <c r="W2005" s="369"/>
      <c r="X2005" s="369">
        <f t="shared" si="829"/>
        <v>18.530230000000003</v>
      </c>
      <c r="Y2005" s="369"/>
      <c r="Z2005" s="369">
        <v>0</v>
      </c>
      <c r="AA2005" s="369">
        <v>25.309480000000001</v>
      </c>
      <c r="AB2005" s="925"/>
      <c r="AC2005" s="326"/>
      <c r="AD2005" s="1069"/>
      <c r="AE2005" s="1084"/>
      <c r="AG2005" s="3278"/>
    </row>
    <row r="2006" spans="1:33" ht="30" x14ac:dyDescent="0.25">
      <c r="A2006" s="140">
        <v>1</v>
      </c>
      <c r="B2006" s="309" t="s">
        <v>665</v>
      </c>
      <c r="C2006" s="433"/>
      <c r="D2006" s="4"/>
      <c r="E2006" s="493">
        <v>10</v>
      </c>
      <c r="F2006" s="126">
        <f t="shared" si="826"/>
        <v>2.5</v>
      </c>
      <c r="G2006" s="186">
        <v>0</v>
      </c>
      <c r="H2006" s="186">
        <f>G2006/F2006*100</f>
        <v>0</v>
      </c>
      <c r="I2006" s="1491"/>
      <c r="J2006" s="1491"/>
      <c r="K2006" s="125"/>
      <c r="L2006" s="125"/>
      <c r="M2006" s="125"/>
      <c r="N2006" s="125"/>
      <c r="O2006" s="125"/>
      <c r="P2006" s="125"/>
      <c r="Q2006" s="369">
        <v>28.693999999999999</v>
      </c>
      <c r="R2006" s="369">
        <v>28.693999999999999</v>
      </c>
      <c r="S2006" s="369">
        <v>28.693999999999999</v>
      </c>
      <c r="T2006" s="2366">
        <f t="shared" si="827"/>
        <v>7.1734999999999989</v>
      </c>
      <c r="U2006" s="369">
        <f t="shared" si="828"/>
        <v>0</v>
      </c>
      <c r="V2006" s="1123"/>
      <c r="W2006" s="369"/>
      <c r="X2006" s="369">
        <f t="shared" si="829"/>
        <v>-7.1734999999999989</v>
      </c>
      <c r="Y2006" s="369"/>
      <c r="Z2006" s="369">
        <v>0</v>
      </c>
      <c r="AA2006" s="369">
        <v>0</v>
      </c>
      <c r="AB2006" s="925"/>
      <c r="AC2006" s="326"/>
      <c r="AD2006" s="1069"/>
      <c r="AE2006" s="1084"/>
      <c r="AG2006" s="3278"/>
    </row>
    <row r="2007" spans="1:33" s="2240" customFormat="1" ht="30" x14ac:dyDescent="0.25">
      <c r="B2007" s="309" t="s">
        <v>666</v>
      </c>
      <c r="C2007" s="433"/>
      <c r="D2007" s="4"/>
      <c r="E2007" s="493">
        <v>2599</v>
      </c>
      <c r="F2007" s="126">
        <f t="shared" si="826"/>
        <v>649.75</v>
      </c>
      <c r="G2007" s="186"/>
      <c r="H2007" s="186">
        <f t="shared" ref="H2007:H2008" si="831">G2007/F2007*100</f>
        <v>0</v>
      </c>
      <c r="I2007" s="1491"/>
      <c r="J2007" s="1491"/>
      <c r="K2007" s="125"/>
      <c r="L2007" s="125"/>
      <c r="M2007" s="125"/>
      <c r="N2007" s="125"/>
      <c r="O2007" s="125"/>
      <c r="P2007" s="125"/>
      <c r="Q2007" s="329"/>
      <c r="R2007" s="369">
        <v>5204.7573999999995</v>
      </c>
      <c r="S2007" s="369">
        <v>5204.7573999999995</v>
      </c>
      <c r="T2007" s="2366">
        <f t="shared" si="827"/>
        <v>946.31952727272721</v>
      </c>
      <c r="U2007" s="369">
        <f t="shared" si="828"/>
        <v>0</v>
      </c>
      <c r="V2007" s="1123"/>
      <c r="W2007" s="369"/>
      <c r="X2007" s="369">
        <f t="shared" si="829"/>
        <v>-946.31952727272721</v>
      </c>
      <c r="Y2007" s="369"/>
      <c r="Z2007" s="369">
        <v>0</v>
      </c>
      <c r="AA2007" s="369">
        <v>0</v>
      </c>
      <c r="AB2007" s="925"/>
      <c r="AC2007" s="326"/>
      <c r="AD2007" s="1069"/>
      <c r="AE2007" s="1084"/>
      <c r="AG2007" s="3278"/>
    </row>
    <row r="2008" spans="1:33" s="2240" customFormat="1" ht="45" x14ac:dyDescent="0.25">
      <c r="B2008" s="309" t="s">
        <v>722</v>
      </c>
      <c r="C2008" s="433"/>
      <c r="D2008" s="4"/>
      <c r="E2008" s="493">
        <v>1212</v>
      </c>
      <c r="F2008" s="126">
        <f t="shared" si="826"/>
        <v>303</v>
      </c>
      <c r="G2008" s="186"/>
      <c r="H2008" s="186">
        <f t="shared" si="831"/>
        <v>0</v>
      </c>
      <c r="I2008" s="1491"/>
      <c r="J2008" s="1491"/>
      <c r="K2008" s="125"/>
      <c r="L2008" s="125"/>
      <c r="M2008" s="125"/>
      <c r="N2008" s="125"/>
      <c r="O2008" s="125"/>
      <c r="P2008" s="125"/>
      <c r="Q2008" s="329"/>
      <c r="R2008" s="369">
        <v>2912.5571999999997</v>
      </c>
      <c r="S2008" s="369">
        <v>2912.5571999999997</v>
      </c>
      <c r="T2008" s="2366">
        <f t="shared" si="827"/>
        <v>529.55585454545451</v>
      </c>
      <c r="U2008" s="369">
        <f t="shared" si="828"/>
        <v>0</v>
      </c>
      <c r="V2008" s="1123"/>
      <c r="W2008" s="369"/>
      <c r="X2008" s="369">
        <f t="shared" si="829"/>
        <v>-529.55585454545451</v>
      </c>
      <c r="Y2008" s="369"/>
      <c r="Z2008" s="369"/>
      <c r="AA2008" s="369"/>
      <c r="AB2008" s="925"/>
      <c r="AC2008" s="326"/>
      <c r="AD2008" s="1069"/>
      <c r="AE2008" s="1084"/>
      <c r="AG2008" s="3278"/>
    </row>
    <row r="2009" spans="1:33" ht="29.25" x14ac:dyDescent="0.25">
      <c r="A2009" s="140">
        <v>1</v>
      </c>
      <c r="B2009" s="523" t="s">
        <v>304</v>
      </c>
      <c r="C2009" s="433"/>
      <c r="D2009" s="4"/>
      <c r="E2009" s="221">
        <f>E2010+E2011+E2014+E2015</f>
        <v>10701.063829787234</v>
      </c>
      <c r="F2009" s="126">
        <f t="shared" ref="F2009:G2009" si="832">F2010+F2011+F2014+F2015</f>
        <v>2675.2659574468084</v>
      </c>
      <c r="G2009" s="186">
        <f t="shared" si="832"/>
        <v>1526.6478723404257</v>
      </c>
      <c r="H2009" s="186">
        <f>G2009/F2009*100</f>
        <v>57.065274878218517</v>
      </c>
      <c r="I2009" s="1491"/>
      <c r="J2009" s="1491"/>
      <c r="K2009" s="125"/>
      <c r="L2009" s="125"/>
      <c r="M2009" s="125"/>
      <c r="N2009" s="125"/>
      <c r="O2009" s="125"/>
      <c r="P2009" s="125"/>
      <c r="Q2009" s="329"/>
      <c r="R2009" s="329"/>
      <c r="S2009" s="329"/>
      <c r="T2009" s="755"/>
      <c r="U2009" s="329"/>
      <c r="V2009" s="773"/>
      <c r="W2009" s="329"/>
      <c r="X2009" s="329"/>
      <c r="Y2009" s="329"/>
      <c r="Z2009" s="329"/>
      <c r="AA2009" s="329"/>
      <c r="AB2009" s="925"/>
      <c r="AC2009" s="326"/>
      <c r="AD2009" s="1069"/>
      <c r="AE2009" s="1084"/>
      <c r="AG2009" s="3278"/>
    </row>
    <row r="2010" spans="1:33" x14ac:dyDescent="0.25">
      <c r="A2010" s="140">
        <v>1</v>
      </c>
      <c r="B2010" s="523" t="s">
        <v>312</v>
      </c>
      <c r="C2010" s="433"/>
      <c r="D2010" s="4"/>
      <c r="E2010" s="221">
        <v>100</v>
      </c>
      <c r="F2010" s="186">
        <f>ROUND(E2010/12*$B$4,0)</f>
        <v>25</v>
      </c>
      <c r="G2010" s="186">
        <v>25</v>
      </c>
      <c r="H2010" s="186">
        <f>G2010/F2010*100</f>
        <v>100</v>
      </c>
      <c r="I2010" s="1491"/>
      <c r="J2010" s="1491"/>
      <c r="K2010" s="125"/>
      <c r="L2010" s="125"/>
      <c r="M2010" s="125"/>
      <c r="N2010" s="125"/>
      <c r="O2010" s="125"/>
      <c r="P2010" s="125"/>
      <c r="Q2010" s="329"/>
      <c r="R2010" s="329"/>
      <c r="S2010" s="329"/>
      <c r="T2010" s="755"/>
      <c r="U2010" s="329">
        <f>AA2010-Z2010-W2010</f>
        <v>0</v>
      </c>
      <c r="V2010" s="773"/>
      <c r="W2010" s="329"/>
      <c r="X2010" s="329"/>
      <c r="Y2010" s="329"/>
      <c r="Z2010" s="329"/>
      <c r="AA2010" s="329"/>
      <c r="AB2010" s="925"/>
      <c r="AC2010" s="326"/>
      <c r="AD2010" s="1069"/>
      <c r="AE2010" s="1084"/>
      <c r="AG2010" s="3278"/>
    </row>
    <row r="2011" spans="1:33" x14ac:dyDescent="0.25">
      <c r="A2011" s="140">
        <v>1</v>
      </c>
      <c r="B2011" s="4" t="s">
        <v>313</v>
      </c>
      <c r="C2011" s="433"/>
      <c r="D2011" s="4"/>
      <c r="E2011" s="221">
        <f>E2012/9.4+E2013/9.4</f>
        <v>4901.0638297872338</v>
      </c>
      <c r="F2011" s="126">
        <f>F2012/9.4+F2013/9.4</f>
        <v>1225.2659574468084</v>
      </c>
      <c r="G2011" s="186">
        <f>G2012/9.4+G2013/9.4</f>
        <v>1084.6478723404257</v>
      </c>
      <c r="H2011" s="186">
        <f>G2011/F2011*100</f>
        <v>88.523464293466475</v>
      </c>
      <c r="I2011" s="1491"/>
      <c r="J2011" s="1491"/>
      <c r="K2011" s="125"/>
      <c r="L2011" s="125"/>
      <c r="M2011" s="125"/>
      <c r="N2011" s="125"/>
      <c r="O2011" s="125"/>
      <c r="P2011" s="125"/>
      <c r="Q2011" s="329"/>
      <c r="R2011" s="329"/>
      <c r="S2011" s="329"/>
      <c r="T2011" s="755"/>
      <c r="U2011" s="329">
        <f>AA2011-Z2011-W2011</f>
        <v>0</v>
      </c>
      <c r="V2011" s="773"/>
      <c r="W2011" s="329"/>
      <c r="X2011" s="329"/>
      <c r="Y2011" s="329"/>
      <c r="Z2011" s="329"/>
      <c r="AA2011" s="329"/>
      <c r="AB2011" s="925"/>
      <c r="AC2011" s="326"/>
      <c r="AD2011" s="1069"/>
      <c r="AE2011" s="1084"/>
      <c r="AG2011" s="3278"/>
    </row>
    <row r="2012" spans="1:33" x14ac:dyDescent="0.25">
      <c r="A2012" s="140">
        <v>1</v>
      </c>
      <c r="B2012" s="537" t="s">
        <v>314</v>
      </c>
      <c r="C2012" s="433"/>
      <c r="D2012" s="4"/>
      <c r="E2012" s="221">
        <v>42000</v>
      </c>
      <c r="F2012" s="126">
        <f t="shared" ref="F2012:F2015" si="833">E2012/12*$B$4</f>
        <v>10500</v>
      </c>
      <c r="G2012" s="186">
        <v>8314.02</v>
      </c>
      <c r="H2012" s="186">
        <f>G2012/F2012*100</f>
        <v>79.181142857142859</v>
      </c>
      <c r="I2012" s="1491"/>
      <c r="J2012" s="1491"/>
      <c r="K2012" s="125"/>
      <c r="L2012" s="125"/>
      <c r="M2012" s="125"/>
      <c r="N2012" s="125"/>
      <c r="O2012" s="125"/>
      <c r="P2012" s="125"/>
      <c r="Q2012" s="329"/>
      <c r="R2012" s="329"/>
      <c r="S2012" s="329"/>
      <c r="T2012" s="755"/>
      <c r="U2012" s="329"/>
      <c r="V2012" s="773"/>
      <c r="W2012" s="329"/>
      <c r="X2012" s="329"/>
      <c r="Y2012" s="329"/>
      <c r="Z2012" s="329"/>
      <c r="AA2012" s="329"/>
      <c r="AB2012" s="925"/>
      <c r="AC2012" s="326"/>
      <c r="AD2012" s="1069"/>
      <c r="AE2012" s="1084"/>
      <c r="AG2012" s="3278"/>
    </row>
    <row r="2013" spans="1:33" s="2240" customFormat="1" ht="30" x14ac:dyDescent="0.25">
      <c r="B2013" s="537" t="s">
        <v>627</v>
      </c>
      <c r="C2013" s="433"/>
      <c r="D2013" s="4"/>
      <c r="E2013" s="221">
        <v>4070</v>
      </c>
      <c r="F2013" s="126">
        <f t="shared" si="833"/>
        <v>1017.5</v>
      </c>
      <c r="G2013" s="186">
        <v>1881.67</v>
      </c>
      <c r="H2013" s="186">
        <f>G2013/F2013*100</f>
        <v>184.93071253071253</v>
      </c>
      <c r="I2013" s="1491"/>
      <c r="J2013" s="1491"/>
      <c r="K2013" s="125"/>
      <c r="L2013" s="125"/>
      <c r="M2013" s="125"/>
      <c r="N2013" s="125"/>
      <c r="O2013" s="125"/>
      <c r="P2013" s="125"/>
      <c r="Q2013" s="329"/>
      <c r="R2013" s="329"/>
      <c r="S2013" s="329"/>
      <c r="T2013" s="755"/>
      <c r="U2013" s="329"/>
      <c r="V2013" s="773"/>
      <c r="W2013" s="329"/>
      <c r="X2013" s="329"/>
      <c r="Y2013" s="329"/>
      <c r="Z2013" s="329"/>
      <c r="AA2013" s="329"/>
      <c r="AB2013" s="925"/>
      <c r="AC2013" s="326"/>
      <c r="AD2013" s="1069"/>
      <c r="AE2013" s="1084"/>
      <c r="AG2013" s="3278"/>
    </row>
    <row r="2014" spans="1:33" s="2240" customFormat="1" ht="30" x14ac:dyDescent="0.25">
      <c r="B2014" s="310" t="s">
        <v>682</v>
      </c>
      <c r="C2014" s="433"/>
      <c r="D2014" s="4"/>
      <c r="E2014" s="221">
        <v>3135</v>
      </c>
      <c r="F2014" s="126">
        <f t="shared" si="833"/>
        <v>783.75</v>
      </c>
      <c r="G2014" s="186">
        <v>74</v>
      </c>
      <c r="H2014" s="186">
        <f t="shared" ref="H2014:H2015" si="834">G2014/F2014*100</f>
        <v>9.4417862838915472</v>
      </c>
      <c r="I2014" s="1491"/>
      <c r="J2014" s="1491"/>
      <c r="K2014" s="125"/>
      <c r="L2014" s="125"/>
      <c r="M2014" s="125"/>
      <c r="N2014" s="125"/>
      <c r="O2014" s="125"/>
      <c r="P2014" s="125"/>
      <c r="Q2014" s="329">
        <v>5047.3500000000004</v>
      </c>
      <c r="R2014" s="329">
        <v>5047.3500000000004</v>
      </c>
      <c r="S2014" s="329">
        <v>5047.3500000000004</v>
      </c>
      <c r="T2014" s="755">
        <f t="shared" ref="T2014:T2015" si="835">Q2014/12*$B$4+(R2014-Q2014)/11*2+(S2014-R2014)/10*1</f>
        <v>1261.8375000000001</v>
      </c>
      <c r="U2014" s="329">
        <f t="shared" ref="U2014:U2015" si="836">AA2014-Z2014-W2014</f>
        <v>80.072720000000004</v>
      </c>
      <c r="V2014" s="773"/>
      <c r="W2014" s="329"/>
      <c r="X2014" s="329">
        <f>U2014-T2014</f>
        <v>-1181.76478</v>
      </c>
      <c r="Y2014" s="329"/>
      <c r="Z2014" s="329">
        <v>0</v>
      </c>
      <c r="AA2014" s="329">
        <v>80.072720000000004</v>
      </c>
      <c r="AB2014" s="925"/>
      <c r="AC2014" s="326"/>
      <c r="AD2014" s="1069"/>
      <c r="AE2014" s="1084"/>
      <c r="AG2014" s="3278"/>
    </row>
    <row r="2015" spans="1:33" s="2240" customFormat="1" ht="45" x14ac:dyDescent="0.25">
      <c r="B2015" s="310" t="s">
        <v>699</v>
      </c>
      <c r="C2015" s="433"/>
      <c r="D2015" s="4"/>
      <c r="E2015" s="221">
        <v>2565</v>
      </c>
      <c r="F2015" s="126">
        <f t="shared" si="833"/>
        <v>641.25</v>
      </c>
      <c r="G2015" s="186">
        <v>343</v>
      </c>
      <c r="H2015" s="186">
        <f t="shared" si="834"/>
        <v>53.48927875243664</v>
      </c>
      <c r="I2015" s="1491"/>
      <c r="J2015" s="1491"/>
      <c r="K2015" s="125"/>
      <c r="L2015" s="125"/>
      <c r="M2015" s="125"/>
      <c r="N2015" s="125"/>
      <c r="O2015" s="125"/>
      <c r="P2015" s="125"/>
      <c r="Q2015" s="329">
        <v>4129.6499999999996</v>
      </c>
      <c r="R2015" s="329">
        <v>4129.6499999999996</v>
      </c>
      <c r="S2015" s="329">
        <v>4129.6499999999996</v>
      </c>
      <c r="T2015" s="755">
        <f t="shared" si="835"/>
        <v>1032.4124999999999</v>
      </c>
      <c r="U2015" s="329">
        <f t="shared" si="836"/>
        <v>576.30054000000007</v>
      </c>
      <c r="V2015" s="773"/>
      <c r="W2015" s="329"/>
      <c r="X2015" s="329">
        <f>U2015-T2015</f>
        <v>-456.11195999999984</v>
      </c>
      <c r="Y2015" s="329"/>
      <c r="Z2015" s="329">
        <v>0</v>
      </c>
      <c r="AA2015" s="329">
        <v>576.30054000000007</v>
      </c>
      <c r="AB2015" s="925"/>
      <c r="AC2015" s="326"/>
      <c r="AD2015" s="1069"/>
      <c r="AE2015" s="1084"/>
      <c r="AG2015" s="3278"/>
    </row>
    <row r="2016" spans="1:33" ht="29.25" x14ac:dyDescent="0.25">
      <c r="A2016" s="140">
        <v>1</v>
      </c>
      <c r="B2016" s="523" t="s">
        <v>297</v>
      </c>
      <c r="C2016" s="433"/>
      <c r="D2016" s="4"/>
      <c r="E2016" s="221"/>
      <c r="F2016" s="126">
        <f>ROUND(E2016/12*$B$4,0)</f>
        <v>0</v>
      </c>
      <c r="G2016" s="186"/>
      <c r="H2016" s="186"/>
      <c r="I2016" s="1491"/>
      <c r="J2016" s="1491"/>
      <c r="K2016" s="125"/>
      <c r="L2016" s="125"/>
      <c r="M2016" s="125"/>
      <c r="N2016" s="125"/>
      <c r="O2016" s="125"/>
      <c r="P2016" s="125"/>
      <c r="Q2016" s="329"/>
      <c r="R2016" s="329"/>
      <c r="S2016" s="329"/>
      <c r="T2016" s="755"/>
      <c r="U2016" s="329"/>
      <c r="V2016" s="773"/>
      <c r="W2016" s="329"/>
      <c r="X2016" s="329"/>
      <c r="Y2016" s="329"/>
      <c r="Z2016" s="329"/>
      <c r="AA2016" s="329"/>
      <c r="AB2016" s="925"/>
      <c r="AC2016" s="326"/>
      <c r="AD2016" s="1069"/>
      <c r="AE2016" s="1084"/>
      <c r="AG2016" s="3278"/>
    </row>
    <row r="2017" spans="1:33" ht="30" x14ac:dyDescent="0.25">
      <c r="A2017" s="140">
        <v>1</v>
      </c>
      <c r="B2017" s="519" t="s">
        <v>189</v>
      </c>
      <c r="C2017" s="433"/>
      <c r="D2017" s="4"/>
      <c r="E2017" s="221"/>
      <c r="F2017" s="126">
        <f>ROUND(E2017/12*$B$4,0)</f>
        <v>0</v>
      </c>
      <c r="G2017" s="186"/>
      <c r="H2017" s="186"/>
      <c r="I2017" s="1491"/>
      <c r="J2017" s="1491"/>
      <c r="K2017" s="125"/>
      <c r="L2017" s="125"/>
      <c r="M2017" s="125"/>
      <c r="N2017" s="125"/>
      <c r="O2017" s="125"/>
      <c r="P2017" s="125"/>
      <c r="Q2017" s="329"/>
      <c r="R2017" s="329"/>
      <c r="S2017" s="329"/>
      <c r="T2017" s="755"/>
      <c r="U2017" s="329"/>
      <c r="V2017" s="773"/>
      <c r="W2017" s="329"/>
      <c r="X2017" s="329"/>
      <c r="Y2017" s="329"/>
      <c r="Z2017" s="329"/>
      <c r="AA2017" s="329"/>
      <c r="AB2017" s="925"/>
      <c r="AC2017" s="326"/>
      <c r="AD2017" s="1069"/>
      <c r="AE2017" s="1084"/>
      <c r="AG2017" s="3278"/>
    </row>
    <row r="2018" spans="1:33" ht="72" x14ac:dyDescent="0.25">
      <c r="A2018" s="140">
        <v>1</v>
      </c>
      <c r="B2018" s="520" t="s">
        <v>305</v>
      </c>
      <c r="C2018" s="433"/>
      <c r="D2018" s="4"/>
      <c r="E2018" s="221">
        <v>3000</v>
      </c>
      <c r="F2018" s="126">
        <f>ROUND(E2018/12*$B$4,0)</f>
        <v>750</v>
      </c>
      <c r="G2018" s="126">
        <v>712</v>
      </c>
      <c r="H2018" s="186">
        <f t="shared" ref="H2018:H2023" si="837">G2018/F2018*100</f>
        <v>94.933333333333337</v>
      </c>
      <c r="I2018" s="1491"/>
      <c r="J2018" s="1491"/>
      <c r="K2018" s="125"/>
      <c r="L2018" s="125"/>
      <c r="M2018" s="125"/>
      <c r="N2018" s="125"/>
      <c r="O2018" s="125"/>
      <c r="P2018" s="125"/>
      <c r="Q2018" s="329"/>
      <c r="R2018" s="329"/>
      <c r="S2018" s="329"/>
      <c r="T2018" s="755"/>
      <c r="U2018" s="329">
        <f>AA2018-Z2018-W2018</f>
        <v>0</v>
      </c>
      <c r="V2018" s="773"/>
      <c r="W2018" s="329"/>
      <c r="X2018" s="329"/>
      <c r="Y2018" s="329"/>
      <c r="Z2018" s="329"/>
      <c r="AA2018" s="329"/>
      <c r="AB2018" s="941"/>
      <c r="AC2018" s="326"/>
      <c r="AD2018" s="1069"/>
      <c r="AE2018" s="1084"/>
      <c r="AG2018" s="3278"/>
    </row>
    <row r="2019" spans="1:33" s="2240" customFormat="1" ht="100.5" x14ac:dyDescent="0.25">
      <c r="B2019" s="520" t="s">
        <v>628</v>
      </c>
      <c r="C2019" s="1742"/>
      <c r="D2019" s="4"/>
      <c r="E2019" s="221">
        <v>360</v>
      </c>
      <c r="F2019" s="126">
        <f>ROUND(E2019/12*$B$4,0)</f>
        <v>90</v>
      </c>
      <c r="G2019" s="126">
        <v>132</v>
      </c>
      <c r="H2019" s="138">
        <f t="shared" si="837"/>
        <v>146.66666666666666</v>
      </c>
      <c r="I2019" s="1513"/>
      <c r="J2019" s="1513"/>
      <c r="K2019" s="1514"/>
      <c r="L2019" s="1514"/>
      <c r="M2019" s="1514"/>
      <c r="N2019" s="1514"/>
      <c r="O2019" s="1514"/>
      <c r="P2019" s="1514"/>
      <c r="Q2019" s="330"/>
      <c r="R2019" s="330"/>
      <c r="S2019" s="330"/>
      <c r="T2019" s="755"/>
      <c r="U2019" s="330"/>
      <c r="V2019" s="1116"/>
      <c r="W2019" s="330"/>
      <c r="X2019" s="330"/>
      <c r="Y2019" s="330"/>
      <c r="Z2019" s="330"/>
      <c r="AA2019" s="330"/>
      <c r="AB2019" s="941"/>
      <c r="AC2019" s="861"/>
      <c r="AD2019" s="1069"/>
      <c r="AE2019" s="1084"/>
      <c r="AG2019" s="3278"/>
    </row>
    <row r="2020" spans="1:33" x14ac:dyDescent="0.25">
      <c r="A2020" s="140">
        <v>1</v>
      </c>
      <c r="B2020" s="511" t="s">
        <v>214</v>
      </c>
      <c r="C2020" s="1775"/>
      <c r="D2020" s="1246"/>
      <c r="E2020" s="259">
        <f>SUM(E2021:E2049)</f>
        <v>6419</v>
      </c>
      <c r="F2020" s="526">
        <f>SUM(F2021:F2049)</f>
        <v>1609</v>
      </c>
      <c r="G2020" s="526">
        <f>SUM(G2021:G2049)</f>
        <v>683</v>
      </c>
      <c r="H2020" s="126">
        <f t="shared" si="837"/>
        <v>42.448725916718459</v>
      </c>
      <c r="I2020" s="1513"/>
      <c r="J2020" s="1513"/>
      <c r="K2020" s="1514"/>
      <c r="L2020" s="1514"/>
      <c r="M2020" s="1514"/>
      <c r="N2020" s="1514"/>
      <c r="O2020" s="1514"/>
      <c r="P2020" s="1514"/>
      <c r="Q2020" s="330">
        <v>9160.7940634445404</v>
      </c>
      <c r="R2020" s="330">
        <v>9160.7940634445404</v>
      </c>
      <c r="S2020" s="330">
        <v>9160.7940634445404</v>
      </c>
      <c r="T2020" s="876">
        <f>Q2020/12*$B$4+(R2020-Q2020)/11*2+(S2020-R2020)/10*1</f>
        <v>2290.1985158611351</v>
      </c>
      <c r="U2020" s="330">
        <f t="shared" ref="U2020" si="838">AA2020-Z2020-W2020</f>
        <v>1112.4853299999997</v>
      </c>
      <c r="V2020" s="1116"/>
      <c r="W2020" s="330"/>
      <c r="X2020" s="330">
        <f>U2020-T2020</f>
        <v>-1177.7131858611353</v>
      </c>
      <c r="Y2020" s="330"/>
      <c r="Z2020" s="330">
        <v>0</v>
      </c>
      <c r="AA2020" s="330">
        <v>1112.4853299999997</v>
      </c>
      <c r="AB2020" s="914"/>
      <c r="AC2020" s="861"/>
      <c r="AD2020" s="1069"/>
      <c r="AE2020" s="1084"/>
      <c r="AG2020" s="3278"/>
    </row>
    <row r="2021" spans="1:33" ht="41.25" customHeight="1" x14ac:dyDescent="0.25">
      <c r="A2021" s="140">
        <v>1</v>
      </c>
      <c r="B2021" s="168" t="s">
        <v>115</v>
      </c>
      <c r="C2021" s="1775"/>
      <c r="D2021" s="1246"/>
      <c r="E2021" s="496">
        <v>900</v>
      </c>
      <c r="F2021" s="126">
        <f>ROUND(E2021/12*$B$4,0)</f>
        <v>225</v>
      </c>
      <c r="G2021" s="186">
        <v>0</v>
      </c>
      <c r="H2021" s="186">
        <f t="shared" si="837"/>
        <v>0</v>
      </c>
      <c r="I2021" s="1513"/>
      <c r="J2021" s="1513"/>
      <c r="K2021" s="1514"/>
      <c r="L2021" s="1514"/>
      <c r="M2021" s="1514"/>
      <c r="N2021" s="1514"/>
      <c r="O2021" s="1514"/>
      <c r="P2021" s="1514"/>
      <c r="Q2021" s="330"/>
      <c r="R2021" s="330"/>
      <c r="S2021" s="330"/>
      <c r="T2021" s="898"/>
      <c r="U2021" s="330"/>
      <c r="V2021" s="1116"/>
      <c r="W2021" s="330"/>
      <c r="X2021" s="330"/>
      <c r="Y2021" s="330"/>
      <c r="Z2021" s="330"/>
      <c r="AA2021" s="330"/>
      <c r="AB2021" s="925"/>
      <c r="AC2021" s="861"/>
      <c r="AD2021" s="1069"/>
      <c r="AE2021" s="1084"/>
      <c r="AG2021" s="3278"/>
    </row>
    <row r="2022" spans="1:33" x14ac:dyDescent="0.25">
      <c r="A2022" s="140">
        <v>1</v>
      </c>
      <c r="B2022" s="168" t="s">
        <v>240</v>
      </c>
      <c r="C2022" s="453"/>
      <c r="D2022" s="3"/>
      <c r="E2022" s="496">
        <v>130</v>
      </c>
      <c r="F2022" s="126">
        <f t="shared" ref="F2022:F2049" si="839">ROUND(E2022/12*$B$4,0)</f>
        <v>33</v>
      </c>
      <c r="G2022" s="186">
        <v>22</v>
      </c>
      <c r="H2022" s="186">
        <f t="shared" si="837"/>
        <v>66.666666666666657</v>
      </c>
      <c r="I2022" s="1513"/>
      <c r="J2022" s="1513"/>
      <c r="K2022" s="1514"/>
      <c r="L2022" s="1514"/>
      <c r="M2022" s="1514"/>
      <c r="N2022" s="1514"/>
      <c r="O2022" s="1514"/>
      <c r="P2022" s="1514"/>
      <c r="Q2022" s="330"/>
      <c r="R2022" s="330"/>
      <c r="S2022" s="330"/>
      <c r="T2022" s="875"/>
      <c r="U2022" s="330"/>
      <c r="V2022" s="1116"/>
      <c r="W2022" s="330"/>
      <c r="X2022" s="330"/>
      <c r="Y2022" s="330"/>
      <c r="Z2022" s="330"/>
      <c r="AA2022" s="330"/>
      <c r="AB2022" s="925"/>
      <c r="AC2022" s="861"/>
      <c r="AD2022" s="1069"/>
      <c r="AE2022" s="1084"/>
      <c r="AG2022" s="3278"/>
    </row>
    <row r="2023" spans="1:33" s="2240" customFormat="1" x14ac:dyDescent="0.25">
      <c r="B2023" s="168" t="s">
        <v>90</v>
      </c>
      <c r="C2023" s="453"/>
      <c r="D2023" s="3"/>
      <c r="E2023" s="496">
        <v>5</v>
      </c>
      <c r="F2023" s="126">
        <f t="shared" si="839"/>
        <v>1</v>
      </c>
      <c r="G2023" s="186">
        <v>0</v>
      </c>
      <c r="H2023" s="186">
        <f t="shared" si="837"/>
        <v>0</v>
      </c>
      <c r="I2023" s="1513"/>
      <c r="J2023" s="1513"/>
      <c r="K2023" s="1514"/>
      <c r="L2023" s="1514"/>
      <c r="M2023" s="1514"/>
      <c r="N2023" s="1514"/>
      <c r="O2023" s="1514"/>
      <c r="P2023" s="1514"/>
      <c r="Q2023" s="330"/>
      <c r="R2023" s="330"/>
      <c r="S2023" s="330"/>
      <c r="T2023" s="875"/>
      <c r="U2023" s="330"/>
      <c r="V2023" s="1116"/>
      <c r="W2023" s="330"/>
      <c r="X2023" s="330"/>
      <c r="Y2023" s="330"/>
      <c r="Z2023" s="330"/>
      <c r="AA2023" s="330"/>
      <c r="AB2023" s="925"/>
      <c r="AC2023" s="861"/>
      <c r="AD2023" s="1069"/>
      <c r="AE2023" s="1084"/>
      <c r="AG2023" s="3278"/>
    </row>
    <row r="2024" spans="1:33" x14ac:dyDescent="0.25">
      <c r="A2024" s="140">
        <v>1</v>
      </c>
      <c r="B2024" s="168" t="s">
        <v>119</v>
      </c>
      <c r="C2024" s="453"/>
      <c r="D2024" s="3"/>
      <c r="E2024" s="496">
        <v>5</v>
      </c>
      <c r="F2024" s="126">
        <f t="shared" si="839"/>
        <v>1</v>
      </c>
      <c r="G2024" s="186">
        <v>0</v>
      </c>
      <c r="H2024" s="186">
        <f t="shared" ref="H2024:H2055" si="840">G2024/F2024*100</f>
        <v>0</v>
      </c>
      <c r="I2024" s="1513"/>
      <c r="J2024" s="1513"/>
      <c r="K2024" s="1514"/>
      <c r="L2024" s="1514"/>
      <c r="M2024" s="1514"/>
      <c r="N2024" s="1514"/>
      <c r="O2024" s="1514"/>
      <c r="P2024" s="1514"/>
      <c r="Q2024" s="330"/>
      <c r="R2024" s="330"/>
      <c r="S2024" s="330"/>
      <c r="T2024" s="875"/>
      <c r="U2024" s="330"/>
      <c r="V2024" s="1116"/>
      <c r="W2024" s="330"/>
      <c r="X2024" s="330"/>
      <c r="Y2024" s="330"/>
      <c r="Z2024" s="330"/>
      <c r="AA2024" s="330"/>
      <c r="AB2024" s="925"/>
      <c r="AC2024" s="861"/>
      <c r="AD2024" s="1069"/>
      <c r="AE2024" s="1084"/>
      <c r="AG2024" s="3278"/>
    </row>
    <row r="2025" spans="1:33" x14ac:dyDescent="0.25">
      <c r="A2025" s="140">
        <v>1</v>
      </c>
      <c r="B2025" s="168" t="s">
        <v>64</v>
      </c>
      <c r="C2025" s="453"/>
      <c r="D2025" s="3"/>
      <c r="E2025" s="496">
        <v>100</v>
      </c>
      <c r="F2025" s="126">
        <f t="shared" si="839"/>
        <v>25</v>
      </c>
      <c r="G2025" s="186">
        <v>73</v>
      </c>
      <c r="H2025" s="186">
        <f t="shared" si="840"/>
        <v>292</v>
      </c>
      <c r="I2025" s="1513"/>
      <c r="J2025" s="1513"/>
      <c r="K2025" s="1514"/>
      <c r="L2025" s="1514"/>
      <c r="M2025" s="1514"/>
      <c r="N2025" s="1514"/>
      <c r="O2025" s="1514"/>
      <c r="P2025" s="1514"/>
      <c r="Q2025" s="330"/>
      <c r="R2025" s="330"/>
      <c r="S2025" s="330"/>
      <c r="T2025" s="875"/>
      <c r="U2025" s="330"/>
      <c r="V2025" s="1116"/>
      <c r="W2025" s="330"/>
      <c r="X2025" s="330"/>
      <c r="Y2025" s="330"/>
      <c r="Z2025" s="330"/>
      <c r="AA2025" s="330"/>
      <c r="AB2025" s="925"/>
      <c r="AC2025" s="861"/>
      <c r="AD2025" s="1069"/>
      <c r="AE2025" s="1084"/>
      <c r="AG2025" s="3278"/>
    </row>
    <row r="2026" spans="1:33" ht="30" x14ac:dyDescent="0.25">
      <c r="A2026" s="140">
        <v>1</v>
      </c>
      <c r="B2026" s="168" t="s">
        <v>121</v>
      </c>
      <c r="C2026" s="453"/>
      <c r="D2026" s="3"/>
      <c r="E2026" s="496">
        <v>359</v>
      </c>
      <c r="F2026" s="126">
        <f t="shared" si="839"/>
        <v>90</v>
      </c>
      <c r="G2026" s="186">
        <v>16</v>
      </c>
      <c r="H2026" s="186">
        <f t="shared" si="840"/>
        <v>17.777777777777779</v>
      </c>
      <c r="I2026" s="1513"/>
      <c r="J2026" s="1513"/>
      <c r="K2026" s="1514"/>
      <c r="L2026" s="1514"/>
      <c r="M2026" s="1514"/>
      <c r="N2026" s="1514"/>
      <c r="O2026" s="1514"/>
      <c r="P2026" s="1514"/>
      <c r="Q2026" s="330"/>
      <c r="R2026" s="330"/>
      <c r="S2026" s="330"/>
      <c r="T2026" s="875"/>
      <c r="U2026" s="330"/>
      <c r="V2026" s="1116"/>
      <c r="W2026" s="330"/>
      <c r="X2026" s="330"/>
      <c r="Y2026" s="330"/>
      <c r="Z2026" s="330"/>
      <c r="AA2026" s="330"/>
      <c r="AB2026" s="925"/>
      <c r="AC2026" s="861"/>
      <c r="AD2026" s="1069"/>
      <c r="AE2026" s="1084"/>
      <c r="AG2026" s="3278"/>
    </row>
    <row r="2027" spans="1:33" x14ac:dyDescent="0.25">
      <c r="A2027" s="140">
        <v>1</v>
      </c>
      <c r="B2027" s="168" t="s">
        <v>112</v>
      </c>
      <c r="C2027" s="453"/>
      <c r="D2027" s="3"/>
      <c r="E2027" s="496">
        <v>300</v>
      </c>
      <c r="F2027" s="126">
        <f t="shared" si="839"/>
        <v>75</v>
      </c>
      <c r="G2027" s="186">
        <v>0</v>
      </c>
      <c r="H2027" s="186">
        <f t="shared" si="840"/>
        <v>0</v>
      </c>
      <c r="I2027" s="1513"/>
      <c r="J2027" s="1513"/>
      <c r="K2027" s="1514"/>
      <c r="L2027" s="1514"/>
      <c r="M2027" s="1514"/>
      <c r="N2027" s="1514"/>
      <c r="O2027" s="1514"/>
      <c r="P2027" s="1514"/>
      <c r="Q2027" s="330"/>
      <c r="R2027" s="330"/>
      <c r="S2027" s="330"/>
      <c r="T2027" s="875"/>
      <c r="U2027" s="330"/>
      <c r="V2027" s="1116"/>
      <c r="W2027" s="330"/>
      <c r="X2027" s="330"/>
      <c r="Y2027" s="330"/>
      <c r="Z2027" s="330"/>
      <c r="AA2027" s="330"/>
      <c r="AB2027" s="925"/>
      <c r="AC2027" s="861"/>
      <c r="AD2027" s="1069"/>
      <c r="AE2027" s="1084"/>
      <c r="AG2027" s="3278"/>
    </row>
    <row r="2028" spans="1:33" ht="30" x14ac:dyDescent="0.25">
      <c r="A2028" s="140">
        <v>1</v>
      </c>
      <c r="B2028" s="168" t="s">
        <v>59</v>
      </c>
      <c r="C2028" s="453"/>
      <c r="D2028" s="3"/>
      <c r="E2028" s="496">
        <v>10</v>
      </c>
      <c r="F2028" s="126">
        <f t="shared" si="839"/>
        <v>3</v>
      </c>
      <c r="G2028" s="186">
        <v>0</v>
      </c>
      <c r="H2028" s="186">
        <f t="shared" si="840"/>
        <v>0</v>
      </c>
      <c r="I2028" s="1513"/>
      <c r="J2028" s="1513"/>
      <c r="K2028" s="1514"/>
      <c r="L2028" s="1514"/>
      <c r="M2028" s="1514"/>
      <c r="N2028" s="1514"/>
      <c r="O2028" s="1514"/>
      <c r="P2028" s="1514"/>
      <c r="Q2028" s="330"/>
      <c r="R2028" s="330"/>
      <c r="S2028" s="330"/>
      <c r="T2028" s="875"/>
      <c r="U2028" s="330"/>
      <c r="V2028" s="1116"/>
      <c r="W2028" s="330"/>
      <c r="X2028" s="330"/>
      <c r="Y2028" s="330"/>
      <c r="Z2028" s="330"/>
      <c r="AA2028" s="330"/>
      <c r="AB2028" s="925"/>
      <c r="AC2028" s="861"/>
      <c r="AD2028" s="1069"/>
      <c r="AE2028" s="1084"/>
      <c r="AG2028" s="3278"/>
    </row>
    <row r="2029" spans="1:33" x14ac:dyDescent="0.25">
      <c r="A2029" s="140">
        <v>1</v>
      </c>
      <c r="B2029" s="168" t="s">
        <v>457</v>
      </c>
      <c r="C2029" s="453"/>
      <c r="D2029" s="3"/>
      <c r="E2029" s="496">
        <v>50</v>
      </c>
      <c r="F2029" s="126">
        <f t="shared" si="839"/>
        <v>13</v>
      </c>
      <c r="G2029" s="186">
        <v>3</v>
      </c>
      <c r="H2029" s="186">
        <f t="shared" si="840"/>
        <v>23.076923076923077</v>
      </c>
      <c r="I2029" s="1513"/>
      <c r="J2029" s="1513"/>
      <c r="K2029" s="1514"/>
      <c r="L2029" s="1514"/>
      <c r="M2029" s="1514"/>
      <c r="N2029" s="1514"/>
      <c r="O2029" s="1514"/>
      <c r="P2029" s="1514"/>
      <c r="Q2029" s="330"/>
      <c r="R2029" s="330"/>
      <c r="S2029" s="330"/>
      <c r="T2029" s="875"/>
      <c r="U2029" s="330"/>
      <c r="V2029" s="1116"/>
      <c r="W2029" s="330"/>
      <c r="X2029" s="330"/>
      <c r="Y2029" s="330"/>
      <c r="Z2029" s="330"/>
      <c r="AA2029" s="330"/>
      <c r="AB2029" s="925"/>
      <c r="AC2029" s="861"/>
      <c r="AD2029" s="1069"/>
      <c r="AE2029" s="1084"/>
      <c r="AG2029" s="3278"/>
    </row>
    <row r="2030" spans="1:33" x14ac:dyDescent="0.25">
      <c r="A2030" s="140">
        <v>1</v>
      </c>
      <c r="B2030" s="168" t="s">
        <v>66</v>
      </c>
      <c r="C2030" s="453"/>
      <c r="D2030" s="3"/>
      <c r="E2030" s="496">
        <v>160</v>
      </c>
      <c r="F2030" s="126">
        <f t="shared" si="839"/>
        <v>40</v>
      </c>
      <c r="G2030" s="186">
        <v>40</v>
      </c>
      <c r="H2030" s="186">
        <f t="shared" si="840"/>
        <v>100</v>
      </c>
      <c r="I2030" s="1513"/>
      <c r="J2030" s="1513"/>
      <c r="K2030" s="1514"/>
      <c r="L2030" s="1514"/>
      <c r="M2030" s="1514"/>
      <c r="N2030" s="1514"/>
      <c r="O2030" s="1514"/>
      <c r="P2030" s="1514"/>
      <c r="Q2030" s="330"/>
      <c r="R2030" s="330"/>
      <c r="S2030" s="330"/>
      <c r="T2030" s="875"/>
      <c r="U2030" s="330"/>
      <c r="V2030" s="330"/>
      <c r="W2030" s="330"/>
      <c r="X2030" s="330"/>
      <c r="Y2030" s="330"/>
      <c r="Z2030" s="330"/>
      <c r="AA2030" s="330"/>
      <c r="AB2030" s="925"/>
      <c r="AC2030" s="861"/>
      <c r="AD2030" s="1069"/>
      <c r="AE2030" s="1084"/>
      <c r="AG2030" s="3278"/>
    </row>
    <row r="2031" spans="1:33" s="2240" customFormat="1" ht="30" x14ac:dyDescent="0.25">
      <c r="A2031" s="2240">
        <v>1</v>
      </c>
      <c r="B2031" s="168" t="s">
        <v>259</v>
      </c>
      <c r="C2031" s="453"/>
      <c r="D2031" s="3"/>
      <c r="E2031" s="496">
        <v>15</v>
      </c>
      <c r="F2031" s="126">
        <f t="shared" si="839"/>
        <v>4</v>
      </c>
      <c r="G2031" s="186">
        <v>3</v>
      </c>
      <c r="H2031" s="186">
        <f t="shared" si="840"/>
        <v>75</v>
      </c>
      <c r="I2031" s="1513"/>
      <c r="J2031" s="1513"/>
      <c r="K2031" s="1514"/>
      <c r="L2031" s="1514"/>
      <c r="M2031" s="1514"/>
      <c r="N2031" s="1514"/>
      <c r="O2031" s="1514"/>
      <c r="P2031" s="1514"/>
      <c r="Q2031" s="330"/>
      <c r="R2031" s="330"/>
      <c r="S2031" s="330"/>
      <c r="T2031" s="875"/>
      <c r="U2031" s="330"/>
      <c r="V2031" s="330"/>
      <c r="W2031" s="330"/>
      <c r="X2031" s="330"/>
      <c r="Y2031" s="330"/>
      <c r="Z2031" s="330"/>
      <c r="AA2031" s="330"/>
      <c r="AB2031" s="925"/>
      <c r="AC2031" s="861"/>
      <c r="AD2031" s="1069"/>
      <c r="AE2031" s="1084"/>
      <c r="AG2031" s="3278"/>
    </row>
    <row r="2032" spans="1:33" s="2240" customFormat="1" ht="60" x14ac:dyDescent="0.25">
      <c r="A2032" s="2240">
        <v>1</v>
      </c>
      <c r="B2032" s="168" t="s">
        <v>324</v>
      </c>
      <c r="C2032" s="453"/>
      <c r="D2032" s="3"/>
      <c r="E2032" s="496"/>
      <c r="F2032" s="126">
        <f t="shared" si="839"/>
        <v>0</v>
      </c>
      <c r="G2032" s="186">
        <v>0</v>
      </c>
      <c r="H2032" s="186" t="e">
        <f t="shared" si="840"/>
        <v>#DIV/0!</v>
      </c>
      <c r="I2032" s="1513"/>
      <c r="J2032" s="1513"/>
      <c r="K2032" s="1514"/>
      <c r="L2032" s="1514"/>
      <c r="M2032" s="1514"/>
      <c r="N2032" s="1514"/>
      <c r="O2032" s="1514"/>
      <c r="P2032" s="1514"/>
      <c r="Q2032" s="330"/>
      <c r="R2032" s="330"/>
      <c r="S2032" s="330"/>
      <c r="T2032" s="875"/>
      <c r="U2032" s="330"/>
      <c r="V2032" s="330"/>
      <c r="W2032" s="330"/>
      <c r="X2032" s="330"/>
      <c r="Y2032" s="330"/>
      <c r="Z2032" s="330"/>
      <c r="AA2032" s="330"/>
      <c r="AB2032" s="925"/>
      <c r="AC2032" s="861"/>
      <c r="AD2032" s="1069"/>
      <c r="AE2032" s="1084"/>
      <c r="AG2032" s="3278"/>
    </row>
    <row r="2033" spans="1:33" s="2240" customFormat="1" ht="105" x14ac:dyDescent="0.25">
      <c r="A2033" s="2240">
        <v>1</v>
      </c>
      <c r="B2033" s="168" t="s">
        <v>299</v>
      </c>
      <c r="C2033" s="453"/>
      <c r="D2033" s="3"/>
      <c r="E2033" s="496">
        <v>350</v>
      </c>
      <c r="F2033" s="126">
        <f t="shared" si="839"/>
        <v>88</v>
      </c>
      <c r="G2033" s="186">
        <v>7</v>
      </c>
      <c r="H2033" s="186">
        <f t="shared" si="840"/>
        <v>7.9545454545454541</v>
      </c>
      <c r="I2033" s="1513"/>
      <c r="J2033" s="1513"/>
      <c r="K2033" s="1514"/>
      <c r="L2033" s="1514"/>
      <c r="M2033" s="1514"/>
      <c r="N2033" s="1514"/>
      <c r="O2033" s="1514"/>
      <c r="P2033" s="1514"/>
      <c r="Q2033" s="330"/>
      <c r="R2033" s="330"/>
      <c r="S2033" s="330"/>
      <c r="T2033" s="875"/>
      <c r="U2033" s="330"/>
      <c r="V2033" s="330"/>
      <c r="W2033" s="330"/>
      <c r="X2033" s="330"/>
      <c r="Y2033" s="330"/>
      <c r="Z2033" s="330"/>
      <c r="AA2033" s="330"/>
      <c r="AB2033" s="925"/>
      <c r="AC2033" s="861"/>
      <c r="AD2033" s="1069"/>
      <c r="AE2033" s="1084"/>
      <c r="AG2033" s="3278"/>
    </row>
    <row r="2034" spans="1:33" s="2240" customFormat="1" ht="120" x14ac:dyDescent="0.25">
      <c r="B2034" s="513" t="s">
        <v>629</v>
      </c>
      <c r="C2034" s="453"/>
      <c r="D2034" s="3"/>
      <c r="E2034" s="543">
        <v>127</v>
      </c>
      <c r="F2034" s="126">
        <f t="shared" si="839"/>
        <v>32</v>
      </c>
      <c r="G2034" s="186">
        <v>31</v>
      </c>
      <c r="H2034" s="186">
        <f t="shared" si="840"/>
        <v>96.875</v>
      </c>
      <c r="I2034" s="1513"/>
      <c r="J2034" s="1513"/>
      <c r="K2034" s="1514"/>
      <c r="L2034" s="1514"/>
      <c r="M2034" s="1514"/>
      <c r="N2034" s="1514"/>
      <c r="O2034" s="1514"/>
      <c r="P2034" s="1514"/>
      <c r="Q2034" s="330"/>
      <c r="R2034" s="330"/>
      <c r="S2034" s="330"/>
      <c r="T2034" s="875"/>
      <c r="U2034" s="330"/>
      <c r="V2034" s="330"/>
      <c r="W2034" s="330"/>
      <c r="X2034" s="330"/>
      <c r="Y2034" s="330"/>
      <c r="Z2034" s="330"/>
      <c r="AA2034" s="330"/>
      <c r="AB2034" s="925"/>
      <c r="AC2034" s="861"/>
      <c r="AD2034" s="1069"/>
      <c r="AE2034" s="1084"/>
      <c r="AG2034" s="3278"/>
    </row>
    <row r="2035" spans="1:33" s="2240" customFormat="1" ht="30" x14ac:dyDescent="0.25">
      <c r="A2035" s="2240">
        <v>1</v>
      </c>
      <c r="B2035" s="168" t="s">
        <v>155</v>
      </c>
      <c r="C2035" s="453"/>
      <c r="D2035" s="3"/>
      <c r="E2035" s="496">
        <v>3</v>
      </c>
      <c r="F2035" s="126">
        <f t="shared" si="839"/>
        <v>1</v>
      </c>
      <c r="G2035" s="186">
        <v>0</v>
      </c>
      <c r="H2035" s="186">
        <f t="shared" si="840"/>
        <v>0</v>
      </c>
      <c r="I2035" s="1513"/>
      <c r="J2035" s="1513"/>
      <c r="K2035" s="1514"/>
      <c r="L2035" s="1514"/>
      <c r="M2035" s="1514"/>
      <c r="N2035" s="1514"/>
      <c r="O2035" s="1514"/>
      <c r="P2035" s="1514"/>
      <c r="Q2035" s="330"/>
      <c r="R2035" s="330"/>
      <c r="S2035" s="330"/>
      <c r="T2035" s="875"/>
      <c r="U2035" s="330"/>
      <c r="V2035" s="330"/>
      <c r="W2035" s="330"/>
      <c r="X2035" s="330"/>
      <c r="Y2035" s="330"/>
      <c r="Z2035" s="330"/>
      <c r="AA2035" s="330"/>
      <c r="AB2035" s="925"/>
      <c r="AC2035" s="861"/>
      <c r="AD2035" s="1069"/>
      <c r="AE2035" s="1084"/>
      <c r="AG2035" s="3278"/>
    </row>
    <row r="2036" spans="1:33" ht="30" x14ac:dyDescent="0.25">
      <c r="A2036" s="140">
        <v>1</v>
      </c>
      <c r="B2036" s="168" t="s">
        <v>132</v>
      </c>
      <c r="C2036" s="453"/>
      <c r="D2036" s="3"/>
      <c r="E2036" s="496">
        <v>5</v>
      </c>
      <c r="F2036" s="126">
        <f t="shared" si="839"/>
        <v>1</v>
      </c>
      <c r="G2036" s="186">
        <v>0</v>
      </c>
      <c r="H2036" s="186">
        <f t="shared" si="840"/>
        <v>0</v>
      </c>
      <c r="I2036" s="1513"/>
      <c r="J2036" s="1513"/>
      <c r="K2036" s="1514"/>
      <c r="L2036" s="1514"/>
      <c r="M2036" s="1514"/>
      <c r="N2036" s="1514"/>
      <c r="O2036" s="1514"/>
      <c r="P2036" s="1514"/>
      <c r="Q2036" s="330"/>
      <c r="R2036" s="330"/>
      <c r="S2036" s="330"/>
      <c r="T2036" s="875"/>
      <c r="U2036" s="330"/>
      <c r="V2036" s="1116"/>
      <c r="W2036" s="330"/>
      <c r="X2036" s="330"/>
      <c r="Y2036" s="330"/>
      <c r="Z2036" s="330"/>
      <c r="AA2036" s="330"/>
      <c r="AB2036" s="925"/>
      <c r="AC2036" s="861"/>
      <c r="AD2036" s="1069"/>
      <c r="AE2036" s="1084"/>
      <c r="AG2036" s="3278"/>
    </row>
    <row r="2037" spans="1:33" x14ac:dyDescent="0.25">
      <c r="A2037" s="140">
        <v>1</v>
      </c>
      <c r="B2037" s="168" t="s">
        <v>111</v>
      </c>
      <c r="C2037" s="453"/>
      <c r="D2037" s="3"/>
      <c r="E2037" s="496">
        <v>20</v>
      </c>
      <c r="F2037" s="126">
        <f t="shared" si="839"/>
        <v>5</v>
      </c>
      <c r="G2037" s="186">
        <v>0</v>
      </c>
      <c r="H2037" s="186">
        <f t="shared" si="840"/>
        <v>0</v>
      </c>
      <c r="I2037" s="1513"/>
      <c r="J2037" s="1513"/>
      <c r="K2037" s="1514"/>
      <c r="L2037" s="1514"/>
      <c r="M2037" s="1514"/>
      <c r="N2037" s="1514"/>
      <c r="O2037" s="1514"/>
      <c r="P2037" s="1514"/>
      <c r="Q2037" s="330"/>
      <c r="R2037" s="330"/>
      <c r="S2037" s="330"/>
      <c r="T2037" s="875"/>
      <c r="U2037" s="330"/>
      <c r="V2037" s="1116"/>
      <c r="W2037" s="330"/>
      <c r="X2037" s="330"/>
      <c r="Y2037" s="330"/>
      <c r="Z2037" s="330"/>
      <c r="AA2037" s="330"/>
      <c r="AB2037" s="925"/>
      <c r="AC2037" s="861"/>
      <c r="AD2037" s="1069"/>
      <c r="AE2037" s="1084"/>
      <c r="AG2037" s="3278"/>
    </row>
    <row r="2038" spans="1:33" ht="30" x14ac:dyDescent="0.25">
      <c r="A2038" s="140">
        <v>1</v>
      </c>
      <c r="B2038" s="168" t="s">
        <v>180</v>
      </c>
      <c r="C2038" s="453"/>
      <c r="D2038" s="3"/>
      <c r="E2038" s="496">
        <v>5</v>
      </c>
      <c r="F2038" s="126">
        <f t="shared" si="839"/>
        <v>1</v>
      </c>
      <c r="G2038" s="186">
        <v>0</v>
      </c>
      <c r="H2038" s="186">
        <f t="shared" si="840"/>
        <v>0</v>
      </c>
      <c r="I2038" s="1513"/>
      <c r="J2038" s="1513"/>
      <c r="K2038" s="1514"/>
      <c r="L2038" s="1514"/>
      <c r="M2038" s="1514"/>
      <c r="N2038" s="1514"/>
      <c r="O2038" s="1514"/>
      <c r="P2038" s="1514"/>
      <c r="Q2038" s="330"/>
      <c r="R2038" s="330"/>
      <c r="S2038" s="330"/>
      <c r="T2038" s="875"/>
      <c r="U2038" s="330"/>
      <c r="V2038" s="1116"/>
      <c r="W2038" s="330"/>
      <c r="X2038" s="330"/>
      <c r="Y2038" s="330"/>
      <c r="Z2038" s="330"/>
      <c r="AA2038" s="330"/>
      <c r="AB2038" s="925"/>
      <c r="AC2038" s="861"/>
      <c r="AD2038" s="1069"/>
      <c r="AE2038" s="1084"/>
      <c r="AG2038" s="3278"/>
    </row>
    <row r="2039" spans="1:33" x14ac:dyDescent="0.25">
      <c r="A2039" s="140">
        <v>1</v>
      </c>
      <c r="B2039" s="168" t="s">
        <v>254</v>
      </c>
      <c r="C2039" s="453"/>
      <c r="D2039" s="3"/>
      <c r="E2039" s="496">
        <v>350</v>
      </c>
      <c r="F2039" s="126">
        <f t="shared" si="839"/>
        <v>88</v>
      </c>
      <c r="G2039" s="186">
        <v>0</v>
      </c>
      <c r="H2039" s="186">
        <f t="shared" si="840"/>
        <v>0</v>
      </c>
      <c r="I2039" s="1513"/>
      <c r="J2039" s="1513"/>
      <c r="K2039" s="1514"/>
      <c r="L2039" s="1514"/>
      <c r="M2039" s="1514"/>
      <c r="N2039" s="1514"/>
      <c r="O2039" s="1514"/>
      <c r="P2039" s="1514"/>
      <c r="Q2039" s="330"/>
      <c r="R2039" s="330"/>
      <c r="S2039" s="330"/>
      <c r="T2039" s="875"/>
      <c r="U2039" s="330"/>
      <c r="V2039" s="1116"/>
      <c r="W2039" s="330"/>
      <c r="X2039" s="330"/>
      <c r="Y2039" s="330"/>
      <c r="Z2039" s="330"/>
      <c r="AA2039" s="330"/>
      <c r="AB2039" s="925"/>
      <c r="AC2039" s="861"/>
      <c r="AD2039" s="1069"/>
      <c r="AE2039" s="1084"/>
      <c r="AG2039" s="3278"/>
    </row>
    <row r="2040" spans="1:33" ht="30" x14ac:dyDescent="0.25">
      <c r="A2040" s="140">
        <v>1</v>
      </c>
      <c r="B2040" s="168" t="s">
        <v>271</v>
      </c>
      <c r="C2040" s="453"/>
      <c r="D2040" s="3"/>
      <c r="E2040" s="496">
        <v>700</v>
      </c>
      <c r="F2040" s="126">
        <f t="shared" si="839"/>
        <v>175</v>
      </c>
      <c r="G2040" s="186">
        <v>84</v>
      </c>
      <c r="H2040" s="186">
        <f t="shared" si="840"/>
        <v>48</v>
      </c>
      <c r="I2040" s="1513"/>
      <c r="J2040" s="1513"/>
      <c r="K2040" s="1514"/>
      <c r="L2040" s="1514"/>
      <c r="M2040" s="1514"/>
      <c r="N2040" s="1514"/>
      <c r="O2040" s="1514"/>
      <c r="P2040" s="1514"/>
      <c r="Q2040" s="330"/>
      <c r="R2040" s="330"/>
      <c r="S2040" s="330"/>
      <c r="T2040" s="875"/>
      <c r="U2040" s="330"/>
      <c r="V2040" s="1116"/>
      <c r="W2040" s="330"/>
      <c r="X2040" s="330"/>
      <c r="Y2040" s="330"/>
      <c r="Z2040" s="330"/>
      <c r="AA2040" s="330"/>
      <c r="AB2040" s="925"/>
      <c r="AC2040" s="861"/>
      <c r="AD2040" s="1069"/>
      <c r="AE2040" s="1084"/>
      <c r="AG2040" s="3278"/>
    </row>
    <row r="2041" spans="1:33" s="2240" customFormat="1" ht="60" x14ac:dyDescent="0.25">
      <c r="B2041" s="513" t="s">
        <v>630</v>
      </c>
      <c r="C2041" s="453"/>
      <c r="D2041" s="3"/>
      <c r="E2041" s="496">
        <v>450</v>
      </c>
      <c r="F2041" s="126">
        <f t="shared" si="839"/>
        <v>113</v>
      </c>
      <c r="G2041" s="186">
        <v>19</v>
      </c>
      <c r="H2041" s="186">
        <f t="shared" si="840"/>
        <v>16.814159292035399</v>
      </c>
      <c r="I2041" s="1513"/>
      <c r="J2041" s="1513"/>
      <c r="K2041" s="1514"/>
      <c r="L2041" s="1514"/>
      <c r="M2041" s="1514"/>
      <c r="N2041" s="1514"/>
      <c r="O2041" s="1514"/>
      <c r="P2041" s="1514"/>
      <c r="Q2041" s="330"/>
      <c r="R2041" s="330"/>
      <c r="S2041" s="330"/>
      <c r="T2041" s="875"/>
      <c r="U2041" s="330"/>
      <c r="V2041" s="1116"/>
      <c r="W2041" s="330"/>
      <c r="X2041" s="330"/>
      <c r="Y2041" s="330"/>
      <c r="Z2041" s="330"/>
      <c r="AA2041" s="330"/>
      <c r="AB2041" s="925"/>
      <c r="AC2041" s="861"/>
      <c r="AD2041" s="1069"/>
      <c r="AE2041" s="1084"/>
      <c r="AG2041" s="3278"/>
    </row>
    <row r="2042" spans="1:33" ht="30" x14ac:dyDescent="0.25">
      <c r="A2042" s="140">
        <v>1</v>
      </c>
      <c r="B2042" s="168" t="s">
        <v>270</v>
      </c>
      <c r="C2042" s="453"/>
      <c r="D2042" s="3"/>
      <c r="E2042" s="496">
        <v>700</v>
      </c>
      <c r="F2042" s="126">
        <f t="shared" si="839"/>
        <v>175</v>
      </c>
      <c r="G2042" s="186">
        <v>53</v>
      </c>
      <c r="H2042" s="186">
        <f t="shared" si="840"/>
        <v>30.285714285714288</v>
      </c>
      <c r="I2042" s="1513"/>
      <c r="J2042" s="1513"/>
      <c r="K2042" s="1514"/>
      <c r="L2042" s="1514"/>
      <c r="M2042" s="1514"/>
      <c r="N2042" s="1514"/>
      <c r="O2042" s="1514"/>
      <c r="P2042" s="1514"/>
      <c r="Q2042" s="330"/>
      <c r="R2042" s="330"/>
      <c r="S2042" s="330"/>
      <c r="T2042" s="875"/>
      <c r="U2042" s="330"/>
      <c r="V2042" s="1116"/>
      <c r="W2042" s="330"/>
      <c r="X2042" s="330"/>
      <c r="Y2042" s="330"/>
      <c r="Z2042" s="330"/>
      <c r="AA2042" s="330"/>
      <c r="AB2042" s="925"/>
      <c r="AC2042" s="861"/>
      <c r="AD2042" s="1069"/>
      <c r="AE2042" s="1084"/>
      <c r="AG2042" s="3278"/>
    </row>
    <row r="2043" spans="1:33" s="2240" customFormat="1" ht="45" x14ac:dyDescent="0.25">
      <c r="B2043" s="168" t="s">
        <v>631</v>
      </c>
      <c r="C2043" s="453"/>
      <c r="D2043" s="3"/>
      <c r="E2043" s="496">
        <v>900</v>
      </c>
      <c r="F2043" s="126">
        <f t="shared" si="839"/>
        <v>225</v>
      </c>
      <c r="G2043" s="186">
        <v>257</v>
      </c>
      <c r="H2043" s="186">
        <f t="shared" si="840"/>
        <v>114.22222222222223</v>
      </c>
      <c r="I2043" s="1513"/>
      <c r="J2043" s="1513"/>
      <c r="K2043" s="1514"/>
      <c r="L2043" s="1514"/>
      <c r="M2043" s="1514"/>
      <c r="N2043" s="1514"/>
      <c r="O2043" s="1514"/>
      <c r="P2043" s="1514"/>
      <c r="Q2043" s="330"/>
      <c r="R2043" s="330"/>
      <c r="S2043" s="330"/>
      <c r="T2043" s="875"/>
      <c r="U2043" s="330"/>
      <c r="V2043" s="1116"/>
      <c r="W2043" s="330"/>
      <c r="X2043" s="330"/>
      <c r="Y2043" s="330"/>
      <c r="Z2043" s="330"/>
      <c r="AA2043" s="330"/>
      <c r="AB2043" s="925"/>
      <c r="AC2043" s="861"/>
      <c r="AD2043" s="1069"/>
      <c r="AE2043" s="1084"/>
      <c r="AG2043" s="3278"/>
    </row>
    <row r="2044" spans="1:33" x14ac:dyDescent="0.25">
      <c r="A2044" s="140">
        <v>1</v>
      </c>
      <c r="B2044" s="168" t="s">
        <v>34</v>
      </c>
      <c r="C2044" s="453"/>
      <c r="D2044" s="3"/>
      <c r="E2044" s="496">
        <v>200</v>
      </c>
      <c r="F2044" s="126">
        <f t="shared" si="839"/>
        <v>50</v>
      </c>
      <c r="G2044" s="186">
        <v>0</v>
      </c>
      <c r="H2044" s="186">
        <f t="shared" si="840"/>
        <v>0</v>
      </c>
      <c r="I2044" s="1513"/>
      <c r="J2044" s="1513"/>
      <c r="K2044" s="1514"/>
      <c r="L2044" s="1514"/>
      <c r="M2044" s="1514"/>
      <c r="N2044" s="1514"/>
      <c r="O2044" s="1514"/>
      <c r="P2044" s="1514"/>
      <c r="Q2044" s="330"/>
      <c r="R2044" s="330"/>
      <c r="S2044" s="330"/>
      <c r="T2044" s="875"/>
      <c r="U2044" s="330"/>
      <c r="V2044" s="1116"/>
      <c r="W2044" s="330"/>
      <c r="X2044" s="330"/>
      <c r="Y2044" s="330"/>
      <c r="Z2044" s="330"/>
      <c r="AA2044" s="330"/>
      <c r="AB2044" s="925"/>
      <c r="AC2044" s="861"/>
      <c r="AD2044" s="1069"/>
      <c r="AE2044" s="1084"/>
      <c r="AG2044" s="3278"/>
    </row>
    <row r="2045" spans="1:33" ht="29.25" customHeight="1" x14ac:dyDescent="0.25">
      <c r="A2045" s="140">
        <v>1</v>
      </c>
      <c r="B2045" s="168" t="s">
        <v>29</v>
      </c>
      <c r="C2045" s="453"/>
      <c r="D2045" s="3"/>
      <c r="E2045" s="496">
        <v>10</v>
      </c>
      <c r="F2045" s="126">
        <f t="shared" si="839"/>
        <v>3</v>
      </c>
      <c r="G2045" s="186">
        <v>2</v>
      </c>
      <c r="H2045" s="186">
        <f t="shared" si="840"/>
        <v>66.666666666666657</v>
      </c>
      <c r="I2045" s="1513"/>
      <c r="J2045" s="1513"/>
      <c r="K2045" s="1514"/>
      <c r="L2045" s="1514"/>
      <c r="M2045" s="1514"/>
      <c r="N2045" s="1514"/>
      <c r="O2045" s="1514"/>
      <c r="P2045" s="1514"/>
      <c r="Q2045" s="330"/>
      <c r="R2045" s="330"/>
      <c r="S2045" s="330"/>
      <c r="T2045" s="875"/>
      <c r="U2045" s="330"/>
      <c r="V2045" s="1116"/>
      <c r="W2045" s="330"/>
      <c r="X2045" s="330"/>
      <c r="Y2045" s="330"/>
      <c r="Z2045" s="330"/>
      <c r="AA2045" s="330"/>
      <c r="AB2045" s="925"/>
      <c r="AC2045" s="861"/>
      <c r="AD2045" s="1069"/>
      <c r="AE2045" s="1084"/>
      <c r="AG2045" s="3278"/>
    </row>
    <row r="2046" spans="1:33" ht="30" x14ac:dyDescent="0.25">
      <c r="A2046" s="140">
        <v>1</v>
      </c>
      <c r="B2046" s="168" t="s">
        <v>182</v>
      </c>
      <c r="C2046" s="453"/>
      <c r="D2046" s="3"/>
      <c r="E2046" s="496">
        <v>5</v>
      </c>
      <c r="F2046" s="126">
        <f t="shared" si="839"/>
        <v>1</v>
      </c>
      <c r="G2046" s="186">
        <v>0</v>
      </c>
      <c r="H2046" s="186">
        <f t="shared" si="840"/>
        <v>0</v>
      </c>
      <c r="I2046" s="1513"/>
      <c r="J2046" s="1513"/>
      <c r="K2046" s="1514"/>
      <c r="L2046" s="1514"/>
      <c r="M2046" s="1514"/>
      <c r="N2046" s="1514"/>
      <c r="O2046" s="1514"/>
      <c r="P2046" s="1514"/>
      <c r="Q2046" s="330"/>
      <c r="R2046" s="330"/>
      <c r="S2046" s="330"/>
      <c r="T2046" s="875"/>
      <c r="U2046" s="330"/>
      <c r="V2046" s="1116"/>
      <c r="W2046" s="330"/>
      <c r="X2046" s="330"/>
      <c r="Y2046" s="330"/>
      <c r="Z2046" s="330"/>
      <c r="AA2046" s="330"/>
      <c r="AB2046" s="925"/>
      <c r="AC2046" s="861"/>
      <c r="AD2046" s="1069"/>
      <c r="AE2046" s="1084"/>
      <c r="AG2046" s="3278"/>
    </row>
    <row r="2047" spans="1:33" x14ac:dyDescent="0.25">
      <c r="A2047" s="140">
        <v>1</v>
      </c>
      <c r="B2047" s="168" t="s">
        <v>87</v>
      </c>
      <c r="C2047" s="434"/>
      <c r="D2047" s="3"/>
      <c r="E2047" s="496">
        <v>200</v>
      </c>
      <c r="F2047" s="126">
        <f t="shared" si="839"/>
        <v>50</v>
      </c>
      <c r="G2047" s="186">
        <v>0</v>
      </c>
      <c r="H2047" s="186">
        <f t="shared" si="840"/>
        <v>0</v>
      </c>
      <c r="I2047" s="1513"/>
      <c r="J2047" s="1513"/>
      <c r="K2047" s="1514"/>
      <c r="L2047" s="1514"/>
      <c r="M2047" s="1514"/>
      <c r="N2047" s="1514"/>
      <c r="O2047" s="1514"/>
      <c r="P2047" s="1514"/>
      <c r="Q2047" s="330"/>
      <c r="R2047" s="330"/>
      <c r="S2047" s="330"/>
      <c r="T2047" s="875"/>
      <c r="U2047" s="330"/>
      <c r="V2047" s="1116"/>
      <c r="W2047" s="330"/>
      <c r="X2047" s="330"/>
      <c r="Y2047" s="330"/>
      <c r="Z2047" s="330"/>
      <c r="AA2047" s="330"/>
      <c r="AB2047" s="925"/>
      <c r="AC2047" s="861"/>
      <c r="AD2047" s="1069"/>
      <c r="AE2047" s="1084"/>
      <c r="AG2047" s="3278"/>
    </row>
    <row r="2048" spans="1:33" s="2240" customFormat="1" x14ac:dyDescent="0.25">
      <c r="B2048" s="168" t="s">
        <v>183</v>
      </c>
      <c r="C2048" s="434"/>
      <c r="D2048" s="3"/>
      <c r="E2048" s="496">
        <v>10</v>
      </c>
      <c r="F2048" s="126">
        <f t="shared" si="839"/>
        <v>3</v>
      </c>
      <c r="G2048" s="186"/>
      <c r="H2048" s="186">
        <f t="shared" si="840"/>
        <v>0</v>
      </c>
      <c r="I2048" s="1513"/>
      <c r="J2048" s="1513"/>
      <c r="K2048" s="1514"/>
      <c r="L2048" s="1514"/>
      <c r="M2048" s="1514"/>
      <c r="N2048" s="1514"/>
      <c r="O2048" s="1514"/>
      <c r="P2048" s="1514"/>
      <c r="Q2048" s="330"/>
      <c r="R2048" s="330"/>
      <c r="S2048" s="330"/>
      <c r="T2048" s="875"/>
      <c r="U2048" s="330"/>
      <c r="V2048" s="1116"/>
      <c r="W2048" s="330"/>
      <c r="X2048" s="330"/>
      <c r="Y2048" s="330"/>
      <c r="Z2048" s="330"/>
      <c r="AA2048" s="330"/>
      <c r="AB2048" s="925"/>
      <c r="AC2048" s="861"/>
      <c r="AD2048" s="1069"/>
      <c r="AE2048" s="1084"/>
      <c r="AG2048" s="3278"/>
    </row>
    <row r="2049" spans="1:33" ht="30" x14ac:dyDescent="0.25">
      <c r="A2049" s="140">
        <v>1</v>
      </c>
      <c r="B2049" s="168" t="s">
        <v>70</v>
      </c>
      <c r="C2049" s="453"/>
      <c r="D2049" s="3"/>
      <c r="E2049" s="496">
        <v>350</v>
      </c>
      <c r="F2049" s="126">
        <f t="shared" si="839"/>
        <v>88</v>
      </c>
      <c r="G2049" s="186">
        <v>73</v>
      </c>
      <c r="H2049" s="186">
        <f t="shared" si="840"/>
        <v>82.954545454545453</v>
      </c>
      <c r="I2049" s="1513"/>
      <c r="J2049" s="1513"/>
      <c r="K2049" s="1514"/>
      <c r="L2049" s="1514"/>
      <c r="M2049" s="1514"/>
      <c r="N2049" s="1514"/>
      <c r="O2049" s="1514"/>
      <c r="P2049" s="1514"/>
      <c r="Q2049" s="330"/>
      <c r="R2049" s="330"/>
      <c r="S2049" s="330"/>
      <c r="T2049" s="875"/>
      <c r="U2049" s="330"/>
      <c r="V2049" s="1116"/>
      <c r="W2049" s="330"/>
      <c r="X2049" s="330"/>
      <c r="Y2049" s="330"/>
      <c r="Z2049" s="330"/>
      <c r="AA2049" s="330"/>
      <c r="AB2049" s="925"/>
      <c r="AC2049" s="861"/>
      <c r="AD2049" s="1069"/>
      <c r="AE2049" s="1084"/>
      <c r="AG2049" s="3278"/>
    </row>
    <row r="2050" spans="1:33" s="2240" customFormat="1" ht="86.25" x14ac:dyDescent="0.25">
      <c r="A2050" s="2240">
        <v>1</v>
      </c>
      <c r="B2050" s="473" t="s">
        <v>464</v>
      </c>
      <c r="C2050" s="1776"/>
      <c r="D2050" s="1777"/>
      <c r="E2050" s="238">
        <f>E1956</f>
        <v>14311</v>
      </c>
      <c r="F2050" s="129">
        <f>F1956</f>
        <v>3577.75</v>
      </c>
      <c r="G2050" s="2232">
        <f>G1956</f>
        <v>1100</v>
      </c>
      <c r="H2050" s="2232">
        <f t="shared" si="840"/>
        <v>30.745580322828591</v>
      </c>
      <c r="I2050" s="1513"/>
      <c r="J2050" s="1513"/>
      <c r="K2050" s="1514"/>
      <c r="L2050" s="1514"/>
      <c r="M2050" s="1514"/>
      <c r="N2050" s="1514"/>
      <c r="O2050" s="1514"/>
      <c r="P2050" s="1514"/>
      <c r="Q2050" s="330">
        <f t="shared" ref="Q2050:AA2050" si="841">Q1956</f>
        <v>58474.628700000001</v>
      </c>
      <c r="R2050" s="330">
        <f t="shared" ref="R2050:S2050" si="842">R1956</f>
        <v>58474.628700000001</v>
      </c>
      <c r="S2050" s="330">
        <f t="shared" si="842"/>
        <v>58474.628700000001</v>
      </c>
      <c r="T2050" s="875">
        <f t="shared" si="841"/>
        <v>14618.657175</v>
      </c>
      <c r="U2050" s="330">
        <f t="shared" si="841"/>
        <v>4259.0907500000003</v>
      </c>
      <c r="V2050" s="1116">
        <f t="shared" si="841"/>
        <v>0</v>
      </c>
      <c r="W2050" s="330">
        <f t="shared" si="841"/>
        <v>0</v>
      </c>
      <c r="X2050" s="330">
        <f t="shared" si="841"/>
        <v>-10359.566425000001</v>
      </c>
      <c r="Y2050" s="330">
        <f t="shared" si="841"/>
        <v>0</v>
      </c>
      <c r="Z2050" s="330">
        <f t="shared" si="841"/>
        <v>-10.34135</v>
      </c>
      <c r="AA2050" s="330">
        <f t="shared" si="841"/>
        <v>4248.7494000000006</v>
      </c>
      <c r="AB2050" s="908"/>
      <c r="AC2050" s="861"/>
      <c r="AD2050" s="1069"/>
      <c r="AE2050" s="1084"/>
      <c r="AG2050" s="3278"/>
    </row>
    <row r="2051" spans="1:33" x14ac:dyDescent="0.25">
      <c r="A2051" s="140">
        <v>1</v>
      </c>
      <c r="B2051" s="473" t="s">
        <v>256</v>
      </c>
      <c r="C2051" s="1776"/>
      <c r="D2051" s="1777"/>
      <c r="E2051" s="482">
        <f>E1994+E1940</f>
        <v>104137.5</v>
      </c>
      <c r="F2051" s="482">
        <f>F1994+F1940</f>
        <v>26034.375</v>
      </c>
      <c r="G2051" s="482">
        <f>G1994+G1940</f>
        <v>17238.172500000001</v>
      </c>
      <c r="H2051" s="320">
        <f t="shared" si="840"/>
        <v>66.213122074180774</v>
      </c>
      <c r="I2051" s="1513"/>
      <c r="J2051" s="1513"/>
      <c r="K2051" s="1514"/>
      <c r="L2051" s="1514"/>
      <c r="M2051" s="1514"/>
      <c r="N2051" s="1514"/>
      <c r="O2051" s="1514"/>
      <c r="P2051" s="1514"/>
      <c r="Q2051" s="330"/>
      <c r="R2051" s="330"/>
      <c r="S2051" s="330"/>
      <c r="T2051" s="875"/>
      <c r="U2051" s="330"/>
      <c r="V2051" s="1116"/>
      <c r="W2051" s="330"/>
      <c r="X2051" s="330"/>
      <c r="Y2051" s="330"/>
      <c r="Z2051" s="330"/>
      <c r="AA2051" s="330"/>
      <c r="AB2051" s="951"/>
      <c r="AC2051" s="861"/>
      <c r="AD2051" s="1069"/>
      <c r="AE2051" s="1084"/>
      <c r="AG2051" s="3278"/>
    </row>
    <row r="2052" spans="1:33" ht="29.25" x14ac:dyDescent="0.25">
      <c r="A2052" s="140">
        <v>1</v>
      </c>
      <c r="B2052" s="473" t="s">
        <v>269</v>
      </c>
      <c r="C2052" s="1776"/>
      <c r="D2052" s="1777"/>
      <c r="E2052" s="482">
        <f>E1965</f>
        <v>38867</v>
      </c>
      <c r="F2052" s="482">
        <f>F1965</f>
        <v>9716.75</v>
      </c>
      <c r="G2052" s="482">
        <f>G1965</f>
        <v>5777</v>
      </c>
      <c r="H2052" s="320">
        <f t="shared" si="840"/>
        <v>59.454035557156459</v>
      </c>
      <c r="I2052" s="1513"/>
      <c r="J2052" s="1513"/>
      <c r="K2052" s="1514"/>
      <c r="L2052" s="1514"/>
      <c r="M2052" s="1514"/>
      <c r="N2052" s="1514"/>
      <c r="O2052" s="1514"/>
      <c r="P2052" s="1514"/>
      <c r="Q2052" s="330"/>
      <c r="R2052" s="330"/>
      <c r="S2052" s="330"/>
      <c r="T2052" s="875"/>
      <c r="U2052" s="330"/>
      <c r="V2052" s="1116">
        <f>V2006+V1965</f>
        <v>0</v>
      </c>
      <c r="W2052" s="330"/>
      <c r="X2052" s="330"/>
      <c r="Y2052" s="330"/>
      <c r="Z2052" s="330"/>
      <c r="AA2052" s="330"/>
      <c r="AB2052" s="951"/>
      <c r="AC2052" s="861"/>
      <c r="AD2052" s="1069"/>
      <c r="AE2052" s="1084"/>
      <c r="AG2052" s="3278"/>
    </row>
    <row r="2053" spans="1:33" ht="29.25" x14ac:dyDescent="0.25">
      <c r="A2053" s="140">
        <v>1</v>
      </c>
      <c r="B2053" s="473" t="s">
        <v>257</v>
      </c>
      <c r="C2053" s="1776"/>
      <c r="D2053" s="1777"/>
      <c r="E2053" s="482">
        <f>E2009+E1946</f>
        <v>41271.063829787236</v>
      </c>
      <c r="F2053" s="482">
        <f>F2009+F1946</f>
        <v>10317.765957446809</v>
      </c>
      <c r="G2053" s="482">
        <f>G2009+G1946</f>
        <v>7746.6478723404252</v>
      </c>
      <c r="H2053" s="320">
        <f t="shared" si="840"/>
        <v>75.080670605338852</v>
      </c>
      <c r="I2053" s="1513"/>
      <c r="J2053" s="1513"/>
      <c r="K2053" s="1514"/>
      <c r="L2053" s="1514"/>
      <c r="M2053" s="1514"/>
      <c r="N2053" s="1514"/>
      <c r="O2053" s="1514"/>
      <c r="P2053" s="1514"/>
      <c r="Q2053" s="330"/>
      <c r="R2053" s="330"/>
      <c r="S2053" s="330"/>
      <c r="T2053" s="875"/>
      <c r="U2053" s="330"/>
      <c r="V2053" s="1116"/>
      <c r="W2053" s="330"/>
      <c r="X2053" s="330"/>
      <c r="Y2053" s="330"/>
      <c r="Z2053" s="330"/>
      <c r="AA2053" s="330"/>
      <c r="AB2053" s="951"/>
      <c r="AC2053" s="861"/>
      <c r="AD2053" s="1069"/>
      <c r="AE2053" s="1084"/>
      <c r="AG2053" s="3278"/>
    </row>
    <row r="2054" spans="1:33" ht="29.25" x14ac:dyDescent="0.25">
      <c r="A2054" s="140">
        <v>1</v>
      </c>
      <c r="B2054" s="473" t="s">
        <v>258</v>
      </c>
      <c r="C2054" s="1776"/>
      <c r="D2054" s="1702"/>
      <c r="E2054" s="267">
        <f>E2016+E2018+E1953+E2019+E1954</f>
        <v>13960</v>
      </c>
      <c r="F2054" s="267">
        <f>F2016+F2018+F1953+F2019+F1954</f>
        <v>3490</v>
      </c>
      <c r="G2054" s="267">
        <f>G2016+G2018+G1953+G2019+G1954</f>
        <v>1801</v>
      </c>
      <c r="H2054" s="1778">
        <f t="shared" si="840"/>
        <v>51.604584527220631</v>
      </c>
      <c r="I2054" s="1738"/>
      <c r="J2054" s="1738"/>
      <c r="K2054" s="1704"/>
      <c r="L2054" s="1514"/>
      <c r="M2054" s="1514"/>
      <c r="N2054" s="1514"/>
      <c r="O2054" s="1514"/>
      <c r="P2054" s="1704"/>
      <c r="Q2054" s="330"/>
      <c r="R2054" s="330"/>
      <c r="S2054" s="330"/>
      <c r="T2054" s="876"/>
      <c r="U2054" s="330"/>
      <c r="V2054" s="1132"/>
      <c r="W2054" s="330"/>
      <c r="X2054" s="330"/>
      <c r="Y2054" s="330"/>
      <c r="Z2054" s="336"/>
      <c r="AA2054" s="329"/>
      <c r="AB2054" s="952"/>
      <c r="AC2054" s="326"/>
      <c r="AD2054" s="1069"/>
      <c r="AE2054" s="1084"/>
      <c r="AG2054" s="3278"/>
    </row>
    <row r="2055" spans="1:33" x14ac:dyDescent="0.25">
      <c r="A2055" s="140">
        <v>1</v>
      </c>
      <c r="B2055" s="474" t="s">
        <v>133</v>
      </c>
      <c r="C2055" s="1779"/>
      <c r="D2055" s="1780"/>
      <c r="E2055" s="247">
        <f>E2051+E2052+E2054+E2010*2.6+E1946*2.6+E2012/4.2+E2050*2.6+E2013/4.2+E2015*2.6+E2014*2.6</f>
        <v>299704.14761904761</v>
      </c>
      <c r="F2055" s="247">
        <f t="shared" ref="F2055:G2055" si="843">F2051+F2052+F2054+F2010*2.6+F1946*2.6+F2012/4.2+F2050*2.6+F2013/4.2+F2015*2.6+F2014*2.6</f>
        <v>74926.036904761902</v>
      </c>
      <c r="G2055" s="247">
        <f t="shared" si="843"/>
        <v>47424.917738095246</v>
      </c>
      <c r="H2055" s="1781">
        <f t="shared" si="840"/>
        <v>63.295644207602777</v>
      </c>
      <c r="I2055" s="1508"/>
      <c r="J2055" s="1782"/>
      <c r="K2055" s="1529"/>
      <c r="L2055" s="153"/>
      <c r="M2055" s="1529"/>
      <c r="N2055" s="1529"/>
      <c r="O2055" s="153"/>
      <c r="P2055" s="1783"/>
      <c r="Q2055" s="327">
        <f t="shared" ref="Q2055:R2055" si="844">Q2020+Q2015+Q2014+Q1994+Q1965+Q1956+Q1939+Q2003</f>
        <v>320659.01526344457</v>
      </c>
      <c r="R2055" s="327">
        <f t="shared" si="844"/>
        <v>328776.32986344455</v>
      </c>
      <c r="S2055" s="327">
        <f>S2020+S2015+S2014+S1994+S1965+S1956+S1939+S2003</f>
        <v>328776.32986344455</v>
      </c>
      <c r="T2055" s="877">
        <f t="shared" ref="T2055:AA2055" si="845">T2020+T2015+T2014+T1994+T1965+T1956+T1939+T2003</f>
        <v>81640.629197679315</v>
      </c>
      <c r="U2055" s="327">
        <f t="shared" si="845"/>
        <v>51289.069080000001</v>
      </c>
      <c r="V2055" s="1784">
        <f t="shared" si="845"/>
        <v>0</v>
      </c>
      <c r="W2055" s="327">
        <f t="shared" si="845"/>
        <v>-23.821639999999999</v>
      </c>
      <c r="X2055" s="327">
        <f t="shared" si="845"/>
        <v>-30351.560117679317</v>
      </c>
      <c r="Y2055" s="327">
        <f t="shared" si="845"/>
        <v>-723.53574000000003</v>
      </c>
      <c r="Z2055" s="332">
        <f t="shared" si="845"/>
        <v>-40.175649999999997</v>
      </c>
      <c r="AA2055" s="332">
        <f t="shared" si="845"/>
        <v>51225.071790000002</v>
      </c>
      <c r="AB2055" s="934"/>
      <c r="AC2055" s="888"/>
      <c r="AD2055" s="1069"/>
      <c r="AE2055" s="1084"/>
      <c r="AG2055" s="3278"/>
    </row>
    <row r="2056" spans="1:33" x14ac:dyDescent="0.25">
      <c r="A2056" s="140">
        <v>1</v>
      </c>
      <c r="B2056" s="1138" t="s">
        <v>28</v>
      </c>
      <c r="C2056" s="1424"/>
      <c r="D2056" s="1423"/>
      <c r="E2056" s="258"/>
      <c r="F2056" s="1228"/>
      <c r="G2056" s="1228"/>
      <c r="H2056" s="1301"/>
      <c r="I2056" s="1785"/>
      <c r="J2056" s="1487"/>
      <c r="K2056" s="1770"/>
      <c r="L2056" s="1786"/>
      <c r="M2056" s="1770"/>
      <c r="N2056" s="1786"/>
      <c r="O2056" s="1786"/>
      <c r="P2056" s="1770"/>
      <c r="Q2056" s="329"/>
      <c r="R2056" s="329"/>
      <c r="S2056" s="329"/>
      <c r="T2056" s="755"/>
      <c r="U2056" s="329">
        <f>AA2056-Z2056-W2056</f>
        <v>0</v>
      </c>
      <c r="V2056" s="773"/>
      <c r="W2056" s="329"/>
      <c r="X2056" s="329"/>
      <c r="Y2056" s="329"/>
      <c r="Z2056" s="329"/>
      <c r="AA2056" s="329"/>
      <c r="AB2056" s="1431"/>
      <c r="AC2056" s="326"/>
      <c r="AD2056" s="1069"/>
      <c r="AE2056" s="1084"/>
      <c r="AG2056" s="3278"/>
    </row>
    <row r="2057" spans="1:33" x14ac:dyDescent="0.25">
      <c r="A2057" s="140">
        <v>1</v>
      </c>
      <c r="B2057" s="1346" t="s">
        <v>145</v>
      </c>
      <c r="C2057" s="1347"/>
      <c r="D2057" s="2"/>
      <c r="E2057" s="259"/>
      <c r="F2057" s="526"/>
      <c r="G2057" s="526"/>
      <c r="H2057" s="126"/>
      <c r="I2057" s="827"/>
      <c r="J2057" s="827"/>
      <c r="K2057" s="1458"/>
      <c r="L2057" s="1458"/>
      <c r="M2057" s="1458"/>
      <c r="N2057" s="1458"/>
      <c r="O2057" s="1458"/>
      <c r="P2057" s="1458"/>
      <c r="Q2057" s="329"/>
      <c r="R2057" s="329"/>
      <c r="S2057" s="329"/>
      <c r="T2057" s="755"/>
      <c r="U2057" s="329">
        <f>AA2057-Z2057-W2057</f>
        <v>0</v>
      </c>
      <c r="V2057" s="773"/>
      <c r="W2057" s="329"/>
      <c r="X2057" s="329"/>
      <c r="Y2057" s="329"/>
      <c r="Z2057" s="329"/>
      <c r="AA2057" s="329"/>
      <c r="AB2057" s="914"/>
      <c r="AC2057" s="326"/>
      <c r="AD2057" s="1069"/>
      <c r="AE2057" s="1084"/>
      <c r="AG2057" s="3278"/>
    </row>
    <row r="2058" spans="1:33" s="2240" customFormat="1" ht="30" x14ac:dyDescent="0.25">
      <c r="B2058" s="1025" t="s">
        <v>632</v>
      </c>
      <c r="C2058" s="434"/>
      <c r="D2058" s="536">
        <v>300</v>
      </c>
      <c r="E2058" s="221">
        <v>140</v>
      </c>
      <c r="F2058" s="126">
        <f t="shared" ref="F2058:F2062" si="846">ROUND(E2058/12*$B$4,0)</f>
        <v>35</v>
      </c>
      <c r="G2058" s="126">
        <v>36</v>
      </c>
      <c r="H2058" s="126">
        <f t="shared" ref="H2058:H2063" si="847">G2058/F2058*100</f>
        <v>102.85714285714285</v>
      </c>
      <c r="I2058" s="827">
        <v>6.1</v>
      </c>
      <c r="J2058" s="155">
        <f t="shared" ref="J2058:J2063" si="848">M2058/G2058</f>
        <v>7.0555555555555554</v>
      </c>
      <c r="K2058" s="156">
        <f>ROUND(E2058*I2058,0)</f>
        <v>854</v>
      </c>
      <c r="L2058" s="3403">
        <f t="shared" ref="L2058:L2062" si="849">K2058</f>
        <v>854</v>
      </c>
      <c r="M2058" s="156">
        <v>254</v>
      </c>
      <c r="N2058" s="156">
        <f t="shared" ref="N2058:N2063" si="850">M2058/L2058*100</f>
        <v>29.742388758782202</v>
      </c>
      <c r="O2058" s="156">
        <f>K2058/D2058</f>
        <v>2.8466666666666667</v>
      </c>
      <c r="P2058" s="281">
        <f t="shared" ref="P2058:P2063" si="851">M2058/$B$4*12/O2058</f>
        <v>356.90866510538643</v>
      </c>
      <c r="Q2058" s="329"/>
      <c r="R2058" s="329"/>
      <c r="S2058" s="329"/>
      <c r="T2058" s="755"/>
      <c r="U2058" s="329"/>
      <c r="V2058" s="773"/>
      <c r="W2058" s="329"/>
      <c r="X2058" s="329"/>
      <c r="Y2058" s="329"/>
      <c r="Z2058" s="329"/>
      <c r="AA2058" s="329"/>
      <c r="AB2058" s="914"/>
      <c r="AC2058" s="326"/>
      <c r="AD2058" s="1069"/>
      <c r="AE2058" s="1084"/>
      <c r="AG2058" s="3278"/>
    </row>
    <row r="2059" spans="1:33" x14ac:dyDescent="0.25">
      <c r="A2059" s="140">
        <v>1</v>
      </c>
      <c r="B2059" s="1025" t="s">
        <v>9</v>
      </c>
      <c r="C2059" s="434"/>
      <c r="D2059" s="536">
        <v>300</v>
      </c>
      <c r="E2059" s="221">
        <v>91</v>
      </c>
      <c r="F2059" s="126">
        <f t="shared" si="846"/>
        <v>23</v>
      </c>
      <c r="G2059" s="126">
        <v>5</v>
      </c>
      <c r="H2059" s="126">
        <f t="shared" si="847"/>
        <v>21.739130434782609</v>
      </c>
      <c r="I2059" s="827">
        <v>7</v>
      </c>
      <c r="J2059" s="155">
        <f t="shared" si="848"/>
        <v>3.4</v>
      </c>
      <c r="K2059" s="156">
        <f>ROUND(E2059*I2059,0)</f>
        <v>637</v>
      </c>
      <c r="L2059" s="156">
        <f t="shared" si="849"/>
        <v>637</v>
      </c>
      <c r="M2059" s="156">
        <v>17</v>
      </c>
      <c r="N2059" s="156">
        <f t="shared" si="850"/>
        <v>2.6687598116169546</v>
      </c>
      <c r="O2059" s="156">
        <f>K2059/D2059</f>
        <v>2.1233333333333335</v>
      </c>
      <c r="P2059" s="156">
        <f t="shared" si="851"/>
        <v>32.025117739403449</v>
      </c>
      <c r="Q2059" s="329"/>
      <c r="R2059" s="329"/>
      <c r="S2059" s="329"/>
      <c r="T2059" s="755"/>
      <c r="U2059" s="329">
        <f>AA2059-Z2059-W2059</f>
        <v>0</v>
      </c>
      <c r="V2059" s="773"/>
      <c r="W2059" s="329"/>
      <c r="X2059" s="329"/>
      <c r="Y2059" s="329"/>
      <c r="Z2059" s="329"/>
      <c r="AA2059" s="329"/>
      <c r="AB2059" s="941"/>
      <c r="AC2059" s="326"/>
      <c r="AD2059" s="1069"/>
      <c r="AE2059" s="1084"/>
      <c r="AG2059" s="3278"/>
    </row>
    <row r="2060" spans="1:33" x14ac:dyDescent="0.25">
      <c r="A2060" s="140">
        <v>1</v>
      </c>
      <c r="B2060" s="1025" t="s">
        <v>114</v>
      </c>
      <c r="C2060" s="434"/>
      <c r="D2060" s="536">
        <v>300</v>
      </c>
      <c r="E2060" s="221">
        <v>130</v>
      </c>
      <c r="F2060" s="126">
        <f t="shared" si="846"/>
        <v>33</v>
      </c>
      <c r="G2060" s="126">
        <v>26</v>
      </c>
      <c r="H2060" s="126">
        <f t="shared" si="847"/>
        <v>78.787878787878782</v>
      </c>
      <c r="I2060" s="827">
        <v>7</v>
      </c>
      <c r="J2060" s="155">
        <f t="shared" si="848"/>
        <v>23.26923076923077</v>
      </c>
      <c r="K2060" s="156">
        <f>ROUND(E2060*I2060,0)</f>
        <v>910</v>
      </c>
      <c r="L2060" s="156">
        <f t="shared" si="849"/>
        <v>910</v>
      </c>
      <c r="M2060" s="156">
        <v>605</v>
      </c>
      <c r="N2060" s="156">
        <f t="shared" si="850"/>
        <v>66.483516483516482</v>
      </c>
      <c r="O2060" s="156">
        <f>K2060/D2060</f>
        <v>3.0333333333333332</v>
      </c>
      <c r="P2060" s="156">
        <f t="shared" si="851"/>
        <v>797.80219780219784</v>
      </c>
      <c r="Q2060" s="329"/>
      <c r="R2060" s="329"/>
      <c r="S2060" s="329"/>
      <c r="T2060" s="755"/>
      <c r="U2060" s="329">
        <f>AA2060-Z2060-W2060</f>
        <v>0</v>
      </c>
      <c r="V2060" s="773"/>
      <c r="W2060" s="329"/>
      <c r="X2060" s="329"/>
      <c r="Y2060" s="329"/>
      <c r="Z2060" s="329"/>
      <c r="AA2060" s="329"/>
      <c r="AB2060" s="941"/>
      <c r="AC2060" s="326"/>
      <c r="AD2060" s="1069"/>
      <c r="AE2060" s="1084"/>
      <c r="AG2060" s="3278"/>
    </row>
    <row r="2061" spans="1:33" s="2240" customFormat="1" ht="30" x14ac:dyDescent="0.25">
      <c r="B2061" s="1025" t="s">
        <v>633</v>
      </c>
      <c r="C2061" s="434"/>
      <c r="D2061" s="536">
        <v>300</v>
      </c>
      <c r="E2061" s="221">
        <v>439</v>
      </c>
      <c r="F2061" s="126">
        <f t="shared" si="846"/>
        <v>110</v>
      </c>
      <c r="G2061" s="126">
        <v>89</v>
      </c>
      <c r="H2061" s="126">
        <f t="shared" si="847"/>
        <v>80.909090909090907</v>
      </c>
      <c r="I2061" s="827">
        <v>10.5</v>
      </c>
      <c r="J2061" s="155">
        <f t="shared" si="848"/>
        <v>10.48314606741573</v>
      </c>
      <c r="K2061" s="156">
        <f>ROUND(E2061*I2061,0)</f>
        <v>4610</v>
      </c>
      <c r="L2061" s="3403">
        <f t="shared" si="849"/>
        <v>4610</v>
      </c>
      <c r="M2061" s="156">
        <v>933</v>
      </c>
      <c r="N2061" s="156">
        <f t="shared" si="850"/>
        <v>20.238611713665943</v>
      </c>
      <c r="O2061" s="156">
        <f>K2061/D2061</f>
        <v>15.366666666666667</v>
      </c>
      <c r="P2061" s="281">
        <f t="shared" si="851"/>
        <v>242.86334056399133</v>
      </c>
      <c r="Q2061" s="329"/>
      <c r="R2061" s="329"/>
      <c r="S2061" s="329"/>
      <c r="T2061" s="755"/>
      <c r="U2061" s="329"/>
      <c r="V2061" s="773"/>
      <c r="W2061" s="329"/>
      <c r="X2061" s="329"/>
      <c r="Y2061" s="329"/>
      <c r="Z2061" s="329"/>
      <c r="AA2061" s="329"/>
      <c r="AB2061" s="941"/>
      <c r="AC2061" s="326"/>
      <c r="AD2061" s="1069"/>
      <c r="AE2061" s="1084"/>
      <c r="AG2061" s="3278"/>
    </row>
    <row r="2062" spans="1:33" s="2240" customFormat="1" ht="30" x14ac:dyDescent="0.25">
      <c r="B2062" s="1025" t="s">
        <v>634</v>
      </c>
      <c r="C2062" s="434"/>
      <c r="D2062" s="536">
        <v>300</v>
      </c>
      <c r="E2062" s="221">
        <v>121</v>
      </c>
      <c r="F2062" s="126">
        <f t="shared" si="846"/>
        <v>30</v>
      </c>
      <c r="G2062" s="126">
        <v>33</v>
      </c>
      <c r="H2062" s="126">
        <f t="shared" si="847"/>
        <v>110.00000000000001</v>
      </c>
      <c r="I2062" s="827">
        <v>10</v>
      </c>
      <c r="J2062" s="155">
        <f t="shared" si="848"/>
        <v>9.7272727272727266</v>
      </c>
      <c r="K2062" s="156">
        <f>ROUND(E2062*I2062,0)</f>
        <v>1210</v>
      </c>
      <c r="L2062" s="3403">
        <f t="shared" si="849"/>
        <v>1210</v>
      </c>
      <c r="M2062" s="156">
        <v>321</v>
      </c>
      <c r="N2062" s="156">
        <f t="shared" si="850"/>
        <v>26.528925619834709</v>
      </c>
      <c r="O2062" s="156">
        <f>K2062/D2062</f>
        <v>4.0333333333333332</v>
      </c>
      <c r="P2062" s="281">
        <f t="shared" si="851"/>
        <v>318.34710743801656</v>
      </c>
      <c r="Q2062" s="329"/>
      <c r="R2062" s="329"/>
      <c r="S2062" s="329"/>
      <c r="T2062" s="755"/>
      <c r="U2062" s="329"/>
      <c r="V2062" s="773"/>
      <c r="W2062" s="329"/>
      <c r="X2062" s="329"/>
      <c r="Y2062" s="329"/>
      <c r="Z2062" s="329"/>
      <c r="AA2062" s="329"/>
      <c r="AB2062" s="941"/>
      <c r="AC2062" s="326"/>
      <c r="AD2062" s="1069"/>
      <c r="AE2062" s="1084"/>
      <c r="AG2062" s="3278"/>
    </row>
    <row r="2063" spans="1:33" x14ac:dyDescent="0.25">
      <c r="A2063" s="140">
        <v>1</v>
      </c>
      <c r="B2063" s="148" t="s">
        <v>74</v>
      </c>
      <c r="C2063" s="1155"/>
      <c r="D2063" s="2239"/>
      <c r="E2063" s="223">
        <f>SUM(E2058:E2062)</f>
        <v>921</v>
      </c>
      <c r="F2063" s="125">
        <f>SUM(F2058:F2062)</f>
        <v>231</v>
      </c>
      <c r="G2063" s="125">
        <f>SUM(G2058:G2062)</f>
        <v>189</v>
      </c>
      <c r="H2063" s="125">
        <f t="shared" si="847"/>
        <v>81.818181818181827</v>
      </c>
      <c r="I2063" s="199">
        <f>K2063/E2063</f>
        <v>8.9261672095548317</v>
      </c>
      <c r="J2063" s="199">
        <f t="shared" si="848"/>
        <v>11.269841269841271</v>
      </c>
      <c r="K2063" s="1636">
        <f>SUM(K2058:K2062)</f>
        <v>8221</v>
      </c>
      <c r="L2063" s="1636">
        <f>SUM(L2058:L2062)</f>
        <v>8221</v>
      </c>
      <c r="M2063" s="1636">
        <f>SUM(M2058:M2062)</f>
        <v>2130</v>
      </c>
      <c r="N2063" s="156">
        <f t="shared" si="850"/>
        <v>25.909256781413454</v>
      </c>
      <c r="O2063" s="1256">
        <f>SUM(O2058:O2062)</f>
        <v>27.403333333333336</v>
      </c>
      <c r="P2063" s="156">
        <f t="shared" si="851"/>
        <v>310.91108137696142</v>
      </c>
      <c r="Q2063" s="329"/>
      <c r="R2063" s="329"/>
      <c r="S2063" s="329"/>
      <c r="T2063" s="755"/>
      <c r="U2063" s="329">
        <f>AA2063-Z2063-W2063</f>
        <v>0</v>
      </c>
      <c r="V2063" s="773"/>
      <c r="W2063" s="329"/>
      <c r="X2063" s="329"/>
      <c r="Y2063" s="329"/>
      <c r="Z2063" s="329"/>
      <c r="AA2063" s="329"/>
      <c r="AB2063" s="920"/>
      <c r="AC2063" s="326"/>
      <c r="AD2063" s="1069"/>
      <c r="AE2063" s="1084"/>
      <c r="AG2063" s="3278"/>
    </row>
    <row r="2064" spans="1:33" x14ac:dyDescent="0.25">
      <c r="A2064" s="140">
        <v>1</v>
      </c>
      <c r="B2064" s="2" t="s">
        <v>122</v>
      </c>
      <c r="C2064" s="446"/>
      <c r="D2064" s="2239"/>
      <c r="E2064" s="223"/>
      <c r="F2064" s="125"/>
      <c r="G2064" s="125"/>
      <c r="H2064" s="125"/>
      <c r="I2064" s="199"/>
      <c r="J2064" s="199"/>
      <c r="K2064" s="1636"/>
      <c r="L2064" s="1636"/>
      <c r="M2064" s="1636"/>
      <c r="N2064" s="156"/>
      <c r="O2064" s="1256"/>
      <c r="P2064" s="156"/>
      <c r="Q2064" s="329"/>
      <c r="R2064" s="329"/>
      <c r="S2064" s="329"/>
      <c r="T2064" s="755"/>
      <c r="U2064" s="329">
        <f>AA2064-Z2064-W2064</f>
        <v>0</v>
      </c>
      <c r="V2064" s="773"/>
      <c r="W2064" s="329"/>
      <c r="X2064" s="329"/>
      <c r="Y2064" s="329"/>
      <c r="Z2064" s="329"/>
      <c r="AA2064" s="329"/>
      <c r="AB2064" s="920"/>
      <c r="AC2064" s="326"/>
      <c r="AD2064" s="1069"/>
      <c r="AE2064" s="1084"/>
      <c r="AG2064" s="3278"/>
    </row>
    <row r="2065" spans="1:37" x14ac:dyDescent="0.25">
      <c r="A2065" s="140">
        <v>1</v>
      </c>
      <c r="B2065" s="2238" t="s">
        <v>23</v>
      </c>
      <c r="C2065" s="430"/>
      <c r="D2065" s="1787">
        <v>240</v>
      </c>
      <c r="E2065" s="225">
        <v>50</v>
      </c>
      <c r="F2065" s="126">
        <f>(E2065/12*$B$4)</f>
        <v>12.5</v>
      </c>
      <c r="G2065" s="126">
        <v>5</v>
      </c>
      <c r="H2065" s="126">
        <f t="shared" ref="H2065:H2075" si="852">G2065/F2065*100</f>
        <v>40</v>
      </c>
      <c r="I2065" s="827">
        <v>3</v>
      </c>
      <c r="J2065" s="155">
        <f t="shared" ref="J2065:J2071" si="853">M2065/G2065</f>
        <v>3</v>
      </c>
      <c r="K2065" s="156">
        <f>ROUND(E2065*I2065,0)</f>
        <v>150</v>
      </c>
      <c r="L2065" s="156">
        <f t="shared" ref="L2065:L2069" si="854">K2065</f>
        <v>150</v>
      </c>
      <c r="M2065" s="156">
        <v>15</v>
      </c>
      <c r="N2065" s="156">
        <f t="shared" ref="N2065:N2071" si="855">M2065/L2065*100</f>
        <v>10</v>
      </c>
      <c r="O2065" s="156">
        <f>K2065/D2065</f>
        <v>0.625</v>
      </c>
      <c r="P2065" s="156">
        <f t="shared" ref="P2065:P2071" si="856">M2065/$B$4*12/O2065</f>
        <v>96</v>
      </c>
      <c r="Q2065" s="329"/>
      <c r="R2065" s="329"/>
      <c r="S2065" s="329"/>
      <c r="T2065" s="755"/>
      <c r="U2065" s="329">
        <f>AA2065-Z2065-W2065</f>
        <v>0</v>
      </c>
      <c r="V2065" s="773"/>
      <c r="W2065" s="329"/>
      <c r="X2065" s="329"/>
      <c r="Y2065" s="329"/>
      <c r="Z2065" s="329"/>
      <c r="AA2065" s="329"/>
      <c r="AB2065" s="941"/>
      <c r="AC2065" s="326"/>
      <c r="AD2065" s="1069"/>
      <c r="AE2065" s="1084"/>
      <c r="AG2065" s="3278"/>
    </row>
    <row r="2066" spans="1:37" s="150" customFormat="1" x14ac:dyDescent="0.25">
      <c r="A2066" s="140">
        <v>1</v>
      </c>
      <c r="B2066" s="144" t="s">
        <v>9</v>
      </c>
      <c r="C2066" s="1788"/>
      <c r="D2066" s="1787">
        <v>240</v>
      </c>
      <c r="E2066" s="226">
        <v>390</v>
      </c>
      <c r="F2066" s="126">
        <f t="shared" ref="F2066:F2069" si="857">(E2066/12*$B$4)</f>
        <v>97.5</v>
      </c>
      <c r="G2066" s="132">
        <v>89</v>
      </c>
      <c r="H2066" s="126">
        <f t="shared" si="852"/>
        <v>91.282051282051285</v>
      </c>
      <c r="I2066" s="1494">
        <v>8</v>
      </c>
      <c r="J2066" s="155">
        <f t="shared" si="853"/>
        <v>8.0112359550561791</v>
      </c>
      <c r="K2066" s="156">
        <f>ROUND(E2066*I2066,0)</f>
        <v>3120</v>
      </c>
      <c r="L2066" s="156">
        <f t="shared" si="854"/>
        <v>3120</v>
      </c>
      <c r="M2066" s="281">
        <v>713</v>
      </c>
      <c r="N2066" s="156">
        <f t="shared" si="855"/>
        <v>22.852564102564102</v>
      </c>
      <c r="O2066" s="156">
        <f>ROUND(K2066/D2066,0)</f>
        <v>13</v>
      </c>
      <c r="P2066" s="156">
        <f t="shared" si="856"/>
        <v>219.38461538461539</v>
      </c>
      <c r="Q2066" s="329"/>
      <c r="R2066" s="329"/>
      <c r="S2066" s="329"/>
      <c r="T2066" s="755"/>
      <c r="U2066" s="329">
        <f>AA2066-Z2066-W2066</f>
        <v>0</v>
      </c>
      <c r="V2066" s="773"/>
      <c r="W2066" s="329"/>
      <c r="X2066" s="329"/>
      <c r="Y2066" s="329"/>
      <c r="Z2066" s="329"/>
      <c r="AA2066" s="329"/>
      <c r="AB2066" s="1090"/>
      <c r="AC2066" s="326"/>
      <c r="AD2066" s="1069"/>
      <c r="AE2066" s="1084"/>
      <c r="AG2066" s="3278"/>
      <c r="AK2066" s="2240"/>
    </row>
    <row r="2067" spans="1:37" s="150" customFormat="1" x14ac:dyDescent="0.25">
      <c r="A2067" s="140">
        <v>1</v>
      </c>
      <c r="B2067" s="144" t="s">
        <v>44</v>
      </c>
      <c r="C2067" s="1788"/>
      <c r="D2067" s="280">
        <v>240</v>
      </c>
      <c r="E2067" s="226">
        <v>642</v>
      </c>
      <c r="F2067" s="126">
        <f t="shared" si="857"/>
        <v>160.5</v>
      </c>
      <c r="G2067" s="132">
        <v>184</v>
      </c>
      <c r="H2067" s="132">
        <f t="shared" si="852"/>
        <v>114.6417445482866</v>
      </c>
      <c r="I2067" s="1494">
        <v>8</v>
      </c>
      <c r="J2067" s="1094">
        <f t="shared" si="853"/>
        <v>8.6576086956521738</v>
      </c>
      <c r="K2067" s="281">
        <f>ROUND(E2067*I2067,0)</f>
        <v>5136</v>
      </c>
      <c r="L2067" s="281">
        <f t="shared" si="854"/>
        <v>5136</v>
      </c>
      <c r="M2067" s="281">
        <v>1593</v>
      </c>
      <c r="N2067" s="281">
        <f t="shared" si="855"/>
        <v>31.016355140186917</v>
      </c>
      <c r="O2067" s="281">
        <f>ROUND(K2067/D2067,0)</f>
        <v>21</v>
      </c>
      <c r="P2067" s="281">
        <f t="shared" si="856"/>
        <v>303.42857142857144</v>
      </c>
      <c r="Q2067" s="330"/>
      <c r="R2067" s="330"/>
      <c r="S2067" s="330"/>
      <c r="T2067" s="875"/>
      <c r="U2067" s="330"/>
      <c r="V2067" s="1116"/>
      <c r="W2067" s="330"/>
      <c r="X2067" s="330"/>
      <c r="Y2067" s="330"/>
      <c r="Z2067" s="330"/>
      <c r="AA2067" s="330"/>
      <c r="AB2067" s="1090"/>
      <c r="AC2067" s="861"/>
      <c r="AD2067" s="1069"/>
      <c r="AE2067" s="1084"/>
      <c r="AG2067" s="3278"/>
      <c r="AK2067" s="2240"/>
    </row>
    <row r="2068" spans="1:37" s="150" customFormat="1" ht="30" x14ac:dyDescent="0.25">
      <c r="A2068" s="2240"/>
      <c r="B2068" s="1338" t="s">
        <v>635</v>
      </c>
      <c r="C2068" s="1788"/>
      <c r="D2068" s="280">
        <v>240</v>
      </c>
      <c r="E2068" s="226">
        <v>860</v>
      </c>
      <c r="F2068" s="126">
        <f t="shared" si="857"/>
        <v>215</v>
      </c>
      <c r="G2068" s="132">
        <v>234</v>
      </c>
      <c r="H2068" s="132">
        <f t="shared" si="852"/>
        <v>108.83720930232559</v>
      </c>
      <c r="I2068" s="1494">
        <v>8</v>
      </c>
      <c r="J2068" s="1094">
        <f t="shared" si="853"/>
        <v>6.9145299145299148</v>
      </c>
      <c r="K2068" s="281">
        <f>ROUND(E2068*I2068,0)</f>
        <v>6880</v>
      </c>
      <c r="L2068" s="3405">
        <f t="shared" si="854"/>
        <v>6880</v>
      </c>
      <c r="M2068" s="281">
        <v>1618</v>
      </c>
      <c r="N2068" s="281">
        <f t="shared" si="855"/>
        <v>23.517441860465116</v>
      </c>
      <c r="O2068" s="281">
        <f>ROUND(K2068/D2068,0)</f>
        <v>29</v>
      </c>
      <c r="P2068" s="281">
        <f t="shared" si="856"/>
        <v>223.17241379310346</v>
      </c>
      <c r="Q2068" s="330"/>
      <c r="R2068" s="330"/>
      <c r="S2068" s="330"/>
      <c r="T2068" s="875"/>
      <c r="U2068" s="330"/>
      <c r="V2068" s="1116"/>
      <c r="W2068" s="330"/>
      <c r="X2068" s="330"/>
      <c r="Y2068" s="330"/>
      <c r="Z2068" s="330"/>
      <c r="AA2068" s="330"/>
      <c r="AB2068" s="1090"/>
      <c r="AC2068" s="861"/>
      <c r="AD2068" s="1069"/>
      <c r="AE2068" s="1084"/>
      <c r="AG2068" s="3278"/>
      <c r="AK2068" s="2240"/>
    </row>
    <row r="2069" spans="1:37" s="150" customFormat="1" x14ac:dyDescent="0.25">
      <c r="A2069" s="140">
        <v>1</v>
      </c>
      <c r="B2069" s="3404" t="s">
        <v>51</v>
      </c>
      <c r="C2069" s="454"/>
      <c r="D2069" s="280">
        <v>240</v>
      </c>
      <c r="E2069" s="226">
        <v>85</v>
      </c>
      <c r="F2069" s="126">
        <f t="shared" si="857"/>
        <v>21.25</v>
      </c>
      <c r="G2069" s="132">
        <v>28</v>
      </c>
      <c r="H2069" s="132">
        <f t="shared" si="852"/>
        <v>131.76470588235293</v>
      </c>
      <c r="I2069" s="1494">
        <v>3</v>
      </c>
      <c r="J2069" s="1094">
        <f t="shared" si="853"/>
        <v>3.1071428571428572</v>
      </c>
      <c r="K2069" s="281">
        <f>ROUND(E2069*I2069,0)</f>
        <v>255</v>
      </c>
      <c r="L2069" s="281">
        <f t="shared" si="854"/>
        <v>255</v>
      </c>
      <c r="M2069" s="281">
        <v>87</v>
      </c>
      <c r="N2069" s="281">
        <f t="shared" si="855"/>
        <v>34.117647058823529</v>
      </c>
      <c r="O2069" s="281">
        <f>ROUND(K2069/D2069,0)</f>
        <v>1</v>
      </c>
      <c r="P2069" s="281">
        <f t="shared" si="856"/>
        <v>348</v>
      </c>
      <c r="Q2069" s="330"/>
      <c r="R2069" s="330"/>
      <c r="S2069" s="330"/>
      <c r="T2069" s="875"/>
      <c r="U2069" s="330"/>
      <c r="V2069" s="1116"/>
      <c r="W2069" s="330"/>
      <c r="X2069" s="330"/>
      <c r="Y2069" s="330"/>
      <c r="Z2069" s="330"/>
      <c r="AA2069" s="330"/>
      <c r="AB2069" s="1090"/>
      <c r="AC2069" s="861"/>
      <c r="AD2069" s="1069"/>
      <c r="AE2069" s="1084"/>
      <c r="AG2069" s="3278"/>
      <c r="AK2069" s="2240"/>
    </row>
    <row r="2070" spans="1:37" x14ac:dyDescent="0.25">
      <c r="A2070" s="140">
        <v>1</v>
      </c>
      <c r="B2070" s="1975" t="s">
        <v>174</v>
      </c>
      <c r="C2070" s="1268"/>
      <c r="D2070" s="1789"/>
      <c r="E2070" s="227">
        <f>SUM(E2065:E2069)</f>
        <v>2027</v>
      </c>
      <c r="F2070" s="1765">
        <f>SUM(F2065:F2069)</f>
        <v>506.75</v>
      </c>
      <c r="G2070" s="1765">
        <f>SUM(G2065:G2069)</f>
        <v>540</v>
      </c>
      <c r="H2070" s="161">
        <f t="shared" si="852"/>
        <v>106.56142081894427</v>
      </c>
      <c r="I2070" s="1128">
        <f>K2070/E2070</f>
        <v>7.6669955599407995</v>
      </c>
      <c r="J2070" s="1128">
        <f t="shared" si="853"/>
        <v>7.4555555555555557</v>
      </c>
      <c r="K2070" s="1192">
        <f>SUM(K2065:K2069)</f>
        <v>15541</v>
      </c>
      <c r="L2070" s="1192">
        <f>SUM(L2065:L2069)</f>
        <v>15541</v>
      </c>
      <c r="M2070" s="1192">
        <f>SUM(M2065:M2069)</f>
        <v>4026</v>
      </c>
      <c r="N2070" s="1192">
        <f t="shared" si="855"/>
        <v>25.905668875876714</v>
      </c>
      <c r="O2070" s="1212">
        <f>SUM(O2065:O2069)</f>
        <v>64.625</v>
      </c>
      <c r="P2070" s="281">
        <f t="shared" si="856"/>
        <v>249.19148936170214</v>
      </c>
      <c r="Q2070" s="330"/>
      <c r="R2070" s="330"/>
      <c r="S2070" s="330"/>
      <c r="T2070" s="875"/>
      <c r="U2070" s="330">
        <f>AA2070-Z2070-W2070</f>
        <v>0</v>
      </c>
      <c r="V2070" s="1116"/>
      <c r="W2070" s="330"/>
      <c r="X2070" s="330"/>
      <c r="Y2070" s="330"/>
      <c r="Z2070" s="330"/>
      <c r="AA2070" s="330"/>
      <c r="AB2070" s="1766"/>
      <c r="AC2070" s="861"/>
      <c r="AD2070" s="1069"/>
      <c r="AE2070" s="1084"/>
      <c r="AG2070" s="3278"/>
    </row>
    <row r="2071" spans="1:37" ht="29.25" x14ac:dyDescent="0.25">
      <c r="A2071" s="140">
        <v>1</v>
      </c>
      <c r="B2071" s="1273" t="s">
        <v>198</v>
      </c>
      <c r="C2071" s="1273"/>
      <c r="D2071" s="1790"/>
      <c r="E2071" s="18">
        <f>SUM(E2070,E2063)</f>
        <v>2948</v>
      </c>
      <c r="F2071" s="10">
        <f>SUM(F2070,F2063)</f>
        <v>737.75</v>
      </c>
      <c r="G2071" s="10">
        <f>SUM(G2070,G2063)</f>
        <v>729</v>
      </c>
      <c r="H2071" s="10">
        <f t="shared" si="852"/>
        <v>98.813961369027453</v>
      </c>
      <c r="I2071" s="8">
        <f>K2071/E2071</f>
        <v>8.0603799185888736</v>
      </c>
      <c r="J2071" s="1632">
        <f t="shared" si="853"/>
        <v>8.4444444444444446</v>
      </c>
      <c r="K2071" s="10">
        <f>SUM(K2070,K2063)</f>
        <v>23762</v>
      </c>
      <c r="L2071" s="10">
        <f>SUM(L2070,L2063)</f>
        <v>23762</v>
      </c>
      <c r="M2071" s="10">
        <f>M2063+M2070</f>
        <v>6156</v>
      </c>
      <c r="N2071" s="1188">
        <f t="shared" si="855"/>
        <v>25.906910192744721</v>
      </c>
      <c r="O2071" s="1188">
        <f>SUM(O2070,O2063)</f>
        <v>92.028333333333336</v>
      </c>
      <c r="P2071" s="1188">
        <f t="shared" si="856"/>
        <v>267.56977017947372</v>
      </c>
      <c r="Q2071" s="327">
        <v>70733.942448158894</v>
      </c>
      <c r="R2071" s="327">
        <v>70733.942448158894</v>
      </c>
      <c r="S2071" s="327">
        <v>70733.942448158894</v>
      </c>
      <c r="T2071" s="2224">
        <f>Q2071/12*$B$4+(R2071-Q2071)/11*2+(S2071-R2071)/10*1</f>
        <v>17683.485612039723</v>
      </c>
      <c r="U2071" s="327">
        <f t="shared" ref="U2071" si="858">AA2071-Z2071-W2071</f>
        <v>17502.474269999999</v>
      </c>
      <c r="V2071" s="777"/>
      <c r="W2071" s="327"/>
      <c r="X2071" s="327">
        <f>U2071-T2071</f>
        <v>-181.0113420397247</v>
      </c>
      <c r="Y2071" s="327"/>
      <c r="Z2071" s="327">
        <v>-21.58587</v>
      </c>
      <c r="AA2071" s="327">
        <v>17480.8884</v>
      </c>
      <c r="AB2071" s="907"/>
      <c r="AC2071" s="866"/>
      <c r="AD2071" s="1069"/>
      <c r="AE2071" s="1084"/>
      <c r="AG2071" s="3278"/>
    </row>
    <row r="2072" spans="1:37" ht="30" x14ac:dyDescent="0.25">
      <c r="A2072" s="140">
        <v>1</v>
      </c>
      <c r="B2072" s="1791" t="s">
        <v>187</v>
      </c>
      <c r="C2072" s="1791"/>
      <c r="D2072" s="1792"/>
      <c r="E2072" s="412">
        <v>3200</v>
      </c>
      <c r="F2072" s="1313">
        <f>ROUND(E2072/12*$B$4,0)</f>
        <v>800</v>
      </c>
      <c r="G2072" s="1313">
        <v>910</v>
      </c>
      <c r="H2072" s="1313">
        <f t="shared" si="852"/>
        <v>113.75</v>
      </c>
      <c r="I2072" s="1197"/>
      <c r="J2072" s="1508"/>
      <c r="K2072" s="1342"/>
      <c r="L2072" s="1469"/>
      <c r="M2072" s="1342"/>
      <c r="N2072" s="1278"/>
      <c r="O2072" s="1086"/>
      <c r="P2072" s="1086"/>
      <c r="Q2072" s="331"/>
      <c r="R2072" s="331"/>
      <c r="S2072" s="331"/>
      <c r="T2072" s="885"/>
      <c r="U2072" s="337"/>
      <c r="V2072" s="1280"/>
      <c r="W2072" s="337"/>
      <c r="X2072" s="337"/>
      <c r="Y2072" s="337"/>
      <c r="Z2072" s="337"/>
      <c r="AA2072" s="331"/>
      <c r="AB2072" s="1314"/>
      <c r="AC2072" s="862"/>
      <c r="AD2072" s="1069"/>
      <c r="AE2072" s="1084"/>
      <c r="AG2072" s="3278"/>
    </row>
    <row r="2073" spans="1:37" ht="30" x14ac:dyDescent="0.25">
      <c r="A2073" s="140">
        <v>1</v>
      </c>
      <c r="B2073" s="1793" t="s">
        <v>186</v>
      </c>
      <c r="C2073" s="1793"/>
      <c r="D2073" s="1230"/>
      <c r="E2073" s="231">
        <v>800</v>
      </c>
      <c r="F2073" s="127">
        <f>ROUND(E2073/12*$B$4,0)</f>
        <v>200</v>
      </c>
      <c r="G2073" s="127">
        <v>84</v>
      </c>
      <c r="H2073" s="127">
        <f t="shared" si="852"/>
        <v>42</v>
      </c>
      <c r="I2073" s="199"/>
      <c r="J2073" s="1491"/>
      <c r="K2073" s="283"/>
      <c r="L2073" s="283"/>
      <c r="M2073" s="283"/>
      <c r="N2073" s="156"/>
      <c r="O2073" s="156"/>
      <c r="P2073" s="281"/>
      <c r="Q2073" s="330"/>
      <c r="R2073" s="330"/>
      <c r="S2073" s="330"/>
      <c r="T2073" s="875"/>
      <c r="U2073" s="331"/>
      <c r="V2073" s="773"/>
      <c r="W2073" s="331"/>
      <c r="X2073" s="331"/>
      <c r="Y2073" s="329"/>
      <c r="Z2073" s="329"/>
      <c r="AA2073" s="329"/>
      <c r="AB2073" s="910"/>
      <c r="AC2073" s="326"/>
      <c r="AD2073" s="1069"/>
      <c r="AE2073" s="1084"/>
      <c r="AG2073" s="3278"/>
    </row>
    <row r="2074" spans="1:37" x14ac:dyDescent="0.25">
      <c r="A2074" s="140">
        <v>1</v>
      </c>
      <c r="B2074" s="1793" t="s">
        <v>208</v>
      </c>
      <c r="C2074" s="1142"/>
      <c r="D2074" s="1794"/>
      <c r="E2074" s="228">
        <v>1500</v>
      </c>
      <c r="F2074" s="127">
        <f>ROUND(E2074/12*$B$4,0)</f>
        <v>375</v>
      </c>
      <c r="G2074" s="1313">
        <v>335</v>
      </c>
      <c r="H2074" s="127">
        <f t="shared" si="852"/>
        <v>89.333333333333329</v>
      </c>
      <c r="I2074" s="155"/>
      <c r="J2074" s="321"/>
      <c r="K2074" s="1086"/>
      <c r="L2074" s="156"/>
      <c r="M2074" s="156"/>
      <c r="N2074" s="1086"/>
      <c r="O2074" s="156"/>
      <c r="P2074" s="156"/>
      <c r="Q2074" s="329"/>
      <c r="R2074" s="329"/>
      <c r="S2074" s="329"/>
      <c r="T2074" s="755"/>
      <c r="U2074" s="329"/>
      <c r="V2074" s="773"/>
      <c r="W2074" s="329"/>
      <c r="X2074" s="329"/>
      <c r="Y2074" s="331"/>
      <c r="Z2074" s="331"/>
      <c r="AA2074" s="331"/>
      <c r="AB2074" s="1314"/>
      <c r="AC2074" s="862"/>
      <c r="AD2074" s="1069"/>
      <c r="AE2074" s="1084"/>
      <c r="AG2074" s="3278"/>
    </row>
    <row r="2075" spans="1:37" ht="15.75" thickBot="1" x14ac:dyDescent="0.3">
      <c r="A2075" s="140">
        <v>1</v>
      </c>
      <c r="B2075" s="1795" t="s">
        <v>206</v>
      </c>
      <c r="C2075" s="1796"/>
      <c r="D2075" s="1797"/>
      <c r="E2075" s="414">
        <f>SUM(E2072:E2074)</f>
        <v>5500</v>
      </c>
      <c r="F2075" s="1342">
        <f>SUM(F2072:F2074)</f>
        <v>1375</v>
      </c>
      <c r="G2075" s="1798">
        <f>SUM(G2072:G2074)</f>
        <v>1329</v>
      </c>
      <c r="H2075" s="1342">
        <f t="shared" si="852"/>
        <v>96.654545454545456</v>
      </c>
      <c r="I2075" s="321"/>
      <c r="J2075" s="1799"/>
      <c r="K2075" s="1800"/>
      <c r="L2075" s="1086"/>
      <c r="M2075" s="1086"/>
      <c r="N2075" s="1800"/>
      <c r="O2075" s="1086"/>
      <c r="P2075" s="1801"/>
      <c r="Q2075" s="329">
        <v>43370.269</v>
      </c>
      <c r="R2075" s="329">
        <v>43370.269</v>
      </c>
      <c r="S2075" s="329">
        <v>43370.269</v>
      </c>
      <c r="T2075" s="876">
        <f>Q2075/12*$B$4+(R2075-Q2075)/11*2+(S2075-R2075)/10*1</f>
        <v>10842.56725</v>
      </c>
      <c r="U2075" s="329">
        <f t="shared" ref="U2075" si="859">AA2075-Z2075-W2075</f>
        <v>10509.180120000001</v>
      </c>
      <c r="V2075" s="773"/>
      <c r="W2075" s="329"/>
      <c r="X2075" s="329">
        <f>U2075-T2075</f>
        <v>-333.38712999999916</v>
      </c>
      <c r="Y2075" s="330"/>
      <c r="Z2075" s="413">
        <v>0</v>
      </c>
      <c r="AA2075" s="413">
        <v>10509.180120000001</v>
      </c>
      <c r="AB2075" s="1802"/>
      <c r="AC2075" s="930"/>
      <c r="AD2075" s="1069"/>
      <c r="AE2075" s="1084"/>
      <c r="AG2075" s="3278"/>
    </row>
    <row r="2076" spans="1:37" ht="15.75" thickBot="1" x14ac:dyDescent="0.3">
      <c r="A2076" s="140">
        <v>1</v>
      </c>
      <c r="B2076" s="158" t="s">
        <v>273</v>
      </c>
      <c r="C2076" s="158"/>
      <c r="D2076" s="158"/>
      <c r="E2076" s="260"/>
      <c r="F2076" s="1222"/>
      <c r="G2076" s="1222"/>
      <c r="H2076" s="1222"/>
      <c r="I2076" s="1486"/>
      <c r="J2076" s="1486"/>
      <c r="K2076" s="1222"/>
      <c r="L2076" s="1222"/>
      <c r="M2076" s="1222">
        <f>M1935+M2071</f>
        <v>20604</v>
      </c>
      <c r="N2076" s="1222"/>
      <c r="O2076" s="1222"/>
      <c r="P2076" s="1222"/>
      <c r="Q2076" s="335">
        <f t="shared" ref="Q2076:AA2076" si="860">Q2075+Q2071+Q2055+Q1935</f>
        <v>855839.33934652782</v>
      </c>
      <c r="R2076" s="335">
        <f t="shared" ref="R2076:S2076" si="861">R2075+R2071+R2055+R1935</f>
        <v>863956.65394652786</v>
      </c>
      <c r="S2076" s="335">
        <f t="shared" si="861"/>
        <v>863956.65394652786</v>
      </c>
      <c r="T2076" s="756">
        <f t="shared" si="860"/>
        <v>215435.71021845017</v>
      </c>
      <c r="U2076" s="335">
        <f t="shared" si="860"/>
        <v>203575.94952999998</v>
      </c>
      <c r="V2076" s="778">
        <f t="shared" si="860"/>
        <v>0</v>
      </c>
      <c r="W2076" s="3478">
        <f t="shared" si="860"/>
        <v>-296.12725999999998</v>
      </c>
      <c r="X2076" s="335">
        <f t="shared" si="860"/>
        <v>-11859.760688450158</v>
      </c>
      <c r="Y2076" s="335">
        <f t="shared" si="860"/>
        <v>-723.53574000000003</v>
      </c>
      <c r="Z2076" s="335">
        <f t="shared" si="860"/>
        <v>-401.45852000000002</v>
      </c>
      <c r="AA2076" s="159">
        <f t="shared" si="860"/>
        <v>202878.36375000002</v>
      </c>
      <c r="AB2076" s="1181"/>
      <c r="AC2076" s="873">
        <f>AC2075+AC2071+AC2055+AC1935</f>
        <v>0</v>
      </c>
      <c r="AD2076" s="1069"/>
      <c r="AE2076" s="1084"/>
      <c r="AG2076" s="3278"/>
    </row>
    <row r="2077" spans="1:37" s="2240" customFormat="1" ht="30" thickBot="1" x14ac:dyDescent="0.3">
      <c r="B2077" s="1674" t="s">
        <v>637</v>
      </c>
      <c r="C2077" s="1674"/>
      <c r="D2077" s="1674"/>
      <c r="E2077" s="230"/>
      <c r="F2077" s="706"/>
      <c r="G2077" s="706"/>
      <c r="H2077" s="706"/>
      <c r="I2077" s="1461"/>
      <c r="J2077" s="1461"/>
      <c r="K2077" s="706"/>
      <c r="L2077" s="706"/>
      <c r="M2077" s="706"/>
      <c r="N2077" s="706"/>
      <c r="O2077" s="706"/>
      <c r="P2077" s="706"/>
      <c r="Q2077" s="335">
        <f t="shared" ref="Q2077:AA2077" si="862">Q2076-Q1939</f>
        <v>763268.90334652783</v>
      </c>
      <c r="R2077" s="335">
        <f t="shared" ref="R2077:S2077" si="863">R2076-R1939</f>
        <v>771386.21794652788</v>
      </c>
      <c r="S2077" s="335">
        <f t="shared" si="863"/>
        <v>771386.21794652788</v>
      </c>
      <c r="T2077" s="756">
        <f t="shared" si="862"/>
        <v>192293.10121845017</v>
      </c>
      <c r="U2077" s="335">
        <f t="shared" si="862"/>
        <v>181586.74362999998</v>
      </c>
      <c r="V2077" s="778">
        <f t="shared" si="862"/>
        <v>0</v>
      </c>
      <c r="W2077" s="159">
        <f t="shared" si="862"/>
        <v>-272.30561999999998</v>
      </c>
      <c r="X2077" s="335">
        <f t="shared" si="862"/>
        <v>-10706.357588450155</v>
      </c>
      <c r="Y2077" s="335">
        <f t="shared" si="862"/>
        <v>-723.53574000000003</v>
      </c>
      <c r="Z2077" s="335">
        <f t="shared" si="862"/>
        <v>-388.29331999999999</v>
      </c>
      <c r="AA2077" s="335">
        <f t="shared" si="862"/>
        <v>180926.14469000002</v>
      </c>
      <c r="AB2077" s="1353"/>
      <c r="AC2077" s="858"/>
      <c r="AD2077" s="1069"/>
      <c r="AE2077" s="1084"/>
      <c r="AG2077" s="3278"/>
    </row>
    <row r="2078" spans="1:37" x14ac:dyDescent="0.25">
      <c r="A2078" s="140">
        <v>1</v>
      </c>
      <c r="B2078" s="1803"/>
      <c r="C2078" s="1804"/>
      <c r="D2078" s="1803"/>
      <c r="E2078" s="261"/>
      <c r="F2078" s="1463"/>
      <c r="G2078" s="1463"/>
      <c r="H2078" s="1463"/>
      <c r="I2078" s="1464"/>
      <c r="J2078" s="1464"/>
      <c r="K2078" s="1805"/>
      <c r="L2078" s="1805"/>
      <c r="M2078" s="1805"/>
      <c r="N2078" s="1805"/>
      <c r="O2078" s="1805"/>
      <c r="P2078" s="1805"/>
      <c r="Q2078" s="328"/>
      <c r="R2078" s="328"/>
      <c r="S2078" s="328"/>
      <c r="T2078" s="754"/>
      <c r="U2078" s="328">
        <f>AA2078-Z2078-W2078</f>
        <v>0</v>
      </c>
      <c r="V2078" s="776"/>
      <c r="W2078" s="328"/>
      <c r="X2078" s="328"/>
      <c r="Y2078" s="328"/>
      <c r="Z2078" s="328"/>
      <c r="AA2078" s="328"/>
      <c r="AB2078" s="1465"/>
      <c r="AC2078" s="368"/>
      <c r="AD2078" s="1069"/>
      <c r="AE2078" s="1084"/>
      <c r="AG2078" s="3278"/>
      <c r="AK2078" s="140"/>
    </row>
    <row r="2079" spans="1:37" ht="57.75" x14ac:dyDescent="0.25">
      <c r="A2079" s="140">
        <v>1</v>
      </c>
      <c r="B2079" s="1806" t="s">
        <v>366</v>
      </c>
      <c r="C2079" s="1806"/>
      <c r="D2079" s="704"/>
      <c r="E2079" s="225"/>
      <c r="F2079" s="190"/>
      <c r="G2079" s="190"/>
      <c r="H2079" s="190"/>
      <c r="I2079" s="827"/>
      <c r="J2079" s="827"/>
      <c r="K2079" s="1458"/>
      <c r="L2079" s="1458"/>
      <c r="M2079" s="1458"/>
      <c r="N2079" s="1458"/>
      <c r="O2079" s="1458"/>
      <c r="P2079" s="1458"/>
      <c r="Q2079" s="329"/>
      <c r="R2079" s="329"/>
      <c r="S2079" s="329"/>
      <c r="T2079" s="755"/>
      <c r="U2079" s="329">
        <f>AA2079-Z2079-W2079</f>
        <v>0</v>
      </c>
      <c r="V2079" s="773"/>
      <c r="W2079" s="329"/>
      <c r="X2079" s="329"/>
      <c r="Y2079" s="329"/>
      <c r="Z2079" s="329"/>
      <c r="AA2079" s="329"/>
      <c r="AB2079" s="945"/>
      <c r="AC2079" s="326"/>
      <c r="AD2079" s="1069"/>
      <c r="AE2079" s="1084"/>
      <c r="AG2079" s="3278"/>
    </row>
    <row r="2080" spans="1:37" x14ac:dyDescent="0.25">
      <c r="A2080" s="140">
        <v>1</v>
      </c>
      <c r="B2080" s="469" t="s">
        <v>317</v>
      </c>
      <c r="C2080" s="1807"/>
      <c r="D2080" s="1492"/>
      <c r="E2080" s="225"/>
      <c r="F2080" s="190"/>
      <c r="G2080" s="190"/>
      <c r="H2080" s="190"/>
      <c r="I2080" s="827"/>
      <c r="J2080" s="827"/>
      <c r="K2080" s="1458"/>
      <c r="L2080" s="1458"/>
      <c r="M2080" s="1458"/>
      <c r="N2080" s="1458"/>
      <c r="O2080" s="1458"/>
      <c r="P2080" s="1458"/>
      <c r="Q2080" s="329">
        <v>8980.6751999999997</v>
      </c>
      <c r="R2080" s="329">
        <v>8980.6751999999997</v>
      </c>
      <c r="S2080" s="329">
        <v>8980.6751999999997</v>
      </c>
      <c r="T2080" s="876">
        <f>Q2080/12*$B$4+(R2080-Q2080)/11*2+(S2080-R2080)/10*1</f>
        <v>2245.1687999999999</v>
      </c>
      <c r="U2080" s="329">
        <f>AA2080-Z2080-W2080</f>
        <v>2105.7797999999998</v>
      </c>
      <c r="V2080" s="773"/>
      <c r="W2080" s="329"/>
      <c r="X2080" s="329">
        <f>U2080-T2080</f>
        <v>-139.38900000000012</v>
      </c>
      <c r="Y2080" s="329"/>
      <c r="Z2080" s="329">
        <v>0</v>
      </c>
      <c r="AA2080" s="329">
        <v>2105.7797999999998</v>
      </c>
      <c r="AB2080" s="945"/>
      <c r="AC2080" s="326"/>
      <c r="AD2080" s="1069"/>
      <c r="AE2080" s="1084"/>
      <c r="AG2080" s="3278"/>
    </row>
    <row r="2081" spans="1:33" ht="29.25" x14ac:dyDescent="0.25">
      <c r="A2081" s="140">
        <v>1</v>
      </c>
      <c r="B2081" s="2235" t="s">
        <v>266</v>
      </c>
      <c r="C2081" s="433"/>
      <c r="D2081" s="4"/>
      <c r="E2081" s="492">
        <f>E2082+E2084</f>
        <v>1300</v>
      </c>
      <c r="F2081" s="492">
        <f t="shared" ref="F2081:G2081" si="864">F2082+F2084</f>
        <v>325</v>
      </c>
      <c r="G2081" s="492">
        <f t="shared" si="864"/>
        <v>277</v>
      </c>
      <c r="H2081" s="186">
        <f>G2081/F2081*100</f>
        <v>85.230769230769226</v>
      </c>
      <c r="I2081" s="1491"/>
      <c r="J2081" s="1491"/>
      <c r="K2081" s="125"/>
      <c r="L2081" s="125"/>
      <c r="M2081" s="125"/>
      <c r="N2081" s="125"/>
      <c r="O2081" s="125"/>
      <c r="P2081" s="125"/>
      <c r="Q2081" s="329"/>
      <c r="R2081" s="329"/>
      <c r="S2081" s="329"/>
      <c r="T2081" s="755"/>
      <c r="U2081" s="329">
        <f>AA2081-Z2081-W2081</f>
        <v>0</v>
      </c>
      <c r="V2081" s="773"/>
      <c r="W2081" s="329"/>
      <c r="X2081" s="329"/>
      <c r="Y2081" s="329"/>
      <c r="Z2081" s="329"/>
      <c r="AA2081" s="329"/>
      <c r="AB2081" s="925"/>
      <c r="AC2081" s="326"/>
      <c r="AD2081" s="1069"/>
      <c r="AE2081" s="1084"/>
      <c r="AG2081" s="3278"/>
    </row>
    <row r="2082" spans="1:33" ht="30" x14ac:dyDescent="0.25">
      <c r="A2082" s="140">
        <v>1</v>
      </c>
      <c r="B2082" s="310" t="s">
        <v>667</v>
      </c>
      <c r="C2082" s="433"/>
      <c r="D2082" s="4"/>
      <c r="E2082" s="493">
        <v>800</v>
      </c>
      <c r="F2082" s="186">
        <f>ROUND(E2082/12*$B$4,0)</f>
        <v>200</v>
      </c>
      <c r="G2082" s="186">
        <v>156</v>
      </c>
      <c r="H2082" s="186">
        <f>G2082/F2082*100</f>
        <v>78</v>
      </c>
      <c r="I2082" s="1491"/>
      <c r="J2082" s="1491"/>
      <c r="K2082" s="125"/>
      <c r="L2082" s="125"/>
      <c r="M2082" s="125"/>
      <c r="N2082" s="125"/>
      <c r="O2082" s="125"/>
      <c r="P2082" s="125"/>
      <c r="Q2082" s="329"/>
      <c r="R2082" s="329"/>
      <c r="S2082" s="329"/>
      <c r="T2082" s="755"/>
      <c r="U2082" s="329"/>
      <c r="V2082" s="773"/>
      <c r="W2082" s="329"/>
      <c r="X2082" s="329"/>
      <c r="Y2082" s="329"/>
      <c r="Z2082" s="329"/>
      <c r="AA2082" s="329"/>
      <c r="AB2082" s="925"/>
      <c r="AC2082" s="326"/>
      <c r="AD2082" s="1069"/>
      <c r="AE2082" s="1084"/>
      <c r="AG2082" s="3278"/>
    </row>
    <row r="2083" spans="1:33" ht="60" x14ac:dyDescent="0.25">
      <c r="A2083" s="140">
        <v>1</v>
      </c>
      <c r="B2083" s="310" t="s">
        <v>668</v>
      </c>
      <c r="C2083" s="433"/>
      <c r="D2083" s="4"/>
      <c r="E2083" s="493"/>
      <c r="F2083" s="186"/>
      <c r="G2083" s="186"/>
      <c r="H2083" s="186"/>
      <c r="I2083" s="1491"/>
      <c r="J2083" s="1491"/>
      <c r="K2083" s="125"/>
      <c r="L2083" s="125"/>
      <c r="M2083" s="125"/>
      <c r="N2083" s="125"/>
      <c r="O2083" s="125"/>
      <c r="P2083" s="125"/>
      <c r="Q2083" s="329"/>
      <c r="R2083" s="329"/>
      <c r="S2083" s="329"/>
      <c r="T2083" s="755"/>
      <c r="U2083" s="329"/>
      <c r="V2083" s="773"/>
      <c r="W2083" s="329"/>
      <c r="X2083" s="329"/>
      <c r="Y2083" s="329"/>
      <c r="Z2083" s="329"/>
      <c r="AA2083" s="329"/>
      <c r="AB2083" s="925"/>
      <c r="AC2083" s="326"/>
      <c r="AD2083" s="1069"/>
      <c r="AE2083" s="1084"/>
      <c r="AG2083" s="3278"/>
    </row>
    <row r="2084" spans="1:33" ht="45" x14ac:dyDescent="0.25">
      <c r="A2084" s="140">
        <v>1</v>
      </c>
      <c r="B2084" s="310" t="s">
        <v>669</v>
      </c>
      <c r="C2084" s="433"/>
      <c r="D2084" s="4"/>
      <c r="E2084" s="493">
        <v>500</v>
      </c>
      <c r="F2084" s="186">
        <f>ROUND(E2084/12*$B$4,0)</f>
        <v>125</v>
      </c>
      <c r="G2084" s="186">
        <v>121</v>
      </c>
      <c r="H2084" s="186">
        <f>G2084/F2084*100</f>
        <v>96.8</v>
      </c>
      <c r="I2084" s="1491"/>
      <c r="J2084" s="1491"/>
      <c r="K2084" s="125"/>
      <c r="L2084" s="125"/>
      <c r="M2084" s="125"/>
      <c r="N2084" s="125"/>
      <c r="O2084" s="125"/>
      <c r="P2084" s="125"/>
      <c r="Q2084" s="329"/>
      <c r="R2084" s="329"/>
      <c r="S2084" s="329"/>
      <c r="T2084" s="755"/>
      <c r="U2084" s="329"/>
      <c r="V2084" s="773"/>
      <c r="W2084" s="329"/>
      <c r="X2084" s="329"/>
      <c r="Y2084" s="329"/>
      <c r="Z2084" s="329"/>
      <c r="AA2084" s="329"/>
      <c r="AB2084" s="925"/>
      <c r="AC2084" s="326"/>
      <c r="AD2084" s="1069"/>
      <c r="AE2084" s="1084"/>
      <c r="AG2084" s="3278"/>
    </row>
    <row r="2085" spans="1:33" s="2240" customFormat="1" ht="29.25" x14ac:dyDescent="0.25">
      <c r="A2085" s="2240">
        <v>1</v>
      </c>
      <c r="B2085" s="284" t="s">
        <v>130</v>
      </c>
      <c r="C2085" s="433"/>
      <c r="D2085" s="4"/>
      <c r="E2085" s="492">
        <f>E2086+E2087</f>
        <v>4300</v>
      </c>
      <c r="F2085" s="492">
        <f t="shared" ref="F2085:G2085" si="865">F2086+F2087</f>
        <v>1075</v>
      </c>
      <c r="G2085" s="492">
        <f t="shared" si="865"/>
        <v>1221</v>
      </c>
      <c r="H2085" s="186">
        <f>G2085/F2085*100</f>
        <v>113.58139534883721</v>
      </c>
      <c r="I2085" s="1491"/>
      <c r="J2085" s="1491"/>
      <c r="K2085" s="125"/>
      <c r="L2085" s="125"/>
      <c r="M2085" s="125"/>
      <c r="N2085" s="125"/>
      <c r="O2085" s="125"/>
      <c r="P2085" s="125"/>
      <c r="Q2085" s="329"/>
      <c r="R2085" s="329"/>
      <c r="S2085" s="329"/>
      <c r="T2085" s="755"/>
      <c r="U2085" s="329"/>
      <c r="V2085" s="773"/>
      <c r="W2085" s="329"/>
      <c r="X2085" s="329"/>
      <c r="Y2085" s="329"/>
      <c r="Z2085" s="329"/>
      <c r="AA2085" s="329"/>
      <c r="AB2085" s="925"/>
      <c r="AC2085" s="326"/>
      <c r="AD2085" s="1069"/>
      <c r="AE2085" s="1084"/>
      <c r="AG2085" s="3278"/>
    </row>
    <row r="2086" spans="1:33" x14ac:dyDescent="0.25">
      <c r="A2086" s="140">
        <v>1</v>
      </c>
      <c r="B2086" s="310" t="s">
        <v>219</v>
      </c>
      <c r="C2086" s="433"/>
      <c r="D2086" s="4"/>
      <c r="E2086" s="493">
        <v>4000</v>
      </c>
      <c r="F2086" s="186">
        <f>ROUND(E2086/12*$B$4,0)</f>
        <v>1000</v>
      </c>
      <c r="G2086" s="186">
        <v>1139</v>
      </c>
      <c r="H2086" s="186">
        <f>G2086/F2086*100</f>
        <v>113.9</v>
      </c>
      <c r="I2086" s="1491"/>
      <c r="J2086" s="1491"/>
      <c r="K2086" s="125"/>
      <c r="L2086" s="125"/>
      <c r="M2086" s="125"/>
      <c r="N2086" s="125"/>
      <c r="O2086" s="125"/>
      <c r="P2086" s="125"/>
      <c r="Q2086" s="329"/>
      <c r="R2086" s="329"/>
      <c r="S2086" s="329"/>
      <c r="T2086" s="755"/>
      <c r="U2086" s="329"/>
      <c r="V2086" s="773"/>
      <c r="W2086" s="329"/>
      <c r="X2086" s="329"/>
      <c r="Y2086" s="329"/>
      <c r="Z2086" s="329"/>
      <c r="AA2086" s="329"/>
      <c r="AB2086" s="925"/>
      <c r="AC2086" s="326"/>
      <c r="AD2086" s="1069"/>
      <c r="AE2086" s="1084"/>
      <c r="AG2086" s="3278"/>
    </row>
    <row r="2087" spans="1:33" s="2240" customFormat="1" ht="60" x14ac:dyDescent="0.25">
      <c r="A2087" s="2240">
        <v>1</v>
      </c>
      <c r="B2087" s="4" t="s">
        <v>462</v>
      </c>
      <c r="C2087" s="433"/>
      <c r="D2087" s="4"/>
      <c r="E2087" s="3115">
        <v>300</v>
      </c>
      <c r="F2087" s="186">
        <f>ROUND(E2087/12*$B$4,0)</f>
        <v>75</v>
      </c>
      <c r="G2087" s="186">
        <v>82</v>
      </c>
      <c r="H2087" s="186">
        <f>G2087/F2087*100</f>
        <v>109.33333333333333</v>
      </c>
      <c r="I2087" s="1491"/>
      <c r="J2087" s="1491"/>
      <c r="K2087" s="125"/>
      <c r="L2087" s="125"/>
      <c r="M2087" s="125"/>
      <c r="N2087" s="125"/>
      <c r="O2087" s="125"/>
      <c r="P2087" s="125"/>
      <c r="Q2087" s="329"/>
      <c r="R2087" s="329"/>
      <c r="S2087" s="329"/>
      <c r="T2087" s="755"/>
      <c r="U2087" s="329"/>
      <c r="V2087" s="773"/>
      <c r="W2087" s="329"/>
      <c r="X2087" s="329"/>
      <c r="Y2087" s="329"/>
      <c r="Z2087" s="329"/>
      <c r="AA2087" s="329"/>
      <c r="AB2087" s="925"/>
      <c r="AC2087" s="326"/>
      <c r="AD2087" s="1069"/>
      <c r="AE2087" s="1084"/>
      <c r="AG2087" s="3278"/>
    </row>
    <row r="2088" spans="1:33" s="2240" customFormat="1" ht="29.25" x14ac:dyDescent="0.25">
      <c r="A2088" s="2240">
        <v>1</v>
      </c>
      <c r="B2088" s="523" t="s">
        <v>334</v>
      </c>
      <c r="C2088" s="433"/>
      <c r="D2088" s="4"/>
      <c r="E2088" s="3115">
        <v>250</v>
      </c>
      <c r="F2088" s="186">
        <f>ROUND(E2088/12*$B$4,0)</f>
        <v>63</v>
      </c>
      <c r="G2088" s="186">
        <v>56</v>
      </c>
      <c r="H2088" s="186">
        <f>G2088/F2088*100</f>
        <v>88.888888888888886</v>
      </c>
      <c r="I2088" s="1491"/>
      <c r="J2088" s="1491"/>
      <c r="K2088" s="125"/>
      <c r="L2088" s="125"/>
      <c r="M2088" s="125"/>
      <c r="N2088" s="125"/>
      <c r="O2088" s="125"/>
      <c r="P2088" s="125"/>
      <c r="Q2088" s="329"/>
      <c r="R2088" s="329"/>
      <c r="S2088" s="329"/>
      <c r="T2088" s="755"/>
      <c r="U2088" s="329"/>
      <c r="V2088" s="773"/>
      <c r="W2088" s="329"/>
      <c r="X2088" s="329"/>
      <c r="Y2088" s="329"/>
      <c r="Z2088" s="329"/>
      <c r="AA2088" s="329"/>
      <c r="AB2088" s="925"/>
      <c r="AC2088" s="326"/>
      <c r="AD2088" s="1069"/>
      <c r="AE2088" s="1084"/>
      <c r="AG2088" s="3278"/>
    </row>
    <row r="2089" spans="1:33" x14ac:dyDescent="0.25">
      <c r="A2089" s="140">
        <v>1</v>
      </c>
      <c r="B2089" s="2989" t="s">
        <v>191</v>
      </c>
      <c r="C2089" s="433"/>
      <c r="D2089" s="4"/>
      <c r="E2089" s="3115"/>
      <c r="F2089" s="186"/>
      <c r="G2089" s="186"/>
      <c r="H2089" s="186"/>
      <c r="I2089" s="1491"/>
      <c r="J2089" s="1491"/>
      <c r="K2089" s="125"/>
      <c r="L2089" s="125"/>
      <c r="M2089" s="125"/>
      <c r="N2089" s="125"/>
      <c r="O2089" s="125"/>
      <c r="P2089" s="125"/>
      <c r="Q2089" s="329"/>
      <c r="R2089" s="329"/>
      <c r="S2089" s="329"/>
      <c r="T2089" s="755"/>
      <c r="U2089" s="329"/>
      <c r="V2089" s="773"/>
      <c r="W2089" s="329"/>
      <c r="X2089" s="329"/>
      <c r="Y2089" s="329"/>
      <c r="Z2089" s="329"/>
      <c r="AA2089" s="329"/>
      <c r="AB2089" s="925"/>
      <c r="AC2089" s="326"/>
      <c r="AD2089" s="1069"/>
      <c r="AE2089" s="1084"/>
      <c r="AG2089" s="3278"/>
    </row>
    <row r="2090" spans="1:33" ht="104.25" x14ac:dyDescent="0.25">
      <c r="A2090" s="140">
        <v>1</v>
      </c>
      <c r="B2090" s="4" t="s">
        <v>566</v>
      </c>
      <c r="C2090" s="433"/>
      <c r="D2090" s="4"/>
      <c r="E2090" s="3115">
        <f>E2091+E2092+E2093+E2094</f>
        <v>873</v>
      </c>
      <c r="F2090" s="186">
        <f t="shared" ref="F2090" si="866">F2091+F2092+F2093+F2094</f>
        <v>218</v>
      </c>
      <c r="G2090" s="186">
        <f>G2091+G2092+G2093+G2094</f>
        <v>226</v>
      </c>
      <c r="H2090" s="186">
        <f>G2090/F2090*100</f>
        <v>103.6697247706422</v>
      </c>
      <c r="I2090" s="1491"/>
      <c r="J2090" s="1491"/>
      <c r="K2090" s="125"/>
      <c r="L2090" s="125"/>
      <c r="M2090" s="125"/>
      <c r="N2090" s="125"/>
      <c r="O2090" s="125"/>
      <c r="P2090" s="125"/>
      <c r="Q2090" s="329">
        <v>3251.8515000000002</v>
      </c>
      <c r="R2090" s="329">
        <v>3251.8515000000002</v>
      </c>
      <c r="S2090" s="329">
        <v>3251.8515000000002</v>
      </c>
      <c r="T2090" s="876">
        <f>Q2090/12*$B$4+(R2090-Q2090)/11*2+(S2090-R2090)/10*1</f>
        <v>812.96287500000017</v>
      </c>
      <c r="U2090" s="329">
        <f>AA2090-Z2090-W2090</f>
        <v>831.36199999999997</v>
      </c>
      <c r="V2090" s="773"/>
      <c r="W2090" s="329"/>
      <c r="X2090" s="329">
        <f>U2090-T2090</f>
        <v>18.399124999999799</v>
      </c>
      <c r="Y2090" s="329"/>
      <c r="Z2090" s="329">
        <v>-1.10799</v>
      </c>
      <c r="AA2090" s="329">
        <v>830.25400999999999</v>
      </c>
      <c r="AB2090" s="925"/>
      <c r="AC2090" s="326"/>
      <c r="AD2090" s="1069"/>
      <c r="AE2090" s="1084"/>
      <c r="AG2090" s="3278"/>
    </row>
    <row r="2091" spans="1:33" s="2240" customFormat="1" x14ac:dyDescent="0.25">
      <c r="A2091" s="2240">
        <v>1</v>
      </c>
      <c r="B2091" s="4" t="s">
        <v>561</v>
      </c>
      <c r="C2091" s="433"/>
      <c r="D2091" s="4"/>
      <c r="E2091" s="493">
        <v>149</v>
      </c>
      <c r="F2091" s="498">
        <f>ROUND(E2091/12*$B$4,0)</f>
        <v>37</v>
      </c>
      <c r="G2091" s="498">
        <v>0</v>
      </c>
      <c r="H2091" s="186">
        <f>G2091/F2091*100</f>
        <v>0</v>
      </c>
      <c r="I2091" s="1491"/>
      <c r="J2091" s="1491"/>
      <c r="K2091" s="125"/>
      <c r="L2091" s="125"/>
      <c r="M2091" s="125"/>
      <c r="N2091" s="125"/>
      <c r="O2091" s="125"/>
      <c r="P2091" s="125"/>
      <c r="Q2091" s="369">
        <v>783.7251</v>
      </c>
      <c r="R2091" s="369">
        <v>783.7251</v>
      </c>
      <c r="S2091" s="369">
        <v>783.7251</v>
      </c>
      <c r="T2091" s="2284">
        <f t="shared" ref="T2091:T2094" si="867">Q2091/12*$B$4+(R2091-Q2091)/11*2+(S2091-R2091)/10*1</f>
        <v>195.93127499999997</v>
      </c>
      <c r="U2091" s="369">
        <f t="shared" ref="U2091:U2094" si="868">AA2091-Z2091-W2091</f>
        <v>0</v>
      </c>
      <c r="V2091" s="1123"/>
      <c r="W2091" s="369"/>
      <c r="X2091" s="369">
        <f t="shared" ref="X2091:X2094" si="869">U2091-T2091</f>
        <v>-195.93127499999997</v>
      </c>
      <c r="Y2091" s="369"/>
      <c r="Z2091" s="369">
        <v>0</v>
      </c>
      <c r="AA2091" s="369">
        <v>0</v>
      </c>
      <c r="AB2091" s="925"/>
      <c r="AC2091" s="326"/>
      <c r="AD2091" s="1069"/>
      <c r="AE2091" s="1084"/>
      <c r="AG2091" s="3278"/>
    </row>
    <row r="2092" spans="1:33" s="2240" customFormat="1" x14ac:dyDescent="0.25">
      <c r="A2092" s="2240">
        <v>1</v>
      </c>
      <c r="B2092" s="3290" t="s">
        <v>562</v>
      </c>
      <c r="C2092" s="433"/>
      <c r="D2092" s="4"/>
      <c r="E2092" s="493">
        <v>200</v>
      </c>
      <c r="F2092" s="498">
        <f>ROUND(E2092/12*$B$4,0)</f>
        <v>50</v>
      </c>
      <c r="G2092" s="498">
        <v>33</v>
      </c>
      <c r="H2092" s="186">
        <f>G2092/F2092*100</f>
        <v>66</v>
      </c>
      <c r="I2092" s="1491"/>
      <c r="J2092" s="1491"/>
      <c r="K2092" s="125"/>
      <c r="L2092" s="125"/>
      <c r="M2092" s="125"/>
      <c r="N2092" s="125"/>
      <c r="O2092" s="125"/>
      <c r="P2092" s="125"/>
      <c r="Q2092" s="369">
        <v>397.18</v>
      </c>
      <c r="R2092" s="369">
        <v>397.18</v>
      </c>
      <c r="S2092" s="369">
        <v>397.18</v>
      </c>
      <c r="T2092" s="2284">
        <f t="shared" si="867"/>
        <v>99.295000000000016</v>
      </c>
      <c r="U2092" s="369">
        <f t="shared" si="868"/>
        <v>65.534700000000001</v>
      </c>
      <c r="V2092" s="1123"/>
      <c r="W2092" s="369"/>
      <c r="X2092" s="369">
        <f t="shared" si="869"/>
        <v>-33.760300000000015</v>
      </c>
      <c r="Y2092" s="369"/>
      <c r="Z2092" s="369">
        <v>0</v>
      </c>
      <c r="AA2092" s="369">
        <v>65.534700000000001</v>
      </c>
      <c r="AB2092" s="925"/>
      <c r="AC2092" s="326"/>
      <c r="AD2092" s="1069"/>
      <c r="AE2092" s="1084"/>
      <c r="AG2092" s="3278"/>
    </row>
    <row r="2093" spans="1:33" s="2240" customFormat="1" x14ac:dyDescent="0.25">
      <c r="A2093" s="2240">
        <v>1</v>
      </c>
      <c r="B2093" s="4" t="s">
        <v>563</v>
      </c>
      <c r="C2093" s="433"/>
      <c r="D2093" s="4"/>
      <c r="E2093" s="493">
        <v>420</v>
      </c>
      <c r="F2093" s="498">
        <f>ROUND(E2093/12*$B$4,0)</f>
        <v>105</v>
      </c>
      <c r="G2093" s="498">
        <v>156</v>
      </c>
      <c r="H2093" s="186">
        <f>G2093/F2093*100</f>
        <v>148.57142857142858</v>
      </c>
      <c r="I2093" s="1491"/>
      <c r="J2093" s="1491"/>
      <c r="K2093" s="125"/>
      <c r="L2093" s="125"/>
      <c r="M2093" s="125"/>
      <c r="N2093" s="125"/>
      <c r="O2093" s="125"/>
      <c r="P2093" s="125"/>
      <c r="Q2093" s="369">
        <v>1854.72</v>
      </c>
      <c r="R2093" s="369">
        <v>1854.72</v>
      </c>
      <c r="S2093" s="369">
        <v>1854.72</v>
      </c>
      <c r="T2093" s="2284">
        <f t="shared" si="867"/>
        <v>463.68</v>
      </c>
      <c r="U2093" s="369">
        <f t="shared" si="868"/>
        <v>688.89911999999993</v>
      </c>
      <c r="V2093" s="1123"/>
      <c r="W2093" s="369"/>
      <c r="X2093" s="369">
        <f t="shared" si="869"/>
        <v>225.21911999999992</v>
      </c>
      <c r="Y2093" s="369"/>
      <c r="Z2093" s="369">
        <v>-1.10799</v>
      </c>
      <c r="AA2093" s="369">
        <v>687.79112999999995</v>
      </c>
      <c r="AB2093" s="925"/>
      <c r="AC2093" s="326"/>
      <c r="AD2093" s="1069"/>
      <c r="AE2093" s="1084"/>
      <c r="AG2093" s="3278"/>
    </row>
    <row r="2094" spans="1:33" s="2240" customFormat="1" x14ac:dyDescent="0.25">
      <c r="B2094" s="310" t="s">
        <v>670</v>
      </c>
      <c r="C2094" s="433"/>
      <c r="D2094" s="4"/>
      <c r="E2094" s="3115">
        <v>104</v>
      </c>
      <c r="F2094" s="498">
        <f>ROUND(E2094/12*$B$4,0)</f>
        <v>26</v>
      </c>
      <c r="G2094" s="498">
        <v>37</v>
      </c>
      <c r="H2094" s="186">
        <f t="shared" ref="H2094" si="870">G2094/F2094*100</f>
        <v>142.30769230769232</v>
      </c>
      <c r="I2094" s="1491"/>
      <c r="J2094" s="1491"/>
      <c r="K2094" s="125"/>
      <c r="L2094" s="125"/>
      <c r="M2094" s="125"/>
      <c r="N2094" s="125"/>
      <c r="O2094" s="125"/>
      <c r="P2094" s="125"/>
      <c r="Q2094" s="369">
        <v>216.22639999999998</v>
      </c>
      <c r="R2094" s="369">
        <v>216.22639999999998</v>
      </c>
      <c r="S2094" s="369">
        <v>216.22639999999998</v>
      </c>
      <c r="T2094" s="2284">
        <f t="shared" si="867"/>
        <v>54.056599999999989</v>
      </c>
      <c r="U2094" s="369">
        <f t="shared" si="868"/>
        <v>76.928179999999998</v>
      </c>
      <c r="V2094" s="1123"/>
      <c r="W2094" s="369"/>
      <c r="X2094" s="369">
        <f t="shared" si="869"/>
        <v>22.871580000000009</v>
      </c>
      <c r="Y2094" s="369"/>
      <c r="Z2094" s="369">
        <v>0</v>
      </c>
      <c r="AA2094" s="369">
        <v>76.928179999999998</v>
      </c>
      <c r="AB2094" s="925"/>
      <c r="AC2094" s="326"/>
      <c r="AD2094" s="1069"/>
      <c r="AE2094" s="1084"/>
      <c r="AG2094" s="3278"/>
    </row>
    <row r="2095" spans="1:33" ht="47.25" x14ac:dyDescent="0.25">
      <c r="A2095" s="140">
        <v>1</v>
      </c>
      <c r="B2095" s="491" t="s">
        <v>436</v>
      </c>
      <c r="C2095" s="433"/>
      <c r="D2095" s="4"/>
      <c r="E2095" s="497">
        <f>E2096+E2106</f>
        <v>1920</v>
      </c>
      <c r="F2095" s="497">
        <f>F2096+F2106</f>
        <v>480</v>
      </c>
      <c r="G2095" s="497">
        <f>G2096+G2106</f>
        <v>553</v>
      </c>
      <c r="H2095" s="186">
        <f>G2095/F2095*100</f>
        <v>115.20833333333333</v>
      </c>
      <c r="I2095" s="1491"/>
      <c r="J2095" s="1491"/>
      <c r="K2095" s="125"/>
      <c r="L2095" s="125"/>
      <c r="M2095" s="125"/>
      <c r="N2095" s="125"/>
      <c r="O2095" s="125"/>
      <c r="P2095" s="125"/>
      <c r="Q2095" s="329">
        <f t="shared" ref="Q2095:AA2095" si="871">Q2096+Q2106</f>
        <v>6214.9044199999998</v>
      </c>
      <c r="R2095" s="329">
        <f t="shared" ref="R2095:S2095" si="872">R2096+R2106</f>
        <v>6214.9044199999998</v>
      </c>
      <c r="S2095" s="329">
        <f t="shared" si="872"/>
        <v>6214.9044199999998</v>
      </c>
      <c r="T2095" s="755">
        <f t="shared" si="871"/>
        <v>1553.726105</v>
      </c>
      <c r="U2095" s="329">
        <f t="shared" si="871"/>
        <v>1396.3406799999998</v>
      </c>
      <c r="V2095" s="773">
        <f t="shared" si="871"/>
        <v>0</v>
      </c>
      <c r="W2095" s="329">
        <f t="shared" si="871"/>
        <v>0</v>
      </c>
      <c r="X2095" s="329">
        <f t="shared" si="871"/>
        <v>-157.38542499999986</v>
      </c>
      <c r="Y2095" s="329">
        <f t="shared" si="871"/>
        <v>0</v>
      </c>
      <c r="Z2095" s="329">
        <f t="shared" si="871"/>
        <v>-5.0794700000000006</v>
      </c>
      <c r="AA2095" s="329">
        <f t="shared" si="871"/>
        <v>1391.2612100000001</v>
      </c>
      <c r="AB2095" s="925"/>
      <c r="AC2095" s="326"/>
      <c r="AD2095" s="1069"/>
      <c r="AE2095" s="1084"/>
      <c r="AG2095" s="3278"/>
    </row>
    <row r="2096" spans="1:33" ht="30" x14ac:dyDescent="0.25">
      <c r="A2096" s="140">
        <v>1</v>
      </c>
      <c r="B2096" s="471" t="s">
        <v>267</v>
      </c>
      <c r="C2096" s="433"/>
      <c r="D2096" s="4"/>
      <c r="E2096" s="2991">
        <f>E2097+E2098+E2100</f>
        <v>1620</v>
      </c>
      <c r="F2096" s="186">
        <f t="shared" ref="F2096:G2096" si="873">F2097+F2098+F2100</f>
        <v>405</v>
      </c>
      <c r="G2096" s="186">
        <f t="shared" si="873"/>
        <v>440</v>
      </c>
      <c r="H2096" s="186">
        <f>G2096/F2096*100</f>
        <v>108.64197530864197</v>
      </c>
      <c r="I2096" s="1491"/>
      <c r="J2096" s="1491"/>
      <c r="K2096" s="125"/>
      <c r="L2096" s="125"/>
      <c r="M2096" s="125"/>
      <c r="N2096" s="125"/>
      <c r="O2096" s="125"/>
      <c r="P2096" s="125"/>
      <c r="Q2096" s="329">
        <f t="shared" ref="Q2096:AA2096" si="874">Q2097+Q2098+Q2100</f>
        <v>5674.9044199999998</v>
      </c>
      <c r="R2096" s="329">
        <f t="shared" ref="R2096:S2096" si="875">R2097+R2098+R2100</f>
        <v>5674.9044199999998</v>
      </c>
      <c r="S2096" s="329">
        <f t="shared" si="875"/>
        <v>5674.9044199999998</v>
      </c>
      <c r="T2096" s="755">
        <f t="shared" si="874"/>
        <v>1418.726105</v>
      </c>
      <c r="U2096" s="329">
        <f t="shared" si="874"/>
        <v>1222.0310199999999</v>
      </c>
      <c r="V2096" s="773">
        <f t="shared" si="874"/>
        <v>0</v>
      </c>
      <c r="W2096" s="329">
        <f t="shared" si="874"/>
        <v>0</v>
      </c>
      <c r="X2096" s="329">
        <f t="shared" si="874"/>
        <v>-196.69508499999986</v>
      </c>
      <c r="Y2096" s="329">
        <f t="shared" si="874"/>
        <v>0</v>
      </c>
      <c r="Z2096" s="329">
        <f t="shared" si="874"/>
        <v>-5.0794700000000006</v>
      </c>
      <c r="AA2096" s="329">
        <f t="shared" si="874"/>
        <v>1216.95155</v>
      </c>
      <c r="AB2096" s="925"/>
      <c r="AC2096" s="326"/>
      <c r="AD2096" s="1069"/>
      <c r="AE2096" s="1084"/>
      <c r="AG2096" s="3278"/>
    </row>
    <row r="2097" spans="1:33" ht="30" x14ac:dyDescent="0.25">
      <c r="A2097" s="140">
        <v>1</v>
      </c>
      <c r="B2097" s="310" t="s">
        <v>437</v>
      </c>
      <c r="C2097" s="433"/>
      <c r="D2097" s="4"/>
      <c r="E2097" s="496">
        <v>1106</v>
      </c>
      <c r="F2097" s="186">
        <f>ROUND(E2097/12*$B$4,0)</f>
        <v>277</v>
      </c>
      <c r="G2097" s="186">
        <v>271</v>
      </c>
      <c r="H2097" s="186">
        <f>G2097/F2097*100</f>
        <v>97.833935018050539</v>
      </c>
      <c r="I2097" s="1491"/>
      <c r="J2097" s="1491"/>
      <c r="K2097" s="125"/>
      <c r="L2097" s="125"/>
      <c r="M2097" s="125"/>
      <c r="N2097" s="125"/>
      <c r="O2097" s="125"/>
      <c r="P2097" s="125"/>
      <c r="Q2097" s="329">
        <v>4744.74</v>
      </c>
      <c r="R2097" s="329">
        <v>4744.74</v>
      </c>
      <c r="S2097" s="329">
        <v>4744.74</v>
      </c>
      <c r="T2097" s="876">
        <f t="shared" ref="T2097:T2100" si="876">Q2097/12*$B$4+(R2097-Q2097)/11*2+(S2097-R2097)/10*1</f>
        <v>1186.1849999999999</v>
      </c>
      <c r="U2097" s="329">
        <f t="shared" ref="U2097:U2098" si="877">AA2097-Z2097-W2097</f>
        <v>1058.1881800000001</v>
      </c>
      <c r="V2097" s="773"/>
      <c r="W2097" s="329"/>
      <c r="X2097" s="329">
        <f>U2097-T2097</f>
        <v>-127.99681999999984</v>
      </c>
      <c r="Y2097" s="329"/>
      <c r="Z2097" s="329">
        <v>-3.3826300000000002</v>
      </c>
      <c r="AA2097" s="329">
        <v>1054.80555</v>
      </c>
      <c r="AB2097" s="925"/>
      <c r="AC2097" s="326"/>
      <c r="AD2097" s="1069"/>
      <c r="AE2097" s="1084"/>
      <c r="AG2097" s="3278"/>
    </row>
    <row r="2098" spans="1:33" s="2240" customFormat="1" ht="30" x14ac:dyDescent="0.25">
      <c r="B2098" s="310" t="s">
        <v>671</v>
      </c>
      <c r="C2098" s="433"/>
      <c r="D2098" s="4"/>
      <c r="E2098" s="2991">
        <v>145</v>
      </c>
      <c r="F2098" s="186">
        <f t="shared" ref="F2098:F2102" si="878">ROUND(E2098/12*$B$4,0)</f>
        <v>36</v>
      </c>
      <c r="G2098" s="186">
        <v>50</v>
      </c>
      <c r="H2098" s="186">
        <f>G2098/F2098*100</f>
        <v>138.88888888888889</v>
      </c>
      <c r="I2098" s="1491"/>
      <c r="J2098" s="1491"/>
      <c r="K2098" s="125"/>
      <c r="L2098" s="125"/>
      <c r="M2098" s="125"/>
      <c r="N2098" s="125"/>
      <c r="O2098" s="125"/>
      <c r="P2098" s="125"/>
      <c r="Q2098" s="329">
        <v>276.95100000000002</v>
      </c>
      <c r="R2098" s="329">
        <v>276.95100000000002</v>
      </c>
      <c r="S2098" s="329">
        <v>276.95100000000002</v>
      </c>
      <c r="T2098" s="876">
        <f t="shared" si="876"/>
        <v>69.237750000000005</v>
      </c>
      <c r="U2098" s="329">
        <f t="shared" si="877"/>
        <v>95.081000000000003</v>
      </c>
      <c r="V2098" s="773"/>
      <c r="W2098" s="329"/>
      <c r="X2098" s="329">
        <f>U2098-T2098</f>
        <v>25.843249999999998</v>
      </c>
      <c r="Y2098" s="329"/>
      <c r="Z2098" s="329">
        <v>-1.6968399999999999</v>
      </c>
      <c r="AA2098" s="329">
        <v>93.384160000000008</v>
      </c>
      <c r="AB2098" s="925"/>
      <c r="AC2098" s="326"/>
      <c r="AD2098" s="1069"/>
      <c r="AE2098" s="1084"/>
      <c r="AG2098" s="3278"/>
    </row>
    <row r="2099" spans="1:33" s="2240" customFormat="1" ht="30" x14ac:dyDescent="0.25">
      <c r="B2099" s="310" t="s">
        <v>672</v>
      </c>
      <c r="C2099" s="433"/>
      <c r="D2099" s="4"/>
      <c r="E2099" s="2991"/>
      <c r="F2099" s="186">
        <f t="shared" si="878"/>
        <v>0</v>
      </c>
      <c r="G2099" s="186"/>
      <c r="H2099" s="186"/>
      <c r="I2099" s="1491"/>
      <c r="J2099" s="1491"/>
      <c r="K2099" s="125"/>
      <c r="L2099" s="125"/>
      <c r="M2099" s="125"/>
      <c r="N2099" s="125"/>
      <c r="O2099" s="125"/>
      <c r="P2099" s="125"/>
      <c r="Q2099" s="329"/>
      <c r="R2099" s="329"/>
      <c r="S2099" s="329"/>
      <c r="T2099" s="755">
        <f t="shared" si="876"/>
        <v>0</v>
      </c>
      <c r="U2099" s="329"/>
      <c r="V2099" s="773"/>
      <c r="W2099" s="329"/>
      <c r="X2099" s="329"/>
      <c r="Y2099" s="329"/>
      <c r="Z2099" s="329">
        <v>0</v>
      </c>
      <c r="AA2099" s="329">
        <v>0</v>
      </c>
      <c r="AB2099" s="925"/>
      <c r="AC2099" s="326"/>
      <c r="AD2099" s="1069"/>
      <c r="AE2099" s="1084"/>
      <c r="AG2099" s="3278"/>
    </row>
    <row r="2100" spans="1:33" s="2240" customFormat="1" ht="60" x14ac:dyDescent="0.25">
      <c r="B2100" s="310" t="s">
        <v>673</v>
      </c>
      <c r="C2100" s="433"/>
      <c r="D2100" s="4"/>
      <c r="E2100" s="2991">
        <v>369</v>
      </c>
      <c r="F2100" s="186">
        <f>F2101+F2102</f>
        <v>92</v>
      </c>
      <c r="G2100" s="186">
        <v>119</v>
      </c>
      <c r="H2100" s="186">
        <f>G2100/F2100*100</f>
        <v>129.34782608695653</v>
      </c>
      <c r="I2100" s="1491"/>
      <c r="J2100" s="1491"/>
      <c r="K2100" s="125"/>
      <c r="L2100" s="125"/>
      <c r="M2100" s="125"/>
      <c r="N2100" s="125"/>
      <c r="O2100" s="125"/>
      <c r="P2100" s="125"/>
      <c r="Q2100" s="329">
        <v>653.21342000000004</v>
      </c>
      <c r="R2100" s="329">
        <v>653.21342000000004</v>
      </c>
      <c r="S2100" s="329">
        <v>653.21342000000004</v>
      </c>
      <c r="T2100" s="876">
        <f t="shared" si="876"/>
        <v>163.30335500000001</v>
      </c>
      <c r="U2100" s="329">
        <f>AA2100-Z2100-W2100</f>
        <v>68.761839999999992</v>
      </c>
      <c r="V2100" s="773"/>
      <c r="W2100" s="329"/>
      <c r="X2100" s="329">
        <f>U2100-T2100</f>
        <v>-94.541515000000018</v>
      </c>
      <c r="Y2100" s="329"/>
      <c r="Z2100" s="329">
        <v>0</v>
      </c>
      <c r="AA2100" s="329">
        <v>68.761839999999992</v>
      </c>
      <c r="AB2100" s="925"/>
      <c r="AC2100" s="326"/>
      <c r="AD2100" s="1069"/>
      <c r="AE2100" s="1084"/>
      <c r="AG2100" s="3278"/>
    </row>
    <row r="2101" spans="1:33" s="2240" customFormat="1" x14ac:dyDescent="0.25">
      <c r="B2101" s="310" t="s">
        <v>674</v>
      </c>
      <c r="C2101" s="433"/>
      <c r="D2101" s="4"/>
      <c r="E2101" s="2991">
        <v>196</v>
      </c>
      <c r="F2101" s="186">
        <f t="shared" si="878"/>
        <v>49</v>
      </c>
      <c r="G2101" s="186">
        <v>118</v>
      </c>
      <c r="H2101" s="186">
        <f>G2101/F2101*100</f>
        <v>240.81632653061226</v>
      </c>
      <c r="I2101" s="1491"/>
      <c r="J2101" s="1491"/>
      <c r="K2101" s="125"/>
      <c r="L2101" s="125"/>
      <c r="M2101" s="125"/>
      <c r="N2101" s="125"/>
      <c r="O2101" s="125"/>
      <c r="P2101" s="125"/>
      <c r="Q2101" s="329"/>
      <c r="R2101" s="329"/>
      <c r="S2101" s="329"/>
      <c r="T2101" s="755"/>
      <c r="U2101" s="329">
        <f>AA2101-Z2101-W2101</f>
        <v>65.32007999999999</v>
      </c>
      <c r="V2101" s="773"/>
      <c r="W2101" s="329"/>
      <c r="X2101" s="329"/>
      <c r="Y2101" s="329"/>
      <c r="Z2101" s="329">
        <v>0</v>
      </c>
      <c r="AA2101" s="329">
        <v>65.32007999999999</v>
      </c>
      <c r="AB2101" s="925"/>
      <c r="AC2101" s="326"/>
      <c r="AD2101" s="1069"/>
      <c r="AE2101" s="1084"/>
      <c r="AG2101" s="3278"/>
    </row>
    <row r="2102" spans="1:33" s="2240" customFormat="1" x14ac:dyDescent="0.25">
      <c r="B2102" s="310" t="s">
        <v>675</v>
      </c>
      <c r="C2102" s="433"/>
      <c r="D2102" s="4"/>
      <c r="E2102" s="2991">
        <v>173</v>
      </c>
      <c r="F2102" s="186">
        <f t="shared" si="878"/>
        <v>43</v>
      </c>
      <c r="G2102" s="186">
        <v>1</v>
      </c>
      <c r="H2102" s="186">
        <f>G2102/F2102*100</f>
        <v>2.3255813953488373</v>
      </c>
      <c r="I2102" s="1491"/>
      <c r="J2102" s="1491"/>
      <c r="K2102" s="125"/>
      <c r="L2102" s="125"/>
      <c r="M2102" s="125"/>
      <c r="N2102" s="125"/>
      <c r="O2102" s="125"/>
      <c r="P2102" s="125"/>
      <c r="Q2102" s="329"/>
      <c r="R2102" s="329"/>
      <c r="S2102" s="329"/>
      <c r="T2102" s="755"/>
      <c r="U2102" s="329"/>
      <c r="V2102" s="773"/>
      <c r="W2102" s="329"/>
      <c r="X2102" s="329"/>
      <c r="Y2102" s="329"/>
      <c r="Z2102" s="329">
        <v>0</v>
      </c>
      <c r="AA2102" s="329">
        <v>3.4417600000000004</v>
      </c>
      <c r="AB2102" s="925"/>
      <c r="AC2102" s="326"/>
      <c r="AD2102" s="1069"/>
      <c r="AE2102" s="1084"/>
      <c r="AG2102" s="3278"/>
    </row>
    <row r="2103" spans="1:33" s="2240" customFormat="1" ht="60" x14ac:dyDescent="0.25">
      <c r="B2103" s="310" t="s">
        <v>676</v>
      </c>
      <c r="C2103" s="433"/>
      <c r="D2103" s="4"/>
      <c r="E2103" s="2991"/>
      <c r="F2103" s="186"/>
      <c r="G2103" s="186"/>
      <c r="H2103" s="186"/>
      <c r="I2103" s="1491"/>
      <c r="J2103" s="1491"/>
      <c r="K2103" s="125"/>
      <c r="L2103" s="125"/>
      <c r="M2103" s="125"/>
      <c r="N2103" s="125"/>
      <c r="O2103" s="125"/>
      <c r="P2103" s="125"/>
      <c r="Q2103" s="329"/>
      <c r="R2103" s="329"/>
      <c r="S2103" s="329"/>
      <c r="T2103" s="755"/>
      <c r="U2103" s="329"/>
      <c r="V2103" s="773"/>
      <c r="W2103" s="329"/>
      <c r="X2103" s="329"/>
      <c r="Y2103" s="329"/>
      <c r="Z2103" s="329">
        <v>0</v>
      </c>
      <c r="AA2103" s="329">
        <v>0</v>
      </c>
      <c r="AB2103" s="925"/>
      <c r="AC2103" s="326"/>
      <c r="AD2103" s="1069"/>
      <c r="AE2103" s="1084"/>
      <c r="AG2103" s="3278"/>
    </row>
    <row r="2104" spans="1:33" s="2240" customFormat="1" x14ac:dyDescent="0.25">
      <c r="B2104" s="310" t="s">
        <v>677</v>
      </c>
      <c r="C2104" s="433"/>
      <c r="D2104" s="4"/>
      <c r="E2104" s="2991"/>
      <c r="F2104" s="186"/>
      <c r="G2104" s="186"/>
      <c r="H2104" s="186"/>
      <c r="I2104" s="1491"/>
      <c r="J2104" s="1491"/>
      <c r="K2104" s="125"/>
      <c r="L2104" s="125"/>
      <c r="M2104" s="125"/>
      <c r="N2104" s="125"/>
      <c r="O2104" s="125"/>
      <c r="P2104" s="125"/>
      <c r="Q2104" s="329"/>
      <c r="R2104" s="329"/>
      <c r="S2104" s="329"/>
      <c r="T2104" s="755"/>
      <c r="U2104" s="329"/>
      <c r="V2104" s="773"/>
      <c r="W2104" s="329"/>
      <c r="X2104" s="329"/>
      <c r="Y2104" s="329"/>
      <c r="Z2104" s="329">
        <v>0</v>
      </c>
      <c r="AA2104" s="329">
        <v>0</v>
      </c>
      <c r="AB2104" s="925"/>
      <c r="AC2104" s="326"/>
      <c r="AD2104" s="1069"/>
      <c r="AE2104" s="1084"/>
      <c r="AG2104" s="3278"/>
    </row>
    <row r="2105" spans="1:33" x14ac:dyDescent="0.25">
      <c r="A2105" s="140">
        <v>1</v>
      </c>
      <c r="B2105" s="310" t="s">
        <v>678</v>
      </c>
      <c r="C2105" s="433"/>
      <c r="D2105" s="4"/>
      <c r="E2105" s="2991"/>
      <c r="F2105" s="186">
        <f>ROUND(E2105/12*$B$4,0)</f>
        <v>0</v>
      </c>
      <c r="G2105" s="186"/>
      <c r="H2105" s="186"/>
      <c r="I2105" s="1491"/>
      <c r="J2105" s="1491"/>
      <c r="K2105" s="125"/>
      <c r="L2105" s="125"/>
      <c r="M2105" s="125"/>
      <c r="N2105" s="125"/>
      <c r="O2105" s="125"/>
      <c r="P2105" s="125"/>
      <c r="Q2105" s="329"/>
      <c r="R2105" s="329"/>
      <c r="S2105" s="329"/>
      <c r="T2105" s="755"/>
      <c r="U2105" s="329"/>
      <c r="V2105" s="773"/>
      <c r="W2105" s="329"/>
      <c r="X2105" s="329"/>
      <c r="Y2105" s="329"/>
      <c r="Z2105" s="329">
        <v>0</v>
      </c>
      <c r="AA2105" s="329">
        <v>0</v>
      </c>
      <c r="AB2105" s="925"/>
      <c r="AC2105" s="326"/>
      <c r="AD2105" s="1069"/>
      <c r="AE2105" s="1084"/>
      <c r="AG2105" s="3278"/>
    </row>
    <row r="2106" spans="1:33" ht="45" x14ac:dyDescent="0.25">
      <c r="A2106" s="140">
        <v>1</v>
      </c>
      <c r="B2106" s="471" t="s">
        <v>268</v>
      </c>
      <c r="C2106" s="433"/>
      <c r="D2106" s="4"/>
      <c r="E2106" s="3107">
        <f>SUM(E2107:E2109)</f>
        <v>300</v>
      </c>
      <c r="F2106" s="3107">
        <f>SUM(F2107:F2109)</f>
        <v>75</v>
      </c>
      <c r="G2106" s="3107">
        <f>SUM(G2107:G2109)</f>
        <v>113</v>
      </c>
      <c r="H2106" s="186">
        <f>G2106/F2106*100</f>
        <v>150.66666666666666</v>
      </c>
      <c r="I2106" s="1491"/>
      <c r="J2106" s="1491"/>
      <c r="K2106" s="125"/>
      <c r="L2106" s="125"/>
      <c r="M2106" s="125"/>
      <c r="N2106" s="125"/>
      <c r="O2106" s="125"/>
      <c r="P2106" s="125"/>
      <c r="Q2106" s="329">
        <f t="shared" ref="Q2106:AA2106" si="879">SUM(Q2107:Q2109)</f>
        <v>540</v>
      </c>
      <c r="R2106" s="329">
        <f t="shared" ref="R2106:S2106" si="880">SUM(R2107:R2109)</f>
        <v>540</v>
      </c>
      <c r="S2106" s="329">
        <f t="shared" si="880"/>
        <v>540</v>
      </c>
      <c r="T2106" s="755">
        <f t="shared" si="879"/>
        <v>135</v>
      </c>
      <c r="U2106" s="329">
        <f t="shared" si="879"/>
        <v>174.30966000000001</v>
      </c>
      <c r="V2106" s="773">
        <f t="shared" si="879"/>
        <v>0</v>
      </c>
      <c r="W2106" s="329">
        <f t="shared" si="879"/>
        <v>0</v>
      </c>
      <c r="X2106" s="329">
        <f t="shared" si="879"/>
        <v>39.309660000000008</v>
      </c>
      <c r="Y2106" s="329">
        <f t="shared" si="879"/>
        <v>0</v>
      </c>
      <c r="Z2106" s="329">
        <f t="shared" si="879"/>
        <v>0</v>
      </c>
      <c r="AA2106" s="329">
        <f t="shared" si="879"/>
        <v>174.30966000000001</v>
      </c>
      <c r="AB2106" s="925"/>
      <c r="AC2106" s="326"/>
      <c r="AD2106" s="1069"/>
      <c r="AE2106" s="1084"/>
      <c r="AG2106" s="3278"/>
    </row>
    <row r="2107" spans="1:33" ht="30" x14ac:dyDescent="0.25">
      <c r="A2107" s="140">
        <v>1</v>
      </c>
      <c r="B2107" s="310" t="s">
        <v>679</v>
      </c>
      <c r="C2107" s="433"/>
      <c r="D2107" s="4"/>
      <c r="E2107" s="496">
        <v>300</v>
      </c>
      <c r="F2107" s="186">
        <f>ROUND(E2107/12*$B$4,0)</f>
        <v>75</v>
      </c>
      <c r="G2107" s="186">
        <v>113</v>
      </c>
      <c r="H2107" s="186">
        <f>G2107/F2107*100</f>
        <v>150.66666666666666</v>
      </c>
      <c r="I2107" s="1491"/>
      <c r="J2107" s="1491"/>
      <c r="K2107" s="125"/>
      <c r="L2107" s="125"/>
      <c r="M2107" s="125"/>
      <c r="N2107" s="125"/>
      <c r="O2107" s="125"/>
      <c r="P2107" s="125"/>
      <c r="Q2107" s="329">
        <v>540</v>
      </c>
      <c r="R2107" s="329">
        <v>540</v>
      </c>
      <c r="S2107" s="329">
        <v>540</v>
      </c>
      <c r="T2107" s="876">
        <f>Q2107/12*$B$4+(R2107-Q2107)/11*2+(S2107-R2107)/10*1</f>
        <v>135</v>
      </c>
      <c r="U2107" s="329">
        <f>AA2107-Z2107-W2107</f>
        <v>174.30966000000001</v>
      </c>
      <c r="V2107" s="773"/>
      <c r="W2107" s="329"/>
      <c r="X2107" s="329">
        <f>U2107-T2107</f>
        <v>39.309660000000008</v>
      </c>
      <c r="Y2107" s="329"/>
      <c r="Z2107" s="329">
        <v>0</v>
      </c>
      <c r="AA2107" s="329">
        <v>174.30966000000001</v>
      </c>
      <c r="AB2107" s="925"/>
      <c r="AC2107" s="326"/>
      <c r="AD2107" s="1069"/>
      <c r="AE2107" s="1084"/>
      <c r="AG2107" s="3278"/>
    </row>
    <row r="2108" spans="1:33" ht="60" x14ac:dyDescent="0.25">
      <c r="A2108" s="140">
        <v>1</v>
      </c>
      <c r="B2108" s="310" t="s">
        <v>680</v>
      </c>
      <c r="C2108" s="433"/>
      <c r="D2108" s="4"/>
      <c r="E2108" s="494"/>
      <c r="F2108" s="186">
        <f>ROUND(E2108/12*$B$4,0)</f>
        <v>0</v>
      </c>
      <c r="G2108" s="186"/>
      <c r="H2108" s="186"/>
      <c r="I2108" s="1491"/>
      <c r="J2108" s="1491"/>
      <c r="K2108" s="125"/>
      <c r="L2108" s="125"/>
      <c r="M2108" s="125"/>
      <c r="N2108" s="125"/>
      <c r="O2108" s="125"/>
      <c r="P2108" s="125"/>
      <c r="Q2108" s="329"/>
      <c r="R2108" s="329"/>
      <c r="S2108" s="329"/>
      <c r="T2108" s="755">
        <f>Q2108/12*$B$4</f>
        <v>0</v>
      </c>
      <c r="U2108" s="329">
        <f>AA2108-Z2108-W2108</f>
        <v>0</v>
      </c>
      <c r="V2108" s="773"/>
      <c r="W2108" s="329"/>
      <c r="X2108" s="329">
        <f>U2108-T2108</f>
        <v>0</v>
      </c>
      <c r="Y2108" s="329"/>
      <c r="Z2108" s="329"/>
      <c r="AA2108" s="329"/>
      <c r="AB2108" s="925"/>
      <c r="AC2108" s="326"/>
      <c r="AD2108" s="1069"/>
      <c r="AE2108" s="1084"/>
      <c r="AG2108" s="3278"/>
    </row>
    <row r="2109" spans="1:33" ht="45" x14ac:dyDescent="0.25">
      <c r="A2109" s="140">
        <v>1</v>
      </c>
      <c r="B2109" s="310" t="s">
        <v>681</v>
      </c>
      <c r="C2109" s="433"/>
      <c r="D2109" s="4"/>
      <c r="E2109" s="496"/>
      <c r="F2109" s="186">
        <f>ROUND(E2109/12*$B$4,0)</f>
        <v>0</v>
      </c>
      <c r="G2109" s="186"/>
      <c r="H2109" s="186"/>
      <c r="I2109" s="1491"/>
      <c r="J2109" s="1491"/>
      <c r="K2109" s="125"/>
      <c r="L2109" s="125"/>
      <c r="M2109" s="125"/>
      <c r="N2109" s="125"/>
      <c r="O2109" s="125"/>
      <c r="P2109" s="125"/>
      <c r="Q2109" s="329"/>
      <c r="R2109" s="329"/>
      <c r="S2109" s="329"/>
      <c r="T2109" s="755">
        <f>Q2109/12*$B$4</f>
        <v>0</v>
      </c>
      <c r="U2109" s="329">
        <f>AA2109-Z2109-W2109</f>
        <v>0</v>
      </c>
      <c r="V2109" s="773"/>
      <c r="W2109" s="329"/>
      <c r="X2109" s="329">
        <f>U2109-T2109</f>
        <v>0</v>
      </c>
      <c r="Y2109" s="329"/>
      <c r="Z2109" s="329"/>
      <c r="AA2109" s="329"/>
      <c r="AB2109" s="925"/>
      <c r="AC2109" s="326"/>
      <c r="AD2109" s="1069"/>
      <c r="AE2109" s="1084"/>
      <c r="AG2109" s="3278"/>
    </row>
    <row r="2110" spans="1:33" ht="29.25" x14ac:dyDescent="0.25">
      <c r="A2110" s="140">
        <v>1</v>
      </c>
      <c r="B2110" s="2235" t="s">
        <v>303</v>
      </c>
      <c r="C2110" s="433"/>
      <c r="D2110" s="4"/>
      <c r="E2110" s="497">
        <f>E2112+E2118*5</f>
        <v>785</v>
      </c>
      <c r="F2110" s="497">
        <f t="shared" ref="F2110:G2110" si="881">F2112+F2118*5</f>
        <v>197.5</v>
      </c>
      <c r="G2110" s="497">
        <f t="shared" si="881"/>
        <v>14.137499999999999</v>
      </c>
      <c r="H2110" s="186">
        <f>G2110/F2110*100</f>
        <v>7.1582278481012658</v>
      </c>
      <c r="I2110" s="1491"/>
      <c r="J2110" s="1491"/>
      <c r="K2110" s="125"/>
      <c r="L2110" s="125"/>
      <c r="M2110" s="125"/>
      <c r="N2110" s="125"/>
      <c r="O2110" s="125"/>
      <c r="P2110" s="125"/>
      <c r="Q2110" s="329">
        <v>1828.6559999999995</v>
      </c>
      <c r="R2110" s="329">
        <v>1828.6559999999997</v>
      </c>
      <c r="S2110" s="329">
        <v>1828.6559999999997</v>
      </c>
      <c r="T2110" s="876">
        <f>Q2110/12*$B$4+(R2110-Q2110)/11*2+(S2110-R2110)/10*1</f>
        <v>457.16399999999993</v>
      </c>
      <c r="U2110" s="329">
        <f>AA2110-Z2110-W2110</f>
        <v>515.13173000000006</v>
      </c>
      <c r="V2110" s="773"/>
      <c r="W2110" s="329"/>
      <c r="X2110" s="329">
        <f>U2110-T2110</f>
        <v>57.967730000000131</v>
      </c>
      <c r="Y2110" s="329">
        <v>-53.528820000000003</v>
      </c>
      <c r="Z2110" s="329">
        <v>0</v>
      </c>
      <c r="AA2110" s="329">
        <v>515.13173000000006</v>
      </c>
      <c r="AB2110" s="925"/>
      <c r="AC2110" s="326"/>
      <c r="AD2110" s="1069"/>
      <c r="AE2110" s="1084"/>
      <c r="AG2110" s="3278"/>
    </row>
    <row r="2111" spans="1:33" x14ac:dyDescent="0.25">
      <c r="A2111" s="140">
        <v>1</v>
      </c>
      <c r="B2111" s="310" t="s">
        <v>296</v>
      </c>
      <c r="C2111" s="433"/>
      <c r="D2111" s="4"/>
      <c r="E2111" s="496"/>
      <c r="F2111" s="186"/>
      <c r="G2111" s="186"/>
      <c r="H2111" s="186"/>
      <c r="I2111" s="1491"/>
      <c r="J2111" s="1491"/>
      <c r="K2111" s="125"/>
      <c r="L2111" s="125"/>
      <c r="M2111" s="125"/>
      <c r="N2111" s="125"/>
      <c r="O2111" s="125"/>
      <c r="P2111" s="125"/>
      <c r="Q2111" s="329"/>
      <c r="R2111" s="329"/>
      <c r="S2111" s="329"/>
      <c r="T2111" s="755"/>
      <c r="U2111" s="329"/>
      <c r="V2111" s="773"/>
      <c r="W2111" s="329"/>
      <c r="X2111" s="329"/>
      <c r="Y2111" s="329"/>
      <c r="Z2111" s="329"/>
      <c r="AA2111" s="329"/>
      <c r="AB2111" s="925"/>
      <c r="AC2111" s="326"/>
      <c r="AD2111" s="1069"/>
      <c r="AE2111" s="1084"/>
      <c r="AG2111" s="3278"/>
    </row>
    <row r="2112" spans="1:33" ht="30" x14ac:dyDescent="0.25">
      <c r="A2112" s="140">
        <v>1</v>
      </c>
      <c r="B2112" s="471" t="s">
        <v>423</v>
      </c>
      <c r="C2112" s="433"/>
      <c r="D2112" s="4"/>
      <c r="E2112" s="496">
        <f>E2113+E2114/4</f>
        <v>30</v>
      </c>
      <c r="F2112" s="186">
        <f>F2113+F2114/4</f>
        <v>7.5</v>
      </c>
      <c r="G2112" s="186">
        <f>G2113+G2114/4</f>
        <v>14.137499999999999</v>
      </c>
      <c r="H2112" s="186">
        <f>G2112/F2112*100</f>
        <v>188.5</v>
      </c>
      <c r="I2112" s="1491"/>
      <c r="J2112" s="1491"/>
      <c r="K2112" s="125"/>
      <c r="L2112" s="125"/>
      <c r="M2112" s="125"/>
      <c r="N2112" s="125"/>
      <c r="O2112" s="125"/>
      <c r="P2112" s="125"/>
      <c r="Q2112" s="329"/>
      <c r="R2112" s="329"/>
      <c r="S2112" s="329"/>
      <c r="T2112" s="755"/>
      <c r="U2112" s="329"/>
      <c r="V2112" s="773"/>
      <c r="W2112" s="329"/>
      <c r="X2112" s="329"/>
      <c r="Y2112" s="329"/>
      <c r="Z2112" s="329"/>
      <c r="AA2112" s="329"/>
      <c r="AB2112" s="925"/>
      <c r="AC2112" s="326"/>
      <c r="AD2112" s="1069"/>
      <c r="AE2112" s="1084"/>
      <c r="AG2112" s="3278"/>
    </row>
    <row r="2113" spans="1:33" x14ac:dyDescent="0.25">
      <c r="A2113" s="140">
        <v>1</v>
      </c>
      <c r="B2113" s="310" t="s">
        <v>424</v>
      </c>
      <c r="C2113" s="433"/>
      <c r="D2113" s="4"/>
      <c r="E2113" s="2990"/>
      <c r="F2113" s="186"/>
      <c r="G2113" s="186"/>
      <c r="H2113" s="186"/>
      <c r="I2113" s="1491"/>
      <c r="J2113" s="1491"/>
      <c r="K2113" s="125"/>
      <c r="L2113" s="125"/>
      <c r="M2113" s="125"/>
      <c r="N2113" s="125"/>
      <c r="O2113" s="125"/>
      <c r="P2113" s="125"/>
      <c r="Q2113" s="329"/>
      <c r="R2113" s="329"/>
      <c r="S2113" s="329"/>
      <c r="T2113" s="755"/>
      <c r="U2113" s="329"/>
      <c r="V2113" s="773"/>
      <c r="W2113" s="329"/>
      <c r="X2113" s="329"/>
      <c r="Y2113" s="329"/>
      <c r="Z2113" s="329"/>
      <c r="AA2113" s="329"/>
      <c r="AB2113" s="925"/>
      <c r="AC2113" s="326"/>
      <c r="AD2113" s="1069"/>
      <c r="AE2113" s="1084"/>
      <c r="AG2113" s="3278"/>
    </row>
    <row r="2114" spans="1:33" ht="30" x14ac:dyDescent="0.25">
      <c r="A2114" s="140">
        <v>1</v>
      </c>
      <c r="B2114" s="310" t="s">
        <v>425</v>
      </c>
      <c r="C2114" s="433"/>
      <c r="D2114" s="4"/>
      <c r="E2114" s="494">
        <v>120</v>
      </c>
      <c r="F2114" s="186">
        <f>ROUND(E2114/12*$B$4,0)</f>
        <v>30</v>
      </c>
      <c r="G2114" s="186">
        <v>56.55</v>
      </c>
      <c r="H2114" s="186">
        <f>G2114/F2114*100</f>
        <v>188.5</v>
      </c>
      <c r="I2114" s="1491"/>
      <c r="J2114" s="1491"/>
      <c r="K2114" s="125"/>
      <c r="L2114" s="125"/>
      <c r="M2114" s="125"/>
      <c r="N2114" s="125"/>
      <c r="O2114" s="125"/>
      <c r="P2114" s="125"/>
      <c r="Q2114" s="329"/>
      <c r="R2114" s="329"/>
      <c r="S2114" s="329"/>
      <c r="T2114" s="755"/>
      <c r="U2114" s="329"/>
      <c r="V2114" s="773"/>
      <c r="W2114" s="329"/>
      <c r="X2114" s="329"/>
      <c r="Y2114" s="329"/>
      <c r="Z2114" s="329"/>
      <c r="AA2114" s="329"/>
      <c r="AB2114" s="925"/>
      <c r="AC2114" s="326"/>
      <c r="AD2114" s="1069"/>
      <c r="AE2114" s="1084"/>
      <c r="AG2114" s="3278"/>
    </row>
    <row r="2115" spans="1:33" ht="45" x14ac:dyDescent="0.25">
      <c r="A2115" s="140">
        <v>1</v>
      </c>
      <c r="B2115" s="310" t="s">
        <v>426</v>
      </c>
      <c r="C2115" s="433"/>
      <c r="D2115" s="4"/>
      <c r="E2115" s="494"/>
      <c r="F2115" s="186"/>
      <c r="G2115" s="186"/>
      <c r="H2115" s="186"/>
      <c r="I2115" s="1491"/>
      <c r="J2115" s="1491"/>
      <c r="K2115" s="125"/>
      <c r="L2115" s="125"/>
      <c r="M2115" s="125"/>
      <c r="N2115" s="125"/>
      <c r="O2115" s="125"/>
      <c r="P2115" s="125"/>
      <c r="Q2115" s="329"/>
      <c r="R2115" s="329"/>
      <c r="S2115" s="329"/>
      <c r="T2115" s="755"/>
      <c r="U2115" s="329"/>
      <c r="V2115" s="773"/>
      <c r="W2115" s="329"/>
      <c r="X2115" s="329"/>
      <c r="Y2115" s="329"/>
      <c r="Z2115" s="329"/>
      <c r="AA2115" s="329"/>
      <c r="AB2115" s="925"/>
      <c r="AC2115" s="326"/>
      <c r="AD2115" s="1069"/>
      <c r="AE2115" s="1084"/>
      <c r="AG2115" s="3278"/>
    </row>
    <row r="2116" spans="1:33" ht="60" x14ac:dyDescent="0.25">
      <c r="A2116" s="140">
        <v>1</v>
      </c>
      <c r="B2116" s="310" t="s">
        <v>427</v>
      </c>
      <c r="C2116" s="433"/>
      <c r="D2116" s="4"/>
      <c r="E2116" s="494"/>
      <c r="F2116" s="186"/>
      <c r="G2116" s="186"/>
      <c r="H2116" s="186"/>
      <c r="I2116" s="1491"/>
      <c r="J2116" s="1491"/>
      <c r="K2116" s="125"/>
      <c r="L2116" s="125"/>
      <c r="M2116" s="125"/>
      <c r="N2116" s="125"/>
      <c r="O2116" s="125"/>
      <c r="P2116" s="125"/>
      <c r="Q2116" s="329"/>
      <c r="R2116" s="329"/>
      <c r="S2116" s="329"/>
      <c r="T2116" s="755"/>
      <c r="U2116" s="329"/>
      <c r="V2116" s="773"/>
      <c r="W2116" s="329"/>
      <c r="X2116" s="329"/>
      <c r="Y2116" s="329"/>
      <c r="Z2116" s="329"/>
      <c r="AA2116" s="329"/>
      <c r="AB2116" s="925"/>
      <c r="AC2116" s="326"/>
      <c r="AD2116" s="1069"/>
      <c r="AE2116" s="1084"/>
      <c r="AG2116" s="3278"/>
    </row>
    <row r="2117" spans="1:33" ht="45" x14ac:dyDescent="0.25">
      <c r="A2117" s="140">
        <v>1</v>
      </c>
      <c r="B2117" s="309" t="s">
        <v>428</v>
      </c>
      <c r="C2117" s="433"/>
      <c r="D2117" s="4"/>
      <c r="E2117" s="529"/>
      <c r="F2117" s="186"/>
      <c r="G2117" s="186"/>
      <c r="H2117" s="186"/>
      <c r="I2117" s="1491"/>
      <c r="J2117" s="1491"/>
      <c r="K2117" s="125"/>
      <c r="L2117" s="125"/>
      <c r="M2117" s="125"/>
      <c r="N2117" s="125"/>
      <c r="O2117" s="125"/>
      <c r="P2117" s="125"/>
      <c r="Q2117" s="329"/>
      <c r="R2117" s="329"/>
      <c r="S2117" s="329"/>
      <c r="T2117" s="755"/>
      <c r="U2117" s="329"/>
      <c r="V2117" s="773"/>
      <c r="W2117" s="329"/>
      <c r="X2117" s="329"/>
      <c r="Y2117" s="329"/>
      <c r="Z2117" s="329"/>
      <c r="AA2117" s="329"/>
      <c r="AB2117" s="925"/>
      <c r="AC2117" s="326"/>
      <c r="AD2117" s="1069"/>
      <c r="AE2117" s="1084"/>
      <c r="AG2117" s="3278"/>
    </row>
    <row r="2118" spans="1:33" s="2240" customFormat="1" ht="57" x14ac:dyDescent="0.25">
      <c r="B2118" s="3219" t="s">
        <v>645</v>
      </c>
      <c r="C2118" s="452"/>
      <c r="D2118" s="4"/>
      <c r="E2118" s="496">
        <f>E2119</f>
        <v>151</v>
      </c>
      <c r="F2118" s="126">
        <f t="shared" ref="F2118" si="882">F2119</f>
        <v>38</v>
      </c>
      <c r="G2118" s="186">
        <f t="shared" ref="G2118" si="883">G2119</f>
        <v>0</v>
      </c>
      <c r="H2118" s="186">
        <f t="shared" ref="H2118" si="884">H2119</f>
        <v>0</v>
      </c>
      <c r="I2118" s="1491"/>
      <c r="J2118" s="1491"/>
      <c r="K2118" s="125"/>
      <c r="L2118" s="125"/>
      <c r="M2118" s="125"/>
      <c r="N2118" s="125"/>
      <c r="O2118" s="125"/>
      <c r="P2118" s="125"/>
      <c r="Q2118" s="329"/>
      <c r="R2118" s="329">
        <f>R2119</f>
        <v>302.39259999999996</v>
      </c>
      <c r="S2118" s="329">
        <f t="shared" ref="S2118:AA2118" si="885">S2119</f>
        <v>302.39259999999996</v>
      </c>
      <c r="T2118" s="755">
        <f t="shared" si="885"/>
        <v>54.980472727272719</v>
      </c>
      <c r="U2118" s="329">
        <f t="shared" si="885"/>
        <v>0</v>
      </c>
      <c r="V2118" s="773">
        <f t="shared" si="885"/>
        <v>0</v>
      </c>
      <c r="W2118" s="329">
        <f t="shared" si="885"/>
        <v>0</v>
      </c>
      <c r="X2118" s="329">
        <f t="shared" si="885"/>
        <v>-54.980472727272719</v>
      </c>
      <c r="Y2118" s="329">
        <f t="shared" si="885"/>
        <v>0</v>
      </c>
      <c r="Z2118" s="329">
        <f t="shared" si="885"/>
        <v>0</v>
      </c>
      <c r="AA2118" s="329">
        <f t="shared" si="885"/>
        <v>0</v>
      </c>
      <c r="AB2118" s="925"/>
      <c r="AC2118" s="326"/>
      <c r="AD2118" s="1069"/>
      <c r="AE2118" s="1084"/>
      <c r="AG2118" s="3278"/>
    </row>
    <row r="2119" spans="1:33" s="2240" customFormat="1" ht="30" x14ac:dyDescent="0.25">
      <c r="B2119" s="309" t="s">
        <v>666</v>
      </c>
      <c r="C2119" s="452"/>
      <c r="D2119" s="4"/>
      <c r="E2119" s="496">
        <v>151</v>
      </c>
      <c r="F2119" s="126">
        <f>ROUND(E2119/12*$B$4,0)</f>
        <v>38</v>
      </c>
      <c r="G2119" s="186"/>
      <c r="H2119" s="186">
        <f>G2119/F2119*100</f>
        <v>0</v>
      </c>
      <c r="I2119" s="1491"/>
      <c r="J2119" s="1491"/>
      <c r="K2119" s="125"/>
      <c r="L2119" s="125"/>
      <c r="M2119" s="125"/>
      <c r="N2119" s="125"/>
      <c r="O2119" s="125"/>
      <c r="P2119" s="125"/>
      <c r="Q2119" s="329"/>
      <c r="R2119" s="369">
        <v>302.39259999999996</v>
      </c>
      <c r="S2119" s="369">
        <v>302.39259999999996</v>
      </c>
      <c r="T2119" s="2366">
        <f t="shared" ref="T2119" si="886">Q2119/12*$B$4+(R2119-Q2119)/11*2+(S2119-R2119)/10*1</f>
        <v>54.980472727272719</v>
      </c>
      <c r="U2119" s="369">
        <f t="shared" ref="U2119" si="887">AA2119-Z2119-W2119</f>
        <v>0</v>
      </c>
      <c r="V2119" s="1123"/>
      <c r="W2119" s="369"/>
      <c r="X2119" s="369">
        <f>U2119-T2119</f>
        <v>-54.980472727272719</v>
      </c>
      <c r="Y2119" s="369"/>
      <c r="Z2119" s="369"/>
      <c r="AA2119" s="369"/>
      <c r="AB2119" s="925"/>
      <c r="AC2119" s="326"/>
      <c r="AD2119" s="1069"/>
      <c r="AE2119" s="1084"/>
      <c r="AG2119" s="3278"/>
    </row>
    <row r="2120" spans="1:33" ht="29.25" x14ac:dyDescent="0.25">
      <c r="A2120" s="140">
        <v>1</v>
      </c>
      <c r="B2120" s="523" t="s">
        <v>304</v>
      </c>
      <c r="C2120" s="433"/>
      <c r="D2120" s="4"/>
      <c r="E2120" s="221">
        <f>E2121+E2122+E2124</f>
        <v>970.29787234042556</v>
      </c>
      <c r="F2120" s="126">
        <f t="shared" ref="F2120:G2120" si="888">F2121+F2122+F2124</f>
        <v>242.57446808510639</v>
      </c>
      <c r="G2120" s="186">
        <f t="shared" si="888"/>
        <v>280.41276595744682</v>
      </c>
      <c r="H2120" s="186">
        <f>G2120/F2120*100</f>
        <v>115.59863169897378</v>
      </c>
      <c r="I2120" s="1491"/>
      <c r="J2120" s="1491"/>
      <c r="K2120" s="125"/>
      <c r="L2120" s="125"/>
      <c r="M2120" s="125"/>
      <c r="N2120" s="125"/>
      <c r="O2120" s="125"/>
      <c r="P2120" s="125"/>
      <c r="Q2120" s="329"/>
      <c r="R2120" s="329"/>
      <c r="S2120" s="329"/>
      <c r="T2120" s="755"/>
      <c r="U2120" s="329">
        <f t="shared" ref="U2120:U2125" si="889">AA2120-Z2120-W2120</f>
        <v>0</v>
      </c>
      <c r="V2120" s="773"/>
      <c r="W2120" s="329"/>
      <c r="X2120" s="329"/>
      <c r="Y2120" s="329"/>
      <c r="Z2120" s="329"/>
      <c r="AA2120" s="329"/>
      <c r="AB2120" s="925"/>
      <c r="AC2120" s="326"/>
      <c r="AD2120" s="1069"/>
      <c r="AE2120" s="1084"/>
      <c r="AG2120" s="3278"/>
    </row>
    <row r="2121" spans="1:33" x14ac:dyDescent="0.25">
      <c r="A2121" s="140">
        <v>1</v>
      </c>
      <c r="B2121" s="523" t="s">
        <v>312</v>
      </c>
      <c r="C2121" s="433"/>
      <c r="D2121" s="4"/>
      <c r="E2121" s="221"/>
      <c r="F2121" s="126"/>
      <c r="G2121" s="186"/>
      <c r="H2121" s="186"/>
      <c r="I2121" s="1491"/>
      <c r="J2121" s="1491"/>
      <c r="K2121" s="125"/>
      <c r="L2121" s="125"/>
      <c r="M2121" s="125"/>
      <c r="N2121" s="125"/>
      <c r="O2121" s="125"/>
      <c r="P2121" s="125"/>
      <c r="Q2121" s="329"/>
      <c r="R2121" s="329"/>
      <c r="S2121" s="329"/>
      <c r="T2121" s="755"/>
      <c r="U2121" s="329">
        <f t="shared" si="889"/>
        <v>0</v>
      </c>
      <c r="V2121" s="773"/>
      <c r="W2121" s="329"/>
      <c r="X2121" s="329"/>
      <c r="Y2121" s="329"/>
      <c r="Z2121" s="329"/>
      <c r="AA2121" s="329"/>
      <c r="AB2121" s="925"/>
      <c r="AC2121" s="326"/>
      <c r="AD2121" s="1069"/>
      <c r="AE2121" s="1084"/>
      <c r="AG2121" s="3278"/>
    </row>
    <row r="2122" spans="1:33" x14ac:dyDescent="0.25">
      <c r="A2122" s="140">
        <v>1</v>
      </c>
      <c r="B2122" s="4" t="s">
        <v>313</v>
      </c>
      <c r="C2122" s="433"/>
      <c r="D2122" s="4"/>
      <c r="E2122" s="221">
        <f>E2123/9.4</f>
        <v>638.29787234042556</v>
      </c>
      <c r="F2122" s="126">
        <f>F2123/9.4</f>
        <v>159.57446808510639</v>
      </c>
      <c r="G2122" s="186">
        <f>G2123/9.4</f>
        <v>177.41276595744682</v>
      </c>
      <c r="H2122" s="186">
        <f t="shared" ref="H2122:H2133" si="890">G2122/F2122*100</f>
        <v>111.17866666666667</v>
      </c>
      <c r="I2122" s="1491"/>
      <c r="J2122" s="1491"/>
      <c r="K2122" s="125"/>
      <c r="L2122" s="125"/>
      <c r="M2122" s="125"/>
      <c r="N2122" s="125"/>
      <c r="O2122" s="125"/>
      <c r="P2122" s="125"/>
      <c r="Q2122" s="329"/>
      <c r="R2122" s="329"/>
      <c r="S2122" s="329"/>
      <c r="T2122" s="755"/>
      <c r="U2122" s="329">
        <f t="shared" si="889"/>
        <v>0</v>
      </c>
      <c r="V2122" s="773"/>
      <c r="W2122" s="329"/>
      <c r="X2122" s="329"/>
      <c r="Y2122" s="329"/>
      <c r="Z2122" s="329"/>
      <c r="AA2122" s="329"/>
      <c r="AB2122" s="925"/>
      <c r="AC2122" s="326"/>
      <c r="AD2122" s="1069"/>
      <c r="AE2122" s="1084"/>
      <c r="AG2122" s="3278"/>
    </row>
    <row r="2123" spans="1:33" x14ac:dyDescent="0.25">
      <c r="A2123" s="140">
        <v>1</v>
      </c>
      <c r="B2123" s="537" t="s">
        <v>314</v>
      </c>
      <c r="C2123" s="433"/>
      <c r="D2123" s="4"/>
      <c r="E2123" s="221">
        <v>6000</v>
      </c>
      <c r="F2123" s="126">
        <f>(E2123/12*$B$4)</f>
        <v>1500</v>
      </c>
      <c r="G2123" s="186">
        <v>1667.68</v>
      </c>
      <c r="H2123" s="186">
        <f t="shared" si="890"/>
        <v>111.17866666666667</v>
      </c>
      <c r="I2123" s="1491"/>
      <c r="J2123" s="1491"/>
      <c r="K2123" s="125"/>
      <c r="L2123" s="125"/>
      <c r="M2123" s="125"/>
      <c r="N2123" s="125"/>
      <c r="O2123" s="125"/>
      <c r="P2123" s="125"/>
      <c r="Q2123" s="329"/>
      <c r="R2123" s="329"/>
      <c r="S2123" s="329"/>
      <c r="T2123" s="755"/>
      <c r="U2123" s="329">
        <f t="shared" si="889"/>
        <v>0</v>
      </c>
      <c r="V2123" s="773"/>
      <c r="W2123" s="329"/>
      <c r="X2123" s="329"/>
      <c r="Y2123" s="329"/>
      <c r="Z2123" s="329"/>
      <c r="AA2123" s="329"/>
      <c r="AB2123" s="925"/>
      <c r="AC2123" s="326"/>
      <c r="AD2123" s="1069"/>
      <c r="AE2123" s="1084"/>
      <c r="AG2123" s="3278"/>
    </row>
    <row r="2124" spans="1:33" s="2240" customFormat="1" ht="29.25" x14ac:dyDescent="0.25">
      <c r="B2124" s="2235" t="s">
        <v>682</v>
      </c>
      <c r="C2124" s="433"/>
      <c r="D2124" s="4"/>
      <c r="E2124" s="221">
        <v>332</v>
      </c>
      <c r="F2124" s="126">
        <f>(E2124/12*$B$4)</f>
        <v>83</v>
      </c>
      <c r="G2124" s="186">
        <v>103</v>
      </c>
      <c r="H2124" s="186">
        <f t="shared" si="890"/>
        <v>124.09638554216869</v>
      </c>
      <c r="I2124" s="1491"/>
      <c r="J2124" s="1491"/>
      <c r="K2124" s="125"/>
      <c r="L2124" s="125"/>
      <c r="M2124" s="125"/>
      <c r="N2124" s="125"/>
      <c r="O2124" s="125"/>
      <c r="P2124" s="125"/>
      <c r="Q2124" s="329">
        <v>534.52</v>
      </c>
      <c r="R2124" s="329">
        <v>534.52</v>
      </c>
      <c r="S2124" s="329">
        <v>534.52</v>
      </c>
      <c r="T2124" s="876">
        <f t="shared" ref="T2124:T2125" si="891">Q2124/12*$B$4+(R2124-Q2124)/11*2+(S2124-R2124)/10*1</f>
        <v>133.63</v>
      </c>
      <c r="U2124" s="329">
        <f t="shared" si="889"/>
        <v>182.03920000000002</v>
      </c>
      <c r="V2124" s="773"/>
      <c r="W2124" s="329"/>
      <c r="X2124" s="329">
        <f>U2124-T2124</f>
        <v>48.409200000000027</v>
      </c>
      <c r="Y2124" s="329"/>
      <c r="Z2124" s="329">
        <v>-2.4698099999999998</v>
      </c>
      <c r="AA2124" s="329">
        <v>179.56939000000003</v>
      </c>
      <c r="AB2124" s="925"/>
      <c r="AC2124" s="326"/>
      <c r="AD2124" s="1069"/>
      <c r="AE2124" s="1084"/>
      <c r="AG2124" s="3278"/>
    </row>
    <row r="2125" spans="1:33" x14ac:dyDescent="0.25">
      <c r="A2125" s="140">
        <v>1</v>
      </c>
      <c r="B2125" s="511" t="s">
        <v>214</v>
      </c>
      <c r="C2125" s="422"/>
      <c r="D2125" s="4"/>
      <c r="E2125" s="221">
        <f>E2126+E2127</f>
        <v>750</v>
      </c>
      <c r="F2125" s="126">
        <f>F2126+F2127</f>
        <v>188</v>
      </c>
      <c r="G2125" s="186">
        <f>G2126+G2127</f>
        <v>172</v>
      </c>
      <c r="H2125" s="186">
        <f t="shared" si="890"/>
        <v>91.489361702127653</v>
      </c>
      <c r="I2125" s="1491"/>
      <c r="J2125" s="1491"/>
      <c r="K2125" s="125"/>
      <c r="L2125" s="125"/>
      <c r="M2125" s="125"/>
      <c r="N2125" s="125"/>
      <c r="O2125" s="125"/>
      <c r="P2125" s="125"/>
      <c r="Q2125" s="330">
        <v>754.42499999999995</v>
      </c>
      <c r="R2125" s="330">
        <v>754.42499999999995</v>
      </c>
      <c r="S2125" s="330">
        <v>754.42499999999995</v>
      </c>
      <c r="T2125" s="876">
        <f t="shared" si="891"/>
        <v>188.60624999999999</v>
      </c>
      <c r="U2125" s="329">
        <f t="shared" si="889"/>
        <v>177.05939999999998</v>
      </c>
      <c r="V2125" s="773"/>
      <c r="W2125" s="329"/>
      <c r="X2125" s="329">
        <f>U2125-T2125</f>
        <v>-11.546850000000006</v>
      </c>
      <c r="Y2125" s="329"/>
      <c r="Z2125" s="329">
        <v>0</v>
      </c>
      <c r="AA2125" s="329">
        <v>177.05939999999998</v>
      </c>
      <c r="AB2125" s="925"/>
      <c r="AC2125" s="861"/>
      <c r="AD2125" s="1069"/>
      <c r="AE2125" s="1084"/>
      <c r="AG2125" s="3278"/>
    </row>
    <row r="2126" spans="1:33" ht="30" x14ac:dyDescent="0.25">
      <c r="A2126" s="140">
        <v>1</v>
      </c>
      <c r="B2126" s="171" t="s">
        <v>271</v>
      </c>
      <c r="C2126" s="1621"/>
      <c r="D2126" s="4"/>
      <c r="E2126" s="221">
        <v>375</v>
      </c>
      <c r="F2126" s="126">
        <f>ROUND(E2126/12*$B$4,0)</f>
        <v>94</v>
      </c>
      <c r="G2126" s="186">
        <v>101</v>
      </c>
      <c r="H2126" s="186">
        <f t="shared" si="890"/>
        <v>107.44680851063831</v>
      </c>
      <c r="I2126" s="1491"/>
      <c r="J2126" s="1491"/>
      <c r="K2126" s="125"/>
      <c r="L2126" s="125"/>
      <c r="M2126" s="125"/>
      <c r="N2126" s="125"/>
      <c r="O2126" s="125"/>
      <c r="P2126" s="125"/>
      <c r="Q2126" s="329"/>
      <c r="R2126" s="329"/>
      <c r="S2126" s="329"/>
      <c r="T2126" s="878">
        <f>Q2126/12*$B$4</f>
        <v>0</v>
      </c>
      <c r="U2126" s="329">
        <f>AA2126-Z2126-W2126</f>
        <v>0</v>
      </c>
      <c r="V2126" s="773"/>
      <c r="W2126" s="331"/>
      <c r="X2126" s="331">
        <f>U2126-T2126</f>
        <v>0</v>
      </c>
      <c r="Y2126" s="331"/>
      <c r="Z2126" s="328"/>
      <c r="AA2126" s="330"/>
      <c r="AB2126" s="925"/>
      <c r="AC2126" s="861"/>
      <c r="AD2126" s="1069"/>
      <c r="AE2126" s="1084"/>
      <c r="AG2126" s="3278"/>
    </row>
    <row r="2127" spans="1:33" ht="30" x14ac:dyDescent="0.25">
      <c r="A2127" s="140">
        <v>1</v>
      </c>
      <c r="B2127" s="171" t="s">
        <v>270</v>
      </c>
      <c r="C2127" s="1677"/>
      <c r="D2127" s="523"/>
      <c r="E2127" s="221">
        <v>375</v>
      </c>
      <c r="F2127" s="186">
        <f>ROUND(E2127/12*$B$4,0)</f>
        <v>94</v>
      </c>
      <c r="G2127" s="186">
        <v>71</v>
      </c>
      <c r="H2127" s="186">
        <f t="shared" si="890"/>
        <v>75.531914893617028</v>
      </c>
      <c r="I2127" s="1491"/>
      <c r="J2127" s="1491"/>
      <c r="K2127" s="125"/>
      <c r="L2127" s="125"/>
      <c r="M2127" s="125"/>
      <c r="N2127" s="125"/>
      <c r="O2127" s="125"/>
      <c r="P2127" s="125"/>
      <c r="Q2127" s="328"/>
      <c r="R2127" s="328"/>
      <c r="S2127" s="328"/>
      <c r="T2127" s="755"/>
      <c r="U2127" s="328">
        <f>AA2127-Z2127-W2127</f>
        <v>0</v>
      </c>
      <c r="V2127" s="776"/>
      <c r="W2127" s="329"/>
      <c r="X2127" s="329"/>
      <c r="Y2127" s="329"/>
      <c r="Z2127" s="328"/>
      <c r="AA2127" s="329"/>
      <c r="AB2127" s="925"/>
      <c r="AC2127" s="326"/>
      <c r="AD2127" s="1069"/>
      <c r="AE2127" s="1084"/>
      <c r="AG2127" s="3278"/>
    </row>
    <row r="2128" spans="1:33" s="2240" customFormat="1" ht="86.25" x14ac:dyDescent="0.25">
      <c r="A2128" s="2240">
        <v>1</v>
      </c>
      <c r="B2128" s="473" t="s">
        <v>464</v>
      </c>
      <c r="C2128" s="1621"/>
      <c r="D2128" s="4"/>
      <c r="E2128" s="245">
        <f>E2090</f>
        <v>873</v>
      </c>
      <c r="F2128" s="526">
        <f>F2090</f>
        <v>218</v>
      </c>
      <c r="G2128" s="746">
        <f>G2090</f>
        <v>226</v>
      </c>
      <c r="H2128" s="746">
        <f t="shared" si="890"/>
        <v>103.6697247706422</v>
      </c>
      <c r="I2128" s="1491"/>
      <c r="J2128" s="1491"/>
      <c r="K2128" s="125"/>
      <c r="L2128" s="125"/>
      <c r="M2128" s="125"/>
      <c r="N2128" s="125"/>
      <c r="O2128" s="125"/>
      <c r="P2128" s="125"/>
      <c r="Q2128" s="328">
        <f t="shared" ref="Q2128:AA2128" si="892">Q2090</f>
        <v>3251.8515000000002</v>
      </c>
      <c r="R2128" s="328">
        <f t="shared" ref="R2128:S2128" si="893">R2090</f>
        <v>3251.8515000000002</v>
      </c>
      <c r="S2128" s="328">
        <f t="shared" si="893"/>
        <v>3251.8515000000002</v>
      </c>
      <c r="T2128" s="755">
        <f t="shared" si="892"/>
        <v>812.96287500000017</v>
      </c>
      <c r="U2128" s="328">
        <f t="shared" si="892"/>
        <v>831.36199999999997</v>
      </c>
      <c r="V2128" s="776">
        <f t="shared" si="892"/>
        <v>0</v>
      </c>
      <c r="W2128" s="329">
        <f t="shared" si="892"/>
        <v>0</v>
      </c>
      <c r="X2128" s="329">
        <f t="shared" si="892"/>
        <v>18.399124999999799</v>
      </c>
      <c r="Y2128" s="329">
        <f t="shared" si="892"/>
        <v>0</v>
      </c>
      <c r="Z2128" s="328">
        <f t="shared" si="892"/>
        <v>-1.10799</v>
      </c>
      <c r="AA2128" s="329">
        <f t="shared" si="892"/>
        <v>830.25400999999999</v>
      </c>
      <c r="AB2128" s="925"/>
      <c r="AC2128" s="326"/>
      <c r="AD2128" s="1069"/>
      <c r="AE2128" s="1084"/>
      <c r="AG2128" s="3278"/>
    </row>
    <row r="2129" spans="1:37" x14ac:dyDescent="0.25">
      <c r="A2129" s="140">
        <v>1</v>
      </c>
      <c r="B2129" s="473" t="s">
        <v>256</v>
      </c>
      <c r="C2129" s="433"/>
      <c r="D2129" s="4"/>
      <c r="E2129" s="245">
        <f>E2110+E2081</f>
        <v>2085</v>
      </c>
      <c r="F2129" s="746">
        <f>F2110+F2081</f>
        <v>522.5</v>
      </c>
      <c r="G2129" s="746">
        <f>G2110+G2081</f>
        <v>291.13749999999999</v>
      </c>
      <c r="H2129" s="746">
        <f t="shared" si="890"/>
        <v>55.720095693779903</v>
      </c>
      <c r="I2129" s="1491"/>
      <c r="J2129" s="1491"/>
      <c r="K2129" s="125"/>
      <c r="L2129" s="125"/>
      <c r="M2129" s="125"/>
      <c r="N2129" s="125"/>
      <c r="O2129" s="125"/>
      <c r="P2129" s="125"/>
      <c r="Q2129" s="329"/>
      <c r="R2129" s="329"/>
      <c r="S2129" s="329"/>
      <c r="T2129" s="755"/>
      <c r="U2129" s="329">
        <f>AA2129-Z2129-W2129</f>
        <v>0</v>
      </c>
      <c r="V2129" s="773"/>
      <c r="W2129" s="329"/>
      <c r="X2129" s="329"/>
      <c r="Y2129" s="329"/>
      <c r="Z2129" s="329"/>
      <c r="AA2129" s="329"/>
      <c r="AB2129" s="929"/>
      <c r="AC2129" s="326"/>
      <c r="AD2129" s="1069"/>
      <c r="AE2129" s="1084"/>
      <c r="AG2129" s="3278"/>
    </row>
    <row r="2130" spans="1:37" ht="29.25" x14ac:dyDescent="0.25">
      <c r="A2130" s="140">
        <v>1</v>
      </c>
      <c r="B2130" s="473" t="s">
        <v>269</v>
      </c>
      <c r="C2130" s="433"/>
      <c r="D2130" s="4"/>
      <c r="E2130" s="245">
        <f>E2095</f>
        <v>1920</v>
      </c>
      <c r="F2130" s="526">
        <f>F2095</f>
        <v>480</v>
      </c>
      <c r="G2130" s="746">
        <f>G2095</f>
        <v>553</v>
      </c>
      <c r="H2130" s="746">
        <f t="shared" si="890"/>
        <v>115.20833333333333</v>
      </c>
      <c r="I2130" s="1491"/>
      <c r="J2130" s="1491"/>
      <c r="K2130" s="125"/>
      <c r="L2130" s="125"/>
      <c r="M2130" s="125"/>
      <c r="N2130" s="125"/>
      <c r="O2130" s="125"/>
      <c r="P2130" s="125"/>
      <c r="Q2130" s="329"/>
      <c r="R2130" s="329"/>
      <c r="S2130" s="329"/>
      <c r="T2130" s="755"/>
      <c r="U2130" s="329"/>
      <c r="V2130" s="773"/>
      <c r="W2130" s="329"/>
      <c r="X2130" s="329"/>
      <c r="Y2130" s="329"/>
      <c r="Z2130" s="329"/>
      <c r="AA2130" s="329"/>
      <c r="AB2130" s="929"/>
      <c r="AC2130" s="326"/>
      <c r="AD2130" s="1069"/>
      <c r="AE2130" s="1084"/>
      <c r="AG2130" s="3278"/>
    </row>
    <row r="2131" spans="1:37" ht="29.25" x14ac:dyDescent="0.25">
      <c r="A2131" s="140">
        <v>1</v>
      </c>
      <c r="B2131" s="473" t="s">
        <v>257</v>
      </c>
      <c r="C2131" s="433"/>
      <c r="D2131" s="4"/>
      <c r="E2131" s="245">
        <f>E2120+E2085</f>
        <v>5270.2978723404258</v>
      </c>
      <c r="F2131" s="746">
        <f>F2120+F2085</f>
        <v>1317.5744680851064</v>
      </c>
      <c r="G2131" s="746">
        <f>G2120+G2085</f>
        <v>1501.4127659574469</v>
      </c>
      <c r="H2131" s="746">
        <f t="shared" si="890"/>
        <v>113.95278235313116</v>
      </c>
      <c r="I2131" s="1491"/>
      <c r="J2131" s="1491"/>
      <c r="K2131" s="125"/>
      <c r="L2131" s="125"/>
      <c r="M2131" s="125"/>
      <c r="N2131" s="125"/>
      <c r="O2131" s="125"/>
      <c r="P2131" s="125"/>
      <c r="Q2131" s="329"/>
      <c r="R2131" s="329"/>
      <c r="S2131" s="329"/>
      <c r="T2131" s="755"/>
      <c r="U2131" s="329">
        <f>AA2131-Z2131-W2131</f>
        <v>0</v>
      </c>
      <c r="V2131" s="773"/>
      <c r="W2131" s="329"/>
      <c r="X2131" s="329"/>
      <c r="Y2131" s="329"/>
      <c r="Z2131" s="329"/>
      <c r="AA2131" s="329"/>
      <c r="AB2131" s="929"/>
      <c r="AC2131" s="326"/>
      <c r="AD2131" s="1069"/>
      <c r="AE2131" s="1084"/>
      <c r="AG2131" s="3278"/>
    </row>
    <row r="2132" spans="1:37" ht="29.25" x14ac:dyDescent="0.25">
      <c r="A2132" s="140">
        <v>1</v>
      </c>
      <c r="B2132" s="473" t="s">
        <v>258</v>
      </c>
      <c r="C2132" s="433"/>
      <c r="D2132" s="4"/>
      <c r="E2132" s="245">
        <f>E2088</f>
        <v>250</v>
      </c>
      <c r="F2132" s="526">
        <f t="shared" ref="F2132:G2132" si="894">F2088</f>
        <v>63</v>
      </c>
      <c r="G2132" s="746">
        <f t="shared" si="894"/>
        <v>56</v>
      </c>
      <c r="H2132" s="746">
        <f t="shared" si="890"/>
        <v>88.888888888888886</v>
      </c>
      <c r="I2132" s="1491"/>
      <c r="J2132" s="1491"/>
      <c r="K2132" s="125"/>
      <c r="L2132" s="125"/>
      <c r="M2132" s="125"/>
      <c r="N2132" s="125"/>
      <c r="O2132" s="125"/>
      <c r="P2132" s="125"/>
      <c r="Q2132" s="329"/>
      <c r="R2132" s="329"/>
      <c r="S2132" s="329"/>
      <c r="T2132" s="876"/>
      <c r="U2132" s="329"/>
      <c r="V2132" s="773"/>
      <c r="W2132" s="329"/>
      <c r="X2132" s="329"/>
      <c r="Y2132" s="329"/>
      <c r="Z2132" s="329"/>
      <c r="AA2132" s="329"/>
      <c r="AB2132" s="929"/>
      <c r="AC2132" s="326"/>
      <c r="AD2132" s="1069"/>
      <c r="AE2132" s="1084"/>
      <c r="AG2132" s="3278"/>
    </row>
    <row r="2133" spans="1:37" x14ac:dyDescent="0.25">
      <c r="A2133" s="140">
        <v>1</v>
      </c>
      <c r="B2133" s="474" t="s">
        <v>133</v>
      </c>
      <c r="C2133" s="433"/>
      <c r="D2133" s="4"/>
      <c r="E2133" s="825">
        <f>E2129+E2130+E2132+E2085*2.6+E2123/4.2+E2128*2.6+E2124*2.6</f>
        <v>19996.571428571428</v>
      </c>
      <c r="F2133" s="526">
        <f t="shared" ref="F2133:G2133" si="895">F2129+F2130+F2132+F2085*2.6+F2123/4.2+F2128*2.6+F2124*2.6</f>
        <v>5000.2428571428572</v>
      </c>
      <c r="G2133" s="746">
        <f t="shared" si="895"/>
        <v>5327.2041666666673</v>
      </c>
      <c r="H2133" s="746">
        <f t="shared" si="890"/>
        <v>106.53890858634487</v>
      </c>
      <c r="I2133" s="1491"/>
      <c r="J2133" s="1491"/>
      <c r="K2133" s="125"/>
      <c r="L2133" s="125"/>
      <c r="M2133" s="125"/>
      <c r="N2133" s="125"/>
      <c r="O2133" s="125"/>
      <c r="P2133" s="125"/>
      <c r="Q2133" s="329">
        <f t="shared" ref="Q2133:R2133" si="896">Q2125+Q2124+Q2110+Q2095+Q2090+Q2080+Q2118</f>
        <v>21565.03212</v>
      </c>
      <c r="R2133" s="329">
        <f t="shared" si="896"/>
        <v>21867.424719999999</v>
      </c>
      <c r="S2133" s="329">
        <f>S2125+S2124+S2110+S2095+S2090+S2080+S2118</f>
        <v>21867.424719999999</v>
      </c>
      <c r="T2133" s="755">
        <f t="shared" ref="T2133:AA2133" si="897">T2125+T2124+T2110+T2095+T2090+T2080+T2118</f>
        <v>5446.238502727273</v>
      </c>
      <c r="U2133" s="329">
        <f t="shared" si="897"/>
        <v>5207.7128099999991</v>
      </c>
      <c r="V2133" s="773">
        <f t="shared" si="897"/>
        <v>0</v>
      </c>
      <c r="W2133" s="329">
        <f t="shared" si="897"/>
        <v>0</v>
      </c>
      <c r="X2133" s="329">
        <f t="shared" si="897"/>
        <v>-238.52569272727274</v>
      </c>
      <c r="Y2133" s="329">
        <f t="shared" si="897"/>
        <v>-53.528820000000003</v>
      </c>
      <c r="Z2133" s="329">
        <f t="shared" si="897"/>
        <v>-8.6572700000000005</v>
      </c>
      <c r="AA2133" s="329">
        <f t="shared" si="897"/>
        <v>5199.0555400000003</v>
      </c>
      <c r="AB2133" s="929"/>
      <c r="AC2133" s="326"/>
      <c r="AD2133" s="1069"/>
      <c r="AE2133" s="1084"/>
      <c r="AG2133" s="3278"/>
    </row>
    <row r="2134" spans="1:37" x14ac:dyDescent="0.25">
      <c r="A2134" s="140">
        <v>1</v>
      </c>
      <c r="B2134" s="141" t="s">
        <v>28</v>
      </c>
      <c r="C2134" s="445"/>
      <c r="D2134" s="1138"/>
      <c r="E2134" s="242"/>
      <c r="F2134" s="834"/>
      <c r="G2134" s="834"/>
      <c r="H2134" s="834"/>
      <c r="I2134" s="1483"/>
      <c r="J2134" s="1483"/>
      <c r="K2134" s="744"/>
      <c r="L2134" s="744"/>
      <c r="M2134" s="744"/>
      <c r="N2134" s="744"/>
      <c r="O2134" s="744"/>
      <c r="P2134" s="744"/>
      <c r="Q2134" s="328"/>
      <c r="R2134" s="328"/>
      <c r="S2134" s="328"/>
      <c r="T2134" s="754"/>
      <c r="U2134" s="328">
        <f>AA2134-Z2134-W2134</f>
        <v>0</v>
      </c>
      <c r="V2134" s="776"/>
      <c r="W2134" s="328"/>
      <c r="X2134" s="328"/>
      <c r="Y2134" s="328"/>
      <c r="Z2134" s="328"/>
      <c r="AA2134" s="328"/>
      <c r="AB2134" s="961"/>
      <c r="AC2134" s="368"/>
      <c r="AD2134" s="1069"/>
      <c r="AE2134" s="1084"/>
      <c r="AG2134" s="3278"/>
    </row>
    <row r="2135" spans="1:37" x14ac:dyDescent="0.25">
      <c r="A2135" s="140">
        <v>1</v>
      </c>
      <c r="B2135" s="2" t="s">
        <v>122</v>
      </c>
      <c r="C2135" s="446"/>
      <c r="D2135" s="2239"/>
      <c r="E2135" s="239"/>
      <c r="F2135" s="283"/>
      <c r="G2135" s="283"/>
      <c r="H2135" s="283"/>
      <c r="I2135" s="199"/>
      <c r="J2135" s="199"/>
      <c r="K2135" s="524"/>
      <c r="L2135" s="524"/>
      <c r="M2135" s="524"/>
      <c r="N2135" s="524"/>
      <c r="O2135" s="524"/>
      <c r="P2135" s="524"/>
      <c r="Q2135" s="329"/>
      <c r="R2135" s="329"/>
      <c r="S2135" s="329"/>
      <c r="T2135" s="755"/>
      <c r="U2135" s="329">
        <f>AA2135-Z2135-W2135</f>
        <v>0</v>
      </c>
      <c r="V2135" s="773"/>
      <c r="W2135" s="329"/>
      <c r="X2135" s="329"/>
      <c r="Y2135" s="329"/>
      <c r="Z2135" s="329"/>
      <c r="AA2135" s="329">
        <f>AA2137*1000</f>
        <v>0</v>
      </c>
      <c r="AB2135" s="906"/>
      <c r="AC2135" s="326"/>
      <c r="AD2135" s="1069"/>
      <c r="AE2135" s="1084"/>
      <c r="AG2135" s="3278"/>
    </row>
    <row r="2136" spans="1:37" s="150" customFormat="1" x14ac:dyDescent="0.25">
      <c r="A2136" s="140">
        <v>1</v>
      </c>
      <c r="B2136" s="2238" t="s">
        <v>9</v>
      </c>
      <c r="C2136" s="449"/>
      <c r="D2136" s="3">
        <v>240</v>
      </c>
      <c r="E2136" s="225">
        <v>160</v>
      </c>
      <c r="F2136" s="126">
        <f>ROUND(E2136/12*$B$4,0)</f>
        <v>40</v>
      </c>
      <c r="G2136" s="126">
        <v>31</v>
      </c>
      <c r="H2136" s="126">
        <f>G2136/F2136*100</f>
        <v>77.5</v>
      </c>
      <c r="I2136" s="827">
        <v>8</v>
      </c>
      <c r="J2136" s="155">
        <f>M2136/G2136</f>
        <v>8</v>
      </c>
      <c r="K2136" s="156">
        <f>ROUND(E2136*I2136,0)</f>
        <v>1280</v>
      </c>
      <c r="L2136" s="156">
        <f>ROUND(K2136/12*$B$4,0)</f>
        <v>320</v>
      </c>
      <c r="M2136" s="156">
        <v>248</v>
      </c>
      <c r="N2136" s="156">
        <f>M2136/L2136*100</f>
        <v>77.5</v>
      </c>
      <c r="O2136" s="156">
        <f>ROUND(K2136/D2136,0)</f>
        <v>5</v>
      </c>
      <c r="P2136" s="156">
        <f>M2136/$B$4*12/O2136</f>
        <v>198.4</v>
      </c>
      <c r="Q2136" s="329"/>
      <c r="R2136" s="329"/>
      <c r="S2136" s="329"/>
      <c r="T2136" s="755"/>
      <c r="U2136" s="329">
        <f>AA2136-Z2136-W2136</f>
        <v>0</v>
      </c>
      <c r="V2136" s="773"/>
      <c r="W2136" s="329"/>
      <c r="X2136" s="329"/>
      <c r="Y2136" s="329"/>
      <c r="Z2136" s="329"/>
      <c r="AA2136" s="329"/>
      <c r="AB2136" s="941"/>
      <c r="AC2136" s="326"/>
      <c r="AD2136" s="1069"/>
      <c r="AE2136" s="1084"/>
      <c r="AG2136" s="3278"/>
      <c r="AK2136" s="2240"/>
    </row>
    <row r="2137" spans="1:37" s="150" customFormat="1" x14ac:dyDescent="0.25">
      <c r="A2137" s="140">
        <v>1</v>
      </c>
      <c r="B2137" s="1198" t="s">
        <v>44</v>
      </c>
      <c r="C2137" s="430"/>
      <c r="D2137" s="1619">
        <v>240</v>
      </c>
      <c r="E2137" s="226">
        <v>136</v>
      </c>
      <c r="F2137" s="131">
        <f>ROUND(E2137/12*$B$4,0)</f>
        <v>34</v>
      </c>
      <c r="G2137" s="131">
        <v>44</v>
      </c>
      <c r="H2137" s="131">
        <f>G2137/F2137*100</f>
        <v>129.41176470588235</v>
      </c>
      <c r="I2137" s="1808">
        <v>8</v>
      </c>
      <c r="J2137" s="1098">
        <f>M2137/G2137</f>
        <v>7.8636363636363633</v>
      </c>
      <c r="K2137" s="281">
        <f>ROUND(E2137*I2137,0)</f>
        <v>1088</v>
      </c>
      <c r="L2137" s="1099">
        <f>ROUND(K2137/12*$B$4,0)</f>
        <v>272</v>
      </c>
      <c r="M2137" s="1099">
        <v>346</v>
      </c>
      <c r="N2137" s="1099">
        <f>M2137/L2137*100</f>
        <v>127.20588235294117</v>
      </c>
      <c r="O2137" s="1099">
        <f>ROUND(K2137/D2137,0)</f>
        <v>5</v>
      </c>
      <c r="P2137" s="1099">
        <f>M2137/$B$4*12/O2137</f>
        <v>276.8</v>
      </c>
      <c r="Q2137" s="336"/>
      <c r="R2137" s="336"/>
      <c r="S2137" s="336"/>
      <c r="T2137" s="875"/>
      <c r="U2137" s="330"/>
      <c r="V2137" s="1132"/>
      <c r="W2137" s="336"/>
      <c r="X2137" s="330"/>
      <c r="Y2137" s="330"/>
      <c r="Z2137" s="330"/>
      <c r="AA2137" s="330"/>
      <c r="AB2137" s="1102"/>
      <c r="AC2137" s="861"/>
      <c r="AD2137" s="1069"/>
      <c r="AE2137" s="1084"/>
      <c r="AG2137" s="3278"/>
      <c r="AK2137" s="2240"/>
    </row>
    <row r="2138" spans="1:37" x14ac:dyDescent="0.25">
      <c r="A2138" s="140">
        <v>1</v>
      </c>
      <c r="B2138" s="1975" t="s">
        <v>174</v>
      </c>
      <c r="C2138" s="1352"/>
      <c r="D2138" s="1700"/>
      <c r="E2138" s="232">
        <f>SUM(E2136:E2137)</f>
        <v>296</v>
      </c>
      <c r="F2138" s="1605">
        <f>SUM(F2136:F2137)</f>
        <v>74</v>
      </c>
      <c r="G2138" s="1605">
        <f>SUM(G2136:G2137)</f>
        <v>75</v>
      </c>
      <c r="H2138" s="1232">
        <f>G2138/F2138*100</f>
        <v>101.35135135135135</v>
      </c>
      <c r="I2138" s="1508">
        <f>K2138/E2138</f>
        <v>8</v>
      </c>
      <c r="J2138" s="1197">
        <f>M2138/G2138</f>
        <v>7.92</v>
      </c>
      <c r="K2138" s="1712">
        <f>SUM(K2136:K2137)</f>
        <v>2368</v>
      </c>
      <c r="L2138" s="1605">
        <f>SUM(L2136:L2137)</f>
        <v>592</v>
      </c>
      <c r="M2138" s="1605">
        <f>SUM(M2136:M2137)</f>
        <v>594</v>
      </c>
      <c r="N2138" s="1158">
        <f>M2138/L2138*100</f>
        <v>100.33783783783782</v>
      </c>
      <c r="O2138" s="1605">
        <f>SUM(O2136:O2137)</f>
        <v>10</v>
      </c>
      <c r="P2138" s="1086">
        <f>M2138/$B$4*12/O2138</f>
        <v>237.6</v>
      </c>
      <c r="Q2138" s="331"/>
      <c r="R2138" s="331"/>
      <c r="S2138" s="331"/>
      <c r="T2138" s="877"/>
      <c r="U2138" s="337">
        <f>AA2138-Z2138-W2138</f>
        <v>0</v>
      </c>
      <c r="V2138" s="777"/>
      <c r="W2138" s="327"/>
      <c r="X2138" s="327"/>
      <c r="Y2138" s="327"/>
      <c r="Z2138" s="327"/>
      <c r="AA2138" s="327"/>
      <c r="AB2138" s="1608"/>
      <c r="AC2138" s="866"/>
      <c r="AD2138" s="1069"/>
      <c r="AE2138" s="1084"/>
      <c r="AG2138" s="3278"/>
    </row>
    <row r="2139" spans="1:37" ht="29.25" thickBot="1" x14ac:dyDescent="0.3">
      <c r="A2139" s="140">
        <v>1</v>
      </c>
      <c r="B2139" s="1809" t="s">
        <v>198</v>
      </c>
      <c r="C2139" s="1809"/>
      <c r="D2139" s="1273"/>
      <c r="E2139" s="18">
        <f>SUM(E2138)</f>
        <v>296</v>
      </c>
      <c r="F2139" s="10">
        <f>SUM(F2138)</f>
        <v>74</v>
      </c>
      <c r="G2139" s="10">
        <f>SUM(G2138)</f>
        <v>75</v>
      </c>
      <c r="H2139" s="10">
        <f>G2139/F2139*100</f>
        <v>101.35135135135135</v>
      </c>
      <c r="I2139" s="8">
        <f>K2139/E2139</f>
        <v>8</v>
      </c>
      <c r="J2139" s="1324">
        <f>M2139/G2139</f>
        <v>7.92</v>
      </c>
      <c r="K2139" s="1495">
        <f>SUM(K2138)</f>
        <v>2368</v>
      </c>
      <c r="L2139" s="1495">
        <f>SUM(L2138)</f>
        <v>592</v>
      </c>
      <c r="M2139" s="1495">
        <f>SUM(M2138)</f>
        <v>594</v>
      </c>
      <c r="N2139" s="1188">
        <f>M2139/L2139*100</f>
        <v>100.33783783783782</v>
      </c>
      <c r="O2139" s="184">
        <f>SUM(O2138)</f>
        <v>10</v>
      </c>
      <c r="P2139" s="1188">
        <f>M2139/$B$4*12/O2139</f>
        <v>237.6</v>
      </c>
      <c r="Q2139" s="327">
        <v>6219.187959599999</v>
      </c>
      <c r="R2139" s="327">
        <v>6219.187959599999</v>
      </c>
      <c r="S2139" s="327">
        <v>6219.187959599999</v>
      </c>
      <c r="T2139" s="876">
        <f>Q2139/12*$B$4+(R2139-Q2139)/11*2+(S2139-R2139)/10*1</f>
        <v>1554.7969898999997</v>
      </c>
      <c r="U2139" s="329">
        <f>AA2139-Z2139-W2139</f>
        <v>1624.3992600000001</v>
      </c>
      <c r="V2139" s="776"/>
      <c r="W2139" s="328"/>
      <c r="X2139" s="328">
        <f>U2139-T2139</f>
        <v>69.602270100000396</v>
      </c>
      <c r="Y2139" s="892"/>
      <c r="Z2139" s="327">
        <v>-1.79491</v>
      </c>
      <c r="AA2139" s="327">
        <v>1622.6043500000001</v>
      </c>
      <c r="AB2139" s="907"/>
      <c r="AC2139" s="866"/>
      <c r="AD2139" s="1069"/>
      <c r="AE2139" s="1084"/>
      <c r="AG2139" s="3278"/>
    </row>
    <row r="2140" spans="1:37" ht="15.75" thickBot="1" x14ac:dyDescent="0.3">
      <c r="A2140" s="140">
        <v>1</v>
      </c>
      <c r="B2140" s="1649" t="s">
        <v>273</v>
      </c>
      <c r="C2140" s="1650"/>
      <c r="D2140" s="1649"/>
      <c r="E2140" s="230"/>
      <c r="F2140" s="1810"/>
      <c r="G2140" s="1810"/>
      <c r="H2140" s="1810"/>
      <c r="I2140" s="1486"/>
      <c r="J2140" s="1486"/>
      <c r="K2140" s="1810"/>
      <c r="L2140" s="1810"/>
      <c r="M2140" s="1810">
        <f>M2139</f>
        <v>594</v>
      </c>
      <c r="N2140" s="1810"/>
      <c r="O2140" s="1810"/>
      <c r="P2140" s="1810"/>
      <c r="Q2140" s="335">
        <f t="shared" ref="Q2140:AA2140" si="898">Q2139+Q2133</f>
        <v>27784.2200796</v>
      </c>
      <c r="R2140" s="335">
        <f t="shared" ref="R2140:S2140" si="899">R2139+R2133</f>
        <v>28086.612679599999</v>
      </c>
      <c r="S2140" s="335">
        <f t="shared" si="899"/>
        <v>28086.612679599999</v>
      </c>
      <c r="T2140" s="756">
        <f t="shared" si="898"/>
        <v>7001.035492627273</v>
      </c>
      <c r="U2140" s="335">
        <f t="shared" si="898"/>
        <v>6832.1120699999992</v>
      </c>
      <c r="V2140" s="778">
        <f t="shared" si="898"/>
        <v>0</v>
      </c>
      <c r="W2140" s="159">
        <f t="shared" si="898"/>
        <v>0</v>
      </c>
      <c r="X2140" s="335">
        <f t="shared" si="898"/>
        <v>-168.92342262727234</v>
      </c>
      <c r="Y2140" s="335">
        <f t="shared" si="898"/>
        <v>-53.528820000000003</v>
      </c>
      <c r="Z2140" s="159">
        <f t="shared" si="898"/>
        <v>-10.45218</v>
      </c>
      <c r="AA2140" s="335">
        <f t="shared" si="898"/>
        <v>6821.6598900000008</v>
      </c>
      <c r="AB2140" s="1811"/>
      <c r="AC2140" s="863">
        <f>AC2139+AC2133</f>
        <v>0</v>
      </c>
      <c r="AD2140" s="1069"/>
      <c r="AE2140" s="1084"/>
      <c r="AG2140" s="3278"/>
    </row>
    <row r="2141" spans="1:37" s="2240" customFormat="1" ht="30" thickBot="1" x14ac:dyDescent="0.3">
      <c r="B2141" s="1674" t="s">
        <v>637</v>
      </c>
      <c r="C2141" s="1674"/>
      <c r="D2141" s="1674"/>
      <c r="E2141" s="230"/>
      <c r="F2141" s="706"/>
      <c r="G2141" s="706"/>
      <c r="H2141" s="706"/>
      <c r="I2141" s="1461"/>
      <c r="J2141" s="1461"/>
      <c r="K2141" s="706"/>
      <c r="L2141" s="706"/>
      <c r="M2141" s="706"/>
      <c r="N2141" s="706"/>
      <c r="O2141" s="706"/>
      <c r="P2141" s="706"/>
      <c r="Q2141" s="335">
        <f t="shared" ref="Q2141:AA2141" si="900">Q2140-Q2080</f>
        <v>18803.544879599998</v>
      </c>
      <c r="R2141" s="335">
        <f t="shared" ref="R2141:S2141" si="901">R2140-R2080</f>
        <v>19105.937479599997</v>
      </c>
      <c r="S2141" s="335">
        <f t="shared" si="901"/>
        <v>19105.937479599997</v>
      </c>
      <c r="T2141" s="756">
        <f t="shared" si="900"/>
        <v>4755.8666926272726</v>
      </c>
      <c r="U2141" s="335">
        <f t="shared" si="900"/>
        <v>4726.332269999999</v>
      </c>
      <c r="V2141" s="778">
        <f t="shared" si="900"/>
        <v>0</v>
      </c>
      <c r="W2141" s="159">
        <f t="shared" si="900"/>
        <v>0</v>
      </c>
      <c r="X2141" s="335">
        <f t="shared" si="900"/>
        <v>-29.534422627272221</v>
      </c>
      <c r="Y2141" s="335">
        <f t="shared" si="900"/>
        <v>-53.528820000000003</v>
      </c>
      <c r="Z2141" s="335">
        <f t="shared" si="900"/>
        <v>-10.45218</v>
      </c>
      <c r="AA2141" s="335">
        <f t="shared" si="900"/>
        <v>4715.8800900000006</v>
      </c>
      <c r="AB2141" s="1608"/>
      <c r="AC2141" s="862"/>
      <c r="AD2141" s="1069"/>
      <c r="AE2141" s="1084"/>
      <c r="AG2141" s="3278"/>
    </row>
    <row r="2142" spans="1:37" x14ac:dyDescent="0.25">
      <c r="A2142" s="140">
        <v>1</v>
      </c>
      <c r="B2142" s="639"/>
      <c r="C2142" s="639"/>
      <c r="D2142" s="639"/>
      <c r="E2142" s="258"/>
      <c r="F2142" s="1109"/>
      <c r="G2142" s="1109"/>
      <c r="H2142" s="1109"/>
      <c r="I2142" s="1487"/>
      <c r="J2142" s="1487"/>
      <c r="K2142" s="1109"/>
      <c r="L2142" s="1109"/>
      <c r="M2142" s="1109"/>
      <c r="N2142" s="1109"/>
      <c r="O2142" s="1109"/>
      <c r="P2142" s="1109"/>
      <c r="Q2142" s="328"/>
      <c r="R2142" s="328"/>
      <c r="S2142" s="328"/>
      <c r="T2142" s="754"/>
      <c r="U2142" s="328">
        <f>AA2142-Z2142-W2142</f>
        <v>0</v>
      </c>
      <c r="V2142" s="776"/>
      <c r="W2142" s="328"/>
      <c r="X2142" s="328"/>
      <c r="Y2142" s="328"/>
      <c r="Z2142" s="328"/>
      <c r="AA2142" s="328"/>
      <c r="AB2142" s="915"/>
      <c r="AC2142" s="368"/>
      <c r="AD2142" s="1069"/>
      <c r="AE2142" s="1084"/>
      <c r="AG2142" s="3278"/>
      <c r="AK2142" s="140"/>
    </row>
    <row r="2143" spans="1:37" ht="43.5" x14ac:dyDescent="0.25">
      <c r="A2143" s="140">
        <v>1</v>
      </c>
      <c r="B2143" s="1806" t="s">
        <v>367</v>
      </c>
      <c r="C2143" s="1806"/>
      <c r="D2143" s="704"/>
      <c r="E2143" s="223"/>
      <c r="F2143" s="1636"/>
      <c r="G2143" s="1636"/>
      <c r="H2143" s="1636"/>
      <c r="I2143" s="186"/>
      <c r="J2143" s="186"/>
      <c r="K2143" s="186"/>
      <c r="L2143" s="186"/>
      <c r="M2143" s="186"/>
      <c r="N2143" s="186"/>
      <c r="O2143" s="186"/>
      <c r="P2143" s="186"/>
      <c r="Q2143" s="329"/>
      <c r="R2143" s="329"/>
      <c r="S2143" s="329"/>
      <c r="T2143" s="755"/>
      <c r="U2143" s="329">
        <f>AA2143-Z2143-W2143</f>
        <v>0</v>
      </c>
      <c r="V2143" s="773"/>
      <c r="W2143" s="329"/>
      <c r="X2143" s="329"/>
      <c r="Y2143" s="329"/>
      <c r="Z2143" s="329"/>
      <c r="AA2143" s="329"/>
      <c r="AB2143" s="1638"/>
      <c r="AC2143" s="326"/>
      <c r="AD2143" s="1069"/>
      <c r="AE2143" s="1084"/>
      <c r="AG2143" s="3278"/>
    </row>
    <row r="2144" spans="1:37" x14ac:dyDescent="0.25">
      <c r="A2144" s="140">
        <v>1</v>
      </c>
      <c r="B2144" s="1492" t="s">
        <v>5</v>
      </c>
      <c r="C2144" s="1493"/>
      <c r="D2144" s="1492"/>
      <c r="E2144" s="223"/>
      <c r="F2144" s="1636"/>
      <c r="G2144" s="1636"/>
      <c r="H2144" s="1636"/>
      <c r="I2144" s="186"/>
      <c r="J2144" s="186"/>
      <c r="K2144" s="186"/>
      <c r="L2144" s="186"/>
      <c r="M2144" s="186"/>
      <c r="N2144" s="186"/>
      <c r="O2144" s="186"/>
      <c r="P2144" s="186"/>
      <c r="Q2144" s="329"/>
      <c r="R2144" s="329"/>
      <c r="S2144" s="329"/>
      <c r="T2144" s="755"/>
      <c r="U2144" s="329">
        <f>AA2144-Z2144-W2144</f>
        <v>0</v>
      </c>
      <c r="V2144" s="773"/>
      <c r="W2144" s="329"/>
      <c r="X2144" s="329"/>
      <c r="Y2144" s="329"/>
      <c r="Z2144" s="329"/>
      <c r="AA2144" s="329"/>
      <c r="AB2144" s="1638"/>
      <c r="AC2144" s="326"/>
      <c r="AD2144" s="1069"/>
      <c r="AE2144" s="1084"/>
      <c r="AG2144" s="3278"/>
    </row>
    <row r="2145" spans="1:33" x14ac:dyDescent="0.25">
      <c r="A2145" s="140">
        <v>1</v>
      </c>
      <c r="B2145" s="1619" t="s">
        <v>127</v>
      </c>
      <c r="C2145" s="1082" t="s">
        <v>252</v>
      </c>
      <c r="D2145" s="1619">
        <v>320</v>
      </c>
      <c r="E2145" s="226">
        <v>2800</v>
      </c>
      <c r="F2145" s="131">
        <f>E2145/12*$B$4</f>
        <v>700</v>
      </c>
      <c r="G2145" s="131">
        <v>657</v>
      </c>
      <c r="H2145" s="131">
        <f>G2145/F2145*100</f>
        <v>93.857142857142861</v>
      </c>
      <c r="I2145" s="1813">
        <v>12</v>
      </c>
      <c r="J2145" s="1094">
        <f>M2145/G2145</f>
        <v>11.815829528158295</v>
      </c>
      <c r="K2145" s="281">
        <f>ROUND(E2145*I2145,0)</f>
        <v>33600</v>
      </c>
      <c r="L2145" s="281">
        <f>ROUND(K2145/12*$B$4,0)</f>
        <v>8400</v>
      </c>
      <c r="M2145" s="281">
        <v>7763</v>
      </c>
      <c r="N2145" s="281">
        <f>M2145/L2145*100</f>
        <v>92.416666666666671</v>
      </c>
      <c r="O2145" s="132">
        <f>K2145/D2145</f>
        <v>105</v>
      </c>
      <c r="P2145" s="281">
        <f>M2145/$B$4*12/O2145</f>
        <v>295.73333333333335</v>
      </c>
      <c r="Q2145" s="330"/>
      <c r="R2145" s="330"/>
      <c r="S2145" s="330"/>
      <c r="T2145" s="875"/>
      <c r="U2145" s="330">
        <f>AA2145-Z2145-W2145</f>
        <v>0</v>
      </c>
      <c r="V2145" s="1116"/>
      <c r="W2145" s="330"/>
      <c r="X2145" s="330"/>
      <c r="Y2145" s="330"/>
      <c r="Z2145" s="330"/>
      <c r="AA2145" s="330"/>
      <c r="AB2145" s="1102"/>
      <c r="AC2145" s="861"/>
      <c r="AD2145" s="1069"/>
      <c r="AE2145" s="1084"/>
      <c r="AG2145" s="3278"/>
    </row>
    <row r="2146" spans="1:33" x14ac:dyDescent="0.25">
      <c r="A2146" s="140">
        <v>1</v>
      </c>
      <c r="B2146" s="1135" t="s">
        <v>7</v>
      </c>
      <c r="C2146" s="1134"/>
      <c r="D2146" s="1135"/>
      <c r="E2146" s="232">
        <f>E2145</f>
        <v>2800</v>
      </c>
      <c r="F2146" s="1712">
        <f>F2145</f>
        <v>700</v>
      </c>
      <c r="G2146" s="1712">
        <f>G2145</f>
        <v>657</v>
      </c>
      <c r="H2146" s="1712">
        <f>G2146/F2146*100</f>
        <v>93.857142857142861</v>
      </c>
      <c r="I2146" s="8">
        <f>IF(E2146=0,0,K2146/E2146)</f>
        <v>12</v>
      </c>
      <c r="J2146" s="8">
        <f>M2146/G2146</f>
        <v>11.815829528158295</v>
      </c>
      <c r="K2146" s="828">
        <f>K2145</f>
        <v>33600</v>
      </c>
      <c r="L2146" s="828">
        <f>L2145</f>
        <v>8400</v>
      </c>
      <c r="M2146" s="828">
        <f>M2145</f>
        <v>7763</v>
      </c>
      <c r="N2146" s="1188">
        <f>M2146/L2146*100</f>
        <v>92.416666666666671</v>
      </c>
      <c r="O2146" s="184">
        <f>SUM(O2145)</f>
        <v>105</v>
      </c>
      <c r="P2146" s="1188">
        <f>M2146/$B$4*12/O2146</f>
        <v>295.73333333333335</v>
      </c>
      <c r="Q2146" s="327">
        <v>161531.53731161996</v>
      </c>
      <c r="R2146" s="327">
        <v>161531.53731161996</v>
      </c>
      <c r="S2146" s="327">
        <v>161531.53731161996</v>
      </c>
      <c r="T2146" s="2224">
        <f>Q2146/12*$B$4+(R2146-Q2146)/11*2+(S2146-R2146)/10*1</f>
        <v>40382.884327904991</v>
      </c>
      <c r="U2146" s="327">
        <f>AA2146-Z2146-W2146</f>
        <v>38182.897089999991</v>
      </c>
      <c r="V2146" s="777"/>
      <c r="W2146" s="327"/>
      <c r="X2146" s="327">
        <f>U2146-T2146</f>
        <v>-2199.9872379049993</v>
      </c>
      <c r="Y2146" s="327"/>
      <c r="Z2146" s="327">
        <v>-100.65332000000001</v>
      </c>
      <c r="AA2146" s="327">
        <v>38082.243769999994</v>
      </c>
      <c r="AB2146" s="1713"/>
      <c r="AC2146" s="866"/>
      <c r="AD2146" s="1069"/>
      <c r="AE2146" s="1084"/>
      <c r="AG2146" s="3278"/>
    </row>
    <row r="2147" spans="1:33" s="2240" customFormat="1" x14ac:dyDescent="0.25">
      <c r="A2147" s="2240">
        <v>1</v>
      </c>
      <c r="B2147" s="3037" t="s">
        <v>192</v>
      </c>
      <c r="C2147" s="1819"/>
      <c r="D2147" s="1243"/>
      <c r="E2147" s="279"/>
      <c r="F2147" s="1817"/>
      <c r="G2147" s="1817"/>
      <c r="H2147" s="1605"/>
      <c r="I2147" s="285"/>
      <c r="J2147" s="285"/>
      <c r="K2147" s="1778"/>
      <c r="L2147" s="320"/>
      <c r="M2147" s="1778"/>
      <c r="N2147" s="1100"/>
      <c r="O2147" s="1418"/>
      <c r="P2147" s="1100"/>
      <c r="Q2147" s="328"/>
      <c r="R2147" s="328"/>
      <c r="S2147" s="328"/>
      <c r="T2147" s="754"/>
      <c r="U2147" s="328"/>
      <c r="V2147" s="776"/>
      <c r="W2147" s="328"/>
      <c r="X2147" s="328"/>
      <c r="Y2147" s="328"/>
      <c r="Z2147" s="328"/>
      <c r="AA2147" s="328"/>
      <c r="AB2147" s="1608"/>
      <c r="AC2147" s="862"/>
      <c r="AD2147" s="1069"/>
      <c r="AE2147" s="1084"/>
      <c r="AG2147" s="3278"/>
    </row>
    <row r="2148" spans="1:33" s="2240" customFormat="1" ht="30" x14ac:dyDescent="0.25">
      <c r="A2148" s="2240">
        <v>1</v>
      </c>
      <c r="B2148" s="3038" t="s">
        <v>191</v>
      </c>
      <c r="C2148" s="1821"/>
      <c r="D2148" s="1663"/>
      <c r="E2148" s="227"/>
      <c r="F2148" s="1636"/>
      <c r="G2148" s="1636"/>
      <c r="H2148" s="1765"/>
      <c r="I2148" s="285"/>
      <c r="J2148" s="199"/>
      <c r="K2148" s="1630"/>
      <c r="L2148" s="746"/>
      <c r="M2148" s="1630"/>
      <c r="N2148" s="156"/>
      <c r="O2148" s="1256"/>
      <c r="P2148" s="156"/>
      <c r="Q2148" s="329"/>
      <c r="R2148" s="329"/>
      <c r="S2148" s="329"/>
      <c r="T2148" s="755"/>
      <c r="U2148" s="329"/>
      <c r="V2148" s="773"/>
      <c r="W2148" s="329"/>
      <c r="X2148" s="329"/>
      <c r="Y2148" s="329"/>
      <c r="Z2148" s="329"/>
      <c r="AA2148" s="329"/>
      <c r="AB2148" s="326"/>
      <c r="AC2148" s="326"/>
      <c r="AD2148" s="1069"/>
      <c r="AE2148" s="1084"/>
      <c r="AG2148" s="3278"/>
    </row>
    <row r="2149" spans="1:33" s="2240" customFormat="1" ht="29.25" x14ac:dyDescent="0.25">
      <c r="A2149" s="2240">
        <v>1</v>
      </c>
      <c r="B2149" s="2235" t="s">
        <v>304</v>
      </c>
      <c r="C2149" s="1821"/>
      <c r="D2149" s="1663"/>
      <c r="E2149" s="227">
        <f>E2150</f>
        <v>300</v>
      </c>
      <c r="F2149" s="1636">
        <f>F2150</f>
        <v>75</v>
      </c>
      <c r="G2149" s="1636">
        <f>G2150</f>
        <v>67</v>
      </c>
      <c r="H2149" s="1765">
        <f t="shared" ref="H2149:H2155" si="902">G2149/F2149*100</f>
        <v>89.333333333333329</v>
      </c>
      <c r="I2149" s="285"/>
      <c r="J2149" s="199"/>
      <c r="K2149" s="1630"/>
      <c r="L2149" s="746"/>
      <c r="M2149" s="1630"/>
      <c r="N2149" s="156"/>
      <c r="O2149" s="1256"/>
      <c r="P2149" s="156"/>
      <c r="Q2149" s="329"/>
      <c r="R2149" s="329"/>
      <c r="S2149" s="329"/>
      <c r="T2149" s="755"/>
      <c r="U2149" s="329"/>
      <c r="V2149" s="773"/>
      <c r="W2149" s="329"/>
      <c r="X2149" s="329"/>
      <c r="Y2149" s="329"/>
      <c r="Z2149" s="329"/>
      <c r="AA2149" s="329"/>
      <c r="AB2149" s="326"/>
      <c r="AC2149" s="326"/>
      <c r="AD2149" s="1069"/>
      <c r="AE2149" s="1084"/>
      <c r="AG2149" s="3278"/>
    </row>
    <row r="2150" spans="1:33" s="2240" customFormat="1" x14ac:dyDescent="0.25">
      <c r="A2150" s="2240">
        <v>1</v>
      </c>
      <c r="B2150" s="2235" t="s">
        <v>458</v>
      </c>
      <c r="C2150" s="1821"/>
      <c r="D2150" s="1663"/>
      <c r="E2150" s="227">
        <f>E2151+E2152+E2153++E2154+E2155</f>
        <v>300</v>
      </c>
      <c r="F2150" s="1636">
        <f t="shared" ref="F2150:G2150" si="903">F2151+F2152+F2153++F2154+F2155</f>
        <v>75</v>
      </c>
      <c r="G2150" s="1636">
        <f t="shared" si="903"/>
        <v>67</v>
      </c>
      <c r="H2150" s="1765">
        <f t="shared" si="902"/>
        <v>89.333333333333329</v>
      </c>
      <c r="I2150" s="285"/>
      <c r="J2150" s="199"/>
      <c r="K2150" s="1630"/>
      <c r="L2150" s="746"/>
      <c r="M2150" s="1630"/>
      <c r="N2150" s="156"/>
      <c r="O2150" s="1256"/>
      <c r="P2150" s="156"/>
      <c r="Q2150" s="329">
        <v>13281.172500000001</v>
      </c>
      <c r="R2150" s="329">
        <v>13281.172500000001</v>
      </c>
      <c r="S2150" s="329">
        <v>13281.172500000001</v>
      </c>
      <c r="T2150" s="755">
        <f>Q2150/12*$B$4+(R2150-Q2150)/11*2+(S2150-R2150)/10*1</f>
        <v>3320.2931250000001</v>
      </c>
      <c r="U2150" s="329">
        <f>AA2150-Z2150-W2150</f>
        <v>2868.0573599999998</v>
      </c>
      <c r="V2150" s="773"/>
      <c r="W2150" s="329"/>
      <c r="X2150" s="329">
        <f>U2150-T2150</f>
        <v>-452.23576500000036</v>
      </c>
      <c r="Y2150" s="329"/>
      <c r="Z2150" s="329">
        <v>0</v>
      </c>
      <c r="AA2150" s="329">
        <v>2868.0573599999998</v>
      </c>
      <c r="AB2150" s="326"/>
      <c r="AC2150" s="326"/>
      <c r="AD2150" s="1069"/>
      <c r="AE2150" s="1084"/>
      <c r="AG2150" s="3278"/>
    </row>
    <row r="2151" spans="1:33" s="2240" customFormat="1" ht="60" x14ac:dyDescent="0.25">
      <c r="A2151" s="2240">
        <v>1</v>
      </c>
      <c r="B2151" s="1025" t="s">
        <v>417</v>
      </c>
      <c r="C2151" s="1821"/>
      <c r="D2151" s="1663"/>
      <c r="E2151" s="226">
        <v>5</v>
      </c>
      <c r="F2151" s="1636">
        <f t="shared" ref="F2151:F2155" si="904">E2151/12*$B$4</f>
        <v>1.25</v>
      </c>
      <c r="G2151" s="1636">
        <v>0</v>
      </c>
      <c r="H2151" s="1765">
        <f t="shared" si="902"/>
        <v>0</v>
      </c>
      <c r="I2151" s="285"/>
      <c r="J2151" s="199"/>
      <c r="K2151" s="1630"/>
      <c r="L2151" s="746"/>
      <c r="M2151" s="1630"/>
      <c r="N2151" s="156"/>
      <c r="O2151" s="1256"/>
      <c r="P2151" s="156"/>
      <c r="Q2151" s="329"/>
      <c r="R2151" s="329"/>
      <c r="S2151" s="329"/>
      <c r="T2151" s="755"/>
      <c r="U2151" s="329"/>
      <c r="V2151" s="773"/>
      <c r="W2151" s="329"/>
      <c r="X2151" s="329"/>
      <c r="Y2151" s="329"/>
      <c r="Z2151" s="329"/>
      <c r="AA2151" s="329"/>
      <c r="AB2151" s="326"/>
      <c r="AC2151" s="326"/>
      <c r="AD2151" s="1069"/>
      <c r="AE2151" s="1084"/>
      <c r="AG2151" s="3278"/>
    </row>
    <row r="2152" spans="1:33" s="2240" customFormat="1" ht="60" x14ac:dyDescent="0.25">
      <c r="A2152" s="2240">
        <v>1</v>
      </c>
      <c r="B2152" s="1025" t="s">
        <v>418</v>
      </c>
      <c r="C2152" s="1821"/>
      <c r="D2152" s="1663"/>
      <c r="E2152" s="226">
        <v>5</v>
      </c>
      <c r="F2152" s="1636">
        <f t="shared" si="904"/>
        <v>1.25</v>
      </c>
      <c r="G2152" s="1636">
        <v>0</v>
      </c>
      <c r="H2152" s="1765">
        <f t="shared" si="902"/>
        <v>0</v>
      </c>
      <c r="I2152" s="285"/>
      <c r="J2152" s="199"/>
      <c r="K2152" s="1630"/>
      <c r="L2152" s="746"/>
      <c r="M2152" s="1630"/>
      <c r="N2152" s="156"/>
      <c r="O2152" s="1256"/>
      <c r="P2152" s="156"/>
      <c r="Q2152" s="329"/>
      <c r="R2152" s="329"/>
      <c r="S2152" s="329"/>
      <c r="T2152" s="755"/>
      <c r="U2152" s="329"/>
      <c r="V2152" s="773"/>
      <c r="W2152" s="329"/>
      <c r="X2152" s="329"/>
      <c r="Y2152" s="329"/>
      <c r="Z2152" s="329"/>
      <c r="AA2152" s="329"/>
      <c r="AB2152" s="326"/>
      <c r="AC2152" s="326"/>
      <c r="AD2152" s="1069"/>
      <c r="AE2152" s="1084"/>
      <c r="AG2152" s="3278"/>
    </row>
    <row r="2153" spans="1:33" s="2240" customFormat="1" ht="60" x14ac:dyDescent="0.25">
      <c r="A2153" s="2240">
        <v>1</v>
      </c>
      <c r="B2153" s="1025" t="s">
        <v>419</v>
      </c>
      <c r="C2153" s="1821"/>
      <c r="D2153" s="1663"/>
      <c r="E2153" s="226">
        <v>90</v>
      </c>
      <c r="F2153" s="1636">
        <f t="shared" si="904"/>
        <v>22.5</v>
      </c>
      <c r="G2153" s="1636">
        <v>22</v>
      </c>
      <c r="H2153" s="1765">
        <f t="shared" si="902"/>
        <v>97.777777777777771</v>
      </c>
      <c r="I2153" s="285"/>
      <c r="J2153" s="199"/>
      <c r="K2153" s="1630"/>
      <c r="L2153" s="746"/>
      <c r="M2153" s="1630"/>
      <c r="N2153" s="156"/>
      <c r="O2153" s="1256"/>
      <c r="P2153" s="156"/>
      <c r="Q2153" s="329"/>
      <c r="R2153" s="329"/>
      <c r="S2153" s="329"/>
      <c r="T2153" s="755"/>
      <c r="U2153" s="329"/>
      <c r="V2153" s="773"/>
      <c r="W2153" s="329"/>
      <c r="X2153" s="329"/>
      <c r="Y2153" s="329"/>
      <c r="Z2153" s="329"/>
      <c r="AA2153" s="329"/>
      <c r="AB2153" s="326"/>
      <c r="AC2153" s="326"/>
      <c r="AD2153" s="1069"/>
      <c r="AE2153" s="1084"/>
      <c r="AG2153" s="3278"/>
    </row>
    <row r="2154" spans="1:33" s="2240" customFormat="1" ht="60" x14ac:dyDescent="0.25">
      <c r="A2154" s="2240">
        <v>1</v>
      </c>
      <c r="B2154" s="1025" t="s">
        <v>420</v>
      </c>
      <c r="C2154" s="1821"/>
      <c r="D2154" s="1663"/>
      <c r="E2154" s="226">
        <v>30</v>
      </c>
      <c r="F2154" s="1636">
        <f t="shared" si="904"/>
        <v>7.5</v>
      </c>
      <c r="G2154" s="1636">
        <v>8</v>
      </c>
      <c r="H2154" s="1765">
        <f t="shared" si="902"/>
        <v>106.66666666666667</v>
      </c>
      <c r="I2154" s="285"/>
      <c r="J2154" s="199"/>
      <c r="K2154" s="1630"/>
      <c r="L2154" s="746"/>
      <c r="M2154" s="1630"/>
      <c r="N2154" s="156"/>
      <c r="O2154" s="1256"/>
      <c r="P2154" s="156"/>
      <c r="Q2154" s="329"/>
      <c r="R2154" s="329"/>
      <c r="S2154" s="329"/>
      <c r="T2154" s="755"/>
      <c r="U2154" s="329"/>
      <c r="V2154" s="773"/>
      <c r="W2154" s="329"/>
      <c r="X2154" s="329"/>
      <c r="Y2154" s="329"/>
      <c r="Z2154" s="329"/>
      <c r="AA2154" s="329"/>
      <c r="AB2154" s="326"/>
      <c r="AC2154" s="326"/>
      <c r="AD2154" s="1069"/>
      <c r="AE2154" s="1084"/>
      <c r="AG2154" s="3278"/>
    </row>
    <row r="2155" spans="1:33" s="2240" customFormat="1" ht="60" x14ac:dyDescent="0.25">
      <c r="A2155" s="2240">
        <v>1</v>
      </c>
      <c r="B2155" s="1025" t="s">
        <v>421</v>
      </c>
      <c r="C2155" s="1821"/>
      <c r="D2155" s="1663"/>
      <c r="E2155" s="226">
        <v>170</v>
      </c>
      <c r="F2155" s="1636">
        <f t="shared" si="904"/>
        <v>42.5</v>
      </c>
      <c r="G2155" s="1636">
        <v>37</v>
      </c>
      <c r="H2155" s="1765">
        <f t="shared" si="902"/>
        <v>87.058823529411768</v>
      </c>
      <c r="I2155" s="285"/>
      <c r="J2155" s="199"/>
      <c r="K2155" s="1630"/>
      <c r="L2155" s="746"/>
      <c r="M2155" s="1630"/>
      <c r="N2155" s="156"/>
      <c r="O2155" s="1256"/>
      <c r="P2155" s="156"/>
      <c r="Q2155" s="329"/>
      <c r="R2155" s="329"/>
      <c r="S2155" s="329"/>
      <c r="T2155" s="755"/>
      <c r="U2155" s="329"/>
      <c r="V2155" s="773"/>
      <c r="W2155" s="329"/>
      <c r="X2155" s="329"/>
      <c r="Y2155" s="329"/>
      <c r="Z2155" s="329"/>
      <c r="AA2155" s="329"/>
      <c r="AB2155" s="326"/>
      <c r="AC2155" s="326"/>
      <c r="AD2155" s="1069"/>
      <c r="AE2155" s="1084"/>
      <c r="AG2155" s="3278"/>
    </row>
    <row r="2156" spans="1:33" s="2240" customFormat="1" ht="29.25" x14ac:dyDescent="0.25">
      <c r="A2156" s="2240">
        <v>1</v>
      </c>
      <c r="B2156" s="473" t="s">
        <v>257</v>
      </c>
      <c r="C2156" s="1821"/>
      <c r="D2156" s="1663"/>
      <c r="E2156" s="227">
        <f>E2149</f>
        <v>300</v>
      </c>
      <c r="F2156" s="1636">
        <f>F2149</f>
        <v>75</v>
      </c>
      <c r="G2156" s="1636">
        <f>G2149</f>
        <v>67</v>
      </c>
      <c r="H2156" s="1765">
        <f>H2149</f>
        <v>89.333333333333329</v>
      </c>
      <c r="I2156" s="285"/>
      <c r="J2156" s="199"/>
      <c r="K2156" s="1630"/>
      <c r="L2156" s="746"/>
      <c r="M2156" s="1630"/>
      <c r="N2156" s="156"/>
      <c r="O2156" s="1256"/>
      <c r="P2156" s="156"/>
      <c r="Q2156" s="329"/>
      <c r="R2156" s="329"/>
      <c r="S2156" s="329"/>
      <c r="T2156" s="755"/>
      <c r="U2156" s="329"/>
      <c r="V2156" s="773"/>
      <c r="W2156" s="329"/>
      <c r="X2156" s="329"/>
      <c r="Y2156" s="329"/>
      <c r="Z2156" s="329"/>
      <c r="AA2156" s="329"/>
      <c r="AB2156" s="326"/>
      <c r="AC2156" s="326"/>
      <c r="AD2156" s="1069"/>
      <c r="AE2156" s="1084"/>
      <c r="AG2156" s="3278"/>
    </row>
    <row r="2157" spans="1:33" s="2240" customFormat="1" x14ac:dyDescent="0.25">
      <c r="A2157" s="2240">
        <v>1</v>
      </c>
      <c r="B2157" s="1346" t="s">
        <v>133</v>
      </c>
      <c r="C2157" s="1821"/>
      <c r="D2157" s="1663"/>
      <c r="E2157" s="227">
        <f>E2149*10</f>
        <v>3000</v>
      </c>
      <c r="F2157" s="1636">
        <f>F2149*10</f>
        <v>750</v>
      </c>
      <c r="G2157" s="1636">
        <f>G2149*10</f>
        <v>670</v>
      </c>
      <c r="H2157" s="1765">
        <f>G2157/F2157*100</f>
        <v>89.333333333333329</v>
      </c>
      <c r="I2157" s="285"/>
      <c r="J2157" s="199"/>
      <c r="K2157" s="1630"/>
      <c r="L2157" s="746"/>
      <c r="M2157" s="1630"/>
      <c r="N2157" s="156"/>
      <c r="O2157" s="1256"/>
      <c r="P2157" s="156"/>
      <c r="Q2157" s="329">
        <f t="shared" ref="Q2157:AA2157" si="905">Q2150</f>
        <v>13281.172500000001</v>
      </c>
      <c r="R2157" s="329">
        <f t="shared" ref="R2157:S2157" si="906">R2150</f>
        <v>13281.172500000001</v>
      </c>
      <c r="S2157" s="329">
        <f t="shared" si="906"/>
        <v>13281.172500000001</v>
      </c>
      <c r="T2157" s="755">
        <f t="shared" si="905"/>
        <v>3320.2931250000001</v>
      </c>
      <c r="U2157" s="329">
        <f t="shared" si="905"/>
        <v>2868.0573599999998</v>
      </c>
      <c r="V2157" s="773">
        <f t="shared" si="905"/>
        <v>0</v>
      </c>
      <c r="W2157" s="329">
        <f t="shared" si="905"/>
        <v>0</v>
      </c>
      <c r="X2157" s="329">
        <f t="shared" si="905"/>
        <v>-452.23576500000036</v>
      </c>
      <c r="Y2157" s="329">
        <f t="shared" si="905"/>
        <v>0</v>
      </c>
      <c r="Z2157" s="329">
        <f t="shared" si="905"/>
        <v>0</v>
      </c>
      <c r="AA2157" s="329">
        <f t="shared" si="905"/>
        <v>2868.0573599999998</v>
      </c>
      <c r="AB2157" s="326"/>
      <c r="AC2157" s="326"/>
      <c r="AD2157" s="1069"/>
      <c r="AE2157" s="1084"/>
      <c r="AG2157" s="3278"/>
    </row>
    <row r="2158" spans="1:33" x14ac:dyDescent="0.25">
      <c r="A2158" s="140">
        <v>1</v>
      </c>
      <c r="B2158" s="1346" t="s">
        <v>28</v>
      </c>
      <c r="C2158" s="1821"/>
      <c r="D2158" s="1663"/>
      <c r="E2158" s="227"/>
      <c r="F2158" s="1636"/>
      <c r="G2158" s="1636"/>
      <c r="H2158" s="1765"/>
      <c r="I2158" s="285"/>
      <c r="J2158" s="199"/>
      <c r="K2158" s="1630"/>
      <c r="L2158" s="746"/>
      <c r="M2158" s="1630"/>
      <c r="N2158" s="156"/>
      <c r="O2158" s="1256"/>
      <c r="P2158" s="156"/>
      <c r="Q2158" s="329"/>
      <c r="R2158" s="329"/>
      <c r="S2158" s="329"/>
      <c r="T2158" s="755"/>
      <c r="U2158" s="329">
        <f>AA2158-Z2158-W2158</f>
        <v>0</v>
      </c>
      <c r="V2158" s="773"/>
      <c r="W2158" s="329"/>
      <c r="X2158" s="329"/>
      <c r="Y2158" s="329"/>
      <c r="Z2158" s="329"/>
      <c r="AA2158" s="329"/>
      <c r="AB2158" s="1820"/>
      <c r="AC2158" s="368"/>
      <c r="AD2158" s="1069"/>
      <c r="AE2158" s="1084"/>
      <c r="AG2158" s="3278"/>
    </row>
    <row r="2159" spans="1:33" x14ac:dyDescent="0.25">
      <c r="A2159" s="140">
        <v>1</v>
      </c>
      <c r="B2159" s="1346" t="s">
        <v>145</v>
      </c>
      <c r="C2159" s="1821"/>
      <c r="D2159" s="1663"/>
      <c r="E2159" s="227"/>
      <c r="F2159" s="1636"/>
      <c r="G2159" s="1605"/>
      <c r="H2159" s="1765"/>
      <c r="I2159" s="285"/>
      <c r="J2159" s="199"/>
      <c r="K2159" s="1630"/>
      <c r="L2159" s="746"/>
      <c r="M2159" s="1630"/>
      <c r="N2159" s="156"/>
      <c r="O2159" s="1256"/>
      <c r="P2159" s="156"/>
      <c r="Q2159" s="329"/>
      <c r="R2159" s="329"/>
      <c r="S2159" s="329"/>
      <c r="T2159" s="755"/>
      <c r="U2159" s="329">
        <f>AA2159-Z2159-W2159</f>
        <v>0</v>
      </c>
      <c r="V2159" s="773"/>
      <c r="W2159" s="329"/>
      <c r="X2159" s="329"/>
      <c r="Y2159" s="329"/>
      <c r="Z2159" s="329"/>
      <c r="AA2159" s="329"/>
      <c r="AB2159" s="1608"/>
      <c r="AC2159" s="326"/>
      <c r="AD2159" s="1069"/>
      <c r="AE2159" s="1084"/>
      <c r="AG2159" s="3278"/>
    </row>
    <row r="2160" spans="1:33" x14ac:dyDescent="0.25">
      <c r="A2160" s="140">
        <v>1</v>
      </c>
      <c r="B2160" s="135" t="s">
        <v>129</v>
      </c>
      <c r="C2160" s="422"/>
      <c r="D2160" s="1822">
        <v>300</v>
      </c>
      <c r="E2160" s="226">
        <v>800</v>
      </c>
      <c r="F2160" s="129">
        <f>E2160/12*$B$4</f>
        <v>200</v>
      </c>
      <c r="G2160" s="1458">
        <v>198</v>
      </c>
      <c r="H2160" s="1458">
        <f>G2160/F2160*100</f>
        <v>99</v>
      </c>
      <c r="I2160" s="1432">
        <v>10</v>
      </c>
      <c r="J2160" s="155">
        <f>M2160/G2160</f>
        <v>9.9646464646464654</v>
      </c>
      <c r="K2160" s="156">
        <f>ROUND(E2160*I2160,0)</f>
        <v>8000</v>
      </c>
      <c r="L2160" s="1100">
        <f>ROUND(K2160/12*$B$4,0)</f>
        <v>2000</v>
      </c>
      <c r="M2160" s="1026">
        <v>1973</v>
      </c>
      <c r="N2160" s="156">
        <f>M2160/L2160*100</f>
        <v>98.65</v>
      </c>
      <c r="O2160" s="126">
        <f>K2160/D2160</f>
        <v>26.666666666666668</v>
      </c>
      <c r="P2160" s="156">
        <f>M2160/$B$4*12/O2160</f>
        <v>295.95</v>
      </c>
      <c r="Q2160" s="329"/>
      <c r="R2160" s="329"/>
      <c r="S2160" s="329"/>
      <c r="T2160" s="755"/>
      <c r="U2160" s="329">
        <f>AA2160-Z2160-W2160</f>
        <v>0</v>
      </c>
      <c r="V2160" s="773"/>
      <c r="W2160" s="329"/>
      <c r="X2160" s="329"/>
      <c r="Y2160" s="329"/>
      <c r="Z2160" s="329"/>
      <c r="AA2160" s="329"/>
      <c r="AB2160" s="1823"/>
      <c r="AC2160" s="326"/>
      <c r="AD2160" s="1069"/>
      <c r="AE2160" s="1084"/>
      <c r="AG2160" s="3278"/>
    </row>
    <row r="2161" spans="1:37" x14ac:dyDescent="0.25">
      <c r="A2161" s="140">
        <v>1</v>
      </c>
      <c r="B2161" s="148" t="s">
        <v>74</v>
      </c>
      <c r="C2161" s="448"/>
      <c r="D2161" s="1243"/>
      <c r="E2161" s="250">
        <f t="shared" ref="E2161:G2162" si="907">SUM(E2160)</f>
        <v>800</v>
      </c>
      <c r="F2161" s="1605">
        <f t="shared" si="907"/>
        <v>200</v>
      </c>
      <c r="G2161" s="1824">
        <f t="shared" si="907"/>
        <v>198</v>
      </c>
      <c r="H2161" s="1824">
        <f>G2161/F2161*100</f>
        <v>99</v>
      </c>
      <c r="I2161" s="1197">
        <f>SUM(I2160)</f>
        <v>10</v>
      </c>
      <c r="J2161" s="1094">
        <f>M2161/G2161</f>
        <v>9.9646464646464654</v>
      </c>
      <c r="K2161" s="1630">
        <f>K2160</f>
        <v>8000</v>
      </c>
      <c r="L2161" s="1630">
        <f>L2160</f>
        <v>2000</v>
      </c>
      <c r="M2161" s="1825">
        <f>M2160</f>
        <v>1973</v>
      </c>
      <c r="N2161" s="281">
        <f>M2161/L2161*100</f>
        <v>98.65</v>
      </c>
      <c r="O2161" s="1212">
        <f>SUM(O2160)</f>
        <v>26.666666666666668</v>
      </c>
      <c r="P2161" s="281">
        <f>M2161/$B$4*12/O2161</f>
        <v>295.95</v>
      </c>
      <c r="Q2161" s="330"/>
      <c r="R2161" s="330"/>
      <c r="S2161" s="330"/>
      <c r="T2161" s="875"/>
      <c r="U2161" s="330">
        <f>AA2161-Z2161-W2161</f>
        <v>0</v>
      </c>
      <c r="V2161" s="1116"/>
      <c r="W2161" s="330"/>
      <c r="X2161" s="330"/>
      <c r="Y2161" s="330"/>
      <c r="Z2161" s="330"/>
      <c r="AA2161" s="330"/>
      <c r="AB2161" s="1826"/>
      <c r="AC2161" s="861"/>
      <c r="AD2161" s="1069"/>
      <c r="AE2161" s="1084"/>
      <c r="AG2161" s="3278"/>
    </row>
    <row r="2162" spans="1:37" ht="29.25" thickBot="1" x14ac:dyDescent="0.3">
      <c r="A2162" s="140">
        <v>1</v>
      </c>
      <c r="B2162" s="1814" t="s">
        <v>198</v>
      </c>
      <c r="C2162" s="1814"/>
      <c r="D2162" s="1410"/>
      <c r="E2162" s="235">
        <f t="shared" si="907"/>
        <v>800</v>
      </c>
      <c r="F2162" s="1827">
        <f t="shared" si="907"/>
        <v>200</v>
      </c>
      <c r="G2162" s="1827">
        <f t="shared" si="907"/>
        <v>198</v>
      </c>
      <c r="H2162" s="1828">
        <f>G2162/F2162*100</f>
        <v>99</v>
      </c>
      <c r="I2162" s="661">
        <f>SUM(I2161)</f>
        <v>10</v>
      </c>
      <c r="J2162" s="1171">
        <f>M2162/G2162</f>
        <v>9.9646464646464654</v>
      </c>
      <c r="K2162" s="1827">
        <f>SUM(K2161)</f>
        <v>8000</v>
      </c>
      <c r="L2162" s="1827">
        <f>SUM(L2161)</f>
        <v>2000</v>
      </c>
      <c r="M2162" s="1827">
        <f>SUM(M2161)</f>
        <v>1973</v>
      </c>
      <c r="N2162" s="1172">
        <f>M2162/L2162*100</f>
        <v>98.65</v>
      </c>
      <c r="O2162" s="1827">
        <f>SUM(O2161)</f>
        <v>26.666666666666668</v>
      </c>
      <c r="P2162" s="1172">
        <f>M2162/$B$4*12/O2162</f>
        <v>295.95</v>
      </c>
      <c r="Q2162" s="334">
        <v>39694.083659999997</v>
      </c>
      <c r="R2162" s="334">
        <v>39694.083659999997</v>
      </c>
      <c r="S2162" s="334">
        <v>39694.083659999997</v>
      </c>
      <c r="T2162" s="880">
        <f>Q2162/12*$B$4+(R2162-Q2162)/11*2+(S2162-R2162)/10*1</f>
        <v>9923.5209149999991</v>
      </c>
      <c r="U2162" s="334">
        <f>AA2162-Z2162-W2162</f>
        <v>10030.769860000002</v>
      </c>
      <c r="V2162" s="775"/>
      <c r="W2162" s="334"/>
      <c r="X2162" s="334">
        <f>U2162-T2162</f>
        <v>107.248945000003</v>
      </c>
      <c r="Y2162" s="334"/>
      <c r="Z2162" s="334">
        <v>-2.0025300000000001</v>
      </c>
      <c r="AA2162" s="334">
        <v>10028.767330000002</v>
      </c>
      <c r="AB2162" s="1829"/>
      <c r="AC2162" s="905"/>
      <c r="AD2162" s="1069"/>
      <c r="AE2162" s="1084"/>
      <c r="AG2162" s="3278"/>
    </row>
    <row r="2163" spans="1:37" ht="15.75" thickBot="1" x14ac:dyDescent="0.3">
      <c r="A2163" s="140">
        <v>1</v>
      </c>
      <c r="B2163" s="1649" t="s">
        <v>273</v>
      </c>
      <c r="C2163" s="1650"/>
      <c r="D2163" s="1649"/>
      <c r="E2163" s="264"/>
      <c r="F2163" s="1762"/>
      <c r="G2163" s="1762"/>
      <c r="H2163" s="1762"/>
      <c r="I2163" s="1762"/>
      <c r="J2163" s="1762"/>
      <c r="K2163" s="1762"/>
      <c r="L2163" s="1762"/>
      <c r="M2163" s="1762">
        <f>SUM(M2146,M2162)</f>
        <v>9736</v>
      </c>
      <c r="N2163" s="1762"/>
      <c r="O2163" s="1762"/>
      <c r="P2163" s="1762"/>
      <c r="Q2163" s="335">
        <f t="shared" ref="Q2163:AA2163" si="908">SUM(Q2146,Q2162,Q2157)</f>
        <v>214506.79347161995</v>
      </c>
      <c r="R2163" s="335">
        <f t="shared" ref="R2163:S2163" si="909">SUM(R2146,R2162,R2157)</f>
        <v>214506.79347161995</v>
      </c>
      <c r="S2163" s="335">
        <f t="shared" si="909"/>
        <v>214506.79347161995</v>
      </c>
      <c r="T2163" s="756">
        <f t="shared" si="908"/>
        <v>53626.698367904988</v>
      </c>
      <c r="U2163" s="335">
        <f t="shared" si="908"/>
        <v>51081.724309999991</v>
      </c>
      <c r="V2163" s="778">
        <f t="shared" si="908"/>
        <v>0</v>
      </c>
      <c r="W2163" s="159">
        <f t="shared" si="908"/>
        <v>0</v>
      </c>
      <c r="X2163" s="335">
        <f t="shared" si="908"/>
        <v>-2544.9740579049967</v>
      </c>
      <c r="Y2163" s="335">
        <f t="shared" si="908"/>
        <v>0</v>
      </c>
      <c r="Z2163" s="335">
        <f t="shared" si="908"/>
        <v>-102.65585000000002</v>
      </c>
      <c r="AA2163" s="335">
        <f t="shared" si="908"/>
        <v>50979.068459999995</v>
      </c>
      <c r="AB2163" s="1816"/>
      <c r="AC2163" s="863">
        <f>SUM(AC2146,AC2162,AC2157)</f>
        <v>0</v>
      </c>
      <c r="AD2163" s="1069"/>
      <c r="AE2163" s="1084"/>
      <c r="AG2163" s="3278"/>
    </row>
    <row r="2164" spans="1:37" x14ac:dyDescent="0.25">
      <c r="A2164" s="140">
        <v>1</v>
      </c>
      <c r="B2164" s="1269"/>
      <c r="C2164" s="1830"/>
      <c r="D2164" s="1269"/>
      <c r="E2164" s="251"/>
      <c r="F2164" s="1778"/>
      <c r="G2164" s="1778"/>
      <c r="H2164" s="1778"/>
      <c r="I2164" s="1778"/>
      <c r="J2164" s="1778"/>
      <c r="K2164" s="1778"/>
      <c r="L2164" s="1778"/>
      <c r="M2164" s="1778"/>
      <c r="N2164" s="1778"/>
      <c r="O2164" s="1778"/>
      <c r="P2164" s="1778"/>
      <c r="Q2164" s="328"/>
      <c r="R2164" s="328"/>
      <c r="S2164" s="328"/>
      <c r="T2164" s="754"/>
      <c r="U2164" s="328">
        <f>AA2164-Z2164-W2164</f>
        <v>0</v>
      </c>
      <c r="V2164" s="776"/>
      <c r="W2164" s="328"/>
      <c r="X2164" s="328"/>
      <c r="Y2164" s="328"/>
      <c r="Z2164" s="328"/>
      <c r="AA2164" s="328"/>
      <c r="AB2164" s="1831"/>
      <c r="AC2164" s="368"/>
      <c r="AD2164" s="1069"/>
      <c r="AE2164" s="1084"/>
      <c r="AG2164" s="3278"/>
      <c r="AK2164" s="140"/>
    </row>
    <row r="2165" spans="1:37" ht="29.25" x14ac:dyDescent="0.25">
      <c r="A2165" s="140">
        <v>1</v>
      </c>
      <c r="B2165" s="1806" t="s">
        <v>368</v>
      </c>
      <c r="C2165" s="1806"/>
      <c r="D2165" s="1832"/>
      <c r="E2165" s="221"/>
      <c r="F2165" s="186"/>
      <c r="G2165" s="186"/>
      <c r="H2165" s="186"/>
      <c r="I2165" s="186"/>
      <c r="J2165" s="186"/>
      <c r="K2165" s="186"/>
      <c r="L2165" s="186"/>
      <c r="M2165" s="186"/>
      <c r="N2165" s="186"/>
      <c r="O2165" s="186"/>
      <c r="P2165" s="186"/>
      <c r="Q2165" s="329"/>
      <c r="R2165" s="329"/>
      <c r="S2165" s="329"/>
      <c r="T2165" s="755"/>
      <c r="U2165" s="329">
        <f>AA2165-Z2165-W2165</f>
        <v>0</v>
      </c>
      <c r="V2165" s="773"/>
      <c r="W2165" s="329"/>
      <c r="X2165" s="329"/>
      <c r="Y2165" s="329"/>
      <c r="Z2165" s="329"/>
      <c r="AA2165" s="329"/>
      <c r="AB2165" s="925"/>
      <c r="AC2165" s="326"/>
      <c r="AD2165" s="1069"/>
      <c r="AE2165" s="1084"/>
      <c r="AG2165" s="3278"/>
    </row>
    <row r="2166" spans="1:37" x14ac:dyDescent="0.25">
      <c r="A2166" s="140">
        <v>1</v>
      </c>
      <c r="B2166" s="490" t="s">
        <v>317</v>
      </c>
      <c r="C2166" s="1807"/>
      <c r="D2166" s="1492"/>
      <c r="E2166" s="221"/>
      <c r="F2166" s="186"/>
      <c r="G2166" s="186"/>
      <c r="H2166" s="186"/>
      <c r="I2166" s="186"/>
      <c r="J2166" s="186"/>
      <c r="K2166" s="186"/>
      <c r="L2166" s="186"/>
      <c r="M2166" s="186"/>
      <c r="N2166" s="186"/>
      <c r="O2166" s="186"/>
      <c r="P2166" s="186"/>
      <c r="Q2166" s="329">
        <v>14386.2642</v>
      </c>
      <c r="R2166" s="329">
        <v>14386.2642</v>
      </c>
      <c r="S2166" s="329">
        <v>14386.2642</v>
      </c>
      <c r="T2166" s="876">
        <f>Q2166/12*$B$4+(R2166-Q2166)/11*2+(S2166-R2166)/10*1</f>
        <v>3596.5660500000004</v>
      </c>
      <c r="U2166" s="329">
        <f>AA2166-Z2166-W2166</f>
        <v>3399.8029999999999</v>
      </c>
      <c r="V2166" s="773"/>
      <c r="W2166" s="329"/>
      <c r="X2166" s="329">
        <f>U2166-T2166</f>
        <v>-196.76305000000048</v>
      </c>
      <c r="Y2166" s="329"/>
      <c r="Z2166" s="329">
        <v>-1.8083000000000002</v>
      </c>
      <c r="AA2166" s="329">
        <v>3397.9946999999997</v>
      </c>
      <c r="AB2166" s="925"/>
      <c r="AC2166" s="326"/>
      <c r="AD2166" s="1069"/>
      <c r="AE2166" s="1084"/>
      <c r="AG2166" s="3278"/>
    </row>
    <row r="2167" spans="1:37" ht="29.25" x14ac:dyDescent="0.25">
      <c r="A2167" s="140">
        <v>1</v>
      </c>
      <c r="B2167" s="2235" t="s">
        <v>266</v>
      </c>
      <c r="C2167" s="433"/>
      <c r="D2167" s="4"/>
      <c r="E2167" s="492">
        <f>E2168+E2170</f>
        <v>6700</v>
      </c>
      <c r="F2167" s="492">
        <f t="shared" ref="F2167:G2167" si="910">F2168+F2170</f>
        <v>1675</v>
      </c>
      <c r="G2167" s="492">
        <f t="shared" si="910"/>
        <v>1254</v>
      </c>
      <c r="H2167" s="746">
        <f>G2167/F2167*100</f>
        <v>74.865671641791039</v>
      </c>
      <c r="I2167" s="186"/>
      <c r="J2167" s="186"/>
      <c r="K2167" s="186"/>
      <c r="L2167" s="186"/>
      <c r="M2167" s="186"/>
      <c r="N2167" s="186"/>
      <c r="O2167" s="186"/>
      <c r="P2167" s="186"/>
      <c r="Q2167" s="329"/>
      <c r="R2167" s="329"/>
      <c r="S2167" s="329"/>
      <c r="T2167" s="755"/>
      <c r="U2167" s="329">
        <f>AA2167-Z2167-W2167</f>
        <v>0</v>
      </c>
      <c r="V2167" s="773"/>
      <c r="W2167" s="329"/>
      <c r="X2167" s="329">
        <f>U2167-T2167</f>
        <v>0</v>
      </c>
      <c r="Y2167" s="329"/>
      <c r="Z2167" s="329"/>
      <c r="AA2167" s="329"/>
      <c r="AB2167" s="929"/>
      <c r="AC2167" s="326"/>
      <c r="AD2167" s="1069"/>
      <c r="AE2167" s="1084"/>
      <c r="AG2167" s="3278"/>
    </row>
    <row r="2168" spans="1:37" ht="30" x14ac:dyDescent="0.25">
      <c r="A2168" s="140">
        <v>1</v>
      </c>
      <c r="B2168" s="310" t="s">
        <v>667</v>
      </c>
      <c r="C2168" s="433"/>
      <c r="D2168" s="4"/>
      <c r="E2168" s="493">
        <v>4700</v>
      </c>
      <c r="F2168" s="186">
        <f>E2168/12*$B$4</f>
        <v>1175</v>
      </c>
      <c r="G2168" s="186">
        <v>832</v>
      </c>
      <c r="H2168" s="186">
        <f>G2168/F2168*100</f>
        <v>70.808510638297875</v>
      </c>
      <c r="I2168" s="186"/>
      <c r="J2168" s="186"/>
      <c r="K2168" s="186"/>
      <c r="L2168" s="186"/>
      <c r="M2168" s="186"/>
      <c r="N2168" s="186"/>
      <c r="O2168" s="186"/>
      <c r="P2168" s="186"/>
      <c r="Q2168" s="329"/>
      <c r="R2168" s="329"/>
      <c r="S2168" s="329"/>
      <c r="T2168" s="755"/>
      <c r="U2168" s="329"/>
      <c r="V2168" s="773"/>
      <c r="W2168" s="329"/>
      <c r="X2168" s="329"/>
      <c r="Y2168" s="329"/>
      <c r="Z2168" s="329"/>
      <c r="AA2168" s="329"/>
      <c r="AB2168" s="925"/>
      <c r="AC2168" s="326"/>
      <c r="AD2168" s="1069"/>
      <c r="AE2168" s="1084"/>
      <c r="AG2168" s="3278"/>
    </row>
    <row r="2169" spans="1:37" ht="60" x14ac:dyDescent="0.25">
      <c r="A2169" s="140">
        <v>1</v>
      </c>
      <c r="B2169" s="310" t="s">
        <v>668</v>
      </c>
      <c r="C2169" s="433"/>
      <c r="D2169" s="4"/>
      <c r="E2169" s="492"/>
      <c r="F2169" s="186"/>
      <c r="G2169" s="186"/>
      <c r="H2169" s="186"/>
      <c r="I2169" s="186"/>
      <c r="J2169" s="186"/>
      <c r="K2169" s="186"/>
      <c r="L2169" s="186"/>
      <c r="M2169" s="186"/>
      <c r="N2169" s="186"/>
      <c r="O2169" s="186"/>
      <c r="P2169" s="186"/>
      <c r="Q2169" s="329"/>
      <c r="R2169" s="329"/>
      <c r="S2169" s="329"/>
      <c r="T2169" s="755"/>
      <c r="U2169" s="329"/>
      <c r="V2169" s="773"/>
      <c r="W2169" s="329"/>
      <c r="X2169" s="329"/>
      <c r="Y2169" s="329"/>
      <c r="Z2169" s="329"/>
      <c r="AA2169" s="329"/>
      <c r="AB2169" s="925"/>
      <c r="AC2169" s="326"/>
      <c r="AD2169" s="1069"/>
      <c r="AE2169" s="1084"/>
      <c r="AG2169" s="3278"/>
    </row>
    <row r="2170" spans="1:37" ht="45" x14ac:dyDescent="0.25">
      <c r="A2170" s="140">
        <v>1</v>
      </c>
      <c r="B2170" s="310" t="s">
        <v>669</v>
      </c>
      <c r="C2170" s="433"/>
      <c r="D2170" s="4"/>
      <c r="E2170" s="493">
        <v>2000</v>
      </c>
      <c r="F2170" s="186">
        <f>E2170/12*$B$4</f>
        <v>500</v>
      </c>
      <c r="G2170" s="186">
        <v>422</v>
      </c>
      <c r="H2170" s="186">
        <f>G2170/F2170*100</f>
        <v>84.399999999999991</v>
      </c>
      <c r="I2170" s="186"/>
      <c r="J2170" s="186"/>
      <c r="K2170" s="186"/>
      <c r="L2170" s="186"/>
      <c r="M2170" s="186"/>
      <c r="N2170" s="186"/>
      <c r="O2170" s="186"/>
      <c r="P2170" s="186"/>
      <c r="Q2170" s="329"/>
      <c r="R2170" s="329"/>
      <c r="S2170" s="329"/>
      <c r="T2170" s="755"/>
      <c r="U2170" s="329"/>
      <c r="V2170" s="773"/>
      <c r="W2170" s="329"/>
      <c r="X2170" s="329"/>
      <c r="Y2170" s="329"/>
      <c r="Z2170" s="329"/>
      <c r="AA2170" s="329"/>
      <c r="AB2170" s="925"/>
      <c r="AC2170" s="326"/>
      <c r="AD2170" s="1069"/>
      <c r="AE2170" s="1084"/>
      <c r="AG2170" s="3278"/>
    </row>
    <row r="2171" spans="1:37" ht="29.25" x14ac:dyDescent="0.25">
      <c r="A2171" s="140">
        <v>1</v>
      </c>
      <c r="B2171" s="284" t="s">
        <v>130</v>
      </c>
      <c r="C2171" s="433"/>
      <c r="D2171" s="4"/>
      <c r="E2171" s="492">
        <f>E2172+E2173</f>
        <v>3050</v>
      </c>
      <c r="F2171" s="492">
        <f t="shared" ref="F2171:G2171" si="911">F2172+F2173</f>
        <v>762.5</v>
      </c>
      <c r="G2171" s="492">
        <f t="shared" si="911"/>
        <v>535</v>
      </c>
      <c r="H2171" s="186">
        <f>G2171/F2171*100</f>
        <v>70.163934426229517</v>
      </c>
      <c r="I2171" s="186"/>
      <c r="J2171" s="186"/>
      <c r="K2171" s="186"/>
      <c r="L2171" s="186"/>
      <c r="M2171" s="186"/>
      <c r="N2171" s="186"/>
      <c r="O2171" s="186"/>
      <c r="P2171" s="186"/>
      <c r="Q2171" s="329"/>
      <c r="R2171" s="329"/>
      <c r="S2171" s="329"/>
      <c r="T2171" s="755"/>
      <c r="U2171" s="329"/>
      <c r="V2171" s="773"/>
      <c r="W2171" s="329"/>
      <c r="X2171" s="329"/>
      <c r="Y2171" s="329"/>
      <c r="Z2171" s="329"/>
      <c r="AA2171" s="329"/>
      <c r="AB2171" s="925"/>
      <c r="AC2171" s="326"/>
      <c r="AD2171" s="1069"/>
      <c r="AE2171" s="1084"/>
      <c r="AG2171" s="3278"/>
    </row>
    <row r="2172" spans="1:37" x14ac:dyDescent="0.25">
      <c r="A2172" s="140">
        <v>1</v>
      </c>
      <c r="B2172" s="310" t="s">
        <v>219</v>
      </c>
      <c r="C2172" s="433"/>
      <c r="D2172" s="4"/>
      <c r="E2172" s="493">
        <v>3000</v>
      </c>
      <c r="F2172" s="186">
        <f>E2172/12*$B$4</f>
        <v>750</v>
      </c>
      <c r="G2172" s="186">
        <v>535</v>
      </c>
      <c r="H2172" s="186">
        <f>G2172/F2172*100</f>
        <v>71.333333333333343</v>
      </c>
      <c r="I2172" s="186"/>
      <c r="J2172" s="186"/>
      <c r="K2172" s="186"/>
      <c r="L2172" s="186"/>
      <c r="M2172" s="186"/>
      <c r="N2172" s="186"/>
      <c r="O2172" s="186"/>
      <c r="P2172" s="186"/>
      <c r="Q2172" s="329"/>
      <c r="R2172" s="329"/>
      <c r="S2172" s="329"/>
      <c r="T2172" s="755"/>
      <c r="U2172" s="329"/>
      <c r="V2172" s="773"/>
      <c r="W2172" s="329"/>
      <c r="X2172" s="329"/>
      <c r="Y2172" s="329"/>
      <c r="Z2172" s="329"/>
      <c r="AA2172" s="329"/>
      <c r="AB2172" s="925"/>
      <c r="AC2172" s="326"/>
      <c r="AD2172" s="1069"/>
      <c r="AE2172" s="1084"/>
      <c r="AG2172" s="3278"/>
    </row>
    <row r="2173" spans="1:37" s="2240" customFormat="1" ht="60" x14ac:dyDescent="0.25">
      <c r="A2173" s="2240">
        <v>1</v>
      </c>
      <c r="B2173" s="4" t="s">
        <v>462</v>
      </c>
      <c r="C2173" s="433"/>
      <c r="D2173" s="4"/>
      <c r="E2173" s="493">
        <v>50</v>
      </c>
      <c r="F2173" s="186">
        <f>E2173/12*$B$4</f>
        <v>12.5</v>
      </c>
      <c r="G2173" s="186">
        <v>0</v>
      </c>
      <c r="H2173" s="186">
        <f>G2173/F2173*100</f>
        <v>0</v>
      </c>
      <c r="I2173" s="186"/>
      <c r="J2173" s="186"/>
      <c r="K2173" s="186"/>
      <c r="L2173" s="186"/>
      <c r="M2173" s="186"/>
      <c r="N2173" s="186"/>
      <c r="O2173" s="186"/>
      <c r="P2173" s="186"/>
      <c r="Q2173" s="329"/>
      <c r="R2173" s="329"/>
      <c r="S2173" s="329"/>
      <c r="T2173" s="755"/>
      <c r="U2173" s="329"/>
      <c r="V2173" s="773"/>
      <c r="W2173" s="329"/>
      <c r="X2173" s="329"/>
      <c r="Y2173" s="329"/>
      <c r="Z2173" s="329"/>
      <c r="AA2173" s="329"/>
      <c r="AB2173" s="925"/>
      <c r="AC2173" s="326"/>
      <c r="AD2173" s="1069"/>
      <c r="AE2173" s="1084"/>
      <c r="AG2173" s="3278"/>
    </row>
    <row r="2174" spans="1:37" s="2240" customFormat="1" ht="29.25" x14ac:dyDescent="0.25">
      <c r="A2174" s="2240">
        <v>1</v>
      </c>
      <c r="B2174" s="523" t="s">
        <v>334</v>
      </c>
      <c r="C2174" s="1677"/>
      <c r="D2174" s="523"/>
      <c r="E2174" s="492">
        <v>250</v>
      </c>
      <c r="F2174" s="746">
        <f>E2174/12*$B$4</f>
        <v>62.5</v>
      </c>
      <c r="G2174" s="746">
        <v>16</v>
      </c>
      <c r="H2174" s="746">
        <f>G2174/F2174*100</f>
        <v>25.6</v>
      </c>
      <c r="I2174" s="186"/>
      <c r="J2174" s="186"/>
      <c r="K2174" s="186"/>
      <c r="L2174" s="186"/>
      <c r="M2174" s="186"/>
      <c r="N2174" s="186"/>
      <c r="O2174" s="186"/>
      <c r="P2174" s="186"/>
      <c r="Q2174" s="329"/>
      <c r="R2174" s="329"/>
      <c r="S2174" s="329"/>
      <c r="T2174" s="755"/>
      <c r="U2174" s="329"/>
      <c r="V2174" s="773"/>
      <c r="W2174" s="329"/>
      <c r="X2174" s="329"/>
      <c r="Y2174" s="329"/>
      <c r="Z2174" s="329"/>
      <c r="AA2174" s="329"/>
      <c r="AB2174" s="925"/>
      <c r="AC2174" s="326"/>
      <c r="AD2174" s="1069"/>
      <c r="AE2174" s="1084"/>
      <c r="AG2174" s="3278"/>
    </row>
    <row r="2175" spans="1:37" x14ac:dyDescent="0.25">
      <c r="A2175" s="140">
        <v>1</v>
      </c>
      <c r="B2175" s="2989" t="s">
        <v>191</v>
      </c>
      <c r="C2175" s="433"/>
      <c r="D2175" s="4"/>
      <c r="E2175" s="493"/>
      <c r="F2175" s="186"/>
      <c r="G2175" s="186"/>
      <c r="H2175" s="186"/>
      <c r="I2175" s="186"/>
      <c r="J2175" s="186"/>
      <c r="K2175" s="186"/>
      <c r="L2175" s="186"/>
      <c r="M2175" s="186"/>
      <c r="N2175" s="186"/>
      <c r="O2175" s="186"/>
      <c r="P2175" s="186"/>
      <c r="Q2175" s="329"/>
      <c r="R2175" s="329"/>
      <c r="S2175" s="329"/>
      <c r="T2175" s="755"/>
      <c r="U2175" s="329"/>
      <c r="V2175" s="773"/>
      <c r="W2175" s="329"/>
      <c r="X2175" s="329"/>
      <c r="Y2175" s="329"/>
      <c r="Z2175" s="329"/>
      <c r="AA2175" s="329"/>
      <c r="AB2175" s="925"/>
      <c r="AC2175" s="326"/>
      <c r="AD2175" s="1069"/>
      <c r="AE2175" s="1084"/>
      <c r="AG2175" s="3278"/>
    </row>
    <row r="2176" spans="1:37" ht="104.25" x14ac:dyDescent="0.25">
      <c r="A2176" s="140">
        <v>1</v>
      </c>
      <c r="B2176" s="4" t="s">
        <v>566</v>
      </c>
      <c r="C2176" s="433"/>
      <c r="D2176" s="4"/>
      <c r="E2176" s="493">
        <f>E2177+E2178+E2179+E2180</f>
        <v>1928</v>
      </c>
      <c r="F2176" s="186">
        <f>F2177+F2178+F2179+F2180</f>
        <v>482</v>
      </c>
      <c r="G2176" s="186">
        <f>G2177+G2178+G2179+G2180</f>
        <v>107</v>
      </c>
      <c r="H2176" s="186">
        <f>G2176/F2176*100</f>
        <v>22.199170124481327</v>
      </c>
      <c r="I2176" s="186"/>
      <c r="J2176" s="186"/>
      <c r="K2176" s="186"/>
      <c r="L2176" s="186"/>
      <c r="M2176" s="186"/>
      <c r="N2176" s="186"/>
      <c r="O2176" s="186"/>
      <c r="P2176" s="186"/>
      <c r="Q2176" s="329">
        <v>7176.8259000000007</v>
      </c>
      <c r="R2176" s="329">
        <v>7176.8259000000007</v>
      </c>
      <c r="S2176" s="329">
        <v>7176.8259000000007</v>
      </c>
      <c r="T2176" s="876">
        <f t="shared" ref="T2176" si="912">Q2176/12*$B$4+(R2176-Q2176)/11*1</f>
        <v>1794.2064750000002</v>
      </c>
      <c r="U2176" s="329">
        <f>AA2176-Z2176-W2176</f>
        <v>250.41729999999998</v>
      </c>
      <c r="V2176" s="773"/>
      <c r="W2176" s="329"/>
      <c r="X2176" s="329">
        <f>U2176-T2176</f>
        <v>-1543.7891750000001</v>
      </c>
      <c r="Y2176" s="329"/>
      <c r="Z2176" s="329">
        <v>0</v>
      </c>
      <c r="AA2176" s="329">
        <v>250.41729999999998</v>
      </c>
      <c r="AB2176" s="925"/>
      <c r="AC2176" s="326"/>
      <c r="AD2176" s="1069"/>
      <c r="AE2176" s="1084"/>
      <c r="AG2176" s="3278"/>
    </row>
    <row r="2177" spans="1:33" s="2240" customFormat="1" x14ac:dyDescent="0.25">
      <c r="A2177" s="2240">
        <v>1</v>
      </c>
      <c r="B2177" s="4" t="s">
        <v>561</v>
      </c>
      <c r="C2177" s="433"/>
      <c r="D2177" s="4"/>
      <c r="E2177" s="493">
        <v>328</v>
      </c>
      <c r="F2177" s="896">
        <f>E2177/12*$B$4</f>
        <v>82</v>
      </c>
      <c r="G2177" s="896">
        <v>0</v>
      </c>
      <c r="H2177" s="186">
        <f>G2177/F2177*100</f>
        <v>0</v>
      </c>
      <c r="I2177" s="186"/>
      <c r="J2177" s="186"/>
      <c r="K2177" s="186"/>
      <c r="L2177" s="186"/>
      <c r="M2177" s="186"/>
      <c r="N2177" s="186"/>
      <c r="O2177" s="186"/>
      <c r="P2177" s="186"/>
      <c r="Q2177" s="369">
        <v>1725.2472</v>
      </c>
      <c r="R2177" s="369">
        <v>1725.2472</v>
      </c>
      <c r="S2177" s="369">
        <v>1725.2472</v>
      </c>
      <c r="T2177" s="2284">
        <f t="shared" ref="T2177:T2180" si="913">Q2177/12*$B$4+(R2177-Q2177)/11*1</f>
        <v>431.31180000000001</v>
      </c>
      <c r="U2177" s="369">
        <f t="shared" ref="U2177:U2180" si="914">AA2177-Z2177-W2177</f>
        <v>0</v>
      </c>
      <c r="V2177" s="1123"/>
      <c r="W2177" s="369"/>
      <c r="X2177" s="369">
        <f t="shared" ref="X2177:X2180" si="915">U2177-T2177</f>
        <v>-431.31180000000001</v>
      </c>
      <c r="Y2177" s="369"/>
      <c r="Z2177" s="369">
        <v>0</v>
      </c>
      <c r="AA2177" s="369">
        <v>0</v>
      </c>
      <c r="AB2177" s="925"/>
      <c r="AC2177" s="326"/>
      <c r="AD2177" s="1069"/>
      <c r="AE2177" s="1084"/>
      <c r="AG2177" s="3278"/>
    </row>
    <row r="2178" spans="1:33" s="2240" customFormat="1" x14ac:dyDescent="0.25">
      <c r="A2178" s="2240">
        <v>1</v>
      </c>
      <c r="B2178" s="3290" t="s">
        <v>562</v>
      </c>
      <c r="C2178" s="433"/>
      <c r="D2178" s="4"/>
      <c r="E2178" s="493">
        <v>443</v>
      </c>
      <c r="F2178" s="896">
        <f>E2178/12*$B$4</f>
        <v>110.75</v>
      </c>
      <c r="G2178" s="896">
        <v>1</v>
      </c>
      <c r="H2178" s="186">
        <f>G2178/F2178*100</f>
        <v>0.90293453724604955</v>
      </c>
      <c r="I2178" s="186"/>
      <c r="J2178" s="186"/>
      <c r="K2178" s="186"/>
      <c r="L2178" s="186"/>
      <c r="M2178" s="186"/>
      <c r="N2178" s="186"/>
      <c r="O2178" s="186"/>
      <c r="P2178" s="186"/>
      <c r="Q2178" s="369">
        <v>879.75370000000009</v>
      </c>
      <c r="R2178" s="369">
        <v>879.75370000000009</v>
      </c>
      <c r="S2178" s="369">
        <v>879.75370000000009</v>
      </c>
      <c r="T2178" s="2284">
        <f t="shared" si="913"/>
        <v>219.938425</v>
      </c>
      <c r="U2178" s="369">
        <f t="shared" si="914"/>
        <v>1.9859</v>
      </c>
      <c r="V2178" s="1123"/>
      <c r="W2178" s="369"/>
      <c r="X2178" s="369">
        <f t="shared" si="915"/>
        <v>-217.95252500000001</v>
      </c>
      <c r="Y2178" s="369"/>
      <c r="Z2178" s="369">
        <v>0</v>
      </c>
      <c r="AA2178" s="369">
        <v>1.9859</v>
      </c>
      <c r="AB2178" s="925"/>
      <c r="AC2178" s="326"/>
      <c r="AD2178" s="1069"/>
      <c r="AE2178" s="1084"/>
      <c r="AG2178" s="3278"/>
    </row>
    <row r="2179" spans="1:33" s="2240" customFormat="1" x14ac:dyDescent="0.25">
      <c r="A2179" s="2240">
        <v>1</v>
      </c>
      <c r="B2179" s="4" t="s">
        <v>563</v>
      </c>
      <c r="C2179" s="433"/>
      <c r="D2179" s="4"/>
      <c r="E2179" s="493">
        <v>927</v>
      </c>
      <c r="F2179" s="896">
        <f>E2179/12*$B$4</f>
        <v>231.75</v>
      </c>
      <c r="G2179" s="896">
        <v>12</v>
      </c>
      <c r="H2179" s="186">
        <f>G2179/F2179*100</f>
        <v>5.1779935275080913</v>
      </c>
      <c r="I2179" s="186"/>
      <c r="J2179" s="186"/>
      <c r="K2179" s="186"/>
      <c r="L2179" s="186"/>
      <c r="M2179" s="186"/>
      <c r="N2179" s="186"/>
      <c r="O2179" s="186"/>
      <c r="P2179" s="186"/>
      <c r="Q2179" s="369">
        <v>4093.6320000000001</v>
      </c>
      <c r="R2179" s="369">
        <v>4093.6320000000001</v>
      </c>
      <c r="S2179" s="369">
        <v>4093.6320000000001</v>
      </c>
      <c r="T2179" s="2284">
        <f t="shared" si="913"/>
        <v>1023.4080000000001</v>
      </c>
      <c r="U2179" s="369">
        <f t="shared" si="914"/>
        <v>52.992240000000002</v>
      </c>
      <c r="V2179" s="1123"/>
      <c r="W2179" s="369"/>
      <c r="X2179" s="369">
        <f t="shared" si="915"/>
        <v>-970.41576000000009</v>
      </c>
      <c r="Y2179" s="369"/>
      <c r="Z2179" s="369">
        <v>0</v>
      </c>
      <c r="AA2179" s="369">
        <v>52.992240000000002</v>
      </c>
      <c r="AB2179" s="925"/>
      <c r="AC2179" s="326"/>
      <c r="AD2179" s="1069"/>
      <c r="AE2179" s="1084"/>
      <c r="AG2179" s="3278"/>
    </row>
    <row r="2180" spans="1:33" s="2240" customFormat="1" x14ac:dyDescent="0.25">
      <c r="B2180" s="4" t="s">
        <v>670</v>
      </c>
      <c r="C2180" s="433"/>
      <c r="D2180" s="4"/>
      <c r="E2180" s="493">
        <v>230</v>
      </c>
      <c r="F2180" s="896">
        <f>E2180/12*$B$4</f>
        <v>57.5</v>
      </c>
      <c r="G2180" s="896">
        <v>94</v>
      </c>
      <c r="H2180" s="186">
        <f t="shared" ref="H2180" si="916">G2180/F2180*100</f>
        <v>163.47826086956522</v>
      </c>
      <c r="I2180" s="186"/>
      <c r="J2180" s="186"/>
      <c r="K2180" s="186"/>
      <c r="L2180" s="186"/>
      <c r="M2180" s="186"/>
      <c r="N2180" s="186"/>
      <c r="O2180" s="186"/>
      <c r="P2180" s="186"/>
      <c r="Q2180" s="369">
        <v>478.19299999999998</v>
      </c>
      <c r="R2180" s="369">
        <v>478.19299999999998</v>
      </c>
      <c r="S2180" s="369">
        <v>478.19299999999998</v>
      </c>
      <c r="T2180" s="2284">
        <f t="shared" si="913"/>
        <v>119.54825</v>
      </c>
      <c r="U2180" s="369">
        <f t="shared" si="914"/>
        <v>195.43915999999999</v>
      </c>
      <c r="V2180" s="1123"/>
      <c r="W2180" s="369"/>
      <c r="X2180" s="369">
        <f t="shared" si="915"/>
        <v>75.890909999999991</v>
      </c>
      <c r="Y2180" s="369"/>
      <c r="Z2180" s="369">
        <v>0</v>
      </c>
      <c r="AA2180" s="369">
        <v>195.43915999999999</v>
      </c>
      <c r="AB2180" s="925"/>
      <c r="AC2180" s="326"/>
      <c r="AD2180" s="1069"/>
      <c r="AE2180" s="1084"/>
      <c r="AG2180" s="3278"/>
    </row>
    <row r="2181" spans="1:33" ht="47.25" x14ac:dyDescent="0.25">
      <c r="A2181" s="140">
        <v>1</v>
      </c>
      <c r="B2181" s="491" t="s">
        <v>436</v>
      </c>
      <c r="C2181" s="433"/>
      <c r="D2181" s="4"/>
      <c r="E2181" s="492">
        <f>E2182+E2192</f>
        <v>5496</v>
      </c>
      <c r="F2181" s="492">
        <f>F2182+F2192</f>
        <v>1374</v>
      </c>
      <c r="G2181" s="492">
        <f>G2182+G2192</f>
        <v>2130</v>
      </c>
      <c r="H2181" s="186">
        <f>G2181/F2181*100</f>
        <v>155.02183406113537</v>
      </c>
      <c r="I2181" s="186"/>
      <c r="J2181" s="186"/>
      <c r="K2181" s="186"/>
      <c r="L2181" s="186"/>
      <c r="M2181" s="186"/>
      <c r="N2181" s="186"/>
      <c r="O2181" s="186"/>
      <c r="P2181" s="186"/>
      <c r="Q2181" s="329">
        <f t="shared" ref="Q2181:AA2181" si="917">Q2182+Q2192</f>
        <v>18536.482099999997</v>
      </c>
      <c r="R2181" s="329">
        <f t="shared" ref="R2181:S2181" si="918">R2182+R2192</f>
        <v>18536.482099999997</v>
      </c>
      <c r="S2181" s="329">
        <f t="shared" si="918"/>
        <v>18536.482099999997</v>
      </c>
      <c r="T2181" s="755">
        <f t="shared" si="917"/>
        <v>4634.1205249999994</v>
      </c>
      <c r="U2181" s="329">
        <f t="shared" si="917"/>
        <v>5502.2548000000006</v>
      </c>
      <c r="V2181" s="773">
        <f t="shared" si="917"/>
        <v>0</v>
      </c>
      <c r="W2181" s="329">
        <f t="shared" si="917"/>
        <v>0</v>
      </c>
      <c r="X2181" s="329">
        <f t="shared" si="917"/>
        <v>868.1342750000008</v>
      </c>
      <c r="Y2181" s="329">
        <f t="shared" si="917"/>
        <v>0</v>
      </c>
      <c r="Z2181" s="329">
        <f t="shared" si="917"/>
        <v>-15.15742</v>
      </c>
      <c r="AA2181" s="329">
        <f t="shared" si="917"/>
        <v>5487.0973800000011</v>
      </c>
      <c r="AB2181" s="925"/>
      <c r="AC2181" s="326"/>
      <c r="AD2181" s="1069"/>
      <c r="AE2181" s="1084"/>
      <c r="AG2181" s="3278"/>
    </row>
    <row r="2182" spans="1:33" ht="30" x14ac:dyDescent="0.25">
      <c r="A2182" s="140">
        <v>1</v>
      </c>
      <c r="B2182" s="471" t="s">
        <v>267</v>
      </c>
      <c r="C2182" s="433"/>
      <c r="D2182" s="4"/>
      <c r="E2182" s="494">
        <f>E2183+E2184+E2186</f>
        <v>4496</v>
      </c>
      <c r="F2182" s="186">
        <f t="shared" ref="F2182:G2182" si="919">F2183+F2184+F2186</f>
        <v>1124</v>
      </c>
      <c r="G2182" s="186">
        <f t="shared" si="919"/>
        <v>1157</v>
      </c>
      <c r="H2182" s="186">
        <f>G2182/F2182*100</f>
        <v>102.93594306049823</v>
      </c>
      <c r="I2182" s="186"/>
      <c r="J2182" s="186"/>
      <c r="K2182" s="186"/>
      <c r="L2182" s="186"/>
      <c r="M2182" s="186"/>
      <c r="N2182" s="186"/>
      <c r="O2182" s="186"/>
      <c r="P2182" s="186"/>
      <c r="Q2182" s="329">
        <f t="shared" ref="Q2182:AA2182" si="920">Q2183+Q2184+Q2186</f>
        <v>16736.482099999997</v>
      </c>
      <c r="R2182" s="329">
        <f t="shared" ref="R2182:S2182" si="921">R2183+R2184+R2186</f>
        <v>16736.482099999997</v>
      </c>
      <c r="S2182" s="329">
        <f t="shared" si="921"/>
        <v>16736.482099999997</v>
      </c>
      <c r="T2182" s="755">
        <f t="shared" si="920"/>
        <v>4184.1205249999994</v>
      </c>
      <c r="U2182" s="329">
        <f t="shared" si="920"/>
        <v>3738.9259600000005</v>
      </c>
      <c r="V2182" s="773">
        <f t="shared" si="920"/>
        <v>0</v>
      </c>
      <c r="W2182" s="329">
        <f t="shared" si="920"/>
        <v>0</v>
      </c>
      <c r="X2182" s="329">
        <f t="shared" si="920"/>
        <v>-445.19456499999933</v>
      </c>
      <c r="Y2182" s="329">
        <f t="shared" si="920"/>
        <v>0</v>
      </c>
      <c r="Z2182" s="329">
        <f t="shared" si="920"/>
        <v>-15.15742</v>
      </c>
      <c r="AA2182" s="329">
        <f t="shared" si="920"/>
        <v>3723.7685400000005</v>
      </c>
      <c r="AB2182" s="925"/>
      <c r="AC2182" s="326"/>
      <c r="AD2182" s="1069"/>
      <c r="AE2182" s="1084"/>
      <c r="AG2182" s="3278"/>
    </row>
    <row r="2183" spans="1:33" ht="30" x14ac:dyDescent="0.25">
      <c r="A2183" s="140">
        <v>1</v>
      </c>
      <c r="B2183" s="310" t="s">
        <v>437</v>
      </c>
      <c r="C2183" s="433"/>
      <c r="D2183" s="4"/>
      <c r="E2183" s="494">
        <v>2670</v>
      </c>
      <c r="F2183" s="186">
        <f t="shared" ref="F2183:F2188" si="922">E2183/12*$B$4</f>
        <v>667.5</v>
      </c>
      <c r="G2183" s="186">
        <v>433</v>
      </c>
      <c r="H2183" s="186">
        <f>G2183/F2183*100</f>
        <v>64.868913857677896</v>
      </c>
      <c r="I2183" s="186"/>
      <c r="J2183" s="186"/>
      <c r="K2183" s="186"/>
      <c r="L2183" s="186"/>
      <c r="M2183" s="186"/>
      <c r="N2183" s="186"/>
      <c r="O2183" s="186"/>
      <c r="P2183" s="186"/>
      <c r="Q2183" s="329">
        <v>11454.3</v>
      </c>
      <c r="R2183" s="329">
        <v>11454.3</v>
      </c>
      <c r="S2183" s="329">
        <v>11454.3</v>
      </c>
      <c r="T2183" s="755">
        <f t="shared" ref="T2183:T2186" si="923">Q2183/12*$B$4+(R2183-Q2183)/11*2+(S2183-R2183)/10*1</f>
        <v>2863.5749999999998</v>
      </c>
      <c r="U2183" s="329">
        <f t="shared" ref="U2183:U2184" si="924">AA2183-Z2183-W2183</f>
        <v>1676.8547599999999</v>
      </c>
      <c r="V2183" s="773"/>
      <c r="W2183" s="329"/>
      <c r="X2183" s="329">
        <f>U2183-T2183</f>
        <v>-1186.7202399999999</v>
      </c>
      <c r="Y2183" s="329"/>
      <c r="Z2183" s="329">
        <v>0</v>
      </c>
      <c r="AA2183" s="329">
        <v>1676.8547599999999</v>
      </c>
      <c r="AB2183" s="925"/>
      <c r="AC2183" s="326"/>
      <c r="AD2183" s="1069"/>
      <c r="AE2183" s="1084"/>
      <c r="AG2183" s="3278"/>
    </row>
    <row r="2184" spans="1:33" s="2240" customFormat="1" ht="30" x14ac:dyDescent="0.25">
      <c r="B2184" s="310" t="s">
        <v>671</v>
      </c>
      <c r="C2184" s="433"/>
      <c r="D2184" s="4"/>
      <c r="E2184" s="2991">
        <v>310</v>
      </c>
      <c r="F2184" s="186">
        <f t="shared" si="922"/>
        <v>77.5</v>
      </c>
      <c r="G2184" s="186">
        <v>3</v>
      </c>
      <c r="H2184" s="186">
        <f>G2184/F2184*100</f>
        <v>3.870967741935484</v>
      </c>
      <c r="I2184" s="186"/>
      <c r="J2184" s="186"/>
      <c r="K2184" s="186"/>
      <c r="L2184" s="186"/>
      <c r="M2184" s="186"/>
      <c r="N2184" s="186"/>
      <c r="O2184" s="186"/>
      <c r="P2184" s="186"/>
      <c r="Q2184" s="329">
        <v>590.79200000000003</v>
      </c>
      <c r="R2184" s="329">
        <v>590.79200000000003</v>
      </c>
      <c r="S2184" s="329">
        <v>590.79200000000003</v>
      </c>
      <c r="T2184" s="755">
        <f t="shared" si="923"/>
        <v>147.69800000000001</v>
      </c>
      <c r="U2184" s="329">
        <f t="shared" si="924"/>
        <v>5.70486</v>
      </c>
      <c r="V2184" s="773"/>
      <c r="W2184" s="329"/>
      <c r="X2184" s="329">
        <f>U2184-T2184</f>
        <v>-141.99314000000001</v>
      </c>
      <c r="Y2184" s="329"/>
      <c r="Z2184" s="329">
        <v>0</v>
      </c>
      <c r="AA2184" s="329">
        <v>5.70486</v>
      </c>
      <c r="AB2184" s="925"/>
      <c r="AC2184" s="326"/>
      <c r="AD2184" s="1069"/>
      <c r="AE2184" s="1084"/>
      <c r="AG2184" s="3278"/>
    </row>
    <row r="2185" spans="1:33" s="2240" customFormat="1" ht="30" x14ac:dyDescent="0.25">
      <c r="B2185" s="310" t="s">
        <v>672</v>
      </c>
      <c r="C2185" s="433"/>
      <c r="D2185" s="4"/>
      <c r="E2185" s="493"/>
      <c r="F2185" s="186">
        <f t="shared" si="922"/>
        <v>0</v>
      </c>
      <c r="G2185" s="186"/>
      <c r="H2185" s="186"/>
      <c r="I2185" s="186"/>
      <c r="J2185" s="186"/>
      <c r="K2185" s="186"/>
      <c r="L2185" s="186"/>
      <c r="M2185" s="186"/>
      <c r="N2185" s="186"/>
      <c r="O2185" s="186"/>
      <c r="P2185" s="186"/>
      <c r="Q2185" s="329"/>
      <c r="R2185" s="329"/>
      <c r="S2185" s="329"/>
      <c r="T2185" s="755">
        <f t="shared" si="923"/>
        <v>0</v>
      </c>
      <c r="U2185" s="329"/>
      <c r="V2185" s="773"/>
      <c r="W2185" s="329"/>
      <c r="X2185" s="329"/>
      <c r="Y2185" s="329"/>
      <c r="Z2185" s="329">
        <v>0</v>
      </c>
      <c r="AA2185" s="329">
        <v>0</v>
      </c>
      <c r="AB2185" s="925"/>
      <c r="AC2185" s="326"/>
      <c r="AD2185" s="1069"/>
      <c r="AE2185" s="1084"/>
      <c r="AG2185" s="3278"/>
    </row>
    <row r="2186" spans="1:33" s="2240" customFormat="1" ht="60" x14ac:dyDescent="0.25">
      <c r="B2186" s="310" t="s">
        <v>673</v>
      </c>
      <c r="C2186" s="433"/>
      <c r="D2186" s="4"/>
      <c r="E2186" s="493">
        <f>E2187+E2188</f>
        <v>1516</v>
      </c>
      <c r="F2186" s="186">
        <f>F2187+F2188</f>
        <v>379</v>
      </c>
      <c r="G2186" s="186">
        <v>721</v>
      </c>
      <c r="H2186" s="186">
        <f>G2186/F2186*100</f>
        <v>190.23746701846966</v>
      </c>
      <c r="I2186" s="186"/>
      <c r="J2186" s="186"/>
      <c r="K2186" s="186"/>
      <c r="L2186" s="186"/>
      <c r="M2186" s="186"/>
      <c r="N2186" s="186"/>
      <c r="O2186" s="186"/>
      <c r="P2186" s="186"/>
      <c r="Q2186" s="329">
        <v>4691.3900999999996</v>
      </c>
      <c r="R2186" s="329">
        <v>4691.3900999999996</v>
      </c>
      <c r="S2186" s="329">
        <v>4691.3900999999996</v>
      </c>
      <c r="T2186" s="876">
        <f t="shared" si="923"/>
        <v>1172.8475249999999</v>
      </c>
      <c r="U2186" s="329">
        <f>AA2186-Z2186-W2186</f>
        <v>2056.3663400000005</v>
      </c>
      <c r="V2186" s="773"/>
      <c r="W2186" s="329"/>
      <c r="X2186" s="329">
        <f>U2186-T2186</f>
        <v>883.51881500000059</v>
      </c>
      <c r="Y2186" s="329"/>
      <c r="Z2186" s="329">
        <v>-15.15742</v>
      </c>
      <c r="AA2186" s="329">
        <v>2041.2089200000005</v>
      </c>
      <c r="AB2186" s="925"/>
      <c r="AC2186" s="326"/>
      <c r="AD2186" s="1069"/>
      <c r="AE2186" s="1084"/>
      <c r="AG2186" s="3278"/>
    </row>
    <row r="2187" spans="1:33" s="2240" customFormat="1" x14ac:dyDescent="0.25">
      <c r="B2187" s="310" t="s">
        <v>674</v>
      </c>
      <c r="C2187" s="433"/>
      <c r="D2187" s="4"/>
      <c r="E2187" s="3115">
        <v>457</v>
      </c>
      <c r="F2187" s="186">
        <f t="shared" si="922"/>
        <v>114.25</v>
      </c>
      <c r="G2187" s="186">
        <v>140</v>
      </c>
      <c r="H2187" s="186">
        <f>G2187/F2187*100</f>
        <v>122.53829321663019</v>
      </c>
      <c r="I2187" s="186"/>
      <c r="J2187" s="186"/>
      <c r="K2187" s="186"/>
      <c r="L2187" s="186"/>
      <c r="M2187" s="186"/>
      <c r="N2187" s="186"/>
      <c r="O2187" s="186"/>
      <c r="P2187" s="186"/>
      <c r="Q2187" s="329"/>
      <c r="R2187" s="329"/>
      <c r="S2187" s="329"/>
      <c r="T2187" s="755"/>
      <c r="U2187" s="329">
        <f>AA2187-Z2187-W2187</f>
        <v>77.49839999999999</v>
      </c>
      <c r="V2187" s="773"/>
      <c r="W2187" s="329"/>
      <c r="X2187" s="329"/>
      <c r="Y2187" s="329"/>
      <c r="Z2187" s="329">
        <v>0</v>
      </c>
      <c r="AA2187" s="329">
        <v>77.49839999999999</v>
      </c>
      <c r="AB2187" s="925"/>
      <c r="AC2187" s="326"/>
      <c r="AD2187" s="1069"/>
      <c r="AE2187" s="1084"/>
      <c r="AG2187" s="3278"/>
    </row>
    <row r="2188" spans="1:33" s="2240" customFormat="1" x14ac:dyDescent="0.25">
      <c r="B2188" s="310" t="s">
        <v>675</v>
      </c>
      <c r="C2188" s="433"/>
      <c r="D2188" s="4"/>
      <c r="E2188" s="3115">
        <v>1059</v>
      </c>
      <c r="F2188" s="186">
        <f t="shared" si="922"/>
        <v>264.75</v>
      </c>
      <c r="G2188" s="186">
        <v>581</v>
      </c>
      <c r="H2188" s="186">
        <f>G2188/F2188*100</f>
        <v>219.45231350330499</v>
      </c>
      <c r="I2188" s="186"/>
      <c r="J2188" s="186"/>
      <c r="K2188" s="186"/>
      <c r="L2188" s="186"/>
      <c r="M2188" s="186"/>
      <c r="N2188" s="186"/>
      <c r="O2188" s="186"/>
      <c r="P2188" s="186"/>
      <c r="Q2188" s="329"/>
      <c r="R2188" s="329"/>
      <c r="S2188" s="329"/>
      <c r="T2188" s="755"/>
      <c r="U2188" s="329">
        <f>AA2188-Z2188-W2188</f>
        <v>1978.8679400000005</v>
      </c>
      <c r="V2188" s="773"/>
      <c r="W2188" s="329"/>
      <c r="X2188" s="329"/>
      <c r="Y2188" s="329"/>
      <c r="Z2188" s="329">
        <v>-15.15742</v>
      </c>
      <c r="AA2188" s="329">
        <v>1963.7105200000005</v>
      </c>
      <c r="AB2188" s="925"/>
      <c r="AC2188" s="326"/>
      <c r="AD2188" s="1069"/>
      <c r="AE2188" s="1084"/>
      <c r="AG2188" s="3278"/>
    </row>
    <row r="2189" spans="1:33" ht="60" x14ac:dyDescent="0.25">
      <c r="A2189" s="140">
        <v>1</v>
      </c>
      <c r="B2189" s="310" t="s">
        <v>676</v>
      </c>
      <c r="C2189" s="433"/>
      <c r="D2189" s="4"/>
      <c r="E2189" s="2991"/>
      <c r="F2189" s="186">
        <f>E2189/12*$B$4</f>
        <v>0</v>
      </c>
      <c r="G2189" s="186"/>
      <c r="H2189" s="186"/>
      <c r="I2189" s="186"/>
      <c r="J2189" s="186"/>
      <c r="K2189" s="186"/>
      <c r="L2189" s="186"/>
      <c r="M2189" s="186"/>
      <c r="N2189" s="186"/>
      <c r="O2189" s="186"/>
      <c r="P2189" s="186"/>
      <c r="Q2189" s="329"/>
      <c r="R2189" s="329"/>
      <c r="S2189" s="329"/>
      <c r="T2189" s="755">
        <f t="shared" ref="T2189" si="925">Q2189/12*$B$4</f>
        <v>0</v>
      </c>
      <c r="U2189" s="329">
        <f>AA2189-Z2189-W2189</f>
        <v>0</v>
      </c>
      <c r="V2189" s="773"/>
      <c r="W2189" s="329"/>
      <c r="X2189" s="329">
        <f>U2189-T2189</f>
        <v>0</v>
      </c>
      <c r="Y2189" s="329"/>
      <c r="Z2189" s="329">
        <v>0</v>
      </c>
      <c r="AA2189" s="329">
        <v>0</v>
      </c>
      <c r="AB2189" s="925"/>
      <c r="AC2189" s="326"/>
      <c r="AD2189" s="1069"/>
      <c r="AE2189" s="1084"/>
      <c r="AG2189" s="3278"/>
    </row>
    <row r="2190" spans="1:33" x14ac:dyDescent="0.25">
      <c r="A2190" s="140">
        <v>1</v>
      </c>
      <c r="B2190" s="310" t="s">
        <v>677</v>
      </c>
      <c r="C2190" s="433"/>
      <c r="D2190" s="4"/>
      <c r="E2190" s="2991"/>
      <c r="F2190" s="186"/>
      <c r="G2190" s="186"/>
      <c r="H2190" s="186"/>
      <c r="I2190" s="186"/>
      <c r="J2190" s="186"/>
      <c r="K2190" s="186"/>
      <c r="L2190" s="186"/>
      <c r="M2190" s="186"/>
      <c r="N2190" s="186"/>
      <c r="O2190" s="186"/>
      <c r="P2190" s="186"/>
      <c r="Q2190" s="329"/>
      <c r="R2190" s="329"/>
      <c r="S2190" s="329"/>
      <c r="T2190" s="755"/>
      <c r="U2190" s="329">
        <f>AA2190-Z2190-W2190</f>
        <v>0</v>
      </c>
      <c r="V2190" s="773"/>
      <c r="W2190" s="329"/>
      <c r="X2190" s="329">
        <f>U2190-T2190</f>
        <v>0</v>
      </c>
      <c r="Y2190" s="329"/>
      <c r="Z2190" s="329">
        <v>0</v>
      </c>
      <c r="AA2190" s="329">
        <v>0</v>
      </c>
      <c r="AB2190" s="925"/>
      <c r="AC2190" s="326"/>
      <c r="AD2190" s="1069"/>
      <c r="AE2190" s="1084"/>
      <c r="AG2190" s="3278"/>
    </row>
    <row r="2191" spans="1:33" x14ac:dyDescent="0.25">
      <c r="A2191" s="140">
        <v>1</v>
      </c>
      <c r="B2191" s="310" t="s">
        <v>678</v>
      </c>
      <c r="C2191" s="433"/>
      <c r="D2191" s="4"/>
      <c r="E2191" s="2991"/>
      <c r="F2191" s="186"/>
      <c r="G2191" s="186"/>
      <c r="H2191" s="186"/>
      <c r="I2191" s="186"/>
      <c r="J2191" s="186"/>
      <c r="K2191" s="186"/>
      <c r="L2191" s="186"/>
      <c r="M2191" s="186"/>
      <c r="N2191" s="186"/>
      <c r="O2191" s="186"/>
      <c r="P2191" s="186"/>
      <c r="Q2191" s="329"/>
      <c r="R2191" s="329"/>
      <c r="S2191" s="329"/>
      <c r="T2191" s="755"/>
      <c r="U2191" s="329"/>
      <c r="V2191" s="773"/>
      <c r="W2191" s="329"/>
      <c r="X2191" s="329"/>
      <c r="Y2191" s="329"/>
      <c r="Z2191" s="329">
        <v>0</v>
      </c>
      <c r="AA2191" s="329">
        <v>0</v>
      </c>
      <c r="AB2191" s="925"/>
      <c r="AC2191" s="326"/>
      <c r="AD2191" s="1069"/>
      <c r="AE2191" s="1084"/>
      <c r="AG2191" s="3278"/>
    </row>
    <row r="2192" spans="1:33" ht="45" x14ac:dyDescent="0.25">
      <c r="A2192" s="140">
        <v>1</v>
      </c>
      <c r="B2192" s="471" t="s">
        <v>268</v>
      </c>
      <c r="C2192" s="433"/>
      <c r="D2192" s="4"/>
      <c r="E2192" s="3107">
        <f>SUM(E2193:E2195)</f>
        <v>1000</v>
      </c>
      <c r="F2192" s="3107">
        <f>SUM(F2193:F2195)</f>
        <v>250</v>
      </c>
      <c r="G2192" s="3107">
        <f>SUM(G2193:G2195)</f>
        <v>973</v>
      </c>
      <c r="H2192" s="186">
        <f t="shared" ref="H2192:H2235" si="926">G2192/F2192*100</f>
        <v>389.2</v>
      </c>
      <c r="I2192" s="186"/>
      <c r="J2192" s="186"/>
      <c r="K2192" s="186"/>
      <c r="L2192" s="186"/>
      <c r="M2192" s="186"/>
      <c r="N2192" s="186"/>
      <c r="O2192" s="186"/>
      <c r="P2192" s="186"/>
      <c r="Q2192" s="329">
        <f t="shared" ref="Q2192:AA2192" si="927">SUM(Q2193:Q2195)</f>
        <v>1800</v>
      </c>
      <c r="R2192" s="329">
        <f t="shared" ref="R2192:S2192" si="928">SUM(R2193:R2195)</f>
        <v>1800</v>
      </c>
      <c r="S2192" s="329">
        <f t="shared" si="928"/>
        <v>1800</v>
      </c>
      <c r="T2192" s="755">
        <f t="shared" si="927"/>
        <v>450</v>
      </c>
      <c r="U2192" s="329">
        <f t="shared" si="927"/>
        <v>1763.3288400000001</v>
      </c>
      <c r="V2192" s="773">
        <f t="shared" si="927"/>
        <v>0</v>
      </c>
      <c r="W2192" s="329">
        <f t="shared" si="927"/>
        <v>0</v>
      </c>
      <c r="X2192" s="329">
        <f t="shared" si="927"/>
        <v>1313.3288400000001</v>
      </c>
      <c r="Y2192" s="329">
        <f t="shared" si="927"/>
        <v>0</v>
      </c>
      <c r="Z2192" s="329">
        <f t="shared" si="927"/>
        <v>0</v>
      </c>
      <c r="AA2192" s="329">
        <f t="shared" si="927"/>
        <v>1763.3288400000001</v>
      </c>
      <c r="AB2192" s="925"/>
      <c r="AC2192" s="326"/>
      <c r="AD2192" s="1069"/>
      <c r="AE2192" s="1084"/>
      <c r="AG2192" s="3278"/>
    </row>
    <row r="2193" spans="1:33" ht="30" x14ac:dyDescent="0.25">
      <c r="A2193" s="140">
        <v>1</v>
      </c>
      <c r="B2193" s="310" t="s">
        <v>679</v>
      </c>
      <c r="C2193" s="433"/>
      <c r="D2193" s="4"/>
      <c r="E2193" s="496">
        <v>1000</v>
      </c>
      <c r="F2193" s="186">
        <f>E2193/12*$B$4</f>
        <v>250</v>
      </c>
      <c r="G2193" s="186">
        <v>973</v>
      </c>
      <c r="H2193" s="186">
        <f t="shared" si="926"/>
        <v>389.2</v>
      </c>
      <c r="I2193" s="186"/>
      <c r="J2193" s="186"/>
      <c r="K2193" s="186"/>
      <c r="L2193" s="186"/>
      <c r="M2193" s="186"/>
      <c r="N2193" s="186"/>
      <c r="O2193" s="186"/>
      <c r="P2193" s="186"/>
      <c r="Q2193" s="329">
        <v>1800</v>
      </c>
      <c r="R2193" s="329">
        <v>1800</v>
      </c>
      <c r="S2193" s="329">
        <v>1800</v>
      </c>
      <c r="T2193" s="755">
        <f>Q2193/12*$B$4+(R2193-Q2193)/11*2+(S2193-R2193)/10*1</f>
        <v>450</v>
      </c>
      <c r="U2193" s="329">
        <f>AA2193-Z2193-W2193</f>
        <v>1763.3288400000001</v>
      </c>
      <c r="V2193" s="773"/>
      <c r="W2193" s="329"/>
      <c r="X2193" s="329">
        <f>U2193-T2193</f>
        <v>1313.3288400000001</v>
      </c>
      <c r="Y2193" s="329"/>
      <c r="Z2193" s="329">
        <v>0</v>
      </c>
      <c r="AA2193" s="329">
        <v>1763.3288400000001</v>
      </c>
      <c r="AB2193" s="925"/>
      <c r="AC2193" s="326"/>
      <c r="AD2193" s="1069"/>
      <c r="AE2193" s="1084"/>
      <c r="AG2193" s="3278"/>
    </row>
    <row r="2194" spans="1:33" ht="60" x14ac:dyDescent="0.25">
      <c r="A2194" s="140">
        <v>1</v>
      </c>
      <c r="B2194" s="310" t="s">
        <v>680</v>
      </c>
      <c r="C2194" s="433"/>
      <c r="D2194" s="4"/>
      <c r="E2194" s="496"/>
      <c r="F2194" s="186"/>
      <c r="G2194" s="186"/>
      <c r="H2194" s="186"/>
      <c r="I2194" s="186"/>
      <c r="J2194" s="186"/>
      <c r="K2194" s="186"/>
      <c r="L2194" s="186"/>
      <c r="M2194" s="186"/>
      <c r="N2194" s="186"/>
      <c r="O2194" s="186"/>
      <c r="P2194" s="186"/>
      <c r="Q2194" s="329"/>
      <c r="R2194" s="329"/>
      <c r="S2194" s="329"/>
      <c r="T2194" s="755"/>
      <c r="U2194" s="329">
        <f>AA2194-Z2194-W2194</f>
        <v>0</v>
      </c>
      <c r="V2194" s="773"/>
      <c r="W2194" s="329"/>
      <c r="X2194" s="329">
        <f>U2194-T2194</f>
        <v>0</v>
      </c>
      <c r="Y2194" s="329"/>
      <c r="Z2194" s="329"/>
      <c r="AA2194" s="329"/>
      <c r="AB2194" s="925"/>
      <c r="AC2194" s="326"/>
      <c r="AD2194" s="1069"/>
      <c r="AE2194" s="1084"/>
      <c r="AG2194" s="3278"/>
    </row>
    <row r="2195" spans="1:33" ht="45" x14ac:dyDescent="0.25">
      <c r="A2195" s="140">
        <v>1</v>
      </c>
      <c r="B2195" s="310" t="s">
        <v>681</v>
      </c>
      <c r="C2195" s="433"/>
      <c r="D2195" s="4"/>
      <c r="E2195" s="495"/>
      <c r="F2195" s="186"/>
      <c r="G2195" s="186"/>
      <c r="H2195" s="186"/>
      <c r="I2195" s="186"/>
      <c r="J2195" s="186"/>
      <c r="K2195" s="186"/>
      <c r="L2195" s="186"/>
      <c r="M2195" s="186"/>
      <c r="N2195" s="186"/>
      <c r="O2195" s="186"/>
      <c r="P2195" s="186"/>
      <c r="Q2195" s="329"/>
      <c r="R2195" s="329"/>
      <c r="S2195" s="329"/>
      <c r="T2195" s="755"/>
      <c r="U2195" s="329"/>
      <c r="V2195" s="773"/>
      <c r="W2195" s="329"/>
      <c r="X2195" s="329"/>
      <c r="Y2195" s="329"/>
      <c r="Z2195" s="329"/>
      <c r="AA2195" s="329"/>
      <c r="AB2195" s="925"/>
      <c r="AC2195" s="326"/>
      <c r="AD2195" s="1069"/>
      <c r="AE2195" s="1084"/>
      <c r="AG2195" s="3278"/>
    </row>
    <row r="2196" spans="1:33" ht="29.25" x14ac:dyDescent="0.25">
      <c r="A2196" s="140">
        <v>1</v>
      </c>
      <c r="B2196" s="2235" t="s">
        <v>303</v>
      </c>
      <c r="C2196" s="433"/>
      <c r="D2196" s="4"/>
      <c r="E2196" s="496">
        <f>E2197+E2198+E2203+E2202+E2204*5</f>
        <v>10085</v>
      </c>
      <c r="F2196" s="496">
        <f t="shared" ref="F2196:G2196" si="929">F2197+F2198+F2203+F2202+F2204*5</f>
        <v>2522.5</v>
      </c>
      <c r="G2196" s="496">
        <f t="shared" si="929"/>
        <v>2256.7775000000001</v>
      </c>
      <c r="H2196" s="186">
        <f t="shared" si="926"/>
        <v>89.465906838453918</v>
      </c>
      <c r="I2196" s="186"/>
      <c r="J2196" s="186"/>
      <c r="K2196" s="186"/>
      <c r="L2196" s="186"/>
      <c r="M2196" s="186"/>
      <c r="N2196" s="186"/>
      <c r="O2196" s="186"/>
      <c r="P2196" s="186"/>
      <c r="Q2196" s="329">
        <v>29060.7</v>
      </c>
      <c r="R2196" s="329">
        <v>29060.7</v>
      </c>
      <c r="S2196" s="329">
        <v>29060.7</v>
      </c>
      <c r="T2196" s="755">
        <f>Q2196/12*$B$4+(R2196-Q2196)/11*2+(S2196-R2196)/10*1</f>
        <v>7265.1749999999993</v>
      </c>
      <c r="U2196" s="329">
        <f>AA2196-Z2196-W2196</f>
        <v>7106.2600899999998</v>
      </c>
      <c r="V2196" s="773"/>
      <c r="W2196" s="329"/>
      <c r="X2196" s="329">
        <f>U2196-T2196</f>
        <v>-158.91490999999951</v>
      </c>
      <c r="Y2196" s="329">
        <v>-1235.4823499999998</v>
      </c>
      <c r="Z2196" s="329">
        <v>0</v>
      </c>
      <c r="AA2196" s="329">
        <v>7106.2600899999998</v>
      </c>
      <c r="AB2196" s="925"/>
      <c r="AC2196" s="326"/>
      <c r="AD2196" s="1069"/>
      <c r="AE2196" s="1084"/>
      <c r="AG2196" s="3278"/>
    </row>
    <row r="2197" spans="1:33" x14ac:dyDescent="0.25">
      <c r="A2197" s="140">
        <v>1</v>
      </c>
      <c r="B2197" s="310" t="s">
        <v>296</v>
      </c>
      <c r="C2197" s="433"/>
      <c r="D2197" s="4"/>
      <c r="E2197" s="496"/>
      <c r="F2197" s="186"/>
      <c r="G2197" s="186"/>
      <c r="H2197" s="186"/>
      <c r="I2197" s="186"/>
      <c r="J2197" s="186"/>
      <c r="K2197" s="186"/>
      <c r="L2197" s="186"/>
      <c r="M2197" s="186"/>
      <c r="N2197" s="186"/>
      <c r="O2197" s="186"/>
      <c r="P2197" s="186"/>
      <c r="Q2197" s="329"/>
      <c r="R2197" s="329"/>
      <c r="S2197" s="329"/>
      <c r="T2197" s="755"/>
      <c r="U2197" s="329"/>
      <c r="V2197" s="773"/>
      <c r="W2197" s="329"/>
      <c r="X2197" s="329"/>
      <c r="Y2197" s="329"/>
      <c r="Z2197" s="329"/>
      <c r="AA2197" s="329"/>
      <c r="AB2197" s="925"/>
      <c r="AC2197" s="326"/>
      <c r="AD2197" s="1069"/>
      <c r="AE2197" s="1084"/>
      <c r="AG2197" s="3278"/>
    </row>
    <row r="2198" spans="1:33" ht="30" x14ac:dyDescent="0.25">
      <c r="A2198" s="140">
        <v>1</v>
      </c>
      <c r="B2198" s="471" t="s">
        <v>423</v>
      </c>
      <c r="C2198" s="433"/>
      <c r="D2198" s="4"/>
      <c r="E2198" s="496">
        <f>E2199+E2200/4</f>
        <v>8410</v>
      </c>
      <c r="F2198" s="496">
        <f>F2199+F2200/4</f>
        <v>2102.5</v>
      </c>
      <c r="G2198" s="496">
        <f>G2199+G2200/4</f>
        <v>2249.7775000000001</v>
      </c>
      <c r="H2198" s="186">
        <f t="shared" si="926"/>
        <v>107.00487514863259</v>
      </c>
      <c r="I2198" s="186"/>
      <c r="J2198" s="186"/>
      <c r="K2198" s="186"/>
      <c r="L2198" s="186"/>
      <c r="M2198" s="186"/>
      <c r="N2198" s="186"/>
      <c r="O2198" s="186"/>
      <c r="P2198" s="186"/>
      <c r="Q2198" s="329"/>
      <c r="R2198" s="329"/>
      <c r="S2198" s="329"/>
      <c r="T2198" s="755"/>
      <c r="U2198" s="329"/>
      <c r="V2198" s="773"/>
      <c r="W2198" s="329"/>
      <c r="X2198" s="329"/>
      <c r="Y2198" s="329"/>
      <c r="Z2198" s="329"/>
      <c r="AA2198" s="329"/>
      <c r="AB2198" s="925"/>
      <c r="AC2198" s="326"/>
      <c r="AD2198" s="1069"/>
      <c r="AE2198" s="1084"/>
      <c r="AG2198" s="3278"/>
    </row>
    <row r="2199" spans="1:33" x14ac:dyDescent="0.25">
      <c r="A2199" s="140">
        <v>1</v>
      </c>
      <c r="B2199" s="310" t="s">
        <v>424</v>
      </c>
      <c r="C2199" s="433"/>
      <c r="D2199" s="4"/>
      <c r="E2199" s="2990">
        <v>3160</v>
      </c>
      <c r="F2199" s="186">
        <f>E2199/12*$B$4</f>
        <v>790</v>
      </c>
      <c r="G2199" s="186">
        <v>856</v>
      </c>
      <c r="H2199" s="186">
        <f t="shared" si="926"/>
        <v>108.35443037974683</v>
      </c>
      <c r="I2199" s="186"/>
      <c r="J2199" s="186"/>
      <c r="K2199" s="186"/>
      <c r="L2199" s="186"/>
      <c r="M2199" s="186"/>
      <c r="N2199" s="186"/>
      <c r="O2199" s="186"/>
      <c r="P2199" s="186"/>
      <c r="Q2199" s="329"/>
      <c r="R2199" s="329"/>
      <c r="S2199" s="329"/>
      <c r="T2199" s="755"/>
      <c r="U2199" s="329"/>
      <c r="V2199" s="773"/>
      <c r="W2199" s="329"/>
      <c r="X2199" s="329"/>
      <c r="Y2199" s="329"/>
      <c r="Z2199" s="329"/>
      <c r="AA2199" s="329"/>
      <c r="AB2199" s="925"/>
      <c r="AC2199" s="326"/>
      <c r="AD2199" s="1069"/>
      <c r="AE2199" s="1084"/>
      <c r="AG2199" s="3278"/>
    </row>
    <row r="2200" spans="1:33" ht="30" x14ac:dyDescent="0.25">
      <c r="A2200" s="140">
        <v>1</v>
      </c>
      <c r="B2200" s="310" t="s">
        <v>425</v>
      </c>
      <c r="C2200" s="433"/>
      <c r="D2200" s="4"/>
      <c r="E2200" s="496">
        <v>21000</v>
      </c>
      <c r="F2200" s="126">
        <f>E2200/12*$B$4</f>
        <v>5250</v>
      </c>
      <c r="G2200" s="186">
        <v>5575.1100000000006</v>
      </c>
      <c r="H2200" s="186">
        <f t="shared" si="926"/>
        <v>106.19257142857144</v>
      </c>
      <c r="I2200" s="186"/>
      <c r="J2200" s="186"/>
      <c r="K2200" s="186"/>
      <c r="L2200" s="186"/>
      <c r="M2200" s="186"/>
      <c r="N2200" s="186"/>
      <c r="O2200" s="186"/>
      <c r="P2200" s="186"/>
      <c r="Q2200" s="329"/>
      <c r="R2200" s="329"/>
      <c r="S2200" s="329"/>
      <c r="T2200" s="755"/>
      <c r="U2200" s="329">
        <f>AA2200-Z2200-W2200</f>
        <v>0</v>
      </c>
      <c r="V2200" s="773"/>
      <c r="W2200" s="329"/>
      <c r="X2200" s="329"/>
      <c r="Y2200" s="329"/>
      <c r="Z2200" s="329"/>
      <c r="AA2200" s="329"/>
      <c r="AB2200" s="925"/>
      <c r="AC2200" s="326"/>
      <c r="AD2200" s="1069"/>
      <c r="AE2200" s="1084"/>
      <c r="AG2200" s="3278"/>
    </row>
    <row r="2201" spans="1:33" ht="45" x14ac:dyDescent="0.25">
      <c r="A2201" s="140">
        <v>1</v>
      </c>
      <c r="B2201" s="310" t="s">
        <v>426</v>
      </c>
      <c r="C2201" s="433"/>
      <c r="D2201" s="4"/>
      <c r="E2201" s="496"/>
      <c r="F2201" s="126"/>
      <c r="G2201" s="186"/>
      <c r="H2201" s="186"/>
      <c r="I2201" s="186"/>
      <c r="J2201" s="186"/>
      <c r="K2201" s="186"/>
      <c r="L2201" s="186"/>
      <c r="M2201" s="186"/>
      <c r="N2201" s="186"/>
      <c r="O2201" s="186"/>
      <c r="P2201" s="186"/>
      <c r="Q2201" s="329"/>
      <c r="R2201" s="329"/>
      <c r="S2201" s="329"/>
      <c r="T2201" s="755"/>
      <c r="U2201" s="329">
        <f>AA2201-Z2201-W2201</f>
        <v>0</v>
      </c>
      <c r="V2201" s="773"/>
      <c r="W2201" s="329"/>
      <c r="X2201" s="329"/>
      <c r="Y2201" s="329"/>
      <c r="Z2201" s="329"/>
      <c r="AA2201" s="329"/>
      <c r="AB2201" s="925"/>
      <c r="AC2201" s="326"/>
      <c r="AD2201" s="1069"/>
      <c r="AE2201" s="1084"/>
      <c r="AG2201" s="3278"/>
    </row>
    <row r="2202" spans="1:33" ht="60" x14ac:dyDescent="0.25">
      <c r="A2202" s="140">
        <v>1</v>
      </c>
      <c r="B2202" s="310" t="s">
        <v>427</v>
      </c>
      <c r="C2202" s="433"/>
      <c r="D2202" s="4"/>
      <c r="E2202" s="494"/>
      <c r="F2202" s="126"/>
      <c r="G2202" s="186"/>
      <c r="H2202" s="186"/>
      <c r="I2202" s="186"/>
      <c r="J2202" s="186"/>
      <c r="K2202" s="186"/>
      <c r="L2202" s="186"/>
      <c r="M2202" s="186"/>
      <c r="N2202" s="186"/>
      <c r="O2202" s="186"/>
      <c r="P2202" s="186"/>
      <c r="Q2202" s="329"/>
      <c r="R2202" s="329"/>
      <c r="S2202" s="329"/>
      <c r="T2202" s="755"/>
      <c r="U2202" s="329">
        <f>AA2202-Z2202-W2202</f>
        <v>0</v>
      </c>
      <c r="V2202" s="773"/>
      <c r="W2202" s="329"/>
      <c r="X2202" s="329"/>
      <c r="Y2202" s="329"/>
      <c r="Z2202" s="329"/>
      <c r="AA2202" s="329"/>
      <c r="AB2202" s="925"/>
      <c r="AC2202" s="326"/>
      <c r="AD2202" s="1069"/>
      <c r="AE2202" s="1084"/>
      <c r="AG2202" s="3278"/>
    </row>
    <row r="2203" spans="1:33" ht="45" x14ac:dyDescent="0.25">
      <c r="A2203" s="140">
        <v>1</v>
      </c>
      <c r="B2203" s="309" t="s">
        <v>428</v>
      </c>
      <c r="C2203" s="433"/>
      <c r="D2203" s="4"/>
      <c r="E2203" s="494"/>
      <c r="F2203" s="126">
        <f>E2203/12*$B$4</f>
        <v>0</v>
      </c>
      <c r="G2203" s="186">
        <v>7</v>
      </c>
      <c r="H2203" s="186"/>
      <c r="I2203" s="186"/>
      <c r="J2203" s="186"/>
      <c r="K2203" s="186"/>
      <c r="L2203" s="186"/>
      <c r="M2203" s="186"/>
      <c r="N2203" s="186"/>
      <c r="O2203" s="186"/>
      <c r="P2203" s="186"/>
      <c r="Q2203" s="329"/>
      <c r="R2203" s="329"/>
      <c r="S2203" s="329"/>
      <c r="T2203" s="755"/>
      <c r="U2203" s="329"/>
      <c r="V2203" s="773"/>
      <c r="W2203" s="329"/>
      <c r="X2203" s="329"/>
      <c r="Y2203" s="329"/>
      <c r="Z2203" s="329"/>
      <c r="AA2203" s="329"/>
      <c r="AB2203" s="925"/>
      <c r="AC2203" s="326"/>
      <c r="AD2203" s="1069"/>
      <c r="AE2203" s="1084"/>
      <c r="AG2203" s="3278"/>
    </row>
    <row r="2204" spans="1:33" s="2240" customFormat="1" ht="57" x14ac:dyDescent="0.25">
      <c r="B2204" s="3219" t="s">
        <v>645</v>
      </c>
      <c r="C2204" s="452"/>
      <c r="D2204" s="4"/>
      <c r="E2204" s="496">
        <f>E2205</f>
        <v>335</v>
      </c>
      <c r="F2204" s="126">
        <f t="shared" ref="F2204" si="930">F2205</f>
        <v>84</v>
      </c>
      <c r="G2204" s="186">
        <f t="shared" ref="G2204" si="931">G2205</f>
        <v>0</v>
      </c>
      <c r="H2204" s="186">
        <f t="shared" ref="H2204" si="932">H2205</f>
        <v>0</v>
      </c>
      <c r="I2204" s="186"/>
      <c r="J2204" s="186"/>
      <c r="K2204" s="186"/>
      <c r="L2204" s="186"/>
      <c r="M2204" s="186"/>
      <c r="N2204" s="186"/>
      <c r="O2204" s="186"/>
      <c r="P2204" s="186"/>
      <c r="Q2204" s="329"/>
      <c r="R2204" s="329">
        <f>R2205</f>
        <v>670.87099999999998</v>
      </c>
      <c r="S2204" s="329">
        <f t="shared" ref="S2204:AA2204" si="933">S2205</f>
        <v>670.87099999999998</v>
      </c>
      <c r="T2204" s="755">
        <f t="shared" si="933"/>
        <v>121.97654545454544</v>
      </c>
      <c r="U2204" s="329">
        <f t="shared" si="933"/>
        <v>0</v>
      </c>
      <c r="V2204" s="773">
        <f t="shared" si="933"/>
        <v>0</v>
      </c>
      <c r="W2204" s="329">
        <f t="shared" si="933"/>
        <v>0</v>
      </c>
      <c r="X2204" s="329">
        <f t="shared" si="933"/>
        <v>-121.97654545454544</v>
      </c>
      <c r="Y2204" s="329">
        <f t="shared" si="933"/>
        <v>0</v>
      </c>
      <c r="Z2204" s="329">
        <f t="shared" si="933"/>
        <v>0</v>
      </c>
      <c r="AA2204" s="329">
        <f t="shared" si="933"/>
        <v>0</v>
      </c>
      <c r="AB2204" s="925"/>
      <c r="AC2204" s="326"/>
      <c r="AD2204" s="1069"/>
      <c r="AE2204" s="1084"/>
      <c r="AG2204" s="3278"/>
    </row>
    <row r="2205" spans="1:33" s="2240" customFormat="1" ht="30" x14ac:dyDescent="0.25">
      <c r="B2205" s="309" t="s">
        <v>666</v>
      </c>
      <c r="C2205" s="452"/>
      <c r="D2205" s="4"/>
      <c r="E2205" s="496">
        <v>335</v>
      </c>
      <c r="F2205" s="126">
        <f>ROUND(E2205/12*$B$4,0)</f>
        <v>84</v>
      </c>
      <c r="G2205" s="186"/>
      <c r="H2205" s="186">
        <f>G2205/F2205*100</f>
        <v>0</v>
      </c>
      <c r="I2205" s="186"/>
      <c r="J2205" s="186"/>
      <c r="K2205" s="186"/>
      <c r="L2205" s="186"/>
      <c r="M2205" s="186"/>
      <c r="N2205" s="186"/>
      <c r="O2205" s="186"/>
      <c r="P2205" s="186"/>
      <c r="Q2205" s="329"/>
      <c r="R2205" s="329">
        <v>670.87099999999998</v>
      </c>
      <c r="S2205" s="329">
        <v>670.87099999999998</v>
      </c>
      <c r="T2205" s="755">
        <f>Q2205/12*$B$4+(R2205-Q2205)/11*2+(S2205-R2205)/10*1</f>
        <v>121.97654545454544</v>
      </c>
      <c r="U2205" s="329">
        <f t="shared" ref="U2205" si="934">AA2205-Z2205-W2205</f>
        <v>0</v>
      </c>
      <c r="V2205" s="773"/>
      <c r="W2205" s="329"/>
      <c r="X2205" s="329">
        <f>U2205-T2205</f>
        <v>-121.97654545454544</v>
      </c>
      <c r="Y2205" s="329"/>
      <c r="Z2205" s="329"/>
      <c r="AA2205" s="329"/>
      <c r="AB2205" s="925"/>
      <c r="AC2205" s="326"/>
      <c r="AD2205" s="1069"/>
      <c r="AE2205" s="1084"/>
      <c r="AG2205" s="3278"/>
    </row>
    <row r="2206" spans="1:33" ht="29.25" x14ac:dyDescent="0.25">
      <c r="A2206" s="140">
        <v>1</v>
      </c>
      <c r="B2206" s="523" t="s">
        <v>304</v>
      </c>
      <c r="C2206" s="433"/>
      <c r="D2206" s="4"/>
      <c r="E2206" s="823">
        <f>E2208+E2210</f>
        <v>7949.9361702127653</v>
      </c>
      <c r="F2206" s="126">
        <f t="shared" ref="F2206:G2206" si="935">F2208+F2210</f>
        <v>1987.4840425531913</v>
      </c>
      <c r="G2206" s="186">
        <f t="shared" si="935"/>
        <v>1750.3648936170209</v>
      </c>
      <c r="H2206" s="186">
        <f t="shared" si="926"/>
        <v>88.069380993290451</v>
      </c>
      <c r="I2206" s="186"/>
      <c r="J2206" s="186"/>
      <c r="K2206" s="186"/>
      <c r="L2206" s="186"/>
      <c r="M2206" s="186"/>
      <c r="N2206" s="186"/>
      <c r="O2206" s="186"/>
      <c r="P2206" s="186"/>
      <c r="Q2206" s="329"/>
      <c r="R2206" s="329"/>
      <c r="S2206" s="329"/>
      <c r="T2206" s="755"/>
      <c r="U2206" s="329"/>
      <c r="V2206" s="773"/>
      <c r="W2206" s="329"/>
      <c r="X2206" s="329"/>
      <c r="Y2206" s="329"/>
      <c r="Z2206" s="329"/>
      <c r="AA2206" s="329"/>
      <c r="AB2206" s="925"/>
      <c r="AC2206" s="326"/>
      <c r="AD2206" s="1069"/>
      <c r="AE2206" s="1084"/>
      <c r="AG2206" s="3278"/>
    </row>
    <row r="2207" spans="1:33" x14ac:dyDescent="0.25">
      <c r="A2207" s="140">
        <v>1</v>
      </c>
      <c r="B2207" s="523" t="s">
        <v>312</v>
      </c>
      <c r="C2207" s="433"/>
      <c r="D2207" s="4"/>
      <c r="E2207" s="831"/>
      <c r="F2207" s="126"/>
      <c r="G2207" s="186"/>
      <c r="H2207" s="186"/>
      <c r="I2207" s="186"/>
      <c r="J2207" s="186"/>
      <c r="K2207" s="186"/>
      <c r="L2207" s="186"/>
      <c r="M2207" s="186"/>
      <c r="N2207" s="186"/>
      <c r="O2207" s="186"/>
      <c r="P2207" s="186"/>
      <c r="Q2207" s="329"/>
      <c r="R2207" s="329"/>
      <c r="S2207" s="329"/>
      <c r="T2207" s="755"/>
      <c r="U2207" s="329">
        <f t="shared" ref="U2207:U2212" si="936">AA2207-Z2207-W2207</f>
        <v>0</v>
      </c>
      <c r="V2207" s="773"/>
      <c r="W2207" s="329"/>
      <c r="X2207" s="329"/>
      <c r="Y2207" s="329"/>
      <c r="Z2207" s="329"/>
      <c r="AA2207" s="329"/>
      <c r="AB2207" s="925"/>
      <c r="AC2207" s="326"/>
      <c r="AD2207" s="1069"/>
      <c r="AE2207" s="1084"/>
      <c r="AG2207" s="3278"/>
    </row>
    <row r="2208" spans="1:33" x14ac:dyDescent="0.25">
      <c r="A2208" s="140">
        <v>1</v>
      </c>
      <c r="B2208" s="4" t="s">
        <v>313</v>
      </c>
      <c r="C2208" s="433"/>
      <c r="D2208" s="4"/>
      <c r="E2208" s="498">
        <f>E2209/9.4</f>
        <v>7148.9361702127653</v>
      </c>
      <c r="F2208" s="126">
        <f>F2209/9.4</f>
        <v>1787.2340425531913</v>
      </c>
      <c r="G2208" s="186">
        <f>G2209/9.4</f>
        <v>1675.3648936170209</v>
      </c>
      <c r="H2208" s="186">
        <f t="shared" si="926"/>
        <v>93.74065476190475</v>
      </c>
      <c r="I2208" s="186"/>
      <c r="J2208" s="186"/>
      <c r="K2208" s="186"/>
      <c r="L2208" s="186"/>
      <c r="M2208" s="186"/>
      <c r="N2208" s="186"/>
      <c r="O2208" s="186"/>
      <c r="P2208" s="186"/>
      <c r="Q2208" s="329"/>
      <c r="R2208" s="329"/>
      <c r="S2208" s="329"/>
      <c r="T2208" s="875"/>
      <c r="U2208" s="330">
        <f t="shared" si="936"/>
        <v>0</v>
      </c>
      <c r="V2208" s="773"/>
      <c r="W2208" s="330"/>
      <c r="X2208" s="330"/>
      <c r="Y2208" s="330"/>
      <c r="Z2208" s="330"/>
      <c r="AA2208" s="330"/>
      <c r="AB2208" s="925"/>
      <c r="AC2208" s="861"/>
      <c r="AD2208" s="1069"/>
      <c r="AE2208" s="1084"/>
      <c r="AG2208" s="3278"/>
    </row>
    <row r="2209" spans="1:33" x14ac:dyDescent="0.25">
      <c r="A2209" s="140">
        <v>1</v>
      </c>
      <c r="B2209" s="537" t="s">
        <v>314</v>
      </c>
      <c r="C2209" s="1677"/>
      <c r="D2209" s="523"/>
      <c r="E2209" s="498">
        <v>67200</v>
      </c>
      <c r="F2209" s="186">
        <f>E2209/12*$B$4</f>
        <v>16800</v>
      </c>
      <c r="G2209" s="186">
        <v>15748.429999999997</v>
      </c>
      <c r="H2209" s="186">
        <f t="shared" si="926"/>
        <v>93.740654761904736</v>
      </c>
      <c r="I2209" s="186"/>
      <c r="J2209" s="186"/>
      <c r="K2209" s="186"/>
      <c r="L2209" s="186"/>
      <c r="M2209" s="186"/>
      <c r="N2209" s="186"/>
      <c r="O2209" s="186"/>
      <c r="P2209" s="186"/>
      <c r="Q2209" s="329"/>
      <c r="R2209" s="329"/>
      <c r="S2209" s="331"/>
      <c r="T2209" s="755">
        <f>Q2209/12*$B$4</f>
        <v>0</v>
      </c>
      <c r="U2209" s="329">
        <f t="shared" si="936"/>
        <v>0</v>
      </c>
      <c r="V2209" s="1266"/>
      <c r="W2209" s="329"/>
      <c r="X2209" s="330">
        <f>U2209-T2209</f>
        <v>0</v>
      </c>
      <c r="Y2209" s="330"/>
      <c r="Z2209" s="329"/>
      <c r="AA2209" s="329"/>
      <c r="AB2209" s="925"/>
      <c r="AC2209" s="326"/>
      <c r="AD2209" s="1069"/>
      <c r="AE2209" s="1084"/>
      <c r="AG2209" s="3278"/>
    </row>
    <row r="2210" spans="1:33" s="2240" customFormat="1" ht="29.25" x14ac:dyDescent="0.25">
      <c r="B2210" s="2235" t="s">
        <v>682</v>
      </c>
      <c r="C2210" s="1677"/>
      <c r="D2210" s="523"/>
      <c r="E2210" s="498">
        <v>801</v>
      </c>
      <c r="F2210" s="186">
        <f>E2210/12*$B$4</f>
        <v>200.25</v>
      </c>
      <c r="G2210" s="186">
        <v>75</v>
      </c>
      <c r="H2210" s="186">
        <f t="shared" si="926"/>
        <v>37.453183520599254</v>
      </c>
      <c r="I2210" s="186"/>
      <c r="J2210" s="186"/>
      <c r="K2210" s="186"/>
      <c r="L2210" s="186"/>
      <c r="M2210" s="186"/>
      <c r="N2210" s="186"/>
      <c r="O2210" s="186"/>
      <c r="P2210" s="186"/>
      <c r="Q2210" s="331">
        <v>1289.6099999999999</v>
      </c>
      <c r="R2210" s="331">
        <v>1289.6099999999999</v>
      </c>
      <c r="S2210" s="329">
        <v>1289.6099999999999</v>
      </c>
      <c r="T2210" s="755">
        <f>Q2210/12*$B$4+(R2210-Q2210)/11*2+(S2210-R2210)/10*1</f>
        <v>322.40249999999997</v>
      </c>
      <c r="U2210" s="328">
        <f t="shared" si="936"/>
        <v>96.855220000000003</v>
      </c>
      <c r="V2210" s="1266"/>
      <c r="W2210" s="329"/>
      <c r="X2210" s="330">
        <f>U2210-T2210</f>
        <v>-225.54727999999997</v>
      </c>
      <c r="Y2210" s="330"/>
      <c r="Z2210" s="328">
        <v>0</v>
      </c>
      <c r="AA2210" s="328">
        <v>96.855220000000003</v>
      </c>
      <c r="AB2210" s="925"/>
      <c r="AC2210" s="368"/>
      <c r="AD2210" s="1069"/>
      <c r="AE2210" s="1084"/>
      <c r="AG2210" s="3278"/>
    </row>
    <row r="2211" spans="1:33" ht="29.25" x14ac:dyDescent="0.25">
      <c r="A2211" s="140">
        <v>1</v>
      </c>
      <c r="B2211" s="523" t="s">
        <v>297</v>
      </c>
      <c r="C2211" s="1621"/>
      <c r="D2211" s="4"/>
      <c r="E2211" s="833"/>
      <c r="F2211" s="126">
        <f>ROUND(E2211/12*$B$4,0)</f>
        <v>0</v>
      </c>
      <c r="G2211" s="186"/>
      <c r="H2211" s="186"/>
      <c r="I2211" s="186"/>
      <c r="J2211" s="186"/>
      <c r="K2211" s="186"/>
      <c r="L2211" s="186"/>
      <c r="M2211" s="186"/>
      <c r="N2211" s="186"/>
      <c r="O2211" s="186"/>
      <c r="P2211" s="186"/>
      <c r="Q2211" s="329"/>
      <c r="R2211" s="329"/>
      <c r="S2211" s="329"/>
      <c r="T2211" s="755"/>
      <c r="U2211" s="328">
        <f t="shared" si="936"/>
        <v>0</v>
      </c>
      <c r="V2211" s="773"/>
      <c r="W2211" s="329"/>
      <c r="X2211" s="329"/>
      <c r="Y2211" s="329"/>
      <c r="Z2211" s="328"/>
      <c r="AA2211" s="328"/>
      <c r="AB2211" s="925"/>
      <c r="AC2211" s="368"/>
      <c r="AD2211" s="1069"/>
      <c r="AE2211" s="1084"/>
      <c r="AG2211" s="3278"/>
    </row>
    <row r="2212" spans="1:33" ht="30" x14ac:dyDescent="0.25">
      <c r="A2212" s="140">
        <v>1</v>
      </c>
      <c r="B2212" s="519" t="s">
        <v>189</v>
      </c>
      <c r="C2212" s="433"/>
      <c r="D2212" s="4"/>
      <c r="E2212" s="833"/>
      <c r="F2212" s="186"/>
      <c r="G2212" s="186"/>
      <c r="H2212" s="186"/>
      <c r="I2212" s="186"/>
      <c r="J2212" s="186"/>
      <c r="K2212" s="186"/>
      <c r="L2212" s="186"/>
      <c r="M2212" s="186"/>
      <c r="N2212" s="186"/>
      <c r="O2212" s="186"/>
      <c r="P2212" s="186"/>
      <c r="Q2212" s="329"/>
      <c r="R2212" s="329"/>
      <c r="S2212" s="329"/>
      <c r="T2212" s="755"/>
      <c r="U2212" s="329">
        <f t="shared" si="936"/>
        <v>0</v>
      </c>
      <c r="V2212" s="773"/>
      <c r="W2212" s="329"/>
      <c r="X2212" s="329"/>
      <c r="Y2212" s="329"/>
      <c r="Z2212" s="329"/>
      <c r="AA2212" s="329"/>
      <c r="AB2212" s="925"/>
      <c r="AC2212" s="326"/>
      <c r="AD2212" s="1069"/>
      <c r="AE2212" s="1084"/>
      <c r="AG2212" s="3278"/>
    </row>
    <row r="2213" spans="1:33" x14ac:dyDescent="0.25">
      <c r="A2213" s="140">
        <v>1</v>
      </c>
      <c r="B2213" s="520"/>
      <c r="C2213" s="433"/>
      <c r="D2213" s="4"/>
      <c r="E2213" s="833"/>
      <c r="F2213" s="126"/>
      <c r="G2213" s="186"/>
      <c r="H2213" s="186"/>
      <c r="I2213" s="186"/>
      <c r="J2213" s="186"/>
      <c r="K2213" s="186"/>
      <c r="L2213" s="186"/>
      <c r="M2213" s="186"/>
      <c r="N2213" s="186"/>
      <c r="O2213" s="186"/>
      <c r="P2213" s="186"/>
      <c r="Q2213" s="329"/>
      <c r="R2213" s="329"/>
      <c r="S2213" s="329"/>
      <c r="T2213" s="755"/>
      <c r="U2213" s="329"/>
      <c r="V2213" s="773"/>
      <c r="W2213" s="329"/>
      <c r="X2213" s="329"/>
      <c r="Y2213" s="329"/>
      <c r="Z2213" s="329"/>
      <c r="AA2213" s="329"/>
      <c r="AB2213" s="925"/>
      <c r="AC2213" s="326"/>
      <c r="AD2213" s="1069"/>
      <c r="AE2213" s="1084"/>
      <c r="AG2213" s="3278"/>
    </row>
    <row r="2214" spans="1:33" x14ac:dyDescent="0.25">
      <c r="A2214" s="140">
        <v>1</v>
      </c>
      <c r="B2214" s="511" t="s">
        <v>214</v>
      </c>
      <c r="C2214" s="433"/>
      <c r="D2214" s="4"/>
      <c r="E2214" s="221">
        <f>E2215+E2216</f>
        <v>270</v>
      </c>
      <c r="F2214" s="126">
        <f>F2215+F2216</f>
        <v>68</v>
      </c>
      <c r="G2214" s="186">
        <f>G2215+G2216</f>
        <v>65</v>
      </c>
      <c r="H2214" s="186">
        <f t="shared" si="926"/>
        <v>95.588235294117652</v>
      </c>
      <c r="I2214" s="186"/>
      <c r="J2214" s="186"/>
      <c r="K2214" s="186"/>
      <c r="L2214" s="186"/>
      <c r="M2214" s="186"/>
      <c r="N2214" s="186"/>
      <c r="O2214" s="186"/>
      <c r="P2214" s="186"/>
      <c r="Q2214" s="329">
        <v>267.54899999999998</v>
      </c>
      <c r="R2214" s="329">
        <v>267.54899999999998</v>
      </c>
      <c r="S2214" s="329">
        <v>267.54899999999998</v>
      </c>
      <c r="T2214" s="876">
        <f>Q2214/12*$B$4+(R2214-Q2214)/11*2+(S2214-R2214)/10*1</f>
        <v>66.887249999999995</v>
      </c>
      <c r="U2214" s="329">
        <f>AA2214-Z2214-W2214</f>
        <v>65.248680000000007</v>
      </c>
      <c r="V2214" s="773"/>
      <c r="W2214" s="329"/>
      <c r="X2214" s="329">
        <f>U2214-T2214</f>
        <v>-1.6385699999999872</v>
      </c>
      <c r="Y2214" s="329"/>
      <c r="Z2214" s="329">
        <v>0</v>
      </c>
      <c r="AA2214" s="329">
        <v>65.248680000000007</v>
      </c>
      <c r="AB2214" s="925"/>
      <c r="AC2214" s="326"/>
      <c r="AD2214" s="1069"/>
      <c r="AE2214" s="1084"/>
      <c r="AG2214" s="3278"/>
    </row>
    <row r="2215" spans="1:33" ht="30" x14ac:dyDescent="0.25">
      <c r="A2215" s="140">
        <v>1</v>
      </c>
      <c r="B2215" s="532" t="s">
        <v>272</v>
      </c>
      <c r="C2215" s="433"/>
      <c r="D2215" s="4"/>
      <c r="E2215" s="221">
        <v>120</v>
      </c>
      <c r="F2215" s="126">
        <f>ROUND(E2215/12*$B$4,0)</f>
        <v>30</v>
      </c>
      <c r="G2215" s="186">
        <v>32</v>
      </c>
      <c r="H2215" s="186">
        <f t="shared" si="926"/>
        <v>106.66666666666667</v>
      </c>
      <c r="I2215" s="186"/>
      <c r="J2215" s="186"/>
      <c r="K2215" s="186"/>
      <c r="L2215" s="186"/>
      <c r="M2215" s="186"/>
      <c r="N2215" s="186"/>
      <c r="O2215" s="186"/>
      <c r="P2215" s="186"/>
      <c r="Q2215" s="329"/>
      <c r="R2215" s="329"/>
      <c r="S2215" s="329"/>
      <c r="T2215" s="755"/>
      <c r="U2215" s="329">
        <f>AA2215-Z2215-W2215</f>
        <v>0</v>
      </c>
      <c r="V2215" s="773"/>
      <c r="W2215" s="329"/>
      <c r="X2215" s="329"/>
      <c r="Y2215" s="329"/>
      <c r="Z2215" s="329"/>
      <c r="AA2215" s="329"/>
      <c r="AB2215" s="925"/>
      <c r="AC2215" s="326"/>
      <c r="AD2215" s="1069"/>
      <c r="AE2215" s="1084"/>
      <c r="AG2215" s="3278"/>
    </row>
    <row r="2216" spans="1:33" ht="30" x14ac:dyDescent="0.25">
      <c r="A2216" s="140">
        <v>1</v>
      </c>
      <c r="B2216" s="532" t="s">
        <v>260</v>
      </c>
      <c r="C2216" s="433"/>
      <c r="D2216" s="4"/>
      <c r="E2216" s="221">
        <v>150</v>
      </c>
      <c r="F2216" s="186">
        <f>ROUND(E2216/12*$B$4,0)</f>
        <v>38</v>
      </c>
      <c r="G2216" s="186">
        <v>33</v>
      </c>
      <c r="H2216" s="186">
        <f t="shared" si="926"/>
        <v>86.842105263157904</v>
      </c>
      <c r="I2216" s="186"/>
      <c r="J2216" s="186"/>
      <c r="K2216" s="186"/>
      <c r="L2216" s="186"/>
      <c r="M2216" s="186"/>
      <c r="N2216" s="186"/>
      <c r="O2216" s="186"/>
      <c r="P2216" s="186"/>
      <c r="Q2216" s="329"/>
      <c r="R2216" s="329"/>
      <c r="S2216" s="329"/>
      <c r="T2216" s="755"/>
      <c r="U2216" s="329">
        <f>AA2216-Z2216-W2216</f>
        <v>0</v>
      </c>
      <c r="V2216" s="773"/>
      <c r="W2216" s="329"/>
      <c r="X2216" s="329"/>
      <c r="Y2216" s="329"/>
      <c r="Z2216" s="329"/>
      <c r="AA2216" s="329"/>
      <c r="AB2216" s="925"/>
      <c r="AC2216" s="326"/>
      <c r="AD2216" s="1069"/>
      <c r="AE2216" s="1084"/>
      <c r="AG2216" s="3278"/>
    </row>
    <row r="2217" spans="1:33" s="2240" customFormat="1" ht="86.25" x14ac:dyDescent="0.25">
      <c r="A2217" s="2240">
        <v>1</v>
      </c>
      <c r="B2217" s="473" t="s">
        <v>464</v>
      </c>
      <c r="C2217" s="433"/>
      <c r="D2217" s="4"/>
      <c r="E2217" s="497">
        <f>E2176</f>
        <v>1928</v>
      </c>
      <c r="F2217" s="497">
        <f>F2176</f>
        <v>482</v>
      </c>
      <c r="G2217" s="497">
        <f>G2176</f>
        <v>107</v>
      </c>
      <c r="H2217" s="186">
        <f t="shared" si="926"/>
        <v>22.199170124481327</v>
      </c>
      <c r="I2217" s="186"/>
      <c r="J2217" s="186"/>
      <c r="K2217" s="186"/>
      <c r="L2217" s="186"/>
      <c r="M2217" s="186"/>
      <c r="N2217" s="186"/>
      <c r="O2217" s="186"/>
      <c r="P2217" s="186"/>
      <c r="Q2217" s="329">
        <f t="shared" ref="Q2217:AA2217" si="937">Q2176</f>
        <v>7176.8259000000007</v>
      </c>
      <c r="R2217" s="329">
        <f t="shared" ref="R2217:S2217" si="938">R2176</f>
        <v>7176.8259000000007</v>
      </c>
      <c r="S2217" s="329">
        <f t="shared" si="938"/>
        <v>7176.8259000000007</v>
      </c>
      <c r="T2217" s="755">
        <f t="shared" si="937"/>
        <v>1794.2064750000002</v>
      </c>
      <c r="U2217" s="329">
        <f t="shared" si="937"/>
        <v>250.41729999999998</v>
      </c>
      <c r="V2217" s="773">
        <f t="shared" si="937"/>
        <v>0</v>
      </c>
      <c r="W2217" s="329">
        <f t="shared" si="937"/>
        <v>0</v>
      </c>
      <c r="X2217" s="329">
        <f t="shared" si="937"/>
        <v>-1543.7891750000001</v>
      </c>
      <c r="Y2217" s="329">
        <f t="shared" si="937"/>
        <v>0</v>
      </c>
      <c r="Z2217" s="329">
        <f t="shared" si="937"/>
        <v>0</v>
      </c>
      <c r="AA2217" s="329">
        <f t="shared" si="937"/>
        <v>250.41729999999998</v>
      </c>
      <c r="AB2217" s="925"/>
      <c r="AC2217" s="326"/>
      <c r="AD2217" s="1069"/>
      <c r="AE2217" s="1084"/>
      <c r="AG2217" s="3278"/>
    </row>
    <row r="2218" spans="1:33" x14ac:dyDescent="0.25">
      <c r="A2218" s="140">
        <v>1</v>
      </c>
      <c r="B2218" s="473" t="s">
        <v>256</v>
      </c>
      <c r="C2218" s="433"/>
      <c r="D2218" s="4"/>
      <c r="E2218" s="495">
        <f>E2196+E2167</f>
        <v>16785</v>
      </c>
      <c r="F2218" s="495">
        <f>F2196+F2167</f>
        <v>4197.5</v>
      </c>
      <c r="G2218" s="495">
        <f>G2196+G2167</f>
        <v>3510.7775000000001</v>
      </c>
      <c r="H2218" s="186">
        <f t="shared" si="926"/>
        <v>83.639726027397259</v>
      </c>
      <c r="I2218" s="186"/>
      <c r="J2218" s="186"/>
      <c r="K2218" s="186"/>
      <c r="L2218" s="186"/>
      <c r="M2218" s="186"/>
      <c r="N2218" s="186"/>
      <c r="O2218" s="186"/>
      <c r="P2218" s="186"/>
      <c r="Q2218" s="329"/>
      <c r="R2218" s="329"/>
      <c r="S2218" s="329"/>
      <c r="T2218" s="755"/>
      <c r="U2218" s="329">
        <f>AA2218-Z2218-W2218</f>
        <v>0</v>
      </c>
      <c r="V2218" s="773"/>
      <c r="W2218" s="329"/>
      <c r="X2218" s="329"/>
      <c r="Y2218" s="329"/>
      <c r="Z2218" s="329"/>
      <c r="AA2218" s="329"/>
      <c r="AB2218" s="929"/>
      <c r="AC2218" s="326"/>
      <c r="AD2218" s="1069"/>
      <c r="AE2218" s="1084"/>
      <c r="AG2218" s="3278"/>
    </row>
    <row r="2219" spans="1:33" ht="29.25" x14ac:dyDescent="0.25">
      <c r="A2219" s="140">
        <v>1</v>
      </c>
      <c r="B2219" s="473" t="s">
        <v>269</v>
      </c>
      <c r="C2219" s="433"/>
      <c r="D2219" s="4"/>
      <c r="E2219" s="3110">
        <f>E2181</f>
        <v>5496</v>
      </c>
      <c r="F2219" s="3110">
        <f>F2181</f>
        <v>1374</v>
      </c>
      <c r="G2219" s="3110">
        <f>G2181</f>
        <v>2130</v>
      </c>
      <c r="H2219" s="186">
        <f t="shared" si="926"/>
        <v>155.02183406113537</v>
      </c>
      <c r="I2219" s="186"/>
      <c r="J2219" s="186"/>
      <c r="K2219" s="186"/>
      <c r="L2219" s="186"/>
      <c r="M2219" s="186"/>
      <c r="N2219" s="186"/>
      <c r="O2219" s="186"/>
      <c r="P2219" s="186"/>
      <c r="Q2219" s="329"/>
      <c r="R2219" s="329"/>
      <c r="S2219" s="329"/>
      <c r="T2219" s="755"/>
      <c r="U2219" s="329"/>
      <c r="V2219" s="773"/>
      <c r="W2219" s="329"/>
      <c r="X2219" s="329"/>
      <c r="Y2219" s="329"/>
      <c r="Z2219" s="329"/>
      <c r="AA2219" s="329"/>
      <c r="AB2219" s="929"/>
      <c r="AC2219" s="326"/>
      <c r="AD2219" s="1069"/>
      <c r="AE2219" s="1084"/>
      <c r="AG2219" s="3278"/>
    </row>
    <row r="2220" spans="1:33" ht="29.25" x14ac:dyDescent="0.25">
      <c r="A2220" s="140">
        <v>1</v>
      </c>
      <c r="B2220" s="473" t="s">
        <v>257</v>
      </c>
      <c r="C2220" s="433"/>
      <c r="D2220" s="4"/>
      <c r="E2220" s="497">
        <f>E2206+E2171</f>
        <v>10999.936170212764</v>
      </c>
      <c r="F2220" s="497">
        <f>F2206+F2171</f>
        <v>2749.9840425531911</v>
      </c>
      <c r="G2220" s="497">
        <f>G2206+G2171</f>
        <v>2285.3648936170212</v>
      </c>
      <c r="H2220" s="186">
        <f t="shared" si="926"/>
        <v>83.104660181780559</v>
      </c>
      <c r="I2220" s="186"/>
      <c r="J2220" s="186"/>
      <c r="K2220" s="186"/>
      <c r="L2220" s="186"/>
      <c r="M2220" s="186"/>
      <c r="N2220" s="186"/>
      <c r="O2220" s="186"/>
      <c r="P2220" s="186"/>
      <c r="Q2220" s="329"/>
      <c r="R2220" s="329"/>
      <c r="S2220" s="329"/>
      <c r="T2220" s="755"/>
      <c r="U2220" s="329">
        <f>AA2220-Z2220-W2220</f>
        <v>0</v>
      </c>
      <c r="V2220" s="773"/>
      <c r="W2220" s="329"/>
      <c r="X2220" s="329"/>
      <c r="Y2220" s="329"/>
      <c r="Z2220" s="329"/>
      <c r="AA2220" s="329"/>
      <c r="AB2220" s="914"/>
      <c r="AC2220" s="326"/>
      <c r="AD2220" s="1069"/>
      <c r="AE2220" s="1084"/>
      <c r="AG2220" s="3278"/>
    </row>
    <row r="2221" spans="1:33" ht="29.25" x14ac:dyDescent="0.25">
      <c r="A2221" s="140">
        <v>1</v>
      </c>
      <c r="B2221" s="473" t="s">
        <v>258</v>
      </c>
      <c r="C2221" s="433"/>
      <c r="D2221" s="4"/>
      <c r="E2221" s="497">
        <f>E2211+E2174</f>
        <v>250</v>
      </c>
      <c r="F2221" s="497">
        <f>F2211+F2174</f>
        <v>62.5</v>
      </c>
      <c r="G2221" s="497">
        <f>G2211+G2174</f>
        <v>16</v>
      </c>
      <c r="H2221" s="186">
        <f t="shared" si="926"/>
        <v>25.6</v>
      </c>
      <c r="I2221" s="186"/>
      <c r="J2221" s="186"/>
      <c r="K2221" s="186"/>
      <c r="L2221" s="186"/>
      <c r="M2221" s="186"/>
      <c r="N2221" s="186"/>
      <c r="O2221" s="186"/>
      <c r="P2221" s="186"/>
      <c r="Q2221" s="329"/>
      <c r="R2221" s="329"/>
      <c r="S2221" s="329"/>
      <c r="T2221" s="876"/>
      <c r="U2221" s="329"/>
      <c r="V2221" s="773"/>
      <c r="W2221" s="329"/>
      <c r="X2221" s="329"/>
      <c r="Y2221" s="329"/>
      <c r="Z2221" s="329"/>
      <c r="AA2221" s="329"/>
      <c r="AB2221" s="914"/>
      <c r="AC2221" s="326"/>
      <c r="AD2221" s="1069"/>
      <c r="AE2221" s="1084"/>
      <c r="AG2221" s="3278"/>
    </row>
    <row r="2222" spans="1:33" x14ac:dyDescent="0.25">
      <c r="A2222" s="140">
        <v>1</v>
      </c>
      <c r="B2222" s="474" t="s">
        <v>133</v>
      </c>
      <c r="C2222" s="433"/>
      <c r="D2222" s="4"/>
      <c r="E2222" s="497">
        <f>E2218+E2219+E2221+E2209/4.2+E2171*2.6+E2217*2.6+E2210*2.6</f>
        <v>53556.4</v>
      </c>
      <c r="F2222" s="497">
        <f t="shared" ref="F2222:G2222" si="939">F2218+F2219+F2221+F2209/4.2+F2171*2.6+F2217*2.6+F2210*2.6</f>
        <v>13390.35</v>
      </c>
      <c r="G2222" s="497">
        <f t="shared" si="939"/>
        <v>11270.60369047619</v>
      </c>
      <c r="H2222" s="186">
        <f t="shared" si="926"/>
        <v>84.169597437529191</v>
      </c>
      <c r="I2222" s="186"/>
      <c r="J2222" s="186"/>
      <c r="K2222" s="186"/>
      <c r="L2222" s="186"/>
      <c r="M2222" s="186"/>
      <c r="N2222" s="186"/>
      <c r="O2222" s="186"/>
      <c r="P2222" s="186"/>
      <c r="Q2222" s="329">
        <f>Q2214+Q2210+Q2196+Q2176+Q2181+Q2166+Q2204</f>
        <v>70717.431200000006</v>
      </c>
      <c r="R2222" s="329">
        <f t="shared" ref="R2222:AA2222" si="940">R2214+R2210+R2196+R2176+R2181+R2166+R2204</f>
        <v>71388.302200000006</v>
      </c>
      <c r="S2222" s="329">
        <f t="shared" si="940"/>
        <v>71388.302200000006</v>
      </c>
      <c r="T2222" s="881">
        <f t="shared" si="940"/>
        <v>17801.334345454547</v>
      </c>
      <c r="U2222" s="336">
        <f t="shared" si="940"/>
        <v>16420.839090000001</v>
      </c>
      <c r="V2222" s="1132">
        <f t="shared" si="940"/>
        <v>0</v>
      </c>
      <c r="W2222" s="336">
        <f t="shared" si="940"/>
        <v>0</v>
      </c>
      <c r="X2222" s="336">
        <f t="shared" si="940"/>
        <v>-1380.4952554545448</v>
      </c>
      <c r="Y2222" s="336">
        <f t="shared" si="940"/>
        <v>-1235.4823499999998</v>
      </c>
      <c r="Z2222" s="336">
        <f t="shared" si="940"/>
        <v>-16.965720000000001</v>
      </c>
      <c r="AA2222" s="336">
        <f t="shared" si="940"/>
        <v>16403.873370000001</v>
      </c>
      <c r="AB2222" s="929"/>
      <c r="AC2222" s="326"/>
      <c r="AD2222" s="1069"/>
      <c r="AE2222" s="1084"/>
      <c r="AG2222" s="3278"/>
    </row>
    <row r="2223" spans="1:33" x14ac:dyDescent="0.25">
      <c r="A2223" s="140">
        <v>1</v>
      </c>
      <c r="B2223" s="1138" t="s">
        <v>122</v>
      </c>
      <c r="C2223" s="1482"/>
      <c r="D2223" s="1498"/>
      <c r="E2223" s="265"/>
      <c r="F2223" s="1833"/>
      <c r="G2223" s="1833"/>
      <c r="H2223" s="1833"/>
      <c r="I2223" s="1691"/>
      <c r="J2223" s="1691"/>
      <c r="K2223" s="1691"/>
      <c r="L2223" s="1691"/>
      <c r="M2223" s="1691"/>
      <c r="N2223" s="1691"/>
      <c r="O2223" s="1691"/>
      <c r="P2223" s="1691"/>
      <c r="Q2223" s="337"/>
      <c r="R2223" s="337"/>
      <c r="S2223" s="337"/>
      <c r="T2223" s="754"/>
      <c r="U2223" s="328">
        <f>AA2223-Z2223-W2223</f>
        <v>0</v>
      </c>
      <c r="V2223" s="776"/>
      <c r="W2223" s="328"/>
      <c r="X2223" s="328"/>
      <c r="Y2223" s="328"/>
      <c r="Z2223" s="328"/>
      <c r="AA2223" s="328"/>
      <c r="AB2223" s="1834"/>
      <c r="AC2223" s="368"/>
      <c r="AD2223" s="1069"/>
      <c r="AE2223" s="1084"/>
      <c r="AG2223" s="3278"/>
    </row>
    <row r="2224" spans="1:33" x14ac:dyDescent="0.25">
      <c r="A2224" s="140">
        <v>1</v>
      </c>
      <c r="B2224" s="9" t="s">
        <v>10</v>
      </c>
      <c r="C2224" s="1303"/>
      <c r="D2224" s="1835">
        <v>240</v>
      </c>
      <c r="E2224" s="238">
        <v>228</v>
      </c>
      <c r="F2224" s="129">
        <f>ROUND(E2224/12*$B$4,0)</f>
        <v>57</v>
      </c>
      <c r="G2224" s="2232">
        <v>57</v>
      </c>
      <c r="H2224" s="189">
        <f t="shared" si="926"/>
        <v>100</v>
      </c>
      <c r="I2224" s="1836">
        <v>8</v>
      </c>
      <c r="J2224" s="1147">
        <f>M2224/G2224</f>
        <v>7.9824561403508776</v>
      </c>
      <c r="K2224" s="1100">
        <f>ROUND(E2224*I2224,0)</f>
        <v>1824</v>
      </c>
      <c r="L2224" s="1100">
        <f>ROUND(K2224/12*$B$4,0)</f>
        <v>456</v>
      </c>
      <c r="M2224" s="2232">
        <v>455</v>
      </c>
      <c r="N2224" s="1100">
        <f>M2224/L2224*100</f>
        <v>99.780701754385973</v>
      </c>
      <c r="O2224" s="189">
        <f>K2224/D2224</f>
        <v>7.6</v>
      </c>
      <c r="P2224" s="1100">
        <f>M2224/$B$4*12/O2224</f>
        <v>239.47368421052633</v>
      </c>
      <c r="Q2224" s="367"/>
      <c r="R2224" s="367"/>
      <c r="S2224" s="367"/>
      <c r="T2224" s="886"/>
      <c r="U2224" s="367">
        <f>AA2224-Z2224-W2224</f>
        <v>0</v>
      </c>
      <c r="V2224" s="1837"/>
      <c r="W2224" s="367"/>
      <c r="X2224" s="367"/>
      <c r="Y2224" s="367"/>
      <c r="Z2224" s="367"/>
      <c r="AA2224" s="367"/>
      <c r="AB2224" s="908"/>
      <c r="AC2224" s="954"/>
      <c r="AD2224" s="1069"/>
      <c r="AE2224" s="1084"/>
      <c r="AG2224" s="3278"/>
    </row>
    <row r="2225" spans="1:37" x14ac:dyDescent="0.25">
      <c r="A2225" s="140">
        <v>1</v>
      </c>
      <c r="B2225" s="1723" t="s">
        <v>174</v>
      </c>
      <c r="C2225" s="1268"/>
      <c r="D2225" s="1243"/>
      <c r="E2225" s="251">
        <f>SUM(E2224:E2224)</f>
        <v>228</v>
      </c>
      <c r="F2225" s="1778">
        <f>SUM(F2224:F2224)</f>
        <v>57</v>
      </c>
      <c r="G2225" s="1778">
        <f>SUM(G2224:G2224)</f>
        <v>57</v>
      </c>
      <c r="H2225" s="1778">
        <f t="shared" si="926"/>
        <v>100</v>
      </c>
      <c r="I2225" s="1778">
        <f t="shared" ref="I2225:Q2225" si="941">SUM(I2224:I2224)</f>
        <v>8</v>
      </c>
      <c r="J2225" s="1778">
        <f t="shared" si="941"/>
        <v>7.9824561403508776</v>
      </c>
      <c r="K2225" s="1778">
        <f t="shared" si="941"/>
        <v>1824</v>
      </c>
      <c r="L2225" s="1778">
        <f t="shared" si="941"/>
        <v>456</v>
      </c>
      <c r="M2225" s="1778">
        <f t="shared" si="941"/>
        <v>455</v>
      </c>
      <c r="N2225" s="1778">
        <f t="shared" si="941"/>
        <v>99.780701754385973</v>
      </c>
      <c r="O2225" s="1778">
        <f t="shared" si="941"/>
        <v>7.6</v>
      </c>
      <c r="P2225" s="1778">
        <f t="shared" si="941"/>
        <v>239.47368421052633</v>
      </c>
      <c r="Q2225" s="331">
        <f t="shared" si="941"/>
        <v>0</v>
      </c>
      <c r="R2225" s="331">
        <f t="shared" ref="R2225:S2225" si="942">SUM(R2224:R2224)</f>
        <v>0</v>
      </c>
      <c r="S2225" s="331">
        <f t="shared" si="942"/>
        <v>0</v>
      </c>
      <c r="T2225" s="881"/>
      <c r="U2225" s="331">
        <f>AA2225-Z2225-W2225</f>
        <v>0</v>
      </c>
      <c r="V2225" s="1266"/>
      <c r="W2225" s="331"/>
      <c r="X2225" s="331"/>
      <c r="Y2225" s="331"/>
      <c r="Z2225" s="331"/>
      <c r="AA2225" s="331"/>
      <c r="AB2225" s="1831"/>
      <c r="AC2225" s="862"/>
      <c r="AD2225" s="1069"/>
      <c r="AE2225" s="1084"/>
      <c r="AG2225" s="3278"/>
    </row>
    <row r="2226" spans="1:37" ht="30" thickBot="1" x14ac:dyDescent="0.3">
      <c r="A2226" s="140">
        <v>1</v>
      </c>
      <c r="B2226" s="151" t="s">
        <v>198</v>
      </c>
      <c r="C2226" s="151"/>
      <c r="D2226" s="1410"/>
      <c r="E2226" s="263">
        <f>SUM(E2225)</f>
        <v>228</v>
      </c>
      <c r="F2226" s="205">
        <f>SUM(F2225)</f>
        <v>57</v>
      </c>
      <c r="G2226" s="205">
        <f>SUM(G2225)</f>
        <v>57</v>
      </c>
      <c r="H2226" s="205">
        <f t="shared" si="926"/>
        <v>100</v>
      </c>
      <c r="I2226" s="205">
        <f>SUM(I2224)</f>
        <v>8</v>
      </c>
      <c r="J2226" s="1171">
        <f>M2226/G2226</f>
        <v>7.9824561403508776</v>
      </c>
      <c r="K2226" s="205">
        <f>SUM(K2225)</f>
        <v>1824</v>
      </c>
      <c r="L2226" s="205">
        <f>SUM(L2225)</f>
        <v>456</v>
      </c>
      <c r="M2226" s="205">
        <f>SUM(M2225)</f>
        <v>455</v>
      </c>
      <c r="N2226" s="1172">
        <f>M2226/L2226*100</f>
        <v>99.780701754385973</v>
      </c>
      <c r="O2226" s="205">
        <f>SUM(O2224)</f>
        <v>7.6</v>
      </c>
      <c r="P2226" s="1172">
        <f>M2226/$B$4*12/O2226</f>
        <v>239.47368421052633</v>
      </c>
      <c r="Q2226" s="334">
        <v>4625.5529627999995</v>
      </c>
      <c r="R2226" s="334">
        <v>4625.5529627999995</v>
      </c>
      <c r="S2226" s="334">
        <v>4625.5529627999995</v>
      </c>
      <c r="T2226" s="2225">
        <f>Q2226/12*$B$4+(R2226-Q2226)/11*2+(S2226-R2226)/10*1</f>
        <v>1156.3882406999999</v>
      </c>
      <c r="U2226" s="334">
        <f>AA2226-Z2226-W2226</f>
        <v>1141.9373100000003</v>
      </c>
      <c r="V2226" s="775"/>
      <c r="W2226" s="334"/>
      <c r="X2226" s="334">
        <f>U2226-T2226</f>
        <v>-14.450930699999617</v>
      </c>
      <c r="Y2226" s="334"/>
      <c r="Z2226" s="334">
        <v>-11.30842</v>
      </c>
      <c r="AA2226" s="334">
        <v>1130.6288900000002</v>
      </c>
      <c r="AB2226" s="1815"/>
      <c r="AC2226" s="905"/>
      <c r="AD2226" s="1069"/>
      <c r="AE2226" s="1084"/>
      <c r="AG2226" s="3278"/>
    </row>
    <row r="2227" spans="1:37" ht="15.75" thickBot="1" x14ac:dyDescent="0.3">
      <c r="A2227" s="140">
        <v>1</v>
      </c>
      <c r="B2227" s="1649" t="s">
        <v>273</v>
      </c>
      <c r="C2227" s="1650"/>
      <c r="D2227" s="1649"/>
      <c r="E2227" s="264"/>
      <c r="F2227" s="1762"/>
      <c r="G2227" s="1762"/>
      <c r="H2227" s="1762"/>
      <c r="I2227" s="1762"/>
      <c r="J2227" s="1762"/>
      <c r="K2227" s="1762"/>
      <c r="L2227" s="1762"/>
      <c r="M2227" s="1762">
        <f>M2226</f>
        <v>455</v>
      </c>
      <c r="N2227" s="1762"/>
      <c r="O2227" s="1762"/>
      <c r="P2227" s="1762"/>
      <c r="Q2227" s="335">
        <f t="shared" ref="Q2227:AA2227" si="943">Q2226+Q2222</f>
        <v>75342.984162799999</v>
      </c>
      <c r="R2227" s="335">
        <f t="shared" ref="R2227:S2227" si="944">R2226+R2222</f>
        <v>76013.855162799999</v>
      </c>
      <c r="S2227" s="335">
        <f t="shared" si="944"/>
        <v>76013.855162799999</v>
      </c>
      <c r="T2227" s="756">
        <f t="shared" si="943"/>
        <v>18957.722586154545</v>
      </c>
      <c r="U2227" s="335">
        <f t="shared" si="943"/>
        <v>17562.776400000002</v>
      </c>
      <c r="V2227" s="778">
        <f t="shared" si="943"/>
        <v>0</v>
      </c>
      <c r="W2227" s="159">
        <f t="shared" si="943"/>
        <v>0</v>
      </c>
      <c r="X2227" s="335">
        <f t="shared" si="943"/>
        <v>-1394.9461861545444</v>
      </c>
      <c r="Y2227" s="335">
        <f t="shared" si="943"/>
        <v>-1235.4823499999998</v>
      </c>
      <c r="Z2227" s="335">
        <f t="shared" si="943"/>
        <v>-28.274140000000003</v>
      </c>
      <c r="AA2227" s="335">
        <f t="shared" si="943"/>
        <v>17534.502260000001</v>
      </c>
      <c r="AB2227" s="1816"/>
      <c r="AC2227" s="863">
        <f>AC2226+AC2222</f>
        <v>0</v>
      </c>
      <c r="AD2227" s="1069"/>
      <c r="AE2227" s="1084"/>
      <c r="AG2227" s="3278"/>
    </row>
    <row r="2228" spans="1:37" s="2240" customFormat="1" ht="30" thickBot="1" x14ac:dyDescent="0.3">
      <c r="B2228" s="1674" t="s">
        <v>637</v>
      </c>
      <c r="C2228" s="1674"/>
      <c r="D2228" s="1674"/>
      <c r="E2228" s="230"/>
      <c r="F2228" s="706"/>
      <c r="G2228" s="706"/>
      <c r="H2228" s="706"/>
      <c r="I2228" s="1461"/>
      <c r="J2228" s="1461"/>
      <c r="K2228" s="706"/>
      <c r="L2228" s="706"/>
      <c r="M2228" s="706"/>
      <c r="N2228" s="706"/>
      <c r="O2228" s="706"/>
      <c r="P2228" s="706"/>
      <c r="Q2228" s="335">
        <f t="shared" ref="Q2228:AA2228" si="945">Q2227-Q2166</f>
        <v>60956.719962800002</v>
      </c>
      <c r="R2228" s="335">
        <f t="shared" ref="R2228:S2228" si="946">R2227-R2166</f>
        <v>61627.590962800001</v>
      </c>
      <c r="S2228" s="335">
        <f t="shared" si="946"/>
        <v>61627.590962800001</v>
      </c>
      <c r="T2228" s="756">
        <f t="shared" si="945"/>
        <v>15361.156536154544</v>
      </c>
      <c r="U2228" s="335">
        <f t="shared" si="945"/>
        <v>14162.973400000003</v>
      </c>
      <c r="V2228" s="778">
        <f t="shared" si="945"/>
        <v>0</v>
      </c>
      <c r="W2228" s="159">
        <f t="shared" si="945"/>
        <v>0</v>
      </c>
      <c r="X2228" s="335">
        <f t="shared" si="945"/>
        <v>-1198.1831361545439</v>
      </c>
      <c r="Y2228" s="335">
        <f t="shared" si="945"/>
        <v>-1235.4823499999998</v>
      </c>
      <c r="Z2228" s="335">
        <f t="shared" si="945"/>
        <v>-26.465840000000004</v>
      </c>
      <c r="AA2228" s="335">
        <f t="shared" si="945"/>
        <v>14136.507560000002</v>
      </c>
      <c r="AB2228" s="1831"/>
      <c r="AC2228" s="862"/>
      <c r="AD2228" s="1069"/>
      <c r="AE2228" s="1084"/>
      <c r="AG2228" s="3278"/>
    </row>
    <row r="2229" spans="1:37" x14ac:dyDescent="0.25">
      <c r="A2229" s="140">
        <v>1</v>
      </c>
      <c r="B2229" s="1689"/>
      <c r="C2229" s="1690"/>
      <c r="D2229" s="1689"/>
      <c r="E2229" s="233"/>
      <c r="F2229" s="1817"/>
      <c r="G2229" s="1817"/>
      <c r="H2229" s="1817"/>
      <c r="I2229" s="2232"/>
      <c r="J2229" s="189"/>
      <c r="K2229" s="189"/>
      <c r="L2229" s="189"/>
      <c r="M2229" s="2232"/>
      <c r="N2229" s="189"/>
      <c r="O2229" s="189"/>
      <c r="P2229" s="189"/>
      <c r="Q2229" s="328"/>
      <c r="R2229" s="328"/>
      <c r="S2229" s="328"/>
      <c r="T2229" s="754"/>
      <c r="U2229" s="328"/>
      <c r="V2229" s="776"/>
      <c r="W2229" s="328"/>
      <c r="X2229" s="328"/>
      <c r="Y2229" s="328"/>
      <c r="Z2229" s="328"/>
      <c r="AA2229" s="328"/>
      <c r="AB2229" s="1818"/>
      <c r="AC2229" s="368"/>
      <c r="AD2229" s="1069"/>
      <c r="AE2229" s="1084"/>
      <c r="AG2229" s="3278"/>
      <c r="AK2229" s="140"/>
    </row>
    <row r="2230" spans="1:37" ht="31.5" x14ac:dyDescent="0.25">
      <c r="A2230" s="140">
        <v>1</v>
      </c>
      <c r="B2230" s="163" t="s">
        <v>415</v>
      </c>
      <c r="C2230" s="163"/>
      <c r="D2230" s="1769"/>
      <c r="E2230" s="242"/>
      <c r="F2230" s="834"/>
      <c r="G2230" s="834"/>
      <c r="H2230" s="834"/>
      <c r="I2230" s="1487"/>
      <c r="J2230" s="1487"/>
      <c r="K2230" s="1770"/>
      <c r="L2230" s="1770"/>
      <c r="M2230" s="1770"/>
      <c r="N2230" s="1770"/>
      <c r="O2230" s="1770"/>
      <c r="P2230" s="1770"/>
      <c r="Q2230" s="329"/>
      <c r="R2230" s="329"/>
      <c r="S2230" s="329"/>
      <c r="T2230" s="755"/>
      <c r="U2230" s="329"/>
      <c r="V2230" s="773"/>
      <c r="W2230" s="329"/>
      <c r="X2230" s="329"/>
      <c r="Y2230" s="329"/>
      <c r="Z2230" s="329"/>
      <c r="AA2230" s="329"/>
      <c r="AB2230" s="961"/>
      <c r="AC2230" s="326"/>
      <c r="AD2230" s="1069"/>
      <c r="AE2230" s="1084"/>
      <c r="AG2230" s="3278"/>
    </row>
    <row r="2231" spans="1:37" x14ac:dyDescent="0.25">
      <c r="A2231" s="140">
        <v>1</v>
      </c>
      <c r="B2231" s="1838" t="s">
        <v>28</v>
      </c>
      <c r="C2231" s="1118"/>
      <c r="D2231" s="1113"/>
      <c r="E2231" s="242"/>
      <c r="F2231" s="526"/>
      <c r="G2231" s="526"/>
      <c r="H2231" s="526"/>
      <c r="I2231" s="827"/>
      <c r="J2231" s="827"/>
      <c r="K2231" s="1458"/>
      <c r="L2231" s="1458"/>
      <c r="M2231" s="1458"/>
      <c r="N2231" s="1458"/>
      <c r="O2231" s="1458"/>
      <c r="P2231" s="1458"/>
      <c r="Q2231" s="329"/>
      <c r="R2231" s="329"/>
      <c r="S2231" s="329"/>
      <c r="T2231" s="755"/>
      <c r="U2231" s="329"/>
      <c r="V2231" s="773"/>
      <c r="W2231" s="329"/>
      <c r="X2231" s="329"/>
      <c r="Y2231" s="329"/>
      <c r="Z2231" s="329"/>
      <c r="AA2231" s="329"/>
      <c r="AB2231" s="914"/>
      <c r="AC2231" s="326"/>
      <c r="AD2231" s="1069"/>
      <c r="AE2231" s="1084"/>
      <c r="AG2231" s="3278"/>
    </row>
    <row r="2232" spans="1:37" x14ac:dyDescent="0.25">
      <c r="A2232" s="140">
        <v>1</v>
      </c>
      <c r="B2232" s="2" t="s">
        <v>122</v>
      </c>
      <c r="C2232" s="446"/>
      <c r="D2232" s="2"/>
      <c r="E2232" s="225"/>
      <c r="F2232" s="190"/>
      <c r="G2232" s="190"/>
      <c r="H2232" s="190"/>
      <c r="I2232" s="1491"/>
      <c r="J2232" s="1491"/>
      <c r="K2232" s="746"/>
      <c r="L2232" s="746"/>
      <c r="M2232" s="746"/>
      <c r="N2232" s="746"/>
      <c r="O2232" s="186"/>
      <c r="P2232" s="186"/>
      <c r="Q2232" s="329"/>
      <c r="R2232" s="329"/>
      <c r="S2232" s="329"/>
      <c r="T2232" s="755"/>
      <c r="U2232" s="329"/>
      <c r="V2232" s="773"/>
      <c r="W2232" s="329"/>
      <c r="X2232" s="329"/>
      <c r="Y2232" s="329"/>
      <c r="Z2232" s="329"/>
      <c r="AA2232" s="329"/>
      <c r="AB2232" s="945"/>
      <c r="AC2232" s="326"/>
      <c r="AD2232" s="1069"/>
      <c r="AE2232" s="1084"/>
      <c r="AG2232" s="3278"/>
    </row>
    <row r="2233" spans="1:37" x14ac:dyDescent="0.25">
      <c r="A2233" s="140">
        <v>1</v>
      </c>
      <c r="B2233" s="135" t="s">
        <v>197</v>
      </c>
      <c r="C2233" s="422"/>
      <c r="D2233" s="3">
        <v>300</v>
      </c>
      <c r="E2233" s="225">
        <v>15</v>
      </c>
      <c r="F2233" s="126">
        <f>ROUND(E2233/12*$B$4,0)</f>
        <v>4</v>
      </c>
      <c r="G2233" s="126">
        <v>9</v>
      </c>
      <c r="H2233" s="126">
        <f t="shared" si="926"/>
        <v>225</v>
      </c>
      <c r="I2233" s="827">
        <v>11</v>
      </c>
      <c r="J2233" s="155">
        <f>M2233/G2233</f>
        <v>17.444444444444443</v>
      </c>
      <c r="K2233" s="156">
        <f>ROUND(E2233*I2233,0)</f>
        <v>165</v>
      </c>
      <c r="L2233" s="156">
        <f>ROUND(K2233/12*$B$4,0)</f>
        <v>41</v>
      </c>
      <c r="M2233" s="156">
        <v>157</v>
      </c>
      <c r="N2233" s="156">
        <f>M2233/L2233*100</f>
        <v>382.92682926829269</v>
      </c>
      <c r="O2233" s="156">
        <f>K2233/D2233</f>
        <v>0.55000000000000004</v>
      </c>
      <c r="P2233" s="156">
        <f>M2233/$B$4*12/O2233</f>
        <v>1141.8181818181818</v>
      </c>
      <c r="Q2233" s="329"/>
      <c r="R2233" s="329"/>
      <c r="S2233" s="329"/>
      <c r="T2233" s="755"/>
      <c r="U2233" s="329">
        <f>AA2233-Z2233</f>
        <v>0</v>
      </c>
      <c r="V2233" s="773"/>
      <c r="W2233" s="329"/>
      <c r="X2233" s="329">
        <f>U2233-T2233</f>
        <v>0</v>
      </c>
      <c r="Y2233" s="329"/>
      <c r="Z2233" s="329"/>
      <c r="AA2233" s="329"/>
      <c r="AB2233" s="941"/>
      <c r="AC2233" s="326"/>
      <c r="AD2233" s="1069"/>
      <c r="AE2233" s="1084"/>
      <c r="AG2233" s="3278"/>
    </row>
    <row r="2234" spans="1:37" x14ac:dyDescent="0.25">
      <c r="A2234" s="140">
        <v>1</v>
      </c>
      <c r="B2234" s="1368" t="s">
        <v>174</v>
      </c>
      <c r="C2234" s="1268"/>
      <c r="D2234" s="1640"/>
      <c r="E2234" s="227">
        <f t="shared" ref="E2234:G2235" si="947">SUM(E2233)</f>
        <v>15</v>
      </c>
      <c r="F2234" s="1765">
        <f t="shared" si="947"/>
        <v>4</v>
      </c>
      <c r="G2234" s="1765">
        <f t="shared" si="947"/>
        <v>9</v>
      </c>
      <c r="H2234" s="161">
        <f t="shared" si="926"/>
        <v>225</v>
      </c>
      <c r="I2234" s="1513">
        <f>IF(E2234=0,0,K2234/E2234)</f>
        <v>11</v>
      </c>
      <c r="J2234" s="1128">
        <f>M2234/G2234</f>
        <v>17.444444444444443</v>
      </c>
      <c r="K2234" s="1192">
        <f>SUM(K2233)</f>
        <v>165</v>
      </c>
      <c r="L2234" s="1192">
        <f>SUM(L2233)</f>
        <v>41</v>
      </c>
      <c r="M2234" s="1192">
        <f>SUM(M2233)</f>
        <v>157</v>
      </c>
      <c r="N2234" s="1192">
        <f>M2234/L2234*100</f>
        <v>382.92682926829269</v>
      </c>
      <c r="O2234" s="281">
        <f>SUM(O2233)</f>
        <v>0.55000000000000004</v>
      </c>
      <c r="P2234" s="281">
        <f>M2234/$B$4*12/O2234</f>
        <v>1141.8181818181818</v>
      </c>
      <c r="Q2234" s="330"/>
      <c r="R2234" s="330"/>
      <c r="S2234" s="330"/>
      <c r="T2234" s="875"/>
      <c r="U2234" s="330"/>
      <c r="V2234" s="1116"/>
      <c r="W2234" s="330"/>
      <c r="X2234" s="330"/>
      <c r="Y2234" s="330"/>
      <c r="Z2234" s="330"/>
      <c r="AA2234" s="330"/>
      <c r="AB2234" s="1766"/>
      <c r="AC2234" s="861"/>
      <c r="AD2234" s="1069"/>
      <c r="AE2234" s="1084"/>
      <c r="AG2234" s="3278"/>
    </row>
    <row r="2235" spans="1:37" ht="30" thickBot="1" x14ac:dyDescent="0.3">
      <c r="A2235" s="140">
        <v>1</v>
      </c>
      <c r="B2235" s="151" t="s">
        <v>198</v>
      </c>
      <c r="C2235" s="151"/>
      <c r="D2235" s="151"/>
      <c r="E2235" s="248">
        <f t="shared" si="947"/>
        <v>15</v>
      </c>
      <c r="F2235" s="1616">
        <f t="shared" si="947"/>
        <v>4</v>
      </c>
      <c r="G2235" s="1616">
        <f t="shared" si="947"/>
        <v>9</v>
      </c>
      <c r="H2235" s="1616">
        <f t="shared" si="926"/>
        <v>225</v>
      </c>
      <c r="I2235" s="1170">
        <f>K2235/E2235</f>
        <v>11</v>
      </c>
      <c r="J2235" s="1171">
        <f>M2235/G2235</f>
        <v>17.444444444444443</v>
      </c>
      <c r="K2235" s="1616">
        <f>SUM(K2234)</f>
        <v>165</v>
      </c>
      <c r="L2235" s="1616">
        <f>SUM(L2234)</f>
        <v>41</v>
      </c>
      <c r="M2235" s="1616">
        <f>M2234</f>
        <v>157</v>
      </c>
      <c r="N2235" s="1275">
        <f>M2235/L2235*100</f>
        <v>382.92682926829269</v>
      </c>
      <c r="O2235" s="1839">
        <f>SUM(O2233)</f>
        <v>0.55000000000000004</v>
      </c>
      <c r="P2235" s="1172">
        <f>M2235/$B$4*12/O2235</f>
        <v>1141.8181818181818</v>
      </c>
      <c r="Q2235" s="334">
        <v>1603.6441165800002</v>
      </c>
      <c r="R2235" s="334">
        <v>1603.6441165800002</v>
      </c>
      <c r="S2235" s="334">
        <v>1603.6441165800002</v>
      </c>
      <c r="T2235" s="880">
        <f>Q2235/12*$B$4+(R2235-Q2235)/11*2+(S2235-R2235)/10*1</f>
        <v>400.91102914500004</v>
      </c>
      <c r="U2235" s="334">
        <f>AA2235-Z2235</f>
        <v>1703.9281100000001</v>
      </c>
      <c r="V2235" s="775"/>
      <c r="W2235" s="334"/>
      <c r="X2235" s="334">
        <f>U2235-T2235</f>
        <v>1303.0170808550001</v>
      </c>
      <c r="Y2235" s="334"/>
      <c r="Z2235" s="334">
        <v>0</v>
      </c>
      <c r="AA2235" s="334">
        <v>1703.9281100000001</v>
      </c>
      <c r="AB2235" s="1618"/>
      <c r="AC2235" s="905"/>
      <c r="AD2235" s="1069"/>
      <c r="AE2235" s="1084"/>
      <c r="AG2235" s="3278"/>
    </row>
    <row r="2236" spans="1:37" ht="15.75" thickBot="1" x14ac:dyDescent="0.3">
      <c r="A2236" s="140">
        <v>1</v>
      </c>
      <c r="B2236" s="158" t="s">
        <v>273</v>
      </c>
      <c r="C2236" s="158"/>
      <c r="D2236" s="158"/>
      <c r="E2236" s="264"/>
      <c r="F2236" s="1762"/>
      <c r="G2236" s="1762"/>
      <c r="H2236" s="1762"/>
      <c r="I2236" s="1762"/>
      <c r="J2236" s="1762"/>
      <c r="K2236" s="1762"/>
      <c r="L2236" s="1762"/>
      <c r="M2236" s="1762">
        <f>M2235</f>
        <v>157</v>
      </c>
      <c r="N2236" s="1762"/>
      <c r="O2236" s="1762"/>
      <c r="P2236" s="1762"/>
      <c r="Q2236" s="335">
        <f t="shared" ref="Q2236:U2236" si="948">SUM(Q2235)</f>
        <v>1603.6441165800002</v>
      </c>
      <c r="R2236" s="335">
        <f t="shared" ref="R2236:S2236" si="949">SUM(R2235)</f>
        <v>1603.6441165800002</v>
      </c>
      <c r="S2236" s="335">
        <f t="shared" si="949"/>
        <v>1603.6441165800002</v>
      </c>
      <c r="T2236" s="3173">
        <f t="shared" si="948"/>
        <v>400.91102914500004</v>
      </c>
      <c r="U2236" s="335">
        <f t="shared" si="948"/>
        <v>1703.9281100000001</v>
      </c>
      <c r="V2236" s="778"/>
      <c r="W2236" s="159"/>
      <c r="X2236" s="335">
        <f>SUM(X2235)</f>
        <v>1303.0170808550001</v>
      </c>
      <c r="Y2236" s="335"/>
      <c r="Z2236" s="335">
        <f>SUM(Z2235)</f>
        <v>0</v>
      </c>
      <c r="AA2236" s="335">
        <f>SUM(AA2235)</f>
        <v>1703.9281100000001</v>
      </c>
      <c r="AB2236" s="1816"/>
      <c r="AC2236" s="863">
        <f>SUM(AC2235)</f>
        <v>0</v>
      </c>
      <c r="AD2236" s="1069"/>
      <c r="AE2236" s="1084"/>
      <c r="AG2236" s="3278"/>
    </row>
    <row r="2237" spans="1:37" x14ac:dyDescent="0.25">
      <c r="A2237" s="140">
        <v>1</v>
      </c>
      <c r="B2237" s="1689"/>
      <c r="C2237" s="1690"/>
      <c r="D2237" s="1689"/>
      <c r="E2237" s="233"/>
      <c r="F2237" s="1817"/>
      <c r="G2237" s="1817"/>
      <c r="H2237" s="1817"/>
      <c r="I2237" s="2232"/>
      <c r="J2237" s="189"/>
      <c r="K2237" s="189"/>
      <c r="L2237" s="189"/>
      <c r="M2237" s="2232"/>
      <c r="N2237" s="189"/>
      <c r="O2237" s="189"/>
      <c r="P2237" s="189"/>
      <c r="Q2237" s="328"/>
      <c r="R2237" s="328"/>
      <c r="S2237" s="328"/>
      <c r="T2237" s="754"/>
      <c r="U2237" s="328"/>
      <c r="V2237" s="776"/>
      <c r="W2237" s="328"/>
      <c r="X2237" s="328"/>
      <c r="Y2237" s="328"/>
      <c r="Z2237" s="328"/>
      <c r="AA2237" s="328"/>
      <c r="AB2237" s="1818"/>
      <c r="AC2237" s="368"/>
      <c r="AD2237" s="1069"/>
      <c r="AE2237" s="1084"/>
      <c r="AG2237" s="3278"/>
      <c r="AK2237" s="140"/>
    </row>
    <row r="2238" spans="1:37" ht="15.75" x14ac:dyDescent="0.25">
      <c r="A2238" s="140">
        <v>1</v>
      </c>
      <c r="B2238" s="1840" t="s">
        <v>369</v>
      </c>
      <c r="C2238" s="1841"/>
      <c r="D2238" s="1832"/>
      <c r="E2238" s="221"/>
      <c r="F2238" s="186"/>
      <c r="G2238" s="186"/>
      <c r="H2238" s="186"/>
      <c r="I2238" s="186"/>
      <c r="J2238" s="186"/>
      <c r="K2238" s="186"/>
      <c r="L2238" s="186"/>
      <c r="M2238" s="186"/>
      <c r="N2238" s="186"/>
      <c r="O2238" s="186"/>
      <c r="P2238" s="186"/>
      <c r="Q2238" s="329"/>
      <c r="R2238" s="329"/>
      <c r="S2238" s="329"/>
      <c r="T2238" s="755"/>
      <c r="U2238" s="329"/>
      <c r="V2238" s="773"/>
      <c r="W2238" s="329"/>
      <c r="X2238" s="329"/>
      <c r="Y2238" s="329"/>
      <c r="Z2238" s="329"/>
      <c r="AA2238" s="329"/>
      <c r="AB2238" s="925"/>
      <c r="AC2238" s="326"/>
      <c r="AD2238" s="1069"/>
      <c r="AE2238" s="1084"/>
      <c r="AG2238" s="3278"/>
    </row>
    <row r="2239" spans="1:37" ht="30" x14ac:dyDescent="0.25">
      <c r="A2239" s="140">
        <v>1</v>
      </c>
      <c r="B2239" s="894" t="s">
        <v>191</v>
      </c>
      <c r="C2239" s="1493"/>
      <c r="D2239" s="1492"/>
      <c r="E2239" s="221"/>
      <c r="F2239" s="186"/>
      <c r="G2239" s="186"/>
      <c r="H2239" s="186"/>
      <c r="I2239" s="186"/>
      <c r="J2239" s="186"/>
      <c r="K2239" s="186"/>
      <c r="L2239" s="186"/>
      <c r="M2239" s="186"/>
      <c r="N2239" s="186"/>
      <c r="O2239" s="186"/>
      <c r="P2239" s="186"/>
      <c r="Q2239" s="329"/>
      <c r="R2239" s="329"/>
      <c r="S2239" s="329"/>
      <c r="T2239" s="876"/>
      <c r="U2239" s="329">
        <f>AA2239-Z2239</f>
        <v>0</v>
      </c>
      <c r="V2239" s="773"/>
      <c r="W2239" s="329"/>
      <c r="X2239" s="329">
        <f>U2239-T2239</f>
        <v>0</v>
      </c>
      <c r="Y2239" s="329"/>
      <c r="Z2239" s="329"/>
      <c r="AA2239" s="329"/>
      <c r="AB2239" s="925"/>
      <c r="AC2239" s="326"/>
      <c r="AD2239" s="1069"/>
      <c r="AE2239" s="1084"/>
      <c r="AG2239" s="3278"/>
    </row>
    <row r="2240" spans="1:37" x14ac:dyDescent="0.25">
      <c r="A2240" s="140">
        <v>1</v>
      </c>
      <c r="B2240" s="469"/>
      <c r="C2240" s="1680"/>
      <c r="D2240" s="1635"/>
      <c r="E2240" s="223"/>
      <c r="F2240" s="524"/>
      <c r="G2240" s="524"/>
      <c r="H2240" s="524"/>
      <c r="I2240" s="1491"/>
      <c r="J2240" s="1491"/>
      <c r="K2240" s="746"/>
      <c r="L2240" s="746"/>
      <c r="M2240" s="746"/>
      <c r="N2240" s="746"/>
      <c r="O2240" s="746"/>
      <c r="P2240" s="746"/>
      <c r="Q2240" s="329"/>
      <c r="R2240" s="329"/>
      <c r="S2240" s="329"/>
      <c r="T2240" s="755"/>
      <c r="U2240" s="329"/>
      <c r="V2240" s="773"/>
      <c r="W2240" s="329"/>
      <c r="X2240" s="329"/>
      <c r="Y2240" s="329"/>
      <c r="Z2240" s="329"/>
      <c r="AA2240" s="329"/>
      <c r="AB2240" s="962"/>
      <c r="AC2240" s="326"/>
      <c r="AD2240" s="1069"/>
      <c r="AE2240" s="1084"/>
      <c r="AG2240" s="3278"/>
    </row>
    <row r="2241" spans="1:37" ht="29.25" x14ac:dyDescent="0.25">
      <c r="A2241" s="140">
        <v>1</v>
      </c>
      <c r="B2241" s="523" t="s">
        <v>303</v>
      </c>
      <c r="C2241" s="433"/>
      <c r="D2241" s="1635"/>
      <c r="E2241" s="834"/>
      <c r="F2241" s="190"/>
      <c r="G2241" s="190"/>
      <c r="H2241" s="126"/>
      <c r="I2241" s="1491"/>
      <c r="J2241" s="1491"/>
      <c r="K2241" s="746"/>
      <c r="L2241" s="746"/>
      <c r="M2241" s="746"/>
      <c r="N2241" s="746"/>
      <c r="O2241" s="746"/>
      <c r="P2241" s="746"/>
      <c r="Q2241" s="329">
        <v>6885.8459999999995</v>
      </c>
      <c r="R2241" s="329">
        <v>6885.8459999999995</v>
      </c>
      <c r="S2241" s="329">
        <v>6885.8459999999995</v>
      </c>
      <c r="T2241" s="876">
        <f>Q2241/12*$B$4+(R2241-Q2241)/11*2+(S2241-R2241)/10*1</f>
        <v>1721.4614999999999</v>
      </c>
      <c r="U2241" s="329">
        <f>AA2241-Z2241-W2241-V2241</f>
        <v>1722.3879299999994</v>
      </c>
      <c r="V2241" s="773"/>
      <c r="W2241" s="329"/>
      <c r="X2241" s="329">
        <f>U2241-T2241</f>
        <v>0.92642999999952735</v>
      </c>
      <c r="Y2241" s="329"/>
      <c r="Z2241" s="329">
        <v>0</v>
      </c>
      <c r="AA2241" s="329">
        <v>1722.3879299999994</v>
      </c>
      <c r="AB2241" s="945"/>
      <c r="AC2241" s="326"/>
      <c r="AD2241" s="1069"/>
      <c r="AE2241" s="1084"/>
      <c r="AG2241" s="3278"/>
    </row>
    <row r="2242" spans="1:37" ht="30" x14ac:dyDescent="0.25">
      <c r="A2242" s="140">
        <v>1</v>
      </c>
      <c r="B2242" s="819" t="s">
        <v>423</v>
      </c>
      <c r="C2242" s="433"/>
      <c r="D2242" s="1635"/>
      <c r="E2242" s="834"/>
      <c r="F2242" s="190"/>
      <c r="G2242" s="190"/>
      <c r="H2242" s="126"/>
      <c r="I2242" s="1491"/>
      <c r="J2242" s="1491"/>
      <c r="K2242" s="746"/>
      <c r="L2242" s="746"/>
      <c r="M2242" s="746"/>
      <c r="N2242" s="746"/>
      <c r="O2242" s="746"/>
      <c r="P2242" s="746"/>
      <c r="Q2242" s="329"/>
      <c r="R2242" s="329"/>
      <c r="S2242" s="329"/>
      <c r="T2242" s="755"/>
      <c r="U2242" s="329"/>
      <c r="V2242" s="773"/>
      <c r="W2242" s="329"/>
      <c r="X2242" s="329"/>
      <c r="Y2242" s="329"/>
      <c r="Z2242" s="329"/>
      <c r="AA2242" s="329"/>
      <c r="AB2242" s="945"/>
      <c r="AC2242" s="326"/>
      <c r="AD2242" s="1069"/>
      <c r="AE2242" s="1084"/>
      <c r="AG2242" s="3278"/>
    </row>
    <row r="2243" spans="1:37" x14ac:dyDescent="0.25">
      <c r="A2243" s="140">
        <v>1</v>
      </c>
      <c r="B2243" s="4" t="s">
        <v>424</v>
      </c>
      <c r="C2243" s="433"/>
      <c r="D2243" s="1635"/>
      <c r="E2243" s="835"/>
      <c r="F2243" s="190"/>
      <c r="G2243" s="190"/>
      <c r="H2243" s="126"/>
      <c r="I2243" s="1491"/>
      <c r="J2243" s="1491"/>
      <c r="K2243" s="746"/>
      <c r="L2243" s="746"/>
      <c r="M2243" s="746"/>
      <c r="N2243" s="746"/>
      <c r="O2243" s="746"/>
      <c r="P2243" s="746"/>
      <c r="Q2243" s="329"/>
      <c r="R2243" s="329"/>
      <c r="S2243" s="329"/>
      <c r="T2243" s="755"/>
      <c r="U2243" s="329"/>
      <c r="V2243" s="773"/>
      <c r="W2243" s="329"/>
      <c r="X2243" s="329"/>
      <c r="Y2243" s="329"/>
      <c r="Z2243" s="329"/>
      <c r="AA2243" s="329"/>
      <c r="AB2243" s="945"/>
      <c r="AC2243" s="326"/>
      <c r="AD2243" s="1069"/>
      <c r="AE2243" s="1084"/>
      <c r="AG2243" s="3278"/>
    </row>
    <row r="2244" spans="1:37" ht="30" x14ac:dyDescent="0.25">
      <c r="A2244" s="140">
        <v>1</v>
      </c>
      <c r="B2244" s="4" t="s">
        <v>425</v>
      </c>
      <c r="C2244" s="433"/>
      <c r="D2244" s="1635"/>
      <c r="E2244" s="834"/>
      <c r="F2244" s="190"/>
      <c r="G2244" s="190"/>
      <c r="H2244" s="126"/>
      <c r="I2244" s="1491"/>
      <c r="J2244" s="1491"/>
      <c r="K2244" s="746"/>
      <c r="L2244" s="746"/>
      <c r="M2244" s="746"/>
      <c r="N2244" s="746"/>
      <c r="O2244" s="746"/>
      <c r="P2244" s="746"/>
      <c r="Q2244" s="329"/>
      <c r="R2244" s="329"/>
      <c r="S2244" s="329"/>
      <c r="T2244" s="755"/>
      <c r="U2244" s="329"/>
      <c r="V2244" s="773"/>
      <c r="W2244" s="329"/>
      <c r="X2244" s="329"/>
      <c r="Y2244" s="329"/>
      <c r="Z2244" s="329"/>
      <c r="AA2244" s="329"/>
      <c r="AB2244" s="945"/>
      <c r="AC2244" s="326"/>
      <c r="AD2244" s="1069"/>
      <c r="AE2244" s="1084"/>
      <c r="AG2244" s="3278"/>
    </row>
    <row r="2245" spans="1:37" ht="29.25" x14ac:dyDescent="0.25">
      <c r="A2245" s="140">
        <v>1</v>
      </c>
      <c r="B2245" s="523" t="s">
        <v>304</v>
      </c>
      <c r="C2245" s="433"/>
      <c r="D2245" s="1635"/>
      <c r="E2245" s="834">
        <f>E2247/9.4</f>
        <v>2451.5957446808511</v>
      </c>
      <c r="F2245" s="190">
        <f>F2247/9.4</f>
        <v>612.87234042553189</v>
      </c>
      <c r="G2245" s="190">
        <f>G2247/9.4</f>
        <v>613.60851063829784</v>
      </c>
      <c r="H2245" s="126">
        <f t="shared" ref="H2245:H2305" si="950">G2245/F2245*100</f>
        <v>100.12011803506336</v>
      </c>
      <c r="I2245" s="1491"/>
      <c r="J2245" s="1491"/>
      <c r="K2245" s="746"/>
      <c r="L2245" s="746"/>
      <c r="M2245" s="746"/>
      <c r="N2245" s="746"/>
      <c r="O2245" s="746"/>
      <c r="P2245" s="746"/>
      <c r="Q2245" s="329"/>
      <c r="R2245" s="329"/>
      <c r="S2245" s="329"/>
      <c r="T2245" s="755"/>
      <c r="U2245" s="329"/>
      <c r="V2245" s="773"/>
      <c r="W2245" s="329"/>
      <c r="X2245" s="329"/>
      <c r="Y2245" s="329"/>
      <c r="Z2245" s="329"/>
      <c r="AA2245" s="329"/>
      <c r="AB2245" s="945"/>
      <c r="AC2245" s="326"/>
      <c r="AD2245" s="1069"/>
      <c r="AE2245" s="1084"/>
      <c r="AG2245" s="3278"/>
    </row>
    <row r="2246" spans="1:37" x14ac:dyDescent="0.25">
      <c r="A2246" s="140">
        <v>1</v>
      </c>
      <c r="B2246" s="523" t="s">
        <v>313</v>
      </c>
      <c r="C2246" s="433"/>
      <c r="D2246" s="1635"/>
      <c r="E2246" s="834">
        <f>E2247/9.4</f>
        <v>2451.5957446808511</v>
      </c>
      <c r="F2246" s="190">
        <f>F2247/9.4</f>
        <v>612.87234042553189</v>
      </c>
      <c r="G2246" s="190">
        <f>G2247/9.4</f>
        <v>613.60851063829784</v>
      </c>
      <c r="H2246" s="126">
        <f t="shared" si="950"/>
        <v>100.12011803506336</v>
      </c>
      <c r="I2246" s="1491"/>
      <c r="J2246" s="1491"/>
      <c r="K2246" s="746"/>
      <c r="L2246" s="746"/>
      <c r="M2246" s="746"/>
      <c r="N2246" s="746"/>
      <c r="O2246" s="746"/>
      <c r="P2246" s="746"/>
      <c r="Q2246" s="329"/>
      <c r="R2246" s="329"/>
      <c r="S2246" s="329"/>
      <c r="T2246" s="755"/>
      <c r="U2246" s="329"/>
      <c r="V2246" s="773"/>
      <c r="W2246" s="329"/>
      <c r="X2246" s="329"/>
      <c r="Y2246" s="329"/>
      <c r="Z2246" s="329"/>
      <c r="AA2246" s="329"/>
      <c r="AB2246" s="945"/>
      <c r="AC2246" s="326"/>
      <c r="AD2246" s="1069"/>
      <c r="AE2246" s="1084"/>
      <c r="AG2246" s="3278"/>
    </row>
    <row r="2247" spans="1:37" x14ac:dyDescent="0.25">
      <c r="A2247" s="140">
        <v>1</v>
      </c>
      <c r="B2247" s="537" t="s">
        <v>314</v>
      </c>
      <c r="C2247" s="433"/>
      <c r="D2247" s="1635"/>
      <c r="E2247" s="834">
        <v>23045</v>
      </c>
      <c r="F2247" s="190">
        <f>ROUND(E2247/12*$B$4,0)</f>
        <v>5761</v>
      </c>
      <c r="G2247" s="190">
        <v>5767.92</v>
      </c>
      <c r="H2247" s="126">
        <f t="shared" si="950"/>
        <v>100.12011803506336</v>
      </c>
      <c r="I2247" s="1491"/>
      <c r="J2247" s="1491"/>
      <c r="K2247" s="746"/>
      <c r="L2247" s="746"/>
      <c r="M2247" s="746"/>
      <c r="N2247" s="746"/>
      <c r="O2247" s="746"/>
      <c r="P2247" s="746"/>
      <c r="Q2247" s="329"/>
      <c r="R2247" s="329"/>
      <c r="S2247" s="329"/>
      <c r="T2247" s="755"/>
      <c r="U2247" s="329"/>
      <c r="V2247" s="773"/>
      <c r="W2247" s="329"/>
      <c r="X2247" s="329"/>
      <c r="Y2247" s="329"/>
      <c r="Z2247" s="329"/>
      <c r="AA2247" s="329"/>
      <c r="AB2247" s="945"/>
      <c r="AC2247" s="326"/>
      <c r="AD2247" s="1069"/>
      <c r="AE2247" s="1084"/>
      <c r="AG2247" s="3278"/>
    </row>
    <row r="2248" spans="1:37" x14ac:dyDescent="0.25">
      <c r="A2248" s="140">
        <v>1</v>
      </c>
      <c r="B2248" s="537" t="s">
        <v>315</v>
      </c>
      <c r="C2248" s="433"/>
      <c r="D2248" s="1635"/>
      <c r="E2248" s="266"/>
      <c r="F2248" s="190"/>
      <c r="G2248" s="190"/>
      <c r="H2248" s="126"/>
      <c r="I2248" s="1491"/>
      <c r="J2248" s="1491"/>
      <c r="K2248" s="746"/>
      <c r="L2248" s="746"/>
      <c r="M2248" s="746"/>
      <c r="N2248" s="746"/>
      <c r="O2248" s="746"/>
      <c r="P2248" s="746"/>
      <c r="Q2248" s="329"/>
      <c r="R2248" s="329"/>
      <c r="S2248" s="329"/>
      <c r="T2248" s="755"/>
      <c r="U2248" s="329"/>
      <c r="V2248" s="773"/>
      <c r="W2248" s="329"/>
      <c r="X2248" s="329"/>
      <c r="Y2248" s="329"/>
      <c r="Z2248" s="329"/>
      <c r="AA2248" s="329"/>
      <c r="AB2248" s="945"/>
      <c r="AC2248" s="326"/>
      <c r="AD2248" s="1069"/>
      <c r="AE2248" s="1084"/>
      <c r="AG2248" s="3278"/>
    </row>
    <row r="2249" spans="1:37" x14ac:dyDescent="0.25">
      <c r="A2249" s="140">
        <v>1</v>
      </c>
      <c r="B2249" s="473" t="s">
        <v>256</v>
      </c>
      <c r="C2249" s="433"/>
      <c r="D2249" s="1635"/>
      <c r="E2249" s="533">
        <f>E2242</f>
        <v>0</v>
      </c>
      <c r="F2249" s="524"/>
      <c r="G2249" s="524"/>
      <c r="H2249" s="526"/>
      <c r="I2249" s="1491"/>
      <c r="J2249" s="1491"/>
      <c r="K2249" s="746"/>
      <c r="L2249" s="746"/>
      <c r="M2249" s="746"/>
      <c r="N2249" s="746"/>
      <c r="O2249" s="746"/>
      <c r="P2249" s="746"/>
      <c r="Q2249" s="329"/>
      <c r="R2249" s="329"/>
      <c r="S2249" s="329"/>
      <c r="T2249" s="755"/>
      <c r="U2249" s="329"/>
      <c r="V2249" s="773"/>
      <c r="W2249" s="329"/>
      <c r="X2249" s="329"/>
      <c r="Y2249" s="329"/>
      <c r="Z2249" s="329"/>
      <c r="AA2249" s="329"/>
      <c r="AB2249" s="962"/>
      <c r="AC2249" s="326"/>
      <c r="AD2249" s="1069"/>
      <c r="AE2249" s="1084"/>
      <c r="AG2249" s="3278"/>
    </row>
    <row r="2250" spans="1:37" ht="29.25" x14ac:dyDescent="0.25">
      <c r="A2250" s="140">
        <v>1</v>
      </c>
      <c r="B2250" s="473" t="s">
        <v>257</v>
      </c>
      <c r="C2250" s="433"/>
      <c r="D2250" s="1635"/>
      <c r="E2250" s="533">
        <f>E2245</f>
        <v>2451.5957446808511</v>
      </c>
      <c r="F2250" s="524">
        <f>F2245</f>
        <v>612.87234042553189</v>
      </c>
      <c r="G2250" s="524">
        <f>G2245</f>
        <v>613.60851063829784</v>
      </c>
      <c r="H2250" s="526">
        <f t="shared" si="950"/>
        <v>100.12011803506336</v>
      </c>
      <c r="I2250" s="1491"/>
      <c r="J2250" s="1491"/>
      <c r="K2250" s="746"/>
      <c r="L2250" s="746"/>
      <c r="M2250" s="746"/>
      <c r="N2250" s="746"/>
      <c r="O2250" s="746"/>
      <c r="P2250" s="746"/>
      <c r="Q2250" s="329"/>
      <c r="R2250" s="329"/>
      <c r="S2250" s="329"/>
      <c r="T2250" s="755"/>
      <c r="U2250" s="329"/>
      <c r="V2250" s="773"/>
      <c r="W2250" s="329"/>
      <c r="X2250" s="329"/>
      <c r="Y2250" s="329"/>
      <c r="Z2250" s="329"/>
      <c r="AA2250" s="329"/>
      <c r="AB2250" s="962"/>
      <c r="AC2250" s="326"/>
      <c r="AD2250" s="1069"/>
      <c r="AE2250" s="1084"/>
      <c r="AG2250" s="3278"/>
    </row>
    <row r="2251" spans="1:37" ht="15.75" thickBot="1" x14ac:dyDescent="0.3">
      <c r="A2251" s="140">
        <v>1</v>
      </c>
      <c r="B2251" s="474" t="s">
        <v>133</v>
      </c>
      <c r="C2251" s="422"/>
      <c r="D2251" s="9"/>
      <c r="E2251" s="533">
        <f>E2249+E2247/4.2</f>
        <v>5486.9047619047615</v>
      </c>
      <c r="F2251" s="526">
        <f>F2249+F2247/4.2</f>
        <v>1371.6666666666665</v>
      </c>
      <c r="G2251" s="526">
        <f>G2249+G2247/4.2</f>
        <v>1373.3142857142857</v>
      </c>
      <c r="H2251" s="526">
        <f t="shared" si="950"/>
        <v>100.12011803506337</v>
      </c>
      <c r="I2251" s="1491"/>
      <c r="J2251" s="1491"/>
      <c r="K2251" s="125"/>
      <c r="L2251" s="125"/>
      <c r="M2251" s="125"/>
      <c r="N2251" s="125"/>
      <c r="O2251" s="125"/>
      <c r="P2251" s="125"/>
      <c r="Q2251" s="329">
        <f t="shared" ref="Q2251:AA2251" si="951">Q2241</f>
        <v>6885.8459999999995</v>
      </c>
      <c r="R2251" s="329">
        <f t="shared" ref="R2251:S2251" si="952">R2241</f>
        <v>6885.8459999999995</v>
      </c>
      <c r="S2251" s="329">
        <f t="shared" si="952"/>
        <v>6885.8459999999995</v>
      </c>
      <c r="T2251" s="755">
        <f t="shared" si="951"/>
        <v>1721.4614999999999</v>
      </c>
      <c r="U2251" s="329">
        <f t="shared" si="951"/>
        <v>1722.3879299999994</v>
      </c>
      <c r="V2251" s="773">
        <f t="shared" si="951"/>
        <v>0</v>
      </c>
      <c r="W2251" s="329">
        <f t="shared" si="951"/>
        <v>0</v>
      </c>
      <c r="X2251" s="329">
        <f t="shared" si="951"/>
        <v>0.92642999999952735</v>
      </c>
      <c r="Y2251" s="329">
        <f t="shared" si="951"/>
        <v>0</v>
      </c>
      <c r="Z2251" s="329">
        <f t="shared" si="951"/>
        <v>0</v>
      </c>
      <c r="AA2251" s="329">
        <f t="shared" si="951"/>
        <v>1722.3879299999994</v>
      </c>
      <c r="AB2251" s="914"/>
      <c r="AC2251" s="326"/>
      <c r="AD2251" s="1069"/>
      <c r="AE2251" s="1084"/>
      <c r="AG2251" s="3278"/>
    </row>
    <row r="2252" spans="1:37" ht="15.75" thickBot="1" x14ac:dyDescent="0.3">
      <c r="A2252" s="140">
        <v>1</v>
      </c>
      <c r="B2252" s="1649" t="s">
        <v>273</v>
      </c>
      <c r="C2252" s="1650"/>
      <c r="D2252" s="1649"/>
      <c r="E2252" s="264"/>
      <c r="F2252" s="1762"/>
      <c r="G2252" s="1762"/>
      <c r="H2252" s="1762"/>
      <c r="I2252" s="1762"/>
      <c r="J2252" s="1762"/>
      <c r="K2252" s="1762"/>
      <c r="L2252" s="1762"/>
      <c r="M2252" s="1762"/>
      <c r="N2252" s="1762"/>
      <c r="O2252" s="1762"/>
      <c r="P2252" s="1762"/>
      <c r="Q2252" s="335">
        <f t="shared" ref="Q2252:AA2252" si="953">Q2251</f>
        <v>6885.8459999999995</v>
      </c>
      <c r="R2252" s="335">
        <f t="shared" ref="R2252:S2252" si="954">R2251</f>
        <v>6885.8459999999995</v>
      </c>
      <c r="S2252" s="335">
        <f t="shared" si="954"/>
        <v>6885.8459999999995</v>
      </c>
      <c r="T2252" s="756">
        <f t="shared" si="953"/>
        <v>1721.4614999999999</v>
      </c>
      <c r="U2252" s="335">
        <f t="shared" si="953"/>
        <v>1722.3879299999994</v>
      </c>
      <c r="V2252" s="778">
        <f t="shared" si="953"/>
        <v>0</v>
      </c>
      <c r="W2252" s="159">
        <f t="shared" si="953"/>
        <v>0</v>
      </c>
      <c r="X2252" s="335">
        <f t="shared" si="953"/>
        <v>0.92642999999952735</v>
      </c>
      <c r="Y2252" s="335">
        <f t="shared" si="953"/>
        <v>0</v>
      </c>
      <c r="Z2252" s="159">
        <f t="shared" si="953"/>
        <v>0</v>
      </c>
      <c r="AA2252" s="335">
        <f t="shared" si="953"/>
        <v>1722.3879299999994</v>
      </c>
      <c r="AB2252" s="1816"/>
      <c r="AC2252" s="863">
        <f>AC2251</f>
        <v>0</v>
      </c>
      <c r="AD2252" s="1069"/>
      <c r="AE2252" s="1084"/>
      <c r="AG2252" s="3278"/>
    </row>
    <row r="2253" spans="1:37" x14ac:dyDescent="0.25">
      <c r="A2253" s="140">
        <v>1</v>
      </c>
      <c r="B2253" s="1689"/>
      <c r="C2253" s="1690"/>
      <c r="D2253" s="1689"/>
      <c r="E2253" s="233"/>
      <c r="F2253" s="1817"/>
      <c r="G2253" s="1817"/>
      <c r="H2253" s="1817"/>
      <c r="I2253" s="2232"/>
      <c r="J2253" s="189"/>
      <c r="K2253" s="189"/>
      <c r="L2253" s="189"/>
      <c r="M2253" s="2232"/>
      <c r="N2253" s="189"/>
      <c r="O2253" s="189"/>
      <c r="P2253" s="189"/>
      <c r="Q2253" s="328"/>
      <c r="R2253" s="328"/>
      <c r="S2253" s="328"/>
      <c r="T2253" s="754"/>
      <c r="U2253" s="328"/>
      <c r="V2253" s="776"/>
      <c r="W2253" s="328"/>
      <c r="X2253" s="328"/>
      <c r="Y2253" s="328"/>
      <c r="Z2253" s="328"/>
      <c r="AA2253" s="328"/>
      <c r="AB2253" s="1818"/>
      <c r="AC2253" s="368"/>
      <c r="AD2253" s="1069"/>
      <c r="AE2253" s="1084"/>
      <c r="AG2253" s="3278"/>
      <c r="AK2253" s="140"/>
    </row>
    <row r="2254" spans="1:37" ht="31.5" x14ac:dyDescent="0.25">
      <c r="A2254" s="140">
        <v>1</v>
      </c>
      <c r="B2254" s="1842" t="s">
        <v>446</v>
      </c>
      <c r="C2254" s="1842"/>
      <c r="D2254" s="1832"/>
      <c r="E2254" s="221"/>
      <c r="F2254" s="186"/>
      <c r="G2254" s="186"/>
      <c r="H2254" s="186"/>
      <c r="I2254" s="186"/>
      <c r="J2254" s="186"/>
      <c r="K2254" s="186"/>
      <c r="L2254" s="186"/>
      <c r="M2254" s="186"/>
      <c r="N2254" s="186"/>
      <c r="O2254" s="186"/>
      <c r="P2254" s="186"/>
      <c r="Q2254" s="329"/>
      <c r="R2254" s="329"/>
      <c r="S2254" s="329"/>
      <c r="T2254" s="755"/>
      <c r="U2254" s="329"/>
      <c r="V2254" s="773"/>
      <c r="W2254" s="329"/>
      <c r="X2254" s="329"/>
      <c r="Y2254" s="329"/>
      <c r="Z2254" s="329"/>
      <c r="AA2254" s="329"/>
      <c r="AB2254" s="925"/>
      <c r="AC2254" s="326"/>
      <c r="AD2254" s="1069"/>
      <c r="AE2254" s="1084"/>
      <c r="AG2254" s="3278"/>
    </row>
    <row r="2255" spans="1:37" s="2240" customFormat="1" ht="15.75" x14ac:dyDescent="0.25">
      <c r="A2255" s="2240">
        <v>1</v>
      </c>
      <c r="B2255" s="207" t="s">
        <v>191</v>
      </c>
      <c r="C2255" s="3119"/>
      <c r="D2255" s="3118"/>
      <c r="E2255" s="244"/>
      <c r="F2255" s="138"/>
      <c r="G2255" s="186"/>
      <c r="H2255" s="186"/>
      <c r="I2255" s="186"/>
      <c r="J2255" s="186"/>
      <c r="K2255" s="186"/>
      <c r="L2255" s="186"/>
      <c r="M2255" s="186"/>
      <c r="N2255" s="186"/>
      <c r="O2255" s="186"/>
      <c r="P2255" s="186"/>
      <c r="Q2255" s="186"/>
      <c r="R2255" s="186"/>
      <c r="S2255" s="186"/>
      <c r="T2255" s="755"/>
      <c r="U2255" s="186"/>
      <c r="V2255" s="773"/>
      <c r="W2255" s="329"/>
      <c r="X2255" s="329"/>
      <c r="Y2255" s="329"/>
      <c r="Z2255" s="329"/>
      <c r="AA2255" s="329"/>
      <c r="AB2255" s="925"/>
      <c r="AC2255" s="326"/>
      <c r="AD2255" s="1069"/>
      <c r="AE2255" s="1084"/>
      <c r="AG2255" s="3278"/>
    </row>
    <row r="2256" spans="1:37" s="2240" customFormat="1" ht="15.75" x14ac:dyDescent="0.25">
      <c r="A2256" s="2240">
        <v>1</v>
      </c>
      <c r="B2256" s="511" t="s">
        <v>214</v>
      </c>
      <c r="C2256" s="1879"/>
      <c r="D2256" s="3120"/>
      <c r="E2256" s="3506">
        <f>SUM(E2257:E2261)</f>
        <v>800</v>
      </c>
      <c r="F2256" s="746">
        <f>SUM(F2257:F2261)</f>
        <v>201</v>
      </c>
      <c r="G2256" s="746">
        <f>SUM(G2257:G2261)</f>
        <v>343</v>
      </c>
      <c r="H2256" s="746">
        <f t="shared" si="950"/>
        <v>170.6467661691542</v>
      </c>
      <c r="I2256" s="186"/>
      <c r="J2256" s="186"/>
      <c r="K2256" s="186"/>
      <c r="L2256" s="186"/>
      <c r="M2256" s="186"/>
      <c r="N2256" s="186"/>
      <c r="O2256" s="186"/>
      <c r="P2256" s="186"/>
      <c r="Q2256" s="3174">
        <v>2728.2950000000001</v>
      </c>
      <c r="R2256" s="3174">
        <v>2728.2950000000001</v>
      </c>
      <c r="S2256" s="3174">
        <v>2728.2950000000001</v>
      </c>
      <c r="T2256" s="755">
        <f>Q2256/12*$B$4+(R2256-Q2256)/11*2+(S2256-R2256)/10*1</f>
        <v>682.07375000000002</v>
      </c>
      <c r="U2256" s="186">
        <f>AA2256-Z2256-W2256</f>
        <v>1087.2621200000001</v>
      </c>
      <c r="V2256" s="773"/>
      <c r="W2256" s="329"/>
      <c r="X2256" s="329">
        <f>U2256-T2256</f>
        <v>405.18837000000008</v>
      </c>
      <c r="Y2256" s="329"/>
      <c r="Z2256" s="329">
        <v>-0.58077999999999996</v>
      </c>
      <c r="AA2256" s="329">
        <v>1086.6813400000001</v>
      </c>
      <c r="AB2256" s="925"/>
      <c r="AC2256" s="326"/>
      <c r="AD2256" s="1069"/>
      <c r="AE2256" s="1084"/>
      <c r="AG2256" s="3278"/>
    </row>
    <row r="2257" spans="1:37" s="2240" customFormat="1" ht="30" x14ac:dyDescent="0.25">
      <c r="A2257" s="2240">
        <v>1</v>
      </c>
      <c r="B2257" s="171" t="s">
        <v>155</v>
      </c>
      <c r="C2257" s="1879"/>
      <c r="D2257" s="3120"/>
      <c r="E2257" s="2236">
        <v>450</v>
      </c>
      <c r="F2257" s="138">
        <f>ROUND(E2257/12*$B$4,0)</f>
        <v>113</v>
      </c>
      <c r="G2257" s="186">
        <v>289</v>
      </c>
      <c r="H2257" s="186">
        <f t="shared" si="950"/>
        <v>255.75221238938056</v>
      </c>
      <c r="I2257" s="186"/>
      <c r="J2257" s="186"/>
      <c r="K2257" s="186"/>
      <c r="L2257" s="186"/>
      <c r="M2257" s="186"/>
      <c r="N2257" s="186"/>
      <c r="O2257" s="186"/>
      <c r="P2257" s="186"/>
      <c r="Q2257" s="186"/>
      <c r="R2257" s="186"/>
      <c r="S2257" s="186"/>
      <c r="T2257" s="755"/>
      <c r="U2257" s="186"/>
      <c r="V2257" s="773"/>
      <c r="W2257" s="329"/>
      <c r="X2257" s="329"/>
      <c r="Y2257" s="329"/>
      <c r="Z2257" s="329"/>
      <c r="AA2257" s="329"/>
      <c r="AB2257" s="925"/>
      <c r="AC2257" s="326"/>
      <c r="AD2257" s="1069"/>
      <c r="AE2257" s="1084"/>
      <c r="AG2257" s="3278"/>
    </row>
    <row r="2258" spans="1:37" s="2240" customFormat="1" ht="45" x14ac:dyDescent="0.25">
      <c r="A2258" s="2240">
        <v>1</v>
      </c>
      <c r="B2258" s="208" t="s">
        <v>156</v>
      </c>
      <c r="C2258" s="1879"/>
      <c r="D2258" s="1832"/>
      <c r="E2258" s="2236">
        <v>350</v>
      </c>
      <c r="F2258" s="186">
        <f>ROUND(E2258/12*$B$4,0)</f>
        <v>88</v>
      </c>
      <c r="G2258" s="186">
        <v>54</v>
      </c>
      <c r="H2258" s="186">
        <f t="shared" si="950"/>
        <v>61.363636363636367</v>
      </c>
      <c r="I2258" s="186"/>
      <c r="J2258" s="186"/>
      <c r="K2258" s="186"/>
      <c r="L2258" s="186"/>
      <c r="M2258" s="186"/>
      <c r="N2258" s="186"/>
      <c r="O2258" s="186"/>
      <c r="P2258" s="186"/>
      <c r="Q2258" s="186"/>
      <c r="R2258" s="186"/>
      <c r="S2258" s="186"/>
      <c r="T2258" s="755"/>
      <c r="U2258" s="186"/>
      <c r="V2258" s="773"/>
      <c r="W2258" s="329"/>
      <c r="X2258" s="329"/>
      <c r="Y2258" s="329"/>
      <c r="Z2258" s="329"/>
      <c r="AA2258" s="329"/>
      <c r="AB2258" s="925"/>
      <c r="AC2258" s="326"/>
      <c r="AD2258" s="1069"/>
      <c r="AE2258" s="1084"/>
      <c r="AG2258" s="3278"/>
    </row>
    <row r="2259" spans="1:37" s="2240" customFormat="1" ht="15.75" x14ac:dyDescent="0.25">
      <c r="A2259" s="2240">
        <v>1</v>
      </c>
      <c r="B2259" s="474" t="s">
        <v>133</v>
      </c>
      <c r="C2259" s="1879"/>
      <c r="D2259" s="1832"/>
      <c r="E2259" s="213"/>
      <c r="F2259" s="138"/>
      <c r="G2259" s="186"/>
      <c r="H2259" s="186"/>
      <c r="I2259" s="186"/>
      <c r="J2259" s="186"/>
      <c r="K2259" s="186"/>
      <c r="L2259" s="186"/>
      <c r="M2259" s="186"/>
      <c r="N2259" s="186"/>
      <c r="O2259" s="186"/>
      <c r="P2259" s="186"/>
      <c r="Q2259" s="3174">
        <f t="shared" ref="Q2259:AA2259" si="955">Q2256</f>
        <v>2728.2950000000001</v>
      </c>
      <c r="R2259" s="3174">
        <f t="shared" ref="R2259:S2259" si="956">R2256</f>
        <v>2728.2950000000001</v>
      </c>
      <c r="S2259" s="3174">
        <f t="shared" si="956"/>
        <v>2728.2950000000001</v>
      </c>
      <c r="T2259" s="755">
        <f t="shared" si="955"/>
        <v>682.07375000000002</v>
      </c>
      <c r="U2259" s="186">
        <f t="shared" si="955"/>
        <v>1087.2621200000001</v>
      </c>
      <c r="V2259" s="773">
        <f t="shared" si="955"/>
        <v>0</v>
      </c>
      <c r="W2259" s="329">
        <f t="shared" si="955"/>
        <v>0</v>
      </c>
      <c r="X2259" s="329">
        <f t="shared" si="955"/>
        <v>405.18837000000008</v>
      </c>
      <c r="Y2259" s="329">
        <f t="shared" si="955"/>
        <v>0</v>
      </c>
      <c r="Z2259" s="329">
        <f t="shared" si="955"/>
        <v>-0.58077999999999996</v>
      </c>
      <c r="AA2259" s="329">
        <f t="shared" si="955"/>
        <v>1086.6813400000001</v>
      </c>
      <c r="AB2259" s="925"/>
      <c r="AC2259" s="326"/>
      <c r="AD2259" s="1069"/>
      <c r="AE2259" s="1084"/>
      <c r="AG2259" s="3278"/>
    </row>
    <row r="2260" spans="1:37" x14ac:dyDescent="0.25">
      <c r="A2260" s="140">
        <v>1</v>
      </c>
      <c r="B2260" s="181" t="s">
        <v>28</v>
      </c>
      <c r="C2260" s="459"/>
      <c r="D2260" s="1744"/>
      <c r="E2260" s="221"/>
      <c r="F2260" s="126"/>
      <c r="G2260" s="186"/>
      <c r="H2260" s="186"/>
      <c r="I2260" s="186"/>
      <c r="J2260" s="186"/>
      <c r="K2260" s="186"/>
      <c r="L2260" s="186"/>
      <c r="M2260" s="186"/>
      <c r="N2260" s="186"/>
      <c r="O2260" s="186"/>
      <c r="P2260" s="186"/>
      <c r="Q2260" s="186"/>
      <c r="R2260" s="186"/>
      <c r="S2260" s="186"/>
      <c r="T2260" s="755"/>
      <c r="U2260" s="186"/>
      <c r="V2260" s="773"/>
      <c r="W2260" s="329"/>
      <c r="X2260" s="329"/>
      <c r="Y2260" s="329"/>
      <c r="Z2260" s="329"/>
      <c r="AA2260" s="329"/>
      <c r="AB2260" s="925"/>
      <c r="AC2260" s="326"/>
      <c r="AD2260" s="1069"/>
      <c r="AE2260" s="1084"/>
      <c r="AG2260" s="3278"/>
    </row>
    <row r="2261" spans="1:37" x14ac:dyDescent="0.25">
      <c r="A2261" s="140">
        <v>1</v>
      </c>
      <c r="B2261" s="173" t="s">
        <v>16</v>
      </c>
      <c r="C2261" s="460"/>
      <c r="D2261" s="4"/>
      <c r="E2261" s="221"/>
      <c r="F2261" s="126"/>
      <c r="G2261" s="138"/>
      <c r="H2261" s="132"/>
      <c r="I2261" s="1026"/>
      <c r="J2261" s="186"/>
      <c r="K2261" s="186"/>
      <c r="L2261" s="1026"/>
      <c r="M2261" s="1026"/>
      <c r="N2261" s="186"/>
      <c r="O2261" s="1026"/>
      <c r="P2261" s="186"/>
      <c r="Q2261" s="329"/>
      <c r="R2261" s="329"/>
      <c r="S2261" s="329"/>
      <c r="T2261" s="878"/>
      <c r="U2261" s="330"/>
      <c r="V2261" s="1266"/>
      <c r="W2261" s="331"/>
      <c r="X2261" s="331"/>
      <c r="Y2261" s="331"/>
      <c r="Z2261" s="331"/>
      <c r="AA2261" s="331"/>
      <c r="AB2261" s="926"/>
      <c r="AC2261" s="862"/>
      <c r="AD2261" s="1069"/>
      <c r="AE2261" s="1084"/>
      <c r="AG2261" s="3278"/>
    </row>
    <row r="2262" spans="1:37" x14ac:dyDescent="0.25">
      <c r="A2262" s="140">
        <v>1</v>
      </c>
      <c r="B2262" s="202" t="s">
        <v>6</v>
      </c>
      <c r="C2262" s="461"/>
      <c r="D2262" s="4">
        <v>240</v>
      </c>
      <c r="E2262" s="221">
        <v>1440</v>
      </c>
      <c r="F2262" s="126">
        <f>ROUND(E2262/12*$B$4,0)</f>
        <v>360</v>
      </c>
      <c r="G2262" s="186">
        <v>318</v>
      </c>
      <c r="H2262" s="126">
        <f t="shared" si="950"/>
        <v>88.333333333333329</v>
      </c>
      <c r="I2262" s="827">
        <v>3</v>
      </c>
      <c r="J2262" s="155">
        <f>M2262/G2262</f>
        <v>2.5754716981132075</v>
      </c>
      <c r="K2262" s="186">
        <f>ROUND(E2262*I2262,0)</f>
        <v>4320</v>
      </c>
      <c r="L2262" s="1026">
        <f>ROUND(K2262/12*$B$4,0)</f>
        <v>1080</v>
      </c>
      <c r="M2262" s="1026">
        <v>819</v>
      </c>
      <c r="N2262" s="186">
        <f>M2262/L2262*100</f>
        <v>75.833333333333329</v>
      </c>
      <c r="O2262" s="186">
        <f>K2262/D2262</f>
        <v>18</v>
      </c>
      <c r="P2262" s="138">
        <f>M2262/$B$4*12/O2262</f>
        <v>182</v>
      </c>
      <c r="Q2262" s="331"/>
      <c r="R2262" s="331"/>
      <c r="S2262" s="331"/>
      <c r="T2262" s="755"/>
      <c r="U2262" s="329"/>
      <c r="V2262" s="1116"/>
      <c r="W2262" s="330"/>
      <c r="X2262" s="330"/>
      <c r="Y2262" s="330"/>
      <c r="Z2262" s="330"/>
      <c r="AA2262" s="330"/>
      <c r="AB2262" s="925"/>
      <c r="AC2262" s="861"/>
      <c r="AD2262" s="1069"/>
      <c r="AE2262" s="1084"/>
      <c r="AG2262" s="3278"/>
    </row>
    <row r="2263" spans="1:37" x14ac:dyDescent="0.25">
      <c r="A2263" s="140">
        <v>1</v>
      </c>
      <c r="B2263" s="203" t="s">
        <v>174</v>
      </c>
      <c r="C2263" s="462"/>
      <c r="D2263" s="4"/>
      <c r="E2263" s="251">
        <f>SUM(E2262)</f>
        <v>1440</v>
      </c>
      <c r="F2263" s="1232">
        <f>SUM(F2262)</f>
        <v>360</v>
      </c>
      <c r="G2263" s="746">
        <f>SUM(G2262)</f>
        <v>318</v>
      </c>
      <c r="H2263" s="526">
        <f t="shared" si="950"/>
        <v>88.333333333333329</v>
      </c>
      <c r="I2263" s="746">
        <f>SUM(I2262)</f>
        <v>3</v>
      </c>
      <c r="J2263" s="1778">
        <f>M2263/G2263</f>
        <v>2.5754716981132075</v>
      </c>
      <c r="K2263" s="1778">
        <f t="shared" ref="K2263:P2263" si="957">SUM(K2262)</f>
        <v>4320</v>
      </c>
      <c r="L2263" s="526">
        <f t="shared" si="957"/>
        <v>1080</v>
      </c>
      <c r="M2263" s="746">
        <f t="shared" si="957"/>
        <v>819</v>
      </c>
      <c r="N2263" s="1778">
        <f t="shared" si="957"/>
        <v>75.833333333333329</v>
      </c>
      <c r="O2263" s="1778">
        <f t="shared" si="957"/>
        <v>18</v>
      </c>
      <c r="P2263" s="1630">
        <f t="shared" si="957"/>
        <v>182</v>
      </c>
      <c r="Q2263" s="330"/>
      <c r="R2263" s="330"/>
      <c r="S2263" s="330"/>
      <c r="T2263" s="755"/>
      <c r="U2263" s="329"/>
      <c r="V2263" s="1116"/>
      <c r="W2263" s="330"/>
      <c r="X2263" s="330"/>
      <c r="Y2263" s="330"/>
      <c r="Z2263" s="329"/>
      <c r="AA2263" s="330"/>
      <c r="AB2263" s="929"/>
      <c r="AC2263" s="861"/>
      <c r="AD2263" s="1069"/>
      <c r="AE2263" s="1084"/>
      <c r="AG2263" s="3278"/>
    </row>
    <row r="2264" spans="1:37" ht="30" thickBot="1" x14ac:dyDescent="0.3">
      <c r="A2264" s="140">
        <v>1</v>
      </c>
      <c r="B2264" s="151" t="s">
        <v>198</v>
      </c>
      <c r="C2264" s="418"/>
      <c r="D2264" s="1744"/>
      <c r="E2264" s="267">
        <f t="shared" ref="E2264:P2264" si="958">E2263</f>
        <v>1440</v>
      </c>
      <c r="F2264" s="1236">
        <f t="shared" si="958"/>
        <v>360</v>
      </c>
      <c r="G2264" s="1825">
        <f t="shared" si="958"/>
        <v>318</v>
      </c>
      <c r="H2264" s="1236">
        <f t="shared" si="950"/>
        <v>88.333333333333329</v>
      </c>
      <c r="I2264" s="1825">
        <f t="shared" si="958"/>
        <v>3</v>
      </c>
      <c r="J2264" s="1825">
        <f t="shared" si="958"/>
        <v>2.5754716981132075</v>
      </c>
      <c r="K2264" s="1825">
        <f t="shared" si="958"/>
        <v>4320</v>
      </c>
      <c r="L2264" s="1825">
        <f t="shared" si="958"/>
        <v>1080</v>
      </c>
      <c r="M2264" s="1825">
        <f t="shared" si="958"/>
        <v>819</v>
      </c>
      <c r="N2264" s="1825">
        <f t="shared" si="958"/>
        <v>75.833333333333329</v>
      </c>
      <c r="O2264" s="1825">
        <f t="shared" si="958"/>
        <v>18</v>
      </c>
      <c r="P2264" s="1825">
        <f t="shared" si="958"/>
        <v>182</v>
      </c>
      <c r="Q2264" s="336">
        <v>53061.446870784006</v>
      </c>
      <c r="R2264" s="336">
        <v>53061.446870784006</v>
      </c>
      <c r="S2264" s="336">
        <v>53061.446870784006</v>
      </c>
      <c r="T2264" s="876">
        <f>Q2264/12*$B$4+(R2264-Q2264)/11*2+(S2264-R2264)/10*1</f>
        <v>13265.361717696002</v>
      </c>
      <c r="U2264" s="331">
        <f>AA2264-Z2264-W2264-V2264</f>
        <v>11605.382829999999</v>
      </c>
      <c r="V2264" s="1132"/>
      <c r="W2264" s="336"/>
      <c r="X2264" s="336">
        <f>U2264-T2264</f>
        <v>-1659.9788876960029</v>
      </c>
      <c r="Y2264" s="336"/>
      <c r="Z2264" s="331">
        <v>0</v>
      </c>
      <c r="AA2264" s="336">
        <v>11605.382829999999</v>
      </c>
      <c r="AB2264" s="1845"/>
      <c r="AC2264" s="864"/>
      <c r="AD2264" s="1069"/>
      <c r="AE2264" s="1084"/>
      <c r="AG2264" s="3278"/>
    </row>
    <row r="2265" spans="1:37" ht="15.75" thickBot="1" x14ac:dyDescent="0.3">
      <c r="A2265" s="140">
        <v>1</v>
      </c>
      <c r="B2265" s="1649" t="s">
        <v>273</v>
      </c>
      <c r="C2265" s="1650"/>
      <c r="D2265" s="1649"/>
      <c r="E2265" s="264"/>
      <c r="F2265" s="1762"/>
      <c r="G2265" s="1762"/>
      <c r="H2265" s="1762"/>
      <c r="I2265" s="1762"/>
      <c r="J2265" s="1762"/>
      <c r="K2265" s="1762"/>
      <c r="L2265" s="1762"/>
      <c r="M2265" s="1762">
        <f>M2264</f>
        <v>819</v>
      </c>
      <c r="N2265" s="1762"/>
      <c r="O2265" s="1762"/>
      <c r="P2265" s="1762"/>
      <c r="Q2265" s="335">
        <f t="shared" ref="Q2265:AA2265" si="959">Q2264+Q2259</f>
        <v>55789.741870784004</v>
      </c>
      <c r="R2265" s="335">
        <f t="shared" ref="R2265:S2265" si="960">R2264+R2259</f>
        <v>55789.741870784004</v>
      </c>
      <c r="S2265" s="335">
        <f t="shared" si="960"/>
        <v>55789.741870784004</v>
      </c>
      <c r="T2265" s="756">
        <f t="shared" si="959"/>
        <v>13947.435467696001</v>
      </c>
      <c r="U2265" s="335">
        <f t="shared" si="959"/>
        <v>12692.644949999998</v>
      </c>
      <c r="V2265" s="778">
        <f t="shared" si="959"/>
        <v>0</v>
      </c>
      <c r="W2265" s="159">
        <f t="shared" si="959"/>
        <v>0</v>
      </c>
      <c r="X2265" s="335">
        <f t="shared" si="959"/>
        <v>-1254.7905176960028</v>
      </c>
      <c r="Y2265" s="335">
        <f t="shared" si="959"/>
        <v>0</v>
      </c>
      <c r="Z2265" s="335">
        <f t="shared" si="959"/>
        <v>-0.58077999999999996</v>
      </c>
      <c r="AA2265" s="335">
        <f t="shared" si="959"/>
        <v>12692.064169999998</v>
      </c>
      <c r="AB2265" s="1816"/>
      <c r="AC2265" s="863">
        <f>AC2264+AC2259</f>
        <v>0</v>
      </c>
      <c r="AD2265" s="1069"/>
      <c r="AE2265" s="1084"/>
      <c r="AG2265" s="3278"/>
    </row>
    <row r="2266" spans="1:37" x14ac:dyDescent="0.25">
      <c r="A2266" s="140">
        <v>1</v>
      </c>
      <c r="B2266" s="1689"/>
      <c r="C2266" s="1690"/>
      <c r="D2266" s="1689"/>
      <c r="E2266" s="233"/>
      <c r="F2266" s="1817"/>
      <c r="G2266" s="1817"/>
      <c r="H2266" s="1817"/>
      <c r="I2266" s="2232"/>
      <c r="J2266" s="189"/>
      <c r="K2266" s="189"/>
      <c r="L2266" s="189"/>
      <c r="M2266" s="2232"/>
      <c r="N2266" s="189"/>
      <c r="O2266" s="189"/>
      <c r="P2266" s="189"/>
      <c r="Q2266" s="328"/>
      <c r="R2266" s="328"/>
      <c r="S2266" s="328"/>
      <c r="T2266" s="754"/>
      <c r="U2266" s="328"/>
      <c r="V2266" s="776"/>
      <c r="W2266" s="328"/>
      <c r="X2266" s="328"/>
      <c r="Y2266" s="328"/>
      <c r="Z2266" s="328"/>
      <c r="AA2266" s="328"/>
      <c r="AB2266" s="1818"/>
      <c r="AC2266" s="368"/>
      <c r="AD2266" s="1069"/>
      <c r="AE2266" s="1084"/>
      <c r="AG2266" s="3278"/>
      <c r="AK2266" s="140"/>
    </row>
    <row r="2267" spans="1:37" ht="31.5" x14ac:dyDescent="0.25">
      <c r="A2267" s="140">
        <v>1</v>
      </c>
      <c r="B2267" s="1842" t="s">
        <v>370</v>
      </c>
      <c r="C2267" s="1842"/>
      <c r="D2267" s="1832"/>
      <c r="E2267" s="221"/>
      <c r="F2267" s="186"/>
      <c r="G2267" s="186"/>
      <c r="H2267" s="186"/>
      <c r="I2267" s="186"/>
      <c r="J2267" s="186"/>
      <c r="K2267" s="186"/>
      <c r="L2267" s="186"/>
      <c r="M2267" s="186"/>
      <c r="N2267" s="186"/>
      <c r="O2267" s="186"/>
      <c r="P2267" s="186"/>
      <c r="Q2267" s="329"/>
      <c r="R2267" s="329"/>
      <c r="S2267" s="329"/>
      <c r="T2267" s="755"/>
      <c r="U2267" s="329"/>
      <c r="V2267" s="773"/>
      <c r="W2267" s="329"/>
      <c r="X2267" s="329"/>
      <c r="Y2267" s="329"/>
      <c r="Z2267" s="329"/>
      <c r="AA2267" s="329"/>
      <c r="AB2267" s="925"/>
      <c r="AC2267" s="326"/>
      <c r="AD2267" s="1069"/>
      <c r="AE2267" s="1084"/>
      <c r="AG2267" s="3278"/>
    </row>
    <row r="2268" spans="1:37" x14ac:dyDescent="0.25">
      <c r="A2268" s="140">
        <v>1</v>
      </c>
      <c r="B2268" s="1492" t="s">
        <v>191</v>
      </c>
      <c r="C2268" s="1493"/>
      <c r="D2268" s="1492"/>
      <c r="E2268" s="221"/>
      <c r="F2268" s="186"/>
      <c r="G2268" s="186"/>
      <c r="H2268" s="186"/>
      <c r="I2268" s="186"/>
      <c r="J2268" s="186"/>
      <c r="K2268" s="186"/>
      <c r="L2268" s="186"/>
      <c r="M2268" s="186"/>
      <c r="N2268" s="186"/>
      <c r="O2268" s="186"/>
      <c r="P2268" s="186"/>
      <c r="Q2268" s="329"/>
      <c r="R2268" s="329"/>
      <c r="S2268" s="329"/>
      <c r="T2268" s="755">
        <f>Q2268/12*$B$4</f>
        <v>0</v>
      </c>
      <c r="U2268" s="329"/>
      <c r="V2268" s="773"/>
      <c r="W2268" s="329"/>
      <c r="X2268" s="329"/>
      <c r="Y2268" s="329"/>
      <c r="Z2268" s="329"/>
      <c r="AA2268" s="329"/>
      <c r="AB2268" s="925"/>
      <c r="AC2268" s="326"/>
      <c r="AD2268" s="1069"/>
      <c r="AE2268" s="1084"/>
      <c r="AG2268" s="3278"/>
    </row>
    <row r="2269" spans="1:37" x14ac:dyDescent="0.25">
      <c r="A2269" s="140">
        <v>1</v>
      </c>
      <c r="B2269" s="1843" t="s">
        <v>131</v>
      </c>
      <c r="C2269" s="1844"/>
      <c r="D2269" s="4"/>
      <c r="E2269" s="3508">
        <f>SUM(E2270:E2279)</f>
        <v>8000</v>
      </c>
      <c r="F2269" s="746">
        <f>SUM(F2270:F2279)</f>
        <v>2000</v>
      </c>
      <c r="G2269" s="746">
        <f>SUM(G2270:G2279)</f>
        <v>3262</v>
      </c>
      <c r="H2269" s="746">
        <f t="shared" si="950"/>
        <v>163.1</v>
      </c>
      <c r="I2269" s="186"/>
      <c r="J2269" s="186"/>
      <c r="K2269" s="186"/>
      <c r="L2269" s="186"/>
      <c r="M2269" s="186"/>
      <c r="N2269" s="186"/>
      <c r="O2269" s="186"/>
      <c r="P2269" s="186"/>
      <c r="Q2269" s="329">
        <v>2353.4</v>
      </c>
      <c r="R2269" s="329">
        <v>2353.4</v>
      </c>
      <c r="S2269" s="329">
        <v>2353.4</v>
      </c>
      <c r="T2269" s="755">
        <f>Q2269/12*$B$4+(R2269-Q2269)/11*2+(S2269-R2269)/10*1</f>
        <v>588.35</v>
      </c>
      <c r="U2269" s="329">
        <f>AA2269-Z2269-W2269</f>
        <v>722.90218000000016</v>
      </c>
      <c r="V2269" s="773"/>
      <c r="W2269" s="329">
        <v>16.023000000000003</v>
      </c>
      <c r="X2269" s="329">
        <f>U2269-T2269</f>
        <v>134.55218000000013</v>
      </c>
      <c r="Y2269" s="329"/>
      <c r="Z2269" s="329">
        <v>0</v>
      </c>
      <c r="AA2269" s="329">
        <v>738.92518000000018</v>
      </c>
      <c r="AB2269" s="925"/>
      <c r="AC2269" s="326"/>
      <c r="AD2269" s="1069"/>
      <c r="AE2269" s="1084"/>
      <c r="AG2269" s="3278"/>
    </row>
    <row r="2270" spans="1:37" ht="30" x14ac:dyDescent="0.25">
      <c r="A2270" s="140">
        <v>1</v>
      </c>
      <c r="B2270" s="171" t="s">
        <v>115</v>
      </c>
      <c r="C2270" s="422"/>
      <c r="D2270" s="4"/>
      <c r="E2270" s="221">
        <v>200</v>
      </c>
      <c r="F2270" s="126">
        <f>ROUND(E2270/12*$B$4,0)</f>
        <v>50</v>
      </c>
      <c r="G2270" s="186">
        <v>136</v>
      </c>
      <c r="H2270" s="126">
        <f t="shared" si="950"/>
        <v>272</v>
      </c>
      <c r="I2270" s="186"/>
      <c r="J2270" s="186"/>
      <c r="K2270" s="186"/>
      <c r="L2270" s="186"/>
      <c r="M2270" s="186"/>
      <c r="N2270" s="186"/>
      <c r="O2270" s="186"/>
      <c r="P2270" s="186"/>
      <c r="Q2270" s="329"/>
      <c r="R2270" s="329"/>
      <c r="S2270" s="329"/>
      <c r="T2270" s="755"/>
      <c r="U2270" s="329"/>
      <c r="V2270" s="773"/>
      <c r="W2270" s="329"/>
      <c r="X2270" s="329"/>
      <c r="Y2270" s="329"/>
      <c r="Z2270" s="329"/>
      <c r="AA2270" s="329"/>
      <c r="AB2270" s="925"/>
      <c r="AC2270" s="326"/>
      <c r="AD2270" s="1069"/>
      <c r="AE2270" s="1084"/>
      <c r="AG2270" s="3278"/>
    </row>
    <row r="2271" spans="1:37" s="2240" customFormat="1" ht="30" x14ac:dyDescent="0.25">
      <c r="B2271" s="171" t="s">
        <v>322</v>
      </c>
      <c r="C2271" s="422"/>
      <c r="D2271" s="4"/>
      <c r="E2271" s="221"/>
      <c r="F2271" s="126"/>
      <c r="G2271" s="186">
        <v>9</v>
      </c>
      <c r="H2271" s="126"/>
      <c r="I2271" s="186"/>
      <c r="J2271" s="186"/>
      <c r="K2271" s="186"/>
      <c r="L2271" s="186"/>
      <c r="M2271" s="186"/>
      <c r="N2271" s="186"/>
      <c r="O2271" s="186"/>
      <c r="P2271" s="186"/>
      <c r="Q2271" s="329"/>
      <c r="R2271" s="329"/>
      <c r="S2271" s="329"/>
      <c r="T2271" s="755"/>
      <c r="U2271" s="329"/>
      <c r="V2271" s="773"/>
      <c r="W2271" s="329"/>
      <c r="X2271" s="329"/>
      <c r="Y2271" s="329"/>
      <c r="Z2271" s="329"/>
      <c r="AA2271" s="329"/>
      <c r="AB2271" s="925"/>
      <c r="AC2271" s="326"/>
      <c r="AD2271" s="1069"/>
      <c r="AE2271" s="1084"/>
      <c r="AG2271" s="3278"/>
    </row>
    <row r="2272" spans="1:37" s="2240" customFormat="1" ht="30" x14ac:dyDescent="0.25">
      <c r="A2272" s="2240">
        <v>1</v>
      </c>
      <c r="B2272" s="171" t="s">
        <v>116</v>
      </c>
      <c r="C2272" s="422"/>
      <c r="D2272" s="4"/>
      <c r="E2272" s="221">
        <v>300</v>
      </c>
      <c r="F2272" s="126">
        <f t="shared" ref="F2272:F2279" si="961">ROUND(E2272/12*$B$4,0)</f>
        <v>75</v>
      </c>
      <c r="G2272" s="186">
        <v>70</v>
      </c>
      <c r="H2272" s="126">
        <f t="shared" si="950"/>
        <v>93.333333333333329</v>
      </c>
      <c r="I2272" s="186"/>
      <c r="J2272" s="186"/>
      <c r="K2272" s="186"/>
      <c r="L2272" s="186"/>
      <c r="M2272" s="186"/>
      <c r="N2272" s="186"/>
      <c r="O2272" s="186"/>
      <c r="P2272" s="186"/>
      <c r="Q2272" s="329"/>
      <c r="R2272" s="329"/>
      <c r="S2272" s="329"/>
      <c r="T2272" s="755"/>
      <c r="U2272" s="329"/>
      <c r="V2272" s="773"/>
      <c r="W2272" s="329"/>
      <c r="X2272" s="329"/>
      <c r="Y2272" s="329"/>
      <c r="Z2272" s="329"/>
      <c r="AA2272" s="329"/>
      <c r="AB2272" s="925"/>
      <c r="AC2272" s="326"/>
      <c r="AD2272" s="1069"/>
      <c r="AE2272" s="1084"/>
      <c r="AG2272" s="3278"/>
    </row>
    <row r="2273" spans="1:37" s="2240" customFormat="1" x14ac:dyDescent="0.25">
      <c r="A2273" s="2240">
        <v>1</v>
      </c>
      <c r="B2273" s="171" t="s">
        <v>61</v>
      </c>
      <c r="C2273" s="422"/>
      <c r="D2273" s="4"/>
      <c r="E2273" s="221">
        <v>2000</v>
      </c>
      <c r="F2273" s="126">
        <f t="shared" si="961"/>
        <v>500</v>
      </c>
      <c r="G2273" s="186">
        <v>1327</v>
      </c>
      <c r="H2273" s="126">
        <f t="shared" si="950"/>
        <v>265.39999999999998</v>
      </c>
      <c r="I2273" s="186"/>
      <c r="J2273" s="186"/>
      <c r="K2273" s="186"/>
      <c r="L2273" s="186"/>
      <c r="M2273" s="186"/>
      <c r="N2273" s="186"/>
      <c r="O2273" s="186"/>
      <c r="P2273" s="186"/>
      <c r="Q2273" s="329"/>
      <c r="R2273" s="329"/>
      <c r="S2273" s="329"/>
      <c r="T2273" s="755"/>
      <c r="U2273" s="329"/>
      <c r="V2273" s="773"/>
      <c r="W2273" s="329"/>
      <c r="X2273" s="329"/>
      <c r="Y2273" s="329"/>
      <c r="Z2273" s="329"/>
      <c r="AA2273" s="329"/>
      <c r="AB2273" s="925"/>
      <c r="AC2273" s="326"/>
      <c r="AD2273" s="1069"/>
      <c r="AE2273" s="1084"/>
      <c r="AG2273" s="3278"/>
    </row>
    <row r="2274" spans="1:37" s="2240" customFormat="1" x14ac:dyDescent="0.25">
      <c r="B2274" s="171" t="s">
        <v>707</v>
      </c>
      <c r="C2274" s="422"/>
      <c r="D2274" s="4"/>
      <c r="E2274" s="221"/>
      <c r="F2274" s="126"/>
      <c r="G2274" s="186">
        <v>65</v>
      </c>
      <c r="H2274" s="126"/>
      <c r="I2274" s="186"/>
      <c r="J2274" s="186"/>
      <c r="K2274" s="186"/>
      <c r="L2274" s="186"/>
      <c r="M2274" s="186"/>
      <c r="N2274" s="186"/>
      <c r="O2274" s="186"/>
      <c r="P2274" s="186"/>
      <c r="Q2274" s="329"/>
      <c r="R2274" s="329"/>
      <c r="S2274" s="329"/>
      <c r="T2274" s="755"/>
      <c r="U2274" s="329"/>
      <c r="V2274" s="773"/>
      <c r="W2274" s="329"/>
      <c r="X2274" s="329"/>
      <c r="Y2274" s="329"/>
      <c r="Z2274" s="329"/>
      <c r="AA2274" s="329"/>
      <c r="AB2274" s="925"/>
      <c r="AC2274" s="326"/>
      <c r="AD2274" s="1069"/>
      <c r="AE2274" s="1084"/>
      <c r="AG2274" s="3278"/>
    </row>
    <row r="2275" spans="1:37" s="2240" customFormat="1" x14ac:dyDescent="0.25">
      <c r="A2275" s="2240">
        <v>1</v>
      </c>
      <c r="B2275" s="171" t="s">
        <v>113</v>
      </c>
      <c r="C2275" s="422"/>
      <c r="D2275" s="4"/>
      <c r="E2275" s="221">
        <v>3000</v>
      </c>
      <c r="F2275" s="126">
        <f t="shared" si="961"/>
        <v>750</v>
      </c>
      <c r="G2275" s="186">
        <v>1338</v>
      </c>
      <c r="H2275" s="126">
        <f t="shared" si="950"/>
        <v>178.4</v>
      </c>
      <c r="I2275" s="186"/>
      <c r="J2275" s="186"/>
      <c r="K2275" s="186"/>
      <c r="L2275" s="186"/>
      <c r="M2275" s="186"/>
      <c r="N2275" s="186"/>
      <c r="O2275" s="186"/>
      <c r="P2275" s="186"/>
      <c r="Q2275" s="329"/>
      <c r="R2275" s="329"/>
      <c r="S2275" s="329"/>
      <c r="T2275" s="755"/>
      <c r="U2275" s="329"/>
      <c r="V2275" s="773"/>
      <c r="W2275" s="329"/>
      <c r="X2275" s="329"/>
      <c r="Y2275" s="329"/>
      <c r="Z2275" s="329"/>
      <c r="AA2275" s="329"/>
      <c r="AB2275" s="925"/>
      <c r="AC2275" s="326"/>
      <c r="AD2275" s="1069"/>
      <c r="AE2275" s="1084"/>
      <c r="AG2275" s="3278"/>
    </row>
    <row r="2276" spans="1:37" s="2240" customFormat="1" x14ac:dyDescent="0.25">
      <c r="B2276" s="171" t="s">
        <v>328</v>
      </c>
      <c r="C2276" s="422"/>
      <c r="D2276" s="4"/>
      <c r="E2276" s="221"/>
      <c r="F2276" s="126"/>
      <c r="G2276" s="186">
        <v>9</v>
      </c>
      <c r="H2276" s="126"/>
      <c r="I2276" s="186"/>
      <c r="J2276" s="186"/>
      <c r="K2276" s="186"/>
      <c r="L2276" s="186"/>
      <c r="M2276" s="186"/>
      <c r="N2276" s="186"/>
      <c r="O2276" s="186"/>
      <c r="P2276" s="186"/>
      <c r="Q2276" s="329"/>
      <c r="R2276" s="329"/>
      <c r="S2276" s="329"/>
      <c r="T2276" s="755"/>
      <c r="U2276" s="329"/>
      <c r="V2276" s="773"/>
      <c r="W2276" s="329"/>
      <c r="X2276" s="329"/>
      <c r="Y2276" s="329"/>
      <c r="Z2276" s="329"/>
      <c r="AA2276" s="329"/>
      <c r="AB2276" s="925"/>
      <c r="AC2276" s="326"/>
      <c r="AD2276" s="1069"/>
      <c r="AE2276" s="1084"/>
      <c r="AG2276" s="3278"/>
    </row>
    <row r="2277" spans="1:37" s="2240" customFormat="1" x14ac:dyDescent="0.25">
      <c r="B2277" s="171" t="s">
        <v>330</v>
      </c>
      <c r="C2277" s="422"/>
      <c r="D2277" s="4"/>
      <c r="E2277" s="221"/>
      <c r="F2277" s="126"/>
      <c r="G2277" s="186"/>
      <c r="H2277" s="126"/>
      <c r="I2277" s="186"/>
      <c r="J2277" s="186"/>
      <c r="K2277" s="186"/>
      <c r="L2277" s="186"/>
      <c r="M2277" s="186"/>
      <c r="N2277" s="186"/>
      <c r="O2277" s="186"/>
      <c r="P2277" s="186"/>
      <c r="Q2277" s="329"/>
      <c r="R2277" s="329"/>
      <c r="S2277" s="329"/>
      <c r="T2277" s="755"/>
      <c r="U2277" s="329"/>
      <c r="V2277" s="773"/>
      <c r="W2277" s="329"/>
      <c r="X2277" s="329"/>
      <c r="Y2277" s="329"/>
      <c r="Z2277" s="329"/>
      <c r="AA2277" s="329"/>
      <c r="AB2277" s="925"/>
      <c r="AC2277" s="326"/>
      <c r="AD2277" s="1069"/>
      <c r="AE2277" s="1084"/>
      <c r="AG2277" s="3278"/>
    </row>
    <row r="2278" spans="1:37" ht="30" x14ac:dyDescent="0.25">
      <c r="A2278" s="140">
        <v>1</v>
      </c>
      <c r="B2278" s="208" t="s">
        <v>154</v>
      </c>
      <c r="C2278" s="422"/>
      <c r="D2278" s="4"/>
      <c r="E2278" s="221">
        <v>1800</v>
      </c>
      <c r="F2278" s="126">
        <f t="shared" si="961"/>
        <v>450</v>
      </c>
      <c r="G2278" s="186">
        <v>55</v>
      </c>
      <c r="H2278" s="126">
        <f t="shared" si="950"/>
        <v>12.222222222222221</v>
      </c>
      <c r="I2278" s="186"/>
      <c r="J2278" s="186"/>
      <c r="K2278" s="186"/>
      <c r="L2278" s="186"/>
      <c r="M2278" s="186"/>
      <c r="N2278" s="186"/>
      <c r="O2278" s="186"/>
      <c r="P2278" s="186"/>
      <c r="Q2278" s="329"/>
      <c r="R2278" s="329"/>
      <c r="S2278" s="329"/>
      <c r="T2278" s="755"/>
      <c r="U2278" s="329"/>
      <c r="V2278" s="773"/>
      <c r="W2278" s="329"/>
      <c r="X2278" s="329"/>
      <c r="Y2278" s="329"/>
      <c r="Z2278" s="329"/>
      <c r="AA2278" s="329"/>
      <c r="AB2278" s="925"/>
      <c r="AC2278" s="326"/>
      <c r="AD2278" s="1069"/>
      <c r="AE2278" s="1084"/>
      <c r="AG2278" s="3278"/>
    </row>
    <row r="2279" spans="1:37" s="2240" customFormat="1" x14ac:dyDescent="0.25">
      <c r="A2279" s="2240">
        <v>1</v>
      </c>
      <c r="B2279" s="208" t="s">
        <v>179</v>
      </c>
      <c r="C2279" s="422"/>
      <c r="D2279" s="1629"/>
      <c r="E2279" s="221">
        <v>700</v>
      </c>
      <c r="F2279" s="132">
        <f t="shared" si="961"/>
        <v>175</v>
      </c>
      <c r="G2279" s="1026">
        <v>253</v>
      </c>
      <c r="H2279" s="132">
        <f t="shared" si="950"/>
        <v>144.57142857142858</v>
      </c>
      <c r="I2279" s="186"/>
      <c r="J2279" s="186"/>
      <c r="K2279" s="1026"/>
      <c r="L2279" s="186"/>
      <c r="M2279" s="1026"/>
      <c r="N2279" s="1026"/>
      <c r="O2279" s="1026"/>
      <c r="P2279" s="1026"/>
      <c r="Q2279" s="329"/>
      <c r="R2279" s="329"/>
      <c r="S2279" s="329"/>
      <c r="T2279" s="875"/>
      <c r="U2279" s="330"/>
      <c r="V2279" s="1116"/>
      <c r="W2279" s="330"/>
      <c r="X2279" s="330"/>
      <c r="Y2279" s="330"/>
      <c r="Z2279" s="329"/>
      <c r="AA2279" s="330"/>
      <c r="AB2279" s="1703"/>
      <c r="AC2279" s="861"/>
      <c r="AD2279" s="1069"/>
      <c r="AE2279" s="1084"/>
      <c r="AG2279" s="3278"/>
    </row>
    <row r="2280" spans="1:37" ht="30" thickBot="1" x14ac:dyDescent="0.3">
      <c r="A2280" s="140">
        <v>1</v>
      </c>
      <c r="B2280" s="1846" t="s">
        <v>133</v>
      </c>
      <c r="C2280" s="1848"/>
      <c r="D2280" s="1846"/>
      <c r="E2280" s="263"/>
      <c r="F2280" s="205"/>
      <c r="G2280" s="205"/>
      <c r="H2280" s="205"/>
      <c r="I2280" s="1847"/>
      <c r="J2280" s="1847"/>
      <c r="K2280" s="1847"/>
      <c r="L2280" s="1847"/>
      <c r="M2280" s="1847"/>
      <c r="N2280" s="1847"/>
      <c r="O2280" s="1847"/>
      <c r="P2280" s="1847"/>
      <c r="Q2280" s="334">
        <f t="shared" ref="Q2280:AA2280" si="962">Q2269</f>
        <v>2353.4</v>
      </c>
      <c r="R2280" s="334">
        <f t="shared" ref="R2280:S2280" si="963">R2269</f>
        <v>2353.4</v>
      </c>
      <c r="S2280" s="334">
        <f t="shared" si="963"/>
        <v>2353.4</v>
      </c>
      <c r="T2280" s="877">
        <f t="shared" si="962"/>
        <v>588.35</v>
      </c>
      <c r="U2280" s="334">
        <f t="shared" si="962"/>
        <v>722.90218000000016</v>
      </c>
      <c r="V2280" s="775">
        <f t="shared" si="962"/>
        <v>0</v>
      </c>
      <c r="W2280" s="334">
        <f t="shared" si="962"/>
        <v>16.023000000000003</v>
      </c>
      <c r="X2280" s="334">
        <f t="shared" si="962"/>
        <v>134.55218000000013</v>
      </c>
      <c r="Y2280" s="334">
        <f t="shared" si="962"/>
        <v>0</v>
      </c>
      <c r="Z2280" s="334">
        <f t="shared" si="962"/>
        <v>0</v>
      </c>
      <c r="AA2280" s="334">
        <f t="shared" si="962"/>
        <v>738.92518000000018</v>
      </c>
      <c r="AB2280" s="1815"/>
      <c r="AC2280" s="905"/>
      <c r="AD2280" s="1069"/>
      <c r="AE2280" s="1084"/>
      <c r="AG2280" s="3278"/>
    </row>
    <row r="2281" spans="1:37" ht="15.75" thickBot="1" x14ac:dyDescent="0.3">
      <c r="A2281" s="140">
        <v>1</v>
      </c>
      <c r="B2281" s="1649" t="s">
        <v>273</v>
      </c>
      <c r="C2281" s="1650"/>
      <c r="D2281" s="1649"/>
      <c r="E2281" s="264"/>
      <c r="F2281" s="1762"/>
      <c r="G2281" s="1762"/>
      <c r="H2281" s="1762"/>
      <c r="I2281" s="1762"/>
      <c r="J2281" s="1762"/>
      <c r="K2281" s="1762"/>
      <c r="L2281" s="1762"/>
      <c r="M2281" s="1762"/>
      <c r="N2281" s="1762"/>
      <c r="O2281" s="1762"/>
      <c r="P2281" s="1762"/>
      <c r="Q2281" s="335">
        <f t="shared" ref="Q2281:AA2281" si="964">Q2280</f>
        <v>2353.4</v>
      </c>
      <c r="R2281" s="335">
        <f t="shared" ref="R2281:S2281" si="965">R2280</f>
        <v>2353.4</v>
      </c>
      <c r="S2281" s="335">
        <f t="shared" si="965"/>
        <v>2353.4</v>
      </c>
      <c r="T2281" s="756">
        <f t="shared" si="964"/>
        <v>588.35</v>
      </c>
      <c r="U2281" s="335">
        <f t="shared" si="964"/>
        <v>722.90218000000016</v>
      </c>
      <c r="V2281" s="778">
        <f t="shared" si="964"/>
        <v>0</v>
      </c>
      <c r="W2281" s="159">
        <f t="shared" si="964"/>
        <v>16.023000000000003</v>
      </c>
      <c r="X2281" s="335">
        <f t="shared" si="964"/>
        <v>134.55218000000013</v>
      </c>
      <c r="Y2281" s="335">
        <f t="shared" si="964"/>
        <v>0</v>
      </c>
      <c r="Z2281" s="335">
        <f t="shared" si="964"/>
        <v>0</v>
      </c>
      <c r="AA2281" s="335">
        <f t="shared" si="964"/>
        <v>738.92518000000018</v>
      </c>
      <c r="AB2281" s="1816"/>
      <c r="AC2281" s="863">
        <f>AC2280</f>
        <v>0</v>
      </c>
      <c r="AD2281" s="1069"/>
      <c r="AE2281" s="1084"/>
      <c r="AG2281" s="3278"/>
    </row>
    <row r="2282" spans="1:37" ht="29.25" x14ac:dyDescent="0.25">
      <c r="A2282" s="140">
        <v>1</v>
      </c>
      <c r="B2282" s="3175" t="s">
        <v>542</v>
      </c>
      <c r="C2282" s="1851"/>
      <c r="D2282" s="1852"/>
      <c r="E2282" s="268"/>
      <c r="F2282" s="1852"/>
      <c r="G2282" s="1852"/>
      <c r="H2282" s="1852"/>
      <c r="I2282" s="1852"/>
      <c r="J2282" s="1852"/>
      <c r="K2282" s="1852"/>
      <c r="L2282" s="1852"/>
      <c r="M2282" s="1852"/>
      <c r="N2282" s="1852"/>
      <c r="O2282" s="1852"/>
      <c r="P2282" s="1852"/>
      <c r="Q2282" s="328"/>
      <c r="R2282" s="328"/>
      <c r="S2282" s="328"/>
      <c r="T2282" s="754"/>
      <c r="U2282" s="328"/>
      <c r="V2282" s="776"/>
      <c r="W2282" s="328"/>
      <c r="X2282" s="328"/>
      <c r="Y2282" s="328"/>
      <c r="Z2282" s="328"/>
      <c r="AA2282" s="328"/>
      <c r="AB2282" s="1853"/>
      <c r="AC2282" s="368"/>
      <c r="AD2282" s="1069"/>
      <c r="AE2282" s="1084"/>
      <c r="AG2282" s="3278"/>
      <c r="AK2282" s="140"/>
    </row>
    <row r="2283" spans="1:37" s="2240" customFormat="1" ht="15.75" x14ac:dyDescent="0.25">
      <c r="A2283" s="2240">
        <v>1</v>
      </c>
      <c r="B2283" s="207" t="s">
        <v>191</v>
      </c>
      <c r="C2283" s="1880"/>
      <c r="D2283" s="1852"/>
      <c r="E2283" s="268"/>
      <c r="F2283" s="1852"/>
      <c r="G2283" s="1852"/>
      <c r="H2283" s="1852"/>
      <c r="I2283" s="1852"/>
      <c r="J2283" s="1852"/>
      <c r="K2283" s="1852"/>
      <c r="L2283" s="1852"/>
      <c r="M2283" s="1852"/>
      <c r="N2283" s="1852"/>
      <c r="O2283" s="1852"/>
      <c r="P2283" s="1852"/>
      <c r="Q2283" s="328"/>
      <c r="R2283" s="328"/>
      <c r="S2283" s="328"/>
      <c r="T2283" s="754"/>
      <c r="U2283" s="328"/>
      <c r="V2283" s="776"/>
      <c r="W2283" s="328"/>
      <c r="X2283" s="328"/>
      <c r="Y2283" s="328"/>
      <c r="Z2283" s="328"/>
      <c r="AA2283" s="328"/>
      <c r="AB2283" s="1853"/>
      <c r="AC2283" s="368"/>
      <c r="AD2283" s="1069"/>
      <c r="AE2283" s="1084"/>
      <c r="AG2283" s="3278"/>
    </row>
    <row r="2284" spans="1:37" x14ac:dyDescent="0.25">
      <c r="A2284" s="140">
        <v>1</v>
      </c>
      <c r="B2284" s="3121" t="s">
        <v>214</v>
      </c>
      <c r="C2284" s="1854"/>
      <c r="D2284" s="1772"/>
      <c r="E2284" s="3509">
        <f>SUM(E2285:E2287)</f>
        <v>58</v>
      </c>
      <c r="F2284" s="2237">
        <f>SUM(F2285:F2287)</f>
        <v>15</v>
      </c>
      <c r="G2284" s="2237">
        <f>SUM(G2285:G2287)</f>
        <v>40</v>
      </c>
      <c r="H2284" s="1772">
        <f t="shared" si="950"/>
        <v>266.66666666666663</v>
      </c>
      <c r="I2284" s="1772"/>
      <c r="J2284" s="1772"/>
      <c r="K2284" s="1772"/>
      <c r="L2284" s="1772"/>
      <c r="M2284" s="1772"/>
      <c r="N2284" s="1772"/>
      <c r="O2284" s="1772"/>
      <c r="P2284" s="1772"/>
      <c r="Q2284" s="329">
        <v>211.18306000000001</v>
      </c>
      <c r="R2284" s="329">
        <v>211.18306000000001</v>
      </c>
      <c r="S2284" s="329">
        <v>211.18306000000001</v>
      </c>
      <c r="T2284" s="755">
        <f>Q2284/12*$B$4+(R2284-Q2284)/11*2+(S2284-R2284)/10*1</f>
        <v>52.795765000000003</v>
      </c>
      <c r="U2284" s="329">
        <f>AA2284-Z2284</f>
        <v>38.942819999999998</v>
      </c>
      <c r="V2284" s="773"/>
      <c r="W2284" s="329"/>
      <c r="X2284" s="329">
        <f>U2284-T2284</f>
        <v>-13.852945000000005</v>
      </c>
      <c r="Y2284" s="329"/>
      <c r="Z2284" s="329">
        <v>0</v>
      </c>
      <c r="AA2284" s="329">
        <v>38.942819999999998</v>
      </c>
      <c r="AB2284" s="1855"/>
      <c r="AC2284" s="326"/>
      <c r="AD2284" s="1069"/>
      <c r="AE2284" s="1084"/>
      <c r="AG2284" s="3278"/>
    </row>
    <row r="2285" spans="1:37" x14ac:dyDescent="0.25">
      <c r="A2285" s="140">
        <v>1</v>
      </c>
      <c r="B2285" s="313" t="s">
        <v>86</v>
      </c>
      <c r="C2285" s="1856"/>
      <c r="D2285" s="1772"/>
      <c r="E2285" s="552">
        <v>20</v>
      </c>
      <c r="F2285" s="552">
        <f>ROUND(E2285/12*$B$4,0)</f>
        <v>5</v>
      </c>
      <c r="G2285" s="552">
        <v>35</v>
      </c>
      <c r="H2285" s="1772">
        <f t="shared" si="950"/>
        <v>700</v>
      </c>
      <c r="I2285" s="1772"/>
      <c r="J2285" s="1772"/>
      <c r="K2285" s="1772"/>
      <c r="L2285" s="1772"/>
      <c r="M2285" s="1772"/>
      <c r="N2285" s="1772"/>
      <c r="O2285" s="1772"/>
      <c r="P2285" s="1772"/>
      <c r="Q2285" s="329"/>
      <c r="R2285" s="329"/>
      <c r="S2285" s="329"/>
      <c r="T2285" s="755"/>
      <c r="U2285" s="329"/>
      <c r="V2285" s="773"/>
      <c r="W2285" s="329"/>
      <c r="X2285" s="329"/>
      <c r="Y2285" s="329"/>
      <c r="Z2285" s="329"/>
      <c r="AA2285" s="329"/>
      <c r="AB2285" s="1855"/>
      <c r="AC2285" s="326"/>
      <c r="AD2285" s="1069"/>
      <c r="AE2285" s="1084"/>
      <c r="AG2285" s="3278"/>
    </row>
    <row r="2286" spans="1:37" x14ac:dyDescent="0.25">
      <c r="A2286" s="140">
        <v>1</v>
      </c>
      <c r="B2286" s="313" t="s">
        <v>64</v>
      </c>
      <c r="C2286" s="1857"/>
      <c r="D2286" s="1858"/>
      <c r="E2286" s="552">
        <v>10</v>
      </c>
      <c r="F2286" s="552">
        <f>ROUND(E2286/12*$B$4,0)</f>
        <v>3</v>
      </c>
      <c r="G2286" s="552">
        <v>3</v>
      </c>
      <c r="H2286" s="126">
        <f t="shared" si="950"/>
        <v>100</v>
      </c>
      <c r="I2286" s="1491"/>
      <c r="J2286" s="1491"/>
      <c r="K2286" s="746"/>
      <c r="L2286" s="746"/>
      <c r="M2286" s="746"/>
      <c r="N2286" s="746"/>
      <c r="O2286" s="746"/>
      <c r="P2286" s="746"/>
      <c r="Q2286" s="329"/>
      <c r="R2286" s="329"/>
      <c r="S2286" s="329"/>
      <c r="T2286" s="755"/>
      <c r="U2286" s="329"/>
      <c r="V2286" s="773"/>
      <c r="W2286" s="329"/>
      <c r="X2286" s="329"/>
      <c r="Y2286" s="329"/>
      <c r="Z2286" s="329"/>
      <c r="AA2286" s="329"/>
      <c r="AB2286" s="955"/>
      <c r="AC2286" s="326"/>
      <c r="AD2286" s="1069"/>
      <c r="AE2286" s="1084"/>
      <c r="AG2286" s="3278"/>
    </row>
    <row r="2287" spans="1:37" s="2240" customFormat="1" ht="30" x14ac:dyDescent="0.25">
      <c r="A2287" s="2240">
        <v>1</v>
      </c>
      <c r="B2287" s="3286" t="s">
        <v>88</v>
      </c>
      <c r="C2287" s="3287"/>
      <c r="D2287" s="3178"/>
      <c r="E2287" s="3288">
        <v>28</v>
      </c>
      <c r="F2287" s="552">
        <f>ROUND(E2287/12*$B$4,0)</f>
        <v>7</v>
      </c>
      <c r="G2287" s="552">
        <v>2</v>
      </c>
      <c r="H2287" s="126">
        <f t="shared" si="950"/>
        <v>28.571428571428569</v>
      </c>
      <c r="I2287" s="1491"/>
      <c r="J2287" s="1491"/>
      <c r="K2287" s="746"/>
      <c r="L2287" s="746"/>
      <c r="M2287" s="746"/>
      <c r="N2287" s="746"/>
      <c r="O2287" s="746"/>
      <c r="P2287" s="746"/>
      <c r="Q2287" s="329"/>
      <c r="R2287" s="329"/>
      <c r="S2287" s="329"/>
      <c r="T2287" s="755"/>
      <c r="U2287" s="329"/>
      <c r="V2287" s="773"/>
      <c r="W2287" s="329"/>
      <c r="X2287" s="329"/>
      <c r="Y2287" s="329"/>
      <c r="Z2287" s="329"/>
      <c r="AA2287" s="329"/>
      <c r="AB2287" s="3289"/>
      <c r="AC2287" s="862"/>
      <c r="AD2287" s="1069"/>
      <c r="AE2287" s="1084"/>
      <c r="AG2287" s="3278"/>
    </row>
    <row r="2288" spans="1:37" ht="15.75" thickBot="1" x14ac:dyDescent="0.3">
      <c r="A2288" s="140">
        <v>1</v>
      </c>
      <c r="B2288" s="474" t="s">
        <v>133</v>
      </c>
      <c r="C2288" s="3476"/>
      <c r="D2288" s="3477"/>
      <c r="E2288" s="533"/>
      <c r="F2288" s="526"/>
      <c r="G2288" s="526"/>
      <c r="H2288" s="526"/>
      <c r="I2288" s="1491"/>
      <c r="J2288" s="1491"/>
      <c r="K2288" s="125"/>
      <c r="L2288" s="125"/>
      <c r="M2288" s="125"/>
      <c r="N2288" s="125"/>
      <c r="O2288" s="125"/>
      <c r="P2288" s="125"/>
      <c r="Q2288" s="147">
        <f t="shared" ref="Q2288:AA2288" si="966">Q2284</f>
        <v>211.18306000000001</v>
      </c>
      <c r="R2288" s="147">
        <f t="shared" ref="R2288:S2288" si="967">R2284</f>
        <v>211.18306000000001</v>
      </c>
      <c r="S2288" s="147">
        <f t="shared" si="967"/>
        <v>211.18306000000001</v>
      </c>
      <c r="T2288" s="755">
        <f t="shared" si="966"/>
        <v>52.795765000000003</v>
      </c>
      <c r="U2288" s="329">
        <f t="shared" si="966"/>
        <v>38.942819999999998</v>
      </c>
      <c r="V2288" s="773">
        <f t="shared" si="966"/>
        <v>0</v>
      </c>
      <c r="W2288" s="329">
        <f t="shared" si="966"/>
        <v>0</v>
      </c>
      <c r="X2288" s="329">
        <f t="shared" si="966"/>
        <v>-13.852945000000005</v>
      </c>
      <c r="Y2288" s="329">
        <f t="shared" si="966"/>
        <v>0</v>
      </c>
      <c r="Z2288" s="329">
        <f t="shared" si="966"/>
        <v>0</v>
      </c>
      <c r="AA2288" s="329">
        <f t="shared" si="966"/>
        <v>38.942819999999998</v>
      </c>
      <c r="AB2288" s="2230"/>
      <c r="AC2288" s="862"/>
      <c r="AD2288" s="1069"/>
      <c r="AE2288" s="1084"/>
      <c r="AG2288" s="3278"/>
    </row>
    <row r="2289" spans="1:37" ht="15.75" thickBot="1" x14ac:dyDescent="0.3">
      <c r="A2289" s="140">
        <v>1</v>
      </c>
      <c r="B2289" s="1649" t="s">
        <v>273</v>
      </c>
      <c r="C2289" s="1650"/>
      <c r="D2289" s="1649"/>
      <c r="E2289" s="230"/>
      <c r="F2289" s="1649"/>
      <c r="G2289" s="1649"/>
      <c r="H2289" s="1649"/>
      <c r="I2289" s="1649"/>
      <c r="J2289" s="1649"/>
      <c r="K2289" s="1649"/>
      <c r="L2289" s="1649"/>
      <c r="M2289" s="1649"/>
      <c r="N2289" s="1649"/>
      <c r="O2289" s="1649"/>
      <c r="P2289" s="1649"/>
      <c r="Q2289" s="335">
        <f t="shared" ref="Q2289:AA2289" si="968">SUM(Q2288)</f>
        <v>211.18306000000001</v>
      </c>
      <c r="R2289" s="335">
        <f t="shared" ref="R2289:S2289" si="969">SUM(R2288)</f>
        <v>211.18306000000001</v>
      </c>
      <c r="S2289" s="335">
        <f t="shared" si="969"/>
        <v>211.18306000000001</v>
      </c>
      <c r="T2289" s="756">
        <f t="shared" si="968"/>
        <v>52.795765000000003</v>
      </c>
      <c r="U2289" s="335">
        <f t="shared" si="968"/>
        <v>38.942819999999998</v>
      </c>
      <c r="V2289" s="778">
        <f t="shared" si="968"/>
        <v>0</v>
      </c>
      <c r="W2289" s="159">
        <f t="shared" si="968"/>
        <v>0</v>
      </c>
      <c r="X2289" s="335">
        <f t="shared" si="968"/>
        <v>-13.852945000000005</v>
      </c>
      <c r="Y2289" s="335">
        <f t="shared" si="968"/>
        <v>0</v>
      </c>
      <c r="Z2289" s="335">
        <f t="shared" si="968"/>
        <v>0</v>
      </c>
      <c r="AA2289" s="335">
        <f t="shared" si="968"/>
        <v>38.942819999999998</v>
      </c>
      <c r="AB2289" s="1860"/>
      <c r="AC2289" s="863">
        <f>AC2288</f>
        <v>0</v>
      </c>
      <c r="AD2289" s="1069"/>
      <c r="AE2289" s="1084"/>
      <c r="AG2289" s="3278"/>
    </row>
    <row r="2290" spans="1:37" ht="31.5" x14ac:dyDescent="0.25">
      <c r="A2290" s="140">
        <v>1</v>
      </c>
      <c r="B2290" s="1842" t="s">
        <v>371</v>
      </c>
      <c r="C2290" s="1851"/>
      <c r="D2290" s="1852"/>
      <c r="E2290" s="268"/>
      <c r="F2290" s="1852"/>
      <c r="G2290" s="1852"/>
      <c r="H2290" s="1852"/>
      <c r="I2290" s="1852"/>
      <c r="J2290" s="1852"/>
      <c r="K2290" s="1852"/>
      <c r="L2290" s="1852"/>
      <c r="M2290" s="1852"/>
      <c r="N2290" s="1852"/>
      <c r="O2290" s="1852"/>
      <c r="P2290" s="1852"/>
      <c r="Q2290" s="328"/>
      <c r="R2290" s="328"/>
      <c r="S2290" s="328"/>
      <c r="T2290" s="754"/>
      <c r="U2290" s="328"/>
      <c r="V2290" s="776"/>
      <c r="W2290" s="328"/>
      <c r="X2290" s="328"/>
      <c r="Y2290" s="328"/>
      <c r="Z2290" s="328"/>
      <c r="AA2290" s="328"/>
      <c r="AB2290" s="1853"/>
      <c r="AC2290" s="368"/>
      <c r="AD2290" s="1069"/>
      <c r="AE2290" s="1084"/>
      <c r="AG2290" s="3278"/>
      <c r="AK2290" s="140"/>
    </row>
    <row r="2291" spans="1:37" x14ac:dyDescent="0.25">
      <c r="A2291" s="140">
        <v>1</v>
      </c>
      <c r="B2291" s="207" t="s">
        <v>191</v>
      </c>
      <c r="C2291" s="463"/>
      <c r="D2291" s="1852"/>
      <c r="E2291" s="268"/>
      <c r="F2291" s="1852"/>
      <c r="G2291" s="1852"/>
      <c r="H2291" s="1852"/>
      <c r="I2291" s="1852"/>
      <c r="J2291" s="1852"/>
      <c r="K2291" s="1852"/>
      <c r="L2291" s="1852"/>
      <c r="M2291" s="1852"/>
      <c r="N2291" s="1852"/>
      <c r="O2291" s="1852"/>
      <c r="P2291" s="1852"/>
      <c r="Q2291" s="328"/>
      <c r="R2291" s="328"/>
      <c r="S2291" s="328"/>
      <c r="T2291" s="754"/>
      <c r="U2291" s="328"/>
      <c r="V2291" s="776"/>
      <c r="W2291" s="328"/>
      <c r="X2291" s="328"/>
      <c r="Y2291" s="328"/>
      <c r="Z2291" s="328"/>
      <c r="AA2291" s="328"/>
      <c r="AB2291" s="1853"/>
      <c r="AC2291" s="368"/>
      <c r="AD2291" s="1069"/>
      <c r="AE2291" s="1084"/>
      <c r="AG2291" s="3278"/>
    </row>
    <row r="2292" spans="1:37" ht="29.25" x14ac:dyDescent="0.25">
      <c r="A2292" s="140">
        <v>1</v>
      </c>
      <c r="B2292" s="523" t="s">
        <v>303</v>
      </c>
      <c r="C2292" s="463"/>
      <c r="D2292" s="1852"/>
      <c r="E2292" s="1046">
        <f>E2293</f>
        <v>0</v>
      </c>
      <c r="F2292" s="1861">
        <f>F2293</f>
        <v>0</v>
      </c>
      <c r="G2292" s="1861">
        <f>G2293</f>
        <v>0</v>
      </c>
      <c r="H2292" s="1861"/>
      <c r="I2292" s="1852"/>
      <c r="J2292" s="1852"/>
      <c r="K2292" s="1852"/>
      <c r="L2292" s="1852"/>
      <c r="M2292" s="1852"/>
      <c r="N2292" s="1852"/>
      <c r="O2292" s="1852"/>
      <c r="P2292" s="1852"/>
      <c r="Q2292" s="328"/>
      <c r="R2292" s="328"/>
      <c r="S2292" s="328"/>
      <c r="T2292" s="754">
        <f>Q2292/12*$B$4</f>
        <v>0</v>
      </c>
      <c r="U2292" s="328">
        <f>AA2292-Z2292-W2292-V2292</f>
        <v>0</v>
      </c>
      <c r="V2292" s="776"/>
      <c r="W2292" s="328"/>
      <c r="X2292" s="328">
        <f>U2292-T2292</f>
        <v>0</v>
      </c>
      <c r="Y2292" s="328"/>
      <c r="Z2292" s="328"/>
      <c r="AA2292" s="328"/>
      <c r="AB2292" s="1853"/>
      <c r="AC2292" s="368"/>
      <c r="AD2292" s="1069"/>
      <c r="AE2292" s="1084"/>
      <c r="AG2292" s="3278"/>
    </row>
    <row r="2293" spans="1:37" x14ac:dyDescent="0.25">
      <c r="A2293" s="140">
        <v>1</v>
      </c>
      <c r="B2293" s="536"/>
      <c r="C2293" s="463"/>
      <c r="D2293" s="1852"/>
      <c r="E2293" s="268"/>
      <c r="F2293" s="1852">
        <f>ROUND(E2293/12*$B$4,0)</f>
        <v>0</v>
      </c>
      <c r="G2293" s="1852"/>
      <c r="H2293" s="1852"/>
      <c r="I2293" s="1852"/>
      <c r="J2293" s="1852"/>
      <c r="K2293" s="1852"/>
      <c r="L2293" s="1852"/>
      <c r="M2293" s="1852"/>
      <c r="N2293" s="1852"/>
      <c r="O2293" s="1852"/>
      <c r="P2293" s="1852"/>
      <c r="Q2293" s="328"/>
      <c r="R2293" s="328"/>
      <c r="S2293" s="328"/>
      <c r="T2293" s="754"/>
      <c r="U2293" s="328"/>
      <c r="V2293" s="776"/>
      <c r="W2293" s="328"/>
      <c r="X2293" s="328"/>
      <c r="Y2293" s="328"/>
      <c r="Z2293" s="328"/>
      <c r="AA2293" s="328"/>
      <c r="AB2293" s="1853"/>
      <c r="AC2293" s="368"/>
      <c r="AD2293" s="1069"/>
      <c r="AE2293" s="1084"/>
      <c r="AG2293" s="3278"/>
    </row>
    <row r="2294" spans="1:37" ht="25.5" customHeight="1" x14ac:dyDescent="0.25">
      <c r="A2294" s="140">
        <v>1</v>
      </c>
      <c r="B2294" s="511" t="s">
        <v>214</v>
      </c>
      <c r="C2294" s="1844"/>
      <c r="D2294" s="1772"/>
      <c r="E2294" s="3507">
        <f>SUM(E2295:E2309)</f>
        <v>17270</v>
      </c>
      <c r="F2294" s="517">
        <f>SUM(F2295:F2309)</f>
        <v>4318</v>
      </c>
      <c r="G2294" s="517">
        <f>SUM(G2295:G2309)</f>
        <v>13494</v>
      </c>
      <c r="H2294" s="3040">
        <f t="shared" si="950"/>
        <v>312.50578971746177</v>
      </c>
      <c r="I2294" s="1772"/>
      <c r="J2294" s="1772"/>
      <c r="K2294" s="1772"/>
      <c r="L2294" s="1772"/>
      <c r="M2294" s="1772"/>
      <c r="N2294" s="1772"/>
      <c r="O2294" s="1772"/>
      <c r="P2294" s="1772"/>
      <c r="Q2294" s="329">
        <v>148060.30600000001</v>
      </c>
      <c r="R2294" s="329">
        <v>148060.30600000001</v>
      </c>
      <c r="S2294" s="329">
        <v>148060.30600000001</v>
      </c>
      <c r="T2294" s="876">
        <f>Q2294/12*$B$4+(R2294-Q2294)/11*2+(S2294-R2294)/10*1</f>
        <v>37015.076500000003</v>
      </c>
      <c r="U2294" s="329">
        <f>AA2294-Z2294-W2294</f>
        <v>35525.557000000001</v>
      </c>
      <c r="V2294" s="773"/>
      <c r="W2294" s="329">
        <v>2223.8554900000004</v>
      </c>
      <c r="X2294" s="329">
        <f>U2294-T2294</f>
        <v>-1489.5195000000022</v>
      </c>
      <c r="Y2294" s="329"/>
      <c r="Z2294" s="329">
        <v>0</v>
      </c>
      <c r="AA2294" s="329">
        <v>37749.412490000002</v>
      </c>
      <c r="AB2294" s="956"/>
      <c r="AC2294" s="326"/>
      <c r="AD2294" s="1069"/>
      <c r="AE2294" s="1084"/>
      <c r="AG2294" s="3278"/>
    </row>
    <row r="2295" spans="1:37" s="2240" customFormat="1" ht="45.2" customHeight="1" x14ac:dyDescent="0.25">
      <c r="A2295" s="2240">
        <v>1</v>
      </c>
      <c r="B2295" s="9" t="s">
        <v>422</v>
      </c>
      <c r="C2295" s="1844"/>
      <c r="D2295" s="1772"/>
      <c r="E2295" s="225"/>
      <c r="F2295" s="1772">
        <f>ROUND(E2295/12*$B$4,0)</f>
        <v>0</v>
      </c>
      <c r="G2295" s="1772">
        <v>19</v>
      </c>
      <c r="H2295" s="1812"/>
      <c r="I2295" s="1772"/>
      <c r="J2295" s="1772"/>
      <c r="K2295" s="1772"/>
      <c r="L2295" s="1772"/>
      <c r="M2295" s="1772"/>
      <c r="N2295" s="1772"/>
      <c r="O2295" s="1772"/>
      <c r="P2295" s="1772"/>
      <c r="Q2295" s="329"/>
      <c r="R2295" s="329"/>
      <c r="S2295" s="329"/>
      <c r="T2295" s="876"/>
      <c r="U2295" s="329"/>
      <c r="V2295" s="773"/>
      <c r="W2295" s="329"/>
      <c r="X2295" s="329"/>
      <c r="Y2295" s="329"/>
      <c r="Z2295" s="329"/>
      <c r="AA2295" s="329"/>
      <c r="AB2295" s="956"/>
      <c r="AC2295" s="326"/>
      <c r="AD2295" s="1069"/>
      <c r="AE2295" s="1084"/>
      <c r="AG2295" s="3278"/>
    </row>
    <row r="2296" spans="1:37" ht="30" x14ac:dyDescent="0.25">
      <c r="A2296" s="140">
        <v>1</v>
      </c>
      <c r="B2296" s="9" t="s">
        <v>323</v>
      </c>
      <c r="C2296" s="464"/>
      <c r="D2296" s="1772"/>
      <c r="E2296" s="225"/>
      <c r="F2296" s="1772">
        <f>ROUND(E2296/12*$B$4,0)</f>
        <v>0</v>
      </c>
      <c r="G2296" s="1772">
        <v>1</v>
      </c>
      <c r="H2296" s="1812"/>
      <c r="I2296" s="1772"/>
      <c r="J2296" s="1772"/>
      <c r="K2296" s="1772"/>
      <c r="L2296" s="1772"/>
      <c r="M2296" s="1772"/>
      <c r="N2296" s="1772"/>
      <c r="O2296" s="1772"/>
      <c r="P2296" s="1772"/>
      <c r="Q2296" s="329"/>
      <c r="R2296" s="329"/>
      <c r="S2296" s="329"/>
      <c r="T2296" s="876"/>
      <c r="U2296" s="329"/>
      <c r="V2296" s="773"/>
      <c r="W2296" s="329"/>
      <c r="X2296" s="329"/>
      <c r="Y2296" s="329"/>
      <c r="Z2296" s="329"/>
      <c r="AA2296" s="329"/>
      <c r="AB2296" s="956"/>
      <c r="AC2296" s="326"/>
      <c r="AD2296" s="1069"/>
      <c r="AE2296" s="1084"/>
      <c r="AG2296" s="3278"/>
    </row>
    <row r="2297" spans="1:37" s="2240" customFormat="1" ht="39.75" customHeight="1" x14ac:dyDescent="0.25">
      <c r="A2297" s="2240">
        <v>1</v>
      </c>
      <c r="B2297" s="9" t="s">
        <v>707</v>
      </c>
      <c r="C2297" s="464"/>
      <c r="D2297" s="1772"/>
      <c r="E2297" s="225"/>
      <c r="F2297" s="1772">
        <f>ROUND(E2297/12*$B$4,0)</f>
        <v>0</v>
      </c>
      <c r="G2297" s="1772">
        <v>3477</v>
      </c>
      <c r="H2297" s="1812"/>
      <c r="I2297" s="1772"/>
      <c r="J2297" s="1772"/>
      <c r="K2297" s="1772"/>
      <c r="L2297" s="1772"/>
      <c r="M2297" s="1772"/>
      <c r="N2297" s="1772"/>
      <c r="O2297" s="1772"/>
      <c r="P2297" s="1772"/>
      <c r="Q2297" s="329"/>
      <c r="R2297" s="329"/>
      <c r="S2297" s="329"/>
      <c r="T2297" s="876"/>
      <c r="U2297" s="329"/>
      <c r="V2297" s="773"/>
      <c r="W2297" s="329"/>
      <c r="X2297" s="329"/>
      <c r="Y2297" s="329"/>
      <c r="Z2297" s="329"/>
      <c r="AA2297" s="329"/>
      <c r="AB2297" s="956"/>
      <c r="AC2297" s="326"/>
      <c r="AD2297" s="1069"/>
      <c r="AE2297" s="1084"/>
      <c r="AG2297" s="3278"/>
    </row>
    <row r="2298" spans="1:37" ht="30" customHeight="1" x14ac:dyDescent="0.25">
      <c r="A2298" s="140">
        <v>1</v>
      </c>
      <c r="B2298" s="14" t="s">
        <v>407</v>
      </c>
      <c r="C2298" s="464"/>
      <c r="D2298" s="1772"/>
      <c r="E2298" s="225"/>
      <c r="F2298" s="1772">
        <f>ROUND(E2298/12*$B$4,0)</f>
        <v>0</v>
      </c>
      <c r="G2298" s="1772">
        <v>764</v>
      </c>
      <c r="H2298" s="1812"/>
      <c r="I2298" s="1772"/>
      <c r="J2298" s="1772"/>
      <c r="K2298" s="1772"/>
      <c r="L2298" s="1772"/>
      <c r="M2298" s="1772"/>
      <c r="N2298" s="1772"/>
      <c r="O2298" s="1772"/>
      <c r="P2298" s="1772"/>
      <c r="Q2298" s="329"/>
      <c r="R2298" s="329"/>
      <c r="S2298" s="329"/>
      <c r="T2298" s="876"/>
      <c r="U2298" s="329"/>
      <c r="V2298" s="773"/>
      <c r="W2298" s="329"/>
      <c r="X2298" s="329"/>
      <c r="Y2298" s="329"/>
      <c r="Z2298" s="329"/>
      <c r="AA2298" s="329"/>
      <c r="AB2298" s="956"/>
      <c r="AC2298" s="326"/>
      <c r="AD2298" s="1069"/>
      <c r="AE2298" s="1084"/>
      <c r="AG2298" s="3278"/>
    </row>
    <row r="2299" spans="1:37" x14ac:dyDescent="0.25">
      <c r="A2299" s="140">
        <v>1</v>
      </c>
      <c r="B2299" s="14" t="s">
        <v>64</v>
      </c>
      <c r="C2299" s="464"/>
      <c r="D2299" s="1772"/>
      <c r="E2299" s="225">
        <v>100</v>
      </c>
      <c r="F2299" s="1772">
        <f t="shared" ref="F2299:F2305" si="970">ROUND(E2299/12*$B$4,0)</f>
        <v>25</v>
      </c>
      <c r="G2299" s="1772">
        <v>531</v>
      </c>
      <c r="H2299" s="1812">
        <f t="shared" si="950"/>
        <v>2124</v>
      </c>
      <c r="I2299" s="1772"/>
      <c r="J2299" s="1772"/>
      <c r="K2299" s="1772"/>
      <c r="L2299" s="1772"/>
      <c r="M2299" s="1772"/>
      <c r="N2299" s="1772"/>
      <c r="O2299" s="1772"/>
      <c r="P2299" s="1772"/>
      <c r="Q2299" s="329"/>
      <c r="R2299" s="329"/>
      <c r="S2299" s="329"/>
      <c r="T2299" s="755"/>
      <c r="U2299" s="329"/>
      <c r="V2299" s="773"/>
      <c r="W2299" s="329"/>
      <c r="X2299" s="329"/>
      <c r="Y2299" s="329"/>
      <c r="Z2299" s="329"/>
      <c r="AA2299" s="329"/>
      <c r="AB2299" s="1855"/>
      <c r="AC2299" s="326"/>
      <c r="AD2299" s="1069"/>
      <c r="AE2299" s="1084"/>
      <c r="AG2299" s="3278"/>
    </row>
    <row r="2300" spans="1:37" s="2240" customFormat="1" ht="30" x14ac:dyDescent="0.25">
      <c r="A2300" s="2240">
        <v>1</v>
      </c>
      <c r="B2300" s="14" t="s">
        <v>121</v>
      </c>
      <c r="C2300" s="464"/>
      <c r="D2300" s="1772"/>
      <c r="E2300" s="225">
        <v>1970</v>
      </c>
      <c r="F2300" s="1772">
        <f t="shared" si="970"/>
        <v>493</v>
      </c>
      <c r="G2300" s="1772">
        <v>655</v>
      </c>
      <c r="H2300" s="1812">
        <f t="shared" si="950"/>
        <v>132.8600405679513</v>
      </c>
      <c r="I2300" s="1772"/>
      <c r="J2300" s="1772"/>
      <c r="K2300" s="1772"/>
      <c r="L2300" s="1772"/>
      <c r="M2300" s="1772"/>
      <c r="N2300" s="1772"/>
      <c r="O2300" s="1772"/>
      <c r="P2300" s="1772"/>
      <c r="Q2300" s="329"/>
      <c r="R2300" s="329"/>
      <c r="S2300" s="329"/>
      <c r="T2300" s="755"/>
      <c r="U2300" s="329"/>
      <c r="V2300" s="773"/>
      <c r="W2300" s="329"/>
      <c r="X2300" s="329"/>
      <c r="Y2300" s="329"/>
      <c r="Z2300" s="329"/>
      <c r="AA2300" s="329"/>
      <c r="AB2300" s="1855"/>
      <c r="AC2300" s="326"/>
      <c r="AD2300" s="1069"/>
      <c r="AE2300" s="1084"/>
      <c r="AG2300" s="3278"/>
    </row>
    <row r="2301" spans="1:37" x14ac:dyDescent="0.25">
      <c r="A2301" s="140">
        <v>1</v>
      </c>
      <c r="B2301" s="9" t="s">
        <v>330</v>
      </c>
      <c r="C2301" s="464"/>
      <c r="D2301" s="1772"/>
      <c r="E2301" s="225"/>
      <c r="F2301" s="1772">
        <f t="shared" si="970"/>
        <v>0</v>
      </c>
      <c r="G2301" s="1772">
        <v>528</v>
      </c>
      <c r="H2301" s="1812"/>
      <c r="I2301" s="1772"/>
      <c r="J2301" s="1772"/>
      <c r="K2301" s="1772"/>
      <c r="L2301" s="1772"/>
      <c r="M2301" s="1772"/>
      <c r="N2301" s="1772"/>
      <c r="O2301" s="1772"/>
      <c r="P2301" s="1772"/>
      <c r="Q2301" s="329"/>
      <c r="R2301" s="329"/>
      <c r="S2301" s="329"/>
      <c r="T2301" s="755"/>
      <c r="U2301" s="329"/>
      <c r="V2301" s="773"/>
      <c r="W2301" s="329"/>
      <c r="X2301" s="329"/>
      <c r="Y2301" s="329"/>
      <c r="Z2301" s="329"/>
      <c r="AA2301" s="329"/>
      <c r="AB2301" s="1855"/>
      <c r="AC2301" s="326"/>
      <c r="AD2301" s="1069"/>
      <c r="AE2301" s="1084"/>
      <c r="AG2301" s="3278"/>
    </row>
    <row r="2302" spans="1:37" s="2240" customFormat="1" x14ac:dyDescent="0.25">
      <c r="A2302" s="2240">
        <v>1</v>
      </c>
      <c r="B2302" s="9" t="s">
        <v>457</v>
      </c>
      <c r="C2302" s="464"/>
      <c r="D2302" s="1772"/>
      <c r="E2302" s="225">
        <v>200</v>
      </c>
      <c r="F2302" s="1772">
        <f t="shared" si="970"/>
        <v>50</v>
      </c>
      <c r="G2302" s="1772">
        <v>3</v>
      </c>
      <c r="H2302" s="1812">
        <f t="shared" si="950"/>
        <v>6</v>
      </c>
      <c r="I2302" s="1772"/>
      <c r="J2302" s="1772"/>
      <c r="K2302" s="1772"/>
      <c r="L2302" s="1772"/>
      <c r="M2302" s="1772"/>
      <c r="N2302" s="1772"/>
      <c r="O2302" s="1772"/>
      <c r="P2302" s="1772"/>
      <c r="Q2302" s="329"/>
      <c r="R2302" s="329"/>
      <c r="S2302" s="329"/>
      <c r="T2302" s="755"/>
      <c r="U2302" s="329"/>
      <c r="V2302" s="773"/>
      <c r="W2302" s="329"/>
      <c r="X2302" s="329"/>
      <c r="Y2302" s="329"/>
      <c r="Z2302" s="329"/>
      <c r="AA2302" s="329"/>
      <c r="AB2302" s="1855"/>
      <c r="AC2302" s="326"/>
      <c r="AD2302" s="1069"/>
      <c r="AE2302" s="1084"/>
      <c r="AG2302" s="3278"/>
    </row>
    <row r="2303" spans="1:37" x14ac:dyDescent="0.25">
      <c r="A2303" s="140">
        <v>1</v>
      </c>
      <c r="B2303" s="14" t="s">
        <v>66</v>
      </c>
      <c r="C2303" s="464"/>
      <c r="D2303" s="1772"/>
      <c r="E2303" s="225">
        <v>4000</v>
      </c>
      <c r="F2303" s="1772">
        <f t="shared" si="970"/>
        <v>1000</v>
      </c>
      <c r="G2303" s="1772">
        <v>4664</v>
      </c>
      <c r="H2303" s="1812">
        <f t="shared" si="950"/>
        <v>466.4</v>
      </c>
      <c r="I2303" s="1772"/>
      <c r="J2303" s="1772"/>
      <c r="K2303" s="1772"/>
      <c r="L2303" s="1772"/>
      <c r="M2303" s="1772"/>
      <c r="N2303" s="1772"/>
      <c r="O2303" s="1772"/>
      <c r="P2303" s="1772"/>
      <c r="Q2303" s="329"/>
      <c r="R2303" s="329"/>
      <c r="S2303" s="329"/>
      <c r="T2303" s="755"/>
      <c r="U2303" s="329"/>
      <c r="V2303" s="773"/>
      <c r="W2303" s="329"/>
      <c r="X2303" s="329"/>
      <c r="Y2303" s="329"/>
      <c r="Z2303" s="329"/>
      <c r="AA2303" s="329"/>
      <c r="AB2303" s="1855"/>
      <c r="AC2303" s="326"/>
      <c r="AD2303" s="1069"/>
      <c r="AE2303" s="1084"/>
      <c r="AG2303" s="3278"/>
    </row>
    <row r="2304" spans="1:37" s="2240" customFormat="1" x14ac:dyDescent="0.25">
      <c r="B2304" s="3534" t="s">
        <v>327</v>
      </c>
      <c r="C2304" s="464"/>
      <c r="D2304" s="1772"/>
      <c r="E2304" s="225"/>
      <c r="F2304" s="1772"/>
      <c r="G2304" s="1772">
        <v>75</v>
      </c>
      <c r="H2304" s="1812"/>
      <c r="I2304" s="1772"/>
      <c r="J2304" s="1772"/>
      <c r="K2304" s="1772"/>
      <c r="L2304" s="1772"/>
      <c r="M2304" s="1772"/>
      <c r="N2304" s="1772"/>
      <c r="O2304" s="1772"/>
      <c r="P2304" s="1772"/>
      <c r="Q2304" s="329"/>
      <c r="R2304" s="329"/>
      <c r="S2304" s="329"/>
      <c r="T2304" s="755"/>
      <c r="U2304" s="329"/>
      <c r="V2304" s="773"/>
      <c r="W2304" s="329"/>
      <c r="X2304" s="329"/>
      <c r="Y2304" s="329"/>
      <c r="Z2304" s="329"/>
      <c r="AA2304" s="329"/>
      <c r="AB2304" s="1855"/>
      <c r="AC2304" s="326"/>
      <c r="AD2304" s="1069"/>
      <c r="AE2304" s="1084"/>
      <c r="AG2304" s="3278"/>
    </row>
    <row r="2305" spans="1:37" x14ac:dyDescent="0.25">
      <c r="A2305" s="140">
        <v>1</v>
      </c>
      <c r="B2305" s="1120" t="s">
        <v>259</v>
      </c>
      <c r="C2305" s="465"/>
      <c r="D2305" s="1772"/>
      <c r="E2305" s="225">
        <v>11000</v>
      </c>
      <c r="F2305" s="1772">
        <f t="shared" si="970"/>
        <v>2750</v>
      </c>
      <c r="G2305" s="1772">
        <v>2143</v>
      </c>
      <c r="H2305" s="1812">
        <f t="shared" si="950"/>
        <v>77.927272727272722</v>
      </c>
      <c r="I2305" s="1772"/>
      <c r="J2305" s="1772"/>
      <c r="K2305" s="1772"/>
      <c r="L2305" s="1772"/>
      <c r="M2305" s="1772"/>
      <c r="N2305" s="1772"/>
      <c r="O2305" s="1772"/>
      <c r="P2305" s="1772"/>
      <c r="Q2305" s="329"/>
      <c r="R2305" s="329"/>
      <c r="S2305" s="329"/>
      <c r="T2305" s="755"/>
      <c r="U2305" s="329"/>
      <c r="V2305" s="773"/>
      <c r="W2305" s="329"/>
      <c r="X2305" s="329"/>
      <c r="Y2305" s="329"/>
      <c r="Z2305" s="329"/>
      <c r="AA2305" s="329"/>
      <c r="AB2305" s="1855"/>
      <c r="AC2305" s="326"/>
      <c r="AD2305" s="1069"/>
      <c r="AE2305" s="1084"/>
      <c r="AG2305" s="3278"/>
    </row>
    <row r="2306" spans="1:37" s="2240" customFormat="1" x14ac:dyDescent="0.25">
      <c r="B2306" s="1120" t="s">
        <v>329</v>
      </c>
      <c r="C2306" s="465"/>
      <c r="D2306" s="1772"/>
      <c r="E2306" s="225"/>
      <c r="F2306" s="1772"/>
      <c r="G2306" s="1772">
        <v>83</v>
      </c>
      <c r="H2306" s="1812"/>
      <c r="I2306" s="1772"/>
      <c r="J2306" s="1772"/>
      <c r="K2306" s="1772"/>
      <c r="L2306" s="1772"/>
      <c r="M2306" s="1772"/>
      <c r="N2306" s="1772"/>
      <c r="O2306" s="1772"/>
      <c r="P2306" s="1772"/>
      <c r="Q2306" s="329"/>
      <c r="R2306" s="329"/>
      <c r="S2306" s="329"/>
      <c r="T2306" s="755"/>
      <c r="U2306" s="329"/>
      <c r="V2306" s="773"/>
      <c r="W2306" s="329"/>
      <c r="X2306" s="329"/>
      <c r="Y2306" s="329"/>
      <c r="Z2306" s="329"/>
      <c r="AA2306" s="329"/>
      <c r="AB2306" s="1855"/>
      <c r="AC2306" s="326"/>
      <c r="AD2306" s="1069"/>
      <c r="AE2306" s="1084"/>
      <c r="AG2306" s="3278"/>
    </row>
    <row r="2307" spans="1:37" s="2240" customFormat="1" ht="45" x14ac:dyDescent="0.25">
      <c r="A2307" s="2240">
        <v>1</v>
      </c>
      <c r="B2307" s="9" t="s">
        <v>579</v>
      </c>
      <c r="C2307" s="465"/>
      <c r="D2307" s="1772"/>
      <c r="E2307" s="225"/>
      <c r="F2307" s="1772"/>
      <c r="G2307" s="1772">
        <v>31</v>
      </c>
      <c r="H2307" s="1812"/>
      <c r="I2307" s="1772"/>
      <c r="J2307" s="1772"/>
      <c r="K2307" s="1772"/>
      <c r="L2307" s="1772"/>
      <c r="M2307" s="1772"/>
      <c r="N2307" s="1772"/>
      <c r="O2307" s="1772"/>
      <c r="P2307" s="1772"/>
      <c r="Q2307" s="329"/>
      <c r="R2307" s="329"/>
      <c r="S2307" s="329"/>
      <c r="T2307" s="755"/>
      <c r="U2307" s="329"/>
      <c r="V2307" s="773"/>
      <c r="W2307" s="329"/>
      <c r="X2307" s="329"/>
      <c r="Y2307" s="329"/>
      <c r="Z2307" s="329"/>
      <c r="AA2307" s="329"/>
      <c r="AB2307" s="1855"/>
      <c r="AC2307" s="326"/>
      <c r="AD2307" s="1069"/>
      <c r="AE2307" s="1084"/>
      <c r="AG2307" s="3278"/>
    </row>
    <row r="2308" spans="1:37" s="2240" customFormat="1" ht="30" x14ac:dyDescent="0.25">
      <c r="A2308" s="2240">
        <v>1</v>
      </c>
      <c r="B2308" s="14" t="s">
        <v>708</v>
      </c>
      <c r="C2308" s="464"/>
      <c r="D2308" s="1772"/>
      <c r="E2308" s="225"/>
      <c r="F2308" s="1772">
        <f>ROUND(E2308/12*$B$4,0)</f>
        <v>0</v>
      </c>
      <c r="G2308" s="1772">
        <v>520</v>
      </c>
      <c r="H2308" s="1812"/>
      <c r="I2308" s="1772"/>
      <c r="J2308" s="1772"/>
      <c r="K2308" s="1772"/>
      <c r="L2308" s="1772"/>
      <c r="M2308" s="1772"/>
      <c r="N2308" s="1772"/>
      <c r="O2308" s="1772"/>
      <c r="P2308" s="1772"/>
      <c r="Q2308" s="329"/>
      <c r="R2308" s="329"/>
      <c r="S2308" s="329"/>
      <c r="T2308" s="755"/>
      <c r="U2308" s="329"/>
      <c r="V2308" s="773"/>
      <c r="W2308" s="329"/>
      <c r="X2308" s="329"/>
      <c r="Y2308" s="329"/>
      <c r="Z2308" s="329"/>
      <c r="AA2308" s="329"/>
      <c r="AB2308" s="1855"/>
      <c r="AC2308" s="326"/>
      <c r="AD2308" s="1069"/>
      <c r="AE2308" s="1084"/>
      <c r="AG2308" s="3278"/>
    </row>
    <row r="2309" spans="1:37" s="2240" customFormat="1" x14ac:dyDescent="0.25">
      <c r="A2309" s="2240">
        <v>1</v>
      </c>
      <c r="B2309" s="14" t="s">
        <v>709</v>
      </c>
      <c r="C2309" s="464"/>
      <c r="D2309" s="1772"/>
      <c r="E2309" s="225"/>
      <c r="F2309" s="1772"/>
      <c r="G2309" s="1772">
        <v>0</v>
      </c>
      <c r="H2309" s="1812"/>
      <c r="I2309" s="1772"/>
      <c r="J2309" s="1772"/>
      <c r="K2309" s="1772"/>
      <c r="L2309" s="1772"/>
      <c r="M2309" s="1772"/>
      <c r="N2309" s="1772"/>
      <c r="O2309" s="1772"/>
      <c r="P2309" s="1772"/>
      <c r="Q2309" s="329"/>
      <c r="R2309" s="329"/>
      <c r="S2309" s="329"/>
      <c r="T2309" s="755"/>
      <c r="U2309" s="329"/>
      <c r="V2309" s="773"/>
      <c r="W2309" s="329"/>
      <c r="X2309" s="329"/>
      <c r="Y2309" s="329"/>
      <c r="Z2309" s="329"/>
      <c r="AA2309" s="329"/>
      <c r="AB2309" s="1855"/>
      <c r="AC2309" s="326"/>
      <c r="AD2309" s="1069"/>
      <c r="AE2309" s="1084"/>
      <c r="AG2309" s="3278"/>
    </row>
    <row r="2310" spans="1:37" s="2240" customFormat="1" x14ac:dyDescent="0.25">
      <c r="A2310" s="2240">
        <v>1</v>
      </c>
      <c r="B2310" s="473" t="s">
        <v>256</v>
      </c>
      <c r="C2310" s="3176"/>
      <c r="D2310" s="1772"/>
      <c r="E2310" s="223">
        <f>E2292</f>
        <v>0</v>
      </c>
      <c r="F2310" s="1858">
        <f>F2292</f>
        <v>0</v>
      </c>
      <c r="G2310" s="3178">
        <f>G2292</f>
        <v>0</v>
      </c>
      <c r="H2310" s="1858"/>
      <c r="I2310" s="1859"/>
      <c r="J2310" s="1859"/>
      <c r="K2310" s="1859"/>
      <c r="L2310" s="1859"/>
      <c r="M2310" s="1772"/>
      <c r="N2310" s="1859"/>
      <c r="O2310" s="1859"/>
      <c r="P2310" s="1772"/>
      <c r="Q2310" s="331"/>
      <c r="R2310" s="331"/>
      <c r="S2310" s="331"/>
      <c r="T2310" s="878"/>
      <c r="U2310" s="331"/>
      <c r="V2310" s="1266"/>
      <c r="W2310" s="331"/>
      <c r="X2310" s="331"/>
      <c r="Y2310" s="331"/>
      <c r="Z2310" s="329"/>
      <c r="AA2310" s="329"/>
      <c r="AB2310" s="2230"/>
      <c r="AC2310" s="862"/>
      <c r="AD2310" s="1069"/>
      <c r="AE2310" s="1084"/>
      <c r="AG2310" s="3278"/>
    </row>
    <row r="2311" spans="1:37" s="2240" customFormat="1" ht="15.75" thickBot="1" x14ac:dyDescent="0.3">
      <c r="A2311" s="2240">
        <v>1</v>
      </c>
      <c r="B2311" s="474" t="s">
        <v>133</v>
      </c>
      <c r="C2311" s="3177"/>
      <c r="D2311" s="1859"/>
      <c r="E2311" s="279">
        <f>E2310</f>
        <v>0</v>
      </c>
      <c r="F2311" s="3178">
        <f>F2310</f>
        <v>0</v>
      </c>
      <c r="G2311" s="3179">
        <f>G2310</f>
        <v>0</v>
      </c>
      <c r="H2311" s="3178"/>
      <c r="I2311" s="1859"/>
      <c r="J2311" s="1859"/>
      <c r="K2311" s="1859"/>
      <c r="L2311" s="1859"/>
      <c r="M2311" s="1859"/>
      <c r="N2311" s="3477"/>
      <c r="O2311" s="3477"/>
      <c r="P2311" s="1859"/>
      <c r="Q2311" s="413">
        <f t="shared" ref="Q2311:AA2311" si="971">Q2294+Q2292</f>
        <v>148060.30600000001</v>
      </c>
      <c r="R2311" s="413">
        <f t="shared" ref="R2311:S2311" si="972">R2294+R2292</f>
        <v>148060.30600000001</v>
      </c>
      <c r="S2311" s="413">
        <f t="shared" si="972"/>
        <v>148060.30600000001</v>
      </c>
      <c r="T2311" s="887">
        <f t="shared" si="971"/>
        <v>37015.076500000003</v>
      </c>
      <c r="U2311" s="413">
        <f t="shared" si="971"/>
        <v>35525.557000000001</v>
      </c>
      <c r="V2311" s="1524">
        <f t="shared" si="971"/>
        <v>0</v>
      </c>
      <c r="W2311" s="413">
        <f t="shared" si="971"/>
        <v>2223.8554900000004</v>
      </c>
      <c r="X2311" s="413">
        <f t="shared" si="971"/>
        <v>-1489.5195000000022</v>
      </c>
      <c r="Y2311" s="413">
        <f t="shared" si="971"/>
        <v>0</v>
      </c>
      <c r="Z2311" s="331">
        <f t="shared" si="971"/>
        <v>0</v>
      </c>
      <c r="AA2311" s="331">
        <f t="shared" si="971"/>
        <v>37749.412490000002</v>
      </c>
      <c r="AB2311" s="2230"/>
      <c r="AC2311" s="862"/>
      <c r="AD2311" s="1069"/>
      <c r="AE2311" s="1084"/>
      <c r="AG2311" s="3278"/>
    </row>
    <row r="2312" spans="1:37" ht="15.75" thickBot="1" x14ac:dyDescent="0.3">
      <c r="A2312" s="140">
        <v>1</v>
      </c>
      <c r="B2312" s="1649" t="s">
        <v>273</v>
      </c>
      <c r="C2312" s="1650"/>
      <c r="D2312" s="1649"/>
      <c r="E2312" s="230"/>
      <c r="F2312" s="1649"/>
      <c r="G2312" s="1649"/>
      <c r="H2312" s="1649"/>
      <c r="I2312" s="1649"/>
      <c r="J2312" s="1649"/>
      <c r="K2312" s="1649"/>
      <c r="L2312" s="1649"/>
      <c r="M2312" s="1649"/>
      <c r="N2312" s="1649"/>
      <c r="O2312" s="1649"/>
      <c r="P2312" s="1649"/>
      <c r="Q2312" s="335">
        <f t="shared" ref="Q2312:AA2312" si="973">Q2311</f>
        <v>148060.30600000001</v>
      </c>
      <c r="R2312" s="335">
        <f t="shared" ref="R2312:S2312" si="974">R2311</f>
        <v>148060.30600000001</v>
      </c>
      <c r="S2312" s="335">
        <f t="shared" si="974"/>
        <v>148060.30600000001</v>
      </c>
      <c r="T2312" s="756">
        <f t="shared" si="973"/>
        <v>37015.076500000003</v>
      </c>
      <c r="U2312" s="335">
        <f t="shared" si="973"/>
        <v>35525.557000000001</v>
      </c>
      <c r="V2312" s="778">
        <f t="shared" si="973"/>
        <v>0</v>
      </c>
      <c r="W2312" s="159">
        <f t="shared" si="973"/>
        <v>2223.8554900000004</v>
      </c>
      <c r="X2312" s="335">
        <f t="shared" si="973"/>
        <v>-1489.5195000000022</v>
      </c>
      <c r="Y2312" s="335">
        <f t="shared" si="973"/>
        <v>0</v>
      </c>
      <c r="Z2312" s="335">
        <f t="shared" si="973"/>
        <v>0</v>
      </c>
      <c r="AA2312" s="335">
        <f t="shared" si="973"/>
        <v>37749.412490000002</v>
      </c>
      <c r="AB2312" s="1860"/>
      <c r="AC2312" s="863">
        <f>AC2311</f>
        <v>0</v>
      </c>
      <c r="AD2312" s="1069"/>
      <c r="AE2312" s="1084"/>
      <c r="AG2312" s="3278"/>
    </row>
    <row r="2313" spans="1:37" ht="29.25" x14ac:dyDescent="0.25">
      <c r="A2313" s="140">
        <v>1</v>
      </c>
      <c r="B2313" s="3164" t="s">
        <v>453</v>
      </c>
      <c r="C2313" s="1851"/>
      <c r="D2313" s="1852"/>
      <c r="E2313" s="268"/>
      <c r="F2313" s="1852"/>
      <c r="G2313" s="1852"/>
      <c r="H2313" s="1852"/>
      <c r="I2313" s="1852"/>
      <c r="J2313" s="1852"/>
      <c r="K2313" s="1852"/>
      <c r="L2313" s="1852"/>
      <c r="M2313" s="1852"/>
      <c r="N2313" s="1852"/>
      <c r="O2313" s="1852"/>
      <c r="P2313" s="1852"/>
      <c r="Q2313" s="328"/>
      <c r="R2313" s="328"/>
      <c r="S2313" s="328"/>
      <c r="T2313" s="754"/>
      <c r="U2313" s="328"/>
      <c r="V2313" s="776"/>
      <c r="W2313" s="328"/>
      <c r="X2313" s="328"/>
      <c r="Y2313" s="328"/>
      <c r="Z2313" s="328"/>
      <c r="AA2313" s="328"/>
      <c r="AB2313" s="1853"/>
      <c r="AC2313" s="368"/>
      <c r="AD2313" s="1069"/>
      <c r="AE2313" s="1084"/>
      <c r="AG2313" s="3278"/>
      <c r="AK2313" s="140"/>
    </row>
    <row r="2314" spans="1:37" x14ac:dyDescent="0.25">
      <c r="A2314" s="140">
        <v>1</v>
      </c>
      <c r="B2314" s="207" t="s">
        <v>191</v>
      </c>
      <c r="C2314" s="1854"/>
      <c r="D2314" s="1772"/>
      <c r="E2314" s="206"/>
      <c r="F2314" s="1772"/>
      <c r="G2314" s="1772"/>
      <c r="H2314" s="1772"/>
      <c r="I2314" s="1772"/>
      <c r="J2314" s="1772"/>
      <c r="K2314" s="1772"/>
      <c r="L2314" s="1772"/>
      <c r="M2314" s="1772"/>
      <c r="N2314" s="1772"/>
      <c r="O2314" s="1772"/>
      <c r="P2314" s="1772"/>
      <c r="Q2314" s="329"/>
      <c r="R2314" s="329"/>
      <c r="S2314" s="329"/>
      <c r="T2314" s="755"/>
      <c r="U2314" s="329"/>
      <c r="V2314" s="773"/>
      <c r="W2314" s="329"/>
      <c r="X2314" s="329"/>
      <c r="Y2314" s="329"/>
      <c r="Z2314" s="329"/>
      <c r="AA2314" s="329"/>
      <c r="AB2314" s="1855"/>
      <c r="AC2314" s="326"/>
      <c r="AD2314" s="1069"/>
      <c r="AE2314" s="1084"/>
      <c r="AG2314" s="3278"/>
    </row>
    <row r="2315" spans="1:37" ht="29.25" x14ac:dyDescent="0.25">
      <c r="A2315" s="140">
        <v>1</v>
      </c>
      <c r="B2315" s="2235" t="s">
        <v>303</v>
      </c>
      <c r="C2315" s="1844"/>
      <c r="D2315" s="1772"/>
      <c r="E2315" s="538">
        <f t="shared" ref="E2315:G2316" si="975">E2316</f>
        <v>50</v>
      </c>
      <c r="F2315" s="126">
        <f t="shared" si="975"/>
        <v>13</v>
      </c>
      <c r="G2315" s="126">
        <f t="shared" si="975"/>
        <v>5</v>
      </c>
      <c r="H2315" s="1772">
        <f t="shared" ref="H2315:H2370" si="976">G2315/F2315*100</f>
        <v>38.461538461538467</v>
      </c>
      <c r="I2315" s="1772"/>
      <c r="J2315" s="1772"/>
      <c r="K2315" s="1772"/>
      <c r="L2315" s="1772"/>
      <c r="M2315" s="1772"/>
      <c r="N2315" s="1772"/>
      <c r="O2315" s="1772"/>
      <c r="P2315" s="1772"/>
      <c r="Q2315" s="329">
        <v>92.734999999999999</v>
      </c>
      <c r="R2315" s="329">
        <v>92.734999999999999</v>
      </c>
      <c r="S2315" s="329">
        <v>92.734999999999999</v>
      </c>
      <c r="T2315" s="755">
        <f>Q2315/12*$B$4+(R2315-Q2315)/11*2+(S2315-R2315)/10*1</f>
        <v>23.18375</v>
      </c>
      <c r="U2315" s="329">
        <f>AA2315-Z2315</f>
        <v>4.2826000000000004</v>
      </c>
      <c r="V2315" s="773"/>
      <c r="W2315" s="329"/>
      <c r="X2315" s="329">
        <f>U2315-T2315</f>
        <v>-18.901150000000001</v>
      </c>
      <c r="Y2315" s="329"/>
      <c r="Z2315" s="329">
        <v>0</v>
      </c>
      <c r="AA2315" s="329">
        <v>4.2826000000000004</v>
      </c>
      <c r="AB2315" s="941"/>
      <c r="AC2315" s="326"/>
      <c r="AD2315" s="1069"/>
      <c r="AE2315" s="1084"/>
      <c r="AG2315" s="3278"/>
    </row>
    <row r="2316" spans="1:37" s="2240" customFormat="1" ht="30" x14ac:dyDescent="0.25">
      <c r="A2316" s="2240">
        <v>1</v>
      </c>
      <c r="B2316" s="471" t="s">
        <v>423</v>
      </c>
      <c r="C2316" s="1844"/>
      <c r="D2316" s="1772"/>
      <c r="E2316" s="539">
        <f t="shared" si="975"/>
        <v>50</v>
      </c>
      <c r="F2316" s="539">
        <f t="shared" si="975"/>
        <v>13</v>
      </c>
      <c r="G2316" s="539">
        <f t="shared" si="975"/>
        <v>5</v>
      </c>
      <c r="H2316" s="1772">
        <f t="shared" si="976"/>
        <v>38.461538461538467</v>
      </c>
      <c r="I2316" s="1772"/>
      <c r="J2316" s="1772"/>
      <c r="K2316" s="1772"/>
      <c r="L2316" s="1772"/>
      <c r="M2316" s="1772"/>
      <c r="N2316" s="1772"/>
      <c r="O2316" s="1772"/>
      <c r="P2316" s="1772"/>
      <c r="Q2316" s="329"/>
      <c r="R2316" s="329"/>
      <c r="S2316" s="329"/>
      <c r="T2316" s="755"/>
      <c r="U2316" s="329"/>
      <c r="V2316" s="773"/>
      <c r="W2316" s="329"/>
      <c r="X2316" s="329"/>
      <c r="Y2316" s="329"/>
      <c r="Z2316" s="329"/>
      <c r="AA2316" s="329"/>
      <c r="AB2316" s="941"/>
      <c r="AC2316" s="326"/>
      <c r="AD2316" s="1069"/>
      <c r="AE2316" s="1084"/>
      <c r="AG2316" s="3278"/>
    </row>
    <row r="2317" spans="1:37" s="2240" customFormat="1" x14ac:dyDescent="0.25">
      <c r="A2317" s="2240">
        <v>1</v>
      </c>
      <c r="B2317" s="310" t="s">
        <v>424</v>
      </c>
      <c r="C2317" s="1844"/>
      <c r="D2317" s="1772"/>
      <c r="E2317" s="546">
        <v>50</v>
      </c>
      <c r="F2317" s="126">
        <f>ROUND(E2317/12*$B$4,0)</f>
        <v>13</v>
      </c>
      <c r="G2317" s="126">
        <v>5</v>
      </c>
      <c r="H2317" s="1772">
        <f t="shared" si="976"/>
        <v>38.461538461538467</v>
      </c>
      <c r="I2317" s="1772"/>
      <c r="J2317" s="1772"/>
      <c r="K2317" s="1772"/>
      <c r="L2317" s="1772"/>
      <c r="M2317" s="1772"/>
      <c r="N2317" s="1772"/>
      <c r="O2317" s="1772"/>
      <c r="P2317" s="1772"/>
      <c r="Q2317" s="329"/>
      <c r="R2317" s="329"/>
      <c r="S2317" s="329"/>
      <c r="T2317" s="755"/>
      <c r="U2317" s="329"/>
      <c r="V2317" s="773"/>
      <c r="W2317" s="329"/>
      <c r="X2317" s="329"/>
      <c r="Y2317" s="329"/>
      <c r="Z2317" s="329"/>
      <c r="AA2317" s="329"/>
      <c r="AB2317" s="941"/>
      <c r="AC2317" s="326"/>
      <c r="AD2317" s="1069"/>
      <c r="AE2317" s="1084"/>
      <c r="AG2317" s="3278"/>
    </row>
    <row r="2318" spans="1:37" s="2240" customFormat="1" ht="29.25" x14ac:dyDescent="0.25">
      <c r="A2318" s="2240">
        <v>1</v>
      </c>
      <c r="B2318" s="2235" t="s">
        <v>304</v>
      </c>
      <c r="C2318" s="1844"/>
      <c r="D2318" s="1772"/>
      <c r="E2318" s="539">
        <f>E2319</f>
        <v>20</v>
      </c>
      <c r="F2318" s="539">
        <f>F2319</f>
        <v>5</v>
      </c>
      <c r="G2318" s="539">
        <f>G2319</f>
        <v>0</v>
      </c>
      <c r="H2318" s="1772">
        <f t="shared" si="976"/>
        <v>0</v>
      </c>
      <c r="I2318" s="1772"/>
      <c r="J2318" s="1772"/>
      <c r="K2318" s="1772"/>
      <c r="L2318" s="1772"/>
      <c r="M2318" s="1772"/>
      <c r="N2318" s="1772"/>
      <c r="O2318" s="1772"/>
      <c r="P2318" s="1772"/>
      <c r="Q2318" s="329"/>
      <c r="R2318" s="329"/>
      <c r="S2318" s="329"/>
      <c r="T2318" s="755"/>
      <c r="U2318" s="329"/>
      <c r="V2318" s="773"/>
      <c r="W2318" s="329"/>
      <c r="X2318" s="329"/>
      <c r="Y2318" s="329"/>
      <c r="Z2318" s="329"/>
      <c r="AA2318" s="329"/>
      <c r="AB2318" s="941"/>
      <c r="AC2318" s="326"/>
      <c r="AD2318" s="1069"/>
      <c r="AE2318" s="1084"/>
      <c r="AG2318" s="3278"/>
    </row>
    <row r="2319" spans="1:37" s="2240" customFormat="1" x14ac:dyDescent="0.25">
      <c r="A2319" s="2240">
        <v>1</v>
      </c>
      <c r="B2319" s="2235" t="s">
        <v>312</v>
      </c>
      <c r="C2319" s="1844"/>
      <c r="D2319" s="1772"/>
      <c r="E2319" s="539">
        <v>20</v>
      </c>
      <c r="F2319" s="126">
        <f>ROUND(E2319/12*$B$4,0)</f>
        <v>5</v>
      </c>
      <c r="G2319" s="126"/>
      <c r="H2319" s="1772">
        <f t="shared" si="976"/>
        <v>0</v>
      </c>
      <c r="I2319" s="1772"/>
      <c r="J2319" s="1772"/>
      <c r="K2319" s="1772"/>
      <c r="L2319" s="1772"/>
      <c r="M2319" s="1772"/>
      <c r="N2319" s="1772"/>
      <c r="O2319" s="1772"/>
      <c r="P2319" s="1772"/>
      <c r="Q2319" s="329"/>
      <c r="R2319" s="329"/>
      <c r="S2319" s="329"/>
      <c r="T2319" s="755"/>
      <c r="U2319" s="329"/>
      <c r="V2319" s="773"/>
      <c r="W2319" s="329"/>
      <c r="X2319" s="329"/>
      <c r="Y2319" s="329"/>
      <c r="Z2319" s="329"/>
      <c r="AA2319" s="329"/>
      <c r="AB2319" s="941"/>
      <c r="AC2319" s="326"/>
      <c r="AD2319" s="1069"/>
      <c r="AE2319" s="1084"/>
      <c r="AG2319" s="3278"/>
    </row>
    <row r="2320" spans="1:37" s="2240" customFormat="1" ht="29.25" x14ac:dyDescent="0.25">
      <c r="A2320" s="2240">
        <v>1</v>
      </c>
      <c r="B2320" s="2235" t="s">
        <v>297</v>
      </c>
      <c r="C2320" s="1844"/>
      <c r="D2320" s="1772"/>
      <c r="E2320" s="539"/>
      <c r="F2320" s="126"/>
      <c r="G2320" s="126"/>
      <c r="H2320" s="1772"/>
      <c r="I2320" s="1772"/>
      <c r="J2320" s="1772"/>
      <c r="K2320" s="1772"/>
      <c r="L2320" s="1772"/>
      <c r="M2320" s="1772"/>
      <c r="N2320" s="1772"/>
      <c r="O2320" s="1772"/>
      <c r="P2320" s="1772"/>
      <c r="Q2320" s="329"/>
      <c r="R2320" s="329"/>
      <c r="S2320" s="329"/>
      <c r="T2320" s="755"/>
      <c r="U2320" s="329"/>
      <c r="V2320" s="773"/>
      <c r="W2320" s="329"/>
      <c r="X2320" s="329"/>
      <c r="Y2320" s="329"/>
      <c r="Z2320" s="329"/>
      <c r="AA2320" s="329"/>
      <c r="AB2320" s="941"/>
      <c r="AC2320" s="326"/>
      <c r="AD2320" s="1069"/>
      <c r="AE2320" s="1084"/>
      <c r="AG2320" s="3278"/>
    </row>
    <row r="2321" spans="1:37" s="2240" customFormat="1" x14ac:dyDescent="0.25">
      <c r="A2321" s="2240">
        <v>1</v>
      </c>
      <c r="B2321" s="473" t="s">
        <v>256</v>
      </c>
      <c r="C2321" s="1844"/>
      <c r="D2321" s="1772"/>
      <c r="E2321" s="538">
        <f>E2315</f>
        <v>50</v>
      </c>
      <c r="F2321" s="538">
        <f>F2315</f>
        <v>13</v>
      </c>
      <c r="G2321" s="538">
        <f>G2315</f>
        <v>5</v>
      </c>
      <c r="H2321" s="1772">
        <f t="shared" si="976"/>
        <v>38.461538461538467</v>
      </c>
      <c r="I2321" s="1772"/>
      <c r="J2321" s="1772"/>
      <c r="K2321" s="1772"/>
      <c r="L2321" s="1772"/>
      <c r="M2321" s="1772"/>
      <c r="N2321" s="1772"/>
      <c r="O2321" s="1772"/>
      <c r="P2321" s="1772"/>
      <c r="Q2321" s="329"/>
      <c r="R2321" s="329"/>
      <c r="S2321" s="329"/>
      <c r="T2321" s="755"/>
      <c r="U2321" s="329"/>
      <c r="V2321" s="773"/>
      <c r="W2321" s="329"/>
      <c r="X2321" s="329"/>
      <c r="Y2321" s="329"/>
      <c r="Z2321" s="329"/>
      <c r="AA2321" s="329"/>
      <c r="AB2321" s="941"/>
      <c r="AC2321" s="326"/>
      <c r="AD2321" s="1069"/>
      <c r="AE2321" s="1084"/>
      <c r="AG2321" s="3278"/>
    </row>
    <row r="2322" spans="1:37" s="2240" customFormat="1" ht="29.25" x14ac:dyDescent="0.25">
      <c r="A2322" s="2240">
        <v>1</v>
      </c>
      <c r="B2322" s="473" t="s">
        <v>257</v>
      </c>
      <c r="C2322" s="1844"/>
      <c r="D2322" s="1772"/>
      <c r="E2322" s="538">
        <f>E2318</f>
        <v>20</v>
      </c>
      <c r="F2322" s="538">
        <f>F2318</f>
        <v>5</v>
      </c>
      <c r="G2322" s="538">
        <f>G2318</f>
        <v>0</v>
      </c>
      <c r="H2322" s="1772">
        <f t="shared" si="976"/>
        <v>0</v>
      </c>
      <c r="I2322" s="1772"/>
      <c r="J2322" s="1772"/>
      <c r="K2322" s="1772"/>
      <c r="L2322" s="1772"/>
      <c r="M2322" s="1772"/>
      <c r="N2322" s="1772"/>
      <c r="O2322" s="1772"/>
      <c r="P2322" s="1772"/>
      <c r="Q2322" s="329"/>
      <c r="R2322" s="329"/>
      <c r="S2322" s="329"/>
      <c r="T2322" s="755"/>
      <c r="U2322" s="329"/>
      <c r="V2322" s="773"/>
      <c r="W2322" s="329"/>
      <c r="X2322" s="329"/>
      <c r="Y2322" s="329"/>
      <c r="Z2322" s="329"/>
      <c r="AA2322" s="329"/>
      <c r="AB2322" s="941"/>
      <c r="AC2322" s="326"/>
      <c r="AD2322" s="1069"/>
      <c r="AE2322" s="1084"/>
      <c r="AG2322" s="3278"/>
    </row>
    <row r="2323" spans="1:37" s="2240" customFormat="1" ht="29.25" x14ac:dyDescent="0.25">
      <c r="A2323" s="2240">
        <v>1</v>
      </c>
      <c r="B2323" s="473" t="s">
        <v>258</v>
      </c>
      <c r="C2323" s="1844"/>
      <c r="D2323" s="1772"/>
      <c r="E2323" s="538"/>
      <c r="F2323" s="538"/>
      <c r="G2323" s="538"/>
      <c r="H2323" s="1772"/>
      <c r="I2323" s="1772"/>
      <c r="J2323" s="1772"/>
      <c r="K2323" s="1772"/>
      <c r="L2323" s="1772"/>
      <c r="M2323" s="1772"/>
      <c r="N2323" s="1772"/>
      <c r="O2323" s="1772"/>
      <c r="P2323" s="1772"/>
      <c r="Q2323" s="329"/>
      <c r="R2323" s="329"/>
      <c r="S2323" s="329"/>
      <c r="T2323" s="755"/>
      <c r="U2323" s="329"/>
      <c r="V2323" s="773"/>
      <c r="W2323" s="329"/>
      <c r="X2323" s="329"/>
      <c r="Y2323" s="329"/>
      <c r="Z2323" s="329"/>
      <c r="AA2323" s="329"/>
      <c r="AB2323" s="941"/>
      <c r="AC2323" s="326"/>
      <c r="AD2323" s="1069"/>
      <c r="AE2323" s="1084"/>
      <c r="AG2323" s="3278"/>
    </row>
    <row r="2324" spans="1:37" s="2240" customFormat="1" x14ac:dyDescent="0.25">
      <c r="A2324" s="2240">
        <v>1</v>
      </c>
      <c r="B2324" s="474" t="s">
        <v>133</v>
      </c>
      <c r="C2324" s="1844"/>
      <c r="D2324" s="1772"/>
      <c r="E2324" s="538">
        <f>E2321+E2322*2.6</f>
        <v>102</v>
      </c>
      <c r="F2324" s="538">
        <f>F2321+F2322*2.6</f>
        <v>26</v>
      </c>
      <c r="G2324" s="538">
        <f>G2321+G2322*2.6</f>
        <v>5</v>
      </c>
      <c r="H2324" s="1772">
        <f t="shared" si="976"/>
        <v>19.230769230769234</v>
      </c>
      <c r="I2324" s="1772"/>
      <c r="J2324" s="1772"/>
      <c r="K2324" s="1772"/>
      <c r="L2324" s="1772"/>
      <c r="M2324" s="1772"/>
      <c r="N2324" s="1772"/>
      <c r="O2324" s="1772"/>
      <c r="P2324" s="1772"/>
      <c r="Q2324" s="329">
        <f t="shared" ref="Q2324:AA2324" si="977">Q2315</f>
        <v>92.734999999999999</v>
      </c>
      <c r="R2324" s="329">
        <f t="shared" ref="R2324:S2324" si="978">R2315</f>
        <v>92.734999999999999</v>
      </c>
      <c r="S2324" s="329">
        <f t="shared" si="978"/>
        <v>92.734999999999999</v>
      </c>
      <c r="T2324" s="755">
        <f t="shared" si="977"/>
        <v>23.18375</v>
      </c>
      <c r="U2324" s="329">
        <f t="shared" si="977"/>
        <v>4.2826000000000004</v>
      </c>
      <c r="V2324" s="773">
        <f t="shared" si="977"/>
        <v>0</v>
      </c>
      <c r="W2324" s="329">
        <f t="shared" si="977"/>
        <v>0</v>
      </c>
      <c r="X2324" s="329">
        <f t="shared" si="977"/>
        <v>-18.901150000000001</v>
      </c>
      <c r="Y2324" s="329">
        <f t="shared" si="977"/>
        <v>0</v>
      </c>
      <c r="Z2324" s="329">
        <f t="shared" si="977"/>
        <v>0</v>
      </c>
      <c r="AA2324" s="329">
        <f t="shared" si="977"/>
        <v>4.2826000000000004</v>
      </c>
      <c r="AB2324" s="941"/>
      <c r="AC2324" s="326"/>
      <c r="AD2324" s="1069"/>
      <c r="AE2324" s="1084"/>
      <c r="AG2324" s="3278"/>
    </row>
    <row r="2325" spans="1:37" s="2240" customFormat="1" ht="15.75" x14ac:dyDescent="0.25">
      <c r="A2325" s="2240">
        <v>1</v>
      </c>
      <c r="B2325" s="3042" t="s">
        <v>16</v>
      </c>
      <c r="C2325" s="1844"/>
      <c r="D2325" s="1772"/>
      <c r="E2325" s="3123"/>
      <c r="F2325" s="126"/>
      <c r="G2325" s="126"/>
      <c r="H2325" s="1772"/>
      <c r="I2325" s="1772"/>
      <c r="J2325" s="1772"/>
      <c r="K2325" s="1772"/>
      <c r="L2325" s="1772"/>
      <c r="M2325" s="1772"/>
      <c r="N2325" s="1772"/>
      <c r="O2325" s="1772"/>
      <c r="P2325" s="1772"/>
      <c r="Q2325" s="329"/>
      <c r="R2325" s="329"/>
      <c r="S2325" s="329"/>
      <c r="T2325" s="755"/>
      <c r="U2325" s="329"/>
      <c r="V2325" s="773"/>
      <c r="W2325" s="329"/>
      <c r="X2325" s="329"/>
      <c r="Y2325" s="329"/>
      <c r="Z2325" s="329"/>
      <c r="AA2325" s="329"/>
      <c r="AB2325" s="941"/>
      <c r="AC2325" s="326"/>
      <c r="AD2325" s="1069"/>
      <c r="AE2325" s="1084"/>
      <c r="AG2325" s="3278"/>
    </row>
    <row r="2326" spans="1:37" s="2240" customFormat="1" x14ac:dyDescent="0.25">
      <c r="A2326" s="2240">
        <v>1</v>
      </c>
      <c r="B2326" s="166" t="s">
        <v>38</v>
      </c>
      <c r="C2326" s="1844"/>
      <c r="D2326" s="1772">
        <v>240</v>
      </c>
      <c r="E2326" s="174">
        <v>300</v>
      </c>
      <c r="F2326" s="126">
        <f>ROUND(E2326/12*$B$4,0)</f>
        <v>75</v>
      </c>
      <c r="G2326" s="126">
        <v>71</v>
      </c>
      <c r="H2326" s="1772">
        <f t="shared" si="976"/>
        <v>94.666666666666671</v>
      </c>
      <c r="I2326" s="1772">
        <v>1</v>
      </c>
      <c r="J2326" s="1772">
        <f>M2326/G2326</f>
        <v>1</v>
      </c>
      <c r="K2326" s="1772">
        <f>ROUND(E2326*I2326,0)</f>
        <v>300</v>
      </c>
      <c r="L2326" s="1772">
        <f>ROUND(K2326/12*$B$4,0)</f>
        <v>75</v>
      </c>
      <c r="M2326" s="1772">
        <v>71</v>
      </c>
      <c r="N2326" s="1772">
        <f>M2326/L2326*100</f>
        <v>94.666666666666671</v>
      </c>
      <c r="O2326" s="1772">
        <f>K2326/D2326</f>
        <v>1.25</v>
      </c>
      <c r="P2326" s="1772"/>
      <c r="Q2326" s="329"/>
      <c r="R2326" s="329"/>
      <c r="S2326" s="329"/>
      <c r="T2326" s="755"/>
      <c r="U2326" s="329"/>
      <c r="V2326" s="773"/>
      <c r="W2326" s="329"/>
      <c r="X2326" s="329"/>
      <c r="Y2326" s="329"/>
      <c r="Z2326" s="329"/>
      <c r="AA2326" s="329"/>
      <c r="AB2326" s="941"/>
      <c r="AC2326" s="326"/>
      <c r="AD2326" s="1069"/>
      <c r="AE2326" s="1084"/>
      <c r="AG2326" s="3278"/>
    </row>
    <row r="2327" spans="1:37" s="2240" customFormat="1" x14ac:dyDescent="0.25">
      <c r="A2327" s="2240">
        <v>1</v>
      </c>
      <c r="B2327" s="3122" t="s">
        <v>148</v>
      </c>
      <c r="C2327" s="1844"/>
      <c r="D2327" s="1772"/>
      <c r="E2327" s="3123">
        <f t="shared" ref="E2327:G2328" si="979">E2326</f>
        <v>300</v>
      </c>
      <c r="F2327" s="126">
        <f t="shared" si="979"/>
        <v>75</v>
      </c>
      <c r="G2327" s="126">
        <f t="shared" si="979"/>
        <v>71</v>
      </c>
      <c r="H2327" s="1772">
        <f t="shared" si="976"/>
        <v>94.666666666666671</v>
      </c>
      <c r="I2327" s="1772">
        <f>IF(E2327=0,0,K2327/E2327)</f>
        <v>1</v>
      </c>
      <c r="J2327" s="1772">
        <f>M2327/G2327</f>
        <v>1</v>
      </c>
      <c r="K2327" s="1772">
        <f>SUM(K2326)</f>
        <v>300</v>
      </c>
      <c r="L2327" s="1772">
        <f>SUM(L2326)</f>
        <v>75</v>
      </c>
      <c r="M2327" s="1772">
        <f>SUM(M2326)</f>
        <v>71</v>
      </c>
      <c r="N2327" s="1772">
        <f>M2327/L2327*100</f>
        <v>94.666666666666671</v>
      </c>
      <c r="O2327" s="1772">
        <f>SUM(O2326)</f>
        <v>1.25</v>
      </c>
      <c r="P2327" s="1772"/>
      <c r="Q2327" s="329"/>
      <c r="R2327" s="329"/>
      <c r="S2327" s="329"/>
      <c r="T2327" s="755"/>
      <c r="U2327" s="329"/>
      <c r="V2327" s="773"/>
      <c r="W2327" s="329"/>
      <c r="X2327" s="329"/>
      <c r="Y2327" s="329"/>
      <c r="Z2327" s="329"/>
      <c r="AA2327" s="329"/>
      <c r="AB2327" s="941"/>
      <c r="AC2327" s="326"/>
      <c r="AD2327" s="1069"/>
      <c r="AE2327" s="1084"/>
      <c r="AG2327" s="3278"/>
    </row>
    <row r="2328" spans="1:37" s="2240" customFormat="1" ht="30" thickBot="1" x14ac:dyDescent="0.3">
      <c r="A2328" s="2240">
        <v>1</v>
      </c>
      <c r="B2328" s="705" t="s">
        <v>198</v>
      </c>
      <c r="C2328" s="1844"/>
      <c r="D2328" s="1772"/>
      <c r="E2328" s="517">
        <f t="shared" si="979"/>
        <v>300</v>
      </c>
      <c r="F2328" s="126">
        <f t="shared" si="979"/>
        <v>75</v>
      </c>
      <c r="G2328" s="126">
        <f t="shared" si="979"/>
        <v>71</v>
      </c>
      <c r="H2328" s="1772">
        <f t="shared" si="976"/>
        <v>94.666666666666671</v>
      </c>
      <c r="I2328" s="1772">
        <f t="shared" ref="I2328:O2328" si="980">I2327</f>
        <v>1</v>
      </c>
      <c r="J2328" s="1772">
        <f t="shared" si="980"/>
        <v>1</v>
      </c>
      <c r="K2328" s="1772">
        <f t="shared" si="980"/>
        <v>300</v>
      </c>
      <c r="L2328" s="1772">
        <f t="shared" si="980"/>
        <v>75</v>
      </c>
      <c r="M2328" s="1772">
        <f t="shared" si="980"/>
        <v>71</v>
      </c>
      <c r="N2328" s="1772">
        <f t="shared" si="980"/>
        <v>94.666666666666671</v>
      </c>
      <c r="O2328" s="1772">
        <f t="shared" si="980"/>
        <v>1.25</v>
      </c>
      <c r="P2328" s="1772"/>
      <c r="Q2328" s="329">
        <v>19420.853759999998</v>
      </c>
      <c r="R2328" s="329">
        <v>19420.853759999998</v>
      </c>
      <c r="S2328" s="329">
        <v>19420.853759999998</v>
      </c>
      <c r="T2328" s="755">
        <f>Q2328/12*$B$4+(R2328-Q2328)/11*2+(S2328-R2328)/10*1</f>
        <v>4855.2134399999995</v>
      </c>
      <c r="U2328" s="329">
        <f>AA2328-Z2328</f>
        <v>4387.2082699999992</v>
      </c>
      <c r="V2328" s="773"/>
      <c r="W2328" s="329"/>
      <c r="X2328" s="329">
        <f>U2328-T2328</f>
        <v>-468.00517000000036</v>
      </c>
      <c r="Y2328" s="329"/>
      <c r="Z2328" s="329">
        <v>0</v>
      </c>
      <c r="AA2328" s="329">
        <v>4387.2082699999992</v>
      </c>
      <c r="AB2328" s="941"/>
      <c r="AC2328" s="326"/>
      <c r="AD2328" s="1069"/>
      <c r="AE2328" s="1084"/>
      <c r="AG2328" s="3278"/>
    </row>
    <row r="2329" spans="1:37" ht="15.75" thickBot="1" x14ac:dyDescent="0.3">
      <c r="A2329" s="140">
        <v>1</v>
      </c>
      <c r="B2329" s="1649" t="s">
        <v>273</v>
      </c>
      <c r="C2329" s="1650"/>
      <c r="D2329" s="1649"/>
      <c r="E2329" s="230"/>
      <c r="F2329" s="1649"/>
      <c r="G2329" s="1649"/>
      <c r="H2329" s="1649"/>
      <c r="I2329" s="1649"/>
      <c r="J2329" s="1649"/>
      <c r="K2329" s="1649"/>
      <c r="L2329" s="1649"/>
      <c r="M2329" s="706">
        <f>M2328</f>
        <v>71</v>
      </c>
      <c r="N2329" s="1649"/>
      <c r="O2329" s="1649"/>
      <c r="P2329" s="1649"/>
      <c r="Q2329" s="335">
        <f t="shared" ref="Q2329:AA2329" si="981">Q2328+Q2324</f>
        <v>19513.588759999999</v>
      </c>
      <c r="R2329" s="335">
        <f t="shared" ref="R2329:S2329" si="982">R2328+R2324</f>
        <v>19513.588759999999</v>
      </c>
      <c r="S2329" s="335">
        <f t="shared" si="982"/>
        <v>19513.588759999999</v>
      </c>
      <c r="T2329" s="756">
        <f t="shared" si="981"/>
        <v>4878.3971899999997</v>
      </c>
      <c r="U2329" s="335">
        <f t="shared" si="981"/>
        <v>4391.4908699999987</v>
      </c>
      <c r="V2329" s="778">
        <f t="shared" si="981"/>
        <v>0</v>
      </c>
      <c r="W2329" s="159">
        <f t="shared" si="981"/>
        <v>0</v>
      </c>
      <c r="X2329" s="335">
        <f t="shared" si="981"/>
        <v>-486.90632000000039</v>
      </c>
      <c r="Y2329" s="335">
        <f t="shared" si="981"/>
        <v>0</v>
      </c>
      <c r="Z2329" s="335">
        <f t="shared" si="981"/>
        <v>0</v>
      </c>
      <c r="AA2329" s="159">
        <f t="shared" si="981"/>
        <v>4391.4908699999987</v>
      </c>
      <c r="AB2329" s="1860"/>
      <c r="AC2329" s="863">
        <f>AC2328</f>
        <v>0</v>
      </c>
      <c r="AD2329" s="1069"/>
      <c r="AE2329" s="1084"/>
      <c r="AG2329" s="3278"/>
    </row>
    <row r="2330" spans="1:37" ht="15.75" x14ac:dyDescent="0.25">
      <c r="A2330" s="140">
        <v>1</v>
      </c>
      <c r="B2330" s="1842" t="s">
        <v>372</v>
      </c>
      <c r="C2330" s="1851"/>
      <c r="D2330" s="2232"/>
      <c r="E2330" s="238"/>
      <c r="F2330" s="2232"/>
      <c r="G2330" s="2232"/>
      <c r="H2330" s="189"/>
      <c r="I2330" s="2232"/>
      <c r="J2330" s="189"/>
      <c r="K2330" s="189"/>
      <c r="L2330" s="189"/>
      <c r="M2330" s="2232"/>
      <c r="N2330" s="189"/>
      <c r="O2330" s="189"/>
      <c r="P2330" s="189"/>
      <c r="Q2330" s="328"/>
      <c r="R2330" s="328"/>
      <c r="S2330" s="328"/>
      <c r="T2330" s="754"/>
      <c r="U2330" s="328"/>
      <c r="V2330" s="776"/>
      <c r="W2330" s="328"/>
      <c r="X2330" s="328"/>
      <c r="Y2330" s="328"/>
      <c r="Z2330" s="328"/>
      <c r="AA2330" s="328"/>
      <c r="AB2330" s="908"/>
      <c r="AC2330" s="368"/>
      <c r="AD2330" s="1069"/>
      <c r="AE2330" s="1084"/>
      <c r="AG2330" s="3278"/>
      <c r="AK2330" s="140"/>
    </row>
    <row r="2331" spans="1:37" x14ac:dyDescent="0.25">
      <c r="A2331" s="140">
        <v>1</v>
      </c>
      <c r="B2331" s="534" t="s">
        <v>191</v>
      </c>
      <c r="C2331" s="1864"/>
      <c r="D2331" s="186"/>
      <c r="E2331" s="221"/>
      <c r="F2331" s="186"/>
      <c r="G2331" s="186"/>
      <c r="H2331" s="186"/>
      <c r="I2331" s="186"/>
      <c r="J2331" s="186"/>
      <c r="K2331" s="186"/>
      <c r="L2331" s="186"/>
      <c r="M2331" s="186"/>
      <c r="N2331" s="186"/>
      <c r="O2331" s="186"/>
      <c r="P2331" s="186"/>
      <c r="Q2331" s="329"/>
      <c r="R2331" s="329"/>
      <c r="S2331" s="329"/>
      <c r="T2331" s="876"/>
      <c r="U2331" s="329"/>
      <c r="V2331" s="773"/>
      <c r="W2331" s="329"/>
      <c r="X2331" s="329"/>
      <c r="Y2331" s="329"/>
      <c r="Z2331" s="329"/>
      <c r="AA2331" s="329"/>
      <c r="AB2331" s="925"/>
      <c r="AC2331" s="326"/>
      <c r="AD2331" s="1069"/>
      <c r="AE2331" s="1084"/>
      <c r="AG2331" s="3278"/>
    </row>
    <row r="2332" spans="1:37" s="2240" customFormat="1" ht="47.25" x14ac:dyDescent="0.25">
      <c r="B2332" s="491" t="s">
        <v>436</v>
      </c>
      <c r="C2332" s="3253"/>
      <c r="D2332" s="186"/>
      <c r="E2332" s="482">
        <f>E2333+E2335</f>
        <v>0</v>
      </c>
      <c r="F2332" s="746">
        <f>F2333+F2335</f>
        <v>0</v>
      </c>
      <c r="G2332" s="746">
        <f>G2333+G2335</f>
        <v>117</v>
      </c>
      <c r="H2332" s="746"/>
      <c r="I2332" s="186"/>
      <c r="J2332" s="186"/>
      <c r="K2332" s="186"/>
      <c r="L2332" s="186"/>
      <c r="M2332" s="186"/>
      <c r="N2332" s="186"/>
      <c r="O2332" s="186"/>
      <c r="P2332" s="186"/>
      <c r="Q2332" s="329"/>
      <c r="R2332" s="329"/>
      <c r="S2332" s="329"/>
      <c r="T2332" s="876">
        <f t="shared" ref="T2332:T2338" si="983">Q2332/12*$B$4</f>
        <v>0</v>
      </c>
      <c r="U2332" s="329">
        <f t="shared" ref="U2332:AA2332" si="984">U2333+U2335</f>
        <v>263.62588</v>
      </c>
      <c r="V2332" s="773">
        <f t="shared" si="984"/>
        <v>0</v>
      </c>
      <c r="W2332" s="329">
        <f t="shared" si="984"/>
        <v>0</v>
      </c>
      <c r="X2332" s="329">
        <f t="shared" si="984"/>
        <v>263.62588</v>
      </c>
      <c r="Y2332" s="329">
        <f t="shared" si="984"/>
        <v>0</v>
      </c>
      <c r="Z2332" s="329">
        <f t="shared" si="984"/>
        <v>0</v>
      </c>
      <c r="AA2332" s="329">
        <f t="shared" si="984"/>
        <v>263.62588</v>
      </c>
      <c r="AB2332" s="925"/>
      <c r="AC2332" s="326"/>
      <c r="AD2332" s="1069"/>
      <c r="AE2332" s="1084"/>
      <c r="AG2332" s="3278"/>
    </row>
    <row r="2333" spans="1:37" s="2240" customFormat="1" ht="30" x14ac:dyDescent="0.25">
      <c r="B2333" s="471" t="s">
        <v>267</v>
      </c>
      <c r="C2333" s="3253"/>
      <c r="D2333" s="186"/>
      <c r="E2333" s="482">
        <f>E2334</f>
        <v>0</v>
      </c>
      <c r="F2333" s="746">
        <f>F2334</f>
        <v>0</v>
      </c>
      <c r="G2333" s="746">
        <f>G2334</f>
        <v>32</v>
      </c>
      <c r="H2333" s="746"/>
      <c r="I2333" s="186"/>
      <c r="J2333" s="186"/>
      <c r="K2333" s="186"/>
      <c r="L2333" s="186"/>
      <c r="M2333" s="186"/>
      <c r="N2333" s="186"/>
      <c r="O2333" s="186"/>
      <c r="P2333" s="186"/>
      <c r="Q2333" s="329"/>
      <c r="R2333" s="329"/>
      <c r="S2333" s="329"/>
      <c r="T2333" s="2284">
        <f t="shared" si="983"/>
        <v>0</v>
      </c>
      <c r="U2333" s="369">
        <f t="shared" ref="U2333:AA2333" si="985">U2334</f>
        <v>110.14612</v>
      </c>
      <c r="V2333" s="1123">
        <f t="shared" si="985"/>
        <v>0</v>
      </c>
      <c r="W2333" s="369">
        <f t="shared" si="985"/>
        <v>0</v>
      </c>
      <c r="X2333" s="369">
        <f t="shared" si="985"/>
        <v>110.14612</v>
      </c>
      <c r="Y2333" s="369">
        <f t="shared" si="985"/>
        <v>0</v>
      </c>
      <c r="Z2333" s="369">
        <f t="shared" si="985"/>
        <v>0</v>
      </c>
      <c r="AA2333" s="369">
        <f t="shared" si="985"/>
        <v>110.14612</v>
      </c>
      <c r="AB2333" s="925"/>
      <c r="AC2333" s="326"/>
      <c r="AD2333" s="1069"/>
      <c r="AE2333" s="1084"/>
      <c r="AG2333" s="3278"/>
    </row>
    <row r="2334" spans="1:37" s="2240" customFormat="1" ht="30" x14ac:dyDescent="0.25">
      <c r="B2334" s="310" t="s">
        <v>437</v>
      </c>
      <c r="C2334" s="3253"/>
      <c r="D2334" s="186"/>
      <c r="E2334" s="238"/>
      <c r="F2334" s="186">
        <f>E2334</f>
        <v>0</v>
      </c>
      <c r="G2334" s="186">
        <v>32</v>
      </c>
      <c r="H2334" s="186"/>
      <c r="I2334" s="186"/>
      <c r="J2334" s="186"/>
      <c r="K2334" s="186"/>
      <c r="L2334" s="186"/>
      <c r="M2334" s="186"/>
      <c r="N2334" s="186"/>
      <c r="O2334" s="186"/>
      <c r="P2334" s="186"/>
      <c r="Q2334" s="329"/>
      <c r="R2334" s="329"/>
      <c r="S2334" s="329"/>
      <c r="T2334" s="2284">
        <f t="shared" si="983"/>
        <v>0</v>
      </c>
      <c r="U2334" s="369">
        <f>AA2334-Z2334</f>
        <v>110.14612</v>
      </c>
      <c r="V2334" s="1123"/>
      <c r="W2334" s="369"/>
      <c r="X2334" s="369">
        <f>U2334-T2334</f>
        <v>110.14612</v>
      </c>
      <c r="Y2334" s="369"/>
      <c r="Z2334" s="369">
        <v>0</v>
      </c>
      <c r="AA2334" s="369">
        <v>110.14612</v>
      </c>
      <c r="AB2334" s="925"/>
      <c r="AC2334" s="326"/>
      <c r="AD2334" s="1069"/>
      <c r="AE2334" s="1084"/>
      <c r="AG2334" s="3278"/>
    </row>
    <row r="2335" spans="1:37" s="2240" customFormat="1" ht="45" x14ac:dyDescent="0.25">
      <c r="B2335" s="471" t="s">
        <v>268</v>
      </c>
      <c r="C2335" s="3253"/>
      <c r="D2335" s="186"/>
      <c r="E2335" s="482">
        <f>E2336</f>
        <v>0</v>
      </c>
      <c r="F2335" s="746">
        <f>F2336</f>
        <v>0</v>
      </c>
      <c r="G2335" s="746">
        <f>G2336</f>
        <v>85</v>
      </c>
      <c r="H2335" s="746"/>
      <c r="I2335" s="186"/>
      <c r="J2335" s="186"/>
      <c r="K2335" s="186"/>
      <c r="L2335" s="186"/>
      <c r="M2335" s="186"/>
      <c r="N2335" s="186"/>
      <c r="O2335" s="186"/>
      <c r="P2335" s="186"/>
      <c r="Q2335" s="329"/>
      <c r="R2335" s="329"/>
      <c r="S2335" s="329"/>
      <c r="T2335" s="876">
        <f t="shared" si="983"/>
        <v>0</v>
      </c>
      <c r="U2335" s="329">
        <f t="shared" ref="U2335:AA2335" si="986">U2336</f>
        <v>153.47976</v>
      </c>
      <c r="V2335" s="773">
        <f t="shared" si="986"/>
        <v>0</v>
      </c>
      <c r="W2335" s="329">
        <f t="shared" si="986"/>
        <v>0</v>
      </c>
      <c r="X2335" s="329">
        <f t="shared" si="986"/>
        <v>153.47976</v>
      </c>
      <c r="Y2335" s="329">
        <f t="shared" si="986"/>
        <v>0</v>
      </c>
      <c r="Z2335" s="329">
        <f t="shared" si="986"/>
        <v>0</v>
      </c>
      <c r="AA2335" s="329">
        <f t="shared" si="986"/>
        <v>153.47976</v>
      </c>
      <c r="AB2335" s="925"/>
      <c r="AC2335" s="326"/>
      <c r="AD2335" s="1069"/>
      <c r="AE2335" s="1084"/>
      <c r="AG2335" s="3278"/>
    </row>
    <row r="2336" spans="1:37" s="2240" customFormat="1" ht="30" x14ac:dyDescent="0.25">
      <c r="B2336" s="310" t="s">
        <v>438</v>
      </c>
      <c r="C2336" s="3253"/>
      <c r="D2336" s="186"/>
      <c r="E2336" s="238"/>
      <c r="F2336" s="186">
        <f>E2336</f>
        <v>0</v>
      </c>
      <c r="G2336" s="186">
        <v>85</v>
      </c>
      <c r="H2336" s="186"/>
      <c r="I2336" s="186"/>
      <c r="J2336" s="186"/>
      <c r="K2336" s="186"/>
      <c r="L2336" s="186"/>
      <c r="M2336" s="186"/>
      <c r="N2336" s="186"/>
      <c r="O2336" s="186"/>
      <c r="P2336" s="186"/>
      <c r="Q2336" s="329"/>
      <c r="R2336" s="329"/>
      <c r="S2336" s="329"/>
      <c r="T2336" s="2284">
        <f t="shared" si="983"/>
        <v>0</v>
      </c>
      <c r="U2336" s="369">
        <f>AA2336-Z2336</f>
        <v>153.47976</v>
      </c>
      <c r="V2336" s="1123"/>
      <c r="W2336" s="369"/>
      <c r="X2336" s="369">
        <f>U2336-T2336</f>
        <v>153.47976</v>
      </c>
      <c r="Y2336" s="369"/>
      <c r="Z2336" s="369">
        <v>0</v>
      </c>
      <c r="AA2336" s="369">
        <v>153.47976</v>
      </c>
      <c r="AB2336" s="925"/>
      <c r="AC2336" s="326"/>
      <c r="AD2336" s="1069"/>
      <c r="AE2336" s="1084"/>
      <c r="AG2336" s="3278"/>
    </row>
    <row r="2337" spans="1:33" ht="29.25" x14ac:dyDescent="0.25">
      <c r="A2337" s="140">
        <v>1</v>
      </c>
      <c r="B2337" s="523" t="s">
        <v>303</v>
      </c>
      <c r="C2337" s="1681"/>
      <c r="D2337" s="186"/>
      <c r="E2337" s="538">
        <f>E2338+E2341+E2342+E2343</f>
        <v>21500</v>
      </c>
      <c r="F2337" s="186">
        <f>F2338+F2341+F2342+F2343</f>
        <v>5375</v>
      </c>
      <c r="G2337" s="186">
        <f>G2338+G2341+G2342+G2343</f>
        <v>16106</v>
      </c>
      <c r="H2337" s="186">
        <f t="shared" si="976"/>
        <v>299.64651162790699</v>
      </c>
      <c r="I2337" s="186"/>
      <c r="J2337" s="186"/>
      <c r="K2337" s="186"/>
      <c r="L2337" s="186"/>
      <c r="M2337" s="186"/>
      <c r="N2337" s="186"/>
      <c r="O2337" s="186"/>
      <c r="P2337" s="186"/>
      <c r="Q2337" s="329">
        <v>22009.950000000004</v>
      </c>
      <c r="R2337" s="329">
        <v>22009.950000000004</v>
      </c>
      <c r="S2337" s="329">
        <v>22009.950000000004</v>
      </c>
      <c r="T2337" s="755">
        <f>Q2337/12*$B$4+(R2337-Q2337)/11*2+(S2337-R2337)/10*1</f>
        <v>5502.4875000000011</v>
      </c>
      <c r="U2337" s="329">
        <f>AA2337-Z2337</f>
        <v>16521.96084</v>
      </c>
      <c r="V2337" s="773"/>
      <c r="W2337" s="329"/>
      <c r="X2337" s="329">
        <f>U2337-T2337</f>
        <v>11019.473339999999</v>
      </c>
      <c r="Y2337" s="329"/>
      <c r="Z2337" s="329">
        <v>0</v>
      </c>
      <c r="AA2337" s="329">
        <v>16521.96084</v>
      </c>
      <c r="AB2337" s="925"/>
      <c r="AC2337" s="326"/>
      <c r="AD2337" s="1069"/>
      <c r="AE2337" s="1084"/>
      <c r="AG2337" s="3278"/>
    </row>
    <row r="2338" spans="1:33" ht="30" x14ac:dyDescent="0.25">
      <c r="A2338" s="140">
        <v>1</v>
      </c>
      <c r="B2338" s="471" t="s">
        <v>423</v>
      </c>
      <c r="C2338" s="1681"/>
      <c r="D2338" s="186"/>
      <c r="E2338" s="538">
        <f>E2339+E2340</f>
        <v>21500</v>
      </c>
      <c r="F2338" s="186">
        <f>F2339+F2340</f>
        <v>5375</v>
      </c>
      <c r="G2338" s="186">
        <f>G2339+G2340</f>
        <v>16106</v>
      </c>
      <c r="H2338" s="186">
        <f t="shared" si="976"/>
        <v>299.64651162790699</v>
      </c>
      <c r="I2338" s="186"/>
      <c r="J2338" s="186"/>
      <c r="K2338" s="186"/>
      <c r="L2338" s="186"/>
      <c r="M2338" s="186"/>
      <c r="N2338" s="186"/>
      <c r="O2338" s="186"/>
      <c r="P2338" s="186"/>
      <c r="Q2338" s="329"/>
      <c r="R2338" s="329"/>
      <c r="S2338" s="329"/>
      <c r="T2338" s="755">
        <f t="shared" si="983"/>
        <v>0</v>
      </c>
      <c r="U2338" s="329"/>
      <c r="V2338" s="773"/>
      <c r="W2338" s="329"/>
      <c r="X2338" s="329"/>
      <c r="Y2338" s="329"/>
      <c r="Z2338" s="329"/>
      <c r="AA2338" s="329"/>
      <c r="AB2338" s="925"/>
      <c r="AC2338" s="326"/>
      <c r="AD2338" s="1069"/>
      <c r="AE2338" s="1084"/>
      <c r="AG2338" s="3278"/>
    </row>
    <row r="2339" spans="1:33" x14ac:dyDescent="0.25">
      <c r="A2339" s="140">
        <v>1</v>
      </c>
      <c r="B2339" s="310" t="s">
        <v>424</v>
      </c>
      <c r="C2339" s="1681"/>
      <c r="D2339" s="186"/>
      <c r="E2339" s="546">
        <v>500</v>
      </c>
      <c r="F2339" s="186">
        <f>ROUND(E2339/12*$B$4,0)</f>
        <v>125</v>
      </c>
      <c r="G2339" s="186">
        <v>180</v>
      </c>
      <c r="H2339" s="186">
        <f t="shared" si="976"/>
        <v>144</v>
      </c>
      <c r="I2339" s="186"/>
      <c r="J2339" s="186"/>
      <c r="K2339" s="186"/>
      <c r="L2339" s="186"/>
      <c r="M2339" s="186"/>
      <c r="N2339" s="186"/>
      <c r="O2339" s="186"/>
      <c r="P2339" s="186"/>
      <c r="Q2339" s="329"/>
      <c r="R2339" s="329"/>
      <c r="S2339" s="329"/>
      <c r="T2339" s="755"/>
      <c r="U2339" s="329"/>
      <c r="V2339" s="773"/>
      <c r="W2339" s="329"/>
      <c r="X2339" s="329"/>
      <c r="Y2339" s="329"/>
      <c r="Z2339" s="329"/>
      <c r="AA2339" s="329"/>
      <c r="AB2339" s="925"/>
      <c r="AC2339" s="326"/>
      <c r="AD2339" s="1069"/>
      <c r="AE2339" s="1084"/>
      <c r="AG2339" s="3278"/>
    </row>
    <row r="2340" spans="1:33" ht="45" x14ac:dyDescent="0.25">
      <c r="A2340" s="140">
        <v>1</v>
      </c>
      <c r="B2340" s="310" t="s">
        <v>426</v>
      </c>
      <c r="C2340" s="1681"/>
      <c r="D2340" s="186"/>
      <c r="E2340" s="546">
        <v>21000</v>
      </c>
      <c r="F2340" s="186">
        <f>ROUND(E2340/12*$B$4,0)</f>
        <v>5250</v>
      </c>
      <c r="G2340" s="186">
        <v>15926</v>
      </c>
      <c r="H2340" s="186">
        <f t="shared" si="976"/>
        <v>303.35238095238094</v>
      </c>
      <c r="I2340" s="186"/>
      <c r="J2340" s="186"/>
      <c r="K2340" s="186"/>
      <c r="L2340" s="186"/>
      <c r="M2340" s="186"/>
      <c r="N2340" s="186"/>
      <c r="O2340" s="186"/>
      <c r="P2340" s="186"/>
      <c r="Q2340" s="329"/>
      <c r="R2340" s="329"/>
      <c r="S2340" s="329"/>
      <c r="T2340" s="755"/>
      <c r="U2340" s="329"/>
      <c r="V2340" s="773"/>
      <c r="W2340" s="329"/>
      <c r="X2340" s="329"/>
      <c r="Y2340" s="329"/>
      <c r="Z2340" s="329"/>
      <c r="AA2340" s="329"/>
      <c r="AB2340" s="925"/>
      <c r="AC2340" s="326"/>
      <c r="AD2340" s="1069"/>
      <c r="AE2340" s="1084"/>
      <c r="AG2340" s="3278"/>
    </row>
    <row r="2341" spans="1:33" ht="60" x14ac:dyDescent="0.25">
      <c r="A2341" s="140">
        <v>1</v>
      </c>
      <c r="B2341" s="310" t="s">
        <v>427</v>
      </c>
      <c r="C2341" s="1681"/>
      <c r="D2341" s="186"/>
      <c r="E2341" s="538"/>
      <c r="F2341" s="186"/>
      <c r="G2341" s="186"/>
      <c r="H2341" s="186"/>
      <c r="I2341" s="186"/>
      <c r="J2341" s="186"/>
      <c r="K2341" s="186"/>
      <c r="L2341" s="186"/>
      <c r="M2341" s="186"/>
      <c r="N2341" s="186"/>
      <c r="O2341" s="186"/>
      <c r="P2341" s="186"/>
      <c r="Q2341" s="329"/>
      <c r="R2341" s="329"/>
      <c r="S2341" s="329"/>
      <c r="T2341" s="755"/>
      <c r="U2341" s="329"/>
      <c r="V2341" s="773"/>
      <c r="W2341" s="329"/>
      <c r="X2341" s="329"/>
      <c r="Y2341" s="329"/>
      <c r="Z2341" s="329"/>
      <c r="AA2341" s="329"/>
      <c r="AB2341" s="925"/>
      <c r="AC2341" s="326"/>
      <c r="AD2341" s="1069"/>
      <c r="AE2341" s="1084"/>
      <c r="AG2341" s="3278"/>
    </row>
    <row r="2342" spans="1:33" ht="45" x14ac:dyDescent="0.25">
      <c r="A2342" s="140">
        <v>1</v>
      </c>
      <c r="B2342" s="309" t="s">
        <v>428</v>
      </c>
      <c r="C2342" s="1681"/>
      <c r="D2342" s="186"/>
      <c r="E2342" s="539"/>
      <c r="F2342" s="186"/>
      <c r="G2342" s="186"/>
      <c r="H2342" s="186"/>
      <c r="I2342" s="186"/>
      <c r="J2342" s="186"/>
      <c r="K2342" s="186"/>
      <c r="L2342" s="186"/>
      <c r="M2342" s="186"/>
      <c r="N2342" s="186"/>
      <c r="O2342" s="186"/>
      <c r="P2342" s="186"/>
      <c r="Q2342" s="329"/>
      <c r="R2342" s="329"/>
      <c r="S2342" s="329"/>
      <c r="T2342" s="755"/>
      <c r="U2342" s="329"/>
      <c r="V2342" s="773"/>
      <c r="W2342" s="329"/>
      <c r="X2342" s="329"/>
      <c r="Y2342" s="329"/>
      <c r="Z2342" s="329"/>
      <c r="AA2342" s="329"/>
      <c r="AB2342" s="925"/>
      <c r="AC2342" s="326"/>
      <c r="AD2342" s="1069"/>
      <c r="AE2342" s="1084"/>
      <c r="AG2342" s="3278"/>
    </row>
    <row r="2343" spans="1:33" x14ac:dyDescent="0.25">
      <c r="A2343" s="140">
        <v>1</v>
      </c>
      <c r="B2343" s="309"/>
      <c r="C2343" s="1681"/>
      <c r="D2343" s="186"/>
      <c r="E2343" s="539"/>
      <c r="F2343" s="186">
        <f>ROUND(E2343/12*$B$4,0)</f>
        <v>0</v>
      </c>
      <c r="G2343" s="186"/>
      <c r="H2343" s="186"/>
      <c r="I2343" s="186"/>
      <c r="J2343" s="186"/>
      <c r="K2343" s="186"/>
      <c r="L2343" s="186"/>
      <c r="M2343" s="186"/>
      <c r="N2343" s="186"/>
      <c r="O2343" s="186"/>
      <c r="P2343" s="186"/>
      <c r="Q2343" s="329"/>
      <c r="R2343" s="329"/>
      <c r="S2343" s="329"/>
      <c r="T2343" s="755"/>
      <c r="U2343" s="329"/>
      <c r="V2343" s="773"/>
      <c r="W2343" s="329"/>
      <c r="X2343" s="329"/>
      <c r="Y2343" s="329"/>
      <c r="Z2343" s="329"/>
      <c r="AA2343" s="329"/>
      <c r="AB2343" s="925"/>
      <c r="AC2343" s="326"/>
      <c r="AD2343" s="1069"/>
      <c r="AE2343" s="1084"/>
      <c r="AG2343" s="3278"/>
    </row>
    <row r="2344" spans="1:33" ht="29.25" x14ac:dyDescent="0.25">
      <c r="A2344" s="140">
        <v>1</v>
      </c>
      <c r="B2344" s="523" t="s">
        <v>304</v>
      </c>
      <c r="C2344" s="1681"/>
      <c r="D2344" s="186"/>
      <c r="E2344" s="538">
        <f>E2345+E2346+E2348</f>
        <v>306</v>
      </c>
      <c r="F2344" s="186">
        <f>F2345+F2346+F2348</f>
        <v>77</v>
      </c>
      <c r="G2344" s="186">
        <v>144</v>
      </c>
      <c r="H2344" s="186">
        <f t="shared" si="976"/>
        <v>187.012987012987</v>
      </c>
      <c r="I2344" s="186"/>
      <c r="J2344" s="186"/>
      <c r="K2344" s="186"/>
      <c r="L2344" s="186"/>
      <c r="M2344" s="186"/>
      <c r="N2344" s="186"/>
      <c r="O2344" s="186"/>
      <c r="P2344" s="186"/>
      <c r="Q2344" s="329"/>
      <c r="R2344" s="329"/>
      <c r="S2344" s="329"/>
      <c r="T2344" s="755"/>
      <c r="U2344" s="329"/>
      <c r="V2344" s="773"/>
      <c r="W2344" s="329"/>
      <c r="X2344" s="329"/>
      <c r="Y2344" s="329"/>
      <c r="Z2344" s="329"/>
      <c r="AA2344" s="329"/>
      <c r="AB2344" s="925"/>
      <c r="AC2344" s="326"/>
      <c r="AD2344" s="1069"/>
      <c r="AE2344" s="1084"/>
      <c r="AG2344" s="3278"/>
    </row>
    <row r="2345" spans="1:33" x14ac:dyDescent="0.25">
      <c r="A2345" s="140">
        <v>1</v>
      </c>
      <c r="B2345" s="523" t="s">
        <v>312</v>
      </c>
      <c r="C2345" s="1681"/>
      <c r="D2345" s="186"/>
      <c r="E2345" s="538"/>
      <c r="F2345" s="186"/>
      <c r="G2345" s="186"/>
      <c r="H2345" s="186"/>
      <c r="I2345" s="186"/>
      <c r="J2345" s="186"/>
      <c r="K2345" s="186"/>
      <c r="L2345" s="186"/>
      <c r="M2345" s="186"/>
      <c r="N2345" s="186"/>
      <c r="O2345" s="186"/>
      <c r="P2345" s="186"/>
      <c r="Q2345" s="329"/>
      <c r="R2345" s="329"/>
      <c r="S2345" s="329"/>
      <c r="T2345" s="755"/>
      <c r="U2345" s="329"/>
      <c r="V2345" s="773"/>
      <c r="W2345" s="329"/>
      <c r="X2345" s="329"/>
      <c r="Y2345" s="329"/>
      <c r="Z2345" s="329"/>
      <c r="AA2345" s="329"/>
      <c r="AB2345" s="925"/>
      <c r="AC2345" s="326"/>
      <c r="AD2345" s="1069"/>
      <c r="AE2345" s="1084"/>
      <c r="AG2345" s="3278"/>
    </row>
    <row r="2346" spans="1:33" x14ac:dyDescent="0.25">
      <c r="A2346" s="140">
        <v>1</v>
      </c>
      <c r="B2346" s="4" t="s">
        <v>313</v>
      </c>
      <c r="C2346" s="1681"/>
      <c r="D2346" s="186"/>
      <c r="E2346" s="538"/>
      <c r="F2346" s="186"/>
      <c r="G2346" s="186"/>
      <c r="H2346" s="186"/>
      <c r="I2346" s="186"/>
      <c r="J2346" s="186"/>
      <c r="K2346" s="186"/>
      <c r="L2346" s="186"/>
      <c r="M2346" s="186"/>
      <c r="N2346" s="186"/>
      <c r="O2346" s="186"/>
      <c r="P2346" s="186"/>
      <c r="Q2346" s="329"/>
      <c r="R2346" s="329"/>
      <c r="S2346" s="329"/>
      <c r="T2346" s="755"/>
      <c r="U2346" s="329"/>
      <c r="V2346" s="773"/>
      <c r="W2346" s="329"/>
      <c r="X2346" s="329"/>
      <c r="Y2346" s="329"/>
      <c r="Z2346" s="329"/>
      <c r="AA2346" s="329"/>
      <c r="AB2346" s="925"/>
      <c r="AC2346" s="326"/>
      <c r="AD2346" s="1069"/>
      <c r="AE2346" s="1084"/>
      <c r="AG2346" s="3278"/>
    </row>
    <row r="2347" spans="1:33" x14ac:dyDescent="0.25">
      <c r="A2347" s="140">
        <v>1</v>
      </c>
      <c r="B2347" s="537" t="s">
        <v>314</v>
      </c>
      <c r="C2347" s="1681"/>
      <c r="D2347" s="186"/>
      <c r="E2347" s="538"/>
      <c r="F2347" s="186"/>
      <c r="G2347" s="186"/>
      <c r="H2347" s="186"/>
      <c r="I2347" s="186"/>
      <c r="J2347" s="186"/>
      <c r="K2347" s="186"/>
      <c r="L2347" s="186"/>
      <c r="M2347" s="186"/>
      <c r="N2347" s="186"/>
      <c r="O2347" s="186"/>
      <c r="P2347" s="186"/>
      <c r="Q2347" s="329"/>
      <c r="R2347" s="329"/>
      <c r="S2347" s="329"/>
      <c r="T2347" s="755"/>
      <c r="U2347" s="329"/>
      <c r="V2347" s="773"/>
      <c r="W2347" s="329"/>
      <c r="X2347" s="329"/>
      <c r="Y2347" s="329"/>
      <c r="Z2347" s="329"/>
      <c r="AA2347" s="329"/>
      <c r="AB2347" s="925"/>
      <c r="AC2347" s="326"/>
      <c r="AD2347" s="1069"/>
      <c r="AE2347" s="1084"/>
      <c r="AG2347" s="3278"/>
    </row>
    <row r="2348" spans="1:33" s="2240" customFormat="1" ht="29.25" x14ac:dyDescent="0.25">
      <c r="A2348" s="2240">
        <v>1</v>
      </c>
      <c r="B2348" s="3028" t="s">
        <v>458</v>
      </c>
      <c r="C2348" s="1681"/>
      <c r="D2348" s="186"/>
      <c r="E2348" s="547">
        <f>E2349+E2351+E2350+E2352</f>
        <v>306</v>
      </c>
      <c r="F2348" s="186">
        <f>F2349+F2351+F2350+F2352</f>
        <v>77</v>
      </c>
      <c r="G2348" s="186">
        <f>G2349+G2351+G2350+G2352</f>
        <v>144</v>
      </c>
      <c r="H2348" s="186">
        <f t="shared" si="976"/>
        <v>187.012987012987</v>
      </c>
      <c r="I2348" s="186"/>
      <c r="J2348" s="186"/>
      <c r="K2348" s="186"/>
      <c r="L2348" s="186"/>
      <c r="M2348" s="186"/>
      <c r="N2348" s="186"/>
      <c r="O2348" s="186"/>
      <c r="P2348" s="186"/>
      <c r="Q2348" s="329">
        <v>10649.5306</v>
      </c>
      <c r="R2348" s="329">
        <v>10649.5306</v>
      </c>
      <c r="S2348" s="329">
        <v>10649.5306</v>
      </c>
      <c r="T2348" s="755">
        <f>Q2348/12*$B$4+(R2348-Q2348)/11*2+(S2348-R2348)/10*1</f>
        <v>2662.38265</v>
      </c>
      <c r="U2348" s="329">
        <f>AA2348-Z2348</f>
        <v>4901.9174399999993</v>
      </c>
      <c r="V2348" s="773"/>
      <c r="W2348" s="329"/>
      <c r="X2348" s="329">
        <f>U2348-T2348</f>
        <v>2239.5347899999992</v>
      </c>
      <c r="Y2348" s="329"/>
      <c r="Z2348" s="329">
        <v>0</v>
      </c>
      <c r="AA2348" s="329">
        <v>4901.9174399999993</v>
      </c>
      <c r="AB2348" s="925"/>
      <c r="AC2348" s="326"/>
      <c r="AD2348" s="1069"/>
      <c r="AE2348" s="1084"/>
      <c r="AG2348" s="3278"/>
    </row>
    <row r="2349" spans="1:33" s="2240" customFormat="1" ht="75" x14ac:dyDescent="0.25">
      <c r="A2349" s="2240">
        <v>1</v>
      </c>
      <c r="B2349" s="537" t="s">
        <v>704</v>
      </c>
      <c r="C2349" s="1681"/>
      <c r="D2349" s="186"/>
      <c r="E2349" s="538">
        <v>22</v>
      </c>
      <c r="F2349" s="186">
        <f>ROUND(E2349/12*$B$4,0)</f>
        <v>6</v>
      </c>
      <c r="G2349" s="186">
        <v>3</v>
      </c>
      <c r="H2349" s="186">
        <f t="shared" si="976"/>
        <v>50</v>
      </c>
      <c r="I2349" s="186"/>
      <c r="J2349" s="186"/>
      <c r="K2349" s="186"/>
      <c r="L2349" s="186"/>
      <c r="M2349" s="186"/>
      <c r="N2349" s="186"/>
      <c r="O2349" s="186"/>
      <c r="P2349" s="186"/>
      <c r="Q2349" s="329"/>
      <c r="R2349" s="329"/>
      <c r="S2349" s="329"/>
      <c r="T2349" s="755"/>
      <c r="U2349" s="329"/>
      <c r="V2349" s="773"/>
      <c r="W2349" s="329"/>
      <c r="X2349" s="329"/>
      <c r="Y2349" s="329"/>
      <c r="Z2349" s="329"/>
      <c r="AA2349" s="329"/>
      <c r="AB2349" s="925"/>
      <c r="AC2349" s="326"/>
      <c r="AD2349" s="1069"/>
      <c r="AE2349" s="1084"/>
      <c r="AG2349" s="3278"/>
    </row>
    <row r="2350" spans="1:33" s="2240" customFormat="1" ht="75" x14ac:dyDescent="0.25">
      <c r="A2350" s="2240">
        <v>1</v>
      </c>
      <c r="B2350" s="537" t="s">
        <v>705</v>
      </c>
      <c r="C2350" s="1681"/>
      <c r="D2350" s="186"/>
      <c r="E2350" s="538">
        <v>244</v>
      </c>
      <c r="F2350" s="186">
        <f>ROUND(E2350/12*$B$4,0)</f>
        <v>61</v>
      </c>
      <c r="G2350" s="186">
        <v>93</v>
      </c>
      <c r="H2350" s="186">
        <f t="shared" si="976"/>
        <v>152.45901639344262</v>
      </c>
      <c r="I2350" s="186"/>
      <c r="J2350" s="186"/>
      <c r="K2350" s="186"/>
      <c r="L2350" s="186"/>
      <c r="M2350" s="186"/>
      <c r="N2350" s="186"/>
      <c r="O2350" s="186"/>
      <c r="P2350" s="186"/>
      <c r="Q2350" s="329"/>
      <c r="R2350" s="329"/>
      <c r="S2350" s="329"/>
      <c r="T2350" s="755"/>
      <c r="U2350" s="329"/>
      <c r="V2350" s="773"/>
      <c r="W2350" s="329"/>
      <c r="X2350" s="329"/>
      <c r="Y2350" s="329"/>
      <c r="Z2350" s="329"/>
      <c r="AA2350" s="329"/>
      <c r="AB2350" s="925"/>
      <c r="AC2350" s="326"/>
      <c r="AD2350" s="1069"/>
      <c r="AE2350" s="1084"/>
      <c r="AG2350" s="3278"/>
    </row>
    <row r="2351" spans="1:33" s="2240" customFormat="1" ht="90" x14ac:dyDescent="0.25">
      <c r="A2351" s="2240">
        <v>1</v>
      </c>
      <c r="B2351" s="537" t="s">
        <v>588</v>
      </c>
      <c r="C2351" s="1681"/>
      <c r="D2351" s="186"/>
      <c r="E2351" s="538">
        <v>40</v>
      </c>
      <c r="F2351" s="186">
        <f>ROUND(E2351/12*$B$4,0)</f>
        <v>10</v>
      </c>
      <c r="G2351" s="186">
        <v>48</v>
      </c>
      <c r="H2351" s="186">
        <f t="shared" si="976"/>
        <v>480</v>
      </c>
      <c r="I2351" s="186"/>
      <c r="J2351" s="186"/>
      <c r="K2351" s="186"/>
      <c r="L2351" s="186"/>
      <c r="M2351" s="186"/>
      <c r="N2351" s="186"/>
      <c r="O2351" s="186"/>
      <c r="P2351" s="186"/>
      <c r="Q2351" s="329"/>
      <c r="R2351" s="329"/>
      <c r="S2351" s="329"/>
      <c r="T2351" s="755"/>
      <c r="U2351" s="329"/>
      <c r="V2351" s="773"/>
      <c r="W2351" s="329"/>
      <c r="X2351" s="329"/>
      <c r="Y2351" s="329"/>
      <c r="Z2351" s="329"/>
      <c r="AA2351" s="329"/>
      <c r="AB2351" s="925"/>
      <c r="AC2351" s="326"/>
      <c r="AD2351" s="1069"/>
      <c r="AE2351" s="1084"/>
      <c r="AG2351" s="3278"/>
    </row>
    <row r="2352" spans="1:33" s="2240" customFormat="1" ht="60" x14ac:dyDescent="0.25">
      <c r="A2352" s="2240">
        <v>1</v>
      </c>
      <c r="B2352" s="537" t="s">
        <v>589</v>
      </c>
      <c r="C2352" s="1681"/>
      <c r="D2352" s="186"/>
      <c r="E2352" s="538"/>
      <c r="F2352" s="186">
        <f>ROUND(E2352/12*$B$4,0)</f>
        <v>0</v>
      </c>
      <c r="G2352" s="186"/>
      <c r="H2352" s="186"/>
      <c r="I2352" s="186"/>
      <c r="J2352" s="186"/>
      <c r="K2352" s="186"/>
      <c r="L2352" s="186"/>
      <c r="M2352" s="186"/>
      <c r="N2352" s="186"/>
      <c r="O2352" s="186"/>
      <c r="P2352" s="186"/>
      <c r="Q2352" s="329"/>
      <c r="R2352" s="329"/>
      <c r="S2352" s="329"/>
      <c r="T2352" s="755"/>
      <c r="U2352" s="329"/>
      <c r="V2352" s="773"/>
      <c r="W2352" s="329"/>
      <c r="X2352" s="329"/>
      <c r="Y2352" s="329"/>
      <c r="Z2352" s="329"/>
      <c r="AA2352" s="329"/>
      <c r="AB2352" s="925"/>
      <c r="AC2352" s="326"/>
      <c r="AD2352" s="1069"/>
      <c r="AE2352" s="1084"/>
      <c r="AG2352" s="3278"/>
    </row>
    <row r="2353" spans="1:37" ht="29.25" x14ac:dyDescent="0.25">
      <c r="A2353" s="140">
        <v>1</v>
      </c>
      <c r="B2353" s="523" t="s">
        <v>297</v>
      </c>
      <c r="C2353" s="1681"/>
      <c r="D2353" s="186"/>
      <c r="E2353" s="538"/>
      <c r="F2353" s="186"/>
      <c r="G2353" s="186"/>
      <c r="H2353" s="186"/>
      <c r="I2353" s="186"/>
      <c r="J2353" s="186"/>
      <c r="K2353" s="186"/>
      <c r="L2353" s="186"/>
      <c r="M2353" s="186"/>
      <c r="N2353" s="186"/>
      <c r="O2353" s="186"/>
      <c r="P2353" s="186"/>
      <c r="Q2353" s="329"/>
      <c r="R2353" s="329"/>
      <c r="S2353" s="329"/>
      <c r="T2353" s="755"/>
      <c r="U2353" s="329"/>
      <c r="V2353" s="773"/>
      <c r="W2353" s="329"/>
      <c r="X2353" s="329"/>
      <c r="Y2353" s="329"/>
      <c r="Z2353" s="329"/>
      <c r="AA2353" s="329"/>
      <c r="AB2353" s="925"/>
      <c r="AC2353" s="326"/>
      <c r="AD2353" s="1069"/>
      <c r="AE2353" s="1084"/>
      <c r="AG2353" s="3278"/>
    </row>
    <row r="2354" spans="1:37" x14ac:dyDescent="0.25">
      <c r="A2354" s="140">
        <v>1</v>
      </c>
      <c r="B2354" s="508" t="s">
        <v>214</v>
      </c>
      <c r="C2354" s="1681"/>
      <c r="D2354" s="186"/>
      <c r="E2354" s="3505">
        <f>SUM(E2355:E2358)</f>
        <v>15880</v>
      </c>
      <c r="F2354" s="538">
        <f>SUM(F2355:F2358)</f>
        <v>3971</v>
      </c>
      <c r="G2354" s="538">
        <f>SUM(G2355:G2358)</f>
        <v>8105</v>
      </c>
      <c r="H2354" s="186">
        <f t="shared" si="976"/>
        <v>204.10475950642154</v>
      </c>
      <c r="I2354" s="186"/>
      <c r="J2354" s="186"/>
      <c r="K2354" s="186"/>
      <c r="L2354" s="186"/>
      <c r="M2354" s="186"/>
      <c r="N2354" s="186"/>
      <c r="O2354" s="186"/>
      <c r="P2354" s="186"/>
      <c r="Q2354" s="329">
        <v>5928.2079999999996</v>
      </c>
      <c r="R2354" s="329">
        <v>5928.2079999999996</v>
      </c>
      <c r="S2354" s="329">
        <v>5928.2079999999996</v>
      </c>
      <c r="T2354" s="876">
        <f>Q2354/12*$B$4+(R2354-Q2354)/11*2+(S2354-R2354)/10*1</f>
        <v>1482.0519999999999</v>
      </c>
      <c r="U2354" s="329">
        <f>AA2354-Z2354-W2354</f>
        <v>2946.6911599999999</v>
      </c>
      <c r="V2354" s="773"/>
      <c r="W2354" s="329"/>
      <c r="X2354" s="329">
        <f>U2354-T2354</f>
        <v>1464.6391599999999</v>
      </c>
      <c r="Y2354" s="329"/>
      <c r="Z2354" s="329">
        <v>0</v>
      </c>
      <c r="AA2354" s="329">
        <v>2946.6911599999999</v>
      </c>
      <c r="AB2354" s="936"/>
      <c r="AC2354" s="326"/>
      <c r="AD2354" s="1069"/>
      <c r="AE2354" s="1084"/>
      <c r="AG2354" s="3278"/>
    </row>
    <row r="2355" spans="1:37" s="2240" customFormat="1" ht="30" x14ac:dyDescent="0.25">
      <c r="A2355" s="2240">
        <v>1</v>
      </c>
      <c r="B2355" s="166" t="s">
        <v>155</v>
      </c>
      <c r="C2355" s="1118"/>
      <c r="D2355" s="186"/>
      <c r="E2355" s="539">
        <v>50</v>
      </c>
      <c r="F2355" s="186">
        <f>ROUND(E2355/12*$B$4,0)</f>
        <v>13</v>
      </c>
      <c r="G2355" s="186">
        <v>14</v>
      </c>
      <c r="H2355" s="2232">
        <f t="shared" si="976"/>
        <v>107.69230769230769</v>
      </c>
      <c r="I2355" s="186"/>
      <c r="J2355" s="186"/>
      <c r="K2355" s="186"/>
      <c r="L2355" s="186"/>
      <c r="M2355" s="186"/>
      <c r="N2355" s="186"/>
      <c r="O2355" s="186"/>
      <c r="P2355" s="186"/>
      <c r="Q2355" s="329"/>
      <c r="R2355" s="329"/>
      <c r="S2355" s="329"/>
      <c r="T2355" s="876"/>
      <c r="U2355" s="329"/>
      <c r="V2355" s="773"/>
      <c r="W2355" s="329"/>
      <c r="X2355" s="329"/>
      <c r="Y2355" s="329"/>
      <c r="Z2355" s="329"/>
      <c r="AA2355" s="329"/>
      <c r="AB2355" s="936"/>
      <c r="AC2355" s="326"/>
      <c r="AD2355" s="1069"/>
      <c r="AE2355" s="1084"/>
      <c r="AG2355" s="3278"/>
    </row>
    <row r="2356" spans="1:37" s="150" customFormat="1" ht="30" x14ac:dyDescent="0.25">
      <c r="A2356" s="140">
        <v>1</v>
      </c>
      <c r="B2356" s="166" t="s">
        <v>260</v>
      </c>
      <c r="C2356" s="1119"/>
      <c r="D2356" s="186"/>
      <c r="E2356" s="539">
        <v>1800</v>
      </c>
      <c r="F2356" s="186">
        <f>ROUND(E2356/12*$B$4,0)</f>
        <v>450</v>
      </c>
      <c r="G2356" s="186">
        <v>823</v>
      </c>
      <c r="H2356" s="186">
        <f t="shared" si="976"/>
        <v>182.88888888888889</v>
      </c>
      <c r="I2356" s="186"/>
      <c r="J2356" s="186"/>
      <c r="K2356" s="186"/>
      <c r="L2356" s="186"/>
      <c r="M2356" s="186"/>
      <c r="N2356" s="186"/>
      <c r="O2356" s="186"/>
      <c r="P2356" s="186"/>
      <c r="Q2356" s="329"/>
      <c r="R2356" s="329"/>
      <c r="S2356" s="329"/>
      <c r="T2356" s="755"/>
      <c r="U2356" s="369"/>
      <c r="V2356" s="1123"/>
      <c r="W2356" s="369"/>
      <c r="X2356" s="369"/>
      <c r="Y2356" s="369"/>
      <c r="Z2356" s="369"/>
      <c r="AA2356" s="369"/>
      <c r="AB2356" s="925"/>
      <c r="AC2356" s="918"/>
      <c r="AD2356" s="1069"/>
      <c r="AE2356" s="1084"/>
      <c r="AG2356" s="3278"/>
      <c r="AK2356" s="2240"/>
    </row>
    <row r="2357" spans="1:37" s="150" customFormat="1" x14ac:dyDescent="0.25">
      <c r="A2357" s="140">
        <v>1</v>
      </c>
      <c r="B2357" s="540" t="s">
        <v>181</v>
      </c>
      <c r="C2357" s="1849"/>
      <c r="D2357" s="186"/>
      <c r="E2357" s="539">
        <v>14000</v>
      </c>
      <c r="F2357" s="186">
        <f>ROUND(E2357/12*$B$4,0)</f>
        <v>3500</v>
      </c>
      <c r="G2357" s="186">
        <v>7247</v>
      </c>
      <c r="H2357" s="186">
        <f t="shared" si="976"/>
        <v>207.05714285714288</v>
      </c>
      <c r="I2357" s="186"/>
      <c r="J2357" s="186"/>
      <c r="K2357" s="186"/>
      <c r="L2357" s="186"/>
      <c r="M2357" s="186"/>
      <c r="N2357" s="186"/>
      <c r="O2357" s="186"/>
      <c r="P2357" s="186"/>
      <c r="Q2357" s="331"/>
      <c r="R2357" s="331"/>
      <c r="S2357" s="331"/>
      <c r="T2357" s="878"/>
      <c r="U2357" s="1865"/>
      <c r="V2357" s="1123"/>
      <c r="W2357" s="369"/>
      <c r="X2357" s="369"/>
      <c r="Y2357" s="369"/>
      <c r="Z2357" s="369"/>
      <c r="AA2357" s="369"/>
      <c r="AB2357" s="925"/>
      <c r="AC2357" s="918"/>
      <c r="AD2357" s="1069"/>
      <c r="AE2357" s="1084"/>
      <c r="AG2357" s="3278"/>
      <c r="AK2357" s="2240"/>
    </row>
    <row r="2358" spans="1:37" s="150" customFormat="1" x14ac:dyDescent="0.25">
      <c r="A2358" s="140">
        <v>1</v>
      </c>
      <c r="B2358" s="165" t="s">
        <v>70</v>
      </c>
      <c r="C2358" s="1119"/>
      <c r="D2358" s="186"/>
      <c r="E2358" s="539">
        <v>30</v>
      </c>
      <c r="F2358" s="186">
        <f>ROUND(E2358/12*$B$4,0)</f>
        <v>8</v>
      </c>
      <c r="G2358" s="186">
        <v>21</v>
      </c>
      <c r="H2358" s="138">
        <f t="shared" si="976"/>
        <v>262.5</v>
      </c>
      <c r="I2358" s="186"/>
      <c r="J2358" s="138"/>
      <c r="K2358" s="1026"/>
      <c r="L2358" s="138"/>
      <c r="M2358" s="186"/>
      <c r="N2358" s="138"/>
      <c r="O2358" s="138"/>
      <c r="P2358" s="186"/>
      <c r="Q2358" s="330"/>
      <c r="R2358" s="330"/>
      <c r="S2358" s="330"/>
      <c r="T2358" s="755"/>
      <c r="U2358" s="341"/>
      <c r="V2358" s="774"/>
      <c r="W2358" s="355"/>
      <c r="X2358" s="369"/>
      <c r="Y2358" s="355"/>
      <c r="Z2358" s="355"/>
      <c r="AA2358" s="355"/>
      <c r="AB2358" s="925"/>
      <c r="AC2358" s="356"/>
      <c r="AD2358" s="1069"/>
      <c r="AE2358" s="1084"/>
      <c r="AG2358" s="3278"/>
      <c r="AK2358" s="2240"/>
    </row>
    <row r="2359" spans="1:37" s="150" customFormat="1" x14ac:dyDescent="0.25">
      <c r="A2359" s="2240">
        <v>1</v>
      </c>
      <c r="B2359" s="473" t="s">
        <v>256</v>
      </c>
      <c r="C2359" s="1849"/>
      <c r="D2359" s="2232"/>
      <c r="E2359" s="538">
        <f>E2337</f>
        <v>21500</v>
      </c>
      <c r="F2359" s="245">
        <f>F2337</f>
        <v>5375</v>
      </c>
      <c r="G2359" s="245">
        <f>G2337</f>
        <v>16106</v>
      </c>
      <c r="H2359" s="1026">
        <f t="shared" si="976"/>
        <v>299.64651162790699</v>
      </c>
      <c r="I2359" s="138"/>
      <c r="J2359" s="186"/>
      <c r="K2359" s="1026"/>
      <c r="L2359" s="186"/>
      <c r="M2359" s="186"/>
      <c r="N2359" s="1026"/>
      <c r="O2359" s="1026"/>
      <c r="P2359" s="186"/>
      <c r="Q2359" s="330"/>
      <c r="R2359" s="330"/>
      <c r="S2359" s="330"/>
      <c r="T2359" s="875"/>
      <c r="U2359" s="341"/>
      <c r="V2359" s="1123"/>
      <c r="W2359" s="1865"/>
      <c r="X2359" s="1865"/>
      <c r="Y2359" s="1865"/>
      <c r="Z2359" s="355"/>
      <c r="AA2359" s="355"/>
      <c r="AB2359" s="958"/>
      <c r="AC2359" s="356"/>
      <c r="AD2359" s="1069"/>
      <c r="AE2359" s="1084"/>
      <c r="AG2359" s="3278"/>
      <c r="AK2359" s="2240"/>
    </row>
    <row r="2360" spans="1:37" s="150" customFormat="1" ht="33" customHeight="1" x14ac:dyDescent="0.25">
      <c r="A2360" s="2240"/>
      <c r="B2360" s="473" t="s">
        <v>269</v>
      </c>
      <c r="C2360" s="1849"/>
      <c r="D2360" s="2232"/>
      <c r="E2360" s="538">
        <f>E2332</f>
        <v>0</v>
      </c>
      <c r="F2360" s="245">
        <f>F2332</f>
        <v>0</v>
      </c>
      <c r="G2360" s="251">
        <f>G2332</f>
        <v>117</v>
      </c>
      <c r="H2360" s="1026"/>
      <c r="I2360" s="138"/>
      <c r="J2360" s="186"/>
      <c r="K2360" s="1026"/>
      <c r="L2360" s="138"/>
      <c r="M2360" s="186"/>
      <c r="N2360" s="1026"/>
      <c r="O2360" s="1026"/>
      <c r="P2360" s="138"/>
      <c r="Q2360" s="330"/>
      <c r="R2360" s="330"/>
      <c r="S2360" s="330"/>
      <c r="T2360" s="875"/>
      <c r="U2360" s="341"/>
      <c r="V2360" s="1123"/>
      <c r="W2360" s="369"/>
      <c r="X2360" s="369"/>
      <c r="Y2360" s="369"/>
      <c r="Z2360" s="355"/>
      <c r="AA2360" s="355"/>
      <c r="AB2360" s="957"/>
      <c r="AC2360" s="356"/>
      <c r="AD2360" s="1069"/>
      <c r="AE2360" s="1084"/>
      <c r="AG2360" s="3278"/>
      <c r="AK2360" s="2240"/>
    </row>
    <row r="2361" spans="1:37" s="150" customFormat="1" ht="29.25" x14ac:dyDescent="0.25">
      <c r="A2361" s="140">
        <v>1</v>
      </c>
      <c r="B2361" s="473" t="s">
        <v>257</v>
      </c>
      <c r="C2361" s="1119"/>
      <c r="D2361" s="186"/>
      <c r="E2361" s="538">
        <f>E2344</f>
        <v>306</v>
      </c>
      <c r="F2361" s="245">
        <f>F2344</f>
        <v>77</v>
      </c>
      <c r="G2361" s="245">
        <f>G2344</f>
        <v>144</v>
      </c>
      <c r="H2361" s="186">
        <f t="shared" si="976"/>
        <v>187.012987012987</v>
      </c>
      <c r="I2361" s="1026"/>
      <c r="J2361" s="186"/>
      <c r="K2361" s="1026"/>
      <c r="L2361" s="138"/>
      <c r="M2361" s="186"/>
      <c r="N2361" s="1026"/>
      <c r="O2361" s="1026"/>
      <c r="P2361" s="138"/>
      <c r="Q2361" s="330"/>
      <c r="R2361" s="330"/>
      <c r="S2361" s="330"/>
      <c r="T2361" s="875"/>
      <c r="U2361" s="341"/>
      <c r="V2361" s="1123"/>
      <c r="W2361" s="341"/>
      <c r="X2361" s="341"/>
      <c r="Y2361" s="341"/>
      <c r="Z2361" s="369"/>
      <c r="AA2361" s="369"/>
      <c r="AB2361" s="957"/>
      <c r="AC2361" s="918"/>
      <c r="AD2361" s="1069"/>
      <c r="AE2361" s="1084"/>
      <c r="AG2361" s="3278"/>
      <c r="AK2361" s="2240"/>
    </row>
    <row r="2362" spans="1:37" s="150" customFormat="1" ht="29.25" x14ac:dyDescent="0.25">
      <c r="A2362" s="140">
        <v>1</v>
      </c>
      <c r="B2362" s="473" t="s">
        <v>258</v>
      </c>
      <c r="C2362" s="3125"/>
      <c r="D2362" s="1778"/>
      <c r="E2362" s="538">
        <f>E2353</f>
        <v>0</v>
      </c>
      <c r="F2362" s="245">
        <f>F2353</f>
        <v>0</v>
      </c>
      <c r="G2362" s="245">
        <f>G2353</f>
        <v>0</v>
      </c>
      <c r="H2362" s="186"/>
      <c r="I2362" s="1630"/>
      <c r="J2362" s="746"/>
      <c r="K2362" s="1630"/>
      <c r="L2362" s="1630"/>
      <c r="M2362" s="746"/>
      <c r="N2362" s="1630"/>
      <c r="O2362" s="1630"/>
      <c r="P2362" s="1630"/>
      <c r="Q2362" s="330"/>
      <c r="R2362" s="330"/>
      <c r="S2362" s="330"/>
      <c r="T2362" s="875">
        <f>Q2362/12*$B$4</f>
        <v>0</v>
      </c>
      <c r="U2362" s="330">
        <f>AA2362-Z2362</f>
        <v>0</v>
      </c>
      <c r="V2362" s="1266"/>
      <c r="W2362" s="330"/>
      <c r="X2362" s="369">
        <f>U2362-T2362</f>
        <v>0</v>
      </c>
      <c r="Y2362" s="369"/>
      <c r="Z2362" s="329"/>
      <c r="AA2362" s="331"/>
      <c r="AB2362" s="958"/>
      <c r="AC2362" s="862"/>
      <c r="AD2362" s="1069"/>
      <c r="AE2362" s="1084"/>
      <c r="AG2362" s="3278"/>
      <c r="AK2362" s="2240"/>
    </row>
    <row r="2363" spans="1:37" ht="15.75" thickBot="1" x14ac:dyDescent="0.3">
      <c r="A2363" s="140">
        <v>1</v>
      </c>
      <c r="B2363" s="542" t="s">
        <v>133</v>
      </c>
      <c r="C2363" s="3124"/>
      <c r="D2363" s="1868"/>
      <c r="E2363" s="538">
        <f>E2359+E2348*10+E2362+E2360</f>
        <v>24560</v>
      </c>
      <c r="F2363" s="541">
        <f>F2359+F2348*10+F2362+F2360</f>
        <v>6145</v>
      </c>
      <c r="G2363" s="541">
        <f>G2359+G2348*10+G2362+G2360</f>
        <v>17663</v>
      </c>
      <c r="H2363" s="1656">
        <f t="shared" si="976"/>
        <v>287.43694060211556</v>
      </c>
      <c r="I2363" s="1868"/>
      <c r="J2363" s="1869"/>
      <c r="K2363" s="1868"/>
      <c r="L2363" s="1868"/>
      <c r="M2363" s="1869"/>
      <c r="N2363" s="1868"/>
      <c r="O2363" s="1868"/>
      <c r="P2363" s="1868"/>
      <c r="Q2363" s="413">
        <f t="shared" ref="Q2363:R2363" si="987">Q2354+Q2337+Q2348</f>
        <v>38587.688600000001</v>
      </c>
      <c r="R2363" s="413">
        <f t="shared" si="987"/>
        <v>38587.688600000001</v>
      </c>
      <c r="S2363" s="413">
        <f t="shared" ref="S2363" si="988">S2354+S2337+S2348</f>
        <v>38587.688600000001</v>
      </c>
      <c r="T2363" s="887">
        <f t="shared" ref="T2363:AA2363" si="989">T2354+T2337+T2348+T2332</f>
        <v>9646.9221500000003</v>
      </c>
      <c r="U2363" s="413">
        <f t="shared" si="989"/>
        <v>24634.195319999999</v>
      </c>
      <c r="V2363" s="1524">
        <f t="shared" si="989"/>
        <v>0</v>
      </c>
      <c r="W2363" s="413">
        <f t="shared" si="989"/>
        <v>0</v>
      </c>
      <c r="X2363" s="332">
        <f t="shared" si="989"/>
        <v>14987.273169999999</v>
      </c>
      <c r="Y2363" s="332">
        <f t="shared" si="989"/>
        <v>0</v>
      </c>
      <c r="Z2363" s="332">
        <f t="shared" si="989"/>
        <v>0</v>
      </c>
      <c r="AA2363" s="413">
        <f t="shared" si="989"/>
        <v>24634.195319999999</v>
      </c>
      <c r="AB2363" s="959"/>
      <c r="AC2363" s="930"/>
      <c r="AD2363" s="1069"/>
      <c r="AE2363" s="1084"/>
      <c r="AG2363" s="3278"/>
    </row>
    <row r="2364" spans="1:37" ht="15.75" thickBot="1" x14ac:dyDescent="0.3">
      <c r="A2364" s="140">
        <v>1</v>
      </c>
      <c r="B2364" s="1649" t="s">
        <v>273</v>
      </c>
      <c r="C2364" s="1650"/>
      <c r="D2364" s="1755"/>
      <c r="E2364" s="269"/>
      <c r="F2364" s="1755"/>
      <c r="G2364" s="1755"/>
      <c r="H2364" s="1755"/>
      <c r="I2364" s="1755"/>
      <c r="J2364" s="1755"/>
      <c r="K2364" s="1755"/>
      <c r="L2364" s="1755"/>
      <c r="M2364" s="1755"/>
      <c r="N2364" s="1755"/>
      <c r="O2364" s="1755"/>
      <c r="P2364" s="1755"/>
      <c r="Q2364" s="335">
        <f t="shared" ref="Q2364:U2364" si="990">SUM(Q2363)</f>
        <v>38587.688600000001</v>
      </c>
      <c r="R2364" s="335">
        <f t="shared" ref="R2364:S2364" si="991">SUM(R2363)</f>
        <v>38587.688600000001</v>
      </c>
      <c r="S2364" s="335">
        <f t="shared" si="991"/>
        <v>38587.688600000001</v>
      </c>
      <c r="T2364" s="756">
        <f t="shared" si="990"/>
        <v>9646.9221500000003</v>
      </c>
      <c r="U2364" s="335">
        <f t="shared" si="990"/>
        <v>24634.195319999999</v>
      </c>
      <c r="V2364" s="778"/>
      <c r="W2364" s="159"/>
      <c r="X2364" s="335">
        <f>SUM(X2363)</f>
        <v>14987.273169999999</v>
      </c>
      <c r="Y2364" s="335">
        <f>Y2363</f>
        <v>0</v>
      </c>
      <c r="Z2364" s="335">
        <f>SUM(Z2363)</f>
        <v>0</v>
      </c>
      <c r="AA2364" s="335">
        <f>SUM(AA2363)</f>
        <v>24634.195319999999</v>
      </c>
      <c r="AB2364" s="1870"/>
      <c r="AC2364" s="863">
        <f>SUM(AC2363)</f>
        <v>0</v>
      </c>
      <c r="AD2364" s="1069"/>
      <c r="AE2364" s="1084"/>
      <c r="AG2364" s="3278"/>
    </row>
    <row r="2365" spans="1:37" ht="47.25" x14ac:dyDescent="0.25">
      <c r="A2365" s="140">
        <v>1</v>
      </c>
      <c r="B2365" s="1842" t="s">
        <v>373</v>
      </c>
      <c r="C2365" s="1851"/>
      <c r="D2365" s="2232"/>
      <c r="E2365" s="238"/>
      <c r="F2365" s="2232"/>
      <c r="G2365" s="2232"/>
      <c r="H2365" s="189"/>
      <c r="I2365" s="2232"/>
      <c r="J2365" s="189"/>
      <c r="K2365" s="189"/>
      <c r="L2365" s="189"/>
      <c r="M2365" s="2232"/>
      <c r="N2365" s="189"/>
      <c r="O2365" s="189"/>
      <c r="P2365" s="189"/>
      <c r="Q2365" s="328"/>
      <c r="R2365" s="328"/>
      <c r="S2365" s="328"/>
      <c r="T2365" s="754"/>
      <c r="U2365" s="328"/>
      <c r="V2365" s="776"/>
      <c r="W2365" s="328"/>
      <c r="X2365" s="328"/>
      <c r="Y2365" s="328"/>
      <c r="Z2365" s="328"/>
      <c r="AA2365" s="328"/>
      <c r="AB2365" s="908"/>
      <c r="AC2365" s="368"/>
      <c r="AD2365" s="1069"/>
      <c r="AE2365" s="1084"/>
      <c r="AG2365" s="3278"/>
      <c r="AK2365" s="140"/>
    </row>
    <row r="2366" spans="1:37" x14ac:dyDescent="0.25">
      <c r="A2366" s="140">
        <v>1</v>
      </c>
      <c r="B2366" s="207" t="s">
        <v>191</v>
      </c>
      <c r="C2366" s="1864"/>
      <c r="D2366" s="186"/>
      <c r="E2366" s="221"/>
      <c r="F2366" s="186"/>
      <c r="G2366" s="186"/>
      <c r="H2366" s="186"/>
      <c r="I2366" s="186"/>
      <c r="J2366" s="186"/>
      <c r="K2366" s="186"/>
      <c r="L2366" s="186"/>
      <c r="M2366" s="186"/>
      <c r="N2366" s="186"/>
      <c r="O2366" s="186"/>
      <c r="P2366" s="186"/>
      <c r="Q2366" s="329"/>
      <c r="R2366" s="329"/>
      <c r="S2366" s="329"/>
      <c r="T2366" s="755">
        <f>Q2366/12*$B$4</f>
        <v>0</v>
      </c>
      <c r="U2366" s="329"/>
      <c r="V2366" s="773"/>
      <c r="W2366" s="329"/>
      <c r="X2366" s="329"/>
      <c r="Y2366" s="329"/>
      <c r="Z2366" s="329"/>
      <c r="AA2366" s="329"/>
      <c r="AB2366" s="925"/>
      <c r="AC2366" s="326"/>
      <c r="AD2366" s="1069"/>
      <c r="AE2366" s="1084"/>
      <c r="AG2366" s="3278"/>
    </row>
    <row r="2367" spans="1:37" x14ac:dyDescent="0.25">
      <c r="A2367" s="140">
        <v>1</v>
      </c>
      <c r="B2367" s="511" t="s">
        <v>214</v>
      </c>
      <c r="C2367" s="1118"/>
      <c r="D2367" s="186"/>
      <c r="E2367" s="3506">
        <f>SUM(E2368:E2370)</f>
        <v>800</v>
      </c>
      <c r="F2367" s="251">
        <f>SUM(F2368:F2370)</f>
        <v>200</v>
      </c>
      <c r="G2367" s="245">
        <f>SUM(G2368:G2370)</f>
        <v>43</v>
      </c>
      <c r="H2367" s="186">
        <f t="shared" si="976"/>
        <v>21.5</v>
      </c>
      <c r="I2367" s="186"/>
      <c r="J2367" s="186"/>
      <c r="K2367" s="186"/>
      <c r="L2367" s="186"/>
      <c r="M2367" s="186"/>
      <c r="N2367" s="186"/>
      <c r="O2367" s="186"/>
      <c r="P2367" s="186"/>
      <c r="Q2367" s="329">
        <v>2168.6824999999999</v>
      </c>
      <c r="R2367" s="329">
        <v>2168.6824999999999</v>
      </c>
      <c r="S2367" s="329">
        <v>2168.6824999999999</v>
      </c>
      <c r="T2367" s="876">
        <f>Q2367/12*$B$4+(R2367-Q2367)/11*2+(S2367-R2367)/10*1</f>
        <v>542.17062499999997</v>
      </c>
      <c r="U2367" s="329">
        <f>AA2367-Z2367-W2367</f>
        <v>27.023779999999999</v>
      </c>
      <c r="V2367" s="773"/>
      <c r="W2367" s="329"/>
      <c r="X2367" s="329">
        <f>U2367-T2367</f>
        <v>-515.14684499999998</v>
      </c>
      <c r="Y2367" s="329"/>
      <c r="Z2367" s="329">
        <v>-8.3148799999999987</v>
      </c>
      <c r="AA2367" s="329">
        <v>18.7089</v>
      </c>
      <c r="AB2367" s="942"/>
      <c r="AC2367" s="326"/>
      <c r="AD2367" s="1069"/>
      <c r="AE2367" s="1084"/>
      <c r="AG2367" s="3278"/>
    </row>
    <row r="2368" spans="1:37" s="2240" customFormat="1" x14ac:dyDescent="0.25">
      <c r="A2368" s="2240">
        <v>1</v>
      </c>
      <c r="B2368" s="171" t="s">
        <v>66</v>
      </c>
      <c r="C2368" s="1118"/>
      <c r="D2368" s="186"/>
      <c r="E2368" s="2236">
        <v>100</v>
      </c>
      <c r="F2368" s="221">
        <f>ROUND(E2368/12*$B$4,0)</f>
        <v>25</v>
      </c>
      <c r="G2368" s="221"/>
      <c r="H2368" s="138">
        <f t="shared" si="976"/>
        <v>0</v>
      </c>
      <c r="I2368" s="186"/>
      <c r="J2368" s="138"/>
      <c r="K2368" s="186"/>
      <c r="L2368" s="138"/>
      <c r="M2368" s="138"/>
      <c r="N2368" s="186"/>
      <c r="O2368" s="138"/>
      <c r="P2368" s="186"/>
      <c r="Q2368" s="329"/>
      <c r="R2368" s="329"/>
      <c r="S2368" s="329"/>
      <c r="T2368" s="2228"/>
      <c r="U2368" s="329"/>
      <c r="V2368" s="1266"/>
      <c r="W2368" s="329"/>
      <c r="X2368" s="331"/>
      <c r="Y2368" s="329"/>
      <c r="Z2368" s="329"/>
      <c r="AA2368" s="331"/>
      <c r="AB2368" s="3246"/>
      <c r="AC2368" s="326"/>
      <c r="AD2368" s="1069"/>
      <c r="AE2368" s="1084"/>
      <c r="AG2368" s="3278"/>
    </row>
    <row r="2369" spans="1:37" s="2240" customFormat="1" ht="30" x14ac:dyDescent="0.25">
      <c r="A2369" s="2240">
        <v>1</v>
      </c>
      <c r="B2369" s="171" t="s">
        <v>259</v>
      </c>
      <c r="C2369" s="1118"/>
      <c r="D2369" s="186"/>
      <c r="E2369" s="2236">
        <v>200</v>
      </c>
      <c r="F2369" s="221">
        <f>ROUND(E2369/12*$B$4,0)</f>
        <v>50</v>
      </c>
      <c r="G2369" s="221"/>
      <c r="H2369" s="1026">
        <f t="shared" si="976"/>
        <v>0</v>
      </c>
      <c r="I2369" s="186"/>
      <c r="J2369" s="1026"/>
      <c r="K2369" s="1026"/>
      <c r="L2369" s="186"/>
      <c r="M2369" s="186"/>
      <c r="N2369" s="1850"/>
      <c r="O2369" s="1850"/>
      <c r="P2369" s="1850"/>
      <c r="Q2369" s="336"/>
      <c r="R2369" s="336"/>
      <c r="S2369" s="336"/>
      <c r="T2369" s="3032"/>
      <c r="U2369" s="336"/>
      <c r="V2369" s="1132"/>
      <c r="W2369" s="336"/>
      <c r="X2369" s="336"/>
      <c r="Y2369" s="331"/>
      <c r="Z2369" s="336"/>
      <c r="AA2369" s="336"/>
      <c r="AB2369" s="3246"/>
      <c r="AC2369" s="368"/>
      <c r="AD2369" s="1069"/>
      <c r="AE2369" s="1084"/>
      <c r="AG2369" s="3278"/>
    </row>
    <row r="2370" spans="1:37" s="2240" customFormat="1" x14ac:dyDescent="0.25">
      <c r="A2370" s="2240">
        <v>1</v>
      </c>
      <c r="B2370" s="3208" t="s">
        <v>457</v>
      </c>
      <c r="C2370" s="3044"/>
      <c r="D2370" s="1656"/>
      <c r="E2370" s="3235">
        <v>500</v>
      </c>
      <c r="F2370" s="3236">
        <f>ROUND(E2370/12*$B$4,0)</f>
        <v>125</v>
      </c>
      <c r="G2370" s="3236">
        <v>43</v>
      </c>
      <c r="H2370" s="1850">
        <f t="shared" si="976"/>
        <v>34.4</v>
      </c>
      <c r="I2370" s="138"/>
      <c r="J2370" s="1850"/>
      <c r="K2370" s="1850"/>
      <c r="L2370" s="138"/>
      <c r="M2370" s="138"/>
      <c r="N2370" s="138"/>
      <c r="O2370" s="138"/>
      <c r="P2370" s="138"/>
      <c r="Q2370" s="331"/>
      <c r="R2370" s="331"/>
      <c r="S2370" s="331"/>
      <c r="T2370" s="3209"/>
      <c r="U2370" s="331"/>
      <c r="V2370" s="1266"/>
      <c r="W2370" s="331"/>
      <c r="X2370" s="331"/>
      <c r="Y2370" s="327"/>
      <c r="Z2370" s="331"/>
      <c r="AA2370" s="331"/>
      <c r="AB2370" s="3045"/>
      <c r="AC2370" s="862"/>
      <c r="AD2370" s="1069"/>
      <c r="AE2370" s="1084"/>
      <c r="AG2370" s="3278"/>
    </row>
    <row r="2371" spans="1:37" ht="15.75" thickBot="1" x14ac:dyDescent="0.3">
      <c r="A2371" s="140">
        <v>1</v>
      </c>
      <c r="B2371" s="1862" t="s">
        <v>133</v>
      </c>
      <c r="C2371" s="1863"/>
      <c r="D2371" s="1847"/>
      <c r="E2371" s="270"/>
      <c r="F2371" s="1847"/>
      <c r="G2371" s="1847"/>
      <c r="H2371" s="1847"/>
      <c r="I2371" s="1847"/>
      <c r="J2371" s="1847"/>
      <c r="K2371" s="1847"/>
      <c r="L2371" s="1847"/>
      <c r="M2371" s="1847"/>
      <c r="N2371" s="1847"/>
      <c r="O2371" s="1847"/>
      <c r="P2371" s="1847"/>
      <c r="Q2371" s="334">
        <f t="shared" ref="Q2371:X2371" si="992">Q2367</f>
        <v>2168.6824999999999</v>
      </c>
      <c r="R2371" s="334">
        <f t="shared" ref="R2371:S2371" si="993">R2367</f>
        <v>2168.6824999999999</v>
      </c>
      <c r="S2371" s="334">
        <f t="shared" si="993"/>
        <v>2168.6824999999999</v>
      </c>
      <c r="T2371" s="877">
        <f t="shared" si="992"/>
        <v>542.17062499999997</v>
      </c>
      <c r="U2371" s="334">
        <f t="shared" si="992"/>
        <v>27.023779999999999</v>
      </c>
      <c r="V2371" s="775">
        <f t="shared" si="992"/>
        <v>0</v>
      </c>
      <c r="W2371" s="334">
        <f t="shared" si="992"/>
        <v>0</v>
      </c>
      <c r="X2371" s="334">
        <f t="shared" si="992"/>
        <v>-515.14684499999998</v>
      </c>
      <c r="Y2371" s="334"/>
      <c r="Z2371" s="334">
        <f>Z2367</f>
        <v>-8.3148799999999987</v>
      </c>
      <c r="AA2371" s="334">
        <f>AA2367</f>
        <v>18.7089</v>
      </c>
      <c r="AB2371" s="1871"/>
      <c r="AC2371" s="905"/>
      <c r="AD2371" s="1069"/>
      <c r="AE2371" s="1084"/>
      <c r="AG2371" s="3278"/>
    </row>
    <row r="2372" spans="1:37" ht="15.75" thickBot="1" x14ac:dyDescent="0.3">
      <c r="A2372" s="140">
        <v>1</v>
      </c>
      <c r="B2372" s="1501" t="s">
        <v>273</v>
      </c>
      <c r="C2372" s="1501"/>
      <c r="D2372" s="1755"/>
      <c r="E2372" s="269"/>
      <c r="F2372" s="1755"/>
      <c r="G2372" s="1755"/>
      <c r="H2372" s="1755"/>
      <c r="I2372" s="1755"/>
      <c r="J2372" s="1755"/>
      <c r="K2372" s="1755"/>
      <c r="L2372" s="1755"/>
      <c r="M2372" s="1755"/>
      <c r="N2372" s="1755"/>
      <c r="O2372" s="1755"/>
      <c r="P2372" s="1755"/>
      <c r="Q2372" s="335">
        <f t="shared" ref="Q2372:U2372" si="994">SUM(Q2371)</f>
        <v>2168.6824999999999</v>
      </c>
      <c r="R2372" s="335">
        <f t="shared" ref="R2372:S2372" si="995">SUM(R2371)</f>
        <v>2168.6824999999999</v>
      </c>
      <c r="S2372" s="335">
        <f t="shared" si="995"/>
        <v>2168.6824999999999</v>
      </c>
      <c r="T2372" s="756">
        <f t="shared" si="994"/>
        <v>542.17062499999997</v>
      </c>
      <c r="U2372" s="335">
        <f t="shared" si="994"/>
        <v>27.023779999999999</v>
      </c>
      <c r="V2372" s="778"/>
      <c r="W2372" s="159"/>
      <c r="X2372" s="335">
        <f>SUM(X2371)</f>
        <v>-515.14684499999998</v>
      </c>
      <c r="Y2372" s="335"/>
      <c r="Z2372" s="335">
        <f>SUM(Z2371)</f>
        <v>-8.3148799999999987</v>
      </c>
      <c r="AA2372" s="335">
        <f>SUM(AA2371)</f>
        <v>18.7089</v>
      </c>
      <c r="AB2372" s="1870"/>
      <c r="AC2372" s="863">
        <f>SUM(AC2371)</f>
        <v>0</v>
      </c>
      <c r="AD2372" s="1069"/>
      <c r="AE2372" s="1084"/>
      <c r="AG2372" s="3278"/>
    </row>
    <row r="2373" spans="1:37" x14ac:dyDescent="0.25">
      <c r="A2373" s="140">
        <v>1</v>
      </c>
      <c r="B2373" s="1225"/>
      <c r="C2373" s="1226"/>
      <c r="D2373" s="2232"/>
      <c r="E2373" s="238"/>
      <c r="F2373" s="2232"/>
      <c r="G2373" s="2232"/>
      <c r="H2373" s="189"/>
      <c r="I2373" s="2232"/>
      <c r="J2373" s="189"/>
      <c r="K2373" s="189"/>
      <c r="L2373" s="189"/>
      <c r="M2373" s="2232"/>
      <c r="N2373" s="189"/>
      <c r="O2373" s="189"/>
      <c r="P2373" s="189"/>
      <c r="Q2373" s="328"/>
      <c r="R2373" s="328"/>
      <c r="S2373" s="328"/>
      <c r="T2373" s="754"/>
      <c r="U2373" s="328"/>
      <c r="V2373" s="776"/>
      <c r="W2373" s="328"/>
      <c r="X2373" s="328"/>
      <c r="Y2373" s="328"/>
      <c r="Z2373" s="328"/>
      <c r="AA2373" s="328"/>
      <c r="AB2373" s="908"/>
      <c r="AC2373" s="368"/>
      <c r="AD2373" s="1069"/>
      <c r="AE2373" s="1084"/>
      <c r="AG2373" s="3278"/>
      <c r="AK2373" s="140"/>
    </row>
    <row r="2374" spans="1:37" ht="31.5" x14ac:dyDescent="0.25">
      <c r="A2374" s="140">
        <v>1</v>
      </c>
      <c r="B2374" s="1842" t="s">
        <v>374</v>
      </c>
      <c r="C2374" s="1842"/>
      <c r="D2374" s="186"/>
      <c r="E2374" s="221"/>
      <c r="F2374" s="186"/>
      <c r="G2374" s="186"/>
      <c r="H2374" s="186"/>
      <c r="I2374" s="186"/>
      <c r="J2374" s="186"/>
      <c r="K2374" s="186"/>
      <c r="L2374" s="186"/>
      <c r="M2374" s="186"/>
      <c r="N2374" s="186"/>
      <c r="O2374" s="186"/>
      <c r="P2374" s="186"/>
      <c r="Q2374" s="329"/>
      <c r="R2374" s="329"/>
      <c r="S2374" s="329"/>
      <c r="T2374" s="755"/>
      <c r="U2374" s="329"/>
      <c r="V2374" s="773"/>
      <c r="W2374" s="329"/>
      <c r="X2374" s="329"/>
      <c r="Y2374" s="329"/>
      <c r="Z2374" s="329"/>
      <c r="AA2374" s="329"/>
      <c r="AB2374" s="925"/>
      <c r="AC2374" s="326"/>
      <c r="AD2374" s="1069"/>
      <c r="AE2374" s="1084"/>
      <c r="AG2374" s="3278"/>
    </row>
    <row r="2375" spans="1:37" x14ac:dyDescent="0.25">
      <c r="A2375" s="140">
        <v>1</v>
      </c>
      <c r="B2375" s="469" t="s">
        <v>191</v>
      </c>
      <c r="C2375" s="1864"/>
      <c r="D2375" s="186"/>
      <c r="E2375" s="221"/>
      <c r="F2375" s="186"/>
      <c r="G2375" s="186"/>
      <c r="H2375" s="186"/>
      <c r="I2375" s="186"/>
      <c r="J2375" s="186"/>
      <c r="K2375" s="186"/>
      <c r="L2375" s="186"/>
      <c r="M2375" s="186"/>
      <c r="N2375" s="186"/>
      <c r="O2375" s="186"/>
      <c r="P2375" s="186"/>
      <c r="Q2375" s="329"/>
      <c r="R2375" s="329"/>
      <c r="S2375" s="329"/>
      <c r="T2375" s="876"/>
      <c r="U2375" s="329"/>
      <c r="V2375" s="773"/>
      <c r="W2375" s="329"/>
      <c r="X2375" s="329"/>
      <c r="Y2375" s="329"/>
      <c r="Z2375" s="329"/>
      <c r="AA2375" s="329"/>
      <c r="AB2375" s="925"/>
      <c r="AC2375" s="326"/>
      <c r="AD2375" s="1069"/>
      <c r="AE2375" s="1084"/>
      <c r="AG2375" s="3278"/>
    </row>
    <row r="2376" spans="1:37" ht="29.25" x14ac:dyDescent="0.25">
      <c r="A2376" s="140">
        <v>1</v>
      </c>
      <c r="B2376" s="523" t="s">
        <v>303</v>
      </c>
      <c r="C2376" s="1681"/>
      <c r="D2376" s="186"/>
      <c r="E2376" s="221"/>
      <c r="F2376" s="186"/>
      <c r="G2376" s="186"/>
      <c r="H2376" s="186"/>
      <c r="I2376" s="186"/>
      <c r="J2376" s="186"/>
      <c r="K2376" s="186"/>
      <c r="L2376" s="186"/>
      <c r="M2376" s="186"/>
      <c r="N2376" s="186"/>
      <c r="O2376" s="186"/>
      <c r="P2376" s="186"/>
      <c r="Q2376" s="329">
        <v>3017.88</v>
      </c>
      <c r="R2376" s="329">
        <v>3017.88</v>
      </c>
      <c r="S2376" s="329">
        <v>3017.88</v>
      </c>
      <c r="T2376" s="755">
        <f>Q2376/12*$B$4+(R2376-Q2376)/11*2+(S2376-R2376)/10*1</f>
        <v>754.47</v>
      </c>
      <c r="U2376" s="329">
        <f>AA2376-Z2376-W2376</f>
        <v>757.83799999999997</v>
      </c>
      <c r="V2376" s="773"/>
      <c r="W2376" s="329"/>
      <c r="X2376" s="329">
        <f>U2376-T2376</f>
        <v>3.3679999999999382</v>
      </c>
      <c r="Y2376" s="329"/>
      <c r="Z2376" s="329">
        <v>0</v>
      </c>
      <c r="AA2376" s="329">
        <v>757.83799999999997</v>
      </c>
      <c r="AB2376" s="925"/>
      <c r="AC2376" s="326"/>
      <c r="AD2376" s="1069"/>
      <c r="AE2376" s="1084"/>
      <c r="AG2376" s="3278"/>
    </row>
    <row r="2377" spans="1:37" ht="30" x14ac:dyDescent="0.25">
      <c r="A2377" s="140">
        <v>1</v>
      </c>
      <c r="B2377" s="481" t="s">
        <v>423</v>
      </c>
      <c r="C2377" s="1681"/>
      <c r="D2377" s="186"/>
      <c r="E2377" s="221"/>
      <c r="F2377" s="186"/>
      <c r="G2377" s="186"/>
      <c r="H2377" s="186"/>
      <c r="I2377" s="186"/>
      <c r="J2377" s="186"/>
      <c r="K2377" s="186"/>
      <c r="L2377" s="186"/>
      <c r="M2377" s="186"/>
      <c r="N2377" s="186"/>
      <c r="O2377" s="186"/>
      <c r="P2377" s="186"/>
      <c r="Q2377" s="329"/>
      <c r="R2377" s="329"/>
      <c r="S2377" s="329"/>
      <c r="T2377" s="755"/>
      <c r="U2377" s="329"/>
      <c r="V2377" s="773"/>
      <c r="W2377" s="329"/>
      <c r="X2377" s="329"/>
      <c r="Y2377" s="329"/>
      <c r="Z2377" s="329"/>
      <c r="AA2377" s="329"/>
      <c r="AB2377" s="925"/>
      <c r="AC2377" s="326"/>
      <c r="AD2377" s="1069"/>
      <c r="AE2377" s="1084"/>
      <c r="AG2377" s="3278"/>
    </row>
    <row r="2378" spans="1:37" x14ac:dyDescent="0.25">
      <c r="A2378" s="140">
        <v>1</v>
      </c>
      <c r="B2378" s="310" t="s">
        <v>424</v>
      </c>
      <c r="C2378" s="1681"/>
      <c r="D2378" s="186"/>
      <c r="E2378" s="221"/>
      <c r="F2378" s="186"/>
      <c r="G2378" s="186"/>
      <c r="H2378" s="186"/>
      <c r="I2378" s="186"/>
      <c r="J2378" s="186"/>
      <c r="K2378" s="186"/>
      <c r="L2378" s="186"/>
      <c r="M2378" s="186"/>
      <c r="N2378" s="186"/>
      <c r="O2378" s="186"/>
      <c r="P2378" s="186"/>
      <c r="Q2378" s="329"/>
      <c r="R2378" s="329"/>
      <c r="S2378" s="329"/>
      <c r="T2378" s="755"/>
      <c r="U2378" s="329"/>
      <c r="V2378" s="773"/>
      <c r="W2378" s="329"/>
      <c r="X2378" s="329"/>
      <c r="Y2378" s="329"/>
      <c r="Z2378" s="329"/>
      <c r="AA2378" s="329"/>
      <c r="AB2378" s="925"/>
      <c r="AC2378" s="326"/>
      <c r="AD2378" s="1069"/>
      <c r="AE2378" s="1084"/>
      <c r="AG2378" s="3278"/>
    </row>
    <row r="2379" spans="1:37" ht="30" x14ac:dyDescent="0.25">
      <c r="A2379" s="140">
        <v>1</v>
      </c>
      <c r="B2379" s="310" t="s">
        <v>425</v>
      </c>
      <c r="C2379" s="1681"/>
      <c r="D2379" s="186"/>
      <c r="E2379" s="221"/>
      <c r="F2379" s="186"/>
      <c r="G2379" s="186"/>
      <c r="H2379" s="186"/>
      <c r="I2379" s="186"/>
      <c r="J2379" s="186"/>
      <c r="K2379" s="186"/>
      <c r="L2379" s="186"/>
      <c r="M2379" s="186"/>
      <c r="N2379" s="186"/>
      <c r="O2379" s="186"/>
      <c r="P2379" s="186"/>
      <c r="Q2379" s="329"/>
      <c r="R2379" s="329"/>
      <c r="S2379" s="329"/>
      <c r="T2379" s="755"/>
      <c r="U2379" s="329"/>
      <c r="V2379" s="773"/>
      <c r="W2379" s="329"/>
      <c r="X2379" s="329"/>
      <c r="Y2379" s="329"/>
      <c r="Z2379" s="329"/>
      <c r="AA2379" s="329"/>
      <c r="AB2379" s="925"/>
      <c r="AC2379" s="326"/>
      <c r="AD2379" s="1069"/>
      <c r="AE2379" s="1084"/>
      <c r="AG2379" s="3278"/>
    </row>
    <row r="2380" spans="1:37" ht="29.25" x14ac:dyDescent="0.25">
      <c r="A2380" s="140">
        <v>1</v>
      </c>
      <c r="B2380" s="523" t="s">
        <v>304</v>
      </c>
      <c r="C2380" s="1681"/>
      <c r="D2380" s="186"/>
      <c r="E2380" s="543">
        <f>E2382/9.4</f>
        <v>1074.4680851063829</v>
      </c>
      <c r="F2380" s="543">
        <f>F2382/9.4</f>
        <v>268.61702127659572</v>
      </c>
      <c r="G2380" s="543">
        <f>G2382/9.4</f>
        <v>269.85212765957448</v>
      </c>
      <c r="H2380" s="186">
        <f t="shared" ref="H2380:H2437" si="996">G2380/F2380*100</f>
        <v>100.45980198019804</v>
      </c>
      <c r="I2380" s="186"/>
      <c r="J2380" s="186"/>
      <c r="K2380" s="186"/>
      <c r="L2380" s="186"/>
      <c r="M2380" s="186"/>
      <c r="N2380" s="186"/>
      <c r="O2380" s="186"/>
      <c r="P2380" s="186"/>
      <c r="Q2380" s="329"/>
      <c r="R2380" s="329"/>
      <c r="S2380" s="329"/>
      <c r="T2380" s="755"/>
      <c r="U2380" s="329"/>
      <c r="V2380" s="773"/>
      <c r="W2380" s="329"/>
      <c r="X2380" s="329"/>
      <c r="Y2380" s="329"/>
      <c r="Z2380" s="329"/>
      <c r="AA2380" s="329"/>
      <c r="AB2380" s="925"/>
      <c r="AC2380" s="326"/>
      <c r="AD2380" s="1069"/>
      <c r="AE2380" s="1084"/>
      <c r="AG2380" s="3278"/>
    </row>
    <row r="2381" spans="1:37" x14ac:dyDescent="0.25">
      <c r="A2381" s="140">
        <v>1</v>
      </c>
      <c r="B2381" s="523" t="s">
        <v>313</v>
      </c>
      <c r="C2381" s="1681"/>
      <c r="D2381" s="186"/>
      <c r="E2381" s="174">
        <f>E2382/9.4</f>
        <v>1074.4680851063829</v>
      </c>
      <c r="F2381" s="186">
        <f>F2382/9.4</f>
        <v>268.61702127659572</v>
      </c>
      <c r="G2381" s="186">
        <f>G2382/9.4</f>
        <v>269.85212765957448</v>
      </c>
      <c r="H2381" s="186">
        <f t="shared" si="996"/>
        <v>100.45980198019804</v>
      </c>
      <c r="I2381" s="186"/>
      <c r="J2381" s="186"/>
      <c r="K2381" s="186"/>
      <c r="L2381" s="186"/>
      <c r="M2381" s="186"/>
      <c r="N2381" s="186"/>
      <c r="O2381" s="186"/>
      <c r="P2381" s="186"/>
      <c r="Q2381" s="329"/>
      <c r="R2381" s="329"/>
      <c r="S2381" s="329"/>
      <c r="T2381" s="755"/>
      <c r="U2381" s="329"/>
      <c r="V2381" s="773"/>
      <c r="W2381" s="329"/>
      <c r="X2381" s="329"/>
      <c r="Y2381" s="329"/>
      <c r="Z2381" s="329"/>
      <c r="AA2381" s="329"/>
      <c r="AB2381" s="925"/>
      <c r="AC2381" s="326"/>
      <c r="AD2381" s="1069"/>
      <c r="AE2381" s="1084"/>
      <c r="AG2381" s="3278"/>
    </row>
    <row r="2382" spans="1:37" x14ac:dyDescent="0.25">
      <c r="A2382" s="140">
        <v>1</v>
      </c>
      <c r="B2382" s="537" t="s">
        <v>314</v>
      </c>
      <c r="C2382" s="1681"/>
      <c r="D2382" s="186"/>
      <c r="E2382" s="539">
        <v>10100</v>
      </c>
      <c r="F2382" s="186">
        <f>ROUND(E2382/12*$B$4,0)</f>
        <v>2525</v>
      </c>
      <c r="G2382" s="186">
        <v>2536.61</v>
      </c>
      <c r="H2382" s="186">
        <f t="shared" si="996"/>
        <v>100.45980198019802</v>
      </c>
      <c r="I2382" s="186"/>
      <c r="J2382" s="186"/>
      <c r="K2382" s="186"/>
      <c r="L2382" s="186"/>
      <c r="M2382" s="186"/>
      <c r="N2382" s="186"/>
      <c r="O2382" s="186"/>
      <c r="P2382" s="186"/>
      <c r="Q2382" s="329"/>
      <c r="R2382" s="329"/>
      <c r="S2382" s="329"/>
      <c r="T2382" s="755"/>
      <c r="U2382" s="329"/>
      <c r="V2382" s="773"/>
      <c r="W2382" s="329"/>
      <c r="X2382" s="329"/>
      <c r="Y2382" s="329"/>
      <c r="Z2382" s="329"/>
      <c r="AA2382" s="329"/>
      <c r="AB2382" s="925"/>
      <c r="AC2382" s="326"/>
      <c r="AD2382" s="1069"/>
      <c r="AE2382" s="1084"/>
      <c r="AG2382" s="3278"/>
    </row>
    <row r="2383" spans="1:37" x14ac:dyDescent="0.25">
      <c r="A2383" s="140">
        <v>1</v>
      </c>
      <c r="B2383" s="537" t="s">
        <v>318</v>
      </c>
      <c r="C2383" s="1681"/>
      <c r="D2383" s="186"/>
      <c r="E2383" s="539"/>
      <c r="F2383" s="186"/>
      <c r="G2383" s="186"/>
      <c r="H2383" s="186"/>
      <c r="I2383" s="186"/>
      <c r="J2383" s="186"/>
      <c r="K2383" s="186"/>
      <c r="L2383" s="186"/>
      <c r="M2383" s="186"/>
      <c r="N2383" s="186"/>
      <c r="O2383" s="186"/>
      <c r="P2383" s="186"/>
      <c r="Q2383" s="329"/>
      <c r="R2383" s="329"/>
      <c r="S2383" s="329"/>
      <c r="T2383" s="755"/>
      <c r="U2383" s="329"/>
      <c r="V2383" s="773"/>
      <c r="W2383" s="329"/>
      <c r="X2383" s="329"/>
      <c r="Y2383" s="329"/>
      <c r="Z2383" s="329"/>
      <c r="AA2383" s="329"/>
      <c r="AB2383" s="925"/>
      <c r="AC2383" s="326"/>
      <c r="AD2383" s="1069"/>
      <c r="AE2383" s="1084"/>
      <c r="AG2383" s="3278"/>
    </row>
    <row r="2384" spans="1:37" x14ac:dyDescent="0.25">
      <c r="A2384" s="140">
        <v>1</v>
      </c>
      <c r="B2384" s="473" t="s">
        <v>256</v>
      </c>
      <c r="C2384" s="1681"/>
      <c r="D2384" s="186"/>
      <c r="E2384" s="538"/>
      <c r="F2384" s="186"/>
      <c r="G2384" s="186"/>
      <c r="H2384" s="186"/>
      <c r="I2384" s="186"/>
      <c r="J2384" s="186"/>
      <c r="K2384" s="186"/>
      <c r="L2384" s="186"/>
      <c r="M2384" s="186"/>
      <c r="N2384" s="186"/>
      <c r="O2384" s="186"/>
      <c r="P2384" s="186"/>
      <c r="Q2384" s="329"/>
      <c r="R2384" s="329"/>
      <c r="S2384" s="329"/>
      <c r="T2384" s="755"/>
      <c r="U2384" s="329"/>
      <c r="V2384" s="773"/>
      <c r="W2384" s="329"/>
      <c r="X2384" s="329"/>
      <c r="Y2384" s="329"/>
      <c r="Z2384" s="329"/>
      <c r="AA2384" s="329"/>
      <c r="AB2384" s="925"/>
      <c r="AC2384" s="326"/>
      <c r="AD2384" s="1069"/>
      <c r="AE2384" s="1084"/>
      <c r="AG2384" s="3278"/>
    </row>
    <row r="2385" spans="1:37" ht="29.25" x14ac:dyDescent="0.25">
      <c r="A2385" s="140">
        <v>1</v>
      </c>
      <c r="B2385" s="489" t="s">
        <v>257</v>
      </c>
      <c r="C2385" s="1681"/>
      <c r="D2385" s="1026"/>
      <c r="E2385" s="544">
        <f>E2380</f>
        <v>1074.4680851063829</v>
      </c>
      <c r="F2385" s="544">
        <f>F2380</f>
        <v>268.61702127659572</v>
      </c>
      <c r="G2385" s="544">
        <f>G2380</f>
        <v>269.85212765957448</v>
      </c>
      <c r="H2385" s="544">
        <f t="shared" si="996"/>
        <v>100.45980198019804</v>
      </c>
      <c r="I2385" s="1026"/>
      <c r="J2385" s="1026"/>
      <c r="K2385" s="186"/>
      <c r="L2385" s="1026"/>
      <c r="M2385" s="1026"/>
      <c r="N2385" s="1026"/>
      <c r="O2385" s="186"/>
      <c r="P2385" s="1026"/>
      <c r="Q2385" s="330"/>
      <c r="R2385" s="330"/>
      <c r="S2385" s="330"/>
      <c r="T2385" s="875"/>
      <c r="U2385" s="330"/>
      <c r="V2385" s="773"/>
      <c r="W2385" s="330"/>
      <c r="X2385" s="330"/>
      <c r="Y2385" s="330"/>
      <c r="Z2385" s="330"/>
      <c r="AA2385" s="330"/>
      <c r="AB2385" s="909"/>
      <c r="AC2385" s="861"/>
      <c r="AD2385" s="1069"/>
      <c r="AE2385" s="1084"/>
      <c r="AG2385" s="3278"/>
    </row>
    <row r="2386" spans="1:37" ht="15.75" thickBot="1" x14ac:dyDescent="0.3">
      <c r="A2386" s="140">
        <v>1</v>
      </c>
      <c r="B2386" s="1872" t="s">
        <v>133</v>
      </c>
      <c r="C2386" s="1873"/>
      <c r="D2386" s="1630"/>
      <c r="E2386" s="544">
        <f>E2382/4.2</f>
        <v>2404.7619047619046</v>
      </c>
      <c r="F2386" s="544">
        <f>F2382/4.2</f>
        <v>601.19047619047615</v>
      </c>
      <c r="G2386" s="544">
        <f>G2382/4.2</f>
        <v>603.95476190476188</v>
      </c>
      <c r="H2386" s="544">
        <f t="shared" si="996"/>
        <v>100.45980198019802</v>
      </c>
      <c r="I2386" s="746"/>
      <c r="J2386" s="746"/>
      <c r="K2386" s="1778"/>
      <c r="L2386" s="746"/>
      <c r="M2386" s="1630"/>
      <c r="N2386" s="746"/>
      <c r="O2386" s="746"/>
      <c r="P2386" s="746"/>
      <c r="Q2386" s="329">
        <f t="shared" ref="Q2386:AA2386" si="997">Q2376</f>
        <v>3017.88</v>
      </c>
      <c r="R2386" s="329">
        <f t="shared" ref="R2386:S2386" si="998">R2376</f>
        <v>3017.88</v>
      </c>
      <c r="S2386" s="329">
        <f t="shared" si="998"/>
        <v>3017.88</v>
      </c>
      <c r="T2386" s="755">
        <f t="shared" si="997"/>
        <v>754.47</v>
      </c>
      <c r="U2386" s="330">
        <f t="shared" si="997"/>
        <v>757.83799999999997</v>
      </c>
      <c r="V2386" s="1266">
        <f t="shared" si="997"/>
        <v>0</v>
      </c>
      <c r="W2386" s="329">
        <f t="shared" si="997"/>
        <v>0</v>
      </c>
      <c r="X2386" s="329">
        <f t="shared" si="997"/>
        <v>3.3679999999999382</v>
      </c>
      <c r="Y2386" s="329">
        <f t="shared" si="997"/>
        <v>0</v>
      </c>
      <c r="Z2386" s="329">
        <f t="shared" si="997"/>
        <v>0</v>
      </c>
      <c r="AA2386" s="545">
        <f t="shared" si="997"/>
        <v>757.83799999999997</v>
      </c>
      <c r="AB2386" s="909"/>
      <c r="AC2386" s="960"/>
      <c r="AD2386" s="1069"/>
      <c r="AE2386" s="1084"/>
      <c r="AG2386" s="3278"/>
    </row>
    <row r="2387" spans="1:37" ht="15.75" thickBot="1" x14ac:dyDescent="0.3">
      <c r="A2387" s="140">
        <v>1</v>
      </c>
      <c r="B2387" s="1501" t="s">
        <v>273</v>
      </c>
      <c r="C2387" s="1501"/>
      <c r="D2387" s="1755"/>
      <c r="E2387" s="269"/>
      <c r="F2387" s="1755"/>
      <c r="G2387" s="1755"/>
      <c r="H2387" s="1755"/>
      <c r="I2387" s="1755"/>
      <c r="J2387" s="1755"/>
      <c r="K2387" s="1755"/>
      <c r="L2387" s="1755"/>
      <c r="M2387" s="1755"/>
      <c r="N2387" s="1755"/>
      <c r="O2387" s="1755"/>
      <c r="P2387" s="1755"/>
      <c r="Q2387" s="335">
        <f t="shared" ref="Q2387:AA2387" si="999">Q2386</f>
        <v>3017.88</v>
      </c>
      <c r="R2387" s="335">
        <f t="shared" ref="R2387:S2387" si="1000">R2386</f>
        <v>3017.88</v>
      </c>
      <c r="S2387" s="335">
        <f t="shared" si="1000"/>
        <v>3017.88</v>
      </c>
      <c r="T2387" s="756">
        <f t="shared" si="999"/>
        <v>754.47</v>
      </c>
      <c r="U2387" s="335">
        <f t="shared" si="999"/>
        <v>757.83799999999997</v>
      </c>
      <c r="V2387" s="778">
        <f t="shared" si="999"/>
        <v>0</v>
      </c>
      <c r="W2387" s="159">
        <f t="shared" si="999"/>
        <v>0</v>
      </c>
      <c r="X2387" s="335">
        <f t="shared" si="999"/>
        <v>3.3679999999999382</v>
      </c>
      <c r="Y2387" s="335">
        <f t="shared" si="999"/>
        <v>0</v>
      </c>
      <c r="Z2387" s="159">
        <f t="shared" si="999"/>
        <v>0</v>
      </c>
      <c r="AA2387" s="335">
        <f t="shared" si="999"/>
        <v>757.83799999999997</v>
      </c>
      <c r="AB2387" s="1870"/>
      <c r="AC2387" s="863">
        <f>AC2386</f>
        <v>0</v>
      </c>
      <c r="AD2387" s="1069"/>
      <c r="AE2387" s="1084"/>
      <c r="AG2387" s="3278"/>
    </row>
    <row r="2388" spans="1:37" x14ac:dyDescent="0.25">
      <c r="A2388" s="140">
        <v>1</v>
      </c>
      <c r="B2388" s="189"/>
      <c r="C2388" s="1874"/>
      <c r="D2388" s="2232"/>
      <c r="E2388" s="238"/>
      <c r="F2388" s="2232"/>
      <c r="G2388" s="2232"/>
      <c r="H2388" s="189"/>
      <c r="I2388" s="2232"/>
      <c r="J2388" s="189"/>
      <c r="K2388" s="189"/>
      <c r="L2388" s="189"/>
      <c r="M2388" s="2232"/>
      <c r="N2388" s="189"/>
      <c r="O2388" s="189"/>
      <c r="P2388" s="189"/>
      <c r="Q2388" s="328"/>
      <c r="R2388" s="328"/>
      <c r="S2388" s="328"/>
      <c r="T2388" s="754"/>
      <c r="U2388" s="328"/>
      <c r="V2388" s="776"/>
      <c r="W2388" s="328"/>
      <c r="X2388" s="328"/>
      <c r="Y2388" s="328"/>
      <c r="Z2388" s="328"/>
      <c r="AA2388" s="328"/>
      <c r="AB2388" s="908"/>
      <c r="AC2388" s="368"/>
      <c r="AD2388" s="1069"/>
      <c r="AE2388" s="1084"/>
      <c r="AG2388" s="3278"/>
      <c r="AK2388" s="140"/>
    </row>
    <row r="2389" spans="1:37" ht="15.75" x14ac:dyDescent="0.25">
      <c r="A2389" s="140">
        <v>1</v>
      </c>
      <c r="B2389" s="1842" t="s">
        <v>414</v>
      </c>
      <c r="C2389" s="1842"/>
      <c r="D2389" s="186"/>
      <c r="E2389" s="221"/>
      <c r="F2389" s="186"/>
      <c r="G2389" s="186"/>
      <c r="H2389" s="186"/>
      <c r="I2389" s="186"/>
      <c r="J2389" s="186"/>
      <c r="K2389" s="186"/>
      <c r="L2389" s="186"/>
      <c r="M2389" s="186"/>
      <c r="N2389" s="186"/>
      <c r="O2389" s="186"/>
      <c r="P2389" s="186"/>
      <c r="Q2389" s="329"/>
      <c r="R2389" s="329"/>
      <c r="S2389" s="329"/>
      <c r="T2389" s="755"/>
      <c r="U2389" s="329"/>
      <c r="V2389" s="773"/>
      <c r="W2389" s="329"/>
      <c r="X2389" s="329"/>
      <c r="Y2389" s="329"/>
      <c r="Z2389" s="329"/>
      <c r="AA2389" s="329"/>
      <c r="AB2389" s="925"/>
      <c r="AC2389" s="326"/>
      <c r="AD2389" s="1069"/>
      <c r="AE2389" s="1084"/>
      <c r="AG2389" s="3278"/>
    </row>
    <row r="2390" spans="1:37" s="2240" customFormat="1" ht="15.75" x14ac:dyDescent="0.25">
      <c r="A2390" s="2240">
        <v>1</v>
      </c>
      <c r="B2390" s="3042" t="s">
        <v>16</v>
      </c>
      <c r="C2390" s="1880"/>
      <c r="D2390" s="186"/>
      <c r="E2390" s="221"/>
      <c r="F2390" s="186"/>
      <c r="G2390" s="186"/>
      <c r="H2390" s="186"/>
      <c r="I2390" s="186"/>
      <c r="J2390" s="186"/>
      <c r="K2390" s="186"/>
      <c r="L2390" s="186"/>
      <c r="M2390" s="186"/>
      <c r="N2390" s="186"/>
      <c r="O2390" s="186"/>
      <c r="P2390" s="186"/>
      <c r="Q2390" s="329"/>
      <c r="R2390" s="329"/>
      <c r="S2390" s="329"/>
      <c r="T2390" s="755"/>
      <c r="U2390" s="329"/>
      <c r="V2390" s="773"/>
      <c r="W2390" s="329"/>
      <c r="X2390" s="329"/>
      <c r="Y2390" s="329"/>
      <c r="Z2390" s="329"/>
      <c r="AA2390" s="329"/>
      <c r="AB2390" s="925"/>
      <c r="AC2390" s="326"/>
      <c r="AD2390" s="1069"/>
      <c r="AE2390" s="1084"/>
      <c r="AG2390" s="3278"/>
    </row>
    <row r="2391" spans="1:37" s="2240" customFormat="1" ht="15.75" x14ac:dyDescent="0.25">
      <c r="A2391" s="2240">
        <v>1</v>
      </c>
      <c r="B2391" s="166" t="s">
        <v>114</v>
      </c>
      <c r="C2391" s="1880"/>
      <c r="D2391" s="186">
        <v>300</v>
      </c>
      <c r="E2391" s="174"/>
      <c r="F2391" s="126">
        <f>ROUND(E2391/12*$B$4,0)</f>
        <v>0</v>
      </c>
      <c r="G2391" s="126"/>
      <c r="H2391" s="1772"/>
      <c r="I2391" s="1772"/>
      <c r="J2391" s="1772" t="e">
        <f>M2391/G2391</f>
        <v>#DIV/0!</v>
      </c>
      <c r="K2391" s="1772">
        <f>ROUND(E2391*I2391,0)</f>
        <v>0</v>
      </c>
      <c r="L2391" s="1772">
        <f>ROUND(K2391/12*$B$4,0)</f>
        <v>0</v>
      </c>
      <c r="M2391" s="1772"/>
      <c r="N2391" s="1772" t="e">
        <f>M2391/L2391*100</f>
        <v>#DIV/0!</v>
      </c>
      <c r="O2391" s="1772">
        <f>K2391/D2391</f>
        <v>0</v>
      </c>
      <c r="P2391" s="1772"/>
      <c r="Q2391" s="329"/>
      <c r="R2391" s="329"/>
      <c r="S2391" s="329"/>
      <c r="T2391" s="755"/>
      <c r="U2391" s="329"/>
      <c r="V2391" s="773"/>
      <c r="W2391" s="329"/>
      <c r="X2391" s="329"/>
      <c r="Y2391" s="329"/>
      <c r="Z2391" s="329"/>
      <c r="AA2391" s="329"/>
      <c r="AB2391" s="925"/>
      <c r="AC2391" s="326"/>
      <c r="AD2391" s="1069"/>
      <c r="AE2391" s="1084"/>
      <c r="AG2391" s="3278"/>
    </row>
    <row r="2392" spans="1:37" s="2240" customFormat="1" ht="15.75" x14ac:dyDescent="0.25">
      <c r="A2392" s="2240">
        <v>1</v>
      </c>
      <c r="B2392" s="3122" t="s">
        <v>148</v>
      </c>
      <c r="C2392" s="1880"/>
      <c r="D2392" s="186"/>
      <c r="E2392" s="547">
        <f t="shared" ref="E2392:G2393" si="1001">E2391</f>
        <v>0</v>
      </c>
      <c r="F2392" s="126">
        <f t="shared" si="1001"/>
        <v>0</v>
      </c>
      <c r="G2392" s="126">
        <f t="shared" si="1001"/>
        <v>0</v>
      </c>
      <c r="H2392" s="1772"/>
      <c r="I2392" s="1772">
        <f>IF(E2392=0,0,K2392/E2392)</f>
        <v>0</v>
      </c>
      <c r="J2392" s="1772" t="e">
        <f>M2392/G2392</f>
        <v>#DIV/0!</v>
      </c>
      <c r="K2392" s="1772">
        <f>SUM(K2391)</f>
        <v>0</v>
      </c>
      <c r="L2392" s="1772">
        <f>SUM(L2391)</f>
        <v>0</v>
      </c>
      <c r="M2392" s="1772">
        <f>SUM(M2391)</f>
        <v>0</v>
      </c>
      <c r="N2392" s="1772" t="e">
        <f>M2392/L2392*100</f>
        <v>#DIV/0!</v>
      </c>
      <c r="O2392" s="1772">
        <f>SUM(O2391)</f>
        <v>0</v>
      </c>
      <c r="P2392" s="1772"/>
      <c r="Q2392" s="329"/>
      <c r="R2392" s="329"/>
      <c r="S2392" s="329"/>
      <c r="T2392" s="755"/>
      <c r="U2392" s="329"/>
      <c r="V2392" s="773"/>
      <c r="W2392" s="329"/>
      <c r="X2392" s="329"/>
      <c r="Y2392" s="329"/>
      <c r="Z2392" s="329"/>
      <c r="AA2392" s="329"/>
      <c r="AB2392" s="925"/>
      <c r="AC2392" s="326"/>
      <c r="AD2392" s="1069"/>
      <c r="AE2392" s="1084"/>
      <c r="AG2392" s="3278"/>
    </row>
    <row r="2393" spans="1:37" s="2240" customFormat="1" ht="29.25" x14ac:dyDescent="0.25">
      <c r="A2393" s="2240">
        <v>1</v>
      </c>
      <c r="B2393" s="705" t="s">
        <v>198</v>
      </c>
      <c r="C2393" s="1880"/>
      <c r="D2393" s="746"/>
      <c r="E2393" s="3123">
        <f t="shared" si="1001"/>
        <v>0</v>
      </c>
      <c r="F2393" s="526">
        <f t="shared" si="1001"/>
        <v>0</v>
      </c>
      <c r="G2393" s="526">
        <f t="shared" si="1001"/>
        <v>0</v>
      </c>
      <c r="H2393" s="1858"/>
      <c r="I2393" s="1858">
        <f t="shared" ref="I2393:O2393" si="1002">I2392</f>
        <v>0</v>
      </c>
      <c r="J2393" s="1858" t="e">
        <f t="shared" si="1002"/>
        <v>#DIV/0!</v>
      </c>
      <c r="K2393" s="1858">
        <f t="shared" si="1002"/>
        <v>0</v>
      </c>
      <c r="L2393" s="1858">
        <f t="shared" si="1002"/>
        <v>0</v>
      </c>
      <c r="M2393" s="1858">
        <f t="shared" si="1002"/>
        <v>0</v>
      </c>
      <c r="N2393" s="1858" t="e">
        <f t="shared" si="1002"/>
        <v>#DIV/0!</v>
      </c>
      <c r="O2393" s="1858">
        <f t="shared" si="1002"/>
        <v>0</v>
      </c>
      <c r="P2393" s="1858"/>
      <c r="Q2393" s="329"/>
      <c r="R2393" s="329"/>
      <c r="S2393" s="329"/>
      <c r="T2393" s="755"/>
      <c r="U2393" s="329">
        <f>AA2393-Z2393-W2393</f>
        <v>0</v>
      </c>
      <c r="V2393" s="773"/>
      <c r="W2393" s="329"/>
      <c r="X2393" s="329">
        <f>U2393-T2393</f>
        <v>0</v>
      </c>
      <c r="Y2393" s="329"/>
      <c r="Z2393" s="329"/>
      <c r="AA2393" s="329"/>
      <c r="AB2393" s="925"/>
      <c r="AC2393" s="326"/>
      <c r="AD2393" s="1069"/>
      <c r="AE2393" s="1084"/>
      <c r="AG2393" s="3278"/>
    </row>
    <row r="2394" spans="1:37" ht="49.5" customHeight="1" x14ac:dyDescent="0.25">
      <c r="A2394" s="140">
        <v>1</v>
      </c>
      <c r="B2394" s="2233" t="s">
        <v>187</v>
      </c>
      <c r="C2394" s="1303"/>
      <c r="D2394" s="186"/>
      <c r="E2394" s="221">
        <v>4</v>
      </c>
      <c r="F2394" s="132">
        <f>ROUND(E2394/12*$B$4,0)</f>
        <v>1</v>
      </c>
      <c r="G2394" s="221"/>
      <c r="H2394" s="186">
        <f>G2394/F2394*100</f>
        <v>0</v>
      </c>
      <c r="I2394" s="186"/>
      <c r="J2394" s="186"/>
      <c r="K2394" s="186"/>
      <c r="L2394" s="186"/>
      <c r="M2394" s="186"/>
      <c r="N2394" s="186"/>
      <c r="O2394" s="186"/>
      <c r="P2394" s="186"/>
      <c r="Q2394" s="329"/>
      <c r="R2394" s="329"/>
      <c r="S2394" s="329"/>
      <c r="T2394" s="881"/>
      <c r="U2394" s="336"/>
      <c r="V2394" s="1116"/>
      <c r="W2394" s="336"/>
      <c r="X2394" s="336"/>
      <c r="Y2394" s="336"/>
      <c r="Z2394" s="330"/>
      <c r="AA2394" s="330"/>
      <c r="AB2394" s="953"/>
      <c r="AC2394" s="326"/>
      <c r="AD2394" s="1069"/>
      <c r="AE2394" s="1084"/>
      <c r="AG2394" s="3278"/>
    </row>
    <row r="2395" spans="1:37" ht="15.75" thickBot="1" x14ac:dyDescent="0.3">
      <c r="A2395" s="140">
        <v>1</v>
      </c>
      <c r="B2395" s="1875" t="s">
        <v>206</v>
      </c>
      <c r="C2395" s="1863"/>
      <c r="D2395" s="1847"/>
      <c r="E2395" s="270">
        <f>E2394</f>
        <v>4</v>
      </c>
      <c r="F2395" s="663">
        <f>F2394</f>
        <v>1</v>
      </c>
      <c r="G2395" s="1847">
        <f>G2394</f>
        <v>0</v>
      </c>
      <c r="H2395" s="1847">
        <f>G2395/F2395*100</f>
        <v>0</v>
      </c>
      <c r="I2395" s="1847"/>
      <c r="J2395" s="1847"/>
      <c r="K2395" s="1847"/>
      <c r="L2395" s="1847"/>
      <c r="M2395" s="1847"/>
      <c r="N2395" s="1847"/>
      <c r="O2395" s="1847"/>
      <c r="P2395" s="1847"/>
      <c r="Q2395" s="334">
        <v>27.790759999999999</v>
      </c>
      <c r="R2395" s="334">
        <v>27.790759999999999</v>
      </c>
      <c r="S2395" s="334">
        <v>27.790759999999999</v>
      </c>
      <c r="T2395" s="754">
        <f>Q2395/12*$B$4+(R2395-Q2395)/11*2+(S2395-R2395)/10*1</f>
        <v>6.9476899999999997</v>
      </c>
      <c r="U2395" s="331">
        <f>AA2395-Z2395-W2395</f>
        <v>0</v>
      </c>
      <c r="V2395" s="1404"/>
      <c r="W2395" s="328"/>
      <c r="X2395" s="328">
        <f>U2395-T2395</f>
        <v>-6.9476899999999997</v>
      </c>
      <c r="Y2395" s="328"/>
      <c r="Z2395" s="340"/>
      <c r="AA2395" s="340"/>
      <c r="AB2395" s="1871"/>
      <c r="AC2395" s="905"/>
      <c r="AD2395" s="1069"/>
      <c r="AE2395" s="1084"/>
      <c r="AG2395" s="3278"/>
    </row>
    <row r="2396" spans="1:37" ht="15.75" thickBot="1" x14ac:dyDescent="0.3">
      <c r="A2396" s="140">
        <v>1</v>
      </c>
      <c r="B2396" s="158" t="s">
        <v>273</v>
      </c>
      <c r="C2396" s="158"/>
      <c r="D2396" s="1755"/>
      <c r="E2396" s="269"/>
      <c r="F2396" s="1755"/>
      <c r="G2396" s="1755"/>
      <c r="H2396" s="1755"/>
      <c r="I2396" s="1755"/>
      <c r="J2396" s="1755"/>
      <c r="K2396" s="1755"/>
      <c r="L2396" s="1755"/>
      <c r="M2396" s="1755"/>
      <c r="N2396" s="1755"/>
      <c r="O2396" s="1755"/>
      <c r="P2396" s="1755"/>
      <c r="Q2396" s="335">
        <f t="shared" ref="Q2396:AA2396" si="1003">SUM(Q2395+Q2393)</f>
        <v>27.790759999999999</v>
      </c>
      <c r="R2396" s="335">
        <f t="shared" ref="R2396:S2396" si="1004">SUM(R2395+R2393)</f>
        <v>27.790759999999999</v>
      </c>
      <c r="S2396" s="335">
        <f t="shared" si="1004"/>
        <v>27.790759999999999</v>
      </c>
      <c r="T2396" s="756">
        <f t="shared" si="1003"/>
        <v>6.9476899999999997</v>
      </c>
      <c r="U2396" s="335">
        <f t="shared" si="1003"/>
        <v>0</v>
      </c>
      <c r="V2396" s="778">
        <f t="shared" si="1003"/>
        <v>0</v>
      </c>
      <c r="W2396" s="159">
        <f t="shared" si="1003"/>
        <v>0</v>
      </c>
      <c r="X2396" s="335">
        <f t="shared" si="1003"/>
        <v>-6.9476899999999997</v>
      </c>
      <c r="Y2396" s="335">
        <f t="shared" si="1003"/>
        <v>0</v>
      </c>
      <c r="Z2396" s="335">
        <f t="shared" si="1003"/>
        <v>0</v>
      </c>
      <c r="AA2396" s="335">
        <f t="shared" si="1003"/>
        <v>0</v>
      </c>
      <c r="AB2396" s="1870"/>
      <c r="AC2396" s="863"/>
      <c r="AD2396" s="1069"/>
      <c r="AE2396" s="1084"/>
      <c r="AG2396" s="3278"/>
    </row>
    <row r="2397" spans="1:37" x14ac:dyDescent="0.25">
      <c r="A2397" s="140">
        <v>1</v>
      </c>
      <c r="B2397" s="189"/>
      <c r="C2397" s="1874"/>
      <c r="D2397" s="2232"/>
      <c r="E2397" s="238"/>
      <c r="F2397" s="2232"/>
      <c r="G2397" s="2232"/>
      <c r="H2397" s="189"/>
      <c r="I2397" s="2232"/>
      <c r="J2397" s="189"/>
      <c r="K2397" s="189"/>
      <c r="L2397" s="189"/>
      <c r="M2397" s="2232"/>
      <c r="N2397" s="189"/>
      <c r="O2397" s="189"/>
      <c r="P2397" s="189"/>
      <c r="Q2397" s="328"/>
      <c r="R2397" s="328"/>
      <c r="S2397" s="328"/>
      <c r="T2397" s="754"/>
      <c r="U2397" s="328"/>
      <c r="V2397" s="776"/>
      <c r="W2397" s="328"/>
      <c r="X2397" s="328"/>
      <c r="Y2397" s="328"/>
      <c r="Z2397" s="328"/>
      <c r="AA2397" s="328"/>
      <c r="AB2397" s="908"/>
      <c r="AC2397" s="368"/>
      <c r="AD2397" s="1069"/>
      <c r="AE2397" s="1084"/>
      <c r="AG2397" s="3278"/>
      <c r="AK2397" s="140"/>
    </row>
    <row r="2398" spans="1:37" ht="15.75" x14ac:dyDescent="0.25">
      <c r="A2398" s="140">
        <v>1</v>
      </c>
      <c r="B2398" s="1842" t="s">
        <v>375</v>
      </c>
      <c r="C2398" s="1842"/>
      <c r="D2398" s="186"/>
      <c r="E2398" s="221"/>
      <c r="F2398" s="186"/>
      <c r="G2398" s="186"/>
      <c r="H2398" s="186"/>
      <c r="I2398" s="186"/>
      <c r="J2398" s="186"/>
      <c r="K2398" s="186"/>
      <c r="L2398" s="186"/>
      <c r="M2398" s="186"/>
      <c r="N2398" s="186"/>
      <c r="O2398" s="186"/>
      <c r="P2398" s="186"/>
      <c r="Q2398" s="329"/>
      <c r="R2398" s="329"/>
      <c r="S2398" s="329"/>
      <c r="T2398" s="755"/>
      <c r="U2398" s="329"/>
      <c r="V2398" s="773"/>
      <c r="W2398" s="329"/>
      <c r="X2398" s="329"/>
      <c r="Y2398" s="329"/>
      <c r="Z2398" s="329"/>
      <c r="AA2398" s="329"/>
      <c r="AB2398" s="925"/>
      <c r="AC2398" s="326"/>
      <c r="AD2398" s="1069"/>
      <c r="AE2398" s="1084"/>
      <c r="AG2398" s="3278"/>
    </row>
    <row r="2399" spans="1:37" x14ac:dyDescent="0.25">
      <c r="A2399" s="140">
        <v>1</v>
      </c>
      <c r="B2399" s="207" t="s">
        <v>191</v>
      </c>
      <c r="C2399" s="1864"/>
      <c r="D2399" s="186"/>
      <c r="E2399" s="221"/>
      <c r="F2399" s="186"/>
      <c r="G2399" s="186"/>
      <c r="H2399" s="186"/>
      <c r="I2399" s="186"/>
      <c r="J2399" s="186"/>
      <c r="K2399" s="186"/>
      <c r="L2399" s="186"/>
      <c r="M2399" s="186"/>
      <c r="N2399" s="186"/>
      <c r="O2399" s="186"/>
      <c r="P2399" s="186"/>
      <c r="Q2399" s="329"/>
      <c r="R2399" s="329"/>
      <c r="S2399" s="329"/>
      <c r="T2399" s="755">
        <f>Q2399/12*$B$4</f>
        <v>0</v>
      </c>
      <c r="U2399" s="329"/>
      <c r="V2399" s="773"/>
      <c r="W2399" s="329"/>
      <c r="X2399" s="329"/>
      <c r="Y2399" s="329"/>
      <c r="Z2399" s="329"/>
      <c r="AA2399" s="329"/>
      <c r="AB2399" s="925"/>
      <c r="AC2399" s="326"/>
      <c r="AD2399" s="1069"/>
      <c r="AE2399" s="1084"/>
      <c r="AG2399" s="3278"/>
    </row>
    <row r="2400" spans="1:37" ht="15.75" x14ac:dyDescent="0.25">
      <c r="A2400" s="140">
        <v>1</v>
      </c>
      <c r="B2400" s="511" t="s">
        <v>214</v>
      </c>
      <c r="C2400" s="1440"/>
      <c r="D2400" s="2232"/>
      <c r="E2400" s="3506">
        <f>SUM(E2401:E2404)</f>
        <v>435</v>
      </c>
      <c r="F2400" s="547">
        <f>SUM(F2401:F2404)</f>
        <v>109</v>
      </c>
      <c r="G2400" s="547">
        <f>SUM(G2401:G2404)</f>
        <v>68</v>
      </c>
      <c r="H2400" s="746">
        <f t="shared" si="996"/>
        <v>62.385321100917437</v>
      </c>
      <c r="I2400" s="2232"/>
      <c r="J2400" s="189"/>
      <c r="K2400" s="189"/>
      <c r="L2400" s="189"/>
      <c r="M2400" s="2232"/>
      <c r="N2400" s="189"/>
      <c r="O2400" s="189"/>
      <c r="P2400" s="189"/>
      <c r="Q2400" s="328">
        <v>3646.7204930013368</v>
      </c>
      <c r="R2400" s="328">
        <v>3646.7204930013368</v>
      </c>
      <c r="S2400" s="328">
        <v>3646.7204930013368</v>
      </c>
      <c r="T2400" s="876">
        <f>Q2400/12*$B$4+(R2400-Q2400)/11*2+(S2400-R2400)/10*1</f>
        <v>911.68012325033419</v>
      </c>
      <c r="U2400" s="328">
        <f>AA2400-Z2400-W2400</f>
        <v>618.85710999999992</v>
      </c>
      <c r="V2400" s="776"/>
      <c r="W2400" s="328"/>
      <c r="X2400" s="328">
        <f>U2400-T2400</f>
        <v>-292.82301325033427</v>
      </c>
      <c r="Y2400" s="328"/>
      <c r="Z2400" s="328">
        <v>-19.488</v>
      </c>
      <c r="AA2400" s="328">
        <v>599.36910999999998</v>
      </c>
      <c r="AB2400" s="945"/>
      <c r="AC2400" s="368"/>
      <c r="AD2400" s="1069"/>
      <c r="AE2400" s="1084"/>
      <c r="AG2400" s="3278"/>
    </row>
    <row r="2401" spans="1:37" x14ac:dyDescent="0.25">
      <c r="A2401" s="140">
        <v>1</v>
      </c>
      <c r="B2401" s="171" t="s">
        <v>64</v>
      </c>
      <c r="C2401" s="422"/>
      <c r="D2401" s="186"/>
      <c r="E2401" s="2236">
        <v>5</v>
      </c>
      <c r="F2401" s="186">
        <f>ROUND(E2401/12*$B$4,0)</f>
        <v>1</v>
      </c>
      <c r="G2401" s="186">
        <v>1</v>
      </c>
      <c r="H2401" s="186">
        <f t="shared" si="996"/>
        <v>100</v>
      </c>
      <c r="I2401" s="186"/>
      <c r="J2401" s="186"/>
      <c r="K2401" s="186"/>
      <c r="L2401" s="186"/>
      <c r="M2401" s="186"/>
      <c r="N2401" s="186"/>
      <c r="O2401" s="186"/>
      <c r="P2401" s="186"/>
      <c r="Q2401" s="329"/>
      <c r="R2401" s="329"/>
      <c r="S2401" s="329"/>
      <c r="T2401" s="755"/>
      <c r="U2401" s="329"/>
      <c r="V2401" s="773"/>
      <c r="W2401" s="329"/>
      <c r="X2401" s="329"/>
      <c r="Y2401" s="329"/>
      <c r="Z2401" s="329"/>
      <c r="AA2401" s="329"/>
      <c r="AB2401" s="925"/>
      <c r="AC2401" s="326"/>
      <c r="AD2401" s="1069"/>
      <c r="AE2401" s="1084"/>
      <c r="AG2401" s="3278"/>
    </row>
    <row r="2402" spans="1:37" ht="30" x14ac:dyDescent="0.25">
      <c r="A2402" s="140">
        <v>1</v>
      </c>
      <c r="B2402" s="171" t="s">
        <v>121</v>
      </c>
      <c r="C2402" s="422"/>
      <c r="D2402" s="186"/>
      <c r="E2402" s="2236">
        <v>60</v>
      </c>
      <c r="F2402" s="186">
        <f>ROUND(E2402/12*$B$4,0)</f>
        <v>15</v>
      </c>
      <c r="G2402" s="186">
        <v>0</v>
      </c>
      <c r="H2402" s="186">
        <f t="shared" si="996"/>
        <v>0</v>
      </c>
      <c r="I2402" s="186"/>
      <c r="J2402" s="186"/>
      <c r="K2402" s="186"/>
      <c r="L2402" s="186"/>
      <c r="M2402" s="186"/>
      <c r="N2402" s="186"/>
      <c r="O2402" s="186"/>
      <c r="P2402" s="186"/>
      <c r="Q2402" s="329"/>
      <c r="R2402" s="329"/>
      <c r="S2402" s="329"/>
      <c r="T2402" s="755"/>
      <c r="U2402" s="329"/>
      <c r="V2402" s="773"/>
      <c r="W2402" s="329"/>
      <c r="X2402" s="329"/>
      <c r="Y2402" s="329"/>
      <c r="Z2402" s="329"/>
      <c r="AA2402" s="329"/>
      <c r="AB2402" s="925"/>
      <c r="AC2402" s="326"/>
      <c r="AD2402" s="1069"/>
      <c r="AE2402" s="1084"/>
      <c r="AG2402" s="3278"/>
    </row>
    <row r="2403" spans="1:37" x14ac:dyDescent="0.25">
      <c r="A2403" s="140">
        <v>1</v>
      </c>
      <c r="B2403" s="171" t="s">
        <v>66</v>
      </c>
      <c r="C2403" s="422"/>
      <c r="D2403" s="186"/>
      <c r="E2403" s="2236">
        <v>70</v>
      </c>
      <c r="F2403" s="186">
        <f>ROUND(E2403/12*$B$4,0)</f>
        <v>18</v>
      </c>
      <c r="G2403" s="186">
        <v>5</v>
      </c>
      <c r="H2403" s="186">
        <f t="shared" si="996"/>
        <v>27.777777777777779</v>
      </c>
      <c r="I2403" s="186"/>
      <c r="J2403" s="186"/>
      <c r="K2403" s="186"/>
      <c r="L2403" s="186"/>
      <c r="M2403" s="186"/>
      <c r="N2403" s="186"/>
      <c r="O2403" s="186"/>
      <c r="P2403" s="186"/>
      <c r="Q2403" s="329"/>
      <c r="R2403" s="329"/>
      <c r="S2403" s="329"/>
      <c r="T2403" s="755"/>
      <c r="U2403" s="329"/>
      <c r="V2403" s="773"/>
      <c r="W2403" s="329"/>
      <c r="X2403" s="329"/>
      <c r="Y2403" s="329"/>
      <c r="Z2403" s="329"/>
      <c r="AA2403" s="329"/>
      <c r="AB2403" s="925"/>
      <c r="AC2403" s="326"/>
      <c r="AD2403" s="1069"/>
      <c r="AE2403" s="1084"/>
      <c r="AG2403" s="3278"/>
    </row>
    <row r="2404" spans="1:37" ht="30" x14ac:dyDescent="0.25">
      <c r="A2404" s="140">
        <v>1</v>
      </c>
      <c r="B2404" s="171" t="s">
        <v>259</v>
      </c>
      <c r="C2404" s="422"/>
      <c r="D2404" s="186"/>
      <c r="E2404" s="2236">
        <v>300</v>
      </c>
      <c r="F2404" s="186">
        <f>ROUND(E2404/12*$B$4,0)</f>
        <v>75</v>
      </c>
      <c r="G2404" s="186">
        <v>62</v>
      </c>
      <c r="H2404" s="186">
        <f t="shared" si="996"/>
        <v>82.666666666666671</v>
      </c>
      <c r="I2404" s="186"/>
      <c r="J2404" s="186"/>
      <c r="K2404" s="186"/>
      <c r="L2404" s="186"/>
      <c r="M2404" s="186"/>
      <c r="N2404" s="186"/>
      <c r="O2404" s="186"/>
      <c r="P2404" s="186"/>
      <c r="Q2404" s="329"/>
      <c r="R2404" s="329"/>
      <c r="S2404" s="329"/>
      <c r="T2404" s="755"/>
      <c r="U2404" s="329"/>
      <c r="V2404" s="773"/>
      <c r="W2404" s="329"/>
      <c r="X2404" s="329"/>
      <c r="Y2404" s="329"/>
      <c r="Z2404" s="329"/>
      <c r="AA2404" s="329"/>
      <c r="AB2404" s="925"/>
      <c r="AC2404" s="326"/>
      <c r="AD2404" s="1069"/>
      <c r="AE2404" s="1084"/>
      <c r="AG2404" s="3278"/>
    </row>
    <row r="2405" spans="1:37" ht="15.75" thickBot="1" x14ac:dyDescent="0.3">
      <c r="A2405" s="140">
        <v>1</v>
      </c>
      <c r="B2405" s="1875" t="s">
        <v>133</v>
      </c>
      <c r="C2405" s="1867"/>
      <c r="D2405" s="828"/>
      <c r="E2405" s="247"/>
      <c r="F2405" s="828"/>
      <c r="G2405" s="828"/>
      <c r="H2405" s="1634"/>
      <c r="I2405" s="828"/>
      <c r="J2405" s="828"/>
      <c r="K2405" s="828"/>
      <c r="L2405" s="828"/>
      <c r="M2405" s="828"/>
      <c r="N2405" s="828"/>
      <c r="O2405" s="828"/>
      <c r="P2405" s="828"/>
      <c r="Q2405" s="327">
        <f t="shared" ref="Q2405:X2405" si="1005">Q2400</f>
        <v>3646.7204930013368</v>
      </c>
      <c r="R2405" s="327">
        <f t="shared" ref="R2405:S2405" si="1006">R2400</f>
        <v>3646.7204930013368</v>
      </c>
      <c r="S2405" s="327">
        <f t="shared" si="1006"/>
        <v>3646.7204930013368</v>
      </c>
      <c r="T2405" s="877">
        <f t="shared" si="1005"/>
        <v>911.68012325033419</v>
      </c>
      <c r="U2405" s="327">
        <f t="shared" si="1005"/>
        <v>618.85710999999992</v>
      </c>
      <c r="V2405" s="777">
        <f t="shared" si="1005"/>
        <v>0</v>
      </c>
      <c r="W2405" s="327">
        <f t="shared" si="1005"/>
        <v>0</v>
      </c>
      <c r="X2405" s="327">
        <f t="shared" si="1005"/>
        <v>-292.82301325033427</v>
      </c>
      <c r="Y2405" s="327"/>
      <c r="Z2405" s="327">
        <f>Z2400</f>
        <v>-19.488</v>
      </c>
      <c r="AA2405" s="327">
        <f>AA2400</f>
        <v>599.36910999999998</v>
      </c>
      <c r="AB2405" s="1683"/>
      <c r="AC2405" s="866"/>
      <c r="AD2405" s="1069"/>
      <c r="AE2405" s="1084"/>
      <c r="AG2405" s="3278"/>
    </row>
    <row r="2406" spans="1:37" ht="15.75" thickBot="1" x14ac:dyDescent="0.3">
      <c r="A2406" s="140">
        <v>1</v>
      </c>
      <c r="B2406" s="158" t="s">
        <v>273</v>
      </c>
      <c r="C2406" s="158"/>
      <c r="D2406" s="1755"/>
      <c r="E2406" s="269"/>
      <c r="F2406" s="1755"/>
      <c r="G2406" s="1755"/>
      <c r="H2406" s="1755"/>
      <c r="I2406" s="1755"/>
      <c r="J2406" s="1755"/>
      <c r="K2406" s="1755"/>
      <c r="L2406" s="1755"/>
      <c r="M2406" s="1755"/>
      <c r="N2406" s="1755"/>
      <c r="O2406" s="1755"/>
      <c r="P2406" s="1755"/>
      <c r="Q2406" s="335">
        <f t="shared" ref="Q2406:U2406" si="1007">Q2405</f>
        <v>3646.7204930013368</v>
      </c>
      <c r="R2406" s="335">
        <f t="shared" ref="R2406:S2406" si="1008">R2405</f>
        <v>3646.7204930013368</v>
      </c>
      <c r="S2406" s="335">
        <f t="shared" si="1008"/>
        <v>3646.7204930013368</v>
      </c>
      <c r="T2406" s="756">
        <f t="shared" si="1007"/>
        <v>911.68012325033419</v>
      </c>
      <c r="U2406" s="335">
        <f t="shared" si="1007"/>
        <v>618.85710999999992</v>
      </c>
      <c r="V2406" s="778"/>
      <c r="W2406" s="159"/>
      <c r="X2406" s="335">
        <f>X2405</f>
        <v>-292.82301325033427</v>
      </c>
      <c r="Y2406" s="335"/>
      <c r="Z2406" s="335">
        <f>Z2405</f>
        <v>-19.488</v>
      </c>
      <c r="AA2406" s="335">
        <f>AA2405</f>
        <v>599.36910999999998</v>
      </c>
      <c r="AB2406" s="1870"/>
      <c r="AC2406" s="863">
        <f>AC2405</f>
        <v>0</v>
      </c>
      <c r="AD2406" s="1069"/>
      <c r="AE2406" s="1084"/>
      <c r="AG2406" s="3278"/>
    </row>
    <row r="2407" spans="1:37" x14ac:dyDescent="0.25">
      <c r="A2407" s="140">
        <v>1</v>
      </c>
      <c r="B2407" s="639"/>
      <c r="C2407" s="639"/>
      <c r="D2407" s="2232"/>
      <c r="E2407" s="238"/>
      <c r="F2407" s="2232"/>
      <c r="G2407" s="2232"/>
      <c r="H2407" s="189"/>
      <c r="I2407" s="2232"/>
      <c r="J2407" s="189"/>
      <c r="K2407" s="189"/>
      <c r="L2407" s="189"/>
      <c r="M2407" s="2232"/>
      <c r="N2407" s="189"/>
      <c r="O2407" s="189"/>
      <c r="P2407" s="189"/>
      <c r="Q2407" s="328"/>
      <c r="R2407" s="328"/>
      <c r="S2407" s="328"/>
      <c r="T2407" s="754"/>
      <c r="U2407" s="328"/>
      <c r="V2407" s="776"/>
      <c r="W2407" s="328"/>
      <c r="X2407" s="328"/>
      <c r="Y2407" s="328"/>
      <c r="Z2407" s="328"/>
      <c r="AA2407" s="328"/>
      <c r="AB2407" s="908"/>
      <c r="AC2407" s="368"/>
      <c r="AD2407" s="1069"/>
      <c r="AE2407" s="1084"/>
      <c r="AG2407" s="3278"/>
      <c r="AK2407" s="140"/>
    </row>
    <row r="2408" spans="1:37" ht="29.25" x14ac:dyDescent="0.25">
      <c r="A2408" s="140">
        <v>1</v>
      </c>
      <c r="B2408" s="1771" t="s">
        <v>376</v>
      </c>
      <c r="C2408" s="1771"/>
      <c r="D2408" s="2232"/>
      <c r="E2408" s="238"/>
      <c r="F2408" s="2232"/>
      <c r="G2408" s="2232"/>
      <c r="H2408" s="189"/>
      <c r="I2408" s="2232"/>
      <c r="J2408" s="189"/>
      <c r="K2408" s="189"/>
      <c r="L2408" s="189"/>
      <c r="M2408" s="2232"/>
      <c r="N2408" s="189"/>
      <c r="O2408" s="189"/>
      <c r="P2408" s="189"/>
      <c r="Q2408" s="329"/>
      <c r="R2408" s="329"/>
      <c r="S2408" s="329"/>
      <c r="T2408" s="755"/>
      <c r="U2408" s="329"/>
      <c r="V2408" s="773"/>
      <c r="W2408" s="329"/>
      <c r="X2408" s="329"/>
      <c r="Y2408" s="329"/>
      <c r="Z2408" s="329"/>
      <c r="AA2408" s="329"/>
      <c r="AB2408" s="908"/>
      <c r="AC2408" s="326"/>
      <c r="AD2408" s="1069"/>
      <c r="AE2408" s="1084"/>
      <c r="AG2408" s="3278"/>
    </row>
    <row r="2409" spans="1:37" x14ac:dyDescent="0.25">
      <c r="A2409" s="140">
        <v>1</v>
      </c>
      <c r="B2409" s="469" t="s">
        <v>191</v>
      </c>
      <c r="C2409" s="433"/>
      <c r="D2409" s="2232"/>
      <c r="E2409" s="539"/>
      <c r="F2409" s="2232"/>
      <c r="G2409" s="2232"/>
      <c r="H2409" s="186"/>
      <c r="I2409" s="2232"/>
      <c r="J2409" s="189"/>
      <c r="K2409" s="189"/>
      <c r="L2409" s="189"/>
      <c r="M2409" s="2232"/>
      <c r="N2409" s="189"/>
      <c r="O2409" s="189"/>
      <c r="P2409" s="189"/>
      <c r="Q2409" s="329"/>
      <c r="R2409" s="329"/>
      <c r="S2409" s="329"/>
      <c r="T2409" s="876"/>
      <c r="U2409" s="329">
        <f>AA2409-Z2409-W2409</f>
        <v>0</v>
      </c>
      <c r="V2409" s="773"/>
      <c r="W2409" s="329"/>
      <c r="X2409" s="329">
        <f>U2409-T2409</f>
        <v>0</v>
      </c>
      <c r="Y2409" s="329"/>
      <c r="Z2409" s="329"/>
      <c r="AA2409" s="329"/>
      <c r="AB2409" s="908"/>
      <c r="AC2409" s="326"/>
      <c r="AD2409" s="1069"/>
      <c r="AE2409" s="1084"/>
      <c r="AG2409" s="3278"/>
    </row>
    <row r="2410" spans="1:37" ht="29.25" x14ac:dyDescent="0.25">
      <c r="A2410" s="140">
        <v>1</v>
      </c>
      <c r="B2410" s="523" t="s">
        <v>303</v>
      </c>
      <c r="C2410" s="433"/>
      <c r="D2410" s="2232"/>
      <c r="E2410" s="539"/>
      <c r="F2410" s="2232"/>
      <c r="G2410" s="2232"/>
      <c r="H2410" s="186"/>
      <c r="I2410" s="2232"/>
      <c r="J2410" s="189"/>
      <c r="K2410" s="189"/>
      <c r="L2410" s="189"/>
      <c r="M2410" s="2232"/>
      <c r="N2410" s="189"/>
      <c r="O2410" s="189"/>
      <c r="P2410" s="189"/>
      <c r="Q2410" s="329">
        <v>702.18</v>
      </c>
      <c r="R2410" s="329">
        <v>702.18</v>
      </c>
      <c r="S2410" s="329">
        <v>702.18</v>
      </c>
      <c r="T2410" s="755">
        <f>Q2410/12*$B$4+(R2410-Q2410)/11*2+(S2410-R2410)/10*1</f>
        <v>175.54499999999999</v>
      </c>
      <c r="U2410" s="329">
        <f>AA2410-Z2410-W2410</f>
        <v>174.81657000000001</v>
      </c>
      <c r="V2410" s="773"/>
      <c r="W2410" s="329"/>
      <c r="X2410" s="329">
        <f>U2410-T2410</f>
        <v>-0.7284299999999746</v>
      </c>
      <c r="Y2410" s="329"/>
      <c r="Z2410" s="329">
        <v>0</v>
      </c>
      <c r="AA2410" s="329">
        <v>174.81657000000001</v>
      </c>
      <c r="AB2410" s="908"/>
      <c r="AC2410" s="326"/>
      <c r="AD2410" s="1069"/>
      <c r="AE2410" s="1084"/>
      <c r="AG2410" s="3278"/>
    </row>
    <row r="2411" spans="1:37" ht="30" x14ac:dyDescent="0.25">
      <c r="A2411" s="140">
        <v>1</v>
      </c>
      <c r="B2411" s="481" t="s">
        <v>423</v>
      </c>
      <c r="C2411" s="433"/>
      <c r="D2411" s="2232"/>
      <c r="E2411" s="539"/>
      <c r="F2411" s="2232"/>
      <c r="G2411" s="2232"/>
      <c r="H2411" s="186"/>
      <c r="I2411" s="2232"/>
      <c r="J2411" s="189"/>
      <c r="K2411" s="189"/>
      <c r="L2411" s="189"/>
      <c r="M2411" s="2232"/>
      <c r="N2411" s="189"/>
      <c r="O2411" s="189"/>
      <c r="P2411" s="189"/>
      <c r="Q2411" s="329"/>
      <c r="R2411" s="329"/>
      <c r="S2411" s="329"/>
      <c r="T2411" s="755"/>
      <c r="U2411" s="329"/>
      <c r="V2411" s="773"/>
      <c r="W2411" s="329"/>
      <c r="X2411" s="329"/>
      <c r="Y2411" s="329"/>
      <c r="Z2411" s="329"/>
      <c r="AA2411" s="329"/>
      <c r="AB2411" s="908"/>
      <c r="AC2411" s="326"/>
      <c r="AD2411" s="1069"/>
      <c r="AE2411" s="1084"/>
      <c r="AG2411" s="3278"/>
    </row>
    <row r="2412" spans="1:37" x14ac:dyDescent="0.25">
      <c r="A2412" s="140">
        <v>1</v>
      </c>
      <c r="B2412" s="310" t="s">
        <v>424</v>
      </c>
      <c r="C2412" s="1622"/>
      <c r="D2412" s="2232"/>
      <c r="E2412" s="546"/>
      <c r="F2412" s="2232"/>
      <c r="G2412" s="2232"/>
      <c r="H2412" s="186"/>
      <c r="I2412" s="2232"/>
      <c r="J2412" s="189"/>
      <c r="K2412" s="189"/>
      <c r="L2412" s="189"/>
      <c r="M2412" s="2232"/>
      <c r="N2412" s="189"/>
      <c r="O2412" s="189"/>
      <c r="P2412" s="189"/>
      <c r="Q2412" s="329"/>
      <c r="R2412" s="329"/>
      <c r="S2412" s="329"/>
      <c r="T2412" s="755"/>
      <c r="U2412" s="329"/>
      <c r="V2412" s="773"/>
      <c r="W2412" s="329"/>
      <c r="X2412" s="329"/>
      <c r="Y2412" s="329"/>
      <c r="Z2412" s="329"/>
      <c r="AA2412" s="329"/>
      <c r="AB2412" s="908"/>
      <c r="AC2412" s="326"/>
      <c r="AD2412" s="1069"/>
      <c r="AE2412" s="1084"/>
      <c r="AG2412" s="3278"/>
    </row>
    <row r="2413" spans="1:37" ht="30" x14ac:dyDescent="0.25">
      <c r="A2413" s="140">
        <v>1</v>
      </c>
      <c r="B2413" s="310" t="s">
        <v>425</v>
      </c>
      <c r="C2413" s="1681"/>
      <c r="D2413" s="2232"/>
      <c r="E2413" s="539"/>
      <c r="F2413" s="2232"/>
      <c r="G2413" s="2232"/>
      <c r="H2413" s="186"/>
      <c r="I2413" s="2232"/>
      <c r="J2413" s="189"/>
      <c r="K2413" s="189"/>
      <c r="L2413" s="189"/>
      <c r="M2413" s="2232"/>
      <c r="N2413" s="189"/>
      <c r="O2413" s="189"/>
      <c r="P2413" s="189"/>
      <c r="Q2413" s="329"/>
      <c r="R2413" s="329"/>
      <c r="S2413" s="329"/>
      <c r="T2413" s="755"/>
      <c r="U2413" s="329"/>
      <c r="V2413" s="773"/>
      <c r="W2413" s="329"/>
      <c r="X2413" s="329"/>
      <c r="Y2413" s="329"/>
      <c r="Z2413" s="329"/>
      <c r="AA2413" s="329"/>
      <c r="AB2413" s="908"/>
      <c r="AC2413" s="326"/>
      <c r="AD2413" s="1069"/>
      <c r="AE2413" s="1084"/>
      <c r="AG2413" s="3278"/>
    </row>
    <row r="2414" spans="1:37" ht="29.25" x14ac:dyDescent="0.25">
      <c r="A2414" s="140">
        <v>1</v>
      </c>
      <c r="B2414" s="523" t="s">
        <v>304</v>
      </c>
      <c r="C2414" s="1681"/>
      <c r="D2414" s="2232"/>
      <c r="E2414" s="539">
        <f>E2415</f>
        <v>250</v>
      </c>
      <c r="F2414" s="2232">
        <f>F2415</f>
        <v>62.553191489361701</v>
      </c>
      <c r="G2414" s="2232">
        <f>G2415</f>
        <v>62.248936170212751</v>
      </c>
      <c r="H2414" s="186">
        <f t="shared" si="996"/>
        <v>99.513605442176839</v>
      </c>
      <c r="I2414" s="2232"/>
      <c r="J2414" s="189"/>
      <c r="K2414" s="189"/>
      <c r="L2414" s="189"/>
      <c r="M2414" s="2232"/>
      <c r="N2414" s="189"/>
      <c r="O2414" s="189"/>
      <c r="P2414" s="189"/>
      <c r="Q2414" s="329"/>
      <c r="R2414" s="329"/>
      <c r="S2414" s="329"/>
      <c r="T2414" s="755"/>
      <c r="U2414" s="329"/>
      <c r="V2414" s="773"/>
      <c r="W2414" s="329"/>
      <c r="X2414" s="329"/>
      <c r="Y2414" s="329"/>
      <c r="Z2414" s="329"/>
      <c r="AA2414" s="329"/>
      <c r="AB2414" s="908"/>
      <c r="AC2414" s="326"/>
      <c r="AD2414" s="1069"/>
      <c r="AE2414" s="1084"/>
      <c r="AG2414" s="3278"/>
    </row>
    <row r="2415" spans="1:37" x14ac:dyDescent="0.25">
      <c r="A2415" s="140">
        <v>1</v>
      </c>
      <c r="B2415" s="4" t="s">
        <v>313</v>
      </c>
      <c r="C2415" s="1681"/>
      <c r="D2415" s="2232"/>
      <c r="E2415" s="539">
        <f>E2416/9.4</f>
        <v>250</v>
      </c>
      <c r="F2415" s="2232">
        <f>F2416/9.4</f>
        <v>62.553191489361701</v>
      </c>
      <c r="G2415" s="2232">
        <f>G2416/9.4</f>
        <v>62.248936170212751</v>
      </c>
      <c r="H2415" s="186">
        <f t="shared" si="996"/>
        <v>99.513605442176839</v>
      </c>
      <c r="I2415" s="2232"/>
      <c r="J2415" s="189"/>
      <c r="K2415" s="189"/>
      <c r="L2415" s="189"/>
      <c r="M2415" s="2232"/>
      <c r="N2415" s="189"/>
      <c r="O2415" s="189"/>
      <c r="P2415" s="189"/>
      <c r="Q2415" s="329"/>
      <c r="R2415" s="329"/>
      <c r="S2415" s="329"/>
      <c r="T2415" s="755"/>
      <c r="U2415" s="329"/>
      <c r="V2415" s="773"/>
      <c r="W2415" s="329"/>
      <c r="X2415" s="329"/>
      <c r="Y2415" s="329"/>
      <c r="Z2415" s="329"/>
      <c r="AA2415" s="329"/>
      <c r="AB2415" s="908"/>
      <c r="AC2415" s="326"/>
      <c r="AD2415" s="1069"/>
      <c r="AE2415" s="1084"/>
      <c r="AG2415" s="3278"/>
    </row>
    <row r="2416" spans="1:37" x14ac:dyDescent="0.25">
      <c r="A2416" s="140">
        <v>1</v>
      </c>
      <c r="B2416" s="537" t="s">
        <v>314</v>
      </c>
      <c r="C2416" s="1681"/>
      <c r="D2416" s="2232"/>
      <c r="E2416" s="539">
        <v>2350</v>
      </c>
      <c r="F2416" s="2232">
        <f>ROUND(E2416/12*$B$4,0)</f>
        <v>588</v>
      </c>
      <c r="G2416" s="2232">
        <v>585.13999999999987</v>
      </c>
      <c r="H2416" s="186">
        <f t="shared" si="996"/>
        <v>99.513605442176839</v>
      </c>
      <c r="I2416" s="2232"/>
      <c r="J2416" s="189"/>
      <c r="K2416" s="189"/>
      <c r="L2416" s="189"/>
      <c r="M2416" s="2232"/>
      <c r="N2416" s="189"/>
      <c r="O2416" s="189"/>
      <c r="P2416" s="189"/>
      <c r="Q2416" s="329"/>
      <c r="R2416" s="329"/>
      <c r="S2416" s="329"/>
      <c r="T2416" s="755"/>
      <c r="U2416" s="329"/>
      <c r="V2416" s="773"/>
      <c r="W2416" s="329"/>
      <c r="X2416" s="329"/>
      <c r="Y2416" s="329"/>
      <c r="Z2416" s="329"/>
      <c r="AA2416" s="329"/>
      <c r="AB2416" s="908"/>
      <c r="AC2416" s="326"/>
      <c r="AD2416" s="1069"/>
      <c r="AE2416" s="1084"/>
      <c r="AG2416" s="3278"/>
    </row>
    <row r="2417" spans="1:33" x14ac:dyDescent="0.25">
      <c r="A2417" s="140">
        <v>1</v>
      </c>
      <c r="B2417" s="537" t="s">
        <v>315</v>
      </c>
      <c r="C2417" s="433"/>
      <c r="D2417" s="2232"/>
      <c r="E2417" s="539"/>
      <c r="F2417" s="2232"/>
      <c r="G2417" s="2232"/>
      <c r="H2417" s="186"/>
      <c r="I2417" s="2232"/>
      <c r="J2417" s="189"/>
      <c r="K2417" s="189"/>
      <c r="L2417" s="189"/>
      <c r="M2417" s="2232"/>
      <c r="N2417" s="189"/>
      <c r="O2417" s="189"/>
      <c r="P2417" s="189"/>
      <c r="Q2417" s="329"/>
      <c r="R2417" s="329"/>
      <c r="S2417" s="329"/>
      <c r="T2417" s="755"/>
      <c r="U2417" s="329"/>
      <c r="V2417" s="773"/>
      <c r="W2417" s="329"/>
      <c r="X2417" s="329"/>
      <c r="Y2417" s="329"/>
      <c r="Z2417" s="329"/>
      <c r="AA2417" s="329"/>
      <c r="AB2417" s="908"/>
      <c r="AC2417" s="326"/>
      <c r="AD2417" s="1069"/>
      <c r="AE2417" s="1084"/>
      <c r="AG2417" s="3278"/>
    </row>
    <row r="2418" spans="1:33" x14ac:dyDescent="0.25">
      <c r="A2418" s="140">
        <v>1</v>
      </c>
      <c r="B2418" s="473" t="s">
        <v>256</v>
      </c>
      <c r="C2418" s="1622"/>
      <c r="D2418" s="2232"/>
      <c r="E2418" s="539"/>
      <c r="F2418" s="2232"/>
      <c r="G2418" s="2232"/>
      <c r="H2418" s="186"/>
      <c r="I2418" s="2232"/>
      <c r="J2418" s="189"/>
      <c r="K2418" s="189"/>
      <c r="L2418" s="189"/>
      <c r="M2418" s="2232"/>
      <c r="N2418" s="189"/>
      <c r="O2418" s="189"/>
      <c r="P2418" s="189"/>
      <c r="Q2418" s="329"/>
      <c r="R2418" s="329"/>
      <c r="S2418" s="329"/>
      <c r="T2418" s="755"/>
      <c r="U2418" s="329"/>
      <c r="V2418" s="773"/>
      <c r="W2418" s="329"/>
      <c r="X2418" s="329"/>
      <c r="Y2418" s="329"/>
      <c r="Z2418" s="329"/>
      <c r="AA2418" s="329"/>
      <c r="AB2418" s="908"/>
      <c r="AC2418" s="326"/>
      <c r="AD2418" s="1069"/>
      <c r="AE2418" s="1084"/>
      <c r="AG2418" s="3278"/>
    </row>
    <row r="2419" spans="1:33" ht="29.25" x14ac:dyDescent="0.25">
      <c r="A2419" s="140">
        <v>1</v>
      </c>
      <c r="B2419" s="473" t="s">
        <v>257</v>
      </c>
      <c r="C2419" s="1681"/>
      <c r="D2419" s="2232"/>
      <c r="E2419" s="538">
        <f>E2414</f>
        <v>250</v>
      </c>
      <c r="F2419" s="538">
        <f>F2414</f>
        <v>62.553191489361701</v>
      </c>
      <c r="G2419" s="538">
        <f>G2414</f>
        <v>62.248936170212751</v>
      </c>
      <c r="H2419" s="746">
        <f t="shared" si="996"/>
        <v>99.513605442176839</v>
      </c>
      <c r="I2419" s="2232"/>
      <c r="J2419" s="189"/>
      <c r="K2419" s="189"/>
      <c r="L2419" s="189"/>
      <c r="M2419" s="2232"/>
      <c r="N2419" s="189"/>
      <c r="O2419" s="189"/>
      <c r="P2419" s="189"/>
      <c r="Q2419" s="329"/>
      <c r="R2419" s="329"/>
      <c r="S2419" s="329"/>
      <c r="T2419" s="755"/>
      <c r="U2419" s="329"/>
      <c r="V2419" s="773"/>
      <c r="W2419" s="329"/>
      <c r="X2419" s="329"/>
      <c r="Y2419" s="329"/>
      <c r="Z2419" s="329"/>
      <c r="AA2419" s="329"/>
      <c r="AB2419" s="936"/>
      <c r="AC2419" s="326"/>
      <c r="AD2419" s="1069"/>
      <c r="AE2419" s="1084"/>
      <c r="AG2419" s="3278"/>
    </row>
    <row r="2420" spans="1:33" ht="15.75" thickBot="1" x14ac:dyDescent="0.3">
      <c r="A2420" s="140">
        <v>1</v>
      </c>
      <c r="B2420" s="474" t="s">
        <v>133</v>
      </c>
      <c r="C2420" s="1876"/>
      <c r="D2420" s="2232"/>
      <c r="E2420" s="538">
        <f>E2416/4.2</f>
        <v>559.52380952380952</v>
      </c>
      <c r="F2420" s="538">
        <f>F2416/4.2</f>
        <v>140</v>
      </c>
      <c r="G2420" s="538">
        <f>G2416/4.2</f>
        <v>139.31904761904758</v>
      </c>
      <c r="H2420" s="746">
        <f t="shared" si="996"/>
        <v>99.513605442176839</v>
      </c>
      <c r="I2420" s="2232"/>
      <c r="J2420" s="189"/>
      <c r="K2420" s="189"/>
      <c r="L2420" s="189"/>
      <c r="M2420" s="2232"/>
      <c r="N2420" s="189"/>
      <c r="O2420" s="189"/>
      <c r="P2420" s="189"/>
      <c r="Q2420" s="329">
        <f t="shared" ref="Q2420:AA2420" si="1009">Q2410</f>
        <v>702.18</v>
      </c>
      <c r="R2420" s="329">
        <f t="shared" ref="R2420:S2420" si="1010">R2410</f>
        <v>702.18</v>
      </c>
      <c r="S2420" s="329">
        <f t="shared" si="1010"/>
        <v>702.18</v>
      </c>
      <c r="T2420" s="755">
        <f t="shared" si="1009"/>
        <v>175.54499999999999</v>
      </c>
      <c r="U2420" s="329">
        <f t="shared" si="1009"/>
        <v>174.81657000000001</v>
      </c>
      <c r="V2420" s="773">
        <f t="shared" si="1009"/>
        <v>0</v>
      </c>
      <c r="W2420" s="329">
        <f t="shared" si="1009"/>
        <v>0</v>
      </c>
      <c r="X2420" s="329">
        <f t="shared" si="1009"/>
        <v>-0.7284299999999746</v>
      </c>
      <c r="Y2420" s="329">
        <f t="shared" si="1009"/>
        <v>0</v>
      </c>
      <c r="Z2420" s="329">
        <f t="shared" si="1009"/>
        <v>0</v>
      </c>
      <c r="AA2420" s="329">
        <f t="shared" si="1009"/>
        <v>174.81657000000001</v>
      </c>
      <c r="AB2420" s="936"/>
      <c r="AC2420" s="326"/>
      <c r="AD2420" s="1069"/>
      <c r="AE2420" s="1084"/>
      <c r="AG2420" s="3278"/>
    </row>
    <row r="2421" spans="1:33" ht="15.75" thickBot="1" x14ac:dyDescent="0.3">
      <c r="A2421" s="140">
        <v>1</v>
      </c>
      <c r="B2421" s="158" t="s">
        <v>273</v>
      </c>
      <c r="C2421" s="158"/>
      <c r="D2421" s="1755"/>
      <c r="E2421" s="269"/>
      <c r="F2421" s="1755"/>
      <c r="G2421" s="1755"/>
      <c r="H2421" s="1755"/>
      <c r="I2421" s="1755"/>
      <c r="J2421" s="1755"/>
      <c r="K2421" s="1755"/>
      <c r="L2421" s="1755"/>
      <c r="M2421" s="1755"/>
      <c r="N2421" s="1755"/>
      <c r="O2421" s="1755"/>
      <c r="P2421" s="1755"/>
      <c r="Q2421" s="335">
        <f t="shared" ref="Q2421:X2421" si="1011">Q2420</f>
        <v>702.18</v>
      </c>
      <c r="R2421" s="335">
        <f t="shared" ref="R2421:S2421" si="1012">R2420</f>
        <v>702.18</v>
      </c>
      <c r="S2421" s="335">
        <f t="shared" si="1012"/>
        <v>702.18</v>
      </c>
      <c r="T2421" s="756">
        <f t="shared" si="1011"/>
        <v>175.54499999999999</v>
      </c>
      <c r="U2421" s="335">
        <f t="shared" si="1011"/>
        <v>174.81657000000001</v>
      </c>
      <c r="V2421" s="778">
        <f t="shared" si="1011"/>
        <v>0</v>
      </c>
      <c r="W2421" s="159">
        <f t="shared" si="1011"/>
        <v>0</v>
      </c>
      <c r="X2421" s="335">
        <f t="shared" si="1011"/>
        <v>-0.7284299999999746</v>
      </c>
      <c r="Y2421" s="335"/>
      <c r="Z2421" s="335">
        <f>Z2420</f>
        <v>0</v>
      </c>
      <c r="AA2421" s="335">
        <f>AA2420</f>
        <v>174.81657000000001</v>
      </c>
      <c r="AB2421" s="1870"/>
      <c r="AC2421" s="863">
        <f>AC2420</f>
        <v>0</v>
      </c>
      <c r="AD2421" s="1069"/>
      <c r="AE2421" s="1084"/>
      <c r="AG2421" s="3278"/>
    </row>
    <row r="2422" spans="1:33" x14ac:dyDescent="0.25">
      <c r="A2422" s="140">
        <v>1</v>
      </c>
      <c r="B2422" s="12"/>
      <c r="C2422" s="1408"/>
      <c r="D2422" s="138"/>
      <c r="E2422" s="221"/>
      <c r="F2422" s="186"/>
      <c r="G2422" s="186"/>
      <c r="H2422" s="186"/>
      <c r="I2422" s="186"/>
      <c r="J2422" s="1026"/>
      <c r="K2422" s="1026"/>
      <c r="L2422" s="138"/>
      <c r="M2422" s="186"/>
      <c r="N2422" s="138"/>
      <c r="O2422" s="138"/>
      <c r="P2422" s="1026"/>
      <c r="Q2422" s="329"/>
      <c r="R2422" s="329"/>
      <c r="S2422" s="329"/>
      <c r="T2422" s="755"/>
      <c r="U2422" s="331"/>
      <c r="V2422" s="773"/>
      <c r="W2422" s="329"/>
      <c r="X2422" s="329"/>
      <c r="Y2422" s="331"/>
      <c r="Z2422" s="331"/>
      <c r="AA2422" s="331"/>
      <c r="AB2422" s="925"/>
      <c r="AC2422" s="862"/>
      <c r="AD2422" s="1069"/>
      <c r="AE2422" s="1084"/>
      <c r="AG2422" s="3278"/>
    </row>
    <row r="2423" spans="1:33" ht="31.5" x14ac:dyDescent="0.25">
      <c r="A2423" s="140">
        <v>1</v>
      </c>
      <c r="B2423" s="1878" t="s">
        <v>405</v>
      </c>
      <c r="C2423" s="1878"/>
      <c r="D2423" s="186"/>
      <c r="E2423" s="238"/>
      <c r="F2423" s="2232"/>
      <c r="G2423" s="2232"/>
      <c r="H2423" s="189"/>
      <c r="I2423" s="2232"/>
      <c r="J2423" s="186"/>
      <c r="K2423" s="186"/>
      <c r="L2423" s="186"/>
      <c r="M2423" s="2232"/>
      <c r="N2423" s="186"/>
      <c r="O2423" s="186"/>
      <c r="P2423" s="186"/>
      <c r="Q2423" s="329"/>
      <c r="R2423" s="329"/>
      <c r="S2423" s="329"/>
      <c r="T2423" s="755"/>
      <c r="U2423" s="329"/>
      <c r="V2423" s="773"/>
      <c r="W2423" s="329"/>
      <c r="X2423" s="329"/>
      <c r="Y2423" s="329"/>
      <c r="Z2423" s="329"/>
      <c r="AA2423" s="329"/>
      <c r="AB2423" s="908"/>
      <c r="AC2423" s="326"/>
      <c r="AD2423" s="1069"/>
      <c r="AE2423" s="1084"/>
      <c r="AG2423" s="3278"/>
    </row>
    <row r="2424" spans="1:33" x14ac:dyDescent="0.25">
      <c r="A2424" s="140">
        <v>1</v>
      </c>
      <c r="B2424" s="207" t="s">
        <v>191</v>
      </c>
      <c r="C2424" s="1877"/>
      <c r="D2424" s="2232"/>
      <c r="E2424" s="834"/>
      <c r="F2424" s="2232"/>
      <c r="G2424" s="2232"/>
      <c r="H2424" s="189"/>
      <c r="I2424" s="2232"/>
      <c r="J2424" s="189"/>
      <c r="K2424" s="189"/>
      <c r="L2424" s="189"/>
      <c r="M2424" s="2232"/>
      <c r="N2424" s="189"/>
      <c r="O2424" s="189"/>
      <c r="P2424" s="189"/>
      <c r="Q2424" s="329"/>
      <c r="R2424" s="329"/>
      <c r="S2424" s="329"/>
      <c r="T2424" s="876"/>
      <c r="U2424" s="329">
        <f>AA2424-Z2424</f>
        <v>0</v>
      </c>
      <c r="V2424" s="773"/>
      <c r="W2424" s="329"/>
      <c r="X2424" s="329">
        <f>U2424-T2424</f>
        <v>0</v>
      </c>
      <c r="Y2424" s="329"/>
      <c r="Z2424" s="329"/>
      <c r="AA2424" s="329"/>
      <c r="AB2424" s="908"/>
      <c r="AC2424" s="326"/>
      <c r="AD2424" s="1069"/>
      <c r="AE2424" s="1084"/>
      <c r="AG2424" s="3278"/>
    </row>
    <row r="2425" spans="1:33" ht="29.25" x14ac:dyDescent="0.25">
      <c r="A2425" s="140">
        <v>1</v>
      </c>
      <c r="B2425" s="523" t="s">
        <v>303</v>
      </c>
      <c r="C2425" s="1877"/>
      <c r="D2425" s="2232"/>
      <c r="E2425" s="539">
        <f>E2426</f>
        <v>9087.5</v>
      </c>
      <c r="F2425" s="2232">
        <f>F2426</f>
        <v>2272</v>
      </c>
      <c r="G2425" s="2232">
        <f>G2426</f>
        <v>6235.03</v>
      </c>
      <c r="H2425" s="189">
        <f t="shared" si="996"/>
        <v>274.42913732394368</v>
      </c>
      <c r="I2425" s="2232"/>
      <c r="J2425" s="189"/>
      <c r="K2425" s="189"/>
      <c r="L2425" s="189"/>
      <c r="M2425" s="2232"/>
      <c r="N2425" s="189"/>
      <c r="O2425" s="189"/>
      <c r="P2425" s="189"/>
      <c r="Q2425" s="329">
        <v>10400.799999999999</v>
      </c>
      <c r="R2425" s="329">
        <v>10400.799999999999</v>
      </c>
      <c r="S2425" s="329">
        <v>10400.799999999999</v>
      </c>
      <c r="T2425" s="755">
        <f>Q2425/12*$B$4+(R2425-Q2425)/11*2+(S2425-R2425)/10*1</f>
        <v>2600.1999999999998</v>
      </c>
      <c r="U2425" s="329">
        <f>AA2425-Z2425</f>
        <v>6582.7873599999994</v>
      </c>
      <c r="V2425" s="773"/>
      <c r="W2425" s="329"/>
      <c r="X2425" s="329">
        <f>U2425-T2425</f>
        <v>3982.5873599999995</v>
      </c>
      <c r="Y2425" s="329">
        <v>-1.0277400000000001</v>
      </c>
      <c r="Z2425" s="147">
        <v>0</v>
      </c>
      <c r="AA2425" s="329">
        <v>6582.7873599999994</v>
      </c>
      <c r="AB2425" s="908"/>
      <c r="AC2425" s="326"/>
      <c r="AD2425" s="1069"/>
      <c r="AE2425" s="1084"/>
      <c r="AG2425" s="3278"/>
    </row>
    <row r="2426" spans="1:33" ht="30" x14ac:dyDescent="0.25">
      <c r="A2426" s="140">
        <v>1</v>
      </c>
      <c r="B2426" s="471" t="s">
        <v>423</v>
      </c>
      <c r="C2426" s="1877"/>
      <c r="D2426" s="2232"/>
      <c r="E2426" s="539">
        <f>E2427+E2429+E2428/4</f>
        <v>9087.5</v>
      </c>
      <c r="F2426" s="2232">
        <f>F2427+F2429+F2428/4</f>
        <v>2272</v>
      </c>
      <c r="G2426" s="2232">
        <f>G2427+G2429+G2428/4</f>
        <v>6235.03</v>
      </c>
      <c r="H2426" s="189">
        <f t="shared" si="996"/>
        <v>274.42913732394368</v>
      </c>
      <c r="I2426" s="2232"/>
      <c r="J2426" s="189"/>
      <c r="K2426" s="189"/>
      <c r="L2426" s="189"/>
      <c r="M2426" s="2232"/>
      <c r="N2426" s="189"/>
      <c r="O2426" s="189"/>
      <c r="P2426" s="189"/>
      <c r="Q2426" s="329"/>
      <c r="R2426" s="329"/>
      <c r="S2426" s="329"/>
      <c r="T2426" s="755"/>
      <c r="U2426" s="329"/>
      <c r="V2426" s="773"/>
      <c r="W2426" s="329"/>
      <c r="X2426" s="329"/>
      <c r="Y2426" s="329"/>
      <c r="Z2426" s="329"/>
      <c r="AA2426" s="329"/>
      <c r="AB2426" s="908"/>
      <c r="AC2426" s="326"/>
      <c r="AD2426" s="1069"/>
      <c r="AE2426" s="1084"/>
      <c r="AG2426" s="3278"/>
    </row>
    <row r="2427" spans="1:33" x14ac:dyDescent="0.25">
      <c r="A2427" s="140">
        <v>1</v>
      </c>
      <c r="B2427" s="310" t="s">
        <v>424</v>
      </c>
      <c r="C2427" s="1877"/>
      <c r="D2427" s="2232"/>
      <c r="E2427" s="546">
        <v>800</v>
      </c>
      <c r="F2427" s="2232">
        <f>ROUND(E2427/12*$B$4,0)</f>
        <v>200</v>
      </c>
      <c r="G2427" s="2232">
        <v>50</v>
      </c>
      <c r="H2427" s="189">
        <f t="shared" si="996"/>
        <v>25</v>
      </c>
      <c r="I2427" s="2232"/>
      <c r="J2427" s="189"/>
      <c r="K2427" s="189"/>
      <c r="L2427" s="189"/>
      <c r="M2427" s="2232"/>
      <c r="N2427" s="189"/>
      <c r="O2427" s="189"/>
      <c r="P2427" s="189"/>
      <c r="Q2427" s="329"/>
      <c r="R2427" s="329"/>
      <c r="S2427" s="329"/>
      <c r="T2427" s="755"/>
      <c r="U2427" s="329"/>
      <c r="V2427" s="773"/>
      <c r="W2427" s="329"/>
      <c r="X2427" s="329"/>
      <c r="Y2427" s="329"/>
      <c r="Z2427" s="329"/>
      <c r="AA2427" s="329"/>
      <c r="AB2427" s="908"/>
      <c r="AC2427" s="326"/>
      <c r="AD2427" s="1069"/>
      <c r="AE2427" s="1084"/>
      <c r="AG2427" s="3278"/>
    </row>
    <row r="2428" spans="1:33" ht="30" x14ac:dyDescent="0.25">
      <c r="A2428" s="140">
        <v>1</v>
      </c>
      <c r="B2428" s="310" t="s">
        <v>425</v>
      </c>
      <c r="C2428" s="1877"/>
      <c r="D2428" s="2232"/>
      <c r="E2428" s="546">
        <v>1150</v>
      </c>
      <c r="F2428" s="2232">
        <f>ROUND(E2428/12*$B$4,0)</f>
        <v>288</v>
      </c>
      <c r="G2428" s="2232">
        <v>1052.1200000000001</v>
      </c>
      <c r="H2428" s="189">
        <f t="shared" si="996"/>
        <v>365.31944444444446</v>
      </c>
      <c r="I2428" s="2232"/>
      <c r="J2428" s="189"/>
      <c r="K2428" s="189"/>
      <c r="L2428" s="189"/>
      <c r="M2428" s="2232"/>
      <c r="N2428" s="189"/>
      <c r="O2428" s="189"/>
      <c r="P2428" s="189"/>
      <c r="Q2428" s="329"/>
      <c r="R2428" s="329"/>
      <c r="S2428" s="329"/>
      <c r="T2428" s="755"/>
      <c r="U2428" s="329"/>
      <c r="V2428" s="773"/>
      <c r="W2428" s="329"/>
      <c r="X2428" s="329"/>
      <c r="Y2428" s="329"/>
      <c r="Z2428" s="329"/>
      <c r="AA2428" s="329"/>
      <c r="AB2428" s="908"/>
      <c r="AC2428" s="326"/>
      <c r="AD2428" s="1069"/>
      <c r="AE2428" s="1084"/>
      <c r="AG2428" s="3278"/>
    </row>
    <row r="2429" spans="1:33" ht="45" x14ac:dyDescent="0.25">
      <c r="A2429" s="140">
        <v>1</v>
      </c>
      <c r="B2429" s="310" t="s">
        <v>426</v>
      </c>
      <c r="C2429" s="1877"/>
      <c r="D2429" s="2232"/>
      <c r="E2429" s="546">
        <v>8000</v>
      </c>
      <c r="F2429" s="2232">
        <f>ROUND(E2429/12*$B$4,0)</f>
        <v>2000</v>
      </c>
      <c r="G2429" s="2232">
        <v>5922</v>
      </c>
      <c r="H2429" s="189">
        <f t="shared" si="996"/>
        <v>296.09999999999997</v>
      </c>
      <c r="I2429" s="2232"/>
      <c r="J2429" s="189"/>
      <c r="K2429" s="189"/>
      <c r="L2429" s="189"/>
      <c r="M2429" s="2232"/>
      <c r="N2429" s="189"/>
      <c r="O2429" s="189"/>
      <c r="P2429" s="189"/>
      <c r="Q2429" s="329"/>
      <c r="R2429" s="329"/>
      <c r="S2429" s="329"/>
      <c r="T2429" s="755"/>
      <c r="U2429" s="329"/>
      <c r="V2429" s="773"/>
      <c r="W2429" s="329"/>
      <c r="X2429" s="329"/>
      <c r="Y2429" s="329"/>
      <c r="Z2429" s="329"/>
      <c r="AA2429" s="329"/>
      <c r="AB2429" s="908"/>
      <c r="AC2429" s="326"/>
      <c r="AD2429" s="1069"/>
      <c r="AE2429" s="1084"/>
      <c r="AG2429" s="3278"/>
    </row>
    <row r="2430" spans="1:33" ht="60" x14ac:dyDescent="0.25">
      <c r="A2430" s="140">
        <v>1</v>
      </c>
      <c r="B2430" s="310" t="s">
        <v>427</v>
      </c>
      <c r="C2430" s="1877"/>
      <c r="D2430" s="2232"/>
      <c r="E2430" s="238"/>
      <c r="F2430" s="2232"/>
      <c r="G2430" s="2232"/>
      <c r="H2430" s="189"/>
      <c r="I2430" s="2232"/>
      <c r="J2430" s="189"/>
      <c r="K2430" s="189"/>
      <c r="L2430" s="189"/>
      <c r="M2430" s="2232"/>
      <c r="N2430" s="189"/>
      <c r="O2430" s="189"/>
      <c r="P2430" s="189"/>
      <c r="Q2430" s="329"/>
      <c r="R2430" s="329"/>
      <c r="S2430" s="329"/>
      <c r="T2430" s="755"/>
      <c r="U2430" s="329"/>
      <c r="V2430" s="773"/>
      <c r="W2430" s="329"/>
      <c r="X2430" s="329"/>
      <c r="Y2430" s="329"/>
      <c r="Z2430" s="329"/>
      <c r="AA2430" s="329"/>
      <c r="AB2430" s="908"/>
      <c r="AC2430" s="326"/>
      <c r="AD2430" s="1069"/>
      <c r="AE2430" s="1084"/>
      <c r="AG2430" s="3278"/>
    </row>
    <row r="2431" spans="1:33" ht="45" x14ac:dyDescent="0.25">
      <c r="A2431" s="140">
        <v>1</v>
      </c>
      <c r="B2431" s="309" t="s">
        <v>428</v>
      </c>
      <c r="C2431" s="1877"/>
      <c r="D2431" s="2232"/>
      <c r="E2431" s="539">
        <f>E2433</f>
        <v>0</v>
      </c>
      <c r="F2431" s="539">
        <f>F2433</f>
        <v>0</v>
      </c>
      <c r="G2431" s="539">
        <f>G2433</f>
        <v>0</v>
      </c>
      <c r="H2431" s="189"/>
      <c r="I2431" s="2232"/>
      <c r="J2431" s="189"/>
      <c r="K2431" s="189"/>
      <c r="L2431" s="189"/>
      <c r="M2431" s="2232"/>
      <c r="N2431" s="189"/>
      <c r="O2431" s="189"/>
      <c r="P2431" s="189"/>
      <c r="Q2431" s="329"/>
      <c r="R2431" s="329"/>
      <c r="S2431" s="329"/>
      <c r="T2431" s="755"/>
      <c r="U2431" s="329"/>
      <c r="V2431" s="773"/>
      <c r="W2431" s="329"/>
      <c r="X2431" s="329"/>
      <c r="Y2431" s="329"/>
      <c r="Z2431" s="329"/>
      <c r="AA2431" s="329"/>
      <c r="AB2431" s="961"/>
      <c r="AC2431" s="326"/>
      <c r="AD2431" s="1069"/>
      <c r="AE2431" s="1084"/>
      <c r="AG2431" s="3278"/>
    </row>
    <row r="2432" spans="1:33" s="2240" customFormat="1" ht="29.25" x14ac:dyDescent="0.25">
      <c r="A2432" s="2240">
        <v>1</v>
      </c>
      <c r="B2432" s="2235" t="s">
        <v>304</v>
      </c>
      <c r="C2432" s="1877"/>
      <c r="D2432" s="2232"/>
      <c r="E2432" s="539">
        <f>E2434+E2436</f>
        <v>459.57446808510639</v>
      </c>
      <c r="F2432" s="539">
        <f>F2434+F2436</f>
        <v>115.44680851063829</v>
      </c>
      <c r="G2432" s="539">
        <f>G2434+G2436</f>
        <v>54.424468085106369</v>
      </c>
      <c r="H2432" s="2232">
        <f t="shared" si="996"/>
        <v>47.142462218945809</v>
      </c>
      <c r="I2432" s="2232"/>
      <c r="J2432" s="2232"/>
      <c r="K2432" s="2232"/>
      <c r="L2432" s="2232"/>
      <c r="M2432" s="2232"/>
      <c r="N2432" s="2232"/>
      <c r="O2432" s="2232"/>
      <c r="P2432" s="2232"/>
      <c r="Q2432" s="329"/>
      <c r="R2432" s="329"/>
      <c r="S2432" s="329"/>
      <c r="T2432" s="755"/>
      <c r="U2432" s="329"/>
      <c r="V2432" s="773"/>
      <c r="W2432" s="329"/>
      <c r="X2432" s="329"/>
      <c r="Y2432" s="329"/>
      <c r="Z2432" s="329"/>
      <c r="AA2432" s="329"/>
      <c r="AB2432" s="961"/>
      <c r="AC2432" s="326"/>
      <c r="AD2432" s="1069"/>
      <c r="AE2432" s="1084"/>
      <c r="AG2432" s="3278"/>
    </row>
    <row r="2433" spans="1:33" x14ac:dyDescent="0.25">
      <c r="A2433" s="140">
        <v>1</v>
      </c>
      <c r="B2433" s="523" t="s">
        <v>312</v>
      </c>
      <c r="C2433" s="1877"/>
      <c r="D2433" s="2232"/>
      <c r="E2433" s="539"/>
      <c r="F2433" s="2232">
        <f>ROUND(E2433/12*$B$4,0)</f>
        <v>0</v>
      </c>
      <c r="G2433" s="2232"/>
      <c r="H2433" s="189"/>
      <c r="I2433" s="2232"/>
      <c r="J2433" s="189"/>
      <c r="K2433" s="189"/>
      <c r="L2433" s="189"/>
      <c r="M2433" s="2232"/>
      <c r="N2433" s="189"/>
      <c r="O2433" s="189"/>
      <c r="P2433" s="189"/>
      <c r="Q2433" s="329"/>
      <c r="R2433" s="329"/>
      <c r="S2433" s="329"/>
      <c r="T2433" s="755"/>
      <c r="U2433" s="329"/>
      <c r="V2433" s="773"/>
      <c r="W2433" s="329"/>
      <c r="X2433" s="329"/>
      <c r="Y2433" s="329"/>
      <c r="Z2433" s="329"/>
      <c r="AA2433" s="329"/>
      <c r="AB2433" s="908"/>
      <c r="AC2433" s="326"/>
      <c r="AD2433" s="1069"/>
      <c r="AE2433" s="1084"/>
      <c r="AG2433" s="3278"/>
    </row>
    <row r="2434" spans="1:33" x14ac:dyDescent="0.25">
      <c r="A2434" s="140">
        <v>1</v>
      </c>
      <c r="B2434" s="4" t="s">
        <v>313</v>
      </c>
      <c r="C2434" s="1877"/>
      <c r="D2434" s="2232"/>
      <c r="E2434" s="539">
        <f>E2435/9.4</f>
        <v>409.57446808510639</v>
      </c>
      <c r="F2434" s="2232">
        <f>F2435/9.4</f>
        <v>102.44680851063829</v>
      </c>
      <c r="G2434" s="2232">
        <f>G2435/9.4</f>
        <v>54.424468085106369</v>
      </c>
      <c r="H2434" s="189">
        <f t="shared" si="996"/>
        <v>53.1246105919003</v>
      </c>
      <c r="I2434" s="2232"/>
      <c r="J2434" s="189"/>
      <c r="K2434" s="189"/>
      <c r="L2434" s="189"/>
      <c r="M2434" s="2232"/>
      <c r="N2434" s="189"/>
      <c r="O2434" s="189"/>
      <c r="P2434" s="189"/>
      <c r="Q2434" s="329"/>
      <c r="R2434" s="329"/>
      <c r="S2434" s="329"/>
      <c r="T2434" s="755"/>
      <c r="U2434" s="329"/>
      <c r="V2434" s="773"/>
      <c r="W2434" s="329"/>
      <c r="X2434" s="329"/>
      <c r="Y2434" s="329"/>
      <c r="Z2434" s="329"/>
      <c r="AA2434" s="329"/>
      <c r="AB2434" s="908"/>
      <c r="AC2434" s="326"/>
      <c r="AD2434" s="1069"/>
      <c r="AE2434" s="1084"/>
      <c r="AG2434" s="3278"/>
    </row>
    <row r="2435" spans="1:33" x14ac:dyDescent="0.25">
      <c r="A2435" s="140">
        <v>1</v>
      </c>
      <c r="B2435" s="537" t="s">
        <v>314</v>
      </c>
      <c r="C2435" s="1877"/>
      <c r="D2435" s="2232"/>
      <c r="E2435" s="539">
        <v>3850</v>
      </c>
      <c r="F2435" s="2232">
        <f>ROUND(E2435/12*$B$4,0)</f>
        <v>963</v>
      </c>
      <c r="G2435" s="2232">
        <v>511.58999999999992</v>
      </c>
      <c r="H2435" s="189">
        <f t="shared" si="996"/>
        <v>53.1246105919003</v>
      </c>
      <c r="I2435" s="2232"/>
      <c r="J2435" s="189"/>
      <c r="K2435" s="189"/>
      <c r="L2435" s="189"/>
      <c r="M2435" s="2232"/>
      <c r="N2435" s="189"/>
      <c r="O2435" s="189"/>
      <c r="P2435" s="189"/>
      <c r="Q2435" s="329"/>
      <c r="R2435" s="329"/>
      <c r="S2435" s="329"/>
      <c r="T2435" s="755"/>
      <c r="U2435" s="329"/>
      <c r="V2435" s="773"/>
      <c r="W2435" s="329"/>
      <c r="X2435" s="329"/>
      <c r="Y2435" s="329"/>
      <c r="Z2435" s="329"/>
      <c r="AA2435" s="329"/>
      <c r="AB2435" s="908"/>
      <c r="AC2435" s="326"/>
      <c r="AD2435" s="1069"/>
      <c r="AE2435" s="1084"/>
      <c r="AG2435" s="3278"/>
    </row>
    <row r="2436" spans="1:33" s="2240" customFormat="1" x14ac:dyDescent="0.25">
      <c r="A2436" s="2240">
        <v>1</v>
      </c>
      <c r="B2436" s="523" t="s">
        <v>458</v>
      </c>
      <c r="C2436" s="1877"/>
      <c r="D2436" s="2232"/>
      <c r="E2436" s="538">
        <f>E2437</f>
        <v>50</v>
      </c>
      <c r="F2436" s="320">
        <f>F2437</f>
        <v>13</v>
      </c>
      <c r="G2436" s="320">
        <f>G2437</f>
        <v>0</v>
      </c>
      <c r="H2436" s="320">
        <f t="shared" si="996"/>
        <v>0</v>
      </c>
      <c r="I2436" s="2232"/>
      <c r="J2436" s="2232"/>
      <c r="K2436" s="2232"/>
      <c r="L2436" s="2232"/>
      <c r="M2436" s="2232"/>
      <c r="N2436" s="2232"/>
      <c r="O2436" s="2232"/>
      <c r="P2436" s="2232"/>
      <c r="Q2436" s="329">
        <v>1998.33</v>
      </c>
      <c r="R2436" s="329">
        <v>1998.33</v>
      </c>
      <c r="S2436" s="329">
        <v>1998.33</v>
      </c>
      <c r="T2436" s="755">
        <f>Q2436/12*$B$4+(R2436-Q2436)/11*2+(S2436-R2436)/10*1</f>
        <v>499.58249999999998</v>
      </c>
      <c r="U2436" s="329">
        <f>AA2436-Z2436-W2436</f>
        <v>0</v>
      </c>
      <c r="V2436" s="773"/>
      <c r="W2436" s="329"/>
      <c r="X2436" s="329">
        <f>U2436-T2436</f>
        <v>-499.58249999999998</v>
      </c>
      <c r="Y2436" s="329"/>
      <c r="Z2436" s="329"/>
      <c r="AA2436" s="329"/>
      <c r="AB2436" s="908"/>
      <c r="AC2436" s="326"/>
      <c r="AD2436" s="1069"/>
      <c r="AE2436" s="1084"/>
      <c r="AG2436" s="3278"/>
    </row>
    <row r="2437" spans="1:33" s="2240" customFormat="1" ht="75" x14ac:dyDescent="0.25">
      <c r="A2437" s="2240">
        <v>1</v>
      </c>
      <c r="B2437" s="309" t="s">
        <v>567</v>
      </c>
      <c r="C2437" s="1877"/>
      <c r="D2437" s="2232"/>
      <c r="E2437" s="539">
        <v>50</v>
      </c>
      <c r="F2437" s="2232">
        <f>ROUND(E2437/12*$B$4,0)</f>
        <v>13</v>
      </c>
      <c r="G2437" s="2232"/>
      <c r="H2437" s="2232">
        <f t="shared" si="996"/>
        <v>0</v>
      </c>
      <c r="I2437" s="2232"/>
      <c r="J2437" s="2232"/>
      <c r="K2437" s="2232"/>
      <c r="L2437" s="2232"/>
      <c r="M2437" s="2232"/>
      <c r="N2437" s="2232"/>
      <c r="O2437" s="2232"/>
      <c r="P2437" s="2232"/>
      <c r="Q2437" s="329"/>
      <c r="R2437" s="329"/>
      <c r="S2437" s="329"/>
      <c r="T2437" s="755"/>
      <c r="U2437" s="329"/>
      <c r="V2437" s="773"/>
      <c r="W2437" s="329"/>
      <c r="X2437" s="329"/>
      <c r="Y2437" s="329"/>
      <c r="Z2437" s="329"/>
      <c r="AA2437" s="329"/>
      <c r="AB2437" s="908"/>
      <c r="AC2437" s="326"/>
      <c r="AD2437" s="1069"/>
      <c r="AE2437" s="1084"/>
      <c r="AG2437" s="3278"/>
    </row>
    <row r="2438" spans="1:33" ht="29.25" x14ac:dyDescent="0.25">
      <c r="A2438" s="140">
        <v>1</v>
      </c>
      <c r="B2438" s="523" t="s">
        <v>297</v>
      </c>
      <c r="C2438" s="1877"/>
      <c r="D2438" s="2232"/>
      <c r="E2438" s="539"/>
      <c r="F2438" s="2232"/>
      <c r="G2438" s="2232"/>
      <c r="H2438" s="189"/>
      <c r="I2438" s="2232"/>
      <c r="J2438" s="189"/>
      <c r="K2438" s="189"/>
      <c r="L2438" s="189"/>
      <c r="M2438" s="2232"/>
      <c r="N2438" s="189"/>
      <c r="O2438" s="189"/>
      <c r="P2438" s="189"/>
      <c r="Q2438" s="329"/>
      <c r="R2438" s="329"/>
      <c r="S2438" s="329"/>
      <c r="T2438" s="755"/>
      <c r="U2438" s="329"/>
      <c r="V2438" s="773"/>
      <c r="W2438" s="329"/>
      <c r="X2438" s="329"/>
      <c r="Y2438" s="329"/>
      <c r="Z2438" s="329"/>
      <c r="AA2438" s="329"/>
      <c r="AB2438" s="908"/>
      <c r="AC2438" s="326"/>
      <c r="AD2438" s="1069"/>
      <c r="AE2438" s="1084"/>
      <c r="AG2438" s="3278"/>
    </row>
    <row r="2439" spans="1:33" x14ac:dyDescent="0.25">
      <c r="A2439" s="140">
        <v>1</v>
      </c>
      <c r="B2439" s="511" t="s">
        <v>214</v>
      </c>
      <c r="C2439" s="1877"/>
      <c r="D2439" s="2232"/>
      <c r="E2439" s="3505">
        <f>SUM(E2440:E2443)</f>
        <v>7100</v>
      </c>
      <c r="F2439" s="538">
        <f>SUM(F2440:F2443)</f>
        <v>1775</v>
      </c>
      <c r="G2439" s="538">
        <f>SUM(G2440:G2443)</f>
        <v>7574</v>
      </c>
      <c r="H2439" s="189">
        <f t="shared" ref="H2439:H2483" si="1013">G2439/F2439*100</f>
        <v>426.7042253521127</v>
      </c>
      <c r="I2439" s="2232"/>
      <c r="J2439" s="189"/>
      <c r="K2439" s="189"/>
      <c r="L2439" s="189"/>
      <c r="M2439" s="2232"/>
      <c r="N2439" s="189"/>
      <c r="O2439" s="189"/>
      <c r="P2439" s="189"/>
      <c r="Q2439" s="329">
        <v>3506.91</v>
      </c>
      <c r="R2439" s="329">
        <v>3506.91</v>
      </c>
      <c r="S2439" s="329">
        <v>3506.91</v>
      </c>
      <c r="T2439" s="876">
        <f>Q2439/12*$B$4+(R2439-Q2439)/11*2+(S2439-R2439)/10*1</f>
        <v>876.72749999999996</v>
      </c>
      <c r="U2439" s="329">
        <f>AA2439-Z2439-W2439</f>
        <v>2851.0637400000001</v>
      </c>
      <c r="V2439" s="773"/>
      <c r="W2439" s="329"/>
      <c r="X2439" s="329">
        <f>U2439-T2439</f>
        <v>1974.3362400000001</v>
      </c>
      <c r="Y2439" s="329">
        <v>-20.492639999999994</v>
      </c>
      <c r="Z2439" s="329">
        <v>0</v>
      </c>
      <c r="AA2439" s="329">
        <v>2851.0637400000001</v>
      </c>
      <c r="AB2439" s="908"/>
      <c r="AC2439" s="326"/>
      <c r="AD2439" s="1069"/>
      <c r="AE2439" s="1084"/>
      <c r="AG2439" s="3278"/>
    </row>
    <row r="2440" spans="1:33" s="2240" customFormat="1" ht="30" x14ac:dyDescent="0.25">
      <c r="A2440" s="2240">
        <v>1</v>
      </c>
      <c r="B2440" s="208" t="s">
        <v>155</v>
      </c>
      <c r="C2440" s="1877"/>
      <c r="D2440" s="2232"/>
      <c r="E2440" s="539">
        <v>200</v>
      </c>
      <c r="F2440" s="2232">
        <f>ROUND(E2440/12*$B$4,0)</f>
        <v>50</v>
      </c>
      <c r="G2440" s="2232">
        <v>8</v>
      </c>
      <c r="H2440" s="2232">
        <f t="shared" si="1013"/>
        <v>16</v>
      </c>
      <c r="I2440" s="2232"/>
      <c r="J2440" s="2232"/>
      <c r="K2440" s="2232"/>
      <c r="L2440" s="2232"/>
      <c r="M2440" s="2232"/>
      <c r="N2440" s="2232"/>
      <c r="O2440" s="2232"/>
      <c r="P2440" s="2232"/>
      <c r="Q2440" s="329"/>
      <c r="R2440" s="329"/>
      <c r="S2440" s="329"/>
      <c r="T2440" s="876"/>
      <c r="U2440" s="329"/>
      <c r="V2440" s="773"/>
      <c r="W2440" s="329"/>
      <c r="X2440" s="329"/>
      <c r="Y2440" s="329"/>
      <c r="Z2440" s="329"/>
      <c r="AA2440" s="329"/>
      <c r="AB2440" s="908"/>
      <c r="AC2440" s="326"/>
      <c r="AD2440" s="1069"/>
      <c r="AE2440" s="1084"/>
      <c r="AG2440" s="3278"/>
    </row>
    <row r="2441" spans="1:33" s="2240" customFormat="1" x14ac:dyDescent="0.25">
      <c r="A2441" s="2240">
        <v>1</v>
      </c>
      <c r="B2441" s="208" t="s">
        <v>86</v>
      </c>
      <c r="C2441" s="1877"/>
      <c r="D2441" s="2232"/>
      <c r="E2441" s="539">
        <v>400</v>
      </c>
      <c r="F2441" s="2232">
        <f>ROUND(E2441/12*$B$4,0)</f>
        <v>100</v>
      </c>
      <c r="G2441" s="2232">
        <v>191</v>
      </c>
      <c r="H2441" s="2232">
        <f t="shared" si="1013"/>
        <v>191</v>
      </c>
      <c r="I2441" s="2232"/>
      <c r="J2441" s="2232"/>
      <c r="K2441" s="2232"/>
      <c r="L2441" s="2232"/>
      <c r="M2441" s="2232"/>
      <c r="N2441" s="2232"/>
      <c r="O2441" s="2232"/>
      <c r="P2441" s="2232"/>
      <c r="Q2441" s="329"/>
      <c r="R2441" s="329"/>
      <c r="S2441" s="329"/>
      <c r="T2441" s="876"/>
      <c r="U2441" s="329"/>
      <c r="V2441" s="773"/>
      <c r="W2441" s="329"/>
      <c r="X2441" s="329"/>
      <c r="Y2441" s="329"/>
      <c r="Z2441" s="329"/>
      <c r="AA2441" s="329"/>
      <c r="AB2441" s="908"/>
      <c r="AC2441" s="326"/>
      <c r="AD2441" s="1069"/>
      <c r="AE2441" s="1084"/>
      <c r="AG2441" s="3278"/>
    </row>
    <row r="2442" spans="1:33" s="2240" customFormat="1" x14ac:dyDescent="0.25">
      <c r="A2442" s="2240">
        <v>1</v>
      </c>
      <c r="B2442" s="171" t="s">
        <v>181</v>
      </c>
      <c r="C2442" s="1877"/>
      <c r="D2442" s="2232"/>
      <c r="E2442" s="539">
        <v>5000</v>
      </c>
      <c r="F2442" s="2232">
        <f>ROUND(E2442/12*$B$4,0)</f>
        <v>1250</v>
      </c>
      <c r="G2442" s="2232">
        <v>6357</v>
      </c>
      <c r="H2442" s="2232">
        <f t="shared" si="1013"/>
        <v>508.56000000000006</v>
      </c>
      <c r="I2442" s="2232"/>
      <c r="J2442" s="2232"/>
      <c r="K2442" s="2232"/>
      <c r="L2442" s="2232"/>
      <c r="M2442" s="2232"/>
      <c r="N2442" s="2232"/>
      <c r="O2442" s="2232"/>
      <c r="P2442" s="2232"/>
      <c r="Q2442" s="329"/>
      <c r="R2442" s="329"/>
      <c r="S2442" s="329"/>
      <c r="T2442" s="876"/>
      <c r="U2442" s="329"/>
      <c r="V2442" s="773"/>
      <c r="W2442" s="329"/>
      <c r="X2442" s="329"/>
      <c r="Y2442" s="329"/>
      <c r="Z2442" s="329"/>
      <c r="AA2442" s="329"/>
      <c r="AB2442" s="908"/>
      <c r="AC2442" s="326"/>
      <c r="AD2442" s="1069"/>
      <c r="AE2442" s="1084"/>
      <c r="AG2442" s="3278"/>
    </row>
    <row r="2443" spans="1:33" ht="30" x14ac:dyDescent="0.25">
      <c r="A2443" s="140">
        <v>1</v>
      </c>
      <c r="B2443" s="171" t="s">
        <v>260</v>
      </c>
      <c r="C2443" s="1877"/>
      <c r="D2443" s="2232"/>
      <c r="E2443" s="539">
        <v>1500</v>
      </c>
      <c r="F2443" s="2232">
        <f>ROUND(E2443/12*$B$4,0)</f>
        <v>375</v>
      </c>
      <c r="G2443" s="2232">
        <v>1018</v>
      </c>
      <c r="H2443" s="189">
        <f t="shared" si="1013"/>
        <v>271.46666666666664</v>
      </c>
      <c r="I2443" s="2232"/>
      <c r="J2443" s="189"/>
      <c r="K2443" s="189"/>
      <c r="L2443" s="189"/>
      <c r="M2443" s="2232"/>
      <c r="N2443" s="189"/>
      <c r="O2443" s="189"/>
      <c r="P2443" s="189"/>
      <c r="Q2443" s="329"/>
      <c r="R2443" s="329"/>
      <c r="S2443" s="329"/>
      <c r="T2443" s="755">
        <f>Q2443/12*$B$4</f>
        <v>0</v>
      </c>
      <c r="U2443" s="329"/>
      <c r="V2443" s="773"/>
      <c r="W2443" s="329"/>
      <c r="X2443" s="329"/>
      <c r="Y2443" s="329"/>
      <c r="Z2443" s="329"/>
      <c r="AA2443" s="329"/>
      <c r="AB2443" s="908"/>
      <c r="AC2443" s="326"/>
      <c r="AD2443" s="1069"/>
      <c r="AE2443" s="1084"/>
      <c r="AG2443" s="3278"/>
    </row>
    <row r="2444" spans="1:33" x14ac:dyDescent="0.25">
      <c r="A2444" s="140">
        <v>1</v>
      </c>
      <c r="B2444" s="473" t="s">
        <v>256</v>
      </c>
      <c r="C2444" s="1877"/>
      <c r="D2444" s="2232"/>
      <c r="E2444" s="538">
        <f>E2425</f>
        <v>9087.5</v>
      </c>
      <c r="F2444" s="320">
        <f>F2425</f>
        <v>2272</v>
      </c>
      <c r="G2444" s="320">
        <f>G2425</f>
        <v>6235.03</v>
      </c>
      <c r="H2444" s="320">
        <f t="shared" si="1013"/>
        <v>274.42913732394368</v>
      </c>
      <c r="I2444" s="2232"/>
      <c r="J2444" s="189"/>
      <c r="K2444" s="189"/>
      <c r="L2444" s="189"/>
      <c r="M2444" s="2232"/>
      <c r="N2444" s="189"/>
      <c r="O2444" s="189"/>
      <c r="P2444" s="189"/>
      <c r="Q2444" s="329"/>
      <c r="R2444" s="329"/>
      <c r="S2444" s="329"/>
      <c r="T2444" s="755">
        <f>Q2444/12*$B$4</f>
        <v>0</v>
      </c>
      <c r="U2444" s="329"/>
      <c r="V2444" s="773"/>
      <c r="W2444" s="329"/>
      <c r="X2444" s="329"/>
      <c r="Y2444" s="329"/>
      <c r="Z2444" s="329"/>
      <c r="AA2444" s="329"/>
      <c r="AB2444" s="908"/>
      <c r="AC2444" s="326"/>
      <c r="AD2444" s="1069"/>
      <c r="AE2444" s="1084"/>
      <c r="AG2444" s="3278"/>
    </row>
    <row r="2445" spans="1:33" ht="29.25" x14ac:dyDescent="0.25">
      <c r="A2445" s="140">
        <v>1</v>
      </c>
      <c r="B2445" s="473" t="s">
        <v>257</v>
      </c>
      <c r="C2445" s="1877"/>
      <c r="D2445" s="2232"/>
      <c r="E2445" s="538">
        <f>E2432</f>
        <v>459.57446808510639</v>
      </c>
      <c r="F2445" s="320">
        <f>F2432</f>
        <v>115.44680851063829</v>
      </c>
      <c r="G2445" s="320">
        <f>G2432</f>
        <v>54.424468085106369</v>
      </c>
      <c r="H2445" s="320">
        <f t="shared" si="1013"/>
        <v>47.142462218945809</v>
      </c>
      <c r="I2445" s="2232"/>
      <c r="J2445" s="189"/>
      <c r="K2445" s="189"/>
      <c r="L2445" s="189"/>
      <c r="M2445" s="2232"/>
      <c r="N2445" s="189"/>
      <c r="O2445" s="189"/>
      <c r="P2445" s="189"/>
      <c r="Q2445" s="329"/>
      <c r="R2445" s="329"/>
      <c r="S2445" s="329"/>
      <c r="T2445" s="755">
        <f>Q2445/12*$B$4</f>
        <v>0</v>
      </c>
      <c r="U2445" s="329"/>
      <c r="V2445" s="773"/>
      <c r="W2445" s="329"/>
      <c r="X2445" s="329"/>
      <c r="Y2445" s="329"/>
      <c r="Z2445" s="329"/>
      <c r="AA2445" s="329"/>
      <c r="AB2445" s="909"/>
      <c r="AC2445" s="326"/>
      <c r="AD2445" s="1069"/>
      <c r="AE2445" s="1084"/>
      <c r="AG2445" s="3278"/>
    </row>
    <row r="2446" spans="1:33" ht="29.25" x14ac:dyDescent="0.25">
      <c r="A2446" s="140">
        <v>1</v>
      </c>
      <c r="B2446" s="473" t="s">
        <v>258</v>
      </c>
      <c r="C2446" s="1877"/>
      <c r="D2446" s="186"/>
      <c r="E2446" s="538"/>
      <c r="F2446" s="320"/>
      <c r="G2446" s="320"/>
      <c r="H2446" s="320"/>
      <c r="I2446" s="2232"/>
      <c r="J2446" s="189"/>
      <c r="K2446" s="189"/>
      <c r="L2446" s="189"/>
      <c r="M2446" s="2232"/>
      <c r="N2446" s="186"/>
      <c r="O2446" s="186"/>
      <c r="P2446" s="186"/>
      <c r="Q2446" s="329"/>
      <c r="R2446" s="329"/>
      <c r="S2446" s="329"/>
      <c r="T2446" s="755">
        <f>Q2446/12*$B$4</f>
        <v>0</v>
      </c>
      <c r="U2446" s="329"/>
      <c r="V2446" s="773"/>
      <c r="W2446" s="329"/>
      <c r="X2446" s="329"/>
      <c r="Y2446" s="329"/>
      <c r="Z2446" s="329"/>
      <c r="AA2446" s="329"/>
      <c r="AB2446" s="909"/>
      <c r="AC2446" s="326"/>
      <c r="AD2446" s="1069"/>
      <c r="AE2446" s="1084"/>
      <c r="AG2446" s="3278"/>
    </row>
    <row r="2447" spans="1:33" x14ac:dyDescent="0.25">
      <c r="A2447" s="140">
        <v>1</v>
      </c>
      <c r="B2447" s="474" t="s">
        <v>133</v>
      </c>
      <c r="C2447" s="1877"/>
      <c r="D2447" s="2232"/>
      <c r="E2447" s="538">
        <f>E2444+E2435/4.2+E2436*10</f>
        <v>10504.166666666666</v>
      </c>
      <c r="F2447" s="320">
        <f>F2444+F2435/4.2+F2436*10</f>
        <v>2631.2857142857142</v>
      </c>
      <c r="G2447" s="320">
        <f>G2444+G2435/4.2+G2436*10</f>
        <v>6356.8371428571427</v>
      </c>
      <c r="H2447" s="320">
        <f t="shared" si="1013"/>
        <v>241.58673109289319</v>
      </c>
      <c r="I2447" s="2232"/>
      <c r="J2447" s="189"/>
      <c r="K2447" s="189"/>
      <c r="L2447" s="189"/>
      <c r="M2447" s="2232"/>
      <c r="N2447" s="189"/>
      <c r="O2447" s="189"/>
      <c r="P2447" s="189"/>
      <c r="Q2447" s="329">
        <f t="shared" ref="Q2447:AA2447" si="1014">Q2439+Q2425+Q2436</f>
        <v>15906.039999999999</v>
      </c>
      <c r="R2447" s="329">
        <f t="shared" ref="R2447:S2447" si="1015">R2439+R2425+R2436</f>
        <v>15906.039999999999</v>
      </c>
      <c r="S2447" s="329">
        <f t="shared" si="1015"/>
        <v>15906.039999999999</v>
      </c>
      <c r="T2447" s="755">
        <f t="shared" si="1014"/>
        <v>3976.5099999999998</v>
      </c>
      <c r="U2447" s="329">
        <f t="shared" si="1014"/>
        <v>9433.8510999999999</v>
      </c>
      <c r="V2447" s="773">
        <f t="shared" si="1014"/>
        <v>0</v>
      </c>
      <c r="W2447" s="329">
        <f t="shared" si="1014"/>
        <v>0</v>
      </c>
      <c r="X2447" s="329">
        <f t="shared" si="1014"/>
        <v>5457.3410999999996</v>
      </c>
      <c r="Y2447" s="329">
        <f t="shared" si="1014"/>
        <v>-21.520379999999996</v>
      </c>
      <c r="Z2447" s="147">
        <f t="shared" si="1014"/>
        <v>0</v>
      </c>
      <c r="AA2447" s="329">
        <f t="shared" si="1014"/>
        <v>9433.8510999999999</v>
      </c>
      <c r="AB2447" s="909"/>
      <c r="AC2447" s="326"/>
      <c r="AD2447" s="1069"/>
      <c r="AE2447" s="1084"/>
      <c r="AG2447" s="3278"/>
    </row>
    <row r="2448" spans="1:33" s="2240" customFormat="1" x14ac:dyDescent="0.25">
      <c r="A2448" s="2240">
        <v>1</v>
      </c>
      <c r="B2448" s="173" t="s">
        <v>16</v>
      </c>
      <c r="C2448" s="1864"/>
      <c r="D2448" s="138"/>
      <c r="E2448" s="3123"/>
      <c r="F2448" s="746"/>
      <c r="G2448" s="1778"/>
      <c r="H2448" s="746"/>
      <c r="I2448" s="746"/>
      <c r="J2448" s="1778"/>
      <c r="K2448" s="1778"/>
      <c r="L2448" s="746"/>
      <c r="M2448" s="1778"/>
      <c r="N2448" s="1778"/>
      <c r="O2448" s="1778"/>
      <c r="P2448" s="186"/>
      <c r="Q2448" s="331"/>
      <c r="R2448" s="331"/>
      <c r="S2448" s="331"/>
      <c r="T2448" s="878"/>
      <c r="U2448" s="329"/>
      <c r="V2448" s="773"/>
      <c r="W2448" s="329"/>
      <c r="X2448" s="329"/>
      <c r="Y2448" s="331"/>
      <c r="Z2448" s="331"/>
      <c r="AA2448" s="331"/>
      <c r="AB2448" s="929"/>
      <c r="AC2448" s="326"/>
      <c r="AD2448" s="1069"/>
      <c r="AE2448" s="1084"/>
      <c r="AG2448" s="3278"/>
    </row>
    <row r="2449" spans="1:37" s="2240" customFormat="1" x14ac:dyDescent="0.25">
      <c r="A2449" s="2240">
        <v>1</v>
      </c>
      <c r="B2449" s="202" t="s">
        <v>474</v>
      </c>
      <c r="C2449" s="3252"/>
      <c r="D2449" s="186">
        <v>240</v>
      </c>
      <c r="E2449" s="1612">
        <v>100</v>
      </c>
      <c r="F2449" s="2232">
        <f>ROUND(E2449/12*$B$4,0)</f>
        <v>25</v>
      </c>
      <c r="G2449" s="1026">
        <v>27</v>
      </c>
      <c r="H2449" s="138">
        <f t="shared" si="1013"/>
        <v>108</v>
      </c>
      <c r="I2449" s="1614">
        <v>2</v>
      </c>
      <c r="J2449" s="155">
        <f>M2449/G2449</f>
        <v>4</v>
      </c>
      <c r="K2449" s="156">
        <f>ROUND(E2449*I2449,0)</f>
        <v>200</v>
      </c>
      <c r="L2449" s="156">
        <f>ROUND(K2449/12*$B$4,0)</f>
        <v>50</v>
      </c>
      <c r="M2449" s="156">
        <v>108</v>
      </c>
      <c r="N2449" s="156">
        <f>M2449/L2449*100</f>
        <v>216</v>
      </c>
      <c r="O2449" s="156">
        <f>ROUND(K2449/D2449,0)</f>
        <v>1</v>
      </c>
      <c r="P2449" s="156" t="e">
        <f>M2449/$C$3*12/O2449</f>
        <v>#DIV/0!</v>
      </c>
      <c r="Q2449" s="186"/>
      <c r="R2449" s="186"/>
      <c r="S2449" s="186"/>
      <c r="T2449" s="186"/>
      <c r="U2449" s="2232"/>
      <c r="V2449" s="138"/>
      <c r="W2449" s="138"/>
      <c r="X2449" s="138"/>
      <c r="Y2449" s="1026"/>
      <c r="Z2449" s="186"/>
      <c r="AA2449" s="1026"/>
      <c r="AB2449" s="929"/>
      <c r="AC2449" s="326"/>
      <c r="AD2449" s="1069"/>
      <c r="AE2449" s="1084"/>
      <c r="AG2449" s="3278"/>
    </row>
    <row r="2450" spans="1:37" s="2240" customFormat="1" x14ac:dyDescent="0.25">
      <c r="A2450" s="2240">
        <v>1</v>
      </c>
      <c r="B2450" s="203" t="s">
        <v>148</v>
      </c>
      <c r="C2450" s="3253"/>
      <c r="D2450" s="186"/>
      <c r="E2450" s="308">
        <f t="shared" ref="E2450:G2451" si="1016">E2449</f>
        <v>100</v>
      </c>
      <c r="F2450" s="1778">
        <f t="shared" si="1016"/>
        <v>25</v>
      </c>
      <c r="G2450" s="1630">
        <f t="shared" si="1016"/>
        <v>27</v>
      </c>
      <c r="H2450" s="746">
        <f t="shared" si="1013"/>
        <v>108</v>
      </c>
      <c r="I2450" s="320">
        <f t="shared" ref="I2450:P2450" si="1017">I2449</f>
        <v>2</v>
      </c>
      <c r="J2450" s="746">
        <f t="shared" si="1017"/>
        <v>4</v>
      </c>
      <c r="K2450" s="320">
        <f t="shared" si="1017"/>
        <v>200</v>
      </c>
      <c r="L2450" s="746">
        <f t="shared" si="1017"/>
        <v>50</v>
      </c>
      <c r="M2450" s="746">
        <f t="shared" si="1017"/>
        <v>108</v>
      </c>
      <c r="N2450" s="746">
        <f t="shared" si="1017"/>
        <v>216</v>
      </c>
      <c r="O2450" s="746">
        <f t="shared" si="1017"/>
        <v>1</v>
      </c>
      <c r="P2450" s="2232" t="e">
        <f t="shared" si="1017"/>
        <v>#DIV/0!</v>
      </c>
      <c r="Q2450" s="138"/>
      <c r="R2450" s="138"/>
      <c r="S2450" s="138"/>
      <c r="T2450" s="138"/>
      <c r="U2450" s="2232"/>
      <c r="V2450" s="186"/>
      <c r="W2450" s="1026"/>
      <c r="X2450" s="186"/>
      <c r="Y2450" s="186"/>
      <c r="Z2450" s="138"/>
      <c r="AA2450" s="1026"/>
      <c r="AB2450" s="929"/>
      <c r="AC2450" s="326"/>
      <c r="AD2450" s="1069"/>
      <c r="AE2450" s="1084"/>
      <c r="AG2450" s="3278"/>
    </row>
    <row r="2451" spans="1:37" s="2240" customFormat="1" ht="30" thickBot="1" x14ac:dyDescent="0.3">
      <c r="A2451" s="2240">
        <v>1</v>
      </c>
      <c r="B2451" s="204" t="s">
        <v>198</v>
      </c>
      <c r="C2451" s="3254"/>
      <c r="D2451" s="3197"/>
      <c r="E2451" s="751">
        <f t="shared" si="1016"/>
        <v>100</v>
      </c>
      <c r="F2451" s="1868">
        <f t="shared" si="1016"/>
        <v>25</v>
      </c>
      <c r="G2451" s="1868">
        <f t="shared" si="1016"/>
        <v>27</v>
      </c>
      <c r="H2451" s="1868">
        <f t="shared" si="1013"/>
        <v>108</v>
      </c>
      <c r="I2451" s="138">
        <f t="shared" ref="I2451:O2451" si="1018">I2450</f>
        <v>2</v>
      </c>
      <c r="J2451" s="138">
        <f t="shared" si="1018"/>
        <v>4</v>
      </c>
      <c r="K2451" s="138">
        <f t="shared" si="1018"/>
        <v>200</v>
      </c>
      <c r="L2451" s="138">
        <f t="shared" si="1018"/>
        <v>50</v>
      </c>
      <c r="M2451" s="138">
        <f t="shared" si="1018"/>
        <v>108</v>
      </c>
      <c r="N2451" s="138">
        <f t="shared" si="1018"/>
        <v>216</v>
      </c>
      <c r="O2451" s="138">
        <f t="shared" si="1018"/>
        <v>1</v>
      </c>
      <c r="P2451" s="138"/>
      <c r="Q2451" s="413">
        <v>2417.7383999999997</v>
      </c>
      <c r="R2451" s="413">
        <v>2417.7383999999997</v>
      </c>
      <c r="S2451" s="413">
        <v>2417.7383999999997</v>
      </c>
      <c r="T2451" s="887">
        <f>Q2451/12*$B$4+(R2451-Q2451)/11*2+(S2451-R2451)/10*1</f>
        <v>604.43459999999993</v>
      </c>
      <c r="U2451" s="331">
        <f>AA2451-Z2451-W2451</f>
        <v>682.39422000000002</v>
      </c>
      <c r="V2451" s="1524"/>
      <c r="W2451" s="413"/>
      <c r="X2451" s="331">
        <f>U2451-T2451</f>
        <v>77.959620000000086</v>
      </c>
      <c r="Y2451" s="331"/>
      <c r="Z2451" s="413">
        <v>0</v>
      </c>
      <c r="AA2451" s="413">
        <v>682.39422000000002</v>
      </c>
      <c r="AB2451" s="1831"/>
      <c r="AC2451" s="930"/>
      <c r="AD2451" s="1069"/>
      <c r="AE2451" s="1084"/>
      <c r="AG2451" s="3278"/>
    </row>
    <row r="2452" spans="1:37" ht="15.75" thickBot="1" x14ac:dyDescent="0.3">
      <c r="A2452" s="140">
        <v>1</v>
      </c>
      <c r="B2452" s="158" t="s">
        <v>273</v>
      </c>
      <c r="C2452" s="158"/>
      <c r="D2452" s="1755"/>
      <c r="E2452" s="269"/>
      <c r="F2452" s="1755"/>
      <c r="G2452" s="1755"/>
      <c r="H2452" s="1755"/>
      <c r="I2452" s="1755"/>
      <c r="J2452" s="1755"/>
      <c r="K2452" s="1755"/>
      <c r="L2452" s="1755"/>
      <c r="M2452" s="1755">
        <f>M2451</f>
        <v>108</v>
      </c>
      <c r="N2452" s="1755"/>
      <c r="O2452" s="1755"/>
      <c r="P2452" s="1755"/>
      <c r="Q2452" s="335">
        <f t="shared" ref="Q2452:AA2452" si="1019">Q2447+Q2451</f>
        <v>18323.778399999999</v>
      </c>
      <c r="R2452" s="335">
        <f t="shared" ref="R2452:S2452" si="1020">R2447+R2451</f>
        <v>18323.778399999999</v>
      </c>
      <c r="S2452" s="335">
        <f t="shared" si="1020"/>
        <v>18323.778399999999</v>
      </c>
      <c r="T2452" s="756">
        <f t="shared" si="1019"/>
        <v>4580.9445999999998</v>
      </c>
      <c r="U2452" s="335">
        <f t="shared" si="1019"/>
        <v>10116.24532</v>
      </c>
      <c r="V2452" s="778">
        <f t="shared" si="1019"/>
        <v>0</v>
      </c>
      <c r="W2452" s="159">
        <f t="shared" si="1019"/>
        <v>0</v>
      </c>
      <c r="X2452" s="335">
        <f t="shared" si="1019"/>
        <v>5535.3007199999993</v>
      </c>
      <c r="Y2452" s="335">
        <f t="shared" si="1019"/>
        <v>-21.520379999999996</v>
      </c>
      <c r="Z2452" s="159">
        <f t="shared" si="1019"/>
        <v>0</v>
      </c>
      <c r="AA2452" s="335">
        <f t="shared" si="1019"/>
        <v>10116.24532</v>
      </c>
      <c r="AB2452" s="1870"/>
      <c r="AC2452" s="863">
        <f t="shared" ref="AC2452" si="1021">AC2447</f>
        <v>0</v>
      </c>
      <c r="AD2452" s="1069"/>
      <c r="AE2452" s="1084"/>
      <c r="AG2452" s="3278"/>
    </row>
    <row r="2453" spans="1:37" ht="15.75" x14ac:dyDescent="0.25">
      <c r="A2453" s="140">
        <v>1</v>
      </c>
      <c r="B2453" s="1842" t="s">
        <v>587</v>
      </c>
      <c r="C2453" s="814"/>
      <c r="D2453" s="2236"/>
      <c r="E2453" s="170"/>
      <c r="F2453" s="2236"/>
      <c r="G2453" s="2236"/>
      <c r="H2453" s="170"/>
      <c r="I2453" s="2236"/>
      <c r="J2453" s="170"/>
      <c r="K2453" s="170"/>
      <c r="L2453" s="170"/>
      <c r="M2453" s="2236"/>
      <c r="N2453" s="170"/>
      <c r="O2453" s="170"/>
      <c r="P2453" s="170"/>
      <c r="Q2453" s="170"/>
      <c r="R2453" s="2236"/>
      <c r="S2453" s="2236"/>
      <c r="T2453" s="755">
        <f>Q2453/12*$B$4</f>
        <v>0</v>
      </c>
      <c r="U2453" s="170"/>
      <c r="V2453" s="779"/>
      <c r="W2453" s="170"/>
      <c r="X2453" s="170"/>
      <c r="Y2453" s="170"/>
      <c r="Z2453" s="170"/>
      <c r="AA2453" s="170"/>
      <c r="AB2453" s="945"/>
      <c r="AC2453" s="945"/>
      <c r="AD2453" s="1069"/>
      <c r="AE2453" s="1084"/>
      <c r="AG2453" s="3278"/>
      <c r="AK2453" s="140"/>
    </row>
    <row r="2454" spans="1:37" x14ac:dyDescent="0.25">
      <c r="A2454" s="140">
        <v>1</v>
      </c>
      <c r="B2454" s="2239" t="s">
        <v>214</v>
      </c>
      <c r="C2454" s="813"/>
      <c r="D2454" s="2236"/>
      <c r="E2454" s="3503">
        <f>SUM(E2455:E2459)</f>
        <v>48</v>
      </c>
      <c r="F2454" s="524">
        <f>SUM(F2455:F2459)</f>
        <v>14</v>
      </c>
      <c r="G2454" s="524">
        <f>SUM(G2455:G2459)</f>
        <v>0</v>
      </c>
      <c r="H2454" s="170">
        <f t="shared" si="1013"/>
        <v>0</v>
      </c>
      <c r="I2454" s="2236"/>
      <c r="J2454" s="170"/>
      <c r="K2454" s="170"/>
      <c r="L2454" s="170"/>
      <c r="M2454" s="2236"/>
      <c r="N2454" s="170"/>
      <c r="O2454" s="170"/>
      <c r="P2454" s="170"/>
      <c r="Q2454" s="547">
        <v>510.58279999999996</v>
      </c>
      <c r="R2454" s="547">
        <v>510.58279999999996</v>
      </c>
      <c r="S2454" s="547">
        <v>510.58279999999996</v>
      </c>
      <c r="T2454" s="876">
        <f>Q2454/12*$B$4+(R2454-Q2454)/11*2+(S2454-R2454)/10*1</f>
        <v>127.64570000000001</v>
      </c>
      <c r="U2454" s="547">
        <f>AA2454-Z2454-W2454</f>
        <v>0</v>
      </c>
      <c r="V2454" s="780"/>
      <c r="W2454" s="547"/>
      <c r="X2454" s="547">
        <f>U2454-T2454</f>
        <v>-127.64570000000001</v>
      </c>
      <c r="Y2454" s="547"/>
      <c r="Z2454" s="547"/>
      <c r="AA2454" s="547"/>
      <c r="AB2454" s="945"/>
      <c r="AC2454" s="962"/>
      <c r="AD2454" s="1069"/>
      <c r="AE2454" s="1084"/>
      <c r="AG2454" s="3278"/>
    </row>
    <row r="2455" spans="1:37" s="2240" customFormat="1" ht="30" x14ac:dyDescent="0.25">
      <c r="A2455" s="2240">
        <v>1</v>
      </c>
      <c r="B2455" s="449" t="s">
        <v>284</v>
      </c>
      <c r="C2455" s="813"/>
      <c r="D2455" s="2236"/>
      <c r="E2455" s="190">
        <v>2</v>
      </c>
      <c r="F2455" s="2236">
        <f t="shared" ref="F2455:F2459" si="1022">ROUND(E2455/12*$B$4,0)</f>
        <v>1</v>
      </c>
      <c r="G2455" s="2236"/>
      <c r="H2455" s="2236">
        <f t="shared" si="1013"/>
        <v>0</v>
      </c>
      <c r="I2455" s="2236"/>
      <c r="J2455" s="2236"/>
      <c r="K2455" s="2236"/>
      <c r="L2455" s="2236"/>
      <c r="M2455" s="2236"/>
      <c r="N2455" s="2236"/>
      <c r="O2455" s="2236"/>
      <c r="P2455" s="2236"/>
      <c r="Q2455" s="547"/>
      <c r="R2455" s="547"/>
      <c r="S2455" s="547"/>
      <c r="T2455" s="876"/>
      <c r="U2455" s="547"/>
      <c r="V2455" s="780"/>
      <c r="W2455" s="547"/>
      <c r="X2455" s="547"/>
      <c r="Y2455" s="547"/>
      <c r="Z2455" s="547"/>
      <c r="AA2455" s="547"/>
      <c r="AB2455" s="945"/>
      <c r="AC2455" s="962"/>
      <c r="AD2455" s="1069"/>
      <c r="AE2455" s="1084"/>
      <c r="AG2455" s="3278"/>
    </row>
    <row r="2456" spans="1:37" s="2240" customFormat="1" ht="45" x14ac:dyDescent="0.25">
      <c r="A2456" s="2240">
        <v>1</v>
      </c>
      <c r="B2456" s="449" t="s">
        <v>285</v>
      </c>
      <c r="C2456" s="813"/>
      <c r="D2456" s="2236"/>
      <c r="E2456" s="1612">
        <v>2</v>
      </c>
      <c r="F2456" s="2236">
        <f t="shared" si="1022"/>
        <v>1</v>
      </c>
      <c r="G2456" s="2236"/>
      <c r="H2456" s="2236">
        <f t="shared" si="1013"/>
        <v>0</v>
      </c>
      <c r="I2456" s="2236"/>
      <c r="J2456" s="2236"/>
      <c r="K2456" s="2236"/>
      <c r="L2456" s="2236"/>
      <c r="M2456" s="2236"/>
      <c r="N2456" s="2236"/>
      <c r="O2456" s="2236"/>
      <c r="P2456" s="2236"/>
      <c r="Q2456" s="547"/>
      <c r="R2456" s="547"/>
      <c r="S2456" s="547"/>
      <c r="T2456" s="876"/>
      <c r="U2456" s="547"/>
      <c r="V2456" s="780"/>
      <c r="W2456" s="547"/>
      <c r="X2456" s="547"/>
      <c r="Y2456" s="547"/>
      <c r="Z2456" s="547"/>
      <c r="AA2456" s="547"/>
      <c r="AB2456" s="945"/>
      <c r="AC2456" s="962"/>
      <c r="AD2456" s="1069"/>
      <c r="AE2456" s="1084"/>
      <c r="AG2456" s="3278"/>
    </row>
    <row r="2457" spans="1:37" s="2240" customFormat="1" ht="45" x14ac:dyDescent="0.25">
      <c r="A2457" s="2240">
        <v>1</v>
      </c>
      <c r="B2457" s="449" t="s">
        <v>443</v>
      </c>
      <c r="C2457" s="813"/>
      <c r="D2457" s="2236"/>
      <c r="E2457" s="1612">
        <v>2</v>
      </c>
      <c r="F2457" s="2236">
        <f t="shared" si="1022"/>
        <v>1</v>
      </c>
      <c r="G2457" s="2236"/>
      <c r="H2457" s="2236">
        <f t="shared" si="1013"/>
        <v>0</v>
      </c>
      <c r="I2457" s="2236"/>
      <c r="J2457" s="2236"/>
      <c r="K2457" s="2236"/>
      <c r="L2457" s="2236"/>
      <c r="M2457" s="2236"/>
      <c r="N2457" s="2236"/>
      <c r="O2457" s="2236"/>
      <c r="P2457" s="2236"/>
      <c r="Q2457" s="547"/>
      <c r="R2457" s="547"/>
      <c r="S2457" s="547"/>
      <c r="T2457" s="876"/>
      <c r="U2457" s="547"/>
      <c r="V2457" s="780"/>
      <c r="W2457" s="547"/>
      <c r="X2457" s="547"/>
      <c r="Y2457" s="547"/>
      <c r="Z2457" s="547"/>
      <c r="AA2457" s="547"/>
      <c r="AB2457" s="945"/>
      <c r="AC2457" s="962"/>
      <c r="AD2457" s="1069"/>
      <c r="AE2457" s="1084"/>
      <c r="AG2457" s="3278"/>
    </row>
    <row r="2458" spans="1:37" s="2240" customFormat="1" ht="45" x14ac:dyDescent="0.25">
      <c r="A2458" s="2240">
        <v>1</v>
      </c>
      <c r="B2458" s="449" t="s">
        <v>444</v>
      </c>
      <c r="C2458" s="813"/>
      <c r="D2458" s="2236"/>
      <c r="E2458" s="1612">
        <v>40</v>
      </c>
      <c r="F2458" s="2236">
        <f t="shared" si="1022"/>
        <v>10</v>
      </c>
      <c r="G2458" s="2236"/>
      <c r="H2458" s="2236">
        <f t="shared" si="1013"/>
        <v>0</v>
      </c>
      <c r="I2458" s="2236"/>
      <c r="J2458" s="2236"/>
      <c r="K2458" s="2236"/>
      <c r="L2458" s="2236"/>
      <c r="M2458" s="2236"/>
      <c r="N2458" s="2236"/>
      <c r="O2458" s="2236"/>
      <c r="P2458" s="2236"/>
      <c r="Q2458" s="547"/>
      <c r="R2458" s="547"/>
      <c r="S2458" s="547"/>
      <c r="T2458" s="876"/>
      <c r="U2458" s="547"/>
      <c r="V2458" s="780"/>
      <c r="W2458" s="547"/>
      <c r="X2458" s="547"/>
      <c r="Y2458" s="547"/>
      <c r="Z2458" s="547"/>
      <c r="AA2458" s="547"/>
      <c r="AB2458" s="945"/>
      <c r="AC2458" s="962"/>
      <c r="AD2458" s="1069"/>
      <c r="AE2458" s="1084"/>
      <c r="AG2458" s="3278"/>
    </row>
    <row r="2459" spans="1:37" s="2240" customFormat="1" ht="45" x14ac:dyDescent="0.25">
      <c r="A2459" s="2240">
        <v>1</v>
      </c>
      <c r="B2459" s="449" t="s">
        <v>396</v>
      </c>
      <c r="C2459" s="813"/>
      <c r="D2459" s="2236"/>
      <c r="E2459" s="1612">
        <v>2</v>
      </c>
      <c r="F2459" s="2236">
        <f t="shared" si="1022"/>
        <v>1</v>
      </c>
      <c r="G2459" s="2236"/>
      <c r="H2459" s="2236">
        <f t="shared" si="1013"/>
        <v>0</v>
      </c>
      <c r="I2459" s="2236"/>
      <c r="J2459" s="2236"/>
      <c r="K2459" s="2236"/>
      <c r="L2459" s="2236"/>
      <c r="M2459" s="2236"/>
      <c r="N2459" s="2236"/>
      <c r="O2459" s="2236"/>
      <c r="P2459" s="2236"/>
      <c r="Q2459" s="547"/>
      <c r="R2459" s="547"/>
      <c r="S2459" s="547"/>
      <c r="T2459" s="876"/>
      <c r="U2459" s="547"/>
      <c r="V2459" s="780"/>
      <c r="W2459" s="547"/>
      <c r="X2459" s="547"/>
      <c r="Y2459" s="547"/>
      <c r="Z2459" s="547"/>
      <c r="AA2459" s="547"/>
      <c r="AB2459" s="945"/>
      <c r="AC2459" s="962"/>
      <c r="AD2459" s="1069"/>
      <c r="AE2459" s="1084"/>
      <c r="AG2459" s="3278"/>
    </row>
    <row r="2460" spans="1:37" ht="15.75" thickBot="1" x14ac:dyDescent="0.3">
      <c r="A2460" s="140">
        <v>1</v>
      </c>
      <c r="B2460" s="549" t="s">
        <v>133</v>
      </c>
      <c r="C2460" s="467"/>
      <c r="D2460" s="750"/>
      <c r="E2460" s="751"/>
      <c r="F2460" s="138"/>
      <c r="G2460" s="552"/>
      <c r="H2460" s="552"/>
      <c r="I2460" s="552"/>
      <c r="J2460" s="552"/>
      <c r="K2460" s="552"/>
      <c r="L2460" s="552"/>
      <c r="M2460" s="552"/>
      <c r="N2460" s="552"/>
      <c r="O2460" s="552"/>
      <c r="P2460" s="552"/>
      <c r="Q2460" s="3190">
        <f t="shared" ref="Q2460:AA2460" si="1023">Q2454</f>
        <v>510.58279999999996</v>
      </c>
      <c r="R2460" s="3190">
        <f t="shared" ref="R2460:S2460" si="1024">R2454</f>
        <v>510.58279999999996</v>
      </c>
      <c r="S2460" s="3190">
        <f t="shared" si="1024"/>
        <v>510.58279999999996</v>
      </c>
      <c r="T2460" s="2237">
        <f t="shared" si="1023"/>
        <v>127.64570000000001</v>
      </c>
      <c r="U2460" s="2237">
        <f t="shared" si="1023"/>
        <v>0</v>
      </c>
      <c r="V2460" s="2237">
        <f t="shared" si="1023"/>
        <v>0</v>
      </c>
      <c r="W2460" s="2237">
        <f t="shared" si="1023"/>
        <v>0</v>
      </c>
      <c r="X2460" s="2237">
        <f t="shared" si="1023"/>
        <v>-127.64570000000001</v>
      </c>
      <c r="Y2460" s="2237">
        <f t="shared" si="1023"/>
        <v>0</v>
      </c>
      <c r="Z2460" s="2237">
        <f t="shared" si="1023"/>
        <v>0</v>
      </c>
      <c r="AA2460" s="2237">
        <f t="shared" si="1023"/>
        <v>0</v>
      </c>
      <c r="AB2460" s="963"/>
      <c r="AC2460" s="964"/>
      <c r="AD2460" s="1069"/>
      <c r="AE2460" s="1084"/>
      <c r="AG2460" s="3278"/>
    </row>
    <row r="2461" spans="1:37" ht="15.75" thickBot="1" x14ac:dyDescent="0.3">
      <c r="A2461" s="140">
        <v>1</v>
      </c>
      <c r="B2461" s="548" t="s">
        <v>273</v>
      </c>
      <c r="C2461" s="550"/>
      <c r="D2461" s="556"/>
      <c r="E2461" s="555"/>
      <c r="F2461" s="1755"/>
      <c r="G2461" s="551"/>
      <c r="H2461" s="551"/>
      <c r="I2461" s="551"/>
      <c r="J2461" s="551"/>
      <c r="K2461" s="551"/>
      <c r="L2461" s="551"/>
      <c r="M2461" s="551"/>
      <c r="N2461" s="551"/>
      <c r="O2461" s="551"/>
      <c r="P2461" s="551"/>
      <c r="Q2461" s="668">
        <f t="shared" ref="Q2461:AA2461" si="1025">Q2460</f>
        <v>510.58279999999996</v>
      </c>
      <c r="R2461" s="668">
        <f t="shared" ref="R2461:S2461" si="1026">R2460</f>
        <v>510.58279999999996</v>
      </c>
      <c r="S2461" s="668">
        <f t="shared" si="1026"/>
        <v>510.58279999999996</v>
      </c>
      <c r="T2461" s="756">
        <f t="shared" si="1025"/>
        <v>127.64570000000001</v>
      </c>
      <c r="U2461" s="668">
        <f t="shared" si="1025"/>
        <v>0</v>
      </c>
      <c r="V2461" s="781">
        <f t="shared" si="1025"/>
        <v>0</v>
      </c>
      <c r="W2461" s="3029">
        <f t="shared" si="1025"/>
        <v>0</v>
      </c>
      <c r="X2461" s="669">
        <f t="shared" si="1025"/>
        <v>-127.64570000000001</v>
      </c>
      <c r="Y2461" s="669">
        <f t="shared" si="1025"/>
        <v>0</v>
      </c>
      <c r="Z2461" s="669">
        <f t="shared" si="1025"/>
        <v>0</v>
      </c>
      <c r="AA2461" s="669">
        <f t="shared" si="1025"/>
        <v>0</v>
      </c>
      <c r="AB2461" s="965"/>
      <c r="AC2461" s="966"/>
      <c r="AD2461" s="1069"/>
      <c r="AE2461" s="1084"/>
      <c r="AG2461" s="3278"/>
    </row>
    <row r="2462" spans="1:37" ht="31.5" x14ac:dyDescent="0.25">
      <c r="A2462" s="140">
        <v>1</v>
      </c>
      <c r="B2462" s="1842" t="s">
        <v>447</v>
      </c>
      <c r="C2462" s="1842"/>
      <c r="D2462" s="186"/>
      <c r="E2462" s="221"/>
      <c r="F2462" s="186"/>
      <c r="G2462" s="186"/>
      <c r="H2462" s="186"/>
      <c r="I2462" s="186"/>
      <c r="J2462" s="186"/>
      <c r="K2462" s="186"/>
      <c r="L2462" s="186"/>
      <c r="M2462" s="186"/>
      <c r="N2462" s="186"/>
      <c r="O2462" s="186"/>
      <c r="P2462" s="186"/>
      <c r="Q2462" s="329"/>
      <c r="R2462" s="329"/>
      <c r="S2462" s="329"/>
      <c r="T2462" s="755">
        <f>Q2462/12*$B$4</f>
        <v>0</v>
      </c>
      <c r="U2462" s="329"/>
      <c r="V2462" s="773"/>
      <c r="W2462" s="329"/>
      <c r="X2462" s="329"/>
      <c r="Y2462" s="329"/>
      <c r="Z2462" s="329"/>
      <c r="AA2462" s="329"/>
      <c r="AB2462" s="925"/>
      <c r="AC2462" s="326"/>
      <c r="AD2462" s="1069"/>
      <c r="AE2462" s="1084"/>
      <c r="AG2462" s="3278"/>
    </row>
    <row r="2463" spans="1:37" ht="15.75" x14ac:dyDescent="0.25">
      <c r="A2463" s="140">
        <v>1</v>
      </c>
      <c r="B2463" s="1879"/>
      <c r="C2463" s="1880"/>
      <c r="D2463" s="2232"/>
      <c r="E2463" s="221"/>
      <c r="F2463" s="186"/>
      <c r="G2463" s="186"/>
      <c r="H2463" s="186"/>
      <c r="I2463" s="2232"/>
      <c r="J2463" s="189"/>
      <c r="K2463" s="189"/>
      <c r="L2463" s="189"/>
      <c r="M2463" s="2232"/>
      <c r="N2463" s="189"/>
      <c r="O2463" s="189"/>
      <c r="P2463" s="189"/>
      <c r="Q2463" s="328"/>
      <c r="R2463" s="328"/>
      <c r="S2463" s="328"/>
      <c r="T2463" s="754">
        <f>Q2463/12*$B$4</f>
        <v>0</v>
      </c>
      <c r="U2463" s="328"/>
      <c r="V2463" s="776"/>
      <c r="W2463" s="328"/>
      <c r="X2463" s="328"/>
      <c r="Y2463" s="328"/>
      <c r="Z2463" s="328"/>
      <c r="AA2463" s="328"/>
      <c r="AB2463" s="925"/>
      <c r="AC2463" s="368"/>
      <c r="AD2463" s="1069"/>
      <c r="AE2463" s="1084"/>
      <c r="AG2463" s="3278"/>
    </row>
    <row r="2464" spans="1:37" ht="51" customHeight="1" x14ac:dyDescent="0.25">
      <c r="A2464" s="140">
        <v>1</v>
      </c>
      <c r="B2464" s="553" t="s">
        <v>394</v>
      </c>
      <c r="C2464" s="1440"/>
      <c r="D2464" s="2232"/>
      <c r="E2464" s="170">
        <v>4290</v>
      </c>
      <c r="F2464" s="2236">
        <f>ROUND(E2464/12*$B$4,0)</f>
        <v>1073</v>
      </c>
      <c r="G2464" s="2236">
        <v>1153</v>
      </c>
      <c r="H2464" s="186">
        <f t="shared" si="1013"/>
        <v>107.45573159366262</v>
      </c>
      <c r="I2464" s="2232"/>
      <c r="J2464" s="189"/>
      <c r="K2464" s="189"/>
      <c r="L2464" s="189"/>
      <c r="M2464" s="2232"/>
      <c r="N2464" s="189"/>
      <c r="O2464" s="189"/>
      <c r="P2464" s="189"/>
      <c r="Q2464" s="328"/>
      <c r="R2464" s="328"/>
      <c r="S2464" s="328"/>
      <c r="T2464" s="754">
        <f>Q2464/12*$B$4</f>
        <v>0</v>
      </c>
      <c r="U2464" s="328">
        <f>AA2464-Z2464</f>
        <v>0</v>
      </c>
      <c r="V2464" s="776"/>
      <c r="W2464" s="328"/>
      <c r="X2464" s="328">
        <f>U2464-T2464</f>
        <v>0</v>
      </c>
      <c r="Y2464" s="328"/>
      <c r="Z2464" s="328"/>
      <c r="AA2464" s="328"/>
      <c r="AB2464" s="945"/>
      <c r="AC2464" s="368"/>
      <c r="AD2464" s="1069"/>
      <c r="AE2464" s="1084"/>
      <c r="AG2464" s="3278"/>
    </row>
    <row r="2465" spans="1:33" ht="31.5" x14ac:dyDescent="0.25">
      <c r="A2465" s="140">
        <v>1</v>
      </c>
      <c r="B2465" s="553" t="s">
        <v>186</v>
      </c>
      <c r="C2465" s="1440"/>
      <c r="D2465" s="2232"/>
      <c r="E2465" s="170">
        <v>1989</v>
      </c>
      <c r="F2465" s="2236">
        <f>ROUND(E2465/12*$B$4,0)</f>
        <v>497</v>
      </c>
      <c r="G2465" s="2236">
        <v>44</v>
      </c>
      <c r="H2465" s="186">
        <f t="shared" si="1013"/>
        <v>8.8531187122736412</v>
      </c>
      <c r="I2465" s="2232"/>
      <c r="J2465" s="189"/>
      <c r="K2465" s="189"/>
      <c r="L2465" s="189"/>
      <c r="M2465" s="2232"/>
      <c r="N2465" s="189"/>
      <c r="O2465" s="189"/>
      <c r="P2465" s="189"/>
      <c r="Q2465" s="328"/>
      <c r="R2465" s="328"/>
      <c r="S2465" s="328"/>
      <c r="T2465" s="754">
        <f>Q2465/12*$B$4</f>
        <v>0</v>
      </c>
      <c r="U2465" s="328"/>
      <c r="V2465" s="776"/>
      <c r="W2465" s="328"/>
      <c r="X2465" s="328"/>
      <c r="Y2465" s="328"/>
      <c r="Z2465" s="328"/>
      <c r="AA2465" s="328"/>
      <c r="AB2465" s="945"/>
      <c r="AC2465" s="368"/>
      <c r="AD2465" s="1069"/>
      <c r="AE2465" s="1084"/>
      <c r="AG2465" s="3278"/>
    </row>
    <row r="2466" spans="1:33" ht="15.75" x14ac:dyDescent="0.25">
      <c r="A2466" s="140">
        <v>1</v>
      </c>
      <c r="B2466" s="553" t="s">
        <v>208</v>
      </c>
      <c r="C2466" s="422"/>
      <c r="D2466" s="186"/>
      <c r="E2466" s="170">
        <v>1600</v>
      </c>
      <c r="F2466" s="186">
        <f>ROUND(E2466/12*$B$4,0)</f>
        <v>400</v>
      </c>
      <c r="G2466" s="186">
        <v>507</v>
      </c>
      <c r="H2466" s="186">
        <f t="shared" si="1013"/>
        <v>126.75</v>
      </c>
      <c r="I2466" s="186"/>
      <c r="J2466" s="186"/>
      <c r="K2466" s="186"/>
      <c r="L2466" s="186"/>
      <c r="M2466" s="186"/>
      <c r="N2466" s="186"/>
      <c r="O2466" s="186"/>
      <c r="P2466" s="186"/>
      <c r="Q2466" s="329"/>
      <c r="R2466" s="329"/>
      <c r="S2466" s="329"/>
      <c r="T2466" s="755">
        <f>Q2466/12*$B$4</f>
        <v>0</v>
      </c>
      <c r="U2466" s="329"/>
      <c r="V2466" s="773"/>
      <c r="W2466" s="329"/>
      <c r="X2466" s="329"/>
      <c r="Y2466" s="329"/>
      <c r="Z2466" s="329"/>
      <c r="AA2466" s="329"/>
      <c r="AB2466" s="925"/>
      <c r="AC2466" s="326"/>
      <c r="AD2466" s="1069"/>
      <c r="AE2466" s="1084"/>
      <c r="AG2466" s="3278"/>
    </row>
    <row r="2467" spans="1:33" ht="15.75" thickBot="1" x14ac:dyDescent="0.3">
      <c r="A2467" s="140">
        <v>1</v>
      </c>
      <c r="B2467" s="1875" t="s">
        <v>206</v>
      </c>
      <c r="C2467" s="1867"/>
      <c r="D2467" s="828"/>
      <c r="E2467" s="247">
        <f>SUM(E2464:E2466)</f>
        <v>7879</v>
      </c>
      <c r="F2467" s="828">
        <f>SUM(F2464:F2466)</f>
        <v>1970</v>
      </c>
      <c r="G2467" s="828">
        <f>SUM(G2464:G2466)</f>
        <v>1704</v>
      </c>
      <c r="H2467" s="1634">
        <f t="shared" si="1013"/>
        <v>86.497461928934001</v>
      </c>
      <c r="I2467" s="828"/>
      <c r="J2467" s="828"/>
      <c r="K2467" s="828"/>
      <c r="L2467" s="828"/>
      <c r="M2467" s="828"/>
      <c r="N2467" s="828"/>
      <c r="O2467" s="828"/>
      <c r="P2467" s="828"/>
      <c r="Q2467" s="327">
        <v>61690.082590000005</v>
      </c>
      <c r="R2467" s="327">
        <v>61690.082590000005</v>
      </c>
      <c r="S2467" s="327">
        <v>61690.082590000005</v>
      </c>
      <c r="T2467" s="876">
        <f>Q2467/12*$B$4+(R2467-Q2467)/11*2+(S2467-R2467)/10*1</f>
        <v>15422.520647500001</v>
      </c>
      <c r="U2467" s="327">
        <f>AA2467-Z2467</f>
        <v>13413.298199999999</v>
      </c>
      <c r="V2467" s="777"/>
      <c r="W2467" s="327"/>
      <c r="X2467" s="327">
        <f>U2467-T2467</f>
        <v>-2009.2224475000021</v>
      </c>
      <c r="Y2467" s="327">
        <v>-100.80560000000001</v>
      </c>
      <c r="Z2467" s="327">
        <v>0</v>
      </c>
      <c r="AA2467" s="327">
        <v>13413.298199999999</v>
      </c>
      <c r="AB2467" s="1683"/>
      <c r="AC2467" s="866"/>
      <c r="AD2467" s="1069"/>
      <c r="AE2467" s="1084"/>
      <c r="AG2467" s="3278"/>
    </row>
    <row r="2468" spans="1:33" ht="15.75" thickBot="1" x14ac:dyDescent="0.3">
      <c r="A2468" s="140">
        <v>1</v>
      </c>
      <c r="B2468" s="158" t="s">
        <v>273</v>
      </c>
      <c r="C2468" s="158"/>
      <c r="D2468" s="1755"/>
      <c r="E2468" s="269"/>
      <c r="F2468" s="1755"/>
      <c r="G2468" s="1755"/>
      <c r="H2468" s="1755"/>
      <c r="I2468" s="1755"/>
      <c r="J2468" s="1755"/>
      <c r="K2468" s="1755"/>
      <c r="L2468" s="1755"/>
      <c r="M2468" s="1755"/>
      <c r="N2468" s="1755"/>
      <c r="O2468" s="1755"/>
      <c r="P2468" s="1755"/>
      <c r="Q2468" s="335">
        <f t="shared" ref="Q2468:AA2468" si="1027">Q2467</f>
        <v>61690.082590000005</v>
      </c>
      <c r="R2468" s="335">
        <f t="shared" ref="R2468:S2468" si="1028">R2467</f>
        <v>61690.082590000005</v>
      </c>
      <c r="S2468" s="335">
        <f t="shared" si="1028"/>
        <v>61690.082590000005</v>
      </c>
      <c r="T2468" s="756">
        <f t="shared" si="1027"/>
        <v>15422.520647500001</v>
      </c>
      <c r="U2468" s="335">
        <f t="shared" si="1027"/>
        <v>13413.298199999999</v>
      </c>
      <c r="V2468" s="778">
        <f t="shared" si="1027"/>
        <v>0</v>
      </c>
      <c r="W2468" s="159">
        <f t="shared" si="1027"/>
        <v>0</v>
      </c>
      <c r="X2468" s="335">
        <f t="shared" si="1027"/>
        <v>-2009.2224475000021</v>
      </c>
      <c r="Y2468" s="335">
        <f t="shared" si="1027"/>
        <v>-100.80560000000001</v>
      </c>
      <c r="Z2468" s="335">
        <f t="shared" si="1027"/>
        <v>0</v>
      </c>
      <c r="AA2468" s="335">
        <f t="shared" si="1027"/>
        <v>13413.298199999999</v>
      </c>
      <c r="AB2468" s="1870"/>
      <c r="AC2468" s="863">
        <f>AC2467</f>
        <v>0</v>
      </c>
      <c r="AD2468" s="1069"/>
      <c r="AE2468" s="1084"/>
      <c r="AG2468" s="3278"/>
    </row>
    <row r="2469" spans="1:33" ht="31.5" x14ac:dyDescent="0.25">
      <c r="A2469" s="140">
        <v>1</v>
      </c>
      <c r="B2469" s="1842" t="s">
        <v>448</v>
      </c>
      <c r="C2469" s="467"/>
      <c r="D2469" s="2236"/>
      <c r="E2469" s="170"/>
      <c r="F2469" s="2236"/>
      <c r="G2469" s="2236"/>
      <c r="H2469" s="170"/>
      <c r="I2469" s="2236"/>
      <c r="J2469" s="170"/>
      <c r="K2469" s="170"/>
      <c r="L2469" s="170"/>
      <c r="M2469" s="2236"/>
      <c r="N2469" s="170"/>
      <c r="O2469" s="170"/>
      <c r="P2469" s="170"/>
      <c r="Q2469" s="170"/>
      <c r="R2469" s="2236"/>
      <c r="S2469" s="2236"/>
      <c r="T2469" s="755">
        <f>Q2469/12*$B$4</f>
        <v>0</v>
      </c>
      <c r="U2469" s="170"/>
      <c r="V2469" s="779"/>
      <c r="W2469" s="170"/>
      <c r="X2469" s="170"/>
      <c r="Y2469" s="170"/>
      <c r="Z2469" s="170"/>
      <c r="AA2469" s="170"/>
      <c r="AB2469" s="945"/>
      <c r="AC2469" s="945"/>
      <c r="AD2469" s="1069"/>
      <c r="AE2469" s="1084"/>
      <c r="AG2469" s="3278"/>
    </row>
    <row r="2470" spans="1:33" x14ac:dyDescent="0.25">
      <c r="A2470" s="140">
        <v>1</v>
      </c>
      <c r="B2470" s="207" t="s">
        <v>191</v>
      </c>
      <c r="C2470" s="812"/>
      <c r="D2470" s="2236"/>
      <c r="E2470" s="170"/>
      <c r="F2470" s="2236"/>
      <c r="G2470" s="2236"/>
      <c r="H2470" s="170"/>
      <c r="I2470" s="2236"/>
      <c r="J2470" s="170"/>
      <c r="K2470" s="170"/>
      <c r="L2470" s="170"/>
      <c r="M2470" s="2236"/>
      <c r="N2470" s="170"/>
      <c r="O2470" s="170"/>
      <c r="P2470" s="170"/>
      <c r="Q2470" s="547"/>
      <c r="R2470" s="547"/>
      <c r="S2470" s="547"/>
      <c r="T2470" s="876"/>
      <c r="U2470" s="547">
        <f>AA2470-Z2470</f>
        <v>0</v>
      </c>
      <c r="V2470" s="780"/>
      <c r="W2470" s="547"/>
      <c r="X2470" s="547">
        <f>U2470-T2470</f>
        <v>0</v>
      </c>
      <c r="Y2470" s="547"/>
      <c r="Z2470" s="547"/>
      <c r="AA2470" s="547"/>
      <c r="AB2470" s="945"/>
      <c r="AC2470" s="962"/>
      <c r="AD2470" s="1069"/>
      <c r="AE2470" s="1084"/>
      <c r="AG2470" s="3278"/>
    </row>
    <row r="2471" spans="1:33" ht="29.25" x14ac:dyDescent="0.25">
      <c r="A2471" s="140">
        <v>1</v>
      </c>
      <c r="B2471" s="523" t="s">
        <v>303</v>
      </c>
      <c r="C2471" s="812"/>
      <c r="D2471" s="2236"/>
      <c r="E2471" s="538">
        <f>E2472</f>
        <v>650</v>
      </c>
      <c r="F2471" s="547">
        <f>F2472</f>
        <v>162.5</v>
      </c>
      <c r="G2471" s="547">
        <f>G2472</f>
        <v>237.83249999999998</v>
      </c>
      <c r="H2471" s="547">
        <f t="shared" si="1013"/>
        <v>146.35846153846154</v>
      </c>
      <c r="I2471" s="2236"/>
      <c r="J2471" s="170"/>
      <c r="K2471" s="170"/>
      <c r="L2471" s="170"/>
      <c r="M2471" s="2236"/>
      <c r="N2471" s="170"/>
      <c r="O2471" s="170"/>
      <c r="P2471" s="170"/>
      <c r="Q2471" s="547">
        <v>776.88</v>
      </c>
      <c r="R2471" s="547">
        <v>776.88</v>
      </c>
      <c r="S2471" s="547">
        <v>776.88</v>
      </c>
      <c r="T2471" s="876">
        <f>Q2471/12*$B$4+(R2471-Q2471)/11*2+(S2471-R2471)/10*1</f>
        <v>194.21999999999997</v>
      </c>
      <c r="U2471" s="547">
        <f>AA2471-Z2471</f>
        <v>284.21935999999999</v>
      </c>
      <c r="V2471" s="780"/>
      <c r="W2471" s="547"/>
      <c r="X2471" s="547">
        <f>U2471-T2471</f>
        <v>89.999360000000024</v>
      </c>
      <c r="Y2471" s="547"/>
      <c r="Z2471" s="547">
        <v>0</v>
      </c>
      <c r="AA2471" s="547">
        <v>284.21935999999999</v>
      </c>
      <c r="AB2471" s="945"/>
      <c r="AC2471" s="962"/>
      <c r="AD2471" s="1069"/>
      <c r="AE2471" s="1084"/>
      <c r="AG2471" s="3278"/>
    </row>
    <row r="2472" spans="1:33" ht="30" x14ac:dyDescent="0.25">
      <c r="A2472" s="140">
        <v>1</v>
      </c>
      <c r="B2472" s="481" t="s">
        <v>423</v>
      </c>
      <c r="C2472" s="812"/>
      <c r="D2472" s="2236"/>
      <c r="E2472" s="174">
        <f>E2473+E2474/4</f>
        <v>650</v>
      </c>
      <c r="F2472" s="2236">
        <f>F2473+F2474/4</f>
        <v>162.5</v>
      </c>
      <c r="G2472" s="2236">
        <f>G2473+G2474/4</f>
        <v>237.83249999999998</v>
      </c>
      <c r="H2472" s="170">
        <f t="shared" si="1013"/>
        <v>146.35846153846154</v>
      </c>
      <c r="I2472" s="2236"/>
      <c r="J2472" s="170"/>
      <c r="K2472" s="170"/>
      <c r="L2472" s="170"/>
      <c r="M2472" s="2236"/>
      <c r="N2472" s="170"/>
      <c r="O2472" s="170"/>
      <c r="P2472" s="170"/>
      <c r="Q2472" s="547"/>
      <c r="R2472" s="547"/>
      <c r="S2472" s="547"/>
      <c r="T2472" s="876">
        <f t="shared" ref="T2472:T2478" si="1029">Q2472/12*$B$4</f>
        <v>0</v>
      </c>
      <c r="U2472" s="547"/>
      <c r="V2472" s="780"/>
      <c r="W2472" s="547"/>
      <c r="X2472" s="547"/>
      <c r="Y2472" s="547"/>
      <c r="Z2472" s="547"/>
      <c r="AA2472" s="547"/>
      <c r="AB2472" s="945"/>
      <c r="AC2472" s="962"/>
      <c r="AD2472" s="1069"/>
      <c r="AE2472" s="1084"/>
      <c r="AG2472" s="3278"/>
    </row>
    <row r="2473" spans="1:33" x14ac:dyDescent="0.25">
      <c r="A2473" s="140">
        <v>1</v>
      </c>
      <c r="B2473" s="310" t="s">
        <v>424</v>
      </c>
      <c r="C2473" s="812"/>
      <c r="D2473" s="2236"/>
      <c r="E2473" s="546"/>
      <c r="F2473" s="2236"/>
      <c r="G2473" s="2236"/>
      <c r="H2473" s="170"/>
      <c r="I2473" s="2236"/>
      <c r="J2473" s="170"/>
      <c r="K2473" s="170"/>
      <c r="L2473" s="170"/>
      <c r="M2473" s="2236"/>
      <c r="N2473" s="170"/>
      <c r="O2473" s="170"/>
      <c r="P2473" s="170"/>
      <c r="Q2473" s="547"/>
      <c r="R2473" s="547"/>
      <c r="S2473" s="547"/>
      <c r="T2473" s="876">
        <f t="shared" si="1029"/>
        <v>0</v>
      </c>
      <c r="U2473" s="547"/>
      <c r="V2473" s="780"/>
      <c r="W2473" s="547"/>
      <c r="X2473" s="547"/>
      <c r="Y2473" s="547"/>
      <c r="Z2473" s="547"/>
      <c r="AA2473" s="547"/>
      <c r="AB2473" s="945"/>
      <c r="AC2473" s="962"/>
      <c r="AD2473" s="1069"/>
      <c r="AE2473" s="1084"/>
      <c r="AG2473" s="3278"/>
    </row>
    <row r="2474" spans="1:33" ht="30" x14ac:dyDescent="0.25">
      <c r="A2474" s="140">
        <v>1</v>
      </c>
      <c r="B2474" s="310" t="s">
        <v>425</v>
      </c>
      <c r="C2474" s="812"/>
      <c r="D2474" s="2236"/>
      <c r="E2474" s="539">
        <v>2600</v>
      </c>
      <c r="F2474" s="2236">
        <f>ROUND(E2474/12*$B$4,0)</f>
        <v>650</v>
      </c>
      <c r="G2474" s="2236">
        <v>951.32999999999993</v>
      </c>
      <c r="H2474" s="170">
        <f t="shared" si="1013"/>
        <v>146.35846153846154</v>
      </c>
      <c r="I2474" s="2236"/>
      <c r="J2474" s="170"/>
      <c r="K2474" s="170"/>
      <c r="L2474" s="170"/>
      <c r="M2474" s="2236"/>
      <c r="N2474" s="170"/>
      <c r="O2474" s="170"/>
      <c r="P2474" s="170"/>
      <c r="Q2474" s="547"/>
      <c r="R2474" s="547"/>
      <c r="S2474" s="547"/>
      <c r="T2474" s="876">
        <f t="shared" si="1029"/>
        <v>0</v>
      </c>
      <c r="U2474" s="547"/>
      <c r="V2474" s="780"/>
      <c r="W2474" s="547"/>
      <c r="X2474" s="547"/>
      <c r="Y2474" s="547"/>
      <c r="Z2474" s="547"/>
      <c r="AA2474" s="547"/>
      <c r="AB2474" s="945"/>
      <c r="AC2474" s="962"/>
      <c r="AD2474" s="1069"/>
      <c r="AE2474" s="1084"/>
      <c r="AG2474" s="3278"/>
    </row>
    <row r="2475" spans="1:33" ht="29.25" x14ac:dyDescent="0.25">
      <c r="A2475" s="140">
        <v>1</v>
      </c>
      <c r="B2475" s="523" t="s">
        <v>304</v>
      </c>
      <c r="C2475" s="466"/>
      <c r="D2475" s="2236"/>
      <c r="E2475" s="543">
        <f>E2477/9.4</f>
        <v>0</v>
      </c>
      <c r="F2475" s="2236">
        <f>F2477/9.4</f>
        <v>0</v>
      </c>
      <c r="G2475" s="2236">
        <f>G2477/9.4</f>
        <v>0</v>
      </c>
      <c r="H2475" s="170" t="e">
        <f t="shared" si="1013"/>
        <v>#DIV/0!</v>
      </c>
      <c r="I2475" s="2236"/>
      <c r="J2475" s="170"/>
      <c r="K2475" s="170"/>
      <c r="L2475" s="170"/>
      <c r="M2475" s="2236"/>
      <c r="N2475" s="170"/>
      <c r="O2475" s="170"/>
      <c r="P2475" s="170"/>
      <c r="Q2475" s="547"/>
      <c r="R2475" s="547"/>
      <c r="S2475" s="547"/>
      <c r="T2475" s="755">
        <f t="shared" si="1029"/>
        <v>0</v>
      </c>
      <c r="U2475" s="547"/>
      <c r="V2475" s="780"/>
      <c r="W2475" s="547"/>
      <c r="X2475" s="547"/>
      <c r="Y2475" s="547"/>
      <c r="Z2475" s="547"/>
      <c r="AA2475" s="547"/>
      <c r="AB2475" s="945"/>
      <c r="AC2475" s="962"/>
      <c r="AD2475" s="1069"/>
      <c r="AE2475" s="1084"/>
      <c r="AG2475" s="3278"/>
    </row>
    <row r="2476" spans="1:33" x14ac:dyDescent="0.25">
      <c r="A2476" s="140">
        <v>1</v>
      </c>
      <c r="B2476" s="523" t="s">
        <v>313</v>
      </c>
      <c r="C2476" s="466"/>
      <c r="D2476" s="2236"/>
      <c r="E2476" s="174">
        <f>E2477/9.4</f>
        <v>0</v>
      </c>
      <c r="F2476" s="2236">
        <f>F2477/9.4</f>
        <v>0</v>
      </c>
      <c r="G2476" s="2236">
        <f>G2477/9.4</f>
        <v>0</v>
      </c>
      <c r="H2476" s="170" t="e">
        <f t="shared" si="1013"/>
        <v>#DIV/0!</v>
      </c>
      <c r="I2476" s="2236"/>
      <c r="J2476" s="170"/>
      <c r="K2476" s="170"/>
      <c r="L2476" s="170"/>
      <c r="M2476" s="2236"/>
      <c r="N2476" s="170"/>
      <c r="O2476" s="170"/>
      <c r="P2476" s="170"/>
      <c r="Q2476" s="547"/>
      <c r="R2476" s="547"/>
      <c r="S2476" s="547"/>
      <c r="T2476" s="755">
        <f t="shared" si="1029"/>
        <v>0</v>
      </c>
      <c r="U2476" s="547"/>
      <c r="V2476" s="780"/>
      <c r="W2476" s="547"/>
      <c r="X2476" s="547"/>
      <c r="Y2476" s="547"/>
      <c r="Z2476" s="547"/>
      <c r="AA2476" s="547"/>
      <c r="AB2476" s="945"/>
      <c r="AC2476" s="962"/>
      <c r="AD2476" s="1069"/>
      <c r="AE2476" s="1084"/>
      <c r="AG2476" s="3278"/>
    </row>
    <row r="2477" spans="1:33" x14ac:dyDescent="0.25">
      <c r="A2477" s="140">
        <v>1</v>
      </c>
      <c r="B2477" s="537" t="s">
        <v>314</v>
      </c>
      <c r="C2477" s="466"/>
      <c r="D2477" s="2236"/>
      <c r="E2477" s="539"/>
      <c r="F2477" s="2236">
        <f>ROUND(E2477/12*$B$4,0)</f>
        <v>0</v>
      </c>
      <c r="G2477" s="2236"/>
      <c r="H2477" s="170" t="e">
        <f t="shared" si="1013"/>
        <v>#DIV/0!</v>
      </c>
      <c r="I2477" s="2236"/>
      <c r="J2477" s="170"/>
      <c r="K2477" s="170"/>
      <c r="L2477" s="170"/>
      <c r="M2477" s="2236"/>
      <c r="N2477" s="170"/>
      <c r="O2477" s="170"/>
      <c r="P2477" s="170"/>
      <c r="Q2477" s="547"/>
      <c r="R2477" s="547"/>
      <c r="S2477" s="547"/>
      <c r="T2477" s="755">
        <f t="shared" si="1029"/>
        <v>0</v>
      </c>
      <c r="U2477" s="547"/>
      <c r="V2477" s="780"/>
      <c r="W2477" s="547"/>
      <c r="X2477" s="547"/>
      <c r="Y2477" s="547"/>
      <c r="Z2477" s="547"/>
      <c r="AA2477" s="547"/>
      <c r="AB2477" s="945"/>
      <c r="AC2477" s="962"/>
      <c r="AD2477" s="1069"/>
      <c r="AE2477" s="1084"/>
      <c r="AG2477" s="3278"/>
    </row>
    <row r="2478" spans="1:33" x14ac:dyDescent="0.25">
      <c r="A2478" s="140">
        <v>1</v>
      </c>
      <c r="B2478" s="537" t="s">
        <v>315</v>
      </c>
      <c r="C2478" s="467"/>
      <c r="D2478" s="2236"/>
      <c r="E2478" s="539"/>
      <c r="F2478" s="2236"/>
      <c r="G2478" s="2236"/>
      <c r="H2478" s="170" t="e">
        <f t="shared" si="1013"/>
        <v>#DIV/0!</v>
      </c>
      <c r="I2478" s="2236"/>
      <c r="J2478" s="170"/>
      <c r="K2478" s="170"/>
      <c r="L2478" s="170"/>
      <c r="M2478" s="2236"/>
      <c r="N2478" s="170"/>
      <c r="O2478" s="170"/>
      <c r="P2478" s="170"/>
      <c r="Q2478" s="547"/>
      <c r="R2478" s="547"/>
      <c r="S2478" s="547"/>
      <c r="T2478" s="876">
        <f t="shared" si="1029"/>
        <v>0</v>
      </c>
      <c r="U2478" s="547"/>
      <c r="V2478" s="780"/>
      <c r="W2478" s="547"/>
      <c r="X2478" s="547"/>
      <c r="Y2478" s="547"/>
      <c r="Z2478" s="547"/>
      <c r="AA2478" s="547"/>
      <c r="AB2478" s="945"/>
      <c r="AC2478" s="962"/>
      <c r="AD2478" s="1069"/>
      <c r="AE2478" s="1084"/>
      <c r="AG2478" s="3278"/>
    </row>
    <row r="2479" spans="1:33" x14ac:dyDescent="0.25">
      <c r="A2479" s="140">
        <v>1</v>
      </c>
      <c r="B2479" s="508" t="s">
        <v>214</v>
      </c>
      <c r="C2479" s="812"/>
      <c r="D2479" s="2236"/>
      <c r="E2479" s="3505">
        <f>SUM(E2480:E2480)</f>
        <v>200</v>
      </c>
      <c r="F2479" s="2236">
        <f>SUM(F2480:F2480)</f>
        <v>50</v>
      </c>
      <c r="G2479" s="2236">
        <f>SUM(G2480:G2480)</f>
        <v>63</v>
      </c>
      <c r="H2479" s="170">
        <f t="shared" si="1013"/>
        <v>126</v>
      </c>
      <c r="I2479" s="2236"/>
      <c r="J2479" s="170"/>
      <c r="K2479" s="170"/>
      <c r="L2479" s="170"/>
      <c r="M2479" s="2236"/>
      <c r="N2479" s="170"/>
      <c r="O2479" s="170"/>
      <c r="P2479" s="170"/>
      <c r="Q2479" s="547">
        <v>276.54880000000003</v>
      </c>
      <c r="R2479" s="547">
        <v>276.54880000000003</v>
      </c>
      <c r="S2479" s="547">
        <v>276.54880000000003</v>
      </c>
      <c r="T2479" s="755">
        <f>Q2479/12*$B$4+(R2479-Q2479)/11*2+(S2479-R2479)/10*1</f>
        <v>69.137200000000007</v>
      </c>
      <c r="U2479" s="547">
        <f>AA2479-Z2479-W2479</f>
        <v>83.049120000000002</v>
      </c>
      <c r="V2479" s="780"/>
      <c r="W2479" s="547"/>
      <c r="X2479" s="547">
        <f>U2479-T2479</f>
        <v>13.911919999999995</v>
      </c>
      <c r="Y2479" s="547"/>
      <c r="Z2479" s="547">
        <v>0</v>
      </c>
      <c r="AA2479" s="547">
        <v>83.049120000000002</v>
      </c>
      <c r="AB2479" s="945"/>
      <c r="AC2479" s="962"/>
      <c r="AD2479" s="1069"/>
      <c r="AE2479" s="1084"/>
      <c r="AG2479" s="3278"/>
    </row>
    <row r="2480" spans="1:33" x14ac:dyDescent="0.25">
      <c r="A2480" s="140">
        <v>1</v>
      </c>
      <c r="B2480" s="554" t="s">
        <v>64</v>
      </c>
      <c r="C2480" s="466"/>
      <c r="D2480" s="2236"/>
      <c r="E2480" s="539">
        <v>200</v>
      </c>
      <c r="F2480" s="2236">
        <f>ROUND(E2480/12*$B$4,0)</f>
        <v>50</v>
      </c>
      <c r="G2480" s="2236">
        <v>63</v>
      </c>
      <c r="H2480" s="170">
        <f t="shared" si="1013"/>
        <v>126</v>
      </c>
      <c r="I2480" s="2236"/>
      <c r="J2480" s="170"/>
      <c r="K2480" s="170"/>
      <c r="L2480" s="170"/>
      <c r="M2480" s="2236"/>
      <c r="N2480" s="170"/>
      <c r="O2480" s="170"/>
      <c r="P2480" s="170"/>
      <c r="Q2480" s="547"/>
      <c r="R2480" s="547"/>
      <c r="S2480" s="547"/>
      <c r="T2480" s="755"/>
      <c r="U2480" s="547"/>
      <c r="V2480" s="780"/>
      <c r="W2480" s="547"/>
      <c r="X2480" s="547"/>
      <c r="Y2480" s="547"/>
      <c r="Z2480" s="547"/>
      <c r="AA2480" s="547"/>
      <c r="AB2480" s="945"/>
      <c r="AC2480" s="962"/>
      <c r="AD2480" s="1069"/>
      <c r="AE2480" s="1084"/>
      <c r="AG2480" s="3278"/>
    </row>
    <row r="2481" spans="1:37" x14ac:dyDescent="0.25">
      <c r="A2481" s="140">
        <v>1</v>
      </c>
      <c r="B2481" s="520" t="s">
        <v>256</v>
      </c>
      <c r="C2481" s="466"/>
      <c r="D2481" s="2236"/>
      <c r="E2481" s="538">
        <f>E2471</f>
        <v>650</v>
      </c>
      <c r="F2481" s="2236">
        <f>F2471</f>
        <v>162.5</v>
      </c>
      <c r="G2481" s="2236">
        <f>G2471</f>
        <v>237.83249999999998</v>
      </c>
      <c r="H2481" s="170">
        <f t="shared" si="1013"/>
        <v>146.35846153846154</v>
      </c>
      <c r="I2481" s="2236"/>
      <c r="J2481" s="170"/>
      <c r="K2481" s="170"/>
      <c r="L2481" s="170"/>
      <c r="M2481" s="2236"/>
      <c r="N2481" s="170"/>
      <c r="O2481" s="170"/>
      <c r="P2481" s="170"/>
      <c r="Q2481" s="547"/>
      <c r="R2481" s="547"/>
      <c r="S2481" s="547"/>
      <c r="T2481" s="755"/>
      <c r="U2481" s="547"/>
      <c r="V2481" s="780"/>
      <c r="W2481" s="547"/>
      <c r="X2481" s="547"/>
      <c r="Y2481" s="547"/>
      <c r="Z2481" s="547"/>
      <c r="AA2481" s="547"/>
      <c r="AB2481" s="945"/>
      <c r="AC2481" s="962"/>
      <c r="AD2481" s="1069"/>
      <c r="AE2481" s="1084"/>
      <c r="AG2481" s="3278"/>
    </row>
    <row r="2482" spans="1:37" ht="29.25" x14ac:dyDescent="0.25">
      <c r="A2482" s="140">
        <v>1</v>
      </c>
      <c r="B2482" s="520" t="s">
        <v>257</v>
      </c>
      <c r="C2482" s="466"/>
      <c r="D2482" s="2236"/>
      <c r="E2482" s="544">
        <f>E2475</f>
        <v>0</v>
      </c>
      <c r="F2482" s="2236">
        <f>F2475</f>
        <v>0</v>
      </c>
      <c r="G2482" s="2236">
        <f>G2475</f>
        <v>0</v>
      </c>
      <c r="H2482" s="170" t="e">
        <f t="shared" si="1013"/>
        <v>#DIV/0!</v>
      </c>
      <c r="I2482" s="2236"/>
      <c r="J2482" s="170"/>
      <c r="K2482" s="170"/>
      <c r="L2482" s="170"/>
      <c r="M2482" s="2236"/>
      <c r="N2482" s="170"/>
      <c r="O2482" s="170"/>
      <c r="P2482" s="170"/>
      <c r="Q2482" s="547"/>
      <c r="R2482" s="547"/>
      <c r="S2482" s="547"/>
      <c r="T2482" s="755"/>
      <c r="U2482" s="547"/>
      <c r="V2482" s="780"/>
      <c r="W2482" s="547"/>
      <c r="X2482" s="547"/>
      <c r="Y2482" s="547"/>
      <c r="Z2482" s="547"/>
      <c r="AA2482" s="547"/>
      <c r="AB2482" s="945"/>
      <c r="AC2482" s="962"/>
      <c r="AD2482" s="1069"/>
      <c r="AE2482" s="1084"/>
      <c r="AG2482" s="3278"/>
    </row>
    <row r="2483" spans="1:37" ht="15.75" thickBot="1" x14ac:dyDescent="0.3">
      <c r="A2483" s="140">
        <v>1</v>
      </c>
      <c r="B2483" s="837" t="s">
        <v>133</v>
      </c>
      <c r="C2483" s="467"/>
      <c r="D2483" s="2236"/>
      <c r="E2483" s="3126">
        <f>E2477/4.2+E2471</f>
        <v>650</v>
      </c>
      <c r="F2483" s="547">
        <f>F2477/4.2+F2471</f>
        <v>162.5</v>
      </c>
      <c r="G2483" s="547">
        <f>G2477/4.2+G2471</f>
        <v>237.83249999999998</v>
      </c>
      <c r="H2483" s="547">
        <f t="shared" si="1013"/>
        <v>146.35846153846154</v>
      </c>
      <c r="I2483" s="2236"/>
      <c r="J2483" s="170"/>
      <c r="K2483" s="170"/>
      <c r="L2483" s="170"/>
      <c r="M2483" s="2236"/>
      <c r="N2483" s="170"/>
      <c r="O2483" s="170"/>
      <c r="P2483" s="170"/>
      <c r="Q2483" s="3189">
        <f t="shared" ref="Q2483:AA2483" si="1030">Q2479+Q2471</f>
        <v>1053.4288000000001</v>
      </c>
      <c r="R2483" s="3189">
        <f t="shared" ref="R2483:S2483" si="1031">R2479+R2471</f>
        <v>1053.4288000000001</v>
      </c>
      <c r="S2483" s="3189">
        <f t="shared" si="1031"/>
        <v>1053.4288000000001</v>
      </c>
      <c r="T2483" s="755">
        <f t="shared" si="1030"/>
        <v>263.35719999999998</v>
      </c>
      <c r="U2483" s="547">
        <f t="shared" si="1030"/>
        <v>367.26848000000001</v>
      </c>
      <c r="V2483" s="780">
        <f t="shared" si="1030"/>
        <v>0</v>
      </c>
      <c r="W2483" s="547">
        <f t="shared" si="1030"/>
        <v>0</v>
      </c>
      <c r="X2483" s="547">
        <f t="shared" si="1030"/>
        <v>103.91128000000002</v>
      </c>
      <c r="Y2483" s="547">
        <f t="shared" si="1030"/>
        <v>0</v>
      </c>
      <c r="Z2483" s="547">
        <f t="shared" si="1030"/>
        <v>0</v>
      </c>
      <c r="AA2483" s="547">
        <f t="shared" si="1030"/>
        <v>367.26848000000001</v>
      </c>
      <c r="AB2483" s="962"/>
      <c r="AC2483" s="962"/>
      <c r="AD2483" s="1069"/>
      <c r="AE2483" s="1084"/>
      <c r="AG2483" s="3278"/>
    </row>
    <row r="2484" spans="1:37" ht="15.75" thickBot="1" x14ac:dyDescent="0.3">
      <c r="A2484" s="140">
        <v>1</v>
      </c>
      <c r="B2484" s="548" t="s">
        <v>273</v>
      </c>
      <c r="C2484" s="550"/>
      <c r="D2484" s="551"/>
      <c r="E2484" s="257"/>
      <c r="F2484" s="1755"/>
      <c r="G2484" s="551"/>
      <c r="H2484" s="551"/>
      <c r="I2484" s="551"/>
      <c r="J2484" s="551"/>
      <c r="K2484" s="551"/>
      <c r="L2484" s="551"/>
      <c r="M2484" s="551"/>
      <c r="N2484" s="551"/>
      <c r="O2484" s="551"/>
      <c r="P2484" s="551"/>
      <c r="Q2484" s="668">
        <f t="shared" ref="Q2484:X2484" si="1032">Q2483</f>
        <v>1053.4288000000001</v>
      </c>
      <c r="R2484" s="668">
        <f t="shared" ref="R2484:S2484" si="1033">R2483</f>
        <v>1053.4288000000001</v>
      </c>
      <c r="S2484" s="668">
        <f t="shared" si="1033"/>
        <v>1053.4288000000001</v>
      </c>
      <c r="T2484" s="756">
        <f t="shared" si="1032"/>
        <v>263.35719999999998</v>
      </c>
      <c r="U2484" s="668">
        <f t="shared" si="1032"/>
        <v>367.26848000000001</v>
      </c>
      <c r="V2484" s="781">
        <f t="shared" si="1032"/>
        <v>0</v>
      </c>
      <c r="W2484" s="3029">
        <f t="shared" si="1032"/>
        <v>0</v>
      </c>
      <c r="X2484" s="669">
        <f t="shared" si="1032"/>
        <v>103.91128000000002</v>
      </c>
      <c r="Y2484" s="669"/>
      <c r="Z2484" s="669">
        <f>Z2483</f>
        <v>0</v>
      </c>
      <c r="AA2484" s="669">
        <f>AA2483</f>
        <v>367.26848000000001</v>
      </c>
      <c r="AB2484" s="965"/>
      <c r="AC2484" s="966">
        <f>AC2483</f>
        <v>0</v>
      </c>
      <c r="AD2484" s="1069"/>
      <c r="AE2484" s="1084"/>
      <c r="AG2484" s="3278"/>
    </row>
    <row r="2485" spans="1:37" ht="15.75" x14ac:dyDescent="0.25">
      <c r="A2485" s="140">
        <v>1</v>
      </c>
      <c r="B2485" s="1842" t="s">
        <v>706</v>
      </c>
      <c r="C2485" s="467"/>
      <c r="D2485" s="2236"/>
      <c r="E2485" s="170"/>
      <c r="F2485" s="2236"/>
      <c r="G2485" s="2236"/>
      <c r="H2485" s="170"/>
      <c r="I2485" s="2236"/>
      <c r="J2485" s="170"/>
      <c r="K2485" s="170"/>
      <c r="L2485" s="170"/>
      <c r="M2485" s="2236"/>
      <c r="N2485" s="170"/>
      <c r="O2485" s="170"/>
      <c r="P2485" s="170"/>
      <c r="Q2485" s="170"/>
      <c r="R2485" s="2236"/>
      <c r="S2485" s="2236"/>
      <c r="T2485" s="755"/>
      <c r="U2485" s="170"/>
      <c r="V2485" s="779"/>
      <c r="W2485" s="170"/>
      <c r="X2485" s="170"/>
      <c r="Y2485" s="170"/>
      <c r="Z2485" s="170"/>
      <c r="AA2485" s="170"/>
      <c r="AB2485" s="945"/>
      <c r="AC2485" s="945"/>
      <c r="AD2485" s="1069"/>
      <c r="AE2485" s="1084"/>
      <c r="AG2485" s="3278"/>
      <c r="AK2485" s="140"/>
    </row>
    <row r="2486" spans="1:37" x14ac:dyDescent="0.25">
      <c r="A2486" s="140">
        <v>1</v>
      </c>
      <c r="B2486" s="554" t="s">
        <v>28</v>
      </c>
      <c r="C2486" s="812"/>
      <c r="D2486" s="2236"/>
      <c r="E2486" s="170"/>
      <c r="F2486" s="2236"/>
      <c r="G2486" s="2236"/>
      <c r="H2486" s="170"/>
      <c r="I2486" s="2236"/>
      <c r="J2486" s="170"/>
      <c r="K2486" s="170"/>
      <c r="L2486" s="170"/>
      <c r="M2486" s="2236"/>
      <c r="N2486" s="170"/>
      <c r="O2486" s="170"/>
      <c r="P2486" s="170"/>
      <c r="Q2486" s="547"/>
      <c r="R2486" s="547"/>
      <c r="S2486" s="547"/>
      <c r="T2486" s="876">
        <f>Q2486/12*$B$4</f>
        <v>0</v>
      </c>
      <c r="U2486" s="547">
        <f>AA2486-Z2486</f>
        <v>0</v>
      </c>
      <c r="V2486" s="780"/>
      <c r="W2486" s="547"/>
      <c r="X2486" s="547">
        <f>U2486-T2486</f>
        <v>0</v>
      </c>
      <c r="Y2486" s="547"/>
      <c r="Z2486" s="547"/>
      <c r="AA2486" s="547"/>
      <c r="AB2486" s="945"/>
      <c r="AC2486" s="962"/>
      <c r="AD2486" s="1069"/>
      <c r="AE2486" s="1084"/>
      <c r="AG2486" s="3278"/>
    </row>
    <row r="2487" spans="1:37" s="2240" customFormat="1" x14ac:dyDescent="0.25">
      <c r="B2487" s="3566" t="s">
        <v>145</v>
      </c>
      <c r="C2487" s="467"/>
      <c r="D2487" s="2236"/>
      <c r="E2487" s="539"/>
      <c r="F2487" s="2236"/>
      <c r="G2487" s="2236"/>
      <c r="H2487" s="2236"/>
      <c r="I2487" s="2236"/>
      <c r="J2487" s="2236"/>
      <c r="K2487" s="2236"/>
      <c r="L2487" s="2236"/>
      <c r="M2487" s="2236"/>
      <c r="N2487" s="2236"/>
      <c r="O2487" s="2236"/>
      <c r="P2487" s="2236"/>
      <c r="Q2487" s="547"/>
      <c r="R2487" s="547"/>
      <c r="S2487" s="547"/>
      <c r="T2487" s="876"/>
      <c r="U2487" s="547"/>
      <c r="V2487" s="780"/>
      <c r="W2487" s="547"/>
      <c r="X2487" s="547"/>
      <c r="Y2487" s="547"/>
      <c r="Z2487" s="547"/>
      <c r="AA2487" s="547"/>
      <c r="AB2487" s="945"/>
      <c r="AC2487" s="962"/>
      <c r="AD2487" s="1069"/>
      <c r="AE2487" s="1084"/>
      <c r="AG2487" s="3278"/>
    </row>
    <row r="2488" spans="1:37" ht="15.75" x14ac:dyDescent="0.25">
      <c r="A2488" s="140">
        <v>1</v>
      </c>
      <c r="B2488" s="166" t="s">
        <v>729</v>
      </c>
      <c r="C2488" s="1880"/>
      <c r="D2488" s="186">
        <v>300</v>
      </c>
      <c r="E2488" s="174">
        <v>3</v>
      </c>
      <c r="F2488" s="126">
        <f>ROUND(E2488/12*$B$4,0)</f>
        <v>1</v>
      </c>
      <c r="G2488" s="126"/>
      <c r="H2488" s="1772">
        <f t="shared" ref="H2488:H2515" si="1034">G2488/F2488*100</f>
        <v>0</v>
      </c>
      <c r="I2488" s="1772">
        <v>13</v>
      </c>
      <c r="J2488" s="1772" t="e">
        <f>M2488/G2488</f>
        <v>#DIV/0!</v>
      </c>
      <c r="K2488" s="1772">
        <f>ROUND(E2488*I2488,0)</f>
        <v>39</v>
      </c>
      <c r="L2488" s="1772">
        <f>ROUND(K2488/12*$B$4,0)</f>
        <v>10</v>
      </c>
      <c r="M2488" s="1772"/>
      <c r="N2488" s="1772">
        <f>M2488/L2488*100</f>
        <v>0</v>
      </c>
      <c r="O2488" s="170"/>
      <c r="P2488" s="170"/>
      <c r="Q2488" s="547"/>
      <c r="R2488" s="547"/>
      <c r="S2488" s="547"/>
      <c r="T2488" s="3406"/>
      <c r="U2488" s="547"/>
      <c r="V2488" s="780"/>
      <c r="W2488" s="547"/>
      <c r="X2488" s="547"/>
      <c r="Y2488" s="547"/>
      <c r="Z2488" s="547"/>
      <c r="AA2488" s="547"/>
      <c r="AB2488" s="945"/>
      <c r="AC2488" s="962"/>
      <c r="AD2488" s="1069"/>
      <c r="AE2488" s="1084"/>
      <c r="AG2488" s="3278"/>
    </row>
    <row r="2489" spans="1:37" s="2240" customFormat="1" ht="15.75" x14ac:dyDescent="0.25">
      <c r="A2489" s="2240">
        <v>1</v>
      </c>
      <c r="B2489" s="3122" t="s">
        <v>31</v>
      </c>
      <c r="C2489" s="1880"/>
      <c r="D2489" s="186"/>
      <c r="E2489" s="547">
        <f t="shared" ref="E2489:G2489" si="1035">E2488</f>
        <v>3</v>
      </c>
      <c r="F2489" s="126">
        <f t="shared" si="1035"/>
        <v>1</v>
      </c>
      <c r="G2489" s="126">
        <f t="shared" si="1035"/>
        <v>0</v>
      </c>
      <c r="H2489" s="1772">
        <f t="shared" si="1034"/>
        <v>0</v>
      </c>
      <c r="I2489" s="1772">
        <f>IF(E2489=0,0,K2489/E2489)</f>
        <v>13</v>
      </c>
      <c r="J2489" s="1772" t="e">
        <f>M2489/G2489</f>
        <v>#DIV/0!</v>
      </c>
      <c r="K2489" s="1772">
        <f>SUM(K2488)</f>
        <v>39</v>
      </c>
      <c r="L2489" s="1772">
        <f>SUM(L2488)</f>
        <v>10</v>
      </c>
      <c r="M2489" s="1772">
        <f>SUM(M2488)</f>
        <v>0</v>
      </c>
      <c r="N2489" s="1772">
        <f>M2489/L2489*100</f>
        <v>0</v>
      </c>
      <c r="O2489" s="2236"/>
      <c r="P2489" s="2236"/>
      <c r="Q2489" s="547"/>
      <c r="R2489" s="547"/>
      <c r="S2489" s="547"/>
      <c r="T2489" s="876"/>
      <c r="U2489" s="547"/>
      <c r="V2489" s="780"/>
      <c r="W2489" s="547"/>
      <c r="X2489" s="547"/>
      <c r="Y2489" s="547"/>
      <c r="Z2489" s="547"/>
      <c r="AA2489" s="547"/>
      <c r="AB2489" s="945"/>
      <c r="AC2489" s="962"/>
      <c r="AD2489" s="1069"/>
      <c r="AE2489" s="1084"/>
      <c r="AG2489" s="3278"/>
    </row>
    <row r="2490" spans="1:37" s="2240" customFormat="1" ht="30" thickBot="1" x14ac:dyDescent="0.3">
      <c r="A2490" s="2240">
        <v>1</v>
      </c>
      <c r="B2490" s="705" t="s">
        <v>198</v>
      </c>
      <c r="C2490" s="1880"/>
      <c r="D2490" s="746"/>
      <c r="E2490" s="3123">
        <f t="shared" ref="E2490:G2490" si="1036">E2489</f>
        <v>3</v>
      </c>
      <c r="F2490" s="526">
        <f t="shared" si="1036"/>
        <v>1</v>
      </c>
      <c r="G2490" s="526">
        <f t="shared" si="1036"/>
        <v>0</v>
      </c>
      <c r="H2490" s="1858">
        <f t="shared" si="1034"/>
        <v>0</v>
      </c>
      <c r="I2490" s="1858">
        <f t="shared" ref="I2490:N2490" si="1037">I2489</f>
        <v>13</v>
      </c>
      <c r="J2490" s="1858" t="e">
        <f t="shared" si="1037"/>
        <v>#DIV/0!</v>
      </c>
      <c r="K2490" s="1858">
        <f t="shared" si="1037"/>
        <v>39</v>
      </c>
      <c r="L2490" s="1858">
        <f t="shared" si="1037"/>
        <v>10</v>
      </c>
      <c r="M2490" s="1858">
        <f t="shared" si="1037"/>
        <v>0</v>
      </c>
      <c r="N2490" s="1858">
        <f t="shared" si="1037"/>
        <v>0</v>
      </c>
      <c r="O2490" s="2236"/>
      <c r="P2490" s="2236"/>
      <c r="Q2490" s="547">
        <v>318.99344399999995</v>
      </c>
      <c r="R2490" s="547">
        <v>318.99344399999995</v>
      </c>
      <c r="S2490" s="547">
        <v>318.99344399999995</v>
      </c>
      <c r="T2490" s="876">
        <f>Q2490/12*$B$4+(R2490-Q2490)/11*2+(S2490-R2490)/10*1</f>
        <v>79.748360999999989</v>
      </c>
      <c r="U2490" s="547">
        <f>AA2490-Z2490-W2490</f>
        <v>0</v>
      </c>
      <c r="V2490" s="780"/>
      <c r="W2490" s="547"/>
      <c r="X2490" s="547">
        <f>U2490-T2490</f>
        <v>-79.748360999999989</v>
      </c>
      <c r="Y2490" s="547"/>
      <c r="Z2490" s="547"/>
      <c r="AA2490" s="547"/>
      <c r="AB2490" s="945"/>
      <c r="AC2490" s="962"/>
      <c r="AD2490" s="1069"/>
      <c r="AE2490" s="1084"/>
      <c r="AG2490" s="3278"/>
    </row>
    <row r="2491" spans="1:37" ht="15.75" thickBot="1" x14ac:dyDescent="0.3">
      <c r="A2491" s="140">
        <v>1</v>
      </c>
      <c r="B2491" s="548" t="s">
        <v>273</v>
      </c>
      <c r="C2491" s="550"/>
      <c r="D2491" s="551"/>
      <c r="E2491" s="257"/>
      <c r="F2491" s="1755"/>
      <c r="G2491" s="551"/>
      <c r="H2491" s="551"/>
      <c r="I2491" s="551"/>
      <c r="J2491" s="551"/>
      <c r="K2491" s="551"/>
      <c r="L2491" s="551"/>
      <c r="M2491" s="551"/>
      <c r="N2491" s="551"/>
      <c r="O2491" s="551"/>
      <c r="P2491" s="551"/>
      <c r="Q2491" s="668">
        <f>Q2490</f>
        <v>318.99344399999995</v>
      </c>
      <c r="R2491" s="668">
        <f>R2490</f>
        <v>318.99344399999995</v>
      </c>
      <c r="S2491" s="668">
        <f>S2490</f>
        <v>318.99344399999995</v>
      </c>
      <c r="T2491" s="756">
        <f t="shared" ref="T2491:AA2491" si="1038">T2490</f>
        <v>79.748360999999989</v>
      </c>
      <c r="U2491" s="668">
        <f t="shared" si="1038"/>
        <v>0</v>
      </c>
      <c r="V2491" s="781">
        <f t="shared" si="1038"/>
        <v>0</v>
      </c>
      <c r="W2491" s="3029">
        <f t="shared" si="1038"/>
        <v>0</v>
      </c>
      <c r="X2491" s="669">
        <f t="shared" si="1038"/>
        <v>-79.748360999999989</v>
      </c>
      <c r="Y2491" s="669">
        <f t="shared" si="1038"/>
        <v>0</v>
      </c>
      <c r="Z2491" s="669">
        <f t="shared" si="1038"/>
        <v>0</v>
      </c>
      <c r="AA2491" s="669">
        <f t="shared" si="1038"/>
        <v>0</v>
      </c>
      <c r="AB2491" s="965"/>
      <c r="AC2491" s="966"/>
      <c r="AD2491" s="1069"/>
      <c r="AE2491" s="1084"/>
      <c r="AG2491" s="3278"/>
    </row>
    <row r="2492" spans="1:37" s="2240" customFormat="1" x14ac:dyDescent="0.25">
      <c r="A2492" s="2240">
        <v>1</v>
      </c>
      <c r="B2492" s="3164" t="s">
        <v>454</v>
      </c>
      <c r="C2492" s="467"/>
      <c r="D2492" s="213"/>
      <c r="E2492" s="261"/>
      <c r="F2492" s="138"/>
      <c r="G2492" s="3128"/>
      <c r="H2492" s="3128"/>
      <c r="I2492" s="3128"/>
      <c r="J2492" s="3128"/>
      <c r="K2492" s="213"/>
      <c r="L2492" s="213"/>
      <c r="M2492" s="213"/>
      <c r="N2492" s="3128"/>
      <c r="O2492" s="3128"/>
      <c r="P2492" s="213"/>
      <c r="Q2492" s="2231"/>
      <c r="R2492" s="2231"/>
      <c r="S2492" s="2231"/>
      <c r="T2492" s="878"/>
      <c r="U2492" s="1029"/>
      <c r="V2492" s="3071"/>
      <c r="W2492" s="3127"/>
      <c r="X2492" s="1036"/>
      <c r="Y2492" s="3131"/>
      <c r="Z2492" s="1036"/>
      <c r="AA2492" s="1036"/>
      <c r="AB2492" s="1037"/>
      <c r="AC2492" s="937"/>
      <c r="AD2492" s="1069"/>
      <c r="AE2492" s="1084"/>
      <c r="AG2492" s="3278"/>
    </row>
    <row r="2493" spans="1:37" s="2240" customFormat="1" x14ac:dyDescent="0.25">
      <c r="A2493" s="2240">
        <v>1</v>
      </c>
      <c r="B2493" s="207" t="s">
        <v>191</v>
      </c>
      <c r="C2493" s="429"/>
      <c r="D2493" s="46"/>
      <c r="E2493" s="221"/>
      <c r="F2493" s="221"/>
      <c r="G2493" s="2232"/>
      <c r="H2493" s="46"/>
      <c r="I2493" s="46"/>
      <c r="J2493" s="539"/>
      <c r="K2493" s="2236"/>
      <c r="L2493" s="2236"/>
      <c r="M2493" s="2236"/>
      <c r="N2493" s="213"/>
      <c r="O2493" s="539"/>
      <c r="P2493" s="2236"/>
      <c r="Q2493" s="1029"/>
      <c r="R2493" s="1029"/>
      <c r="S2493" s="1029"/>
      <c r="T2493" s="755"/>
      <c r="U2493" s="1040"/>
      <c r="V2493" s="1044"/>
      <c r="W2493" s="1040"/>
      <c r="X2493" s="1039"/>
      <c r="Y2493" s="1043"/>
      <c r="Z2493" s="1039"/>
      <c r="AA2493" s="1039"/>
      <c r="AB2493" s="945"/>
      <c r="AC2493" s="962"/>
      <c r="AD2493" s="1069"/>
      <c r="AE2493" s="1084"/>
      <c r="AG2493" s="3278"/>
    </row>
    <row r="2494" spans="1:37" s="2240" customFormat="1" x14ac:dyDescent="0.25">
      <c r="A2494" s="2240">
        <v>1</v>
      </c>
      <c r="B2494" s="2239" t="s">
        <v>214</v>
      </c>
      <c r="C2494" s="429"/>
      <c r="D2494" s="46"/>
      <c r="E2494" s="3505">
        <f>SUM(E2495:E2508)</f>
        <v>155</v>
      </c>
      <c r="F2494" s="2237">
        <f>SUM(F2495:F2508)</f>
        <v>40</v>
      </c>
      <c r="G2494" s="547">
        <f>SUM(G2495:G2508)</f>
        <v>841</v>
      </c>
      <c r="H2494" s="46">
        <f t="shared" si="1034"/>
        <v>2102.5</v>
      </c>
      <c r="I2494" s="46"/>
      <c r="J2494" s="539"/>
      <c r="K2494" s="2236"/>
      <c r="L2494" s="2236"/>
      <c r="M2494" s="2236"/>
      <c r="N2494" s="213"/>
      <c r="O2494" s="213"/>
      <c r="P2494" s="539"/>
      <c r="Q2494" s="366">
        <v>36.01</v>
      </c>
      <c r="R2494" s="366">
        <v>36.01</v>
      </c>
      <c r="S2494" s="366">
        <v>36.01</v>
      </c>
      <c r="T2494" s="755">
        <f>Q2494/12*$B$4+(R2494-Q2494)/11*2+(S2494-R2494)/10*1</f>
        <v>9.0024999999999995</v>
      </c>
      <c r="U2494" s="1040">
        <f>AA2494-Z2494-W2494</f>
        <v>0</v>
      </c>
      <c r="V2494" s="1044"/>
      <c r="W2494" s="1040">
        <v>236.61511999999996</v>
      </c>
      <c r="X2494" s="1039">
        <f>U2494-T2494</f>
        <v>-9.0024999999999995</v>
      </c>
      <c r="Y2494" s="1043"/>
      <c r="Z2494" s="1036">
        <v>0</v>
      </c>
      <c r="AA2494" s="1039">
        <v>236.61511999999996</v>
      </c>
      <c r="AB2494" s="945"/>
      <c r="AC2494" s="962"/>
      <c r="AD2494" s="1069"/>
      <c r="AE2494" s="1084"/>
      <c r="AG2494" s="3278"/>
    </row>
    <row r="2495" spans="1:37" s="2240" customFormat="1" ht="30" x14ac:dyDescent="0.25">
      <c r="A2495" s="2240">
        <v>1</v>
      </c>
      <c r="B2495" s="310" t="s">
        <v>115</v>
      </c>
      <c r="C2495" s="429"/>
      <c r="D2495" s="46"/>
      <c r="E2495" s="539">
        <v>10</v>
      </c>
      <c r="F2495" s="2236">
        <f>ROUND(E2495/12*$B$4,0)</f>
        <v>3</v>
      </c>
      <c r="G2495" s="539">
        <v>0</v>
      </c>
      <c r="H2495" s="46">
        <f t="shared" si="1034"/>
        <v>0</v>
      </c>
      <c r="I2495" s="46"/>
      <c r="J2495" s="539"/>
      <c r="K2495" s="2236"/>
      <c r="L2495" s="2236"/>
      <c r="M2495" s="2236"/>
      <c r="N2495" s="213"/>
      <c r="O2495" s="213"/>
      <c r="P2495" s="539"/>
      <c r="Q2495" s="366"/>
      <c r="R2495" s="366"/>
      <c r="S2495" s="366"/>
      <c r="T2495" s="755"/>
      <c r="U2495" s="1040"/>
      <c r="V2495" s="1044"/>
      <c r="W2495" s="1040"/>
      <c r="X2495" s="1039"/>
      <c r="Y2495" s="1043"/>
      <c r="Z2495" s="1039"/>
      <c r="AA2495" s="1039"/>
      <c r="AB2495" s="945"/>
      <c r="AC2495" s="962"/>
      <c r="AD2495" s="1069"/>
      <c r="AE2495" s="1084"/>
      <c r="AG2495" s="3278"/>
    </row>
    <row r="2496" spans="1:37" s="2240" customFormat="1" ht="30" x14ac:dyDescent="0.25">
      <c r="B2496" s="310" t="s">
        <v>422</v>
      </c>
      <c r="C2496" s="429"/>
      <c r="D2496" s="46"/>
      <c r="E2496" s="539"/>
      <c r="F2496" s="539"/>
      <c r="G2496" s="539">
        <v>2</v>
      </c>
      <c r="H2496" s="46"/>
      <c r="I2496" s="46"/>
      <c r="J2496" s="539"/>
      <c r="K2496" s="2236"/>
      <c r="L2496" s="2236"/>
      <c r="M2496" s="2236"/>
      <c r="N2496" s="213"/>
      <c r="O2496" s="213"/>
      <c r="P2496" s="539"/>
      <c r="Q2496" s="366"/>
      <c r="R2496" s="366"/>
      <c r="S2496" s="366"/>
      <c r="T2496" s="755"/>
      <c r="U2496" s="1040"/>
      <c r="V2496" s="1044"/>
      <c r="W2496" s="1040"/>
      <c r="X2496" s="1039"/>
      <c r="Y2496" s="1043"/>
      <c r="Z2496" s="1039"/>
      <c r="AA2496" s="1039"/>
      <c r="AB2496" s="945"/>
      <c r="AC2496" s="962"/>
      <c r="AD2496" s="1069"/>
      <c r="AE2496" s="1084"/>
      <c r="AG2496" s="3278"/>
    </row>
    <row r="2497" spans="1:33" s="2240" customFormat="1" ht="30" x14ac:dyDescent="0.25">
      <c r="A2497" s="2240">
        <v>1</v>
      </c>
      <c r="B2497" s="310" t="s">
        <v>116</v>
      </c>
      <c r="C2497" s="429"/>
      <c r="D2497" s="46"/>
      <c r="E2497" s="539">
        <v>10</v>
      </c>
      <c r="F2497" s="539">
        <f t="shared" ref="F2497:F2508" si="1039">ROUND(E2497/12*$B$4,0)</f>
        <v>3</v>
      </c>
      <c r="G2497" s="539">
        <v>0</v>
      </c>
      <c r="H2497" s="46">
        <f t="shared" si="1034"/>
        <v>0</v>
      </c>
      <c r="I2497" s="46"/>
      <c r="J2497" s="539"/>
      <c r="K2497" s="2236"/>
      <c r="L2497" s="2236"/>
      <c r="M2497" s="2236"/>
      <c r="N2497" s="213"/>
      <c r="O2497" s="213"/>
      <c r="P2497" s="539"/>
      <c r="Q2497" s="366"/>
      <c r="R2497" s="366"/>
      <c r="S2497" s="366"/>
      <c r="T2497" s="755"/>
      <c r="U2497" s="1040"/>
      <c r="V2497" s="1044"/>
      <c r="W2497" s="1040"/>
      <c r="X2497" s="1039"/>
      <c r="Y2497" s="1043"/>
      <c r="Z2497" s="1036"/>
      <c r="AA2497" s="1039"/>
      <c r="AB2497" s="945"/>
      <c r="AC2497" s="962"/>
      <c r="AD2497" s="1069"/>
      <c r="AE2497" s="1084"/>
      <c r="AG2497" s="3278"/>
    </row>
    <row r="2498" spans="1:33" s="2240" customFormat="1" ht="30" x14ac:dyDescent="0.25">
      <c r="B2498" s="310" t="s">
        <v>323</v>
      </c>
      <c r="C2498" s="429"/>
      <c r="D2498" s="46"/>
      <c r="E2498" s="539"/>
      <c r="F2498" s="539"/>
      <c r="G2498" s="539">
        <v>7</v>
      </c>
      <c r="H2498" s="46"/>
      <c r="I2498" s="46"/>
      <c r="J2498" s="539"/>
      <c r="K2498" s="2236"/>
      <c r="L2498" s="2236"/>
      <c r="M2498" s="2236"/>
      <c r="N2498" s="213"/>
      <c r="O2498" s="213"/>
      <c r="P2498" s="539"/>
      <c r="Q2498" s="366"/>
      <c r="R2498" s="366"/>
      <c r="S2498" s="366"/>
      <c r="T2498" s="755"/>
      <c r="U2498" s="1040"/>
      <c r="V2498" s="1044"/>
      <c r="W2498" s="1040"/>
      <c r="X2498" s="1039"/>
      <c r="Y2498" s="1043"/>
      <c r="Z2498" s="1039"/>
      <c r="AA2498" s="1039"/>
      <c r="AB2498" s="945"/>
      <c r="AC2498" s="962"/>
      <c r="AD2498" s="1069"/>
      <c r="AE2498" s="1084"/>
      <c r="AG2498" s="3278"/>
    </row>
    <row r="2499" spans="1:33" s="2240" customFormat="1" x14ac:dyDescent="0.25">
      <c r="A2499" s="2240">
        <v>1</v>
      </c>
      <c r="B2499" s="310" t="s">
        <v>61</v>
      </c>
      <c r="C2499" s="429"/>
      <c r="D2499" s="46"/>
      <c r="E2499" s="539">
        <v>20</v>
      </c>
      <c r="F2499" s="539">
        <f t="shared" si="1039"/>
        <v>5</v>
      </c>
      <c r="G2499" s="539">
        <v>0</v>
      </c>
      <c r="H2499" s="46">
        <f t="shared" si="1034"/>
        <v>0</v>
      </c>
      <c r="I2499" s="46"/>
      <c r="J2499" s="539"/>
      <c r="K2499" s="2236"/>
      <c r="L2499" s="2236"/>
      <c r="M2499" s="2236"/>
      <c r="N2499" s="213"/>
      <c r="O2499" s="213"/>
      <c r="P2499" s="539"/>
      <c r="Q2499" s="363"/>
      <c r="R2499" s="363"/>
      <c r="S2499" s="363"/>
      <c r="T2499" s="755"/>
      <c r="U2499" s="1040"/>
      <c r="V2499" s="1044"/>
      <c r="W2499" s="1040"/>
      <c r="X2499" s="1039"/>
      <c r="Y2499" s="1043"/>
      <c r="Z2499" s="1039"/>
      <c r="AA2499" s="1039"/>
      <c r="AB2499" s="945"/>
      <c r="AC2499" s="962"/>
      <c r="AD2499" s="1069"/>
      <c r="AE2499" s="1084"/>
      <c r="AG2499" s="3278"/>
    </row>
    <row r="2500" spans="1:33" s="2240" customFormat="1" x14ac:dyDescent="0.25">
      <c r="B2500" s="310" t="s">
        <v>707</v>
      </c>
      <c r="C2500" s="429"/>
      <c r="D2500" s="46"/>
      <c r="E2500" s="539"/>
      <c r="F2500" s="539"/>
      <c r="G2500" s="539">
        <v>0</v>
      </c>
      <c r="H2500" s="46"/>
      <c r="I2500" s="46"/>
      <c r="J2500" s="539"/>
      <c r="K2500" s="2236"/>
      <c r="L2500" s="2236"/>
      <c r="M2500" s="2236"/>
      <c r="N2500" s="213"/>
      <c r="O2500" s="213"/>
      <c r="P2500" s="539"/>
      <c r="Q2500" s="363"/>
      <c r="R2500" s="363"/>
      <c r="S2500" s="363"/>
      <c r="T2500" s="755"/>
      <c r="U2500" s="1040"/>
      <c r="V2500" s="1044"/>
      <c r="W2500" s="1040"/>
      <c r="X2500" s="1039"/>
      <c r="Y2500" s="1043"/>
      <c r="Z2500" s="1036"/>
      <c r="AA2500" s="1039"/>
      <c r="AB2500" s="945"/>
      <c r="AC2500" s="962"/>
      <c r="AD2500" s="1069"/>
      <c r="AE2500" s="1084"/>
      <c r="AG2500" s="3278"/>
    </row>
    <row r="2501" spans="1:33" s="2240" customFormat="1" x14ac:dyDescent="0.25">
      <c r="A2501" s="2240">
        <v>1</v>
      </c>
      <c r="B2501" s="310" t="s">
        <v>113</v>
      </c>
      <c r="C2501" s="429"/>
      <c r="D2501" s="46"/>
      <c r="E2501" s="539">
        <v>100</v>
      </c>
      <c r="F2501" s="539">
        <f t="shared" si="1039"/>
        <v>25</v>
      </c>
      <c r="G2501" s="539">
        <v>0</v>
      </c>
      <c r="H2501" s="46">
        <f t="shared" si="1034"/>
        <v>0</v>
      </c>
      <c r="I2501" s="46"/>
      <c r="J2501" s="539"/>
      <c r="K2501" s="2236"/>
      <c r="L2501" s="2236"/>
      <c r="M2501" s="2236"/>
      <c r="N2501" s="213"/>
      <c r="O2501" s="213"/>
      <c r="P2501" s="539"/>
      <c r="Q2501" s="363"/>
      <c r="R2501" s="363"/>
      <c r="S2501" s="363"/>
      <c r="T2501" s="755"/>
      <c r="U2501" s="1040"/>
      <c r="V2501" s="1044"/>
      <c r="W2501" s="1040"/>
      <c r="X2501" s="1039"/>
      <c r="Y2501" s="1043"/>
      <c r="Z2501" s="1039"/>
      <c r="AA2501" s="1039"/>
      <c r="AB2501" s="945"/>
      <c r="AC2501" s="962"/>
      <c r="AD2501" s="1069"/>
      <c r="AE2501" s="1084"/>
      <c r="AG2501" s="3278"/>
    </row>
    <row r="2502" spans="1:33" s="2240" customFormat="1" x14ac:dyDescent="0.25">
      <c r="B2502" s="310" t="s">
        <v>407</v>
      </c>
      <c r="C2502" s="429"/>
      <c r="D2502" s="46"/>
      <c r="E2502" s="539"/>
      <c r="F2502" s="539"/>
      <c r="G2502" s="539">
        <v>0</v>
      </c>
      <c r="H2502" s="46"/>
      <c r="I2502" s="46"/>
      <c r="J2502" s="539"/>
      <c r="K2502" s="2236"/>
      <c r="L2502" s="2236"/>
      <c r="M2502" s="2236"/>
      <c r="N2502" s="213"/>
      <c r="O2502" s="213"/>
      <c r="P2502" s="539"/>
      <c r="Q2502" s="363"/>
      <c r="R2502" s="363"/>
      <c r="S2502" s="363"/>
      <c r="T2502" s="755"/>
      <c r="U2502" s="1040"/>
      <c r="V2502" s="1044"/>
      <c r="W2502" s="1040"/>
      <c r="X2502" s="1039"/>
      <c r="Y2502" s="1043"/>
      <c r="Z2502" s="1036"/>
      <c r="AA2502" s="1039"/>
      <c r="AB2502" s="945"/>
      <c r="AC2502" s="962"/>
      <c r="AD2502" s="1069"/>
      <c r="AE2502" s="1084"/>
      <c r="AG2502" s="3278"/>
    </row>
    <row r="2503" spans="1:33" s="2240" customFormat="1" x14ac:dyDescent="0.25">
      <c r="A2503" s="2240">
        <v>1</v>
      </c>
      <c r="B2503" s="310" t="s">
        <v>276</v>
      </c>
      <c r="C2503" s="429"/>
      <c r="D2503" s="46"/>
      <c r="E2503" s="539"/>
      <c r="F2503" s="539">
        <f t="shared" si="1039"/>
        <v>0</v>
      </c>
      <c r="G2503" s="539"/>
      <c r="H2503" s="46" t="e">
        <f t="shared" si="1034"/>
        <v>#DIV/0!</v>
      </c>
      <c r="I2503" s="46"/>
      <c r="J2503" s="539"/>
      <c r="K2503" s="2236"/>
      <c r="L2503" s="2236"/>
      <c r="M2503" s="2236"/>
      <c r="N2503" s="213"/>
      <c r="O2503" s="213"/>
      <c r="P2503" s="539"/>
      <c r="Q2503" s="363"/>
      <c r="R2503" s="363"/>
      <c r="S2503" s="363"/>
      <c r="T2503" s="755"/>
      <c r="U2503" s="1040"/>
      <c r="V2503" s="1044"/>
      <c r="W2503" s="1040"/>
      <c r="X2503" s="1039"/>
      <c r="Y2503" s="1043"/>
      <c r="Z2503" s="1039"/>
      <c r="AA2503" s="1039"/>
      <c r="AB2503" s="945"/>
      <c r="AC2503" s="962"/>
      <c r="AD2503" s="1069"/>
      <c r="AE2503" s="1084"/>
      <c r="AG2503" s="3278"/>
    </row>
    <row r="2504" spans="1:33" s="2240" customFormat="1" x14ac:dyDescent="0.25">
      <c r="B2504" s="310" t="s">
        <v>330</v>
      </c>
      <c r="C2504" s="429"/>
      <c r="D2504" s="46"/>
      <c r="E2504" s="539"/>
      <c r="F2504" s="539"/>
      <c r="G2504" s="539">
        <v>670</v>
      </c>
      <c r="H2504" s="46"/>
      <c r="I2504" s="46"/>
      <c r="J2504" s="539"/>
      <c r="K2504" s="2236"/>
      <c r="L2504" s="2236"/>
      <c r="M2504" s="2236"/>
      <c r="N2504" s="213"/>
      <c r="O2504" s="213"/>
      <c r="P2504" s="539"/>
      <c r="Q2504" s="363"/>
      <c r="R2504" s="363"/>
      <c r="S2504" s="363"/>
      <c r="T2504" s="755"/>
      <c r="U2504" s="1040"/>
      <c r="V2504" s="1044"/>
      <c r="W2504" s="1040"/>
      <c r="X2504" s="1039"/>
      <c r="Y2504" s="1043"/>
      <c r="Z2504" s="1043"/>
      <c r="AA2504" s="1039"/>
      <c r="AB2504" s="945"/>
      <c r="AC2504" s="962"/>
      <c r="AD2504" s="1069"/>
      <c r="AE2504" s="1084"/>
      <c r="AG2504" s="3278"/>
    </row>
    <row r="2505" spans="1:33" s="2240" customFormat="1" ht="30" x14ac:dyDescent="0.25">
      <c r="A2505" s="2240">
        <v>1</v>
      </c>
      <c r="B2505" s="310" t="s">
        <v>154</v>
      </c>
      <c r="C2505" s="429"/>
      <c r="D2505" s="46"/>
      <c r="E2505" s="539">
        <v>10</v>
      </c>
      <c r="F2505" s="539">
        <f t="shared" si="1039"/>
        <v>3</v>
      </c>
      <c r="G2505" s="539">
        <v>0</v>
      </c>
      <c r="H2505" s="46">
        <f t="shared" si="1034"/>
        <v>0</v>
      </c>
      <c r="I2505" s="46"/>
      <c r="J2505" s="539"/>
      <c r="K2505" s="2236"/>
      <c r="L2505" s="2236"/>
      <c r="M2505" s="2236"/>
      <c r="N2505" s="213"/>
      <c r="O2505" s="213"/>
      <c r="P2505" s="539"/>
      <c r="Q2505" s="363"/>
      <c r="R2505" s="363"/>
      <c r="S2505" s="363"/>
      <c r="T2505" s="755"/>
      <c r="U2505" s="1040"/>
      <c r="V2505" s="1044"/>
      <c r="W2505" s="1040"/>
      <c r="X2505" s="1039"/>
      <c r="Y2505" s="1043"/>
      <c r="Z2505" s="1043"/>
      <c r="AA2505" s="1039"/>
      <c r="AB2505" s="945"/>
      <c r="AC2505" s="962"/>
      <c r="AD2505" s="1069"/>
      <c r="AE2505" s="1084"/>
      <c r="AG2505" s="3278"/>
    </row>
    <row r="2506" spans="1:33" s="2240" customFormat="1" ht="30" x14ac:dyDescent="0.25">
      <c r="B2506" s="310" t="s">
        <v>708</v>
      </c>
      <c r="C2506" s="429"/>
      <c r="D2506" s="46"/>
      <c r="E2506" s="539"/>
      <c r="F2506" s="539"/>
      <c r="G2506" s="539">
        <v>0</v>
      </c>
      <c r="H2506" s="46"/>
      <c r="I2506" s="46"/>
      <c r="J2506" s="539"/>
      <c r="K2506" s="2236"/>
      <c r="L2506" s="2236"/>
      <c r="M2506" s="2236"/>
      <c r="N2506" s="213"/>
      <c r="O2506" s="213"/>
      <c r="P2506" s="539"/>
      <c r="Q2506" s="363"/>
      <c r="R2506" s="363"/>
      <c r="S2506" s="363"/>
      <c r="T2506" s="755"/>
      <c r="U2506" s="1040"/>
      <c r="V2506" s="1044"/>
      <c r="W2506" s="1040"/>
      <c r="X2506" s="1039"/>
      <c r="Y2506" s="1043"/>
      <c r="Z2506" s="1043"/>
      <c r="AA2506" s="1039"/>
      <c r="AB2506" s="945"/>
      <c r="AC2506" s="962"/>
      <c r="AD2506" s="1069"/>
      <c r="AE2506" s="1084"/>
      <c r="AG2506" s="3278"/>
    </row>
    <row r="2507" spans="1:33" s="2240" customFormat="1" ht="45" x14ac:dyDescent="0.25">
      <c r="B2507" s="310" t="s">
        <v>324</v>
      </c>
      <c r="C2507" s="429"/>
      <c r="D2507" s="46"/>
      <c r="E2507" s="539"/>
      <c r="F2507" s="539"/>
      <c r="G2507" s="539">
        <v>162</v>
      </c>
      <c r="H2507" s="46"/>
      <c r="I2507" s="46"/>
      <c r="J2507" s="539"/>
      <c r="K2507" s="2236"/>
      <c r="L2507" s="2236"/>
      <c r="M2507" s="2236"/>
      <c r="N2507" s="213"/>
      <c r="O2507" s="213"/>
      <c r="P2507" s="539"/>
      <c r="Q2507" s="363"/>
      <c r="R2507" s="363"/>
      <c r="S2507" s="363"/>
      <c r="T2507" s="755"/>
      <c r="U2507" s="1040"/>
      <c r="V2507" s="1044"/>
      <c r="W2507" s="1040"/>
      <c r="X2507" s="1039"/>
      <c r="Y2507" s="1043"/>
      <c r="Z2507" s="1043"/>
      <c r="AA2507" s="1039"/>
      <c r="AB2507" s="945"/>
      <c r="AC2507" s="962"/>
      <c r="AD2507" s="1069"/>
      <c r="AE2507" s="1084"/>
      <c r="AG2507" s="3278"/>
    </row>
    <row r="2508" spans="1:33" s="2240" customFormat="1" x14ac:dyDescent="0.25">
      <c r="A2508" s="2240">
        <v>1</v>
      </c>
      <c r="B2508" s="310" t="s">
        <v>179</v>
      </c>
      <c r="C2508" s="429"/>
      <c r="D2508" s="46"/>
      <c r="E2508" s="539">
        <v>5</v>
      </c>
      <c r="F2508" s="539">
        <f t="shared" si="1039"/>
        <v>1</v>
      </c>
      <c r="G2508" s="539">
        <v>0</v>
      </c>
      <c r="H2508" s="46">
        <f t="shared" si="1034"/>
        <v>0</v>
      </c>
      <c r="I2508" s="46"/>
      <c r="J2508" s="539"/>
      <c r="K2508" s="2236"/>
      <c r="L2508" s="2236"/>
      <c r="M2508" s="2236"/>
      <c r="N2508" s="213"/>
      <c r="O2508" s="213"/>
      <c r="P2508" s="539"/>
      <c r="Q2508" s="363"/>
      <c r="R2508" s="363"/>
      <c r="S2508" s="363"/>
      <c r="T2508" s="755"/>
      <c r="U2508" s="1040"/>
      <c r="V2508" s="1044"/>
      <c r="W2508" s="1040"/>
      <c r="X2508" s="1039"/>
      <c r="Y2508" s="1043"/>
      <c r="Z2508" s="1043"/>
      <c r="AA2508" s="1039"/>
      <c r="AB2508" s="945"/>
      <c r="AC2508" s="962"/>
      <c r="AD2508" s="1069"/>
      <c r="AE2508" s="1084"/>
      <c r="AG2508" s="3278"/>
    </row>
    <row r="2509" spans="1:33" s="2240" customFormat="1" x14ac:dyDescent="0.25">
      <c r="B2509" s="3559" t="s">
        <v>465</v>
      </c>
      <c r="C2509" s="3560"/>
      <c r="D2509" s="3561"/>
      <c r="E2509" s="213"/>
      <c r="F2509" s="213"/>
      <c r="G2509" s="213">
        <v>0</v>
      </c>
      <c r="H2509" s="3561"/>
      <c r="I2509" s="3561"/>
      <c r="J2509" s="213"/>
      <c r="K2509" s="552"/>
      <c r="L2509" s="552"/>
      <c r="M2509" s="213"/>
      <c r="N2509" s="213"/>
      <c r="O2509" s="213"/>
      <c r="P2509" s="213"/>
      <c r="Q2509" s="1029"/>
      <c r="R2509" s="1029"/>
      <c r="S2509" s="1029"/>
      <c r="T2509" s="878"/>
      <c r="U2509" s="1040"/>
      <c r="V2509" s="1035"/>
      <c r="W2509" s="1040"/>
      <c r="X2509" s="1040"/>
      <c r="Y2509" s="1036"/>
      <c r="Z2509" s="1036"/>
      <c r="AA2509" s="1036"/>
      <c r="AB2509" s="963"/>
      <c r="AC2509" s="964"/>
      <c r="AD2509" s="1069"/>
      <c r="AE2509" s="1084"/>
      <c r="AG2509" s="3278"/>
    </row>
    <row r="2510" spans="1:33" s="2240" customFormat="1" ht="15.75" thickBot="1" x14ac:dyDescent="0.3">
      <c r="A2510" s="2240">
        <v>1</v>
      </c>
      <c r="B2510" s="3133" t="s">
        <v>133</v>
      </c>
      <c r="C2510" s="467"/>
      <c r="D2510" s="213"/>
      <c r="E2510" s="2056"/>
      <c r="F2510" s="2056"/>
      <c r="G2510" s="2056"/>
      <c r="H2510" s="2056"/>
      <c r="I2510" s="213"/>
      <c r="J2510" s="750"/>
      <c r="K2510" s="750"/>
      <c r="L2510" s="750"/>
      <c r="M2510" s="213"/>
      <c r="N2510" s="750"/>
      <c r="O2510" s="750"/>
      <c r="P2510" s="213"/>
      <c r="Q2510" s="1029">
        <f t="shared" ref="Q2510:AA2510" si="1040">Q2494</f>
        <v>36.01</v>
      </c>
      <c r="R2510" s="1029">
        <f t="shared" si="1040"/>
        <v>36.01</v>
      </c>
      <c r="S2510" s="1029">
        <f t="shared" ref="S2510" si="1041">S2494</f>
        <v>36.01</v>
      </c>
      <c r="T2510" s="878">
        <f t="shared" si="1040"/>
        <v>9.0024999999999995</v>
      </c>
      <c r="U2510" s="2674">
        <f t="shared" si="1040"/>
        <v>0</v>
      </c>
      <c r="V2510" s="1035">
        <f t="shared" si="1040"/>
        <v>0</v>
      </c>
      <c r="W2510" s="3129">
        <f t="shared" si="1040"/>
        <v>236.61511999999996</v>
      </c>
      <c r="X2510" s="3130">
        <f>X2494</f>
        <v>-9.0024999999999995</v>
      </c>
      <c r="Y2510" s="1036">
        <f t="shared" si="1040"/>
        <v>0</v>
      </c>
      <c r="Z2510" s="1036">
        <f t="shared" si="1040"/>
        <v>0</v>
      </c>
      <c r="AA2510" s="1036">
        <f t="shared" si="1040"/>
        <v>236.61511999999996</v>
      </c>
      <c r="AB2510" s="963"/>
      <c r="AC2510" s="964"/>
      <c r="AD2510" s="1069"/>
      <c r="AE2510" s="1084"/>
      <c r="AG2510" s="3278"/>
    </row>
    <row r="2511" spans="1:33" s="2240" customFormat="1" ht="15.75" thickBot="1" x14ac:dyDescent="0.3">
      <c r="A2511" s="2240">
        <v>1</v>
      </c>
      <c r="B2511" s="548" t="s">
        <v>273</v>
      </c>
      <c r="C2511" s="550"/>
      <c r="D2511" s="551"/>
      <c r="E2511" s="257"/>
      <c r="F2511" s="1755"/>
      <c r="G2511" s="551"/>
      <c r="H2511" s="551"/>
      <c r="I2511" s="551"/>
      <c r="J2511" s="551"/>
      <c r="K2511" s="551"/>
      <c r="L2511" s="551"/>
      <c r="M2511" s="551"/>
      <c r="N2511" s="551"/>
      <c r="O2511" s="551"/>
      <c r="P2511" s="551"/>
      <c r="Q2511" s="668">
        <f t="shared" ref="Q2511:W2511" si="1042">Q2510</f>
        <v>36.01</v>
      </c>
      <c r="R2511" s="668">
        <f t="shared" ref="R2511:S2511" si="1043">R2510</f>
        <v>36.01</v>
      </c>
      <c r="S2511" s="668">
        <f t="shared" si="1043"/>
        <v>36.01</v>
      </c>
      <c r="T2511" s="756">
        <f t="shared" si="1042"/>
        <v>9.0024999999999995</v>
      </c>
      <c r="U2511" s="668">
        <f t="shared" si="1042"/>
        <v>0</v>
      </c>
      <c r="V2511" s="781">
        <f t="shared" si="1042"/>
        <v>0</v>
      </c>
      <c r="W2511" s="3029">
        <f t="shared" si="1042"/>
        <v>236.61511999999996</v>
      </c>
      <c r="X2511" s="669">
        <f>X2510</f>
        <v>-9.0024999999999995</v>
      </c>
      <c r="Y2511" s="669"/>
      <c r="Z2511" s="669">
        <f>Z2510</f>
        <v>0</v>
      </c>
      <c r="AA2511" s="669">
        <f>AA2510</f>
        <v>236.61511999999996</v>
      </c>
      <c r="AB2511" s="965"/>
      <c r="AC2511" s="1675">
        <f>AC2510</f>
        <v>0</v>
      </c>
      <c r="AD2511" s="1069"/>
      <c r="AE2511" s="1084"/>
      <c r="AG2511" s="3278"/>
    </row>
    <row r="2512" spans="1:33" s="2240" customFormat="1" x14ac:dyDescent="0.25">
      <c r="A2512" s="2240">
        <v>1</v>
      </c>
      <c r="B2512" s="3164" t="s">
        <v>541</v>
      </c>
      <c r="C2512" s="467"/>
      <c r="D2512" s="213"/>
      <c r="E2512" s="261"/>
      <c r="F2512" s="138"/>
      <c r="G2512" s="3128"/>
      <c r="H2512" s="3128"/>
      <c r="I2512" s="3128"/>
      <c r="J2512" s="3128"/>
      <c r="K2512" s="213"/>
      <c r="L2512" s="213"/>
      <c r="M2512" s="213"/>
      <c r="N2512" s="3128"/>
      <c r="O2512" s="3128"/>
      <c r="P2512" s="213"/>
      <c r="Q2512" s="2231"/>
      <c r="R2512" s="2231"/>
      <c r="S2512" s="2231"/>
      <c r="T2512" s="878"/>
      <c r="U2512" s="1029"/>
      <c r="V2512" s="3071"/>
      <c r="W2512" s="3127"/>
      <c r="X2512" s="1036"/>
      <c r="Y2512" s="3131"/>
      <c r="Z2512" s="1036"/>
      <c r="AA2512" s="1036"/>
      <c r="AB2512" s="961"/>
      <c r="AC2512" s="936"/>
      <c r="AD2512" s="1069"/>
      <c r="AE2512" s="1084"/>
      <c r="AG2512" s="3278"/>
    </row>
    <row r="2513" spans="1:33" s="2240" customFormat="1" x14ac:dyDescent="0.25">
      <c r="A2513" s="2240">
        <v>1</v>
      </c>
      <c r="B2513" s="207" t="s">
        <v>191</v>
      </c>
      <c r="C2513" s="429"/>
      <c r="D2513" s="46"/>
      <c r="E2513" s="221"/>
      <c r="F2513" s="221"/>
      <c r="G2513" s="2232"/>
      <c r="H2513" s="46"/>
      <c r="I2513" s="46"/>
      <c r="J2513" s="539"/>
      <c r="K2513" s="2236"/>
      <c r="L2513" s="2236"/>
      <c r="M2513" s="2236"/>
      <c r="N2513" s="213"/>
      <c r="O2513" s="539"/>
      <c r="P2513" s="2236"/>
      <c r="Q2513" s="1029"/>
      <c r="R2513" s="1029"/>
      <c r="S2513" s="1029"/>
      <c r="T2513" s="755"/>
      <c r="U2513" s="1040"/>
      <c r="V2513" s="1044"/>
      <c r="W2513" s="1040"/>
      <c r="X2513" s="1039"/>
      <c r="Y2513" s="1043"/>
      <c r="Z2513" s="1039"/>
      <c r="AA2513" s="1039"/>
      <c r="AB2513" s="945"/>
      <c r="AC2513" s="962"/>
      <c r="AD2513" s="1069"/>
      <c r="AE2513" s="1084"/>
      <c r="AG2513" s="3278"/>
    </row>
    <row r="2514" spans="1:33" s="2240" customFormat="1" x14ac:dyDescent="0.25">
      <c r="A2514" s="2240">
        <v>1</v>
      </c>
      <c r="B2514" s="2239" t="s">
        <v>214</v>
      </c>
      <c r="C2514" s="429"/>
      <c r="D2514" s="46"/>
      <c r="E2514" s="3505">
        <f>SUM(E2515:E2518)</f>
        <v>50</v>
      </c>
      <c r="F2514" s="2237">
        <f>SUM(F2515:F2518)</f>
        <v>13</v>
      </c>
      <c r="G2514" s="2237">
        <f>SUM(G2515:G2518)</f>
        <v>6</v>
      </c>
      <c r="H2514" s="46">
        <f t="shared" si="1034"/>
        <v>46.153846153846153</v>
      </c>
      <c r="I2514" s="46"/>
      <c r="J2514" s="539"/>
      <c r="K2514" s="2236"/>
      <c r="L2514" s="2236"/>
      <c r="M2514" s="2236"/>
      <c r="N2514" s="213"/>
      <c r="O2514" s="213"/>
      <c r="P2514" s="539"/>
      <c r="Q2514" s="366">
        <v>151.72999999999999</v>
      </c>
      <c r="R2514" s="366">
        <v>151.72999999999999</v>
      </c>
      <c r="S2514" s="366">
        <v>151.72999999999999</v>
      </c>
      <c r="T2514" s="755">
        <f>Q2514/12*$B$4+(R2514-Q2514)/11*2+(S2514-R2514)/10*1</f>
        <v>37.932499999999997</v>
      </c>
      <c r="U2514" s="1040">
        <f>AA2514-Z2514-W2514</f>
        <v>18.207840000000001</v>
      </c>
      <c r="V2514" s="1044"/>
      <c r="W2514" s="1040"/>
      <c r="X2514" s="1039">
        <f>U2514-T2514</f>
        <v>-19.724659999999997</v>
      </c>
      <c r="Y2514" s="1043"/>
      <c r="Z2514" s="1036">
        <v>0</v>
      </c>
      <c r="AA2514" s="1039">
        <v>18.207840000000001</v>
      </c>
      <c r="AB2514" s="945"/>
      <c r="AC2514" s="962"/>
      <c r="AD2514" s="1069"/>
      <c r="AE2514" s="1084"/>
      <c r="AG2514" s="3278"/>
    </row>
    <row r="2515" spans="1:33" s="2240" customFormat="1" ht="30" x14ac:dyDescent="0.25">
      <c r="A2515" s="2240">
        <v>1</v>
      </c>
      <c r="B2515" s="310" t="s">
        <v>155</v>
      </c>
      <c r="C2515" s="429"/>
      <c r="D2515" s="46"/>
      <c r="E2515" s="539">
        <v>50</v>
      </c>
      <c r="F2515" s="539">
        <f>ROUND(E2515/12*$B$4,0)</f>
        <v>13</v>
      </c>
      <c r="G2515" s="539">
        <v>6</v>
      </c>
      <c r="H2515" s="46">
        <f t="shared" si="1034"/>
        <v>46.153846153846153</v>
      </c>
      <c r="I2515" s="46"/>
      <c r="J2515" s="539"/>
      <c r="K2515" s="2236"/>
      <c r="L2515" s="2236"/>
      <c r="M2515" s="2236"/>
      <c r="N2515" s="213"/>
      <c r="O2515" s="213"/>
      <c r="P2515" s="539"/>
      <c r="Q2515" s="363"/>
      <c r="R2515" s="363"/>
      <c r="S2515" s="363"/>
      <c r="T2515" s="755"/>
      <c r="U2515" s="1040"/>
      <c r="V2515" s="1044"/>
      <c r="W2515" s="1040"/>
      <c r="X2515" s="1039"/>
      <c r="Y2515" s="1043"/>
      <c r="Z2515" s="1039"/>
      <c r="AA2515" s="1039"/>
      <c r="AB2515" s="945"/>
      <c r="AC2515" s="962"/>
      <c r="AD2515" s="1069"/>
      <c r="AE2515" s="1084"/>
      <c r="AG2515" s="3278"/>
    </row>
    <row r="2516" spans="1:33" s="2240" customFormat="1" ht="15.75" thickBot="1" x14ac:dyDescent="0.3">
      <c r="A2516" s="2240">
        <v>1</v>
      </c>
      <c r="B2516" s="3133" t="s">
        <v>133</v>
      </c>
      <c r="C2516" s="467"/>
      <c r="D2516" s="213"/>
      <c r="E2516" s="2056"/>
      <c r="F2516" s="2056"/>
      <c r="G2516" s="2056"/>
      <c r="H2516" s="2056"/>
      <c r="I2516" s="213"/>
      <c r="J2516" s="750"/>
      <c r="K2516" s="750"/>
      <c r="L2516" s="750"/>
      <c r="M2516" s="213"/>
      <c r="N2516" s="750"/>
      <c r="O2516" s="750"/>
      <c r="P2516" s="213"/>
      <c r="Q2516" s="1029">
        <f t="shared" ref="Q2516:AA2516" si="1044">Q2514</f>
        <v>151.72999999999999</v>
      </c>
      <c r="R2516" s="1029">
        <f t="shared" ref="R2516:S2516" si="1045">R2514</f>
        <v>151.72999999999999</v>
      </c>
      <c r="S2516" s="1029">
        <f t="shared" si="1045"/>
        <v>151.72999999999999</v>
      </c>
      <c r="T2516" s="878">
        <f t="shared" si="1044"/>
        <v>37.932499999999997</v>
      </c>
      <c r="U2516" s="2674">
        <f t="shared" si="1044"/>
        <v>18.207840000000001</v>
      </c>
      <c r="V2516" s="1035">
        <f t="shared" si="1044"/>
        <v>0</v>
      </c>
      <c r="W2516" s="3129">
        <f t="shared" si="1044"/>
        <v>0</v>
      </c>
      <c r="X2516" s="3130">
        <f t="shared" si="1044"/>
        <v>-19.724659999999997</v>
      </c>
      <c r="Y2516" s="1036">
        <f t="shared" si="1044"/>
        <v>0</v>
      </c>
      <c r="Z2516" s="1036">
        <f t="shared" si="1044"/>
        <v>0</v>
      </c>
      <c r="AA2516" s="1036">
        <f t="shared" si="1044"/>
        <v>18.207840000000001</v>
      </c>
      <c r="AB2516" s="963"/>
      <c r="AC2516" s="964"/>
      <c r="AD2516" s="1069"/>
      <c r="AE2516" s="1084"/>
      <c r="AG2516" s="3278"/>
    </row>
    <row r="2517" spans="1:33" s="2240" customFormat="1" ht="15.75" thickBot="1" x14ac:dyDescent="0.3">
      <c r="A2517" s="2240">
        <v>1</v>
      </c>
      <c r="B2517" s="548" t="s">
        <v>273</v>
      </c>
      <c r="C2517" s="550"/>
      <c r="D2517" s="551"/>
      <c r="E2517" s="257"/>
      <c r="F2517" s="1755"/>
      <c r="G2517" s="551"/>
      <c r="H2517" s="551"/>
      <c r="I2517" s="551"/>
      <c r="J2517" s="551"/>
      <c r="K2517" s="551"/>
      <c r="L2517" s="551"/>
      <c r="M2517" s="551"/>
      <c r="N2517" s="551"/>
      <c r="O2517" s="551"/>
      <c r="P2517" s="551"/>
      <c r="Q2517" s="668">
        <f t="shared" ref="Q2517:X2517" si="1046">Q2516</f>
        <v>151.72999999999999</v>
      </c>
      <c r="R2517" s="668">
        <f t="shared" ref="R2517:S2517" si="1047">R2516</f>
        <v>151.72999999999999</v>
      </c>
      <c r="S2517" s="668">
        <f t="shared" si="1047"/>
        <v>151.72999999999999</v>
      </c>
      <c r="T2517" s="756">
        <f t="shared" si="1046"/>
        <v>37.932499999999997</v>
      </c>
      <c r="U2517" s="668">
        <f t="shared" si="1046"/>
        <v>18.207840000000001</v>
      </c>
      <c r="V2517" s="781">
        <f t="shared" si="1046"/>
        <v>0</v>
      </c>
      <c r="W2517" s="3029">
        <f t="shared" si="1046"/>
        <v>0</v>
      </c>
      <c r="X2517" s="669">
        <f t="shared" si="1046"/>
        <v>-19.724659999999997</v>
      </c>
      <c r="Y2517" s="669"/>
      <c r="Z2517" s="669">
        <f>Z2516</f>
        <v>0</v>
      </c>
      <c r="AA2517" s="669">
        <f>AA2516</f>
        <v>18.207840000000001</v>
      </c>
      <c r="AB2517" s="965"/>
      <c r="AC2517" s="1675"/>
      <c r="AD2517" s="1069"/>
      <c r="AE2517" s="1084"/>
      <c r="AG2517" s="3278"/>
    </row>
    <row r="2518" spans="1:33" s="2240" customFormat="1" ht="31.5" x14ac:dyDescent="0.25">
      <c r="A2518" s="2240">
        <v>1</v>
      </c>
      <c r="B2518" s="167" t="s">
        <v>449</v>
      </c>
      <c r="C2518" s="167"/>
      <c r="D2518" s="43"/>
      <c r="E2518" s="221"/>
      <c r="F2518" s="221"/>
      <c r="G2518" s="186"/>
      <c r="H2518" s="43"/>
      <c r="I2518" s="43"/>
      <c r="J2518" s="213"/>
      <c r="K2518" s="213"/>
      <c r="L2518" s="3128"/>
      <c r="M2518" s="213"/>
      <c r="N2518" s="3128"/>
      <c r="O2518" s="3128"/>
      <c r="P2518" s="3128"/>
      <c r="Q2518" s="2231"/>
      <c r="R2518" s="2231"/>
      <c r="S2518" s="2231"/>
      <c r="T2518" s="878"/>
      <c r="U2518" s="1029"/>
      <c r="V2518" s="2234"/>
      <c r="W2518" s="1029"/>
      <c r="X2518" s="1036"/>
      <c r="Y2518" s="1036"/>
      <c r="Z2518" s="3131"/>
      <c r="AA2518" s="1036"/>
      <c r="AB2518" s="961"/>
      <c r="AC2518" s="936"/>
      <c r="AD2518" s="1069"/>
      <c r="AE2518" s="1084"/>
      <c r="AG2518" s="3278"/>
    </row>
    <row r="2519" spans="1:33" s="2240" customFormat="1" x14ac:dyDescent="0.25">
      <c r="A2519" s="2240">
        <v>1</v>
      </c>
      <c r="B2519" s="42" t="s">
        <v>28</v>
      </c>
      <c r="C2519" s="429"/>
      <c r="D2519" s="46"/>
      <c r="E2519" s="238"/>
      <c r="F2519" s="238"/>
      <c r="G2519" s="2232"/>
      <c r="H2519" s="46"/>
      <c r="I2519" s="46"/>
      <c r="J2519" s="2236"/>
      <c r="K2519" s="552"/>
      <c r="L2519" s="539"/>
      <c r="M2519" s="2236"/>
      <c r="N2519" s="213"/>
      <c r="O2519" s="2236"/>
      <c r="P2519" s="213"/>
      <c r="Q2519" s="1029"/>
      <c r="R2519" s="1029"/>
      <c r="S2519" s="1029"/>
      <c r="T2519" s="755"/>
      <c r="U2519" s="1039"/>
      <c r="V2519" s="1044"/>
      <c r="W2519" s="1040"/>
      <c r="X2519" s="1039"/>
      <c r="Y2519" s="1039"/>
      <c r="Z2519" s="1036"/>
      <c r="AA2519" s="1039"/>
      <c r="AB2519" s="945"/>
      <c r="AC2519" s="962"/>
      <c r="AD2519" s="1069"/>
      <c r="AE2519" s="1084"/>
      <c r="AG2519" s="3278"/>
    </row>
    <row r="2520" spans="1:33" s="2240" customFormat="1" x14ac:dyDescent="0.25">
      <c r="A2520" s="2240">
        <v>1</v>
      </c>
      <c r="B2520" s="41" t="s">
        <v>122</v>
      </c>
      <c r="C2520" s="431"/>
      <c r="D2520" s="43"/>
      <c r="E2520" s="221"/>
      <c r="F2520" s="221"/>
      <c r="G2520" s="186"/>
      <c r="H2520" s="43"/>
      <c r="I2520" s="43"/>
      <c r="J2520" s="213"/>
      <c r="K2520" s="2236"/>
      <c r="L2520" s="213"/>
      <c r="M2520" s="213"/>
      <c r="N2520" s="2236"/>
      <c r="O2520" s="213"/>
      <c r="P2520" s="213"/>
      <c r="Q2520" s="363"/>
      <c r="R2520" s="363"/>
      <c r="S2520" s="363"/>
      <c r="T2520" s="878"/>
      <c r="U2520" s="1036"/>
      <c r="V2520" s="1035"/>
      <c r="W2520" s="1039"/>
      <c r="X2520" s="1040"/>
      <c r="Y2520" s="1039"/>
      <c r="Z2520" s="1039"/>
      <c r="AA2520" s="1039"/>
      <c r="AB2520" s="945"/>
      <c r="AC2520" s="962"/>
      <c r="AD2520" s="1069"/>
      <c r="AE2520" s="1084"/>
      <c r="AG2520" s="3278"/>
    </row>
    <row r="2521" spans="1:33" s="2240" customFormat="1" x14ac:dyDescent="0.25">
      <c r="B2521" s="310" t="s">
        <v>714</v>
      </c>
      <c r="C2521" s="420"/>
      <c r="D2521" s="3493">
        <v>240</v>
      </c>
      <c r="E2521" s="246">
        <v>16</v>
      </c>
      <c r="F2521" s="552">
        <f>ROUND(E2521/12*$B$4,0)</f>
        <v>4</v>
      </c>
      <c r="G2521" s="1026">
        <v>1</v>
      </c>
      <c r="H2521" s="3493">
        <f t="shared" ref="H2521:H2530" si="1048">G2521/F2521*100</f>
        <v>25</v>
      </c>
      <c r="I2521" s="3494">
        <v>8</v>
      </c>
      <c r="J2521" s="3493">
        <f>N2521/F2521</f>
        <v>6.25</v>
      </c>
      <c r="K2521" s="3493">
        <f>ROUND(E2521*I2521,0)</f>
        <v>128</v>
      </c>
      <c r="L2521" s="3493">
        <f t="shared" ref="L2521" si="1049">ROUND(K2521/12*$B$4,0)</f>
        <v>32</v>
      </c>
      <c r="M2521" s="3493">
        <v>8</v>
      </c>
      <c r="N2521" s="3493">
        <f t="shared" ref="N2521" si="1050">M2521/L2521*100</f>
        <v>25</v>
      </c>
      <c r="O2521" s="3493">
        <f>K2521/D2521</f>
        <v>0.53333333333333333</v>
      </c>
      <c r="P2521" s="3493">
        <f t="shared" ref="P2521" si="1051">M2521/$B$4*12/O2521</f>
        <v>60</v>
      </c>
      <c r="Q2521" s="324"/>
      <c r="R2521" s="324"/>
      <c r="S2521" s="324"/>
      <c r="T2521" s="898"/>
      <c r="U2521" s="1040"/>
      <c r="V2521" s="1038"/>
      <c r="W2521" s="1036"/>
      <c r="X2521" s="1040"/>
      <c r="Y2521" s="1036"/>
      <c r="Z2521" s="1036"/>
      <c r="AA2521" s="1036"/>
      <c r="AB2521" s="945"/>
      <c r="AC2521" s="962"/>
      <c r="AD2521" s="1069"/>
      <c r="AE2521" s="1084"/>
      <c r="AG2521" s="3278"/>
    </row>
    <row r="2522" spans="1:33" s="2240" customFormat="1" x14ac:dyDescent="0.25">
      <c r="A2522" s="2240">
        <v>1</v>
      </c>
      <c r="B2522" s="39" t="s">
        <v>174</v>
      </c>
      <c r="C2522" s="810"/>
      <c r="D2522" s="45"/>
      <c r="E2522" s="224">
        <f>E2521</f>
        <v>16</v>
      </c>
      <c r="F2522" s="224">
        <f t="shared" ref="F2522:G2522" si="1052">F2521</f>
        <v>4</v>
      </c>
      <c r="G2522" s="1630">
        <f t="shared" si="1052"/>
        <v>1</v>
      </c>
      <c r="H2522" s="45">
        <f t="shared" si="1048"/>
        <v>25</v>
      </c>
      <c r="I2522" s="45">
        <f>I2521</f>
        <v>8</v>
      </c>
      <c r="J2522" s="45">
        <f>J2521</f>
        <v>6.25</v>
      </c>
      <c r="K2522" s="45">
        <f t="shared" ref="K2522:M2522" si="1053">K2521</f>
        <v>128</v>
      </c>
      <c r="L2522" s="45">
        <f t="shared" si="1053"/>
        <v>32</v>
      </c>
      <c r="M2522" s="45">
        <f t="shared" si="1053"/>
        <v>8</v>
      </c>
      <c r="N2522" s="45">
        <f>N2521</f>
        <v>25</v>
      </c>
      <c r="O2522" s="45">
        <f>O2521</f>
        <v>0.53333333333333333</v>
      </c>
      <c r="P2522" s="45">
        <f>P2521</f>
        <v>60</v>
      </c>
      <c r="Q2522" s="324"/>
      <c r="R2522" s="324"/>
      <c r="S2522" s="324"/>
      <c r="T2522" s="3032"/>
      <c r="U2522" s="364"/>
      <c r="V2522" s="1667"/>
      <c r="W2522" s="364"/>
      <c r="X2522" s="3132"/>
      <c r="Y2522" s="1036"/>
      <c r="Z2522" s="3132"/>
      <c r="AA2522" s="3132"/>
      <c r="AB2522" s="945"/>
      <c r="AC2522" s="962"/>
      <c r="AD2522" s="1069"/>
      <c r="AE2522" s="1084"/>
      <c r="AG2522" s="3278"/>
    </row>
    <row r="2523" spans="1:33" s="2240" customFormat="1" ht="30" thickBot="1" x14ac:dyDescent="0.3">
      <c r="A2523" s="2240">
        <v>1</v>
      </c>
      <c r="B2523" s="40" t="s">
        <v>198</v>
      </c>
      <c r="C2523" s="40"/>
      <c r="D2523" s="47"/>
      <c r="E2523" s="271">
        <f>SUM(E2522)</f>
        <v>16</v>
      </c>
      <c r="F2523" s="263">
        <f>SUM(F2522)</f>
        <v>4</v>
      </c>
      <c r="G2523" s="205">
        <f>SUM(G2522)</f>
        <v>1</v>
      </c>
      <c r="H2523" s="47">
        <f t="shared" si="1048"/>
        <v>25</v>
      </c>
      <c r="I2523" s="47">
        <f>SUM(I2522)</f>
        <v>8</v>
      </c>
      <c r="J2523" s="47">
        <f>N2523/F2523</f>
        <v>6.25</v>
      </c>
      <c r="K2523" s="47">
        <f>SUM(K2522)</f>
        <v>128</v>
      </c>
      <c r="L2523" s="47">
        <f>L2522</f>
        <v>32</v>
      </c>
      <c r="M2523" s="47">
        <f>SUM(M2522)</f>
        <v>8</v>
      </c>
      <c r="N2523" s="47">
        <f>SUM(N2522)</f>
        <v>25</v>
      </c>
      <c r="O2523" s="47">
        <f>SUM(O2522)</f>
        <v>0.53333333333333333</v>
      </c>
      <c r="P2523" s="47">
        <f>SUM(P2522)</f>
        <v>60</v>
      </c>
      <c r="Q2523" s="333">
        <v>313.09712280000002</v>
      </c>
      <c r="R2523" s="333">
        <v>313.09712280000002</v>
      </c>
      <c r="S2523" s="333">
        <v>313.09712280000002</v>
      </c>
      <c r="T2523" s="2225">
        <f>Q2523/12*$B$4+(R2523-Q2523)/11*2+(S2523-R2523)/10*1</f>
        <v>78.274280700000006</v>
      </c>
      <c r="U2523" s="333">
        <f>AA2523-Z2523-W2523</f>
        <v>18.847360000000002</v>
      </c>
      <c r="V2523" s="766"/>
      <c r="W2523" s="333"/>
      <c r="X2523" s="333">
        <f>U2523-T2523</f>
        <v>-59.426920700000004</v>
      </c>
      <c r="Y2523" s="333"/>
      <c r="Z2523" s="333">
        <v>0</v>
      </c>
      <c r="AA2523" s="334">
        <v>18.847360000000002</v>
      </c>
      <c r="AB2523" s="963"/>
      <c r="AC2523" s="964"/>
      <c r="AD2523" s="1069"/>
      <c r="AE2523" s="1084"/>
      <c r="AG2523" s="3278"/>
    </row>
    <row r="2524" spans="1:33" s="2240" customFormat="1" ht="15.75" thickBot="1" x14ac:dyDescent="0.3">
      <c r="A2524" s="2240">
        <v>1</v>
      </c>
      <c r="B2524" s="44" t="s">
        <v>273</v>
      </c>
      <c r="C2524" s="44"/>
      <c r="D2524" s="48"/>
      <c r="E2524" s="272"/>
      <c r="F2524" s="269"/>
      <c r="G2524" s="1755"/>
      <c r="H2524" s="48"/>
      <c r="I2524" s="48"/>
      <c r="J2524" s="48"/>
      <c r="K2524" s="48"/>
      <c r="L2524" s="48"/>
      <c r="M2524" s="48">
        <f>M2523</f>
        <v>8</v>
      </c>
      <c r="N2524" s="48"/>
      <c r="O2524" s="48"/>
      <c r="P2524" s="48"/>
      <c r="Q2524" s="53">
        <f t="shared" ref="Q2524:X2524" si="1054">Q2523</f>
        <v>313.09712280000002</v>
      </c>
      <c r="R2524" s="53">
        <f t="shared" ref="R2524:S2524" si="1055">R2523</f>
        <v>313.09712280000002</v>
      </c>
      <c r="S2524" s="53">
        <f t="shared" si="1055"/>
        <v>313.09712280000002</v>
      </c>
      <c r="T2524" s="756">
        <f t="shared" si="1054"/>
        <v>78.274280700000006</v>
      </c>
      <c r="U2524" s="53">
        <f t="shared" si="1054"/>
        <v>18.847360000000002</v>
      </c>
      <c r="V2524" s="767">
        <f t="shared" si="1054"/>
        <v>0</v>
      </c>
      <c r="W2524" s="3030">
        <f t="shared" si="1054"/>
        <v>0</v>
      </c>
      <c r="X2524" s="53">
        <f t="shared" si="1054"/>
        <v>-59.426920700000004</v>
      </c>
      <c r="Y2524" s="53"/>
      <c r="Z2524" s="53">
        <f>Z2523</f>
        <v>0</v>
      </c>
      <c r="AA2524" s="335">
        <f>AA2523</f>
        <v>18.847360000000002</v>
      </c>
      <c r="AB2524" s="965"/>
      <c r="AC2524" s="1675">
        <f>AC2523</f>
        <v>0</v>
      </c>
      <c r="AD2524" s="1069"/>
      <c r="AE2524" s="1084"/>
      <c r="AG2524" s="3278"/>
    </row>
    <row r="2525" spans="1:33" s="2240" customFormat="1" ht="42" customHeight="1" x14ac:dyDescent="0.25">
      <c r="A2525" s="2240">
        <v>1</v>
      </c>
      <c r="B2525" s="3183" t="s">
        <v>539</v>
      </c>
      <c r="C2525" s="467"/>
      <c r="D2525" s="2236"/>
      <c r="E2525" s="2236"/>
      <c r="F2525" s="2236"/>
      <c r="G2525" s="2236"/>
      <c r="H2525" s="2236"/>
      <c r="I2525" s="2236"/>
      <c r="J2525" s="2236"/>
      <c r="K2525" s="2236"/>
      <c r="L2525" s="2236"/>
      <c r="M2525" s="2236"/>
      <c r="N2525" s="2236"/>
      <c r="O2525" s="2236"/>
      <c r="P2525" s="2236"/>
      <c r="Q2525" s="2236"/>
      <c r="R2525" s="2236"/>
      <c r="S2525" s="2236"/>
      <c r="T2525" s="755"/>
      <c r="U2525" s="2236"/>
      <c r="V2525" s="779"/>
      <c r="W2525" s="2236"/>
      <c r="X2525" s="2236"/>
      <c r="Y2525" s="2236"/>
      <c r="Z2525" s="2236"/>
      <c r="AA2525" s="539"/>
      <c r="AB2525" s="961"/>
      <c r="AC2525" s="936"/>
      <c r="AD2525" s="1069"/>
      <c r="AE2525" s="1084"/>
      <c r="AG2525" s="3278"/>
    </row>
    <row r="2526" spans="1:33" s="2240" customFormat="1" x14ac:dyDescent="0.25">
      <c r="A2526" s="2240">
        <v>1</v>
      </c>
      <c r="B2526" s="207" t="s">
        <v>191</v>
      </c>
      <c r="C2526" s="812"/>
      <c r="D2526" s="2236"/>
      <c r="E2526" s="2236"/>
      <c r="F2526" s="2236"/>
      <c r="G2526" s="2236"/>
      <c r="H2526" s="2236"/>
      <c r="I2526" s="2236"/>
      <c r="J2526" s="2236"/>
      <c r="K2526" s="2236"/>
      <c r="L2526" s="2236"/>
      <c r="M2526" s="2236"/>
      <c r="N2526" s="2236"/>
      <c r="O2526" s="2236"/>
      <c r="P2526" s="2236"/>
      <c r="Q2526" s="547"/>
      <c r="R2526" s="547"/>
      <c r="S2526" s="547"/>
      <c r="T2526" s="876">
        <f>Q2526/12*$B$4</f>
        <v>0</v>
      </c>
      <c r="U2526" s="547">
        <f>AA2526-Z2526</f>
        <v>0</v>
      </c>
      <c r="V2526" s="780"/>
      <c r="W2526" s="547"/>
      <c r="X2526" s="547">
        <f>U2526-T2526</f>
        <v>0</v>
      </c>
      <c r="Y2526" s="547"/>
      <c r="Z2526" s="547"/>
      <c r="AA2526" s="547"/>
      <c r="AB2526" s="945"/>
      <c r="AC2526" s="962"/>
      <c r="AD2526" s="1069"/>
      <c r="AE2526" s="1084"/>
      <c r="AG2526" s="3278"/>
    </row>
    <row r="2527" spans="1:33" s="2240" customFormat="1" x14ac:dyDescent="0.25">
      <c r="A2527" s="2240">
        <v>1</v>
      </c>
      <c r="B2527" s="2239" t="s">
        <v>214</v>
      </c>
      <c r="C2527" s="812"/>
      <c r="D2527" s="2236"/>
      <c r="E2527" s="3504">
        <f>SUM(E2528:E2534)</f>
        <v>68</v>
      </c>
      <c r="F2527" s="744">
        <f>SUM(F2528:F2534)</f>
        <v>18</v>
      </c>
      <c r="G2527" s="744">
        <f>SUM(G2528:G2534)</f>
        <v>0</v>
      </c>
      <c r="H2527" s="547">
        <f t="shared" si="1048"/>
        <v>0</v>
      </c>
      <c r="I2527" s="2236"/>
      <c r="J2527" s="2236"/>
      <c r="K2527" s="2236"/>
      <c r="L2527" s="2236"/>
      <c r="M2527" s="2236"/>
      <c r="N2527" s="2236"/>
      <c r="O2527" s="2236"/>
      <c r="P2527" s="2236"/>
      <c r="Q2527" s="547">
        <v>732.69650000000001</v>
      </c>
      <c r="R2527" s="547">
        <v>732.69650000000001</v>
      </c>
      <c r="S2527" s="547">
        <v>732.69650000000001</v>
      </c>
      <c r="T2527" s="876">
        <f>Q2527/12*$B$4+(R2527-Q2527)/11*2+(S2527-R2527)/10*1</f>
        <v>183.174125</v>
      </c>
      <c r="U2527" s="547">
        <f>AA2527-Z2527-W2527</f>
        <v>0</v>
      </c>
      <c r="V2527" s="780"/>
      <c r="W2527" s="547"/>
      <c r="X2527" s="547">
        <f>U2527-T2527</f>
        <v>-183.174125</v>
      </c>
      <c r="Y2527" s="547"/>
      <c r="Z2527" s="547"/>
      <c r="AA2527" s="547"/>
      <c r="AB2527" s="945"/>
      <c r="AC2527" s="962"/>
      <c r="AD2527" s="1069"/>
      <c r="AE2527" s="1084"/>
      <c r="AG2527" s="3278"/>
    </row>
    <row r="2528" spans="1:33" s="2240" customFormat="1" ht="30" x14ac:dyDescent="0.25">
      <c r="A2528" s="2240">
        <v>1</v>
      </c>
      <c r="B2528" s="3137" t="s">
        <v>284</v>
      </c>
      <c r="C2528" s="812"/>
      <c r="D2528" s="2236"/>
      <c r="E2528" s="1612">
        <v>2</v>
      </c>
      <c r="F2528" s="2236">
        <f t="shared" ref="F2528:F2534" si="1056">ROUND(E2528/12*$B$4,0)</f>
        <v>1</v>
      </c>
      <c r="G2528" s="2236"/>
      <c r="H2528" s="2236">
        <f t="shared" si="1048"/>
        <v>0</v>
      </c>
      <c r="I2528" s="2236"/>
      <c r="J2528" s="2236"/>
      <c r="K2528" s="2236"/>
      <c r="L2528" s="2236"/>
      <c r="M2528" s="2236"/>
      <c r="N2528" s="2236"/>
      <c r="O2528" s="2236"/>
      <c r="P2528" s="2236"/>
      <c r="Q2528" s="547"/>
      <c r="R2528" s="547"/>
      <c r="S2528" s="547"/>
      <c r="T2528" s="876"/>
      <c r="U2528" s="547"/>
      <c r="V2528" s="780"/>
      <c r="W2528" s="547"/>
      <c r="X2528" s="547"/>
      <c r="Y2528" s="547"/>
      <c r="Z2528" s="547"/>
      <c r="AA2528" s="547"/>
      <c r="AB2528" s="945"/>
      <c r="AC2528" s="962"/>
      <c r="AD2528" s="1069"/>
      <c r="AE2528" s="1084"/>
      <c r="AG2528" s="3278"/>
    </row>
    <row r="2529" spans="1:33" s="2240" customFormat="1" ht="45" x14ac:dyDescent="0.25">
      <c r="A2529" s="2240">
        <v>1</v>
      </c>
      <c r="B2529" s="3137" t="s">
        <v>285</v>
      </c>
      <c r="C2529" s="812"/>
      <c r="D2529" s="2236"/>
      <c r="E2529" s="1612">
        <v>1</v>
      </c>
      <c r="F2529" s="2236">
        <f t="shared" si="1056"/>
        <v>0</v>
      </c>
      <c r="G2529" s="2236"/>
      <c r="H2529" s="2236" t="e">
        <f t="shared" si="1048"/>
        <v>#DIV/0!</v>
      </c>
      <c r="I2529" s="2236"/>
      <c r="J2529" s="2236"/>
      <c r="K2529" s="2236"/>
      <c r="L2529" s="2236"/>
      <c r="M2529" s="2236"/>
      <c r="N2529" s="2236"/>
      <c r="O2529" s="2236"/>
      <c r="P2529" s="2236"/>
      <c r="Q2529" s="547"/>
      <c r="R2529" s="547"/>
      <c r="S2529" s="547"/>
      <c r="T2529" s="876"/>
      <c r="U2529" s="547"/>
      <c r="V2529" s="780"/>
      <c r="W2529" s="547"/>
      <c r="X2529" s="547"/>
      <c r="Y2529" s="547"/>
      <c r="Z2529" s="547"/>
      <c r="AA2529" s="547"/>
      <c r="AB2529" s="945"/>
      <c r="AC2529" s="962"/>
      <c r="AD2529" s="1069"/>
      <c r="AE2529" s="1084"/>
      <c r="AG2529" s="3278"/>
    </row>
    <row r="2530" spans="1:33" s="2240" customFormat="1" ht="45" x14ac:dyDescent="0.25">
      <c r="A2530" s="2240">
        <v>1</v>
      </c>
      <c r="B2530" s="3137" t="s">
        <v>445</v>
      </c>
      <c r="C2530" s="812"/>
      <c r="D2530" s="2236"/>
      <c r="E2530" s="1612">
        <v>10</v>
      </c>
      <c r="F2530" s="2236">
        <f t="shared" si="1056"/>
        <v>3</v>
      </c>
      <c r="G2530" s="2236"/>
      <c r="H2530" s="2236">
        <f t="shared" si="1048"/>
        <v>0</v>
      </c>
      <c r="I2530" s="2236"/>
      <c r="J2530" s="2236"/>
      <c r="K2530" s="2236"/>
      <c r="L2530" s="2236"/>
      <c r="M2530" s="2236"/>
      <c r="N2530" s="2236"/>
      <c r="O2530" s="2236"/>
      <c r="P2530" s="2236"/>
      <c r="Q2530" s="547"/>
      <c r="R2530" s="547"/>
      <c r="S2530" s="547"/>
      <c r="T2530" s="876"/>
      <c r="U2530" s="547"/>
      <c r="V2530" s="780"/>
      <c r="W2530" s="547"/>
      <c r="X2530" s="547"/>
      <c r="Y2530" s="547"/>
      <c r="Z2530" s="547"/>
      <c r="AA2530" s="547"/>
      <c r="AB2530" s="945"/>
      <c r="AC2530" s="962"/>
      <c r="AD2530" s="1069"/>
      <c r="AE2530" s="1084"/>
      <c r="AG2530" s="3278"/>
    </row>
    <row r="2531" spans="1:33" s="2240" customFormat="1" ht="45" x14ac:dyDescent="0.25">
      <c r="B2531" s="3137" t="s">
        <v>263</v>
      </c>
      <c r="C2531" s="812"/>
      <c r="D2531" s="2236"/>
      <c r="E2531" s="1612">
        <v>20</v>
      </c>
      <c r="F2531" s="2236">
        <f t="shared" si="1056"/>
        <v>5</v>
      </c>
      <c r="G2531" s="2236"/>
      <c r="H2531" s="2236">
        <f>G2531/F2531*100</f>
        <v>0</v>
      </c>
      <c r="I2531" s="2236"/>
      <c r="J2531" s="2236"/>
      <c r="K2531" s="2236"/>
      <c r="L2531" s="2236"/>
      <c r="M2531" s="2236"/>
      <c r="N2531" s="2236"/>
      <c r="O2531" s="2236"/>
      <c r="P2531" s="2236"/>
      <c r="Q2531" s="547"/>
      <c r="R2531" s="547"/>
      <c r="S2531" s="547"/>
      <c r="T2531" s="876"/>
      <c r="U2531" s="547"/>
      <c r="V2531" s="780"/>
      <c r="W2531" s="547"/>
      <c r="X2531" s="547"/>
      <c r="Y2531" s="547"/>
      <c r="Z2531" s="547"/>
      <c r="AA2531" s="547"/>
      <c r="AB2531" s="945"/>
      <c r="AC2531" s="962"/>
      <c r="AD2531" s="1069"/>
      <c r="AE2531" s="1084"/>
      <c r="AG2531" s="3278"/>
    </row>
    <row r="2532" spans="1:33" s="2240" customFormat="1" ht="45" x14ac:dyDescent="0.25">
      <c r="A2532" s="2240">
        <v>1</v>
      </c>
      <c r="B2532" s="3137" t="s">
        <v>540</v>
      </c>
      <c r="C2532" s="812"/>
      <c r="D2532" s="2236"/>
      <c r="E2532" s="1612">
        <v>10</v>
      </c>
      <c r="F2532" s="2236">
        <f t="shared" si="1056"/>
        <v>3</v>
      </c>
      <c r="G2532" s="2236"/>
      <c r="H2532" s="2236">
        <f t="shared" ref="H2532:H2561" si="1057">G2532/F2532*100</f>
        <v>0</v>
      </c>
      <c r="I2532" s="2236"/>
      <c r="J2532" s="2236"/>
      <c r="K2532" s="2236"/>
      <c r="L2532" s="2236"/>
      <c r="M2532" s="2236"/>
      <c r="N2532" s="2236"/>
      <c r="O2532" s="2236"/>
      <c r="P2532" s="2236"/>
      <c r="Q2532" s="547"/>
      <c r="R2532" s="547"/>
      <c r="S2532" s="547"/>
      <c r="T2532" s="876"/>
      <c r="U2532" s="547"/>
      <c r="V2532" s="780"/>
      <c r="W2532" s="547"/>
      <c r="X2532" s="547"/>
      <c r="Y2532" s="547"/>
      <c r="Z2532" s="547"/>
      <c r="AA2532" s="547"/>
      <c r="AB2532" s="945"/>
      <c r="AC2532" s="962"/>
      <c r="AD2532" s="1069"/>
      <c r="AE2532" s="1084"/>
      <c r="AG2532" s="3278"/>
    </row>
    <row r="2533" spans="1:33" s="2240" customFormat="1" ht="45" x14ac:dyDescent="0.25">
      <c r="A2533" s="2240">
        <v>1</v>
      </c>
      <c r="B2533" s="3138" t="s">
        <v>404</v>
      </c>
      <c r="C2533" s="812"/>
      <c r="D2533" s="2236"/>
      <c r="E2533" s="1612">
        <v>20</v>
      </c>
      <c r="F2533" s="2236">
        <f t="shared" si="1056"/>
        <v>5</v>
      </c>
      <c r="G2533" s="2236"/>
      <c r="H2533" s="2236">
        <f t="shared" si="1057"/>
        <v>0</v>
      </c>
      <c r="I2533" s="2236"/>
      <c r="J2533" s="2236"/>
      <c r="K2533" s="2236"/>
      <c r="L2533" s="2236"/>
      <c r="M2533" s="2236"/>
      <c r="N2533" s="2236"/>
      <c r="O2533" s="2236"/>
      <c r="P2533" s="2236"/>
      <c r="Q2533" s="547"/>
      <c r="R2533" s="547"/>
      <c r="S2533" s="547"/>
      <c r="T2533" s="876"/>
      <c r="U2533" s="547"/>
      <c r="V2533" s="780"/>
      <c r="W2533" s="547"/>
      <c r="X2533" s="547"/>
      <c r="Y2533" s="547"/>
      <c r="Z2533" s="547"/>
      <c r="AA2533" s="547"/>
      <c r="AB2533" s="945"/>
      <c r="AC2533" s="962"/>
      <c r="AD2533" s="1069"/>
      <c r="AE2533" s="1084"/>
      <c r="AG2533" s="3278"/>
    </row>
    <row r="2534" spans="1:33" s="2240" customFormat="1" ht="45" x14ac:dyDescent="0.25">
      <c r="A2534" s="2240">
        <v>1</v>
      </c>
      <c r="B2534" s="3137" t="s">
        <v>703</v>
      </c>
      <c r="C2534" s="466"/>
      <c r="D2534" s="2236"/>
      <c r="E2534" s="190">
        <v>5</v>
      </c>
      <c r="F2534" s="2236">
        <f t="shared" si="1056"/>
        <v>1</v>
      </c>
      <c r="G2534" s="2236"/>
      <c r="H2534" s="2236">
        <f t="shared" si="1057"/>
        <v>0</v>
      </c>
      <c r="I2534" s="2236"/>
      <c r="J2534" s="2236"/>
      <c r="K2534" s="2236"/>
      <c r="L2534" s="2236"/>
      <c r="M2534" s="2236"/>
      <c r="N2534" s="2236"/>
      <c r="O2534" s="2236"/>
      <c r="P2534" s="2236"/>
      <c r="Q2534" s="547"/>
      <c r="R2534" s="547"/>
      <c r="S2534" s="547"/>
      <c r="T2534" s="876"/>
      <c r="U2534" s="547"/>
      <c r="V2534" s="780"/>
      <c r="W2534" s="547"/>
      <c r="X2534" s="547"/>
      <c r="Y2534" s="547"/>
      <c r="Z2534" s="547"/>
      <c r="AA2534" s="547"/>
      <c r="AB2534" s="945"/>
      <c r="AC2534" s="962"/>
      <c r="AD2534" s="1069"/>
      <c r="AE2534" s="1084"/>
      <c r="AG2534" s="3278"/>
    </row>
    <row r="2535" spans="1:33" s="2240" customFormat="1" ht="15.75" thickBot="1" x14ac:dyDescent="0.3">
      <c r="A2535" s="2240">
        <v>1</v>
      </c>
      <c r="B2535" s="837" t="s">
        <v>133</v>
      </c>
      <c r="C2535" s="467"/>
      <c r="D2535" s="2236"/>
      <c r="E2535" s="838"/>
      <c r="F2535" s="547"/>
      <c r="G2535" s="547"/>
      <c r="H2535" s="547"/>
      <c r="I2535" s="2236"/>
      <c r="J2535" s="2236"/>
      <c r="K2535" s="2236"/>
      <c r="L2535" s="2236"/>
      <c r="M2535" s="2236"/>
      <c r="N2535" s="2236"/>
      <c r="O2535" s="2236"/>
      <c r="P2535" s="2236"/>
      <c r="Q2535" s="3189">
        <f t="shared" ref="Q2535:AA2535" si="1058">Q2527</f>
        <v>732.69650000000001</v>
      </c>
      <c r="R2535" s="3189">
        <f t="shared" ref="R2535:S2535" si="1059">R2527</f>
        <v>732.69650000000001</v>
      </c>
      <c r="S2535" s="3189">
        <f t="shared" si="1059"/>
        <v>732.69650000000001</v>
      </c>
      <c r="T2535" s="755">
        <f t="shared" si="1058"/>
        <v>183.174125</v>
      </c>
      <c r="U2535" s="547">
        <f t="shared" si="1058"/>
        <v>0</v>
      </c>
      <c r="V2535" s="780">
        <f t="shared" si="1058"/>
        <v>0</v>
      </c>
      <c r="W2535" s="547">
        <f t="shared" si="1058"/>
        <v>0</v>
      </c>
      <c r="X2535" s="547">
        <f t="shared" si="1058"/>
        <v>-183.174125</v>
      </c>
      <c r="Y2535" s="547">
        <f t="shared" si="1058"/>
        <v>0</v>
      </c>
      <c r="Z2535" s="547">
        <f t="shared" si="1058"/>
        <v>0</v>
      </c>
      <c r="AA2535" s="547">
        <f t="shared" si="1058"/>
        <v>0</v>
      </c>
      <c r="AB2535" s="963"/>
      <c r="AC2535" s="964"/>
      <c r="AD2535" s="1069"/>
      <c r="AE2535" s="1084"/>
      <c r="AG2535" s="3278"/>
    </row>
    <row r="2536" spans="1:33" s="2240" customFormat="1" ht="15.75" thickBot="1" x14ac:dyDescent="0.3">
      <c r="A2536" s="2240">
        <v>1</v>
      </c>
      <c r="B2536" s="548" t="s">
        <v>273</v>
      </c>
      <c r="C2536" s="550"/>
      <c r="D2536" s="551"/>
      <c r="E2536" s="257"/>
      <c r="F2536" s="1755"/>
      <c r="G2536" s="551"/>
      <c r="H2536" s="551"/>
      <c r="I2536" s="551"/>
      <c r="J2536" s="551"/>
      <c r="K2536" s="551"/>
      <c r="L2536" s="551"/>
      <c r="M2536" s="551"/>
      <c r="N2536" s="551"/>
      <c r="O2536" s="551"/>
      <c r="P2536" s="551"/>
      <c r="Q2536" s="668">
        <f t="shared" ref="Q2536:X2536" si="1060">Q2535</f>
        <v>732.69650000000001</v>
      </c>
      <c r="R2536" s="668">
        <f t="shared" ref="R2536:S2536" si="1061">R2535</f>
        <v>732.69650000000001</v>
      </c>
      <c r="S2536" s="668">
        <f t="shared" si="1061"/>
        <v>732.69650000000001</v>
      </c>
      <c r="T2536" s="756">
        <f t="shared" si="1060"/>
        <v>183.174125</v>
      </c>
      <c r="U2536" s="668">
        <f t="shared" si="1060"/>
        <v>0</v>
      </c>
      <c r="V2536" s="781">
        <f t="shared" si="1060"/>
        <v>0</v>
      </c>
      <c r="W2536" s="3029">
        <f t="shared" si="1060"/>
        <v>0</v>
      </c>
      <c r="X2536" s="669">
        <f t="shared" si="1060"/>
        <v>-183.174125</v>
      </c>
      <c r="Y2536" s="669"/>
      <c r="Z2536" s="669">
        <f>Z2535</f>
        <v>0</v>
      </c>
      <c r="AA2536" s="669">
        <f>AA2535</f>
        <v>0</v>
      </c>
      <c r="AB2536" s="965"/>
      <c r="AC2536" s="1675"/>
      <c r="AD2536" s="1069"/>
      <c r="AE2536" s="1084"/>
      <c r="AG2536" s="3278"/>
    </row>
    <row r="2537" spans="1:33" s="2240" customFormat="1" ht="31.5" x14ac:dyDescent="0.25">
      <c r="A2537" s="2240">
        <v>1</v>
      </c>
      <c r="B2537" s="1842" t="s">
        <v>455</v>
      </c>
      <c r="C2537" s="167"/>
      <c r="D2537" s="43"/>
      <c r="E2537" s="221"/>
      <c r="F2537" s="221"/>
      <c r="G2537" s="186"/>
      <c r="H2537" s="43"/>
      <c r="I2537" s="43"/>
      <c r="J2537" s="213"/>
      <c r="K2537" s="213"/>
      <c r="L2537" s="3128"/>
      <c r="M2537" s="213"/>
      <c r="N2537" s="3128"/>
      <c r="O2537" s="3128"/>
      <c r="P2537" s="3128"/>
      <c r="Q2537" s="2231"/>
      <c r="R2537" s="2231"/>
      <c r="S2537" s="2231"/>
      <c r="T2537" s="878"/>
      <c r="U2537" s="1029"/>
      <c r="V2537" s="2234"/>
      <c r="W2537" s="1029"/>
      <c r="X2537" s="1036"/>
      <c r="Y2537" s="1036"/>
      <c r="Z2537" s="3131"/>
      <c r="AA2537" s="1036"/>
      <c r="AB2537" s="945"/>
      <c r="AC2537" s="962"/>
      <c r="AD2537" s="1069"/>
      <c r="AE2537" s="1084"/>
      <c r="AG2537" s="3278"/>
    </row>
    <row r="2538" spans="1:33" s="2240" customFormat="1" x14ac:dyDescent="0.25">
      <c r="A2538" s="2240">
        <v>1</v>
      </c>
      <c r="B2538" s="42" t="s">
        <v>28</v>
      </c>
      <c r="C2538" s="429"/>
      <c r="D2538" s="46"/>
      <c r="E2538" s="238"/>
      <c r="F2538" s="238"/>
      <c r="G2538" s="2232"/>
      <c r="H2538" s="46"/>
      <c r="I2538" s="46"/>
      <c r="J2538" s="2236"/>
      <c r="K2538" s="552"/>
      <c r="L2538" s="539"/>
      <c r="M2538" s="2236"/>
      <c r="N2538" s="213"/>
      <c r="O2538" s="2236"/>
      <c r="P2538" s="213"/>
      <c r="Q2538" s="1029"/>
      <c r="R2538" s="1029"/>
      <c r="S2538" s="1029"/>
      <c r="T2538" s="755"/>
      <c r="U2538" s="1039"/>
      <c r="V2538" s="1044"/>
      <c r="W2538" s="1040"/>
      <c r="X2538" s="1039"/>
      <c r="Y2538" s="1039"/>
      <c r="Z2538" s="1036"/>
      <c r="AA2538" s="1039"/>
      <c r="AB2538" s="945"/>
      <c r="AC2538" s="962"/>
      <c r="AD2538" s="1069"/>
      <c r="AE2538" s="1084"/>
      <c r="AG2538" s="3278"/>
    </row>
    <row r="2539" spans="1:33" s="2240" customFormat="1" x14ac:dyDescent="0.25">
      <c r="A2539" s="2240">
        <v>1</v>
      </c>
      <c r="B2539" s="41" t="s">
        <v>122</v>
      </c>
      <c r="C2539" s="431"/>
      <c r="D2539" s="43"/>
      <c r="E2539" s="221"/>
      <c r="F2539" s="221"/>
      <c r="G2539" s="186"/>
      <c r="H2539" s="43"/>
      <c r="I2539" s="43"/>
      <c r="J2539" s="213"/>
      <c r="K2539" s="2236"/>
      <c r="L2539" s="213"/>
      <c r="M2539" s="213"/>
      <c r="N2539" s="2236"/>
      <c r="O2539" s="213"/>
      <c r="P2539" s="213"/>
      <c r="Q2539" s="363"/>
      <c r="R2539" s="363"/>
      <c r="S2539" s="363"/>
      <c r="T2539" s="878"/>
      <c r="U2539" s="1036"/>
      <c r="V2539" s="1035"/>
      <c r="W2539" s="1039"/>
      <c r="X2539" s="1040"/>
      <c r="Y2539" s="1039"/>
      <c r="Z2539" s="1039"/>
      <c r="AA2539" s="1039"/>
      <c r="AB2539" s="945"/>
      <c r="AC2539" s="962"/>
      <c r="AD2539" s="1069"/>
      <c r="AE2539" s="1084"/>
      <c r="AG2539" s="3278"/>
    </row>
    <row r="2540" spans="1:33" s="2240" customFormat="1" x14ac:dyDescent="0.25">
      <c r="A2540" s="2240">
        <v>1</v>
      </c>
      <c r="B2540" s="38" t="s">
        <v>197</v>
      </c>
      <c r="C2540" s="420"/>
      <c r="D2540" s="43">
        <v>300</v>
      </c>
      <c r="E2540" s="221">
        <v>3</v>
      </c>
      <c r="F2540" s="2236">
        <f>ROUND(E2540/12*$B$4,0)</f>
        <v>1</v>
      </c>
      <c r="G2540" s="186">
        <v>1</v>
      </c>
      <c r="H2540" s="43">
        <f t="shared" si="1057"/>
        <v>100</v>
      </c>
      <c r="I2540" s="49">
        <v>11</v>
      </c>
      <c r="J2540" s="43">
        <f>N2540/F2540</f>
        <v>12.5</v>
      </c>
      <c r="K2540" s="43">
        <f>ROUND(E2540*I2540,0)</f>
        <v>33</v>
      </c>
      <c r="L2540" s="43">
        <f>ROUND(K2540/12*$B$4,0)</f>
        <v>8</v>
      </c>
      <c r="M2540" s="43">
        <v>1</v>
      </c>
      <c r="N2540" s="43">
        <f>M2540/L2540*100</f>
        <v>12.5</v>
      </c>
      <c r="O2540" s="43">
        <f>K2540/D2540</f>
        <v>0.11</v>
      </c>
      <c r="P2540" s="43">
        <f>M2540/$B$4*12/O2540</f>
        <v>36.363636363636367</v>
      </c>
      <c r="Q2540" s="50"/>
      <c r="R2540" s="50"/>
      <c r="S2540" s="50"/>
      <c r="T2540" s="876"/>
      <c r="U2540" s="1040"/>
      <c r="V2540" s="1038"/>
      <c r="W2540" s="1036"/>
      <c r="X2540" s="1040"/>
      <c r="Y2540" s="1039"/>
      <c r="Z2540" s="1036"/>
      <c r="AA2540" s="1036"/>
      <c r="AB2540" s="945"/>
      <c r="AC2540" s="962"/>
      <c r="AD2540" s="1069"/>
      <c r="AE2540" s="1084"/>
      <c r="AG2540" s="3278"/>
    </row>
    <row r="2541" spans="1:33" s="2240" customFormat="1" x14ac:dyDescent="0.25">
      <c r="A2541" s="2240">
        <v>1</v>
      </c>
      <c r="B2541" s="39" t="s">
        <v>174</v>
      </c>
      <c r="C2541" s="810"/>
      <c r="D2541" s="45"/>
      <c r="E2541" s="224">
        <f>E2540</f>
        <v>3</v>
      </c>
      <c r="F2541" s="224">
        <f>F2540</f>
        <v>1</v>
      </c>
      <c r="G2541" s="1630">
        <f>G2540</f>
        <v>1</v>
      </c>
      <c r="H2541" s="45">
        <f t="shared" si="1057"/>
        <v>100</v>
      </c>
      <c r="I2541" s="45">
        <f>I2540</f>
        <v>11</v>
      </c>
      <c r="J2541" s="45">
        <f>N2541/F2541</f>
        <v>12.5</v>
      </c>
      <c r="K2541" s="45">
        <f t="shared" ref="K2541:P2541" si="1062">K2540</f>
        <v>33</v>
      </c>
      <c r="L2541" s="45">
        <f t="shared" si="1062"/>
        <v>8</v>
      </c>
      <c r="M2541" s="45">
        <f t="shared" si="1062"/>
        <v>1</v>
      </c>
      <c r="N2541" s="45">
        <f t="shared" si="1062"/>
        <v>12.5</v>
      </c>
      <c r="O2541" s="45">
        <f t="shared" si="1062"/>
        <v>0.11</v>
      </c>
      <c r="P2541" s="45">
        <f t="shared" si="1062"/>
        <v>36.363636363636367</v>
      </c>
      <c r="Q2541" s="324"/>
      <c r="R2541" s="324"/>
      <c r="S2541" s="324"/>
      <c r="T2541" s="3032"/>
      <c r="U2541" s="364"/>
      <c r="V2541" s="1667"/>
      <c r="W2541" s="364"/>
      <c r="X2541" s="3132"/>
      <c r="Y2541" s="1036"/>
      <c r="Z2541" s="3132"/>
      <c r="AA2541" s="3132"/>
      <c r="AB2541" s="945"/>
      <c r="AC2541" s="962"/>
      <c r="AD2541" s="1069"/>
      <c r="AE2541" s="1084"/>
      <c r="AG2541" s="3278"/>
    </row>
    <row r="2542" spans="1:33" s="2240" customFormat="1" ht="30" thickBot="1" x14ac:dyDescent="0.3">
      <c r="A2542" s="2240">
        <v>1</v>
      </c>
      <c r="B2542" s="40" t="s">
        <v>198</v>
      </c>
      <c r="C2542" s="40"/>
      <c r="D2542" s="47"/>
      <c r="E2542" s="271">
        <f>SUM(E2541)</f>
        <v>3</v>
      </c>
      <c r="F2542" s="263">
        <f>SUM(F2541)</f>
        <v>1</v>
      </c>
      <c r="G2542" s="205">
        <f>SUM(G2541)</f>
        <v>1</v>
      </c>
      <c r="H2542" s="47">
        <f t="shared" si="1057"/>
        <v>100</v>
      </c>
      <c r="I2542" s="47">
        <f>SUM(I2541)</f>
        <v>11</v>
      </c>
      <c r="J2542" s="47">
        <f>N2542/F2542</f>
        <v>12.5</v>
      </c>
      <c r="K2542" s="47">
        <f>SUM(K2541)</f>
        <v>33</v>
      </c>
      <c r="L2542" s="47">
        <f>L2541</f>
        <v>8</v>
      </c>
      <c r="M2542" s="47">
        <f>SUM(M2541)</f>
        <v>1</v>
      </c>
      <c r="N2542" s="47">
        <f>SUM(N2541)</f>
        <v>12.5</v>
      </c>
      <c r="O2542" s="47">
        <f>SUM(O2541)</f>
        <v>0.11</v>
      </c>
      <c r="P2542" s="47">
        <f>SUM(P2541)</f>
        <v>36.363636363636367</v>
      </c>
      <c r="Q2542" s="333">
        <v>309.35628939600002</v>
      </c>
      <c r="R2542" s="333">
        <v>309.35628939600002</v>
      </c>
      <c r="S2542" s="333">
        <v>309.35628939600002</v>
      </c>
      <c r="T2542" s="2225">
        <f>Q2542/12*$B$4+(R2542-Q2542)/11*2+(S2542-R2542)/10*1</f>
        <v>77.339072349000006</v>
      </c>
      <c r="U2542" s="333">
        <f>AA2542-Z2542-W2542</f>
        <v>55.963740000000001</v>
      </c>
      <c r="V2542" s="766"/>
      <c r="W2542" s="333"/>
      <c r="X2542" s="333">
        <f>U2542-T2542</f>
        <v>-21.375332349000004</v>
      </c>
      <c r="Y2542" s="333"/>
      <c r="Z2542" s="333">
        <v>0</v>
      </c>
      <c r="AA2542" s="334">
        <v>55.963740000000001</v>
      </c>
      <c r="AB2542" s="963"/>
      <c r="AC2542" s="964"/>
      <c r="AD2542" s="1069"/>
      <c r="AE2542" s="1084"/>
      <c r="AG2542" s="3278"/>
    </row>
    <row r="2543" spans="1:33" s="2240" customFormat="1" ht="15.75" thickBot="1" x14ac:dyDescent="0.3">
      <c r="A2543" s="2240">
        <v>1</v>
      </c>
      <c r="B2543" s="44" t="s">
        <v>273</v>
      </c>
      <c r="C2543" s="44"/>
      <c r="D2543" s="48"/>
      <c r="E2543" s="272"/>
      <c r="F2543" s="269"/>
      <c r="G2543" s="1755"/>
      <c r="H2543" s="48"/>
      <c r="I2543" s="48"/>
      <c r="J2543" s="48"/>
      <c r="K2543" s="48"/>
      <c r="L2543" s="48"/>
      <c r="M2543" s="48">
        <f>M2542</f>
        <v>1</v>
      </c>
      <c r="N2543" s="48"/>
      <c r="O2543" s="48"/>
      <c r="P2543" s="48"/>
      <c r="Q2543" s="53">
        <f t="shared" ref="Q2543:X2543" si="1063">Q2542</f>
        <v>309.35628939600002</v>
      </c>
      <c r="R2543" s="53">
        <f t="shared" ref="R2543:S2543" si="1064">R2542</f>
        <v>309.35628939600002</v>
      </c>
      <c r="S2543" s="53">
        <f t="shared" si="1064"/>
        <v>309.35628939600002</v>
      </c>
      <c r="T2543" s="756">
        <f t="shared" si="1063"/>
        <v>77.339072349000006</v>
      </c>
      <c r="U2543" s="53">
        <f t="shared" si="1063"/>
        <v>55.963740000000001</v>
      </c>
      <c r="V2543" s="767">
        <f t="shared" si="1063"/>
        <v>0</v>
      </c>
      <c r="W2543" s="3030">
        <f t="shared" si="1063"/>
        <v>0</v>
      </c>
      <c r="X2543" s="53">
        <f t="shared" si="1063"/>
        <v>-21.375332349000004</v>
      </c>
      <c r="Y2543" s="53"/>
      <c r="Z2543" s="53">
        <f>Z2542</f>
        <v>0</v>
      </c>
      <c r="AA2543" s="335">
        <f>AA2542</f>
        <v>55.963740000000001</v>
      </c>
      <c r="AB2543" s="965"/>
      <c r="AC2543" s="1675">
        <f>AC2542</f>
        <v>0</v>
      </c>
      <c r="AD2543" s="1069"/>
      <c r="AE2543" s="1084"/>
      <c r="AG2543" s="3278"/>
    </row>
    <row r="2544" spans="1:33" s="2240" customFormat="1" x14ac:dyDescent="0.25">
      <c r="A2544" s="2240">
        <v>1</v>
      </c>
      <c r="B2544" s="3164" t="s">
        <v>456</v>
      </c>
      <c r="C2544" s="3098"/>
      <c r="D2544" s="2232"/>
      <c r="E2544" s="238"/>
      <c r="F2544" s="2232"/>
      <c r="G2544" s="2232"/>
      <c r="H2544" s="2232"/>
      <c r="I2544" s="2232"/>
      <c r="J2544" s="2232"/>
      <c r="K2544" s="2232"/>
      <c r="L2544" s="2232"/>
      <c r="M2544" s="2232"/>
      <c r="N2544" s="2232"/>
      <c r="O2544" s="2232"/>
      <c r="P2544" s="2232"/>
      <c r="Q2544" s="329"/>
      <c r="R2544" s="329"/>
      <c r="S2544" s="329"/>
      <c r="T2544" s="755"/>
      <c r="U2544" s="329"/>
      <c r="V2544" s="773"/>
      <c r="W2544" s="329"/>
      <c r="X2544" s="329"/>
      <c r="Y2544" s="329"/>
      <c r="Z2544" s="329"/>
      <c r="AA2544" s="329"/>
      <c r="AB2544" s="961"/>
      <c r="AC2544" s="936"/>
      <c r="AD2544" s="1069"/>
      <c r="AE2544" s="1084"/>
      <c r="AG2544" s="3278"/>
    </row>
    <row r="2545" spans="1:33" s="2240" customFormat="1" x14ac:dyDescent="0.25">
      <c r="A2545" s="2240">
        <v>1</v>
      </c>
      <c r="B2545" s="469" t="s">
        <v>191</v>
      </c>
      <c r="C2545" s="433"/>
      <c r="D2545" s="2232"/>
      <c r="E2545" s="539"/>
      <c r="F2545" s="2232"/>
      <c r="G2545" s="2232"/>
      <c r="H2545" s="186"/>
      <c r="I2545" s="2232"/>
      <c r="J2545" s="2232"/>
      <c r="K2545" s="2232"/>
      <c r="L2545" s="2232"/>
      <c r="M2545" s="2232"/>
      <c r="N2545" s="2232"/>
      <c r="O2545" s="2232"/>
      <c r="P2545" s="2232"/>
      <c r="Q2545" s="329"/>
      <c r="R2545" s="329"/>
      <c r="S2545" s="329"/>
      <c r="T2545" s="876"/>
      <c r="U2545" s="329">
        <f>AA2545-Z2545-W2545</f>
        <v>0</v>
      </c>
      <c r="V2545" s="773"/>
      <c r="W2545" s="329"/>
      <c r="X2545" s="329">
        <f>U2545-T2545</f>
        <v>0</v>
      </c>
      <c r="Y2545" s="329"/>
      <c r="Z2545" s="329"/>
      <c r="AA2545" s="329"/>
      <c r="AB2545" s="945"/>
      <c r="AC2545" s="962"/>
      <c r="AD2545" s="1069"/>
      <c r="AE2545" s="1084"/>
      <c r="AG2545" s="3278"/>
    </row>
    <row r="2546" spans="1:33" s="2240" customFormat="1" ht="29.25" x14ac:dyDescent="0.25">
      <c r="A2546" s="2240">
        <v>1</v>
      </c>
      <c r="B2546" s="523" t="s">
        <v>303</v>
      </c>
      <c r="C2546" s="433"/>
      <c r="D2546" s="2232"/>
      <c r="E2546" s="1612">
        <f>E2547</f>
        <v>0</v>
      </c>
      <c r="F2546" s="2232">
        <f>F2547</f>
        <v>0</v>
      </c>
      <c r="G2546" s="2232">
        <f>G2547</f>
        <v>0</v>
      </c>
      <c r="H2546" s="186"/>
      <c r="I2546" s="2232"/>
      <c r="J2546" s="2232"/>
      <c r="K2546" s="2232"/>
      <c r="L2546" s="2232"/>
      <c r="M2546" s="2232"/>
      <c r="N2546" s="2232"/>
      <c r="O2546" s="2232"/>
      <c r="P2546" s="2232"/>
      <c r="Q2546" s="329">
        <v>328.68</v>
      </c>
      <c r="R2546" s="329">
        <v>328.68</v>
      </c>
      <c r="S2546" s="329">
        <v>328.68</v>
      </c>
      <c r="T2546" s="755">
        <f>Q2546/12*$B$4+(R2546-Q2546)/11*2+(S2546-R2546)/10*1</f>
        <v>82.17</v>
      </c>
      <c r="U2546" s="329">
        <f>AA2546-Z2546-W2546</f>
        <v>0</v>
      </c>
      <c r="V2546" s="773"/>
      <c r="W2546" s="329"/>
      <c r="X2546" s="329">
        <f>U2546-T2546</f>
        <v>-82.17</v>
      </c>
      <c r="Y2546" s="329"/>
      <c r="Z2546" s="329"/>
      <c r="AA2546" s="329"/>
      <c r="AB2546" s="945"/>
      <c r="AC2546" s="962"/>
      <c r="AD2546" s="1069"/>
      <c r="AE2546" s="1084"/>
      <c r="AG2546" s="3278"/>
    </row>
    <row r="2547" spans="1:33" s="2240" customFormat="1" ht="30" x14ac:dyDescent="0.25">
      <c r="A2547" s="2240">
        <v>1</v>
      </c>
      <c r="B2547" s="481" t="s">
        <v>423</v>
      </c>
      <c r="C2547" s="433"/>
      <c r="D2547" s="2232"/>
      <c r="E2547" s="190">
        <f>E2549/4</f>
        <v>0</v>
      </c>
      <c r="F2547" s="2232">
        <f>F2549/4</f>
        <v>0</v>
      </c>
      <c r="G2547" s="2232">
        <f>G2549/4</f>
        <v>0</v>
      </c>
      <c r="H2547" s="186"/>
      <c r="I2547" s="2232"/>
      <c r="J2547" s="2232"/>
      <c r="K2547" s="2232"/>
      <c r="L2547" s="2232"/>
      <c r="M2547" s="2232"/>
      <c r="N2547" s="2232"/>
      <c r="O2547" s="2232"/>
      <c r="P2547" s="2232"/>
      <c r="Q2547" s="329"/>
      <c r="R2547" s="329"/>
      <c r="S2547" s="329"/>
      <c r="T2547" s="755"/>
      <c r="U2547" s="329"/>
      <c r="V2547" s="773"/>
      <c r="W2547" s="329"/>
      <c r="X2547" s="329"/>
      <c r="Y2547" s="329"/>
      <c r="Z2547" s="329"/>
      <c r="AA2547" s="329"/>
      <c r="AB2547" s="945"/>
      <c r="AC2547" s="962"/>
      <c r="AD2547" s="1069"/>
      <c r="AE2547" s="1084"/>
      <c r="AG2547" s="3278"/>
    </row>
    <row r="2548" spans="1:33" s="2240" customFormat="1" x14ac:dyDescent="0.25">
      <c r="A2548" s="2240">
        <v>1</v>
      </c>
      <c r="B2548" s="310" t="s">
        <v>424</v>
      </c>
      <c r="C2548" s="1622"/>
      <c r="D2548" s="2232"/>
      <c r="E2548" s="546"/>
      <c r="F2548" s="2232"/>
      <c r="G2548" s="2232"/>
      <c r="H2548" s="186"/>
      <c r="I2548" s="2232"/>
      <c r="J2548" s="2232"/>
      <c r="K2548" s="2232"/>
      <c r="L2548" s="2232"/>
      <c r="M2548" s="2232"/>
      <c r="N2548" s="2232"/>
      <c r="O2548" s="2232"/>
      <c r="P2548" s="2232"/>
      <c r="Q2548" s="329"/>
      <c r="R2548" s="329"/>
      <c r="S2548" s="329"/>
      <c r="T2548" s="755"/>
      <c r="U2548" s="329"/>
      <c r="V2548" s="773"/>
      <c r="W2548" s="329"/>
      <c r="X2548" s="329"/>
      <c r="Y2548" s="329"/>
      <c r="Z2548" s="329"/>
      <c r="AA2548" s="329"/>
      <c r="AB2548" s="945"/>
      <c r="AC2548" s="962"/>
      <c r="AD2548" s="1069"/>
      <c r="AE2548" s="1084"/>
      <c r="AG2548" s="3278"/>
    </row>
    <row r="2549" spans="1:33" s="2240" customFormat="1" ht="30" x14ac:dyDescent="0.25">
      <c r="A2549" s="2240">
        <v>1</v>
      </c>
      <c r="B2549" s="310" t="s">
        <v>425</v>
      </c>
      <c r="C2549" s="1681"/>
      <c r="D2549" s="2232"/>
      <c r="E2549" s="539"/>
      <c r="F2549" s="2232">
        <f>ROUND(E2549/12*$B$4,0)</f>
        <v>0</v>
      </c>
      <c r="G2549" s="2232"/>
      <c r="H2549" s="186"/>
      <c r="I2549" s="2232"/>
      <c r="J2549" s="2232"/>
      <c r="K2549" s="2232"/>
      <c r="L2549" s="2232"/>
      <c r="M2549" s="2232"/>
      <c r="N2549" s="2232"/>
      <c r="O2549" s="2232"/>
      <c r="P2549" s="2232"/>
      <c r="Q2549" s="329"/>
      <c r="R2549" s="329"/>
      <c r="S2549" s="329"/>
      <c r="T2549" s="755"/>
      <c r="U2549" s="329"/>
      <c r="V2549" s="773"/>
      <c r="W2549" s="329"/>
      <c r="X2549" s="329"/>
      <c r="Y2549" s="329"/>
      <c r="Z2549" s="329"/>
      <c r="AA2549" s="329"/>
      <c r="AB2549" s="945"/>
      <c r="AC2549" s="962"/>
      <c r="AD2549" s="1069"/>
      <c r="AE2549" s="1084"/>
      <c r="AG2549" s="3278"/>
    </row>
    <row r="2550" spans="1:33" s="2240" customFormat="1" ht="29.25" x14ac:dyDescent="0.25">
      <c r="A2550" s="2240">
        <v>1</v>
      </c>
      <c r="B2550" s="523" t="s">
        <v>304</v>
      </c>
      <c r="C2550" s="1622"/>
      <c r="D2550" s="2232"/>
      <c r="E2550" s="539">
        <f>E2552/9.4</f>
        <v>117.02127659574468</v>
      </c>
      <c r="F2550" s="2232">
        <f>F2552/9.4</f>
        <v>29.25531914893617</v>
      </c>
      <c r="G2550" s="2232">
        <f>G2552/9.4</f>
        <v>0</v>
      </c>
      <c r="H2550" s="186">
        <f t="shared" si="1057"/>
        <v>0</v>
      </c>
      <c r="I2550" s="2232"/>
      <c r="J2550" s="2232"/>
      <c r="K2550" s="2232"/>
      <c r="L2550" s="2232"/>
      <c r="M2550" s="2232"/>
      <c r="N2550" s="2232"/>
      <c r="O2550" s="2232"/>
      <c r="P2550" s="2232"/>
      <c r="Q2550" s="329"/>
      <c r="R2550" s="329"/>
      <c r="S2550" s="329"/>
      <c r="T2550" s="755"/>
      <c r="U2550" s="329"/>
      <c r="V2550" s="773"/>
      <c r="W2550" s="329"/>
      <c r="X2550" s="329"/>
      <c r="Y2550" s="329"/>
      <c r="Z2550" s="329"/>
      <c r="AA2550" s="329"/>
      <c r="AB2550" s="945"/>
      <c r="AC2550" s="962"/>
      <c r="AD2550" s="1069"/>
      <c r="AE2550" s="1084"/>
      <c r="AG2550" s="3278"/>
    </row>
    <row r="2551" spans="1:33" s="2240" customFormat="1" x14ac:dyDescent="0.25">
      <c r="A2551" s="2240">
        <v>1</v>
      </c>
      <c r="B2551" s="523" t="s">
        <v>313</v>
      </c>
      <c r="C2551" s="1622"/>
      <c r="D2551" s="2232"/>
      <c r="E2551" s="539">
        <f>E2552/9.4</f>
        <v>117.02127659574468</v>
      </c>
      <c r="F2551" s="2232">
        <f>F2552/9.4</f>
        <v>29.25531914893617</v>
      </c>
      <c r="G2551" s="2232">
        <f>G2552/9.4</f>
        <v>0</v>
      </c>
      <c r="H2551" s="186">
        <f t="shared" si="1057"/>
        <v>0</v>
      </c>
      <c r="I2551" s="2232"/>
      <c r="J2551" s="2232"/>
      <c r="K2551" s="2232"/>
      <c r="L2551" s="2232"/>
      <c r="M2551" s="2232"/>
      <c r="N2551" s="2232"/>
      <c r="O2551" s="2232"/>
      <c r="P2551" s="2232"/>
      <c r="Q2551" s="329"/>
      <c r="R2551" s="329"/>
      <c r="S2551" s="329"/>
      <c r="T2551" s="755"/>
      <c r="U2551" s="329"/>
      <c r="V2551" s="773"/>
      <c r="W2551" s="329"/>
      <c r="X2551" s="329"/>
      <c r="Y2551" s="329"/>
      <c r="Z2551" s="329"/>
      <c r="AA2551" s="329"/>
      <c r="AB2551" s="945"/>
      <c r="AC2551" s="962"/>
      <c r="AD2551" s="1069"/>
      <c r="AE2551" s="1084"/>
      <c r="AG2551" s="3278"/>
    </row>
    <row r="2552" spans="1:33" s="2240" customFormat="1" x14ac:dyDescent="0.25">
      <c r="A2552" s="2240">
        <v>1</v>
      </c>
      <c r="B2552" s="537" t="s">
        <v>314</v>
      </c>
      <c r="C2552" s="1622"/>
      <c r="D2552" s="2232"/>
      <c r="E2552" s="539">
        <v>1100</v>
      </c>
      <c r="F2552" s="2232">
        <f>ROUND(E2552/12*$B$4,0)</f>
        <v>275</v>
      </c>
      <c r="G2552" s="2232"/>
      <c r="H2552" s="186">
        <f t="shared" si="1057"/>
        <v>0</v>
      </c>
      <c r="I2552" s="2232"/>
      <c r="J2552" s="2232"/>
      <c r="K2552" s="2232"/>
      <c r="L2552" s="2232"/>
      <c r="M2552" s="2232"/>
      <c r="N2552" s="2232"/>
      <c r="O2552" s="2232"/>
      <c r="P2552" s="2232"/>
      <c r="Q2552" s="329"/>
      <c r="R2552" s="329"/>
      <c r="S2552" s="329"/>
      <c r="T2552" s="755"/>
      <c r="U2552" s="329"/>
      <c r="V2552" s="773"/>
      <c r="W2552" s="329"/>
      <c r="X2552" s="329"/>
      <c r="Y2552" s="329"/>
      <c r="Z2552" s="329"/>
      <c r="AA2552" s="329"/>
      <c r="AB2552" s="945"/>
      <c r="AC2552" s="962"/>
      <c r="AD2552" s="1069"/>
      <c r="AE2552" s="1084"/>
      <c r="AG2552" s="3278"/>
    </row>
    <row r="2553" spans="1:33" s="2240" customFormat="1" x14ac:dyDescent="0.25">
      <c r="A2553" s="2240">
        <v>1</v>
      </c>
      <c r="B2553" s="473" t="s">
        <v>256</v>
      </c>
      <c r="C2553" s="1622"/>
      <c r="D2553" s="2232"/>
      <c r="E2553" s="539">
        <f>E2546</f>
        <v>0</v>
      </c>
      <c r="F2553" s="539">
        <f>F2546</f>
        <v>0</v>
      </c>
      <c r="G2553" s="539">
        <f>G2546</f>
        <v>0</v>
      </c>
      <c r="H2553" s="186"/>
      <c r="I2553" s="2232"/>
      <c r="J2553" s="2232"/>
      <c r="K2553" s="2232"/>
      <c r="L2553" s="2232"/>
      <c r="M2553" s="2232"/>
      <c r="N2553" s="2232"/>
      <c r="O2553" s="2232"/>
      <c r="P2553" s="2232"/>
      <c r="Q2553" s="329"/>
      <c r="R2553" s="329"/>
      <c r="S2553" s="329"/>
      <c r="T2553" s="755"/>
      <c r="U2553" s="329"/>
      <c r="V2553" s="773"/>
      <c r="W2553" s="329"/>
      <c r="X2553" s="329"/>
      <c r="Y2553" s="329"/>
      <c r="Z2553" s="329"/>
      <c r="AA2553" s="329"/>
      <c r="AB2553" s="945"/>
      <c r="AC2553" s="962"/>
      <c r="AD2553" s="1069"/>
      <c r="AE2553" s="1084"/>
      <c r="AG2553" s="3278"/>
    </row>
    <row r="2554" spans="1:33" s="2240" customFormat="1" ht="29.25" x14ac:dyDescent="0.25">
      <c r="A2554" s="2240">
        <v>1</v>
      </c>
      <c r="B2554" s="3268" t="s">
        <v>257</v>
      </c>
      <c r="C2554" s="1622"/>
      <c r="D2554" s="2232"/>
      <c r="E2554" s="539">
        <f>E2550</f>
        <v>117.02127659574468</v>
      </c>
      <c r="F2554" s="539">
        <f>F2550</f>
        <v>29.25531914893617</v>
      </c>
      <c r="G2554" s="539">
        <f>G2550</f>
        <v>0</v>
      </c>
      <c r="H2554" s="186">
        <f t="shared" si="1057"/>
        <v>0</v>
      </c>
      <c r="I2554" s="2232"/>
      <c r="J2554" s="2232"/>
      <c r="K2554" s="2232"/>
      <c r="L2554" s="2232"/>
      <c r="M2554" s="2232"/>
      <c r="N2554" s="2232"/>
      <c r="O2554" s="2232"/>
      <c r="P2554" s="2232"/>
      <c r="Q2554" s="329"/>
      <c r="R2554" s="329"/>
      <c r="S2554" s="329"/>
      <c r="T2554" s="755"/>
      <c r="U2554" s="329"/>
      <c r="V2554" s="773"/>
      <c r="W2554" s="329"/>
      <c r="X2554" s="329"/>
      <c r="Y2554" s="329"/>
      <c r="Z2554" s="329"/>
      <c r="AA2554" s="329"/>
      <c r="AB2554" s="963"/>
      <c r="AC2554" s="964"/>
      <c r="AD2554" s="1069"/>
      <c r="AE2554" s="1084"/>
      <c r="AG2554" s="3278"/>
    </row>
    <row r="2555" spans="1:33" s="2240" customFormat="1" ht="15.75" thickBot="1" x14ac:dyDescent="0.3">
      <c r="A2555" s="2240">
        <v>1</v>
      </c>
      <c r="B2555" s="474" t="s">
        <v>133</v>
      </c>
      <c r="C2555" s="1876"/>
      <c r="D2555" s="2232"/>
      <c r="E2555" s="538">
        <f>E2552/4.2</f>
        <v>261.90476190476187</v>
      </c>
      <c r="F2555" s="538">
        <f>F2552/4.2</f>
        <v>65.476190476190467</v>
      </c>
      <c r="G2555" s="538">
        <f>G2552/4.2</f>
        <v>0</v>
      </c>
      <c r="H2555" s="746">
        <f t="shared" si="1057"/>
        <v>0</v>
      </c>
      <c r="I2555" s="2232"/>
      <c r="J2555" s="2232"/>
      <c r="K2555" s="2232"/>
      <c r="L2555" s="2232"/>
      <c r="M2555" s="2232"/>
      <c r="N2555" s="2232"/>
      <c r="O2555" s="2232"/>
      <c r="P2555" s="2232"/>
      <c r="Q2555" s="329">
        <f t="shared" ref="Q2555:AA2555" si="1065">Q2546</f>
        <v>328.68</v>
      </c>
      <c r="R2555" s="329">
        <f t="shared" ref="R2555:S2555" si="1066">R2546</f>
        <v>328.68</v>
      </c>
      <c r="S2555" s="329">
        <f t="shared" si="1066"/>
        <v>328.68</v>
      </c>
      <c r="T2555" s="755">
        <f t="shared" si="1065"/>
        <v>82.17</v>
      </c>
      <c r="U2555" s="329">
        <f t="shared" si="1065"/>
        <v>0</v>
      </c>
      <c r="V2555" s="773">
        <f t="shared" si="1065"/>
        <v>0</v>
      </c>
      <c r="W2555" s="329">
        <f t="shared" si="1065"/>
        <v>0</v>
      </c>
      <c r="X2555" s="329">
        <f t="shared" si="1065"/>
        <v>-82.17</v>
      </c>
      <c r="Y2555" s="329">
        <f t="shared" si="1065"/>
        <v>0</v>
      </c>
      <c r="Z2555" s="329">
        <f t="shared" si="1065"/>
        <v>0</v>
      </c>
      <c r="AA2555" s="329">
        <f t="shared" si="1065"/>
        <v>0</v>
      </c>
      <c r="AB2555" s="963"/>
      <c r="AC2555" s="964"/>
      <c r="AD2555" s="1069"/>
      <c r="AE2555" s="1084"/>
      <c r="AG2555" s="3278"/>
    </row>
    <row r="2556" spans="1:33" s="2240" customFormat="1" ht="15.75" thickBot="1" x14ac:dyDescent="0.3">
      <c r="A2556" s="2240">
        <v>1</v>
      </c>
      <c r="B2556" s="158" t="s">
        <v>273</v>
      </c>
      <c r="C2556" s="158"/>
      <c r="D2556" s="1755"/>
      <c r="E2556" s="269"/>
      <c r="F2556" s="1755"/>
      <c r="G2556" s="1755"/>
      <c r="H2556" s="1755"/>
      <c r="I2556" s="1755"/>
      <c r="J2556" s="1755"/>
      <c r="K2556" s="1755"/>
      <c r="L2556" s="1755"/>
      <c r="M2556" s="1755"/>
      <c r="N2556" s="1755"/>
      <c r="O2556" s="1755"/>
      <c r="P2556" s="1755"/>
      <c r="Q2556" s="335">
        <f t="shared" ref="Q2556:X2556" si="1067">Q2555</f>
        <v>328.68</v>
      </c>
      <c r="R2556" s="335">
        <f t="shared" ref="R2556:S2556" si="1068">R2555</f>
        <v>328.68</v>
      </c>
      <c r="S2556" s="335">
        <f t="shared" si="1068"/>
        <v>328.68</v>
      </c>
      <c r="T2556" s="756">
        <f t="shared" si="1067"/>
        <v>82.17</v>
      </c>
      <c r="U2556" s="335">
        <f t="shared" si="1067"/>
        <v>0</v>
      </c>
      <c r="V2556" s="778">
        <f t="shared" si="1067"/>
        <v>0</v>
      </c>
      <c r="W2556" s="159">
        <f t="shared" si="1067"/>
        <v>0</v>
      </c>
      <c r="X2556" s="335">
        <f t="shared" si="1067"/>
        <v>-82.17</v>
      </c>
      <c r="Y2556" s="335"/>
      <c r="Z2556" s="335">
        <f>Z2555</f>
        <v>0</v>
      </c>
      <c r="AA2556" s="335">
        <f>AA2555</f>
        <v>0</v>
      </c>
      <c r="AB2556" s="965"/>
      <c r="AC2556" s="1675">
        <f>AC2555</f>
        <v>0</v>
      </c>
      <c r="AD2556" s="1069"/>
      <c r="AE2556" s="1084"/>
      <c r="AG2556" s="3278"/>
    </row>
    <row r="2557" spans="1:33" s="2240" customFormat="1" x14ac:dyDescent="0.25">
      <c r="A2557" s="2240">
        <v>1</v>
      </c>
      <c r="B2557" s="3184" t="s">
        <v>590</v>
      </c>
      <c r="C2557" s="630"/>
      <c r="D2557" s="3134"/>
      <c r="E2557" s="3135"/>
      <c r="F2557" s="3136"/>
      <c r="G2557" s="3134"/>
      <c r="H2557" s="3134"/>
      <c r="I2557" s="3136"/>
      <c r="J2557" s="3134"/>
      <c r="K2557" s="3134"/>
      <c r="L2557" s="3136"/>
      <c r="M2557" s="3136"/>
      <c r="N2557" s="3134"/>
      <c r="O2557" s="3134"/>
      <c r="P2557" s="3134"/>
      <c r="Q2557" s="331"/>
      <c r="R2557" s="331"/>
      <c r="S2557" s="331"/>
      <c r="T2557" s="331"/>
      <c r="U2557" s="331"/>
      <c r="V2557" s="331"/>
      <c r="W2557" s="1088"/>
      <c r="X2557" s="331"/>
      <c r="Y2557" s="331"/>
      <c r="Z2557" s="331"/>
      <c r="AA2557" s="331"/>
      <c r="AB2557" s="1465"/>
      <c r="AC2557" s="1271"/>
      <c r="AD2557" s="1069"/>
      <c r="AE2557" s="1084"/>
      <c r="AG2557" s="3278"/>
    </row>
    <row r="2558" spans="1:33" s="2240" customFormat="1" x14ac:dyDescent="0.25">
      <c r="A2558" s="2240">
        <v>1</v>
      </c>
      <c r="B2558" s="1492" t="s">
        <v>5</v>
      </c>
      <c r="C2558" s="1493"/>
      <c r="D2558" s="1492"/>
      <c r="E2558" s="223"/>
      <c r="F2558" s="1636"/>
      <c r="G2558" s="1636"/>
      <c r="H2558" s="1636"/>
      <c r="I2558" s="186"/>
      <c r="J2558" s="186"/>
      <c r="K2558" s="186"/>
      <c r="L2558" s="186"/>
      <c r="M2558" s="186"/>
      <c r="N2558" s="186"/>
      <c r="O2558" s="186"/>
      <c r="P2558" s="186"/>
      <c r="Q2558" s="329"/>
      <c r="R2558" s="329"/>
      <c r="S2558" s="329"/>
      <c r="T2558" s="755"/>
      <c r="U2558" s="329">
        <f>AA2558-Z2558-W2558</f>
        <v>0</v>
      </c>
      <c r="V2558" s="773"/>
      <c r="W2558" s="329"/>
      <c r="X2558" s="329"/>
      <c r="Y2558" s="329"/>
      <c r="Z2558" s="329"/>
      <c r="AA2558" s="329"/>
      <c r="AB2558" s="945"/>
      <c r="AC2558" s="964"/>
      <c r="AD2558" s="1069"/>
      <c r="AE2558" s="1084"/>
      <c r="AG2558" s="3278"/>
    </row>
    <row r="2559" spans="1:33" s="2240" customFormat="1" x14ac:dyDescent="0.25">
      <c r="A2559" s="2240">
        <v>1</v>
      </c>
      <c r="B2559" s="1619" t="s">
        <v>62</v>
      </c>
      <c r="C2559" s="1082" t="s">
        <v>252</v>
      </c>
      <c r="D2559" s="1619">
        <v>320</v>
      </c>
      <c r="E2559" s="226">
        <v>5</v>
      </c>
      <c r="F2559" s="126">
        <f>E2559/12*$B$4</f>
        <v>1.25</v>
      </c>
      <c r="G2559" s="132">
        <v>5</v>
      </c>
      <c r="H2559" s="132">
        <f t="shared" si="1057"/>
        <v>400</v>
      </c>
      <c r="I2559" s="1813">
        <v>4</v>
      </c>
      <c r="J2559" s="1094">
        <f>M2559/G2559</f>
        <v>4</v>
      </c>
      <c r="K2559" s="281">
        <f>ROUND(E2559*I2559,0)</f>
        <v>20</v>
      </c>
      <c r="L2559" s="156">
        <f>ROUND(K2559/12*$B$4,0)</f>
        <v>5</v>
      </c>
      <c r="M2559" s="281">
        <v>20</v>
      </c>
      <c r="N2559" s="156">
        <f>M2559/L2559*100</f>
        <v>400</v>
      </c>
      <c r="O2559" s="126">
        <f>K2559/D2559</f>
        <v>6.25E-2</v>
      </c>
      <c r="P2559" s="281">
        <f>M2559/$B$4*12/O2559</f>
        <v>1280</v>
      </c>
      <c r="Q2559" s="330"/>
      <c r="R2559" s="330"/>
      <c r="S2559" s="330"/>
      <c r="T2559" s="755"/>
      <c r="U2559" s="329">
        <f>AA2559-Z2559-W2559</f>
        <v>0</v>
      </c>
      <c r="V2559" s="773"/>
      <c r="W2559" s="329"/>
      <c r="X2559" s="329"/>
      <c r="Y2559" s="329"/>
      <c r="Z2559" s="329"/>
      <c r="AA2559" s="329"/>
      <c r="AB2559" s="945"/>
      <c r="AC2559" s="962"/>
      <c r="AD2559" s="1069"/>
      <c r="AE2559" s="1084"/>
      <c r="AG2559" s="3278"/>
    </row>
    <row r="2560" spans="1:33" s="2240" customFormat="1" x14ac:dyDescent="0.25">
      <c r="A2560" s="2240">
        <v>1</v>
      </c>
      <c r="B2560" s="1702" t="s">
        <v>85</v>
      </c>
      <c r="C2560" s="3350" t="s">
        <v>252</v>
      </c>
      <c r="D2560" s="1702">
        <v>340</v>
      </c>
      <c r="E2560" s="249">
        <v>5</v>
      </c>
      <c r="F2560" s="126">
        <f>E2560/12*$B$4</f>
        <v>1.25</v>
      </c>
      <c r="G2560" s="132"/>
      <c r="H2560" s="132">
        <f t="shared" si="1057"/>
        <v>0</v>
      </c>
      <c r="I2560" s="1813">
        <v>4</v>
      </c>
      <c r="J2560" s="1094" t="e">
        <f>M2560/G2560</f>
        <v>#DIV/0!</v>
      </c>
      <c r="K2560" s="281">
        <f>ROUND(E2560*I2560,0)</f>
        <v>20</v>
      </c>
      <c r="L2560" s="156">
        <f>ROUND(K2560/12*$B$4,0)</f>
        <v>5</v>
      </c>
      <c r="M2560" s="281"/>
      <c r="N2560" s="156">
        <f>M2560/L2560*100</f>
        <v>0</v>
      </c>
      <c r="O2560" s="126">
        <f>K2560/D2560</f>
        <v>5.8823529411764705E-2</v>
      </c>
      <c r="P2560" s="281">
        <f>M2560/$B$4*12/O2560</f>
        <v>0</v>
      </c>
      <c r="Q2560" s="336"/>
      <c r="R2560" s="336"/>
      <c r="S2560" s="336"/>
      <c r="T2560" s="878"/>
      <c r="U2560" s="331"/>
      <c r="V2560" s="1266"/>
      <c r="W2560" s="331"/>
      <c r="X2560" s="331"/>
      <c r="Y2560" s="331"/>
      <c r="Z2560" s="331"/>
      <c r="AA2560" s="331"/>
      <c r="AB2560" s="1465"/>
      <c r="AC2560" s="1271"/>
      <c r="AD2560" s="1069"/>
      <c r="AE2560" s="1084"/>
      <c r="AG2560" s="3278"/>
    </row>
    <row r="2561" spans="1:33" s="2240" customFormat="1" ht="15.75" thickBot="1" x14ac:dyDescent="0.3">
      <c r="A2561" s="2240">
        <v>1</v>
      </c>
      <c r="B2561" s="1410" t="s">
        <v>7</v>
      </c>
      <c r="C2561" s="152"/>
      <c r="D2561" s="1410"/>
      <c r="E2561" s="235">
        <f>E2560+E2559</f>
        <v>10</v>
      </c>
      <c r="F2561" s="1827">
        <f>F2560+F2559</f>
        <v>2.5</v>
      </c>
      <c r="G2561" s="1827">
        <f>G2560+G2559</f>
        <v>5</v>
      </c>
      <c r="H2561" s="1827">
        <f t="shared" si="1057"/>
        <v>200</v>
      </c>
      <c r="I2561" s="1170">
        <f>IF(E2561=0,0,K2561/E2561)</f>
        <v>4</v>
      </c>
      <c r="J2561" s="1170">
        <f>M2561/G2561</f>
        <v>4</v>
      </c>
      <c r="K2561" s="205">
        <f>K2560+K2559</f>
        <v>40</v>
      </c>
      <c r="L2561" s="205">
        <f>L2560+L2559</f>
        <v>10</v>
      </c>
      <c r="M2561" s="205">
        <f>M2560+M2559</f>
        <v>20</v>
      </c>
      <c r="N2561" s="1172">
        <f>M2561/L2561*100</f>
        <v>200</v>
      </c>
      <c r="O2561" s="1219">
        <f>O2560+O2559</f>
        <v>0.12132352941176471</v>
      </c>
      <c r="P2561" s="1172">
        <f>M2561/$B$4*12/O2561</f>
        <v>659.39393939393938</v>
      </c>
      <c r="Q2561" s="334">
        <v>908.62921170000004</v>
      </c>
      <c r="R2561" s="334">
        <v>908.62921170000004</v>
      </c>
      <c r="S2561" s="334">
        <v>908.62921170000004</v>
      </c>
      <c r="T2561" s="755">
        <f>Q2561/12*$B$4+(R2561-Q2561)/11*2+(S2561-R2561)/10*1</f>
        <v>227.15730292500001</v>
      </c>
      <c r="U2561" s="334">
        <f>AA2561-Z2561-W2561</f>
        <v>379.18197999999995</v>
      </c>
      <c r="V2561" s="775"/>
      <c r="W2561" s="334"/>
      <c r="X2561" s="334">
        <f>U2561-T2561</f>
        <v>152.02467707499994</v>
      </c>
      <c r="Y2561" s="334"/>
      <c r="Z2561" s="334">
        <v>0</v>
      </c>
      <c r="AA2561" s="334">
        <v>379.18197999999995</v>
      </c>
      <c r="AB2561" s="963"/>
      <c r="AC2561" s="964"/>
      <c r="AD2561" s="1069"/>
      <c r="AE2561" s="1084"/>
      <c r="AG2561" s="3278"/>
    </row>
    <row r="2562" spans="1:33" s="2240" customFormat="1" ht="15.75" thickBot="1" x14ac:dyDescent="0.3">
      <c r="A2562" s="2240">
        <v>1</v>
      </c>
      <c r="B2562" s="158" t="s">
        <v>273</v>
      </c>
      <c r="C2562" s="158"/>
      <c r="D2562" s="1755"/>
      <c r="E2562" s="269"/>
      <c r="F2562" s="1755"/>
      <c r="G2562" s="1755"/>
      <c r="H2562" s="1755"/>
      <c r="I2562" s="1755"/>
      <c r="J2562" s="1755"/>
      <c r="K2562" s="1755"/>
      <c r="L2562" s="1755"/>
      <c r="M2562" s="1755">
        <f>M2561</f>
        <v>20</v>
      </c>
      <c r="N2562" s="1755"/>
      <c r="O2562" s="1755"/>
      <c r="P2562" s="1755"/>
      <c r="Q2562" s="335">
        <f t="shared" ref="Q2562:AA2562" si="1069">Q2561</f>
        <v>908.62921170000004</v>
      </c>
      <c r="R2562" s="335">
        <f t="shared" ref="R2562:S2562" si="1070">R2561</f>
        <v>908.62921170000004</v>
      </c>
      <c r="S2562" s="335">
        <f t="shared" si="1070"/>
        <v>908.62921170000004</v>
      </c>
      <c r="T2562" s="335">
        <f t="shared" si="1069"/>
        <v>227.15730292500001</v>
      </c>
      <c r="U2562" s="335">
        <f t="shared" si="1069"/>
        <v>379.18197999999995</v>
      </c>
      <c r="V2562" s="335">
        <f t="shared" si="1069"/>
        <v>0</v>
      </c>
      <c r="W2562" s="159">
        <f t="shared" si="1069"/>
        <v>0</v>
      </c>
      <c r="X2562" s="335">
        <f t="shared" si="1069"/>
        <v>152.02467707499994</v>
      </c>
      <c r="Y2562" s="335">
        <f t="shared" si="1069"/>
        <v>0</v>
      </c>
      <c r="Z2562" s="335">
        <f t="shared" si="1069"/>
        <v>0</v>
      </c>
      <c r="AA2562" s="335">
        <f t="shared" si="1069"/>
        <v>379.18197999999995</v>
      </c>
      <c r="AB2562" s="965"/>
      <c r="AC2562" s="1675">
        <f>AC2561</f>
        <v>0</v>
      </c>
      <c r="AD2562" s="1069"/>
      <c r="AE2562" s="1084"/>
      <c r="AG2562" s="3278"/>
    </row>
    <row r="2563" spans="1:33" s="2240" customFormat="1" ht="29.25" x14ac:dyDescent="0.25">
      <c r="B2563" s="3184" t="s">
        <v>604</v>
      </c>
      <c r="C2563" s="1493"/>
      <c r="D2563" s="1492"/>
      <c r="E2563" s="223"/>
      <c r="F2563" s="1636"/>
      <c r="G2563" s="1636"/>
      <c r="H2563" s="1636"/>
      <c r="I2563" s="186"/>
      <c r="J2563" s="186"/>
      <c r="K2563" s="186"/>
      <c r="L2563" s="186"/>
      <c r="M2563" s="186"/>
      <c r="N2563" s="186"/>
      <c r="O2563" s="186"/>
      <c r="P2563" s="186"/>
      <c r="Q2563" s="329"/>
      <c r="R2563" s="329"/>
      <c r="S2563" s="329"/>
      <c r="T2563" s="755"/>
      <c r="U2563" s="329"/>
      <c r="V2563" s="773"/>
      <c r="W2563" s="329"/>
      <c r="X2563" s="329"/>
      <c r="Y2563" s="329"/>
      <c r="Z2563" s="329"/>
      <c r="AA2563" s="329"/>
      <c r="AB2563" s="945"/>
      <c r="AC2563" s="962"/>
      <c r="AD2563" s="1069"/>
      <c r="AE2563" s="1084"/>
      <c r="AG2563" s="3278"/>
    </row>
    <row r="2564" spans="1:33" s="2240" customFormat="1" ht="29.25" x14ac:dyDescent="0.25">
      <c r="B2564" s="3383" t="s">
        <v>304</v>
      </c>
      <c r="C2564" s="1493"/>
      <c r="D2564" s="1492"/>
      <c r="E2564" s="3377">
        <f>E2565</f>
        <v>1200</v>
      </c>
      <c r="F2564" s="1458">
        <f t="shared" ref="F2564:G2564" si="1071">F2565</f>
        <v>300</v>
      </c>
      <c r="G2564" s="1458">
        <f t="shared" si="1071"/>
        <v>277</v>
      </c>
      <c r="H2564" s="1636">
        <f t="shared" ref="H2564:H2573" si="1072">G2564/F2564*100</f>
        <v>92.333333333333329</v>
      </c>
      <c r="I2564" s="186"/>
      <c r="J2564" s="186"/>
      <c r="K2564" s="186"/>
      <c r="L2564" s="186"/>
      <c r="M2564" s="186"/>
      <c r="N2564" s="186"/>
      <c r="O2564" s="186"/>
      <c r="P2564" s="186"/>
      <c r="Q2564" s="329"/>
      <c r="R2564" s="329"/>
      <c r="S2564" s="329"/>
      <c r="T2564" s="755"/>
      <c r="U2564" s="329"/>
      <c r="V2564" s="773"/>
      <c r="W2564" s="329"/>
      <c r="X2564" s="329"/>
      <c r="Y2564" s="329"/>
      <c r="Z2564" s="329"/>
      <c r="AA2564" s="329"/>
      <c r="AB2564" s="945"/>
      <c r="AC2564" s="962"/>
      <c r="AD2564" s="1069"/>
      <c r="AE2564" s="1084"/>
      <c r="AG2564" s="3278"/>
    </row>
    <row r="2565" spans="1:33" s="2240" customFormat="1" x14ac:dyDescent="0.25">
      <c r="B2565" s="3376" t="s">
        <v>458</v>
      </c>
      <c r="C2565" s="1493"/>
      <c r="D2565" s="1492"/>
      <c r="E2565" s="3378">
        <f>E2566+E2567+E2568+E2570+E2569+E2571</f>
        <v>1200</v>
      </c>
      <c r="F2565" s="1458">
        <f t="shared" ref="F2565:G2565" si="1073">F2566+F2567+F2568+F2570+F2569+F2571</f>
        <v>300</v>
      </c>
      <c r="G2565" s="1458">
        <f t="shared" si="1073"/>
        <v>277</v>
      </c>
      <c r="H2565" s="1636">
        <f t="shared" si="1072"/>
        <v>92.333333333333329</v>
      </c>
      <c r="I2565" s="186"/>
      <c r="J2565" s="186"/>
      <c r="K2565" s="186"/>
      <c r="L2565" s="186"/>
      <c r="M2565" s="186"/>
      <c r="N2565" s="186"/>
      <c r="O2565" s="186"/>
      <c r="P2565" s="186"/>
      <c r="Q2565" s="329">
        <v>51932.243999999999</v>
      </c>
      <c r="R2565" s="329">
        <v>51932.243999999999</v>
      </c>
      <c r="S2565" s="329">
        <v>51932.243999999999</v>
      </c>
      <c r="T2565" s="755">
        <f>Q2565/12*$B$4+(R2565-Q2565)/11*2+(S2565-R2565)/10*1</f>
        <v>12983.061</v>
      </c>
      <c r="U2565" s="329">
        <f>AA2565-Z2565-W2565</f>
        <v>10391.335220000001</v>
      </c>
      <c r="V2565" s="773"/>
      <c r="W2565" s="329"/>
      <c r="X2565" s="329">
        <f>U2565-T2565</f>
        <v>-2591.7257799999988</v>
      </c>
      <c r="Y2565" s="329"/>
      <c r="Z2565" s="329">
        <v>-3.29962</v>
      </c>
      <c r="AA2565" s="329">
        <v>10388.035600000001</v>
      </c>
      <c r="AB2565" s="945"/>
      <c r="AC2565" s="962"/>
      <c r="AD2565" s="1069"/>
      <c r="AE2565" s="1084"/>
      <c r="AG2565" s="3278"/>
    </row>
    <row r="2566" spans="1:33" s="2240" customFormat="1" ht="75" x14ac:dyDescent="0.25">
      <c r="B2566" s="208" t="s">
        <v>417</v>
      </c>
      <c r="C2566" s="1493"/>
      <c r="D2566" s="1492"/>
      <c r="E2566" s="3377">
        <v>270</v>
      </c>
      <c r="F2566" s="1458">
        <f t="shared" ref="F2566:F2571" si="1074">E2566/12*$B$4</f>
        <v>67.5</v>
      </c>
      <c r="G2566" s="1458">
        <v>5</v>
      </c>
      <c r="H2566" s="1636">
        <f t="shared" si="1072"/>
        <v>7.4074074074074066</v>
      </c>
      <c r="I2566" s="186"/>
      <c r="J2566" s="186"/>
      <c r="K2566" s="186"/>
      <c r="L2566" s="186"/>
      <c r="M2566" s="186"/>
      <c r="N2566" s="186"/>
      <c r="O2566" s="186"/>
      <c r="P2566" s="186"/>
      <c r="Q2566" s="329"/>
      <c r="R2566" s="329"/>
      <c r="S2566" s="329"/>
      <c r="T2566" s="755"/>
      <c r="U2566" s="329"/>
      <c r="V2566" s="773"/>
      <c r="W2566" s="329"/>
      <c r="X2566" s="329"/>
      <c r="Y2566" s="329"/>
      <c r="Z2566" s="329"/>
      <c r="AA2566" s="329"/>
      <c r="AB2566" s="945"/>
      <c r="AC2566" s="962"/>
      <c r="AD2566" s="1069"/>
      <c r="AE2566" s="1084"/>
      <c r="AG2566" s="3278"/>
    </row>
    <row r="2567" spans="1:33" s="2240" customFormat="1" ht="75" x14ac:dyDescent="0.25">
      <c r="B2567" s="208" t="s">
        <v>418</v>
      </c>
      <c r="C2567" s="1493"/>
      <c r="D2567" s="1492"/>
      <c r="E2567" s="3377">
        <v>400</v>
      </c>
      <c r="F2567" s="1458">
        <f t="shared" si="1074"/>
        <v>100</v>
      </c>
      <c r="G2567" s="1458">
        <v>10</v>
      </c>
      <c r="H2567" s="1636">
        <f t="shared" si="1072"/>
        <v>10</v>
      </c>
      <c r="I2567" s="186"/>
      <c r="J2567" s="186"/>
      <c r="K2567" s="186"/>
      <c r="L2567" s="186"/>
      <c r="M2567" s="186"/>
      <c r="N2567" s="186"/>
      <c r="O2567" s="186"/>
      <c r="P2567" s="186"/>
      <c r="Q2567" s="329"/>
      <c r="R2567" s="329"/>
      <c r="S2567" s="329"/>
      <c r="T2567" s="755"/>
      <c r="U2567" s="329"/>
      <c r="V2567" s="773"/>
      <c r="W2567" s="329"/>
      <c r="X2567" s="329"/>
      <c r="Y2567" s="329"/>
      <c r="Z2567" s="329"/>
      <c r="AA2567" s="329"/>
      <c r="AB2567" s="945"/>
      <c r="AC2567" s="962"/>
      <c r="AD2567" s="1069"/>
      <c r="AE2567" s="1084"/>
      <c r="AG2567" s="3278"/>
    </row>
    <row r="2568" spans="1:33" s="2240" customFormat="1" ht="60" x14ac:dyDescent="0.25">
      <c r="B2568" s="208" t="s">
        <v>602</v>
      </c>
      <c r="C2568" s="1493"/>
      <c r="D2568" s="1492"/>
      <c r="E2568" s="3377">
        <v>200</v>
      </c>
      <c r="F2568" s="1458">
        <f t="shared" si="1074"/>
        <v>50</v>
      </c>
      <c r="G2568" s="1458">
        <v>133</v>
      </c>
      <c r="H2568" s="1636">
        <f t="shared" si="1072"/>
        <v>266</v>
      </c>
      <c r="I2568" s="186"/>
      <c r="J2568" s="186"/>
      <c r="K2568" s="186"/>
      <c r="L2568" s="186"/>
      <c r="M2568" s="186"/>
      <c r="N2568" s="186"/>
      <c r="O2568" s="186"/>
      <c r="P2568" s="186"/>
      <c r="Q2568" s="329"/>
      <c r="R2568" s="329"/>
      <c r="S2568" s="329"/>
      <c r="T2568" s="755"/>
      <c r="U2568" s="329"/>
      <c r="V2568" s="773"/>
      <c r="W2568" s="329"/>
      <c r="X2568" s="329"/>
      <c r="Y2568" s="329"/>
      <c r="Z2568" s="329"/>
      <c r="AA2568" s="329"/>
      <c r="AB2568" s="945"/>
      <c r="AC2568" s="962"/>
      <c r="AD2568" s="1069"/>
      <c r="AE2568" s="1084"/>
      <c r="AG2568" s="3278"/>
    </row>
    <row r="2569" spans="1:33" s="2240" customFormat="1" ht="60" x14ac:dyDescent="0.25">
      <c r="B2569" s="208" t="s">
        <v>603</v>
      </c>
      <c r="C2569" s="1493"/>
      <c r="D2569" s="1492"/>
      <c r="E2569" s="3377">
        <v>300</v>
      </c>
      <c r="F2569" s="1458">
        <f t="shared" si="1074"/>
        <v>75</v>
      </c>
      <c r="G2569" s="1458">
        <v>127</v>
      </c>
      <c r="H2569" s="1636">
        <f t="shared" si="1072"/>
        <v>169.33333333333334</v>
      </c>
      <c r="I2569" s="186"/>
      <c r="J2569" s="186"/>
      <c r="K2569" s="186"/>
      <c r="L2569" s="186"/>
      <c r="M2569" s="186"/>
      <c r="N2569" s="186"/>
      <c r="O2569" s="186"/>
      <c r="P2569" s="186"/>
      <c r="Q2569" s="329"/>
      <c r="R2569" s="329"/>
      <c r="S2569" s="329"/>
      <c r="T2569" s="755"/>
      <c r="U2569" s="329"/>
      <c r="V2569" s="773"/>
      <c r="W2569" s="329"/>
      <c r="X2569" s="329"/>
      <c r="Y2569" s="329"/>
      <c r="Z2569" s="329"/>
      <c r="AA2569" s="329"/>
      <c r="AB2569" s="945"/>
      <c r="AC2569" s="962"/>
      <c r="AD2569" s="1069"/>
      <c r="AE2569" s="1084"/>
      <c r="AG2569" s="3278"/>
    </row>
    <row r="2570" spans="1:33" s="2240" customFormat="1" ht="60" x14ac:dyDescent="0.25">
      <c r="B2570" s="208" t="s">
        <v>419</v>
      </c>
      <c r="C2570" s="1493"/>
      <c r="D2570" s="1492"/>
      <c r="E2570" s="3377">
        <v>10</v>
      </c>
      <c r="F2570" s="1458">
        <f t="shared" si="1074"/>
        <v>2.5</v>
      </c>
      <c r="G2570" s="1458">
        <v>2</v>
      </c>
      <c r="H2570" s="1636">
        <f t="shared" si="1072"/>
        <v>80</v>
      </c>
      <c r="I2570" s="186"/>
      <c r="J2570" s="186"/>
      <c r="K2570" s="186"/>
      <c r="L2570" s="186"/>
      <c r="M2570" s="186"/>
      <c r="N2570" s="186"/>
      <c r="O2570" s="186"/>
      <c r="P2570" s="186"/>
      <c r="Q2570" s="329"/>
      <c r="R2570" s="329"/>
      <c r="S2570" s="329"/>
      <c r="T2570" s="755"/>
      <c r="U2570" s="329"/>
      <c r="V2570" s="773"/>
      <c r="W2570" s="329"/>
      <c r="X2570" s="329"/>
      <c r="Y2570" s="329"/>
      <c r="Z2570" s="329"/>
      <c r="AA2570" s="329"/>
      <c r="AB2570" s="945"/>
      <c r="AC2570" s="962"/>
      <c r="AD2570" s="1069"/>
      <c r="AE2570" s="1084"/>
      <c r="AG2570" s="3278"/>
    </row>
    <row r="2571" spans="1:33" s="2240" customFormat="1" ht="60" x14ac:dyDescent="0.25">
      <c r="B2571" s="479" t="s">
        <v>420</v>
      </c>
      <c r="C2571" s="3379"/>
      <c r="D2571" s="3380"/>
      <c r="E2571" s="3381">
        <v>20</v>
      </c>
      <c r="F2571" s="3382">
        <f t="shared" si="1074"/>
        <v>5</v>
      </c>
      <c r="G2571" s="3382">
        <v>0</v>
      </c>
      <c r="H2571" s="1765">
        <f t="shared" si="1072"/>
        <v>0</v>
      </c>
      <c r="I2571" s="186"/>
      <c r="J2571" s="186"/>
      <c r="K2571" s="186"/>
      <c r="L2571" s="186"/>
      <c r="M2571" s="1026"/>
      <c r="N2571" s="186"/>
      <c r="O2571" s="186"/>
      <c r="P2571" s="186"/>
      <c r="Q2571" s="330"/>
      <c r="R2571" s="330"/>
      <c r="S2571" s="330"/>
      <c r="T2571" s="755"/>
      <c r="U2571" s="329"/>
      <c r="V2571" s="773"/>
      <c r="W2571" s="329"/>
      <c r="X2571" s="330"/>
      <c r="Y2571" s="329"/>
      <c r="Z2571" s="329"/>
      <c r="AA2571" s="330"/>
      <c r="AB2571" s="963"/>
      <c r="AC2571" s="962"/>
      <c r="AD2571" s="1069"/>
      <c r="AE2571" s="1084"/>
      <c r="AG2571" s="3278"/>
    </row>
    <row r="2572" spans="1:33" s="2240" customFormat="1" ht="29.25" x14ac:dyDescent="0.25">
      <c r="B2572" s="3495" t="s">
        <v>257</v>
      </c>
      <c r="C2572" s="3384"/>
      <c r="D2572" s="2381"/>
      <c r="E2572" s="3496">
        <f>E2564</f>
        <v>1200</v>
      </c>
      <c r="F2572" s="3496">
        <f>F2564</f>
        <v>300</v>
      </c>
      <c r="G2572" s="3496">
        <f>G2564</f>
        <v>277</v>
      </c>
      <c r="H2572" s="3496">
        <f t="shared" si="1072"/>
        <v>92.333333333333329</v>
      </c>
      <c r="I2572" s="138"/>
      <c r="J2572" s="138"/>
      <c r="K2572" s="138"/>
      <c r="L2572" s="138"/>
      <c r="M2572" s="1026"/>
      <c r="N2572" s="138"/>
      <c r="O2572" s="138"/>
      <c r="P2572" s="138"/>
      <c r="Q2572" s="330"/>
      <c r="R2572" s="330"/>
      <c r="S2572" s="330"/>
      <c r="T2572" s="878"/>
      <c r="U2572" s="331"/>
      <c r="V2572" s="1266"/>
      <c r="W2572" s="331"/>
      <c r="X2572" s="330"/>
      <c r="Y2572" s="331"/>
      <c r="Z2572" s="331"/>
      <c r="AA2572" s="330"/>
      <c r="AB2572" s="963"/>
      <c r="AC2572" s="1271"/>
      <c r="AD2572" s="1069"/>
      <c r="AE2572" s="1084"/>
      <c r="AG2572" s="3278"/>
    </row>
    <row r="2573" spans="1:33" s="2240" customFormat="1" ht="21" customHeight="1" x14ac:dyDescent="0.25">
      <c r="B2573" s="3498" t="s">
        <v>133</v>
      </c>
      <c r="C2573" s="1493"/>
      <c r="D2573" s="1492"/>
      <c r="E2573" s="223">
        <f>E2564*10</f>
        <v>12000</v>
      </c>
      <c r="F2573" s="1636">
        <f>F2564*10</f>
        <v>3000</v>
      </c>
      <c r="G2573" s="1636">
        <f>G2564*10</f>
        <v>2770</v>
      </c>
      <c r="H2573" s="1636">
        <f t="shared" si="1072"/>
        <v>92.333333333333329</v>
      </c>
      <c r="I2573" s="186"/>
      <c r="J2573" s="186"/>
      <c r="K2573" s="186"/>
      <c r="L2573" s="186"/>
      <c r="M2573" s="186"/>
      <c r="N2573" s="186"/>
      <c r="O2573" s="186"/>
      <c r="P2573" s="186"/>
      <c r="Q2573" s="329">
        <f>Q2565</f>
        <v>51932.243999999999</v>
      </c>
      <c r="R2573" s="329">
        <f>R2565</f>
        <v>51932.243999999999</v>
      </c>
      <c r="S2573" s="329">
        <f>S2565</f>
        <v>51932.243999999999</v>
      </c>
      <c r="T2573" s="755">
        <f t="shared" ref="T2573:AA2573" si="1075">T2565</f>
        <v>12983.061</v>
      </c>
      <c r="U2573" s="329">
        <f t="shared" si="1075"/>
        <v>10391.335220000001</v>
      </c>
      <c r="V2573" s="773">
        <f t="shared" si="1075"/>
        <v>0</v>
      </c>
      <c r="W2573" s="329">
        <f t="shared" si="1075"/>
        <v>0</v>
      </c>
      <c r="X2573" s="329">
        <f t="shared" si="1075"/>
        <v>-2591.7257799999988</v>
      </c>
      <c r="Y2573" s="329">
        <f t="shared" si="1075"/>
        <v>0</v>
      </c>
      <c r="Z2573" s="329">
        <f t="shared" si="1075"/>
        <v>-3.29962</v>
      </c>
      <c r="AA2573" s="329">
        <f t="shared" si="1075"/>
        <v>10388.035600000001</v>
      </c>
      <c r="AB2573" s="945"/>
      <c r="AC2573" s="962"/>
      <c r="AD2573" s="1069"/>
      <c r="AE2573" s="1084"/>
      <c r="AG2573" s="3278"/>
    </row>
    <row r="2574" spans="1:33" s="2240" customFormat="1" ht="21" customHeight="1" x14ac:dyDescent="0.25">
      <c r="B2574" s="1138" t="s">
        <v>122</v>
      </c>
      <c r="C2574" s="1138"/>
      <c r="D2574" s="141"/>
      <c r="E2574" s="1988"/>
      <c r="F2574" s="3497"/>
      <c r="G2574" s="3497"/>
      <c r="H2574" s="3497"/>
      <c r="I2574" s="2036"/>
      <c r="J2574" s="285"/>
      <c r="K2574" s="690"/>
      <c r="L2574" s="690"/>
      <c r="M2574" s="690"/>
      <c r="N2574" s="1100"/>
      <c r="O2574" s="1418"/>
      <c r="P2574" s="2232"/>
      <c r="Q2574" s="2232"/>
      <c r="R2574" s="2232"/>
      <c r="S2574" s="2232"/>
      <c r="T2574" s="2232"/>
      <c r="U2574" s="2232"/>
      <c r="V2574" s="2232"/>
      <c r="W2574" s="2232"/>
      <c r="X2574" s="2232"/>
      <c r="Y2574" s="2232"/>
      <c r="Z2574" s="2232"/>
      <c r="AA2574" s="2232"/>
      <c r="AB2574" s="2232"/>
      <c r="AC2574" s="2232"/>
      <c r="AD2574" s="1069"/>
      <c r="AE2574" s="1084"/>
      <c r="AG2574" s="3278"/>
    </row>
    <row r="2575" spans="1:33" s="2240" customFormat="1" ht="21" customHeight="1" x14ac:dyDescent="0.25">
      <c r="B2575" s="2238" t="s">
        <v>9</v>
      </c>
      <c r="C2575" s="2238"/>
      <c r="D2575" s="2042">
        <v>240</v>
      </c>
      <c r="E2575" s="225"/>
      <c r="F2575" s="126">
        <f t="shared" ref="F2575:F2576" si="1076">E2575/12*$B$4</f>
        <v>0</v>
      </c>
      <c r="G2575" s="126"/>
      <c r="H2575" s="126" t="e">
        <f t="shared" ref="H2575:H2595" si="1077">G2575/F2575*100</f>
        <v>#DIV/0!</v>
      </c>
      <c r="I2575" s="329">
        <v>10</v>
      </c>
      <c r="J2575" s="155" t="e">
        <f>M2575/G2575</f>
        <v>#DIV/0!</v>
      </c>
      <c r="K2575" s="156">
        <f>ROUND(E2575*I2575,0)</f>
        <v>0</v>
      </c>
      <c r="L2575" s="156">
        <f>ROUND(K2575/12*$B$4,0)</f>
        <v>0</v>
      </c>
      <c r="M2575" s="156"/>
      <c r="N2575" s="156" t="e">
        <f>M2575/L2575*100</f>
        <v>#DIV/0!</v>
      </c>
      <c r="O2575" s="156">
        <f>K2575/D2575</f>
        <v>0</v>
      </c>
      <c r="P2575" s="186"/>
      <c r="Q2575" s="186"/>
      <c r="R2575" s="186"/>
      <c r="S2575" s="186"/>
      <c r="T2575" s="186"/>
      <c r="U2575" s="186"/>
      <c r="V2575" s="186"/>
      <c r="W2575" s="186"/>
      <c r="X2575" s="186"/>
      <c r="Y2575" s="186"/>
      <c r="Z2575" s="186"/>
      <c r="AA2575" s="186"/>
      <c r="AB2575" s="186"/>
      <c r="AC2575" s="186"/>
      <c r="AD2575" s="1069"/>
      <c r="AE2575" s="1084"/>
      <c r="AG2575" s="3278"/>
    </row>
    <row r="2576" spans="1:33" s="2240" customFormat="1" ht="21" customHeight="1" x14ac:dyDescent="0.25">
      <c r="B2576" s="2238" t="s">
        <v>129</v>
      </c>
      <c r="C2576" s="2238"/>
      <c r="D2576" s="2289">
        <v>240</v>
      </c>
      <c r="E2576" s="225">
        <v>50</v>
      </c>
      <c r="F2576" s="126">
        <f t="shared" si="1076"/>
        <v>12.5</v>
      </c>
      <c r="G2576" s="126"/>
      <c r="H2576" s="126">
        <f t="shared" si="1077"/>
        <v>0</v>
      </c>
      <c r="I2576" s="329">
        <v>10</v>
      </c>
      <c r="J2576" s="155" t="e">
        <f>M2576/G2576</f>
        <v>#DIV/0!</v>
      </c>
      <c r="K2576" s="156">
        <f>ROUND(E2576*I2576,0)</f>
        <v>500</v>
      </c>
      <c r="L2576" s="156">
        <f>ROUND(K2576/12*$B$4,0)</f>
        <v>125</v>
      </c>
      <c r="M2576" s="156"/>
      <c r="N2576" s="156">
        <f>M2576/L2576*100</f>
        <v>0</v>
      </c>
      <c r="O2576" s="156">
        <f>K2576/D2576</f>
        <v>2.0833333333333335</v>
      </c>
      <c r="P2576" s="186"/>
      <c r="Q2576" s="186">
        <v>2370.8638799999999</v>
      </c>
      <c r="R2576" s="186">
        <v>2370.8638799999999</v>
      </c>
      <c r="S2576" s="186">
        <v>2370.8638799999999</v>
      </c>
      <c r="T2576" s="755">
        <f>Q2576/12*$B$4+(R2576-Q2576)/11*2+(S2576-R2576)/10*1</f>
        <v>592.71596999999997</v>
      </c>
      <c r="U2576" s="329">
        <f>AA2576-Z2576-W2576</f>
        <v>0</v>
      </c>
      <c r="V2576" s="773"/>
      <c r="W2576" s="329"/>
      <c r="X2576" s="329">
        <f>U2576-T2576</f>
        <v>-592.71596999999997</v>
      </c>
      <c r="Y2576" s="329"/>
      <c r="Z2576" s="329"/>
      <c r="AA2576" s="329"/>
      <c r="AB2576" s="186"/>
      <c r="AC2576" s="186"/>
      <c r="AD2576" s="1069"/>
      <c r="AE2576" s="1084"/>
      <c r="AG2576" s="3278"/>
    </row>
    <row r="2577" spans="1:37" s="2240" customFormat="1" ht="21" customHeight="1" x14ac:dyDescent="0.25">
      <c r="B2577" s="2043" t="s">
        <v>148</v>
      </c>
      <c r="C2577" s="2043"/>
      <c r="D2577" s="2043"/>
      <c r="E2577" s="223">
        <f>SUM(E2575:E2576)</f>
        <v>50</v>
      </c>
      <c r="F2577" s="524">
        <f>SUM(F2575:F2576)</f>
        <v>12.5</v>
      </c>
      <c r="G2577" s="524">
        <f>SUM(G2575:G2576)</f>
        <v>0</v>
      </c>
      <c r="H2577" s="126">
        <f t="shared" si="1077"/>
        <v>0</v>
      </c>
      <c r="I2577" s="2040">
        <f>SUM(K2577/E2577)</f>
        <v>10</v>
      </c>
      <c r="J2577" s="155" t="e">
        <f>M2577/G2577</f>
        <v>#DIV/0!</v>
      </c>
      <c r="K2577" s="1114">
        <f>SUM(K2575:K2576)</f>
        <v>500</v>
      </c>
      <c r="L2577" s="1114">
        <f>SUM(L2575:L2576)</f>
        <v>125</v>
      </c>
      <c r="M2577" s="1114">
        <f>SUM(M2575:M2576)</f>
        <v>0</v>
      </c>
      <c r="N2577" s="156">
        <f>M2577/L2577*100</f>
        <v>0</v>
      </c>
      <c r="O2577" s="1114">
        <f>SUM(O2575:O2576)</f>
        <v>2.0833333333333335</v>
      </c>
      <c r="P2577" s="186"/>
      <c r="Q2577" s="186"/>
      <c r="R2577" s="186"/>
      <c r="S2577" s="186"/>
      <c r="T2577" s="186"/>
      <c r="U2577" s="186"/>
      <c r="V2577" s="186"/>
      <c r="W2577" s="186"/>
      <c r="X2577" s="186"/>
      <c r="Y2577" s="186"/>
      <c r="Z2577" s="186"/>
      <c r="AA2577" s="186"/>
      <c r="AB2577" s="186"/>
      <c r="AC2577" s="186"/>
      <c r="AD2577" s="1069"/>
      <c r="AE2577" s="1084"/>
      <c r="AG2577" s="3278"/>
    </row>
    <row r="2578" spans="1:37" s="2240" customFormat="1" ht="36.75" customHeight="1" thickBot="1" x14ac:dyDescent="0.3">
      <c r="B2578" s="705" t="s">
        <v>135</v>
      </c>
      <c r="C2578" s="705"/>
      <c r="D2578" s="705"/>
      <c r="E2578" s="1973">
        <f>SUM(E2577,)</f>
        <v>50</v>
      </c>
      <c r="F2578" s="2039">
        <f>SUM(F2577,)</f>
        <v>12.5</v>
      </c>
      <c r="G2578" s="2039">
        <f>SUM(G2577,)</f>
        <v>0</v>
      </c>
      <c r="H2578" s="2039">
        <f t="shared" si="1077"/>
        <v>0</v>
      </c>
      <c r="I2578" s="2040">
        <f>SUM(K2578/E2578)</f>
        <v>10</v>
      </c>
      <c r="J2578" s="155" t="e">
        <f>M2578/G2578</f>
        <v>#DIV/0!</v>
      </c>
      <c r="K2578" s="2039">
        <f>SUM(K2577,)</f>
        <v>500</v>
      </c>
      <c r="L2578" s="2039">
        <f>SUM(L2577,)</f>
        <v>125</v>
      </c>
      <c r="M2578" s="2039">
        <f>SUM(M2577,)</f>
        <v>0</v>
      </c>
      <c r="N2578" s="156">
        <f>M2578/L2578*100</f>
        <v>0</v>
      </c>
      <c r="O2578" s="2039">
        <f>SUM(O2577,)</f>
        <v>2.0833333333333335</v>
      </c>
      <c r="P2578" s="186"/>
      <c r="Q2578" s="186">
        <v>2370.8638799999999</v>
      </c>
      <c r="R2578" s="186">
        <v>2370.8638799999999</v>
      </c>
      <c r="S2578" s="186">
        <v>2370.8638799999999</v>
      </c>
      <c r="T2578" s="186">
        <f>Q2578/12*$B$4+(R2578-Q2578)/11*2+(S2578-R2578)/10*1</f>
        <v>592.71596999999997</v>
      </c>
      <c r="U2578" s="186">
        <f>AA2578-Z2578-W2578</f>
        <v>0</v>
      </c>
      <c r="V2578" s="186"/>
      <c r="W2578" s="186"/>
      <c r="X2578" s="186">
        <f>U2578-T2578</f>
        <v>-592.71596999999997</v>
      </c>
      <c r="Y2578" s="186"/>
      <c r="Z2578" s="186"/>
      <c r="AA2578" s="186"/>
      <c r="AB2578" s="186"/>
      <c r="AC2578" s="186"/>
      <c r="AD2578" s="1069"/>
      <c r="AE2578" s="1084"/>
      <c r="AG2578" s="3278"/>
    </row>
    <row r="2579" spans="1:37" s="2240" customFormat="1" ht="21" customHeight="1" thickBot="1" x14ac:dyDescent="0.3">
      <c r="B2579" s="158" t="s">
        <v>273</v>
      </c>
      <c r="C2579" s="158"/>
      <c r="D2579" s="1755"/>
      <c r="E2579" s="269"/>
      <c r="F2579" s="1755"/>
      <c r="G2579" s="1755"/>
      <c r="H2579" s="1755"/>
      <c r="I2579" s="1755"/>
      <c r="J2579" s="1755"/>
      <c r="K2579" s="1755"/>
      <c r="L2579" s="1755"/>
      <c r="M2579" s="1755">
        <f>M2573</f>
        <v>0</v>
      </c>
      <c r="N2579" s="1755"/>
      <c r="O2579" s="1755"/>
      <c r="P2579" s="1755"/>
      <c r="Q2579" s="335">
        <f>Q2578+Q2573</f>
        <v>54303.107879999996</v>
      </c>
      <c r="R2579" s="335">
        <f>R2578+R2573</f>
        <v>54303.107879999996</v>
      </c>
      <c r="S2579" s="335">
        <f>S2578+S2573</f>
        <v>54303.107879999996</v>
      </c>
      <c r="T2579" s="335">
        <f t="shared" ref="T2579:AA2579" si="1078">T2578+T2573</f>
        <v>13575.776969999999</v>
      </c>
      <c r="U2579" s="335">
        <f t="shared" si="1078"/>
        <v>10391.335220000001</v>
      </c>
      <c r="V2579" s="335">
        <f t="shared" si="1078"/>
        <v>0</v>
      </c>
      <c r="W2579" s="159">
        <f t="shared" si="1078"/>
        <v>0</v>
      </c>
      <c r="X2579" s="335">
        <f t="shared" si="1078"/>
        <v>-3184.441749999999</v>
      </c>
      <c r="Y2579" s="335">
        <f t="shared" si="1078"/>
        <v>0</v>
      </c>
      <c r="Z2579" s="335">
        <f t="shared" si="1078"/>
        <v>-3.29962</v>
      </c>
      <c r="AA2579" s="335">
        <f t="shared" si="1078"/>
        <v>10388.035600000001</v>
      </c>
      <c r="AB2579" s="965"/>
      <c r="AC2579" s="1675">
        <f>AC2573</f>
        <v>0</v>
      </c>
      <c r="AD2579" s="1069"/>
      <c r="AE2579" s="1084"/>
      <c r="AG2579" s="3278"/>
    </row>
    <row r="2580" spans="1:37" s="2240" customFormat="1" x14ac:dyDescent="0.25">
      <c r="A2580" s="2240">
        <v>1</v>
      </c>
      <c r="B2580" s="3185"/>
      <c r="C2580" s="3185"/>
      <c r="D2580" s="3186"/>
      <c r="E2580" s="3187"/>
      <c r="F2580" s="3186"/>
      <c r="G2580" s="3186"/>
      <c r="H2580" s="3186"/>
      <c r="I2580" s="3186"/>
      <c r="J2580" s="3186"/>
      <c r="K2580" s="3186"/>
      <c r="L2580" s="3186"/>
      <c r="M2580" s="3186"/>
      <c r="N2580" s="3186"/>
      <c r="O2580" s="3186"/>
      <c r="P2580" s="3186"/>
      <c r="Q2580" s="370">
        <f t="shared" ref="Q2580:AC2580" si="1079">Q2581-Q2582-Q2651-Q2655-Q2658-Q2662</f>
        <v>0</v>
      </c>
      <c r="R2580" s="370">
        <f t="shared" ref="R2580:S2580" si="1080">R2581-R2582-R2651-R2655-R2658-R2662</f>
        <v>0</v>
      </c>
      <c r="S2580" s="370">
        <f t="shared" si="1080"/>
        <v>-2.3283064365386963E-9</v>
      </c>
      <c r="T2580" s="3188">
        <f t="shared" si="1079"/>
        <v>-8.149072527885437E-10</v>
      </c>
      <c r="U2580" s="370">
        <f t="shared" si="1079"/>
        <v>0</v>
      </c>
      <c r="V2580" s="370">
        <f t="shared" si="1079"/>
        <v>0</v>
      </c>
      <c r="W2580" s="3188">
        <f t="shared" si="1079"/>
        <v>3.4106051316484809E-13</v>
      </c>
      <c r="X2580" s="370">
        <f t="shared" si="1079"/>
        <v>1.5006662579253316E-11</v>
      </c>
      <c r="Y2580" s="370">
        <f t="shared" si="1079"/>
        <v>4.2632564145606011E-13</v>
      </c>
      <c r="Z2580" s="370">
        <f t="shared" si="1079"/>
        <v>2.2026824808563106E-13</v>
      </c>
      <c r="AA2580" s="370">
        <f t="shared" si="1079"/>
        <v>0</v>
      </c>
      <c r="AB2580" s="1465"/>
      <c r="AC2580" s="936">
        <f t="shared" si="1079"/>
        <v>0</v>
      </c>
      <c r="AD2580" s="1069"/>
      <c r="AE2580" s="1084"/>
      <c r="AG2580" s="3278"/>
    </row>
    <row r="2581" spans="1:37" x14ac:dyDescent="0.25">
      <c r="A2581" s="140">
        <v>1</v>
      </c>
      <c r="B2581" s="3180" t="s">
        <v>109</v>
      </c>
      <c r="C2581" s="3181"/>
      <c r="D2581" s="3180"/>
      <c r="E2581" s="2001"/>
      <c r="F2581" s="2000"/>
      <c r="G2581" s="2000"/>
      <c r="H2581" s="2000"/>
      <c r="I2581" s="3182"/>
      <c r="J2581" s="3182"/>
      <c r="K2581" s="2000"/>
      <c r="L2581" s="2000"/>
      <c r="M2581" s="2000"/>
      <c r="N2581" s="2000"/>
      <c r="O2581" s="2000"/>
      <c r="P2581" s="2000"/>
      <c r="Q2581" s="370">
        <f t="shared" ref="Q2581:AA2581" si="1081">SUM(Q2579,Q2562,Q2556,Q2543,Q2536,Q2524,Q2517,Q2511,Q2491,Q2484,Q2468,Q2461,Q2452,Q2421,Q2406,Q2396,Q2387,Q2372,Q2364,Q2329,Q2312,Q2289,Q2281,Q2265,Q2252,Q2236,Q2227,Q2163,Q2140,Q2076,Q1911,Q1903,Q1848,Q1833,Q1772,Q1718,Q1663,Q1649,Q1635,Q1620,Q1552,Q1483,Q1406,Q1333,Q1243,Q1176,Q1104,Q1064,Q1003,Q940,Q904)</f>
        <v>10785046.65011451</v>
      </c>
      <c r="R2581" s="370">
        <f t="shared" si="1081"/>
        <v>10870768.070314512</v>
      </c>
      <c r="S2581" s="370">
        <f t="shared" ref="S2581" si="1082">SUM(S2579,S2562,S2556,S2543,S2536,S2524,S2517,S2511,S2491,S2484,S2468,S2461,S2452,S2421,S2406,S2396,S2387,S2372,S2364,S2329,S2312,S2289,S2281,S2265,S2252,S2236,S2227,S2163,S2140,S2076,S1911,S1903,S1848,S1833,S1772,S1718,S1663,S1649,S1635,S1620,S1552,S1483,S1406,S1333,S1243,S1176,S1104,S1064,S1003,S940,S904)</f>
        <v>10880473.38048275</v>
      </c>
      <c r="T2581" s="370">
        <f t="shared" si="1081"/>
        <v>2712817.9063090878</v>
      </c>
      <c r="U2581" s="370">
        <f t="shared" si="1081"/>
        <v>2487222.1283299997</v>
      </c>
      <c r="V2581" s="370">
        <f t="shared" si="1081"/>
        <v>0</v>
      </c>
      <c r="W2581" s="370">
        <f t="shared" si="1081"/>
        <v>469.41939000000036</v>
      </c>
      <c r="X2581" s="370">
        <f t="shared" si="1081"/>
        <v>-225851.51219908835</v>
      </c>
      <c r="Y2581" s="370">
        <f t="shared" si="1081"/>
        <v>-11266.23992</v>
      </c>
      <c r="Z2581" s="370">
        <f t="shared" si="1081"/>
        <v>-6085.6602199999998</v>
      </c>
      <c r="AA2581" s="370">
        <f t="shared" si="1081"/>
        <v>2481605.8875000002</v>
      </c>
      <c r="AB2581" s="3247"/>
      <c r="AC2581" s="862">
        <f>SUM(AC2579,AC2562,AC2556,AC2543,AC2536,AC2524,AC2517,AC2511,AC2491,AC2484,AC2468,AC2461,AC2452,AC2421,AC2406,AC2396,AC2387,AC2372,AC2364,AC2329,AC2312,AC2289,AC2281,AC2265,AC2252,AC2236,AC2227,AC2163,AC2140,AC2076,AC1911,AC1903,AC1848,AC1833,AC1772,AC1718,AC1663,AC1649,AC1635,AC1620,AC1552,AC1483,AC1406,AC1333,AC1243,AC1176,AC1104,AC1064,AC1003,AC940,AC904)</f>
        <v>0</v>
      </c>
      <c r="AD2581" s="1069"/>
      <c r="AE2581" s="1084"/>
      <c r="AG2581" s="3278"/>
      <c r="AK2581" s="140"/>
    </row>
    <row r="2582" spans="1:37" x14ac:dyDescent="0.25">
      <c r="A2582" s="140">
        <v>1</v>
      </c>
      <c r="B2582" s="287" t="s">
        <v>7</v>
      </c>
      <c r="C2582" s="1881"/>
      <c r="D2582" s="1882"/>
      <c r="E2582" s="1883">
        <f>SUM(E2146,E1935,E1250,E1071,E1009,E946,E914,E806,E2561)</f>
        <v>46942</v>
      </c>
      <c r="F2582" s="1882">
        <f>SUM(F2146,F1935,F1250,F1071,F1009,F946,F914,F806,F2561)</f>
        <v>11736.75</v>
      </c>
      <c r="G2582" s="1882">
        <f>SUM(G2146,G1935,G1250,G1071,G1009,G946,G914,G806,G2561)</f>
        <v>11193</v>
      </c>
      <c r="H2582" s="1882">
        <f t="shared" si="1077"/>
        <v>95.367116109655569</v>
      </c>
      <c r="I2582" s="1884">
        <f>K2582/E2582</f>
        <v>8.0037919134250775</v>
      </c>
      <c r="J2582" s="1882">
        <f>M2582/G2582</f>
        <v>6.5146073438756362</v>
      </c>
      <c r="K2582" s="1882">
        <f>SUM(K2146,K1935,K1250,K1071,K1009,K946,K914,K806,K2561)</f>
        <v>375714</v>
      </c>
      <c r="L2582" s="1882">
        <f>SUM(L2146,L1935,L1250,L1071,L1009,L946,L914,L806,L2561)</f>
        <v>142175</v>
      </c>
      <c r="M2582" s="1882">
        <f>SUM(M2146,M1935,M1250,M1071,M1009,M946,M914,M806,M2561)</f>
        <v>72918</v>
      </c>
      <c r="N2582" s="1882">
        <f>M2582/L2582*100</f>
        <v>51.287497802004566</v>
      </c>
      <c r="O2582" s="1882">
        <f>SUM(O2146,O1935,O1250,O1071,O1009,O946,O914,O806,O2561)</f>
        <v>1138.1213235294117</v>
      </c>
      <c r="P2582" s="1885">
        <f>M2582/$B$4*12/O2582</f>
        <v>256.27496293233497</v>
      </c>
      <c r="Q2582" s="371">
        <f t="shared" ref="Q2582:AC2582" si="1083">SUM(Q2146,Q1935,Q1250,Q1071,Q1009,Q946,Q914,Q806,Q2561)</f>
        <v>2686835.6172917155</v>
      </c>
      <c r="R2582" s="371">
        <f t="shared" si="1083"/>
        <v>2686835.6172917155</v>
      </c>
      <c r="S2582" s="371">
        <f t="shared" ref="S2582" si="1084">SUM(S2146,S1935,S1250,S1071,S1009,S946,S914,S806,S2561)</f>
        <v>2696540.9274599547</v>
      </c>
      <c r="T2582" s="371">
        <f t="shared" si="1083"/>
        <v>672679.43533975282</v>
      </c>
      <c r="U2582" s="371">
        <f t="shared" si="1083"/>
        <v>605457.88283999998</v>
      </c>
      <c r="V2582" s="371">
        <f t="shared" si="1083"/>
        <v>0</v>
      </c>
      <c r="W2582" s="371">
        <f t="shared" si="1083"/>
        <v>-513.18989999999997</v>
      </c>
      <c r="X2582" s="371">
        <f t="shared" si="1083"/>
        <v>-67221.552499752885</v>
      </c>
      <c r="Y2582" s="371">
        <f t="shared" si="1083"/>
        <v>-30.35435</v>
      </c>
      <c r="Z2582" s="371">
        <f t="shared" si="1083"/>
        <v>-5296.3827099999999</v>
      </c>
      <c r="AA2582" s="371">
        <f t="shared" si="1083"/>
        <v>599648.31022999994</v>
      </c>
      <c r="AB2582" s="1713">
        <f t="shared" si="1083"/>
        <v>0</v>
      </c>
      <c r="AC2582" s="866">
        <f t="shared" si="1083"/>
        <v>0</v>
      </c>
      <c r="AD2582" s="1069"/>
      <c r="AE2582" s="1084"/>
      <c r="AG2582" s="3278"/>
      <c r="AK2582" s="140"/>
    </row>
    <row r="2583" spans="1:37" ht="43.5" x14ac:dyDescent="0.25">
      <c r="A2583" s="140">
        <v>1</v>
      </c>
      <c r="B2583" s="288" t="s">
        <v>175</v>
      </c>
      <c r="C2583" s="1886"/>
      <c r="D2583" s="1887"/>
      <c r="E2583" s="1888">
        <f>SUM(E1938,E915,E807)</f>
        <v>1019</v>
      </c>
      <c r="F2583" s="1887">
        <f>SUM(F1938,F915,F807)</f>
        <v>255.25</v>
      </c>
      <c r="G2583" s="1887">
        <f>SUM(G1938,G915,G807)</f>
        <v>313</v>
      </c>
      <c r="H2583" s="1887">
        <f t="shared" si="1077"/>
        <v>122.62487757100882</v>
      </c>
      <c r="I2583" s="1887"/>
      <c r="J2583" s="1887"/>
      <c r="K2583" s="1887"/>
      <c r="L2583" s="1887"/>
      <c r="M2583" s="1887"/>
      <c r="N2583" s="1887"/>
      <c r="O2583" s="1887"/>
      <c r="P2583" s="1887"/>
      <c r="Q2583" s="1889">
        <f t="shared" ref="Q2583:AA2583" si="1085">SUM(Q1938,Q915,Q807)</f>
        <v>175370.56784160002</v>
      </c>
      <c r="R2583" s="1889">
        <f t="shared" si="1085"/>
        <v>175370.56784160002</v>
      </c>
      <c r="S2583" s="1889">
        <f t="shared" ref="S2583" si="1086">SUM(S1938,S915,S807)</f>
        <v>176323.32473759999</v>
      </c>
      <c r="T2583" s="372">
        <f t="shared" si="1085"/>
        <v>44080.831184399998</v>
      </c>
      <c r="U2583" s="372">
        <f t="shared" si="1085"/>
        <v>51084.939480000001</v>
      </c>
      <c r="V2583" s="372">
        <f t="shared" si="1085"/>
        <v>0</v>
      </c>
      <c r="W2583" s="1889">
        <f t="shared" si="1085"/>
        <v>0</v>
      </c>
      <c r="X2583" s="1889">
        <f t="shared" si="1085"/>
        <v>7004.1082956000037</v>
      </c>
      <c r="Y2583" s="1889">
        <f t="shared" si="1085"/>
        <v>0</v>
      </c>
      <c r="Z2583" s="372">
        <f t="shared" si="1085"/>
        <v>0</v>
      </c>
      <c r="AA2583" s="372">
        <f t="shared" si="1085"/>
        <v>39137.603600000002</v>
      </c>
      <c r="AB2583" s="1818"/>
      <c r="AC2583" s="905">
        <f>SUM(AC1936,AC915,AC807)</f>
        <v>0</v>
      </c>
      <c r="AD2583" s="1069"/>
      <c r="AE2583" s="1084"/>
      <c r="AG2583" s="3278"/>
      <c r="AK2583" s="140"/>
    </row>
    <row r="2584" spans="1:37" ht="29.25" x14ac:dyDescent="0.25">
      <c r="A2584" s="140">
        <v>1</v>
      </c>
      <c r="B2584" s="3291" t="s">
        <v>176</v>
      </c>
      <c r="C2584" s="1890"/>
      <c r="D2584" s="1891"/>
      <c r="E2584" s="1892">
        <f>SUM(E2146)</f>
        <v>2800</v>
      </c>
      <c r="F2584" s="1891">
        <f>SUM(F2146)</f>
        <v>700</v>
      </c>
      <c r="G2584" s="1891">
        <f>SUM(G2146)</f>
        <v>657</v>
      </c>
      <c r="H2584" s="1891">
        <f t="shared" si="1077"/>
        <v>93.857142857142861</v>
      </c>
      <c r="I2584" s="1893">
        <f>K2584/E2584</f>
        <v>12</v>
      </c>
      <c r="J2584" s="1893">
        <f>M2584/G2584</f>
        <v>11.815829528158295</v>
      </c>
      <c r="K2584" s="1891">
        <f>SUM(K2146)</f>
        <v>33600</v>
      </c>
      <c r="L2584" s="1891">
        <f>SUM(L2146)</f>
        <v>8400</v>
      </c>
      <c r="M2584" s="1891">
        <f>SUM(M2146)</f>
        <v>7763</v>
      </c>
      <c r="N2584" s="1891">
        <f>M2584/L2584*100</f>
        <v>92.416666666666671</v>
      </c>
      <c r="O2584" s="1891">
        <f>SUM(O2146)</f>
        <v>105</v>
      </c>
      <c r="P2584" s="1894">
        <f>M2584/$B$4*12/O2584</f>
        <v>295.73333333333335</v>
      </c>
      <c r="Q2584" s="375">
        <f t="shared" ref="Q2584:AA2584" si="1087">SUM(Q2146)</f>
        <v>161531.53731161996</v>
      </c>
      <c r="R2584" s="375">
        <f t="shared" si="1087"/>
        <v>161531.53731161996</v>
      </c>
      <c r="S2584" s="375">
        <f t="shared" ref="S2584" si="1088">SUM(S2146)</f>
        <v>161531.53731161996</v>
      </c>
      <c r="T2584" s="373">
        <f t="shared" si="1087"/>
        <v>40382.884327904991</v>
      </c>
      <c r="U2584" s="373">
        <f t="shared" si="1087"/>
        <v>38182.897089999991</v>
      </c>
      <c r="V2584" s="373">
        <f t="shared" si="1087"/>
        <v>0</v>
      </c>
      <c r="W2584" s="375">
        <f t="shared" si="1087"/>
        <v>0</v>
      </c>
      <c r="X2584" s="375">
        <f t="shared" si="1087"/>
        <v>-2199.9872379049993</v>
      </c>
      <c r="Y2584" s="375">
        <f t="shared" si="1087"/>
        <v>0</v>
      </c>
      <c r="Z2584" s="373">
        <f t="shared" si="1087"/>
        <v>-100.65332000000001</v>
      </c>
      <c r="AA2584" s="373">
        <f t="shared" si="1087"/>
        <v>38082.243769999994</v>
      </c>
      <c r="AB2584" s="1638"/>
      <c r="AC2584" s="326">
        <f>SUM(AC2146)</f>
        <v>0</v>
      </c>
      <c r="AD2584" s="1069"/>
      <c r="AE2584" s="1084"/>
      <c r="AG2584" s="3278"/>
      <c r="AK2584" s="140"/>
    </row>
    <row r="2585" spans="1:37" x14ac:dyDescent="0.25">
      <c r="A2585" s="140">
        <v>1</v>
      </c>
      <c r="B2585" s="490" t="s">
        <v>317</v>
      </c>
      <c r="C2585" s="1890"/>
      <c r="D2585" s="1891"/>
      <c r="E2585" s="1892"/>
      <c r="F2585" s="1891"/>
      <c r="G2585" s="1891"/>
      <c r="H2585" s="1891"/>
      <c r="I2585" s="1893"/>
      <c r="J2585" s="1893"/>
      <c r="K2585" s="1891"/>
      <c r="L2585" s="1891"/>
      <c r="M2585" s="1891"/>
      <c r="N2585" s="1891"/>
      <c r="O2585" s="1891"/>
      <c r="P2585" s="1894"/>
      <c r="Q2585" s="375">
        <f t="shared" ref="Q2585:AA2585" si="1089">SUM(Q2166,Q2080,Q1939,Q1851,Q1776,Q1722,Q1666,Q1556,Q1487,Q1410,Q1337,Q1251,Q1180,Q1108,Q1010,Q947,Q808)</f>
        <v>2041732.2051000004</v>
      </c>
      <c r="R2585" s="375">
        <f t="shared" si="1089"/>
        <v>2057131.3581000005</v>
      </c>
      <c r="S2585" s="375">
        <f t="shared" ref="S2585" si="1090">SUM(S2166,S2080,S1939,S1851,S1776,S1722,S1666,S1556,S1487,S1410,S1337,S1251,S1180,S1108,S1010,S947,S808)</f>
        <v>2057131.3581000005</v>
      </c>
      <c r="T2585" s="373">
        <f t="shared" si="1089"/>
        <v>513232.89727500011</v>
      </c>
      <c r="U2585" s="373">
        <f t="shared" si="1089"/>
        <v>488426.95510000002</v>
      </c>
      <c r="V2585" s="373">
        <f t="shared" si="1089"/>
        <v>0</v>
      </c>
      <c r="W2585" s="375">
        <f t="shared" si="1089"/>
        <v>-1513.5039200000001</v>
      </c>
      <c r="X2585" s="375">
        <f t="shared" si="1089"/>
        <v>-24805.942175000015</v>
      </c>
      <c r="Y2585" s="375">
        <f t="shared" si="1089"/>
        <v>0</v>
      </c>
      <c r="Z2585" s="373">
        <f t="shared" si="1089"/>
        <v>-114.12066000000002</v>
      </c>
      <c r="AA2585" s="373">
        <f t="shared" si="1089"/>
        <v>486799.33051999996</v>
      </c>
      <c r="AB2585" s="1638"/>
      <c r="AC2585" s="326">
        <f>SUM(AC2166,AC2080,AC1939,AC1851,AC1776,AC1722,AC1666,AC1556,AC1487,AC1410,AC1337,AC1251,AC1180,AC1108,AC1010,AC947,AC808)</f>
        <v>0</v>
      </c>
      <c r="AD2585" s="1069"/>
      <c r="AE2585" s="1084"/>
      <c r="AG2585" s="3278"/>
      <c r="AK2585" s="140"/>
    </row>
    <row r="2586" spans="1:37" ht="29.25" x14ac:dyDescent="0.25">
      <c r="A2586" s="140">
        <v>1</v>
      </c>
      <c r="B2586" s="291" t="s">
        <v>266</v>
      </c>
      <c r="C2586" s="1890"/>
      <c r="D2586" s="1891"/>
      <c r="E2586" s="1892">
        <f>SUM(E2167,E2081,E1940,E1852,E1777,E1723,E1667,E1557,E1488,E1411,E1338,E1252,E1181,E1109,E1011,E948,E809)</f>
        <v>566500</v>
      </c>
      <c r="F2586" s="1891">
        <f>SUM(F2167,F2081,F1940,F1852,F1777,F1723,F1667,F1557,F1488,F1411,F1338,F1252,F1181,F1109,F1011,F948,F809)</f>
        <v>141626</v>
      </c>
      <c r="G2586" s="1891">
        <f>SUM(G2167,G2081,G1940,G1852,G1777,G1723,G1667,G1557,G1488,G1411,G1338,G1252,G1181,G1109,G1011,G948,G809)</f>
        <v>142472</v>
      </c>
      <c r="H2586" s="1891">
        <f t="shared" si="1077"/>
        <v>100.59734794458643</v>
      </c>
      <c r="I2586" s="1893"/>
      <c r="J2586" s="1893"/>
      <c r="K2586" s="1891"/>
      <c r="L2586" s="1891"/>
      <c r="M2586" s="1891"/>
      <c r="N2586" s="1891"/>
      <c r="O2586" s="1891"/>
      <c r="P2586" s="1894"/>
      <c r="Q2586" s="375"/>
      <c r="R2586" s="375"/>
      <c r="S2586" s="375"/>
      <c r="T2586" s="373"/>
      <c r="U2586" s="373"/>
      <c r="V2586" s="373"/>
      <c r="W2586" s="375"/>
      <c r="X2586" s="375"/>
      <c r="Y2586" s="375"/>
      <c r="Z2586" s="373"/>
      <c r="AA2586" s="373"/>
      <c r="AB2586" s="1638"/>
      <c r="AC2586" s="326"/>
      <c r="AD2586" s="1069"/>
      <c r="AE2586" s="1084"/>
      <c r="AG2586" s="3278"/>
      <c r="AK2586" s="140"/>
    </row>
    <row r="2587" spans="1:37" ht="30" x14ac:dyDescent="0.25">
      <c r="A2587" s="140">
        <v>1</v>
      </c>
      <c r="B2587" s="176" t="s">
        <v>667</v>
      </c>
      <c r="C2587" s="1890"/>
      <c r="D2587" s="1891"/>
      <c r="E2587" s="1892">
        <f>SUM(E2168,E2082,E1941,E1853,E1778,E1724,E1668,E1558,E1489,E1412,E1339,E1253,E1182,E1110,E1012,E949,E810,E1942)</f>
        <v>335900</v>
      </c>
      <c r="F2587" s="1891">
        <f>SUM(F2168,F2082,F1941,F1853,F1778,F1724,F1668,F1558,F1489,F1412,F1339,F1253,F1182,F1110,F1012,F949,F810,F1942)</f>
        <v>83975</v>
      </c>
      <c r="G2587" s="1891">
        <f>SUM(G2168,G2082,G1941,G1853,G1778,G1724,G1668,G1558,G1489,G1412,G1339,G1253,G1182,G1110,G1012,G949,G810,G1942)</f>
        <v>87530</v>
      </c>
      <c r="H2587" s="1891">
        <f t="shared" si="1077"/>
        <v>104.23340279845192</v>
      </c>
      <c r="I2587" s="1893"/>
      <c r="J2587" s="1893"/>
      <c r="K2587" s="1891"/>
      <c r="L2587" s="1891"/>
      <c r="M2587" s="1891"/>
      <c r="N2587" s="1891"/>
      <c r="O2587" s="1891"/>
      <c r="P2587" s="1894"/>
      <c r="Q2587" s="375"/>
      <c r="R2587" s="375"/>
      <c r="S2587" s="375"/>
      <c r="T2587" s="373"/>
      <c r="U2587" s="373"/>
      <c r="V2587" s="373"/>
      <c r="W2587" s="375"/>
      <c r="X2587" s="375"/>
      <c r="Y2587" s="375"/>
      <c r="Z2587" s="373"/>
      <c r="AA2587" s="373"/>
      <c r="AB2587" s="1638"/>
      <c r="AC2587" s="326"/>
      <c r="AD2587" s="1069"/>
      <c r="AE2587" s="1084"/>
      <c r="AG2587" s="3278"/>
      <c r="AK2587" s="140"/>
    </row>
    <row r="2588" spans="1:37" ht="60" x14ac:dyDescent="0.25">
      <c r="A2588" s="140">
        <v>1</v>
      </c>
      <c r="B2588" s="176" t="s">
        <v>668</v>
      </c>
      <c r="C2588" s="1890"/>
      <c r="D2588" s="1891"/>
      <c r="E2588" s="1892">
        <f>SUM(E2169,E2083,E1943,E1854,E1779,E1725,E1669,E1559,E1490,E1413,E1340,E1254,E1183,E1111,E1013,E950,E811)</f>
        <v>40900</v>
      </c>
      <c r="F2588" s="1891">
        <f>SUM(F2169,F2083,F1943,F1854,F1779,F1725,F1669,F1559,F1490,F1413,F1340,F1254,F1183,F1111,F1013,F950,F811)</f>
        <v>10225</v>
      </c>
      <c r="G2588" s="1891">
        <f>SUM(G2169,G2083,G1943,G1854,G1779,G1725,G1669,G1559,G1490,G1413,G1340,G1254,G1183,G1111,G1013,G950,G811)</f>
        <v>13122</v>
      </c>
      <c r="H2588" s="1891">
        <f t="shared" si="1077"/>
        <v>128.33251833740832</v>
      </c>
      <c r="I2588" s="1893"/>
      <c r="J2588" s="1893"/>
      <c r="K2588" s="1891"/>
      <c r="L2588" s="1891"/>
      <c r="M2588" s="1891"/>
      <c r="N2588" s="1891"/>
      <c r="O2588" s="1891"/>
      <c r="P2588" s="1894"/>
      <c r="Q2588" s="375"/>
      <c r="R2588" s="375"/>
      <c r="S2588" s="375"/>
      <c r="T2588" s="373"/>
      <c r="U2588" s="373"/>
      <c r="V2588" s="373"/>
      <c r="W2588" s="375"/>
      <c r="X2588" s="375"/>
      <c r="Y2588" s="375"/>
      <c r="Z2588" s="373"/>
      <c r="AA2588" s="373"/>
      <c r="AB2588" s="1638"/>
      <c r="AC2588" s="326"/>
      <c r="AD2588" s="1069"/>
      <c r="AE2588" s="1084"/>
      <c r="AG2588" s="3278"/>
      <c r="AK2588" s="140"/>
    </row>
    <row r="2589" spans="1:37" ht="45" x14ac:dyDescent="0.25">
      <c r="A2589" s="140">
        <v>1</v>
      </c>
      <c r="B2589" s="176" t="s">
        <v>669</v>
      </c>
      <c r="C2589" s="1890"/>
      <c r="D2589" s="1891"/>
      <c r="E2589" s="1892">
        <f>SUM(E2170,E2084,E1944,E1855,E1780,E1726,E1670,E1560,E1491,E1414,E1341,E1255,E1184,E1112,E1014,E951,E812,E1945)</f>
        <v>187170</v>
      </c>
      <c r="F2589" s="1891">
        <f>SUM(F2170,F2084,F1944,F1855,F1780,F1726,F1670,F1560,F1491,F1414,F1341,F1255,F1184,F1112,F1014,F951,F812,F1945)</f>
        <v>46793</v>
      </c>
      <c r="G2589" s="1891">
        <f>SUM(G2170,G2084,G1944,G1855,G1780,G1726,G1670,G1560,G1491,G1414,G1341,G1255,G1184,G1112,G1014,G951,G812,G1945)</f>
        <v>41807</v>
      </c>
      <c r="H2589" s="1891">
        <f t="shared" si="1077"/>
        <v>89.344560083773217</v>
      </c>
      <c r="I2589" s="1893"/>
      <c r="J2589" s="1893"/>
      <c r="K2589" s="1891"/>
      <c r="L2589" s="1891"/>
      <c r="M2589" s="1891"/>
      <c r="N2589" s="1891"/>
      <c r="O2589" s="1891"/>
      <c r="P2589" s="1894"/>
      <c r="Q2589" s="375"/>
      <c r="R2589" s="375"/>
      <c r="S2589" s="375"/>
      <c r="T2589" s="373"/>
      <c r="U2589" s="373"/>
      <c r="V2589" s="373"/>
      <c r="W2589" s="375"/>
      <c r="X2589" s="375"/>
      <c r="Y2589" s="375"/>
      <c r="Z2589" s="373"/>
      <c r="AA2589" s="373"/>
      <c r="AB2589" s="1638"/>
      <c r="AC2589" s="326"/>
      <c r="AD2589" s="1069"/>
      <c r="AE2589" s="1084"/>
      <c r="AG2589" s="3278"/>
      <c r="AK2589" s="140"/>
    </row>
    <row r="2590" spans="1:37" s="2240" customFormat="1" ht="30" x14ac:dyDescent="0.25">
      <c r="B2590" s="176" t="s">
        <v>684</v>
      </c>
      <c r="C2590" s="1890"/>
      <c r="D2590" s="1891"/>
      <c r="E2590" s="1892">
        <f>E1415</f>
        <v>2530</v>
      </c>
      <c r="F2590" s="1891">
        <f>F1415</f>
        <v>633</v>
      </c>
      <c r="G2590" s="1891">
        <f>G1415</f>
        <v>13</v>
      </c>
      <c r="H2590" s="1891">
        <f t="shared" si="1077"/>
        <v>2.0537124802527646</v>
      </c>
      <c r="I2590" s="1893"/>
      <c r="J2590" s="1893"/>
      <c r="K2590" s="1891"/>
      <c r="L2590" s="1891"/>
      <c r="M2590" s="1891"/>
      <c r="N2590" s="1891"/>
      <c r="O2590" s="1891"/>
      <c r="P2590" s="1894"/>
      <c r="Q2590" s="375"/>
      <c r="R2590" s="375"/>
      <c r="S2590" s="375"/>
      <c r="T2590" s="373"/>
      <c r="U2590" s="373"/>
      <c r="V2590" s="373"/>
      <c r="W2590" s="375"/>
      <c r="X2590" s="375"/>
      <c r="Y2590" s="375"/>
      <c r="Z2590" s="373"/>
      <c r="AA2590" s="373"/>
      <c r="AB2590" s="1638"/>
      <c r="AC2590" s="326"/>
      <c r="AD2590" s="1069"/>
      <c r="AE2590" s="1084"/>
      <c r="AG2590" s="3278"/>
    </row>
    <row r="2591" spans="1:37" s="2240" customFormat="1" ht="29.25" x14ac:dyDescent="0.25">
      <c r="A2591" s="2240">
        <v>1</v>
      </c>
      <c r="B2591" s="291" t="s">
        <v>130</v>
      </c>
      <c r="C2591" s="1890"/>
      <c r="D2591" s="1891"/>
      <c r="E2591" s="1892">
        <f>SUM(E2171,E2085,E1946,E1856,E1781,E1727,E1671,E1561,E1492,E1416,,E1342,E1256,E1185,E1113,E1015,E952,E813)</f>
        <v>722078</v>
      </c>
      <c r="F2591" s="1891">
        <f>SUM(F2171,F2085,F1946,F1856,F1781,F1727,F1671,F1561,F1492,F1416,,F1342,F1256,F1185,F1113,F1015,F952,F813)</f>
        <v>180519</v>
      </c>
      <c r="G2591" s="1891">
        <f>SUM(G2171,G2085,G1946,G1856,G1781,G1727,G1671,G1561,G1492,G1416,,G1342,G1256,G1185,G1113,G1015,G952,G813)</f>
        <v>165628</v>
      </c>
      <c r="H2591" s="1891">
        <f t="shared" si="1077"/>
        <v>91.751006819226788</v>
      </c>
      <c r="I2591" s="1893"/>
      <c r="J2591" s="1893"/>
      <c r="K2591" s="1891"/>
      <c r="L2591" s="1891"/>
      <c r="M2591" s="1891"/>
      <c r="N2591" s="1891"/>
      <c r="O2591" s="1891"/>
      <c r="P2591" s="1894"/>
      <c r="Q2591" s="375"/>
      <c r="R2591" s="375"/>
      <c r="S2591" s="375"/>
      <c r="T2591" s="373"/>
      <c r="U2591" s="373"/>
      <c r="V2591" s="373"/>
      <c r="W2591" s="375"/>
      <c r="X2591" s="375"/>
      <c r="Y2591" s="375"/>
      <c r="Z2591" s="373"/>
      <c r="AA2591" s="373"/>
      <c r="AB2591" s="1638"/>
      <c r="AC2591" s="326"/>
      <c r="AD2591" s="1069"/>
      <c r="AE2591" s="1084"/>
      <c r="AG2591" s="3278"/>
    </row>
    <row r="2592" spans="1:37" x14ac:dyDescent="0.25">
      <c r="A2592" s="140">
        <v>1</v>
      </c>
      <c r="B2592" s="176" t="s">
        <v>219</v>
      </c>
      <c r="C2592" s="1890"/>
      <c r="D2592" s="1891"/>
      <c r="E2592" s="1892">
        <f>SUM(E2172,E2086,E1947,E1857,E1782,E1728,E1672,E1562,E1493,E1417,E1343,E1257,E1186,E1114,E1016,E953,E814,E1948)</f>
        <v>655757</v>
      </c>
      <c r="F2592" s="1891">
        <f>SUM(F2172,F2086,F1947,F1857,F1782,F1728,F1672,F1562,F1493,F1417,F1343,F1257,F1186,F1114,F1016,F953,F814,F1948)</f>
        <v>163939</v>
      </c>
      <c r="G2592" s="1891">
        <f>SUM(G2172,G2086,G1947,G1857,G1782,G1728,G1672,G1562,G1493,G1417,G1343,G1257,G1186,G1114,G1016,G953,G814,G1948)</f>
        <v>149950</v>
      </c>
      <c r="H2592" s="1891">
        <f t="shared" si="1077"/>
        <v>91.466948072148796</v>
      </c>
      <c r="I2592" s="1893"/>
      <c r="J2592" s="1893"/>
      <c r="K2592" s="1891"/>
      <c r="L2592" s="1891"/>
      <c r="M2592" s="1891"/>
      <c r="N2592" s="1891"/>
      <c r="O2592" s="1891"/>
      <c r="P2592" s="1894"/>
      <c r="Q2592" s="375"/>
      <c r="R2592" s="375"/>
      <c r="S2592" s="375"/>
      <c r="T2592" s="373"/>
      <c r="U2592" s="373"/>
      <c r="V2592" s="373"/>
      <c r="W2592" s="375"/>
      <c r="X2592" s="375"/>
      <c r="Y2592" s="375"/>
      <c r="Z2592" s="373"/>
      <c r="AA2592" s="373"/>
      <c r="AB2592" s="1638"/>
      <c r="AC2592" s="326"/>
      <c r="AD2592" s="1069"/>
      <c r="AE2592" s="1084"/>
      <c r="AG2592" s="3278"/>
      <c r="AK2592" s="140"/>
    </row>
    <row r="2593" spans="1:37" ht="45" x14ac:dyDescent="0.25">
      <c r="A2593" s="140">
        <v>1</v>
      </c>
      <c r="B2593" s="176" t="s">
        <v>435</v>
      </c>
      <c r="C2593" s="1890"/>
      <c r="D2593" s="1891"/>
      <c r="E2593" s="1892">
        <f>SUM(E1949,E1858,E1783,E1729,E1673,E1494,E1344,E1017,E954,E1950)</f>
        <v>36651</v>
      </c>
      <c r="F2593" s="1891">
        <f>SUM(F1949,F1858,F1783,F1729,F1673,F1494,F1344,F1017,F954,F1950)</f>
        <v>9162.5</v>
      </c>
      <c r="G2593" s="1891">
        <f>SUM(G1949,G1858,G1783,G1729,G1673,G1494,G1344,G1017,G954,G1950)</f>
        <v>9487</v>
      </c>
      <c r="H2593" s="1891">
        <f t="shared" si="1077"/>
        <v>103.54160982264666</v>
      </c>
      <c r="I2593" s="1893"/>
      <c r="J2593" s="1893"/>
      <c r="K2593" s="1891"/>
      <c r="L2593" s="1891"/>
      <c r="M2593" s="1891"/>
      <c r="N2593" s="1891"/>
      <c r="O2593" s="1891"/>
      <c r="P2593" s="1894"/>
      <c r="Q2593" s="375"/>
      <c r="R2593" s="375"/>
      <c r="S2593" s="375"/>
      <c r="T2593" s="373"/>
      <c r="U2593" s="373"/>
      <c r="V2593" s="373"/>
      <c r="W2593" s="375"/>
      <c r="X2593" s="375"/>
      <c r="Y2593" s="375"/>
      <c r="Z2593" s="373"/>
      <c r="AA2593" s="373"/>
      <c r="AB2593" s="1638"/>
      <c r="AC2593" s="326"/>
      <c r="AD2593" s="1069"/>
      <c r="AE2593" s="1084"/>
      <c r="AG2593" s="3278"/>
      <c r="AK2593" s="140"/>
    </row>
    <row r="2594" spans="1:37" s="2240" customFormat="1" ht="60" x14ac:dyDescent="0.25">
      <c r="A2594" s="2240">
        <v>1</v>
      </c>
      <c r="B2594" s="176" t="s">
        <v>459</v>
      </c>
      <c r="C2594" s="1890"/>
      <c r="D2594" s="1891"/>
      <c r="E2594" s="1892">
        <f>SUM(E2173,E2087,E1951,E1563,E1495,E1418,E1345,E1258,E1187,E1115,E815,E1952)</f>
        <v>29670</v>
      </c>
      <c r="F2594" s="1891">
        <f>SUM(F2173,F2087,F1951,F1563,F1495,F1418,F1345,F1258,F1187,F1115,F815,F1952)</f>
        <v>7417.5</v>
      </c>
      <c r="G2594" s="1891">
        <f>SUM(G2173,G2087,G1951,G1563,G1495,G1418,G1345,G1258,G1187,G1115,G815,G1952)</f>
        <v>6191</v>
      </c>
      <c r="H2594" s="1891">
        <f t="shared" si="1077"/>
        <v>83.464779238287832</v>
      </c>
      <c r="I2594" s="1893"/>
      <c r="J2594" s="1893"/>
      <c r="K2594" s="1891"/>
      <c r="L2594" s="1891"/>
      <c r="M2594" s="1891"/>
      <c r="N2594" s="1891"/>
      <c r="O2594" s="1891"/>
      <c r="P2594" s="1894"/>
      <c r="Q2594" s="375"/>
      <c r="R2594" s="375"/>
      <c r="S2594" s="375"/>
      <c r="T2594" s="373"/>
      <c r="U2594" s="373"/>
      <c r="V2594" s="373"/>
      <c r="W2594" s="375"/>
      <c r="X2594" s="375"/>
      <c r="Y2594" s="375"/>
      <c r="Z2594" s="373"/>
      <c r="AA2594" s="373"/>
      <c r="AB2594" s="1638"/>
      <c r="AC2594" s="326"/>
      <c r="AD2594" s="1069"/>
      <c r="AE2594" s="1084"/>
      <c r="AG2594" s="3278"/>
    </row>
    <row r="2595" spans="1:37" s="2240" customFormat="1" ht="29.25" x14ac:dyDescent="0.25">
      <c r="A2595" s="2240">
        <v>1</v>
      </c>
      <c r="B2595" s="291" t="s">
        <v>334</v>
      </c>
      <c r="C2595" s="3139"/>
      <c r="D2595" s="1891"/>
      <c r="E2595" s="1892">
        <f>E2174+E2088+E1953+E1859+E1784+E1730+E1674+E1564+E1496+E1419+E1346+E1259+E1188+E1116+E1018+E955+E816+E1954</f>
        <v>226070</v>
      </c>
      <c r="F2595" s="1891">
        <f>F2174+F2088+F1953+F1859+F1784+F1730+F1674+F1564+F1496+F1419+F1346+F1259+F1188+F1116+F1018+F955+F816+F1954</f>
        <v>56518.5</v>
      </c>
      <c r="G2595" s="1891">
        <f>G2174+G2088+G1953+G1859+G1784+G1730+G1674+G1564+G1496+G1419+G1346+G1259+G1188+G1116+G1018+G955+G816+G1954</f>
        <v>52857</v>
      </c>
      <c r="H2595" s="1891">
        <f t="shared" si="1077"/>
        <v>93.521590275750427</v>
      </c>
      <c r="I2595" s="1893"/>
      <c r="J2595" s="1893"/>
      <c r="K2595" s="1891"/>
      <c r="L2595" s="1891"/>
      <c r="M2595" s="1891"/>
      <c r="N2595" s="1891"/>
      <c r="O2595" s="1891"/>
      <c r="P2595" s="1894"/>
      <c r="Q2595" s="375"/>
      <c r="R2595" s="375"/>
      <c r="S2595" s="375"/>
      <c r="T2595" s="373"/>
      <c r="U2595" s="373"/>
      <c r="V2595" s="373"/>
      <c r="W2595" s="375"/>
      <c r="X2595" s="375"/>
      <c r="Y2595" s="375"/>
      <c r="Z2595" s="373"/>
      <c r="AA2595" s="373"/>
      <c r="AB2595" s="1638"/>
      <c r="AC2595" s="326"/>
      <c r="AD2595" s="1069"/>
      <c r="AE2595" s="1084"/>
      <c r="AG2595" s="3278"/>
    </row>
    <row r="2596" spans="1:37" s="2240" customFormat="1" x14ac:dyDescent="0.25">
      <c r="B2596" s="291"/>
      <c r="C2596" s="3139"/>
      <c r="D2596" s="1891"/>
      <c r="E2596" s="1892"/>
      <c r="F2596" s="1891"/>
      <c r="G2596" s="1891"/>
      <c r="H2596" s="1891"/>
      <c r="I2596" s="1893"/>
      <c r="J2596" s="1893"/>
      <c r="K2596" s="1891"/>
      <c r="L2596" s="1891"/>
      <c r="M2596" s="1891"/>
      <c r="N2596" s="1891"/>
      <c r="O2596" s="1891"/>
      <c r="P2596" s="1894"/>
      <c r="Q2596" s="375"/>
      <c r="R2596" s="375"/>
      <c r="S2596" s="375"/>
      <c r="T2596" s="373"/>
      <c r="U2596" s="373"/>
      <c r="V2596" s="373"/>
      <c r="W2596" s="375"/>
      <c r="X2596" s="375"/>
      <c r="Y2596" s="375"/>
      <c r="Z2596" s="373"/>
      <c r="AA2596" s="373"/>
      <c r="AB2596" s="1638"/>
      <c r="AC2596" s="326"/>
      <c r="AD2596" s="1069"/>
      <c r="AE2596" s="1084"/>
      <c r="AG2596" s="3278"/>
    </row>
    <row r="2597" spans="1:37" ht="30" x14ac:dyDescent="0.25">
      <c r="A2597" s="140">
        <v>1</v>
      </c>
      <c r="B2597" s="176" t="s">
        <v>191</v>
      </c>
      <c r="C2597" s="1890"/>
      <c r="D2597" s="1891"/>
      <c r="E2597" s="1892"/>
      <c r="F2597" s="1891"/>
      <c r="G2597" s="1891"/>
      <c r="H2597" s="1891"/>
      <c r="I2597" s="1893"/>
      <c r="J2597" s="1893"/>
      <c r="K2597" s="1891"/>
      <c r="L2597" s="1891"/>
      <c r="M2597" s="1891"/>
      <c r="N2597" s="1891"/>
      <c r="O2597" s="1891"/>
      <c r="P2597" s="1894"/>
      <c r="Q2597" s="375"/>
      <c r="R2597" s="375"/>
      <c r="S2597" s="375"/>
      <c r="T2597" s="373"/>
      <c r="U2597" s="373"/>
      <c r="V2597" s="373"/>
      <c r="W2597" s="375"/>
      <c r="X2597" s="375"/>
      <c r="Y2597" s="375"/>
      <c r="Z2597" s="373"/>
      <c r="AA2597" s="373"/>
      <c r="AB2597" s="1638"/>
      <c r="AC2597" s="326"/>
      <c r="AD2597" s="1069"/>
      <c r="AE2597" s="1084"/>
      <c r="AG2597" s="3278"/>
      <c r="AK2597" s="140"/>
    </row>
    <row r="2598" spans="1:37" ht="86.25" x14ac:dyDescent="0.25">
      <c r="A2598" s="140">
        <v>1</v>
      </c>
      <c r="B2598" s="291" t="s">
        <v>460</v>
      </c>
      <c r="C2598" s="1890"/>
      <c r="D2598" s="1891"/>
      <c r="E2598" s="1892">
        <f>SUM(E2176,E2090,E1956,E1566,E1498,E1421,E1348,E1261,E1190,E1118,E818,E1073)</f>
        <v>165522</v>
      </c>
      <c r="F2598" s="1891">
        <f>SUM(F2176,F2090,F1956,F1566,F1498,F1421,F1348,F1261,F1190,F1118,F818,F1073)</f>
        <v>41383.75</v>
      </c>
      <c r="G2598" s="1891">
        <f>SUM(G2176,G2090,G1956,G1566,G1498,G1421,G1348,G1261,G1190,G1118,G818,G1073)</f>
        <v>30491</v>
      </c>
      <c r="H2598" s="1891">
        <f t="shared" ref="H2598:H2606" si="1091">G2598/F2598*100</f>
        <v>73.678678225148758</v>
      </c>
      <c r="I2598" s="1893"/>
      <c r="J2598" s="1893"/>
      <c r="K2598" s="1891"/>
      <c r="L2598" s="1891"/>
      <c r="M2598" s="1891"/>
      <c r="N2598" s="1891"/>
      <c r="O2598" s="1891"/>
      <c r="P2598" s="1894"/>
      <c r="Q2598" s="375">
        <f t="shared" ref="Q2598:AA2598" si="1092">SUM(Q2176,Q2090,Q1956,Q1566,Q1498,Q1421,Q1348,Q1261,Q1190,Q1118,Q818,Q1073)</f>
        <v>623147.08059999999</v>
      </c>
      <c r="R2598" s="375">
        <f t="shared" si="1092"/>
        <v>623147.08059999999</v>
      </c>
      <c r="S2598" s="375">
        <f t="shared" ref="S2598" si="1093">SUM(S2176,S2090,S1956,S1566,S1498,S1421,S1348,S1261,S1190,S1118,S818,S1073)</f>
        <v>623147.08059999999</v>
      </c>
      <c r="T2598" s="373">
        <f t="shared" si="1092"/>
        <v>155786.77015</v>
      </c>
      <c r="U2598" s="373">
        <f t="shared" si="1092"/>
        <v>109743.78516999999</v>
      </c>
      <c r="V2598" s="373">
        <f t="shared" si="1092"/>
        <v>0</v>
      </c>
      <c r="W2598" s="375">
        <f t="shared" si="1092"/>
        <v>0</v>
      </c>
      <c r="X2598" s="375">
        <f t="shared" si="1092"/>
        <v>-46298.719199999992</v>
      </c>
      <c r="Y2598" s="375">
        <f t="shared" si="1092"/>
        <v>0</v>
      </c>
      <c r="Z2598" s="373">
        <f t="shared" si="1092"/>
        <v>-143.76169000000002</v>
      </c>
      <c r="AA2598" s="373">
        <f t="shared" si="1092"/>
        <v>109600.02347999997</v>
      </c>
      <c r="AB2598" s="1638"/>
      <c r="AC2598" s="326">
        <f>SUM(AC2176,AC2090,AC1956,AC1566,AC1498,AC1421,AC1348,AC1261,AC1190,AC1118,AC818)</f>
        <v>0</v>
      </c>
      <c r="AD2598" s="1069"/>
      <c r="AE2598" s="1084"/>
      <c r="AG2598" s="3278"/>
      <c r="AK2598" s="140"/>
    </row>
    <row r="2599" spans="1:37" s="2240" customFormat="1" x14ac:dyDescent="0.25">
      <c r="A2599" s="2240">
        <v>1</v>
      </c>
      <c r="B2599" s="176" t="s">
        <v>561</v>
      </c>
      <c r="C2599" s="1890"/>
      <c r="D2599" s="1891"/>
      <c r="E2599" s="1892">
        <f>SUM(E2177,E2091,E1958,E1957,E1567,E1499,E1422,E1349,E1262,E1191,E1119,E819)</f>
        <v>26667</v>
      </c>
      <c r="F2599" s="1891">
        <f>SUM(F2177,F2091,F1958,F1957,F1567,F1499,F1422,F1349,F1262,F1191,F1119,F819)</f>
        <v>6667.5</v>
      </c>
      <c r="G2599" s="1891">
        <f>SUM(G2177,G2091,G1958,G1957,G1567,G1499,G1422,G1349,G1262,G1191,G1119,G819)</f>
        <v>2899</v>
      </c>
      <c r="H2599" s="1891">
        <f t="shared" si="1091"/>
        <v>43.479565054368202</v>
      </c>
      <c r="I2599" s="1893"/>
      <c r="J2599" s="1893"/>
      <c r="K2599" s="1891"/>
      <c r="L2599" s="1891"/>
      <c r="M2599" s="1891"/>
      <c r="N2599" s="1891"/>
      <c r="O2599" s="1891"/>
      <c r="P2599" s="1894"/>
      <c r="Q2599" s="2530">
        <f>SUM(Q2177,Q2091,Q1958,Q1957,Q1567,Q1499,Q1422,Q1349,Q1262,Q1191,Q1119,Q819)</f>
        <v>141516.58129999999</v>
      </c>
      <c r="R2599" s="2530">
        <f t="shared" ref="R2599:AA2599" si="1094">SUM(R2177,R2091,R1958,R1957,R1567,R1499,R1422,R1349,R1262,R1191,R1119,R819)</f>
        <v>141516.58129999999</v>
      </c>
      <c r="S2599" s="2530">
        <f t="shared" si="1094"/>
        <v>141516.58129999999</v>
      </c>
      <c r="T2599" s="2533">
        <f t="shared" si="1094"/>
        <v>35379.145324999998</v>
      </c>
      <c r="U2599" s="2533">
        <f t="shared" si="1094"/>
        <v>15290.645660000002</v>
      </c>
      <c r="V2599" s="2533">
        <f t="shared" si="1094"/>
        <v>0</v>
      </c>
      <c r="W2599" s="2530">
        <f t="shared" si="1094"/>
        <v>0</v>
      </c>
      <c r="X2599" s="2530">
        <f t="shared" si="1094"/>
        <v>-20088.499664999999</v>
      </c>
      <c r="Y2599" s="2530">
        <f t="shared" si="1094"/>
        <v>0</v>
      </c>
      <c r="Z2599" s="2533">
        <f t="shared" si="1094"/>
        <v>-10.295800000000002</v>
      </c>
      <c r="AA2599" s="2533">
        <f t="shared" si="1094"/>
        <v>15280.349860000002</v>
      </c>
      <c r="AB2599" s="1638"/>
      <c r="AC2599" s="326"/>
      <c r="AD2599" s="1069"/>
      <c r="AE2599" s="1084"/>
      <c r="AG2599" s="3278"/>
    </row>
    <row r="2600" spans="1:37" s="2240" customFormat="1" x14ac:dyDescent="0.25">
      <c r="A2600" s="2240">
        <v>1</v>
      </c>
      <c r="B2600" s="176" t="s">
        <v>562</v>
      </c>
      <c r="C2600" s="1890"/>
      <c r="D2600" s="1891"/>
      <c r="E2600" s="1892">
        <f>SUM(E2178,E2092,E1960,E1959,E1568,E1500,E1423,E1350,E1263,E1192,E1120,E820)</f>
        <v>35782</v>
      </c>
      <c r="F2600" s="1891">
        <f>SUM(F2178,F2092,F1960,F1959,F1568,F1500,F1423,F1350,F1263,F1192,F1120,F820)</f>
        <v>8946.75</v>
      </c>
      <c r="G2600" s="1891">
        <f>SUM(G2178,G2092,G1960,G1959,G1568,G1500,G1423,G1350,G1263,G1192,G1120,G820)</f>
        <v>5024</v>
      </c>
      <c r="H2600" s="1891">
        <f t="shared" si="1091"/>
        <v>56.154469500097804</v>
      </c>
      <c r="I2600" s="1893"/>
      <c r="J2600" s="1893"/>
      <c r="K2600" s="1891"/>
      <c r="L2600" s="1891"/>
      <c r="M2600" s="1891"/>
      <c r="N2600" s="1891"/>
      <c r="O2600" s="1891"/>
      <c r="P2600" s="1894"/>
      <c r="Q2600" s="2530">
        <f>SUM(Q2178,Q2092,Q1960,Q1959,Q1568,Q1500,Q1423,Q1350,Q1263,Q1192,Q1120,Q820)</f>
        <v>71696.582600000009</v>
      </c>
      <c r="R2600" s="2530">
        <f t="shared" ref="R2600:AA2600" si="1095">SUM(R2178,R2092,R1960,R1959,R1568,R1500,R1423,R1350,R1263,R1192,R1120,R820)</f>
        <v>71696.582600000009</v>
      </c>
      <c r="S2600" s="2530">
        <f t="shared" si="1095"/>
        <v>71696.582600000009</v>
      </c>
      <c r="T2600" s="2533">
        <f t="shared" si="1095"/>
        <v>17924.145650000002</v>
      </c>
      <c r="U2600" s="2533">
        <f t="shared" si="1095"/>
        <v>10028.000639999998</v>
      </c>
      <c r="V2600" s="2533">
        <f t="shared" si="1095"/>
        <v>0</v>
      </c>
      <c r="W2600" s="2530">
        <f t="shared" si="1095"/>
        <v>0</v>
      </c>
      <c r="X2600" s="2530">
        <f t="shared" si="1095"/>
        <v>-7896.145010000002</v>
      </c>
      <c r="Y2600" s="2530">
        <f t="shared" si="1095"/>
        <v>0</v>
      </c>
      <c r="Z2600" s="2533">
        <f t="shared" si="1095"/>
        <v>-9.4676399999999994</v>
      </c>
      <c r="AA2600" s="2533">
        <f t="shared" si="1095"/>
        <v>10018.532999999999</v>
      </c>
      <c r="AB2600" s="1638"/>
      <c r="AC2600" s="326"/>
      <c r="AD2600" s="1069"/>
      <c r="AE2600" s="1084"/>
      <c r="AG2600" s="3278"/>
    </row>
    <row r="2601" spans="1:37" s="2240" customFormat="1" x14ac:dyDescent="0.25">
      <c r="A2601" s="2240">
        <v>1</v>
      </c>
      <c r="B2601" s="176" t="s">
        <v>563</v>
      </c>
      <c r="C2601" s="1890"/>
      <c r="D2601" s="1891"/>
      <c r="E2601" s="1892">
        <f>SUM(E2179,E2093,E1962,E1961,E1569,E1501,E1424,E1351,E1264,E1193,E1121,E821)</f>
        <v>82298</v>
      </c>
      <c r="F2601" s="1891">
        <f>SUM(F2179,F2093,F1962,F1961,F1569,F1501,F1424,F1351,F1264,F1193,F1121,F821)</f>
        <v>20575.5</v>
      </c>
      <c r="G2601" s="1891">
        <f>SUM(G2179,G2093,G1962,G1961,G1569,G1501,G1424,G1351,G1264,G1193,G1121,G821)</f>
        <v>15930</v>
      </c>
      <c r="H2601" s="1891">
        <f t="shared" si="1091"/>
        <v>77.422176860829623</v>
      </c>
      <c r="I2601" s="1893"/>
      <c r="J2601" s="1893"/>
      <c r="K2601" s="1891"/>
      <c r="L2601" s="1891"/>
      <c r="M2601" s="1891"/>
      <c r="N2601" s="1891"/>
      <c r="O2601" s="1891"/>
      <c r="P2601" s="1894"/>
      <c r="Q2601" s="2530">
        <f>SUM(Q2179,Q2093,Q1962,Q1961,Q1569,Q1501,Q1424,Q1351,Q1264,Q1193,Q1121,Q821)</f>
        <v>366393.75360000005</v>
      </c>
      <c r="R2601" s="2530">
        <f t="shared" ref="R2601:AA2601" si="1096">SUM(R2179,R2093,R1962,R1961,R1569,R1501,R1424,R1351,R1264,R1193,R1121,R821)</f>
        <v>366393.75360000005</v>
      </c>
      <c r="S2601" s="2530">
        <f t="shared" si="1096"/>
        <v>366393.75360000005</v>
      </c>
      <c r="T2601" s="2533">
        <f t="shared" si="1096"/>
        <v>91598.438400000014</v>
      </c>
      <c r="U2601" s="2533">
        <f t="shared" si="1096"/>
        <v>70581.808720000001</v>
      </c>
      <c r="V2601" s="2533">
        <f t="shared" si="1096"/>
        <v>0</v>
      </c>
      <c r="W2601" s="2530">
        <f t="shared" si="1096"/>
        <v>0</v>
      </c>
      <c r="X2601" s="2530">
        <f t="shared" si="1096"/>
        <v>-21016.629679999998</v>
      </c>
      <c r="Y2601" s="2530">
        <f t="shared" si="1096"/>
        <v>0</v>
      </c>
      <c r="Z2601" s="2533">
        <f t="shared" si="1096"/>
        <v>-106.34954999999998</v>
      </c>
      <c r="AA2601" s="2533">
        <f t="shared" si="1096"/>
        <v>70475.459170000002</v>
      </c>
      <c r="AB2601" s="1638"/>
      <c r="AC2601" s="326"/>
      <c r="AD2601" s="1069"/>
      <c r="AE2601" s="1084"/>
      <c r="AG2601" s="3278"/>
    </row>
    <row r="2602" spans="1:37" s="2240" customFormat="1" x14ac:dyDescent="0.25">
      <c r="B2602" s="176" t="s">
        <v>670</v>
      </c>
      <c r="C2602" s="1890"/>
      <c r="D2602" s="1891"/>
      <c r="E2602" s="1892">
        <f>SUM(E2180,E2094,E1964,E1963,E1570,E1502,E1425,E1352,E1265,E1194,E1122,E1074,E822)</f>
        <v>20775</v>
      </c>
      <c r="F2602" s="1891">
        <f>SUM(F2180,F2094,F1964,F1963,F1570,F1502,F1425,F1352,F1265,F1194,F1122,F1074,F822)</f>
        <v>5194</v>
      </c>
      <c r="G2602" s="1891">
        <f>SUM(G2180,G2094,G1964,G1963,G1570,G1502,G1425,G1352,G1265,G1194,G1122,G1074,G822)</f>
        <v>6638</v>
      </c>
      <c r="H2602" s="1891">
        <f t="shared" si="1091"/>
        <v>127.80130920292645</v>
      </c>
      <c r="I2602" s="1893"/>
      <c r="J2602" s="1893"/>
      <c r="K2602" s="1891"/>
      <c r="L2602" s="1891"/>
      <c r="M2602" s="1891"/>
      <c r="N2602" s="1891"/>
      <c r="O2602" s="1891"/>
      <c r="P2602" s="1894"/>
      <c r="Q2602" s="2530">
        <f>SUM(Q2180,Q2094,Q1964,Q1963,Q1570,Q1502,Q1425,Q1352,Q1265,Q1194,Q1122,Q1074,Q822)</f>
        <v>43540.163100000005</v>
      </c>
      <c r="R2602" s="2530">
        <f t="shared" ref="R2602:AA2602" si="1097">SUM(R2180,R2094,R1964,R1963,R1570,R1502,R1425,R1352,R1265,R1194,R1122,R1074,R822)</f>
        <v>43540.163100000005</v>
      </c>
      <c r="S2602" s="2530">
        <f t="shared" si="1097"/>
        <v>43540.163100000005</v>
      </c>
      <c r="T2602" s="2533">
        <f t="shared" si="1097"/>
        <v>10885.040775000001</v>
      </c>
      <c r="U2602" s="2533">
        <f t="shared" si="1097"/>
        <v>13843.330149999998</v>
      </c>
      <c r="V2602" s="2533">
        <f t="shared" si="1097"/>
        <v>0</v>
      </c>
      <c r="W2602" s="2530">
        <f t="shared" si="1097"/>
        <v>0</v>
      </c>
      <c r="X2602" s="2530">
        <f t="shared" si="1097"/>
        <v>2702.5551550000009</v>
      </c>
      <c r="Y2602" s="2530">
        <f t="shared" si="1097"/>
        <v>0</v>
      </c>
      <c r="Z2602" s="2533">
        <f t="shared" si="1097"/>
        <v>-17.648700000000002</v>
      </c>
      <c r="AA2602" s="2533">
        <f t="shared" si="1097"/>
        <v>13825.68145</v>
      </c>
      <c r="AB2602" s="1638"/>
      <c r="AC2602" s="326"/>
      <c r="AD2602" s="1069"/>
      <c r="AE2602" s="1084"/>
      <c r="AG2602" s="3278"/>
    </row>
    <row r="2603" spans="1:37" ht="45" x14ac:dyDescent="0.25">
      <c r="A2603" s="140">
        <v>1</v>
      </c>
      <c r="B2603" s="290" t="s">
        <v>436</v>
      </c>
      <c r="C2603" s="1890"/>
      <c r="D2603" s="1891"/>
      <c r="E2603" s="1892">
        <f t="shared" ref="E2603:G2604" si="1098">SUM(E2181,E2095,E1965,E1861,E1786,E1732,E1676,E1571,E1503,E1426,E1353,E1266,E1195,E1123,E1020,E957,E824,E2332)</f>
        <v>576642</v>
      </c>
      <c r="F2603" s="1891">
        <f t="shared" si="1098"/>
        <v>144165.25</v>
      </c>
      <c r="G2603" s="1891">
        <f t="shared" si="1098"/>
        <v>123065</v>
      </c>
      <c r="H2603" s="1891">
        <f t="shared" si="1091"/>
        <v>85.363844615814145</v>
      </c>
      <c r="I2603" s="1893"/>
      <c r="J2603" s="1893"/>
      <c r="K2603" s="1891"/>
      <c r="L2603" s="1891"/>
      <c r="M2603" s="1891"/>
      <c r="N2603" s="1891"/>
      <c r="O2603" s="1891"/>
      <c r="P2603" s="1894"/>
      <c r="Q2603" s="375">
        <f t="shared" ref="Q2603:AA2603" si="1099">SUM(Q2181,Q2095,Q1965,Q1861,Q1786,Q1732,Q1676,Q1571,Q1503,Q1426,Q1353,Q1266,Q1195,Q1123,Q1020,Q957,Q824,Q2332)</f>
        <v>1901073.6168700003</v>
      </c>
      <c r="R2603" s="375">
        <f t="shared" si="1099"/>
        <v>1901073.6168700003</v>
      </c>
      <c r="S2603" s="375">
        <f t="shared" ref="S2603" si="1100">SUM(S2181,S2095,S1965,S1861,S1786,S1732,S1676,S1571,S1503,S1426,S1353,S1266,S1195,S1123,S1020,S957,S824,S2332)</f>
        <v>1901073.6168700003</v>
      </c>
      <c r="T2603" s="373">
        <f t="shared" si="1099"/>
        <v>475268.40421750006</v>
      </c>
      <c r="U2603" s="373">
        <f t="shared" si="1099"/>
        <v>406724.57689000003</v>
      </c>
      <c r="V2603" s="373">
        <f t="shared" si="1099"/>
        <v>0</v>
      </c>
      <c r="W2603" s="375">
        <f t="shared" si="1099"/>
        <v>0</v>
      </c>
      <c r="X2603" s="375">
        <f t="shared" si="1099"/>
        <v>-68543.827327499981</v>
      </c>
      <c r="Y2603" s="375">
        <f t="shared" si="1099"/>
        <v>-358.63612000000001</v>
      </c>
      <c r="Z2603" s="373">
        <f t="shared" si="1099"/>
        <v>-187.1934</v>
      </c>
      <c r="AA2603" s="373">
        <f t="shared" si="1099"/>
        <v>406537.38348999992</v>
      </c>
      <c r="AB2603" s="1638"/>
      <c r="AC2603" s="326">
        <f>SUM(AC2181,AC2095,AC1965,AC1861,AC1786,AC1732,AC1676,AC1571,AC1503,AC1426,AC1353,AC1266,AC1195,AC1123,AC1020,AC957,AC824)</f>
        <v>0</v>
      </c>
      <c r="AD2603" s="1069"/>
      <c r="AE2603" s="1084"/>
      <c r="AG2603" s="3278"/>
      <c r="AK2603" s="140"/>
    </row>
    <row r="2604" spans="1:37" ht="30" x14ac:dyDescent="0.25">
      <c r="A2604" s="140">
        <v>1</v>
      </c>
      <c r="B2604" s="176" t="s">
        <v>267</v>
      </c>
      <c r="C2604" s="1890"/>
      <c r="D2604" s="1891"/>
      <c r="E2604" s="1892">
        <f t="shared" si="1098"/>
        <v>364734</v>
      </c>
      <c r="F2604" s="1891">
        <f t="shared" si="1098"/>
        <v>91187.25</v>
      </c>
      <c r="G2604" s="1891">
        <f t="shared" si="1098"/>
        <v>64589</v>
      </c>
      <c r="H2604" s="1891">
        <f t="shared" si="1091"/>
        <v>70.831174314391546</v>
      </c>
      <c r="I2604" s="1893"/>
      <c r="J2604" s="1893"/>
      <c r="K2604" s="1891"/>
      <c r="L2604" s="1891"/>
      <c r="M2604" s="1891"/>
      <c r="N2604" s="1891"/>
      <c r="O2604" s="1891"/>
      <c r="P2604" s="1894"/>
      <c r="Q2604" s="375">
        <f t="shared" ref="Q2604:AA2604" si="1101">SUM(Q2182,Q2096,Q1966,Q1862,Q1787,Q1733,Q1677,Q1572,Q1504,Q1427,Q1354,Q1267,Q1196,Q1124,Q1021,Q958,Q825,Q2333)</f>
        <v>1288225.9168700001</v>
      </c>
      <c r="R2604" s="375">
        <f t="shared" si="1101"/>
        <v>1288225.9168700001</v>
      </c>
      <c r="S2604" s="375">
        <f t="shared" ref="S2604" si="1102">SUM(S2182,S2096,S1966,S1862,S1787,S1733,S1677,S1572,S1504,S1427,S1354,S1267,S1196,S1124,S1021,S958,S825,S2333)</f>
        <v>1288225.9168700001</v>
      </c>
      <c r="T2604" s="373">
        <f t="shared" si="1101"/>
        <v>322056.47921750002</v>
      </c>
      <c r="U2604" s="373">
        <f t="shared" si="1101"/>
        <v>250255.70395000002</v>
      </c>
      <c r="V2604" s="373">
        <f t="shared" si="1101"/>
        <v>0</v>
      </c>
      <c r="W2604" s="375">
        <f t="shared" si="1101"/>
        <v>0</v>
      </c>
      <c r="X2604" s="375">
        <f t="shared" si="1101"/>
        <v>-71800.775267499994</v>
      </c>
      <c r="Y2604" s="375">
        <f t="shared" si="1101"/>
        <v>-143.17797000000002</v>
      </c>
      <c r="Z2604" s="373">
        <f t="shared" si="1101"/>
        <v>-154.36536999999998</v>
      </c>
      <c r="AA2604" s="373">
        <f t="shared" si="1101"/>
        <v>250101.33858000001</v>
      </c>
      <c r="AB2604" s="1638"/>
      <c r="AC2604" s="326">
        <f>SUM(AC2182,AC2096,AC1966,AC1862,AC1787,AC1733,AC1677,AC1572,AC1504,AC1427,AC1354,AC1267,AC1196,AC1124,AC1021,AC958,AC825)</f>
        <v>0</v>
      </c>
      <c r="AD2604" s="1069"/>
      <c r="AE2604" s="1084"/>
      <c r="AG2604" s="3278"/>
      <c r="AK2604" s="140"/>
    </row>
    <row r="2605" spans="1:37" s="2240" customFormat="1" ht="30" x14ac:dyDescent="0.25">
      <c r="B2605" s="176" t="s">
        <v>437</v>
      </c>
      <c r="C2605" s="1890"/>
      <c r="D2605" s="1891"/>
      <c r="E2605" s="1892">
        <f>SUM(E2334,E2183,E2097,E1968,E1967,E1863,E1788,E1734,E1678,E1573,E1505,E1428,E1355,E1268,E1197,E1125,E1022,E959,E826)</f>
        <v>244271</v>
      </c>
      <c r="F2605" s="1891">
        <f>SUM(F2334,F2183,F2097,F1968,F1967,F1863,F1788,F1734,F1678,F1573,F1505,F1428,F1355,F1268,F1197,F1125,F1022,F959,F826)</f>
        <v>61068.5</v>
      </c>
      <c r="G2605" s="1891">
        <f>SUM(G2334,G2183,G2097,G1968,G1967,G1863,G1788,G1734,G1678,G1573,G1505,G1428,G1355,G1268,G1197,G1125,G1022,G959,G826)</f>
        <v>49619</v>
      </c>
      <c r="H2605" s="1891">
        <f t="shared" si="1091"/>
        <v>81.251381645201704</v>
      </c>
      <c r="I2605" s="1893"/>
      <c r="J2605" s="1893"/>
      <c r="K2605" s="1891"/>
      <c r="L2605" s="1891"/>
      <c r="M2605" s="1891"/>
      <c r="N2605" s="1891"/>
      <c r="O2605" s="1891"/>
      <c r="P2605" s="1894"/>
      <c r="Q2605" s="375">
        <f t="shared" ref="Q2605:AA2605" si="1103">SUM(Q2334,Q2183,Q2097,Q1968,Q1967,Q1863,Q1788,Q1734,Q1678,Q1573,Q1505,Q1428,Q1355,Q1268,Q1197,Q1125,Q1022,Q959,Q826)</f>
        <v>1047922.59</v>
      </c>
      <c r="R2605" s="375">
        <f t="shared" si="1103"/>
        <v>1047922.59</v>
      </c>
      <c r="S2605" s="375">
        <f t="shared" ref="S2605" si="1104">SUM(S2334,S2183,S2097,S1968,S1967,S1863,S1788,S1734,S1678,S1573,S1505,S1428,S1355,S1268,S1197,S1125,S1022,S959,S826)</f>
        <v>1047922.59</v>
      </c>
      <c r="T2605" s="373">
        <f t="shared" si="1103"/>
        <v>261980.64749999999</v>
      </c>
      <c r="U2605" s="373">
        <f t="shared" si="1103"/>
        <v>214979.07558</v>
      </c>
      <c r="V2605" s="373">
        <f t="shared" si="1103"/>
        <v>0</v>
      </c>
      <c r="W2605" s="375">
        <f t="shared" si="1103"/>
        <v>0</v>
      </c>
      <c r="X2605" s="375">
        <f t="shared" si="1103"/>
        <v>-47001.571919999995</v>
      </c>
      <c r="Y2605" s="375">
        <f t="shared" si="1103"/>
        <v>-124.55925000000001</v>
      </c>
      <c r="Z2605" s="373">
        <f t="shared" si="1103"/>
        <v>-125.90088</v>
      </c>
      <c r="AA2605" s="373">
        <f t="shared" si="1103"/>
        <v>214853.1747</v>
      </c>
      <c r="AB2605" s="1638"/>
      <c r="AC2605" s="326"/>
      <c r="AD2605" s="1069"/>
      <c r="AE2605" s="1084"/>
      <c r="AG2605" s="3278"/>
    </row>
    <row r="2606" spans="1:37" s="2240" customFormat="1" ht="30" x14ac:dyDescent="0.25">
      <c r="B2606" s="176" t="s">
        <v>671</v>
      </c>
      <c r="C2606" s="1890"/>
      <c r="D2606" s="1891"/>
      <c r="E2606" s="1892">
        <f>SUM(E2184,E2098,E1970,E1969,E1574,E1506,E1429,E1356,E1269,E1198,E1126,E827)</f>
        <v>29935</v>
      </c>
      <c r="F2606" s="1891">
        <f>SUM(F2184,F2098,F1970,F1969,F1574,F1506,F1429,F1356,F1269,F1198,F1126,F827)</f>
        <v>7484.5</v>
      </c>
      <c r="G2606" s="1891">
        <f>SUM(G2184,G2098,G1970,G1969,G1574,G1506,G1429,G1356,G1269,G1198,G1126,G827)</f>
        <v>5970</v>
      </c>
      <c r="H2606" s="1891">
        <f t="shared" si="1091"/>
        <v>79.764847351192472</v>
      </c>
      <c r="I2606" s="1893"/>
      <c r="J2606" s="1893"/>
      <c r="K2606" s="1891"/>
      <c r="L2606" s="1891"/>
      <c r="M2606" s="1891"/>
      <c r="N2606" s="1891"/>
      <c r="O2606" s="1891"/>
      <c r="P2606" s="1894"/>
      <c r="Q2606" s="375">
        <f t="shared" ref="Q2606:AA2606" si="1105">SUM(Q2184,Q2098,Q1970,Q1969,Q1574,Q1506,Q1429,Q1356,Q1269,Q1198,Q1126,Q827)</f>
        <v>57583.830999999991</v>
      </c>
      <c r="R2606" s="375">
        <f t="shared" si="1105"/>
        <v>57583.830999999991</v>
      </c>
      <c r="S2606" s="375">
        <f t="shared" ref="S2606" si="1106">SUM(S2184,S2098,S1970,S1969,S1574,S1506,S1429,S1356,S1269,S1198,S1126,S827)</f>
        <v>57583.830999999991</v>
      </c>
      <c r="T2606" s="373">
        <f t="shared" si="1105"/>
        <v>14395.957749999998</v>
      </c>
      <c r="U2606" s="373">
        <f t="shared" si="1105"/>
        <v>11997.051389999999</v>
      </c>
      <c r="V2606" s="373">
        <f t="shared" si="1105"/>
        <v>0</v>
      </c>
      <c r="W2606" s="375">
        <f t="shared" si="1105"/>
        <v>0</v>
      </c>
      <c r="X2606" s="375">
        <f t="shared" si="1105"/>
        <v>-2398.9063599999999</v>
      </c>
      <c r="Y2606" s="375">
        <f t="shared" si="1105"/>
        <v>0</v>
      </c>
      <c r="Z2606" s="373">
        <f t="shared" si="1105"/>
        <v>-6.6301800000000011</v>
      </c>
      <c r="AA2606" s="373">
        <f t="shared" si="1105"/>
        <v>11990.421209999999</v>
      </c>
      <c r="AB2606" s="1638"/>
      <c r="AC2606" s="326"/>
      <c r="AD2606" s="1069"/>
      <c r="AE2606" s="1084"/>
      <c r="AG2606" s="3278"/>
    </row>
    <row r="2607" spans="1:37" s="2240" customFormat="1" ht="30" x14ac:dyDescent="0.25">
      <c r="B2607" s="176" t="s">
        <v>672</v>
      </c>
      <c r="C2607" s="1890"/>
      <c r="D2607" s="1891"/>
      <c r="E2607" s="1892">
        <f>SUM(E2185,E2099,E1972,E1971,E1575,E1507,E1430,E1357,E1270,E1199,E1127,E828)</f>
        <v>0</v>
      </c>
      <c r="F2607" s="1891">
        <f>SUM(F2185,F2099,F1972,F1971,F1575,F1507,F1430,F1357,F1270,F1199,F1127,F828)</f>
        <v>0</v>
      </c>
      <c r="G2607" s="1891">
        <f>SUM(G2185,G2099,G1972,G1971,G1575,G1507,G1430,G1357,G1270,G1199,G1127,G828)</f>
        <v>0</v>
      </c>
      <c r="H2607" s="1891"/>
      <c r="I2607" s="1893"/>
      <c r="J2607" s="1893"/>
      <c r="K2607" s="1891"/>
      <c r="L2607" s="1891"/>
      <c r="M2607" s="1891"/>
      <c r="N2607" s="1891"/>
      <c r="O2607" s="1891"/>
      <c r="P2607" s="1894"/>
      <c r="Q2607" s="375">
        <f t="shared" ref="Q2607:AA2607" si="1107">SUM(Q2185,Q2099,Q1972,Q1971,Q1575,Q1507,Q1430,Q1357,Q1270,Q1199,Q1127,Q828)</f>
        <v>0</v>
      </c>
      <c r="R2607" s="375">
        <f t="shared" si="1107"/>
        <v>0</v>
      </c>
      <c r="S2607" s="375">
        <f t="shared" ref="S2607" si="1108">SUM(S2185,S2099,S1972,S1971,S1575,S1507,S1430,S1357,S1270,S1199,S1127,S828)</f>
        <v>0</v>
      </c>
      <c r="T2607" s="373">
        <f t="shared" si="1107"/>
        <v>0</v>
      </c>
      <c r="U2607" s="373">
        <f t="shared" si="1107"/>
        <v>8.3168400000000009</v>
      </c>
      <c r="V2607" s="373">
        <f t="shared" si="1107"/>
        <v>0</v>
      </c>
      <c r="W2607" s="375">
        <f t="shared" si="1107"/>
        <v>0</v>
      </c>
      <c r="X2607" s="375">
        <f t="shared" si="1107"/>
        <v>8.3168400000000009</v>
      </c>
      <c r="Y2607" s="375">
        <f t="shared" si="1107"/>
        <v>0</v>
      </c>
      <c r="Z2607" s="373">
        <f t="shared" si="1107"/>
        <v>0</v>
      </c>
      <c r="AA2607" s="373">
        <f t="shared" si="1107"/>
        <v>8.3168400000000009</v>
      </c>
      <c r="AB2607" s="1638"/>
      <c r="AC2607" s="326"/>
      <c r="AD2607" s="1069"/>
      <c r="AE2607" s="1084"/>
      <c r="AG2607" s="3278"/>
    </row>
    <row r="2608" spans="1:37" s="2240" customFormat="1" ht="60" x14ac:dyDescent="0.25">
      <c r="B2608" s="176" t="s">
        <v>673</v>
      </c>
      <c r="C2608" s="1890"/>
      <c r="D2608" s="1891"/>
      <c r="E2608" s="1892">
        <f>SUM(E2186,E2100,E1976,E1576,E1508,E1431,E1358,E1271,E1200,E1128,E829,E1973)</f>
        <v>89281</v>
      </c>
      <c r="F2608" s="1891">
        <f>SUM(F2186,F2100,F1976,F1576,F1508,F1431,F1358,F1271,F1200,F1128,F829,F1973)</f>
        <v>22321</v>
      </c>
      <c r="G2608" s="1891">
        <f>SUM(G2186,G2100,G1976,G1576,G1508,G1431,G1358,G1271,G1200,G1128,G829,G1973)</f>
        <v>8211</v>
      </c>
      <c r="H2608" s="1891">
        <f>G2608/F2608*100</f>
        <v>36.785986290936783</v>
      </c>
      <c r="I2608" s="1893"/>
      <c r="J2608" s="1893"/>
      <c r="K2608" s="1891"/>
      <c r="L2608" s="1891"/>
      <c r="M2608" s="1891"/>
      <c r="N2608" s="1891"/>
      <c r="O2608" s="1891"/>
      <c r="P2608" s="1894"/>
      <c r="Q2608" s="375">
        <f t="shared" ref="Q2608:AA2608" si="1109">SUM(Q2186,Q2100,Q1976,Q1576,Q1508,Q1431,Q1358,Q1271,Q1200,Q1128,Q829,Q1973)</f>
        <v>171877.08027000001</v>
      </c>
      <c r="R2608" s="375">
        <f t="shared" si="1109"/>
        <v>171877.08027000001</v>
      </c>
      <c r="S2608" s="375">
        <f t="shared" ref="S2608" si="1110">SUM(S2186,S2100,S1976,S1576,S1508,S1431,S1358,S1271,S1200,S1128,S829,S1973)</f>
        <v>171877.08027000001</v>
      </c>
      <c r="T2608" s="373">
        <f t="shared" si="1109"/>
        <v>42969.270067500001</v>
      </c>
      <c r="U2608" s="373">
        <f t="shared" si="1109"/>
        <v>16168.307359999997</v>
      </c>
      <c r="V2608" s="373">
        <f t="shared" si="1109"/>
        <v>0</v>
      </c>
      <c r="W2608" s="375">
        <f t="shared" si="1109"/>
        <v>0</v>
      </c>
      <c r="X2608" s="375">
        <f t="shared" si="1109"/>
        <v>-26800.962707500003</v>
      </c>
      <c r="Y2608" s="375">
        <f t="shared" si="1109"/>
        <v>-18.61872</v>
      </c>
      <c r="Z2608" s="373">
        <f t="shared" si="1109"/>
        <v>-21.834310000000002</v>
      </c>
      <c r="AA2608" s="373">
        <f t="shared" si="1109"/>
        <v>16146.473049999999</v>
      </c>
      <c r="AB2608" s="1638"/>
      <c r="AC2608" s="326"/>
      <c r="AD2608" s="1069"/>
      <c r="AE2608" s="1084"/>
      <c r="AG2608" s="3278"/>
    </row>
    <row r="2609" spans="1:37" s="2240" customFormat="1" x14ac:dyDescent="0.25">
      <c r="B2609" s="176" t="s">
        <v>674</v>
      </c>
      <c r="C2609" s="1890"/>
      <c r="D2609" s="1891"/>
      <c r="E2609" s="1892">
        <f>SUM(E2187,E2101,E1977,E1974,E1509,E1577,E1432,E1359,E1272,E1201,E1129,E830)</f>
        <v>42033</v>
      </c>
      <c r="F2609" s="1891">
        <f>SUM(F2187,F2101,F1977,F1974,F1509,F1577,F1432,F1359,F1272,F1201,F1129,F830)</f>
        <v>10510.5</v>
      </c>
      <c r="G2609" s="1891">
        <f>SUM(G2187,G2101,G1977,G1974,G1509,G1577,G1432,G1359,G1272,G1201,G1129,G830)</f>
        <v>2978</v>
      </c>
      <c r="H2609" s="1891">
        <f>G2609/F2609*100</f>
        <v>28.333571190714046</v>
      </c>
      <c r="I2609" s="1893"/>
      <c r="J2609" s="1893"/>
      <c r="K2609" s="1891"/>
      <c r="L2609" s="1891"/>
      <c r="M2609" s="1891"/>
      <c r="N2609" s="1891"/>
      <c r="O2609" s="1891"/>
      <c r="P2609" s="1894"/>
      <c r="Q2609" s="375">
        <f t="shared" ref="Q2609:AA2609" si="1111">SUM(Q2187,Q2101,Q1977,Q1974,Q1509,Q1577,Q1432,Q1359,Q1272,Q1201,Q1129,Q830)</f>
        <v>0</v>
      </c>
      <c r="R2609" s="375">
        <f t="shared" si="1111"/>
        <v>0</v>
      </c>
      <c r="S2609" s="375">
        <f t="shared" ref="S2609" si="1112">SUM(S2187,S2101,S1977,S1974,S1509,S1577,S1432,S1359,S1272,S1201,S1129,S830)</f>
        <v>0</v>
      </c>
      <c r="T2609" s="373">
        <f t="shared" si="1111"/>
        <v>0</v>
      </c>
      <c r="U2609" s="373">
        <f t="shared" si="1111"/>
        <v>1647.7258999999999</v>
      </c>
      <c r="V2609" s="373">
        <f t="shared" si="1111"/>
        <v>0</v>
      </c>
      <c r="W2609" s="375">
        <f t="shared" si="1111"/>
        <v>0</v>
      </c>
      <c r="X2609" s="375">
        <f t="shared" si="1111"/>
        <v>820.92948000000001</v>
      </c>
      <c r="Y2609" s="375">
        <f t="shared" si="1111"/>
        <v>0</v>
      </c>
      <c r="Z2609" s="373">
        <f t="shared" si="1111"/>
        <v>0</v>
      </c>
      <c r="AA2609" s="373">
        <f t="shared" si="1111"/>
        <v>1647.7258999999999</v>
      </c>
      <c r="AB2609" s="1638"/>
      <c r="AC2609" s="326"/>
      <c r="AD2609" s="1069"/>
      <c r="AE2609" s="1084"/>
      <c r="AG2609" s="3278"/>
    </row>
    <row r="2610" spans="1:37" s="2240" customFormat="1" x14ac:dyDescent="0.25">
      <c r="B2610" s="176" t="s">
        <v>675</v>
      </c>
      <c r="C2610" s="1890"/>
      <c r="D2610" s="1891"/>
      <c r="E2610" s="1892">
        <f>SUM(E2188,E2102,E1978,E1975,E1578,E1510,E1433,E1360,E1273,E1202,E1130,E831)</f>
        <v>47248</v>
      </c>
      <c r="F2610" s="1891">
        <f>SUM(F2188,F2102,F1978,F1975,F1578,F1510,F1433,F1360,F1273,F1202,F1130,F831)</f>
        <v>11811.5</v>
      </c>
      <c r="G2610" s="1891">
        <f>SUM(G2188,G2102,G1978,G1975,G1578,G1510,G1433,G1360,G1273,G1202,G1130,G831)</f>
        <v>5233</v>
      </c>
      <c r="H2610" s="1891">
        <f>G2610/F2610*100</f>
        <v>44.304279727384326</v>
      </c>
      <c r="I2610" s="1893"/>
      <c r="J2610" s="1893"/>
      <c r="K2610" s="1891"/>
      <c r="L2610" s="1891"/>
      <c r="M2610" s="1891"/>
      <c r="N2610" s="1891"/>
      <c r="O2610" s="1891"/>
      <c r="P2610" s="1894"/>
      <c r="Q2610" s="375">
        <f t="shared" ref="Q2610:AA2610" si="1113">SUM(Q2188,Q2102,Q1978,Q1975,Q1578,Q1510,Q1433,Q1360,Q1273,Q1202,Q1130,Q831)</f>
        <v>0</v>
      </c>
      <c r="R2610" s="375">
        <f t="shared" si="1113"/>
        <v>0</v>
      </c>
      <c r="S2610" s="375">
        <f t="shared" ref="S2610" si="1114">SUM(S2188,S2102,S1978,S1975,S1578,S1510,S1433,S1360,S1273,S1202,S1130,S831)</f>
        <v>0</v>
      </c>
      <c r="T2610" s="373">
        <f t="shared" si="1113"/>
        <v>0</v>
      </c>
      <c r="U2610" s="373">
        <f t="shared" si="1113"/>
        <v>14453.445859999998</v>
      </c>
      <c r="V2610" s="373">
        <f t="shared" si="1113"/>
        <v>0</v>
      </c>
      <c r="W2610" s="375">
        <f t="shared" si="1113"/>
        <v>0</v>
      </c>
      <c r="X2610" s="375">
        <f t="shared" si="1113"/>
        <v>2128.12628</v>
      </c>
      <c r="Y2610" s="375">
        <f t="shared" si="1113"/>
        <v>0</v>
      </c>
      <c r="Z2610" s="373">
        <f t="shared" si="1113"/>
        <v>-21.834310000000002</v>
      </c>
      <c r="AA2610" s="373">
        <f t="shared" si="1113"/>
        <v>14498.747149999996</v>
      </c>
      <c r="AB2610" s="1638"/>
      <c r="AC2610" s="326"/>
      <c r="AD2610" s="1069"/>
      <c r="AE2610" s="1084"/>
      <c r="AG2610" s="3278"/>
    </row>
    <row r="2611" spans="1:37" ht="60" x14ac:dyDescent="0.25">
      <c r="A2611" s="140">
        <v>1</v>
      </c>
      <c r="B2611" s="176" t="s">
        <v>676</v>
      </c>
      <c r="C2611" s="1890"/>
      <c r="D2611" s="1891"/>
      <c r="E2611" s="1892">
        <f>SUBTOTAL(9,E2189,E2103,E1982,E1979,E1579,E1511,E1434,E1361,E1274,E1203,E1131,E832)</f>
        <v>0</v>
      </c>
      <c r="F2611" s="1891">
        <f>SUBTOTAL(9,F2189,F2103,F1982,F1979,F1579,F1511,F1434,F1361,F1274,F1203,F1131,F832)</f>
        <v>0</v>
      </c>
      <c r="G2611" s="1891">
        <f>SUBTOTAL(9,G2189,G2103,G1982,G1979,G1579,G1511,G1434,G1361,G1274,G1203,G1131,G832)</f>
        <v>0</v>
      </c>
      <c r="H2611" s="1891"/>
      <c r="I2611" s="1893"/>
      <c r="J2611" s="1893"/>
      <c r="K2611" s="1891"/>
      <c r="L2611" s="1891"/>
      <c r="M2611" s="1891"/>
      <c r="N2611" s="1891"/>
      <c r="O2611" s="1891"/>
      <c r="P2611" s="1894"/>
      <c r="Q2611" s="375">
        <f t="shared" ref="Q2611:AA2611" si="1115">SUBTOTAL(9,Q2189,Q2103,Q1982,Q1979,Q1579,Q1511,Q1434,Q1361,Q1274,Q1203,Q1131,Q832)</f>
        <v>0</v>
      </c>
      <c r="R2611" s="375">
        <f t="shared" si="1115"/>
        <v>0</v>
      </c>
      <c r="S2611" s="375">
        <f t="shared" ref="S2611" si="1116">SUBTOTAL(9,S2189,S2103,S1982,S1979,S1579,S1511,S1434,S1361,S1274,S1203,S1131,S832)</f>
        <v>0</v>
      </c>
      <c r="T2611" s="373">
        <f t="shared" si="1115"/>
        <v>0</v>
      </c>
      <c r="U2611" s="373">
        <f t="shared" si="1115"/>
        <v>242.72402</v>
      </c>
      <c r="V2611" s="373">
        <f t="shared" si="1115"/>
        <v>0</v>
      </c>
      <c r="W2611" s="375">
        <f t="shared" si="1115"/>
        <v>0</v>
      </c>
      <c r="X2611" s="375">
        <f t="shared" si="1115"/>
        <v>242.72402</v>
      </c>
      <c r="Y2611" s="375">
        <f t="shared" si="1115"/>
        <v>0</v>
      </c>
      <c r="Z2611" s="373">
        <f t="shared" si="1115"/>
        <v>0</v>
      </c>
      <c r="AA2611" s="373">
        <f t="shared" si="1115"/>
        <v>242.72402</v>
      </c>
      <c r="AB2611" s="1638"/>
      <c r="AC2611" s="326">
        <f>SUM(AC2183,AC2097,AC1967,AC1863,AC1788,AC1734,AC1678,AC1573,AC1505,AC1428,AC1355,AC1268,AC1197,AC1125,AC1022,AC959,AC826)</f>
        <v>0</v>
      </c>
      <c r="AD2611" s="1069"/>
      <c r="AE2611" s="1084"/>
      <c r="AG2611" s="3278"/>
      <c r="AK2611" s="140"/>
    </row>
    <row r="2612" spans="1:37" x14ac:dyDescent="0.25">
      <c r="A2612" s="140">
        <v>1</v>
      </c>
      <c r="B2612" s="176" t="s">
        <v>677</v>
      </c>
      <c r="C2612" s="1890"/>
      <c r="D2612" s="1891"/>
      <c r="E2612" s="1892">
        <f>SUM(E2190,E2104,E1983,E1980,E1580,E1512,E1435,E1362,E1275,E1132,E1204,E833)</f>
        <v>0</v>
      </c>
      <c r="F2612" s="1892">
        <f>SUM(F2190,F2104,F1983,F1980,F1580,F1512,F1435,F1362,F1275,F1132,F1204,F833)</f>
        <v>0</v>
      </c>
      <c r="G2612" s="1892">
        <f>SUM(G2190,G2104,G1983,G1980,G1580,G1512,G1435,G1362,G1275,G1132,G1204,G833)</f>
        <v>0</v>
      </c>
      <c r="H2612" s="1891"/>
      <c r="I2612" s="1893"/>
      <c r="J2612" s="1893"/>
      <c r="K2612" s="1891"/>
      <c r="L2612" s="1891"/>
      <c r="M2612" s="1891"/>
      <c r="N2612" s="1891"/>
      <c r="O2612" s="1891"/>
      <c r="P2612" s="1894"/>
      <c r="Q2612" s="375">
        <f t="shared" ref="Q2612:AA2612" si="1117">SUM(Q2190,Q2104,Q1983,Q1980,Q1580,Q1512,Q1435,Q1362,Q1275,Q1132,Q1204,Q833)</f>
        <v>0</v>
      </c>
      <c r="R2612" s="375">
        <f t="shared" si="1117"/>
        <v>0</v>
      </c>
      <c r="S2612" s="375">
        <f t="shared" ref="S2612" si="1118">SUM(S2190,S2104,S1983,S1980,S1580,S1512,S1435,S1362,S1275,S1132,S1204,S833)</f>
        <v>0</v>
      </c>
      <c r="T2612" s="373">
        <f t="shared" si="1117"/>
        <v>0</v>
      </c>
      <c r="U2612" s="373">
        <f t="shared" si="1117"/>
        <v>0</v>
      </c>
      <c r="V2612" s="373">
        <f t="shared" si="1117"/>
        <v>0</v>
      </c>
      <c r="W2612" s="375">
        <f t="shared" si="1117"/>
        <v>0</v>
      </c>
      <c r="X2612" s="375">
        <f t="shared" si="1117"/>
        <v>0</v>
      </c>
      <c r="Y2612" s="375">
        <f t="shared" si="1117"/>
        <v>0</v>
      </c>
      <c r="Z2612" s="373">
        <f t="shared" si="1117"/>
        <v>0</v>
      </c>
      <c r="AA2612" s="373">
        <f t="shared" si="1117"/>
        <v>0</v>
      </c>
      <c r="AB2612" s="1638"/>
      <c r="AC2612" s="326"/>
      <c r="AD2612" s="1069"/>
      <c r="AE2612" s="1084"/>
      <c r="AG2612" s="3278"/>
      <c r="AK2612" s="140"/>
    </row>
    <row r="2613" spans="1:37" s="2240" customFormat="1" x14ac:dyDescent="0.25">
      <c r="B2613" s="176" t="s">
        <v>678</v>
      </c>
      <c r="C2613" s="1890"/>
      <c r="D2613" s="1891"/>
      <c r="E2613" s="1892">
        <f>SUM(E2191,E2105,E1984,E1981,E1581,E1513,E1436,E1363,E1276,E1205,E1133,E834)</f>
        <v>0</v>
      </c>
      <c r="F2613" s="1892">
        <f>SUM(F2191,F2105,F1984,F1981,F1581,F1513,F1436,F1363,F1276,F1205,F1133,F834)</f>
        <v>0</v>
      </c>
      <c r="G2613" s="1892">
        <f>SUM(G2191,G2105,G1984,G1981,G1581,G1513,G1436,G1363,G1276,G1205,G1133,G834)</f>
        <v>0</v>
      </c>
      <c r="H2613" s="1891"/>
      <c r="I2613" s="1893"/>
      <c r="J2613" s="1893"/>
      <c r="K2613" s="1891"/>
      <c r="L2613" s="1891"/>
      <c r="M2613" s="1891"/>
      <c r="N2613" s="1891"/>
      <c r="O2613" s="1891"/>
      <c r="P2613" s="1894"/>
      <c r="Q2613" s="375">
        <f t="shared" ref="Q2613:AA2613" si="1119">SUM(Q2191,Q2105,Q1984,Q1981,Q1581,Q1513,Q1436,Q1363,Q1276,Q1205,Q1133,Q834)</f>
        <v>0</v>
      </c>
      <c r="R2613" s="375">
        <f t="shared" si="1119"/>
        <v>0</v>
      </c>
      <c r="S2613" s="375">
        <f t="shared" ref="S2613" si="1120">SUM(S2191,S2105,S1984,S1981,S1581,S1513,S1436,S1363,S1276,S1205,S1133,S834)</f>
        <v>0</v>
      </c>
      <c r="T2613" s="373">
        <f t="shared" si="1119"/>
        <v>0</v>
      </c>
      <c r="U2613" s="373">
        <f t="shared" si="1119"/>
        <v>65.995440000000002</v>
      </c>
      <c r="V2613" s="373">
        <f t="shared" si="1119"/>
        <v>0</v>
      </c>
      <c r="W2613" s="375">
        <f t="shared" si="1119"/>
        <v>0</v>
      </c>
      <c r="X2613" s="375">
        <f t="shared" si="1119"/>
        <v>0</v>
      </c>
      <c r="Y2613" s="375">
        <f t="shared" si="1119"/>
        <v>0</v>
      </c>
      <c r="Z2613" s="373">
        <f t="shared" si="1119"/>
        <v>0</v>
      </c>
      <c r="AA2613" s="373">
        <f t="shared" si="1119"/>
        <v>242.72402</v>
      </c>
      <c r="AB2613" s="1638"/>
      <c r="AC2613" s="326"/>
      <c r="AD2613" s="1069"/>
      <c r="AE2613" s="1084"/>
      <c r="AG2613" s="3278"/>
    </row>
    <row r="2614" spans="1:37" s="2240" customFormat="1" ht="45" x14ac:dyDescent="0.25">
      <c r="B2614" s="176" t="s">
        <v>685</v>
      </c>
      <c r="C2614" s="1890"/>
      <c r="D2614" s="1891"/>
      <c r="E2614" s="1892">
        <f>SUM(E1985,E1864,E1735,E1679,E1514,E1364,E1023,E960,E1789)</f>
        <v>434</v>
      </c>
      <c r="F2614" s="1891">
        <f>SUM(F1985,F1864,F1735,F1679,F1514,F1364,F1023,F960,F1789)</f>
        <v>109.75</v>
      </c>
      <c r="G2614" s="1892">
        <f>SUM(G1985,G1864,G1735,G1679,G1514,G1364,G1023,G960,G1789)</f>
        <v>334</v>
      </c>
      <c r="H2614" s="1891">
        <f t="shared" ref="H2614:H2626" si="1121">G2614/F2614*100</f>
        <v>304.32801822323461</v>
      </c>
      <c r="I2614" s="1893"/>
      <c r="J2614" s="1893"/>
      <c r="K2614" s="1891"/>
      <c r="L2614" s="1891"/>
      <c r="M2614" s="1891"/>
      <c r="N2614" s="1891"/>
      <c r="O2614" s="1891"/>
      <c r="P2614" s="1894"/>
      <c r="Q2614" s="375">
        <f t="shared" ref="Q2614:AA2614" si="1122">SUM(Q1985,Q1864,Q1735,Q1679,Q1514,Q1364,Q1023,Q960,Q1789)</f>
        <v>3773.5431999999996</v>
      </c>
      <c r="R2614" s="375">
        <f t="shared" si="1122"/>
        <v>3773.5431999999996</v>
      </c>
      <c r="S2614" s="375">
        <f t="shared" ref="S2614" si="1123">SUM(S1985,S1864,S1735,S1679,S1514,S1364,S1023,S960,S1789)</f>
        <v>3773.5431999999996</v>
      </c>
      <c r="T2614" s="373">
        <f t="shared" si="1122"/>
        <v>943.3857999999999</v>
      </c>
      <c r="U2614" s="373">
        <f t="shared" si="1122"/>
        <v>2904.0765600000004</v>
      </c>
      <c r="V2614" s="373">
        <f t="shared" si="1122"/>
        <v>0</v>
      </c>
      <c r="W2614" s="375">
        <f t="shared" si="1122"/>
        <v>0</v>
      </c>
      <c r="X2614" s="375">
        <f t="shared" si="1122"/>
        <v>1960.6907600000002</v>
      </c>
      <c r="Y2614" s="375">
        <f t="shared" si="1122"/>
        <v>0</v>
      </c>
      <c r="Z2614" s="373">
        <f t="shared" si="1122"/>
        <v>0</v>
      </c>
      <c r="AA2614" s="373">
        <f t="shared" si="1122"/>
        <v>2904.0765600000004</v>
      </c>
      <c r="AB2614" s="1638"/>
      <c r="AC2614" s="326"/>
      <c r="AD2614" s="1069"/>
      <c r="AE2614" s="1084"/>
      <c r="AG2614" s="3278"/>
    </row>
    <row r="2615" spans="1:37" ht="30" x14ac:dyDescent="0.25">
      <c r="A2615" s="140">
        <v>1</v>
      </c>
      <c r="B2615" s="176" t="s">
        <v>686</v>
      </c>
      <c r="C2615" s="1890"/>
      <c r="D2615" s="1891"/>
      <c r="E2615" s="1892">
        <f>SUM(E1986,E1865,E1790,E1736,E1680,E1515,E1365,E1024,E961)</f>
        <v>813</v>
      </c>
      <c r="F2615" s="1891">
        <f>SUM(F1986,F1865,F1790,F1736,F1680,F1515,F1365,F1024,F961)</f>
        <v>203.5</v>
      </c>
      <c r="G2615" s="1891">
        <f>SUM(G1986,G1865,G1790,G1736,G1680,G1515,G1365,G1024,G961)</f>
        <v>455</v>
      </c>
      <c r="H2615" s="1891">
        <f t="shared" si="1121"/>
        <v>223.5872235872236</v>
      </c>
      <c r="I2615" s="1893"/>
      <c r="J2615" s="1893"/>
      <c r="K2615" s="1891"/>
      <c r="L2615" s="1891"/>
      <c r="M2615" s="1891"/>
      <c r="N2615" s="1891"/>
      <c r="O2615" s="1891"/>
      <c r="P2615" s="1894"/>
      <c r="Q2615" s="375">
        <f t="shared" ref="Q2615:AA2615" si="1124">SUM(Q1986,Q1865,Q1790,Q1736,Q1680,Q1515,Q1365,Q1024,Q961)</f>
        <v>7068.8723999999993</v>
      </c>
      <c r="R2615" s="375">
        <f t="shared" si="1124"/>
        <v>7068.8723999999993</v>
      </c>
      <c r="S2615" s="375">
        <f t="shared" ref="S2615" si="1125">SUM(S1986,S1865,S1790,S1736,S1680,S1515,S1365,S1024,S961)</f>
        <v>7068.8723999999993</v>
      </c>
      <c r="T2615" s="373">
        <f t="shared" si="1124"/>
        <v>1767.2181</v>
      </c>
      <c r="U2615" s="373">
        <f t="shared" si="1124"/>
        <v>3956.1522</v>
      </c>
      <c r="V2615" s="373">
        <f t="shared" si="1124"/>
        <v>0</v>
      </c>
      <c r="W2615" s="375">
        <f t="shared" si="1124"/>
        <v>0</v>
      </c>
      <c r="X2615" s="375">
        <f t="shared" si="1124"/>
        <v>2188.9340999999999</v>
      </c>
      <c r="Y2615" s="375">
        <f t="shared" si="1124"/>
        <v>0</v>
      </c>
      <c r="Z2615" s="373">
        <f t="shared" si="1124"/>
        <v>0</v>
      </c>
      <c r="AA2615" s="373">
        <f t="shared" si="1124"/>
        <v>3956.1522</v>
      </c>
      <c r="AB2615" s="1638"/>
      <c r="AC2615" s="326">
        <f>SUM(AC2189,AC2105,AC1979,AC1578,AC1508,AC1431,AC1364,AC1271,AC1200,AC1128,AC829)</f>
        <v>0</v>
      </c>
      <c r="AD2615" s="1069"/>
      <c r="AE2615" s="1084"/>
      <c r="AG2615" s="3278"/>
      <c r="AK2615" s="140"/>
    </row>
    <row r="2616" spans="1:37" ht="43.5" x14ac:dyDescent="0.25">
      <c r="A2616" s="140">
        <v>1</v>
      </c>
      <c r="B2616" s="291" t="s">
        <v>268</v>
      </c>
      <c r="C2616" s="3139"/>
      <c r="D2616" s="1891"/>
      <c r="E2616" s="1892">
        <f>SUM(E2192,E2106,E1987,E1866,E1791,E1737,E1681,E1582,E1516,E1437,E1366,E1277,E1206,E1134,E1025,E962,E835,E2335)</f>
        <v>211908</v>
      </c>
      <c r="F2616" s="1891">
        <f>SUM(F2192,F2106,F1987,F1866,F1791,F1737,F1681,F1582,F1516,F1437,F1366,F1277,F1206,F1134,F1025,F962,F835,F2335)</f>
        <v>52978</v>
      </c>
      <c r="G2616" s="1891">
        <f>SUM(G2192,G2106,G1987,G1866,G1791,G1737,G1681,G1582,G1516,G1437,G1366,G1277,G1206,G1134,G1025,G962,G835,G2335)</f>
        <v>58476</v>
      </c>
      <c r="H2616" s="1891">
        <f t="shared" si="1121"/>
        <v>110.37789271018158</v>
      </c>
      <c r="I2616" s="1893"/>
      <c r="J2616" s="1893"/>
      <c r="K2616" s="1891"/>
      <c r="L2616" s="1891"/>
      <c r="M2616" s="1891"/>
      <c r="N2616" s="1891"/>
      <c r="O2616" s="1891"/>
      <c r="P2616" s="1894"/>
      <c r="Q2616" s="375">
        <f t="shared" ref="Q2616:AA2616" si="1126">SUM(Q2192,Q2106,Q1987,Q1866,Q1791,Q1737,Q1681,Q1582,Q1516,Q1437,Q1366,Q1277,Q1206,Q1134,Q1025,Q962,Q835,Q2335)</f>
        <v>612847.69999999995</v>
      </c>
      <c r="R2616" s="375">
        <f t="shared" si="1126"/>
        <v>612847.69999999995</v>
      </c>
      <c r="S2616" s="375">
        <f t="shared" ref="S2616" si="1127">SUM(S2192,S2106,S1987,S1866,S1791,S1737,S1681,S1582,S1516,S1437,S1366,S1277,S1206,S1134,S1025,S962,S835,S2335)</f>
        <v>612847.69999999995</v>
      </c>
      <c r="T2616" s="373">
        <f t="shared" si="1126"/>
        <v>153211.92499999999</v>
      </c>
      <c r="U2616" s="373">
        <f t="shared" si="1126"/>
        <v>156468.87294</v>
      </c>
      <c r="V2616" s="373">
        <f t="shared" si="1126"/>
        <v>0</v>
      </c>
      <c r="W2616" s="375">
        <f t="shared" si="1126"/>
        <v>0</v>
      </c>
      <c r="X2616" s="375">
        <f t="shared" si="1126"/>
        <v>3256.9479400000059</v>
      </c>
      <c r="Y2616" s="375">
        <f t="shared" si="1126"/>
        <v>-215.45814999999996</v>
      </c>
      <c r="Z2616" s="373">
        <f t="shared" si="1126"/>
        <v>-32.828030000000005</v>
      </c>
      <c r="AA2616" s="373">
        <f t="shared" si="1126"/>
        <v>156436.04491000003</v>
      </c>
      <c r="AB2616" s="1638"/>
      <c r="AC2616" s="326">
        <f>SUM(AC2192,AC2106,AC1987,AC1866,AC1791,AC1737,AC1681,AC1582,AC1516,AC1437,AC1366,AC1277,AC1206,AC1134,AC1025,AC962,AC835)</f>
        <v>0</v>
      </c>
      <c r="AD2616" s="1069"/>
      <c r="AE2616" s="1084"/>
      <c r="AG2616" s="3278"/>
      <c r="AK2616" s="140"/>
    </row>
    <row r="2617" spans="1:37" ht="30" x14ac:dyDescent="0.25">
      <c r="A2617" s="140">
        <v>1</v>
      </c>
      <c r="B2617" s="176" t="s">
        <v>679</v>
      </c>
      <c r="C2617" s="1890"/>
      <c r="D2617" s="1891"/>
      <c r="E2617" s="1892">
        <f>SUM(E2193,E2107,E1988,E1867,E1792,E1738,E1682,E1583,E1517,E1438,E1367,E1278,E1207,E1135,E1026,E963,E836,E2336,E1989)</f>
        <v>64900</v>
      </c>
      <c r="F2617" s="1891">
        <f>SUM(F2193,F2107,F1988,F1867,F1792,F1738,F1682,F1583,F1517,F1438,F1367,F1278,F1207,F1135,F1026,F963,F836,F2336,F1989)</f>
        <v>16225</v>
      </c>
      <c r="G2617" s="1891">
        <f>SUM(G2193,G2107,G1988,G1867,G1792,G1738,G1682,G1583,G1517,G1438,G1367,G1278,G1207,G1135,G1026,G963,G836,G2336,G1989)</f>
        <v>16151</v>
      </c>
      <c r="H2617" s="1891">
        <f t="shared" si="1121"/>
        <v>99.543913713405246</v>
      </c>
      <c r="I2617" s="1893"/>
      <c r="J2617" s="1893"/>
      <c r="K2617" s="1891"/>
      <c r="L2617" s="1891"/>
      <c r="M2617" s="1891"/>
      <c r="N2617" s="1891"/>
      <c r="O2617" s="1891"/>
      <c r="P2617" s="1894"/>
      <c r="Q2617" s="375">
        <f t="shared" ref="Q2617:AA2617" si="1128">SUM(Q2193,Q2107,Q1988,Q1867,Q1792,Q1738,Q1682,Q1583,Q1517,Q1438,Q1367,Q1278,Q1207,Q1135,Q1026,Q963,Q836,Q2336,Q1989)</f>
        <v>117360</v>
      </c>
      <c r="R2617" s="375">
        <f t="shared" si="1128"/>
        <v>117360</v>
      </c>
      <c r="S2617" s="375">
        <f t="shared" ref="S2617" si="1129">SUM(S2193,S2107,S1988,S1867,S1792,S1738,S1682,S1583,S1517,S1438,S1367,S1278,S1207,S1135,S1026,S963,S836,S2336,S1989)</f>
        <v>117360</v>
      </c>
      <c r="T2617" s="373">
        <f t="shared" si="1128"/>
        <v>29340</v>
      </c>
      <c r="U2617" s="373">
        <f t="shared" si="1128"/>
        <v>28978.128629999992</v>
      </c>
      <c r="V2617" s="373">
        <f t="shared" si="1128"/>
        <v>0</v>
      </c>
      <c r="W2617" s="375">
        <f t="shared" si="1128"/>
        <v>0</v>
      </c>
      <c r="X2617" s="375">
        <f t="shared" si="1128"/>
        <v>-361.87137000000047</v>
      </c>
      <c r="Y2617" s="375">
        <f t="shared" si="1128"/>
        <v>-163.40740999999997</v>
      </c>
      <c r="Z2617" s="373">
        <f t="shared" si="1128"/>
        <v>-7.7959100000000001</v>
      </c>
      <c r="AA2617" s="373">
        <f t="shared" si="1128"/>
        <v>28970.332719999995</v>
      </c>
      <c r="AB2617" s="1638"/>
      <c r="AC2617" s="326">
        <f>SUM(AC2193, ,AC2107,AC1988,AC1867,AC1792,AC1738,AC1682,AC1583,AC1517,AC1438, ,AC1367,AC1278,AC1207,AC1135,AC1026,AC963,AC836)</f>
        <v>0</v>
      </c>
      <c r="AD2617" s="1069"/>
      <c r="AE2617" s="1084"/>
      <c r="AG2617" s="3278"/>
      <c r="AK2617" s="140"/>
    </row>
    <row r="2618" spans="1:37" s="150" customFormat="1" ht="60" x14ac:dyDescent="0.25">
      <c r="A2618" s="150">
        <v>1</v>
      </c>
      <c r="B2618" s="176" t="s">
        <v>680</v>
      </c>
      <c r="C2618" s="1890"/>
      <c r="D2618" s="1891"/>
      <c r="E2618" s="1892">
        <f>SUM(E2108,E1991,E1990,E1868,E1793,E1739,E1683,E1584,E1518,E1439,E1368,E1279,E1208,E1027,E964,E837)</f>
        <v>112701</v>
      </c>
      <c r="F2618" s="1891">
        <f>SUM(F2108,F1991,F1990,F1868,F1793,F1739,F1683,F1584,F1518,F1439,F1368,F1279,F1208,F1027,F964,F837)</f>
        <v>28175.5</v>
      </c>
      <c r="G2618" s="1891">
        <f>SUM(G2108,G1991,G1990,G1868,G1793,G1739,G1683,G1584,G1518,G1439,G1368,G1279,G1208,G1027,G964,G837)</f>
        <v>32225</v>
      </c>
      <c r="H2618" s="1891">
        <f t="shared" si="1121"/>
        <v>114.37241575127327</v>
      </c>
      <c r="I2618" s="1893"/>
      <c r="J2618" s="1893"/>
      <c r="K2618" s="1891"/>
      <c r="L2618" s="1891"/>
      <c r="M2618" s="1891"/>
      <c r="N2618" s="1891"/>
      <c r="O2618" s="1891"/>
      <c r="P2618" s="1895"/>
      <c r="Q2618" s="375">
        <f t="shared" ref="Q2618:AA2618" si="1130">SUM(Q2108,Q1991,Q1990,Q1868,Q1793,Q1739,Q1683,Q1584,Q1518,Q1439,Q1368,Q1279,Q1208,Q1027,Q964,Q837)</f>
        <v>429063.8</v>
      </c>
      <c r="R2618" s="375">
        <f t="shared" si="1130"/>
        <v>429063.8</v>
      </c>
      <c r="S2618" s="375">
        <f t="shared" ref="S2618" si="1131">SUM(S2108,S1991,S1990,S1868,S1793,S1739,S1683,S1584,S1518,S1439,S1368,S1279,S1208,S1027,S964,S837)</f>
        <v>429063.8</v>
      </c>
      <c r="T2618" s="373">
        <f t="shared" si="1130"/>
        <v>107265.95</v>
      </c>
      <c r="U2618" s="373">
        <f t="shared" si="1130"/>
        <v>109720.18714000001</v>
      </c>
      <c r="V2618" s="373">
        <f t="shared" si="1130"/>
        <v>0</v>
      </c>
      <c r="W2618" s="375">
        <f t="shared" si="1130"/>
        <v>0</v>
      </c>
      <c r="X2618" s="375">
        <f t="shared" si="1130"/>
        <v>2454.2371400000056</v>
      </c>
      <c r="Y2618" s="375">
        <f t="shared" si="1130"/>
        <v>-3.6601599999999999</v>
      </c>
      <c r="Z2618" s="373">
        <f t="shared" si="1130"/>
        <v>-5.8936500000000001</v>
      </c>
      <c r="AA2618" s="373">
        <f t="shared" si="1130"/>
        <v>109714.29349000001</v>
      </c>
      <c r="AB2618" s="1638"/>
      <c r="AC2618" s="326"/>
      <c r="AD2618" s="1069"/>
      <c r="AE2618" s="1084"/>
      <c r="AG2618" s="3278"/>
    </row>
    <row r="2619" spans="1:37" ht="45" x14ac:dyDescent="0.25">
      <c r="A2619" s="140">
        <v>1</v>
      </c>
      <c r="B2619" s="176" t="s">
        <v>681</v>
      </c>
      <c r="C2619" s="1890"/>
      <c r="D2619" s="1891"/>
      <c r="E2619" s="1892">
        <f>SUM(E2109,E1993,E1992,E1869,E1794,E1740,E1684,E1585,E1519,E1440,E1369,E1280,E1209,E1028,E965,E838)</f>
        <v>34307</v>
      </c>
      <c r="F2619" s="1891">
        <f>SUM(F2109,F1993,F1992,F1869,F1794,F1740,F1684,F1585,F1519,F1440,F1369,F1280,F1209,F1028,F965,F838)</f>
        <v>8577.5</v>
      </c>
      <c r="G2619" s="1891">
        <f>SUM(G2109,G1993,G1992,G1869,G1794,G1740,G1684,G1585,G1519,G1440,G1369,G1280,G1209,G1028,G965,G838)</f>
        <v>10100</v>
      </c>
      <c r="H2619" s="1891">
        <f t="shared" si="1121"/>
        <v>117.74992713494608</v>
      </c>
      <c r="I2619" s="1893"/>
      <c r="J2619" s="1893"/>
      <c r="K2619" s="1891"/>
      <c r="L2619" s="1891"/>
      <c r="M2619" s="1891"/>
      <c r="N2619" s="1891"/>
      <c r="O2619" s="1891"/>
      <c r="P2619" s="1894"/>
      <c r="Q2619" s="375">
        <f t="shared" ref="Q2619:AA2619" si="1132">SUM(Q2109,Q1993,Q1992,Q1869,Q1794,Q1740,Q1684,Q1585,Q1519,Q1440,Q1369,Q1280,Q1209,Q1028,Q965,Q838)</f>
        <v>66423.899999999994</v>
      </c>
      <c r="R2619" s="375">
        <f t="shared" si="1132"/>
        <v>66423.899999999994</v>
      </c>
      <c r="S2619" s="375">
        <f t="shared" ref="S2619" si="1133">SUM(S2109,S1993,S1992,S1869,S1794,S1740,S1684,S1585,S1519,S1440,S1369,S1280,S1209,S1028,S965,S838)</f>
        <v>66423.899999999994</v>
      </c>
      <c r="T2619" s="373">
        <f t="shared" si="1132"/>
        <v>16605.974999999999</v>
      </c>
      <c r="U2619" s="373">
        <f t="shared" si="1132"/>
        <v>17770.55717</v>
      </c>
      <c r="V2619" s="373">
        <f t="shared" si="1132"/>
        <v>0</v>
      </c>
      <c r="W2619" s="375">
        <f t="shared" si="1132"/>
        <v>0</v>
      </c>
      <c r="X2619" s="375">
        <f t="shared" si="1132"/>
        <v>1164.5821700000017</v>
      </c>
      <c r="Y2619" s="375">
        <f t="shared" si="1132"/>
        <v>-48.39058</v>
      </c>
      <c r="Z2619" s="373">
        <f t="shared" si="1132"/>
        <v>-19.138470000000002</v>
      </c>
      <c r="AA2619" s="373">
        <f t="shared" si="1132"/>
        <v>17751.418700000002</v>
      </c>
      <c r="AB2619" s="1638"/>
      <c r="AC2619" s="326"/>
      <c r="AD2619" s="1069"/>
      <c r="AE2619" s="1084"/>
      <c r="AG2619" s="3278"/>
      <c r="AK2619" s="140"/>
    </row>
    <row r="2620" spans="1:37" ht="29.25" x14ac:dyDescent="0.25">
      <c r="A2620" s="140">
        <v>1</v>
      </c>
      <c r="B2620" s="291" t="s">
        <v>303</v>
      </c>
      <c r="C2620" s="3139"/>
      <c r="D2620" s="1891"/>
      <c r="E2620" s="1892">
        <f>SUM(E2546,E2471,E2425,E2410,E2376,E2337,E2315,E2292,E2241,E2196,E2110,E1994,E1870,E1838,E1795,E1741,E1685,E1653,E1639,E1625,E1586,E1520,E1441,E1371,E1281,E1210,E1137,E1075,E1029,E966,E839)</f>
        <v>351168.75</v>
      </c>
      <c r="F2620" s="1892">
        <f>SUM(F2546,F2471,F2425,F2410,F2376,F2337,F2315,F2292,F2241,F2196,F2110,F1994,F1870,F1838,F1795,F1741,F1685,F1653,F1639,F1625,F1586,F1520,F1441,F1371,F1281,F1210,F1137,F1075,F1029,F966,F839)</f>
        <v>87811.875</v>
      </c>
      <c r="G2620" s="1892">
        <f>SUM(G2546,G2471,G2425,G2410,G2376,G2337,G2315,G2292,G2241,G2196,G2110,G1994,G1870,G1838,G1795,G1741,G1685,G1653,G1639,G1625,G1586,G1520,G1441,G1371,G1281,G1210,G1137,G1075,G1029,G966,G839)</f>
        <v>64833.06</v>
      </c>
      <c r="H2620" s="1891">
        <f t="shared" si="1121"/>
        <v>73.831768197638411</v>
      </c>
      <c r="I2620" s="1893"/>
      <c r="J2620" s="1893"/>
      <c r="K2620" s="1891"/>
      <c r="L2620" s="1891"/>
      <c r="M2620" s="1891"/>
      <c r="N2620" s="1891"/>
      <c r="O2620" s="1891"/>
      <c r="P2620" s="1894"/>
      <c r="Q2620" s="375">
        <f>SUM(Q2546,Q2471,Q2425,Q2410,Q2376,Q2337,Q2315,Q2292,Q2241,Q2196,Q2110,Q1994,Q1870,Q1838,Q1795,Q1741,Q1685,Q1653,Q1639,Q1625,Q1586,Q1520,Q1441,Q1371,Q1281,Q1210,Q1137,Q1075,Q1029,Q966,Q839,Q917)</f>
        <v>802604.03569999989</v>
      </c>
      <c r="R2620" s="375">
        <f t="shared" ref="R2620:AA2620" si="1134">SUM(R2546,R2471,R2425,R2410,R2376,R2337,R2315,R2292,R2241,R2196,R2110,R1994,R1870,R1838,R1795,R1741,R1685,R1653,R1639,R1625,R1586,R1520,R1441,R1371,R1281,R1210,R1137,R1075,R1029,R966,R839,R917)</f>
        <v>803693.95389999985</v>
      </c>
      <c r="S2620" s="375">
        <f t="shared" ref="S2620" si="1135">SUM(S2546,S2471,S2425,S2410,S2376,S2337,S2315,S2292,S2241,S2196,S2110,S1994,S1870,S1838,S1795,S1741,S1685,S1653,S1639,S1625,S1586,S1520,S1441,S1371,S1281,S1210,S1137,S1075,S1029,S966,S839,S917)</f>
        <v>803693.95389999985</v>
      </c>
      <c r="T2620" s="373">
        <f t="shared" si="1134"/>
        <v>200849.17587045452</v>
      </c>
      <c r="U2620" s="373">
        <f t="shared" si="1134"/>
        <v>224735.04499000002</v>
      </c>
      <c r="V2620" s="373">
        <f t="shared" si="1134"/>
        <v>0</v>
      </c>
      <c r="W2620" s="375">
        <f t="shared" si="1134"/>
        <v>0</v>
      </c>
      <c r="X2620" s="375">
        <f t="shared" si="1134"/>
        <v>23885.869119545448</v>
      </c>
      <c r="Y2620" s="375">
        <f t="shared" si="1134"/>
        <v>-8536.1896300000008</v>
      </c>
      <c r="Z2620" s="373">
        <f t="shared" si="1134"/>
        <v>-35.993110000000001</v>
      </c>
      <c r="AA2620" s="373">
        <f t="shared" si="1134"/>
        <v>224699.05188000007</v>
      </c>
      <c r="AB2620" s="1638"/>
      <c r="AC2620" s="326"/>
      <c r="AD2620" s="1069"/>
      <c r="AE2620" s="1084"/>
      <c r="AG2620" s="3278"/>
      <c r="AK2620" s="140"/>
    </row>
    <row r="2621" spans="1:37" x14ac:dyDescent="0.25">
      <c r="A2621" s="140">
        <v>1</v>
      </c>
      <c r="B2621" s="176" t="s">
        <v>296</v>
      </c>
      <c r="C2621" s="1890"/>
      <c r="D2621" s="1891"/>
      <c r="E2621" s="1892">
        <f t="shared" ref="E2621:G2622" si="1136">E1742</f>
        <v>1985</v>
      </c>
      <c r="F2621" s="1891">
        <f t="shared" si="1136"/>
        <v>496</v>
      </c>
      <c r="G2621" s="1891">
        <f t="shared" si="1136"/>
        <v>498</v>
      </c>
      <c r="H2621" s="1891">
        <f t="shared" si="1121"/>
        <v>100.40322580645163</v>
      </c>
      <c r="I2621" s="1893"/>
      <c r="J2621" s="1893"/>
      <c r="K2621" s="1891"/>
      <c r="L2621" s="1891"/>
      <c r="M2621" s="1891"/>
      <c r="N2621" s="1891"/>
      <c r="O2621" s="1891"/>
      <c r="P2621" s="1894"/>
      <c r="Q2621" s="375"/>
      <c r="R2621" s="375"/>
      <c r="S2621" s="375"/>
      <c r="T2621" s="373"/>
      <c r="U2621" s="373"/>
      <c r="V2621" s="373"/>
      <c r="W2621" s="375"/>
      <c r="X2621" s="375"/>
      <c r="Y2621" s="375"/>
      <c r="Z2621" s="373"/>
      <c r="AA2621" s="373"/>
      <c r="AB2621" s="1638"/>
      <c r="AC2621" s="326"/>
      <c r="AD2621" s="1069"/>
      <c r="AE2621" s="1084"/>
      <c r="AG2621" s="3278"/>
      <c r="AK2621" s="140"/>
    </row>
    <row r="2622" spans="1:37" s="2240" customFormat="1" ht="30" x14ac:dyDescent="0.25">
      <c r="B2622" s="176" t="s">
        <v>650</v>
      </c>
      <c r="C2622" s="1890"/>
      <c r="D2622" s="1891"/>
      <c r="E2622" s="1892">
        <f t="shared" si="1136"/>
        <v>20</v>
      </c>
      <c r="F2622" s="1891">
        <f t="shared" si="1136"/>
        <v>5</v>
      </c>
      <c r="G2622" s="1891">
        <f t="shared" si="1136"/>
        <v>0</v>
      </c>
      <c r="H2622" s="1891">
        <f t="shared" si="1121"/>
        <v>0</v>
      </c>
      <c r="I2622" s="1893"/>
      <c r="J2622" s="1893"/>
      <c r="K2622" s="1891"/>
      <c r="L2622" s="1891"/>
      <c r="M2622" s="1891"/>
      <c r="N2622" s="1891"/>
      <c r="O2622" s="1891"/>
      <c r="P2622" s="1894"/>
      <c r="Q2622" s="375"/>
      <c r="R2622" s="375"/>
      <c r="S2622" s="375"/>
      <c r="T2622" s="373"/>
      <c r="U2622" s="373"/>
      <c r="V2622" s="373"/>
      <c r="W2622" s="375"/>
      <c r="X2622" s="375"/>
      <c r="Y2622" s="375"/>
      <c r="Z2622" s="373"/>
      <c r="AA2622" s="373"/>
      <c r="AB2622" s="1638"/>
      <c r="AC2622" s="326"/>
      <c r="AD2622" s="1069"/>
      <c r="AE2622" s="1084"/>
      <c r="AG2622" s="3278"/>
    </row>
    <row r="2623" spans="1:37" ht="30" x14ac:dyDescent="0.25">
      <c r="A2623" s="140">
        <v>1</v>
      </c>
      <c r="B2623" s="176" t="s">
        <v>423</v>
      </c>
      <c r="C2623" s="1890"/>
      <c r="D2623" s="1891"/>
      <c r="E2623" s="1892">
        <f>SUM(E2547,E2472,E2426,E2411,E2377,E2338,E2316,E2198,E2112,E1996,E1872,E1839,E1797,E1744,E1687,E1654,E1640,E1626,E1588,E1522,E1443,E1373,E1283,E1212,E1139,E1077,E1031,E968,E841)</f>
        <v>166003.75</v>
      </c>
      <c r="F2623" s="1891">
        <f>SUM(F2547,F2472,F2426,F2411,F2377,F2338,F2316,F2198,F2112,F1996,F1872,F1839,F1797,F1744,F1687,F1654,F1640,F1626,F1588,F1522,F1443,F1373,F1283,F1212,F1139,F1077,F1031,F968,F841)</f>
        <v>41502.125</v>
      </c>
      <c r="G2623" s="1891">
        <f>SUM(G2547,G2472,G2426,G2411,G2377,G2338,G2316,G2198,G2112,G1996,G1872,G1839,G1797,G1744,G1687,G1654,G1640,G1626,G1588,G1522,G1443,G1373,G1283,G1212,G1139,G1077,G1031,G968,G841)</f>
        <v>61021.06</v>
      </c>
      <c r="H2623" s="1891">
        <f t="shared" si="1121"/>
        <v>147.03117009068811</v>
      </c>
      <c r="I2623" s="1893"/>
      <c r="J2623" s="1893"/>
      <c r="K2623" s="1891"/>
      <c r="L2623" s="1891"/>
      <c r="M2623" s="1891"/>
      <c r="N2623" s="1891"/>
      <c r="O2623" s="1891"/>
      <c r="P2623" s="1894"/>
      <c r="Q2623" s="375"/>
      <c r="R2623" s="375"/>
      <c r="S2623" s="375"/>
      <c r="T2623" s="373"/>
      <c r="U2623" s="373"/>
      <c r="V2623" s="373"/>
      <c r="W2623" s="375"/>
      <c r="X2623" s="375"/>
      <c r="Y2623" s="375"/>
      <c r="Z2623" s="373"/>
      <c r="AA2623" s="373"/>
      <c r="AB2623" s="1638"/>
      <c r="AC2623" s="326"/>
      <c r="AD2623" s="1069"/>
      <c r="AE2623" s="1084"/>
      <c r="AG2623" s="3278"/>
      <c r="AK2623" s="140"/>
    </row>
    <row r="2624" spans="1:37" x14ac:dyDescent="0.25">
      <c r="A2624" s="140">
        <v>1</v>
      </c>
      <c r="B2624" s="176" t="s">
        <v>424</v>
      </c>
      <c r="C2624" s="1890"/>
      <c r="D2624" s="1891"/>
      <c r="E2624" s="1892">
        <f>SUM(E2548,E2473,E2427,E2412,E2378,E2339,E2317,E2199,E2113,E1997,E1873,E1798,E1745,E1688,E1589,E1523,E1444,E1374,E1284,E1213,E1140,E1078,E1032,E969,E842)</f>
        <v>102010</v>
      </c>
      <c r="F2624" s="1891">
        <f>SUM(F2548,F2473,F2427,F2412,F2378,F2339,F2317,F2199,F2113,F1997,F1873,F1798,F1745,F1688,F1589,F1523,F1444,F1374,F1284,F1213,F1140,F1078,F1032,F969,F842)</f>
        <v>25503</v>
      </c>
      <c r="G2624" s="1891">
        <f>SUM(G2548,G2473,G2427,G2412,G2378,G2339,G2317,G2199,G2113,G1997,G1873,G1798,G1745,G1688,G1589,G1523,G1444,G1374,G1284,G1213,G1140,G1078,G1032,G969,G842)</f>
        <v>25255</v>
      </c>
      <c r="H2624" s="1891">
        <f t="shared" si="1121"/>
        <v>99.02756538446458</v>
      </c>
      <c r="I2624" s="1893"/>
      <c r="J2624" s="1893"/>
      <c r="K2624" s="1891"/>
      <c r="L2624" s="1891"/>
      <c r="M2624" s="1891"/>
      <c r="N2624" s="1891"/>
      <c r="O2624" s="1891"/>
      <c r="P2624" s="1894"/>
      <c r="Q2624" s="375"/>
      <c r="R2624" s="375"/>
      <c r="S2624" s="375"/>
      <c r="T2624" s="373"/>
      <c r="U2624" s="373"/>
      <c r="V2624" s="373"/>
      <c r="W2624" s="375"/>
      <c r="X2624" s="375"/>
      <c r="Y2624" s="375"/>
      <c r="Z2624" s="373"/>
      <c r="AA2624" s="373"/>
      <c r="AB2624" s="1638"/>
      <c r="AC2624" s="326"/>
      <c r="AD2624" s="1069"/>
      <c r="AE2624" s="1084"/>
      <c r="AG2624" s="3278"/>
      <c r="AK2624" s="140"/>
    </row>
    <row r="2625" spans="1:37" ht="30" x14ac:dyDescent="0.25">
      <c r="A2625" s="140">
        <v>1</v>
      </c>
      <c r="B2625" s="176" t="s">
        <v>425</v>
      </c>
      <c r="C2625" s="1890"/>
      <c r="D2625" s="1891"/>
      <c r="E2625" s="1892">
        <f>SUM(E2549,E2474,E2428,E2413,E2379,E2200,E2114,E1998,E1874,E1840,E1799,E1746,E1689,E1655,E1641,E1627,E1590,E1524,E1445,E1375,E1285,E1214,E1141,E1079,E1033,E970,E843,E1999)</f>
        <v>109975</v>
      </c>
      <c r="F2625" s="1891">
        <f>SUM(F2549,F2474,F2428,F2413,F2379,F2200,F2114,F1998,F1874,F1840,F1799,F1746,F1689,F1655,F1641,F1627,F1590,F1524,F1445,F1375,F1285,F1214,F1141,F1079,F1033,F970,F843,F1999)</f>
        <v>27494.5</v>
      </c>
      <c r="G2625" s="1891">
        <f>SUM(G2549,G2474,G2428,G2413,G2379,G2200,G2114,G1998,G1874,G1840,G1799,G1746,G1689,G1655,G1641,G1627,G1590,G1524,G1445,G1375,G1285,G1214,G1141,G1079,G1033,G970,G843,G1999)</f>
        <v>30664.240000000002</v>
      </c>
      <c r="H2625" s="1891">
        <f t="shared" si="1121"/>
        <v>111.52863299932714</v>
      </c>
      <c r="I2625" s="1893"/>
      <c r="J2625" s="1893"/>
      <c r="K2625" s="1891"/>
      <c r="L2625" s="1891"/>
      <c r="M2625" s="1891"/>
      <c r="N2625" s="1891"/>
      <c r="O2625" s="1891"/>
      <c r="P2625" s="1894"/>
      <c r="Q2625" s="375"/>
      <c r="R2625" s="375"/>
      <c r="S2625" s="375"/>
      <c r="T2625" s="373"/>
      <c r="U2625" s="373"/>
      <c r="V2625" s="373"/>
      <c r="W2625" s="375"/>
      <c r="X2625" s="375"/>
      <c r="Y2625" s="375"/>
      <c r="Z2625" s="373"/>
      <c r="AA2625" s="373"/>
      <c r="AB2625" s="1638"/>
      <c r="AC2625" s="326"/>
      <c r="AD2625" s="1069"/>
      <c r="AE2625" s="1084"/>
      <c r="AG2625" s="3278"/>
    </row>
    <row r="2626" spans="1:37" ht="45" x14ac:dyDescent="0.25">
      <c r="A2626" s="140">
        <v>1</v>
      </c>
      <c r="B2626" s="176" t="s">
        <v>426</v>
      </c>
      <c r="C2626" s="1890"/>
      <c r="D2626" s="1891"/>
      <c r="E2626" s="1892">
        <f>SUM(E2429,E2340,E2000,E971,E1800)</f>
        <v>36500</v>
      </c>
      <c r="F2626" s="1892">
        <f>SUM(F2429,F2340,F2000,F971,F1800)</f>
        <v>9125</v>
      </c>
      <c r="G2626" s="1892">
        <f>SUM(G2429,G2340,G2000,G971,G1800)</f>
        <v>28100</v>
      </c>
      <c r="H2626" s="1891">
        <f t="shared" si="1121"/>
        <v>307.94520547945206</v>
      </c>
      <c r="I2626" s="1893"/>
      <c r="J2626" s="1893"/>
      <c r="K2626" s="1891"/>
      <c r="L2626" s="1891"/>
      <c r="M2626" s="1891"/>
      <c r="N2626" s="1891"/>
      <c r="O2626" s="1891"/>
      <c r="P2626" s="1894"/>
      <c r="Q2626" s="375"/>
      <c r="R2626" s="375"/>
      <c r="S2626" s="375"/>
      <c r="T2626" s="373"/>
      <c r="U2626" s="373"/>
      <c r="V2626" s="373"/>
      <c r="W2626" s="375"/>
      <c r="X2626" s="375"/>
      <c r="Y2626" s="375"/>
      <c r="Z2626" s="373"/>
      <c r="AA2626" s="373"/>
      <c r="AB2626" s="1638"/>
      <c r="AC2626" s="326"/>
      <c r="AD2626" s="1069"/>
      <c r="AE2626" s="1084"/>
      <c r="AG2626" s="3278"/>
      <c r="AK2626" s="140"/>
    </row>
    <row r="2627" spans="1:37" ht="60" x14ac:dyDescent="0.25">
      <c r="A2627" s="140">
        <v>1</v>
      </c>
      <c r="B2627" s="176" t="s">
        <v>427</v>
      </c>
      <c r="C2627" s="1890"/>
      <c r="D2627" s="1891"/>
      <c r="E2627" s="1892">
        <f t="shared" ref="E2627:G2628" si="1137">SUM(E2430,E2341,E2202, E2116,E2001,E1876,E1801,E1748,E1691,E1592,E1526,E1447, E1377,E1287,E1216,E1143,E1081,  E1035,E972,E845)</f>
        <v>0</v>
      </c>
      <c r="F2627" s="1891">
        <f t="shared" si="1137"/>
        <v>0</v>
      </c>
      <c r="G2627" s="1891">
        <f t="shared" si="1137"/>
        <v>0</v>
      </c>
      <c r="H2627" s="1891"/>
      <c r="I2627" s="1893"/>
      <c r="J2627" s="1893"/>
      <c r="K2627" s="1891"/>
      <c r="L2627" s="1891"/>
      <c r="M2627" s="1891"/>
      <c r="N2627" s="1891"/>
      <c r="O2627" s="1891"/>
      <c r="P2627" s="1894"/>
      <c r="Q2627" s="375"/>
      <c r="R2627" s="375"/>
      <c r="S2627" s="375"/>
      <c r="T2627" s="373"/>
      <c r="U2627" s="373"/>
      <c r="V2627" s="373"/>
      <c r="W2627" s="375"/>
      <c r="X2627" s="375"/>
      <c r="Y2627" s="375"/>
      <c r="Z2627" s="373"/>
      <c r="AA2627" s="373"/>
      <c r="AB2627" s="1638"/>
      <c r="AC2627" s="326"/>
      <c r="AD2627" s="1069"/>
      <c r="AE2627" s="1084"/>
      <c r="AG2627" s="3278"/>
      <c r="AK2627" s="140"/>
    </row>
    <row r="2628" spans="1:37" ht="45" x14ac:dyDescent="0.25">
      <c r="A2628" s="140">
        <v>1</v>
      </c>
      <c r="B2628" s="176" t="s">
        <v>428</v>
      </c>
      <c r="C2628" s="1890"/>
      <c r="D2628" s="1891"/>
      <c r="E2628" s="1892">
        <f t="shared" si="1137"/>
        <v>7200</v>
      </c>
      <c r="F2628" s="1891">
        <f t="shared" si="1137"/>
        <v>1800</v>
      </c>
      <c r="G2628" s="1891">
        <f t="shared" si="1137"/>
        <v>1829</v>
      </c>
      <c r="H2628" s="1891">
        <f>G2628/F2628*100</f>
        <v>101.61111111111111</v>
      </c>
      <c r="I2628" s="1893"/>
      <c r="J2628" s="1893"/>
      <c r="K2628" s="1891"/>
      <c r="L2628" s="1891"/>
      <c r="M2628" s="1891"/>
      <c r="N2628" s="1891"/>
      <c r="O2628" s="1891"/>
      <c r="P2628" s="1894"/>
      <c r="Q2628" s="375"/>
      <c r="R2628" s="375"/>
      <c r="S2628" s="375"/>
      <c r="T2628" s="373"/>
      <c r="U2628" s="373"/>
      <c r="V2628" s="373"/>
      <c r="W2628" s="375"/>
      <c r="X2628" s="375"/>
      <c r="Y2628" s="375"/>
      <c r="Z2628" s="373"/>
      <c r="AA2628" s="373"/>
      <c r="AB2628" s="1638"/>
      <c r="AC2628" s="326"/>
      <c r="AD2628" s="1069"/>
      <c r="AE2628" s="1084"/>
      <c r="AG2628" s="3278"/>
      <c r="AK2628" s="140"/>
    </row>
    <row r="2629" spans="1:37" ht="57.75" x14ac:dyDescent="0.25">
      <c r="A2629" s="140">
        <v>1</v>
      </c>
      <c r="B2629" s="291" t="s">
        <v>645</v>
      </c>
      <c r="C2629" s="1890"/>
      <c r="D2629" s="1891"/>
      <c r="E2629" s="1892">
        <f>SUM(E2204,E2118,E2003,E1878,E1803,E1750,E1693,E1594,E1528,E1449,E1379,E1289,E1218,E1145,E1037,E974,E847)</f>
        <v>35116</v>
      </c>
      <c r="F2629" s="1891">
        <f>SUM(F2204,F2118,F2003,F1878,F1803,F1750,F1693,F1594,F1528,F1449,F1379,F1289,F1218,F1145,F1037,F974,F847)</f>
        <v>8782.75</v>
      </c>
      <c r="G2629" s="1891">
        <f>SUM(G2204,G2118,G2003,G1878,G1803,G1750,G1693,G1594,G1528,G1449,G1379,G1289,G1218,G1145,G1037,G974,G847)</f>
        <v>278</v>
      </c>
      <c r="H2629" s="1891">
        <f>G2629/F2629*100</f>
        <v>3.1652956078676948</v>
      </c>
      <c r="I2629" s="1893"/>
      <c r="J2629" s="1893"/>
      <c r="K2629" s="1891"/>
      <c r="L2629" s="1891"/>
      <c r="M2629" s="1891"/>
      <c r="N2629" s="1891"/>
      <c r="O2629" s="1891"/>
      <c r="P2629" s="1894"/>
      <c r="Q2629" s="375">
        <f>SUM(Q2204,Q2118,Q2003,Q1878,Q1803,Q1750,Q1693,Q1594,Q1528,Q1449,Q1379,Q1289,Q1218,Q1145,Q1037,Q974,Q847)</f>
        <v>4055.4918000000007</v>
      </c>
      <c r="R2629" s="375">
        <f>SUM(R2204,R2118,R2003,R1878,R1803,R1750,R1693,R1594,R1528,R1449,R1379,R1289,R1218,R1145,R1037,R974,R847)</f>
        <v>70736.840799999991</v>
      </c>
      <c r="S2629" s="375">
        <f>SUM(S2204,S2118,S2003,S1878,S1803,S1750,S1693,S1594,S1528,S1449,S1379,S1289,S1218,S1145,S1037,S974,S847)</f>
        <v>70736.840799999991</v>
      </c>
      <c r="T2629" s="373">
        <f t="shared" ref="T2629:AA2629" si="1138">SUM(T2204,T2118,T2003,T1878,T1803,T1750,T1693,T1594,T1528,T1449,T1379,T1289,T1218,T1145,T1037,T974,T847)</f>
        <v>13137.754586363637</v>
      </c>
      <c r="U2629" s="373">
        <f t="shared" si="1138"/>
        <v>523.49066000000005</v>
      </c>
      <c r="V2629" s="373">
        <f t="shared" si="1138"/>
        <v>0</v>
      </c>
      <c r="W2629" s="375">
        <f t="shared" si="1138"/>
        <v>0</v>
      </c>
      <c r="X2629" s="375">
        <f t="shared" si="1138"/>
        <v>-12614.263926363636</v>
      </c>
      <c r="Y2629" s="375">
        <f t="shared" si="1138"/>
        <v>0</v>
      </c>
      <c r="Z2629" s="373">
        <f t="shared" si="1138"/>
        <v>0</v>
      </c>
      <c r="AA2629" s="373">
        <f t="shared" si="1138"/>
        <v>523.49066000000005</v>
      </c>
      <c r="AB2629" s="1638"/>
      <c r="AC2629" s="326"/>
      <c r="AD2629" s="1069"/>
      <c r="AE2629" s="1084"/>
      <c r="AG2629" s="3278"/>
      <c r="AK2629" s="140"/>
    </row>
    <row r="2630" spans="1:37" s="2240" customFormat="1" ht="30" x14ac:dyDescent="0.25">
      <c r="B2630" s="176" t="s">
        <v>646</v>
      </c>
      <c r="C2630" s="1890"/>
      <c r="D2630" s="1891"/>
      <c r="E2630" s="1892">
        <f>E2004+E1450+E1146+E848</f>
        <v>456</v>
      </c>
      <c r="F2630" s="1891">
        <f>F2004+F1450+F1146+F848</f>
        <v>114</v>
      </c>
      <c r="G2630" s="1891">
        <f>G2004+G1450+G1146+G848</f>
        <v>2</v>
      </c>
      <c r="H2630" s="1891">
        <f>G2630/F2630*100</f>
        <v>1.7543859649122806</v>
      </c>
      <c r="I2630" s="1893"/>
      <c r="J2630" s="1893"/>
      <c r="K2630" s="1891"/>
      <c r="L2630" s="1891"/>
      <c r="M2630" s="1891"/>
      <c r="N2630" s="1891"/>
      <c r="O2630" s="1891"/>
      <c r="P2630" s="1894"/>
      <c r="Q2630" s="375">
        <f>Q2004+Q1450+Q1146+Q848</f>
        <v>1430.6048000000003</v>
      </c>
      <c r="R2630" s="375">
        <f>R2004+R1450+R1146+R848</f>
        <v>1430.6048000000003</v>
      </c>
      <c r="S2630" s="375">
        <f>S2004+S1450+S1146+S848</f>
        <v>1430.6048000000003</v>
      </c>
      <c r="T2630" s="373">
        <f t="shared" ref="T2630:AA2630" si="1139">T2004+T1450+T1146+T848</f>
        <v>357.65120000000007</v>
      </c>
      <c r="U2630" s="373">
        <f t="shared" si="1139"/>
        <v>4.3615600000000008</v>
      </c>
      <c r="V2630" s="373">
        <f t="shared" si="1139"/>
        <v>0</v>
      </c>
      <c r="W2630" s="375">
        <f t="shared" si="1139"/>
        <v>0</v>
      </c>
      <c r="X2630" s="375">
        <f t="shared" si="1139"/>
        <v>-353.28964000000008</v>
      </c>
      <c r="Y2630" s="375">
        <f t="shared" si="1139"/>
        <v>0</v>
      </c>
      <c r="Z2630" s="373">
        <f t="shared" si="1139"/>
        <v>0</v>
      </c>
      <c r="AA2630" s="373">
        <f t="shared" si="1139"/>
        <v>4.3615600000000008</v>
      </c>
      <c r="AB2630" s="1638"/>
      <c r="AC2630" s="326"/>
      <c r="AD2630" s="1069"/>
      <c r="AE2630" s="1084"/>
      <c r="AG2630" s="3278"/>
    </row>
    <row r="2631" spans="1:37" s="2240" customFormat="1" ht="30" x14ac:dyDescent="0.25">
      <c r="B2631" s="176" t="s">
        <v>647</v>
      </c>
      <c r="C2631" s="1890"/>
      <c r="D2631" s="1891"/>
      <c r="E2631" s="1892">
        <f>E2005+E1451+E1290+E1219+E1147+E849</f>
        <v>1525</v>
      </c>
      <c r="F2631" s="1891">
        <f>F2005+F1451+F1290+F1219+F1147+F849</f>
        <v>381.75</v>
      </c>
      <c r="G2631" s="1891">
        <f>G2005+G1451+G1290+G1219+G1147+G849</f>
        <v>257</v>
      </c>
      <c r="H2631" s="1891">
        <f>G2631/F2631*100</f>
        <v>67.321545514079901</v>
      </c>
      <c r="I2631" s="1893"/>
      <c r="J2631" s="1893"/>
      <c r="K2631" s="1891"/>
      <c r="L2631" s="1891"/>
      <c r="M2631" s="1891"/>
      <c r="N2631" s="1891"/>
      <c r="O2631" s="1891"/>
      <c r="P2631" s="1894"/>
      <c r="Q2631" s="375">
        <f>Q2005+Q1451+Q1290+Q1219+Q1147+Q849</f>
        <v>2395.3349999999996</v>
      </c>
      <c r="R2631" s="375">
        <f>R2005+R1451+R1290+R1219+R1147+R849</f>
        <v>2395.3349999999996</v>
      </c>
      <c r="S2631" s="375">
        <f>S2005+S1451+S1290+S1219+S1147+S849</f>
        <v>2395.3349999999996</v>
      </c>
      <c r="T2631" s="373">
        <f t="shared" ref="T2631:AA2631" si="1140">T2005+T1451+T1290+T1219+T1147+T849</f>
        <v>598.8337499999999</v>
      </c>
      <c r="U2631" s="373">
        <f t="shared" si="1140"/>
        <v>464.60973999999999</v>
      </c>
      <c r="V2631" s="373">
        <f t="shared" si="1140"/>
        <v>0</v>
      </c>
      <c r="W2631" s="375">
        <f t="shared" si="1140"/>
        <v>0</v>
      </c>
      <c r="X2631" s="375">
        <f t="shared" si="1140"/>
        <v>-134.22400999999991</v>
      </c>
      <c r="Y2631" s="375">
        <f t="shared" si="1140"/>
        <v>0</v>
      </c>
      <c r="Z2631" s="373">
        <f t="shared" si="1140"/>
        <v>0</v>
      </c>
      <c r="AA2631" s="373">
        <f t="shared" si="1140"/>
        <v>464.60973999999999</v>
      </c>
      <c r="AB2631" s="1638"/>
      <c r="AC2631" s="326"/>
      <c r="AD2631" s="1069"/>
      <c r="AE2631" s="1084"/>
      <c r="AG2631" s="3278"/>
    </row>
    <row r="2632" spans="1:37" s="2240" customFormat="1" ht="30" x14ac:dyDescent="0.25">
      <c r="B2632" s="176" t="s">
        <v>665</v>
      </c>
      <c r="C2632" s="1890"/>
      <c r="D2632" s="1891"/>
      <c r="E2632" s="1892">
        <f>E2006+E975</f>
        <v>80</v>
      </c>
      <c r="F2632" s="1891">
        <f>F2006+F975</f>
        <v>20</v>
      </c>
      <c r="G2632" s="1891">
        <f>G2006+G975</f>
        <v>19</v>
      </c>
      <c r="H2632" s="1891">
        <f t="shared" ref="H2632:H2638" si="1141">G2632/F2632*100</f>
        <v>95</v>
      </c>
      <c r="I2632" s="1893"/>
      <c r="J2632" s="1893"/>
      <c r="K2632" s="1891"/>
      <c r="L2632" s="1891"/>
      <c r="M2632" s="1891"/>
      <c r="N2632" s="1891"/>
      <c r="O2632" s="1891"/>
      <c r="P2632" s="1894"/>
      <c r="Q2632" s="375">
        <f>Q2006+Q975</f>
        <v>229.55199999999999</v>
      </c>
      <c r="R2632" s="375">
        <f>R2006+R975</f>
        <v>229.55199999999999</v>
      </c>
      <c r="S2632" s="375">
        <f>S2006+S975</f>
        <v>229.55199999999999</v>
      </c>
      <c r="T2632" s="373">
        <f t="shared" ref="T2632:AA2632" si="1142">T2006+T975</f>
        <v>57.387999999999998</v>
      </c>
      <c r="U2632" s="373">
        <f t="shared" si="1142"/>
        <v>54.519359999999999</v>
      </c>
      <c r="V2632" s="373">
        <f t="shared" si="1142"/>
        <v>0</v>
      </c>
      <c r="W2632" s="375">
        <f t="shared" si="1142"/>
        <v>0</v>
      </c>
      <c r="X2632" s="375">
        <f t="shared" si="1142"/>
        <v>-2.868640000000001</v>
      </c>
      <c r="Y2632" s="375">
        <f t="shared" si="1142"/>
        <v>0</v>
      </c>
      <c r="Z2632" s="373">
        <f t="shared" si="1142"/>
        <v>0</v>
      </c>
      <c r="AA2632" s="373">
        <f t="shared" si="1142"/>
        <v>54.519359999999999</v>
      </c>
      <c r="AB2632" s="1638"/>
      <c r="AC2632" s="326"/>
      <c r="AD2632" s="1069"/>
      <c r="AE2632" s="1084"/>
      <c r="AG2632" s="3278"/>
    </row>
    <row r="2633" spans="1:37" ht="30" x14ac:dyDescent="0.25">
      <c r="A2633" s="140">
        <v>1</v>
      </c>
      <c r="B2633" s="176" t="s">
        <v>666</v>
      </c>
      <c r="C2633" s="1890"/>
      <c r="D2633" s="1891"/>
      <c r="E2633" s="1892">
        <f>SUM(E2205,E2119,E2008,E2007,E1879,E1804,E1751,E1694,E1595,E1529,E1452,E1380,E1291,E1220,E1148,E1038,E976,E850)</f>
        <v>33055</v>
      </c>
      <c r="F2633" s="1891">
        <f>SUM(F2205,F2119,F2008,F2007,F1879,F1804,F1751,F1694,F1595,F1529,F1452,F1380,F1291,F1220,F1148,F1038,F976,F850)</f>
        <v>8267</v>
      </c>
      <c r="G2633" s="1891">
        <f>SUM(G2205,G2119,G2008,G2007,G1879,G1804,G1751,G1694,G1595,G1529,G1452,G1380,G1291,G1220,G1148,G1038,G976,G850)</f>
        <v>0</v>
      </c>
      <c r="H2633" s="1891">
        <f>G2633/F2633*100</f>
        <v>0</v>
      </c>
      <c r="I2633" s="1893"/>
      <c r="J2633" s="1893"/>
      <c r="K2633" s="1891"/>
      <c r="L2633" s="1891"/>
      <c r="M2633" s="1891"/>
      <c r="N2633" s="1891"/>
      <c r="O2633" s="1891"/>
      <c r="P2633" s="1894"/>
      <c r="Q2633" s="375">
        <f>SUM(Q2205,Q2119,Q2008,Q2007,Q1879,Q1804,Q1751,Q1694,Q1595,Q1529,Q1452,Q1380,Q1291,Q1220,Q1148,Q1038,Q976,Q850)</f>
        <v>0</v>
      </c>
      <c r="R2633" s="375">
        <f>SUM(R2205,R2119,R2008,R2007,R1879,R1804,R1751,R1694,R1595,R1529,R1452,R1380,R1291,R1220,R1148,R1038,R976,R850)</f>
        <v>66681.349000000002</v>
      </c>
      <c r="S2633" s="375">
        <f>SUM(S2205,S2119,S2008,S2007,S1879,S1804,S1751,S1694,S1595,S1529,S1452,S1380,S1291,S1220,S1148,S1038,S976,S850)</f>
        <v>66681.349000000002</v>
      </c>
      <c r="T2633" s="373">
        <f t="shared" ref="T2633:AA2633" si="1143">SUM(T2205,T2119,T2008,T2007,T1879,T1804,T1751,T1694,T1595,T1529,T1452,T1380,T1291,T1220,T1148,T1038,T976,T850)</f>
        <v>12123.881636363634</v>
      </c>
      <c r="U2633" s="373">
        <f t="shared" si="1143"/>
        <v>0</v>
      </c>
      <c r="V2633" s="373">
        <f t="shared" si="1143"/>
        <v>0</v>
      </c>
      <c r="W2633" s="375">
        <f t="shared" si="1143"/>
        <v>0</v>
      </c>
      <c r="X2633" s="375">
        <f t="shared" si="1143"/>
        <v>-12123.881636363634</v>
      </c>
      <c r="Y2633" s="375">
        <f t="shared" si="1143"/>
        <v>0</v>
      </c>
      <c r="Z2633" s="373">
        <f t="shared" si="1143"/>
        <v>0</v>
      </c>
      <c r="AA2633" s="373">
        <f t="shared" si="1143"/>
        <v>0</v>
      </c>
      <c r="AB2633" s="1638"/>
      <c r="AC2633" s="326"/>
      <c r="AD2633" s="1069"/>
      <c r="AE2633" s="1084"/>
      <c r="AG2633" s="3278"/>
      <c r="AK2633" s="140"/>
    </row>
    <row r="2634" spans="1:37" x14ac:dyDescent="0.25">
      <c r="A2634" s="140">
        <v>1</v>
      </c>
      <c r="B2634" s="176" t="s">
        <v>304</v>
      </c>
      <c r="C2634" s="1890"/>
      <c r="D2634" s="1891"/>
      <c r="E2634" s="1892">
        <f>SUM(E2550,E2475,E2432,E2414,E2380,E2344,E2318,E2245,E2206,E2149,E2120,E2009,E1880,E1841,E1805,E1752,E1695,E1656,E1642,E1628,E1596,E1453,E1530,E1381,E1292,E1221,E1149,E1083,E1039,E977,E851,E2564)</f>
        <v>294867.10638297873</v>
      </c>
      <c r="F2634" s="1892">
        <f>SUM(F2550,F2475,F2432,F2414,F2380,F2344,F2318,F2245,F2206,F2149,F2120,F2009,F1880,F1841,F1805,F1752,F1695,F1656,F1642,F1628,F1596,F1453,F1530,F1381,F1292,F1221,F1149,F1083,F1039,F977,F851,F2564)</f>
        <v>73720.053191489365</v>
      </c>
      <c r="G2634" s="1892">
        <f>SUM(G2550,G2475,G2432,G2414,G2380,G2344,G2318,G2245,G2206,G2149,G2120,G2009,G1880,G1841,G1805,G1752,G1695,G1656,G1642,G1628,G1596,G1453,G1530,G1381,G1292,G1221,G1149,G1083,G1039,G977,G851,G2564)</f>
        <v>71523.408510638314</v>
      </c>
      <c r="H2634" s="1891">
        <f t="shared" si="1141"/>
        <v>97.020288801006132</v>
      </c>
      <c r="I2634" s="1893"/>
      <c r="J2634" s="1893"/>
      <c r="K2634" s="1891"/>
      <c r="L2634" s="1891"/>
      <c r="M2634" s="1891"/>
      <c r="N2634" s="1891"/>
      <c r="O2634" s="1891"/>
      <c r="P2634" s="1894"/>
      <c r="Q2634" s="375"/>
      <c r="R2634" s="375"/>
      <c r="S2634" s="375"/>
      <c r="T2634" s="373"/>
      <c r="U2634" s="373"/>
      <c r="V2634" s="373"/>
      <c r="W2634" s="375"/>
      <c r="X2634" s="375"/>
      <c r="Y2634" s="375"/>
      <c r="Z2634" s="373"/>
      <c r="AA2634" s="373"/>
      <c r="AB2634" s="1638"/>
      <c r="AC2634" s="326"/>
      <c r="AD2634" s="1069"/>
      <c r="AE2634" s="1084"/>
      <c r="AG2634" s="3278"/>
      <c r="AK2634" s="140"/>
    </row>
    <row r="2635" spans="1:37" x14ac:dyDescent="0.25">
      <c r="A2635" s="140">
        <v>1</v>
      </c>
      <c r="B2635" s="176" t="s">
        <v>312</v>
      </c>
      <c r="C2635" s="1890"/>
      <c r="D2635" s="1891"/>
      <c r="E2635" s="1892">
        <f>SUM(E2433,E2345,E2319,E2207,E2121,E2010,E1881,E1806,E1753,E1696,E1597,E1531,E1454,E1382,E1293,E1222,E1150,E1084,E1040,E978,E852)</f>
        <v>49130</v>
      </c>
      <c r="F2635" s="1891">
        <f>SUM(F2433,F2345,F2319,F2207,F2121,F2010,F1881,F1806,F1753,F1696,F1597,F1531,F1454,F1382,F1293,F1222,F1150,F1084,F1040,F978,F852)</f>
        <v>12282.5</v>
      </c>
      <c r="G2635" s="1891">
        <f>SUM(G2433,G2345,G2319,G2207,G2121,G2010,G1881,G1806,G1753,G1696,G1597,G1531,G1454,G1382,G1293,G1222,G1150,G1084,G1040,G978,G852)</f>
        <v>12759</v>
      </c>
      <c r="H2635" s="1891">
        <f t="shared" si="1141"/>
        <v>103.87950335843681</v>
      </c>
      <c r="I2635" s="1893"/>
      <c r="J2635" s="1893"/>
      <c r="K2635" s="1891"/>
      <c r="L2635" s="1891"/>
      <c r="M2635" s="1891"/>
      <c r="N2635" s="1891"/>
      <c r="O2635" s="1891"/>
      <c r="P2635" s="1894"/>
      <c r="Q2635" s="375"/>
      <c r="R2635" s="375"/>
      <c r="S2635" s="375"/>
      <c r="T2635" s="373"/>
      <c r="U2635" s="373"/>
      <c r="V2635" s="373"/>
      <c r="W2635" s="375"/>
      <c r="X2635" s="375"/>
      <c r="Y2635" s="375"/>
      <c r="Z2635" s="373"/>
      <c r="AA2635" s="373"/>
      <c r="AB2635" s="1638"/>
      <c r="AC2635" s="326"/>
      <c r="AD2635" s="1069"/>
      <c r="AE2635" s="1084"/>
      <c r="AG2635" s="3278"/>
      <c r="AK2635" s="140"/>
    </row>
    <row r="2636" spans="1:37" x14ac:dyDescent="0.25">
      <c r="A2636" s="140">
        <v>1</v>
      </c>
      <c r="B2636" s="176" t="s">
        <v>313</v>
      </c>
      <c r="C2636" s="1896"/>
      <c r="D2636" s="1891"/>
      <c r="E2636" s="1892">
        <f>SUM(E2476,E2434,E2415,E2381,E2346,E2246,E2208, E2122,E2011,E1882,E1842,E1807,E1697,E1754,E1657,E1643,E1629,E1598,E1532,E1455, E1085, E1383,E2551)</f>
        <v>169780.1063829787</v>
      </c>
      <c r="F2636" s="1891">
        <f>SUM(F2476,F2434,F2415,F2381,F2346,F2246,F2208, F2122,F2011,F1882,F1842,F1807,F1697,F1754,F1657,F1643,F1629,F1598,F1532,F1455, F1085, F1383,F2551)</f>
        <v>42445.053191489358</v>
      </c>
      <c r="G2636" s="1891">
        <f>SUM(G2476,G2434,G2415,G2381,G2346,G2246,G2208, G2122,G2011,G1882,G1842,G1807,G1697,G1754,G1657,G1643,G1629,G1598,G1532,G1455, G1085, G1383,G2551)</f>
        <v>42964.408510638306</v>
      </c>
      <c r="H2636" s="1891">
        <f t="shared" si="1141"/>
        <v>101.22359445942001</v>
      </c>
      <c r="I2636" s="1897"/>
      <c r="J2636" s="1897"/>
      <c r="K2636" s="1891"/>
      <c r="L2636" s="1891"/>
      <c r="M2636" s="1891"/>
      <c r="N2636" s="1891"/>
      <c r="O2636" s="1891"/>
      <c r="P2636" s="1891"/>
      <c r="Q2636" s="373"/>
      <c r="R2636" s="373"/>
      <c r="S2636" s="373"/>
      <c r="T2636" s="373"/>
      <c r="U2636" s="373"/>
      <c r="V2636" s="373"/>
      <c r="W2636" s="373"/>
      <c r="X2636" s="373"/>
      <c r="Y2636" s="373"/>
      <c r="Z2636" s="373"/>
      <c r="AA2636" s="373"/>
      <c r="AB2636" s="1638"/>
      <c r="AC2636" s="326"/>
      <c r="AD2636" s="1069"/>
      <c r="AE2636" s="1084"/>
      <c r="AG2636" s="3278"/>
      <c r="AK2636" s="140"/>
    </row>
    <row r="2637" spans="1:37" x14ac:dyDescent="0.25">
      <c r="A2637" s="140">
        <v>1</v>
      </c>
      <c r="B2637" s="176" t="s">
        <v>314</v>
      </c>
      <c r="C2637" s="1898"/>
      <c r="D2637" s="1891"/>
      <c r="E2637" s="1899">
        <f>SUM(E2477,E2435,E2416,E2382,E2347,E2247,E2209, E2123,E2012,E1843,E1658,E1644,E1630,E1533,E1456, E1086, E1384,E2552,E2013)</f>
        <v>1586133</v>
      </c>
      <c r="F2637" s="1900">
        <f>SUM(F2477,F2435,F2416,F2382,F2347,F2247,F2209, F2123,F2012,F1843,F1658,F1644,F1630,F1533,F1456, F1086, F1384,F2552,F2013)</f>
        <v>396533.5</v>
      </c>
      <c r="G2637" s="1900">
        <f>SUM(G2477,G2435,G2416,G2382,G2347,G2247,G2209, G2123,G2012,G1843,G1658,G1644,G1630,G1533,G1456, G1086, G1384,G2552,G2013)</f>
        <v>402587.43000000005</v>
      </c>
      <c r="H2637" s="1900">
        <f t="shared" si="1141"/>
        <v>101.52671337982795</v>
      </c>
      <c r="I2637" s="1901"/>
      <c r="J2637" s="748"/>
      <c r="K2637" s="748"/>
      <c r="L2637" s="748"/>
      <c r="M2637" s="748"/>
      <c r="N2637" s="748"/>
      <c r="O2637" s="748"/>
      <c r="P2637" s="748"/>
      <c r="Q2637" s="373"/>
      <c r="R2637" s="373"/>
      <c r="S2637" s="373"/>
      <c r="T2637" s="373"/>
      <c r="U2637" s="373"/>
      <c r="V2637" s="373"/>
      <c r="W2637" s="373"/>
      <c r="X2637" s="373"/>
      <c r="Y2637" s="373"/>
      <c r="Z2637" s="373"/>
      <c r="AA2637" s="373"/>
      <c r="AB2637" s="1823"/>
      <c r="AC2637" s="326"/>
      <c r="AD2637" s="1069"/>
      <c r="AE2637" s="1084"/>
      <c r="AG2637" s="3278"/>
    </row>
    <row r="2638" spans="1:37" x14ac:dyDescent="0.25">
      <c r="A2638" s="140">
        <v>1</v>
      </c>
      <c r="B2638" s="176" t="s">
        <v>318</v>
      </c>
      <c r="C2638" s="1898"/>
      <c r="D2638" s="1891"/>
      <c r="E2638" s="1899">
        <f>E1844+E1659+E1645</f>
        <v>9800</v>
      </c>
      <c r="F2638" s="1900">
        <f>F1844+F1659+F1645</f>
        <v>2450</v>
      </c>
      <c r="G2638" s="1900">
        <f>G1844+G1659+G1645</f>
        <v>1278.0099999999998</v>
      </c>
      <c r="H2638" s="1900">
        <f t="shared" si="1141"/>
        <v>52.163673469387753</v>
      </c>
      <c r="I2638" s="1901"/>
      <c r="J2638" s="748"/>
      <c r="K2638" s="748"/>
      <c r="L2638" s="748"/>
      <c r="M2638" s="748"/>
      <c r="N2638" s="748"/>
      <c r="O2638" s="748"/>
      <c r="P2638" s="748"/>
      <c r="Q2638" s="373"/>
      <c r="R2638" s="373"/>
      <c r="S2638" s="373"/>
      <c r="T2638" s="373"/>
      <c r="U2638" s="373"/>
      <c r="V2638" s="373"/>
      <c r="W2638" s="373"/>
      <c r="X2638" s="373"/>
      <c r="Y2638" s="373"/>
      <c r="Z2638" s="373"/>
      <c r="AA2638" s="373"/>
      <c r="AB2638" s="1823"/>
      <c r="AC2638" s="326"/>
      <c r="AD2638" s="1069"/>
      <c r="AE2638" s="1084"/>
      <c r="AG2638" s="3278"/>
    </row>
    <row r="2639" spans="1:37" s="2240" customFormat="1" x14ac:dyDescent="0.25">
      <c r="A2639" s="2240">
        <v>1</v>
      </c>
      <c r="B2639" s="291" t="s">
        <v>458</v>
      </c>
      <c r="C2639" s="1898"/>
      <c r="D2639" s="1891"/>
      <c r="E2639" s="1899">
        <f>E2150+E1809+E2348+E2436+E1042+E2565</f>
        <v>2676</v>
      </c>
      <c r="F2639" s="1900">
        <f>F2150+F1809+F2348+F2436+F1042+F2565</f>
        <v>672</v>
      </c>
      <c r="G2639" s="1900">
        <f>G2150+G1809+G2348+G2436+G1042+G2565</f>
        <v>682</v>
      </c>
      <c r="H2639" s="1900">
        <f>H2150</f>
        <v>89.333333333333329</v>
      </c>
      <c r="I2639" s="1901"/>
      <c r="J2639" s="748"/>
      <c r="K2639" s="748"/>
      <c r="L2639" s="748"/>
      <c r="M2639" s="748"/>
      <c r="N2639" s="748"/>
      <c r="O2639" s="748"/>
      <c r="P2639" s="748"/>
      <c r="Q2639" s="373">
        <f t="shared" ref="Q2639:AA2639" si="1144">Q2150+Q1809+Q2348+Q2436+Q1042+Q2565</f>
        <v>101050.97510000001</v>
      </c>
      <c r="R2639" s="373">
        <f t="shared" si="1144"/>
        <v>101050.97510000001</v>
      </c>
      <c r="S2639" s="373">
        <f t="shared" ref="S2639" si="1145">S2150+S1809+S2348+S2436+S1042+S2565</f>
        <v>101050.97510000001</v>
      </c>
      <c r="T2639" s="373">
        <f t="shared" si="1144"/>
        <v>25262.743775000003</v>
      </c>
      <c r="U2639" s="373">
        <f t="shared" si="1144"/>
        <v>23406.304599999999</v>
      </c>
      <c r="V2639" s="373">
        <f t="shared" si="1144"/>
        <v>0</v>
      </c>
      <c r="W2639" s="373">
        <f t="shared" si="1144"/>
        <v>0</v>
      </c>
      <c r="X2639" s="373">
        <f t="shared" si="1144"/>
        <v>-1856.4391750000004</v>
      </c>
      <c r="Y2639" s="373">
        <f t="shared" si="1144"/>
        <v>0</v>
      </c>
      <c r="Z2639" s="373">
        <f t="shared" si="1144"/>
        <v>-3.29962</v>
      </c>
      <c r="AA2639" s="373">
        <f t="shared" si="1144"/>
        <v>23403.004979999998</v>
      </c>
      <c r="AB2639" s="1823"/>
      <c r="AC2639" s="326">
        <f>AC2436+AC2348+AC2150+AC1809</f>
        <v>0</v>
      </c>
      <c r="AD2639" s="1069"/>
      <c r="AE2639" s="1084"/>
      <c r="AG2639" s="3278"/>
    </row>
    <row r="2640" spans="1:37" s="2240" customFormat="1" ht="29.25" x14ac:dyDescent="0.25">
      <c r="B2640" s="291" t="s">
        <v>682</v>
      </c>
      <c r="C2640" s="1898"/>
      <c r="D2640" s="1891"/>
      <c r="E2640" s="1899">
        <f>SUM(E2210,E2124,E2015,E2014,E1600,E1534,E1457,E1385,E1296,E1224,E1153,E854)</f>
        <v>73281</v>
      </c>
      <c r="F2640" s="1900">
        <f>SUM(F2210,F2124,F2015,F2014,F1600,F1534,F1457,F1385,F1296,F1224,F1153,F854)</f>
        <v>18321.5</v>
      </c>
      <c r="G2640" s="1900">
        <f>SUM(G2210,G2124,G2015,G2014,G1600,G1534,G1457,G1385,G1296,G1224,G1153,G854)</f>
        <v>15118</v>
      </c>
      <c r="H2640" s="1900">
        <f>G2640/F2640*100</f>
        <v>82.515077913926262</v>
      </c>
      <c r="I2640" s="1901"/>
      <c r="J2640" s="748"/>
      <c r="K2640" s="748"/>
      <c r="L2640" s="748"/>
      <c r="M2640" s="748"/>
      <c r="N2640" s="748"/>
      <c r="O2640" s="748"/>
      <c r="P2640" s="748"/>
      <c r="Q2640" s="373">
        <f t="shared" ref="Q2640:AA2640" si="1146">SUM(Q2210,Q2124,Q2015,Q2014,Q1600,Q1534,Q1457,Q1385,Q1296,Q1224,Q1153,Q854)</f>
        <v>117982.41</v>
      </c>
      <c r="R2640" s="373">
        <f t="shared" si="1146"/>
        <v>117982.41</v>
      </c>
      <c r="S2640" s="373">
        <f t="shared" ref="S2640" si="1147">SUM(S2210,S2124,S2015,S2014,S1600,S1534,S1457,S1385,S1296,S1224,S1153,S854)</f>
        <v>117982.41</v>
      </c>
      <c r="T2640" s="373">
        <f t="shared" si="1146"/>
        <v>29495.602500000001</v>
      </c>
      <c r="U2640" s="373">
        <f t="shared" si="1146"/>
        <v>22264.064310000002</v>
      </c>
      <c r="V2640" s="373">
        <f t="shared" si="1146"/>
        <v>0</v>
      </c>
      <c r="W2640" s="373">
        <f t="shared" si="1146"/>
        <v>0</v>
      </c>
      <c r="X2640" s="373">
        <f t="shared" si="1146"/>
        <v>-7231.5381899999993</v>
      </c>
      <c r="Y2640" s="373">
        <f t="shared" si="1146"/>
        <v>0</v>
      </c>
      <c r="Z2640" s="373">
        <f t="shared" si="1146"/>
        <v>-27.629810000000003</v>
      </c>
      <c r="AA2640" s="373">
        <f t="shared" si="1146"/>
        <v>22236.434499999999</v>
      </c>
      <c r="AB2640" s="1823"/>
      <c r="AC2640" s="326"/>
      <c r="AD2640" s="1069"/>
      <c r="AE2640" s="1084"/>
      <c r="AG2640" s="3278"/>
    </row>
    <row r="2641" spans="1:37" ht="29.25" x14ac:dyDescent="0.25">
      <c r="A2641" s="140">
        <v>1</v>
      </c>
      <c r="B2641" s="291" t="s">
        <v>297</v>
      </c>
      <c r="C2641" s="1898"/>
      <c r="D2641" s="1900"/>
      <c r="E2641" s="1899">
        <f>SUM(E2438,E2353,E2211, E2016,E1884,E1813,E1756,E1699,E1601,E1535,E1458, ,E1386,E1225,E1154,E1087, , ,E1047, ,E855)</f>
        <v>24500</v>
      </c>
      <c r="F2641" s="1900">
        <f>SUM(F2438,F2353,F2211, F2016,F1884,F1813,F1756,F1699,F1601,F1535,F1458, ,F1386,F1225,F1154,F1087, , ,F1047, ,F855)</f>
        <v>6125</v>
      </c>
      <c r="G2641" s="748">
        <f>SUM(G2438,G2353,G2211, G2016,G1884,G1813,G1756,G1699,G1601,G1535,G1458, ,G1386,G1225,G1154,G1087, , ,G1047, ,G855)</f>
        <v>5734</v>
      </c>
      <c r="H2641" s="1891">
        <f>G2641/F2641*100</f>
        <v>93.616326530612241</v>
      </c>
      <c r="I2641" s="1901"/>
      <c r="J2641" s="748"/>
      <c r="K2641" s="748"/>
      <c r="L2641" s="748"/>
      <c r="M2641" s="748"/>
      <c r="N2641" s="748"/>
      <c r="O2641" s="748"/>
      <c r="P2641" s="748"/>
      <c r="Q2641" s="373"/>
      <c r="R2641" s="373"/>
      <c r="S2641" s="373"/>
      <c r="T2641" s="373"/>
      <c r="U2641" s="373"/>
      <c r="V2641" s="373"/>
      <c r="W2641" s="373"/>
      <c r="X2641" s="373"/>
      <c r="Y2641" s="373"/>
      <c r="Z2641" s="373"/>
      <c r="AA2641" s="373"/>
      <c r="AB2641" s="925"/>
      <c r="AC2641" s="326"/>
      <c r="AD2641" s="1069"/>
      <c r="AE2641" s="1084"/>
      <c r="AG2641" s="3278"/>
      <c r="AK2641" s="140"/>
    </row>
    <row r="2642" spans="1:37" ht="30" x14ac:dyDescent="0.25">
      <c r="A2642" s="140">
        <v>1</v>
      </c>
      <c r="B2642" s="176" t="s">
        <v>189</v>
      </c>
      <c r="C2642" s="1898"/>
      <c r="D2642" s="748"/>
      <c r="E2642" s="1902">
        <f>SUM(E2212, ,E2017,E1885,E1814,E1757,E1700,E1602,E1536,E1459, ,E1387,E1226,E1155,E1088, , ,E1048, ,E856)</f>
        <v>24500</v>
      </c>
      <c r="F2642" s="748">
        <f>SUM(F2212, ,F2017,F1885,F1814,F1757,F1700,F1602,F1536,F1459, ,F1387,F1226,F1155,F1088, , ,F1048, ,F856)</f>
        <v>6125</v>
      </c>
      <c r="G2642" s="748">
        <f>SUM(G2212, ,G2017,G1885,G1814,G1757,G1700,G1602,G1536,G1459, ,G1387,G1226,G1155,G1088, , ,G1048, ,G856)</f>
        <v>5734</v>
      </c>
      <c r="H2642" s="1891">
        <f>G2642/F2642*100</f>
        <v>93.616326530612241</v>
      </c>
      <c r="I2642" s="1901"/>
      <c r="J2642" s="748"/>
      <c r="K2642" s="748"/>
      <c r="L2642" s="748"/>
      <c r="M2642" s="748"/>
      <c r="N2642" s="748"/>
      <c r="O2642" s="748"/>
      <c r="P2642" s="748"/>
      <c r="Q2642" s="373"/>
      <c r="R2642" s="373"/>
      <c r="S2642" s="373"/>
      <c r="T2642" s="373"/>
      <c r="U2642" s="373"/>
      <c r="V2642" s="373"/>
      <c r="W2642" s="373"/>
      <c r="X2642" s="373"/>
      <c r="Y2642" s="373"/>
      <c r="Z2642" s="373"/>
      <c r="AA2642" s="373"/>
      <c r="AB2642" s="925"/>
      <c r="AC2642" s="326"/>
      <c r="AD2642" s="1069"/>
      <c r="AE2642" s="1084"/>
      <c r="AG2642" s="3278"/>
      <c r="AK2642" s="140"/>
    </row>
    <row r="2643" spans="1:37" ht="72" x14ac:dyDescent="0.25">
      <c r="A2643" s="140">
        <v>1</v>
      </c>
      <c r="B2643" s="291" t="s">
        <v>305</v>
      </c>
      <c r="C2643" s="1898"/>
      <c r="D2643" s="748"/>
      <c r="E2643" s="1902">
        <f>E2018+E1886+E1815+E1089+E1049+E917+E857+E2019</f>
        <v>12060</v>
      </c>
      <c r="F2643" s="748">
        <f>F2018+F1886+F1815+F1089+F1049+F917+F857+F2019</f>
        <v>3015</v>
      </c>
      <c r="G2643" s="748">
        <f>G2018+G1886+G1815+G1089+G1049+G917+G857+G2019</f>
        <v>4248</v>
      </c>
      <c r="H2643" s="1891">
        <f>G2643/F2643*100</f>
        <v>140.8955223880597</v>
      </c>
      <c r="I2643" s="1901"/>
      <c r="J2643" s="748"/>
      <c r="K2643" s="748"/>
      <c r="L2643" s="748"/>
      <c r="M2643" s="748"/>
      <c r="N2643" s="748"/>
      <c r="O2643" s="748"/>
      <c r="P2643" s="748"/>
      <c r="Q2643" s="373"/>
      <c r="R2643" s="373"/>
      <c r="S2643" s="373"/>
      <c r="T2643" s="373"/>
      <c r="U2643" s="373"/>
      <c r="V2643" s="373"/>
      <c r="W2643" s="373"/>
      <c r="X2643" s="373"/>
      <c r="Y2643" s="373"/>
      <c r="Z2643" s="373"/>
      <c r="AA2643" s="373"/>
      <c r="AB2643" s="925"/>
      <c r="AC2643" s="326"/>
      <c r="AD2643" s="1069"/>
      <c r="AE2643" s="1084"/>
      <c r="AG2643" s="3278"/>
      <c r="AK2643" s="140"/>
    </row>
    <row r="2644" spans="1:37" ht="15.75" x14ac:dyDescent="0.25">
      <c r="A2644" s="140">
        <v>1</v>
      </c>
      <c r="B2644" s="559" t="s">
        <v>214</v>
      </c>
      <c r="C2644" s="1898"/>
      <c r="D2644" s="748"/>
      <c r="E2644" s="1902">
        <f>SUM(E2527,E2514,E2494,E2479,E2454,E2439,E2400,E2367,E2354,E2294,E2284,E2269,E2256,E2214,E2125,E2020,E1887,E1816,E1759,E1702,E1604,E1538,E1461,E1389,E1297,E1227,E1156,E1090,E1050,E980,E918,E858)</f>
        <v>266433</v>
      </c>
      <c r="F2644" s="748">
        <f>SUM(F2527,F2514,F2494,F2479,F2454,F2439,F2400,F2367,F2354,F2294,F2284,F2269,F2256,F2214,F2125,F2020,F1887,F1816,F1759,F1702,F1604,F1538,F1461,F1389,F1297,F1227,F1156,F1090,F1050,F980,F918,F858)</f>
        <v>66631</v>
      </c>
      <c r="G2644" s="748">
        <f>SUM(G2527,G2514,G2494,G2479,G2454,G2439,G2400,G2367,G2354,G2294,G2284,G2269,G2256,G2214,G2125,G2020,G1887,G1816,G1759,G1702,G1604,G1538,G1461,G1389,G1297,G1227,G1156,G1090,G1050,G980,G918,G858)</f>
        <v>86796</v>
      </c>
      <c r="H2644" s="1891">
        <f>G2644/F2644*100</f>
        <v>130.26369107472499</v>
      </c>
      <c r="I2644" s="1901"/>
      <c r="J2644" s="748"/>
      <c r="K2644" s="748"/>
      <c r="L2644" s="748"/>
      <c r="M2644" s="748"/>
      <c r="N2644" s="748"/>
      <c r="O2644" s="748"/>
      <c r="P2644" s="748"/>
      <c r="Q2644" s="373">
        <f>SUM(Q2527,Q2514,Q2494,Q2479,Q2454,Q2439,Q2400,Q2367,Q2354,Q2294,Q2284,Q2269,Q2256,Q2214,Q2125,Q2020,Q1887,Q1816,Q1759,Q1702,Q1604,Q1538,Q1461,Q1389,Q1297,Q1227,Q1156,Q1090,Q1050,Q980,Q918,Q858)</f>
        <v>355708.66384324699</v>
      </c>
      <c r="R2644" s="373">
        <f>SUM(R2527,R2514,R2494,R2479,R2454,R2439,R2400,R2367,R2354,R2294,R2284,R2269,R2256,R2214,R2125,R2020,R1887,R1816,R1759,R1702,R1604,R1538,R1461,R1389,R1297,R1227,R1156,R1090,R1050,R980,R918,R858)</f>
        <v>358259.66384324699</v>
      </c>
      <c r="S2644" s="373">
        <f>SUM(S2527,S2514,S2494,S2479,S2454,S2439,S2400,S2367,S2354,S2294,S2284,S2269,S2256,S2214,S2125,S2020,S1887,S1816,S1759,S1702,S1604,S1538,S1461,S1389,S1297,S1227,S1156,S1090,S1050,S980,S918,S858)</f>
        <v>358259.66384324699</v>
      </c>
      <c r="T2644" s="373">
        <f t="shared" ref="T2644:AC2644" si="1148">SUM(T2527,T2514,T2494,T2488,T2479,T2454,T2439,T2400,T2367,T2354,T2294,T2284,T2269,T2256,T2214,T2125,T2020,T1887,T1816,T1759,T1702,T1604,T1538,T1461,T1389,T1297,T1227,T1156,T1090,T1050,T980,T918,T858)</f>
        <v>89390.984142629924</v>
      </c>
      <c r="U2644" s="373">
        <f t="shared" si="1148"/>
        <v>81068.829859999983</v>
      </c>
      <c r="V2644" s="373">
        <f t="shared" si="1148"/>
        <v>0</v>
      </c>
      <c r="W2644" s="373">
        <f t="shared" si="1148"/>
        <v>2476.4936100000004</v>
      </c>
      <c r="X2644" s="373">
        <f t="shared" si="1148"/>
        <v>-8322.1542826299301</v>
      </c>
      <c r="Y2644" s="373">
        <f t="shared" si="1148"/>
        <v>-2200.3455900000004</v>
      </c>
      <c r="Z2644" s="373">
        <f t="shared" si="1148"/>
        <v>-28.383659999999999</v>
      </c>
      <c r="AA2644" s="373">
        <f t="shared" si="1148"/>
        <v>83516.939809999982</v>
      </c>
      <c r="AB2644" s="925">
        <f t="shared" si="1148"/>
        <v>0</v>
      </c>
      <c r="AC2644" s="326">
        <f t="shared" si="1148"/>
        <v>0</v>
      </c>
      <c r="AD2644" s="1069"/>
      <c r="AE2644" s="1084"/>
      <c r="AG2644" s="3278"/>
      <c r="AK2644" s="140"/>
    </row>
    <row r="2645" spans="1:37" ht="31.5" x14ac:dyDescent="0.25">
      <c r="A2645" s="140">
        <v>1</v>
      </c>
      <c r="B2645" s="559" t="s">
        <v>288</v>
      </c>
      <c r="C2645" s="1898"/>
      <c r="D2645" s="748"/>
      <c r="E2645" s="1902">
        <f>E879</f>
        <v>0</v>
      </c>
      <c r="F2645" s="748">
        <f>F879</f>
        <v>0</v>
      </c>
      <c r="G2645" s="748">
        <f>G879</f>
        <v>49</v>
      </c>
      <c r="H2645" s="1891"/>
      <c r="I2645" s="1901"/>
      <c r="J2645" s="748"/>
      <c r="K2645" s="748"/>
      <c r="L2645" s="748"/>
      <c r="M2645" s="748"/>
      <c r="N2645" s="748"/>
      <c r="O2645" s="748"/>
      <c r="P2645" s="748"/>
      <c r="Q2645" s="373">
        <f t="shared" ref="Q2645:AA2645" si="1149">Q879</f>
        <v>0</v>
      </c>
      <c r="R2645" s="373">
        <f t="shared" si="1149"/>
        <v>0</v>
      </c>
      <c r="S2645" s="373">
        <f t="shared" ref="S2645" si="1150">S879</f>
        <v>0</v>
      </c>
      <c r="T2645" s="373">
        <f t="shared" si="1149"/>
        <v>0</v>
      </c>
      <c r="U2645" s="373">
        <f t="shared" si="1149"/>
        <v>0</v>
      </c>
      <c r="V2645" s="373">
        <f t="shared" si="1149"/>
        <v>0</v>
      </c>
      <c r="W2645" s="373">
        <f t="shared" si="1149"/>
        <v>19.619600000000002</v>
      </c>
      <c r="X2645" s="373">
        <f t="shared" si="1149"/>
        <v>0</v>
      </c>
      <c r="Y2645" s="373">
        <f t="shared" si="1149"/>
        <v>0</v>
      </c>
      <c r="Z2645" s="373">
        <f t="shared" si="1149"/>
        <v>0</v>
      </c>
      <c r="AA2645" s="373">
        <f t="shared" si="1149"/>
        <v>19.619600000000002</v>
      </c>
      <c r="AB2645" s="925"/>
      <c r="AC2645" s="326">
        <f>AC879</f>
        <v>0</v>
      </c>
      <c r="AD2645" s="1069"/>
      <c r="AE2645" s="1084"/>
      <c r="AG2645" s="3278"/>
      <c r="AK2645" s="140"/>
    </row>
    <row r="2646" spans="1:37" s="2240" customFormat="1" ht="86.25" x14ac:dyDescent="0.25">
      <c r="A2646" s="2240">
        <v>1</v>
      </c>
      <c r="B2646" s="291" t="s">
        <v>464</v>
      </c>
      <c r="C2646" s="1898"/>
      <c r="D2646" s="748"/>
      <c r="E2646" s="1902">
        <f>SUM(E2217, ,E2128,E2050,E1609,E1541,E1469, ,E1393,E1314,E1232,E1163,E880,E1093)</f>
        <v>165522</v>
      </c>
      <c r="F2646" s="748">
        <f>SUM(F2217, ,F2128,F2050,F1609,F1541,F1469, ,F1393,F1314,F1232,F1163,F880,F1093)</f>
        <v>41383.75</v>
      </c>
      <c r="G2646" s="748">
        <f>SUM(G2217, ,G2128,G2050,G1609,G1541,G1469, ,G1393,G1314,G1232,G1163,G880,G1093)</f>
        <v>30491</v>
      </c>
      <c r="H2646" s="1891">
        <f t="shared" ref="H2646:H2651" si="1151">G2646/F2646*100</f>
        <v>73.678678225148758</v>
      </c>
      <c r="I2646" s="1901"/>
      <c r="J2646" s="748"/>
      <c r="K2646" s="748"/>
      <c r="L2646" s="748"/>
      <c r="M2646" s="748"/>
      <c r="N2646" s="748"/>
      <c r="O2646" s="748"/>
      <c r="P2646" s="748"/>
      <c r="Q2646" s="373">
        <f t="shared" ref="Q2646:AA2646" si="1152">SUM(Q2217, ,Q2128,Q2050,Q1609,Q1541,Q1469, ,Q1393,Q1314,Q1232,Q1163,Q880,Q1093)</f>
        <v>623022.33459999994</v>
      </c>
      <c r="R2646" s="373">
        <f t="shared" si="1152"/>
        <v>623022.33459999994</v>
      </c>
      <c r="S2646" s="373">
        <f t="shared" ref="S2646" si="1153">SUM(S2217, ,S2128,S2050,S1609,S1541,S1469, ,S1393,S1314,S1232,S1163,S880,S1093)</f>
        <v>623022.33459999994</v>
      </c>
      <c r="T2646" s="373">
        <f t="shared" si="1152"/>
        <v>155755.58364999999</v>
      </c>
      <c r="U2646" s="373">
        <f t="shared" si="1152"/>
        <v>108920.44572999999</v>
      </c>
      <c r="V2646" s="373">
        <f t="shared" si="1152"/>
        <v>0</v>
      </c>
      <c r="W2646" s="373">
        <f t="shared" si="1152"/>
        <v>0</v>
      </c>
      <c r="X2646" s="373">
        <f t="shared" si="1152"/>
        <v>-46835.137919999994</v>
      </c>
      <c r="Y2646" s="373">
        <f t="shared" si="1152"/>
        <v>0</v>
      </c>
      <c r="Z2646" s="373">
        <f t="shared" si="1152"/>
        <v>-143.76169000000002</v>
      </c>
      <c r="AA2646" s="373">
        <f t="shared" si="1152"/>
        <v>108776.68403999998</v>
      </c>
      <c r="AB2646" s="925"/>
      <c r="AC2646" s="326">
        <f>SUM(AC2217, ,AC2128,AC2050,AC1609,AC1541,AC1469, ,AC1393,AC1314,AC1232,AC1163,AC880)</f>
        <v>0</v>
      </c>
      <c r="AD2646" s="1069"/>
      <c r="AE2646" s="1084"/>
      <c r="AG2646" s="3278"/>
    </row>
    <row r="2647" spans="1:37" x14ac:dyDescent="0.25">
      <c r="A2647" s="140">
        <v>1</v>
      </c>
      <c r="B2647" s="291" t="s">
        <v>256</v>
      </c>
      <c r="C2647" s="1903"/>
      <c r="D2647" s="1904"/>
      <c r="E2647" s="1905">
        <f>SUM(E2553,E2481,E2444,E2418,E2384,E2359,E2321,E2310,E2249,E2218, ,E2129,E2051,E1890,E1845,E1820,E1762,E1706,E1660,E1646,E1632,E1610,E1542,E1470, ,E1394,E1315,E1233,E1164,E1094, , ,E1054,E991,E881)</f>
        <v>917668.75</v>
      </c>
      <c r="F2647" s="1905">
        <f>SUM(F2553,F2481,F2444,F2418,F2384,F2359,F2321,F2310,F2249,F2218, ,F2129,F2051,F1890,F1845,F1820,F1762,F1706,F1660,F1646,F1632,F1610,F1542,F1470, ,F1394,F1315,F1233,F1164,F1094, , ,F1054,F991,F881)</f>
        <v>229437.875</v>
      </c>
      <c r="G2647" s="1905">
        <f>SUM(G2553,G2481,G2444,G2418,G2384,G2359,G2321,G2310,G2249,G2218, ,G2129,G2051,G1890,G1845,G1820,G1762,G1706,G1660,G1646,G1632,G1610,G1542,G1470, ,G1394,G1315,G1233,G1164,G1094, , ,G1054,G991,G881)</f>
        <v>207305.06</v>
      </c>
      <c r="H2647" s="1891">
        <f t="shared" si="1151"/>
        <v>90.353460604531833</v>
      </c>
      <c r="I2647" s="1901"/>
      <c r="J2647" s="748"/>
      <c r="K2647" s="748"/>
      <c r="L2647" s="748"/>
      <c r="M2647" s="748"/>
      <c r="N2647" s="748"/>
      <c r="O2647" s="748"/>
      <c r="P2647" s="748"/>
      <c r="Q2647" s="373"/>
      <c r="R2647" s="373"/>
      <c r="S2647" s="373"/>
      <c r="T2647" s="373"/>
      <c r="U2647" s="373"/>
      <c r="V2647" s="373"/>
      <c r="W2647" s="373"/>
      <c r="X2647" s="373"/>
      <c r="Y2647" s="373"/>
      <c r="Z2647" s="373"/>
      <c r="AA2647" s="373"/>
      <c r="AB2647" s="929"/>
      <c r="AC2647" s="326"/>
      <c r="AD2647" s="1069"/>
      <c r="AE2647" s="1084"/>
      <c r="AF2647" s="3039"/>
      <c r="AG2647" s="3278"/>
      <c r="AK2647" s="140"/>
    </row>
    <row r="2648" spans="1:37" ht="29.25" x14ac:dyDescent="0.25">
      <c r="A2648" s="140">
        <v>1</v>
      </c>
      <c r="B2648" s="291" t="s">
        <v>269</v>
      </c>
      <c r="C2648" s="1903"/>
      <c r="D2648" s="1904"/>
      <c r="E2648" s="1905">
        <f>SUM(E2219, ,E2130,E2052,E1891,E1821,E1763,E1707,E1611,E1543,E1471, ,E1395,E1316,E1234,E1165,E1055,E992,E882,E2360)</f>
        <v>576642</v>
      </c>
      <c r="F2648" s="1905">
        <f>SUM(F2219, ,F2130,F2052,F1891,F1821,F1763,F1707,F1611,F1543,F1471, ,F1395,F1316,F1234,F1165,F1055,F992,F882,F2360)</f>
        <v>144165.25</v>
      </c>
      <c r="G2648" s="1904">
        <f>SUM(G2219, ,G2130,G2052,G1891,G1821,G1763,G1707,G1611,G1543,G1471, ,G1395,G1316,G1234,G1165,G1055,G992,G882,G2360)</f>
        <v>123065</v>
      </c>
      <c r="H2648" s="1891">
        <f t="shared" si="1151"/>
        <v>85.363844615814145</v>
      </c>
      <c r="I2648" s="1901"/>
      <c r="J2648" s="748"/>
      <c r="K2648" s="748"/>
      <c r="L2648" s="748"/>
      <c r="M2648" s="748"/>
      <c r="N2648" s="748"/>
      <c r="O2648" s="748"/>
      <c r="P2648" s="748"/>
      <c r="Q2648" s="373">
        <f t="shared" ref="Q2648:AA2648" si="1154">SUM(Q2219, ,Q2130,Q2052,Q1891,Q1821,Q1763,Q1707,Q1611,Q1543,Q1471, ,Q1395,Q1316,Q1234,Q1165,Q1055,Q992,Q882)</f>
        <v>0</v>
      </c>
      <c r="R2648" s="373">
        <f t="shared" si="1154"/>
        <v>0</v>
      </c>
      <c r="S2648" s="373">
        <f t="shared" ref="S2648" si="1155">SUM(S2219, ,S2130,S2052,S1891,S1821,S1763,S1707,S1611,S1543,S1471, ,S1395,S1316,S1234,S1165,S1055,S992,S882)</f>
        <v>0</v>
      </c>
      <c r="T2648" s="373">
        <f t="shared" si="1154"/>
        <v>0</v>
      </c>
      <c r="U2648" s="373">
        <f t="shared" si="1154"/>
        <v>0</v>
      </c>
      <c r="V2648" s="373"/>
      <c r="W2648" s="373">
        <f t="shared" si="1154"/>
        <v>0</v>
      </c>
      <c r="X2648" s="373">
        <f t="shared" si="1154"/>
        <v>0</v>
      </c>
      <c r="Y2648" s="373">
        <f t="shared" si="1154"/>
        <v>0</v>
      </c>
      <c r="Z2648" s="373">
        <f t="shared" si="1154"/>
        <v>0</v>
      </c>
      <c r="AA2648" s="373">
        <f t="shared" si="1154"/>
        <v>0</v>
      </c>
      <c r="AB2648" s="929"/>
      <c r="AC2648" s="326">
        <f>SUM(AC2219, ,AC2130,AC2052,AC1891,AC1821,AC1763,AC1707,AC1611,AC1543,AC1471, ,AC1395,AC1316,AC1234,AC1165,AC1055,AC992,AC882)</f>
        <v>0</v>
      </c>
      <c r="AD2648" s="1069"/>
      <c r="AE2648" s="1084"/>
      <c r="AG2648" s="3278"/>
      <c r="AK2648" s="140"/>
    </row>
    <row r="2649" spans="1:37" ht="29.25" x14ac:dyDescent="0.25">
      <c r="A2649" s="140">
        <v>1</v>
      </c>
      <c r="B2649" s="291" t="s">
        <v>257</v>
      </c>
      <c r="C2649" s="1903"/>
      <c r="D2649" s="1904"/>
      <c r="E2649" s="1905">
        <f>SUM(E2482,E2445,E2419,E2385,E2361,E2322,E2250,E2220,E2156, ,E2131,E2053,E1892,E1846,E1822,E1764,E1708,E1661,E1647,E1633,E1612,E1544,E1472, ,E1396,E1317,E1235,E1166,E1095, , ,E1056,E993,E883,E2554,E2572)</f>
        <v>1016945.1063829787</v>
      </c>
      <c r="F2649" s="1905">
        <f>SUM(F2482,F2445,F2419,F2385,F2361,F2322,F2250,F2220,F2156, ,F2131,F2053,F1892,F1846,F1822,F1764,F1708,F1661,F1647,F1633,F1612,F1544,F1472, ,F1396,F1317,F1235,F1166,F1095, , ,F1056,F993,F883,F2554,F2572)</f>
        <v>254239.05319148939</v>
      </c>
      <c r="G2649" s="1905">
        <f>SUM(G2482,G2445,G2419,G2385,G2361,G2322,G2250,G2220,G2156, ,G2131,G2053,G1892,G1846,G1822,G1764,G1708,G1661,G1647,G1633,G1612,G1544,G1472, ,G1396,G1317,G1235,G1166,G1095, , ,G1056,G993,G883,G2554,G2572)</f>
        <v>237151.40851063828</v>
      </c>
      <c r="H2649" s="1891">
        <f t="shared" si="1151"/>
        <v>93.278906420414913</v>
      </c>
      <c r="I2649" s="1901"/>
      <c r="J2649" s="748"/>
      <c r="K2649" s="748"/>
      <c r="L2649" s="748"/>
      <c r="M2649" s="748"/>
      <c r="N2649" s="748"/>
      <c r="O2649" s="748"/>
      <c r="P2649" s="748"/>
      <c r="Q2649" s="373"/>
      <c r="R2649" s="373"/>
      <c r="S2649" s="373"/>
      <c r="T2649" s="373"/>
      <c r="U2649" s="373"/>
      <c r="V2649" s="373"/>
      <c r="W2649" s="373"/>
      <c r="X2649" s="373"/>
      <c r="Y2649" s="373"/>
      <c r="Z2649" s="373"/>
      <c r="AA2649" s="373"/>
      <c r="AB2649" s="958"/>
      <c r="AC2649" s="326"/>
      <c r="AD2649" s="1069"/>
      <c r="AE2649" s="1084"/>
      <c r="AG2649" s="3278"/>
      <c r="AK2649" s="140"/>
    </row>
    <row r="2650" spans="1:37" ht="29.25" x14ac:dyDescent="0.25">
      <c r="A2650" s="140">
        <v>1</v>
      </c>
      <c r="B2650" s="291" t="s">
        <v>258</v>
      </c>
      <c r="C2650" s="1903"/>
      <c r="D2650" s="1904"/>
      <c r="E2650" s="1905">
        <f>SUM(E2446,E2362,E2221, ,E2132,E2054,E1893,E1823,E1765,E1709,E1613,E1545,E1473, ,E1397,E1318,E1236,E1167,E1096, , ,E1057,E994,E926,E884, )</f>
        <v>262630</v>
      </c>
      <c r="F2650" s="1905">
        <f>SUM(F2446,F2362,F2221, ,F2132,F2054,F1893,F1823,F1765,F1709,F1613,F1545,F1473, ,F1397,F1318,F1236,F1167,F1096, , ,F1057,F994,F926,F884, )</f>
        <v>65658.5</v>
      </c>
      <c r="G2650" s="373">
        <f>SUM(G2446,G2362,G2221, ,G2132,G2054,G1893,G1823,G1765,G1709,G1613,G1545,G1473, ,G1397,G1318,G1236,G1167,G1096, , ,G1057,G994,G926,G884, )</f>
        <v>62839</v>
      </c>
      <c r="H2650" s="1891">
        <f t="shared" si="1151"/>
        <v>95.705811128795204</v>
      </c>
      <c r="I2650" s="1901"/>
      <c r="J2650" s="748"/>
      <c r="K2650" s="748"/>
      <c r="L2650" s="748"/>
      <c r="M2650" s="748"/>
      <c r="N2650" s="748"/>
      <c r="O2650" s="748"/>
      <c r="P2650" s="748"/>
      <c r="Q2650" s="373">
        <f t="shared" ref="Q2650:AA2650" si="1156">SUM(Q2446,Q2362,Q2221, ,Q2132,Q2054,Q1893,Q1823,Q1765,Q1709,Q1613,Q1545,Q1473, ,Q1397,Q1318,Q1236,Q1167,Q1096, , ,Q1057,Q994,Q926,Q884, )</f>
        <v>0</v>
      </c>
      <c r="R2650" s="373">
        <f t="shared" si="1156"/>
        <v>0</v>
      </c>
      <c r="S2650" s="373">
        <f t="shared" ref="S2650" si="1157">SUM(S2446,S2362,S2221, ,S2132,S2054,S1893,S1823,S1765,S1709,S1613,S1545,S1473, ,S1397,S1318,S1236,S1167,S1096, , ,S1057,S994,S926,S884, )</f>
        <v>0</v>
      </c>
      <c r="T2650" s="373">
        <f t="shared" si="1156"/>
        <v>0</v>
      </c>
      <c r="U2650" s="373">
        <f t="shared" si="1156"/>
        <v>0</v>
      </c>
      <c r="V2650" s="373">
        <f t="shared" si="1156"/>
        <v>0</v>
      </c>
      <c r="W2650" s="373">
        <f t="shared" si="1156"/>
        <v>0</v>
      </c>
      <c r="X2650" s="373">
        <f t="shared" si="1156"/>
        <v>0</v>
      </c>
      <c r="Y2650" s="373">
        <f t="shared" si="1156"/>
        <v>0</v>
      </c>
      <c r="Z2650" s="373">
        <f t="shared" si="1156"/>
        <v>0</v>
      </c>
      <c r="AA2650" s="373">
        <f t="shared" si="1156"/>
        <v>0</v>
      </c>
      <c r="AB2650" s="929"/>
      <c r="AC2650" s="326">
        <f>SUM(AC2446,AC2362,AC2221, ,AC2132,AC2054,AC1893,AC1823,AC1765,AC1709,AC1613,AC1545,AC1473, ,AC1397,AC1318,AC1236,AC1167,AC1096, , ,AC1057,AC994,AC926,AC884, )</f>
        <v>0</v>
      </c>
      <c r="AD2650" s="1069"/>
      <c r="AE2650" s="1084"/>
      <c r="AG2650" s="3278"/>
      <c r="AK2650" s="140"/>
    </row>
    <row r="2651" spans="1:37" ht="29.25" x14ac:dyDescent="0.25">
      <c r="A2651" s="140">
        <v>1</v>
      </c>
      <c r="B2651" s="291" t="s">
        <v>133</v>
      </c>
      <c r="C2651" s="1903"/>
      <c r="D2651" s="1904"/>
      <c r="E2651" s="1905">
        <f>SUM(E2555,E2535,E2516,E2510,E2483,E2460,E2447,E2420,E2405,E2386,E2371,E2363,E2324,E2311,E2288,E2280,E2259,E2251,E2222,E2157, ,E2133,E2055,E1894,E1847,E1824,E1766,E1710,E1662,E1648,E1634,E1614,E1546,E1474, ,E1398,E1319,E1237,E1168,E1097, , ,E1058,E995,E927,E885, E2573)</f>
        <v>4789713.3976190463</v>
      </c>
      <c r="F2651" s="1904">
        <f>SUM(F2555,F2535,F2516,F2510,F2483,F2460,F2447,F2420,F2405,F2386,F2371,F2363,F2324,F2311,F2288,F2280,F2259,F2251,F2222,F2157, ,F2133,F2055,F1894,F1847,F1824,F1766,F1710,F1662,F1648,F1634,F1614,F1546,F1474, ,F1398,F1319,F1237,F1168,F1097, , ,F1058,F995,F927,F885, F2573)</f>
        <v>1197495.2464285712</v>
      </c>
      <c r="G2651" s="1904">
        <f>SUM(G2555,G2535,G2516,G2510,G2483,G2460,G2447,G2420,G2405,G2386,G2371,G2363,G2324,G2311,G2288,G2280,G2259,G2251,G2222,G2157, ,G2133,G2055,G1894,G1847,G1824,G1766,G1710,G1662,G1648,G1634,G1614,G1546,G1474, ,G1398,G1319,G1237,G1168,G1097, , ,G1058,G995,G927,G885, G2573)</f>
        <v>1078577.098095238</v>
      </c>
      <c r="H2651" s="1891">
        <f t="shared" si="1151"/>
        <v>90.069426272213065</v>
      </c>
      <c r="I2651" s="1901"/>
      <c r="J2651" s="748"/>
      <c r="K2651" s="748"/>
      <c r="L2651" s="748"/>
      <c r="M2651" s="748"/>
      <c r="N2651" s="748"/>
      <c r="O2651" s="748"/>
      <c r="P2651" s="748"/>
      <c r="Q2651" s="373">
        <f>SUM(Q2555,Q2535,Q2516,Q2510,Q2483,Q2460,Q2447,Q2420,Q2405,Q2386,Q2371,Q2363,Q2324,Q2311,Q2288,Q2280,Q2259,Q2251,Q2222,Q2157, ,Q2133,Q2055,Q1894,Q1847,Q1824,Q1766,Q1710,Q1662,Q1648,Q1634,Q1614,Q1546,Q1474, ,Q1398,Q1319,Q1237,Q1168,Q1097, , ,Q1058,Q995,Q927,Q885, Q2573)</f>
        <v>5947354.4790132474</v>
      </c>
      <c r="R2651" s="373">
        <f>SUM(R2555,R2535,R2516,R2510,R2483,R2460,R2447,R2420,R2405,R2386,R2371,R2363,R2324,R2311,R2288,R2280,R2259,R2251,R2222,R2157, ,R2133,R2055,R1894,R1847,R1824,R1766,R1710,R1662,R1648,R1634,R1614,R1546,R1474, ,R1398,R1319,R1237,R1168,R1097, , ,R1058,R995,R927,R885, R2573)</f>
        <v>6033075.8992132479</v>
      </c>
      <c r="S2651" s="373">
        <f>SUM(S2555,S2535,S2516,S2510,S2483,S2460,S2447,S2420,S2405,S2386,S2371,S2363,S2324,S2311,S2288,S2280,S2259,S2251,S2222,S2157, ,S2133,S2055,S1894,S1847,S1824,S1766,S1710,S1662,S1648,S1634,S1614,S1546,S1474, ,S1398,S1319,S1237,S1168,S1097, , ,S1058,S995,S927,S885, S2573)</f>
        <v>6033075.8992132479</v>
      </c>
      <c r="T2651" s="373">
        <f t="shared" ref="T2651:AC2651" si="1158">SUM(T2555,T2535,T2516,T2510,T2483,T2460,T2447,T2420,T2405,T2386,T2371,T2363,T2324,T2311,T2288,T2280,T2259,T2251,T2222,T2157, ,T2133,T2055,T1894,T1847,T1824,T1766,T1710,T1662,T1648,T1634,T1614,T1546,T1474, ,T1398,T1319,T1237,T1168,T1097,T1058,T995,T927,T885, T2573)</f>
        <v>1502424.3325169485</v>
      </c>
      <c r="U2651" s="373">
        <f t="shared" si="1158"/>
        <v>1356893.05158</v>
      </c>
      <c r="V2651" s="373">
        <f t="shared" si="1158"/>
        <v>0</v>
      </c>
      <c r="W2651" s="373">
        <f t="shared" si="1158"/>
        <v>982.60928999999999</v>
      </c>
      <c r="X2651" s="373">
        <f t="shared" si="1158"/>
        <v>-145787.01515694812</v>
      </c>
      <c r="Y2651" s="373">
        <f t="shared" si="1158"/>
        <v>-11095.171340000001</v>
      </c>
      <c r="Z2651" s="373">
        <f t="shared" si="1158"/>
        <v>-540.38195000000007</v>
      </c>
      <c r="AA2651" s="373">
        <f t="shared" si="1158"/>
        <v>1357335.27892</v>
      </c>
      <c r="AB2651" s="929">
        <f t="shared" si="1158"/>
        <v>0</v>
      </c>
      <c r="AC2651" s="326">
        <f t="shared" si="1158"/>
        <v>0</v>
      </c>
      <c r="AD2651" s="1069"/>
      <c r="AE2651" s="1084"/>
      <c r="AG2651" s="3278"/>
      <c r="AK2651" s="140"/>
    </row>
    <row r="2652" spans="1:37" ht="15.75" x14ac:dyDescent="0.25">
      <c r="A2652" s="140">
        <v>1</v>
      </c>
      <c r="B2652" s="1906" t="s">
        <v>28</v>
      </c>
      <c r="C2652" s="1906"/>
      <c r="D2652" s="1907"/>
      <c r="E2652" s="1908"/>
      <c r="F2652" s="1907"/>
      <c r="G2652" s="1907"/>
      <c r="H2652" s="748"/>
      <c r="I2652" s="1909"/>
      <c r="J2652" s="1909"/>
      <c r="K2652" s="1910"/>
      <c r="L2652" s="1910"/>
      <c r="M2652" s="1910"/>
      <c r="N2652" s="1910"/>
      <c r="O2652" s="1910"/>
      <c r="P2652" s="1910"/>
      <c r="Q2652" s="373">
        <f>Q2651-Q2644-Q2640-Q2639-Q2629-Q2620-Q2603-Q2598-Q2585</f>
        <v>0</v>
      </c>
      <c r="R2652" s="373">
        <f t="shared" ref="R2652:S2652" si="1159">R2651-R2644-R2640-R2639-R2629-R2620-R2603-R2598-R2585</f>
        <v>0</v>
      </c>
      <c r="S2652" s="373">
        <f t="shared" si="1159"/>
        <v>0</v>
      </c>
      <c r="T2652" s="373">
        <f t="shared" ref="T2652" si="1160">T2651-T2644-T2640-T2639-T2629-T2620-T2603-T2598-T2585</f>
        <v>0</v>
      </c>
      <c r="U2652" s="373">
        <f t="shared" ref="U2652" si="1161">U2651-U2644-U2640-U2639-U2629-U2620-U2603-U2598-U2585</f>
        <v>0</v>
      </c>
      <c r="V2652" s="373">
        <f t="shared" ref="V2652" si="1162">V2651-V2644-V2640-V2639-V2629-V2620-V2603-V2598-V2585</f>
        <v>0</v>
      </c>
      <c r="W2652" s="373">
        <f>W2651-W2644-W2640-W2639-W2629-W2620-W2603-W2598-W2585-W2645</f>
        <v>-4.6540549192286562E-13</v>
      </c>
      <c r="X2652" s="373">
        <f t="shared" ref="X2652" si="1163">X2651-X2644-X2640-X2639-X2629-X2620-X2603-X2598-X2585</f>
        <v>0</v>
      </c>
      <c r="Y2652" s="373">
        <f t="shared" ref="Y2652" si="1164">Y2651-Y2644-Y2640-Y2639-Y2629-Y2620-Y2603-Y2598-Y2585</f>
        <v>7.9580786405131221E-13</v>
      </c>
      <c r="Z2652" s="373">
        <f t="shared" ref="Z2652" si="1165">Z2651-Z2644-Z2640-Z2639-Z2629-Z2620-Z2603-Z2598-Z2585</f>
        <v>0</v>
      </c>
      <c r="AA2652" s="373">
        <f>AA2651-AA2644-AA2640-AA2639-AA2629-AA2620-AA2603-AA2598-AA2585-AA2645</f>
        <v>3.2558844509367191E-10</v>
      </c>
      <c r="AB2652" s="1911"/>
      <c r="AC2652" s="326"/>
      <c r="AD2652" s="1069"/>
      <c r="AE2652" s="1084"/>
      <c r="AG2652" s="3278"/>
      <c r="AK2652" s="140"/>
    </row>
    <row r="2653" spans="1:37" x14ac:dyDescent="0.25">
      <c r="A2653" s="140">
        <v>1</v>
      </c>
      <c r="B2653" s="714" t="s">
        <v>221</v>
      </c>
      <c r="C2653" s="714"/>
      <c r="D2653" s="1891"/>
      <c r="E2653" s="1892">
        <f>SUM( ,E2161,E2063,E998,E932,E894, E2489)</f>
        <v>2608</v>
      </c>
      <c r="F2653" s="1891">
        <f t="shared" ref="F2653:G2653" si="1166">SUM( ,F2161,F2063,F998,F932,F894, F2489)</f>
        <v>654</v>
      </c>
      <c r="G2653" s="1891">
        <f t="shared" si="1166"/>
        <v>564</v>
      </c>
      <c r="H2653" s="748">
        <f>G2653/F2653*100</f>
        <v>86.238532110091754</v>
      </c>
      <c r="I2653" s="1893">
        <f>K2653/E2653</f>
        <v>9.9022239263803673</v>
      </c>
      <c r="J2653" s="1893">
        <f t="shared" ref="J2653:J2656" si="1167">M2653/G2653</f>
        <v>10.455673758865249</v>
      </c>
      <c r="K2653" s="1891">
        <f t="shared" ref="K2653:M2653" si="1168">SUM( ,K2161,K2063,K998,K932,K894, K2489)</f>
        <v>25825</v>
      </c>
      <c r="L2653" s="1891">
        <f t="shared" si="1168"/>
        <v>12624</v>
      </c>
      <c r="M2653" s="1891">
        <f t="shared" si="1168"/>
        <v>5897</v>
      </c>
      <c r="N2653" s="1891">
        <f>M2653/L2653*100</f>
        <v>46.712610899873255</v>
      </c>
      <c r="O2653" s="1891">
        <f>SUM( ,O2161,O2063,O998,O932,O894, O2489)</f>
        <v>85.070000000000007</v>
      </c>
      <c r="P2653" s="1894">
        <f>SUM( ,P2161,P2063,P998,P932,P894, P2489)</f>
        <v>1227.1467956626757</v>
      </c>
      <c r="Q2653" s="373">
        <f>Q2652*1000</f>
        <v>0</v>
      </c>
      <c r="R2653" s="373">
        <f t="shared" ref="R2653:S2653" si="1169">R2652*1000</f>
        <v>0</v>
      </c>
      <c r="S2653" s="373">
        <f t="shared" si="1169"/>
        <v>0</v>
      </c>
      <c r="T2653" s="373"/>
      <c r="U2653" s="373"/>
      <c r="V2653" s="373"/>
      <c r="W2653" s="373"/>
      <c r="X2653" s="373"/>
      <c r="Y2653" s="373"/>
      <c r="Z2653" s="373"/>
      <c r="AA2653" s="373"/>
      <c r="AB2653" s="1638"/>
      <c r="AC2653" s="326"/>
      <c r="AD2653" s="1069"/>
      <c r="AE2653" s="1084"/>
      <c r="AG2653" s="3278"/>
      <c r="AK2653" s="140"/>
    </row>
    <row r="2654" spans="1:37" x14ac:dyDescent="0.25">
      <c r="A2654" s="140">
        <v>1</v>
      </c>
      <c r="B2654" s="1912" t="s">
        <v>222</v>
      </c>
      <c r="C2654" s="1913"/>
      <c r="D2654" s="1914"/>
      <c r="E2654" s="1905">
        <f>SUM(E2541,E2522,E2392,E2327,E2263,E2234,E2225,E2138,E2070,E1901,E1831,E1770,E1716,E1618,E1550,E1481, ,E1404,E1331,E1241,E1174,E1102, , ,E1062,E1001,E898,E2450,E2577)</f>
        <v>41005</v>
      </c>
      <c r="F2654" s="1915">
        <f t="shared" ref="F2654:G2654" si="1170">SUM(F2541,F2522,F2392,F2327,F2263,F2234,F2225,F2138,F2070,F1901,F1831,F1770,F1716,F1618,F1550,F1481, ,F1404,F1331,F1241,F1174,F1102, , ,F1062,F1001,F898,F2450,F2577)</f>
        <v>10258.5</v>
      </c>
      <c r="G2654" s="1915">
        <f t="shared" si="1170"/>
        <v>9848</v>
      </c>
      <c r="H2654" s="748">
        <f>SUM(H2541,H2522,H2392,H2327,H2263,H2234,H2225,H2138,H2070,H1901,H1831,H1770,H1716,H1618,H1550,H1481, ,H1404,H1331,H1241,H1174,H1102, , ,H1062,H1001,H898,H2450,H2489)</f>
        <v>2497.8186360888158</v>
      </c>
      <c r="I2654" s="1893">
        <f>K2654/E2654</f>
        <v>6.4444336056578466</v>
      </c>
      <c r="J2654" s="1893">
        <f t="shared" si="1167"/>
        <v>6.0507717303005686</v>
      </c>
      <c r="K2654" s="1914">
        <f t="shared" ref="K2654:M2654" si="1171">SUM(K2541,K2522,K2392,K2327,K2263,K2234,K2225,K2138,K2070,K1901,K1831,K1770,K1716,K1618,K1550,K1481, ,K1404,K1331,K1241,K1174,K1102, , ,K1062,K1001,K898,K2450,K2577)</f>
        <v>264254</v>
      </c>
      <c r="L2654" s="1914">
        <f t="shared" si="1171"/>
        <v>77722</v>
      </c>
      <c r="M2654" s="1914">
        <f t="shared" si="1171"/>
        <v>59588</v>
      </c>
      <c r="N2654" s="1891">
        <f>M2654/L2654*100</f>
        <v>76.668124855253339</v>
      </c>
      <c r="O2654" s="1914">
        <f>SUM(O2541,O2522,O2392,O2327,O2263,O2234,O2225,O2138,O2070,O1901,O1831,O1770,O1716,O1618,O1550,O1481, ,O1404,O1331,O1241,O1174,O1102, , ,O1062,O1001,O898,O2450,O2577)</f>
        <v>1104.1849999999999</v>
      </c>
      <c r="P2654" s="1894">
        <f>M2654/$B$4*12/O2654</f>
        <v>215.86237813409892</v>
      </c>
      <c r="Q2654" s="373"/>
      <c r="R2654" s="373"/>
      <c r="S2654" s="373"/>
      <c r="T2654" s="373"/>
      <c r="U2654" s="373"/>
      <c r="V2654" s="373"/>
      <c r="W2654" s="373"/>
      <c r="X2654" s="373"/>
      <c r="Y2654" s="373"/>
      <c r="Z2654" s="373"/>
      <c r="AA2654" s="373"/>
      <c r="AB2654" s="903"/>
      <c r="AC2654" s="326"/>
      <c r="AD2654" s="1069"/>
      <c r="AE2654" s="1084"/>
      <c r="AG2654" s="3278"/>
      <c r="AK2654" s="140"/>
    </row>
    <row r="2655" spans="1:37" ht="29.25" x14ac:dyDescent="0.25">
      <c r="A2655" s="140">
        <v>1</v>
      </c>
      <c r="B2655" s="718" t="s">
        <v>198</v>
      </c>
      <c r="C2655" s="718"/>
      <c r="D2655" s="1916"/>
      <c r="E2655" s="1908">
        <f>SUM(E2542,E2523,E2393,E2328,E2264,E2235, ,E2226,E2162,E2139,E2071,E1902,E1832,E1771,E1717,E1619,E1551,E1482, ,E1405,E1332,E1242,E1175,E1103, , ,E1063,E1002,E933,E899, ,E2451,E2490,E2578)</f>
        <v>43613</v>
      </c>
      <c r="F2655" s="1916">
        <f>SUM(F2542,F2523,F2393,F2328,F2264,F2235, ,F2226,F2162,F2139,F2071,F1902,F1832,F1771,F1717,F1619,F1551,F1482, ,F1405,F1332,F1242,F1175,F1103, , ,F1063,F1002,F933,F899, ,F2451,F2490,F2578)</f>
        <v>10912.5</v>
      </c>
      <c r="G2655" s="1916">
        <f>SUM(G2542,G2523,G2393,G2328,G2264,G2235, ,G2226,G2162,G2139,G2071,G1902,G1832,G1771,G1717,G1619,G1551,G1482, ,G1405,G1332,G1242,G1175,G1103, , ,G1063,G1002,G933,G899, ,G2451,G2490,G2578)</f>
        <v>10412</v>
      </c>
      <c r="H2655" s="748">
        <f t="shared" ref="H2655:H2662" si="1172">G2655/F2655*100</f>
        <v>95.4135166093929</v>
      </c>
      <c r="I2655" s="1893">
        <f>K2655/E2655</f>
        <v>6.6512049159654234</v>
      </c>
      <c r="J2655" s="1893">
        <f t="shared" si="1167"/>
        <v>6.2893776411832505</v>
      </c>
      <c r="K2655" s="1916">
        <f>SUM(K2542,K2523,K2393,K2328,K2264,K2235, ,K2226,K2162,K2139,K2071,K1902,K1832,K1771,K1717,K1619,K1551,K1482, ,K1405,K1332,K1242,K1175,K1103, , ,K1063,K1002,K933,K899, ,K2451,K2490,K2578)</f>
        <v>290079</v>
      </c>
      <c r="L2655" s="1916">
        <f>SUM(L2542,L2523,L2393,L2328,L2264,L2235, ,L2226,L2162,L2139,L2071,L1902,L1832,L1771,L1717,L1619,L1551,L1482, ,L1405,L1332,L1242,L1175,L1103, , ,L1063,L1002,L933,L899, ,L2451,L2490,L2578)</f>
        <v>90346</v>
      </c>
      <c r="M2655" s="1916">
        <f>SUM(M2542,M2523,M2393,M2328,M2264,M2235, ,M2226,M2162,M2139,M2071,M1902,M1832,M1771,M1717,M1619,M1551,M1482, ,M1405,M1332,M1242,M1175,M1103, , ,M1063,M1002,M933,M899, ,M2451,M2490,M2578)</f>
        <v>65485</v>
      </c>
      <c r="N2655" s="1891">
        <f>M2655/L2655*100</f>
        <v>72.48245633453611</v>
      </c>
      <c r="O2655" s="1916">
        <f>SUM(O2542,O2523,O2393,O2328,O2264,O2235, ,O2226,O2162,O2139,O2071,O1902,O1832,O1771,O1717,O1619,O1551,O1482, ,O1405,O1332,O1242,O1175,O1103, , ,O1063,O1002,O933,O899, ,O2451,O2490,O2578)</f>
        <v>1189.2549999999999</v>
      </c>
      <c r="P2655" s="1894">
        <f>M2655/$B$4*12/O2655</f>
        <v>220.25553813101482</v>
      </c>
      <c r="Q2655" s="373">
        <f t="shared" ref="Q2655:AA2655" si="1173">SUM(Q2542,Q2523,Q2393,Q2328,Q2264,Q2235, ,Q2226,Q2162,Q2139,Q2071,Q1902,Q1832,Q1771,Q1717,Q1619,Q1551,Q1482, ,Q1405,Q1332,Q1242,Q1175,Q1103, , ,Q1063,Q1002,Q933,Q899, ,Q2451,Q2490,Q2578)</f>
        <v>946439.36369954923</v>
      </c>
      <c r="R2655" s="373">
        <f t="shared" si="1173"/>
        <v>946439.36369954923</v>
      </c>
      <c r="S2655" s="373">
        <f t="shared" ref="S2655" si="1174">SUM(S2542,S2523,S2393,S2328,S2264,S2235, ,S2226,S2162,S2139,S2071,S1902,S1832,S1771,S1717,S1619,S1551,S1482, ,S1405,S1332,S1242,S1175,S1103, , ,S1063,S1002,S933,S899, ,S2451,S2490,S2578)</f>
        <v>946439.36369954923</v>
      </c>
      <c r="T2655" s="373">
        <f t="shared" si="1173"/>
        <v>236609.84092488731</v>
      </c>
      <c r="U2655" s="373">
        <f t="shared" si="1173"/>
        <v>226972.75593000001</v>
      </c>
      <c r="V2655" s="373">
        <f t="shared" si="1173"/>
        <v>0</v>
      </c>
      <c r="W2655" s="373">
        <f t="shared" si="1173"/>
        <v>0</v>
      </c>
      <c r="X2655" s="373">
        <f t="shared" si="1173"/>
        <v>-9637.0849948873201</v>
      </c>
      <c r="Y2655" s="373">
        <f t="shared" si="1173"/>
        <v>-39.908630000000002</v>
      </c>
      <c r="Z2655" s="373">
        <f t="shared" si="1173"/>
        <v>-207.80526000000003</v>
      </c>
      <c r="AA2655" s="373">
        <f t="shared" si="1173"/>
        <v>226764.95066999999</v>
      </c>
      <c r="AB2655" s="1917"/>
      <c r="AC2655" s="326">
        <f>SUM(AC2542,AC2523,AC2393,AC2328,AC2264,AC2235, ,AC2226,AC2162,AC2139,AC2071,AC1902,AC1832,AC1771,AC1717,AC1619,AC1551,AC1482, ,AC1405,AC1332,AC1242,AC1175,AC1103, , ,AC1063,AC1002,AC933,AC899, ,AC2451)</f>
        <v>0</v>
      </c>
      <c r="AD2655" s="1069"/>
      <c r="AE2655" s="1084"/>
      <c r="AG2655" s="3278"/>
      <c r="AK2655" s="140"/>
    </row>
    <row r="2656" spans="1:37" ht="30" x14ac:dyDescent="0.25">
      <c r="A2656" s="140">
        <v>1</v>
      </c>
      <c r="B2656" s="1918" t="s">
        <v>213</v>
      </c>
      <c r="C2656" s="1919"/>
      <c r="D2656" s="1920"/>
      <c r="E2656" s="1921">
        <f>E2233+E2540</f>
        <v>18</v>
      </c>
      <c r="F2656" s="1920">
        <f xml:space="preserve"> +F2233+F2540</f>
        <v>5</v>
      </c>
      <c r="G2656" s="1920">
        <f xml:space="preserve"> +G2233+G2540</f>
        <v>10</v>
      </c>
      <c r="H2656" s="748">
        <f t="shared" si="1172"/>
        <v>200</v>
      </c>
      <c r="I2656" s="1893">
        <f>L2656/F2656</f>
        <v>9.8000000000000007</v>
      </c>
      <c r="J2656" s="1893">
        <f t="shared" si="1167"/>
        <v>15.8</v>
      </c>
      <c r="K2656" s="1920">
        <f xml:space="preserve"> +K2233+K2540</f>
        <v>198</v>
      </c>
      <c r="L2656" s="1920">
        <f xml:space="preserve"> +L2233+L2540</f>
        <v>49</v>
      </c>
      <c r="M2656" s="1920">
        <f xml:space="preserve"> +M2233+M2540</f>
        <v>158</v>
      </c>
      <c r="N2656" s="1922">
        <f>M2656/L2656*100</f>
        <v>322.44897959183675</v>
      </c>
      <c r="O2656" s="1920">
        <f xml:space="preserve"> +O2233+O2540</f>
        <v>0.66</v>
      </c>
      <c r="P2656" s="1923">
        <f>M2656/$B$4*12/O2656</f>
        <v>957.57575757575751</v>
      </c>
      <c r="Q2656" s="373">
        <f t="shared" ref="Q2656:AA2656" si="1175">Q2542+Q2235</f>
        <v>1913.0004059760001</v>
      </c>
      <c r="R2656" s="373">
        <f t="shared" si="1175"/>
        <v>1913.0004059760001</v>
      </c>
      <c r="S2656" s="373">
        <f t="shared" ref="S2656" si="1176">S2542+S2235</f>
        <v>1913.0004059760001</v>
      </c>
      <c r="T2656" s="373">
        <f t="shared" si="1175"/>
        <v>478.25010149400003</v>
      </c>
      <c r="U2656" s="373">
        <f t="shared" si="1175"/>
        <v>1759.89185</v>
      </c>
      <c r="V2656" s="373">
        <f t="shared" si="1175"/>
        <v>0</v>
      </c>
      <c r="W2656" s="373">
        <f t="shared" si="1175"/>
        <v>0</v>
      </c>
      <c r="X2656" s="373">
        <f t="shared" si="1175"/>
        <v>1281.6417485060001</v>
      </c>
      <c r="Y2656" s="373">
        <f t="shared" si="1175"/>
        <v>0</v>
      </c>
      <c r="Z2656" s="373">
        <f t="shared" si="1175"/>
        <v>0</v>
      </c>
      <c r="AA2656" s="373">
        <f t="shared" si="1175"/>
        <v>1759.89185</v>
      </c>
      <c r="AB2656" s="1924"/>
      <c r="AC2656" s="326">
        <f>AC2542+AC2235</f>
        <v>0</v>
      </c>
      <c r="AD2656" s="1069"/>
      <c r="AE2656" s="1084"/>
      <c r="AG2656" s="3278"/>
      <c r="AK2656" s="140"/>
    </row>
    <row r="2657" spans="1:37" ht="30" x14ac:dyDescent="0.25">
      <c r="A2657" s="140">
        <v>1</v>
      </c>
      <c r="B2657" s="1925" t="s">
        <v>233</v>
      </c>
      <c r="C2657" s="1925"/>
      <c r="D2657" s="1920"/>
      <c r="E2657" s="1921">
        <f>E2162+E2576</f>
        <v>850</v>
      </c>
      <c r="F2657" s="1920">
        <f>F2162+F2576</f>
        <v>212.5</v>
      </c>
      <c r="G2657" s="1920">
        <f>G2162+G2576</f>
        <v>198</v>
      </c>
      <c r="H2657" s="748">
        <f t="shared" si="1172"/>
        <v>93.17647058823529</v>
      </c>
      <c r="I2657" s="1926">
        <f>K2657/E2657</f>
        <v>10</v>
      </c>
      <c r="J2657" s="1926">
        <f>J2162</f>
        <v>9.9646464646464654</v>
      </c>
      <c r="K2657" s="1920">
        <f>K2162+K2576</f>
        <v>8500</v>
      </c>
      <c r="L2657" s="1920">
        <f>L2162+L2576</f>
        <v>2125</v>
      </c>
      <c r="M2657" s="1920">
        <f>M2162+M2576</f>
        <v>1973</v>
      </c>
      <c r="N2657" s="1922">
        <f>N2162</f>
        <v>98.65</v>
      </c>
      <c r="O2657" s="1920">
        <f>O2162+O2576</f>
        <v>28.75</v>
      </c>
      <c r="P2657" s="1923">
        <f>P2162</f>
        <v>295.95</v>
      </c>
      <c r="Q2657" s="373">
        <f t="shared" ref="Q2657:AA2657" si="1177">Q2162+Q2576</f>
        <v>42064.947539999994</v>
      </c>
      <c r="R2657" s="373">
        <f t="shared" si="1177"/>
        <v>42064.947539999994</v>
      </c>
      <c r="S2657" s="373">
        <f t="shared" ref="S2657" si="1178">S2162+S2576</f>
        <v>42064.947539999994</v>
      </c>
      <c r="T2657" s="373">
        <f t="shared" si="1177"/>
        <v>10516.236884999998</v>
      </c>
      <c r="U2657" s="373">
        <f t="shared" si="1177"/>
        <v>10030.769860000002</v>
      </c>
      <c r="V2657" s="373">
        <f t="shared" si="1177"/>
        <v>0</v>
      </c>
      <c r="W2657" s="373">
        <f t="shared" si="1177"/>
        <v>0</v>
      </c>
      <c r="X2657" s="373">
        <f t="shared" si="1177"/>
        <v>-485.46702499999697</v>
      </c>
      <c r="Y2657" s="373">
        <f t="shared" si="1177"/>
        <v>0</v>
      </c>
      <c r="Z2657" s="373">
        <f t="shared" si="1177"/>
        <v>-2.0025300000000001</v>
      </c>
      <c r="AA2657" s="373">
        <f t="shared" si="1177"/>
        <v>10028.767330000002</v>
      </c>
      <c r="AB2657" s="1924"/>
      <c r="AC2657" s="326">
        <f>AC2162</f>
        <v>0</v>
      </c>
      <c r="AD2657" s="1069"/>
      <c r="AE2657" s="1084"/>
      <c r="AG2657" s="3278"/>
      <c r="AK2657" s="140"/>
    </row>
    <row r="2658" spans="1:37" x14ac:dyDescent="0.25">
      <c r="A2658" s="140">
        <v>1</v>
      </c>
      <c r="B2658" s="1918" t="s">
        <v>206</v>
      </c>
      <c r="C2658" s="1919"/>
      <c r="D2658" s="1920"/>
      <c r="E2658" s="1921">
        <f>E2467+E2395+E2075+E903+E938</f>
        <v>13447</v>
      </c>
      <c r="F2658" s="1920">
        <f>F2467+F2395+F2075+F903+F938</f>
        <v>3364</v>
      </c>
      <c r="G2658" s="1920">
        <f>G2467+G2395+G2075+G903+G938</f>
        <v>3054</v>
      </c>
      <c r="H2658" s="748">
        <f t="shared" si="1172"/>
        <v>90.784780023781209</v>
      </c>
      <c r="I2658" s="1926"/>
      <c r="J2658" s="1926"/>
      <c r="K2658" s="1920"/>
      <c r="L2658" s="1920"/>
      <c r="M2658" s="1920"/>
      <c r="N2658" s="1922"/>
      <c r="O2658" s="1920"/>
      <c r="P2658" s="1923"/>
      <c r="Q2658" s="373">
        <f t="shared" ref="Q2658:AA2658" si="1179">Q2467+Q2395+Q2075+Q903+Q938</f>
        <v>106369.33261000001</v>
      </c>
      <c r="R2658" s="373">
        <f t="shared" si="1179"/>
        <v>106369.33261000001</v>
      </c>
      <c r="S2658" s="373">
        <f t="shared" ref="S2658" si="1180">S2467+S2395+S2075+S903+S938</f>
        <v>106369.33261000001</v>
      </c>
      <c r="T2658" s="373">
        <f t="shared" si="1179"/>
        <v>26592.333152500003</v>
      </c>
      <c r="U2658" s="373">
        <f t="shared" si="1179"/>
        <v>24225.21182</v>
      </c>
      <c r="V2658" s="373">
        <f t="shared" si="1179"/>
        <v>0</v>
      </c>
      <c r="W2658" s="373">
        <f t="shared" si="1179"/>
        <v>0</v>
      </c>
      <c r="X2658" s="373">
        <f t="shared" si="1179"/>
        <v>-2367.1213325000012</v>
      </c>
      <c r="Y2658" s="373">
        <f t="shared" si="1179"/>
        <v>-100.80560000000001</v>
      </c>
      <c r="Z2658" s="373">
        <f t="shared" si="1179"/>
        <v>0</v>
      </c>
      <c r="AA2658" s="373">
        <f t="shared" si="1179"/>
        <v>24225.21182</v>
      </c>
      <c r="AB2658" s="1924"/>
      <c r="AC2658" s="368">
        <f>AC2467+AC2395+AC2075+AC903+AC938</f>
        <v>0</v>
      </c>
      <c r="AD2658" s="1069"/>
      <c r="AE2658" s="1084"/>
      <c r="AG2658" s="3278"/>
      <c r="AK2658" s="140"/>
    </row>
    <row r="2659" spans="1:37" x14ac:dyDescent="0.25">
      <c r="A2659" s="140">
        <v>1</v>
      </c>
      <c r="B2659" s="711" t="s">
        <v>194</v>
      </c>
      <c r="C2659" s="1928"/>
      <c r="D2659" s="1916"/>
      <c r="E2659" s="1908">
        <f t="shared" ref="E2659:G2661" si="1181">SUM(E1907)</f>
        <v>190690</v>
      </c>
      <c r="F2659" s="1916">
        <f t="shared" si="1181"/>
        <v>47673</v>
      </c>
      <c r="G2659" s="1916">
        <f t="shared" si="1181"/>
        <v>49685</v>
      </c>
      <c r="H2659" s="748">
        <f t="shared" si="1172"/>
        <v>104.2204182661045</v>
      </c>
      <c r="I2659" s="1893"/>
      <c r="J2659" s="1893"/>
      <c r="K2659" s="1916"/>
      <c r="L2659" s="1916"/>
      <c r="M2659" s="1916"/>
      <c r="N2659" s="1891"/>
      <c r="O2659" s="1916"/>
      <c r="P2659" s="1894"/>
      <c r="Q2659" s="373"/>
      <c r="R2659" s="373"/>
      <c r="S2659" s="373"/>
      <c r="T2659" s="373"/>
      <c r="U2659" s="373"/>
      <c r="V2659" s="373"/>
      <c r="W2659" s="373"/>
      <c r="X2659" s="375"/>
      <c r="Y2659" s="375"/>
      <c r="Z2659" s="375"/>
      <c r="AA2659" s="375"/>
      <c r="AB2659" s="1917"/>
      <c r="AC2659" s="368"/>
      <c r="AD2659" s="1069"/>
      <c r="AE2659" s="1084"/>
      <c r="AG2659" s="3278"/>
      <c r="AK2659" s="140"/>
    </row>
    <row r="2660" spans="1:37" x14ac:dyDescent="0.25">
      <c r="A2660" s="140">
        <v>1</v>
      </c>
      <c r="B2660" s="712" t="s">
        <v>195</v>
      </c>
      <c r="C2660" s="1929"/>
      <c r="D2660" s="1920"/>
      <c r="E2660" s="1921">
        <f t="shared" si="1181"/>
        <v>190600</v>
      </c>
      <c r="F2660" s="1920">
        <f t="shared" si="1181"/>
        <v>47650</v>
      </c>
      <c r="G2660" s="1920">
        <f t="shared" si="1181"/>
        <v>49663</v>
      </c>
      <c r="H2660" s="748">
        <f t="shared" si="1172"/>
        <v>104.22455403987408</v>
      </c>
      <c r="I2660" s="1926"/>
      <c r="J2660" s="1926"/>
      <c r="K2660" s="1920"/>
      <c r="L2660" s="1920"/>
      <c r="M2660" s="1920"/>
      <c r="N2660" s="1922"/>
      <c r="O2660" s="1920"/>
      <c r="P2660" s="1923"/>
      <c r="Q2660" s="373"/>
      <c r="R2660" s="373"/>
      <c r="S2660" s="373"/>
      <c r="T2660" s="373"/>
      <c r="U2660" s="373"/>
      <c r="V2660" s="373"/>
      <c r="W2660" s="373"/>
      <c r="X2660" s="373"/>
      <c r="Y2660" s="373"/>
      <c r="Z2660" s="373"/>
      <c r="AA2660" s="373"/>
      <c r="AB2660" s="1924"/>
      <c r="AC2660" s="326"/>
      <c r="AD2660" s="1069"/>
      <c r="AE2660" s="1084"/>
      <c r="AG2660" s="3278"/>
      <c r="AK2660" s="140"/>
    </row>
    <row r="2661" spans="1:37" ht="30" x14ac:dyDescent="0.25">
      <c r="A2661" s="140">
        <v>1</v>
      </c>
      <c r="B2661" s="713" t="s">
        <v>196</v>
      </c>
      <c r="C2661" s="1930"/>
      <c r="D2661" s="1920"/>
      <c r="E2661" s="1921">
        <f t="shared" si="1181"/>
        <v>90</v>
      </c>
      <c r="F2661" s="1916">
        <f t="shared" si="1181"/>
        <v>23</v>
      </c>
      <c r="G2661" s="1916">
        <f t="shared" si="1181"/>
        <v>22</v>
      </c>
      <c r="H2661" s="748">
        <f t="shared" si="1172"/>
        <v>95.652173913043484</v>
      </c>
      <c r="I2661" s="1893"/>
      <c r="J2661" s="1926"/>
      <c r="K2661" s="1916"/>
      <c r="L2661" s="1920"/>
      <c r="M2661" s="1920"/>
      <c r="N2661" s="1922"/>
      <c r="O2661" s="1920"/>
      <c r="P2661" s="1923"/>
      <c r="Q2661" s="374"/>
      <c r="R2661" s="374"/>
      <c r="S2661" s="374"/>
      <c r="T2661" s="373"/>
      <c r="U2661" s="373"/>
      <c r="V2661" s="373"/>
      <c r="W2661" s="373"/>
      <c r="X2661" s="374"/>
      <c r="Y2661" s="374"/>
      <c r="Z2661" s="373"/>
      <c r="AA2661" s="373"/>
      <c r="AB2661" s="1917"/>
      <c r="AC2661" s="326"/>
      <c r="AD2661" s="1069"/>
      <c r="AE2661" s="1084"/>
      <c r="AG2661" s="3278"/>
      <c r="AK2661" s="140"/>
    </row>
    <row r="2662" spans="1:37" ht="15.75" thickBot="1" x14ac:dyDescent="0.3">
      <c r="A2662" s="140">
        <v>1</v>
      </c>
      <c r="B2662" s="1931" t="s">
        <v>201</v>
      </c>
      <c r="C2662" s="1931"/>
      <c r="D2662" s="1932"/>
      <c r="E2662" s="1933">
        <f>E1910</f>
        <v>190690</v>
      </c>
      <c r="F2662" s="1934">
        <f>F1910</f>
        <v>47673</v>
      </c>
      <c r="G2662" s="1934">
        <f>G1910</f>
        <v>49685</v>
      </c>
      <c r="H2662" s="1935">
        <f t="shared" si="1172"/>
        <v>104.2204182661045</v>
      </c>
      <c r="I2662" s="1936"/>
      <c r="J2662" s="1937"/>
      <c r="K2662" s="1934"/>
      <c r="L2662" s="1932"/>
      <c r="M2662" s="1932"/>
      <c r="N2662" s="1938"/>
      <c r="O2662" s="1932"/>
      <c r="P2662" s="1939"/>
      <c r="Q2662" s="377">
        <f t="shared" ref="Q2662:AA2662" si="1182">Q1910</f>
        <v>1098047.8574999999</v>
      </c>
      <c r="R2662" s="377">
        <f t="shared" si="1182"/>
        <v>1098047.8574999999</v>
      </c>
      <c r="S2662" s="377">
        <f t="shared" ref="S2662" si="1183">S1910</f>
        <v>1098047.8574999999</v>
      </c>
      <c r="T2662" s="376">
        <f t="shared" si="1182"/>
        <v>274511.96437499998</v>
      </c>
      <c r="U2662" s="376">
        <f t="shared" si="1182"/>
        <v>273673.22615999996</v>
      </c>
      <c r="V2662" s="373">
        <f t="shared" si="1182"/>
        <v>0</v>
      </c>
      <c r="W2662" s="373">
        <f t="shared" si="1182"/>
        <v>0</v>
      </c>
      <c r="X2662" s="377">
        <f t="shared" si="1182"/>
        <v>-838.73821500001941</v>
      </c>
      <c r="Y2662" s="377">
        <f t="shared" si="1182"/>
        <v>0</v>
      </c>
      <c r="Z2662" s="376">
        <f t="shared" si="1182"/>
        <v>-41.090300000000006</v>
      </c>
      <c r="AA2662" s="376">
        <f t="shared" si="1182"/>
        <v>273632.13585999998</v>
      </c>
      <c r="AB2662" s="1940"/>
      <c r="AC2662" s="872">
        <f>AC1910</f>
        <v>0</v>
      </c>
      <c r="AD2662" s="1069"/>
      <c r="AE2662" s="1084"/>
      <c r="AG2662" s="3278"/>
      <c r="AK2662" s="140"/>
    </row>
    <row r="2663" spans="1:37" ht="15.75" thickBot="1" x14ac:dyDescent="0.3">
      <c r="A2663" s="140">
        <v>1</v>
      </c>
      <c r="B2663" s="1941" t="s">
        <v>199</v>
      </c>
      <c r="C2663" s="3043"/>
      <c r="D2663" s="1942"/>
      <c r="E2663" s="1943"/>
      <c r="F2663" s="1944"/>
      <c r="G2663" s="1944"/>
      <c r="H2663" s="1944"/>
      <c r="I2663" s="1063"/>
      <c r="J2663" s="1063"/>
      <c r="K2663" s="1945"/>
      <c r="L2663" s="1945"/>
      <c r="M2663" s="1945"/>
      <c r="N2663" s="1945"/>
      <c r="O2663" s="1945"/>
      <c r="P2663" s="1945"/>
      <c r="Q2663" s="338"/>
      <c r="R2663" s="338"/>
      <c r="S2663" s="338"/>
      <c r="T2663" s="865"/>
      <c r="U2663" s="338"/>
      <c r="V2663" s="1294"/>
      <c r="W2663" s="338"/>
      <c r="X2663" s="338"/>
      <c r="Y2663" s="338"/>
      <c r="Z2663" s="338"/>
      <c r="AA2663" s="338"/>
      <c r="AB2663" s="1946"/>
      <c r="AC2663" s="865"/>
      <c r="AD2663" s="1069"/>
      <c r="AE2663" s="1084"/>
      <c r="AG2663" s="3278"/>
    </row>
    <row r="2664" spans="1:37" ht="47.25" x14ac:dyDescent="0.25">
      <c r="A2664" s="140">
        <v>1</v>
      </c>
      <c r="B2664" s="1842" t="s">
        <v>377</v>
      </c>
      <c r="C2664" s="1947"/>
      <c r="D2664" s="1948"/>
      <c r="E2664" s="255"/>
      <c r="F2664" s="1260"/>
      <c r="G2664" s="1260"/>
      <c r="H2664" s="1260"/>
      <c r="I2664" s="1260"/>
      <c r="J2664" s="1260"/>
      <c r="K2664" s="1260"/>
      <c r="L2664" s="1260"/>
      <c r="M2664" s="1260"/>
      <c r="N2664" s="1260"/>
      <c r="O2664" s="1260"/>
      <c r="P2664" s="1260"/>
      <c r="Q2664" s="329"/>
      <c r="R2664" s="329"/>
      <c r="S2664" s="329"/>
      <c r="T2664" s="326"/>
      <c r="U2664" s="329"/>
      <c r="V2664" s="773"/>
      <c r="W2664" s="329"/>
      <c r="X2664" s="329"/>
      <c r="Y2664" s="329"/>
      <c r="Z2664" s="329"/>
      <c r="AA2664" s="329"/>
      <c r="AB2664" s="1262"/>
      <c r="AC2664" s="326"/>
      <c r="AD2664" s="1069"/>
      <c r="AE2664" s="1084"/>
      <c r="AG2664" s="3278"/>
      <c r="AJ2664" s="2240"/>
    </row>
    <row r="2665" spans="1:37" s="2240" customFormat="1" ht="26.25" x14ac:dyDescent="0.25">
      <c r="A2665" s="2240">
        <v>1</v>
      </c>
      <c r="B2665" s="3297" t="s">
        <v>570</v>
      </c>
      <c r="C2665" s="1947"/>
      <c r="D2665" s="1948"/>
      <c r="E2665" s="255"/>
      <c r="F2665" s="1260"/>
      <c r="G2665" s="1260"/>
      <c r="H2665" s="1260"/>
      <c r="I2665" s="1260"/>
      <c r="J2665" s="1260"/>
      <c r="K2665" s="1260"/>
      <c r="L2665" s="1260"/>
      <c r="M2665" s="1260"/>
      <c r="N2665" s="1260"/>
      <c r="O2665" s="1260"/>
      <c r="P2665" s="1260"/>
      <c r="Q2665" s="329"/>
      <c r="R2665" s="329"/>
      <c r="S2665" s="329"/>
      <c r="T2665" s="326"/>
      <c r="U2665" s="329"/>
      <c r="V2665" s="773"/>
      <c r="W2665" s="329"/>
      <c r="X2665" s="329"/>
      <c r="Y2665" s="329"/>
      <c r="Z2665" s="329"/>
      <c r="AA2665" s="329"/>
      <c r="AB2665" s="1262"/>
      <c r="AC2665" s="326"/>
      <c r="AD2665" s="1069"/>
      <c r="AE2665" s="1084"/>
      <c r="AG2665" s="3278"/>
    </row>
    <row r="2666" spans="1:37" x14ac:dyDescent="0.25">
      <c r="A2666" s="140">
        <v>1</v>
      </c>
      <c r="B2666" s="1949" t="s">
        <v>5</v>
      </c>
      <c r="C2666" s="1950"/>
      <c r="D2666" s="1949"/>
      <c r="E2666" s="255"/>
      <c r="F2666" s="1260"/>
      <c r="G2666" s="1260"/>
      <c r="H2666" s="1260"/>
      <c r="I2666" s="1260"/>
      <c r="J2666" s="1260"/>
      <c r="K2666" s="1951"/>
      <c r="L2666" s="1951"/>
      <c r="M2666" s="1951"/>
      <c r="N2666" s="1951"/>
      <c r="O2666" s="1951"/>
      <c r="P2666" s="1951"/>
      <c r="Q2666" s="329"/>
      <c r="R2666" s="329"/>
      <c r="S2666" s="329"/>
      <c r="T2666" s="326"/>
      <c r="U2666" s="329"/>
      <c r="V2666" s="773"/>
      <c r="W2666" s="329"/>
      <c r="X2666" s="329"/>
      <c r="Y2666" s="329"/>
      <c r="Z2666" s="329"/>
      <c r="AA2666" s="329"/>
      <c r="AB2666" s="1262"/>
      <c r="AC2666" s="326"/>
      <c r="AD2666" s="1069"/>
      <c r="AE2666" s="1084"/>
      <c r="AG2666" s="3278"/>
      <c r="AJ2666" s="2240"/>
    </row>
    <row r="2667" spans="1:37" x14ac:dyDescent="0.25">
      <c r="A2667" s="140">
        <v>1</v>
      </c>
      <c r="B2667" s="1952" t="s">
        <v>23</v>
      </c>
      <c r="C2667" s="1082" t="s">
        <v>252</v>
      </c>
      <c r="D2667" s="1953">
        <v>340</v>
      </c>
      <c r="E2667" s="255">
        <v>104</v>
      </c>
      <c r="F2667" s="126">
        <f t="shared" ref="F2667:F2675" si="1184">ROUND(E2667/12*$B$4,0)</f>
        <v>26</v>
      </c>
      <c r="G2667" s="126">
        <v>1</v>
      </c>
      <c r="H2667" s="126">
        <f t="shared" ref="H2667:H2676" si="1185">G2667/F2667*100</f>
        <v>3.8461538461538463</v>
      </c>
      <c r="I2667" s="1614">
        <v>6</v>
      </c>
      <c r="J2667" s="155">
        <f t="shared" ref="J2667:J2676" si="1186">M2667/G2667</f>
        <v>9</v>
      </c>
      <c r="K2667" s="156">
        <f t="shared" ref="K2667:K2675" si="1187">ROUND(E2667*I2667,0)</f>
        <v>624</v>
      </c>
      <c r="L2667" s="156">
        <f t="shared" ref="L2667:L2675" si="1188">ROUND(K2667/12*$B$4,0)</f>
        <v>156</v>
      </c>
      <c r="M2667" s="156">
        <v>9</v>
      </c>
      <c r="N2667" s="156">
        <f t="shared" ref="N2667:N2676" si="1189">M2667/L2667*100</f>
        <v>5.7692307692307692</v>
      </c>
      <c r="O2667" s="156">
        <f t="shared" ref="O2667:O2675" si="1190">K2667/D2667</f>
        <v>1.8352941176470587</v>
      </c>
      <c r="P2667" s="156">
        <f t="shared" ref="P2667:P2676" si="1191">M2667/$B$4*12/O2667</f>
        <v>19.615384615384617</v>
      </c>
      <c r="Q2667" s="329"/>
      <c r="R2667" s="329"/>
      <c r="S2667" s="329"/>
      <c r="T2667" s="326"/>
      <c r="U2667" s="329"/>
      <c r="V2667" s="773"/>
      <c r="W2667" s="329"/>
      <c r="X2667" s="329"/>
      <c r="Y2667" s="329"/>
      <c r="Z2667" s="329"/>
      <c r="AA2667" s="329"/>
      <c r="AB2667" s="941"/>
      <c r="AC2667" s="326"/>
      <c r="AD2667" s="1069"/>
      <c r="AE2667" s="1084"/>
      <c r="AG2667" s="3278"/>
      <c r="AJ2667" s="2240"/>
    </row>
    <row r="2668" spans="1:37" x14ac:dyDescent="0.25">
      <c r="A2668" s="140">
        <v>1</v>
      </c>
      <c r="B2668" s="1952" t="s">
        <v>24</v>
      </c>
      <c r="C2668" s="1082" t="s">
        <v>252</v>
      </c>
      <c r="D2668" s="1954">
        <v>300</v>
      </c>
      <c r="E2668" s="52">
        <v>100</v>
      </c>
      <c r="F2668" s="126">
        <f t="shared" si="1184"/>
        <v>25</v>
      </c>
      <c r="G2668" s="126">
        <v>18</v>
      </c>
      <c r="H2668" s="126">
        <f t="shared" si="1185"/>
        <v>72</v>
      </c>
      <c r="I2668" s="1955">
        <v>5.6</v>
      </c>
      <c r="J2668" s="155">
        <f t="shared" si="1186"/>
        <v>4.6111111111111107</v>
      </c>
      <c r="K2668" s="156">
        <f t="shared" si="1187"/>
        <v>560</v>
      </c>
      <c r="L2668" s="156">
        <f t="shared" si="1188"/>
        <v>140</v>
      </c>
      <c r="M2668" s="156">
        <v>83</v>
      </c>
      <c r="N2668" s="156">
        <f t="shared" si="1189"/>
        <v>59.285714285714285</v>
      </c>
      <c r="O2668" s="156">
        <f t="shared" si="1190"/>
        <v>1.8666666666666667</v>
      </c>
      <c r="P2668" s="156">
        <f t="shared" si="1191"/>
        <v>177.85714285714286</v>
      </c>
      <c r="Q2668" s="329"/>
      <c r="R2668" s="329"/>
      <c r="S2668" s="329"/>
      <c r="T2668" s="326"/>
      <c r="U2668" s="329"/>
      <c r="V2668" s="773"/>
      <c r="W2668" s="329"/>
      <c r="X2668" s="329"/>
      <c r="Y2668" s="329"/>
      <c r="Z2668" s="329"/>
      <c r="AA2668" s="329"/>
      <c r="AB2668" s="941"/>
      <c r="AC2668" s="326"/>
      <c r="AD2668" s="1069"/>
      <c r="AE2668" s="1084"/>
      <c r="AG2668" s="3278"/>
      <c r="AJ2668" s="2240"/>
    </row>
    <row r="2669" spans="1:37" x14ac:dyDescent="0.25">
      <c r="A2669" s="140">
        <v>1</v>
      </c>
      <c r="B2669" s="1952" t="s">
        <v>22</v>
      </c>
      <c r="C2669" s="1082" t="s">
        <v>252</v>
      </c>
      <c r="D2669" s="1954">
        <v>270</v>
      </c>
      <c r="E2669" s="52">
        <v>380</v>
      </c>
      <c r="F2669" s="126">
        <f t="shared" si="1184"/>
        <v>95</v>
      </c>
      <c r="G2669" s="126">
        <v>96</v>
      </c>
      <c r="H2669" s="126">
        <f t="shared" si="1185"/>
        <v>101.05263157894737</v>
      </c>
      <c r="I2669" s="1955">
        <v>5.2</v>
      </c>
      <c r="J2669" s="155">
        <f t="shared" si="1186"/>
        <v>6.552083333333333</v>
      </c>
      <c r="K2669" s="156">
        <f t="shared" si="1187"/>
        <v>1976</v>
      </c>
      <c r="L2669" s="156">
        <f t="shared" si="1188"/>
        <v>494</v>
      </c>
      <c r="M2669" s="156">
        <v>629</v>
      </c>
      <c r="N2669" s="156">
        <f t="shared" si="1189"/>
        <v>127.32793522267207</v>
      </c>
      <c r="O2669" s="156">
        <f t="shared" si="1190"/>
        <v>7.3185185185185189</v>
      </c>
      <c r="P2669" s="156">
        <f t="shared" si="1191"/>
        <v>343.78542510121457</v>
      </c>
      <c r="Q2669" s="329"/>
      <c r="R2669" s="329"/>
      <c r="S2669" s="329"/>
      <c r="T2669" s="326"/>
      <c r="U2669" s="329"/>
      <c r="V2669" s="773"/>
      <c r="W2669" s="329"/>
      <c r="X2669" s="329"/>
      <c r="Y2669" s="329"/>
      <c r="Z2669" s="329"/>
      <c r="AA2669" s="329"/>
      <c r="AB2669" s="941"/>
      <c r="AC2669" s="326"/>
      <c r="AD2669" s="1069"/>
      <c r="AE2669" s="1084"/>
      <c r="AG2669" s="3278"/>
      <c r="AJ2669" s="2240"/>
    </row>
    <row r="2670" spans="1:37" x14ac:dyDescent="0.25">
      <c r="A2670" s="140">
        <v>1</v>
      </c>
      <c r="B2670" s="3" t="s">
        <v>9</v>
      </c>
      <c r="C2670" s="1082" t="s">
        <v>252</v>
      </c>
      <c r="D2670" s="1954">
        <v>340</v>
      </c>
      <c r="E2670" s="225">
        <v>285</v>
      </c>
      <c r="F2670" s="126">
        <f t="shared" si="1184"/>
        <v>71</v>
      </c>
      <c r="G2670" s="126">
        <v>66</v>
      </c>
      <c r="H2670" s="126">
        <f t="shared" si="1185"/>
        <v>92.957746478873233</v>
      </c>
      <c r="I2670" s="369">
        <v>9</v>
      </c>
      <c r="J2670" s="155">
        <f t="shared" si="1186"/>
        <v>8.5151515151515156</v>
      </c>
      <c r="K2670" s="156">
        <f t="shared" si="1187"/>
        <v>2565</v>
      </c>
      <c r="L2670" s="156">
        <f t="shared" si="1188"/>
        <v>641</v>
      </c>
      <c r="M2670" s="156">
        <v>562</v>
      </c>
      <c r="N2670" s="156">
        <f t="shared" si="1189"/>
        <v>87.675507020280804</v>
      </c>
      <c r="O2670" s="156">
        <f t="shared" si="1190"/>
        <v>7.5441176470588234</v>
      </c>
      <c r="P2670" s="156">
        <f t="shared" si="1191"/>
        <v>297.98050682261209</v>
      </c>
      <c r="Q2670" s="329"/>
      <c r="R2670" s="329"/>
      <c r="S2670" s="329"/>
      <c r="T2670" s="326"/>
      <c r="U2670" s="329"/>
      <c r="V2670" s="773"/>
      <c r="W2670" s="329"/>
      <c r="X2670" s="329"/>
      <c r="Y2670" s="329"/>
      <c r="Z2670" s="329"/>
      <c r="AA2670" s="329"/>
      <c r="AB2670" s="941"/>
      <c r="AC2670" s="326"/>
      <c r="AD2670" s="1069"/>
      <c r="AE2670" s="1084"/>
      <c r="AG2670" s="3278"/>
      <c r="AJ2670" s="2240"/>
    </row>
    <row r="2671" spans="1:37" x14ac:dyDescent="0.25">
      <c r="A2671" s="140">
        <v>1</v>
      </c>
      <c r="B2671" s="1952" t="s">
        <v>25</v>
      </c>
      <c r="C2671" s="1082" t="s">
        <v>252</v>
      </c>
      <c r="D2671" s="1953">
        <v>340</v>
      </c>
      <c r="E2671" s="52">
        <v>120</v>
      </c>
      <c r="F2671" s="126">
        <f t="shared" si="1184"/>
        <v>30</v>
      </c>
      <c r="G2671" s="126">
        <v>27</v>
      </c>
      <c r="H2671" s="126">
        <f t="shared" si="1185"/>
        <v>90</v>
      </c>
      <c r="I2671" s="1955">
        <v>7</v>
      </c>
      <c r="J2671" s="155">
        <f t="shared" si="1186"/>
        <v>5.5555555555555554</v>
      </c>
      <c r="K2671" s="156">
        <f t="shared" si="1187"/>
        <v>840</v>
      </c>
      <c r="L2671" s="156">
        <f t="shared" si="1188"/>
        <v>210</v>
      </c>
      <c r="M2671" s="156">
        <v>150</v>
      </c>
      <c r="N2671" s="156">
        <f t="shared" si="1189"/>
        <v>71.428571428571431</v>
      </c>
      <c r="O2671" s="156">
        <f t="shared" si="1190"/>
        <v>2.4705882352941178</v>
      </c>
      <c r="P2671" s="156">
        <f t="shared" si="1191"/>
        <v>242.85714285714283</v>
      </c>
      <c r="Q2671" s="329"/>
      <c r="R2671" s="329"/>
      <c r="S2671" s="329"/>
      <c r="T2671" s="326"/>
      <c r="U2671" s="329"/>
      <c r="V2671" s="773"/>
      <c r="W2671" s="329"/>
      <c r="X2671" s="329"/>
      <c r="Y2671" s="329"/>
      <c r="Z2671" s="329"/>
      <c r="AA2671" s="329"/>
      <c r="AB2671" s="941"/>
      <c r="AC2671" s="326"/>
      <c r="AD2671" s="1069"/>
      <c r="AE2671" s="1084"/>
      <c r="AG2671" s="3278"/>
      <c r="AJ2671" s="2240"/>
    </row>
    <row r="2672" spans="1:37" x14ac:dyDescent="0.25">
      <c r="A2672" s="140">
        <v>1</v>
      </c>
      <c r="B2672" s="1952" t="s">
        <v>63</v>
      </c>
      <c r="C2672" s="1082" t="s">
        <v>252</v>
      </c>
      <c r="D2672" s="1954">
        <v>320</v>
      </c>
      <c r="E2672" s="52">
        <v>300</v>
      </c>
      <c r="F2672" s="126">
        <f t="shared" si="1184"/>
        <v>75</v>
      </c>
      <c r="G2672" s="126">
        <v>74</v>
      </c>
      <c r="H2672" s="126">
        <f t="shared" si="1185"/>
        <v>98.666666666666671</v>
      </c>
      <c r="I2672" s="1955">
        <v>7.5</v>
      </c>
      <c r="J2672" s="155">
        <f t="shared" si="1186"/>
        <v>6.7297297297297298</v>
      </c>
      <c r="K2672" s="156">
        <f t="shared" si="1187"/>
        <v>2250</v>
      </c>
      <c r="L2672" s="156">
        <f t="shared" si="1188"/>
        <v>563</v>
      </c>
      <c r="M2672" s="156">
        <v>498</v>
      </c>
      <c r="N2672" s="156">
        <f t="shared" si="1189"/>
        <v>88.454706927175835</v>
      </c>
      <c r="O2672" s="156">
        <f t="shared" si="1190"/>
        <v>7.03125</v>
      </c>
      <c r="P2672" s="156">
        <f t="shared" si="1191"/>
        <v>283.30666666666667</v>
      </c>
      <c r="Q2672" s="329"/>
      <c r="R2672" s="329"/>
      <c r="S2672" s="329"/>
      <c r="T2672" s="326"/>
      <c r="U2672" s="329"/>
      <c r="V2672" s="773"/>
      <c r="W2672" s="329"/>
      <c r="X2672" s="329"/>
      <c r="Y2672" s="329"/>
      <c r="Z2672" s="329"/>
      <c r="AA2672" s="329"/>
      <c r="AB2672" s="941"/>
      <c r="AC2672" s="326"/>
      <c r="AD2672" s="1069"/>
      <c r="AE2672" s="1084"/>
      <c r="AG2672" s="3278"/>
      <c r="AJ2672" s="2240"/>
    </row>
    <row r="2673" spans="1:36" x14ac:dyDescent="0.25">
      <c r="A2673" s="140">
        <v>1</v>
      </c>
      <c r="B2673" s="1952" t="s">
        <v>10</v>
      </c>
      <c r="C2673" s="1082" t="s">
        <v>252</v>
      </c>
      <c r="D2673" s="1954">
        <v>340</v>
      </c>
      <c r="E2673" s="52">
        <v>820</v>
      </c>
      <c r="F2673" s="126">
        <f t="shared" si="1184"/>
        <v>205</v>
      </c>
      <c r="G2673" s="126">
        <v>197</v>
      </c>
      <c r="H2673" s="126">
        <f t="shared" si="1185"/>
        <v>96.097560975609753</v>
      </c>
      <c r="I2673" s="1955">
        <v>8.5</v>
      </c>
      <c r="J2673" s="155">
        <f t="shared" si="1186"/>
        <v>9.0406091370558368</v>
      </c>
      <c r="K2673" s="156">
        <f t="shared" si="1187"/>
        <v>6970</v>
      </c>
      <c r="L2673" s="156">
        <f t="shared" si="1188"/>
        <v>1743</v>
      </c>
      <c r="M2673" s="156">
        <v>1781</v>
      </c>
      <c r="N2673" s="156">
        <f t="shared" si="1189"/>
        <v>102.18014916810097</v>
      </c>
      <c r="O2673" s="156">
        <f t="shared" si="1190"/>
        <v>20.5</v>
      </c>
      <c r="P2673" s="156">
        <f t="shared" si="1191"/>
        <v>347.51219512195121</v>
      </c>
      <c r="Q2673" s="329"/>
      <c r="R2673" s="329"/>
      <c r="S2673" s="329"/>
      <c r="T2673" s="326"/>
      <c r="U2673" s="329"/>
      <c r="V2673" s="773"/>
      <c r="W2673" s="329"/>
      <c r="X2673" s="329"/>
      <c r="Y2673" s="329"/>
      <c r="Z2673" s="329"/>
      <c r="AA2673" s="329"/>
      <c r="AB2673" s="941"/>
      <c r="AC2673" s="326"/>
      <c r="AD2673" s="1069"/>
      <c r="AE2673" s="1084"/>
      <c r="AG2673" s="3278"/>
      <c r="AJ2673" s="2240"/>
    </row>
    <row r="2674" spans="1:36" x14ac:dyDescent="0.25">
      <c r="A2674" s="140">
        <v>1</v>
      </c>
      <c r="B2674" s="1952" t="s">
        <v>62</v>
      </c>
      <c r="C2674" s="1082" t="s">
        <v>252</v>
      </c>
      <c r="D2674" s="1953">
        <v>340</v>
      </c>
      <c r="E2674" s="52">
        <v>165</v>
      </c>
      <c r="F2674" s="126">
        <f t="shared" si="1184"/>
        <v>41</v>
      </c>
      <c r="G2674" s="126">
        <v>38</v>
      </c>
      <c r="H2674" s="126">
        <f t="shared" si="1185"/>
        <v>92.682926829268297</v>
      </c>
      <c r="I2674" s="1955">
        <v>8.8000000000000007</v>
      </c>
      <c r="J2674" s="155">
        <f t="shared" si="1186"/>
        <v>10</v>
      </c>
      <c r="K2674" s="156">
        <f t="shared" si="1187"/>
        <v>1452</v>
      </c>
      <c r="L2674" s="156">
        <f t="shared" si="1188"/>
        <v>363</v>
      </c>
      <c r="M2674" s="156">
        <v>380</v>
      </c>
      <c r="N2674" s="156">
        <f t="shared" si="1189"/>
        <v>104.68319559228649</v>
      </c>
      <c r="O2674" s="156">
        <f t="shared" si="1190"/>
        <v>4.2705882352941176</v>
      </c>
      <c r="P2674" s="156">
        <f t="shared" si="1191"/>
        <v>355.92286501377413</v>
      </c>
      <c r="Q2674" s="329"/>
      <c r="R2674" s="329"/>
      <c r="S2674" s="329"/>
      <c r="T2674" s="326"/>
      <c r="U2674" s="329"/>
      <c r="V2674" s="773"/>
      <c r="W2674" s="329"/>
      <c r="X2674" s="329"/>
      <c r="Y2674" s="329"/>
      <c r="Z2674" s="329"/>
      <c r="AA2674" s="329"/>
      <c r="AB2674" s="941"/>
      <c r="AC2674" s="326"/>
      <c r="AD2674" s="1069"/>
      <c r="AE2674" s="1084"/>
      <c r="AG2674" s="3278"/>
      <c r="AJ2674" s="2240"/>
    </row>
    <row r="2675" spans="1:36" x14ac:dyDescent="0.25">
      <c r="A2675" s="140">
        <v>1</v>
      </c>
      <c r="B2675" s="1956" t="s">
        <v>6</v>
      </c>
      <c r="C2675" s="1082" t="s">
        <v>252</v>
      </c>
      <c r="D2675" s="1957">
        <v>340</v>
      </c>
      <c r="E2675" s="1958">
        <v>998</v>
      </c>
      <c r="F2675" s="132">
        <f t="shared" si="1184"/>
        <v>250</v>
      </c>
      <c r="G2675" s="132">
        <v>144</v>
      </c>
      <c r="H2675" s="132">
        <f t="shared" si="1185"/>
        <v>57.599999999999994</v>
      </c>
      <c r="I2675" s="1959">
        <v>8.5</v>
      </c>
      <c r="J2675" s="1094">
        <f t="shared" si="1186"/>
        <v>7.3055555555555554</v>
      </c>
      <c r="K2675" s="281">
        <f t="shared" si="1187"/>
        <v>8483</v>
      </c>
      <c r="L2675" s="281">
        <f t="shared" si="1188"/>
        <v>2121</v>
      </c>
      <c r="M2675" s="281">
        <v>1052</v>
      </c>
      <c r="N2675" s="281">
        <f t="shared" si="1189"/>
        <v>49.599245638849595</v>
      </c>
      <c r="O2675" s="281">
        <f t="shared" si="1190"/>
        <v>24.95</v>
      </c>
      <c r="P2675" s="281">
        <f t="shared" si="1191"/>
        <v>168.65731462925851</v>
      </c>
      <c r="Q2675" s="330"/>
      <c r="R2675" s="330"/>
      <c r="S2675" s="330"/>
      <c r="T2675" s="864"/>
      <c r="U2675" s="330"/>
      <c r="V2675" s="1116"/>
      <c r="W2675" s="330"/>
      <c r="X2675" s="330"/>
      <c r="Y2675" s="330"/>
      <c r="Z2675" s="330"/>
      <c r="AA2675" s="330"/>
      <c r="AB2675" s="1090"/>
      <c r="AC2675" s="861"/>
      <c r="AD2675" s="1069"/>
      <c r="AE2675" s="1084"/>
      <c r="AG2675" s="3278"/>
      <c r="AJ2675" s="2240"/>
    </row>
    <row r="2676" spans="1:36" ht="29.25" x14ac:dyDescent="0.25">
      <c r="A2676" s="140">
        <v>1</v>
      </c>
      <c r="B2676" s="1960" t="s">
        <v>7</v>
      </c>
      <c r="C2676" s="1961"/>
      <c r="D2676" s="1960"/>
      <c r="E2676" s="1962">
        <f>SUM(E2667:E2675)</f>
        <v>3272</v>
      </c>
      <c r="F2676" s="1963">
        <f>SUM(F2667:F2675)</f>
        <v>818</v>
      </c>
      <c r="G2676" s="1963">
        <f>SUM(G2667:G2675)</f>
        <v>661</v>
      </c>
      <c r="H2676" s="1963">
        <f t="shared" si="1185"/>
        <v>80.806845965770165</v>
      </c>
      <c r="I2676" s="1964">
        <f>IF(E2676=0,0,K2676/E2676)</f>
        <v>7.8606356968215163</v>
      </c>
      <c r="J2676" s="8">
        <f t="shared" si="1186"/>
        <v>7.7821482602118</v>
      </c>
      <c r="K2676" s="1963">
        <f>SUM(K2667:K2675)</f>
        <v>25720</v>
      </c>
      <c r="L2676" s="1963">
        <f>SUM(L2667:L2675)</f>
        <v>6431</v>
      </c>
      <c r="M2676" s="1963">
        <f>SUM(M2667:M2675)</f>
        <v>5144</v>
      </c>
      <c r="N2676" s="1188">
        <f t="shared" si="1189"/>
        <v>79.98756025501477</v>
      </c>
      <c r="O2676" s="184">
        <f>SUM(O2667:O2675)</f>
        <v>77.787023420479301</v>
      </c>
      <c r="P2676" s="1188">
        <f t="shared" si="1191"/>
        <v>264.51712760335386</v>
      </c>
      <c r="Q2676" s="327">
        <v>111049.754661054</v>
      </c>
      <c r="R2676" s="327">
        <v>111049.754661054</v>
      </c>
      <c r="S2676" s="327">
        <v>111049.754661054</v>
      </c>
      <c r="T2676" s="755">
        <f>Q2676/12*$B$4+(R2676-Q2676)/11*2+(S2676-R2676)/10*1</f>
        <v>27762.4386652635</v>
      </c>
      <c r="U2676" s="329">
        <f>AA2676-Z2676-W2676</f>
        <v>27600.183299999993</v>
      </c>
      <c r="V2676" s="773"/>
      <c r="W2676" s="329">
        <v>-59.117839999999994</v>
      </c>
      <c r="X2676" s="329">
        <f>U2676-T2676</f>
        <v>-162.25536526350697</v>
      </c>
      <c r="Y2676" s="329"/>
      <c r="Z2676" s="329">
        <v>-1080.01388</v>
      </c>
      <c r="AA2676" s="329">
        <v>26461.051579999996</v>
      </c>
      <c r="AB2676" s="1965"/>
      <c r="AC2676" s="866"/>
      <c r="AD2676" s="1069"/>
      <c r="AE2676" s="1084"/>
      <c r="AG2676" s="3278"/>
      <c r="AJ2676" s="2240"/>
    </row>
    <row r="2677" spans="1:36" x14ac:dyDescent="0.25">
      <c r="A2677" s="140">
        <v>1</v>
      </c>
      <c r="B2677" s="1966" t="s">
        <v>14</v>
      </c>
      <c r="C2677" s="1966"/>
      <c r="D2677" s="1967"/>
      <c r="E2677" s="1968"/>
      <c r="F2677" s="1969"/>
      <c r="G2677" s="1969"/>
      <c r="H2677" s="1969"/>
      <c r="I2677" s="1970"/>
      <c r="J2677" s="1970"/>
      <c r="K2677" s="1969"/>
      <c r="L2677" s="1969"/>
      <c r="M2677" s="1969"/>
      <c r="N2677" s="1969"/>
      <c r="O2677" s="1969"/>
      <c r="P2677" s="1969"/>
      <c r="Q2677" s="328"/>
      <c r="R2677" s="328"/>
      <c r="S2677" s="328"/>
      <c r="T2677" s="368">
        <f>Q2677/12*$B$4</f>
        <v>0</v>
      </c>
      <c r="U2677" s="328"/>
      <c r="V2677" s="776"/>
      <c r="W2677" s="328"/>
      <c r="X2677" s="328"/>
      <c r="Y2677" s="328"/>
      <c r="Z2677" s="328"/>
      <c r="AA2677" s="328"/>
      <c r="AB2677" s="1971"/>
      <c r="AC2677" s="368"/>
      <c r="AD2677" s="1069"/>
      <c r="AE2677" s="1084"/>
      <c r="AG2677" s="3278"/>
      <c r="AJ2677" s="2240"/>
    </row>
    <row r="2678" spans="1:36" ht="60" x14ac:dyDescent="0.25">
      <c r="A2678" s="140">
        <v>1</v>
      </c>
      <c r="B2678" s="842" t="s">
        <v>317</v>
      </c>
      <c r="C2678" s="1620"/>
      <c r="D2678" s="1635"/>
      <c r="E2678" s="259"/>
      <c r="F2678" s="526"/>
      <c r="G2678" s="526"/>
      <c r="H2678" s="526"/>
      <c r="I2678" s="827"/>
      <c r="J2678" s="827"/>
      <c r="K2678" s="1458"/>
      <c r="L2678" s="1458"/>
      <c r="M2678" s="1458"/>
      <c r="N2678" s="1458"/>
      <c r="O2678" s="1458"/>
      <c r="P2678" s="1458"/>
      <c r="Q2678" s="329">
        <v>93470.6682</v>
      </c>
      <c r="R2678" s="329">
        <v>93470.6682</v>
      </c>
      <c r="S2678" s="329">
        <v>93470.6682</v>
      </c>
      <c r="T2678" s="755">
        <f t="shared" ref="T2678:T2679" si="1192">Q2678/12*$B$4+(R2678-Q2678)/11*2+(S2678-R2678)/10*1</f>
        <v>23367.66705</v>
      </c>
      <c r="U2678" s="329">
        <f t="shared" ref="U2678:U2679" si="1193">AA2678-Z2678-W2678</f>
        <v>22123.835499999997</v>
      </c>
      <c r="V2678" s="773"/>
      <c r="W2678" s="329"/>
      <c r="X2678" s="329">
        <f>U2678-T2678</f>
        <v>-1243.8315500000026</v>
      </c>
      <c r="Y2678" s="329"/>
      <c r="Z2678" s="329">
        <v>-33.719080000000005</v>
      </c>
      <c r="AA2678" s="329">
        <v>22090.116419999998</v>
      </c>
      <c r="AB2678" s="914"/>
      <c r="AC2678" s="326"/>
      <c r="AD2678" s="1069"/>
      <c r="AE2678" s="1084"/>
      <c r="AG2678" s="3278"/>
      <c r="AJ2678" s="2240"/>
    </row>
    <row r="2679" spans="1:36" x14ac:dyDescent="0.25">
      <c r="A2679" s="140">
        <v>1</v>
      </c>
      <c r="B2679" s="469" t="s">
        <v>283</v>
      </c>
      <c r="C2679" s="1620"/>
      <c r="D2679" s="1635"/>
      <c r="E2679" s="259"/>
      <c r="F2679" s="526"/>
      <c r="G2679" s="526"/>
      <c r="H2679" s="526"/>
      <c r="I2679" s="827"/>
      <c r="J2679" s="827"/>
      <c r="K2679" s="1458"/>
      <c r="L2679" s="1458"/>
      <c r="M2679" s="1458"/>
      <c r="N2679" s="1458"/>
      <c r="O2679" s="1458"/>
      <c r="P2679" s="1458"/>
      <c r="Q2679" s="329">
        <v>14028.54099696</v>
      </c>
      <c r="R2679" s="329">
        <v>14028.54099696</v>
      </c>
      <c r="S2679" s="329">
        <v>14028.54099696</v>
      </c>
      <c r="T2679" s="755">
        <f t="shared" si="1192"/>
        <v>3507.1352492400001</v>
      </c>
      <c r="U2679" s="329">
        <f t="shared" si="1193"/>
        <v>3507.1352400000001</v>
      </c>
      <c r="V2679" s="773"/>
      <c r="W2679" s="329"/>
      <c r="X2679" s="329">
        <f>U2679-T2679</f>
        <v>-9.2400000539782923E-6</v>
      </c>
      <c r="Y2679" s="329"/>
      <c r="Z2679" s="329">
        <v>0</v>
      </c>
      <c r="AA2679" s="329">
        <v>3507.1352400000001</v>
      </c>
      <c r="AB2679" s="914"/>
      <c r="AC2679" s="326"/>
      <c r="AD2679" s="1069"/>
      <c r="AE2679" s="1084"/>
      <c r="AG2679" s="3278"/>
      <c r="AJ2679" s="2240"/>
    </row>
    <row r="2680" spans="1:36" ht="29.25" x14ac:dyDescent="0.25">
      <c r="A2680" s="140">
        <v>1</v>
      </c>
      <c r="B2680" s="2235" t="s">
        <v>266</v>
      </c>
      <c r="C2680" s="433"/>
      <c r="D2680" s="4"/>
      <c r="E2680" s="1027">
        <f>E2681+E2682+E2683</f>
        <v>25500</v>
      </c>
      <c r="F2680" s="1027">
        <f t="shared" ref="F2680:G2680" si="1194">F2681+F2682+F2683</f>
        <v>6375</v>
      </c>
      <c r="G2680" s="1027">
        <f t="shared" si="1194"/>
        <v>5670</v>
      </c>
      <c r="H2680" s="186">
        <f t="shared" ref="H2680:H2688" si="1195">G2680/F2680*100</f>
        <v>88.941176470588232</v>
      </c>
      <c r="I2680" s="1491"/>
      <c r="J2680" s="1491"/>
      <c r="K2680" s="125"/>
      <c r="L2680" s="125"/>
      <c r="M2680" s="125"/>
      <c r="N2680" s="125"/>
      <c r="O2680" s="125"/>
      <c r="P2680" s="125"/>
      <c r="Q2680" s="329"/>
      <c r="R2680" s="329"/>
      <c r="S2680" s="329"/>
      <c r="T2680" s="326"/>
      <c r="U2680" s="329"/>
      <c r="V2680" s="773"/>
      <c r="W2680" s="329"/>
      <c r="X2680" s="329"/>
      <c r="Y2680" s="329"/>
      <c r="Z2680" s="329"/>
      <c r="AA2680" s="329"/>
      <c r="AB2680" s="925"/>
      <c r="AC2680" s="326"/>
      <c r="AD2680" s="1069"/>
      <c r="AE2680" s="1084"/>
      <c r="AG2680" s="3278"/>
      <c r="AJ2680" s="2240"/>
    </row>
    <row r="2681" spans="1:36" ht="30" x14ac:dyDescent="0.25">
      <c r="A2681" s="140">
        <v>1</v>
      </c>
      <c r="B2681" s="471" t="s">
        <v>667</v>
      </c>
      <c r="C2681" s="433"/>
      <c r="D2681" s="4"/>
      <c r="E2681" s="546">
        <v>13000</v>
      </c>
      <c r="F2681" s="126">
        <f>ROUND(E2681/12*$B$4,0)</f>
        <v>3250</v>
      </c>
      <c r="G2681" s="186">
        <v>2663</v>
      </c>
      <c r="H2681" s="186">
        <f t="shared" si="1195"/>
        <v>81.938461538461539</v>
      </c>
      <c r="I2681" s="1491"/>
      <c r="J2681" s="1491"/>
      <c r="K2681" s="125"/>
      <c r="L2681" s="125"/>
      <c r="M2681" s="125"/>
      <c r="N2681" s="125"/>
      <c r="O2681" s="125"/>
      <c r="P2681" s="125"/>
      <c r="Q2681" s="329"/>
      <c r="R2681" s="329"/>
      <c r="S2681" s="329"/>
      <c r="T2681" s="326"/>
      <c r="U2681" s="329"/>
      <c r="V2681" s="773"/>
      <c r="W2681" s="329"/>
      <c r="X2681" s="329"/>
      <c r="Y2681" s="329"/>
      <c r="Z2681" s="329"/>
      <c r="AA2681" s="329"/>
      <c r="AB2681" s="925"/>
      <c r="AC2681" s="326"/>
      <c r="AD2681" s="1069"/>
      <c r="AE2681" s="1084"/>
      <c r="AG2681" s="3278"/>
      <c r="AJ2681" s="2240"/>
    </row>
    <row r="2682" spans="1:36" ht="60" x14ac:dyDescent="0.25">
      <c r="A2682" s="140">
        <v>1</v>
      </c>
      <c r="B2682" s="310" t="s">
        <v>668</v>
      </c>
      <c r="C2682" s="433"/>
      <c r="D2682" s="4"/>
      <c r="E2682" s="546">
        <v>3000</v>
      </c>
      <c r="F2682" s="126">
        <f>ROUND(E2682/12*$B$4,0)</f>
        <v>750</v>
      </c>
      <c r="G2682" s="186">
        <v>1049</v>
      </c>
      <c r="H2682" s="186">
        <f t="shared" si="1195"/>
        <v>139.86666666666667</v>
      </c>
      <c r="I2682" s="1491"/>
      <c r="J2682" s="1491"/>
      <c r="K2682" s="125"/>
      <c r="L2682" s="125"/>
      <c r="M2682" s="125"/>
      <c r="N2682" s="125"/>
      <c r="O2682" s="125"/>
      <c r="P2682" s="125"/>
      <c r="Q2682" s="329"/>
      <c r="R2682" s="329"/>
      <c r="S2682" s="329"/>
      <c r="T2682" s="326"/>
      <c r="U2682" s="329"/>
      <c r="V2682" s="773"/>
      <c r="W2682" s="329"/>
      <c r="X2682" s="329"/>
      <c r="Y2682" s="329"/>
      <c r="Z2682" s="329"/>
      <c r="AA2682" s="329"/>
      <c r="AB2682" s="925"/>
      <c r="AC2682" s="326"/>
      <c r="AD2682" s="1069"/>
      <c r="AE2682" s="1084"/>
      <c r="AG2682" s="3278"/>
      <c r="AJ2682" s="2240"/>
    </row>
    <row r="2683" spans="1:36" ht="45" x14ac:dyDescent="0.25">
      <c r="A2683" s="140">
        <v>1</v>
      </c>
      <c r="B2683" s="310" t="s">
        <v>669</v>
      </c>
      <c r="C2683" s="433"/>
      <c r="D2683" s="4"/>
      <c r="E2683" s="546">
        <v>9500</v>
      </c>
      <c r="F2683" s="126">
        <f>ROUND(E2683/12*$B$4,0)</f>
        <v>2375</v>
      </c>
      <c r="G2683" s="186">
        <v>1958</v>
      </c>
      <c r="H2683" s="186">
        <f t="shared" si="1195"/>
        <v>82.442105263157899</v>
      </c>
      <c r="I2683" s="1491"/>
      <c r="J2683" s="1491"/>
      <c r="K2683" s="125"/>
      <c r="L2683" s="125"/>
      <c r="M2683" s="125"/>
      <c r="N2683" s="125"/>
      <c r="O2683" s="125"/>
      <c r="P2683" s="125"/>
      <c r="Q2683" s="329"/>
      <c r="R2683" s="329"/>
      <c r="S2683" s="329"/>
      <c r="T2683" s="326"/>
      <c r="U2683" s="329"/>
      <c r="V2683" s="773"/>
      <c r="W2683" s="329"/>
      <c r="X2683" s="329"/>
      <c r="Y2683" s="329"/>
      <c r="Z2683" s="329"/>
      <c r="AA2683" s="329"/>
      <c r="AB2683" s="925"/>
      <c r="AC2683" s="326"/>
      <c r="AD2683" s="1069"/>
      <c r="AE2683" s="1084"/>
      <c r="AG2683" s="3278"/>
      <c r="AJ2683" s="2240"/>
    </row>
    <row r="2684" spans="1:36" s="2240" customFormat="1" ht="29.25" x14ac:dyDescent="0.25">
      <c r="A2684" s="2240">
        <v>1</v>
      </c>
      <c r="B2684" s="284" t="s">
        <v>130</v>
      </c>
      <c r="C2684" s="433"/>
      <c r="D2684" s="4"/>
      <c r="E2684" s="3140">
        <f>E2685+E2686+E2687</f>
        <v>17800</v>
      </c>
      <c r="F2684" s="3140">
        <f>F2685+F2686+F2687</f>
        <v>4450</v>
      </c>
      <c r="G2684" s="3140">
        <f>G2685+G2686+G2687</f>
        <v>4166</v>
      </c>
      <c r="H2684" s="746">
        <f t="shared" si="1195"/>
        <v>93.617977528089895</v>
      </c>
      <c r="I2684" s="1491"/>
      <c r="J2684" s="1491"/>
      <c r="K2684" s="125"/>
      <c r="L2684" s="125"/>
      <c r="M2684" s="125"/>
      <c r="N2684" s="125"/>
      <c r="O2684" s="125"/>
      <c r="P2684" s="125"/>
      <c r="Q2684" s="329"/>
      <c r="R2684" s="329"/>
      <c r="S2684" s="329"/>
      <c r="T2684" s="326"/>
      <c r="U2684" s="329"/>
      <c r="V2684" s="773"/>
      <c r="W2684" s="329"/>
      <c r="X2684" s="329"/>
      <c r="Y2684" s="329"/>
      <c r="Z2684" s="329"/>
      <c r="AA2684" s="329"/>
      <c r="AB2684" s="925"/>
      <c r="AC2684" s="326"/>
      <c r="AD2684" s="1069"/>
      <c r="AE2684" s="1084"/>
      <c r="AG2684" s="3278"/>
    </row>
    <row r="2685" spans="1:36" x14ac:dyDescent="0.25">
      <c r="A2685" s="140">
        <v>1</v>
      </c>
      <c r="B2685" s="309" t="s">
        <v>219</v>
      </c>
      <c r="C2685" s="433"/>
      <c r="D2685" s="4"/>
      <c r="E2685" s="546">
        <v>15000</v>
      </c>
      <c r="F2685" s="126">
        <f>ROUND(E2685/12*$B$4,0)</f>
        <v>3750</v>
      </c>
      <c r="G2685" s="186">
        <v>3533</v>
      </c>
      <c r="H2685" s="186">
        <f t="shared" si="1195"/>
        <v>94.213333333333338</v>
      </c>
      <c r="I2685" s="1491"/>
      <c r="J2685" s="1491"/>
      <c r="K2685" s="125"/>
      <c r="L2685" s="125"/>
      <c r="M2685" s="125"/>
      <c r="N2685" s="125"/>
      <c r="O2685" s="125"/>
      <c r="P2685" s="125"/>
      <c r="Q2685" s="329"/>
      <c r="R2685" s="329"/>
      <c r="S2685" s="329"/>
      <c r="T2685" s="326"/>
      <c r="U2685" s="329"/>
      <c r="V2685" s="773"/>
      <c r="W2685" s="329"/>
      <c r="X2685" s="329"/>
      <c r="Y2685" s="329"/>
      <c r="Z2685" s="329"/>
      <c r="AA2685" s="329"/>
      <c r="AB2685" s="925"/>
      <c r="AC2685" s="326"/>
      <c r="AD2685" s="1069"/>
      <c r="AE2685" s="1084"/>
      <c r="AG2685" s="3278"/>
      <c r="AJ2685" s="2240"/>
    </row>
    <row r="2686" spans="1:36" ht="45" x14ac:dyDescent="0.25">
      <c r="A2686" s="140">
        <v>1</v>
      </c>
      <c r="B2686" s="309" t="s">
        <v>435</v>
      </c>
      <c r="C2686" s="433"/>
      <c r="D2686" s="4"/>
      <c r="E2686" s="546">
        <v>2500</v>
      </c>
      <c r="F2686" s="126">
        <f>ROUND(E2686/12*$B$4,0)</f>
        <v>625</v>
      </c>
      <c r="G2686" s="186">
        <v>604</v>
      </c>
      <c r="H2686" s="186">
        <f t="shared" si="1195"/>
        <v>96.64</v>
      </c>
      <c r="I2686" s="1491"/>
      <c r="J2686" s="1491"/>
      <c r="K2686" s="125"/>
      <c r="L2686" s="125"/>
      <c r="M2686" s="125"/>
      <c r="N2686" s="125"/>
      <c r="O2686" s="125"/>
      <c r="P2686" s="125"/>
      <c r="Q2686" s="329"/>
      <c r="R2686" s="329"/>
      <c r="S2686" s="329"/>
      <c r="T2686" s="326"/>
      <c r="U2686" s="329"/>
      <c r="V2686" s="773"/>
      <c r="W2686" s="329"/>
      <c r="X2686" s="329"/>
      <c r="Y2686" s="329"/>
      <c r="Z2686" s="329"/>
      <c r="AA2686" s="329"/>
      <c r="AB2686" s="925"/>
      <c r="AC2686" s="326"/>
      <c r="AD2686" s="1069"/>
      <c r="AE2686" s="1084"/>
      <c r="AG2686" s="3278"/>
      <c r="AJ2686" s="2240"/>
    </row>
    <row r="2687" spans="1:36" s="2240" customFormat="1" ht="60" x14ac:dyDescent="0.25">
      <c r="A2687" s="2240">
        <v>1</v>
      </c>
      <c r="B2687" s="4" t="s">
        <v>462</v>
      </c>
      <c r="C2687" s="433"/>
      <c r="D2687" s="4"/>
      <c r="E2687" s="546">
        <v>300</v>
      </c>
      <c r="F2687" s="126">
        <f>ROUND(E2687/12*$B$4,0)</f>
        <v>75</v>
      </c>
      <c r="G2687" s="186">
        <v>29</v>
      </c>
      <c r="H2687" s="186">
        <f t="shared" si="1195"/>
        <v>38.666666666666664</v>
      </c>
      <c r="I2687" s="1491"/>
      <c r="J2687" s="1491"/>
      <c r="K2687" s="125"/>
      <c r="L2687" s="125"/>
      <c r="M2687" s="125"/>
      <c r="N2687" s="125"/>
      <c r="O2687" s="125"/>
      <c r="P2687" s="125"/>
      <c r="Q2687" s="329"/>
      <c r="R2687" s="329"/>
      <c r="S2687" s="329"/>
      <c r="T2687" s="326"/>
      <c r="U2687" s="329"/>
      <c r="V2687" s="773"/>
      <c r="W2687" s="329"/>
      <c r="X2687" s="329"/>
      <c r="Y2687" s="329"/>
      <c r="Z2687" s="329"/>
      <c r="AA2687" s="329"/>
      <c r="AB2687" s="925"/>
      <c r="AC2687" s="326"/>
      <c r="AD2687" s="1069"/>
      <c r="AE2687" s="1084"/>
      <c r="AG2687" s="3278"/>
    </row>
    <row r="2688" spans="1:36" s="2240" customFormat="1" ht="29.25" x14ac:dyDescent="0.25">
      <c r="A2688" s="2240">
        <v>1</v>
      </c>
      <c r="B2688" s="523" t="s">
        <v>334</v>
      </c>
      <c r="C2688" s="433"/>
      <c r="D2688" s="4"/>
      <c r="E2688" s="546">
        <v>11000</v>
      </c>
      <c r="F2688" s="126">
        <f>ROUND(E2688/12*$B$4,0)</f>
        <v>2750</v>
      </c>
      <c r="G2688" s="186">
        <v>2197</v>
      </c>
      <c r="H2688" s="186">
        <f t="shared" si="1195"/>
        <v>79.890909090909091</v>
      </c>
      <c r="I2688" s="1491"/>
      <c r="J2688" s="1491"/>
      <c r="K2688" s="125"/>
      <c r="L2688" s="125"/>
      <c r="M2688" s="125"/>
      <c r="N2688" s="125"/>
      <c r="O2688" s="125"/>
      <c r="P2688" s="125"/>
      <c r="Q2688" s="329"/>
      <c r="R2688" s="329"/>
      <c r="S2688" s="329"/>
      <c r="T2688" s="326"/>
      <c r="U2688" s="329"/>
      <c r="V2688" s="773"/>
      <c r="W2688" s="329"/>
      <c r="X2688" s="329"/>
      <c r="Y2688" s="329"/>
      <c r="Z2688" s="329"/>
      <c r="AA2688" s="329"/>
      <c r="AB2688" s="925"/>
      <c r="AC2688" s="326"/>
      <c r="AD2688" s="1069"/>
      <c r="AE2688" s="1084"/>
      <c r="AG2688" s="3278"/>
    </row>
    <row r="2689" spans="1:36" x14ac:dyDescent="0.25">
      <c r="A2689" s="140">
        <v>1</v>
      </c>
      <c r="B2689" s="2989" t="s">
        <v>191</v>
      </c>
      <c r="C2689" s="433"/>
      <c r="D2689" s="4"/>
      <c r="E2689" s="546"/>
      <c r="F2689" s="186"/>
      <c r="G2689" s="186"/>
      <c r="H2689" s="186"/>
      <c r="I2689" s="1491"/>
      <c r="J2689" s="1491"/>
      <c r="K2689" s="125"/>
      <c r="L2689" s="125"/>
      <c r="M2689" s="125"/>
      <c r="N2689" s="125"/>
      <c r="O2689" s="125"/>
      <c r="P2689" s="125"/>
      <c r="Q2689" s="329"/>
      <c r="R2689" s="329"/>
      <c r="S2689" s="329"/>
      <c r="T2689" s="326"/>
      <c r="U2689" s="329"/>
      <c r="V2689" s="773"/>
      <c r="W2689" s="329"/>
      <c r="X2689" s="329"/>
      <c r="Y2689" s="329"/>
      <c r="Z2689" s="329"/>
      <c r="AA2689" s="329"/>
      <c r="AB2689" s="925"/>
      <c r="AC2689" s="326"/>
      <c r="AD2689" s="1069"/>
      <c r="AE2689" s="1084"/>
      <c r="AG2689" s="3278"/>
      <c r="AJ2689" s="2240"/>
    </row>
    <row r="2690" spans="1:36" ht="90" x14ac:dyDescent="0.25">
      <c r="A2690" s="140">
        <v>1</v>
      </c>
      <c r="B2690" s="310" t="s">
        <v>461</v>
      </c>
      <c r="C2690" s="433"/>
      <c r="D2690" s="4"/>
      <c r="E2690" s="3140">
        <f>E2691+E2692+E2693+E2694</f>
        <v>4601</v>
      </c>
      <c r="F2690" s="526">
        <f>ROUND(E2690/12*$B$4,0)</f>
        <v>1150</v>
      </c>
      <c r="G2690" s="746">
        <f>G2691+G2692+G2693+G2694</f>
        <v>674</v>
      </c>
      <c r="H2690" s="746">
        <f t="shared" ref="H2690:H2698" si="1196">G2690/F2690*100</f>
        <v>58.608695652173914</v>
      </c>
      <c r="I2690" s="1491"/>
      <c r="J2690" s="1491"/>
      <c r="K2690" s="125"/>
      <c r="L2690" s="125"/>
      <c r="M2690" s="125"/>
      <c r="N2690" s="125"/>
      <c r="O2690" s="125"/>
      <c r="P2690" s="125"/>
      <c r="Q2690" s="329">
        <v>17127.309100000002</v>
      </c>
      <c r="R2690" s="329">
        <v>17127.309100000002</v>
      </c>
      <c r="S2690" s="329">
        <v>17127.309100000002</v>
      </c>
      <c r="T2690" s="755">
        <f>Q2690/12*$B$4+(R2690-Q2690)/11*2+(S2690-R2690)/10*1</f>
        <v>4281.8272750000006</v>
      </c>
      <c r="U2690" s="329">
        <f>AA2690-Z2690-W2690</f>
        <v>2407.3960400000001</v>
      </c>
      <c r="V2690" s="773"/>
      <c r="W2690" s="329"/>
      <c r="X2690" s="329">
        <f>U2690-T2690</f>
        <v>-1874.4312350000005</v>
      </c>
      <c r="Y2690" s="329"/>
      <c r="Z2690" s="329">
        <v>-11.03932</v>
      </c>
      <c r="AA2690" s="329">
        <v>2396.3567200000002</v>
      </c>
      <c r="AB2690" s="925"/>
      <c r="AC2690" s="326"/>
      <c r="AD2690" s="1069"/>
      <c r="AE2690" s="1084"/>
      <c r="AG2690" s="3278"/>
      <c r="AJ2690" s="2240"/>
    </row>
    <row r="2691" spans="1:36" s="2240" customFormat="1" x14ac:dyDescent="0.25">
      <c r="A2691" s="2240">
        <v>1</v>
      </c>
      <c r="B2691" s="4" t="s">
        <v>561</v>
      </c>
      <c r="C2691" s="433"/>
      <c r="D2691" s="4"/>
      <c r="E2691" s="546">
        <v>783</v>
      </c>
      <c r="F2691" s="126">
        <f>ROUND(E2691/12*$B$4,0)</f>
        <v>196</v>
      </c>
      <c r="G2691" s="186">
        <v>14</v>
      </c>
      <c r="H2691" s="186">
        <f t="shared" si="1196"/>
        <v>7.1428571428571423</v>
      </c>
      <c r="I2691" s="1491"/>
      <c r="J2691" s="1491"/>
      <c r="K2691" s="125"/>
      <c r="L2691" s="125"/>
      <c r="M2691" s="125"/>
      <c r="N2691" s="125"/>
      <c r="O2691" s="125"/>
      <c r="P2691" s="125"/>
      <c r="Q2691" s="369">
        <v>4118.5016999999998</v>
      </c>
      <c r="R2691" s="369">
        <v>4118.5016999999998</v>
      </c>
      <c r="S2691" s="369">
        <v>4118.5016999999998</v>
      </c>
      <c r="T2691" s="3316">
        <f t="shared" ref="T2691:T2694" si="1197">Q2691/12*$B$4+(R2691-Q2691)/11*2+(S2691-R2691)/10*1</f>
        <v>1029.625425</v>
      </c>
      <c r="U2691" s="369">
        <f t="shared" ref="U2691:U2694" si="1198">AA2691-Z2691-W2691</f>
        <v>73.639160000000004</v>
      </c>
      <c r="V2691" s="1123"/>
      <c r="W2691" s="369"/>
      <c r="X2691" s="369">
        <f t="shared" ref="X2691:X2694" si="1199">U2691-T2691</f>
        <v>-955.986265</v>
      </c>
      <c r="Y2691" s="369"/>
      <c r="Z2691" s="369">
        <v>0</v>
      </c>
      <c r="AA2691" s="369">
        <v>73.639160000000004</v>
      </c>
      <c r="AB2691" s="925"/>
      <c r="AC2691" s="326"/>
      <c r="AD2691" s="1069"/>
      <c r="AE2691" s="1084"/>
      <c r="AG2691" s="3278"/>
    </row>
    <row r="2692" spans="1:36" s="2240" customFormat="1" x14ac:dyDescent="0.25">
      <c r="A2692" s="2240">
        <v>1</v>
      </c>
      <c r="B2692" s="4" t="s">
        <v>562</v>
      </c>
      <c r="C2692" s="433"/>
      <c r="D2692" s="4"/>
      <c r="E2692" s="546">
        <v>1056</v>
      </c>
      <c r="F2692" s="126">
        <f>ROUND(E2692/12*$B$4,0)</f>
        <v>264</v>
      </c>
      <c r="G2692" s="186">
        <v>164</v>
      </c>
      <c r="H2692" s="186">
        <f t="shared" si="1196"/>
        <v>62.121212121212125</v>
      </c>
      <c r="I2692" s="1491"/>
      <c r="J2692" s="1491"/>
      <c r="K2692" s="125"/>
      <c r="L2692" s="125"/>
      <c r="M2692" s="125"/>
      <c r="N2692" s="125"/>
      <c r="O2692" s="125"/>
      <c r="P2692" s="125"/>
      <c r="Q2692" s="369">
        <v>2097.1104</v>
      </c>
      <c r="R2692" s="369">
        <v>2097.1104</v>
      </c>
      <c r="S2692" s="369">
        <v>2097.1104</v>
      </c>
      <c r="T2692" s="3316">
        <f t="shared" si="1197"/>
        <v>524.27760000000001</v>
      </c>
      <c r="U2692" s="369">
        <f t="shared" si="1198"/>
        <v>325.68759999999997</v>
      </c>
      <c r="V2692" s="1123"/>
      <c r="W2692" s="369"/>
      <c r="X2692" s="369">
        <f t="shared" si="1199"/>
        <v>-198.59000000000003</v>
      </c>
      <c r="Y2692" s="369"/>
      <c r="Z2692" s="369">
        <v>0</v>
      </c>
      <c r="AA2692" s="369">
        <v>325.68759999999997</v>
      </c>
      <c r="AB2692" s="925"/>
      <c r="AC2692" s="326"/>
      <c r="AD2692" s="1069"/>
      <c r="AE2692" s="1084"/>
      <c r="AG2692" s="3278"/>
    </row>
    <row r="2693" spans="1:36" s="2240" customFormat="1" x14ac:dyDescent="0.25">
      <c r="A2693" s="2240">
        <v>1</v>
      </c>
      <c r="B2693" s="4" t="s">
        <v>563</v>
      </c>
      <c r="C2693" s="433"/>
      <c r="D2693" s="4"/>
      <c r="E2693" s="546">
        <v>2212</v>
      </c>
      <c r="F2693" s="126">
        <f>ROUND(E2693/12*$B$4,0)</f>
        <v>553</v>
      </c>
      <c r="G2693" s="186">
        <v>418</v>
      </c>
      <c r="H2693" s="186">
        <f t="shared" si="1196"/>
        <v>75.587703435804698</v>
      </c>
      <c r="I2693" s="1491"/>
      <c r="J2693" s="1491"/>
      <c r="K2693" s="125"/>
      <c r="L2693" s="125"/>
      <c r="M2693" s="125"/>
      <c r="N2693" s="125"/>
      <c r="O2693" s="125"/>
      <c r="P2693" s="125"/>
      <c r="Q2693" s="369">
        <v>9768.1919999999991</v>
      </c>
      <c r="R2693" s="369">
        <v>9768.1919999999991</v>
      </c>
      <c r="S2693" s="369">
        <v>9768.1919999999991</v>
      </c>
      <c r="T2693" s="3316">
        <f t="shared" si="1197"/>
        <v>2442.0479999999998</v>
      </c>
      <c r="U2693" s="369">
        <f t="shared" si="1198"/>
        <v>1845.8963600000002</v>
      </c>
      <c r="V2693" s="1123"/>
      <c r="W2693" s="369"/>
      <c r="X2693" s="369">
        <f t="shared" si="1199"/>
        <v>-596.15163999999959</v>
      </c>
      <c r="Y2693" s="369"/>
      <c r="Z2693" s="369">
        <v>0</v>
      </c>
      <c r="AA2693" s="369">
        <v>1845.8963600000002</v>
      </c>
      <c r="AB2693" s="925"/>
      <c r="AC2693" s="326"/>
      <c r="AD2693" s="1069"/>
      <c r="AE2693" s="1084"/>
      <c r="AG2693" s="3278"/>
    </row>
    <row r="2694" spans="1:36" s="2240" customFormat="1" x14ac:dyDescent="0.25">
      <c r="B2694" s="4" t="s">
        <v>670</v>
      </c>
      <c r="C2694" s="433"/>
      <c r="D2694" s="4"/>
      <c r="E2694" s="546">
        <v>550</v>
      </c>
      <c r="F2694" s="126">
        <f>ROUND(E2694/12*$B$4,0)</f>
        <v>138</v>
      </c>
      <c r="G2694" s="186">
        <v>78</v>
      </c>
      <c r="H2694" s="186">
        <f t="shared" si="1196"/>
        <v>56.521739130434781</v>
      </c>
      <c r="I2694" s="1491"/>
      <c r="J2694" s="1491"/>
      <c r="K2694" s="125"/>
      <c r="L2694" s="125"/>
      <c r="M2694" s="125"/>
      <c r="N2694" s="125"/>
      <c r="O2694" s="125"/>
      <c r="P2694" s="125"/>
      <c r="Q2694" s="369">
        <v>1143.5050000000001</v>
      </c>
      <c r="R2694" s="369">
        <v>1143.5050000000001</v>
      </c>
      <c r="S2694" s="369">
        <v>1143.5050000000001</v>
      </c>
      <c r="T2694" s="3316">
        <f t="shared" si="1197"/>
        <v>285.87625000000003</v>
      </c>
      <c r="U2694" s="369">
        <f t="shared" si="1198"/>
        <v>162.17291999999998</v>
      </c>
      <c r="V2694" s="1123"/>
      <c r="W2694" s="369"/>
      <c r="X2694" s="369">
        <f t="shared" si="1199"/>
        <v>-123.70333000000005</v>
      </c>
      <c r="Y2694" s="369"/>
      <c r="Z2694" s="369">
        <v>-11.03932</v>
      </c>
      <c r="AA2694" s="369">
        <v>151.13359999999997</v>
      </c>
      <c r="AB2694" s="925"/>
      <c r="AC2694" s="326"/>
      <c r="AD2694" s="1069"/>
      <c r="AE2694" s="1084"/>
      <c r="AG2694" s="3278"/>
    </row>
    <row r="2695" spans="1:36" ht="47.25" x14ac:dyDescent="0.25">
      <c r="A2695" s="140">
        <v>1</v>
      </c>
      <c r="B2695" s="491" t="s">
        <v>436</v>
      </c>
      <c r="C2695" s="433"/>
      <c r="D2695" s="4"/>
      <c r="E2695" s="1027">
        <f>E2696+E2708</f>
        <v>14353</v>
      </c>
      <c r="F2695" s="1027">
        <f>F2696+F2708</f>
        <v>3589</v>
      </c>
      <c r="G2695" s="1027">
        <f>G2696+G2708</f>
        <v>1826</v>
      </c>
      <c r="H2695" s="186">
        <f t="shared" si="1196"/>
        <v>50.877681805516858</v>
      </c>
      <c r="I2695" s="1491"/>
      <c r="J2695" s="1491"/>
      <c r="K2695" s="125"/>
      <c r="L2695" s="125"/>
      <c r="M2695" s="125"/>
      <c r="N2695" s="125"/>
      <c r="O2695" s="125"/>
      <c r="P2695" s="125"/>
      <c r="Q2695" s="329">
        <f t="shared" ref="Q2695:AA2695" si="1200">Q2696+Q2708</f>
        <v>47475.936419999998</v>
      </c>
      <c r="R2695" s="329">
        <f t="shared" ref="R2695:S2695" si="1201">R2696+R2708</f>
        <v>47475.936419999998</v>
      </c>
      <c r="S2695" s="329">
        <f t="shared" si="1201"/>
        <v>47475.936419999998</v>
      </c>
      <c r="T2695" s="326">
        <f t="shared" si="1200"/>
        <v>11868.984105</v>
      </c>
      <c r="U2695" s="329">
        <f t="shared" si="1200"/>
        <v>5402.0968400000002</v>
      </c>
      <c r="V2695" s="773">
        <f t="shared" si="1200"/>
        <v>0</v>
      </c>
      <c r="W2695" s="329">
        <f t="shared" si="1200"/>
        <v>0</v>
      </c>
      <c r="X2695" s="329">
        <f t="shared" si="1200"/>
        <v>-6466.8872650000012</v>
      </c>
      <c r="Y2695" s="329">
        <f t="shared" si="1200"/>
        <v>0</v>
      </c>
      <c r="Z2695" s="329">
        <f t="shared" si="1200"/>
        <v>-61.147539999999999</v>
      </c>
      <c r="AA2695" s="329">
        <f t="shared" si="1200"/>
        <v>5340.9493000000002</v>
      </c>
      <c r="AB2695" s="925"/>
      <c r="AC2695" s="326"/>
      <c r="AD2695" s="1069"/>
      <c r="AE2695" s="1084"/>
      <c r="AG2695" s="3278"/>
      <c r="AJ2695" s="2240"/>
    </row>
    <row r="2696" spans="1:36" ht="30" x14ac:dyDescent="0.25">
      <c r="A2696" s="140">
        <v>1</v>
      </c>
      <c r="B2696" s="471" t="s">
        <v>267</v>
      </c>
      <c r="C2696" s="433"/>
      <c r="D2696" s="4"/>
      <c r="E2696" s="1027">
        <f>E2697+E2698+E2700+E2706+E2707</f>
        <v>9313</v>
      </c>
      <c r="F2696" s="1027">
        <f t="shared" ref="F2696:G2696" si="1202">F2697+F2698+F2700+F2706+F2707</f>
        <v>2329</v>
      </c>
      <c r="G2696" s="186">
        <f t="shared" si="1202"/>
        <v>1033</v>
      </c>
      <c r="H2696" s="186">
        <f t="shared" si="1196"/>
        <v>44.353799914126235</v>
      </c>
      <c r="I2696" s="1491"/>
      <c r="J2696" s="1491"/>
      <c r="K2696" s="125"/>
      <c r="L2696" s="125"/>
      <c r="M2696" s="125"/>
      <c r="N2696" s="125"/>
      <c r="O2696" s="125"/>
      <c r="P2696" s="125"/>
      <c r="Q2696" s="329">
        <f>Q2697+Q2698+Q2700+Q2706+Q2707</f>
        <v>32101.53642</v>
      </c>
      <c r="R2696" s="329">
        <f>R2697+R2698+R2700+R2706+R2707</f>
        <v>32101.53642</v>
      </c>
      <c r="S2696" s="329">
        <f>S2697+S2698+S2700+S2706+S2707</f>
        <v>32101.53642</v>
      </c>
      <c r="T2696" s="326">
        <f t="shared" ref="T2696:AA2696" si="1203">T2697+T2698+T2700+T2706+T2707</f>
        <v>8025.3841050000001</v>
      </c>
      <c r="U2696" s="329">
        <f t="shared" si="1203"/>
        <v>3992.6375999999996</v>
      </c>
      <c r="V2696" s="773">
        <f t="shared" si="1203"/>
        <v>0</v>
      </c>
      <c r="W2696" s="329">
        <f t="shared" si="1203"/>
        <v>0</v>
      </c>
      <c r="X2696" s="329">
        <f t="shared" si="1203"/>
        <v>-4032.7465050000014</v>
      </c>
      <c r="Y2696" s="329">
        <f t="shared" si="1203"/>
        <v>0</v>
      </c>
      <c r="Z2696" s="329">
        <f t="shared" si="1203"/>
        <v>-61.147539999999999</v>
      </c>
      <c r="AA2696" s="329">
        <f t="shared" si="1203"/>
        <v>3931.4900599999996</v>
      </c>
      <c r="AB2696" s="925"/>
      <c r="AC2696" s="326"/>
      <c r="AD2696" s="1069"/>
      <c r="AE2696" s="1084"/>
      <c r="AG2696" s="3278"/>
      <c r="AJ2696" s="2240"/>
    </row>
    <row r="2697" spans="1:36" ht="30" x14ac:dyDescent="0.25">
      <c r="A2697" s="140">
        <v>1</v>
      </c>
      <c r="B2697" s="310" t="s">
        <v>437</v>
      </c>
      <c r="C2697" s="433"/>
      <c r="D2697" s="4"/>
      <c r="E2697" s="567">
        <v>5735</v>
      </c>
      <c r="F2697" s="126">
        <f>ROUND(E2697/12*$B$4,0)</f>
        <v>1434</v>
      </c>
      <c r="G2697" s="186">
        <v>772</v>
      </c>
      <c r="H2697" s="186">
        <f t="shared" si="1196"/>
        <v>53.835425383542535</v>
      </c>
      <c r="I2697" s="1491"/>
      <c r="J2697" s="1491"/>
      <c r="K2697" s="125"/>
      <c r="L2697" s="125"/>
      <c r="M2697" s="125"/>
      <c r="N2697" s="125"/>
      <c r="O2697" s="125"/>
      <c r="P2697" s="125"/>
      <c r="Q2697" s="329">
        <v>24603.15</v>
      </c>
      <c r="R2697" s="329">
        <v>24603.15</v>
      </c>
      <c r="S2697" s="329">
        <v>24603.15</v>
      </c>
      <c r="T2697" s="755">
        <f t="shared" ref="T2697:T2700" si="1204">Q2697/12*$B$4+(R2697-Q2697)/11*2+(S2697-R2697)/10*1</f>
        <v>6150.7875000000004</v>
      </c>
      <c r="U2697" s="329">
        <f>AA2697-Z2697-W2697</f>
        <v>3510.9967199999992</v>
      </c>
      <c r="V2697" s="773"/>
      <c r="W2697" s="329"/>
      <c r="X2697" s="329">
        <f>U2697-T2697</f>
        <v>-2639.7907800000012</v>
      </c>
      <c r="Y2697" s="329"/>
      <c r="Z2697" s="329">
        <v>-35.204589999999996</v>
      </c>
      <c r="AA2697" s="329">
        <v>3475.7921299999994</v>
      </c>
      <c r="AB2697" s="925"/>
      <c r="AC2697" s="326"/>
      <c r="AD2697" s="1069"/>
      <c r="AE2697" s="1084"/>
      <c r="AG2697" s="3278"/>
      <c r="AJ2697" s="2240"/>
    </row>
    <row r="2698" spans="1:36" s="2240" customFormat="1" ht="30" x14ac:dyDescent="0.25">
      <c r="B2698" s="310" t="s">
        <v>671</v>
      </c>
      <c r="C2698" s="433"/>
      <c r="D2698" s="4"/>
      <c r="E2698" s="567">
        <v>1050</v>
      </c>
      <c r="F2698" s="126">
        <f t="shared" ref="F2698:F2707" si="1205">ROUND(E2698/12*$B$4,0)</f>
        <v>263</v>
      </c>
      <c r="G2698" s="186">
        <v>197</v>
      </c>
      <c r="H2698" s="186">
        <f t="shared" si="1196"/>
        <v>74.904942965779469</v>
      </c>
      <c r="I2698" s="1491"/>
      <c r="J2698" s="1491"/>
      <c r="K2698" s="125"/>
      <c r="L2698" s="125"/>
      <c r="M2698" s="125"/>
      <c r="N2698" s="125"/>
      <c r="O2698" s="125"/>
      <c r="P2698" s="125"/>
      <c r="Q2698" s="329">
        <v>2001.07</v>
      </c>
      <c r="R2698" s="329">
        <v>2001.07</v>
      </c>
      <c r="S2698" s="329">
        <v>2001.07</v>
      </c>
      <c r="T2698" s="755">
        <f t="shared" si="1204"/>
        <v>500.26749999999998</v>
      </c>
      <c r="U2698" s="329">
        <f>AA2698-Z2698-W2698</f>
        <v>351.31404000000003</v>
      </c>
      <c r="V2698" s="773"/>
      <c r="W2698" s="329"/>
      <c r="X2698" s="329">
        <f>U2698-T2698</f>
        <v>-148.95345999999995</v>
      </c>
      <c r="Y2698" s="329"/>
      <c r="Z2698" s="329">
        <v>0</v>
      </c>
      <c r="AA2698" s="329">
        <v>351.31404000000003</v>
      </c>
      <c r="AB2698" s="925"/>
      <c r="AC2698" s="326"/>
      <c r="AD2698" s="1069"/>
      <c r="AE2698" s="1084"/>
      <c r="AG2698" s="3278"/>
    </row>
    <row r="2699" spans="1:36" s="2240" customFormat="1" ht="30" x14ac:dyDescent="0.25">
      <c r="B2699" s="310" t="s">
        <v>672</v>
      </c>
      <c r="C2699" s="433"/>
      <c r="D2699" s="4"/>
      <c r="E2699" s="567"/>
      <c r="F2699" s="126">
        <f t="shared" si="1205"/>
        <v>0</v>
      </c>
      <c r="G2699" s="186"/>
      <c r="H2699" s="186"/>
      <c r="I2699" s="1491"/>
      <c r="J2699" s="1491"/>
      <c r="K2699" s="125"/>
      <c r="L2699" s="125"/>
      <c r="M2699" s="125"/>
      <c r="N2699" s="125"/>
      <c r="O2699" s="125"/>
      <c r="P2699" s="125"/>
      <c r="Q2699" s="329"/>
      <c r="R2699" s="329"/>
      <c r="S2699" s="329"/>
      <c r="T2699" s="326">
        <f t="shared" si="1204"/>
        <v>0</v>
      </c>
      <c r="U2699" s="329"/>
      <c r="V2699" s="773"/>
      <c r="W2699" s="329"/>
      <c r="X2699" s="329"/>
      <c r="Y2699" s="329"/>
      <c r="Z2699" s="329">
        <v>0</v>
      </c>
      <c r="AA2699" s="329">
        <v>0</v>
      </c>
      <c r="AB2699" s="925"/>
      <c r="AC2699" s="326"/>
      <c r="AD2699" s="1069"/>
      <c r="AE2699" s="1084"/>
      <c r="AG2699" s="3278"/>
    </row>
    <row r="2700" spans="1:36" s="2240" customFormat="1" ht="60" x14ac:dyDescent="0.25">
      <c r="B2700" s="310" t="s">
        <v>673</v>
      </c>
      <c r="C2700" s="433"/>
      <c r="D2700" s="4"/>
      <c r="E2700" s="567">
        <f>E2701+E2702</f>
        <v>2409</v>
      </c>
      <c r="F2700" s="126">
        <f t="shared" si="1205"/>
        <v>602</v>
      </c>
      <c r="G2700" s="186">
        <v>64</v>
      </c>
      <c r="H2700" s="186">
        <f>G2700/F2700*100</f>
        <v>10.631229235880399</v>
      </c>
      <c r="I2700" s="1491"/>
      <c r="J2700" s="1491"/>
      <c r="K2700" s="125"/>
      <c r="L2700" s="125"/>
      <c r="M2700" s="125"/>
      <c r="N2700" s="125"/>
      <c r="O2700" s="125"/>
      <c r="P2700" s="125"/>
      <c r="Q2700" s="329">
        <v>4462.6352200000001</v>
      </c>
      <c r="R2700" s="329">
        <v>4462.6352200000001</v>
      </c>
      <c r="S2700" s="329">
        <v>4462.6352200000001</v>
      </c>
      <c r="T2700" s="755">
        <f t="shared" si="1204"/>
        <v>1115.658805</v>
      </c>
      <c r="U2700" s="329">
        <f>AA2700-Z2700-W2700</f>
        <v>130.32684</v>
      </c>
      <c r="V2700" s="773"/>
      <c r="W2700" s="329"/>
      <c r="X2700" s="329">
        <f>U2700-T2700</f>
        <v>-985.33196500000008</v>
      </c>
      <c r="Y2700" s="329"/>
      <c r="Z2700" s="329">
        <v>0</v>
      </c>
      <c r="AA2700" s="329">
        <v>130.32684</v>
      </c>
      <c r="AB2700" s="925"/>
      <c r="AC2700" s="326"/>
      <c r="AD2700" s="1069"/>
      <c r="AE2700" s="1084"/>
      <c r="AG2700" s="3278"/>
    </row>
    <row r="2701" spans="1:36" s="2240" customFormat="1" x14ac:dyDescent="0.25">
      <c r="B2701" s="310" t="s">
        <v>674</v>
      </c>
      <c r="C2701" s="433"/>
      <c r="D2701" s="4"/>
      <c r="E2701" s="546">
        <v>1183</v>
      </c>
      <c r="F2701" s="126">
        <f t="shared" si="1205"/>
        <v>296</v>
      </c>
      <c r="G2701" s="186">
        <v>14</v>
      </c>
      <c r="H2701" s="186">
        <f>G2701/F2701*100</f>
        <v>4.7297297297297298</v>
      </c>
      <c r="I2701" s="1491"/>
      <c r="J2701" s="1491"/>
      <c r="K2701" s="125"/>
      <c r="L2701" s="125"/>
      <c r="M2701" s="125"/>
      <c r="N2701" s="125"/>
      <c r="O2701" s="125"/>
      <c r="P2701" s="125"/>
      <c r="Q2701" s="329"/>
      <c r="R2701" s="329"/>
      <c r="S2701" s="329"/>
      <c r="T2701" s="326"/>
      <c r="U2701" s="329"/>
      <c r="V2701" s="773"/>
      <c r="W2701" s="329"/>
      <c r="X2701" s="329"/>
      <c r="Y2701" s="329"/>
      <c r="Z2701" s="329">
        <v>0</v>
      </c>
      <c r="AA2701" s="329">
        <v>7.7498399999999998</v>
      </c>
      <c r="AB2701" s="925"/>
      <c r="AC2701" s="326"/>
      <c r="AD2701" s="1069"/>
      <c r="AE2701" s="1084"/>
      <c r="AG2701" s="3278"/>
    </row>
    <row r="2702" spans="1:36" s="2240" customFormat="1" x14ac:dyDescent="0.25">
      <c r="B2702" s="310" t="s">
        <v>675</v>
      </c>
      <c r="C2702" s="433"/>
      <c r="D2702" s="4"/>
      <c r="E2702" s="546">
        <v>1226</v>
      </c>
      <c r="F2702" s="126">
        <f t="shared" si="1205"/>
        <v>307</v>
      </c>
      <c r="G2702" s="186">
        <v>50</v>
      </c>
      <c r="H2702" s="186">
        <f>G2702/F2702*100</f>
        <v>16.286644951140065</v>
      </c>
      <c r="I2702" s="1491"/>
      <c r="J2702" s="1491"/>
      <c r="K2702" s="125"/>
      <c r="L2702" s="125"/>
      <c r="M2702" s="125"/>
      <c r="N2702" s="125"/>
      <c r="O2702" s="125"/>
      <c r="P2702" s="125"/>
      <c r="Q2702" s="329"/>
      <c r="R2702" s="329"/>
      <c r="S2702" s="329"/>
      <c r="T2702" s="326"/>
      <c r="U2702" s="329"/>
      <c r="V2702" s="773"/>
      <c r="W2702" s="329"/>
      <c r="X2702" s="329"/>
      <c r="Y2702" s="329"/>
      <c r="Z2702" s="329">
        <v>0</v>
      </c>
      <c r="AA2702" s="329">
        <v>122.577</v>
      </c>
      <c r="AB2702" s="925"/>
      <c r="AC2702" s="326"/>
      <c r="AD2702" s="1069"/>
      <c r="AE2702" s="1084"/>
      <c r="AG2702" s="3278"/>
    </row>
    <row r="2703" spans="1:36" s="2240" customFormat="1" ht="60" x14ac:dyDescent="0.25">
      <c r="B2703" s="310" t="s">
        <v>676</v>
      </c>
      <c r="C2703" s="433"/>
      <c r="D2703" s="4"/>
      <c r="E2703" s="546"/>
      <c r="F2703" s="126">
        <f t="shared" si="1205"/>
        <v>0</v>
      </c>
      <c r="G2703" s="186"/>
      <c r="H2703" s="186"/>
      <c r="I2703" s="1491"/>
      <c r="J2703" s="1491"/>
      <c r="K2703" s="125"/>
      <c r="L2703" s="125"/>
      <c r="M2703" s="125"/>
      <c r="N2703" s="125"/>
      <c r="O2703" s="125"/>
      <c r="P2703" s="125"/>
      <c r="Q2703" s="329"/>
      <c r="R2703" s="329"/>
      <c r="S2703" s="329"/>
      <c r="T2703" s="326"/>
      <c r="U2703" s="329"/>
      <c r="V2703" s="773"/>
      <c r="W2703" s="329"/>
      <c r="X2703" s="329"/>
      <c r="Y2703" s="329"/>
      <c r="Z2703" s="329">
        <v>0</v>
      </c>
      <c r="AA2703" s="329">
        <v>0</v>
      </c>
      <c r="AB2703" s="925"/>
      <c r="AC2703" s="326"/>
      <c r="AD2703" s="1069"/>
      <c r="AE2703" s="1084"/>
      <c r="AG2703" s="3278"/>
    </row>
    <row r="2704" spans="1:36" x14ac:dyDescent="0.25">
      <c r="A2704" s="140">
        <v>1</v>
      </c>
      <c r="B2704" s="310" t="s">
        <v>677</v>
      </c>
      <c r="C2704" s="433"/>
      <c r="D2704" s="4"/>
      <c r="E2704" s="546"/>
      <c r="F2704" s="126">
        <f t="shared" si="1205"/>
        <v>0</v>
      </c>
      <c r="G2704" s="186"/>
      <c r="H2704" s="186"/>
      <c r="I2704" s="1491"/>
      <c r="J2704" s="1491"/>
      <c r="K2704" s="125"/>
      <c r="L2704" s="125"/>
      <c r="M2704" s="125"/>
      <c r="N2704" s="125"/>
      <c r="O2704" s="125"/>
      <c r="P2704" s="125"/>
      <c r="Q2704" s="329"/>
      <c r="R2704" s="329"/>
      <c r="S2704" s="329"/>
      <c r="T2704" s="326"/>
      <c r="U2704" s="329"/>
      <c r="V2704" s="773"/>
      <c r="W2704" s="329"/>
      <c r="X2704" s="329"/>
      <c r="Y2704" s="329"/>
      <c r="Z2704" s="329">
        <v>0</v>
      </c>
      <c r="AA2704" s="329">
        <v>0</v>
      </c>
      <c r="AB2704" s="925"/>
      <c r="AC2704" s="326"/>
      <c r="AD2704" s="1069"/>
      <c r="AE2704" s="1084"/>
      <c r="AG2704" s="3278"/>
      <c r="AJ2704" s="2240"/>
    </row>
    <row r="2705" spans="1:36" x14ac:dyDescent="0.25">
      <c r="A2705" s="140">
        <v>1</v>
      </c>
      <c r="B2705" s="310" t="s">
        <v>678</v>
      </c>
      <c r="C2705" s="433"/>
      <c r="D2705" s="4"/>
      <c r="E2705" s="546"/>
      <c r="F2705" s="126">
        <f t="shared" si="1205"/>
        <v>0</v>
      </c>
      <c r="G2705" s="186"/>
      <c r="H2705" s="186"/>
      <c r="I2705" s="1491"/>
      <c r="J2705" s="1491"/>
      <c r="K2705" s="125"/>
      <c r="L2705" s="125"/>
      <c r="M2705" s="125"/>
      <c r="N2705" s="125"/>
      <c r="O2705" s="125"/>
      <c r="P2705" s="125"/>
      <c r="Q2705" s="329"/>
      <c r="R2705" s="329"/>
      <c r="S2705" s="329"/>
      <c r="T2705" s="326"/>
      <c r="U2705" s="329"/>
      <c r="V2705" s="773"/>
      <c r="W2705" s="329"/>
      <c r="X2705" s="329"/>
      <c r="Y2705" s="329"/>
      <c r="Z2705" s="329">
        <v>0</v>
      </c>
      <c r="AA2705" s="329">
        <v>0</v>
      </c>
      <c r="AB2705" s="925"/>
      <c r="AC2705" s="326"/>
      <c r="AD2705" s="1069"/>
      <c r="AE2705" s="1084"/>
      <c r="AG2705" s="3278"/>
      <c r="AJ2705" s="2240"/>
    </row>
    <row r="2706" spans="1:36" ht="45" x14ac:dyDescent="0.25">
      <c r="A2706" s="140">
        <v>1</v>
      </c>
      <c r="B2706" s="310" t="s">
        <v>685</v>
      </c>
      <c r="C2706" s="433"/>
      <c r="D2706" s="4"/>
      <c r="E2706" s="546">
        <v>25</v>
      </c>
      <c r="F2706" s="126">
        <f t="shared" si="1205"/>
        <v>6</v>
      </c>
      <c r="G2706" s="186">
        <v>0</v>
      </c>
      <c r="H2706" s="186">
        <f t="shared" ref="H2706:H2712" si="1206">G2706/F2706*100</f>
        <v>0</v>
      </c>
      <c r="I2706" s="1491"/>
      <c r="J2706" s="1491"/>
      <c r="K2706" s="125"/>
      <c r="L2706" s="125"/>
      <c r="M2706" s="125"/>
      <c r="N2706" s="125"/>
      <c r="O2706" s="125"/>
      <c r="P2706" s="125"/>
      <c r="Q2706" s="329">
        <v>217.36999999999998</v>
      </c>
      <c r="R2706" s="329">
        <v>217.36999999999998</v>
      </c>
      <c r="S2706" s="329">
        <v>217.36999999999998</v>
      </c>
      <c r="T2706" s="755">
        <f t="shared" ref="T2706:T2707" si="1207">Q2706/12*$B$4+(R2706-Q2706)/11*2+(S2706-R2706)/10*1</f>
        <v>54.342500000000001</v>
      </c>
      <c r="U2706" s="329">
        <f t="shared" ref="U2706:U2707" si="1208">AA2706-Z2706-W2706</f>
        <v>0</v>
      </c>
      <c r="V2706" s="773"/>
      <c r="W2706" s="329"/>
      <c r="X2706" s="329">
        <f>U2706-T2706</f>
        <v>-54.342500000000001</v>
      </c>
      <c r="Y2706" s="329"/>
      <c r="Z2706" s="329">
        <v>-0.78615000000000002</v>
      </c>
      <c r="AA2706" s="329">
        <v>-0.78615000000000002</v>
      </c>
      <c r="AB2706" s="925"/>
      <c r="AC2706" s="326"/>
      <c r="AD2706" s="1069"/>
      <c r="AE2706" s="1084"/>
      <c r="AG2706" s="3278"/>
      <c r="AJ2706" s="2240"/>
    </row>
    <row r="2707" spans="1:36" ht="30" x14ac:dyDescent="0.25">
      <c r="A2707" s="140">
        <v>1</v>
      </c>
      <c r="B2707" s="310" t="s">
        <v>686</v>
      </c>
      <c r="C2707" s="433"/>
      <c r="D2707" s="4"/>
      <c r="E2707" s="569">
        <v>94</v>
      </c>
      <c r="F2707" s="126">
        <f t="shared" si="1205"/>
        <v>24</v>
      </c>
      <c r="G2707" s="186">
        <v>0</v>
      </c>
      <c r="H2707" s="186">
        <f t="shared" si="1206"/>
        <v>0</v>
      </c>
      <c r="I2707" s="1491"/>
      <c r="J2707" s="1491"/>
      <c r="K2707" s="125"/>
      <c r="L2707" s="125"/>
      <c r="M2707" s="125"/>
      <c r="N2707" s="125"/>
      <c r="O2707" s="125"/>
      <c r="P2707" s="125"/>
      <c r="Q2707" s="329">
        <v>817.31119999999999</v>
      </c>
      <c r="R2707" s="329">
        <v>817.31119999999999</v>
      </c>
      <c r="S2707" s="329">
        <v>817.31119999999999</v>
      </c>
      <c r="T2707" s="755">
        <f t="shared" si="1207"/>
        <v>204.32780000000002</v>
      </c>
      <c r="U2707" s="329">
        <f t="shared" si="1208"/>
        <v>0</v>
      </c>
      <c r="V2707" s="773"/>
      <c r="W2707" s="329"/>
      <c r="X2707" s="329">
        <f>U2707-T2707</f>
        <v>-204.32780000000002</v>
      </c>
      <c r="Y2707" s="329"/>
      <c r="Z2707" s="329">
        <v>-25.156800000000004</v>
      </c>
      <c r="AA2707" s="329">
        <v>-25.156800000000004</v>
      </c>
      <c r="AB2707" s="925"/>
      <c r="AC2707" s="326"/>
      <c r="AD2707" s="1069"/>
      <c r="AE2707" s="1084"/>
      <c r="AG2707" s="3278"/>
      <c r="AJ2707" s="2240"/>
    </row>
    <row r="2708" spans="1:36" ht="45" x14ac:dyDescent="0.25">
      <c r="A2708" s="140">
        <v>1</v>
      </c>
      <c r="B2708" s="471" t="s">
        <v>268</v>
      </c>
      <c r="C2708" s="433"/>
      <c r="D2708" s="4"/>
      <c r="E2708" s="568">
        <f>SUM(E2709:E2711)</f>
        <v>5040</v>
      </c>
      <c r="F2708" s="568">
        <f>SUM(F2709:F2711)</f>
        <v>1260</v>
      </c>
      <c r="G2708" s="568">
        <f>SUM(G2709:G2711)</f>
        <v>793</v>
      </c>
      <c r="H2708" s="186">
        <f t="shared" si="1206"/>
        <v>62.936507936507937</v>
      </c>
      <c r="I2708" s="1491"/>
      <c r="J2708" s="1491"/>
      <c r="K2708" s="125"/>
      <c r="L2708" s="125"/>
      <c r="M2708" s="125"/>
      <c r="N2708" s="125"/>
      <c r="O2708" s="125"/>
      <c r="P2708" s="125"/>
      <c r="Q2708" s="329">
        <f t="shared" ref="Q2708:AA2708" si="1209">SUM(Q2709:Q2711)</f>
        <v>15374.4</v>
      </c>
      <c r="R2708" s="329">
        <f t="shared" ref="R2708:S2708" si="1210">SUM(R2709:R2711)</f>
        <v>15374.4</v>
      </c>
      <c r="S2708" s="329">
        <f t="shared" si="1210"/>
        <v>15374.4</v>
      </c>
      <c r="T2708" s="326">
        <f t="shared" si="1209"/>
        <v>3843.6</v>
      </c>
      <c r="U2708" s="329">
        <f t="shared" si="1209"/>
        <v>1409.4592400000001</v>
      </c>
      <c r="V2708" s="773">
        <f t="shared" si="1209"/>
        <v>0</v>
      </c>
      <c r="W2708" s="329">
        <f t="shared" si="1209"/>
        <v>0</v>
      </c>
      <c r="X2708" s="329">
        <f t="shared" si="1209"/>
        <v>-2434.1407599999998</v>
      </c>
      <c r="Y2708" s="329">
        <f t="shared" si="1209"/>
        <v>0</v>
      </c>
      <c r="Z2708" s="329">
        <f t="shared" si="1209"/>
        <v>0</v>
      </c>
      <c r="AA2708" s="329">
        <f t="shared" si="1209"/>
        <v>1409.4592400000001</v>
      </c>
      <c r="AB2708" s="925"/>
      <c r="AC2708" s="326"/>
      <c r="AD2708" s="1069"/>
      <c r="AE2708" s="1084"/>
      <c r="AG2708" s="3278"/>
      <c r="AJ2708" s="2240"/>
    </row>
    <row r="2709" spans="1:36" ht="30" x14ac:dyDescent="0.25">
      <c r="A2709" s="140">
        <v>1</v>
      </c>
      <c r="B2709" s="310" t="s">
        <v>679</v>
      </c>
      <c r="C2709" s="433"/>
      <c r="D2709" s="4"/>
      <c r="E2709" s="569">
        <v>1200</v>
      </c>
      <c r="F2709" s="126">
        <f>ROUND(E2709/12*$B$4,0)</f>
        <v>300</v>
      </c>
      <c r="G2709" s="186">
        <v>168</v>
      </c>
      <c r="H2709" s="186">
        <f t="shared" si="1206"/>
        <v>56.000000000000007</v>
      </c>
      <c r="I2709" s="1491"/>
      <c r="J2709" s="1491"/>
      <c r="K2709" s="125"/>
      <c r="L2709" s="125"/>
      <c r="M2709" s="125"/>
      <c r="N2709" s="125"/>
      <c r="O2709" s="125"/>
      <c r="P2709" s="125"/>
      <c r="Q2709" s="329">
        <v>2160</v>
      </c>
      <c r="R2709" s="329">
        <v>2160</v>
      </c>
      <c r="S2709" s="329">
        <v>2160</v>
      </c>
      <c r="T2709" s="326">
        <f t="shared" ref="T2709:T2712" si="1211">Q2709/12*$B$4+(R2709-Q2709)/11*2+(S2709-R2709)/10*1</f>
        <v>540</v>
      </c>
      <c r="U2709" s="329">
        <f t="shared" ref="U2709:U2712" si="1212">AA2709-Z2709-W2709</f>
        <v>308.59345999999999</v>
      </c>
      <c r="V2709" s="773"/>
      <c r="W2709" s="329"/>
      <c r="X2709" s="329">
        <f>U2709-T2709</f>
        <v>-231.40654000000001</v>
      </c>
      <c r="Y2709" s="329"/>
      <c r="Z2709" s="329">
        <v>0</v>
      </c>
      <c r="AA2709" s="329">
        <v>308.59345999999999</v>
      </c>
      <c r="AB2709" s="925"/>
      <c r="AC2709" s="326"/>
      <c r="AD2709" s="1069"/>
      <c r="AE2709" s="1084"/>
      <c r="AG2709" s="3278"/>
      <c r="AJ2709" s="2240"/>
    </row>
    <row r="2710" spans="1:36" ht="60" x14ac:dyDescent="0.25">
      <c r="A2710" s="140">
        <v>1</v>
      </c>
      <c r="B2710" s="310" t="s">
        <v>680</v>
      </c>
      <c r="C2710" s="433"/>
      <c r="D2710" s="4"/>
      <c r="E2710" s="567">
        <v>3000</v>
      </c>
      <c r="F2710" s="126">
        <f>ROUND(E2710/12*$B$4,0)</f>
        <v>750</v>
      </c>
      <c r="G2710" s="186">
        <v>367</v>
      </c>
      <c r="H2710" s="186">
        <f t="shared" si="1206"/>
        <v>48.933333333333337</v>
      </c>
      <c r="I2710" s="1491"/>
      <c r="J2710" s="1491"/>
      <c r="K2710" s="125"/>
      <c r="L2710" s="125"/>
      <c r="M2710" s="125"/>
      <c r="N2710" s="125"/>
      <c r="O2710" s="125"/>
      <c r="P2710" s="125"/>
      <c r="Q2710" s="329">
        <v>11400</v>
      </c>
      <c r="R2710" s="329">
        <v>11400</v>
      </c>
      <c r="S2710" s="329">
        <v>11400</v>
      </c>
      <c r="T2710" s="326">
        <f t="shared" si="1211"/>
        <v>2850</v>
      </c>
      <c r="U2710" s="329">
        <f t="shared" si="1212"/>
        <v>708.85626000000002</v>
      </c>
      <c r="V2710" s="773"/>
      <c r="W2710" s="329"/>
      <c r="X2710" s="329">
        <f>U2710-T2710</f>
        <v>-2141.14374</v>
      </c>
      <c r="Y2710" s="329"/>
      <c r="Z2710" s="329">
        <v>0</v>
      </c>
      <c r="AA2710" s="329">
        <v>708.85626000000002</v>
      </c>
      <c r="AB2710" s="925"/>
      <c r="AC2710" s="326"/>
      <c r="AD2710" s="1069"/>
      <c r="AE2710" s="1084"/>
      <c r="AG2710" s="3278"/>
      <c r="AJ2710" s="2240"/>
    </row>
    <row r="2711" spans="1:36" ht="45" x14ac:dyDescent="0.25">
      <c r="A2711" s="140">
        <v>1</v>
      </c>
      <c r="B2711" s="310" t="s">
        <v>681</v>
      </c>
      <c r="C2711" s="433"/>
      <c r="D2711" s="4"/>
      <c r="E2711" s="174">
        <v>840</v>
      </c>
      <c r="F2711" s="126">
        <f>ROUND(E2711/12*$B$4,0)</f>
        <v>210</v>
      </c>
      <c r="G2711" s="186">
        <v>258</v>
      </c>
      <c r="H2711" s="186">
        <f t="shared" si="1206"/>
        <v>122.85714285714286</v>
      </c>
      <c r="I2711" s="1491"/>
      <c r="J2711" s="1491"/>
      <c r="K2711" s="125"/>
      <c r="L2711" s="125"/>
      <c r="M2711" s="125"/>
      <c r="N2711" s="125"/>
      <c r="O2711" s="125"/>
      <c r="P2711" s="125"/>
      <c r="Q2711" s="329">
        <v>1814.4</v>
      </c>
      <c r="R2711" s="329">
        <v>1814.4</v>
      </c>
      <c r="S2711" s="329">
        <v>1814.4</v>
      </c>
      <c r="T2711" s="326">
        <f t="shared" si="1211"/>
        <v>453.6</v>
      </c>
      <c r="U2711" s="329">
        <f t="shared" si="1212"/>
        <v>392.00952000000001</v>
      </c>
      <c r="V2711" s="773"/>
      <c r="W2711" s="329"/>
      <c r="X2711" s="329">
        <f>U2711-T2711</f>
        <v>-61.590480000000014</v>
      </c>
      <c r="Y2711" s="329"/>
      <c r="Z2711" s="329">
        <v>0</v>
      </c>
      <c r="AA2711" s="329">
        <v>392.00952000000001</v>
      </c>
      <c r="AB2711" s="925"/>
      <c r="AC2711" s="326"/>
      <c r="AD2711" s="1069"/>
      <c r="AE2711" s="1084"/>
      <c r="AG2711" s="3278"/>
      <c r="AJ2711" s="2240"/>
    </row>
    <row r="2712" spans="1:36" ht="29.25" x14ac:dyDescent="0.25">
      <c r="A2712" s="140">
        <v>1</v>
      </c>
      <c r="B2712" s="2235" t="s">
        <v>303</v>
      </c>
      <c r="C2712" s="433"/>
      <c r="D2712" s="4"/>
      <c r="E2712" s="544">
        <f>SUM(E2713,E2714,E2717,E2718,)+E2719*5</f>
        <v>4910</v>
      </c>
      <c r="F2712" s="544">
        <f t="shared" ref="F2712:G2712" si="1213">SUM(F2713,F2714,F2717,F2718,)+F2719*5</f>
        <v>1230</v>
      </c>
      <c r="G2712" s="544">
        <f t="shared" si="1213"/>
        <v>87.75</v>
      </c>
      <c r="H2712" s="186">
        <f t="shared" si="1206"/>
        <v>7.1341463414634143</v>
      </c>
      <c r="I2712" s="1491"/>
      <c r="J2712" s="1491"/>
      <c r="K2712" s="125"/>
      <c r="L2712" s="125"/>
      <c r="M2712" s="125"/>
      <c r="N2712" s="125"/>
      <c r="O2712" s="125"/>
      <c r="P2712" s="125"/>
      <c r="Q2712" s="329">
        <v>3585.5999999999985</v>
      </c>
      <c r="R2712" s="329">
        <v>3585.5999999999985</v>
      </c>
      <c r="S2712" s="329">
        <v>3585.5999999999985</v>
      </c>
      <c r="T2712" s="326">
        <f t="shared" si="1211"/>
        <v>896.39999999999964</v>
      </c>
      <c r="U2712" s="329">
        <f t="shared" si="1212"/>
        <v>719.17271999999991</v>
      </c>
      <c r="V2712" s="773"/>
      <c r="W2712" s="329"/>
      <c r="X2712" s="329">
        <f>U2712-T2712</f>
        <v>-177.22727999999972</v>
      </c>
      <c r="Y2712" s="329"/>
      <c r="Z2712" s="329">
        <v>0</v>
      </c>
      <c r="AA2712" s="329">
        <v>719.17271999999991</v>
      </c>
      <c r="AB2712" s="953"/>
      <c r="AC2712" s="326"/>
      <c r="AD2712" s="1069"/>
      <c r="AE2712" s="1084"/>
      <c r="AG2712" s="3278"/>
      <c r="AJ2712" s="2240"/>
    </row>
    <row r="2713" spans="1:36" x14ac:dyDescent="0.25">
      <c r="A2713" s="140">
        <v>1</v>
      </c>
      <c r="B2713" s="310" t="s">
        <v>296</v>
      </c>
      <c r="C2713" s="433"/>
      <c r="D2713" s="4"/>
      <c r="E2713" s="174"/>
      <c r="F2713" s="186"/>
      <c r="G2713" s="186"/>
      <c r="H2713" s="186"/>
      <c r="I2713" s="1491"/>
      <c r="J2713" s="1491"/>
      <c r="K2713" s="125"/>
      <c r="L2713" s="125"/>
      <c r="M2713" s="125"/>
      <c r="N2713" s="125"/>
      <c r="O2713" s="125"/>
      <c r="P2713" s="125"/>
      <c r="Q2713" s="329"/>
      <c r="R2713" s="329"/>
      <c r="S2713" s="329"/>
      <c r="T2713" s="326"/>
      <c r="U2713" s="329"/>
      <c r="V2713" s="773"/>
      <c r="W2713" s="329"/>
      <c r="X2713" s="329"/>
      <c r="Y2713" s="329"/>
      <c r="Z2713" s="329"/>
      <c r="AA2713" s="329"/>
      <c r="AB2713" s="925"/>
      <c r="AC2713" s="326"/>
      <c r="AD2713" s="1069"/>
      <c r="AE2713" s="1084"/>
      <c r="AG2713" s="3278"/>
      <c r="AJ2713" s="2240"/>
    </row>
    <row r="2714" spans="1:36" ht="30" x14ac:dyDescent="0.25">
      <c r="A2714" s="140">
        <v>1</v>
      </c>
      <c r="B2714" s="471" t="s">
        <v>423</v>
      </c>
      <c r="C2714" s="433"/>
      <c r="D2714" s="4"/>
      <c r="E2714" s="174">
        <f>E2715+E2716/4</f>
        <v>500</v>
      </c>
      <c r="F2714" s="186">
        <f>F2715+F2716/4</f>
        <v>125</v>
      </c>
      <c r="G2714" s="186">
        <f>G2715+G2716/4</f>
        <v>87.75</v>
      </c>
      <c r="H2714" s="186">
        <f>G2714/F2714*100</f>
        <v>70.199999999999989</v>
      </c>
      <c r="I2714" s="1491"/>
      <c r="J2714" s="1491"/>
      <c r="K2714" s="125"/>
      <c r="L2714" s="125"/>
      <c r="M2714" s="125"/>
      <c r="N2714" s="125"/>
      <c r="O2714" s="125"/>
      <c r="P2714" s="125"/>
      <c r="Q2714" s="329"/>
      <c r="R2714" s="329"/>
      <c r="S2714" s="329"/>
      <c r="T2714" s="326"/>
      <c r="U2714" s="329"/>
      <c r="V2714" s="773"/>
      <c r="W2714" s="329"/>
      <c r="X2714" s="329"/>
      <c r="Y2714" s="329"/>
      <c r="Z2714" s="329"/>
      <c r="AA2714" s="329"/>
      <c r="AB2714" s="925"/>
      <c r="AC2714" s="326"/>
      <c r="AD2714" s="1069"/>
      <c r="AE2714" s="1084"/>
      <c r="AG2714" s="3278"/>
      <c r="AJ2714" s="2240"/>
    </row>
    <row r="2715" spans="1:36" x14ac:dyDescent="0.25">
      <c r="A2715" s="140">
        <v>1</v>
      </c>
      <c r="B2715" s="310" t="s">
        <v>424</v>
      </c>
      <c r="C2715" s="433"/>
      <c r="D2715" s="4"/>
      <c r="E2715" s="546"/>
      <c r="F2715" s="186"/>
      <c r="G2715" s="186"/>
      <c r="H2715" s="186"/>
      <c r="I2715" s="1491"/>
      <c r="J2715" s="1491"/>
      <c r="K2715" s="125"/>
      <c r="L2715" s="125"/>
      <c r="M2715" s="125"/>
      <c r="N2715" s="125"/>
      <c r="O2715" s="125"/>
      <c r="P2715" s="125"/>
      <c r="Q2715" s="329"/>
      <c r="R2715" s="329"/>
      <c r="S2715" s="329"/>
      <c r="T2715" s="326"/>
      <c r="U2715" s="329"/>
      <c r="V2715" s="773"/>
      <c r="W2715" s="329"/>
      <c r="X2715" s="329"/>
      <c r="Y2715" s="329"/>
      <c r="Z2715" s="329"/>
      <c r="AA2715" s="329"/>
      <c r="AB2715" s="925"/>
      <c r="AC2715" s="326"/>
      <c r="AD2715" s="1069"/>
      <c r="AE2715" s="1084"/>
      <c r="AG2715" s="3278"/>
      <c r="AJ2715" s="2240"/>
    </row>
    <row r="2716" spans="1:36" ht="30" x14ac:dyDescent="0.25">
      <c r="A2716" s="140">
        <v>1</v>
      </c>
      <c r="B2716" s="310" t="s">
        <v>425</v>
      </c>
      <c r="C2716" s="433"/>
      <c r="D2716" s="4"/>
      <c r="E2716" s="174">
        <v>2000</v>
      </c>
      <c r="F2716" s="186">
        <f>ROUND(E2716/12*$B$4,0)</f>
        <v>500</v>
      </c>
      <c r="G2716" s="186">
        <v>351</v>
      </c>
      <c r="H2716" s="186">
        <f>G2716/F2716*100</f>
        <v>70.199999999999989</v>
      </c>
      <c r="I2716" s="1491"/>
      <c r="J2716" s="1491"/>
      <c r="K2716" s="125"/>
      <c r="L2716" s="125"/>
      <c r="M2716" s="125"/>
      <c r="N2716" s="125"/>
      <c r="O2716" s="125"/>
      <c r="P2716" s="125"/>
      <c r="Q2716" s="329"/>
      <c r="R2716" s="329"/>
      <c r="S2716" s="329"/>
      <c r="T2716" s="326"/>
      <c r="U2716" s="329"/>
      <c r="V2716" s="773"/>
      <c r="W2716" s="329"/>
      <c r="X2716" s="329"/>
      <c r="Y2716" s="329"/>
      <c r="Z2716" s="329"/>
      <c r="AA2716" s="329"/>
      <c r="AB2716" s="925"/>
      <c r="AC2716" s="326"/>
      <c r="AD2716" s="1069"/>
      <c r="AE2716" s="1084"/>
      <c r="AG2716" s="3278"/>
      <c r="AJ2716" s="2240"/>
    </row>
    <row r="2717" spans="1:36" ht="60" x14ac:dyDescent="0.25">
      <c r="A2717" s="140">
        <v>1</v>
      </c>
      <c r="B2717" s="310" t="s">
        <v>427</v>
      </c>
      <c r="C2717" s="433"/>
      <c r="D2717" s="4"/>
      <c r="E2717" s="570"/>
      <c r="F2717" s="186"/>
      <c r="G2717" s="186"/>
      <c r="H2717" s="186"/>
      <c r="I2717" s="1491"/>
      <c r="J2717" s="1491"/>
      <c r="K2717" s="125"/>
      <c r="L2717" s="125"/>
      <c r="M2717" s="125"/>
      <c r="N2717" s="125"/>
      <c r="O2717" s="125"/>
      <c r="P2717" s="125"/>
      <c r="Q2717" s="329"/>
      <c r="R2717" s="329"/>
      <c r="S2717" s="329"/>
      <c r="T2717" s="326"/>
      <c r="U2717" s="329"/>
      <c r="V2717" s="773"/>
      <c r="W2717" s="329"/>
      <c r="X2717" s="329"/>
      <c r="Y2717" s="329"/>
      <c r="Z2717" s="329"/>
      <c r="AA2717" s="329"/>
      <c r="AB2717" s="925"/>
      <c r="AC2717" s="326"/>
      <c r="AD2717" s="1069"/>
      <c r="AE2717" s="1084"/>
      <c r="AG2717" s="3278"/>
      <c r="AJ2717" s="2240"/>
    </row>
    <row r="2718" spans="1:36" ht="45" x14ac:dyDescent="0.25">
      <c r="A2718" s="140">
        <v>1</v>
      </c>
      <c r="B2718" s="309" t="s">
        <v>428</v>
      </c>
      <c r="C2718" s="433"/>
      <c r="D2718" s="4"/>
      <c r="E2718" s="570"/>
      <c r="F2718" s="186"/>
      <c r="G2718" s="186"/>
      <c r="H2718" s="186"/>
      <c r="I2718" s="1491"/>
      <c r="J2718" s="1491"/>
      <c r="K2718" s="125"/>
      <c r="L2718" s="125"/>
      <c r="M2718" s="125"/>
      <c r="N2718" s="125"/>
      <c r="O2718" s="125"/>
      <c r="P2718" s="125"/>
      <c r="Q2718" s="329"/>
      <c r="R2718" s="329"/>
      <c r="S2718" s="329"/>
      <c r="T2718" s="326"/>
      <c r="U2718" s="329"/>
      <c r="V2718" s="773"/>
      <c r="W2718" s="329"/>
      <c r="X2718" s="329"/>
      <c r="Y2718" s="329"/>
      <c r="Z2718" s="329"/>
      <c r="AA2718" s="329"/>
      <c r="AB2718" s="925"/>
      <c r="AC2718" s="326"/>
      <c r="AD2718" s="1069"/>
      <c r="AE2718" s="1084"/>
      <c r="AG2718" s="3278"/>
      <c r="AJ2718" s="2240"/>
    </row>
    <row r="2719" spans="1:36" s="2240" customFormat="1" ht="57" x14ac:dyDescent="0.25">
      <c r="B2719" s="3219" t="s">
        <v>645</v>
      </c>
      <c r="C2719" s="433"/>
      <c r="D2719" s="4"/>
      <c r="E2719" s="570">
        <f>E2720</f>
        <v>882</v>
      </c>
      <c r="F2719" s="186">
        <f t="shared" ref="F2719:H2719" si="1214">F2720</f>
        <v>221</v>
      </c>
      <c r="G2719" s="186">
        <f t="shared" si="1214"/>
        <v>0</v>
      </c>
      <c r="H2719" s="186">
        <f t="shared" si="1214"/>
        <v>0</v>
      </c>
      <c r="I2719" s="1491"/>
      <c r="J2719" s="1491"/>
      <c r="K2719" s="125"/>
      <c r="L2719" s="125"/>
      <c r="M2719" s="125"/>
      <c r="N2719" s="125"/>
      <c r="O2719" s="125"/>
      <c r="P2719" s="125"/>
      <c r="Q2719" s="329"/>
      <c r="R2719" s="329">
        <f>R2720</f>
        <v>1766.2931999999998</v>
      </c>
      <c r="S2719" s="329">
        <f t="shared" ref="S2719:AA2719" si="1215">S2720</f>
        <v>1766.2931999999998</v>
      </c>
      <c r="T2719" s="326">
        <f t="shared" si="1215"/>
        <v>321.14421818181813</v>
      </c>
      <c r="U2719" s="329">
        <f t="shared" si="1215"/>
        <v>0</v>
      </c>
      <c r="V2719" s="773">
        <f t="shared" si="1215"/>
        <v>0</v>
      </c>
      <c r="W2719" s="329">
        <f t="shared" si="1215"/>
        <v>0</v>
      </c>
      <c r="X2719" s="329">
        <f t="shared" si="1215"/>
        <v>-321.14421818181813</v>
      </c>
      <c r="Y2719" s="329">
        <f t="shared" si="1215"/>
        <v>0</v>
      </c>
      <c r="Z2719" s="329">
        <f t="shared" si="1215"/>
        <v>0</v>
      </c>
      <c r="AA2719" s="329">
        <f t="shared" si="1215"/>
        <v>0</v>
      </c>
      <c r="AB2719" s="925"/>
      <c r="AC2719" s="326"/>
      <c r="AD2719" s="1069"/>
      <c r="AE2719" s="1084"/>
      <c r="AG2719" s="3278"/>
    </row>
    <row r="2720" spans="1:36" s="2240" customFormat="1" ht="30" x14ac:dyDescent="0.25">
      <c r="B2720" s="309" t="s">
        <v>666</v>
      </c>
      <c r="C2720" s="433"/>
      <c r="D2720" s="4"/>
      <c r="E2720" s="570">
        <v>882</v>
      </c>
      <c r="F2720" s="186">
        <f>ROUND(E2720/12*$B$4,0)</f>
        <v>221</v>
      </c>
      <c r="G2720" s="186"/>
      <c r="H2720" s="186">
        <f>G2720/F2720*100</f>
        <v>0</v>
      </c>
      <c r="I2720" s="1491"/>
      <c r="J2720" s="1491"/>
      <c r="K2720" s="125"/>
      <c r="L2720" s="125"/>
      <c r="M2720" s="125"/>
      <c r="N2720" s="125"/>
      <c r="O2720" s="125"/>
      <c r="P2720" s="125"/>
      <c r="Q2720" s="329"/>
      <c r="R2720" s="369">
        <v>1766.2931999999998</v>
      </c>
      <c r="S2720" s="369">
        <v>1766.2931999999998</v>
      </c>
      <c r="T2720" s="918">
        <f t="shared" ref="T2720" si="1216">Q2720/12*$B$4+(R2720-Q2720)/11*2+(S2720-R2720)/10*1</f>
        <v>321.14421818181813</v>
      </c>
      <c r="U2720" s="369">
        <f t="shared" ref="U2720" si="1217">AA2720-Z2720-W2720</f>
        <v>0</v>
      </c>
      <c r="V2720" s="1123"/>
      <c r="W2720" s="369"/>
      <c r="X2720" s="369">
        <f>U2720-T2720</f>
        <v>-321.14421818181813</v>
      </c>
      <c r="Y2720" s="369"/>
      <c r="Z2720" s="369"/>
      <c r="AA2720" s="369"/>
      <c r="AB2720" s="925"/>
      <c r="AC2720" s="326"/>
      <c r="AD2720" s="1069"/>
      <c r="AE2720" s="1084"/>
      <c r="AG2720" s="3278"/>
    </row>
    <row r="2721" spans="1:37" ht="29.25" x14ac:dyDescent="0.25">
      <c r="A2721" s="140">
        <v>1</v>
      </c>
      <c r="B2721" s="523" t="s">
        <v>304</v>
      </c>
      <c r="C2721" s="433"/>
      <c r="D2721" s="4"/>
      <c r="E2721" s="221">
        <f>E2722+E2723+E2725</f>
        <v>2784.8297872340427</v>
      </c>
      <c r="F2721" s="126">
        <f t="shared" ref="F2721:G2721" si="1218">F2722+F2723+F2725</f>
        <v>695.95744680851067</v>
      </c>
      <c r="G2721" s="186">
        <f t="shared" si="1218"/>
        <v>753.74361702127658</v>
      </c>
      <c r="H2721" s="186">
        <f>G2721/F2721*100</f>
        <v>108.30311831244268</v>
      </c>
      <c r="I2721" s="1491"/>
      <c r="J2721" s="1491"/>
      <c r="K2721" s="125"/>
      <c r="L2721" s="125"/>
      <c r="M2721" s="125"/>
      <c r="N2721" s="125"/>
      <c r="O2721" s="125"/>
      <c r="P2721" s="125"/>
      <c r="Q2721" s="329"/>
      <c r="R2721" s="329"/>
      <c r="S2721" s="329"/>
      <c r="T2721" s="326"/>
      <c r="U2721" s="329"/>
      <c r="V2721" s="773"/>
      <c r="W2721" s="329"/>
      <c r="X2721" s="329"/>
      <c r="Y2721" s="329"/>
      <c r="Z2721" s="329"/>
      <c r="AA2721" s="329"/>
      <c r="AB2721" s="925"/>
      <c r="AC2721" s="326"/>
      <c r="AD2721" s="1069"/>
      <c r="AE2721" s="1084"/>
      <c r="AG2721" s="3278"/>
      <c r="AJ2721" s="2240"/>
    </row>
    <row r="2722" spans="1:37" x14ac:dyDescent="0.25">
      <c r="A2722" s="140">
        <v>1</v>
      </c>
      <c r="B2722" s="523" t="s">
        <v>312</v>
      </c>
      <c r="C2722" s="433"/>
      <c r="D2722" s="4"/>
      <c r="E2722" s="221"/>
      <c r="F2722" s="126"/>
      <c r="G2722" s="186"/>
      <c r="H2722" s="186"/>
      <c r="I2722" s="1491"/>
      <c r="J2722" s="1491"/>
      <c r="K2722" s="125"/>
      <c r="L2722" s="125"/>
      <c r="M2722" s="125"/>
      <c r="N2722" s="125"/>
      <c r="O2722" s="125"/>
      <c r="P2722" s="125"/>
      <c r="Q2722" s="329"/>
      <c r="R2722" s="329"/>
      <c r="S2722" s="329"/>
      <c r="T2722" s="326"/>
      <c r="U2722" s="329"/>
      <c r="V2722" s="773"/>
      <c r="W2722" s="329"/>
      <c r="X2722" s="329"/>
      <c r="Y2722" s="329"/>
      <c r="Z2722" s="329"/>
      <c r="AA2722" s="329"/>
      <c r="AB2722" s="925"/>
      <c r="AC2722" s="326"/>
      <c r="AD2722" s="1069"/>
      <c r="AE2722" s="1084"/>
      <c r="AG2722" s="3278"/>
      <c r="AJ2722" s="2240"/>
    </row>
    <row r="2723" spans="1:37" x14ac:dyDescent="0.25">
      <c r="A2723" s="140">
        <v>1</v>
      </c>
      <c r="B2723" s="4" t="s">
        <v>313</v>
      </c>
      <c r="C2723" s="433"/>
      <c r="D2723" s="4"/>
      <c r="E2723" s="221">
        <f>E2724/9.4</f>
        <v>1063.8297872340424</v>
      </c>
      <c r="F2723" s="126">
        <f>F2724/9.4</f>
        <v>265.95744680851061</v>
      </c>
      <c r="G2723" s="186">
        <f>G2724/9.4</f>
        <v>218.74361702127661</v>
      </c>
      <c r="H2723" s="186">
        <f t="shared" ref="H2723:H2735" si="1219">G2723/F2723*100</f>
        <v>82.247600000000006</v>
      </c>
      <c r="I2723" s="1491"/>
      <c r="J2723" s="1491"/>
      <c r="K2723" s="125"/>
      <c r="L2723" s="125"/>
      <c r="M2723" s="125"/>
      <c r="N2723" s="125"/>
      <c r="O2723" s="125"/>
      <c r="P2723" s="125"/>
      <c r="Q2723" s="329"/>
      <c r="R2723" s="329"/>
      <c r="S2723" s="329"/>
      <c r="T2723" s="326"/>
      <c r="U2723" s="329"/>
      <c r="V2723" s="773"/>
      <c r="W2723" s="329"/>
      <c r="X2723" s="329"/>
      <c r="Y2723" s="329"/>
      <c r="Z2723" s="329"/>
      <c r="AA2723" s="329"/>
      <c r="AB2723" s="925"/>
      <c r="AC2723" s="326"/>
      <c r="AD2723" s="1069"/>
      <c r="AE2723" s="1084"/>
      <c r="AG2723" s="3278"/>
      <c r="AJ2723" s="2240"/>
    </row>
    <row r="2724" spans="1:37" x14ac:dyDescent="0.25">
      <c r="A2724" s="140">
        <v>1</v>
      </c>
      <c r="B2724" s="537" t="s">
        <v>314</v>
      </c>
      <c r="C2724" s="433"/>
      <c r="D2724" s="4"/>
      <c r="E2724" s="221">
        <v>10000</v>
      </c>
      <c r="F2724" s="126">
        <f>ROUND(E2724/12*$B$4,0)</f>
        <v>2500</v>
      </c>
      <c r="G2724" s="186">
        <v>2056.19</v>
      </c>
      <c r="H2724" s="186">
        <f t="shared" si="1219"/>
        <v>82.247600000000006</v>
      </c>
      <c r="I2724" s="1491"/>
      <c r="J2724" s="1491"/>
      <c r="K2724" s="125"/>
      <c r="L2724" s="125"/>
      <c r="M2724" s="125"/>
      <c r="N2724" s="125"/>
      <c r="O2724" s="125"/>
      <c r="P2724" s="125"/>
      <c r="Q2724" s="329"/>
      <c r="R2724" s="329"/>
      <c r="S2724" s="329"/>
      <c r="T2724" s="326"/>
      <c r="U2724" s="329"/>
      <c r="V2724" s="773"/>
      <c r="W2724" s="329"/>
      <c r="X2724" s="329"/>
      <c r="Y2724" s="329"/>
      <c r="Z2724" s="329"/>
      <c r="AA2724" s="329"/>
      <c r="AB2724" s="925"/>
      <c r="AC2724" s="326"/>
      <c r="AD2724" s="1069"/>
      <c r="AE2724" s="1084"/>
      <c r="AG2724" s="3278"/>
      <c r="AJ2724" s="2240"/>
    </row>
    <row r="2725" spans="1:37" s="2240" customFormat="1" ht="29.25" x14ac:dyDescent="0.25">
      <c r="B2725" s="2235" t="s">
        <v>682</v>
      </c>
      <c r="C2725" s="433"/>
      <c r="D2725" s="4"/>
      <c r="E2725" s="221">
        <v>1721</v>
      </c>
      <c r="F2725" s="126">
        <f>ROUND(E2725/12*$B$4,0)</f>
        <v>430</v>
      </c>
      <c r="G2725" s="186">
        <v>535</v>
      </c>
      <c r="H2725" s="186">
        <f t="shared" si="1219"/>
        <v>124.41860465116279</v>
      </c>
      <c r="I2725" s="1491"/>
      <c r="J2725" s="1491"/>
      <c r="K2725" s="125"/>
      <c r="L2725" s="125"/>
      <c r="M2725" s="125"/>
      <c r="N2725" s="125"/>
      <c r="O2725" s="125"/>
      <c r="P2725" s="125"/>
      <c r="Q2725" s="329">
        <v>2770.81</v>
      </c>
      <c r="R2725" s="329">
        <v>2770.81</v>
      </c>
      <c r="S2725" s="329">
        <v>2770.81</v>
      </c>
      <c r="T2725" s="755">
        <f t="shared" ref="T2725:T2726" si="1220">Q2725/12*$B$4+(R2725-Q2725)/11*2+(S2725-R2725)/10*1</f>
        <v>692.70249999999999</v>
      </c>
      <c r="U2725" s="329">
        <f t="shared" ref="U2725:U2726" si="1221">AA2725-Z2725-W2725</f>
        <v>698.61315999999999</v>
      </c>
      <c r="V2725" s="773"/>
      <c r="W2725" s="329"/>
      <c r="X2725" s="329">
        <f>U2725-T2725</f>
        <v>5.9106600000000071</v>
      </c>
      <c r="Y2725" s="329"/>
      <c r="Z2725" s="329">
        <v>0</v>
      </c>
      <c r="AA2725" s="329">
        <v>698.61315999999999</v>
      </c>
      <c r="AB2725" s="925"/>
      <c r="AC2725" s="326"/>
      <c r="AD2725" s="1069"/>
      <c r="AE2725" s="1084"/>
      <c r="AG2725" s="3278"/>
    </row>
    <row r="2726" spans="1:37" s="2240" customFormat="1" x14ac:dyDescent="0.25">
      <c r="A2726" s="2240">
        <v>1</v>
      </c>
      <c r="B2726" s="508" t="s">
        <v>214</v>
      </c>
      <c r="C2726" s="433"/>
      <c r="D2726" s="4"/>
      <c r="E2726" s="320">
        <f>SUM(E2727:E2729)</f>
        <v>802</v>
      </c>
      <c r="F2726" s="320">
        <f>SUM(F2727:F2729)</f>
        <v>201</v>
      </c>
      <c r="G2726" s="320">
        <f>SUM(G2727:G2729)</f>
        <v>0</v>
      </c>
      <c r="H2726" s="186">
        <f t="shared" si="1219"/>
        <v>0</v>
      </c>
      <c r="I2726" s="1491"/>
      <c r="J2726" s="1491"/>
      <c r="K2726" s="125"/>
      <c r="L2726" s="125"/>
      <c r="M2726" s="125"/>
      <c r="N2726" s="125"/>
      <c r="O2726" s="125"/>
      <c r="P2726" s="125"/>
      <c r="Q2726" s="329">
        <v>1625.5960000000002</v>
      </c>
      <c r="R2726" s="329">
        <v>1625.5960000000002</v>
      </c>
      <c r="S2726" s="329">
        <v>1625.5960000000002</v>
      </c>
      <c r="T2726" s="326">
        <f t="shared" si="1220"/>
        <v>406.39900000000006</v>
      </c>
      <c r="U2726" s="329">
        <f t="shared" si="1221"/>
        <v>0</v>
      </c>
      <c r="V2726" s="773"/>
      <c r="W2726" s="329"/>
      <c r="X2726" s="329">
        <f>U2726-T2726</f>
        <v>-406.39900000000006</v>
      </c>
      <c r="Y2726" s="329"/>
      <c r="Z2726" s="329"/>
      <c r="AA2726" s="329"/>
      <c r="AB2726" s="925"/>
      <c r="AC2726" s="326"/>
      <c r="AD2726" s="1069"/>
      <c r="AE2726" s="1084"/>
      <c r="AG2726" s="3278"/>
    </row>
    <row r="2727" spans="1:37" s="2240" customFormat="1" x14ac:dyDescent="0.25">
      <c r="A2727" s="2240">
        <v>1</v>
      </c>
      <c r="B2727" s="2042" t="s">
        <v>64</v>
      </c>
      <c r="C2727" s="433"/>
      <c r="D2727" s="4"/>
      <c r="E2727" s="174">
        <v>600</v>
      </c>
      <c r="F2727" s="126">
        <f>ROUND(E2727/12*$B$4,0)</f>
        <v>150</v>
      </c>
      <c r="G2727" s="186"/>
      <c r="H2727" s="186">
        <f t="shared" si="1219"/>
        <v>0</v>
      </c>
      <c r="I2727" s="1491"/>
      <c r="J2727" s="1491"/>
      <c r="K2727" s="125"/>
      <c r="L2727" s="125"/>
      <c r="M2727" s="125"/>
      <c r="N2727" s="125"/>
      <c r="O2727" s="125"/>
      <c r="P2727" s="125"/>
      <c r="Q2727" s="329"/>
      <c r="R2727" s="329"/>
      <c r="S2727" s="329"/>
      <c r="T2727" s="326"/>
      <c r="U2727" s="329"/>
      <c r="V2727" s="773"/>
      <c r="W2727" s="329"/>
      <c r="X2727" s="329"/>
      <c r="Y2727" s="329"/>
      <c r="Z2727" s="329"/>
      <c r="AA2727" s="329"/>
      <c r="AB2727" s="925"/>
      <c r="AC2727" s="326"/>
      <c r="AD2727" s="1069"/>
      <c r="AE2727" s="1084"/>
      <c r="AG2727" s="3278"/>
    </row>
    <row r="2728" spans="1:37" s="2240" customFormat="1" ht="30" x14ac:dyDescent="0.25">
      <c r="A2728" s="2240">
        <v>1</v>
      </c>
      <c r="B2728" s="2042" t="s">
        <v>399</v>
      </c>
      <c r="C2728" s="433"/>
      <c r="D2728" s="4"/>
      <c r="E2728" s="174">
        <v>2</v>
      </c>
      <c r="F2728" s="126">
        <f>ROUND(E2728/12*$B$4,0)</f>
        <v>1</v>
      </c>
      <c r="G2728" s="186"/>
      <c r="H2728" s="186">
        <f t="shared" si="1219"/>
        <v>0</v>
      </c>
      <c r="I2728" s="1491"/>
      <c r="J2728" s="1491"/>
      <c r="K2728" s="125"/>
      <c r="L2728" s="125"/>
      <c r="M2728" s="125"/>
      <c r="N2728" s="125"/>
      <c r="O2728" s="125"/>
      <c r="P2728" s="125"/>
      <c r="Q2728" s="329"/>
      <c r="R2728" s="329"/>
      <c r="S2728" s="329"/>
      <c r="T2728" s="326"/>
      <c r="U2728" s="329"/>
      <c r="V2728" s="773"/>
      <c r="W2728" s="329"/>
      <c r="X2728" s="329"/>
      <c r="Y2728" s="329"/>
      <c r="Z2728" s="329"/>
      <c r="AA2728" s="329"/>
      <c r="AB2728" s="925"/>
      <c r="AC2728" s="326"/>
      <c r="AD2728" s="1069"/>
      <c r="AE2728" s="1084"/>
      <c r="AG2728" s="3278"/>
    </row>
    <row r="2729" spans="1:37" s="2240" customFormat="1" ht="30" x14ac:dyDescent="0.25">
      <c r="A2729" s="2240">
        <v>1</v>
      </c>
      <c r="B2729" s="2042" t="s">
        <v>70</v>
      </c>
      <c r="C2729" s="433"/>
      <c r="D2729" s="4"/>
      <c r="E2729" s="174">
        <v>200</v>
      </c>
      <c r="F2729" s="126">
        <f>ROUND(E2729/12*$B$4,0)</f>
        <v>50</v>
      </c>
      <c r="G2729" s="186"/>
      <c r="H2729" s="186">
        <f t="shared" si="1219"/>
        <v>0</v>
      </c>
      <c r="I2729" s="1491"/>
      <c r="J2729" s="1491"/>
      <c r="K2729" s="125"/>
      <c r="L2729" s="125"/>
      <c r="M2729" s="125"/>
      <c r="N2729" s="125"/>
      <c r="O2729" s="125"/>
      <c r="P2729" s="125"/>
      <c r="Q2729" s="329"/>
      <c r="R2729" s="329"/>
      <c r="S2729" s="329"/>
      <c r="T2729" s="326"/>
      <c r="U2729" s="329"/>
      <c r="V2729" s="773"/>
      <c r="W2729" s="329"/>
      <c r="X2729" s="329"/>
      <c r="Y2729" s="329"/>
      <c r="Z2729" s="329"/>
      <c r="AA2729" s="329"/>
      <c r="AB2729" s="925"/>
      <c r="AC2729" s="326"/>
      <c r="AD2729" s="1069"/>
      <c r="AE2729" s="1084"/>
      <c r="AG2729" s="3278"/>
    </row>
    <row r="2730" spans="1:37" s="2240" customFormat="1" ht="86.25" x14ac:dyDescent="0.25">
      <c r="A2730" s="2240">
        <v>1</v>
      </c>
      <c r="B2730" s="473" t="s">
        <v>464</v>
      </c>
      <c r="C2730" s="433"/>
      <c r="D2730" s="4"/>
      <c r="E2730" s="544">
        <f>E2690</f>
        <v>4601</v>
      </c>
      <c r="F2730" s="544">
        <f>F2690</f>
        <v>1150</v>
      </c>
      <c r="G2730" s="544">
        <f>G2690</f>
        <v>674</v>
      </c>
      <c r="H2730" s="186">
        <f t="shared" si="1219"/>
        <v>58.608695652173914</v>
      </c>
      <c r="I2730" s="1491"/>
      <c r="J2730" s="1491"/>
      <c r="K2730" s="125"/>
      <c r="L2730" s="125"/>
      <c r="M2730" s="125"/>
      <c r="N2730" s="125"/>
      <c r="O2730" s="125"/>
      <c r="P2730" s="125"/>
      <c r="Q2730" s="329">
        <f t="shared" ref="Q2730:AA2730" si="1222">Q2690</f>
        <v>17127.309100000002</v>
      </c>
      <c r="R2730" s="329">
        <f t="shared" ref="R2730:S2730" si="1223">R2690</f>
        <v>17127.309100000002</v>
      </c>
      <c r="S2730" s="329">
        <f t="shared" si="1223"/>
        <v>17127.309100000002</v>
      </c>
      <c r="T2730" s="326">
        <f t="shared" si="1222"/>
        <v>4281.8272750000006</v>
      </c>
      <c r="U2730" s="329">
        <f t="shared" si="1222"/>
        <v>2407.3960400000001</v>
      </c>
      <c r="V2730" s="773">
        <f t="shared" si="1222"/>
        <v>0</v>
      </c>
      <c r="W2730" s="329">
        <f t="shared" si="1222"/>
        <v>0</v>
      </c>
      <c r="X2730" s="329">
        <f t="shared" si="1222"/>
        <v>-1874.4312350000005</v>
      </c>
      <c r="Y2730" s="329">
        <f t="shared" si="1222"/>
        <v>0</v>
      </c>
      <c r="Z2730" s="329">
        <f t="shared" si="1222"/>
        <v>-11.03932</v>
      </c>
      <c r="AA2730" s="329">
        <f t="shared" si="1222"/>
        <v>2396.3567200000002</v>
      </c>
      <c r="AB2730" s="925"/>
      <c r="AC2730" s="326"/>
      <c r="AD2730" s="1069"/>
      <c r="AE2730" s="1084"/>
      <c r="AG2730" s="3278"/>
    </row>
    <row r="2731" spans="1:37" s="150" customFormat="1" x14ac:dyDescent="0.25">
      <c r="A2731" s="140">
        <v>1</v>
      </c>
      <c r="B2731" s="473" t="s">
        <v>256</v>
      </c>
      <c r="C2731" s="433"/>
      <c r="D2731" s="4"/>
      <c r="E2731" s="544">
        <f>E2712+E2680</f>
        <v>30410</v>
      </c>
      <c r="F2731" s="544">
        <f>F2712+F2680</f>
        <v>7605</v>
      </c>
      <c r="G2731" s="544">
        <f>G2712+G2680</f>
        <v>5757.75</v>
      </c>
      <c r="H2731" s="746">
        <f t="shared" si="1219"/>
        <v>75.710059171597635</v>
      </c>
      <c r="I2731" s="1491"/>
      <c r="J2731" s="1491"/>
      <c r="K2731" s="125"/>
      <c r="L2731" s="125"/>
      <c r="M2731" s="125"/>
      <c r="N2731" s="125"/>
      <c r="O2731" s="125"/>
      <c r="P2731" s="125"/>
      <c r="Q2731" s="329"/>
      <c r="R2731" s="329"/>
      <c r="S2731" s="329"/>
      <c r="T2731" s="326"/>
      <c r="U2731" s="329"/>
      <c r="V2731" s="773"/>
      <c r="W2731" s="329"/>
      <c r="X2731" s="329"/>
      <c r="Y2731" s="329"/>
      <c r="Z2731" s="329"/>
      <c r="AA2731" s="329"/>
      <c r="AB2731" s="929"/>
      <c r="AC2731" s="326"/>
      <c r="AD2731" s="1069"/>
      <c r="AE2731" s="1084"/>
      <c r="AG2731" s="3278"/>
      <c r="AJ2731" s="2240"/>
      <c r="AK2731" s="2240"/>
    </row>
    <row r="2732" spans="1:37" ht="29.25" x14ac:dyDescent="0.25">
      <c r="A2732" s="140">
        <v>1</v>
      </c>
      <c r="B2732" s="473" t="s">
        <v>269</v>
      </c>
      <c r="C2732" s="1677"/>
      <c r="D2732" s="523"/>
      <c r="E2732" s="1027">
        <f>E2695</f>
        <v>14353</v>
      </c>
      <c r="F2732" s="1027">
        <f>F2695</f>
        <v>3589</v>
      </c>
      <c r="G2732" s="1027">
        <f>G2695</f>
        <v>1826</v>
      </c>
      <c r="H2732" s="746">
        <f t="shared" si="1219"/>
        <v>50.877681805516858</v>
      </c>
      <c r="I2732" s="1491"/>
      <c r="J2732" s="1491"/>
      <c r="K2732" s="125"/>
      <c r="L2732" s="125"/>
      <c r="M2732" s="125"/>
      <c r="N2732" s="125"/>
      <c r="O2732" s="125"/>
      <c r="P2732" s="125"/>
      <c r="Q2732" s="329"/>
      <c r="R2732" s="329"/>
      <c r="S2732" s="329"/>
      <c r="T2732" s="326"/>
      <c r="U2732" s="329"/>
      <c r="V2732" s="773"/>
      <c r="W2732" s="329"/>
      <c r="X2732" s="329"/>
      <c r="Y2732" s="329"/>
      <c r="Z2732" s="329"/>
      <c r="AA2732" s="329"/>
      <c r="AB2732" s="929"/>
      <c r="AC2732" s="326"/>
      <c r="AD2732" s="1069"/>
      <c r="AE2732" s="1084"/>
      <c r="AG2732" s="3278"/>
      <c r="AJ2732" s="2240"/>
    </row>
    <row r="2733" spans="1:37" ht="29.25" x14ac:dyDescent="0.25">
      <c r="A2733" s="140">
        <v>1</v>
      </c>
      <c r="B2733" s="473" t="s">
        <v>257</v>
      </c>
      <c r="C2733" s="1621"/>
      <c r="D2733" s="4"/>
      <c r="E2733" s="3140">
        <f>E2721+E2684</f>
        <v>20584.829787234041</v>
      </c>
      <c r="F2733" s="3140">
        <f>F2721+F2684</f>
        <v>5145.9574468085102</v>
      </c>
      <c r="G2733" s="3140">
        <f>G2721+G2684</f>
        <v>4919.7436170212768</v>
      </c>
      <c r="H2733" s="746">
        <f t="shared" si="1219"/>
        <v>95.604047796245766</v>
      </c>
      <c r="I2733" s="1491"/>
      <c r="J2733" s="1491"/>
      <c r="K2733" s="125"/>
      <c r="L2733" s="125"/>
      <c r="M2733" s="125"/>
      <c r="N2733" s="125"/>
      <c r="O2733" s="125"/>
      <c r="P2733" s="125"/>
      <c r="Q2733" s="329"/>
      <c r="R2733" s="329"/>
      <c r="S2733" s="329"/>
      <c r="T2733" s="326"/>
      <c r="U2733" s="329"/>
      <c r="V2733" s="773"/>
      <c r="W2733" s="329"/>
      <c r="X2733" s="329"/>
      <c r="Y2733" s="329"/>
      <c r="Z2733" s="329"/>
      <c r="AA2733" s="329"/>
      <c r="AB2733" s="929"/>
      <c r="AC2733" s="326"/>
      <c r="AD2733" s="1069"/>
      <c r="AE2733" s="1084"/>
      <c r="AG2733" s="3278"/>
      <c r="AJ2733" s="2240"/>
    </row>
    <row r="2734" spans="1:37" ht="29.25" x14ac:dyDescent="0.25">
      <c r="A2734" s="140">
        <v>1</v>
      </c>
      <c r="B2734" s="473" t="s">
        <v>258</v>
      </c>
      <c r="C2734" s="433"/>
      <c r="D2734" s="4"/>
      <c r="E2734" s="544">
        <f>E2688</f>
        <v>11000</v>
      </c>
      <c r="F2734" s="544">
        <f>F2688</f>
        <v>2750</v>
      </c>
      <c r="G2734" s="544">
        <f>G2688</f>
        <v>2197</v>
      </c>
      <c r="H2734" s="746">
        <f t="shared" si="1219"/>
        <v>79.890909090909091</v>
      </c>
      <c r="I2734" s="1491"/>
      <c r="J2734" s="1491"/>
      <c r="K2734" s="125"/>
      <c r="L2734" s="125"/>
      <c r="M2734" s="125"/>
      <c r="N2734" s="125"/>
      <c r="O2734" s="125"/>
      <c r="P2734" s="125"/>
      <c r="Q2734" s="329"/>
      <c r="R2734" s="329"/>
      <c r="S2734" s="329"/>
      <c r="T2734" s="857"/>
      <c r="U2734" s="329"/>
      <c r="V2734" s="773"/>
      <c r="W2734" s="329"/>
      <c r="X2734" s="329"/>
      <c r="Y2734" s="329"/>
      <c r="Z2734" s="329"/>
      <c r="AA2734" s="329"/>
      <c r="AB2734" s="929"/>
      <c r="AC2734" s="326"/>
      <c r="AD2734" s="1069"/>
      <c r="AE2734" s="1084"/>
      <c r="AG2734" s="3278"/>
      <c r="AJ2734" s="2240"/>
    </row>
    <row r="2735" spans="1:37" x14ac:dyDescent="0.25">
      <c r="A2735" s="140">
        <v>1</v>
      </c>
      <c r="B2735" s="474" t="s">
        <v>133</v>
      </c>
      <c r="C2735" s="433"/>
      <c r="D2735" s="4"/>
      <c r="E2735" s="544">
        <f>E2732+E2731+E2734+E2684*2.6+E2724/4.2+E2730*2.6+E2725*2.6</f>
        <v>120861.15238095239</v>
      </c>
      <c r="F2735" s="544">
        <f>F2732+F2731+F2734+F2684*2.6+F2724/4.2+F2730*2.6+F2725*2.6</f>
        <v>30217.238095238095</v>
      </c>
      <c r="G2735" s="544">
        <f>G2732+G2731+G2734+G2684*2.6+G2724/4.2+G2730*2.6+G2725*2.6</f>
        <v>24245.319047619047</v>
      </c>
      <c r="H2735" s="746">
        <f t="shared" si="1219"/>
        <v>80.236714458161686</v>
      </c>
      <c r="I2735" s="1491"/>
      <c r="J2735" s="1491"/>
      <c r="K2735" s="125"/>
      <c r="L2735" s="125"/>
      <c r="M2735" s="125"/>
      <c r="N2735" s="125"/>
      <c r="O2735" s="125"/>
      <c r="P2735" s="125"/>
      <c r="Q2735" s="329">
        <f>Q2726+Q2725+Q2712+Q2695+Q2690+Q2679+Q2678+Q2719</f>
        <v>180084.46071696002</v>
      </c>
      <c r="R2735" s="329">
        <f t="shared" ref="R2735:AA2735" si="1224">R2726+R2725+R2712+R2695+R2690+R2679+R2678+R2719</f>
        <v>181850.75391696001</v>
      </c>
      <c r="S2735" s="329">
        <f t="shared" si="1224"/>
        <v>181850.75391696001</v>
      </c>
      <c r="T2735" s="326">
        <f t="shared" si="1224"/>
        <v>45342.259397421825</v>
      </c>
      <c r="U2735" s="329">
        <f t="shared" si="1224"/>
        <v>34858.249499999998</v>
      </c>
      <c r="V2735" s="773">
        <f t="shared" si="1224"/>
        <v>0</v>
      </c>
      <c r="W2735" s="329">
        <f t="shared" si="1224"/>
        <v>0</v>
      </c>
      <c r="X2735" s="329">
        <f t="shared" si="1224"/>
        <v>-10484.009897421824</v>
      </c>
      <c r="Y2735" s="329">
        <f t="shared" si="1224"/>
        <v>0</v>
      </c>
      <c r="Z2735" s="329">
        <f t="shared" si="1224"/>
        <v>-105.90594</v>
      </c>
      <c r="AA2735" s="329">
        <f t="shared" si="1224"/>
        <v>34752.343559999994</v>
      </c>
      <c r="AB2735" s="929"/>
      <c r="AC2735" s="326"/>
      <c r="AD2735" s="1069"/>
      <c r="AE2735" s="1084"/>
      <c r="AG2735" s="3278"/>
      <c r="AJ2735" s="2240"/>
    </row>
    <row r="2736" spans="1:37" x14ac:dyDescent="0.25">
      <c r="A2736" s="140">
        <v>1</v>
      </c>
      <c r="B2736" s="2" t="s">
        <v>122</v>
      </c>
      <c r="C2736" s="1972"/>
      <c r="D2736" s="523"/>
      <c r="E2736" s="1973"/>
      <c r="F2736" s="1472"/>
      <c r="G2736" s="1472"/>
      <c r="H2736" s="1472"/>
      <c r="I2736" s="1974"/>
      <c r="J2736" s="199"/>
      <c r="K2736" s="1472"/>
      <c r="L2736" s="1472"/>
      <c r="M2736" s="1472"/>
      <c r="N2736" s="156"/>
      <c r="O2736" s="156"/>
      <c r="P2736" s="156"/>
      <c r="Q2736" s="329"/>
      <c r="R2736" s="329"/>
      <c r="S2736" s="329"/>
      <c r="T2736" s="326"/>
      <c r="U2736" s="329"/>
      <c r="V2736" s="773"/>
      <c r="W2736" s="329"/>
      <c r="X2736" s="329"/>
      <c r="Y2736" s="329"/>
      <c r="Z2736" s="329"/>
      <c r="AA2736" s="329"/>
      <c r="AB2736" s="1911"/>
      <c r="AC2736" s="326"/>
      <c r="AD2736" s="1069"/>
      <c r="AE2736" s="1084"/>
      <c r="AG2736" s="3278"/>
      <c r="AJ2736" s="2240"/>
    </row>
    <row r="2737" spans="1:37" x14ac:dyDescent="0.25">
      <c r="A2737" s="140">
        <v>1</v>
      </c>
      <c r="B2737" s="135" t="s">
        <v>124</v>
      </c>
      <c r="C2737" s="430"/>
      <c r="D2737" s="1952">
        <v>240</v>
      </c>
      <c r="E2737" s="255">
        <v>49</v>
      </c>
      <c r="F2737" s="126">
        <f>ROUND(E2737/12*$B$4,0)</f>
        <v>12</v>
      </c>
      <c r="G2737" s="126">
        <v>0</v>
      </c>
      <c r="H2737" s="126">
        <f>G2737/F2737*100</f>
        <v>0</v>
      </c>
      <c r="I2737" s="1614">
        <v>3</v>
      </c>
      <c r="J2737" s="155" t="e">
        <f>M2737/G2737</f>
        <v>#DIV/0!</v>
      </c>
      <c r="K2737" s="156">
        <f>ROUND(E2737*I2737,0)</f>
        <v>147</v>
      </c>
      <c r="L2737" s="156">
        <f>ROUND(K2737/12*$B$4,0)</f>
        <v>37</v>
      </c>
      <c r="M2737" s="156">
        <v>0</v>
      </c>
      <c r="N2737" s="156">
        <f>M2737/L2737*100</f>
        <v>0</v>
      </c>
      <c r="O2737" s="156">
        <f>ROUND(K2737/D2737,0)</f>
        <v>1</v>
      </c>
      <c r="P2737" s="156">
        <f>M2737/$B$4*12/O2737</f>
        <v>0</v>
      </c>
      <c r="Q2737" s="329"/>
      <c r="R2737" s="329"/>
      <c r="S2737" s="329"/>
      <c r="T2737" s="326"/>
      <c r="U2737" s="329"/>
      <c r="V2737" s="773"/>
      <c r="W2737" s="329"/>
      <c r="X2737" s="329"/>
      <c r="Y2737" s="329"/>
      <c r="Z2737" s="329"/>
      <c r="AA2737" s="329"/>
      <c r="AB2737" s="941"/>
      <c r="AC2737" s="326"/>
      <c r="AD2737" s="1069"/>
      <c r="AE2737" s="1084"/>
      <c r="AG2737" s="3278"/>
      <c r="AJ2737" s="2240"/>
    </row>
    <row r="2738" spans="1:37" s="150" customFormat="1" x14ac:dyDescent="0.25">
      <c r="A2738" s="140">
        <v>1</v>
      </c>
      <c r="B2738" s="135" t="s">
        <v>63</v>
      </c>
      <c r="C2738" s="430"/>
      <c r="D2738" s="1952">
        <v>240</v>
      </c>
      <c r="E2738" s="255">
        <v>30</v>
      </c>
      <c r="F2738" s="126">
        <f>ROUND(E2738/12*$B$4,0)</f>
        <v>8</v>
      </c>
      <c r="G2738" s="126">
        <v>5</v>
      </c>
      <c r="H2738" s="126">
        <f>G2738/F2738*100</f>
        <v>62.5</v>
      </c>
      <c r="I2738" s="1614">
        <v>8</v>
      </c>
      <c r="J2738" s="155">
        <f>M2738/G2738</f>
        <v>5.6</v>
      </c>
      <c r="K2738" s="156">
        <f>ROUND(E2738*I2738,0)</f>
        <v>240</v>
      </c>
      <c r="L2738" s="156">
        <f>ROUND(K2738/12*$B$4,0)</f>
        <v>60</v>
      </c>
      <c r="M2738" s="156">
        <v>28</v>
      </c>
      <c r="N2738" s="156">
        <f>M2738/L2738*100</f>
        <v>46.666666666666664</v>
      </c>
      <c r="O2738" s="156">
        <f>ROUND(K2738/D2738,0)</f>
        <v>1</v>
      </c>
      <c r="P2738" s="156">
        <f>M2738/$B$4*12/O2738</f>
        <v>112</v>
      </c>
      <c r="Q2738" s="329"/>
      <c r="R2738" s="329"/>
      <c r="S2738" s="329"/>
      <c r="T2738" s="326"/>
      <c r="U2738" s="329"/>
      <c r="V2738" s="773"/>
      <c r="W2738" s="329"/>
      <c r="X2738" s="329"/>
      <c r="Y2738" s="329"/>
      <c r="Z2738" s="329"/>
      <c r="AA2738" s="329"/>
      <c r="AB2738" s="941"/>
      <c r="AC2738" s="326"/>
      <c r="AD2738" s="1069"/>
      <c r="AE2738" s="1084"/>
      <c r="AG2738" s="3278"/>
      <c r="AJ2738" s="2240"/>
      <c r="AK2738" s="2240"/>
    </row>
    <row r="2739" spans="1:37" s="150" customFormat="1" x14ac:dyDescent="0.25">
      <c r="A2739" s="140">
        <v>1</v>
      </c>
      <c r="B2739" s="1198" t="s">
        <v>10</v>
      </c>
      <c r="C2739" s="430"/>
      <c r="D2739" s="1956">
        <v>240</v>
      </c>
      <c r="E2739" s="256">
        <v>984</v>
      </c>
      <c r="F2739" s="132">
        <f>ROUND(E2739/12*$B$4,0)</f>
        <v>246</v>
      </c>
      <c r="G2739" s="132">
        <v>244</v>
      </c>
      <c r="H2739" s="132">
        <f>G2739/F2739*100</f>
        <v>99.1869918699187</v>
      </c>
      <c r="I2739" s="1724">
        <v>8</v>
      </c>
      <c r="J2739" s="155">
        <f>M2739/G2739</f>
        <v>8.278688524590164</v>
      </c>
      <c r="K2739" s="156">
        <f>ROUND(E2739*I2739,0)</f>
        <v>7872</v>
      </c>
      <c r="L2739" s="156">
        <f>ROUND(K2739/12*$B$4,0)</f>
        <v>1968</v>
      </c>
      <c r="M2739" s="281">
        <v>2020</v>
      </c>
      <c r="N2739" s="281">
        <f>M2739/L2739*100</f>
        <v>102.64227642276423</v>
      </c>
      <c r="O2739" s="156">
        <f>ROUND(K2739/D2739,0)</f>
        <v>33</v>
      </c>
      <c r="P2739" s="156">
        <f>M2739/$B$4*12/O2739</f>
        <v>244.84848484848484</v>
      </c>
      <c r="Q2739" s="330"/>
      <c r="R2739" s="330"/>
      <c r="S2739" s="330"/>
      <c r="T2739" s="861"/>
      <c r="U2739" s="330"/>
      <c r="V2739" s="1116"/>
      <c r="W2739" s="330"/>
      <c r="X2739" s="330"/>
      <c r="Y2739" s="330"/>
      <c r="Z2739" s="330"/>
      <c r="AA2739" s="330"/>
      <c r="AB2739" s="1090"/>
      <c r="AC2739" s="861"/>
      <c r="AD2739" s="1069"/>
      <c r="AE2739" s="1084"/>
      <c r="AG2739" s="3278"/>
      <c r="AJ2739" s="2240"/>
      <c r="AK2739" s="2240"/>
    </row>
    <row r="2740" spans="1:37" x14ac:dyDescent="0.25">
      <c r="A2740" s="140">
        <v>1</v>
      </c>
      <c r="B2740" s="1975" t="s">
        <v>174</v>
      </c>
      <c r="C2740" s="1369"/>
      <c r="D2740" s="1976"/>
      <c r="E2740" s="1977">
        <f>SUM(E2737:E2739)</f>
        <v>1063</v>
      </c>
      <c r="F2740" s="161">
        <f>SUM(F2737:F2739)</f>
        <v>266</v>
      </c>
      <c r="G2740" s="161">
        <f>SUM(G2737:G2739)</f>
        <v>249</v>
      </c>
      <c r="H2740" s="161">
        <f>G2740/F2740*100</f>
        <v>93.609022556390968</v>
      </c>
      <c r="I2740" s="1978">
        <f>K2740/E2740</f>
        <v>7.7695202257761053</v>
      </c>
      <c r="J2740" s="1094">
        <f>M2740/G2740</f>
        <v>8.2248995983935735</v>
      </c>
      <c r="K2740" s="1192">
        <f>SUM(K2737:K2739)</f>
        <v>8259</v>
      </c>
      <c r="L2740" s="1192">
        <f>SUM(L2737:L2739)</f>
        <v>2065</v>
      </c>
      <c r="M2740" s="1192">
        <f>SUM(M2737:M2739)</f>
        <v>2048</v>
      </c>
      <c r="N2740" s="1192">
        <f>M2740/L2740*100</f>
        <v>99.176755447941886</v>
      </c>
      <c r="O2740" s="1192">
        <f>SUM(O2737:O2739)</f>
        <v>35</v>
      </c>
      <c r="P2740" s="281">
        <f>M2740/$B$4*12/O2740</f>
        <v>234.05714285714285</v>
      </c>
      <c r="Q2740" s="330"/>
      <c r="R2740" s="330"/>
      <c r="S2740" s="330"/>
      <c r="T2740" s="864"/>
      <c r="U2740" s="330"/>
      <c r="V2740" s="1116"/>
      <c r="W2740" s="330"/>
      <c r="X2740" s="330"/>
      <c r="Y2740" s="330"/>
      <c r="Z2740" s="330"/>
      <c r="AA2740" s="330"/>
      <c r="AB2740" s="1165"/>
      <c r="AC2740" s="861"/>
      <c r="AD2740" s="1069"/>
      <c r="AE2740" s="1084"/>
      <c r="AG2740" s="3278"/>
      <c r="AJ2740" s="2240"/>
    </row>
    <row r="2741" spans="1:37" s="150" customFormat="1" ht="29.25" x14ac:dyDescent="0.25">
      <c r="A2741" s="140">
        <v>1</v>
      </c>
      <c r="B2741" s="1273" t="s">
        <v>198</v>
      </c>
      <c r="C2741" s="1272"/>
      <c r="D2741" s="1273"/>
      <c r="E2741" s="253">
        <f t="shared" ref="E2741:P2741" si="1225">E2740</f>
        <v>1063</v>
      </c>
      <c r="F2741" s="1979">
        <f t="shared" si="1225"/>
        <v>266</v>
      </c>
      <c r="G2741" s="1979">
        <f t="shared" si="1225"/>
        <v>249</v>
      </c>
      <c r="H2741" s="1979">
        <f t="shared" si="1225"/>
        <v>93.609022556390968</v>
      </c>
      <c r="I2741" s="1705">
        <f t="shared" si="1225"/>
        <v>7.7695202257761053</v>
      </c>
      <c r="J2741" s="1324">
        <f t="shared" si="1225"/>
        <v>8.2248995983935735</v>
      </c>
      <c r="K2741" s="1979">
        <f t="shared" si="1225"/>
        <v>8259</v>
      </c>
      <c r="L2741" s="1979">
        <f t="shared" si="1225"/>
        <v>2065</v>
      </c>
      <c r="M2741" s="1979">
        <f t="shared" si="1225"/>
        <v>2048</v>
      </c>
      <c r="N2741" s="1188">
        <f t="shared" si="1225"/>
        <v>99.176755447941886</v>
      </c>
      <c r="O2741" s="1979">
        <f t="shared" si="1225"/>
        <v>35</v>
      </c>
      <c r="P2741" s="1188">
        <f t="shared" si="1225"/>
        <v>234.05714285714285</v>
      </c>
      <c r="Q2741" s="327">
        <v>21697.041372652791</v>
      </c>
      <c r="R2741" s="327">
        <v>21697.041372652791</v>
      </c>
      <c r="S2741" s="327">
        <v>21697.041372652791</v>
      </c>
      <c r="T2741" s="2241">
        <f>Q2741/12*$B$4+(R2741-Q2741)/11*2+(S2741-R2741)/10*1</f>
        <v>5424.2603431631978</v>
      </c>
      <c r="U2741" s="327">
        <f t="shared" ref="U2741" si="1226">AA2741-Z2741-W2741</f>
        <v>5389.9861000000001</v>
      </c>
      <c r="V2741" s="777"/>
      <c r="W2741" s="327"/>
      <c r="X2741" s="327">
        <f>U2741-T2741</f>
        <v>-34.274243163197752</v>
      </c>
      <c r="Y2741" s="327"/>
      <c r="Z2741" s="327">
        <v>-48.344259999999991</v>
      </c>
      <c r="AA2741" s="327">
        <v>5341.6418400000002</v>
      </c>
      <c r="AB2741" s="1980"/>
      <c r="AC2741" s="866"/>
      <c r="AD2741" s="1069"/>
      <c r="AE2741" s="1084"/>
      <c r="AG2741" s="3278"/>
      <c r="AJ2741" s="2240"/>
      <c r="AK2741" s="2240"/>
    </row>
    <row r="2742" spans="1:37" s="150" customFormat="1" x14ac:dyDescent="0.25">
      <c r="A2742" s="140">
        <v>1</v>
      </c>
      <c r="B2742" s="1751" t="s">
        <v>194</v>
      </c>
      <c r="C2742" s="1478"/>
      <c r="D2742" s="1981"/>
      <c r="E2742" s="258">
        <f>E2745</f>
        <v>3810</v>
      </c>
      <c r="F2742" s="1109">
        <f>F2745</f>
        <v>953</v>
      </c>
      <c r="G2742" s="1109">
        <f>G2745</f>
        <v>848</v>
      </c>
      <c r="H2742" s="761">
        <f>G2742/F2742*100</f>
        <v>88.982161594963273</v>
      </c>
      <c r="I2742" s="1981"/>
      <c r="J2742" s="1981"/>
      <c r="K2742" s="1981"/>
      <c r="L2742" s="1981"/>
      <c r="M2742" s="1981"/>
      <c r="N2742" s="1981"/>
      <c r="O2742" s="1981"/>
      <c r="P2742" s="1981"/>
      <c r="Q2742" s="328"/>
      <c r="R2742" s="328"/>
      <c r="S2742" s="328"/>
      <c r="T2742" s="368"/>
      <c r="U2742" s="328"/>
      <c r="V2742" s="776"/>
      <c r="W2742" s="328"/>
      <c r="X2742" s="328"/>
      <c r="Y2742" s="328"/>
      <c r="Z2742" s="328"/>
      <c r="AA2742" s="328"/>
      <c r="AB2742" s="915"/>
      <c r="AC2742" s="368"/>
      <c r="AD2742" s="1069"/>
      <c r="AE2742" s="1084"/>
      <c r="AG2742" s="3278"/>
      <c r="AJ2742" s="2240"/>
      <c r="AK2742" s="2240"/>
    </row>
    <row r="2743" spans="1:37" s="150" customFormat="1" x14ac:dyDescent="0.25">
      <c r="A2743" s="140">
        <v>1</v>
      </c>
      <c r="B2743" s="1982" t="s">
        <v>195</v>
      </c>
      <c r="C2743" s="2052"/>
      <c r="D2743" s="1976"/>
      <c r="E2743" s="228">
        <f>E2745-E2744</f>
        <v>3800</v>
      </c>
      <c r="F2743" s="127">
        <f>ROUND(E2743/12*$B$4,0)</f>
        <v>950</v>
      </c>
      <c r="G2743" s="127">
        <f>G2745-G2744</f>
        <v>847</v>
      </c>
      <c r="H2743" s="127">
        <f>G2743/F2743*100</f>
        <v>89.15789473684211</v>
      </c>
      <c r="I2743" s="1976"/>
      <c r="J2743" s="1976"/>
      <c r="K2743" s="1976"/>
      <c r="L2743" s="1976"/>
      <c r="M2743" s="1976"/>
      <c r="N2743" s="1976"/>
      <c r="O2743" s="1976"/>
      <c r="P2743" s="1976"/>
      <c r="Q2743" s="329"/>
      <c r="R2743" s="329"/>
      <c r="S2743" s="329"/>
      <c r="T2743" s="326"/>
      <c r="U2743" s="329"/>
      <c r="V2743" s="773"/>
      <c r="W2743" s="329"/>
      <c r="X2743" s="329"/>
      <c r="Y2743" s="329"/>
      <c r="Z2743" s="329"/>
      <c r="AA2743" s="329"/>
      <c r="AB2743" s="910"/>
      <c r="AC2743" s="326"/>
      <c r="AD2743" s="1069"/>
      <c r="AE2743" s="1084"/>
      <c r="AG2743" s="3278"/>
      <c r="AJ2743" s="2240"/>
      <c r="AK2743" s="2240"/>
    </row>
    <row r="2744" spans="1:37" ht="30" x14ac:dyDescent="0.25">
      <c r="A2744" s="140">
        <v>1</v>
      </c>
      <c r="B2744" s="1984" t="s">
        <v>196</v>
      </c>
      <c r="C2744" s="1985"/>
      <c r="D2744" s="1986"/>
      <c r="E2744" s="228">
        <v>10</v>
      </c>
      <c r="F2744" s="127">
        <f>ROUND(E2744/12*$B$4,0)</f>
        <v>3</v>
      </c>
      <c r="G2744" s="127">
        <v>1</v>
      </c>
      <c r="H2744" s="127">
        <f>G2744/F2744*100</f>
        <v>33.333333333333329</v>
      </c>
      <c r="I2744" s="1986"/>
      <c r="J2744" s="1986"/>
      <c r="K2744" s="1986"/>
      <c r="L2744" s="1986"/>
      <c r="M2744" s="1986"/>
      <c r="N2744" s="1986"/>
      <c r="O2744" s="1986"/>
      <c r="P2744" s="1976"/>
      <c r="Q2744" s="329"/>
      <c r="R2744" s="329"/>
      <c r="S2744" s="329"/>
      <c r="T2744" s="326"/>
      <c r="U2744" s="329"/>
      <c r="V2744" s="773"/>
      <c r="W2744" s="329"/>
      <c r="X2744" s="329"/>
      <c r="Y2744" s="329"/>
      <c r="Z2744" s="329"/>
      <c r="AA2744" s="329"/>
      <c r="AB2744" s="910"/>
      <c r="AC2744" s="326"/>
      <c r="AD2744" s="1069"/>
      <c r="AE2744" s="1084"/>
      <c r="AG2744" s="3278"/>
      <c r="AJ2744" s="2240"/>
    </row>
    <row r="2745" spans="1:37" ht="15.75" thickBot="1" x14ac:dyDescent="0.3">
      <c r="A2745" s="140">
        <v>1</v>
      </c>
      <c r="B2745" s="1676" t="s">
        <v>201</v>
      </c>
      <c r="C2745" s="1987"/>
      <c r="D2745" s="1676"/>
      <c r="E2745" s="1988">
        <v>3810</v>
      </c>
      <c r="F2745" s="1989">
        <f>ROUND(E2745/12*$B$4,0)</f>
        <v>953</v>
      </c>
      <c r="G2745" s="1989">
        <v>848</v>
      </c>
      <c r="H2745" s="761">
        <f>G2745/F2745*100</f>
        <v>88.982161594963273</v>
      </c>
      <c r="I2745" s="1990"/>
      <c r="J2745" s="1990"/>
      <c r="K2745" s="1990"/>
      <c r="L2745" s="1990"/>
      <c r="M2745" s="1990"/>
      <c r="N2745" s="1990"/>
      <c r="O2745" s="1990"/>
      <c r="P2745" s="1991"/>
      <c r="Q2745" s="331">
        <v>33493.952400000002</v>
      </c>
      <c r="R2745" s="331">
        <v>33493.952400000002</v>
      </c>
      <c r="S2745" s="331">
        <v>33493.952400000002</v>
      </c>
      <c r="T2745" s="857">
        <f>Q2745/12*$B$4+(R2745-Q2745)/11*2+(S2745-R2745)/10*1</f>
        <v>8373.4881000000005</v>
      </c>
      <c r="U2745" s="331">
        <f t="shared" ref="U2745" si="1227">AA2745-Z2745-W2745</f>
        <v>8332.6661999999997</v>
      </c>
      <c r="V2745" s="1266"/>
      <c r="W2745" s="331"/>
      <c r="X2745" s="331">
        <f>U2745-T2745</f>
        <v>-40.821900000000824</v>
      </c>
      <c r="Y2745" s="331"/>
      <c r="Z2745" s="331">
        <v>-35.568440000000002</v>
      </c>
      <c r="AA2745" s="331">
        <v>8297.0977600000006</v>
      </c>
      <c r="AB2745" s="1992"/>
      <c r="AC2745" s="862"/>
      <c r="AD2745" s="1069"/>
      <c r="AE2745" s="1084"/>
      <c r="AG2745" s="3278"/>
      <c r="AJ2745" s="2240"/>
    </row>
    <row r="2746" spans="1:37" ht="15.75" thickBot="1" x14ac:dyDescent="0.3">
      <c r="A2746" s="140">
        <v>1</v>
      </c>
      <c r="B2746" s="683" t="s">
        <v>273</v>
      </c>
      <c r="C2746" s="1993"/>
      <c r="D2746" s="1994"/>
      <c r="E2746" s="254"/>
      <c r="F2746" s="1994"/>
      <c r="G2746" s="1994"/>
      <c r="H2746" s="1994"/>
      <c r="I2746" s="1995"/>
      <c r="J2746" s="1995"/>
      <c r="K2746" s="1996"/>
      <c r="L2746" s="1996"/>
      <c r="M2746" s="1996">
        <f>M2676+M2741</f>
        <v>7192</v>
      </c>
      <c r="N2746" s="1996"/>
      <c r="O2746" s="1996"/>
      <c r="P2746" s="1996"/>
      <c r="Q2746" s="335">
        <f t="shared" ref="Q2746:AA2746" si="1228">Q2745+Q2741+Q2735+Q2676</f>
        <v>346325.20915066684</v>
      </c>
      <c r="R2746" s="335">
        <f t="shared" ref="R2746:S2746" si="1229">R2745+R2741+R2735+R2676</f>
        <v>348091.50235066679</v>
      </c>
      <c r="S2746" s="335">
        <f t="shared" si="1229"/>
        <v>348091.50235066679</v>
      </c>
      <c r="T2746" s="863">
        <f t="shared" si="1228"/>
        <v>86902.446505848522</v>
      </c>
      <c r="U2746" s="335">
        <f t="shared" si="1228"/>
        <v>76181.085099999997</v>
      </c>
      <c r="V2746" s="778">
        <f t="shared" si="1228"/>
        <v>0</v>
      </c>
      <c r="W2746" s="159">
        <f t="shared" si="1228"/>
        <v>-59.117839999999994</v>
      </c>
      <c r="X2746" s="335">
        <f t="shared" si="1228"/>
        <v>-10721.361405848529</v>
      </c>
      <c r="Y2746" s="335">
        <f t="shared" si="1228"/>
        <v>0</v>
      </c>
      <c r="Z2746" s="335">
        <f t="shared" si="1228"/>
        <v>-1269.8325199999999</v>
      </c>
      <c r="AA2746" s="335">
        <f t="shared" si="1228"/>
        <v>74852.134739999994</v>
      </c>
      <c r="AB2746" s="1997"/>
      <c r="AC2746" s="863"/>
      <c r="AD2746" s="1069"/>
      <c r="AE2746" s="1084"/>
      <c r="AG2746" s="3278"/>
      <c r="AJ2746" s="2240"/>
    </row>
    <row r="2747" spans="1:37" s="2240" customFormat="1" ht="30" thickBot="1" x14ac:dyDescent="0.3">
      <c r="B2747" s="1674" t="s">
        <v>637</v>
      </c>
      <c r="C2747" s="1674"/>
      <c r="D2747" s="1674"/>
      <c r="E2747" s="230"/>
      <c r="F2747" s="706"/>
      <c r="G2747" s="706"/>
      <c r="H2747" s="706"/>
      <c r="I2747" s="1461"/>
      <c r="J2747" s="1461"/>
      <c r="K2747" s="706"/>
      <c r="L2747" s="706"/>
      <c r="M2747" s="706"/>
      <c r="N2747" s="706"/>
      <c r="O2747" s="706"/>
      <c r="P2747" s="706"/>
      <c r="Q2747" s="335">
        <f t="shared" ref="Q2747:AA2747" si="1230">Q2746-Q2741-Q2745-Q2679-Q2678-Q2676</f>
        <v>72585.251519999991</v>
      </c>
      <c r="R2747" s="335">
        <f t="shared" ref="R2747:S2747" si="1231">R2746-R2741-R2745-R2679-R2678-R2676</f>
        <v>74351.544719999947</v>
      </c>
      <c r="S2747" s="335">
        <f t="shared" si="1231"/>
        <v>74351.544719999947</v>
      </c>
      <c r="T2747" s="756">
        <f t="shared" si="1230"/>
        <v>18467.457098181811</v>
      </c>
      <c r="U2747" s="335">
        <f t="shared" si="1230"/>
        <v>9227.278760000012</v>
      </c>
      <c r="V2747" s="778">
        <f t="shared" si="1230"/>
        <v>0</v>
      </c>
      <c r="W2747" s="159">
        <f t="shared" si="1230"/>
        <v>0</v>
      </c>
      <c r="X2747" s="335">
        <f t="shared" si="1230"/>
        <v>-9240.1783381818204</v>
      </c>
      <c r="Y2747" s="335">
        <f t="shared" si="1230"/>
        <v>0</v>
      </c>
      <c r="Z2747" s="335">
        <f t="shared" si="1230"/>
        <v>-72.186859999999797</v>
      </c>
      <c r="AA2747" s="335">
        <f t="shared" si="1230"/>
        <v>9155.0918999999958</v>
      </c>
      <c r="AB2747" s="3471"/>
      <c r="AC2747" s="862"/>
      <c r="AD2747" s="1069"/>
      <c r="AE2747" s="1084"/>
      <c r="AG2747" s="3278"/>
    </row>
    <row r="2748" spans="1:37" x14ac:dyDescent="0.25">
      <c r="A2748" s="140">
        <v>1</v>
      </c>
      <c r="B2748" s="1998" t="s">
        <v>161</v>
      </c>
      <c r="C2748" s="1999"/>
      <c r="D2748" s="2000"/>
      <c r="E2748" s="2001"/>
      <c r="F2748" s="2000"/>
      <c r="G2748" s="2000"/>
      <c r="H2748" s="2000"/>
      <c r="I2748" s="2002"/>
      <c r="J2748" s="2002"/>
      <c r="K2748" s="2002"/>
      <c r="L2748" s="2002"/>
      <c r="M2748" s="2002"/>
      <c r="N2748" s="2002"/>
      <c r="O2748" s="2002"/>
      <c r="P2748" s="2002"/>
      <c r="Q2748" s="370">
        <f t="shared" ref="Q2748:AA2748" si="1232">SUM(Q2746)</f>
        <v>346325.20915066684</v>
      </c>
      <c r="R2748" s="370">
        <f t="shared" ref="R2748:S2748" si="1233">SUM(R2746)</f>
        <v>348091.50235066679</v>
      </c>
      <c r="S2748" s="370">
        <f t="shared" si="1233"/>
        <v>348091.50235066679</v>
      </c>
      <c r="T2748" s="370">
        <f t="shared" si="1232"/>
        <v>86902.446505848522</v>
      </c>
      <c r="U2748" s="370">
        <f t="shared" si="1232"/>
        <v>76181.085099999997</v>
      </c>
      <c r="V2748" s="1266">
        <f t="shared" si="1232"/>
        <v>0</v>
      </c>
      <c r="W2748" s="331">
        <f t="shared" si="1232"/>
        <v>-59.117839999999994</v>
      </c>
      <c r="X2748" s="370">
        <f t="shared" si="1232"/>
        <v>-10721.361405848529</v>
      </c>
      <c r="Y2748" s="370">
        <f t="shared" si="1232"/>
        <v>0</v>
      </c>
      <c r="Z2748" s="370">
        <f t="shared" si="1232"/>
        <v>-1269.8325199999999</v>
      </c>
      <c r="AA2748" s="370">
        <f t="shared" si="1232"/>
        <v>74852.134739999994</v>
      </c>
      <c r="AB2748" s="1465"/>
      <c r="AC2748" s="862"/>
      <c r="AD2748" s="1069"/>
      <c r="AE2748" s="1084"/>
      <c r="AG2748" s="3278"/>
      <c r="AK2748" s="140"/>
    </row>
    <row r="2749" spans="1:37" ht="29.25" x14ac:dyDescent="0.25">
      <c r="A2749" s="140">
        <v>1</v>
      </c>
      <c r="B2749" s="2003" t="s">
        <v>7</v>
      </c>
      <c r="C2749" s="2004"/>
      <c r="D2749" s="2005"/>
      <c r="E2749" s="2006">
        <f>SUM(E2676)</f>
        <v>3272</v>
      </c>
      <c r="F2749" s="2005">
        <f>SUM(F2676)</f>
        <v>818</v>
      </c>
      <c r="G2749" s="2005">
        <f>SUM(G2676)</f>
        <v>661</v>
      </c>
      <c r="H2749" s="2005">
        <f>G2749/F2749*100</f>
        <v>80.806845965770165</v>
      </c>
      <c r="I2749" s="2005">
        <f t="shared" ref="I2749:AA2749" si="1234">SUM(I2676)</f>
        <v>7.8606356968215163</v>
      </c>
      <c r="J2749" s="2005">
        <f t="shared" si="1234"/>
        <v>7.7821482602118</v>
      </c>
      <c r="K2749" s="2005">
        <f t="shared" si="1234"/>
        <v>25720</v>
      </c>
      <c r="L2749" s="2005">
        <f t="shared" si="1234"/>
        <v>6431</v>
      </c>
      <c r="M2749" s="2005">
        <f t="shared" si="1234"/>
        <v>5144</v>
      </c>
      <c r="N2749" s="2005">
        <f t="shared" si="1234"/>
        <v>79.98756025501477</v>
      </c>
      <c r="O2749" s="2005">
        <f t="shared" si="1234"/>
        <v>77.787023420479301</v>
      </c>
      <c r="P2749" s="2005">
        <f t="shared" si="1234"/>
        <v>264.51712760335386</v>
      </c>
      <c r="Q2749" s="371">
        <f t="shared" si="1234"/>
        <v>111049.754661054</v>
      </c>
      <c r="R2749" s="371">
        <f t="shared" ref="R2749:S2749" si="1235">SUM(R2676)</f>
        <v>111049.754661054</v>
      </c>
      <c r="S2749" s="371">
        <f t="shared" si="1235"/>
        <v>111049.754661054</v>
      </c>
      <c r="T2749" s="371">
        <f t="shared" si="1234"/>
        <v>27762.4386652635</v>
      </c>
      <c r="U2749" s="371">
        <f t="shared" si="1234"/>
        <v>27600.183299999993</v>
      </c>
      <c r="V2749" s="777">
        <f t="shared" si="1234"/>
        <v>0</v>
      </c>
      <c r="W2749" s="327">
        <f t="shared" si="1234"/>
        <v>-59.117839999999994</v>
      </c>
      <c r="X2749" s="371">
        <f t="shared" si="1234"/>
        <v>-162.25536526350697</v>
      </c>
      <c r="Y2749" s="371">
        <f t="shared" si="1234"/>
        <v>0</v>
      </c>
      <c r="Z2749" s="371">
        <f t="shared" si="1234"/>
        <v>-1080.01388</v>
      </c>
      <c r="AA2749" s="371">
        <f t="shared" si="1234"/>
        <v>26461.051579999996</v>
      </c>
      <c r="AB2749" s="1980"/>
      <c r="AC2749" s="866"/>
      <c r="AD2749" s="1069"/>
      <c r="AE2749" s="1084"/>
      <c r="AG2749" s="3278"/>
      <c r="AK2749" s="140"/>
    </row>
    <row r="2750" spans="1:37" x14ac:dyDescent="0.25">
      <c r="A2750" s="140">
        <v>1</v>
      </c>
      <c r="B2750" s="295" t="s">
        <v>14</v>
      </c>
      <c r="C2750" s="295"/>
      <c r="D2750" s="2007"/>
      <c r="E2750" s="2008"/>
      <c r="F2750" s="2007"/>
      <c r="G2750" s="2007"/>
      <c r="H2750" s="2009"/>
      <c r="I2750" s="2010"/>
      <c r="J2750" s="2010"/>
      <c r="K2750" s="2011"/>
      <c r="L2750" s="2011"/>
      <c r="M2750" s="2011"/>
      <c r="N2750" s="2011"/>
      <c r="O2750" s="2011"/>
      <c r="P2750" s="2011"/>
      <c r="Q2750" s="375"/>
      <c r="R2750" s="375"/>
      <c r="S2750" s="375"/>
      <c r="T2750" s="375"/>
      <c r="U2750" s="375"/>
      <c r="V2750" s="776"/>
      <c r="W2750" s="328"/>
      <c r="X2750" s="375"/>
      <c r="Y2750" s="375"/>
      <c r="Z2750" s="375"/>
      <c r="AA2750" s="375"/>
      <c r="AB2750" s="908"/>
      <c r="AC2750" s="368"/>
      <c r="AD2750" s="1069"/>
      <c r="AE2750" s="1084"/>
      <c r="AG2750" s="3278"/>
      <c r="AK2750" s="140"/>
    </row>
    <row r="2751" spans="1:37" x14ac:dyDescent="0.25">
      <c r="A2751" s="140">
        <v>1</v>
      </c>
      <c r="B2751" s="175" t="s">
        <v>317</v>
      </c>
      <c r="C2751" s="2012"/>
      <c r="D2751" s="748"/>
      <c r="E2751" s="1902"/>
      <c r="F2751" s="748"/>
      <c r="G2751" s="748"/>
      <c r="H2751" s="748"/>
      <c r="I2751" s="2013"/>
      <c r="J2751" s="2013"/>
      <c r="K2751" s="2014"/>
      <c r="L2751" s="2014"/>
      <c r="M2751" s="2014"/>
      <c r="N2751" s="2014"/>
      <c r="O2751" s="2014"/>
      <c r="P2751" s="2014"/>
      <c r="Q2751" s="373">
        <f t="shared" ref="Q2751:AA2751" si="1236">Q2678</f>
        <v>93470.6682</v>
      </c>
      <c r="R2751" s="373">
        <f t="shared" ref="R2751:S2751" si="1237">R2678</f>
        <v>93470.6682</v>
      </c>
      <c r="S2751" s="373">
        <f t="shared" si="1237"/>
        <v>93470.6682</v>
      </c>
      <c r="T2751" s="373">
        <f t="shared" si="1236"/>
        <v>23367.66705</v>
      </c>
      <c r="U2751" s="373">
        <f t="shared" si="1236"/>
        <v>22123.835499999997</v>
      </c>
      <c r="V2751" s="773">
        <f t="shared" si="1236"/>
        <v>0</v>
      </c>
      <c r="W2751" s="329">
        <f t="shared" si="1236"/>
        <v>0</v>
      </c>
      <c r="X2751" s="373">
        <f t="shared" si="1236"/>
        <v>-1243.8315500000026</v>
      </c>
      <c r="Y2751" s="373">
        <f t="shared" si="1236"/>
        <v>0</v>
      </c>
      <c r="Z2751" s="373">
        <f t="shared" si="1236"/>
        <v>-33.719080000000005</v>
      </c>
      <c r="AA2751" s="373">
        <f t="shared" si="1236"/>
        <v>22090.116419999998</v>
      </c>
      <c r="AB2751" s="925"/>
      <c r="AC2751" s="326"/>
      <c r="AD2751" s="1069"/>
      <c r="AE2751" s="1084"/>
      <c r="AG2751" s="3278"/>
      <c r="AK2751" s="140"/>
    </row>
    <row r="2752" spans="1:37" x14ac:dyDescent="0.25">
      <c r="A2752" s="140">
        <v>1</v>
      </c>
      <c r="B2752" s="175" t="s">
        <v>283</v>
      </c>
      <c r="C2752" s="2012"/>
      <c r="D2752" s="748"/>
      <c r="E2752" s="1902"/>
      <c r="F2752" s="748"/>
      <c r="G2752" s="748"/>
      <c r="H2752" s="748"/>
      <c r="I2752" s="2013"/>
      <c r="J2752" s="2013"/>
      <c r="K2752" s="2014"/>
      <c r="L2752" s="2014"/>
      <c r="M2752" s="2014"/>
      <c r="N2752" s="2014"/>
      <c r="O2752" s="2014"/>
      <c r="P2752" s="2014"/>
      <c r="Q2752" s="373">
        <f t="shared" ref="Q2752:AA2752" si="1238">Q2679</f>
        <v>14028.54099696</v>
      </c>
      <c r="R2752" s="373">
        <f t="shared" ref="R2752:S2752" si="1239">R2679</f>
        <v>14028.54099696</v>
      </c>
      <c r="S2752" s="373">
        <f t="shared" si="1239"/>
        <v>14028.54099696</v>
      </c>
      <c r="T2752" s="373">
        <f t="shared" si="1238"/>
        <v>3507.1352492400001</v>
      </c>
      <c r="U2752" s="373">
        <f t="shared" si="1238"/>
        <v>3507.1352400000001</v>
      </c>
      <c r="V2752" s="773">
        <f t="shared" si="1238"/>
        <v>0</v>
      </c>
      <c r="W2752" s="329">
        <f t="shared" si="1238"/>
        <v>0</v>
      </c>
      <c r="X2752" s="373">
        <f t="shared" si="1238"/>
        <v>-9.2400000539782923E-6</v>
      </c>
      <c r="Y2752" s="373">
        <f t="shared" si="1238"/>
        <v>0</v>
      </c>
      <c r="Z2752" s="373">
        <f t="shared" si="1238"/>
        <v>0</v>
      </c>
      <c r="AA2752" s="373">
        <f t="shared" si="1238"/>
        <v>3507.1352400000001</v>
      </c>
      <c r="AB2752" s="925"/>
      <c r="AC2752" s="326"/>
      <c r="AD2752" s="1069"/>
      <c r="AE2752" s="1084"/>
      <c r="AG2752" s="3278"/>
      <c r="AK2752" s="140"/>
    </row>
    <row r="2753" spans="1:37" ht="29.25" x14ac:dyDescent="0.25">
      <c r="A2753" s="140">
        <v>1</v>
      </c>
      <c r="B2753" s="291" t="s">
        <v>266</v>
      </c>
      <c r="C2753" s="2012"/>
      <c r="D2753" s="748"/>
      <c r="E2753" s="1902">
        <f t="shared" ref="E2753:G2772" si="1240">E2680</f>
        <v>25500</v>
      </c>
      <c r="F2753" s="748">
        <f t="shared" si="1240"/>
        <v>6375</v>
      </c>
      <c r="G2753" s="748">
        <f t="shared" si="1240"/>
        <v>5670</v>
      </c>
      <c r="H2753" s="748">
        <f>G2753/F2753*100</f>
        <v>88.941176470588232</v>
      </c>
      <c r="I2753" s="2013"/>
      <c r="J2753" s="2013"/>
      <c r="K2753" s="2014"/>
      <c r="L2753" s="2014"/>
      <c r="M2753" s="2014"/>
      <c r="N2753" s="2014"/>
      <c r="O2753" s="2014"/>
      <c r="P2753" s="2014"/>
      <c r="Q2753" s="373"/>
      <c r="R2753" s="373"/>
      <c r="S2753" s="373"/>
      <c r="T2753" s="373"/>
      <c r="U2753" s="373"/>
      <c r="V2753" s="773"/>
      <c r="W2753" s="329"/>
      <c r="X2753" s="373"/>
      <c r="Y2753" s="373"/>
      <c r="Z2753" s="373"/>
      <c r="AA2753" s="373"/>
      <c r="AB2753" s="925"/>
      <c r="AC2753" s="326"/>
      <c r="AD2753" s="1069"/>
      <c r="AE2753" s="1084"/>
      <c r="AG2753" s="3278"/>
      <c r="AK2753" s="140"/>
    </row>
    <row r="2754" spans="1:37" ht="30" x14ac:dyDescent="0.25">
      <c r="A2754" s="140">
        <v>1</v>
      </c>
      <c r="B2754" s="557" t="s">
        <v>667</v>
      </c>
      <c r="C2754" s="2012"/>
      <c r="D2754" s="748"/>
      <c r="E2754" s="1902">
        <f t="shared" si="1240"/>
        <v>13000</v>
      </c>
      <c r="F2754" s="748">
        <f t="shared" si="1240"/>
        <v>3250</v>
      </c>
      <c r="G2754" s="748">
        <f t="shared" si="1240"/>
        <v>2663</v>
      </c>
      <c r="H2754" s="748">
        <f>G2754/F2754*100</f>
        <v>81.938461538461539</v>
      </c>
      <c r="I2754" s="2013"/>
      <c r="J2754" s="2013"/>
      <c r="K2754" s="2014"/>
      <c r="L2754" s="2014"/>
      <c r="M2754" s="2014"/>
      <c r="N2754" s="2014"/>
      <c r="O2754" s="2014"/>
      <c r="P2754" s="2014"/>
      <c r="Q2754" s="373"/>
      <c r="R2754" s="373"/>
      <c r="S2754" s="373"/>
      <c r="T2754" s="373"/>
      <c r="U2754" s="373"/>
      <c r="V2754" s="773"/>
      <c r="W2754" s="329"/>
      <c r="X2754" s="373"/>
      <c r="Y2754" s="373"/>
      <c r="Z2754" s="373"/>
      <c r="AA2754" s="373"/>
      <c r="AB2754" s="925"/>
      <c r="AC2754" s="326"/>
      <c r="AD2754" s="1069"/>
      <c r="AE2754" s="1084"/>
      <c r="AG2754" s="3278"/>
      <c r="AK2754" s="140"/>
    </row>
    <row r="2755" spans="1:37" ht="60" x14ac:dyDescent="0.25">
      <c r="A2755" s="140">
        <v>1</v>
      </c>
      <c r="B2755" s="294" t="s">
        <v>668</v>
      </c>
      <c r="C2755" s="2012"/>
      <c r="D2755" s="748"/>
      <c r="E2755" s="1902">
        <f t="shared" si="1240"/>
        <v>3000</v>
      </c>
      <c r="F2755" s="748">
        <f t="shared" si="1240"/>
        <v>750</v>
      </c>
      <c r="G2755" s="748">
        <f t="shared" si="1240"/>
        <v>1049</v>
      </c>
      <c r="H2755" s="748">
        <f>G2755/F2755*100</f>
        <v>139.86666666666667</v>
      </c>
      <c r="I2755" s="2013"/>
      <c r="J2755" s="2013"/>
      <c r="K2755" s="2014"/>
      <c r="L2755" s="2014"/>
      <c r="M2755" s="2014"/>
      <c r="N2755" s="2014"/>
      <c r="O2755" s="2014"/>
      <c r="P2755" s="2014"/>
      <c r="Q2755" s="373"/>
      <c r="R2755" s="373"/>
      <c r="S2755" s="373"/>
      <c r="T2755" s="373"/>
      <c r="U2755" s="373"/>
      <c r="V2755" s="773"/>
      <c r="W2755" s="329"/>
      <c r="X2755" s="373"/>
      <c r="Y2755" s="373"/>
      <c r="Z2755" s="373"/>
      <c r="AA2755" s="373"/>
      <c r="AB2755" s="925"/>
      <c r="AC2755" s="326"/>
      <c r="AD2755" s="1069"/>
      <c r="AE2755" s="1084"/>
      <c r="AG2755" s="3278"/>
      <c r="AK2755" s="140"/>
    </row>
    <row r="2756" spans="1:37" ht="45" x14ac:dyDescent="0.25">
      <c r="A2756" s="140">
        <v>1</v>
      </c>
      <c r="B2756" s="176" t="s">
        <v>669</v>
      </c>
      <c r="C2756" s="2012"/>
      <c r="D2756" s="748"/>
      <c r="E2756" s="1902">
        <f t="shared" si="1240"/>
        <v>9500</v>
      </c>
      <c r="F2756" s="748">
        <f t="shared" si="1240"/>
        <v>2375</v>
      </c>
      <c r="G2756" s="748">
        <f t="shared" si="1240"/>
        <v>1958</v>
      </c>
      <c r="H2756" s="748">
        <f>G2756/F2756*100</f>
        <v>82.442105263157899</v>
      </c>
      <c r="I2756" s="2013"/>
      <c r="J2756" s="2013"/>
      <c r="K2756" s="2014"/>
      <c r="L2756" s="2014"/>
      <c r="M2756" s="2014"/>
      <c r="N2756" s="2014"/>
      <c r="O2756" s="2014"/>
      <c r="P2756" s="2014"/>
      <c r="Q2756" s="373"/>
      <c r="R2756" s="373"/>
      <c r="S2756" s="373"/>
      <c r="T2756" s="373"/>
      <c r="U2756" s="373"/>
      <c r="V2756" s="773"/>
      <c r="W2756" s="329"/>
      <c r="X2756" s="373"/>
      <c r="Y2756" s="373"/>
      <c r="Z2756" s="373"/>
      <c r="AA2756" s="373"/>
      <c r="AB2756" s="925"/>
      <c r="AC2756" s="326"/>
      <c r="AD2756" s="1069"/>
      <c r="AE2756" s="1084"/>
      <c r="AG2756" s="3278"/>
      <c r="AK2756" s="140"/>
    </row>
    <row r="2757" spans="1:37" s="2240" customFormat="1" ht="29.25" x14ac:dyDescent="0.25">
      <c r="A2757" s="2240">
        <v>1</v>
      </c>
      <c r="B2757" s="291" t="s">
        <v>130</v>
      </c>
      <c r="C2757" s="1896"/>
      <c r="D2757" s="1904"/>
      <c r="E2757" s="1905">
        <f t="shared" si="1240"/>
        <v>17800</v>
      </c>
      <c r="F2757" s="1904">
        <f t="shared" si="1240"/>
        <v>4450</v>
      </c>
      <c r="G2757" s="748">
        <f t="shared" si="1240"/>
        <v>4166</v>
      </c>
      <c r="H2757" s="748">
        <f>H2684</f>
        <v>93.617977528089895</v>
      </c>
      <c r="I2757" s="2013"/>
      <c r="J2757" s="2013"/>
      <c r="K2757" s="2014"/>
      <c r="L2757" s="2014"/>
      <c r="M2757" s="2014"/>
      <c r="N2757" s="2014"/>
      <c r="O2757" s="2014"/>
      <c r="P2757" s="2014"/>
      <c r="Q2757" s="373"/>
      <c r="R2757" s="373"/>
      <c r="S2757" s="373"/>
      <c r="T2757" s="373"/>
      <c r="U2757" s="373"/>
      <c r="V2757" s="773"/>
      <c r="W2757" s="329"/>
      <c r="X2757" s="373"/>
      <c r="Y2757" s="373"/>
      <c r="Z2757" s="373"/>
      <c r="AA2757" s="373"/>
      <c r="AB2757" s="925"/>
      <c r="AC2757" s="326"/>
      <c r="AD2757" s="1069"/>
      <c r="AE2757" s="1084"/>
      <c r="AG2757" s="3278"/>
    </row>
    <row r="2758" spans="1:37" x14ac:dyDescent="0.25">
      <c r="A2758" s="140">
        <v>1</v>
      </c>
      <c r="B2758" s="176" t="s">
        <v>219</v>
      </c>
      <c r="C2758" s="1896"/>
      <c r="D2758" s="1904"/>
      <c r="E2758" s="1905">
        <f t="shared" si="1240"/>
        <v>15000</v>
      </c>
      <c r="F2758" s="1904">
        <f t="shared" si="1240"/>
        <v>3750</v>
      </c>
      <c r="G2758" s="1904">
        <f t="shared" si="1240"/>
        <v>3533</v>
      </c>
      <c r="H2758" s="1904">
        <f>G2758/F2758*100</f>
        <v>94.213333333333338</v>
      </c>
      <c r="I2758" s="2013"/>
      <c r="J2758" s="2013"/>
      <c r="K2758" s="2014"/>
      <c r="L2758" s="2014"/>
      <c r="M2758" s="2014"/>
      <c r="N2758" s="2014"/>
      <c r="O2758" s="2014"/>
      <c r="P2758" s="2014"/>
      <c r="Q2758" s="373"/>
      <c r="R2758" s="373"/>
      <c r="S2758" s="373"/>
      <c r="T2758" s="373"/>
      <c r="U2758" s="373"/>
      <c r="V2758" s="773"/>
      <c r="W2758" s="329"/>
      <c r="X2758" s="373"/>
      <c r="Y2758" s="373"/>
      <c r="Z2758" s="373"/>
      <c r="AA2758" s="373"/>
      <c r="AB2758" s="925"/>
      <c r="AC2758" s="326"/>
      <c r="AD2758" s="1069"/>
      <c r="AE2758" s="1084"/>
      <c r="AG2758" s="3278"/>
      <c r="AK2758" s="140"/>
    </row>
    <row r="2759" spans="1:37" ht="45" x14ac:dyDescent="0.25">
      <c r="A2759" s="140">
        <v>1</v>
      </c>
      <c r="B2759" s="176" t="s">
        <v>435</v>
      </c>
      <c r="C2759" s="2012"/>
      <c r="D2759" s="748"/>
      <c r="E2759" s="1902">
        <f t="shared" si="1240"/>
        <v>2500</v>
      </c>
      <c r="F2759" s="748">
        <f t="shared" si="1240"/>
        <v>625</v>
      </c>
      <c r="G2759" s="748">
        <f t="shared" si="1240"/>
        <v>604</v>
      </c>
      <c r="H2759" s="748">
        <f>G2759/F2759*100</f>
        <v>96.64</v>
      </c>
      <c r="I2759" s="2013"/>
      <c r="J2759" s="2013"/>
      <c r="K2759" s="2014"/>
      <c r="L2759" s="2014"/>
      <c r="M2759" s="2014"/>
      <c r="N2759" s="2014"/>
      <c r="O2759" s="2014"/>
      <c r="P2759" s="2014"/>
      <c r="Q2759" s="373"/>
      <c r="R2759" s="373"/>
      <c r="S2759" s="373"/>
      <c r="T2759" s="373"/>
      <c r="U2759" s="373"/>
      <c r="V2759" s="773"/>
      <c r="W2759" s="329"/>
      <c r="X2759" s="373"/>
      <c r="Y2759" s="373"/>
      <c r="Z2759" s="373"/>
      <c r="AA2759" s="373"/>
      <c r="AB2759" s="925"/>
      <c r="AC2759" s="326"/>
      <c r="AD2759" s="1069"/>
      <c r="AE2759" s="1084"/>
      <c r="AG2759" s="3278"/>
      <c r="AK2759" s="140"/>
    </row>
    <row r="2760" spans="1:37" s="2240" customFormat="1" ht="60" x14ac:dyDescent="0.25">
      <c r="A2760" s="2240">
        <v>1</v>
      </c>
      <c r="B2760" s="176" t="s">
        <v>459</v>
      </c>
      <c r="C2760" s="2012"/>
      <c r="D2760" s="748"/>
      <c r="E2760" s="1902">
        <f t="shared" si="1240"/>
        <v>300</v>
      </c>
      <c r="F2760" s="748">
        <f t="shared" si="1240"/>
        <v>75</v>
      </c>
      <c r="G2760" s="748">
        <f t="shared" si="1240"/>
        <v>29</v>
      </c>
      <c r="H2760" s="748">
        <f>G2760/F2760*100</f>
        <v>38.666666666666664</v>
      </c>
      <c r="I2760" s="2013"/>
      <c r="J2760" s="2013"/>
      <c r="K2760" s="2014"/>
      <c r="L2760" s="2014"/>
      <c r="M2760" s="2014"/>
      <c r="N2760" s="2014"/>
      <c r="O2760" s="2014"/>
      <c r="P2760" s="2014"/>
      <c r="Q2760" s="373"/>
      <c r="R2760" s="373"/>
      <c r="S2760" s="373"/>
      <c r="T2760" s="373"/>
      <c r="U2760" s="373"/>
      <c r="V2760" s="773"/>
      <c r="W2760" s="329"/>
      <c r="X2760" s="373"/>
      <c r="Y2760" s="373"/>
      <c r="Z2760" s="373"/>
      <c r="AA2760" s="373"/>
      <c r="AB2760" s="925"/>
      <c r="AC2760" s="326"/>
      <c r="AD2760" s="1069"/>
      <c r="AE2760" s="1084"/>
      <c r="AG2760" s="3278"/>
    </row>
    <row r="2761" spans="1:37" s="2240" customFormat="1" ht="29.25" x14ac:dyDescent="0.25">
      <c r="A2761" s="2240">
        <v>1</v>
      </c>
      <c r="B2761" s="291" t="s">
        <v>334</v>
      </c>
      <c r="C2761" s="2012"/>
      <c r="D2761" s="748"/>
      <c r="E2761" s="1902">
        <f t="shared" si="1240"/>
        <v>11000</v>
      </c>
      <c r="F2761" s="748">
        <f t="shared" si="1240"/>
        <v>2750</v>
      </c>
      <c r="G2761" s="748">
        <f t="shared" si="1240"/>
        <v>2197</v>
      </c>
      <c r="H2761" s="748">
        <f>G2761/F2761*100</f>
        <v>79.890909090909091</v>
      </c>
      <c r="I2761" s="2013"/>
      <c r="J2761" s="2013"/>
      <c r="K2761" s="2014"/>
      <c r="L2761" s="2014"/>
      <c r="M2761" s="2014"/>
      <c r="N2761" s="2014"/>
      <c r="O2761" s="2014"/>
      <c r="P2761" s="2014"/>
      <c r="Q2761" s="373"/>
      <c r="R2761" s="373"/>
      <c r="S2761" s="373"/>
      <c r="T2761" s="373"/>
      <c r="U2761" s="373"/>
      <c r="V2761" s="773"/>
      <c r="W2761" s="329"/>
      <c r="X2761" s="373"/>
      <c r="Y2761" s="373"/>
      <c r="Z2761" s="373"/>
      <c r="AA2761" s="373"/>
      <c r="AB2761" s="925"/>
      <c r="AC2761" s="326"/>
      <c r="AD2761" s="1069"/>
      <c r="AE2761" s="1084"/>
      <c r="AG2761" s="3278"/>
    </row>
    <row r="2762" spans="1:37" ht="30" x14ac:dyDescent="0.25">
      <c r="A2762" s="140">
        <v>1</v>
      </c>
      <c r="B2762" s="177" t="s">
        <v>191</v>
      </c>
      <c r="C2762" s="2012"/>
      <c r="D2762" s="748"/>
      <c r="E2762" s="1902">
        <f t="shared" si="1240"/>
        <v>0</v>
      </c>
      <c r="F2762" s="748">
        <f t="shared" si="1240"/>
        <v>0</v>
      </c>
      <c r="G2762" s="748">
        <f t="shared" si="1240"/>
        <v>0</v>
      </c>
      <c r="H2762" s="748"/>
      <c r="I2762" s="2013"/>
      <c r="J2762" s="2013"/>
      <c r="K2762" s="2014"/>
      <c r="L2762" s="2014"/>
      <c r="M2762" s="2014"/>
      <c r="N2762" s="2014"/>
      <c r="O2762" s="2014"/>
      <c r="P2762" s="2014"/>
      <c r="Q2762" s="373"/>
      <c r="R2762" s="373"/>
      <c r="S2762" s="373"/>
      <c r="T2762" s="373"/>
      <c r="U2762" s="373"/>
      <c r="V2762" s="773"/>
      <c r="W2762" s="329"/>
      <c r="X2762" s="373"/>
      <c r="Y2762" s="373"/>
      <c r="Z2762" s="373"/>
      <c r="AA2762" s="373"/>
      <c r="AB2762" s="925"/>
      <c r="AC2762" s="326"/>
      <c r="AD2762" s="1069"/>
      <c r="AE2762" s="1084"/>
      <c r="AG2762" s="3278"/>
      <c r="AK2762" s="140"/>
    </row>
    <row r="2763" spans="1:37" ht="110.25" x14ac:dyDescent="0.25">
      <c r="A2763" s="140">
        <v>1</v>
      </c>
      <c r="B2763" s="559" t="s">
        <v>460</v>
      </c>
      <c r="C2763" s="2012"/>
      <c r="D2763" s="748"/>
      <c r="E2763" s="1902">
        <f t="shared" si="1240"/>
        <v>4601</v>
      </c>
      <c r="F2763" s="748">
        <f t="shared" si="1240"/>
        <v>1150</v>
      </c>
      <c r="G2763" s="748">
        <f t="shared" si="1240"/>
        <v>674</v>
      </c>
      <c r="H2763" s="748">
        <f t="shared" ref="H2763:H2771" si="1241">G2763/F2763*100</f>
        <v>58.608695652173914</v>
      </c>
      <c r="I2763" s="2013"/>
      <c r="J2763" s="2013"/>
      <c r="K2763" s="2014"/>
      <c r="L2763" s="2014"/>
      <c r="M2763" s="2014"/>
      <c r="N2763" s="2014"/>
      <c r="O2763" s="2014"/>
      <c r="P2763" s="2014"/>
      <c r="Q2763" s="373">
        <f t="shared" ref="Q2763:AA2763" si="1242">Q2690</f>
        <v>17127.309100000002</v>
      </c>
      <c r="R2763" s="373">
        <f t="shared" ref="R2763:S2763" si="1243">R2690</f>
        <v>17127.309100000002</v>
      </c>
      <c r="S2763" s="373">
        <f t="shared" si="1243"/>
        <v>17127.309100000002</v>
      </c>
      <c r="T2763" s="373">
        <f t="shared" si="1242"/>
        <v>4281.8272750000006</v>
      </c>
      <c r="U2763" s="373">
        <f t="shared" si="1242"/>
        <v>2407.3960400000001</v>
      </c>
      <c r="V2763" s="773">
        <f t="shared" si="1242"/>
        <v>0</v>
      </c>
      <c r="W2763" s="329">
        <f t="shared" si="1242"/>
        <v>0</v>
      </c>
      <c r="X2763" s="373">
        <f t="shared" si="1242"/>
        <v>-1874.4312350000005</v>
      </c>
      <c r="Y2763" s="373">
        <f t="shared" si="1242"/>
        <v>0</v>
      </c>
      <c r="Z2763" s="373">
        <f t="shared" si="1242"/>
        <v>-11.03932</v>
      </c>
      <c r="AA2763" s="373">
        <f t="shared" si="1242"/>
        <v>2396.3567200000002</v>
      </c>
      <c r="AB2763" s="925"/>
      <c r="AC2763" s="326"/>
      <c r="AD2763" s="1069"/>
      <c r="AE2763" s="1084"/>
      <c r="AG2763" s="3278"/>
      <c r="AK2763" s="140"/>
    </row>
    <row r="2764" spans="1:37" s="2240" customFormat="1" ht="15.75" x14ac:dyDescent="0.25">
      <c r="A2764" s="2240">
        <v>1</v>
      </c>
      <c r="B2764" s="559" t="s">
        <v>561</v>
      </c>
      <c r="C2764" s="2012"/>
      <c r="D2764" s="748"/>
      <c r="E2764" s="1902">
        <f t="shared" si="1240"/>
        <v>783</v>
      </c>
      <c r="F2764" s="748">
        <f t="shared" si="1240"/>
        <v>196</v>
      </c>
      <c r="G2764" s="748">
        <f t="shared" si="1240"/>
        <v>14</v>
      </c>
      <c r="H2764" s="748">
        <f t="shared" si="1241"/>
        <v>7.1428571428571423</v>
      </c>
      <c r="I2764" s="2013"/>
      <c r="J2764" s="2013"/>
      <c r="K2764" s="2014"/>
      <c r="L2764" s="2014"/>
      <c r="M2764" s="2014"/>
      <c r="N2764" s="2014"/>
      <c r="O2764" s="2014"/>
      <c r="P2764" s="2014"/>
      <c r="Q2764" s="373">
        <f t="shared" ref="Q2764:AA2764" si="1244">Q2691</f>
        <v>4118.5016999999998</v>
      </c>
      <c r="R2764" s="373">
        <f t="shared" si="1244"/>
        <v>4118.5016999999998</v>
      </c>
      <c r="S2764" s="373">
        <f t="shared" si="1244"/>
        <v>4118.5016999999998</v>
      </c>
      <c r="T2764" s="373">
        <f t="shared" si="1244"/>
        <v>1029.625425</v>
      </c>
      <c r="U2764" s="373">
        <f t="shared" si="1244"/>
        <v>73.639160000000004</v>
      </c>
      <c r="V2764" s="773">
        <f t="shared" si="1244"/>
        <v>0</v>
      </c>
      <c r="W2764" s="329">
        <f t="shared" si="1244"/>
        <v>0</v>
      </c>
      <c r="X2764" s="373">
        <f t="shared" si="1244"/>
        <v>-955.986265</v>
      </c>
      <c r="Y2764" s="373">
        <f t="shared" si="1244"/>
        <v>0</v>
      </c>
      <c r="Z2764" s="373">
        <f t="shared" si="1244"/>
        <v>0</v>
      </c>
      <c r="AA2764" s="373">
        <f t="shared" si="1244"/>
        <v>73.639160000000004</v>
      </c>
      <c r="AB2764" s="925"/>
      <c r="AC2764" s="326"/>
      <c r="AD2764" s="1069"/>
      <c r="AE2764" s="1084"/>
      <c r="AG2764" s="3278"/>
    </row>
    <row r="2765" spans="1:37" s="2240" customFormat="1" ht="15.75" x14ac:dyDescent="0.25">
      <c r="A2765" s="2240">
        <v>1</v>
      </c>
      <c r="B2765" s="559" t="s">
        <v>562</v>
      </c>
      <c r="C2765" s="2012"/>
      <c r="D2765" s="748"/>
      <c r="E2765" s="1902">
        <f t="shared" si="1240"/>
        <v>1056</v>
      </c>
      <c r="F2765" s="748">
        <f t="shared" si="1240"/>
        <v>264</v>
      </c>
      <c r="G2765" s="748">
        <f t="shared" si="1240"/>
        <v>164</v>
      </c>
      <c r="H2765" s="748">
        <f t="shared" si="1241"/>
        <v>62.121212121212125</v>
      </c>
      <c r="I2765" s="2013"/>
      <c r="J2765" s="2013"/>
      <c r="K2765" s="2014"/>
      <c r="L2765" s="2014"/>
      <c r="M2765" s="2014"/>
      <c r="N2765" s="2014"/>
      <c r="O2765" s="2014"/>
      <c r="P2765" s="2014"/>
      <c r="Q2765" s="373">
        <f t="shared" ref="Q2765:AA2765" si="1245">Q2692</f>
        <v>2097.1104</v>
      </c>
      <c r="R2765" s="373">
        <f t="shared" si="1245"/>
        <v>2097.1104</v>
      </c>
      <c r="S2765" s="373">
        <f t="shared" si="1245"/>
        <v>2097.1104</v>
      </c>
      <c r="T2765" s="373">
        <f t="shared" si="1245"/>
        <v>524.27760000000001</v>
      </c>
      <c r="U2765" s="373">
        <f t="shared" si="1245"/>
        <v>325.68759999999997</v>
      </c>
      <c r="V2765" s="773">
        <f t="shared" si="1245"/>
        <v>0</v>
      </c>
      <c r="W2765" s="329">
        <f t="shared" si="1245"/>
        <v>0</v>
      </c>
      <c r="X2765" s="373">
        <f t="shared" si="1245"/>
        <v>-198.59000000000003</v>
      </c>
      <c r="Y2765" s="373">
        <f t="shared" si="1245"/>
        <v>0</v>
      </c>
      <c r="Z2765" s="373">
        <f t="shared" si="1245"/>
        <v>0</v>
      </c>
      <c r="AA2765" s="373">
        <f t="shared" si="1245"/>
        <v>325.68759999999997</v>
      </c>
      <c r="AB2765" s="925"/>
      <c r="AC2765" s="326"/>
      <c r="AD2765" s="1069"/>
      <c r="AE2765" s="1084"/>
      <c r="AG2765" s="3278"/>
    </row>
    <row r="2766" spans="1:37" s="2240" customFormat="1" ht="31.5" x14ac:dyDescent="0.25">
      <c r="A2766" s="2240">
        <v>1</v>
      </c>
      <c r="B2766" s="559" t="s">
        <v>563</v>
      </c>
      <c r="C2766" s="2012"/>
      <c r="D2766" s="748"/>
      <c r="E2766" s="1902">
        <f t="shared" si="1240"/>
        <v>2212</v>
      </c>
      <c r="F2766" s="748">
        <f t="shared" si="1240"/>
        <v>553</v>
      </c>
      <c r="G2766" s="748">
        <f t="shared" si="1240"/>
        <v>418</v>
      </c>
      <c r="H2766" s="748">
        <f t="shared" si="1241"/>
        <v>75.587703435804698</v>
      </c>
      <c r="I2766" s="2013"/>
      <c r="J2766" s="2013"/>
      <c r="K2766" s="2014"/>
      <c r="L2766" s="2014"/>
      <c r="M2766" s="2014"/>
      <c r="N2766" s="2014"/>
      <c r="O2766" s="2014"/>
      <c r="P2766" s="2014"/>
      <c r="Q2766" s="373">
        <f t="shared" ref="Q2766:AA2766" si="1246">Q2693</f>
        <v>9768.1919999999991</v>
      </c>
      <c r="R2766" s="373">
        <f t="shared" si="1246"/>
        <v>9768.1919999999991</v>
      </c>
      <c r="S2766" s="373">
        <f t="shared" si="1246"/>
        <v>9768.1919999999991</v>
      </c>
      <c r="T2766" s="373">
        <f t="shared" si="1246"/>
        <v>2442.0479999999998</v>
      </c>
      <c r="U2766" s="373">
        <f t="shared" si="1246"/>
        <v>1845.8963600000002</v>
      </c>
      <c r="V2766" s="773">
        <f t="shared" si="1246"/>
        <v>0</v>
      </c>
      <c r="W2766" s="329">
        <f t="shared" si="1246"/>
        <v>0</v>
      </c>
      <c r="X2766" s="373">
        <f t="shared" si="1246"/>
        <v>-596.15163999999959</v>
      </c>
      <c r="Y2766" s="373">
        <f t="shared" si="1246"/>
        <v>0</v>
      </c>
      <c r="Z2766" s="373">
        <f t="shared" si="1246"/>
        <v>0</v>
      </c>
      <c r="AA2766" s="373">
        <f t="shared" si="1246"/>
        <v>1845.8963600000002</v>
      </c>
      <c r="AB2766" s="925"/>
      <c r="AC2766" s="326"/>
      <c r="AD2766" s="1069"/>
      <c r="AE2766" s="1084"/>
      <c r="AG2766" s="3278"/>
    </row>
    <row r="2767" spans="1:37" s="2240" customFormat="1" ht="15.75" x14ac:dyDescent="0.25">
      <c r="B2767" s="559" t="s">
        <v>670</v>
      </c>
      <c r="C2767" s="2012"/>
      <c r="D2767" s="748"/>
      <c r="E2767" s="1902">
        <f t="shared" si="1240"/>
        <v>550</v>
      </c>
      <c r="F2767" s="748">
        <f t="shared" si="1240"/>
        <v>138</v>
      </c>
      <c r="G2767" s="748">
        <f t="shared" si="1240"/>
        <v>78</v>
      </c>
      <c r="H2767" s="748">
        <f t="shared" si="1241"/>
        <v>56.521739130434781</v>
      </c>
      <c r="I2767" s="2013"/>
      <c r="J2767" s="2013"/>
      <c r="K2767" s="2014"/>
      <c r="L2767" s="2014"/>
      <c r="M2767" s="2014"/>
      <c r="N2767" s="2014"/>
      <c r="O2767" s="2014"/>
      <c r="P2767" s="2014"/>
      <c r="Q2767" s="373">
        <f t="shared" ref="Q2767:AA2767" si="1247">Q2694</f>
        <v>1143.5050000000001</v>
      </c>
      <c r="R2767" s="373">
        <f t="shared" si="1247"/>
        <v>1143.5050000000001</v>
      </c>
      <c r="S2767" s="373">
        <f t="shared" si="1247"/>
        <v>1143.5050000000001</v>
      </c>
      <c r="T2767" s="373">
        <f t="shared" si="1247"/>
        <v>285.87625000000003</v>
      </c>
      <c r="U2767" s="373">
        <f t="shared" si="1247"/>
        <v>162.17291999999998</v>
      </c>
      <c r="V2767" s="773">
        <f t="shared" si="1247"/>
        <v>0</v>
      </c>
      <c r="W2767" s="329">
        <f t="shared" si="1247"/>
        <v>0</v>
      </c>
      <c r="X2767" s="373">
        <f t="shared" si="1247"/>
        <v>-123.70333000000005</v>
      </c>
      <c r="Y2767" s="373">
        <f t="shared" si="1247"/>
        <v>0</v>
      </c>
      <c r="Z2767" s="373">
        <f t="shared" si="1247"/>
        <v>-11.03932</v>
      </c>
      <c r="AA2767" s="373">
        <f t="shared" si="1247"/>
        <v>151.13359999999997</v>
      </c>
      <c r="AB2767" s="925"/>
      <c r="AC2767" s="326"/>
      <c r="AD2767" s="1069"/>
      <c r="AE2767" s="1084"/>
      <c r="AG2767" s="3278"/>
    </row>
    <row r="2768" spans="1:37" ht="45" x14ac:dyDescent="0.25">
      <c r="A2768" s="140">
        <v>1</v>
      </c>
      <c r="B2768" s="294" t="s">
        <v>436</v>
      </c>
      <c r="C2768" s="2012"/>
      <c r="D2768" s="748"/>
      <c r="E2768" s="1902">
        <f t="shared" si="1240"/>
        <v>14353</v>
      </c>
      <c r="F2768" s="748">
        <f t="shared" si="1240"/>
        <v>3589</v>
      </c>
      <c r="G2768" s="748">
        <f t="shared" si="1240"/>
        <v>1826</v>
      </c>
      <c r="H2768" s="748">
        <f t="shared" si="1241"/>
        <v>50.877681805516858</v>
      </c>
      <c r="I2768" s="2013"/>
      <c r="J2768" s="2013"/>
      <c r="K2768" s="2014"/>
      <c r="L2768" s="2014"/>
      <c r="M2768" s="2014"/>
      <c r="N2768" s="2014"/>
      <c r="O2768" s="2014"/>
      <c r="P2768" s="2014"/>
      <c r="Q2768" s="373">
        <f t="shared" ref="Q2768:AA2768" si="1248">Q2695</f>
        <v>47475.936419999998</v>
      </c>
      <c r="R2768" s="373">
        <f t="shared" ref="R2768:S2768" si="1249">R2695</f>
        <v>47475.936419999998</v>
      </c>
      <c r="S2768" s="373">
        <f t="shared" si="1249"/>
        <v>47475.936419999998</v>
      </c>
      <c r="T2768" s="373">
        <f t="shared" si="1248"/>
        <v>11868.984105</v>
      </c>
      <c r="U2768" s="373">
        <f t="shared" si="1248"/>
        <v>5402.0968400000002</v>
      </c>
      <c r="V2768" s="773">
        <f t="shared" si="1248"/>
        <v>0</v>
      </c>
      <c r="W2768" s="329">
        <f t="shared" si="1248"/>
        <v>0</v>
      </c>
      <c r="X2768" s="373">
        <f t="shared" si="1248"/>
        <v>-6466.8872650000012</v>
      </c>
      <c r="Y2768" s="373">
        <f t="shared" si="1248"/>
        <v>0</v>
      </c>
      <c r="Z2768" s="373">
        <f t="shared" si="1248"/>
        <v>-61.147539999999999</v>
      </c>
      <c r="AA2768" s="373">
        <f t="shared" si="1248"/>
        <v>5340.9493000000002</v>
      </c>
      <c r="AB2768" s="925"/>
      <c r="AC2768" s="326"/>
      <c r="AD2768" s="1069"/>
      <c r="AE2768" s="1084"/>
      <c r="AG2768" s="3278"/>
      <c r="AK2768" s="140"/>
    </row>
    <row r="2769" spans="1:37" ht="30" x14ac:dyDescent="0.25">
      <c r="A2769" s="140">
        <v>1</v>
      </c>
      <c r="B2769" s="176" t="s">
        <v>267</v>
      </c>
      <c r="C2769" s="2012"/>
      <c r="D2769" s="748"/>
      <c r="E2769" s="1902">
        <f t="shared" si="1240"/>
        <v>9313</v>
      </c>
      <c r="F2769" s="748">
        <f t="shared" si="1240"/>
        <v>2329</v>
      </c>
      <c r="G2769" s="748">
        <f t="shared" si="1240"/>
        <v>1033</v>
      </c>
      <c r="H2769" s="748">
        <f t="shared" si="1241"/>
        <v>44.353799914126235</v>
      </c>
      <c r="I2769" s="2013"/>
      <c r="J2769" s="2013"/>
      <c r="K2769" s="2014"/>
      <c r="L2769" s="2014"/>
      <c r="M2769" s="2014"/>
      <c r="N2769" s="2014"/>
      <c r="O2769" s="2014"/>
      <c r="P2769" s="2014"/>
      <c r="Q2769" s="373">
        <f t="shared" ref="Q2769:AA2769" si="1250">Q2696</f>
        <v>32101.53642</v>
      </c>
      <c r="R2769" s="373">
        <f t="shared" ref="R2769:S2769" si="1251">R2696</f>
        <v>32101.53642</v>
      </c>
      <c r="S2769" s="373">
        <f t="shared" si="1251"/>
        <v>32101.53642</v>
      </c>
      <c r="T2769" s="373">
        <f t="shared" si="1250"/>
        <v>8025.3841050000001</v>
      </c>
      <c r="U2769" s="373">
        <f t="shared" si="1250"/>
        <v>3992.6375999999996</v>
      </c>
      <c r="V2769" s="773">
        <f t="shared" si="1250"/>
        <v>0</v>
      </c>
      <c r="W2769" s="329">
        <f t="shared" si="1250"/>
        <v>0</v>
      </c>
      <c r="X2769" s="373">
        <f t="shared" si="1250"/>
        <v>-4032.7465050000014</v>
      </c>
      <c r="Y2769" s="373">
        <f t="shared" si="1250"/>
        <v>0</v>
      </c>
      <c r="Z2769" s="373">
        <f t="shared" si="1250"/>
        <v>-61.147539999999999</v>
      </c>
      <c r="AA2769" s="373">
        <f t="shared" si="1250"/>
        <v>3931.4900599999996</v>
      </c>
      <c r="AB2769" s="925"/>
      <c r="AC2769" s="326"/>
      <c r="AD2769" s="1069"/>
      <c r="AE2769" s="1084"/>
      <c r="AG2769" s="3278"/>
      <c r="AK2769" s="140"/>
    </row>
    <row r="2770" spans="1:37" ht="30" x14ac:dyDescent="0.25">
      <c r="A2770" s="140">
        <v>1</v>
      </c>
      <c r="B2770" s="176" t="s">
        <v>437</v>
      </c>
      <c r="C2770" s="2012"/>
      <c r="D2770" s="748"/>
      <c r="E2770" s="1902">
        <f t="shared" si="1240"/>
        <v>5735</v>
      </c>
      <c r="F2770" s="748">
        <f t="shared" si="1240"/>
        <v>1434</v>
      </c>
      <c r="G2770" s="748">
        <f t="shared" si="1240"/>
        <v>772</v>
      </c>
      <c r="H2770" s="748">
        <f t="shared" si="1241"/>
        <v>53.835425383542535</v>
      </c>
      <c r="I2770" s="2013"/>
      <c r="J2770" s="2013"/>
      <c r="K2770" s="2014"/>
      <c r="L2770" s="2014"/>
      <c r="M2770" s="2014"/>
      <c r="N2770" s="2014"/>
      <c r="O2770" s="2014"/>
      <c r="P2770" s="2014"/>
      <c r="Q2770" s="373">
        <f t="shared" ref="Q2770:AA2770" si="1252">Q2697</f>
        <v>24603.15</v>
      </c>
      <c r="R2770" s="373">
        <f t="shared" ref="R2770:S2770" si="1253">R2697</f>
        <v>24603.15</v>
      </c>
      <c r="S2770" s="373">
        <f t="shared" si="1253"/>
        <v>24603.15</v>
      </c>
      <c r="T2770" s="373">
        <f t="shared" si="1252"/>
        <v>6150.7875000000004</v>
      </c>
      <c r="U2770" s="373">
        <f t="shared" si="1252"/>
        <v>3510.9967199999992</v>
      </c>
      <c r="V2770" s="773">
        <f t="shared" si="1252"/>
        <v>0</v>
      </c>
      <c r="W2770" s="329">
        <f t="shared" si="1252"/>
        <v>0</v>
      </c>
      <c r="X2770" s="373">
        <f t="shared" si="1252"/>
        <v>-2639.7907800000012</v>
      </c>
      <c r="Y2770" s="373">
        <f t="shared" si="1252"/>
        <v>0</v>
      </c>
      <c r="Z2770" s="373">
        <f t="shared" si="1252"/>
        <v>-35.204589999999996</v>
      </c>
      <c r="AA2770" s="373">
        <f t="shared" si="1252"/>
        <v>3475.7921299999994</v>
      </c>
      <c r="AB2770" s="925"/>
      <c r="AC2770" s="326"/>
      <c r="AD2770" s="1069"/>
      <c r="AE2770" s="1084"/>
      <c r="AG2770" s="3278"/>
      <c r="AK2770" s="140"/>
    </row>
    <row r="2771" spans="1:37" s="2240" customFormat="1" ht="30" x14ac:dyDescent="0.25">
      <c r="B2771" s="176" t="s">
        <v>671</v>
      </c>
      <c r="C2771" s="2012"/>
      <c r="D2771" s="748"/>
      <c r="E2771" s="1902">
        <f t="shared" si="1240"/>
        <v>1050</v>
      </c>
      <c r="F2771" s="748">
        <f t="shared" si="1240"/>
        <v>263</v>
      </c>
      <c r="G2771" s="748">
        <f t="shared" si="1240"/>
        <v>197</v>
      </c>
      <c r="H2771" s="748">
        <f t="shared" si="1241"/>
        <v>74.904942965779469</v>
      </c>
      <c r="I2771" s="2013"/>
      <c r="J2771" s="2013"/>
      <c r="K2771" s="2014"/>
      <c r="L2771" s="2014"/>
      <c r="M2771" s="2014"/>
      <c r="N2771" s="2014"/>
      <c r="O2771" s="2014"/>
      <c r="P2771" s="2014"/>
      <c r="Q2771" s="373">
        <f t="shared" ref="Q2771:AA2771" si="1254">Q2698</f>
        <v>2001.07</v>
      </c>
      <c r="R2771" s="373">
        <f t="shared" ref="R2771:S2771" si="1255">R2698</f>
        <v>2001.07</v>
      </c>
      <c r="S2771" s="373">
        <f t="shared" si="1255"/>
        <v>2001.07</v>
      </c>
      <c r="T2771" s="373">
        <f t="shared" si="1254"/>
        <v>500.26749999999998</v>
      </c>
      <c r="U2771" s="373">
        <f t="shared" si="1254"/>
        <v>351.31404000000003</v>
      </c>
      <c r="V2771" s="773">
        <f t="shared" si="1254"/>
        <v>0</v>
      </c>
      <c r="W2771" s="329">
        <f t="shared" si="1254"/>
        <v>0</v>
      </c>
      <c r="X2771" s="373">
        <f t="shared" si="1254"/>
        <v>-148.95345999999995</v>
      </c>
      <c r="Y2771" s="373">
        <f t="shared" si="1254"/>
        <v>0</v>
      </c>
      <c r="Z2771" s="373">
        <f t="shared" si="1254"/>
        <v>0</v>
      </c>
      <c r="AA2771" s="373">
        <f t="shared" si="1254"/>
        <v>351.31404000000003</v>
      </c>
      <c r="AB2771" s="925"/>
      <c r="AC2771" s="326"/>
      <c r="AD2771" s="1069"/>
      <c r="AE2771" s="1084"/>
      <c r="AG2771" s="3278"/>
    </row>
    <row r="2772" spans="1:37" s="2240" customFormat="1" ht="30" x14ac:dyDescent="0.25">
      <c r="B2772" s="176" t="s">
        <v>672</v>
      </c>
      <c r="C2772" s="2012"/>
      <c r="D2772" s="748"/>
      <c r="E2772" s="1902">
        <f t="shared" si="1240"/>
        <v>0</v>
      </c>
      <c r="F2772" s="748">
        <f t="shared" si="1240"/>
        <v>0</v>
      </c>
      <c r="G2772" s="748">
        <f t="shared" si="1240"/>
        <v>0</v>
      </c>
      <c r="H2772" s="748"/>
      <c r="I2772" s="2013"/>
      <c r="J2772" s="2013"/>
      <c r="K2772" s="2014"/>
      <c r="L2772" s="2014"/>
      <c r="M2772" s="2014"/>
      <c r="N2772" s="2014"/>
      <c r="O2772" s="2014"/>
      <c r="P2772" s="2014"/>
      <c r="Q2772" s="373"/>
      <c r="R2772" s="373"/>
      <c r="S2772" s="373"/>
      <c r="T2772" s="373"/>
      <c r="U2772" s="373"/>
      <c r="V2772" s="773"/>
      <c r="W2772" s="329"/>
      <c r="X2772" s="373"/>
      <c r="Y2772" s="373"/>
      <c r="Z2772" s="373"/>
      <c r="AA2772" s="373"/>
      <c r="AB2772" s="925"/>
      <c r="AC2772" s="326"/>
      <c r="AD2772" s="1069"/>
      <c r="AE2772" s="1084"/>
      <c r="AG2772" s="3278"/>
    </row>
    <row r="2773" spans="1:37" s="2240" customFormat="1" ht="60" x14ac:dyDescent="0.25">
      <c r="B2773" s="176" t="s">
        <v>673</v>
      </c>
      <c r="C2773" s="2012"/>
      <c r="D2773" s="748"/>
      <c r="E2773" s="1902">
        <f t="shared" ref="E2773:G2791" si="1256">E2700</f>
        <v>2409</v>
      </c>
      <c r="F2773" s="748">
        <f t="shared" si="1256"/>
        <v>602</v>
      </c>
      <c r="G2773" s="748">
        <f t="shared" si="1256"/>
        <v>64</v>
      </c>
      <c r="H2773" s="748">
        <f>G2773/F2773*100</f>
        <v>10.631229235880399</v>
      </c>
      <c r="I2773" s="2013"/>
      <c r="J2773" s="2013"/>
      <c r="K2773" s="2014"/>
      <c r="L2773" s="2014"/>
      <c r="M2773" s="2014"/>
      <c r="N2773" s="2014"/>
      <c r="O2773" s="2014"/>
      <c r="P2773" s="2014"/>
      <c r="Q2773" s="373">
        <f t="shared" ref="Q2773:AA2773" si="1257">Q2700</f>
        <v>4462.6352200000001</v>
      </c>
      <c r="R2773" s="373">
        <f t="shared" ref="R2773:S2773" si="1258">R2700</f>
        <v>4462.6352200000001</v>
      </c>
      <c r="S2773" s="373">
        <f t="shared" si="1258"/>
        <v>4462.6352200000001</v>
      </c>
      <c r="T2773" s="373">
        <f t="shared" si="1257"/>
        <v>1115.658805</v>
      </c>
      <c r="U2773" s="373">
        <f t="shared" si="1257"/>
        <v>130.32684</v>
      </c>
      <c r="V2773" s="773">
        <f t="shared" si="1257"/>
        <v>0</v>
      </c>
      <c r="W2773" s="329">
        <f t="shared" si="1257"/>
        <v>0</v>
      </c>
      <c r="X2773" s="373">
        <f t="shared" si="1257"/>
        <v>-985.33196500000008</v>
      </c>
      <c r="Y2773" s="373">
        <f t="shared" si="1257"/>
        <v>0</v>
      </c>
      <c r="Z2773" s="373">
        <f t="shared" si="1257"/>
        <v>0</v>
      </c>
      <c r="AA2773" s="373">
        <f t="shared" si="1257"/>
        <v>130.32684</v>
      </c>
      <c r="AB2773" s="925"/>
      <c r="AC2773" s="326"/>
      <c r="AD2773" s="1069"/>
      <c r="AE2773" s="1084"/>
      <c r="AG2773" s="3278"/>
    </row>
    <row r="2774" spans="1:37" s="2240" customFormat="1" x14ac:dyDescent="0.25">
      <c r="B2774" s="176" t="s">
        <v>674</v>
      </c>
      <c r="C2774" s="2012"/>
      <c r="D2774" s="748"/>
      <c r="E2774" s="1902">
        <f t="shared" si="1256"/>
        <v>1183</v>
      </c>
      <c r="F2774" s="748">
        <f t="shared" si="1256"/>
        <v>296</v>
      </c>
      <c r="G2774" s="748">
        <f t="shared" si="1256"/>
        <v>14</v>
      </c>
      <c r="H2774" s="748">
        <f>G2774/F2774*100</f>
        <v>4.7297297297297298</v>
      </c>
      <c r="I2774" s="2013"/>
      <c r="J2774" s="2013"/>
      <c r="K2774" s="2014"/>
      <c r="L2774" s="2014"/>
      <c r="M2774" s="2014"/>
      <c r="N2774" s="2014"/>
      <c r="O2774" s="2014"/>
      <c r="P2774" s="2014"/>
      <c r="Q2774" s="1902">
        <f t="shared" ref="Q2774:AA2774" si="1259">Q2701</f>
        <v>0</v>
      </c>
      <c r="R2774" s="1902">
        <f t="shared" ref="R2774:S2774" si="1260">R2701</f>
        <v>0</v>
      </c>
      <c r="S2774" s="1902">
        <f t="shared" si="1260"/>
        <v>0</v>
      </c>
      <c r="T2774" s="748">
        <f t="shared" si="1259"/>
        <v>0</v>
      </c>
      <c r="U2774" s="748">
        <f t="shared" si="1259"/>
        <v>0</v>
      </c>
      <c r="V2774" s="773">
        <f t="shared" si="1259"/>
        <v>0</v>
      </c>
      <c r="W2774" s="329">
        <f t="shared" si="1259"/>
        <v>0</v>
      </c>
      <c r="X2774" s="373">
        <f t="shared" si="1259"/>
        <v>0</v>
      </c>
      <c r="Y2774" s="373">
        <f t="shared" si="1259"/>
        <v>0</v>
      </c>
      <c r="Z2774" s="373">
        <f t="shared" si="1259"/>
        <v>0</v>
      </c>
      <c r="AA2774" s="373">
        <f t="shared" si="1259"/>
        <v>7.7498399999999998</v>
      </c>
      <c r="AB2774" s="925"/>
      <c r="AC2774" s="326"/>
      <c r="AD2774" s="1069"/>
      <c r="AE2774" s="1084"/>
      <c r="AG2774" s="3278"/>
    </row>
    <row r="2775" spans="1:37" s="2240" customFormat="1" x14ac:dyDescent="0.25">
      <c r="B2775" s="176" t="s">
        <v>675</v>
      </c>
      <c r="C2775" s="2012"/>
      <c r="D2775" s="748"/>
      <c r="E2775" s="1902">
        <f t="shared" si="1256"/>
        <v>1226</v>
      </c>
      <c r="F2775" s="748">
        <f t="shared" si="1256"/>
        <v>307</v>
      </c>
      <c r="G2775" s="748">
        <f t="shared" si="1256"/>
        <v>50</v>
      </c>
      <c r="H2775" s="748">
        <f>G2775/F2775*100</f>
        <v>16.286644951140065</v>
      </c>
      <c r="I2775" s="2013"/>
      <c r="J2775" s="2013"/>
      <c r="K2775" s="2014"/>
      <c r="L2775" s="2014"/>
      <c r="M2775" s="2014"/>
      <c r="N2775" s="2014"/>
      <c r="O2775" s="2014"/>
      <c r="P2775" s="2014"/>
      <c r="Q2775" s="1902">
        <f t="shared" ref="Q2775:AA2775" si="1261">Q2702</f>
        <v>0</v>
      </c>
      <c r="R2775" s="1902">
        <f t="shared" ref="R2775:S2775" si="1262">R2702</f>
        <v>0</v>
      </c>
      <c r="S2775" s="1902">
        <f t="shared" si="1262"/>
        <v>0</v>
      </c>
      <c r="T2775" s="748">
        <f t="shared" si="1261"/>
        <v>0</v>
      </c>
      <c r="U2775" s="748">
        <f t="shared" si="1261"/>
        <v>0</v>
      </c>
      <c r="V2775" s="773">
        <f t="shared" si="1261"/>
        <v>0</v>
      </c>
      <c r="W2775" s="329">
        <f t="shared" si="1261"/>
        <v>0</v>
      </c>
      <c r="X2775" s="373">
        <f t="shared" si="1261"/>
        <v>0</v>
      </c>
      <c r="Y2775" s="373">
        <f t="shared" si="1261"/>
        <v>0</v>
      </c>
      <c r="Z2775" s="373">
        <f t="shared" si="1261"/>
        <v>0</v>
      </c>
      <c r="AA2775" s="373">
        <f t="shared" si="1261"/>
        <v>122.577</v>
      </c>
      <c r="AB2775" s="925"/>
      <c r="AC2775" s="326"/>
      <c r="AD2775" s="1069"/>
      <c r="AE2775" s="1084"/>
      <c r="AG2775" s="3278"/>
    </row>
    <row r="2776" spans="1:37" s="2240" customFormat="1" ht="60" x14ac:dyDescent="0.25">
      <c r="B2776" s="176" t="s">
        <v>676</v>
      </c>
      <c r="C2776" s="2012"/>
      <c r="D2776" s="748"/>
      <c r="E2776" s="1902">
        <f t="shared" si="1256"/>
        <v>0</v>
      </c>
      <c r="F2776" s="748">
        <f t="shared" si="1256"/>
        <v>0</v>
      </c>
      <c r="G2776" s="748">
        <f t="shared" si="1256"/>
        <v>0</v>
      </c>
      <c r="H2776" s="748"/>
      <c r="I2776" s="2013"/>
      <c r="J2776" s="2013"/>
      <c r="K2776" s="2014"/>
      <c r="L2776" s="2014"/>
      <c r="M2776" s="2014"/>
      <c r="N2776" s="2014"/>
      <c r="O2776" s="2014"/>
      <c r="P2776" s="2014"/>
      <c r="Q2776" s="1902">
        <f t="shared" ref="Q2776:AA2776" si="1263">Q2703</f>
        <v>0</v>
      </c>
      <c r="R2776" s="1902">
        <f t="shared" ref="R2776:S2776" si="1264">R2703</f>
        <v>0</v>
      </c>
      <c r="S2776" s="1902">
        <f t="shared" si="1264"/>
        <v>0</v>
      </c>
      <c r="T2776" s="748">
        <f t="shared" si="1263"/>
        <v>0</v>
      </c>
      <c r="U2776" s="748">
        <f t="shared" si="1263"/>
        <v>0</v>
      </c>
      <c r="V2776" s="773">
        <f t="shared" si="1263"/>
        <v>0</v>
      </c>
      <c r="W2776" s="329">
        <f t="shared" si="1263"/>
        <v>0</v>
      </c>
      <c r="X2776" s="373">
        <f t="shared" si="1263"/>
        <v>0</v>
      </c>
      <c r="Y2776" s="373">
        <f t="shared" si="1263"/>
        <v>0</v>
      </c>
      <c r="Z2776" s="373">
        <f t="shared" si="1263"/>
        <v>0</v>
      </c>
      <c r="AA2776" s="373">
        <f t="shared" si="1263"/>
        <v>0</v>
      </c>
      <c r="AB2776" s="925"/>
      <c r="AC2776" s="326"/>
      <c r="AD2776" s="1069"/>
      <c r="AE2776" s="1084"/>
      <c r="AG2776" s="3278"/>
    </row>
    <row r="2777" spans="1:37" x14ac:dyDescent="0.25">
      <c r="A2777" s="140">
        <v>1</v>
      </c>
      <c r="B2777" s="176" t="s">
        <v>677</v>
      </c>
      <c r="C2777" s="2012"/>
      <c r="D2777" s="748"/>
      <c r="E2777" s="1902">
        <f t="shared" si="1256"/>
        <v>0</v>
      </c>
      <c r="F2777" s="748">
        <f t="shared" si="1256"/>
        <v>0</v>
      </c>
      <c r="G2777" s="748">
        <f t="shared" si="1256"/>
        <v>0</v>
      </c>
      <c r="H2777" s="748"/>
      <c r="I2777" s="2013"/>
      <c r="J2777" s="2013"/>
      <c r="K2777" s="2014"/>
      <c r="L2777" s="2014"/>
      <c r="M2777" s="2014"/>
      <c r="N2777" s="2014"/>
      <c r="O2777" s="2014"/>
      <c r="P2777" s="2014"/>
      <c r="Q2777" s="1902">
        <f t="shared" ref="Q2777:AA2777" si="1265">Q2704</f>
        <v>0</v>
      </c>
      <c r="R2777" s="1902">
        <f t="shared" ref="R2777:S2777" si="1266">R2704</f>
        <v>0</v>
      </c>
      <c r="S2777" s="1902">
        <f t="shared" si="1266"/>
        <v>0</v>
      </c>
      <c r="T2777" s="748">
        <f t="shared" si="1265"/>
        <v>0</v>
      </c>
      <c r="U2777" s="748">
        <f t="shared" si="1265"/>
        <v>0</v>
      </c>
      <c r="V2777" s="773">
        <f t="shared" si="1265"/>
        <v>0</v>
      </c>
      <c r="W2777" s="329">
        <f t="shared" si="1265"/>
        <v>0</v>
      </c>
      <c r="X2777" s="373">
        <f t="shared" si="1265"/>
        <v>0</v>
      </c>
      <c r="Y2777" s="373">
        <f t="shared" si="1265"/>
        <v>0</v>
      </c>
      <c r="Z2777" s="373">
        <f t="shared" si="1265"/>
        <v>0</v>
      </c>
      <c r="AA2777" s="373">
        <f t="shared" si="1265"/>
        <v>0</v>
      </c>
      <c r="AB2777" s="925"/>
      <c r="AC2777" s="326"/>
      <c r="AD2777" s="1069"/>
      <c r="AE2777" s="1084"/>
      <c r="AG2777" s="3278"/>
      <c r="AK2777" s="140"/>
    </row>
    <row r="2778" spans="1:37" x14ac:dyDescent="0.25">
      <c r="A2778" s="140">
        <v>1</v>
      </c>
      <c r="B2778" s="294" t="s">
        <v>678</v>
      </c>
      <c r="C2778" s="1898"/>
      <c r="D2778" s="748"/>
      <c r="E2778" s="1902">
        <f t="shared" si="1256"/>
        <v>0</v>
      </c>
      <c r="F2778" s="748">
        <f t="shared" si="1256"/>
        <v>0</v>
      </c>
      <c r="G2778" s="748">
        <f t="shared" si="1256"/>
        <v>0</v>
      </c>
      <c r="H2778" s="2015"/>
      <c r="I2778" s="2013"/>
      <c r="J2778" s="2013"/>
      <c r="K2778" s="2014"/>
      <c r="L2778" s="2014"/>
      <c r="M2778" s="2014"/>
      <c r="N2778" s="2014"/>
      <c r="O2778" s="2014"/>
      <c r="P2778" s="2014"/>
      <c r="Q2778" s="1902">
        <f t="shared" ref="Q2778:AA2778" si="1267">Q2705</f>
        <v>0</v>
      </c>
      <c r="R2778" s="1902">
        <f t="shared" ref="R2778:S2778" si="1268">R2705</f>
        <v>0</v>
      </c>
      <c r="S2778" s="1902">
        <f t="shared" si="1268"/>
        <v>0</v>
      </c>
      <c r="T2778" s="748">
        <f t="shared" si="1267"/>
        <v>0</v>
      </c>
      <c r="U2778" s="748">
        <f t="shared" si="1267"/>
        <v>0</v>
      </c>
      <c r="V2778" s="773">
        <f t="shared" si="1267"/>
        <v>0</v>
      </c>
      <c r="W2778" s="329">
        <f t="shared" si="1267"/>
        <v>0</v>
      </c>
      <c r="X2778" s="373">
        <f t="shared" si="1267"/>
        <v>0</v>
      </c>
      <c r="Y2778" s="373">
        <f t="shared" si="1267"/>
        <v>0</v>
      </c>
      <c r="Z2778" s="373">
        <f t="shared" si="1267"/>
        <v>0</v>
      </c>
      <c r="AA2778" s="373">
        <f t="shared" si="1267"/>
        <v>0</v>
      </c>
      <c r="AB2778" s="925"/>
      <c r="AC2778" s="326"/>
      <c r="AD2778" s="1069"/>
      <c r="AE2778" s="1084"/>
      <c r="AG2778" s="3278"/>
      <c r="AK2778" s="140"/>
    </row>
    <row r="2779" spans="1:37" ht="45" x14ac:dyDescent="0.25">
      <c r="A2779" s="140">
        <v>1</v>
      </c>
      <c r="B2779" s="176" t="s">
        <v>685</v>
      </c>
      <c r="C2779" s="1898"/>
      <c r="D2779" s="748"/>
      <c r="E2779" s="1902">
        <f t="shared" si="1256"/>
        <v>25</v>
      </c>
      <c r="F2779" s="1902">
        <f t="shared" si="1256"/>
        <v>6</v>
      </c>
      <c r="G2779" s="1902">
        <f t="shared" si="1256"/>
        <v>0</v>
      </c>
      <c r="H2779" s="2015">
        <f t="shared" ref="H2779:H2785" si="1269">G2779/F2779*100</f>
        <v>0</v>
      </c>
      <c r="I2779" s="2013"/>
      <c r="J2779" s="2013"/>
      <c r="K2779" s="2014"/>
      <c r="L2779" s="2014"/>
      <c r="M2779" s="2014"/>
      <c r="N2779" s="2014"/>
      <c r="O2779" s="2014"/>
      <c r="P2779" s="2014"/>
      <c r="Q2779" s="1902">
        <f t="shared" ref="Q2779:AA2779" si="1270">Q2706</f>
        <v>217.36999999999998</v>
      </c>
      <c r="R2779" s="1902">
        <f t="shared" ref="R2779:S2779" si="1271">R2706</f>
        <v>217.36999999999998</v>
      </c>
      <c r="S2779" s="1902">
        <f t="shared" si="1271"/>
        <v>217.36999999999998</v>
      </c>
      <c r="T2779" s="1902">
        <f t="shared" si="1270"/>
        <v>54.342500000000001</v>
      </c>
      <c r="U2779" s="1902">
        <f t="shared" si="1270"/>
        <v>0</v>
      </c>
      <c r="V2779" s="773">
        <f t="shared" si="1270"/>
        <v>0</v>
      </c>
      <c r="W2779" s="329">
        <f t="shared" si="1270"/>
        <v>0</v>
      </c>
      <c r="X2779" s="373">
        <f t="shared" si="1270"/>
        <v>-54.342500000000001</v>
      </c>
      <c r="Y2779" s="373">
        <f t="shared" si="1270"/>
        <v>0</v>
      </c>
      <c r="Z2779" s="373">
        <f t="shared" si="1270"/>
        <v>-0.78615000000000002</v>
      </c>
      <c r="AA2779" s="373">
        <f t="shared" si="1270"/>
        <v>-0.78615000000000002</v>
      </c>
      <c r="AB2779" s="953"/>
      <c r="AC2779" s="326"/>
      <c r="AD2779" s="1069"/>
      <c r="AE2779" s="1084"/>
      <c r="AG2779" s="3278"/>
      <c r="AK2779" s="140"/>
    </row>
    <row r="2780" spans="1:37" ht="30" x14ac:dyDescent="0.25">
      <c r="A2780" s="140">
        <v>1</v>
      </c>
      <c r="B2780" s="176" t="s">
        <v>686</v>
      </c>
      <c r="C2780" s="1898"/>
      <c r="D2780" s="748"/>
      <c r="E2780" s="1902">
        <f t="shared" si="1256"/>
        <v>94</v>
      </c>
      <c r="F2780" s="1902">
        <f t="shared" si="1256"/>
        <v>24</v>
      </c>
      <c r="G2780" s="1902">
        <f t="shared" si="1256"/>
        <v>0</v>
      </c>
      <c r="H2780" s="2015">
        <f t="shared" si="1269"/>
        <v>0</v>
      </c>
      <c r="I2780" s="2013"/>
      <c r="J2780" s="2013"/>
      <c r="K2780" s="2014"/>
      <c r="L2780" s="2014"/>
      <c r="M2780" s="2014"/>
      <c r="N2780" s="2014"/>
      <c r="O2780" s="2014"/>
      <c r="P2780" s="2014"/>
      <c r="Q2780" s="373">
        <f t="shared" ref="Q2780:AA2780" si="1272">Q2707</f>
        <v>817.31119999999999</v>
      </c>
      <c r="R2780" s="373">
        <f t="shared" ref="R2780:S2780" si="1273">R2707</f>
        <v>817.31119999999999</v>
      </c>
      <c r="S2780" s="373">
        <f t="shared" si="1273"/>
        <v>817.31119999999999</v>
      </c>
      <c r="T2780" s="373">
        <f t="shared" si="1272"/>
        <v>204.32780000000002</v>
      </c>
      <c r="U2780" s="373">
        <f t="shared" si="1272"/>
        <v>0</v>
      </c>
      <c r="V2780" s="773">
        <f t="shared" si="1272"/>
        <v>0</v>
      </c>
      <c r="W2780" s="329">
        <f t="shared" si="1272"/>
        <v>0</v>
      </c>
      <c r="X2780" s="373">
        <f t="shared" si="1272"/>
        <v>-204.32780000000002</v>
      </c>
      <c r="Y2780" s="373">
        <f t="shared" si="1272"/>
        <v>0</v>
      </c>
      <c r="Z2780" s="373">
        <f t="shared" si="1272"/>
        <v>-25.156800000000004</v>
      </c>
      <c r="AA2780" s="373">
        <f t="shared" si="1272"/>
        <v>-25.156800000000004</v>
      </c>
      <c r="AB2780" s="953"/>
      <c r="AC2780" s="326"/>
      <c r="AD2780" s="1069"/>
      <c r="AE2780" s="1084"/>
      <c r="AG2780" s="3278"/>
      <c r="AK2780" s="140"/>
    </row>
    <row r="2781" spans="1:37" ht="43.5" x14ac:dyDescent="0.25">
      <c r="A2781" s="140">
        <v>1</v>
      </c>
      <c r="B2781" s="291" t="s">
        <v>268</v>
      </c>
      <c r="C2781" s="1903"/>
      <c r="D2781" s="1904"/>
      <c r="E2781" s="1905">
        <f t="shared" si="1256"/>
        <v>5040</v>
      </c>
      <c r="F2781" s="1904">
        <f t="shared" si="1256"/>
        <v>1260</v>
      </c>
      <c r="G2781" s="1904">
        <f t="shared" si="1256"/>
        <v>793</v>
      </c>
      <c r="H2781" s="1904">
        <f t="shared" si="1269"/>
        <v>62.936507936507937</v>
      </c>
      <c r="I2781" s="2013"/>
      <c r="J2781" s="2013"/>
      <c r="K2781" s="2014"/>
      <c r="L2781" s="2014"/>
      <c r="M2781" s="2014"/>
      <c r="N2781" s="2014"/>
      <c r="O2781" s="2014"/>
      <c r="P2781" s="2014"/>
      <c r="Q2781" s="373">
        <f t="shared" ref="Q2781:AA2781" si="1274">Q2708</f>
        <v>15374.4</v>
      </c>
      <c r="R2781" s="373">
        <f t="shared" ref="R2781:S2781" si="1275">R2708</f>
        <v>15374.4</v>
      </c>
      <c r="S2781" s="373">
        <f t="shared" si="1275"/>
        <v>15374.4</v>
      </c>
      <c r="T2781" s="373">
        <f t="shared" si="1274"/>
        <v>3843.6</v>
      </c>
      <c r="U2781" s="373">
        <f t="shared" si="1274"/>
        <v>1409.4592400000001</v>
      </c>
      <c r="V2781" s="773">
        <f t="shared" si="1274"/>
        <v>0</v>
      </c>
      <c r="W2781" s="329">
        <f t="shared" si="1274"/>
        <v>0</v>
      </c>
      <c r="X2781" s="373">
        <f t="shared" si="1274"/>
        <v>-2434.1407599999998</v>
      </c>
      <c r="Y2781" s="373">
        <f t="shared" si="1274"/>
        <v>0</v>
      </c>
      <c r="Z2781" s="373">
        <f t="shared" si="1274"/>
        <v>0</v>
      </c>
      <c r="AA2781" s="373">
        <f t="shared" si="1274"/>
        <v>1409.4592400000001</v>
      </c>
      <c r="AB2781" s="925"/>
      <c r="AC2781" s="326"/>
      <c r="AD2781" s="1069"/>
      <c r="AE2781" s="1084"/>
      <c r="AG2781" s="3278"/>
      <c r="AK2781" s="140"/>
    </row>
    <row r="2782" spans="1:37" ht="30" x14ac:dyDescent="0.25">
      <c r="A2782" s="140">
        <v>1</v>
      </c>
      <c r="B2782" s="176" t="s">
        <v>679</v>
      </c>
      <c r="C2782" s="1898"/>
      <c r="D2782" s="748"/>
      <c r="E2782" s="1902">
        <f t="shared" si="1256"/>
        <v>1200</v>
      </c>
      <c r="F2782" s="748">
        <f t="shared" si="1256"/>
        <v>300</v>
      </c>
      <c r="G2782" s="748">
        <f t="shared" si="1256"/>
        <v>168</v>
      </c>
      <c r="H2782" s="748">
        <f t="shared" si="1269"/>
        <v>56.000000000000007</v>
      </c>
      <c r="I2782" s="2013"/>
      <c r="J2782" s="2013"/>
      <c r="K2782" s="2014"/>
      <c r="L2782" s="2014"/>
      <c r="M2782" s="2014"/>
      <c r="N2782" s="2014"/>
      <c r="O2782" s="2014"/>
      <c r="P2782" s="2014"/>
      <c r="Q2782" s="373">
        <f t="shared" ref="Q2782:AA2782" si="1276">Q2709</f>
        <v>2160</v>
      </c>
      <c r="R2782" s="373">
        <f t="shared" ref="R2782:S2782" si="1277">R2709</f>
        <v>2160</v>
      </c>
      <c r="S2782" s="373">
        <f t="shared" si="1277"/>
        <v>2160</v>
      </c>
      <c r="T2782" s="373">
        <f t="shared" si="1276"/>
        <v>540</v>
      </c>
      <c r="U2782" s="373">
        <f t="shared" si="1276"/>
        <v>308.59345999999999</v>
      </c>
      <c r="V2782" s="773">
        <f t="shared" si="1276"/>
        <v>0</v>
      </c>
      <c r="W2782" s="329">
        <f t="shared" si="1276"/>
        <v>0</v>
      </c>
      <c r="X2782" s="373">
        <f t="shared" si="1276"/>
        <v>-231.40654000000001</v>
      </c>
      <c r="Y2782" s="373">
        <f t="shared" si="1276"/>
        <v>0</v>
      </c>
      <c r="Z2782" s="373">
        <f t="shared" si="1276"/>
        <v>0</v>
      </c>
      <c r="AA2782" s="373">
        <f t="shared" si="1276"/>
        <v>308.59345999999999</v>
      </c>
      <c r="AB2782" s="925"/>
      <c r="AC2782" s="326"/>
      <c r="AD2782" s="1069"/>
      <c r="AE2782" s="1084"/>
      <c r="AG2782" s="3278"/>
      <c r="AK2782" s="140"/>
    </row>
    <row r="2783" spans="1:37" ht="60" x14ac:dyDescent="0.25">
      <c r="A2783" s="140">
        <v>1</v>
      </c>
      <c r="B2783" s="176" t="s">
        <v>680</v>
      </c>
      <c r="C2783" s="1898"/>
      <c r="D2783" s="748"/>
      <c r="E2783" s="1902">
        <f t="shared" si="1256"/>
        <v>3000</v>
      </c>
      <c r="F2783" s="748">
        <f t="shared" si="1256"/>
        <v>750</v>
      </c>
      <c r="G2783" s="748">
        <f t="shared" si="1256"/>
        <v>367</v>
      </c>
      <c r="H2783" s="748">
        <f t="shared" si="1269"/>
        <v>48.933333333333337</v>
      </c>
      <c r="I2783" s="2013"/>
      <c r="J2783" s="2013"/>
      <c r="K2783" s="2014"/>
      <c r="L2783" s="2014"/>
      <c r="M2783" s="2014"/>
      <c r="N2783" s="2014"/>
      <c r="O2783" s="2014"/>
      <c r="P2783" s="2014"/>
      <c r="Q2783" s="373">
        <f t="shared" ref="Q2783:AA2783" si="1278">Q2710</f>
        <v>11400</v>
      </c>
      <c r="R2783" s="373">
        <f t="shared" ref="R2783:S2783" si="1279">R2710</f>
        <v>11400</v>
      </c>
      <c r="S2783" s="373">
        <f t="shared" si="1279"/>
        <v>11400</v>
      </c>
      <c r="T2783" s="373">
        <f t="shared" si="1278"/>
        <v>2850</v>
      </c>
      <c r="U2783" s="373">
        <f t="shared" si="1278"/>
        <v>708.85626000000002</v>
      </c>
      <c r="V2783" s="773">
        <f t="shared" si="1278"/>
        <v>0</v>
      </c>
      <c r="W2783" s="329">
        <f t="shared" si="1278"/>
        <v>0</v>
      </c>
      <c r="X2783" s="373">
        <f t="shared" si="1278"/>
        <v>-2141.14374</v>
      </c>
      <c r="Y2783" s="373">
        <f t="shared" si="1278"/>
        <v>0</v>
      </c>
      <c r="Z2783" s="373">
        <f t="shared" si="1278"/>
        <v>0</v>
      </c>
      <c r="AA2783" s="373">
        <f t="shared" si="1278"/>
        <v>708.85626000000002</v>
      </c>
      <c r="AB2783" s="925"/>
      <c r="AC2783" s="326"/>
      <c r="AD2783" s="1069"/>
      <c r="AE2783" s="1084"/>
      <c r="AG2783" s="3278"/>
      <c r="AK2783" s="140"/>
    </row>
    <row r="2784" spans="1:37" ht="45" x14ac:dyDescent="0.25">
      <c r="A2784" s="140">
        <v>1</v>
      </c>
      <c r="B2784" s="176" t="s">
        <v>681</v>
      </c>
      <c r="C2784" s="1898"/>
      <c r="D2784" s="748"/>
      <c r="E2784" s="1902">
        <f t="shared" si="1256"/>
        <v>840</v>
      </c>
      <c r="F2784" s="748">
        <f t="shared" si="1256"/>
        <v>210</v>
      </c>
      <c r="G2784" s="748">
        <f t="shared" si="1256"/>
        <v>258</v>
      </c>
      <c r="H2784" s="748">
        <f t="shared" si="1269"/>
        <v>122.85714285714286</v>
      </c>
      <c r="I2784" s="2013"/>
      <c r="J2784" s="2013"/>
      <c r="K2784" s="2014"/>
      <c r="L2784" s="2014"/>
      <c r="M2784" s="2014"/>
      <c r="N2784" s="2014"/>
      <c r="O2784" s="2014"/>
      <c r="P2784" s="2014"/>
      <c r="Q2784" s="373">
        <f t="shared" ref="Q2784:AA2784" si="1280">Q2711</f>
        <v>1814.4</v>
      </c>
      <c r="R2784" s="373">
        <f t="shared" ref="R2784:S2784" si="1281">R2711</f>
        <v>1814.4</v>
      </c>
      <c r="S2784" s="373">
        <f t="shared" si="1281"/>
        <v>1814.4</v>
      </c>
      <c r="T2784" s="373">
        <f t="shared" si="1280"/>
        <v>453.6</v>
      </c>
      <c r="U2784" s="373">
        <f t="shared" si="1280"/>
        <v>392.00952000000001</v>
      </c>
      <c r="V2784" s="773">
        <f t="shared" si="1280"/>
        <v>0</v>
      </c>
      <c r="W2784" s="329">
        <f t="shared" si="1280"/>
        <v>0</v>
      </c>
      <c r="X2784" s="373">
        <f t="shared" si="1280"/>
        <v>-61.590480000000014</v>
      </c>
      <c r="Y2784" s="373">
        <f t="shared" si="1280"/>
        <v>0</v>
      </c>
      <c r="Z2784" s="373">
        <f t="shared" si="1280"/>
        <v>0</v>
      </c>
      <c r="AA2784" s="373">
        <f t="shared" si="1280"/>
        <v>392.00952000000001</v>
      </c>
      <c r="AB2784" s="925"/>
      <c r="AC2784" s="326"/>
      <c r="AD2784" s="1069"/>
      <c r="AE2784" s="1084"/>
      <c r="AG2784" s="3278"/>
      <c r="AK2784" s="140"/>
    </row>
    <row r="2785" spans="1:37" ht="29.25" x14ac:dyDescent="0.25">
      <c r="A2785" s="140">
        <v>1</v>
      </c>
      <c r="B2785" s="291" t="s">
        <v>303</v>
      </c>
      <c r="C2785" s="2012"/>
      <c r="D2785" s="748"/>
      <c r="E2785" s="1902">
        <f t="shared" si="1256"/>
        <v>4910</v>
      </c>
      <c r="F2785" s="748">
        <f t="shared" si="1256"/>
        <v>1230</v>
      </c>
      <c r="G2785" s="748">
        <f t="shared" si="1256"/>
        <v>87.75</v>
      </c>
      <c r="H2785" s="748">
        <f t="shared" si="1269"/>
        <v>7.1341463414634143</v>
      </c>
      <c r="I2785" s="2013"/>
      <c r="J2785" s="2013"/>
      <c r="K2785" s="2014"/>
      <c r="L2785" s="2014"/>
      <c r="M2785" s="2014"/>
      <c r="N2785" s="2014"/>
      <c r="O2785" s="2014"/>
      <c r="P2785" s="2014"/>
      <c r="Q2785" s="373">
        <f t="shared" ref="Q2785:AA2785" si="1282">Q2712</f>
        <v>3585.5999999999985</v>
      </c>
      <c r="R2785" s="373">
        <f t="shared" ref="R2785:S2785" si="1283">R2712</f>
        <v>3585.5999999999985</v>
      </c>
      <c r="S2785" s="373">
        <f t="shared" si="1283"/>
        <v>3585.5999999999985</v>
      </c>
      <c r="T2785" s="373">
        <f t="shared" si="1282"/>
        <v>896.39999999999964</v>
      </c>
      <c r="U2785" s="373">
        <f t="shared" si="1282"/>
        <v>719.17271999999991</v>
      </c>
      <c r="V2785" s="773">
        <f t="shared" si="1282"/>
        <v>0</v>
      </c>
      <c r="W2785" s="329">
        <f t="shared" si="1282"/>
        <v>0</v>
      </c>
      <c r="X2785" s="373">
        <f t="shared" si="1282"/>
        <v>-177.22727999999972</v>
      </c>
      <c r="Y2785" s="373">
        <f t="shared" si="1282"/>
        <v>0</v>
      </c>
      <c r="Z2785" s="373">
        <f t="shared" si="1282"/>
        <v>0</v>
      </c>
      <c r="AA2785" s="373">
        <f t="shared" si="1282"/>
        <v>719.17271999999991</v>
      </c>
      <c r="AB2785" s="925"/>
      <c r="AC2785" s="326"/>
      <c r="AD2785" s="1069"/>
      <c r="AE2785" s="1084"/>
      <c r="AG2785" s="3278"/>
      <c r="AK2785" s="140"/>
    </row>
    <row r="2786" spans="1:37" x14ac:dyDescent="0.25">
      <c r="A2786" s="140">
        <v>1</v>
      </c>
      <c r="B2786" s="176" t="s">
        <v>296</v>
      </c>
      <c r="C2786" s="1898"/>
      <c r="D2786" s="748"/>
      <c r="E2786" s="1902">
        <f t="shared" si="1256"/>
        <v>0</v>
      </c>
      <c r="F2786" s="748">
        <f t="shared" si="1256"/>
        <v>0</v>
      </c>
      <c r="G2786" s="748">
        <f t="shared" si="1256"/>
        <v>0</v>
      </c>
      <c r="H2786" s="748">
        <f>H2713</f>
        <v>0</v>
      </c>
      <c r="I2786" s="2013"/>
      <c r="J2786" s="2013"/>
      <c r="K2786" s="2014"/>
      <c r="L2786" s="2014"/>
      <c r="M2786" s="2014"/>
      <c r="N2786" s="2014"/>
      <c r="O2786" s="2014"/>
      <c r="P2786" s="2014"/>
      <c r="Q2786" s="373"/>
      <c r="R2786" s="373"/>
      <c r="S2786" s="373"/>
      <c r="T2786" s="373"/>
      <c r="U2786" s="373"/>
      <c r="V2786" s="773"/>
      <c r="W2786" s="329"/>
      <c r="X2786" s="373"/>
      <c r="Y2786" s="373"/>
      <c r="Z2786" s="373"/>
      <c r="AA2786" s="373"/>
      <c r="AB2786" s="925"/>
      <c r="AC2786" s="326"/>
      <c r="AD2786" s="1069"/>
      <c r="AE2786" s="1084"/>
      <c r="AG2786" s="3278"/>
      <c r="AK2786" s="140"/>
    </row>
    <row r="2787" spans="1:37" ht="30" x14ac:dyDescent="0.25">
      <c r="A2787" s="140">
        <v>1</v>
      </c>
      <c r="B2787" s="294" t="s">
        <v>423</v>
      </c>
      <c r="C2787" s="1898"/>
      <c r="D2787" s="748"/>
      <c r="E2787" s="1902">
        <f t="shared" si="1256"/>
        <v>500</v>
      </c>
      <c r="F2787" s="1902">
        <f t="shared" si="1256"/>
        <v>125</v>
      </c>
      <c r="G2787" s="1902">
        <f t="shared" si="1256"/>
        <v>87.75</v>
      </c>
      <c r="H2787" s="748">
        <f>H2714</f>
        <v>70.199999999999989</v>
      </c>
      <c r="I2787" s="2013"/>
      <c r="J2787" s="2013"/>
      <c r="K2787" s="2014"/>
      <c r="L2787" s="2014"/>
      <c r="M2787" s="2014"/>
      <c r="N2787" s="2014"/>
      <c r="O2787" s="2014"/>
      <c r="P2787" s="2014"/>
      <c r="Q2787" s="373"/>
      <c r="R2787" s="373"/>
      <c r="S2787" s="373"/>
      <c r="T2787" s="373"/>
      <c r="U2787" s="373"/>
      <c r="V2787" s="773"/>
      <c r="W2787" s="329"/>
      <c r="X2787" s="373"/>
      <c r="Y2787" s="373"/>
      <c r="Z2787" s="373"/>
      <c r="AA2787" s="373"/>
      <c r="AB2787" s="953"/>
      <c r="AC2787" s="326"/>
      <c r="AD2787" s="1069"/>
      <c r="AE2787" s="1084"/>
      <c r="AG2787" s="3278"/>
      <c r="AK2787" s="140"/>
    </row>
    <row r="2788" spans="1:37" x14ac:dyDescent="0.25">
      <c r="A2788" s="140">
        <v>1</v>
      </c>
      <c r="B2788" s="176" t="s">
        <v>424</v>
      </c>
      <c r="C2788" s="1898"/>
      <c r="D2788" s="748"/>
      <c r="E2788" s="1902">
        <f t="shared" si="1256"/>
        <v>0</v>
      </c>
      <c r="F2788" s="748">
        <f t="shared" si="1256"/>
        <v>0</v>
      </c>
      <c r="G2788" s="748">
        <f t="shared" si="1256"/>
        <v>0</v>
      </c>
      <c r="H2788" s="748">
        <f>H2715</f>
        <v>0</v>
      </c>
      <c r="I2788" s="2013"/>
      <c r="J2788" s="2013"/>
      <c r="K2788" s="2014"/>
      <c r="L2788" s="2014"/>
      <c r="M2788" s="2014"/>
      <c r="N2788" s="2014"/>
      <c r="O2788" s="2014"/>
      <c r="P2788" s="2014"/>
      <c r="Q2788" s="373"/>
      <c r="R2788" s="373"/>
      <c r="S2788" s="373"/>
      <c r="T2788" s="373"/>
      <c r="U2788" s="373"/>
      <c r="V2788" s="773"/>
      <c r="W2788" s="329"/>
      <c r="X2788" s="373"/>
      <c r="Y2788" s="373"/>
      <c r="Z2788" s="373"/>
      <c r="AA2788" s="373"/>
      <c r="AB2788" s="925"/>
      <c r="AC2788" s="326"/>
      <c r="AD2788" s="1069"/>
      <c r="AE2788" s="1084"/>
      <c r="AG2788" s="3278"/>
      <c r="AK2788" s="140"/>
    </row>
    <row r="2789" spans="1:37" ht="30" x14ac:dyDescent="0.25">
      <c r="A2789" s="140">
        <v>1</v>
      </c>
      <c r="B2789" s="176" t="s">
        <v>425</v>
      </c>
      <c r="C2789" s="1898"/>
      <c r="D2789" s="748"/>
      <c r="E2789" s="1902">
        <f t="shared" si="1256"/>
        <v>2000</v>
      </c>
      <c r="F2789" s="748">
        <f t="shared" si="1256"/>
        <v>500</v>
      </c>
      <c r="G2789" s="748">
        <f t="shared" si="1256"/>
        <v>351</v>
      </c>
      <c r="H2789" s="748">
        <f>H2716</f>
        <v>70.199999999999989</v>
      </c>
      <c r="I2789" s="2013"/>
      <c r="J2789" s="2013"/>
      <c r="K2789" s="2014"/>
      <c r="L2789" s="2014"/>
      <c r="M2789" s="2014"/>
      <c r="N2789" s="2014"/>
      <c r="O2789" s="2014"/>
      <c r="P2789" s="2014"/>
      <c r="Q2789" s="373"/>
      <c r="R2789" s="373"/>
      <c r="S2789" s="373"/>
      <c r="T2789" s="373"/>
      <c r="U2789" s="373"/>
      <c r="V2789" s="773"/>
      <c r="W2789" s="329"/>
      <c r="X2789" s="373"/>
      <c r="Y2789" s="373"/>
      <c r="Z2789" s="373"/>
      <c r="AA2789" s="373"/>
      <c r="AB2789" s="925"/>
      <c r="AC2789" s="326"/>
      <c r="AD2789" s="1069"/>
      <c r="AE2789" s="1084"/>
      <c r="AG2789" s="3278"/>
    </row>
    <row r="2790" spans="1:37" ht="60" x14ac:dyDescent="0.25">
      <c r="A2790" s="140">
        <v>1</v>
      </c>
      <c r="B2790" s="176" t="s">
        <v>427</v>
      </c>
      <c r="C2790" s="1903"/>
      <c r="D2790" s="1904"/>
      <c r="E2790" s="1905">
        <f t="shared" si="1256"/>
        <v>0</v>
      </c>
      <c r="F2790" s="1904">
        <f t="shared" si="1256"/>
        <v>0</v>
      </c>
      <c r="G2790" s="1904">
        <f t="shared" si="1256"/>
        <v>0</v>
      </c>
      <c r="H2790" s="1904"/>
      <c r="I2790" s="2013"/>
      <c r="J2790" s="2013"/>
      <c r="K2790" s="2014"/>
      <c r="L2790" s="2014"/>
      <c r="M2790" s="2014"/>
      <c r="N2790" s="2014"/>
      <c r="O2790" s="2014"/>
      <c r="P2790" s="2014"/>
      <c r="Q2790" s="373"/>
      <c r="R2790" s="373"/>
      <c r="S2790" s="373"/>
      <c r="T2790" s="373"/>
      <c r="U2790" s="373"/>
      <c r="V2790" s="773"/>
      <c r="W2790" s="329"/>
      <c r="X2790" s="373"/>
      <c r="Y2790" s="373"/>
      <c r="Z2790" s="373"/>
      <c r="AA2790" s="373"/>
      <c r="AB2790" s="929"/>
      <c r="AC2790" s="326"/>
      <c r="AD2790" s="1069"/>
      <c r="AE2790" s="1084"/>
      <c r="AG2790" s="3278"/>
      <c r="AK2790" s="140"/>
    </row>
    <row r="2791" spans="1:37" ht="45" x14ac:dyDescent="0.25">
      <c r="A2791" s="140">
        <v>1</v>
      </c>
      <c r="B2791" s="557" t="s">
        <v>428</v>
      </c>
      <c r="C2791" s="2012"/>
      <c r="D2791" s="748"/>
      <c r="E2791" s="1902">
        <f t="shared" si="1256"/>
        <v>0</v>
      </c>
      <c r="F2791" s="748">
        <f t="shared" si="1256"/>
        <v>0</v>
      </c>
      <c r="G2791" s="748">
        <f t="shared" si="1256"/>
        <v>0</v>
      </c>
      <c r="H2791" s="748"/>
      <c r="I2791" s="2013"/>
      <c r="J2791" s="2013"/>
      <c r="K2791" s="2014"/>
      <c r="L2791" s="2014"/>
      <c r="M2791" s="2014"/>
      <c r="N2791" s="2014"/>
      <c r="O2791" s="2014"/>
      <c r="P2791" s="2014"/>
      <c r="Q2791" s="373"/>
      <c r="R2791" s="373"/>
      <c r="S2791" s="373"/>
      <c r="T2791" s="373"/>
      <c r="U2791" s="373"/>
      <c r="V2791" s="773"/>
      <c r="W2791" s="329"/>
      <c r="X2791" s="373"/>
      <c r="Y2791" s="373"/>
      <c r="Z2791" s="373"/>
      <c r="AA2791" s="373"/>
      <c r="AB2791" s="925"/>
      <c r="AC2791" s="326"/>
      <c r="AD2791" s="1069"/>
      <c r="AE2791" s="1084"/>
      <c r="AG2791" s="3278"/>
      <c r="AK2791" s="140"/>
    </row>
    <row r="2792" spans="1:37" s="2240" customFormat="1" ht="57" x14ac:dyDescent="0.25">
      <c r="B2792" s="1033" t="s">
        <v>645</v>
      </c>
      <c r="C2792" s="2012"/>
      <c r="D2792" s="748"/>
      <c r="E2792" s="1902">
        <f>E2719</f>
        <v>882</v>
      </c>
      <c r="F2792" s="748">
        <f t="shared" ref="F2792:H2792" si="1284">F2719</f>
        <v>221</v>
      </c>
      <c r="G2792" s="748">
        <f t="shared" si="1284"/>
        <v>0</v>
      </c>
      <c r="H2792" s="748">
        <f t="shared" si="1284"/>
        <v>0</v>
      </c>
      <c r="I2792" s="2013"/>
      <c r="J2792" s="2013"/>
      <c r="K2792" s="2014"/>
      <c r="L2792" s="2014"/>
      <c r="M2792" s="2014"/>
      <c r="N2792" s="2014"/>
      <c r="O2792" s="2014"/>
      <c r="P2792" s="2014"/>
      <c r="Q2792" s="373">
        <f t="shared" ref="Q2792:AA2792" si="1285">Q2719</f>
        <v>0</v>
      </c>
      <c r="R2792" s="373">
        <f t="shared" si="1285"/>
        <v>1766.2931999999998</v>
      </c>
      <c r="S2792" s="373">
        <f t="shared" si="1285"/>
        <v>1766.2931999999998</v>
      </c>
      <c r="T2792" s="373">
        <f t="shared" si="1285"/>
        <v>321.14421818181813</v>
      </c>
      <c r="U2792" s="373">
        <f t="shared" si="1285"/>
        <v>0</v>
      </c>
      <c r="V2792" s="773">
        <f t="shared" si="1285"/>
        <v>0</v>
      </c>
      <c r="W2792" s="329">
        <f t="shared" si="1285"/>
        <v>0</v>
      </c>
      <c r="X2792" s="373">
        <f t="shared" si="1285"/>
        <v>-321.14421818181813</v>
      </c>
      <c r="Y2792" s="373">
        <f t="shared" si="1285"/>
        <v>0</v>
      </c>
      <c r="Z2792" s="373">
        <f t="shared" si="1285"/>
        <v>0</v>
      </c>
      <c r="AA2792" s="373">
        <f t="shared" si="1285"/>
        <v>0</v>
      </c>
      <c r="AB2792" s="925"/>
      <c r="AC2792" s="326"/>
      <c r="AD2792" s="1069"/>
      <c r="AE2792" s="1084"/>
      <c r="AG2792" s="3278"/>
    </row>
    <row r="2793" spans="1:37" s="2240" customFormat="1" ht="30" x14ac:dyDescent="0.25">
      <c r="B2793" s="557" t="s">
        <v>666</v>
      </c>
      <c r="C2793" s="2012"/>
      <c r="D2793" s="748"/>
      <c r="E2793" s="1902">
        <f>E2720</f>
        <v>882</v>
      </c>
      <c r="F2793" s="748">
        <f t="shared" ref="F2793:H2793" si="1286">F2720</f>
        <v>221</v>
      </c>
      <c r="G2793" s="748">
        <f t="shared" si="1286"/>
        <v>0</v>
      </c>
      <c r="H2793" s="748">
        <f t="shared" si="1286"/>
        <v>0</v>
      </c>
      <c r="I2793" s="2013"/>
      <c r="J2793" s="2013"/>
      <c r="K2793" s="2014"/>
      <c r="L2793" s="2014"/>
      <c r="M2793" s="2014"/>
      <c r="N2793" s="2014"/>
      <c r="O2793" s="2014"/>
      <c r="P2793" s="2014"/>
      <c r="Q2793" s="373">
        <f t="shared" ref="Q2793:AA2793" si="1287">Q2720</f>
        <v>0</v>
      </c>
      <c r="R2793" s="373">
        <f t="shared" si="1287"/>
        <v>1766.2931999999998</v>
      </c>
      <c r="S2793" s="373">
        <f t="shared" si="1287"/>
        <v>1766.2931999999998</v>
      </c>
      <c r="T2793" s="373">
        <f t="shared" si="1287"/>
        <v>321.14421818181813</v>
      </c>
      <c r="U2793" s="373">
        <f t="shared" si="1287"/>
        <v>0</v>
      </c>
      <c r="V2793" s="773">
        <f t="shared" si="1287"/>
        <v>0</v>
      </c>
      <c r="W2793" s="329">
        <f t="shared" si="1287"/>
        <v>0</v>
      </c>
      <c r="X2793" s="373">
        <f t="shared" si="1287"/>
        <v>-321.14421818181813</v>
      </c>
      <c r="Y2793" s="373">
        <f t="shared" si="1287"/>
        <v>0</v>
      </c>
      <c r="Z2793" s="373">
        <f t="shared" si="1287"/>
        <v>0</v>
      </c>
      <c r="AA2793" s="373">
        <f t="shared" si="1287"/>
        <v>0</v>
      </c>
      <c r="AB2793" s="925"/>
      <c r="AC2793" s="326"/>
      <c r="AD2793" s="1069"/>
      <c r="AE2793" s="1084"/>
      <c r="AG2793" s="3278"/>
    </row>
    <row r="2794" spans="1:37" ht="29.25" x14ac:dyDescent="0.25">
      <c r="A2794" s="140">
        <v>1</v>
      </c>
      <c r="B2794" s="291" t="s">
        <v>304</v>
      </c>
      <c r="C2794" s="1898"/>
      <c r="D2794" s="748"/>
      <c r="E2794" s="1902">
        <f t="shared" ref="E2794:G2794" si="1288">E2721</f>
        <v>2784.8297872340427</v>
      </c>
      <c r="F2794" s="748">
        <f t="shared" si="1288"/>
        <v>695.95744680851067</v>
      </c>
      <c r="G2794" s="748">
        <f t="shared" si="1288"/>
        <v>753.74361702127658</v>
      </c>
      <c r="H2794" s="748">
        <f>H2721</f>
        <v>108.30311831244268</v>
      </c>
      <c r="I2794" s="2013"/>
      <c r="J2794" s="2013"/>
      <c r="K2794" s="2014"/>
      <c r="L2794" s="2014"/>
      <c r="M2794" s="2014"/>
      <c r="N2794" s="2014"/>
      <c r="O2794" s="2014"/>
      <c r="P2794" s="2014"/>
      <c r="Q2794" s="373"/>
      <c r="R2794" s="373"/>
      <c r="S2794" s="373"/>
      <c r="T2794" s="373"/>
      <c r="U2794" s="373"/>
      <c r="V2794" s="773"/>
      <c r="W2794" s="329"/>
      <c r="X2794" s="373"/>
      <c r="Y2794" s="373"/>
      <c r="Z2794" s="373"/>
      <c r="AA2794" s="373"/>
      <c r="AB2794" s="925"/>
      <c r="AC2794" s="326"/>
      <c r="AD2794" s="1069"/>
      <c r="AE2794" s="1084"/>
      <c r="AG2794" s="3278"/>
      <c r="AK2794" s="140"/>
    </row>
    <row r="2795" spans="1:37" x14ac:dyDescent="0.25">
      <c r="A2795" s="140">
        <v>1</v>
      </c>
      <c r="B2795" s="291" t="s">
        <v>312</v>
      </c>
      <c r="C2795" s="1898"/>
      <c r="D2795" s="748"/>
      <c r="E2795" s="1902">
        <f t="shared" ref="E2795:G2799" si="1289">E2722</f>
        <v>0</v>
      </c>
      <c r="F2795" s="748">
        <f t="shared" si="1289"/>
        <v>0</v>
      </c>
      <c r="G2795" s="748">
        <f t="shared" si="1289"/>
        <v>0</v>
      </c>
      <c r="H2795" s="748"/>
      <c r="I2795" s="2013"/>
      <c r="J2795" s="2013"/>
      <c r="K2795" s="2014"/>
      <c r="L2795" s="2014"/>
      <c r="M2795" s="2014"/>
      <c r="N2795" s="2014"/>
      <c r="O2795" s="2014"/>
      <c r="P2795" s="2014"/>
      <c r="Q2795" s="373"/>
      <c r="R2795" s="373"/>
      <c r="S2795" s="373"/>
      <c r="T2795" s="373"/>
      <c r="U2795" s="373"/>
      <c r="V2795" s="773"/>
      <c r="W2795" s="329"/>
      <c r="X2795" s="373"/>
      <c r="Y2795" s="373"/>
      <c r="Z2795" s="373"/>
      <c r="AA2795" s="373"/>
      <c r="AB2795" s="925"/>
      <c r="AC2795" s="326"/>
      <c r="AD2795" s="1069"/>
      <c r="AE2795" s="1084"/>
      <c r="AG2795" s="3278"/>
      <c r="AK2795" s="140"/>
    </row>
    <row r="2796" spans="1:37" x14ac:dyDescent="0.25">
      <c r="A2796" s="140">
        <v>1</v>
      </c>
      <c r="B2796" s="176" t="s">
        <v>313</v>
      </c>
      <c r="C2796" s="1898"/>
      <c r="D2796" s="748"/>
      <c r="E2796" s="1902">
        <f t="shared" si="1289"/>
        <v>1063.8297872340424</v>
      </c>
      <c r="F2796" s="748">
        <f t="shared" si="1289"/>
        <v>265.95744680851061</v>
      </c>
      <c r="G2796" s="748">
        <f t="shared" si="1289"/>
        <v>218.74361702127661</v>
      </c>
      <c r="H2796" s="748">
        <f>H2723</f>
        <v>82.247600000000006</v>
      </c>
      <c r="I2796" s="2013"/>
      <c r="J2796" s="2013"/>
      <c r="K2796" s="2014"/>
      <c r="L2796" s="2014"/>
      <c r="M2796" s="2014"/>
      <c r="N2796" s="2014"/>
      <c r="O2796" s="2014"/>
      <c r="P2796" s="2014"/>
      <c r="Q2796" s="373"/>
      <c r="R2796" s="373"/>
      <c r="S2796" s="373"/>
      <c r="T2796" s="373"/>
      <c r="U2796" s="373"/>
      <c r="V2796" s="773"/>
      <c r="W2796" s="329"/>
      <c r="X2796" s="373"/>
      <c r="Y2796" s="373"/>
      <c r="Z2796" s="373"/>
      <c r="AA2796" s="373"/>
      <c r="AB2796" s="925"/>
      <c r="AC2796" s="326"/>
      <c r="AD2796" s="1069"/>
      <c r="AE2796" s="1084"/>
      <c r="AG2796" s="3278"/>
      <c r="AK2796" s="140"/>
    </row>
    <row r="2797" spans="1:37" x14ac:dyDescent="0.25">
      <c r="A2797" s="140">
        <v>1</v>
      </c>
      <c r="B2797" s="296" t="s">
        <v>314</v>
      </c>
      <c r="C2797" s="1898"/>
      <c r="D2797" s="748"/>
      <c r="E2797" s="1902">
        <f t="shared" si="1289"/>
        <v>10000</v>
      </c>
      <c r="F2797" s="748">
        <f t="shared" si="1289"/>
        <v>2500</v>
      </c>
      <c r="G2797" s="748">
        <f t="shared" si="1289"/>
        <v>2056.19</v>
      </c>
      <c r="H2797" s="748">
        <f>H2724</f>
        <v>82.247600000000006</v>
      </c>
      <c r="I2797" s="2013"/>
      <c r="J2797" s="2013"/>
      <c r="K2797" s="2014"/>
      <c r="L2797" s="2014"/>
      <c r="M2797" s="2014"/>
      <c r="N2797" s="2014"/>
      <c r="O2797" s="2014"/>
      <c r="P2797" s="2014"/>
      <c r="Q2797" s="373"/>
      <c r="R2797" s="373"/>
      <c r="S2797" s="373"/>
      <c r="T2797" s="373"/>
      <c r="U2797" s="373"/>
      <c r="V2797" s="773"/>
      <c r="W2797" s="329"/>
      <c r="X2797" s="373"/>
      <c r="Y2797" s="373"/>
      <c r="Z2797" s="373"/>
      <c r="AA2797" s="373"/>
      <c r="AB2797" s="925"/>
      <c r="AC2797" s="326"/>
      <c r="AD2797" s="1069"/>
      <c r="AE2797" s="1084"/>
      <c r="AG2797" s="3278"/>
    </row>
    <row r="2798" spans="1:37" s="2240" customFormat="1" ht="29.25" x14ac:dyDescent="0.25">
      <c r="B2798" s="3479" t="s">
        <v>682</v>
      </c>
      <c r="C2798" s="1898"/>
      <c r="D2798" s="748"/>
      <c r="E2798" s="1902">
        <f t="shared" si="1289"/>
        <v>1721</v>
      </c>
      <c r="F2798" s="748">
        <f t="shared" si="1289"/>
        <v>430</v>
      </c>
      <c r="G2798" s="748">
        <f t="shared" si="1289"/>
        <v>535</v>
      </c>
      <c r="H2798" s="748">
        <f>H2725</f>
        <v>124.41860465116279</v>
      </c>
      <c r="I2798" s="2013"/>
      <c r="J2798" s="2013"/>
      <c r="K2798" s="2014"/>
      <c r="L2798" s="2014"/>
      <c r="M2798" s="2014"/>
      <c r="N2798" s="2014"/>
      <c r="O2798" s="2014"/>
      <c r="P2798" s="2014"/>
      <c r="Q2798" s="373">
        <f t="shared" ref="Q2798:AA2798" si="1290">Q2725</f>
        <v>2770.81</v>
      </c>
      <c r="R2798" s="373">
        <f t="shared" ref="R2798:S2798" si="1291">R2725</f>
        <v>2770.81</v>
      </c>
      <c r="S2798" s="373">
        <f t="shared" si="1291"/>
        <v>2770.81</v>
      </c>
      <c r="T2798" s="373">
        <f t="shared" si="1290"/>
        <v>692.70249999999999</v>
      </c>
      <c r="U2798" s="373">
        <f t="shared" si="1290"/>
        <v>698.61315999999999</v>
      </c>
      <c r="V2798" s="773">
        <f t="shared" si="1290"/>
        <v>0</v>
      </c>
      <c r="W2798" s="329">
        <f t="shared" si="1290"/>
        <v>0</v>
      </c>
      <c r="X2798" s="373">
        <f t="shared" si="1290"/>
        <v>5.9106600000000071</v>
      </c>
      <c r="Y2798" s="373">
        <f t="shared" si="1290"/>
        <v>0</v>
      </c>
      <c r="Z2798" s="373">
        <f t="shared" si="1290"/>
        <v>0</v>
      </c>
      <c r="AA2798" s="373">
        <f t="shared" si="1290"/>
        <v>698.61315999999999</v>
      </c>
      <c r="AB2798" s="925"/>
      <c r="AC2798" s="326"/>
      <c r="AD2798" s="1069"/>
      <c r="AE2798" s="1084"/>
      <c r="AG2798" s="3278"/>
    </row>
    <row r="2799" spans="1:37" s="2240" customFormat="1" x14ac:dyDescent="0.25">
      <c r="A2799" s="2240">
        <v>1</v>
      </c>
      <c r="B2799" s="558" t="s">
        <v>214</v>
      </c>
      <c r="C2799" s="1898"/>
      <c r="D2799" s="748"/>
      <c r="E2799" s="1902">
        <f t="shared" si="1289"/>
        <v>802</v>
      </c>
      <c r="F2799" s="1902">
        <f t="shared" si="1289"/>
        <v>201</v>
      </c>
      <c r="G2799" s="1902">
        <f t="shared" si="1289"/>
        <v>0</v>
      </c>
      <c r="H2799" s="1902">
        <f>G2799/F2799*100</f>
        <v>0</v>
      </c>
      <c r="I2799" s="2013"/>
      <c r="J2799" s="2013"/>
      <c r="K2799" s="2014"/>
      <c r="L2799" s="2014"/>
      <c r="M2799" s="2014"/>
      <c r="N2799" s="2014"/>
      <c r="O2799" s="2014"/>
      <c r="P2799" s="2014"/>
      <c r="Q2799" s="1902">
        <f t="shared" ref="Q2799:AA2799" si="1292">Q2726</f>
        <v>1625.5960000000002</v>
      </c>
      <c r="R2799" s="1902">
        <f t="shared" ref="R2799:S2799" si="1293">R2726</f>
        <v>1625.5960000000002</v>
      </c>
      <c r="S2799" s="1902">
        <f t="shared" si="1293"/>
        <v>1625.5960000000002</v>
      </c>
      <c r="T2799" s="1902">
        <f t="shared" si="1292"/>
        <v>406.39900000000006</v>
      </c>
      <c r="U2799" s="1902">
        <f t="shared" si="1292"/>
        <v>0</v>
      </c>
      <c r="V2799" s="1902">
        <f t="shared" si="1292"/>
        <v>0</v>
      </c>
      <c r="W2799" s="1902">
        <f t="shared" si="1292"/>
        <v>0</v>
      </c>
      <c r="X2799" s="1902">
        <f t="shared" si="1292"/>
        <v>-406.39900000000006</v>
      </c>
      <c r="Y2799" s="1902">
        <f t="shared" si="1292"/>
        <v>0</v>
      </c>
      <c r="Z2799" s="1902">
        <f t="shared" si="1292"/>
        <v>0</v>
      </c>
      <c r="AA2799" s="1902">
        <f t="shared" si="1292"/>
        <v>0</v>
      </c>
      <c r="AB2799" s="925"/>
      <c r="AC2799" s="326"/>
      <c r="AD2799" s="1069"/>
      <c r="AE2799" s="1084"/>
      <c r="AG2799" s="3278"/>
    </row>
    <row r="2800" spans="1:37" ht="72" x14ac:dyDescent="0.25">
      <c r="A2800" s="140">
        <v>1</v>
      </c>
      <c r="B2800" s="291" t="s">
        <v>305</v>
      </c>
      <c r="C2800" s="1898"/>
      <c r="D2800" s="748"/>
      <c r="E2800" s="1902"/>
      <c r="F2800" s="748"/>
      <c r="G2800" s="748"/>
      <c r="H2800" s="748"/>
      <c r="I2800" s="2013"/>
      <c r="J2800" s="2013"/>
      <c r="K2800" s="2014"/>
      <c r="L2800" s="2014"/>
      <c r="M2800" s="2014"/>
      <c r="N2800" s="2014"/>
      <c r="O2800" s="2014"/>
      <c r="P2800" s="2014"/>
      <c r="Q2800" s="373"/>
      <c r="R2800" s="373"/>
      <c r="S2800" s="373"/>
      <c r="T2800" s="373"/>
      <c r="U2800" s="373"/>
      <c r="V2800" s="773"/>
      <c r="W2800" s="329"/>
      <c r="X2800" s="373"/>
      <c r="Y2800" s="373"/>
      <c r="Z2800" s="373"/>
      <c r="AA2800" s="373"/>
      <c r="AB2800" s="925"/>
      <c r="AC2800" s="326"/>
      <c r="AD2800" s="1069"/>
      <c r="AE2800" s="1084"/>
      <c r="AG2800" s="3278"/>
      <c r="AK2800" s="140"/>
    </row>
    <row r="2801" spans="1:37" s="2240" customFormat="1" ht="86.25" x14ac:dyDescent="0.25">
      <c r="A2801" s="2240">
        <v>1</v>
      </c>
      <c r="B2801" s="178" t="s">
        <v>464</v>
      </c>
      <c r="C2801" s="1898"/>
      <c r="D2801" s="748"/>
      <c r="E2801" s="1902">
        <f t="shared" ref="E2801:G2806" si="1294">E2730</f>
        <v>4601</v>
      </c>
      <c r="F2801" s="748">
        <f t="shared" si="1294"/>
        <v>1150</v>
      </c>
      <c r="G2801" s="748">
        <f t="shared" si="1294"/>
        <v>674</v>
      </c>
      <c r="H2801" s="748">
        <f t="shared" ref="H2801:H2806" si="1295">G2801/F2801*100</f>
        <v>58.608695652173914</v>
      </c>
      <c r="I2801" s="2013"/>
      <c r="J2801" s="2013"/>
      <c r="K2801" s="2014"/>
      <c r="L2801" s="2014"/>
      <c r="M2801" s="2014"/>
      <c r="N2801" s="2014"/>
      <c r="O2801" s="2014"/>
      <c r="P2801" s="2014"/>
      <c r="Q2801" s="373">
        <f t="shared" ref="Q2801:AA2801" si="1296">Q2730</f>
        <v>17127.309100000002</v>
      </c>
      <c r="R2801" s="373">
        <f t="shared" ref="R2801:S2801" si="1297">R2730</f>
        <v>17127.309100000002</v>
      </c>
      <c r="S2801" s="373">
        <f t="shared" si="1297"/>
        <v>17127.309100000002</v>
      </c>
      <c r="T2801" s="373">
        <f t="shared" si="1296"/>
        <v>4281.8272750000006</v>
      </c>
      <c r="U2801" s="373">
        <f t="shared" si="1296"/>
        <v>2407.3960400000001</v>
      </c>
      <c r="V2801" s="773">
        <f t="shared" si="1296"/>
        <v>0</v>
      </c>
      <c r="W2801" s="329">
        <f t="shared" si="1296"/>
        <v>0</v>
      </c>
      <c r="X2801" s="373">
        <f t="shared" si="1296"/>
        <v>-1874.4312350000005</v>
      </c>
      <c r="Y2801" s="373">
        <f t="shared" si="1296"/>
        <v>0</v>
      </c>
      <c r="Z2801" s="373">
        <f t="shared" si="1296"/>
        <v>-11.03932</v>
      </c>
      <c r="AA2801" s="373">
        <f t="shared" si="1296"/>
        <v>2396.3567200000002</v>
      </c>
      <c r="AB2801" s="925"/>
      <c r="AC2801" s="326"/>
      <c r="AD2801" s="1069"/>
      <c r="AE2801" s="1084"/>
      <c r="AG2801" s="3278"/>
    </row>
    <row r="2802" spans="1:37" x14ac:dyDescent="0.25">
      <c r="A2802" s="140">
        <v>1</v>
      </c>
      <c r="B2802" s="178" t="s">
        <v>256</v>
      </c>
      <c r="C2802" s="1898"/>
      <c r="D2802" s="748"/>
      <c r="E2802" s="1902">
        <f t="shared" si="1294"/>
        <v>30410</v>
      </c>
      <c r="F2802" s="748">
        <f t="shared" si="1294"/>
        <v>7605</v>
      </c>
      <c r="G2802" s="748">
        <f t="shared" si="1294"/>
        <v>5757.75</v>
      </c>
      <c r="H2802" s="748">
        <f t="shared" si="1295"/>
        <v>75.710059171597635</v>
      </c>
      <c r="I2802" s="2013"/>
      <c r="J2802" s="2013"/>
      <c r="K2802" s="2014"/>
      <c r="L2802" s="2014"/>
      <c r="M2802" s="2014"/>
      <c r="N2802" s="2014"/>
      <c r="O2802" s="2014"/>
      <c r="P2802" s="2014"/>
      <c r="Q2802" s="373"/>
      <c r="R2802" s="373"/>
      <c r="S2802" s="373"/>
      <c r="T2802" s="373"/>
      <c r="U2802" s="373"/>
      <c r="V2802" s="773"/>
      <c r="W2802" s="329"/>
      <c r="X2802" s="373"/>
      <c r="Y2802" s="373"/>
      <c r="Z2802" s="373"/>
      <c r="AA2802" s="373"/>
      <c r="AB2802" s="925"/>
      <c r="AC2802" s="326"/>
      <c r="AD2802" s="1069"/>
      <c r="AE2802" s="1084"/>
      <c r="AG2802" s="3278"/>
      <c r="AK2802" s="140"/>
    </row>
    <row r="2803" spans="1:37" ht="29.25" x14ac:dyDescent="0.25">
      <c r="A2803" s="140">
        <v>1</v>
      </c>
      <c r="B2803" s="178" t="s">
        <v>269</v>
      </c>
      <c r="C2803" s="1898"/>
      <c r="D2803" s="748"/>
      <c r="E2803" s="1902">
        <f t="shared" si="1294"/>
        <v>14353</v>
      </c>
      <c r="F2803" s="748">
        <f t="shared" si="1294"/>
        <v>3589</v>
      </c>
      <c r="G2803" s="748">
        <f t="shared" si="1294"/>
        <v>1826</v>
      </c>
      <c r="H2803" s="748">
        <f t="shared" si="1295"/>
        <v>50.877681805516858</v>
      </c>
      <c r="I2803" s="2013"/>
      <c r="J2803" s="2013"/>
      <c r="K2803" s="2014"/>
      <c r="L2803" s="2014"/>
      <c r="M2803" s="2014"/>
      <c r="N2803" s="2014"/>
      <c r="O2803" s="2014"/>
      <c r="P2803" s="2014"/>
      <c r="Q2803" s="373">
        <f t="shared" ref="Q2803:AA2803" si="1298">Q2732</f>
        <v>0</v>
      </c>
      <c r="R2803" s="373">
        <f t="shared" ref="R2803:S2803" si="1299">R2732</f>
        <v>0</v>
      </c>
      <c r="S2803" s="373">
        <f t="shared" si="1299"/>
        <v>0</v>
      </c>
      <c r="T2803" s="373">
        <f t="shared" si="1298"/>
        <v>0</v>
      </c>
      <c r="U2803" s="373">
        <f t="shared" si="1298"/>
        <v>0</v>
      </c>
      <c r="V2803" s="773">
        <f t="shared" si="1298"/>
        <v>0</v>
      </c>
      <c r="W2803" s="329">
        <f t="shared" si="1298"/>
        <v>0</v>
      </c>
      <c r="X2803" s="373">
        <f t="shared" si="1298"/>
        <v>0</v>
      </c>
      <c r="Y2803" s="373">
        <f t="shared" si="1298"/>
        <v>0</v>
      </c>
      <c r="Z2803" s="373">
        <f t="shared" si="1298"/>
        <v>0</v>
      </c>
      <c r="AA2803" s="373">
        <f t="shared" si="1298"/>
        <v>0</v>
      </c>
      <c r="AB2803" s="925"/>
      <c r="AC2803" s="326"/>
      <c r="AD2803" s="1069"/>
      <c r="AE2803" s="1084"/>
      <c r="AG2803" s="3278"/>
      <c r="AK2803" s="140"/>
    </row>
    <row r="2804" spans="1:37" ht="29.25" x14ac:dyDescent="0.25">
      <c r="A2804" s="140">
        <v>1</v>
      </c>
      <c r="B2804" s="178" t="s">
        <v>257</v>
      </c>
      <c r="C2804" s="1898"/>
      <c r="D2804" s="748"/>
      <c r="E2804" s="1902">
        <f t="shared" si="1294"/>
        <v>20584.829787234041</v>
      </c>
      <c r="F2804" s="748">
        <f t="shared" si="1294"/>
        <v>5145.9574468085102</v>
      </c>
      <c r="G2804" s="748">
        <f t="shared" si="1294"/>
        <v>4919.7436170212768</v>
      </c>
      <c r="H2804" s="748">
        <f t="shared" si="1295"/>
        <v>95.604047796245766</v>
      </c>
      <c r="I2804" s="2013"/>
      <c r="J2804" s="2013"/>
      <c r="K2804" s="2014"/>
      <c r="L2804" s="2014"/>
      <c r="M2804" s="2014"/>
      <c r="N2804" s="2014"/>
      <c r="O2804" s="2014"/>
      <c r="P2804" s="2014"/>
      <c r="Q2804" s="373"/>
      <c r="R2804" s="373"/>
      <c r="S2804" s="373"/>
      <c r="T2804" s="373"/>
      <c r="U2804" s="373"/>
      <c r="V2804" s="773"/>
      <c r="W2804" s="329"/>
      <c r="X2804" s="373"/>
      <c r="Y2804" s="373"/>
      <c r="Z2804" s="373"/>
      <c r="AA2804" s="373"/>
      <c r="AB2804" s="925"/>
      <c r="AC2804" s="326"/>
      <c r="AD2804" s="1069"/>
      <c r="AE2804" s="1084"/>
      <c r="AG2804" s="3278"/>
      <c r="AK2804" s="140"/>
    </row>
    <row r="2805" spans="1:37" ht="29.25" x14ac:dyDescent="0.25">
      <c r="A2805" s="140">
        <v>1</v>
      </c>
      <c r="B2805" s="178" t="s">
        <v>258</v>
      </c>
      <c r="C2805" s="2016"/>
      <c r="D2805" s="748"/>
      <c r="E2805" s="1902">
        <f t="shared" si="1294"/>
        <v>11000</v>
      </c>
      <c r="F2805" s="748">
        <f t="shared" si="1294"/>
        <v>2750</v>
      </c>
      <c r="G2805" s="748">
        <f t="shared" si="1294"/>
        <v>2197</v>
      </c>
      <c r="H2805" s="748">
        <f t="shared" si="1295"/>
        <v>79.890909090909091</v>
      </c>
      <c r="I2805" s="2013"/>
      <c r="J2805" s="2013"/>
      <c r="K2805" s="2014"/>
      <c r="L2805" s="2014"/>
      <c r="M2805" s="2014"/>
      <c r="N2805" s="2014"/>
      <c r="O2805" s="2014"/>
      <c r="P2805" s="2014"/>
      <c r="Q2805" s="373">
        <f t="shared" ref="Q2805:AA2805" si="1300">Q2734</f>
        <v>0</v>
      </c>
      <c r="R2805" s="373">
        <f t="shared" ref="R2805:S2805" si="1301">R2734</f>
        <v>0</v>
      </c>
      <c r="S2805" s="373">
        <f t="shared" si="1301"/>
        <v>0</v>
      </c>
      <c r="T2805" s="373">
        <f t="shared" si="1300"/>
        <v>0</v>
      </c>
      <c r="U2805" s="373">
        <f t="shared" si="1300"/>
        <v>0</v>
      </c>
      <c r="V2805" s="773">
        <f t="shared" si="1300"/>
        <v>0</v>
      </c>
      <c r="W2805" s="329">
        <f t="shared" si="1300"/>
        <v>0</v>
      </c>
      <c r="X2805" s="373">
        <f t="shared" si="1300"/>
        <v>0</v>
      </c>
      <c r="Y2805" s="373">
        <f t="shared" si="1300"/>
        <v>0</v>
      </c>
      <c r="Z2805" s="373">
        <f t="shared" si="1300"/>
        <v>0</v>
      </c>
      <c r="AA2805" s="373">
        <f t="shared" si="1300"/>
        <v>0</v>
      </c>
      <c r="AB2805" s="925"/>
      <c r="AC2805" s="326"/>
      <c r="AD2805" s="1069"/>
      <c r="AE2805" s="1084"/>
      <c r="AG2805" s="3278"/>
      <c r="AK2805" s="140"/>
    </row>
    <row r="2806" spans="1:37" x14ac:dyDescent="0.25">
      <c r="A2806" s="140">
        <v>1</v>
      </c>
      <c r="B2806" s="560" t="s">
        <v>133</v>
      </c>
      <c r="C2806" s="1898"/>
      <c r="D2806" s="748"/>
      <c r="E2806" s="1902">
        <f t="shared" si="1294"/>
        <v>120861.15238095239</v>
      </c>
      <c r="F2806" s="748">
        <f t="shared" si="1294"/>
        <v>30217.238095238095</v>
      </c>
      <c r="G2806" s="748">
        <f t="shared" si="1294"/>
        <v>24245.319047619047</v>
      </c>
      <c r="H2806" s="748">
        <f t="shared" si="1295"/>
        <v>80.236714458161686</v>
      </c>
      <c r="I2806" s="2013"/>
      <c r="J2806" s="2013"/>
      <c r="K2806" s="2014"/>
      <c r="L2806" s="2014"/>
      <c r="M2806" s="2014"/>
      <c r="N2806" s="2014"/>
      <c r="O2806" s="2014"/>
      <c r="P2806" s="2014"/>
      <c r="Q2806" s="373">
        <f t="shared" ref="Q2806:AA2806" si="1302">Q2735</f>
        <v>180084.46071696002</v>
      </c>
      <c r="R2806" s="373">
        <f t="shared" ref="R2806:S2806" si="1303">R2735</f>
        <v>181850.75391696001</v>
      </c>
      <c r="S2806" s="373">
        <f t="shared" si="1303"/>
        <v>181850.75391696001</v>
      </c>
      <c r="T2806" s="373">
        <f t="shared" si="1302"/>
        <v>45342.259397421825</v>
      </c>
      <c r="U2806" s="373">
        <f t="shared" si="1302"/>
        <v>34858.249499999998</v>
      </c>
      <c r="V2806" s="773">
        <f t="shared" si="1302"/>
        <v>0</v>
      </c>
      <c r="W2806" s="329">
        <f t="shared" si="1302"/>
        <v>0</v>
      </c>
      <c r="X2806" s="373">
        <f t="shared" si="1302"/>
        <v>-10484.009897421824</v>
      </c>
      <c r="Y2806" s="373">
        <f t="shared" si="1302"/>
        <v>0</v>
      </c>
      <c r="Z2806" s="373">
        <f t="shared" si="1302"/>
        <v>-105.90594</v>
      </c>
      <c r="AA2806" s="373">
        <f t="shared" si="1302"/>
        <v>34752.343559999994</v>
      </c>
      <c r="AB2806" s="925"/>
      <c r="AC2806" s="326"/>
      <c r="AD2806" s="1069"/>
      <c r="AE2806" s="1084"/>
      <c r="AG2806" s="3278"/>
      <c r="AK2806" s="140"/>
    </row>
    <row r="2807" spans="1:37" x14ac:dyDescent="0.25">
      <c r="A2807" s="140">
        <v>1</v>
      </c>
      <c r="B2807" s="214" t="s">
        <v>28</v>
      </c>
      <c r="C2807" s="468"/>
      <c r="D2807" s="2007"/>
      <c r="E2807" s="2008"/>
      <c r="F2807" s="2007"/>
      <c r="G2807" s="2007"/>
      <c r="H2807" s="2007"/>
      <c r="I2807" s="2010"/>
      <c r="J2807" s="2010"/>
      <c r="K2807" s="2011"/>
      <c r="L2807" s="2011"/>
      <c r="M2807" s="2011"/>
      <c r="N2807" s="2011"/>
      <c r="O2807" s="2011"/>
      <c r="P2807" s="2011"/>
      <c r="Q2807" s="375">
        <f>Q2806-Q2799-Q2798-Q2785-Q2768-Q2752-Q2751-Q2763</f>
        <v>0</v>
      </c>
      <c r="R2807" s="375">
        <f>R2806-R2799-R2798-R2785-R2768-R2752-R2751-R2763</f>
        <v>1766.293200000011</v>
      </c>
      <c r="S2807" s="375">
        <f>S2806-S2799-S2798-S2785-S2768-S2752-S2751-S2763</f>
        <v>1766.293200000011</v>
      </c>
      <c r="T2807" s="375">
        <f t="shared" ref="T2807:AA2807" si="1304">T2806-T2799-T2798-T2785-T2768-T2752-T2751-T2763</f>
        <v>321.14421818182655</v>
      </c>
      <c r="U2807" s="375">
        <f t="shared" si="1304"/>
        <v>0</v>
      </c>
      <c r="V2807" s="776">
        <f t="shared" si="1304"/>
        <v>0</v>
      </c>
      <c r="W2807" s="328">
        <f t="shared" si="1304"/>
        <v>0</v>
      </c>
      <c r="X2807" s="375">
        <f t="shared" si="1304"/>
        <v>-321.14421818182018</v>
      </c>
      <c r="Y2807" s="375">
        <f t="shared" si="1304"/>
        <v>0</v>
      </c>
      <c r="Z2807" s="375">
        <f t="shared" si="1304"/>
        <v>0</v>
      </c>
      <c r="AA2807" s="375">
        <f t="shared" si="1304"/>
        <v>-7.73070496506989E-12</v>
      </c>
      <c r="AB2807" s="908"/>
      <c r="AC2807" s="368"/>
      <c r="AD2807" s="1069"/>
      <c r="AE2807" s="1084"/>
      <c r="AG2807" s="3278"/>
      <c r="AK2807" s="140"/>
    </row>
    <row r="2808" spans="1:37" ht="18.75" customHeight="1" x14ac:dyDescent="0.25">
      <c r="A2808" s="140">
        <v>1</v>
      </c>
      <c r="B2808" s="2017" t="s">
        <v>16</v>
      </c>
      <c r="C2808" s="2018"/>
      <c r="D2808" s="2019"/>
      <c r="E2808" s="2020">
        <f t="shared" ref="E2808:G2809" si="1305">SUM(E2740)</f>
        <v>1063</v>
      </c>
      <c r="F2808" s="2019">
        <f t="shared" si="1305"/>
        <v>266</v>
      </c>
      <c r="G2808" s="2019">
        <f t="shared" si="1305"/>
        <v>249</v>
      </c>
      <c r="H2808" s="2019">
        <f t="shared" ref="H2808:H2813" si="1306">G2808/F2808*100</f>
        <v>93.609022556390968</v>
      </c>
      <c r="I2808" s="2019">
        <f t="shared" ref="I2808:P2809" si="1307">SUM(I2740)</f>
        <v>7.7695202257761053</v>
      </c>
      <c r="J2808" s="2019">
        <f t="shared" si="1307"/>
        <v>8.2248995983935735</v>
      </c>
      <c r="K2808" s="2019">
        <f t="shared" si="1307"/>
        <v>8259</v>
      </c>
      <c r="L2808" s="2019">
        <f t="shared" si="1307"/>
        <v>2065</v>
      </c>
      <c r="M2808" s="2019">
        <f t="shared" si="1307"/>
        <v>2048</v>
      </c>
      <c r="N2808" s="2019">
        <f t="shared" si="1307"/>
        <v>99.176755447941886</v>
      </c>
      <c r="O2808" s="2019">
        <f t="shared" si="1307"/>
        <v>35</v>
      </c>
      <c r="P2808" s="2019">
        <f t="shared" si="1307"/>
        <v>234.05714285714285</v>
      </c>
      <c r="Q2808" s="374"/>
      <c r="R2808" s="374"/>
      <c r="S2808" s="374"/>
      <c r="T2808" s="374"/>
      <c r="U2808" s="374"/>
      <c r="V2808" s="1116"/>
      <c r="W2808" s="330"/>
      <c r="X2808" s="374"/>
      <c r="Y2808" s="374"/>
      <c r="Z2808" s="374"/>
      <c r="AA2808" s="374"/>
      <c r="AB2808" s="963"/>
      <c r="AC2808" s="861"/>
      <c r="AD2808" s="1069"/>
      <c r="AE2808" s="1084"/>
      <c r="AG2808" s="3278"/>
      <c r="AK2808" s="140"/>
    </row>
    <row r="2809" spans="1:37" ht="38.25" customHeight="1" x14ac:dyDescent="0.25">
      <c r="A2809" s="140">
        <v>1</v>
      </c>
      <c r="B2809" s="725" t="s">
        <v>198</v>
      </c>
      <c r="C2809" s="725"/>
      <c r="D2809" s="2005"/>
      <c r="E2809" s="2006">
        <f t="shared" si="1305"/>
        <v>1063</v>
      </c>
      <c r="F2809" s="2005">
        <f t="shared" si="1305"/>
        <v>266</v>
      </c>
      <c r="G2809" s="2005">
        <f t="shared" si="1305"/>
        <v>249</v>
      </c>
      <c r="H2809" s="2005">
        <f t="shared" si="1306"/>
        <v>93.609022556390968</v>
      </c>
      <c r="I2809" s="2005">
        <f t="shared" si="1307"/>
        <v>7.7695202257761053</v>
      </c>
      <c r="J2809" s="2005">
        <f t="shared" si="1307"/>
        <v>8.2248995983935735</v>
      </c>
      <c r="K2809" s="2005">
        <f t="shared" si="1307"/>
        <v>8259</v>
      </c>
      <c r="L2809" s="2005">
        <f t="shared" si="1307"/>
        <v>2065</v>
      </c>
      <c r="M2809" s="2005">
        <f t="shared" si="1307"/>
        <v>2048</v>
      </c>
      <c r="N2809" s="2005">
        <f t="shared" si="1307"/>
        <v>99.176755447941886</v>
      </c>
      <c r="O2809" s="2005">
        <f t="shared" si="1307"/>
        <v>35</v>
      </c>
      <c r="P2809" s="2005">
        <f t="shared" si="1307"/>
        <v>234.05714285714285</v>
      </c>
      <c r="Q2809" s="371">
        <f>SUM(Q2741)</f>
        <v>21697.041372652791</v>
      </c>
      <c r="R2809" s="371">
        <f>SUM(R2741)</f>
        <v>21697.041372652791</v>
      </c>
      <c r="S2809" s="371">
        <f>SUM(S2741)</f>
        <v>21697.041372652791</v>
      </c>
      <c r="T2809" s="371">
        <f>SUM(T2741)</f>
        <v>5424.2603431631978</v>
      </c>
      <c r="U2809" s="371">
        <f>SUM(U2741)</f>
        <v>5389.9861000000001</v>
      </c>
      <c r="V2809" s="777"/>
      <c r="W2809" s="327"/>
      <c r="X2809" s="371">
        <f>SUM(X2741)</f>
        <v>-34.274243163197752</v>
      </c>
      <c r="Y2809" s="371">
        <f>SUM(Y2741)</f>
        <v>0</v>
      </c>
      <c r="Z2809" s="371">
        <f>SUM(Z2741)</f>
        <v>-48.344259999999991</v>
      </c>
      <c r="AA2809" s="371">
        <f>SUM(AA2741)</f>
        <v>5341.6418400000002</v>
      </c>
      <c r="AB2809" s="1980"/>
      <c r="AC2809" s="866"/>
      <c r="AD2809" s="1069"/>
      <c r="AE2809" s="1084"/>
      <c r="AG2809" s="3278"/>
      <c r="AK2809" s="140"/>
    </row>
    <row r="2810" spans="1:37" s="5" customFormat="1" x14ac:dyDescent="0.25">
      <c r="A2810" s="140">
        <v>1</v>
      </c>
      <c r="B2810" s="710" t="s">
        <v>194</v>
      </c>
      <c r="C2810" s="710"/>
      <c r="D2810" s="1920"/>
      <c r="E2810" s="1921">
        <f t="shared" ref="E2810:G2813" si="1308">E2742</f>
        <v>3810</v>
      </c>
      <c r="F2810" s="1920">
        <f t="shared" si="1308"/>
        <v>953</v>
      </c>
      <c r="G2810" s="1920">
        <f t="shared" si="1308"/>
        <v>848</v>
      </c>
      <c r="H2810" s="1920">
        <f t="shared" si="1306"/>
        <v>88.982161594963273</v>
      </c>
      <c r="I2810" s="1920">
        <f t="shared" ref="I2810:U2810" si="1309">I2742</f>
        <v>0</v>
      </c>
      <c r="J2810" s="1920">
        <f t="shared" si="1309"/>
        <v>0</v>
      </c>
      <c r="K2810" s="1920">
        <f t="shared" si="1309"/>
        <v>0</v>
      </c>
      <c r="L2810" s="1920">
        <f t="shared" si="1309"/>
        <v>0</v>
      </c>
      <c r="M2810" s="1920">
        <f t="shared" si="1309"/>
        <v>0</v>
      </c>
      <c r="N2810" s="1920">
        <f t="shared" si="1309"/>
        <v>0</v>
      </c>
      <c r="O2810" s="1920">
        <f t="shared" si="1309"/>
        <v>0</v>
      </c>
      <c r="P2810" s="1920">
        <f t="shared" si="1309"/>
        <v>0</v>
      </c>
      <c r="Q2810" s="373">
        <f t="shared" si="1309"/>
        <v>0</v>
      </c>
      <c r="R2810" s="373">
        <f t="shared" ref="R2810:S2810" si="1310">R2742</f>
        <v>0</v>
      </c>
      <c r="S2810" s="373">
        <f t="shared" si="1310"/>
        <v>0</v>
      </c>
      <c r="T2810" s="373">
        <f t="shared" si="1309"/>
        <v>0</v>
      </c>
      <c r="U2810" s="373">
        <f t="shared" si="1309"/>
        <v>0</v>
      </c>
      <c r="V2810" s="773"/>
      <c r="W2810" s="329"/>
      <c r="X2810" s="373">
        <f t="shared" ref="X2810:AA2813" si="1311">X2742</f>
        <v>0</v>
      </c>
      <c r="Y2810" s="373">
        <f t="shared" si="1311"/>
        <v>0</v>
      </c>
      <c r="Z2810" s="373">
        <f t="shared" si="1311"/>
        <v>0</v>
      </c>
      <c r="AA2810" s="373">
        <f t="shared" si="1311"/>
        <v>0</v>
      </c>
      <c r="AB2810" s="1924"/>
      <c r="AC2810" s="326"/>
      <c r="AD2810" s="1069"/>
      <c r="AE2810" s="1084"/>
      <c r="AG2810" s="3278"/>
    </row>
    <row r="2811" spans="1:37" x14ac:dyDescent="0.25">
      <c r="A2811" s="140">
        <v>1</v>
      </c>
      <c r="B2811" s="720" t="s">
        <v>195</v>
      </c>
      <c r="C2811" s="720"/>
      <c r="D2811" s="2021"/>
      <c r="E2811" s="2020">
        <f t="shared" si="1308"/>
        <v>3800</v>
      </c>
      <c r="F2811" s="2021">
        <f t="shared" si="1308"/>
        <v>950</v>
      </c>
      <c r="G2811" s="2021">
        <f t="shared" si="1308"/>
        <v>847</v>
      </c>
      <c r="H2811" s="2021">
        <f t="shared" si="1306"/>
        <v>89.15789473684211</v>
      </c>
      <c r="I2811" s="2021">
        <f t="shared" ref="I2811:U2811" si="1312">I2743</f>
        <v>0</v>
      </c>
      <c r="J2811" s="2021">
        <f t="shared" si="1312"/>
        <v>0</v>
      </c>
      <c r="K2811" s="2021">
        <f t="shared" si="1312"/>
        <v>0</v>
      </c>
      <c r="L2811" s="2021">
        <f t="shared" si="1312"/>
        <v>0</v>
      </c>
      <c r="M2811" s="2021">
        <f t="shared" si="1312"/>
        <v>0</v>
      </c>
      <c r="N2811" s="2021">
        <f t="shared" si="1312"/>
        <v>0</v>
      </c>
      <c r="O2811" s="2021">
        <f t="shared" si="1312"/>
        <v>0</v>
      </c>
      <c r="P2811" s="2021">
        <f t="shared" si="1312"/>
        <v>0</v>
      </c>
      <c r="Q2811" s="373">
        <f t="shared" si="1312"/>
        <v>0</v>
      </c>
      <c r="R2811" s="373">
        <f t="shared" ref="R2811:S2811" si="1313">R2743</f>
        <v>0</v>
      </c>
      <c r="S2811" s="373">
        <f t="shared" si="1313"/>
        <v>0</v>
      </c>
      <c r="T2811" s="373">
        <f t="shared" si="1312"/>
        <v>0</v>
      </c>
      <c r="U2811" s="373">
        <f t="shared" si="1312"/>
        <v>0</v>
      </c>
      <c r="V2811" s="773"/>
      <c r="W2811" s="329"/>
      <c r="X2811" s="373">
        <f t="shared" si="1311"/>
        <v>0</v>
      </c>
      <c r="Y2811" s="373">
        <f t="shared" si="1311"/>
        <v>0</v>
      </c>
      <c r="Z2811" s="373">
        <f t="shared" si="1311"/>
        <v>0</v>
      </c>
      <c r="AA2811" s="373">
        <f t="shared" si="1311"/>
        <v>0</v>
      </c>
      <c r="AB2811" s="2022"/>
      <c r="AC2811" s="326"/>
      <c r="AD2811" s="1069"/>
      <c r="AE2811" s="1084"/>
      <c r="AG2811" s="3278"/>
      <c r="AK2811" s="140"/>
    </row>
    <row r="2812" spans="1:37" ht="30" x14ac:dyDescent="0.25">
      <c r="A2812" s="140">
        <v>1</v>
      </c>
      <c r="B2812" s="724" t="s">
        <v>196</v>
      </c>
      <c r="C2812" s="724"/>
      <c r="D2812" s="2023"/>
      <c r="E2812" s="2020">
        <f t="shared" si="1308"/>
        <v>10</v>
      </c>
      <c r="F2812" s="2023">
        <f t="shared" si="1308"/>
        <v>3</v>
      </c>
      <c r="G2812" s="2023">
        <f t="shared" si="1308"/>
        <v>1</v>
      </c>
      <c r="H2812" s="2021">
        <f t="shared" si="1306"/>
        <v>33.333333333333329</v>
      </c>
      <c r="I2812" s="2021">
        <f t="shared" ref="I2812:U2812" si="1314">I2744</f>
        <v>0</v>
      </c>
      <c r="J2812" s="2021">
        <f t="shared" si="1314"/>
        <v>0</v>
      </c>
      <c r="K2812" s="2021">
        <f t="shared" si="1314"/>
        <v>0</v>
      </c>
      <c r="L2812" s="2023">
        <f t="shared" si="1314"/>
        <v>0</v>
      </c>
      <c r="M2812" s="2023">
        <f t="shared" si="1314"/>
        <v>0</v>
      </c>
      <c r="N2812" s="2021">
        <f t="shared" si="1314"/>
        <v>0</v>
      </c>
      <c r="O2812" s="2021">
        <f t="shared" si="1314"/>
        <v>0</v>
      </c>
      <c r="P2812" s="2023">
        <f t="shared" si="1314"/>
        <v>0</v>
      </c>
      <c r="Q2812" s="373">
        <f t="shared" si="1314"/>
        <v>0</v>
      </c>
      <c r="R2812" s="373">
        <f t="shared" ref="R2812:S2812" si="1315">R2744</f>
        <v>0</v>
      </c>
      <c r="S2812" s="373">
        <f t="shared" si="1315"/>
        <v>0</v>
      </c>
      <c r="T2812" s="373">
        <f t="shared" si="1314"/>
        <v>0</v>
      </c>
      <c r="U2812" s="373">
        <f t="shared" si="1314"/>
        <v>0</v>
      </c>
      <c r="V2812" s="1116"/>
      <c r="W2812" s="330"/>
      <c r="X2812" s="374">
        <f t="shared" si="1311"/>
        <v>0</v>
      </c>
      <c r="Y2812" s="374">
        <f t="shared" si="1311"/>
        <v>0</v>
      </c>
      <c r="Z2812" s="374">
        <f t="shared" si="1311"/>
        <v>0</v>
      </c>
      <c r="AA2812" s="373">
        <f t="shared" si="1311"/>
        <v>0</v>
      </c>
      <c r="AB2812" s="2024"/>
      <c r="AC2812" s="326"/>
      <c r="AD2812" s="1069"/>
      <c r="AE2812" s="1084"/>
      <c r="AG2812" s="3278"/>
      <c r="AK2812" s="140"/>
    </row>
    <row r="2813" spans="1:37" s="154" customFormat="1" ht="15.75" thickBot="1" x14ac:dyDescent="0.3">
      <c r="A2813" s="140">
        <v>1</v>
      </c>
      <c r="B2813" s="1931" t="s">
        <v>201</v>
      </c>
      <c r="C2813" s="1931"/>
      <c r="D2813" s="2025"/>
      <c r="E2813" s="2026">
        <f t="shared" si="1308"/>
        <v>3810</v>
      </c>
      <c r="F2813" s="2025">
        <f t="shared" si="1308"/>
        <v>953</v>
      </c>
      <c r="G2813" s="2025">
        <f t="shared" si="1308"/>
        <v>848</v>
      </c>
      <c r="H2813" s="2027">
        <f t="shared" si="1306"/>
        <v>88.982161594963273</v>
      </c>
      <c r="I2813" s="2027"/>
      <c r="J2813" s="2027"/>
      <c r="K2813" s="2027"/>
      <c r="L2813" s="2025"/>
      <c r="M2813" s="2025"/>
      <c r="N2813" s="2027"/>
      <c r="O2813" s="2027"/>
      <c r="P2813" s="2025"/>
      <c r="Q2813" s="376">
        <f t="shared" ref="Q2813:W2813" si="1316">Q2745</f>
        <v>33493.952400000002</v>
      </c>
      <c r="R2813" s="376">
        <f t="shared" si="1316"/>
        <v>33493.952400000002</v>
      </c>
      <c r="S2813" s="376">
        <f t="shared" ref="S2813" si="1317">S2745</f>
        <v>33493.952400000002</v>
      </c>
      <c r="T2813" s="376">
        <f t="shared" si="1316"/>
        <v>8373.4881000000005</v>
      </c>
      <c r="U2813" s="376">
        <f t="shared" si="1316"/>
        <v>8332.6661999999997</v>
      </c>
      <c r="V2813" s="1524">
        <f t="shared" si="1316"/>
        <v>0</v>
      </c>
      <c r="W2813" s="413">
        <f t="shared" si="1316"/>
        <v>0</v>
      </c>
      <c r="X2813" s="377">
        <f t="shared" si="1311"/>
        <v>-40.821900000000824</v>
      </c>
      <c r="Y2813" s="377">
        <f t="shared" si="1311"/>
        <v>0</v>
      </c>
      <c r="Z2813" s="377">
        <f t="shared" si="1311"/>
        <v>-35.568440000000002</v>
      </c>
      <c r="AA2813" s="376">
        <f t="shared" si="1311"/>
        <v>8297.0977600000006</v>
      </c>
      <c r="AB2813" s="2028"/>
      <c r="AC2813" s="872"/>
      <c r="AD2813" s="1069"/>
      <c r="AE2813" s="1084"/>
      <c r="AG2813" s="3278"/>
    </row>
    <row r="2814" spans="1:37" ht="31.5" x14ac:dyDescent="0.25">
      <c r="A2814" s="140">
        <v>1</v>
      </c>
      <c r="B2814" s="1842" t="s">
        <v>378</v>
      </c>
      <c r="C2814" s="2029"/>
      <c r="D2814" s="1676"/>
      <c r="E2814" s="242"/>
      <c r="F2814" s="834"/>
      <c r="G2814" s="834"/>
      <c r="H2814" s="834"/>
      <c r="I2814" s="2030"/>
      <c r="J2814" s="2030"/>
      <c r="K2814" s="1708"/>
      <c r="L2814" s="1708"/>
      <c r="M2814" s="1708"/>
      <c r="N2814" s="1708"/>
      <c r="O2814" s="1708"/>
      <c r="P2814" s="1708"/>
      <c r="Q2814" s="328"/>
      <c r="R2814" s="328"/>
      <c r="S2814" s="328"/>
      <c r="T2814" s="368"/>
      <c r="U2814" s="328"/>
      <c r="V2814" s="776"/>
      <c r="W2814" s="328"/>
      <c r="X2814" s="328"/>
      <c r="Y2814" s="328"/>
      <c r="Z2814" s="328"/>
      <c r="AA2814" s="328"/>
      <c r="AB2814" s="961"/>
      <c r="AC2814" s="368"/>
      <c r="AD2814" s="1069"/>
      <c r="AE2814" s="1084"/>
      <c r="AG2814" s="3278"/>
      <c r="AK2814" s="140"/>
    </row>
    <row r="2815" spans="1:37" s="2240" customFormat="1" ht="26.25" x14ac:dyDescent="0.25">
      <c r="A2815" s="2240">
        <v>1</v>
      </c>
      <c r="B2815" s="3297" t="s">
        <v>570</v>
      </c>
      <c r="C2815" s="2029"/>
      <c r="D2815" s="1676"/>
      <c r="E2815" s="242"/>
      <c r="F2815" s="834"/>
      <c r="G2815" s="834"/>
      <c r="H2815" s="834"/>
      <c r="I2815" s="2030"/>
      <c r="J2815" s="2030"/>
      <c r="K2815" s="1708"/>
      <c r="L2815" s="1708"/>
      <c r="M2815" s="1708"/>
      <c r="N2815" s="1708"/>
      <c r="O2815" s="1708"/>
      <c r="P2815" s="1708"/>
      <c r="Q2815" s="328"/>
      <c r="R2815" s="328"/>
      <c r="S2815" s="328"/>
      <c r="T2815" s="368"/>
      <c r="U2815" s="328"/>
      <c r="V2815" s="776"/>
      <c r="W2815" s="328"/>
      <c r="X2815" s="328"/>
      <c r="Y2815" s="328"/>
      <c r="Z2815" s="328"/>
      <c r="AA2815" s="328"/>
      <c r="AB2815" s="961"/>
      <c r="AC2815" s="368"/>
      <c r="AD2815" s="1069"/>
      <c r="AE2815" s="1084"/>
      <c r="AG2815" s="3278"/>
    </row>
    <row r="2816" spans="1:37" x14ac:dyDescent="0.25">
      <c r="A2816" s="140">
        <v>1</v>
      </c>
      <c r="B2816" s="1492" t="s">
        <v>5</v>
      </c>
      <c r="C2816" s="1493"/>
      <c r="D2816" s="1492"/>
      <c r="E2816" s="225"/>
      <c r="F2816" s="190"/>
      <c r="G2816" s="190"/>
      <c r="H2816" s="190"/>
      <c r="I2816" s="2031"/>
      <c r="J2816" s="2031"/>
      <c r="K2816" s="2032"/>
      <c r="L2816" s="2032"/>
      <c r="M2816" s="2032"/>
      <c r="N2816" s="2032"/>
      <c r="O2816" s="2032"/>
      <c r="P2816" s="2032"/>
      <c r="Q2816" s="329"/>
      <c r="R2816" s="329"/>
      <c r="S2816" s="329"/>
      <c r="T2816" s="326"/>
      <c r="U2816" s="329"/>
      <c r="V2816" s="773"/>
      <c r="W2816" s="329"/>
      <c r="X2816" s="329"/>
      <c r="Y2816" s="329"/>
      <c r="Z2816" s="329"/>
      <c r="AA2816" s="329"/>
      <c r="AB2816" s="945"/>
      <c r="AC2816" s="326"/>
      <c r="AD2816" s="1069"/>
      <c r="AE2816" s="1084"/>
      <c r="AG2816" s="3278"/>
    </row>
    <row r="2817" spans="1:33" x14ac:dyDescent="0.25">
      <c r="A2817" s="140">
        <v>1</v>
      </c>
      <c r="B2817" s="3" t="s">
        <v>23</v>
      </c>
      <c r="C2817" s="1082" t="s">
        <v>252</v>
      </c>
      <c r="D2817" s="190">
        <v>340</v>
      </c>
      <c r="E2817" s="225">
        <v>310</v>
      </c>
      <c r="F2817" s="126">
        <f t="shared" ref="F2817:F2824" si="1318">E2817/12*$B$4</f>
        <v>77.5</v>
      </c>
      <c r="G2817" s="126">
        <v>83</v>
      </c>
      <c r="H2817" s="126">
        <f t="shared" ref="H2817:H2825" si="1319">G2817/F2817*100</f>
        <v>107.0967741935484</v>
      </c>
      <c r="I2817" s="2033">
        <v>6</v>
      </c>
      <c r="J2817" s="155">
        <f t="shared" ref="J2817:J2825" si="1320">M2817/G2817</f>
        <v>5.7831325301204819</v>
      </c>
      <c r="K2817" s="156">
        <f t="shared" ref="K2817:K2824" si="1321">ROUND(E2817*I2817,0)</f>
        <v>1860</v>
      </c>
      <c r="L2817" s="156">
        <f t="shared" ref="L2817:L2824" si="1322">ROUND(K2817/12*$B$4,0)</f>
        <v>465</v>
      </c>
      <c r="M2817" s="156">
        <v>480</v>
      </c>
      <c r="N2817" s="156">
        <f t="shared" ref="N2817:N2825" si="1323">M2817/L2817*100</f>
        <v>103.2258064516129</v>
      </c>
      <c r="O2817" s="156">
        <f t="shared" ref="O2817:O2824" si="1324">ROUND(K2817/D2817,0)</f>
        <v>5</v>
      </c>
      <c r="P2817" s="156">
        <f t="shared" ref="P2817:P2825" si="1325">M2817/$B$4*12/O2817</f>
        <v>384</v>
      </c>
      <c r="Q2817" s="329"/>
      <c r="R2817" s="329"/>
      <c r="S2817" s="329"/>
      <c r="T2817" s="326"/>
      <c r="U2817" s="329"/>
      <c r="V2817" s="773"/>
      <c r="W2817" s="329"/>
      <c r="X2817" s="329"/>
      <c r="Y2817" s="329"/>
      <c r="Z2817" s="329"/>
      <c r="AA2817" s="329"/>
      <c r="AB2817" s="941"/>
      <c r="AC2817" s="326"/>
      <c r="AD2817" s="1069"/>
      <c r="AE2817" s="1084"/>
      <c r="AG2817" s="3278"/>
    </row>
    <row r="2818" spans="1:33" x14ac:dyDescent="0.25">
      <c r="A2818" s="140">
        <v>1</v>
      </c>
      <c r="B2818" s="3" t="s">
        <v>24</v>
      </c>
      <c r="C2818" s="1082" t="s">
        <v>252</v>
      </c>
      <c r="D2818" s="190">
        <v>300</v>
      </c>
      <c r="E2818" s="225">
        <v>142</v>
      </c>
      <c r="F2818" s="126">
        <f t="shared" si="1318"/>
        <v>35.5</v>
      </c>
      <c r="G2818" s="126">
        <v>20</v>
      </c>
      <c r="H2818" s="126">
        <f t="shared" si="1319"/>
        <v>56.338028169014088</v>
      </c>
      <c r="I2818" s="2033">
        <v>5.8</v>
      </c>
      <c r="J2818" s="155">
        <f t="shared" si="1320"/>
        <v>6</v>
      </c>
      <c r="K2818" s="156">
        <f t="shared" si="1321"/>
        <v>824</v>
      </c>
      <c r="L2818" s="156">
        <f t="shared" si="1322"/>
        <v>206</v>
      </c>
      <c r="M2818" s="156">
        <v>120</v>
      </c>
      <c r="N2818" s="156">
        <f t="shared" si="1323"/>
        <v>58.252427184466015</v>
      </c>
      <c r="O2818" s="156">
        <f t="shared" si="1324"/>
        <v>3</v>
      </c>
      <c r="P2818" s="156">
        <f t="shared" si="1325"/>
        <v>160</v>
      </c>
      <c r="Q2818" s="329"/>
      <c r="R2818" s="329"/>
      <c r="S2818" s="329"/>
      <c r="T2818" s="326"/>
      <c r="U2818" s="329"/>
      <c r="V2818" s="773"/>
      <c r="W2818" s="329"/>
      <c r="X2818" s="329"/>
      <c r="Y2818" s="329"/>
      <c r="Z2818" s="329"/>
      <c r="AA2818" s="329"/>
      <c r="AB2818" s="941"/>
      <c r="AC2818" s="326"/>
      <c r="AD2818" s="1069"/>
      <c r="AE2818" s="1084"/>
      <c r="AG2818" s="3278"/>
    </row>
    <row r="2819" spans="1:33" x14ac:dyDescent="0.25">
      <c r="A2819" s="140">
        <v>1</v>
      </c>
      <c r="B2819" s="3" t="s">
        <v>209</v>
      </c>
      <c r="C2819" s="1082" t="s">
        <v>252</v>
      </c>
      <c r="D2819" s="190">
        <v>330</v>
      </c>
      <c r="E2819" s="225">
        <v>44</v>
      </c>
      <c r="F2819" s="126">
        <f t="shared" si="1318"/>
        <v>11</v>
      </c>
      <c r="G2819" s="126">
        <v>8</v>
      </c>
      <c r="H2819" s="126">
        <f t="shared" si="1319"/>
        <v>72.727272727272734</v>
      </c>
      <c r="I2819" s="2033">
        <v>8</v>
      </c>
      <c r="J2819" s="155">
        <f t="shared" si="1320"/>
        <v>5.375</v>
      </c>
      <c r="K2819" s="156">
        <f t="shared" si="1321"/>
        <v>352</v>
      </c>
      <c r="L2819" s="156">
        <f t="shared" si="1322"/>
        <v>88</v>
      </c>
      <c r="M2819" s="156">
        <v>43</v>
      </c>
      <c r="N2819" s="156">
        <f t="shared" si="1323"/>
        <v>48.863636363636367</v>
      </c>
      <c r="O2819" s="156">
        <f t="shared" si="1324"/>
        <v>1</v>
      </c>
      <c r="P2819" s="156">
        <f t="shared" si="1325"/>
        <v>172</v>
      </c>
      <c r="Q2819" s="329"/>
      <c r="R2819" s="329"/>
      <c r="S2819" s="329"/>
      <c r="T2819" s="326"/>
      <c r="U2819" s="329"/>
      <c r="V2819" s="773"/>
      <c r="W2819" s="329"/>
      <c r="X2819" s="329"/>
      <c r="Y2819" s="329"/>
      <c r="Z2819" s="329"/>
      <c r="AA2819" s="329"/>
      <c r="AB2819" s="941"/>
      <c r="AC2819" s="326"/>
      <c r="AD2819" s="1069"/>
      <c r="AE2819" s="1084"/>
      <c r="AG2819" s="3278"/>
    </row>
    <row r="2820" spans="1:33" x14ac:dyDescent="0.25">
      <c r="A2820" s="140">
        <v>1</v>
      </c>
      <c r="B2820" s="1619" t="s">
        <v>9</v>
      </c>
      <c r="C2820" s="1082" t="s">
        <v>252</v>
      </c>
      <c r="D2820" s="1612">
        <v>340</v>
      </c>
      <c r="E2820" s="226">
        <v>87</v>
      </c>
      <c r="F2820" s="132">
        <f t="shared" si="1318"/>
        <v>21.75</v>
      </c>
      <c r="G2820" s="132">
        <v>22</v>
      </c>
      <c r="H2820" s="132">
        <f t="shared" si="1319"/>
        <v>101.14942528735634</v>
      </c>
      <c r="I2820" s="2034">
        <v>11.6</v>
      </c>
      <c r="J2820" s="1094">
        <f t="shared" si="1320"/>
        <v>9.2272727272727266</v>
      </c>
      <c r="K2820" s="281">
        <f t="shared" si="1321"/>
        <v>1009</v>
      </c>
      <c r="L2820" s="281">
        <f t="shared" si="1322"/>
        <v>252</v>
      </c>
      <c r="M2820" s="281">
        <v>203</v>
      </c>
      <c r="N2820" s="281">
        <f t="shared" si="1323"/>
        <v>80.555555555555557</v>
      </c>
      <c r="O2820" s="281">
        <f t="shared" si="1324"/>
        <v>3</v>
      </c>
      <c r="P2820" s="281">
        <f t="shared" si="1325"/>
        <v>270.66666666666669</v>
      </c>
      <c r="Q2820" s="329"/>
      <c r="R2820" s="329"/>
      <c r="S2820" s="329"/>
      <c r="T2820" s="326"/>
      <c r="U2820" s="329"/>
      <c r="V2820" s="773"/>
      <c r="W2820" s="329"/>
      <c r="X2820" s="329"/>
      <c r="Y2820" s="329"/>
      <c r="Z2820" s="329"/>
      <c r="AA2820" s="329"/>
      <c r="AB2820" s="1090"/>
      <c r="AC2820" s="326"/>
      <c r="AD2820" s="1069"/>
      <c r="AE2820" s="1084"/>
      <c r="AG2820" s="3278"/>
    </row>
    <row r="2821" spans="1:33" x14ac:dyDescent="0.25">
      <c r="A2821" s="140">
        <v>1</v>
      </c>
      <c r="B2821" s="3" t="s">
        <v>25</v>
      </c>
      <c r="C2821" s="1082" t="s">
        <v>252</v>
      </c>
      <c r="D2821" s="190">
        <v>340</v>
      </c>
      <c r="E2821" s="225">
        <v>65</v>
      </c>
      <c r="F2821" s="126">
        <f t="shared" si="1318"/>
        <v>16.25</v>
      </c>
      <c r="G2821" s="126">
        <v>21</v>
      </c>
      <c r="H2821" s="126">
        <f t="shared" si="1319"/>
        <v>129.23076923076923</v>
      </c>
      <c r="I2821" s="2033">
        <v>7</v>
      </c>
      <c r="J2821" s="155">
        <f t="shared" si="1320"/>
        <v>5</v>
      </c>
      <c r="K2821" s="156">
        <f t="shared" si="1321"/>
        <v>455</v>
      </c>
      <c r="L2821" s="156">
        <f t="shared" si="1322"/>
        <v>114</v>
      </c>
      <c r="M2821" s="156">
        <v>105</v>
      </c>
      <c r="N2821" s="156">
        <f t="shared" si="1323"/>
        <v>92.10526315789474</v>
      </c>
      <c r="O2821" s="156">
        <f t="shared" si="1324"/>
        <v>1</v>
      </c>
      <c r="P2821" s="156">
        <f t="shared" si="1325"/>
        <v>420</v>
      </c>
      <c r="Q2821" s="329"/>
      <c r="R2821" s="329"/>
      <c r="S2821" s="329"/>
      <c r="T2821" s="326"/>
      <c r="U2821" s="329"/>
      <c r="V2821" s="773"/>
      <c r="W2821" s="329"/>
      <c r="X2821" s="329"/>
      <c r="Y2821" s="329"/>
      <c r="Z2821" s="329"/>
      <c r="AA2821" s="329"/>
      <c r="AB2821" s="941"/>
      <c r="AC2821" s="326"/>
      <c r="AD2821" s="1069"/>
      <c r="AE2821" s="1084"/>
      <c r="AG2821" s="3278"/>
    </row>
    <row r="2822" spans="1:33" x14ac:dyDescent="0.25">
      <c r="A2822" s="140">
        <v>1</v>
      </c>
      <c r="B2822" s="3" t="s">
        <v>63</v>
      </c>
      <c r="C2822" s="1082" t="s">
        <v>252</v>
      </c>
      <c r="D2822" s="190">
        <v>320</v>
      </c>
      <c r="E2822" s="225">
        <v>322</v>
      </c>
      <c r="F2822" s="126">
        <f t="shared" si="1318"/>
        <v>80.5</v>
      </c>
      <c r="G2822" s="126">
        <v>86</v>
      </c>
      <c r="H2822" s="126">
        <f t="shared" si="1319"/>
        <v>106.83229813664596</v>
      </c>
      <c r="I2822" s="827">
        <v>8</v>
      </c>
      <c r="J2822" s="155">
        <f t="shared" si="1320"/>
        <v>8.4651162790697683</v>
      </c>
      <c r="K2822" s="156">
        <f t="shared" si="1321"/>
        <v>2576</v>
      </c>
      <c r="L2822" s="156">
        <f t="shared" si="1322"/>
        <v>644</v>
      </c>
      <c r="M2822" s="156">
        <v>728</v>
      </c>
      <c r="N2822" s="156">
        <f t="shared" si="1323"/>
        <v>113.04347826086956</v>
      </c>
      <c r="O2822" s="156">
        <f t="shared" si="1324"/>
        <v>8</v>
      </c>
      <c r="P2822" s="156">
        <f t="shared" si="1325"/>
        <v>364</v>
      </c>
      <c r="Q2822" s="329"/>
      <c r="R2822" s="329"/>
      <c r="S2822" s="329"/>
      <c r="T2822" s="326"/>
      <c r="U2822" s="329"/>
      <c r="V2822" s="773"/>
      <c r="W2822" s="329"/>
      <c r="X2822" s="329"/>
      <c r="Y2822" s="329"/>
      <c r="Z2822" s="329"/>
      <c r="AA2822" s="329"/>
      <c r="AB2822" s="941"/>
      <c r="AC2822" s="326"/>
      <c r="AD2822" s="1069"/>
      <c r="AE2822" s="1084"/>
      <c r="AG2822" s="3278"/>
    </row>
    <row r="2823" spans="1:33" x14ac:dyDescent="0.25">
      <c r="A2823" s="140">
        <v>1</v>
      </c>
      <c r="B2823" s="3" t="s">
        <v>10</v>
      </c>
      <c r="C2823" s="1082" t="s">
        <v>252</v>
      </c>
      <c r="D2823" s="190">
        <v>340</v>
      </c>
      <c r="E2823" s="225">
        <v>529</v>
      </c>
      <c r="F2823" s="126">
        <f t="shared" si="1318"/>
        <v>132.25</v>
      </c>
      <c r="G2823" s="126">
        <v>146</v>
      </c>
      <c r="H2823" s="126">
        <f t="shared" si="1319"/>
        <v>110.39697542533082</v>
      </c>
      <c r="I2823" s="2033">
        <v>9.5</v>
      </c>
      <c r="J2823" s="155">
        <f t="shared" si="1320"/>
        <v>10.582191780821917</v>
      </c>
      <c r="K2823" s="156">
        <f t="shared" si="1321"/>
        <v>5026</v>
      </c>
      <c r="L2823" s="156">
        <f t="shared" si="1322"/>
        <v>1257</v>
      </c>
      <c r="M2823" s="156">
        <v>1545</v>
      </c>
      <c r="N2823" s="156">
        <f t="shared" si="1323"/>
        <v>122.91169451073986</v>
      </c>
      <c r="O2823" s="156">
        <f t="shared" si="1324"/>
        <v>15</v>
      </c>
      <c r="P2823" s="156">
        <f t="shared" si="1325"/>
        <v>412</v>
      </c>
      <c r="Q2823" s="329"/>
      <c r="R2823" s="329"/>
      <c r="S2823" s="329"/>
      <c r="T2823" s="326"/>
      <c r="U2823" s="329"/>
      <c r="V2823" s="773"/>
      <c r="W2823" s="329"/>
      <c r="X2823" s="329"/>
      <c r="Y2823" s="329"/>
      <c r="Z2823" s="329"/>
      <c r="AA2823" s="329"/>
      <c r="AB2823" s="941"/>
      <c r="AC2823" s="326"/>
      <c r="AD2823" s="1069"/>
      <c r="AE2823" s="1084"/>
      <c r="AG2823" s="3278"/>
    </row>
    <row r="2824" spans="1:33" x14ac:dyDescent="0.25">
      <c r="A2824" s="140">
        <v>1</v>
      </c>
      <c r="B2824" s="1619" t="s">
        <v>6</v>
      </c>
      <c r="C2824" s="1082" t="s">
        <v>252</v>
      </c>
      <c r="D2824" s="1612">
        <v>340</v>
      </c>
      <c r="E2824" s="226">
        <v>638</v>
      </c>
      <c r="F2824" s="132">
        <f t="shared" si="1318"/>
        <v>159.5</v>
      </c>
      <c r="G2824" s="132">
        <v>186</v>
      </c>
      <c r="H2824" s="132">
        <f t="shared" si="1319"/>
        <v>116.61442006269593</v>
      </c>
      <c r="I2824" s="2034">
        <v>8.5830000000000002</v>
      </c>
      <c r="J2824" s="1094">
        <f t="shared" si="1320"/>
        <v>7.188172043010753</v>
      </c>
      <c r="K2824" s="281">
        <f t="shared" si="1321"/>
        <v>5476</v>
      </c>
      <c r="L2824" s="281">
        <f t="shared" si="1322"/>
        <v>1369</v>
      </c>
      <c r="M2824" s="281">
        <v>1337</v>
      </c>
      <c r="N2824" s="281">
        <f t="shared" si="1323"/>
        <v>97.662527392257132</v>
      </c>
      <c r="O2824" s="281">
        <f t="shared" si="1324"/>
        <v>16</v>
      </c>
      <c r="P2824" s="281">
        <f t="shared" si="1325"/>
        <v>334.25</v>
      </c>
      <c r="Q2824" s="330"/>
      <c r="R2824" s="330"/>
      <c r="S2824" s="330"/>
      <c r="T2824" s="864"/>
      <c r="U2824" s="330"/>
      <c r="V2824" s="1116"/>
      <c r="W2824" s="330"/>
      <c r="X2824" s="330"/>
      <c r="Y2824" s="330"/>
      <c r="Z2824" s="330"/>
      <c r="AA2824" s="330"/>
      <c r="AB2824" s="1090"/>
      <c r="AC2824" s="861"/>
      <c r="AD2824" s="1069"/>
      <c r="AE2824" s="1084"/>
      <c r="AG2824" s="3278"/>
    </row>
    <row r="2825" spans="1:33" x14ac:dyDescent="0.25">
      <c r="A2825" s="140">
        <v>1</v>
      </c>
      <c r="B2825" s="1273" t="s">
        <v>7</v>
      </c>
      <c r="C2825" s="1273"/>
      <c r="D2825" s="1273"/>
      <c r="E2825" s="253">
        <f>SUM(E2817:E2824)</f>
        <v>2137</v>
      </c>
      <c r="F2825" s="1644">
        <f>SUM(F2817:F2824)</f>
        <v>534.25</v>
      </c>
      <c r="G2825" s="1644">
        <f>SUM(G2817:G2824)</f>
        <v>572</v>
      </c>
      <c r="H2825" s="1644">
        <f t="shared" si="1319"/>
        <v>107.06598034627983</v>
      </c>
      <c r="I2825" s="2035">
        <f>SUM(K2825/E2825)</f>
        <v>8.2255498362189989</v>
      </c>
      <c r="J2825" s="8">
        <f t="shared" si="1320"/>
        <v>7.9737762237762242</v>
      </c>
      <c r="K2825" s="1495">
        <f>SUM(K2817:K2824)</f>
        <v>17578</v>
      </c>
      <c r="L2825" s="1495">
        <f>SUM(L2817:L2824)</f>
        <v>4395</v>
      </c>
      <c r="M2825" s="1495">
        <f>SUM(M2817:M2824)</f>
        <v>4561</v>
      </c>
      <c r="N2825" s="1188">
        <f t="shared" si="1323"/>
        <v>103.77701934015928</v>
      </c>
      <c r="O2825" s="184">
        <f>SUM(O2817:O2824)</f>
        <v>52</v>
      </c>
      <c r="P2825" s="1188">
        <f t="shared" si="1325"/>
        <v>350.84615384615387</v>
      </c>
      <c r="Q2825" s="327">
        <v>96450.258522129167</v>
      </c>
      <c r="R2825" s="327">
        <v>96450.258522129167</v>
      </c>
      <c r="S2825" s="327">
        <v>96450.258522129167</v>
      </c>
      <c r="T2825" s="2241">
        <f>Q2825/12*$B$4+(R2825-Q2825)/11*2+(S2825-R2825)/10*1</f>
        <v>24112.564630532292</v>
      </c>
      <c r="U2825" s="327">
        <f>AA2825-Z2825-W2825</f>
        <v>23995.886600000005</v>
      </c>
      <c r="V2825" s="777"/>
      <c r="W2825" s="327">
        <v>-175.21988000000002</v>
      </c>
      <c r="X2825" s="327">
        <f>U2825-T2825</f>
        <v>-116.67803053228636</v>
      </c>
      <c r="Y2825" s="327"/>
      <c r="Z2825" s="327">
        <v>-271.41503999999998</v>
      </c>
      <c r="AA2825" s="327">
        <v>23549.251680000005</v>
      </c>
      <c r="AB2825" s="1645"/>
      <c r="AC2825" s="866"/>
      <c r="AD2825" s="1069"/>
      <c r="AE2825" s="1084"/>
      <c r="AG2825" s="3278"/>
    </row>
    <row r="2826" spans="1:33" x14ac:dyDescent="0.25">
      <c r="A2826" s="140">
        <v>1</v>
      </c>
      <c r="B2826" s="1966" t="s">
        <v>14</v>
      </c>
      <c r="C2826" s="1966"/>
      <c r="D2826" s="124"/>
      <c r="E2826" s="242"/>
      <c r="F2826" s="834"/>
      <c r="G2826" s="834"/>
      <c r="H2826" s="834"/>
      <c r="I2826" s="2036"/>
      <c r="J2826" s="2036"/>
      <c r="K2826" s="2037"/>
      <c r="L2826" s="2037"/>
      <c r="M2826" s="2037"/>
      <c r="N2826" s="2037"/>
      <c r="O2826" s="2037"/>
      <c r="P2826" s="2037"/>
      <c r="Q2826" s="328"/>
      <c r="R2826" s="328"/>
      <c r="S2826" s="328"/>
      <c r="T2826" s="368">
        <f t="shared" ref="T2826" si="1326">Q2826/12*$B$4</f>
        <v>0</v>
      </c>
      <c r="U2826" s="328"/>
      <c r="V2826" s="776"/>
      <c r="W2826" s="328"/>
      <c r="X2826" s="328"/>
      <c r="Y2826" s="328"/>
      <c r="Z2826" s="328"/>
      <c r="AA2826" s="328"/>
      <c r="AB2826" s="961"/>
      <c r="AC2826" s="368"/>
      <c r="AD2826" s="1069"/>
      <c r="AE2826" s="1084"/>
      <c r="AG2826" s="3278"/>
    </row>
    <row r="2827" spans="1:33" ht="60" x14ac:dyDescent="0.25">
      <c r="A2827" s="140">
        <v>1</v>
      </c>
      <c r="B2827" s="842" t="s">
        <v>317</v>
      </c>
      <c r="C2827" s="1620"/>
      <c r="D2827" s="1635"/>
      <c r="E2827" s="259"/>
      <c r="F2827" s="526"/>
      <c r="G2827" s="526"/>
      <c r="H2827" s="526"/>
      <c r="I2827" s="827"/>
      <c r="J2827" s="827"/>
      <c r="K2827" s="1458"/>
      <c r="L2827" s="1458"/>
      <c r="M2827" s="1458"/>
      <c r="N2827" s="1458"/>
      <c r="O2827" s="1458"/>
      <c r="P2827" s="1458"/>
      <c r="Q2827" s="329">
        <v>112929.06996000001</v>
      </c>
      <c r="R2827" s="329">
        <v>112929.06996000001</v>
      </c>
      <c r="S2827" s="329">
        <v>112929.06996000001</v>
      </c>
      <c r="T2827" s="876">
        <f t="shared" ref="T2827:T2828" si="1327">Q2827/12*$B$4+(R2827-Q2827)/11*2+(S2827-R2827)/10*1</f>
        <v>28232.267489999998</v>
      </c>
      <c r="U2827" s="329">
        <f>AA2827-Z2827-W2827</f>
        <v>26756.525800000003</v>
      </c>
      <c r="V2827" s="773"/>
      <c r="W2827" s="329">
        <v>-142.62759999999997</v>
      </c>
      <c r="X2827" s="329">
        <f>U2827-T2827</f>
        <v>-1475.7416899999953</v>
      </c>
      <c r="Y2827" s="329"/>
      <c r="Z2827" s="329">
        <v>-39.655609999999996</v>
      </c>
      <c r="AA2827" s="329">
        <v>26574.242590000002</v>
      </c>
      <c r="AB2827" s="914"/>
      <c r="AC2827" s="326"/>
      <c r="AD2827" s="1069"/>
      <c r="AE2827" s="1084"/>
      <c r="AG2827" s="3278"/>
    </row>
    <row r="2828" spans="1:33" x14ac:dyDescent="0.25">
      <c r="A2828" s="140">
        <v>1</v>
      </c>
      <c r="B2828" s="469" t="s">
        <v>283</v>
      </c>
      <c r="C2828" s="1620"/>
      <c r="D2828" s="1635"/>
      <c r="E2828" s="259"/>
      <c r="F2828" s="526"/>
      <c r="G2828" s="526"/>
      <c r="H2828" s="526"/>
      <c r="I2828" s="827"/>
      <c r="J2828" s="827"/>
      <c r="K2828" s="1458"/>
      <c r="L2828" s="1458"/>
      <c r="M2828" s="1458"/>
      <c r="N2828" s="1458"/>
      <c r="O2828" s="1458"/>
      <c r="P2828" s="1458"/>
      <c r="Q2828" s="329">
        <v>26822.241530000003</v>
      </c>
      <c r="R2828" s="329">
        <v>26822.241530000003</v>
      </c>
      <c r="S2828" s="329">
        <v>26822.241530000003</v>
      </c>
      <c r="T2828" s="857">
        <f t="shared" si="1327"/>
        <v>6705.5603825000007</v>
      </c>
      <c r="U2828" s="329">
        <f>AA2828-Z2828-W2828</f>
        <v>6705.5603700000001</v>
      </c>
      <c r="V2828" s="773"/>
      <c r="W2828" s="329"/>
      <c r="X2828" s="329">
        <f>U2828-T2828</f>
        <v>-1.2500000593718141E-5</v>
      </c>
      <c r="Y2828" s="329"/>
      <c r="Z2828" s="329">
        <v>0</v>
      </c>
      <c r="AA2828" s="329">
        <v>6705.5603700000001</v>
      </c>
      <c r="AB2828" s="914"/>
      <c r="AC2828" s="326"/>
      <c r="AD2828" s="1069"/>
      <c r="AE2828" s="1084"/>
      <c r="AG2828" s="3278"/>
    </row>
    <row r="2829" spans="1:33" ht="29.25" x14ac:dyDescent="0.25">
      <c r="A2829" s="140">
        <v>1</v>
      </c>
      <c r="B2829" s="2235" t="s">
        <v>266</v>
      </c>
      <c r="C2829" s="433"/>
      <c r="D2829" s="4"/>
      <c r="E2829" s="565">
        <f>E2830+E2831+E2832</f>
        <v>26500</v>
      </c>
      <c r="F2829" s="565">
        <f t="shared" ref="F2829:G2829" si="1328">F2830+F2831+F2832</f>
        <v>6625</v>
      </c>
      <c r="G2829" s="565">
        <f t="shared" si="1328"/>
        <v>5219</v>
      </c>
      <c r="H2829" s="190">
        <f t="shared" ref="H2829:H2838" si="1329">G2829/F2829*100</f>
        <v>78.777358490566044</v>
      </c>
      <c r="I2829" s="1491"/>
      <c r="J2829" s="1491"/>
      <c r="K2829" s="125"/>
      <c r="L2829" s="125"/>
      <c r="M2829" s="125"/>
      <c r="N2829" s="125"/>
      <c r="O2829" s="125"/>
      <c r="P2829" s="125"/>
      <c r="Q2829" s="329"/>
      <c r="R2829" s="329"/>
      <c r="S2829" s="329"/>
      <c r="T2829" s="326"/>
      <c r="U2829" s="329"/>
      <c r="V2829" s="773"/>
      <c r="W2829" s="329"/>
      <c r="X2829" s="329"/>
      <c r="Y2829" s="329"/>
      <c r="Z2829" s="329"/>
      <c r="AA2829" s="329"/>
      <c r="AB2829" s="925"/>
      <c r="AC2829" s="326"/>
      <c r="AD2829" s="1069"/>
      <c r="AE2829" s="1084"/>
      <c r="AG2829" s="3278"/>
    </row>
    <row r="2830" spans="1:33" ht="30" x14ac:dyDescent="0.25">
      <c r="A2830" s="140">
        <v>1</v>
      </c>
      <c r="B2830" s="471" t="s">
        <v>667</v>
      </c>
      <c r="C2830" s="433"/>
      <c r="D2830" s="4"/>
      <c r="E2830" s="566">
        <v>12000</v>
      </c>
      <c r="F2830" s="186">
        <f>E2830/12*$B$4</f>
        <v>3000</v>
      </c>
      <c r="G2830" s="186">
        <v>2777</v>
      </c>
      <c r="H2830" s="190">
        <f t="shared" si="1329"/>
        <v>92.566666666666663</v>
      </c>
      <c r="I2830" s="1491"/>
      <c r="J2830" s="1491"/>
      <c r="K2830" s="125"/>
      <c r="L2830" s="125"/>
      <c r="M2830" s="125"/>
      <c r="N2830" s="125"/>
      <c r="O2830" s="125"/>
      <c r="P2830" s="125"/>
      <c r="Q2830" s="329"/>
      <c r="R2830" s="329"/>
      <c r="S2830" s="329"/>
      <c r="T2830" s="326"/>
      <c r="U2830" s="329"/>
      <c r="V2830" s="773"/>
      <c r="W2830" s="329"/>
      <c r="X2830" s="329"/>
      <c r="Y2830" s="329"/>
      <c r="Z2830" s="329"/>
      <c r="AA2830" s="329"/>
      <c r="AB2830" s="925"/>
      <c r="AC2830" s="326"/>
      <c r="AD2830" s="1069"/>
      <c r="AE2830" s="1084"/>
      <c r="AG2830" s="3278"/>
    </row>
    <row r="2831" spans="1:33" ht="60" x14ac:dyDescent="0.25">
      <c r="A2831" s="140">
        <v>1</v>
      </c>
      <c r="B2831" s="310" t="s">
        <v>668</v>
      </c>
      <c r="C2831" s="433"/>
      <c r="D2831" s="4"/>
      <c r="E2831" s="566">
        <v>7000</v>
      </c>
      <c r="F2831" s="186">
        <f>E2831/12*$B$4</f>
        <v>1750</v>
      </c>
      <c r="G2831" s="186">
        <v>1394</v>
      </c>
      <c r="H2831" s="190">
        <f t="shared" si="1329"/>
        <v>79.657142857142858</v>
      </c>
      <c r="I2831" s="1491"/>
      <c r="J2831" s="1491"/>
      <c r="K2831" s="125"/>
      <c r="L2831" s="125"/>
      <c r="M2831" s="125"/>
      <c r="N2831" s="125"/>
      <c r="O2831" s="125"/>
      <c r="P2831" s="125"/>
      <c r="Q2831" s="329"/>
      <c r="R2831" s="329"/>
      <c r="S2831" s="329"/>
      <c r="T2831" s="326"/>
      <c r="U2831" s="329"/>
      <c r="V2831" s="773"/>
      <c r="W2831" s="329"/>
      <c r="X2831" s="329"/>
      <c r="Y2831" s="329"/>
      <c r="Z2831" s="329"/>
      <c r="AA2831" s="329"/>
      <c r="AB2831" s="925"/>
      <c r="AC2831" s="326"/>
      <c r="AD2831" s="1069"/>
      <c r="AE2831" s="1084"/>
      <c r="AG2831" s="3278"/>
    </row>
    <row r="2832" spans="1:33" ht="45" x14ac:dyDescent="0.25">
      <c r="A2832" s="140">
        <v>1</v>
      </c>
      <c r="B2832" s="310" t="s">
        <v>669</v>
      </c>
      <c r="C2832" s="433"/>
      <c r="D2832" s="4"/>
      <c r="E2832" s="566">
        <v>7500</v>
      </c>
      <c r="F2832" s="186">
        <f>E2832/12*$B$4</f>
        <v>1875</v>
      </c>
      <c r="G2832" s="186">
        <v>1048</v>
      </c>
      <c r="H2832" s="190">
        <f t="shared" si="1329"/>
        <v>55.893333333333331</v>
      </c>
      <c r="I2832" s="1491"/>
      <c r="J2832" s="1491"/>
      <c r="K2832" s="125"/>
      <c r="L2832" s="125"/>
      <c r="M2832" s="125"/>
      <c r="N2832" s="125"/>
      <c r="O2832" s="125"/>
      <c r="P2832" s="125"/>
      <c r="Q2832" s="329"/>
      <c r="R2832" s="329"/>
      <c r="S2832" s="329"/>
      <c r="T2832" s="326"/>
      <c r="U2832" s="329"/>
      <c r="V2832" s="773"/>
      <c r="W2832" s="329"/>
      <c r="X2832" s="329"/>
      <c r="Y2832" s="329"/>
      <c r="Z2832" s="329"/>
      <c r="AA2832" s="329"/>
      <c r="AB2832" s="925"/>
      <c r="AC2832" s="326"/>
      <c r="AD2832" s="1069"/>
      <c r="AE2832" s="1084"/>
      <c r="AG2832" s="3278"/>
    </row>
    <row r="2833" spans="1:33" s="2240" customFormat="1" ht="29.25" x14ac:dyDescent="0.25">
      <c r="A2833" s="2240">
        <v>1</v>
      </c>
      <c r="B2833" s="284" t="s">
        <v>130</v>
      </c>
      <c r="C2833" s="433"/>
      <c r="D2833" s="4"/>
      <c r="E2833" s="565">
        <f>E2834+E2835+E2836</f>
        <v>18700</v>
      </c>
      <c r="F2833" s="565">
        <f>F2834+F2835+F2836</f>
        <v>4675</v>
      </c>
      <c r="G2833" s="565">
        <f>G2834+G2835+G2836</f>
        <v>3579</v>
      </c>
      <c r="H2833" s="190">
        <f t="shared" si="1329"/>
        <v>76.556149732620312</v>
      </c>
      <c r="I2833" s="1491"/>
      <c r="J2833" s="1491"/>
      <c r="K2833" s="125"/>
      <c r="L2833" s="125"/>
      <c r="M2833" s="125"/>
      <c r="N2833" s="125"/>
      <c r="O2833" s="125"/>
      <c r="P2833" s="125"/>
      <c r="Q2833" s="329"/>
      <c r="R2833" s="329"/>
      <c r="S2833" s="329"/>
      <c r="T2833" s="326"/>
      <c r="U2833" s="329"/>
      <c r="V2833" s="773"/>
      <c r="W2833" s="329"/>
      <c r="X2833" s="329"/>
      <c r="Y2833" s="329"/>
      <c r="Z2833" s="329"/>
      <c r="AA2833" s="329"/>
      <c r="AB2833" s="925"/>
      <c r="AC2833" s="326"/>
      <c r="AD2833" s="1069"/>
      <c r="AE2833" s="1084"/>
      <c r="AG2833" s="3278"/>
    </row>
    <row r="2834" spans="1:33" x14ac:dyDescent="0.25">
      <c r="A2834" s="140">
        <v>1</v>
      </c>
      <c r="B2834" s="310" t="s">
        <v>219</v>
      </c>
      <c r="C2834" s="433"/>
      <c r="D2834" s="4"/>
      <c r="E2834" s="566">
        <v>18000</v>
      </c>
      <c r="F2834" s="186">
        <f>E2834/12*$B$4</f>
        <v>4500</v>
      </c>
      <c r="G2834" s="186">
        <v>3541</v>
      </c>
      <c r="H2834" s="190">
        <f t="shared" si="1329"/>
        <v>78.688888888888883</v>
      </c>
      <c r="I2834" s="1491"/>
      <c r="J2834" s="1491"/>
      <c r="K2834" s="125"/>
      <c r="L2834" s="125"/>
      <c r="M2834" s="125"/>
      <c r="N2834" s="125"/>
      <c r="O2834" s="125"/>
      <c r="P2834" s="125"/>
      <c r="Q2834" s="329"/>
      <c r="R2834" s="329"/>
      <c r="S2834" s="329"/>
      <c r="T2834" s="326"/>
      <c r="U2834" s="329"/>
      <c r="V2834" s="773"/>
      <c r="W2834" s="329"/>
      <c r="X2834" s="329"/>
      <c r="Y2834" s="329"/>
      <c r="Z2834" s="329"/>
      <c r="AA2834" s="329"/>
      <c r="AB2834" s="925"/>
      <c r="AC2834" s="326"/>
      <c r="AD2834" s="1069"/>
      <c r="AE2834" s="1084"/>
      <c r="AG2834" s="3278"/>
    </row>
    <row r="2835" spans="1:33" ht="45" x14ac:dyDescent="0.25">
      <c r="A2835" s="140">
        <v>1</v>
      </c>
      <c r="B2835" s="310" t="s">
        <v>435</v>
      </c>
      <c r="C2835" s="433"/>
      <c r="D2835" s="4"/>
      <c r="E2835" s="566">
        <v>500</v>
      </c>
      <c r="F2835" s="186">
        <f>E2835/12*$B$4</f>
        <v>125</v>
      </c>
      <c r="G2835" s="186">
        <v>14</v>
      </c>
      <c r="H2835" s="190">
        <f t="shared" si="1329"/>
        <v>11.200000000000001</v>
      </c>
      <c r="I2835" s="1491"/>
      <c r="J2835" s="1491"/>
      <c r="K2835" s="125"/>
      <c r="L2835" s="125"/>
      <c r="M2835" s="125"/>
      <c r="N2835" s="125"/>
      <c r="O2835" s="125"/>
      <c r="P2835" s="125"/>
      <c r="Q2835" s="329"/>
      <c r="R2835" s="329"/>
      <c r="S2835" s="329"/>
      <c r="T2835" s="326"/>
      <c r="U2835" s="329"/>
      <c r="V2835" s="773"/>
      <c r="W2835" s="329"/>
      <c r="X2835" s="329"/>
      <c r="Y2835" s="329"/>
      <c r="Z2835" s="329"/>
      <c r="AA2835" s="329"/>
      <c r="AB2835" s="925"/>
      <c r="AC2835" s="326"/>
      <c r="AD2835" s="1069"/>
      <c r="AE2835" s="1084"/>
      <c r="AG2835" s="3278"/>
    </row>
    <row r="2836" spans="1:33" s="2240" customFormat="1" ht="60" x14ac:dyDescent="0.25">
      <c r="A2836" s="2240">
        <v>1</v>
      </c>
      <c r="B2836" s="4" t="s">
        <v>459</v>
      </c>
      <c r="C2836" s="433"/>
      <c r="D2836" s="4"/>
      <c r="E2836" s="566">
        <v>200</v>
      </c>
      <c r="F2836" s="186">
        <f>E2836/12*$B$4</f>
        <v>50</v>
      </c>
      <c r="G2836" s="186">
        <v>24</v>
      </c>
      <c r="H2836" s="190">
        <f t="shared" si="1329"/>
        <v>48</v>
      </c>
      <c r="I2836" s="1491"/>
      <c r="J2836" s="1491"/>
      <c r="K2836" s="125"/>
      <c r="L2836" s="125"/>
      <c r="M2836" s="125"/>
      <c r="N2836" s="125"/>
      <c r="O2836" s="125"/>
      <c r="P2836" s="125"/>
      <c r="Q2836" s="329"/>
      <c r="R2836" s="329"/>
      <c r="S2836" s="329"/>
      <c r="T2836" s="326"/>
      <c r="U2836" s="329"/>
      <c r="V2836" s="773"/>
      <c r="W2836" s="329"/>
      <c r="X2836" s="329"/>
      <c r="Y2836" s="329"/>
      <c r="Z2836" s="329"/>
      <c r="AA2836" s="329"/>
      <c r="AB2836" s="925"/>
      <c r="AC2836" s="326"/>
      <c r="AD2836" s="1069"/>
      <c r="AE2836" s="1084"/>
      <c r="AG2836" s="3278"/>
    </row>
    <row r="2837" spans="1:33" s="2240" customFormat="1" ht="29.25" x14ac:dyDescent="0.25">
      <c r="A2837" s="2240">
        <v>1</v>
      </c>
      <c r="B2837" s="523" t="s">
        <v>334</v>
      </c>
      <c r="C2837" s="433"/>
      <c r="D2837" s="4"/>
      <c r="E2837" s="566">
        <v>2500</v>
      </c>
      <c r="F2837" s="186">
        <f>E2837/12*$B$4</f>
        <v>625</v>
      </c>
      <c r="G2837" s="186">
        <v>286</v>
      </c>
      <c r="H2837" s="190">
        <f t="shared" si="1329"/>
        <v>45.76</v>
      </c>
      <c r="I2837" s="1491"/>
      <c r="J2837" s="1491"/>
      <c r="K2837" s="125"/>
      <c r="L2837" s="125"/>
      <c r="M2837" s="125"/>
      <c r="N2837" s="125"/>
      <c r="O2837" s="125"/>
      <c r="P2837" s="125"/>
      <c r="Q2837" s="329"/>
      <c r="R2837" s="329"/>
      <c r="S2837" s="329"/>
      <c r="T2837" s="326"/>
      <c r="U2837" s="329"/>
      <c r="V2837" s="773"/>
      <c r="W2837" s="329"/>
      <c r="X2837" s="329"/>
      <c r="Y2837" s="329"/>
      <c r="Z2837" s="329"/>
      <c r="AA2837" s="329"/>
      <c r="AB2837" s="925"/>
      <c r="AC2837" s="326"/>
      <c r="AD2837" s="1069"/>
      <c r="AE2837" s="1084"/>
      <c r="AG2837" s="3278"/>
    </row>
    <row r="2838" spans="1:33" s="2240" customFormat="1" ht="72" x14ac:dyDescent="0.25">
      <c r="A2838" s="2240">
        <v>1</v>
      </c>
      <c r="B2838" s="3293" t="s">
        <v>569</v>
      </c>
      <c r="C2838" s="433"/>
      <c r="D2838" s="4"/>
      <c r="E2838" s="566">
        <v>2500</v>
      </c>
      <c r="F2838" s="186">
        <f>E2838/12*$B$4</f>
        <v>625</v>
      </c>
      <c r="G2838" s="186">
        <v>602</v>
      </c>
      <c r="H2838" s="190">
        <f t="shared" si="1329"/>
        <v>96.32</v>
      </c>
      <c r="I2838" s="1491"/>
      <c r="J2838" s="1491"/>
      <c r="K2838" s="125"/>
      <c r="L2838" s="125"/>
      <c r="M2838" s="125"/>
      <c r="N2838" s="125"/>
      <c r="O2838" s="125"/>
      <c r="P2838" s="125"/>
      <c r="Q2838" s="329"/>
      <c r="R2838" s="329"/>
      <c r="S2838" s="329"/>
      <c r="T2838" s="326"/>
      <c r="U2838" s="329"/>
      <c r="V2838" s="773"/>
      <c r="W2838" s="329"/>
      <c r="X2838" s="329"/>
      <c r="Y2838" s="329"/>
      <c r="Z2838" s="329"/>
      <c r="AA2838" s="329"/>
      <c r="AB2838" s="925"/>
      <c r="AC2838" s="326"/>
      <c r="AD2838" s="1069"/>
      <c r="AE2838" s="1084"/>
      <c r="AG2838" s="3278"/>
    </row>
    <row r="2839" spans="1:33" x14ac:dyDescent="0.25">
      <c r="A2839" s="140">
        <v>1</v>
      </c>
      <c r="B2839" s="2989" t="s">
        <v>191</v>
      </c>
      <c r="C2839" s="433"/>
      <c r="D2839" s="4"/>
      <c r="E2839" s="566"/>
      <c r="F2839" s="186"/>
      <c r="G2839" s="186"/>
      <c r="H2839" s="190"/>
      <c r="I2839" s="1491"/>
      <c r="J2839" s="1491"/>
      <c r="K2839" s="125"/>
      <c r="L2839" s="125"/>
      <c r="M2839" s="125"/>
      <c r="N2839" s="125"/>
      <c r="O2839" s="125"/>
      <c r="P2839" s="125"/>
      <c r="Q2839" s="329"/>
      <c r="R2839" s="329"/>
      <c r="S2839" s="329"/>
      <c r="T2839" s="326"/>
      <c r="U2839" s="329"/>
      <c r="V2839" s="773"/>
      <c r="W2839" s="329"/>
      <c r="X2839" s="329"/>
      <c r="Y2839" s="329"/>
      <c r="Z2839" s="329"/>
      <c r="AA2839" s="329"/>
      <c r="AB2839" s="925"/>
      <c r="AC2839" s="326"/>
      <c r="AD2839" s="1069"/>
      <c r="AE2839" s="1084"/>
      <c r="AG2839" s="3278"/>
    </row>
    <row r="2840" spans="1:33" ht="100.5" x14ac:dyDescent="0.25">
      <c r="A2840" s="140">
        <v>1</v>
      </c>
      <c r="B2840" s="523" t="s">
        <v>560</v>
      </c>
      <c r="C2840" s="433"/>
      <c r="D2840" s="4"/>
      <c r="E2840" s="565">
        <f>E2841+E2842+E2843+E2844</f>
        <v>5206</v>
      </c>
      <c r="F2840" s="186">
        <f>E2840/12*$B$4</f>
        <v>1301.5</v>
      </c>
      <c r="G2840" s="186">
        <f>G2841+G2842+G2843+G2844</f>
        <v>1231</v>
      </c>
      <c r="H2840" s="190">
        <f>G2840/F2840*100</f>
        <v>94.583173261621212</v>
      </c>
      <c r="I2840" s="1491"/>
      <c r="J2840" s="1491"/>
      <c r="K2840" s="125"/>
      <c r="L2840" s="125"/>
      <c r="M2840" s="125"/>
      <c r="N2840" s="125"/>
      <c r="O2840" s="125"/>
      <c r="P2840" s="125"/>
      <c r="Q2840" s="329">
        <v>19379.870099999996</v>
      </c>
      <c r="R2840" s="329">
        <v>19379.870099999996</v>
      </c>
      <c r="S2840" s="329">
        <v>19379.870099999996</v>
      </c>
      <c r="T2840" s="857">
        <f>Q2840/12*$B$4+(R2840-Q2840)/11*2+(S2840-R2840)/10*1</f>
        <v>4844.9675249999991</v>
      </c>
      <c r="U2840" s="329">
        <f>AA2840-Z2840-W2840</f>
        <v>4525.1078600000001</v>
      </c>
      <c r="V2840" s="773"/>
      <c r="W2840" s="329"/>
      <c r="X2840" s="329">
        <f>U2840-T2840</f>
        <v>-319.85966499999904</v>
      </c>
      <c r="Y2840" s="329"/>
      <c r="Z2840" s="329">
        <v>-14.282500000000001</v>
      </c>
      <c r="AA2840" s="329">
        <v>4510.8253599999998</v>
      </c>
      <c r="AB2840" s="925"/>
      <c r="AC2840" s="326"/>
      <c r="AD2840" s="1069"/>
      <c r="AE2840" s="1084"/>
      <c r="AG2840" s="3278"/>
    </row>
    <row r="2841" spans="1:33" s="2240" customFormat="1" x14ac:dyDescent="0.25">
      <c r="A2841" s="2240">
        <v>1</v>
      </c>
      <c r="B2841" s="4" t="s">
        <v>561</v>
      </c>
      <c r="C2841" s="433"/>
      <c r="D2841" s="4"/>
      <c r="E2841" s="566">
        <v>886</v>
      </c>
      <c r="F2841" s="186">
        <f>E2841/12*$B$4</f>
        <v>221.5</v>
      </c>
      <c r="G2841" s="186">
        <v>180</v>
      </c>
      <c r="H2841" s="190">
        <f>G2841/F2841*100</f>
        <v>81.264108352144476</v>
      </c>
      <c r="I2841" s="1491"/>
      <c r="J2841" s="1491"/>
      <c r="K2841" s="125"/>
      <c r="L2841" s="125"/>
      <c r="M2841" s="125"/>
      <c r="N2841" s="125"/>
      <c r="O2841" s="125"/>
      <c r="P2841" s="125"/>
      <c r="Q2841" s="369">
        <v>4660.2713999999996</v>
      </c>
      <c r="R2841" s="369">
        <v>4660.2713999999996</v>
      </c>
      <c r="S2841" s="369">
        <v>4660.2713999999996</v>
      </c>
      <c r="T2841" s="3316">
        <f t="shared" ref="T2841:T2844" si="1330">Q2841/12*$B$4+(R2841-Q2841)/11*2+(S2841-R2841)/10*1</f>
        <v>1165.0678499999999</v>
      </c>
      <c r="U2841" s="369">
        <f t="shared" ref="U2841:U2844" si="1331">AA2841-Z2841-W2841</f>
        <v>946.78920000000005</v>
      </c>
      <c r="V2841" s="1123"/>
      <c r="W2841" s="369"/>
      <c r="X2841" s="369">
        <f t="shared" ref="X2841:X2844" si="1332">U2841-T2841</f>
        <v>-218.27864999999986</v>
      </c>
      <c r="Y2841" s="369"/>
      <c r="Z2841" s="369">
        <v>0</v>
      </c>
      <c r="AA2841" s="369">
        <v>946.78920000000005</v>
      </c>
      <c r="AB2841" s="925"/>
      <c r="AC2841" s="326"/>
      <c r="AD2841" s="1069"/>
      <c r="AE2841" s="1084"/>
      <c r="AG2841" s="3278"/>
    </row>
    <row r="2842" spans="1:33" s="2240" customFormat="1" x14ac:dyDescent="0.25">
      <c r="A2842" s="2240">
        <v>1</v>
      </c>
      <c r="B2842" s="4" t="s">
        <v>562</v>
      </c>
      <c r="C2842" s="433"/>
      <c r="D2842" s="4"/>
      <c r="E2842" s="566">
        <v>1195</v>
      </c>
      <c r="F2842" s="186">
        <f>E2842/12*$B$4</f>
        <v>298.75</v>
      </c>
      <c r="G2842" s="186">
        <v>347</v>
      </c>
      <c r="H2842" s="190">
        <f>G2842/F2842*100</f>
        <v>116.15062761506276</v>
      </c>
      <c r="I2842" s="1491"/>
      <c r="J2842" s="1491"/>
      <c r="K2842" s="125"/>
      <c r="L2842" s="125"/>
      <c r="M2842" s="125"/>
      <c r="N2842" s="125"/>
      <c r="O2842" s="125"/>
      <c r="P2842" s="125"/>
      <c r="Q2842" s="369">
        <v>2373.1505000000002</v>
      </c>
      <c r="R2842" s="369">
        <v>2373.1505000000002</v>
      </c>
      <c r="S2842" s="369">
        <v>2373.1505000000002</v>
      </c>
      <c r="T2842" s="3316">
        <f t="shared" si="1330"/>
        <v>593.28762500000005</v>
      </c>
      <c r="U2842" s="369">
        <f t="shared" si="1331"/>
        <v>689.1072999999999</v>
      </c>
      <c r="V2842" s="1123"/>
      <c r="W2842" s="369"/>
      <c r="X2842" s="369">
        <f t="shared" si="1332"/>
        <v>95.819674999999847</v>
      </c>
      <c r="Y2842" s="369"/>
      <c r="Z2842" s="369">
        <v>-7.8940600000000005</v>
      </c>
      <c r="AA2842" s="369">
        <v>681.21323999999993</v>
      </c>
      <c r="AB2842" s="925"/>
      <c r="AC2842" s="326"/>
      <c r="AD2842" s="1069"/>
      <c r="AE2842" s="1084"/>
      <c r="AG2842" s="3278"/>
    </row>
    <row r="2843" spans="1:33" s="2240" customFormat="1" x14ac:dyDescent="0.25">
      <c r="A2843" s="2240">
        <v>1</v>
      </c>
      <c r="B2843" s="4" t="s">
        <v>563</v>
      </c>
      <c r="C2843" s="433"/>
      <c r="D2843" s="4"/>
      <c r="E2843" s="566">
        <v>2503</v>
      </c>
      <c r="F2843" s="186">
        <f>E2843/12*$B$4</f>
        <v>625.75</v>
      </c>
      <c r="G2843" s="186">
        <v>610</v>
      </c>
      <c r="H2843" s="190">
        <f>G2843/F2843*100</f>
        <v>97.483020375549344</v>
      </c>
      <c r="I2843" s="1491"/>
      <c r="J2843" s="1491"/>
      <c r="K2843" s="125"/>
      <c r="L2843" s="125"/>
      <c r="M2843" s="125"/>
      <c r="N2843" s="125"/>
      <c r="O2843" s="125"/>
      <c r="P2843" s="125"/>
      <c r="Q2843" s="369">
        <v>11053.248</v>
      </c>
      <c r="R2843" s="369">
        <v>11053.248</v>
      </c>
      <c r="S2843" s="369">
        <v>11053.248</v>
      </c>
      <c r="T2843" s="3316">
        <f t="shared" si="1330"/>
        <v>2763.3119999999999</v>
      </c>
      <c r="U2843" s="369">
        <f t="shared" si="1331"/>
        <v>2693.7721999999994</v>
      </c>
      <c r="V2843" s="1123"/>
      <c r="W2843" s="369"/>
      <c r="X2843" s="369">
        <f t="shared" si="1332"/>
        <v>-69.539800000000469</v>
      </c>
      <c r="Y2843" s="369"/>
      <c r="Z2843" s="369">
        <v>-4.4320000000000004</v>
      </c>
      <c r="AA2843" s="369">
        <v>2689.3401999999996</v>
      </c>
      <c r="AB2843" s="925"/>
      <c r="AC2843" s="326"/>
      <c r="AD2843" s="1069"/>
      <c r="AE2843" s="1084"/>
      <c r="AG2843" s="3278"/>
    </row>
    <row r="2844" spans="1:33" s="2240" customFormat="1" x14ac:dyDescent="0.25">
      <c r="B2844" s="310" t="s">
        <v>670</v>
      </c>
      <c r="C2844" s="433"/>
      <c r="D2844" s="4"/>
      <c r="E2844" s="566">
        <v>622</v>
      </c>
      <c r="F2844" s="186">
        <f>E2844/12*$B$4</f>
        <v>155.5</v>
      </c>
      <c r="G2844" s="186">
        <v>94</v>
      </c>
      <c r="H2844" s="190">
        <f t="shared" ref="H2844" si="1333">G2844/F2844*100</f>
        <v>60.450160771704176</v>
      </c>
      <c r="I2844" s="1491"/>
      <c r="J2844" s="1491"/>
      <c r="K2844" s="125"/>
      <c r="L2844" s="125"/>
      <c r="M2844" s="125"/>
      <c r="N2844" s="125"/>
      <c r="O2844" s="125"/>
      <c r="P2844" s="125"/>
      <c r="Q2844" s="369">
        <v>1293.2002</v>
      </c>
      <c r="R2844" s="369">
        <v>1293.2002</v>
      </c>
      <c r="S2844" s="369">
        <v>1293.2002</v>
      </c>
      <c r="T2844" s="3316">
        <f t="shared" si="1330"/>
        <v>323.30005</v>
      </c>
      <c r="U2844" s="369">
        <f t="shared" si="1331"/>
        <v>195.43915999999996</v>
      </c>
      <c r="V2844" s="1123"/>
      <c r="W2844" s="369"/>
      <c r="X2844" s="369">
        <f t="shared" si="1332"/>
        <v>-127.86089000000004</v>
      </c>
      <c r="Y2844" s="369"/>
      <c r="Z2844" s="369">
        <v>-1.95644</v>
      </c>
      <c r="AA2844" s="369">
        <v>193.48271999999997</v>
      </c>
      <c r="AB2844" s="925"/>
      <c r="AC2844" s="326"/>
      <c r="AD2844" s="1069"/>
      <c r="AE2844" s="1084"/>
      <c r="AG2844" s="3278"/>
    </row>
    <row r="2845" spans="1:33" ht="43.5" x14ac:dyDescent="0.25">
      <c r="A2845" s="140">
        <v>1</v>
      </c>
      <c r="B2845" s="2235" t="s">
        <v>436</v>
      </c>
      <c r="C2845" s="433"/>
      <c r="D2845" s="4"/>
      <c r="E2845" s="565">
        <f>E2846+E2858</f>
        <v>16571</v>
      </c>
      <c r="F2845" s="565">
        <f>F2846+F2858</f>
        <v>4142.75</v>
      </c>
      <c r="G2845" s="565">
        <f>G2846+G2858</f>
        <v>3062</v>
      </c>
      <c r="H2845" s="190">
        <f>G2845/F2845*100</f>
        <v>73.912256351457359</v>
      </c>
      <c r="I2845" s="1491"/>
      <c r="J2845" s="1491"/>
      <c r="K2845" s="125"/>
      <c r="L2845" s="125"/>
      <c r="M2845" s="125"/>
      <c r="N2845" s="125"/>
      <c r="O2845" s="125"/>
      <c r="P2845" s="125"/>
      <c r="Q2845" s="329">
        <f t="shared" ref="Q2845:AA2845" si="1334">Q2846+Q2858</f>
        <v>56880.602190000005</v>
      </c>
      <c r="R2845" s="329">
        <f t="shared" ref="R2845:S2845" si="1335">R2846+R2858</f>
        <v>56880.602190000005</v>
      </c>
      <c r="S2845" s="329">
        <f t="shared" si="1335"/>
        <v>56880.602190000005</v>
      </c>
      <c r="T2845" s="326">
        <f t="shared" si="1334"/>
        <v>14220.150547500001</v>
      </c>
      <c r="U2845" s="329">
        <f t="shared" si="1334"/>
        <v>9167.6258799999996</v>
      </c>
      <c r="V2845" s="773">
        <f t="shared" si="1334"/>
        <v>0</v>
      </c>
      <c r="W2845" s="329">
        <f t="shared" si="1334"/>
        <v>0</v>
      </c>
      <c r="X2845" s="329">
        <f t="shared" si="1334"/>
        <v>-5052.5246675000008</v>
      </c>
      <c r="Y2845" s="329">
        <f t="shared" si="1334"/>
        <v>0</v>
      </c>
      <c r="Z2845" s="329">
        <f t="shared" si="1334"/>
        <v>-86.69559000000001</v>
      </c>
      <c r="AA2845" s="329">
        <f t="shared" si="1334"/>
        <v>9080.9302899999984</v>
      </c>
      <c r="AB2845" s="925"/>
      <c r="AC2845" s="326"/>
      <c r="AD2845" s="1069"/>
      <c r="AE2845" s="1084"/>
      <c r="AG2845" s="3278"/>
    </row>
    <row r="2846" spans="1:33" ht="30" x14ac:dyDescent="0.25">
      <c r="A2846" s="140">
        <v>1</v>
      </c>
      <c r="B2846" s="471" t="s">
        <v>267</v>
      </c>
      <c r="C2846" s="433"/>
      <c r="D2846" s="4"/>
      <c r="E2846" s="565">
        <f>E2847+E2848+E2850+E2856+E2857</f>
        <v>11305</v>
      </c>
      <c r="F2846" s="565">
        <f t="shared" ref="F2846:G2846" si="1336">F2847+F2848+F2850+F2856+F2857</f>
        <v>2826.25</v>
      </c>
      <c r="G2846" s="565">
        <f t="shared" si="1336"/>
        <v>1423</v>
      </c>
      <c r="H2846" s="190">
        <f>G2846/F2846*100</f>
        <v>50.349402919062356</v>
      </c>
      <c r="I2846" s="1491"/>
      <c r="J2846" s="1491"/>
      <c r="K2846" s="125"/>
      <c r="L2846" s="125"/>
      <c r="M2846" s="125"/>
      <c r="N2846" s="125"/>
      <c r="O2846" s="125"/>
      <c r="P2846" s="125"/>
      <c r="Q2846" s="329">
        <f>Q2847+Q2848+Q2850+Q2856+Q2857</f>
        <v>40258.162190000003</v>
      </c>
      <c r="R2846" s="329">
        <f>R2847+R2848+R2850+R2856+R2857</f>
        <v>40258.162190000003</v>
      </c>
      <c r="S2846" s="329">
        <f>S2847+S2848+S2850+S2856+S2857</f>
        <v>40258.162190000003</v>
      </c>
      <c r="T2846" s="326">
        <f t="shared" ref="T2846:AA2846" si="1337">T2847+T2848+T2850+T2856+T2857</f>
        <v>10064.540547500001</v>
      </c>
      <c r="U2846" s="329">
        <f t="shared" si="1337"/>
        <v>6070.9513199999992</v>
      </c>
      <c r="V2846" s="773">
        <f t="shared" si="1337"/>
        <v>0</v>
      </c>
      <c r="W2846" s="329">
        <f t="shared" si="1337"/>
        <v>0</v>
      </c>
      <c r="X2846" s="329">
        <f t="shared" si="1337"/>
        <v>-3993.5892275000006</v>
      </c>
      <c r="Y2846" s="329">
        <f t="shared" si="1337"/>
        <v>0</v>
      </c>
      <c r="Z2846" s="329">
        <f t="shared" si="1337"/>
        <v>-84.977200000000011</v>
      </c>
      <c r="AA2846" s="329">
        <f t="shared" si="1337"/>
        <v>5985.9741199999989</v>
      </c>
      <c r="AB2846" s="925"/>
      <c r="AC2846" s="326"/>
      <c r="AD2846" s="1069"/>
      <c r="AE2846" s="1084"/>
      <c r="AG2846" s="3278"/>
    </row>
    <row r="2847" spans="1:33" ht="30" x14ac:dyDescent="0.25">
      <c r="A2847" s="140">
        <v>1</v>
      </c>
      <c r="B2847" s="310" t="s">
        <v>437</v>
      </c>
      <c r="C2847" s="433"/>
      <c r="D2847" s="4"/>
      <c r="E2847" s="566">
        <v>7456</v>
      </c>
      <c r="F2847" s="132">
        <f>E2847/12*$B$4</f>
        <v>1864</v>
      </c>
      <c r="G2847" s="186">
        <v>1362</v>
      </c>
      <c r="H2847" s="190">
        <f>G2847/F2847*100</f>
        <v>73.068669527897001</v>
      </c>
      <c r="I2847" s="1491"/>
      <c r="J2847" s="1491"/>
      <c r="K2847" s="125"/>
      <c r="L2847" s="125"/>
      <c r="M2847" s="125"/>
      <c r="N2847" s="125"/>
      <c r="O2847" s="125"/>
      <c r="P2847" s="125"/>
      <c r="Q2847" s="329">
        <v>31986.240000000002</v>
      </c>
      <c r="R2847" s="329">
        <v>31986.240000000002</v>
      </c>
      <c r="S2847" s="329">
        <v>31986.240000000002</v>
      </c>
      <c r="T2847" s="857">
        <f t="shared" ref="T2847:T2850" si="1338">Q2847/12*$B$4+(R2847-Q2847)/11*2+(S2847-R2847)/10*1</f>
        <v>7996.5599999999995</v>
      </c>
      <c r="U2847" s="329">
        <f>AA2847-Z2847-W2847</f>
        <v>5917.8110599999991</v>
      </c>
      <c r="V2847" s="773"/>
      <c r="W2847" s="329"/>
      <c r="X2847" s="329">
        <f>U2847-T2847</f>
        <v>-2078.7489400000004</v>
      </c>
      <c r="Y2847" s="329"/>
      <c r="Z2847" s="329">
        <v>-13.381690000000001</v>
      </c>
      <c r="AA2847" s="329">
        <v>5904.4293699999989</v>
      </c>
      <c r="AB2847" s="925"/>
      <c r="AC2847" s="326"/>
      <c r="AD2847" s="1069"/>
      <c r="AE2847" s="1084"/>
      <c r="AG2847" s="3278"/>
    </row>
    <row r="2848" spans="1:33" ht="30" x14ac:dyDescent="0.25">
      <c r="A2848" s="140">
        <v>1</v>
      </c>
      <c r="B2848" s="310" t="s">
        <v>671</v>
      </c>
      <c r="C2848" s="433"/>
      <c r="D2848" s="4"/>
      <c r="E2848" s="566">
        <v>1160</v>
      </c>
      <c r="F2848" s="186">
        <f>E2848/12*$B$4</f>
        <v>290</v>
      </c>
      <c r="G2848" s="186">
        <v>13</v>
      </c>
      <c r="H2848" s="190">
        <f t="shared" ref="H2848" si="1339">G2848/F2848*100</f>
        <v>4.4827586206896548</v>
      </c>
      <c r="I2848" s="1491"/>
      <c r="J2848" s="1491"/>
      <c r="K2848" s="125"/>
      <c r="L2848" s="125"/>
      <c r="M2848" s="125"/>
      <c r="N2848" s="125"/>
      <c r="O2848" s="125"/>
      <c r="P2848" s="125"/>
      <c r="Q2848" s="329">
        <v>2210.7049999999999</v>
      </c>
      <c r="R2848" s="329">
        <v>2210.7049999999999</v>
      </c>
      <c r="S2848" s="329">
        <v>2210.7049999999999</v>
      </c>
      <c r="T2848" s="857">
        <f t="shared" si="1338"/>
        <v>552.67624999999998</v>
      </c>
      <c r="U2848" s="329">
        <f>AA2848-Z2848-W2848</f>
        <v>35.466340000000002</v>
      </c>
      <c r="V2848" s="773"/>
      <c r="W2848" s="329"/>
      <c r="X2848" s="329">
        <f>U2848-T2848</f>
        <v>-517.20991000000004</v>
      </c>
      <c r="Y2848" s="329"/>
      <c r="Z2848" s="329">
        <v>-2.41431</v>
      </c>
      <c r="AA2848" s="329">
        <v>33.052030000000002</v>
      </c>
      <c r="AB2848" s="925"/>
      <c r="AC2848" s="326"/>
      <c r="AD2848" s="1069"/>
      <c r="AE2848" s="1084"/>
      <c r="AG2848" s="3278"/>
    </row>
    <row r="2849" spans="1:33" s="2240" customFormat="1" ht="30" x14ac:dyDescent="0.25">
      <c r="B2849" s="310" t="s">
        <v>672</v>
      </c>
      <c r="C2849" s="433"/>
      <c r="D2849" s="4"/>
      <c r="E2849" s="566"/>
      <c r="F2849" s="1026">
        <f>E2849</f>
        <v>0</v>
      </c>
      <c r="G2849" s="186"/>
      <c r="H2849" s="190"/>
      <c r="I2849" s="1491"/>
      <c r="J2849" s="1491"/>
      <c r="K2849" s="125"/>
      <c r="L2849" s="125"/>
      <c r="M2849" s="125"/>
      <c r="N2849" s="125"/>
      <c r="O2849" s="125"/>
      <c r="P2849" s="125"/>
      <c r="Q2849" s="329"/>
      <c r="R2849" s="329"/>
      <c r="S2849" s="329"/>
      <c r="T2849" s="326">
        <f t="shared" si="1338"/>
        <v>0</v>
      </c>
      <c r="U2849" s="329">
        <f>AA2849</f>
        <v>0</v>
      </c>
      <c r="V2849" s="773"/>
      <c r="W2849" s="329"/>
      <c r="X2849" s="329"/>
      <c r="Y2849" s="329"/>
      <c r="Z2849" s="329">
        <v>0</v>
      </c>
      <c r="AA2849" s="329">
        <v>0</v>
      </c>
      <c r="AB2849" s="925"/>
      <c r="AC2849" s="326"/>
      <c r="AD2849" s="1069"/>
      <c r="AE2849" s="1084"/>
      <c r="AG2849" s="3278"/>
    </row>
    <row r="2850" spans="1:33" s="2240" customFormat="1" ht="60" x14ac:dyDescent="0.25">
      <c r="B2850" s="310" t="s">
        <v>673</v>
      </c>
      <c r="C2850" s="433"/>
      <c r="D2850" s="4"/>
      <c r="E2850" s="566">
        <f>E2851+E2852</f>
        <v>2501</v>
      </c>
      <c r="F2850" s="1026">
        <f t="shared" ref="F2850:F2852" si="1340">E2850/12*$B$4</f>
        <v>625.25</v>
      </c>
      <c r="G2850" s="186">
        <v>48</v>
      </c>
      <c r="H2850" s="190">
        <f>G2850/F2850*100</f>
        <v>7.6769292283086763</v>
      </c>
      <c r="I2850" s="1491"/>
      <c r="J2850" s="1491"/>
      <c r="K2850" s="125"/>
      <c r="L2850" s="125"/>
      <c r="M2850" s="125"/>
      <c r="N2850" s="125"/>
      <c r="O2850" s="125"/>
      <c r="P2850" s="125"/>
      <c r="Q2850" s="329">
        <v>4426.5947900000001</v>
      </c>
      <c r="R2850" s="329">
        <v>4426.5947900000001</v>
      </c>
      <c r="S2850" s="329">
        <v>4426.5947900000001</v>
      </c>
      <c r="T2850" s="857">
        <f t="shared" si="1338"/>
        <v>1106.6486975</v>
      </c>
      <c r="U2850" s="329">
        <f>AA2850-Z2850-W2850</f>
        <v>117.67392</v>
      </c>
      <c r="V2850" s="773"/>
      <c r="W2850" s="329"/>
      <c r="X2850" s="329">
        <f>U2850-T2850</f>
        <v>-988.97477750000007</v>
      </c>
      <c r="Y2850" s="329"/>
      <c r="Z2850" s="329">
        <v>0</v>
      </c>
      <c r="AA2850" s="329">
        <v>117.67392</v>
      </c>
      <c r="AB2850" s="925"/>
      <c r="AC2850" s="326"/>
      <c r="AD2850" s="1069"/>
      <c r="AE2850" s="1084"/>
      <c r="AG2850" s="3278"/>
    </row>
    <row r="2851" spans="1:33" s="2240" customFormat="1" x14ac:dyDescent="0.25">
      <c r="B2851" s="310" t="s">
        <v>674</v>
      </c>
      <c r="C2851" s="433"/>
      <c r="D2851" s="4"/>
      <c r="E2851" s="566">
        <v>1324</v>
      </c>
      <c r="F2851" s="1026">
        <f t="shared" si="1340"/>
        <v>331</v>
      </c>
      <c r="G2851" s="186">
        <v>0</v>
      </c>
      <c r="H2851" s="190">
        <f>G2851/F2851*100</f>
        <v>0</v>
      </c>
      <c r="I2851" s="1491"/>
      <c r="J2851" s="1491"/>
      <c r="K2851" s="125"/>
      <c r="L2851" s="125"/>
      <c r="M2851" s="125"/>
      <c r="N2851" s="125"/>
      <c r="O2851" s="125"/>
      <c r="P2851" s="125"/>
      <c r="Q2851" s="329"/>
      <c r="R2851" s="329"/>
      <c r="S2851" s="329"/>
      <c r="T2851" s="326"/>
      <c r="U2851" s="329"/>
      <c r="V2851" s="773"/>
      <c r="W2851" s="329"/>
      <c r="X2851" s="329"/>
      <c r="Y2851" s="329"/>
      <c r="Z2851" s="329">
        <v>0</v>
      </c>
      <c r="AA2851" s="329">
        <v>0</v>
      </c>
      <c r="AB2851" s="925"/>
      <c r="AC2851" s="326"/>
      <c r="AD2851" s="1069"/>
      <c r="AE2851" s="1084"/>
      <c r="AG2851" s="3278"/>
    </row>
    <row r="2852" spans="1:33" s="2240" customFormat="1" x14ac:dyDescent="0.25">
      <c r="B2852" s="310" t="s">
        <v>675</v>
      </c>
      <c r="C2852" s="433"/>
      <c r="D2852" s="4"/>
      <c r="E2852" s="566">
        <v>1177</v>
      </c>
      <c r="F2852" s="1026">
        <f t="shared" si="1340"/>
        <v>294.25</v>
      </c>
      <c r="G2852" s="186">
        <v>48</v>
      </c>
      <c r="H2852" s="190">
        <f>G2852/F2852*100</f>
        <v>16.312659303313509</v>
      </c>
      <c r="I2852" s="1491"/>
      <c r="J2852" s="1491"/>
      <c r="K2852" s="125"/>
      <c r="L2852" s="125"/>
      <c r="M2852" s="125"/>
      <c r="N2852" s="125"/>
      <c r="O2852" s="125"/>
      <c r="P2852" s="125"/>
      <c r="Q2852" s="329"/>
      <c r="R2852" s="329"/>
      <c r="S2852" s="329"/>
      <c r="T2852" s="326"/>
      <c r="U2852" s="329"/>
      <c r="V2852" s="773"/>
      <c r="W2852" s="329"/>
      <c r="X2852" s="329"/>
      <c r="Y2852" s="329"/>
      <c r="Z2852" s="329">
        <v>0</v>
      </c>
      <c r="AA2852" s="329">
        <v>117.67392</v>
      </c>
      <c r="AB2852" s="925"/>
      <c r="AC2852" s="326"/>
      <c r="AD2852" s="1069"/>
      <c r="AE2852" s="1084"/>
      <c r="AG2852" s="3278"/>
    </row>
    <row r="2853" spans="1:33" s="2240" customFormat="1" ht="60" x14ac:dyDescent="0.25">
      <c r="B2853" s="310" t="s">
        <v>676</v>
      </c>
      <c r="C2853" s="433"/>
      <c r="D2853" s="4"/>
      <c r="E2853" s="2991"/>
      <c r="F2853" s="1026"/>
      <c r="G2853" s="186"/>
      <c r="H2853" s="190"/>
      <c r="I2853" s="1491"/>
      <c r="J2853" s="1491"/>
      <c r="K2853" s="125"/>
      <c r="L2853" s="125"/>
      <c r="M2853" s="125"/>
      <c r="N2853" s="125"/>
      <c r="O2853" s="125"/>
      <c r="P2853" s="125"/>
      <c r="Q2853" s="329"/>
      <c r="R2853" s="329"/>
      <c r="S2853" s="329"/>
      <c r="T2853" s="326"/>
      <c r="U2853" s="329"/>
      <c r="V2853" s="773"/>
      <c r="W2853" s="329"/>
      <c r="X2853" s="329"/>
      <c r="Y2853" s="329"/>
      <c r="Z2853" s="329">
        <v>0</v>
      </c>
      <c r="AA2853" s="329">
        <v>0</v>
      </c>
      <c r="AB2853" s="925"/>
      <c r="AC2853" s="326"/>
      <c r="AD2853" s="1069"/>
      <c r="AE2853" s="1084"/>
      <c r="AG2853" s="3278"/>
    </row>
    <row r="2854" spans="1:33" s="2240" customFormat="1" x14ac:dyDescent="0.25">
      <c r="B2854" s="310" t="s">
        <v>677</v>
      </c>
      <c r="C2854" s="433"/>
      <c r="D2854" s="4"/>
      <c r="E2854" s="2991"/>
      <c r="F2854" s="1026"/>
      <c r="G2854" s="186"/>
      <c r="H2854" s="190"/>
      <c r="I2854" s="1491"/>
      <c r="J2854" s="1491"/>
      <c r="K2854" s="125"/>
      <c r="L2854" s="125"/>
      <c r="M2854" s="125"/>
      <c r="N2854" s="125"/>
      <c r="O2854" s="125"/>
      <c r="P2854" s="125"/>
      <c r="Q2854" s="329"/>
      <c r="R2854" s="329"/>
      <c r="S2854" s="329"/>
      <c r="T2854" s="326"/>
      <c r="U2854" s="329"/>
      <c r="V2854" s="773"/>
      <c r="W2854" s="329"/>
      <c r="X2854" s="329"/>
      <c r="Y2854" s="329"/>
      <c r="Z2854" s="329">
        <v>0</v>
      </c>
      <c r="AA2854" s="329">
        <v>0</v>
      </c>
      <c r="AB2854" s="925"/>
      <c r="AC2854" s="326"/>
      <c r="AD2854" s="1069"/>
      <c r="AE2854" s="1084"/>
      <c r="AG2854" s="3278"/>
    </row>
    <row r="2855" spans="1:33" x14ac:dyDescent="0.25">
      <c r="A2855" s="140">
        <v>1</v>
      </c>
      <c r="B2855" s="310" t="s">
        <v>678</v>
      </c>
      <c r="C2855" s="433"/>
      <c r="D2855" s="4"/>
      <c r="E2855" s="2991"/>
      <c r="F2855" s="132">
        <f>E2855/12*$B$4</f>
        <v>0</v>
      </c>
      <c r="G2855" s="186"/>
      <c r="H2855" s="190"/>
      <c r="I2855" s="1491"/>
      <c r="J2855" s="1491"/>
      <c r="K2855" s="125"/>
      <c r="L2855" s="125"/>
      <c r="M2855" s="125"/>
      <c r="N2855" s="125"/>
      <c r="O2855" s="125"/>
      <c r="P2855" s="125"/>
      <c r="Q2855" s="329"/>
      <c r="R2855" s="329"/>
      <c r="S2855" s="329"/>
      <c r="T2855" s="326"/>
      <c r="U2855" s="329"/>
      <c r="V2855" s="773"/>
      <c r="W2855" s="329"/>
      <c r="X2855" s="329"/>
      <c r="Y2855" s="329"/>
      <c r="Z2855" s="329">
        <v>0</v>
      </c>
      <c r="AA2855" s="329">
        <v>0</v>
      </c>
      <c r="AB2855" s="925"/>
      <c r="AC2855" s="326"/>
      <c r="AD2855" s="1069"/>
      <c r="AE2855" s="1084"/>
      <c r="AG2855" s="3278"/>
    </row>
    <row r="2856" spans="1:33" ht="45" x14ac:dyDescent="0.25">
      <c r="A2856" s="140">
        <v>1</v>
      </c>
      <c r="B2856" s="310" t="s">
        <v>685</v>
      </c>
      <c r="C2856" s="433"/>
      <c r="D2856" s="4"/>
      <c r="E2856" s="565"/>
      <c r="F2856" s="126"/>
      <c r="G2856" s="186">
        <v>0</v>
      </c>
      <c r="H2856" s="190"/>
      <c r="I2856" s="1491"/>
      <c r="J2856" s="1491"/>
      <c r="K2856" s="125"/>
      <c r="L2856" s="125"/>
      <c r="M2856" s="125"/>
      <c r="N2856" s="125"/>
      <c r="O2856" s="125"/>
      <c r="P2856" s="125"/>
      <c r="Q2856" s="329"/>
      <c r="R2856" s="329"/>
      <c r="S2856" s="329"/>
      <c r="T2856" s="326"/>
      <c r="U2856" s="329">
        <f>AA2856-Z2856-W2856</f>
        <v>0</v>
      </c>
      <c r="V2856" s="773"/>
      <c r="W2856" s="329"/>
      <c r="X2856" s="329">
        <f>U2856-T2856</f>
        <v>0</v>
      </c>
      <c r="Y2856" s="329"/>
      <c r="Z2856" s="329">
        <v>-36.94905</v>
      </c>
      <c r="AA2856" s="329">
        <v>-36.94905</v>
      </c>
      <c r="AB2856" s="925"/>
      <c r="AC2856" s="326"/>
      <c r="AD2856" s="1069"/>
      <c r="AE2856" s="1084"/>
      <c r="AG2856" s="3278"/>
    </row>
    <row r="2857" spans="1:33" ht="30" x14ac:dyDescent="0.25">
      <c r="A2857" s="140">
        <v>1</v>
      </c>
      <c r="B2857" s="310" t="s">
        <v>686</v>
      </c>
      <c r="C2857" s="433"/>
      <c r="D2857" s="4"/>
      <c r="E2857" s="566">
        <v>188</v>
      </c>
      <c r="F2857" s="132">
        <f>E2857/12*$B$4</f>
        <v>47</v>
      </c>
      <c r="G2857" s="186">
        <v>0</v>
      </c>
      <c r="H2857" s="190">
        <f t="shared" ref="H2857:H2862" si="1341">G2857/F2857*100</f>
        <v>0</v>
      </c>
      <c r="I2857" s="1491"/>
      <c r="J2857" s="1491"/>
      <c r="K2857" s="125"/>
      <c r="L2857" s="125"/>
      <c r="M2857" s="125"/>
      <c r="N2857" s="125"/>
      <c r="O2857" s="125"/>
      <c r="P2857" s="125"/>
      <c r="Q2857" s="329">
        <v>1634.6224</v>
      </c>
      <c r="R2857" s="329">
        <v>1634.6224</v>
      </c>
      <c r="S2857" s="329">
        <v>1634.6224</v>
      </c>
      <c r="T2857" s="857">
        <f>Q2857/12*$B$4+(R2857-Q2857)/11*2+(S2857-R2857)/10*1</f>
        <v>408.65560000000005</v>
      </c>
      <c r="U2857" s="329">
        <f>AA2857-Z2857-W2857</f>
        <v>0</v>
      </c>
      <c r="V2857" s="773"/>
      <c r="W2857" s="329"/>
      <c r="X2857" s="329">
        <f>U2857-T2857</f>
        <v>-408.65560000000005</v>
      </c>
      <c r="Y2857" s="329"/>
      <c r="Z2857" s="329">
        <v>-32.232150000000004</v>
      </c>
      <c r="AA2857" s="329">
        <v>-32.232150000000004</v>
      </c>
      <c r="AB2857" s="925"/>
      <c r="AC2857" s="326"/>
      <c r="AD2857" s="1069"/>
      <c r="AE2857" s="1084"/>
      <c r="AG2857" s="3278"/>
    </row>
    <row r="2858" spans="1:33" ht="45" x14ac:dyDescent="0.25">
      <c r="A2858" s="140">
        <v>1</v>
      </c>
      <c r="B2858" s="471" t="s">
        <v>268</v>
      </c>
      <c r="C2858" s="433"/>
      <c r="D2858" s="4"/>
      <c r="E2858" s="544">
        <f>SUM(E2859:E2861)</f>
        <v>5266</v>
      </c>
      <c r="F2858" s="2978">
        <f>SUM(F2859:F2861)</f>
        <v>1316.5</v>
      </c>
      <c r="G2858" s="544">
        <f>SUM(G2859:G2861)</f>
        <v>1639</v>
      </c>
      <c r="H2858" s="190">
        <f t="shared" si="1341"/>
        <v>124.49677174325863</v>
      </c>
      <c r="I2858" s="1491"/>
      <c r="J2858" s="1491"/>
      <c r="K2858" s="125"/>
      <c r="L2858" s="125"/>
      <c r="M2858" s="125"/>
      <c r="N2858" s="125"/>
      <c r="O2858" s="125"/>
      <c r="P2858" s="125"/>
      <c r="Q2858" s="329">
        <f t="shared" ref="Q2858:AA2858" si="1342">SUM(Q2859:Q2861)</f>
        <v>16622.439999999999</v>
      </c>
      <c r="R2858" s="329">
        <f t="shared" ref="R2858:S2858" si="1343">SUM(R2859:R2861)</f>
        <v>16622.439999999999</v>
      </c>
      <c r="S2858" s="329">
        <f t="shared" si="1343"/>
        <v>16622.439999999999</v>
      </c>
      <c r="T2858" s="326">
        <f t="shared" si="1342"/>
        <v>4155.6099999999997</v>
      </c>
      <c r="U2858" s="329">
        <f t="shared" si="1342"/>
        <v>3096.6745599999999</v>
      </c>
      <c r="V2858" s="773">
        <f t="shared" si="1342"/>
        <v>0</v>
      </c>
      <c r="W2858" s="329">
        <f t="shared" si="1342"/>
        <v>0</v>
      </c>
      <c r="X2858" s="329">
        <f t="shared" si="1342"/>
        <v>-1058.9354400000002</v>
      </c>
      <c r="Y2858" s="329">
        <f t="shared" si="1342"/>
        <v>0</v>
      </c>
      <c r="Z2858" s="329">
        <f t="shared" si="1342"/>
        <v>-1.7183900000000001</v>
      </c>
      <c r="AA2858" s="329">
        <f t="shared" si="1342"/>
        <v>3094.9561699999999</v>
      </c>
      <c r="AB2858" s="925"/>
      <c r="AC2858" s="326"/>
      <c r="AD2858" s="1069"/>
      <c r="AE2858" s="1084"/>
      <c r="AG2858" s="3278"/>
    </row>
    <row r="2859" spans="1:33" ht="30" x14ac:dyDescent="0.25">
      <c r="A2859" s="140">
        <v>1</v>
      </c>
      <c r="B2859" s="310" t="s">
        <v>679</v>
      </c>
      <c r="C2859" s="433"/>
      <c r="D2859" s="4"/>
      <c r="E2859" s="567">
        <v>1500</v>
      </c>
      <c r="F2859" s="132">
        <f>E2859/12*$B$4</f>
        <v>375</v>
      </c>
      <c r="G2859" s="186">
        <v>163</v>
      </c>
      <c r="H2859" s="190">
        <f t="shared" si="1341"/>
        <v>43.466666666666661</v>
      </c>
      <c r="I2859" s="1491"/>
      <c r="J2859" s="1491"/>
      <c r="K2859" s="125"/>
      <c r="L2859" s="125"/>
      <c r="M2859" s="125"/>
      <c r="N2859" s="125"/>
      <c r="O2859" s="125"/>
      <c r="P2859" s="125"/>
      <c r="Q2859" s="329">
        <v>2700</v>
      </c>
      <c r="R2859" s="329">
        <v>2700</v>
      </c>
      <c r="S2859" s="329">
        <v>2700</v>
      </c>
      <c r="T2859" s="857">
        <f t="shared" ref="T2859:T2862" si="1344">Q2859/12*$B$4+(R2859-Q2859)/11*2+(S2859-R2859)/10*1</f>
        <v>675</v>
      </c>
      <c r="U2859" s="329">
        <f>AA2859-Z2859-W2859</f>
        <v>307.85187999999999</v>
      </c>
      <c r="V2859" s="773"/>
      <c r="W2859" s="329"/>
      <c r="X2859" s="329">
        <f>U2859-T2859</f>
        <v>-367.14812000000001</v>
      </c>
      <c r="Y2859" s="329"/>
      <c r="Z2859" s="329">
        <v>-1.7183900000000001</v>
      </c>
      <c r="AA2859" s="329">
        <v>306.13348999999999</v>
      </c>
      <c r="AB2859" s="925"/>
      <c r="AC2859" s="326"/>
      <c r="AD2859" s="1069"/>
      <c r="AE2859" s="1084"/>
      <c r="AG2859" s="3278"/>
    </row>
    <row r="2860" spans="1:33" ht="60" x14ac:dyDescent="0.25">
      <c r="A2860" s="140">
        <v>1</v>
      </c>
      <c r="B2860" s="310" t="s">
        <v>680</v>
      </c>
      <c r="C2860" s="433"/>
      <c r="D2860" s="4"/>
      <c r="E2860" s="567">
        <v>3500</v>
      </c>
      <c r="F2860" s="132">
        <f>E2860/12*$B$4</f>
        <v>875</v>
      </c>
      <c r="G2860" s="186">
        <v>1447</v>
      </c>
      <c r="H2860" s="190">
        <f t="shared" si="1341"/>
        <v>165.37142857142857</v>
      </c>
      <c r="I2860" s="1491"/>
      <c r="J2860" s="1491"/>
      <c r="K2860" s="125"/>
      <c r="L2860" s="125"/>
      <c r="M2860" s="125"/>
      <c r="N2860" s="125"/>
      <c r="O2860" s="125"/>
      <c r="P2860" s="125"/>
      <c r="Q2860" s="329">
        <v>13300</v>
      </c>
      <c r="R2860" s="329">
        <v>13300</v>
      </c>
      <c r="S2860" s="329">
        <v>13300</v>
      </c>
      <c r="T2860" s="857">
        <f t="shared" si="1344"/>
        <v>3325</v>
      </c>
      <c r="U2860" s="329">
        <f t="shared" ref="U2860:U2862" si="1345">AA2860-Z2860-W2860</f>
        <v>2750.1877199999999</v>
      </c>
      <c r="V2860" s="773"/>
      <c r="W2860" s="329"/>
      <c r="X2860" s="329">
        <f>U2860-T2860</f>
        <v>-574.8122800000001</v>
      </c>
      <c r="Y2860" s="329"/>
      <c r="Z2860" s="329">
        <v>0</v>
      </c>
      <c r="AA2860" s="329">
        <v>2750.1877199999999</v>
      </c>
      <c r="AB2860" s="925"/>
      <c r="AC2860" s="326"/>
      <c r="AD2860" s="1069"/>
      <c r="AE2860" s="1084"/>
      <c r="AG2860" s="3278"/>
    </row>
    <row r="2861" spans="1:33" ht="45" x14ac:dyDescent="0.25">
      <c r="A2861" s="140">
        <v>1</v>
      </c>
      <c r="B2861" s="310" t="s">
        <v>681</v>
      </c>
      <c r="C2861" s="433"/>
      <c r="D2861" s="4"/>
      <c r="E2861" s="567">
        <v>266</v>
      </c>
      <c r="F2861" s="132">
        <f>E2861/12*$B$4</f>
        <v>66.5</v>
      </c>
      <c r="G2861" s="186">
        <v>29</v>
      </c>
      <c r="H2861" s="190">
        <f t="shared" si="1341"/>
        <v>43.609022556390975</v>
      </c>
      <c r="I2861" s="1491"/>
      <c r="J2861" s="1491"/>
      <c r="K2861" s="125"/>
      <c r="L2861" s="125"/>
      <c r="M2861" s="125"/>
      <c r="N2861" s="125"/>
      <c r="O2861" s="125"/>
      <c r="P2861" s="125"/>
      <c r="Q2861" s="329">
        <v>622.44000000000005</v>
      </c>
      <c r="R2861" s="329">
        <v>622.44000000000005</v>
      </c>
      <c r="S2861" s="329">
        <v>622.44000000000005</v>
      </c>
      <c r="T2861" s="857">
        <f t="shared" si="1344"/>
        <v>155.61000000000001</v>
      </c>
      <c r="U2861" s="329">
        <f t="shared" si="1345"/>
        <v>38.634960000000007</v>
      </c>
      <c r="V2861" s="773"/>
      <c r="W2861" s="329"/>
      <c r="X2861" s="329">
        <f>U2861-T2861</f>
        <v>-116.97504000000001</v>
      </c>
      <c r="Y2861" s="329"/>
      <c r="Z2861" s="329">
        <v>0</v>
      </c>
      <c r="AA2861" s="329">
        <v>38.634960000000007</v>
      </c>
      <c r="AB2861" s="925"/>
      <c r="AC2861" s="326"/>
      <c r="AD2861" s="1069"/>
      <c r="AE2861" s="1084"/>
      <c r="AG2861" s="3278"/>
    </row>
    <row r="2862" spans="1:33" ht="29.25" x14ac:dyDescent="0.25">
      <c r="A2862" s="140">
        <v>1</v>
      </c>
      <c r="B2862" s="2235" t="s">
        <v>303</v>
      </c>
      <c r="C2862" s="433"/>
      <c r="D2862" s="4"/>
      <c r="E2862" s="1027">
        <f>E2864+E2868+E2867+E2869*5</f>
        <v>5200</v>
      </c>
      <c r="F2862" s="1027">
        <f t="shared" ref="F2862:G2862" si="1346">F2864+F2868+F2867+F2869*5</f>
        <v>1301.25</v>
      </c>
      <c r="G2862" s="1027">
        <f t="shared" si="1346"/>
        <v>40.442500000000003</v>
      </c>
      <c r="H2862" s="190">
        <f t="shared" si="1341"/>
        <v>3.1079731027857829</v>
      </c>
      <c r="I2862" s="1491"/>
      <c r="J2862" s="1491"/>
      <c r="K2862" s="125"/>
      <c r="L2862" s="125"/>
      <c r="M2862" s="125"/>
      <c r="N2862" s="125"/>
      <c r="O2862" s="125"/>
      <c r="P2862" s="125"/>
      <c r="Q2862" s="329">
        <v>8320.086000000003</v>
      </c>
      <c r="R2862" s="329">
        <v>8320.086000000003</v>
      </c>
      <c r="S2862" s="329">
        <v>8320.086000000003</v>
      </c>
      <c r="T2862" s="857">
        <f t="shared" si="1344"/>
        <v>2080.0215000000007</v>
      </c>
      <c r="U2862" s="329">
        <f t="shared" si="1345"/>
        <v>1736.6110899999999</v>
      </c>
      <c r="V2862" s="773"/>
      <c r="W2862" s="329"/>
      <c r="X2862" s="329">
        <f>U2862-T2862</f>
        <v>-343.41041000000087</v>
      </c>
      <c r="Y2862" s="329"/>
      <c r="Z2862" s="329">
        <v>0</v>
      </c>
      <c r="AA2862" s="329">
        <v>1736.6110899999999</v>
      </c>
      <c r="AB2862" s="925"/>
      <c r="AC2862" s="326"/>
      <c r="AD2862" s="1069"/>
      <c r="AE2862" s="1084"/>
      <c r="AG2862" s="3278"/>
    </row>
    <row r="2863" spans="1:33" x14ac:dyDescent="0.25">
      <c r="A2863" s="140">
        <v>1</v>
      </c>
      <c r="B2863" s="310" t="s">
        <v>296</v>
      </c>
      <c r="C2863" s="434"/>
      <c r="D2863" s="4"/>
      <c r="E2863" s="569"/>
      <c r="F2863" s="126"/>
      <c r="G2863" s="186"/>
      <c r="H2863" s="190"/>
      <c r="I2863" s="1491"/>
      <c r="J2863" s="1491"/>
      <c r="K2863" s="125"/>
      <c r="L2863" s="125"/>
      <c r="M2863" s="125"/>
      <c r="N2863" s="125"/>
      <c r="O2863" s="125"/>
      <c r="P2863" s="125"/>
      <c r="Q2863" s="329"/>
      <c r="R2863" s="329"/>
      <c r="S2863" s="329"/>
      <c r="T2863" s="326"/>
      <c r="U2863" s="329"/>
      <c r="V2863" s="773"/>
      <c r="W2863" s="329"/>
      <c r="X2863" s="329"/>
      <c r="Y2863" s="329"/>
      <c r="Z2863" s="329"/>
      <c r="AA2863" s="329"/>
      <c r="AB2863" s="925"/>
      <c r="AC2863" s="326"/>
      <c r="AD2863" s="1069"/>
      <c r="AE2863" s="1084"/>
      <c r="AG2863" s="3278"/>
    </row>
    <row r="2864" spans="1:33" ht="30" x14ac:dyDescent="0.25">
      <c r="A2864" s="140">
        <v>1</v>
      </c>
      <c r="B2864" s="471" t="s">
        <v>423</v>
      </c>
      <c r="C2864" s="452"/>
      <c r="D2864" s="4"/>
      <c r="E2864" s="569">
        <f>E2865+E2866/4</f>
        <v>225</v>
      </c>
      <c r="F2864" s="132">
        <f>E2864/12*$B$4</f>
        <v>56.25</v>
      </c>
      <c r="G2864" s="186">
        <f>G2865+G2866/4</f>
        <v>40.442500000000003</v>
      </c>
      <c r="H2864" s="190">
        <f>G2864/F2864*100</f>
        <v>71.897777777777776</v>
      </c>
      <c r="I2864" s="1491"/>
      <c r="J2864" s="1491"/>
      <c r="K2864" s="125"/>
      <c r="L2864" s="125"/>
      <c r="M2864" s="125"/>
      <c r="N2864" s="125"/>
      <c r="O2864" s="125"/>
      <c r="P2864" s="125"/>
      <c r="Q2864" s="329"/>
      <c r="R2864" s="329"/>
      <c r="S2864" s="329"/>
      <c r="T2864" s="326"/>
      <c r="U2864" s="329"/>
      <c r="V2864" s="773"/>
      <c r="W2864" s="329"/>
      <c r="X2864" s="329"/>
      <c r="Y2864" s="329"/>
      <c r="Z2864" s="329"/>
      <c r="AA2864" s="329"/>
      <c r="AB2864" s="925"/>
      <c r="AC2864" s="326"/>
      <c r="AD2864" s="1069"/>
      <c r="AE2864" s="1084"/>
      <c r="AG2864" s="3278"/>
    </row>
    <row r="2865" spans="1:37" s="154" customFormat="1" x14ac:dyDescent="0.25">
      <c r="A2865" s="140">
        <v>1</v>
      </c>
      <c r="B2865" s="310" t="s">
        <v>424</v>
      </c>
      <c r="C2865" s="433"/>
      <c r="D2865" s="4"/>
      <c r="E2865" s="546"/>
      <c r="F2865" s="126"/>
      <c r="G2865" s="186"/>
      <c r="H2865" s="190"/>
      <c r="I2865" s="1491"/>
      <c r="J2865" s="1491"/>
      <c r="K2865" s="125"/>
      <c r="L2865" s="125"/>
      <c r="M2865" s="125"/>
      <c r="N2865" s="125"/>
      <c r="O2865" s="125"/>
      <c r="P2865" s="125"/>
      <c r="Q2865" s="330"/>
      <c r="R2865" s="330"/>
      <c r="S2865" s="330"/>
      <c r="T2865" s="861"/>
      <c r="U2865" s="329"/>
      <c r="V2865" s="1116"/>
      <c r="W2865" s="329"/>
      <c r="X2865" s="329"/>
      <c r="Y2865" s="329"/>
      <c r="Z2865" s="329"/>
      <c r="AA2865" s="330"/>
      <c r="AB2865" s="925"/>
      <c r="AC2865" s="861"/>
      <c r="AD2865" s="1069"/>
      <c r="AE2865" s="1084"/>
      <c r="AG2865" s="3278"/>
      <c r="AK2865" s="2240"/>
    </row>
    <row r="2866" spans="1:37" ht="30" x14ac:dyDescent="0.25">
      <c r="A2866" s="140">
        <v>1</v>
      </c>
      <c r="B2866" s="310" t="s">
        <v>425</v>
      </c>
      <c r="C2866" s="149"/>
      <c r="D2866" s="523"/>
      <c r="E2866" s="567">
        <v>900</v>
      </c>
      <c r="F2866" s="132">
        <f>E2866/12*$B$4</f>
        <v>225</v>
      </c>
      <c r="G2866" s="186">
        <v>161.77000000000001</v>
      </c>
      <c r="H2866" s="190">
        <f>G2866/F2866*100</f>
        <v>71.897777777777776</v>
      </c>
      <c r="I2866" s="827"/>
      <c r="J2866" s="1491"/>
      <c r="K2866" s="125"/>
      <c r="L2866" s="125"/>
      <c r="M2866" s="125"/>
      <c r="N2866" s="125"/>
      <c r="O2866" s="125"/>
      <c r="P2866" s="125"/>
      <c r="Q2866" s="330"/>
      <c r="R2866" s="330"/>
      <c r="S2866" s="330"/>
      <c r="T2866" s="326">
        <f>Q2866/12*$B$4</f>
        <v>0</v>
      </c>
      <c r="U2866" s="331">
        <f>AA2866-Z2866</f>
        <v>0</v>
      </c>
      <c r="V2866" s="773"/>
      <c r="W2866" s="331"/>
      <c r="X2866" s="331">
        <f>U2866-T2866</f>
        <v>0</v>
      </c>
      <c r="Y2866" s="331"/>
      <c r="Z2866" s="331"/>
      <c r="AA2866" s="330"/>
      <c r="AB2866" s="929"/>
      <c r="AC2866" s="861"/>
      <c r="AD2866" s="1069"/>
      <c r="AE2866" s="1084"/>
      <c r="AG2866" s="3278"/>
    </row>
    <row r="2867" spans="1:37" ht="60" x14ac:dyDescent="0.25">
      <c r="A2867" s="140">
        <v>1</v>
      </c>
      <c r="B2867" s="310" t="s">
        <v>427</v>
      </c>
      <c r="C2867" s="433"/>
      <c r="D2867" s="4"/>
      <c r="E2867" s="1027"/>
      <c r="F2867" s="186"/>
      <c r="G2867" s="186"/>
      <c r="H2867" s="190"/>
      <c r="I2867" s="1491"/>
      <c r="J2867" s="1491"/>
      <c r="K2867" s="125"/>
      <c r="L2867" s="125"/>
      <c r="M2867" s="125"/>
      <c r="N2867" s="125"/>
      <c r="O2867" s="125"/>
      <c r="P2867" s="125"/>
      <c r="Q2867" s="329"/>
      <c r="R2867" s="329"/>
      <c r="S2867" s="329"/>
      <c r="T2867" s="326"/>
      <c r="U2867" s="329"/>
      <c r="V2867" s="773"/>
      <c r="W2867" s="329"/>
      <c r="X2867" s="329"/>
      <c r="Y2867" s="329"/>
      <c r="Z2867" s="329"/>
      <c r="AA2867" s="329"/>
      <c r="AB2867" s="925"/>
      <c r="AC2867" s="326"/>
      <c r="AD2867" s="1069"/>
      <c r="AE2867" s="1084"/>
      <c r="AG2867" s="3278"/>
    </row>
    <row r="2868" spans="1:37" ht="45" x14ac:dyDescent="0.25">
      <c r="A2868" s="140">
        <v>1</v>
      </c>
      <c r="B2868" s="309" t="s">
        <v>428</v>
      </c>
      <c r="C2868" s="433"/>
      <c r="D2868" s="4"/>
      <c r="E2868" s="174"/>
      <c r="F2868" s="126"/>
      <c r="G2868" s="186"/>
      <c r="H2868" s="190"/>
      <c r="I2868" s="1491"/>
      <c r="J2868" s="1491"/>
      <c r="K2868" s="125"/>
      <c r="L2868" s="125"/>
      <c r="M2868" s="125"/>
      <c r="N2868" s="125"/>
      <c r="O2868" s="125"/>
      <c r="P2868" s="125"/>
      <c r="Q2868" s="329"/>
      <c r="R2868" s="329"/>
      <c r="S2868" s="329"/>
      <c r="T2868" s="326"/>
      <c r="U2868" s="329"/>
      <c r="V2868" s="773"/>
      <c r="W2868" s="329"/>
      <c r="X2868" s="329"/>
      <c r="Y2868" s="329"/>
      <c r="Z2868" s="329"/>
      <c r="AA2868" s="329"/>
      <c r="AB2868" s="925"/>
      <c r="AC2868" s="326"/>
      <c r="AD2868" s="1069"/>
      <c r="AE2868" s="1084"/>
      <c r="AG2868" s="3278"/>
    </row>
    <row r="2869" spans="1:37" s="2240" customFormat="1" ht="57" x14ac:dyDescent="0.25">
      <c r="B2869" s="3219" t="s">
        <v>645</v>
      </c>
      <c r="C2869" s="433"/>
      <c r="D2869" s="4"/>
      <c r="E2869" s="570">
        <f>E2870</f>
        <v>995</v>
      </c>
      <c r="F2869" s="186">
        <f t="shared" ref="F2869" si="1347">F2870</f>
        <v>249</v>
      </c>
      <c r="G2869" s="186">
        <f t="shared" ref="G2869" si="1348">G2870</f>
        <v>0</v>
      </c>
      <c r="H2869" s="186">
        <f t="shared" ref="H2869" si="1349">H2870</f>
        <v>0</v>
      </c>
      <c r="I2869" s="1491"/>
      <c r="J2869" s="1491"/>
      <c r="K2869" s="125"/>
      <c r="L2869" s="125"/>
      <c r="M2869" s="125"/>
      <c r="N2869" s="125"/>
      <c r="O2869" s="125"/>
      <c r="P2869" s="125"/>
      <c r="Q2869" s="329"/>
      <c r="R2869" s="329">
        <f>R2870</f>
        <v>1992.587</v>
      </c>
      <c r="S2869" s="329">
        <f t="shared" ref="S2869:AA2869" si="1350">S2870</f>
        <v>1992.587</v>
      </c>
      <c r="T2869" s="326">
        <f t="shared" si="1350"/>
        <v>362.28854545454544</v>
      </c>
      <c r="U2869" s="329">
        <f t="shared" si="1350"/>
        <v>0</v>
      </c>
      <c r="V2869" s="773">
        <f t="shared" si="1350"/>
        <v>0</v>
      </c>
      <c r="W2869" s="329">
        <f t="shared" si="1350"/>
        <v>0</v>
      </c>
      <c r="X2869" s="329">
        <f t="shared" si="1350"/>
        <v>-362.28854545454544</v>
      </c>
      <c r="Y2869" s="329">
        <f t="shared" si="1350"/>
        <v>0</v>
      </c>
      <c r="Z2869" s="329">
        <f t="shared" si="1350"/>
        <v>0</v>
      </c>
      <c r="AA2869" s="329">
        <f t="shared" si="1350"/>
        <v>0</v>
      </c>
      <c r="AB2869" s="925"/>
      <c r="AC2869" s="326"/>
      <c r="AD2869" s="1069"/>
      <c r="AE2869" s="1084"/>
      <c r="AG2869" s="3278"/>
    </row>
    <row r="2870" spans="1:37" s="2240" customFormat="1" ht="30" x14ac:dyDescent="0.25">
      <c r="B2870" s="309" t="s">
        <v>666</v>
      </c>
      <c r="C2870" s="433"/>
      <c r="D2870" s="4"/>
      <c r="E2870" s="570">
        <v>995</v>
      </c>
      <c r="F2870" s="186">
        <f>ROUND(E2870/12*$B$4,0)</f>
        <v>249</v>
      </c>
      <c r="G2870" s="186"/>
      <c r="H2870" s="186">
        <f>G2870/F2870*100</f>
        <v>0</v>
      </c>
      <c r="I2870" s="1491"/>
      <c r="J2870" s="1491"/>
      <c r="K2870" s="125"/>
      <c r="L2870" s="125"/>
      <c r="M2870" s="125"/>
      <c r="N2870" s="125"/>
      <c r="O2870" s="125"/>
      <c r="P2870" s="125"/>
      <c r="Q2870" s="329"/>
      <c r="R2870" s="369">
        <v>1992.587</v>
      </c>
      <c r="S2870" s="369">
        <v>1992.587</v>
      </c>
      <c r="T2870" s="918">
        <f t="shared" ref="T2870" si="1351">Q2870/12*$B$4+(R2870-Q2870)/11*2+(S2870-R2870)/10*1</f>
        <v>362.28854545454544</v>
      </c>
      <c r="U2870" s="369">
        <f t="shared" ref="U2870" si="1352">AA2870-Z2870-W2870</f>
        <v>0</v>
      </c>
      <c r="V2870" s="1123"/>
      <c r="W2870" s="369"/>
      <c r="X2870" s="369">
        <f>U2870-T2870</f>
        <v>-362.28854545454544</v>
      </c>
      <c r="Y2870" s="369"/>
      <c r="Z2870" s="369"/>
      <c r="AA2870" s="369"/>
      <c r="AB2870" s="925"/>
      <c r="AC2870" s="326"/>
      <c r="AD2870" s="1069"/>
      <c r="AE2870" s="1084"/>
      <c r="AG2870" s="3278"/>
    </row>
    <row r="2871" spans="1:37" ht="29.25" x14ac:dyDescent="0.25">
      <c r="A2871" s="140">
        <v>1</v>
      </c>
      <c r="B2871" s="523" t="s">
        <v>304</v>
      </c>
      <c r="C2871" s="433"/>
      <c r="D2871" s="4"/>
      <c r="E2871" s="221">
        <f>E2872+E2873+E2875</f>
        <v>5103.489361702128</v>
      </c>
      <c r="F2871" s="186">
        <f t="shared" ref="F2871:G2871" si="1353">F2872+F2873+F2875</f>
        <v>1275.872340425532</v>
      </c>
      <c r="G2871" s="186">
        <f t="shared" si="1353"/>
        <v>1022.1659574468085</v>
      </c>
      <c r="H2871" s="190">
        <f>G2871/F2871*100</f>
        <v>80.115065203615373</v>
      </c>
      <c r="I2871" s="1491"/>
      <c r="J2871" s="1491"/>
      <c r="K2871" s="125"/>
      <c r="L2871" s="125"/>
      <c r="M2871" s="125"/>
      <c r="N2871" s="125"/>
      <c r="O2871" s="125"/>
      <c r="P2871" s="125"/>
      <c r="Q2871" s="329"/>
      <c r="R2871" s="329"/>
      <c r="S2871" s="329"/>
      <c r="T2871" s="326"/>
      <c r="U2871" s="329"/>
      <c r="V2871" s="773"/>
      <c r="W2871" s="329"/>
      <c r="X2871" s="329"/>
      <c r="Y2871" s="329"/>
      <c r="Z2871" s="329"/>
      <c r="AA2871" s="329"/>
      <c r="AB2871" s="925"/>
      <c r="AC2871" s="326"/>
      <c r="AD2871" s="1069"/>
      <c r="AE2871" s="1084"/>
      <c r="AG2871" s="3278"/>
    </row>
    <row r="2872" spans="1:37" x14ac:dyDescent="0.25">
      <c r="A2872" s="140">
        <v>1</v>
      </c>
      <c r="B2872" s="523" t="s">
        <v>312</v>
      </c>
      <c r="C2872" s="433"/>
      <c r="D2872" s="4"/>
      <c r="E2872" s="221"/>
      <c r="F2872" s="126"/>
      <c r="G2872" s="186"/>
      <c r="H2872" s="190"/>
      <c r="I2872" s="1491"/>
      <c r="J2872" s="1491"/>
      <c r="K2872" s="125"/>
      <c r="L2872" s="125"/>
      <c r="M2872" s="125"/>
      <c r="N2872" s="125"/>
      <c r="O2872" s="125"/>
      <c r="P2872" s="125"/>
      <c r="Q2872" s="329"/>
      <c r="R2872" s="329"/>
      <c r="S2872" s="329"/>
      <c r="T2872" s="326"/>
      <c r="U2872" s="329"/>
      <c r="V2872" s="773"/>
      <c r="W2872" s="329"/>
      <c r="X2872" s="329"/>
      <c r="Y2872" s="329"/>
      <c r="Z2872" s="329"/>
      <c r="AA2872" s="329"/>
      <c r="AB2872" s="925"/>
      <c r="AC2872" s="326"/>
      <c r="AD2872" s="1069"/>
      <c r="AE2872" s="1084"/>
      <c r="AG2872" s="3278"/>
    </row>
    <row r="2873" spans="1:37" x14ac:dyDescent="0.25">
      <c r="A2873" s="140">
        <v>1</v>
      </c>
      <c r="B2873" s="4" t="s">
        <v>313</v>
      </c>
      <c r="C2873" s="433"/>
      <c r="D2873" s="4"/>
      <c r="E2873" s="221">
        <f>E2874/9.4</f>
        <v>2866.4893617021276</v>
      </c>
      <c r="F2873" s="126">
        <f>F2874/9.4</f>
        <v>716.62234042553189</v>
      </c>
      <c r="G2873" s="186">
        <f>G2874/9.4</f>
        <v>601.16595744680853</v>
      </c>
      <c r="H2873" s="190">
        <f>G2873/F2873*100</f>
        <v>83.888810539988867</v>
      </c>
      <c r="I2873" s="1491"/>
      <c r="J2873" s="1491"/>
      <c r="K2873" s="125"/>
      <c r="L2873" s="125"/>
      <c r="M2873" s="125"/>
      <c r="N2873" s="125"/>
      <c r="O2873" s="125"/>
      <c r="P2873" s="125"/>
      <c r="Q2873" s="329"/>
      <c r="R2873" s="329"/>
      <c r="S2873" s="329"/>
      <c r="T2873" s="326"/>
      <c r="U2873" s="329"/>
      <c r="V2873" s="773"/>
      <c r="W2873" s="329"/>
      <c r="X2873" s="329"/>
      <c r="Y2873" s="329"/>
      <c r="Z2873" s="329"/>
      <c r="AA2873" s="329"/>
      <c r="AB2873" s="925"/>
      <c r="AC2873" s="326"/>
      <c r="AD2873" s="1069"/>
      <c r="AE2873" s="1084"/>
      <c r="AG2873" s="3278"/>
    </row>
    <row r="2874" spans="1:37" x14ac:dyDescent="0.25">
      <c r="A2874" s="140">
        <v>1</v>
      </c>
      <c r="B2874" s="537" t="s">
        <v>314</v>
      </c>
      <c r="C2874" s="433"/>
      <c r="D2874" s="4"/>
      <c r="E2874" s="221">
        <v>26945</v>
      </c>
      <c r="F2874" s="126">
        <f>E2874/12*$B$4</f>
        <v>6736.25</v>
      </c>
      <c r="G2874" s="186">
        <v>5650.96</v>
      </c>
      <c r="H2874" s="190">
        <f>G2874/F2874*100</f>
        <v>83.888810539988867</v>
      </c>
      <c r="I2874" s="1491"/>
      <c r="J2874" s="1491"/>
      <c r="K2874" s="125"/>
      <c r="L2874" s="125"/>
      <c r="M2874" s="125"/>
      <c r="N2874" s="125"/>
      <c r="O2874" s="125"/>
      <c r="P2874" s="125"/>
      <c r="Q2874" s="329"/>
      <c r="R2874" s="329"/>
      <c r="S2874" s="329"/>
      <c r="T2874" s="326"/>
      <c r="U2874" s="329"/>
      <c r="V2874" s="773"/>
      <c r="W2874" s="329"/>
      <c r="X2874" s="329"/>
      <c r="Y2874" s="329"/>
      <c r="Z2874" s="329"/>
      <c r="AA2874" s="329"/>
      <c r="AB2874" s="925"/>
      <c r="AC2874" s="326"/>
      <c r="AD2874" s="1069"/>
      <c r="AE2874" s="1084"/>
      <c r="AG2874" s="3278"/>
    </row>
    <row r="2875" spans="1:37" s="2240" customFormat="1" ht="29.25" x14ac:dyDescent="0.25">
      <c r="B2875" s="2235" t="s">
        <v>682</v>
      </c>
      <c r="C2875" s="433"/>
      <c r="D2875" s="4"/>
      <c r="E2875" s="221">
        <v>2237</v>
      </c>
      <c r="F2875" s="126">
        <f>E2875/12*$B$4</f>
        <v>559.25</v>
      </c>
      <c r="G2875" s="186">
        <v>421</v>
      </c>
      <c r="H2875" s="190">
        <f t="shared" ref="H2875" si="1354">G2875/F2875*100</f>
        <v>75.279392042914623</v>
      </c>
      <c r="I2875" s="1491"/>
      <c r="J2875" s="1491"/>
      <c r="K2875" s="125"/>
      <c r="L2875" s="125"/>
      <c r="M2875" s="125"/>
      <c r="N2875" s="125"/>
      <c r="O2875" s="125"/>
      <c r="P2875" s="125"/>
      <c r="Q2875" s="329">
        <v>3601.57</v>
      </c>
      <c r="R2875" s="329">
        <v>3601.57</v>
      </c>
      <c r="S2875" s="329">
        <v>3601.57</v>
      </c>
      <c r="T2875" s="857">
        <f t="shared" ref="T2875:T2876" si="1355">Q2875/12*$B$4+(R2875-Q2875)/11*2+(S2875-R2875)/10*1</f>
        <v>900.39249999999993</v>
      </c>
      <c r="U2875" s="329">
        <f t="shared" ref="U2875:U2876" si="1356">AA2875-Z2875-W2875</f>
        <v>387.18302000000006</v>
      </c>
      <c r="V2875" s="773"/>
      <c r="W2875" s="329"/>
      <c r="X2875" s="329">
        <f>U2875-T2875</f>
        <v>-513.20947999999987</v>
      </c>
      <c r="Y2875" s="329"/>
      <c r="Z2875" s="329">
        <v>-9.0622799999999994</v>
      </c>
      <c r="AA2875" s="329">
        <v>378.12074000000007</v>
      </c>
      <c r="AB2875" s="925"/>
      <c r="AC2875" s="326"/>
      <c r="AD2875" s="1069"/>
      <c r="AE2875" s="1084"/>
      <c r="AG2875" s="3278"/>
    </row>
    <row r="2876" spans="1:37" x14ac:dyDescent="0.25">
      <c r="A2876" s="140">
        <v>1</v>
      </c>
      <c r="B2876" s="511" t="s">
        <v>214</v>
      </c>
      <c r="C2876" s="433"/>
      <c r="D2876" s="4"/>
      <c r="E2876" s="245">
        <f>SUM(E2877:E2880)</f>
        <v>3100</v>
      </c>
      <c r="F2876" s="526">
        <f>SUM(F2877:F2880)</f>
        <v>776</v>
      </c>
      <c r="G2876" s="746">
        <f>SUM(G2877:G2880)</f>
        <v>647</v>
      </c>
      <c r="H2876" s="524">
        <f>G2876/F2876*100</f>
        <v>83.376288659793815</v>
      </c>
      <c r="I2876" s="1491"/>
      <c r="J2876" s="1491"/>
      <c r="K2876" s="125"/>
      <c r="L2876" s="125"/>
      <c r="M2876" s="125"/>
      <c r="N2876" s="125"/>
      <c r="O2876" s="125"/>
      <c r="P2876" s="125"/>
      <c r="Q2876" s="329">
        <v>4252.8310000000001</v>
      </c>
      <c r="R2876" s="329">
        <v>4252.8310000000001</v>
      </c>
      <c r="S2876" s="329">
        <v>4252.8310000000001</v>
      </c>
      <c r="T2876" s="857">
        <f t="shared" si="1355"/>
        <v>1063.20775</v>
      </c>
      <c r="U2876" s="329">
        <f t="shared" si="1356"/>
        <v>830.27839999999992</v>
      </c>
      <c r="V2876" s="773"/>
      <c r="W2876" s="329"/>
      <c r="X2876" s="329">
        <f>U2876-T2876</f>
        <v>-232.92935000000011</v>
      </c>
      <c r="Y2876" s="329"/>
      <c r="Z2876" s="329">
        <v>0</v>
      </c>
      <c r="AA2876" s="329">
        <v>830.27839999999992</v>
      </c>
      <c r="AB2876" s="925"/>
      <c r="AC2876" s="326"/>
      <c r="AD2876" s="1069"/>
      <c r="AE2876" s="1084"/>
      <c r="AG2876" s="3278"/>
    </row>
    <row r="2877" spans="1:37" x14ac:dyDescent="0.25">
      <c r="A2877" s="140">
        <v>1</v>
      </c>
      <c r="B2877" s="171" t="s">
        <v>64</v>
      </c>
      <c r="C2877" s="433"/>
      <c r="D2877" s="4"/>
      <c r="E2877" s="221">
        <v>650</v>
      </c>
      <c r="F2877" s="126">
        <f>ROUND(E2877/12*$B$4,0)</f>
        <v>163</v>
      </c>
      <c r="G2877" s="186">
        <v>184</v>
      </c>
      <c r="H2877" s="190">
        <f>G2877/F2877*100</f>
        <v>112.88343558282207</v>
      </c>
      <c r="I2877" s="1491"/>
      <c r="J2877" s="1491"/>
      <c r="K2877" s="125"/>
      <c r="L2877" s="125"/>
      <c r="M2877" s="125"/>
      <c r="N2877" s="125"/>
      <c r="O2877" s="125"/>
      <c r="P2877" s="125"/>
      <c r="Q2877" s="329"/>
      <c r="R2877" s="329"/>
      <c r="S2877" s="329"/>
      <c r="T2877" s="326"/>
      <c r="U2877" s="329"/>
      <c r="V2877" s="773"/>
      <c r="W2877" s="329"/>
      <c r="X2877" s="329"/>
      <c r="Y2877" s="329"/>
      <c r="Z2877" s="329"/>
      <c r="AA2877" s="329"/>
      <c r="AB2877" s="925"/>
      <c r="AC2877" s="326"/>
      <c r="AD2877" s="1069"/>
      <c r="AE2877" s="1084"/>
      <c r="AG2877" s="3278"/>
    </row>
    <row r="2878" spans="1:37" s="2240" customFormat="1" ht="30" x14ac:dyDescent="0.25">
      <c r="A2878" s="2240">
        <v>1</v>
      </c>
      <c r="B2878" s="171" t="s">
        <v>270</v>
      </c>
      <c r="C2878" s="433"/>
      <c r="D2878" s="4"/>
      <c r="E2878" s="221">
        <v>400</v>
      </c>
      <c r="F2878" s="126">
        <f>ROUND(E2878/12*$B$4,0)</f>
        <v>100</v>
      </c>
      <c r="G2878" s="186">
        <v>76</v>
      </c>
      <c r="H2878" s="190">
        <f>G2878/F2878*100</f>
        <v>76</v>
      </c>
      <c r="I2878" s="1491"/>
      <c r="J2878" s="1491"/>
      <c r="K2878" s="125"/>
      <c r="L2878" s="125"/>
      <c r="M2878" s="125"/>
      <c r="N2878" s="125"/>
      <c r="O2878" s="125"/>
      <c r="P2878" s="125"/>
      <c r="Q2878" s="329"/>
      <c r="R2878" s="329"/>
      <c r="S2878" s="329"/>
      <c r="T2878" s="857"/>
      <c r="U2878" s="329"/>
      <c r="V2878" s="773"/>
      <c r="W2878" s="329"/>
      <c r="X2878" s="329"/>
      <c r="Y2878" s="329"/>
      <c r="Z2878" s="329"/>
      <c r="AA2878" s="329"/>
      <c r="AB2878" s="941"/>
      <c r="AC2878" s="326"/>
      <c r="AD2878" s="1069"/>
      <c r="AE2878" s="1084"/>
      <c r="AG2878" s="3278"/>
    </row>
    <row r="2879" spans="1:37" s="2240" customFormat="1" ht="30" x14ac:dyDescent="0.25">
      <c r="B2879" s="171" t="s">
        <v>255</v>
      </c>
      <c r="C2879" s="433"/>
      <c r="D2879" s="4"/>
      <c r="E2879" s="238">
        <v>1700</v>
      </c>
      <c r="F2879" s="129">
        <f>ROUND(E2879/12*$B$4,0)</f>
        <v>425</v>
      </c>
      <c r="G2879" s="2232">
        <v>294</v>
      </c>
      <c r="H2879" s="190">
        <f t="shared" ref="H2879" si="1357">G2879/F2879*100</f>
        <v>69.17647058823529</v>
      </c>
      <c r="I2879" s="1491"/>
      <c r="J2879" s="1491"/>
      <c r="K2879" s="125"/>
      <c r="L2879" s="125"/>
      <c r="M2879" s="125"/>
      <c r="N2879" s="125"/>
      <c r="O2879" s="125"/>
      <c r="P2879" s="125"/>
      <c r="Q2879" s="329"/>
      <c r="R2879" s="329"/>
      <c r="S2879" s="329"/>
      <c r="T2879" s="857"/>
      <c r="U2879" s="329"/>
      <c r="V2879" s="773"/>
      <c r="W2879" s="329"/>
      <c r="X2879" s="329"/>
      <c r="Y2879" s="329"/>
      <c r="Z2879" s="329"/>
      <c r="AA2879" s="329"/>
      <c r="AB2879" s="941"/>
      <c r="AC2879" s="326"/>
      <c r="AD2879" s="1069"/>
      <c r="AE2879" s="1084"/>
      <c r="AG2879" s="3278"/>
    </row>
    <row r="2880" spans="1:37" s="2240" customFormat="1" ht="30" x14ac:dyDescent="0.25">
      <c r="A2880" s="2240">
        <v>1</v>
      </c>
      <c r="B2880" s="171" t="s">
        <v>70</v>
      </c>
      <c r="C2880" s="433"/>
      <c r="D2880" s="4"/>
      <c r="E2880" s="238">
        <v>350</v>
      </c>
      <c r="F2880" s="129">
        <f>ROUND(E2880/12*$B$4,0)</f>
        <v>88</v>
      </c>
      <c r="G2880" s="2232">
        <v>93</v>
      </c>
      <c r="H2880" s="190">
        <f t="shared" ref="H2880:H2886" si="1358">G2880/F2880*100</f>
        <v>105.68181818181819</v>
      </c>
      <c r="I2880" s="1491"/>
      <c r="J2880" s="1491"/>
      <c r="K2880" s="125"/>
      <c r="L2880" s="125"/>
      <c r="M2880" s="125"/>
      <c r="N2880" s="125"/>
      <c r="O2880" s="125"/>
      <c r="P2880" s="125"/>
      <c r="Q2880" s="329"/>
      <c r="R2880" s="329"/>
      <c r="S2880" s="329"/>
      <c r="T2880" s="326"/>
      <c r="U2880" s="329"/>
      <c r="V2880" s="773"/>
      <c r="W2880" s="329"/>
      <c r="X2880" s="329"/>
      <c r="Y2880" s="329"/>
      <c r="Z2880" s="329"/>
      <c r="AA2880" s="329"/>
      <c r="AB2880" s="925"/>
      <c r="AC2880" s="326"/>
      <c r="AD2880" s="1069"/>
      <c r="AE2880" s="1084"/>
      <c r="AG2880" s="3278"/>
    </row>
    <row r="2881" spans="1:37" s="2240" customFormat="1" ht="86.25" x14ac:dyDescent="0.25">
      <c r="A2881" s="2240">
        <v>1</v>
      </c>
      <c r="B2881" s="473" t="s">
        <v>464</v>
      </c>
      <c r="C2881" s="433"/>
      <c r="D2881" s="4"/>
      <c r="E2881" s="544">
        <f>E2840</f>
        <v>5206</v>
      </c>
      <c r="F2881" s="544">
        <f>F2840</f>
        <v>1301.5</v>
      </c>
      <c r="G2881" s="544">
        <f>G2840</f>
        <v>1231</v>
      </c>
      <c r="H2881" s="190">
        <f t="shared" si="1358"/>
        <v>94.583173261621212</v>
      </c>
      <c r="I2881" s="1491"/>
      <c r="J2881" s="1491"/>
      <c r="K2881" s="125"/>
      <c r="L2881" s="125"/>
      <c r="M2881" s="125"/>
      <c r="N2881" s="125"/>
      <c r="O2881" s="125"/>
      <c r="P2881" s="125"/>
      <c r="Q2881" s="329">
        <f t="shared" ref="Q2881:AA2881" si="1359">Q2840</f>
        <v>19379.870099999996</v>
      </c>
      <c r="R2881" s="329">
        <f t="shared" ref="R2881:S2881" si="1360">R2840</f>
        <v>19379.870099999996</v>
      </c>
      <c r="S2881" s="329">
        <f t="shared" si="1360"/>
        <v>19379.870099999996</v>
      </c>
      <c r="T2881" s="326">
        <f t="shared" si="1359"/>
        <v>4844.9675249999991</v>
      </c>
      <c r="U2881" s="329">
        <f t="shared" si="1359"/>
        <v>4525.1078600000001</v>
      </c>
      <c r="V2881" s="773">
        <f t="shared" si="1359"/>
        <v>0</v>
      </c>
      <c r="W2881" s="329">
        <f t="shared" si="1359"/>
        <v>0</v>
      </c>
      <c r="X2881" s="329">
        <f t="shared" si="1359"/>
        <v>-319.85966499999904</v>
      </c>
      <c r="Y2881" s="329">
        <f t="shared" si="1359"/>
        <v>0</v>
      </c>
      <c r="Z2881" s="329">
        <f t="shared" si="1359"/>
        <v>-14.282500000000001</v>
      </c>
      <c r="AA2881" s="329">
        <f t="shared" si="1359"/>
        <v>4510.8253599999998</v>
      </c>
      <c r="AB2881" s="925"/>
      <c r="AC2881" s="326"/>
      <c r="AD2881" s="1069"/>
      <c r="AE2881" s="1084"/>
      <c r="AG2881" s="3278"/>
    </row>
    <row r="2882" spans="1:37" x14ac:dyDescent="0.25">
      <c r="A2882" s="140">
        <v>1</v>
      </c>
      <c r="B2882" s="473" t="s">
        <v>256</v>
      </c>
      <c r="C2882" s="456"/>
      <c r="D2882" s="4"/>
      <c r="E2882" s="3106">
        <f>E2862+E2829</f>
        <v>31700</v>
      </c>
      <c r="F2882" s="3106">
        <f>F2862+F2829</f>
        <v>7926.25</v>
      </c>
      <c r="G2882" s="3106">
        <f>G2862+G2829</f>
        <v>5259.4425000000001</v>
      </c>
      <c r="H2882" s="524">
        <f t="shared" si="1358"/>
        <v>66.354739000157707</v>
      </c>
      <c r="I2882" s="1491"/>
      <c r="J2882" s="1491"/>
      <c r="K2882" s="125"/>
      <c r="L2882" s="125"/>
      <c r="M2882" s="125"/>
      <c r="N2882" s="125"/>
      <c r="O2882" s="125"/>
      <c r="P2882" s="125"/>
      <c r="Q2882" s="329"/>
      <c r="R2882" s="329"/>
      <c r="S2882" s="329"/>
      <c r="T2882" s="326"/>
      <c r="U2882" s="329"/>
      <c r="V2882" s="773"/>
      <c r="W2882" s="329"/>
      <c r="X2882" s="329"/>
      <c r="Y2882" s="329"/>
      <c r="Z2882" s="329"/>
      <c r="AA2882" s="329"/>
      <c r="AB2882" s="914"/>
      <c r="AC2882" s="326"/>
      <c r="AD2882" s="1069"/>
      <c r="AE2882" s="1084"/>
      <c r="AG2882" s="3278"/>
    </row>
    <row r="2883" spans="1:37" ht="29.25" x14ac:dyDescent="0.25">
      <c r="A2883" s="140">
        <v>1</v>
      </c>
      <c r="B2883" s="473" t="s">
        <v>269</v>
      </c>
      <c r="C2883" s="434"/>
      <c r="D2883" s="4"/>
      <c r="E2883" s="3106">
        <f>E2845</f>
        <v>16571</v>
      </c>
      <c r="F2883" s="3106">
        <f>F2845</f>
        <v>4142.75</v>
      </c>
      <c r="G2883" s="3106">
        <f>G2845</f>
        <v>3062</v>
      </c>
      <c r="H2883" s="524">
        <f t="shared" si="1358"/>
        <v>73.912256351457359</v>
      </c>
      <c r="I2883" s="1491"/>
      <c r="J2883" s="1491"/>
      <c r="K2883" s="125"/>
      <c r="L2883" s="125"/>
      <c r="M2883" s="125"/>
      <c r="N2883" s="125"/>
      <c r="O2883" s="125"/>
      <c r="P2883" s="125"/>
      <c r="Q2883" s="329"/>
      <c r="R2883" s="329"/>
      <c r="S2883" s="329"/>
      <c r="T2883" s="326"/>
      <c r="U2883" s="329"/>
      <c r="V2883" s="773"/>
      <c r="W2883" s="329"/>
      <c r="X2883" s="329"/>
      <c r="Y2883" s="329"/>
      <c r="Z2883" s="329"/>
      <c r="AA2883" s="329"/>
      <c r="AB2883" s="929"/>
      <c r="AC2883" s="326"/>
      <c r="AD2883" s="1069"/>
      <c r="AE2883" s="1084"/>
      <c r="AG2883" s="3278"/>
    </row>
    <row r="2884" spans="1:37" ht="29.25" x14ac:dyDescent="0.25">
      <c r="A2884" s="140">
        <v>1</v>
      </c>
      <c r="B2884" s="473" t="s">
        <v>257</v>
      </c>
      <c r="C2884" s="1032"/>
      <c r="D2884" s="1629"/>
      <c r="E2884" s="3106">
        <f>E2871+E2833</f>
        <v>23803.48936170213</v>
      </c>
      <c r="F2884" s="3106">
        <f>F2871+F2833</f>
        <v>5950.8723404255325</v>
      </c>
      <c r="G2884" s="3106">
        <f>G2871+G2833</f>
        <v>4601.1659574468085</v>
      </c>
      <c r="H2884" s="308">
        <f t="shared" si="1358"/>
        <v>77.319184385625562</v>
      </c>
      <c r="I2884" s="1513"/>
      <c r="J2884" s="1513"/>
      <c r="K2884" s="1514"/>
      <c r="L2884" s="1514"/>
      <c r="M2884" s="1514"/>
      <c r="N2884" s="1514"/>
      <c r="O2884" s="1514"/>
      <c r="P2884" s="1514"/>
      <c r="Q2884" s="330"/>
      <c r="R2884" s="330"/>
      <c r="S2884" s="330"/>
      <c r="T2884" s="861"/>
      <c r="U2884" s="330"/>
      <c r="V2884" s="1116"/>
      <c r="W2884" s="330"/>
      <c r="X2884" s="330"/>
      <c r="Y2884" s="330"/>
      <c r="Z2884" s="330"/>
      <c r="AA2884" s="330"/>
      <c r="AB2884" s="1693"/>
      <c r="AC2884" s="861"/>
      <c r="AD2884" s="1069"/>
      <c r="AE2884" s="1084"/>
      <c r="AG2884" s="3278"/>
    </row>
    <row r="2885" spans="1:37" s="154" customFormat="1" ht="29.25" x14ac:dyDescent="0.25">
      <c r="A2885" s="140">
        <v>1</v>
      </c>
      <c r="B2885" s="473" t="s">
        <v>258</v>
      </c>
      <c r="C2885" s="1032"/>
      <c r="D2885" s="1629"/>
      <c r="E2885" s="3106">
        <f>E2837+E2838</f>
        <v>5000</v>
      </c>
      <c r="F2885" s="3106">
        <f>F2837+F2838</f>
        <v>1250</v>
      </c>
      <c r="G2885" s="3106">
        <f>G2837+G2838</f>
        <v>888</v>
      </c>
      <c r="H2885" s="308">
        <f t="shared" si="1358"/>
        <v>71.040000000000006</v>
      </c>
      <c r="I2885" s="1513"/>
      <c r="J2885" s="1513"/>
      <c r="K2885" s="1514"/>
      <c r="L2885" s="1514"/>
      <c r="M2885" s="1514"/>
      <c r="N2885" s="1514"/>
      <c r="O2885" s="1514"/>
      <c r="P2885" s="1514"/>
      <c r="Q2885" s="329"/>
      <c r="R2885" s="329"/>
      <c r="S2885" s="329"/>
      <c r="T2885" s="857"/>
      <c r="U2885" s="330">
        <f>AA2885-Z2885-W2885</f>
        <v>0</v>
      </c>
      <c r="V2885" s="1116"/>
      <c r="W2885" s="330"/>
      <c r="X2885" s="330">
        <f>U2885-T2885</f>
        <v>0</v>
      </c>
      <c r="Y2885" s="330"/>
      <c r="Z2885" s="329"/>
      <c r="AA2885" s="330"/>
      <c r="AB2885" s="1693"/>
      <c r="AC2885" s="861"/>
      <c r="AD2885" s="1069"/>
      <c r="AE2885" s="1084"/>
      <c r="AG2885" s="3278"/>
      <c r="AK2885" s="2240"/>
    </row>
    <row r="2886" spans="1:37" x14ac:dyDescent="0.25">
      <c r="A2886" s="140">
        <v>1</v>
      </c>
      <c r="B2886" s="474" t="s">
        <v>133</v>
      </c>
      <c r="C2886" s="2038"/>
      <c r="D2886" s="1692"/>
      <c r="E2886" s="3106">
        <f>E2882+E2883+E2885+E2833*2.6+E2874/4.2+E2881*2.6+E2875*2.6</f>
        <v>127658.27619047619</v>
      </c>
      <c r="F2886" s="3106">
        <f>F2882+F2883+F2885+F2833*2.6+F2874/4.2+F2881*2.6+F2875*2.6</f>
        <v>31915.819047619047</v>
      </c>
      <c r="G2886" s="3106">
        <f>G2882+G2883+G2885+G2833*2.6+G2874/4.2+G2881*2.6</f>
        <v>23060.909166666665</v>
      </c>
      <c r="H2886" s="524">
        <f t="shared" si="1358"/>
        <v>72.255420211085053</v>
      </c>
      <c r="I2886" s="1491"/>
      <c r="J2886" s="1491"/>
      <c r="K2886" s="1514"/>
      <c r="L2886" s="125"/>
      <c r="M2886" s="125"/>
      <c r="N2886" s="1514"/>
      <c r="O2886" s="1514"/>
      <c r="P2886" s="1514"/>
      <c r="Q2886" s="329">
        <f>Q2876+Q2875+Q2845+Q2840+Q2828+Q2827+Q2862+Q2869</f>
        <v>232186.27078000002</v>
      </c>
      <c r="R2886" s="329">
        <f t="shared" ref="R2886:AA2886" si="1361">R2876+R2875+R2845+R2840+R2828+R2827+R2862+R2869</f>
        <v>234178.85778000002</v>
      </c>
      <c r="S2886" s="329">
        <f t="shared" si="1361"/>
        <v>234178.85778000002</v>
      </c>
      <c r="T2886" s="862">
        <f t="shared" si="1361"/>
        <v>58408.856240454552</v>
      </c>
      <c r="U2886" s="330">
        <f t="shared" si="1361"/>
        <v>50108.892419999996</v>
      </c>
      <c r="V2886" s="1116">
        <f t="shared" si="1361"/>
        <v>0</v>
      </c>
      <c r="W2886" s="329">
        <f t="shared" si="1361"/>
        <v>-142.62759999999997</v>
      </c>
      <c r="X2886" s="329">
        <f t="shared" si="1361"/>
        <v>-8299.9638204545408</v>
      </c>
      <c r="Y2886" s="330">
        <f t="shared" si="1361"/>
        <v>0</v>
      </c>
      <c r="Z2886" s="329">
        <f t="shared" si="1361"/>
        <v>-149.69598000000002</v>
      </c>
      <c r="AA2886" s="329">
        <f t="shared" si="1361"/>
        <v>49816.56884</v>
      </c>
      <c r="AB2886" s="1693"/>
      <c r="AC2886" s="864"/>
      <c r="AD2886" s="1069"/>
      <c r="AE2886" s="1084"/>
      <c r="AG2886" s="3278"/>
    </row>
    <row r="2887" spans="1:37" x14ac:dyDescent="0.25">
      <c r="A2887" s="140">
        <v>1</v>
      </c>
      <c r="B2887" s="1138" t="s">
        <v>28</v>
      </c>
      <c r="C2887" s="1482"/>
      <c r="D2887" s="2"/>
      <c r="E2887" s="242"/>
      <c r="F2887" s="834"/>
      <c r="G2887" s="190"/>
      <c r="H2887" s="834"/>
      <c r="I2887" s="1483"/>
      <c r="J2887" s="1483"/>
      <c r="K2887" s="746"/>
      <c r="L2887" s="320"/>
      <c r="M2887" s="320"/>
      <c r="N2887" s="746"/>
      <c r="O2887" s="746"/>
      <c r="P2887" s="746"/>
      <c r="Q2887" s="328"/>
      <c r="R2887" s="328"/>
      <c r="S2887" s="328"/>
      <c r="T2887" s="326"/>
      <c r="U2887" s="329"/>
      <c r="V2887" s="773"/>
      <c r="W2887" s="328"/>
      <c r="X2887" s="328"/>
      <c r="Y2887" s="329"/>
      <c r="Z2887" s="328"/>
      <c r="AA2887" s="328"/>
      <c r="AB2887" s="945"/>
      <c r="AC2887" s="368"/>
      <c r="AD2887" s="1069"/>
      <c r="AE2887" s="1084"/>
      <c r="AG2887" s="3278"/>
    </row>
    <row r="2888" spans="1:37" x14ac:dyDescent="0.25">
      <c r="A2888" s="140">
        <v>1</v>
      </c>
      <c r="B2888" s="1025" t="s">
        <v>23</v>
      </c>
      <c r="C2888" s="434"/>
      <c r="D2888" s="190">
        <v>300</v>
      </c>
      <c r="E2888" s="225">
        <v>212</v>
      </c>
      <c r="F2888" s="126">
        <f>ROUND(E2888/12*$B$4,0)</f>
        <v>53</v>
      </c>
      <c r="G2888" s="126">
        <v>50</v>
      </c>
      <c r="H2888" s="126">
        <f>G2888/F2888*100</f>
        <v>94.339622641509436</v>
      </c>
      <c r="I2888" s="827">
        <v>6</v>
      </c>
      <c r="J2888" s="155">
        <f>M2888/G2888</f>
        <v>2.9</v>
      </c>
      <c r="K2888" s="156">
        <f>ROUND(E2888*I2888,0)</f>
        <v>1272</v>
      </c>
      <c r="L2888" s="156">
        <f>ROUND(K2888/12*$B$4,0)</f>
        <v>318</v>
      </c>
      <c r="M2888" s="156">
        <v>145</v>
      </c>
      <c r="N2888" s="156">
        <f>M2888/L2888*100</f>
        <v>45.59748427672956</v>
      </c>
      <c r="O2888" s="156">
        <f>ROUND(K2888/D2888,0)</f>
        <v>4</v>
      </c>
      <c r="P2888" s="156">
        <f>M2888/$B$4*12/O2888</f>
        <v>145</v>
      </c>
      <c r="Q2888" s="329"/>
      <c r="R2888" s="329"/>
      <c r="S2888" s="329"/>
      <c r="T2888" s="326"/>
      <c r="U2888" s="329"/>
      <c r="V2888" s="773"/>
      <c r="W2888" s="329"/>
      <c r="X2888" s="329"/>
      <c r="Y2888" s="329"/>
      <c r="Z2888" s="329"/>
      <c r="AA2888" s="329"/>
      <c r="AB2888" s="941"/>
      <c r="AC2888" s="326"/>
      <c r="AD2888" s="1069"/>
      <c r="AE2888" s="1084"/>
      <c r="AG2888" s="3278"/>
    </row>
    <row r="2889" spans="1:37" x14ac:dyDescent="0.25">
      <c r="A2889" s="140">
        <v>1</v>
      </c>
      <c r="B2889" s="1025" t="s">
        <v>63</v>
      </c>
      <c r="C2889" s="434"/>
      <c r="D2889" s="190">
        <v>300</v>
      </c>
      <c r="E2889" s="225">
        <v>145</v>
      </c>
      <c r="F2889" s="126">
        <f>ROUND(E2889/12*$B$4,0)</f>
        <v>36</v>
      </c>
      <c r="G2889" s="126">
        <v>39</v>
      </c>
      <c r="H2889" s="126">
        <f>G2889/F2889*100</f>
        <v>108.33333333333333</v>
      </c>
      <c r="I2889" s="827">
        <v>10</v>
      </c>
      <c r="J2889" s="155">
        <f>M2889/G2889</f>
        <v>9.0512820512820511</v>
      </c>
      <c r="K2889" s="156">
        <f>ROUND(E2889*I2889,0)</f>
        <v>1450</v>
      </c>
      <c r="L2889" s="156">
        <f>ROUND(K2889/12*$B$4,0)</f>
        <v>363</v>
      </c>
      <c r="M2889" s="156">
        <v>353</v>
      </c>
      <c r="N2889" s="156">
        <f>M2889/L2889*100</f>
        <v>97.245179063360894</v>
      </c>
      <c r="O2889" s="156">
        <f>ROUND(K2889/D2889,0)</f>
        <v>5</v>
      </c>
      <c r="P2889" s="156">
        <f>M2889/$B$4*12/O2889</f>
        <v>282.39999999999998</v>
      </c>
      <c r="Q2889" s="329"/>
      <c r="R2889" s="329"/>
      <c r="S2889" s="329"/>
      <c r="T2889" s="326"/>
      <c r="U2889" s="329"/>
      <c r="V2889" s="773"/>
      <c r="W2889" s="329"/>
      <c r="X2889" s="329"/>
      <c r="Y2889" s="329"/>
      <c r="Z2889" s="329"/>
      <c r="AA2889" s="329"/>
      <c r="AB2889" s="941"/>
      <c r="AC2889" s="326"/>
      <c r="AD2889" s="1069"/>
      <c r="AE2889" s="1084"/>
      <c r="AG2889" s="3278"/>
    </row>
    <row r="2890" spans="1:37" x14ac:dyDescent="0.25">
      <c r="A2890" s="140">
        <v>1</v>
      </c>
      <c r="B2890" s="1025" t="s">
        <v>10</v>
      </c>
      <c r="C2890" s="434"/>
      <c r="D2890" s="190">
        <v>300</v>
      </c>
      <c r="E2890" s="225">
        <v>44</v>
      </c>
      <c r="F2890" s="126">
        <f>ROUND(E2890/12*$B$4,0)</f>
        <v>11</v>
      </c>
      <c r="G2890" s="126">
        <v>12</v>
      </c>
      <c r="H2890" s="126">
        <f>G2890/F2890*100</f>
        <v>109.09090909090908</v>
      </c>
      <c r="I2890" s="827">
        <v>10</v>
      </c>
      <c r="J2890" s="155">
        <f>M2890/G2890</f>
        <v>13.75</v>
      </c>
      <c r="K2890" s="156">
        <f>ROUND(E2890*I2890,0)</f>
        <v>440</v>
      </c>
      <c r="L2890" s="156">
        <f>ROUND(K2890/12*$B$4,0)</f>
        <v>110</v>
      </c>
      <c r="M2890" s="156">
        <v>165</v>
      </c>
      <c r="N2890" s="156">
        <f>M2890/L2890*100</f>
        <v>150</v>
      </c>
      <c r="O2890" s="156">
        <f>ROUND(K2890/D2890,0)</f>
        <v>1</v>
      </c>
      <c r="P2890" s="156">
        <f>M2890/$B$4*12/O2890</f>
        <v>660</v>
      </c>
      <c r="Q2890" s="329"/>
      <c r="R2890" s="329"/>
      <c r="S2890" s="329"/>
      <c r="T2890" s="326"/>
      <c r="U2890" s="329"/>
      <c r="V2890" s="773"/>
      <c r="W2890" s="329"/>
      <c r="X2890" s="329"/>
      <c r="Y2890" s="329"/>
      <c r="Z2890" s="329"/>
      <c r="AA2890" s="329"/>
      <c r="AB2890" s="941"/>
      <c r="AC2890" s="326"/>
      <c r="AD2890" s="1069"/>
      <c r="AE2890" s="1084"/>
      <c r="AG2890" s="3278"/>
    </row>
    <row r="2891" spans="1:37" x14ac:dyDescent="0.25">
      <c r="A2891" s="140">
        <v>1</v>
      </c>
      <c r="B2891" s="1206" t="s">
        <v>6</v>
      </c>
      <c r="C2891" s="1205"/>
      <c r="D2891" s="190">
        <v>300</v>
      </c>
      <c r="E2891" s="225">
        <v>172</v>
      </c>
      <c r="F2891" s="126">
        <f>ROUND(E2891/12*$B$4,0)</f>
        <v>43</v>
      </c>
      <c r="G2891" s="126">
        <v>47</v>
      </c>
      <c r="H2891" s="126">
        <f>G2891/F2891*100</f>
        <v>109.30232558139534</v>
      </c>
      <c r="I2891" s="827">
        <v>10.5</v>
      </c>
      <c r="J2891" s="155">
        <f>M2891/G2891</f>
        <v>9.4893617021276597</v>
      </c>
      <c r="K2891" s="156">
        <f>ROUND(E2891*I2891,0)</f>
        <v>1806</v>
      </c>
      <c r="L2891" s="156">
        <f>ROUND(K2891/12*$B$4,0)</f>
        <v>452</v>
      </c>
      <c r="M2891" s="156">
        <v>446</v>
      </c>
      <c r="N2891" s="156">
        <f>M2891/L2891*100</f>
        <v>98.672566371681413</v>
      </c>
      <c r="O2891" s="156">
        <f>ROUND(K2891/D2891,0)</f>
        <v>6</v>
      </c>
      <c r="P2891" s="156">
        <f>M2891/$B$4*12/O2891</f>
        <v>297.33333333333331</v>
      </c>
      <c r="Q2891" s="329"/>
      <c r="R2891" s="329"/>
      <c r="S2891" s="329"/>
      <c r="T2891" s="326"/>
      <c r="U2891" s="329"/>
      <c r="V2891" s="773"/>
      <c r="W2891" s="329"/>
      <c r="X2891" s="329"/>
      <c r="Y2891" s="329"/>
      <c r="Z2891" s="329"/>
      <c r="AA2891" s="329"/>
      <c r="AB2891" s="941"/>
      <c r="AC2891" s="326"/>
      <c r="AD2891" s="1069"/>
      <c r="AE2891" s="1084"/>
      <c r="AG2891" s="3278"/>
    </row>
    <row r="2892" spans="1:37" x14ac:dyDescent="0.25">
      <c r="A2892" s="140">
        <v>1</v>
      </c>
      <c r="B2892" s="148" t="s">
        <v>74</v>
      </c>
      <c r="C2892" s="1155"/>
      <c r="D2892" s="1346"/>
      <c r="E2892" s="1973">
        <f>SUM(E2888:E2891)</f>
        <v>573</v>
      </c>
      <c r="F2892" s="2039">
        <f>SUM(F2888:F2891)</f>
        <v>143</v>
      </c>
      <c r="G2892" s="2039">
        <f>SUM(G2888:G2891)</f>
        <v>148</v>
      </c>
      <c r="H2892" s="2039">
        <f>G2892/F2892*100</f>
        <v>103.49650349650349</v>
      </c>
      <c r="I2892" s="2040">
        <f>SUM(K2892/E2892)</f>
        <v>8.6701570680628279</v>
      </c>
      <c r="J2892" s="199">
        <f>M2892/G2892</f>
        <v>7.493243243243243</v>
      </c>
      <c r="K2892" s="698">
        <f>SUM(K2888:K2891)</f>
        <v>4968</v>
      </c>
      <c r="L2892" s="698">
        <f>SUM(L2888:L2891)</f>
        <v>1243</v>
      </c>
      <c r="M2892" s="698">
        <f>SUM(M2888:M2891)</f>
        <v>1109</v>
      </c>
      <c r="N2892" s="156">
        <f>M2892/L2892*100</f>
        <v>89.219629927594539</v>
      </c>
      <c r="O2892" s="1256">
        <f>SUM(O2888:O2891)</f>
        <v>16</v>
      </c>
      <c r="P2892" s="156">
        <f>M2892/$B$4*12/O2892</f>
        <v>277.25</v>
      </c>
      <c r="Q2892" s="329"/>
      <c r="R2892" s="329"/>
      <c r="S2892" s="329"/>
      <c r="T2892" s="326"/>
      <c r="U2892" s="329"/>
      <c r="V2892" s="773"/>
      <c r="W2892" s="329"/>
      <c r="X2892" s="329"/>
      <c r="Y2892" s="329"/>
      <c r="Z2892" s="329"/>
      <c r="AA2892" s="329"/>
      <c r="AB2892" s="2041"/>
      <c r="AC2892" s="326"/>
      <c r="AD2892" s="1069"/>
      <c r="AE2892" s="1084"/>
      <c r="AG2892" s="3278"/>
    </row>
    <row r="2893" spans="1:37" ht="15.95" customHeight="1" x14ac:dyDescent="0.25">
      <c r="A2893" s="140">
        <v>1</v>
      </c>
      <c r="B2893" s="173" t="s">
        <v>122</v>
      </c>
      <c r="C2893" s="460"/>
      <c r="D2893" s="1346"/>
      <c r="E2893" s="1973"/>
      <c r="F2893" s="2039"/>
      <c r="G2893" s="2039"/>
      <c r="H2893" s="2039"/>
      <c r="I2893" s="2040"/>
      <c r="J2893" s="199"/>
      <c r="K2893" s="698"/>
      <c r="L2893" s="698"/>
      <c r="M2893" s="698"/>
      <c r="N2893" s="156"/>
      <c r="O2893" s="1256"/>
      <c r="P2893" s="156"/>
      <c r="Q2893" s="329"/>
      <c r="R2893" s="329"/>
      <c r="S2893" s="329"/>
      <c r="T2893" s="326"/>
      <c r="U2893" s="329"/>
      <c r="V2893" s="773"/>
      <c r="W2893" s="329"/>
      <c r="X2893" s="329"/>
      <c r="Y2893" s="329"/>
      <c r="Z2893" s="329"/>
      <c r="AA2893" s="329"/>
      <c r="AB2893" s="2041"/>
      <c r="AC2893" s="326"/>
      <c r="AD2893" s="1069"/>
      <c r="AE2893" s="1084"/>
      <c r="AG2893" s="3278"/>
    </row>
    <row r="2894" spans="1:37" ht="29.25" customHeight="1" x14ac:dyDescent="0.25">
      <c r="A2894" s="140">
        <v>1</v>
      </c>
      <c r="B2894" s="2042" t="s">
        <v>316</v>
      </c>
      <c r="C2894" s="434"/>
      <c r="D2894" s="2042">
        <v>240</v>
      </c>
      <c r="E2894" s="225">
        <v>101</v>
      </c>
      <c r="F2894" s="126">
        <f>ROUND(E2894/12*$B$4,0)</f>
        <v>25</v>
      </c>
      <c r="G2894" s="126">
        <v>8</v>
      </c>
      <c r="H2894" s="126">
        <f t="shared" ref="H2894:H2903" si="1362">G2894/F2894*100</f>
        <v>32</v>
      </c>
      <c r="I2894" s="369">
        <v>2</v>
      </c>
      <c r="J2894" s="155">
        <f>M2894/G2894</f>
        <v>1</v>
      </c>
      <c r="K2894" s="156">
        <f>ROUND(E2894*I2894,0)</f>
        <v>202</v>
      </c>
      <c r="L2894" s="156">
        <f>ROUND(K2894/12*$B$4,0)</f>
        <v>51</v>
      </c>
      <c r="M2894" s="156">
        <v>8</v>
      </c>
      <c r="N2894" s="156">
        <f>M2894/L2894*100</f>
        <v>15.686274509803921</v>
      </c>
      <c r="O2894" s="156">
        <f>K2894/D2894</f>
        <v>0.84166666666666667</v>
      </c>
      <c r="P2894" s="156">
        <f>M2894/$B$4*12/O2894</f>
        <v>38.019801980198018</v>
      </c>
      <c r="Q2894" s="329"/>
      <c r="R2894" s="329"/>
      <c r="S2894" s="329"/>
      <c r="T2894" s="326"/>
      <c r="U2894" s="329"/>
      <c r="V2894" s="773"/>
      <c r="W2894" s="329"/>
      <c r="X2894" s="329"/>
      <c r="Y2894" s="329"/>
      <c r="Z2894" s="329"/>
      <c r="AA2894" s="329"/>
      <c r="AB2894" s="941"/>
      <c r="AC2894" s="326"/>
      <c r="AD2894" s="1069"/>
      <c r="AE2894" s="1084"/>
      <c r="AG2894" s="3278"/>
    </row>
    <row r="2895" spans="1:37" s="150" customFormat="1" x14ac:dyDescent="0.25">
      <c r="A2895" s="140">
        <v>1</v>
      </c>
      <c r="B2895" s="2042" t="s">
        <v>10</v>
      </c>
      <c r="C2895" s="434"/>
      <c r="D2895" s="2042">
        <v>240</v>
      </c>
      <c r="E2895" s="225">
        <v>721</v>
      </c>
      <c r="F2895" s="126">
        <f>ROUND(E2895/12*$B$4,0)</f>
        <v>180</v>
      </c>
      <c r="G2895" s="126">
        <v>199</v>
      </c>
      <c r="H2895" s="126">
        <f t="shared" si="1362"/>
        <v>110.55555555555556</v>
      </c>
      <c r="I2895" s="369">
        <v>8</v>
      </c>
      <c r="J2895" s="155">
        <f>M2895/G2895</f>
        <v>7.8241206030150749</v>
      </c>
      <c r="K2895" s="156">
        <f>ROUND(E2895*I2895,0)</f>
        <v>5768</v>
      </c>
      <c r="L2895" s="156">
        <f>ROUND(K2895/12*$B$4,0)</f>
        <v>1442</v>
      </c>
      <c r="M2895" s="156">
        <v>1557</v>
      </c>
      <c r="N2895" s="156">
        <f>M2895/L2895*100</f>
        <v>107.97503467406379</v>
      </c>
      <c r="O2895" s="156">
        <f>K2895/D2895</f>
        <v>24.033333333333335</v>
      </c>
      <c r="P2895" s="156">
        <f>M2895/$B$4*12/O2895</f>
        <v>259.1400832177531</v>
      </c>
      <c r="Q2895" s="329"/>
      <c r="R2895" s="329"/>
      <c r="S2895" s="329"/>
      <c r="T2895" s="326"/>
      <c r="U2895" s="329"/>
      <c r="V2895" s="773"/>
      <c r="W2895" s="329"/>
      <c r="X2895" s="329"/>
      <c r="Y2895" s="329"/>
      <c r="Z2895" s="329"/>
      <c r="AA2895" s="329"/>
      <c r="AB2895" s="941"/>
      <c r="AC2895" s="326"/>
      <c r="AD2895" s="1069"/>
      <c r="AE2895" s="1084"/>
      <c r="AG2895" s="3278"/>
      <c r="AK2895" s="2240"/>
    </row>
    <row r="2896" spans="1:37" x14ac:dyDescent="0.25">
      <c r="A2896" s="140">
        <v>1</v>
      </c>
      <c r="B2896" s="1368" t="s">
        <v>174</v>
      </c>
      <c r="C2896" s="1268"/>
      <c r="D2896" s="2043"/>
      <c r="E2896" s="227">
        <f>SUM(E2894:E2895)</f>
        <v>822</v>
      </c>
      <c r="F2896" s="308">
        <f>SUM(F2894:F2895)</f>
        <v>205</v>
      </c>
      <c r="G2896" s="308">
        <f>SUM(G2894:G2895)</f>
        <v>207</v>
      </c>
      <c r="H2896" s="161">
        <f t="shared" si="1362"/>
        <v>100.97560975609755</v>
      </c>
      <c r="I2896" s="2044">
        <f>SUM(K2896/E2896)</f>
        <v>7.2627737226277373</v>
      </c>
      <c r="J2896" s="1128">
        <f>M2896/G2896</f>
        <v>7.5603864734299515</v>
      </c>
      <c r="K2896" s="1192">
        <f>SUM(K2894:K2895)</f>
        <v>5970</v>
      </c>
      <c r="L2896" s="1192">
        <f>SUM(L2894:L2895)</f>
        <v>1493</v>
      </c>
      <c r="M2896" s="1192">
        <f>SUM(M2894:M2895)</f>
        <v>1565</v>
      </c>
      <c r="N2896" s="1192">
        <f>M2896/L2896*100</f>
        <v>104.82250502344273</v>
      </c>
      <c r="O2896" s="1192">
        <f>SUM(O2894:O2895)</f>
        <v>24.875</v>
      </c>
      <c r="P2896" s="281">
        <f>M2896/$B$4*12/O2896</f>
        <v>251.65829145728642</v>
      </c>
      <c r="Q2896" s="330"/>
      <c r="R2896" s="330"/>
      <c r="S2896" s="330"/>
      <c r="T2896" s="864"/>
      <c r="U2896" s="330"/>
      <c r="V2896" s="1116"/>
      <c r="W2896" s="330"/>
      <c r="X2896" s="330"/>
      <c r="Y2896" s="330"/>
      <c r="Z2896" s="330"/>
      <c r="AA2896" s="330"/>
      <c r="AB2896" s="964"/>
      <c r="AC2896" s="861"/>
      <c r="AD2896" s="1069"/>
      <c r="AE2896" s="1084"/>
      <c r="AG2896" s="3278"/>
    </row>
    <row r="2897" spans="1:37" ht="29.25" x14ac:dyDescent="0.25">
      <c r="A2897" s="140">
        <v>1</v>
      </c>
      <c r="B2897" s="1273" t="s">
        <v>198</v>
      </c>
      <c r="C2897" s="1273"/>
      <c r="D2897" s="1273"/>
      <c r="E2897" s="253">
        <f>SUM(E2896,E2892)</f>
        <v>1395</v>
      </c>
      <c r="F2897" s="1644">
        <f>SUM(F2896,F2892)</f>
        <v>348</v>
      </c>
      <c r="G2897" s="1644">
        <f>SUM(G2896,G2892)</f>
        <v>355</v>
      </c>
      <c r="H2897" s="1644">
        <f t="shared" si="1362"/>
        <v>102.01149425287358</v>
      </c>
      <c r="I2897" s="327">
        <f>SUM(K2897/E2897)</f>
        <v>7.8408602150537634</v>
      </c>
      <c r="J2897" s="1324">
        <f>M2897/G2897</f>
        <v>7.5323943661971828</v>
      </c>
      <c r="K2897" s="1644">
        <f>SUM(K2896,K2892)</f>
        <v>10938</v>
      </c>
      <c r="L2897" s="1644">
        <f>SUM(L2896,L2892)</f>
        <v>2736</v>
      </c>
      <c r="M2897" s="1644">
        <f>SUM(M2896,M2892)</f>
        <v>2674</v>
      </c>
      <c r="N2897" s="1188">
        <f>M2897/L2897*100</f>
        <v>97.733918128654977</v>
      </c>
      <c r="O2897" s="184">
        <f>SUM(O2896,O2892)</f>
        <v>40.875</v>
      </c>
      <c r="P2897" s="1188">
        <f>M2897/$B$4*12/O2897</f>
        <v>261.67584097859327</v>
      </c>
      <c r="Q2897" s="327">
        <v>34091.792155871997</v>
      </c>
      <c r="R2897" s="327">
        <v>34091.792155871997</v>
      </c>
      <c r="S2897" s="327">
        <v>34091.792155871997</v>
      </c>
      <c r="T2897" s="2241">
        <f>Q2897/12*$B$4+(R2897-Q2897)/11*2+(S2897-R2897)/10*1</f>
        <v>8522.9480389679993</v>
      </c>
      <c r="U2897" s="327">
        <f t="shared" ref="U2897" si="1363">AA2897-Z2897-W2897</f>
        <v>8481.5506000000023</v>
      </c>
      <c r="V2897" s="777"/>
      <c r="W2897" s="327"/>
      <c r="X2897" s="327">
        <f>U2897-T2897</f>
        <v>-41.397438967997005</v>
      </c>
      <c r="Y2897" s="327"/>
      <c r="Z2897" s="327">
        <v>-54.268560000000001</v>
      </c>
      <c r="AA2897" s="327">
        <v>8427.2820400000019</v>
      </c>
      <c r="AB2897" s="1645"/>
      <c r="AC2897" s="866"/>
      <c r="AD2897" s="1069"/>
      <c r="AE2897" s="1084"/>
      <c r="AG2897" s="3278"/>
    </row>
    <row r="2898" spans="1:37" s="150" customFormat="1" ht="31.5" x14ac:dyDescent="0.25">
      <c r="A2898" s="140">
        <v>1</v>
      </c>
      <c r="B2898" s="2045" t="s">
        <v>187</v>
      </c>
      <c r="C2898" s="2046"/>
      <c r="D2898" s="2047"/>
      <c r="E2898" s="3102">
        <v>1560</v>
      </c>
      <c r="F2898" s="3102">
        <f>ROUND(E2898/12*$B$4,0)</f>
        <v>390</v>
      </c>
      <c r="G2898" s="190">
        <v>341</v>
      </c>
      <c r="H2898" s="1469">
        <f t="shared" si="1362"/>
        <v>87.435897435897431</v>
      </c>
      <c r="I2898" s="2049"/>
      <c r="J2898" s="2049"/>
      <c r="K2898" s="2049"/>
      <c r="L2898" s="2049"/>
      <c r="M2898" s="2049"/>
      <c r="N2898" s="2049"/>
      <c r="O2898" s="2049"/>
      <c r="P2898" s="2049"/>
      <c r="Q2898" s="331"/>
      <c r="R2898" s="331"/>
      <c r="S2898" s="331"/>
      <c r="T2898" s="1059"/>
      <c r="U2898" s="337"/>
      <c r="V2898" s="1280"/>
      <c r="W2898" s="337"/>
      <c r="X2898" s="337"/>
      <c r="Y2898" s="337"/>
      <c r="Z2898" s="337"/>
      <c r="AA2898" s="337"/>
      <c r="AB2898" s="2050"/>
      <c r="AC2898" s="862"/>
      <c r="AD2898" s="1069"/>
      <c r="AE2898" s="1084"/>
      <c r="AG2898" s="3278"/>
      <c r="AK2898" s="2240"/>
    </row>
    <row r="2899" spans="1:37" s="150" customFormat="1" ht="15.75" x14ac:dyDescent="0.25">
      <c r="A2899" s="2240">
        <v>1</v>
      </c>
      <c r="B2899" s="3141" t="s">
        <v>206</v>
      </c>
      <c r="C2899" s="3142"/>
      <c r="D2899" s="3143"/>
      <c r="E2899" s="261">
        <f>E2898</f>
        <v>1560</v>
      </c>
      <c r="F2899" s="261">
        <f>F2898</f>
        <v>390</v>
      </c>
      <c r="G2899" s="190">
        <f>G2898</f>
        <v>341</v>
      </c>
      <c r="H2899" s="130">
        <f t="shared" si="1362"/>
        <v>87.435897435897431</v>
      </c>
      <c r="I2899" s="1689"/>
      <c r="J2899" s="1689"/>
      <c r="K2899" s="1689"/>
      <c r="L2899" s="1689"/>
      <c r="M2899" s="1689"/>
      <c r="N2899" s="1689"/>
      <c r="O2899" s="1689"/>
      <c r="P2899" s="1689"/>
      <c r="Q2899" s="329">
        <v>12290.740800000001</v>
      </c>
      <c r="R2899" s="329">
        <v>12290.740800000001</v>
      </c>
      <c r="S2899" s="329">
        <v>12290.740800000001</v>
      </c>
      <c r="T2899" s="1059">
        <f>Q2899/12*$B$4+(R2899-Q2899)/11*2+(S2899-R2899)/10*1</f>
        <v>3072.6852000000008</v>
      </c>
      <c r="U2899" s="328">
        <f t="shared" ref="U2899" si="1364">AA2899-Z2899-W2899</f>
        <v>2686.6367</v>
      </c>
      <c r="V2899" s="776"/>
      <c r="W2899" s="328"/>
      <c r="X2899" s="328">
        <f>U2899-T2899</f>
        <v>-386.04850000000079</v>
      </c>
      <c r="Y2899" s="328"/>
      <c r="Z2899" s="328">
        <v>0</v>
      </c>
      <c r="AA2899" s="331">
        <v>2686.6367</v>
      </c>
      <c r="AB2899" s="961"/>
      <c r="AC2899" s="862"/>
      <c r="AD2899" s="1069"/>
      <c r="AE2899" s="1084"/>
      <c r="AG2899" s="3278"/>
      <c r="AK2899" s="2240"/>
    </row>
    <row r="2900" spans="1:37" x14ac:dyDescent="0.25">
      <c r="A2900" s="140">
        <v>1</v>
      </c>
      <c r="B2900" s="1751" t="s">
        <v>194</v>
      </c>
      <c r="C2900" s="444"/>
      <c r="D2900" s="482"/>
      <c r="E2900" s="223">
        <f>E2903</f>
        <v>4410</v>
      </c>
      <c r="F2900" s="524">
        <f>F2903</f>
        <v>1103</v>
      </c>
      <c r="G2900" s="524">
        <f>G2903</f>
        <v>1143</v>
      </c>
      <c r="H2900" s="129">
        <f t="shared" si="1362"/>
        <v>103.62647325475976</v>
      </c>
      <c r="I2900" s="482"/>
      <c r="J2900" s="482"/>
      <c r="K2900" s="482"/>
      <c r="L2900" s="482"/>
      <c r="M2900" s="482"/>
      <c r="N2900" s="482"/>
      <c r="O2900" s="482"/>
      <c r="P2900" s="482"/>
      <c r="Q2900" s="329"/>
      <c r="R2900" s="329"/>
      <c r="S2900" s="329"/>
      <c r="T2900" s="368"/>
      <c r="U2900" s="328">
        <f>AA2900-Z2900</f>
        <v>0</v>
      </c>
      <c r="V2900" s="776"/>
      <c r="W2900" s="328"/>
      <c r="X2900" s="328">
        <f>U2900-T2900</f>
        <v>0</v>
      </c>
      <c r="Y2900" s="328"/>
      <c r="Z2900" s="328"/>
      <c r="AA2900" s="329"/>
      <c r="AB2900" s="936"/>
      <c r="AC2900" s="326"/>
      <c r="AD2900" s="1069"/>
      <c r="AE2900" s="1084"/>
      <c r="AG2900" s="3278"/>
    </row>
    <row r="2901" spans="1:37" s="154" customFormat="1" x14ac:dyDescent="0.25">
      <c r="A2901" s="140">
        <v>1</v>
      </c>
      <c r="B2901" s="1982" t="s">
        <v>195</v>
      </c>
      <c r="C2901" s="2051"/>
      <c r="D2901" s="221"/>
      <c r="E2901" s="225">
        <f>E2903-E2902</f>
        <v>4400</v>
      </c>
      <c r="F2901" s="190">
        <f>ROUND(E2901/12*$B$4,0)</f>
        <v>1100</v>
      </c>
      <c r="G2901" s="190">
        <f>G2903-G2902</f>
        <v>1143</v>
      </c>
      <c r="H2901" s="126">
        <f t="shared" si="1362"/>
        <v>103.90909090909091</v>
      </c>
      <c r="I2901" s="221"/>
      <c r="J2901" s="221"/>
      <c r="K2901" s="221"/>
      <c r="L2901" s="221"/>
      <c r="M2901" s="221"/>
      <c r="N2901" s="221"/>
      <c r="O2901" s="221"/>
      <c r="P2901" s="221"/>
      <c r="Q2901" s="329"/>
      <c r="R2901" s="329"/>
      <c r="S2901" s="329"/>
      <c r="T2901" s="326"/>
      <c r="U2901" s="329"/>
      <c r="V2901" s="773"/>
      <c r="W2901" s="329"/>
      <c r="X2901" s="329"/>
      <c r="Y2901" s="329"/>
      <c r="Z2901" s="329"/>
      <c r="AA2901" s="329"/>
      <c r="AB2901" s="945"/>
      <c r="AC2901" s="326"/>
      <c r="AD2901" s="1069"/>
      <c r="AE2901" s="1084"/>
      <c r="AG2901" s="3278"/>
      <c r="AK2901" s="2240"/>
    </row>
    <row r="2902" spans="1:37" ht="30" x14ac:dyDescent="0.25">
      <c r="A2902" s="140">
        <v>1</v>
      </c>
      <c r="B2902" s="1984" t="s">
        <v>196</v>
      </c>
      <c r="C2902" s="2052"/>
      <c r="D2902" s="221"/>
      <c r="E2902" s="226">
        <v>10</v>
      </c>
      <c r="F2902" s="1612">
        <f>ROUND(E2902/12*$B$4,0)</f>
        <v>3</v>
      </c>
      <c r="G2902" s="190"/>
      <c r="H2902" s="126">
        <f t="shared" si="1362"/>
        <v>0</v>
      </c>
      <c r="I2902" s="221"/>
      <c r="J2902" s="221"/>
      <c r="K2902" s="221"/>
      <c r="L2902" s="221"/>
      <c r="M2902" s="221"/>
      <c r="N2902" s="221"/>
      <c r="O2902" s="221"/>
      <c r="P2902" s="221"/>
      <c r="Q2902" s="329"/>
      <c r="R2902" s="329"/>
      <c r="S2902" s="329"/>
      <c r="T2902" s="326"/>
      <c r="U2902" s="329"/>
      <c r="V2902" s="773"/>
      <c r="W2902" s="329"/>
      <c r="X2902" s="329"/>
      <c r="Y2902" s="329"/>
      <c r="Z2902" s="329"/>
      <c r="AA2902" s="329"/>
      <c r="AB2902" s="945"/>
      <c r="AC2902" s="326"/>
      <c r="AD2902" s="1069"/>
      <c r="AE2902" s="1084"/>
      <c r="AG2902" s="3278"/>
    </row>
    <row r="2903" spans="1:37" ht="15.75" thickBot="1" x14ac:dyDescent="0.3">
      <c r="A2903" s="140">
        <v>1</v>
      </c>
      <c r="B2903" s="2053" t="s">
        <v>201</v>
      </c>
      <c r="C2903" s="2054"/>
      <c r="D2903" s="2055"/>
      <c r="E2903" s="223">
        <v>4410</v>
      </c>
      <c r="F2903" s="2056">
        <f>ROUND(E2903/12*$B$4,0)</f>
        <v>1103</v>
      </c>
      <c r="G2903" s="744">
        <v>1143</v>
      </c>
      <c r="H2903" s="129">
        <f t="shared" si="1362"/>
        <v>103.62647325475976</v>
      </c>
      <c r="I2903" s="482">
        <f>SUM(I2907,I2904)</f>
        <v>0</v>
      </c>
      <c r="J2903" s="482"/>
      <c r="K2903" s="482"/>
      <c r="L2903" s="482"/>
      <c r="M2903" s="482"/>
      <c r="N2903" s="482"/>
      <c r="O2903" s="482"/>
      <c r="P2903" s="482"/>
      <c r="Q2903" s="329">
        <v>37434.368000000002</v>
      </c>
      <c r="R2903" s="329">
        <v>37434.368000000002</v>
      </c>
      <c r="S2903" s="329">
        <v>37434.368000000002</v>
      </c>
      <c r="T2903" s="857">
        <f>Q2903/12*$B$4+(R2903-Q2903)/11*2+(S2903-R2903)/10*1</f>
        <v>9358.5920000000006</v>
      </c>
      <c r="U2903" s="328">
        <f t="shared" ref="U2903" si="1365">AA2903-Z2903-W2903</f>
        <v>9315.8106700000008</v>
      </c>
      <c r="V2903" s="776"/>
      <c r="W2903" s="328"/>
      <c r="X2903" s="328">
        <f>U2903-T2903</f>
        <v>-42.781329999999798</v>
      </c>
      <c r="Y2903" s="328"/>
      <c r="Z2903" s="328">
        <v>-0.42343999999999998</v>
      </c>
      <c r="AA2903" s="329">
        <v>9315.3872300000003</v>
      </c>
      <c r="AB2903" s="936"/>
      <c r="AC2903" s="326"/>
      <c r="AD2903" s="1069"/>
      <c r="AE2903" s="1084"/>
      <c r="AG2903" s="3278"/>
    </row>
    <row r="2904" spans="1:37" ht="15.75" thickBot="1" x14ac:dyDescent="0.3">
      <c r="A2904" s="140">
        <v>1</v>
      </c>
      <c r="B2904" s="1501" t="s">
        <v>273</v>
      </c>
      <c r="C2904" s="2057"/>
      <c r="D2904" s="2057"/>
      <c r="E2904" s="847"/>
      <c r="F2904" s="848"/>
      <c r="G2904" s="848"/>
      <c r="H2904" s="848"/>
      <c r="I2904" s="706"/>
      <c r="J2904" s="706"/>
      <c r="K2904" s="706"/>
      <c r="L2904" s="706"/>
      <c r="M2904" s="706">
        <f>M2897+M2825</f>
        <v>7235</v>
      </c>
      <c r="N2904" s="706"/>
      <c r="O2904" s="706"/>
      <c r="P2904" s="706"/>
      <c r="Q2904" s="335">
        <f t="shared" ref="Q2904:AA2904" si="1366">Q2903+Q2899+Q2897+Q2886+Q2825</f>
        <v>412453.4302580012</v>
      </c>
      <c r="R2904" s="335">
        <f t="shared" ref="R2904:S2904" si="1367">R2903+R2899+R2897+R2886+R2825</f>
        <v>414446.01725800114</v>
      </c>
      <c r="S2904" s="335">
        <f t="shared" si="1367"/>
        <v>414446.01725800114</v>
      </c>
      <c r="T2904" s="863">
        <f t="shared" si="1366"/>
        <v>103475.64610995483</v>
      </c>
      <c r="U2904" s="335">
        <f t="shared" si="1366"/>
        <v>94588.776990000013</v>
      </c>
      <c r="V2904" s="778">
        <f t="shared" si="1366"/>
        <v>0</v>
      </c>
      <c r="W2904" s="159">
        <f t="shared" si="1366"/>
        <v>-317.84748000000002</v>
      </c>
      <c r="X2904" s="335">
        <f t="shared" si="1366"/>
        <v>-8886.8691199548248</v>
      </c>
      <c r="Y2904" s="335">
        <f t="shared" si="1366"/>
        <v>0</v>
      </c>
      <c r="Z2904" s="335">
        <f t="shared" si="1366"/>
        <v>-475.80302</v>
      </c>
      <c r="AA2904" s="335">
        <f t="shared" si="1366"/>
        <v>93795.12649000001</v>
      </c>
      <c r="AB2904" s="969"/>
      <c r="AC2904" s="863"/>
      <c r="AD2904" s="1069"/>
      <c r="AE2904" s="1084"/>
      <c r="AG2904" s="3278"/>
    </row>
    <row r="2905" spans="1:37" s="2240" customFormat="1" ht="30" thickBot="1" x14ac:dyDescent="0.3">
      <c r="B2905" s="3431" t="s">
        <v>637</v>
      </c>
      <c r="C2905" s="3432"/>
      <c r="D2905" s="3432"/>
      <c r="E2905" s="3433"/>
      <c r="F2905" s="3434"/>
      <c r="G2905" s="3434"/>
      <c r="H2905" s="3434"/>
      <c r="I2905" s="1754"/>
      <c r="J2905" s="1754"/>
      <c r="K2905" s="1754"/>
      <c r="L2905" s="1754"/>
      <c r="M2905" s="1754"/>
      <c r="N2905" s="1754"/>
      <c r="O2905" s="1754"/>
      <c r="P2905" s="1754"/>
      <c r="Q2905" s="892">
        <f t="shared" ref="Q2905:AA2905" si="1368">Q2904-Q2903-Q2897-Q2828-Q2827-Q2825</f>
        <v>104725.70009000004</v>
      </c>
      <c r="R2905" s="892">
        <f t="shared" ref="R2905:S2905" si="1369">R2904-R2903-R2897-R2828-R2827-R2825</f>
        <v>106718.28708999998</v>
      </c>
      <c r="S2905" s="892">
        <f t="shared" si="1369"/>
        <v>106718.28708999998</v>
      </c>
      <c r="T2905" s="872">
        <f t="shared" si="1368"/>
        <v>26543.713567954543</v>
      </c>
      <c r="U2905" s="892">
        <f t="shared" si="1368"/>
        <v>19333.44294999999</v>
      </c>
      <c r="V2905" s="3435">
        <f t="shared" si="1368"/>
        <v>0</v>
      </c>
      <c r="W2905" s="3436">
        <f t="shared" si="1368"/>
        <v>0</v>
      </c>
      <c r="X2905" s="892">
        <f t="shared" si="1368"/>
        <v>-7210.2706179545457</v>
      </c>
      <c r="Y2905" s="892">
        <f t="shared" si="1368"/>
        <v>0</v>
      </c>
      <c r="Z2905" s="892">
        <f t="shared" si="1368"/>
        <v>-110.04037000000005</v>
      </c>
      <c r="AA2905" s="892">
        <f t="shared" si="1368"/>
        <v>19223.402579999984</v>
      </c>
      <c r="AB2905" s="2310"/>
      <c r="AC2905" s="862"/>
      <c r="AD2905" s="1069"/>
      <c r="AE2905" s="1084"/>
      <c r="AG2905" s="3278"/>
    </row>
    <row r="2906" spans="1:37" x14ac:dyDescent="0.25">
      <c r="A2906" s="140">
        <v>1</v>
      </c>
      <c r="B2906" s="2058"/>
      <c r="C2906" s="2059"/>
      <c r="D2906" s="2060"/>
      <c r="E2906" s="1888"/>
      <c r="F2906" s="2060"/>
      <c r="G2906" s="2060"/>
      <c r="H2906" s="2060"/>
      <c r="I2906" s="2061"/>
      <c r="J2906" s="2061"/>
      <c r="K2906" s="2062"/>
      <c r="L2906" s="2062"/>
      <c r="M2906" s="2062"/>
      <c r="N2906" s="2062"/>
      <c r="O2906" s="2062"/>
      <c r="P2906" s="2062"/>
      <c r="Q2906" s="375">
        <f t="shared" ref="Q2906:AA2906" si="1370">Q2907-Q2908-Q2965-Q2968-Q2969-Q2973</f>
        <v>0</v>
      </c>
      <c r="R2906" s="375">
        <f t="shared" ref="R2906:S2906" si="1371">R2907-R2908-R2965-R2968-R2969-R2973</f>
        <v>0</v>
      </c>
      <c r="S2906" s="375">
        <f t="shared" si="1371"/>
        <v>0</v>
      </c>
      <c r="T2906" s="375">
        <f t="shared" si="1370"/>
        <v>0</v>
      </c>
      <c r="U2906" s="375">
        <f t="shared" si="1370"/>
        <v>1.6370904631912708E-11</v>
      </c>
      <c r="V2906" s="776">
        <f t="shared" si="1370"/>
        <v>0</v>
      </c>
      <c r="W2906" s="328">
        <f t="shared" si="1370"/>
        <v>-2.8421709430404007E-14</v>
      </c>
      <c r="X2906" s="375">
        <f t="shared" si="1370"/>
        <v>0</v>
      </c>
      <c r="Y2906" s="375">
        <f t="shared" si="1370"/>
        <v>0</v>
      </c>
      <c r="Z2906" s="375">
        <f t="shared" si="1370"/>
        <v>-6.4948046940571658E-15</v>
      </c>
      <c r="AA2906" s="375">
        <f t="shared" si="1370"/>
        <v>0</v>
      </c>
      <c r="AB2906" s="936"/>
      <c r="AC2906" s="368"/>
      <c r="AD2906" s="1069"/>
      <c r="AE2906" s="1084"/>
      <c r="AG2906" s="3278"/>
      <c r="AK2906" s="140"/>
    </row>
    <row r="2907" spans="1:37" ht="29.25" x14ac:dyDescent="0.25">
      <c r="A2907" s="140">
        <v>1</v>
      </c>
      <c r="B2907" s="196" t="s">
        <v>160</v>
      </c>
      <c r="C2907" s="2063"/>
      <c r="D2907" s="2064"/>
      <c r="E2907" s="2065"/>
      <c r="F2907" s="2064"/>
      <c r="G2907" s="2064"/>
      <c r="H2907" s="2064"/>
      <c r="I2907" s="2066"/>
      <c r="J2907" s="2066"/>
      <c r="K2907" s="2067"/>
      <c r="L2907" s="2067"/>
      <c r="M2907" s="2067"/>
      <c r="N2907" s="2067"/>
      <c r="O2907" s="2067"/>
      <c r="P2907" s="2067"/>
      <c r="Q2907" s="374">
        <f t="shared" ref="Q2907:AA2907" si="1372">Q2904</f>
        <v>412453.4302580012</v>
      </c>
      <c r="R2907" s="374">
        <f t="shared" ref="R2907:S2907" si="1373">R2904</f>
        <v>414446.01725800114</v>
      </c>
      <c r="S2907" s="374">
        <f t="shared" si="1373"/>
        <v>414446.01725800114</v>
      </c>
      <c r="T2907" s="374">
        <f t="shared" si="1372"/>
        <v>103475.64610995483</v>
      </c>
      <c r="U2907" s="374">
        <f t="shared" si="1372"/>
        <v>94588.776990000013</v>
      </c>
      <c r="V2907" s="1116">
        <f t="shared" si="1372"/>
        <v>0</v>
      </c>
      <c r="W2907" s="330">
        <f t="shared" si="1372"/>
        <v>-317.84748000000002</v>
      </c>
      <c r="X2907" s="374">
        <f t="shared" si="1372"/>
        <v>-8886.8691199548248</v>
      </c>
      <c r="Y2907" s="374">
        <f t="shared" si="1372"/>
        <v>0</v>
      </c>
      <c r="Z2907" s="374">
        <f t="shared" si="1372"/>
        <v>-475.80302</v>
      </c>
      <c r="AA2907" s="374">
        <f t="shared" si="1372"/>
        <v>93795.12649000001</v>
      </c>
      <c r="AB2907" s="964"/>
      <c r="AC2907" s="861"/>
      <c r="AD2907" s="1069"/>
      <c r="AE2907" s="1084"/>
      <c r="AG2907" s="3278"/>
      <c r="AK2907" s="140"/>
    </row>
    <row r="2908" spans="1:37" x14ac:dyDescent="0.25">
      <c r="A2908" s="140">
        <v>1</v>
      </c>
      <c r="B2908" s="725" t="s">
        <v>7</v>
      </c>
      <c r="C2908" s="725"/>
      <c r="D2908" s="2068"/>
      <c r="E2908" s="2006">
        <f>E2825</f>
        <v>2137</v>
      </c>
      <c r="F2908" s="2068">
        <f>F2825</f>
        <v>534.25</v>
      </c>
      <c r="G2908" s="2068">
        <f>G2825</f>
        <v>572</v>
      </c>
      <c r="H2908" s="2068">
        <f>G2908/F2908*100</f>
        <v>107.06598034627983</v>
      </c>
      <c r="I2908" s="2068">
        <f t="shared" ref="I2908:AA2908" si="1374">I2825</f>
        <v>8.2255498362189989</v>
      </c>
      <c r="J2908" s="2068">
        <f t="shared" si="1374"/>
        <v>7.9737762237762242</v>
      </c>
      <c r="K2908" s="2068">
        <f t="shared" si="1374"/>
        <v>17578</v>
      </c>
      <c r="L2908" s="2068">
        <f t="shared" si="1374"/>
        <v>4395</v>
      </c>
      <c r="M2908" s="2068">
        <f t="shared" si="1374"/>
        <v>4561</v>
      </c>
      <c r="N2908" s="2068">
        <f t="shared" si="1374"/>
        <v>103.77701934015928</v>
      </c>
      <c r="O2908" s="2068">
        <f t="shared" si="1374"/>
        <v>52</v>
      </c>
      <c r="P2908" s="2068">
        <f t="shared" si="1374"/>
        <v>350.84615384615387</v>
      </c>
      <c r="Q2908" s="371">
        <f t="shared" si="1374"/>
        <v>96450.258522129167</v>
      </c>
      <c r="R2908" s="371">
        <f t="shared" ref="R2908:S2908" si="1375">R2825</f>
        <v>96450.258522129167</v>
      </c>
      <c r="S2908" s="371">
        <f t="shared" si="1375"/>
        <v>96450.258522129167</v>
      </c>
      <c r="T2908" s="371">
        <f t="shared" si="1374"/>
        <v>24112.564630532292</v>
      </c>
      <c r="U2908" s="371">
        <f t="shared" si="1374"/>
        <v>23995.886600000005</v>
      </c>
      <c r="V2908" s="777">
        <f t="shared" si="1374"/>
        <v>0</v>
      </c>
      <c r="W2908" s="327">
        <f t="shared" si="1374"/>
        <v>-175.21988000000002</v>
      </c>
      <c r="X2908" s="371">
        <f t="shared" si="1374"/>
        <v>-116.67803053228636</v>
      </c>
      <c r="Y2908" s="371">
        <f t="shared" si="1374"/>
        <v>0</v>
      </c>
      <c r="Z2908" s="371">
        <f t="shared" si="1374"/>
        <v>-271.41503999999998</v>
      </c>
      <c r="AA2908" s="371">
        <f t="shared" si="1374"/>
        <v>23549.251680000005</v>
      </c>
      <c r="AB2908" s="1645"/>
      <c r="AC2908" s="866"/>
      <c r="AD2908" s="1069"/>
      <c r="AE2908" s="1084"/>
      <c r="AG2908" s="3278"/>
      <c r="AK2908" s="140"/>
    </row>
    <row r="2909" spans="1:37" x14ac:dyDescent="0.25">
      <c r="A2909" s="140">
        <v>1</v>
      </c>
      <c r="B2909" s="295" t="s">
        <v>14</v>
      </c>
      <c r="C2909" s="295"/>
      <c r="D2909" s="2060"/>
      <c r="E2909" s="1888"/>
      <c r="F2909" s="2060"/>
      <c r="G2909" s="2060"/>
      <c r="H2909" s="2060"/>
      <c r="I2909" s="2061"/>
      <c r="J2909" s="2061"/>
      <c r="K2909" s="2062"/>
      <c r="L2909" s="2062"/>
      <c r="M2909" s="2062"/>
      <c r="N2909" s="2062"/>
      <c r="O2909" s="2062"/>
      <c r="P2909" s="2062"/>
      <c r="Q2909" s="375"/>
      <c r="R2909" s="375"/>
      <c r="S2909" s="375"/>
      <c r="T2909" s="375"/>
      <c r="U2909" s="375"/>
      <c r="V2909" s="776"/>
      <c r="W2909" s="328"/>
      <c r="X2909" s="375"/>
      <c r="Y2909" s="375"/>
      <c r="Z2909" s="375"/>
      <c r="AA2909" s="375"/>
      <c r="AB2909" s="936"/>
      <c r="AC2909" s="368"/>
      <c r="AD2909" s="1069"/>
      <c r="AE2909" s="1084"/>
      <c r="AG2909" s="3278"/>
      <c r="AK2909" s="140"/>
    </row>
    <row r="2910" spans="1:37" x14ac:dyDescent="0.25">
      <c r="A2910" s="140">
        <v>1</v>
      </c>
      <c r="B2910" s="175" t="s">
        <v>317</v>
      </c>
      <c r="C2910" s="2069"/>
      <c r="D2910" s="748"/>
      <c r="E2910" s="1902"/>
      <c r="F2910" s="748"/>
      <c r="G2910" s="748"/>
      <c r="H2910" s="748"/>
      <c r="I2910" s="2013"/>
      <c r="J2910" s="2013"/>
      <c r="K2910" s="2014"/>
      <c r="L2910" s="2014"/>
      <c r="M2910" s="2014"/>
      <c r="N2910" s="2014"/>
      <c r="O2910" s="2014"/>
      <c r="P2910" s="2014"/>
      <c r="Q2910" s="373">
        <f t="shared" ref="Q2910:AA2910" si="1376">Q2827</f>
        <v>112929.06996000001</v>
      </c>
      <c r="R2910" s="373">
        <f t="shared" ref="R2910:S2910" si="1377">R2827</f>
        <v>112929.06996000001</v>
      </c>
      <c r="S2910" s="373">
        <f t="shared" si="1377"/>
        <v>112929.06996000001</v>
      </c>
      <c r="T2910" s="373">
        <f t="shared" si="1376"/>
        <v>28232.267489999998</v>
      </c>
      <c r="U2910" s="373">
        <f t="shared" si="1376"/>
        <v>26756.525800000003</v>
      </c>
      <c r="V2910" s="773">
        <f t="shared" si="1376"/>
        <v>0</v>
      </c>
      <c r="W2910" s="329">
        <f t="shared" si="1376"/>
        <v>-142.62759999999997</v>
      </c>
      <c r="X2910" s="373">
        <f t="shared" si="1376"/>
        <v>-1475.7416899999953</v>
      </c>
      <c r="Y2910" s="373">
        <f t="shared" si="1376"/>
        <v>0</v>
      </c>
      <c r="Z2910" s="373">
        <f t="shared" si="1376"/>
        <v>-39.655609999999996</v>
      </c>
      <c r="AA2910" s="373">
        <f t="shared" si="1376"/>
        <v>26574.242590000002</v>
      </c>
      <c r="AB2910" s="925"/>
      <c r="AC2910" s="326"/>
      <c r="AD2910" s="1069"/>
      <c r="AE2910" s="1084"/>
      <c r="AG2910" s="3278"/>
      <c r="AK2910" s="140"/>
    </row>
    <row r="2911" spans="1:37" x14ac:dyDescent="0.25">
      <c r="A2911" s="140">
        <v>1</v>
      </c>
      <c r="B2911" s="175" t="s">
        <v>283</v>
      </c>
      <c r="C2911" s="2069"/>
      <c r="D2911" s="748"/>
      <c r="E2911" s="1902"/>
      <c r="F2911" s="748"/>
      <c r="G2911" s="748"/>
      <c r="H2911" s="748"/>
      <c r="I2911" s="2013"/>
      <c r="J2911" s="2013"/>
      <c r="K2911" s="2014"/>
      <c r="L2911" s="2014"/>
      <c r="M2911" s="2014"/>
      <c r="N2911" s="2014"/>
      <c r="O2911" s="2014"/>
      <c r="P2911" s="2014"/>
      <c r="Q2911" s="373">
        <f t="shared" ref="Q2911:AA2911" si="1378">Q2828</f>
        <v>26822.241530000003</v>
      </c>
      <c r="R2911" s="373">
        <f t="shared" ref="R2911:S2911" si="1379">R2828</f>
        <v>26822.241530000003</v>
      </c>
      <c r="S2911" s="373">
        <f t="shared" si="1379"/>
        <v>26822.241530000003</v>
      </c>
      <c r="T2911" s="373">
        <f t="shared" si="1378"/>
        <v>6705.5603825000007</v>
      </c>
      <c r="U2911" s="373">
        <f t="shared" si="1378"/>
        <v>6705.5603700000001</v>
      </c>
      <c r="V2911" s="773">
        <f t="shared" si="1378"/>
        <v>0</v>
      </c>
      <c r="W2911" s="329">
        <f t="shared" si="1378"/>
        <v>0</v>
      </c>
      <c r="X2911" s="373">
        <f t="shared" si="1378"/>
        <v>-1.2500000593718141E-5</v>
      </c>
      <c r="Y2911" s="373">
        <f t="shared" si="1378"/>
        <v>0</v>
      </c>
      <c r="Z2911" s="373">
        <f t="shared" si="1378"/>
        <v>0</v>
      </c>
      <c r="AA2911" s="373">
        <f t="shared" si="1378"/>
        <v>6705.5603700000001</v>
      </c>
      <c r="AB2911" s="925"/>
      <c r="AC2911" s="326"/>
      <c r="AD2911" s="1069"/>
      <c r="AE2911" s="1084"/>
      <c r="AG2911" s="3278"/>
      <c r="AK2911" s="140"/>
    </row>
    <row r="2912" spans="1:37" ht="29.25" x14ac:dyDescent="0.25">
      <c r="A2912" s="140">
        <v>1</v>
      </c>
      <c r="B2912" s="291" t="s">
        <v>266</v>
      </c>
      <c r="C2912" s="2069"/>
      <c r="D2912" s="748"/>
      <c r="E2912" s="1902">
        <f t="shared" ref="E2912:H2929" si="1380">E2829</f>
        <v>26500</v>
      </c>
      <c r="F2912" s="748">
        <f t="shared" si="1380"/>
        <v>6625</v>
      </c>
      <c r="G2912" s="748">
        <f t="shared" si="1380"/>
        <v>5219</v>
      </c>
      <c r="H2912" s="748">
        <f t="shared" si="1380"/>
        <v>78.777358490566044</v>
      </c>
      <c r="I2912" s="2013"/>
      <c r="J2912" s="2013"/>
      <c r="K2912" s="2014"/>
      <c r="L2912" s="2014"/>
      <c r="M2912" s="2014"/>
      <c r="N2912" s="2014"/>
      <c r="O2912" s="2014"/>
      <c r="P2912" s="2014"/>
      <c r="Q2912" s="373">
        <f t="shared" ref="Q2912:AA2912" si="1381">Q2829</f>
        <v>0</v>
      </c>
      <c r="R2912" s="373">
        <f t="shared" ref="R2912:S2912" si="1382">R2829</f>
        <v>0</v>
      </c>
      <c r="S2912" s="373">
        <f t="shared" si="1382"/>
        <v>0</v>
      </c>
      <c r="T2912" s="373">
        <f t="shared" si="1381"/>
        <v>0</v>
      </c>
      <c r="U2912" s="373">
        <f t="shared" si="1381"/>
        <v>0</v>
      </c>
      <c r="V2912" s="773">
        <f t="shared" si="1381"/>
        <v>0</v>
      </c>
      <c r="W2912" s="329">
        <f t="shared" si="1381"/>
        <v>0</v>
      </c>
      <c r="X2912" s="373">
        <f t="shared" si="1381"/>
        <v>0</v>
      </c>
      <c r="Y2912" s="373">
        <f t="shared" si="1381"/>
        <v>0</v>
      </c>
      <c r="Z2912" s="373">
        <f t="shared" si="1381"/>
        <v>0</v>
      </c>
      <c r="AA2912" s="373">
        <f t="shared" si="1381"/>
        <v>0</v>
      </c>
      <c r="AB2912" s="925"/>
      <c r="AC2912" s="326"/>
      <c r="AD2912" s="1069"/>
      <c r="AE2912" s="1084"/>
      <c r="AG2912" s="3278"/>
      <c r="AK2912" s="140"/>
    </row>
    <row r="2913" spans="1:37" ht="30" x14ac:dyDescent="0.25">
      <c r="A2913" s="140">
        <v>1</v>
      </c>
      <c r="B2913" s="557" t="s">
        <v>667</v>
      </c>
      <c r="C2913" s="2069"/>
      <c r="D2913" s="748"/>
      <c r="E2913" s="1902">
        <f t="shared" si="1380"/>
        <v>12000</v>
      </c>
      <c r="F2913" s="748">
        <f t="shared" si="1380"/>
        <v>3000</v>
      </c>
      <c r="G2913" s="748">
        <f t="shared" si="1380"/>
        <v>2777</v>
      </c>
      <c r="H2913" s="748">
        <f t="shared" si="1380"/>
        <v>92.566666666666663</v>
      </c>
      <c r="I2913" s="2013"/>
      <c r="J2913" s="2013"/>
      <c r="K2913" s="2014"/>
      <c r="L2913" s="2014"/>
      <c r="M2913" s="2014"/>
      <c r="N2913" s="2014"/>
      <c r="O2913" s="2014"/>
      <c r="P2913" s="2014"/>
      <c r="Q2913" s="373">
        <f t="shared" ref="Q2913:AA2913" si="1383">Q2830</f>
        <v>0</v>
      </c>
      <c r="R2913" s="373">
        <f t="shared" ref="R2913:S2913" si="1384">R2830</f>
        <v>0</v>
      </c>
      <c r="S2913" s="373">
        <f t="shared" si="1384"/>
        <v>0</v>
      </c>
      <c r="T2913" s="373">
        <f t="shared" si="1383"/>
        <v>0</v>
      </c>
      <c r="U2913" s="373">
        <f t="shared" si="1383"/>
        <v>0</v>
      </c>
      <c r="V2913" s="773">
        <f t="shared" si="1383"/>
        <v>0</v>
      </c>
      <c r="W2913" s="329">
        <f t="shared" si="1383"/>
        <v>0</v>
      </c>
      <c r="X2913" s="373">
        <f t="shared" si="1383"/>
        <v>0</v>
      </c>
      <c r="Y2913" s="373">
        <f t="shared" si="1383"/>
        <v>0</v>
      </c>
      <c r="Z2913" s="373">
        <f t="shared" si="1383"/>
        <v>0</v>
      </c>
      <c r="AA2913" s="373">
        <f t="shared" si="1383"/>
        <v>0</v>
      </c>
      <c r="AB2913" s="925"/>
      <c r="AC2913" s="326"/>
      <c r="AD2913" s="1069"/>
      <c r="AE2913" s="1084"/>
      <c r="AG2913" s="3278"/>
      <c r="AK2913" s="140"/>
    </row>
    <row r="2914" spans="1:37" ht="60" x14ac:dyDescent="0.25">
      <c r="A2914" s="140">
        <v>1</v>
      </c>
      <c r="B2914" s="294" t="s">
        <v>668</v>
      </c>
      <c r="C2914" s="2069"/>
      <c r="D2914" s="748"/>
      <c r="E2914" s="1902">
        <f t="shared" si="1380"/>
        <v>7000</v>
      </c>
      <c r="F2914" s="748">
        <f t="shared" si="1380"/>
        <v>1750</v>
      </c>
      <c r="G2914" s="748">
        <f t="shared" si="1380"/>
        <v>1394</v>
      </c>
      <c r="H2914" s="748">
        <f t="shared" si="1380"/>
        <v>79.657142857142858</v>
      </c>
      <c r="I2914" s="2013"/>
      <c r="J2914" s="2013"/>
      <c r="K2914" s="2014"/>
      <c r="L2914" s="2014"/>
      <c r="M2914" s="2014"/>
      <c r="N2914" s="2014"/>
      <c r="O2914" s="2014"/>
      <c r="P2914" s="2014"/>
      <c r="Q2914" s="373">
        <f t="shared" ref="Q2914:AA2914" si="1385">Q2831</f>
        <v>0</v>
      </c>
      <c r="R2914" s="373">
        <f t="shared" ref="R2914:S2914" si="1386">R2831</f>
        <v>0</v>
      </c>
      <c r="S2914" s="373">
        <f t="shared" si="1386"/>
        <v>0</v>
      </c>
      <c r="T2914" s="373">
        <f t="shared" si="1385"/>
        <v>0</v>
      </c>
      <c r="U2914" s="373">
        <f t="shared" si="1385"/>
        <v>0</v>
      </c>
      <c r="V2914" s="773">
        <f t="shared" si="1385"/>
        <v>0</v>
      </c>
      <c r="W2914" s="329">
        <f t="shared" si="1385"/>
        <v>0</v>
      </c>
      <c r="X2914" s="373">
        <f t="shared" si="1385"/>
        <v>0</v>
      </c>
      <c r="Y2914" s="373">
        <f t="shared" si="1385"/>
        <v>0</v>
      </c>
      <c r="Z2914" s="373">
        <f t="shared" si="1385"/>
        <v>0</v>
      </c>
      <c r="AA2914" s="373">
        <f t="shared" si="1385"/>
        <v>0</v>
      </c>
      <c r="AB2914" s="925"/>
      <c r="AC2914" s="326"/>
      <c r="AD2914" s="1069"/>
      <c r="AE2914" s="1084"/>
      <c r="AG2914" s="3278"/>
      <c r="AK2914" s="140"/>
    </row>
    <row r="2915" spans="1:37" ht="45" x14ac:dyDescent="0.25">
      <c r="A2915" s="140">
        <v>1</v>
      </c>
      <c r="B2915" s="176" t="s">
        <v>669</v>
      </c>
      <c r="C2915" s="2069"/>
      <c r="D2915" s="748"/>
      <c r="E2915" s="1902">
        <f t="shared" si="1380"/>
        <v>7500</v>
      </c>
      <c r="F2915" s="748">
        <f t="shared" si="1380"/>
        <v>1875</v>
      </c>
      <c r="G2915" s="748">
        <f t="shared" si="1380"/>
        <v>1048</v>
      </c>
      <c r="H2915" s="748">
        <f t="shared" si="1380"/>
        <v>55.893333333333331</v>
      </c>
      <c r="I2915" s="2013"/>
      <c r="J2915" s="2013"/>
      <c r="K2915" s="2014"/>
      <c r="L2915" s="2014"/>
      <c r="M2915" s="2014"/>
      <c r="N2915" s="2014"/>
      <c r="O2915" s="2014"/>
      <c r="P2915" s="2014"/>
      <c r="Q2915" s="373">
        <f t="shared" ref="Q2915:AA2915" si="1387">Q2832</f>
        <v>0</v>
      </c>
      <c r="R2915" s="373">
        <f t="shared" ref="R2915:S2915" si="1388">R2832</f>
        <v>0</v>
      </c>
      <c r="S2915" s="373">
        <f t="shared" si="1388"/>
        <v>0</v>
      </c>
      <c r="T2915" s="373">
        <f t="shared" si="1387"/>
        <v>0</v>
      </c>
      <c r="U2915" s="373">
        <f t="shared" si="1387"/>
        <v>0</v>
      </c>
      <c r="V2915" s="773">
        <f t="shared" si="1387"/>
        <v>0</v>
      </c>
      <c r="W2915" s="329">
        <f t="shared" si="1387"/>
        <v>0</v>
      </c>
      <c r="X2915" s="373">
        <f t="shared" si="1387"/>
        <v>0</v>
      </c>
      <c r="Y2915" s="373">
        <f t="shared" si="1387"/>
        <v>0</v>
      </c>
      <c r="Z2915" s="373">
        <f t="shared" si="1387"/>
        <v>0</v>
      </c>
      <c r="AA2915" s="373">
        <f t="shared" si="1387"/>
        <v>0</v>
      </c>
      <c r="AB2915" s="925"/>
      <c r="AC2915" s="326"/>
      <c r="AD2915" s="1069"/>
      <c r="AE2915" s="1084"/>
      <c r="AG2915" s="3278"/>
      <c r="AK2915" s="140"/>
    </row>
    <row r="2916" spans="1:37" s="2240" customFormat="1" x14ac:dyDescent="0.25">
      <c r="A2916" s="2240">
        <v>1</v>
      </c>
      <c r="B2916" s="176" t="s">
        <v>130</v>
      </c>
      <c r="C2916" s="2069"/>
      <c r="D2916" s="748"/>
      <c r="E2916" s="1902">
        <f t="shared" si="1380"/>
        <v>18700</v>
      </c>
      <c r="F2916" s="748">
        <f t="shared" si="1380"/>
        <v>4675</v>
      </c>
      <c r="G2916" s="748">
        <f t="shared" si="1380"/>
        <v>3579</v>
      </c>
      <c r="H2916" s="748">
        <f t="shared" si="1380"/>
        <v>76.556149732620312</v>
      </c>
      <c r="I2916" s="2013"/>
      <c r="J2916" s="2013"/>
      <c r="K2916" s="2014"/>
      <c r="L2916" s="2014"/>
      <c r="M2916" s="2014"/>
      <c r="N2916" s="2014"/>
      <c r="O2916" s="2014"/>
      <c r="P2916" s="2014"/>
      <c r="Q2916" s="373">
        <f t="shared" ref="Q2916:AA2916" si="1389">Q2833</f>
        <v>0</v>
      </c>
      <c r="R2916" s="373">
        <f t="shared" ref="R2916:S2916" si="1390">R2833</f>
        <v>0</v>
      </c>
      <c r="S2916" s="373">
        <f t="shared" si="1390"/>
        <v>0</v>
      </c>
      <c r="T2916" s="373">
        <f t="shared" si="1389"/>
        <v>0</v>
      </c>
      <c r="U2916" s="373">
        <f t="shared" si="1389"/>
        <v>0</v>
      </c>
      <c r="V2916" s="773">
        <f t="shared" si="1389"/>
        <v>0</v>
      </c>
      <c r="W2916" s="329">
        <f t="shared" si="1389"/>
        <v>0</v>
      </c>
      <c r="X2916" s="373">
        <f t="shared" si="1389"/>
        <v>0</v>
      </c>
      <c r="Y2916" s="373">
        <f t="shared" si="1389"/>
        <v>0</v>
      </c>
      <c r="Z2916" s="373">
        <f t="shared" si="1389"/>
        <v>0</v>
      </c>
      <c r="AA2916" s="373">
        <f t="shared" si="1389"/>
        <v>0</v>
      </c>
      <c r="AB2916" s="925"/>
      <c r="AC2916" s="326"/>
      <c r="AD2916" s="1069"/>
      <c r="AE2916" s="1084"/>
      <c r="AG2916" s="3278"/>
    </row>
    <row r="2917" spans="1:37" x14ac:dyDescent="0.25">
      <c r="A2917" s="140">
        <v>1</v>
      </c>
      <c r="B2917" s="176" t="s">
        <v>219</v>
      </c>
      <c r="C2917" s="2069"/>
      <c r="D2917" s="748"/>
      <c r="E2917" s="1902">
        <f t="shared" si="1380"/>
        <v>18000</v>
      </c>
      <c r="F2917" s="748">
        <f t="shared" si="1380"/>
        <v>4500</v>
      </c>
      <c r="G2917" s="748">
        <f t="shared" si="1380"/>
        <v>3541</v>
      </c>
      <c r="H2917" s="748">
        <f t="shared" si="1380"/>
        <v>78.688888888888883</v>
      </c>
      <c r="I2917" s="2013"/>
      <c r="J2917" s="2013"/>
      <c r="K2917" s="2014"/>
      <c r="L2917" s="2014"/>
      <c r="M2917" s="2014"/>
      <c r="N2917" s="2014"/>
      <c r="O2917" s="2014"/>
      <c r="P2917" s="2014"/>
      <c r="Q2917" s="373">
        <f t="shared" ref="Q2917:AA2917" si="1391">Q2834</f>
        <v>0</v>
      </c>
      <c r="R2917" s="373">
        <f t="shared" ref="R2917:S2917" si="1392">R2834</f>
        <v>0</v>
      </c>
      <c r="S2917" s="373">
        <f t="shared" si="1392"/>
        <v>0</v>
      </c>
      <c r="T2917" s="373">
        <f t="shared" si="1391"/>
        <v>0</v>
      </c>
      <c r="U2917" s="373">
        <f t="shared" si="1391"/>
        <v>0</v>
      </c>
      <c r="V2917" s="773">
        <f t="shared" si="1391"/>
        <v>0</v>
      </c>
      <c r="W2917" s="329">
        <f t="shared" si="1391"/>
        <v>0</v>
      </c>
      <c r="X2917" s="373">
        <f t="shared" si="1391"/>
        <v>0</v>
      </c>
      <c r="Y2917" s="373">
        <f t="shared" si="1391"/>
        <v>0</v>
      </c>
      <c r="Z2917" s="373">
        <f t="shared" si="1391"/>
        <v>0</v>
      </c>
      <c r="AA2917" s="373">
        <f t="shared" si="1391"/>
        <v>0</v>
      </c>
      <c r="AB2917" s="925"/>
      <c r="AC2917" s="326"/>
      <c r="AD2917" s="1069"/>
      <c r="AE2917" s="1084"/>
      <c r="AG2917" s="3278"/>
      <c r="AK2917" s="140"/>
    </row>
    <row r="2918" spans="1:37" ht="45" x14ac:dyDescent="0.25">
      <c r="A2918" s="140">
        <v>1</v>
      </c>
      <c r="B2918" s="176" t="s">
        <v>435</v>
      </c>
      <c r="C2918" s="2069"/>
      <c r="D2918" s="748"/>
      <c r="E2918" s="1902">
        <f t="shared" si="1380"/>
        <v>500</v>
      </c>
      <c r="F2918" s="748">
        <f t="shared" si="1380"/>
        <v>125</v>
      </c>
      <c r="G2918" s="748">
        <f t="shared" si="1380"/>
        <v>14</v>
      </c>
      <c r="H2918" s="748">
        <f t="shared" si="1380"/>
        <v>11.200000000000001</v>
      </c>
      <c r="I2918" s="2013"/>
      <c r="J2918" s="2013"/>
      <c r="K2918" s="2014"/>
      <c r="L2918" s="2014"/>
      <c r="M2918" s="2014"/>
      <c r="N2918" s="2014"/>
      <c r="O2918" s="2014"/>
      <c r="P2918" s="2014"/>
      <c r="Q2918" s="373">
        <f t="shared" ref="Q2918:AA2918" si="1393">Q2835</f>
        <v>0</v>
      </c>
      <c r="R2918" s="373">
        <f t="shared" ref="R2918:S2918" si="1394">R2835</f>
        <v>0</v>
      </c>
      <c r="S2918" s="373">
        <f t="shared" si="1394"/>
        <v>0</v>
      </c>
      <c r="T2918" s="373">
        <f t="shared" si="1393"/>
        <v>0</v>
      </c>
      <c r="U2918" s="373">
        <f t="shared" si="1393"/>
        <v>0</v>
      </c>
      <c r="V2918" s="773">
        <f t="shared" si="1393"/>
        <v>0</v>
      </c>
      <c r="W2918" s="329">
        <f t="shared" si="1393"/>
        <v>0</v>
      </c>
      <c r="X2918" s="373">
        <f t="shared" si="1393"/>
        <v>0</v>
      </c>
      <c r="Y2918" s="373">
        <f t="shared" si="1393"/>
        <v>0</v>
      </c>
      <c r="Z2918" s="373">
        <f t="shared" si="1393"/>
        <v>0</v>
      </c>
      <c r="AA2918" s="373">
        <f t="shared" si="1393"/>
        <v>0</v>
      </c>
      <c r="AB2918" s="925"/>
      <c r="AC2918" s="326"/>
      <c r="AD2918" s="1069"/>
      <c r="AE2918" s="1084"/>
      <c r="AG2918" s="3278"/>
      <c r="AK2918" s="140"/>
    </row>
    <row r="2919" spans="1:37" s="2240" customFormat="1" ht="60" x14ac:dyDescent="0.25">
      <c r="A2919" s="2240">
        <v>1</v>
      </c>
      <c r="B2919" s="176" t="s">
        <v>459</v>
      </c>
      <c r="C2919" s="2069"/>
      <c r="D2919" s="748"/>
      <c r="E2919" s="1902">
        <f t="shared" si="1380"/>
        <v>200</v>
      </c>
      <c r="F2919" s="748">
        <f t="shared" si="1380"/>
        <v>50</v>
      </c>
      <c r="G2919" s="748">
        <f t="shared" si="1380"/>
        <v>24</v>
      </c>
      <c r="H2919" s="748">
        <f t="shared" si="1380"/>
        <v>48</v>
      </c>
      <c r="I2919" s="2013"/>
      <c r="J2919" s="2013"/>
      <c r="K2919" s="2014"/>
      <c r="L2919" s="2014"/>
      <c r="M2919" s="2014"/>
      <c r="N2919" s="2014"/>
      <c r="O2919" s="2014"/>
      <c r="P2919" s="2014"/>
      <c r="Q2919" s="373"/>
      <c r="R2919" s="373"/>
      <c r="S2919" s="373"/>
      <c r="T2919" s="373"/>
      <c r="U2919" s="373"/>
      <c r="V2919" s="773"/>
      <c r="W2919" s="329"/>
      <c r="X2919" s="373"/>
      <c r="Y2919" s="373"/>
      <c r="Z2919" s="373"/>
      <c r="AA2919" s="373"/>
      <c r="AB2919" s="925"/>
      <c r="AC2919" s="326"/>
      <c r="AD2919" s="1069"/>
      <c r="AE2919" s="1084"/>
      <c r="AG2919" s="3278"/>
    </row>
    <row r="2920" spans="1:37" s="2240" customFormat="1" ht="30" x14ac:dyDescent="0.25">
      <c r="A2920" s="2240">
        <v>1</v>
      </c>
      <c r="B2920" s="176" t="s">
        <v>334</v>
      </c>
      <c r="C2920" s="2069"/>
      <c r="D2920" s="748"/>
      <c r="E2920" s="1902">
        <f t="shared" si="1380"/>
        <v>2500</v>
      </c>
      <c r="F2920" s="748">
        <f t="shared" si="1380"/>
        <v>625</v>
      </c>
      <c r="G2920" s="748">
        <f t="shared" si="1380"/>
        <v>286</v>
      </c>
      <c r="H2920" s="748">
        <f t="shared" si="1380"/>
        <v>45.76</v>
      </c>
      <c r="I2920" s="2013"/>
      <c r="J2920" s="2013"/>
      <c r="K2920" s="2014"/>
      <c r="L2920" s="2014"/>
      <c r="M2920" s="2014"/>
      <c r="N2920" s="2014"/>
      <c r="O2920" s="2014"/>
      <c r="P2920" s="2014"/>
      <c r="Q2920" s="373"/>
      <c r="R2920" s="373"/>
      <c r="S2920" s="373"/>
      <c r="T2920" s="373"/>
      <c r="U2920" s="373"/>
      <c r="V2920" s="773"/>
      <c r="W2920" s="329"/>
      <c r="X2920" s="373"/>
      <c r="Y2920" s="373"/>
      <c r="Z2920" s="373"/>
      <c r="AA2920" s="373"/>
      <c r="AB2920" s="925"/>
      <c r="AC2920" s="326"/>
      <c r="AD2920" s="1069"/>
      <c r="AE2920" s="1084"/>
      <c r="AG2920" s="3278"/>
    </row>
    <row r="2921" spans="1:37" s="2240" customFormat="1" ht="60" x14ac:dyDescent="0.25">
      <c r="A2921" s="2240">
        <v>1</v>
      </c>
      <c r="B2921" s="176" t="s">
        <v>569</v>
      </c>
      <c r="C2921" s="2069"/>
      <c r="D2921" s="748"/>
      <c r="E2921" s="1902">
        <f t="shared" si="1380"/>
        <v>2500</v>
      </c>
      <c r="F2921" s="748">
        <f t="shared" si="1380"/>
        <v>625</v>
      </c>
      <c r="G2921" s="748">
        <f t="shared" si="1380"/>
        <v>602</v>
      </c>
      <c r="H2921" s="748">
        <f t="shared" si="1380"/>
        <v>96.32</v>
      </c>
      <c r="I2921" s="2013"/>
      <c r="J2921" s="2013"/>
      <c r="K2921" s="2014"/>
      <c r="L2921" s="2014"/>
      <c r="M2921" s="2014"/>
      <c r="N2921" s="2014"/>
      <c r="O2921" s="2014"/>
      <c r="P2921" s="2014"/>
      <c r="Q2921" s="373"/>
      <c r="R2921" s="373"/>
      <c r="S2921" s="373"/>
      <c r="T2921" s="373"/>
      <c r="U2921" s="373"/>
      <c r="V2921" s="773"/>
      <c r="W2921" s="329"/>
      <c r="X2921" s="373"/>
      <c r="Y2921" s="373"/>
      <c r="Z2921" s="373"/>
      <c r="AA2921" s="373"/>
      <c r="AB2921" s="925"/>
      <c r="AC2921" s="326"/>
      <c r="AD2921" s="1069"/>
      <c r="AE2921" s="1084"/>
      <c r="AG2921" s="3278"/>
    </row>
    <row r="2922" spans="1:37" ht="30" x14ac:dyDescent="0.25">
      <c r="A2922" s="140">
        <v>1</v>
      </c>
      <c r="B2922" s="177" t="s">
        <v>191</v>
      </c>
      <c r="C2922" s="2069"/>
      <c r="D2922" s="748"/>
      <c r="E2922" s="1902">
        <f t="shared" si="1380"/>
        <v>0</v>
      </c>
      <c r="F2922" s="748">
        <f t="shared" si="1380"/>
        <v>0</v>
      </c>
      <c r="G2922" s="748">
        <f t="shared" si="1380"/>
        <v>0</v>
      </c>
      <c r="H2922" s="748">
        <f t="shared" si="1380"/>
        <v>0</v>
      </c>
      <c r="I2922" s="2013"/>
      <c r="J2922" s="2013"/>
      <c r="K2922" s="2014"/>
      <c r="L2922" s="2014"/>
      <c r="M2922" s="2014"/>
      <c r="N2922" s="2014"/>
      <c r="O2922" s="2014"/>
      <c r="P2922" s="2014"/>
      <c r="Q2922" s="373">
        <f t="shared" ref="Q2922:AA2922" si="1395">Q2839</f>
        <v>0</v>
      </c>
      <c r="R2922" s="373">
        <f t="shared" ref="R2922:S2922" si="1396">R2839</f>
        <v>0</v>
      </c>
      <c r="S2922" s="373">
        <f t="shared" si="1396"/>
        <v>0</v>
      </c>
      <c r="T2922" s="373">
        <f t="shared" si="1395"/>
        <v>0</v>
      </c>
      <c r="U2922" s="373">
        <f t="shared" si="1395"/>
        <v>0</v>
      </c>
      <c r="V2922" s="773">
        <f t="shared" si="1395"/>
        <v>0</v>
      </c>
      <c r="W2922" s="329">
        <f t="shared" si="1395"/>
        <v>0</v>
      </c>
      <c r="X2922" s="373">
        <f t="shared" si="1395"/>
        <v>0</v>
      </c>
      <c r="Y2922" s="373">
        <f t="shared" si="1395"/>
        <v>0</v>
      </c>
      <c r="Z2922" s="373">
        <f t="shared" si="1395"/>
        <v>0</v>
      </c>
      <c r="AA2922" s="373">
        <f t="shared" si="1395"/>
        <v>0</v>
      </c>
      <c r="AB2922" s="925"/>
      <c r="AC2922" s="326"/>
      <c r="AD2922" s="1069"/>
      <c r="AE2922" s="1084"/>
      <c r="AG2922" s="3278"/>
      <c r="AK2922" s="140"/>
    </row>
    <row r="2923" spans="1:37" ht="110.25" x14ac:dyDescent="0.25">
      <c r="A2923" s="140">
        <v>1</v>
      </c>
      <c r="B2923" s="559" t="s">
        <v>560</v>
      </c>
      <c r="C2923" s="2069"/>
      <c r="D2923" s="748"/>
      <c r="E2923" s="1902">
        <f t="shared" si="1380"/>
        <v>5206</v>
      </c>
      <c r="F2923" s="748">
        <f t="shared" si="1380"/>
        <v>1301.5</v>
      </c>
      <c r="G2923" s="748">
        <f t="shared" si="1380"/>
        <v>1231</v>
      </c>
      <c r="H2923" s="748">
        <f t="shared" si="1380"/>
        <v>94.583173261621212</v>
      </c>
      <c r="I2923" s="2013"/>
      <c r="J2923" s="2013"/>
      <c r="K2923" s="2014"/>
      <c r="L2923" s="2014"/>
      <c r="M2923" s="2014"/>
      <c r="N2923" s="2014"/>
      <c r="O2923" s="2014"/>
      <c r="P2923" s="2014"/>
      <c r="Q2923" s="373">
        <f t="shared" ref="Q2923:AA2923" si="1397">Q2840</f>
        <v>19379.870099999996</v>
      </c>
      <c r="R2923" s="373">
        <f t="shared" ref="R2923:S2923" si="1398">R2840</f>
        <v>19379.870099999996</v>
      </c>
      <c r="S2923" s="373">
        <f t="shared" si="1398"/>
        <v>19379.870099999996</v>
      </c>
      <c r="T2923" s="373">
        <f t="shared" si="1397"/>
        <v>4844.9675249999991</v>
      </c>
      <c r="U2923" s="373">
        <f t="shared" si="1397"/>
        <v>4525.1078600000001</v>
      </c>
      <c r="V2923" s="773">
        <f t="shared" si="1397"/>
        <v>0</v>
      </c>
      <c r="W2923" s="329">
        <f t="shared" si="1397"/>
        <v>0</v>
      </c>
      <c r="X2923" s="373">
        <f t="shared" si="1397"/>
        <v>-319.85966499999904</v>
      </c>
      <c r="Y2923" s="373">
        <f t="shared" si="1397"/>
        <v>0</v>
      </c>
      <c r="Z2923" s="373">
        <f t="shared" si="1397"/>
        <v>-14.282500000000001</v>
      </c>
      <c r="AA2923" s="373">
        <f t="shared" si="1397"/>
        <v>4510.8253599999998</v>
      </c>
      <c r="AB2923" s="925"/>
      <c r="AC2923" s="326"/>
      <c r="AD2923" s="1069"/>
      <c r="AE2923" s="1084"/>
      <c r="AG2923" s="3278"/>
      <c r="AK2923" s="140"/>
    </row>
    <row r="2924" spans="1:37" s="2240" customFormat="1" ht="15.75" x14ac:dyDescent="0.25">
      <c r="A2924" s="2240">
        <v>1</v>
      </c>
      <c r="B2924" s="3294" t="s">
        <v>561</v>
      </c>
      <c r="C2924" s="2069"/>
      <c r="D2924" s="748"/>
      <c r="E2924" s="1902">
        <f t="shared" si="1380"/>
        <v>886</v>
      </c>
      <c r="F2924" s="748">
        <f t="shared" si="1380"/>
        <v>221.5</v>
      </c>
      <c r="G2924" s="748">
        <f t="shared" si="1380"/>
        <v>180</v>
      </c>
      <c r="H2924" s="748">
        <f t="shared" si="1380"/>
        <v>81.264108352144476</v>
      </c>
      <c r="I2924" s="2013"/>
      <c r="J2924" s="2013"/>
      <c r="K2924" s="2014"/>
      <c r="L2924" s="2014"/>
      <c r="M2924" s="2014"/>
      <c r="N2924" s="2014"/>
      <c r="O2924" s="2014"/>
      <c r="P2924" s="2014"/>
      <c r="Q2924" s="2533">
        <f t="shared" ref="Q2924:AA2924" si="1399">Q2841</f>
        <v>4660.2713999999996</v>
      </c>
      <c r="R2924" s="2533">
        <f t="shared" si="1399"/>
        <v>4660.2713999999996</v>
      </c>
      <c r="S2924" s="2533">
        <f t="shared" si="1399"/>
        <v>4660.2713999999996</v>
      </c>
      <c r="T2924" s="2533">
        <f t="shared" si="1399"/>
        <v>1165.0678499999999</v>
      </c>
      <c r="U2924" s="2533">
        <f t="shared" si="1399"/>
        <v>946.78920000000005</v>
      </c>
      <c r="V2924" s="1123">
        <f t="shared" si="1399"/>
        <v>0</v>
      </c>
      <c r="W2924" s="369">
        <f t="shared" si="1399"/>
        <v>0</v>
      </c>
      <c r="X2924" s="2533">
        <f t="shared" si="1399"/>
        <v>-218.27864999999986</v>
      </c>
      <c r="Y2924" s="2533">
        <f t="shared" si="1399"/>
        <v>0</v>
      </c>
      <c r="Z2924" s="2533">
        <f t="shared" si="1399"/>
        <v>0</v>
      </c>
      <c r="AA2924" s="2533">
        <f t="shared" si="1399"/>
        <v>946.78920000000005</v>
      </c>
      <c r="AB2924" s="925"/>
      <c r="AC2924" s="326"/>
      <c r="AD2924" s="1069"/>
      <c r="AE2924" s="1084"/>
      <c r="AG2924" s="3278"/>
    </row>
    <row r="2925" spans="1:37" s="2240" customFormat="1" ht="15.75" x14ac:dyDescent="0.25">
      <c r="A2925" s="2240">
        <v>1</v>
      </c>
      <c r="B2925" s="3294" t="s">
        <v>562</v>
      </c>
      <c r="C2925" s="2069"/>
      <c r="D2925" s="748"/>
      <c r="E2925" s="1902">
        <f t="shared" si="1380"/>
        <v>1195</v>
      </c>
      <c r="F2925" s="748">
        <f t="shared" si="1380"/>
        <v>298.75</v>
      </c>
      <c r="G2925" s="748">
        <f t="shared" si="1380"/>
        <v>347</v>
      </c>
      <c r="H2925" s="748">
        <f t="shared" si="1380"/>
        <v>116.15062761506276</v>
      </c>
      <c r="I2925" s="2013"/>
      <c r="J2925" s="2013"/>
      <c r="K2925" s="2014"/>
      <c r="L2925" s="2014"/>
      <c r="M2925" s="2014"/>
      <c r="N2925" s="2014"/>
      <c r="O2925" s="2014"/>
      <c r="P2925" s="2014"/>
      <c r="Q2925" s="2533">
        <f t="shared" ref="Q2925:AA2925" si="1400">Q2842</f>
        <v>2373.1505000000002</v>
      </c>
      <c r="R2925" s="2533">
        <f t="shared" si="1400"/>
        <v>2373.1505000000002</v>
      </c>
      <c r="S2925" s="2533">
        <f t="shared" si="1400"/>
        <v>2373.1505000000002</v>
      </c>
      <c r="T2925" s="2533">
        <f t="shared" si="1400"/>
        <v>593.28762500000005</v>
      </c>
      <c r="U2925" s="2533">
        <f t="shared" si="1400"/>
        <v>689.1072999999999</v>
      </c>
      <c r="V2925" s="1123">
        <f t="shared" si="1400"/>
        <v>0</v>
      </c>
      <c r="W2925" s="369">
        <f t="shared" si="1400"/>
        <v>0</v>
      </c>
      <c r="X2925" s="2533">
        <f t="shared" si="1400"/>
        <v>95.819674999999847</v>
      </c>
      <c r="Y2925" s="2533">
        <f t="shared" si="1400"/>
        <v>0</v>
      </c>
      <c r="Z2925" s="2533">
        <f t="shared" si="1400"/>
        <v>-7.8940600000000005</v>
      </c>
      <c r="AA2925" s="2533">
        <f t="shared" si="1400"/>
        <v>681.21323999999993</v>
      </c>
      <c r="AB2925" s="925"/>
      <c r="AC2925" s="326"/>
      <c r="AD2925" s="1069"/>
      <c r="AE2925" s="1084"/>
      <c r="AG2925" s="3278"/>
    </row>
    <row r="2926" spans="1:37" s="2240" customFormat="1" ht="31.5" x14ac:dyDescent="0.25">
      <c r="A2926" s="2240">
        <v>1</v>
      </c>
      <c r="B2926" s="3294" t="s">
        <v>563</v>
      </c>
      <c r="C2926" s="2069"/>
      <c r="D2926" s="748"/>
      <c r="E2926" s="1902">
        <f t="shared" si="1380"/>
        <v>2503</v>
      </c>
      <c r="F2926" s="748">
        <f t="shared" si="1380"/>
        <v>625.75</v>
      </c>
      <c r="G2926" s="748">
        <f t="shared" si="1380"/>
        <v>610</v>
      </c>
      <c r="H2926" s="748">
        <f t="shared" si="1380"/>
        <v>97.483020375549344</v>
      </c>
      <c r="I2926" s="2013"/>
      <c r="J2926" s="2013"/>
      <c r="K2926" s="2014"/>
      <c r="L2926" s="2014"/>
      <c r="M2926" s="2014"/>
      <c r="N2926" s="2014"/>
      <c r="O2926" s="2014"/>
      <c r="P2926" s="2014"/>
      <c r="Q2926" s="2533">
        <f t="shared" ref="Q2926:AA2926" si="1401">Q2843</f>
        <v>11053.248</v>
      </c>
      <c r="R2926" s="2533">
        <f t="shared" si="1401"/>
        <v>11053.248</v>
      </c>
      <c r="S2926" s="2533">
        <f t="shared" si="1401"/>
        <v>11053.248</v>
      </c>
      <c r="T2926" s="2533">
        <f t="shared" si="1401"/>
        <v>2763.3119999999999</v>
      </c>
      <c r="U2926" s="2533">
        <f t="shared" si="1401"/>
        <v>2693.7721999999994</v>
      </c>
      <c r="V2926" s="1123">
        <f t="shared" si="1401"/>
        <v>0</v>
      </c>
      <c r="W2926" s="369">
        <f t="shared" si="1401"/>
        <v>0</v>
      </c>
      <c r="X2926" s="2533">
        <f t="shared" si="1401"/>
        <v>-69.539800000000469</v>
      </c>
      <c r="Y2926" s="2533">
        <f t="shared" si="1401"/>
        <v>0</v>
      </c>
      <c r="Z2926" s="2533">
        <f t="shared" si="1401"/>
        <v>-4.4320000000000004</v>
      </c>
      <c r="AA2926" s="2533">
        <f t="shared" si="1401"/>
        <v>2689.3401999999996</v>
      </c>
      <c r="AB2926" s="925"/>
      <c r="AC2926" s="326"/>
      <c r="AD2926" s="1069"/>
      <c r="AE2926" s="1084"/>
      <c r="AG2926" s="3278"/>
    </row>
    <row r="2927" spans="1:37" s="2240" customFormat="1" ht="15.75" x14ac:dyDescent="0.25">
      <c r="B2927" s="3294" t="s">
        <v>670</v>
      </c>
      <c r="C2927" s="2069"/>
      <c r="D2927" s="748"/>
      <c r="E2927" s="1902">
        <f t="shared" si="1380"/>
        <v>622</v>
      </c>
      <c r="F2927" s="748">
        <f t="shared" si="1380"/>
        <v>155.5</v>
      </c>
      <c r="G2927" s="748">
        <f t="shared" si="1380"/>
        <v>94</v>
      </c>
      <c r="H2927" s="748">
        <f t="shared" si="1380"/>
        <v>60.450160771704176</v>
      </c>
      <c r="I2927" s="2013"/>
      <c r="J2927" s="2013"/>
      <c r="K2927" s="2014"/>
      <c r="L2927" s="2014"/>
      <c r="M2927" s="2014"/>
      <c r="N2927" s="2014"/>
      <c r="O2927" s="2014"/>
      <c r="P2927" s="2014"/>
      <c r="Q2927" s="2533">
        <f t="shared" ref="Q2927:AA2927" si="1402">Q2844</f>
        <v>1293.2002</v>
      </c>
      <c r="R2927" s="2533">
        <f t="shared" si="1402"/>
        <v>1293.2002</v>
      </c>
      <c r="S2927" s="2533">
        <f t="shared" si="1402"/>
        <v>1293.2002</v>
      </c>
      <c r="T2927" s="2533">
        <f t="shared" si="1402"/>
        <v>323.30005</v>
      </c>
      <c r="U2927" s="2533">
        <f t="shared" si="1402"/>
        <v>195.43915999999996</v>
      </c>
      <c r="V2927" s="1123">
        <f t="shared" si="1402"/>
        <v>0</v>
      </c>
      <c r="W2927" s="369">
        <f t="shared" si="1402"/>
        <v>0</v>
      </c>
      <c r="X2927" s="2533">
        <f t="shared" si="1402"/>
        <v>-127.86089000000004</v>
      </c>
      <c r="Y2927" s="2533">
        <f t="shared" si="1402"/>
        <v>0</v>
      </c>
      <c r="Z2927" s="2533">
        <f t="shared" si="1402"/>
        <v>-1.95644</v>
      </c>
      <c r="AA2927" s="2533">
        <f t="shared" si="1402"/>
        <v>193.48271999999997</v>
      </c>
      <c r="AB2927" s="925"/>
      <c r="AC2927" s="326"/>
      <c r="AD2927" s="1069"/>
      <c r="AE2927" s="1084"/>
      <c r="AG2927" s="3278"/>
    </row>
    <row r="2928" spans="1:37" ht="45" x14ac:dyDescent="0.25">
      <c r="A2928" s="140">
        <v>1</v>
      </c>
      <c r="B2928" s="294" t="s">
        <v>436</v>
      </c>
      <c r="C2928" s="2069"/>
      <c r="D2928" s="748"/>
      <c r="E2928" s="1902">
        <f t="shared" si="1380"/>
        <v>16571</v>
      </c>
      <c r="F2928" s="748">
        <f t="shared" si="1380"/>
        <v>4142.75</v>
      </c>
      <c r="G2928" s="748">
        <f t="shared" si="1380"/>
        <v>3062</v>
      </c>
      <c r="H2928" s="748">
        <f t="shared" si="1380"/>
        <v>73.912256351457359</v>
      </c>
      <c r="I2928" s="2013"/>
      <c r="J2928" s="2013"/>
      <c r="K2928" s="2014"/>
      <c r="L2928" s="2014"/>
      <c r="M2928" s="2014"/>
      <c r="N2928" s="2014"/>
      <c r="O2928" s="2014"/>
      <c r="P2928" s="2014"/>
      <c r="Q2928" s="373">
        <f t="shared" ref="Q2928:AA2928" si="1403">Q2845</f>
        <v>56880.602190000005</v>
      </c>
      <c r="R2928" s="373">
        <f t="shared" ref="R2928:S2928" si="1404">R2845</f>
        <v>56880.602190000005</v>
      </c>
      <c r="S2928" s="373">
        <f t="shared" si="1404"/>
        <v>56880.602190000005</v>
      </c>
      <c r="T2928" s="373">
        <f t="shared" si="1403"/>
        <v>14220.150547500001</v>
      </c>
      <c r="U2928" s="373">
        <f t="shared" si="1403"/>
        <v>9167.6258799999996</v>
      </c>
      <c r="V2928" s="773">
        <f t="shared" si="1403"/>
        <v>0</v>
      </c>
      <c r="W2928" s="329">
        <f t="shared" si="1403"/>
        <v>0</v>
      </c>
      <c r="X2928" s="373">
        <f t="shared" si="1403"/>
        <v>-5052.5246675000008</v>
      </c>
      <c r="Y2928" s="373">
        <f t="shared" si="1403"/>
        <v>0</v>
      </c>
      <c r="Z2928" s="373">
        <f t="shared" si="1403"/>
        <v>-86.69559000000001</v>
      </c>
      <c r="AA2928" s="373">
        <f t="shared" si="1403"/>
        <v>9080.9302899999984</v>
      </c>
      <c r="AB2928" s="925"/>
      <c r="AC2928" s="326"/>
      <c r="AD2928" s="1069"/>
      <c r="AE2928" s="1084"/>
      <c r="AG2928" s="3278"/>
      <c r="AK2928" s="140"/>
    </row>
    <row r="2929" spans="1:37" ht="30" x14ac:dyDescent="0.25">
      <c r="A2929" s="140">
        <v>1</v>
      </c>
      <c r="B2929" s="176" t="s">
        <v>267</v>
      </c>
      <c r="C2929" s="2069"/>
      <c r="D2929" s="748"/>
      <c r="E2929" s="1902">
        <f t="shared" si="1380"/>
        <v>11305</v>
      </c>
      <c r="F2929" s="748">
        <f t="shared" si="1380"/>
        <v>2826.25</v>
      </c>
      <c r="G2929" s="748">
        <f t="shared" si="1380"/>
        <v>1423</v>
      </c>
      <c r="H2929" s="748">
        <f t="shared" si="1380"/>
        <v>50.349402919062356</v>
      </c>
      <c r="I2929" s="2013"/>
      <c r="J2929" s="2013"/>
      <c r="K2929" s="2014"/>
      <c r="L2929" s="2014"/>
      <c r="M2929" s="2014"/>
      <c r="N2929" s="2014"/>
      <c r="O2929" s="2014"/>
      <c r="P2929" s="2014"/>
      <c r="Q2929" s="373">
        <f t="shared" ref="Q2929:AA2929" si="1405">Q2846</f>
        <v>40258.162190000003</v>
      </c>
      <c r="R2929" s="373">
        <f t="shared" ref="R2929:S2929" si="1406">R2846</f>
        <v>40258.162190000003</v>
      </c>
      <c r="S2929" s="373">
        <f t="shared" si="1406"/>
        <v>40258.162190000003</v>
      </c>
      <c r="T2929" s="373">
        <f t="shared" si="1405"/>
        <v>10064.540547500001</v>
      </c>
      <c r="U2929" s="373">
        <f t="shared" si="1405"/>
        <v>6070.9513199999992</v>
      </c>
      <c r="V2929" s="773">
        <f t="shared" si="1405"/>
        <v>0</v>
      </c>
      <c r="W2929" s="329">
        <f t="shared" si="1405"/>
        <v>0</v>
      </c>
      <c r="X2929" s="373">
        <f t="shared" si="1405"/>
        <v>-3993.5892275000006</v>
      </c>
      <c r="Y2929" s="373">
        <f t="shared" si="1405"/>
        <v>0</v>
      </c>
      <c r="Z2929" s="373">
        <f t="shared" si="1405"/>
        <v>-84.977200000000011</v>
      </c>
      <c r="AA2929" s="373">
        <f t="shared" si="1405"/>
        <v>5985.9741199999989</v>
      </c>
      <c r="AB2929" s="925"/>
      <c r="AC2929" s="326"/>
      <c r="AD2929" s="1069"/>
      <c r="AE2929" s="1084"/>
      <c r="AG2929" s="3278"/>
      <c r="AK2929" s="140"/>
    </row>
    <row r="2930" spans="1:37" ht="30" x14ac:dyDescent="0.25">
      <c r="A2930" s="140">
        <v>1</v>
      </c>
      <c r="B2930" s="176" t="s">
        <v>437</v>
      </c>
      <c r="C2930" s="2069"/>
      <c r="D2930" s="748"/>
      <c r="E2930" s="1902">
        <f t="shared" ref="E2930:H2930" si="1407">E2847</f>
        <v>7456</v>
      </c>
      <c r="F2930" s="748">
        <f t="shared" si="1407"/>
        <v>1864</v>
      </c>
      <c r="G2930" s="748">
        <f t="shared" si="1407"/>
        <v>1362</v>
      </c>
      <c r="H2930" s="748">
        <f t="shared" si="1407"/>
        <v>73.068669527897001</v>
      </c>
      <c r="I2930" s="2013"/>
      <c r="J2930" s="2013"/>
      <c r="K2930" s="2014"/>
      <c r="L2930" s="2014"/>
      <c r="M2930" s="2014"/>
      <c r="N2930" s="2014"/>
      <c r="O2930" s="2014"/>
      <c r="P2930" s="2014"/>
      <c r="Q2930" s="373">
        <f t="shared" ref="Q2930:AA2930" si="1408">Q2847</f>
        <v>31986.240000000002</v>
      </c>
      <c r="R2930" s="373">
        <f t="shared" ref="R2930:S2930" si="1409">R2847</f>
        <v>31986.240000000002</v>
      </c>
      <c r="S2930" s="373">
        <f t="shared" si="1409"/>
        <v>31986.240000000002</v>
      </c>
      <c r="T2930" s="373">
        <f t="shared" si="1408"/>
        <v>7996.5599999999995</v>
      </c>
      <c r="U2930" s="373">
        <f t="shared" si="1408"/>
        <v>5917.8110599999991</v>
      </c>
      <c r="V2930" s="773">
        <f t="shared" si="1408"/>
        <v>0</v>
      </c>
      <c r="W2930" s="329">
        <f t="shared" si="1408"/>
        <v>0</v>
      </c>
      <c r="X2930" s="373">
        <f t="shared" si="1408"/>
        <v>-2078.7489400000004</v>
      </c>
      <c r="Y2930" s="373">
        <f t="shared" si="1408"/>
        <v>0</v>
      </c>
      <c r="Z2930" s="373">
        <f t="shared" si="1408"/>
        <v>-13.381690000000001</v>
      </c>
      <c r="AA2930" s="373">
        <f t="shared" si="1408"/>
        <v>5904.4293699999989</v>
      </c>
      <c r="AB2930" s="925"/>
      <c r="AC2930" s="326"/>
      <c r="AD2930" s="1069"/>
      <c r="AE2930" s="1084"/>
      <c r="AG2930" s="3278"/>
      <c r="AK2930" s="140"/>
    </row>
    <row r="2931" spans="1:37" ht="30" x14ac:dyDescent="0.25">
      <c r="A2931" s="140">
        <v>1</v>
      </c>
      <c r="B2931" s="176" t="s">
        <v>671</v>
      </c>
      <c r="C2931" s="2069"/>
      <c r="D2931" s="748"/>
      <c r="E2931" s="1902">
        <f t="shared" ref="E2931:H2931" si="1410">E2848</f>
        <v>1160</v>
      </c>
      <c r="F2931" s="748">
        <f t="shared" si="1410"/>
        <v>290</v>
      </c>
      <c r="G2931" s="748">
        <f t="shared" si="1410"/>
        <v>13</v>
      </c>
      <c r="H2931" s="748">
        <f t="shared" si="1410"/>
        <v>4.4827586206896548</v>
      </c>
      <c r="I2931" s="2013"/>
      <c r="J2931" s="2013"/>
      <c r="K2931" s="2014"/>
      <c r="L2931" s="2014"/>
      <c r="M2931" s="2014"/>
      <c r="N2931" s="2014"/>
      <c r="O2931" s="2014"/>
      <c r="P2931" s="2014"/>
      <c r="Q2931" s="373">
        <f t="shared" ref="Q2931:AA2931" si="1411">Q2848</f>
        <v>2210.7049999999999</v>
      </c>
      <c r="R2931" s="373">
        <f t="shared" ref="R2931:S2931" si="1412">R2848</f>
        <v>2210.7049999999999</v>
      </c>
      <c r="S2931" s="373">
        <f t="shared" si="1412"/>
        <v>2210.7049999999999</v>
      </c>
      <c r="T2931" s="373">
        <f t="shared" si="1411"/>
        <v>552.67624999999998</v>
      </c>
      <c r="U2931" s="373">
        <f t="shared" si="1411"/>
        <v>35.466340000000002</v>
      </c>
      <c r="V2931" s="773">
        <f t="shared" si="1411"/>
        <v>0</v>
      </c>
      <c r="W2931" s="329">
        <f t="shared" si="1411"/>
        <v>0</v>
      </c>
      <c r="X2931" s="373">
        <f t="shared" si="1411"/>
        <v>-517.20991000000004</v>
      </c>
      <c r="Y2931" s="373">
        <f t="shared" si="1411"/>
        <v>0</v>
      </c>
      <c r="Z2931" s="373">
        <f t="shared" si="1411"/>
        <v>-2.41431</v>
      </c>
      <c r="AA2931" s="373">
        <f t="shared" si="1411"/>
        <v>33.052030000000002</v>
      </c>
      <c r="AB2931" s="925"/>
      <c r="AC2931" s="326"/>
      <c r="AD2931" s="1069"/>
      <c r="AE2931" s="1084"/>
      <c r="AG2931" s="3278"/>
      <c r="AK2931" s="140"/>
    </row>
    <row r="2932" spans="1:37" s="2240" customFormat="1" ht="30" x14ac:dyDescent="0.25">
      <c r="B2932" s="176" t="s">
        <v>672</v>
      </c>
      <c r="C2932" s="2069"/>
      <c r="D2932" s="748"/>
      <c r="E2932" s="1902">
        <f t="shared" ref="E2932:H2932" si="1413">E2849</f>
        <v>0</v>
      </c>
      <c r="F2932" s="748">
        <f t="shared" si="1413"/>
        <v>0</v>
      </c>
      <c r="G2932" s="748">
        <f t="shared" si="1413"/>
        <v>0</v>
      </c>
      <c r="H2932" s="748">
        <f t="shared" si="1413"/>
        <v>0</v>
      </c>
      <c r="I2932" s="2013"/>
      <c r="J2932" s="2013"/>
      <c r="K2932" s="2014"/>
      <c r="L2932" s="2014"/>
      <c r="M2932" s="2014"/>
      <c r="N2932" s="2014"/>
      <c r="O2932" s="2014"/>
      <c r="P2932" s="2014"/>
      <c r="Q2932" s="373">
        <f t="shared" ref="Q2932:AA2932" si="1414">Q2849</f>
        <v>0</v>
      </c>
      <c r="R2932" s="373">
        <f t="shared" ref="R2932:S2932" si="1415">R2849</f>
        <v>0</v>
      </c>
      <c r="S2932" s="373">
        <f t="shared" si="1415"/>
        <v>0</v>
      </c>
      <c r="T2932" s="373">
        <f t="shared" si="1414"/>
        <v>0</v>
      </c>
      <c r="U2932" s="373">
        <f t="shared" si="1414"/>
        <v>0</v>
      </c>
      <c r="V2932" s="773">
        <f t="shared" si="1414"/>
        <v>0</v>
      </c>
      <c r="W2932" s="329">
        <f t="shared" si="1414"/>
        <v>0</v>
      </c>
      <c r="X2932" s="373">
        <f t="shared" si="1414"/>
        <v>0</v>
      </c>
      <c r="Y2932" s="373">
        <f t="shared" si="1414"/>
        <v>0</v>
      </c>
      <c r="Z2932" s="373">
        <f t="shared" si="1414"/>
        <v>0</v>
      </c>
      <c r="AA2932" s="373">
        <f t="shared" si="1414"/>
        <v>0</v>
      </c>
      <c r="AB2932" s="925"/>
      <c r="AC2932" s="326"/>
      <c r="AD2932" s="1069"/>
      <c r="AE2932" s="1084"/>
      <c r="AG2932" s="3278"/>
    </row>
    <row r="2933" spans="1:37" s="2240" customFormat="1" ht="60" x14ac:dyDescent="0.25">
      <c r="B2933" s="176" t="s">
        <v>673</v>
      </c>
      <c r="C2933" s="2069"/>
      <c r="D2933" s="748"/>
      <c r="E2933" s="1902">
        <f t="shared" ref="E2933:H2933" si="1416">E2850</f>
        <v>2501</v>
      </c>
      <c r="F2933" s="748">
        <f t="shared" si="1416"/>
        <v>625.25</v>
      </c>
      <c r="G2933" s="748">
        <f t="shared" si="1416"/>
        <v>48</v>
      </c>
      <c r="H2933" s="748">
        <f t="shared" si="1416"/>
        <v>7.6769292283086763</v>
      </c>
      <c r="I2933" s="2013"/>
      <c r="J2933" s="2013"/>
      <c r="K2933" s="2014"/>
      <c r="L2933" s="2014"/>
      <c r="M2933" s="2014"/>
      <c r="N2933" s="2014"/>
      <c r="O2933" s="2014"/>
      <c r="P2933" s="2014"/>
      <c r="Q2933" s="373">
        <f t="shared" ref="Q2933:AA2933" si="1417">Q2850</f>
        <v>4426.5947900000001</v>
      </c>
      <c r="R2933" s="373">
        <f t="shared" ref="R2933:S2933" si="1418">R2850</f>
        <v>4426.5947900000001</v>
      </c>
      <c r="S2933" s="373">
        <f t="shared" si="1418"/>
        <v>4426.5947900000001</v>
      </c>
      <c r="T2933" s="373">
        <f t="shared" si="1417"/>
        <v>1106.6486975</v>
      </c>
      <c r="U2933" s="373">
        <f t="shared" si="1417"/>
        <v>117.67392</v>
      </c>
      <c r="V2933" s="773">
        <f t="shared" si="1417"/>
        <v>0</v>
      </c>
      <c r="W2933" s="329">
        <f t="shared" si="1417"/>
        <v>0</v>
      </c>
      <c r="X2933" s="373">
        <f t="shared" si="1417"/>
        <v>-988.97477750000007</v>
      </c>
      <c r="Y2933" s="373">
        <f t="shared" si="1417"/>
        <v>0</v>
      </c>
      <c r="Z2933" s="373">
        <f t="shared" si="1417"/>
        <v>0</v>
      </c>
      <c r="AA2933" s="373">
        <f t="shared" si="1417"/>
        <v>117.67392</v>
      </c>
      <c r="AB2933" s="925"/>
      <c r="AC2933" s="326"/>
      <c r="AD2933" s="1069"/>
      <c r="AE2933" s="1084"/>
      <c r="AG2933" s="3278"/>
    </row>
    <row r="2934" spans="1:37" s="2240" customFormat="1" x14ac:dyDescent="0.25">
      <c r="B2934" s="176" t="s">
        <v>674</v>
      </c>
      <c r="C2934" s="2069"/>
      <c r="D2934" s="748"/>
      <c r="E2934" s="1902">
        <f t="shared" ref="E2934:H2934" si="1419">E2851</f>
        <v>1324</v>
      </c>
      <c r="F2934" s="748">
        <f t="shared" si="1419"/>
        <v>331</v>
      </c>
      <c r="G2934" s="748">
        <f t="shared" si="1419"/>
        <v>0</v>
      </c>
      <c r="H2934" s="748">
        <f t="shared" si="1419"/>
        <v>0</v>
      </c>
      <c r="I2934" s="2013"/>
      <c r="J2934" s="2013"/>
      <c r="K2934" s="2014"/>
      <c r="L2934" s="2014"/>
      <c r="M2934" s="2014"/>
      <c r="N2934" s="2014"/>
      <c r="O2934" s="2014"/>
      <c r="P2934" s="2014"/>
      <c r="Q2934" s="373">
        <f t="shared" ref="Q2934:AA2934" si="1420">Q2851</f>
        <v>0</v>
      </c>
      <c r="R2934" s="373">
        <f t="shared" ref="R2934:S2934" si="1421">R2851</f>
        <v>0</v>
      </c>
      <c r="S2934" s="373">
        <f t="shared" si="1421"/>
        <v>0</v>
      </c>
      <c r="T2934" s="373">
        <f t="shared" si="1420"/>
        <v>0</v>
      </c>
      <c r="U2934" s="373">
        <f t="shared" si="1420"/>
        <v>0</v>
      </c>
      <c r="V2934" s="773">
        <f t="shared" si="1420"/>
        <v>0</v>
      </c>
      <c r="W2934" s="329">
        <f t="shared" si="1420"/>
        <v>0</v>
      </c>
      <c r="X2934" s="373">
        <f t="shared" si="1420"/>
        <v>0</v>
      </c>
      <c r="Y2934" s="373">
        <f t="shared" si="1420"/>
        <v>0</v>
      </c>
      <c r="Z2934" s="373">
        <f t="shared" si="1420"/>
        <v>0</v>
      </c>
      <c r="AA2934" s="373">
        <f t="shared" si="1420"/>
        <v>0</v>
      </c>
      <c r="AB2934" s="925"/>
      <c r="AC2934" s="326"/>
      <c r="AD2934" s="1069"/>
      <c r="AE2934" s="1084"/>
      <c r="AG2934" s="3278"/>
    </row>
    <row r="2935" spans="1:37" s="2240" customFormat="1" x14ac:dyDescent="0.25">
      <c r="B2935" s="176" t="s">
        <v>675</v>
      </c>
      <c r="C2935" s="2069"/>
      <c r="D2935" s="748"/>
      <c r="E2935" s="1902">
        <f t="shared" ref="E2935:H2935" si="1422">E2852</f>
        <v>1177</v>
      </c>
      <c r="F2935" s="748">
        <f t="shared" si="1422"/>
        <v>294.25</v>
      </c>
      <c r="G2935" s="748">
        <f t="shared" si="1422"/>
        <v>48</v>
      </c>
      <c r="H2935" s="748">
        <f t="shared" si="1422"/>
        <v>16.312659303313509</v>
      </c>
      <c r="I2935" s="2013"/>
      <c r="J2935" s="2013"/>
      <c r="K2935" s="2014"/>
      <c r="L2935" s="2014"/>
      <c r="M2935" s="2014"/>
      <c r="N2935" s="2014"/>
      <c r="O2935" s="2014"/>
      <c r="P2935" s="2014"/>
      <c r="Q2935" s="373">
        <f t="shared" ref="Q2935:AA2935" si="1423">Q2852</f>
        <v>0</v>
      </c>
      <c r="R2935" s="373">
        <f t="shared" ref="R2935:S2935" si="1424">R2852</f>
        <v>0</v>
      </c>
      <c r="S2935" s="373">
        <f t="shared" si="1424"/>
        <v>0</v>
      </c>
      <c r="T2935" s="373">
        <f t="shared" si="1423"/>
        <v>0</v>
      </c>
      <c r="U2935" s="373">
        <f t="shared" si="1423"/>
        <v>0</v>
      </c>
      <c r="V2935" s="773">
        <f t="shared" si="1423"/>
        <v>0</v>
      </c>
      <c r="W2935" s="329">
        <f t="shared" si="1423"/>
        <v>0</v>
      </c>
      <c r="X2935" s="373">
        <f t="shared" si="1423"/>
        <v>0</v>
      </c>
      <c r="Y2935" s="373">
        <f t="shared" si="1423"/>
        <v>0</v>
      </c>
      <c r="Z2935" s="373">
        <f t="shared" si="1423"/>
        <v>0</v>
      </c>
      <c r="AA2935" s="373">
        <f t="shared" si="1423"/>
        <v>117.67392</v>
      </c>
      <c r="AB2935" s="925"/>
      <c r="AC2935" s="326"/>
      <c r="AD2935" s="1069"/>
      <c r="AE2935" s="1084"/>
      <c r="AG2935" s="3278"/>
    </row>
    <row r="2936" spans="1:37" s="2240" customFormat="1" ht="60" x14ac:dyDescent="0.25">
      <c r="B2936" s="176" t="s">
        <v>676</v>
      </c>
      <c r="C2936" s="2069"/>
      <c r="D2936" s="748"/>
      <c r="E2936" s="1902">
        <f t="shared" ref="E2936:H2936" si="1425">E2853</f>
        <v>0</v>
      </c>
      <c r="F2936" s="748">
        <f t="shared" si="1425"/>
        <v>0</v>
      </c>
      <c r="G2936" s="748">
        <f t="shared" si="1425"/>
        <v>0</v>
      </c>
      <c r="H2936" s="748">
        <f t="shared" si="1425"/>
        <v>0</v>
      </c>
      <c r="I2936" s="2013"/>
      <c r="J2936" s="2013"/>
      <c r="K2936" s="2014"/>
      <c r="L2936" s="2014"/>
      <c r="M2936" s="2014"/>
      <c r="N2936" s="2014"/>
      <c r="O2936" s="2014"/>
      <c r="P2936" s="2014"/>
      <c r="Q2936" s="373">
        <f t="shared" ref="Q2936:AA2936" si="1426">Q2853</f>
        <v>0</v>
      </c>
      <c r="R2936" s="373">
        <f t="shared" ref="R2936:S2936" si="1427">R2853</f>
        <v>0</v>
      </c>
      <c r="S2936" s="373">
        <f t="shared" si="1427"/>
        <v>0</v>
      </c>
      <c r="T2936" s="373">
        <f t="shared" si="1426"/>
        <v>0</v>
      </c>
      <c r="U2936" s="373">
        <f t="shared" si="1426"/>
        <v>0</v>
      </c>
      <c r="V2936" s="773">
        <f t="shared" si="1426"/>
        <v>0</v>
      </c>
      <c r="W2936" s="329">
        <f t="shared" si="1426"/>
        <v>0</v>
      </c>
      <c r="X2936" s="373">
        <f t="shared" si="1426"/>
        <v>0</v>
      </c>
      <c r="Y2936" s="373">
        <f t="shared" si="1426"/>
        <v>0</v>
      </c>
      <c r="Z2936" s="373">
        <f t="shared" si="1426"/>
        <v>0</v>
      </c>
      <c r="AA2936" s="373">
        <f t="shared" si="1426"/>
        <v>0</v>
      </c>
      <c r="AB2936" s="925"/>
      <c r="AC2936" s="326"/>
      <c r="AD2936" s="1069"/>
      <c r="AE2936" s="1084"/>
      <c r="AG2936" s="3278"/>
    </row>
    <row r="2937" spans="1:37" x14ac:dyDescent="0.25">
      <c r="A2937" s="140">
        <v>1</v>
      </c>
      <c r="B2937" s="176" t="s">
        <v>677</v>
      </c>
      <c r="C2937" s="2069"/>
      <c r="D2937" s="748"/>
      <c r="E2937" s="1902">
        <f t="shared" ref="E2937:H2937" si="1428">E2854</f>
        <v>0</v>
      </c>
      <c r="F2937" s="748">
        <f t="shared" si="1428"/>
        <v>0</v>
      </c>
      <c r="G2937" s="748">
        <f t="shared" si="1428"/>
        <v>0</v>
      </c>
      <c r="H2937" s="748">
        <f t="shared" si="1428"/>
        <v>0</v>
      </c>
      <c r="I2937" s="2013"/>
      <c r="J2937" s="2013"/>
      <c r="K2937" s="2014"/>
      <c r="L2937" s="2014"/>
      <c r="M2937" s="2014"/>
      <c r="N2937" s="2014"/>
      <c r="O2937" s="2014"/>
      <c r="P2937" s="2014"/>
      <c r="Q2937" s="373">
        <f t="shared" ref="Q2937:AA2937" si="1429">Q2854</f>
        <v>0</v>
      </c>
      <c r="R2937" s="373">
        <f t="shared" ref="R2937:S2937" si="1430">R2854</f>
        <v>0</v>
      </c>
      <c r="S2937" s="373">
        <f t="shared" si="1430"/>
        <v>0</v>
      </c>
      <c r="T2937" s="373">
        <f t="shared" si="1429"/>
        <v>0</v>
      </c>
      <c r="U2937" s="373">
        <f t="shared" si="1429"/>
        <v>0</v>
      </c>
      <c r="V2937" s="773">
        <f t="shared" si="1429"/>
        <v>0</v>
      </c>
      <c r="W2937" s="329">
        <f t="shared" si="1429"/>
        <v>0</v>
      </c>
      <c r="X2937" s="373">
        <f t="shared" si="1429"/>
        <v>0</v>
      </c>
      <c r="Y2937" s="373">
        <f t="shared" si="1429"/>
        <v>0</v>
      </c>
      <c r="Z2937" s="373">
        <f t="shared" si="1429"/>
        <v>0</v>
      </c>
      <c r="AA2937" s="373">
        <f t="shared" si="1429"/>
        <v>0</v>
      </c>
      <c r="AB2937" s="925"/>
      <c r="AC2937" s="326"/>
      <c r="AD2937" s="1069"/>
      <c r="AE2937" s="1084"/>
      <c r="AG2937" s="3278"/>
      <c r="AK2937" s="140"/>
    </row>
    <row r="2938" spans="1:37" x14ac:dyDescent="0.25">
      <c r="A2938" s="140">
        <v>1</v>
      </c>
      <c r="B2938" s="294" t="s">
        <v>678</v>
      </c>
      <c r="C2938" s="2069"/>
      <c r="D2938" s="748"/>
      <c r="E2938" s="1902">
        <f t="shared" ref="E2938:H2938" si="1431">E2855</f>
        <v>0</v>
      </c>
      <c r="F2938" s="748">
        <f t="shared" si="1431"/>
        <v>0</v>
      </c>
      <c r="G2938" s="748">
        <f t="shared" si="1431"/>
        <v>0</v>
      </c>
      <c r="H2938" s="748">
        <f t="shared" si="1431"/>
        <v>0</v>
      </c>
      <c r="I2938" s="2013"/>
      <c r="J2938" s="2013"/>
      <c r="K2938" s="2014"/>
      <c r="L2938" s="2014"/>
      <c r="M2938" s="2014"/>
      <c r="N2938" s="2014"/>
      <c r="O2938" s="2014"/>
      <c r="P2938" s="2014"/>
      <c r="Q2938" s="373">
        <f t="shared" ref="Q2938:AA2938" si="1432">Q2855</f>
        <v>0</v>
      </c>
      <c r="R2938" s="373">
        <f t="shared" ref="R2938:S2938" si="1433">R2855</f>
        <v>0</v>
      </c>
      <c r="S2938" s="373">
        <f t="shared" si="1433"/>
        <v>0</v>
      </c>
      <c r="T2938" s="373">
        <f t="shared" si="1432"/>
        <v>0</v>
      </c>
      <c r="U2938" s="373">
        <f t="shared" si="1432"/>
        <v>0</v>
      </c>
      <c r="V2938" s="773">
        <f t="shared" si="1432"/>
        <v>0</v>
      </c>
      <c r="W2938" s="329">
        <f t="shared" si="1432"/>
        <v>0</v>
      </c>
      <c r="X2938" s="373">
        <f t="shared" si="1432"/>
        <v>0</v>
      </c>
      <c r="Y2938" s="373">
        <f t="shared" si="1432"/>
        <v>0</v>
      </c>
      <c r="Z2938" s="373">
        <f t="shared" si="1432"/>
        <v>0</v>
      </c>
      <c r="AA2938" s="373">
        <f t="shared" si="1432"/>
        <v>0</v>
      </c>
      <c r="AB2938" s="925"/>
      <c r="AC2938" s="326"/>
      <c r="AD2938" s="1069"/>
      <c r="AE2938" s="1084"/>
      <c r="AG2938" s="3278"/>
      <c r="AK2938" s="140"/>
    </row>
    <row r="2939" spans="1:37" ht="45" x14ac:dyDescent="0.25">
      <c r="A2939" s="140">
        <v>1</v>
      </c>
      <c r="B2939" s="176" t="s">
        <v>685</v>
      </c>
      <c r="C2939" s="2069"/>
      <c r="D2939" s="748"/>
      <c r="E2939" s="1902">
        <f t="shared" ref="E2939:H2951" si="1434">E2856</f>
        <v>0</v>
      </c>
      <c r="F2939" s="748">
        <f t="shared" si="1434"/>
        <v>0</v>
      </c>
      <c r="G2939" s="748">
        <f t="shared" si="1434"/>
        <v>0</v>
      </c>
      <c r="H2939" s="748">
        <f t="shared" si="1434"/>
        <v>0</v>
      </c>
      <c r="I2939" s="2013"/>
      <c r="J2939" s="2013"/>
      <c r="K2939" s="2014"/>
      <c r="L2939" s="2014"/>
      <c r="M2939" s="2014"/>
      <c r="N2939" s="2014"/>
      <c r="O2939" s="2014"/>
      <c r="P2939" s="2014"/>
      <c r="Q2939" s="373">
        <f t="shared" ref="Q2939:AA2939" si="1435">Q2856</f>
        <v>0</v>
      </c>
      <c r="R2939" s="373">
        <f t="shared" ref="R2939:S2939" si="1436">R2856</f>
        <v>0</v>
      </c>
      <c r="S2939" s="373">
        <f t="shared" si="1436"/>
        <v>0</v>
      </c>
      <c r="T2939" s="373">
        <f t="shared" si="1435"/>
        <v>0</v>
      </c>
      <c r="U2939" s="373">
        <f t="shared" si="1435"/>
        <v>0</v>
      </c>
      <c r="V2939" s="773">
        <f t="shared" si="1435"/>
        <v>0</v>
      </c>
      <c r="W2939" s="329">
        <f t="shared" si="1435"/>
        <v>0</v>
      </c>
      <c r="X2939" s="373">
        <f t="shared" si="1435"/>
        <v>0</v>
      </c>
      <c r="Y2939" s="373">
        <f t="shared" si="1435"/>
        <v>0</v>
      </c>
      <c r="Z2939" s="373">
        <f t="shared" si="1435"/>
        <v>-36.94905</v>
      </c>
      <c r="AA2939" s="373">
        <f t="shared" si="1435"/>
        <v>-36.94905</v>
      </c>
      <c r="AB2939" s="925"/>
      <c r="AC2939" s="326"/>
      <c r="AD2939" s="1069"/>
      <c r="AE2939" s="1084"/>
      <c r="AG2939" s="3278"/>
      <c r="AK2939" s="140"/>
    </row>
    <row r="2940" spans="1:37" ht="30" x14ac:dyDescent="0.25">
      <c r="A2940" s="140">
        <v>1</v>
      </c>
      <c r="B2940" s="176" t="s">
        <v>686</v>
      </c>
      <c r="C2940" s="2069"/>
      <c r="D2940" s="748"/>
      <c r="E2940" s="1902">
        <f t="shared" si="1434"/>
        <v>188</v>
      </c>
      <c r="F2940" s="748">
        <f t="shared" si="1434"/>
        <v>47</v>
      </c>
      <c r="G2940" s="748">
        <f t="shared" si="1434"/>
        <v>0</v>
      </c>
      <c r="H2940" s="748">
        <f t="shared" si="1434"/>
        <v>0</v>
      </c>
      <c r="I2940" s="2013"/>
      <c r="J2940" s="2013"/>
      <c r="K2940" s="2014"/>
      <c r="L2940" s="2014"/>
      <c r="M2940" s="2014"/>
      <c r="N2940" s="2014"/>
      <c r="O2940" s="2014"/>
      <c r="P2940" s="2014"/>
      <c r="Q2940" s="373">
        <f t="shared" ref="Q2940:AA2940" si="1437">Q2857</f>
        <v>1634.6224</v>
      </c>
      <c r="R2940" s="373">
        <f t="shared" ref="R2940:S2940" si="1438">R2857</f>
        <v>1634.6224</v>
      </c>
      <c r="S2940" s="373">
        <f t="shared" si="1438"/>
        <v>1634.6224</v>
      </c>
      <c r="T2940" s="373">
        <f t="shared" si="1437"/>
        <v>408.65560000000005</v>
      </c>
      <c r="U2940" s="373">
        <f t="shared" si="1437"/>
        <v>0</v>
      </c>
      <c r="V2940" s="773">
        <f t="shared" si="1437"/>
        <v>0</v>
      </c>
      <c r="W2940" s="329">
        <f t="shared" si="1437"/>
        <v>0</v>
      </c>
      <c r="X2940" s="373">
        <f t="shared" si="1437"/>
        <v>-408.65560000000005</v>
      </c>
      <c r="Y2940" s="373">
        <f t="shared" si="1437"/>
        <v>0</v>
      </c>
      <c r="Z2940" s="373">
        <f t="shared" si="1437"/>
        <v>-32.232150000000004</v>
      </c>
      <c r="AA2940" s="373">
        <f t="shared" si="1437"/>
        <v>-32.232150000000004</v>
      </c>
      <c r="AB2940" s="925"/>
      <c r="AC2940" s="326"/>
      <c r="AD2940" s="1069"/>
      <c r="AE2940" s="1084"/>
      <c r="AG2940" s="3278"/>
      <c r="AK2940" s="140"/>
    </row>
    <row r="2941" spans="1:37" ht="43.5" x14ac:dyDescent="0.25">
      <c r="A2941" s="140">
        <v>1</v>
      </c>
      <c r="B2941" s="291" t="s">
        <v>268</v>
      </c>
      <c r="C2941" s="2069"/>
      <c r="D2941" s="748"/>
      <c r="E2941" s="1902">
        <f t="shared" si="1434"/>
        <v>5266</v>
      </c>
      <c r="F2941" s="748">
        <f t="shared" si="1434"/>
        <v>1316.5</v>
      </c>
      <c r="G2941" s="748">
        <f t="shared" si="1434"/>
        <v>1639</v>
      </c>
      <c r="H2941" s="748">
        <f t="shared" si="1434"/>
        <v>124.49677174325863</v>
      </c>
      <c r="I2941" s="2013"/>
      <c r="J2941" s="2013"/>
      <c r="K2941" s="2014"/>
      <c r="L2941" s="2014"/>
      <c r="M2941" s="2014"/>
      <c r="N2941" s="2014"/>
      <c r="O2941" s="2014"/>
      <c r="P2941" s="2014"/>
      <c r="Q2941" s="373">
        <f t="shared" ref="Q2941:AA2941" si="1439">Q2858</f>
        <v>16622.439999999999</v>
      </c>
      <c r="R2941" s="373">
        <f t="shared" ref="R2941:S2941" si="1440">R2858</f>
        <v>16622.439999999999</v>
      </c>
      <c r="S2941" s="373">
        <f t="shared" si="1440"/>
        <v>16622.439999999999</v>
      </c>
      <c r="T2941" s="373">
        <f t="shared" si="1439"/>
        <v>4155.6099999999997</v>
      </c>
      <c r="U2941" s="373">
        <f t="shared" si="1439"/>
        <v>3096.6745599999999</v>
      </c>
      <c r="V2941" s="773">
        <f t="shared" si="1439"/>
        <v>0</v>
      </c>
      <c r="W2941" s="329">
        <f t="shared" si="1439"/>
        <v>0</v>
      </c>
      <c r="X2941" s="373">
        <f t="shared" si="1439"/>
        <v>-1058.9354400000002</v>
      </c>
      <c r="Y2941" s="373">
        <f t="shared" si="1439"/>
        <v>0</v>
      </c>
      <c r="Z2941" s="373">
        <f t="shared" si="1439"/>
        <v>-1.7183900000000001</v>
      </c>
      <c r="AA2941" s="373">
        <f t="shared" si="1439"/>
        <v>3094.9561699999999</v>
      </c>
      <c r="AB2941" s="925"/>
      <c r="AC2941" s="326"/>
      <c r="AD2941" s="1069"/>
      <c r="AE2941" s="1084"/>
      <c r="AG2941" s="3278"/>
      <c r="AK2941" s="140"/>
    </row>
    <row r="2942" spans="1:37" ht="30" x14ac:dyDescent="0.25">
      <c r="A2942" s="140">
        <v>1</v>
      </c>
      <c r="B2942" s="176" t="s">
        <v>679</v>
      </c>
      <c r="C2942" s="2069"/>
      <c r="D2942" s="748"/>
      <c r="E2942" s="1902">
        <f t="shared" si="1434"/>
        <v>1500</v>
      </c>
      <c r="F2942" s="748">
        <f t="shared" si="1434"/>
        <v>375</v>
      </c>
      <c r="G2942" s="748">
        <f t="shared" si="1434"/>
        <v>163</v>
      </c>
      <c r="H2942" s="748">
        <f t="shared" si="1434"/>
        <v>43.466666666666661</v>
      </c>
      <c r="I2942" s="2013"/>
      <c r="J2942" s="2013"/>
      <c r="K2942" s="2014"/>
      <c r="L2942" s="2014"/>
      <c r="M2942" s="2014"/>
      <c r="N2942" s="2014"/>
      <c r="O2942" s="2014"/>
      <c r="P2942" s="2014"/>
      <c r="Q2942" s="373">
        <f t="shared" ref="Q2942:AA2942" si="1441">Q2859</f>
        <v>2700</v>
      </c>
      <c r="R2942" s="373">
        <f t="shared" ref="R2942:S2942" si="1442">R2859</f>
        <v>2700</v>
      </c>
      <c r="S2942" s="373">
        <f t="shared" si="1442"/>
        <v>2700</v>
      </c>
      <c r="T2942" s="373">
        <f t="shared" si="1441"/>
        <v>675</v>
      </c>
      <c r="U2942" s="373">
        <f t="shared" si="1441"/>
        <v>307.85187999999999</v>
      </c>
      <c r="V2942" s="773">
        <f t="shared" si="1441"/>
        <v>0</v>
      </c>
      <c r="W2942" s="329">
        <f t="shared" si="1441"/>
        <v>0</v>
      </c>
      <c r="X2942" s="373">
        <f t="shared" si="1441"/>
        <v>-367.14812000000001</v>
      </c>
      <c r="Y2942" s="373">
        <f t="shared" si="1441"/>
        <v>0</v>
      </c>
      <c r="Z2942" s="373">
        <f t="shared" si="1441"/>
        <v>-1.7183900000000001</v>
      </c>
      <c r="AA2942" s="373">
        <f t="shared" si="1441"/>
        <v>306.13348999999999</v>
      </c>
      <c r="AB2942" s="925"/>
      <c r="AC2942" s="326"/>
      <c r="AD2942" s="1069"/>
      <c r="AE2942" s="1084"/>
      <c r="AG2942" s="3278"/>
      <c r="AK2942" s="140"/>
    </row>
    <row r="2943" spans="1:37" ht="60" x14ac:dyDescent="0.25">
      <c r="A2943" s="140">
        <v>1</v>
      </c>
      <c r="B2943" s="176" t="s">
        <v>680</v>
      </c>
      <c r="C2943" s="2069"/>
      <c r="D2943" s="748"/>
      <c r="E2943" s="1902">
        <f t="shared" si="1434"/>
        <v>3500</v>
      </c>
      <c r="F2943" s="748">
        <f t="shared" si="1434"/>
        <v>875</v>
      </c>
      <c r="G2943" s="748">
        <f t="shared" si="1434"/>
        <v>1447</v>
      </c>
      <c r="H2943" s="748">
        <f t="shared" si="1434"/>
        <v>165.37142857142857</v>
      </c>
      <c r="I2943" s="2013"/>
      <c r="J2943" s="2013"/>
      <c r="K2943" s="2014"/>
      <c r="L2943" s="2014"/>
      <c r="M2943" s="2014"/>
      <c r="N2943" s="2014"/>
      <c r="O2943" s="2014"/>
      <c r="P2943" s="2014"/>
      <c r="Q2943" s="373">
        <f t="shared" ref="Q2943:AA2943" si="1443">Q2860</f>
        <v>13300</v>
      </c>
      <c r="R2943" s="373">
        <f t="shared" ref="R2943:S2943" si="1444">R2860</f>
        <v>13300</v>
      </c>
      <c r="S2943" s="373">
        <f t="shared" si="1444"/>
        <v>13300</v>
      </c>
      <c r="T2943" s="373">
        <f t="shared" si="1443"/>
        <v>3325</v>
      </c>
      <c r="U2943" s="373">
        <f t="shared" si="1443"/>
        <v>2750.1877199999999</v>
      </c>
      <c r="V2943" s="773">
        <f t="shared" si="1443"/>
        <v>0</v>
      </c>
      <c r="W2943" s="329">
        <f t="shared" si="1443"/>
        <v>0</v>
      </c>
      <c r="X2943" s="373">
        <f t="shared" si="1443"/>
        <v>-574.8122800000001</v>
      </c>
      <c r="Y2943" s="373">
        <f t="shared" si="1443"/>
        <v>0</v>
      </c>
      <c r="Z2943" s="373">
        <f t="shared" si="1443"/>
        <v>0</v>
      </c>
      <c r="AA2943" s="373">
        <f t="shared" si="1443"/>
        <v>2750.1877199999999</v>
      </c>
      <c r="AB2943" s="925"/>
      <c r="AC2943" s="326"/>
      <c r="AD2943" s="1069"/>
      <c r="AE2943" s="1084"/>
      <c r="AG2943" s="3278"/>
      <c r="AK2943" s="140"/>
    </row>
    <row r="2944" spans="1:37" ht="60" x14ac:dyDescent="0.25">
      <c r="A2944" s="140">
        <v>1</v>
      </c>
      <c r="B2944" s="294" t="s">
        <v>681</v>
      </c>
      <c r="C2944" s="2069"/>
      <c r="D2944" s="748"/>
      <c r="E2944" s="1902">
        <f t="shared" si="1434"/>
        <v>266</v>
      </c>
      <c r="F2944" s="748">
        <f t="shared" si="1434"/>
        <v>66.5</v>
      </c>
      <c r="G2944" s="748">
        <f t="shared" si="1434"/>
        <v>29</v>
      </c>
      <c r="H2944" s="748">
        <f t="shared" si="1434"/>
        <v>43.609022556390975</v>
      </c>
      <c r="I2944" s="2013"/>
      <c r="J2944" s="2013"/>
      <c r="K2944" s="2014"/>
      <c r="L2944" s="2014"/>
      <c r="M2944" s="2014"/>
      <c r="N2944" s="2014"/>
      <c r="O2944" s="2014"/>
      <c r="P2944" s="2014"/>
      <c r="Q2944" s="373">
        <f t="shared" ref="Q2944:AA2944" si="1445">Q2861</f>
        <v>622.44000000000005</v>
      </c>
      <c r="R2944" s="373">
        <f t="shared" ref="R2944:S2944" si="1446">R2861</f>
        <v>622.44000000000005</v>
      </c>
      <c r="S2944" s="373">
        <f t="shared" si="1446"/>
        <v>622.44000000000005</v>
      </c>
      <c r="T2944" s="373">
        <f t="shared" si="1445"/>
        <v>155.61000000000001</v>
      </c>
      <c r="U2944" s="373">
        <f t="shared" si="1445"/>
        <v>38.634960000000007</v>
      </c>
      <c r="V2944" s="773">
        <f t="shared" si="1445"/>
        <v>0</v>
      </c>
      <c r="W2944" s="329">
        <f t="shared" si="1445"/>
        <v>0</v>
      </c>
      <c r="X2944" s="373">
        <f t="shared" si="1445"/>
        <v>-116.97504000000001</v>
      </c>
      <c r="Y2944" s="373">
        <f t="shared" si="1445"/>
        <v>0</v>
      </c>
      <c r="Z2944" s="373">
        <f t="shared" si="1445"/>
        <v>0</v>
      </c>
      <c r="AA2944" s="373">
        <f t="shared" si="1445"/>
        <v>38.634960000000007</v>
      </c>
      <c r="AB2944" s="925"/>
      <c r="AC2944" s="326"/>
      <c r="AD2944" s="1069"/>
      <c r="AE2944" s="1084"/>
      <c r="AG2944" s="3278"/>
      <c r="AK2944" s="140"/>
    </row>
    <row r="2945" spans="1:37" ht="29.25" x14ac:dyDescent="0.25">
      <c r="A2945" s="140">
        <v>1</v>
      </c>
      <c r="B2945" s="291" t="s">
        <v>303</v>
      </c>
      <c r="C2945" s="1898"/>
      <c r="D2945" s="748"/>
      <c r="E2945" s="1902">
        <f t="shared" si="1434"/>
        <v>5200</v>
      </c>
      <c r="F2945" s="748">
        <f t="shared" si="1434"/>
        <v>1301.25</v>
      </c>
      <c r="G2945" s="748">
        <f t="shared" si="1434"/>
        <v>40.442500000000003</v>
      </c>
      <c r="H2945" s="748">
        <f t="shared" si="1434"/>
        <v>3.1079731027857829</v>
      </c>
      <c r="I2945" s="2013"/>
      <c r="J2945" s="2013"/>
      <c r="K2945" s="2014"/>
      <c r="L2945" s="2014"/>
      <c r="M2945" s="2014"/>
      <c r="N2945" s="2014"/>
      <c r="O2945" s="2014"/>
      <c r="P2945" s="2014"/>
      <c r="Q2945" s="373">
        <f t="shared" ref="Q2945:AA2945" si="1447">Q2862</f>
        <v>8320.086000000003</v>
      </c>
      <c r="R2945" s="373">
        <f t="shared" ref="R2945:S2945" si="1448">R2862</f>
        <v>8320.086000000003</v>
      </c>
      <c r="S2945" s="373">
        <f t="shared" si="1448"/>
        <v>8320.086000000003</v>
      </c>
      <c r="T2945" s="373">
        <f t="shared" si="1447"/>
        <v>2080.0215000000007</v>
      </c>
      <c r="U2945" s="373">
        <f t="shared" si="1447"/>
        <v>1736.6110899999999</v>
      </c>
      <c r="V2945" s="773">
        <f t="shared" si="1447"/>
        <v>0</v>
      </c>
      <c r="W2945" s="329">
        <f t="shared" si="1447"/>
        <v>0</v>
      </c>
      <c r="X2945" s="373">
        <f t="shared" si="1447"/>
        <v>-343.41041000000087</v>
      </c>
      <c r="Y2945" s="373">
        <f t="shared" si="1447"/>
        <v>0</v>
      </c>
      <c r="Z2945" s="373">
        <f t="shared" si="1447"/>
        <v>0</v>
      </c>
      <c r="AA2945" s="373">
        <f t="shared" si="1447"/>
        <v>1736.6110899999999</v>
      </c>
      <c r="AB2945" s="925"/>
      <c r="AC2945" s="326"/>
      <c r="AD2945" s="1069"/>
      <c r="AE2945" s="1084"/>
      <c r="AG2945" s="3278"/>
      <c r="AK2945" s="140"/>
    </row>
    <row r="2946" spans="1:37" x14ac:dyDescent="0.25">
      <c r="A2946" s="140">
        <v>1</v>
      </c>
      <c r="B2946" s="176" t="s">
        <v>296</v>
      </c>
      <c r="C2946" s="1898"/>
      <c r="D2946" s="748"/>
      <c r="E2946" s="1902">
        <f t="shared" si="1434"/>
        <v>0</v>
      </c>
      <c r="F2946" s="1902">
        <f t="shared" si="1434"/>
        <v>0</v>
      </c>
      <c r="G2946" s="1902">
        <f t="shared" si="1434"/>
        <v>0</v>
      </c>
      <c r="H2946" s="748">
        <f t="shared" si="1434"/>
        <v>0</v>
      </c>
      <c r="I2946" s="2013"/>
      <c r="J2946" s="2013"/>
      <c r="K2946" s="2014"/>
      <c r="L2946" s="2014"/>
      <c r="M2946" s="2014"/>
      <c r="N2946" s="2014"/>
      <c r="O2946" s="2014"/>
      <c r="P2946" s="2014"/>
      <c r="Q2946" s="373">
        <f t="shared" ref="Q2946:AA2946" si="1449">Q2863</f>
        <v>0</v>
      </c>
      <c r="R2946" s="373">
        <f t="shared" ref="R2946:S2946" si="1450">R2863</f>
        <v>0</v>
      </c>
      <c r="S2946" s="373">
        <f t="shared" si="1450"/>
        <v>0</v>
      </c>
      <c r="T2946" s="373">
        <f t="shared" si="1449"/>
        <v>0</v>
      </c>
      <c r="U2946" s="373">
        <f t="shared" si="1449"/>
        <v>0</v>
      </c>
      <c r="V2946" s="773">
        <f t="shared" si="1449"/>
        <v>0</v>
      </c>
      <c r="W2946" s="329">
        <f t="shared" si="1449"/>
        <v>0</v>
      </c>
      <c r="X2946" s="373">
        <f t="shared" si="1449"/>
        <v>0</v>
      </c>
      <c r="Y2946" s="373">
        <f t="shared" si="1449"/>
        <v>0</v>
      </c>
      <c r="Z2946" s="373">
        <f t="shared" si="1449"/>
        <v>0</v>
      </c>
      <c r="AA2946" s="373">
        <f t="shared" si="1449"/>
        <v>0</v>
      </c>
      <c r="AB2946" s="953"/>
      <c r="AC2946" s="326"/>
      <c r="AD2946" s="1069"/>
      <c r="AE2946" s="1084"/>
      <c r="AG2946" s="3278"/>
      <c r="AK2946" s="140"/>
    </row>
    <row r="2947" spans="1:37" ht="30" x14ac:dyDescent="0.25">
      <c r="A2947" s="140">
        <v>1</v>
      </c>
      <c r="B2947" s="294" t="s">
        <v>423</v>
      </c>
      <c r="C2947" s="1898"/>
      <c r="D2947" s="748"/>
      <c r="E2947" s="1902">
        <f t="shared" si="1434"/>
        <v>225</v>
      </c>
      <c r="F2947" s="748">
        <f t="shared" si="1434"/>
        <v>56.25</v>
      </c>
      <c r="G2947" s="748">
        <f t="shared" si="1434"/>
        <v>40.442500000000003</v>
      </c>
      <c r="H2947" s="748">
        <f t="shared" si="1434"/>
        <v>71.897777777777776</v>
      </c>
      <c r="I2947" s="2013"/>
      <c r="J2947" s="2013"/>
      <c r="K2947" s="2014"/>
      <c r="L2947" s="2014"/>
      <c r="M2947" s="2014"/>
      <c r="N2947" s="2014"/>
      <c r="O2947" s="2014"/>
      <c r="P2947" s="2014"/>
      <c r="Q2947" s="373">
        <f t="shared" ref="Q2947:AA2947" si="1451">Q2864</f>
        <v>0</v>
      </c>
      <c r="R2947" s="373">
        <f t="shared" ref="R2947:S2947" si="1452">R2864</f>
        <v>0</v>
      </c>
      <c r="S2947" s="373">
        <f t="shared" si="1452"/>
        <v>0</v>
      </c>
      <c r="T2947" s="373">
        <f t="shared" si="1451"/>
        <v>0</v>
      </c>
      <c r="U2947" s="373">
        <f t="shared" si="1451"/>
        <v>0</v>
      </c>
      <c r="V2947" s="773">
        <f t="shared" si="1451"/>
        <v>0</v>
      </c>
      <c r="W2947" s="329">
        <f t="shared" si="1451"/>
        <v>0</v>
      </c>
      <c r="X2947" s="373">
        <f t="shared" si="1451"/>
        <v>0</v>
      </c>
      <c r="Y2947" s="373">
        <f t="shared" si="1451"/>
        <v>0</v>
      </c>
      <c r="Z2947" s="373">
        <f t="shared" si="1451"/>
        <v>0</v>
      </c>
      <c r="AA2947" s="373">
        <f t="shared" si="1451"/>
        <v>0</v>
      </c>
      <c r="AB2947" s="925"/>
      <c r="AC2947" s="326"/>
      <c r="AD2947" s="1069"/>
      <c r="AE2947" s="1084"/>
      <c r="AG2947" s="3278"/>
      <c r="AK2947" s="140"/>
    </row>
    <row r="2948" spans="1:37" x14ac:dyDescent="0.25">
      <c r="A2948" s="140">
        <v>1</v>
      </c>
      <c r="B2948" s="176" t="s">
        <v>424</v>
      </c>
      <c r="C2948" s="1898"/>
      <c r="D2948" s="748"/>
      <c r="E2948" s="1902">
        <f t="shared" si="1434"/>
        <v>0</v>
      </c>
      <c r="F2948" s="748">
        <f t="shared" si="1434"/>
        <v>0</v>
      </c>
      <c r="G2948" s="748">
        <f t="shared" si="1434"/>
        <v>0</v>
      </c>
      <c r="H2948" s="748">
        <f t="shared" si="1434"/>
        <v>0</v>
      </c>
      <c r="I2948" s="2013"/>
      <c r="J2948" s="2013"/>
      <c r="K2948" s="2014"/>
      <c r="L2948" s="2014"/>
      <c r="M2948" s="2014"/>
      <c r="N2948" s="2014"/>
      <c r="O2948" s="2014"/>
      <c r="P2948" s="2014"/>
      <c r="Q2948" s="373">
        <f t="shared" ref="Q2948:AA2948" si="1453">Q2865</f>
        <v>0</v>
      </c>
      <c r="R2948" s="373">
        <f t="shared" ref="R2948:S2948" si="1454">R2865</f>
        <v>0</v>
      </c>
      <c r="S2948" s="373">
        <f t="shared" si="1454"/>
        <v>0</v>
      </c>
      <c r="T2948" s="373">
        <f t="shared" si="1453"/>
        <v>0</v>
      </c>
      <c r="U2948" s="373">
        <f t="shared" si="1453"/>
        <v>0</v>
      </c>
      <c r="V2948" s="773">
        <f t="shared" si="1453"/>
        <v>0</v>
      </c>
      <c r="W2948" s="329">
        <f t="shared" si="1453"/>
        <v>0</v>
      </c>
      <c r="X2948" s="373">
        <f t="shared" si="1453"/>
        <v>0</v>
      </c>
      <c r="Y2948" s="373">
        <f t="shared" si="1453"/>
        <v>0</v>
      </c>
      <c r="Z2948" s="373">
        <f t="shared" si="1453"/>
        <v>0</v>
      </c>
      <c r="AA2948" s="373">
        <f t="shared" si="1453"/>
        <v>0</v>
      </c>
      <c r="AB2948" s="925"/>
      <c r="AC2948" s="326"/>
      <c r="AD2948" s="1069"/>
      <c r="AE2948" s="1084"/>
      <c r="AG2948" s="3278"/>
      <c r="AK2948" s="140"/>
    </row>
    <row r="2949" spans="1:37" ht="30" x14ac:dyDescent="0.25">
      <c r="A2949" s="140">
        <v>1</v>
      </c>
      <c r="B2949" s="176" t="s">
        <v>425</v>
      </c>
      <c r="C2949" s="1898"/>
      <c r="D2949" s="748"/>
      <c r="E2949" s="1902">
        <f t="shared" si="1434"/>
        <v>900</v>
      </c>
      <c r="F2949" s="748">
        <f t="shared" si="1434"/>
        <v>225</v>
      </c>
      <c r="G2949" s="748">
        <f t="shared" si="1434"/>
        <v>161.77000000000001</v>
      </c>
      <c r="H2949" s="748">
        <f t="shared" si="1434"/>
        <v>71.897777777777776</v>
      </c>
      <c r="I2949" s="2013"/>
      <c r="J2949" s="2013"/>
      <c r="K2949" s="2014"/>
      <c r="L2949" s="2014"/>
      <c r="M2949" s="2014"/>
      <c r="N2949" s="2014"/>
      <c r="O2949" s="2014"/>
      <c r="P2949" s="2014"/>
      <c r="Q2949" s="373">
        <f t="shared" ref="Q2949:AA2949" si="1455">Q2866</f>
        <v>0</v>
      </c>
      <c r="R2949" s="373">
        <f t="shared" ref="R2949:S2949" si="1456">R2866</f>
        <v>0</v>
      </c>
      <c r="S2949" s="373">
        <f t="shared" si="1456"/>
        <v>0</v>
      </c>
      <c r="T2949" s="373">
        <f t="shared" si="1455"/>
        <v>0</v>
      </c>
      <c r="U2949" s="373">
        <f t="shared" si="1455"/>
        <v>0</v>
      </c>
      <c r="V2949" s="773">
        <f t="shared" si="1455"/>
        <v>0</v>
      </c>
      <c r="W2949" s="329">
        <f t="shared" si="1455"/>
        <v>0</v>
      </c>
      <c r="X2949" s="373">
        <f t="shared" si="1455"/>
        <v>0</v>
      </c>
      <c r="Y2949" s="373">
        <f t="shared" si="1455"/>
        <v>0</v>
      </c>
      <c r="Z2949" s="373">
        <f t="shared" si="1455"/>
        <v>0</v>
      </c>
      <c r="AA2949" s="373">
        <f t="shared" si="1455"/>
        <v>0</v>
      </c>
      <c r="AB2949" s="925"/>
      <c r="AC2949" s="326"/>
      <c r="AD2949" s="1069"/>
      <c r="AE2949" s="1084"/>
      <c r="AG2949" s="3278"/>
    </row>
    <row r="2950" spans="1:37" ht="60" x14ac:dyDescent="0.25">
      <c r="A2950" s="140">
        <v>1</v>
      </c>
      <c r="B2950" s="176" t="s">
        <v>427</v>
      </c>
      <c r="C2950" s="1898"/>
      <c r="D2950" s="748"/>
      <c r="E2950" s="1902">
        <f t="shared" si="1434"/>
        <v>0</v>
      </c>
      <c r="F2950" s="748">
        <f t="shared" si="1434"/>
        <v>0</v>
      </c>
      <c r="G2950" s="748">
        <f t="shared" si="1434"/>
        <v>0</v>
      </c>
      <c r="H2950" s="748">
        <f t="shared" si="1434"/>
        <v>0</v>
      </c>
      <c r="I2950" s="2013"/>
      <c r="J2950" s="2013"/>
      <c r="K2950" s="2014"/>
      <c r="L2950" s="2014"/>
      <c r="M2950" s="2014"/>
      <c r="N2950" s="2014"/>
      <c r="O2950" s="2014"/>
      <c r="P2950" s="2014"/>
      <c r="Q2950" s="373">
        <f t="shared" ref="Q2950:AA2950" si="1457">Q2867</f>
        <v>0</v>
      </c>
      <c r="R2950" s="373">
        <f t="shared" ref="R2950:S2950" si="1458">R2867</f>
        <v>0</v>
      </c>
      <c r="S2950" s="373">
        <f t="shared" si="1458"/>
        <v>0</v>
      </c>
      <c r="T2950" s="373">
        <f t="shared" si="1457"/>
        <v>0</v>
      </c>
      <c r="U2950" s="373">
        <f t="shared" si="1457"/>
        <v>0</v>
      </c>
      <c r="V2950" s="773">
        <f t="shared" si="1457"/>
        <v>0</v>
      </c>
      <c r="W2950" s="329">
        <f t="shared" si="1457"/>
        <v>0</v>
      </c>
      <c r="X2950" s="373">
        <f t="shared" si="1457"/>
        <v>0</v>
      </c>
      <c r="Y2950" s="373">
        <f t="shared" si="1457"/>
        <v>0</v>
      </c>
      <c r="Z2950" s="373">
        <f t="shared" si="1457"/>
        <v>0</v>
      </c>
      <c r="AA2950" s="373">
        <f t="shared" si="1457"/>
        <v>0</v>
      </c>
      <c r="AB2950" s="925"/>
      <c r="AC2950" s="326"/>
      <c r="AD2950" s="1069"/>
      <c r="AE2950" s="1084"/>
      <c r="AG2950" s="3278"/>
      <c r="AK2950" s="140"/>
    </row>
    <row r="2951" spans="1:37" ht="45" x14ac:dyDescent="0.25">
      <c r="A2951" s="140">
        <v>1</v>
      </c>
      <c r="B2951" s="557" t="s">
        <v>428</v>
      </c>
      <c r="C2951" s="2070"/>
      <c r="D2951" s="748"/>
      <c r="E2951" s="1902">
        <f t="shared" si="1434"/>
        <v>0</v>
      </c>
      <c r="F2951" s="748">
        <f t="shared" si="1434"/>
        <v>0</v>
      </c>
      <c r="G2951" s="748">
        <f t="shared" si="1434"/>
        <v>0</v>
      </c>
      <c r="H2951" s="748">
        <f t="shared" si="1434"/>
        <v>0</v>
      </c>
      <c r="I2951" s="2013"/>
      <c r="J2951" s="2013"/>
      <c r="K2951" s="2014"/>
      <c r="L2951" s="2014"/>
      <c r="M2951" s="2014"/>
      <c r="N2951" s="2014"/>
      <c r="O2951" s="2014"/>
      <c r="P2951" s="2014"/>
      <c r="Q2951" s="373">
        <f t="shared" ref="Q2951:AA2951" si="1459">Q2868</f>
        <v>0</v>
      </c>
      <c r="R2951" s="373">
        <f t="shared" ref="R2951:S2951" si="1460">R2868</f>
        <v>0</v>
      </c>
      <c r="S2951" s="373">
        <f t="shared" si="1460"/>
        <v>0</v>
      </c>
      <c r="T2951" s="373">
        <f t="shared" si="1459"/>
        <v>0</v>
      </c>
      <c r="U2951" s="373">
        <f t="shared" si="1459"/>
        <v>0</v>
      </c>
      <c r="V2951" s="773">
        <f t="shared" si="1459"/>
        <v>0</v>
      </c>
      <c r="W2951" s="329">
        <f t="shared" si="1459"/>
        <v>0</v>
      </c>
      <c r="X2951" s="373">
        <f t="shared" si="1459"/>
        <v>0</v>
      </c>
      <c r="Y2951" s="373">
        <f t="shared" si="1459"/>
        <v>0</v>
      </c>
      <c r="Z2951" s="373">
        <f t="shared" si="1459"/>
        <v>0</v>
      </c>
      <c r="AA2951" s="373">
        <f t="shared" si="1459"/>
        <v>0</v>
      </c>
      <c r="AB2951" s="925"/>
      <c r="AC2951" s="326"/>
      <c r="AD2951" s="1069"/>
      <c r="AE2951" s="1084"/>
      <c r="AG2951" s="3278"/>
      <c r="AK2951" s="140"/>
    </row>
    <row r="2952" spans="1:37" s="2240" customFormat="1" ht="57" x14ac:dyDescent="0.25">
      <c r="B2952" s="1033" t="s">
        <v>645</v>
      </c>
      <c r="C2952" s="2070"/>
      <c r="D2952" s="748"/>
      <c r="E2952" s="1902">
        <f t="shared" ref="E2952:E2959" si="1461">E2869</f>
        <v>995</v>
      </c>
      <c r="F2952" s="748">
        <f t="shared" ref="F2952:H2953" si="1462">F2869</f>
        <v>249</v>
      </c>
      <c r="G2952" s="748">
        <f t="shared" si="1462"/>
        <v>0</v>
      </c>
      <c r="H2952" s="748">
        <f t="shared" si="1462"/>
        <v>0</v>
      </c>
      <c r="I2952" s="2013"/>
      <c r="J2952" s="2013"/>
      <c r="K2952" s="2014"/>
      <c r="L2952" s="2014"/>
      <c r="M2952" s="2014"/>
      <c r="N2952" s="2014"/>
      <c r="O2952" s="2014"/>
      <c r="P2952" s="2014"/>
      <c r="Q2952" s="373">
        <f t="shared" ref="Q2952:AA2952" si="1463">Q2869</f>
        <v>0</v>
      </c>
      <c r="R2952" s="373">
        <f t="shared" si="1463"/>
        <v>1992.587</v>
      </c>
      <c r="S2952" s="373">
        <f t="shared" si="1463"/>
        <v>1992.587</v>
      </c>
      <c r="T2952" s="373">
        <f t="shared" si="1463"/>
        <v>362.28854545454544</v>
      </c>
      <c r="U2952" s="373">
        <f t="shared" si="1463"/>
        <v>0</v>
      </c>
      <c r="V2952" s="773">
        <f t="shared" si="1463"/>
        <v>0</v>
      </c>
      <c r="W2952" s="329">
        <f t="shared" si="1463"/>
        <v>0</v>
      </c>
      <c r="X2952" s="373">
        <f t="shared" si="1463"/>
        <v>-362.28854545454544</v>
      </c>
      <c r="Y2952" s="373">
        <f t="shared" si="1463"/>
        <v>0</v>
      </c>
      <c r="Z2952" s="373">
        <f t="shared" si="1463"/>
        <v>0</v>
      </c>
      <c r="AA2952" s="373">
        <f t="shared" si="1463"/>
        <v>0</v>
      </c>
      <c r="AB2952" s="925"/>
      <c r="AC2952" s="326"/>
      <c r="AD2952" s="1069"/>
      <c r="AE2952" s="1084"/>
      <c r="AG2952" s="3278"/>
    </row>
    <row r="2953" spans="1:37" s="2240" customFormat="1" ht="30" x14ac:dyDescent="0.25">
      <c r="B2953" s="557" t="s">
        <v>666</v>
      </c>
      <c r="C2953" s="2070"/>
      <c r="D2953" s="748"/>
      <c r="E2953" s="1902">
        <f t="shared" si="1461"/>
        <v>995</v>
      </c>
      <c r="F2953" s="748">
        <f t="shared" si="1462"/>
        <v>249</v>
      </c>
      <c r="G2953" s="748">
        <f t="shared" si="1462"/>
        <v>0</v>
      </c>
      <c r="H2953" s="748">
        <f t="shared" si="1462"/>
        <v>0</v>
      </c>
      <c r="I2953" s="2013"/>
      <c r="J2953" s="2013"/>
      <c r="K2953" s="2014"/>
      <c r="L2953" s="2014"/>
      <c r="M2953" s="2014"/>
      <c r="N2953" s="2014"/>
      <c r="O2953" s="2014"/>
      <c r="P2953" s="2014"/>
      <c r="Q2953" s="373">
        <f t="shared" ref="Q2953:AA2953" si="1464">Q2870</f>
        <v>0</v>
      </c>
      <c r="R2953" s="2533">
        <f t="shared" si="1464"/>
        <v>1992.587</v>
      </c>
      <c r="S2953" s="2533">
        <f t="shared" si="1464"/>
        <v>1992.587</v>
      </c>
      <c r="T2953" s="2533">
        <f t="shared" si="1464"/>
        <v>362.28854545454544</v>
      </c>
      <c r="U2953" s="2533">
        <f t="shared" si="1464"/>
        <v>0</v>
      </c>
      <c r="V2953" s="1123">
        <f t="shared" si="1464"/>
        <v>0</v>
      </c>
      <c r="W2953" s="369">
        <f t="shared" si="1464"/>
        <v>0</v>
      </c>
      <c r="X2953" s="2533">
        <f t="shared" si="1464"/>
        <v>-362.28854545454544</v>
      </c>
      <c r="Y2953" s="2533">
        <f t="shared" si="1464"/>
        <v>0</v>
      </c>
      <c r="Z2953" s="2533">
        <f t="shared" si="1464"/>
        <v>0</v>
      </c>
      <c r="AA2953" s="2533">
        <f t="shared" si="1464"/>
        <v>0</v>
      </c>
      <c r="AB2953" s="925"/>
      <c r="AC2953" s="326"/>
      <c r="AD2953" s="1069"/>
      <c r="AE2953" s="1084"/>
      <c r="AG2953" s="3278"/>
    </row>
    <row r="2954" spans="1:37" x14ac:dyDescent="0.25">
      <c r="A2954" s="140">
        <v>1</v>
      </c>
      <c r="B2954" s="557" t="s">
        <v>304</v>
      </c>
      <c r="C2954" s="2070"/>
      <c r="D2954" s="748"/>
      <c r="E2954" s="1902">
        <f t="shared" si="1461"/>
        <v>5103.489361702128</v>
      </c>
      <c r="F2954" s="748">
        <f t="shared" ref="F2954:H2959" si="1465">F2871</f>
        <v>1275.872340425532</v>
      </c>
      <c r="G2954" s="748">
        <f t="shared" si="1465"/>
        <v>1022.1659574468085</v>
      </c>
      <c r="H2954" s="748">
        <f t="shared" si="1465"/>
        <v>80.115065203615373</v>
      </c>
      <c r="I2954" s="2013"/>
      <c r="J2954" s="2013"/>
      <c r="K2954" s="2014"/>
      <c r="L2954" s="2014"/>
      <c r="M2954" s="2014"/>
      <c r="N2954" s="2014"/>
      <c r="O2954" s="2014"/>
      <c r="P2954" s="2014"/>
      <c r="Q2954" s="373">
        <f t="shared" ref="Q2954:AA2954" si="1466">Q2871</f>
        <v>0</v>
      </c>
      <c r="R2954" s="373">
        <f t="shared" ref="R2954:S2954" si="1467">R2871</f>
        <v>0</v>
      </c>
      <c r="S2954" s="373">
        <f t="shared" si="1467"/>
        <v>0</v>
      </c>
      <c r="T2954" s="373">
        <f t="shared" si="1466"/>
        <v>0</v>
      </c>
      <c r="U2954" s="373">
        <f t="shared" si="1466"/>
        <v>0</v>
      </c>
      <c r="V2954" s="773">
        <f t="shared" si="1466"/>
        <v>0</v>
      </c>
      <c r="W2954" s="329">
        <f t="shared" si="1466"/>
        <v>0</v>
      </c>
      <c r="X2954" s="373">
        <f t="shared" si="1466"/>
        <v>0</v>
      </c>
      <c r="Y2954" s="373">
        <f t="shared" si="1466"/>
        <v>0</v>
      </c>
      <c r="Z2954" s="373">
        <f t="shared" si="1466"/>
        <v>0</v>
      </c>
      <c r="AA2954" s="373">
        <f t="shared" si="1466"/>
        <v>0</v>
      </c>
      <c r="AB2954" s="925"/>
      <c r="AC2954" s="326"/>
      <c r="AD2954" s="1069"/>
      <c r="AE2954" s="1084"/>
      <c r="AG2954" s="3278"/>
      <c r="AK2954" s="140"/>
    </row>
    <row r="2955" spans="1:37" x14ac:dyDescent="0.25">
      <c r="A2955" s="140">
        <v>1</v>
      </c>
      <c r="B2955" s="1033" t="s">
        <v>312</v>
      </c>
      <c r="C2955" s="2070"/>
      <c r="D2955" s="748"/>
      <c r="E2955" s="1902">
        <f t="shared" si="1461"/>
        <v>0</v>
      </c>
      <c r="F2955" s="748">
        <f t="shared" si="1465"/>
        <v>0</v>
      </c>
      <c r="G2955" s="748">
        <f t="shared" si="1465"/>
        <v>0</v>
      </c>
      <c r="H2955" s="748">
        <f t="shared" si="1465"/>
        <v>0</v>
      </c>
      <c r="I2955" s="2013"/>
      <c r="J2955" s="2013"/>
      <c r="K2955" s="2014"/>
      <c r="L2955" s="2014"/>
      <c r="M2955" s="2014"/>
      <c r="N2955" s="2014"/>
      <c r="O2955" s="2014"/>
      <c r="P2955" s="2014"/>
      <c r="Q2955" s="373">
        <f t="shared" ref="Q2955:AA2955" si="1468">Q2872</f>
        <v>0</v>
      </c>
      <c r="R2955" s="373">
        <f t="shared" ref="R2955:S2955" si="1469">R2872</f>
        <v>0</v>
      </c>
      <c r="S2955" s="373">
        <f t="shared" si="1469"/>
        <v>0</v>
      </c>
      <c r="T2955" s="373">
        <f t="shared" si="1468"/>
        <v>0</v>
      </c>
      <c r="U2955" s="373">
        <f t="shared" si="1468"/>
        <v>0</v>
      </c>
      <c r="V2955" s="773">
        <f t="shared" si="1468"/>
        <v>0</v>
      </c>
      <c r="W2955" s="329">
        <f t="shared" si="1468"/>
        <v>0</v>
      </c>
      <c r="X2955" s="373">
        <f t="shared" si="1468"/>
        <v>0</v>
      </c>
      <c r="Y2955" s="373">
        <f t="shared" si="1468"/>
        <v>0</v>
      </c>
      <c r="Z2955" s="373">
        <f t="shared" si="1468"/>
        <v>0</v>
      </c>
      <c r="AA2955" s="373">
        <f t="shared" si="1468"/>
        <v>0</v>
      </c>
      <c r="AB2955" s="925"/>
      <c r="AC2955" s="326"/>
      <c r="AD2955" s="1069"/>
      <c r="AE2955" s="1084"/>
      <c r="AG2955" s="3278"/>
      <c r="AK2955" s="140"/>
    </row>
    <row r="2956" spans="1:37" x14ac:dyDescent="0.25">
      <c r="A2956" s="140">
        <v>1</v>
      </c>
      <c r="B2956" s="291" t="s">
        <v>313</v>
      </c>
      <c r="C2956" s="2070"/>
      <c r="D2956" s="748"/>
      <c r="E2956" s="1902">
        <f t="shared" si="1461"/>
        <v>2866.4893617021276</v>
      </c>
      <c r="F2956" s="748">
        <f t="shared" si="1465"/>
        <v>716.62234042553189</v>
      </c>
      <c r="G2956" s="748">
        <f t="shared" si="1465"/>
        <v>601.16595744680853</v>
      </c>
      <c r="H2956" s="748">
        <f t="shared" si="1465"/>
        <v>83.888810539988867</v>
      </c>
      <c r="I2956" s="2013"/>
      <c r="J2956" s="2013"/>
      <c r="K2956" s="2014"/>
      <c r="L2956" s="2014"/>
      <c r="M2956" s="2014"/>
      <c r="N2956" s="2014"/>
      <c r="O2956" s="2014"/>
      <c r="P2956" s="2014"/>
      <c r="Q2956" s="373">
        <f t="shared" ref="Q2956:AA2956" si="1470">Q2873</f>
        <v>0</v>
      </c>
      <c r="R2956" s="373">
        <f t="shared" ref="R2956:S2956" si="1471">R2873</f>
        <v>0</v>
      </c>
      <c r="S2956" s="373">
        <f t="shared" si="1471"/>
        <v>0</v>
      </c>
      <c r="T2956" s="373">
        <f t="shared" si="1470"/>
        <v>0</v>
      </c>
      <c r="U2956" s="373">
        <f t="shared" si="1470"/>
        <v>0</v>
      </c>
      <c r="V2956" s="773">
        <f t="shared" si="1470"/>
        <v>0</v>
      </c>
      <c r="W2956" s="329">
        <f t="shared" si="1470"/>
        <v>0</v>
      </c>
      <c r="X2956" s="373">
        <f t="shared" si="1470"/>
        <v>0</v>
      </c>
      <c r="Y2956" s="373">
        <f t="shared" si="1470"/>
        <v>0</v>
      </c>
      <c r="Z2956" s="373">
        <f t="shared" si="1470"/>
        <v>0</v>
      </c>
      <c r="AA2956" s="373">
        <f t="shared" si="1470"/>
        <v>0</v>
      </c>
      <c r="AB2956" s="925"/>
      <c r="AC2956" s="326"/>
      <c r="AD2956" s="1069"/>
      <c r="AE2956" s="1084"/>
      <c r="AG2956" s="3278"/>
      <c r="AK2956" s="140"/>
    </row>
    <row r="2957" spans="1:37" x14ac:dyDescent="0.25">
      <c r="A2957" s="140">
        <v>1</v>
      </c>
      <c r="B2957" s="291" t="s">
        <v>314</v>
      </c>
      <c r="C2957" s="2071"/>
      <c r="D2957" s="748"/>
      <c r="E2957" s="1902">
        <f t="shared" si="1461"/>
        <v>26945</v>
      </c>
      <c r="F2957" s="748">
        <f t="shared" si="1465"/>
        <v>6736.25</v>
      </c>
      <c r="G2957" s="748">
        <f t="shared" si="1465"/>
        <v>5650.96</v>
      </c>
      <c r="H2957" s="748">
        <f t="shared" si="1465"/>
        <v>83.888810539988867</v>
      </c>
      <c r="I2957" s="2013"/>
      <c r="J2957" s="2013"/>
      <c r="K2957" s="2014"/>
      <c r="L2957" s="2014"/>
      <c r="M2957" s="2014"/>
      <c r="N2957" s="2014"/>
      <c r="O2957" s="2014"/>
      <c r="P2957" s="2014"/>
      <c r="Q2957" s="373">
        <f t="shared" ref="Q2957:AA2957" si="1472">Q2874</f>
        <v>0</v>
      </c>
      <c r="R2957" s="373">
        <f t="shared" ref="R2957:S2957" si="1473">R2874</f>
        <v>0</v>
      </c>
      <c r="S2957" s="373">
        <f t="shared" si="1473"/>
        <v>0</v>
      </c>
      <c r="T2957" s="373">
        <f t="shared" si="1472"/>
        <v>0</v>
      </c>
      <c r="U2957" s="373">
        <f t="shared" si="1472"/>
        <v>0</v>
      </c>
      <c r="V2957" s="773">
        <f t="shared" si="1472"/>
        <v>0</v>
      </c>
      <c r="W2957" s="329">
        <f t="shared" si="1472"/>
        <v>0</v>
      </c>
      <c r="X2957" s="373">
        <f t="shared" si="1472"/>
        <v>0</v>
      </c>
      <c r="Y2957" s="373">
        <f t="shared" si="1472"/>
        <v>0</v>
      </c>
      <c r="Z2957" s="373">
        <f t="shared" si="1472"/>
        <v>0</v>
      </c>
      <c r="AA2957" s="373">
        <f t="shared" si="1472"/>
        <v>0</v>
      </c>
      <c r="AB2957" s="925"/>
      <c r="AC2957" s="326"/>
      <c r="AD2957" s="1069"/>
      <c r="AE2957" s="1084"/>
      <c r="AG2957" s="3278"/>
    </row>
    <row r="2958" spans="1:37" s="2240" customFormat="1" ht="29.25" x14ac:dyDescent="0.25">
      <c r="B2958" s="291" t="s">
        <v>682</v>
      </c>
      <c r="C2958" s="2071"/>
      <c r="D2958" s="748"/>
      <c r="E2958" s="1902">
        <f t="shared" si="1461"/>
        <v>2237</v>
      </c>
      <c r="F2958" s="748">
        <f t="shared" si="1465"/>
        <v>559.25</v>
      </c>
      <c r="G2958" s="748">
        <f t="shared" si="1465"/>
        <v>421</v>
      </c>
      <c r="H2958" s="748">
        <f t="shared" si="1465"/>
        <v>75.279392042914623</v>
      </c>
      <c r="I2958" s="2013"/>
      <c r="J2958" s="2013"/>
      <c r="K2958" s="2014"/>
      <c r="L2958" s="2014"/>
      <c r="M2958" s="2014"/>
      <c r="N2958" s="2014"/>
      <c r="O2958" s="2014"/>
      <c r="P2958" s="2014"/>
      <c r="Q2958" s="373">
        <f>Q2875</f>
        <v>3601.57</v>
      </c>
      <c r="R2958" s="373">
        <f t="shared" ref="R2958:S2958" si="1474">R2875</f>
        <v>3601.57</v>
      </c>
      <c r="S2958" s="373">
        <f t="shared" si="1474"/>
        <v>3601.57</v>
      </c>
      <c r="T2958" s="373">
        <f t="shared" ref="T2958:AA2959" si="1475">T2875</f>
        <v>900.39249999999993</v>
      </c>
      <c r="U2958" s="373">
        <f t="shared" si="1475"/>
        <v>387.18302000000006</v>
      </c>
      <c r="V2958" s="773">
        <f t="shared" si="1475"/>
        <v>0</v>
      </c>
      <c r="W2958" s="329">
        <f t="shared" si="1475"/>
        <v>0</v>
      </c>
      <c r="X2958" s="373">
        <f t="shared" si="1475"/>
        <v>-513.20947999999987</v>
      </c>
      <c r="Y2958" s="373">
        <f t="shared" si="1475"/>
        <v>0</v>
      </c>
      <c r="Z2958" s="373">
        <f t="shared" si="1475"/>
        <v>-9.0622799999999994</v>
      </c>
      <c r="AA2958" s="373">
        <f t="shared" si="1475"/>
        <v>378.12074000000007</v>
      </c>
      <c r="AB2958" s="925"/>
      <c r="AC2958" s="326"/>
      <c r="AD2958" s="1069"/>
      <c r="AE2958" s="1084"/>
      <c r="AG2958" s="3278"/>
    </row>
    <row r="2959" spans="1:37" x14ac:dyDescent="0.25">
      <c r="A2959" s="140">
        <v>1</v>
      </c>
      <c r="B2959" s="558" t="s">
        <v>214</v>
      </c>
      <c r="C2959" s="1903"/>
      <c r="D2959" s="1904"/>
      <c r="E2959" s="1905">
        <f t="shared" si="1461"/>
        <v>3100</v>
      </c>
      <c r="F2959" s="1904">
        <f t="shared" si="1465"/>
        <v>776</v>
      </c>
      <c r="G2959" s="1904">
        <f t="shared" si="1465"/>
        <v>647</v>
      </c>
      <c r="H2959" s="1904">
        <f t="shared" si="1465"/>
        <v>83.376288659793815</v>
      </c>
      <c r="I2959" s="2013"/>
      <c r="J2959" s="2013"/>
      <c r="K2959" s="2014"/>
      <c r="L2959" s="2014"/>
      <c r="M2959" s="2014"/>
      <c r="N2959" s="2014"/>
      <c r="O2959" s="2014"/>
      <c r="P2959" s="2014"/>
      <c r="Q2959" s="373">
        <f>Q2876</f>
        <v>4252.8310000000001</v>
      </c>
      <c r="R2959" s="373">
        <f t="shared" ref="R2959:S2959" si="1476">R2876</f>
        <v>4252.8310000000001</v>
      </c>
      <c r="S2959" s="373">
        <f t="shared" si="1476"/>
        <v>4252.8310000000001</v>
      </c>
      <c r="T2959" s="373">
        <f t="shared" si="1475"/>
        <v>1063.20775</v>
      </c>
      <c r="U2959" s="373">
        <f t="shared" si="1475"/>
        <v>830.27839999999992</v>
      </c>
      <c r="V2959" s="773">
        <f t="shared" si="1475"/>
        <v>0</v>
      </c>
      <c r="W2959" s="329">
        <f t="shared" si="1475"/>
        <v>0</v>
      </c>
      <c r="X2959" s="373">
        <f t="shared" si="1475"/>
        <v>-232.92935000000011</v>
      </c>
      <c r="Y2959" s="373">
        <f t="shared" si="1475"/>
        <v>0</v>
      </c>
      <c r="Z2959" s="373">
        <f t="shared" si="1475"/>
        <v>0</v>
      </c>
      <c r="AA2959" s="373">
        <f t="shared" si="1475"/>
        <v>830.27839999999992</v>
      </c>
      <c r="AB2959" s="925"/>
      <c r="AC2959" s="326"/>
      <c r="AD2959" s="1069"/>
      <c r="AE2959" s="1084"/>
      <c r="AG2959" s="3278"/>
      <c r="AK2959" s="140"/>
    </row>
    <row r="2960" spans="1:37" ht="86.25" x14ac:dyDescent="0.25">
      <c r="A2960" s="140">
        <v>1</v>
      </c>
      <c r="B2960" s="178" t="s">
        <v>464</v>
      </c>
      <c r="C2960" s="1898"/>
      <c r="D2960" s="748"/>
      <c r="E2960" s="1905">
        <f t="shared" ref="E2960:H2965" si="1477">E2881</f>
        <v>5206</v>
      </c>
      <c r="F2960" s="1904">
        <f t="shared" si="1477"/>
        <v>1301.5</v>
      </c>
      <c r="G2960" s="1904">
        <f t="shared" si="1477"/>
        <v>1231</v>
      </c>
      <c r="H2960" s="1904">
        <f t="shared" si="1477"/>
        <v>94.583173261621212</v>
      </c>
      <c r="I2960" s="2013"/>
      <c r="J2960" s="2013"/>
      <c r="K2960" s="2014"/>
      <c r="L2960" s="2014"/>
      <c r="M2960" s="2014"/>
      <c r="N2960" s="2014"/>
      <c r="O2960" s="2014"/>
      <c r="P2960" s="2014"/>
      <c r="Q2960" s="373">
        <f t="shared" ref="Q2960:AA2960" si="1478">Q2881</f>
        <v>19379.870099999996</v>
      </c>
      <c r="R2960" s="373">
        <f t="shared" ref="R2960:S2960" si="1479">R2881</f>
        <v>19379.870099999996</v>
      </c>
      <c r="S2960" s="373">
        <f t="shared" si="1479"/>
        <v>19379.870099999996</v>
      </c>
      <c r="T2960" s="373">
        <f t="shared" si="1478"/>
        <v>4844.9675249999991</v>
      </c>
      <c r="U2960" s="373">
        <f t="shared" si="1478"/>
        <v>4525.1078600000001</v>
      </c>
      <c r="V2960" s="773">
        <f t="shared" si="1478"/>
        <v>0</v>
      </c>
      <c r="W2960" s="329">
        <f t="shared" si="1478"/>
        <v>0</v>
      </c>
      <c r="X2960" s="373">
        <f t="shared" si="1478"/>
        <v>-319.85966499999904</v>
      </c>
      <c r="Y2960" s="373">
        <f t="shared" si="1478"/>
        <v>0</v>
      </c>
      <c r="Z2960" s="373">
        <f t="shared" si="1478"/>
        <v>-14.282500000000001</v>
      </c>
      <c r="AA2960" s="373">
        <f t="shared" si="1478"/>
        <v>4510.8253599999998</v>
      </c>
      <c r="AB2960" s="929"/>
      <c r="AC2960" s="326"/>
      <c r="AD2960" s="1069"/>
      <c r="AE2960" s="1084"/>
      <c r="AG2960" s="3278"/>
      <c r="AK2960" s="140"/>
    </row>
    <row r="2961" spans="1:37" x14ac:dyDescent="0.25">
      <c r="A2961" s="140">
        <v>1</v>
      </c>
      <c r="B2961" s="178" t="s">
        <v>256</v>
      </c>
      <c r="C2961" s="1898"/>
      <c r="D2961" s="748"/>
      <c r="E2961" s="1905">
        <f t="shared" si="1477"/>
        <v>31700</v>
      </c>
      <c r="F2961" s="1904">
        <f t="shared" si="1477"/>
        <v>7926.25</v>
      </c>
      <c r="G2961" s="1904">
        <f t="shared" si="1477"/>
        <v>5259.4425000000001</v>
      </c>
      <c r="H2961" s="1904">
        <f t="shared" si="1477"/>
        <v>66.354739000157707</v>
      </c>
      <c r="I2961" s="2013"/>
      <c r="J2961" s="2013"/>
      <c r="K2961" s="2014"/>
      <c r="L2961" s="2014"/>
      <c r="M2961" s="2014"/>
      <c r="N2961" s="2014"/>
      <c r="O2961" s="2014"/>
      <c r="P2961" s="2014"/>
      <c r="Q2961" s="373">
        <f t="shared" ref="Q2961:AA2961" si="1480">Q2882</f>
        <v>0</v>
      </c>
      <c r="R2961" s="373">
        <f t="shared" ref="R2961:S2961" si="1481">R2882</f>
        <v>0</v>
      </c>
      <c r="S2961" s="373">
        <f t="shared" si="1481"/>
        <v>0</v>
      </c>
      <c r="T2961" s="373">
        <f t="shared" si="1480"/>
        <v>0</v>
      </c>
      <c r="U2961" s="373">
        <f t="shared" si="1480"/>
        <v>0</v>
      </c>
      <c r="V2961" s="773">
        <f t="shared" si="1480"/>
        <v>0</v>
      </c>
      <c r="W2961" s="329">
        <f t="shared" si="1480"/>
        <v>0</v>
      </c>
      <c r="X2961" s="373">
        <f t="shared" si="1480"/>
        <v>0</v>
      </c>
      <c r="Y2961" s="373">
        <f t="shared" si="1480"/>
        <v>0</v>
      </c>
      <c r="Z2961" s="373">
        <f t="shared" si="1480"/>
        <v>0</v>
      </c>
      <c r="AA2961" s="373">
        <f t="shared" si="1480"/>
        <v>0</v>
      </c>
      <c r="AB2961" s="929"/>
      <c r="AC2961" s="326"/>
      <c r="AD2961" s="1069"/>
      <c r="AE2961" s="1084"/>
      <c r="AG2961" s="3278"/>
      <c r="AK2961" s="140"/>
    </row>
    <row r="2962" spans="1:37" ht="29.25" x14ac:dyDescent="0.25">
      <c r="A2962" s="140">
        <v>1</v>
      </c>
      <c r="B2962" s="178" t="s">
        <v>269</v>
      </c>
      <c r="C2962" s="1898"/>
      <c r="D2962" s="748"/>
      <c r="E2962" s="1905">
        <f t="shared" si="1477"/>
        <v>16571</v>
      </c>
      <c r="F2962" s="1904">
        <f t="shared" si="1477"/>
        <v>4142.75</v>
      </c>
      <c r="G2962" s="1904">
        <f t="shared" si="1477"/>
        <v>3062</v>
      </c>
      <c r="H2962" s="1904">
        <f t="shared" si="1477"/>
        <v>73.912256351457359</v>
      </c>
      <c r="I2962" s="2013"/>
      <c r="J2962" s="2013"/>
      <c r="K2962" s="2014"/>
      <c r="L2962" s="2014"/>
      <c r="M2962" s="2014"/>
      <c r="N2962" s="2014"/>
      <c r="O2962" s="2014"/>
      <c r="P2962" s="2014"/>
      <c r="Q2962" s="373">
        <f t="shared" ref="Q2962:AA2962" si="1482">Q2883</f>
        <v>0</v>
      </c>
      <c r="R2962" s="373">
        <f t="shared" ref="R2962:S2962" si="1483">R2883</f>
        <v>0</v>
      </c>
      <c r="S2962" s="373">
        <f t="shared" si="1483"/>
        <v>0</v>
      </c>
      <c r="T2962" s="373">
        <f t="shared" si="1482"/>
        <v>0</v>
      </c>
      <c r="U2962" s="373">
        <f t="shared" si="1482"/>
        <v>0</v>
      </c>
      <c r="V2962" s="773"/>
      <c r="W2962" s="329">
        <f t="shared" si="1482"/>
        <v>0</v>
      </c>
      <c r="X2962" s="373">
        <f t="shared" si="1482"/>
        <v>0</v>
      </c>
      <c r="Y2962" s="373">
        <f t="shared" si="1482"/>
        <v>0</v>
      </c>
      <c r="Z2962" s="373">
        <f t="shared" si="1482"/>
        <v>0</v>
      </c>
      <c r="AA2962" s="373">
        <f t="shared" si="1482"/>
        <v>0</v>
      </c>
      <c r="AB2962" s="929"/>
      <c r="AC2962" s="326"/>
      <c r="AD2962" s="1069"/>
      <c r="AE2962" s="1084"/>
      <c r="AG2962" s="3278"/>
      <c r="AK2962" s="140"/>
    </row>
    <row r="2963" spans="1:37" ht="29.25" x14ac:dyDescent="0.25">
      <c r="A2963" s="140">
        <v>1</v>
      </c>
      <c r="B2963" s="178" t="s">
        <v>257</v>
      </c>
      <c r="C2963" s="1898"/>
      <c r="D2963" s="748"/>
      <c r="E2963" s="1905">
        <f t="shared" si="1477"/>
        <v>23803.48936170213</v>
      </c>
      <c r="F2963" s="1904">
        <f t="shared" si="1477"/>
        <v>5950.8723404255325</v>
      </c>
      <c r="G2963" s="1904">
        <f t="shared" si="1477"/>
        <v>4601.1659574468085</v>
      </c>
      <c r="H2963" s="1904">
        <f t="shared" si="1477"/>
        <v>77.319184385625562</v>
      </c>
      <c r="I2963" s="2013"/>
      <c r="J2963" s="2013"/>
      <c r="K2963" s="2014"/>
      <c r="L2963" s="2014"/>
      <c r="M2963" s="2014"/>
      <c r="N2963" s="2014"/>
      <c r="O2963" s="2014"/>
      <c r="P2963" s="2014"/>
      <c r="Q2963" s="373">
        <f t="shared" ref="Q2963:AA2963" si="1484">Q2884</f>
        <v>0</v>
      </c>
      <c r="R2963" s="373">
        <f t="shared" ref="R2963:S2963" si="1485">R2884</f>
        <v>0</v>
      </c>
      <c r="S2963" s="373">
        <f t="shared" si="1485"/>
        <v>0</v>
      </c>
      <c r="T2963" s="373">
        <f t="shared" si="1484"/>
        <v>0</v>
      </c>
      <c r="U2963" s="373">
        <f t="shared" si="1484"/>
        <v>0</v>
      </c>
      <c r="V2963" s="773">
        <f t="shared" si="1484"/>
        <v>0</v>
      </c>
      <c r="W2963" s="329">
        <f t="shared" si="1484"/>
        <v>0</v>
      </c>
      <c r="X2963" s="373">
        <f t="shared" si="1484"/>
        <v>0</v>
      </c>
      <c r="Y2963" s="373">
        <f t="shared" si="1484"/>
        <v>0</v>
      </c>
      <c r="Z2963" s="373">
        <f t="shared" si="1484"/>
        <v>0</v>
      </c>
      <c r="AA2963" s="373">
        <f t="shared" si="1484"/>
        <v>0</v>
      </c>
      <c r="AB2963" s="929"/>
      <c r="AC2963" s="326"/>
      <c r="AD2963" s="1069"/>
      <c r="AE2963" s="1084"/>
      <c r="AG2963" s="3278"/>
      <c r="AK2963" s="140"/>
    </row>
    <row r="2964" spans="1:37" x14ac:dyDescent="0.25">
      <c r="A2964" s="140">
        <v>1</v>
      </c>
      <c r="B2964" s="560" t="s">
        <v>258</v>
      </c>
      <c r="C2964" s="1898"/>
      <c r="D2964" s="748"/>
      <c r="E2964" s="1905">
        <f t="shared" si="1477"/>
        <v>5000</v>
      </c>
      <c r="F2964" s="1904">
        <f t="shared" si="1477"/>
        <v>1250</v>
      </c>
      <c r="G2964" s="1904">
        <f t="shared" si="1477"/>
        <v>888</v>
      </c>
      <c r="H2964" s="1904">
        <f t="shared" si="1477"/>
        <v>71.040000000000006</v>
      </c>
      <c r="I2964" s="2013"/>
      <c r="J2964" s="2013"/>
      <c r="K2964" s="2014"/>
      <c r="L2964" s="2014"/>
      <c r="M2964" s="2014"/>
      <c r="N2964" s="2014"/>
      <c r="O2964" s="2014"/>
      <c r="P2964" s="2014"/>
      <c r="Q2964" s="373">
        <f t="shared" ref="Q2964:AA2964" si="1486">Q2885</f>
        <v>0</v>
      </c>
      <c r="R2964" s="373">
        <f t="shared" ref="R2964:S2964" si="1487">R2885</f>
        <v>0</v>
      </c>
      <c r="S2964" s="373">
        <f t="shared" si="1487"/>
        <v>0</v>
      </c>
      <c r="T2964" s="373">
        <f t="shared" si="1486"/>
        <v>0</v>
      </c>
      <c r="U2964" s="373">
        <f t="shared" si="1486"/>
        <v>0</v>
      </c>
      <c r="V2964" s="773">
        <f t="shared" si="1486"/>
        <v>0</v>
      </c>
      <c r="W2964" s="329">
        <f t="shared" si="1486"/>
        <v>0</v>
      </c>
      <c r="X2964" s="373">
        <f t="shared" si="1486"/>
        <v>0</v>
      </c>
      <c r="Y2964" s="373">
        <f t="shared" si="1486"/>
        <v>0</v>
      </c>
      <c r="Z2964" s="373">
        <f t="shared" si="1486"/>
        <v>0</v>
      </c>
      <c r="AA2964" s="373">
        <f t="shared" si="1486"/>
        <v>0</v>
      </c>
      <c r="AB2964" s="929"/>
      <c r="AC2964" s="326"/>
      <c r="AD2964" s="1069"/>
      <c r="AE2964" s="1084"/>
      <c r="AG2964" s="3278"/>
      <c r="AK2964" s="140"/>
    </row>
    <row r="2965" spans="1:37" x14ac:dyDescent="0.25">
      <c r="A2965" s="140">
        <v>1</v>
      </c>
      <c r="B2965" s="726" t="s">
        <v>133</v>
      </c>
      <c r="C2965" s="2073"/>
      <c r="D2965" s="748"/>
      <c r="E2965" s="1902">
        <f t="shared" si="1477"/>
        <v>127658.27619047619</v>
      </c>
      <c r="F2965" s="748">
        <f t="shared" si="1477"/>
        <v>31915.819047619047</v>
      </c>
      <c r="G2965" s="748">
        <f t="shared" si="1477"/>
        <v>23060.909166666665</v>
      </c>
      <c r="H2965" s="748">
        <f t="shared" si="1477"/>
        <v>72.255420211085053</v>
      </c>
      <c r="I2965" s="2013"/>
      <c r="J2965" s="2013"/>
      <c r="K2965" s="2014"/>
      <c r="L2965" s="2014"/>
      <c r="M2965" s="2014"/>
      <c r="N2965" s="2014"/>
      <c r="O2965" s="2014"/>
      <c r="P2965" s="2014"/>
      <c r="Q2965" s="373">
        <f t="shared" ref="Q2965:AA2965" si="1488">Q2886</f>
        <v>232186.27078000002</v>
      </c>
      <c r="R2965" s="373">
        <f t="shared" ref="R2965:S2965" si="1489">R2886</f>
        <v>234178.85778000002</v>
      </c>
      <c r="S2965" s="373">
        <f t="shared" si="1489"/>
        <v>234178.85778000002</v>
      </c>
      <c r="T2965" s="373">
        <f t="shared" si="1488"/>
        <v>58408.856240454552</v>
      </c>
      <c r="U2965" s="373">
        <f t="shared" si="1488"/>
        <v>50108.892419999996</v>
      </c>
      <c r="V2965" s="773">
        <f t="shared" si="1488"/>
        <v>0</v>
      </c>
      <c r="W2965" s="329">
        <f t="shared" si="1488"/>
        <v>-142.62759999999997</v>
      </c>
      <c r="X2965" s="373">
        <f t="shared" si="1488"/>
        <v>-8299.9638204545408</v>
      </c>
      <c r="Y2965" s="373">
        <f t="shared" si="1488"/>
        <v>0</v>
      </c>
      <c r="Z2965" s="373">
        <f t="shared" si="1488"/>
        <v>-149.69598000000002</v>
      </c>
      <c r="AA2965" s="373">
        <f t="shared" si="1488"/>
        <v>49816.56884</v>
      </c>
      <c r="AB2965" s="925"/>
      <c r="AC2965" s="326"/>
      <c r="AD2965" s="1069"/>
      <c r="AE2965" s="1084"/>
      <c r="AG2965" s="3278"/>
      <c r="AK2965" s="140"/>
    </row>
    <row r="2966" spans="1:37" x14ac:dyDescent="0.25">
      <c r="A2966" s="140">
        <v>1</v>
      </c>
      <c r="B2966" s="727" t="s">
        <v>65</v>
      </c>
      <c r="C2966" s="2074"/>
      <c r="D2966" s="748"/>
      <c r="E2966" s="1902">
        <f>SUM(E2892)</f>
        <v>573</v>
      </c>
      <c r="F2966" s="748">
        <f>SUM(F2892)</f>
        <v>143</v>
      </c>
      <c r="G2966" s="748">
        <f>SUM(G2892)</f>
        <v>148</v>
      </c>
      <c r="H2966" s="748">
        <f t="shared" ref="H2966:H2973" si="1490">G2966/F2966*100</f>
        <v>103.49650349650349</v>
      </c>
      <c r="I2966" s="748">
        <f>SUM(I2892)</f>
        <v>8.6701570680628279</v>
      </c>
      <c r="J2966" s="748">
        <f>SUM(J2892)</f>
        <v>7.493243243243243</v>
      </c>
      <c r="K2966" s="748">
        <f>SUM(K2892)</f>
        <v>4968</v>
      </c>
      <c r="L2966" s="748">
        <f>ROUND(K2966/12*$B$4,0)</f>
        <v>1242</v>
      </c>
      <c r="M2966" s="748">
        <f t="shared" ref="M2966:AA2966" si="1491">SUM(M2892)</f>
        <v>1109</v>
      </c>
      <c r="N2966" s="748">
        <f t="shared" si="1491"/>
        <v>89.219629927594539</v>
      </c>
      <c r="O2966" s="748">
        <f t="shared" si="1491"/>
        <v>16</v>
      </c>
      <c r="P2966" s="748">
        <f t="shared" si="1491"/>
        <v>277.25</v>
      </c>
      <c r="Q2966" s="373">
        <f t="shared" si="1491"/>
        <v>0</v>
      </c>
      <c r="R2966" s="373">
        <f t="shared" ref="R2966:S2966" si="1492">SUM(R2892)</f>
        <v>0</v>
      </c>
      <c r="S2966" s="373">
        <f t="shared" si="1492"/>
        <v>0</v>
      </c>
      <c r="T2966" s="373">
        <f t="shared" si="1491"/>
        <v>0</v>
      </c>
      <c r="U2966" s="373">
        <f t="shared" si="1491"/>
        <v>0</v>
      </c>
      <c r="V2966" s="773">
        <f t="shared" si="1491"/>
        <v>0</v>
      </c>
      <c r="W2966" s="329">
        <f t="shared" si="1491"/>
        <v>0</v>
      </c>
      <c r="X2966" s="373">
        <f t="shared" si="1491"/>
        <v>0</v>
      </c>
      <c r="Y2966" s="373">
        <f t="shared" si="1491"/>
        <v>0</v>
      </c>
      <c r="Z2966" s="373">
        <f t="shared" si="1491"/>
        <v>0</v>
      </c>
      <c r="AA2966" s="373">
        <f t="shared" si="1491"/>
        <v>0</v>
      </c>
      <c r="AB2966" s="925"/>
      <c r="AC2966" s="326"/>
      <c r="AD2966" s="1069"/>
      <c r="AE2966" s="1084"/>
      <c r="AG2966" s="3278"/>
      <c r="AK2966" s="140"/>
    </row>
    <row r="2967" spans="1:37" s="154" customFormat="1" ht="29.25" x14ac:dyDescent="0.25">
      <c r="A2967" s="140">
        <v>1</v>
      </c>
      <c r="B2967" s="728" t="s">
        <v>16</v>
      </c>
      <c r="C2967" s="2075"/>
      <c r="D2967" s="748"/>
      <c r="E2967" s="1902">
        <f t="shared" ref="E2967:G2968" si="1493">SUM(E2896)</f>
        <v>822</v>
      </c>
      <c r="F2967" s="748">
        <f t="shared" si="1493"/>
        <v>205</v>
      </c>
      <c r="G2967" s="748">
        <f t="shared" si="1493"/>
        <v>207</v>
      </c>
      <c r="H2967" s="748">
        <f t="shared" si="1490"/>
        <v>100.97560975609755</v>
      </c>
      <c r="I2967" s="748">
        <f t="shared" ref="I2967:K2969" si="1494">SUM(I2896)</f>
        <v>7.2627737226277373</v>
      </c>
      <c r="J2967" s="748">
        <f t="shared" si="1494"/>
        <v>7.5603864734299515</v>
      </c>
      <c r="K2967" s="748">
        <f t="shared" si="1494"/>
        <v>5970</v>
      </c>
      <c r="L2967" s="748">
        <f>ROUND(K2967/12*$B$4,0)</f>
        <v>1493</v>
      </c>
      <c r="M2967" s="748">
        <f t="shared" ref="M2967:AA2967" si="1495">SUM(M2896)</f>
        <v>1565</v>
      </c>
      <c r="N2967" s="748">
        <f t="shared" si="1495"/>
        <v>104.82250502344273</v>
      </c>
      <c r="O2967" s="748">
        <f t="shared" si="1495"/>
        <v>24.875</v>
      </c>
      <c r="P2967" s="748">
        <f t="shared" si="1495"/>
        <v>251.65829145728642</v>
      </c>
      <c r="Q2967" s="373">
        <f t="shared" si="1495"/>
        <v>0</v>
      </c>
      <c r="R2967" s="373">
        <f t="shared" ref="R2967:S2967" si="1496">SUM(R2896)</f>
        <v>0</v>
      </c>
      <c r="S2967" s="373">
        <f t="shared" si="1496"/>
        <v>0</v>
      </c>
      <c r="T2967" s="373">
        <f t="shared" si="1495"/>
        <v>0</v>
      </c>
      <c r="U2967" s="373">
        <f t="shared" si="1495"/>
        <v>0</v>
      </c>
      <c r="V2967" s="773">
        <f t="shared" si="1495"/>
        <v>0</v>
      </c>
      <c r="W2967" s="329">
        <f t="shared" si="1495"/>
        <v>0</v>
      </c>
      <c r="X2967" s="373">
        <f t="shared" si="1495"/>
        <v>0</v>
      </c>
      <c r="Y2967" s="373">
        <f t="shared" si="1495"/>
        <v>0</v>
      </c>
      <c r="Z2967" s="373">
        <f t="shared" si="1495"/>
        <v>0</v>
      </c>
      <c r="AA2967" s="373">
        <f t="shared" si="1495"/>
        <v>0</v>
      </c>
      <c r="AB2967" s="925"/>
      <c r="AC2967" s="326"/>
      <c r="AD2967" s="1069"/>
      <c r="AE2967" s="1084"/>
      <c r="AG2967" s="3278"/>
    </row>
    <row r="2968" spans="1:37" ht="29.25" x14ac:dyDescent="0.25">
      <c r="A2968" s="140">
        <v>1</v>
      </c>
      <c r="B2968" s="729" t="s">
        <v>198</v>
      </c>
      <c r="C2968" s="729"/>
      <c r="D2968" s="1904"/>
      <c r="E2968" s="1905">
        <f t="shared" si="1493"/>
        <v>1395</v>
      </c>
      <c r="F2968" s="1904">
        <f t="shared" si="1493"/>
        <v>348</v>
      </c>
      <c r="G2968" s="1904">
        <f t="shared" si="1493"/>
        <v>355</v>
      </c>
      <c r="H2968" s="1904">
        <f t="shared" si="1490"/>
        <v>102.01149425287358</v>
      </c>
      <c r="I2968" s="1904">
        <f t="shared" si="1494"/>
        <v>7.8408602150537634</v>
      </c>
      <c r="J2968" s="1904">
        <f t="shared" si="1494"/>
        <v>7.5323943661971828</v>
      </c>
      <c r="K2968" s="1904">
        <f t="shared" si="1494"/>
        <v>10938</v>
      </c>
      <c r="L2968" s="1904">
        <f>SUM(L2897)</f>
        <v>2736</v>
      </c>
      <c r="M2968" s="1904">
        <f t="shared" ref="M2968:AA2968" si="1497">SUM(M2897)</f>
        <v>2674</v>
      </c>
      <c r="N2968" s="1904">
        <f t="shared" si="1497"/>
        <v>97.733918128654977</v>
      </c>
      <c r="O2968" s="1904">
        <f t="shared" si="1497"/>
        <v>40.875</v>
      </c>
      <c r="P2968" s="1904">
        <f t="shared" si="1497"/>
        <v>261.67584097859327</v>
      </c>
      <c r="Q2968" s="373">
        <f t="shared" si="1497"/>
        <v>34091.792155871997</v>
      </c>
      <c r="R2968" s="373">
        <f t="shared" ref="R2968:S2968" si="1498">SUM(R2897)</f>
        <v>34091.792155871997</v>
      </c>
      <c r="S2968" s="373">
        <f t="shared" si="1498"/>
        <v>34091.792155871997</v>
      </c>
      <c r="T2968" s="373">
        <f t="shared" si="1497"/>
        <v>8522.9480389679993</v>
      </c>
      <c r="U2968" s="373">
        <f t="shared" si="1497"/>
        <v>8481.5506000000023</v>
      </c>
      <c r="V2968" s="773">
        <f t="shared" si="1497"/>
        <v>0</v>
      </c>
      <c r="W2968" s="329">
        <f t="shared" si="1497"/>
        <v>0</v>
      </c>
      <c r="X2968" s="373">
        <f t="shared" si="1497"/>
        <v>-41.397438967997005</v>
      </c>
      <c r="Y2968" s="373">
        <f t="shared" si="1497"/>
        <v>0</v>
      </c>
      <c r="Z2968" s="373">
        <f t="shared" si="1497"/>
        <v>-54.268560000000001</v>
      </c>
      <c r="AA2968" s="373">
        <f t="shared" si="1497"/>
        <v>8427.2820400000019</v>
      </c>
      <c r="AB2968" s="929"/>
      <c r="AC2968" s="326"/>
      <c r="AD2968" s="1069"/>
      <c r="AE2968" s="1084"/>
      <c r="AG2968" s="3278"/>
      <c r="AK2968" s="140"/>
    </row>
    <row r="2969" spans="1:37" ht="15.75" x14ac:dyDescent="0.25">
      <c r="A2969" s="140">
        <v>1</v>
      </c>
      <c r="B2969" s="730" t="s">
        <v>206</v>
      </c>
      <c r="C2969" s="2076"/>
      <c r="D2969" s="748"/>
      <c r="E2969" s="1902">
        <f t="shared" ref="E2969:G2972" si="1499">SUM(E2899)</f>
        <v>1560</v>
      </c>
      <c r="F2969" s="748">
        <f t="shared" si="1499"/>
        <v>390</v>
      </c>
      <c r="G2969" s="748">
        <f t="shared" si="1499"/>
        <v>341</v>
      </c>
      <c r="H2969" s="748">
        <f t="shared" si="1490"/>
        <v>87.435897435897431</v>
      </c>
      <c r="I2969" s="748">
        <f t="shared" si="1494"/>
        <v>0</v>
      </c>
      <c r="J2969" s="748">
        <f t="shared" si="1494"/>
        <v>0</v>
      </c>
      <c r="K2969" s="748">
        <f t="shared" si="1494"/>
        <v>0</v>
      </c>
      <c r="L2969" s="748">
        <f>SUM(L2898)</f>
        <v>0</v>
      </c>
      <c r="M2969" s="748">
        <f>SUM(M2898)</f>
        <v>0</v>
      </c>
      <c r="N2969" s="748">
        <f>SUM(N2898)</f>
        <v>0</v>
      </c>
      <c r="O2969" s="748">
        <f>SUM(O2898)</f>
        <v>0</v>
      </c>
      <c r="P2969" s="748">
        <f>SUM(P2898)</f>
        <v>0</v>
      </c>
      <c r="Q2969" s="373">
        <f t="shared" ref="Q2969:AA2969" si="1500">SUM(Q2899)</f>
        <v>12290.740800000001</v>
      </c>
      <c r="R2969" s="373">
        <f t="shared" ref="R2969:S2969" si="1501">SUM(R2899)</f>
        <v>12290.740800000001</v>
      </c>
      <c r="S2969" s="373">
        <f t="shared" si="1501"/>
        <v>12290.740800000001</v>
      </c>
      <c r="T2969" s="373">
        <f t="shared" si="1500"/>
        <v>3072.6852000000008</v>
      </c>
      <c r="U2969" s="373">
        <f t="shared" si="1500"/>
        <v>2686.6367</v>
      </c>
      <c r="V2969" s="773">
        <f t="shared" si="1500"/>
        <v>0</v>
      </c>
      <c r="W2969" s="329">
        <f t="shared" si="1500"/>
        <v>0</v>
      </c>
      <c r="X2969" s="373">
        <f t="shared" si="1500"/>
        <v>-386.04850000000079</v>
      </c>
      <c r="Y2969" s="373">
        <f t="shared" si="1500"/>
        <v>0</v>
      </c>
      <c r="Z2969" s="373">
        <f t="shared" si="1500"/>
        <v>0</v>
      </c>
      <c r="AA2969" s="373">
        <f t="shared" si="1500"/>
        <v>2686.6367</v>
      </c>
      <c r="AB2969" s="925"/>
      <c r="AC2969" s="326"/>
      <c r="AD2969" s="1069"/>
      <c r="AE2969" s="1084"/>
      <c r="AG2969" s="3278"/>
      <c r="AK2969" s="140"/>
    </row>
    <row r="2970" spans="1:37" x14ac:dyDescent="0.25">
      <c r="A2970" s="140">
        <v>1</v>
      </c>
      <c r="B2970" s="715" t="s">
        <v>194</v>
      </c>
      <c r="C2970" s="2059"/>
      <c r="D2970" s="2060"/>
      <c r="E2970" s="1888">
        <f t="shared" si="1499"/>
        <v>4410</v>
      </c>
      <c r="F2970" s="2060">
        <f t="shared" si="1499"/>
        <v>1103</v>
      </c>
      <c r="G2970" s="2060">
        <f t="shared" si="1499"/>
        <v>1143</v>
      </c>
      <c r="H2970" s="2060">
        <f t="shared" si="1490"/>
        <v>103.62647325475976</v>
      </c>
      <c r="I2970" s="2060">
        <f t="shared" ref="I2970:P2972" si="1502">SUM(I2900)</f>
        <v>0</v>
      </c>
      <c r="J2970" s="2060">
        <f t="shared" si="1502"/>
        <v>0</v>
      </c>
      <c r="K2970" s="2060">
        <f t="shared" si="1502"/>
        <v>0</v>
      </c>
      <c r="L2970" s="2060">
        <f t="shared" si="1502"/>
        <v>0</v>
      </c>
      <c r="M2970" s="2060">
        <f t="shared" si="1502"/>
        <v>0</v>
      </c>
      <c r="N2970" s="2060">
        <f t="shared" si="1502"/>
        <v>0</v>
      </c>
      <c r="O2970" s="2060">
        <f t="shared" si="1502"/>
        <v>0</v>
      </c>
      <c r="P2970" s="2060">
        <f t="shared" si="1502"/>
        <v>0</v>
      </c>
      <c r="Q2970" s="375">
        <f t="shared" ref="Q2970:AA2970" si="1503">SUM(Q2900)</f>
        <v>0</v>
      </c>
      <c r="R2970" s="375">
        <f t="shared" ref="R2970:S2970" si="1504">SUM(R2900)</f>
        <v>0</v>
      </c>
      <c r="S2970" s="375">
        <f t="shared" si="1504"/>
        <v>0</v>
      </c>
      <c r="T2970" s="375">
        <f t="shared" si="1503"/>
        <v>0</v>
      </c>
      <c r="U2970" s="375">
        <f t="shared" si="1503"/>
        <v>0</v>
      </c>
      <c r="V2970" s="776">
        <f t="shared" si="1503"/>
        <v>0</v>
      </c>
      <c r="W2970" s="328">
        <f t="shared" si="1503"/>
        <v>0</v>
      </c>
      <c r="X2970" s="375">
        <f t="shared" si="1503"/>
        <v>0</v>
      </c>
      <c r="Y2970" s="375">
        <f t="shared" si="1503"/>
        <v>0</v>
      </c>
      <c r="Z2970" s="375">
        <f t="shared" si="1503"/>
        <v>0</v>
      </c>
      <c r="AA2970" s="375">
        <f t="shared" si="1503"/>
        <v>0</v>
      </c>
      <c r="AB2970" s="936"/>
      <c r="AC2970" s="368"/>
      <c r="AD2970" s="1069"/>
      <c r="AE2970" s="1084"/>
      <c r="AG2970" s="3278"/>
      <c r="AK2970" s="140"/>
    </row>
    <row r="2971" spans="1:37" x14ac:dyDescent="0.25">
      <c r="A2971" s="140">
        <v>1</v>
      </c>
      <c r="B2971" s="712" t="s">
        <v>195</v>
      </c>
      <c r="C2971" s="2077"/>
      <c r="D2971" s="2078"/>
      <c r="E2971" s="2079">
        <f t="shared" si="1499"/>
        <v>4400</v>
      </c>
      <c r="F2971" s="2078">
        <f t="shared" si="1499"/>
        <v>1100</v>
      </c>
      <c r="G2971" s="2078">
        <f t="shared" si="1499"/>
        <v>1143</v>
      </c>
      <c r="H2971" s="2078">
        <f t="shared" si="1490"/>
        <v>103.90909090909091</v>
      </c>
      <c r="I2971" s="2078">
        <f t="shared" si="1502"/>
        <v>0</v>
      </c>
      <c r="J2971" s="2078">
        <f t="shared" si="1502"/>
        <v>0</v>
      </c>
      <c r="K2971" s="2078">
        <f t="shared" si="1502"/>
        <v>0</v>
      </c>
      <c r="L2971" s="2078">
        <f t="shared" si="1502"/>
        <v>0</v>
      </c>
      <c r="M2971" s="2078">
        <f t="shared" si="1502"/>
        <v>0</v>
      </c>
      <c r="N2971" s="2078">
        <f t="shared" si="1502"/>
        <v>0</v>
      </c>
      <c r="O2971" s="2078">
        <f t="shared" si="1502"/>
        <v>0</v>
      </c>
      <c r="P2971" s="2078">
        <f t="shared" si="1502"/>
        <v>0</v>
      </c>
      <c r="Q2971" s="373">
        <f t="shared" ref="Q2971:AA2971" si="1505">SUM(Q2901)</f>
        <v>0</v>
      </c>
      <c r="R2971" s="373">
        <f t="shared" ref="R2971:S2971" si="1506">SUM(R2901)</f>
        <v>0</v>
      </c>
      <c r="S2971" s="373">
        <f t="shared" si="1506"/>
        <v>0</v>
      </c>
      <c r="T2971" s="373">
        <f t="shared" si="1505"/>
        <v>0</v>
      </c>
      <c r="U2971" s="373">
        <f t="shared" si="1505"/>
        <v>0</v>
      </c>
      <c r="V2971" s="773">
        <f t="shared" si="1505"/>
        <v>0</v>
      </c>
      <c r="W2971" s="329">
        <f t="shared" si="1505"/>
        <v>0</v>
      </c>
      <c r="X2971" s="373">
        <f t="shared" si="1505"/>
        <v>0</v>
      </c>
      <c r="Y2971" s="373">
        <f t="shared" si="1505"/>
        <v>0</v>
      </c>
      <c r="Z2971" s="373">
        <f t="shared" si="1505"/>
        <v>0</v>
      </c>
      <c r="AA2971" s="373">
        <f t="shared" si="1505"/>
        <v>0</v>
      </c>
      <c r="AB2971" s="1741"/>
      <c r="AC2971" s="326"/>
      <c r="AD2971" s="1069"/>
      <c r="AE2971" s="1084"/>
      <c r="AG2971" s="3278"/>
      <c r="AK2971" s="140"/>
    </row>
    <row r="2972" spans="1:37" ht="30" x14ac:dyDescent="0.25">
      <c r="A2972" s="140">
        <v>1</v>
      </c>
      <c r="B2972" s="713" t="s">
        <v>196</v>
      </c>
      <c r="C2972" s="1930"/>
      <c r="D2972" s="2064"/>
      <c r="E2972" s="2065">
        <f t="shared" si="1499"/>
        <v>10</v>
      </c>
      <c r="F2972" s="2064">
        <f t="shared" si="1499"/>
        <v>3</v>
      </c>
      <c r="G2972" s="2064">
        <f t="shared" si="1499"/>
        <v>0</v>
      </c>
      <c r="H2972" s="2081">
        <f t="shared" si="1490"/>
        <v>0</v>
      </c>
      <c r="I2972" s="2081">
        <f t="shared" si="1502"/>
        <v>0</v>
      </c>
      <c r="J2972" s="2064">
        <f t="shared" si="1502"/>
        <v>0</v>
      </c>
      <c r="K2972" s="2081">
        <f t="shared" si="1502"/>
        <v>0</v>
      </c>
      <c r="L2972" s="2081">
        <f t="shared" si="1502"/>
        <v>0</v>
      </c>
      <c r="M2972" s="2064">
        <f t="shared" si="1502"/>
        <v>0</v>
      </c>
      <c r="N2972" s="2064">
        <f t="shared" si="1502"/>
        <v>0</v>
      </c>
      <c r="O2972" s="2064">
        <f t="shared" si="1502"/>
        <v>0</v>
      </c>
      <c r="P2972" s="2081">
        <f t="shared" si="1502"/>
        <v>0</v>
      </c>
      <c r="Q2972" s="374">
        <f t="shared" ref="Q2972:AA2972" si="1507">SUM(Q2902)</f>
        <v>0</v>
      </c>
      <c r="R2972" s="374">
        <f t="shared" ref="R2972:S2972" si="1508">SUM(R2902)</f>
        <v>0</v>
      </c>
      <c r="S2972" s="374">
        <f t="shared" si="1508"/>
        <v>0</v>
      </c>
      <c r="T2972" s="374">
        <f t="shared" si="1507"/>
        <v>0</v>
      </c>
      <c r="U2972" s="374">
        <f t="shared" si="1507"/>
        <v>0</v>
      </c>
      <c r="V2972" s="773">
        <f t="shared" si="1507"/>
        <v>0</v>
      </c>
      <c r="W2972" s="329">
        <f t="shared" si="1507"/>
        <v>0</v>
      </c>
      <c r="X2972" s="373">
        <f t="shared" si="1507"/>
        <v>0</v>
      </c>
      <c r="Y2972" s="374">
        <f t="shared" si="1507"/>
        <v>0</v>
      </c>
      <c r="Z2972" s="374">
        <f t="shared" si="1507"/>
        <v>0</v>
      </c>
      <c r="AA2972" s="373">
        <f t="shared" si="1507"/>
        <v>0</v>
      </c>
      <c r="AB2972" s="964"/>
      <c r="AC2972" s="326"/>
      <c r="AD2972" s="1069"/>
      <c r="AE2972" s="1084"/>
      <c r="AG2972" s="3278"/>
      <c r="AK2972" s="140"/>
    </row>
    <row r="2973" spans="1:37" ht="29.25" thickBot="1" x14ac:dyDescent="0.3">
      <c r="A2973" s="140">
        <v>1</v>
      </c>
      <c r="B2973" s="719" t="s">
        <v>201</v>
      </c>
      <c r="C2973" s="2082"/>
      <c r="D2973" s="2083"/>
      <c r="E2973" s="1933">
        <f>E2903</f>
        <v>4410</v>
      </c>
      <c r="F2973" s="2084">
        <f>F2903</f>
        <v>1103</v>
      </c>
      <c r="G2973" s="2084">
        <f>G2903</f>
        <v>1143</v>
      </c>
      <c r="H2973" s="2084">
        <f t="shared" si="1490"/>
        <v>103.62647325475976</v>
      </c>
      <c r="I2973" s="2084">
        <f t="shared" ref="I2973:AA2973" si="1509">I2903</f>
        <v>0</v>
      </c>
      <c r="J2973" s="2084">
        <f t="shared" si="1509"/>
        <v>0</v>
      </c>
      <c r="K2973" s="2084">
        <f t="shared" si="1509"/>
        <v>0</v>
      </c>
      <c r="L2973" s="2084">
        <f t="shared" si="1509"/>
        <v>0</v>
      </c>
      <c r="M2973" s="2084">
        <f t="shared" si="1509"/>
        <v>0</v>
      </c>
      <c r="N2973" s="2084">
        <f t="shared" si="1509"/>
        <v>0</v>
      </c>
      <c r="O2973" s="2084">
        <f t="shared" si="1509"/>
        <v>0</v>
      </c>
      <c r="P2973" s="2084">
        <f t="shared" si="1509"/>
        <v>0</v>
      </c>
      <c r="Q2973" s="377">
        <f t="shared" si="1509"/>
        <v>37434.368000000002</v>
      </c>
      <c r="R2973" s="377">
        <f t="shared" ref="R2973:S2973" si="1510">R2903</f>
        <v>37434.368000000002</v>
      </c>
      <c r="S2973" s="377">
        <f t="shared" si="1510"/>
        <v>37434.368000000002</v>
      </c>
      <c r="T2973" s="377">
        <f t="shared" si="1509"/>
        <v>9358.5920000000006</v>
      </c>
      <c r="U2973" s="377">
        <f t="shared" si="1509"/>
        <v>9315.8106700000008</v>
      </c>
      <c r="V2973" s="1524">
        <f t="shared" si="1509"/>
        <v>0</v>
      </c>
      <c r="W2973" s="413">
        <f t="shared" si="1509"/>
        <v>0</v>
      </c>
      <c r="X2973" s="377">
        <f t="shared" si="1509"/>
        <v>-42.781329999999798</v>
      </c>
      <c r="Y2973" s="377">
        <f t="shared" si="1509"/>
        <v>0</v>
      </c>
      <c r="Z2973" s="377">
        <f t="shared" si="1509"/>
        <v>-0.42343999999999998</v>
      </c>
      <c r="AA2973" s="377">
        <f t="shared" si="1509"/>
        <v>9315.3872300000003</v>
      </c>
      <c r="AB2973" s="2085"/>
      <c r="AC2973" s="930"/>
      <c r="AD2973" s="1069"/>
      <c r="AE2973" s="1084"/>
      <c r="AG2973" s="3278"/>
      <c r="AK2973" s="140"/>
    </row>
    <row r="2974" spans="1:37" x14ac:dyDescent="0.25">
      <c r="A2974" s="140">
        <v>1</v>
      </c>
      <c r="B2974" s="1720"/>
      <c r="C2974" s="1442"/>
      <c r="D2974" s="1720"/>
      <c r="E2974" s="261"/>
      <c r="F2974" s="1720"/>
      <c r="G2974" s="1777"/>
      <c r="H2974" s="1720"/>
      <c r="I2974" s="1777"/>
      <c r="J2974" s="1720"/>
      <c r="K2974" s="1777"/>
      <c r="L2974" s="1720"/>
      <c r="M2974" s="1720"/>
      <c r="N2974" s="1720"/>
      <c r="O2974" s="1720"/>
      <c r="P2974" s="1777"/>
      <c r="Q2974" s="328"/>
      <c r="R2974" s="328"/>
      <c r="S2974" s="328"/>
      <c r="T2974" s="368"/>
      <c r="U2974" s="328"/>
      <c r="V2974" s="776"/>
      <c r="W2974" s="328"/>
      <c r="X2974" s="328"/>
      <c r="Y2974" s="328"/>
      <c r="Z2974" s="328"/>
      <c r="AA2974" s="328"/>
      <c r="AB2974" s="2086"/>
      <c r="AC2974" s="368"/>
      <c r="AD2974" s="1069"/>
      <c r="AE2974" s="1084"/>
      <c r="AG2974" s="3278"/>
      <c r="AK2974" s="140"/>
    </row>
    <row r="2975" spans="1:37" ht="47.25" x14ac:dyDescent="0.25">
      <c r="A2975" s="140">
        <v>1</v>
      </c>
      <c r="B2975" s="1842" t="s">
        <v>379</v>
      </c>
      <c r="C2975" s="704"/>
      <c r="D2975" s="3"/>
      <c r="E2975" s="225"/>
      <c r="F2975" s="3"/>
      <c r="G2975" s="3"/>
      <c r="H2975" s="3"/>
      <c r="I2975" s="3"/>
      <c r="J2975" s="3"/>
      <c r="K2975" s="3"/>
      <c r="L2975" s="3"/>
      <c r="M2975" s="3"/>
      <c r="N2975" s="3"/>
      <c r="O2975" s="3"/>
      <c r="P2975" s="3"/>
      <c r="Q2975" s="329"/>
      <c r="R2975" s="329"/>
      <c r="S2975" s="329"/>
      <c r="T2975" s="326"/>
      <c r="U2975" s="329"/>
      <c r="V2975" s="773"/>
      <c r="W2975" s="329"/>
      <c r="X2975" s="329"/>
      <c r="Y2975" s="329"/>
      <c r="Z2975" s="329"/>
      <c r="AA2975" s="329"/>
      <c r="AB2975" s="2087"/>
      <c r="AC2975" s="326"/>
      <c r="AD2975" s="1069"/>
      <c r="AE2975" s="1084"/>
      <c r="AG2975" s="3278"/>
      <c r="AK2975" s="140"/>
    </row>
    <row r="2976" spans="1:37" s="2240" customFormat="1" ht="26.25" x14ac:dyDescent="0.25">
      <c r="A2976" s="2240">
        <v>1</v>
      </c>
      <c r="B2976" s="3297" t="s">
        <v>570</v>
      </c>
      <c r="C2976" s="704"/>
      <c r="D2976" s="3"/>
      <c r="E2976" s="225"/>
      <c r="F2976" s="3"/>
      <c r="G2976" s="3"/>
      <c r="H2976" s="3"/>
      <c r="I2976" s="3"/>
      <c r="J2976" s="3"/>
      <c r="K2976" s="3"/>
      <c r="L2976" s="3"/>
      <c r="M2976" s="3"/>
      <c r="N2976" s="3"/>
      <c r="O2976" s="3"/>
      <c r="P2976" s="3"/>
      <c r="Q2976" s="329"/>
      <c r="R2976" s="329"/>
      <c r="S2976" s="329"/>
      <c r="T2976" s="326"/>
      <c r="U2976" s="329"/>
      <c r="V2976" s="773"/>
      <c r="W2976" s="329"/>
      <c r="X2976" s="329"/>
      <c r="Y2976" s="329"/>
      <c r="Z2976" s="329"/>
      <c r="AA2976" s="329"/>
      <c r="AB2976" s="2087"/>
      <c r="AC2976" s="326"/>
      <c r="AD2976" s="1069"/>
      <c r="AE2976" s="1084"/>
      <c r="AG2976" s="3278"/>
    </row>
    <row r="2977" spans="1:33" x14ac:dyDescent="0.25">
      <c r="A2977" s="140">
        <v>1</v>
      </c>
      <c r="B2977" s="1492" t="s">
        <v>5</v>
      </c>
      <c r="C2977" s="1493"/>
      <c r="D2977" s="1492"/>
      <c r="E2977" s="225"/>
      <c r="F2977" s="2032"/>
      <c r="G2977" s="2032"/>
      <c r="H2977" s="2032"/>
      <c r="I2977" s="2032"/>
      <c r="J2977" s="2032"/>
      <c r="K2977" s="2088"/>
      <c r="L2977" s="2088"/>
      <c r="M2977" s="2088"/>
      <c r="N2977" s="2088"/>
      <c r="O2977" s="2088"/>
      <c r="P2977" s="2088"/>
      <c r="Q2977" s="329"/>
      <c r="R2977" s="329"/>
      <c r="S2977" s="329"/>
      <c r="T2977" s="326"/>
      <c r="U2977" s="329"/>
      <c r="V2977" s="773"/>
      <c r="W2977" s="329"/>
      <c r="X2977" s="329"/>
      <c r="Y2977" s="329"/>
      <c r="Z2977" s="329"/>
      <c r="AA2977" s="329"/>
      <c r="AB2977" s="2089"/>
      <c r="AC2977" s="326"/>
      <c r="AD2977" s="1069"/>
      <c r="AE2977" s="1084"/>
      <c r="AG2977" s="3278"/>
    </row>
    <row r="2978" spans="1:33" s="2240" customFormat="1" x14ac:dyDescent="0.25">
      <c r="A2978" s="2240">
        <v>1</v>
      </c>
      <c r="B2978" s="3" t="s">
        <v>469</v>
      </c>
      <c r="C2978" s="1082" t="s">
        <v>252</v>
      </c>
      <c r="D2978" s="3">
        <v>340</v>
      </c>
      <c r="E2978" s="225">
        <v>150</v>
      </c>
      <c r="F2978" s="126">
        <f t="shared" ref="F2978:F2984" si="1511">ROUND(E2978/12*$B$4,0)</f>
        <v>38</v>
      </c>
      <c r="G2978" s="126">
        <v>0</v>
      </c>
      <c r="H2978" s="126">
        <f t="shared" ref="H2978:H2985" si="1512">G2978/F2978*100</f>
        <v>0</v>
      </c>
      <c r="I2978" s="2033">
        <v>14</v>
      </c>
      <c r="J2978" s="155" t="e">
        <f t="shared" ref="J2978:J2985" si="1513">M2978/G2978</f>
        <v>#DIV/0!</v>
      </c>
      <c r="K2978" s="156">
        <f t="shared" ref="K2978:K2984" si="1514">ROUND(E2978*I2978,0)</f>
        <v>2100</v>
      </c>
      <c r="L2978" s="156">
        <f t="shared" ref="L2978:L2984" si="1515">ROUND(K2978/12*$B$4,0)</f>
        <v>525</v>
      </c>
      <c r="M2978" s="156">
        <v>0</v>
      </c>
      <c r="N2978" s="156">
        <f t="shared" ref="N2978:N2985" si="1516">M2978/L2978*100</f>
        <v>0</v>
      </c>
      <c r="O2978" s="156">
        <f t="shared" ref="O2978:O2984" si="1517">ROUND(K2978/D2978,0)</f>
        <v>6</v>
      </c>
      <c r="P2978" s="156">
        <f t="shared" ref="P2978:P2985" si="1518">M2978/$B$4*12/O2978</f>
        <v>0</v>
      </c>
      <c r="Q2978" s="329"/>
      <c r="R2978" s="329"/>
      <c r="S2978" s="329"/>
      <c r="T2978" s="326"/>
      <c r="U2978" s="329"/>
      <c r="V2978" s="773"/>
      <c r="W2978" s="329"/>
      <c r="X2978" s="329"/>
      <c r="Y2978" s="329"/>
      <c r="Z2978" s="329"/>
      <c r="AA2978" s="329"/>
      <c r="AB2978" s="941"/>
      <c r="AC2978" s="326"/>
      <c r="AD2978" s="1069"/>
      <c r="AE2978" s="1084"/>
      <c r="AG2978" s="3278"/>
    </row>
    <row r="2979" spans="1:33" x14ac:dyDescent="0.25">
      <c r="A2979" s="140">
        <v>1</v>
      </c>
      <c r="B2979" s="3" t="s">
        <v>162</v>
      </c>
      <c r="C2979" s="1082" t="s">
        <v>252</v>
      </c>
      <c r="D2979" s="3">
        <v>270</v>
      </c>
      <c r="E2979" s="225">
        <v>1048</v>
      </c>
      <c r="F2979" s="126">
        <f t="shared" si="1511"/>
        <v>262</v>
      </c>
      <c r="G2979" s="126">
        <v>260</v>
      </c>
      <c r="H2979" s="126">
        <f t="shared" si="1512"/>
        <v>99.236641221374043</v>
      </c>
      <c r="I2979" s="2033">
        <v>7.5</v>
      </c>
      <c r="J2979" s="155">
        <f t="shared" si="1513"/>
        <v>7.25</v>
      </c>
      <c r="K2979" s="156">
        <f t="shared" si="1514"/>
        <v>7860</v>
      </c>
      <c r="L2979" s="156">
        <f t="shared" si="1515"/>
        <v>1965</v>
      </c>
      <c r="M2979" s="156">
        <v>1885</v>
      </c>
      <c r="N2979" s="156">
        <f t="shared" si="1516"/>
        <v>95.928753180661573</v>
      </c>
      <c r="O2979" s="156">
        <f t="shared" si="1517"/>
        <v>29</v>
      </c>
      <c r="P2979" s="156">
        <f t="shared" si="1518"/>
        <v>260</v>
      </c>
      <c r="Q2979" s="329"/>
      <c r="R2979" s="329"/>
      <c r="S2979" s="329"/>
      <c r="T2979" s="326"/>
      <c r="U2979" s="329"/>
      <c r="V2979" s="773"/>
      <c r="W2979" s="329"/>
      <c r="X2979" s="329"/>
      <c r="Y2979" s="329"/>
      <c r="Z2979" s="329"/>
      <c r="AA2979" s="329"/>
      <c r="AB2979" s="941"/>
      <c r="AC2979" s="326"/>
      <c r="AD2979" s="1069"/>
      <c r="AE2979" s="1084"/>
      <c r="AG2979" s="3278"/>
    </row>
    <row r="2980" spans="1:33" x14ac:dyDescent="0.25">
      <c r="A2980" s="140">
        <v>1</v>
      </c>
      <c r="B2980" s="3" t="s">
        <v>8</v>
      </c>
      <c r="C2980" s="1082" t="s">
        <v>252</v>
      </c>
      <c r="D2980" s="3">
        <v>340</v>
      </c>
      <c r="E2980" s="225">
        <v>123</v>
      </c>
      <c r="F2980" s="126">
        <f t="shared" si="1511"/>
        <v>31</v>
      </c>
      <c r="G2980" s="126">
        <v>0</v>
      </c>
      <c r="H2980" s="126">
        <f t="shared" si="1512"/>
        <v>0</v>
      </c>
      <c r="I2980" s="2033">
        <v>10.5</v>
      </c>
      <c r="J2980" s="155" t="e">
        <f t="shared" si="1513"/>
        <v>#DIV/0!</v>
      </c>
      <c r="K2980" s="156">
        <f t="shared" si="1514"/>
        <v>1292</v>
      </c>
      <c r="L2980" s="156">
        <f t="shared" si="1515"/>
        <v>323</v>
      </c>
      <c r="M2980" s="156">
        <v>0</v>
      </c>
      <c r="N2980" s="156">
        <f t="shared" si="1516"/>
        <v>0</v>
      </c>
      <c r="O2980" s="156">
        <f t="shared" si="1517"/>
        <v>4</v>
      </c>
      <c r="P2980" s="156">
        <f t="shared" si="1518"/>
        <v>0</v>
      </c>
      <c r="Q2980" s="329"/>
      <c r="R2980" s="329"/>
      <c r="S2980" s="329"/>
      <c r="T2980" s="326"/>
      <c r="U2980" s="329"/>
      <c r="V2980" s="773"/>
      <c r="W2980" s="329"/>
      <c r="X2980" s="329"/>
      <c r="Y2980" s="329"/>
      <c r="Z2980" s="329"/>
      <c r="AA2980" s="329"/>
      <c r="AB2980" s="941"/>
      <c r="AC2980" s="326"/>
      <c r="AD2980" s="1069"/>
      <c r="AE2980" s="1084"/>
      <c r="AG2980" s="3278"/>
    </row>
    <row r="2981" spans="1:33" x14ac:dyDescent="0.25">
      <c r="A2981" s="140">
        <v>1</v>
      </c>
      <c r="B2981" s="3" t="s">
        <v>9</v>
      </c>
      <c r="C2981" s="1082" t="s">
        <v>252</v>
      </c>
      <c r="D2981" s="3">
        <v>340</v>
      </c>
      <c r="E2981" s="225">
        <v>485</v>
      </c>
      <c r="F2981" s="126">
        <f t="shared" si="1511"/>
        <v>121</v>
      </c>
      <c r="G2981" s="126">
        <v>82</v>
      </c>
      <c r="H2981" s="126">
        <f t="shared" si="1512"/>
        <v>67.768595041322314</v>
      </c>
      <c r="I2981" s="2033">
        <v>10.8</v>
      </c>
      <c r="J2981" s="155">
        <f t="shared" si="1513"/>
        <v>10.207317073170731</v>
      </c>
      <c r="K2981" s="156">
        <f t="shared" si="1514"/>
        <v>5238</v>
      </c>
      <c r="L2981" s="156">
        <f t="shared" si="1515"/>
        <v>1310</v>
      </c>
      <c r="M2981" s="156">
        <v>837</v>
      </c>
      <c r="N2981" s="156">
        <f t="shared" si="1516"/>
        <v>63.89312977099236</v>
      </c>
      <c r="O2981" s="156">
        <f t="shared" si="1517"/>
        <v>15</v>
      </c>
      <c r="P2981" s="156">
        <f t="shared" si="1518"/>
        <v>223.2</v>
      </c>
      <c r="Q2981" s="329"/>
      <c r="R2981" s="329"/>
      <c r="S2981" s="329"/>
      <c r="T2981" s="326"/>
      <c r="U2981" s="329"/>
      <c r="V2981" s="773"/>
      <c r="W2981" s="329"/>
      <c r="X2981" s="329"/>
      <c r="Y2981" s="329"/>
      <c r="Z2981" s="329"/>
      <c r="AA2981" s="329"/>
      <c r="AB2981" s="941"/>
      <c r="AC2981" s="326"/>
      <c r="AD2981" s="1069"/>
      <c r="AE2981" s="1084"/>
      <c r="AG2981" s="3278"/>
    </row>
    <row r="2982" spans="1:33" x14ac:dyDescent="0.25">
      <c r="A2982" s="140">
        <v>1</v>
      </c>
      <c r="B2982" s="3" t="s">
        <v>63</v>
      </c>
      <c r="C2982" s="1082" t="s">
        <v>252</v>
      </c>
      <c r="D2982" s="3">
        <v>320</v>
      </c>
      <c r="E2982" s="225">
        <v>686</v>
      </c>
      <c r="F2982" s="126">
        <f t="shared" si="1511"/>
        <v>172</v>
      </c>
      <c r="G2982" s="126">
        <v>152</v>
      </c>
      <c r="H2982" s="126">
        <f t="shared" si="1512"/>
        <v>88.372093023255815</v>
      </c>
      <c r="I2982" s="2033">
        <v>9</v>
      </c>
      <c r="J2982" s="155">
        <f t="shared" si="1513"/>
        <v>7.5328947368421053</v>
      </c>
      <c r="K2982" s="156">
        <f t="shared" si="1514"/>
        <v>6174</v>
      </c>
      <c r="L2982" s="156">
        <f t="shared" si="1515"/>
        <v>1544</v>
      </c>
      <c r="M2982" s="156">
        <v>1145</v>
      </c>
      <c r="N2982" s="156">
        <f t="shared" si="1516"/>
        <v>74.158031088082893</v>
      </c>
      <c r="O2982" s="156">
        <f t="shared" si="1517"/>
        <v>19</v>
      </c>
      <c r="P2982" s="156">
        <f t="shared" si="1518"/>
        <v>241.05263157894737</v>
      </c>
      <c r="Q2982" s="329"/>
      <c r="R2982" s="329"/>
      <c r="S2982" s="329"/>
      <c r="T2982" s="326"/>
      <c r="U2982" s="329"/>
      <c r="V2982" s="773"/>
      <c r="W2982" s="329"/>
      <c r="X2982" s="329"/>
      <c r="Y2982" s="329"/>
      <c r="Z2982" s="329"/>
      <c r="AA2982" s="329"/>
      <c r="AB2982" s="941"/>
      <c r="AC2982" s="326"/>
      <c r="AD2982" s="1069"/>
      <c r="AE2982" s="1084"/>
      <c r="AG2982" s="3278"/>
    </row>
    <row r="2983" spans="1:33" x14ac:dyDescent="0.25">
      <c r="A2983" s="140">
        <v>1</v>
      </c>
      <c r="B2983" s="3" t="s">
        <v>10</v>
      </c>
      <c r="C2983" s="1082" t="s">
        <v>252</v>
      </c>
      <c r="D2983" s="3">
        <v>340</v>
      </c>
      <c r="E2983" s="225">
        <v>1326</v>
      </c>
      <c r="F2983" s="126">
        <f t="shared" si="1511"/>
        <v>332</v>
      </c>
      <c r="G2983" s="126">
        <v>383</v>
      </c>
      <c r="H2983" s="126">
        <f t="shared" si="1512"/>
        <v>115.36144578313252</v>
      </c>
      <c r="I2983" s="2033">
        <v>10.7</v>
      </c>
      <c r="J2983" s="155">
        <f t="shared" si="1513"/>
        <v>9.5796344647519582</v>
      </c>
      <c r="K2983" s="156">
        <f t="shared" si="1514"/>
        <v>14188</v>
      </c>
      <c r="L2983" s="156">
        <f t="shared" si="1515"/>
        <v>3547</v>
      </c>
      <c r="M2983" s="156">
        <v>3669</v>
      </c>
      <c r="N2983" s="156">
        <f t="shared" si="1516"/>
        <v>103.43952636030448</v>
      </c>
      <c r="O2983" s="156">
        <f t="shared" si="1517"/>
        <v>42</v>
      </c>
      <c r="P2983" s="156">
        <f t="shared" si="1518"/>
        <v>349.42857142857144</v>
      </c>
      <c r="Q2983" s="329"/>
      <c r="R2983" s="329"/>
      <c r="S2983" s="329"/>
      <c r="T2983" s="326"/>
      <c r="U2983" s="329"/>
      <c r="V2983" s="773"/>
      <c r="W2983" s="329"/>
      <c r="X2983" s="329"/>
      <c r="Y2983" s="329"/>
      <c r="Z2983" s="329"/>
      <c r="AA2983" s="329"/>
      <c r="AB2983" s="941"/>
      <c r="AC2983" s="326"/>
      <c r="AD2983" s="1069"/>
      <c r="AE2983" s="1084"/>
      <c r="AG2983" s="3278"/>
    </row>
    <row r="2984" spans="1:33" x14ac:dyDescent="0.25">
      <c r="A2984" s="140">
        <v>1</v>
      </c>
      <c r="B2984" s="1619" t="s">
        <v>6</v>
      </c>
      <c r="C2984" s="1082" t="s">
        <v>252</v>
      </c>
      <c r="D2984" s="1619">
        <v>340</v>
      </c>
      <c r="E2984" s="226">
        <v>1014</v>
      </c>
      <c r="F2984" s="132">
        <f t="shared" si="1511"/>
        <v>254</v>
      </c>
      <c r="G2984" s="132">
        <v>154</v>
      </c>
      <c r="H2984" s="132">
        <f t="shared" si="1512"/>
        <v>60.629921259842526</v>
      </c>
      <c r="I2984" s="2034">
        <v>8.5</v>
      </c>
      <c r="J2984" s="1094">
        <f t="shared" si="1513"/>
        <v>8.9025974025974026</v>
      </c>
      <c r="K2984" s="281">
        <f t="shared" si="1514"/>
        <v>8619</v>
      </c>
      <c r="L2984" s="281">
        <f t="shared" si="1515"/>
        <v>2155</v>
      </c>
      <c r="M2984" s="281">
        <v>1371</v>
      </c>
      <c r="N2984" s="281">
        <f t="shared" si="1516"/>
        <v>63.619489559164734</v>
      </c>
      <c r="O2984" s="281">
        <f t="shared" si="1517"/>
        <v>25</v>
      </c>
      <c r="P2984" s="281">
        <f t="shared" si="1518"/>
        <v>219.36</v>
      </c>
      <c r="Q2984" s="330"/>
      <c r="R2984" s="330"/>
      <c r="S2984" s="330"/>
      <c r="T2984" s="864"/>
      <c r="U2984" s="330"/>
      <c r="V2984" s="1116"/>
      <c r="W2984" s="330"/>
      <c r="X2984" s="330"/>
      <c r="Y2984" s="330"/>
      <c r="Z2984" s="330"/>
      <c r="AA2984" s="330"/>
      <c r="AB2984" s="1090"/>
      <c r="AC2984" s="861"/>
      <c r="AD2984" s="1069"/>
      <c r="AE2984" s="1084"/>
      <c r="AG2984" s="3278"/>
    </row>
    <row r="2985" spans="1:33" ht="29.25" x14ac:dyDescent="0.25">
      <c r="A2985" s="140">
        <v>1</v>
      </c>
      <c r="B2985" s="1627" t="s">
        <v>7</v>
      </c>
      <c r="C2985" s="2090"/>
      <c r="D2985" s="1627"/>
      <c r="E2985" s="232">
        <f>SUM(E2978:E2984)</f>
        <v>4832</v>
      </c>
      <c r="F2985" s="1529">
        <f>SUM(F2978:F2984)</f>
        <v>1210</v>
      </c>
      <c r="G2985" s="1529">
        <f>SUM(G2978:G2984)</f>
        <v>1031</v>
      </c>
      <c r="H2985" s="1529">
        <f t="shared" si="1512"/>
        <v>85.206611570247929</v>
      </c>
      <c r="I2985" s="8">
        <f>SUM(K2985/E2985)</f>
        <v>9.410389072847682</v>
      </c>
      <c r="J2985" s="8">
        <f t="shared" si="1513"/>
        <v>8.6391852570320076</v>
      </c>
      <c r="K2985" s="1529">
        <f>SUM(K2978:K2984)</f>
        <v>45471</v>
      </c>
      <c r="L2985" s="1529">
        <f>SUM(L2978:L2984)</f>
        <v>11369</v>
      </c>
      <c r="M2985" s="1529">
        <f>SUM(M2978:M2984)</f>
        <v>8907</v>
      </c>
      <c r="N2985" s="1188">
        <f t="shared" si="1516"/>
        <v>78.344621338728118</v>
      </c>
      <c r="O2985" s="1529">
        <f>SUM(O2978:O2984)</f>
        <v>140</v>
      </c>
      <c r="P2985" s="1188">
        <f t="shared" si="1518"/>
        <v>254.48571428571429</v>
      </c>
      <c r="Q2985" s="327">
        <v>264282.64962918666</v>
      </c>
      <c r="R2985" s="327">
        <v>264282.64962918666</v>
      </c>
      <c r="S2985" s="327">
        <v>264282.64962918666</v>
      </c>
      <c r="T2985" s="858">
        <f>Q2985/12*$B$4+(R2985-Q2985)/11*2+(S2985-R2985)/10*1</f>
        <v>66070.662407296666</v>
      </c>
      <c r="U2985" s="327">
        <f>AA2985-Z2985-W2985</f>
        <v>65898.425000000003</v>
      </c>
      <c r="V2985" s="777"/>
      <c r="W2985" s="327">
        <v>-397.26686000000001</v>
      </c>
      <c r="X2985" s="327">
        <f>U2985-T2985</f>
        <v>-172.23740729666315</v>
      </c>
      <c r="Y2985" s="327"/>
      <c r="Z2985" s="327">
        <v>-2554.0403900000001</v>
      </c>
      <c r="AA2985" s="327">
        <v>62947.117749999998</v>
      </c>
      <c r="AB2985" s="1533"/>
      <c r="AC2985" s="866"/>
      <c r="AD2985" s="1069"/>
      <c r="AE2985" s="1084"/>
      <c r="AG2985" s="3278"/>
    </row>
    <row r="2986" spans="1:33" x14ac:dyDescent="0.25">
      <c r="A2986" s="140">
        <v>1</v>
      </c>
      <c r="B2986" s="1966" t="s">
        <v>14</v>
      </c>
      <c r="C2986" s="1966"/>
      <c r="D2986" s="124"/>
      <c r="E2986" s="233"/>
      <c r="F2986" s="1484"/>
      <c r="G2986" s="1484"/>
      <c r="H2986" s="1484"/>
      <c r="I2986" s="2036"/>
      <c r="J2986" s="2036"/>
      <c r="K2986" s="1484"/>
      <c r="L2986" s="1484"/>
      <c r="M2986" s="1484"/>
      <c r="N2986" s="1484"/>
      <c r="O2986" s="1484"/>
      <c r="P2986" s="1484"/>
      <c r="Q2986" s="328"/>
      <c r="R2986" s="328"/>
      <c r="S2986" s="328"/>
      <c r="T2986" s="870">
        <f>Q2986/12*$B$4</f>
        <v>0</v>
      </c>
      <c r="U2986" s="328"/>
      <c r="V2986" s="776"/>
      <c r="W2986" s="328"/>
      <c r="X2986" s="328"/>
      <c r="Y2986" s="328"/>
      <c r="Z2986" s="328"/>
      <c r="AA2986" s="328"/>
      <c r="AB2986" s="1511"/>
      <c r="AC2986" s="368"/>
      <c r="AD2986" s="1069"/>
      <c r="AE2986" s="1084"/>
      <c r="AG2986" s="3278"/>
    </row>
    <row r="2987" spans="1:33" ht="63" x14ac:dyDescent="0.25">
      <c r="A2987" s="140">
        <v>1</v>
      </c>
      <c r="B2987" s="844" t="s">
        <v>317</v>
      </c>
      <c r="C2987" s="1620"/>
      <c r="D2987" s="1635"/>
      <c r="E2987" s="259"/>
      <c r="F2987" s="526"/>
      <c r="G2987" s="526"/>
      <c r="H2987" s="526"/>
      <c r="I2987" s="827"/>
      <c r="J2987" s="827"/>
      <c r="K2987" s="1458"/>
      <c r="L2987" s="1458"/>
      <c r="M2987" s="1458"/>
      <c r="N2987" s="1458"/>
      <c r="O2987" s="1458"/>
      <c r="P2987" s="1458"/>
      <c r="Q2987" s="329">
        <v>258404.54975999999</v>
      </c>
      <c r="R2987" s="329">
        <v>258404.54975999999</v>
      </c>
      <c r="S2987" s="329">
        <v>258404.54975999999</v>
      </c>
      <c r="T2987" s="876">
        <f t="shared" ref="T2987:T2988" si="1519">Q2987/12*$B$4+(R2987-Q2987)/11*2+(S2987-R2987)/10*1</f>
        <v>64601.137439999991</v>
      </c>
      <c r="U2987" s="329">
        <f>AA2987-Z2987-W2987</f>
        <v>61359.900000000016</v>
      </c>
      <c r="V2987" s="773"/>
      <c r="W2987" s="329"/>
      <c r="X2987" s="329">
        <f>U2987-T2987</f>
        <v>-3241.2374399999753</v>
      </c>
      <c r="Y2987" s="329"/>
      <c r="Z2987" s="329">
        <v>-7.7329400000000001</v>
      </c>
      <c r="AA2987" s="329">
        <v>61352.167060000014</v>
      </c>
      <c r="AB2987" s="914"/>
      <c r="AC2987" s="326"/>
      <c r="AD2987" s="1069"/>
      <c r="AE2987" s="1084"/>
      <c r="AG2987" s="3278"/>
    </row>
    <row r="2988" spans="1:33" ht="15.75" x14ac:dyDescent="0.25">
      <c r="A2988" s="140">
        <v>1</v>
      </c>
      <c r="B2988" s="562" t="s">
        <v>283</v>
      </c>
      <c r="C2988" s="1620"/>
      <c r="D2988" s="1635"/>
      <c r="E2988" s="259"/>
      <c r="F2988" s="526"/>
      <c r="G2988" s="526"/>
      <c r="H2988" s="526"/>
      <c r="I2988" s="827"/>
      <c r="J2988" s="827"/>
      <c r="K2988" s="1458"/>
      <c r="L2988" s="1458"/>
      <c r="M2988" s="1458"/>
      <c r="N2988" s="1458"/>
      <c r="O2988" s="1458"/>
      <c r="P2988" s="1458"/>
      <c r="Q2988" s="329">
        <v>60126.091029999989</v>
      </c>
      <c r="R2988" s="329">
        <v>60126.091029999989</v>
      </c>
      <c r="S2988" s="329">
        <v>60126.091029999989</v>
      </c>
      <c r="T2988" s="857">
        <f t="shared" si="1519"/>
        <v>15031.522757499995</v>
      </c>
      <c r="U2988" s="329">
        <f>AA2988-Z2988-W2988</f>
        <v>15031.52277</v>
      </c>
      <c r="V2988" s="773"/>
      <c r="W2988" s="329"/>
      <c r="X2988" s="329">
        <f>U2988-T2988</f>
        <v>1.2500004231696948E-5</v>
      </c>
      <c r="Y2988" s="329"/>
      <c r="Z2988" s="329">
        <v>0</v>
      </c>
      <c r="AA2988" s="329">
        <v>15031.52277</v>
      </c>
      <c r="AB2988" s="914"/>
      <c r="AC2988" s="326"/>
      <c r="AD2988" s="1069"/>
      <c r="AE2988" s="1084"/>
      <c r="AG2988" s="3278"/>
    </row>
    <row r="2989" spans="1:33" ht="29.25" x14ac:dyDescent="0.25">
      <c r="A2989" s="140">
        <v>1</v>
      </c>
      <c r="B2989" s="2235" t="s">
        <v>266</v>
      </c>
      <c r="C2989" s="433"/>
      <c r="D2989" s="4"/>
      <c r="E2989" s="565">
        <f>E2990+E2991+E2992</f>
        <v>84000</v>
      </c>
      <c r="F2989" s="565">
        <f t="shared" ref="F2989:G2989" si="1520">F2990+F2991+F2992</f>
        <v>21000</v>
      </c>
      <c r="G2989" s="565">
        <f t="shared" si="1520"/>
        <v>22342</v>
      </c>
      <c r="H2989" s="186">
        <f t="shared" ref="H2989:H2999" si="1521">G2989/F2989*100</f>
        <v>106.39047619047619</v>
      </c>
      <c r="I2989" s="1491"/>
      <c r="J2989" s="1491"/>
      <c r="K2989" s="125"/>
      <c r="L2989" s="125"/>
      <c r="M2989" s="125"/>
      <c r="N2989" s="125"/>
      <c r="O2989" s="125"/>
      <c r="P2989" s="125"/>
      <c r="Q2989" s="329"/>
      <c r="R2989" s="329"/>
      <c r="S2989" s="329"/>
      <c r="T2989" s="326"/>
      <c r="U2989" s="329"/>
      <c r="V2989" s="773"/>
      <c r="W2989" s="329"/>
      <c r="X2989" s="329"/>
      <c r="Y2989" s="329"/>
      <c r="Z2989" s="329"/>
      <c r="AA2989" s="329"/>
      <c r="AB2989" s="925"/>
      <c r="AC2989" s="326"/>
      <c r="AD2989" s="1069"/>
      <c r="AE2989" s="1084"/>
      <c r="AG2989" s="3278"/>
    </row>
    <row r="2990" spans="1:33" ht="30" x14ac:dyDescent="0.25">
      <c r="A2990" s="140">
        <v>1</v>
      </c>
      <c r="B2990" s="471" t="s">
        <v>667</v>
      </c>
      <c r="C2990" s="433"/>
      <c r="D2990" s="4"/>
      <c r="E2990" s="568">
        <v>26000</v>
      </c>
      <c r="F2990" s="126">
        <f>ROUND(E2990/12*$B$4,0)</f>
        <v>6500</v>
      </c>
      <c r="G2990" s="186">
        <v>6497</v>
      </c>
      <c r="H2990" s="186">
        <f t="shared" si="1521"/>
        <v>99.953846153846143</v>
      </c>
      <c r="I2990" s="1491"/>
      <c r="J2990" s="1491"/>
      <c r="K2990" s="125"/>
      <c r="L2990" s="125"/>
      <c r="M2990" s="125"/>
      <c r="N2990" s="125"/>
      <c r="O2990" s="125"/>
      <c r="P2990" s="125"/>
      <c r="Q2990" s="329"/>
      <c r="R2990" s="329"/>
      <c r="S2990" s="329"/>
      <c r="T2990" s="326"/>
      <c r="U2990" s="329"/>
      <c r="V2990" s="773"/>
      <c r="W2990" s="329"/>
      <c r="X2990" s="329"/>
      <c r="Y2990" s="329"/>
      <c r="Z2990" s="329"/>
      <c r="AA2990" s="329"/>
      <c r="AB2990" s="925"/>
      <c r="AC2990" s="326"/>
      <c r="AD2990" s="1069"/>
      <c r="AE2990" s="1084"/>
      <c r="AG2990" s="3278"/>
    </row>
    <row r="2991" spans="1:33" ht="60" x14ac:dyDescent="0.25">
      <c r="A2991" s="140">
        <v>1</v>
      </c>
      <c r="B2991" s="310" t="s">
        <v>668</v>
      </c>
      <c r="C2991" s="433"/>
      <c r="D2991" s="4"/>
      <c r="E2991" s="569">
        <v>30000</v>
      </c>
      <c r="F2991" s="126">
        <f>ROUND(E2991/12*$B$4,0)</f>
        <v>7500</v>
      </c>
      <c r="G2991" s="186">
        <v>9452</v>
      </c>
      <c r="H2991" s="186">
        <f t="shared" si="1521"/>
        <v>126.02666666666667</v>
      </c>
      <c r="I2991" s="1491"/>
      <c r="J2991" s="1491"/>
      <c r="K2991" s="125"/>
      <c r="L2991" s="125"/>
      <c r="M2991" s="125"/>
      <c r="N2991" s="125"/>
      <c r="O2991" s="125"/>
      <c r="P2991" s="125"/>
      <c r="Q2991" s="329"/>
      <c r="R2991" s="329"/>
      <c r="S2991" s="329"/>
      <c r="T2991" s="326"/>
      <c r="U2991" s="329"/>
      <c r="V2991" s="773"/>
      <c r="W2991" s="329"/>
      <c r="X2991" s="329"/>
      <c r="Y2991" s="329"/>
      <c r="Z2991" s="329"/>
      <c r="AA2991" s="329"/>
      <c r="AB2991" s="925"/>
      <c r="AC2991" s="326"/>
      <c r="AD2991" s="1069"/>
      <c r="AE2991" s="1084"/>
      <c r="AG2991" s="3278"/>
    </row>
    <row r="2992" spans="1:33" ht="45" x14ac:dyDescent="0.25">
      <c r="A2992" s="140">
        <v>1</v>
      </c>
      <c r="B2992" s="310" t="s">
        <v>669</v>
      </c>
      <c r="C2992" s="433"/>
      <c r="D2992" s="4"/>
      <c r="E2992" s="569">
        <v>28000</v>
      </c>
      <c r="F2992" s="126">
        <f>ROUND(E2992/12*$B$4,0)</f>
        <v>7000</v>
      </c>
      <c r="G2992" s="186">
        <v>6393</v>
      </c>
      <c r="H2992" s="186">
        <f t="shared" si="1521"/>
        <v>91.328571428571422</v>
      </c>
      <c r="I2992" s="1491"/>
      <c r="J2992" s="1491"/>
      <c r="K2992" s="125"/>
      <c r="L2992" s="125"/>
      <c r="M2992" s="125"/>
      <c r="N2992" s="125"/>
      <c r="O2992" s="125"/>
      <c r="P2992" s="125"/>
      <c r="Q2992" s="329"/>
      <c r="R2992" s="329"/>
      <c r="S2992" s="329"/>
      <c r="T2992" s="326"/>
      <c r="U2992" s="329"/>
      <c r="V2992" s="773"/>
      <c r="W2992" s="329"/>
      <c r="X2992" s="329"/>
      <c r="Y2992" s="329"/>
      <c r="Z2992" s="329"/>
      <c r="AA2992" s="329"/>
      <c r="AB2992" s="925"/>
      <c r="AC2992" s="326"/>
      <c r="AD2992" s="1069"/>
      <c r="AE2992" s="1084"/>
      <c r="AG2992" s="3278"/>
    </row>
    <row r="2993" spans="1:33" s="2240" customFormat="1" ht="29.25" x14ac:dyDescent="0.25">
      <c r="A2993" s="2240">
        <v>1</v>
      </c>
      <c r="B2993" s="284" t="s">
        <v>130</v>
      </c>
      <c r="C2993" s="433"/>
      <c r="D2993" s="4"/>
      <c r="E2993" s="568">
        <f>E2994+E2995+E2996</f>
        <v>64000</v>
      </c>
      <c r="F2993" s="568">
        <f>F2994+F2995+F2996</f>
        <v>16000</v>
      </c>
      <c r="G2993" s="568">
        <f>G2994+G2995+G2996</f>
        <v>13670</v>
      </c>
      <c r="H2993" s="186">
        <f t="shared" si="1521"/>
        <v>85.4375</v>
      </c>
      <c r="I2993" s="1491"/>
      <c r="J2993" s="1491"/>
      <c r="K2993" s="125"/>
      <c r="L2993" s="125"/>
      <c r="M2993" s="125"/>
      <c r="N2993" s="125"/>
      <c r="O2993" s="125"/>
      <c r="P2993" s="125"/>
      <c r="Q2993" s="329"/>
      <c r="R2993" s="329"/>
      <c r="S2993" s="329"/>
      <c r="T2993" s="326"/>
      <c r="U2993" s="329"/>
      <c r="V2993" s="773"/>
      <c r="W2993" s="329"/>
      <c r="X2993" s="329"/>
      <c r="Y2993" s="329"/>
      <c r="Z2993" s="329"/>
      <c r="AA2993" s="329"/>
      <c r="AB2993" s="925"/>
      <c r="AC2993" s="326"/>
      <c r="AD2993" s="1069"/>
      <c r="AE2993" s="1084"/>
      <c r="AG2993" s="3278"/>
    </row>
    <row r="2994" spans="1:33" x14ac:dyDescent="0.25">
      <c r="A2994" s="140">
        <v>1</v>
      </c>
      <c r="B2994" s="310" t="s">
        <v>219</v>
      </c>
      <c r="C2994" s="433"/>
      <c r="D2994" s="4"/>
      <c r="E2994" s="569">
        <v>60000</v>
      </c>
      <c r="F2994" s="126">
        <f t="shared" ref="F2994:F2999" si="1522">ROUND(E2994/12*$B$4,0)</f>
        <v>15000</v>
      </c>
      <c r="G2994" s="186">
        <v>12651</v>
      </c>
      <c r="H2994" s="186">
        <f t="shared" si="1521"/>
        <v>84.34</v>
      </c>
      <c r="I2994" s="1491"/>
      <c r="J2994" s="1491"/>
      <c r="K2994" s="125"/>
      <c r="L2994" s="125"/>
      <c r="M2994" s="125"/>
      <c r="N2994" s="125"/>
      <c r="O2994" s="125"/>
      <c r="P2994" s="125"/>
      <c r="Q2994" s="329"/>
      <c r="R2994" s="329"/>
      <c r="S2994" s="329"/>
      <c r="T2994" s="326"/>
      <c r="U2994" s="329"/>
      <c r="V2994" s="773"/>
      <c r="W2994" s="329"/>
      <c r="X2994" s="329"/>
      <c r="Y2994" s="329"/>
      <c r="Z2994" s="329"/>
      <c r="AA2994" s="329"/>
      <c r="AB2994" s="925"/>
      <c r="AC2994" s="326"/>
      <c r="AD2994" s="1069"/>
      <c r="AE2994" s="1084"/>
      <c r="AG2994" s="3278"/>
    </row>
    <row r="2995" spans="1:33" ht="45" x14ac:dyDescent="0.25">
      <c r="A2995" s="140">
        <v>1</v>
      </c>
      <c r="B2995" s="310" t="s">
        <v>435</v>
      </c>
      <c r="C2995" s="433"/>
      <c r="D2995" s="4"/>
      <c r="E2995" s="569">
        <v>2500</v>
      </c>
      <c r="F2995" s="126">
        <f t="shared" si="1522"/>
        <v>625</v>
      </c>
      <c r="G2995" s="186">
        <v>483</v>
      </c>
      <c r="H2995" s="186">
        <f t="shared" si="1521"/>
        <v>77.28</v>
      </c>
      <c r="I2995" s="1491"/>
      <c r="J2995" s="1491"/>
      <c r="K2995" s="125"/>
      <c r="L2995" s="125"/>
      <c r="M2995" s="125"/>
      <c r="N2995" s="125"/>
      <c r="O2995" s="125"/>
      <c r="P2995" s="125"/>
      <c r="Q2995" s="329"/>
      <c r="R2995" s="329"/>
      <c r="S2995" s="329"/>
      <c r="T2995" s="326"/>
      <c r="U2995" s="329"/>
      <c r="V2995" s="773"/>
      <c r="W2995" s="329"/>
      <c r="X2995" s="329"/>
      <c r="Y2995" s="329"/>
      <c r="Z2995" s="329"/>
      <c r="AA2995" s="329"/>
      <c r="AB2995" s="925"/>
      <c r="AC2995" s="326"/>
      <c r="AD2995" s="1069"/>
      <c r="AE2995" s="1084"/>
      <c r="AG2995" s="3278"/>
    </row>
    <row r="2996" spans="1:33" s="2240" customFormat="1" ht="60" x14ac:dyDescent="0.25">
      <c r="A2996" s="2240">
        <v>1</v>
      </c>
      <c r="B2996" s="4" t="s">
        <v>462</v>
      </c>
      <c r="C2996" s="433"/>
      <c r="D2996" s="4"/>
      <c r="E2996" s="569">
        <v>1500</v>
      </c>
      <c r="F2996" s="126">
        <f t="shared" si="1522"/>
        <v>375</v>
      </c>
      <c r="G2996" s="186">
        <v>536</v>
      </c>
      <c r="H2996" s="186">
        <f t="shared" si="1521"/>
        <v>142.93333333333334</v>
      </c>
      <c r="I2996" s="1491"/>
      <c r="J2996" s="1491"/>
      <c r="K2996" s="125"/>
      <c r="L2996" s="125"/>
      <c r="M2996" s="125"/>
      <c r="N2996" s="125"/>
      <c r="O2996" s="125"/>
      <c r="P2996" s="125"/>
      <c r="Q2996" s="329"/>
      <c r="R2996" s="329"/>
      <c r="S2996" s="329"/>
      <c r="T2996" s="326"/>
      <c r="U2996" s="329"/>
      <c r="V2996" s="773"/>
      <c r="W2996" s="329"/>
      <c r="X2996" s="329"/>
      <c r="Y2996" s="329"/>
      <c r="Z2996" s="329"/>
      <c r="AA2996" s="329"/>
      <c r="AB2996" s="925"/>
      <c r="AC2996" s="326"/>
      <c r="AD2996" s="1069"/>
      <c r="AE2996" s="1084"/>
      <c r="AG2996" s="3278"/>
    </row>
    <row r="2997" spans="1:33" s="2240" customFormat="1" ht="29.25" x14ac:dyDescent="0.25">
      <c r="A2997" s="2240">
        <v>1</v>
      </c>
      <c r="B2997" s="523" t="s">
        <v>334</v>
      </c>
      <c r="C2997" s="433"/>
      <c r="D2997" s="4"/>
      <c r="E2997" s="569">
        <v>24000</v>
      </c>
      <c r="F2997" s="126">
        <f t="shared" si="1522"/>
        <v>6000</v>
      </c>
      <c r="G2997" s="186">
        <v>4947</v>
      </c>
      <c r="H2997" s="186">
        <f t="shared" si="1521"/>
        <v>82.45</v>
      </c>
      <c r="I2997" s="1491"/>
      <c r="J2997" s="1491"/>
      <c r="K2997" s="125"/>
      <c r="L2997" s="125"/>
      <c r="M2997" s="125"/>
      <c r="N2997" s="125"/>
      <c r="O2997" s="125"/>
      <c r="P2997" s="125"/>
      <c r="Q2997" s="329"/>
      <c r="R2997" s="329"/>
      <c r="S2997" s="329"/>
      <c r="T2997" s="326"/>
      <c r="U2997" s="329"/>
      <c r="V2997" s="773"/>
      <c r="W2997" s="329"/>
      <c r="X2997" s="329"/>
      <c r="Y2997" s="329"/>
      <c r="Z2997" s="329"/>
      <c r="AA2997" s="329"/>
      <c r="AB2997" s="925"/>
      <c r="AC2997" s="326"/>
      <c r="AD2997" s="1069"/>
      <c r="AE2997" s="1084"/>
      <c r="AG2997" s="3278"/>
    </row>
    <row r="2998" spans="1:33" s="2240" customFormat="1" ht="30" x14ac:dyDescent="0.25">
      <c r="A2998" s="2240">
        <v>1</v>
      </c>
      <c r="B2998" s="4" t="s">
        <v>189</v>
      </c>
      <c r="C2998" s="433"/>
      <c r="D2998" s="4"/>
      <c r="E2998" s="569">
        <v>1000</v>
      </c>
      <c r="F2998" s="126">
        <f t="shared" si="1522"/>
        <v>250</v>
      </c>
      <c r="G2998" s="186">
        <v>0</v>
      </c>
      <c r="H2998" s="186">
        <f t="shared" si="1521"/>
        <v>0</v>
      </c>
      <c r="I2998" s="1491"/>
      <c r="J2998" s="1491"/>
      <c r="K2998" s="125"/>
      <c r="L2998" s="125"/>
      <c r="M2998" s="125"/>
      <c r="N2998" s="125"/>
      <c r="O2998" s="125"/>
      <c r="P2998" s="125"/>
      <c r="Q2998" s="329"/>
      <c r="R2998" s="329"/>
      <c r="S2998" s="329"/>
      <c r="T2998" s="326"/>
      <c r="U2998" s="329"/>
      <c r="V2998" s="773"/>
      <c r="W2998" s="329"/>
      <c r="X2998" s="329"/>
      <c r="Y2998" s="329"/>
      <c r="Z2998" s="329"/>
      <c r="AA2998" s="329"/>
      <c r="AB2998" s="925"/>
      <c r="AC2998" s="326"/>
      <c r="AD2998" s="1069"/>
      <c r="AE2998" s="1084"/>
      <c r="AG2998" s="3278"/>
    </row>
    <row r="2999" spans="1:33" s="2240" customFormat="1" ht="60" x14ac:dyDescent="0.25">
      <c r="A2999" s="2240">
        <v>1</v>
      </c>
      <c r="B2999" s="4" t="s">
        <v>569</v>
      </c>
      <c r="C2999" s="433"/>
      <c r="D2999" s="4"/>
      <c r="E2999" s="569">
        <v>2200</v>
      </c>
      <c r="F2999" s="126">
        <f t="shared" si="1522"/>
        <v>550</v>
      </c>
      <c r="G2999" s="186">
        <v>498</v>
      </c>
      <c r="H2999" s="186">
        <f t="shared" si="1521"/>
        <v>90.545454545454547</v>
      </c>
      <c r="I2999" s="1491"/>
      <c r="J2999" s="1491"/>
      <c r="K2999" s="125"/>
      <c r="L2999" s="125"/>
      <c r="M2999" s="125"/>
      <c r="N2999" s="125"/>
      <c r="O2999" s="125"/>
      <c r="P2999" s="125"/>
      <c r="Q2999" s="329"/>
      <c r="R2999" s="329"/>
      <c r="S2999" s="329"/>
      <c r="T2999" s="326"/>
      <c r="U2999" s="329"/>
      <c r="V2999" s="773"/>
      <c r="W2999" s="329"/>
      <c r="X2999" s="329"/>
      <c r="Y2999" s="329"/>
      <c r="Z2999" s="329"/>
      <c r="AA2999" s="329"/>
      <c r="AB2999" s="925"/>
      <c r="AC2999" s="326"/>
      <c r="AD2999" s="1069"/>
      <c r="AE2999" s="1084"/>
      <c r="AG2999" s="3278"/>
    </row>
    <row r="3000" spans="1:33" x14ac:dyDescent="0.25">
      <c r="A3000" s="140">
        <v>1</v>
      </c>
      <c r="B3000" s="2989" t="s">
        <v>191</v>
      </c>
      <c r="C3000" s="433"/>
      <c r="D3000" s="4"/>
      <c r="E3000" s="569"/>
      <c r="F3000" s="186"/>
      <c r="G3000" s="186"/>
      <c r="H3000" s="186"/>
      <c r="I3000" s="1491"/>
      <c r="J3000" s="1491"/>
      <c r="K3000" s="125"/>
      <c r="L3000" s="125"/>
      <c r="M3000" s="125"/>
      <c r="N3000" s="125"/>
      <c r="O3000" s="125"/>
      <c r="P3000" s="125"/>
      <c r="Q3000" s="329"/>
      <c r="R3000" s="329"/>
      <c r="S3000" s="329"/>
      <c r="T3000" s="326"/>
      <c r="U3000" s="329"/>
      <c r="V3000" s="773"/>
      <c r="W3000" s="329"/>
      <c r="X3000" s="329"/>
      <c r="Y3000" s="329"/>
      <c r="Z3000" s="329"/>
      <c r="AA3000" s="329"/>
      <c r="AB3000" s="925"/>
      <c r="AC3000" s="326"/>
      <c r="AD3000" s="1069"/>
      <c r="AE3000" s="1084"/>
      <c r="AG3000" s="3278"/>
    </row>
    <row r="3001" spans="1:33" ht="100.5" x14ac:dyDescent="0.25">
      <c r="A3001" s="140">
        <v>1</v>
      </c>
      <c r="B3001" s="2235" t="s">
        <v>560</v>
      </c>
      <c r="C3001" s="1677"/>
      <c r="D3001" s="523"/>
      <c r="E3001" s="569">
        <f>E3002+E3003+E3004+E3005</f>
        <v>11092</v>
      </c>
      <c r="F3001" s="126">
        <f t="shared" ref="F3001:G3001" si="1523">F3002+F3003+F3004+F3005</f>
        <v>2773</v>
      </c>
      <c r="G3001" s="186">
        <f t="shared" si="1523"/>
        <v>4670</v>
      </c>
      <c r="H3001" s="186">
        <f>G3001/F3001*100</f>
        <v>168.4096646231518</v>
      </c>
      <c r="I3001" s="1491"/>
      <c r="J3001" s="1491"/>
      <c r="K3001" s="125"/>
      <c r="L3001" s="125"/>
      <c r="M3001" s="125"/>
      <c r="N3001" s="125"/>
      <c r="O3001" s="125"/>
      <c r="P3001" s="125"/>
      <c r="Q3001" s="329">
        <v>41289.697999999997</v>
      </c>
      <c r="R3001" s="329">
        <v>41289.697999999997</v>
      </c>
      <c r="S3001" s="329">
        <v>41289.697999999997</v>
      </c>
      <c r="T3001" s="857">
        <f>Q3001/12*$B$4+(R3001-Q3001)/11*2+(S3001-R3001)/10*1</f>
        <v>10322.424499999999</v>
      </c>
      <c r="U3001" s="329">
        <f>AA3001-Z3001-W3001</f>
        <v>17857.015120000004</v>
      </c>
      <c r="V3001" s="773"/>
      <c r="W3001" s="329"/>
      <c r="X3001" s="329">
        <f>U3001-T3001</f>
        <v>7534.5906200000045</v>
      </c>
      <c r="Y3001" s="329"/>
      <c r="Z3001" s="329">
        <v>-64.138710000000003</v>
      </c>
      <c r="AA3001" s="329">
        <v>17792.876410000004</v>
      </c>
      <c r="AB3001" s="925"/>
      <c r="AC3001" s="326"/>
      <c r="AD3001" s="1069"/>
      <c r="AE3001" s="1084"/>
      <c r="AG3001" s="3278"/>
    </row>
    <row r="3002" spans="1:33" s="2240" customFormat="1" x14ac:dyDescent="0.25">
      <c r="A3002" s="2240">
        <v>1</v>
      </c>
      <c r="B3002" s="310" t="s">
        <v>561</v>
      </c>
      <c r="C3002" s="433"/>
      <c r="D3002" s="4"/>
      <c r="E3002" s="569">
        <v>1888</v>
      </c>
      <c r="F3002" s="129">
        <f>ROUND(E3002/12*$B$4,0)</f>
        <v>472</v>
      </c>
      <c r="G3002" s="2232">
        <v>177</v>
      </c>
      <c r="H3002" s="186">
        <f>G3002/F3002*100</f>
        <v>37.5</v>
      </c>
      <c r="I3002" s="1491"/>
      <c r="J3002" s="1491"/>
      <c r="K3002" s="125"/>
      <c r="L3002" s="125"/>
      <c r="M3002" s="125"/>
      <c r="N3002" s="125"/>
      <c r="O3002" s="125"/>
      <c r="P3002" s="125"/>
      <c r="Q3002" s="369">
        <v>9930.6911999999993</v>
      </c>
      <c r="R3002" s="369">
        <v>9930.6911999999993</v>
      </c>
      <c r="S3002" s="369">
        <v>9930.6911999999993</v>
      </c>
      <c r="T3002" s="3316">
        <f t="shared" ref="T3002:T3005" si="1524">Q3002/12*$B$4+(R3002-Q3002)/11*2+(S3002-R3002)/10*1</f>
        <v>2482.6727999999998</v>
      </c>
      <c r="U3002" s="369">
        <f t="shared" ref="U3002:U3005" si="1525">AA3002-Z3002-W3002</f>
        <v>931.00938000000008</v>
      </c>
      <c r="V3002" s="1123"/>
      <c r="W3002" s="369"/>
      <c r="X3002" s="369">
        <f t="shared" ref="X3002:X3005" si="1526">U3002-T3002</f>
        <v>-1551.6634199999999</v>
      </c>
      <c r="Y3002" s="369"/>
      <c r="Z3002" s="369">
        <v>0</v>
      </c>
      <c r="AA3002" s="369">
        <v>931.00938000000008</v>
      </c>
      <c r="AB3002" s="925"/>
      <c r="AC3002" s="326"/>
      <c r="AD3002" s="1069"/>
      <c r="AE3002" s="1084"/>
      <c r="AG3002" s="3278"/>
    </row>
    <row r="3003" spans="1:33" s="2240" customFormat="1" x14ac:dyDescent="0.25">
      <c r="A3003" s="2240">
        <v>1</v>
      </c>
      <c r="B3003" s="310" t="s">
        <v>562</v>
      </c>
      <c r="C3003" s="433"/>
      <c r="D3003" s="4"/>
      <c r="E3003" s="569">
        <v>2547</v>
      </c>
      <c r="F3003" s="129">
        <f>ROUND(E3003/12*$B$4,0)</f>
        <v>637</v>
      </c>
      <c r="G3003" s="2232">
        <v>563</v>
      </c>
      <c r="H3003" s="186">
        <f>G3003/F3003*100</f>
        <v>88.383045525902673</v>
      </c>
      <c r="I3003" s="1491"/>
      <c r="J3003" s="1491"/>
      <c r="K3003" s="125"/>
      <c r="L3003" s="125"/>
      <c r="M3003" s="125"/>
      <c r="N3003" s="125"/>
      <c r="O3003" s="125"/>
      <c r="P3003" s="125"/>
      <c r="Q3003" s="369">
        <v>5058.0873000000001</v>
      </c>
      <c r="R3003" s="369">
        <v>5058.0873000000001</v>
      </c>
      <c r="S3003" s="369">
        <v>5058.0873000000001</v>
      </c>
      <c r="T3003" s="3316">
        <f t="shared" si="1524"/>
        <v>1264.521825</v>
      </c>
      <c r="U3003" s="369">
        <f t="shared" si="1525"/>
        <v>1118.0616999999997</v>
      </c>
      <c r="V3003" s="1123"/>
      <c r="W3003" s="369"/>
      <c r="X3003" s="369">
        <f t="shared" si="1526"/>
        <v>-146.46012500000029</v>
      </c>
      <c r="Y3003" s="369"/>
      <c r="Z3003" s="369">
        <v>-3.1220600000000003</v>
      </c>
      <c r="AA3003" s="369">
        <v>1114.9396399999998</v>
      </c>
      <c r="AB3003" s="925"/>
      <c r="AC3003" s="326"/>
      <c r="AD3003" s="1069"/>
      <c r="AE3003" s="1084"/>
      <c r="AG3003" s="3278"/>
    </row>
    <row r="3004" spans="1:33" s="2240" customFormat="1" x14ac:dyDescent="0.25">
      <c r="A3004" s="2240">
        <v>1</v>
      </c>
      <c r="B3004" s="310" t="s">
        <v>563</v>
      </c>
      <c r="C3004" s="433"/>
      <c r="D3004" s="4"/>
      <c r="E3004" s="569">
        <v>5332</v>
      </c>
      <c r="F3004" s="129">
        <f>ROUND(E3004/12*$B$4,0)</f>
        <v>1333</v>
      </c>
      <c r="G3004" s="2232">
        <v>3268</v>
      </c>
      <c r="H3004" s="186">
        <f>G3004/F3004*100</f>
        <v>245.16129032258064</v>
      </c>
      <c r="I3004" s="1491"/>
      <c r="J3004" s="1491"/>
      <c r="K3004" s="125"/>
      <c r="L3004" s="125"/>
      <c r="M3004" s="125"/>
      <c r="N3004" s="125"/>
      <c r="O3004" s="125"/>
      <c r="P3004" s="125"/>
      <c r="Q3004" s="369">
        <v>23546.112000000001</v>
      </c>
      <c r="R3004" s="369">
        <v>23546.112000000001</v>
      </c>
      <c r="S3004" s="369">
        <v>23546.112000000001</v>
      </c>
      <c r="T3004" s="3316">
        <f t="shared" si="1524"/>
        <v>5886.5280000000002</v>
      </c>
      <c r="U3004" s="369">
        <f t="shared" si="1525"/>
        <v>14431.55336</v>
      </c>
      <c r="V3004" s="1123"/>
      <c r="W3004" s="369"/>
      <c r="X3004" s="369">
        <f t="shared" si="1526"/>
        <v>8545.0253599999996</v>
      </c>
      <c r="Y3004" s="369"/>
      <c r="Z3004" s="369">
        <v>-52.566499999999998</v>
      </c>
      <c r="AA3004" s="369">
        <v>14378.986859999999</v>
      </c>
      <c r="AB3004" s="925"/>
      <c r="AC3004" s="326"/>
      <c r="AD3004" s="1069"/>
      <c r="AE3004" s="1084"/>
      <c r="AG3004" s="3278"/>
    </row>
    <row r="3005" spans="1:33" s="2240" customFormat="1" x14ac:dyDescent="0.25">
      <c r="B3005" s="310" t="s">
        <v>670</v>
      </c>
      <c r="C3005" s="433"/>
      <c r="D3005" s="4"/>
      <c r="E3005" s="569">
        <v>1325</v>
      </c>
      <c r="F3005" s="129">
        <f>ROUND(E3005/12*$B$4,0)</f>
        <v>331</v>
      </c>
      <c r="G3005" s="2232">
        <v>662</v>
      </c>
      <c r="H3005" s="186">
        <f t="shared" ref="H3005" si="1527">G3005/F3005*100</f>
        <v>200</v>
      </c>
      <c r="I3005" s="1491"/>
      <c r="J3005" s="1491"/>
      <c r="K3005" s="125"/>
      <c r="L3005" s="125"/>
      <c r="M3005" s="125"/>
      <c r="N3005" s="125"/>
      <c r="O3005" s="125"/>
      <c r="P3005" s="125"/>
      <c r="Q3005" s="369">
        <v>2754.8074999999999</v>
      </c>
      <c r="R3005" s="369">
        <v>2754.8074999999999</v>
      </c>
      <c r="S3005" s="369">
        <v>2754.8074999999999</v>
      </c>
      <c r="T3005" s="3316">
        <f t="shared" si="1524"/>
        <v>688.70187499999997</v>
      </c>
      <c r="U3005" s="369">
        <f t="shared" si="1525"/>
        <v>1376.39068</v>
      </c>
      <c r="V3005" s="1123"/>
      <c r="W3005" s="369"/>
      <c r="X3005" s="369">
        <f t="shared" si="1526"/>
        <v>687.688805</v>
      </c>
      <c r="Y3005" s="369"/>
      <c r="Z3005" s="369">
        <v>-8.4501499999999989</v>
      </c>
      <c r="AA3005" s="369">
        <v>1367.9405300000001</v>
      </c>
      <c r="AB3005" s="925"/>
      <c r="AC3005" s="326"/>
      <c r="AD3005" s="1069"/>
      <c r="AE3005" s="1084"/>
      <c r="AG3005" s="3278"/>
    </row>
    <row r="3006" spans="1:33" ht="43.5" x14ac:dyDescent="0.25">
      <c r="A3006" s="140">
        <v>1</v>
      </c>
      <c r="B3006" s="2235" t="s">
        <v>436</v>
      </c>
      <c r="C3006" s="433"/>
      <c r="D3006" s="4"/>
      <c r="E3006" s="544">
        <f>E3007+E3020</f>
        <v>35872</v>
      </c>
      <c r="F3006" s="544">
        <f>F3007+F3020</f>
        <v>8968</v>
      </c>
      <c r="G3006" s="544">
        <f>G3007+G3020</f>
        <v>10319</v>
      </c>
      <c r="H3006" s="186">
        <f>G3006/F3006*100</f>
        <v>115.06467439785905</v>
      </c>
      <c r="I3006" s="1491"/>
      <c r="J3006" s="1491"/>
      <c r="K3006" s="125"/>
      <c r="L3006" s="125"/>
      <c r="M3006" s="125"/>
      <c r="N3006" s="125"/>
      <c r="O3006" s="125"/>
      <c r="P3006" s="125"/>
      <c r="Q3006" s="329">
        <f t="shared" ref="Q3006:AA3006" si="1528">Q3007+Q3020</f>
        <v>125212.57098000002</v>
      </c>
      <c r="R3006" s="329">
        <f t="shared" ref="R3006:S3006" si="1529">R3007+R3020</f>
        <v>125212.57098000002</v>
      </c>
      <c r="S3006" s="329">
        <f t="shared" si="1529"/>
        <v>125212.57098000002</v>
      </c>
      <c r="T3006" s="326">
        <f t="shared" si="1528"/>
        <v>31303.142745000005</v>
      </c>
      <c r="U3006" s="329">
        <f t="shared" si="1528"/>
        <v>34515.038230000006</v>
      </c>
      <c r="V3006" s="773">
        <f t="shared" si="1528"/>
        <v>0</v>
      </c>
      <c r="W3006" s="329">
        <f t="shared" si="1528"/>
        <v>0</v>
      </c>
      <c r="X3006" s="329">
        <f t="shared" si="1528"/>
        <v>3211.8954850000077</v>
      </c>
      <c r="Y3006" s="329">
        <f t="shared" si="1528"/>
        <v>0</v>
      </c>
      <c r="Z3006" s="329">
        <f t="shared" si="1528"/>
        <v>-93.702389999999994</v>
      </c>
      <c r="AA3006" s="329">
        <f t="shared" si="1528"/>
        <v>34421.335840000007</v>
      </c>
      <c r="AB3006" s="925"/>
      <c r="AC3006" s="326"/>
      <c r="AD3006" s="1069"/>
      <c r="AE3006" s="1084"/>
      <c r="AG3006" s="3278"/>
    </row>
    <row r="3007" spans="1:33" ht="30" x14ac:dyDescent="0.25">
      <c r="A3007" s="140">
        <v>1</v>
      </c>
      <c r="B3007" s="471" t="s">
        <v>267</v>
      </c>
      <c r="C3007" s="433"/>
      <c r="D3007" s="4"/>
      <c r="E3007" s="568">
        <f>E3008+E3010+E3012+E3018+E3019</f>
        <v>25111</v>
      </c>
      <c r="F3007" s="544">
        <f t="shared" ref="F3007:G3007" si="1530">F3008+F3010+F3012+F3018+F3019</f>
        <v>6278</v>
      </c>
      <c r="G3007" s="544">
        <f t="shared" si="1530"/>
        <v>6577</v>
      </c>
      <c r="H3007" s="186">
        <f>G3007/F3007*100</f>
        <v>104.76266326855685</v>
      </c>
      <c r="I3007" s="1491"/>
      <c r="J3007" s="1491"/>
      <c r="K3007" s="125"/>
      <c r="L3007" s="125"/>
      <c r="M3007" s="125"/>
      <c r="N3007" s="125"/>
      <c r="O3007" s="125"/>
      <c r="P3007" s="125"/>
      <c r="Q3007" s="329">
        <f t="shared" ref="Q3007:T3007" si="1531">Q3008+Q3010+Q3012+Q3018+Q3019</f>
        <v>91092.370980000022</v>
      </c>
      <c r="R3007" s="329">
        <f t="shared" ref="R3007:S3007" si="1532">R3008+R3010+R3012+R3018+R3019</f>
        <v>91092.370980000022</v>
      </c>
      <c r="S3007" s="329">
        <f t="shared" si="1532"/>
        <v>91092.370980000022</v>
      </c>
      <c r="T3007" s="326">
        <f t="shared" si="1531"/>
        <v>22773.092745000005</v>
      </c>
      <c r="U3007" s="329">
        <f t="shared" ref="U3007:Z3007" si="1533">U3008+U3010+U3012+U3018+U3019+U3011</f>
        <v>23947.733220000006</v>
      </c>
      <c r="V3007" s="773">
        <f t="shared" si="1533"/>
        <v>0</v>
      </c>
      <c r="W3007" s="329">
        <f t="shared" si="1533"/>
        <v>0</v>
      </c>
      <c r="X3007" s="329">
        <f t="shared" si="1533"/>
        <v>1174.6404750000065</v>
      </c>
      <c r="Y3007" s="329">
        <f t="shared" si="1533"/>
        <v>0</v>
      </c>
      <c r="Z3007" s="329">
        <f t="shared" si="1533"/>
        <v>-93.702389999999994</v>
      </c>
      <c r="AA3007" s="329">
        <f>AA3008+AA3010+AA3012+AA3018+AA3019+AA3011</f>
        <v>23854.030830000007</v>
      </c>
      <c r="AB3007" s="925"/>
      <c r="AC3007" s="326"/>
      <c r="AD3007" s="1069"/>
      <c r="AE3007" s="1084"/>
      <c r="AG3007" s="3278"/>
    </row>
    <row r="3008" spans="1:33" ht="30" x14ac:dyDescent="0.25">
      <c r="A3008" s="140">
        <v>1</v>
      </c>
      <c r="B3008" s="310" t="s">
        <v>437</v>
      </c>
      <c r="C3008" s="433"/>
      <c r="D3008" s="4"/>
      <c r="E3008" s="570">
        <v>17044</v>
      </c>
      <c r="F3008" s="126">
        <f>ROUND(E3008/12*$B$4,0)</f>
        <v>4261</v>
      </c>
      <c r="G3008" s="186">
        <v>4033</v>
      </c>
      <c r="H3008" s="186">
        <f>G3008/F3008*100</f>
        <v>94.649143393569574</v>
      </c>
      <c r="I3008" s="1491"/>
      <c r="J3008" s="1491"/>
      <c r="K3008" s="125"/>
      <c r="L3008" s="125"/>
      <c r="M3008" s="125"/>
      <c r="N3008" s="125"/>
      <c r="O3008" s="125"/>
      <c r="P3008" s="125"/>
      <c r="Q3008" s="329">
        <v>74428.759999999995</v>
      </c>
      <c r="R3008" s="329">
        <v>74428.759999999995</v>
      </c>
      <c r="S3008" s="329">
        <v>74428.759999999995</v>
      </c>
      <c r="T3008" s="326">
        <f t="shared" ref="T3008:T3012" si="1534">Q3008/12*$B$4+(R3008-Q3008)/11*2+(S3008-R3008)/10*1</f>
        <v>18607.189999999999</v>
      </c>
      <c r="U3008" s="329">
        <f t="shared" ref="U3008:U3014" si="1535">AA3008-Z3008-W3008</f>
        <v>17828.109540000005</v>
      </c>
      <c r="V3008" s="773"/>
      <c r="W3008" s="329"/>
      <c r="X3008" s="329">
        <f>U3008-T3008</f>
        <v>-779.08045999999376</v>
      </c>
      <c r="Y3008" s="329"/>
      <c r="Z3008" s="329">
        <v>-53.439059999999998</v>
      </c>
      <c r="AA3008" s="329">
        <v>17774.670480000004</v>
      </c>
      <c r="AB3008" s="925"/>
      <c r="AC3008" s="326"/>
      <c r="AD3008" s="1069"/>
      <c r="AE3008" s="1084"/>
      <c r="AG3008" s="3278"/>
    </row>
    <row r="3009" spans="1:33" ht="60" x14ac:dyDescent="0.25">
      <c r="A3009" s="140">
        <v>1</v>
      </c>
      <c r="B3009" s="310" t="s">
        <v>450</v>
      </c>
      <c r="C3009" s="433"/>
      <c r="D3009" s="4"/>
      <c r="E3009" s="570">
        <v>1000</v>
      </c>
      <c r="F3009" s="126">
        <f t="shared" ref="F3009:F3019" si="1536">ROUND(E3009/12*$B$4,0)</f>
        <v>250</v>
      </c>
      <c r="G3009" s="186">
        <v>181</v>
      </c>
      <c r="H3009" s="186">
        <f>G3009/F3009*100</f>
        <v>72.399999999999991</v>
      </c>
      <c r="I3009" s="1491"/>
      <c r="J3009" s="1491"/>
      <c r="K3009" s="125"/>
      <c r="L3009" s="125"/>
      <c r="M3009" s="125"/>
      <c r="N3009" s="125"/>
      <c r="O3009" s="125"/>
      <c r="P3009" s="125"/>
      <c r="Q3009" s="329">
        <v>5600</v>
      </c>
      <c r="R3009" s="329">
        <v>5600</v>
      </c>
      <c r="S3009" s="329">
        <v>5600</v>
      </c>
      <c r="T3009" s="326">
        <f t="shared" si="1534"/>
        <v>1400</v>
      </c>
      <c r="U3009" s="329">
        <f t="shared" si="1535"/>
        <v>0</v>
      </c>
      <c r="V3009" s="773"/>
      <c r="W3009" s="329"/>
      <c r="X3009" s="329">
        <f>U3009-T3009</f>
        <v>-1400</v>
      </c>
      <c r="Y3009" s="329"/>
      <c r="Z3009" s="329"/>
      <c r="AA3009" s="329"/>
      <c r="AB3009" s="925"/>
      <c r="AC3009" s="326"/>
      <c r="AD3009" s="1069"/>
      <c r="AE3009" s="1084"/>
      <c r="AG3009" s="3278"/>
    </row>
    <row r="3010" spans="1:33" s="2240" customFormat="1" ht="30" x14ac:dyDescent="0.25">
      <c r="B3010" s="310" t="s">
        <v>671</v>
      </c>
      <c r="C3010" s="433"/>
      <c r="D3010" s="4"/>
      <c r="E3010" s="570">
        <v>2400</v>
      </c>
      <c r="F3010" s="126">
        <f t="shared" si="1536"/>
        <v>600</v>
      </c>
      <c r="G3010" s="186">
        <v>1861</v>
      </c>
      <c r="H3010" s="186">
        <f>G3010/F3010*100</f>
        <v>310.16666666666663</v>
      </c>
      <c r="I3010" s="1491"/>
      <c r="J3010" s="1491"/>
      <c r="K3010" s="125"/>
      <c r="L3010" s="125"/>
      <c r="M3010" s="125"/>
      <c r="N3010" s="125"/>
      <c r="O3010" s="125"/>
      <c r="P3010" s="125"/>
      <c r="Q3010" s="329">
        <v>4573.8729999999996</v>
      </c>
      <c r="R3010" s="329">
        <v>4573.8729999999996</v>
      </c>
      <c r="S3010" s="329">
        <v>4573.8729999999996</v>
      </c>
      <c r="T3010" s="326">
        <f t="shared" si="1534"/>
        <v>1143.4682499999999</v>
      </c>
      <c r="U3010" s="329">
        <f t="shared" si="1535"/>
        <v>3781.01622</v>
      </c>
      <c r="V3010" s="773"/>
      <c r="W3010" s="329"/>
      <c r="X3010" s="329">
        <f>U3010-T3010</f>
        <v>2637.5479700000001</v>
      </c>
      <c r="Y3010" s="329"/>
      <c r="Z3010" s="329">
        <v>-0.16968</v>
      </c>
      <c r="AA3010" s="329">
        <v>3780.84654</v>
      </c>
      <c r="AB3010" s="925"/>
      <c r="AC3010" s="326"/>
      <c r="AD3010" s="1069"/>
      <c r="AE3010" s="1084"/>
      <c r="AG3010" s="3278"/>
    </row>
    <row r="3011" spans="1:33" s="2240" customFormat="1" ht="30" x14ac:dyDescent="0.25">
      <c r="B3011" s="310" t="s">
        <v>672</v>
      </c>
      <c r="C3011" s="433"/>
      <c r="D3011" s="4"/>
      <c r="E3011" s="469"/>
      <c r="F3011" s="126">
        <f t="shared" si="1536"/>
        <v>0</v>
      </c>
      <c r="G3011" s="186"/>
      <c r="H3011" s="186"/>
      <c r="I3011" s="1491"/>
      <c r="J3011" s="1491"/>
      <c r="K3011" s="125"/>
      <c r="L3011" s="125"/>
      <c r="M3011" s="125"/>
      <c r="N3011" s="125"/>
      <c r="O3011" s="125"/>
      <c r="P3011" s="125"/>
      <c r="Q3011" s="329"/>
      <c r="R3011" s="329"/>
      <c r="S3011" s="329"/>
      <c r="T3011" s="326">
        <f t="shared" si="1534"/>
        <v>0</v>
      </c>
      <c r="U3011" s="329">
        <f t="shared" si="1535"/>
        <v>0.87108000000000008</v>
      </c>
      <c r="V3011" s="773"/>
      <c r="W3011" s="329"/>
      <c r="X3011" s="329">
        <f>U3011-T3011</f>
        <v>0.87108000000000008</v>
      </c>
      <c r="Y3011" s="329"/>
      <c r="Z3011" s="329">
        <v>0</v>
      </c>
      <c r="AA3011" s="329">
        <v>0.87108000000000008</v>
      </c>
      <c r="AB3011" s="925"/>
      <c r="AC3011" s="326"/>
      <c r="AD3011" s="1069"/>
      <c r="AE3011" s="1084"/>
      <c r="AG3011" s="3278"/>
    </row>
    <row r="3012" spans="1:33" s="2240" customFormat="1" ht="60" x14ac:dyDescent="0.25">
      <c r="B3012" s="310" t="s">
        <v>673</v>
      </c>
      <c r="C3012" s="433"/>
      <c r="D3012" s="4"/>
      <c r="E3012" s="2991">
        <f>E3013+E3014</f>
        <v>5377</v>
      </c>
      <c r="F3012" s="126">
        <f t="shared" si="1536"/>
        <v>1344</v>
      </c>
      <c r="G3012" s="186">
        <v>512</v>
      </c>
      <c r="H3012" s="186">
        <f t="shared" ref="H3012:H3014" si="1537">G3012/F3012*100</f>
        <v>38.095238095238095</v>
      </c>
      <c r="I3012" s="1491"/>
      <c r="J3012" s="1491"/>
      <c r="K3012" s="125"/>
      <c r="L3012" s="125"/>
      <c r="M3012" s="125"/>
      <c r="N3012" s="125"/>
      <c r="O3012" s="125"/>
      <c r="P3012" s="125"/>
      <c r="Q3012" s="329">
        <v>9568.2459799999997</v>
      </c>
      <c r="R3012" s="329">
        <v>9568.2459799999997</v>
      </c>
      <c r="S3012" s="329">
        <v>9568.2459799999997</v>
      </c>
      <c r="T3012" s="326">
        <f t="shared" si="1534"/>
        <v>2392.0614949999999</v>
      </c>
      <c r="U3012" s="329">
        <f t="shared" si="1535"/>
        <v>850.91874000000007</v>
      </c>
      <c r="V3012" s="773"/>
      <c r="W3012" s="329"/>
      <c r="X3012" s="329">
        <f>U3012-T3012</f>
        <v>-1541.1427549999999</v>
      </c>
      <c r="Y3012" s="329"/>
      <c r="Z3012" s="329">
        <v>0</v>
      </c>
      <c r="AA3012" s="329">
        <v>850.91874000000007</v>
      </c>
      <c r="AB3012" s="925"/>
      <c r="AC3012" s="326"/>
      <c r="AD3012" s="1069"/>
      <c r="AE3012" s="1084"/>
      <c r="AG3012" s="3278"/>
    </row>
    <row r="3013" spans="1:33" s="2240" customFormat="1" x14ac:dyDescent="0.25">
      <c r="B3013" s="310" t="s">
        <v>674</v>
      </c>
      <c r="C3013" s="433"/>
      <c r="D3013" s="4"/>
      <c r="E3013" s="2991">
        <v>2823</v>
      </c>
      <c r="F3013" s="126">
        <f t="shared" si="1536"/>
        <v>706</v>
      </c>
      <c r="G3013" s="186">
        <v>213</v>
      </c>
      <c r="H3013" s="186">
        <f t="shared" si="1537"/>
        <v>30.169971671388101</v>
      </c>
      <c r="I3013" s="1491"/>
      <c r="J3013" s="1491"/>
      <c r="K3013" s="125"/>
      <c r="L3013" s="125"/>
      <c r="M3013" s="125"/>
      <c r="N3013" s="125"/>
      <c r="O3013" s="125"/>
      <c r="P3013" s="125"/>
      <c r="Q3013" s="329"/>
      <c r="R3013" s="329"/>
      <c r="S3013" s="329"/>
      <c r="T3013" s="326"/>
      <c r="U3013" s="329">
        <f t="shared" si="1535"/>
        <v>117.90828000000003</v>
      </c>
      <c r="V3013" s="773"/>
      <c r="W3013" s="329"/>
      <c r="X3013" s="329">
        <f t="shared" ref="X3013:X3014" si="1538">U3013-T3013</f>
        <v>117.90828000000003</v>
      </c>
      <c r="Y3013" s="329"/>
      <c r="Z3013" s="329">
        <v>0</v>
      </c>
      <c r="AA3013" s="329">
        <v>117.90828000000003</v>
      </c>
      <c r="AB3013" s="925"/>
      <c r="AC3013" s="326"/>
      <c r="AD3013" s="1069"/>
      <c r="AE3013" s="1084"/>
      <c r="AG3013" s="3278"/>
    </row>
    <row r="3014" spans="1:33" s="2240" customFormat="1" x14ac:dyDescent="0.25">
      <c r="B3014" s="310" t="s">
        <v>675</v>
      </c>
      <c r="C3014" s="433"/>
      <c r="D3014" s="4"/>
      <c r="E3014" s="2991">
        <v>2554</v>
      </c>
      <c r="F3014" s="126">
        <f t="shared" si="1536"/>
        <v>639</v>
      </c>
      <c r="G3014" s="186">
        <v>299</v>
      </c>
      <c r="H3014" s="186">
        <f t="shared" si="1537"/>
        <v>46.791862284820027</v>
      </c>
      <c r="I3014" s="1491"/>
      <c r="J3014" s="1491"/>
      <c r="K3014" s="125"/>
      <c r="L3014" s="125"/>
      <c r="M3014" s="125"/>
      <c r="N3014" s="125"/>
      <c r="O3014" s="125"/>
      <c r="P3014" s="125"/>
      <c r="Q3014" s="329"/>
      <c r="R3014" s="329"/>
      <c r="S3014" s="329"/>
      <c r="T3014" s="326"/>
      <c r="U3014" s="329">
        <f t="shared" si="1535"/>
        <v>733.01046000000008</v>
      </c>
      <c r="V3014" s="773"/>
      <c r="W3014" s="329"/>
      <c r="X3014" s="329">
        <f t="shared" si="1538"/>
        <v>733.01046000000008</v>
      </c>
      <c r="Y3014" s="329"/>
      <c r="Z3014" s="329">
        <v>0</v>
      </c>
      <c r="AA3014" s="329">
        <v>733.01046000000008</v>
      </c>
      <c r="AB3014" s="925"/>
      <c r="AC3014" s="326"/>
      <c r="AD3014" s="1069"/>
      <c r="AE3014" s="1084"/>
      <c r="AG3014" s="3278"/>
    </row>
    <row r="3015" spans="1:33" ht="60" x14ac:dyDescent="0.25">
      <c r="A3015" s="140">
        <v>1</v>
      </c>
      <c r="B3015" s="310" t="s">
        <v>676</v>
      </c>
      <c r="C3015" s="433"/>
      <c r="D3015" s="4"/>
      <c r="E3015" s="570"/>
      <c r="F3015" s="126">
        <f t="shared" si="1536"/>
        <v>0</v>
      </c>
      <c r="G3015" s="186"/>
      <c r="H3015" s="186"/>
      <c r="I3015" s="1491"/>
      <c r="J3015" s="1491"/>
      <c r="K3015" s="125"/>
      <c r="L3015" s="125"/>
      <c r="M3015" s="125"/>
      <c r="N3015" s="125"/>
      <c r="O3015" s="125"/>
      <c r="P3015" s="125"/>
      <c r="Q3015" s="329"/>
      <c r="R3015" s="329"/>
      <c r="S3015" s="329"/>
      <c r="T3015" s="326"/>
      <c r="U3015" s="329"/>
      <c r="V3015" s="773"/>
      <c r="W3015" s="329"/>
      <c r="X3015" s="329"/>
      <c r="Y3015" s="329"/>
      <c r="Z3015" s="329">
        <v>0</v>
      </c>
      <c r="AA3015" s="329">
        <v>0</v>
      </c>
      <c r="AB3015" s="925"/>
      <c r="AC3015" s="326"/>
      <c r="AD3015" s="1069"/>
      <c r="AE3015" s="1084"/>
      <c r="AG3015" s="3278"/>
    </row>
    <row r="3016" spans="1:33" x14ac:dyDescent="0.25">
      <c r="A3016" s="140">
        <v>1</v>
      </c>
      <c r="B3016" s="310" t="s">
        <v>677</v>
      </c>
      <c r="C3016" s="433"/>
      <c r="D3016" s="4"/>
      <c r="E3016" s="570"/>
      <c r="F3016" s="186">
        <f t="shared" si="1536"/>
        <v>0</v>
      </c>
      <c r="G3016" s="186"/>
      <c r="H3016" s="186"/>
      <c r="I3016" s="1491"/>
      <c r="J3016" s="1491"/>
      <c r="K3016" s="125"/>
      <c r="L3016" s="125"/>
      <c r="M3016" s="125"/>
      <c r="N3016" s="125"/>
      <c r="O3016" s="125"/>
      <c r="P3016" s="125"/>
      <c r="Q3016" s="329"/>
      <c r="R3016" s="329"/>
      <c r="S3016" s="329"/>
      <c r="T3016" s="326"/>
      <c r="U3016" s="329"/>
      <c r="V3016" s="773"/>
      <c r="W3016" s="329"/>
      <c r="X3016" s="329"/>
      <c r="Y3016" s="329"/>
      <c r="Z3016" s="329">
        <v>0</v>
      </c>
      <c r="AA3016" s="329">
        <v>0</v>
      </c>
      <c r="AB3016" s="925"/>
      <c r="AC3016" s="326"/>
      <c r="AD3016" s="1069"/>
      <c r="AE3016" s="1084"/>
      <c r="AG3016" s="3278"/>
    </row>
    <row r="3017" spans="1:33" x14ac:dyDescent="0.25">
      <c r="A3017" s="140">
        <v>1</v>
      </c>
      <c r="B3017" s="310" t="s">
        <v>678</v>
      </c>
      <c r="C3017" s="433"/>
      <c r="D3017" s="4"/>
      <c r="E3017" s="570"/>
      <c r="F3017" s="126">
        <f t="shared" si="1536"/>
        <v>0</v>
      </c>
      <c r="G3017" s="186"/>
      <c r="H3017" s="186"/>
      <c r="I3017" s="1491"/>
      <c r="J3017" s="1491"/>
      <c r="K3017" s="125"/>
      <c r="L3017" s="125"/>
      <c r="M3017" s="125"/>
      <c r="N3017" s="125"/>
      <c r="O3017" s="125"/>
      <c r="P3017" s="125"/>
      <c r="Q3017" s="329"/>
      <c r="R3017" s="329"/>
      <c r="S3017" s="329"/>
      <c r="T3017" s="326"/>
      <c r="U3017" s="329"/>
      <c r="V3017" s="773"/>
      <c r="W3017" s="329"/>
      <c r="X3017" s="329"/>
      <c r="Y3017" s="329"/>
      <c r="Z3017" s="329">
        <v>0</v>
      </c>
      <c r="AA3017" s="329">
        <v>0</v>
      </c>
      <c r="AB3017" s="925"/>
      <c r="AC3017" s="326"/>
      <c r="AD3017" s="1069"/>
      <c r="AE3017" s="1084"/>
      <c r="AG3017" s="3278"/>
    </row>
    <row r="3018" spans="1:33" ht="45" x14ac:dyDescent="0.25">
      <c r="A3018" s="140">
        <v>1</v>
      </c>
      <c r="B3018" s="310" t="s">
        <v>685</v>
      </c>
      <c r="C3018" s="433"/>
      <c r="D3018" s="4"/>
      <c r="E3018" s="570">
        <v>90</v>
      </c>
      <c r="F3018" s="126">
        <f t="shared" si="1536"/>
        <v>23</v>
      </c>
      <c r="G3018" s="186">
        <v>26</v>
      </c>
      <c r="H3018" s="186">
        <f>G3018/F3018*100</f>
        <v>113.04347826086956</v>
      </c>
      <c r="I3018" s="1491"/>
      <c r="J3018" s="1491"/>
      <c r="K3018" s="125"/>
      <c r="L3018" s="125"/>
      <c r="M3018" s="125"/>
      <c r="N3018" s="125"/>
      <c r="O3018" s="125"/>
      <c r="P3018" s="125"/>
      <c r="Q3018" s="329">
        <v>782.53199999999993</v>
      </c>
      <c r="R3018" s="329">
        <v>782.53199999999993</v>
      </c>
      <c r="S3018" s="329">
        <v>782.53199999999993</v>
      </c>
      <c r="T3018" s="326">
        <f t="shared" ref="T3018:T3019" si="1539">Q3018/12*$B$4+(R3018-Q3018)/11*2+(S3018-R3018)/10*1</f>
        <v>195.63299999999998</v>
      </c>
      <c r="U3018" s="329">
        <f t="shared" ref="U3018:U3019" si="1540">AA3018-Z3018-W3018</f>
        <v>226.06584000000001</v>
      </c>
      <c r="V3018" s="773"/>
      <c r="W3018" s="329"/>
      <c r="X3018" s="329">
        <f>U3018-T3018</f>
        <v>30.432840000000027</v>
      </c>
      <c r="Y3018" s="329"/>
      <c r="Z3018" s="329">
        <v>-15.723000000000001</v>
      </c>
      <c r="AA3018" s="329">
        <v>210.34284</v>
      </c>
      <c r="AB3018" s="925"/>
      <c r="AC3018" s="326"/>
      <c r="AD3018" s="1069"/>
      <c r="AE3018" s="1084"/>
      <c r="AG3018" s="3278"/>
    </row>
    <row r="3019" spans="1:33" ht="30" x14ac:dyDescent="0.25">
      <c r="A3019" s="140">
        <v>1</v>
      </c>
      <c r="B3019" s="310" t="s">
        <v>686</v>
      </c>
      <c r="C3019" s="433"/>
      <c r="D3019" s="4"/>
      <c r="E3019" s="570">
        <v>200</v>
      </c>
      <c r="F3019" s="186">
        <f t="shared" si="1536"/>
        <v>50</v>
      </c>
      <c r="G3019" s="186">
        <v>145</v>
      </c>
      <c r="H3019" s="186">
        <f>G3019/F3019*100</f>
        <v>290</v>
      </c>
      <c r="I3019" s="1491"/>
      <c r="J3019" s="1491"/>
      <c r="K3019" s="125"/>
      <c r="L3019" s="125"/>
      <c r="M3019" s="125"/>
      <c r="N3019" s="125"/>
      <c r="O3019" s="125"/>
      <c r="P3019" s="125"/>
      <c r="Q3019" s="329">
        <v>1738.9599999999998</v>
      </c>
      <c r="R3019" s="329">
        <v>1738.9599999999998</v>
      </c>
      <c r="S3019" s="329">
        <v>1738.9599999999998</v>
      </c>
      <c r="T3019" s="326">
        <f t="shared" si="1539"/>
        <v>434.74</v>
      </c>
      <c r="U3019" s="329">
        <f t="shared" si="1540"/>
        <v>1260.7518</v>
      </c>
      <c r="V3019" s="773"/>
      <c r="W3019" s="329"/>
      <c r="X3019" s="329">
        <f>U3019-T3019</f>
        <v>826.01179999999999</v>
      </c>
      <c r="Y3019" s="329"/>
      <c r="Z3019" s="329">
        <v>-24.370649999999998</v>
      </c>
      <c r="AA3019" s="329">
        <v>1236.3811499999999</v>
      </c>
      <c r="AB3019" s="925"/>
      <c r="AC3019" s="326"/>
      <c r="AD3019" s="1069"/>
      <c r="AE3019" s="1084"/>
      <c r="AG3019" s="3278"/>
    </row>
    <row r="3020" spans="1:33" ht="45" x14ac:dyDescent="0.25">
      <c r="A3020" s="140">
        <v>1</v>
      </c>
      <c r="B3020" s="471" t="s">
        <v>268</v>
      </c>
      <c r="C3020" s="433"/>
      <c r="D3020" s="4"/>
      <c r="E3020" s="3106">
        <f>E3021+E3023+E3024</f>
        <v>10761</v>
      </c>
      <c r="F3020" s="3106">
        <f>F3021+F3023+F3024</f>
        <v>2690</v>
      </c>
      <c r="G3020" s="3106">
        <f>G3021+G3023+G3024</f>
        <v>3742</v>
      </c>
      <c r="H3020" s="186">
        <f>G3020/F3020*100</f>
        <v>139.10780669144981</v>
      </c>
      <c r="I3020" s="1491"/>
      <c r="J3020" s="1491"/>
      <c r="K3020" s="125"/>
      <c r="L3020" s="125"/>
      <c r="M3020" s="125"/>
      <c r="N3020" s="125"/>
      <c r="O3020" s="125"/>
      <c r="P3020" s="125"/>
      <c r="Q3020" s="329">
        <f t="shared" ref="Q3020:AA3020" si="1541">Q3021+Q3023+Q3024</f>
        <v>34120.199999999997</v>
      </c>
      <c r="R3020" s="329">
        <f t="shared" ref="R3020:S3020" si="1542">R3021+R3023+R3024</f>
        <v>34120.199999999997</v>
      </c>
      <c r="S3020" s="329">
        <f t="shared" si="1542"/>
        <v>34120.199999999997</v>
      </c>
      <c r="T3020" s="326">
        <f t="shared" si="1541"/>
        <v>8530.0499999999993</v>
      </c>
      <c r="U3020" s="329">
        <f t="shared" si="1541"/>
        <v>10567.30501</v>
      </c>
      <c r="V3020" s="773">
        <f t="shared" si="1541"/>
        <v>0</v>
      </c>
      <c r="W3020" s="329">
        <f t="shared" si="1541"/>
        <v>0</v>
      </c>
      <c r="X3020" s="329">
        <f t="shared" si="1541"/>
        <v>2037.2550100000012</v>
      </c>
      <c r="Y3020" s="329">
        <f t="shared" si="1541"/>
        <v>0</v>
      </c>
      <c r="Z3020" s="329">
        <f t="shared" si="1541"/>
        <v>0</v>
      </c>
      <c r="AA3020" s="329">
        <f t="shared" si="1541"/>
        <v>10567.30501</v>
      </c>
      <c r="AB3020" s="925"/>
      <c r="AC3020" s="326"/>
      <c r="AD3020" s="1069"/>
      <c r="AE3020" s="1084"/>
      <c r="AG3020" s="3278"/>
    </row>
    <row r="3021" spans="1:33" ht="30" x14ac:dyDescent="0.25">
      <c r="A3021" s="140">
        <v>1</v>
      </c>
      <c r="B3021" s="310" t="s">
        <v>679</v>
      </c>
      <c r="C3021" s="433"/>
      <c r="D3021" s="4"/>
      <c r="E3021" s="570">
        <v>3000</v>
      </c>
      <c r="F3021" s="126">
        <f>ROUND(E3021/12*$B$4,0)</f>
        <v>750</v>
      </c>
      <c r="G3021" s="186">
        <v>938</v>
      </c>
      <c r="H3021" s="186">
        <f>G3021/F3021*100</f>
        <v>125.06666666666666</v>
      </c>
      <c r="I3021" s="1491"/>
      <c r="J3021" s="1491"/>
      <c r="K3021" s="125"/>
      <c r="L3021" s="125"/>
      <c r="M3021" s="125"/>
      <c r="N3021" s="125"/>
      <c r="O3021" s="125"/>
      <c r="P3021" s="125"/>
      <c r="Q3021" s="329">
        <v>5460</v>
      </c>
      <c r="R3021" s="329">
        <v>5460</v>
      </c>
      <c r="S3021" s="329">
        <v>5460</v>
      </c>
      <c r="T3021" s="326">
        <f t="shared" ref="T3021:T3025" si="1543">Q3021/12*$B$4+(R3021-Q3021)/11*2+(S3021-R3021)/10*1</f>
        <v>1365</v>
      </c>
      <c r="U3021" s="329">
        <f t="shared" ref="U3021:U3025" si="1544">AA3021-Z3021-W3021</f>
        <v>1695.03069</v>
      </c>
      <c r="V3021" s="773"/>
      <c r="W3021" s="329"/>
      <c r="X3021" s="329">
        <f>U3021-T3021</f>
        <v>330.03069000000005</v>
      </c>
      <c r="Y3021" s="329"/>
      <c r="Z3021" s="329">
        <v>0</v>
      </c>
      <c r="AA3021" s="329">
        <v>1695.03069</v>
      </c>
      <c r="AB3021" s="925"/>
      <c r="AC3021" s="326"/>
      <c r="AD3021" s="1069"/>
      <c r="AE3021" s="1084"/>
      <c r="AG3021" s="3278"/>
    </row>
    <row r="3022" spans="1:33" ht="60" x14ac:dyDescent="0.25">
      <c r="A3022" s="140">
        <v>1</v>
      </c>
      <c r="B3022" s="310" t="s">
        <v>700</v>
      </c>
      <c r="C3022" s="433"/>
      <c r="D3022" s="4"/>
      <c r="E3022" s="570">
        <v>100</v>
      </c>
      <c r="F3022" s="126">
        <f>ROUND(E3022/12*$B$4,0)</f>
        <v>25</v>
      </c>
      <c r="G3022" s="186">
        <v>30</v>
      </c>
      <c r="H3022" s="186">
        <f t="shared" ref="H3022" si="1545">G3022/F3022*100</f>
        <v>120</v>
      </c>
      <c r="I3022" s="1491"/>
      <c r="J3022" s="1491"/>
      <c r="K3022" s="125"/>
      <c r="L3022" s="125"/>
      <c r="M3022" s="125"/>
      <c r="N3022" s="125"/>
      <c r="O3022" s="125"/>
      <c r="P3022" s="125"/>
      <c r="Q3022" s="329">
        <v>240</v>
      </c>
      <c r="R3022" s="329">
        <v>240</v>
      </c>
      <c r="S3022" s="329">
        <v>240</v>
      </c>
      <c r="T3022" s="326">
        <f t="shared" si="1543"/>
        <v>60</v>
      </c>
      <c r="U3022" s="329">
        <f t="shared" si="1544"/>
        <v>78.033199999999994</v>
      </c>
      <c r="V3022" s="773"/>
      <c r="W3022" s="329"/>
      <c r="X3022" s="329">
        <f>U3022-T3022</f>
        <v>18.033199999999994</v>
      </c>
      <c r="Y3022" s="329"/>
      <c r="Z3022" s="329">
        <v>0</v>
      </c>
      <c r="AA3022" s="329">
        <v>78.033199999999994</v>
      </c>
      <c r="AB3022" s="925"/>
      <c r="AC3022" s="326"/>
      <c r="AD3022" s="1069"/>
      <c r="AE3022" s="1084"/>
      <c r="AG3022" s="3278"/>
    </row>
    <row r="3023" spans="1:33" ht="60" x14ac:dyDescent="0.25">
      <c r="A3023" s="140">
        <v>1</v>
      </c>
      <c r="B3023" s="310" t="s">
        <v>680</v>
      </c>
      <c r="C3023" s="433"/>
      <c r="D3023" s="4"/>
      <c r="E3023" s="570">
        <v>7005</v>
      </c>
      <c r="F3023" s="126">
        <f>ROUND(E3023/12*$B$4,0)</f>
        <v>1751</v>
      </c>
      <c r="G3023" s="186">
        <v>2180</v>
      </c>
      <c r="H3023" s="186">
        <f>G3023/F3023*100</f>
        <v>124.50028555111365</v>
      </c>
      <c r="I3023" s="1491"/>
      <c r="J3023" s="1491"/>
      <c r="K3023" s="125"/>
      <c r="L3023" s="125"/>
      <c r="M3023" s="125"/>
      <c r="N3023" s="125"/>
      <c r="O3023" s="125"/>
      <c r="P3023" s="125"/>
      <c r="Q3023" s="329">
        <v>26619</v>
      </c>
      <c r="R3023" s="329">
        <v>26619</v>
      </c>
      <c r="S3023" s="329">
        <v>26619</v>
      </c>
      <c r="T3023" s="326">
        <f t="shared" si="1543"/>
        <v>6654.75</v>
      </c>
      <c r="U3023" s="329">
        <f t="shared" si="1544"/>
        <v>7740.3775400000013</v>
      </c>
      <c r="V3023" s="773"/>
      <c r="W3023" s="329"/>
      <c r="X3023" s="329">
        <f>U3023-T3023</f>
        <v>1085.6275400000013</v>
      </c>
      <c r="Y3023" s="329"/>
      <c r="Z3023" s="329">
        <v>0</v>
      </c>
      <c r="AA3023" s="329">
        <v>7740.3775400000013</v>
      </c>
      <c r="AB3023" s="925"/>
      <c r="AC3023" s="326"/>
      <c r="AD3023" s="1069"/>
      <c r="AE3023" s="1084"/>
      <c r="AG3023" s="3278"/>
    </row>
    <row r="3024" spans="1:33" ht="45" x14ac:dyDescent="0.25">
      <c r="A3024" s="140">
        <v>1</v>
      </c>
      <c r="B3024" s="310" t="s">
        <v>681</v>
      </c>
      <c r="C3024" s="433"/>
      <c r="D3024" s="4"/>
      <c r="E3024" s="570">
        <v>756</v>
      </c>
      <c r="F3024" s="126">
        <f>ROUND(E3024/12*$B$4,0)</f>
        <v>189</v>
      </c>
      <c r="G3024" s="186">
        <v>624</v>
      </c>
      <c r="H3024" s="186">
        <f>G3024/F3024*100</f>
        <v>330.15873015873012</v>
      </c>
      <c r="I3024" s="1491"/>
      <c r="J3024" s="1491"/>
      <c r="K3024" s="125"/>
      <c r="L3024" s="125"/>
      <c r="M3024" s="125"/>
      <c r="N3024" s="125"/>
      <c r="O3024" s="125"/>
      <c r="P3024" s="125"/>
      <c r="Q3024" s="329">
        <v>2041.2</v>
      </c>
      <c r="R3024" s="329">
        <v>2041.2</v>
      </c>
      <c r="S3024" s="329">
        <v>2041.2</v>
      </c>
      <c r="T3024" s="326">
        <f t="shared" si="1543"/>
        <v>510.29999999999995</v>
      </c>
      <c r="U3024" s="329">
        <f t="shared" si="1544"/>
        <v>1131.8967799999998</v>
      </c>
      <c r="V3024" s="773"/>
      <c r="W3024" s="329"/>
      <c r="X3024" s="329">
        <f>U3024-T3024</f>
        <v>621.59677999999985</v>
      </c>
      <c r="Y3024" s="329"/>
      <c r="Z3024" s="329">
        <v>0</v>
      </c>
      <c r="AA3024" s="329">
        <v>1131.8967799999998</v>
      </c>
      <c r="AB3024" s="925"/>
      <c r="AC3024" s="326"/>
      <c r="AD3024" s="1069"/>
      <c r="AE3024" s="1084"/>
      <c r="AG3024" s="3278"/>
    </row>
    <row r="3025" spans="1:33" ht="29.25" x14ac:dyDescent="0.25">
      <c r="A3025" s="140">
        <v>1</v>
      </c>
      <c r="B3025" s="2235" t="s">
        <v>303</v>
      </c>
      <c r="C3025" s="433"/>
      <c r="D3025" s="4"/>
      <c r="E3025" s="3106">
        <f>E3027+E3034*5+E3035*5+E3036*10+E3037*5</f>
        <v>12007.5</v>
      </c>
      <c r="F3025" s="3106">
        <f t="shared" ref="F3025:G3025" si="1546">F3027+F3034*5+F3035*5+F3036*10+F3037*5</f>
        <v>3003.25</v>
      </c>
      <c r="G3025" s="3106">
        <f t="shared" si="1546"/>
        <v>0</v>
      </c>
      <c r="H3025" s="186">
        <f>G3025/F3025*100</f>
        <v>0</v>
      </c>
      <c r="I3025" s="1491"/>
      <c r="J3025" s="1491"/>
      <c r="K3025" s="125"/>
      <c r="L3025" s="125"/>
      <c r="M3025" s="125"/>
      <c r="N3025" s="125"/>
      <c r="O3025" s="125"/>
      <c r="P3025" s="125"/>
      <c r="Q3025" s="329">
        <v>26487.723600000008</v>
      </c>
      <c r="R3025" s="329">
        <v>26487.723599999998</v>
      </c>
      <c r="S3025" s="329">
        <v>26487.723599999998</v>
      </c>
      <c r="T3025" s="326">
        <f t="shared" si="1543"/>
        <v>6621.9308999999994</v>
      </c>
      <c r="U3025" s="329">
        <f t="shared" si="1544"/>
        <v>10054.720439999997</v>
      </c>
      <c r="V3025" s="773"/>
      <c r="W3025" s="329"/>
      <c r="X3025" s="329">
        <f>U3025-T3025</f>
        <v>3432.7895399999979</v>
      </c>
      <c r="Y3025" s="329">
        <v>-571.96264999999994</v>
      </c>
      <c r="Z3025" s="329">
        <v>0</v>
      </c>
      <c r="AA3025" s="329">
        <v>10054.720439999997</v>
      </c>
      <c r="AB3025" s="925"/>
      <c r="AC3025" s="326"/>
      <c r="AD3025" s="1069"/>
      <c r="AE3025" s="1084"/>
      <c r="AG3025" s="3278"/>
    </row>
    <row r="3026" spans="1:33" x14ac:dyDescent="0.25">
      <c r="A3026" s="140">
        <v>1</v>
      </c>
      <c r="B3026" s="310" t="s">
        <v>296</v>
      </c>
      <c r="C3026" s="433"/>
      <c r="D3026" s="4"/>
      <c r="E3026" s="570"/>
      <c r="F3026" s="570"/>
      <c r="G3026" s="570"/>
      <c r="H3026" s="186"/>
      <c r="I3026" s="1491"/>
      <c r="J3026" s="1491"/>
      <c r="K3026" s="125"/>
      <c r="L3026" s="125"/>
      <c r="M3026" s="125"/>
      <c r="N3026" s="125"/>
      <c r="O3026" s="125"/>
      <c r="P3026" s="125"/>
      <c r="Q3026" s="329"/>
      <c r="R3026" s="329"/>
      <c r="S3026" s="329"/>
      <c r="T3026" s="326"/>
      <c r="U3026" s="329"/>
      <c r="V3026" s="773"/>
      <c r="W3026" s="329"/>
      <c r="X3026" s="329"/>
      <c r="Y3026" s="329"/>
      <c r="Z3026" s="329"/>
      <c r="AA3026" s="329"/>
      <c r="AB3026" s="925"/>
      <c r="AC3026" s="326"/>
      <c r="AD3026" s="1069"/>
      <c r="AE3026" s="1084"/>
      <c r="AG3026" s="3278"/>
    </row>
    <row r="3027" spans="1:33" ht="30" x14ac:dyDescent="0.25">
      <c r="A3027" s="140">
        <v>1</v>
      </c>
      <c r="B3027" s="471" t="s">
        <v>423</v>
      </c>
      <c r="C3027" s="433"/>
      <c r="D3027" s="4"/>
      <c r="E3027" s="570">
        <f>E3030+E3028+E3029/4</f>
        <v>12.5</v>
      </c>
      <c r="F3027" s="570">
        <f>F3030+F3028+F3029/4</f>
        <v>3.25</v>
      </c>
      <c r="G3027" s="570">
        <f>G3030+G3028+G3029/4</f>
        <v>0</v>
      </c>
      <c r="H3027" s="186">
        <f>G3027/F3027*100</f>
        <v>0</v>
      </c>
      <c r="I3027" s="1491"/>
      <c r="J3027" s="1491"/>
      <c r="K3027" s="125"/>
      <c r="L3027" s="125"/>
      <c r="M3027" s="125"/>
      <c r="N3027" s="125"/>
      <c r="O3027" s="125"/>
      <c r="P3027" s="125"/>
      <c r="Q3027" s="329"/>
      <c r="R3027" s="329"/>
      <c r="S3027" s="329"/>
      <c r="T3027" s="326"/>
      <c r="U3027" s="329"/>
      <c r="V3027" s="773"/>
      <c r="W3027" s="329"/>
      <c r="X3027" s="329"/>
      <c r="Y3027" s="329"/>
      <c r="Z3027" s="329"/>
      <c r="AA3027" s="329"/>
      <c r="AB3027" s="925"/>
      <c r="AC3027" s="326"/>
      <c r="AD3027" s="1069"/>
      <c r="AE3027" s="1084"/>
      <c r="AG3027" s="3278"/>
    </row>
    <row r="3028" spans="1:33" x14ac:dyDescent="0.25">
      <c r="A3028" s="140">
        <v>1</v>
      </c>
      <c r="B3028" s="310" t="s">
        <v>424</v>
      </c>
      <c r="C3028" s="433"/>
      <c r="D3028" s="4"/>
      <c r="E3028" s="546"/>
      <c r="F3028" s="186"/>
      <c r="G3028" s="186"/>
      <c r="H3028" s="186"/>
      <c r="I3028" s="1491"/>
      <c r="J3028" s="1491"/>
      <c r="K3028" s="125"/>
      <c r="L3028" s="125"/>
      <c r="M3028" s="125"/>
      <c r="N3028" s="125"/>
      <c r="O3028" s="125"/>
      <c r="P3028" s="125"/>
      <c r="Q3028" s="329"/>
      <c r="R3028" s="329"/>
      <c r="S3028" s="329"/>
      <c r="T3028" s="326"/>
      <c r="U3028" s="329"/>
      <c r="V3028" s="773"/>
      <c r="W3028" s="329"/>
      <c r="X3028" s="329"/>
      <c r="Y3028" s="329"/>
      <c r="Z3028" s="329"/>
      <c r="AA3028" s="329"/>
      <c r="AB3028" s="925"/>
      <c r="AC3028" s="326"/>
      <c r="AD3028" s="1069"/>
      <c r="AE3028" s="1084"/>
      <c r="AG3028" s="3278"/>
    </row>
    <row r="3029" spans="1:33" ht="30" x14ac:dyDescent="0.25">
      <c r="A3029" s="140">
        <v>1</v>
      </c>
      <c r="B3029" s="310" t="s">
        <v>425</v>
      </c>
      <c r="C3029" s="433"/>
      <c r="D3029" s="4"/>
      <c r="E3029" s="570">
        <v>50</v>
      </c>
      <c r="F3029" s="126">
        <f>ROUND(E3029/12*$B$4,0)</f>
        <v>13</v>
      </c>
      <c r="G3029" s="186"/>
      <c r="H3029" s="186">
        <f>G3029/F3029*100</f>
        <v>0</v>
      </c>
      <c r="I3029" s="1491"/>
      <c r="J3029" s="1491"/>
      <c r="K3029" s="125"/>
      <c r="L3029" s="125"/>
      <c r="M3029" s="125"/>
      <c r="N3029" s="125"/>
      <c r="O3029" s="125"/>
      <c r="P3029" s="125"/>
      <c r="Q3029" s="329"/>
      <c r="R3029" s="329"/>
      <c r="S3029" s="329"/>
      <c r="T3029" s="326"/>
      <c r="U3029" s="329"/>
      <c r="V3029" s="773"/>
      <c r="W3029" s="329"/>
      <c r="X3029" s="329"/>
      <c r="Y3029" s="329"/>
      <c r="Z3029" s="329"/>
      <c r="AA3029" s="329"/>
      <c r="AB3029" s="925"/>
      <c r="AC3029" s="326"/>
      <c r="AD3029" s="1069"/>
      <c r="AE3029" s="1084"/>
      <c r="AG3029" s="3278"/>
    </row>
    <row r="3030" spans="1:33" ht="45" x14ac:dyDescent="0.25">
      <c r="A3030" s="140">
        <v>1</v>
      </c>
      <c r="B3030" s="310" t="s">
        <v>426</v>
      </c>
      <c r="C3030" s="433"/>
      <c r="D3030" s="4"/>
      <c r="E3030" s="570"/>
      <c r="F3030" s="126"/>
      <c r="G3030" s="186"/>
      <c r="H3030" s="186"/>
      <c r="I3030" s="1491"/>
      <c r="J3030" s="1491"/>
      <c r="K3030" s="125"/>
      <c r="L3030" s="125"/>
      <c r="M3030" s="125"/>
      <c r="N3030" s="125"/>
      <c r="O3030" s="125"/>
      <c r="P3030" s="125"/>
      <c r="Q3030" s="329"/>
      <c r="R3030" s="329"/>
      <c r="S3030" s="329"/>
      <c r="T3030" s="326"/>
      <c r="U3030" s="329"/>
      <c r="V3030" s="773"/>
      <c r="W3030" s="329"/>
      <c r="X3030" s="329"/>
      <c r="Y3030" s="329"/>
      <c r="Z3030" s="329"/>
      <c r="AA3030" s="329"/>
      <c r="AB3030" s="925"/>
      <c r="AC3030" s="326"/>
      <c r="AD3030" s="1069"/>
      <c r="AE3030" s="1084"/>
      <c r="AG3030" s="3278"/>
    </row>
    <row r="3031" spans="1:33" ht="60" x14ac:dyDescent="0.25">
      <c r="A3031" s="140">
        <v>1</v>
      </c>
      <c r="B3031" s="310" t="s">
        <v>427</v>
      </c>
      <c r="C3031" s="433"/>
      <c r="D3031" s="4"/>
      <c r="E3031" s="570"/>
      <c r="F3031" s="126"/>
      <c r="G3031" s="186"/>
      <c r="H3031" s="186"/>
      <c r="I3031" s="1491"/>
      <c r="J3031" s="1491"/>
      <c r="K3031" s="125"/>
      <c r="L3031" s="125"/>
      <c r="M3031" s="125"/>
      <c r="N3031" s="125"/>
      <c r="O3031" s="125"/>
      <c r="P3031" s="125"/>
      <c r="Q3031" s="329"/>
      <c r="R3031" s="329"/>
      <c r="S3031" s="329"/>
      <c r="T3031" s="326"/>
      <c r="U3031" s="329"/>
      <c r="V3031" s="773"/>
      <c r="W3031" s="329"/>
      <c r="X3031" s="329"/>
      <c r="Y3031" s="329"/>
      <c r="Z3031" s="329"/>
      <c r="AA3031" s="329"/>
      <c r="AB3031" s="925"/>
      <c r="AC3031" s="326"/>
      <c r="AD3031" s="1069"/>
      <c r="AE3031" s="1084"/>
      <c r="AG3031" s="3278"/>
    </row>
    <row r="3032" spans="1:33" ht="45" x14ac:dyDescent="0.25">
      <c r="A3032" s="140">
        <v>1</v>
      </c>
      <c r="B3032" s="309" t="s">
        <v>428</v>
      </c>
      <c r="C3032" s="433"/>
      <c r="D3032" s="4"/>
      <c r="E3032" s="570"/>
      <c r="F3032" s="126"/>
      <c r="G3032" s="186"/>
      <c r="H3032" s="186"/>
      <c r="I3032" s="1491"/>
      <c r="J3032" s="1491"/>
      <c r="K3032" s="125"/>
      <c r="L3032" s="125"/>
      <c r="M3032" s="125"/>
      <c r="N3032" s="125"/>
      <c r="O3032" s="125"/>
      <c r="P3032" s="125"/>
      <c r="Q3032" s="329"/>
      <c r="R3032" s="329"/>
      <c r="S3032" s="329"/>
      <c r="T3032" s="326"/>
      <c r="U3032" s="329"/>
      <c r="V3032" s="773"/>
      <c r="W3032" s="329"/>
      <c r="X3032" s="329"/>
      <c r="Y3032" s="329"/>
      <c r="Z3032" s="329"/>
      <c r="AA3032" s="329"/>
      <c r="AB3032" s="925"/>
      <c r="AC3032" s="326"/>
      <c r="AD3032" s="1069"/>
      <c r="AE3032" s="1084"/>
      <c r="AG3032" s="3278"/>
    </row>
    <row r="3033" spans="1:33" s="2240" customFormat="1" ht="57" x14ac:dyDescent="0.25">
      <c r="B3033" s="3219" t="s">
        <v>645</v>
      </c>
      <c r="C3033" s="433"/>
      <c r="D3033" s="4"/>
      <c r="E3033" s="570">
        <f>E3034+E3035+E3036+E3037</f>
        <v>2348</v>
      </c>
      <c r="F3033" s="126">
        <f t="shared" ref="F3033:G3033" si="1547">F3034+F3035+F3036+F3037</f>
        <v>587</v>
      </c>
      <c r="G3033" s="186">
        <f t="shared" si="1547"/>
        <v>0</v>
      </c>
      <c r="H3033" s="186">
        <f t="shared" ref="H3033:H3038" si="1548">G3033/F3033*100</f>
        <v>0</v>
      </c>
      <c r="I3033" s="1491"/>
      <c r="J3033" s="1491"/>
      <c r="K3033" s="125"/>
      <c r="L3033" s="125"/>
      <c r="M3033" s="125"/>
      <c r="N3033" s="125"/>
      <c r="O3033" s="125"/>
      <c r="P3033" s="125"/>
      <c r="Q3033" s="329">
        <f>Q3034+Q3035+Q3036+Q3037</f>
        <v>507.18079999999998</v>
      </c>
      <c r="R3033" s="329">
        <f>R3034+R3035+R3036+R3037</f>
        <v>4720.6511999999993</v>
      </c>
      <c r="S3033" s="329">
        <f>S3034+S3035+S3036+S3037</f>
        <v>4720.6511999999993</v>
      </c>
      <c r="T3033" s="326">
        <f t="shared" ref="T3033:AA3033" si="1549">T3034+T3035+T3036+T3037</f>
        <v>892.8807272727272</v>
      </c>
      <c r="U3033" s="329">
        <f t="shared" si="1549"/>
        <v>0</v>
      </c>
      <c r="V3033" s="773">
        <f t="shared" si="1549"/>
        <v>0</v>
      </c>
      <c r="W3033" s="329">
        <f t="shared" si="1549"/>
        <v>0</v>
      </c>
      <c r="X3033" s="329">
        <f t="shared" si="1549"/>
        <v>-892.8807272727272</v>
      </c>
      <c r="Y3033" s="329">
        <f t="shared" si="1549"/>
        <v>0</v>
      </c>
      <c r="Z3033" s="329">
        <f t="shared" si="1549"/>
        <v>0</v>
      </c>
      <c r="AA3033" s="329">
        <f t="shared" si="1549"/>
        <v>0</v>
      </c>
      <c r="AB3033" s="925"/>
      <c r="AC3033" s="326"/>
      <c r="AD3033" s="1069"/>
      <c r="AE3033" s="1084"/>
      <c r="AG3033" s="3278"/>
    </row>
    <row r="3034" spans="1:33" s="2240" customFormat="1" ht="30" x14ac:dyDescent="0.25">
      <c r="B3034" s="309" t="s">
        <v>646</v>
      </c>
      <c r="C3034" s="433"/>
      <c r="D3034" s="4"/>
      <c r="E3034" s="570">
        <v>32</v>
      </c>
      <c r="F3034" s="126">
        <f t="shared" ref="F3034:F3037" si="1550">ROUND(E3034/12*$B$4,0)</f>
        <v>8</v>
      </c>
      <c r="G3034" s="186"/>
      <c r="H3034" s="186">
        <f t="shared" si="1548"/>
        <v>0</v>
      </c>
      <c r="I3034" s="1491"/>
      <c r="J3034" s="1491"/>
      <c r="K3034" s="125"/>
      <c r="L3034" s="125"/>
      <c r="M3034" s="125"/>
      <c r="N3034" s="125"/>
      <c r="O3034" s="125"/>
      <c r="P3034" s="125"/>
      <c r="Q3034" s="369">
        <v>69.785600000000002</v>
      </c>
      <c r="R3034" s="369">
        <v>69.785600000000002</v>
      </c>
      <c r="S3034" s="369">
        <v>69.785600000000002</v>
      </c>
      <c r="T3034" s="918">
        <f t="shared" ref="T3034:T3037" si="1551">Q3034/12*$B$4+(R3034-Q3034)/11*2+(S3034-R3034)/10*1</f>
        <v>17.446400000000001</v>
      </c>
      <c r="U3034" s="369">
        <f t="shared" ref="U3034:U3037" si="1552">AA3034-Z3034-W3034</f>
        <v>0</v>
      </c>
      <c r="V3034" s="1123"/>
      <c r="W3034" s="369"/>
      <c r="X3034" s="369">
        <f t="shared" ref="X3034:X3037" si="1553">U3034-T3034</f>
        <v>-17.446400000000001</v>
      </c>
      <c r="Y3034" s="369"/>
      <c r="Z3034" s="369"/>
      <c r="AA3034" s="369"/>
      <c r="AB3034" s="925"/>
      <c r="AC3034" s="326"/>
      <c r="AD3034" s="1069"/>
      <c r="AE3034" s="1084"/>
      <c r="AG3034" s="3278"/>
    </row>
    <row r="3035" spans="1:33" s="2240" customFormat="1" ht="30" x14ac:dyDescent="0.25">
      <c r="B3035" s="309" t="s">
        <v>647</v>
      </c>
      <c r="C3035" s="433"/>
      <c r="D3035" s="4"/>
      <c r="E3035" s="570">
        <v>161</v>
      </c>
      <c r="F3035" s="126">
        <f t="shared" si="1550"/>
        <v>40</v>
      </c>
      <c r="G3035" s="186"/>
      <c r="H3035" s="186">
        <f t="shared" si="1548"/>
        <v>0</v>
      </c>
      <c r="I3035" s="1491"/>
      <c r="J3035" s="1491"/>
      <c r="K3035" s="125"/>
      <c r="L3035" s="125"/>
      <c r="M3035" s="125"/>
      <c r="N3035" s="125"/>
      <c r="O3035" s="125"/>
      <c r="P3035" s="125"/>
      <c r="Q3035" s="369">
        <v>291.05579999999998</v>
      </c>
      <c r="R3035" s="369">
        <v>291.05579999999998</v>
      </c>
      <c r="S3035" s="369">
        <v>291.05579999999998</v>
      </c>
      <c r="T3035" s="918">
        <f t="shared" si="1551"/>
        <v>72.763949999999994</v>
      </c>
      <c r="U3035" s="369">
        <f t="shared" si="1552"/>
        <v>0</v>
      </c>
      <c r="V3035" s="1123"/>
      <c r="W3035" s="369"/>
      <c r="X3035" s="369">
        <f t="shared" si="1553"/>
        <v>-72.763949999999994</v>
      </c>
      <c r="Y3035" s="369"/>
      <c r="Z3035" s="369"/>
      <c r="AA3035" s="369"/>
      <c r="AB3035" s="925"/>
      <c r="AC3035" s="326"/>
      <c r="AD3035" s="1069"/>
      <c r="AE3035" s="1084"/>
      <c r="AG3035" s="3278"/>
    </row>
    <row r="3036" spans="1:33" s="2240" customFormat="1" ht="30" x14ac:dyDescent="0.25">
      <c r="B3036" s="309" t="s">
        <v>665</v>
      </c>
      <c r="C3036" s="433"/>
      <c r="D3036" s="4"/>
      <c r="E3036" s="570">
        <v>51</v>
      </c>
      <c r="F3036" s="126">
        <f t="shared" si="1550"/>
        <v>13</v>
      </c>
      <c r="G3036" s="186"/>
      <c r="H3036" s="186">
        <f t="shared" si="1548"/>
        <v>0</v>
      </c>
      <c r="I3036" s="1491"/>
      <c r="J3036" s="1491"/>
      <c r="K3036" s="125"/>
      <c r="L3036" s="125"/>
      <c r="M3036" s="125"/>
      <c r="N3036" s="125"/>
      <c r="O3036" s="125"/>
      <c r="P3036" s="125"/>
      <c r="Q3036" s="369">
        <v>146.33939999999998</v>
      </c>
      <c r="R3036" s="369">
        <v>146.33939999999998</v>
      </c>
      <c r="S3036" s="369">
        <v>146.33939999999998</v>
      </c>
      <c r="T3036" s="918">
        <f t="shared" si="1551"/>
        <v>36.584849999999996</v>
      </c>
      <c r="U3036" s="369">
        <f t="shared" si="1552"/>
        <v>0</v>
      </c>
      <c r="V3036" s="1123"/>
      <c r="W3036" s="369"/>
      <c r="X3036" s="369">
        <f t="shared" si="1553"/>
        <v>-36.584849999999996</v>
      </c>
      <c r="Y3036" s="369"/>
      <c r="Z3036" s="369"/>
      <c r="AA3036" s="369"/>
      <c r="AB3036" s="925"/>
      <c r="AC3036" s="326"/>
      <c r="AD3036" s="1069"/>
      <c r="AE3036" s="1084"/>
      <c r="AG3036" s="3278"/>
    </row>
    <row r="3037" spans="1:33" s="2240" customFormat="1" ht="30" x14ac:dyDescent="0.25">
      <c r="B3037" s="309" t="s">
        <v>666</v>
      </c>
      <c r="C3037" s="433"/>
      <c r="D3037" s="4"/>
      <c r="E3037" s="570">
        <v>2104</v>
      </c>
      <c r="F3037" s="126">
        <f t="shared" si="1550"/>
        <v>526</v>
      </c>
      <c r="G3037" s="186"/>
      <c r="H3037" s="186">
        <f t="shared" si="1548"/>
        <v>0</v>
      </c>
      <c r="I3037" s="1491"/>
      <c r="J3037" s="1491"/>
      <c r="K3037" s="125"/>
      <c r="L3037" s="125"/>
      <c r="M3037" s="125"/>
      <c r="N3037" s="125"/>
      <c r="O3037" s="125"/>
      <c r="P3037" s="125"/>
      <c r="Q3037" s="329"/>
      <c r="R3037" s="369">
        <v>4213.4703999999992</v>
      </c>
      <c r="S3037" s="369">
        <v>4213.4703999999992</v>
      </c>
      <c r="T3037" s="918">
        <f t="shared" si="1551"/>
        <v>766.08552727272718</v>
      </c>
      <c r="U3037" s="369">
        <f t="shared" si="1552"/>
        <v>0</v>
      </c>
      <c r="V3037" s="1123"/>
      <c r="W3037" s="369"/>
      <c r="X3037" s="369">
        <f t="shared" si="1553"/>
        <v>-766.08552727272718</v>
      </c>
      <c r="Y3037" s="369"/>
      <c r="Z3037" s="369"/>
      <c r="AA3037" s="369"/>
      <c r="AB3037" s="925"/>
      <c r="AC3037" s="326"/>
      <c r="AD3037" s="1069"/>
      <c r="AE3037" s="1084"/>
      <c r="AG3037" s="3278"/>
    </row>
    <row r="3038" spans="1:33" ht="28.5" x14ac:dyDescent="0.25">
      <c r="A3038" s="140">
        <v>1</v>
      </c>
      <c r="B3038" s="1031" t="s">
        <v>304</v>
      </c>
      <c r="C3038" s="433"/>
      <c r="D3038" s="4"/>
      <c r="E3038" s="221">
        <f>E3040+E3042</f>
        <v>14538.212765957447</v>
      </c>
      <c r="F3038" s="126">
        <f t="shared" ref="F3038:G3038" si="1554">F3040+F3042</f>
        <v>3634.2765957446809</v>
      </c>
      <c r="G3038" s="186">
        <f t="shared" si="1554"/>
        <v>5836.2946808510642</v>
      </c>
      <c r="H3038" s="186">
        <f t="shared" si="1548"/>
        <v>160.59027228925538</v>
      </c>
      <c r="I3038" s="1491"/>
      <c r="J3038" s="1491"/>
      <c r="K3038" s="125"/>
      <c r="L3038" s="125"/>
      <c r="M3038" s="125"/>
      <c r="N3038" s="125"/>
      <c r="O3038" s="125"/>
      <c r="P3038" s="125"/>
      <c r="Q3038" s="329"/>
      <c r="R3038" s="329"/>
      <c r="S3038" s="329"/>
      <c r="T3038" s="326"/>
      <c r="U3038" s="329"/>
      <c r="V3038" s="773"/>
      <c r="W3038" s="329"/>
      <c r="X3038" s="329"/>
      <c r="Y3038" s="329"/>
      <c r="Z3038" s="329"/>
      <c r="AA3038" s="329"/>
      <c r="AB3038" s="925"/>
      <c r="AC3038" s="326"/>
      <c r="AD3038" s="1069"/>
      <c r="AE3038" s="1084"/>
      <c r="AG3038" s="3278"/>
    </row>
    <row r="3039" spans="1:33" s="2240" customFormat="1" x14ac:dyDescent="0.25">
      <c r="A3039" s="2240">
        <v>1</v>
      </c>
      <c r="B3039" s="588" t="s">
        <v>312</v>
      </c>
      <c r="C3039" s="433"/>
      <c r="D3039" s="4"/>
      <c r="E3039" s="221"/>
      <c r="F3039" s="126"/>
      <c r="G3039" s="186"/>
      <c r="H3039" s="186"/>
      <c r="I3039" s="1491"/>
      <c r="J3039" s="1491"/>
      <c r="K3039" s="125"/>
      <c r="L3039" s="125"/>
      <c r="M3039" s="125"/>
      <c r="N3039" s="125"/>
      <c r="O3039" s="125"/>
      <c r="P3039" s="125"/>
      <c r="Q3039" s="329"/>
      <c r="R3039" s="329"/>
      <c r="S3039" s="329"/>
      <c r="T3039" s="326"/>
      <c r="U3039" s="329"/>
      <c r="V3039" s="773"/>
      <c r="W3039" s="329"/>
      <c r="X3039" s="329"/>
      <c r="Y3039" s="329"/>
      <c r="Z3039" s="329"/>
      <c r="AA3039" s="329"/>
      <c r="AB3039" s="925"/>
      <c r="AC3039" s="326"/>
      <c r="AD3039" s="1069"/>
      <c r="AE3039" s="1084"/>
      <c r="AG3039" s="3278"/>
    </row>
    <row r="3040" spans="1:33" s="2240" customFormat="1" x14ac:dyDescent="0.25">
      <c r="A3040" s="2240">
        <v>1</v>
      </c>
      <c r="B3040" s="310" t="s">
        <v>313</v>
      </c>
      <c r="C3040" s="433"/>
      <c r="D3040" s="4"/>
      <c r="E3040" s="221">
        <f>E3041/9.4</f>
        <v>9425.2127659574471</v>
      </c>
      <c r="F3040" s="126">
        <f>F3041/9.4</f>
        <v>2356.2765957446809</v>
      </c>
      <c r="G3040" s="186">
        <f>G3041/9.4</f>
        <v>3580.2946808510642</v>
      </c>
      <c r="H3040" s="186">
        <f>G3040/F3040*100</f>
        <v>151.94713079597275</v>
      </c>
      <c r="I3040" s="1491"/>
      <c r="J3040" s="1491"/>
      <c r="K3040" s="125"/>
      <c r="L3040" s="125"/>
      <c r="M3040" s="125"/>
      <c r="N3040" s="125"/>
      <c r="O3040" s="125"/>
      <c r="P3040" s="125"/>
      <c r="Q3040" s="329"/>
      <c r="R3040" s="329"/>
      <c r="S3040" s="329"/>
      <c r="T3040" s="326"/>
      <c r="U3040" s="329"/>
      <c r="V3040" s="773"/>
      <c r="W3040" s="329"/>
      <c r="X3040" s="329"/>
      <c r="Y3040" s="329"/>
      <c r="Z3040" s="329"/>
      <c r="AA3040" s="329"/>
      <c r="AB3040" s="925"/>
      <c r="AC3040" s="326"/>
      <c r="AD3040" s="1069"/>
      <c r="AE3040" s="1084"/>
      <c r="AG3040" s="3278"/>
    </row>
    <row r="3041" spans="1:33" x14ac:dyDescent="0.25">
      <c r="A3041" s="140">
        <v>1</v>
      </c>
      <c r="B3041" s="480" t="s">
        <v>314</v>
      </c>
      <c r="C3041" s="434"/>
      <c r="D3041" s="4"/>
      <c r="E3041" s="221">
        <v>88597</v>
      </c>
      <c r="F3041" s="126">
        <f>ROUND(E3041/12*$B$4,0)</f>
        <v>22149</v>
      </c>
      <c r="G3041" s="186">
        <v>33654.770000000004</v>
      </c>
      <c r="H3041" s="186">
        <f>G3041/F3041*100</f>
        <v>151.94713079597275</v>
      </c>
      <c r="I3041" s="1491"/>
      <c r="J3041" s="1491"/>
      <c r="K3041" s="125"/>
      <c r="L3041" s="125"/>
      <c r="M3041" s="125"/>
      <c r="N3041" s="125"/>
      <c r="O3041" s="125"/>
      <c r="P3041" s="125"/>
      <c r="Q3041" s="329"/>
      <c r="R3041" s="329"/>
      <c r="S3041" s="329"/>
      <c r="T3041" s="326"/>
      <c r="U3041" s="329"/>
      <c r="V3041" s="773"/>
      <c r="W3041" s="329"/>
      <c r="X3041" s="329"/>
      <c r="Y3041" s="329"/>
      <c r="Z3041" s="329"/>
      <c r="AA3041" s="329"/>
      <c r="AB3041" s="925"/>
      <c r="AC3041" s="326"/>
      <c r="AD3041" s="1069"/>
      <c r="AE3041" s="1084"/>
      <c r="AG3041" s="3278"/>
    </row>
    <row r="3042" spans="1:33" s="2240" customFormat="1" ht="28.5" x14ac:dyDescent="0.25">
      <c r="B3042" s="1031" t="s">
        <v>682</v>
      </c>
      <c r="C3042" s="434"/>
      <c r="D3042" s="4"/>
      <c r="E3042" s="221">
        <v>5113</v>
      </c>
      <c r="F3042" s="126">
        <f>ROUND(E3042/12*$B$4,0)</f>
        <v>1278</v>
      </c>
      <c r="G3042" s="186">
        <v>2256</v>
      </c>
      <c r="H3042" s="186">
        <f>G3042/F3042*100</f>
        <v>176.52582159624413</v>
      </c>
      <c r="I3042" s="1491"/>
      <c r="J3042" s="1491"/>
      <c r="K3042" s="125"/>
      <c r="L3042" s="125"/>
      <c r="M3042" s="125"/>
      <c r="N3042" s="125"/>
      <c r="O3042" s="125"/>
      <c r="P3042" s="125"/>
      <c r="Q3042" s="329">
        <v>8231.93</v>
      </c>
      <c r="R3042" s="329">
        <v>8231.93</v>
      </c>
      <c r="S3042" s="329">
        <v>8231.93</v>
      </c>
      <c r="T3042" s="326">
        <f t="shared" ref="T3042:T3043" si="1555">Q3042/12*$B$4+(R3042-Q3042)/11*2+(S3042-R3042)/10*1</f>
        <v>2057.9825000000001</v>
      </c>
      <c r="U3042" s="329">
        <f t="shared" ref="U3042:U3043" si="1556">AA3042-Z3042-W3042</f>
        <v>2372.9973399999999</v>
      </c>
      <c r="V3042" s="773"/>
      <c r="W3042" s="329"/>
      <c r="X3042" s="329">
        <f>U3042-T3042</f>
        <v>315.01483999999982</v>
      </c>
      <c r="Y3042" s="329"/>
      <c r="Z3042" s="329">
        <v>-2.0613299999999999</v>
      </c>
      <c r="AA3042" s="329">
        <v>2370.9360099999999</v>
      </c>
      <c r="AB3042" s="925"/>
      <c r="AC3042" s="326"/>
      <c r="AD3042" s="1069"/>
      <c r="AE3042" s="1084"/>
      <c r="AG3042" s="3278"/>
    </row>
    <row r="3043" spans="1:33" x14ac:dyDescent="0.25">
      <c r="A3043" s="140">
        <v>1</v>
      </c>
      <c r="B3043" s="511" t="s">
        <v>214</v>
      </c>
      <c r="C3043" s="1620"/>
      <c r="D3043" s="4"/>
      <c r="E3043" s="221">
        <f>SUM(E3044:E3048)</f>
        <v>3790</v>
      </c>
      <c r="F3043" s="126">
        <f>SUM(F3044:F3048)</f>
        <v>948</v>
      </c>
      <c r="G3043" s="186">
        <f>SUM(G3044:G3048)</f>
        <v>1021</v>
      </c>
      <c r="H3043" s="186">
        <f t="shared" ref="H3043:H3054" si="1557">G3043/F3043*100</f>
        <v>107.70042194092827</v>
      </c>
      <c r="I3043" s="1491"/>
      <c r="J3043" s="1491"/>
      <c r="K3043" s="125"/>
      <c r="L3043" s="125"/>
      <c r="M3043" s="125"/>
      <c r="N3043" s="125"/>
      <c r="O3043" s="125"/>
      <c r="P3043" s="125"/>
      <c r="Q3043" s="329">
        <v>6410.6392571428578</v>
      </c>
      <c r="R3043" s="329">
        <v>6410.6392571428578</v>
      </c>
      <c r="S3043" s="329">
        <v>6410.6392571428578</v>
      </c>
      <c r="T3043" s="857">
        <f t="shared" si="1555"/>
        <v>1602.6598142857144</v>
      </c>
      <c r="U3043" s="329">
        <f t="shared" si="1556"/>
        <v>1209.4924799999999</v>
      </c>
      <c r="V3043" s="773"/>
      <c r="W3043" s="329"/>
      <c r="X3043" s="329">
        <f>U3043-T3043</f>
        <v>-393.16733428571456</v>
      </c>
      <c r="Y3043" s="329"/>
      <c r="Z3043" s="329">
        <v>0</v>
      </c>
      <c r="AA3043" s="329">
        <v>1209.4924799999999</v>
      </c>
      <c r="AB3043" s="925"/>
      <c r="AC3043" s="326"/>
      <c r="AD3043" s="1069"/>
      <c r="AE3043" s="1084"/>
      <c r="AG3043" s="3278"/>
    </row>
    <row r="3044" spans="1:33" x14ac:dyDescent="0.25">
      <c r="A3044" s="140">
        <v>1</v>
      </c>
      <c r="B3044" s="182" t="s">
        <v>64</v>
      </c>
      <c r="C3044" s="433"/>
      <c r="D3044" s="4"/>
      <c r="E3044" s="221">
        <v>160</v>
      </c>
      <c r="F3044" s="186">
        <f>ROUND(E3044/12*$B$4,0)</f>
        <v>40</v>
      </c>
      <c r="G3044" s="186">
        <v>46</v>
      </c>
      <c r="H3044" s="186">
        <f t="shared" si="1557"/>
        <v>114.99999999999999</v>
      </c>
      <c r="I3044" s="1491"/>
      <c r="J3044" s="1491"/>
      <c r="K3044" s="125"/>
      <c r="L3044" s="125"/>
      <c r="M3044" s="125"/>
      <c r="N3044" s="125"/>
      <c r="O3044" s="125"/>
      <c r="P3044" s="125"/>
      <c r="Q3044" s="329"/>
      <c r="R3044" s="329"/>
      <c r="S3044" s="329"/>
      <c r="T3044" s="326"/>
      <c r="U3044" s="329"/>
      <c r="V3044" s="773"/>
      <c r="W3044" s="329"/>
      <c r="X3044" s="329"/>
      <c r="Y3044" s="329"/>
      <c r="Z3044" s="329"/>
      <c r="AA3044" s="329"/>
      <c r="AB3044" s="925"/>
      <c r="AC3044" s="326"/>
      <c r="AD3044" s="1069"/>
      <c r="AE3044" s="1084"/>
      <c r="AG3044" s="3278"/>
    </row>
    <row r="3045" spans="1:33" ht="30" x14ac:dyDescent="0.25">
      <c r="A3045" s="140">
        <v>1</v>
      </c>
      <c r="B3045" s="1" t="s">
        <v>274</v>
      </c>
      <c r="C3045" s="433"/>
      <c r="D3045" s="4"/>
      <c r="E3045" s="221">
        <v>330</v>
      </c>
      <c r="F3045" s="126">
        <f>ROUND(E3045/12*$B$4,0)</f>
        <v>83</v>
      </c>
      <c r="G3045" s="186">
        <v>1</v>
      </c>
      <c r="H3045" s="186">
        <f t="shared" si="1557"/>
        <v>1.2048192771084338</v>
      </c>
      <c r="I3045" s="1491"/>
      <c r="J3045" s="1491"/>
      <c r="K3045" s="125"/>
      <c r="L3045" s="125"/>
      <c r="M3045" s="125"/>
      <c r="N3045" s="125"/>
      <c r="O3045" s="125"/>
      <c r="P3045" s="125"/>
      <c r="Q3045" s="329"/>
      <c r="R3045" s="329"/>
      <c r="S3045" s="329"/>
      <c r="T3045" s="326"/>
      <c r="U3045" s="329"/>
      <c r="V3045" s="773"/>
      <c r="W3045" s="329"/>
      <c r="X3045" s="329"/>
      <c r="Y3045" s="329"/>
      <c r="Z3045" s="329"/>
      <c r="AA3045" s="329"/>
      <c r="AB3045" s="925"/>
      <c r="AC3045" s="326"/>
      <c r="AD3045" s="1069"/>
      <c r="AE3045" s="1084"/>
      <c r="AG3045" s="3278"/>
    </row>
    <row r="3046" spans="1:33" ht="30" x14ac:dyDescent="0.25">
      <c r="A3046" s="140">
        <v>1</v>
      </c>
      <c r="B3046" s="1" t="s">
        <v>255</v>
      </c>
      <c r="C3046" s="433"/>
      <c r="D3046" s="4"/>
      <c r="E3046" s="221">
        <v>800</v>
      </c>
      <c r="F3046" s="126">
        <f>ROUND(E3046/12*$B$4,0)</f>
        <v>200</v>
      </c>
      <c r="G3046" s="186">
        <v>197</v>
      </c>
      <c r="H3046" s="186">
        <f t="shared" si="1557"/>
        <v>98.5</v>
      </c>
      <c r="I3046" s="1491"/>
      <c r="J3046" s="1491"/>
      <c r="K3046" s="125"/>
      <c r="L3046" s="125"/>
      <c r="M3046" s="125"/>
      <c r="N3046" s="125"/>
      <c r="O3046" s="125"/>
      <c r="P3046" s="125"/>
      <c r="Q3046" s="329"/>
      <c r="R3046" s="329"/>
      <c r="S3046" s="329"/>
      <c r="T3046" s="326"/>
      <c r="U3046" s="329"/>
      <c r="V3046" s="773"/>
      <c r="W3046" s="329"/>
      <c r="X3046" s="329"/>
      <c r="Y3046" s="329"/>
      <c r="Z3046" s="329"/>
      <c r="AA3046" s="329"/>
      <c r="AB3046" s="925"/>
      <c r="AC3046" s="326"/>
      <c r="AD3046" s="1069"/>
      <c r="AE3046" s="1084"/>
      <c r="AG3046" s="3278"/>
    </row>
    <row r="3047" spans="1:33" ht="30" x14ac:dyDescent="0.25">
      <c r="A3047" s="140">
        <v>1</v>
      </c>
      <c r="B3047" s="1" t="s">
        <v>260</v>
      </c>
      <c r="C3047" s="433"/>
      <c r="D3047" s="4"/>
      <c r="E3047" s="221">
        <v>1500</v>
      </c>
      <c r="F3047" s="186">
        <f>ROUND(E3047/12*$B$4,0)</f>
        <v>375</v>
      </c>
      <c r="G3047" s="186">
        <v>493</v>
      </c>
      <c r="H3047" s="186">
        <f t="shared" si="1557"/>
        <v>131.46666666666667</v>
      </c>
      <c r="I3047" s="1491"/>
      <c r="J3047" s="1491"/>
      <c r="K3047" s="125"/>
      <c r="L3047" s="125"/>
      <c r="M3047" s="125"/>
      <c r="N3047" s="125"/>
      <c r="O3047" s="125"/>
      <c r="P3047" s="125"/>
      <c r="Q3047" s="329"/>
      <c r="R3047" s="329"/>
      <c r="S3047" s="329"/>
      <c r="T3047" s="326"/>
      <c r="U3047" s="329"/>
      <c r="V3047" s="773"/>
      <c r="W3047" s="329"/>
      <c r="X3047" s="329"/>
      <c r="Y3047" s="329"/>
      <c r="Z3047" s="329"/>
      <c r="AA3047" s="329"/>
      <c r="AB3047" s="925"/>
      <c r="AC3047" s="326"/>
      <c r="AD3047" s="1069"/>
      <c r="AE3047" s="1084"/>
      <c r="AG3047" s="3278"/>
    </row>
    <row r="3048" spans="1:33" ht="30" x14ac:dyDescent="0.25">
      <c r="A3048" s="140">
        <v>1</v>
      </c>
      <c r="B3048" s="1" t="s">
        <v>275</v>
      </c>
      <c r="C3048" s="433"/>
      <c r="D3048" s="4"/>
      <c r="E3048" s="221">
        <v>1000</v>
      </c>
      <c r="F3048" s="126">
        <f>ROUND(E3048/12*$B$4,0)</f>
        <v>250</v>
      </c>
      <c r="G3048" s="186">
        <v>284</v>
      </c>
      <c r="H3048" s="186">
        <f t="shared" si="1557"/>
        <v>113.6</v>
      </c>
      <c r="I3048" s="1491"/>
      <c r="J3048" s="1491"/>
      <c r="K3048" s="125"/>
      <c r="L3048" s="125"/>
      <c r="M3048" s="125"/>
      <c r="N3048" s="125"/>
      <c r="O3048" s="125"/>
      <c r="P3048" s="125"/>
      <c r="Q3048" s="329"/>
      <c r="R3048" s="329"/>
      <c r="S3048" s="329"/>
      <c r="T3048" s="326"/>
      <c r="U3048" s="329"/>
      <c r="V3048" s="773"/>
      <c r="W3048" s="329"/>
      <c r="X3048" s="329"/>
      <c r="Y3048" s="329"/>
      <c r="Z3048" s="329"/>
      <c r="AA3048" s="329"/>
      <c r="AB3048" s="925"/>
      <c r="AC3048" s="326"/>
      <c r="AD3048" s="1069"/>
      <c r="AE3048" s="1084"/>
      <c r="AG3048" s="3278"/>
    </row>
    <row r="3049" spans="1:33" s="2240" customFormat="1" ht="86.25" x14ac:dyDescent="0.25">
      <c r="A3049" s="2240">
        <v>1</v>
      </c>
      <c r="B3049" s="473" t="s">
        <v>464</v>
      </c>
      <c r="C3049" s="433"/>
      <c r="D3049" s="4"/>
      <c r="E3049" s="3106">
        <f>E3001</f>
        <v>11092</v>
      </c>
      <c r="F3049" s="3106">
        <f>F3001</f>
        <v>2773</v>
      </c>
      <c r="G3049" s="3106">
        <f>G3001</f>
        <v>4670</v>
      </c>
      <c r="H3049" s="186">
        <f t="shared" si="1557"/>
        <v>168.4096646231518</v>
      </c>
      <c r="I3049" s="1491"/>
      <c r="J3049" s="1491"/>
      <c r="K3049" s="125"/>
      <c r="L3049" s="125"/>
      <c r="M3049" s="125"/>
      <c r="N3049" s="125"/>
      <c r="O3049" s="125"/>
      <c r="P3049" s="125"/>
      <c r="Q3049" s="329">
        <f t="shared" ref="Q3049:AA3049" si="1558">Q3001</f>
        <v>41289.697999999997</v>
      </c>
      <c r="R3049" s="329">
        <f t="shared" ref="R3049:S3049" si="1559">R3001</f>
        <v>41289.697999999997</v>
      </c>
      <c r="S3049" s="329">
        <f t="shared" si="1559"/>
        <v>41289.697999999997</v>
      </c>
      <c r="T3049" s="326">
        <f t="shared" si="1558"/>
        <v>10322.424499999999</v>
      </c>
      <c r="U3049" s="329">
        <f t="shared" si="1558"/>
        <v>17857.015120000004</v>
      </c>
      <c r="V3049" s="773">
        <f t="shared" si="1558"/>
        <v>0</v>
      </c>
      <c r="W3049" s="329">
        <f t="shared" si="1558"/>
        <v>0</v>
      </c>
      <c r="X3049" s="329">
        <f t="shared" si="1558"/>
        <v>7534.5906200000045</v>
      </c>
      <c r="Y3049" s="329">
        <f t="shared" si="1558"/>
        <v>0</v>
      </c>
      <c r="Z3049" s="329">
        <f t="shared" si="1558"/>
        <v>-64.138710000000003</v>
      </c>
      <c r="AA3049" s="329">
        <f t="shared" si="1558"/>
        <v>17792.876410000004</v>
      </c>
      <c r="AB3049" s="925"/>
      <c r="AC3049" s="326"/>
      <c r="AD3049" s="1069"/>
      <c r="AE3049" s="1084"/>
      <c r="AG3049" s="3278"/>
    </row>
    <row r="3050" spans="1:33" x14ac:dyDescent="0.25">
      <c r="A3050" s="140">
        <v>1</v>
      </c>
      <c r="B3050" s="473" t="s">
        <v>256</v>
      </c>
      <c r="C3050" s="1677"/>
      <c r="D3050" s="523"/>
      <c r="E3050" s="3106">
        <f>E3025+E2989</f>
        <v>96007.5</v>
      </c>
      <c r="F3050" s="3106">
        <f>F3025+F2989</f>
        <v>24003.25</v>
      </c>
      <c r="G3050" s="3106">
        <f>G3025+G2989</f>
        <v>22342</v>
      </c>
      <c r="H3050" s="746">
        <f t="shared" si="1557"/>
        <v>93.079062210325674</v>
      </c>
      <c r="I3050" s="1491"/>
      <c r="J3050" s="1491"/>
      <c r="K3050" s="125"/>
      <c r="L3050" s="125"/>
      <c r="M3050" s="125"/>
      <c r="N3050" s="125"/>
      <c r="O3050" s="125"/>
      <c r="P3050" s="125"/>
      <c r="Q3050" s="329"/>
      <c r="R3050" s="329"/>
      <c r="S3050" s="329"/>
      <c r="T3050" s="326"/>
      <c r="U3050" s="329"/>
      <c r="V3050" s="773"/>
      <c r="W3050" s="329"/>
      <c r="X3050" s="329"/>
      <c r="Y3050" s="329"/>
      <c r="Z3050" s="329"/>
      <c r="AA3050" s="329"/>
      <c r="AB3050" s="929"/>
      <c r="AC3050" s="326"/>
      <c r="AD3050" s="1069"/>
      <c r="AE3050" s="1084"/>
      <c r="AG3050" s="3278"/>
    </row>
    <row r="3051" spans="1:33" ht="29.25" x14ac:dyDescent="0.25">
      <c r="A3051" s="140">
        <v>1</v>
      </c>
      <c r="B3051" s="473" t="s">
        <v>269</v>
      </c>
      <c r="C3051" s="1677"/>
      <c r="D3051" s="523"/>
      <c r="E3051" s="3106">
        <f>E3006</f>
        <v>35872</v>
      </c>
      <c r="F3051" s="3106">
        <f>F3006</f>
        <v>8968</v>
      </c>
      <c r="G3051" s="3106">
        <f>G3006</f>
        <v>10319</v>
      </c>
      <c r="H3051" s="746">
        <f t="shared" si="1557"/>
        <v>115.06467439785905</v>
      </c>
      <c r="I3051" s="1491"/>
      <c r="J3051" s="1491"/>
      <c r="K3051" s="125"/>
      <c r="L3051" s="125"/>
      <c r="M3051" s="125"/>
      <c r="N3051" s="125"/>
      <c r="O3051" s="125"/>
      <c r="P3051" s="125"/>
      <c r="Q3051" s="329"/>
      <c r="R3051" s="329"/>
      <c r="S3051" s="329"/>
      <c r="T3051" s="326"/>
      <c r="U3051" s="329"/>
      <c r="V3051" s="773"/>
      <c r="W3051" s="329"/>
      <c r="X3051" s="329"/>
      <c r="Y3051" s="329"/>
      <c r="Z3051" s="329"/>
      <c r="AA3051" s="329"/>
      <c r="AB3051" s="929"/>
      <c r="AC3051" s="326"/>
      <c r="AD3051" s="1069"/>
      <c r="AE3051" s="1084"/>
      <c r="AG3051" s="3278"/>
    </row>
    <row r="3052" spans="1:33" ht="29.25" x14ac:dyDescent="0.25">
      <c r="A3052" s="140">
        <v>1</v>
      </c>
      <c r="B3052" s="510" t="s">
        <v>257</v>
      </c>
      <c r="C3052" s="1677"/>
      <c r="D3052" s="523"/>
      <c r="E3052" s="3106">
        <f>E3038+E2993</f>
        <v>78538.212765957447</v>
      </c>
      <c r="F3052" s="3106">
        <f>F3038+F2993</f>
        <v>19634.276595744683</v>
      </c>
      <c r="G3052" s="3106">
        <f>G3038+G2993</f>
        <v>19506.294680851064</v>
      </c>
      <c r="H3052" s="746">
        <f t="shared" si="1557"/>
        <v>99.348170968919959</v>
      </c>
      <c r="I3052" s="1491"/>
      <c r="J3052" s="1491"/>
      <c r="K3052" s="125"/>
      <c r="L3052" s="125"/>
      <c r="M3052" s="125"/>
      <c r="N3052" s="125"/>
      <c r="O3052" s="125"/>
      <c r="P3052" s="125"/>
      <c r="Q3052" s="329"/>
      <c r="R3052" s="329"/>
      <c r="S3052" s="329"/>
      <c r="T3052" s="326"/>
      <c r="U3052" s="329"/>
      <c r="V3052" s="773"/>
      <c r="W3052" s="329"/>
      <c r="X3052" s="329"/>
      <c r="Y3052" s="329"/>
      <c r="Z3052" s="329"/>
      <c r="AA3052" s="329"/>
      <c r="AB3052" s="929"/>
      <c r="AC3052" s="326"/>
      <c r="AD3052" s="1069"/>
      <c r="AE3052" s="1084"/>
      <c r="AG3052" s="3278"/>
    </row>
    <row r="3053" spans="1:33" ht="29.25" x14ac:dyDescent="0.25">
      <c r="A3053" s="140">
        <v>1</v>
      </c>
      <c r="B3053" s="473" t="s">
        <v>258</v>
      </c>
      <c r="C3053" s="1677"/>
      <c r="D3053" s="523"/>
      <c r="E3053" s="3106">
        <f>E2997+E2999</f>
        <v>26200</v>
      </c>
      <c r="F3053" s="3106">
        <f>F2997+F2999</f>
        <v>6550</v>
      </c>
      <c r="G3053" s="3106">
        <f>G2997+G2999</f>
        <v>5445</v>
      </c>
      <c r="H3053" s="746">
        <f t="shared" si="1557"/>
        <v>83.129770992366417</v>
      </c>
      <c r="I3053" s="1491"/>
      <c r="J3053" s="1491"/>
      <c r="K3053" s="125"/>
      <c r="L3053" s="125"/>
      <c r="M3053" s="125"/>
      <c r="N3053" s="125"/>
      <c r="O3053" s="125"/>
      <c r="P3053" s="125"/>
      <c r="Q3053" s="329"/>
      <c r="R3053" s="329"/>
      <c r="S3053" s="329"/>
      <c r="T3053" s="857"/>
      <c r="U3053" s="329"/>
      <c r="V3053" s="773"/>
      <c r="W3053" s="329"/>
      <c r="X3053" s="329"/>
      <c r="Y3053" s="329"/>
      <c r="Z3053" s="329"/>
      <c r="AA3053" s="329"/>
      <c r="AB3053" s="929"/>
      <c r="AC3053" s="326"/>
      <c r="AD3053" s="1069"/>
      <c r="AE3053" s="1084"/>
      <c r="AG3053" s="3278"/>
    </row>
    <row r="3054" spans="1:33" x14ac:dyDescent="0.25">
      <c r="A3054" s="140">
        <v>1</v>
      </c>
      <c r="B3054" s="474" t="s">
        <v>133</v>
      </c>
      <c r="C3054" s="1677"/>
      <c r="D3054" s="523"/>
      <c r="E3054" s="3106">
        <f>E3050+E3051+E3053+E2993*2.6+E3041/4.2+E3049*2.6+E3042*2.6</f>
        <v>387707.02380952379</v>
      </c>
      <c r="F3054" s="3106">
        <f t="shared" ref="F3054:G3054" si="1560">F3050+F3051+F3053+F2993*2.6+F3041/4.2+F3049*2.6+F3042*2.6</f>
        <v>96927.421428571441</v>
      </c>
      <c r="G3054" s="3106">
        <f t="shared" si="1560"/>
        <v>99668.640476190485</v>
      </c>
      <c r="H3054" s="746">
        <f t="shared" si="1557"/>
        <v>102.82811510635214</v>
      </c>
      <c r="I3054" s="1491"/>
      <c r="J3054" s="1491"/>
      <c r="K3054" s="125"/>
      <c r="L3054" s="125"/>
      <c r="M3054" s="125"/>
      <c r="N3054" s="125"/>
      <c r="O3054" s="125"/>
      <c r="P3054" s="125"/>
      <c r="Q3054" s="329">
        <f>Q3043+Q3042+Q3025+Q3006+Q3001+Q2988+Q2987+Q3033</f>
        <v>526670.38342714286</v>
      </c>
      <c r="R3054" s="329">
        <f>R3043+R3042+R3025+R3006+R3001+R2988+R2987+R3033</f>
        <v>530883.85382714286</v>
      </c>
      <c r="S3054" s="329">
        <f t="shared" ref="S3054:AA3054" si="1561">S3043+S3042+S3025+S3006+S3001+S2988+S2987+S3033</f>
        <v>530883.85382714286</v>
      </c>
      <c r="T3054" s="326">
        <f t="shared" si="1561"/>
        <v>132433.68138405844</v>
      </c>
      <c r="U3054" s="329">
        <f t="shared" si="1561"/>
        <v>142400.68638</v>
      </c>
      <c r="V3054" s="773">
        <f t="shared" si="1561"/>
        <v>0</v>
      </c>
      <c r="W3054" s="329">
        <f t="shared" si="1561"/>
        <v>0</v>
      </c>
      <c r="X3054" s="329">
        <f t="shared" si="1561"/>
        <v>9967.0049959415956</v>
      </c>
      <c r="Y3054" s="329">
        <f t="shared" si="1561"/>
        <v>-571.96264999999994</v>
      </c>
      <c r="Z3054" s="329">
        <f t="shared" si="1561"/>
        <v>-167.63536999999999</v>
      </c>
      <c r="AA3054" s="329">
        <f t="shared" si="1561"/>
        <v>142233.05101000002</v>
      </c>
      <c r="AB3054" s="929"/>
      <c r="AC3054" s="326"/>
      <c r="AD3054" s="1069"/>
      <c r="AE3054" s="1084"/>
      <c r="AG3054" s="3278"/>
    </row>
    <row r="3055" spans="1:33" x14ac:dyDescent="0.25">
      <c r="A3055" s="140">
        <v>1</v>
      </c>
      <c r="B3055" s="2" t="s">
        <v>28</v>
      </c>
      <c r="C3055" s="446"/>
      <c r="D3055" s="2"/>
      <c r="E3055" s="3106"/>
      <c r="F3055" s="3106"/>
      <c r="G3055" s="3106"/>
      <c r="H3055" s="145"/>
      <c r="I3055" s="2040"/>
      <c r="J3055" s="2040"/>
      <c r="K3055" s="125"/>
      <c r="L3055" s="125"/>
      <c r="M3055" s="125"/>
      <c r="N3055" s="125"/>
      <c r="O3055" s="125"/>
      <c r="P3055" s="125"/>
      <c r="Q3055" s="329"/>
      <c r="R3055" s="329"/>
      <c r="S3055" s="329"/>
      <c r="T3055" s="326"/>
      <c r="U3055" s="329"/>
      <c r="V3055" s="773"/>
      <c r="W3055" s="329"/>
      <c r="X3055" s="329"/>
      <c r="Y3055" s="329"/>
      <c r="Z3055" s="329"/>
      <c r="AA3055" s="329"/>
      <c r="AB3055" s="922"/>
      <c r="AC3055" s="326"/>
      <c r="AD3055" s="1069"/>
      <c r="AE3055" s="1084"/>
      <c r="AG3055" s="3278"/>
    </row>
    <row r="3056" spans="1:33" x14ac:dyDescent="0.25">
      <c r="A3056" s="140">
        <v>1</v>
      </c>
      <c r="B3056" s="1025" t="s">
        <v>23</v>
      </c>
      <c r="C3056" s="434"/>
      <c r="D3056" s="190">
        <v>300</v>
      </c>
      <c r="E3056" s="221">
        <v>92</v>
      </c>
      <c r="F3056" s="126">
        <f>ROUND(E3056/12*$B$4,0)</f>
        <v>23</v>
      </c>
      <c r="G3056" s="126">
        <v>2</v>
      </c>
      <c r="H3056" s="126">
        <f t="shared" ref="H3056:H3061" si="1562">G3056/F3056*100</f>
        <v>8.695652173913043</v>
      </c>
      <c r="I3056" s="827">
        <v>6.3</v>
      </c>
      <c r="J3056" s="155">
        <f t="shared" ref="J3056:J3061" si="1563">M3056/G3056</f>
        <v>16</v>
      </c>
      <c r="K3056" s="156">
        <f>ROUND(E3056*I3056,0)</f>
        <v>580</v>
      </c>
      <c r="L3056" s="156">
        <f>ROUND(K3056/12*$B$4,0)</f>
        <v>145</v>
      </c>
      <c r="M3056" s="156">
        <v>32</v>
      </c>
      <c r="N3056" s="156">
        <f t="shared" ref="N3056:N3061" si="1564">M3056/L3056*100</f>
        <v>22.068965517241381</v>
      </c>
      <c r="O3056" s="156">
        <f>ROUND(K3056/D3056,0)</f>
        <v>2</v>
      </c>
      <c r="P3056" s="156">
        <f t="shared" ref="P3056:P3061" si="1565">M3056/$B$4*12/O3056</f>
        <v>64</v>
      </c>
      <c r="Q3056" s="329"/>
      <c r="R3056" s="329"/>
      <c r="S3056" s="329"/>
      <c r="T3056" s="326"/>
      <c r="U3056" s="329"/>
      <c r="V3056" s="773"/>
      <c r="W3056" s="329"/>
      <c r="X3056" s="329"/>
      <c r="Y3056" s="329"/>
      <c r="Z3056" s="329"/>
      <c r="AA3056" s="329"/>
      <c r="AB3056" s="941"/>
      <c r="AC3056" s="326"/>
      <c r="AD3056" s="1069"/>
      <c r="AE3056" s="1084"/>
      <c r="AG3056" s="3278"/>
    </row>
    <row r="3057" spans="1:37" x14ac:dyDescent="0.25">
      <c r="A3057" s="140">
        <v>1</v>
      </c>
      <c r="B3057" s="1025" t="s">
        <v>9</v>
      </c>
      <c r="C3057" s="434"/>
      <c r="D3057" s="190">
        <v>300</v>
      </c>
      <c r="E3057" s="221">
        <v>30</v>
      </c>
      <c r="F3057" s="126">
        <f>ROUND(E3057/12*$B$4,0)</f>
        <v>8</v>
      </c>
      <c r="G3057" s="126">
        <v>0</v>
      </c>
      <c r="H3057" s="126">
        <f t="shared" si="1562"/>
        <v>0</v>
      </c>
      <c r="I3057" s="827">
        <v>10</v>
      </c>
      <c r="J3057" s="155" t="e">
        <f t="shared" si="1563"/>
        <v>#DIV/0!</v>
      </c>
      <c r="K3057" s="156">
        <f>ROUND(E3057*I3057,0)</f>
        <v>300</v>
      </c>
      <c r="L3057" s="156">
        <f>ROUND(K3057/12*$B$4,0)</f>
        <v>75</v>
      </c>
      <c r="M3057" s="156">
        <v>0</v>
      </c>
      <c r="N3057" s="156">
        <f t="shared" si="1564"/>
        <v>0</v>
      </c>
      <c r="O3057" s="156">
        <f>ROUND(K3057/D3057,0)</f>
        <v>1</v>
      </c>
      <c r="P3057" s="156">
        <f t="shared" si="1565"/>
        <v>0</v>
      </c>
      <c r="Q3057" s="329"/>
      <c r="R3057" s="329"/>
      <c r="S3057" s="329"/>
      <c r="T3057" s="326"/>
      <c r="U3057" s="329"/>
      <c r="V3057" s="773"/>
      <c r="W3057" s="329"/>
      <c r="X3057" s="329"/>
      <c r="Y3057" s="329"/>
      <c r="Z3057" s="329"/>
      <c r="AA3057" s="329"/>
      <c r="AB3057" s="941"/>
      <c r="AC3057" s="326"/>
      <c r="AD3057" s="1069"/>
      <c r="AE3057" s="1084"/>
      <c r="AG3057" s="3278"/>
    </row>
    <row r="3058" spans="1:37" x14ac:dyDescent="0.25">
      <c r="A3058" s="140">
        <v>1</v>
      </c>
      <c r="B3058" s="1025" t="s">
        <v>63</v>
      </c>
      <c r="C3058" s="434"/>
      <c r="D3058" s="190">
        <v>300</v>
      </c>
      <c r="E3058" s="221">
        <v>569</v>
      </c>
      <c r="F3058" s="126">
        <f>ROUND(E3058/12*$B$4,0)</f>
        <v>142</v>
      </c>
      <c r="G3058" s="126">
        <v>56</v>
      </c>
      <c r="H3058" s="126">
        <f t="shared" si="1562"/>
        <v>39.436619718309856</v>
      </c>
      <c r="I3058" s="827">
        <v>10</v>
      </c>
      <c r="J3058" s="155">
        <f t="shared" si="1563"/>
        <v>9.1785714285714288</v>
      </c>
      <c r="K3058" s="156">
        <f>ROUND(E3058*I3058,0)</f>
        <v>5690</v>
      </c>
      <c r="L3058" s="156">
        <f>ROUND(K3058/12*$B$4,0)</f>
        <v>1423</v>
      </c>
      <c r="M3058" s="156">
        <v>514</v>
      </c>
      <c r="N3058" s="156">
        <f t="shared" si="1564"/>
        <v>36.120871398453971</v>
      </c>
      <c r="O3058" s="156">
        <f>ROUND(K3058/D3058,0)</f>
        <v>19</v>
      </c>
      <c r="P3058" s="156">
        <f t="shared" si="1565"/>
        <v>108.21052631578948</v>
      </c>
      <c r="Q3058" s="329"/>
      <c r="R3058" s="329"/>
      <c r="S3058" s="329"/>
      <c r="T3058" s="326"/>
      <c r="U3058" s="329"/>
      <c r="V3058" s="773"/>
      <c r="W3058" s="329"/>
      <c r="X3058" s="329"/>
      <c r="Y3058" s="329"/>
      <c r="Z3058" s="329"/>
      <c r="AA3058" s="329"/>
      <c r="AB3058" s="941"/>
      <c r="AC3058" s="326"/>
      <c r="AD3058" s="1069"/>
      <c r="AE3058" s="1084"/>
      <c r="AG3058" s="3278"/>
    </row>
    <row r="3059" spans="1:37" x14ac:dyDescent="0.25">
      <c r="A3059" s="140">
        <v>1</v>
      </c>
      <c r="B3059" s="1025" t="s">
        <v>10</v>
      </c>
      <c r="C3059" s="434"/>
      <c r="D3059" s="190">
        <v>300</v>
      </c>
      <c r="E3059" s="221">
        <v>573</v>
      </c>
      <c r="F3059" s="126">
        <f>ROUND(E3059/12*$B$4,0)</f>
        <v>143</v>
      </c>
      <c r="G3059" s="126">
        <v>136</v>
      </c>
      <c r="H3059" s="126">
        <f t="shared" si="1562"/>
        <v>95.104895104895107</v>
      </c>
      <c r="I3059" s="827">
        <v>10.7</v>
      </c>
      <c r="J3059" s="155">
        <f t="shared" si="1563"/>
        <v>10.352941176470589</v>
      </c>
      <c r="K3059" s="156">
        <f>ROUND(E3059*I3059,0)</f>
        <v>6131</v>
      </c>
      <c r="L3059" s="156">
        <f>ROUND(K3059/12*$B$4,0)</f>
        <v>1533</v>
      </c>
      <c r="M3059" s="156">
        <v>1408</v>
      </c>
      <c r="N3059" s="156">
        <f t="shared" si="1564"/>
        <v>91.846053489889101</v>
      </c>
      <c r="O3059" s="156">
        <f>ROUND(K3059/D3059,0)</f>
        <v>20</v>
      </c>
      <c r="P3059" s="156">
        <f t="shared" si="1565"/>
        <v>281.60000000000002</v>
      </c>
      <c r="Q3059" s="329"/>
      <c r="R3059" s="329"/>
      <c r="S3059" s="329"/>
      <c r="T3059" s="326"/>
      <c r="U3059" s="329"/>
      <c r="V3059" s="773"/>
      <c r="W3059" s="329"/>
      <c r="X3059" s="329"/>
      <c r="Y3059" s="329"/>
      <c r="Z3059" s="329"/>
      <c r="AA3059" s="329"/>
      <c r="AB3059" s="941"/>
      <c r="AC3059" s="326"/>
      <c r="AD3059" s="1069"/>
      <c r="AE3059" s="1084"/>
      <c r="AG3059" s="3278"/>
    </row>
    <row r="3060" spans="1:37" x14ac:dyDescent="0.25">
      <c r="A3060" s="140">
        <v>1</v>
      </c>
      <c r="B3060" s="1025" t="s">
        <v>6</v>
      </c>
      <c r="C3060" s="434"/>
      <c r="D3060" s="190">
        <v>300</v>
      </c>
      <c r="E3060" s="221">
        <v>1201</v>
      </c>
      <c r="F3060" s="126">
        <f>ROUND(E3060/12*$B$4,0)</f>
        <v>300</v>
      </c>
      <c r="G3060" s="126">
        <v>166</v>
      </c>
      <c r="H3060" s="126">
        <f t="shared" si="1562"/>
        <v>55.333333333333336</v>
      </c>
      <c r="I3060" s="827">
        <v>8.5</v>
      </c>
      <c r="J3060" s="155">
        <f t="shared" si="1563"/>
        <v>4.475903614457831</v>
      </c>
      <c r="K3060" s="156">
        <f>ROUND(E3060*I3060,0)</f>
        <v>10209</v>
      </c>
      <c r="L3060" s="156">
        <f>ROUND(K3060/12*$B$4,0)</f>
        <v>2552</v>
      </c>
      <c r="M3060" s="156">
        <v>743</v>
      </c>
      <c r="N3060" s="156">
        <f t="shared" si="1564"/>
        <v>29.114420062695924</v>
      </c>
      <c r="O3060" s="156">
        <f>ROUND(K3060/D3060,0)</f>
        <v>34</v>
      </c>
      <c r="P3060" s="156">
        <f t="shared" si="1565"/>
        <v>87.411764705882348</v>
      </c>
      <c r="Q3060" s="329"/>
      <c r="R3060" s="329"/>
      <c r="S3060" s="329"/>
      <c r="T3060" s="326"/>
      <c r="U3060" s="329"/>
      <c r="V3060" s="773"/>
      <c r="W3060" s="329"/>
      <c r="X3060" s="329"/>
      <c r="Y3060" s="329"/>
      <c r="Z3060" s="329"/>
      <c r="AA3060" s="329"/>
      <c r="AB3060" s="941"/>
      <c r="AC3060" s="326"/>
      <c r="AD3060" s="1069"/>
      <c r="AE3060" s="1084"/>
      <c r="AG3060" s="3278"/>
    </row>
    <row r="3061" spans="1:37" x14ac:dyDescent="0.25">
      <c r="A3061" s="140">
        <v>1</v>
      </c>
      <c r="B3061" s="148" t="s">
        <v>74</v>
      </c>
      <c r="C3061" s="1155"/>
      <c r="D3061" s="148"/>
      <c r="E3061" s="1973">
        <f>SUM(E3056:E3060)</f>
        <v>2465</v>
      </c>
      <c r="F3061" s="2091">
        <f>SUM(F3056:F3060)</f>
        <v>616</v>
      </c>
      <c r="G3061" s="2091">
        <f>SUM(G3056:G3060)</f>
        <v>360</v>
      </c>
      <c r="H3061" s="2091">
        <f t="shared" si="1562"/>
        <v>58.441558441558442</v>
      </c>
      <c r="I3061" s="2040">
        <f>SUM(K3061/E3061)</f>
        <v>9.2941176470588243</v>
      </c>
      <c r="J3061" s="199">
        <f t="shared" si="1563"/>
        <v>7.4916666666666663</v>
      </c>
      <c r="K3061" s="2091">
        <f>SUM(K3056:K3060)</f>
        <v>22910</v>
      </c>
      <c r="L3061" s="2091">
        <f>SUM(L3056:L3060)</f>
        <v>5728</v>
      </c>
      <c r="M3061" s="2091">
        <f>SUM(M3056:M3060)</f>
        <v>2697</v>
      </c>
      <c r="N3061" s="156">
        <f t="shared" si="1564"/>
        <v>47.084497206703915</v>
      </c>
      <c r="O3061" s="1256">
        <f>SUM(O3056:O3060)</f>
        <v>76</v>
      </c>
      <c r="P3061" s="156">
        <f t="shared" si="1565"/>
        <v>141.94736842105263</v>
      </c>
      <c r="Q3061" s="329"/>
      <c r="R3061" s="329"/>
      <c r="S3061" s="329"/>
      <c r="T3061" s="326"/>
      <c r="U3061" s="329"/>
      <c r="V3061" s="773"/>
      <c r="W3061" s="329"/>
      <c r="X3061" s="329"/>
      <c r="Y3061" s="329"/>
      <c r="Z3061" s="329"/>
      <c r="AA3061" s="329"/>
      <c r="AB3061" s="2092"/>
      <c r="AC3061" s="326"/>
      <c r="AD3061" s="1069"/>
      <c r="AE3061" s="1084"/>
      <c r="AG3061" s="3278"/>
    </row>
    <row r="3062" spans="1:37" x14ac:dyDescent="0.25">
      <c r="A3062" s="140">
        <v>1</v>
      </c>
      <c r="B3062" s="2093" t="s">
        <v>16</v>
      </c>
      <c r="C3062" s="1620"/>
      <c r="D3062" s="148"/>
      <c r="E3062" s="1973"/>
      <c r="F3062" s="2091"/>
      <c r="G3062" s="2091"/>
      <c r="H3062" s="2091"/>
      <c r="I3062" s="2040"/>
      <c r="J3062" s="199"/>
      <c r="K3062" s="2091"/>
      <c r="L3062" s="2091"/>
      <c r="M3062" s="2091"/>
      <c r="N3062" s="156"/>
      <c r="O3062" s="1256"/>
      <c r="P3062" s="156"/>
      <c r="Q3062" s="329"/>
      <c r="R3062" s="329"/>
      <c r="S3062" s="329"/>
      <c r="T3062" s="326"/>
      <c r="U3062" s="329"/>
      <c r="V3062" s="773"/>
      <c r="W3062" s="329"/>
      <c r="X3062" s="329"/>
      <c r="Y3062" s="329"/>
      <c r="Z3062" s="329"/>
      <c r="AA3062" s="329"/>
      <c r="AB3062" s="2092"/>
      <c r="AC3062" s="326"/>
      <c r="AD3062" s="1069"/>
      <c r="AE3062" s="1084"/>
      <c r="AG3062" s="3278"/>
    </row>
    <row r="3063" spans="1:37" x14ac:dyDescent="0.25">
      <c r="A3063" s="140">
        <v>1</v>
      </c>
      <c r="B3063" s="1658" t="s">
        <v>153</v>
      </c>
      <c r="C3063" s="1696"/>
      <c r="D3063" s="1658">
        <v>240</v>
      </c>
      <c r="E3063" s="221">
        <v>360</v>
      </c>
      <c r="F3063" s="126">
        <f>ROUND(E3063/12*$B$4,0)</f>
        <v>90</v>
      </c>
      <c r="G3063" s="126">
        <v>0</v>
      </c>
      <c r="H3063" s="126">
        <f t="shared" ref="H3063:H3072" si="1566">G3063/F3063*100</f>
        <v>0</v>
      </c>
      <c r="I3063" s="827">
        <v>5.5</v>
      </c>
      <c r="J3063" s="155" t="e">
        <f>M3063/G3063</f>
        <v>#DIV/0!</v>
      </c>
      <c r="K3063" s="156">
        <f>ROUND(E3063*I3063,0)</f>
        <v>1980</v>
      </c>
      <c r="L3063" s="156">
        <f>ROUND(K3063/12*$B$4,0)</f>
        <v>495</v>
      </c>
      <c r="M3063" s="156">
        <v>0</v>
      </c>
      <c r="N3063" s="156">
        <f t="shared" ref="N3063:N3068" si="1567">M3063/L3063*100</f>
        <v>0</v>
      </c>
      <c r="O3063" s="156">
        <f>ROUND(K3063/D3063,0)</f>
        <v>8</v>
      </c>
      <c r="P3063" s="156">
        <f t="shared" ref="P3063:P3068" si="1568">M3063/$B$4*12/O3063</f>
        <v>0</v>
      </c>
      <c r="Q3063" s="329"/>
      <c r="R3063" s="329"/>
      <c r="S3063" s="329"/>
      <c r="T3063" s="326"/>
      <c r="U3063" s="329"/>
      <c r="V3063" s="773"/>
      <c r="W3063" s="329"/>
      <c r="X3063" s="329"/>
      <c r="Y3063" s="329"/>
      <c r="Z3063" s="329"/>
      <c r="AA3063" s="329"/>
      <c r="AB3063" s="941"/>
      <c r="AC3063" s="326"/>
      <c r="AD3063" s="1069"/>
      <c r="AE3063" s="1084"/>
      <c r="AG3063" s="3278"/>
    </row>
    <row r="3064" spans="1:37" x14ac:dyDescent="0.25">
      <c r="A3064" s="140">
        <v>1</v>
      </c>
      <c r="B3064" s="1658" t="s">
        <v>63</v>
      </c>
      <c r="C3064" s="1696"/>
      <c r="D3064" s="1658">
        <v>240</v>
      </c>
      <c r="E3064" s="221">
        <v>840</v>
      </c>
      <c r="F3064" s="126">
        <f>ROUND(E3064/12*$B$4,0)</f>
        <v>210</v>
      </c>
      <c r="G3064" s="126">
        <v>148</v>
      </c>
      <c r="H3064" s="126">
        <f t="shared" si="1566"/>
        <v>70.476190476190482</v>
      </c>
      <c r="I3064" s="827">
        <v>8</v>
      </c>
      <c r="J3064" s="155">
        <f>M3064/G3064</f>
        <v>7.4391891891891895</v>
      </c>
      <c r="K3064" s="156">
        <f>ROUND(E3064*I3064,0)</f>
        <v>6720</v>
      </c>
      <c r="L3064" s="156">
        <f>ROUND(K3064/12*$B$4,0)</f>
        <v>1680</v>
      </c>
      <c r="M3064" s="156">
        <v>1101</v>
      </c>
      <c r="N3064" s="156">
        <f t="shared" si="1567"/>
        <v>65.535714285714292</v>
      </c>
      <c r="O3064" s="156">
        <f>ROUND(K3064/D3064,0)</f>
        <v>28</v>
      </c>
      <c r="P3064" s="156">
        <f t="shared" si="1568"/>
        <v>157.28571428571428</v>
      </c>
      <c r="Q3064" s="329"/>
      <c r="R3064" s="329"/>
      <c r="S3064" s="329"/>
      <c r="T3064" s="326"/>
      <c r="U3064" s="329"/>
      <c r="V3064" s="773"/>
      <c r="W3064" s="329"/>
      <c r="X3064" s="329"/>
      <c r="Y3064" s="329"/>
      <c r="Z3064" s="329"/>
      <c r="AA3064" s="329"/>
      <c r="AB3064" s="941"/>
      <c r="AC3064" s="326"/>
      <c r="AD3064" s="1069"/>
      <c r="AE3064" s="1084"/>
      <c r="AG3064" s="3278"/>
    </row>
    <row r="3065" spans="1:37" x14ac:dyDescent="0.25">
      <c r="A3065" s="140">
        <v>1</v>
      </c>
      <c r="B3065" s="1658" t="s">
        <v>44</v>
      </c>
      <c r="C3065" s="1696"/>
      <c r="D3065" s="1658">
        <v>240</v>
      </c>
      <c r="E3065" s="221">
        <v>1829</v>
      </c>
      <c r="F3065" s="126">
        <f>ROUND(E3065/12*$B$4,0)</f>
        <v>457</v>
      </c>
      <c r="G3065" s="126">
        <v>247</v>
      </c>
      <c r="H3065" s="126">
        <f t="shared" si="1566"/>
        <v>54.048140043763681</v>
      </c>
      <c r="I3065" s="827">
        <v>8</v>
      </c>
      <c r="J3065" s="155">
        <f>M3065/G3065</f>
        <v>8.1417004048582999</v>
      </c>
      <c r="K3065" s="156">
        <f>ROUND(E3065*I3065,0)</f>
        <v>14632</v>
      </c>
      <c r="L3065" s="156">
        <f>ROUND(K3065/12*$B$4,0)</f>
        <v>3658</v>
      </c>
      <c r="M3065" s="156">
        <v>2011</v>
      </c>
      <c r="N3065" s="156">
        <f t="shared" si="1567"/>
        <v>54.975396391470753</v>
      </c>
      <c r="O3065" s="156">
        <f>ROUND(K3065/D3065,0)</f>
        <v>61</v>
      </c>
      <c r="P3065" s="156">
        <f t="shared" si="1568"/>
        <v>131.86885245901638</v>
      </c>
      <c r="Q3065" s="329"/>
      <c r="R3065" s="329"/>
      <c r="S3065" s="329"/>
      <c r="T3065" s="326"/>
      <c r="U3065" s="329"/>
      <c r="V3065" s="773"/>
      <c r="W3065" s="329"/>
      <c r="X3065" s="329"/>
      <c r="Y3065" s="329"/>
      <c r="Z3065" s="329"/>
      <c r="AA3065" s="329"/>
      <c r="AB3065" s="941"/>
      <c r="AC3065" s="326"/>
      <c r="AD3065" s="1069"/>
      <c r="AE3065" s="1084"/>
      <c r="AG3065" s="3278"/>
    </row>
    <row r="3066" spans="1:37" s="150" customFormat="1" x14ac:dyDescent="0.25">
      <c r="A3066" s="140">
        <v>1</v>
      </c>
      <c r="B3066" s="1658" t="s">
        <v>6</v>
      </c>
      <c r="C3066" s="1696"/>
      <c r="D3066" s="1658">
        <v>240</v>
      </c>
      <c r="E3066" s="221"/>
      <c r="F3066" s="126">
        <f>ROUND(E3066/12*$B$4,0)</f>
        <v>0</v>
      </c>
      <c r="G3066" s="126">
        <v>0</v>
      </c>
      <c r="H3066" s="126" t="e">
        <f t="shared" si="1566"/>
        <v>#DIV/0!</v>
      </c>
      <c r="I3066" s="827">
        <v>3</v>
      </c>
      <c r="J3066" s="155" t="e">
        <f>M3066/G3066</f>
        <v>#DIV/0!</v>
      </c>
      <c r="K3066" s="156">
        <f>ROUND(E3066*I3066,0)</f>
        <v>0</v>
      </c>
      <c r="L3066" s="156">
        <f>ROUND(K3066/12*$B$4,0)</f>
        <v>0</v>
      </c>
      <c r="M3066" s="156">
        <v>0</v>
      </c>
      <c r="N3066" s="156" t="e">
        <f t="shared" si="1567"/>
        <v>#DIV/0!</v>
      </c>
      <c r="O3066" s="156">
        <f>ROUND(K3066/D3066,0)</f>
        <v>0</v>
      </c>
      <c r="P3066" s="156" t="e">
        <f t="shared" si="1568"/>
        <v>#DIV/0!</v>
      </c>
      <c r="Q3066" s="329"/>
      <c r="R3066" s="329"/>
      <c r="S3066" s="329"/>
      <c r="T3066" s="326"/>
      <c r="U3066" s="329"/>
      <c r="V3066" s="773"/>
      <c r="W3066" s="329"/>
      <c r="X3066" s="329"/>
      <c r="Y3066" s="329"/>
      <c r="Z3066" s="329"/>
      <c r="AA3066" s="329"/>
      <c r="AB3066" s="941"/>
      <c r="AC3066" s="326"/>
      <c r="AD3066" s="1069"/>
      <c r="AE3066" s="1084"/>
      <c r="AG3066" s="3278"/>
      <c r="AK3066" s="2240"/>
    </row>
    <row r="3067" spans="1:37" x14ac:dyDescent="0.25">
      <c r="A3067" s="140">
        <v>1</v>
      </c>
      <c r="B3067" s="1723" t="s">
        <v>174</v>
      </c>
      <c r="C3067" s="1268"/>
      <c r="D3067" s="1707"/>
      <c r="E3067" s="223">
        <f>SUM(E3063:E3066)</f>
        <v>3029</v>
      </c>
      <c r="F3067" s="125">
        <f>SUM(F3063:F3066)</f>
        <v>757</v>
      </c>
      <c r="G3067" s="125">
        <f>SUM(G3063:G3066)</f>
        <v>395</v>
      </c>
      <c r="H3067" s="283">
        <f t="shared" si="1566"/>
        <v>52.179656538969624</v>
      </c>
      <c r="I3067" s="2040">
        <f>SUM(K3067/E3067)</f>
        <v>7.7028722350610765</v>
      </c>
      <c r="J3067" s="155">
        <f>M3067/G3067</f>
        <v>7.8784810126582281</v>
      </c>
      <c r="K3067" s="1114">
        <f>SUM(K3063:K3066)</f>
        <v>23332</v>
      </c>
      <c r="L3067" s="1114">
        <f>SUM(L3063:L3066)</f>
        <v>5833</v>
      </c>
      <c r="M3067" s="1114">
        <f>SUM(M3063:M3066)</f>
        <v>3112</v>
      </c>
      <c r="N3067" s="156">
        <f t="shared" si="1567"/>
        <v>53.351620092576724</v>
      </c>
      <c r="O3067" s="1114">
        <f>SUM(O3063:O3066)</f>
        <v>97</v>
      </c>
      <c r="P3067" s="156">
        <f t="shared" si="1568"/>
        <v>128.32989690721649</v>
      </c>
      <c r="Q3067" s="329"/>
      <c r="R3067" s="329"/>
      <c r="S3067" s="329"/>
      <c r="T3067" s="326"/>
      <c r="U3067" s="329"/>
      <c r="V3067" s="773"/>
      <c r="W3067" s="329"/>
      <c r="X3067" s="329"/>
      <c r="Y3067" s="329"/>
      <c r="Z3067" s="329"/>
      <c r="AA3067" s="329"/>
      <c r="AB3067" s="920"/>
      <c r="AC3067" s="326"/>
      <c r="AD3067" s="1069"/>
      <c r="AE3067" s="1084"/>
      <c r="AG3067" s="3278"/>
    </row>
    <row r="3068" spans="1:37" ht="29.25" x14ac:dyDescent="0.25">
      <c r="A3068" s="140">
        <v>1</v>
      </c>
      <c r="B3068" s="704" t="s">
        <v>198</v>
      </c>
      <c r="C3068" s="705"/>
      <c r="D3068" s="705"/>
      <c r="E3068" s="223">
        <f>SUM(E3067,E3061)</f>
        <v>5494</v>
      </c>
      <c r="F3068" s="524">
        <f>SUM(F3067,F3061)</f>
        <v>1373</v>
      </c>
      <c r="G3068" s="524">
        <f>SUM(G3067,G3061)</f>
        <v>755</v>
      </c>
      <c r="H3068" s="524">
        <f t="shared" si="1566"/>
        <v>54.989075018208297</v>
      </c>
      <c r="I3068" s="2094">
        <f>SUM(K3068/E3068)</f>
        <v>8.4168183472879505</v>
      </c>
      <c r="J3068" s="524">
        <f>SUM(J3061,J3067)</f>
        <v>15.370147679324894</v>
      </c>
      <c r="K3068" s="524">
        <f>SUM(K3061,K3067)</f>
        <v>46242</v>
      </c>
      <c r="L3068" s="524">
        <f>SUM(L3061,L3067)</f>
        <v>11561</v>
      </c>
      <c r="M3068" s="524">
        <f>SUM(M3061,M3067)</f>
        <v>5809</v>
      </c>
      <c r="N3068" s="156">
        <f t="shared" si="1567"/>
        <v>50.246518467260614</v>
      </c>
      <c r="O3068" s="524">
        <f>SUM(O3067,O3061)</f>
        <v>173</v>
      </c>
      <c r="P3068" s="156">
        <f t="shared" si="1568"/>
        <v>134.3121387283237</v>
      </c>
      <c r="Q3068" s="329">
        <v>147638.21592731745</v>
      </c>
      <c r="R3068" s="329">
        <v>147638.21592731745</v>
      </c>
      <c r="S3068" s="329">
        <v>147638.21592731745</v>
      </c>
      <c r="T3068" s="857">
        <f>Q3068/12*$B$4+(R3068-Q3068)/11*2+(S3068-R3068)/10*1</f>
        <v>36909.553981829362</v>
      </c>
      <c r="U3068" s="329">
        <f>AA3068-Z3068-W3068</f>
        <v>36811.149999999994</v>
      </c>
      <c r="V3068" s="773"/>
      <c r="W3068" s="329"/>
      <c r="X3068" s="329">
        <f>U3068-T3068</f>
        <v>-98.403981829367694</v>
      </c>
      <c r="Y3068" s="329"/>
      <c r="Z3068" s="329">
        <v>-627.13138000000015</v>
      </c>
      <c r="AA3068" s="329">
        <v>36184.018619999995</v>
      </c>
      <c r="AB3068" s="962"/>
      <c r="AC3068" s="326"/>
      <c r="AD3068" s="1069"/>
      <c r="AE3068" s="1084"/>
      <c r="AG3068" s="3278"/>
    </row>
    <row r="3069" spans="1:37" s="150" customFormat="1" x14ac:dyDescent="0.25">
      <c r="A3069" s="140">
        <v>1</v>
      </c>
      <c r="B3069" s="1983" t="s">
        <v>194</v>
      </c>
      <c r="C3069" s="1628"/>
      <c r="D3069" s="705"/>
      <c r="E3069" s="227">
        <f>E3072</f>
        <v>10500</v>
      </c>
      <c r="F3069" s="308">
        <f>ROUND(E3069/12*$B$4,0)</f>
        <v>2625</v>
      </c>
      <c r="G3069" s="308">
        <f>G3072</f>
        <v>2729</v>
      </c>
      <c r="H3069" s="524">
        <f t="shared" si="1566"/>
        <v>103.96190476190476</v>
      </c>
      <c r="I3069" s="2044"/>
      <c r="J3069" s="2095"/>
      <c r="K3069" s="308"/>
      <c r="L3069" s="308"/>
      <c r="M3069" s="308"/>
      <c r="N3069" s="281"/>
      <c r="O3069" s="308"/>
      <c r="P3069" s="281"/>
      <c r="Q3069" s="329"/>
      <c r="R3069" s="329"/>
      <c r="S3069" s="329"/>
      <c r="T3069" s="326">
        <f>Q3069</f>
        <v>0</v>
      </c>
      <c r="U3069" s="329">
        <f>AA3069-Z3069</f>
        <v>0</v>
      </c>
      <c r="V3069" s="773"/>
      <c r="W3069" s="329"/>
      <c r="X3069" s="329">
        <f>U3069-T3069</f>
        <v>0</v>
      </c>
      <c r="Y3069" s="329"/>
      <c r="Z3069" s="329"/>
      <c r="AA3069" s="329"/>
      <c r="AB3069" s="964"/>
      <c r="AC3069" s="326"/>
      <c r="AD3069" s="1069"/>
      <c r="AE3069" s="1084"/>
      <c r="AG3069" s="3278"/>
      <c r="AK3069" s="2240"/>
    </row>
    <row r="3070" spans="1:37" x14ac:dyDescent="0.25">
      <c r="A3070" s="140">
        <v>1</v>
      </c>
      <c r="B3070" s="1982" t="s">
        <v>195</v>
      </c>
      <c r="C3070" s="2052"/>
      <c r="D3070" s="705"/>
      <c r="E3070" s="226">
        <f>E3072-E3071</f>
        <v>10480</v>
      </c>
      <c r="F3070" s="190">
        <f>ROUND(E3070/12*$B$4,0)</f>
        <v>2620</v>
      </c>
      <c r="G3070" s="190">
        <f>G3072-G3071</f>
        <v>2729</v>
      </c>
      <c r="H3070" s="524">
        <f t="shared" si="1566"/>
        <v>104.16030534351147</v>
      </c>
      <c r="I3070" s="2044"/>
      <c r="J3070" s="2095"/>
      <c r="K3070" s="308"/>
      <c r="L3070" s="308"/>
      <c r="M3070" s="308"/>
      <c r="N3070" s="1192"/>
      <c r="O3070" s="308"/>
      <c r="P3070" s="1192"/>
      <c r="Q3070" s="329"/>
      <c r="R3070" s="329"/>
      <c r="S3070" s="329"/>
      <c r="T3070" s="368"/>
      <c r="U3070" s="329"/>
      <c r="V3070" s="773"/>
      <c r="W3070" s="329"/>
      <c r="X3070" s="329"/>
      <c r="Y3070" s="329"/>
      <c r="Z3070" s="329"/>
      <c r="AA3070" s="329"/>
      <c r="AB3070" s="945"/>
      <c r="AC3070" s="326"/>
      <c r="AD3070" s="1069"/>
      <c r="AE3070" s="1084"/>
      <c r="AG3070" s="3278"/>
    </row>
    <row r="3071" spans="1:37" ht="30" x14ac:dyDescent="0.25">
      <c r="A3071" s="140">
        <v>1</v>
      </c>
      <c r="B3071" s="1984" t="s">
        <v>196</v>
      </c>
      <c r="C3071" s="2052"/>
      <c r="D3071" s="705"/>
      <c r="E3071" s="227">
        <v>20</v>
      </c>
      <c r="F3071" s="524">
        <f>ROUND(E3071/12*$B$4,0)</f>
        <v>5</v>
      </c>
      <c r="G3071" s="524"/>
      <c r="H3071" s="524">
        <f t="shared" si="1566"/>
        <v>0</v>
      </c>
      <c r="I3071" s="2044"/>
      <c r="J3071" s="2095"/>
      <c r="K3071" s="308"/>
      <c r="L3071" s="308"/>
      <c r="M3071" s="308"/>
      <c r="N3071" s="1192"/>
      <c r="O3071" s="308"/>
      <c r="P3071" s="1192"/>
      <c r="Q3071" s="329"/>
      <c r="R3071" s="329"/>
      <c r="S3071" s="329"/>
      <c r="T3071" s="326"/>
      <c r="U3071" s="329"/>
      <c r="V3071" s="773"/>
      <c r="W3071" s="329"/>
      <c r="X3071" s="329"/>
      <c r="Y3071" s="329"/>
      <c r="Z3071" s="329"/>
      <c r="AA3071" s="329"/>
      <c r="AB3071" s="962"/>
      <c r="AC3071" s="326"/>
      <c r="AD3071" s="1069"/>
      <c r="AE3071" s="1084"/>
      <c r="AG3071" s="3278"/>
    </row>
    <row r="3072" spans="1:37" ht="15.75" thickBot="1" x14ac:dyDescent="0.3">
      <c r="A3072" s="140">
        <v>1</v>
      </c>
      <c r="B3072" s="2053" t="s">
        <v>201</v>
      </c>
      <c r="C3072" s="2096"/>
      <c r="D3072" s="705"/>
      <c r="E3072" s="226">
        <v>10500</v>
      </c>
      <c r="F3072" s="190">
        <f>ROUND(E3072/12*$B$4,0)</f>
        <v>2625</v>
      </c>
      <c r="G3072" s="524">
        <v>2729</v>
      </c>
      <c r="H3072" s="524">
        <f t="shared" si="1566"/>
        <v>103.96190476190476</v>
      </c>
      <c r="I3072" s="2044"/>
      <c r="J3072" s="2095"/>
      <c r="K3072" s="308"/>
      <c r="L3072" s="308"/>
      <c r="M3072" s="308"/>
      <c r="N3072" s="281"/>
      <c r="O3072" s="308"/>
      <c r="P3072" s="281"/>
      <c r="Q3072" s="329">
        <v>79418.425599999988</v>
      </c>
      <c r="R3072" s="329">
        <v>79418.425599999988</v>
      </c>
      <c r="S3072" s="329">
        <v>79418.425599999988</v>
      </c>
      <c r="T3072" s="857">
        <f>Q3072/12*$B$4+(R3072-Q3072)/11*2+(S3072-R3072)/10*1</f>
        <v>19854.606399999997</v>
      </c>
      <c r="U3072" s="329">
        <f>AA3072-Z3072-W3072</f>
        <v>19799.621869999999</v>
      </c>
      <c r="V3072" s="773"/>
      <c r="W3072" s="329"/>
      <c r="X3072" s="329">
        <f>U3072-T3072</f>
        <v>-54.984529999997903</v>
      </c>
      <c r="Y3072" s="329"/>
      <c r="Z3072" s="329">
        <v>-21.95007</v>
      </c>
      <c r="AA3072" s="329">
        <v>19777.6718</v>
      </c>
      <c r="AB3072" s="962"/>
      <c r="AC3072" s="326"/>
      <c r="AD3072" s="1069"/>
      <c r="AE3072" s="1084"/>
      <c r="AG3072" s="3278"/>
    </row>
    <row r="3073" spans="1:37" ht="15.75" thickBot="1" x14ac:dyDescent="0.3">
      <c r="A3073" s="140">
        <v>1</v>
      </c>
      <c r="B3073" s="1501" t="s">
        <v>273</v>
      </c>
      <c r="C3073" s="2057"/>
      <c r="D3073" s="2057"/>
      <c r="E3073" s="847"/>
      <c r="F3073" s="848"/>
      <c r="G3073" s="848"/>
      <c r="H3073" s="848"/>
      <c r="I3073" s="706"/>
      <c r="J3073" s="706"/>
      <c r="K3073" s="706"/>
      <c r="L3073" s="706"/>
      <c r="M3073" s="706">
        <f>M3068+M2985</f>
        <v>14716</v>
      </c>
      <c r="N3073" s="706"/>
      <c r="O3073" s="706"/>
      <c r="P3073" s="706"/>
      <c r="Q3073" s="335">
        <f t="shared" ref="Q3073:AA3073" si="1569">Q3072+Q3068+Q3054+Q2985</f>
        <v>1018009.6745836469</v>
      </c>
      <c r="R3073" s="335">
        <f t="shared" ref="R3073:S3073" si="1570">R3072+R3068+R3054+R2985</f>
        <v>1022223.1449836469</v>
      </c>
      <c r="S3073" s="335">
        <f t="shared" si="1570"/>
        <v>1022223.1449836469</v>
      </c>
      <c r="T3073" s="863">
        <f t="shared" si="1569"/>
        <v>255268.50417318445</v>
      </c>
      <c r="U3073" s="335">
        <f t="shared" si="1569"/>
        <v>264909.88325000001</v>
      </c>
      <c r="V3073" s="778">
        <f t="shared" si="1569"/>
        <v>0</v>
      </c>
      <c r="W3073" s="159">
        <f t="shared" si="1569"/>
        <v>-397.26686000000001</v>
      </c>
      <c r="X3073" s="335">
        <f t="shared" si="1569"/>
        <v>9641.3790768155668</v>
      </c>
      <c r="Y3073" s="159">
        <f t="shared" si="1569"/>
        <v>-571.96264999999994</v>
      </c>
      <c r="Z3073" s="335">
        <f t="shared" si="1569"/>
        <v>-3370.7572100000002</v>
      </c>
      <c r="AA3073" s="335">
        <f t="shared" si="1569"/>
        <v>261141.85918000003</v>
      </c>
      <c r="AB3073" s="969"/>
      <c r="AC3073" s="863"/>
      <c r="AD3073" s="1069"/>
      <c r="AE3073" s="1084"/>
      <c r="AG3073" s="3278"/>
    </row>
    <row r="3074" spans="1:37" s="2240" customFormat="1" ht="30" thickBot="1" x14ac:dyDescent="0.3">
      <c r="B3074" s="3430" t="s">
        <v>637</v>
      </c>
      <c r="C3074" s="2057"/>
      <c r="D3074" s="2057"/>
      <c r="E3074" s="847"/>
      <c r="F3074" s="848"/>
      <c r="G3074" s="848"/>
      <c r="H3074" s="848"/>
      <c r="I3074" s="706"/>
      <c r="J3074" s="706"/>
      <c r="K3074" s="706"/>
      <c r="L3074" s="706"/>
      <c r="M3074" s="706"/>
      <c r="N3074" s="706"/>
      <c r="O3074" s="706"/>
      <c r="P3074" s="706"/>
      <c r="Q3074" s="335">
        <f t="shared" ref="Q3074:AA3074" si="1571">Q3073-Q3072-Q3068-Q2988-Q2987-Q2985</f>
        <v>208139.74263714283</v>
      </c>
      <c r="R3074" s="335">
        <f t="shared" ref="R3074:S3074" si="1572">R3073-R3072-R3068-R2988-R2987-R2985</f>
        <v>212353.21303714282</v>
      </c>
      <c r="S3074" s="335">
        <f t="shared" si="1572"/>
        <v>212353.21303714282</v>
      </c>
      <c r="T3074" s="863">
        <f t="shared" si="1571"/>
        <v>52801.021186558428</v>
      </c>
      <c r="U3074" s="335">
        <f t="shared" si="1571"/>
        <v>66009.26360999998</v>
      </c>
      <c r="V3074" s="778">
        <f t="shared" si="1571"/>
        <v>0</v>
      </c>
      <c r="W3074" s="159">
        <f t="shared" si="1571"/>
        <v>0</v>
      </c>
      <c r="X3074" s="335">
        <f t="shared" si="1571"/>
        <v>13208.242423441567</v>
      </c>
      <c r="Y3074" s="159">
        <f t="shared" si="1571"/>
        <v>-571.96264999999994</v>
      </c>
      <c r="Z3074" s="335">
        <f t="shared" si="1571"/>
        <v>-159.90243000000009</v>
      </c>
      <c r="AA3074" s="335">
        <f t="shared" si="1571"/>
        <v>65849.361180000007</v>
      </c>
      <c r="AB3074" s="969"/>
      <c r="AC3074" s="863"/>
      <c r="AD3074" s="1069"/>
      <c r="AE3074" s="1084"/>
      <c r="AG3074" s="3278"/>
    </row>
    <row r="3075" spans="1:37" x14ac:dyDescent="0.25">
      <c r="A3075" s="140">
        <v>1</v>
      </c>
      <c r="B3075" s="2097" t="s">
        <v>163</v>
      </c>
      <c r="C3075" s="2072"/>
      <c r="D3075" s="2098"/>
      <c r="E3075" s="2099"/>
      <c r="F3075" s="2098"/>
      <c r="G3075" s="2098"/>
      <c r="H3075" s="2098"/>
      <c r="I3075" s="2100"/>
      <c r="J3075" s="2100"/>
      <c r="K3075" s="2098"/>
      <c r="L3075" s="2098"/>
      <c r="M3075" s="2098"/>
      <c r="N3075" s="2098"/>
      <c r="O3075" s="2098"/>
      <c r="P3075" s="2098"/>
      <c r="Q3075" s="370">
        <f t="shared" ref="Q3075:AA3075" si="1573">Q3073</f>
        <v>1018009.6745836469</v>
      </c>
      <c r="R3075" s="370">
        <f t="shared" ref="R3075:S3075" si="1574">R3073</f>
        <v>1022223.1449836469</v>
      </c>
      <c r="S3075" s="370">
        <f t="shared" si="1574"/>
        <v>1022223.1449836469</v>
      </c>
      <c r="T3075" s="370">
        <f t="shared" si="1573"/>
        <v>255268.50417318445</v>
      </c>
      <c r="U3075" s="370">
        <f t="shared" si="1573"/>
        <v>264909.88325000001</v>
      </c>
      <c r="V3075" s="1266">
        <f t="shared" si="1573"/>
        <v>0</v>
      </c>
      <c r="W3075" s="331">
        <f t="shared" si="1573"/>
        <v>-397.26686000000001</v>
      </c>
      <c r="X3075" s="370">
        <f t="shared" si="1573"/>
        <v>9641.3790768155668</v>
      </c>
      <c r="Y3075" s="370">
        <f t="shared" si="1573"/>
        <v>-571.96264999999994</v>
      </c>
      <c r="Z3075" s="370">
        <f t="shared" si="1573"/>
        <v>-3370.7572100000002</v>
      </c>
      <c r="AA3075" s="370">
        <f t="shared" si="1573"/>
        <v>261141.85918000003</v>
      </c>
      <c r="AB3075" s="1271"/>
      <c r="AC3075" s="862"/>
      <c r="AD3075" s="1069"/>
      <c r="AE3075" s="1084"/>
      <c r="AG3075" s="3278"/>
      <c r="AK3075" s="140"/>
    </row>
    <row r="3076" spans="1:37" ht="29.25" x14ac:dyDescent="0.25">
      <c r="A3076" s="140">
        <v>1</v>
      </c>
      <c r="B3076" s="2101" t="s">
        <v>7</v>
      </c>
      <c r="C3076" s="2102"/>
      <c r="D3076" s="2103"/>
      <c r="E3076" s="1883">
        <f t="shared" ref="E3076:AA3076" si="1575">E2985</f>
        <v>4832</v>
      </c>
      <c r="F3076" s="2103">
        <f t="shared" si="1575"/>
        <v>1210</v>
      </c>
      <c r="G3076" s="2103">
        <f t="shared" si="1575"/>
        <v>1031</v>
      </c>
      <c r="H3076" s="2103">
        <f t="shared" si="1575"/>
        <v>85.206611570247929</v>
      </c>
      <c r="I3076" s="2103">
        <f t="shared" si="1575"/>
        <v>9.410389072847682</v>
      </c>
      <c r="J3076" s="2103">
        <f t="shared" si="1575"/>
        <v>8.6391852570320076</v>
      </c>
      <c r="K3076" s="2103">
        <f t="shared" si="1575"/>
        <v>45471</v>
      </c>
      <c r="L3076" s="2103">
        <f t="shared" si="1575"/>
        <v>11369</v>
      </c>
      <c r="M3076" s="2103">
        <f t="shared" si="1575"/>
        <v>8907</v>
      </c>
      <c r="N3076" s="2103">
        <f t="shared" si="1575"/>
        <v>78.344621338728118</v>
      </c>
      <c r="O3076" s="2103">
        <f t="shared" si="1575"/>
        <v>140</v>
      </c>
      <c r="P3076" s="2103">
        <f t="shared" si="1575"/>
        <v>254.48571428571429</v>
      </c>
      <c r="Q3076" s="371">
        <f t="shared" si="1575"/>
        <v>264282.64962918666</v>
      </c>
      <c r="R3076" s="371">
        <f t="shared" ref="R3076:S3076" si="1576">R2985</f>
        <v>264282.64962918666</v>
      </c>
      <c r="S3076" s="371">
        <f t="shared" si="1576"/>
        <v>264282.64962918666</v>
      </c>
      <c r="T3076" s="371">
        <f t="shared" si="1575"/>
        <v>66070.662407296666</v>
      </c>
      <c r="U3076" s="371">
        <f t="shared" si="1575"/>
        <v>65898.425000000003</v>
      </c>
      <c r="V3076" s="777">
        <f t="shared" si="1575"/>
        <v>0</v>
      </c>
      <c r="W3076" s="327">
        <f t="shared" si="1575"/>
        <v>-397.26686000000001</v>
      </c>
      <c r="X3076" s="371">
        <f t="shared" si="1575"/>
        <v>-172.23740729666315</v>
      </c>
      <c r="Y3076" s="371">
        <f t="shared" si="1575"/>
        <v>0</v>
      </c>
      <c r="Z3076" s="371">
        <f t="shared" si="1575"/>
        <v>-2554.0403900000001</v>
      </c>
      <c r="AA3076" s="371">
        <f t="shared" si="1575"/>
        <v>62947.117749999998</v>
      </c>
      <c r="AB3076" s="1496"/>
      <c r="AC3076" s="866"/>
      <c r="AD3076" s="1069"/>
      <c r="AE3076" s="1084"/>
      <c r="AG3076" s="3278"/>
      <c r="AK3076" s="140"/>
    </row>
    <row r="3077" spans="1:37" ht="15.75" x14ac:dyDescent="0.25">
      <c r="A3077" s="140">
        <v>1</v>
      </c>
      <c r="B3077" s="563" t="s">
        <v>317</v>
      </c>
      <c r="C3077" s="2104"/>
      <c r="D3077" s="2007"/>
      <c r="E3077" s="2008"/>
      <c r="F3077" s="2007"/>
      <c r="G3077" s="2007"/>
      <c r="H3077" s="2007"/>
      <c r="I3077" s="2010"/>
      <c r="J3077" s="2010"/>
      <c r="K3077" s="2007"/>
      <c r="L3077" s="2007"/>
      <c r="M3077" s="2007"/>
      <c r="N3077" s="2011"/>
      <c r="O3077" s="2011"/>
      <c r="P3077" s="2011"/>
      <c r="Q3077" s="375">
        <f t="shared" ref="Q3077:AA3077" si="1577">Q2987</f>
        <v>258404.54975999999</v>
      </c>
      <c r="R3077" s="375">
        <f t="shared" ref="R3077:S3077" si="1578">R2987</f>
        <v>258404.54975999999</v>
      </c>
      <c r="S3077" s="375">
        <f t="shared" si="1578"/>
        <v>258404.54975999999</v>
      </c>
      <c r="T3077" s="375">
        <f t="shared" si="1577"/>
        <v>64601.137439999991</v>
      </c>
      <c r="U3077" s="375">
        <f t="shared" si="1577"/>
        <v>61359.900000000016</v>
      </c>
      <c r="V3077" s="776">
        <f t="shared" si="1577"/>
        <v>0</v>
      </c>
      <c r="W3077" s="328">
        <f t="shared" si="1577"/>
        <v>0</v>
      </c>
      <c r="X3077" s="375">
        <f t="shared" si="1577"/>
        <v>-3241.2374399999753</v>
      </c>
      <c r="Y3077" s="375">
        <f t="shared" si="1577"/>
        <v>0</v>
      </c>
      <c r="Z3077" s="375">
        <f t="shared" si="1577"/>
        <v>-7.7329400000000001</v>
      </c>
      <c r="AA3077" s="375">
        <f t="shared" si="1577"/>
        <v>61352.167060000014</v>
      </c>
      <c r="AB3077" s="908"/>
      <c r="AC3077" s="368"/>
      <c r="AD3077" s="1069"/>
      <c r="AE3077" s="1084"/>
      <c r="AG3077" s="3278"/>
      <c r="AK3077" s="140"/>
    </row>
    <row r="3078" spans="1:37" ht="15.75" x14ac:dyDescent="0.25">
      <c r="A3078" s="140">
        <v>1</v>
      </c>
      <c r="B3078" s="563" t="s">
        <v>283</v>
      </c>
      <c r="C3078" s="2104"/>
      <c r="D3078" s="2007"/>
      <c r="E3078" s="2008"/>
      <c r="F3078" s="2007"/>
      <c r="G3078" s="2007"/>
      <c r="H3078" s="2007"/>
      <c r="I3078" s="2010"/>
      <c r="J3078" s="2010"/>
      <c r="K3078" s="2007"/>
      <c r="L3078" s="2007"/>
      <c r="M3078" s="2007"/>
      <c r="N3078" s="2011"/>
      <c r="O3078" s="2011"/>
      <c r="P3078" s="2011"/>
      <c r="Q3078" s="375">
        <f t="shared" ref="Q3078:AA3078" si="1579">Q2988</f>
        <v>60126.091029999989</v>
      </c>
      <c r="R3078" s="375">
        <f t="shared" ref="R3078:S3078" si="1580">R2988</f>
        <v>60126.091029999989</v>
      </c>
      <c r="S3078" s="375">
        <f t="shared" si="1580"/>
        <v>60126.091029999989</v>
      </c>
      <c r="T3078" s="375">
        <f t="shared" si="1579"/>
        <v>15031.522757499995</v>
      </c>
      <c r="U3078" s="375">
        <f t="shared" si="1579"/>
        <v>15031.52277</v>
      </c>
      <c r="V3078" s="776">
        <f t="shared" si="1579"/>
        <v>0</v>
      </c>
      <c r="W3078" s="328">
        <f t="shared" si="1579"/>
        <v>0</v>
      </c>
      <c r="X3078" s="375">
        <f t="shared" si="1579"/>
        <v>1.2500004231696948E-5</v>
      </c>
      <c r="Y3078" s="375">
        <f t="shared" si="1579"/>
        <v>0</v>
      </c>
      <c r="Z3078" s="375">
        <f t="shared" si="1579"/>
        <v>0</v>
      </c>
      <c r="AA3078" s="375">
        <f t="shared" si="1579"/>
        <v>15031.52277</v>
      </c>
      <c r="AB3078" s="908"/>
      <c r="AC3078" s="368"/>
      <c r="AD3078" s="1069"/>
      <c r="AE3078" s="1084"/>
      <c r="AG3078" s="3278"/>
      <c r="AK3078" s="140"/>
    </row>
    <row r="3079" spans="1:37" ht="29.25" x14ac:dyDescent="0.25">
      <c r="A3079" s="140">
        <v>1</v>
      </c>
      <c r="B3079" s="291" t="s">
        <v>266</v>
      </c>
      <c r="C3079" s="2104"/>
      <c r="D3079" s="2007"/>
      <c r="E3079" s="2008">
        <f t="shared" ref="E3079:H3091" si="1581">E2989</f>
        <v>84000</v>
      </c>
      <c r="F3079" s="2007">
        <f t="shared" si="1581"/>
        <v>21000</v>
      </c>
      <c r="G3079" s="2007">
        <f t="shared" si="1581"/>
        <v>22342</v>
      </c>
      <c r="H3079" s="2007">
        <f t="shared" si="1581"/>
        <v>106.39047619047619</v>
      </c>
      <c r="I3079" s="2010"/>
      <c r="J3079" s="2010"/>
      <c r="K3079" s="2007"/>
      <c r="L3079" s="2007"/>
      <c r="M3079" s="2007"/>
      <c r="N3079" s="2011"/>
      <c r="O3079" s="2011"/>
      <c r="P3079" s="2011"/>
      <c r="Q3079" s="375">
        <f t="shared" ref="Q3079:AA3079" si="1582">Q2989</f>
        <v>0</v>
      </c>
      <c r="R3079" s="375">
        <f t="shared" ref="R3079:S3079" si="1583">R2989</f>
        <v>0</v>
      </c>
      <c r="S3079" s="375">
        <f t="shared" si="1583"/>
        <v>0</v>
      </c>
      <c r="T3079" s="375">
        <f t="shared" si="1582"/>
        <v>0</v>
      </c>
      <c r="U3079" s="375">
        <f t="shared" si="1582"/>
        <v>0</v>
      </c>
      <c r="V3079" s="776">
        <f t="shared" si="1582"/>
        <v>0</v>
      </c>
      <c r="W3079" s="328">
        <f t="shared" si="1582"/>
        <v>0</v>
      </c>
      <c r="X3079" s="375">
        <f t="shared" si="1582"/>
        <v>0</v>
      </c>
      <c r="Y3079" s="375">
        <f t="shared" si="1582"/>
        <v>0</v>
      </c>
      <c r="Z3079" s="375">
        <f t="shared" si="1582"/>
        <v>0</v>
      </c>
      <c r="AA3079" s="375">
        <f t="shared" si="1582"/>
        <v>0</v>
      </c>
      <c r="AB3079" s="908"/>
      <c r="AC3079" s="368"/>
      <c r="AD3079" s="1069"/>
      <c r="AE3079" s="1084"/>
      <c r="AG3079" s="3278"/>
      <c r="AK3079" s="140"/>
    </row>
    <row r="3080" spans="1:37" ht="30" x14ac:dyDescent="0.25">
      <c r="A3080" s="140">
        <v>1</v>
      </c>
      <c r="B3080" s="557" t="s">
        <v>432</v>
      </c>
      <c r="C3080" s="2104"/>
      <c r="D3080" s="2007"/>
      <c r="E3080" s="2008">
        <f t="shared" si="1581"/>
        <v>26000</v>
      </c>
      <c r="F3080" s="2007">
        <f t="shared" si="1581"/>
        <v>6500</v>
      </c>
      <c r="G3080" s="2007">
        <f t="shared" si="1581"/>
        <v>6497</v>
      </c>
      <c r="H3080" s="2007">
        <f t="shared" si="1581"/>
        <v>99.953846153846143</v>
      </c>
      <c r="I3080" s="2010"/>
      <c r="J3080" s="2010"/>
      <c r="K3080" s="2007"/>
      <c r="L3080" s="2007"/>
      <c r="M3080" s="2007"/>
      <c r="N3080" s="2011"/>
      <c r="O3080" s="2011"/>
      <c r="P3080" s="2011"/>
      <c r="Q3080" s="375">
        <f t="shared" ref="Q3080:AA3080" si="1584">Q2990</f>
        <v>0</v>
      </c>
      <c r="R3080" s="375">
        <f t="shared" ref="R3080:S3080" si="1585">R2990</f>
        <v>0</v>
      </c>
      <c r="S3080" s="375">
        <f t="shared" si="1585"/>
        <v>0</v>
      </c>
      <c r="T3080" s="375">
        <f t="shared" si="1584"/>
        <v>0</v>
      </c>
      <c r="U3080" s="375">
        <f t="shared" si="1584"/>
        <v>0</v>
      </c>
      <c r="V3080" s="776">
        <f t="shared" si="1584"/>
        <v>0</v>
      </c>
      <c r="W3080" s="328">
        <f t="shared" si="1584"/>
        <v>0</v>
      </c>
      <c r="X3080" s="375">
        <f t="shared" si="1584"/>
        <v>0</v>
      </c>
      <c r="Y3080" s="375">
        <f t="shared" si="1584"/>
        <v>0</v>
      </c>
      <c r="Z3080" s="375">
        <f t="shared" si="1584"/>
        <v>0</v>
      </c>
      <c r="AA3080" s="375">
        <f t="shared" si="1584"/>
        <v>0</v>
      </c>
      <c r="AB3080" s="908"/>
      <c r="AC3080" s="368"/>
      <c r="AD3080" s="1069"/>
      <c r="AE3080" s="1084"/>
      <c r="AG3080" s="3278"/>
      <c r="AK3080" s="140"/>
    </row>
    <row r="3081" spans="1:37" ht="60" x14ac:dyDescent="0.25">
      <c r="A3081" s="140">
        <v>1</v>
      </c>
      <c r="B3081" s="294" t="s">
        <v>433</v>
      </c>
      <c r="C3081" s="2104"/>
      <c r="D3081" s="2007"/>
      <c r="E3081" s="2008">
        <f t="shared" si="1581"/>
        <v>30000</v>
      </c>
      <c r="F3081" s="2007">
        <f t="shared" si="1581"/>
        <v>7500</v>
      </c>
      <c r="G3081" s="2007">
        <f t="shared" si="1581"/>
        <v>9452</v>
      </c>
      <c r="H3081" s="2007">
        <f t="shared" si="1581"/>
        <v>126.02666666666667</v>
      </c>
      <c r="I3081" s="2010"/>
      <c r="J3081" s="2010"/>
      <c r="K3081" s="2007"/>
      <c r="L3081" s="2007"/>
      <c r="M3081" s="2007"/>
      <c r="N3081" s="2011"/>
      <c r="O3081" s="2011"/>
      <c r="P3081" s="2011"/>
      <c r="Q3081" s="375">
        <f t="shared" ref="Q3081:AA3081" si="1586">Q2991</f>
        <v>0</v>
      </c>
      <c r="R3081" s="375">
        <f t="shared" ref="R3081:S3081" si="1587">R2991</f>
        <v>0</v>
      </c>
      <c r="S3081" s="375">
        <f t="shared" si="1587"/>
        <v>0</v>
      </c>
      <c r="T3081" s="375">
        <f t="shared" si="1586"/>
        <v>0</v>
      </c>
      <c r="U3081" s="375">
        <f t="shared" si="1586"/>
        <v>0</v>
      </c>
      <c r="V3081" s="776">
        <f t="shared" si="1586"/>
        <v>0</v>
      </c>
      <c r="W3081" s="328">
        <f t="shared" si="1586"/>
        <v>0</v>
      </c>
      <c r="X3081" s="375">
        <f t="shared" si="1586"/>
        <v>0</v>
      </c>
      <c r="Y3081" s="375">
        <f t="shared" si="1586"/>
        <v>0</v>
      </c>
      <c r="Z3081" s="375">
        <f t="shared" si="1586"/>
        <v>0</v>
      </c>
      <c r="AA3081" s="375">
        <f t="shared" si="1586"/>
        <v>0</v>
      </c>
      <c r="AB3081" s="908"/>
      <c r="AC3081" s="368"/>
      <c r="AD3081" s="1069"/>
      <c r="AE3081" s="1084"/>
      <c r="AG3081" s="3278"/>
      <c r="AK3081" s="140"/>
    </row>
    <row r="3082" spans="1:37" ht="45" x14ac:dyDescent="0.25">
      <c r="A3082" s="140">
        <v>1</v>
      </c>
      <c r="B3082" s="176" t="s">
        <v>434</v>
      </c>
      <c r="C3082" s="2104"/>
      <c r="D3082" s="2007"/>
      <c r="E3082" s="2008">
        <f t="shared" si="1581"/>
        <v>28000</v>
      </c>
      <c r="F3082" s="2007">
        <f t="shared" si="1581"/>
        <v>7000</v>
      </c>
      <c r="G3082" s="2007">
        <f t="shared" si="1581"/>
        <v>6393</v>
      </c>
      <c r="H3082" s="2007">
        <f t="shared" si="1581"/>
        <v>91.328571428571422</v>
      </c>
      <c r="I3082" s="2010"/>
      <c r="J3082" s="2010"/>
      <c r="K3082" s="2007"/>
      <c r="L3082" s="2007"/>
      <c r="M3082" s="2007"/>
      <c r="N3082" s="2011"/>
      <c r="O3082" s="2011"/>
      <c r="P3082" s="2011"/>
      <c r="Q3082" s="375">
        <f t="shared" ref="Q3082:AA3082" si="1588">Q2992</f>
        <v>0</v>
      </c>
      <c r="R3082" s="375">
        <f t="shared" ref="R3082:S3082" si="1589">R2992</f>
        <v>0</v>
      </c>
      <c r="S3082" s="375">
        <f t="shared" si="1589"/>
        <v>0</v>
      </c>
      <c r="T3082" s="375">
        <f t="shared" si="1588"/>
        <v>0</v>
      </c>
      <c r="U3082" s="375">
        <f t="shared" si="1588"/>
        <v>0</v>
      </c>
      <c r="V3082" s="776">
        <f t="shared" si="1588"/>
        <v>0</v>
      </c>
      <c r="W3082" s="328">
        <f t="shared" si="1588"/>
        <v>0</v>
      </c>
      <c r="X3082" s="375">
        <f t="shared" si="1588"/>
        <v>0</v>
      </c>
      <c r="Y3082" s="375">
        <f t="shared" si="1588"/>
        <v>0</v>
      </c>
      <c r="Z3082" s="375">
        <f t="shared" si="1588"/>
        <v>0</v>
      </c>
      <c r="AA3082" s="375">
        <f t="shared" si="1588"/>
        <v>0</v>
      </c>
      <c r="AB3082" s="908"/>
      <c r="AC3082" s="368"/>
      <c r="AD3082" s="1069"/>
      <c r="AE3082" s="1084"/>
      <c r="AG3082" s="3278"/>
      <c r="AK3082" s="140"/>
    </row>
    <row r="3083" spans="1:37" s="2240" customFormat="1" x14ac:dyDescent="0.25">
      <c r="A3083" s="2240">
        <v>1</v>
      </c>
      <c r="B3083" s="176" t="s">
        <v>130</v>
      </c>
      <c r="C3083" s="2104"/>
      <c r="D3083" s="2007"/>
      <c r="E3083" s="2008">
        <f t="shared" si="1581"/>
        <v>64000</v>
      </c>
      <c r="F3083" s="2007">
        <f t="shared" si="1581"/>
        <v>16000</v>
      </c>
      <c r="G3083" s="2007">
        <f t="shared" si="1581"/>
        <v>13670</v>
      </c>
      <c r="H3083" s="2007">
        <f t="shared" si="1581"/>
        <v>85.4375</v>
      </c>
      <c r="I3083" s="2010"/>
      <c r="J3083" s="2010"/>
      <c r="K3083" s="2007"/>
      <c r="L3083" s="2007"/>
      <c r="M3083" s="2007"/>
      <c r="N3083" s="2011"/>
      <c r="O3083" s="2011"/>
      <c r="P3083" s="2011"/>
      <c r="Q3083" s="375">
        <f t="shared" ref="Q3083:AA3083" si="1590">Q2993</f>
        <v>0</v>
      </c>
      <c r="R3083" s="375">
        <f t="shared" ref="R3083:S3083" si="1591">R2993</f>
        <v>0</v>
      </c>
      <c r="S3083" s="375">
        <f t="shared" si="1591"/>
        <v>0</v>
      </c>
      <c r="T3083" s="375">
        <f t="shared" si="1590"/>
        <v>0</v>
      </c>
      <c r="U3083" s="375">
        <f t="shared" si="1590"/>
        <v>0</v>
      </c>
      <c r="V3083" s="776">
        <f t="shared" si="1590"/>
        <v>0</v>
      </c>
      <c r="W3083" s="328">
        <f t="shared" si="1590"/>
        <v>0</v>
      </c>
      <c r="X3083" s="375">
        <f t="shared" si="1590"/>
        <v>0</v>
      </c>
      <c r="Y3083" s="375">
        <f t="shared" si="1590"/>
        <v>0</v>
      </c>
      <c r="Z3083" s="375">
        <f t="shared" si="1590"/>
        <v>0</v>
      </c>
      <c r="AA3083" s="375">
        <f t="shared" si="1590"/>
        <v>0</v>
      </c>
      <c r="AB3083" s="908"/>
      <c r="AC3083" s="368"/>
      <c r="AD3083" s="1069"/>
      <c r="AE3083" s="1084"/>
      <c r="AG3083" s="3278"/>
    </row>
    <row r="3084" spans="1:37" x14ac:dyDescent="0.25">
      <c r="A3084" s="140">
        <v>1</v>
      </c>
      <c r="B3084" s="176" t="s">
        <v>219</v>
      </c>
      <c r="C3084" s="2104"/>
      <c r="D3084" s="2007"/>
      <c r="E3084" s="2008">
        <f t="shared" si="1581"/>
        <v>60000</v>
      </c>
      <c r="F3084" s="2007">
        <f t="shared" si="1581"/>
        <v>15000</v>
      </c>
      <c r="G3084" s="2007">
        <f t="shared" si="1581"/>
        <v>12651</v>
      </c>
      <c r="H3084" s="2007">
        <f t="shared" si="1581"/>
        <v>84.34</v>
      </c>
      <c r="I3084" s="2010"/>
      <c r="J3084" s="2010"/>
      <c r="K3084" s="2007"/>
      <c r="L3084" s="2007"/>
      <c r="M3084" s="2007"/>
      <c r="N3084" s="2011"/>
      <c r="O3084" s="2011"/>
      <c r="P3084" s="2011"/>
      <c r="Q3084" s="375">
        <f t="shared" ref="Q3084:AA3084" si="1592">Q2994</f>
        <v>0</v>
      </c>
      <c r="R3084" s="375">
        <f t="shared" ref="R3084:S3084" si="1593">R2994</f>
        <v>0</v>
      </c>
      <c r="S3084" s="375">
        <f t="shared" si="1593"/>
        <v>0</v>
      </c>
      <c r="T3084" s="375">
        <f t="shared" si="1592"/>
        <v>0</v>
      </c>
      <c r="U3084" s="375">
        <f t="shared" si="1592"/>
        <v>0</v>
      </c>
      <c r="V3084" s="776">
        <f t="shared" si="1592"/>
        <v>0</v>
      </c>
      <c r="W3084" s="328">
        <f t="shared" si="1592"/>
        <v>0</v>
      </c>
      <c r="X3084" s="375">
        <f t="shared" si="1592"/>
        <v>0</v>
      </c>
      <c r="Y3084" s="375">
        <f t="shared" si="1592"/>
        <v>0</v>
      </c>
      <c r="Z3084" s="375">
        <f t="shared" si="1592"/>
        <v>0</v>
      </c>
      <c r="AA3084" s="375">
        <f t="shared" si="1592"/>
        <v>0</v>
      </c>
      <c r="AB3084" s="908"/>
      <c r="AC3084" s="368"/>
      <c r="AD3084" s="1069"/>
      <c r="AE3084" s="1084"/>
      <c r="AG3084" s="3278"/>
      <c r="AK3084" s="140"/>
    </row>
    <row r="3085" spans="1:37" ht="45" x14ac:dyDescent="0.25">
      <c r="A3085" s="140">
        <v>1</v>
      </c>
      <c r="B3085" s="176" t="s">
        <v>435</v>
      </c>
      <c r="C3085" s="2104"/>
      <c r="D3085" s="2007"/>
      <c r="E3085" s="2008">
        <f t="shared" si="1581"/>
        <v>2500</v>
      </c>
      <c r="F3085" s="2007">
        <f t="shared" si="1581"/>
        <v>625</v>
      </c>
      <c r="G3085" s="2007">
        <f t="shared" si="1581"/>
        <v>483</v>
      </c>
      <c r="H3085" s="2007">
        <f t="shared" si="1581"/>
        <v>77.28</v>
      </c>
      <c r="I3085" s="2010"/>
      <c r="J3085" s="2010"/>
      <c r="K3085" s="2007"/>
      <c r="L3085" s="2007"/>
      <c r="M3085" s="2007"/>
      <c r="N3085" s="2011"/>
      <c r="O3085" s="2011"/>
      <c r="P3085" s="2011"/>
      <c r="Q3085" s="375">
        <f t="shared" ref="Q3085:AA3085" si="1594">Q2995</f>
        <v>0</v>
      </c>
      <c r="R3085" s="375">
        <f t="shared" ref="R3085:S3085" si="1595">R2995</f>
        <v>0</v>
      </c>
      <c r="S3085" s="375">
        <f t="shared" si="1595"/>
        <v>0</v>
      </c>
      <c r="T3085" s="375">
        <f t="shared" si="1594"/>
        <v>0</v>
      </c>
      <c r="U3085" s="375">
        <f t="shared" si="1594"/>
        <v>0</v>
      </c>
      <c r="V3085" s="776">
        <f t="shared" si="1594"/>
        <v>0</v>
      </c>
      <c r="W3085" s="328">
        <f t="shared" si="1594"/>
        <v>0</v>
      </c>
      <c r="X3085" s="375">
        <f t="shared" si="1594"/>
        <v>0</v>
      </c>
      <c r="Y3085" s="375">
        <f t="shared" si="1594"/>
        <v>0</v>
      </c>
      <c r="Z3085" s="375">
        <f t="shared" si="1594"/>
        <v>0</v>
      </c>
      <c r="AA3085" s="375">
        <f t="shared" si="1594"/>
        <v>0</v>
      </c>
      <c r="AB3085" s="908"/>
      <c r="AC3085" s="368"/>
      <c r="AD3085" s="1069"/>
      <c r="AE3085" s="1084"/>
      <c r="AG3085" s="3278"/>
      <c r="AK3085" s="140"/>
    </row>
    <row r="3086" spans="1:37" s="2240" customFormat="1" ht="60" x14ac:dyDescent="0.25">
      <c r="A3086" s="2240">
        <v>1</v>
      </c>
      <c r="B3086" s="176" t="s">
        <v>459</v>
      </c>
      <c r="C3086" s="2104"/>
      <c r="D3086" s="2007"/>
      <c r="E3086" s="2008">
        <f t="shared" si="1581"/>
        <v>1500</v>
      </c>
      <c r="F3086" s="2007">
        <f t="shared" si="1581"/>
        <v>375</v>
      </c>
      <c r="G3086" s="2007">
        <f t="shared" si="1581"/>
        <v>536</v>
      </c>
      <c r="H3086" s="2007">
        <f t="shared" si="1581"/>
        <v>142.93333333333334</v>
      </c>
      <c r="I3086" s="2010"/>
      <c r="J3086" s="2010"/>
      <c r="K3086" s="2007"/>
      <c r="L3086" s="2007"/>
      <c r="M3086" s="2007"/>
      <c r="N3086" s="2011"/>
      <c r="O3086" s="2011"/>
      <c r="P3086" s="2011"/>
      <c r="Q3086" s="375"/>
      <c r="R3086" s="375"/>
      <c r="S3086" s="375"/>
      <c r="T3086" s="375"/>
      <c r="U3086" s="375"/>
      <c r="V3086" s="776"/>
      <c r="W3086" s="328"/>
      <c r="X3086" s="375"/>
      <c r="Y3086" s="375"/>
      <c r="Z3086" s="375"/>
      <c r="AA3086" s="375"/>
      <c r="AB3086" s="908"/>
      <c r="AC3086" s="368"/>
      <c r="AD3086" s="1069"/>
      <c r="AE3086" s="1084"/>
      <c r="AG3086" s="3278"/>
    </row>
    <row r="3087" spans="1:37" s="2240" customFormat="1" ht="29.25" x14ac:dyDescent="0.25">
      <c r="A3087" s="2240">
        <v>1</v>
      </c>
      <c r="B3087" s="291" t="s">
        <v>334</v>
      </c>
      <c r="C3087" s="3295"/>
      <c r="D3087" s="3296"/>
      <c r="E3087" s="2008">
        <f t="shared" si="1581"/>
        <v>24000</v>
      </c>
      <c r="F3087" s="2007">
        <f t="shared" si="1581"/>
        <v>6000</v>
      </c>
      <c r="G3087" s="2007">
        <f t="shared" si="1581"/>
        <v>4947</v>
      </c>
      <c r="H3087" s="2007">
        <f t="shared" si="1581"/>
        <v>82.45</v>
      </c>
      <c r="I3087" s="2010"/>
      <c r="J3087" s="2010"/>
      <c r="K3087" s="2007"/>
      <c r="L3087" s="2007"/>
      <c r="M3087" s="2007"/>
      <c r="N3087" s="2011"/>
      <c r="O3087" s="2011"/>
      <c r="P3087" s="2011"/>
      <c r="Q3087" s="375"/>
      <c r="R3087" s="375"/>
      <c r="S3087" s="375"/>
      <c r="T3087" s="375"/>
      <c r="U3087" s="375"/>
      <c r="V3087" s="776"/>
      <c r="W3087" s="328"/>
      <c r="X3087" s="375"/>
      <c r="Y3087" s="375"/>
      <c r="Z3087" s="375"/>
      <c r="AA3087" s="375"/>
      <c r="AB3087" s="908"/>
      <c r="AC3087" s="368"/>
      <c r="AD3087" s="1069"/>
      <c r="AE3087" s="1084"/>
      <c r="AG3087" s="3278"/>
    </row>
    <row r="3088" spans="1:37" s="2240" customFormat="1" ht="30" x14ac:dyDescent="0.25">
      <c r="A3088" s="2240">
        <v>1</v>
      </c>
      <c r="B3088" s="176" t="s">
        <v>189</v>
      </c>
      <c r="C3088" s="2104"/>
      <c r="D3088" s="2007"/>
      <c r="E3088" s="2008">
        <f t="shared" si="1581"/>
        <v>1000</v>
      </c>
      <c r="F3088" s="2007">
        <f t="shared" si="1581"/>
        <v>250</v>
      </c>
      <c r="G3088" s="2007">
        <f t="shared" si="1581"/>
        <v>0</v>
      </c>
      <c r="H3088" s="2007">
        <f t="shared" si="1581"/>
        <v>0</v>
      </c>
      <c r="I3088" s="2010"/>
      <c r="J3088" s="2010"/>
      <c r="K3088" s="2007"/>
      <c r="L3088" s="2007"/>
      <c r="M3088" s="2007"/>
      <c r="N3088" s="2011"/>
      <c r="O3088" s="2011"/>
      <c r="P3088" s="2011"/>
      <c r="Q3088" s="375"/>
      <c r="R3088" s="375"/>
      <c r="S3088" s="375"/>
      <c r="T3088" s="375"/>
      <c r="U3088" s="375"/>
      <c r="V3088" s="776"/>
      <c r="W3088" s="328"/>
      <c r="X3088" s="375"/>
      <c r="Y3088" s="375"/>
      <c r="Z3088" s="375"/>
      <c r="AA3088" s="375"/>
      <c r="AB3088" s="908"/>
      <c r="AC3088" s="368"/>
      <c r="AD3088" s="1069"/>
      <c r="AE3088" s="1084"/>
      <c r="AG3088" s="3278"/>
    </row>
    <row r="3089" spans="1:37" s="2240" customFormat="1" ht="60" x14ac:dyDescent="0.25">
      <c r="A3089" s="2240">
        <v>1</v>
      </c>
      <c r="B3089" s="176" t="s">
        <v>569</v>
      </c>
      <c r="C3089" s="2104"/>
      <c r="D3089" s="2007"/>
      <c r="E3089" s="2008">
        <f t="shared" si="1581"/>
        <v>2200</v>
      </c>
      <c r="F3089" s="2007">
        <f t="shared" si="1581"/>
        <v>550</v>
      </c>
      <c r="G3089" s="2007">
        <f t="shared" si="1581"/>
        <v>498</v>
      </c>
      <c r="H3089" s="2007">
        <f t="shared" si="1581"/>
        <v>90.545454545454547</v>
      </c>
      <c r="I3089" s="2010"/>
      <c r="J3089" s="2010"/>
      <c r="K3089" s="2007"/>
      <c r="L3089" s="2007"/>
      <c r="M3089" s="2007"/>
      <c r="N3089" s="2011"/>
      <c r="O3089" s="2011"/>
      <c r="P3089" s="2011"/>
      <c r="Q3089" s="375"/>
      <c r="R3089" s="375"/>
      <c r="S3089" s="375"/>
      <c r="T3089" s="375"/>
      <c r="U3089" s="375"/>
      <c r="V3089" s="776"/>
      <c r="W3089" s="328"/>
      <c r="X3089" s="375"/>
      <c r="Y3089" s="375"/>
      <c r="Z3089" s="375"/>
      <c r="AA3089" s="375"/>
      <c r="AB3089" s="908"/>
      <c r="AC3089" s="368"/>
      <c r="AD3089" s="1069"/>
      <c r="AE3089" s="1084"/>
      <c r="AG3089" s="3278"/>
    </row>
    <row r="3090" spans="1:37" ht="29.25" x14ac:dyDescent="0.25">
      <c r="A3090" s="140">
        <v>1</v>
      </c>
      <c r="B3090" s="558" t="s">
        <v>191</v>
      </c>
      <c r="C3090" s="2104"/>
      <c r="D3090" s="2007"/>
      <c r="E3090" s="2008">
        <f t="shared" si="1581"/>
        <v>0</v>
      </c>
      <c r="F3090" s="2007">
        <f t="shared" si="1581"/>
        <v>0</v>
      </c>
      <c r="G3090" s="2007">
        <f t="shared" si="1581"/>
        <v>0</v>
      </c>
      <c r="H3090" s="2007">
        <f t="shared" si="1581"/>
        <v>0</v>
      </c>
      <c r="I3090" s="2010"/>
      <c r="J3090" s="2010"/>
      <c r="K3090" s="2007"/>
      <c r="L3090" s="2007"/>
      <c r="M3090" s="2007"/>
      <c r="N3090" s="2011"/>
      <c r="O3090" s="2011"/>
      <c r="P3090" s="2011"/>
      <c r="Q3090" s="375">
        <f t="shared" ref="Q3090:AA3090" si="1596">Q3000</f>
        <v>0</v>
      </c>
      <c r="R3090" s="375">
        <f t="shared" ref="R3090:S3090" si="1597">R3000</f>
        <v>0</v>
      </c>
      <c r="S3090" s="375">
        <f t="shared" si="1597"/>
        <v>0</v>
      </c>
      <c r="T3090" s="375">
        <f t="shared" si="1596"/>
        <v>0</v>
      </c>
      <c r="U3090" s="375">
        <f t="shared" si="1596"/>
        <v>0</v>
      </c>
      <c r="V3090" s="776">
        <f t="shared" si="1596"/>
        <v>0</v>
      </c>
      <c r="W3090" s="328">
        <f t="shared" si="1596"/>
        <v>0</v>
      </c>
      <c r="X3090" s="375">
        <f t="shared" si="1596"/>
        <v>0</v>
      </c>
      <c r="Y3090" s="375">
        <f t="shared" si="1596"/>
        <v>0</v>
      </c>
      <c r="Z3090" s="375">
        <f t="shared" si="1596"/>
        <v>0</v>
      </c>
      <c r="AA3090" s="375">
        <f t="shared" si="1596"/>
        <v>0</v>
      </c>
      <c r="AB3090" s="908"/>
      <c r="AC3090" s="368"/>
      <c r="AD3090" s="1069"/>
      <c r="AE3090" s="1084"/>
      <c r="AG3090" s="3278"/>
      <c r="AK3090" s="140"/>
    </row>
    <row r="3091" spans="1:37" ht="110.25" x14ac:dyDescent="0.25">
      <c r="A3091" s="140">
        <v>1</v>
      </c>
      <c r="B3091" s="559" t="s">
        <v>460</v>
      </c>
      <c r="C3091" s="2104"/>
      <c r="D3091" s="2007"/>
      <c r="E3091" s="2008">
        <f t="shared" si="1581"/>
        <v>11092</v>
      </c>
      <c r="F3091" s="2007">
        <f t="shared" si="1581"/>
        <v>2773</v>
      </c>
      <c r="G3091" s="2007">
        <f t="shared" si="1581"/>
        <v>4670</v>
      </c>
      <c r="H3091" s="2007">
        <f t="shared" si="1581"/>
        <v>168.4096646231518</v>
      </c>
      <c r="I3091" s="2010"/>
      <c r="J3091" s="2010"/>
      <c r="K3091" s="2007"/>
      <c r="L3091" s="2007"/>
      <c r="M3091" s="2007"/>
      <c r="N3091" s="2011"/>
      <c r="O3091" s="2011"/>
      <c r="P3091" s="2011"/>
      <c r="Q3091" s="375">
        <f t="shared" ref="Q3091:AA3091" si="1598">Q3001</f>
        <v>41289.697999999997</v>
      </c>
      <c r="R3091" s="375">
        <f t="shared" ref="R3091:S3091" si="1599">R3001</f>
        <v>41289.697999999997</v>
      </c>
      <c r="S3091" s="375">
        <f t="shared" si="1599"/>
        <v>41289.697999999997</v>
      </c>
      <c r="T3091" s="375">
        <f t="shared" si="1598"/>
        <v>10322.424499999999</v>
      </c>
      <c r="U3091" s="375">
        <f t="shared" si="1598"/>
        <v>17857.015120000004</v>
      </c>
      <c r="V3091" s="776">
        <f t="shared" si="1598"/>
        <v>0</v>
      </c>
      <c r="W3091" s="328">
        <f t="shared" si="1598"/>
        <v>0</v>
      </c>
      <c r="X3091" s="375">
        <f t="shared" si="1598"/>
        <v>7534.5906200000045</v>
      </c>
      <c r="Y3091" s="375">
        <f t="shared" si="1598"/>
        <v>0</v>
      </c>
      <c r="Z3091" s="375">
        <f t="shared" si="1598"/>
        <v>-64.138710000000003</v>
      </c>
      <c r="AA3091" s="375">
        <f t="shared" si="1598"/>
        <v>17792.876410000004</v>
      </c>
      <c r="AB3091" s="908"/>
      <c r="AC3091" s="368"/>
      <c r="AD3091" s="1069"/>
      <c r="AE3091" s="1084"/>
      <c r="AG3091" s="3278"/>
      <c r="AK3091" s="140"/>
    </row>
    <row r="3092" spans="1:37" s="2240" customFormat="1" ht="15.75" x14ac:dyDescent="0.25">
      <c r="A3092" s="2240">
        <v>1</v>
      </c>
      <c r="B3092" s="3294" t="s">
        <v>561</v>
      </c>
      <c r="C3092" s="2104"/>
      <c r="D3092" s="2007"/>
      <c r="E3092" s="2008">
        <f t="shared" ref="E3092:H3092" si="1600">E3002</f>
        <v>1888</v>
      </c>
      <c r="F3092" s="2007">
        <f t="shared" si="1600"/>
        <v>472</v>
      </c>
      <c r="G3092" s="2007">
        <f t="shared" si="1600"/>
        <v>177</v>
      </c>
      <c r="H3092" s="2007">
        <f t="shared" si="1600"/>
        <v>37.5</v>
      </c>
      <c r="I3092" s="2010"/>
      <c r="J3092" s="2010"/>
      <c r="K3092" s="2007"/>
      <c r="L3092" s="2007"/>
      <c r="M3092" s="2007"/>
      <c r="N3092" s="2011"/>
      <c r="O3092" s="2011"/>
      <c r="P3092" s="2011"/>
      <c r="Q3092" s="2530">
        <f t="shared" ref="Q3092:AA3092" si="1601">Q3002</f>
        <v>9930.6911999999993</v>
      </c>
      <c r="R3092" s="2530">
        <f t="shared" si="1601"/>
        <v>9930.6911999999993</v>
      </c>
      <c r="S3092" s="2530">
        <f t="shared" si="1601"/>
        <v>9930.6911999999993</v>
      </c>
      <c r="T3092" s="2530">
        <f t="shared" si="1601"/>
        <v>2482.6727999999998</v>
      </c>
      <c r="U3092" s="2530">
        <f t="shared" si="1601"/>
        <v>931.00938000000008</v>
      </c>
      <c r="V3092" s="774">
        <f t="shared" si="1601"/>
        <v>0</v>
      </c>
      <c r="W3092" s="355">
        <f t="shared" si="1601"/>
        <v>0</v>
      </c>
      <c r="X3092" s="2530">
        <f t="shared" si="1601"/>
        <v>-1551.6634199999999</v>
      </c>
      <c r="Y3092" s="2530">
        <f t="shared" si="1601"/>
        <v>0</v>
      </c>
      <c r="Z3092" s="2530">
        <f t="shared" si="1601"/>
        <v>0</v>
      </c>
      <c r="AA3092" s="2530">
        <f t="shared" si="1601"/>
        <v>931.00938000000008</v>
      </c>
      <c r="AB3092" s="908"/>
      <c r="AC3092" s="368"/>
      <c r="AD3092" s="1069"/>
      <c r="AE3092" s="1084"/>
      <c r="AG3092" s="3278"/>
    </row>
    <row r="3093" spans="1:37" s="2240" customFormat="1" ht="15.75" x14ac:dyDescent="0.25">
      <c r="A3093" s="2240">
        <v>1</v>
      </c>
      <c r="B3093" s="3294" t="s">
        <v>562</v>
      </c>
      <c r="C3093" s="2104"/>
      <c r="D3093" s="2007"/>
      <c r="E3093" s="2008">
        <f t="shared" ref="E3093:H3093" si="1602">E3003</f>
        <v>2547</v>
      </c>
      <c r="F3093" s="2007">
        <f t="shared" si="1602"/>
        <v>637</v>
      </c>
      <c r="G3093" s="2007">
        <f t="shared" si="1602"/>
        <v>563</v>
      </c>
      <c r="H3093" s="2007">
        <f t="shared" si="1602"/>
        <v>88.383045525902673</v>
      </c>
      <c r="I3093" s="2010"/>
      <c r="J3093" s="2010"/>
      <c r="K3093" s="2007"/>
      <c r="L3093" s="2007"/>
      <c r="M3093" s="2007"/>
      <c r="N3093" s="2011"/>
      <c r="O3093" s="2011"/>
      <c r="P3093" s="2011"/>
      <c r="Q3093" s="2530">
        <f t="shared" ref="Q3093:AA3093" si="1603">Q3003</f>
        <v>5058.0873000000001</v>
      </c>
      <c r="R3093" s="2530">
        <f t="shared" si="1603"/>
        <v>5058.0873000000001</v>
      </c>
      <c r="S3093" s="2530">
        <f t="shared" si="1603"/>
        <v>5058.0873000000001</v>
      </c>
      <c r="T3093" s="2530">
        <f t="shared" si="1603"/>
        <v>1264.521825</v>
      </c>
      <c r="U3093" s="2530">
        <f t="shared" si="1603"/>
        <v>1118.0616999999997</v>
      </c>
      <c r="V3093" s="774">
        <f t="shared" si="1603"/>
        <v>0</v>
      </c>
      <c r="W3093" s="355">
        <f t="shared" si="1603"/>
        <v>0</v>
      </c>
      <c r="X3093" s="2530">
        <f t="shared" si="1603"/>
        <v>-146.46012500000029</v>
      </c>
      <c r="Y3093" s="2530">
        <f t="shared" si="1603"/>
        <v>0</v>
      </c>
      <c r="Z3093" s="2530">
        <f t="shared" si="1603"/>
        <v>-3.1220600000000003</v>
      </c>
      <c r="AA3093" s="2530">
        <f t="shared" si="1603"/>
        <v>1114.9396399999998</v>
      </c>
      <c r="AB3093" s="908"/>
      <c r="AC3093" s="368"/>
      <c r="AD3093" s="1069"/>
      <c r="AE3093" s="1084"/>
      <c r="AG3093" s="3278"/>
    </row>
    <row r="3094" spans="1:37" s="2240" customFormat="1" ht="31.5" x14ac:dyDescent="0.25">
      <c r="A3094" s="2240">
        <v>1</v>
      </c>
      <c r="B3094" s="3294" t="s">
        <v>563</v>
      </c>
      <c r="C3094" s="2104"/>
      <c r="D3094" s="2007"/>
      <c r="E3094" s="2008">
        <f t="shared" ref="E3094:H3094" si="1604">E3004</f>
        <v>5332</v>
      </c>
      <c r="F3094" s="2007">
        <f t="shared" si="1604"/>
        <v>1333</v>
      </c>
      <c r="G3094" s="2007">
        <f t="shared" si="1604"/>
        <v>3268</v>
      </c>
      <c r="H3094" s="2007">
        <f t="shared" si="1604"/>
        <v>245.16129032258064</v>
      </c>
      <c r="I3094" s="2010"/>
      <c r="J3094" s="2010"/>
      <c r="K3094" s="2007"/>
      <c r="L3094" s="2007"/>
      <c r="M3094" s="2007"/>
      <c r="N3094" s="2011"/>
      <c r="O3094" s="2011"/>
      <c r="P3094" s="2011"/>
      <c r="Q3094" s="2530">
        <f t="shared" ref="Q3094:AA3094" si="1605">Q3004</f>
        <v>23546.112000000001</v>
      </c>
      <c r="R3094" s="2530">
        <f t="shared" si="1605"/>
        <v>23546.112000000001</v>
      </c>
      <c r="S3094" s="2530">
        <f t="shared" si="1605"/>
        <v>23546.112000000001</v>
      </c>
      <c r="T3094" s="2530">
        <f t="shared" si="1605"/>
        <v>5886.5280000000002</v>
      </c>
      <c r="U3094" s="2530">
        <f t="shared" si="1605"/>
        <v>14431.55336</v>
      </c>
      <c r="V3094" s="774">
        <f t="shared" si="1605"/>
        <v>0</v>
      </c>
      <c r="W3094" s="355">
        <f t="shared" si="1605"/>
        <v>0</v>
      </c>
      <c r="X3094" s="2530">
        <f t="shared" si="1605"/>
        <v>8545.0253599999996</v>
      </c>
      <c r="Y3094" s="2530">
        <f t="shared" si="1605"/>
        <v>0</v>
      </c>
      <c r="Z3094" s="2530">
        <f t="shared" si="1605"/>
        <v>-52.566499999999998</v>
      </c>
      <c r="AA3094" s="2530">
        <f t="shared" si="1605"/>
        <v>14378.986859999999</v>
      </c>
      <c r="AB3094" s="908"/>
      <c r="AC3094" s="368"/>
      <c r="AD3094" s="1069"/>
      <c r="AE3094" s="1084"/>
      <c r="AG3094" s="3278"/>
    </row>
    <row r="3095" spans="1:37" s="2240" customFormat="1" ht="15.75" x14ac:dyDescent="0.25">
      <c r="B3095" s="3294" t="s">
        <v>670</v>
      </c>
      <c r="C3095" s="2104"/>
      <c r="D3095" s="2007"/>
      <c r="E3095" s="2008">
        <f t="shared" ref="E3095:H3095" si="1606">E3005</f>
        <v>1325</v>
      </c>
      <c r="F3095" s="2007">
        <f t="shared" si="1606"/>
        <v>331</v>
      </c>
      <c r="G3095" s="2007">
        <f t="shared" si="1606"/>
        <v>662</v>
      </c>
      <c r="H3095" s="2007">
        <f t="shared" si="1606"/>
        <v>200</v>
      </c>
      <c r="I3095" s="2010"/>
      <c r="J3095" s="2010"/>
      <c r="K3095" s="2007"/>
      <c r="L3095" s="2007"/>
      <c r="M3095" s="2007"/>
      <c r="N3095" s="2011"/>
      <c r="O3095" s="2011"/>
      <c r="P3095" s="2011"/>
      <c r="Q3095" s="2530">
        <f t="shared" ref="Q3095:AA3095" si="1607">Q3005</f>
        <v>2754.8074999999999</v>
      </c>
      <c r="R3095" s="2530">
        <f t="shared" si="1607"/>
        <v>2754.8074999999999</v>
      </c>
      <c r="S3095" s="2530">
        <f t="shared" si="1607"/>
        <v>2754.8074999999999</v>
      </c>
      <c r="T3095" s="2530">
        <f t="shared" si="1607"/>
        <v>688.70187499999997</v>
      </c>
      <c r="U3095" s="2530">
        <f t="shared" si="1607"/>
        <v>1376.39068</v>
      </c>
      <c r="V3095" s="774">
        <f t="shared" si="1607"/>
        <v>0</v>
      </c>
      <c r="W3095" s="355">
        <f t="shared" si="1607"/>
        <v>0</v>
      </c>
      <c r="X3095" s="2530">
        <f t="shared" si="1607"/>
        <v>687.688805</v>
      </c>
      <c r="Y3095" s="2530">
        <f t="shared" si="1607"/>
        <v>0</v>
      </c>
      <c r="Z3095" s="2530">
        <f t="shared" si="1607"/>
        <v>-8.4501499999999989</v>
      </c>
      <c r="AA3095" s="2530">
        <f t="shared" si="1607"/>
        <v>1367.9405300000001</v>
      </c>
      <c r="AB3095" s="908"/>
      <c r="AC3095" s="368"/>
      <c r="AD3095" s="1069"/>
      <c r="AE3095" s="1084"/>
      <c r="AG3095" s="3278"/>
    </row>
    <row r="3096" spans="1:37" ht="45" x14ac:dyDescent="0.25">
      <c r="A3096" s="140">
        <v>1</v>
      </c>
      <c r="B3096" s="294" t="s">
        <v>436</v>
      </c>
      <c r="C3096" s="2104"/>
      <c r="D3096" s="2007"/>
      <c r="E3096" s="2008">
        <f t="shared" ref="E3096:H3096" si="1608">E3006</f>
        <v>35872</v>
      </c>
      <c r="F3096" s="2007">
        <f t="shared" si="1608"/>
        <v>8968</v>
      </c>
      <c r="G3096" s="2007">
        <f t="shared" si="1608"/>
        <v>10319</v>
      </c>
      <c r="H3096" s="2007">
        <f t="shared" si="1608"/>
        <v>115.06467439785905</v>
      </c>
      <c r="I3096" s="2010"/>
      <c r="J3096" s="2010"/>
      <c r="K3096" s="2007"/>
      <c r="L3096" s="2007"/>
      <c r="M3096" s="2007"/>
      <c r="N3096" s="2011"/>
      <c r="O3096" s="2011"/>
      <c r="P3096" s="2011"/>
      <c r="Q3096" s="375">
        <f t="shared" ref="Q3096:AA3096" si="1609">Q3006</f>
        <v>125212.57098000002</v>
      </c>
      <c r="R3096" s="375">
        <f t="shared" ref="R3096:S3096" si="1610">R3006</f>
        <v>125212.57098000002</v>
      </c>
      <c r="S3096" s="375">
        <f t="shared" si="1610"/>
        <v>125212.57098000002</v>
      </c>
      <c r="T3096" s="375">
        <f t="shared" si="1609"/>
        <v>31303.142745000005</v>
      </c>
      <c r="U3096" s="375">
        <f t="shared" si="1609"/>
        <v>34515.038230000006</v>
      </c>
      <c r="V3096" s="776">
        <f t="shared" si="1609"/>
        <v>0</v>
      </c>
      <c r="W3096" s="328">
        <f t="shared" si="1609"/>
        <v>0</v>
      </c>
      <c r="X3096" s="375">
        <f t="shared" si="1609"/>
        <v>3211.8954850000077</v>
      </c>
      <c r="Y3096" s="375">
        <f t="shared" si="1609"/>
        <v>0</v>
      </c>
      <c r="Z3096" s="375">
        <f t="shared" si="1609"/>
        <v>-93.702389999999994</v>
      </c>
      <c r="AA3096" s="375">
        <f t="shared" si="1609"/>
        <v>34421.335840000007</v>
      </c>
      <c r="AB3096" s="908"/>
      <c r="AC3096" s="368"/>
      <c r="AD3096" s="1069"/>
      <c r="AE3096" s="1084"/>
      <c r="AG3096" s="3278"/>
      <c r="AK3096" s="140"/>
    </row>
    <row r="3097" spans="1:37" ht="30" x14ac:dyDescent="0.25">
      <c r="A3097" s="140">
        <v>1</v>
      </c>
      <c r="B3097" s="176" t="s">
        <v>267</v>
      </c>
      <c r="C3097" s="2104"/>
      <c r="D3097" s="2007"/>
      <c r="E3097" s="2008">
        <f t="shared" ref="E3097:H3097" si="1611">E3007</f>
        <v>25111</v>
      </c>
      <c r="F3097" s="2007">
        <f t="shared" si="1611"/>
        <v>6278</v>
      </c>
      <c r="G3097" s="2007">
        <f t="shared" si="1611"/>
        <v>6577</v>
      </c>
      <c r="H3097" s="2007">
        <f t="shared" si="1611"/>
        <v>104.76266326855685</v>
      </c>
      <c r="I3097" s="2010"/>
      <c r="J3097" s="2010"/>
      <c r="K3097" s="2007"/>
      <c r="L3097" s="2007"/>
      <c r="M3097" s="2007"/>
      <c r="N3097" s="2011"/>
      <c r="O3097" s="2011"/>
      <c r="P3097" s="2011"/>
      <c r="Q3097" s="375">
        <f t="shared" ref="Q3097:AA3097" si="1612">Q3007</f>
        <v>91092.370980000022</v>
      </c>
      <c r="R3097" s="375">
        <f t="shared" ref="R3097:S3097" si="1613">R3007</f>
        <v>91092.370980000022</v>
      </c>
      <c r="S3097" s="375">
        <f t="shared" si="1613"/>
        <v>91092.370980000022</v>
      </c>
      <c r="T3097" s="375">
        <f t="shared" si="1612"/>
        <v>22773.092745000005</v>
      </c>
      <c r="U3097" s="375">
        <f t="shared" si="1612"/>
        <v>23947.733220000006</v>
      </c>
      <c r="V3097" s="776">
        <f t="shared" si="1612"/>
        <v>0</v>
      </c>
      <c r="W3097" s="328">
        <f t="shared" si="1612"/>
        <v>0</v>
      </c>
      <c r="X3097" s="375">
        <f t="shared" si="1612"/>
        <v>1174.6404750000065</v>
      </c>
      <c r="Y3097" s="375">
        <f t="shared" si="1612"/>
        <v>0</v>
      </c>
      <c r="Z3097" s="375">
        <f t="shared" si="1612"/>
        <v>-93.702389999999994</v>
      </c>
      <c r="AA3097" s="375">
        <f t="shared" si="1612"/>
        <v>23854.030830000007</v>
      </c>
      <c r="AB3097" s="908"/>
      <c r="AC3097" s="368"/>
      <c r="AD3097" s="1069"/>
      <c r="AE3097" s="1084"/>
      <c r="AG3097" s="3278"/>
      <c r="AK3097" s="140"/>
    </row>
    <row r="3098" spans="1:37" ht="30" x14ac:dyDescent="0.25">
      <c r="A3098" s="140">
        <v>1</v>
      </c>
      <c r="B3098" s="176" t="s">
        <v>437</v>
      </c>
      <c r="C3098" s="2104"/>
      <c r="D3098" s="2007"/>
      <c r="E3098" s="2008">
        <f t="shared" ref="E3098:H3098" si="1614">E3008</f>
        <v>17044</v>
      </c>
      <c r="F3098" s="2007">
        <f t="shared" si="1614"/>
        <v>4261</v>
      </c>
      <c r="G3098" s="2007">
        <f t="shared" si="1614"/>
        <v>4033</v>
      </c>
      <c r="H3098" s="2007">
        <f t="shared" si="1614"/>
        <v>94.649143393569574</v>
      </c>
      <c r="I3098" s="2010"/>
      <c r="J3098" s="2010"/>
      <c r="K3098" s="2007"/>
      <c r="L3098" s="2007"/>
      <c r="M3098" s="2007"/>
      <c r="N3098" s="2011"/>
      <c r="O3098" s="2011"/>
      <c r="P3098" s="2011"/>
      <c r="Q3098" s="375">
        <f t="shared" ref="Q3098:AA3098" si="1615">Q3008</f>
        <v>74428.759999999995</v>
      </c>
      <c r="R3098" s="375">
        <f t="shared" ref="R3098:S3098" si="1616">R3008</f>
        <v>74428.759999999995</v>
      </c>
      <c r="S3098" s="375">
        <f t="shared" si="1616"/>
        <v>74428.759999999995</v>
      </c>
      <c r="T3098" s="375">
        <f t="shared" si="1615"/>
        <v>18607.189999999999</v>
      </c>
      <c r="U3098" s="375">
        <f t="shared" si="1615"/>
        <v>17828.109540000005</v>
      </c>
      <c r="V3098" s="776">
        <f t="shared" si="1615"/>
        <v>0</v>
      </c>
      <c r="W3098" s="328">
        <f t="shared" si="1615"/>
        <v>0</v>
      </c>
      <c r="X3098" s="375">
        <f t="shared" si="1615"/>
        <v>-779.08045999999376</v>
      </c>
      <c r="Y3098" s="375">
        <f t="shared" si="1615"/>
        <v>0</v>
      </c>
      <c r="Z3098" s="375">
        <f t="shared" si="1615"/>
        <v>-53.439059999999998</v>
      </c>
      <c r="AA3098" s="375">
        <f t="shared" si="1615"/>
        <v>17774.670480000004</v>
      </c>
      <c r="AB3098" s="908"/>
      <c r="AC3098" s="368"/>
      <c r="AD3098" s="1069"/>
      <c r="AE3098" s="1084"/>
      <c r="AG3098" s="3278"/>
      <c r="AK3098" s="140"/>
    </row>
    <row r="3099" spans="1:37" ht="60" x14ac:dyDescent="0.25">
      <c r="A3099" s="140">
        <v>1</v>
      </c>
      <c r="B3099" s="176" t="s">
        <v>450</v>
      </c>
      <c r="C3099" s="2104"/>
      <c r="D3099" s="2007"/>
      <c r="E3099" s="2008">
        <f t="shared" ref="E3099:H3099" si="1617">E3009</f>
        <v>1000</v>
      </c>
      <c r="F3099" s="2007">
        <f t="shared" si="1617"/>
        <v>250</v>
      </c>
      <c r="G3099" s="2007">
        <f t="shared" si="1617"/>
        <v>181</v>
      </c>
      <c r="H3099" s="2007">
        <f t="shared" si="1617"/>
        <v>72.399999999999991</v>
      </c>
      <c r="I3099" s="2010"/>
      <c r="J3099" s="2010"/>
      <c r="K3099" s="2007"/>
      <c r="L3099" s="2007"/>
      <c r="M3099" s="2007"/>
      <c r="N3099" s="2011"/>
      <c r="O3099" s="2011"/>
      <c r="P3099" s="2011"/>
      <c r="Q3099" s="375">
        <f t="shared" ref="Q3099:AA3099" si="1618">Q3009</f>
        <v>5600</v>
      </c>
      <c r="R3099" s="375">
        <f t="shared" ref="R3099:S3099" si="1619">R3009</f>
        <v>5600</v>
      </c>
      <c r="S3099" s="375">
        <f t="shared" si="1619"/>
        <v>5600</v>
      </c>
      <c r="T3099" s="375">
        <f t="shared" si="1618"/>
        <v>1400</v>
      </c>
      <c r="U3099" s="375">
        <f t="shared" si="1618"/>
        <v>0</v>
      </c>
      <c r="V3099" s="776">
        <f t="shared" si="1618"/>
        <v>0</v>
      </c>
      <c r="W3099" s="328">
        <f t="shared" si="1618"/>
        <v>0</v>
      </c>
      <c r="X3099" s="375">
        <f t="shared" si="1618"/>
        <v>-1400</v>
      </c>
      <c r="Y3099" s="375">
        <f t="shared" si="1618"/>
        <v>0</v>
      </c>
      <c r="Z3099" s="375">
        <f t="shared" si="1618"/>
        <v>0</v>
      </c>
      <c r="AA3099" s="375">
        <f t="shared" si="1618"/>
        <v>0</v>
      </c>
      <c r="AB3099" s="908"/>
      <c r="AC3099" s="368"/>
      <c r="AD3099" s="1069"/>
      <c r="AE3099" s="1084"/>
      <c r="AG3099" s="3278"/>
      <c r="AK3099" s="140"/>
    </row>
    <row r="3100" spans="1:37" s="2240" customFormat="1" ht="30" x14ac:dyDescent="0.25">
      <c r="B3100" s="176" t="s">
        <v>671</v>
      </c>
      <c r="C3100" s="2104"/>
      <c r="D3100" s="2007"/>
      <c r="E3100" s="2008">
        <f t="shared" ref="E3100:H3100" si="1620">E3010</f>
        <v>2400</v>
      </c>
      <c r="F3100" s="2007">
        <f t="shared" si="1620"/>
        <v>600</v>
      </c>
      <c r="G3100" s="2007">
        <f t="shared" si="1620"/>
        <v>1861</v>
      </c>
      <c r="H3100" s="2007">
        <f t="shared" si="1620"/>
        <v>310.16666666666663</v>
      </c>
      <c r="I3100" s="2010"/>
      <c r="J3100" s="2010"/>
      <c r="K3100" s="2007"/>
      <c r="L3100" s="2007"/>
      <c r="M3100" s="2007"/>
      <c r="N3100" s="2011"/>
      <c r="O3100" s="2011"/>
      <c r="P3100" s="2011"/>
      <c r="Q3100" s="375">
        <f t="shared" ref="Q3100:AA3100" si="1621">Q3010</f>
        <v>4573.8729999999996</v>
      </c>
      <c r="R3100" s="375">
        <f t="shared" ref="R3100:S3100" si="1622">R3010</f>
        <v>4573.8729999999996</v>
      </c>
      <c r="S3100" s="375">
        <f t="shared" si="1622"/>
        <v>4573.8729999999996</v>
      </c>
      <c r="T3100" s="375">
        <f t="shared" si="1621"/>
        <v>1143.4682499999999</v>
      </c>
      <c r="U3100" s="375">
        <f t="shared" si="1621"/>
        <v>3781.01622</v>
      </c>
      <c r="V3100" s="776">
        <f t="shared" si="1621"/>
        <v>0</v>
      </c>
      <c r="W3100" s="328">
        <f t="shared" si="1621"/>
        <v>0</v>
      </c>
      <c r="X3100" s="375">
        <f t="shared" si="1621"/>
        <v>2637.5479700000001</v>
      </c>
      <c r="Y3100" s="375">
        <f t="shared" si="1621"/>
        <v>0</v>
      </c>
      <c r="Z3100" s="375">
        <f t="shared" si="1621"/>
        <v>-0.16968</v>
      </c>
      <c r="AA3100" s="375">
        <f t="shared" si="1621"/>
        <v>3780.84654</v>
      </c>
      <c r="AB3100" s="908"/>
      <c r="AC3100" s="368"/>
      <c r="AD3100" s="1069"/>
      <c r="AE3100" s="1084"/>
      <c r="AG3100" s="3278"/>
    </row>
    <row r="3101" spans="1:37" s="2240" customFormat="1" ht="30" x14ac:dyDescent="0.25">
      <c r="B3101" s="176" t="s">
        <v>672</v>
      </c>
      <c r="C3101" s="2104"/>
      <c r="D3101" s="2007"/>
      <c r="E3101" s="2008">
        <f t="shared" ref="E3101:H3101" si="1623">E3011</f>
        <v>0</v>
      </c>
      <c r="F3101" s="2007">
        <f t="shared" si="1623"/>
        <v>0</v>
      </c>
      <c r="G3101" s="2007">
        <f t="shared" si="1623"/>
        <v>0</v>
      </c>
      <c r="H3101" s="2007">
        <f t="shared" si="1623"/>
        <v>0</v>
      </c>
      <c r="I3101" s="2010"/>
      <c r="J3101" s="2010"/>
      <c r="K3101" s="2007"/>
      <c r="L3101" s="2007"/>
      <c r="M3101" s="2007"/>
      <c r="N3101" s="2011"/>
      <c r="O3101" s="2011"/>
      <c r="P3101" s="2011"/>
      <c r="Q3101" s="375">
        <f t="shared" ref="Q3101:AA3101" si="1624">Q3011</f>
        <v>0</v>
      </c>
      <c r="R3101" s="375">
        <f t="shared" ref="R3101:S3101" si="1625">R3011</f>
        <v>0</v>
      </c>
      <c r="S3101" s="375">
        <f t="shared" si="1625"/>
        <v>0</v>
      </c>
      <c r="T3101" s="375">
        <f t="shared" si="1624"/>
        <v>0</v>
      </c>
      <c r="U3101" s="375">
        <f t="shared" si="1624"/>
        <v>0.87108000000000008</v>
      </c>
      <c r="V3101" s="776">
        <f t="shared" si="1624"/>
        <v>0</v>
      </c>
      <c r="W3101" s="328">
        <f t="shared" si="1624"/>
        <v>0</v>
      </c>
      <c r="X3101" s="375">
        <f t="shared" si="1624"/>
        <v>0.87108000000000008</v>
      </c>
      <c r="Y3101" s="375">
        <f t="shared" si="1624"/>
        <v>0</v>
      </c>
      <c r="Z3101" s="375">
        <f t="shared" si="1624"/>
        <v>0</v>
      </c>
      <c r="AA3101" s="375">
        <f t="shared" si="1624"/>
        <v>0.87108000000000008</v>
      </c>
      <c r="AB3101" s="908"/>
      <c r="AC3101" s="368"/>
      <c r="AD3101" s="1069"/>
      <c r="AE3101" s="1084"/>
      <c r="AG3101" s="3278"/>
    </row>
    <row r="3102" spans="1:37" s="2240" customFormat="1" ht="60" x14ac:dyDescent="0.25">
      <c r="B3102" s="176" t="s">
        <v>673</v>
      </c>
      <c r="C3102" s="2104"/>
      <c r="D3102" s="2007"/>
      <c r="E3102" s="2008">
        <f t="shared" ref="E3102:H3102" si="1626">E3012</f>
        <v>5377</v>
      </c>
      <c r="F3102" s="2007">
        <f t="shared" si="1626"/>
        <v>1344</v>
      </c>
      <c r="G3102" s="2007">
        <f t="shared" si="1626"/>
        <v>512</v>
      </c>
      <c r="H3102" s="2007">
        <f t="shared" si="1626"/>
        <v>38.095238095238095</v>
      </c>
      <c r="I3102" s="2010"/>
      <c r="J3102" s="2010"/>
      <c r="K3102" s="2007"/>
      <c r="L3102" s="2007"/>
      <c r="M3102" s="2007"/>
      <c r="N3102" s="2011"/>
      <c r="O3102" s="2011"/>
      <c r="P3102" s="2011"/>
      <c r="Q3102" s="375">
        <f t="shared" ref="Q3102:AA3102" si="1627">Q3012</f>
        <v>9568.2459799999997</v>
      </c>
      <c r="R3102" s="375">
        <f t="shared" ref="R3102:S3102" si="1628">R3012</f>
        <v>9568.2459799999997</v>
      </c>
      <c r="S3102" s="375">
        <f t="shared" si="1628"/>
        <v>9568.2459799999997</v>
      </c>
      <c r="T3102" s="375">
        <f t="shared" si="1627"/>
        <v>2392.0614949999999</v>
      </c>
      <c r="U3102" s="375">
        <f t="shared" si="1627"/>
        <v>850.91874000000007</v>
      </c>
      <c r="V3102" s="776">
        <f t="shared" si="1627"/>
        <v>0</v>
      </c>
      <c r="W3102" s="328">
        <f t="shared" si="1627"/>
        <v>0</v>
      </c>
      <c r="X3102" s="375">
        <f t="shared" si="1627"/>
        <v>-1541.1427549999999</v>
      </c>
      <c r="Y3102" s="375">
        <f t="shared" si="1627"/>
        <v>0</v>
      </c>
      <c r="Z3102" s="375">
        <f t="shared" si="1627"/>
        <v>0</v>
      </c>
      <c r="AA3102" s="375">
        <f t="shared" si="1627"/>
        <v>850.91874000000007</v>
      </c>
      <c r="AB3102" s="908"/>
      <c r="AC3102" s="368"/>
      <c r="AD3102" s="1069"/>
      <c r="AE3102" s="1084"/>
      <c r="AG3102" s="3278"/>
    </row>
    <row r="3103" spans="1:37" s="2240" customFormat="1" x14ac:dyDescent="0.25">
      <c r="B3103" s="176" t="s">
        <v>674</v>
      </c>
      <c r="C3103" s="2104"/>
      <c r="D3103" s="2007"/>
      <c r="E3103" s="2008">
        <f t="shared" ref="E3103:H3103" si="1629">E3013</f>
        <v>2823</v>
      </c>
      <c r="F3103" s="2007">
        <f t="shared" si="1629"/>
        <v>706</v>
      </c>
      <c r="G3103" s="2007">
        <f t="shared" si="1629"/>
        <v>213</v>
      </c>
      <c r="H3103" s="2007">
        <f t="shared" si="1629"/>
        <v>30.169971671388101</v>
      </c>
      <c r="I3103" s="2010"/>
      <c r="J3103" s="2010"/>
      <c r="K3103" s="2007"/>
      <c r="L3103" s="2007"/>
      <c r="M3103" s="2007"/>
      <c r="N3103" s="2011"/>
      <c r="O3103" s="2011"/>
      <c r="P3103" s="2011"/>
      <c r="Q3103" s="375">
        <f t="shared" ref="Q3103:AA3103" si="1630">Q3013</f>
        <v>0</v>
      </c>
      <c r="R3103" s="375">
        <f t="shared" ref="R3103:S3103" si="1631">R3013</f>
        <v>0</v>
      </c>
      <c r="S3103" s="375">
        <f t="shared" si="1631"/>
        <v>0</v>
      </c>
      <c r="T3103" s="375">
        <f t="shared" si="1630"/>
        <v>0</v>
      </c>
      <c r="U3103" s="375">
        <f t="shared" si="1630"/>
        <v>117.90828000000003</v>
      </c>
      <c r="V3103" s="776">
        <f t="shared" si="1630"/>
        <v>0</v>
      </c>
      <c r="W3103" s="328">
        <f t="shared" si="1630"/>
        <v>0</v>
      </c>
      <c r="X3103" s="375">
        <f t="shared" si="1630"/>
        <v>117.90828000000003</v>
      </c>
      <c r="Y3103" s="375">
        <f t="shared" si="1630"/>
        <v>0</v>
      </c>
      <c r="Z3103" s="375">
        <f t="shared" si="1630"/>
        <v>0</v>
      </c>
      <c r="AA3103" s="375">
        <f t="shared" si="1630"/>
        <v>117.90828000000003</v>
      </c>
      <c r="AB3103" s="908"/>
      <c r="AC3103" s="368"/>
      <c r="AD3103" s="1069"/>
      <c r="AE3103" s="1084"/>
      <c r="AG3103" s="3278"/>
    </row>
    <row r="3104" spans="1:37" s="2240" customFormat="1" x14ac:dyDescent="0.25">
      <c r="B3104" s="176" t="s">
        <v>675</v>
      </c>
      <c r="C3104" s="2104"/>
      <c r="D3104" s="2007"/>
      <c r="E3104" s="2008">
        <f t="shared" ref="E3104:H3104" si="1632">E3014</f>
        <v>2554</v>
      </c>
      <c r="F3104" s="2007">
        <f t="shared" si="1632"/>
        <v>639</v>
      </c>
      <c r="G3104" s="2007">
        <f t="shared" si="1632"/>
        <v>299</v>
      </c>
      <c r="H3104" s="2007">
        <f t="shared" si="1632"/>
        <v>46.791862284820027</v>
      </c>
      <c r="I3104" s="2010"/>
      <c r="J3104" s="2010"/>
      <c r="K3104" s="2007"/>
      <c r="L3104" s="2007"/>
      <c r="M3104" s="2007"/>
      <c r="N3104" s="2011"/>
      <c r="O3104" s="2011"/>
      <c r="P3104" s="2011"/>
      <c r="Q3104" s="375">
        <f t="shared" ref="Q3104:AA3104" si="1633">Q3014</f>
        <v>0</v>
      </c>
      <c r="R3104" s="375">
        <f t="shared" ref="R3104:S3104" si="1634">R3014</f>
        <v>0</v>
      </c>
      <c r="S3104" s="375">
        <f t="shared" si="1634"/>
        <v>0</v>
      </c>
      <c r="T3104" s="375">
        <f t="shared" si="1633"/>
        <v>0</v>
      </c>
      <c r="U3104" s="375">
        <f t="shared" si="1633"/>
        <v>733.01046000000008</v>
      </c>
      <c r="V3104" s="776">
        <f t="shared" si="1633"/>
        <v>0</v>
      </c>
      <c r="W3104" s="328">
        <f t="shared" si="1633"/>
        <v>0</v>
      </c>
      <c r="X3104" s="375">
        <f t="shared" si="1633"/>
        <v>733.01046000000008</v>
      </c>
      <c r="Y3104" s="375">
        <f t="shared" si="1633"/>
        <v>0</v>
      </c>
      <c r="Z3104" s="375">
        <f t="shared" si="1633"/>
        <v>0</v>
      </c>
      <c r="AA3104" s="375">
        <f t="shared" si="1633"/>
        <v>733.01046000000008</v>
      </c>
      <c r="AB3104" s="908"/>
      <c r="AC3104" s="368"/>
      <c r="AD3104" s="1069"/>
      <c r="AE3104" s="1084"/>
      <c r="AG3104" s="3278"/>
    </row>
    <row r="3105" spans="1:37" s="2240" customFormat="1" ht="60" x14ac:dyDescent="0.25">
      <c r="B3105" s="176" t="s">
        <v>676</v>
      </c>
      <c r="C3105" s="2104"/>
      <c r="D3105" s="2007"/>
      <c r="E3105" s="2008">
        <f t="shared" ref="E3105:H3105" si="1635">E3015</f>
        <v>0</v>
      </c>
      <c r="F3105" s="2007">
        <f t="shared" si="1635"/>
        <v>0</v>
      </c>
      <c r="G3105" s="2007">
        <f t="shared" si="1635"/>
        <v>0</v>
      </c>
      <c r="H3105" s="2007">
        <f t="shared" si="1635"/>
        <v>0</v>
      </c>
      <c r="I3105" s="2010"/>
      <c r="J3105" s="2010"/>
      <c r="K3105" s="2007"/>
      <c r="L3105" s="2007"/>
      <c r="M3105" s="2007"/>
      <c r="N3105" s="2011"/>
      <c r="O3105" s="2011"/>
      <c r="P3105" s="2011"/>
      <c r="Q3105" s="375">
        <f t="shared" ref="Q3105:AA3105" si="1636">Q3015</f>
        <v>0</v>
      </c>
      <c r="R3105" s="375">
        <f t="shared" ref="R3105:S3105" si="1637">R3015</f>
        <v>0</v>
      </c>
      <c r="S3105" s="375">
        <f t="shared" si="1637"/>
        <v>0</v>
      </c>
      <c r="T3105" s="375">
        <f t="shared" si="1636"/>
        <v>0</v>
      </c>
      <c r="U3105" s="375">
        <f t="shared" si="1636"/>
        <v>0</v>
      </c>
      <c r="V3105" s="776">
        <f t="shared" si="1636"/>
        <v>0</v>
      </c>
      <c r="W3105" s="328">
        <f t="shared" si="1636"/>
        <v>0</v>
      </c>
      <c r="X3105" s="375">
        <f t="shared" si="1636"/>
        <v>0</v>
      </c>
      <c r="Y3105" s="375">
        <f t="shared" si="1636"/>
        <v>0</v>
      </c>
      <c r="Z3105" s="375">
        <f t="shared" si="1636"/>
        <v>0</v>
      </c>
      <c r="AA3105" s="375">
        <f t="shared" si="1636"/>
        <v>0</v>
      </c>
      <c r="AB3105" s="908"/>
      <c r="AC3105" s="368"/>
      <c r="AD3105" s="1069"/>
      <c r="AE3105" s="1084"/>
      <c r="AG3105" s="3278"/>
    </row>
    <row r="3106" spans="1:37" x14ac:dyDescent="0.25">
      <c r="A3106" s="140">
        <v>1</v>
      </c>
      <c r="B3106" s="176" t="s">
        <v>677</v>
      </c>
      <c r="C3106" s="2104"/>
      <c r="D3106" s="2007"/>
      <c r="E3106" s="2008">
        <f t="shared" ref="E3106:H3106" si="1638">E3016</f>
        <v>0</v>
      </c>
      <c r="F3106" s="2007">
        <f t="shared" si="1638"/>
        <v>0</v>
      </c>
      <c r="G3106" s="2007">
        <f t="shared" si="1638"/>
        <v>0</v>
      </c>
      <c r="H3106" s="2007">
        <f t="shared" si="1638"/>
        <v>0</v>
      </c>
      <c r="I3106" s="2010"/>
      <c r="J3106" s="2010"/>
      <c r="K3106" s="2007"/>
      <c r="L3106" s="2007"/>
      <c r="M3106" s="2007"/>
      <c r="N3106" s="2011"/>
      <c r="O3106" s="2011"/>
      <c r="P3106" s="2011"/>
      <c r="Q3106" s="375">
        <f t="shared" ref="Q3106:AA3106" si="1639">Q3016</f>
        <v>0</v>
      </c>
      <c r="R3106" s="375">
        <f t="shared" ref="R3106:S3106" si="1640">R3016</f>
        <v>0</v>
      </c>
      <c r="S3106" s="375">
        <f t="shared" si="1640"/>
        <v>0</v>
      </c>
      <c r="T3106" s="375">
        <f t="shared" si="1639"/>
        <v>0</v>
      </c>
      <c r="U3106" s="375">
        <f t="shared" si="1639"/>
        <v>0</v>
      </c>
      <c r="V3106" s="776">
        <f t="shared" si="1639"/>
        <v>0</v>
      </c>
      <c r="W3106" s="328">
        <f t="shared" si="1639"/>
        <v>0</v>
      </c>
      <c r="X3106" s="375">
        <f t="shared" si="1639"/>
        <v>0</v>
      </c>
      <c r="Y3106" s="375">
        <f t="shared" si="1639"/>
        <v>0</v>
      </c>
      <c r="Z3106" s="375">
        <f t="shared" si="1639"/>
        <v>0</v>
      </c>
      <c r="AA3106" s="375">
        <f t="shared" si="1639"/>
        <v>0</v>
      </c>
      <c r="AB3106" s="908"/>
      <c r="AC3106" s="368"/>
      <c r="AD3106" s="1069"/>
      <c r="AE3106" s="1084"/>
      <c r="AG3106" s="3278"/>
      <c r="AK3106" s="140"/>
    </row>
    <row r="3107" spans="1:37" x14ac:dyDescent="0.25">
      <c r="A3107" s="140">
        <v>1</v>
      </c>
      <c r="B3107" s="176" t="s">
        <v>678</v>
      </c>
      <c r="C3107" s="1898"/>
      <c r="D3107" s="748"/>
      <c r="E3107" s="1902">
        <f t="shared" ref="E3107:H3107" si="1641">E3017</f>
        <v>0</v>
      </c>
      <c r="F3107" s="748">
        <f t="shared" si="1641"/>
        <v>0</v>
      </c>
      <c r="G3107" s="748">
        <f t="shared" si="1641"/>
        <v>0</v>
      </c>
      <c r="H3107" s="748">
        <f t="shared" si="1641"/>
        <v>0</v>
      </c>
      <c r="I3107" s="2013"/>
      <c r="J3107" s="2013"/>
      <c r="K3107" s="2014"/>
      <c r="L3107" s="2014"/>
      <c r="M3107" s="2014"/>
      <c r="N3107" s="2014"/>
      <c r="O3107" s="2014"/>
      <c r="P3107" s="2014"/>
      <c r="Q3107" s="373">
        <f t="shared" ref="Q3107:AA3107" si="1642">Q3017</f>
        <v>0</v>
      </c>
      <c r="R3107" s="373">
        <f t="shared" ref="R3107:S3107" si="1643">R3017</f>
        <v>0</v>
      </c>
      <c r="S3107" s="373">
        <f t="shared" si="1643"/>
        <v>0</v>
      </c>
      <c r="T3107" s="373">
        <f t="shared" si="1642"/>
        <v>0</v>
      </c>
      <c r="U3107" s="373">
        <f t="shared" si="1642"/>
        <v>0</v>
      </c>
      <c r="V3107" s="773">
        <f t="shared" si="1642"/>
        <v>0</v>
      </c>
      <c r="W3107" s="329">
        <f t="shared" si="1642"/>
        <v>0</v>
      </c>
      <c r="X3107" s="373">
        <f t="shared" si="1642"/>
        <v>0</v>
      </c>
      <c r="Y3107" s="373">
        <f t="shared" si="1642"/>
        <v>0</v>
      </c>
      <c r="Z3107" s="373">
        <f t="shared" si="1642"/>
        <v>0</v>
      </c>
      <c r="AA3107" s="373">
        <f t="shared" si="1642"/>
        <v>0</v>
      </c>
      <c r="AB3107" s="925"/>
      <c r="AC3107" s="326"/>
      <c r="AD3107" s="1069"/>
      <c r="AE3107" s="1084"/>
      <c r="AG3107" s="3278"/>
      <c r="AK3107" s="140"/>
    </row>
    <row r="3108" spans="1:37" ht="45" x14ac:dyDescent="0.25">
      <c r="A3108" s="140">
        <v>1</v>
      </c>
      <c r="B3108" s="294" t="s">
        <v>685</v>
      </c>
      <c r="C3108" s="1898"/>
      <c r="D3108" s="748"/>
      <c r="E3108" s="1902">
        <f t="shared" ref="E3108:H3108" si="1644">E3018</f>
        <v>90</v>
      </c>
      <c r="F3108" s="748">
        <f t="shared" si="1644"/>
        <v>23</v>
      </c>
      <c r="G3108" s="748">
        <f t="shared" si="1644"/>
        <v>26</v>
      </c>
      <c r="H3108" s="748">
        <f t="shared" si="1644"/>
        <v>113.04347826086956</v>
      </c>
      <c r="I3108" s="2013"/>
      <c r="J3108" s="2013"/>
      <c r="K3108" s="2014"/>
      <c r="L3108" s="2014"/>
      <c r="M3108" s="2014"/>
      <c r="N3108" s="2014"/>
      <c r="O3108" s="2014"/>
      <c r="P3108" s="2014"/>
      <c r="Q3108" s="373">
        <f t="shared" ref="Q3108:AA3108" si="1645">Q3018</f>
        <v>782.53199999999993</v>
      </c>
      <c r="R3108" s="373">
        <f t="shared" ref="R3108:S3108" si="1646">R3018</f>
        <v>782.53199999999993</v>
      </c>
      <c r="S3108" s="373">
        <f t="shared" si="1646"/>
        <v>782.53199999999993</v>
      </c>
      <c r="T3108" s="373">
        <f t="shared" si="1645"/>
        <v>195.63299999999998</v>
      </c>
      <c r="U3108" s="373">
        <f t="shared" si="1645"/>
        <v>226.06584000000001</v>
      </c>
      <c r="V3108" s="773">
        <f t="shared" si="1645"/>
        <v>0</v>
      </c>
      <c r="W3108" s="329">
        <f t="shared" si="1645"/>
        <v>0</v>
      </c>
      <c r="X3108" s="373">
        <f t="shared" si="1645"/>
        <v>30.432840000000027</v>
      </c>
      <c r="Y3108" s="373">
        <f t="shared" si="1645"/>
        <v>0</v>
      </c>
      <c r="Z3108" s="373">
        <f t="shared" si="1645"/>
        <v>-15.723000000000001</v>
      </c>
      <c r="AA3108" s="373">
        <f t="shared" si="1645"/>
        <v>210.34284</v>
      </c>
      <c r="AB3108" s="925"/>
      <c r="AC3108" s="326"/>
      <c r="AD3108" s="1069"/>
      <c r="AE3108" s="1084"/>
      <c r="AG3108" s="3278"/>
      <c r="AK3108" s="140"/>
    </row>
    <row r="3109" spans="1:37" ht="30" x14ac:dyDescent="0.25">
      <c r="A3109" s="140">
        <v>1</v>
      </c>
      <c r="B3109" s="176" t="s">
        <v>686</v>
      </c>
      <c r="C3109" s="1898"/>
      <c r="D3109" s="748"/>
      <c r="E3109" s="1902">
        <f t="shared" ref="E3109:H3109" si="1647">E3019</f>
        <v>200</v>
      </c>
      <c r="F3109" s="748">
        <f t="shared" si="1647"/>
        <v>50</v>
      </c>
      <c r="G3109" s="748">
        <f t="shared" si="1647"/>
        <v>145</v>
      </c>
      <c r="H3109" s="748">
        <f t="shared" si="1647"/>
        <v>290</v>
      </c>
      <c r="I3109" s="2013"/>
      <c r="J3109" s="2013"/>
      <c r="K3109" s="2014"/>
      <c r="L3109" s="2014"/>
      <c r="M3109" s="2014"/>
      <c r="N3109" s="2014"/>
      <c r="O3109" s="2014"/>
      <c r="P3109" s="2014"/>
      <c r="Q3109" s="373">
        <f t="shared" ref="Q3109:AA3109" si="1648">Q3019</f>
        <v>1738.9599999999998</v>
      </c>
      <c r="R3109" s="373">
        <f t="shared" ref="R3109:S3109" si="1649">R3019</f>
        <v>1738.9599999999998</v>
      </c>
      <c r="S3109" s="373">
        <f t="shared" si="1649"/>
        <v>1738.9599999999998</v>
      </c>
      <c r="T3109" s="373">
        <f t="shared" si="1648"/>
        <v>434.74</v>
      </c>
      <c r="U3109" s="373">
        <f t="shared" si="1648"/>
        <v>1260.7518</v>
      </c>
      <c r="V3109" s="773">
        <f t="shared" si="1648"/>
        <v>0</v>
      </c>
      <c r="W3109" s="329">
        <f t="shared" si="1648"/>
        <v>0</v>
      </c>
      <c r="X3109" s="373">
        <f t="shared" si="1648"/>
        <v>826.01179999999999</v>
      </c>
      <c r="Y3109" s="373">
        <f t="shared" si="1648"/>
        <v>0</v>
      </c>
      <c r="Z3109" s="373">
        <f t="shared" si="1648"/>
        <v>-24.370649999999998</v>
      </c>
      <c r="AA3109" s="373">
        <f t="shared" si="1648"/>
        <v>1236.3811499999999</v>
      </c>
      <c r="AB3109" s="925"/>
      <c r="AC3109" s="326"/>
      <c r="AD3109" s="1069"/>
      <c r="AE3109" s="1084"/>
      <c r="AG3109" s="3278"/>
      <c r="AK3109" s="140"/>
    </row>
    <row r="3110" spans="1:37" ht="43.5" x14ac:dyDescent="0.25">
      <c r="A3110" s="140">
        <v>1</v>
      </c>
      <c r="B3110" s="291" t="s">
        <v>268</v>
      </c>
      <c r="C3110" s="1898"/>
      <c r="D3110" s="748"/>
      <c r="E3110" s="1902">
        <f t="shared" ref="E3110:H3110" si="1650">E3020</f>
        <v>10761</v>
      </c>
      <c r="F3110" s="748">
        <f t="shared" si="1650"/>
        <v>2690</v>
      </c>
      <c r="G3110" s="748">
        <f t="shared" si="1650"/>
        <v>3742</v>
      </c>
      <c r="H3110" s="748">
        <f t="shared" si="1650"/>
        <v>139.10780669144981</v>
      </c>
      <c r="I3110" s="2013"/>
      <c r="J3110" s="2013"/>
      <c r="K3110" s="2014"/>
      <c r="L3110" s="2014"/>
      <c r="M3110" s="2014"/>
      <c r="N3110" s="2014"/>
      <c r="O3110" s="2014"/>
      <c r="P3110" s="2014"/>
      <c r="Q3110" s="373">
        <f t="shared" ref="Q3110:AA3110" si="1651">Q3020</f>
        <v>34120.199999999997</v>
      </c>
      <c r="R3110" s="373">
        <f t="shared" ref="R3110:S3110" si="1652">R3020</f>
        <v>34120.199999999997</v>
      </c>
      <c r="S3110" s="373">
        <f t="shared" si="1652"/>
        <v>34120.199999999997</v>
      </c>
      <c r="T3110" s="373">
        <f t="shared" si="1651"/>
        <v>8530.0499999999993</v>
      </c>
      <c r="U3110" s="373">
        <f t="shared" si="1651"/>
        <v>10567.30501</v>
      </c>
      <c r="V3110" s="773">
        <f t="shared" si="1651"/>
        <v>0</v>
      </c>
      <c r="W3110" s="329">
        <f t="shared" si="1651"/>
        <v>0</v>
      </c>
      <c r="X3110" s="373">
        <f t="shared" si="1651"/>
        <v>2037.2550100000012</v>
      </c>
      <c r="Y3110" s="373">
        <f t="shared" si="1651"/>
        <v>0</v>
      </c>
      <c r="Z3110" s="373">
        <f t="shared" si="1651"/>
        <v>0</v>
      </c>
      <c r="AA3110" s="373">
        <f t="shared" si="1651"/>
        <v>10567.30501</v>
      </c>
      <c r="AB3110" s="925"/>
      <c r="AC3110" s="326"/>
      <c r="AD3110" s="1069"/>
      <c r="AE3110" s="1084"/>
      <c r="AG3110" s="3278"/>
      <c r="AK3110" s="140"/>
    </row>
    <row r="3111" spans="1:37" ht="30" x14ac:dyDescent="0.25">
      <c r="A3111" s="140">
        <v>1</v>
      </c>
      <c r="B3111" s="176" t="s">
        <v>679</v>
      </c>
      <c r="C3111" s="1898"/>
      <c r="D3111" s="748"/>
      <c r="E3111" s="1902">
        <f t="shared" ref="E3111:H3111" si="1653">E3021</f>
        <v>3000</v>
      </c>
      <c r="F3111" s="748">
        <f t="shared" si="1653"/>
        <v>750</v>
      </c>
      <c r="G3111" s="748">
        <f t="shared" si="1653"/>
        <v>938</v>
      </c>
      <c r="H3111" s="748">
        <f t="shared" si="1653"/>
        <v>125.06666666666666</v>
      </c>
      <c r="I3111" s="2013"/>
      <c r="J3111" s="2013"/>
      <c r="K3111" s="2014"/>
      <c r="L3111" s="2014"/>
      <c r="M3111" s="2014"/>
      <c r="N3111" s="2014"/>
      <c r="O3111" s="2014"/>
      <c r="P3111" s="2014"/>
      <c r="Q3111" s="373">
        <f t="shared" ref="Q3111:AA3111" si="1654">Q3021</f>
        <v>5460</v>
      </c>
      <c r="R3111" s="373">
        <f t="shared" ref="R3111:S3111" si="1655">R3021</f>
        <v>5460</v>
      </c>
      <c r="S3111" s="373">
        <f t="shared" si="1655"/>
        <v>5460</v>
      </c>
      <c r="T3111" s="373">
        <f t="shared" si="1654"/>
        <v>1365</v>
      </c>
      <c r="U3111" s="373">
        <f t="shared" si="1654"/>
        <v>1695.03069</v>
      </c>
      <c r="V3111" s="773">
        <f t="shared" si="1654"/>
        <v>0</v>
      </c>
      <c r="W3111" s="329">
        <f t="shared" si="1654"/>
        <v>0</v>
      </c>
      <c r="X3111" s="373">
        <f t="shared" si="1654"/>
        <v>330.03069000000005</v>
      </c>
      <c r="Y3111" s="373">
        <f t="shared" si="1654"/>
        <v>0</v>
      </c>
      <c r="Z3111" s="373">
        <f t="shared" si="1654"/>
        <v>0</v>
      </c>
      <c r="AA3111" s="373">
        <f t="shared" si="1654"/>
        <v>1695.03069</v>
      </c>
      <c r="AB3111" s="925"/>
      <c r="AC3111" s="326"/>
      <c r="AD3111" s="1069"/>
      <c r="AE3111" s="1084"/>
      <c r="AG3111" s="3278"/>
      <c r="AK3111" s="140"/>
    </row>
    <row r="3112" spans="1:37" ht="60" x14ac:dyDescent="0.25">
      <c r="A3112" s="140">
        <v>1</v>
      </c>
      <c r="B3112" s="176" t="s">
        <v>700</v>
      </c>
      <c r="C3112" s="1898"/>
      <c r="D3112" s="748"/>
      <c r="E3112" s="1902">
        <f t="shared" ref="E3112:H3112" si="1656">E3022</f>
        <v>100</v>
      </c>
      <c r="F3112" s="748">
        <f t="shared" si="1656"/>
        <v>25</v>
      </c>
      <c r="G3112" s="748">
        <f t="shared" si="1656"/>
        <v>30</v>
      </c>
      <c r="H3112" s="748">
        <f t="shared" si="1656"/>
        <v>120</v>
      </c>
      <c r="I3112" s="2013"/>
      <c r="J3112" s="2013"/>
      <c r="K3112" s="2014"/>
      <c r="L3112" s="2014"/>
      <c r="M3112" s="2014"/>
      <c r="N3112" s="2014"/>
      <c r="O3112" s="2014"/>
      <c r="P3112" s="2014"/>
      <c r="Q3112" s="373">
        <f t="shared" ref="Q3112:AA3112" si="1657">Q3022</f>
        <v>240</v>
      </c>
      <c r="R3112" s="373">
        <f t="shared" ref="R3112:S3112" si="1658">R3022</f>
        <v>240</v>
      </c>
      <c r="S3112" s="373">
        <f t="shared" si="1658"/>
        <v>240</v>
      </c>
      <c r="T3112" s="373">
        <f t="shared" si="1657"/>
        <v>60</v>
      </c>
      <c r="U3112" s="373">
        <f t="shared" si="1657"/>
        <v>78.033199999999994</v>
      </c>
      <c r="V3112" s="773">
        <f t="shared" si="1657"/>
        <v>0</v>
      </c>
      <c r="W3112" s="329">
        <f t="shared" si="1657"/>
        <v>0</v>
      </c>
      <c r="X3112" s="373">
        <f t="shared" si="1657"/>
        <v>18.033199999999994</v>
      </c>
      <c r="Y3112" s="373">
        <f t="shared" si="1657"/>
        <v>0</v>
      </c>
      <c r="Z3112" s="373">
        <f t="shared" si="1657"/>
        <v>0</v>
      </c>
      <c r="AA3112" s="373">
        <f t="shared" si="1657"/>
        <v>78.033199999999994</v>
      </c>
      <c r="AB3112" s="925"/>
      <c r="AC3112" s="326"/>
      <c r="AD3112" s="1069"/>
      <c r="AE3112" s="1084"/>
      <c r="AG3112" s="3278"/>
      <c r="AK3112" s="140"/>
    </row>
    <row r="3113" spans="1:37" ht="72" x14ac:dyDescent="0.25">
      <c r="A3113" s="140">
        <v>1</v>
      </c>
      <c r="B3113" s="291" t="s">
        <v>680</v>
      </c>
      <c r="C3113" s="1898"/>
      <c r="D3113" s="748"/>
      <c r="E3113" s="1902">
        <f t="shared" ref="E3113:H3113" si="1659">E3023</f>
        <v>7005</v>
      </c>
      <c r="F3113" s="748">
        <f t="shared" si="1659"/>
        <v>1751</v>
      </c>
      <c r="G3113" s="748">
        <f t="shared" si="1659"/>
        <v>2180</v>
      </c>
      <c r="H3113" s="748">
        <f t="shared" si="1659"/>
        <v>124.50028555111365</v>
      </c>
      <c r="I3113" s="2013"/>
      <c r="J3113" s="2013"/>
      <c r="K3113" s="2014"/>
      <c r="L3113" s="2014"/>
      <c r="M3113" s="2014"/>
      <c r="N3113" s="2014"/>
      <c r="O3113" s="2014"/>
      <c r="P3113" s="2014"/>
      <c r="Q3113" s="373">
        <f t="shared" ref="Q3113:AA3113" si="1660">Q3023</f>
        <v>26619</v>
      </c>
      <c r="R3113" s="373">
        <f t="shared" ref="R3113:S3113" si="1661">R3023</f>
        <v>26619</v>
      </c>
      <c r="S3113" s="373">
        <f t="shared" si="1661"/>
        <v>26619</v>
      </c>
      <c r="T3113" s="373">
        <f t="shared" si="1660"/>
        <v>6654.75</v>
      </c>
      <c r="U3113" s="373">
        <f t="shared" si="1660"/>
        <v>7740.3775400000013</v>
      </c>
      <c r="V3113" s="773">
        <f t="shared" si="1660"/>
        <v>0</v>
      </c>
      <c r="W3113" s="329">
        <f t="shared" si="1660"/>
        <v>0</v>
      </c>
      <c r="X3113" s="373">
        <f t="shared" si="1660"/>
        <v>1085.6275400000013</v>
      </c>
      <c r="Y3113" s="373">
        <f t="shared" si="1660"/>
        <v>0</v>
      </c>
      <c r="Z3113" s="373">
        <f t="shared" si="1660"/>
        <v>0</v>
      </c>
      <c r="AA3113" s="373">
        <f t="shared" si="1660"/>
        <v>7740.3775400000013</v>
      </c>
      <c r="AB3113" s="925"/>
      <c r="AC3113" s="326"/>
      <c r="AD3113" s="1069"/>
      <c r="AE3113" s="1084"/>
      <c r="AG3113" s="3278"/>
      <c r="AK3113" s="140"/>
    </row>
    <row r="3114" spans="1:37" ht="45" x14ac:dyDescent="0.25">
      <c r="A3114" s="140">
        <v>1</v>
      </c>
      <c r="B3114" s="176" t="s">
        <v>681</v>
      </c>
      <c r="C3114" s="1898"/>
      <c r="D3114" s="748"/>
      <c r="E3114" s="1902">
        <f t="shared" ref="E3114:H3114" si="1662">E3024</f>
        <v>756</v>
      </c>
      <c r="F3114" s="748">
        <f t="shared" si="1662"/>
        <v>189</v>
      </c>
      <c r="G3114" s="748">
        <f t="shared" si="1662"/>
        <v>624</v>
      </c>
      <c r="H3114" s="748">
        <f t="shared" si="1662"/>
        <v>330.15873015873012</v>
      </c>
      <c r="I3114" s="2013"/>
      <c r="J3114" s="2013"/>
      <c r="K3114" s="2014"/>
      <c r="L3114" s="2014"/>
      <c r="M3114" s="2014"/>
      <c r="N3114" s="2014"/>
      <c r="O3114" s="2014"/>
      <c r="P3114" s="2014"/>
      <c r="Q3114" s="373">
        <f t="shared" ref="Q3114:AA3114" si="1663">Q3024</f>
        <v>2041.2</v>
      </c>
      <c r="R3114" s="373">
        <f t="shared" ref="R3114:S3114" si="1664">R3024</f>
        <v>2041.2</v>
      </c>
      <c r="S3114" s="373">
        <f t="shared" si="1664"/>
        <v>2041.2</v>
      </c>
      <c r="T3114" s="373">
        <f t="shared" si="1663"/>
        <v>510.29999999999995</v>
      </c>
      <c r="U3114" s="373">
        <f t="shared" si="1663"/>
        <v>1131.8967799999998</v>
      </c>
      <c r="V3114" s="773">
        <f t="shared" si="1663"/>
        <v>0</v>
      </c>
      <c r="W3114" s="329">
        <f t="shared" si="1663"/>
        <v>0</v>
      </c>
      <c r="X3114" s="373">
        <f t="shared" si="1663"/>
        <v>621.59677999999985</v>
      </c>
      <c r="Y3114" s="373">
        <f t="shared" si="1663"/>
        <v>0</v>
      </c>
      <c r="Z3114" s="373">
        <f t="shared" si="1663"/>
        <v>0</v>
      </c>
      <c r="AA3114" s="373">
        <f t="shared" si="1663"/>
        <v>1131.8967799999998</v>
      </c>
      <c r="AB3114" s="925"/>
      <c r="AC3114" s="326"/>
      <c r="AD3114" s="1069"/>
      <c r="AE3114" s="1084"/>
      <c r="AG3114" s="3278"/>
      <c r="AK3114" s="140"/>
    </row>
    <row r="3115" spans="1:37" ht="29.25" x14ac:dyDescent="0.25">
      <c r="A3115" s="140">
        <v>1</v>
      </c>
      <c r="B3115" s="291" t="s">
        <v>303</v>
      </c>
      <c r="C3115" s="1898"/>
      <c r="D3115" s="748"/>
      <c r="E3115" s="1902">
        <f>E3025</f>
        <v>12007.5</v>
      </c>
      <c r="F3115" s="1902">
        <f>F3025</f>
        <v>3003.25</v>
      </c>
      <c r="G3115" s="1902">
        <f>G3025</f>
        <v>0</v>
      </c>
      <c r="H3115" s="748">
        <f>H3025</f>
        <v>0</v>
      </c>
      <c r="I3115" s="2013"/>
      <c r="J3115" s="2013"/>
      <c r="K3115" s="2014"/>
      <c r="L3115" s="2014"/>
      <c r="M3115" s="2014"/>
      <c r="N3115" s="2014"/>
      <c r="O3115" s="2014"/>
      <c r="P3115" s="2014"/>
      <c r="Q3115" s="373">
        <f t="shared" ref="Q3115:AA3115" si="1665">Q3025</f>
        <v>26487.723600000008</v>
      </c>
      <c r="R3115" s="373">
        <f t="shared" ref="R3115:S3115" si="1666">R3025</f>
        <v>26487.723599999998</v>
      </c>
      <c r="S3115" s="373">
        <f t="shared" si="1666"/>
        <v>26487.723599999998</v>
      </c>
      <c r="T3115" s="373">
        <f t="shared" si="1665"/>
        <v>6621.9308999999994</v>
      </c>
      <c r="U3115" s="373">
        <f t="shared" si="1665"/>
        <v>10054.720439999997</v>
      </c>
      <c r="V3115" s="773">
        <f t="shared" si="1665"/>
        <v>0</v>
      </c>
      <c r="W3115" s="329">
        <f t="shared" si="1665"/>
        <v>0</v>
      </c>
      <c r="X3115" s="373">
        <f t="shared" si="1665"/>
        <v>3432.7895399999979</v>
      </c>
      <c r="Y3115" s="373">
        <f t="shared" si="1665"/>
        <v>-571.96264999999994</v>
      </c>
      <c r="Z3115" s="373">
        <f t="shared" si="1665"/>
        <v>0</v>
      </c>
      <c r="AA3115" s="373">
        <f t="shared" si="1665"/>
        <v>10054.720439999997</v>
      </c>
      <c r="AB3115" s="953"/>
      <c r="AC3115" s="326"/>
      <c r="AD3115" s="1069"/>
      <c r="AE3115" s="1084"/>
      <c r="AG3115" s="3278"/>
      <c r="AK3115" s="140"/>
    </row>
    <row r="3116" spans="1:37" x14ac:dyDescent="0.25">
      <c r="A3116" s="140">
        <v>1</v>
      </c>
      <c r="B3116" s="176" t="s">
        <v>296</v>
      </c>
      <c r="C3116" s="2070"/>
      <c r="D3116" s="748"/>
      <c r="E3116" s="1902">
        <f t="shared" ref="E3116:H3116" si="1667">E3026</f>
        <v>0</v>
      </c>
      <c r="F3116" s="748">
        <f t="shared" si="1667"/>
        <v>0</v>
      </c>
      <c r="G3116" s="748">
        <f t="shared" si="1667"/>
        <v>0</v>
      </c>
      <c r="H3116" s="748">
        <f t="shared" si="1667"/>
        <v>0</v>
      </c>
      <c r="I3116" s="2013"/>
      <c r="J3116" s="2013"/>
      <c r="K3116" s="2014"/>
      <c r="L3116" s="2014"/>
      <c r="M3116" s="2014"/>
      <c r="N3116" s="2014"/>
      <c r="O3116" s="2014"/>
      <c r="P3116" s="2014"/>
      <c r="Q3116" s="373">
        <f t="shared" ref="Q3116:AA3116" si="1668">Q3026</f>
        <v>0</v>
      </c>
      <c r="R3116" s="373">
        <f t="shared" ref="R3116:S3116" si="1669">R3026</f>
        <v>0</v>
      </c>
      <c r="S3116" s="373">
        <f t="shared" si="1669"/>
        <v>0</v>
      </c>
      <c r="T3116" s="373">
        <f t="shared" si="1668"/>
        <v>0</v>
      </c>
      <c r="U3116" s="373">
        <f t="shared" si="1668"/>
        <v>0</v>
      </c>
      <c r="V3116" s="773">
        <f t="shared" si="1668"/>
        <v>0</v>
      </c>
      <c r="W3116" s="329">
        <f t="shared" si="1668"/>
        <v>0</v>
      </c>
      <c r="X3116" s="373">
        <f t="shared" si="1668"/>
        <v>0</v>
      </c>
      <c r="Y3116" s="373">
        <f t="shared" si="1668"/>
        <v>0</v>
      </c>
      <c r="Z3116" s="373">
        <f t="shared" si="1668"/>
        <v>0</v>
      </c>
      <c r="AA3116" s="373">
        <f t="shared" si="1668"/>
        <v>0</v>
      </c>
      <c r="AB3116" s="925"/>
      <c r="AC3116" s="326"/>
      <c r="AD3116" s="1069"/>
      <c r="AE3116" s="1084"/>
      <c r="AG3116" s="3278"/>
      <c r="AK3116" s="140"/>
    </row>
    <row r="3117" spans="1:37" ht="30" x14ac:dyDescent="0.25">
      <c r="A3117" s="140">
        <v>1</v>
      </c>
      <c r="B3117" s="294" t="s">
        <v>423</v>
      </c>
      <c r="C3117" s="2070"/>
      <c r="D3117" s="748"/>
      <c r="E3117" s="1902">
        <f t="shared" ref="E3117:H3117" si="1670">E3027</f>
        <v>12.5</v>
      </c>
      <c r="F3117" s="748">
        <f t="shared" si="1670"/>
        <v>3.25</v>
      </c>
      <c r="G3117" s="748">
        <f t="shared" si="1670"/>
        <v>0</v>
      </c>
      <c r="H3117" s="748">
        <f t="shared" si="1670"/>
        <v>0</v>
      </c>
      <c r="I3117" s="2013"/>
      <c r="J3117" s="2013"/>
      <c r="K3117" s="2014"/>
      <c r="L3117" s="2014"/>
      <c r="M3117" s="2014"/>
      <c r="N3117" s="2014"/>
      <c r="O3117" s="2014"/>
      <c r="P3117" s="2014"/>
      <c r="Q3117" s="373">
        <f t="shared" ref="Q3117:AA3117" si="1671">Q3027</f>
        <v>0</v>
      </c>
      <c r="R3117" s="373">
        <f t="shared" ref="R3117:S3117" si="1672">R3027</f>
        <v>0</v>
      </c>
      <c r="S3117" s="373">
        <f t="shared" si="1672"/>
        <v>0</v>
      </c>
      <c r="T3117" s="373">
        <f t="shared" si="1671"/>
        <v>0</v>
      </c>
      <c r="U3117" s="373">
        <f t="shared" si="1671"/>
        <v>0</v>
      </c>
      <c r="V3117" s="773">
        <f t="shared" si="1671"/>
        <v>0</v>
      </c>
      <c r="W3117" s="329">
        <f t="shared" si="1671"/>
        <v>0</v>
      </c>
      <c r="X3117" s="373">
        <f t="shared" si="1671"/>
        <v>0</v>
      </c>
      <c r="Y3117" s="373">
        <f t="shared" si="1671"/>
        <v>0</v>
      </c>
      <c r="Z3117" s="373">
        <f t="shared" si="1671"/>
        <v>0</v>
      </c>
      <c r="AA3117" s="373">
        <f t="shared" si="1671"/>
        <v>0</v>
      </c>
      <c r="AB3117" s="925"/>
      <c r="AC3117" s="326"/>
      <c r="AD3117" s="1069"/>
      <c r="AE3117" s="1084"/>
      <c r="AG3117" s="3278"/>
      <c r="AK3117" s="140"/>
    </row>
    <row r="3118" spans="1:37" x14ac:dyDescent="0.25">
      <c r="A3118" s="140">
        <v>1</v>
      </c>
      <c r="B3118" s="176" t="s">
        <v>424</v>
      </c>
      <c r="C3118" s="2070"/>
      <c r="D3118" s="748"/>
      <c r="E3118" s="1902">
        <f t="shared" ref="E3118:H3118" si="1673">E3028</f>
        <v>0</v>
      </c>
      <c r="F3118" s="748">
        <f t="shared" si="1673"/>
        <v>0</v>
      </c>
      <c r="G3118" s="748">
        <f t="shared" si="1673"/>
        <v>0</v>
      </c>
      <c r="H3118" s="748">
        <f t="shared" si="1673"/>
        <v>0</v>
      </c>
      <c r="I3118" s="2013"/>
      <c r="J3118" s="2013"/>
      <c r="K3118" s="2014"/>
      <c r="L3118" s="2014"/>
      <c r="M3118" s="2014"/>
      <c r="N3118" s="2014"/>
      <c r="O3118" s="2014"/>
      <c r="P3118" s="2014"/>
      <c r="Q3118" s="373">
        <f t="shared" ref="Q3118:AA3118" si="1674">Q3028</f>
        <v>0</v>
      </c>
      <c r="R3118" s="373">
        <f t="shared" ref="R3118:S3118" si="1675">R3028</f>
        <v>0</v>
      </c>
      <c r="S3118" s="373">
        <f t="shared" si="1675"/>
        <v>0</v>
      </c>
      <c r="T3118" s="373">
        <f t="shared" si="1674"/>
        <v>0</v>
      </c>
      <c r="U3118" s="373">
        <f t="shared" si="1674"/>
        <v>0</v>
      </c>
      <c r="V3118" s="773">
        <f t="shared" si="1674"/>
        <v>0</v>
      </c>
      <c r="W3118" s="329">
        <f t="shared" si="1674"/>
        <v>0</v>
      </c>
      <c r="X3118" s="373">
        <f t="shared" si="1674"/>
        <v>0</v>
      </c>
      <c r="Y3118" s="373">
        <f t="shared" si="1674"/>
        <v>0</v>
      </c>
      <c r="Z3118" s="373">
        <f t="shared" si="1674"/>
        <v>0</v>
      </c>
      <c r="AA3118" s="373">
        <f t="shared" si="1674"/>
        <v>0</v>
      </c>
      <c r="AB3118" s="925"/>
      <c r="AC3118" s="326"/>
      <c r="AD3118" s="1069"/>
      <c r="AE3118" s="1084"/>
      <c r="AG3118" s="3278"/>
      <c r="AK3118" s="140"/>
    </row>
    <row r="3119" spans="1:37" ht="30" x14ac:dyDescent="0.25">
      <c r="A3119" s="140">
        <v>1</v>
      </c>
      <c r="B3119" s="176" t="s">
        <v>425</v>
      </c>
      <c r="C3119" s="2072"/>
      <c r="D3119" s="1904"/>
      <c r="E3119" s="1905">
        <f t="shared" ref="E3119:H3119" si="1676">E3029</f>
        <v>50</v>
      </c>
      <c r="F3119" s="1904">
        <f t="shared" si="1676"/>
        <v>13</v>
      </c>
      <c r="G3119" s="1904">
        <f t="shared" si="1676"/>
        <v>0</v>
      </c>
      <c r="H3119" s="1904">
        <f t="shared" si="1676"/>
        <v>0</v>
      </c>
      <c r="I3119" s="2013"/>
      <c r="J3119" s="2013"/>
      <c r="K3119" s="2014"/>
      <c r="L3119" s="2014"/>
      <c r="M3119" s="2014"/>
      <c r="N3119" s="2014"/>
      <c r="O3119" s="2014"/>
      <c r="P3119" s="2014"/>
      <c r="Q3119" s="373">
        <f t="shared" ref="Q3119:AA3119" si="1677">Q3029</f>
        <v>0</v>
      </c>
      <c r="R3119" s="373">
        <f t="shared" ref="R3119:S3119" si="1678">R3029</f>
        <v>0</v>
      </c>
      <c r="S3119" s="373">
        <f t="shared" si="1678"/>
        <v>0</v>
      </c>
      <c r="T3119" s="373">
        <f t="shared" si="1677"/>
        <v>0</v>
      </c>
      <c r="U3119" s="373">
        <f t="shared" si="1677"/>
        <v>0</v>
      </c>
      <c r="V3119" s="773">
        <f t="shared" si="1677"/>
        <v>0</v>
      </c>
      <c r="W3119" s="329">
        <f t="shared" si="1677"/>
        <v>0</v>
      </c>
      <c r="X3119" s="373">
        <f t="shared" si="1677"/>
        <v>0</v>
      </c>
      <c r="Y3119" s="373">
        <f t="shared" si="1677"/>
        <v>0</v>
      </c>
      <c r="Z3119" s="373">
        <f t="shared" si="1677"/>
        <v>0</v>
      </c>
      <c r="AA3119" s="373">
        <f t="shared" si="1677"/>
        <v>0</v>
      </c>
      <c r="AB3119" s="929"/>
      <c r="AC3119" s="326"/>
      <c r="AD3119" s="1069"/>
      <c r="AE3119" s="1084"/>
      <c r="AG3119" s="3278"/>
    </row>
    <row r="3120" spans="1:37" ht="45" x14ac:dyDescent="0.25">
      <c r="A3120" s="140">
        <v>1</v>
      </c>
      <c r="B3120" s="176" t="s">
        <v>426</v>
      </c>
      <c r="C3120" s="2069"/>
      <c r="D3120" s="748"/>
      <c r="E3120" s="1902">
        <f t="shared" ref="E3120:H3120" si="1679">E3030</f>
        <v>0</v>
      </c>
      <c r="F3120" s="748">
        <f t="shared" si="1679"/>
        <v>0</v>
      </c>
      <c r="G3120" s="748">
        <f t="shared" si="1679"/>
        <v>0</v>
      </c>
      <c r="H3120" s="748">
        <f t="shared" si="1679"/>
        <v>0</v>
      </c>
      <c r="I3120" s="2013"/>
      <c r="J3120" s="2013"/>
      <c r="K3120" s="2014"/>
      <c r="L3120" s="2014"/>
      <c r="M3120" s="2014"/>
      <c r="N3120" s="2014"/>
      <c r="O3120" s="2014"/>
      <c r="P3120" s="2014"/>
      <c r="Q3120" s="373">
        <f t="shared" ref="Q3120:AA3120" si="1680">Q3030</f>
        <v>0</v>
      </c>
      <c r="R3120" s="373">
        <f t="shared" ref="R3120:S3120" si="1681">R3030</f>
        <v>0</v>
      </c>
      <c r="S3120" s="373">
        <f t="shared" si="1681"/>
        <v>0</v>
      </c>
      <c r="T3120" s="373">
        <f t="shared" si="1680"/>
        <v>0</v>
      </c>
      <c r="U3120" s="373">
        <f t="shared" si="1680"/>
        <v>0</v>
      </c>
      <c r="V3120" s="773">
        <f t="shared" si="1680"/>
        <v>0</v>
      </c>
      <c r="W3120" s="329">
        <f t="shared" si="1680"/>
        <v>0</v>
      </c>
      <c r="X3120" s="373">
        <f t="shared" si="1680"/>
        <v>0</v>
      </c>
      <c r="Y3120" s="373">
        <f t="shared" si="1680"/>
        <v>0</v>
      </c>
      <c r="Z3120" s="373">
        <f t="shared" si="1680"/>
        <v>0</v>
      </c>
      <c r="AA3120" s="373">
        <f t="shared" si="1680"/>
        <v>0</v>
      </c>
      <c r="AB3120" s="925"/>
      <c r="AC3120" s="326"/>
      <c r="AD3120" s="1069"/>
      <c r="AE3120" s="1084"/>
      <c r="AG3120" s="3278"/>
      <c r="AK3120" s="140"/>
    </row>
    <row r="3121" spans="1:37" ht="60" x14ac:dyDescent="0.25">
      <c r="A3121" s="140">
        <v>1</v>
      </c>
      <c r="B3121" s="176" t="s">
        <v>427</v>
      </c>
      <c r="C3121" s="1898"/>
      <c r="D3121" s="748"/>
      <c r="E3121" s="1902">
        <f t="shared" ref="E3121:H3121" si="1682">E3031</f>
        <v>0</v>
      </c>
      <c r="F3121" s="748">
        <f t="shared" si="1682"/>
        <v>0</v>
      </c>
      <c r="G3121" s="748">
        <f t="shared" si="1682"/>
        <v>0</v>
      </c>
      <c r="H3121" s="748">
        <f t="shared" si="1682"/>
        <v>0</v>
      </c>
      <c r="I3121" s="2013"/>
      <c r="J3121" s="2013"/>
      <c r="K3121" s="2014"/>
      <c r="L3121" s="2014"/>
      <c r="M3121" s="2014"/>
      <c r="N3121" s="2014"/>
      <c r="O3121" s="2014"/>
      <c r="P3121" s="2014"/>
      <c r="Q3121" s="373">
        <f t="shared" ref="Q3121:AA3121" si="1683">Q3031</f>
        <v>0</v>
      </c>
      <c r="R3121" s="373">
        <f t="shared" ref="R3121:S3121" si="1684">R3031</f>
        <v>0</v>
      </c>
      <c r="S3121" s="373">
        <f t="shared" si="1684"/>
        <v>0</v>
      </c>
      <c r="T3121" s="373">
        <f t="shared" si="1683"/>
        <v>0</v>
      </c>
      <c r="U3121" s="373">
        <f t="shared" si="1683"/>
        <v>0</v>
      </c>
      <c r="V3121" s="773">
        <f t="shared" si="1683"/>
        <v>0</v>
      </c>
      <c r="W3121" s="329">
        <f t="shared" si="1683"/>
        <v>0</v>
      </c>
      <c r="X3121" s="373">
        <f t="shared" si="1683"/>
        <v>0</v>
      </c>
      <c r="Y3121" s="373">
        <f t="shared" si="1683"/>
        <v>0</v>
      </c>
      <c r="Z3121" s="373">
        <f t="shared" si="1683"/>
        <v>0</v>
      </c>
      <c r="AA3121" s="373">
        <f t="shared" si="1683"/>
        <v>0</v>
      </c>
      <c r="AB3121" s="925"/>
      <c r="AC3121" s="326"/>
      <c r="AD3121" s="1069"/>
      <c r="AE3121" s="1084"/>
      <c r="AG3121" s="3278"/>
      <c r="AK3121" s="140"/>
    </row>
    <row r="3122" spans="1:37" ht="45" x14ac:dyDescent="0.25">
      <c r="A3122" s="140">
        <v>1</v>
      </c>
      <c r="B3122" s="557" t="s">
        <v>428</v>
      </c>
      <c r="C3122" s="1898"/>
      <c r="D3122" s="748"/>
      <c r="E3122" s="1902">
        <f t="shared" ref="E3122:H3122" si="1685">E3032</f>
        <v>0</v>
      </c>
      <c r="F3122" s="748">
        <f t="shared" si="1685"/>
        <v>0</v>
      </c>
      <c r="G3122" s="748">
        <f t="shared" si="1685"/>
        <v>0</v>
      </c>
      <c r="H3122" s="748">
        <f t="shared" si="1685"/>
        <v>0</v>
      </c>
      <c r="I3122" s="2013"/>
      <c r="J3122" s="2013"/>
      <c r="K3122" s="2014"/>
      <c r="L3122" s="2014"/>
      <c r="M3122" s="2014"/>
      <c r="N3122" s="2014"/>
      <c r="O3122" s="2014"/>
      <c r="P3122" s="2014"/>
      <c r="Q3122" s="373">
        <f t="shared" ref="Q3122:AA3122" si="1686">Q3032</f>
        <v>0</v>
      </c>
      <c r="R3122" s="373">
        <f t="shared" ref="R3122:S3122" si="1687">R3032</f>
        <v>0</v>
      </c>
      <c r="S3122" s="373">
        <f t="shared" si="1687"/>
        <v>0</v>
      </c>
      <c r="T3122" s="373">
        <f t="shared" si="1686"/>
        <v>0</v>
      </c>
      <c r="U3122" s="373">
        <f t="shared" si="1686"/>
        <v>0</v>
      </c>
      <c r="V3122" s="773">
        <f t="shared" si="1686"/>
        <v>0</v>
      </c>
      <c r="W3122" s="329">
        <f t="shared" si="1686"/>
        <v>0</v>
      </c>
      <c r="X3122" s="373">
        <f t="shared" si="1686"/>
        <v>0</v>
      </c>
      <c r="Y3122" s="373">
        <f t="shared" si="1686"/>
        <v>0</v>
      </c>
      <c r="Z3122" s="373">
        <f t="shared" si="1686"/>
        <v>0</v>
      </c>
      <c r="AA3122" s="373">
        <f t="shared" si="1686"/>
        <v>0</v>
      </c>
      <c r="AB3122" s="925"/>
      <c r="AC3122" s="326"/>
      <c r="AD3122" s="1069"/>
      <c r="AE3122" s="1084"/>
      <c r="AG3122" s="3278"/>
      <c r="AK3122" s="140"/>
    </row>
    <row r="3123" spans="1:37" ht="45.75" customHeight="1" x14ac:dyDescent="0.25">
      <c r="A3123" s="140">
        <v>1</v>
      </c>
      <c r="B3123" s="1033" t="s">
        <v>645</v>
      </c>
      <c r="C3123" s="1898"/>
      <c r="D3123" s="748"/>
      <c r="E3123" s="1902">
        <f t="shared" ref="E3123:H3123" si="1688">E3033</f>
        <v>2348</v>
      </c>
      <c r="F3123" s="748">
        <f t="shared" si="1688"/>
        <v>587</v>
      </c>
      <c r="G3123" s="748">
        <f t="shared" si="1688"/>
        <v>0</v>
      </c>
      <c r="H3123" s="748">
        <f t="shared" si="1688"/>
        <v>0</v>
      </c>
      <c r="I3123" s="2013"/>
      <c r="J3123" s="2013"/>
      <c r="K3123" s="2014"/>
      <c r="L3123" s="2014"/>
      <c r="M3123" s="2014"/>
      <c r="N3123" s="2014"/>
      <c r="O3123" s="2014"/>
      <c r="P3123" s="2014"/>
      <c r="Q3123" s="748">
        <f t="shared" ref="Q3123:AA3123" si="1689">Q3033</f>
        <v>507.18079999999998</v>
      </c>
      <c r="R3123" s="748">
        <f t="shared" si="1689"/>
        <v>4720.6511999999993</v>
      </c>
      <c r="S3123" s="748">
        <f t="shared" si="1689"/>
        <v>4720.6511999999993</v>
      </c>
      <c r="T3123" s="748">
        <f t="shared" si="1689"/>
        <v>892.8807272727272</v>
      </c>
      <c r="U3123" s="748">
        <f t="shared" si="1689"/>
        <v>0</v>
      </c>
      <c r="V3123" s="748">
        <f t="shared" si="1689"/>
        <v>0</v>
      </c>
      <c r="W3123" s="748">
        <f t="shared" si="1689"/>
        <v>0</v>
      </c>
      <c r="X3123" s="748">
        <f t="shared" si="1689"/>
        <v>-892.8807272727272</v>
      </c>
      <c r="Y3123" s="748">
        <f t="shared" si="1689"/>
        <v>0</v>
      </c>
      <c r="Z3123" s="748">
        <f t="shared" si="1689"/>
        <v>0</v>
      </c>
      <c r="AA3123" s="748">
        <f t="shared" si="1689"/>
        <v>0</v>
      </c>
      <c r="AB3123" s="925"/>
      <c r="AC3123" s="326"/>
      <c r="AD3123" s="1069"/>
      <c r="AE3123" s="1084"/>
      <c r="AG3123" s="3278"/>
      <c r="AK3123" s="140"/>
    </row>
    <row r="3124" spans="1:37" ht="30" x14ac:dyDescent="0.25">
      <c r="A3124" s="140">
        <v>1</v>
      </c>
      <c r="B3124" s="557" t="s">
        <v>646</v>
      </c>
      <c r="C3124" s="1898"/>
      <c r="D3124" s="748"/>
      <c r="E3124" s="1902">
        <f t="shared" ref="E3124:H3124" si="1690">E3034</f>
        <v>32</v>
      </c>
      <c r="F3124" s="748">
        <f t="shared" si="1690"/>
        <v>8</v>
      </c>
      <c r="G3124" s="748">
        <f t="shared" si="1690"/>
        <v>0</v>
      </c>
      <c r="H3124" s="748">
        <f t="shared" si="1690"/>
        <v>0</v>
      </c>
      <c r="I3124" s="2013"/>
      <c r="J3124" s="2013"/>
      <c r="K3124" s="2014"/>
      <c r="L3124" s="2014"/>
      <c r="M3124" s="2014"/>
      <c r="N3124" s="2014"/>
      <c r="O3124" s="2014"/>
      <c r="P3124" s="2014"/>
      <c r="Q3124" s="748">
        <f t="shared" ref="Q3124:AA3124" si="1691">Q3034</f>
        <v>69.785600000000002</v>
      </c>
      <c r="R3124" s="748">
        <f t="shared" si="1691"/>
        <v>69.785600000000002</v>
      </c>
      <c r="S3124" s="748">
        <f t="shared" si="1691"/>
        <v>69.785600000000002</v>
      </c>
      <c r="T3124" s="748">
        <f t="shared" si="1691"/>
        <v>17.446400000000001</v>
      </c>
      <c r="U3124" s="748">
        <f t="shared" si="1691"/>
        <v>0</v>
      </c>
      <c r="V3124" s="748">
        <f t="shared" si="1691"/>
        <v>0</v>
      </c>
      <c r="W3124" s="748">
        <f t="shared" si="1691"/>
        <v>0</v>
      </c>
      <c r="X3124" s="748">
        <f t="shared" si="1691"/>
        <v>-17.446400000000001</v>
      </c>
      <c r="Y3124" s="748">
        <f t="shared" si="1691"/>
        <v>0</v>
      </c>
      <c r="Z3124" s="748">
        <f t="shared" si="1691"/>
        <v>0</v>
      </c>
      <c r="AA3124" s="748">
        <f t="shared" si="1691"/>
        <v>0</v>
      </c>
      <c r="AB3124" s="925"/>
      <c r="AC3124" s="326"/>
      <c r="AD3124" s="1069"/>
      <c r="AE3124" s="1084"/>
      <c r="AG3124" s="3278"/>
      <c r="AK3124" s="140"/>
    </row>
    <row r="3125" spans="1:37" s="2240" customFormat="1" ht="30" x14ac:dyDescent="0.25">
      <c r="B3125" s="557" t="s">
        <v>647</v>
      </c>
      <c r="C3125" s="1898"/>
      <c r="D3125" s="748"/>
      <c r="E3125" s="1902">
        <f t="shared" ref="E3125:H3125" si="1692">E3035</f>
        <v>161</v>
      </c>
      <c r="F3125" s="748">
        <f t="shared" si="1692"/>
        <v>40</v>
      </c>
      <c r="G3125" s="748">
        <f t="shared" si="1692"/>
        <v>0</v>
      </c>
      <c r="H3125" s="748">
        <f t="shared" si="1692"/>
        <v>0</v>
      </c>
      <c r="I3125" s="2013"/>
      <c r="J3125" s="2013"/>
      <c r="K3125" s="2014"/>
      <c r="L3125" s="2014"/>
      <c r="M3125" s="2014"/>
      <c r="N3125" s="2014"/>
      <c r="O3125" s="2014"/>
      <c r="P3125" s="2014"/>
      <c r="Q3125" s="748">
        <f t="shared" ref="Q3125:AA3125" si="1693">Q3035</f>
        <v>291.05579999999998</v>
      </c>
      <c r="R3125" s="748">
        <f t="shared" si="1693"/>
        <v>291.05579999999998</v>
      </c>
      <c r="S3125" s="748">
        <f t="shared" si="1693"/>
        <v>291.05579999999998</v>
      </c>
      <c r="T3125" s="748">
        <f t="shared" si="1693"/>
        <v>72.763949999999994</v>
      </c>
      <c r="U3125" s="748">
        <f t="shared" si="1693"/>
        <v>0</v>
      </c>
      <c r="V3125" s="748">
        <f t="shared" si="1693"/>
        <v>0</v>
      </c>
      <c r="W3125" s="748">
        <f t="shared" si="1693"/>
        <v>0</v>
      </c>
      <c r="X3125" s="748">
        <f t="shared" si="1693"/>
        <v>-72.763949999999994</v>
      </c>
      <c r="Y3125" s="748">
        <f t="shared" si="1693"/>
        <v>0</v>
      </c>
      <c r="Z3125" s="748">
        <f t="shared" si="1693"/>
        <v>0</v>
      </c>
      <c r="AA3125" s="748">
        <f t="shared" si="1693"/>
        <v>0</v>
      </c>
      <c r="AB3125" s="925"/>
      <c r="AC3125" s="326"/>
      <c r="AD3125" s="1069"/>
      <c r="AE3125" s="1084"/>
      <c r="AG3125" s="3278"/>
    </row>
    <row r="3126" spans="1:37" s="2240" customFormat="1" ht="30" x14ac:dyDescent="0.25">
      <c r="B3126" s="557" t="s">
        <v>665</v>
      </c>
      <c r="C3126" s="1898"/>
      <c r="D3126" s="748"/>
      <c r="E3126" s="1902">
        <f t="shared" ref="E3126:H3126" si="1694">E3036</f>
        <v>51</v>
      </c>
      <c r="F3126" s="748">
        <f t="shared" si="1694"/>
        <v>13</v>
      </c>
      <c r="G3126" s="748">
        <f t="shared" si="1694"/>
        <v>0</v>
      </c>
      <c r="H3126" s="748">
        <f t="shared" si="1694"/>
        <v>0</v>
      </c>
      <c r="I3126" s="2013"/>
      <c r="J3126" s="2013"/>
      <c r="K3126" s="2014"/>
      <c r="L3126" s="2014"/>
      <c r="M3126" s="2014"/>
      <c r="N3126" s="2014"/>
      <c r="O3126" s="2014"/>
      <c r="P3126" s="2014"/>
      <c r="Q3126" s="748">
        <f t="shared" ref="Q3126:AA3126" si="1695">Q3036</f>
        <v>146.33939999999998</v>
      </c>
      <c r="R3126" s="748">
        <f t="shared" si="1695"/>
        <v>146.33939999999998</v>
      </c>
      <c r="S3126" s="748">
        <f t="shared" si="1695"/>
        <v>146.33939999999998</v>
      </c>
      <c r="T3126" s="748">
        <f t="shared" si="1695"/>
        <v>36.584849999999996</v>
      </c>
      <c r="U3126" s="748">
        <f t="shared" si="1695"/>
        <v>0</v>
      </c>
      <c r="V3126" s="748">
        <f t="shared" si="1695"/>
        <v>0</v>
      </c>
      <c r="W3126" s="748">
        <f t="shared" si="1695"/>
        <v>0</v>
      </c>
      <c r="X3126" s="748">
        <f t="shared" si="1695"/>
        <v>-36.584849999999996</v>
      </c>
      <c r="Y3126" s="748">
        <f t="shared" si="1695"/>
        <v>0</v>
      </c>
      <c r="Z3126" s="748">
        <f t="shared" si="1695"/>
        <v>0</v>
      </c>
      <c r="AA3126" s="748">
        <f t="shared" si="1695"/>
        <v>0</v>
      </c>
      <c r="AB3126" s="925"/>
      <c r="AC3126" s="326"/>
      <c r="AD3126" s="1069"/>
      <c r="AE3126" s="1084"/>
      <c r="AG3126" s="3278"/>
    </row>
    <row r="3127" spans="1:37" s="2240" customFormat="1" ht="30" x14ac:dyDescent="0.25">
      <c r="B3127" s="557" t="s">
        <v>666</v>
      </c>
      <c r="C3127" s="1898"/>
      <c r="D3127" s="748"/>
      <c r="E3127" s="1902">
        <f t="shared" ref="E3127:H3127" si="1696">E3037</f>
        <v>2104</v>
      </c>
      <c r="F3127" s="748">
        <f t="shared" si="1696"/>
        <v>526</v>
      </c>
      <c r="G3127" s="748">
        <f t="shared" si="1696"/>
        <v>0</v>
      </c>
      <c r="H3127" s="748">
        <f t="shared" si="1696"/>
        <v>0</v>
      </c>
      <c r="I3127" s="2013"/>
      <c r="J3127" s="2013"/>
      <c r="K3127" s="2014"/>
      <c r="L3127" s="2014"/>
      <c r="M3127" s="2014"/>
      <c r="N3127" s="2014"/>
      <c r="O3127" s="2014"/>
      <c r="P3127" s="2014"/>
      <c r="Q3127" s="748">
        <f t="shared" ref="Q3127:AA3127" si="1697">Q3037</f>
        <v>0</v>
      </c>
      <c r="R3127" s="748">
        <f t="shared" si="1697"/>
        <v>4213.4703999999992</v>
      </c>
      <c r="S3127" s="748">
        <f t="shared" si="1697"/>
        <v>4213.4703999999992</v>
      </c>
      <c r="T3127" s="748">
        <f t="shared" si="1697"/>
        <v>766.08552727272718</v>
      </c>
      <c r="U3127" s="748">
        <f t="shared" si="1697"/>
        <v>0</v>
      </c>
      <c r="V3127" s="748">
        <f t="shared" si="1697"/>
        <v>0</v>
      </c>
      <c r="W3127" s="748">
        <f t="shared" si="1697"/>
        <v>0</v>
      </c>
      <c r="X3127" s="748">
        <f t="shared" si="1697"/>
        <v>-766.08552727272718</v>
      </c>
      <c r="Y3127" s="748">
        <f t="shared" si="1697"/>
        <v>0</v>
      </c>
      <c r="Z3127" s="748">
        <f t="shared" si="1697"/>
        <v>0</v>
      </c>
      <c r="AA3127" s="748">
        <f t="shared" si="1697"/>
        <v>0</v>
      </c>
      <c r="AB3127" s="925"/>
      <c r="AC3127" s="326"/>
      <c r="AD3127" s="1069"/>
      <c r="AE3127" s="1084"/>
      <c r="AG3127" s="3278"/>
    </row>
    <row r="3128" spans="1:37" x14ac:dyDescent="0.25">
      <c r="A3128" s="140">
        <v>1</v>
      </c>
      <c r="B3128" s="557" t="s">
        <v>304</v>
      </c>
      <c r="C3128" s="1898"/>
      <c r="D3128" s="748"/>
      <c r="E3128" s="1902">
        <f t="shared" ref="E3128:H3133" si="1698">E3038</f>
        <v>14538.212765957447</v>
      </c>
      <c r="F3128" s="748">
        <f t="shared" si="1698"/>
        <v>3634.2765957446809</v>
      </c>
      <c r="G3128" s="748">
        <f t="shared" si="1698"/>
        <v>5836.2946808510642</v>
      </c>
      <c r="H3128" s="748">
        <f t="shared" si="1698"/>
        <v>160.59027228925538</v>
      </c>
      <c r="I3128" s="2013"/>
      <c r="J3128" s="2013"/>
      <c r="K3128" s="2014"/>
      <c r="L3128" s="2014"/>
      <c r="M3128" s="2014"/>
      <c r="N3128" s="2014"/>
      <c r="O3128" s="2014"/>
      <c r="P3128" s="2014"/>
      <c r="Q3128" s="373">
        <f t="shared" ref="Q3128:AA3128" si="1699">Q3038</f>
        <v>0</v>
      </c>
      <c r="R3128" s="373">
        <f t="shared" ref="R3128:S3128" si="1700">R3038</f>
        <v>0</v>
      </c>
      <c r="S3128" s="373">
        <f t="shared" si="1700"/>
        <v>0</v>
      </c>
      <c r="T3128" s="373">
        <f t="shared" si="1699"/>
        <v>0</v>
      </c>
      <c r="U3128" s="373">
        <f t="shared" si="1699"/>
        <v>0</v>
      </c>
      <c r="V3128" s="773">
        <f t="shared" si="1699"/>
        <v>0</v>
      </c>
      <c r="W3128" s="329">
        <f t="shared" si="1699"/>
        <v>0</v>
      </c>
      <c r="X3128" s="373">
        <f t="shared" si="1699"/>
        <v>0</v>
      </c>
      <c r="Y3128" s="373">
        <f t="shared" si="1699"/>
        <v>0</v>
      </c>
      <c r="Z3128" s="373">
        <f t="shared" si="1699"/>
        <v>0</v>
      </c>
      <c r="AA3128" s="373">
        <f t="shared" si="1699"/>
        <v>0</v>
      </c>
      <c r="AB3128" s="925"/>
      <c r="AC3128" s="326"/>
      <c r="AD3128" s="1069"/>
      <c r="AE3128" s="1084"/>
      <c r="AG3128" s="3278"/>
      <c r="AK3128" s="140"/>
    </row>
    <row r="3129" spans="1:37" x14ac:dyDescent="0.25">
      <c r="A3129" s="140">
        <v>1</v>
      </c>
      <c r="B3129" s="1033" t="s">
        <v>312</v>
      </c>
      <c r="C3129" s="1898"/>
      <c r="D3129" s="748"/>
      <c r="E3129" s="1902">
        <f t="shared" si="1698"/>
        <v>0</v>
      </c>
      <c r="F3129" s="748">
        <f t="shared" si="1698"/>
        <v>0</v>
      </c>
      <c r="G3129" s="748">
        <f t="shared" si="1698"/>
        <v>0</v>
      </c>
      <c r="H3129" s="748">
        <f t="shared" si="1698"/>
        <v>0</v>
      </c>
      <c r="I3129" s="2013"/>
      <c r="J3129" s="2013"/>
      <c r="K3129" s="2014"/>
      <c r="L3129" s="2014"/>
      <c r="M3129" s="2014"/>
      <c r="N3129" s="2014"/>
      <c r="O3129" s="2014"/>
      <c r="P3129" s="2014"/>
      <c r="Q3129" s="373">
        <f t="shared" ref="Q3129:AA3129" si="1701">Q3039</f>
        <v>0</v>
      </c>
      <c r="R3129" s="373">
        <f t="shared" ref="R3129:S3129" si="1702">R3039</f>
        <v>0</v>
      </c>
      <c r="S3129" s="373">
        <f t="shared" si="1702"/>
        <v>0</v>
      </c>
      <c r="T3129" s="373">
        <f t="shared" si="1701"/>
        <v>0</v>
      </c>
      <c r="U3129" s="373">
        <f t="shared" si="1701"/>
        <v>0</v>
      </c>
      <c r="V3129" s="773">
        <f t="shared" si="1701"/>
        <v>0</v>
      </c>
      <c r="W3129" s="329">
        <f t="shared" si="1701"/>
        <v>0</v>
      </c>
      <c r="X3129" s="373">
        <f t="shared" si="1701"/>
        <v>0</v>
      </c>
      <c r="Y3129" s="373">
        <f t="shared" si="1701"/>
        <v>0</v>
      </c>
      <c r="Z3129" s="373">
        <f t="shared" si="1701"/>
        <v>0</v>
      </c>
      <c r="AA3129" s="373">
        <f t="shared" si="1701"/>
        <v>0</v>
      </c>
      <c r="AB3129" s="925"/>
      <c r="AC3129" s="326"/>
      <c r="AD3129" s="1069"/>
      <c r="AE3129" s="1084"/>
      <c r="AG3129" s="3278"/>
      <c r="AK3129" s="140"/>
    </row>
    <row r="3130" spans="1:37" x14ac:dyDescent="0.25">
      <c r="A3130" s="140">
        <v>1</v>
      </c>
      <c r="B3130" s="558" t="s">
        <v>313</v>
      </c>
      <c r="C3130" s="1898"/>
      <c r="D3130" s="748"/>
      <c r="E3130" s="1902">
        <f t="shared" si="1698"/>
        <v>9425.2127659574471</v>
      </c>
      <c r="F3130" s="748">
        <f t="shared" si="1698"/>
        <v>2356.2765957446809</v>
      </c>
      <c r="G3130" s="748">
        <f t="shared" si="1698"/>
        <v>3580.2946808510642</v>
      </c>
      <c r="H3130" s="748">
        <f t="shared" si="1698"/>
        <v>151.94713079597275</v>
      </c>
      <c r="I3130" s="2013"/>
      <c r="J3130" s="2013"/>
      <c r="K3130" s="2014"/>
      <c r="L3130" s="2014"/>
      <c r="M3130" s="2014"/>
      <c r="N3130" s="2014"/>
      <c r="O3130" s="2014"/>
      <c r="P3130" s="2014"/>
      <c r="Q3130" s="373">
        <f t="shared" ref="Q3130:AA3130" si="1703">Q3040</f>
        <v>0</v>
      </c>
      <c r="R3130" s="373">
        <f t="shared" ref="R3130:S3130" si="1704">R3040</f>
        <v>0</v>
      </c>
      <c r="S3130" s="373">
        <f t="shared" si="1704"/>
        <v>0</v>
      </c>
      <c r="T3130" s="373">
        <f t="shared" si="1703"/>
        <v>0</v>
      </c>
      <c r="U3130" s="373">
        <f t="shared" si="1703"/>
        <v>0</v>
      </c>
      <c r="V3130" s="773">
        <f t="shared" si="1703"/>
        <v>0</v>
      </c>
      <c r="W3130" s="329">
        <f t="shared" si="1703"/>
        <v>0</v>
      </c>
      <c r="X3130" s="373">
        <f t="shared" si="1703"/>
        <v>0</v>
      </c>
      <c r="Y3130" s="373">
        <f t="shared" si="1703"/>
        <v>0</v>
      </c>
      <c r="Z3130" s="373">
        <f t="shared" si="1703"/>
        <v>0</v>
      </c>
      <c r="AA3130" s="373">
        <f t="shared" si="1703"/>
        <v>0</v>
      </c>
      <c r="AB3130" s="925"/>
      <c r="AC3130" s="326"/>
      <c r="AD3130" s="1069"/>
      <c r="AE3130" s="1084"/>
      <c r="AG3130" s="3278"/>
      <c r="AK3130" s="140"/>
    </row>
    <row r="3131" spans="1:37" s="2240" customFormat="1" x14ac:dyDescent="0.25">
      <c r="A3131" s="2240">
        <v>1</v>
      </c>
      <c r="B3131" s="558" t="s">
        <v>314</v>
      </c>
      <c r="C3131" s="1898"/>
      <c r="D3131" s="748"/>
      <c r="E3131" s="1902">
        <f t="shared" si="1698"/>
        <v>88597</v>
      </c>
      <c r="F3131" s="748">
        <f t="shared" si="1698"/>
        <v>22149</v>
      </c>
      <c r="G3131" s="748">
        <f t="shared" si="1698"/>
        <v>33654.770000000004</v>
      </c>
      <c r="H3131" s="748">
        <f t="shared" si="1698"/>
        <v>151.94713079597275</v>
      </c>
      <c r="I3131" s="2013"/>
      <c r="J3131" s="2013"/>
      <c r="K3131" s="2014"/>
      <c r="L3131" s="2014"/>
      <c r="M3131" s="2014"/>
      <c r="N3131" s="2014"/>
      <c r="O3131" s="2014"/>
      <c r="P3131" s="2014"/>
      <c r="Q3131" s="373">
        <f t="shared" ref="Q3131:AA3132" si="1705">Q3041</f>
        <v>0</v>
      </c>
      <c r="R3131" s="373">
        <f t="shared" ref="R3131:S3131" si="1706">R3041</f>
        <v>0</v>
      </c>
      <c r="S3131" s="373">
        <f t="shared" si="1706"/>
        <v>0</v>
      </c>
      <c r="T3131" s="373">
        <f t="shared" si="1705"/>
        <v>0</v>
      </c>
      <c r="U3131" s="373">
        <f t="shared" si="1705"/>
        <v>0</v>
      </c>
      <c r="V3131" s="773">
        <f t="shared" si="1705"/>
        <v>0</v>
      </c>
      <c r="W3131" s="329">
        <f t="shared" si="1705"/>
        <v>0</v>
      </c>
      <c r="X3131" s="373">
        <f t="shared" si="1705"/>
        <v>0</v>
      </c>
      <c r="Y3131" s="373">
        <f t="shared" si="1705"/>
        <v>0</v>
      </c>
      <c r="Z3131" s="373">
        <f t="shared" si="1705"/>
        <v>0</v>
      </c>
      <c r="AA3131" s="373">
        <f t="shared" si="1705"/>
        <v>0</v>
      </c>
      <c r="AB3131" s="925"/>
      <c r="AC3131" s="326"/>
      <c r="AD3131" s="1069"/>
      <c r="AE3131" s="1084"/>
      <c r="AG3131" s="3278"/>
    </row>
    <row r="3132" spans="1:37" s="2240" customFormat="1" ht="29.25" x14ac:dyDescent="0.25">
      <c r="B3132" s="558" t="s">
        <v>682</v>
      </c>
      <c r="C3132" s="1898"/>
      <c r="D3132" s="748"/>
      <c r="E3132" s="1902">
        <f t="shared" si="1698"/>
        <v>5113</v>
      </c>
      <c r="F3132" s="748">
        <f t="shared" si="1698"/>
        <v>1278</v>
      </c>
      <c r="G3132" s="748">
        <f t="shared" si="1698"/>
        <v>2256</v>
      </c>
      <c r="H3132" s="748">
        <f t="shared" si="1698"/>
        <v>176.52582159624413</v>
      </c>
      <c r="I3132" s="2013"/>
      <c r="J3132" s="2013"/>
      <c r="K3132" s="2014"/>
      <c r="L3132" s="2014"/>
      <c r="M3132" s="2014"/>
      <c r="N3132" s="2014"/>
      <c r="O3132" s="2014"/>
      <c r="P3132" s="2014"/>
      <c r="Q3132" s="373">
        <f t="shared" si="1705"/>
        <v>8231.93</v>
      </c>
      <c r="R3132" s="373">
        <f t="shared" ref="R3132:S3132" si="1707">R3042</f>
        <v>8231.93</v>
      </c>
      <c r="S3132" s="373">
        <f t="shared" si="1707"/>
        <v>8231.93</v>
      </c>
      <c r="T3132" s="373">
        <f t="shared" si="1705"/>
        <v>2057.9825000000001</v>
      </c>
      <c r="U3132" s="373">
        <f t="shared" si="1705"/>
        <v>2372.9973399999999</v>
      </c>
      <c r="V3132" s="773">
        <f t="shared" si="1705"/>
        <v>0</v>
      </c>
      <c r="W3132" s="329">
        <f t="shared" si="1705"/>
        <v>0</v>
      </c>
      <c r="X3132" s="373">
        <f t="shared" si="1705"/>
        <v>315.01483999999982</v>
      </c>
      <c r="Y3132" s="373">
        <f t="shared" si="1705"/>
        <v>0</v>
      </c>
      <c r="Z3132" s="373">
        <f t="shared" si="1705"/>
        <v>-2.0613299999999999</v>
      </c>
      <c r="AA3132" s="373">
        <f t="shared" si="1705"/>
        <v>2370.9360099999999</v>
      </c>
      <c r="AB3132" s="925"/>
      <c r="AC3132" s="326"/>
      <c r="AD3132" s="1069"/>
      <c r="AE3132" s="1084"/>
      <c r="AG3132" s="3278"/>
    </row>
    <row r="3133" spans="1:37" x14ac:dyDescent="0.25">
      <c r="A3133" s="140">
        <v>1</v>
      </c>
      <c r="B3133" s="558" t="s">
        <v>214</v>
      </c>
      <c r="C3133" s="1898"/>
      <c r="D3133" s="748"/>
      <c r="E3133" s="1902">
        <f t="shared" si="1698"/>
        <v>3790</v>
      </c>
      <c r="F3133" s="748">
        <f t="shared" si="1698"/>
        <v>948</v>
      </c>
      <c r="G3133" s="748">
        <f t="shared" si="1698"/>
        <v>1021</v>
      </c>
      <c r="H3133" s="748">
        <f t="shared" si="1698"/>
        <v>107.70042194092827</v>
      </c>
      <c r="I3133" s="2013"/>
      <c r="J3133" s="2013"/>
      <c r="K3133" s="2014"/>
      <c r="L3133" s="2014"/>
      <c r="M3133" s="2014"/>
      <c r="N3133" s="2014"/>
      <c r="O3133" s="2014"/>
      <c r="P3133" s="2014"/>
      <c r="Q3133" s="373">
        <f t="shared" ref="Q3133:AA3133" si="1708">Q3043</f>
        <v>6410.6392571428578</v>
      </c>
      <c r="R3133" s="373">
        <f t="shared" ref="R3133:S3133" si="1709">R3043</f>
        <v>6410.6392571428578</v>
      </c>
      <c r="S3133" s="373">
        <f t="shared" si="1709"/>
        <v>6410.6392571428578</v>
      </c>
      <c r="T3133" s="373">
        <f t="shared" si="1708"/>
        <v>1602.6598142857144</v>
      </c>
      <c r="U3133" s="373">
        <f t="shared" si="1708"/>
        <v>1209.4924799999999</v>
      </c>
      <c r="V3133" s="773">
        <f t="shared" si="1708"/>
        <v>0</v>
      </c>
      <c r="W3133" s="329">
        <f t="shared" si="1708"/>
        <v>0</v>
      </c>
      <c r="X3133" s="373">
        <f t="shared" si="1708"/>
        <v>-393.16733428571456</v>
      </c>
      <c r="Y3133" s="373">
        <f t="shared" si="1708"/>
        <v>0</v>
      </c>
      <c r="Z3133" s="373">
        <f t="shared" si="1708"/>
        <v>0</v>
      </c>
      <c r="AA3133" s="373">
        <f t="shared" si="1708"/>
        <v>1209.4924799999999</v>
      </c>
      <c r="AB3133" s="925"/>
      <c r="AC3133" s="326"/>
      <c r="AD3133" s="1069"/>
      <c r="AE3133" s="1084"/>
      <c r="AG3133" s="3278"/>
      <c r="AK3133" s="140"/>
    </row>
    <row r="3134" spans="1:37" ht="90" x14ac:dyDescent="0.25">
      <c r="A3134" s="140">
        <v>1</v>
      </c>
      <c r="B3134" s="561" t="s">
        <v>464</v>
      </c>
      <c r="C3134" s="1898"/>
      <c r="D3134" s="748"/>
      <c r="E3134" s="1902">
        <f t="shared" ref="E3134:H3139" si="1710">E3049</f>
        <v>11092</v>
      </c>
      <c r="F3134" s="748">
        <f t="shared" si="1710"/>
        <v>2773</v>
      </c>
      <c r="G3134" s="748">
        <f t="shared" si="1710"/>
        <v>4670</v>
      </c>
      <c r="H3134" s="748">
        <f t="shared" si="1710"/>
        <v>168.4096646231518</v>
      </c>
      <c r="I3134" s="2013"/>
      <c r="J3134" s="2013"/>
      <c r="K3134" s="2014"/>
      <c r="L3134" s="2014"/>
      <c r="M3134" s="2014"/>
      <c r="N3134" s="2014"/>
      <c r="O3134" s="2014"/>
      <c r="P3134" s="2014"/>
      <c r="Q3134" s="373">
        <f t="shared" ref="Q3134:AA3134" si="1711">Q3049</f>
        <v>41289.697999999997</v>
      </c>
      <c r="R3134" s="373">
        <f t="shared" ref="R3134:S3134" si="1712">R3049</f>
        <v>41289.697999999997</v>
      </c>
      <c r="S3134" s="373">
        <f t="shared" si="1712"/>
        <v>41289.697999999997</v>
      </c>
      <c r="T3134" s="373">
        <f t="shared" si="1711"/>
        <v>10322.424499999999</v>
      </c>
      <c r="U3134" s="373">
        <f t="shared" si="1711"/>
        <v>17857.015120000004</v>
      </c>
      <c r="V3134" s="773">
        <f t="shared" si="1711"/>
        <v>0</v>
      </c>
      <c r="W3134" s="329">
        <f t="shared" si="1711"/>
        <v>0</v>
      </c>
      <c r="X3134" s="373">
        <f t="shared" si="1711"/>
        <v>7534.5906200000045</v>
      </c>
      <c r="Y3134" s="373">
        <f t="shared" si="1711"/>
        <v>0</v>
      </c>
      <c r="Z3134" s="373">
        <f t="shared" si="1711"/>
        <v>-64.138710000000003</v>
      </c>
      <c r="AA3134" s="373">
        <f t="shared" si="1711"/>
        <v>17792.876410000004</v>
      </c>
      <c r="AB3134" s="925"/>
      <c r="AC3134" s="326"/>
      <c r="AD3134" s="1069"/>
      <c r="AE3134" s="1084"/>
      <c r="AG3134" s="3278"/>
      <c r="AK3134" s="140"/>
    </row>
    <row r="3135" spans="1:37" x14ac:dyDescent="0.25">
      <c r="A3135" s="140">
        <v>1</v>
      </c>
      <c r="B3135" s="178" t="s">
        <v>256</v>
      </c>
      <c r="C3135" s="1898"/>
      <c r="D3135" s="748"/>
      <c r="E3135" s="1905">
        <f t="shared" si="1710"/>
        <v>96007.5</v>
      </c>
      <c r="F3135" s="1904">
        <f t="shared" si="1710"/>
        <v>24003.25</v>
      </c>
      <c r="G3135" s="1904">
        <f t="shared" si="1710"/>
        <v>22342</v>
      </c>
      <c r="H3135" s="1904">
        <f t="shared" si="1710"/>
        <v>93.079062210325674</v>
      </c>
      <c r="I3135" s="2013"/>
      <c r="J3135" s="2013"/>
      <c r="K3135" s="2014"/>
      <c r="L3135" s="2014"/>
      <c r="M3135" s="2014"/>
      <c r="N3135" s="2014"/>
      <c r="O3135" s="2014"/>
      <c r="P3135" s="2014"/>
      <c r="Q3135" s="373">
        <f t="shared" ref="Q3135:AA3135" si="1713">Q3050</f>
        <v>0</v>
      </c>
      <c r="R3135" s="373">
        <f t="shared" ref="R3135:S3135" si="1714">R3050</f>
        <v>0</v>
      </c>
      <c r="S3135" s="373">
        <f t="shared" si="1714"/>
        <v>0</v>
      </c>
      <c r="T3135" s="373">
        <f t="shared" si="1713"/>
        <v>0</v>
      </c>
      <c r="U3135" s="373">
        <f t="shared" si="1713"/>
        <v>0</v>
      </c>
      <c r="V3135" s="773">
        <f t="shared" si="1713"/>
        <v>0</v>
      </c>
      <c r="W3135" s="329">
        <f t="shared" si="1713"/>
        <v>0</v>
      </c>
      <c r="X3135" s="373">
        <f t="shared" si="1713"/>
        <v>0</v>
      </c>
      <c r="Y3135" s="373">
        <f t="shared" si="1713"/>
        <v>0</v>
      </c>
      <c r="Z3135" s="373">
        <f t="shared" si="1713"/>
        <v>0</v>
      </c>
      <c r="AA3135" s="373">
        <f t="shared" si="1713"/>
        <v>0</v>
      </c>
      <c r="AB3135" s="929"/>
      <c r="AC3135" s="326"/>
      <c r="AD3135" s="1069"/>
      <c r="AE3135" s="1084"/>
      <c r="AG3135" s="3278"/>
      <c r="AK3135" s="140"/>
    </row>
    <row r="3136" spans="1:37" ht="29.25" x14ac:dyDescent="0.25">
      <c r="A3136" s="140">
        <v>1</v>
      </c>
      <c r="B3136" s="178" t="s">
        <v>269</v>
      </c>
      <c r="C3136" s="1898"/>
      <c r="D3136" s="748"/>
      <c r="E3136" s="1905">
        <f t="shared" si="1710"/>
        <v>35872</v>
      </c>
      <c r="F3136" s="1904">
        <f t="shared" si="1710"/>
        <v>8968</v>
      </c>
      <c r="G3136" s="1904">
        <f t="shared" si="1710"/>
        <v>10319</v>
      </c>
      <c r="H3136" s="1904">
        <f t="shared" si="1710"/>
        <v>115.06467439785905</v>
      </c>
      <c r="I3136" s="2013"/>
      <c r="J3136" s="2013"/>
      <c r="K3136" s="2014"/>
      <c r="L3136" s="2014"/>
      <c r="M3136" s="2014"/>
      <c r="N3136" s="2014"/>
      <c r="O3136" s="2014"/>
      <c r="P3136" s="2014"/>
      <c r="Q3136" s="373">
        <f t="shared" ref="Q3136:AA3136" si="1715">Q3051</f>
        <v>0</v>
      </c>
      <c r="R3136" s="373">
        <f t="shared" ref="R3136:S3136" si="1716">R3051</f>
        <v>0</v>
      </c>
      <c r="S3136" s="373">
        <f t="shared" si="1716"/>
        <v>0</v>
      </c>
      <c r="T3136" s="373">
        <f t="shared" si="1715"/>
        <v>0</v>
      </c>
      <c r="U3136" s="373">
        <f t="shared" si="1715"/>
        <v>0</v>
      </c>
      <c r="V3136" s="773">
        <f t="shared" si="1715"/>
        <v>0</v>
      </c>
      <c r="W3136" s="329">
        <f t="shared" si="1715"/>
        <v>0</v>
      </c>
      <c r="X3136" s="373">
        <f t="shared" si="1715"/>
        <v>0</v>
      </c>
      <c r="Y3136" s="373">
        <f t="shared" si="1715"/>
        <v>0</v>
      </c>
      <c r="Z3136" s="373">
        <f t="shared" si="1715"/>
        <v>0</v>
      </c>
      <c r="AA3136" s="373">
        <f t="shared" si="1715"/>
        <v>0</v>
      </c>
      <c r="AB3136" s="929"/>
      <c r="AC3136" s="326"/>
      <c r="AD3136" s="1069"/>
      <c r="AE3136" s="1084"/>
      <c r="AG3136" s="3278"/>
      <c r="AK3136" s="140"/>
    </row>
    <row r="3137" spans="1:37" ht="29.25" x14ac:dyDescent="0.25">
      <c r="A3137" s="140">
        <v>1</v>
      </c>
      <c r="B3137" s="564" t="s">
        <v>257</v>
      </c>
      <c r="C3137" s="1898"/>
      <c r="D3137" s="748"/>
      <c r="E3137" s="1905">
        <f t="shared" si="1710"/>
        <v>78538.212765957447</v>
      </c>
      <c r="F3137" s="1904">
        <f t="shared" si="1710"/>
        <v>19634.276595744683</v>
      </c>
      <c r="G3137" s="1904">
        <f t="shared" si="1710"/>
        <v>19506.294680851064</v>
      </c>
      <c r="H3137" s="1904">
        <f t="shared" si="1710"/>
        <v>99.348170968919959</v>
      </c>
      <c r="I3137" s="2013"/>
      <c r="J3137" s="2013"/>
      <c r="K3137" s="2014"/>
      <c r="L3137" s="2014"/>
      <c r="M3137" s="2014"/>
      <c r="N3137" s="2014"/>
      <c r="O3137" s="2014"/>
      <c r="P3137" s="2014"/>
      <c r="Q3137" s="373">
        <f t="shared" ref="Q3137:AA3137" si="1717">Q3052</f>
        <v>0</v>
      </c>
      <c r="R3137" s="373">
        <f t="shared" ref="R3137:S3137" si="1718">R3052</f>
        <v>0</v>
      </c>
      <c r="S3137" s="373">
        <f t="shared" si="1718"/>
        <v>0</v>
      </c>
      <c r="T3137" s="373">
        <f t="shared" si="1717"/>
        <v>0</v>
      </c>
      <c r="U3137" s="373">
        <f t="shared" si="1717"/>
        <v>0</v>
      </c>
      <c r="V3137" s="773">
        <f t="shared" si="1717"/>
        <v>0</v>
      </c>
      <c r="W3137" s="329">
        <f t="shared" si="1717"/>
        <v>0</v>
      </c>
      <c r="X3137" s="373">
        <f t="shared" si="1717"/>
        <v>0</v>
      </c>
      <c r="Y3137" s="373">
        <f t="shared" si="1717"/>
        <v>0</v>
      </c>
      <c r="Z3137" s="373">
        <f t="shared" si="1717"/>
        <v>0</v>
      </c>
      <c r="AA3137" s="373">
        <f t="shared" si="1717"/>
        <v>0</v>
      </c>
      <c r="AB3137" s="929"/>
      <c r="AC3137" s="326"/>
      <c r="AD3137" s="1069"/>
      <c r="AE3137" s="1084"/>
      <c r="AG3137" s="3278"/>
      <c r="AK3137" s="140"/>
    </row>
    <row r="3138" spans="1:37" ht="29.25" x14ac:dyDescent="0.25">
      <c r="A3138" s="140">
        <v>1</v>
      </c>
      <c r="B3138" s="178" t="s">
        <v>258</v>
      </c>
      <c r="C3138" s="2070"/>
      <c r="D3138" s="748"/>
      <c r="E3138" s="1905">
        <f t="shared" si="1710"/>
        <v>26200</v>
      </c>
      <c r="F3138" s="1904">
        <f t="shared" si="1710"/>
        <v>6550</v>
      </c>
      <c r="G3138" s="1904">
        <f t="shared" si="1710"/>
        <v>5445</v>
      </c>
      <c r="H3138" s="1904">
        <f t="shared" si="1710"/>
        <v>83.129770992366417</v>
      </c>
      <c r="I3138" s="2013"/>
      <c r="J3138" s="2013"/>
      <c r="K3138" s="2014"/>
      <c r="L3138" s="2014"/>
      <c r="M3138" s="2014"/>
      <c r="N3138" s="2014"/>
      <c r="O3138" s="2014"/>
      <c r="P3138" s="2014"/>
      <c r="Q3138" s="373">
        <f t="shared" ref="Q3138:AA3138" si="1719">Q3053</f>
        <v>0</v>
      </c>
      <c r="R3138" s="373">
        <f t="shared" ref="R3138:S3138" si="1720">R3053</f>
        <v>0</v>
      </c>
      <c r="S3138" s="373">
        <f t="shared" si="1720"/>
        <v>0</v>
      </c>
      <c r="T3138" s="373">
        <f t="shared" si="1719"/>
        <v>0</v>
      </c>
      <c r="U3138" s="373">
        <f t="shared" si="1719"/>
        <v>0</v>
      </c>
      <c r="V3138" s="773">
        <f t="shared" si="1719"/>
        <v>0</v>
      </c>
      <c r="W3138" s="329">
        <f t="shared" si="1719"/>
        <v>0</v>
      </c>
      <c r="X3138" s="373">
        <f t="shared" si="1719"/>
        <v>0</v>
      </c>
      <c r="Y3138" s="373">
        <f t="shared" si="1719"/>
        <v>0</v>
      </c>
      <c r="Z3138" s="373">
        <f t="shared" si="1719"/>
        <v>0</v>
      </c>
      <c r="AA3138" s="373">
        <f t="shared" si="1719"/>
        <v>0</v>
      </c>
      <c r="AB3138" s="929"/>
      <c r="AC3138" s="326"/>
      <c r="AD3138" s="1069"/>
      <c r="AE3138" s="1084"/>
      <c r="AG3138" s="3278"/>
      <c r="AK3138" s="140"/>
    </row>
    <row r="3139" spans="1:37" x14ac:dyDescent="0.25">
      <c r="A3139" s="140">
        <v>1</v>
      </c>
      <c r="B3139" s="560" t="s">
        <v>133</v>
      </c>
      <c r="C3139" s="2071"/>
      <c r="D3139" s="748"/>
      <c r="E3139" s="1905">
        <f t="shared" si="1710"/>
        <v>387707.02380952379</v>
      </c>
      <c r="F3139" s="1904">
        <f t="shared" si="1710"/>
        <v>96927.421428571441</v>
      </c>
      <c r="G3139" s="1904">
        <f t="shared" si="1710"/>
        <v>99668.640476190485</v>
      </c>
      <c r="H3139" s="1904">
        <f t="shared" si="1710"/>
        <v>102.82811510635214</v>
      </c>
      <c r="I3139" s="2013"/>
      <c r="J3139" s="2013"/>
      <c r="K3139" s="2014"/>
      <c r="L3139" s="2014"/>
      <c r="M3139" s="2014"/>
      <c r="N3139" s="2014"/>
      <c r="O3139" s="2014"/>
      <c r="P3139" s="2014"/>
      <c r="Q3139" s="373">
        <f t="shared" ref="Q3139:AA3139" si="1721">Q3054</f>
        <v>526670.38342714286</v>
      </c>
      <c r="R3139" s="373">
        <f t="shared" ref="R3139:S3139" si="1722">R3054</f>
        <v>530883.85382714286</v>
      </c>
      <c r="S3139" s="373">
        <f t="shared" si="1722"/>
        <v>530883.85382714286</v>
      </c>
      <c r="T3139" s="373">
        <f t="shared" si="1721"/>
        <v>132433.68138405844</v>
      </c>
      <c r="U3139" s="373">
        <f t="shared" si="1721"/>
        <v>142400.68638</v>
      </c>
      <c r="V3139" s="773">
        <f t="shared" si="1721"/>
        <v>0</v>
      </c>
      <c r="W3139" s="329">
        <f t="shared" si="1721"/>
        <v>0</v>
      </c>
      <c r="X3139" s="373">
        <f t="shared" si="1721"/>
        <v>9967.0049959415956</v>
      </c>
      <c r="Y3139" s="373">
        <f t="shared" si="1721"/>
        <v>-571.96264999999994</v>
      </c>
      <c r="Z3139" s="373">
        <f t="shared" si="1721"/>
        <v>-167.63536999999999</v>
      </c>
      <c r="AA3139" s="373">
        <f t="shared" si="1721"/>
        <v>142233.05101000002</v>
      </c>
      <c r="AB3139" s="929"/>
      <c r="AC3139" s="326"/>
      <c r="AD3139" s="1069"/>
      <c r="AE3139" s="1084"/>
      <c r="AG3139" s="3278"/>
      <c r="AK3139" s="140"/>
    </row>
    <row r="3140" spans="1:37" s="150" customFormat="1" x14ac:dyDescent="0.25">
      <c r="A3140" s="140">
        <v>1</v>
      </c>
      <c r="B3140" s="2105" t="s">
        <v>65</v>
      </c>
      <c r="C3140" s="2106"/>
      <c r="D3140" s="2081"/>
      <c r="E3140" s="1892">
        <f t="shared" ref="E3140:AA3140" si="1723">SUM(E3061)</f>
        <v>2465</v>
      </c>
      <c r="F3140" s="2081">
        <f t="shared" si="1723"/>
        <v>616</v>
      </c>
      <c r="G3140" s="2081">
        <f t="shared" si="1723"/>
        <v>360</v>
      </c>
      <c r="H3140" s="2081">
        <f t="shared" si="1723"/>
        <v>58.441558441558442</v>
      </c>
      <c r="I3140" s="2081">
        <f t="shared" si="1723"/>
        <v>9.2941176470588243</v>
      </c>
      <c r="J3140" s="2081">
        <f t="shared" si="1723"/>
        <v>7.4916666666666663</v>
      </c>
      <c r="K3140" s="2081">
        <f t="shared" si="1723"/>
        <v>22910</v>
      </c>
      <c r="L3140" s="2081">
        <f t="shared" si="1723"/>
        <v>5728</v>
      </c>
      <c r="M3140" s="2081">
        <f t="shared" si="1723"/>
        <v>2697</v>
      </c>
      <c r="N3140" s="2081">
        <f t="shared" si="1723"/>
        <v>47.084497206703915</v>
      </c>
      <c r="O3140" s="2081">
        <f t="shared" si="1723"/>
        <v>76</v>
      </c>
      <c r="P3140" s="2081">
        <f t="shared" si="1723"/>
        <v>141.94736842105263</v>
      </c>
      <c r="Q3140" s="373">
        <f t="shared" si="1723"/>
        <v>0</v>
      </c>
      <c r="R3140" s="373">
        <f t="shared" ref="R3140:S3140" si="1724">SUM(R3061)</f>
        <v>0</v>
      </c>
      <c r="S3140" s="373">
        <f t="shared" si="1724"/>
        <v>0</v>
      </c>
      <c r="T3140" s="373">
        <f t="shared" si="1723"/>
        <v>0</v>
      </c>
      <c r="U3140" s="373">
        <f t="shared" si="1723"/>
        <v>0</v>
      </c>
      <c r="V3140" s="773">
        <f t="shared" si="1723"/>
        <v>0</v>
      </c>
      <c r="W3140" s="329">
        <f t="shared" si="1723"/>
        <v>0</v>
      </c>
      <c r="X3140" s="373">
        <f t="shared" si="1723"/>
        <v>0</v>
      </c>
      <c r="Y3140" s="373">
        <f t="shared" si="1723"/>
        <v>0</v>
      </c>
      <c r="Z3140" s="373">
        <f t="shared" si="1723"/>
        <v>0</v>
      </c>
      <c r="AA3140" s="373">
        <f t="shared" si="1723"/>
        <v>0</v>
      </c>
      <c r="AB3140" s="962"/>
      <c r="AC3140" s="326"/>
      <c r="AD3140" s="1069"/>
      <c r="AE3140" s="1084"/>
      <c r="AG3140" s="3278"/>
    </row>
    <row r="3141" spans="1:37" ht="29.25" x14ac:dyDescent="0.25">
      <c r="A3141" s="140">
        <v>1</v>
      </c>
      <c r="B3141" s="2107" t="s">
        <v>16</v>
      </c>
      <c r="C3141" s="2108"/>
      <c r="D3141" s="2064"/>
      <c r="E3141" s="2065">
        <f t="shared" ref="E3141:AA3141" si="1725">SUM(E3067)</f>
        <v>3029</v>
      </c>
      <c r="F3141" s="2064">
        <f t="shared" si="1725"/>
        <v>757</v>
      </c>
      <c r="G3141" s="2064">
        <f t="shared" si="1725"/>
        <v>395</v>
      </c>
      <c r="H3141" s="2064">
        <f t="shared" si="1725"/>
        <v>52.179656538969624</v>
      </c>
      <c r="I3141" s="2064">
        <f t="shared" si="1725"/>
        <v>7.7028722350610765</v>
      </c>
      <c r="J3141" s="2064">
        <f t="shared" si="1725"/>
        <v>7.8784810126582281</v>
      </c>
      <c r="K3141" s="2064">
        <f t="shared" si="1725"/>
        <v>23332</v>
      </c>
      <c r="L3141" s="2064">
        <f t="shared" si="1725"/>
        <v>5833</v>
      </c>
      <c r="M3141" s="2064">
        <f t="shared" si="1725"/>
        <v>3112</v>
      </c>
      <c r="N3141" s="2064">
        <f t="shared" si="1725"/>
        <v>53.351620092576724</v>
      </c>
      <c r="O3141" s="2064">
        <f t="shared" si="1725"/>
        <v>97</v>
      </c>
      <c r="P3141" s="2064">
        <f t="shared" si="1725"/>
        <v>128.32989690721649</v>
      </c>
      <c r="Q3141" s="374">
        <f t="shared" si="1725"/>
        <v>0</v>
      </c>
      <c r="R3141" s="374">
        <f t="shared" ref="R3141:S3141" si="1726">SUM(R3067)</f>
        <v>0</v>
      </c>
      <c r="S3141" s="374">
        <f t="shared" si="1726"/>
        <v>0</v>
      </c>
      <c r="T3141" s="374">
        <f t="shared" si="1725"/>
        <v>0</v>
      </c>
      <c r="U3141" s="374">
        <f t="shared" si="1725"/>
        <v>0</v>
      </c>
      <c r="V3141" s="1116">
        <f t="shared" si="1725"/>
        <v>0</v>
      </c>
      <c r="W3141" s="330">
        <f t="shared" si="1725"/>
        <v>0</v>
      </c>
      <c r="X3141" s="374">
        <f t="shared" si="1725"/>
        <v>0</v>
      </c>
      <c r="Y3141" s="374">
        <f t="shared" si="1725"/>
        <v>0</v>
      </c>
      <c r="Z3141" s="374">
        <f t="shared" si="1725"/>
        <v>0</v>
      </c>
      <c r="AA3141" s="374">
        <f t="shared" si="1725"/>
        <v>0</v>
      </c>
      <c r="AB3141" s="964"/>
      <c r="AC3141" s="861"/>
      <c r="AD3141" s="1069"/>
      <c r="AE3141" s="1084"/>
      <c r="AG3141" s="3278"/>
      <c r="AK3141" s="140"/>
    </row>
    <row r="3142" spans="1:37" ht="29.25" x14ac:dyDescent="0.25">
      <c r="A3142" s="140">
        <v>1</v>
      </c>
      <c r="B3142" s="725" t="s">
        <v>198</v>
      </c>
      <c r="C3142" s="725"/>
      <c r="D3142" s="2109"/>
      <c r="E3142" s="2006">
        <f t="shared" ref="E3142:AA3142" si="1727">SUM(E3068)</f>
        <v>5494</v>
      </c>
      <c r="F3142" s="2109">
        <f t="shared" si="1727"/>
        <v>1373</v>
      </c>
      <c r="G3142" s="2109">
        <f t="shared" si="1727"/>
        <v>755</v>
      </c>
      <c r="H3142" s="2109">
        <f t="shared" si="1727"/>
        <v>54.989075018208297</v>
      </c>
      <c r="I3142" s="2109">
        <f t="shared" si="1727"/>
        <v>8.4168183472879505</v>
      </c>
      <c r="J3142" s="2109">
        <f t="shared" si="1727"/>
        <v>15.370147679324894</v>
      </c>
      <c r="K3142" s="2109">
        <f t="shared" si="1727"/>
        <v>46242</v>
      </c>
      <c r="L3142" s="2109">
        <f t="shared" si="1727"/>
        <v>11561</v>
      </c>
      <c r="M3142" s="2109">
        <f t="shared" si="1727"/>
        <v>5809</v>
      </c>
      <c r="N3142" s="2109">
        <f t="shared" si="1727"/>
        <v>50.246518467260614</v>
      </c>
      <c r="O3142" s="2109">
        <f t="shared" si="1727"/>
        <v>173</v>
      </c>
      <c r="P3142" s="2109">
        <f t="shared" si="1727"/>
        <v>134.3121387283237</v>
      </c>
      <c r="Q3142" s="371">
        <f t="shared" si="1727"/>
        <v>147638.21592731745</v>
      </c>
      <c r="R3142" s="371">
        <f t="shared" ref="R3142:S3142" si="1728">SUM(R3068)</f>
        <v>147638.21592731745</v>
      </c>
      <c r="S3142" s="371">
        <f t="shared" si="1728"/>
        <v>147638.21592731745</v>
      </c>
      <c r="T3142" s="371">
        <f t="shared" si="1727"/>
        <v>36909.553981829362</v>
      </c>
      <c r="U3142" s="371">
        <f t="shared" si="1727"/>
        <v>36811.149999999994</v>
      </c>
      <c r="V3142" s="777">
        <f t="shared" si="1727"/>
        <v>0</v>
      </c>
      <c r="W3142" s="327">
        <f t="shared" si="1727"/>
        <v>0</v>
      </c>
      <c r="X3142" s="371">
        <f t="shared" si="1727"/>
        <v>-98.403981829367694</v>
      </c>
      <c r="Y3142" s="371">
        <f t="shared" si="1727"/>
        <v>0</v>
      </c>
      <c r="Z3142" s="371">
        <f t="shared" si="1727"/>
        <v>-627.13138000000015</v>
      </c>
      <c r="AA3142" s="371">
        <f t="shared" si="1727"/>
        <v>36184.018619999995</v>
      </c>
      <c r="AB3142" s="2110"/>
      <c r="AC3142" s="866"/>
      <c r="AD3142" s="1069"/>
      <c r="AE3142" s="1084"/>
      <c r="AG3142" s="3278"/>
      <c r="AK3142" s="140"/>
    </row>
    <row r="3143" spans="1:37" ht="15.75" x14ac:dyDescent="0.25">
      <c r="A3143" s="140">
        <v>1</v>
      </c>
      <c r="B3143" s="2111" t="s">
        <v>194</v>
      </c>
      <c r="C3143" s="2112"/>
      <c r="D3143" s="2113"/>
      <c r="E3143" s="2114">
        <f t="shared" ref="E3143:AA3143" si="1729">SUM(E3069)</f>
        <v>10500</v>
      </c>
      <c r="F3143" s="2113">
        <f t="shared" si="1729"/>
        <v>2625</v>
      </c>
      <c r="G3143" s="2113">
        <f t="shared" si="1729"/>
        <v>2729</v>
      </c>
      <c r="H3143" s="2113">
        <f t="shared" si="1729"/>
        <v>103.96190476190476</v>
      </c>
      <c r="I3143" s="2113">
        <f t="shared" si="1729"/>
        <v>0</v>
      </c>
      <c r="J3143" s="2113">
        <f t="shared" si="1729"/>
        <v>0</v>
      </c>
      <c r="K3143" s="2113">
        <f t="shared" si="1729"/>
        <v>0</v>
      </c>
      <c r="L3143" s="2113">
        <f t="shared" si="1729"/>
        <v>0</v>
      </c>
      <c r="M3143" s="2113">
        <f t="shared" si="1729"/>
        <v>0</v>
      </c>
      <c r="N3143" s="2113">
        <f t="shared" si="1729"/>
        <v>0</v>
      </c>
      <c r="O3143" s="2113">
        <f t="shared" si="1729"/>
        <v>0</v>
      </c>
      <c r="P3143" s="2113">
        <f t="shared" si="1729"/>
        <v>0</v>
      </c>
      <c r="Q3143" s="375">
        <f t="shared" si="1729"/>
        <v>0</v>
      </c>
      <c r="R3143" s="375">
        <f t="shared" ref="R3143:S3143" si="1730">SUM(R3069)</f>
        <v>0</v>
      </c>
      <c r="S3143" s="375">
        <f t="shared" si="1730"/>
        <v>0</v>
      </c>
      <c r="T3143" s="375">
        <f t="shared" si="1729"/>
        <v>0</v>
      </c>
      <c r="U3143" s="375">
        <f t="shared" si="1729"/>
        <v>0</v>
      </c>
      <c r="V3143" s="776">
        <f t="shared" si="1729"/>
        <v>0</v>
      </c>
      <c r="W3143" s="328">
        <f t="shared" si="1729"/>
        <v>0</v>
      </c>
      <c r="X3143" s="375">
        <f t="shared" si="1729"/>
        <v>0</v>
      </c>
      <c r="Y3143" s="375">
        <f t="shared" si="1729"/>
        <v>0</v>
      </c>
      <c r="Z3143" s="375">
        <f t="shared" si="1729"/>
        <v>0</v>
      </c>
      <c r="AA3143" s="375">
        <f t="shared" si="1729"/>
        <v>0</v>
      </c>
      <c r="AB3143" s="2115"/>
      <c r="AC3143" s="368"/>
      <c r="AD3143" s="1069"/>
      <c r="AE3143" s="1084"/>
      <c r="AG3143" s="3278"/>
      <c r="AK3143" s="140"/>
    </row>
    <row r="3144" spans="1:37" x14ac:dyDescent="0.25">
      <c r="A3144" s="140">
        <v>1</v>
      </c>
      <c r="B3144" s="2116" t="s">
        <v>195</v>
      </c>
      <c r="C3144" s="2117"/>
      <c r="D3144" s="2118"/>
      <c r="E3144" s="2119">
        <f t="shared" ref="E3144:H3146" si="1731">SUM(E3070)</f>
        <v>10480</v>
      </c>
      <c r="F3144" s="2118">
        <f t="shared" si="1731"/>
        <v>2620</v>
      </c>
      <c r="G3144" s="2118">
        <f t="shared" si="1731"/>
        <v>2729</v>
      </c>
      <c r="H3144" s="2118">
        <f t="shared" si="1731"/>
        <v>104.16030534351147</v>
      </c>
      <c r="I3144" s="2120"/>
      <c r="J3144" s="2121"/>
      <c r="K3144" s="2118"/>
      <c r="L3144" s="2118"/>
      <c r="M3144" s="2118"/>
      <c r="N3144" s="2122"/>
      <c r="O3144" s="2118"/>
      <c r="P3144" s="2122"/>
      <c r="Q3144" s="375">
        <f t="shared" ref="Q3144:AA3144" si="1732">SUM(Q3070)</f>
        <v>0</v>
      </c>
      <c r="R3144" s="375">
        <f t="shared" ref="R3144:S3144" si="1733">SUM(R3070)</f>
        <v>0</v>
      </c>
      <c r="S3144" s="375">
        <f t="shared" si="1733"/>
        <v>0</v>
      </c>
      <c r="T3144" s="375">
        <f t="shared" si="1732"/>
        <v>0</v>
      </c>
      <c r="U3144" s="375">
        <f t="shared" si="1732"/>
        <v>0</v>
      </c>
      <c r="V3144" s="776">
        <f t="shared" si="1732"/>
        <v>0</v>
      </c>
      <c r="W3144" s="328">
        <f t="shared" si="1732"/>
        <v>0</v>
      </c>
      <c r="X3144" s="375">
        <f t="shared" si="1732"/>
        <v>0</v>
      </c>
      <c r="Y3144" s="375">
        <f t="shared" si="1732"/>
        <v>0</v>
      </c>
      <c r="Z3144" s="375">
        <f t="shared" si="1732"/>
        <v>0</v>
      </c>
      <c r="AA3144" s="375">
        <f t="shared" si="1732"/>
        <v>0</v>
      </c>
      <c r="AB3144" s="2123"/>
      <c r="AC3144" s="368"/>
      <c r="AD3144" s="1069"/>
      <c r="AE3144" s="1084"/>
      <c r="AG3144" s="3278"/>
      <c r="AK3144" s="140"/>
    </row>
    <row r="3145" spans="1:37" ht="30" x14ac:dyDescent="0.25">
      <c r="A3145" s="140">
        <v>1</v>
      </c>
      <c r="B3145" s="2126" t="s">
        <v>196</v>
      </c>
      <c r="C3145" s="2127"/>
      <c r="D3145" s="2128"/>
      <c r="E3145" s="1921">
        <f t="shared" si="1731"/>
        <v>20</v>
      </c>
      <c r="F3145" s="2128">
        <f t="shared" si="1731"/>
        <v>5</v>
      </c>
      <c r="G3145" s="2128">
        <f t="shared" si="1731"/>
        <v>0</v>
      </c>
      <c r="H3145" s="2128">
        <f t="shared" si="1731"/>
        <v>0</v>
      </c>
      <c r="I3145" s="2129"/>
      <c r="J3145" s="1926"/>
      <c r="K3145" s="2128"/>
      <c r="L3145" s="2128"/>
      <c r="M3145" s="2128"/>
      <c r="N3145" s="1923"/>
      <c r="O3145" s="2128"/>
      <c r="P3145" s="1923"/>
      <c r="Q3145" s="373">
        <f t="shared" ref="Q3145:AA3145" si="1734">SUM(Q3071)</f>
        <v>0</v>
      </c>
      <c r="R3145" s="373">
        <f t="shared" ref="R3145:S3145" si="1735">SUM(R3071)</f>
        <v>0</v>
      </c>
      <c r="S3145" s="373">
        <f t="shared" si="1735"/>
        <v>0</v>
      </c>
      <c r="T3145" s="373">
        <f t="shared" si="1734"/>
        <v>0</v>
      </c>
      <c r="U3145" s="373">
        <f t="shared" si="1734"/>
        <v>0</v>
      </c>
      <c r="V3145" s="773">
        <f t="shared" si="1734"/>
        <v>0</v>
      </c>
      <c r="W3145" s="329">
        <f t="shared" si="1734"/>
        <v>0</v>
      </c>
      <c r="X3145" s="373">
        <f t="shared" si="1734"/>
        <v>0</v>
      </c>
      <c r="Y3145" s="373">
        <f t="shared" si="1734"/>
        <v>0</v>
      </c>
      <c r="Z3145" s="373">
        <f t="shared" si="1734"/>
        <v>0</v>
      </c>
      <c r="AA3145" s="373">
        <f t="shared" si="1734"/>
        <v>0</v>
      </c>
      <c r="AB3145" s="2130"/>
      <c r="AC3145" s="326"/>
      <c r="AD3145" s="1069"/>
      <c r="AE3145" s="1084"/>
      <c r="AG3145" s="3278"/>
      <c r="AK3145" s="140"/>
    </row>
    <row r="3146" spans="1:37" ht="29.25" thickBot="1" x14ac:dyDescent="0.3">
      <c r="A3146" s="140">
        <v>1</v>
      </c>
      <c r="B3146" s="2131" t="s">
        <v>201</v>
      </c>
      <c r="C3146" s="2132"/>
      <c r="D3146" s="2133"/>
      <c r="E3146" s="2134">
        <f t="shared" si="1731"/>
        <v>10500</v>
      </c>
      <c r="F3146" s="2133">
        <f t="shared" si="1731"/>
        <v>2625</v>
      </c>
      <c r="G3146" s="2133">
        <f t="shared" si="1731"/>
        <v>2729</v>
      </c>
      <c r="H3146" s="2133">
        <f t="shared" si="1731"/>
        <v>103.96190476190476</v>
      </c>
      <c r="I3146" s="2135"/>
      <c r="J3146" s="2136"/>
      <c r="K3146" s="2133"/>
      <c r="L3146" s="2133"/>
      <c r="M3146" s="2133"/>
      <c r="N3146" s="1939"/>
      <c r="O3146" s="2133"/>
      <c r="P3146" s="1939"/>
      <c r="Q3146" s="377">
        <f t="shared" ref="Q3146:AA3146" si="1736">SUM(Q3072)</f>
        <v>79418.425599999988</v>
      </c>
      <c r="R3146" s="377">
        <f t="shared" ref="R3146:S3146" si="1737">SUM(R3072)</f>
        <v>79418.425599999988</v>
      </c>
      <c r="S3146" s="377">
        <f t="shared" si="1737"/>
        <v>79418.425599999988</v>
      </c>
      <c r="T3146" s="377">
        <f t="shared" si="1736"/>
        <v>19854.606399999997</v>
      </c>
      <c r="U3146" s="377">
        <f t="shared" si="1736"/>
        <v>19799.621869999999</v>
      </c>
      <c r="V3146" s="1524">
        <f t="shared" si="1736"/>
        <v>0</v>
      </c>
      <c r="W3146" s="413">
        <f t="shared" si="1736"/>
        <v>0</v>
      </c>
      <c r="X3146" s="377">
        <f t="shared" si="1736"/>
        <v>-54.984529999997903</v>
      </c>
      <c r="Y3146" s="377">
        <f t="shared" si="1736"/>
        <v>0</v>
      </c>
      <c r="Z3146" s="377">
        <f t="shared" si="1736"/>
        <v>-21.95007</v>
      </c>
      <c r="AA3146" s="377">
        <f t="shared" si="1736"/>
        <v>19777.6718</v>
      </c>
      <c r="AB3146" s="2137"/>
      <c r="AC3146" s="930"/>
      <c r="AD3146" s="1069"/>
      <c r="AE3146" s="1084"/>
      <c r="AG3146" s="3278"/>
      <c r="AK3146" s="140"/>
    </row>
    <row r="3147" spans="1:37" ht="47.25" x14ac:dyDescent="0.25">
      <c r="A3147" s="140">
        <v>1</v>
      </c>
      <c r="B3147" s="1842" t="s">
        <v>413</v>
      </c>
      <c r="C3147" s="2138"/>
      <c r="D3147" s="2138"/>
      <c r="E3147" s="242"/>
      <c r="F3147" s="1708"/>
      <c r="G3147" s="1708"/>
      <c r="H3147" s="1708"/>
      <c r="I3147" s="1708"/>
      <c r="J3147" s="1708"/>
      <c r="K3147" s="1708"/>
      <c r="L3147" s="1708"/>
      <c r="M3147" s="1708"/>
      <c r="N3147" s="1708"/>
      <c r="O3147" s="1708"/>
      <c r="P3147" s="1708"/>
      <c r="Q3147" s="328"/>
      <c r="R3147" s="328"/>
      <c r="S3147" s="328"/>
      <c r="T3147" s="368"/>
      <c r="U3147" s="328"/>
      <c r="V3147" s="776"/>
      <c r="W3147" s="328"/>
      <c r="X3147" s="328"/>
      <c r="Y3147" s="328"/>
      <c r="Z3147" s="328"/>
      <c r="AA3147" s="328"/>
      <c r="AB3147" s="2139"/>
      <c r="AC3147" s="368"/>
      <c r="AD3147" s="1069"/>
      <c r="AE3147" s="1084"/>
      <c r="AG3147" s="3278"/>
      <c r="AK3147" s="140"/>
    </row>
    <row r="3148" spans="1:37" s="2240" customFormat="1" ht="26.25" x14ac:dyDescent="0.25">
      <c r="A3148" s="2240">
        <v>1</v>
      </c>
      <c r="B3148" s="3297" t="s">
        <v>570</v>
      </c>
      <c r="C3148" s="2138"/>
      <c r="D3148" s="2138"/>
      <c r="E3148" s="242"/>
      <c r="F3148" s="1708"/>
      <c r="G3148" s="1708"/>
      <c r="H3148" s="1708"/>
      <c r="I3148" s="1708"/>
      <c r="J3148" s="1708"/>
      <c r="K3148" s="1708"/>
      <c r="L3148" s="1708"/>
      <c r="M3148" s="1708"/>
      <c r="N3148" s="1708"/>
      <c r="O3148" s="1708"/>
      <c r="P3148" s="1708"/>
      <c r="Q3148" s="328"/>
      <c r="R3148" s="328"/>
      <c r="S3148" s="328"/>
      <c r="T3148" s="368"/>
      <c r="U3148" s="328"/>
      <c r="V3148" s="776"/>
      <c r="W3148" s="328"/>
      <c r="X3148" s="328"/>
      <c r="Y3148" s="328"/>
      <c r="Z3148" s="328"/>
      <c r="AA3148" s="328"/>
      <c r="AB3148" s="2139"/>
      <c r="AC3148" s="368"/>
      <c r="AD3148" s="1069"/>
      <c r="AE3148" s="1084"/>
      <c r="AG3148" s="3278"/>
    </row>
    <row r="3149" spans="1:37" x14ac:dyDescent="0.25">
      <c r="A3149" s="140">
        <v>1</v>
      </c>
      <c r="B3149" s="1492" t="s">
        <v>5</v>
      </c>
      <c r="C3149" s="1493"/>
      <c r="D3149" s="1492"/>
      <c r="E3149" s="225"/>
      <c r="F3149" s="2032"/>
      <c r="G3149" s="2032"/>
      <c r="H3149" s="2032"/>
      <c r="I3149" s="2032"/>
      <c r="J3149" s="2032"/>
      <c r="K3149" s="2088"/>
      <c r="L3149" s="2088"/>
      <c r="M3149" s="2088"/>
      <c r="N3149" s="2088"/>
      <c r="O3149" s="2088"/>
      <c r="P3149" s="2088"/>
      <c r="Q3149" s="329"/>
      <c r="R3149" s="329"/>
      <c r="S3149" s="329"/>
      <c r="T3149" s="326"/>
      <c r="U3149" s="329"/>
      <c r="V3149" s="773"/>
      <c r="W3149" s="329"/>
      <c r="X3149" s="329"/>
      <c r="Y3149" s="329"/>
      <c r="Z3149" s="329"/>
      <c r="AA3149" s="329"/>
      <c r="AB3149" s="2089"/>
      <c r="AC3149" s="326"/>
      <c r="AD3149" s="1069"/>
      <c r="AE3149" s="1084"/>
      <c r="AG3149" s="3278"/>
    </row>
    <row r="3150" spans="1:37" x14ac:dyDescent="0.25">
      <c r="A3150" s="140">
        <v>1</v>
      </c>
      <c r="B3150" s="3" t="s">
        <v>23</v>
      </c>
      <c r="C3150" s="1082" t="s">
        <v>252</v>
      </c>
      <c r="D3150" s="190">
        <v>340</v>
      </c>
      <c r="E3150" s="225">
        <v>210</v>
      </c>
      <c r="F3150" s="126">
        <f t="shared" ref="F3150:F3158" si="1738">ROUND(E3150/12*$B$4,0)</f>
        <v>53</v>
      </c>
      <c r="G3150" s="126">
        <v>42</v>
      </c>
      <c r="H3150" s="126">
        <f t="shared" ref="H3150:H3159" si="1739">G3150/F3150*100</f>
        <v>79.245283018867923</v>
      </c>
      <c r="I3150" s="2033">
        <v>5.6</v>
      </c>
      <c r="J3150" s="155">
        <f t="shared" ref="J3150:J3159" si="1740">M3150/G3150</f>
        <v>4.2619047619047619</v>
      </c>
      <c r="K3150" s="156">
        <f t="shared" ref="K3150:K3158" si="1741">ROUND(E3150*I3150,0)</f>
        <v>1176</v>
      </c>
      <c r="L3150" s="156">
        <f t="shared" ref="L3150:L3158" si="1742">ROUND(K3150/12*$B$4,0)</f>
        <v>294</v>
      </c>
      <c r="M3150" s="156">
        <v>179</v>
      </c>
      <c r="N3150" s="156">
        <f t="shared" ref="N3150:N3159" si="1743">M3150/L3150*100</f>
        <v>60.884353741496597</v>
      </c>
      <c r="O3150" s="156">
        <f t="shared" ref="O3150:O3158" si="1744">ROUND(K3150/D3150,0)</f>
        <v>3</v>
      </c>
      <c r="P3150" s="156">
        <f t="shared" ref="P3150:P3159" si="1745">M3150/$B$4*12/O3150</f>
        <v>238.66666666666666</v>
      </c>
      <c r="Q3150" s="329"/>
      <c r="R3150" s="329"/>
      <c r="S3150" s="329"/>
      <c r="T3150" s="326"/>
      <c r="U3150" s="329"/>
      <c r="V3150" s="773"/>
      <c r="W3150" s="329"/>
      <c r="X3150" s="329"/>
      <c r="Y3150" s="329"/>
      <c r="Z3150" s="329"/>
      <c r="AA3150" s="329"/>
      <c r="AB3150" s="941"/>
      <c r="AC3150" s="326"/>
      <c r="AD3150" s="1069"/>
      <c r="AE3150" s="1084"/>
      <c r="AG3150" s="3278"/>
    </row>
    <row r="3151" spans="1:37" x14ac:dyDescent="0.25">
      <c r="A3151" s="140">
        <v>1</v>
      </c>
      <c r="B3151" s="3" t="s">
        <v>24</v>
      </c>
      <c r="C3151" s="1082" t="s">
        <v>252</v>
      </c>
      <c r="D3151" s="190">
        <v>340</v>
      </c>
      <c r="E3151" s="225">
        <v>70</v>
      </c>
      <c r="F3151" s="126">
        <f t="shared" si="1738"/>
        <v>18</v>
      </c>
      <c r="G3151" s="126">
        <v>0</v>
      </c>
      <c r="H3151" s="126">
        <f t="shared" si="1739"/>
        <v>0</v>
      </c>
      <c r="I3151" s="2033">
        <v>8</v>
      </c>
      <c r="J3151" s="155" t="e">
        <f t="shared" si="1740"/>
        <v>#DIV/0!</v>
      </c>
      <c r="K3151" s="156">
        <f t="shared" si="1741"/>
        <v>560</v>
      </c>
      <c r="L3151" s="156">
        <f t="shared" si="1742"/>
        <v>140</v>
      </c>
      <c r="M3151" s="156">
        <v>0</v>
      </c>
      <c r="N3151" s="156">
        <f t="shared" si="1743"/>
        <v>0</v>
      </c>
      <c r="O3151" s="156">
        <f t="shared" si="1744"/>
        <v>2</v>
      </c>
      <c r="P3151" s="156">
        <f t="shared" si="1745"/>
        <v>0</v>
      </c>
      <c r="Q3151" s="3"/>
      <c r="R3151" s="3"/>
      <c r="S3151" s="3"/>
      <c r="T3151" s="326"/>
      <c r="U3151" s="3"/>
      <c r="V3151" s="2140"/>
      <c r="W3151" s="3"/>
      <c r="X3151" s="3"/>
      <c r="Y3151" s="3"/>
      <c r="Z3151" s="3"/>
      <c r="AA3151" s="3"/>
      <c r="AB3151" s="941"/>
      <c r="AC3151" s="2087"/>
      <c r="AD3151" s="1069"/>
      <c r="AE3151" s="1084"/>
      <c r="AG3151" s="3278"/>
    </row>
    <row r="3152" spans="1:37" x14ac:dyDescent="0.25">
      <c r="A3152" s="140">
        <v>1</v>
      </c>
      <c r="B3152" s="3" t="s">
        <v>162</v>
      </c>
      <c r="C3152" s="1082" t="s">
        <v>252</v>
      </c>
      <c r="D3152" s="190">
        <v>270</v>
      </c>
      <c r="E3152" s="225">
        <v>420</v>
      </c>
      <c r="F3152" s="126">
        <f t="shared" si="1738"/>
        <v>105</v>
      </c>
      <c r="G3152" s="126">
        <v>122</v>
      </c>
      <c r="H3152" s="126">
        <f t="shared" si="1739"/>
        <v>116.1904761904762</v>
      </c>
      <c r="I3152" s="2033">
        <v>7.5</v>
      </c>
      <c r="J3152" s="155">
        <f t="shared" si="1740"/>
        <v>6.6475409836065573</v>
      </c>
      <c r="K3152" s="156">
        <f t="shared" si="1741"/>
        <v>3150</v>
      </c>
      <c r="L3152" s="156">
        <f t="shared" si="1742"/>
        <v>788</v>
      </c>
      <c r="M3152" s="156">
        <v>811</v>
      </c>
      <c r="N3152" s="156">
        <f t="shared" si="1743"/>
        <v>102.91878172588834</v>
      </c>
      <c r="O3152" s="156">
        <f t="shared" si="1744"/>
        <v>12</v>
      </c>
      <c r="P3152" s="156">
        <f t="shared" si="1745"/>
        <v>270.33333333333331</v>
      </c>
      <c r="Q3152" s="3"/>
      <c r="R3152" s="3"/>
      <c r="S3152" s="3"/>
      <c r="T3152" s="326"/>
      <c r="U3152" s="3"/>
      <c r="V3152" s="2140"/>
      <c r="W3152" s="3"/>
      <c r="X3152" s="3"/>
      <c r="Y3152" s="3"/>
      <c r="Z3152" s="3"/>
      <c r="AA3152" s="3"/>
      <c r="AB3152" s="941"/>
      <c r="AC3152" s="2087"/>
      <c r="AD3152" s="1069"/>
      <c r="AE3152" s="1084"/>
      <c r="AG3152" s="3278"/>
    </row>
    <row r="3153" spans="1:33" x14ac:dyDescent="0.25">
      <c r="A3153" s="140">
        <v>1</v>
      </c>
      <c r="B3153" s="3" t="s">
        <v>209</v>
      </c>
      <c r="C3153" s="1082" t="s">
        <v>252</v>
      </c>
      <c r="D3153" s="190">
        <v>330</v>
      </c>
      <c r="E3153" s="225">
        <v>10</v>
      </c>
      <c r="F3153" s="126">
        <f t="shared" si="1738"/>
        <v>3</v>
      </c>
      <c r="G3153" s="126">
        <v>0</v>
      </c>
      <c r="H3153" s="126">
        <f t="shared" si="1739"/>
        <v>0</v>
      </c>
      <c r="I3153" s="2033">
        <v>10</v>
      </c>
      <c r="J3153" s="155" t="e">
        <f t="shared" si="1740"/>
        <v>#DIV/0!</v>
      </c>
      <c r="K3153" s="156">
        <f t="shared" si="1741"/>
        <v>100</v>
      </c>
      <c r="L3153" s="156">
        <f t="shared" si="1742"/>
        <v>25</v>
      </c>
      <c r="M3153" s="156">
        <v>0</v>
      </c>
      <c r="N3153" s="156">
        <f t="shared" si="1743"/>
        <v>0</v>
      </c>
      <c r="O3153" s="156">
        <f t="shared" si="1744"/>
        <v>0</v>
      </c>
      <c r="P3153" s="156" t="e">
        <f t="shared" si="1745"/>
        <v>#DIV/0!</v>
      </c>
      <c r="Q3153" s="3"/>
      <c r="R3153" s="3"/>
      <c r="S3153" s="3"/>
      <c r="T3153" s="326"/>
      <c r="U3153" s="3"/>
      <c r="V3153" s="2140"/>
      <c r="W3153" s="3"/>
      <c r="X3153" s="3"/>
      <c r="Y3153" s="3"/>
      <c r="Z3153" s="3"/>
      <c r="AA3153" s="3"/>
      <c r="AB3153" s="941"/>
      <c r="AC3153" s="2087"/>
      <c r="AD3153" s="1069"/>
      <c r="AE3153" s="1084"/>
      <c r="AG3153" s="3278"/>
    </row>
    <row r="3154" spans="1:33" x14ac:dyDescent="0.25">
      <c r="A3154" s="140">
        <v>1</v>
      </c>
      <c r="B3154" s="3" t="s">
        <v>9</v>
      </c>
      <c r="C3154" s="1082" t="s">
        <v>252</v>
      </c>
      <c r="D3154" s="190">
        <v>340</v>
      </c>
      <c r="E3154" s="225">
        <v>380</v>
      </c>
      <c r="F3154" s="126">
        <f t="shared" si="1738"/>
        <v>95</v>
      </c>
      <c r="G3154" s="126">
        <v>60</v>
      </c>
      <c r="H3154" s="126">
        <f t="shared" si="1739"/>
        <v>63.157894736842103</v>
      </c>
      <c r="I3154" s="2033">
        <v>8.9</v>
      </c>
      <c r="J3154" s="155">
        <f t="shared" si="1740"/>
        <v>8.2833333333333332</v>
      </c>
      <c r="K3154" s="156">
        <f t="shared" si="1741"/>
        <v>3382</v>
      </c>
      <c r="L3154" s="156">
        <f t="shared" si="1742"/>
        <v>846</v>
      </c>
      <c r="M3154" s="156">
        <v>497</v>
      </c>
      <c r="N3154" s="156">
        <f t="shared" si="1743"/>
        <v>58.747044917257682</v>
      </c>
      <c r="O3154" s="156">
        <f t="shared" si="1744"/>
        <v>10</v>
      </c>
      <c r="P3154" s="156">
        <f t="shared" si="1745"/>
        <v>198.8</v>
      </c>
      <c r="Q3154" s="3"/>
      <c r="R3154" s="3"/>
      <c r="S3154" s="3"/>
      <c r="T3154" s="326"/>
      <c r="U3154" s="3"/>
      <c r="V3154" s="2140"/>
      <c r="W3154" s="3"/>
      <c r="X3154" s="3"/>
      <c r="Y3154" s="3"/>
      <c r="Z3154" s="3"/>
      <c r="AA3154" s="3"/>
      <c r="AB3154" s="941"/>
      <c r="AC3154" s="2087"/>
      <c r="AD3154" s="1069"/>
      <c r="AE3154" s="1084"/>
      <c r="AG3154" s="3278"/>
    </row>
    <row r="3155" spans="1:33" x14ac:dyDescent="0.25">
      <c r="A3155" s="140">
        <v>1</v>
      </c>
      <c r="B3155" s="3" t="s">
        <v>25</v>
      </c>
      <c r="C3155" s="1082" t="s">
        <v>252</v>
      </c>
      <c r="D3155" s="190">
        <v>300</v>
      </c>
      <c r="E3155" s="225">
        <v>40</v>
      </c>
      <c r="F3155" s="126">
        <f t="shared" si="1738"/>
        <v>10</v>
      </c>
      <c r="G3155" s="126">
        <v>0</v>
      </c>
      <c r="H3155" s="126">
        <f t="shared" si="1739"/>
        <v>0</v>
      </c>
      <c r="I3155" s="2033">
        <v>5.2</v>
      </c>
      <c r="J3155" s="155" t="e">
        <f t="shared" si="1740"/>
        <v>#DIV/0!</v>
      </c>
      <c r="K3155" s="156">
        <f t="shared" si="1741"/>
        <v>208</v>
      </c>
      <c r="L3155" s="156">
        <f t="shared" si="1742"/>
        <v>52</v>
      </c>
      <c r="M3155" s="156">
        <v>0</v>
      </c>
      <c r="N3155" s="156">
        <f t="shared" si="1743"/>
        <v>0</v>
      </c>
      <c r="O3155" s="156">
        <f t="shared" si="1744"/>
        <v>1</v>
      </c>
      <c r="P3155" s="156">
        <f t="shared" si="1745"/>
        <v>0</v>
      </c>
      <c r="Q3155" s="3"/>
      <c r="R3155" s="3"/>
      <c r="S3155" s="3"/>
      <c r="T3155" s="326"/>
      <c r="U3155" s="3"/>
      <c r="V3155" s="2140"/>
      <c r="W3155" s="3"/>
      <c r="X3155" s="3"/>
      <c r="Y3155" s="3"/>
      <c r="Z3155" s="3"/>
      <c r="AA3155" s="3"/>
      <c r="AB3155" s="941"/>
      <c r="AC3155" s="2087"/>
      <c r="AD3155" s="1069"/>
      <c r="AE3155" s="1084"/>
      <c r="AG3155" s="3278"/>
    </row>
    <row r="3156" spans="1:33" x14ac:dyDescent="0.25">
      <c r="A3156" s="140">
        <v>1</v>
      </c>
      <c r="B3156" s="3" t="s">
        <v>63</v>
      </c>
      <c r="C3156" s="1082" t="s">
        <v>252</v>
      </c>
      <c r="D3156" s="190">
        <v>320</v>
      </c>
      <c r="E3156" s="225">
        <v>290</v>
      </c>
      <c r="F3156" s="126">
        <f t="shared" si="1738"/>
        <v>73</v>
      </c>
      <c r="G3156" s="126">
        <v>17</v>
      </c>
      <c r="H3156" s="126">
        <f t="shared" si="1739"/>
        <v>23.287671232876711</v>
      </c>
      <c r="I3156" s="2033">
        <v>10.5</v>
      </c>
      <c r="J3156" s="155">
        <f t="shared" si="1740"/>
        <v>11.529411764705882</v>
      </c>
      <c r="K3156" s="156">
        <f t="shared" si="1741"/>
        <v>3045</v>
      </c>
      <c r="L3156" s="156">
        <f t="shared" si="1742"/>
        <v>761</v>
      </c>
      <c r="M3156" s="156">
        <v>196</v>
      </c>
      <c r="N3156" s="156">
        <f t="shared" si="1743"/>
        <v>25.75558475689882</v>
      </c>
      <c r="O3156" s="156">
        <f t="shared" si="1744"/>
        <v>10</v>
      </c>
      <c r="P3156" s="156">
        <f t="shared" si="1745"/>
        <v>78.400000000000006</v>
      </c>
      <c r="Q3156" s="329"/>
      <c r="R3156" s="329"/>
      <c r="S3156" s="329"/>
      <c r="T3156" s="326"/>
      <c r="U3156" s="329"/>
      <c r="V3156" s="773"/>
      <c r="W3156" s="329"/>
      <c r="X3156" s="329"/>
      <c r="Y3156" s="329"/>
      <c r="Z3156" s="329"/>
      <c r="AA3156" s="329"/>
      <c r="AB3156" s="941"/>
      <c r="AC3156" s="326"/>
      <c r="AD3156" s="1069"/>
      <c r="AE3156" s="1084"/>
      <c r="AG3156" s="3278"/>
    </row>
    <row r="3157" spans="1:33" x14ac:dyDescent="0.25">
      <c r="A3157" s="140">
        <v>1</v>
      </c>
      <c r="B3157" s="3" t="s">
        <v>10</v>
      </c>
      <c r="C3157" s="1082" t="s">
        <v>252</v>
      </c>
      <c r="D3157" s="190">
        <v>340</v>
      </c>
      <c r="E3157" s="225">
        <v>480</v>
      </c>
      <c r="F3157" s="126">
        <f t="shared" si="1738"/>
        <v>120</v>
      </c>
      <c r="G3157" s="126">
        <v>134</v>
      </c>
      <c r="H3157" s="126">
        <f t="shared" si="1739"/>
        <v>111.66666666666667</v>
      </c>
      <c r="I3157" s="2033">
        <v>10</v>
      </c>
      <c r="J3157" s="155">
        <f t="shared" si="1740"/>
        <v>8.5820895522388057</v>
      </c>
      <c r="K3157" s="156">
        <f t="shared" si="1741"/>
        <v>4800</v>
      </c>
      <c r="L3157" s="156">
        <f t="shared" si="1742"/>
        <v>1200</v>
      </c>
      <c r="M3157" s="156">
        <v>1150</v>
      </c>
      <c r="N3157" s="156">
        <f t="shared" si="1743"/>
        <v>95.833333333333343</v>
      </c>
      <c r="O3157" s="156">
        <f t="shared" si="1744"/>
        <v>14</v>
      </c>
      <c r="P3157" s="156">
        <f t="shared" si="1745"/>
        <v>328.57142857142856</v>
      </c>
      <c r="Q3157" s="329"/>
      <c r="R3157" s="329"/>
      <c r="S3157" s="329"/>
      <c r="T3157" s="326"/>
      <c r="U3157" s="329"/>
      <c r="V3157" s="773"/>
      <c r="W3157" s="329"/>
      <c r="X3157" s="329"/>
      <c r="Y3157" s="329"/>
      <c r="Z3157" s="329"/>
      <c r="AA3157" s="329"/>
      <c r="AB3157" s="941"/>
      <c r="AC3157" s="326"/>
      <c r="AD3157" s="1069"/>
      <c r="AE3157" s="1084"/>
      <c r="AG3157" s="3278"/>
    </row>
    <row r="3158" spans="1:33" x14ac:dyDescent="0.25">
      <c r="A3158" s="140">
        <v>1</v>
      </c>
      <c r="B3158" s="1619" t="s">
        <v>6</v>
      </c>
      <c r="C3158" s="1082" t="s">
        <v>252</v>
      </c>
      <c r="D3158" s="190">
        <v>340</v>
      </c>
      <c r="E3158" s="225">
        <v>820</v>
      </c>
      <c r="F3158" s="126">
        <f t="shared" si="1738"/>
        <v>205</v>
      </c>
      <c r="G3158" s="126">
        <v>82</v>
      </c>
      <c r="H3158" s="132">
        <f t="shared" si="1739"/>
        <v>40</v>
      </c>
      <c r="I3158" s="2033">
        <v>9.6999999999999993</v>
      </c>
      <c r="J3158" s="155">
        <f t="shared" si="1740"/>
        <v>7.8170731707317076</v>
      </c>
      <c r="K3158" s="156">
        <f t="shared" si="1741"/>
        <v>7954</v>
      </c>
      <c r="L3158" s="156">
        <f t="shared" si="1742"/>
        <v>1989</v>
      </c>
      <c r="M3158" s="156">
        <v>641</v>
      </c>
      <c r="N3158" s="156">
        <f t="shared" si="1743"/>
        <v>32.227249874308697</v>
      </c>
      <c r="O3158" s="156">
        <f t="shared" si="1744"/>
        <v>23</v>
      </c>
      <c r="P3158" s="156">
        <f t="shared" si="1745"/>
        <v>111.47826086956522</v>
      </c>
      <c r="Q3158" s="330"/>
      <c r="R3158" s="330"/>
      <c r="S3158" s="330"/>
      <c r="T3158" s="864"/>
      <c r="U3158" s="330"/>
      <c r="V3158" s="1116"/>
      <c r="W3158" s="330"/>
      <c r="X3158" s="330"/>
      <c r="Y3158" s="330"/>
      <c r="Z3158" s="330"/>
      <c r="AA3158" s="330"/>
      <c r="AB3158" s="941"/>
      <c r="AC3158" s="861"/>
      <c r="AD3158" s="1069"/>
      <c r="AE3158" s="1084"/>
      <c r="AG3158" s="3278"/>
    </row>
    <row r="3159" spans="1:33" ht="29.25" x14ac:dyDescent="0.25">
      <c r="A3159" s="140">
        <v>1</v>
      </c>
      <c r="B3159" s="1627" t="s">
        <v>7</v>
      </c>
      <c r="C3159" s="2090"/>
      <c r="D3159" s="1627"/>
      <c r="E3159" s="232">
        <f>SUM(E3150:E3158)</f>
        <v>2720</v>
      </c>
      <c r="F3159" s="1529">
        <f>SUM(F3150:F3158)</f>
        <v>682</v>
      </c>
      <c r="G3159" s="1529">
        <f>SUM(G3150:G3158)</f>
        <v>457</v>
      </c>
      <c r="H3159" s="1529">
        <f t="shared" si="1739"/>
        <v>67.008797653958936</v>
      </c>
      <c r="I3159" s="8">
        <f>L3159/F3159</f>
        <v>8.9369501466275665</v>
      </c>
      <c r="J3159" s="8">
        <f t="shared" si="1740"/>
        <v>7.6017505470459517</v>
      </c>
      <c r="K3159" s="1529">
        <f>SUM(K3150:K3158)</f>
        <v>24375</v>
      </c>
      <c r="L3159" s="1529">
        <f>SUM(L3150:L3158)</f>
        <v>6095</v>
      </c>
      <c r="M3159" s="1529">
        <f>SUM(M3150:M3158)</f>
        <v>3474</v>
      </c>
      <c r="N3159" s="1188">
        <f t="shared" si="1743"/>
        <v>56.997538966365866</v>
      </c>
      <c r="O3159" s="1529">
        <f>SUM(O3150:O3158)</f>
        <v>75</v>
      </c>
      <c r="P3159" s="1188">
        <f t="shared" si="1745"/>
        <v>185.28</v>
      </c>
      <c r="Q3159" s="327">
        <v>107823.23353800001</v>
      </c>
      <c r="R3159" s="327">
        <v>107823.23353800001</v>
      </c>
      <c r="S3159" s="327">
        <v>107823.23353800001</v>
      </c>
      <c r="T3159" s="2241">
        <f t="shared" ref="T3159:T3162" si="1746">Q3159/12*$B$4+(R3159-Q3159)/11*2+(S3159-R3159)/10*1</f>
        <v>26955.808384500007</v>
      </c>
      <c r="U3159" s="327">
        <f>AA3159-Z3159-W3159</f>
        <v>26838.079000000002</v>
      </c>
      <c r="V3159" s="777"/>
      <c r="W3159" s="327">
        <v>-110.28489999999999</v>
      </c>
      <c r="X3159" s="327">
        <f>U3159-T3159</f>
        <v>-117.72938450000584</v>
      </c>
      <c r="Y3159" s="327"/>
      <c r="Z3159" s="327">
        <v>-357.84212000000008</v>
      </c>
      <c r="AA3159" s="327">
        <v>26369.951980000002</v>
      </c>
      <c r="AB3159" s="1533"/>
      <c r="AC3159" s="866"/>
      <c r="AD3159" s="1069"/>
      <c r="AE3159" s="1084"/>
      <c r="AG3159" s="3278"/>
    </row>
    <row r="3160" spans="1:33" x14ac:dyDescent="0.25">
      <c r="A3160" s="140">
        <v>1</v>
      </c>
      <c r="B3160" s="1966" t="s">
        <v>14</v>
      </c>
      <c r="C3160" s="1966"/>
      <c r="D3160" s="124"/>
      <c r="E3160" s="233"/>
      <c r="F3160" s="1484"/>
      <c r="G3160" s="1484"/>
      <c r="H3160" s="1484"/>
      <c r="I3160" s="2036"/>
      <c r="J3160" s="2036"/>
      <c r="K3160" s="1484"/>
      <c r="L3160" s="1484"/>
      <c r="M3160" s="1484"/>
      <c r="N3160" s="1484"/>
      <c r="O3160" s="1484"/>
      <c r="P3160" s="1484"/>
      <c r="Q3160" s="328"/>
      <c r="R3160" s="328"/>
      <c r="S3160" s="328"/>
      <c r="T3160" s="368">
        <f t="shared" si="1746"/>
        <v>0</v>
      </c>
      <c r="U3160" s="328"/>
      <c r="V3160" s="776"/>
      <c r="W3160" s="328"/>
      <c r="X3160" s="328"/>
      <c r="Y3160" s="328"/>
      <c r="Z3160" s="328"/>
      <c r="AA3160" s="328"/>
      <c r="AB3160" s="1511"/>
      <c r="AC3160" s="368"/>
      <c r="AD3160" s="1069"/>
      <c r="AE3160" s="1084"/>
      <c r="AG3160" s="3278"/>
    </row>
    <row r="3161" spans="1:33" ht="63" x14ac:dyDescent="0.25">
      <c r="A3161" s="140">
        <v>1</v>
      </c>
      <c r="B3161" s="844" t="s">
        <v>317</v>
      </c>
      <c r="C3161" s="1620"/>
      <c r="D3161" s="1635"/>
      <c r="E3161" s="259"/>
      <c r="F3161" s="526"/>
      <c r="G3161" s="526"/>
      <c r="H3161" s="526"/>
      <c r="I3161" s="827"/>
      <c r="J3161" s="827"/>
      <c r="K3161" s="1458"/>
      <c r="L3161" s="1458"/>
      <c r="M3161" s="1458"/>
      <c r="N3161" s="1458"/>
      <c r="O3161" s="1458"/>
      <c r="P3161" s="1458"/>
      <c r="Q3161" s="329">
        <v>93829.28688</v>
      </c>
      <c r="R3161" s="329">
        <v>93829.28688</v>
      </c>
      <c r="S3161" s="329">
        <v>93829.28688</v>
      </c>
      <c r="T3161" s="876">
        <f t="shared" si="1746"/>
        <v>23457.32172</v>
      </c>
      <c r="U3161" s="329">
        <f>AA3161-Z3161-W3161</f>
        <v>22243.013600000002</v>
      </c>
      <c r="V3161" s="773"/>
      <c r="W3161" s="329">
        <v>-250.85941999999997</v>
      </c>
      <c r="X3161" s="329">
        <f>U3161-T3161</f>
        <v>-1214.3081199999979</v>
      </c>
      <c r="Y3161" s="329"/>
      <c r="Z3161" s="329">
        <v>-4.7534599999999996</v>
      </c>
      <c r="AA3161" s="329">
        <v>21987.400720000001</v>
      </c>
      <c r="AB3161" s="914"/>
      <c r="AC3161" s="326"/>
      <c r="AD3161" s="1069"/>
      <c r="AE3161" s="1084"/>
      <c r="AG3161" s="3278"/>
    </row>
    <row r="3162" spans="1:33" x14ac:dyDescent="0.25">
      <c r="A3162" s="140">
        <v>1</v>
      </c>
      <c r="B3162" s="469" t="s">
        <v>283</v>
      </c>
      <c r="C3162" s="1620"/>
      <c r="D3162" s="1635"/>
      <c r="E3162" s="259"/>
      <c r="F3162" s="526"/>
      <c r="G3162" s="526"/>
      <c r="H3162" s="526"/>
      <c r="I3162" s="827"/>
      <c r="J3162" s="827"/>
      <c r="K3162" s="1458"/>
      <c r="L3162" s="1458"/>
      <c r="M3162" s="1458"/>
      <c r="N3162" s="1458"/>
      <c r="O3162" s="1458"/>
      <c r="P3162" s="1458"/>
      <c r="Q3162" s="329">
        <v>8410.3329600000015</v>
      </c>
      <c r="R3162" s="329">
        <v>8410.3329600000015</v>
      </c>
      <c r="S3162" s="329">
        <v>8410.3329600000015</v>
      </c>
      <c r="T3162" s="857">
        <f t="shared" si="1746"/>
        <v>2102.5832400000004</v>
      </c>
      <c r="U3162" s="329">
        <f>AA3162-Z3162-W3162</f>
        <v>2102.5832399999999</v>
      </c>
      <c r="V3162" s="773"/>
      <c r="W3162" s="329"/>
      <c r="X3162" s="329">
        <f>U3162-T3162</f>
        <v>0</v>
      </c>
      <c r="Y3162" s="329"/>
      <c r="Z3162" s="329">
        <v>0</v>
      </c>
      <c r="AA3162" s="329">
        <v>2102.5832399999999</v>
      </c>
      <c r="AB3162" s="914"/>
      <c r="AC3162" s="326"/>
      <c r="AD3162" s="1069"/>
      <c r="AE3162" s="1084"/>
      <c r="AG3162" s="3278"/>
    </row>
    <row r="3163" spans="1:33" ht="29.25" x14ac:dyDescent="0.25">
      <c r="A3163" s="140">
        <v>1</v>
      </c>
      <c r="B3163" s="2235" t="s">
        <v>266</v>
      </c>
      <c r="C3163" s="433"/>
      <c r="D3163" s="4"/>
      <c r="E3163" s="565">
        <f>E3164+E3165+E3166</f>
        <v>15500</v>
      </c>
      <c r="F3163" s="565">
        <f t="shared" ref="F3163:G3163" si="1747">F3164+F3165+F3166</f>
        <v>3875</v>
      </c>
      <c r="G3163" s="565">
        <f t="shared" si="1747"/>
        <v>1982</v>
      </c>
      <c r="H3163" s="746">
        <f t="shared" ref="H3163:H3171" si="1748">G3163/F3163*100</f>
        <v>51.148387096774194</v>
      </c>
      <c r="I3163" s="1491"/>
      <c r="J3163" s="1491"/>
      <c r="K3163" s="125"/>
      <c r="L3163" s="125"/>
      <c r="M3163" s="125"/>
      <c r="N3163" s="125"/>
      <c r="O3163" s="125"/>
      <c r="P3163" s="125"/>
      <c r="Q3163" s="329"/>
      <c r="R3163" s="329"/>
      <c r="S3163" s="329"/>
      <c r="T3163" s="326"/>
      <c r="U3163" s="329"/>
      <c r="V3163" s="773"/>
      <c r="W3163" s="329"/>
      <c r="X3163" s="329"/>
      <c r="Y3163" s="329"/>
      <c r="Z3163" s="329"/>
      <c r="AA3163" s="329"/>
      <c r="AB3163" s="929"/>
      <c r="AC3163" s="326"/>
      <c r="AD3163" s="1069"/>
      <c r="AE3163" s="1084"/>
      <c r="AG3163" s="3278"/>
    </row>
    <row r="3164" spans="1:33" ht="30" x14ac:dyDescent="0.25">
      <c r="A3164" s="140">
        <v>1</v>
      </c>
      <c r="B3164" s="471" t="s">
        <v>667</v>
      </c>
      <c r="C3164" s="433"/>
      <c r="D3164" s="4"/>
      <c r="E3164" s="566">
        <v>4000</v>
      </c>
      <c r="F3164" s="126">
        <f>ROUND(E3164/12*$B$4,0)</f>
        <v>1000</v>
      </c>
      <c r="G3164" s="186">
        <v>497</v>
      </c>
      <c r="H3164" s="186">
        <f t="shared" si="1748"/>
        <v>49.7</v>
      </c>
      <c r="I3164" s="1491"/>
      <c r="J3164" s="1491"/>
      <c r="K3164" s="125"/>
      <c r="L3164" s="125"/>
      <c r="M3164" s="125"/>
      <c r="N3164" s="125"/>
      <c r="O3164" s="125"/>
      <c r="P3164" s="125"/>
      <c r="Q3164" s="329"/>
      <c r="R3164" s="329"/>
      <c r="S3164" s="329"/>
      <c r="T3164" s="326"/>
      <c r="U3164" s="329"/>
      <c r="V3164" s="773"/>
      <c r="W3164" s="329"/>
      <c r="X3164" s="329"/>
      <c r="Y3164" s="329"/>
      <c r="Z3164" s="329"/>
      <c r="AA3164" s="329"/>
      <c r="AB3164" s="925"/>
      <c r="AC3164" s="326"/>
      <c r="AD3164" s="1069"/>
      <c r="AE3164" s="1084"/>
      <c r="AG3164" s="3278"/>
    </row>
    <row r="3165" spans="1:33" ht="60" x14ac:dyDescent="0.25">
      <c r="A3165" s="140">
        <v>1</v>
      </c>
      <c r="B3165" s="310" t="s">
        <v>668</v>
      </c>
      <c r="C3165" s="433"/>
      <c r="D3165" s="4"/>
      <c r="E3165" s="566">
        <v>3000</v>
      </c>
      <c r="F3165" s="126">
        <f>ROUND(E3165/12*$B$4,0)</f>
        <v>750</v>
      </c>
      <c r="G3165" s="186">
        <v>429</v>
      </c>
      <c r="H3165" s="186">
        <f t="shared" si="1748"/>
        <v>57.199999999999996</v>
      </c>
      <c r="I3165" s="1491"/>
      <c r="J3165" s="1491"/>
      <c r="K3165" s="125"/>
      <c r="L3165" s="125"/>
      <c r="M3165" s="125"/>
      <c r="N3165" s="125"/>
      <c r="O3165" s="125"/>
      <c r="P3165" s="125"/>
      <c r="Q3165" s="329"/>
      <c r="R3165" s="329"/>
      <c r="S3165" s="329"/>
      <c r="T3165" s="326"/>
      <c r="U3165" s="329"/>
      <c r="V3165" s="773"/>
      <c r="W3165" s="329"/>
      <c r="X3165" s="329"/>
      <c r="Y3165" s="329"/>
      <c r="Z3165" s="329"/>
      <c r="AA3165" s="329"/>
      <c r="AB3165" s="925"/>
      <c r="AC3165" s="326"/>
      <c r="AD3165" s="1069"/>
      <c r="AE3165" s="1084"/>
      <c r="AG3165" s="3278"/>
    </row>
    <row r="3166" spans="1:33" ht="45" x14ac:dyDescent="0.25">
      <c r="A3166" s="140">
        <v>1</v>
      </c>
      <c r="B3166" s="310" t="s">
        <v>669</v>
      </c>
      <c r="C3166" s="433"/>
      <c r="D3166" s="4"/>
      <c r="E3166" s="566">
        <v>8500</v>
      </c>
      <c r="F3166" s="126">
        <f>ROUND(E3166/12*$B$4,0)</f>
        <v>2125</v>
      </c>
      <c r="G3166" s="186">
        <v>1056</v>
      </c>
      <c r="H3166" s="186">
        <f t="shared" si="1748"/>
        <v>49.694117647058825</v>
      </c>
      <c r="I3166" s="1491"/>
      <c r="J3166" s="1491"/>
      <c r="K3166" s="125"/>
      <c r="L3166" s="125"/>
      <c r="M3166" s="125"/>
      <c r="N3166" s="125"/>
      <c r="O3166" s="125"/>
      <c r="P3166" s="125"/>
      <c r="Q3166" s="329"/>
      <c r="R3166" s="329"/>
      <c r="S3166" s="329"/>
      <c r="T3166" s="326"/>
      <c r="U3166" s="329"/>
      <c r="V3166" s="773"/>
      <c r="W3166" s="329"/>
      <c r="X3166" s="329"/>
      <c r="Y3166" s="329"/>
      <c r="Z3166" s="329"/>
      <c r="AA3166" s="329"/>
      <c r="AB3166" s="925"/>
      <c r="AC3166" s="326"/>
      <c r="AD3166" s="1069"/>
      <c r="AE3166" s="1084"/>
      <c r="AG3166" s="3278"/>
    </row>
    <row r="3167" spans="1:33" s="2240" customFormat="1" ht="29.25" x14ac:dyDescent="0.25">
      <c r="A3167" s="2240">
        <v>1</v>
      </c>
      <c r="B3167" s="284" t="s">
        <v>130</v>
      </c>
      <c r="C3167" s="433"/>
      <c r="D3167" s="4"/>
      <c r="E3167" s="565">
        <f>E3168+E3169+E3170</f>
        <v>10800</v>
      </c>
      <c r="F3167" s="565">
        <f>F3168+F3169+F3170</f>
        <v>2700</v>
      </c>
      <c r="G3167" s="565">
        <f>G3168+G3169+G3170</f>
        <v>1409</v>
      </c>
      <c r="H3167" s="186">
        <f t="shared" si="1748"/>
        <v>52.18518518518519</v>
      </c>
      <c r="I3167" s="1491"/>
      <c r="J3167" s="1491"/>
      <c r="K3167" s="125"/>
      <c r="L3167" s="125"/>
      <c r="M3167" s="125"/>
      <c r="N3167" s="125"/>
      <c r="O3167" s="125"/>
      <c r="P3167" s="125"/>
      <c r="Q3167" s="329"/>
      <c r="R3167" s="329"/>
      <c r="S3167" s="329"/>
      <c r="T3167" s="326"/>
      <c r="U3167" s="329"/>
      <c r="V3167" s="773"/>
      <c r="W3167" s="329"/>
      <c r="X3167" s="329"/>
      <c r="Y3167" s="329"/>
      <c r="Z3167" s="329"/>
      <c r="AA3167" s="329"/>
      <c r="AB3167" s="925"/>
      <c r="AC3167" s="326"/>
      <c r="AD3167" s="1069"/>
      <c r="AE3167" s="1084"/>
      <c r="AG3167" s="3278"/>
    </row>
    <row r="3168" spans="1:33" x14ac:dyDescent="0.25">
      <c r="A3168" s="140">
        <v>1</v>
      </c>
      <c r="B3168" s="310" t="s">
        <v>219</v>
      </c>
      <c r="C3168" s="433"/>
      <c r="D3168" s="4"/>
      <c r="E3168" s="566">
        <v>10000</v>
      </c>
      <c r="F3168" s="126">
        <f>ROUND(E3168/12*$B$4,0)</f>
        <v>2500</v>
      </c>
      <c r="G3168" s="186">
        <v>1409</v>
      </c>
      <c r="H3168" s="186">
        <f t="shared" si="1748"/>
        <v>56.36</v>
      </c>
      <c r="I3168" s="1491"/>
      <c r="J3168" s="1491"/>
      <c r="K3168" s="125"/>
      <c r="L3168" s="125"/>
      <c r="M3168" s="125"/>
      <c r="N3168" s="125"/>
      <c r="O3168" s="125"/>
      <c r="P3168" s="125"/>
      <c r="Q3168" s="329"/>
      <c r="R3168" s="329"/>
      <c r="S3168" s="329"/>
      <c r="T3168" s="326"/>
      <c r="U3168" s="329"/>
      <c r="V3168" s="773"/>
      <c r="W3168" s="329"/>
      <c r="X3168" s="329"/>
      <c r="Y3168" s="329"/>
      <c r="Z3168" s="329"/>
      <c r="AA3168" s="329"/>
      <c r="AB3168" s="925"/>
      <c r="AC3168" s="326"/>
      <c r="AD3168" s="1069"/>
      <c r="AE3168" s="1084"/>
      <c r="AG3168" s="3278"/>
    </row>
    <row r="3169" spans="1:33" ht="45" x14ac:dyDescent="0.25">
      <c r="A3169" s="140">
        <v>1</v>
      </c>
      <c r="B3169" s="310" t="s">
        <v>435</v>
      </c>
      <c r="C3169" s="433"/>
      <c r="D3169" s="4"/>
      <c r="E3169" s="3144">
        <v>500</v>
      </c>
      <c r="F3169" s="126">
        <f>ROUND(E3169/12*$B$4,0)</f>
        <v>125</v>
      </c>
      <c r="G3169" s="186">
        <v>0</v>
      </c>
      <c r="H3169" s="186">
        <f t="shared" si="1748"/>
        <v>0</v>
      </c>
      <c r="I3169" s="1491"/>
      <c r="J3169" s="1491"/>
      <c r="K3169" s="125"/>
      <c r="L3169" s="125"/>
      <c r="M3169" s="125"/>
      <c r="N3169" s="125"/>
      <c r="O3169" s="125"/>
      <c r="P3169" s="125"/>
      <c r="Q3169" s="329"/>
      <c r="R3169" s="329"/>
      <c r="S3169" s="329"/>
      <c r="T3169" s="326"/>
      <c r="U3169" s="329"/>
      <c r="V3169" s="773"/>
      <c r="W3169" s="329"/>
      <c r="X3169" s="329"/>
      <c r="Y3169" s="329"/>
      <c r="Z3169" s="329"/>
      <c r="AA3169" s="329"/>
      <c r="AB3169" s="925"/>
      <c r="AC3169" s="326"/>
      <c r="AD3169" s="1069"/>
      <c r="AE3169" s="1084"/>
      <c r="AG3169" s="3278"/>
    </row>
    <row r="3170" spans="1:33" s="2240" customFormat="1" ht="60" x14ac:dyDescent="0.25">
      <c r="A3170" s="2240">
        <v>1</v>
      </c>
      <c r="B3170" s="310" t="s">
        <v>462</v>
      </c>
      <c r="C3170" s="433"/>
      <c r="D3170" s="4"/>
      <c r="E3170" s="3144">
        <v>300</v>
      </c>
      <c r="F3170" s="126">
        <f>ROUND(E3170/12*$B$4,0)</f>
        <v>75</v>
      </c>
      <c r="G3170" s="186">
        <v>0</v>
      </c>
      <c r="H3170" s="186">
        <f t="shared" si="1748"/>
        <v>0</v>
      </c>
      <c r="I3170" s="1491"/>
      <c r="J3170" s="1491"/>
      <c r="K3170" s="125"/>
      <c r="L3170" s="125"/>
      <c r="M3170" s="125"/>
      <c r="N3170" s="125"/>
      <c r="O3170" s="125"/>
      <c r="P3170" s="125"/>
      <c r="Q3170" s="329"/>
      <c r="R3170" s="329"/>
      <c r="S3170" s="329"/>
      <c r="T3170" s="326"/>
      <c r="U3170" s="329"/>
      <c r="V3170" s="773"/>
      <c r="W3170" s="329"/>
      <c r="X3170" s="329"/>
      <c r="Y3170" s="329"/>
      <c r="Z3170" s="329"/>
      <c r="AA3170" s="329"/>
      <c r="AB3170" s="925"/>
      <c r="AC3170" s="326"/>
      <c r="AD3170" s="1069"/>
      <c r="AE3170" s="1084"/>
      <c r="AG3170" s="3278"/>
    </row>
    <row r="3171" spans="1:33" s="2240" customFormat="1" ht="29.25" x14ac:dyDescent="0.25">
      <c r="A3171" s="2240">
        <v>1</v>
      </c>
      <c r="B3171" s="2235" t="s">
        <v>564</v>
      </c>
      <c r="C3171" s="433"/>
      <c r="D3171" s="4"/>
      <c r="E3171" s="3144">
        <v>1500</v>
      </c>
      <c r="F3171" s="126">
        <f>ROUND(E3171/12*$B$4,0)</f>
        <v>375</v>
      </c>
      <c r="G3171" s="186">
        <v>131</v>
      </c>
      <c r="H3171" s="186">
        <f t="shared" si="1748"/>
        <v>34.93333333333333</v>
      </c>
      <c r="I3171" s="1491"/>
      <c r="J3171" s="1491"/>
      <c r="K3171" s="125"/>
      <c r="L3171" s="125"/>
      <c r="M3171" s="125"/>
      <c r="N3171" s="125"/>
      <c r="O3171" s="125"/>
      <c r="P3171" s="125"/>
      <c r="Q3171" s="329"/>
      <c r="R3171" s="329"/>
      <c r="S3171" s="329"/>
      <c r="T3171" s="326"/>
      <c r="U3171" s="329"/>
      <c r="V3171" s="773"/>
      <c r="W3171" s="329"/>
      <c r="X3171" s="329"/>
      <c r="Y3171" s="329"/>
      <c r="Z3171" s="329"/>
      <c r="AA3171" s="329"/>
      <c r="AB3171" s="925"/>
      <c r="AC3171" s="326"/>
      <c r="AD3171" s="1069"/>
      <c r="AE3171" s="1084"/>
      <c r="AG3171" s="3278"/>
    </row>
    <row r="3172" spans="1:33" x14ac:dyDescent="0.25">
      <c r="A3172" s="140">
        <v>1</v>
      </c>
      <c r="B3172" s="2989" t="s">
        <v>191</v>
      </c>
      <c r="C3172" s="433"/>
      <c r="D3172" s="4"/>
      <c r="E3172" s="566"/>
      <c r="F3172" s="126"/>
      <c r="G3172" s="186"/>
      <c r="H3172" s="186"/>
      <c r="I3172" s="1491"/>
      <c r="J3172" s="1491"/>
      <c r="K3172" s="125"/>
      <c r="L3172" s="125"/>
      <c r="M3172" s="125"/>
      <c r="N3172" s="125"/>
      <c r="O3172" s="125"/>
      <c r="P3172" s="125"/>
      <c r="Q3172" s="329"/>
      <c r="R3172" s="329"/>
      <c r="S3172" s="329"/>
      <c r="T3172" s="326"/>
      <c r="U3172" s="329"/>
      <c r="V3172" s="773"/>
      <c r="W3172" s="329"/>
      <c r="X3172" s="329"/>
      <c r="Y3172" s="329"/>
      <c r="Z3172" s="329"/>
      <c r="AA3172" s="329"/>
      <c r="AB3172" s="925"/>
      <c r="AC3172" s="326"/>
      <c r="AD3172" s="1069"/>
      <c r="AE3172" s="1084"/>
      <c r="AG3172" s="3278"/>
    </row>
    <row r="3173" spans="1:33" ht="90" x14ac:dyDescent="0.25">
      <c r="A3173" s="140">
        <v>1</v>
      </c>
      <c r="B3173" s="310" t="s">
        <v>461</v>
      </c>
      <c r="C3173" s="433"/>
      <c r="D3173" s="4"/>
      <c r="E3173" s="566">
        <f>E3174+E3175+E3176+E3177</f>
        <v>3516</v>
      </c>
      <c r="F3173" s="126">
        <f t="shared" ref="F3173:G3173" si="1749">F3174+F3175+F3176+F3177</f>
        <v>880</v>
      </c>
      <c r="G3173" s="186">
        <f t="shared" si="1749"/>
        <v>594</v>
      </c>
      <c r="H3173" s="186">
        <f t="shared" ref="H3173:H3180" si="1750">G3173/F3173*100</f>
        <v>67.5</v>
      </c>
      <c r="I3173" s="1491"/>
      <c r="J3173" s="1491"/>
      <c r="K3173" s="125"/>
      <c r="L3173" s="125"/>
      <c r="M3173" s="125"/>
      <c r="N3173" s="125"/>
      <c r="O3173" s="125"/>
      <c r="P3173" s="125"/>
      <c r="Q3173" s="329">
        <v>13089.563399999999</v>
      </c>
      <c r="R3173" s="329">
        <v>13089.563399999999</v>
      </c>
      <c r="S3173" s="329">
        <v>13089.563399999999</v>
      </c>
      <c r="T3173" s="857">
        <f>Q3173/12*$B$4+(R3173-Q3173)/11*2+(S3173-R3173)/10*1</f>
        <v>3272.3908499999998</v>
      </c>
      <c r="U3173" s="329">
        <f>AA3173-Z3173-W3173</f>
        <v>2001.9687800000002</v>
      </c>
      <c r="V3173" s="773"/>
      <c r="W3173" s="329"/>
      <c r="X3173" s="329">
        <f>U3173-T3173</f>
        <v>-1270.4220699999996</v>
      </c>
      <c r="Y3173" s="329"/>
      <c r="Z3173" s="329">
        <v>-9.9539600000000004</v>
      </c>
      <c r="AA3173" s="329">
        <v>1992.0148200000001</v>
      </c>
      <c r="AB3173" s="925"/>
      <c r="AC3173" s="326"/>
      <c r="AD3173" s="1069"/>
      <c r="AE3173" s="1084"/>
      <c r="AG3173" s="3278"/>
    </row>
    <row r="3174" spans="1:33" s="2240" customFormat="1" x14ac:dyDescent="0.25">
      <c r="A3174" s="2240">
        <v>1</v>
      </c>
      <c r="B3174" s="310" t="s">
        <v>561</v>
      </c>
      <c r="C3174" s="433"/>
      <c r="D3174" s="4"/>
      <c r="E3174" s="566">
        <v>599</v>
      </c>
      <c r="F3174" s="126">
        <f>ROUND(E3174/12*$B$4,0)</f>
        <v>150</v>
      </c>
      <c r="G3174" s="186">
        <v>11</v>
      </c>
      <c r="H3174" s="186">
        <f t="shared" si="1750"/>
        <v>7.333333333333333</v>
      </c>
      <c r="I3174" s="1491"/>
      <c r="J3174" s="1491"/>
      <c r="K3174" s="125"/>
      <c r="L3174" s="125"/>
      <c r="M3174" s="125"/>
      <c r="N3174" s="125"/>
      <c r="O3174" s="125"/>
      <c r="P3174" s="125"/>
      <c r="Q3174" s="369">
        <v>3150.6800999999996</v>
      </c>
      <c r="R3174" s="369">
        <v>3150.6800999999996</v>
      </c>
      <c r="S3174" s="369">
        <v>3150.6800999999996</v>
      </c>
      <c r="T3174" s="3316">
        <f t="shared" ref="T3174:T3177" si="1751">Q3174/12*$B$4+(R3174-Q3174)/11*2+(S3174-R3174)/10*1</f>
        <v>787.6700249999999</v>
      </c>
      <c r="U3174" s="369">
        <f t="shared" ref="U3174:U3177" si="1752">AA3174-Z3174-W3174</f>
        <v>57.859339999999996</v>
      </c>
      <c r="V3174" s="1123"/>
      <c r="W3174" s="369"/>
      <c r="X3174" s="369">
        <f t="shared" ref="X3174:X3177" si="1753">U3174-T3174</f>
        <v>-729.81068499999992</v>
      </c>
      <c r="Y3174" s="369"/>
      <c r="Z3174" s="369">
        <v>0</v>
      </c>
      <c r="AA3174" s="369">
        <v>57.859339999999996</v>
      </c>
      <c r="AB3174" s="925"/>
      <c r="AC3174" s="326"/>
      <c r="AD3174" s="1069"/>
      <c r="AE3174" s="1084"/>
      <c r="AG3174" s="3278"/>
    </row>
    <row r="3175" spans="1:33" s="2240" customFormat="1" x14ac:dyDescent="0.25">
      <c r="A3175" s="2240">
        <v>1</v>
      </c>
      <c r="B3175" s="310" t="s">
        <v>562</v>
      </c>
      <c r="C3175" s="433"/>
      <c r="D3175" s="4"/>
      <c r="E3175" s="566">
        <v>807</v>
      </c>
      <c r="F3175" s="126">
        <f>ROUND(E3175/12*$B$4,0)</f>
        <v>202</v>
      </c>
      <c r="G3175" s="186">
        <v>61</v>
      </c>
      <c r="H3175" s="186">
        <f t="shared" si="1750"/>
        <v>30.198019801980198</v>
      </c>
      <c r="I3175" s="1491"/>
      <c r="J3175" s="1491"/>
      <c r="K3175" s="125"/>
      <c r="L3175" s="125"/>
      <c r="M3175" s="125"/>
      <c r="N3175" s="125"/>
      <c r="O3175" s="125"/>
      <c r="P3175" s="125"/>
      <c r="Q3175" s="369">
        <v>1602.6213</v>
      </c>
      <c r="R3175" s="369">
        <v>1602.6213</v>
      </c>
      <c r="S3175" s="369">
        <v>1602.6213</v>
      </c>
      <c r="T3175" s="3316">
        <f t="shared" si="1751"/>
        <v>400.65532499999995</v>
      </c>
      <c r="U3175" s="369">
        <f t="shared" si="1752"/>
        <v>121.13989999999998</v>
      </c>
      <c r="V3175" s="1123"/>
      <c r="W3175" s="369"/>
      <c r="X3175" s="369">
        <f t="shared" si="1753"/>
        <v>-279.51542499999994</v>
      </c>
      <c r="Y3175" s="369"/>
      <c r="Z3175" s="369">
        <v>-3.8202600000000002</v>
      </c>
      <c r="AA3175" s="369">
        <v>117.31963999999998</v>
      </c>
      <c r="AB3175" s="925"/>
      <c r="AC3175" s="326"/>
      <c r="AD3175" s="1069"/>
      <c r="AE3175" s="1084"/>
      <c r="AG3175" s="3278"/>
    </row>
    <row r="3176" spans="1:33" s="2240" customFormat="1" x14ac:dyDescent="0.25">
      <c r="A3176" s="2240">
        <v>1</v>
      </c>
      <c r="B3176" s="310" t="s">
        <v>563</v>
      </c>
      <c r="C3176" s="433"/>
      <c r="D3176" s="4"/>
      <c r="E3176" s="566">
        <v>1690</v>
      </c>
      <c r="F3176" s="126">
        <f>ROUND(E3176/12*$B$4,0)</f>
        <v>423</v>
      </c>
      <c r="G3176" s="186">
        <v>318</v>
      </c>
      <c r="H3176" s="186">
        <f t="shared" si="1750"/>
        <v>75.177304964539005</v>
      </c>
      <c r="I3176" s="1491"/>
      <c r="J3176" s="1491"/>
      <c r="K3176" s="125"/>
      <c r="L3176" s="125"/>
      <c r="M3176" s="125"/>
      <c r="N3176" s="125"/>
      <c r="O3176" s="125"/>
      <c r="P3176" s="125"/>
      <c r="Q3176" s="369">
        <v>7463.04</v>
      </c>
      <c r="R3176" s="369">
        <v>7463.04</v>
      </c>
      <c r="S3176" s="369">
        <v>7463.04</v>
      </c>
      <c r="T3176" s="3316">
        <f t="shared" si="1751"/>
        <v>1865.7599999999998</v>
      </c>
      <c r="U3176" s="369">
        <f t="shared" si="1752"/>
        <v>1400.6010199999998</v>
      </c>
      <c r="V3176" s="1123"/>
      <c r="W3176" s="369"/>
      <c r="X3176" s="369">
        <f t="shared" si="1753"/>
        <v>-465.15897999999993</v>
      </c>
      <c r="Y3176" s="369"/>
      <c r="Z3176" s="369">
        <v>0</v>
      </c>
      <c r="AA3176" s="369">
        <v>1400.6010199999998</v>
      </c>
      <c r="AB3176" s="925"/>
      <c r="AC3176" s="326"/>
      <c r="AD3176" s="1069"/>
      <c r="AE3176" s="1084"/>
      <c r="AG3176" s="3278"/>
    </row>
    <row r="3177" spans="1:33" s="2240" customFormat="1" x14ac:dyDescent="0.25">
      <c r="B3177" s="310" t="s">
        <v>670</v>
      </c>
      <c r="C3177" s="433"/>
      <c r="D3177" s="4"/>
      <c r="E3177" s="566">
        <v>420</v>
      </c>
      <c r="F3177" s="126">
        <f>ROUND(E3177/12*$B$4,0)</f>
        <v>105</v>
      </c>
      <c r="G3177" s="186">
        <v>204</v>
      </c>
      <c r="H3177" s="186">
        <f t="shared" si="1750"/>
        <v>194.28571428571428</v>
      </c>
      <c r="I3177" s="1491"/>
      <c r="J3177" s="1491"/>
      <c r="K3177" s="125"/>
      <c r="L3177" s="125"/>
      <c r="M3177" s="125"/>
      <c r="N3177" s="125"/>
      <c r="O3177" s="125"/>
      <c r="P3177" s="125"/>
      <c r="Q3177" s="369">
        <v>873.22199999999998</v>
      </c>
      <c r="R3177" s="369">
        <v>873.22199999999998</v>
      </c>
      <c r="S3177" s="369">
        <v>873.22199999999998</v>
      </c>
      <c r="T3177" s="3316">
        <f t="shared" si="1751"/>
        <v>218.30549999999999</v>
      </c>
      <c r="U3177" s="369">
        <f t="shared" si="1752"/>
        <v>422.36852000000005</v>
      </c>
      <c r="V3177" s="1123"/>
      <c r="W3177" s="369"/>
      <c r="X3177" s="369">
        <f t="shared" si="1753"/>
        <v>204.06302000000005</v>
      </c>
      <c r="Y3177" s="369"/>
      <c r="Z3177" s="369">
        <v>-6.133700000000001</v>
      </c>
      <c r="AA3177" s="369">
        <v>416.23482000000007</v>
      </c>
      <c r="AB3177" s="925"/>
      <c r="AC3177" s="326"/>
      <c r="AD3177" s="1069"/>
      <c r="AE3177" s="1084"/>
      <c r="AG3177" s="3278"/>
    </row>
    <row r="3178" spans="1:33" ht="43.5" x14ac:dyDescent="0.25">
      <c r="A3178" s="140">
        <v>1</v>
      </c>
      <c r="B3178" s="2235" t="s">
        <v>436</v>
      </c>
      <c r="C3178" s="433"/>
      <c r="D3178" s="4"/>
      <c r="E3178" s="565">
        <f>E3179+E3191</f>
        <v>12360</v>
      </c>
      <c r="F3178" s="565">
        <f>F3179+F3191</f>
        <v>3090</v>
      </c>
      <c r="G3178" s="565">
        <f>G3179+G3191</f>
        <v>1897</v>
      </c>
      <c r="H3178" s="186">
        <f t="shared" si="1750"/>
        <v>61.391585760517799</v>
      </c>
      <c r="I3178" s="1491"/>
      <c r="J3178" s="1491"/>
      <c r="K3178" s="125"/>
      <c r="L3178" s="125"/>
      <c r="M3178" s="125"/>
      <c r="N3178" s="125"/>
      <c r="O3178" s="125"/>
      <c r="P3178" s="125"/>
      <c r="Q3178" s="329">
        <f t="shared" ref="Q3178:AA3178" si="1754">Q3179+Q3191</f>
        <v>41795.974540000003</v>
      </c>
      <c r="R3178" s="329">
        <f t="shared" ref="R3178:S3178" si="1755">R3179+R3191</f>
        <v>41795.974540000003</v>
      </c>
      <c r="S3178" s="329">
        <f t="shared" si="1755"/>
        <v>41795.974540000003</v>
      </c>
      <c r="T3178" s="326">
        <f t="shared" si="1754"/>
        <v>10448.993634999999</v>
      </c>
      <c r="U3178" s="329">
        <f t="shared" si="1754"/>
        <v>6305.4530799999993</v>
      </c>
      <c r="V3178" s="773">
        <f t="shared" si="1754"/>
        <v>0</v>
      </c>
      <c r="W3178" s="329">
        <f t="shared" si="1754"/>
        <v>0</v>
      </c>
      <c r="X3178" s="329">
        <f t="shared" si="1754"/>
        <v>-4143.5405550000005</v>
      </c>
      <c r="Y3178" s="329">
        <f t="shared" si="1754"/>
        <v>0</v>
      </c>
      <c r="Z3178" s="329">
        <f t="shared" si="1754"/>
        <v>-8.3450900000000008</v>
      </c>
      <c r="AA3178" s="329">
        <f t="shared" si="1754"/>
        <v>6297.1079900000004</v>
      </c>
      <c r="AB3178" s="925"/>
      <c r="AC3178" s="326"/>
      <c r="AD3178" s="1069"/>
      <c r="AE3178" s="1084"/>
      <c r="AG3178" s="3278"/>
    </row>
    <row r="3179" spans="1:33" ht="30" x14ac:dyDescent="0.25">
      <c r="A3179" s="140">
        <v>1</v>
      </c>
      <c r="B3179" s="471" t="s">
        <v>267</v>
      </c>
      <c r="C3179" s="433"/>
      <c r="D3179" s="4"/>
      <c r="E3179" s="565">
        <f>E3180+E3181+E3183+E3189+E3190</f>
        <v>8116</v>
      </c>
      <c r="F3179" s="565">
        <f t="shared" ref="F3179:G3179" si="1756">F3180+F3181+F3183+F3189+F3190</f>
        <v>2029</v>
      </c>
      <c r="G3179" s="565">
        <f t="shared" si="1756"/>
        <v>749</v>
      </c>
      <c r="H3179" s="186">
        <f t="shared" si="1750"/>
        <v>36.914736323311978</v>
      </c>
      <c r="I3179" s="1491"/>
      <c r="J3179" s="1491"/>
      <c r="K3179" s="125"/>
      <c r="L3179" s="125"/>
      <c r="M3179" s="125"/>
      <c r="N3179" s="125"/>
      <c r="O3179" s="125"/>
      <c r="P3179" s="125"/>
      <c r="Q3179" s="329">
        <f t="shared" ref="Q3179:AA3179" si="1757">Q3180+Q3181+Q3183+Q3189+Q3190</f>
        <v>28956.774540000002</v>
      </c>
      <c r="R3179" s="329">
        <f t="shared" ref="R3179:S3179" si="1758">R3180+R3181+R3183+R3189+R3190</f>
        <v>28956.774540000002</v>
      </c>
      <c r="S3179" s="329">
        <f t="shared" si="1758"/>
        <v>28956.774540000002</v>
      </c>
      <c r="T3179" s="326">
        <f t="shared" si="1757"/>
        <v>7239.1936349999996</v>
      </c>
      <c r="U3179" s="329">
        <f t="shared" si="1757"/>
        <v>3092.0115199999996</v>
      </c>
      <c r="V3179" s="773">
        <f t="shared" si="1757"/>
        <v>0</v>
      </c>
      <c r="W3179" s="329">
        <f t="shared" si="1757"/>
        <v>0</v>
      </c>
      <c r="X3179" s="329">
        <f t="shared" si="1757"/>
        <v>-4147.1821150000005</v>
      </c>
      <c r="Y3179" s="329">
        <f t="shared" si="1757"/>
        <v>0</v>
      </c>
      <c r="Z3179" s="329">
        <f t="shared" si="1757"/>
        <v>-8.3450900000000008</v>
      </c>
      <c r="AA3179" s="329">
        <f t="shared" si="1757"/>
        <v>3083.6664299999998</v>
      </c>
      <c r="AB3179" s="925"/>
      <c r="AC3179" s="326"/>
      <c r="AD3179" s="1069"/>
      <c r="AE3179" s="1084"/>
      <c r="AG3179" s="3278"/>
    </row>
    <row r="3180" spans="1:33" ht="30" x14ac:dyDescent="0.25">
      <c r="A3180" s="140">
        <v>1</v>
      </c>
      <c r="B3180" s="310" t="s">
        <v>437</v>
      </c>
      <c r="C3180" s="433"/>
      <c r="D3180" s="4"/>
      <c r="E3180" s="566">
        <v>5391</v>
      </c>
      <c r="F3180" s="126">
        <f>ROUND(E3180/12*$B$4,0)</f>
        <v>1348</v>
      </c>
      <c r="G3180" s="186">
        <v>596</v>
      </c>
      <c r="H3180" s="186">
        <f t="shared" si="1750"/>
        <v>44.213649851632049</v>
      </c>
      <c r="I3180" s="1491"/>
      <c r="J3180" s="1491"/>
      <c r="K3180" s="125"/>
      <c r="L3180" s="125"/>
      <c r="M3180" s="125"/>
      <c r="N3180" s="125"/>
      <c r="O3180" s="125"/>
      <c r="P3180" s="125"/>
      <c r="Q3180" s="329">
        <v>23127.39</v>
      </c>
      <c r="R3180" s="329">
        <v>23127.39</v>
      </c>
      <c r="S3180" s="329">
        <v>23127.39</v>
      </c>
      <c r="T3180" s="326">
        <f t="shared" ref="T3180:T3183" si="1759">Q3180/12*$B$4+(R3180-Q3180)/11*2+(S3180-R3180)/10*1</f>
        <v>5781.8474999999999</v>
      </c>
      <c r="U3180" s="329">
        <f>AA3180-Z3180-W3180</f>
        <v>2433.4184799999994</v>
      </c>
      <c r="V3180" s="773"/>
      <c r="W3180" s="329"/>
      <c r="X3180" s="329">
        <f>U3180-T3180</f>
        <v>-3348.4290200000005</v>
      </c>
      <c r="Y3180" s="329"/>
      <c r="Z3180" s="329">
        <v>-8.3450900000000008</v>
      </c>
      <c r="AA3180" s="329">
        <v>2425.0733899999996</v>
      </c>
      <c r="AB3180" s="925"/>
      <c r="AC3180" s="326"/>
      <c r="AD3180" s="1069"/>
      <c r="AE3180" s="1084"/>
      <c r="AG3180" s="3278"/>
    </row>
    <row r="3181" spans="1:33" ht="30" x14ac:dyDescent="0.25">
      <c r="A3181" s="140">
        <v>1</v>
      </c>
      <c r="B3181" s="310" t="s">
        <v>671</v>
      </c>
      <c r="C3181" s="433"/>
      <c r="D3181" s="4"/>
      <c r="E3181" s="567">
        <v>820</v>
      </c>
      <c r="F3181" s="126">
        <f t="shared" ref="F3181:F3190" si="1760">ROUND(E3181/12*$B$4,0)</f>
        <v>205</v>
      </c>
      <c r="G3181" s="186">
        <v>51</v>
      </c>
      <c r="H3181" s="186">
        <f>G3181/F3181*100</f>
        <v>24.878048780487806</v>
      </c>
      <c r="I3181" s="1491"/>
      <c r="J3181" s="1491"/>
      <c r="K3181" s="125"/>
      <c r="L3181" s="125"/>
      <c r="M3181" s="125"/>
      <c r="N3181" s="125"/>
      <c r="O3181" s="125"/>
      <c r="P3181" s="125"/>
      <c r="Q3181" s="329">
        <v>1562.74</v>
      </c>
      <c r="R3181" s="329">
        <v>1562.74</v>
      </c>
      <c r="S3181" s="329">
        <v>1562.74</v>
      </c>
      <c r="T3181" s="326">
        <f t="shared" si="1759"/>
        <v>390.68499999999995</v>
      </c>
      <c r="U3181" s="329">
        <f>AA3181-Z3181-W3181</f>
        <v>90.94932</v>
      </c>
      <c r="V3181" s="773"/>
      <c r="W3181" s="329"/>
      <c r="X3181" s="329">
        <f>U3181-T3181</f>
        <v>-299.73567999999995</v>
      </c>
      <c r="Y3181" s="329"/>
      <c r="Z3181" s="329">
        <v>0</v>
      </c>
      <c r="AA3181" s="329">
        <v>90.94932</v>
      </c>
      <c r="AB3181" s="925"/>
      <c r="AC3181" s="326"/>
      <c r="AD3181" s="1069"/>
      <c r="AE3181" s="1084"/>
      <c r="AG3181" s="3278"/>
    </row>
    <row r="3182" spans="1:33" s="2240" customFormat="1" ht="30" x14ac:dyDescent="0.25">
      <c r="B3182" s="310" t="s">
        <v>672</v>
      </c>
      <c r="C3182" s="433"/>
      <c r="D3182" s="4"/>
      <c r="E3182" s="566"/>
      <c r="F3182" s="126">
        <f t="shared" si="1760"/>
        <v>0</v>
      </c>
      <c r="G3182" s="186"/>
      <c r="H3182" s="186"/>
      <c r="I3182" s="1491"/>
      <c r="J3182" s="1491"/>
      <c r="K3182" s="125"/>
      <c r="L3182" s="125"/>
      <c r="M3182" s="125"/>
      <c r="N3182" s="125"/>
      <c r="O3182" s="125"/>
      <c r="P3182" s="125"/>
      <c r="Q3182" s="329"/>
      <c r="R3182" s="329"/>
      <c r="S3182" s="329"/>
      <c r="T3182" s="326">
        <f t="shared" si="1759"/>
        <v>0</v>
      </c>
      <c r="U3182" s="329"/>
      <c r="V3182" s="773"/>
      <c r="W3182" s="329"/>
      <c r="X3182" s="329"/>
      <c r="Y3182" s="329"/>
      <c r="Z3182" s="329">
        <v>0</v>
      </c>
      <c r="AA3182" s="329">
        <v>0</v>
      </c>
      <c r="AB3182" s="925"/>
      <c r="AC3182" s="326"/>
      <c r="AD3182" s="1069"/>
      <c r="AE3182" s="1084"/>
      <c r="AG3182" s="3278"/>
    </row>
    <row r="3183" spans="1:33" s="2240" customFormat="1" ht="60" x14ac:dyDescent="0.25">
      <c r="B3183" s="310" t="s">
        <v>673</v>
      </c>
      <c r="C3183" s="433"/>
      <c r="D3183" s="4"/>
      <c r="E3183" s="567">
        <f>E3184+E3185</f>
        <v>1777</v>
      </c>
      <c r="F3183" s="126">
        <f t="shared" si="1760"/>
        <v>444</v>
      </c>
      <c r="G3183" s="186">
        <v>57</v>
      </c>
      <c r="H3183" s="186">
        <f t="shared" ref="H3183" si="1761">G3183/F3183*100</f>
        <v>12.837837837837837</v>
      </c>
      <c r="I3183" s="1491"/>
      <c r="J3183" s="1491"/>
      <c r="K3183" s="125"/>
      <c r="L3183" s="125"/>
      <c r="M3183" s="125"/>
      <c r="N3183" s="125"/>
      <c r="O3183" s="125"/>
      <c r="P3183" s="125"/>
      <c r="Q3183" s="329">
        <v>3153.7101400000001</v>
      </c>
      <c r="R3183" s="329">
        <v>3153.7101400000001</v>
      </c>
      <c r="S3183" s="329">
        <v>3153.7101400000001</v>
      </c>
      <c r="T3183" s="326">
        <f t="shared" si="1759"/>
        <v>788.42753500000003</v>
      </c>
      <c r="U3183" s="329">
        <f>AA3183-Z3183-W3183</f>
        <v>176.37591999999998</v>
      </c>
      <c r="V3183" s="773"/>
      <c r="W3183" s="329"/>
      <c r="X3183" s="329">
        <f>U3183-T3183</f>
        <v>-612.05161500000008</v>
      </c>
      <c r="Y3183" s="329"/>
      <c r="Z3183" s="329">
        <v>0</v>
      </c>
      <c r="AA3183" s="329">
        <v>176.37591999999998</v>
      </c>
      <c r="AB3183" s="925"/>
      <c r="AC3183" s="326"/>
      <c r="AD3183" s="1069"/>
      <c r="AE3183" s="1084"/>
      <c r="AG3183" s="3278"/>
    </row>
    <row r="3184" spans="1:33" s="2240" customFormat="1" x14ac:dyDescent="0.25">
      <c r="B3184" s="310" t="s">
        <v>674</v>
      </c>
      <c r="C3184" s="433"/>
      <c r="D3184" s="4"/>
      <c r="E3184" s="567">
        <v>937</v>
      </c>
      <c r="F3184" s="126">
        <f t="shared" si="1760"/>
        <v>234</v>
      </c>
      <c r="G3184" s="186">
        <v>0</v>
      </c>
      <c r="H3184" s="186">
        <f>G3184/F3184*100</f>
        <v>0</v>
      </c>
      <c r="I3184" s="1491"/>
      <c r="J3184" s="1491"/>
      <c r="K3184" s="125"/>
      <c r="L3184" s="125"/>
      <c r="M3184" s="125"/>
      <c r="N3184" s="125"/>
      <c r="O3184" s="125"/>
      <c r="P3184" s="125"/>
      <c r="Q3184" s="329"/>
      <c r="R3184" s="329"/>
      <c r="S3184" s="329"/>
      <c r="T3184" s="326"/>
      <c r="U3184" s="329"/>
      <c r="V3184" s="773"/>
      <c r="W3184" s="329"/>
      <c r="X3184" s="329"/>
      <c r="Y3184" s="329"/>
      <c r="Z3184" s="329">
        <v>0</v>
      </c>
      <c r="AA3184" s="329">
        <v>0</v>
      </c>
      <c r="AB3184" s="925"/>
      <c r="AC3184" s="326"/>
      <c r="AD3184" s="1069"/>
      <c r="AE3184" s="1084"/>
      <c r="AG3184" s="3278"/>
    </row>
    <row r="3185" spans="1:33" s="2240" customFormat="1" x14ac:dyDescent="0.25">
      <c r="B3185" s="310" t="s">
        <v>675</v>
      </c>
      <c r="C3185" s="433"/>
      <c r="D3185" s="4"/>
      <c r="E3185" s="567">
        <v>840</v>
      </c>
      <c r="F3185" s="126">
        <f t="shared" si="1760"/>
        <v>210</v>
      </c>
      <c r="G3185" s="186">
        <v>57</v>
      </c>
      <c r="H3185" s="186">
        <f t="shared" ref="H3185" si="1762">G3185/F3185*100</f>
        <v>27.142857142857142</v>
      </c>
      <c r="I3185" s="1491"/>
      <c r="J3185" s="1491"/>
      <c r="K3185" s="125"/>
      <c r="L3185" s="125"/>
      <c r="M3185" s="125"/>
      <c r="N3185" s="125"/>
      <c r="O3185" s="125"/>
      <c r="P3185" s="125"/>
      <c r="Q3185" s="329"/>
      <c r="R3185" s="329"/>
      <c r="S3185" s="329"/>
      <c r="T3185" s="326"/>
      <c r="U3185" s="329">
        <f>AA3185</f>
        <v>176.37591999999998</v>
      </c>
      <c r="V3185" s="773"/>
      <c r="W3185" s="329"/>
      <c r="X3185" s="329"/>
      <c r="Y3185" s="329"/>
      <c r="Z3185" s="329">
        <v>0</v>
      </c>
      <c r="AA3185" s="329">
        <v>176.37591999999998</v>
      </c>
      <c r="AB3185" s="925"/>
      <c r="AC3185" s="326"/>
      <c r="AD3185" s="1069"/>
      <c r="AE3185" s="1084"/>
      <c r="AG3185" s="3278"/>
    </row>
    <row r="3186" spans="1:33" s="2240" customFormat="1" ht="60" x14ac:dyDescent="0.25">
      <c r="B3186" s="310" t="s">
        <v>676</v>
      </c>
      <c r="C3186" s="433"/>
      <c r="D3186" s="4"/>
      <c r="E3186" s="567"/>
      <c r="F3186" s="126">
        <f t="shared" si="1760"/>
        <v>0</v>
      </c>
      <c r="G3186" s="186"/>
      <c r="H3186" s="186"/>
      <c r="I3186" s="1491"/>
      <c r="J3186" s="1491"/>
      <c r="K3186" s="125"/>
      <c r="L3186" s="125"/>
      <c r="M3186" s="125"/>
      <c r="N3186" s="125"/>
      <c r="O3186" s="125"/>
      <c r="P3186" s="125"/>
      <c r="Q3186" s="329"/>
      <c r="R3186" s="329"/>
      <c r="S3186" s="329"/>
      <c r="T3186" s="326"/>
      <c r="U3186" s="329"/>
      <c r="V3186" s="773"/>
      <c r="W3186" s="329"/>
      <c r="X3186" s="329"/>
      <c r="Y3186" s="329"/>
      <c r="Z3186" s="329">
        <v>0</v>
      </c>
      <c r="AA3186" s="329">
        <v>0</v>
      </c>
      <c r="AB3186" s="925"/>
      <c r="AC3186" s="326"/>
      <c r="AD3186" s="1069"/>
      <c r="AE3186" s="1084"/>
      <c r="AG3186" s="3278"/>
    </row>
    <row r="3187" spans="1:33" x14ac:dyDescent="0.25">
      <c r="A3187" s="140">
        <v>1</v>
      </c>
      <c r="B3187" s="310" t="s">
        <v>677</v>
      </c>
      <c r="C3187" s="433"/>
      <c r="D3187" s="4"/>
      <c r="E3187" s="567"/>
      <c r="F3187" s="126">
        <f t="shared" si="1760"/>
        <v>0</v>
      </c>
      <c r="G3187" s="186"/>
      <c r="H3187" s="186"/>
      <c r="I3187" s="1491"/>
      <c r="J3187" s="1491"/>
      <c r="K3187" s="125"/>
      <c r="L3187" s="125"/>
      <c r="M3187" s="125"/>
      <c r="N3187" s="125"/>
      <c r="O3187" s="125"/>
      <c r="P3187" s="125"/>
      <c r="Q3187" s="329"/>
      <c r="R3187" s="329"/>
      <c r="S3187" s="329"/>
      <c r="T3187" s="326"/>
      <c r="U3187" s="329"/>
      <c r="V3187" s="773"/>
      <c r="W3187" s="329"/>
      <c r="X3187" s="329"/>
      <c r="Y3187" s="329"/>
      <c r="Z3187" s="329">
        <v>0</v>
      </c>
      <c r="AA3187" s="329">
        <v>0</v>
      </c>
      <c r="AB3187" s="925"/>
      <c r="AC3187" s="326"/>
      <c r="AD3187" s="1069"/>
      <c r="AE3187" s="1084"/>
      <c r="AG3187" s="3278"/>
    </row>
    <row r="3188" spans="1:33" x14ac:dyDescent="0.25">
      <c r="A3188" s="140">
        <v>1</v>
      </c>
      <c r="B3188" s="310" t="s">
        <v>678</v>
      </c>
      <c r="C3188" s="433"/>
      <c r="D3188" s="4"/>
      <c r="E3188" s="567"/>
      <c r="F3188" s="126">
        <f t="shared" si="1760"/>
        <v>0</v>
      </c>
      <c r="G3188" s="186"/>
      <c r="H3188" s="186"/>
      <c r="I3188" s="1491"/>
      <c r="J3188" s="1491"/>
      <c r="K3188" s="125"/>
      <c r="L3188" s="125"/>
      <c r="M3188" s="125"/>
      <c r="N3188" s="125"/>
      <c r="O3188" s="125"/>
      <c r="P3188" s="125"/>
      <c r="Q3188" s="329"/>
      <c r="R3188" s="329"/>
      <c r="S3188" s="329"/>
      <c r="T3188" s="326">
        <f>Q3188/12*$B$4</f>
        <v>0</v>
      </c>
      <c r="U3188" s="329">
        <f>AA3188-Z3188-W3188</f>
        <v>0</v>
      </c>
      <c r="V3188" s="773"/>
      <c r="W3188" s="329"/>
      <c r="X3188" s="329">
        <f>U3188-T3188</f>
        <v>0</v>
      </c>
      <c r="Y3188" s="329"/>
      <c r="Z3188" s="329">
        <v>0</v>
      </c>
      <c r="AA3188" s="329">
        <v>0</v>
      </c>
      <c r="AB3188" s="925"/>
      <c r="AC3188" s="326"/>
      <c r="AD3188" s="1069"/>
      <c r="AE3188" s="1084"/>
      <c r="AG3188" s="3278"/>
    </row>
    <row r="3189" spans="1:33" ht="45" x14ac:dyDescent="0.25">
      <c r="A3189" s="140">
        <v>1</v>
      </c>
      <c r="B3189" s="310" t="s">
        <v>685</v>
      </c>
      <c r="C3189" s="433"/>
      <c r="D3189" s="4"/>
      <c r="E3189" s="546">
        <v>24</v>
      </c>
      <c r="F3189" s="126">
        <f t="shared" si="1760"/>
        <v>6</v>
      </c>
      <c r="G3189" s="186">
        <v>25</v>
      </c>
      <c r="H3189" s="186">
        <f t="shared" ref="H3189:H3194" si="1763">G3189/F3189*100</f>
        <v>416.66666666666669</v>
      </c>
      <c r="I3189" s="1491"/>
      <c r="J3189" s="1491"/>
      <c r="K3189" s="125"/>
      <c r="L3189" s="125"/>
      <c r="M3189" s="125"/>
      <c r="N3189" s="125"/>
      <c r="O3189" s="125"/>
      <c r="P3189" s="125"/>
      <c r="Q3189" s="329">
        <v>208.67519999999999</v>
      </c>
      <c r="R3189" s="329">
        <v>208.67519999999999</v>
      </c>
      <c r="S3189" s="329">
        <v>208.67519999999999</v>
      </c>
      <c r="T3189" s="326">
        <f t="shared" ref="T3189:T3190" si="1764">Q3189/12*$B$4+(R3189-Q3189)/11*2+(S3189-R3189)/10*1</f>
        <v>52.16879999999999</v>
      </c>
      <c r="U3189" s="329">
        <f t="shared" ref="U3189:U3190" si="1765">AA3189-Z3189-W3189</f>
        <v>217.37100000000001</v>
      </c>
      <c r="V3189" s="773"/>
      <c r="W3189" s="329"/>
      <c r="X3189" s="329">
        <f>U3189-T3189</f>
        <v>165.2022</v>
      </c>
      <c r="Y3189" s="329"/>
      <c r="Z3189" s="329">
        <v>0</v>
      </c>
      <c r="AA3189" s="329">
        <v>217.37100000000001</v>
      </c>
      <c r="AB3189" s="925"/>
      <c r="AC3189" s="326"/>
      <c r="AD3189" s="1069"/>
      <c r="AE3189" s="1084"/>
      <c r="AG3189" s="3278"/>
    </row>
    <row r="3190" spans="1:33" ht="30" x14ac:dyDescent="0.25">
      <c r="A3190" s="140">
        <v>1</v>
      </c>
      <c r="B3190" s="310" t="s">
        <v>686</v>
      </c>
      <c r="C3190" s="433"/>
      <c r="D3190" s="4"/>
      <c r="E3190" s="569">
        <v>104</v>
      </c>
      <c r="F3190" s="126">
        <f t="shared" si="1760"/>
        <v>26</v>
      </c>
      <c r="G3190" s="186">
        <v>20</v>
      </c>
      <c r="H3190" s="186">
        <f t="shared" si="1763"/>
        <v>76.923076923076934</v>
      </c>
      <c r="I3190" s="1491"/>
      <c r="J3190" s="1491"/>
      <c r="K3190" s="125"/>
      <c r="L3190" s="125"/>
      <c r="M3190" s="125"/>
      <c r="N3190" s="125"/>
      <c r="O3190" s="125"/>
      <c r="P3190" s="125"/>
      <c r="Q3190" s="329">
        <v>904.25919999999996</v>
      </c>
      <c r="R3190" s="329">
        <v>904.25919999999996</v>
      </c>
      <c r="S3190" s="329">
        <v>904.25919999999996</v>
      </c>
      <c r="T3190" s="326">
        <f t="shared" si="1764"/>
        <v>226.06479999999999</v>
      </c>
      <c r="U3190" s="329">
        <f t="shared" si="1765"/>
        <v>173.89679999999998</v>
      </c>
      <c r="V3190" s="773"/>
      <c r="W3190" s="329"/>
      <c r="X3190" s="329">
        <f>U3190-T3190</f>
        <v>-52.168000000000006</v>
      </c>
      <c r="Y3190" s="329"/>
      <c r="Z3190" s="329">
        <v>0</v>
      </c>
      <c r="AA3190" s="329">
        <v>173.89679999999998</v>
      </c>
      <c r="AB3190" s="925"/>
      <c r="AC3190" s="326"/>
      <c r="AD3190" s="1069"/>
      <c r="AE3190" s="1084"/>
      <c r="AG3190" s="3278"/>
    </row>
    <row r="3191" spans="1:33" ht="45" x14ac:dyDescent="0.25">
      <c r="A3191" s="140">
        <v>1</v>
      </c>
      <c r="B3191" s="471" t="s">
        <v>268</v>
      </c>
      <c r="C3191" s="433"/>
      <c r="D3191" s="4"/>
      <c r="E3191" s="568">
        <f>SUM(E3192:E3194)</f>
        <v>4244</v>
      </c>
      <c r="F3191" s="568">
        <f>SUM(F3192:F3194)</f>
        <v>1061</v>
      </c>
      <c r="G3191" s="568">
        <f>SUM(G3192:G3194)</f>
        <v>1148</v>
      </c>
      <c r="H3191" s="186">
        <f t="shared" si="1763"/>
        <v>108.19981149858624</v>
      </c>
      <c r="I3191" s="1491"/>
      <c r="J3191" s="1491"/>
      <c r="K3191" s="125"/>
      <c r="L3191" s="125"/>
      <c r="M3191" s="125"/>
      <c r="N3191" s="125"/>
      <c r="O3191" s="125"/>
      <c r="P3191" s="125"/>
      <c r="Q3191" s="329">
        <f t="shared" ref="Q3191:AA3191" si="1766">SUM(Q3192:Q3194)</f>
        <v>12839.199999999999</v>
      </c>
      <c r="R3191" s="329">
        <f t="shared" ref="R3191:S3191" si="1767">SUM(R3192:R3194)</f>
        <v>12839.199999999999</v>
      </c>
      <c r="S3191" s="329">
        <f t="shared" si="1767"/>
        <v>12839.199999999999</v>
      </c>
      <c r="T3191" s="326">
        <f t="shared" si="1766"/>
        <v>3209.7999999999997</v>
      </c>
      <c r="U3191" s="329">
        <f t="shared" si="1766"/>
        <v>3213.4415600000002</v>
      </c>
      <c r="V3191" s="773">
        <f t="shared" si="1766"/>
        <v>0</v>
      </c>
      <c r="W3191" s="329">
        <f t="shared" si="1766"/>
        <v>0</v>
      </c>
      <c r="X3191" s="329">
        <f t="shared" si="1766"/>
        <v>3.6415599999998847</v>
      </c>
      <c r="Y3191" s="329">
        <f t="shared" si="1766"/>
        <v>0</v>
      </c>
      <c r="Z3191" s="329">
        <f t="shared" si="1766"/>
        <v>0</v>
      </c>
      <c r="AA3191" s="329">
        <f t="shared" si="1766"/>
        <v>3213.4415600000002</v>
      </c>
      <c r="AB3191" s="925"/>
      <c r="AC3191" s="326"/>
      <c r="AD3191" s="1069"/>
      <c r="AE3191" s="1084"/>
      <c r="AG3191" s="3278"/>
    </row>
    <row r="3192" spans="1:33" ht="30" x14ac:dyDescent="0.25">
      <c r="A3192" s="140">
        <v>1</v>
      </c>
      <c r="B3192" s="310" t="s">
        <v>679</v>
      </c>
      <c r="C3192" s="433"/>
      <c r="D3192" s="4"/>
      <c r="E3192" s="569">
        <v>1068</v>
      </c>
      <c r="F3192" s="126">
        <f>ROUND(E3192/12*$B$4,0)</f>
        <v>267</v>
      </c>
      <c r="G3192" s="186">
        <v>256</v>
      </c>
      <c r="H3192" s="186">
        <f t="shared" si="1763"/>
        <v>95.880149812734089</v>
      </c>
      <c r="I3192" s="1491"/>
      <c r="J3192" s="1491"/>
      <c r="K3192" s="125"/>
      <c r="L3192" s="125"/>
      <c r="M3192" s="125"/>
      <c r="N3192" s="125"/>
      <c r="O3192" s="125"/>
      <c r="P3192" s="125"/>
      <c r="Q3192" s="329">
        <v>1922.4</v>
      </c>
      <c r="R3192" s="329">
        <v>1922.4</v>
      </c>
      <c r="S3192" s="329">
        <v>1922.4</v>
      </c>
      <c r="T3192" s="326">
        <f t="shared" ref="T3192:T3196" si="1768">Q3192/12*$B$4+(R3192-Q3192)/11*2+(S3192-R3192)/10*1</f>
        <v>480.6</v>
      </c>
      <c r="U3192" s="329">
        <f t="shared" ref="U3192:U3194" si="1769">AA3192-Z3192-W3192</f>
        <v>461.53995999999995</v>
      </c>
      <c r="V3192" s="773"/>
      <c r="W3192" s="329"/>
      <c r="X3192" s="329">
        <f>U3192-T3192</f>
        <v>-19.060040000000072</v>
      </c>
      <c r="Y3192" s="329"/>
      <c r="Z3192" s="329">
        <v>0</v>
      </c>
      <c r="AA3192" s="329">
        <v>461.53995999999995</v>
      </c>
      <c r="AB3192" s="925"/>
      <c r="AC3192" s="326"/>
      <c r="AD3192" s="1069"/>
      <c r="AE3192" s="1084"/>
      <c r="AG3192" s="3278"/>
    </row>
    <row r="3193" spans="1:33" ht="60" x14ac:dyDescent="0.25">
      <c r="A3193" s="140">
        <v>1</v>
      </c>
      <c r="B3193" s="310" t="s">
        <v>680</v>
      </c>
      <c r="C3193" s="433"/>
      <c r="D3193" s="4"/>
      <c r="E3193" s="569">
        <v>2600</v>
      </c>
      <c r="F3193" s="126">
        <f>ROUND(E3193/12*$B$4,0)</f>
        <v>650</v>
      </c>
      <c r="G3193" s="186">
        <v>790</v>
      </c>
      <c r="H3193" s="186">
        <f t="shared" si="1763"/>
        <v>121.53846153846153</v>
      </c>
      <c r="I3193" s="1491"/>
      <c r="J3193" s="1491"/>
      <c r="K3193" s="125"/>
      <c r="L3193" s="125"/>
      <c r="M3193" s="125"/>
      <c r="N3193" s="125"/>
      <c r="O3193" s="125"/>
      <c r="P3193" s="125"/>
      <c r="Q3193" s="329">
        <v>9880</v>
      </c>
      <c r="R3193" s="329">
        <v>9880</v>
      </c>
      <c r="S3193" s="329">
        <v>9880</v>
      </c>
      <c r="T3193" s="326">
        <f t="shared" si="1768"/>
        <v>2470</v>
      </c>
      <c r="U3193" s="329">
        <f t="shared" si="1769"/>
        <v>2592.5281199999999</v>
      </c>
      <c r="V3193" s="773"/>
      <c r="W3193" s="329"/>
      <c r="X3193" s="329">
        <f>U3193-T3193</f>
        <v>122.52811999999994</v>
      </c>
      <c r="Y3193" s="329"/>
      <c r="Z3193" s="329">
        <v>0</v>
      </c>
      <c r="AA3193" s="329">
        <v>2592.5281199999999</v>
      </c>
      <c r="AB3193" s="925"/>
      <c r="AC3193" s="326"/>
      <c r="AD3193" s="1069"/>
      <c r="AE3193" s="1084"/>
      <c r="AG3193" s="3278"/>
    </row>
    <row r="3194" spans="1:33" ht="45" x14ac:dyDescent="0.25">
      <c r="A3194" s="140">
        <v>1</v>
      </c>
      <c r="B3194" s="310" t="s">
        <v>681</v>
      </c>
      <c r="C3194" s="433"/>
      <c r="D3194" s="4"/>
      <c r="E3194" s="569">
        <v>576</v>
      </c>
      <c r="F3194" s="126">
        <f>ROUND(E3194/12*$B$4,0)</f>
        <v>144</v>
      </c>
      <c r="G3194" s="186">
        <v>102</v>
      </c>
      <c r="H3194" s="186">
        <f t="shared" si="1763"/>
        <v>70.833333333333343</v>
      </c>
      <c r="I3194" s="1491"/>
      <c r="J3194" s="1491"/>
      <c r="K3194" s="125"/>
      <c r="L3194" s="125"/>
      <c r="M3194" s="125"/>
      <c r="N3194" s="125"/>
      <c r="O3194" s="125"/>
      <c r="P3194" s="125"/>
      <c r="Q3194" s="329">
        <v>1036.8</v>
      </c>
      <c r="R3194" s="329">
        <v>1036.8</v>
      </c>
      <c r="S3194" s="329">
        <v>1036.8</v>
      </c>
      <c r="T3194" s="326">
        <f t="shared" si="1768"/>
        <v>259.2</v>
      </c>
      <c r="U3194" s="329">
        <f t="shared" si="1769"/>
        <v>159.37348</v>
      </c>
      <c r="V3194" s="773"/>
      <c r="W3194" s="329"/>
      <c r="X3194" s="329">
        <f>U3194-T3194</f>
        <v>-99.826519999999988</v>
      </c>
      <c r="Y3194" s="329"/>
      <c r="Z3194" s="329">
        <v>0</v>
      </c>
      <c r="AA3194" s="329">
        <v>159.37348</v>
      </c>
      <c r="AB3194" s="925"/>
      <c r="AC3194" s="326"/>
      <c r="AD3194" s="1069"/>
      <c r="AE3194" s="1084"/>
      <c r="AG3194" s="3278"/>
    </row>
    <row r="3195" spans="1:33" x14ac:dyDescent="0.25">
      <c r="A3195" s="140">
        <v>1</v>
      </c>
      <c r="B3195" s="469" t="s">
        <v>191</v>
      </c>
      <c r="C3195" s="433"/>
      <c r="D3195" s="4"/>
      <c r="E3195" s="569"/>
      <c r="F3195" s="126"/>
      <c r="G3195" s="186"/>
      <c r="H3195" s="186"/>
      <c r="I3195" s="1491"/>
      <c r="J3195" s="1491"/>
      <c r="K3195" s="125"/>
      <c r="L3195" s="125"/>
      <c r="M3195" s="125"/>
      <c r="N3195" s="125"/>
      <c r="O3195" s="125"/>
      <c r="P3195" s="125"/>
      <c r="Q3195" s="329"/>
      <c r="R3195" s="329"/>
      <c r="S3195" s="329"/>
      <c r="T3195" s="326">
        <f t="shared" si="1768"/>
        <v>0</v>
      </c>
      <c r="U3195" s="329">
        <f>AA3195-Z3195-W3195</f>
        <v>0</v>
      </c>
      <c r="V3195" s="773"/>
      <c r="W3195" s="329"/>
      <c r="X3195" s="329">
        <f>U3195-T3195</f>
        <v>0</v>
      </c>
      <c r="Y3195" s="329"/>
      <c r="Z3195" s="329"/>
      <c r="AA3195" s="329"/>
      <c r="AB3195" s="925"/>
      <c r="AC3195" s="326"/>
      <c r="AD3195" s="1069"/>
      <c r="AE3195" s="1084"/>
      <c r="AG3195" s="3278"/>
    </row>
    <row r="3196" spans="1:33" ht="29.25" x14ac:dyDescent="0.25">
      <c r="A3196" s="140">
        <v>1</v>
      </c>
      <c r="B3196" s="2235" t="s">
        <v>303</v>
      </c>
      <c r="C3196" s="433"/>
      <c r="D3196" s="4"/>
      <c r="E3196" s="569">
        <f>E3198+E3203*5</f>
        <v>3740</v>
      </c>
      <c r="F3196" s="569">
        <f t="shared" ref="F3196:G3196" si="1770">F3198+F3203*5</f>
        <v>936.25</v>
      </c>
      <c r="G3196" s="569">
        <f t="shared" si="1770"/>
        <v>352.97</v>
      </c>
      <c r="H3196" s="186">
        <f>G3196/F3196*100</f>
        <v>37.7004005340454</v>
      </c>
      <c r="I3196" s="1491"/>
      <c r="J3196" s="1491"/>
      <c r="K3196" s="125"/>
      <c r="L3196" s="125"/>
      <c r="M3196" s="125"/>
      <c r="N3196" s="125"/>
      <c r="O3196" s="125"/>
      <c r="P3196" s="125"/>
      <c r="Q3196" s="329">
        <v>9295.5433999999987</v>
      </c>
      <c r="R3196" s="329">
        <v>9173.16</v>
      </c>
      <c r="S3196" s="329">
        <v>9173.16</v>
      </c>
      <c r="T3196" s="326">
        <f t="shared" si="1768"/>
        <v>2301.6343227272728</v>
      </c>
      <c r="U3196" s="329">
        <f>AA3196-Z3196-W3196</f>
        <v>3007.7045500000004</v>
      </c>
      <c r="V3196" s="773"/>
      <c r="W3196" s="329"/>
      <c r="X3196" s="329">
        <f>U3196-T3196</f>
        <v>706.07022727272761</v>
      </c>
      <c r="Y3196" s="329">
        <v>-63.775170000000003</v>
      </c>
      <c r="Z3196" s="329">
        <v>-2.12906</v>
      </c>
      <c r="AA3196" s="329">
        <v>3005.5754900000002</v>
      </c>
      <c r="AB3196" s="925"/>
      <c r="AC3196" s="326"/>
      <c r="AD3196" s="1069"/>
      <c r="AE3196" s="1084"/>
      <c r="AG3196" s="3278"/>
    </row>
    <row r="3197" spans="1:33" x14ac:dyDescent="0.25">
      <c r="A3197" s="140">
        <v>1</v>
      </c>
      <c r="B3197" s="310" t="s">
        <v>296</v>
      </c>
      <c r="C3197" s="433"/>
      <c r="D3197" s="4"/>
      <c r="E3197" s="569"/>
      <c r="F3197" s="126"/>
      <c r="G3197" s="186"/>
      <c r="H3197" s="186"/>
      <c r="I3197" s="1491"/>
      <c r="J3197" s="1491"/>
      <c r="K3197" s="125"/>
      <c r="L3197" s="125"/>
      <c r="M3197" s="125"/>
      <c r="N3197" s="125"/>
      <c r="O3197" s="125"/>
      <c r="P3197" s="125"/>
      <c r="Q3197" s="329"/>
      <c r="R3197" s="329"/>
      <c r="S3197" s="329"/>
      <c r="T3197" s="326"/>
      <c r="U3197" s="329"/>
      <c r="V3197" s="773"/>
      <c r="W3197" s="329"/>
      <c r="X3197" s="329"/>
      <c r="Y3197" s="329"/>
      <c r="Z3197" s="329"/>
      <c r="AA3197" s="329"/>
      <c r="AB3197" s="925"/>
      <c r="AC3197" s="326"/>
      <c r="AD3197" s="1069"/>
      <c r="AE3197" s="1084"/>
      <c r="AG3197" s="3278"/>
    </row>
    <row r="3198" spans="1:33" ht="30" x14ac:dyDescent="0.25">
      <c r="A3198" s="140">
        <v>1</v>
      </c>
      <c r="B3198" s="471" t="s">
        <v>423</v>
      </c>
      <c r="C3198" s="433"/>
      <c r="D3198" s="4"/>
      <c r="E3198" s="569">
        <f>E3199+E3200/4</f>
        <v>325</v>
      </c>
      <c r="F3198" s="126">
        <f>F3199+F3200/4</f>
        <v>81.25</v>
      </c>
      <c r="G3198" s="186">
        <f>G3199+G3200/4</f>
        <v>352.97</v>
      </c>
      <c r="H3198" s="186">
        <f>G3198/F3198*100</f>
        <v>434.42461538461544</v>
      </c>
      <c r="I3198" s="1491"/>
      <c r="J3198" s="1491"/>
      <c r="K3198" s="125"/>
      <c r="L3198" s="125"/>
      <c r="M3198" s="125"/>
      <c r="N3198" s="125"/>
      <c r="O3198" s="125"/>
      <c r="P3198" s="125"/>
      <c r="Q3198" s="329"/>
      <c r="R3198" s="329"/>
      <c r="S3198" s="329"/>
      <c r="T3198" s="326"/>
      <c r="U3198" s="329"/>
      <c r="V3198" s="773"/>
      <c r="W3198" s="329"/>
      <c r="X3198" s="329"/>
      <c r="Y3198" s="329"/>
      <c r="Z3198" s="329"/>
      <c r="AA3198" s="329"/>
      <c r="AB3198" s="925"/>
      <c r="AC3198" s="326"/>
      <c r="AD3198" s="1069"/>
      <c r="AE3198" s="1084"/>
      <c r="AG3198" s="3278"/>
    </row>
    <row r="3199" spans="1:33" x14ac:dyDescent="0.25">
      <c r="A3199" s="140">
        <v>1</v>
      </c>
      <c r="B3199" s="310" t="s">
        <v>424</v>
      </c>
      <c r="C3199" s="433"/>
      <c r="D3199" s="4"/>
      <c r="E3199" s="546"/>
      <c r="F3199" s="126"/>
      <c r="G3199" s="186"/>
      <c r="H3199" s="186"/>
      <c r="I3199" s="1491"/>
      <c r="J3199" s="1491"/>
      <c r="K3199" s="125"/>
      <c r="L3199" s="125"/>
      <c r="M3199" s="125"/>
      <c r="N3199" s="125"/>
      <c r="O3199" s="125"/>
      <c r="P3199" s="125"/>
      <c r="Q3199" s="329"/>
      <c r="R3199" s="329"/>
      <c r="S3199" s="329"/>
      <c r="T3199" s="326"/>
      <c r="U3199" s="329"/>
      <c r="V3199" s="773"/>
      <c r="W3199" s="329"/>
      <c r="X3199" s="329"/>
      <c r="Y3199" s="329"/>
      <c r="Z3199" s="329"/>
      <c r="AA3199" s="329"/>
      <c r="AB3199" s="925"/>
      <c r="AC3199" s="326"/>
      <c r="AD3199" s="1069"/>
      <c r="AE3199" s="1084"/>
      <c r="AG3199" s="3278"/>
    </row>
    <row r="3200" spans="1:33" ht="30" x14ac:dyDescent="0.25">
      <c r="A3200" s="140">
        <v>1</v>
      </c>
      <c r="B3200" s="310" t="s">
        <v>425</v>
      </c>
      <c r="C3200" s="433"/>
      <c r="D3200" s="4"/>
      <c r="E3200" s="174">
        <v>1300</v>
      </c>
      <c r="F3200" s="126">
        <f>ROUND(E3200/12*$B$4,0)</f>
        <v>325</v>
      </c>
      <c r="G3200" s="186">
        <v>1411.88</v>
      </c>
      <c r="H3200" s="186">
        <f>G3200/F3200*100</f>
        <v>434.42461538461544</v>
      </c>
      <c r="I3200" s="1491"/>
      <c r="J3200" s="1491"/>
      <c r="K3200" s="125"/>
      <c r="L3200" s="125"/>
      <c r="M3200" s="125"/>
      <c r="N3200" s="125"/>
      <c r="O3200" s="125"/>
      <c r="P3200" s="125"/>
      <c r="Q3200" s="329"/>
      <c r="R3200" s="329"/>
      <c r="S3200" s="329"/>
      <c r="T3200" s="326"/>
      <c r="U3200" s="329"/>
      <c r="V3200" s="773"/>
      <c r="W3200" s="329"/>
      <c r="X3200" s="329"/>
      <c r="Y3200" s="329"/>
      <c r="Z3200" s="329"/>
      <c r="AA3200" s="329"/>
      <c r="AB3200" s="925"/>
      <c r="AC3200" s="326"/>
      <c r="AD3200" s="1069"/>
      <c r="AE3200" s="1084"/>
      <c r="AG3200" s="3278"/>
    </row>
    <row r="3201" spans="1:37" ht="60" x14ac:dyDescent="0.25">
      <c r="A3201" s="140">
        <v>1</v>
      </c>
      <c r="B3201" s="310" t="s">
        <v>427</v>
      </c>
      <c r="C3201" s="433"/>
      <c r="D3201" s="4"/>
      <c r="E3201" s="174"/>
      <c r="F3201" s="126"/>
      <c r="G3201" s="186"/>
      <c r="H3201" s="186"/>
      <c r="I3201" s="1491"/>
      <c r="J3201" s="1491"/>
      <c r="K3201" s="125"/>
      <c r="L3201" s="125"/>
      <c r="M3201" s="125"/>
      <c r="N3201" s="125"/>
      <c r="O3201" s="125"/>
      <c r="P3201" s="125"/>
      <c r="Q3201" s="329"/>
      <c r="R3201" s="329"/>
      <c r="S3201" s="329"/>
      <c r="T3201" s="326"/>
      <c r="U3201" s="329"/>
      <c r="V3201" s="773"/>
      <c r="W3201" s="329"/>
      <c r="X3201" s="329"/>
      <c r="Y3201" s="329"/>
      <c r="Z3201" s="329"/>
      <c r="AA3201" s="329"/>
      <c r="AB3201" s="925"/>
      <c r="AC3201" s="326"/>
      <c r="AD3201" s="1069"/>
      <c r="AE3201" s="1084"/>
      <c r="AG3201" s="3278"/>
    </row>
    <row r="3202" spans="1:37" ht="45" x14ac:dyDescent="0.25">
      <c r="A3202" s="140">
        <v>1</v>
      </c>
      <c r="B3202" s="309" t="s">
        <v>428</v>
      </c>
      <c r="C3202" s="433"/>
      <c r="D3202" s="4"/>
      <c r="E3202" s="174"/>
      <c r="F3202" s="126"/>
      <c r="G3202" s="186"/>
      <c r="H3202" s="186"/>
      <c r="I3202" s="1491"/>
      <c r="J3202" s="1491"/>
      <c r="K3202" s="125"/>
      <c r="L3202" s="125"/>
      <c r="M3202" s="125"/>
      <c r="N3202" s="125"/>
      <c r="O3202" s="125"/>
      <c r="P3202" s="125"/>
      <c r="Q3202" s="329"/>
      <c r="R3202" s="329"/>
      <c r="S3202" s="329"/>
      <c r="T3202" s="326"/>
      <c r="U3202" s="329"/>
      <c r="V3202" s="773"/>
      <c r="W3202" s="329"/>
      <c r="X3202" s="329"/>
      <c r="Y3202" s="329"/>
      <c r="Z3202" s="329"/>
      <c r="AA3202" s="329"/>
      <c r="AB3202" s="925"/>
      <c r="AC3202" s="326"/>
      <c r="AD3202" s="1069"/>
      <c r="AE3202" s="1084"/>
      <c r="AG3202" s="3278"/>
    </row>
    <row r="3203" spans="1:37" ht="57" x14ac:dyDescent="0.25">
      <c r="A3203" s="140">
        <v>1</v>
      </c>
      <c r="B3203" s="3219" t="s">
        <v>645</v>
      </c>
      <c r="C3203" s="433"/>
      <c r="D3203" s="4"/>
      <c r="E3203" s="569">
        <f>E3204+E3205+E3206+E3207</f>
        <v>683</v>
      </c>
      <c r="F3203" s="126">
        <f t="shared" ref="F3203:G3203" si="1771">F3204+F3205+F3206+F3207</f>
        <v>171</v>
      </c>
      <c r="G3203" s="186">
        <f t="shared" si="1771"/>
        <v>0</v>
      </c>
      <c r="H3203" s="186">
        <f>G3203/F3203*100</f>
        <v>0</v>
      </c>
      <c r="I3203" s="1491"/>
      <c r="J3203" s="1491"/>
      <c r="K3203" s="125"/>
      <c r="L3203" s="125"/>
      <c r="M3203" s="125"/>
      <c r="N3203" s="125"/>
      <c r="O3203" s="125"/>
      <c r="P3203" s="125"/>
      <c r="Q3203" s="329"/>
      <c r="R3203" s="329">
        <f>R3207</f>
        <v>1367.7758000000001</v>
      </c>
      <c r="S3203" s="329">
        <f>S3207</f>
        <v>1367.7758000000001</v>
      </c>
      <c r="T3203" s="857">
        <f t="shared" ref="T3203:AA3203" si="1772">T3207</f>
        <v>248.68650909090911</v>
      </c>
      <c r="U3203" s="329">
        <f t="shared" si="1772"/>
        <v>0</v>
      </c>
      <c r="V3203" s="773">
        <f t="shared" si="1772"/>
        <v>0</v>
      </c>
      <c r="W3203" s="329">
        <f t="shared" si="1772"/>
        <v>0</v>
      </c>
      <c r="X3203" s="329">
        <f t="shared" si="1772"/>
        <v>-248.68650909090911</v>
      </c>
      <c r="Y3203" s="329">
        <f t="shared" si="1772"/>
        <v>0</v>
      </c>
      <c r="Z3203" s="329">
        <f t="shared" si="1772"/>
        <v>0</v>
      </c>
      <c r="AA3203" s="329">
        <f t="shared" si="1772"/>
        <v>0</v>
      </c>
      <c r="AB3203" s="925"/>
      <c r="AC3203" s="326"/>
      <c r="AD3203" s="1069"/>
      <c r="AE3203" s="1084"/>
      <c r="AG3203" s="3278"/>
    </row>
    <row r="3204" spans="1:37" ht="30" x14ac:dyDescent="0.25">
      <c r="A3204" s="140">
        <v>1</v>
      </c>
      <c r="B3204" s="309" t="s">
        <v>646</v>
      </c>
      <c r="C3204" s="433"/>
      <c r="D3204" s="4"/>
      <c r="E3204" s="569"/>
      <c r="F3204" s="126">
        <f t="shared" ref="F3204:F3207" si="1773">ROUND(E3204/12*$B$4,0)</f>
        <v>0</v>
      </c>
      <c r="G3204" s="186"/>
      <c r="H3204" s="186"/>
      <c r="I3204" s="1491"/>
      <c r="J3204" s="1491"/>
      <c r="K3204" s="125"/>
      <c r="L3204" s="125"/>
      <c r="M3204" s="125"/>
      <c r="N3204" s="125"/>
      <c r="O3204" s="125"/>
      <c r="P3204" s="125"/>
      <c r="Q3204" s="329"/>
      <c r="R3204" s="329"/>
      <c r="S3204" s="329"/>
      <c r="T3204" s="326"/>
      <c r="U3204" s="329">
        <f>AA3204-Z3204-W3204</f>
        <v>0</v>
      </c>
      <c r="V3204" s="773"/>
      <c r="W3204" s="329"/>
      <c r="X3204" s="329">
        <f>U3204-T3204</f>
        <v>0</v>
      </c>
      <c r="Y3204" s="329"/>
      <c r="Z3204" s="329"/>
      <c r="AA3204" s="329"/>
      <c r="AB3204" s="925"/>
      <c r="AC3204" s="326"/>
      <c r="AD3204" s="1069"/>
      <c r="AE3204" s="1084"/>
      <c r="AG3204" s="3278"/>
    </row>
    <row r="3205" spans="1:37" s="2240" customFormat="1" ht="30" x14ac:dyDescent="0.25">
      <c r="B3205" s="309" t="s">
        <v>647</v>
      </c>
      <c r="C3205" s="433"/>
      <c r="D3205" s="4"/>
      <c r="E3205" s="569"/>
      <c r="F3205" s="126">
        <f t="shared" si="1773"/>
        <v>0</v>
      </c>
      <c r="G3205" s="186"/>
      <c r="H3205" s="186"/>
      <c r="I3205" s="1491"/>
      <c r="J3205" s="1491"/>
      <c r="K3205" s="125"/>
      <c r="L3205" s="125"/>
      <c r="M3205" s="125"/>
      <c r="N3205" s="125"/>
      <c r="O3205" s="125"/>
      <c r="P3205" s="125"/>
      <c r="Q3205" s="329"/>
      <c r="R3205" s="329"/>
      <c r="S3205" s="329"/>
      <c r="T3205" s="326"/>
      <c r="U3205" s="329"/>
      <c r="V3205" s="773"/>
      <c r="W3205" s="329"/>
      <c r="X3205" s="329"/>
      <c r="Y3205" s="329"/>
      <c r="Z3205" s="329"/>
      <c r="AA3205" s="329"/>
      <c r="AB3205" s="925"/>
      <c r="AC3205" s="326"/>
      <c r="AD3205" s="1069"/>
      <c r="AE3205" s="1084"/>
      <c r="AG3205" s="3278"/>
    </row>
    <row r="3206" spans="1:37" s="2240" customFormat="1" ht="30" x14ac:dyDescent="0.25">
      <c r="B3206" s="309" t="s">
        <v>665</v>
      </c>
      <c r="C3206" s="433"/>
      <c r="D3206" s="4"/>
      <c r="E3206" s="569"/>
      <c r="F3206" s="126">
        <f t="shared" si="1773"/>
        <v>0</v>
      </c>
      <c r="G3206" s="186"/>
      <c r="H3206" s="186"/>
      <c r="I3206" s="1491"/>
      <c r="J3206" s="1491"/>
      <c r="K3206" s="125"/>
      <c r="L3206" s="125"/>
      <c r="M3206" s="125"/>
      <c r="N3206" s="125"/>
      <c r="O3206" s="125"/>
      <c r="P3206" s="125"/>
      <c r="Q3206" s="329"/>
      <c r="R3206" s="329"/>
      <c r="S3206" s="329"/>
      <c r="T3206" s="326"/>
      <c r="U3206" s="329"/>
      <c r="V3206" s="773"/>
      <c r="W3206" s="329"/>
      <c r="X3206" s="329"/>
      <c r="Y3206" s="329"/>
      <c r="Z3206" s="329"/>
      <c r="AA3206" s="329"/>
      <c r="AB3206" s="925"/>
      <c r="AC3206" s="326"/>
      <c r="AD3206" s="1069"/>
      <c r="AE3206" s="1084"/>
      <c r="AG3206" s="3278"/>
    </row>
    <row r="3207" spans="1:37" s="2240" customFormat="1" ht="30" x14ac:dyDescent="0.25">
      <c r="B3207" s="309" t="s">
        <v>666</v>
      </c>
      <c r="C3207" s="433"/>
      <c r="D3207" s="4"/>
      <c r="E3207" s="174">
        <v>683</v>
      </c>
      <c r="F3207" s="126">
        <f t="shared" si="1773"/>
        <v>171</v>
      </c>
      <c r="G3207" s="186"/>
      <c r="H3207" s="186">
        <f t="shared" ref="H3207" si="1774">G3207/F3207*100</f>
        <v>0</v>
      </c>
      <c r="I3207" s="1491"/>
      <c r="J3207" s="1491"/>
      <c r="K3207" s="125"/>
      <c r="L3207" s="125"/>
      <c r="M3207" s="125"/>
      <c r="N3207" s="125"/>
      <c r="O3207" s="125"/>
      <c r="P3207" s="125"/>
      <c r="Q3207" s="329"/>
      <c r="R3207" s="329">
        <v>1367.7758000000001</v>
      </c>
      <c r="S3207" s="329">
        <v>1367.7758000000001</v>
      </c>
      <c r="T3207" s="326">
        <f t="shared" ref="T3207" si="1775">Q3207/12*$B$4+(R3207-Q3207)/11*2+(S3207-R3207)/10*1</f>
        <v>248.68650909090911</v>
      </c>
      <c r="U3207" s="329">
        <f t="shared" ref="U3207" si="1776">AA3207-Z3207-W3207</f>
        <v>0</v>
      </c>
      <c r="V3207" s="773"/>
      <c r="W3207" s="329"/>
      <c r="X3207" s="329">
        <f>U3207-T3207</f>
        <v>-248.68650909090911</v>
      </c>
      <c r="Y3207" s="329"/>
      <c r="Z3207" s="329"/>
      <c r="AA3207" s="329"/>
      <c r="AB3207" s="925"/>
      <c r="AC3207" s="326"/>
      <c r="AD3207" s="1069"/>
      <c r="AE3207" s="1084"/>
      <c r="AG3207" s="3278"/>
    </row>
    <row r="3208" spans="1:37" ht="29.25" x14ac:dyDescent="0.25">
      <c r="A3208" s="140">
        <v>1</v>
      </c>
      <c r="B3208" s="523" t="s">
        <v>304</v>
      </c>
      <c r="C3208" s="434"/>
      <c r="D3208" s="4"/>
      <c r="E3208" s="570">
        <f>E3209+E3210+E3212</f>
        <v>4744.6595744680853</v>
      </c>
      <c r="F3208" s="126">
        <f t="shared" ref="F3208:G3208" si="1777">F3209+F3210+F3212</f>
        <v>1185.9148936170213</v>
      </c>
      <c r="G3208" s="186">
        <f t="shared" si="1777"/>
        <v>1075.7882978723405</v>
      </c>
      <c r="H3208" s="186">
        <f>G3208/F3208*100</f>
        <v>90.713785927015692</v>
      </c>
      <c r="I3208" s="1491"/>
      <c r="J3208" s="1491"/>
      <c r="K3208" s="125"/>
      <c r="L3208" s="125"/>
      <c r="M3208" s="125"/>
      <c r="N3208" s="125"/>
      <c r="O3208" s="125"/>
      <c r="P3208" s="125"/>
      <c r="Q3208" s="329"/>
      <c r="R3208" s="329"/>
      <c r="S3208" s="329"/>
      <c r="T3208" s="326"/>
      <c r="U3208" s="329"/>
      <c r="V3208" s="773"/>
      <c r="W3208" s="329"/>
      <c r="X3208" s="329"/>
      <c r="Y3208" s="329"/>
      <c r="Z3208" s="329"/>
      <c r="AA3208" s="329"/>
      <c r="AB3208" s="925"/>
      <c r="AC3208" s="326"/>
      <c r="AD3208" s="1069"/>
      <c r="AE3208" s="1084"/>
      <c r="AG3208" s="3278"/>
    </row>
    <row r="3209" spans="1:37" x14ac:dyDescent="0.25">
      <c r="A3209" s="140">
        <v>1</v>
      </c>
      <c r="B3209" s="523" t="s">
        <v>312</v>
      </c>
      <c r="C3209" s="434"/>
      <c r="D3209" s="4"/>
      <c r="E3209" s="570"/>
      <c r="F3209" s="126"/>
      <c r="G3209" s="186"/>
      <c r="H3209" s="186"/>
      <c r="I3209" s="1491"/>
      <c r="J3209" s="1491"/>
      <c r="K3209" s="125"/>
      <c r="L3209" s="125"/>
      <c r="M3209" s="125"/>
      <c r="N3209" s="125"/>
      <c r="O3209" s="125"/>
      <c r="P3209" s="125"/>
      <c r="Q3209" s="329"/>
      <c r="R3209" s="329"/>
      <c r="S3209" s="329"/>
      <c r="T3209" s="326"/>
      <c r="U3209" s="329"/>
      <c r="V3209" s="773"/>
      <c r="W3209" s="329"/>
      <c r="X3209" s="329"/>
      <c r="Y3209" s="329"/>
      <c r="Z3209" s="329"/>
      <c r="AA3209" s="329"/>
      <c r="AB3209" s="925"/>
      <c r="AC3209" s="326"/>
      <c r="AD3209" s="1069"/>
      <c r="AE3209" s="1084"/>
      <c r="AG3209" s="3278"/>
    </row>
    <row r="3210" spans="1:37" s="154" customFormat="1" x14ac:dyDescent="0.25">
      <c r="A3210" s="140">
        <v>1</v>
      </c>
      <c r="B3210" s="4" t="s">
        <v>313</v>
      </c>
      <c r="C3210" s="434"/>
      <c r="D3210" s="4"/>
      <c r="E3210" s="570">
        <f>E3211/9.4</f>
        <v>3127.6595744680849</v>
      </c>
      <c r="F3210" s="126">
        <f>F3211/9.4</f>
        <v>781.91489361702122</v>
      </c>
      <c r="G3210" s="186">
        <f>G3211/9.4</f>
        <v>920.78829787234042</v>
      </c>
      <c r="H3210" s="186">
        <f t="shared" ref="H3210:H3221" si="1778">G3210/F3210*100</f>
        <v>117.76068027210884</v>
      </c>
      <c r="I3210" s="1491"/>
      <c r="J3210" s="1491"/>
      <c r="K3210" s="125"/>
      <c r="L3210" s="125"/>
      <c r="M3210" s="125"/>
      <c r="N3210" s="125"/>
      <c r="O3210" s="125"/>
      <c r="P3210" s="125"/>
      <c r="Q3210" s="329"/>
      <c r="R3210" s="329"/>
      <c r="S3210" s="329"/>
      <c r="T3210" s="326"/>
      <c r="U3210" s="329"/>
      <c r="V3210" s="773"/>
      <c r="W3210" s="329"/>
      <c r="X3210" s="329"/>
      <c r="Y3210" s="329"/>
      <c r="Z3210" s="329"/>
      <c r="AA3210" s="329"/>
      <c r="AB3210" s="925"/>
      <c r="AC3210" s="326"/>
      <c r="AD3210" s="1069"/>
      <c r="AE3210" s="1084"/>
      <c r="AG3210" s="3278"/>
      <c r="AK3210" s="2240"/>
    </row>
    <row r="3211" spans="1:37" x14ac:dyDescent="0.25">
      <c r="A3211" s="140">
        <v>1</v>
      </c>
      <c r="B3211" s="537" t="s">
        <v>314</v>
      </c>
      <c r="C3211" s="1512"/>
      <c r="D3211" s="523"/>
      <c r="E3211" s="570">
        <v>29400</v>
      </c>
      <c r="F3211" s="746">
        <f>ROUND(E3211/12*$B$4,0)</f>
        <v>7350</v>
      </c>
      <c r="G3211" s="186">
        <v>8655.41</v>
      </c>
      <c r="H3211" s="186">
        <f t="shared" si="1778"/>
        <v>117.76068027210884</v>
      </c>
      <c r="I3211" s="827"/>
      <c r="J3211" s="1491"/>
      <c r="K3211" s="125"/>
      <c r="L3211" s="125"/>
      <c r="M3211" s="125"/>
      <c r="N3211" s="125"/>
      <c r="O3211" s="125"/>
      <c r="P3211" s="125"/>
      <c r="Q3211" s="329"/>
      <c r="R3211" s="329"/>
      <c r="S3211" s="329"/>
      <c r="T3211" s="326">
        <f>Q3211/12*$B$4</f>
        <v>0</v>
      </c>
      <c r="U3211" s="329">
        <f>AA3211-Z3211</f>
        <v>0</v>
      </c>
      <c r="V3211" s="773"/>
      <c r="W3211" s="329"/>
      <c r="X3211" s="329">
        <f>U3211-T3211</f>
        <v>0</v>
      </c>
      <c r="Y3211" s="329"/>
      <c r="Z3211" s="329"/>
      <c r="AA3211" s="329"/>
      <c r="AB3211" s="929"/>
      <c r="AC3211" s="326"/>
      <c r="AD3211" s="1069"/>
      <c r="AE3211" s="1084"/>
      <c r="AG3211" s="3278"/>
    </row>
    <row r="3212" spans="1:37" s="2240" customFormat="1" ht="29.25" x14ac:dyDescent="0.25">
      <c r="B3212" s="3028" t="s">
        <v>682</v>
      </c>
      <c r="C3212" s="149"/>
      <c r="D3212" s="523"/>
      <c r="E3212" s="3480">
        <v>1617</v>
      </c>
      <c r="F3212" s="186">
        <f t="shared" ref="F3212" si="1779">ROUND(E3212/12*$B$4,0)</f>
        <v>404</v>
      </c>
      <c r="G3212" s="186">
        <v>155</v>
      </c>
      <c r="H3212" s="186">
        <f t="shared" si="1778"/>
        <v>38.366336633663366</v>
      </c>
      <c r="I3212" s="827"/>
      <c r="J3212" s="1491"/>
      <c r="K3212" s="125"/>
      <c r="L3212" s="125"/>
      <c r="M3212" s="125"/>
      <c r="N3212" s="125"/>
      <c r="O3212" s="125"/>
      <c r="P3212" s="125"/>
      <c r="Q3212" s="329">
        <v>2603.37</v>
      </c>
      <c r="R3212" s="329">
        <v>2603.37</v>
      </c>
      <c r="S3212" s="329">
        <v>2603.37</v>
      </c>
      <c r="T3212" s="326">
        <f t="shared" ref="T3212:T3213" si="1780">Q3212/12*$B$4+(R3212-Q3212)/11*2+(S3212-R3212)/10*1</f>
        <v>650.84249999999997</v>
      </c>
      <c r="U3212" s="329">
        <f t="shared" ref="U3212:U3213" si="1781">AA3212-Z3212-W3212</f>
        <v>307.93237999999997</v>
      </c>
      <c r="V3212" s="773"/>
      <c r="W3212" s="329"/>
      <c r="X3212" s="329">
        <f>U3212-T3212</f>
        <v>-342.91012000000001</v>
      </c>
      <c r="Y3212" s="329"/>
      <c r="Z3212" s="329">
        <v>-4.9813999999999998</v>
      </c>
      <c r="AA3212" s="329">
        <v>302.95097999999996</v>
      </c>
      <c r="AB3212" s="929"/>
      <c r="AC3212" s="326"/>
      <c r="AD3212" s="1069"/>
      <c r="AE3212" s="1084"/>
      <c r="AG3212" s="3278"/>
    </row>
    <row r="3213" spans="1:37" x14ac:dyDescent="0.25">
      <c r="A3213" s="140">
        <v>1</v>
      </c>
      <c r="B3213" s="511" t="s">
        <v>214</v>
      </c>
      <c r="C3213" s="433"/>
      <c r="D3213" s="4"/>
      <c r="E3213" s="544">
        <f>SUM(E3214:E3215)</f>
        <v>70</v>
      </c>
      <c r="F3213" s="746">
        <f>SUM(F3214:F3215)</f>
        <v>18</v>
      </c>
      <c r="G3213" s="746">
        <f>SUM(G3214:G3215)</f>
        <v>0</v>
      </c>
      <c r="H3213" s="746">
        <f t="shared" si="1778"/>
        <v>0</v>
      </c>
      <c r="I3213" s="1491"/>
      <c r="J3213" s="1491"/>
      <c r="K3213" s="125"/>
      <c r="L3213" s="125"/>
      <c r="M3213" s="125"/>
      <c r="N3213" s="125"/>
      <c r="O3213" s="125"/>
      <c r="P3213" s="125"/>
      <c r="Q3213" s="329">
        <v>89.766999999999996</v>
      </c>
      <c r="R3213" s="329">
        <v>89.766999999999996</v>
      </c>
      <c r="S3213" s="329">
        <v>89.766999999999996</v>
      </c>
      <c r="T3213" s="326">
        <f t="shared" si="1780"/>
        <v>22.441749999999999</v>
      </c>
      <c r="U3213" s="329">
        <f t="shared" si="1781"/>
        <v>0</v>
      </c>
      <c r="V3213" s="773"/>
      <c r="W3213" s="329"/>
      <c r="X3213" s="329">
        <f>U3213-T3213</f>
        <v>-22.441749999999999</v>
      </c>
      <c r="Y3213" s="329"/>
      <c r="Z3213" s="329"/>
      <c r="AA3213" s="329"/>
      <c r="AB3213" s="929"/>
      <c r="AC3213" s="326"/>
      <c r="AD3213" s="1069"/>
      <c r="AE3213" s="1084"/>
      <c r="AG3213" s="3278"/>
    </row>
    <row r="3214" spans="1:37" ht="30" x14ac:dyDescent="0.25">
      <c r="A3214" s="140">
        <v>1</v>
      </c>
      <c r="B3214" s="171" t="s">
        <v>255</v>
      </c>
      <c r="C3214" s="433"/>
      <c r="D3214" s="4"/>
      <c r="E3214" s="570">
        <v>50</v>
      </c>
      <c r="F3214" s="126">
        <f>ROUND(E3214/12*$B$4,0)</f>
        <v>13</v>
      </c>
      <c r="G3214" s="186"/>
      <c r="H3214" s="746">
        <f t="shared" si="1778"/>
        <v>0</v>
      </c>
      <c r="I3214" s="1491"/>
      <c r="J3214" s="1491"/>
      <c r="K3214" s="125"/>
      <c r="L3214" s="125"/>
      <c r="M3214" s="125"/>
      <c r="N3214" s="125"/>
      <c r="O3214" s="125"/>
      <c r="P3214" s="125"/>
      <c r="Q3214" s="329"/>
      <c r="R3214" s="329"/>
      <c r="S3214" s="329"/>
      <c r="T3214" s="326"/>
      <c r="U3214" s="329"/>
      <c r="V3214" s="773"/>
      <c r="W3214" s="329"/>
      <c r="X3214" s="329"/>
      <c r="Y3214" s="329"/>
      <c r="Z3214" s="329"/>
      <c r="AA3214" s="329"/>
      <c r="AB3214" s="925"/>
      <c r="AC3214" s="326"/>
      <c r="AD3214" s="1069"/>
      <c r="AE3214" s="1084"/>
      <c r="AG3214" s="3278"/>
    </row>
    <row r="3215" spans="1:37" ht="30" x14ac:dyDescent="0.25">
      <c r="A3215" s="140">
        <v>1</v>
      </c>
      <c r="B3215" s="171" t="s">
        <v>70</v>
      </c>
      <c r="C3215" s="433"/>
      <c r="D3215" s="4"/>
      <c r="E3215" s="571">
        <v>20</v>
      </c>
      <c r="F3215" s="126">
        <f>ROUND(E3215/12*$B$4,0)</f>
        <v>5</v>
      </c>
      <c r="G3215" s="186"/>
      <c r="H3215" s="746">
        <f t="shared" si="1778"/>
        <v>0</v>
      </c>
      <c r="I3215" s="1491"/>
      <c r="J3215" s="1491"/>
      <c r="K3215" s="125"/>
      <c r="L3215" s="125"/>
      <c r="M3215" s="125"/>
      <c r="N3215" s="125"/>
      <c r="O3215" s="125"/>
      <c r="P3215" s="125"/>
      <c r="Q3215" s="329"/>
      <c r="R3215" s="329"/>
      <c r="S3215" s="329"/>
      <c r="T3215" s="326"/>
      <c r="U3215" s="329"/>
      <c r="V3215" s="773"/>
      <c r="W3215" s="329"/>
      <c r="X3215" s="329"/>
      <c r="Y3215" s="329"/>
      <c r="Z3215" s="329"/>
      <c r="AA3215" s="329"/>
      <c r="AB3215" s="925"/>
      <c r="AC3215" s="326"/>
      <c r="AD3215" s="1069"/>
      <c r="AE3215" s="1084"/>
      <c r="AG3215" s="3278"/>
    </row>
    <row r="3216" spans="1:37" s="2240" customFormat="1" ht="86.25" x14ac:dyDescent="0.25">
      <c r="A3216" s="2240">
        <v>1</v>
      </c>
      <c r="B3216" s="473" t="s">
        <v>464</v>
      </c>
      <c r="C3216" s="433"/>
      <c r="D3216" s="4"/>
      <c r="E3216" s="3106">
        <f>E3173</f>
        <v>3516</v>
      </c>
      <c r="F3216" s="3106">
        <f>F3173</f>
        <v>880</v>
      </c>
      <c r="G3216" s="3106">
        <f>G3173</f>
        <v>594</v>
      </c>
      <c r="H3216" s="746">
        <f t="shared" si="1778"/>
        <v>67.5</v>
      </c>
      <c r="I3216" s="1491"/>
      <c r="J3216" s="1491"/>
      <c r="K3216" s="125"/>
      <c r="L3216" s="125"/>
      <c r="M3216" s="125"/>
      <c r="N3216" s="125"/>
      <c r="O3216" s="125"/>
      <c r="P3216" s="125"/>
      <c r="Q3216" s="329">
        <f t="shared" ref="Q3216:AA3216" si="1782">Q3173</f>
        <v>13089.563399999999</v>
      </c>
      <c r="R3216" s="329">
        <f t="shared" ref="R3216:S3216" si="1783">R3173</f>
        <v>13089.563399999999</v>
      </c>
      <c r="S3216" s="329">
        <f t="shared" si="1783"/>
        <v>13089.563399999999</v>
      </c>
      <c r="T3216" s="326">
        <f t="shared" si="1782"/>
        <v>3272.3908499999998</v>
      </c>
      <c r="U3216" s="329">
        <f t="shared" si="1782"/>
        <v>2001.9687800000002</v>
      </c>
      <c r="V3216" s="773">
        <f t="shared" si="1782"/>
        <v>0</v>
      </c>
      <c r="W3216" s="329">
        <f t="shared" si="1782"/>
        <v>0</v>
      </c>
      <c r="X3216" s="329">
        <f t="shared" si="1782"/>
        <v>-1270.4220699999996</v>
      </c>
      <c r="Y3216" s="329">
        <f t="shared" si="1782"/>
        <v>0</v>
      </c>
      <c r="Z3216" s="329">
        <f t="shared" si="1782"/>
        <v>-9.9539600000000004</v>
      </c>
      <c r="AA3216" s="329">
        <f t="shared" si="1782"/>
        <v>1992.0148200000001</v>
      </c>
      <c r="AB3216" s="925"/>
      <c r="AC3216" s="326"/>
      <c r="AD3216" s="1069"/>
      <c r="AE3216" s="1084"/>
      <c r="AG3216" s="3278"/>
    </row>
    <row r="3217" spans="1:37" x14ac:dyDescent="0.25">
      <c r="A3217" s="140">
        <v>1</v>
      </c>
      <c r="B3217" s="473" t="s">
        <v>256</v>
      </c>
      <c r="C3217" s="433"/>
      <c r="D3217" s="4"/>
      <c r="E3217" s="572">
        <f>E3196+E3163</f>
        <v>19240</v>
      </c>
      <c r="F3217" s="572">
        <f>F3196+F3163</f>
        <v>4811.25</v>
      </c>
      <c r="G3217" s="572">
        <f>G3196+G3163</f>
        <v>2334.9700000000003</v>
      </c>
      <c r="H3217" s="746">
        <f t="shared" si="1778"/>
        <v>48.531462717588994</v>
      </c>
      <c r="I3217" s="1491"/>
      <c r="J3217" s="1491"/>
      <c r="K3217" s="125"/>
      <c r="L3217" s="125"/>
      <c r="M3217" s="125"/>
      <c r="N3217" s="125"/>
      <c r="O3217" s="125"/>
      <c r="P3217" s="125"/>
      <c r="Q3217" s="329"/>
      <c r="R3217" s="329"/>
      <c r="S3217" s="329"/>
      <c r="T3217" s="326"/>
      <c r="U3217" s="329"/>
      <c r="V3217" s="773"/>
      <c r="W3217" s="329"/>
      <c r="X3217" s="329"/>
      <c r="Y3217" s="329"/>
      <c r="Z3217" s="329"/>
      <c r="AA3217" s="329"/>
      <c r="AB3217" s="967"/>
      <c r="AC3217" s="326"/>
      <c r="AD3217" s="1069"/>
      <c r="AE3217" s="1084"/>
      <c r="AG3217" s="3278"/>
    </row>
    <row r="3218" spans="1:37" ht="29.25" x14ac:dyDescent="0.25">
      <c r="A3218" s="140">
        <v>1</v>
      </c>
      <c r="B3218" s="473" t="s">
        <v>269</v>
      </c>
      <c r="C3218" s="433"/>
      <c r="D3218" s="4"/>
      <c r="E3218" s="572">
        <f>E3178</f>
        <v>12360</v>
      </c>
      <c r="F3218" s="572">
        <f>F3178</f>
        <v>3090</v>
      </c>
      <c r="G3218" s="572">
        <f>G3178</f>
        <v>1897</v>
      </c>
      <c r="H3218" s="746">
        <f t="shared" si="1778"/>
        <v>61.391585760517799</v>
      </c>
      <c r="I3218" s="1491"/>
      <c r="J3218" s="1491"/>
      <c r="K3218" s="125"/>
      <c r="L3218" s="125"/>
      <c r="M3218" s="125"/>
      <c r="N3218" s="125"/>
      <c r="O3218" s="125"/>
      <c r="P3218" s="125"/>
      <c r="Q3218" s="329"/>
      <c r="R3218" s="329"/>
      <c r="S3218" s="329"/>
      <c r="T3218" s="326"/>
      <c r="U3218" s="329"/>
      <c r="V3218" s="773">
        <f>V3204+V3178</f>
        <v>0</v>
      </c>
      <c r="W3218" s="329"/>
      <c r="X3218" s="329"/>
      <c r="Y3218" s="329"/>
      <c r="Z3218" s="329"/>
      <c r="AA3218" s="329"/>
      <c r="AB3218" s="967"/>
      <c r="AC3218" s="326"/>
      <c r="AD3218" s="1069"/>
      <c r="AE3218" s="1084"/>
      <c r="AG3218" s="3278"/>
    </row>
    <row r="3219" spans="1:37" ht="29.25" x14ac:dyDescent="0.25">
      <c r="A3219" s="140">
        <v>1</v>
      </c>
      <c r="B3219" s="473" t="s">
        <v>257</v>
      </c>
      <c r="C3219" s="433"/>
      <c r="D3219" s="4"/>
      <c r="E3219" s="572">
        <f>E3208+E3167</f>
        <v>15544.659574468085</v>
      </c>
      <c r="F3219" s="572">
        <f>F3208+F3167</f>
        <v>3885.9148936170213</v>
      </c>
      <c r="G3219" s="572">
        <f>G3208+G3167</f>
        <v>2484.7882978723405</v>
      </c>
      <c r="H3219" s="746">
        <f t="shared" si="1778"/>
        <v>63.943456454845105</v>
      </c>
      <c r="I3219" s="1491"/>
      <c r="J3219" s="1491"/>
      <c r="K3219" s="125"/>
      <c r="L3219" s="125"/>
      <c r="M3219" s="125"/>
      <c r="N3219" s="125"/>
      <c r="O3219" s="125"/>
      <c r="P3219" s="125"/>
      <c r="Q3219" s="329"/>
      <c r="R3219" s="329"/>
      <c r="S3219" s="329"/>
      <c r="T3219" s="326"/>
      <c r="U3219" s="329"/>
      <c r="V3219" s="773"/>
      <c r="W3219" s="329"/>
      <c r="X3219" s="329"/>
      <c r="Y3219" s="329"/>
      <c r="Z3219" s="329"/>
      <c r="AA3219" s="329"/>
      <c r="AB3219" s="967"/>
      <c r="AC3219" s="326"/>
      <c r="AD3219" s="1069"/>
      <c r="AE3219" s="1084"/>
      <c r="AG3219" s="3278"/>
    </row>
    <row r="3220" spans="1:37" ht="29.25" x14ac:dyDescent="0.25">
      <c r="A3220" s="140">
        <v>1</v>
      </c>
      <c r="B3220" s="473" t="s">
        <v>258</v>
      </c>
      <c r="C3220" s="433"/>
      <c r="D3220" s="4"/>
      <c r="E3220" s="572">
        <f>E3171</f>
        <v>1500</v>
      </c>
      <c r="F3220" s="572">
        <f>F3171</f>
        <v>375</v>
      </c>
      <c r="G3220" s="572">
        <f>G3171</f>
        <v>131</v>
      </c>
      <c r="H3220" s="746">
        <f t="shared" si="1778"/>
        <v>34.93333333333333</v>
      </c>
      <c r="I3220" s="1491"/>
      <c r="J3220" s="1491"/>
      <c r="K3220" s="125"/>
      <c r="L3220" s="125"/>
      <c r="M3220" s="125"/>
      <c r="N3220" s="125"/>
      <c r="O3220" s="125"/>
      <c r="P3220" s="125"/>
      <c r="Q3220" s="329"/>
      <c r="R3220" s="329"/>
      <c r="S3220" s="329"/>
      <c r="T3220" s="857"/>
      <c r="U3220" s="329"/>
      <c r="V3220" s="773"/>
      <c r="W3220" s="329"/>
      <c r="X3220" s="329"/>
      <c r="Y3220" s="329"/>
      <c r="Z3220" s="329"/>
      <c r="AA3220" s="329"/>
      <c r="AB3220" s="967"/>
      <c r="AC3220" s="326"/>
      <c r="AD3220" s="1069"/>
      <c r="AE3220" s="1084"/>
      <c r="AG3220" s="3278"/>
    </row>
    <row r="3221" spans="1:37" x14ac:dyDescent="0.25">
      <c r="A3221" s="140">
        <v>1</v>
      </c>
      <c r="B3221" s="474" t="s">
        <v>133</v>
      </c>
      <c r="C3221" s="433"/>
      <c r="D3221" s="4"/>
      <c r="E3221" s="544">
        <f>E3217+E3218+E3220+E3167*2.6+E3211/4.2+E3216*2.6+E3212*2.6</f>
        <v>81525.8</v>
      </c>
      <c r="F3221" s="544">
        <f t="shared" ref="F3221:G3221" si="1784">F3217+F3218+F3220+F3167*2.6+F3211/4.2+F3216*2.6+F3212*2.6</f>
        <v>20384.650000000001</v>
      </c>
      <c r="G3221" s="544">
        <f t="shared" si="1784"/>
        <v>12034.581904761906</v>
      </c>
      <c r="H3221" s="746">
        <f t="shared" si="1778"/>
        <v>59.037471355956107</v>
      </c>
      <c r="I3221" s="1491"/>
      <c r="J3221" s="1491"/>
      <c r="K3221" s="125"/>
      <c r="L3221" s="125"/>
      <c r="M3221" s="125"/>
      <c r="N3221" s="125"/>
      <c r="O3221" s="125"/>
      <c r="P3221" s="125"/>
      <c r="Q3221" s="329">
        <f>Q3213+Q3212++Q3196+Q3178+Q3173+Q3162+Q3161</f>
        <v>169113.83817999999</v>
      </c>
      <c r="R3221" s="329">
        <f>R3213+R3212++R3196+R3178+R3173+R3162+R3161+R3203</f>
        <v>170359.23058</v>
      </c>
      <c r="S3221" s="329">
        <f t="shared" ref="S3221:AA3221" si="1785">S3213+S3212++S3196+S3178+S3173+S3162+S3161+S3203</f>
        <v>170359.23058</v>
      </c>
      <c r="T3221" s="326">
        <f t="shared" si="1785"/>
        <v>42504.894526818185</v>
      </c>
      <c r="U3221" s="329">
        <f t="shared" si="1785"/>
        <v>35968.655630000001</v>
      </c>
      <c r="V3221" s="773">
        <f t="shared" si="1785"/>
        <v>0</v>
      </c>
      <c r="W3221" s="329">
        <f t="shared" si="1785"/>
        <v>-250.85941999999997</v>
      </c>
      <c r="X3221" s="329">
        <f t="shared" si="1785"/>
        <v>-6536.2388968181785</v>
      </c>
      <c r="Y3221" s="329">
        <f t="shared" si="1785"/>
        <v>-63.775170000000003</v>
      </c>
      <c r="Z3221" s="329">
        <f t="shared" si="1785"/>
        <v>-30.162970000000001</v>
      </c>
      <c r="AA3221" s="329">
        <f t="shared" si="1785"/>
        <v>35687.633240000003</v>
      </c>
      <c r="AB3221" s="909"/>
      <c r="AC3221" s="326"/>
      <c r="AD3221" s="1069"/>
      <c r="AE3221" s="1084"/>
      <c r="AG3221" s="3278"/>
    </row>
    <row r="3222" spans="1:37" x14ac:dyDescent="0.25">
      <c r="A3222" s="140">
        <v>1</v>
      </c>
      <c r="B3222" s="2" t="s">
        <v>28</v>
      </c>
      <c r="C3222" s="446"/>
      <c r="D3222" s="2"/>
      <c r="E3222" s="225"/>
      <c r="F3222" s="145"/>
      <c r="G3222" s="145"/>
      <c r="H3222" s="145"/>
      <c r="I3222" s="2040"/>
      <c r="J3222" s="2040"/>
      <c r="K3222" s="125"/>
      <c r="L3222" s="125"/>
      <c r="M3222" s="125"/>
      <c r="N3222" s="125"/>
      <c r="O3222" s="125"/>
      <c r="P3222" s="125"/>
      <c r="Q3222" s="329"/>
      <c r="R3222" s="329"/>
      <c r="S3222" s="329"/>
      <c r="T3222" s="326"/>
      <c r="U3222" s="329"/>
      <c r="V3222" s="773"/>
      <c r="W3222" s="329"/>
      <c r="X3222" s="329"/>
      <c r="Y3222" s="329"/>
      <c r="Z3222" s="329"/>
      <c r="AA3222" s="329"/>
      <c r="AB3222" s="922"/>
      <c r="AC3222" s="326"/>
      <c r="AD3222" s="1069"/>
      <c r="AE3222" s="1084"/>
      <c r="AG3222" s="3278"/>
    </row>
    <row r="3223" spans="1:37" ht="30.75" customHeight="1" x14ac:dyDescent="0.25">
      <c r="A3223" s="140">
        <v>1</v>
      </c>
      <c r="B3223" s="1025" t="s">
        <v>316</v>
      </c>
      <c r="C3223" s="434"/>
      <c r="D3223" s="190">
        <v>240</v>
      </c>
      <c r="E3223" s="221">
        <v>30</v>
      </c>
      <c r="F3223" s="126">
        <f>ROUND(E3223/12*$B$4,0)</f>
        <v>8</v>
      </c>
      <c r="G3223" s="126">
        <v>16</v>
      </c>
      <c r="H3223" s="126">
        <f t="shared" ref="H3223:H3231" si="1786">G3223/F3223*100</f>
        <v>200</v>
      </c>
      <c r="I3223" s="827">
        <v>5.5</v>
      </c>
      <c r="J3223" s="155">
        <f>M3223/G3223</f>
        <v>3</v>
      </c>
      <c r="K3223" s="156">
        <f>ROUND(E3223*I3223,0)</f>
        <v>165</v>
      </c>
      <c r="L3223" s="156">
        <f>ROUND(K3223/12*$B$4,0)</f>
        <v>41</v>
      </c>
      <c r="M3223" s="156">
        <v>48</v>
      </c>
      <c r="N3223" s="156">
        <f>M3223/L3223*100</f>
        <v>117.07317073170731</v>
      </c>
      <c r="O3223" s="156">
        <f>ROUND(K3223/D3223,0)</f>
        <v>1</v>
      </c>
      <c r="P3223" s="156">
        <f>M3223/$B$4*12/O3223</f>
        <v>192</v>
      </c>
      <c r="Q3223" s="329"/>
      <c r="R3223" s="329"/>
      <c r="S3223" s="329"/>
      <c r="T3223" s="326"/>
      <c r="U3223" s="329"/>
      <c r="V3223" s="773"/>
      <c r="W3223" s="329"/>
      <c r="X3223" s="329"/>
      <c r="Y3223" s="329"/>
      <c r="Z3223" s="329"/>
      <c r="AA3223" s="329"/>
      <c r="AB3223" s="941"/>
      <c r="AC3223" s="326"/>
      <c r="AD3223" s="1069"/>
      <c r="AE3223" s="1084"/>
      <c r="AG3223" s="3278"/>
    </row>
    <row r="3224" spans="1:37" ht="18" customHeight="1" x14ac:dyDescent="0.25">
      <c r="A3224" s="140">
        <v>1</v>
      </c>
      <c r="B3224" s="1025" t="s">
        <v>44</v>
      </c>
      <c r="C3224" s="1032"/>
      <c r="D3224" s="1612">
        <v>240</v>
      </c>
      <c r="E3224" s="246">
        <v>1090</v>
      </c>
      <c r="F3224" s="132">
        <f>ROUND(E3224/12*$B$4,0)</f>
        <v>273</v>
      </c>
      <c r="G3224" s="132">
        <v>126</v>
      </c>
      <c r="H3224" s="132">
        <f t="shared" si="1786"/>
        <v>46.153846153846153</v>
      </c>
      <c r="I3224" s="1494">
        <v>8</v>
      </c>
      <c r="J3224" s="1094">
        <f>M3224/G3224</f>
        <v>7.8888888888888893</v>
      </c>
      <c r="K3224" s="156">
        <f>ROUND(E3224*I3224,0)</f>
        <v>8720</v>
      </c>
      <c r="L3224" s="156">
        <f>ROUND(K3224/12*$B$4,0)</f>
        <v>2180</v>
      </c>
      <c r="M3224" s="156">
        <v>994</v>
      </c>
      <c r="N3224" s="281">
        <f>M3224/L3224*100</f>
        <v>45.596330275229356</v>
      </c>
      <c r="O3224" s="281">
        <f>ROUND(K3224/D3224,0)</f>
        <v>36</v>
      </c>
      <c r="P3224" s="281"/>
      <c r="Q3224" s="330"/>
      <c r="R3224" s="330"/>
      <c r="S3224" s="330"/>
      <c r="T3224" s="861"/>
      <c r="U3224" s="330"/>
      <c r="V3224" s="1116"/>
      <c r="W3224" s="330"/>
      <c r="X3224" s="330"/>
      <c r="Y3224" s="330"/>
      <c r="Z3224" s="330"/>
      <c r="AA3224" s="330"/>
      <c r="AB3224" s="1090"/>
      <c r="AC3224" s="861"/>
      <c r="AD3224" s="1069"/>
      <c r="AE3224" s="1084"/>
      <c r="AG3224" s="3278"/>
    </row>
    <row r="3225" spans="1:37" s="150" customFormat="1" x14ac:dyDescent="0.25">
      <c r="A3225" s="140">
        <v>1</v>
      </c>
      <c r="B3225" s="1025" t="s">
        <v>6</v>
      </c>
      <c r="C3225" s="1032"/>
      <c r="D3225" s="1612">
        <v>240</v>
      </c>
      <c r="E3225" s="246">
        <v>430</v>
      </c>
      <c r="F3225" s="132">
        <f>ROUND(E3225/12*$B$4,0)</f>
        <v>108</v>
      </c>
      <c r="G3225" s="132">
        <v>0</v>
      </c>
      <c r="H3225" s="132">
        <f t="shared" si="1786"/>
        <v>0</v>
      </c>
      <c r="I3225" s="1494">
        <v>8</v>
      </c>
      <c r="J3225" s="1094" t="e">
        <f>M3225/G3225</f>
        <v>#DIV/0!</v>
      </c>
      <c r="K3225" s="281">
        <f>ROUND(E3225*I3225,0)</f>
        <v>3440</v>
      </c>
      <c r="L3225" s="281">
        <f>ROUND(K3225/12*$B$4,0)</f>
        <v>860</v>
      </c>
      <c r="M3225" s="281">
        <v>0</v>
      </c>
      <c r="N3225" s="281">
        <f>M3225/L3225*100</f>
        <v>0</v>
      </c>
      <c r="O3225" s="281">
        <f>ROUND(K3225/D3225,0)</f>
        <v>14</v>
      </c>
      <c r="P3225" s="281"/>
      <c r="Q3225" s="330"/>
      <c r="R3225" s="330"/>
      <c r="S3225" s="330"/>
      <c r="T3225" s="861"/>
      <c r="U3225" s="330"/>
      <c r="V3225" s="1116"/>
      <c r="W3225" s="330"/>
      <c r="X3225" s="330"/>
      <c r="Y3225" s="330"/>
      <c r="Z3225" s="330"/>
      <c r="AA3225" s="330"/>
      <c r="AB3225" s="1090"/>
      <c r="AC3225" s="861"/>
      <c r="AD3225" s="1069"/>
      <c r="AE3225" s="1084"/>
      <c r="AG3225" s="3278"/>
      <c r="AK3225" s="2240"/>
    </row>
    <row r="3226" spans="1:37" x14ac:dyDescent="0.25">
      <c r="A3226" s="140">
        <v>1</v>
      </c>
      <c r="B3226" s="2141" t="s">
        <v>174</v>
      </c>
      <c r="C3226" s="1722"/>
      <c r="D3226" s="1711"/>
      <c r="E3226" s="232">
        <f>SUM(E3223:E3225)</f>
        <v>1550</v>
      </c>
      <c r="F3226" s="1529">
        <f>SUM(F3223:F3225)</f>
        <v>389</v>
      </c>
      <c r="G3226" s="1529">
        <f>SUM(G3223:G3225)</f>
        <v>142</v>
      </c>
      <c r="H3226" s="37">
        <f t="shared" si="1786"/>
        <v>36.503856041131108</v>
      </c>
      <c r="I3226" s="2035">
        <f>SUM(K3226/E3226)</f>
        <v>7.9516129032258061</v>
      </c>
      <c r="J3226" s="276">
        <f>M3226/G3226</f>
        <v>7.3380281690140849</v>
      </c>
      <c r="K3226" s="1105">
        <f>SUM(K3223:K3225)</f>
        <v>12325</v>
      </c>
      <c r="L3226" s="1105">
        <f>SUM(L3223:L3225)</f>
        <v>3081</v>
      </c>
      <c r="M3226" s="1105">
        <f>SUM(M3223:M3225)</f>
        <v>1042</v>
      </c>
      <c r="N3226" s="1188">
        <f>M3226/L3226*100</f>
        <v>33.820188250567995</v>
      </c>
      <c r="O3226" s="1105">
        <f>SUM(O3223:O3225)</f>
        <v>51</v>
      </c>
      <c r="P3226" s="1188">
        <f>M3226/$B$4*12/O3226</f>
        <v>81.725490196078425</v>
      </c>
      <c r="Q3226" s="327"/>
      <c r="R3226" s="327"/>
      <c r="S3226" s="327"/>
      <c r="T3226" s="866"/>
      <c r="U3226" s="327"/>
      <c r="V3226" s="777"/>
      <c r="W3226" s="327"/>
      <c r="X3226" s="327"/>
      <c r="Y3226" s="327"/>
      <c r="Z3226" s="327"/>
      <c r="AA3226" s="327"/>
      <c r="AB3226" s="1533"/>
      <c r="AC3226" s="866"/>
      <c r="AD3226" s="1069"/>
      <c r="AE3226" s="1084"/>
      <c r="AG3226" s="3278"/>
    </row>
    <row r="3227" spans="1:37" s="150" customFormat="1" ht="29.25" x14ac:dyDescent="0.25">
      <c r="A3227" s="140">
        <v>1</v>
      </c>
      <c r="B3227" s="1273" t="s">
        <v>198</v>
      </c>
      <c r="C3227" s="1273"/>
      <c r="D3227" s="1273"/>
      <c r="E3227" s="232">
        <f>SUM(E3226)</f>
        <v>1550</v>
      </c>
      <c r="F3227" s="1495">
        <f>SUM(F3226)</f>
        <v>389</v>
      </c>
      <c r="G3227" s="1495">
        <f>SUM(G3226)</f>
        <v>142</v>
      </c>
      <c r="H3227" s="1495">
        <f t="shared" si="1786"/>
        <v>36.503856041131108</v>
      </c>
      <c r="I3227" s="2035">
        <f>SUM(K3227/E3227)</f>
        <v>7.9516129032258061</v>
      </c>
      <c r="J3227" s="276">
        <f>M3227/G3227</f>
        <v>7.3380281690140849</v>
      </c>
      <c r="K3227" s="1495">
        <f>SUM(K3226)</f>
        <v>12325</v>
      </c>
      <c r="L3227" s="1495">
        <f>SUM(L3226)</f>
        <v>3081</v>
      </c>
      <c r="M3227" s="1495">
        <f>SUM(M3226)</f>
        <v>1042</v>
      </c>
      <c r="N3227" s="1188">
        <f>M3227/L3227*100</f>
        <v>33.820188250567995</v>
      </c>
      <c r="O3227" s="1495">
        <f>SUM(O3226)</f>
        <v>51</v>
      </c>
      <c r="P3227" s="1188">
        <f>M3227/$B$4*12/O3227</f>
        <v>81.725490196078425</v>
      </c>
      <c r="Q3227" s="327">
        <v>45713.632294800009</v>
      </c>
      <c r="R3227" s="327">
        <v>45713.632294800009</v>
      </c>
      <c r="S3227" s="327">
        <v>45713.632294800009</v>
      </c>
      <c r="T3227" s="857">
        <f>Q3227/12*$B$4+(R3227-Q3227)/11*2+(S3227-R3227)/10*1</f>
        <v>11428.408073700002</v>
      </c>
      <c r="U3227" s="327">
        <f>AA3227-Z3227-W3227</f>
        <v>11379.0236</v>
      </c>
      <c r="V3227" s="777"/>
      <c r="W3227" s="327"/>
      <c r="X3227" s="327">
        <f>U3227-T3227</f>
        <v>-49.384473700001763</v>
      </c>
      <c r="Y3227" s="327"/>
      <c r="Z3227" s="327">
        <v>-52.037559999999999</v>
      </c>
      <c r="AA3227" s="327">
        <v>11326.98604</v>
      </c>
      <c r="AB3227" s="1496"/>
      <c r="AC3227" s="866"/>
      <c r="AD3227" s="1069"/>
      <c r="AE3227" s="1084"/>
      <c r="AG3227" s="3278"/>
      <c r="AK3227" s="2240"/>
    </row>
    <row r="3228" spans="1:37" s="150" customFormat="1" ht="15.75" x14ac:dyDescent="0.25">
      <c r="A3228" s="140">
        <v>1</v>
      </c>
      <c r="B3228" s="2142" t="s">
        <v>194</v>
      </c>
      <c r="C3228" s="2143"/>
      <c r="D3228" s="2144"/>
      <c r="E3228" s="279">
        <f>E3231</f>
        <v>3500</v>
      </c>
      <c r="F3228" s="1109">
        <f>ROUND(E3228/12*$B$4,0)</f>
        <v>875</v>
      </c>
      <c r="G3228" s="308">
        <f>G3231</f>
        <v>732</v>
      </c>
      <c r="H3228" s="1109">
        <f t="shared" si="1786"/>
        <v>83.657142857142858</v>
      </c>
      <c r="I3228" s="1689"/>
      <c r="J3228" s="2049"/>
      <c r="K3228" s="1269"/>
      <c r="L3228" s="1269"/>
      <c r="M3228" s="1269"/>
      <c r="N3228" s="1269"/>
      <c r="O3228" s="1269"/>
      <c r="P3228" s="1269"/>
      <c r="Q3228" s="328"/>
      <c r="R3228" s="328"/>
      <c r="S3228" s="328"/>
      <c r="T3228" s="905">
        <f>Q3228/12*$B$4</f>
        <v>0</v>
      </c>
      <c r="U3228" s="328">
        <f>AA3228-Z3228-W3228</f>
        <v>0</v>
      </c>
      <c r="V3228" s="776"/>
      <c r="W3228" s="328"/>
      <c r="X3228" s="328">
        <f>U3228-T3228</f>
        <v>0</v>
      </c>
      <c r="Y3228" s="328"/>
      <c r="Z3228" s="328"/>
      <c r="AA3228" s="328"/>
      <c r="AB3228" s="964"/>
      <c r="AC3228" s="368"/>
      <c r="AD3228" s="1069"/>
      <c r="AE3228" s="1084"/>
      <c r="AG3228" s="3278"/>
      <c r="AK3228" s="2240"/>
    </row>
    <row r="3229" spans="1:37" x14ac:dyDescent="0.25">
      <c r="A3229" s="140">
        <v>1</v>
      </c>
      <c r="B3229" s="1777" t="s">
        <v>195</v>
      </c>
      <c r="C3229" s="1776"/>
      <c r="D3229" s="2145"/>
      <c r="E3229" s="223">
        <f>E3231-E3230</f>
        <v>3495</v>
      </c>
      <c r="F3229" s="526">
        <f>ROUND(E3229/12*$B$4,0)</f>
        <v>874</v>
      </c>
      <c r="G3229" s="190">
        <f>G3231-G3230</f>
        <v>731</v>
      </c>
      <c r="H3229" s="526">
        <f t="shared" si="1786"/>
        <v>83.638443935926773</v>
      </c>
      <c r="I3229" s="2146"/>
      <c r="J3229" s="2146"/>
      <c r="K3229" s="2145"/>
      <c r="L3229" s="2145"/>
      <c r="M3229" s="2145"/>
      <c r="N3229" s="2145"/>
      <c r="O3229" s="2145"/>
      <c r="P3229" s="2145"/>
      <c r="Q3229" s="329"/>
      <c r="R3229" s="329"/>
      <c r="S3229" s="329"/>
      <c r="T3229" s="326">
        <f>Q3229/12*$B$4</f>
        <v>0</v>
      </c>
      <c r="U3229" s="329">
        <f>AA3229-Z3229-W3229</f>
        <v>0</v>
      </c>
      <c r="V3229" s="773"/>
      <c r="W3229" s="329"/>
      <c r="X3229" s="329">
        <f>U3229-T3229</f>
        <v>0</v>
      </c>
      <c r="Y3229" s="329"/>
      <c r="Z3229" s="329"/>
      <c r="AA3229" s="329"/>
      <c r="AB3229" s="945"/>
      <c r="AC3229" s="326"/>
      <c r="AD3229" s="1069"/>
      <c r="AE3229" s="1084"/>
      <c r="AG3229" s="3278"/>
    </row>
    <row r="3230" spans="1:37" ht="30" x14ac:dyDescent="0.25">
      <c r="A3230" s="140">
        <v>1</v>
      </c>
      <c r="B3230" s="2042" t="s">
        <v>196</v>
      </c>
      <c r="C3230" s="434"/>
      <c r="D3230" s="2145"/>
      <c r="E3230" s="2148">
        <v>5</v>
      </c>
      <c r="F3230" s="2149">
        <f>ROUND(E3230/12*$B$4,0)</f>
        <v>1</v>
      </c>
      <c r="G3230" s="524">
        <v>1</v>
      </c>
      <c r="H3230" s="526">
        <f t="shared" si="1786"/>
        <v>100</v>
      </c>
      <c r="I3230" s="2145"/>
      <c r="J3230" s="2145"/>
      <c r="K3230" s="2145"/>
      <c r="L3230" s="2145"/>
      <c r="M3230" s="2145"/>
      <c r="N3230" s="2145"/>
      <c r="O3230" s="2145"/>
      <c r="P3230" s="2145"/>
      <c r="Q3230" s="329"/>
      <c r="R3230" s="329"/>
      <c r="S3230" s="329"/>
      <c r="T3230" s="326">
        <f>Q3230/12*$B$4</f>
        <v>0</v>
      </c>
      <c r="U3230" s="329">
        <f>AA3230-Z3230-W3230</f>
        <v>0</v>
      </c>
      <c r="V3230" s="773"/>
      <c r="W3230" s="329"/>
      <c r="X3230" s="329">
        <f>U3230-T3230</f>
        <v>0</v>
      </c>
      <c r="Y3230" s="329"/>
      <c r="Z3230" s="329"/>
      <c r="AA3230" s="329"/>
      <c r="AB3230" s="962"/>
      <c r="AC3230" s="326"/>
      <c r="AD3230" s="1069"/>
      <c r="AE3230" s="1084"/>
      <c r="AG3230" s="3278"/>
    </row>
    <row r="3231" spans="1:37" ht="29.25" thickBot="1" x14ac:dyDescent="0.3">
      <c r="A3231" s="140">
        <v>1</v>
      </c>
      <c r="B3231" s="2150" t="s">
        <v>201</v>
      </c>
      <c r="C3231" s="2151"/>
      <c r="D3231" s="1658"/>
      <c r="E3231" s="2148">
        <v>3500</v>
      </c>
      <c r="F3231" s="526">
        <f>ROUND(E3231/12*$B$4,0)</f>
        <v>875</v>
      </c>
      <c r="G3231" s="524">
        <v>732</v>
      </c>
      <c r="H3231" s="283">
        <f t="shared" si="1786"/>
        <v>83.657142857142858</v>
      </c>
      <c r="I3231" s="2145"/>
      <c r="J3231" s="2145"/>
      <c r="K3231" s="2145"/>
      <c r="L3231" s="2145"/>
      <c r="M3231" s="2145"/>
      <c r="N3231" s="2145"/>
      <c r="O3231" s="2145"/>
      <c r="P3231" s="2145"/>
      <c r="Q3231" s="329">
        <v>27767.882799999999</v>
      </c>
      <c r="R3231" s="329">
        <v>27767.882799999999</v>
      </c>
      <c r="S3231" s="329">
        <v>27767.882799999999</v>
      </c>
      <c r="T3231" s="857">
        <f>Q3231/12*$B$4+(R3231-Q3231)/11*2+(S3231-R3231)/10*1</f>
        <v>6941.9706999999999</v>
      </c>
      <c r="U3231" s="329">
        <f>AA3231-Z3231-W3231</f>
        <v>6907.5936200000015</v>
      </c>
      <c r="V3231" s="773"/>
      <c r="W3231" s="329"/>
      <c r="X3231" s="329">
        <f>U3231-T3231</f>
        <v>-34.377079999998386</v>
      </c>
      <c r="Y3231" s="329"/>
      <c r="Z3231" s="329">
        <v>-3.8109999999999999</v>
      </c>
      <c r="AA3231" s="329">
        <v>6903.7826200000018</v>
      </c>
      <c r="AB3231" s="962"/>
      <c r="AC3231" s="326"/>
      <c r="AD3231" s="1069"/>
      <c r="AE3231" s="1084"/>
      <c r="AG3231" s="3278"/>
    </row>
    <row r="3232" spans="1:37" ht="15.75" thickBot="1" x14ac:dyDescent="0.3">
      <c r="A3232" s="140">
        <v>1</v>
      </c>
      <c r="B3232" s="548" t="s">
        <v>273</v>
      </c>
      <c r="C3232" s="2057"/>
      <c r="D3232" s="2057"/>
      <c r="E3232" s="847"/>
      <c r="F3232" s="848"/>
      <c r="G3232" s="848"/>
      <c r="H3232" s="848"/>
      <c r="I3232" s="706"/>
      <c r="J3232" s="706"/>
      <c r="K3232" s="706"/>
      <c r="L3232" s="706"/>
      <c r="M3232" s="706">
        <f>M3159+M3227</f>
        <v>4516</v>
      </c>
      <c r="N3232" s="706"/>
      <c r="O3232" s="706"/>
      <c r="P3232" s="706"/>
      <c r="Q3232" s="335">
        <f t="shared" ref="Q3232:AA3232" si="1787">Q3231+Q3227+Q3221+Q3159</f>
        <v>350418.58681280003</v>
      </c>
      <c r="R3232" s="335">
        <f t="shared" ref="R3232:S3232" si="1788">R3231+R3227+R3221+R3159</f>
        <v>351663.97921280004</v>
      </c>
      <c r="S3232" s="335">
        <f t="shared" si="1788"/>
        <v>351663.97921280004</v>
      </c>
      <c r="T3232" s="863">
        <f t="shared" si="1787"/>
        <v>87831.081685018202</v>
      </c>
      <c r="U3232" s="335">
        <f t="shared" si="1787"/>
        <v>81093.351850000006</v>
      </c>
      <c r="V3232" s="778">
        <f t="shared" si="1787"/>
        <v>0</v>
      </c>
      <c r="W3232" s="159">
        <f t="shared" si="1787"/>
        <v>-361.14431999999999</v>
      </c>
      <c r="X3232" s="335">
        <f t="shared" si="1787"/>
        <v>-6737.7298350181845</v>
      </c>
      <c r="Y3232" s="335">
        <f t="shared" si="1787"/>
        <v>-63.775170000000003</v>
      </c>
      <c r="Z3232" s="335">
        <f t="shared" si="1787"/>
        <v>-443.85365000000007</v>
      </c>
      <c r="AA3232" s="335">
        <f t="shared" si="1787"/>
        <v>80288.35388000001</v>
      </c>
      <c r="AB3232" s="969"/>
      <c r="AC3232" s="863"/>
      <c r="AD3232" s="1069"/>
      <c r="AE3232" s="1084"/>
      <c r="AG3232" s="3278"/>
    </row>
    <row r="3233" spans="1:37" s="2240" customFormat="1" ht="30" thickBot="1" x14ac:dyDescent="0.3">
      <c r="B3233" s="3465" t="s">
        <v>637</v>
      </c>
      <c r="C3233" s="2057"/>
      <c r="D3233" s="2057"/>
      <c r="E3233" s="847"/>
      <c r="F3233" s="848"/>
      <c r="G3233" s="848"/>
      <c r="H3233" s="848"/>
      <c r="I3233" s="706"/>
      <c r="J3233" s="706"/>
      <c r="K3233" s="706"/>
      <c r="L3233" s="706"/>
      <c r="M3233" s="706"/>
      <c r="N3233" s="706"/>
      <c r="O3233" s="706"/>
      <c r="P3233" s="706"/>
      <c r="Q3233" s="335">
        <f t="shared" ref="Q3233:AA3233" si="1789">Q3232-Q3231-Q3227-Q3162-Q3161-Q3159</f>
        <v>66874.218339999949</v>
      </c>
      <c r="R3233" s="335">
        <f t="shared" ref="R3233:S3233" si="1790">R3232-R3231-R3227-R3162-R3161-R3159</f>
        <v>68119.61073999996</v>
      </c>
      <c r="S3233" s="335">
        <f t="shared" si="1790"/>
        <v>68119.61073999996</v>
      </c>
      <c r="T3233" s="863">
        <f t="shared" si="1789"/>
        <v>16944.989566818178</v>
      </c>
      <c r="U3233" s="335">
        <f t="shared" si="1789"/>
        <v>11623.058790000006</v>
      </c>
      <c r="V3233" s="778">
        <f t="shared" si="1789"/>
        <v>0</v>
      </c>
      <c r="W3233" s="159">
        <f t="shared" si="1789"/>
        <v>0</v>
      </c>
      <c r="X3233" s="335">
        <f t="shared" si="1789"/>
        <v>-5321.9307768181807</v>
      </c>
      <c r="Y3233" s="335">
        <f t="shared" si="1789"/>
        <v>-63.775170000000003</v>
      </c>
      <c r="Z3233" s="335">
        <f t="shared" si="1789"/>
        <v>-25.409510000000012</v>
      </c>
      <c r="AA3233" s="335">
        <f t="shared" si="1789"/>
        <v>11597.649280000009</v>
      </c>
      <c r="AB3233" s="969"/>
      <c r="AC3233" s="863"/>
      <c r="AD3233" s="1069"/>
      <c r="AE3233" s="1084"/>
      <c r="AG3233" s="3278"/>
    </row>
    <row r="3234" spans="1:37" x14ac:dyDescent="0.25">
      <c r="A3234" s="140">
        <v>1</v>
      </c>
      <c r="B3234" s="2097" t="s">
        <v>164</v>
      </c>
      <c r="C3234" s="2072"/>
      <c r="D3234" s="2097"/>
      <c r="E3234" s="2099"/>
      <c r="F3234" s="2098"/>
      <c r="G3234" s="2098"/>
      <c r="H3234" s="2098"/>
      <c r="I3234" s="2100"/>
      <c r="J3234" s="2100"/>
      <c r="K3234" s="2152"/>
      <c r="L3234" s="2152"/>
      <c r="M3234" s="2152"/>
      <c r="N3234" s="2152"/>
      <c r="O3234" s="2152"/>
      <c r="P3234" s="2152"/>
      <c r="Q3234" s="370">
        <f t="shared" ref="Q3234:AA3234" si="1791">SUM(Q3232)</f>
        <v>350418.58681280003</v>
      </c>
      <c r="R3234" s="370">
        <f t="shared" ref="R3234:S3234" si="1792">SUM(R3232)</f>
        <v>351663.97921280004</v>
      </c>
      <c r="S3234" s="370">
        <f t="shared" si="1792"/>
        <v>351663.97921280004</v>
      </c>
      <c r="T3234" s="370">
        <f t="shared" si="1791"/>
        <v>87831.081685018202</v>
      </c>
      <c r="U3234" s="370">
        <f t="shared" si="1791"/>
        <v>81093.351850000006</v>
      </c>
      <c r="V3234" s="1266">
        <f t="shared" si="1791"/>
        <v>0</v>
      </c>
      <c r="W3234" s="331">
        <f t="shared" si="1791"/>
        <v>-361.14431999999999</v>
      </c>
      <c r="X3234" s="370">
        <f t="shared" si="1791"/>
        <v>-6737.7298350181845</v>
      </c>
      <c r="Y3234" s="370">
        <f t="shared" si="1791"/>
        <v>-63.775170000000003</v>
      </c>
      <c r="Z3234" s="370">
        <f t="shared" si="1791"/>
        <v>-443.85365000000007</v>
      </c>
      <c r="AA3234" s="370">
        <f t="shared" si="1791"/>
        <v>80288.35388000001</v>
      </c>
      <c r="AB3234" s="1271"/>
      <c r="AC3234" s="862"/>
      <c r="AD3234" s="1069"/>
      <c r="AE3234" s="1084"/>
      <c r="AG3234" s="3278"/>
      <c r="AK3234" s="140"/>
    </row>
    <row r="3235" spans="1:37" ht="29.25" x14ac:dyDescent="0.25">
      <c r="A3235" s="140">
        <v>1</v>
      </c>
      <c r="B3235" s="2101" t="s">
        <v>7</v>
      </c>
      <c r="C3235" s="2102"/>
      <c r="D3235" s="2003"/>
      <c r="E3235" s="1883">
        <f>SUM(E3159)</f>
        <v>2720</v>
      </c>
      <c r="F3235" s="2103">
        <f>SUM(F3159)</f>
        <v>682</v>
      </c>
      <c r="G3235" s="2103">
        <f>SUM(G3159)</f>
        <v>457</v>
      </c>
      <c r="H3235" s="2103">
        <f>G3235/F3235*100</f>
        <v>67.008797653958936</v>
      </c>
      <c r="I3235" s="2103">
        <f t="shared" ref="I3235:AA3235" si="1793">SUM(I3159)</f>
        <v>8.9369501466275665</v>
      </c>
      <c r="J3235" s="2103">
        <f t="shared" si="1793"/>
        <v>7.6017505470459517</v>
      </c>
      <c r="K3235" s="2103">
        <f t="shared" si="1793"/>
        <v>24375</v>
      </c>
      <c r="L3235" s="2103">
        <f t="shared" si="1793"/>
        <v>6095</v>
      </c>
      <c r="M3235" s="2103">
        <f t="shared" si="1793"/>
        <v>3474</v>
      </c>
      <c r="N3235" s="2103">
        <f t="shared" si="1793"/>
        <v>56.997538966365866</v>
      </c>
      <c r="O3235" s="2103">
        <f t="shared" si="1793"/>
        <v>75</v>
      </c>
      <c r="P3235" s="2103">
        <f t="shared" si="1793"/>
        <v>185.28</v>
      </c>
      <c r="Q3235" s="371">
        <f t="shared" si="1793"/>
        <v>107823.23353800001</v>
      </c>
      <c r="R3235" s="371">
        <f t="shared" ref="R3235:S3235" si="1794">SUM(R3159)</f>
        <v>107823.23353800001</v>
      </c>
      <c r="S3235" s="371">
        <f t="shared" si="1794"/>
        <v>107823.23353800001</v>
      </c>
      <c r="T3235" s="371">
        <f t="shared" si="1793"/>
        <v>26955.808384500007</v>
      </c>
      <c r="U3235" s="371">
        <f t="shared" si="1793"/>
        <v>26838.079000000002</v>
      </c>
      <c r="V3235" s="777">
        <f t="shared" si="1793"/>
        <v>0</v>
      </c>
      <c r="W3235" s="327">
        <f t="shared" si="1793"/>
        <v>-110.28489999999999</v>
      </c>
      <c r="X3235" s="371">
        <f t="shared" si="1793"/>
        <v>-117.72938450000584</v>
      </c>
      <c r="Y3235" s="371">
        <f t="shared" si="1793"/>
        <v>0</v>
      </c>
      <c r="Z3235" s="371">
        <f t="shared" si="1793"/>
        <v>-357.84212000000008</v>
      </c>
      <c r="AA3235" s="371">
        <f t="shared" si="1793"/>
        <v>26369.951980000002</v>
      </c>
      <c r="AB3235" s="1496"/>
      <c r="AC3235" s="866"/>
      <c r="AD3235" s="1069"/>
      <c r="AE3235" s="1084"/>
      <c r="AG3235" s="3278"/>
      <c r="AK3235" s="140"/>
    </row>
    <row r="3236" spans="1:37" x14ac:dyDescent="0.25">
      <c r="A3236" s="140">
        <v>1</v>
      </c>
      <c r="B3236" s="295" t="s">
        <v>14</v>
      </c>
      <c r="C3236" s="295"/>
      <c r="D3236" s="317"/>
      <c r="E3236" s="2008"/>
      <c r="F3236" s="2007"/>
      <c r="G3236" s="2007"/>
      <c r="H3236" s="2060"/>
      <c r="I3236" s="2010"/>
      <c r="J3236" s="2010"/>
      <c r="K3236" s="2011"/>
      <c r="L3236" s="2011"/>
      <c r="M3236" s="2011"/>
      <c r="N3236" s="2011"/>
      <c r="O3236" s="2011"/>
      <c r="P3236" s="2011"/>
      <c r="Q3236" s="375"/>
      <c r="R3236" s="375"/>
      <c r="S3236" s="375"/>
      <c r="T3236" s="375"/>
      <c r="U3236" s="375"/>
      <c r="V3236" s="776"/>
      <c r="W3236" s="328"/>
      <c r="X3236" s="375"/>
      <c r="Y3236" s="375"/>
      <c r="Z3236" s="375"/>
      <c r="AA3236" s="375"/>
      <c r="AB3236" s="908"/>
      <c r="AC3236" s="368"/>
      <c r="AD3236" s="1069"/>
      <c r="AE3236" s="1084"/>
      <c r="AG3236" s="3278"/>
      <c r="AK3236" s="140"/>
    </row>
    <row r="3237" spans="1:37" ht="60" x14ac:dyDescent="0.25">
      <c r="A3237" s="140">
        <v>1</v>
      </c>
      <c r="B3237" s="2153" t="s">
        <v>317</v>
      </c>
      <c r="C3237" s="295"/>
      <c r="D3237" s="317"/>
      <c r="E3237" s="2008"/>
      <c r="F3237" s="2007"/>
      <c r="G3237" s="2007"/>
      <c r="H3237" s="2060"/>
      <c r="I3237" s="2010"/>
      <c r="J3237" s="2010"/>
      <c r="K3237" s="2011"/>
      <c r="L3237" s="2011"/>
      <c r="M3237" s="2011"/>
      <c r="N3237" s="2011"/>
      <c r="O3237" s="2011"/>
      <c r="P3237" s="2011"/>
      <c r="Q3237" s="375">
        <f t="shared" ref="Q3237:AA3237" si="1795">Q3161</f>
        <v>93829.28688</v>
      </c>
      <c r="R3237" s="375">
        <f t="shared" ref="R3237:S3237" si="1796">R3161</f>
        <v>93829.28688</v>
      </c>
      <c r="S3237" s="375">
        <f t="shared" si="1796"/>
        <v>93829.28688</v>
      </c>
      <c r="T3237" s="375">
        <f t="shared" si="1795"/>
        <v>23457.32172</v>
      </c>
      <c r="U3237" s="375">
        <f t="shared" si="1795"/>
        <v>22243.013600000002</v>
      </c>
      <c r="V3237" s="776">
        <f t="shared" si="1795"/>
        <v>0</v>
      </c>
      <c r="W3237" s="328">
        <f t="shared" si="1795"/>
        <v>-250.85941999999997</v>
      </c>
      <c r="X3237" s="375">
        <f t="shared" si="1795"/>
        <v>-1214.3081199999979</v>
      </c>
      <c r="Y3237" s="375">
        <f t="shared" si="1795"/>
        <v>0</v>
      </c>
      <c r="Z3237" s="375">
        <f t="shared" si="1795"/>
        <v>-4.7534599999999996</v>
      </c>
      <c r="AA3237" s="375">
        <f t="shared" si="1795"/>
        <v>21987.400720000001</v>
      </c>
      <c r="AB3237" s="908"/>
      <c r="AC3237" s="368"/>
      <c r="AD3237" s="1069"/>
      <c r="AE3237" s="1084"/>
      <c r="AG3237" s="3278"/>
      <c r="AK3237" s="140"/>
    </row>
    <row r="3238" spans="1:37" x14ac:dyDescent="0.25">
      <c r="A3238" s="140">
        <v>1</v>
      </c>
      <c r="B3238" s="2154" t="s">
        <v>283</v>
      </c>
      <c r="C3238" s="295"/>
      <c r="D3238" s="317"/>
      <c r="E3238" s="2008"/>
      <c r="F3238" s="2007"/>
      <c r="G3238" s="2007"/>
      <c r="H3238" s="2060"/>
      <c r="I3238" s="2010"/>
      <c r="J3238" s="2010"/>
      <c r="K3238" s="2011"/>
      <c r="L3238" s="2011"/>
      <c r="M3238" s="2011"/>
      <c r="N3238" s="2011"/>
      <c r="O3238" s="2011"/>
      <c r="P3238" s="2011"/>
      <c r="Q3238" s="375">
        <f t="shared" ref="Q3238:AA3238" si="1797">Q3162</f>
        <v>8410.3329600000015</v>
      </c>
      <c r="R3238" s="375">
        <f t="shared" ref="R3238:S3238" si="1798">R3162</f>
        <v>8410.3329600000015</v>
      </c>
      <c r="S3238" s="375">
        <f t="shared" si="1798"/>
        <v>8410.3329600000015</v>
      </c>
      <c r="T3238" s="375">
        <f t="shared" si="1797"/>
        <v>2102.5832400000004</v>
      </c>
      <c r="U3238" s="375">
        <f t="shared" si="1797"/>
        <v>2102.5832399999999</v>
      </c>
      <c r="V3238" s="776">
        <f t="shared" si="1797"/>
        <v>0</v>
      </c>
      <c r="W3238" s="328">
        <f t="shared" si="1797"/>
        <v>0</v>
      </c>
      <c r="X3238" s="375">
        <f t="shared" si="1797"/>
        <v>0</v>
      </c>
      <c r="Y3238" s="375">
        <f t="shared" si="1797"/>
        <v>0</v>
      </c>
      <c r="Z3238" s="375">
        <f t="shared" si="1797"/>
        <v>0</v>
      </c>
      <c r="AA3238" s="375">
        <f t="shared" si="1797"/>
        <v>2102.5832399999999</v>
      </c>
      <c r="AB3238" s="908"/>
      <c r="AC3238" s="368"/>
      <c r="AD3238" s="1069"/>
      <c r="AE3238" s="1084"/>
      <c r="AG3238" s="3278"/>
      <c r="AK3238" s="140"/>
    </row>
    <row r="3239" spans="1:37" ht="29.25" x14ac:dyDescent="0.25">
      <c r="A3239" s="140">
        <v>1</v>
      </c>
      <c r="B3239" s="291" t="s">
        <v>266</v>
      </c>
      <c r="C3239" s="2069"/>
      <c r="D3239" s="176"/>
      <c r="E3239" s="1902">
        <f t="shared" ref="E3239:H3254" si="1799">E3163</f>
        <v>15500</v>
      </c>
      <c r="F3239" s="748">
        <f t="shared" si="1799"/>
        <v>3875</v>
      </c>
      <c r="G3239" s="748">
        <f t="shared" si="1799"/>
        <v>1982</v>
      </c>
      <c r="H3239" s="748">
        <f t="shared" si="1799"/>
        <v>51.148387096774194</v>
      </c>
      <c r="I3239" s="2013"/>
      <c r="J3239" s="2013"/>
      <c r="K3239" s="2014"/>
      <c r="L3239" s="2014"/>
      <c r="M3239" s="2014"/>
      <c r="N3239" s="2014"/>
      <c r="O3239" s="2014"/>
      <c r="P3239" s="2014"/>
      <c r="Q3239" s="373">
        <f t="shared" ref="Q3239:AA3239" si="1800">Q3163</f>
        <v>0</v>
      </c>
      <c r="R3239" s="373">
        <f t="shared" ref="R3239:S3239" si="1801">R3163</f>
        <v>0</v>
      </c>
      <c r="S3239" s="373">
        <f t="shared" si="1801"/>
        <v>0</v>
      </c>
      <c r="T3239" s="373">
        <f t="shared" si="1800"/>
        <v>0</v>
      </c>
      <c r="U3239" s="373">
        <f t="shared" si="1800"/>
        <v>0</v>
      </c>
      <c r="V3239" s="773">
        <f t="shared" si="1800"/>
        <v>0</v>
      </c>
      <c r="W3239" s="329">
        <f t="shared" si="1800"/>
        <v>0</v>
      </c>
      <c r="X3239" s="373">
        <f t="shared" si="1800"/>
        <v>0</v>
      </c>
      <c r="Y3239" s="373">
        <f t="shared" si="1800"/>
        <v>0</v>
      </c>
      <c r="Z3239" s="373">
        <f t="shared" si="1800"/>
        <v>0</v>
      </c>
      <c r="AA3239" s="373">
        <f t="shared" si="1800"/>
        <v>0</v>
      </c>
      <c r="AB3239" s="925"/>
      <c r="AC3239" s="326"/>
      <c r="AD3239" s="1069"/>
      <c r="AE3239" s="1084"/>
      <c r="AG3239" s="3278"/>
      <c r="AK3239" s="140"/>
    </row>
    <row r="3240" spans="1:37" ht="30" x14ac:dyDescent="0.25">
      <c r="A3240" s="140">
        <v>1</v>
      </c>
      <c r="B3240" s="557" t="s">
        <v>667</v>
      </c>
      <c r="C3240" s="1898"/>
      <c r="D3240" s="176"/>
      <c r="E3240" s="1902">
        <f t="shared" si="1799"/>
        <v>4000</v>
      </c>
      <c r="F3240" s="748">
        <f t="shared" si="1799"/>
        <v>1000</v>
      </c>
      <c r="G3240" s="748">
        <f t="shared" si="1799"/>
        <v>497</v>
      </c>
      <c r="H3240" s="748">
        <f t="shared" si="1799"/>
        <v>49.7</v>
      </c>
      <c r="I3240" s="2013"/>
      <c r="J3240" s="2013"/>
      <c r="K3240" s="2014"/>
      <c r="L3240" s="2014"/>
      <c r="M3240" s="2014"/>
      <c r="N3240" s="2014"/>
      <c r="O3240" s="2014"/>
      <c r="P3240" s="2014"/>
      <c r="Q3240" s="373">
        <f t="shared" ref="Q3240:AA3240" si="1802">Q3164</f>
        <v>0</v>
      </c>
      <c r="R3240" s="373">
        <f t="shared" ref="R3240:S3240" si="1803">R3164</f>
        <v>0</v>
      </c>
      <c r="S3240" s="373">
        <f t="shared" si="1803"/>
        <v>0</v>
      </c>
      <c r="T3240" s="373">
        <f t="shared" si="1802"/>
        <v>0</v>
      </c>
      <c r="U3240" s="373">
        <f t="shared" si="1802"/>
        <v>0</v>
      </c>
      <c r="V3240" s="773">
        <f t="shared" si="1802"/>
        <v>0</v>
      </c>
      <c r="W3240" s="329">
        <f t="shared" si="1802"/>
        <v>0</v>
      </c>
      <c r="X3240" s="373">
        <f t="shared" si="1802"/>
        <v>0</v>
      </c>
      <c r="Y3240" s="373">
        <f t="shared" si="1802"/>
        <v>0</v>
      </c>
      <c r="Z3240" s="373">
        <f t="shared" si="1802"/>
        <v>0</v>
      </c>
      <c r="AA3240" s="373">
        <f t="shared" si="1802"/>
        <v>0</v>
      </c>
      <c r="AB3240" s="925"/>
      <c r="AC3240" s="326"/>
      <c r="AD3240" s="1069"/>
      <c r="AE3240" s="1084"/>
      <c r="AG3240" s="3278"/>
      <c r="AK3240" s="140"/>
    </row>
    <row r="3241" spans="1:37" ht="60" x14ac:dyDescent="0.25">
      <c r="A3241" s="140">
        <v>1</v>
      </c>
      <c r="B3241" s="294" t="s">
        <v>668</v>
      </c>
      <c r="C3241" s="1898"/>
      <c r="D3241" s="176"/>
      <c r="E3241" s="1902">
        <f t="shared" si="1799"/>
        <v>3000</v>
      </c>
      <c r="F3241" s="748">
        <f t="shared" si="1799"/>
        <v>750</v>
      </c>
      <c r="G3241" s="748">
        <f t="shared" si="1799"/>
        <v>429</v>
      </c>
      <c r="H3241" s="748">
        <f t="shared" si="1799"/>
        <v>57.199999999999996</v>
      </c>
      <c r="I3241" s="2013"/>
      <c r="J3241" s="2013"/>
      <c r="K3241" s="2014"/>
      <c r="L3241" s="2014"/>
      <c r="M3241" s="2014"/>
      <c r="N3241" s="2014"/>
      <c r="O3241" s="2014"/>
      <c r="P3241" s="2014"/>
      <c r="Q3241" s="373">
        <f t="shared" ref="Q3241:AA3241" si="1804">Q3165</f>
        <v>0</v>
      </c>
      <c r="R3241" s="373">
        <f t="shared" ref="R3241:S3241" si="1805">R3165</f>
        <v>0</v>
      </c>
      <c r="S3241" s="373">
        <f t="shared" si="1805"/>
        <v>0</v>
      </c>
      <c r="T3241" s="373">
        <f t="shared" si="1804"/>
        <v>0</v>
      </c>
      <c r="U3241" s="373">
        <f t="shared" si="1804"/>
        <v>0</v>
      </c>
      <c r="V3241" s="773">
        <f t="shared" si="1804"/>
        <v>0</v>
      </c>
      <c r="W3241" s="329">
        <f t="shared" si="1804"/>
        <v>0</v>
      </c>
      <c r="X3241" s="373">
        <f t="shared" si="1804"/>
        <v>0</v>
      </c>
      <c r="Y3241" s="373">
        <f t="shared" si="1804"/>
        <v>0</v>
      </c>
      <c r="Z3241" s="373">
        <f t="shared" si="1804"/>
        <v>0</v>
      </c>
      <c r="AA3241" s="373">
        <f t="shared" si="1804"/>
        <v>0</v>
      </c>
      <c r="AB3241" s="925"/>
      <c r="AC3241" s="326"/>
      <c r="AD3241" s="1069"/>
      <c r="AE3241" s="1084"/>
      <c r="AG3241" s="3278"/>
      <c r="AK3241" s="140"/>
    </row>
    <row r="3242" spans="1:37" ht="45" x14ac:dyDescent="0.25">
      <c r="A3242" s="140">
        <v>1</v>
      </c>
      <c r="B3242" s="176" t="s">
        <v>669</v>
      </c>
      <c r="C3242" s="1898"/>
      <c r="D3242" s="176"/>
      <c r="E3242" s="1902">
        <f t="shared" si="1799"/>
        <v>8500</v>
      </c>
      <c r="F3242" s="748">
        <f t="shared" si="1799"/>
        <v>2125</v>
      </c>
      <c r="G3242" s="748">
        <f t="shared" si="1799"/>
        <v>1056</v>
      </c>
      <c r="H3242" s="748">
        <f t="shared" si="1799"/>
        <v>49.694117647058825</v>
      </c>
      <c r="I3242" s="2013"/>
      <c r="J3242" s="2013"/>
      <c r="K3242" s="2014"/>
      <c r="L3242" s="2014"/>
      <c r="M3242" s="2014"/>
      <c r="N3242" s="2014"/>
      <c r="O3242" s="2014"/>
      <c r="P3242" s="2014"/>
      <c r="Q3242" s="373">
        <f t="shared" ref="Q3242:AA3242" si="1806">Q3166</f>
        <v>0</v>
      </c>
      <c r="R3242" s="373">
        <f t="shared" ref="R3242:S3242" si="1807">R3166</f>
        <v>0</v>
      </c>
      <c r="S3242" s="373">
        <f t="shared" si="1807"/>
        <v>0</v>
      </c>
      <c r="T3242" s="373">
        <f t="shared" si="1806"/>
        <v>0</v>
      </c>
      <c r="U3242" s="373">
        <f t="shared" si="1806"/>
        <v>0</v>
      </c>
      <c r="V3242" s="773">
        <f t="shared" si="1806"/>
        <v>0</v>
      </c>
      <c r="W3242" s="329">
        <f t="shared" si="1806"/>
        <v>0</v>
      </c>
      <c r="X3242" s="373">
        <f t="shared" si="1806"/>
        <v>0</v>
      </c>
      <c r="Y3242" s="373">
        <f t="shared" si="1806"/>
        <v>0</v>
      </c>
      <c r="Z3242" s="373">
        <f t="shared" si="1806"/>
        <v>0</v>
      </c>
      <c r="AA3242" s="373">
        <f t="shared" si="1806"/>
        <v>0</v>
      </c>
      <c r="AB3242" s="925"/>
      <c r="AC3242" s="326"/>
      <c r="AD3242" s="1069"/>
      <c r="AE3242" s="1084"/>
      <c r="AG3242" s="3278"/>
      <c r="AK3242" s="140"/>
    </row>
    <row r="3243" spans="1:37" s="2240" customFormat="1" x14ac:dyDescent="0.25">
      <c r="A3243" s="2240">
        <v>1</v>
      </c>
      <c r="B3243" s="176" t="s">
        <v>130</v>
      </c>
      <c r="C3243" s="1898"/>
      <c r="D3243" s="176"/>
      <c r="E3243" s="1902">
        <f t="shared" si="1799"/>
        <v>10800</v>
      </c>
      <c r="F3243" s="748">
        <f t="shared" si="1799"/>
        <v>2700</v>
      </c>
      <c r="G3243" s="748">
        <f t="shared" si="1799"/>
        <v>1409</v>
      </c>
      <c r="H3243" s="748">
        <f t="shared" si="1799"/>
        <v>52.18518518518519</v>
      </c>
      <c r="I3243" s="2013"/>
      <c r="J3243" s="2013"/>
      <c r="K3243" s="2014"/>
      <c r="L3243" s="2014"/>
      <c r="M3243" s="2014"/>
      <c r="N3243" s="2014"/>
      <c r="O3243" s="2014"/>
      <c r="P3243" s="2014"/>
      <c r="Q3243" s="373">
        <f t="shared" ref="Q3243:AA3243" si="1808">Q3167</f>
        <v>0</v>
      </c>
      <c r="R3243" s="373">
        <f t="shared" ref="R3243:S3243" si="1809">R3167</f>
        <v>0</v>
      </c>
      <c r="S3243" s="373">
        <f t="shared" si="1809"/>
        <v>0</v>
      </c>
      <c r="T3243" s="373">
        <f t="shared" si="1808"/>
        <v>0</v>
      </c>
      <c r="U3243" s="373">
        <f t="shared" si="1808"/>
        <v>0</v>
      </c>
      <c r="V3243" s="773">
        <f t="shared" si="1808"/>
        <v>0</v>
      </c>
      <c r="W3243" s="329">
        <f t="shared" si="1808"/>
        <v>0</v>
      </c>
      <c r="X3243" s="373">
        <f t="shared" si="1808"/>
        <v>0</v>
      </c>
      <c r="Y3243" s="373">
        <f t="shared" si="1808"/>
        <v>0</v>
      </c>
      <c r="Z3243" s="373">
        <f t="shared" si="1808"/>
        <v>0</v>
      </c>
      <c r="AA3243" s="373">
        <f t="shared" si="1808"/>
        <v>0</v>
      </c>
      <c r="AB3243" s="925"/>
      <c r="AC3243" s="326"/>
      <c r="AD3243" s="1069"/>
      <c r="AE3243" s="1084"/>
      <c r="AG3243" s="3278"/>
    </row>
    <row r="3244" spans="1:37" x14ac:dyDescent="0.25">
      <c r="A3244" s="140">
        <v>1</v>
      </c>
      <c r="B3244" s="176" t="s">
        <v>219</v>
      </c>
      <c r="C3244" s="1898"/>
      <c r="D3244" s="176"/>
      <c r="E3244" s="1902">
        <f t="shared" si="1799"/>
        <v>10000</v>
      </c>
      <c r="F3244" s="748">
        <f t="shared" si="1799"/>
        <v>2500</v>
      </c>
      <c r="G3244" s="748">
        <f t="shared" si="1799"/>
        <v>1409</v>
      </c>
      <c r="H3244" s="748">
        <f t="shared" si="1799"/>
        <v>56.36</v>
      </c>
      <c r="I3244" s="2013"/>
      <c r="J3244" s="2013"/>
      <c r="K3244" s="2014"/>
      <c r="L3244" s="2014"/>
      <c r="M3244" s="2014"/>
      <c r="N3244" s="2014"/>
      <c r="O3244" s="2014"/>
      <c r="P3244" s="2014"/>
      <c r="Q3244" s="373">
        <f t="shared" ref="Q3244:AA3244" si="1810">Q3168</f>
        <v>0</v>
      </c>
      <c r="R3244" s="373">
        <f t="shared" ref="R3244:S3244" si="1811">R3168</f>
        <v>0</v>
      </c>
      <c r="S3244" s="373">
        <f t="shared" si="1811"/>
        <v>0</v>
      </c>
      <c r="T3244" s="373">
        <f t="shared" si="1810"/>
        <v>0</v>
      </c>
      <c r="U3244" s="373">
        <f t="shared" si="1810"/>
        <v>0</v>
      </c>
      <c r="V3244" s="773">
        <f t="shared" si="1810"/>
        <v>0</v>
      </c>
      <c r="W3244" s="329">
        <f t="shared" si="1810"/>
        <v>0</v>
      </c>
      <c r="X3244" s="373">
        <f t="shared" si="1810"/>
        <v>0</v>
      </c>
      <c r="Y3244" s="373">
        <f t="shared" si="1810"/>
        <v>0</v>
      </c>
      <c r="Z3244" s="373">
        <f t="shared" si="1810"/>
        <v>0</v>
      </c>
      <c r="AA3244" s="373">
        <f t="shared" si="1810"/>
        <v>0</v>
      </c>
      <c r="AB3244" s="925"/>
      <c r="AC3244" s="326"/>
      <c r="AD3244" s="1069"/>
      <c r="AE3244" s="1084"/>
      <c r="AG3244" s="3278"/>
      <c r="AK3244" s="140"/>
    </row>
    <row r="3245" spans="1:37" ht="45" x14ac:dyDescent="0.25">
      <c r="A3245" s="140">
        <v>1</v>
      </c>
      <c r="B3245" s="176" t="s">
        <v>435</v>
      </c>
      <c r="C3245" s="1898"/>
      <c r="D3245" s="176"/>
      <c r="E3245" s="1902">
        <f t="shared" si="1799"/>
        <v>500</v>
      </c>
      <c r="F3245" s="748">
        <f t="shared" si="1799"/>
        <v>125</v>
      </c>
      <c r="G3245" s="748">
        <f t="shared" si="1799"/>
        <v>0</v>
      </c>
      <c r="H3245" s="748">
        <f t="shared" si="1799"/>
        <v>0</v>
      </c>
      <c r="I3245" s="2013"/>
      <c r="J3245" s="2013"/>
      <c r="K3245" s="2014"/>
      <c r="L3245" s="2014"/>
      <c r="M3245" s="2014"/>
      <c r="N3245" s="2014"/>
      <c r="O3245" s="2014"/>
      <c r="P3245" s="2014"/>
      <c r="Q3245" s="373">
        <f t="shared" ref="Q3245:AA3245" si="1812">Q3169</f>
        <v>0</v>
      </c>
      <c r="R3245" s="373">
        <f t="shared" ref="R3245:S3245" si="1813">R3169</f>
        <v>0</v>
      </c>
      <c r="S3245" s="373">
        <f t="shared" si="1813"/>
        <v>0</v>
      </c>
      <c r="T3245" s="373">
        <f t="shared" si="1812"/>
        <v>0</v>
      </c>
      <c r="U3245" s="373">
        <f t="shared" si="1812"/>
        <v>0</v>
      </c>
      <c r="V3245" s="773">
        <f t="shared" si="1812"/>
        <v>0</v>
      </c>
      <c r="W3245" s="329">
        <f t="shared" si="1812"/>
        <v>0</v>
      </c>
      <c r="X3245" s="373">
        <f t="shared" si="1812"/>
        <v>0</v>
      </c>
      <c r="Y3245" s="373">
        <f t="shared" si="1812"/>
        <v>0</v>
      </c>
      <c r="Z3245" s="373">
        <f t="shared" si="1812"/>
        <v>0</v>
      </c>
      <c r="AA3245" s="373">
        <f t="shared" si="1812"/>
        <v>0</v>
      </c>
      <c r="AB3245" s="925"/>
      <c r="AC3245" s="326"/>
      <c r="AD3245" s="1069"/>
      <c r="AE3245" s="1084"/>
      <c r="AG3245" s="3278"/>
      <c r="AK3245" s="140"/>
    </row>
    <row r="3246" spans="1:37" s="2240" customFormat="1" ht="60" x14ac:dyDescent="0.25">
      <c r="A3246" s="2240">
        <v>1</v>
      </c>
      <c r="B3246" s="176" t="s">
        <v>459</v>
      </c>
      <c r="C3246" s="1898"/>
      <c r="D3246" s="176"/>
      <c r="E3246" s="1902">
        <f t="shared" si="1799"/>
        <v>300</v>
      </c>
      <c r="F3246" s="748">
        <f t="shared" si="1799"/>
        <v>75</v>
      </c>
      <c r="G3246" s="748">
        <f t="shared" si="1799"/>
        <v>0</v>
      </c>
      <c r="H3246" s="748">
        <f t="shared" si="1799"/>
        <v>0</v>
      </c>
      <c r="I3246" s="2013"/>
      <c r="J3246" s="2013"/>
      <c r="K3246" s="2014"/>
      <c r="L3246" s="2014"/>
      <c r="M3246" s="2014"/>
      <c r="N3246" s="2014"/>
      <c r="O3246" s="2014"/>
      <c r="P3246" s="2014"/>
      <c r="Q3246" s="373"/>
      <c r="R3246" s="373"/>
      <c r="S3246" s="373"/>
      <c r="T3246" s="373"/>
      <c r="U3246" s="373"/>
      <c r="V3246" s="773"/>
      <c r="W3246" s="329"/>
      <c r="X3246" s="373"/>
      <c r="Y3246" s="373"/>
      <c r="Z3246" s="373"/>
      <c r="AA3246" s="373"/>
      <c r="AB3246" s="925"/>
      <c r="AC3246" s="326"/>
      <c r="AD3246" s="1069"/>
      <c r="AE3246" s="1084"/>
      <c r="AG3246" s="3278"/>
    </row>
    <row r="3247" spans="1:37" s="2240" customFormat="1" ht="29.25" x14ac:dyDescent="0.25">
      <c r="A3247" s="2240">
        <v>1</v>
      </c>
      <c r="B3247" s="291" t="s">
        <v>564</v>
      </c>
      <c r="C3247" s="1903"/>
      <c r="D3247" s="291"/>
      <c r="E3247" s="1905">
        <f t="shared" si="1799"/>
        <v>1500</v>
      </c>
      <c r="F3247" s="1904">
        <f t="shared" si="1799"/>
        <v>375</v>
      </c>
      <c r="G3247" s="1904">
        <f t="shared" si="1799"/>
        <v>131</v>
      </c>
      <c r="H3247" s="1904">
        <f t="shared" si="1799"/>
        <v>34.93333333333333</v>
      </c>
      <c r="I3247" s="2013"/>
      <c r="J3247" s="2013"/>
      <c r="K3247" s="2014"/>
      <c r="L3247" s="2014"/>
      <c r="M3247" s="2014"/>
      <c r="N3247" s="2014"/>
      <c r="O3247" s="2014"/>
      <c r="P3247" s="2014"/>
      <c r="Q3247" s="373"/>
      <c r="R3247" s="373"/>
      <c r="S3247" s="373"/>
      <c r="T3247" s="373"/>
      <c r="U3247" s="373"/>
      <c r="V3247" s="773"/>
      <c r="W3247" s="329"/>
      <c r="X3247" s="373"/>
      <c r="Y3247" s="373"/>
      <c r="Z3247" s="373"/>
      <c r="AA3247" s="373"/>
      <c r="AB3247" s="925"/>
      <c r="AC3247" s="326"/>
      <c r="AD3247" s="1069"/>
      <c r="AE3247" s="1084"/>
      <c r="AG3247" s="3278"/>
    </row>
    <row r="3248" spans="1:37" ht="30" x14ac:dyDescent="0.25">
      <c r="A3248" s="140">
        <v>1</v>
      </c>
      <c r="B3248" s="177" t="s">
        <v>191</v>
      </c>
      <c r="C3248" s="1898"/>
      <c r="D3248" s="176"/>
      <c r="E3248" s="1902">
        <f t="shared" si="1799"/>
        <v>0</v>
      </c>
      <c r="F3248" s="748">
        <f t="shared" si="1799"/>
        <v>0</v>
      </c>
      <c r="G3248" s="748">
        <f t="shared" si="1799"/>
        <v>0</v>
      </c>
      <c r="H3248" s="748">
        <f t="shared" si="1799"/>
        <v>0</v>
      </c>
      <c r="I3248" s="2013"/>
      <c r="J3248" s="2013"/>
      <c r="K3248" s="2014"/>
      <c r="L3248" s="2014"/>
      <c r="M3248" s="2014"/>
      <c r="N3248" s="2014"/>
      <c r="O3248" s="2014"/>
      <c r="P3248" s="2014"/>
      <c r="Q3248" s="373">
        <f t="shared" ref="Q3248:AA3248" si="1814">Q3172</f>
        <v>0</v>
      </c>
      <c r="R3248" s="373">
        <f t="shared" ref="R3248:S3248" si="1815">R3172</f>
        <v>0</v>
      </c>
      <c r="S3248" s="373">
        <f t="shared" si="1815"/>
        <v>0</v>
      </c>
      <c r="T3248" s="373">
        <f t="shared" si="1814"/>
        <v>0</v>
      </c>
      <c r="U3248" s="373">
        <f t="shared" si="1814"/>
        <v>0</v>
      </c>
      <c r="V3248" s="773">
        <f t="shared" si="1814"/>
        <v>0</v>
      </c>
      <c r="W3248" s="329">
        <f t="shared" si="1814"/>
        <v>0</v>
      </c>
      <c r="X3248" s="373">
        <f t="shared" si="1814"/>
        <v>0</v>
      </c>
      <c r="Y3248" s="373">
        <f t="shared" si="1814"/>
        <v>0</v>
      </c>
      <c r="Z3248" s="373">
        <f t="shared" si="1814"/>
        <v>0</v>
      </c>
      <c r="AA3248" s="373">
        <f t="shared" si="1814"/>
        <v>0</v>
      </c>
      <c r="AB3248" s="925"/>
      <c r="AC3248" s="326"/>
      <c r="AD3248" s="1069"/>
      <c r="AE3248" s="1084"/>
      <c r="AG3248" s="3278"/>
      <c r="AK3248" s="140"/>
    </row>
    <row r="3249" spans="1:37" ht="110.25" x14ac:dyDescent="0.25">
      <c r="A3249" s="140">
        <v>1</v>
      </c>
      <c r="B3249" s="559" t="s">
        <v>460</v>
      </c>
      <c r="C3249" s="1898"/>
      <c r="D3249" s="176"/>
      <c r="E3249" s="1902">
        <f t="shared" si="1799"/>
        <v>3516</v>
      </c>
      <c r="F3249" s="748">
        <f t="shared" si="1799"/>
        <v>880</v>
      </c>
      <c r="G3249" s="748">
        <f t="shared" si="1799"/>
        <v>594</v>
      </c>
      <c r="H3249" s="748">
        <f t="shared" si="1799"/>
        <v>67.5</v>
      </c>
      <c r="I3249" s="2013"/>
      <c r="J3249" s="2013"/>
      <c r="K3249" s="2014"/>
      <c r="L3249" s="2014"/>
      <c r="M3249" s="2014"/>
      <c r="N3249" s="2014"/>
      <c r="O3249" s="2014"/>
      <c r="P3249" s="2014"/>
      <c r="Q3249" s="373">
        <f t="shared" ref="Q3249:AA3249" si="1816">Q3173</f>
        <v>13089.563399999999</v>
      </c>
      <c r="R3249" s="373">
        <f t="shared" ref="R3249:S3249" si="1817">R3173</f>
        <v>13089.563399999999</v>
      </c>
      <c r="S3249" s="373">
        <f t="shared" si="1817"/>
        <v>13089.563399999999</v>
      </c>
      <c r="T3249" s="373">
        <f t="shared" si="1816"/>
        <v>3272.3908499999998</v>
      </c>
      <c r="U3249" s="373">
        <f t="shared" si="1816"/>
        <v>2001.9687800000002</v>
      </c>
      <c r="V3249" s="773">
        <f t="shared" si="1816"/>
        <v>0</v>
      </c>
      <c r="W3249" s="329">
        <f t="shared" si="1816"/>
        <v>0</v>
      </c>
      <c r="X3249" s="373">
        <f t="shared" si="1816"/>
        <v>-1270.4220699999996</v>
      </c>
      <c r="Y3249" s="373">
        <f t="shared" si="1816"/>
        <v>0</v>
      </c>
      <c r="Z3249" s="373">
        <f t="shared" si="1816"/>
        <v>-9.9539600000000004</v>
      </c>
      <c r="AA3249" s="373">
        <f t="shared" si="1816"/>
        <v>1992.0148200000001</v>
      </c>
      <c r="AB3249" s="925"/>
      <c r="AC3249" s="326"/>
      <c r="AD3249" s="1069"/>
      <c r="AE3249" s="1084"/>
      <c r="AG3249" s="3278"/>
      <c r="AK3249" s="140"/>
    </row>
    <row r="3250" spans="1:37" s="2240" customFormat="1" ht="15.75" x14ac:dyDescent="0.25">
      <c r="A3250" s="2240">
        <v>1</v>
      </c>
      <c r="B3250" s="559" t="s">
        <v>561</v>
      </c>
      <c r="C3250" s="1898"/>
      <c r="D3250" s="176"/>
      <c r="E3250" s="1902">
        <f t="shared" si="1799"/>
        <v>599</v>
      </c>
      <c r="F3250" s="748">
        <f t="shared" si="1799"/>
        <v>150</v>
      </c>
      <c r="G3250" s="748">
        <f t="shared" si="1799"/>
        <v>11</v>
      </c>
      <c r="H3250" s="748">
        <f t="shared" si="1799"/>
        <v>7.333333333333333</v>
      </c>
      <c r="I3250" s="2013"/>
      <c r="J3250" s="2013"/>
      <c r="K3250" s="2014"/>
      <c r="L3250" s="2014"/>
      <c r="M3250" s="2014"/>
      <c r="N3250" s="2014"/>
      <c r="O3250" s="2014"/>
      <c r="P3250" s="2014"/>
      <c r="Q3250" s="2533">
        <f t="shared" ref="Q3250:AA3250" si="1818">Q3174</f>
        <v>3150.6800999999996</v>
      </c>
      <c r="R3250" s="2533">
        <f t="shared" si="1818"/>
        <v>3150.6800999999996</v>
      </c>
      <c r="S3250" s="2533">
        <f t="shared" si="1818"/>
        <v>3150.6800999999996</v>
      </c>
      <c r="T3250" s="2533">
        <f t="shared" si="1818"/>
        <v>787.6700249999999</v>
      </c>
      <c r="U3250" s="2533">
        <f t="shared" si="1818"/>
        <v>57.859339999999996</v>
      </c>
      <c r="V3250" s="1123">
        <f t="shared" si="1818"/>
        <v>0</v>
      </c>
      <c r="W3250" s="369">
        <f t="shared" si="1818"/>
        <v>0</v>
      </c>
      <c r="X3250" s="2533">
        <f t="shared" si="1818"/>
        <v>-729.81068499999992</v>
      </c>
      <c r="Y3250" s="2533">
        <f t="shared" si="1818"/>
        <v>0</v>
      </c>
      <c r="Z3250" s="2533">
        <f t="shared" si="1818"/>
        <v>0</v>
      </c>
      <c r="AA3250" s="2533">
        <f t="shared" si="1818"/>
        <v>57.859339999999996</v>
      </c>
      <c r="AB3250" s="925"/>
      <c r="AC3250" s="326"/>
      <c r="AD3250" s="1069"/>
      <c r="AE3250" s="1084"/>
      <c r="AG3250" s="3278"/>
    </row>
    <row r="3251" spans="1:37" s="2240" customFormat="1" ht="15.75" x14ac:dyDescent="0.25">
      <c r="A3251" s="2240">
        <v>1</v>
      </c>
      <c r="B3251" s="559" t="s">
        <v>562</v>
      </c>
      <c r="C3251" s="1898"/>
      <c r="D3251" s="176"/>
      <c r="E3251" s="1902">
        <f t="shared" si="1799"/>
        <v>807</v>
      </c>
      <c r="F3251" s="748">
        <f t="shared" si="1799"/>
        <v>202</v>
      </c>
      <c r="G3251" s="748">
        <f t="shared" si="1799"/>
        <v>61</v>
      </c>
      <c r="H3251" s="748">
        <f t="shared" si="1799"/>
        <v>30.198019801980198</v>
      </c>
      <c r="I3251" s="2013"/>
      <c r="J3251" s="2013"/>
      <c r="K3251" s="2014"/>
      <c r="L3251" s="2014"/>
      <c r="M3251" s="2014"/>
      <c r="N3251" s="2014"/>
      <c r="O3251" s="2014"/>
      <c r="P3251" s="2014"/>
      <c r="Q3251" s="2533">
        <f t="shared" ref="Q3251:AA3251" si="1819">Q3175</f>
        <v>1602.6213</v>
      </c>
      <c r="R3251" s="2533">
        <f t="shared" si="1819"/>
        <v>1602.6213</v>
      </c>
      <c r="S3251" s="2533">
        <f t="shared" si="1819"/>
        <v>1602.6213</v>
      </c>
      <c r="T3251" s="2533">
        <f t="shared" si="1819"/>
        <v>400.65532499999995</v>
      </c>
      <c r="U3251" s="2533">
        <f t="shared" si="1819"/>
        <v>121.13989999999998</v>
      </c>
      <c r="V3251" s="1123">
        <f t="shared" si="1819"/>
        <v>0</v>
      </c>
      <c r="W3251" s="369">
        <f t="shared" si="1819"/>
        <v>0</v>
      </c>
      <c r="X3251" s="2533">
        <f t="shared" si="1819"/>
        <v>-279.51542499999994</v>
      </c>
      <c r="Y3251" s="2533">
        <f t="shared" si="1819"/>
        <v>0</v>
      </c>
      <c r="Z3251" s="2533">
        <f t="shared" si="1819"/>
        <v>-3.8202600000000002</v>
      </c>
      <c r="AA3251" s="2533">
        <f t="shared" si="1819"/>
        <v>117.31963999999998</v>
      </c>
      <c r="AB3251" s="925"/>
      <c r="AC3251" s="326"/>
      <c r="AD3251" s="1069"/>
      <c r="AE3251" s="1084"/>
      <c r="AG3251" s="3278"/>
    </row>
    <row r="3252" spans="1:37" s="2240" customFormat="1" ht="31.5" x14ac:dyDescent="0.25">
      <c r="A3252" s="2240">
        <v>1</v>
      </c>
      <c r="B3252" s="559" t="s">
        <v>563</v>
      </c>
      <c r="C3252" s="1898"/>
      <c r="D3252" s="176"/>
      <c r="E3252" s="1902">
        <f t="shared" si="1799"/>
        <v>1690</v>
      </c>
      <c r="F3252" s="748">
        <f t="shared" si="1799"/>
        <v>423</v>
      </c>
      <c r="G3252" s="748">
        <f t="shared" si="1799"/>
        <v>318</v>
      </c>
      <c r="H3252" s="748">
        <f t="shared" si="1799"/>
        <v>75.177304964539005</v>
      </c>
      <c r="I3252" s="2013"/>
      <c r="J3252" s="2013"/>
      <c r="K3252" s="2014"/>
      <c r="L3252" s="2014"/>
      <c r="M3252" s="2014"/>
      <c r="N3252" s="2014"/>
      <c r="O3252" s="2014"/>
      <c r="P3252" s="2014"/>
      <c r="Q3252" s="2533">
        <f t="shared" ref="Q3252:AA3252" si="1820">Q3176</f>
        <v>7463.04</v>
      </c>
      <c r="R3252" s="2533">
        <f t="shared" si="1820"/>
        <v>7463.04</v>
      </c>
      <c r="S3252" s="2533">
        <f t="shared" si="1820"/>
        <v>7463.04</v>
      </c>
      <c r="T3252" s="2533">
        <f t="shared" si="1820"/>
        <v>1865.7599999999998</v>
      </c>
      <c r="U3252" s="2533">
        <f t="shared" si="1820"/>
        <v>1400.6010199999998</v>
      </c>
      <c r="V3252" s="1123">
        <f t="shared" si="1820"/>
        <v>0</v>
      </c>
      <c r="W3252" s="369">
        <f t="shared" si="1820"/>
        <v>0</v>
      </c>
      <c r="X3252" s="2533">
        <f t="shared" si="1820"/>
        <v>-465.15897999999993</v>
      </c>
      <c r="Y3252" s="2533">
        <f t="shared" si="1820"/>
        <v>0</v>
      </c>
      <c r="Z3252" s="2533">
        <f t="shared" si="1820"/>
        <v>0</v>
      </c>
      <c r="AA3252" s="2533">
        <f t="shared" si="1820"/>
        <v>1400.6010199999998</v>
      </c>
      <c r="AB3252" s="925"/>
      <c r="AC3252" s="326"/>
      <c r="AD3252" s="1069"/>
      <c r="AE3252" s="1084"/>
      <c r="AG3252" s="3278"/>
    </row>
    <row r="3253" spans="1:37" s="2240" customFormat="1" ht="15.75" x14ac:dyDescent="0.25">
      <c r="B3253" s="559" t="s">
        <v>670</v>
      </c>
      <c r="C3253" s="1898"/>
      <c r="D3253" s="176"/>
      <c r="E3253" s="1902">
        <f t="shared" si="1799"/>
        <v>420</v>
      </c>
      <c r="F3253" s="748">
        <f t="shared" si="1799"/>
        <v>105</v>
      </c>
      <c r="G3253" s="748">
        <f t="shared" si="1799"/>
        <v>204</v>
      </c>
      <c r="H3253" s="748">
        <f t="shared" si="1799"/>
        <v>194.28571428571428</v>
      </c>
      <c r="I3253" s="2013"/>
      <c r="J3253" s="2013"/>
      <c r="K3253" s="2014"/>
      <c r="L3253" s="2014"/>
      <c r="M3253" s="2014"/>
      <c r="N3253" s="2014"/>
      <c r="O3253" s="2014"/>
      <c r="P3253" s="2014"/>
      <c r="Q3253" s="2533">
        <f t="shared" ref="Q3253:AA3253" si="1821">Q3177</f>
        <v>873.22199999999998</v>
      </c>
      <c r="R3253" s="2533">
        <f t="shared" si="1821"/>
        <v>873.22199999999998</v>
      </c>
      <c r="S3253" s="2533">
        <f t="shared" si="1821"/>
        <v>873.22199999999998</v>
      </c>
      <c r="T3253" s="2533">
        <f t="shared" si="1821"/>
        <v>218.30549999999999</v>
      </c>
      <c r="U3253" s="2533">
        <f t="shared" si="1821"/>
        <v>422.36852000000005</v>
      </c>
      <c r="V3253" s="1123">
        <f t="shared" si="1821"/>
        <v>0</v>
      </c>
      <c r="W3253" s="369">
        <f t="shared" si="1821"/>
        <v>0</v>
      </c>
      <c r="X3253" s="2533">
        <f t="shared" si="1821"/>
        <v>204.06302000000005</v>
      </c>
      <c r="Y3253" s="2533">
        <f t="shared" si="1821"/>
        <v>0</v>
      </c>
      <c r="Z3253" s="2533">
        <f t="shared" si="1821"/>
        <v>-6.133700000000001</v>
      </c>
      <c r="AA3253" s="2533">
        <f t="shared" si="1821"/>
        <v>416.23482000000007</v>
      </c>
      <c r="AB3253" s="925"/>
      <c r="AC3253" s="326"/>
      <c r="AD3253" s="1069"/>
      <c r="AE3253" s="1084"/>
      <c r="AG3253" s="3278"/>
    </row>
    <row r="3254" spans="1:37" ht="45" x14ac:dyDescent="0.25">
      <c r="A3254" s="140">
        <v>1</v>
      </c>
      <c r="B3254" s="294" t="s">
        <v>436</v>
      </c>
      <c r="C3254" s="1898"/>
      <c r="D3254" s="176"/>
      <c r="E3254" s="1902">
        <f t="shared" si="1799"/>
        <v>12360</v>
      </c>
      <c r="F3254" s="748">
        <f t="shared" si="1799"/>
        <v>3090</v>
      </c>
      <c r="G3254" s="748">
        <f t="shared" si="1799"/>
        <v>1897</v>
      </c>
      <c r="H3254" s="748">
        <f t="shared" si="1799"/>
        <v>61.391585760517799</v>
      </c>
      <c r="I3254" s="2013"/>
      <c r="J3254" s="2013"/>
      <c r="K3254" s="2014"/>
      <c r="L3254" s="2014"/>
      <c r="M3254" s="2014"/>
      <c r="N3254" s="2014"/>
      <c r="O3254" s="2014"/>
      <c r="P3254" s="2014"/>
      <c r="Q3254" s="373">
        <f t="shared" ref="Q3254:AA3255" si="1822">Q3178</f>
        <v>41795.974540000003</v>
      </c>
      <c r="R3254" s="373">
        <f t="shared" ref="R3254:S3254" si="1823">R3178</f>
        <v>41795.974540000003</v>
      </c>
      <c r="S3254" s="373">
        <f t="shared" si="1823"/>
        <v>41795.974540000003</v>
      </c>
      <c r="T3254" s="373">
        <f t="shared" si="1822"/>
        <v>10448.993634999999</v>
      </c>
      <c r="U3254" s="373">
        <f t="shared" si="1822"/>
        <v>6305.4530799999993</v>
      </c>
      <c r="V3254" s="773">
        <f t="shared" si="1822"/>
        <v>0</v>
      </c>
      <c r="W3254" s="329">
        <f t="shared" si="1822"/>
        <v>0</v>
      </c>
      <c r="X3254" s="373">
        <f t="shared" si="1822"/>
        <v>-4143.5405550000005</v>
      </c>
      <c r="Y3254" s="373">
        <f t="shared" si="1822"/>
        <v>0</v>
      </c>
      <c r="Z3254" s="373">
        <f t="shared" si="1822"/>
        <v>-8.3450900000000008</v>
      </c>
      <c r="AA3254" s="373">
        <f t="shared" si="1822"/>
        <v>6297.1079900000004</v>
      </c>
      <c r="AB3254" s="925"/>
      <c r="AC3254" s="326"/>
      <c r="AD3254" s="1069"/>
      <c r="AE3254" s="1084"/>
      <c r="AG3254" s="3278"/>
      <c r="AK3254" s="140"/>
    </row>
    <row r="3255" spans="1:37" ht="30" x14ac:dyDescent="0.25">
      <c r="A3255" s="140">
        <v>1</v>
      </c>
      <c r="B3255" s="176" t="s">
        <v>267</v>
      </c>
      <c r="C3255" s="1898"/>
      <c r="D3255" s="176"/>
      <c r="E3255" s="1902">
        <f t="shared" ref="E3255:H3255" si="1824">E3179</f>
        <v>8116</v>
      </c>
      <c r="F3255" s="748">
        <f t="shared" si="1824"/>
        <v>2029</v>
      </c>
      <c r="G3255" s="748">
        <f t="shared" si="1824"/>
        <v>749</v>
      </c>
      <c r="H3255" s="748">
        <f t="shared" si="1824"/>
        <v>36.914736323311978</v>
      </c>
      <c r="I3255" s="2013"/>
      <c r="J3255" s="2013"/>
      <c r="K3255" s="2014"/>
      <c r="L3255" s="2014"/>
      <c r="M3255" s="2014"/>
      <c r="N3255" s="2014"/>
      <c r="O3255" s="2014"/>
      <c r="P3255" s="2014"/>
      <c r="Q3255" s="373">
        <f t="shared" si="1822"/>
        <v>28956.774540000002</v>
      </c>
      <c r="R3255" s="373">
        <f t="shared" ref="R3255:S3255" si="1825">R3179</f>
        <v>28956.774540000002</v>
      </c>
      <c r="S3255" s="373">
        <f t="shared" si="1825"/>
        <v>28956.774540000002</v>
      </c>
      <c r="T3255" s="373">
        <f t="shared" si="1822"/>
        <v>7239.1936349999996</v>
      </c>
      <c r="U3255" s="373">
        <f t="shared" si="1822"/>
        <v>3092.0115199999996</v>
      </c>
      <c r="V3255" s="773">
        <f t="shared" si="1822"/>
        <v>0</v>
      </c>
      <c r="W3255" s="329">
        <f t="shared" si="1822"/>
        <v>0</v>
      </c>
      <c r="X3255" s="373">
        <f t="shared" si="1822"/>
        <v>-4147.1821150000005</v>
      </c>
      <c r="Y3255" s="373">
        <f t="shared" si="1822"/>
        <v>0</v>
      </c>
      <c r="Z3255" s="373">
        <f t="shared" si="1822"/>
        <v>-8.3450900000000008</v>
      </c>
      <c r="AA3255" s="373">
        <f t="shared" si="1822"/>
        <v>3083.6664299999998</v>
      </c>
      <c r="AB3255" s="925"/>
      <c r="AC3255" s="326"/>
      <c r="AD3255" s="1069"/>
      <c r="AE3255" s="1084"/>
      <c r="AG3255" s="3278"/>
      <c r="AK3255" s="140"/>
    </row>
    <row r="3256" spans="1:37" ht="30" x14ac:dyDescent="0.25">
      <c r="A3256" s="140">
        <v>1</v>
      </c>
      <c r="B3256" s="176" t="s">
        <v>437</v>
      </c>
      <c r="C3256" s="1898"/>
      <c r="D3256" s="176"/>
      <c r="E3256" s="1902">
        <f t="shared" ref="E3256:H3256" si="1826">E3180</f>
        <v>5391</v>
      </c>
      <c r="F3256" s="748">
        <f t="shared" si="1826"/>
        <v>1348</v>
      </c>
      <c r="G3256" s="748">
        <f t="shared" si="1826"/>
        <v>596</v>
      </c>
      <c r="H3256" s="748">
        <f t="shared" si="1826"/>
        <v>44.213649851632049</v>
      </c>
      <c r="I3256" s="2013"/>
      <c r="J3256" s="2013"/>
      <c r="K3256" s="2014"/>
      <c r="L3256" s="2014"/>
      <c r="M3256" s="2014"/>
      <c r="N3256" s="2014"/>
      <c r="O3256" s="2014"/>
      <c r="P3256" s="2014"/>
      <c r="Q3256" s="373">
        <f t="shared" ref="Q3256:AA3256" si="1827">Q3180</f>
        <v>23127.39</v>
      </c>
      <c r="R3256" s="373">
        <f t="shared" ref="R3256:S3256" si="1828">R3180</f>
        <v>23127.39</v>
      </c>
      <c r="S3256" s="373">
        <f t="shared" si="1828"/>
        <v>23127.39</v>
      </c>
      <c r="T3256" s="373">
        <f t="shared" si="1827"/>
        <v>5781.8474999999999</v>
      </c>
      <c r="U3256" s="373">
        <f t="shared" si="1827"/>
        <v>2433.4184799999994</v>
      </c>
      <c r="V3256" s="773">
        <f t="shared" si="1827"/>
        <v>0</v>
      </c>
      <c r="W3256" s="329">
        <f t="shared" si="1827"/>
        <v>0</v>
      </c>
      <c r="X3256" s="373">
        <f t="shared" si="1827"/>
        <v>-3348.4290200000005</v>
      </c>
      <c r="Y3256" s="373">
        <f t="shared" si="1827"/>
        <v>0</v>
      </c>
      <c r="Z3256" s="373">
        <f t="shared" si="1827"/>
        <v>-8.3450900000000008</v>
      </c>
      <c r="AA3256" s="373">
        <f t="shared" si="1827"/>
        <v>2425.0733899999996</v>
      </c>
      <c r="AB3256" s="925"/>
      <c r="AC3256" s="326"/>
      <c r="AD3256" s="1069"/>
      <c r="AE3256" s="1084"/>
      <c r="AG3256" s="3278"/>
      <c r="AK3256" s="140"/>
    </row>
    <row r="3257" spans="1:37" ht="30" x14ac:dyDescent="0.25">
      <c r="A3257" s="140">
        <v>1</v>
      </c>
      <c r="B3257" s="176" t="s">
        <v>671</v>
      </c>
      <c r="C3257" s="2070"/>
      <c r="D3257" s="176"/>
      <c r="E3257" s="1902">
        <f t="shared" ref="E3257:H3257" si="1829">E3181</f>
        <v>820</v>
      </c>
      <c r="F3257" s="748">
        <f t="shared" si="1829"/>
        <v>205</v>
      </c>
      <c r="G3257" s="748">
        <f t="shared" si="1829"/>
        <v>51</v>
      </c>
      <c r="H3257" s="748">
        <f t="shared" si="1829"/>
        <v>24.878048780487806</v>
      </c>
      <c r="I3257" s="2013"/>
      <c r="J3257" s="2013"/>
      <c r="K3257" s="2014"/>
      <c r="L3257" s="2014"/>
      <c r="M3257" s="2014"/>
      <c r="N3257" s="2014"/>
      <c r="O3257" s="2014"/>
      <c r="P3257" s="2014"/>
      <c r="Q3257" s="373">
        <f t="shared" ref="Q3257:AA3257" si="1830">Q3181</f>
        <v>1562.74</v>
      </c>
      <c r="R3257" s="373">
        <f t="shared" ref="R3257:S3257" si="1831">R3181</f>
        <v>1562.74</v>
      </c>
      <c r="S3257" s="373">
        <f t="shared" si="1831"/>
        <v>1562.74</v>
      </c>
      <c r="T3257" s="373">
        <f t="shared" si="1830"/>
        <v>390.68499999999995</v>
      </c>
      <c r="U3257" s="373">
        <f t="shared" si="1830"/>
        <v>90.94932</v>
      </c>
      <c r="V3257" s="773">
        <f t="shared" si="1830"/>
        <v>0</v>
      </c>
      <c r="W3257" s="329">
        <f t="shared" si="1830"/>
        <v>0</v>
      </c>
      <c r="X3257" s="373">
        <f t="shared" si="1830"/>
        <v>-299.73567999999995</v>
      </c>
      <c r="Y3257" s="373">
        <f t="shared" si="1830"/>
        <v>0</v>
      </c>
      <c r="Z3257" s="373">
        <f t="shared" si="1830"/>
        <v>0</v>
      </c>
      <c r="AA3257" s="373">
        <f t="shared" si="1830"/>
        <v>90.94932</v>
      </c>
      <c r="AB3257" s="925"/>
      <c r="AC3257" s="326"/>
      <c r="AD3257" s="1069"/>
      <c r="AE3257" s="1084"/>
      <c r="AG3257" s="3278"/>
      <c r="AK3257" s="140"/>
    </row>
    <row r="3258" spans="1:37" s="2240" customFormat="1" ht="30" x14ac:dyDescent="0.25">
      <c r="B3258" s="176" t="s">
        <v>672</v>
      </c>
      <c r="C3258" s="2070"/>
      <c r="D3258" s="176"/>
      <c r="E3258" s="1902">
        <f t="shared" ref="E3258:H3258" si="1832">E3182</f>
        <v>0</v>
      </c>
      <c r="F3258" s="748">
        <f t="shared" si="1832"/>
        <v>0</v>
      </c>
      <c r="G3258" s="748">
        <f t="shared" si="1832"/>
        <v>0</v>
      </c>
      <c r="H3258" s="748">
        <f t="shared" si="1832"/>
        <v>0</v>
      </c>
      <c r="I3258" s="2013"/>
      <c r="J3258" s="2013"/>
      <c r="K3258" s="2014"/>
      <c r="L3258" s="2014"/>
      <c r="M3258" s="2014"/>
      <c r="N3258" s="2014"/>
      <c r="O3258" s="2014"/>
      <c r="P3258" s="2014"/>
      <c r="Q3258" s="373"/>
      <c r="R3258" s="373"/>
      <c r="S3258" s="373"/>
      <c r="T3258" s="373"/>
      <c r="U3258" s="373"/>
      <c r="V3258" s="773"/>
      <c r="W3258" s="329"/>
      <c r="X3258" s="373"/>
      <c r="Y3258" s="373"/>
      <c r="Z3258" s="373"/>
      <c r="AA3258" s="373"/>
      <c r="AB3258" s="925"/>
      <c r="AC3258" s="326"/>
      <c r="AD3258" s="1069"/>
      <c r="AE3258" s="1084"/>
      <c r="AG3258" s="3278"/>
    </row>
    <row r="3259" spans="1:37" s="2240" customFormat="1" ht="60" x14ac:dyDescent="0.25">
      <c r="B3259" s="176" t="s">
        <v>673</v>
      </c>
      <c r="C3259" s="2070"/>
      <c r="D3259" s="176"/>
      <c r="E3259" s="1902">
        <f t="shared" ref="E3259:H3259" si="1833">E3183</f>
        <v>1777</v>
      </c>
      <c r="F3259" s="748">
        <f t="shared" si="1833"/>
        <v>444</v>
      </c>
      <c r="G3259" s="748">
        <f t="shared" si="1833"/>
        <v>57</v>
      </c>
      <c r="H3259" s="748">
        <f t="shared" si="1833"/>
        <v>12.837837837837837</v>
      </c>
      <c r="I3259" s="2013"/>
      <c r="J3259" s="2013"/>
      <c r="K3259" s="2014"/>
      <c r="L3259" s="2014"/>
      <c r="M3259" s="2014"/>
      <c r="N3259" s="2014"/>
      <c r="O3259" s="2014"/>
      <c r="P3259" s="2014"/>
      <c r="Q3259" s="373">
        <f t="shared" ref="Q3259:AA3259" si="1834">Q3183</f>
        <v>3153.7101400000001</v>
      </c>
      <c r="R3259" s="373">
        <f t="shared" ref="R3259:S3259" si="1835">R3183</f>
        <v>3153.7101400000001</v>
      </c>
      <c r="S3259" s="373">
        <f t="shared" si="1835"/>
        <v>3153.7101400000001</v>
      </c>
      <c r="T3259" s="373">
        <f t="shared" si="1834"/>
        <v>788.42753500000003</v>
      </c>
      <c r="U3259" s="373">
        <f t="shared" si="1834"/>
        <v>176.37591999999998</v>
      </c>
      <c r="V3259" s="773">
        <f t="shared" si="1834"/>
        <v>0</v>
      </c>
      <c r="W3259" s="329">
        <f t="shared" si="1834"/>
        <v>0</v>
      </c>
      <c r="X3259" s="373">
        <f t="shared" si="1834"/>
        <v>-612.05161500000008</v>
      </c>
      <c r="Y3259" s="373">
        <f t="shared" si="1834"/>
        <v>0</v>
      </c>
      <c r="Z3259" s="373">
        <f t="shared" si="1834"/>
        <v>0</v>
      </c>
      <c r="AA3259" s="373">
        <f t="shared" si="1834"/>
        <v>176.37591999999998</v>
      </c>
      <c r="AB3259" s="925"/>
      <c r="AC3259" s="326"/>
      <c r="AD3259" s="1069"/>
      <c r="AE3259" s="1084"/>
      <c r="AG3259" s="3278"/>
    </row>
    <row r="3260" spans="1:37" s="2240" customFormat="1" x14ac:dyDescent="0.25">
      <c r="B3260" s="176" t="s">
        <v>674</v>
      </c>
      <c r="C3260" s="2070"/>
      <c r="D3260" s="176"/>
      <c r="E3260" s="1902">
        <f t="shared" ref="E3260:H3260" si="1836">E3184</f>
        <v>937</v>
      </c>
      <c r="F3260" s="748">
        <f t="shared" si="1836"/>
        <v>234</v>
      </c>
      <c r="G3260" s="748">
        <f t="shared" si="1836"/>
        <v>0</v>
      </c>
      <c r="H3260" s="748">
        <f t="shared" si="1836"/>
        <v>0</v>
      </c>
      <c r="I3260" s="2013"/>
      <c r="J3260" s="2013"/>
      <c r="K3260" s="2014"/>
      <c r="L3260" s="2014"/>
      <c r="M3260" s="2014"/>
      <c r="N3260" s="2014"/>
      <c r="O3260" s="2014"/>
      <c r="P3260" s="2014"/>
      <c r="Q3260" s="373"/>
      <c r="R3260" s="373"/>
      <c r="S3260" s="373"/>
      <c r="T3260" s="373"/>
      <c r="U3260" s="373"/>
      <c r="V3260" s="773"/>
      <c r="W3260" s="329"/>
      <c r="X3260" s="373"/>
      <c r="Y3260" s="373"/>
      <c r="Z3260" s="373"/>
      <c r="AA3260" s="373"/>
      <c r="AB3260" s="925"/>
      <c r="AC3260" s="326"/>
      <c r="AD3260" s="1069"/>
      <c r="AE3260" s="1084"/>
      <c r="AG3260" s="3278"/>
    </row>
    <row r="3261" spans="1:37" s="2240" customFormat="1" x14ac:dyDescent="0.25">
      <c r="B3261" s="176" t="s">
        <v>675</v>
      </c>
      <c r="C3261" s="2070"/>
      <c r="D3261" s="176"/>
      <c r="E3261" s="1902">
        <f t="shared" ref="E3261:H3261" si="1837">E3185</f>
        <v>840</v>
      </c>
      <c r="F3261" s="748">
        <f t="shared" si="1837"/>
        <v>210</v>
      </c>
      <c r="G3261" s="748">
        <f t="shared" si="1837"/>
        <v>57</v>
      </c>
      <c r="H3261" s="748">
        <f t="shared" si="1837"/>
        <v>27.142857142857142</v>
      </c>
      <c r="I3261" s="2013"/>
      <c r="J3261" s="2013"/>
      <c r="K3261" s="2014"/>
      <c r="L3261" s="2014"/>
      <c r="M3261" s="2014"/>
      <c r="N3261" s="2014"/>
      <c r="O3261" s="2014"/>
      <c r="P3261" s="2014"/>
      <c r="Q3261" s="373">
        <f t="shared" ref="Q3261:AA3261" si="1838">Q3185</f>
        <v>0</v>
      </c>
      <c r="R3261" s="373">
        <f t="shared" ref="R3261:S3261" si="1839">R3185</f>
        <v>0</v>
      </c>
      <c r="S3261" s="373">
        <f t="shared" si="1839"/>
        <v>0</v>
      </c>
      <c r="T3261" s="373">
        <f t="shared" si="1838"/>
        <v>0</v>
      </c>
      <c r="U3261" s="373">
        <f t="shared" si="1838"/>
        <v>176.37591999999998</v>
      </c>
      <c r="V3261" s="773">
        <f t="shared" si="1838"/>
        <v>0</v>
      </c>
      <c r="W3261" s="329">
        <f t="shared" si="1838"/>
        <v>0</v>
      </c>
      <c r="X3261" s="373">
        <f t="shared" si="1838"/>
        <v>0</v>
      </c>
      <c r="Y3261" s="373">
        <f t="shared" si="1838"/>
        <v>0</v>
      </c>
      <c r="Z3261" s="373">
        <f t="shared" si="1838"/>
        <v>0</v>
      </c>
      <c r="AA3261" s="373">
        <f t="shared" si="1838"/>
        <v>176.37591999999998</v>
      </c>
      <c r="AB3261" s="925"/>
      <c r="AC3261" s="326"/>
      <c r="AD3261" s="1069"/>
      <c r="AE3261" s="1084"/>
      <c r="AG3261" s="3278"/>
    </row>
    <row r="3262" spans="1:37" s="2240" customFormat="1" ht="60" x14ac:dyDescent="0.25">
      <c r="B3262" s="176" t="s">
        <v>676</v>
      </c>
      <c r="C3262" s="2070"/>
      <c r="D3262" s="176"/>
      <c r="E3262" s="1902">
        <f t="shared" ref="E3262:H3262" si="1840">E3186</f>
        <v>0</v>
      </c>
      <c r="F3262" s="748">
        <f t="shared" si="1840"/>
        <v>0</v>
      </c>
      <c r="G3262" s="748">
        <f t="shared" si="1840"/>
        <v>0</v>
      </c>
      <c r="H3262" s="748">
        <f t="shared" si="1840"/>
        <v>0</v>
      </c>
      <c r="I3262" s="2013"/>
      <c r="J3262" s="2013"/>
      <c r="K3262" s="2014"/>
      <c r="L3262" s="2014"/>
      <c r="M3262" s="2014"/>
      <c r="N3262" s="2014"/>
      <c r="O3262" s="2014"/>
      <c r="P3262" s="2014"/>
      <c r="Q3262" s="373"/>
      <c r="R3262" s="373"/>
      <c r="S3262" s="373"/>
      <c r="T3262" s="373"/>
      <c r="U3262" s="373"/>
      <c r="V3262" s="773"/>
      <c r="W3262" s="329"/>
      <c r="X3262" s="373"/>
      <c r="Y3262" s="373"/>
      <c r="Z3262" s="373"/>
      <c r="AA3262" s="373"/>
      <c r="AB3262" s="925"/>
      <c r="AC3262" s="326"/>
      <c r="AD3262" s="1069"/>
      <c r="AE3262" s="1084"/>
      <c r="AG3262" s="3278"/>
    </row>
    <row r="3263" spans="1:37" x14ac:dyDescent="0.25">
      <c r="A3263" s="140">
        <v>1</v>
      </c>
      <c r="B3263" s="176" t="s">
        <v>677</v>
      </c>
      <c r="C3263" s="2070"/>
      <c r="D3263" s="176"/>
      <c r="E3263" s="1902">
        <f t="shared" ref="E3263:H3263" si="1841">E3187</f>
        <v>0</v>
      </c>
      <c r="F3263" s="748">
        <f t="shared" si="1841"/>
        <v>0</v>
      </c>
      <c r="G3263" s="748">
        <f t="shared" si="1841"/>
        <v>0</v>
      </c>
      <c r="H3263" s="748">
        <f t="shared" si="1841"/>
        <v>0</v>
      </c>
      <c r="I3263" s="2013"/>
      <c r="J3263" s="2013"/>
      <c r="K3263" s="2014"/>
      <c r="L3263" s="2014"/>
      <c r="M3263" s="2014"/>
      <c r="N3263" s="2014"/>
      <c r="O3263" s="2014"/>
      <c r="P3263" s="2014"/>
      <c r="Q3263" s="373">
        <f t="shared" ref="Q3263:AA3263" si="1842">Q3187</f>
        <v>0</v>
      </c>
      <c r="R3263" s="373">
        <f t="shared" ref="R3263:S3263" si="1843">R3187</f>
        <v>0</v>
      </c>
      <c r="S3263" s="373">
        <f t="shared" si="1843"/>
        <v>0</v>
      </c>
      <c r="T3263" s="373">
        <f t="shared" si="1842"/>
        <v>0</v>
      </c>
      <c r="U3263" s="373">
        <f t="shared" si="1842"/>
        <v>0</v>
      </c>
      <c r="V3263" s="773">
        <f t="shared" si="1842"/>
        <v>0</v>
      </c>
      <c r="W3263" s="329">
        <f t="shared" si="1842"/>
        <v>0</v>
      </c>
      <c r="X3263" s="373">
        <f t="shared" si="1842"/>
        <v>0</v>
      </c>
      <c r="Y3263" s="373">
        <f t="shared" si="1842"/>
        <v>0</v>
      </c>
      <c r="Z3263" s="373">
        <f t="shared" si="1842"/>
        <v>0</v>
      </c>
      <c r="AA3263" s="373">
        <f t="shared" si="1842"/>
        <v>0</v>
      </c>
      <c r="AB3263" s="925"/>
      <c r="AC3263" s="326"/>
      <c r="AD3263" s="1069"/>
      <c r="AE3263" s="1084"/>
      <c r="AG3263" s="3278"/>
      <c r="AK3263" s="140"/>
    </row>
    <row r="3264" spans="1:37" x14ac:dyDescent="0.25">
      <c r="A3264" s="140">
        <v>1</v>
      </c>
      <c r="B3264" s="294" t="s">
        <v>678</v>
      </c>
      <c r="C3264" s="2070"/>
      <c r="D3264" s="176"/>
      <c r="E3264" s="1902">
        <f t="shared" ref="E3264:H3264" si="1844">E3188</f>
        <v>0</v>
      </c>
      <c r="F3264" s="748">
        <f t="shared" si="1844"/>
        <v>0</v>
      </c>
      <c r="G3264" s="748">
        <f t="shared" si="1844"/>
        <v>0</v>
      </c>
      <c r="H3264" s="748">
        <f t="shared" si="1844"/>
        <v>0</v>
      </c>
      <c r="I3264" s="2013"/>
      <c r="J3264" s="2013"/>
      <c r="K3264" s="2014"/>
      <c r="L3264" s="2014"/>
      <c r="M3264" s="2014"/>
      <c r="N3264" s="2014"/>
      <c r="O3264" s="2014"/>
      <c r="P3264" s="2014"/>
      <c r="Q3264" s="373">
        <f t="shared" ref="Q3264:AA3264" si="1845">Q3188</f>
        <v>0</v>
      </c>
      <c r="R3264" s="373">
        <f t="shared" ref="R3264:S3264" si="1846">R3188</f>
        <v>0</v>
      </c>
      <c r="S3264" s="373">
        <f t="shared" si="1846"/>
        <v>0</v>
      </c>
      <c r="T3264" s="373">
        <f t="shared" si="1845"/>
        <v>0</v>
      </c>
      <c r="U3264" s="373">
        <f t="shared" si="1845"/>
        <v>0</v>
      </c>
      <c r="V3264" s="773">
        <f t="shared" si="1845"/>
        <v>0</v>
      </c>
      <c r="W3264" s="329">
        <f t="shared" si="1845"/>
        <v>0</v>
      </c>
      <c r="X3264" s="373">
        <f t="shared" si="1845"/>
        <v>0</v>
      </c>
      <c r="Y3264" s="373">
        <f t="shared" si="1845"/>
        <v>0</v>
      </c>
      <c r="Z3264" s="373">
        <f t="shared" si="1845"/>
        <v>0</v>
      </c>
      <c r="AA3264" s="373">
        <f t="shared" si="1845"/>
        <v>0</v>
      </c>
      <c r="AB3264" s="925"/>
      <c r="AC3264" s="326"/>
      <c r="AD3264" s="1069"/>
      <c r="AE3264" s="1084"/>
      <c r="AG3264" s="3278"/>
      <c r="AK3264" s="140"/>
    </row>
    <row r="3265" spans="1:37" ht="45" x14ac:dyDescent="0.25">
      <c r="A3265" s="140">
        <v>1</v>
      </c>
      <c r="B3265" s="176" t="s">
        <v>685</v>
      </c>
      <c r="C3265" s="2072"/>
      <c r="D3265" s="176"/>
      <c r="E3265" s="1905">
        <f t="shared" ref="E3265:H3265" si="1847">E3189</f>
        <v>24</v>
      </c>
      <c r="F3265" s="1904">
        <f t="shared" si="1847"/>
        <v>6</v>
      </c>
      <c r="G3265" s="1904">
        <f t="shared" si="1847"/>
        <v>25</v>
      </c>
      <c r="H3265" s="1904">
        <f t="shared" si="1847"/>
        <v>416.66666666666669</v>
      </c>
      <c r="I3265" s="2013"/>
      <c r="J3265" s="2013"/>
      <c r="K3265" s="2014"/>
      <c r="L3265" s="2014"/>
      <c r="M3265" s="2014"/>
      <c r="N3265" s="2014"/>
      <c r="O3265" s="2014"/>
      <c r="P3265" s="2014"/>
      <c r="Q3265" s="373">
        <f t="shared" ref="Q3265:AA3265" si="1848">Q3189</f>
        <v>208.67519999999999</v>
      </c>
      <c r="R3265" s="373">
        <f t="shared" ref="R3265:S3265" si="1849">R3189</f>
        <v>208.67519999999999</v>
      </c>
      <c r="S3265" s="373">
        <f t="shared" si="1849"/>
        <v>208.67519999999999</v>
      </c>
      <c r="T3265" s="373">
        <f t="shared" si="1848"/>
        <v>52.16879999999999</v>
      </c>
      <c r="U3265" s="373">
        <f t="shared" si="1848"/>
        <v>217.37100000000001</v>
      </c>
      <c r="V3265" s="773">
        <f t="shared" si="1848"/>
        <v>0</v>
      </c>
      <c r="W3265" s="329">
        <f t="shared" si="1848"/>
        <v>0</v>
      </c>
      <c r="X3265" s="373">
        <f t="shared" si="1848"/>
        <v>165.2022</v>
      </c>
      <c r="Y3265" s="373">
        <f t="shared" si="1848"/>
        <v>0</v>
      </c>
      <c r="Z3265" s="373">
        <f t="shared" si="1848"/>
        <v>0</v>
      </c>
      <c r="AA3265" s="373">
        <f t="shared" si="1848"/>
        <v>217.37100000000001</v>
      </c>
      <c r="AB3265" s="929"/>
      <c r="AC3265" s="326"/>
      <c r="AD3265" s="1069"/>
      <c r="AE3265" s="1084"/>
      <c r="AG3265" s="3278"/>
      <c r="AK3265" s="140"/>
    </row>
    <row r="3266" spans="1:37" ht="30" x14ac:dyDescent="0.25">
      <c r="A3266" s="140">
        <v>1</v>
      </c>
      <c r="B3266" s="176" t="s">
        <v>686</v>
      </c>
      <c r="C3266" s="2072"/>
      <c r="D3266" s="176"/>
      <c r="E3266" s="1905">
        <f t="shared" ref="E3266:H3266" si="1850">E3190</f>
        <v>104</v>
      </c>
      <c r="F3266" s="1904">
        <f t="shared" si="1850"/>
        <v>26</v>
      </c>
      <c r="G3266" s="1904">
        <f t="shared" si="1850"/>
        <v>20</v>
      </c>
      <c r="H3266" s="1904">
        <f t="shared" si="1850"/>
        <v>76.923076923076934</v>
      </c>
      <c r="I3266" s="2013"/>
      <c r="J3266" s="2013"/>
      <c r="K3266" s="2014"/>
      <c r="L3266" s="2014"/>
      <c r="M3266" s="2014"/>
      <c r="N3266" s="2014"/>
      <c r="O3266" s="2014"/>
      <c r="P3266" s="2014"/>
      <c r="Q3266" s="373">
        <f t="shared" ref="Q3266:AA3266" si="1851">Q3190</f>
        <v>904.25919999999996</v>
      </c>
      <c r="R3266" s="373">
        <f t="shared" ref="R3266:S3266" si="1852">R3190</f>
        <v>904.25919999999996</v>
      </c>
      <c r="S3266" s="373">
        <f t="shared" si="1852"/>
        <v>904.25919999999996</v>
      </c>
      <c r="T3266" s="373">
        <f t="shared" si="1851"/>
        <v>226.06479999999999</v>
      </c>
      <c r="U3266" s="373">
        <f t="shared" si="1851"/>
        <v>173.89679999999998</v>
      </c>
      <c r="V3266" s="773">
        <f t="shared" si="1851"/>
        <v>0</v>
      </c>
      <c r="W3266" s="329">
        <f t="shared" si="1851"/>
        <v>0</v>
      </c>
      <c r="X3266" s="373">
        <f t="shared" si="1851"/>
        <v>-52.168000000000006</v>
      </c>
      <c r="Y3266" s="373">
        <f t="shared" si="1851"/>
        <v>0</v>
      </c>
      <c r="Z3266" s="373">
        <f t="shared" si="1851"/>
        <v>0</v>
      </c>
      <c r="AA3266" s="373">
        <f t="shared" si="1851"/>
        <v>173.89679999999998</v>
      </c>
      <c r="AB3266" s="929"/>
      <c r="AC3266" s="326"/>
      <c r="AD3266" s="1069"/>
      <c r="AE3266" s="1084"/>
      <c r="AG3266" s="3278"/>
      <c r="AK3266" s="140"/>
    </row>
    <row r="3267" spans="1:37" ht="43.5" x14ac:dyDescent="0.25">
      <c r="A3267" s="140">
        <v>1</v>
      </c>
      <c r="B3267" s="291" t="s">
        <v>268</v>
      </c>
      <c r="C3267" s="2069"/>
      <c r="D3267" s="176"/>
      <c r="E3267" s="1902">
        <f t="shared" ref="E3267:H3279" si="1853">E3191</f>
        <v>4244</v>
      </c>
      <c r="F3267" s="748">
        <f t="shared" si="1853"/>
        <v>1061</v>
      </c>
      <c r="G3267" s="748">
        <f t="shared" si="1853"/>
        <v>1148</v>
      </c>
      <c r="H3267" s="748">
        <f t="shared" si="1853"/>
        <v>108.19981149858624</v>
      </c>
      <c r="I3267" s="2013"/>
      <c r="J3267" s="2013"/>
      <c r="K3267" s="2014"/>
      <c r="L3267" s="2014"/>
      <c r="M3267" s="2014"/>
      <c r="N3267" s="2014"/>
      <c r="O3267" s="2014"/>
      <c r="P3267" s="2014"/>
      <c r="Q3267" s="373">
        <f t="shared" ref="Q3267:AA3267" si="1854">Q3191</f>
        <v>12839.199999999999</v>
      </c>
      <c r="R3267" s="373">
        <f t="shared" ref="R3267:S3267" si="1855">R3191</f>
        <v>12839.199999999999</v>
      </c>
      <c r="S3267" s="373">
        <f t="shared" si="1855"/>
        <v>12839.199999999999</v>
      </c>
      <c r="T3267" s="373">
        <f t="shared" si="1854"/>
        <v>3209.7999999999997</v>
      </c>
      <c r="U3267" s="373">
        <f t="shared" si="1854"/>
        <v>3213.4415600000002</v>
      </c>
      <c r="V3267" s="773">
        <f t="shared" si="1854"/>
        <v>0</v>
      </c>
      <c r="W3267" s="329">
        <f t="shared" si="1854"/>
        <v>0</v>
      </c>
      <c r="X3267" s="373">
        <f t="shared" si="1854"/>
        <v>3.6415599999998847</v>
      </c>
      <c r="Y3267" s="373">
        <f t="shared" si="1854"/>
        <v>0</v>
      </c>
      <c r="Z3267" s="373">
        <f t="shared" si="1854"/>
        <v>0</v>
      </c>
      <c r="AA3267" s="373">
        <f t="shared" si="1854"/>
        <v>3213.4415600000002</v>
      </c>
      <c r="AB3267" s="925"/>
      <c r="AC3267" s="326"/>
      <c r="AD3267" s="1069"/>
      <c r="AE3267" s="1084"/>
      <c r="AG3267" s="3278"/>
      <c r="AK3267" s="140"/>
    </row>
    <row r="3268" spans="1:37" ht="30" x14ac:dyDescent="0.25">
      <c r="A3268" s="140">
        <v>1</v>
      </c>
      <c r="B3268" s="176" t="s">
        <v>679</v>
      </c>
      <c r="C3268" s="1898"/>
      <c r="D3268" s="176"/>
      <c r="E3268" s="1902">
        <f t="shared" si="1853"/>
        <v>1068</v>
      </c>
      <c r="F3268" s="748">
        <f t="shared" si="1853"/>
        <v>267</v>
      </c>
      <c r="G3268" s="748">
        <f t="shared" si="1853"/>
        <v>256</v>
      </c>
      <c r="H3268" s="748">
        <f t="shared" si="1853"/>
        <v>95.880149812734089</v>
      </c>
      <c r="I3268" s="2013"/>
      <c r="J3268" s="2013"/>
      <c r="K3268" s="2014"/>
      <c r="L3268" s="2014"/>
      <c r="M3268" s="2014"/>
      <c r="N3268" s="2014"/>
      <c r="O3268" s="2014"/>
      <c r="P3268" s="2014"/>
      <c r="Q3268" s="373">
        <f t="shared" ref="Q3268:AA3268" si="1856">Q3192</f>
        <v>1922.4</v>
      </c>
      <c r="R3268" s="373">
        <f t="shared" ref="R3268:S3268" si="1857">R3192</f>
        <v>1922.4</v>
      </c>
      <c r="S3268" s="373">
        <f t="shared" si="1857"/>
        <v>1922.4</v>
      </c>
      <c r="T3268" s="373">
        <f t="shared" si="1856"/>
        <v>480.6</v>
      </c>
      <c r="U3268" s="373">
        <f t="shared" si="1856"/>
        <v>461.53995999999995</v>
      </c>
      <c r="V3268" s="773">
        <f t="shared" si="1856"/>
        <v>0</v>
      </c>
      <c r="W3268" s="329">
        <f t="shared" si="1856"/>
        <v>0</v>
      </c>
      <c r="X3268" s="373">
        <f t="shared" si="1856"/>
        <v>-19.060040000000072</v>
      </c>
      <c r="Y3268" s="373">
        <f t="shared" si="1856"/>
        <v>0</v>
      </c>
      <c r="Z3268" s="373">
        <f t="shared" si="1856"/>
        <v>0</v>
      </c>
      <c r="AA3268" s="373">
        <f t="shared" si="1856"/>
        <v>461.53995999999995</v>
      </c>
      <c r="AB3268" s="925"/>
      <c r="AC3268" s="326"/>
      <c r="AD3268" s="1069"/>
      <c r="AE3268" s="1084"/>
      <c r="AG3268" s="3278"/>
      <c r="AK3268" s="140"/>
    </row>
    <row r="3269" spans="1:37" ht="60" x14ac:dyDescent="0.25">
      <c r="A3269" s="140">
        <v>1</v>
      </c>
      <c r="B3269" s="176" t="s">
        <v>680</v>
      </c>
      <c r="C3269" s="1898"/>
      <c r="D3269" s="176"/>
      <c r="E3269" s="1902">
        <f t="shared" si="1853"/>
        <v>2600</v>
      </c>
      <c r="F3269" s="748">
        <f t="shared" si="1853"/>
        <v>650</v>
      </c>
      <c r="G3269" s="748">
        <f t="shared" si="1853"/>
        <v>790</v>
      </c>
      <c r="H3269" s="748">
        <f t="shared" si="1853"/>
        <v>121.53846153846153</v>
      </c>
      <c r="I3269" s="2013"/>
      <c r="J3269" s="2013"/>
      <c r="K3269" s="2014"/>
      <c r="L3269" s="2014"/>
      <c r="M3269" s="2014"/>
      <c r="N3269" s="2014"/>
      <c r="O3269" s="2014"/>
      <c r="P3269" s="2014"/>
      <c r="Q3269" s="373">
        <f t="shared" ref="Q3269:AA3269" si="1858">Q3193</f>
        <v>9880</v>
      </c>
      <c r="R3269" s="373">
        <f t="shared" ref="R3269:S3269" si="1859">R3193</f>
        <v>9880</v>
      </c>
      <c r="S3269" s="373">
        <f t="shared" si="1859"/>
        <v>9880</v>
      </c>
      <c r="T3269" s="373">
        <f t="shared" si="1858"/>
        <v>2470</v>
      </c>
      <c r="U3269" s="373">
        <f t="shared" si="1858"/>
        <v>2592.5281199999999</v>
      </c>
      <c r="V3269" s="773">
        <f t="shared" si="1858"/>
        <v>0</v>
      </c>
      <c r="W3269" s="329">
        <f t="shared" si="1858"/>
        <v>0</v>
      </c>
      <c r="X3269" s="373">
        <f t="shared" si="1858"/>
        <v>122.52811999999994</v>
      </c>
      <c r="Y3269" s="373">
        <f t="shared" si="1858"/>
        <v>0</v>
      </c>
      <c r="Z3269" s="373">
        <f t="shared" si="1858"/>
        <v>0</v>
      </c>
      <c r="AA3269" s="373">
        <f t="shared" si="1858"/>
        <v>2592.5281199999999</v>
      </c>
      <c r="AB3269" s="925"/>
      <c r="AC3269" s="326"/>
      <c r="AD3269" s="1069"/>
      <c r="AE3269" s="1084"/>
      <c r="AG3269" s="3278"/>
      <c r="AK3269" s="140"/>
    </row>
    <row r="3270" spans="1:37" ht="45" x14ac:dyDescent="0.25">
      <c r="A3270" s="140">
        <v>1</v>
      </c>
      <c r="B3270" s="176" t="s">
        <v>681</v>
      </c>
      <c r="C3270" s="1898"/>
      <c r="D3270" s="176"/>
      <c r="E3270" s="1902">
        <f t="shared" si="1853"/>
        <v>576</v>
      </c>
      <c r="F3270" s="748">
        <f t="shared" si="1853"/>
        <v>144</v>
      </c>
      <c r="G3270" s="748">
        <f t="shared" si="1853"/>
        <v>102</v>
      </c>
      <c r="H3270" s="748">
        <f t="shared" si="1853"/>
        <v>70.833333333333343</v>
      </c>
      <c r="I3270" s="2013"/>
      <c r="J3270" s="2013"/>
      <c r="K3270" s="2014"/>
      <c r="L3270" s="2014"/>
      <c r="M3270" s="2014"/>
      <c r="N3270" s="2014"/>
      <c r="O3270" s="2014"/>
      <c r="P3270" s="2014"/>
      <c r="Q3270" s="373">
        <f t="shared" ref="Q3270:AA3270" si="1860">Q3194</f>
        <v>1036.8</v>
      </c>
      <c r="R3270" s="373">
        <f t="shared" ref="R3270:S3270" si="1861">R3194</f>
        <v>1036.8</v>
      </c>
      <c r="S3270" s="373">
        <f t="shared" si="1861"/>
        <v>1036.8</v>
      </c>
      <c r="T3270" s="373">
        <f t="shared" si="1860"/>
        <v>259.2</v>
      </c>
      <c r="U3270" s="373">
        <f t="shared" si="1860"/>
        <v>159.37348</v>
      </c>
      <c r="V3270" s="773">
        <f t="shared" si="1860"/>
        <v>0</v>
      </c>
      <c r="W3270" s="329">
        <f t="shared" si="1860"/>
        <v>0</v>
      </c>
      <c r="X3270" s="373">
        <f t="shared" si="1860"/>
        <v>-99.826519999999988</v>
      </c>
      <c r="Y3270" s="373">
        <f t="shared" si="1860"/>
        <v>0</v>
      </c>
      <c r="Z3270" s="373">
        <f t="shared" si="1860"/>
        <v>0</v>
      </c>
      <c r="AA3270" s="373">
        <f t="shared" si="1860"/>
        <v>159.37348</v>
      </c>
      <c r="AB3270" s="925"/>
      <c r="AC3270" s="326"/>
      <c r="AD3270" s="1069"/>
      <c r="AE3270" s="1084"/>
      <c r="AG3270" s="3278"/>
      <c r="AK3270" s="140"/>
    </row>
    <row r="3271" spans="1:37" ht="29.25" x14ac:dyDescent="0.25">
      <c r="A3271" s="140">
        <v>1</v>
      </c>
      <c r="B3271" s="291" t="s">
        <v>191</v>
      </c>
      <c r="C3271" s="1898"/>
      <c r="D3271" s="176"/>
      <c r="E3271" s="1902">
        <f t="shared" si="1853"/>
        <v>0</v>
      </c>
      <c r="F3271" s="748">
        <f t="shared" si="1853"/>
        <v>0</v>
      </c>
      <c r="G3271" s="748">
        <f t="shared" si="1853"/>
        <v>0</v>
      </c>
      <c r="H3271" s="748">
        <f t="shared" si="1853"/>
        <v>0</v>
      </c>
      <c r="I3271" s="2013"/>
      <c r="J3271" s="2013"/>
      <c r="K3271" s="2014"/>
      <c r="L3271" s="2014"/>
      <c r="M3271" s="2014"/>
      <c r="N3271" s="2014"/>
      <c r="O3271" s="2014"/>
      <c r="P3271" s="2014"/>
      <c r="Q3271" s="373">
        <f t="shared" ref="Q3271:AA3271" si="1862">Q3195</f>
        <v>0</v>
      </c>
      <c r="R3271" s="373">
        <f t="shared" ref="R3271:S3271" si="1863">R3195</f>
        <v>0</v>
      </c>
      <c r="S3271" s="373">
        <f t="shared" si="1863"/>
        <v>0</v>
      </c>
      <c r="T3271" s="373">
        <f t="shared" si="1862"/>
        <v>0</v>
      </c>
      <c r="U3271" s="373">
        <f t="shared" si="1862"/>
        <v>0</v>
      </c>
      <c r="V3271" s="773">
        <f t="shared" si="1862"/>
        <v>0</v>
      </c>
      <c r="W3271" s="329">
        <f t="shared" si="1862"/>
        <v>0</v>
      </c>
      <c r="X3271" s="373">
        <f t="shared" si="1862"/>
        <v>0</v>
      </c>
      <c r="Y3271" s="373">
        <f t="shared" si="1862"/>
        <v>0</v>
      </c>
      <c r="Z3271" s="373">
        <f t="shared" si="1862"/>
        <v>0</v>
      </c>
      <c r="AA3271" s="373">
        <f t="shared" si="1862"/>
        <v>0</v>
      </c>
      <c r="AB3271" s="925"/>
      <c r="AC3271" s="326"/>
      <c r="AD3271" s="1069"/>
      <c r="AE3271" s="1084"/>
      <c r="AG3271" s="3278"/>
      <c r="AK3271" s="140"/>
    </row>
    <row r="3272" spans="1:37" x14ac:dyDescent="0.25">
      <c r="A3272" s="140">
        <v>1</v>
      </c>
      <c r="B3272" s="176" t="s">
        <v>303</v>
      </c>
      <c r="C3272" s="1898"/>
      <c r="D3272" s="176"/>
      <c r="E3272" s="1902">
        <f t="shared" si="1853"/>
        <v>3740</v>
      </c>
      <c r="F3272" s="748">
        <f t="shared" si="1853"/>
        <v>936.25</v>
      </c>
      <c r="G3272" s="748">
        <f t="shared" si="1853"/>
        <v>352.97</v>
      </c>
      <c r="H3272" s="748">
        <f t="shared" si="1853"/>
        <v>37.7004005340454</v>
      </c>
      <c r="I3272" s="2013"/>
      <c r="J3272" s="2013"/>
      <c r="K3272" s="2014"/>
      <c r="L3272" s="2014"/>
      <c r="M3272" s="2014"/>
      <c r="N3272" s="2014"/>
      <c r="O3272" s="2014"/>
      <c r="P3272" s="2014"/>
      <c r="Q3272" s="373">
        <f t="shared" ref="Q3272:AA3272" si="1864">Q3196</f>
        <v>9295.5433999999987</v>
      </c>
      <c r="R3272" s="373">
        <f t="shared" ref="R3272:S3272" si="1865">R3196</f>
        <v>9173.16</v>
      </c>
      <c r="S3272" s="373">
        <f t="shared" si="1865"/>
        <v>9173.16</v>
      </c>
      <c r="T3272" s="373">
        <f t="shared" si="1864"/>
        <v>2301.6343227272728</v>
      </c>
      <c r="U3272" s="373">
        <f t="shared" si="1864"/>
        <v>3007.7045500000004</v>
      </c>
      <c r="V3272" s="773">
        <f t="shared" si="1864"/>
        <v>0</v>
      </c>
      <c r="W3272" s="329">
        <f t="shared" si="1864"/>
        <v>0</v>
      </c>
      <c r="X3272" s="373">
        <f t="shared" si="1864"/>
        <v>706.07022727272761</v>
      </c>
      <c r="Y3272" s="373">
        <f t="shared" si="1864"/>
        <v>-63.775170000000003</v>
      </c>
      <c r="Z3272" s="373">
        <f t="shared" si="1864"/>
        <v>-2.12906</v>
      </c>
      <c r="AA3272" s="373">
        <f t="shared" si="1864"/>
        <v>3005.5754900000002</v>
      </c>
      <c r="AB3272" s="925"/>
      <c r="AC3272" s="326"/>
      <c r="AD3272" s="1069"/>
      <c r="AE3272" s="1084"/>
      <c r="AG3272" s="3278"/>
      <c r="AK3272" s="140"/>
    </row>
    <row r="3273" spans="1:37" x14ac:dyDescent="0.25">
      <c r="A3273" s="140">
        <v>1</v>
      </c>
      <c r="B3273" s="294" t="s">
        <v>296</v>
      </c>
      <c r="C3273" s="1898"/>
      <c r="D3273" s="176"/>
      <c r="E3273" s="1902">
        <f t="shared" si="1853"/>
        <v>0</v>
      </c>
      <c r="F3273" s="748">
        <f t="shared" si="1853"/>
        <v>0</v>
      </c>
      <c r="G3273" s="748">
        <f t="shared" si="1853"/>
        <v>0</v>
      </c>
      <c r="H3273" s="748">
        <f t="shared" si="1853"/>
        <v>0</v>
      </c>
      <c r="I3273" s="2013"/>
      <c r="J3273" s="2013"/>
      <c r="K3273" s="2014"/>
      <c r="L3273" s="2014"/>
      <c r="M3273" s="2014"/>
      <c r="N3273" s="2014"/>
      <c r="O3273" s="2014"/>
      <c r="P3273" s="2014"/>
      <c r="Q3273" s="373">
        <f t="shared" ref="Q3273:AA3273" si="1866">Q3197</f>
        <v>0</v>
      </c>
      <c r="R3273" s="373">
        <f t="shared" ref="R3273:S3273" si="1867">R3197</f>
        <v>0</v>
      </c>
      <c r="S3273" s="373">
        <f t="shared" si="1867"/>
        <v>0</v>
      </c>
      <c r="T3273" s="373">
        <f t="shared" si="1866"/>
        <v>0</v>
      </c>
      <c r="U3273" s="373">
        <f t="shared" si="1866"/>
        <v>0</v>
      </c>
      <c r="V3273" s="773">
        <f t="shared" si="1866"/>
        <v>0</v>
      </c>
      <c r="W3273" s="329">
        <f t="shared" si="1866"/>
        <v>0</v>
      </c>
      <c r="X3273" s="373">
        <f t="shared" si="1866"/>
        <v>0</v>
      </c>
      <c r="Y3273" s="373">
        <f t="shared" si="1866"/>
        <v>0</v>
      </c>
      <c r="Z3273" s="373">
        <f t="shared" si="1866"/>
        <v>0</v>
      </c>
      <c r="AA3273" s="373">
        <f t="shared" si="1866"/>
        <v>0</v>
      </c>
      <c r="AB3273" s="925"/>
      <c r="AC3273" s="326"/>
      <c r="AD3273" s="1069"/>
      <c r="AE3273" s="1084"/>
      <c r="AG3273" s="3278"/>
      <c r="AK3273" s="140"/>
    </row>
    <row r="3274" spans="1:37" ht="30" x14ac:dyDescent="0.25">
      <c r="A3274" s="140">
        <v>1</v>
      </c>
      <c r="B3274" s="176" t="s">
        <v>423</v>
      </c>
      <c r="C3274" s="1898"/>
      <c r="D3274" s="176"/>
      <c r="E3274" s="1902">
        <f t="shared" si="1853"/>
        <v>325</v>
      </c>
      <c r="F3274" s="748">
        <f t="shared" si="1853"/>
        <v>81.25</v>
      </c>
      <c r="G3274" s="748">
        <f t="shared" si="1853"/>
        <v>352.97</v>
      </c>
      <c r="H3274" s="748">
        <f t="shared" si="1853"/>
        <v>434.42461538461544</v>
      </c>
      <c r="I3274" s="2013"/>
      <c r="J3274" s="2013"/>
      <c r="K3274" s="2014"/>
      <c r="L3274" s="2014"/>
      <c r="M3274" s="2014"/>
      <c r="N3274" s="2014"/>
      <c r="O3274" s="2014"/>
      <c r="P3274" s="2014"/>
      <c r="Q3274" s="373">
        <f t="shared" ref="Q3274:AA3274" si="1868">Q3198</f>
        <v>0</v>
      </c>
      <c r="R3274" s="373">
        <f t="shared" ref="R3274:S3274" si="1869">R3198</f>
        <v>0</v>
      </c>
      <c r="S3274" s="373">
        <f t="shared" si="1869"/>
        <v>0</v>
      </c>
      <c r="T3274" s="373">
        <f t="shared" si="1868"/>
        <v>0</v>
      </c>
      <c r="U3274" s="373">
        <f t="shared" si="1868"/>
        <v>0</v>
      </c>
      <c r="V3274" s="773">
        <f t="shared" si="1868"/>
        <v>0</v>
      </c>
      <c r="W3274" s="329">
        <f t="shared" si="1868"/>
        <v>0</v>
      </c>
      <c r="X3274" s="373">
        <f t="shared" si="1868"/>
        <v>0</v>
      </c>
      <c r="Y3274" s="373">
        <f t="shared" si="1868"/>
        <v>0</v>
      </c>
      <c r="Z3274" s="373">
        <f t="shared" si="1868"/>
        <v>0</v>
      </c>
      <c r="AA3274" s="373">
        <f t="shared" si="1868"/>
        <v>0</v>
      </c>
      <c r="AB3274" s="925"/>
      <c r="AC3274" s="326"/>
      <c r="AD3274" s="1069"/>
      <c r="AE3274" s="1084"/>
      <c r="AG3274" s="3278"/>
      <c r="AK3274" s="140"/>
    </row>
    <row r="3275" spans="1:37" x14ac:dyDescent="0.25">
      <c r="A3275" s="140">
        <v>1</v>
      </c>
      <c r="B3275" s="176" t="s">
        <v>424</v>
      </c>
      <c r="C3275" s="1898"/>
      <c r="D3275" s="176"/>
      <c r="E3275" s="1902">
        <f t="shared" si="1853"/>
        <v>0</v>
      </c>
      <c r="F3275" s="748">
        <f t="shared" si="1853"/>
        <v>0</v>
      </c>
      <c r="G3275" s="748">
        <f t="shared" si="1853"/>
        <v>0</v>
      </c>
      <c r="H3275" s="748">
        <f t="shared" si="1853"/>
        <v>0</v>
      </c>
      <c r="I3275" s="2013"/>
      <c r="J3275" s="2013"/>
      <c r="K3275" s="2014"/>
      <c r="L3275" s="2014"/>
      <c r="M3275" s="2014"/>
      <c r="N3275" s="2014"/>
      <c r="O3275" s="2014"/>
      <c r="P3275" s="2014"/>
      <c r="Q3275" s="373">
        <f t="shared" ref="Q3275:AA3275" si="1870">Q3199</f>
        <v>0</v>
      </c>
      <c r="R3275" s="373">
        <f t="shared" ref="R3275:S3275" si="1871">R3199</f>
        <v>0</v>
      </c>
      <c r="S3275" s="373">
        <f t="shared" si="1871"/>
        <v>0</v>
      </c>
      <c r="T3275" s="373">
        <f t="shared" si="1870"/>
        <v>0</v>
      </c>
      <c r="U3275" s="373">
        <f t="shared" si="1870"/>
        <v>0</v>
      </c>
      <c r="V3275" s="773">
        <f t="shared" si="1870"/>
        <v>0</v>
      </c>
      <c r="W3275" s="329">
        <f t="shared" si="1870"/>
        <v>0</v>
      </c>
      <c r="X3275" s="373">
        <f t="shared" si="1870"/>
        <v>0</v>
      </c>
      <c r="Y3275" s="373">
        <f t="shared" si="1870"/>
        <v>0</v>
      </c>
      <c r="Z3275" s="373">
        <f t="shared" si="1870"/>
        <v>0</v>
      </c>
      <c r="AA3275" s="373">
        <f t="shared" si="1870"/>
        <v>0</v>
      </c>
      <c r="AB3275" s="925"/>
      <c r="AC3275" s="326"/>
      <c r="AD3275" s="1069"/>
      <c r="AE3275" s="1084"/>
      <c r="AG3275" s="3278"/>
      <c r="AK3275" s="140"/>
    </row>
    <row r="3276" spans="1:37" ht="30" x14ac:dyDescent="0.25">
      <c r="A3276" s="140">
        <v>1</v>
      </c>
      <c r="B3276" s="176" t="s">
        <v>425</v>
      </c>
      <c r="C3276" s="1898"/>
      <c r="D3276" s="176"/>
      <c r="E3276" s="1902">
        <f t="shared" si="1853"/>
        <v>1300</v>
      </c>
      <c r="F3276" s="748">
        <f t="shared" si="1853"/>
        <v>325</v>
      </c>
      <c r="G3276" s="748">
        <f t="shared" si="1853"/>
        <v>1411.88</v>
      </c>
      <c r="H3276" s="748">
        <f t="shared" si="1853"/>
        <v>434.42461538461544</v>
      </c>
      <c r="I3276" s="2013"/>
      <c r="J3276" s="2013"/>
      <c r="K3276" s="2014"/>
      <c r="L3276" s="2014"/>
      <c r="M3276" s="2014"/>
      <c r="N3276" s="2014"/>
      <c r="O3276" s="2014"/>
      <c r="P3276" s="2014"/>
      <c r="Q3276" s="373">
        <f t="shared" ref="Q3276:AA3276" si="1872">Q3200</f>
        <v>0</v>
      </c>
      <c r="R3276" s="373">
        <f t="shared" ref="R3276:S3276" si="1873">R3200</f>
        <v>0</v>
      </c>
      <c r="S3276" s="373">
        <f t="shared" si="1873"/>
        <v>0</v>
      </c>
      <c r="T3276" s="373">
        <f t="shared" si="1872"/>
        <v>0</v>
      </c>
      <c r="U3276" s="373">
        <f t="shared" si="1872"/>
        <v>0</v>
      </c>
      <c r="V3276" s="773">
        <f t="shared" si="1872"/>
        <v>0</v>
      </c>
      <c r="W3276" s="329">
        <f t="shared" si="1872"/>
        <v>0</v>
      </c>
      <c r="X3276" s="373">
        <f t="shared" si="1872"/>
        <v>0</v>
      </c>
      <c r="Y3276" s="373">
        <f t="shared" si="1872"/>
        <v>0</v>
      </c>
      <c r="Z3276" s="373">
        <f t="shared" si="1872"/>
        <v>0</v>
      </c>
      <c r="AA3276" s="373">
        <f t="shared" si="1872"/>
        <v>0</v>
      </c>
      <c r="AB3276" s="925"/>
      <c r="AC3276" s="326"/>
      <c r="AD3276" s="1069"/>
      <c r="AE3276" s="1084"/>
      <c r="AG3276" s="3278"/>
    </row>
    <row r="3277" spans="1:37" ht="60" x14ac:dyDescent="0.25">
      <c r="A3277" s="140">
        <v>1</v>
      </c>
      <c r="B3277" s="557" t="s">
        <v>427</v>
      </c>
      <c r="C3277" s="1898"/>
      <c r="D3277" s="176"/>
      <c r="E3277" s="1902">
        <f t="shared" si="1853"/>
        <v>0</v>
      </c>
      <c r="F3277" s="748">
        <f t="shared" si="1853"/>
        <v>0</v>
      </c>
      <c r="G3277" s="748">
        <f t="shared" si="1853"/>
        <v>0</v>
      </c>
      <c r="H3277" s="748">
        <f t="shared" si="1853"/>
        <v>0</v>
      </c>
      <c r="I3277" s="2013"/>
      <c r="J3277" s="2013"/>
      <c r="K3277" s="2014"/>
      <c r="L3277" s="2014"/>
      <c r="M3277" s="2014"/>
      <c r="N3277" s="2014"/>
      <c r="O3277" s="2014"/>
      <c r="P3277" s="2014"/>
      <c r="Q3277" s="373">
        <f t="shared" ref="Q3277:AA3277" si="1874">Q3201</f>
        <v>0</v>
      </c>
      <c r="R3277" s="373">
        <f t="shared" ref="R3277:S3277" si="1875">R3201</f>
        <v>0</v>
      </c>
      <c r="S3277" s="373">
        <f t="shared" si="1875"/>
        <v>0</v>
      </c>
      <c r="T3277" s="373">
        <f t="shared" si="1874"/>
        <v>0</v>
      </c>
      <c r="U3277" s="373">
        <f t="shared" si="1874"/>
        <v>0</v>
      </c>
      <c r="V3277" s="773">
        <f t="shared" si="1874"/>
        <v>0</v>
      </c>
      <c r="W3277" s="329">
        <f t="shared" si="1874"/>
        <v>0</v>
      </c>
      <c r="X3277" s="373">
        <f t="shared" si="1874"/>
        <v>0</v>
      </c>
      <c r="Y3277" s="373">
        <f t="shared" si="1874"/>
        <v>0</v>
      </c>
      <c r="Z3277" s="373">
        <f t="shared" si="1874"/>
        <v>0</v>
      </c>
      <c r="AA3277" s="373">
        <f t="shared" si="1874"/>
        <v>0</v>
      </c>
      <c r="AB3277" s="925"/>
      <c r="AC3277" s="326"/>
      <c r="AD3277" s="1069"/>
      <c r="AE3277" s="1084"/>
      <c r="AG3277" s="3278"/>
      <c r="AK3277" s="140"/>
    </row>
    <row r="3278" spans="1:37" ht="45" x14ac:dyDescent="0.25">
      <c r="A3278" s="140">
        <v>1</v>
      </c>
      <c r="B3278" s="557" t="s">
        <v>428</v>
      </c>
      <c r="C3278" s="1898"/>
      <c r="D3278" s="176"/>
      <c r="E3278" s="1902">
        <f t="shared" si="1853"/>
        <v>0</v>
      </c>
      <c r="F3278" s="748">
        <f t="shared" si="1853"/>
        <v>0</v>
      </c>
      <c r="G3278" s="748">
        <f t="shared" si="1853"/>
        <v>0</v>
      </c>
      <c r="H3278" s="748">
        <f t="shared" si="1853"/>
        <v>0</v>
      </c>
      <c r="I3278" s="2013"/>
      <c r="J3278" s="2013"/>
      <c r="K3278" s="2014"/>
      <c r="L3278" s="2014"/>
      <c r="M3278" s="2014"/>
      <c r="N3278" s="2014"/>
      <c r="O3278" s="2014"/>
      <c r="P3278" s="2014"/>
      <c r="Q3278" s="373">
        <f t="shared" ref="Q3278:AA3278" si="1876">Q3202</f>
        <v>0</v>
      </c>
      <c r="R3278" s="373">
        <f t="shared" ref="R3278:S3278" si="1877">R3202</f>
        <v>0</v>
      </c>
      <c r="S3278" s="373">
        <f t="shared" si="1877"/>
        <v>0</v>
      </c>
      <c r="T3278" s="373">
        <f t="shared" si="1876"/>
        <v>0</v>
      </c>
      <c r="U3278" s="373">
        <f t="shared" si="1876"/>
        <v>0</v>
      </c>
      <c r="V3278" s="773">
        <f t="shared" si="1876"/>
        <v>0</v>
      </c>
      <c r="W3278" s="329">
        <f t="shared" si="1876"/>
        <v>0</v>
      </c>
      <c r="X3278" s="373">
        <f t="shared" si="1876"/>
        <v>0</v>
      </c>
      <c r="Y3278" s="373">
        <f t="shared" si="1876"/>
        <v>0</v>
      </c>
      <c r="Z3278" s="373">
        <f t="shared" si="1876"/>
        <v>0</v>
      </c>
      <c r="AA3278" s="373">
        <f t="shared" si="1876"/>
        <v>0</v>
      </c>
      <c r="AB3278" s="925"/>
      <c r="AC3278" s="326"/>
      <c r="AD3278" s="1069"/>
      <c r="AE3278" s="1084"/>
      <c r="AG3278" s="3278"/>
      <c r="AK3278" s="140"/>
    </row>
    <row r="3279" spans="1:37" ht="57" x14ac:dyDescent="0.25">
      <c r="A3279" s="140">
        <v>1</v>
      </c>
      <c r="B3279" s="1033" t="s">
        <v>645</v>
      </c>
      <c r="C3279" s="1898"/>
      <c r="D3279" s="176"/>
      <c r="E3279" s="1902">
        <f t="shared" si="1853"/>
        <v>683</v>
      </c>
      <c r="F3279" s="748">
        <f t="shared" si="1853"/>
        <v>171</v>
      </c>
      <c r="G3279" s="748">
        <f t="shared" si="1853"/>
        <v>0</v>
      </c>
      <c r="H3279" s="748">
        <f t="shared" si="1853"/>
        <v>0</v>
      </c>
      <c r="I3279" s="2013"/>
      <c r="J3279" s="2013"/>
      <c r="K3279" s="2014"/>
      <c r="L3279" s="2014"/>
      <c r="M3279" s="2014"/>
      <c r="N3279" s="2014"/>
      <c r="O3279" s="2014"/>
      <c r="P3279" s="2014"/>
      <c r="Q3279" s="373">
        <f t="shared" ref="Q3279:AA3279" si="1878">Q3203</f>
        <v>0</v>
      </c>
      <c r="R3279" s="373">
        <f t="shared" ref="R3279:S3279" si="1879">R3203</f>
        <v>1367.7758000000001</v>
      </c>
      <c r="S3279" s="373">
        <f t="shared" si="1879"/>
        <v>1367.7758000000001</v>
      </c>
      <c r="T3279" s="373">
        <f t="shared" si="1878"/>
        <v>248.68650909090911</v>
      </c>
      <c r="U3279" s="373">
        <f t="shared" si="1878"/>
        <v>0</v>
      </c>
      <c r="V3279" s="773">
        <f t="shared" si="1878"/>
        <v>0</v>
      </c>
      <c r="W3279" s="329">
        <f t="shared" si="1878"/>
        <v>0</v>
      </c>
      <c r="X3279" s="373">
        <f t="shared" si="1878"/>
        <v>-248.68650909090911</v>
      </c>
      <c r="Y3279" s="373">
        <f t="shared" si="1878"/>
        <v>0</v>
      </c>
      <c r="Z3279" s="373">
        <f t="shared" si="1878"/>
        <v>0</v>
      </c>
      <c r="AA3279" s="373">
        <f t="shared" si="1878"/>
        <v>0</v>
      </c>
      <c r="AB3279" s="925"/>
      <c r="AC3279" s="326"/>
      <c r="AD3279" s="1069"/>
      <c r="AE3279" s="1084"/>
      <c r="AG3279" s="3278"/>
      <c r="AK3279" s="140"/>
    </row>
    <row r="3280" spans="1:37" ht="30" x14ac:dyDescent="0.25">
      <c r="A3280" s="140">
        <v>1</v>
      </c>
      <c r="B3280" s="557" t="s">
        <v>646</v>
      </c>
      <c r="C3280" s="1898"/>
      <c r="D3280" s="176"/>
      <c r="E3280" s="1902">
        <f t="shared" ref="E3280:H3280" si="1880">E3204</f>
        <v>0</v>
      </c>
      <c r="F3280" s="748">
        <f t="shared" si="1880"/>
        <v>0</v>
      </c>
      <c r="G3280" s="748">
        <f t="shared" si="1880"/>
        <v>0</v>
      </c>
      <c r="H3280" s="748">
        <f t="shared" si="1880"/>
        <v>0</v>
      </c>
      <c r="I3280" s="2013"/>
      <c r="J3280" s="2013"/>
      <c r="K3280" s="2014"/>
      <c r="L3280" s="2014"/>
      <c r="M3280" s="2014"/>
      <c r="N3280" s="2014"/>
      <c r="O3280" s="2014"/>
      <c r="P3280" s="2014"/>
      <c r="Q3280" s="373">
        <f t="shared" ref="Q3280:AA3280" si="1881">Q3204</f>
        <v>0</v>
      </c>
      <c r="R3280" s="373">
        <f t="shared" si="1881"/>
        <v>0</v>
      </c>
      <c r="S3280" s="373">
        <f t="shared" si="1881"/>
        <v>0</v>
      </c>
      <c r="T3280" s="373">
        <f t="shared" si="1881"/>
        <v>0</v>
      </c>
      <c r="U3280" s="373">
        <f t="shared" si="1881"/>
        <v>0</v>
      </c>
      <c r="V3280" s="773">
        <f t="shared" si="1881"/>
        <v>0</v>
      </c>
      <c r="W3280" s="329">
        <f t="shared" si="1881"/>
        <v>0</v>
      </c>
      <c r="X3280" s="373">
        <f t="shared" si="1881"/>
        <v>0</v>
      </c>
      <c r="Y3280" s="373">
        <f t="shared" si="1881"/>
        <v>0</v>
      </c>
      <c r="Z3280" s="373">
        <f t="shared" si="1881"/>
        <v>0</v>
      </c>
      <c r="AA3280" s="373">
        <f t="shared" si="1881"/>
        <v>0</v>
      </c>
      <c r="AB3280" s="925"/>
      <c r="AC3280" s="326"/>
      <c r="AD3280" s="1069"/>
      <c r="AE3280" s="1084"/>
      <c r="AG3280" s="3278"/>
      <c r="AK3280" s="140"/>
    </row>
    <row r="3281" spans="1:37" s="2240" customFormat="1" ht="30" x14ac:dyDescent="0.25">
      <c r="B3281" s="557" t="s">
        <v>647</v>
      </c>
      <c r="C3281" s="1898"/>
      <c r="D3281" s="176"/>
      <c r="E3281" s="1902">
        <f t="shared" ref="E3281:H3281" si="1882">E3205</f>
        <v>0</v>
      </c>
      <c r="F3281" s="748">
        <f t="shared" si="1882"/>
        <v>0</v>
      </c>
      <c r="G3281" s="748">
        <f t="shared" si="1882"/>
        <v>0</v>
      </c>
      <c r="H3281" s="748">
        <f t="shared" si="1882"/>
        <v>0</v>
      </c>
      <c r="I3281" s="2013"/>
      <c r="J3281" s="2013"/>
      <c r="K3281" s="2014"/>
      <c r="L3281" s="2014"/>
      <c r="M3281" s="2014"/>
      <c r="N3281" s="2014"/>
      <c r="O3281" s="2014"/>
      <c r="P3281" s="2014"/>
      <c r="Q3281" s="373"/>
      <c r="R3281" s="373">
        <f t="shared" ref="R3281:AA3281" si="1883">R3205</f>
        <v>0</v>
      </c>
      <c r="S3281" s="373">
        <f t="shared" si="1883"/>
        <v>0</v>
      </c>
      <c r="T3281" s="373">
        <f t="shared" si="1883"/>
        <v>0</v>
      </c>
      <c r="U3281" s="373">
        <f t="shared" si="1883"/>
        <v>0</v>
      </c>
      <c r="V3281" s="773">
        <f t="shared" si="1883"/>
        <v>0</v>
      </c>
      <c r="W3281" s="329">
        <f t="shared" si="1883"/>
        <v>0</v>
      </c>
      <c r="X3281" s="373">
        <f t="shared" si="1883"/>
        <v>0</v>
      </c>
      <c r="Y3281" s="373">
        <f t="shared" si="1883"/>
        <v>0</v>
      </c>
      <c r="Z3281" s="373">
        <f t="shared" si="1883"/>
        <v>0</v>
      </c>
      <c r="AA3281" s="373">
        <f t="shared" si="1883"/>
        <v>0</v>
      </c>
      <c r="AB3281" s="925"/>
      <c r="AC3281" s="326"/>
      <c r="AD3281" s="1069"/>
      <c r="AE3281" s="1084"/>
      <c r="AG3281" s="3278"/>
    </row>
    <row r="3282" spans="1:37" s="2240" customFormat="1" ht="30" x14ac:dyDescent="0.25">
      <c r="B3282" s="557" t="s">
        <v>665</v>
      </c>
      <c r="C3282" s="1898"/>
      <c r="D3282" s="176"/>
      <c r="E3282" s="1902">
        <f t="shared" ref="E3282:H3282" si="1884">E3206</f>
        <v>0</v>
      </c>
      <c r="F3282" s="748">
        <f t="shared" si="1884"/>
        <v>0</v>
      </c>
      <c r="G3282" s="748">
        <f t="shared" si="1884"/>
        <v>0</v>
      </c>
      <c r="H3282" s="748">
        <f t="shared" si="1884"/>
        <v>0</v>
      </c>
      <c r="I3282" s="2013"/>
      <c r="J3282" s="2013"/>
      <c r="K3282" s="2014"/>
      <c r="L3282" s="2014"/>
      <c r="M3282" s="2014"/>
      <c r="N3282" s="2014"/>
      <c r="O3282" s="2014"/>
      <c r="P3282" s="2014"/>
      <c r="Q3282" s="373"/>
      <c r="R3282" s="373">
        <f t="shared" ref="R3282:AA3282" si="1885">R3206</f>
        <v>0</v>
      </c>
      <c r="S3282" s="373">
        <f t="shared" si="1885"/>
        <v>0</v>
      </c>
      <c r="T3282" s="373">
        <f t="shared" si="1885"/>
        <v>0</v>
      </c>
      <c r="U3282" s="373">
        <f t="shared" si="1885"/>
        <v>0</v>
      </c>
      <c r="V3282" s="773">
        <f t="shared" si="1885"/>
        <v>0</v>
      </c>
      <c r="W3282" s="329">
        <f t="shared" si="1885"/>
        <v>0</v>
      </c>
      <c r="X3282" s="373">
        <f t="shared" si="1885"/>
        <v>0</v>
      </c>
      <c r="Y3282" s="373">
        <f t="shared" si="1885"/>
        <v>0</v>
      </c>
      <c r="Z3282" s="373">
        <f t="shared" si="1885"/>
        <v>0</v>
      </c>
      <c r="AA3282" s="373">
        <f t="shared" si="1885"/>
        <v>0</v>
      </c>
      <c r="AB3282" s="925"/>
      <c r="AC3282" s="326"/>
      <c r="AD3282" s="1069"/>
      <c r="AE3282" s="1084"/>
      <c r="AG3282" s="3278"/>
    </row>
    <row r="3283" spans="1:37" s="2240" customFormat="1" ht="30" x14ac:dyDescent="0.25">
      <c r="B3283" s="557" t="s">
        <v>666</v>
      </c>
      <c r="C3283" s="1898"/>
      <c r="D3283" s="176"/>
      <c r="E3283" s="1902">
        <f t="shared" ref="E3283:H3283" si="1886">E3207</f>
        <v>683</v>
      </c>
      <c r="F3283" s="748">
        <f t="shared" si="1886"/>
        <v>171</v>
      </c>
      <c r="G3283" s="748">
        <f t="shared" si="1886"/>
        <v>0</v>
      </c>
      <c r="H3283" s="748">
        <f t="shared" si="1886"/>
        <v>0</v>
      </c>
      <c r="I3283" s="2013"/>
      <c r="J3283" s="2013"/>
      <c r="K3283" s="2014"/>
      <c r="L3283" s="2014"/>
      <c r="M3283" s="2014"/>
      <c r="N3283" s="2014"/>
      <c r="O3283" s="2014"/>
      <c r="P3283" s="2014"/>
      <c r="Q3283" s="373"/>
      <c r="R3283" s="2533">
        <f t="shared" ref="R3283:AA3283" si="1887">R3207</f>
        <v>1367.7758000000001</v>
      </c>
      <c r="S3283" s="2533">
        <f t="shared" si="1887"/>
        <v>1367.7758000000001</v>
      </c>
      <c r="T3283" s="2533">
        <f t="shared" si="1887"/>
        <v>248.68650909090911</v>
      </c>
      <c r="U3283" s="2533">
        <f t="shared" si="1887"/>
        <v>0</v>
      </c>
      <c r="V3283" s="1123">
        <f t="shared" si="1887"/>
        <v>0</v>
      </c>
      <c r="W3283" s="369">
        <f t="shared" si="1887"/>
        <v>0</v>
      </c>
      <c r="X3283" s="2533">
        <f t="shared" si="1887"/>
        <v>-248.68650909090911</v>
      </c>
      <c r="Y3283" s="2533">
        <f t="shared" si="1887"/>
        <v>0</v>
      </c>
      <c r="Z3283" s="2533">
        <f t="shared" si="1887"/>
        <v>0</v>
      </c>
      <c r="AA3283" s="2533">
        <f t="shared" si="1887"/>
        <v>0</v>
      </c>
      <c r="AB3283" s="925"/>
      <c r="AC3283" s="326"/>
      <c r="AD3283" s="1069"/>
      <c r="AE3283" s="1084"/>
      <c r="AG3283" s="3278"/>
    </row>
    <row r="3284" spans="1:37" ht="28.5" x14ac:dyDescent="0.25">
      <c r="A3284" s="140">
        <v>1</v>
      </c>
      <c r="B3284" s="1033" t="s">
        <v>304</v>
      </c>
      <c r="C3284" s="1898"/>
      <c r="D3284" s="176"/>
      <c r="E3284" s="1902">
        <f t="shared" ref="E3284:H3289" si="1888">E3208</f>
        <v>4744.6595744680853</v>
      </c>
      <c r="F3284" s="748">
        <f t="shared" si="1888"/>
        <v>1185.9148936170213</v>
      </c>
      <c r="G3284" s="748">
        <f t="shared" si="1888"/>
        <v>1075.7882978723405</v>
      </c>
      <c r="H3284" s="748">
        <f t="shared" si="1888"/>
        <v>90.713785927015692</v>
      </c>
      <c r="I3284" s="2013"/>
      <c r="J3284" s="2013"/>
      <c r="K3284" s="2014"/>
      <c r="L3284" s="2014"/>
      <c r="M3284" s="2014"/>
      <c r="N3284" s="2014"/>
      <c r="O3284" s="2014"/>
      <c r="P3284" s="2014"/>
      <c r="Q3284" s="373">
        <f t="shared" ref="Q3284:AA3284" si="1889">Q3208</f>
        <v>0</v>
      </c>
      <c r="R3284" s="373">
        <f t="shared" ref="R3284:S3284" si="1890">R3208</f>
        <v>0</v>
      </c>
      <c r="S3284" s="373">
        <f t="shared" si="1890"/>
        <v>0</v>
      </c>
      <c r="T3284" s="373">
        <f t="shared" si="1889"/>
        <v>0</v>
      </c>
      <c r="U3284" s="373">
        <f t="shared" si="1889"/>
        <v>0</v>
      </c>
      <c r="V3284" s="773">
        <f t="shared" si="1889"/>
        <v>0</v>
      </c>
      <c r="W3284" s="329">
        <f t="shared" si="1889"/>
        <v>0</v>
      </c>
      <c r="X3284" s="373">
        <f t="shared" si="1889"/>
        <v>0</v>
      </c>
      <c r="Y3284" s="373">
        <f t="shared" si="1889"/>
        <v>0</v>
      </c>
      <c r="Z3284" s="373">
        <f t="shared" si="1889"/>
        <v>0</v>
      </c>
      <c r="AA3284" s="373">
        <f t="shared" si="1889"/>
        <v>0</v>
      </c>
      <c r="AB3284" s="925"/>
      <c r="AC3284" s="326"/>
      <c r="AD3284" s="1069"/>
      <c r="AE3284" s="1084"/>
      <c r="AG3284" s="3278"/>
      <c r="AK3284" s="140"/>
    </row>
    <row r="3285" spans="1:37" x14ac:dyDescent="0.25">
      <c r="A3285" s="140">
        <v>1</v>
      </c>
      <c r="B3285" s="291" t="s">
        <v>312</v>
      </c>
      <c r="C3285" s="1898"/>
      <c r="D3285" s="176"/>
      <c r="E3285" s="1902">
        <f t="shared" si="1888"/>
        <v>0</v>
      </c>
      <c r="F3285" s="748">
        <f t="shared" si="1888"/>
        <v>0</v>
      </c>
      <c r="G3285" s="748">
        <f t="shared" si="1888"/>
        <v>0</v>
      </c>
      <c r="H3285" s="748">
        <f t="shared" si="1888"/>
        <v>0</v>
      </c>
      <c r="I3285" s="2013"/>
      <c r="J3285" s="2013"/>
      <c r="K3285" s="2014"/>
      <c r="L3285" s="2014"/>
      <c r="M3285" s="2014"/>
      <c r="N3285" s="2014"/>
      <c r="O3285" s="2014"/>
      <c r="P3285" s="2014"/>
      <c r="Q3285" s="373">
        <f t="shared" ref="Q3285:AA3285" si="1891">Q3209</f>
        <v>0</v>
      </c>
      <c r="R3285" s="373">
        <f t="shared" ref="R3285:S3285" si="1892">R3209</f>
        <v>0</v>
      </c>
      <c r="S3285" s="373">
        <f t="shared" si="1892"/>
        <v>0</v>
      </c>
      <c r="T3285" s="373">
        <f t="shared" si="1891"/>
        <v>0</v>
      </c>
      <c r="U3285" s="373">
        <f t="shared" si="1891"/>
        <v>0</v>
      </c>
      <c r="V3285" s="773">
        <f t="shared" si="1891"/>
        <v>0</v>
      </c>
      <c r="W3285" s="329">
        <f t="shared" si="1891"/>
        <v>0</v>
      </c>
      <c r="X3285" s="373">
        <f t="shared" si="1891"/>
        <v>0</v>
      </c>
      <c r="Y3285" s="373">
        <f t="shared" si="1891"/>
        <v>0</v>
      </c>
      <c r="Z3285" s="373">
        <f t="shared" si="1891"/>
        <v>0</v>
      </c>
      <c r="AA3285" s="373">
        <f t="shared" si="1891"/>
        <v>0</v>
      </c>
      <c r="AB3285" s="925"/>
      <c r="AC3285" s="326"/>
      <c r="AD3285" s="1069"/>
      <c r="AE3285" s="1084"/>
      <c r="AG3285" s="3278"/>
      <c r="AK3285" s="140"/>
    </row>
    <row r="3286" spans="1:37" x14ac:dyDescent="0.25">
      <c r="A3286" s="140">
        <v>1</v>
      </c>
      <c r="B3286" s="291" t="s">
        <v>313</v>
      </c>
      <c r="C3286" s="1898"/>
      <c r="D3286" s="176"/>
      <c r="E3286" s="1902">
        <f t="shared" si="1888"/>
        <v>3127.6595744680849</v>
      </c>
      <c r="F3286" s="748">
        <f t="shared" si="1888"/>
        <v>781.91489361702122</v>
      </c>
      <c r="G3286" s="748">
        <f t="shared" si="1888"/>
        <v>920.78829787234042</v>
      </c>
      <c r="H3286" s="748">
        <f t="shared" si="1888"/>
        <v>117.76068027210884</v>
      </c>
      <c r="I3286" s="2013"/>
      <c r="J3286" s="2013"/>
      <c r="K3286" s="2014"/>
      <c r="L3286" s="2014"/>
      <c r="M3286" s="2014"/>
      <c r="N3286" s="2014"/>
      <c r="O3286" s="2014"/>
      <c r="P3286" s="2014"/>
      <c r="Q3286" s="373">
        <f t="shared" ref="Q3286:AA3286" si="1893">Q3210</f>
        <v>0</v>
      </c>
      <c r="R3286" s="373">
        <f t="shared" ref="R3286:S3286" si="1894">R3210</f>
        <v>0</v>
      </c>
      <c r="S3286" s="373">
        <f t="shared" si="1894"/>
        <v>0</v>
      </c>
      <c r="T3286" s="373">
        <f t="shared" si="1893"/>
        <v>0</v>
      </c>
      <c r="U3286" s="373">
        <f t="shared" si="1893"/>
        <v>0</v>
      </c>
      <c r="V3286" s="773">
        <f t="shared" si="1893"/>
        <v>0</v>
      </c>
      <c r="W3286" s="329">
        <f t="shared" si="1893"/>
        <v>0</v>
      </c>
      <c r="X3286" s="373">
        <f t="shared" si="1893"/>
        <v>0</v>
      </c>
      <c r="Y3286" s="373">
        <f t="shared" si="1893"/>
        <v>0</v>
      </c>
      <c r="Z3286" s="373">
        <f t="shared" si="1893"/>
        <v>0</v>
      </c>
      <c r="AA3286" s="373">
        <f t="shared" si="1893"/>
        <v>0</v>
      </c>
      <c r="AB3286" s="925"/>
      <c r="AC3286" s="326"/>
      <c r="AD3286" s="1069"/>
      <c r="AE3286" s="1084"/>
      <c r="AG3286" s="3278"/>
      <c r="AK3286" s="140"/>
    </row>
    <row r="3287" spans="1:37" x14ac:dyDescent="0.25">
      <c r="A3287" s="140">
        <v>1</v>
      </c>
      <c r="B3287" s="176" t="s">
        <v>314</v>
      </c>
      <c r="C3287" s="2070"/>
      <c r="D3287" s="176"/>
      <c r="E3287" s="1902">
        <f t="shared" si="1888"/>
        <v>29400</v>
      </c>
      <c r="F3287" s="748">
        <f t="shared" si="1888"/>
        <v>7350</v>
      </c>
      <c r="G3287" s="748">
        <f t="shared" si="1888"/>
        <v>8655.41</v>
      </c>
      <c r="H3287" s="748">
        <f t="shared" si="1888"/>
        <v>117.76068027210884</v>
      </c>
      <c r="I3287" s="2013"/>
      <c r="J3287" s="2013"/>
      <c r="K3287" s="2014"/>
      <c r="L3287" s="2014"/>
      <c r="M3287" s="2014"/>
      <c r="N3287" s="2014"/>
      <c r="O3287" s="2014"/>
      <c r="P3287" s="2014"/>
      <c r="Q3287" s="373">
        <f t="shared" ref="Q3287:AA3288" si="1895">Q3211</f>
        <v>0</v>
      </c>
      <c r="R3287" s="373">
        <f t="shared" ref="R3287:S3287" si="1896">R3211</f>
        <v>0</v>
      </c>
      <c r="S3287" s="373">
        <f t="shared" si="1896"/>
        <v>0</v>
      </c>
      <c r="T3287" s="373">
        <f t="shared" si="1895"/>
        <v>0</v>
      </c>
      <c r="U3287" s="373">
        <f t="shared" si="1895"/>
        <v>0</v>
      </c>
      <c r="V3287" s="773">
        <f t="shared" si="1895"/>
        <v>0</v>
      </c>
      <c r="W3287" s="329">
        <f t="shared" si="1895"/>
        <v>0</v>
      </c>
      <c r="X3287" s="373">
        <f t="shared" si="1895"/>
        <v>0</v>
      </c>
      <c r="Y3287" s="373">
        <f t="shared" si="1895"/>
        <v>0</v>
      </c>
      <c r="Z3287" s="373">
        <f t="shared" si="1895"/>
        <v>0</v>
      </c>
      <c r="AA3287" s="373">
        <f t="shared" si="1895"/>
        <v>0</v>
      </c>
      <c r="AB3287" s="925"/>
      <c r="AC3287" s="326"/>
      <c r="AD3287" s="1069"/>
      <c r="AE3287" s="1084"/>
      <c r="AG3287" s="3278"/>
    </row>
    <row r="3288" spans="1:37" s="2240" customFormat="1" ht="30" x14ac:dyDescent="0.25">
      <c r="B3288" s="176" t="s">
        <v>682</v>
      </c>
      <c r="C3288" s="3481"/>
      <c r="D3288" s="176"/>
      <c r="E3288" s="1902">
        <f t="shared" si="1888"/>
        <v>1617</v>
      </c>
      <c r="F3288" s="748">
        <f t="shared" si="1888"/>
        <v>404</v>
      </c>
      <c r="G3288" s="748">
        <f t="shared" si="1888"/>
        <v>155</v>
      </c>
      <c r="H3288" s="748">
        <f t="shared" si="1888"/>
        <v>38.366336633663366</v>
      </c>
      <c r="I3288" s="2013"/>
      <c r="J3288" s="2013"/>
      <c r="K3288" s="2014"/>
      <c r="L3288" s="2014"/>
      <c r="M3288" s="2014"/>
      <c r="N3288" s="2014"/>
      <c r="O3288" s="2014"/>
      <c r="P3288" s="2014"/>
      <c r="Q3288" s="373">
        <f t="shared" si="1895"/>
        <v>2603.37</v>
      </c>
      <c r="R3288" s="373">
        <f t="shared" ref="R3288:S3288" si="1897">R3212</f>
        <v>2603.37</v>
      </c>
      <c r="S3288" s="373">
        <f t="shared" si="1897"/>
        <v>2603.37</v>
      </c>
      <c r="T3288" s="373">
        <f t="shared" si="1895"/>
        <v>650.84249999999997</v>
      </c>
      <c r="U3288" s="373">
        <f t="shared" si="1895"/>
        <v>307.93237999999997</v>
      </c>
      <c r="V3288" s="773">
        <f t="shared" si="1895"/>
        <v>0</v>
      </c>
      <c r="W3288" s="329">
        <f t="shared" si="1895"/>
        <v>0</v>
      </c>
      <c r="X3288" s="373">
        <f t="shared" si="1895"/>
        <v>-342.91012000000001</v>
      </c>
      <c r="Y3288" s="373">
        <f t="shared" si="1895"/>
        <v>0</v>
      </c>
      <c r="Z3288" s="373">
        <f t="shared" si="1895"/>
        <v>-4.9813999999999998</v>
      </c>
      <c r="AA3288" s="373">
        <f t="shared" si="1895"/>
        <v>302.95097999999996</v>
      </c>
      <c r="AB3288" s="925"/>
      <c r="AC3288" s="326"/>
      <c r="AD3288" s="1069"/>
      <c r="AE3288" s="1084"/>
      <c r="AG3288" s="3278"/>
    </row>
    <row r="3289" spans="1:37" x14ac:dyDescent="0.25">
      <c r="A3289" s="140">
        <v>1</v>
      </c>
      <c r="B3289" s="291" t="s">
        <v>214</v>
      </c>
      <c r="C3289" s="2155"/>
      <c r="D3289" s="176"/>
      <c r="E3289" s="1902">
        <f t="shared" si="1888"/>
        <v>70</v>
      </c>
      <c r="F3289" s="748">
        <f t="shared" si="1888"/>
        <v>18</v>
      </c>
      <c r="G3289" s="748">
        <f t="shared" si="1888"/>
        <v>0</v>
      </c>
      <c r="H3289" s="748">
        <f t="shared" si="1888"/>
        <v>0</v>
      </c>
      <c r="I3289" s="2013"/>
      <c r="J3289" s="2013"/>
      <c r="K3289" s="2014"/>
      <c r="L3289" s="2014"/>
      <c r="M3289" s="2014"/>
      <c r="N3289" s="2014"/>
      <c r="O3289" s="2014"/>
      <c r="P3289" s="2014"/>
      <c r="Q3289" s="373">
        <f t="shared" ref="Q3289:AA3289" si="1898">Q3213</f>
        <v>89.766999999999996</v>
      </c>
      <c r="R3289" s="373">
        <f t="shared" ref="R3289:S3289" si="1899">R3213</f>
        <v>89.766999999999996</v>
      </c>
      <c r="S3289" s="373">
        <f t="shared" si="1899"/>
        <v>89.766999999999996</v>
      </c>
      <c r="T3289" s="373">
        <f t="shared" si="1898"/>
        <v>22.441749999999999</v>
      </c>
      <c r="U3289" s="373">
        <f t="shared" si="1898"/>
        <v>0</v>
      </c>
      <c r="V3289" s="773">
        <f t="shared" si="1898"/>
        <v>0</v>
      </c>
      <c r="W3289" s="329">
        <f t="shared" si="1898"/>
        <v>0</v>
      </c>
      <c r="X3289" s="373">
        <f t="shared" si="1898"/>
        <v>-22.441749999999999</v>
      </c>
      <c r="Y3289" s="373">
        <f t="shared" si="1898"/>
        <v>0</v>
      </c>
      <c r="Z3289" s="373">
        <f t="shared" si="1898"/>
        <v>0</v>
      </c>
      <c r="AA3289" s="373">
        <f t="shared" si="1898"/>
        <v>0</v>
      </c>
      <c r="AB3289" s="925"/>
      <c r="AC3289" s="326"/>
      <c r="AD3289" s="1069"/>
      <c r="AE3289" s="1084"/>
      <c r="AG3289" s="3278"/>
      <c r="AK3289" s="140"/>
    </row>
    <row r="3290" spans="1:37" ht="86.25" x14ac:dyDescent="0.25">
      <c r="A3290" s="140">
        <v>1</v>
      </c>
      <c r="B3290" s="178" t="s">
        <v>464</v>
      </c>
      <c r="C3290" s="2155"/>
      <c r="D3290" s="176"/>
      <c r="E3290" s="1902">
        <f t="shared" ref="E3290:H3295" si="1900">E3216</f>
        <v>3516</v>
      </c>
      <c r="F3290" s="748">
        <f t="shared" si="1900"/>
        <v>880</v>
      </c>
      <c r="G3290" s="748">
        <f t="shared" si="1900"/>
        <v>594</v>
      </c>
      <c r="H3290" s="748">
        <f t="shared" si="1900"/>
        <v>67.5</v>
      </c>
      <c r="I3290" s="2013"/>
      <c r="J3290" s="2013"/>
      <c r="K3290" s="2014"/>
      <c r="L3290" s="2014"/>
      <c r="M3290" s="2014"/>
      <c r="N3290" s="2014"/>
      <c r="O3290" s="2014"/>
      <c r="P3290" s="2014"/>
      <c r="Q3290" s="373">
        <f t="shared" ref="Q3290:AA3290" si="1901">Q3216</f>
        <v>13089.563399999999</v>
      </c>
      <c r="R3290" s="373">
        <f t="shared" ref="R3290:S3290" si="1902">R3216</f>
        <v>13089.563399999999</v>
      </c>
      <c r="S3290" s="373">
        <f t="shared" si="1902"/>
        <v>13089.563399999999</v>
      </c>
      <c r="T3290" s="373">
        <f t="shared" si="1901"/>
        <v>3272.3908499999998</v>
      </c>
      <c r="U3290" s="373">
        <f t="shared" si="1901"/>
        <v>2001.9687800000002</v>
      </c>
      <c r="V3290" s="773">
        <f t="shared" si="1901"/>
        <v>0</v>
      </c>
      <c r="W3290" s="329">
        <f t="shared" si="1901"/>
        <v>0</v>
      </c>
      <c r="X3290" s="373">
        <f t="shared" si="1901"/>
        <v>-1270.4220699999996</v>
      </c>
      <c r="Y3290" s="373">
        <f t="shared" si="1901"/>
        <v>0</v>
      </c>
      <c r="Z3290" s="373">
        <f t="shared" si="1901"/>
        <v>-9.9539600000000004</v>
      </c>
      <c r="AA3290" s="373">
        <f t="shared" si="1901"/>
        <v>1992.0148200000001</v>
      </c>
      <c r="AB3290" s="925"/>
      <c r="AC3290" s="326"/>
      <c r="AD3290" s="1069"/>
      <c r="AE3290" s="1084"/>
      <c r="AG3290" s="3278"/>
      <c r="AK3290" s="140"/>
    </row>
    <row r="3291" spans="1:37" x14ac:dyDescent="0.25">
      <c r="A3291" s="140">
        <v>1</v>
      </c>
      <c r="B3291" s="178" t="s">
        <v>256</v>
      </c>
      <c r="C3291" s="2155"/>
      <c r="D3291" s="176"/>
      <c r="E3291" s="1905">
        <f t="shared" si="1900"/>
        <v>19240</v>
      </c>
      <c r="F3291" s="1904">
        <f t="shared" si="1900"/>
        <v>4811.25</v>
      </c>
      <c r="G3291" s="1904">
        <f t="shared" si="1900"/>
        <v>2334.9700000000003</v>
      </c>
      <c r="H3291" s="1904">
        <f t="shared" si="1900"/>
        <v>48.531462717588994</v>
      </c>
      <c r="I3291" s="2013"/>
      <c r="J3291" s="2013"/>
      <c r="K3291" s="2014"/>
      <c r="L3291" s="2014"/>
      <c r="M3291" s="2014"/>
      <c r="N3291" s="2014"/>
      <c r="O3291" s="2014"/>
      <c r="P3291" s="2014"/>
      <c r="Q3291" s="373">
        <f t="shared" ref="Q3291:AA3291" si="1903">Q3217</f>
        <v>0</v>
      </c>
      <c r="R3291" s="373">
        <f t="shared" ref="R3291:S3291" si="1904">R3217</f>
        <v>0</v>
      </c>
      <c r="S3291" s="373">
        <f t="shared" si="1904"/>
        <v>0</v>
      </c>
      <c r="T3291" s="373">
        <f t="shared" si="1903"/>
        <v>0</v>
      </c>
      <c r="U3291" s="373">
        <f t="shared" si="1903"/>
        <v>0</v>
      </c>
      <c r="V3291" s="773">
        <f t="shared" si="1903"/>
        <v>0</v>
      </c>
      <c r="W3291" s="329">
        <f t="shared" si="1903"/>
        <v>0</v>
      </c>
      <c r="X3291" s="373">
        <f t="shared" si="1903"/>
        <v>0</v>
      </c>
      <c r="Y3291" s="373">
        <f t="shared" si="1903"/>
        <v>0</v>
      </c>
      <c r="Z3291" s="373">
        <f t="shared" si="1903"/>
        <v>0</v>
      </c>
      <c r="AA3291" s="373">
        <f t="shared" si="1903"/>
        <v>0</v>
      </c>
      <c r="AB3291" s="929"/>
      <c r="AC3291" s="326"/>
      <c r="AD3291" s="1069"/>
      <c r="AE3291" s="1084"/>
      <c r="AG3291" s="3278"/>
      <c r="AK3291" s="140"/>
    </row>
    <row r="3292" spans="1:37" ht="29.25" x14ac:dyDescent="0.25">
      <c r="A3292" s="140">
        <v>1</v>
      </c>
      <c r="B3292" s="178" t="s">
        <v>269</v>
      </c>
      <c r="C3292" s="2155"/>
      <c r="D3292" s="176"/>
      <c r="E3292" s="1905">
        <f t="shared" si="1900"/>
        <v>12360</v>
      </c>
      <c r="F3292" s="1904">
        <f t="shared" si="1900"/>
        <v>3090</v>
      </c>
      <c r="G3292" s="1904">
        <f t="shared" si="1900"/>
        <v>1897</v>
      </c>
      <c r="H3292" s="1904">
        <f t="shared" si="1900"/>
        <v>61.391585760517799</v>
      </c>
      <c r="I3292" s="2013"/>
      <c r="J3292" s="2013"/>
      <c r="K3292" s="2014"/>
      <c r="L3292" s="2014"/>
      <c r="M3292" s="2014"/>
      <c r="N3292" s="2014"/>
      <c r="O3292" s="2014"/>
      <c r="P3292" s="2014"/>
      <c r="Q3292" s="373">
        <f t="shared" ref="Q3292:AA3292" si="1905">Q3218</f>
        <v>0</v>
      </c>
      <c r="R3292" s="373">
        <f t="shared" ref="R3292:S3292" si="1906">R3218</f>
        <v>0</v>
      </c>
      <c r="S3292" s="373">
        <f t="shared" si="1906"/>
        <v>0</v>
      </c>
      <c r="T3292" s="373">
        <f t="shared" si="1905"/>
        <v>0</v>
      </c>
      <c r="U3292" s="373">
        <f t="shared" si="1905"/>
        <v>0</v>
      </c>
      <c r="V3292" s="773">
        <f t="shared" si="1905"/>
        <v>0</v>
      </c>
      <c r="W3292" s="329">
        <f t="shared" si="1905"/>
        <v>0</v>
      </c>
      <c r="X3292" s="373">
        <f t="shared" si="1905"/>
        <v>0</v>
      </c>
      <c r="Y3292" s="373">
        <f t="shared" si="1905"/>
        <v>0</v>
      </c>
      <c r="Z3292" s="373">
        <f t="shared" si="1905"/>
        <v>0</v>
      </c>
      <c r="AA3292" s="373">
        <f t="shared" si="1905"/>
        <v>0</v>
      </c>
      <c r="AB3292" s="929"/>
      <c r="AC3292" s="326"/>
      <c r="AD3292" s="1069"/>
      <c r="AE3292" s="1084"/>
      <c r="AG3292" s="3278"/>
      <c r="AK3292" s="140"/>
    </row>
    <row r="3293" spans="1:37" s="154" customFormat="1" ht="29.25" x14ac:dyDescent="0.25">
      <c r="A3293" s="140">
        <v>1</v>
      </c>
      <c r="B3293" s="178" t="s">
        <v>257</v>
      </c>
      <c r="C3293" s="2156"/>
      <c r="D3293" s="176"/>
      <c r="E3293" s="1905">
        <f t="shared" si="1900"/>
        <v>15544.659574468085</v>
      </c>
      <c r="F3293" s="1904">
        <f t="shared" si="1900"/>
        <v>3885.9148936170213</v>
      </c>
      <c r="G3293" s="1904">
        <f t="shared" si="1900"/>
        <v>2484.7882978723405</v>
      </c>
      <c r="H3293" s="1904">
        <f t="shared" si="1900"/>
        <v>63.943456454845105</v>
      </c>
      <c r="I3293" s="2013"/>
      <c r="J3293" s="2013"/>
      <c r="K3293" s="2014"/>
      <c r="L3293" s="2014"/>
      <c r="M3293" s="2014"/>
      <c r="N3293" s="2014"/>
      <c r="O3293" s="2014"/>
      <c r="P3293" s="2014"/>
      <c r="Q3293" s="373">
        <f t="shared" ref="Q3293:AA3293" si="1907">Q3219</f>
        <v>0</v>
      </c>
      <c r="R3293" s="373">
        <f t="shared" ref="R3293:S3293" si="1908">R3219</f>
        <v>0</v>
      </c>
      <c r="S3293" s="373">
        <f t="shared" si="1908"/>
        <v>0</v>
      </c>
      <c r="T3293" s="373">
        <f t="shared" si="1907"/>
        <v>0</v>
      </c>
      <c r="U3293" s="373">
        <f t="shared" si="1907"/>
        <v>0</v>
      </c>
      <c r="V3293" s="773">
        <f t="shared" si="1907"/>
        <v>0</v>
      </c>
      <c r="W3293" s="329">
        <f t="shared" si="1907"/>
        <v>0</v>
      </c>
      <c r="X3293" s="373">
        <f t="shared" si="1907"/>
        <v>0</v>
      </c>
      <c r="Y3293" s="373">
        <f t="shared" si="1907"/>
        <v>0</v>
      </c>
      <c r="Z3293" s="373">
        <f t="shared" si="1907"/>
        <v>0</v>
      </c>
      <c r="AA3293" s="373">
        <f t="shared" si="1907"/>
        <v>0</v>
      </c>
      <c r="AB3293" s="929"/>
      <c r="AC3293" s="326"/>
      <c r="AD3293" s="1069"/>
      <c r="AE3293" s="1084"/>
      <c r="AG3293" s="3278"/>
    </row>
    <row r="3294" spans="1:37" ht="29.25" x14ac:dyDescent="0.25">
      <c r="A3294" s="140">
        <v>1</v>
      </c>
      <c r="B3294" s="178" t="s">
        <v>258</v>
      </c>
      <c r="C3294" s="1928"/>
      <c r="D3294" s="291"/>
      <c r="E3294" s="1905">
        <f t="shared" si="1900"/>
        <v>1500</v>
      </c>
      <c r="F3294" s="1904">
        <f t="shared" si="1900"/>
        <v>375</v>
      </c>
      <c r="G3294" s="1904">
        <f t="shared" si="1900"/>
        <v>131</v>
      </c>
      <c r="H3294" s="1904">
        <f t="shared" si="1900"/>
        <v>34.93333333333333</v>
      </c>
      <c r="I3294" s="2013"/>
      <c r="J3294" s="2013"/>
      <c r="K3294" s="2014"/>
      <c r="L3294" s="2014"/>
      <c r="M3294" s="2014"/>
      <c r="N3294" s="2014"/>
      <c r="O3294" s="2014"/>
      <c r="P3294" s="2014"/>
      <c r="Q3294" s="373">
        <f t="shared" ref="Q3294:AA3294" si="1909">Q3220</f>
        <v>0</v>
      </c>
      <c r="R3294" s="373">
        <f t="shared" ref="R3294:S3294" si="1910">R3220</f>
        <v>0</v>
      </c>
      <c r="S3294" s="373">
        <f t="shared" si="1910"/>
        <v>0</v>
      </c>
      <c r="T3294" s="373">
        <f t="shared" si="1909"/>
        <v>0</v>
      </c>
      <c r="U3294" s="373">
        <f t="shared" si="1909"/>
        <v>0</v>
      </c>
      <c r="V3294" s="773">
        <f t="shared" si="1909"/>
        <v>0</v>
      </c>
      <c r="W3294" s="329">
        <f t="shared" si="1909"/>
        <v>0</v>
      </c>
      <c r="X3294" s="373">
        <f t="shared" si="1909"/>
        <v>0</v>
      </c>
      <c r="Y3294" s="373">
        <f t="shared" si="1909"/>
        <v>0</v>
      </c>
      <c r="Z3294" s="373">
        <f t="shared" si="1909"/>
        <v>0</v>
      </c>
      <c r="AA3294" s="373">
        <f t="shared" si="1909"/>
        <v>0</v>
      </c>
      <c r="AB3294" s="929"/>
      <c r="AC3294" s="326"/>
      <c r="AD3294" s="1069"/>
      <c r="AE3294" s="1084"/>
      <c r="AG3294" s="3278"/>
      <c r="AK3294" s="140"/>
    </row>
    <row r="3295" spans="1:37" x14ac:dyDescent="0.25">
      <c r="A3295" s="140">
        <v>1</v>
      </c>
      <c r="B3295" s="560" t="s">
        <v>133</v>
      </c>
      <c r="C3295" s="2157"/>
      <c r="D3295" s="2105"/>
      <c r="E3295" s="1892">
        <f t="shared" si="1900"/>
        <v>81525.8</v>
      </c>
      <c r="F3295" s="2081">
        <f t="shared" si="1900"/>
        <v>20384.650000000001</v>
      </c>
      <c r="G3295" s="2081">
        <f t="shared" si="1900"/>
        <v>12034.581904761906</v>
      </c>
      <c r="H3295" s="2081">
        <f t="shared" si="1900"/>
        <v>59.037471355956107</v>
      </c>
      <c r="I3295" s="2081"/>
      <c r="J3295" s="2081"/>
      <c r="K3295" s="2081"/>
      <c r="L3295" s="2081"/>
      <c r="M3295" s="2081"/>
      <c r="N3295" s="2081"/>
      <c r="O3295" s="2081"/>
      <c r="P3295" s="2081"/>
      <c r="Q3295" s="373">
        <f t="shared" ref="Q3295:AA3295" si="1911">Q3221</f>
        <v>169113.83817999999</v>
      </c>
      <c r="R3295" s="373">
        <f t="shared" ref="R3295:S3295" si="1912">R3221</f>
        <v>170359.23058</v>
      </c>
      <c r="S3295" s="373">
        <f t="shared" si="1912"/>
        <v>170359.23058</v>
      </c>
      <c r="T3295" s="373">
        <f t="shared" si="1911"/>
        <v>42504.894526818185</v>
      </c>
      <c r="U3295" s="373">
        <f t="shared" si="1911"/>
        <v>35968.655630000001</v>
      </c>
      <c r="V3295" s="773">
        <f t="shared" si="1911"/>
        <v>0</v>
      </c>
      <c r="W3295" s="329">
        <f t="shared" si="1911"/>
        <v>-250.85941999999997</v>
      </c>
      <c r="X3295" s="373">
        <f t="shared" si="1911"/>
        <v>-6536.2388968181785</v>
      </c>
      <c r="Y3295" s="373">
        <f t="shared" si="1911"/>
        <v>-63.775170000000003</v>
      </c>
      <c r="Z3295" s="373">
        <f t="shared" si="1911"/>
        <v>-30.162970000000001</v>
      </c>
      <c r="AA3295" s="373">
        <f t="shared" si="1911"/>
        <v>35687.633240000003</v>
      </c>
      <c r="AB3295" s="962"/>
      <c r="AC3295" s="326"/>
      <c r="AD3295" s="1069"/>
      <c r="AE3295" s="1084"/>
      <c r="AG3295" s="3278"/>
      <c r="AK3295" s="140"/>
    </row>
    <row r="3296" spans="1:37" ht="29.25" x14ac:dyDescent="0.25">
      <c r="A3296" s="140">
        <v>1</v>
      </c>
      <c r="B3296" s="2158" t="s">
        <v>16</v>
      </c>
      <c r="C3296" s="2159"/>
      <c r="D3296" s="2126"/>
      <c r="E3296" s="1892">
        <f t="shared" ref="E3296:G3301" si="1913">SUM(E3226)</f>
        <v>1550</v>
      </c>
      <c r="F3296" s="2081">
        <f t="shared" si="1913"/>
        <v>389</v>
      </c>
      <c r="G3296" s="2081">
        <f t="shared" si="1913"/>
        <v>142</v>
      </c>
      <c r="H3296" s="2081">
        <f t="shared" ref="H3296:H3301" si="1914">G3296/F3296*100</f>
        <v>36.503856041131108</v>
      </c>
      <c r="I3296" s="2081">
        <f t="shared" ref="I3296:P3296" si="1915">SUM(I3226)</f>
        <v>7.9516129032258061</v>
      </c>
      <c r="J3296" s="2081">
        <f t="shared" si="1915"/>
        <v>7.3380281690140849</v>
      </c>
      <c r="K3296" s="2081">
        <f t="shared" si="1915"/>
        <v>12325</v>
      </c>
      <c r="L3296" s="2081">
        <f t="shared" si="1915"/>
        <v>3081</v>
      </c>
      <c r="M3296" s="2081">
        <f t="shared" si="1915"/>
        <v>1042</v>
      </c>
      <c r="N3296" s="2081">
        <f t="shared" si="1915"/>
        <v>33.820188250567995</v>
      </c>
      <c r="O3296" s="2081">
        <f t="shared" si="1915"/>
        <v>51</v>
      </c>
      <c r="P3296" s="2078">
        <f t="shared" si="1915"/>
        <v>81.725490196078425</v>
      </c>
      <c r="Q3296" s="3515">
        <f>Q3295-Q3289-Q3272-Q3254-Q3249-Q3238-Q3237-Q3288</f>
        <v>1.0004441719502211E-11</v>
      </c>
      <c r="R3296" s="3515">
        <f>R3295-R3289-R3272-R3254-R3249-R3238-R3237-R3288</f>
        <v>1367.7758000000131</v>
      </c>
      <c r="S3296" s="3515">
        <f>S3295-S3289-S3272-S3254-S3249-S3238-S3237-S3288</f>
        <v>1367.7758000000131</v>
      </c>
      <c r="T3296" s="3515">
        <f t="shared" ref="T3296:AA3296" si="1916">T3295-T3289-T3272-T3254-T3249-T3238-T3237-T3288</f>
        <v>248.6865090909148</v>
      </c>
      <c r="U3296" s="3515">
        <f t="shared" si="1916"/>
        <v>-1.5916157281026244E-12</v>
      </c>
      <c r="V3296" s="3516">
        <f t="shared" si="1916"/>
        <v>0</v>
      </c>
      <c r="W3296" s="3517">
        <f t="shared" si="1916"/>
        <v>0</v>
      </c>
      <c r="X3296" s="3515">
        <f t="shared" si="1916"/>
        <v>-248.6865090909082</v>
      </c>
      <c r="Y3296" s="3515">
        <f t="shared" si="1916"/>
        <v>0</v>
      </c>
      <c r="Z3296" s="3515">
        <f t="shared" si="1916"/>
        <v>0</v>
      </c>
      <c r="AA3296" s="3515">
        <f t="shared" si="1916"/>
        <v>1.4779288903810084E-12</v>
      </c>
      <c r="AB3296" s="962"/>
      <c r="AC3296" s="326"/>
      <c r="AD3296" s="1069"/>
      <c r="AE3296" s="1084"/>
      <c r="AG3296" s="3278"/>
      <c r="AK3296" s="140"/>
    </row>
    <row r="3297" spans="1:37" ht="29.25" x14ac:dyDescent="0.25">
      <c r="A3297" s="140">
        <v>1</v>
      </c>
      <c r="B3297" s="718" t="s">
        <v>198</v>
      </c>
      <c r="C3297" s="710"/>
      <c r="D3297" s="710"/>
      <c r="E3297" s="1908">
        <f t="shared" si="1913"/>
        <v>1550</v>
      </c>
      <c r="F3297" s="2080">
        <f t="shared" si="1913"/>
        <v>389</v>
      </c>
      <c r="G3297" s="2080">
        <f t="shared" si="1913"/>
        <v>142</v>
      </c>
      <c r="H3297" s="2080">
        <f t="shared" si="1914"/>
        <v>36.503856041131108</v>
      </c>
      <c r="I3297" s="2080">
        <f t="shared" ref="I3297:AA3297" si="1917">SUM(I3227)</f>
        <v>7.9516129032258061</v>
      </c>
      <c r="J3297" s="2080">
        <f t="shared" si="1917"/>
        <v>7.3380281690140849</v>
      </c>
      <c r="K3297" s="2080">
        <f t="shared" si="1917"/>
        <v>12325</v>
      </c>
      <c r="L3297" s="2080">
        <f t="shared" si="1917"/>
        <v>3081</v>
      </c>
      <c r="M3297" s="2080">
        <f t="shared" si="1917"/>
        <v>1042</v>
      </c>
      <c r="N3297" s="2080">
        <f t="shared" si="1917"/>
        <v>33.820188250567995</v>
      </c>
      <c r="O3297" s="2080">
        <f t="shared" si="1917"/>
        <v>51</v>
      </c>
      <c r="P3297" s="2080">
        <f t="shared" si="1917"/>
        <v>81.725490196078425</v>
      </c>
      <c r="Q3297" s="373">
        <f t="shared" si="1917"/>
        <v>45713.632294800009</v>
      </c>
      <c r="R3297" s="373">
        <f t="shared" ref="R3297:S3297" si="1918">SUM(R3227)</f>
        <v>45713.632294800009</v>
      </c>
      <c r="S3297" s="373">
        <f t="shared" si="1918"/>
        <v>45713.632294800009</v>
      </c>
      <c r="T3297" s="373">
        <f t="shared" si="1917"/>
        <v>11428.408073700002</v>
      </c>
      <c r="U3297" s="373">
        <f t="shared" si="1917"/>
        <v>11379.0236</v>
      </c>
      <c r="V3297" s="773">
        <f t="shared" si="1917"/>
        <v>0</v>
      </c>
      <c r="W3297" s="329">
        <f t="shared" si="1917"/>
        <v>0</v>
      </c>
      <c r="X3297" s="373">
        <f t="shared" si="1917"/>
        <v>-49.384473700001763</v>
      </c>
      <c r="Y3297" s="373">
        <f t="shared" si="1917"/>
        <v>0</v>
      </c>
      <c r="Z3297" s="373">
        <f t="shared" si="1917"/>
        <v>-52.037559999999999</v>
      </c>
      <c r="AA3297" s="373">
        <f t="shared" si="1917"/>
        <v>11326.98604</v>
      </c>
      <c r="AB3297" s="2041"/>
      <c r="AC3297" s="326"/>
      <c r="AD3297" s="1069"/>
      <c r="AE3297" s="1084"/>
      <c r="AG3297" s="3278"/>
      <c r="AK3297" s="140"/>
    </row>
    <row r="3298" spans="1:37" ht="15.75" x14ac:dyDescent="0.25">
      <c r="A3298" s="140">
        <v>1</v>
      </c>
      <c r="B3298" s="2111" t="s">
        <v>194</v>
      </c>
      <c r="C3298" s="2112"/>
      <c r="D3298" s="718"/>
      <c r="E3298" s="1908">
        <f t="shared" si="1913"/>
        <v>3500</v>
      </c>
      <c r="F3298" s="2080">
        <f t="shared" si="1913"/>
        <v>875</v>
      </c>
      <c r="G3298" s="2080">
        <f t="shared" si="1913"/>
        <v>732</v>
      </c>
      <c r="H3298" s="2080">
        <f t="shared" si="1914"/>
        <v>83.657142857142858</v>
      </c>
      <c r="I3298" s="2080">
        <f t="shared" ref="I3298:AA3298" si="1919">SUM(I3228)</f>
        <v>0</v>
      </c>
      <c r="J3298" s="2080">
        <f t="shared" si="1919"/>
        <v>0</v>
      </c>
      <c r="K3298" s="2080">
        <f t="shared" si="1919"/>
        <v>0</v>
      </c>
      <c r="L3298" s="2080">
        <f t="shared" si="1919"/>
        <v>0</v>
      </c>
      <c r="M3298" s="2080">
        <f t="shared" si="1919"/>
        <v>0</v>
      </c>
      <c r="N3298" s="2080">
        <f t="shared" si="1919"/>
        <v>0</v>
      </c>
      <c r="O3298" s="2080">
        <f t="shared" si="1919"/>
        <v>0</v>
      </c>
      <c r="P3298" s="2080">
        <f t="shared" si="1919"/>
        <v>0</v>
      </c>
      <c r="Q3298" s="373">
        <f t="shared" si="1919"/>
        <v>0</v>
      </c>
      <c r="R3298" s="373">
        <f t="shared" ref="R3298:S3298" si="1920">SUM(R3228)</f>
        <v>0</v>
      </c>
      <c r="S3298" s="373">
        <f t="shared" si="1920"/>
        <v>0</v>
      </c>
      <c r="T3298" s="373">
        <f t="shared" si="1919"/>
        <v>0</v>
      </c>
      <c r="U3298" s="373">
        <f t="shared" si="1919"/>
        <v>0</v>
      </c>
      <c r="V3298" s="773">
        <f t="shared" si="1919"/>
        <v>0</v>
      </c>
      <c r="W3298" s="329">
        <f t="shared" si="1919"/>
        <v>0</v>
      </c>
      <c r="X3298" s="373">
        <f t="shared" si="1919"/>
        <v>0</v>
      </c>
      <c r="Y3298" s="373">
        <f t="shared" si="1919"/>
        <v>0</v>
      </c>
      <c r="Z3298" s="373">
        <f t="shared" si="1919"/>
        <v>0</v>
      </c>
      <c r="AA3298" s="373">
        <f t="shared" si="1919"/>
        <v>0</v>
      </c>
      <c r="AB3298" s="2041"/>
      <c r="AC3298" s="326"/>
      <c r="AD3298" s="1069"/>
      <c r="AE3298" s="1084"/>
      <c r="AG3298" s="3278"/>
      <c r="AK3298" s="140"/>
    </row>
    <row r="3299" spans="1:37" x14ac:dyDescent="0.25">
      <c r="A3299" s="140">
        <v>1</v>
      </c>
      <c r="B3299" s="2116" t="s">
        <v>195</v>
      </c>
      <c r="C3299" s="2117"/>
      <c r="D3299" s="723"/>
      <c r="E3299" s="2119">
        <f t="shared" si="1913"/>
        <v>3495</v>
      </c>
      <c r="F3299" s="2160">
        <f t="shared" si="1913"/>
        <v>874</v>
      </c>
      <c r="G3299" s="2160">
        <f t="shared" si="1913"/>
        <v>731</v>
      </c>
      <c r="H3299" s="2160">
        <f t="shared" si="1914"/>
        <v>83.638443935926773</v>
      </c>
      <c r="I3299" s="2120"/>
      <c r="J3299" s="2121"/>
      <c r="K3299" s="2160"/>
      <c r="L3299" s="2160"/>
      <c r="M3299" s="2160"/>
      <c r="N3299" s="2122"/>
      <c r="O3299" s="2160"/>
      <c r="P3299" s="2122"/>
      <c r="Q3299" s="375">
        <f t="shared" ref="Q3299:AA3299" si="1921">SUM(Q3229)</f>
        <v>0</v>
      </c>
      <c r="R3299" s="375">
        <f t="shared" ref="R3299:S3299" si="1922">SUM(R3229)</f>
        <v>0</v>
      </c>
      <c r="S3299" s="375">
        <f t="shared" si="1922"/>
        <v>0</v>
      </c>
      <c r="T3299" s="375">
        <f t="shared" si="1921"/>
        <v>0</v>
      </c>
      <c r="U3299" s="375">
        <f t="shared" si="1921"/>
        <v>0</v>
      </c>
      <c r="V3299" s="776">
        <f t="shared" si="1921"/>
        <v>0</v>
      </c>
      <c r="W3299" s="328">
        <f t="shared" si="1921"/>
        <v>0</v>
      </c>
      <c r="X3299" s="375">
        <f t="shared" si="1921"/>
        <v>0</v>
      </c>
      <c r="Y3299" s="375">
        <f t="shared" si="1921"/>
        <v>0</v>
      </c>
      <c r="Z3299" s="375">
        <f t="shared" si="1921"/>
        <v>0</v>
      </c>
      <c r="AA3299" s="375">
        <f t="shared" si="1921"/>
        <v>0</v>
      </c>
      <c r="AB3299" s="1648"/>
      <c r="AC3299" s="368"/>
      <c r="AD3299" s="1069"/>
      <c r="AE3299" s="1084"/>
      <c r="AG3299" s="3278"/>
      <c r="AK3299" s="140"/>
    </row>
    <row r="3300" spans="1:37" ht="30" x14ac:dyDescent="0.25">
      <c r="A3300" s="140">
        <v>1</v>
      </c>
      <c r="B3300" s="2126" t="s">
        <v>196</v>
      </c>
      <c r="C3300" s="2127"/>
      <c r="D3300" s="710"/>
      <c r="E3300" s="1921">
        <f t="shared" si="1913"/>
        <v>5</v>
      </c>
      <c r="F3300" s="2162">
        <f t="shared" si="1913"/>
        <v>1</v>
      </c>
      <c r="G3300" s="2162">
        <f t="shared" si="1913"/>
        <v>1</v>
      </c>
      <c r="H3300" s="2162">
        <f t="shared" si="1914"/>
        <v>100</v>
      </c>
      <c r="I3300" s="2129"/>
      <c r="J3300" s="1926"/>
      <c r="K3300" s="2162"/>
      <c r="L3300" s="2162"/>
      <c r="M3300" s="2162"/>
      <c r="N3300" s="1923"/>
      <c r="O3300" s="2162"/>
      <c r="P3300" s="1923"/>
      <c r="Q3300" s="373">
        <f t="shared" ref="Q3300:AA3300" si="1923">SUM(Q3230)</f>
        <v>0</v>
      </c>
      <c r="R3300" s="373">
        <f t="shared" ref="R3300:S3300" si="1924">SUM(R3230)</f>
        <v>0</v>
      </c>
      <c r="S3300" s="373">
        <f t="shared" si="1924"/>
        <v>0</v>
      </c>
      <c r="T3300" s="373">
        <f t="shared" si="1923"/>
        <v>0</v>
      </c>
      <c r="U3300" s="373">
        <f t="shared" si="1923"/>
        <v>0</v>
      </c>
      <c r="V3300" s="773">
        <f t="shared" si="1923"/>
        <v>0</v>
      </c>
      <c r="W3300" s="329">
        <f t="shared" si="1923"/>
        <v>0</v>
      </c>
      <c r="X3300" s="373">
        <f t="shared" si="1923"/>
        <v>0</v>
      </c>
      <c r="Y3300" s="373">
        <f t="shared" si="1923"/>
        <v>0</v>
      </c>
      <c r="Z3300" s="373">
        <f t="shared" si="1923"/>
        <v>0</v>
      </c>
      <c r="AA3300" s="373">
        <f t="shared" si="1923"/>
        <v>0</v>
      </c>
      <c r="AB3300" s="1746"/>
      <c r="AC3300" s="326"/>
      <c r="AD3300" s="1069"/>
      <c r="AE3300" s="1084"/>
      <c r="AG3300" s="3278"/>
      <c r="AK3300" s="140"/>
    </row>
    <row r="3301" spans="1:37" ht="29.25" thickBot="1" x14ac:dyDescent="0.3">
      <c r="A3301" s="140">
        <v>1</v>
      </c>
      <c r="B3301" s="2131" t="s">
        <v>201</v>
      </c>
      <c r="C3301" s="2132"/>
      <c r="D3301" s="2163"/>
      <c r="E3301" s="2134">
        <f t="shared" si="1913"/>
        <v>3500</v>
      </c>
      <c r="F3301" s="2164">
        <f t="shared" si="1913"/>
        <v>875</v>
      </c>
      <c r="G3301" s="2164">
        <f t="shared" si="1913"/>
        <v>732</v>
      </c>
      <c r="H3301" s="2164">
        <f t="shared" si="1914"/>
        <v>83.657142857142858</v>
      </c>
      <c r="I3301" s="2135"/>
      <c r="J3301" s="2136"/>
      <c r="K3301" s="2164"/>
      <c r="L3301" s="2164"/>
      <c r="M3301" s="2164"/>
      <c r="N3301" s="1939"/>
      <c r="O3301" s="2164"/>
      <c r="P3301" s="1939"/>
      <c r="Q3301" s="377">
        <f t="shared" ref="Q3301:AA3301" si="1925">SUM(Q3231)</f>
        <v>27767.882799999999</v>
      </c>
      <c r="R3301" s="377">
        <f t="shared" ref="R3301:S3301" si="1926">SUM(R3231)</f>
        <v>27767.882799999999</v>
      </c>
      <c r="S3301" s="377">
        <f t="shared" si="1926"/>
        <v>27767.882799999999</v>
      </c>
      <c r="T3301" s="377">
        <f t="shared" si="1925"/>
        <v>6941.9706999999999</v>
      </c>
      <c r="U3301" s="377">
        <f t="shared" si="1925"/>
        <v>6907.5936200000015</v>
      </c>
      <c r="V3301" s="1524">
        <f t="shared" si="1925"/>
        <v>0</v>
      </c>
      <c r="W3301" s="413">
        <f t="shared" si="1925"/>
        <v>0</v>
      </c>
      <c r="X3301" s="377">
        <f t="shared" si="1925"/>
        <v>-34.377079999998386</v>
      </c>
      <c r="Y3301" s="377">
        <f t="shared" si="1925"/>
        <v>0</v>
      </c>
      <c r="Z3301" s="377">
        <f t="shared" si="1925"/>
        <v>-3.8109999999999999</v>
      </c>
      <c r="AA3301" s="377">
        <f t="shared" si="1925"/>
        <v>6903.7826200000018</v>
      </c>
      <c r="AB3301" s="2165"/>
      <c r="AC3301" s="930"/>
      <c r="AD3301" s="1069"/>
      <c r="AE3301" s="1084"/>
      <c r="AG3301" s="3278"/>
      <c r="AK3301" s="140"/>
    </row>
    <row r="3302" spans="1:37" x14ac:dyDescent="0.25">
      <c r="A3302" s="140">
        <v>1</v>
      </c>
      <c r="B3302" s="2166"/>
      <c r="C3302" s="2167"/>
      <c r="D3302" s="2144"/>
      <c r="E3302" s="261"/>
      <c r="F3302" s="1463"/>
      <c r="G3302" s="1463"/>
      <c r="H3302" s="1463"/>
      <c r="I3302" s="1803"/>
      <c r="J3302" s="1803"/>
      <c r="K3302" s="1803"/>
      <c r="L3302" s="1803"/>
      <c r="M3302" s="1803"/>
      <c r="N3302" s="1803"/>
      <c r="O3302" s="1803"/>
      <c r="P3302" s="1803"/>
      <c r="Q3302" s="328"/>
      <c r="R3302" s="328"/>
      <c r="S3302" s="328"/>
      <c r="T3302" s="368"/>
      <c r="U3302" s="328"/>
      <c r="V3302" s="776"/>
      <c r="W3302" s="328"/>
      <c r="X3302" s="328"/>
      <c r="Y3302" s="328"/>
      <c r="Z3302" s="328"/>
      <c r="AA3302" s="328"/>
      <c r="AB3302" s="1465"/>
      <c r="AC3302" s="368"/>
      <c r="AD3302" s="1069"/>
      <c r="AE3302" s="1084"/>
      <c r="AG3302" s="3278"/>
      <c r="AK3302" s="140"/>
    </row>
    <row r="3303" spans="1:37" ht="47.25" x14ac:dyDescent="0.25">
      <c r="A3303" s="140">
        <v>1</v>
      </c>
      <c r="B3303" s="1842" t="s">
        <v>380</v>
      </c>
      <c r="C3303" s="1646"/>
      <c r="D3303" s="704"/>
      <c r="E3303" s="2168"/>
      <c r="F3303" s="2169"/>
      <c r="G3303" s="2169"/>
      <c r="H3303" s="2169"/>
      <c r="I3303" s="2170"/>
      <c r="J3303" s="2170"/>
      <c r="K3303" s="1636"/>
      <c r="L3303" s="1636"/>
      <c r="M3303" s="1636"/>
      <c r="N3303" s="1636"/>
      <c r="O3303" s="1636"/>
      <c r="P3303" s="1636"/>
      <c r="Q3303" s="329"/>
      <c r="R3303" s="329"/>
      <c r="S3303" s="329"/>
      <c r="T3303" s="326"/>
      <c r="U3303" s="329"/>
      <c r="V3303" s="773"/>
      <c r="W3303" s="329"/>
      <c r="X3303" s="329"/>
      <c r="Y3303" s="329"/>
      <c r="Z3303" s="329"/>
      <c r="AA3303" s="329"/>
      <c r="AB3303" s="2171"/>
      <c r="AC3303" s="326"/>
      <c r="AD3303" s="1069"/>
      <c r="AE3303" s="1084"/>
      <c r="AG3303" s="3278"/>
    </row>
    <row r="3304" spans="1:37" x14ac:dyDescent="0.25">
      <c r="A3304" s="140">
        <v>1</v>
      </c>
      <c r="B3304" s="1492" t="s">
        <v>5</v>
      </c>
      <c r="C3304" s="1493"/>
      <c r="D3304" s="1492"/>
      <c r="E3304" s="225"/>
      <c r="F3304" s="2032"/>
      <c r="G3304" s="2032"/>
      <c r="H3304" s="2032"/>
      <c r="I3304" s="2032"/>
      <c r="J3304" s="2032"/>
      <c r="K3304" s="2088"/>
      <c r="L3304" s="2088"/>
      <c r="M3304" s="2088"/>
      <c r="N3304" s="2088"/>
      <c r="O3304" s="2088"/>
      <c r="P3304" s="2088"/>
      <c r="Q3304" s="329"/>
      <c r="R3304" s="329"/>
      <c r="S3304" s="329"/>
      <c r="T3304" s="326"/>
      <c r="U3304" s="329"/>
      <c r="V3304" s="773"/>
      <c r="W3304" s="329"/>
      <c r="X3304" s="329"/>
      <c r="Y3304" s="329"/>
      <c r="Z3304" s="329"/>
      <c r="AA3304" s="329"/>
      <c r="AB3304" s="2089"/>
      <c r="AC3304" s="326"/>
      <c r="AD3304" s="1069"/>
      <c r="AE3304" s="1084"/>
      <c r="AG3304" s="3278"/>
    </row>
    <row r="3305" spans="1:37" x14ac:dyDescent="0.25">
      <c r="A3305" s="140">
        <v>1</v>
      </c>
      <c r="B3305" s="1619" t="s">
        <v>67</v>
      </c>
      <c r="C3305" s="1082" t="s">
        <v>252</v>
      </c>
      <c r="D3305" s="1612">
        <v>340</v>
      </c>
      <c r="E3305" s="226">
        <v>774</v>
      </c>
      <c r="F3305" s="132">
        <f>ROUND(E3305/12*$B$4,0)</f>
        <v>194</v>
      </c>
      <c r="G3305" s="132">
        <v>196</v>
      </c>
      <c r="H3305" s="132">
        <f>G3305/F3305*100</f>
        <v>101.03092783505154</v>
      </c>
      <c r="I3305" s="2034">
        <v>10</v>
      </c>
      <c r="J3305" s="1094">
        <f>M3305/G3305</f>
        <v>10.525510204081632</v>
      </c>
      <c r="K3305" s="281">
        <f>ROUND(E3305*I3305,0)</f>
        <v>7740</v>
      </c>
      <c r="L3305" s="281">
        <f>ROUND(K3305/12*$B$4,0)</f>
        <v>1935</v>
      </c>
      <c r="M3305" s="281">
        <v>2063</v>
      </c>
      <c r="N3305" s="281">
        <f>M3305/L3305*100</f>
        <v>106.61498708010335</v>
      </c>
      <c r="O3305" s="281">
        <f>ROUND(K3305/D3305,0)</f>
        <v>23</v>
      </c>
      <c r="P3305" s="281">
        <f>M3305/$B$4*12/O3305</f>
        <v>358.78260869565219</v>
      </c>
      <c r="Q3305" s="330"/>
      <c r="R3305" s="330"/>
      <c r="S3305" s="330"/>
      <c r="T3305" s="864"/>
      <c r="U3305" s="330"/>
      <c r="V3305" s="1116"/>
      <c r="W3305" s="330"/>
      <c r="X3305" s="330"/>
      <c r="Y3305" s="330"/>
      <c r="Z3305" s="330"/>
      <c r="AA3305" s="330"/>
      <c r="AB3305" s="1090"/>
      <c r="AC3305" s="861"/>
      <c r="AD3305" s="1069"/>
      <c r="AE3305" s="1084"/>
      <c r="AG3305" s="3278"/>
    </row>
    <row r="3306" spans="1:37" ht="29.25" x14ac:dyDescent="0.25">
      <c r="A3306" s="140">
        <v>1</v>
      </c>
      <c r="B3306" s="1627" t="s">
        <v>7</v>
      </c>
      <c r="C3306" s="2090"/>
      <c r="D3306" s="1627"/>
      <c r="E3306" s="232">
        <f>SUM(E3305:E3305)</f>
        <v>774</v>
      </c>
      <c r="F3306" s="1529">
        <f>SUM(F3305:F3305)</f>
        <v>194</v>
      </c>
      <c r="G3306" s="1529">
        <f>SUM(G3305:G3305)</f>
        <v>196</v>
      </c>
      <c r="H3306" s="1529">
        <f>G3306/F3306*100</f>
        <v>101.03092783505154</v>
      </c>
      <c r="I3306" s="8">
        <f>L3306/F3306</f>
        <v>9.9742268041237114</v>
      </c>
      <c r="J3306" s="8">
        <f>M3306/G3306</f>
        <v>10.525510204081632</v>
      </c>
      <c r="K3306" s="1529">
        <f>SUM(K3305:K3305)</f>
        <v>7740</v>
      </c>
      <c r="L3306" s="1529">
        <f>SUM(L3305:L3305)</f>
        <v>1935</v>
      </c>
      <c r="M3306" s="1529">
        <f>SUM(M3305:M3305)</f>
        <v>2063</v>
      </c>
      <c r="N3306" s="1188">
        <f>M3306/L3306*100</f>
        <v>106.61498708010335</v>
      </c>
      <c r="O3306" s="1529">
        <f>SUM(O3305:O3305)</f>
        <v>23</v>
      </c>
      <c r="P3306" s="1188">
        <f>M3306/$B$4*12/O3306</f>
        <v>358.78260869565219</v>
      </c>
      <c r="Q3306" s="327">
        <v>21939.077275919997</v>
      </c>
      <c r="R3306" s="327">
        <v>21939.077275919997</v>
      </c>
      <c r="S3306" s="327">
        <v>21939.077275919997</v>
      </c>
      <c r="T3306" s="2241">
        <f t="shared" ref="T3306:T3309" si="1927">Q3306/12*$B$4+(R3306-Q3306)/11*2+(S3306-R3306)/10*1</f>
        <v>5484.7693189799993</v>
      </c>
      <c r="U3306" s="327">
        <f>AA3306-Z3306-W3306</f>
        <v>5478.8846000000003</v>
      </c>
      <c r="V3306" s="777"/>
      <c r="W3306" s="327">
        <v>-10.874079999999999</v>
      </c>
      <c r="X3306" s="327">
        <f>U3306-T3306</f>
        <v>-5.8847189799989792</v>
      </c>
      <c r="Y3306" s="327"/>
      <c r="Z3306" s="327">
        <v>-2.83229</v>
      </c>
      <c r="AA3306" s="327">
        <v>5465.1782300000004</v>
      </c>
      <c r="AB3306" s="1533"/>
      <c r="AC3306" s="866"/>
      <c r="AD3306" s="1069"/>
      <c r="AE3306" s="1084"/>
      <c r="AG3306" s="3278"/>
    </row>
    <row r="3307" spans="1:37" x14ac:dyDescent="0.25">
      <c r="A3307" s="140">
        <v>1</v>
      </c>
      <c r="B3307" s="1966" t="s">
        <v>14</v>
      </c>
      <c r="C3307" s="1966"/>
      <c r="D3307" s="124"/>
      <c r="E3307" s="233"/>
      <c r="F3307" s="1484"/>
      <c r="G3307" s="1484"/>
      <c r="H3307" s="1484"/>
      <c r="I3307" s="2036"/>
      <c r="J3307" s="2036"/>
      <c r="K3307" s="1484"/>
      <c r="L3307" s="1484"/>
      <c r="M3307" s="1484"/>
      <c r="N3307" s="1484"/>
      <c r="O3307" s="1484"/>
      <c r="P3307" s="1484"/>
      <c r="Q3307" s="328"/>
      <c r="R3307" s="328"/>
      <c r="S3307" s="328"/>
      <c r="T3307" s="368">
        <f t="shared" si="1927"/>
        <v>0</v>
      </c>
      <c r="U3307" s="328">
        <f>AA3307-Z3307-W3307</f>
        <v>0</v>
      </c>
      <c r="V3307" s="776"/>
      <c r="W3307" s="328"/>
      <c r="X3307" s="328">
        <f>U3307-T3307</f>
        <v>0</v>
      </c>
      <c r="Y3307" s="328"/>
      <c r="Z3307" s="328"/>
      <c r="AA3307" s="328"/>
      <c r="AB3307" s="1511"/>
      <c r="AC3307" s="368"/>
      <c r="AD3307" s="1069"/>
      <c r="AE3307" s="1084"/>
      <c r="AG3307" s="3278"/>
    </row>
    <row r="3308" spans="1:37" ht="62.25" customHeight="1" x14ac:dyDescent="0.25">
      <c r="A3308" s="140">
        <v>1</v>
      </c>
      <c r="B3308" s="830" t="s">
        <v>317</v>
      </c>
      <c r="C3308" s="1620"/>
      <c r="D3308" s="1635"/>
      <c r="E3308" s="259"/>
      <c r="F3308" s="526"/>
      <c r="G3308" s="526"/>
      <c r="H3308" s="526"/>
      <c r="I3308" s="827"/>
      <c r="J3308" s="827"/>
      <c r="K3308" s="1458"/>
      <c r="L3308" s="1458"/>
      <c r="M3308" s="1458"/>
      <c r="N3308" s="1458"/>
      <c r="O3308" s="1458"/>
      <c r="P3308" s="1458"/>
      <c r="Q3308" s="329">
        <v>56241.470880000001</v>
      </c>
      <c r="R3308" s="329">
        <v>56241.470880000001</v>
      </c>
      <c r="S3308" s="329">
        <v>56241.470880000001</v>
      </c>
      <c r="T3308" s="876">
        <f t="shared" si="1927"/>
        <v>14060.36772</v>
      </c>
      <c r="U3308" s="329">
        <f>AA3308-Z3308-W3308</f>
        <v>13380.956399999999</v>
      </c>
      <c r="V3308" s="773"/>
      <c r="W3308" s="329">
        <v>-114.67526000000001</v>
      </c>
      <c r="X3308" s="329">
        <f>U3308-T3308</f>
        <v>-679.41132000000107</v>
      </c>
      <c r="Y3308" s="329"/>
      <c r="Z3308" s="329">
        <v>-1.63157</v>
      </c>
      <c r="AA3308" s="329">
        <v>13264.64957</v>
      </c>
      <c r="AB3308" s="914"/>
      <c r="AC3308" s="326"/>
      <c r="AD3308" s="1069"/>
      <c r="AE3308" s="1084"/>
      <c r="AG3308" s="3278"/>
    </row>
    <row r="3309" spans="1:37" x14ac:dyDescent="0.25">
      <c r="A3309" s="140">
        <v>1</v>
      </c>
      <c r="B3309" s="469" t="s">
        <v>283</v>
      </c>
      <c r="C3309" s="1620"/>
      <c r="D3309" s="1635"/>
      <c r="E3309" s="259"/>
      <c r="F3309" s="526"/>
      <c r="G3309" s="526"/>
      <c r="H3309" s="526"/>
      <c r="I3309" s="827"/>
      <c r="J3309" s="827"/>
      <c r="K3309" s="1458"/>
      <c r="L3309" s="1458"/>
      <c r="M3309" s="1458"/>
      <c r="N3309" s="1458"/>
      <c r="O3309" s="1458"/>
      <c r="P3309" s="1458"/>
      <c r="Q3309" s="329">
        <v>18673.159299999996</v>
      </c>
      <c r="R3309" s="329">
        <v>18673.159299999996</v>
      </c>
      <c r="S3309" s="329">
        <v>18673.159299999996</v>
      </c>
      <c r="T3309" s="857">
        <f t="shared" si="1927"/>
        <v>4668.2898249999989</v>
      </c>
      <c r="U3309" s="329">
        <f>AA3309-Z3309-W3309</f>
        <v>4668.2898299999997</v>
      </c>
      <c r="V3309" s="773"/>
      <c r="W3309" s="329"/>
      <c r="X3309" s="329">
        <f>U3309-T3309</f>
        <v>5.0000007831840776E-6</v>
      </c>
      <c r="Y3309" s="329"/>
      <c r="Z3309" s="329">
        <v>0</v>
      </c>
      <c r="AA3309" s="329">
        <v>4668.2898299999997</v>
      </c>
      <c r="AB3309" s="914"/>
      <c r="AC3309" s="326"/>
      <c r="AD3309" s="1069"/>
      <c r="AE3309" s="1084"/>
      <c r="AG3309" s="3278"/>
    </row>
    <row r="3310" spans="1:37" ht="29.25" x14ac:dyDescent="0.25">
      <c r="A3310" s="140">
        <v>1</v>
      </c>
      <c r="B3310" s="2235" t="s">
        <v>266</v>
      </c>
      <c r="C3310" s="1620"/>
      <c r="D3310" s="1635"/>
      <c r="E3310" s="565">
        <f>E3311+E3312+E3313</f>
        <v>16040</v>
      </c>
      <c r="F3310" s="565">
        <f t="shared" ref="F3310:G3310" si="1928">F3311+F3312+F3313</f>
        <v>4010</v>
      </c>
      <c r="G3310" s="565">
        <f t="shared" si="1928"/>
        <v>3715</v>
      </c>
      <c r="H3310" s="283">
        <f t="shared" ref="H3310:H3318" si="1929">G3310/F3310*100</f>
        <v>92.643391521197003</v>
      </c>
      <c r="I3310" s="827"/>
      <c r="J3310" s="827"/>
      <c r="K3310" s="1458"/>
      <c r="L3310" s="1458"/>
      <c r="M3310" s="1458"/>
      <c r="N3310" s="1458"/>
      <c r="O3310" s="1458"/>
      <c r="P3310" s="1458"/>
      <c r="Q3310" s="329"/>
      <c r="R3310" s="329"/>
      <c r="S3310" s="329"/>
      <c r="T3310" s="326"/>
      <c r="U3310" s="329"/>
      <c r="V3310" s="773"/>
      <c r="W3310" s="329"/>
      <c r="X3310" s="329"/>
      <c r="Y3310" s="329"/>
      <c r="Z3310" s="329"/>
      <c r="AA3310" s="329"/>
      <c r="AB3310" s="906"/>
      <c r="AC3310" s="326"/>
      <c r="AD3310" s="1069"/>
      <c r="AE3310" s="1084"/>
      <c r="AG3310" s="3278"/>
    </row>
    <row r="3311" spans="1:37" ht="30" x14ac:dyDescent="0.25">
      <c r="A3311" s="140">
        <v>1</v>
      </c>
      <c r="B3311" s="310" t="s">
        <v>667</v>
      </c>
      <c r="C3311" s="1620"/>
      <c r="D3311" s="1635"/>
      <c r="E3311" s="566">
        <v>6000</v>
      </c>
      <c r="F3311" s="126">
        <f>ROUND(E3311/12*$B$4,0)</f>
        <v>1500</v>
      </c>
      <c r="G3311" s="127">
        <v>1244</v>
      </c>
      <c r="H3311" s="127">
        <f t="shared" si="1929"/>
        <v>82.933333333333337</v>
      </c>
      <c r="I3311" s="827"/>
      <c r="J3311" s="827"/>
      <c r="K3311" s="1458"/>
      <c r="L3311" s="1458"/>
      <c r="M3311" s="1458"/>
      <c r="N3311" s="1458"/>
      <c r="O3311" s="1458"/>
      <c r="P3311" s="1458"/>
      <c r="Q3311" s="329"/>
      <c r="R3311" s="329"/>
      <c r="S3311" s="329"/>
      <c r="T3311" s="326"/>
      <c r="U3311" s="329"/>
      <c r="V3311" s="773"/>
      <c r="W3311" s="329"/>
      <c r="X3311" s="329"/>
      <c r="Y3311" s="329"/>
      <c r="Z3311" s="329"/>
      <c r="AA3311" s="329"/>
      <c r="AB3311" s="910"/>
      <c r="AC3311" s="326"/>
      <c r="AD3311" s="1069"/>
      <c r="AE3311" s="1084"/>
      <c r="AG3311" s="3278"/>
    </row>
    <row r="3312" spans="1:37" ht="60" x14ac:dyDescent="0.25">
      <c r="A3312" s="140">
        <v>1</v>
      </c>
      <c r="B3312" s="310" t="s">
        <v>668</v>
      </c>
      <c r="C3312" s="1620"/>
      <c r="D3312" s="1635"/>
      <c r="E3312" s="566">
        <v>6000</v>
      </c>
      <c r="F3312" s="126">
        <f>ROUND(E3312/12*$B$4,0)</f>
        <v>1500</v>
      </c>
      <c r="G3312" s="127">
        <v>1378</v>
      </c>
      <c r="H3312" s="127">
        <f t="shared" si="1929"/>
        <v>91.86666666666666</v>
      </c>
      <c r="I3312" s="827"/>
      <c r="J3312" s="827"/>
      <c r="K3312" s="1458"/>
      <c r="L3312" s="1458"/>
      <c r="M3312" s="1458"/>
      <c r="N3312" s="1458"/>
      <c r="O3312" s="1458"/>
      <c r="P3312" s="1458"/>
      <c r="Q3312" s="329"/>
      <c r="R3312" s="329"/>
      <c r="S3312" s="329"/>
      <c r="T3312" s="326"/>
      <c r="U3312" s="329"/>
      <c r="V3312" s="773"/>
      <c r="W3312" s="329"/>
      <c r="X3312" s="329"/>
      <c r="Y3312" s="329"/>
      <c r="Z3312" s="329"/>
      <c r="AA3312" s="329"/>
      <c r="AB3312" s="910"/>
      <c r="AC3312" s="326"/>
      <c r="AD3312" s="1069"/>
      <c r="AE3312" s="1084"/>
      <c r="AG3312" s="3278"/>
    </row>
    <row r="3313" spans="1:33" ht="45" x14ac:dyDescent="0.25">
      <c r="A3313" s="140">
        <v>1</v>
      </c>
      <c r="B3313" s="310" t="s">
        <v>669</v>
      </c>
      <c r="C3313" s="1620"/>
      <c r="D3313" s="1635"/>
      <c r="E3313" s="566">
        <v>4040</v>
      </c>
      <c r="F3313" s="126">
        <f>ROUND(E3313/12*$B$4,0)</f>
        <v>1010</v>
      </c>
      <c r="G3313" s="127">
        <v>1093</v>
      </c>
      <c r="H3313" s="127">
        <f t="shared" si="1929"/>
        <v>108.21782178217822</v>
      </c>
      <c r="I3313" s="827"/>
      <c r="J3313" s="827"/>
      <c r="K3313" s="1458"/>
      <c r="L3313" s="1458"/>
      <c r="M3313" s="1458"/>
      <c r="N3313" s="1458"/>
      <c r="O3313" s="1458"/>
      <c r="P3313" s="1458"/>
      <c r="Q3313" s="329"/>
      <c r="R3313" s="329"/>
      <c r="S3313" s="329"/>
      <c r="T3313" s="326"/>
      <c r="U3313" s="329"/>
      <c r="V3313" s="773"/>
      <c r="W3313" s="329"/>
      <c r="X3313" s="329"/>
      <c r="Y3313" s="329"/>
      <c r="Z3313" s="329"/>
      <c r="AA3313" s="329"/>
      <c r="AB3313" s="910"/>
      <c r="AC3313" s="326"/>
      <c r="AD3313" s="1069"/>
      <c r="AE3313" s="1084"/>
      <c r="AG3313" s="3278"/>
    </row>
    <row r="3314" spans="1:33" s="2240" customFormat="1" ht="29.25" x14ac:dyDescent="0.25">
      <c r="A3314" s="2240">
        <v>1</v>
      </c>
      <c r="B3314" s="284" t="s">
        <v>130</v>
      </c>
      <c r="C3314" s="1620"/>
      <c r="D3314" s="1635"/>
      <c r="E3314" s="566">
        <f>E3315+E3316+E3317</f>
        <v>21162</v>
      </c>
      <c r="F3314" s="566">
        <f>F3315+F3316+F3317</f>
        <v>5291</v>
      </c>
      <c r="G3314" s="566">
        <f>G3315+G3316+G3317</f>
        <v>4308</v>
      </c>
      <c r="H3314" s="127">
        <f t="shared" si="1929"/>
        <v>81.421281421281421</v>
      </c>
      <c r="I3314" s="827"/>
      <c r="J3314" s="827"/>
      <c r="K3314" s="1458"/>
      <c r="L3314" s="1458"/>
      <c r="M3314" s="1458"/>
      <c r="N3314" s="1458"/>
      <c r="O3314" s="1458"/>
      <c r="P3314" s="1458"/>
      <c r="Q3314" s="329"/>
      <c r="R3314" s="329"/>
      <c r="S3314" s="329"/>
      <c r="T3314" s="326"/>
      <c r="U3314" s="329"/>
      <c r="V3314" s="773"/>
      <c r="W3314" s="329"/>
      <c r="X3314" s="329"/>
      <c r="Y3314" s="329"/>
      <c r="Z3314" s="329"/>
      <c r="AA3314" s="329"/>
      <c r="AB3314" s="910"/>
      <c r="AC3314" s="326"/>
      <c r="AD3314" s="1069"/>
      <c r="AE3314" s="1084"/>
      <c r="AG3314" s="3278"/>
    </row>
    <row r="3315" spans="1:33" x14ac:dyDescent="0.25">
      <c r="A3315" s="140">
        <v>1</v>
      </c>
      <c r="B3315" s="310" t="s">
        <v>219</v>
      </c>
      <c r="C3315" s="1620"/>
      <c r="D3315" s="1635"/>
      <c r="E3315" s="566">
        <v>20000</v>
      </c>
      <c r="F3315" s="126">
        <f>ROUND(E3315/12*$B$4,0)</f>
        <v>5000</v>
      </c>
      <c r="G3315" s="127">
        <v>4018</v>
      </c>
      <c r="H3315" s="127">
        <f t="shared" si="1929"/>
        <v>80.36</v>
      </c>
      <c r="I3315" s="827"/>
      <c r="J3315" s="827"/>
      <c r="K3315" s="1458"/>
      <c r="L3315" s="1458"/>
      <c r="M3315" s="1458"/>
      <c r="N3315" s="1458"/>
      <c r="O3315" s="1458"/>
      <c r="P3315" s="1458"/>
      <c r="Q3315" s="329"/>
      <c r="R3315" s="329"/>
      <c r="S3315" s="329"/>
      <c r="T3315" s="326"/>
      <c r="U3315" s="329"/>
      <c r="V3315" s="773"/>
      <c r="W3315" s="329"/>
      <c r="X3315" s="329"/>
      <c r="Y3315" s="329"/>
      <c r="Z3315" s="329"/>
      <c r="AA3315" s="329"/>
      <c r="AB3315" s="910"/>
      <c r="AC3315" s="326"/>
      <c r="AD3315" s="1069"/>
      <c r="AE3315" s="1084"/>
      <c r="AG3315" s="3278"/>
    </row>
    <row r="3316" spans="1:33" ht="45" x14ac:dyDescent="0.25">
      <c r="A3316" s="140">
        <v>1</v>
      </c>
      <c r="B3316" s="310" t="s">
        <v>435</v>
      </c>
      <c r="C3316" s="1620"/>
      <c r="D3316" s="1635"/>
      <c r="E3316" s="566">
        <v>912</v>
      </c>
      <c r="F3316" s="126">
        <f>ROUND(E3316/12*$B$4,0)</f>
        <v>228</v>
      </c>
      <c r="G3316" s="127">
        <v>290</v>
      </c>
      <c r="H3316" s="127">
        <f t="shared" si="1929"/>
        <v>127.19298245614034</v>
      </c>
      <c r="I3316" s="827"/>
      <c r="J3316" s="827"/>
      <c r="K3316" s="1458"/>
      <c r="L3316" s="1458"/>
      <c r="M3316" s="1458"/>
      <c r="N3316" s="1458"/>
      <c r="O3316" s="1458"/>
      <c r="P3316" s="1458"/>
      <c r="Q3316" s="329"/>
      <c r="R3316" s="329"/>
      <c r="S3316" s="329"/>
      <c r="T3316" s="326"/>
      <c r="U3316" s="329"/>
      <c r="V3316" s="773"/>
      <c r="W3316" s="329"/>
      <c r="X3316" s="329"/>
      <c r="Y3316" s="329"/>
      <c r="Z3316" s="329"/>
      <c r="AA3316" s="329"/>
      <c r="AB3316" s="910"/>
      <c r="AC3316" s="326"/>
      <c r="AD3316" s="1069"/>
      <c r="AE3316" s="1084"/>
      <c r="AG3316" s="3278"/>
    </row>
    <row r="3317" spans="1:33" s="2240" customFormat="1" ht="60" x14ac:dyDescent="0.25">
      <c r="A3317" s="2240">
        <v>1</v>
      </c>
      <c r="B3317" s="4" t="s">
        <v>462</v>
      </c>
      <c r="C3317" s="1620"/>
      <c r="D3317" s="1635"/>
      <c r="E3317" s="566">
        <v>250</v>
      </c>
      <c r="F3317" s="126">
        <f>ROUND(E3317/12*$B$4,0)</f>
        <v>63</v>
      </c>
      <c r="G3317" s="127">
        <v>0</v>
      </c>
      <c r="H3317" s="127">
        <f t="shared" si="1929"/>
        <v>0</v>
      </c>
      <c r="I3317" s="827"/>
      <c r="J3317" s="827"/>
      <c r="K3317" s="1458"/>
      <c r="L3317" s="1458"/>
      <c r="M3317" s="1458"/>
      <c r="N3317" s="1458"/>
      <c r="O3317" s="1458"/>
      <c r="P3317" s="1458"/>
      <c r="Q3317" s="329"/>
      <c r="R3317" s="329"/>
      <c r="S3317" s="329"/>
      <c r="T3317" s="326"/>
      <c r="U3317" s="329"/>
      <c r="V3317" s="773"/>
      <c r="W3317" s="329"/>
      <c r="X3317" s="329"/>
      <c r="Y3317" s="329"/>
      <c r="Z3317" s="329"/>
      <c r="AA3317" s="329"/>
      <c r="AB3317" s="910"/>
      <c r="AC3317" s="326"/>
      <c r="AD3317" s="1069"/>
      <c r="AE3317" s="1084"/>
      <c r="AG3317" s="3278"/>
    </row>
    <row r="3318" spans="1:33" s="2240" customFormat="1" ht="29.25" x14ac:dyDescent="0.25">
      <c r="A3318" s="2240">
        <v>1</v>
      </c>
      <c r="B3318" s="523" t="s">
        <v>564</v>
      </c>
      <c r="C3318" s="1620"/>
      <c r="D3318" s="1635"/>
      <c r="E3318" s="566">
        <v>3000</v>
      </c>
      <c r="F3318" s="126">
        <f>ROUND(E3318/12*$B$4,0)</f>
        <v>750</v>
      </c>
      <c r="G3318" s="127">
        <v>699</v>
      </c>
      <c r="H3318" s="127">
        <f t="shared" si="1929"/>
        <v>93.2</v>
      </c>
      <c r="I3318" s="827"/>
      <c r="J3318" s="827"/>
      <c r="K3318" s="1458"/>
      <c r="L3318" s="1458"/>
      <c r="M3318" s="1458"/>
      <c r="N3318" s="1458"/>
      <c r="O3318" s="1458"/>
      <c r="P3318" s="1458"/>
      <c r="Q3318" s="329"/>
      <c r="R3318" s="329"/>
      <c r="S3318" s="329"/>
      <c r="T3318" s="326"/>
      <c r="U3318" s="329"/>
      <c r="V3318" s="773"/>
      <c r="W3318" s="329"/>
      <c r="X3318" s="329"/>
      <c r="Y3318" s="329"/>
      <c r="Z3318" s="329"/>
      <c r="AA3318" s="329"/>
      <c r="AB3318" s="910"/>
      <c r="AC3318" s="326"/>
      <c r="AD3318" s="1069"/>
      <c r="AE3318" s="1084"/>
      <c r="AG3318" s="3278"/>
    </row>
    <row r="3319" spans="1:33" x14ac:dyDescent="0.25">
      <c r="A3319" s="140">
        <v>1</v>
      </c>
      <c r="B3319" s="2989" t="s">
        <v>191</v>
      </c>
      <c r="C3319" s="1620"/>
      <c r="D3319" s="1635"/>
      <c r="E3319" s="566"/>
      <c r="F3319" s="126"/>
      <c r="G3319" s="127"/>
      <c r="H3319" s="127"/>
      <c r="I3319" s="827"/>
      <c r="J3319" s="827"/>
      <c r="K3319" s="1458"/>
      <c r="L3319" s="1458"/>
      <c r="M3319" s="1458"/>
      <c r="N3319" s="1458"/>
      <c r="O3319" s="1458"/>
      <c r="P3319" s="1458"/>
      <c r="Q3319" s="329"/>
      <c r="R3319" s="329"/>
      <c r="S3319" s="329"/>
      <c r="T3319" s="326"/>
      <c r="U3319" s="329"/>
      <c r="V3319" s="773"/>
      <c r="W3319" s="329"/>
      <c r="X3319" s="329"/>
      <c r="Y3319" s="329"/>
      <c r="Z3319" s="329"/>
      <c r="AA3319" s="329"/>
      <c r="AB3319" s="910"/>
      <c r="AC3319" s="326"/>
      <c r="AD3319" s="1069"/>
      <c r="AE3319" s="1084"/>
      <c r="AG3319" s="3278"/>
    </row>
    <row r="3320" spans="1:33" ht="90" x14ac:dyDescent="0.25">
      <c r="A3320" s="140">
        <v>1</v>
      </c>
      <c r="B3320" s="310" t="s">
        <v>461</v>
      </c>
      <c r="C3320" s="1620"/>
      <c r="D3320" s="1635"/>
      <c r="E3320" s="566">
        <f>E3321+E3322+E3323+E3324</f>
        <v>2900</v>
      </c>
      <c r="F3320" s="126">
        <f>ROUND(E3320/12*$B$4,0)</f>
        <v>725</v>
      </c>
      <c r="G3320" s="127">
        <f>G3321+G3322+G3323+G3324</f>
        <v>471</v>
      </c>
      <c r="H3320" s="526">
        <f t="shared" ref="H3320:H3332" si="1930">G3320/F3320*100</f>
        <v>64.965517241379317</v>
      </c>
      <c r="I3320" s="827"/>
      <c r="J3320" s="827"/>
      <c r="K3320" s="1458"/>
      <c r="L3320" s="1458"/>
      <c r="M3320" s="1458"/>
      <c r="N3320" s="1458"/>
      <c r="O3320" s="1458"/>
      <c r="P3320" s="1458"/>
      <c r="Q3320" s="329">
        <v>10796.2726</v>
      </c>
      <c r="R3320" s="329">
        <v>10796.2726</v>
      </c>
      <c r="S3320" s="329">
        <v>10796.2726</v>
      </c>
      <c r="T3320" s="857">
        <f>Q3320/12*$B$4+(R3320-Q3320)/11*2+(S3320-R3320)/10*1</f>
        <v>2699.0681500000001</v>
      </c>
      <c r="U3320" s="329">
        <f>AA3320-Z3320-W3320</f>
        <v>1968.5630999999998</v>
      </c>
      <c r="V3320" s="773"/>
      <c r="W3320" s="329"/>
      <c r="X3320" s="329">
        <f>U3320-T3320</f>
        <v>-730.50505000000021</v>
      </c>
      <c r="Y3320" s="329"/>
      <c r="Z3320" s="329">
        <v>-7.0152999999999999</v>
      </c>
      <c r="AA3320" s="329">
        <v>1961.5477999999998</v>
      </c>
      <c r="AB3320" s="914"/>
      <c r="AC3320" s="326"/>
      <c r="AD3320" s="1069"/>
      <c r="AE3320" s="1084"/>
      <c r="AG3320" s="3278"/>
    </row>
    <row r="3321" spans="1:33" s="2240" customFormat="1" x14ac:dyDescent="0.25">
      <c r="A3321" s="2240">
        <v>1</v>
      </c>
      <c r="B3321" s="4" t="s">
        <v>561</v>
      </c>
      <c r="C3321" s="1620"/>
      <c r="D3321" s="1635"/>
      <c r="E3321" s="566">
        <v>494</v>
      </c>
      <c r="F3321" s="126">
        <f>ROUND(E3321/12*$B$4,0)</f>
        <v>124</v>
      </c>
      <c r="G3321" s="127">
        <v>15</v>
      </c>
      <c r="H3321" s="526">
        <f t="shared" si="1930"/>
        <v>12.096774193548388</v>
      </c>
      <c r="I3321" s="827"/>
      <c r="J3321" s="827"/>
      <c r="K3321" s="1458"/>
      <c r="L3321" s="1458"/>
      <c r="M3321" s="1458"/>
      <c r="N3321" s="1458"/>
      <c r="O3321" s="1458"/>
      <c r="P3321" s="1458"/>
      <c r="Q3321" s="369">
        <v>2598.3905999999997</v>
      </c>
      <c r="R3321" s="369">
        <v>2598.3905999999997</v>
      </c>
      <c r="S3321" s="369">
        <v>2598.3905999999997</v>
      </c>
      <c r="T3321" s="3316">
        <f t="shared" ref="T3321:T3324" si="1931">Q3321/12*$B$4+(R3321-Q3321)/11*2+(S3321-R3321)/10*1</f>
        <v>649.59764999999993</v>
      </c>
      <c r="U3321" s="369">
        <f t="shared" ref="U3321:U3324" si="1932">AA3321-Z3321-W3321</f>
        <v>78.899100000000004</v>
      </c>
      <c r="V3321" s="1123"/>
      <c r="W3321" s="369"/>
      <c r="X3321" s="369">
        <f t="shared" ref="X3321:X3324" si="1933">U3321-T3321</f>
        <v>-570.69854999999995</v>
      </c>
      <c r="Y3321" s="369"/>
      <c r="Z3321" s="369">
        <v>0</v>
      </c>
      <c r="AA3321" s="369">
        <v>78.899100000000004</v>
      </c>
      <c r="AB3321" s="914"/>
      <c r="AC3321" s="326"/>
      <c r="AD3321" s="1069"/>
      <c r="AE3321" s="1084"/>
      <c r="AG3321" s="3278"/>
    </row>
    <row r="3322" spans="1:33" s="2240" customFormat="1" x14ac:dyDescent="0.25">
      <c r="A3322" s="2240">
        <v>1</v>
      </c>
      <c r="B3322" s="4" t="s">
        <v>562</v>
      </c>
      <c r="C3322" s="1620"/>
      <c r="D3322" s="1635"/>
      <c r="E3322" s="566">
        <v>666</v>
      </c>
      <c r="F3322" s="126">
        <f>ROUND(E3322/12*$B$4,0)</f>
        <v>167</v>
      </c>
      <c r="G3322" s="127">
        <v>2</v>
      </c>
      <c r="H3322" s="526">
        <f t="shared" si="1930"/>
        <v>1.1976047904191618</v>
      </c>
      <c r="I3322" s="827"/>
      <c r="J3322" s="827"/>
      <c r="K3322" s="1458"/>
      <c r="L3322" s="1458"/>
      <c r="M3322" s="1458"/>
      <c r="N3322" s="1458"/>
      <c r="O3322" s="1458"/>
      <c r="P3322" s="1458"/>
      <c r="Q3322" s="369">
        <v>1322.6094000000001</v>
      </c>
      <c r="R3322" s="369">
        <v>1322.6094000000001</v>
      </c>
      <c r="S3322" s="369">
        <v>1322.6094000000001</v>
      </c>
      <c r="T3322" s="3316">
        <f t="shared" si="1931"/>
        <v>330.65235000000001</v>
      </c>
      <c r="U3322" s="369">
        <f t="shared" si="1932"/>
        <v>3.9718000000000004</v>
      </c>
      <c r="V3322" s="1123"/>
      <c r="W3322" s="369"/>
      <c r="X3322" s="369">
        <f t="shared" si="1933"/>
        <v>-326.68055000000004</v>
      </c>
      <c r="Y3322" s="369"/>
      <c r="Z3322" s="369">
        <v>-3.3219600000000002</v>
      </c>
      <c r="AA3322" s="369">
        <v>0.6498400000000002</v>
      </c>
      <c r="AB3322" s="914"/>
      <c r="AC3322" s="326"/>
      <c r="AD3322" s="1069"/>
      <c r="AE3322" s="1084"/>
      <c r="AG3322" s="3278"/>
    </row>
    <row r="3323" spans="1:33" s="2240" customFormat="1" x14ac:dyDescent="0.25">
      <c r="A3323" s="2240">
        <v>1</v>
      </c>
      <c r="B3323" s="4" t="s">
        <v>563</v>
      </c>
      <c r="C3323" s="1620"/>
      <c r="D3323" s="1635"/>
      <c r="E3323" s="566">
        <v>1394</v>
      </c>
      <c r="F3323" s="126">
        <f>ROUND(E3323/12*$B$4,0)</f>
        <v>349</v>
      </c>
      <c r="G3323" s="127">
        <v>403</v>
      </c>
      <c r="H3323" s="526">
        <f t="shared" si="1930"/>
        <v>115.4727793696275</v>
      </c>
      <c r="I3323" s="827"/>
      <c r="J3323" s="827"/>
      <c r="K3323" s="1458"/>
      <c r="L3323" s="1458"/>
      <c r="M3323" s="1458"/>
      <c r="N3323" s="1458"/>
      <c r="O3323" s="1458"/>
      <c r="P3323" s="1458"/>
      <c r="Q3323" s="369">
        <v>6155.9040000000005</v>
      </c>
      <c r="R3323" s="369">
        <v>6155.9040000000005</v>
      </c>
      <c r="S3323" s="369">
        <v>6155.9040000000005</v>
      </c>
      <c r="T3323" s="3316">
        <f t="shared" si="1931"/>
        <v>1538.9760000000001</v>
      </c>
      <c r="U3323" s="369">
        <f t="shared" si="1932"/>
        <v>1779.65606</v>
      </c>
      <c r="V3323" s="1123"/>
      <c r="W3323" s="369"/>
      <c r="X3323" s="369">
        <f t="shared" si="1933"/>
        <v>240.68005999999991</v>
      </c>
      <c r="Y3323" s="369"/>
      <c r="Z3323" s="369">
        <v>-3.6933400000000001</v>
      </c>
      <c r="AA3323" s="369">
        <v>1775.96272</v>
      </c>
      <c r="AB3323" s="914"/>
      <c r="AC3323" s="326"/>
      <c r="AD3323" s="1069"/>
      <c r="AE3323" s="1084"/>
      <c r="AG3323" s="3278"/>
    </row>
    <row r="3324" spans="1:33" s="2240" customFormat="1" x14ac:dyDescent="0.25">
      <c r="B3324" s="4" t="s">
        <v>670</v>
      </c>
      <c r="C3324" s="1620"/>
      <c r="D3324" s="1635"/>
      <c r="E3324" s="566">
        <v>346</v>
      </c>
      <c r="F3324" s="126">
        <f>ROUND(E3324/12*$B$4,0)</f>
        <v>87</v>
      </c>
      <c r="G3324" s="127">
        <v>51</v>
      </c>
      <c r="H3324" s="526">
        <f t="shared" si="1930"/>
        <v>58.620689655172406</v>
      </c>
      <c r="I3324" s="827"/>
      <c r="J3324" s="827"/>
      <c r="K3324" s="1458"/>
      <c r="L3324" s="1458"/>
      <c r="M3324" s="1458"/>
      <c r="N3324" s="1458"/>
      <c r="O3324" s="1458"/>
      <c r="P3324" s="1458"/>
      <c r="Q3324" s="369">
        <v>719.36860000000001</v>
      </c>
      <c r="R3324" s="369">
        <v>719.36860000000001</v>
      </c>
      <c r="S3324" s="369">
        <v>719.36860000000001</v>
      </c>
      <c r="T3324" s="3316">
        <f t="shared" si="1931"/>
        <v>179.84215</v>
      </c>
      <c r="U3324" s="369">
        <f t="shared" si="1932"/>
        <v>106.03614</v>
      </c>
      <c r="V3324" s="1123"/>
      <c r="W3324" s="369"/>
      <c r="X3324" s="369">
        <f t="shared" si="1933"/>
        <v>-73.806010000000001</v>
      </c>
      <c r="Y3324" s="369"/>
      <c r="Z3324" s="369">
        <v>0</v>
      </c>
      <c r="AA3324" s="369">
        <v>106.03614</v>
      </c>
      <c r="AB3324" s="914"/>
      <c r="AC3324" s="326"/>
      <c r="AD3324" s="1069"/>
      <c r="AE3324" s="1084"/>
      <c r="AG3324" s="3278"/>
    </row>
    <row r="3325" spans="1:33" ht="47.25" x14ac:dyDescent="0.25">
      <c r="A3325" s="140">
        <v>1</v>
      </c>
      <c r="B3325" s="491" t="s">
        <v>436</v>
      </c>
      <c r="C3325" s="1620"/>
      <c r="D3325" s="1635"/>
      <c r="E3325" s="565">
        <f>E3326+E3338</f>
        <v>11548</v>
      </c>
      <c r="F3325" s="565">
        <f>F3326+F3338</f>
        <v>2887</v>
      </c>
      <c r="G3325" s="565">
        <f>G3326+G3338</f>
        <v>3205</v>
      </c>
      <c r="H3325" s="526">
        <f t="shared" si="1930"/>
        <v>111.01489435400069</v>
      </c>
      <c r="I3325" s="827"/>
      <c r="J3325" s="827"/>
      <c r="K3325" s="1458"/>
      <c r="L3325" s="1458"/>
      <c r="M3325" s="1458"/>
      <c r="N3325" s="1458"/>
      <c r="O3325" s="1458"/>
      <c r="P3325" s="1458"/>
      <c r="Q3325" s="329">
        <f t="shared" ref="Q3325:AA3325" si="1934">Q3326+Q3338</f>
        <v>38252.921199999997</v>
      </c>
      <c r="R3325" s="329">
        <f t="shared" ref="R3325:S3325" si="1935">R3326+R3338</f>
        <v>38252.921199999997</v>
      </c>
      <c r="S3325" s="329">
        <f t="shared" si="1935"/>
        <v>38252.921199999997</v>
      </c>
      <c r="T3325" s="326">
        <f t="shared" si="1934"/>
        <v>9563.2302999999993</v>
      </c>
      <c r="U3325" s="329">
        <f t="shared" si="1934"/>
        <v>10498.32749</v>
      </c>
      <c r="V3325" s="773">
        <f t="shared" si="1934"/>
        <v>0</v>
      </c>
      <c r="W3325" s="329">
        <f t="shared" si="1934"/>
        <v>0</v>
      </c>
      <c r="X3325" s="329">
        <f t="shared" si="1934"/>
        <v>935.0971899999995</v>
      </c>
      <c r="Y3325" s="329">
        <f t="shared" si="1934"/>
        <v>-210.30017999999998</v>
      </c>
      <c r="Z3325" s="329">
        <f t="shared" si="1934"/>
        <v>-18.3794</v>
      </c>
      <c r="AA3325" s="329">
        <f t="shared" si="1934"/>
        <v>10479.948090000002</v>
      </c>
      <c r="AB3325" s="914"/>
      <c r="AC3325" s="326"/>
      <c r="AD3325" s="1069"/>
      <c r="AE3325" s="1084"/>
      <c r="AG3325" s="3278"/>
    </row>
    <row r="3326" spans="1:33" ht="30" x14ac:dyDescent="0.25">
      <c r="A3326" s="140">
        <v>1</v>
      </c>
      <c r="B3326" s="471" t="s">
        <v>267</v>
      </c>
      <c r="C3326" s="1620"/>
      <c r="D3326" s="1635"/>
      <c r="E3326" s="565">
        <f>E3327+E3328+E3330+E3336+E3337</f>
        <v>6788</v>
      </c>
      <c r="F3326" s="565">
        <f t="shared" ref="F3326:G3326" si="1936">F3327+F3328+F3330+F3336+F3337</f>
        <v>1697</v>
      </c>
      <c r="G3326" s="565">
        <f t="shared" si="1936"/>
        <v>1628</v>
      </c>
      <c r="H3326" s="127">
        <f t="shared" si="1930"/>
        <v>95.934001178550389</v>
      </c>
      <c r="I3326" s="827"/>
      <c r="J3326" s="827"/>
      <c r="K3326" s="1458"/>
      <c r="L3326" s="1458"/>
      <c r="M3326" s="1458"/>
      <c r="N3326" s="1458"/>
      <c r="O3326" s="1458"/>
      <c r="P3326" s="1458"/>
      <c r="Q3326" s="329">
        <f t="shared" ref="Q3326:AA3326" si="1937">Q3327+Q3328+Q3330+Q3336+Q3337</f>
        <v>23804.921200000001</v>
      </c>
      <c r="R3326" s="329">
        <f t="shared" ref="R3326:S3326" si="1938">R3327+R3328+R3330+R3336+R3337</f>
        <v>23804.921200000001</v>
      </c>
      <c r="S3326" s="329">
        <f t="shared" si="1938"/>
        <v>23804.921200000001</v>
      </c>
      <c r="T3326" s="326">
        <f t="shared" si="1937"/>
        <v>5951.2303000000002</v>
      </c>
      <c r="U3326" s="329">
        <f t="shared" si="1937"/>
        <v>5896.6951399999998</v>
      </c>
      <c r="V3326" s="773">
        <f t="shared" si="1937"/>
        <v>0</v>
      </c>
      <c r="W3326" s="329">
        <f t="shared" si="1937"/>
        <v>0</v>
      </c>
      <c r="X3326" s="329">
        <f t="shared" si="1937"/>
        <v>-54.535160000000957</v>
      </c>
      <c r="Y3326" s="329">
        <f t="shared" si="1937"/>
        <v>0</v>
      </c>
      <c r="Z3326" s="329">
        <f t="shared" si="1937"/>
        <v>-17.416129999999999</v>
      </c>
      <c r="AA3326" s="329">
        <f t="shared" si="1937"/>
        <v>5879.2790100000002</v>
      </c>
      <c r="AB3326" s="910"/>
      <c r="AC3326" s="326"/>
      <c r="AD3326" s="1069"/>
      <c r="AE3326" s="1084"/>
      <c r="AG3326" s="3278"/>
    </row>
    <row r="3327" spans="1:33" ht="30" x14ac:dyDescent="0.25">
      <c r="A3327" s="140">
        <v>1</v>
      </c>
      <c r="B3327" s="310" t="s">
        <v>437</v>
      </c>
      <c r="C3327" s="1620"/>
      <c r="D3327" s="1635"/>
      <c r="E3327" s="566">
        <v>4393</v>
      </c>
      <c r="F3327" s="126">
        <f>ROUND(E3327/12*$B$4,0)</f>
        <v>1098</v>
      </c>
      <c r="G3327" s="127">
        <v>1097</v>
      </c>
      <c r="H3327" s="526">
        <f t="shared" si="1930"/>
        <v>99.908925318761391</v>
      </c>
      <c r="I3327" s="827"/>
      <c r="J3327" s="827"/>
      <c r="K3327" s="1458"/>
      <c r="L3327" s="1458"/>
      <c r="M3327" s="1458"/>
      <c r="N3327" s="1458"/>
      <c r="O3327" s="1458"/>
      <c r="P3327" s="1458"/>
      <c r="Q3327" s="329">
        <v>18845.97</v>
      </c>
      <c r="R3327" s="329">
        <v>18845.97</v>
      </c>
      <c r="S3327" s="329">
        <v>18845.97</v>
      </c>
      <c r="T3327" s="326">
        <f t="shared" ref="T3327:T3330" si="1939">Q3327/12*$B$4+(R3327-Q3327)/11*2+(S3327-R3327)/10*1</f>
        <v>4711.4925000000003</v>
      </c>
      <c r="U3327" s="329">
        <f t="shared" ref="U3327:U3328" si="1940">AA3327-Z3327-W3327</f>
        <v>4760.7851199999996</v>
      </c>
      <c r="V3327" s="773"/>
      <c r="W3327" s="329"/>
      <c r="X3327" s="329">
        <f>U3327-T3327</f>
        <v>49.29261999999926</v>
      </c>
      <c r="Y3327" s="329"/>
      <c r="Z3327" s="329">
        <v>-6.9185400000000001</v>
      </c>
      <c r="AA3327" s="329">
        <v>4753.8665799999999</v>
      </c>
      <c r="AB3327" s="914"/>
      <c r="AC3327" s="326"/>
      <c r="AD3327" s="1069"/>
      <c r="AE3327" s="1084"/>
      <c r="AG3327" s="3278"/>
    </row>
    <row r="3328" spans="1:33" ht="50.25" customHeight="1" x14ac:dyDescent="0.25">
      <c r="A3328" s="140">
        <v>1</v>
      </c>
      <c r="B3328" s="310" t="s">
        <v>671</v>
      </c>
      <c r="C3328" s="1620"/>
      <c r="D3328" s="1635"/>
      <c r="E3328" s="566">
        <v>700</v>
      </c>
      <c r="F3328" s="126">
        <f t="shared" ref="F3328:F3337" si="1941">ROUND(E3328/12*$B$4,0)</f>
        <v>175</v>
      </c>
      <c r="G3328" s="526">
        <v>201</v>
      </c>
      <c r="H3328" s="526">
        <f t="shared" si="1930"/>
        <v>114.85714285714286</v>
      </c>
      <c r="I3328" s="827"/>
      <c r="J3328" s="827"/>
      <c r="K3328" s="1458"/>
      <c r="L3328" s="1458"/>
      <c r="M3328" s="1458"/>
      <c r="N3328" s="1458"/>
      <c r="O3328" s="1458"/>
      <c r="P3328" s="1458"/>
      <c r="Q3328" s="329">
        <v>1334.046</v>
      </c>
      <c r="R3328" s="329">
        <v>1334.046</v>
      </c>
      <c r="S3328" s="329">
        <v>1334.046</v>
      </c>
      <c r="T3328" s="326">
        <f t="shared" si="1939"/>
        <v>333.51150000000001</v>
      </c>
      <c r="U3328" s="329">
        <f t="shared" si="1940"/>
        <v>358.44731999999999</v>
      </c>
      <c r="V3328" s="773"/>
      <c r="W3328" s="329"/>
      <c r="X3328" s="329">
        <f>U3328-T3328</f>
        <v>24.935819999999978</v>
      </c>
      <c r="Y3328" s="329"/>
      <c r="Z3328" s="329">
        <v>-3.3478400000000001</v>
      </c>
      <c r="AA3328" s="329">
        <v>355.09947999999997</v>
      </c>
      <c r="AB3328" s="914"/>
      <c r="AC3328" s="326"/>
      <c r="AD3328" s="1069"/>
      <c r="AE3328" s="1084"/>
      <c r="AG3328" s="3278"/>
    </row>
    <row r="3329" spans="1:33" s="2240" customFormat="1" ht="60.75" customHeight="1" x14ac:dyDescent="0.25">
      <c r="B3329" s="310" t="s">
        <v>672</v>
      </c>
      <c r="C3329" s="1620"/>
      <c r="D3329" s="1635"/>
      <c r="E3329" s="493"/>
      <c r="F3329" s="126">
        <f t="shared" si="1941"/>
        <v>0</v>
      </c>
      <c r="G3329" s="526"/>
      <c r="H3329" s="526"/>
      <c r="I3329" s="827"/>
      <c r="J3329" s="827"/>
      <c r="K3329" s="1458"/>
      <c r="L3329" s="1458"/>
      <c r="M3329" s="1458"/>
      <c r="N3329" s="1458"/>
      <c r="O3329" s="1458"/>
      <c r="P3329" s="1458"/>
      <c r="Q3329" s="329"/>
      <c r="R3329" s="329"/>
      <c r="S3329" s="329"/>
      <c r="T3329" s="326">
        <f t="shared" si="1939"/>
        <v>0</v>
      </c>
      <c r="U3329" s="329">
        <f>AA3329</f>
        <v>0</v>
      </c>
      <c r="V3329" s="773"/>
      <c r="W3329" s="329"/>
      <c r="X3329" s="329"/>
      <c r="Y3329" s="329"/>
      <c r="Z3329" s="329">
        <v>0</v>
      </c>
      <c r="AA3329" s="329">
        <v>0</v>
      </c>
      <c r="AB3329" s="914"/>
      <c r="AC3329" s="326"/>
      <c r="AD3329" s="1069"/>
      <c r="AE3329" s="1084"/>
      <c r="AG3329" s="3278"/>
    </row>
    <row r="3330" spans="1:33" s="2240" customFormat="1" ht="60.75" customHeight="1" x14ac:dyDescent="0.25">
      <c r="B3330" s="310" t="s">
        <v>673</v>
      </c>
      <c r="C3330" s="1620"/>
      <c r="D3330" s="1635"/>
      <c r="E3330" s="493">
        <f>E3331+E3332</f>
        <v>1650</v>
      </c>
      <c r="F3330" s="126">
        <f t="shared" si="1941"/>
        <v>413</v>
      </c>
      <c r="G3330" s="526">
        <v>303</v>
      </c>
      <c r="H3330" s="526">
        <f t="shared" si="1930"/>
        <v>73.365617433414045</v>
      </c>
      <c r="I3330" s="827"/>
      <c r="J3330" s="827"/>
      <c r="K3330" s="1458"/>
      <c r="L3330" s="1458"/>
      <c r="M3330" s="1458"/>
      <c r="N3330" s="1458"/>
      <c r="O3330" s="1458"/>
      <c r="P3330" s="1458"/>
      <c r="Q3330" s="329">
        <v>3233.6392000000001</v>
      </c>
      <c r="R3330" s="329">
        <v>3233.6392000000001</v>
      </c>
      <c r="S3330" s="329">
        <v>3233.6392000000001</v>
      </c>
      <c r="T3330" s="326">
        <f t="shared" si="1939"/>
        <v>808.40980000000013</v>
      </c>
      <c r="U3330" s="329">
        <f>AA3330-Z3330-W3330</f>
        <v>542.70201999999995</v>
      </c>
      <c r="V3330" s="773"/>
      <c r="W3330" s="329"/>
      <c r="X3330" s="329">
        <f>U3330-T3330</f>
        <v>-265.70778000000018</v>
      </c>
      <c r="Y3330" s="329"/>
      <c r="Z3330" s="329">
        <v>-7.14975</v>
      </c>
      <c r="AA3330" s="329">
        <v>535.55226999999991</v>
      </c>
      <c r="AB3330" s="914"/>
      <c r="AC3330" s="326"/>
      <c r="AD3330" s="1069"/>
      <c r="AE3330" s="1084"/>
      <c r="AG3330" s="3278"/>
    </row>
    <row r="3331" spans="1:33" s="2240" customFormat="1" ht="27" customHeight="1" x14ac:dyDescent="0.25">
      <c r="B3331" s="310" t="s">
        <v>674</v>
      </c>
      <c r="C3331" s="1620"/>
      <c r="D3331" s="1635"/>
      <c r="E3331" s="493">
        <v>730</v>
      </c>
      <c r="F3331" s="126">
        <f t="shared" si="1941"/>
        <v>183</v>
      </c>
      <c r="G3331" s="526">
        <v>131</v>
      </c>
      <c r="H3331" s="526">
        <f t="shared" si="1930"/>
        <v>71.58469945355192</v>
      </c>
      <c r="I3331" s="827"/>
      <c r="J3331" s="827"/>
      <c r="K3331" s="1458"/>
      <c r="L3331" s="1458"/>
      <c r="M3331" s="1458"/>
      <c r="N3331" s="1458"/>
      <c r="O3331" s="1458"/>
      <c r="P3331" s="1458"/>
      <c r="Q3331" s="329"/>
      <c r="R3331" s="329"/>
      <c r="S3331" s="329"/>
      <c r="T3331" s="326"/>
      <c r="U3331" s="329">
        <f>AA3331-Z3331-W3331</f>
        <v>72.516360000000006</v>
      </c>
      <c r="V3331" s="773"/>
      <c r="W3331" s="329"/>
      <c r="X3331" s="329">
        <f t="shared" ref="X3331:X3332" si="1942">U3331-T3331</f>
        <v>72.516360000000006</v>
      </c>
      <c r="Y3331" s="329"/>
      <c r="Z3331" s="329">
        <v>0</v>
      </c>
      <c r="AA3331" s="329">
        <v>72.516360000000006</v>
      </c>
      <c r="AB3331" s="914"/>
      <c r="AC3331" s="326"/>
      <c r="AD3331" s="1069"/>
      <c r="AE3331" s="1084"/>
      <c r="AG3331" s="3278"/>
    </row>
    <row r="3332" spans="1:33" s="2240" customFormat="1" ht="15" customHeight="1" x14ac:dyDescent="0.25">
      <c r="B3332" s="310" t="s">
        <v>675</v>
      </c>
      <c r="C3332" s="1620"/>
      <c r="D3332" s="1635"/>
      <c r="E3332" s="493">
        <v>920</v>
      </c>
      <c r="F3332" s="126">
        <f t="shared" si="1941"/>
        <v>230</v>
      </c>
      <c r="G3332" s="526">
        <v>172</v>
      </c>
      <c r="H3332" s="526">
        <f t="shared" si="1930"/>
        <v>74.782608695652172</v>
      </c>
      <c r="I3332" s="827"/>
      <c r="J3332" s="827"/>
      <c r="K3332" s="1458"/>
      <c r="L3332" s="1458"/>
      <c r="M3332" s="1458"/>
      <c r="N3332" s="1458"/>
      <c r="O3332" s="1458"/>
      <c r="P3332" s="1458"/>
      <c r="Q3332" s="329"/>
      <c r="R3332" s="329"/>
      <c r="S3332" s="329"/>
      <c r="T3332" s="326"/>
      <c r="U3332" s="329">
        <f>AA3332-Z3332-W3332</f>
        <v>470.18565999999993</v>
      </c>
      <c r="V3332" s="773"/>
      <c r="W3332" s="329"/>
      <c r="X3332" s="329">
        <f t="shared" si="1942"/>
        <v>470.18565999999993</v>
      </c>
      <c r="Y3332" s="329"/>
      <c r="Z3332" s="329">
        <v>-7.14975</v>
      </c>
      <c r="AA3332" s="329">
        <v>463.03590999999994</v>
      </c>
      <c r="AB3332" s="914"/>
      <c r="AC3332" s="326"/>
      <c r="AD3332" s="1069"/>
      <c r="AE3332" s="1084"/>
      <c r="AG3332" s="3278"/>
    </row>
    <row r="3333" spans="1:33" s="2240" customFormat="1" ht="57" customHeight="1" x14ac:dyDescent="0.25">
      <c r="B3333" s="310" t="s">
        <v>676</v>
      </c>
      <c r="C3333" s="1620"/>
      <c r="D3333" s="1635"/>
      <c r="E3333" s="566"/>
      <c r="F3333" s="126">
        <f t="shared" si="1941"/>
        <v>0</v>
      </c>
      <c r="G3333" s="526"/>
      <c r="H3333" s="526"/>
      <c r="I3333" s="827"/>
      <c r="J3333" s="827"/>
      <c r="K3333" s="1458"/>
      <c r="L3333" s="1458"/>
      <c r="M3333" s="1458"/>
      <c r="N3333" s="1458"/>
      <c r="O3333" s="1458"/>
      <c r="P3333" s="1458"/>
      <c r="Q3333" s="329"/>
      <c r="R3333" s="329"/>
      <c r="S3333" s="329"/>
      <c r="T3333" s="326"/>
      <c r="U3333" s="329"/>
      <c r="V3333" s="773"/>
      <c r="W3333" s="329"/>
      <c r="X3333" s="329"/>
      <c r="Y3333" s="329"/>
      <c r="Z3333" s="329">
        <v>0</v>
      </c>
      <c r="AA3333" s="329">
        <v>0</v>
      </c>
      <c r="AB3333" s="914"/>
      <c r="AC3333" s="326"/>
      <c r="AD3333" s="1069"/>
      <c r="AE3333" s="1084"/>
      <c r="AG3333" s="3278"/>
    </row>
    <row r="3334" spans="1:33" x14ac:dyDescent="0.25">
      <c r="A3334" s="140">
        <v>1</v>
      </c>
      <c r="B3334" s="310" t="s">
        <v>677</v>
      </c>
      <c r="C3334" s="1620"/>
      <c r="D3334" s="1635"/>
      <c r="E3334" s="566"/>
      <c r="F3334" s="126">
        <f t="shared" si="1941"/>
        <v>0</v>
      </c>
      <c r="G3334" s="127"/>
      <c r="H3334" s="127"/>
      <c r="I3334" s="827"/>
      <c r="J3334" s="827"/>
      <c r="K3334" s="1458"/>
      <c r="L3334" s="1458"/>
      <c r="M3334" s="1458"/>
      <c r="N3334" s="1458"/>
      <c r="O3334" s="1458"/>
      <c r="P3334" s="1458"/>
      <c r="Q3334" s="329"/>
      <c r="R3334" s="329"/>
      <c r="S3334" s="329"/>
      <c r="T3334" s="326"/>
      <c r="U3334" s="329">
        <f>AA3334-Z3334-W3334</f>
        <v>0</v>
      </c>
      <c r="V3334" s="773"/>
      <c r="W3334" s="329"/>
      <c r="X3334" s="329">
        <f>U3334-T3334</f>
        <v>0</v>
      </c>
      <c r="Y3334" s="329"/>
      <c r="Z3334" s="329">
        <v>0</v>
      </c>
      <c r="AA3334" s="329">
        <v>0</v>
      </c>
      <c r="AB3334" s="910"/>
      <c r="AC3334" s="326"/>
      <c r="AD3334" s="1069"/>
      <c r="AE3334" s="1084"/>
      <c r="AG3334" s="3278"/>
    </row>
    <row r="3335" spans="1:33" x14ac:dyDescent="0.25">
      <c r="A3335" s="140">
        <v>1</v>
      </c>
      <c r="B3335" s="310" t="s">
        <v>678</v>
      </c>
      <c r="C3335" s="1620"/>
      <c r="D3335" s="1635"/>
      <c r="E3335" s="566"/>
      <c r="F3335" s="126">
        <f t="shared" si="1941"/>
        <v>0</v>
      </c>
      <c r="G3335" s="127"/>
      <c r="H3335" s="127"/>
      <c r="I3335" s="827"/>
      <c r="J3335" s="827"/>
      <c r="K3335" s="1458"/>
      <c r="L3335" s="1458"/>
      <c r="M3335" s="1458"/>
      <c r="N3335" s="1458"/>
      <c r="O3335" s="1458"/>
      <c r="P3335" s="1458"/>
      <c r="Q3335" s="329"/>
      <c r="R3335" s="329"/>
      <c r="S3335" s="329"/>
      <c r="T3335" s="326">
        <f>Q3335/12*$B$4</f>
        <v>0</v>
      </c>
      <c r="U3335" s="329">
        <f>AA3335-Z3335-W3335</f>
        <v>0</v>
      </c>
      <c r="V3335" s="773"/>
      <c r="W3335" s="329"/>
      <c r="X3335" s="329">
        <f>U3335-T3335</f>
        <v>0</v>
      </c>
      <c r="Y3335" s="329"/>
      <c r="Z3335" s="329">
        <v>0</v>
      </c>
      <c r="AA3335" s="329">
        <v>0</v>
      </c>
      <c r="AB3335" s="910"/>
      <c r="AC3335" s="326"/>
      <c r="AD3335" s="1069"/>
      <c r="AE3335" s="1084"/>
      <c r="AG3335" s="3278"/>
    </row>
    <row r="3336" spans="1:33" ht="45" x14ac:dyDescent="0.25">
      <c r="A3336" s="140">
        <v>1</v>
      </c>
      <c r="B3336" s="310" t="s">
        <v>685</v>
      </c>
      <c r="C3336" s="1620"/>
      <c r="D3336" s="1635"/>
      <c r="E3336" s="566"/>
      <c r="F3336" s="126">
        <f t="shared" si="1941"/>
        <v>0</v>
      </c>
      <c r="G3336" s="127"/>
      <c r="H3336" s="127"/>
      <c r="I3336" s="827"/>
      <c r="J3336" s="827"/>
      <c r="K3336" s="1458"/>
      <c r="L3336" s="1458"/>
      <c r="M3336" s="1458"/>
      <c r="N3336" s="1458"/>
      <c r="O3336" s="1458"/>
      <c r="P3336" s="1458"/>
      <c r="Q3336" s="329"/>
      <c r="R3336" s="329"/>
      <c r="S3336" s="329"/>
      <c r="T3336" s="326">
        <f>Q3336/12*$B$4</f>
        <v>0</v>
      </c>
      <c r="U3336" s="329">
        <f>AA3336-Z3336-W3336</f>
        <v>0</v>
      </c>
      <c r="V3336" s="773"/>
      <c r="W3336" s="329"/>
      <c r="X3336" s="329">
        <f>U3336-T3336</f>
        <v>0</v>
      </c>
      <c r="Y3336" s="329"/>
      <c r="Z3336" s="329"/>
      <c r="AA3336" s="329"/>
      <c r="AB3336" s="910"/>
      <c r="AC3336" s="326"/>
      <c r="AD3336" s="1069"/>
      <c r="AE3336" s="1084"/>
      <c r="AG3336" s="3278"/>
    </row>
    <row r="3337" spans="1:33" ht="30" x14ac:dyDescent="0.25">
      <c r="A3337" s="140">
        <v>1</v>
      </c>
      <c r="B3337" s="310" t="s">
        <v>686</v>
      </c>
      <c r="C3337" s="1620"/>
      <c r="D3337" s="1635"/>
      <c r="E3337" s="566">
        <v>45</v>
      </c>
      <c r="F3337" s="126">
        <f t="shared" si="1941"/>
        <v>11</v>
      </c>
      <c r="G3337" s="127">
        <v>27</v>
      </c>
      <c r="H3337" s="127">
        <f t="shared" ref="H3337:H3342" si="1943">G3337/F3337*100</f>
        <v>245.45454545454547</v>
      </c>
      <c r="I3337" s="827"/>
      <c r="J3337" s="827"/>
      <c r="K3337" s="1458"/>
      <c r="L3337" s="1458"/>
      <c r="M3337" s="1458"/>
      <c r="N3337" s="1458"/>
      <c r="O3337" s="1458"/>
      <c r="P3337" s="1458"/>
      <c r="Q3337" s="329">
        <v>391.26599999999996</v>
      </c>
      <c r="R3337" s="329">
        <v>391.26599999999996</v>
      </c>
      <c r="S3337" s="329">
        <v>391.26599999999996</v>
      </c>
      <c r="T3337" s="326">
        <f>Q3337/12*$B$4+(R3337-Q3337)/11*2+(S3337-R3337)/10*1</f>
        <v>97.816499999999991</v>
      </c>
      <c r="U3337" s="329">
        <f>AA3337-Z3337-W3337</f>
        <v>234.76067999999998</v>
      </c>
      <c r="V3337" s="773"/>
      <c r="W3337" s="329"/>
      <c r="X3337" s="329">
        <f>U3337-T3337</f>
        <v>136.94417999999999</v>
      </c>
      <c r="Y3337" s="329"/>
      <c r="Z3337" s="329">
        <v>0</v>
      </c>
      <c r="AA3337" s="329">
        <v>234.76067999999998</v>
      </c>
      <c r="AB3337" s="910"/>
      <c r="AC3337" s="326"/>
      <c r="AD3337" s="1069"/>
      <c r="AE3337" s="1084"/>
      <c r="AG3337" s="3278"/>
    </row>
    <row r="3338" spans="1:33" ht="45" x14ac:dyDescent="0.25">
      <c r="A3338" s="140">
        <v>1</v>
      </c>
      <c r="B3338" s="471" t="s">
        <v>268</v>
      </c>
      <c r="C3338" s="433"/>
      <c r="D3338" s="4"/>
      <c r="E3338" s="565">
        <f>SUM(E3339:E3341)</f>
        <v>4760</v>
      </c>
      <c r="F3338" s="565">
        <f>SUM(F3339:F3341)</f>
        <v>1190</v>
      </c>
      <c r="G3338" s="565">
        <f>SUM(G3339:G3341)</f>
        <v>1577</v>
      </c>
      <c r="H3338" s="145">
        <f t="shared" si="1943"/>
        <v>132.52100840336135</v>
      </c>
      <c r="I3338" s="1491"/>
      <c r="J3338" s="1491"/>
      <c r="K3338" s="125"/>
      <c r="L3338" s="125"/>
      <c r="M3338" s="125"/>
      <c r="N3338" s="125"/>
      <c r="O3338" s="125"/>
      <c r="P3338" s="125"/>
      <c r="Q3338" s="329">
        <f t="shared" ref="Q3338:AA3338" si="1944">SUM(Q3339:Q3341)</f>
        <v>14448</v>
      </c>
      <c r="R3338" s="329">
        <f t="shared" ref="R3338:S3338" si="1945">SUM(R3339:R3341)</f>
        <v>14448</v>
      </c>
      <c r="S3338" s="329">
        <f t="shared" si="1945"/>
        <v>14448</v>
      </c>
      <c r="T3338" s="326">
        <f t="shared" si="1944"/>
        <v>3612</v>
      </c>
      <c r="U3338" s="329">
        <f t="shared" si="1944"/>
        <v>4601.6323500000008</v>
      </c>
      <c r="V3338" s="773">
        <f t="shared" si="1944"/>
        <v>0</v>
      </c>
      <c r="W3338" s="329">
        <f t="shared" si="1944"/>
        <v>0</v>
      </c>
      <c r="X3338" s="329">
        <f t="shared" si="1944"/>
        <v>989.63235000000043</v>
      </c>
      <c r="Y3338" s="329">
        <f t="shared" si="1944"/>
        <v>-210.30017999999998</v>
      </c>
      <c r="Z3338" s="329">
        <f t="shared" si="1944"/>
        <v>-0.96326999999999996</v>
      </c>
      <c r="AA3338" s="329">
        <f t="shared" si="1944"/>
        <v>4600.6690800000006</v>
      </c>
      <c r="AB3338" s="925"/>
      <c r="AC3338" s="326"/>
      <c r="AD3338" s="1069"/>
      <c r="AE3338" s="1084"/>
      <c r="AG3338" s="3278"/>
    </row>
    <row r="3339" spans="1:33" ht="30" x14ac:dyDescent="0.25">
      <c r="A3339" s="140">
        <v>1</v>
      </c>
      <c r="B3339" s="310" t="s">
        <v>679</v>
      </c>
      <c r="C3339" s="433"/>
      <c r="D3339" s="4"/>
      <c r="E3339" s="566">
        <v>1400</v>
      </c>
      <c r="F3339" s="126">
        <f>ROUND(E3339/12*$B$4,0)</f>
        <v>350</v>
      </c>
      <c r="G3339" s="186">
        <v>381</v>
      </c>
      <c r="H3339" s="145">
        <f t="shared" si="1943"/>
        <v>108.85714285714285</v>
      </c>
      <c r="I3339" s="1491"/>
      <c r="J3339" s="1491"/>
      <c r="K3339" s="125"/>
      <c r="L3339" s="125"/>
      <c r="M3339" s="125"/>
      <c r="N3339" s="125"/>
      <c r="O3339" s="125"/>
      <c r="P3339" s="125"/>
      <c r="Q3339" s="329">
        <v>2520</v>
      </c>
      <c r="R3339" s="329">
        <v>2520</v>
      </c>
      <c r="S3339" s="329">
        <v>2520</v>
      </c>
      <c r="T3339" s="326">
        <f t="shared" ref="T3339:T3342" si="1946">Q3339/12*$B$4+(R3339-Q3339)/11*2+(S3339-R3339)/10*1</f>
        <v>630</v>
      </c>
      <c r="U3339" s="329">
        <f t="shared" ref="U3339:U3341" si="1947">AA3339-Z3339-W3339</f>
        <v>680.31074999999998</v>
      </c>
      <c r="V3339" s="773"/>
      <c r="W3339" s="329"/>
      <c r="X3339" s="329">
        <f>U3339-T3339</f>
        <v>50.310749999999985</v>
      </c>
      <c r="Y3339" s="329">
        <v>-210.30017999999998</v>
      </c>
      <c r="Z3339" s="329">
        <v>0</v>
      </c>
      <c r="AA3339" s="329">
        <v>680.31074999999998</v>
      </c>
      <c r="AB3339" s="925"/>
      <c r="AC3339" s="326"/>
      <c r="AD3339" s="1069"/>
      <c r="AE3339" s="1084"/>
      <c r="AG3339" s="3278"/>
    </row>
    <row r="3340" spans="1:33" ht="60" x14ac:dyDescent="0.25">
      <c r="A3340" s="140">
        <v>1</v>
      </c>
      <c r="B3340" s="310" t="s">
        <v>680</v>
      </c>
      <c r="C3340" s="433"/>
      <c r="D3340" s="4"/>
      <c r="E3340" s="567">
        <v>2800</v>
      </c>
      <c r="F3340" s="126">
        <f>ROUND(E3340/12*$B$4,0)</f>
        <v>700</v>
      </c>
      <c r="G3340" s="186">
        <v>911</v>
      </c>
      <c r="H3340" s="145">
        <f t="shared" si="1943"/>
        <v>130.14285714285714</v>
      </c>
      <c r="I3340" s="1491"/>
      <c r="J3340" s="1491"/>
      <c r="K3340" s="125"/>
      <c r="L3340" s="125"/>
      <c r="M3340" s="125"/>
      <c r="N3340" s="125"/>
      <c r="O3340" s="125"/>
      <c r="P3340" s="125"/>
      <c r="Q3340" s="329">
        <v>10920</v>
      </c>
      <c r="R3340" s="329">
        <v>10920</v>
      </c>
      <c r="S3340" s="329">
        <v>10920</v>
      </c>
      <c r="T3340" s="326">
        <f t="shared" si="1946"/>
        <v>2730</v>
      </c>
      <c r="U3340" s="329">
        <f t="shared" si="1947"/>
        <v>3509.6664400000004</v>
      </c>
      <c r="V3340" s="773"/>
      <c r="W3340" s="329"/>
      <c r="X3340" s="329">
        <f>U3340-T3340</f>
        <v>779.66644000000042</v>
      </c>
      <c r="Y3340" s="329"/>
      <c r="Z3340" s="329">
        <v>-0.96326999999999996</v>
      </c>
      <c r="AA3340" s="329">
        <v>3508.7031700000002</v>
      </c>
      <c r="AB3340" s="925"/>
      <c r="AC3340" s="326"/>
      <c r="AD3340" s="1069"/>
      <c r="AE3340" s="1084"/>
      <c r="AG3340" s="3278"/>
    </row>
    <row r="3341" spans="1:33" ht="45" x14ac:dyDescent="0.25">
      <c r="A3341" s="140">
        <v>1</v>
      </c>
      <c r="B3341" s="310" t="s">
        <v>681</v>
      </c>
      <c r="C3341" s="433"/>
      <c r="D3341" s="4"/>
      <c r="E3341" s="567">
        <v>560</v>
      </c>
      <c r="F3341" s="126">
        <f>ROUND(E3341/12*$B$4,0)</f>
        <v>140</v>
      </c>
      <c r="G3341" s="186">
        <v>285</v>
      </c>
      <c r="H3341" s="145">
        <f t="shared" si="1943"/>
        <v>203.57142857142856</v>
      </c>
      <c r="I3341" s="1491"/>
      <c r="J3341" s="1491"/>
      <c r="K3341" s="125"/>
      <c r="L3341" s="125"/>
      <c r="M3341" s="125"/>
      <c r="N3341" s="125"/>
      <c r="O3341" s="125"/>
      <c r="P3341" s="125"/>
      <c r="Q3341" s="329">
        <v>1008</v>
      </c>
      <c r="R3341" s="329">
        <v>1008</v>
      </c>
      <c r="S3341" s="329">
        <v>1008</v>
      </c>
      <c r="T3341" s="326">
        <f t="shared" si="1946"/>
        <v>252</v>
      </c>
      <c r="U3341" s="329">
        <f t="shared" si="1947"/>
        <v>411.65516000000002</v>
      </c>
      <c r="V3341" s="773"/>
      <c r="W3341" s="329"/>
      <c r="X3341" s="329">
        <f>U3341-T3341</f>
        <v>159.65516000000002</v>
      </c>
      <c r="Y3341" s="329"/>
      <c r="Z3341" s="329">
        <v>0</v>
      </c>
      <c r="AA3341" s="329">
        <v>411.65516000000002</v>
      </c>
      <c r="AB3341" s="925"/>
      <c r="AC3341" s="326"/>
      <c r="AD3341" s="1069"/>
      <c r="AE3341" s="1084"/>
      <c r="AG3341" s="3278"/>
    </row>
    <row r="3342" spans="1:33" ht="29.25" x14ac:dyDescent="0.25">
      <c r="A3342" s="140">
        <v>1</v>
      </c>
      <c r="B3342" s="2235" t="s">
        <v>303</v>
      </c>
      <c r="C3342" s="433"/>
      <c r="D3342" s="4"/>
      <c r="E3342" s="1027">
        <f>E3344+E3349*5</f>
        <v>2835</v>
      </c>
      <c r="F3342" s="1027">
        <f t="shared" ref="F3342:G3342" si="1948">F3344+F3349*5</f>
        <v>710</v>
      </c>
      <c r="G3342" s="1027">
        <f t="shared" si="1948"/>
        <v>0</v>
      </c>
      <c r="H3342" s="145">
        <f t="shared" si="1943"/>
        <v>0</v>
      </c>
      <c r="I3342" s="1491"/>
      <c r="J3342" s="1491"/>
      <c r="K3342" s="125"/>
      <c r="L3342" s="125"/>
      <c r="M3342" s="125"/>
      <c r="N3342" s="125"/>
      <c r="O3342" s="125"/>
      <c r="P3342" s="125"/>
      <c r="Q3342" s="329"/>
      <c r="R3342" s="329"/>
      <c r="S3342" s="329"/>
      <c r="T3342" s="326">
        <f t="shared" si="1946"/>
        <v>0</v>
      </c>
      <c r="U3342" s="329">
        <f t="shared" ref="U3342" si="1949">AA3342-Z3342-W3342</f>
        <v>0</v>
      </c>
      <c r="V3342" s="773"/>
      <c r="W3342" s="329"/>
      <c r="X3342" s="329">
        <f>U3342-T3342</f>
        <v>0</v>
      </c>
      <c r="Y3342" s="329"/>
      <c r="Z3342" s="329">
        <v>0</v>
      </c>
      <c r="AA3342" s="329"/>
      <c r="AB3342" s="925"/>
      <c r="AC3342" s="326"/>
      <c r="AD3342" s="1069"/>
      <c r="AE3342" s="1084"/>
      <c r="AG3342" s="3278"/>
    </row>
    <row r="3343" spans="1:33" x14ac:dyDescent="0.25">
      <c r="A3343" s="140">
        <v>1</v>
      </c>
      <c r="B3343" s="310" t="s">
        <v>296</v>
      </c>
      <c r="C3343" s="433"/>
      <c r="D3343" s="4"/>
      <c r="E3343" s="567"/>
      <c r="F3343" s="126"/>
      <c r="G3343" s="186"/>
      <c r="H3343" s="145"/>
      <c r="I3343" s="1491"/>
      <c r="J3343" s="1491"/>
      <c r="K3343" s="125"/>
      <c r="L3343" s="125"/>
      <c r="M3343" s="125"/>
      <c r="N3343" s="125"/>
      <c r="O3343" s="125"/>
      <c r="P3343" s="125"/>
      <c r="Q3343" s="329"/>
      <c r="R3343" s="329"/>
      <c r="S3343" s="329"/>
      <c r="T3343" s="326"/>
      <c r="U3343" s="329"/>
      <c r="V3343" s="773"/>
      <c r="W3343" s="329"/>
      <c r="X3343" s="329"/>
      <c r="Y3343" s="329"/>
      <c r="Z3343" s="329"/>
      <c r="AA3343" s="329"/>
      <c r="AB3343" s="925"/>
      <c r="AC3343" s="326"/>
      <c r="AD3343" s="1069"/>
      <c r="AE3343" s="1084"/>
      <c r="AG3343" s="3278"/>
    </row>
    <row r="3344" spans="1:33" ht="30" x14ac:dyDescent="0.25">
      <c r="A3344" s="140">
        <v>1</v>
      </c>
      <c r="B3344" s="471" t="s">
        <v>423</v>
      </c>
      <c r="C3344" s="433"/>
      <c r="D3344" s="4"/>
      <c r="E3344" s="567"/>
      <c r="F3344" s="126"/>
      <c r="G3344" s="186"/>
      <c r="H3344" s="145"/>
      <c r="I3344" s="1491"/>
      <c r="J3344" s="1491"/>
      <c r="K3344" s="125"/>
      <c r="L3344" s="125"/>
      <c r="M3344" s="125"/>
      <c r="N3344" s="125"/>
      <c r="O3344" s="125"/>
      <c r="P3344" s="125"/>
      <c r="Q3344" s="329"/>
      <c r="R3344" s="329"/>
      <c r="S3344" s="329"/>
      <c r="T3344" s="326"/>
      <c r="U3344" s="329"/>
      <c r="V3344" s="773"/>
      <c r="W3344" s="329"/>
      <c r="X3344" s="329"/>
      <c r="Y3344" s="329"/>
      <c r="Z3344" s="329"/>
      <c r="AA3344" s="329"/>
      <c r="AB3344" s="925"/>
      <c r="AC3344" s="326"/>
      <c r="AD3344" s="1069"/>
      <c r="AE3344" s="1084"/>
      <c r="AG3344" s="3278"/>
    </row>
    <row r="3345" spans="1:37" x14ac:dyDescent="0.25">
      <c r="A3345" s="140">
        <v>1</v>
      </c>
      <c r="B3345" s="310" t="s">
        <v>424</v>
      </c>
      <c r="C3345" s="433"/>
      <c r="D3345" s="4"/>
      <c r="E3345" s="546"/>
      <c r="F3345" s="126"/>
      <c r="G3345" s="186"/>
      <c r="H3345" s="145"/>
      <c r="I3345" s="1491"/>
      <c r="J3345" s="1491"/>
      <c r="K3345" s="125"/>
      <c r="L3345" s="125"/>
      <c r="M3345" s="125"/>
      <c r="N3345" s="125"/>
      <c r="O3345" s="125"/>
      <c r="P3345" s="125"/>
      <c r="Q3345" s="329"/>
      <c r="R3345" s="329"/>
      <c r="S3345" s="329"/>
      <c r="T3345" s="326"/>
      <c r="U3345" s="329"/>
      <c r="V3345" s="773"/>
      <c r="W3345" s="329"/>
      <c r="X3345" s="329"/>
      <c r="Y3345" s="329"/>
      <c r="Z3345" s="329"/>
      <c r="AA3345" s="329"/>
      <c r="AB3345" s="925"/>
      <c r="AC3345" s="326"/>
      <c r="AD3345" s="1069"/>
      <c r="AE3345" s="1084"/>
      <c r="AG3345" s="3278"/>
    </row>
    <row r="3346" spans="1:37" ht="30" x14ac:dyDescent="0.25">
      <c r="A3346" s="140">
        <v>1</v>
      </c>
      <c r="B3346" s="310" t="s">
        <v>425</v>
      </c>
      <c r="C3346" s="433"/>
      <c r="D3346" s="4"/>
      <c r="E3346" s="569"/>
      <c r="F3346" s="126"/>
      <c r="G3346" s="186"/>
      <c r="H3346" s="145"/>
      <c r="I3346" s="1491"/>
      <c r="J3346" s="1491"/>
      <c r="K3346" s="125"/>
      <c r="L3346" s="125"/>
      <c r="M3346" s="125"/>
      <c r="N3346" s="125"/>
      <c r="O3346" s="125"/>
      <c r="P3346" s="125"/>
      <c r="Q3346" s="329"/>
      <c r="R3346" s="329"/>
      <c r="S3346" s="329"/>
      <c r="T3346" s="326"/>
      <c r="U3346" s="329"/>
      <c r="V3346" s="773"/>
      <c r="W3346" s="329"/>
      <c r="X3346" s="329"/>
      <c r="Y3346" s="329"/>
      <c r="Z3346" s="329"/>
      <c r="AA3346" s="329"/>
      <c r="AB3346" s="925"/>
      <c r="AC3346" s="326"/>
      <c r="AD3346" s="1069"/>
      <c r="AE3346" s="1084"/>
      <c r="AG3346" s="3278"/>
    </row>
    <row r="3347" spans="1:37" s="154" customFormat="1" ht="60" x14ac:dyDescent="0.25">
      <c r="A3347" s="140">
        <v>1</v>
      </c>
      <c r="B3347" s="310" t="s">
        <v>427</v>
      </c>
      <c r="C3347" s="456"/>
      <c r="D3347" s="4"/>
      <c r="E3347" s="174"/>
      <c r="F3347" s="126"/>
      <c r="G3347" s="186"/>
      <c r="H3347" s="145"/>
      <c r="I3347" s="1491"/>
      <c r="J3347" s="1491"/>
      <c r="K3347" s="125"/>
      <c r="L3347" s="125"/>
      <c r="M3347" s="125"/>
      <c r="N3347" s="125"/>
      <c r="O3347" s="125"/>
      <c r="P3347" s="125"/>
      <c r="Q3347" s="329"/>
      <c r="R3347" s="329"/>
      <c r="S3347" s="329"/>
      <c r="T3347" s="861"/>
      <c r="U3347" s="329"/>
      <c r="V3347" s="773"/>
      <c r="W3347" s="329"/>
      <c r="X3347" s="329"/>
      <c r="Y3347" s="329"/>
      <c r="Z3347" s="329"/>
      <c r="AA3347" s="329"/>
      <c r="AB3347" s="925"/>
      <c r="AC3347" s="326"/>
      <c r="AD3347" s="1069"/>
      <c r="AE3347" s="1084"/>
      <c r="AG3347" s="3278"/>
      <c r="AK3347" s="2240"/>
    </row>
    <row r="3348" spans="1:37" ht="45" x14ac:dyDescent="0.25">
      <c r="A3348" s="140">
        <v>1</v>
      </c>
      <c r="B3348" s="309" t="s">
        <v>428</v>
      </c>
      <c r="C3348" s="149"/>
      <c r="D3348" s="523"/>
      <c r="E3348" s="174"/>
      <c r="F3348" s="746"/>
      <c r="G3348" s="746"/>
      <c r="H3348" s="145"/>
      <c r="I3348" s="1491"/>
      <c r="J3348" s="1491"/>
      <c r="K3348" s="125"/>
      <c r="L3348" s="125"/>
      <c r="M3348" s="125"/>
      <c r="N3348" s="125"/>
      <c r="O3348" s="125"/>
      <c r="P3348" s="125"/>
      <c r="Q3348" s="329"/>
      <c r="R3348" s="329"/>
      <c r="S3348" s="329"/>
      <c r="T3348" s="326">
        <f>Q3348/12*$B$4</f>
        <v>0</v>
      </c>
      <c r="U3348" s="329">
        <f>AA3348-Z3348</f>
        <v>0</v>
      </c>
      <c r="V3348" s="773"/>
      <c r="W3348" s="329"/>
      <c r="X3348" s="329">
        <f>U3348-T3348</f>
        <v>0</v>
      </c>
      <c r="Y3348" s="329"/>
      <c r="Z3348" s="329"/>
      <c r="AA3348" s="329"/>
      <c r="AB3348" s="929"/>
      <c r="AC3348" s="326"/>
      <c r="AD3348" s="1069"/>
      <c r="AE3348" s="1084"/>
      <c r="AG3348" s="3278"/>
    </row>
    <row r="3349" spans="1:37" s="2240" customFormat="1" ht="57" x14ac:dyDescent="0.25">
      <c r="B3349" s="3219" t="s">
        <v>645</v>
      </c>
      <c r="C3349" s="149"/>
      <c r="D3349" s="523"/>
      <c r="E3349" s="174">
        <f>E3350</f>
        <v>567</v>
      </c>
      <c r="F3349" s="186">
        <f t="shared" ref="F3349:G3349" si="1950">F3350</f>
        <v>142</v>
      </c>
      <c r="G3349" s="186">
        <f t="shared" si="1950"/>
        <v>0</v>
      </c>
      <c r="H3349" s="145">
        <f t="shared" ref="H3349:H3350" si="1951">G3349/F3349*100</f>
        <v>0</v>
      </c>
      <c r="I3349" s="1491"/>
      <c r="J3349" s="1491"/>
      <c r="K3349" s="125"/>
      <c r="L3349" s="125"/>
      <c r="M3349" s="125"/>
      <c r="N3349" s="125"/>
      <c r="O3349" s="125"/>
      <c r="P3349" s="125"/>
      <c r="Q3349" s="329"/>
      <c r="R3349" s="329">
        <f>R3350</f>
        <v>1135.4741999999999</v>
      </c>
      <c r="S3349" s="329">
        <f t="shared" ref="S3349:AA3349" si="1952">S3350</f>
        <v>1135.4741999999999</v>
      </c>
      <c r="T3349" s="368">
        <f t="shared" si="1952"/>
        <v>206.44985454545451</v>
      </c>
      <c r="U3349" s="329">
        <f t="shared" si="1952"/>
        <v>0</v>
      </c>
      <c r="V3349" s="773">
        <f t="shared" si="1952"/>
        <v>0</v>
      </c>
      <c r="W3349" s="329">
        <f t="shared" si="1952"/>
        <v>0</v>
      </c>
      <c r="X3349" s="329">
        <f t="shared" si="1952"/>
        <v>-206.44985454545451</v>
      </c>
      <c r="Y3349" s="329">
        <f t="shared" si="1952"/>
        <v>0</v>
      </c>
      <c r="Z3349" s="329">
        <f t="shared" si="1952"/>
        <v>0</v>
      </c>
      <c r="AA3349" s="329">
        <f t="shared" si="1952"/>
        <v>0</v>
      </c>
      <c r="AB3349" s="929"/>
      <c r="AC3349" s="326"/>
      <c r="AD3349" s="1069"/>
      <c r="AE3349" s="1084"/>
      <c r="AG3349" s="3278"/>
    </row>
    <row r="3350" spans="1:37" s="2240" customFormat="1" ht="30" x14ac:dyDescent="0.25">
      <c r="B3350" s="309" t="s">
        <v>666</v>
      </c>
      <c r="C3350" s="149"/>
      <c r="D3350" s="523"/>
      <c r="E3350" s="174">
        <v>567</v>
      </c>
      <c r="F3350" s="186">
        <f>ROUND(E3350/12*$B$4,0)</f>
        <v>142</v>
      </c>
      <c r="G3350" s="186"/>
      <c r="H3350" s="145">
        <f t="shared" si="1951"/>
        <v>0</v>
      </c>
      <c r="I3350" s="1491"/>
      <c r="J3350" s="1491"/>
      <c r="K3350" s="125"/>
      <c r="L3350" s="125"/>
      <c r="M3350" s="125"/>
      <c r="N3350" s="125"/>
      <c r="O3350" s="125"/>
      <c r="P3350" s="125"/>
      <c r="Q3350" s="329"/>
      <c r="R3350" s="369">
        <v>1135.4741999999999</v>
      </c>
      <c r="S3350" s="369">
        <v>1135.4741999999999</v>
      </c>
      <c r="T3350" s="356">
        <f>Q3350/12*$B$4+(R3350-Q3350)/11*2+(S3350-R3350)/10*1</f>
        <v>206.44985454545451</v>
      </c>
      <c r="U3350" s="369">
        <f t="shared" ref="U3350" si="1953">AA3350-Z3350-W3350</f>
        <v>0</v>
      </c>
      <c r="V3350" s="1123"/>
      <c r="W3350" s="369"/>
      <c r="X3350" s="369">
        <f>U3350-T3350</f>
        <v>-206.44985454545451</v>
      </c>
      <c r="Y3350" s="369"/>
      <c r="Z3350" s="369"/>
      <c r="AA3350" s="369"/>
      <c r="AB3350" s="929"/>
      <c r="AC3350" s="326"/>
      <c r="AD3350" s="1069"/>
      <c r="AE3350" s="1084"/>
      <c r="AG3350" s="3278"/>
    </row>
    <row r="3351" spans="1:37" ht="29.25" x14ac:dyDescent="0.25">
      <c r="A3351" s="140">
        <v>1</v>
      </c>
      <c r="B3351" s="523" t="s">
        <v>304</v>
      </c>
      <c r="C3351" s="1620"/>
      <c r="D3351" s="4"/>
      <c r="E3351" s="221">
        <f>E3355</f>
        <v>1318</v>
      </c>
      <c r="F3351" s="126">
        <f t="shared" ref="F3351:G3351" si="1954">F3355</f>
        <v>330</v>
      </c>
      <c r="G3351" s="186">
        <f t="shared" si="1954"/>
        <v>346</v>
      </c>
      <c r="H3351" s="145">
        <f>G3351/F3351*100</f>
        <v>104.84848484848486</v>
      </c>
      <c r="I3351" s="1491"/>
      <c r="J3351" s="1491"/>
      <c r="K3351" s="125"/>
      <c r="L3351" s="125"/>
      <c r="M3351" s="125"/>
      <c r="N3351" s="125"/>
      <c r="O3351" s="125"/>
      <c r="P3351" s="125"/>
      <c r="Q3351" s="329"/>
      <c r="R3351" s="329"/>
      <c r="S3351" s="329"/>
      <c r="T3351" s="368"/>
      <c r="U3351" s="329"/>
      <c r="V3351" s="773"/>
      <c r="W3351" s="329"/>
      <c r="X3351" s="329"/>
      <c r="Y3351" s="329"/>
      <c r="Z3351" s="329"/>
      <c r="AA3351" s="329"/>
      <c r="AB3351" s="925"/>
      <c r="AC3351" s="326"/>
      <c r="AD3351" s="1069"/>
      <c r="AE3351" s="1084"/>
      <c r="AG3351" s="3278"/>
    </row>
    <row r="3352" spans="1:37" x14ac:dyDescent="0.25">
      <c r="A3352" s="140">
        <v>1</v>
      </c>
      <c r="B3352" s="523" t="s">
        <v>312</v>
      </c>
      <c r="C3352" s="433"/>
      <c r="D3352" s="4"/>
      <c r="E3352" s="221"/>
      <c r="F3352" s="186"/>
      <c r="G3352" s="186"/>
      <c r="H3352" s="145"/>
      <c r="I3352" s="1491"/>
      <c r="J3352" s="1491"/>
      <c r="K3352" s="125"/>
      <c r="L3352" s="125"/>
      <c r="M3352" s="125"/>
      <c r="N3352" s="125"/>
      <c r="O3352" s="125"/>
      <c r="P3352" s="125"/>
      <c r="Q3352" s="329"/>
      <c r="R3352" s="329"/>
      <c r="S3352" s="329"/>
      <c r="T3352" s="326"/>
      <c r="U3352" s="329"/>
      <c r="V3352" s="773"/>
      <c r="W3352" s="329"/>
      <c r="X3352" s="329"/>
      <c r="Y3352" s="329"/>
      <c r="Z3352" s="329"/>
      <c r="AA3352" s="329"/>
      <c r="AB3352" s="925"/>
      <c r="AC3352" s="326"/>
      <c r="AD3352" s="1069"/>
      <c r="AE3352" s="1084"/>
      <c r="AG3352" s="3278"/>
    </row>
    <row r="3353" spans="1:37" x14ac:dyDescent="0.25">
      <c r="A3353" s="140">
        <v>1</v>
      </c>
      <c r="B3353" s="4" t="s">
        <v>313</v>
      </c>
      <c r="C3353" s="433"/>
      <c r="D3353" s="4"/>
      <c r="E3353" s="221"/>
      <c r="F3353" s="126"/>
      <c r="G3353" s="186"/>
      <c r="H3353" s="145"/>
      <c r="I3353" s="1491"/>
      <c r="J3353" s="1491"/>
      <c r="K3353" s="125"/>
      <c r="L3353" s="125"/>
      <c r="M3353" s="125"/>
      <c r="N3353" s="125"/>
      <c r="O3353" s="125"/>
      <c r="P3353" s="125"/>
      <c r="Q3353" s="329"/>
      <c r="R3353" s="329"/>
      <c r="S3353" s="329"/>
      <c r="T3353" s="326"/>
      <c r="U3353" s="329"/>
      <c r="V3353" s="773"/>
      <c r="W3353" s="329"/>
      <c r="X3353" s="329"/>
      <c r="Y3353" s="329"/>
      <c r="Z3353" s="329"/>
      <c r="AA3353" s="329"/>
      <c r="AB3353" s="925"/>
      <c r="AC3353" s="326"/>
      <c r="AD3353" s="1069"/>
      <c r="AE3353" s="1084"/>
      <c r="AG3353" s="3278"/>
    </row>
    <row r="3354" spans="1:37" x14ac:dyDescent="0.25">
      <c r="A3354" s="140">
        <v>1</v>
      </c>
      <c r="B3354" s="537" t="s">
        <v>314</v>
      </c>
      <c r="C3354" s="433"/>
      <c r="D3354" s="4"/>
      <c r="E3354" s="221"/>
      <c r="F3354" s="186"/>
      <c r="G3354" s="186"/>
      <c r="H3354" s="145"/>
      <c r="I3354" s="1491"/>
      <c r="J3354" s="1491"/>
      <c r="K3354" s="125"/>
      <c r="L3354" s="125"/>
      <c r="M3354" s="125"/>
      <c r="N3354" s="125"/>
      <c r="O3354" s="125"/>
      <c r="P3354" s="125"/>
      <c r="Q3354" s="329"/>
      <c r="R3354" s="329"/>
      <c r="S3354" s="329"/>
      <c r="T3354" s="326"/>
      <c r="U3354" s="329"/>
      <c r="V3354" s="773"/>
      <c r="W3354" s="329"/>
      <c r="X3354" s="329"/>
      <c r="Y3354" s="329"/>
      <c r="Z3354" s="329"/>
      <c r="AA3354" s="329"/>
      <c r="AB3354" s="925"/>
      <c r="AC3354" s="326"/>
      <c r="AD3354" s="1069"/>
      <c r="AE3354" s="1084"/>
      <c r="AG3354" s="3278"/>
    </row>
    <row r="3355" spans="1:37" s="2240" customFormat="1" ht="30" x14ac:dyDescent="0.25">
      <c r="B3355" s="537" t="s">
        <v>682</v>
      </c>
      <c r="C3355" s="433"/>
      <c r="D3355" s="4"/>
      <c r="E3355" s="221">
        <v>1318</v>
      </c>
      <c r="F3355" s="186">
        <f>ROUND(E3355/12*$B$4,0)</f>
        <v>330</v>
      </c>
      <c r="G3355" s="186">
        <v>346</v>
      </c>
      <c r="H3355" s="145">
        <f>G3355/F3355*100</f>
        <v>104.84848484848486</v>
      </c>
      <c r="I3355" s="1491"/>
      <c r="J3355" s="1491"/>
      <c r="K3355" s="125"/>
      <c r="L3355" s="125"/>
      <c r="M3355" s="125"/>
      <c r="N3355" s="125"/>
      <c r="O3355" s="125"/>
      <c r="P3355" s="125"/>
      <c r="Q3355" s="329">
        <v>2121.98</v>
      </c>
      <c r="R3355" s="329">
        <v>2121.98</v>
      </c>
      <c r="S3355" s="329">
        <v>2121.98</v>
      </c>
      <c r="T3355" s="326">
        <f>Q3355/12*$B$4+(R3355-Q3355)/11*2+(S3355-R3355)/10*1</f>
        <v>530.495</v>
      </c>
      <c r="U3355" s="329">
        <f t="shared" ref="U3355" si="1955">AA3355-Z3355-W3355</f>
        <v>307.67442999999997</v>
      </c>
      <c r="V3355" s="773"/>
      <c r="W3355" s="329"/>
      <c r="X3355" s="329">
        <f>U3355-T3355</f>
        <v>-222.82057000000003</v>
      </c>
      <c r="Y3355" s="329"/>
      <c r="Z3355" s="329">
        <v>0</v>
      </c>
      <c r="AA3355" s="329">
        <v>307.67442999999997</v>
      </c>
      <c r="AB3355" s="925"/>
      <c r="AC3355" s="326"/>
      <c r="AD3355" s="1069"/>
      <c r="AE3355" s="1084"/>
      <c r="AG3355" s="3278"/>
    </row>
    <row r="3356" spans="1:37" ht="29.25" x14ac:dyDescent="0.25">
      <c r="A3356" s="140">
        <v>1</v>
      </c>
      <c r="B3356" s="523" t="s">
        <v>297</v>
      </c>
      <c r="C3356" s="433"/>
      <c r="D3356" s="4"/>
      <c r="E3356" s="221"/>
      <c r="F3356" s="126">
        <f>ROUND(E3356/12*$B$4,0)</f>
        <v>0</v>
      </c>
      <c r="G3356" s="186"/>
      <c r="H3356" s="145"/>
      <c r="I3356" s="1491"/>
      <c r="J3356" s="1491"/>
      <c r="K3356" s="125"/>
      <c r="L3356" s="125"/>
      <c r="M3356" s="125"/>
      <c r="N3356" s="125"/>
      <c r="O3356" s="125"/>
      <c r="P3356" s="125"/>
      <c r="Q3356" s="329"/>
      <c r="R3356" s="329"/>
      <c r="S3356" s="329"/>
      <c r="T3356" s="326"/>
      <c r="U3356" s="329"/>
      <c r="V3356" s="773"/>
      <c r="W3356" s="329"/>
      <c r="X3356" s="329"/>
      <c r="Y3356" s="329"/>
      <c r="Z3356" s="329"/>
      <c r="AA3356" s="329"/>
      <c r="AB3356" s="925"/>
      <c r="AC3356" s="326"/>
      <c r="AD3356" s="1069"/>
      <c r="AE3356" s="1084"/>
      <c r="AG3356" s="3278"/>
    </row>
    <row r="3357" spans="1:37" ht="30" x14ac:dyDescent="0.25">
      <c r="A3357" s="140">
        <v>1</v>
      </c>
      <c r="B3357" s="519" t="s">
        <v>189</v>
      </c>
      <c r="C3357" s="433"/>
      <c r="D3357" s="4"/>
      <c r="E3357" s="221"/>
      <c r="F3357" s="126"/>
      <c r="G3357" s="186"/>
      <c r="H3357" s="145"/>
      <c r="I3357" s="1491"/>
      <c r="J3357" s="1491"/>
      <c r="K3357" s="125"/>
      <c r="L3357" s="125"/>
      <c r="M3357" s="125"/>
      <c r="N3357" s="125"/>
      <c r="O3357" s="125"/>
      <c r="P3357" s="125"/>
      <c r="Q3357" s="329"/>
      <c r="R3357" s="329"/>
      <c r="S3357" s="329"/>
      <c r="T3357" s="326"/>
      <c r="U3357" s="329"/>
      <c r="V3357" s="773"/>
      <c r="W3357" s="329"/>
      <c r="X3357" s="329"/>
      <c r="Y3357" s="329"/>
      <c r="Z3357" s="329"/>
      <c r="AA3357" s="329"/>
      <c r="AB3357" s="925"/>
      <c r="AC3357" s="326"/>
      <c r="AD3357" s="1069"/>
      <c r="AE3357" s="1084"/>
      <c r="AG3357" s="3278"/>
    </row>
    <row r="3358" spans="1:37" ht="72" x14ac:dyDescent="0.25">
      <c r="A3358" s="140">
        <v>1</v>
      </c>
      <c r="B3358" s="523" t="s">
        <v>305</v>
      </c>
      <c r="C3358" s="433"/>
      <c r="D3358" s="4"/>
      <c r="E3358" s="221"/>
      <c r="F3358" s="126"/>
      <c r="G3358" s="186"/>
      <c r="H3358" s="145"/>
      <c r="I3358" s="1491"/>
      <c r="J3358" s="1491"/>
      <c r="K3358" s="125"/>
      <c r="L3358" s="125"/>
      <c r="M3358" s="125"/>
      <c r="N3358" s="125"/>
      <c r="O3358" s="125"/>
      <c r="P3358" s="125"/>
      <c r="Q3358" s="329"/>
      <c r="R3358" s="329"/>
      <c r="S3358" s="329"/>
      <c r="T3358" s="326"/>
      <c r="U3358" s="329"/>
      <c r="V3358" s="773"/>
      <c r="W3358" s="329"/>
      <c r="X3358" s="329"/>
      <c r="Y3358" s="329"/>
      <c r="Z3358" s="329"/>
      <c r="AA3358" s="329"/>
      <c r="AB3358" s="925"/>
      <c r="AC3358" s="326"/>
      <c r="AD3358" s="1069"/>
      <c r="AE3358" s="1084"/>
      <c r="AG3358" s="3278"/>
    </row>
    <row r="3359" spans="1:37" x14ac:dyDescent="0.25">
      <c r="A3359" s="140">
        <v>1</v>
      </c>
      <c r="B3359" s="511" t="s">
        <v>214</v>
      </c>
      <c r="C3359" s="433"/>
      <c r="D3359" s="4"/>
      <c r="E3359" s="245">
        <f>E3360+E3361</f>
        <v>0</v>
      </c>
      <c r="F3359" s="526">
        <f>F3360+F3361</f>
        <v>0</v>
      </c>
      <c r="G3359" s="746">
        <f>G3360+G3361</f>
        <v>0</v>
      </c>
      <c r="H3359" s="125"/>
      <c r="I3359" s="1491"/>
      <c r="J3359" s="1491"/>
      <c r="K3359" s="125"/>
      <c r="L3359" s="125"/>
      <c r="M3359" s="125"/>
      <c r="N3359" s="125"/>
      <c r="O3359" s="125"/>
      <c r="P3359" s="125"/>
      <c r="Q3359" s="329"/>
      <c r="R3359" s="329"/>
      <c r="S3359" s="329"/>
      <c r="T3359" s="857"/>
      <c r="U3359" s="329"/>
      <c r="V3359" s="773"/>
      <c r="W3359" s="329"/>
      <c r="X3359" s="329"/>
      <c r="Y3359" s="329"/>
      <c r="Z3359" s="329"/>
      <c r="AA3359" s="329"/>
      <c r="AB3359" s="929"/>
      <c r="AC3359" s="326"/>
      <c r="AD3359" s="1069"/>
      <c r="AE3359" s="1084"/>
      <c r="AG3359" s="3278"/>
    </row>
    <row r="3360" spans="1:37" ht="30" x14ac:dyDescent="0.25">
      <c r="A3360" s="140">
        <v>1</v>
      </c>
      <c r="B3360" s="1" t="s">
        <v>260</v>
      </c>
      <c r="C3360" s="433"/>
      <c r="D3360" s="4"/>
      <c r="E3360" s="221"/>
      <c r="F3360" s="186">
        <f>ROUND(E3360/12*$B$4,0)</f>
        <v>0</v>
      </c>
      <c r="G3360" s="186"/>
      <c r="H3360" s="145"/>
      <c r="I3360" s="1491"/>
      <c r="J3360" s="1491"/>
      <c r="K3360" s="125"/>
      <c r="L3360" s="125"/>
      <c r="M3360" s="125"/>
      <c r="N3360" s="125"/>
      <c r="O3360" s="125"/>
      <c r="P3360" s="125"/>
      <c r="Q3360" s="329"/>
      <c r="R3360" s="329"/>
      <c r="S3360" s="329"/>
      <c r="T3360" s="326">
        <f>Q3360/12*$B$4</f>
        <v>0</v>
      </c>
      <c r="U3360" s="329">
        <f>AA3360-Z3360-W3360</f>
        <v>0</v>
      </c>
      <c r="V3360" s="773"/>
      <c r="W3360" s="329"/>
      <c r="X3360" s="329">
        <f>U3360-T3360</f>
        <v>0</v>
      </c>
      <c r="Y3360" s="329"/>
      <c r="Z3360" s="329"/>
      <c r="AA3360" s="329"/>
      <c r="AB3360" s="925"/>
      <c r="AC3360" s="326"/>
      <c r="AD3360" s="1069"/>
      <c r="AE3360" s="1084"/>
      <c r="AG3360" s="3278"/>
    </row>
    <row r="3361" spans="1:37" ht="30" x14ac:dyDescent="0.25">
      <c r="A3361" s="140">
        <v>1</v>
      </c>
      <c r="B3361" s="1" t="s">
        <v>255</v>
      </c>
      <c r="C3361" s="433"/>
      <c r="D3361" s="4"/>
      <c r="E3361" s="221"/>
      <c r="F3361" s="126">
        <f>ROUND(E3361/12*$B$4,0)</f>
        <v>0</v>
      </c>
      <c r="G3361" s="186"/>
      <c r="H3361" s="145"/>
      <c r="I3361" s="1491"/>
      <c r="J3361" s="1491"/>
      <c r="K3361" s="125"/>
      <c r="L3361" s="125"/>
      <c r="M3361" s="125"/>
      <c r="N3361" s="125"/>
      <c r="O3361" s="125"/>
      <c r="P3361" s="125"/>
      <c r="Q3361" s="329"/>
      <c r="R3361" s="329"/>
      <c r="S3361" s="329"/>
      <c r="T3361" s="326">
        <f>Q3361/12*$B$4</f>
        <v>0</v>
      </c>
      <c r="U3361" s="329">
        <f>AA3361-Z3361-W3361</f>
        <v>0</v>
      </c>
      <c r="V3361" s="773"/>
      <c r="W3361" s="329"/>
      <c r="X3361" s="329">
        <f>U3361-T3361</f>
        <v>0</v>
      </c>
      <c r="Y3361" s="329"/>
      <c r="Z3361" s="329"/>
      <c r="AA3361" s="329"/>
      <c r="AB3361" s="925"/>
      <c r="AC3361" s="326"/>
      <c r="AD3361" s="1069"/>
      <c r="AE3361" s="1084"/>
      <c r="AG3361" s="3278"/>
    </row>
    <row r="3362" spans="1:37" s="2240" customFormat="1" ht="86.25" x14ac:dyDescent="0.25">
      <c r="A3362" s="2240">
        <v>1</v>
      </c>
      <c r="B3362" s="473" t="s">
        <v>464</v>
      </c>
      <c r="C3362" s="433"/>
      <c r="D3362" s="4"/>
      <c r="E3362" s="3106">
        <f>E3320</f>
        <v>2900</v>
      </c>
      <c r="F3362" s="3106">
        <f>F3320</f>
        <v>725</v>
      </c>
      <c r="G3362" s="3106">
        <f>G3320</f>
        <v>471</v>
      </c>
      <c r="H3362" s="145">
        <f t="shared" ref="H3362:H3367" si="1956">G3362/F3362*100</f>
        <v>64.965517241379317</v>
      </c>
      <c r="I3362" s="1491"/>
      <c r="J3362" s="1491"/>
      <c r="K3362" s="125"/>
      <c r="L3362" s="125"/>
      <c r="M3362" s="125"/>
      <c r="N3362" s="125"/>
      <c r="O3362" s="125"/>
      <c r="P3362" s="125"/>
      <c r="Q3362" s="329">
        <f t="shared" ref="Q3362:AA3362" si="1957">Q3320</f>
        <v>10796.2726</v>
      </c>
      <c r="R3362" s="329">
        <f t="shared" ref="R3362:S3362" si="1958">R3320</f>
        <v>10796.2726</v>
      </c>
      <c r="S3362" s="329">
        <f t="shared" si="1958"/>
        <v>10796.2726</v>
      </c>
      <c r="T3362" s="326">
        <f t="shared" si="1957"/>
        <v>2699.0681500000001</v>
      </c>
      <c r="U3362" s="329">
        <f t="shared" si="1957"/>
        <v>1968.5630999999998</v>
      </c>
      <c r="V3362" s="773">
        <f t="shared" si="1957"/>
        <v>0</v>
      </c>
      <c r="W3362" s="329">
        <f t="shared" si="1957"/>
        <v>0</v>
      </c>
      <c r="X3362" s="329">
        <f t="shared" si="1957"/>
        <v>-730.50505000000021</v>
      </c>
      <c r="Y3362" s="329">
        <f t="shared" si="1957"/>
        <v>0</v>
      </c>
      <c r="Z3362" s="329">
        <f t="shared" si="1957"/>
        <v>-7.0152999999999999</v>
      </c>
      <c r="AA3362" s="329">
        <f t="shared" si="1957"/>
        <v>1961.5477999999998</v>
      </c>
      <c r="AB3362" s="925"/>
      <c r="AC3362" s="326"/>
      <c r="AD3362" s="1069"/>
      <c r="AE3362" s="1084"/>
      <c r="AG3362" s="3278"/>
    </row>
    <row r="3363" spans="1:37" x14ac:dyDescent="0.25">
      <c r="A3363" s="140">
        <v>1</v>
      </c>
      <c r="B3363" s="473" t="s">
        <v>256</v>
      </c>
      <c r="C3363" s="433"/>
      <c r="D3363" s="4"/>
      <c r="E3363" s="572">
        <f>E3342+E3310</f>
        <v>18875</v>
      </c>
      <c r="F3363" s="572">
        <f>F3342+F3310</f>
        <v>4720</v>
      </c>
      <c r="G3363" s="572">
        <f>G3342+G3310</f>
        <v>3715</v>
      </c>
      <c r="H3363" s="125">
        <f t="shared" si="1956"/>
        <v>78.707627118644069</v>
      </c>
      <c r="I3363" s="1491"/>
      <c r="J3363" s="1491"/>
      <c r="K3363" s="125"/>
      <c r="L3363" s="125"/>
      <c r="M3363" s="125"/>
      <c r="N3363" s="125"/>
      <c r="O3363" s="125"/>
      <c r="P3363" s="125"/>
      <c r="Q3363" s="329"/>
      <c r="R3363" s="329"/>
      <c r="S3363" s="329"/>
      <c r="T3363" s="326">
        <f>Q3363/12*$B$4</f>
        <v>0</v>
      </c>
      <c r="U3363" s="329">
        <f>AA3363-Z3363-W3363</f>
        <v>0</v>
      </c>
      <c r="V3363" s="773"/>
      <c r="W3363" s="329"/>
      <c r="X3363" s="329">
        <f>U3363-T3363</f>
        <v>0</v>
      </c>
      <c r="Y3363" s="329"/>
      <c r="Z3363" s="329"/>
      <c r="AA3363" s="329"/>
      <c r="AB3363" s="929"/>
      <c r="AC3363" s="326"/>
      <c r="AD3363" s="1069"/>
      <c r="AE3363" s="1084"/>
      <c r="AG3363" s="3278"/>
    </row>
    <row r="3364" spans="1:37" ht="29.25" x14ac:dyDescent="0.25">
      <c r="A3364" s="140">
        <v>1</v>
      </c>
      <c r="B3364" s="473" t="s">
        <v>269</v>
      </c>
      <c r="C3364" s="433"/>
      <c r="D3364" s="4"/>
      <c r="E3364" s="572">
        <f>E3325</f>
        <v>11548</v>
      </c>
      <c r="F3364" s="572">
        <f>F3325</f>
        <v>2887</v>
      </c>
      <c r="G3364" s="572">
        <f>G3325</f>
        <v>3205</v>
      </c>
      <c r="H3364" s="125">
        <f t="shared" si="1956"/>
        <v>111.01489435400069</v>
      </c>
      <c r="I3364" s="1491"/>
      <c r="J3364" s="1491"/>
      <c r="K3364" s="125"/>
      <c r="L3364" s="125"/>
      <c r="M3364" s="125"/>
      <c r="N3364" s="125"/>
      <c r="O3364" s="125"/>
      <c r="P3364" s="125"/>
      <c r="Q3364" s="329"/>
      <c r="R3364" s="329"/>
      <c r="S3364" s="329"/>
      <c r="T3364" s="326"/>
      <c r="U3364" s="329"/>
      <c r="V3364" s="773"/>
      <c r="W3364" s="329"/>
      <c r="X3364" s="329"/>
      <c r="Y3364" s="329"/>
      <c r="Z3364" s="329"/>
      <c r="AA3364" s="329"/>
      <c r="AB3364" s="929"/>
      <c r="AC3364" s="326"/>
      <c r="AD3364" s="1069"/>
      <c r="AE3364" s="1084"/>
      <c r="AG3364" s="3278"/>
    </row>
    <row r="3365" spans="1:37" ht="29.25" x14ac:dyDescent="0.25">
      <c r="A3365" s="140">
        <v>1</v>
      </c>
      <c r="B3365" s="473" t="s">
        <v>257</v>
      </c>
      <c r="C3365" s="434"/>
      <c r="D3365" s="4"/>
      <c r="E3365" s="572">
        <f>E3351+E3314</f>
        <v>22480</v>
      </c>
      <c r="F3365" s="572">
        <f>F3351+F3314</f>
        <v>5621</v>
      </c>
      <c r="G3365" s="572">
        <f>G3351+G3314</f>
        <v>4654</v>
      </c>
      <c r="H3365" s="125">
        <f t="shared" si="1956"/>
        <v>82.796655399395121</v>
      </c>
      <c r="I3365" s="1491"/>
      <c r="J3365" s="1491"/>
      <c r="K3365" s="125"/>
      <c r="L3365" s="125"/>
      <c r="M3365" s="125"/>
      <c r="N3365" s="125"/>
      <c r="O3365" s="125"/>
      <c r="P3365" s="125"/>
      <c r="Q3365" s="329"/>
      <c r="R3365" s="329"/>
      <c r="S3365" s="329"/>
      <c r="T3365" s="326">
        <f>Q3365/12*$B$4</f>
        <v>0</v>
      </c>
      <c r="U3365" s="329">
        <f>AA3365-Z3365-W3365</f>
        <v>0</v>
      </c>
      <c r="V3365" s="773"/>
      <c r="W3365" s="329"/>
      <c r="X3365" s="329">
        <f>U3365-T3365</f>
        <v>0</v>
      </c>
      <c r="Y3365" s="329"/>
      <c r="Z3365" s="329"/>
      <c r="AA3365" s="329"/>
      <c r="AB3365" s="914"/>
      <c r="AC3365" s="326"/>
      <c r="AD3365" s="1069"/>
      <c r="AE3365" s="1084"/>
      <c r="AG3365" s="3278"/>
    </row>
    <row r="3366" spans="1:37" ht="29.25" x14ac:dyDescent="0.25">
      <c r="A3366" s="140">
        <v>1</v>
      </c>
      <c r="B3366" s="473" t="s">
        <v>258</v>
      </c>
      <c r="C3366" s="456"/>
      <c r="D3366" s="4"/>
      <c r="E3366" s="544">
        <f>E3318</f>
        <v>3000</v>
      </c>
      <c r="F3366" s="544">
        <f>F3318</f>
        <v>750</v>
      </c>
      <c r="G3366" s="544">
        <f>G3318</f>
        <v>699</v>
      </c>
      <c r="H3366" s="125">
        <f t="shared" si="1956"/>
        <v>93.2</v>
      </c>
      <c r="I3366" s="1491"/>
      <c r="J3366" s="1491"/>
      <c r="K3366" s="125"/>
      <c r="L3366" s="125"/>
      <c r="M3366" s="125"/>
      <c r="N3366" s="125"/>
      <c r="O3366" s="125"/>
      <c r="P3366" s="125"/>
      <c r="Q3366" s="329"/>
      <c r="R3366" s="329"/>
      <c r="S3366" s="329"/>
      <c r="T3366" s="857"/>
      <c r="U3366" s="329"/>
      <c r="V3366" s="773"/>
      <c r="W3366" s="329"/>
      <c r="X3366" s="329"/>
      <c r="Y3366" s="329"/>
      <c r="Z3366" s="329"/>
      <c r="AA3366" s="329"/>
      <c r="AB3366" s="914"/>
      <c r="AC3366" s="326"/>
      <c r="AD3366" s="1069"/>
      <c r="AE3366" s="1084"/>
      <c r="AG3366" s="3278"/>
    </row>
    <row r="3367" spans="1:37" x14ac:dyDescent="0.25">
      <c r="A3367" s="140">
        <v>1</v>
      </c>
      <c r="B3367" s="474" t="s">
        <v>133</v>
      </c>
      <c r="C3367" s="434"/>
      <c r="D3367" s="4"/>
      <c r="E3367" s="544">
        <f>E3363+E3364+E3366+E3365*2.6+E3362*2.6</f>
        <v>99411</v>
      </c>
      <c r="F3367" s="544">
        <f t="shared" ref="F3367:G3367" si="1959">F3363+F3364+F3366+F3365*2.6+F3362*2.6</f>
        <v>24856.6</v>
      </c>
      <c r="G3367" s="544">
        <f t="shared" si="1959"/>
        <v>20944</v>
      </c>
      <c r="H3367" s="125">
        <f t="shared" si="1956"/>
        <v>84.259311410249197</v>
      </c>
      <c r="I3367" s="1491"/>
      <c r="J3367" s="1491"/>
      <c r="K3367" s="125"/>
      <c r="L3367" s="125"/>
      <c r="M3367" s="125"/>
      <c r="N3367" s="125"/>
      <c r="O3367" s="125"/>
      <c r="P3367" s="125"/>
      <c r="Q3367" s="329">
        <f>Q3355+Q3325+Q3320+Q3309+Q3308+Q3349</f>
        <v>126085.80398</v>
      </c>
      <c r="R3367" s="329">
        <f t="shared" ref="R3367:AA3367" si="1960">R3355+R3325+R3320+R3309+R3308+R3349</f>
        <v>127221.27817999999</v>
      </c>
      <c r="S3367" s="329">
        <f t="shared" si="1960"/>
        <v>127221.27817999999</v>
      </c>
      <c r="T3367" s="326">
        <f t="shared" si="1960"/>
        <v>31727.900849545455</v>
      </c>
      <c r="U3367" s="329">
        <f t="shared" si="1960"/>
        <v>30823.811249999995</v>
      </c>
      <c r="V3367" s="773">
        <f t="shared" si="1960"/>
        <v>0</v>
      </c>
      <c r="W3367" s="329">
        <f t="shared" si="1960"/>
        <v>-114.67526000000001</v>
      </c>
      <c r="X3367" s="329">
        <f t="shared" si="1960"/>
        <v>-904.0895995454556</v>
      </c>
      <c r="Y3367" s="329">
        <f t="shared" si="1960"/>
        <v>-210.30017999999998</v>
      </c>
      <c r="Z3367" s="329">
        <f t="shared" si="1960"/>
        <v>-27.02627</v>
      </c>
      <c r="AA3367" s="329">
        <f t="shared" si="1960"/>
        <v>30682.10972</v>
      </c>
      <c r="AB3367" s="914"/>
      <c r="AC3367" s="326"/>
      <c r="AD3367" s="1069"/>
      <c r="AE3367" s="1084"/>
      <c r="AG3367" s="3278"/>
    </row>
    <row r="3368" spans="1:37" x14ac:dyDescent="0.25">
      <c r="A3368" s="140">
        <v>1</v>
      </c>
      <c r="B3368" s="2" t="s">
        <v>28</v>
      </c>
      <c r="C3368" s="446"/>
      <c r="D3368" s="2"/>
      <c r="E3368" s="225"/>
      <c r="F3368" s="145"/>
      <c r="G3368" s="145"/>
      <c r="H3368" s="145"/>
      <c r="I3368" s="2040"/>
      <c r="J3368" s="2040"/>
      <c r="K3368" s="125"/>
      <c r="L3368" s="125"/>
      <c r="M3368" s="125"/>
      <c r="N3368" s="125"/>
      <c r="O3368" s="125"/>
      <c r="P3368" s="125"/>
      <c r="Q3368" s="329"/>
      <c r="R3368" s="329"/>
      <c r="S3368" s="329"/>
      <c r="T3368" s="326"/>
      <c r="U3368" s="329"/>
      <c r="V3368" s="773"/>
      <c r="W3368" s="329"/>
      <c r="X3368" s="329"/>
      <c r="Y3368" s="329"/>
      <c r="Z3368" s="329"/>
      <c r="AA3368" s="329"/>
      <c r="AB3368" s="922"/>
      <c r="AC3368" s="326"/>
      <c r="AD3368" s="1069"/>
      <c r="AE3368" s="1084"/>
      <c r="AG3368" s="3278"/>
    </row>
    <row r="3369" spans="1:37" x14ac:dyDescent="0.25">
      <c r="A3369" s="140">
        <v>1</v>
      </c>
      <c r="B3369" s="1025" t="s">
        <v>10</v>
      </c>
      <c r="C3369" s="434"/>
      <c r="D3369" s="190">
        <v>300</v>
      </c>
      <c r="E3369" s="221">
        <v>44</v>
      </c>
      <c r="F3369" s="126">
        <f>ROUND(E3369/12*$B$4,0)</f>
        <v>11</v>
      </c>
      <c r="G3369" s="126">
        <v>12</v>
      </c>
      <c r="H3369" s="126">
        <f t="shared" ref="H3369:H3379" si="1961">G3369/F3369*100</f>
        <v>109.09090909090908</v>
      </c>
      <c r="I3369" s="827">
        <v>11</v>
      </c>
      <c r="J3369" s="155">
        <f t="shared" ref="J3369:J3375" si="1962">M3369/G3369</f>
        <v>11.666666666666666</v>
      </c>
      <c r="K3369" s="156">
        <f>ROUND(E3369*I3369,0)</f>
        <v>484</v>
      </c>
      <c r="L3369" s="156">
        <f>ROUND(K3369/12*$B$4,0)</f>
        <v>121</v>
      </c>
      <c r="M3369" s="156">
        <v>140</v>
      </c>
      <c r="N3369" s="156">
        <f t="shared" ref="N3369:N3375" si="1963">M3369/L3369*100</f>
        <v>115.70247933884296</v>
      </c>
      <c r="O3369" s="156">
        <f>K3369/D3369</f>
        <v>1.6133333333333333</v>
      </c>
      <c r="P3369" s="156">
        <f t="shared" ref="P3369:P3375" si="1964">M3369/$B$4*12/O3369</f>
        <v>347.10743801652893</v>
      </c>
      <c r="Q3369" s="329"/>
      <c r="R3369" s="329"/>
      <c r="S3369" s="329"/>
      <c r="T3369" s="326"/>
      <c r="U3369" s="329"/>
      <c r="V3369" s="773"/>
      <c r="W3369" s="329"/>
      <c r="X3369" s="329"/>
      <c r="Y3369" s="329"/>
      <c r="Z3369" s="329"/>
      <c r="AA3369" s="329"/>
      <c r="AB3369" s="941"/>
      <c r="AC3369" s="326"/>
      <c r="AD3369" s="1069"/>
      <c r="AE3369" s="1084"/>
      <c r="AG3369" s="3278"/>
    </row>
    <row r="3370" spans="1:37" x14ac:dyDescent="0.25">
      <c r="A3370" s="140">
        <v>1</v>
      </c>
      <c r="B3370" s="148" t="s">
        <v>74</v>
      </c>
      <c r="C3370" s="1155"/>
      <c r="D3370" s="148"/>
      <c r="E3370" s="1973">
        <f>SUM(E3369:E3369)</f>
        <v>44</v>
      </c>
      <c r="F3370" s="2091">
        <f>SUM(F3369:F3369)</f>
        <v>11</v>
      </c>
      <c r="G3370" s="2091">
        <f>SUM(G3369:G3369)</f>
        <v>12</v>
      </c>
      <c r="H3370" s="2091">
        <f t="shared" si="1961"/>
        <v>109.09090909090908</v>
      </c>
      <c r="I3370" s="2040">
        <f>SUM(K3370/E3370)</f>
        <v>11</v>
      </c>
      <c r="J3370" s="199">
        <f t="shared" si="1962"/>
        <v>11.666666666666666</v>
      </c>
      <c r="K3370" s="2091">
        <f>SUM(K3369:K3369)</f>
        <v>484</v>
      </c>
      <c r="L3370" s="2091">
        <f>SUM(L3369:L3369)</f>
        <v>121</v>
      </c>
      <c r="M3370" s="2091">
        <f>SUM(M3369:M3369)</f>
        <v>140</v>
      </c>
      <c r="N3370" s="156">
        <f t="shared" si="1963"/>
        <v>115.70247933884296</v>
      </c>
      <c r="O3370" s="1256">
        <f>SUM(O3369:O3369)</f>
        <v>1.6133333333333333</v>
      </c>
      <c r="P3370" s="156">
        <f t="shared" si="1964"/>
        <v>347.10743801652893</v>
      </c>
      <c r="Q3370" s="329"/>
      <c r="R3370" s="329"/>
      <c r="S3370" s="329"/>
      <c r="T3370" s="326"/>
      <c r="U3370" s="329"/>
      <c r="V3370" s="773"/>
      <c r="W3370" s="329"/>
      <c r="X3370" s="329"/>
      <c r="Y3370" s="329"/>
      <c r="Z3370" s="329"/>
      <c r="AA3370" s="329"/>
      <c r="AB3370" s="2092"/>
      <c r="AC3370" s="326"/>
      <c r="AD3370" s="1069"/>
      <c r="AE3370" s="1084"/>
      <c r="AG3370" s="3278"/>
    </row>
    <row r="3371" spans="1:37" ht="21.75" customHeight="1" x14ac:dyDescent="0.25">
      <c r="A3371" s="1153">
        <v>1</v>
      </c>
      <c r="B3371" s="3192" t="s">
        <v>153</v>
      </c>
      <c r="C3371" s="2172"/>
      <c r="D3371" s="1658">
        <v>240</v>
      </c>
      <c r="E3371" s="221">
        <v>86</v>
      </c>
      <c r="F3371" s="126">
        <f>ROUND(E3371/12*$B$4,0)</f>
        <v>22</v>
      </c>
      <c r="G3371" s="126">
        <v>12</v>
      </c>
      <c r="H3371" s="126">
        <f t="shared" si="1961"/>
        <v>54.54545454545454</v>
      </c>
      <c r="I3371" s="827">
        <v>5</v>
      </c>
      <c r="J3371" s="155">
        <f t="shared" si="1962"/>
        <v>2.9166666666666665</v>
      </c>
      <c r="K3371" s="156">
        <f>ROUND(E3371*I3371,0)</f>
        <v>430</v>
      </c>
      <c r="L3371" s="156">
        <f>ROUND(K3371/12*$B$4,0)</f>
        <v>108</v>
      </c>
      <c r="M3371" s="156">
        <v>35</v>
      </c>
      <c r="N3371" s="156">
        <f t="shared" si="1963"/>
        <v>32.407407407407405</v>
      </c>
      <c r="O3371" s="156">
        <f>K3371/D3371</f>
        <v>1.7916666666666667</v>
      </c>
      <c r="P3371" s="156">
        <f t="shared" si="1964"/>
        <v>78.139534883720927</v>
      </c>
      <c r="Q3371" s="329"/>
      <c r="R3371" s="329"/>
      <c r="S3371" s="329"/>
      <c r="T3371" s="326"/>
      <c r="U3371" s="329"/>
      <c r="V3371" s="773"/>
      <c r="W3371" s="329"/>
      <c r="X3371" s="329"/>
      <c r="Y3371" s="329"/>
      <c r="Z3371" s="329"/>
      <c r="AA3371" s="329"/>
      <c r="AB3371" s="941"/>
      <c r="AC3371" s="326"/>
      <c r="AD3371" s="1069"/>
      <c r="AE3371" s="1084"/>
      <c r="AG3371" s="3278"/>
    </row>
    <row r="3372" spans="1:37" s="2240" customFormat="1" ht="21.75" customHeight="1" x14ac:dyDescent="0.25">
      <c r="A3372" s="1153"/>
      <c r="B3372" s="3192" t="s">
        <v>63</v>
      </c>
      <c r="C3372" s="2172"/>
      <c r="D3372" s="1658">
        <v>240</v>
      </c>
      <c r="E3372" s="221">
        <v>40</v>
      </c>
      <c r="F3372" s="126">
        <f>ROUND(E3372/12*$B$4,0)</f>
        <v>10</v>
      </c>
      <c r="G3372" s="126">
        <v>40</v>
      </c>
      <c r="H3372" s="126">
        <f t="shared" ref="H3372" si="1965">G3372/F3372*100</f>
        <v>400</v>
      </c>
      <c r="I3372" s="827">
        <v>8</v>
      </c>
      <c r="J3372" s="155">
        <f t="shared" ref="J3372" si="1966">M3372/G3372</f>
        <v>8</v>
      </c>
      <c r="K3372" s="156">
        <f>ROUND(E3372*I3372,0)</f>
        <v>320</v>
      </c>
      <c r="L3372" s="156">
        <f>ROUND(K3372/12*$B$4,0)</f>
        <v>80</v>
      </c>
      <c r="M3372" s="156">
        <v>320</v>
      </c>
      <c r="N3372" s="156">
        <f t="shared" ref="N3372" si="1967">M3372/L3372*100</f>
        <v>400</v>
      </c>
      <c r="O3372" s="156">
        <f>K3372/D3372</f>
        <v>1.3333333333333333</v>
      </c>
      <c r="P3372" s="156">
        <f t="shared" ref="P3372" si="1968">M3372/$B$4*12/O3372</f>
        <v>960</v>
      </c>
      <c r="Q3372" s="329"/>
      <c r="R3372" s="329"/>
      <c r="S3372" s="329"/>
      <c r="T3372" s="326"/>
      <c r="U3372" s="329"/>
      <c r="V3372" s="773"/>
      <c r="W3372" s="329"/>
      <c r="X3372" s="329"/>
      <c r="Y3372" s="329"/>
      <c r="Z3372" s="329"/>
      <c r="AA3372" s="329"/>
      <c r="AB3372" s="941"/>
      <c r="AC3372" s="326"/>
      <c r="AD3372" s="1069"/>
      <c r="AE3372" s="1084"/>
      <c r="AG3372" s="3278"/>
    </row>
    <row r="3373" spans="1:37" s="150" customFormat="1" ht="21" customHeight="1" x14ac:dyDescent="0.25">
      <c r="A3373" s="1153">
        <v>1</v>
      </c>
      <c r="B3373" s="1706" t="s">
        <v>44</v>
      </c>
      <c r="C3373" s="1698"/>
      <c r="D3373" s="2173">
        <v>240</v>
      </c>
      <c r="E3373" s="246">
        <v>730</v>
      </c>
      <c r="F3373" s="131">
        <f>ROUND(E3373/12*$B$4,0)</f>
        <v>183</v>
      </c>
      <c r="G3373" s="132">
        <v>162</v>
      </c>
      <c r="H3373" s="132">
        <f t="shared" si="1961"/>
        <v>88.52459016393442</v>
      </c>
      <c r="I3373" s="1494">
        <v>8</v>
      </c>
      <c r="J3373" s="1098">
        <f t="shared" si="1962"/>
        <v>8</v>
      </c>
      <c r="K3373" s="281">
        <f>ROUND(E3373*I3373,0)</f>
        <v>5840</v>
      </c>
      <c r="L3373" s="281">
        <f>ROUND(K3373/12*$B$4,0)</f>
        <v>1460</v>
      </c>
      <c r="M3373" s="281">
        <v>1296</v>
      </c>
      <c r="N3373" s="281">
        <f t="shared" si="1963"/>
        <v>88.767123287671239</v>
      </c>
      <c r="O3373" s="281">
        <f>K3373/D3373</f>
        <v>24.333333333333332</v>
      </c>
      <c r="P3373" s="281">
        <f t="shared" si="1964"/>
        <v>213.04109589041096</v>
      </c>
      <c r="Q3373" s="336"/>
      <c r="R3373" s="336"/>
      <c r="S3373" s="336"/>
      <c r="T3373" s="861"/>
      <c r="U3373" s="330"/>
      <c r="V3373" s="1116"/>
      <c r="W3373" s="330"/>
      <c r="X3373" s="330"/>
      <c r="Y3373" s="330"/>
      <c r="Z3373" s="330"/>
      <c r="AA3373" s="330"/>
      <c r="AB3373" s="1090"/>
      <c r="AC3373" s="861"/>
      <c r="AD3373" s="1069"/>
      <c r="AE3373" s="1084"/>
      <c r="AG3373" s="3278"/>
      <c r="AK3373" s="2240"/>
    </row>
    <row r="3374" spans="1:37" x14ac:dyDescent="0.25">
      <c r="A3374" s="1153">
        <v>1</v>
      </c>
      <c r="B3374" s="1351" t="s">
        <v>174</v>
      </c>
      <c r="C3374" s="1323"/>
      <c r="D3374" s="2174"/>
      <c r="E3374" s="232">
        <f>SUM(E3371:E3373)</f>
        <v>856</v>
      </c>
      <c r="F3374" s="1529">
        <f>SUM(F3371:F3373)</f>
        <v>215</v>
      </c>
      <c r="G3374" s="1529">
        <f>SUM(G3371:G3373)</f>
        <v>214</v>
      </c>
      <c r="H3374" s="37">
        <f t="shared" si="1961"/>
        <v>99.534883720930239</v>
      </c>
      <c r="I3374" s="2035">
        <f>SUM(K3374/E3374)</f>
        <v>7.6985981308411215</v>
      </c>
      <c r="J3374" s="2175">
        <f t="shared" si="1962"/>
        <v>7.7149532710280377</v>
      </c>
      <c r="K3374" s="1105">
        <f>SUM(K3371:K3373)</f>
        <v>6590</v>
      </c>
      <c r="L3374" s="1105">
        <f>SUM(L3371:L3373)</f>
        <v>1648</v>
      </c>
      <c r="M3374" s="1105">
        <f>SUM(M3371:M3373)</f>
        <v>1651</v>
      </c>
      <c r="N3374" s="1188">
        <f t="shared" si="1963"/>
        <v>100.18203883495144</v>
      </c>
      <c r="O3374" s="1105">
        <f>SUM(O3371:O3373)</f>
        <v>27.458333333333332</v>
      </c>
      <c r="P3374" s="1188">
        <f t="shared" si="1964"/>
        <v>240.50986342943855</v>
      </c>
      <c r="Q3374" s="331"/>
      <c r="R3374" s="331"/>
      <c r="S3374" s="331"/>
      <c r="T3374" s="866"/>
      <c r="U3374" s="327"/>
      <c r="V3374" s="777"/>
      <c r="W3374" s="327"/>
      <c r="X3374" s="327"/>
      <c r="Y3374" s="327"/>
      <c r="Z3374" s="327"/>
      <c r="AA3374" s="327"/>
      <c r="AB3374" s="1533"/>
      <c r="AC3374" s="866"/>
      <c r="AD3374" s="1069"/>
      <c r="AE3374" s="1084"/>
      <c r="AG3374" s="3278"/>
    </row>
    <row r="3375" spans="1:37" ht="29.25" x14ac:dyDescent="0.25">
      <c r="A3375" s="1153">
        <v>1</v>
      </c>
      <c r="B3375" s="1272" t="s">
        <v>198</v>
      </c>
      <c r="C3375" s="1272"/>
      <c r="D3375" s="1273"/>
      <c r="E3375" s="232">
        <f>SUM(E3374,E3370)</f>
        <v>900</v>
      </c>
      <c r="F3375" s="1529">
        <f>SUM(F3374,F3370)</f>
        <v>226</v>
      </c>
      <c r="G3375" s="1495">
        <f>SUM(G3374,G3370)</f>
        <v>226</v>
      </c>
      <c r="H3375" s="1495">
        <f t="shared" si="1961"/>
        <v>100</v>
      </c>
      <c r="I3375" s="2035">
        <f>SUM(K3375/E3375)</f>
        <v>7.86</v>
      </c>
      <c r="J3375" s="1372">
        <f t="shared" si="1962"/>
        <v>7.9247787610619467</v>
      </c>
      <c r="K3375" s="1495">
        <f>SUM(K3374,K3370)</f>
        <v>7074</v>
      </c>
      <c r="L3375" s="1495">
        <f>SUM(L3374,L3370)</f>
        <v>1769</v>
      </c>
      <c r="M3375" s="1495">
        <f>SUM(M3374,M3370)</f>
        <v>1791</v>
      </c>
      <c r="N3375" s="1188">
        <f t="shared" si="1963"/>
        <v>101.24364047484455</v>
      </c>
      <c r="O3375" s="1495">
        <f>SUM(O3374,O3370)</f>
        <v>29.071666666666665</v>
      </c>
      <c r="P3375" s="1188">
        <f t="shared" si="1964"/>
        <v>246.42550020065357</v>
      </c>
      <c r="Q3375" s="327">
        <v>18035.348990947194</v>
      </c>
      <c r="R3375" s="327">
        <v>18035.348990947194</v>
      </c>
      <c r="S3375" s="327">
        <v>18035.348990947194</v>
      </c>
      <c r="T3375" s="871">
        <f>Q3375/12*$B$4+(R3375-Q3375)/11*2+(S3375-R3375)/10*1</f>
        <v>4508.8372477367984</v>
      </c>
      <c r="U3375" s="327">
        <f>AA3375-Z3375-W3375</f>
        <v>4529.7621099999997</v>
      </c>
      <c r="V3375" s="777"/>
      <c r="W3375" s="327"/>
      <c r="X3375" s="327">
        <f>U3375-T3375</f>
        <v>20.924862263201248</v>
      </c>
      <c r="Y3375" s="327"/>
      <c r="Z3375" s="327">
        <v>-14.10018</v>
      </c>
      <c r="AA3375" s="378">
        <v>4515.6619299999993</v>
      </c>
      <c r="AB3375" s="1496"/>
      <c r="AC3375" s="866"/>
      <c r="AD3375" s="1069"/>
      <c r="AE3375" s="1084"/>
      <c r="AG3375" s="3278"/>
    </row>
    <row r="3376" spans="1:37" x14ac:dyDescent="0.25">
      <c r="A3376" s="1153">
        <v>1</v>
      </c>
      <c r="B3376" s="2176" t="s">
        <v>194</v>
      </c>
      <c r="C3376" s="1478"/>
      <c r="D3376" s="705"/>
      <c r="E3376" s="279">
        <f>E3379</f>
        <v>3000</v>
      </c>
      <c r="F3376" s="1109">
        <f>ROUND(E3376/12*$B$4,0)</f>
        <v>750</v>
      </c>
      <c r="G3376" s="308">
        <f>G3379</f>
        <v>629</v>
      </c>
      <c r="H3376" s="1109">
        <f t="shared" si="1961"/>
        <v>83.866666666666674</v>
      </c>
      <c r="I3376" s="2044"/>
      <c r="J3376" s="2095"/>
      <c r="K3376" s="308"/>
      <c r="L3376" s="308"/>
      <c r="M3376" s="308"/>
      <c r="N3376" s="281"/>
      <c r="O3376" s="308"/>
      <c r="P3376" s="281"/>
      <c r="Q3376" s="329"/>
      <c r="R3376" s="329"/>
      <c r="S3376" s="329"/>
      <c r="T3376" s="368">
        <f>Q3376/12*$B$4</f>
        <v>0</v>
      </c>
      <c r="U3376" s="329">
        <f>AA3376-Z3376-W3376</f>
        <v>0</v>
      </c>
      <c r="V3376" s="773"/>
      <c r="W3376" s="329"/>
      <c r="X3376" s="329">
        <f>U3376-T3376</f>
        <v>0</v>
      </c>
      <c r="Y3376" s="329"/>
      <c r="Z3376" s="329"/>
      <c r="AA3376" s="329"/>
      <c r="AB3376" s="914"/>
      <c r="AC3376" s="326"/>
      <c r="AD3376" s="1069"/>
      <c r="AE3376" s="1084"/>
      <c r="AG3376" s="3278"/>
    </row>
    <row r="3377" spans="1:37" x14ac:dyDescent="0.25">
      <c r="A3377" s="1153">
        <v>1</v>
      </c>
      <c r="B3377" s="3193" t="s">
        <v>195</v>
      </c>
      <c r="C3377" s="2052"/>
      <c r="D3377" s="705"/>
      <c r="E3377" s="223">
        <f>E3379-E3378</f>
        <v>3000</v>
      </c>
      <c r="F3377" s="526">
        <f>ROUND(E3377/12*$B$4,0)</f>
        <v>750</v>
      </c>
      <c r="G3377" s="190">
        <f>G3379-G3378</f>
        <v>629</v>
      </c>
      <c r="H3377" s="526">
        <f t="shared" si="1961"/>
        <v>83.866666666666674</v>
      </c>
      <c r="I3377" s="2044"/>
      <c r="J3377" s="2095"/>
      <c r="K3377" s="308"/>
      <c r="L3377" s="308"/>
      <c r="M3377" s="308"/>
      <c r="N3377" s="281"/>
      <c r="O3377" s="308"/>
      <c r="P3377" s="281"/>
      <c r="Q3377" s="329"/>
      <c r="R3377" s="329"/>
      <c r="S3377" s="329"/>
      <c r="T3377" s="326">
        <f>Q3377/12*$B$4</f>
        <v>0</v>
      </c>
      <c r="U3377" s="329">
        <f>AA3377-Z3377-W3377</f>
        <v>0</v>
      </c>
      <c r="V3377" s="773"/>
      <c r="W3377" s="329"/>
      <c r="X3377" s="329">
        <f>U3377-T3377</f>
        <v>0</v>
      </c>
      <c r="Y3377" s="329"/>
      <c r="Z3377" s="329"/>
      <c r="AA3377" s="329"/>
      <c r="AB3377" s="945"/>
      <c r="AC3377" s="326"/>
      <c r="AD3377" s="1069"/>
      <c r="AE3377" s="1084"/>
      <c r="AG3377" s="3278"/>
    </row>
    <row r="3378" spans="1:37" ht="30" x14ac:dyDescent="0.25">
      <c r="A3378" s="140">
        <v>1</v>
      </c>
      <c r="B3378" s="1982" t="s">
        <v>196</v>
      </c>
      <c r="C3378" s="2052"/>
      <c r="D3378" s="704"/>
      <c r="E3378" s="2148"/>
      <c r="F3378" s="2149">
        <f>ROUND(E3378/12*$B$4,0)</f>
        <v>0</v>
      </c>
      <c r="G3378" s="524"/>
      <c r="H3378" s="526" t="e">
        <f t="shared" si="1961"/>
        <v>#DIV/0!</v>
      </c>
      <c r="I3378" s="2044"/>
      <c r="J3378" s="2095"/>
      <c r="K3378" s="308"/>
      <c r="L3378" s="308"/>
      <c r="M3378" s="524"/>
      <c r="N3378" s="156"/>
      <c r="O3378" s="308"/>
      <c r="P3378" s="156"/>
      <c r="Q3378" s="329"/>
      <c r="R3378" s="329"/>
      <c r="S3378" s="329"/>
      <c r="T3378" s="326">
        <f>Q3378/12*$B$4</f>
        <v>0</v>
      </c>
      <c r="U3378" s="329">
        <f>AA3378-Z3378-W3378</f>
        <v>0</v>
      </c>
      <c r="V3378" s="773"/>
      <c r="W3378" s="329"/>
      <c r="X3378" s="329">
        <f>U3378-T3378</f>
        <v>0</v>
      </c>
      <c r="Y3378" s="329"/>
      <c r="Z3378" s="329"/>
      <c r="AA3378" s="329"/>
      <c r="AB3378" s="962"/>
      <c r="AC3378" s="326"/>
      <c r="AD3378" s="1069"/>
      <c r="AE3378" s="1084"/>
      <c r="AG3378" s="3278"/>
    </row>
    <row r="3379" spans="1:37" ht="32.25" thickBot="1" x14ac:dyDescent="0.3">
      <c r="A3379" s="140">
        <v>1</v>
      </c>
      <c r="B3379" s="2178" t="s">
        <v>201</v>
      </c>
      <c r="C3379" s="2179"/>
      <c r="D3379" s="1646"/>
      <c r="E3379" s="2148">
        <v>3000</v>
      </c>
      <c r="F3379" s="526">
        <f>ROUND(E3379/12*$B$4,0)</f>
        <v>750</v>
      </c>
      <c r="G3379" s="524">
        <v>629</v>
      </c>
      <c r="H3379" s="283">
        <f t="shared" si="1961"/>
        <v>83.866666666666674</v>
      </c>
      <c r="I3379" s="2180"/>
      <c r="J3379" s="2181"/>
      <c r="K3379" s="2056"/>
      <c r="L3379" s="2056"/>
      <c r="M3379" s="1270"/>
      <c r="N3379" s="1086"/>
      <c r="O3379" s="2056"/>
      <c r="P3379" s="1086"/>
      <c r="Q3379" s="331">
        <v>20210.182399999998</v>
      </c>
      <c r="R3379" s="331">
        <v>20210.182399999998</v>
      </c>
      <c r="S3379" s="331">
        <v>20210.182399999998</v>
      </c>
      <c r="T3379" s="857">
        <f>Q3379/12*$B$4+(R3379-Q3379)/11*2+(S3379-R3379)/10*1</f>
        <v>5052.5455999999995</v>
      </c>
      <c r="U3379" s="331">
        <f>AA3379-Z3379-W3379</f>
        <v>4930.0927999999994</v>
      </c>
      <c r="V3379" s="1266"/>
      <c r="W3379" s="331"/>
      <c r="X3379" s="331">
        <f>U3379-T3379</f>
        <v>-122.45280000000002</v>
      </c>
      <c r="Y3379" s="331"/>
      <c r="Z3379" s="331">
        <v>-1.6937800000000001</v>
      </c>
      <c r="AA3379" s="331">
        <v>4928.3990199999998</v>
      </c>
      <c r="AB3379" s="915"/>
      <c r="AC3379" s="862"/>
      <c r="AD3379" s="1069"/>
      <c r="AE3379" s="1084"/>
      <c r="AG3379" s="3278"/>
    </row>
    <row r="3380" spans="1:37" ht="15.75" thickBot="1" x14ac:dyDescent="0.3">
      <c r="A3380" s="140">
        <v>1</v>
      </c>
      <c r="B3380" s="1501" t="s">
        <v>273</v>
      </c>
      <c r="C3380" s="2057"/>
      <c r="D3380" s="2057"/>
      <c r="E3380" s="847"/>
      <c r="F3380" s="848"/>
      <c r="G3380" s="848"/>
      <c r="H3380" s="848"/>
      <c r="I3380" s="706"/>
      <c r="J3380" s="706"/>
      <c r="K3380" s="706"/>
      <c r="L3380" s="706"/>
      <c r="M3380" s="706">
        <f>SUM(M3375,M3306)</f>
        <v>3854</v>
      </c>
      <c r="N3380" s="706"/>
      <c r="O3380" s="706"/>
      <c r="P3380" s="706"/>
      <c r="Q3380" s="335">
        <f t="shared" ref="Q3380:AA3380" si="1969">Q3379+Q3375+Q3367+Q3306</f>
        <v>186270.41264686719</v>
      </c>
      <c r="R3380" s="335">
        <f t="shared" ref="R3380:S3380" si="1970">R3379+R3375+R3367+R3306</f>
        <v>187405.88684686719</v>
      </c>
      <c r="S3380" s="335">
        <f t="shared" si="1970"/>
        <v>187405.88684686719</v>
      </c>
      <c r="T3380" s="863">
        <f t="shared" si="1969"/>
        <v>46774.053016262253</v>
      </c>
      <c r="U3380" s="335">
        <f t="shared" si="1969"/>
        <v>45762.550759999991</v>
      </c>
      <c r="V3380" s="778">
        <f t="shared" si="1969"/>
        <v>0</v>
      </c>
      <c r="W3380" s="159">
        <f t="shared" si="1969"/>
        <v>-125.54934</v>
      </c>
      <c r="X3380" s="335">
        <f t="shared" si="1969"/>
        <v>-1011.5022562622534</v>
      </c>
      <c r="Y3380" s="335">
        <f t="shared" si="1969"/>
        <v>-210.30017999999998</v>
      </c>
      <c r="Z3380" s="335">
        <f t="shared" si="1969"/>
        <v>-45.652520000000003</v>
      </c>
      <c r="AA3380" s="335">
        <f t="shared" si="1969"/>
        <v>45591.348899999997</v>
      </c>
      <c r="AB3380" s="969"/>
      <c r="AC3380" s="863"/>
      <c r="AD3380" s="1069"/>
      <c r="AE3380" s="1084"/>
      <c r="AG3380" s="3278"/>
    </row>
    <row r="3381" spans="1:37" s="2240" customFormat="1" ht="30" thickBot="1" x14ac:dyDescent="0.3">
      <c r="B3381" s="1674" t="s">
        <v>637</v>
      </c>
      <c r="C3381" s="1674"/>
      <c r="D3381" s="1674"/>
      <c r="E3381" s="230"/>
      <c r="F3381" s="706"/>
      <c r="G3381" s="706"/>
      <c r="H3381" s="706"/>
      <c r="I3381" s="1461"/>
      <c r="J3381" s="1461"/>
      <c r="K3381" s="706"/>
      <c r="L3381" s="706"/>
      <c r="M3381" s="706"/>
      <c r="N3381" s="706"/>
      <c r="O3381" s="706"/>
      <c r="P3381" s="706"/>
      <c r="Q3381" s="335">
        <f t="shared" ref="Q3381:AA3381" si="1971">Q3380-Q3379-Q3309-Q3308</f>
        <v>91145.600066867191</v>
      </c>
      <c r="R3381" s="335">
        <f t="shared" ref="R3381:S3381" si="1972">R3380-R3379-R3309-R3308</f>
        <v>92281.074266867188</v>
      </c>
      <c r="S3381" s="335">
        <f t="shared" si="1972"/>
        <v>92281.074266867188</v>
      </c>
      <c r="T3381" s="756">
        <f t="shared" si="1971"/>
        <v>22992.849871262253</v>
      </c>
      <c r="U3381" s="335">
        <f t="shared" si="1971"/>
        <v>22783.211729999992</v>
      </c>
      <c r="V3381" s="778">
        <f t="shared" si="1971"/>
        <v>0</v>
      </c>
      <c r="W3381" s="159">
        <f t="shared" si="1971"/>
        <v>-10.874079999999992</v>
      </c>
      <c r="X3381" s="335">
        <f t="shared" si="1971"/>
        <v>-209.63814126225304</v>
      </c>
      <c r="Y3381" s="335">
        <f t="shared" si="1971"/>
        <v>-210.30017999999998</v>
      </c>
      <c r="Z3381" s="335">
        <f t="shared" si="1971"/>
        <v>-42.32717000000001</v>
      </c>
      <c r="AA3381" s="335">
        <f t="shared" si="1971"/>
        <v>22730.010479999997</v>
      </c>
      <c r="AB3381" s="2310"/>
      <c r="AC3381" s="862"/>
      <c r="AD3381" s="1069"/>
      <c r="AE3381" s="1084"/>
      <c r="AG3381" s="3278"/>
    </row>
    <row r="3382" spans="1:37" ht="31.5" x14ac:dyDescent="0.25">
      <c r="A3382" s="140">
        <v>1</v>
      </c>
      <c r="B3382" s="1842" t="s">
        <v>381</v>
      </c>
      <c r="C3382" s="1676"/>
      <c r="D3382" s="1676"/>
      <c r="E3382" s="242"/>
      <c r="F3382" s="834"/>
      <c r="G3382" s="834"/>
      <c r="H3382" s="834"/>
      <c r="I3382" s="834"/>
      <c r="J3382" s="834"/>
      <c r="K3382" s="834"/>
      <c r="L3382" s="834"/>
      <c r="M3382" s="834"/>
      <c r="N3382" s="834"/>
      <c r="O3382" s="834"/>
      <c r="P3382" s="834"/>
      <c r="Q3382" s="328"/>
      <c r="R3382" s="328"/>
      <c r="S3382" s="328"/>
      <c r="T3382" s="368"/>
      <c r="U3382" s="328"/>
      <c r="V3382" s="776"/>
      <c r="W3382" s="328"/>
      <c r="X3382" s="328"/>
      <c r="Y3382" s="328"/>
      <c r="Z3382" s="328"/>
      <c r="AA3382" s="328"/>
      <c r="AB3382" s="961"/>
      <c r="AC3382" s="368"/>
      <c r="AD3382" s="1069"/>
      <c r="AE3382" s="1084"/>
      <c r="AG3382" s="3278"/>
      <c r="AK3382" s="140"/>
    </row>
    <row r="3383" spans="1:37" x14ac:dyDescent="0.25">
      <c r="A3383" s="140">
        <v>1</v>
      </c>
      <c r="B3383" s="1492" t="s">
        <v>5</v>
      </c>
      <c r="C3383" s="1493"/>
      <c r="D3383" s="1492"/>
      <c r="E3383" s="225"/>
      <c r="F3383" s="2032"/>
      <c r="G3383" s="2032"/>
      <c r="H3383" s="2032"/>
      <c r="I3383" s="2032"/>
      <c r="J3383" s="2032"/>
      <c r="K3383" s="2088"/>
      <c r="L3383" s="2088"/>
      <c r="M3383" s="2088"/>
      <c r="N3383" s="2088"/>
      <c r="O3383" s="2088"/>
      <c r="P3383" s="2088"/>
      <c r="Q3383" s="329"/>
      <c r="R3383" s="329"/>
      <c r="S3383" s="329"/>
      <c r="T3383" s="326"/>
      <c r="U3383" s="329"/>
      <c r="V3383" s="773"/>
      <c r="W3383" s="329"/>
      <c r="X3383" s="329"/>
      <c r="Y3383" s="329"/>
      <c r="Z3383" s="329"/>
      <c r="AA3383" s="329"/>
      <c r="AB3383" s="2089"/>
      <c r="AC3383" s="326"/>
      <c r="AD3383" s="1069"/>
      <c r="AE3383" s="1084"/>
      <c r="AG3383" s="3278"/>
    </row>
    <row r="3384" spans="1:37" x14ac:dyDescent="0.25">
      <c r="A3384" s="140">
        <v>1</v>
      </c>
      <c r="B3384" s="3" t="s">
        <v>469</v>
      </c>
      <c r="C3384" s="1082" t="s">
        <v>252</v>
      </c>
      <c r="D3384" s="3">
        <v>302</v>
      </c>
      <c r="E3384" s="225">
        <v>600</v>
      </c>
      <c r="F3384" s="126">
        <f>ROUND(E3384/12*$B$4,0)</f>
        <v>150</v>
      </c>
      <c r="G3384" s="126">
        <v>141</v>
      </c>
      <c r="H3384" s="126">
        <f>G3384/F3384*100</f>
        <v>94</v>
      </c>
      <c r="I3384" s="2033">
        <v>9.4</v>
      </c>
      <c r="J3384" s="155">
        <f>M3384/G3384</f>
        <v>9.0780141843971638</v>
      </c>
      <c r="K3384" s="156">
        <f>ROUND(E3384*I3384,0)</f>
        <v>5640</v>
      </c>
      <c r="L3384" s="156">
        <f>ROUND(K3384/12*$B$4,0)</f>
        <v>1410</v>
      </c>
      <c r="M3384" s="156">
        <v>1280</v>
      </c>
      <c r="N3384" s="156">
        <f>M3384/L3384*100</f>
        <v>90.780141843971634</v>
      </c>
      <c r="O3384" s="156">
        <f>ROUND(K3384/D3384,0)</f>
        <v>19</v>
      </c>
      <c r="P3384" s="156">
        <f>M3384/$B$4*12/O3384</f>
        <v>269.4736842105263</v>
      </c>
      <c r="Q3384" s="329"/>
      <c r="R3384" s="329"/>
      <c r="S3384" s="329"/>
      <c r="T3384" s="326"/>
      <c r="U3384" s="329"/>
      <c r="V3384" s="773"/>
      <c r="W3384" s="329"/>
      <c r="X3384" s="329"/>
      <c r="Y3384" s="329"/>
      <c r="Z3384" s="329"/>
      <c r="AA3384" s="3367"/>
      <c r="AB3384" s="2089"/>
      <c r="AC3384" s="326"/>
      <c r="AD3384" s="1069"/>
      <c r="AE3384" s="1084"/>
      <c r="AG3384" s="3278"/>
    </row>
    <row r="3385" spans="1:37" x14ac:dyDescent="0.25">
      <c r="A3385" s="140">
        <v>1</v>
      </c>
      <c r="B3385" s="3" t="s">
        <v>23</v>
      </c>
      <c r="C3385" s="1082" t="s">
        <v>252</v>
      </c>
      <c r="D3385" s="3">
        <v>340</v>
      </c>
      <c r="E3385" s="225">
        <v>7</v>
      </c>
      <c r="F3385" s="126">
        <f>ROUND(E3385/12*$B$4,0)</f>
        <v>2</v>
      </c>
      <c r="G3385" s="126">
        <v>7</v>
      </c>
      <c r="H3385" s="126">
        <f>G3385/F3385*100</f>
        <v>350</v>
      </c>
      <c r="I3385" s="2033">
        <v>6.1</v>
      </c>
      <c r="J3385" s="155">
        <f>M3385/G3385</f>
        <v>6</v>
      </c>
      <c r="K3385" s="156">
        <f>ROUND(E3385*I3385,0)</f>
        <v>43</v>
      </c>
      <c r="L3385" s="156">
        <f>ROUND(K3385/12*$B$4,0)</f>
        <v>11</v>
      </c>
      <c r="M3385" s="156">
        <v>42</v>
      </c>
      <c r="N3385" s="156">
        <f>M3385/L3385*100</f>
        <v>381.81818181818181</v>
      </c>
      <c r="O3385" s="156">
        <f>ROUND(K3385/D3385,0)</f>
        <v>0</v>
      </c>
      <c r="P3385" s="156" t="e">
        <f>M3385/$B$4*12/O3385</f>
        <v>#DIV/0!</v>
      </c>
      <c r="Q3385" s="329"/>
      <c r="R3385" s="329"/>
      <c r="S3385" s="329"/>
      <c r="T3385" s="326"/>
      <c r="U3385" s="329"/>
      <c r="V3385" s="773"/>
      <c r="W3385" s="329"/>
      <c r="X3385" s="329"/>
      <c r="Y3385" s="329"/>
      <c r="Z3385" s="329"/>
      <c r="AA3385" s="329"/>
      <c r="AB3385" s="941"/>
      <c r="AC3385" s="326"/>
      <c r="AD3385" s="1069"/>
      <c r="AE3385" s="1084"/>
      <c r="AG3385" s="3278"/>
    </row>
    <row r="3386" spans="1:37" x14ac:dyDescent="0.25">
      <c r="A3386" s="140">
        <v>1</v>
      </c>
      <c r="B3386" s="3" t="s">
        <v>67</v>
      </c>
      <c r="C3386" s="1082" t="s">
        <v>252</v>
      </c>
      <c r="D3386" s="3">
        <v>340</v>
      </c>
      <c r="E3386" s="225">
        <v>1594</v>
      </c>
      <c r="F3386" s="126">
        <f>ROUND(E3386/12*$B$4,0)</f>
        <v>399</v>
      </c>
      <c r="G3386" s="126">
        <v>502</v>
      </c>
      <c r="H3386" s="126">
        <f>G3386/F3386*100</f>
        <v>125.81453634085213</v>
      </c>
      <c r="I3386" s="2033">
        <v>9.6999999999999993</v>
      </c>
      <c r="J3386" s="155">
        <f>M3386/G3386</f>
        <v>9.1752988047808763</v>
      </c>
      <c r="K3386" s="156">
        <f>ROUND(E3386*I3386,0)</f>
        <v>15462</v>
      </c>
      <c r="L3386" s="156">
        <f>ROUND(K3386/12*$B$4,0)</f>
        <v>3866</v>
      </c>
      <c r="M3386" s="156">
        <v>4606</v>
      </c>
      <c r="N3386" s="156">
        <f>M3386/L3386*100</f>
        <v>119.14123124676668</v>
      </c>
      <c r="O3386" s="156">
        <f>ROUND(K3386/D3386,0)</f>
        <v>45</v>
      </c>
      <c r="P3386" s="156">
        <f>M3386/$B$4*12/O3386</f>
        <v>409.42222222222222</v>
      </c>
      <c r="Q3386" s="329"/>
      <c r="R3386" s="329"/>
      <c r="S3386" s="329"/>
      <c r="T3386" s="861"/>
      <c r="U3386" s="329"/>
      <c r="V3386" s="773"/>
      <c r="W3386" s="329"/>
      <c r="X3386" s="329"/>
      <c r="Y3386" s="329"/>
      <c r="Z3386" s="329"/>
      <c r="AA3386" s="329"/>
      <c r="AB3386" s="941"/>
      <c r="AC3386" s="326"/>
      <c r="AD3386" s="1069"/>
      <c r="AE3386" s="1084"/>
      <c r="AG3386" s="3278"/>
    </row>
    <row r="3387" spans="1:37" ht="29.25" x14ac:dyDescent="0.25">
      <c r="A3387" s="140">
        <v>1</v>
      </c>
      <c r="B3387" s="1627" t="s">
        <v>7</v>
      </c>
      <c r="C3387" s="2090"/>
      <c r="D3387" s="1627"/>
      <c r="E3387" s="232">
        <f>SUM(E3384:E3386)</f>
        <v>2201</v>
      </c>
      <c r="F3387" s="1529">
        <f>SUM(F3384:F3386)</f>
        <v>551</v>
      </c>
      <c r="G3387" s="1529">
        <f>SUM(G3384:G3386)</f>
        <v>650</v>
      </c>
      <c r="H3387" s="1529">
        <f>G3387/F3387*100</f>
        <v>117.96733212341198</v>
      </c>
      <c r="I3387" s="8">
        <f>SUM(K3387/E3387)</f>
        <v>9.606996819627442</v>
      </c>
      <c r="J3387" s="8">
        <f>M3387/G3387</f>
        <v>9.1199999999999992</v>
      </c>
      <c r="K3387" s="1529">
        <f>SUM(K3384:K3386)</f>
        <v>21145</v>
      </c>
      <c r="L3387" s="1529">
        <f>SUM(L3384:L3386)</f>
        <v>5287</v>
      </c>
      <c r="M3387" s="1529">
        <f>SUM(M3384:M3386)</f>
        <v>5928</v>
      </c>
      <c r="N3387" s="1105">
        <f>M3387/L3387*100</f>
        <v>112.12407792699072</v>
      </c>
      <c r="O3387" s="1529">
        <f>SUM(O3384:O3386)</f>
        <v>64</v>
      </c>
      <c r="P3387" s="1105">
        <f>M3387/$B$4*12/O3387</f>
        <v>370.5</v>
      </c>
      <c r="Q3387" s="327">
        <v>68744.662625966404</v>
      </c>
      <c r="R3387" s="327">
        <v>68744.662625966404</v>
      </c>
      <c r="S3387" s="327">
        <v>68744.662625966404</v>
      </c>
      <c r="T3387" s="871">
        <f t="shared" ref="T3387:T3390" si="1973">Q3387/12*$B$4+(R3387-Q3387)/11*2+(S3387-R3387)/10*1</f>
        <v>17186.165656491601</v>
      </c>
      <c r="U3387" s="327">
        <f>AA3387-Z3387-W3387</f>
        <v>19244.344649999999</v>
      </c>
      <c r="V3387" s="777"/>
      <c r="W3387" s="327">
        <v>-95.408880000000011</v>
      </c>
      <c r="X3387" s="327">
        <f>U3387-T3387</f>
        <v>2058.178993508398</v>
      </c>
      <c r="Y3387" s="327">
        <v>-206.84126000000001</v>
      </c>
      <c r="Z3387" s="327">
        <v>-32.632259999999995</v>
      </c>
      <c r="AA3387" s="327">
        <v>19116.303510000002</v>
      </c>
      <c r="AB3387" s="1533"/>
      <c r="AC3387" s="866"/>
      <c r="AD3387" s="1069"/>
      <c r="AE3387" s="1084"/>
      <c r="AG3387" s="3278"/>
    </row>
    <row r="3388" spans="1:37" x14ac:dyDescent="0.25">
      <c r="A3388" s="140">
        <v>1</v>
      </c>
      <c r="B3388" s="1966" t="s">
        <v>14</v>
      </c>
      <c r="C3388" s="1966"/>
      <c r="D3388" s="124"/>
      <c r="E3388" s="233"/>
      <c r="F3388" s="1484"/>
      <c r="G3388" s="1484"/>
      <c r="H3388" s="1484"/>
      <c r="I3388" s="2036"/>
      <c r="J3388" s="2036"/>
      <c r="K3388" s="1484"/>
      <c r="L3388" s="1484"/>
      <c r="M3388" s="1484"/>
      <c r="N3388" s="1484"/>
      <c r="O3388" s="1484"/>
      <c r="P3388" s="1484"/>
      <c r="Q3388" s="328"/>
      <c r="R3388" s="328"/>
      <c r="S3388" s="328"/>
      <c r="T3388" s="368">
        <f t="shared" si="1973"/>
        <v>0</v>
      </c>
      <c r="U3388" s="328">
        <f>AA3388-Z3388-W3388</f>
        <v>0</v>
      </c>
      <c r="V3388" s="776"/>
      <c r="W3388" s="328"/>
      <c r="X3388" s="328">
        <f>U3388-T3388</f>
        <v>0</v>
      </c>
      <c r="Y3388" s="328"/>
      <c r="Z3388" s="328"/>
      <c r="AA3388" s="328"/>
      <c r="AB3388" s="1511"/>
      <c r="AC3388" s="368"/>
      <c r="AD3388" s="1069"/>
      <c r="AE3388" s="1084"/>
      <c r="AG3388" s="3278"/>
    </row>
    <row r="3389" spans="1:37" x14ac:dyDescent="0.25">
      <c r="A3389" s="140">
        <v>1</v>
      </c>
      <c r="B3389" s="469" t="s">
        <v>317</v>
      </c>
      <c r="C3389" s="1620"/>
      <c r="D3389" s="1635"/>
      <c r="E3389" s="259"/>
      <c r="F3389" s="526"/>
      <c r="G3389" s="526"/>
      <c r="H3389" s="526"/>
      <c r="I3389" s="827"/>
      <c r="J3389" s="827"/>
      <c r="K3389" s="1458"/>
      <c r="L3389" s="1458"/>
      <c r="M3389" s="1458"/>
      <c r="N3389" s="1458"/>
      <c r="O3389" s="1458"/>
      <c r="P3389" s="1458"/>
      <c r="Q3389" s="329">
        <v>280565.64648</v>
      </c>
      <c r="R3389" s="329">
        <v>280565.64648</v>
      </c>
      <c r="S3389" s="329">
        <v>280565.64648</v>
      </c>
      <c r="T3389" s="876">
        <f t="shared" si="1973"/>
        <v>70141.411619999999</v>
      </c>
      <c r="U3389" s="329">
        <f>AA3389-Z3389-W3389</f>
        <v>66812.398799999995</v>
      </c>
      <c r="V3389" s="773"/>
      <c r="W3389" s="329">
        <v>-694.2433400000001</v>
      </c>
      <c r="X3389" s="329">
        <f>U3389-T3389</f>
        <v>-3329.0128200000036</v>
      </c>
      <c r="Y3389" s="329"/>
      <c r="Z3389" s="329">
        <v>-1.72245</v>
      </c>
      <c r="AA3389" s="329">
        <v>66116.433009999993</v>
      </c>
      <c r="AB3389" s="914"/>
      <c r="AC3389" s="326"/>
      <c r="AD3389" s="1069"/>
      <c r="AE3389" s="1084"/>
      <c r="AG3389" s="3278"/>
    </row>
    <row r="3390" spans="1:37" x14ac:dyDescent="0.25">
      <c r="A3390" s="140">
        <v>1</v>
      </c>
      <c r="B3390" s="469" t="s">
        <v>283</v>
      </c>
      <c r="C3390" s="1620"/>
      <c r="D3390" s="1635"/>
      <c r="E3390" s="259"/>
      <c r="F3390" s="526"/>
      <c r="G3390" s="526"/>
      <c r="H3390" s="526"/>
      <c r="I3390" s="827"/>
      <c r="J3390" s="827"/>
      <c r="K3390" s="1458"/>
      <c r="L3390" s="1458"/>
      <c r="M3390" s="1458"/>
      <c r="N3390" s="1458"/>
      <c r="O3390" s="1458"/>
      <c r="P3390" s="1458"/>
      <c r="Q3390" s="329">
        <v>36576.930059999999</v>
      </c>
      <c r="R3390" s="329">
        <v>36576.930059999999</v>
      </c>
      <c r="S3390" s="329">
        <v>36576.930059999999</v>
      </c>
      <c r="T3390" s="857">
        <f t="shared" si="1973"/>
        <v>9144.2325149999997</v>
      </c>
      <c r="U3390" s="329">
        <f>AA3390-Z3390-W3390</f>
        <v>9144.2325299999993</v>
      </c>
      <c r="V3390" s="773"/>
      <c r="W3390" s="329"/>
      <c r="X3390" s="329">
        <f>U3390-T3390</f>
        <v>1.4999999621068127E-5</v>
      </c>
      <c r="Y3390" s="329"/>
      <c r="Z3390" s="329">
        <v>0</v>
      </c>
      <c r="AA3390" s="329">
        <v>9144.2325299999993</v>
      </c>
      <c r="AB3390" s="914"/>
      <c r="AC3390" s="326"/>
      <c r="AD3390" s="1069"/>
      <c r="AE3390" s="1084"/>
      <c r="AG3390" s="3278"/>
    </row>
    <row r="3391" spans="1:37" ht="29.25" x14ac:dyDescent="0.25">
      <c r="A3391" s="140">
        <v>1</v>
      </c>
      <c r="B3391" s="2235" t="s">
        <v>266</v>
      </c>
      <c r="C3391" s="433"/>
      <c r="D3391" s="4"/>
      <c r="E3391" s="565">
        <f>E3392+E3393+E3394</f>
        <v>9500</v>
      </c>
      <c r="F3391" s="565">
        <f t="shared" ref="F3391:G3391" si="1974">F3392+F3393+F3394</f>
        <v>2375</v>
      </c>
      <c r="G3391" s="565">
        <f t="shared" si="1974"/>
        <v>4577</v>
      </c>
      <c r="H3391" s="125">
        <f t="shared" ref="H3391:H3397" si="1975">G3391/F3391*100</f>
        <v>192.71578947368423</v>
      </c>
      <c r="I3391" s="1491"/>
      <c r="J3391" s="1491"/>
      <c r="K3391" s="125"/>
      <c r="L3391" s="125"/>
      <c r="M3391" s="125"/>
      <c r="N3391" s="125"/>
      <c r="O3391" s="125"/>
      <c r="P3391" s="125"/>
      <c r="Q3391" s="329"/>
      <c r="R3391" s="329"/>
      <c r="S3391" s="329"/>
      <c r="T3391" s="326"/>
      <c r="U3391" s="329"/>
      <c r="V3391" s="773"/>
      <c r="W3391" s="329"/>
      <c r="X3391" s="329"/>
      <c r="Y3391" s="329"/>
      <c r="Z3391" s="329"/>
      <c r="AA3391" s="329"/>
      <c r="AB3391" s="929"/>
      <c r="AC3391" s="326"/>
      <c r="AD3391" s="1069"/>
      <c r="AE3391" s="1084"/>
      <c r="AG3391" s="3278"/>
    </row>
    <row r="3392" spans="1:37" ht="30" x14ac:dyDescent="0.25">
      <c r="A3392" s="140">
        <v>1</v>
      </c>
      <c r="B3392" s="310" t="s">
        <v>667</v>
      </c>
      <c r="C3392" s="433"/>
      <c r="D3392" s="4"/>
      <c r="E3392" s="566">
        <v>3500</v>
      </c>
      <c r="F3392" s="126">
        <f t="shared" ref="F3392:F3394" si="1976">ROUND(E3392/12*$B$4,0)</f>
        <v>875</v>
      </c>
      <c r="G3392" s="186">
        <v>2221</v>
      </c>
      <c r="H3392" s="145">
        <f t="shared" si="1975"/>
        <v>253.82857142857142</v>
      </c>
      <c r="I3392" s="1491"/>
      <c r="J3392" s="1491"/>
      <c r="K3392" s="125"/>
      <c r="L3392" s="125"/>
      <c r="M3392" s="125"/>
      <c r="N3392" s="125"/>
      <c r="O3392" s="125"/>
      <c r="P3392" s="125"/>
      <c r="Q3392" s="329"/>
      <c r="R3392" s="329"/>
      <c r="S3392" s="329"/>
      <c r="T3392" s="326"/>
      <c r="U3392" s="329"/>
      <c r="V3392" s="773"/>
      <c r="W3392" s="329"/>
      <c r="X3392" s="329"/>
      <c r="Y3392" s="329"/>
      <c r="Z3392" s="329"/>
      <c r="AA3392" s="329"/>
      <c r="AB3392" s="925"/>
      <c r="AC3392" s="326"/>
      <c r="AD3392" s="1069"/>
      <c r="AE3392" s="1084"/>
      <c r="AG3392" s="3278"/>
    </row>
    <row r="3393" spans="1:33" ht="60" x14ac:dyDescent="0.25">
      <c r="A3393" s="140">
        <v>1</v>
      </c>
      <c r="B3393" s="310" t="s">
        <v>668</v>
      </c>
      <c r="C3393" s="433"/>
      <c r="D3393" s="4"/>
      <c r="E3393" s="566">
        <v>1000</v>
      </c>
      <c r="F3393" s="126">
        <f t="shared" si="1976"/>
        <v>250</v>
      </c>
      <c r="G3393" s="186">
        <v>117</v>
      </c>
      <c r="H3393" s="145">
        <f t="shared" si="1975"/>
        <v>46.800000000000004</v>
      </c>
      <c r="I3393" s="1491"/>
      <c r="J3393" s="1491"/>
      <c r="K3393" s="125"/>
      <c r="L3393" s="125"/>
      <c r="M3393" s="125"/>
      <c r="N3393" s="125"/>
      <c r="O3393" s="125"/>
      <c r="P3393" s="125"/>
      <c r="Q3393" s="329"/>
      <c r="R3393" s="329"/>
      <c r="S3393" s="329"/>
      <c r="T3393" s="326"/>
      <c r="U3393" s="329"/>
      <c r="V3393" s="773"/>
      <c r="W3393" s="329"/>
      <c r="X3393" s="329"/>
      <c r="Y3393" s="329"/>
      <c r="Z3393" s="329"/>
      <c r="AA3393" s="329"/>
      <c r="AB3393" s="925"/>
      <c r="AC3393" s="326"/>
      <c r="AD3393" s="1069"/>
      <c r="AE3393" s="1084"/>
      <c r="AG3393" s="3278"/>
    </row>
    <row r="3394" spans="1:33" ht="45" x14ac:dyDescent="0.25">
      <c r="A3394" s="140">
        <v>1</v>
      </c>
      <c r="B3394" s="310" t="s">
        <v>669</v>
      </c>
      <c r="C3394" s="433"/>
      <c r="D3394" s="4"/>
      <c r="E3394" s="566">
        <v>5000</v>
      </c>
      <c r="F3394" s="126">
        <f t="shared" si="1976"/>
        <v>1250</v>
      </c>
      <c r="G3394" s="186">
        <v>2239</v>
      </c>
      <c r="H3394" s="145">
        <f t="shared" si="1975"/>
        <v>179.12</v>
      </c>
      <c r="I3394" s="1491"/>
      <c r="J3394" s="1491"/>
      <c r="K3394" s="125"/>
      <c r="L3394" s="125"/>
      <c r="M3394" s="125"/>
      <c r="N3394" s="125"/>
      <c r="O3394" s="125"/>
      <c r="P3394" s="125"/>
      <c r="Q3394" s="329"/>
      <c r="R3394" s="329"/>
      <c r="S3394" s="329"/>
      <c r="T3394" s="326"/>
      <c r="U3394" s="329"/>
      <c r="V3394" s="773"/>
      <c r="W3394" s="329"/>
      <c r="X3394" s="329"/>
      <c r="Y3394" s="329"/>
      <c r="Z3394" s="329"/>
      <c r="AA3394" s="329"/>
      <c r="AB3394" s="925"/>
      <c r="AC3394" s="326"/>
      <c r="AD3394" s="1069"/>
      <c r="AE3394" s="1084"/>
      <c r="AG3394" s="3278"/>
    </row>
    <row r="3395" spans="1:33" s="2240" customFormat="1" ht="29.25" x14ac:dyDescent="0.25">
      <c r="A3395" s="2240">
        <v>1</v>
      </c>
      <c r="B3395" s="284" t="s">
        <v>130</v>
      </c>
      <c r="C3395" s="433"/>
      <c r="D3395" s="4"/>
      <c r="E3395" s="565">
        <f>E3396+E3397+E3398</f>
        <v>71250</v>
      </c>
      <c r="F3395" s="565">
        <f t="shared" ref="F3395:G3395" si="1977">F3396+F3397+F3398</f>
        <v>17813</v>
      </c>
      <c r="G3395" s="565">
        <f t="shared" si="1977"/>
        <v>5756</v>
      </c>
      <c r="H3395" s="145">
        <f t="shared" si="1975"/>
        <v>32.313478919889967</v>
      </c>
      <c r="I3395" s="1491"/>
      <c r="J3395" s="1491"/>
      <c r="K3395" s="125"/>
      <c r="L3395" s="125"/>
      <c r="M3395" s="125"/>
      <c r="N3395" s="125"/>
      <c r="O3395" s="125"/>
      <c r="P3395" s="125"/>
      <c r="Q3395" s="329"/>
      <c r="R3395" s="329"/>
      <c r="S3395" s="329"/>
      <c r="T3395" s="326"/>
      <c r="U3395" s="329"/>
      <c r="V3395" s="773"/>
      <c r="W3395" s="329"/>
      <c r="X3395" s="329"/>
      <c r="Y3395" s="329"/>
      <c r="Z3395" s="329"/>
      <c r="AA3395" s="329"/>
      <c r="AB3395" s="925"/>
      <c r="AC3395" s="326"/>
      <c r="AD3395" s="1069"/>
      <c r="AE3395" s="1084"/>
      <c r="AG3395" s="3278"/>
    </row>
    <row r="3396" spans="1:33" x14ac:dyDescent="0.25">
      <c r="A3396" s="140">
        <v>1</v>
      </c>
      <c r="B3396" s="310" t="s">
        <v>219</v>
      </c>
      <c r="C3396" s="433"/>
      <c r="D3396" s="4"/>
      <c r="E3396" s="566">
        <v>70000</v>
      </c>
      <c r="F3396" s="126">
        <f t="shared" ref="F3396:F3399" si="1978">ROUND(E3396/12*$B$4,0)</f>
        <v>17500</v>
      </c>
      <c r="G3396" s="186">
        <v>5592</v>
      </c>
      <c r="H3396" s="145">
        <f t="shared" si="1975"/>
        <v>31.954285714285714</v>
      </c>
      <c r="I3396" s="1491"/>
      <c r="J3396" s="1491"/>
      <c r="K3396" s="125"/>
      <c r="L3396" s="125"/>
      <c r="M3396" s="125"/>
      <c r="N3396" s="125"/>
      <c r="O3396" s="125"/>
      <c r="P3396" s="125"/>
      <c r="Q3396" s="329"/>
      <c r="R3396" s="329"/>
      <c r="S3396" s="329"/>
      <c r="T3396" s="326"/>
      <c r="U3396" s="329"/>
      <c r="V3396" s="773"/>
      <c r="W3396" s="329"/>
      <c r="X3396" s="329"/>
      <c r="Y3396" s="329"/>
      <c r="Z3396" s="329"/>
      <c r="AA3396" s="329"/>
      <c r="AB3396" s="925"/>
      <c r="AC3396" s="326"/>
      <c r="AD3396" s="1069"/>
      <c r="AE3396" s="1084"/>
      <c r="AG3396" s="3278"/>
    </row>
    <row r="3397" spans="1:33" ht="45" x14ac:dyDescent="0.25">
      <c r="A3397" s="140">
        <v>1</v>
      </c>
      <c r="B3397" s="310" t="s">
        <v>435</v>
      </c>
      <c r="C3397" s="433"/>
      <c r="D3397" s="4"/>
      <c r="E3397" s="566">
        <v>1200</v>
      </c>
      <c r="F3397" s="126">
        <f t="shared" si="1978"/>
        <v>300</v>
      </c>
      <c r="G3397" s="186">
        <v>164</v>
      </c>
      <c r="H3397" s="145">
        <f t="shared" si="1975"/>
        <v>54.666666666666664</v>
      </c>
      <c r="I3397" s="1491"/>
      <c r="J3397" s="1491"/>
      <c r="K3397" s="125"/>
      <c r="L3397" s="125"/>
      <c r="M3397" s="125"/>
      <c r="N3397" s="125"/>
      <c r="O3397" s="125"/>
      <c r="P3397" s="125"/>
      <c r="Q3397" s="329"/>
      <c r="R3397" s="329"/>
      <c r="S3397" s="329"/>
      <c r="T3397" s="326"/>
      <c r="U3397" s="329"/>
      <c r="V3397" s="773"/>
      <c r="W3397" s="329"/>
      <c r="X3397" s="329"/>
      <c r="Y3397" s="329"/>
      <c r="Z3397" s="329"/>
      <c r="AA3397" s="329"/>
      <c r="AB3397" s="929"/>
      <c r="AC3397" s="326"/>
      <c r="AD3397" s="1069"/>
      <c r="AE3397" s="1084"/>
      <c r="AG3397" s="3278"/>
    </row>
    <row r="3398" spans="1:33" s="2240" customFormat="1" ht="60" x14ac:dyDescent="0.25">
      <c r="A3398" s="2240">
        <v>1</v>
      </c>
      <c r="B3398" s="4" t="s">
        <v>462</v>
      </c>
      <c r="C3398" s="433"/>
      <c r="D3398" s="4"/>
      <c r="E3398" s="566">
        <v>50</v>
      </c>
      <c r="F3398" s="126">
        <f t="shared" si="1978"/>
        <v>13</v>
      </c>
      <c r="G3398" s="186">
        <v>0</v>
      </c>
      <c r="H3398" s="125">
        <f>G3398/F3398*100</f>
        <v>0</v>
      </c>
      <c r="I3398" s="1491"/>
      <c r="J3398" s="1491"/>
      <c r="K3398" s="125"/>
      <c r="L3398" s="125"/>
      <c r="M3398" s="125"/>
      <c r="N3398" s="125"/>
      <c r="O3398" s="125"/>
      <c r="P3398" s="125"/>
      <c r="Q3398" s="329"/>
      <c r="R3398" s="329"/>
      <c r="S3398" s="329"/>
      <c r="T3398" s="326"/>
      <c r="U3398" s="329"/>
      <c r="V3398" s="773"/>
      <c r="W3398" s="329"/>
      <c r="X3398" s="329"/>
      <c r="Y3398" s="329"/>
      <c r="Z3398" s="329"/>
      <c r="AA3398" s="329"/>
      <c r="AB3398" s="929"/>
      <c r="AC3398" s="326"/>
      <c r="AD3398" s="1069"/>
      <c r="AE3398" s="1084"/>
      <c r="AG3398" s="3278"/>
    </row>
    <row r="3399" spans="1:33" s="2240" customFormat="1" ht="29.25" x14ac:dyDescent="0.25">
      <c r="A3399" s="2240">
        <v>1</v>
      </c>
      <c r="B3399" s="523" t="s">
        <v>334</v>
      </c>
      <c r="C3399" s="433"/>
      <c r="D3399" s="4"/>
      <c r="E3399" s="845">
        <v>21800</v>
      </c>
      <c r="F3399" s="126">
        <f t="shared" si="1978"/>
        <v>5450</v>
      </c>
      <c r="G3399" s="186">
        <v>3728</v>
      </c>
      <c r="H3399" s="125">
        <f>G3399/F3399*100</f>
        <v>68.403669724770637</v>
      </c>
      <c r="I3399" s="1491"/>
      <c r="J3399" s="1491"/>
      <c r="K3399" s="125"/>
      <c r="L3399" s="125"/>
      <c r="M3399" s="125"/>
      <c r="N3399" s="125"/>
      <c r="O3399" s="125"/>
      <c r="P3399" s="125"/>
      <c r="Q3399" s="329"/>
      <c r="R3399" s="329"/>
      <c r="S3399" s="329"/>
      <c r="T3399" s="326"/>
      <c r="U3399" s="329"/>
      <c r="V3399" s="773"/>
      <c r="W3399" s="329"/>
      <c r="X3399" s="329"/>
      <c r="Y3399" s="329"/>
      <c r="Z3399" s="329"/>
      <c r="AA3399" s="329"/>
      <c r="AB3399" s="929"/>
      <c r="AC3399" s="326"/>
      <c r="AD3399" s="1069"/>
      <c r="AE3399" s="1084"/>
      <c r="AG3399" s="3278"/>
    </row>
    <row r="3400" spans="1:33" x14ac:dyDescent="0.25">
      <c r="A3400" s="140">
        <v>1</v>
      </c>
      <c r="B3400" s="2989" t="s">
        <v>191</v>
      </c>
      <c r="C3400" s="433"/>
      <c r="D3400" s="4"/>
      <c r="E3400" s="566"/>
      <c r="F3400" s="186"/>
      <c r="G3400" s="186"/>
      <c r="H3400" s="145"/>
      <c r="I3400" s="1491"/>
      <c r="J3400" s="1491"/>
      <c r="K3400" s="125"/>
      <c r="L3400" s="125"/>
      <c r="M3400" s="125"/>
      <c r="N3400" s="125"/>
      <c r="O3400" s="125"/>
      <c r="P3400" s="125"/>
      <c r="Q3400" s="329"/>
      <c r="R3400" s="329"/>
      <c r="S3400" s="329"/>
      <c r="T3400" s="326"/>
      <c r="U3400" s="329"/>
      <c r="V3400" s="773"/>
      <c r="W3400" s="329"/>
      <c r="X3400" s="329"/>
      <c r="Y3400" s="329"/>
      <c r="Z3400" s="329"/>
      <c r="AA3400" s="329"/>
      <c r="AB3400" s="925"/>
      <c r="AC3400" s="326"/>
      <c r="AD3400" s="1069"/>
      <c r="AE3400" s="1084"/>
      <c r="AG3400" s="3278"/>
    </row>
    <row r="3401" spans="1:33" ht="90" x14ac:dyDescent="0.25">
      <c r="A3401" s="140">
        <v>1</v>
      </c>
      <c r="B3401" s="310" t="s">
        <v>461</v>
      </c>
      <c r="C3401" s="433"/>
      <c r="D3401" s="4"/>
      <c r="E3401" s="566">
        <f>E3402+E3403+E3404+E3405</f>
        <v>14848</v>
      </c>
      <c r="F3401" s="126">
        <f>ROUND(E3401/12*$B$4,0)</f>
        <v>3712</v>
      </c>
      <c r="G3401" s="186">
        <f>G3402+G3403+G3404+G3405</f>
        <v>4263</v>
      </c>
      <c r="H3401" s="145">
        <f t="shared" ref="H3401:H3409" si="1979">G3401/F3401*100</f>
        <v>114.84375</v>
      </c>
      <c r="I3401" s="1491"/>
      <c r="J3401" s="1491"/>
      <c r="K3401" s="125"/>
      <c r="L3401" s="125"/>
      <c r="M3401" s="125"/>
      <c r="N3401" s="125"/>
      <c r="O3401" s="125"/>
      <c r="P3401" s="125"/>
      <c r="Q3401" s="329">
        <v>55271.431799999998</v>
      </c>
      <c r="R3401" s="329">
        <v>55271.431799999998</v>
      </c>
      <c r="S3401" s="329">
        <v>55271.431799999998</v>
      </c>
      <c r="T3401" s="857">
        <f>Q3401/12*$B$4+(R3401-Q3401)/11*2+(S3401-R3401)/10*1</f>
        <v>13817.857950000001</v>
      </c>
      <c r="U3401" s="329">
        <f>AA3401-Z3401-W3401</f>
        <v>15847.251000000002</v>
      </c>
      <c r="V3401" s="773"/>
      <c r="W3401" s="329"/>
      <c r="X3401" s="329">
        <f>U3401-T3401</f>
        <v>2029.3930500000006</v>
      </c>
      <c r="Y3401" s="329"/>
      <c r="Z3401" s="329">
        <v>-3.1207399999999996</v>
      </c>
      <c r="AA3401" s="329">
        <v>15844.130260000002</v>
      </c>
      <c r="AB3401" s="925"/>
      <c r="AC3401" s="326"/>
      <c r="AD3401" s="1069"/>
      <c r="AE3401" s="1084"/>
      <c r="AG3401" s="3278"/>
    </row>
    <row r="3402" spans="1:33" s="2240" customFormat="1" x14ac:dyDescent="0.25">
      <c r="A3402" s="2240">
        <v>1</v>
      </c>
      <c r="B3402" s="310" t="s">
        <v>561</v>
      </c>
      <c r="C3402" s="433"/>
      <c r="D3402" s="4"/>
      <c r="E3402" s="566">
        <v>2527</v>
      </c>
      <c r="F3402" s="126">
        <f t="shared" ref="F3402:F3405" si="1980">ROUND(E3402/12*$B$4,0)</f>
        <v>632</v>
      </c>
      <c r="G3402" s="186">
        <v>101</v>
      </c>
      <c r="H3402" s="145">
        <f t="shared" si="1979"/>
        <v>15.981012658227847</v>
      </c>
      <c r="I3402" s="1491"/>
      <c r="J3402" s="1491"/>
      <c r="K3402" s="125"/>
      <c r="L3402" s="125"/>
      <c r="M3402" s="125"/>
      <c r="N3402" s="125"/>
      <c r="O3402" s="125"/>
      <c r="P3402" s="125"/>
      <c r="Q3402" s="369">
        <v>13291.7673</v>
      </c>
      <c r="R3402" s="369">
        <v>13291.7673</v>
      </c>
      <c r="S3402" s="369">
        <v>13291.7673</v>
      </c>
      <c r="T3402" s="3316">
        <f t="shared" ref="T3402:T3405" si="1981">Q3402/12*$B$4+(R3402-Q3402)/11*2+(S3402-R3402)/10*1</f>
        <v>3322.9418249999999</v>
      </c>
      <c r="U3402" s="369">
        <f t="shared" ref="U3402:U3405" si="1982">AA3402-Z3402-W3402</f>
        <v>531.25394000000006</v>
      </c>
      <c r="V3402" s="1123"/>
      <c r="W3402" s="369"/>
      <c r="X3402" s="369">
        <f t="shared" ref="X3402:X3405" si="1983">U3402-T3402</f>
        <v>-2791.6878849999998</v>
      </c>
      <c r="Y3402" s="369"/>
      <c r="Z3402" s="369">
        <v>0</v>
      </c>
      <c r="AA3402" s="369">
        <v>531.25394000000006</v>
      </c>
      <c r="AB3402" s="925"/>
      <c r="AC3402" s="326"/>
      <c r="AD3402" s="1069"/>
      <c r="AE3402" s="1084"/>
      <c r="AG3402" s="3278"/>
    </row>
    <row r="3403" spans="1:33" s="2240" customFormat="1" x14ac:dyDescent="0.25">
      <c r="A3403" s="2240">
        <v>1</v>
      </c>
      <c r="B3403" s="310" t="s">
        <v>562</v>
      </c>
      <c r="C3403" s="433"/>
      <c r="D3403" s="4"/>
      <c r="E3403" s="566">
        <v>3409</v>
      </c>
      <c r="F3403" s="126">
        <f t="shared" si="1980"/>
        <v>852</v>
      </c>
      <c r="G3403" s="186">
        <v>535</v>
      </c>
      <c r="H3403" s="145">
        <f t="shared" si="1979"/>
        <v>62.793427230046952</v>
      </c>
      <c r="I3403" s="1491"/>
      <c r="J3403" s="1491"/>
      <c r="K3403" s="125"/>
      <c r="L3403" s="125"/>
      <c r="M3403" s="125"/>
      <c r="N3403" s="125"/>
      <c r="O3403" s="125"/>
      <c r="P3403" s="125"/>
      <c r="Q3403" s="369">
        <v>6769.9331000000002</v>
      </c>
      <c r="R3403" s="369">
        <v>6769.9331000000002</v>
      </c>
      <c r="S3403" s="369">
        <v>6769.9331000000002</v>
      </c>
      <c r="T3403" s="3316">
        <f t="shared" si="1981"/>
        <v>1692.483275</v>
      </c>
      <c r="U3403" s="369">
        <f t="shared" si="1982"/>
        <v>1062.4564999999998</v>
      </c>
      <c r="V3403" s="1123"/>
      <c r="W3403" s="369"/>
      <c r="X3403" s="369">
        <f t="shared" si="1983"/>
        <v>-630.02677500000027</v>
      </c>
      <c r="Y3403" s="369"/>
      <c r="Z3403" s="369">
        <v>-0.1661</v>
      </c>
      <c r="AA3403" s="369">
        <v>1062.2903999999999</v>
      </c>
      <c r="AB3403" s="925"/>
      <c r="AC3403" s="326"/>
      <c r="AD3403" s="1069"/>
      <c r="AE3403" s="1084"/>
      <c r="AG3403" s="3278"/>
    </row>
    <row r="3404" spans="1:33" s="2240" customFormat="1" x14ac:dyDescent="0.25">
      <c r="A3404" s="2240">
        <v>1</v>
      </c>
      <c r="B3404" s="310" t="s">
        <v>563</v>
      </c>
      <c r="C3404" s="433"/>
      <c r="D3404" s="4"/>
      <c r="E3404" s="566">
        <v>7138</v>
      </c>
      <c r="F3404" s="126">
        <f t="shared" si="1980"/>
        <v>1785</v>
      </c>
      <c r="G3404" s="186">
        <v>2874</v>
      </c>
      <c r="H3404" s="145">
        <f t="shared" si="1979"/>
        <v>161.00840336134453</v>
      </c>
      <c r="I3404" s="1491"/>
      <c r="J3404" s="1491"/>
      <c r="K3404" s="125"/>
      <c r="L3404" s="125"/>
      <c r="M3404" s="125"/>
      <c r="N3404" s="125"/>
      <c r="O3404" s="125"/>
      <c r="P3404" s="125"/>
      <c r="Q3404" s="369">
        <v>31521.407999999999</v>
      </c>
      <c r="R3404" s="369">
        <v>31521.407999999999</v>
      </c>
      <c r="S3404" s="369">
        <v>31521.407999999999</v>
      </c>
      <c r="T3404" s="3316">
        <f t="shared" si="1981"/>
        <v>7880.3520000000008</v>
      </c>
      <c r="U3404" s="369">
        <f t="shared" si="1982"/>
        <v>12687.948140000002</v>
      </c>
      <c r="V3404" s="1123"/>
      <c r="W3404" s="369"/>
      <c r="X3404" s="369">
        <f t="shared" si="1983"/>
        <v>4807.5961400000015</v>
      </c>
      <c r="Y3404" s="369"/>
      <c r="Z3404" s="369">
        <v>-2.9546399999999999</v>
      </c>
      <c r="AA3404" s="369">
        <v>12684.993500000002</v>
      </c>
      <c r="AB3404" s="925"/>
      <c r="AC3404" s="326"/>
      <c r="AD3404" s="1069"/>
      <c r="AE3404" s="1084"/>
      <c r="AG3404" s="3278"/>
    </row>
    <row r="3405" spans="1:33" s="2240" customFormat="1" x14ac:dyDescent="0.25">
      <c r="B3405" s="310" t="s">
        <v>670</v>
      </c>
      <c r="C3405" s="433"/>
      <c r="D3405" s="4"/>
      <c r="E3405" s="566">
        <v>1774</v>
      </c>
      <c r="F3405" s="126">
        <f t="shared" si="1980"/>
        <v>444</v>
      </c>
      <c r="G3405" s="186">
        <v>753</v>
      </c>
      <c r="H3405" s="145">
        <f t="shared" si="1979"/>
        <v>169.59459459459461</v>
      </c>
      <c r="I3405" s="1491"/>
      <c r="J3405" s="1491"/>
      <c r="K3405" s="125"/>
      <c r="L3405" s="125"/>
      <c r="M3405" s="125"/>
      <c r="N3405" s="125"/>
      <c r="O3405" s="125"/>
      <c r="P3405" s="125"/>
      <c r="Q3405" s="369">
        <v>3688.3233999999998</v>
      </c>
      <c r="R3405" s="369">
        <v>3688.3233999999998</v>
      </c>
      <c r="S3405" s="369">
        <v>3688.3233999999998</v>
      </c>
      <c r="T3405" s="3316">
        <f t="shared" si="1981"/>
        <v>922.08084999999994</v>
      </c>
      <c r="U3405" s="369">
        <f t="shared" si="1982"/>
        <v>1565.5924199999999</v>
      </c>
      <c r="V3405" s="1123"/>
      <c r="W3405" s="369"/>
      <c r="X3405" s="369">
        <f t="shared" si="1983"/>
        <v>643.51157000000001</v>
      </c>
      <c r="Y3405" s="369"/>
      <c r="Z3405" s="369">
        <v>0</v>
      </c>
      <c r="AA3405" s="369">
        <v>1565.5924199999999</v>
      </c>
      <c r="AB3405" s="925"/>
      <c r="AC3405" s="326"/>
      <c r="AD3405" s="1069"/>
      <c r="AE3405" s="1084"/>
      <c r="AG3405" s="3278"/>
    </row>
    <row r="3406" spans="1:33" ht="47.25" x14ac:dyDescent="0.25">
      <c r="A3406" s="140">
        <v>1</v>
      </c>
      <c r="B3406" s="491" t="s">
        <v>436</v>
      </c>
      <c r="C3406" s="433"/>
      <c r="D3406" s="4"/>
      <c r="E3406" s="565">
        <f>E3407+E3419</f>
        <v>55525</v>
      </c>
      <c r="F3406" s="565">
        <f t="shared" ref="F3406:G3406" si="1984">F3407+F3419</f>
        <v>13881</v>
      </c>
      <c r="G3406" s="565">
        <f t="shared" si="1984"/>
        <v>16299</v>
      </c>
      <c r="H3406" s="145">
        <f t="shared" si="1979"/>
        <v>117.41949427274692</v>
      </c>
      <c r="I3406" s="1491"/>
      <c r="J3406" s="1491"/>
      <c r="K3406" s="125"/>
      <c r="L3406" s="125"/>
      <c r="M3406" s="125"/>
      <c r="N3406" s="125"/>
      <c r="O3406" s="125"/>
      <c r="P3406" s="125"/>
      <c r="Q3406" s="329">
        <f t="shared" ref="Q3406:AA3406" si="1985">Q3407+Q3419</f>
        <v>183807.13473999998</v>
      </c>
      <c r="R3406" s="329">
        <f t="shared" ref="R3406:S3406" si="1986">R3407+R3419</f>
        <v>183807.13473999998</v>
      </c>
      <c r="S3406" s="329">
        <f t="shared" si="1986"/>
        <v>183807.13473999998</v>
      </c>
      <c r="T3406" s="326">
        <f t="shared" si="1985"/>
        <v>45951.783684999995</v>
      </c>
      <c r="U3406" s="329">
        <f t="shared" si="1985"/>
        <v>55390.026309999994</v>
      </c>
      <c r="V3406" s="773">
        <f t="shared" si="1985"/>
        <v>0</v>
      </c>
      <c r="W3406" s="329">
        <f t="shared" si="1985"/>
        <v>0</v>
      </c>
      <c r="X3406" s="329">
        <f t="shared" si="1985"/>
        <v>9438.2426249999935</v>
      </c>
      <c r="Y3406" s="329">
        <f t="shared" si="1985"/>
        <v>0</v>
      </c>
      <c r="Z3406" s="329">
        <f t="shared" si="1985"/>
        <v>-13.120740000000001</v>
      </c>
      <c r="AA3406" s="329">
        <f t="shared" si="1985"/>
        <v>55376.905569999988</v>
      </c>
      <c r="AB3406" s="925"/>
      <c r="AC3406" s="326"/>
      <c r="AD3406" s="1069"/>
      <c r="AE3406" s="1084"/>
      <c r="AG3406" s="3278"/>
    </row>
    <row r="3407" spans="1:33" ht="30" x14ac:dyDescent="0.25">
      <c r="A3407" s="140">
        <v>1</v>
      </c>
      <c r="B3407" s="471" t="s">
        <v>267</v>
      </c>
      <c r="C3407" s="433"/>
      <c r="D3407" s="4"/>
      <c r="E3407" s="565">
        <f>E3408+E3409+E3411+E3417+E3418</f>
        <v>33452</v>
      </c>
      <c r="F3407" s="565">
        <f>F3408+F3409+F3411+F3417+F3418</f>
        <v>8363</v>
      </c>
      <c r="G3407" s="565">
        <f>G3408+G3409+G3411+G3417+G3418</f>
        <v>8067</v>
      </c>
      <c r="H3407" s="145">
        <f t="shared" si="1979"/>
        <v>96.460600263063483</v>
      </c>
      <c r="I3407" s="1491"/>
      <c r="J3407" s="1491"/>
      <c r="K3407" s="125"/>
      <c r="L3407" s="125"/>
      <c r="M3407" s="125"/>
      <c r="N3407" s="125"/>
      <c r="O3407" s="125"/>
      <c r="P3407" s="125"/>
      <c r="Q3407" s="329">
        <f t="shared" ref="Q3407:AA3407" si="1987">Q3408+Q3409+Q3411+Q3417+Q3418</f>
        <v>117533.23473999999</v>
      </c>
      <c r="R3407" s="329">
        <f t="shared" ref="R3407:S3407" si="1988">R3408+R3409+R3411+R3417+R3418</f>
        <v>117533.23473999999</v>
      </c>
      <c r="S3407" s="329">
        <f t="shared" si="1988"/>
        <v>117533.23473999999</v>
      </c>
      <c r="T3407" s="326">
        <f t="shared" si="1987"/>
        <v>29383.308684999996</v>
      </c>
      <c r="U3407" s="329">
        <f t="shared" si="1987"/>
        <v>32290.280949999997</v>
      </c>
      <c r="V3407" s="773">
        <f t="shared" si="1987"/>
        <v>0</v>
      </c>
      <c r="W3407" s="329">
        <f t="shared" si="1987"/>
        <v>0</v>
      </c>
      <c r="X3407" s="329">
        <f t="shared" si="1987"/>
        <v>2906.9722649999981</v>
      </c>
      <c r="Y3407" s="329">
        <f t="shared" si="1987"/>
        <v>0</v>
      </c>
      <c r="Z3407" s="329">
        <f t="shared" si="1987"/>
        <v>-13.120740000000001</v>
      </c>
      <c r="AA3407" s="329">
        <f t="shared" si="1987"/>
        <v>32277.160209999995</v>
      </c>
      <c r="AB3407" s="925"/>
      <c r="AC3407" s="326"/>
      <c r="AD3407" s="1069"/>
      <c r="AE3407" s="1084"/>
      <c r="AG3407" s="3278"/>
    </row>
    <row r="3408" spans="1:33" ht="30" x14ac:dyDescent="0.25">
      <c r="A3408" s="140">
        <v>1</v>
      </c>
      <c r="B3408" s="310" t="s">
        <v>437</v>
      </c>
      <c r="C3408" s="433"/>
      <c r="D3408" s="4"/>
      <c r="E3408" s="566">
        <v>21927</v>
      </c>
      <c r="F3408" s="126">
        <f>ROUND(E3408/12*$B$4,0)</f>
        <v>5482</v>
      </c>
      <c r="G3408" s="186">
        <v>6219</v>
      </c>
      <c r="H3408" s="145">
        <f t="shared" si="1979"/>
        <v>113.44399854067859</v>
      </c>
      <c r="I3408" s="1491"/>
      <c r="J3408" s="1491"/>
      <c r="K3408" s="125"/>
      <c r="L3408" s="125"/>
      <c r="M3408" s="125"/>
      <c r="N3408" s="125"/>
      <c r="O3408" s="125"/>
      <c r="P3408" s="125"/>
      <c r="Q3408" s="329">
        <v>94066.83</v>
      </c>
      <c r="R3408" s="329">
        <v>94066.83</v>
      </c>
      <c r="S3408" s="329">
        <v>94066.83</v>
      </c>
      <c r="T3408" s="326">
        <f t="shared" ref="T3408:T3411" si="1989">Q3408/12*$B$4+(R3408-Q3408)/11*2+(S3408-R3408)/10*1</f>
        <v>23516.7075</v>
      </c>
      <c r="U3408" s="329">
        <f t="shared" ref="U3408:U3418" si="1990">AA3408-Z3408-W3408</f>
        <v>26771.259749999997</v>
      </c>
      <c r="V3408" s="773"/>
      <c r="W3408" s="329"/>
      <c r="X3408" s="329">
        <f>U3408-T3408</f>
        <v>3254.552249999997</v>
      </c>
      <c r="Y3408" s="329"/>
      <c r="Z3408" s="329">
        <v>-11.866040000000002</v>
      </c>
      <c r="AA3408" s="329">
        <v>26759.393709999997</v>
      </c>
      <c r="AB3408" s="925"/>
      <c r="AC3408" s="326"/>
      <c r="AD3408" s="1069"/>
      <c r="AE3408" s="1084"/>
      <c r="AG3408" s="3278"/>
    </row>
    <row r="3409" spans="1:33" ht="30" x14ac:dyDescent="0.25">
      <c r="A3409" s="140">
        <v>1</v>
      </c>
      <c r="B3409" s="310" t="s">
        <v>671</v>
      </c>
      <c r="C3409" s="433"/>
      <c r="D3409" s="4"/>
      <c r="E3409" s="566">
        <v>3320</v>
      </c>
      <c r="F3409" s="126">
        <f t="shared" ref="F3409:F3418" si="1991">ROUND(E3409/12*$B$4,0)</f>
        <v>830</v>
      </c>
      <c r="G3409" s="186">
        <v>890</v>
      </c>
      <c r="H3409" s="145">
        <f t="shared" si="1979"/>
        <v>107.22891566265061</v>
      </c>
      <c r="I3409" s="1491"/>
      <c r="J3409" s="1491"/>
      <c r="K3409" s="125"/>
      <c r="L3409" s="125"/>
      <c r="M3409" s="125"/>
      <c r="N3409" s="125"/>
      <c r="O3409" s="125"/>
      <c r="P3409" s="125"/>
      <c r="Q3409" s="329">
        <v>6327.192</v>
      </c>
      <c r="R3409" s="329">
        <v>6327.192</v>
      </c>
      <c r="S3409" s="329">
        <v>6327.192</v>
      </c>
      <c r="T3409" s="857">
        <f t="shared" si="1989"/>
        <v>1581.7979999999998</v>
      </c>
      <c r="U3409" s="329">
        <f>AA3409-Z3409-W3409</f>
        <v>1692.4418000000001</v>
      </c>
      <c r="V3409" s="773"/>
      <c r="W3409" s="329"/>
      <c r="X3409" s="329">
        <f>U3409-T3409</f>
        <v>110.64380000000028</v>
      </c>
      <c r="Y3409" s="329"/>
      <c r="Z3409" s="329">
        <v>0.17524999999999999</v>
      </c>
      <c r="AA3409" s="329">
        <v>1692.6170500000001</v>
      </c>
      <c r="AB3409" s="925"/>
      <c r="AC3409" s="326"/>
      <c r="AD3409" s="1069"/>
      <c r="AE3409" s="1084"/>
      <c r="AG3409" s="3278"/>
    </row>
    <row r="3410" spans="1:33" s="2240" customFormat="1" ht="30" x14ac:dyDescent="0.25">
      <c r="B3410" s="310" t="s">
        <v>672</v>
      </c>
      <c r="C3410" s="433"/>
      <c r="D3410" s="4"/>
      <c r="E3410" s="493"/>
      <c r="F3410" s="126">
        <f t="shared" si="1991"/>
        <v>0</v>
      </c>
      <c r="G3410" s="186"/>
      <c r="H3410" s="145"/>
      <c r="I3410" s="1491"/>
      <c r="J3410" s="1491"/>
      <c r="K3410" s="125"/>
      <c r="L3410" s="125"/>
      <c r="M3410" s="125"/>
      <c r="N3410" s="125"/>
      <c r="O3410" s="125"/>
      <c r="P3410" s="125"/>
      <c r="Q3410" s="329"/>
      <c r="R3410" s="329"/>
      <c r="S3410" s="329"/>
      <c r="T3410" s="326">
        <f t="shared" si="1989"/>
        <v>0</v>
      </c>
      <c r="U3410" s="329"/>
      <c r="V3410" s="773"/>
      <c r="W3410" s="329"/>
      <c r="X3410" s="329"/>
      <c r="Y3410" s="329"/>
      <c r="Z3410" s="329">
        <v>0</v>
      </c>
      <c r="AA3410" s="329">
        <v>0</v>
      </c>
      <c r="AB3410" s="925"/>
      <c r="AC3410" s="326"/>
      <c r="AD3410" s="1069"/>
      <c r="AE3410" s="1084"/>
      <c r="AG3410" s="3278"/>
    </row>
    <row r="3411" spans="1:33" s="2240" customFormat="1" ht="60" x14ac:dyDescent="0.25">
      <c r="B3411" s="310" t="s">
        <v>673</v>
      </c>
      <c r="C3411" s="433"/>
      <c r="D3411" s="4"/>
      <c r="E3411" s="493">
        <f>E3412+E3413</f>
        <v>7913</v>
      </c>
      <c r="F3411" s="126">
        <f t="shared" si="1991"/>
        <v>1978</v>
      </c>
      <c r="G3411" s="186">
        <v>680</v>
      </c>
      <c r="H3411" s="145">
        <f t="shared" ref="H3411:H3412" si="1992">G3411/F3411*100</f>
        <v>34.378159757330643</v>
      </c>
      <c r="I3411" s="1491"/>
      <c r="J3411" s="1491"/>
      <c r="K3411" s="125"/>
      <c r="L3411" s="125"/>
      <c r="M3411" s="125"/>
      <c r="N3411" s="125"/>
      <c r="O3411" s="125"/>
      <c r="P3411" s="125"/>
      <c r="Q3411" s="329">
        <v>14600.331139999998</v>
      </c>
      <c r="R3411" s="329">
        <v>14600.331139999998</v>
      </c>
      <c r="S3411" s="329">
        <v>14600.331139999998</v>
      </c>
      <c r="T3411" s="857">
        <f t="shared" si="1989"/>
        <v>3650.0827849999996</v>
      </c>
      <c r="U3411" s="329">
        <f>AA3411-Z3411-W3411</f>
        <v>1409.4138799999998</v>
      </c>
      <c r="V3411" s="773"/>
      <c r="W3411" s="329"/>
      <c r="X3411" s="329">
        <f>U3411-T3411</f>
        <v>-2240.6689049999995</v>
      </c>
      <c r="Y3411" s="329"/>
      <c r="Z3411" s="329">
        <v>-1.4299500000000001</v>
      </c>
      <c r="AA3411" s="329">
        <v>1407.9839299999999</v>
      </c>
      <c r="AB3411" s="925"/>
      <c r="AC3411" s="326"/>
      <c r="AD3411" s="1069"/>
      <c r="AE3411" s="1084"/>
      <c r="AG3411" s="3278"/>
    </row>
    <row r="3412" spans="1:33" s="2240" customFormat="1" x14ac:dyDescent="0.25">
      <c r="B3412" s="310" t="s">
        <v>674</v>
      </c>
      <c r="C3412" s="433"/>
      <c r="D3412" s="4"/>
      <c r="E3412" s="493">
        <v>3915</v>
      </c>
      <c r="F3412" s="126">
        <f t="shared" si="1991"/>
        <v>979</v>
      </c>
      <c r="G3412" s="186">
        <v>190</v>
      </c>
      <c r="H3412" s="145">
        <f t="shared" si="1992"/>
        <v>19.40755873340143</v>
      </c>
      <c r="I3412" s="1491"/>
      <c r="J3412" s="1491"/>
      <c r="K3412" s="125"/>
      <c r="L3412" s="125"/>
      <c r="M3412" s="125"/>
      <c r="N3412" s="125"/>
      <c r="O3412" s="125"/>
      <c r="P3412" s="125"/>
      <c r="Q3412" s="329"/>
      <c r="R3412" s="329"/>
      <c r="S3412" s="329"/>
      <c r="T3412" s="326"/>
      <c r="U3412" s="329">
        <f>AA3412-Z3412-W3412</f>
        <v>105.17640000000002</v>
      </c>
      <c r="V3412" s="773"/>
      <c r="W3412" s="329"/>
      <c r="X3412" s="329">
        <f t="shared" ref="X3412:X3413" si="1993">U3412-T3412</f>
        <v>105.17640000000002</v>
      </c>
      <c r="Y3412" s="329"/>
      <c r="Z3412" s="329">
        <v>0</v>
      </c>
      <c r="AA3412" s="329">
        <v>105.17640000000002</v>
      </c>
      <c r="AB3412" s="925"/>
      <c r="AC3412" s="326"/>
      <c r="AD3412" s="1069"/>
      <c r="AE3412" s="1084"/>
      <c r="AG3412" s="3278"/>
    </row>
    <row r="3413" spans="1:33" s="2240" customFormat="1" x14ac:dyDescent="0.25">
      <c r="B3413" s="310" t="s">
        <v>675</v>
      </c>
      <c r="C3413" s="433"/>
      <c r="D3413" s="4"/>
      <c r="E3413" s="493">
        <v>3998</v>
      </c>
      <c r="F3413" s="126">
        <f t="shared" si="1991"/>
        <v>1000</v>
      </c>
      <c r="G3413" s="186">
        <v>490</v>
      </c>
      <c r="H3413" s="145">
        <f>G3413/F3413*100</f>
        <v>49</v>
      </c>
      <c r="I3413" s="1491"/>
      <c r="J3413" s="1491"/>
      <c r="K3413" s="125"/>
      <c r="L3413" s="125"/>
      <c r="M3413" s="125"/>
      <c r="N3413" s="125"/>
      <c r="O3413" s="125"/>
      <c r="P3413" s="125"/>
      <c r="Q3413" s="329"/>
      <c r="R3413" s="329"/>
      <c r="S3413" s="329"/>
      <c r="T3413" s="326"/>
      <c r="U3413" s="329">
        <f>AA3413</f>
        <v>1302.80753</v>
      </c>
      <c r="V3413" s="773"/>
      <c r="W3413" s="329"/>
      <c r="X3413" s="329">
        <f t="shared" si="1993"/>
        <v>1302.80753</v>
      </c>
      <c r="Y3413" s="329"/>
      <c r="Z3413" s="329">
        <v>-1.4299500000000001</v>
      </c>
      <c r="AA3413" s="329">
        <v>1302.80753</v>
      </c>
      <c r="AB3413" s="925"/>
      <c r="AC3413" s="326"/>
      <c r="AD3413" s="1069"/>
      <c r="AE3413" s="1084"/>
      <c r="AG3413" s="3278"/>
    </row>
    <row r="3414" spans="1:33" s="2240" customFormat="1" ht="60" x14ac:dyDescent="0.25">
      <c r="B3414" s="310" t="s">
        <v>676</v>
      </c>
      <c r="C3414" s="433"/>
      <c r="D3414" s="4"/>
      <c r="E3414" s="566"/>
      <c r="F3414" s="126">
        <f t="shared" si="1991"/>
        <v>0</v>
      </c>
      <c r="G3414" s="186"/>
      <c r="H3414" s="145"/>
      <c r="I3414" s="1491"/>
      <c r="J3414" s="1491"/>
      <c r="K3414" s="125"/>
      <c r="L3414" s="125"/>
      <c r="M3414" s="125"/>
      <c r="N3414" s="125"/>
      <c r="O3414" s="125"/>
      <c r="P3414" s="125"/>
      <c r="Q3414" s="329"/>
      <c r="R3414" s="329"/>
      <c r="S3414" s="329"/>
      <c r="T3414" s="326"/>
      <c r="U3414" s="329"/>
      <c r="V3414" s="773"/>
      <c r="W3414" s="329"/>
      <c r="X3414" s="329"/>
      <c r="Y3414" s="329"/>
      <c r="Z3414" s="329">
        <v>0</v>
      </c>
      <c r="AA3414" s="329">
        <v>0</v>
      </c>
      <c r="AB3414" s="925"/>
      <c r="AC3414" s="326"/>
      <c r="AD3414" s="1069"/>
      <c r="AE3414" s="1084"/>
      <c r="AG3414" s="3278"/>
    </row>
    <row r="3415" spans="1:33" x14ac:dyDescent="0.25">
      <c r="A3415" s="140">
        <v>1</v>
      </c>
      <c r="B3415" s="310" t="s">
        <v>677</v>
      </c>
      <c r="C3415" s="433"/>
      <c r="D3415" s="4"/>
      <c r="E3415" s="566"/>
      <c r="F3415" s="126">
        <f t="shared" si="1991"/>
        <v>0</v>
      </c>
      <c r="G3415" s="186"/>
      <c r="H3415" s="145" t="e">
        <f>G3415/F3415*100</f>
        <v>#DIV/0!</v>
      </c>
      <c r="I3415" s="1491"/>
      <c r="J3415" s="1491"/>
      <c r="K3415" s="125"/>
      <c r="L3415" s="125"/>
      <c r="M3415" s="125"/>
      <c r="N3415" s="125"/>
      <c r="O3415" s="125"/>
      <c r="P3415" s="125"/>
      <c r="Q3415" s="329"/>
      <c r="R3415" s="329"/>
      <c r="S3415" s="329"/>
      <c r="T3415" s="326"/>
      <c r="U3415" s="329"/>
      <c r="V3415" s="773"/>
      <c r="W3415" s="329"/>
      <c r="X3415" s="329"/>
      <c r="Y3415" s="329"/>
      <c r="Z3415" s="329">
        <v>0</v>
      </c>
      <c r="AA3415" s="329">
        <v>0</v>
      </c>
      <c r="AB3415" s="925"/>
      <c r="AC3415" s="326"/>
      <c r="AD3415" s="1069"/>
      <c r="AE3415" s="1084"/>
      <c r="AG3415" s="3278"/>
    </row>
    <row r="3416" spans="1:33" x14ac:dyDescent="0.25">
      <c r="A3416" s="140">
        <v>1</v>
      </c>
      <c r="B3416" s="310" t="s">
        <v>678</v>
      </c>
      <c r="C3416" s="433"/>
      <c r="D3416" s="4"/>
      <c r="E3416" s="566"/>
      <c r="F3416" s="126">
        <f t="shared" si="1991"/>
        <v>0</v>
      </c>
      <c r="G3416" s="186"/>
      <c r="H3416" s="145"/>
      <c r="I3416" s="1491"/>
      <c r="J3416" s="1491"/>
      <c r="K3416" s="125"/>
      <c r="L3416" s="125"/>
      <c r="M3416" s="125"/>
      <c r="N3416" s="125"/>
      <c r="O3416" s="125"/>
      <c r="P3416" s="125"/>
      <c r="Q3416" s="329"/>
      <c r="R3416" s="329"/>
      <c r="S3416" s="329"/>
      <c r="T3416" s="326"/>
      <c r="U3416" s="329"/>
      <c r="V3416" s="773"/>
      <c r="W3416" s="329"/>
      <c r="X3416" s="329"/>
      <c r="Y3416" s="329"/>
      <c r="Z3416" s="329">
        <v>0</v>
      </c>
      <c r="AA3416" s="329">
        <v>0</v>
      </c>
      <c r="AB3416" s="925"/>
      <c r="AC3416" s="326"/>
      <c r="AD3416" s="1069"/>
      <c r="AE3416" s="1084"/>
      <c r="AG3416" s="3278"/>
    </row>
    <row r="3417" spans="1:33" ht="45" x14ac:dyDescent="0.25">
      <c r="A3417" s="140">
        <v>1</v>
      </c>
      <c r="B3417" s="310" t="s">
        <v>685</v>
      </c>
      <c r="C3417" s="433"/>
      <c r="D3417" s="4"/>
      <c r="E3417" s="566">
        <v>93</v>
      </c>
      <c r="F3417" s="126">
        <f t="shared" si="1991"/>
        <v>23</v>
      </c>
      <c r="G3417" s="186">
        <v>83</v>
      </c>
      <c r="H3417" s="145">
        <f t="shared" ref="H3417:H3423" si="1994">G3417/F3417*100</f>
        <v>360.86956521739131</v>
      </c>
      <c r="I3417" s="1491"/>
      <c r="J3417" s="1491"/>
      <c r="K3417" s="125"/>
      <c r="L3417" s="125"/>
      <c r="M3417" s="125"/>
      <c r="N3417" s="125"/>
      <c r="O3417" s="125"/>
      <c r="P3417" s="125"/>
      <c r="Q3417" s="329">
        <v>808.61639999999989</v>
      </c>
      <c r="R3417" s="329">
        <v>808.61639999999989</v>
      </c>
      <c r="S3417" s="329">
        <v>808.61639999999989</v>
      </c>
      <c r="T3417" s="857">
        <f t="shared" ref="T3417:T3418" si="1995">Q3417/12*$B$4+(R3417-Q3417)/11*2+(S3417-R3417)/10*1</f>
        <v>202.15409999999997</v>
      </c>
      <c r="U3417" s="329">
        <f t="shared" si="1990"/>
        <v>721.67171999999994</v>
      </c>
      <c r="V3417" s="773"/>
      <c r="W3417" s="329"/>
      <c r="X3417" s="329">
        <f>U3417-T3417</f>
        <v>519.51761999999997</v>
      </c>
      <c r="Y3417" s="329"/>
      <c r="Z3417" s="329">
        <v>0</v>
      </c>
      <c r="AA3417" s="329">
        <v>721.67171999999994</v>
      </c>
      <c r="AB3417" s="925"/>
      <c r="AC3417" s="326"/>
      <c r="AD3417" s="1069"/>
      <c r="AE3417" s="1084"/>
      <c r="AG3417" s="3278"/>
    </row>
    <row r="3418" spans="1:33" ht="30" x14ac:dyDescent="0.25">
      <c r="A3418" s="140">
        <v>1</v>
      </c>
      <c r="B3418" s="310" t="s">
        <v>686</v>
      </c>
      <c r="C3418" s="433"/>
      <c r="D3418" s="4"/>
      <c r="E3418" s="566">
        <v>199</v>
      </c>
      <c r="F3418" s="126">
        <f t="shared" si="1991"/>
        <v>50</v>
      </c>
      <c r="G3418" s="186">
        <v>195</v>
      </c>
      <c r="H3418" s="145">
        <f t="shared" si="1994"/>
        <v>390</v>
      </c>
      <c r="I3418" s="1491"/>
      <c r="J3418" s="1491"/>
      <c r="K3418" s="125"/>
      <c r="L3418" s="125"/>
      <c r="M3418" s="125"/>
      <c r="N3418" s="125"/>
      <c r="O3418" s="125"/>
      <c r="P3418" s="125"/>
      <c r="Q3418" s="329">
        <v>1730.2652</v>
      </c>
      <c r="R3418" s="329">
        <v>1730.2652</v>
      </c>
      <c r="S3418" s="329">
        <v>1730.2652</v>
      </c>
      <c r="T3418" s="857">
        <f t="shared" si="1995"/>
        <v>432.56630000000007</v>
      </c>
      <c r="U3418" s="329">
        <f t="shared" si="1990"/>
        <v>1695.4938000000002</v>
      </c>
      <c r="V3418" s="773"/>
      <c r="W3418" s="329"/>
      <c r="X3418" s="329">
        <f>U3418-T3418</f>
        <v>1262.9275000000002</v>
      </c>
      <c r="Y3418" s="329"/>
      <c r="Z3418" s="329">
        <v>0</v>
      </c>
      <c r="AA3418" s="329">
        <v>1695.4938000000002</v>
      </c>
      <c r="AB3418" s="925"/>
      <c r="AC3418" s="326"/>
      <c r="AD3418" s="1069"/>
      <c r="AE3418" s="1084"/>
      <c r="AG3418" s="3278"/>
    </row>
    <row r="3419" spans="1:33" ht="45" x14ac:dyDescent="0.25">
      <c r="A3419" s="140">
        <v>1</v>
      </c>
      <c r="B3419" s="471" t="s">
        <v>268</v>
      </c>
      <c r="C3419" s="433"/>
      <c r="D3419" s="4"/>
      <c r="E3419" s="565">
        <f>SUM(E3420:E3422)</f>
        <v>22073</v>
      </c>
      <c r="F3419" s="565">
        <f t="shared" ref="F3419:G3419" si="1996">SUM(F3420:F3422)</f>
        <v>5518</v>
      </c>
      <c r="G3419" s="565">
        <f t="shared" si="1996"/>
        <v>8232</v>
      </c>
      <c r="H3419" s="145">
        <f t="shared" si="1994"/>
        <v>149.18448713301922</v>
      </c>
      <c r="I3419" s="1491"/>
      <c r="J3419" s="1491"/>
      <c r="K3419" s="125"/>
      <c r="L3419" s="125"/>
      <c r="M3419" s="125"/>
      <c r="N3419" s="125"/>
      <c r="O3419" s="125"/>
      <c r="P3419" s="125"/>
      <c r="Q3419" s="329">
        <f t="shared" ref="Q3419:Y3419" si="1997">SUM(Q3420:Q3422)</f>
        <v>66273.899999999994</v>
      </c>
      <c r="R3419" s="329">
        <f t="shared" ref="R3419:S3419" si="1998">SUM(R3420:R3422)</f>
        <v>66273.899999999994</v>
      </c>
      <c r="S3419" s="329">
        <f t="shared" si="1998"/>
        <v>66273.899999999994</v>
      </c>
      <c r="T3419" s="326">
        <f t="shared" si="1997"/>
        <v>16568.474999999999</v>
      </c>
      <c r="U3419" s="329">
        <f t="shared" si="1997"/>
        <v>23099.745359999997</v>
      </c>
      <c r="V3419" s="773">
        <f t="shared" si="1997"/>
        <v>0</v>
      </c>
      <c r="W3419" s="329">
        <f t="shared" si="1997"/>
        <v>0</v>
      </c>
      <c r="X3419" s="329">
        <f t="shared" si="1997"/>
        <v>6531.2703599999959</v>
      </c>
      <c r="Y3419" s="329">
        <f t="shared" si="1997"/>
        <v>0</v>
      </c>
      <c r="Z3419" s="329">
        <v>0</v>
      </c>
      <c r="AA3419" s="329">
        <v>23099.745359999997</v>
      </c>
      <c r="AB3419" s="925"/>
      <c r="AC3419" s="326"/>
      <c r="AD3419" s="1069"/>
      <c r="AE3419" s="1084"/>
      <c r="AG3419" s="3278"/>
    </row>
    <row r="3420" spans="1:33" ht="30" x14ac:dyDescent="0.25">
      <c r="A3420" s="140">
        <v>1</v>
      </c>
      <c r="B3420" s="310" t="s">
        <v>679</v>
      </c>
      <c r="C3420" s="433"/>
      <c r="D3420" s="4"/>
      <c r="E3420" s="566">
        <v>7083</v>
      </c>
      <c r="F3420" s="126">
        <f t="shared" ref="F3420:F3422" si="1999">ROUND(E3420/12*$B$4,0)</f>
        <v>1771</v>
      </c>
      <c r="G3420" s="186">
        <v>2182</v>
      </c>
      <c r="H3420" s="145">
        <f t="shared" si="1994"/>
        <v>123.20722755505365</v>
      </c>
      <c r="I3420" s="1491"/>
      <c r="J3420" s="1491"/>
      <c r="K3420" s="125"/>
      <c r="L3420" s="125"/>
      <c r="M3420" s="125"/>
      <c r="N3420" s="125"/>
      <c r="O3420" s="125"/>
      <c r="P3420" s="125"/>
      <c r="Q3420" s="329">
        <v>12749.4</v>
      </c>
      <c r="R3420" s="329">
        <v>12749.4</v>
      </c>
      <c r="S3420" s="329">
        <v>12749.4</v>
      </c>
      <c r="T3420" s="857">
        <f t="shared" ref="T3420:T3423" si="2000">Q3420/12*$B$4+(R3420-Q3420)/11*2+(S3420-R3420)/10*1</f>
        <v>3187.3500000000004</v>
      </c>
      <c r="U3420" s="329">
        <f t="shared" ref="U3420:U3423" si="2001">AA3420-Z3420-W3420</f>
        <v>3866.9013799999993</v>
      </c>
      <c r="V3420" s="773"/>
      <c r="W3420" s="329"/>
      <c r="X3420" s="329">
        <f>U3420-T3420</f>
        <v>679.55137999999897</v>
      </c>
      <c r="Y3420" s="329"/>
      <c r="Z3420" s="329">
        <v>0</v>
      </c>
      <c r="AA3420" s="329">
        <v>3866.9013799999993</v>
      </c>
      <c r="AB3420" s="925"/>
      <c r="AC3420" s="326"/>
      <c r="AD3420" s="1069"/>
      <c r="AE3420" s="1084"/>
      <c r="AG3420" s="3278"/>
    </row>
    <row r="3421" spans="1:33" ht="60" x14ac:dyDescent="0.25">
      <c r="A3421" s="140">
        <v>1</v>
      </c>
      <c r="B3421" s="310" t="s">
        <v>680</v>
      </c>
      <c r="C3421" s="433"/>
      <c r="D3421" s="4"/>
      <c r="E3421" s="566">
        <v>11865</v>
      </c>
      <c r="F3421" s="126">
        <f t="shared" si="1999"/>
        <v>2966</v>
      </c>
      <c r="G3421" s="186">
        <v>4394</v>
      </c>
      <c r="H3421" s="145">
        <f t="shared" si="1994"/>
        <v>148.14565070802428</v>
      </c>
      <c r="I3421" s="1491"/>
      <c r="J3421" s="1491"/>
      <c r="K3421" s="125"/>
      <c r="L3421" s="125"/>
      <c r="M3421" s="125"/>
      <c r="N3421" s="125"/>
      <c r="O3421" s="125"/>
      <c r="P3421" s="125"/>
      <c r="Q3421" s="329">
        <v>45087</v>
      </c>
      <c r="R3421" s="329">
        <v>45087</v>
      </c>
      <c r="S3421" s="329">
        <v>45087</v>
      </c>
      <c r="T3421" s="857">
        <f t="shared" si="2000"/>
        <v>11271.75</v>
      </c>
      <c r="U3421" s="329">
        <f t="shared" si="2001"/>
        <v>16619.715839999997</v>
      </c>
      <c r="V3421" s="773"/>
      <c r="W3421" s="329"/>
      <c r="X3421" s="329">
        <f>U3421-T3421</f>
        <v>5347.9658399999971</v>
      </c>
      <c r="Y3421" s="329"/>
      <c r="Z3421" s="329">
        <v>0</v>
      </c>
      <c r="AA3421" s="329">
        <v>16619.715839999997</v>
      </c>
      <c r="AB3421" s="925"/>
      <c r="AC3421" s="326"/>
      <c r="AD3421" s="1069"/>
      <c r="AE3421" s="1084"/>
      <c r="AG3421" s="3278"/>
    </row>
    <row r="3422" spans="1:33" ht="45" x14ac:dyDescent="0.25">
      <c r="A3422" s="140">
        <v>1</v>
      </c>
      <c r="B3422" s="310" t="s">
        <v>681</v>
      </c>
      <c r="C3422" s="433"/>
      <c r="D3422" s="4"/>
      <c r="E3422" s="566">
        <v>3125</v>
      </c>
      <c r="F3422" s="126">
        <f t="shared" si="1999"/>
        <v>781</v>
      </c>
      <c r="G3422" s="186">
        <v>1656</v>
      </c>
      <c r="H3422" s="145">
        <f t="shared" si="1994"/>
        <v>212.03585147247117</v>
      </c>
      <c r="I3422" s="1491"/>
      <c r="J3422" s="1491"/>
      <c r="K3422" s="125"/>
      <c r="L3422" s="125"/>
      <c r="M3422" s="125"/>
      <c r="N3422" s="125"/>
      <c r="O3422" s="125"/>
      <c r="P3422" s="125"/>
      <c r="Q3422" s="329">
        <v>8437.5</v>
      </c>
      <c r="R3422" s="329">
        <v>8437.5</v>
      </c>
      <c r="S3422" s="329">
        <v>8437.5</v>
      </c>
      <c r="T3422" s="857">
        <f t="shared" si="2000"/>
        <v>2109.375</v>
      </c>
      <c r="U3422" s="329">
        <f t="shared" si="2001"/>
        <v>2613.1281399999998</v>
      </c>
      <c r="V3422" s="773"/>
      <c r="W3422" s="329"/>
      <c r="X3422" s="329">
        <f>U3422-T3422</f>
        <v>503.7531399999998</v>
      </c>
      <c r="Y3422" s="329"/>
      <c r="Z3422" s="329">
        <v>0</v>
      </c>
      <c r="AA3422" s="329">
        <v>2613.1281399999998</v>
      </c>
      <c r="AB3422" s="925"/>
      <c r="AC3422" s="326"/>
      <c r="AD3422" s="1069"/>
      <c r="AE3422" s="1084"/>
      <c r="AG3422" s="3278"/>
    </row>
    <row r="3423" spans="1:33" ht="29.25" x14ac:dyDescent="0.25">
      <c r="A3423" s="140">
        <v>1</v>
      </c>
      <c r="B3423" s="2235" t="s">
        <v>303</v>
      </c>
      <c r="C3423" s="433"/>
      <c r="D3423" s="4"/>
      <c r="E3423" s="565">
        <f>E3425+E3430*5</f>
        <v>15585</v>
      </c>
      <c r="F3423" s="565">
        <f t="shared" ref="F3423:G3423" si="2002">F3425+F3430*5</f>
        <v>3896.25</v>
      </c>
      <c r="G3423" s="565">
        <f t="shared" si="2002"/>
        <v>74.132499999999993</v>
      </c>
      <c r="H3423" s="145">
        <f t="shared" si="1994"/>
        <v>1.902662816811036</v>
      </c>
      <c r="I3423" s="1491"/>
      <c r="J3423" s="1491"/>
      <c r="K3423" s="125"/>
      <c r="L3423" s="125"/>
      <c r="M3423" s="125"/>
      <c r="N3423" s="125"/>
      <c r="O3423" s="125"/>
      <c r="P3423" s="125"/>
      <c r="Q3423" s="329">
        <v>20457.882999999994</v>
      </c>
      <c r="R3423" s="329">
        <v>20457.883000000005</v>
      </c>
      <c r="S3423" s="329">
        <v>20457.883000000005</v>
      </c>
      <c r="T3423" s="857">
        <f t="shared" si="2000"/>
        <v>5114.4707500000004</v>
      </c>
      <c r="U3423" s="329">
        <f t="shared" si="2001"/>
        <v>6983.6405200000027</v>
      </c>
      <c r="V3423" s="773"/>
      <c r="W3423" s="329"/>
      <c r="X3423" s="329">
        <f>U3423-T3423</f>
        <v>1869.1697700000022</v>
      </c>
      <c r="Y3423" s="329">
        <v>-763.90350000000001</v>
      </c>
      <c r="Z3423" s="329">
        <v>0</v>
      </c>
      <c r="AA3423" s="329">
        <v>6983.6405200000027</v>
      </c>
      <c r="AB3423" s="925"/>
      <c r="AC3423" s="326"/>
      <c r="AD3423" s="1069"/>
      <c r="AE3423" s="1084"/>
      <c r="AG3423" s="3278"/>
    </row>
    <row r="3424" spans="1:33" x14ac:dyDescent="0.25">
      <c r="A3424" s="140">
        <v>1</v>
      </c>
      <c r="B3424" s="310" t="s">
        <v>296</v>
      </c>
      <c r="C3424" s="433"/>
      <c r="D3424" s="4"/>
      <c r="E3424" s="567"/>
      <c r="F3424" s="126"/>
      <c r="G3424" s="186"/>
      <c r="H3424" s="145"/>
      <c r="I3424" s="1491"/>
      <c r="J3424" s="1491"/>
      <c r="K3424" s="125"/>
      <c r="L3424" s="125"/>
      <c r="M3424" s="125"/>
      <c r="N3424" s="125"/>
      <c r="O3424" s="125"/>
      <c r="P3424" s="125"/>
      <c r="Q3424" s="329"/>
      <c r="R3424" s="329"/>
      <c r="S3424" s="329"/>
      <c r="T3424" s="326"/>
      <c r="U3424" s="329"/>
      <c r="V3424" s="773"/>
      <c r="W3424" s="329"/>
      <c r="X3424" s="329"/>
      <c r="Y3424" s="329"/>
      <c r="Z3424" s="329"/>
      <c r="AA3424" s="329"/>
      <c r="AB3424" s="925"/>
      <c r="AC3424" s="326"/>
      <c r="AD3424" s="1069"/>
      <c r="AE3424" s="1084"/>
      <c r="AG3424" s="3278"/>
    </row>
    <row r="3425" spans="1:37" ht="30" x14ac:dyDescent="0.25">
      <c r="A3425" s="140">
        <v>1</v>
      </c>
      <c r="B3425" s="471" t="s">
        <v>423</v>
      </c>
      <c r="C3425" s="433"/>
      <c r="D3425" s="4"/>
      <c r="E3425" s="174">
        <f>E3426+E3427/4</f>
        <v>25</v>
      </c>
      <c r="F3425" s="174">
        <f t="shared" ref="F3425:G3425" si="2003">F3426+F3427/4</f>
        <v>6.25</v>
      </c>
      <c r="G3425" s="174">
        <f t="shared" si="2003"/>
        <v>4.1325000000000003</v>
      </c>
      <c r="H3425" s="145">
        <f>G3425/F3425*100</f>
        <v>66.12</v>
      </c>
      <c r="I3425" s="1491"/>
      <c r="J3425" s="1491"/>
      <c r="K3425" s="125"/>
      <c r="L3425" s="125"/>
      <c r="M3425" s="125"/>
      <c r="N3425" s="125"/>
      <c r="O3425" s="125"/>
      <c r="P3425" s="125"/>
      <c r="Q3425" s="329"/>
      <c r="R3425" s="329"/>
      <c r="S3425" s="329"/>
      <c r="T3425" s="326"/>
      <c r="U3425" s="329"/>
      <c r="V3425" s="773"/>
      <c r="W3425" s="329"/>
      <c r="X3425" s="329"/>
      <c r="Y3425" s="329"/>
      <c r="Z3425" s="329"/>
      <c r="AA3425" s="329"/>
      <c r="AB3425" s="925"/>
      <c r="AC3425" s="326"/>
      <c r="AD3425" s="1069"/>
      <c r="AE3425" s="1084"/>
      <c r="AG3425" s="3278"/>
    </row>
    <row r="3426" spans="1:37" x14ac:dyDescent="0.25">
      <c r="A3426" s="140">
        <v>1</v>
      </c>
      <c r="B3426" s="310" t="s">
        <v>424</v>
      </c>
      <c r="C3426" s="433"/>
      <c r="D3426" s="4"/>
      <c r="E3426" s="546"/>
      <c r="F3426" s="126"/>
      <c r="G3426" s="186"/>
      <c r="H3426" s="145"/>
      <c r="I3426" s="1491"/>
      <c r="J3426" s="1491"/>
      <c r="K3426" s="125"/>
      <c r="L3426" s="125"/>
      <c r="M3426" s="125"/>
      <c r="N3426" s="125"/>
      <c r="O3426" s="125"/>
      <c r="P3426" s="125"/>
      <c r="Q3426" s="329"/>
      <c r="R3426" s="329"/>
      <c r="S3426" s="329"/>
      <c r="T3426" s="326"/>
      <c r="U3426" s="329"/>
      <c r="V3426" s="773"/>
      <c r="W3426" s="329"/>
      <c r="X3426" s="329"/>
      <c r="Y3426" s="329"/>
      <c r="Z3426" s="329"/>
      <c r="AA3426" s="329"/>
      <c r="AB3426" s="925"/>
      <c r="AC3426" s="326"/>
      <c r="AD3426" s="1069"/>
      <c r="AE3426" s="1084"/>
      <c r="AG3426" s="3278"/>
    </row>
    <row r="3427" spans="1:37" ht="30" x14ac:dyDescent="0.25">
      <c r="A3427" s="140">
        <v>1</v>
      </c>
      <c r="B3427" s="310" t="s">
        <v>425</v>
      </c>
      <c r="C3427" s="433"/>
      <c r="D3427" s="4"/>
      <c r="E3427" s="567">
        <v>100</v>
      </c>
      <c r="F3427" s="126">
        <f t="shared" ref="F3427" si="2004">ROUND(E3427/12*$B$4,0)</f>
        <v>25</v>
      </c>
      <c r="G3427" s="186">
        <v>16.53</v>
      </c>
      <c r="H3427" s="145">
        <f>G3427/F3427*100</f>
        <v>66.12</v>
      </c>
      <c r="I3427" s="1491"/>
      <c r="J3427" s="1491"/>
      <c r="K3427" s="125"/>
      <c r="L3427" s="125"/>
      <c r="M3427" s="125"/>
      <c r="N3427" s="125"/>
      <c r="O3427" s="125"/>
      <c r="P3427" s="125"/>
      <c r="Q3427" s="329"/>
      <c r="R3427" s="329"/>
      <c r="S3427" s="329"/>
      <c r="T3427" s="326"/>
      <c r="U3427" s="329"/>
      <c r="V3427" s="773"/>
      <c r="W3427" s="329"/>
      <c r="X3427" s="329"/>
      <c r="Y3427" s="329"/>
      <c r="Z3427" s="329"/>
      <c r="AA3427" s="329"/>
      <c r="AB3427" s="925"/>
      <c r="AC3427" s="326"/>
      <c r="AD3427" s="1069"/>
      <c r="AE3427" s="1084"/>
      <c r="AG3427" s="3278"/>
    </row>
    <row r="3428" spans="1:37" ht="60" x14ac:dyDescent="0.25">
      <c r="A3428" s="140">
        <v>1</v>
      </c>
      <c r="B3428" s="310" t="s">
        <v>427</v>
      </c>
      <c r="C3428" s="433"/>
      <c r="D3428" s="4"/>
      <c r="E3428" s="569"/>
      <c r="F3428" s="126"/>
      <c r="G3428" s="186"/>
      <c r="H3428" s="145"/>
      <c r="I3428" s="1491"/>
      <c r="J3428" s="1491"/>
      <c r="K3428" s="125"/>
      <c r="L3428" s="125"/>
      <c r="M3428" s="125"/>
      <c r="N3428" s="125"/>
      <c r="O3428" s="125"/>
      <c r="P3428" s="125"/>
      <c r="Q3428" s="329"/>
      <c r="R3428" s="329"/>
      <c r="S3428" s="329"/>
      <c r="T3428" s="326"/>
      <c r="U3428" s="329"/>
      <c r="V3428" s="773"/>
      <c r="W3428" s="329"/>
      <c r="X3428" s="329"/>
      <c r="Y3428" s="329"/>
      <c r="Z3428" s="329"/>
      <c r="AA3428" s="329"/>
      <c r="AB3428" s="925"/>
      <c r="AC3428" s="326"/>
      <c r="AD3428" s="1069"/>
      <c r="AE3428" s="1084"/>
      <c r="AG3428" s="3278"/>
    </row>
    <row r="3429" spans="1:37" ht="45" x14ac:dyDescent="0.25">
      <c r="A3429" s="140">
        <v>1</v>
      </c>
      <c r="B3429" s="309" t="s">
        <v>428</v>
      </c>
      <c r="C3429" s="433"/>
      <c r="D3429" s="4"/>
      <c r="E3429" s="569"/>
      <c r="F3429" s="126"/>
      <c r="G3429" s="186"/>
      <c r="H3429" s="145"/>
      <c r="I3429" s="1491"/>
      <c r="J3429" s="1491"/>
      <c r="K3429" s="125"/>
      <c r="L3429" s="125"/>
      <c r="M3429" s="125"/>
      <c r="N3429" s="125"/>
      <c r="O3429" s="125"/>
      <c r="P3429" s="125"/>
      <c r="Q3429" s="329"/>
      <c r="R3429" s="329"/>
      <c r="S3429" s="329"/>
      <c r="T3429" s="326"/>
      <c r="U3429" s="329"/>
      <c r="V3429" s="773"/>
      <c r="W3429" s="329"/>
      <c r="X3429" s="329"/>
      <c r="Y3429" s="329"/>
      <c r="Z3429" s="329"/>
      <c r="AA3429" s="329"/>
      <c r="AB3429" s="925"/>
      <c r="AC3429" s="326"/>
      <c r="AD3429" s="1069"/>
      <c r="AE3429" s="1084"/>
      <c r="AG3429" s="3278"/>
    </row>
    <row r="3430" spans="1:37" ht="57" x14ac:dyDescent="0.25">
      <c r="A3430" s="140">
        <v>1</v>
      </c>
      <c r="B3430" s="3219" t="s">
        <v>645</v>
      </c>
      <c r="C3430" s="433"/>
      <c r="D3430" s="4"/>
      <c r="E3430" s="565">
        <f>E3431+E3432+E3434</f>
        <v>3112</v>
      </c>
      <c r="F3430" s="565">
        <f t="shared" ref="F3430:G3430" si="2005">F3431+F3432+F3434</f>
        <v>778</v>
      </c>
      <c r="G3430" s="565">
        <f t="shared" si="2005"/>
        <v>14</v>
      </c>
      <c r="H3430" s="145">
        <f>G3430/F3430*100</f>
        <v>1.7994858611825193</v>
      </c>
      <c r="I3430" s="1491"/>
      <c r="J3430" s="1491"/>
      <c r="K3430" s="125"/>
      <c r="L3430" s="125"/>
      <c r="M3430" s="125"/>
      <c r="N3430" s="125"/>
      <c r="O3430" s="125"/>
      <c r="P3430" s="125"/>
      <c r="Q3430" s="329">
        <f>Q3431+Q3432+Q3434</f>
        <v>458.11700000000002</v>
      </c>
      <c r="R3430" s="329">
        <f>R3431+R3432+R3434</f>
        <v>6209.5842000000002</v>
      </c>
      <c r="S3430" s="329">
        <f t="shared" ref="S3430:Y3430" si="2006">S3431+S3432+S3434</f>
        <v>6209.5842000000002</v>
      </c>
      <c r="T3430" s="326">
        <f t="shared" si="2006"/>
        <v>1160.2505590909091</v>
      </c>
      <c r="U3430" s="329">
        <f t="shared" si="2006"/>
        <v>26.055400000000002</v>
      </c>
      <c r="V3430" s="773">
        <f t="shared" si="2006"/>
        <v>0</v>
      </c>
      <c r="W3430" s="329">
        <f t="shared" si="2006"/>
        <v>0</v>
      </c>
      <c r="X3430" s="329">
        <f t="shared" si="2006"/>
        <v>-1134.1951590909091</v>
      </c>
      <c r="Y3430" s="329">
        <f t="shared" si="2006"/>
        <v>0</v>
      </c>
      <c r="Z3430" s="329">
        <v>0</v>
      </c>
      <c r="AA3430" s="329">
        <v>26.055400000000002</v>
      </c>
      <c r="AB3430" s="925"/>
      <c r="AC3430" s="326"/>
      <c r="AD3430" s="1069"/>
      <c r="AE3430" s="1084"/>
      <c r="AG3430" s="3278"/>
    </row>
    <row r="3431" spans="1:37" ht="30" x14ac:dyDescent="0.25">
      <c r="A3431" s="140">
        <v>1</v>
      </c>
      <c r="B3431" s="309" t="s">
        <v>646</v>
      </c>
      <c r="C3431" s="433"/>
      <c r="D3431" s="4"/>
      <c r="E3431" s="566">
        <v>65</v>
      </c>
      <c r="F3431" s="126">
        <f t="shared" ref="F3431:F3434" si="2007">ROUND(E3431/12*$B$4,0)</f>
        <v>16</v>
      </c>
      <c r="G3431" s="498">
        <v>2</v>
      </c>
      <c r="H3431" s="145">
        <f>G3431/F3431*100</f>
        <v>12.5</v>
      </c>
      <c r="I3431" s="1491"/>
      <c r="J3431" s="1491"/>
      <c r="K3431" s="125"/>
      <c r="L3431" s="125"/>
      <c r="M3431" s="125"/>
      <c r="N3431" s="125"/>
      <c r="O3431" s="125"/>
      <c r="P3431" s="125"/>
      <c r="Q3431" s="369">
        <v>141.75200000000001</v>
      </c>
      <c r="R3431" s="369">
        <v>141.75200000000001</v>
      </c>
      <c r="S3431" s="369">
        <v>141.75200000000001</v>
      </c>
      <c r="T3431" s="3316">
        <f t="shared" ref="T3431:T3432" si="2008">Q3431/12*$B$4+(R3431-Q3431)/11*2+(S3431-R3431)/10*1</f>
        <v>35.438000000000002</v>
      </c>
      <c r="U3431" s="369">
        <f t="shared" ref="U3431:U3432" si="2009">AA3431-Z3431-W3431</f>
        <v>4.3615600000000008</v>
      </c>
      <c r="V3431" s="1123"/>
      <c r="W3431" s="369"/>
      <c r="X3431" s="369">
        <f t="shared" ref="X3431:X3432" si="2010">U3431-T3431</f>
        <v>-31.076440000000002</v>
      </c>
      <c r="Y3431" s="369"/>
      <c r="Z3431" s="369">
        <v>0</v>
      </c>
      <c r="AA3431" s="369">
        <v>4.3615600000000008</v>
      </c>
      <c r="AB3431" s="925"/>
      <c r="AC3431" s="326"/>
      <c r="AD3431" s="1069"/>
      <c r="AE3431" s="1084"/>
      <c r="AG3431" s="3278"/>
    </row>
    <row r="3432" spans="1:37" s="2240" customFormat="1" ht="30" x14ac:dyDescent="0.25">
      <c r="B3432" s="309" t="s">
        <v>647</v>
      </c>
      <c r="C3432" s="433"/>
      <c r="D3432" s="4"/>
      <c r="E3432" s="566">
        <v>175</v>
      </c>
      <c r="F3432" s="126">
        <f t="shared" si="2007"/>
        <v>44</v>
      </c>
      <c r="G3432" s="498">
        <v>12</v>
      </c>
      <c r="H3432" s="145">
        <f>G3432/F3432*100</f>
        <v>27.27272727272727</v>
      </c>
      <c r="I3432" s="1491"/>
      <c r="J3432" s="1491"/>
      <c r="K3432" s="125"/>
      <c r="L3432" s="125"/>
      <c r="M3432" s="125"/>
      <c r="N3432" s="125"/>
      <c r="O3432" s="125"/>
      <c r="P3432" s="125"/>
      <c r="Q3432" s="369">
        <v>316.36500000000001</v>
      </c>
      <c r="R3432" s="369">
        <v>316.36500000000001</v>
      </c>
      <c r="S3432" s="369">
        <v>316.36500000000001</v>
      </c>
      <c r="T3432" s="3316">
        <f t="shared" si="2008"/>
        <v>79.091250000000002</v>
      </c>
      <c r="U3432" s="369">
        <f t="shared" si="2009"/>
        <v>21.693840000000002</v>
      </c>
      <c r="V3432" s="1123"/>
      <c r="W3432" s="369"/>
      <c r="X3432" s="369">
        <f t="shared" si="2010"/>
        <v>-57.397410000000001</v>
      </c>
      <c r="Y3432" s="369"/>
      <c r="Z3432" s="369">
        <v>0</v>
      </c>
      <c r="AA3432" s="369">
        <v>21.693840000000002</v>
      </c>
      <c r="AB3432" s="925"/>
      <c r="AC3432" s="326"/>
      <c r="AD3432" s="1069"/>
      <c r="AE3432" s="1084"/>
      <c r="AG3432" s="3278"/>
    </row>
    <row r="3433" spans="1:37" s="2240" customFormat="1" ht="30" x14ac:dyDescent="0.25">
      <c r="B3433" s="309" t="s">
        <v>665</v>
      </c>
      <c r="C3433" s="433"/>
      <c r="D3433" s="4"/>
      <c r="E3433" s="569"/>
      <c r="F3433" s="126"/>
      <c r="G3433" s="498"/>
      <c r="H3433" s="145"/>
      <c r="I3433" s="1491"/>
      <c r="J3433" s="1491"/>
      <c r="K3433" s="125"/>
      <c r="L3433" s="125"/>
      <c r="M3433" s="125"/>
      <c r="N3433" s="125"/>
      <c r="O3433" s="125"/>
      <c r="P3433" s="125"/>
      <c r="Q3433" s="329"/>
      <c r="R3433" s="369"/>
      <c r="S3433" s="369"/>
      <c r="T3433" s="3316"/>
      <c r="U3433" s="369"/>
      <c r="V3433" s="1123"/>
      <c r="W3433" s="369"/>
      <c r="X3433" s="369"/>
      <c r="Y3433" s="369"/>
      <c r="Z3433" s="369"/>
      <c r="AA3433" s="369"/>
      <c r="AB3433" s="925"/>
      <c r="AC3433" s="326"/>
      <c r="AD3433" s="1069"/>
      <c r="AE3433" s="1084"/>
      <c r="AG3433" s="3278"/>
    </row>
    <row r="3434" spans="1:37" s="2240" customFormat="1" ht="30" x14ac:dyDescent="0.25">
      <c r="B3434" s="309" t="s">
        <v>666</v>
      </c>
      <c r="C3434" s="433"/>
      <c r="D3434" s="4"/>
      <c r="E3434" s="569">
        <v>2872</v>
      </c>
      <c r="F3434" s="126">
        <f t="shared" si="2007"/>
        <v>718</v>
      </c>
      <c r="G3434" s="498"/>
      <c r="H3434" s="145">
        <f>G3434/F3434*100</f>
        <v>0</v>
      </c>
      <c r="I3434" s="1491"/>
      <c r="J3434" s="1491"/>
      <c r="K3434" s="125"/>
      <c r="L3434" s="125"/>
      <c r="M3434" s="125"/>
      <c r="N3434" s="125"/>
      <c r="O3434" s="125"/>
      <c r="P3434" s="125"/>
      <c r="Q3434" s="329"/>
      <c r="R3434" s="369">
        <v>5751.4672</v>
      </c>
      <c r="S3434" s="369">
        <v>5751.4672</v>
      </c>
      <c r="T3434" s="3316">
        <f>Q3434/12*$B$4+(R3434-Q3434)/11*2+(S3434-R3434)/10*1</f>
        <v>1045.721309090909</v>
      </c>
      <c r="U3434" s="369">
        <f>AA3434-Z3434-W3434</f>
        <v>0</v>
      </c>
      <c r="V3434" s="1123"/>
      <c r="W3434" s="369"/>
      <c r="X3434" s="369">
        <f>U3434-T3434</f>
        <v>-1045.721309090909</v>
      </c>
      <c r="Y3434" s="369"/>
      <c r="Z3434" s="369"/>
      <c r="AA3434" s="369"/>
      <c r="AB3434" s="925"/>
      <c r="AC3434" s="326"/>
      <c r="AD3434" s="1069"/>
      <c r="AE3434" s="1084"/>
      <c r="AG3434" s="3278"/>
    </row>
    <row r="3435" spans="1:37" ht="29.25" x14ac:dyDescent="0.25">
      <c r="A3435" s="140">
        <v>1</v>
      </c>
      <c r="B3435" s="523" t="s">
        <v>304</v>
      </c>
      <c r="C3435" s="433"/>
      <c r="D3435" s="4"/>
      <c r="E3435" s="221">
        <f>E3439+E3437</f>
        <v>14014.170212765957</v>
      </c>
      <c r="F3435" s="126">
        <f t="shared" ref="F3435:G3435" si="2011">F3439+F3437</f>
        <v>3504.0425531914893</v>
      </c>
      <c r="G3435" s="186">
        <f t="shared" si="2011"/>
        <v>4321.9829787234048</v>
      </c>
      <c r="H3435" s="145">
        <f>G3435/F3435*100</f>
        <v>123.34276519521528</v>
      </c>
      <c r="I3435" s="1491"/>
      <c r="J3435" s="1491"/>
      <c r="K3435" s="125"/>
      <c r="L3435" s="125"/>
      <c r="M3435" s="125"/>
      <c r="N3435" s="125"/>
      <c r="O3435" s="125"/>
      <c r="P3435" s="125"/>
      <c r="Q3435" s="329"/>
      <c r="R3435" s="329"/>
      <c r="S3435" s="329"/>
      <c r="T3435" s="326"/>
      <c r="U3435" s="329"/>
      <c r="V3435" s="773"/>
      <c r="W3435" s="329"/>
      <c r="X3435" s="329"/>
      <c r="Y3435" s="329"/>
      <c r="Z3435" s="329"/>
      <c r="AA3435" s="329"/>
      <c r="AB3435" s="925"/>
      <c r="AC3435" s="326"/>
      <c r="AD3435" s="1069"/>
      <c r="AE3435" s="1084"/>
      <c r="AG3435" s="3278"/>
    </row>
    <row r="3436" spans="1:37" s="150" customFormat="1" x14ac:dyDescent="0.25">
      <c r="A3436" s="140">
        <v>1</v>
      </c>
      <c r="B3436" s="523" t="s">
        <v>312</v>
      </c>
      <c r="C3436" s="433"/>
      <c r="D3436" s="4"/>
      <c r="E3436" s="221"/>
      <c r="F3436" s="126"/>
      <c r="G3436" s="186"/>
      <c r="H3436" s="145"/>
      <c r="I3436" s="1491"/>
      <c r="J3436" s="1491"/>
      <c r="K3436" s="125"/>
      <c r="L3436" s="125"/>
      <c r="M3436" s="125"/>
      <c r="N3436" s="125"/>
      <c r="O3436" s="125"/>
      <c r="P3436" s="125"/>
      <c r="Q3436" s="329"/>
      <c r="R3436" s="329"/>
      <c r="S3436" s="329"/>
      <c r="T3436" s="861"/>
      <c r="U3436" s="329"/>
      <c r="V3436" s="773"/>
      <c r="W3436" s="329"/>
      <c r="X3436" s="329"/>
      <c r="Y3436" s="329"/>
      <c r="Z3436" s="329"/>
      <c r="AA3436" s="329"/>
      <c r="AB3436" s="925"/>
      <c r="AC3436" s="326"/>
      <c r="AD3436" s="1069"/>
      <c r="AE3436" s="1084"/>
      <c r="AG3436" s="3278"/>
      <c r="AK3436" s="2240"/>
    </row>
    <row r="3437" spans="1:37" x14ac:dyDescent="0.25">
      <c r="A3437" s="140">
        <v>1</v>
      </c>
      <c r="B3437" s="4" t="s">
        <v>313</v>
      </c>
      <c r="C3437" s="1677"/>
      <c r="D3437" s="523"/>
      <c r="E3437" s="245">
        <f>E3438/9.4</f>
        <v>7436.1702127659573</v>
      </c>
      <c r="F3437" s="746">
        <f>F3438/9.4</f>
        <v>1859.0425531914893</v>
      </c>
      <c r="G3437" s="746">
        <f>G3438/9.4</f>
        <v>2484.9829787234048</v>
      </c>
      <c r="H3437" s="125">
        <f>G3437/F3437*100</f>
        <v>133.67004291845495</v>
      </c>
      <c r="I3437" s="1491"/>
      <c r="J3437" s="1491"/>
      <c r="K3437" s="125"/>
      <c r="L3437" s="125"/>
      <c r="M3437" s="125"/>
      <c r="N3437" s="125"/>
      <c r="O3437" s="125"/>
      <c r="P3437" s="125"/>
      <c r="Q3437" s="329"/>
      <c r="R3437" s="329"/>
      <c r="S3437" s="329"/>
      <c r="T3437" s="861">
        <f>Q3437/12*$B$4</f>
        <v>0</v>
      </c>
      <c r="U3437" s="329">
        <f>AA3437-Z3437</f>
        <v>0</v>
      </c>
      <c r="V3437" s="773"/>
      <c r="W3437" s="329"/>
      <c r="X3437" s="329">
        <f>U3437-T3437</f>
        <v>0</v>
      </c>
      <c r="Y3437" s="329"/>
      <c r="Z3437" s="329"/>
      <c r="AA3437" s="329"/>
      <c r="AB3437" s="929"/>
      <c r="AC3437" s="326"/>
      <c r="AD3437" s="1069"/>
      <c r="AE3437" s="1084"/>
      <c r="AG3437" s="3278"/>
    </row>
    <row r="3438" spans="1:37" x14ac:dyDescent="0.25">
      <c r="A3438" s="140">
        <v>1</v>
      </c>
      <c r="B3438" s="537" t="s">
        <v>314</v>
      </c>
      <c r="C3438" s="1621"/>
      <c r="D3438" s="4"/>
      <c r="E3438" s="221">
        <v>69900</v>
      </c>
      <c r="F3438" s="126">
        <f>ROUND(E3438/12*$B$4,0)</f>
        <v>17475</v>
      </c>
      <c r="G3438" s="186">
        <v>23358.840000000007</v>
      </c>
      <c r="H3438" s="186">
        <f>G3438/F3438*100</f>
        <v>133.67004291845495</v>
      </c>
      <c r="I3438" s="1491"/>
      <c r="J3438" s="1491"/>
      <c r="K3438" s="125"/>
      <c r="L3438" s="125"/>
      <c r="M3438" s="125"/>
      <c r="N3438" s="125"/>
      <c r="O3438" s="125"/>
      <c r="P3438" s="125"/>
      <c r="Q3438" s="329"/>
      <c r="R3438" s="329"/>
      <c r="S3438" s="329"/>
      <c r="T3438" s="326"/>
      <c r="U3438" s="329"/>
      <c r="V3438" s="773"/>
      <c r="W3438" s="329"/>
      <c r="X3438" s="329"/>
      <c r="Y3438" s="329"/>
      <c r="Z3438" s="329"/>
      <c r="AA3438" s="329"/>
      <c r="AB3438" s="925"/>
      <c r="AC3438" s="326"/>
      <c r="AD3438" s="1069"/>
      <c r="AE3438" s="1084"/>
      <c r="AG3438" s="3278"/>
    </row>
    <row r="3439" spans="1:37" s="2240" customFormat="1" ht="30" x14ac:dyDescent="0.25">
      <c r="B3439" s="309" t="s">
        <v>682</v>
      </c>
      <c r="C3439" s="1621"/>
      <c r="D3439" s="4"/>
      <c r="E3439" s="238">
        <v>6578</v>
      </c>
      <c r="F3439" s="129">
        <f>ROUND(E3439/12*$B$4,0)</f>
        <v>1645</v>
      </c>
      <c r="G3439" s="2232">
        <v>1837</v>
      </c>
      <c r="H3439" s="186">
        <f t="shared" ref="H3439" si="2012">G3439/F3439*100</f>
        <v>111.67173252279636</v>
      </c>
      <c r="I3439" s="1491"/>
      <c r="J3439" s="1491"/>
      <c r="K3439" s="125"/>
      <c r="L3439" s="125"/>
      <c r="M3439" s="125"/>
      <c r="N3439" s="125"/>
      <c r="O3439" s="125"/>
      <c r="P3439" s="125"/>
      <c r="Q3439" s="329">
        <v>10590.58</v>
      </c>
      <c r="R3439" s="329">
        <v>10590.58</v>
      </c>
      <c r="S3439" s="329">
        <v>10590.58</v>
      </c>
      <c r="T3439" s="857">
        <f>Q3439/12*$B$4+(R3439-Q3439)/11*2+(S3439-R3439)/10*1</f>
        <v>2647.645</v>
      </c>
      <c r="U3439" s="329">
        <f>AA3439-Z3439-W3439</f>
        <v>2635.2674600000009</v>
      </c>
      <c r="V3439" s="773"/>
      <c r="W3439" s="329"/>
      <c r="X3439" s="329">
        <f>U3439-T3439</f>
        <v>-12.377539999999044</v>
      </c>
      <c r="Y3439" s="329"/>
      <c r="Z3439" s="329">
        <v>-0.41226000000000002</v>
      </c>
      <c r="AA3439" s="329">
        <v>2634.8552000000009</v>
      </c>
      <c r="AB3439" s="925"/>
      <c r="AC3439" s="326"/>
      <c r="AD3439" s="1069"/>
      <c r="AE3439" s="1084"/>
      <c r="AG3439" s="3278"/>
    </row>
    <row r="3440" spans="1:37" s="2240" customFormat="1" ht="86.25" x14ac:dyDescent="0.25">
      <c r="A3440" s="2240">
        <v>1</v>
      </c>
      <c r="B3440" s="473" t="s">
        <v>464</v>
      </c>
      <c r="C3440" s="1621"/>
      <c r="D3440" s="4"/>
      <c r="E3440" s="544">
        <f>E3401</f>
        <v>14848</v>
      </c>
      <c r="F3440" s="544">
        <f>F3401</f>
        <v>3712</v>
      </c>
      <c r="G3440" s="544">
        <f>G3401</f>
        <v>4263</v>
      </c>
      <c r="H3440" s="145">
        <f t="shared" ref="H3440:H3445" si="2013">G3440/F3440*100</f>
        <v>114.84375</v>
      </c>
      <c r="I3440" s="1491"/>
      <c r="J3440" s="1491"/>
      <c r="K3440" s="125"/>
      <c r="L3440" s="125"/>
      <c r="M3440" s="125"/>
      <c r="N3440" s="125"/>
      <c r="O3440" s="125"/>
      <c r="P3440" s="125"/>
      <c r="Q3440" s="329">
        <f t="shared" ref="Q3440:R3440" si="2014">Q3401</f>
        <v>55271.431799999998</v>
      </c>
      <c r="R3440" s="329">
        <f t="shared" si="2014"/>
        <v>55271.431799999998</v>
      </c>
      <c r="S3440" s="329">
        <f t="shared" ref="S3440" si="2015">S3401</f>
        <v>55271.431799999998</v>
      </c>
      <c r="T3440" s="326">
        <f t="shared" ref="T3440:AA3440" si="2016">T3401</f>
        <v>13817.857950000001</v>
      </c>
      <c r="U3440" s="329">
        <f t="shared" si="2016"/>
        <v>15847.251000000002</v>
      </c>
      <c r="V3440" s="773">
        <f t="shared" si="2016"/>
        <v>0</v>
      </c>
      <c r="W3440" s="329">
        <f t="shared" si="2016"/>
        <v>0</v>
      </c>
      <c r="X3440" s="329">
        <f t="shared" si="2016"/>
        <v>2029.3930500000006</v>
      </c>
      <c r="Y3440" s="329">
        <f t="shared" si="2016"/>
        <v>0</v>
      </c>
      <c r="Z3440" s="329">
        <f t="shared" si="2016"/>
        <v>-3.1207399999999996</v>
      </c>
      <c r="AA3440" s="329">
        <f t="shared" si="2016"/>
        <v>15844.130260000002</v>
      </c>
      <c r="AB3440" s="925"/>
      <c r="AC3440" s="326"/>
      <c r="AD3440" s="1069"/>
      <c r="AE3440" s="1084"/>
      <c r="AG3440" s="3278"/>
    </row>
    <row r="3441" spans="1:37" x14ac:dyDescent="0.25">
      <c r="A3441" s="140">
        <v>1</v>
      </c>
      <c r="B3441" s="473" t="s">
        <v>256</v>
      </c>
      <c r="C3441" s="433"/>
      <c r="D3441" s="4"/>
      <c r="E3441" s="544">
        <f>E3423+E3391</f>
        <v>25085</v>
      </c>
      <c r="F3441" s="544">
        <f>F3423+F3391</f>
        <v>6271.25</v>
      </c>
      <c r="G3441" s="544">
        <f>G3423+G3391</f>
        <v>4651.1324999999997</v>
      </c>
      <c r="H3441" s="125">
        <f t="shared" si="2013"/>
        <v>74.165955750448475</v>
      </c>
      <c r="I3441" s="1491"/>
      <c r="J3441" s="1491"/>
      <c r="K3441" s="125"/>
      <c r="L3441" s="125"/>
      <c r="M3441" s="125"/>
      <c r="N3441" s="125"/>
      <c r="O3441" s="125"/>
      <c r="P3441" s="125"/>
      <c r="Q3441" s="329"/>
      <c r="R3441" s="329"/>
      <c r="S3441" s="329"/>
      <c r="T3441" s="326"/>
      <c r="U3441" s="329"/>
      <c r="V3441" s="773"/>
      <c r="W3441" s="329"/>
      <c r="X3441" s="329"/>
      <c r="Y3441" s="329"/>
      <c r="Z3441" s="329"/>
      <c r="AA3441" s="329"/>
      <c r="AB3441" s="929"/>
      <c r="AC3441" s="326"/>
      <c r="AD3441" s="1069"/>
      <c r="AE3441" s="1084"/>
      <c r="AG3441" s="3278"/>
    </row>
    <row r="3442" spans="1:37" ht="29.25" x14ac:dyDescent="0.25">
      <c r="A3442" s="140">
        <v>1</v>
      </c>
      <c r="B3442" s="473" t="s">
        <v>269</v>
      </c>
      <c r="C3442" s="433"/>
      <c r="D3442" s="4"/>
      <c r="E3442" s="1027">
        <f>E3406</f>
        <v>55525</v>
      </c>
      <c r="F3442" s="1027">
        <f>F3406</f>
        <v>13881</v>
      </c>
      <c r="G3442" s="1027">
        <f>G3406</f>
        <v>16299</v>
      </c>
      <c r="H3442" s="125">
        <f t="shared" si="2013"/>
        <v>117.41949427274692</v>
      </c>
      <c r="I3442" s="1491"/>
      <c r="J3442" s="1491"/>
      <c r="K3442" s="125"/>
      <c r="L3442" s="125"/>
      <c r="M3442" s="125"/>
      <c r="N3442" s="125"/>
      <c r="O3442" s="125"/>
      <c r="P3442" s="125"/>
      <c r="Q3442" s="329"/>
      <c r="R3442" s="329"/>
      <c r="S3442" s="329"/>
      <c r="T3442" s="326"/>
      <c r="U3442" s="329"/>
      <c r="V3442" s="773">
        <f t="shared" ref="V3442" si="2017">V3431+V3406</f>
        <v>0</v>
      </c>
      <c r="W3442" s="329"/>
      <c r="X3442" s="329"/>
      <c r="Y3442" s="329"/>
      <c r="Z3442" s="329"/>
      <c r="AA3442" s="329"/>
      <c r="AB3442" s="929"/>
      <c r="AC3442" s="326"/>
      <c r="AD3442" s="1069"/>
      <c r="AE3442" s="1084"/>
      <c r="AG3442" s="3278"/>
    </row>
    <row r="3443" spans="1:37" ht="29.25" x14ac:dyDescent="0.25">
      <c r="A3443" s="140">
        <v>1</v>
      </c>
      <c r="B3443" s="473" t="s">
        <v>257</v>
      </c>
      <c r="C3443" s="433"/>
      <c r="D3443" s="4"/>
      <c r="E3443" s="1027">
        <f>E3435+E3395</f>
        <v>85264.170212765952</v>
      </c>
      <c r="F3443" s="1027">
        <f>F3435+F3395</f>
        <v>21317.042553191488</v>
      </c>
      <c r="G3443" s="1027">
        <f>G3435+G3395</f>
        <v>10077.982978723405</v>
      </c>
      <c r="H3443" s="125">
        <f t="shared" si="2013"/>
        <v>47.276647093874551</v>
      </c>
      <c r="I3443" s="1491"/>
      <c r="J3443" s="1491"/>
      <c r="K3443" s="125"/>
      <c r="L3443" s="125"/>
      <c r="M3443" s="125"/>
      <c r="N3443" s="125"/>
      <c r="O3443" s="125"/>
      <c r="P3443" s="125"/>
      <c r="Q3443" s="329"/>
      <c r="R3443" s="329"/>
      <c r="S3443" s="329"/>
      <c r="T3443" s="326"/>
      <c r="U3443" s="329"/>
      <c r="V3443" s="773"/>
      <c r="W3443" s="329"/>
      <c r="X3443" s="329"/>
      <c r="Y3443" s="329"/>
      <c r="Z3443" s="329"/>
      <c r="AA3443" s="329"/>
      <c r="AB3443" s="929"/>
      <c r="AC3443" s="326"/>
      <c r="AD3443" s="1069"/>
      <c r="AE3443" s="1084"/>
      <c r="AG3443" s="3278"/>
    </row>
    <row r="3444" spans="1:37" ht="29.25" x14ac:dyDescent="0.25">
      <c r="A3444" s="140">
        <v>1</v>
      </c>
      <c r="B3444" s="473" t="s">
        <v>258</v>
      </c>
      <c r="C3444" s="433"/>
      <c r="D3444" s="4"/>
      <c r="E3444" s="1027">
        <f>E3399</f>
        <v>21800</v>
      </c>
      <c r="F3444" s="1027">
        <f t="shared" ref="F3444:G3444" si="2018">F3399</f>
        <v>5450</v>
      </c>
      <c r="G3444" s="1027">
        <f t="shared" si="2018"/>
        <v>3728</v>
      </c>
      <c r="H3444" s="125">
        <f t="shared" si="2013"/>
        <v>68.403669724770637</v>
      </c>
      <c r="I3444" s="1491"/>
      <c r="J3444" s="1491"/>
      <c r="K3444" s="125"/>
      <c r="L3444" s="125"/>
      <c r="M3444" s="125"/>
      <c r="N3444" s="125"/>
      <c r="O3444" s="125"/>
      <c r="P3444" s="125"/>
      <c r="Q3444" s="329"/>
      <c r="R3444" s="329"/>
      <c r="S3444" s="329"/>
      <c r="T3444" s="857"/>
      <c r="U3444" s="329"/>
      <c r="V3444" s="773"/>
      <c r="W3444" s="329"/>
      <c r="X3444" s="329"/>
      <c r="Y3444" s="329"/>
      <c r="Z3444" s="329"/>
      <c r="AA3444" s="329"/>
      <c r="AB3444" s="929"/>
      <c r="AC3444" s="326"/>
      <c r="AD3444" s="1069"/>
      <c r="AE3444" s="1084"/>
      <c r="AG3444" s="3278"/>
    </row>
    <row r="3445" spans="1:37" x14ac:dyDescent="0.25">
      <c r="A3445" s="140">
        <v>1</v>
      </c>
      <c r="B3445" s="474" t="s">
        <v>133</v>
      </c>
      <c r="C3445" s="1621"/>
      <c r="D3445" s="4"/>
      <c r="E3445" s="1027">
        <f>E3441+E3442+E3444+E3395*2.6+E3438/4.2+E3440*2.6+E3439*2.6</f>
        <v>360010.45714285714</v>
      </c>
      <c r="F3445" s="1027">
        <f t="shared" ref="F3445:G3445" si="2019">F3441+F3442+F3444+F3395*2.6+F3438/4.2+F3440*2.6+F3439*2.6</f>
        <v>90004.96428571429</v>
      </c>
      <c r="G3445" s="1027">
        <f t="shared" si="2019"/>
        <v>61065.361071428575</v>
      </c>
      <c r="H3445" s="125">
        <f t="shared" si="2013"/>
        <v>67.846658854928251</v>
      </c>
      <c r="I3445" s="1491"/>
      <c r="J3445" s="1491"/>
      <c r="K3445" s="125"/>
      <c r="L3445" s="125"/>
      <c r="M3445" s="125"/>
      <c r="N3445" s="125"/>
      <c r="O3445" s="125"/>
      <c r="P3445" s="125"/>
      <c r="Q3445" s="329">
        <f>Q3439+Q3423+Q3406+Q3401+Q3390+Q3389+Q3430</f>
        <v>587727.72307999991</v>
      </c>
      <c r="R3445" s="329">
        <f>R3439+R3423+R3406+R3401+R3390+R3389+R3430</f>
        <v>593479.1902800001</v>
      </c>
      <c r="S3445" s="329">
        <f t="shared" ref="S3445:AA3445" si="2020">S3439+S3423+S3406+S3401+S3390+S3389+S3430</f>
        <v>593479.1902800001</v>
      </c>
      <c r="T3445" s="326">
        <f t="shared" si="2020"/>
        <v>147977.65207909091</v>
      </c>
      <c r="U3445" s="329">
        <f t="shared" si="2020"/>
        <v>156838.87202000001</v>
      </c>
      <c r="V3445" s="773">
        <f t="shared" si="2020"/>
        <v>0</v>
      </c>
      <c r="W3445" s="329">
        <f t="shared" si="2020"/>
        <v>-694.2433400000001</v>
      </c>
      <c r="X3445" s="329">
        <f t="shared" si="2020"/>
        <v>8861.2199409090845</v>
      </c>
      <c r="Y3445" s="329">
        <f t="shared" si="2020"/>
        <v>-763.90350000000001</v>
      </c>
      <c r="Z3445" s="329">
        <f t="shared" si="2020"/>
        <v>-18.376189999999998</v>
      </c>
      <c r="AA3445" s="329">
        <f t="shared" si="2020"/>
        <v>156126.25248999998</v>
      </c>
      <c r="AB3445" s="929"/>
      <c r="AC3445" s="326"/>
      <c r="AD3445" s="1069"/>
      <c r="AE3445" s="1084"/>
      <c r="AG3445" s="3278"/>
    </row>
    <row r="3446" spans="1:37" x14ac:dyDescent="0.25">
      <c r="A3446" s="140">
        <v>1</v>
      </c>
      <c r="B3446" s="2" t="s">
        <v>28</v>
      </c>
      <c r="C3446" s="446"/>
      <c r="D3446" s="2"/>
      <c r="E3446" s="225"/>
      <c r="F3446" s="145"/>
      <c r="G3446" s="145"/>
      <c r="H3446" s="145"/>
      <c r="I3446" s="2040"/>
      <c r="J3446" s="2040"/>
      <c r="K3446" s="125"/>
      <c r="L3446" s="125"/>
      <c r="M3446" s="125"/>
      <c r="N3446" s="125"/>
      <c r="O3446" s="125"/>
      <c r="P3446" s="125"/>
      <c r="Q3446" s="329"/>
      <c r="R3446" s="329"/>
      <c r="S3446" s="329"/>
      <c r="T3446" s="326"/>
      <c r="U3446" s="329"/>
      <c r="V3446" s="773"/>
      <c r="W3446" s="329"/>
      <c r="X3446" s="329"/>
      <c r="Y3446" s="329"/>
      <c r="Z3446" s="329"/>
      <c r="AA3446" s="329"/>
      <c r="AB3446" s="922"/>
      <c r="AC3446" s="326"/>
      <c r="AD3446" s="1069"/>
      <c r="AE3446" s="1084"/>
      <c r="AG3446" s="3278"/>
    </row>
    <row r="3447" spans="1:37" x14ac:dyDescent="0.25">
      <c r="A3447" s="140">
        <v>1</v>
      </c>
      <c r="B3447" s="3" t="s">
        <v>67</v>
      </c>
      <c r="C3447" s="453"/>
      <c r="D3447" s="190">
        <v>300</v>
      </c>
      <c r="E3447" s="221">
        <v>601</v>
      </c>
      <c r="F3447" s="126">
        <f>ROUND(E3447/12*$B$4,0)</f>
        <v>150</v>
      </c>
      <c r="G3447" s="126"/>
      <c r="H3447" s="126">
        <f>G3447/F3447*100</f>
        <v>0</v>
      </c>
      <c r="I3447" s="827">
        <v>9.8000000000000007</v>
      </c>
      <c r="J3447" s="155" t="e">
        <f>M3447/G3447</f>
        <v>#DIV/0!</v>
      </c>
      <c r="K3447" s="156">
        <f>ROUND(E3447*I3447,0)</f>
        <v>5890</v>
      </c>
      <c r="L3447" s="156">
        <f>ROUND(K3447/12*$B$4,0)</f>
        <v>1473</v>
      </c>
      <c r="M3447" s="156"/>
      <c r="N3447" s="156">
        <f>M3447/L3447*100</f>
        <v>0</v>
      </c>
      <c r="O3447" s="156">
        <f>ROUND(K3447/D3447,0)</f>
        <v>20</v>
      </c>
      <c r="P3447" s="156"/>
      <c r="Q3447" s="329"/>
      <c r="R3447" s="329"/>
      <c r="S3447" s="329"/>
      <c r="T3447" s="326"/>
      <c r="U3447" s="329"/>
      <c r="V3447" s="773"/>
      <c r="W3447" s="329"/>
      <c r="X3447" s="329"/>
      <c r="Y3447" s="329"/>
      <c r="Z3447" s="329"/>
      <c r="AA3447" s="329"/>
      <c r="AB3447" s="941"/>
      <c r="AC3447" s="326"/>
      <c r="AD3447" s="1069"/>
      <c r="AE3447" s="1084"/>
      <c r="AG3447" s="3278"/>
    </row>
    <row r="3448" spans="1:37" x14ac:dyDescent="0.25">
      <c r="A3448" s="140">
        <v>1</v>
      </c>
      <c r="B3448" s="148" t="s">
        <v>74</v>
      </c>
      <c r="C3448" s="1155"/>
      <c r="D3448" s="148"/>
      <c r="E3448" s="1973">
        <f>SUM(E3447:E3447)</f>
        <v>601</v>
      </c>
      <c r="F3448" s="2091">
        <f>SUM(F3447:F3447)</f>
        <v>150</v>
      </c>
      <c r="G3448" s="2091">
        <f>SUM(G3447:G3447)</f>
        <v>0</v>
      </c>
      <c r="H3448" s="2091">
        <f>G3448/F3448*100</f>
        <v>0</v>
      </c>
      <c r="I3448" s="2040">
        <f>SUM(K3448/E3448)</f>
        <v>9.8003327787021632</v>
      </c>
      <c r="J3448" s="199" t="e">
        <f>M3448/G3448</f>
        <v>#DIV/0!</v>
      </c>
      <c r="K3448" s="2091">
        <f>SUM(K3447:K3447)</f>
        <v>5890</v>
      </c>
      <c r="L3448" s="2091">
        <f>SUM(L3447:L3447)</f>
        <v>1473</v>
      </c>
      <c r="M3448" s="2091">
        <f>SUM(M3447:M3447)</f>
        <v>0</v>
      </c>
      <c r="N3448" s="156">
        <f>M3448/L3448*100</f>
        <v>0</v>
      </c>
      <c r="O3448" s="1256">
        <f>SUM(O3447:O3447)</f>
        <v>20</v>
      </c>
      <c r="P3448" s="156">
        <f>M3448/$B$4*12/O3448</f>
        <v>0</v>
      </c>
      <c r="Q3448" s="329"/>
      <c r="R3448" s="329"/>
      <c r="S3448" s="329"/>
      <c r="T3448" s="326"/>
      <c r="U3448" s="329"/>
      <c r="V3448" s="773"/>
      <c r="W3448" s="329"/>
      <c r="X3448" s="329"/>
      <c r="Y3448" s="329"/>
      <c r="Z3448" s="329"/>
      <c r="AA3448" s="329"/>
      <c r="AB3448" s="2092"/>
      <c r="AC3448" s="326"/>
      <c r="AD3448" s="1069"/>
      <c r="AE3448" s="1084"/>
      <c r="AG3448" s="3278"/>
    </row>
    <row r="3449" spans="1:37" s="2240" customFormat="1" x14ac:dyDescent="0.25">
      <c r="A3449" s="2240">
        <v>1</v>
      </c>
      <c r="B3449" s="202"/>
      <c r="C3449" s="3145"/>
      <c r="D3449" s="190"/>
      <c r="E3449" s="221"/>
      <c r="F3449" s="126"/>
      <c r="G3449" s="126"/>
      <c r="H3449" s="126"/>
      <c r="I3449" s="827"/>
      <c r="J3449" s="155"/>
      <c r="K3449" s="156"/>
      <c r="L3449" s="156"/>
      <c r="M3449" s="156"/>
      <c r="N3449" s="156"/>
      <c r="O3449" s="156"/>
      <c r="P3449" s="156"/>
      <c r="Q3449" s="329"/>
      <c r="R3449" s="329"/>
      <c r="S3449" s="329"/>
      <c r="T3449" s="862"/>
      <c r="U3449" s="330"/>
      <c r="V3449" s="1116"/>
      <c r="W3449" s="330"/>
      <c r="X3449" s="330"/>
      <c r="Y3449" s="330"/>
      <c r="Z3449" s="330"/>
      <c r="AA3449" s="330"/>
      <c r="AB3449" s="2123"/>
      <c r="AC3449" s="861"/>
      <c r="AD3449" s="1069"/>
      <c r="AE3449" s="1084"/>
      <c r="AG3449" s="3278"/>
    </row>
    <row r="3450" spans="1:37" s="150" customFormat="1" x14ac:dyDescent="0.25">
      <c r="A3450" s="140">
        <v>1</v>
      </c>
      <c r="B3450" s="2182" t="s">
        <v>44</v>
      </c>
      <c r="C3450" s="2183"/>
      <c r="D3450" s="2173">
        <v>240</v>
      </c>
      <c r="E3450" s="244">
        <v>801</v>
      </c>
      <c r="F3450" s="126">
        <f>ROUND(E3450/12*$B$4,0)</f>
        <v>200</v>
      </c>
      <c r="G3450" s="1097">
        <v>386</v>
      </c>
      <c r="H3450" s="132">
        <f t="shared" ref="H3450:H3456" si="2021">G3450/F3450*100</f>
        <v>193</v>
      </c>
      <c r="I3450" s="1494">
        <v>8</v>
      </c>
      <c r="J3450" s="1094">
        <f>M3450/G3450</f>
        <v>6.823834196891192</v>
      </c>
      <c r="K3450" s="281">
        <f>ROUND(E3450*I3450,0)</f>
        <v>6408</v>
      </c>
      <c r="L3450" s="156">
        <f>ROUND(K3450/12*$B$4,0)</f>
        <v>1602</v>
      </c>
      <c r="M3450" s="1099">
        <v>2634</v>
      </c>
      <c r="N3450" s="281">
        <f>M3450/L3450*100</f>
        <v>164.41947565543072</v>
      </c>
      <c r="O3450" s="281">
        <f>K3450/D3450</f>
        <v>26.7</v>
      </c>
      <c r="P3450" s="156">
        <f>M3450/$B$4*12/O3450</f>
        <v>394.60674157303373</v>
      </c>
      <c r="Q3450" s="331"/>
      <c r="R3450" s="331"/>
      <c r="S3450" s="331"/>
      <c r="T3450" s="864"/>
      <c r="U3450" s="336"/>
      <c r="V3450" s="1132"/>
      <c r="W3450" s="336"/>
      <c r="X3450" s="336"/>
      <c r="Y3450" s="336"/>
      <c r="Z3450" s="336"/>
      <c r="AA3450" s="336"/>
      <c r="AB3450" s="1049"/>
      <c r="AC3450" s="864"/>
      <c r="AD3450" s="1069"/>
      <c r="AE3450" s="1084"/>
      <c r="AG3450" s="3278"/>
      <c r="AK3450" s="2240"/>
    </row>
    <row r="3451" spans="1:37" x14ac:dyDescent="0.25">
      <c r="A3451" s="140">
        <v>1</v>
      </c>
      <c r="B3451" s="1721" t="s">
        <v>174</v>
      </c>
      <c r="C3451" s="1722"/>
      <c r="D3451" s="1711"/>
      <c r="E3451" s="232">
        <f>E3450+E3449</f>
        <v>801</v>
      </c>
      <c r="F3451" s="232">
        <f>F3450+F3449</f>
        <v>200</v>
      </c>
      <c r="G3451" s="232">
        <f>G3450+G3449</f>
        <v>386</v>
      </c>
      <c r="H3451" s="10">
        <f t="shared" si="2021"/>
        <v>193</v>
      </c>
      <c r="I3451" s="2035">
        <f>SUM(K3451/E3451)</f>
        <v>8</v>
      </c>
      <c r="J3451" s="276">
        <f>M3451/G3451</f>
        <v>6.823834196891192</v>
      </c>
      <c r="K3451" s="1105">
        <f>K3450+K3449</f>
        <v>6408</v>
      </c>
      <c r="L3451" s="1105">
        <f>L3450+L3449</f>
        <v>1602</v>
      </c>
      <c r="M3451" s="1105">
        <f>M3450+M3449</f>
        <v>2634</v>
      </c>
      <c r="N3451" s="1188">
        <f>M3451/L3451*100</f>
        <v>164.41947565543072</v>
      </c>
      <c r="O3451" s="1105">
        <f>O3450+O3449</f>
        <v>26.7</v>
      </c>
      <c r="P3451" s="1188">
        <f>M3451/$B$4*12/O3451</f>
        <v>394.60674157303373</v>
      </c>
      <c r="Q3451" s="327"/>
      <c r="R3451" s="327"/>
      <c r="S3451" s="327"/>
      <c r="T3451" s="866"/>
      <c r="U3451" s="327"/>
      <c r="V3451" s="777"/>
      <c r="W3451" s="327"/>
      <c r="X3451" s="327"/>
      <c r="Y3451" s="327"/>
      <c r="Z3451" s="327"/>
      <c r="AA3451" s="327"/>
      <c r="AB3451" s="1533"/>
      <c r="AC3451" s="866"/>
      <c r="AD3451" s="1069"/>
      <c r="AE3451" s="1084"/>
      <c r="AG3451" s="3278"/>
    </row>
    <row r="3452" spans="1:37" s="150" customFormat="1" ht="29.25" x14ac:dyDescent="0.25">
      <c r="A3452" s="140">
        <v>1</v>
      </c>
      <c r="B3452" s="1272" t="s">
        <v>198</v>
      </c>
      <c r="C3452" s="1272"/>
      <c r="D3452" s="1273"/>
      <c r="E3452" s="232">
        <f>SUM(E3451,E3448)</f>
        <v>1402</v>
      </c>
      <c r="F3452" s="1495">
        <f>SUM(F3451,F3448)</f>
        <v>350</v>
      </c>
      <c r="G3452" s="1495">
        <f>SUM(G3451,G3448)</f>
        <v>386</v>
      </c>
      <c r="H3452" s="1495">
        <f t="shared" si="2021"/>
        <v>110.28571428571428</v>
      </c>
      <c r="I3452" s="2035">
        <f>SUM(K3452/E3452)</f>
        <v>8.7717546362339522</v>
      </c>
      <c r="J3452" s="276">
        <f>M3452/G3452</f>
        <v>6.823834196891192</v>
      </c>
      <c r="K3452" s="1495">
        <f>SUM(K3451,K3448)</f>
        <v>12298</v>
      </c>
      <c r="L3452" s="1495">
        <f>SUM(L3451,L3448)</f>
        <v>3075</v>
      </c>
      <c r="M3452" s="1495">
        <f>SUM(M3451,M3448)</f>
        <v>2634</v>
      </c>
      <c r="N3452" s="1188">
        <f>M3452/L3452*100</f>
        <v>85.658536585365852</v>
      </c>
      <c r="O3452" s="1495">
        <f>SUM(O3451,O3448)</f>
        <v>46.7</v>
      </c>
      <c r="P3452" s="1188">
        <f>M3452/$B$4*12/O3452</f>
        <v>225.61027837259098</v>
      </c>
      <c r="Q3452" s="327">
        <v>27036.031959288001</v>
      </c>
      <c r="R3452" s="327">
        <v>27036.031959288001</v>
      </c>
      <c r="S3452" s="327">
        <v>27036.031959288001</v>
      </c>
      <c r="T3452" s="871">
        <f>Q3452/12*$B$4+(R3452-Q3452)/11*2+(S3452-R3452)/10*1</f>
        <v>6759.0079898220001</v>
      </c>
      <c r="U3452" s="327">
        <f>AA3452-Z3452-W3452</f>
        <v>6457.8286799999996</v>
      </c>
      <c r="V3452" s="777"/>
      <c r="W3452" s="327"/>
      <c r="X3452" s="327">
        <f>U3452-T3452</f>
        <v>-301.1793098220005</v>
      </c>
      <c r="Y3452" s="327"/>
      <c r="Z3452" s="327">
        <v>-22.550879999999999</v>
      </c>
      <c r="AA3452" s="327">
        <v>6435.2777999999998</v>
      </c>
      <c r="AB3452" s="1496"/>
      <c r="AC3452" s="866"/>
      <c r="AD3452" s="1069"/>
      <c r="AE3452" s="1084"/>
      <c r="AG3452" s="3278"/>
      <c r="AK3452" s="2240"/>
    </row>
    <row r="3453" spans="1:37" x14ac:dyDescent="0.25">
      <c r="A3453" s="140">
        <v>1</v>
      </c>
      <c r="B3453" s="2184" t="s">
        <v>194</v>
      </c>
      <c r="C3453" s="2185"/>
      <c r="D3453" s="2184"/>
      <c r="E3453" s="245">
        <f>E3456</f>
        <v>8004</v>
      </c>
      <c r="F3453" s="840">
        <f>ROUND(E3453/12*$B$4,0)</f>
        <v>2001</v>
      </c>
      <c r="G3453" s="840">
        <f>G3456</f>
        <v>2574</v>
      </c>
      <c r="H3453" s="840">
        <f t="shared" si="2021"/>
        <v>128.63568215892053</v>
      </c>
      <c r="I3453" s="840"/>
      <c r="J3453" s="840"/>
      <c r="K3453" s="840"/>
      <c r="L3453" s="840"/>
      <c r="M3453" s="840"/>
      <c r="N3453" s="840"/>
      <c r="O3453" s="840"/>
      <c r="P3453" s="840"/>
      <c r="Q3453" s="329"/>
      <c r="R3453" s="329"/>
      <c r="S3453" s="329"/>
      <c r="T3453" s="368"/>
      <c r="U3453" s="329">
        <f>AA3453-Z3453</f>
        <v>0</v>
      </c>
      <c r="V3453" s="773"/>
      <c r="W3453" s="329"/>
      <c r="X3453" s="329">
        <f>U3453-T3453</f>
        <v>0</v>
      </c>
      <c r="Y3453" s="329"/>
      <c r="Z3453" s="329"/>
      <c r="AA3453" s="329"/>
      <c r="AB3453" s="2186"/>
      <c r="AC3453" s="326"/>
      <c r="AD3453" s="1069"/>
      <c r="AE3453" s="1084"/>
      <c r="AG3453" s="3278"/>
    </row>
    <row r="3454" spans="1:37" s="150" customFormat="1" ht="21" customHeight="1" x14ac:dyDescent="0.25">
      <c r="A3454" s="140">
        <v>1</v>
      </c>
      <c r="B3454" s="2187" t="s">
        <v>195</v>
      </c>
      <c r="C3454" s="2188"/>
      <c r="D3454" s="2187"/>
      <c r="E3454" s="221">
        <f>E3456-E3455</f>
        <v>8000</v>
      </c>
      <c r="F3454" s="126">
        <f>ROUND(E3454/12*$B$4,0)</f>
        <v>2000</v>
      </c>
      <c r="G3454" s="839">
        <f>G3456-G3455</f>
        <v>2570</v>
      </c>
      <c r="H3454" s="840">
        <f t="shared" si="2021"/>
        <v>128.5</v>
      </c>
      <c r="I3454" s="839"/>
      <c r="J3454" s="839"/>
      <c r="K3454" s="839"/>
      <c r="L3454" s="839"/>
      <c r="M3454" s="839"/>
      <c r="N3454" s="839"/>
      <c r="O3454" s="839"/>
      <c r="P3454" s="839"/>
      <c r="Q3454" s="329"/>
      <c r="R3454" s="329"/>
      <c r="S3454" s="329"/>
      <c r="T3454" s="326"/>
      <c r="U3454" s="329">
        <f>AA3454-Z3454</f>
        <v>0</v>
      </c>
      <c r="V3454" s="773"/>
      <c r="W3454" s="329"/>
      <c r="X3454" s="329">
        <f>U3454-T3454</f>
        <v>0</v>
      </c>
      <c r="Y3454" s="329"/>
      <c r="Z3454" s="329"/>
      <c r="AA3454" s="329"/>
      <c r="AB3454" s="2189"/>
      <c r="AC3454" s="326"/>
      <c r="AD3454" s="1069"/>
      <c r="AE3454" s="1084"/>
      <c r="AG3454" s="3278"/>
      <c r="AK3454" s="2240"/>
    </row>
    <row r="3455" spans="1:37" ht="30" x14ac:dyDescent="0.25">
      <c r="A3455" s="140">
        <v>1</v>
      </c>
      <c r="B3455" s="2187" t="s">
        <v>196</v>
      </c>
      <c r="C3455" s="2188"/>
      <c r="D3455" s="2187"/>
      <c r="E3455" s="221">
        <v>4</v>
      </c>
      <c r="F3455" s="126">
        <f>ROUND(E3455/12*$B$4,0)</f>
        <v>1</v>
      </c>
      <c r="G3455" s="839">
        <v>4</v>
      </c>
      <c r="H3455" s="840">
        <f t="shared" si="2021"/>
        <v>400</v>
      </c>
      <c r="I3455" s="839"/>
      <c r="J3455" s="839"/>
      <c r="K3455" s="839"/>
      <c r="L3455" s="839"/>
      <c r="M3455" s="839"/>
      <c r="N3455" s="839"/>
      <c r="O3455" s="839"/>
      <c r="P3455" s="839"/>
      <c r="Q3455" s="329"/>
      <c r="R3455" s="329"/>
      <c r="S3455" s="329"/>
      <c r="T3455" s="326"/>
      <c r="U3455" s="329">
        <f>AA3455-Z3455</f>
        <v>0</v>
      </c>
      <c r="V3455" s="773"/>
      <c r="W3455" s="329"/>
      <c r="X3455" s="329">
        <f>U3455-T3455</f>
        <v>0</v>
      </c>
      <c r="Y3455" s="329"/>
      <c r="Z3455" s="329"/>
      <c r="AA3455" s="329"/>
      <c r="AB3455" s="2189"/>
      <c r="AC3455" s="326"/>
      <c r="AD3455" s="1069"/>
      <c r="AE3455" s="1084"/>
      <c r="AG3455" s="3278"/>
    </row>
    <row r="3456" spans="1:37" ht="30.75" thickBot="1" x14ac:dyDescent="0.3">
      <c r="A3456" s="140">
        <v>1</v>
      </c>
      <c r="B3456" s="2190" t="s">
        <v>201</v>
      </c>
      <c r="C3456" s="2191"/>
      <c r="D3456" s="2190"/>
      <c r="E3456" s="482">
        <v>8004</v>
      </c>
      <c r="F3456" s="841">
        <f>ROUND(E3456/12*$B$4,0)</f>
        <v>2001</v>
      </c>
      <c r="G3456" s="841">
        <v>2574</v>
      </c>
      <c r="H3456" s="840">
        <f t="shared" si="2021"/>
        <v>128.63568215892053</v>
      </c>
      <c r="I3456" s="2192"/>
      <c r="J3456" s="2192"/>
      <c r="K3456" s="2192"/>
      <c r="L3456" s="2192"/>
      <c r="M3456" s="2192"/>
      <c r="N3456" s="2192"/>
      <c r="O3456" s="2192"/>
      <c r="P3456" s="2192"/>
      <c r="Q3456" s="331">
        <v>95942.399999999994</v>
      </c>
      <c r="R3456" s="331">
        <v>95942.399999999994</v>
      </c>
      <c r="S3456" s="331">
        <v>95942.399999999994</v>
      </c>
      <c r="T3456" s="857">
        <f>Q3456/12*$B$4+(R3456-Q3456)/11*2+(S3456-R3456)/10*1</f>
        <v>23985.599999999999</v>
      </c>
      <c r="U3456" s="331">
        <f>AA3456-Z3456-W3456</f>
        <v>23956.705060000004</v>
      </c>
      <c r="V3456" s="1266"/>
      <c r="W3456" s="331"/>
      <c r="X3456" s="331">
        <f>U3456-T3456</f>
        <v>-28.894939999994676</v>
      </c>
      <c r="Y3456" s="331"/>
      <c r="Z3456" s="331">
        <v>-11.872119999999999</v>
      </c>
      <c r="AA3456" s="331">
        <v>23944.832940000004</v>
      </c>
      <c r="AB3456" s="948"/>
      <c r="AC3456" s="862"/>
      <c r="AD3456" s="1069"/>
      <c r="AE3456" s="1084"/>
      <c r="AG3456" s="3278"/>
    </row>
    <row r="3457" spans="1:37" ht="15.75" thickBot="1" x14ac:dyDescent="0.3">
      <c r="A3457" s="140">
        <v>1</v>
      </c>
      <c r="B3457" s="1501" t="s">
        <v>273</v>
      </c>
      <c r="C3457" s="2057"/>
      <c r="D3457" s="2057"/>
      <c r="E3457" s="847"/>
      <c r="F3457" s="848"/>
      <c r="G3457" s="848"/>
      <c r="H3457" s="848"/>
      <c r="I3457" s="706"/>
      <c r="J3457" s="706"/>
      <c r="K3457" s="706"/>
      <c r="L3457" s="706"/>
      <c r="M3457" s="706">
        <f>SUM(M3452,M3387)</f>
        <v>8562</v>
      </c>
      <c r="N3457" s="706"/>
      <c r="O3457" s="706"/>
      <c r="P3457" s="706"/>
      <c r="Q3457" s="335">
        <f t="shared" ref="Q3457:AA3457" si="2022">Q3456+Q3452+Q3445+Q3387</f>
        <v>779450.81766525423</v>
      </c>
      <c r="R3457" s="335">
        <f t="shared" ref="R3457" si="2023">R3456+R3452+R3445+R3387</f>
        <v>785202.28486525442</v>
      </c>
      <c r="S3457" s="335">
        <f>S3456+S3452+S3445+S3387</f>
        <v>785202.28486525442</v>
      </c>
      <c r="T3457" s="863">
        <f t="shared" si="2022"/>
        <v>195908.42572540449</v>
      </c>
      <c r="U3457" s="335">
        <f t="shared" si="2022"/>
        <v>206497.75041000004</v>
      </c>
      <c r="V3457" s="778">
        <f t="shared" si="2022"/>
        <v>0</v>
      </c>
      <c r="W3457" s="159">
        <f t="shared" si="2022"/>
        <v>-789.65222000000017</v>
      </c>
      <c r="X3457" s="335">
        <f t="shared" si="2022"/>
        <v>10589.324684595487</v>
      </c>
      <c r="Y3457" s="335">
        <f t="shared" si="2022"/>
        <v>-970.74476000000004</v>
      </c>
      <c r="Z3457" s="335">
        <f t="shared" si="2022"/>
        <v>-85.431449999999984</v>
      </c>
      <c r="AA3457" s="335">
        <f t="shared" si="2022"/>
        <v>205622.66673999999</v>
      </c>
      <c r="AB3457" s="969"/>
      <c r="AC3457" s="863">
        <f>AC3456+AC3452+AC3445+AC3387</f>
        <v>0</v>
      </c>
      <c r="AD3457" s="1069"/>
      <c r="AE3457" s="1084"/>
      <c r="AG3457" s="3278"/>
    </row>
    <row r="3458" spans="1:37" s="2240" customFormat="1" ht="30" thickBot="1" x14ac:dyDescent="0.3">
      <c r="B3458" s="1674" t="s">
        <v>637</v>
      </c>
      <c r="C3458" s="1674"/>
      <c r="D3458" s="1674"/>
      <c r="E3458" s="230"/>
      <c r="F3458" s="706"/>
      <c r="G3458" s="706"/>
      <c r="H3458" s="706"/>
      <c r="I3458" s="1461"/>
      <c r="J3458" s="1461"/>
      <c r="K3458" s="706"/>
      <c r="L3458" s="706"/>
      <c r="M3458" s="706"/>
      <c r="N3458" s="706"/>
      <c r="O3458" s="706"/>
      <c r="P3458" s="706"/>
      <c r="Q3458" s="335">
        <f t="shared" ref="Q3458:AA3458" si="2024">Q3457-Q3456-Q3390-Q3389</f>
        <v>366365.84112525417</v>
      </c>
      <c r="R3458" s="335">
        <f t="shared" ref="R3458:S3458" si="2025">R3457-R3456-R3390-R3389</f>
        <v>372117.30832525436</v>
      </c>
      <c r="S3458" s="335">
        <f t="shared" si="2025"/>
        <v>372117.30832525436</v>
      </c>
      <c r="T3458" s="756">
        <f t="shared" si="2024"/>
        <v>92637.181590404478</v>
      </c>
      <c r="U3458" s="335">
        <f t="shared" si="2024"/>
        <v>106584.41402000003</v>
      </c>
      <c r="V3458" s="778">
        <f t="shared" si="2024"/>
        <v>0</v>
      </c>
      <c r="W3458" s="159">
        <f t="shared" si="2024"/>
        <v>-95.408880000000067</v>
      </c>
      <c r="X3458" s="335">
        <f t="shared" si="2024"/>
        <v>13947.232429595486</v>
      </c>
      <c r="Y3458" s="335">
        <f t="shared" si="2024"/>
        <v>-970.74476000000004</v>
      </c>
      <c r="Z3458" s="335">
        <f t="shared" si="2024"/>
        <v>-71.836879999999994</v>
      </c>
      <c r="AA3458" s="335">
        <f t="shared" si="2024"/>
        <v>106417.16825999999</v>
      </c>
      <c r="AB3458" s="2459"/>
      <c r="AC3458" s="862"/>
      <c r="AD3458" s="1069"/>
      <c r="AE3458" s="1084"/>
      <c r="AG3458" s="3278"/>
    </row>
    <row r="3459" spans="1:37" ht="29.25" x14ac:dyDescent="0.25">
      <c r="A3459" s="140">
        <v>1</v>
      </c>
      <c r="B3459" s="2193" t="s">
        <v>165</v>
      </c>
      <c r="C3459" s="2194"/>
      <c r="D3459" s="2195"/>
      <c r="E3459" s="2196"/>
      <c r="F3459" s="2195"/>
      <c r="G3459" s="2195"/>
      <c r="H3459" s="2195"/>
      <c r="I3459" s="2197"/>
      <c r="J3459" s="2197"/>
      <c r="K3459" s="2195"/>
      <c r="L3459" s="2195"/>
      <c r="M3459" s="2195"/>
      <c r="N3459" s="2195"/>
      <c r="O3459" s="2195"/>
      <c r="P3459" s="2195"/>
      <c r="Q3459" s="374">
        <f t="shared" ref="Q3459:AA3459" si="2026">SUM(Q3457,Q3380)</f>
        <v>965721.23031212145</v>
      </c>
      <c r="R3459" s="374">
        <f t="shared" ref="R3459:S3459" si="2027">SUM(R3457,R3380)</f>
        <v>972608.17171212158</v>
      </c>
      <c r="S3459" s="374">
        <f t="shared" si="2027"/>
        <v>972608.17171212158</v>
      </c>
      <c r="T3459" s="374">
        <f t="shared" si="2026"/>
        <v>242682.47874166674</v>
      </c>
      <c r="U3459" s="374">
        <f t="shared" si="2026"/>
        <v>252260.30117000002</v>
      </c>
      <c r="V3459" s="1116">
        <f t="shared" si="2026"/>
        <v>0</v>
      </c>
      <c r="W3459" s="330">
        <f t="shared" si="2026"/>
        <v>-915.2015600000002</v>
      </c>
      <c r="X3459" s="374">
        <f t="shared" si="2026"/>
        <v>9577.8224283332347</v>
      </c>
      <c r="Y3459" s="374">
        <f t="shared" si="2026"/>
        <v>-1181.04494</v>
      </c>
      <c r="Z3459" s="374">
        <f t="shared" si="2026"/>
        <v>-131.08396999999999</v>
      </c>
      <c r="AA3459" s="374">
        <f t="shared" si="2026"/>
        <v>251214.01564</v>
      </c>
      <c r="AB3459" s="2198"/>
      <c r="AC3459" s="861">
        <f>SUM(AC3457,AC3380)</f>
        <v>0</v>
      </c>
      <c r="AD3459" s="1069"/>
      <c r="AE3459" s="1084"/>
      <c r="AG3459" s="3278"/>
      <c r="AK3459" s="140"/>
    </row>
    <row r="3460" spans="1:37" x14ac:dyDescent="0.25">
      <c r="A3460" s="140">
        <v>1</v>
      </c>
      <c r="B3460" s="2199" t="s">
        <v>7</v>
      </c>
      <c r="C3460" s="2200"/>
      <c r="D3460" s="2103"/>
      <c r="E3460" s="1883">
        <f>E3387+E3306</f>
        <v>2975</v>
      </c>
      <c r="F3460" s="2103">
        <f>F3387+F3306</f>
        <v>745</v>
      </c>
      <c r="G3460" s="2103">
        <f>G3387+G3306</f>
        <v>846</v>
      </c>
      <c r="H3460" s="2103">
        <f>G3460/F3460*100</f>
        <v>113.55704697986577</v>
      </c>
      <c r="I3460" s="2201">
        <f>K3460/E3460</f>
        <v>9.7092436974789909</v>
      </c>
      <c r="J3460" s="1884">
        <f>M3460/G3460</f>
        <v>9.4456264775413707</v>
      </c>
      <c r="K3460" s="2103">
        <f>K3387+K3306</f>
        <v>28885</v>
      </c>
      <c r="L3460" s="2103">
        <f>L3387+L3306</f>
        <v>7222</v>
      </c>
      <c r="M3460" s="2103">
        <f>M3387+M3306</f>
        <v>7991</v>
      </c>
      <c r="N3460" s="1885">
        <f>M3460/L3460*100</f>
        <v>110.64801993907506</v>
      </c>
      <c r="O3460" s="2103">
        <f>SUM(O3387,O3306)</f>
        <v>87</v>
      </c>
      <c r="P3460" s="1885">
        <f>M3460/$B$4*12/O3460</f>
        <v>367.40229885057471</v>
      </c>
      <c r="Q3460" s="371">
        <f t="shared" ref="Q3460:AA3460" si="2028">SUM(Q3387,Q3306)</f>
        <v>90683.739901886409</v>
      </c>
      <c r="R3460" s="371">
        <f t="shared" ref="R3460:S3460" si="2029">SUM(R3387,R3306)</f>
        <v>90683.739901886409</v>
      </c>
      <c r="S3460" s="371">
        <f t="shared" si="2029"/>
        <v>90683.739901886409</v>
      </c>
      <c r="T3460" s="371">
        <f t="shared" si="2028"/>
        <v>22670.934975471602</v>
      </c>
      <c r="U3460" s="371">
        <f t="shared" si="2028"/>
        <v>24723.22925</v>
      </c>
      <c r="V3460" s="777">
        <f t="shared" si="2028"/>
        <v>0</v>
      </c>
      <c r="W3460" s="327">
        <f t="shared" si="2028"/>
        <v>-106.28296</v>
      </c>
      <c r="X3460" s="371">
        <f t="shared" si="2028"/>
        <v>2052.294274528399</v>
      </c>
      <c r="Y3460" s="371">
        <f t="shared" si="2028"/>
        <v>-206.84126000000001</v>
      </c>
      <c r="Z3460" s="371">
        <f t="shared" si="2028"/>
        <v>-35.464549999999996</v>
      </c>
      <c r="AA3460" s="371">
        <f t="shared" si="2028"/>
        <v>24581.481740000003</v>
      </c>
      <c r="AB3460" s="1496"/>
      <c r="AC3460" s="866">
        <f>SUM(AC3387,AC3306)</f>
        <v>0</v>
      </c>
      <c r="AD3460" s="1069"/>
      <c r="AE3460" s="1084"/>
      <c r="AG3460" s="3278"/>
      <c r="AK3460" s="140"/>
    </row>
    <row r="3461" spans="1:37" x14ac:dyDescent="0.25">
      <c r="A3461" s="140">
        <v>1</v>
      </c>
      <c r="B3461" s="295" t="s">
        <v>14</v>
      </c>
      <c r="C3461" s="295"/>
      <c r="D3461" s="2007"/>
      <c r="E3461" s="2008"/>
      <c r="F3461" s="2007"/>
      <c r="G3461" s="2007"/>
      <c r="H3461" s="2007"/>
      <c r="I3461" s="2010"/>
      <c r="J3461" s="2010"/>
      <c r="K3461" s="2011"/>
      <c r="L3461" s="2011"/>
      <c r="M3461" s="2011"/>
      <c r="N3461" s="2011"/>
      <c r="O3461" s="2011"/>
      <c r="P3461" s="2202"/>
      <c r="Q3461" s="375"/>
      <c r="R3461" s="375"/>
      <c r="S3461" s="375"/>
      <c r="T3461" s="375"/>
      <c r="U3461" s="375"/>
      <c r="V3461" s="776"/>
      <c r="W3461" s="328"/>
      <c r="X3461" s="375"/>
      <c r="Y3461" s="375"/>
      <c r="Z3461" s="375"/>
      <c r="AA3461" s="375"/>
      <c r="AB3461" s="908"/>
      <c r="AC3461" s="368"/>
      <c r="AD3461" s="1069"/>
      <c r="AE3461" s="1084"/>
      <c r="AG3461" s="3278"/>
      <c r="AK3461" s="140"/>
    </row>
    <row r="3462" spans="1:37" ht="44.25" customHeight="1" x14ac:dyDescent="0.25">
      <c r="A3462" s="140">
        <v>1</v>
      </c>
      <c r="B3462" s="893" t="s">
        <v>317</v>
      </c>
      <c r="C3462" s="2069"/>
      <c r="D3462" s="748"/>
      <c r="E3462" s="1902"/>
      <c r="F3462" s="748"/>
      <c r="G3462" s="748"/>
      <c r="H3462" s="2081"/>
      <c r="I3462" s="2013"/>
      <c r="J3462" s="2013"/>
      <c r="K3462" s="2014"/>
      <c r="L3462" s="2014"/>
      <c r="M3462" s="2014"/>
      <c r="N3462" s="2014"/>
      <c r="O3462" s="2014"/>
      <c r="P3462" s="1894"/>
      <c r="Q3462" s="373">
        <f t="shared" ref="Q3462:AA3462" si="2030">Q3389+Q3308</f>
        <v>336807.11735999997</v>
      </c>
      <c r="R3462" s="373">
        <f t="shared" ref="R3462:S3462" si="2031">R3389+R3308</f>
        <v>336807.11735999997</v>
      </c>
      <c r="S3462" s="373">
        <f t="shared" si="2031"/>
        <v>336807.11735999997</v>
      </c>
      <c r="T3462" s="373">
        <f t="shared" si="2030"/>
        <v>84201.779339999994</v>
      </c>
      <c r="U3462" s="373">
        <f t="shared" si="2030"/>
        <v>80193.355199999991</v>
      </c>
      <c r="V3462" s="773">
        <f t="shared" si="2030"/>
        <v>0</v>
      </c>
      <c r="W3462" s="329">
        <f t="shared" si="2030"/>
        <v>-808.91860000000008</v>
      </c>
      <c r="X3462" s="373">
        <f t="shared" si="2030"/>
        <v>-4008.4241400000046</v>
      </c>
      <c r="Y3462" s="373">
        <f t="shared" si="2030"/>
        <v>0</v>
      </c>
      <c r="Z3462" s="373">
        <f t="shared" si="2030"/>
        <v>-3.3540200000000002</v>
      </c>
      <c r="AA3462" s="373">
        <f t="shared" si="2030"/>
        <v>79381.082579999988</v>
      </c>
      <c r="AB3462" s="925"/>
      <c r="AC3462" s="326">
        <f t="shared" ref="AC3462:AC3470" si="2032">AC3389+AC3308</f>
        <v>0</v>
      </c>
      <c r="AD3462" s="1069"/>
      <c r="AE3462" s="1084"/>
      <c r="AG3462" s="3278"/>
      <c r="AK3462" s="140"/>
    </row>
    <row r="3463" spans="1:37" x14ac:dyDescent="0.25">
      <c r="A3463" s="140">
        <v>1</v>
      </c>
      <c r="B3463" s="175" t="s">
        <v>283</v>
      </c>
      <c r="C3463" s="2069"/>
      <c r="D3463" s="748"/>
      <c r="E3463" s="1902"/>
      <c r="F3463" s="748"/>
      <c r="G3463" s="748"/>
      <c r="H3463" s="2081"/>
      <c r="I3463" s="2013"/>
      <c r="J3463" s="2013"/>
      <c r="K3463" s="2014"/>
      <c r="L3463" s="2014"/>
      <c r="M3463" s="2014"/>
      <c r="N3463" s="2014"/>
      <c r="O3463" s="2014"/>
      <c r="P3463" s="1894"/>
      <c r="Q3463" s="373">
        <f t="shared" ref="Q3463:AA3463" si="2033">Q3390+Q3309</f>
        <v>55250.089359999998</v>
      </c>
      <c r="R3463" s="373">
        <f t="shared" ref="R3463:S3463" si="2034">R3390+R3309</f>
        <v>55250.089359999998</v>
      </c>
      <c r="S3463" s="373">
        <f t="shared" si="2034"/>
        <v>55250.089359999998</v>
      </c>
      <c r="T3463" s="373">
        <f t="shared" si="2033"/>
        <v>13812.52234</v>
      </c>
      <c r="U3463" s="373">
        <f t="shared" si="2033"/>
        <v>13812.522359999999</v>
      </c>
      <c r="V3463" s="773">
        <f t="shared" si="2033"/>
        <v>0</v>
      </c>
      <c r="W3463" s="329">
        <f t="shared" si="2033"/>
        <v>0</v>
      </c>
      <c r="X3463" s="373">
        <f t="shared" si="2033"/>
        <v>2.0000000404252205E-5</v>
      </c>
      <c r="Y3463" s="373">
        <f t="shared" si="2033"/>
        <v>0</v>
      </c>
      <c r="Z3463" s="373">
        <f t="shared" si="2033"/>
        <v>0</v>
      </c>
      <c r="AA3463" s="373">
        <f t="shared" si="2033"/>
        <v>13812.522359999999</v>
      </c>
      <c r="AB3463" s="925"/>
      <c r="AC3463" s="326">
        <f t="shared" si="2032"/>
        <v>0</v>
      </c>
      <c r="AD3463" s="1069"/>
      <c r="AE3463" s="1084"/>
      <c r="AG3463" s="3278"/>
      <c r="AK3463" s="140"/>
    </row>
    <row r="3464" spans="1:37" ht="29.25" x14ac:dyDescent="0.25">
      <c r="A3464" s="140">
        <v>1</v>
      </c>
      <c r="B3464" s="291" t="s">
        <v>266</v>
      </c>
      <c r="C3464" s="1898"/>
      <c r="D3464" s="748"/>
      <c r="E3464" s="1902">
        <f t="shared" ref="E3464:G3481" si="2035">E3391+E3310</f>
        <v>25540</v>
      </c>
      <c r="F3464" s="748">
        <f t="shared" si="2035"/>
        <v>6385</v>
      </c>
      <c r="G3464" s="748">
        <f t="shared" si="2035"/>
        <v>8292</v>
      </c>
      <c r="H3464" s="748">
        <f>G3464/F3464*100</f>
        <v>129.86687548942834</v>
      </c>
      <c r="I3464" s="2013"/>
      <c r="J3464" s="2013"/>
      <c r="K3464" s="2014"/>
      <c r="L3464" s="2014"/>
      <c r="M3464" s="2014"/>
      <c r="N3464" s="2014"/>
      <c r="O3464" s="2014"/>
      <c r="P3464" s="1894"/>
      <c r="Q3464" s="373">
        <f t="shared" ref="Q3464:AA3464" si="2036">Q3391+Q3310</f>
        <v>0</v>
      </c>
      <c r="R3464" s="373">
        <f t="shared" ref="R3464:S3464" si="2037">R3391+R3310</f>
        <v>0</v>
      </c>
      <c r="S3464" s="373">
        <f t="shared" si="2037"/>
        <v>0</v>
      </c>
      <c r="T3464" s="373">
        <f t="shared" si="2036"/>
        <v>0</v>
      </c>
      <c r="U3464" s="373">
        <f t="shared" si="2036"/>
        <v>0</v>
      </c>
      <c r="V3464" s="773">
        <f t="shared" si="2036"/>
        <v>0</v>
      </c>
      <c r="W3464" s="329">
        <f t="shared" si="2036"/>
        <v>0</v>
      </c>
      <c r="X3464" s="373">
        <f t="shared" si="2036"/>
        <v>0</v>
      </c>
      <c r="Y3464" s="373">
        <f t="shared" si="2036"/>
        <v>0</v>
      </c>
      <c r="Z3464" s="373">
        <f t="shared" si="2036"/>
        <v>0</v>
      </c>
      <c r="AA3464" s="373">
        <f t="shared" si="2036"/>
        <v>0</v>
      </c>
      <c r="AB3464" s="925"/>
      <c r="AC3464" s="326">
        <f t="shared" si="2032"/>
        <v>0</v>
      </c>
      <c r="AD3464" s="1069"/>
      <c r="AE3464" s="1084"/>
      <c r="AG3464" s="3278"/>
      <c r="AK3464" s="140"/>
    </row>
    <row r="3465" spans="1:37" ht="30" x14ac:dyDescent="0.25">
      <c r="A3465" s="140">
        <v>1</v>
      </c>
      <c r="B3465" s="557" t="s">
        <v>432</v>
      </c>
      <c r="C3465" s="1898"/>
      <c r="D3465" s="748"/>
      <c r="E3465" s="1902">
        <f t="shared" si="2035"/>
        <v>9500</v>
      </c>
      <c r="F3465" s="1902">
        <f t="shared" si="2035"/>
        <v>2375</v>
      </c>
      <c r="G3465" s="1902">
        <f t="shared" si="2035"/>
        <v>3465</v>
      </c>
      <c r="H3465" s="748">
        <f>G3465/F3465*100</f>
        <v>145.89473684210526</v>
      </c>
      <c r="I3465" s="2013"/>
      <c r="J3465" s="2013"/>
      <c r="K3465" s="2014"/>
      <c r="L3465" s="2014"/>
      <c r="M3465" s="2014"/>
      <c r="N3465" s="2014"/>
      <c r="O3465" s="2014"/>
      <c r="P3465" s="1894"/>
      <c r="Q3465" s="373">
        <f t="shared" ref="Q3465:AA3465" si="2038">Q3392+Q3311</f>
        <v>0</v>
      </c>
      <c r="R3465" s="373">
        <f t="shared" ref="R3465:S3465" si="2039">R3392+R3311</f>
        <v>0</v>
      </c>
      <c r="S3465" s="373">
        <f t="shared" si="2039"/>
        <v>0</v>
      </c>
      <c r="T3465" s="373">
        <f t="shared" si="2038"/>
        <v>0</v>
      </c>
      <c r="U3465" s="373">
        <f t="shared" si="2038"/>
        <v>0</v>
      </c>
      <c r="V3465" s="773">
        <f t="shared" si="2038"/>
        <v>0</v>
      </c>
      <c r="W3465" s="329">
        <f t="shared" si="2038"/>
        <v>0</v>
      </c>
      <c r="X3465" s="373">
        <f t="shared" si="2038"/>
        <v>0</v>
      </c>
      <c r="Y3465" s="373">
        <f t="shared" si="2038"/>
        <v>0</v>
      </c>
      <c r="Z3465" s="373">
        <f t="shared" si="2038"/>
        <v>0</v>
      </c>
      <c r="AA3465" s="373">
        <f t="shared" si="2038"/>
        <v>0</v>
      </c>
      <c r="AB3465" s="953"/>
      <c r="AC3465" s="326">
        <f t="shared" si="2032"/>
        <v>0</v>
      </c>
      <c r="AD3465" s="1069"/>
      <c r="AE3465" s="1084"/>
      <c r="AG3465" s="3278"/>
      <c r="AK3465" s="140"/>
    </row>
    <row r="3466" spans="1:37" ht="60" x14ac:dyDescent="0.25">
      <c r="A3466" s="140">
        <v>1</v>
      </c>
      <c r="B3466" s="294" t="s">
        <v>433</v>
      </c>
      <c r="C3466" s="1898"/>
      <c r="D3466" s="748"/>
      <c r="E3466" s="1902">
        <f t="shared" si="2035"/>
        <v>7000</v>
      </c>
      <c r="F3466" s="1902">
        <f t="shared" si="2035"/>
        <v>1750</v>
      </c>
      <c r="G3466" s="1902">
        <f t="shared" si="2035"/>
        <v>1495</v>
      </c>
      <c r="H3466" s="748">
        <f>G3466/F3466*100</f>
        <v>85.428571428571431</v>
      </c>
      <c r="I3466" s="2013"/>
      <c r="J3466" s="2013"/>
      <c r="K3466" s="2014"/>
      <c r="L3466" s="2014"/>
      <c r="M3466" s="2014"/>
      <c r="N3466" s="2014"/>
      <c r="O3466" s="2014"/>
      <c r="P3466" s="1894"/>
      <c r="Q3466" s="373">
        <f t="shared" ref="Q3466:AA3466" si="2040">Q3393+Q3312</f>
        <v>0</v>
      </c>
      <c r="R3466" s="373">
        <f t="shared" ref="R3466:S3466" si="2041">R3393+R3312</f>
        <v>0</v>
      </c>
      <c r="S3466" s="373">
        <f t="shared" si="2041"/>
        <v>0</v>
      </c>
      <c r="T3466" s="373">
        <f t="shared" si="2040"/>
        <v>0</v>
      </c>
      <c r="U3466" s="373">
        <f t="shared" si="2040"/>
        <v>0</v>
      </c>
      <c r="V3466" s="773">
        <f t="shared" si="2040"/>
        <v>0</v>
      </c>
      <c r="W3466" s="329">
        <f t="shared" si="2040"/>
        <v>0</v>
      </c>
      <c r="X3466" s="373">
        <f t="shared" si="2040"/>
        <v>0</v>
      </c>
      <c r="Y3466" s="373">
        <f t="shared" si="2040"/>
        <v>0</v>
      </c>
      <c r="Z3466" s="373">
        <f t="shared" si="2040"/>
        <v>0</v>
      </c>
      <c r="AA3466" s="373">
        <f t="shared" si="2040"/>
        <v>0</v>
      </c>
      <c r="AB3466" s="953"/>
      <c r="AC3466" s="326">
        <f t="shared" si="2032"/>
        <v>0</v>
      </c>
      <c r="AD3466" s="1069"/>
      <c r="AE3466" s="1084"/>
      <c r="AG3466" s="3278"/>
      <c r="AK3466" s="140"/>
    </row>
    <row r="3467" spans="1:37" ht="45" x14ac:dyDescent="0.25">
      <c r="A3467" s="140">
        <v>1</v>
      </c>
      <c r="B3467" s="176" t="s">
        <v>434</v>
      </c>
      <c r="C3467" s="1898"/>
      <c r="D3467" s="748"/>
      <c r="E3467" s="1902">
        <f t="shared" si="2035"/>
        <v>9040</v>
      </c>
      <c r="F3467" s="1902">
        <f t="shared" si="2035"/>
        <v>2260</v>
      </c>
      <c r="G3467" s="1902">
        <f t="shared" si="2035"/>
        <v>3332</v>
      </c>
      <c r="H3467" s="748">
        <f>G3467/F3467*100</f>
        <v>147.43362831858406</v>
      </c>
      <c r="I3467" s="2013"/>
      <c r="J3467" s="2013"/>
      <c r="K3467" s="2014"/>
      <c r="L3467" s="2014"/>
      <c r="M3467" s="2014"/>
      <c r="N3467" s="2014"/>
      <c r="O3467" s="2014"/>
      <c r="P3467" s="1894"/>
      <c r="Q3467" s="373">
        <f t="shared" ref="Q3467:AA3467" si="2042">Q3394+Q3313</f>
        <v>0</v>
      </c>
      <c r="R3467" s="373">
        <f t="shared" ref="R3467:S3467" si="2043">R3394+R3313</f>
        <v>0</v>
      </c>
      <c r="S3467" s="373">
        <f t="shared" si="2043"/>
        <v>0</v>
      </c>
      <c r="T3467" s="373">
        <f t="shared" si="2042"/>
        <v>0</v>
      </c>
      <c r="U3467" s="373">
        <f t="shared" si="2042"/>
        <v>0</v>
      </c>
      <c r="V3467" s="773">
        <f t="shared" si="2042"/>
        <v>0</v>
      </c>
      <c r="W3467" s="329">
        <f t="shared" si="2042"/>
        <v>0</v>
      </c>
      <c r="X3467" s="373">
        <f t="shared" si="2042"/>
        <v>0</v>
      </c>
      <c r="Y3467" s="373">
        <f t="shared" si="2042"/>
        <v>0</v>
      </c>
      <c r="Z3467" s="373">
        <f t="shared" si="2042"/>
        <v>0</v>
      </c>
      <c r="AA3467" s="373">
        <f t="shared" si="2042"/>
        <v>0</v>
      </c>
      <c r="AB3467" s="953"/>
      <c r="AC3467" s="326">
        <f t="shared" si="2032"/>
        <v>0</v>
      </c>
      <c r="AD3467" s="1069"/>
      <c r="AE3467" s="1084"/>
      <c r="AG3467" s="3278"/>
      <c r="AK3467" s="140"/>
    </row>
    <row r="3468" spans="1:37" s="2240" customFormat="1" ht="29.25" x14ac:dyDescent="0.25">
      <c r="A3468" s="2240">
        <v>1</v>
      </c>
      <c r="B3468" s="291" t="s">
        <v>130</v>
      </c>
      <c r="C3468" s="1903"/>
      <c r="D3468" s="1904"/>
      <c r="E3468" s="1905">
        <f t="shared" si="2035"/>
        <v>92412</v>
      </c>
      <c r="F3468" s="1905">
        <f t="shared" si="2035"/>
        <v>23104</v>
      </c>
      <c r="G3468" s="1905">
        <f t="shared" si="2035"/>
        <v>10064</v>
      </c>
      <c r="H3468" s="1904">
        <f>H3395+H3314</f>
        <v>113.73476034117138</v>
      </c>
      <c r="I3468" s="2013"/>
      <c r="J3468" s="2013"/>
      <c r="K3468" s="2014"/>
      <c r="L3468" s="2014"/>
      <c r="M3468" s="2014"/>
      <c r="N3468" s="2014"/>
      <c r="O3468" s="2014"/>
      <c r="P3468" s="1894"/>
      <c r="Q3468" s="373">
        <f t="shared" ref="Q3468:AA3468" si="2044">Q3395+Q3314</f>
        <v>0</v>
      </c>
      <c r="R3468" s="373">
        <f t="shared" ref="R3468:S3468" si="2045">R3395+R3314</f>
        <v>0</v>
      </c>
      <c r="S3468" s="373">
        <f t="shared" si="2045"/>
        <v>0</v>
      </c>
      <c r="T3468" s="373">
        <f t="shared" si="2044"/>
        <v>0</v>
      </c>
      <c r="U3468" s="373">
        <f t="shared" si="2044"/>
        <v>0</v>
      </c>
      <c r="V3468" s="773">
        <f t="shared" si="2044"/>
        <v>0</v>
      </c>
      <c r="W3468" s="329">
        <f t="shared" si="2044"/>
        <v>0</v>
      </c>
      <c r="X3468" s="373">
        <f t="shared" si="2044"/>
        <v>0</v>
      </c>
      <c r="Y3468" s="373">
        <f t="shared" si="2044"/>
        <v>0</v>
      </c>
      <c r="Z3468" s="373">
        <f t="shared" si="2044"/>
        <v>0</v>
      </c>
      <c r="AA3468" s="373">
        <f t="shared" si="2044"/>
        <v>0</v>
      </c>
      <c r="AB3468" s="953"/>
      <c r="AC3468" s="326">
        <f t="shared" si="2032"/>
        <v>0</v>
      </c>
      <c r="AD3468" s="1069"/>
      <c r="AE3468" s="1084"/>
      <c r="AG3468" s="3278"/>
    </row>
    <row r="3469" spans="1:37" x14ac:dyDescent="0.25">
      <c r="A3469" s="140">
        <v>1</v>
      </c>
      <c r="B3469" s="176" t="s">
        <v>219</v>
      </c>
      <c r="C3469" s="1898"/>
      <c r="D3469" s="748"/>
      <c r="E3469" s="1902">
        <f t="shared" si="2035"/>
        <v>90000</v>
      </c>
      <c r="F3469" s="1902">
        <f t="shared" si="2035"/>
        <v>22500</v>
      </c>
      <c r="G3469" s="1902">
        <f t="shared" si="2035"/>
        <v>9610</v>
      </c>
      <c r="H3469" s="748">
        <f>G3469/F3469*100</f>
        <v>42.711111111111109</v>
      </c>
      <c r="I3469" s="2013"/>
      <c r="J3469" s="2013"/>
      <c r="K3469" s="2014"/>
      <c r="L3469" s="2014"/>
      <c r="M3469" s="2014"/>
      <c r="N3469" s="2014"/>
      <c r="O3469" s="2014"/>
      <c r="P3469" s="1894"/>
      <c r="Q3469" s="373">
        <f t="shared" ref="Q3469:AA3469" si="2046">Q3396+Q3315</f>
        <v>0</v>
      </c>
      <c r="R3469" s="373">
        <f t="shared" ref="R3469:S3469" si="2047">R3396+R3315</f>
        <v>0</v>
      </c>
      <c r="S3469" s="373">
        <f t="shared" si="2047"/>
        <v>0</v>
      </c>
      <c r="T3469" s="373">
        <f t="shared" si="2046"/>
        <v>0</v>
      </c>
      <c r="U3469" s="373">
        <f t="shared" si="2046"/>
        <v>0</v>
      </c>
      <c r="V3469" s="773">
        <f t="shared" si="2046"/>
        <v>0</v>
      </c>
      <c r="W3469" s="329">
        <f t="shared" si="2046"/>
        <v>0</v>
      </c>
      <c r="X3469" s="373">
        <f t="shared" si="2046"/>
        <v>0</v>
      </c>
      <c r="Y3469" s="373">
        <f t="shared" si="2046"/>
        <v>0</v>
      </c>
      <c r="Z3469" s="373">
        <f t="shared" si="2046"/>
        <v>0</v>
      </c>
      <c r="AA3469" s="373">
        <f t="shared" si="2046"/>
        <v>0</v>
      </c>
      <c r="AB3469" s="953"/>
      <c r="AC3469" s="326">
        <f t="shared" si="2032"/>
        <v>0</v>
      </c>
      <c r="AD3469" s="1069"/>
      <c r="AE3469" s="1084"/>
      <c r="AG3469" s="3278"/>
      <c r="AK3469" s="140"/>
    </row>
    <row r="3470" spans="1:37" ht="45" x14ac:dyDescent="0.25">
      <c r="A3470" s="140">
        <v>1</v>
      </c>
      <c r="B3470" s="176" t="s">
        <v>435</v>
      </c>
      <c r="C3470" s="1898"/>
      <c r="D3470" s="748"/>
      <c r="E3470" s="1902">
        <f t="shared" si="2035"/>
        <v>2112</v>
      </c>
      <c r="F3470" s="1902">
        <f t="shared" si="2035"/>
        <v>528</v>
      </c>
      <c r="G3470" s="1902">
        <f t="shared" si="2035"/>
        <v>454</v>
      </c>
      <c r="H3470" s="748">
        <f>G3470/F3470*100</f>
        <v>85.984848484848484</v>
      </c>
      <c r="I3470" s="2013"/>
      <c r="J3470" s="2013"/>
      <c r="K3470" s="2014"/>
      <c r="L3470" s="2014"/>
      <c r="M3470" s="2014"/>
      <c r="N3470" s="2014"/>
      <c r="O3470" s="2014"/>
      <c r="P3470" s="1894"/>
      <c r="Q3470" s="373">
        <f t="shared" ref="Q3470:AA3470" si="2048">Q3397+Q3316</f>
        <v>0</v>
      </c>
      <c r="R3470" s="373">
        <f t="shared" ref="R3470:S3470" si="2049">R3397+R3316</f>
        <v>0</v>
      </c>
      <c r="S3470" s="373">
        <f t="shared" si="2049"/>
        <v>0</v>
      </c>
      <c r="T3470" s="373">
        <f t="shared" si="2048"/>
        <v>0</v>
      </c>
      <c r="U3470" s="373">
        <f t="shared" si="2048"/>
        <v>0</v>
      </c>
      <c r="V3470" s="773">
        <f t="shared" si="2048"/>
        <v>0</v>
      </c>
      <c r="W3470" s="329">
        <f t="shared" si="2048"/>
        <v>0</v>
      </c>
      <c r="X3470" s="373">
        <f t="shared" si="2048"/>
        <v>0</v>
      </c>
      <c r="Y3470" s="373">
        <f t="shared" si="2048"/>
        <v>0</v>
      </c>
      <c r="Z3470" s="373">
        <f t="shared" si="2048"/>
        <v>0</v>
      </c>
      <c r="AA3470" s="373">
        <f t="shared" si="2048"/>
        <v>0</v>
      </c>
      <c r="AB3470" s="953"/>
      <c r="AC3470" s="326">
        <f t="shared" si="2032"/>
        <v>0</v>
      </c>
      <c r="AD3470" s="1069"/>
      <c r="AE3470" s="1084"/>
      <c r="AG3470" s="3278"/>
      <c r="AK3470" s="140"/>
    </row>
    <row r="3471" spans="1:37" s="2240" customFormat="1" ht="60" x14ac:dyDescent="0.25">
      <c r="A3471" s="2240">
        <v>1</v>
      </c>
      <c r="B3471" s="176" t="s">
        <v>462</v>
      </c>
      <c r="C3471" s="1898"/>
      <c r="D3471" s="748"/>
      <c r="E3471" s="1902">
        <f t="shared" si="2035"/>
        <v>300</v>
      </c>
      <c r="F3471" s="1902">
        <f t="shared" si="2035"/>
        <v>76</v>
      </c>
      <c r="G3471" s="1902">
        <f t="shared" si="2035"/>
        <v>0</v>
      </c>
      <c r="H3471" s="748">
        <f>G3471/F3471*100</f>
        <v>0</v>
      </c>
      <c r="I3471" s="2013"/>
      <c r="J3471" s="2013"/>
      <c r="K3471" s="2014"/>
      <c r="L3471" s="2014"/>
      <c r="M3471" s="2014"/>
      <c r="N3471" s="2014"/>
      <c r="O3471" s="2014"/>
      <c r="P3471" s="1894"/>
      <c r="Q3471" s="373"/>
      <c r="R3471" s="373"/>
      <c r="S3471" s="373"/>
      <c r="T3471" s="373"/>
      <c r="U3471" s="373"/>
      <c r="V3471" s="773"/>
      <c r="W3471" s="329"/>
      <c r="X3471" s="373"/>
      <c r="Y3471" s="373"/>
      <c r="Z3471" s="373"/>
      <c r="AA3471" s="373"/>
      <c r="AB3471" s="953"/>
      <c r="AC3471" s="326"/>
      <c r="AD3471" s="1069"/>
      <c r="AE3471" s="1084"/>
      <c r="AG3471" s="3278"/>
    </row>
    <row r="3472" spans="1:37" s="2240" customFormat="1" ht="29.25" x14ac:dyDescent="0.25">
      <c r="A3472" s="2240">
        <v>1</v>
      </c>
      <c r="B3472" s="291" t="s">
        <v>334</v>
      </c>
      <c r="C3472" s="1898"/>
      <c r="D3472" s="748"/>
      <c r="E3472" s="1902">
        <f t="shared" si="2035"/>
        <v>24800</v>
      </c>
      <c r="F3472" s="1902">
        <f t="shared" si="2035"/>
        <v>6200</v>
      </c>
      <c r="G3472" s="1902">
        <f t="shared" si="2035"/>
        <v>4427</v>
      </c>
      <c r="H3472" s="748">
        <f>G3472/F3472*100</f>
        <v>71.403225806451616</v>
      </c>
      <c r="I3472" s="2013"/>
      <c r="J3472" s="2013"/>
      <c r="K3472" s="2014"/>
      <c r="L3472" s="2014"/>
      <c r="M3472" s="2014"/>
      <c r="N3472" s="2014"/>
      <c r="O3472" s="2014"/>
      <c r="P3472" s="1894"/>
      <c r="Q3472" s="373"/>
      <c r="R3472" s="373"/>
      <c r="S3472" s="373"/>
      <c r="T3472" s="373"/>
      <c r="U3472" s="373"/>
      <c r="V3472" s="773"/>
      <c r="W3472" s="329"/>
      <c r="X3472" s="373"/>
      <c r="Y3472" s="373"/>
      <c r="Z3472" s="373"/>
      <c r="AA3472" s="373"/>
      <c r="AB3472" s="953"/>
      <c r="AC3472" s="326"/>
      <c r="AD3472" s="1069"/>
      <c r="AE3472" s="1084"/>
      <c r="AG3472" s="3278"/>
    </row>
    <row r="3473" spans="1:37" ht="29.25" x14ac:dyDescent="0.25">
      <c r="A3473" s="140">
        <v>1</v>
      </c>
      <c r="B3473" s="558" t="s">
        <v>191</v>
      </c>
      <c r="C3473" s="1898"/>
      <c r="D3473" s="748"/>
      <c r="E3473" s="1902">
        <f t="shared" si="2035"/>
        <v>0</v>
      </c>
      <c r="F3473" s="1902">
        <f t="shared" si="2035"/>
        <v>0</v>
      </c>
      <c r="G3473" s="1902">
        <f t="shared" si="2035"/>
        <v>0</v>
      </c>
      <c r="H3473" s="748"/>
      <c r="I3473" s="2013"/>
      <c r="J3473" s="2013"/>
      <c r="K3473" s="2014"/>
      <c r="L3473" s="2014"/>
      <c r="M3473" s="2014"/>
      <c r="N3473" s="2014"/>
      <c r="O3473" s="2014"/>
      <c r="P3473" s="1894"/>
      <c r="Q3473" s="373">
        <f t="shared" ref="Q3473:AA3473" si="2050">Q3400+Q3319</f>
        <v>0</v>
      </c>
      <c r="R3473" s="373">
        <f t="shared" ref="R3473:S3473" si="2051">R3400+R3319</f>
        <v>0</v>
      </c>
      <c r="S3473" s="373">
        <f t="shared" si="2051"/>
        <v>0</v>
      </c>
      <c r="T3473" s="373">
        <f t="shared" si="2050"/>
        <v>0</v>
      </c>
      <c r="U3473" s="373">
        <f t="shared" si="2050"/>
        <v>0</v>
      </c>
      <c r="V3473" s="773">
        <f t="shared" si="2050"/>
        <v>0</v>
      </c>
      <c r="W3473" s="329">
        <f t="shared" si="2050"/>
        <v>0</v>
      </c>
      <c r="X3473" s="373">
        <f t="shared" si="2050"/>
        <v>0</v>
      </c>
      <c r="Y3473" s="373">
        <f t="shared" si="2050"/>
        <v>0</v>
      </c>
      <c r="Z3473" s="373">
        <f t="shared" si="2050"/>
        <v>0</v>
      </c>
      <c r="AA3473" s="373">
        <f t="shared" si="2050"/>
        <v>0</v>
      </c>
      <c r="AB3473" s="953"/>
      <c r="AC3473" s="326">
        <f>AC3400+AC3319</f>
        <v>0</v>
      </c>
      <c r="AD3473" s="1069"/>
      <c r="AE3473" s="1084"/>
      <c r="AG3473" s="3278"/>
      <c r="AK3473" s="140"/>
    </row>
    <row r="3474" spans="1:37" ht="110.25" x14ac:dyDescent="0.25">
      <c r="A3474" s="140">
        <v>1</v>
      </c>
      <c r="B3474" s="559" t="s">
        <v>460</v>
      </c>
      <c r="C3474" s="1898"/>
      <c r="D3474" s="748"/>
      <c r="E3474" s="1902">
        <f t="shared" si="2035"/>
        <v>17748</v>
      </c>
      <c r="F3474" s="1902">
        <f t="shared" si="2035"/>
        <v>4437</v>
      </c>
      <c r="G3474" s="1902">
        <f t="shared" si="2035"/>
        <v>4734</v>
      </c>
      <c r="H3474" s="748">
        <f t="shared" ref="H3474:H3496" si="2052">G3474/F3474*100</f>
        <v>106.69371196754565</v>
      </c>
      <c r="I3474" s="2013"/>
      <c r="J3474" s="2013"/>
      <c r="K3474" s="2014"/>
      <c r="L3474" s="2014"/>
      <c r="M3474" s="2014"/>
      <c r="N3474" s="2014"/>
      <c r="O3474" s="2014"/>
      <c r="P3474" s="1894"/>
      <c r="Q3474" s="373">
        <f t="shared" ref="Q3474:AA3475" si="2053">Q3401+Q3320</f>
        <v>66067.704400000002</v>
      </c>
      <c r="R3474" s="373">
        <f t="shared" ref="R3474:S3475" si="2054">R3401+R3320</f>
        <v>66067.704400000002</v>
      </c>
      <c r="S3474" s="373">
        <f t="shared" si="2054"/>
        <v>66067.704400000002</v>
      </c>
      <c r="T3474" s="373">
        <f t="shared" si="2053"/>
        <v>16516.926100000001</v>
      </c>
      <c r="U3474" s="373">
        <f t="shared" si="2053"/>
        <v>17815.814100000003</v>
      </c>
      <c r="V3474" s="773">
        <f t="shared" si="2053"/>
        <v>0</v>
      </c>
      <c r="W3474" s="329">
        <f t="shared" si="2053"/>
        <v>0</v>
      </c>
      <c r="X3474" s="373">
        <f t="shared" si="2053"/>
        <v>1298.8880000000004</v>
      </c>
      <c r="Y3474" s="373">
        <f t="shared" si="2053"/>
        <v>0</v>
      </c>
      <c r="Z3474" s="373">
        <f t="shared" si="2053"/>
        <v>-10.136039999999999</v>
      </c>
      <c r="AA3474" s="373">
        <f t="shared" si="2053"/>
        <v>17805.678060000002</v>
      </c>
      <c r="AB3474" s="953"/>
      <c r="AC3474" s="326">
        <f>AC3401+AC3320</f>
        <v>0</v>
      </c>
      <c r="AD3474" s="1069"/>
      <c r="AE3474" s="1084"/>
      <c r="AG3474" s="3278"/>
      <c r="AK3474" s="140"/>
    </row>
    <row r="3475" spans="1:37" s="2240" customFormat="1" ht="15.75" x14ac:dyDescent="0.25">
      <c r="A3475" s="2240">
        <v>1</v>
      </c>
      <c r="B3475" s="3294" t="s">
        <v>561</v>
      </c>
      <c r="C3475" s="1898"/>
      <c r="D3475" s="748"/>
      <c r="E3475" s="1902">
        <f t="shared" si="2035"/>
        <v>3021</v>
      </c>
      <c r="F3475" s="1902">
        <f t="shared" si="2035"/>
        <v>756</v>
      </c>
      <c r="G3475" s="1902">
        <f t="shared" si="2035"/>
        <v>116</v>
      </c>
      <c r="H3475" s="748">
        <f t="shared" si="2052"/>
        <v>15.343915343915343</v>
      </c>
      <c r="I3475" s="2013"/>
      <c r="J3475" s="2013"/>
      <c r="K3475" s="2014"/>
      <c r="L3475" s="2014"/>
      <c r="M3475" s="2014"/>
      <c r="N3475" s="2014"/>
      <c r="O3475" s="2014"/>
      <c r="P3475" s="1894"/>
      <c r="Q3475" s="373">
        <f t="shared" si="2053"/>
        <v>15890.157899999998</v>
      </c>
      <c r="R3475" s="373">
        <f t="shared" si="2054"/>
        <v>15890.157899999998</v>
      </c>
      <c r="S3475" s="373">
        <f t="shared" si="2054"/>
        <v>15890.157899999998</v>
      </c>
      <c r="T3475" s="373">
        <f t="shared" si="2053"/>
        <v>3972.5394749999996</v>
      </c>
      <c r="U3475" s="373">
        <f t="shared" si="2053"/>
        <v>610.15304000000003</v>
      </c>
      <c r="V3475" s="773">
        <f t="shared" si="2053"/>
        <v>0</v>
      </c>
      <c r="W3475" s="329">
        <f t="shared" si="2053"/>
        <v>0</v>
      </c>
      <c r="X3475" s="373">
        <f t="shared" si="2053"/>
        <v>-3362.3864349999999</v>
      </c>
      <c r="Y3475" s="373">
        <f t="shared" si="2053"/>
        <v>0</v>
      </c>
      <c r="Z3475" s="373">
        <f t="shared" si="2053"/>
        <v>0</v>
      </c>
      <c r="AA3475" s="373">
        <f t="shared" si="2053"/>
        <v>610.15304000000003</v>
      </c>
      <c r="AB3475" s="953"/>
      <c r="AC3475" s="326"/>
      <c r="AD3475" s="1069"/>
      <c r="AE3475" s="1084"/>
      <c r="AG3475" s="3278"/>
    </row>
    <row r="3476" spans="1:37" s="2240" customFormat="1" ht="15.75" x14ac:dyDescent="0.25">
      <c r="A3476" s="2240">
        <v>1</v>
      </c>
      <c r="B3476" s="3294" t="s">
        <v>562</v>
      </c>
      <c r="C3476" s="1898"/>
      <c r="D3476" s="748"/>
      <c r="E3476" s="1902">
        <f t="shared" si="2035"/>
        <v>4075</v>
      </c>
      <c r="F3476" s="1902">
        <f t="shared" si="2035"/>
        <v>1019</v>
      </c>
      <c r="G3476" s="1902">
        <f t="shared" si="2035"/>
        <v>537</v>
      </c>
      <c r="H3476" s="748">
        <f t="shared" si="2052"/>
        <v>52.698724239450442</v>
      </c>
      <c r="I3476" s="2013"/>
      <c r="J3476" s="2013"/>
      <c r="K3476" s="2014"/>
      <c r="L3476" s="2014"/>
      <c r="M3476" s="2014"/>
      <c r="N3476" s="2014"/>
      <c r="O3476" s="2014"/>
      <c r="P3476" s="1894"/>
      <c r="Q3476" s="373">
        <f t="shared" ref="Q3476:AA3476" si="2055">Q3403+Q3322</f>
        <v>8092.5425000000005</v>
      </c>
      <c r="R3476" s="373">
        <f t="shared" si="2055"/>
        <v>8092.5425000000005</v>
      </c>
      <c r="S3476" s="373">
        <f t="shared" si="2055"/>
        <v>8092.5425000000005</v>
      </c>
      <c r="T3476" s="373">
        <f t="shared" si="2055"/>
        <v>2023.1356250000001</v>
      </c>
      <c r="U3476" s="373">
        <f t="shared" si="2055"/>
        <v>1066.4282999999998</v>
      </c>
      <c r="V3476" s="773">
        <f t="shared" si="2055"/>
        <v>0</v>
      </c>
      <c r="W3476" s="329">
        <f t="shared" si="2055"/>
        <v>0</v>
      </c>
      <c r="X3476" s="373">
        <f t="shared" si="2055"/>
        <v>-956.70732500000031</v>
      </c>
      <c r="Y3476" s="373">
        <f t="shared" si="2055"/>
        <v>0</v>
      </c>
      <c r="Z3476" s="373">
        <f t="shared" si="2055"/>
        <v>-3.4880600000000004</v>
      </c>
      <c r="AA3476" s="373">
        <f t="shared" si="2055"/>
        <v>1062.9402399999999</v>
      </c>
      <c r="AB3476" s="953"/>
      <c r="AC3476" s="326"/>
      <c r="AD3476" s="1069"/>
      <c r="AE3476" s="1084"/>
      <c r="AG3476" s="3278"/>
    </row>
    <row r="3477" spans="1:37" s="2240" customFormat="1" ht="31.5" x14ac:dyDescent="0.25">
      <c r="A3477" s="2240">
        <v>1</v>
      </c>
      <c r="B3477" s="3294" t="s">
        <v>563</v>
      </c>
      <c r="C3477" s="1898"/>
      <c r="D3477" s="748"/>
      <c r="E3477" s="1902">
        <f t="shared" si="2035"/>
        <v>8532</v>
      </c>
      <c r="F3477" s="1902">
        <f t="shared" si="2035"/>
        <v>2134</v>
      </c>
      <c r="G3477" s="1902">
        <f t="shared" si="2035"/>
        <v>3277</v>
      </c>
      <c r="H3477" s="748">
        <f t="shared" si="2052"/>
        <v>153.5613870665417</v>
      </c>
      <c r="I3477" s="2013"/>
      <c r="J3477" s="2013"/>
      <c r="K3477" s="2014"/>
      <c r="L3477" s="2014"/>
      <c r="M3477" s="2014"/>
      <c r="N3477" s="2014"/>
      <c r="O3477" s="2014"/>
      <c r="P3477" s="1894"/>
      <c r="Q3477" s="373">
        <f t="shared" ref="Q3477:AA3477" si="2056">Q3404+Q3323</f>
        <v>37677.311999999998</v>
      </c>
      <c r="R3477" s="373">
        <f t="shared" si="2056"/>
        <v>37677.311999999998</v>
      </c>
      <c r="S3477" s="373">
        <f t="shared" si="2056"/>
        <v>37677.311999999998</v>
      </c>
      <c r="T3477" s="373">
        <f t="shared" si="2056"/>
        <v>9419.3280000000013</v>
      </c>
      <c r="U3477" s="373">
        <f t="shared" si="2056"/>
        <v>14467.604200000002</v>
      </c>
      <c r="V3477" s="773">
        <f t="shared" si="2056"/>
        <v>0</v>
      </c>
      <c r="W3477" s="329">
        <f t="shared" si="2056"/>
        <v>0</v>
      </c>
      <c r="X3477" s="373">
        <f t="shared" si="2056"/>
        <v>5048.2762000000012</v>
      </c>
      <c r="Y3477" s="373">
        <f t="shared" si="2056"/>
        <v>0</v>
      </c>
      <c r="Z3477" s="373">
        <f t="shared" si="2056"/>
        <v>-6.6479800000000004</v>
      </c>
      <c r="AA3477" s="373">
        <f t="shared" si="2056"/>
        <v>14460.956220000002</v>
      </c>
      <c r="AB3477" s="953"/>
      <c r="AC3477" s="326"/>
      <c r="AD3477" s="1069"/>
      <c r="AE3477" s="1084"/>
      <c r="AG3477" s="3278"/>
    </row>
    <row r="3478" spans="1:37" s="2240" customFormat="1" ht="15.75" x14ac:dyDescent="0.25">
      <c r="B3478" s="3294" t="s">
        <v>670</v>
      </c>
      <c r="C3478" s="1898"/>
      <c r="D3478" s="748"/>
      <c r="E3478" s="1902">
        <f t="shared" si="2035"/>
        <v>2120</v>
      </c>
      <c r="F3478" s="1902">
        <f t="shared" si="2035"/>
        <v>531</v>
      </c>
      <c r="G3478" s="1902">
        <f t="shared" si="2035"/>
        <v>804</v>
      </c>
      <c r="H3478" s="748">
        <f t="shared" si="2052"/>
        <v>151.41242937853107</v>
      </c>
      <c r="I3478" s="2013"/>
      <c r="J3478" s="2013"/>
      <c r="K3478" s="2014"/>
      <c r="L3478" s="2014"/>
      <c r="M3478" s="2014"/>
      <c r="N3478" s="2014"/>
      <c r="O3478" s="2014"/>
      <c r="P3478" s="1894"/>
      <c r="Q3478" s="373">
        <f t="shared" ref="Q3478:AA3478" si="2057">Q3405+Q3324</f>
        <v>4407.692</v>
      </c>
      <c r="R3478" s="373">
        <f t="shared" si="2057"/>
        <v>4407.692</v>
      </c>
      <c r="S3478" s="373">
        <f t="shared" si="2057"/>
        <v>4407.692</v>
      </c>
      <c r="T3478" s="373">
        <f t="shared" si="2057"/>
        <v>1101.923</v>
      </c>
      <c r="U3478" s="373">
        <f t="shared" si="2057"/>
        <v>1671.6285599999999</v>
      </c>
      <c r="V3478" s="773">
        <f t="shared" si="2057"/>
        <v>0</v>
      </c>
      <c r="W3478" s="329">
        <f t="shared" si="2057"/>
        <v>0</v>
      </c>
      <c r="X3478" s="373">
        <f t="shared" si="2057"/>
        <v>569.70555999999999</v>
      </c>
      <c r="Y3478" s="373">
        <f t="shared" si="2057"/>
        <v>0</v>
      </c>
      <c r="Z3478" s="373">
        <f t="shared" si="2057"/>
        <v>0</v>
      </c>
      <c r="AA3478" s="373">
        <f t="shared" si="2057"/>
        <v>1671.6285599999999</v>
      </c>
      <c r="AB3478" s="953"/>
      <c r="AC3478" s="326"/>
      <c r="AD3478" s="1069"/>
      <c r="AE3478" s="1084"/>
      <c r="AG3478" s="3278"/>
    </row>
    <row r="3479" spans="1:37" ht="45" x14ac:dyDescent="0.25">
      <c r="A3479" s="140">
        <v>1</v>
      </c>
      <c r="B3479" s="294" t="s">
        <v>436</v>
      </c>
      <c r="C3479" s="1898"/>
      <c r="D3479" s="748"/>
      <c r="E3479" s="1902">
        <f t="shared" si="2035"/>
        <v>67073</v>
      </c>
      <c r="F3479" s="1902">
        <f t="shared" si="2035"/>
        <v>16768</v>
      </c>
      <c r="G3479" s="1902">
        <f t="shared" si="2035"/>
        <v>19504</v>
      </c>
      <c r="H3479" s="748">
        <f t="shared" si="2052"/>
        <v>116.31679389312977</v>
      </c>
      <c r="I3479" s="2013"/>
      <c r="J3479" s="2013"/>
      <c r="K3479" s="2014"/>
      <c r="L3479" s="2014"/>
      <c r="M3479" s="2014"/>
      <c r="N3479" s="2014"/>
      <c r="O3479" s="2014"/>
      <c r="P3479" s="1894"/>
      <c r="Q3479" s="373">
        <f t="shared" ref="Q3479:AA3479" si="2058">Q3406+Q3325</f>
        <v>222060.05593999999</v>
      </c>
      <c r="R3479" s="373">
        <f t="shared" ref="R3479:S3479" si="2059">R3406+R3325</f>
        <v>222060.05593999999</v>
      </c>
      <c r="S3479" s="373">
        <f t="shared" si="2059"/>
        <v>222060.05593999999</v>
      </c>
      <c r="T3479" s="373">
        <f t="shared" si="2058"/>
        <v>55515.013984999998</v>
      </c>
      <c r="U3479" s="373">
        <f t="shared" si="2058"/>
        <v>65888.353799999997</v>
      </c>
      <c r="V3479" s="773">
        <f t="shared" si="2058"/>
        <v>0</v>
      </c>
      <c r="W3479" s="329">
        <f t="shared" si="2058"/>
        <v>0</v>
      </c>
      <c r="X3479" s="373">
        <f t="shared" si="2058"/>
        <v>10373.339814999992</v>
      </c>
      <c r="Y3479" s="373">
        <f t="shared" si="2058"/>
        <v>-210.30017999999998</v>
      </c>
      <c r="Z3479" s="373">
        <f t="shared" si="2058"/>
        <v>-31.500140000000002</v>
      </c>
      <c r="AA3479" s="373">
        <f t="shared" si="2058"/>
        <v>65856.853659999993</v>
      </c>
      <c r="AB3479" s="953"/>
      <c r="AC3479" s="326">
        <f>AC3406+AC3325</f>
        <v>0</v>
      </c>
      <c r="AD3479" s="1069"/>
      <c r="AE3479" s="1084"/>
      <c r="AG3479" s="3278"/>
      <c r="AK3479" s="140"/>
    </row>
    <row r="3480" spans="1:37" ht="30" x14ac:dyDescent="0.25">
      <c r="A3480" s="140">
        <v>1</v>
      </c>
      <c r="B3480" s="176" t="s">
        <v>267</v>
      </c>
      <c r="C3480" s="1898"/>
      <c r="D3480" s="748"/>
      <c r="E3480" s="1902">
        <f t="shared" si="2035"/>
        <v>40240</v>
      </c>
      <c r="F3480" s="1902">
        <f t="shared" si="2035"/>
        <v>10060</v>
      </c>
      <c r="G3480" s="1902">
        <f t="shared" si="2035"/>
        <v>9695</v>
      </c>
      <c r="H3480" s="748">
        <f t="shared" si="2052"/>
        <v>96.37176938369781</v>
      </c>
      <c r="I3480" s="2013"/>
      <c r="J3480" s="2013"/>
      <c r="K3480" s="2014"/>
      <c r="L3480" s="2014"/>
      <c r="M3480" s="2014"/>
      <c r="N3480" s="2014"/>
      <c r="O3480" s="2014"/>
      <c r="P3480" s="1894"/>
      <c r="Q3480" s="373">
        <f t="shared" ref="Q3480:AA3480" si="2060">Q3407+Q3326</f>
        <v>141338.15594</v>
      </c>
      <c r="R3480" s="373">
        <f t="shared" ref="R3480:S3480" si="2061">R3407+R3326</f>
        <v>141338.15594</v>
      </c>
      <c r="S3480" s="373">
        <f t="shared" si="2061"/>
        <v>141338.15594</v>
      </c>
      <c r="T3480" s="373">
        <f t="shared" si="2060"/>
        <v>35334.538984999999</v>
      </c>
      <c r="U3480" s="373">
        <f t="shared" si="2060"/>
        <v>38186.976089999996</v>
      </c>
      <c r="V3480" s="773">
        <f t="shared" si="2060"/>
        <v>0</v>
      </c>
      <c r="W3480" s="329">
        <f t="shared" si="2060"/>
        <v>0</v>
      </c>
      <c r="X3480" s="373">
        <f t="shared" si="2060"/>
        <v>2852.4371049999972</v>
      </c>
      <c r="Y3480" s="373">
        <f t="shared" si="2060"/>
        <v>0</v>
      </c>
      <c r="Z3480" s="373">
        <f t="shared" si="2060"/>
        <v>-30.53687</v>
      </c>
      <c r="AA3480" s="373">
        <f t="shared" si="2060"/>
        <v>38156.439219999993</v>
      </c>
      <c r="AB3480" s="953"/>
      <c r="AC3480" s="326">
        <f>AC3407+AC3326</f>
        <v>0</v>
      </c>
      <c r="AD3480" s="1069"/>
      <c r="AE3480" s="1084"/>
      <c r="AG3480" s="3278"/>
      <c r="AK3480" s="140"/>
    </row>
    <row r="3481" spans="1:37" ht="30" x14ac:dyDescent="0.25">
      <c r="A3481" s="140">
        <v>1</v>
      </c>
      <c r="B3481" s="176" t="s">
        <v>437</v>
      </c>
      <c r="C3481" s="1898"/>
      <c r="D3481" s="748"/>
      <c r="E3481" s="1902">
        <f t="shared" si="2035"/>
        <v>26320</v>
      </c>
      <c r="F3481" s="1902">
        <f t="shared" si="2035"/>
        <v>6580</v>
      </c>
      <c r="G3481" s="1902">
        <f t="shared" si="2035"/>
        <v>7316</v>
      </c>
      <c r="H3481" s="748">
        <f t="shared" si="2052"/>
        <v>111.1854103343465</v>
      </c>
      <c r="I3481" s="2013"/>
      <c r="J3481" s="2013"/>
      <c r="K3481" s="2014"/>
      <c r="L3481" s="2014"/>
      <c r="M3481" s="2014"/>
      <c r="N3481" s="2014"/>
      <c r="O3481" s="2014"/>
      <c r="P3481" s="1894"/>
      <c r="Q3481" s="373">
        <f t="shared" ref="Q3481:AA3481" si="2062">Q3408+Q3327</f>
        <v>112912.8</v>
      </c>
      <c r="R3481" s="373">
        <f t="shared" ref="R3481:S3481" si="2063">R3408+R3327</f>
        <v>112912.8</v>
      </c>
      <c r="S3481" s="373">
        <f t="shared" si="2063"/>
        <v>112912.8</v>
      </c>
      <c r="T3481" s="373">
        <f t="shared" si="2062"/>
        <v>28228.2</v>
      </c>
      <c r="U3481" s="373">
        <f t="shared" si="2062"/>
        <v>31532.044869999998</v>
      </c>
      <c r="V3481" s="773">
        <f t="shared" si="2062"/>
        <v>0</v>
      </c>
      <c r="W3481" s="329">
        <f t="shared" si="2062"/>
        <v>0</v>
      </c>
      <c r="X3481" s="373">
        <f t="shared" si="2062"/>
        <v>3303.8448699999963</v>
      </c>
      <c r="Y3481" s="373">
        <f t="shared" si="2062"/>
        <v>0</v>
      </c>
      <c r="Z3481" s="373">
        <f t="shared" si="2062"/>
        <v>-18.784580000000002</v>
      </c>
      <c r="AA3481" s="373">
        <f t="shared" si="2062"/>
        <v>31513.260289999998</v>
      </c>
      <c r="AB3481" s="953"/>
      <c r="AC3481" s="326">
        <f>AC3408+AC3327</f>
        <v>0</v>
      </c>
      <c r="AD3481" s="1069"/>
      <c r="AE3481" s="1084"/>
      <c r="AG3481" s="3278"/>
      <c r="AK3481" s="140"/>
    </row>
    <row r="3482" spans="1:37" ht="30" x14ac:dyDescent="0.25">
      <c r="A3482" s="140">
        <v>1</v>
      </c>
      <c r="B3482" s="176" t="s">
        <v>671</v>
      </c>
      <c r="C3482" s="1898"/>
      <c r="D3482" s="748"/>
      <c r="E3482" s="1902">
        <f t="shared" ref="E3482:G3482" si="2064">E3409+E3328</f>
        <v>4020</v>
      </c>
      <c r="F3482" s="1902">
        <f t="shared" si="2064"/>
        <v>1005</v>
      </c>
      <c r="G3482" s="1902">
        <f t="shared" si="2064"/>
        <v>1091</v>
      </c>
      <c r="H3482" s="748">
        <f t="shared" si="2052"/>
        <v>108.55721393034825</v>
      </c>
      <c r="I3482" s="2013"/>
      <c r="J3482" s="2013"/>
      <c r="K3482" s="2014"/>
      <c r="L3482" s="2014"/>
      <c r="M3482" s="2014"/>
      <c r="N3482" s="2014"/>
      <c r="O3482" s="2014"/>
      <c r="P3482" s="1894"/>
      <c r="Q3482" s="373">
        <f t="shared" ref="Q3482:AA3482" si="2065">Q3409+Q3328</f>
        <v>7661.2380000000003</v>
      </c>
      <c r="R3482" s="373">
        <f t="shared" ref="R3482:S3482" si="2066">R3409+R3328</f>
        <v>7661.2380000000003</v>
      </c>
      <c r="S3482" s="373">
        <f t="shared" si="2066"/>
        <v>7661.2380000000003</v>
      </c>
      <c r="T3482" s="373">
        <f t="shared" si="2065"/>
        <v>1915.3094999999998</v>
      </c>
      <c r="U3482" s="373">
        <f t="shared" si="2065"/>
        <v>2050.8891199999998</v>
      </c>
      <c r="V3482" s="773">
        <f t="shared" si="2065"/>
        <v>0</v>
      </c>
      <c r="W3482" s="329">
        <f t="shared" si="2065"/>
        <v>0</v>
      </c>
      <c r="X3482" s="373">
        <f t="shared" si="2065"/>
        <v>135.57962000000026</v>
      </c>
      <c r="Y3482" s="373">
        <f t="shared" si="2065"/>
        <v>0</v>
      </c>
      <c r="Z3482" s="373">
        <f t="shared" si="2065"/>
        <v>-3.17259</v>
      </c>
      <c r="AA3482" s="373">
        <f t="shared" si="2065"/>
        <v>2047.7165300000001</v>
      </c>
      <c r="AB3482" s="953"/>
      <c r="AC3482" s="326">
        <f>AC3409+AC3328</f>
        <v>0</v>
      </c>
      <c r="AD3482" s="1069"/>
      <c r="AE3482" s="1084"/>
      <c r="AG3482" s="3278"/>
      <c r="AK3482" s="140"/>
    </row>
    <row r="3483" spans="1:37" s="2240" customFormat="1" ht="30" x14ac:dyDescent="0.25">
      <c r="B3483" s="176" t="s">
        <v>672</v>
      </c>
      <c r="C3483" s="1898"/>
      <c r="D3483" s="748"/>
      <c r="E3483" s="1902">
        <f t="shared" ref="E3483:G3483" si="2067">E3410+E3329</f>
        <v>0</v>
      </c>
      <c r="F3483" s="1902">
        <f t="shared" si="2067"/>
        <v>0</v>
      </c>
      <c r="G3483" s="1902">
        <f t="shared" si="2067"/>
        <v>0</v>
      </c>
      <c r="H3483" s="748" t="e">
        <f t="shared" si="2052"/>
        <v>#DIV/0!</v>
      </c>
      <c r="I3483" s="2013"/>
      <c r="J3483" s="2013"/>
      <c r="K3483" s="2014"/>
      <c r="L3483" s="2014"/>
      <c r="M3483" s="2014"/>
      <c r="N3483" s="2014"/>
      <c r="O3483" s="2014"/>
      <c r="P3483" s="1894"/>
      <c r="Q3483" s="373">
        <f t="shared" ref="Q3483:AA3483" si="2068">Q3410+Q3329</f>
        <v>0</v>
      </c>
      <c r="R3483" s="373">
        <f t="shared" ref="R3483:S3483" si="2069">R3410+R3329</f>
        <v>0</v>
      </c>
      <c r="S3483" s="373">
        <f t="shared" si="2069"/>
        <v>0</v>
      </c>
      <c r="T3483" s="373">
        <f t="shared" si="2068"/>
        <v>0</v>
      </c>
      <c r="U3483" s="373">
        <f t="shared" si="2068"/>
        <v>0</v>
      </c>
      <c r="V3483" s="773">
        <f t="shared" si="2068"/>
        <v>0</v>
      </c>
      <c r="W3483" s="329">
        <f t="shared" si="2068"/>
        <v>0</v>
      </c>
      <c r="X3483" s="373">
        <f t="shared" si="2068"/>
        <v>0</v>
      </c>
      <c r="Y3483" s="373">
        <f t="shared" si="2068"/>
        <v>0</v>
      </c>
      <c r="Z3483" s="373">
        <f t="shared" si="2068"/>
        <v>0</v>
      </c>
      <c r="AA3483" s="373">
        <f t="shared" si="2068"/>
        <v>0</v>
      </c>
      <c r="AB3483" s="953"/>
      <c r="AC3483" s="326"/>
      <c r="AD3483" s="1069"/>
      <c r="AE3483" s="1084"/>
      <c r="AG3483" s="3278"/>
    </row>
    <row r="3484" spans="1:37" s="2240" customFormat="1" ht="60" x14ac:dyDescent="0.25">
      <c r="B3484" s="176" t="s">
        <v>673</v>
      </c>
      <c r="C3484" s="1898"/>
      <c r="D3484" s="748"/>
      <c r="E3484" s="1902">
        <f t="shared" ref="E3484:G3484" si="2070">E3411+E3330</f>
        <v>9563</v>
      </c>
      <c r="F3484" s="1902">
        <f t="shared" si="2070"/>
        <v>2391</v>
      </c>
      <c r="G3484" s="1902">
        <f t="shared" si="2070"/>
        <v>983</v>
      </c>
      <c r="H3484" s="748">
        <f t="shared" si="2052"/>
        <v>41.112505227938101</v>
      </c>
      <c r="I3484" s="2013"/>
      <c r="J3484" s="2013"/>
      <c r="K3484" s="2014"/>
      <c r="L3484" s="2014"/>
      <c r="M3484" s="2014"/>
      <c r="N3484" s="2014"/>
      <c r="O3484" s="2014"/>
      <c r="P3484" s="1894"/>
      <c r="Q3484" s="373">
        <f t="shared" ref="Q3484:AA3484" si="2071">Q3411+Q3330</f>
        <v>17833.97034</v>
      </c>
      <c r="R3484" s="373">
        <f t="shared" ref="R3484:S3484" si="2072">R3411+R3330</f>
        <v>17833.97034</v>
      </c>
      <c r="S3484" s="373">
        <f t="shared" si="2072"/>
        <v>17833.97034</v>
      </c>
      <c r="T3484" s="373">
        <f t="shared" si="2071"/>
        <v>4458.492585</v>
      </c>
      <c r="U3484" s="373">
        <f t="shared" si="2071"/>
        <v>1952.1158999999998</v>
      </c>
      <c r="V3484" s="773">
        <f t="shared" si="2071"/>
        <v>0</v>
      </c>
      <c r="W3484" s="329">
        <f t="shared" si="2071"/>
        <v>0</v>
      </c>
      <c r="X3484" s="373">
        <f t="shared" si="2071"/>
        <v>-2506.3766849999997</v>
      </c>
      <c r="Y3484" s="373">
        <f t="shared" si="2071"/>
        <v>0</v>
      </c>
      <c r="Z3484" s="373">
        <f t="shared" si="2071"/>
        <v>-8.5797000000000008</v>
      </c>
      <c r="AA3484" s="373">
        <f t="shared" si="2071"/>
        <v>1943.5361999999998</v>
      </c>
      <c r="AB3484" s="953"/>
      <c r="AC3484" s="326"/>
      <c r="AD3484" s="1069"/>
      <c r="AE3484" s="1084"/>
      <c r="AG3484" s="3278"/>
    </row>
    <row r="3485" spans="1:37" s="2240" customFormat="1" x14ac:dyDescent="0.25">
      <c r="B3485" s="176" t="s">
        <v>674</v>
      </c>
      <c r="C3485" s="1898"/>
      <c r="D3485" s="748"/>
      <c r="E3485" s="1902">
        <f t="shared" ref="E3485:G3485" si="2073">E3412+E3331</f>
        <v>4645</v>
      </c>
      <c r="F3485" s="1902">
        <f t="shared" si="2073"/>
        <v>1162</v>
      </c>
      <c r="G3485" s="1902">
        <f t="shared" si="2073"/>
        <v>321</v>
      </c>
      <c r="H3485" s="748">
        <f t="shared" si="2052"/>
        <v>27.624784853700518</v>
      </c>
      <c r="I3485" s="2013"/>
      <c r="J3485" s="2013"/>
      <c r="K3485" s="2014"/>
      <c r="L3485" s="2014"/>
      <c r="M3485" s="2014"/>
      <c r="N3485" s="2014"/>
      <c r="O3485" s="2014"/>
      <c r="P3485" s="1894"/>
      <c r="Q3485" s="373">
        <f t="shared" ref="Q3485:AA3485" si="2074">Q3412+Q3331</f>
        <v>0</v>
      </c>
      <c r="R3485" s="373">
        <f t="shared" ref="R3485:S3485" si="2075">R3412+R3331</f>
        <v>0</v>
      </c>
      <c r="S3485" s="373">
        <f t="shared" si="2075"/>
        <v>0</v>
      </c>
      <c r="T3485" s="373">
        <f t="shared" si="2074"/>
        <v>0</v>
      </c>
      <c r="U3485" s="373">
        <f t="shared" si="2074"/>
        <v>177.69276000000002</v>
      </c>
      <c r="V3485" s="773">
        <f t="shared" si="2074"/>
        <v>0</v>
      </c>
      <c r="W3485" s="329">
        <f t="shared" si="2074"/>
        <v>0</v>
      </c>
      <c r="X3485" s="373">
        <f t="shared" si="2074"/>
        <v>177.69276000000002</v>
      </c>
      <c r="Y3485" s="373">
        <f t="shared" si="2074"/>
        <v>0</v>
      </c>
      <c r="Z3485" s="373">
        <f t="shared" si="2074"/>
        <v>0</v>
      </c>
      <c r="AA3485" s="373">
        <f t="shared" si="2074"/>
        <v>177.69276000000002</v>
      </c>
      <c r="AB3485" s="953"/>
      <c r="AC3485" s="326"/>
      <c r="AD3485" s="1069"/>
      <c r="AE3485" s="1084"/>
      <c r="AG3485" s="3278"/>
    </row>
    <row r="3486" spans="1:37" s="2240" customFormat="1" x14ac:dyDescent="0.25">
      <c r="A3486" s="2240">
        <v>1</v>
      </c>
      <c r="B3486" s="176" t="s">
        <v>675</v>
      </c>
      <c r="C3486" s="1898"/>
      <c r="D3486" s="748"/>
      <c r="E3486" s="1902">
        <f t="shared" ref="E3486:G3486" si="2076">E3413+E3332</f>
        <v>4918</v>
      </c>
      <c r="F3486" s="1902">
        <f t="shared" si="2076"/>
        <v>1230</v>
      </c>
      <c r="G3486" s="1902">
        <f t="shared" si="2076"/>
        <v>662</v>
      </c>
      <c r="H3486" s="748">
        <f t="shared" si="2052"/>
        <v>53.821138211382113</v>
      </c>
      <c r="I3486" s="2013"/>
      <c r="J3486" s="2013"/>
      <c r="K3486" s="2014"/>
      <c r="L3486" s="2014"/>
      <c r="M3486" s="2014"/>
      <c r="N3486" s="2014"/>
      <c r="O3486" s="2014"/>
      <c r="P3486" s="1894"/>
      <c r="Q3486" s="373">
        <f t="shared" ref="Q3486:AA3486" si="2077">Q3413+Q3332</f>
        <v>0</v>
      </c>
      <c r="R3486" s="373">
        <f t="shared" ref="R3486:S3486" si="2078">R3413+R3332</f>
        <v>0</v>
      </c>
      <c r="S3486" s="373">
        <f t="shared" si="2078"/>
        <v>0</v>
      </c>
      <c r="T3486" s="373">
        <f t="shared" si="2077"/>
        <v>0</v>
      </c>
      <c r="U3486" s="373">
        <f t="shared" si="2077"/>
        <v>1772.9931899999999</v>
      </c>
      <c r="V3486" s="773">
        <f t="shared" si="2077"/>
        <v>0</v>
      </c>
      <c r="W3486" s="329">
        <f t="shared" si="2077"/>
        <v>0</v>
      </c>
      <c r="X3486" s="373">
        <f t="shared" si="2077"/>
        <v>1772.9931899999999</v>
      </c>
      <c r="Y3486" s="373">
        <f t="shared" si="2077"/>
        <v>0</v>
      </c>
      <c r="Z3486" s="373">
        <f t="shared" si="2077"/>
        <v>-8.5797000000000008</v>
      </c>
      <c r="AA3486" s="373">
        <f t="shared" si="2077"/>
        <v>1765.8434400000001</v>
      </c>
      <c r="AB3486" s="953"/>
      <c r="AC3486" s="326"/>
      <c r="AD3486" s="1069"/>
      <c r="AE3486" s="1084"/>
      <c r="AG3486" s="3278"/>
    </row>
    <row r="3487" spans="1:37" s="2240" customFormat="1" ht="60" x14ac:dyDescent="0.25">
      <c r="A3487" s="2240">
        <v>1</v>
      </c>
      <c r="B3487" s="176" t="s">
        <v>676</v>
      </c>
      <c r="C3487" s="1898"/>
      <c r="D3487" s="748"/>
      <c r="E3487" s="1902">
        <f t="shared" ref="E3487:G3487" si="2079">E3414+E3333</f>
        <v>0</v>
      </c>
      <c r="F3487" s="1902">
        <f t="shared" si="2079"/>
        <v>0</v>
      </c>
      <c r="G3487" s="1902">
        <f t="shared" si="2079"/>
        <v>0</v>
      </c>
      <c r="H3487" s="748" t="e">
        <f t="shared" si="2052"/>
        <v>#DIV/0!</v>
      </c>
      <c r="I3487" s="2013"/>
      <c r="J3487" s="2013"/>
      <c r="K3487" s="2014"/>
      <c r="L3487" s="2014"/>
      <c r="M3487" s="2014"/>
      <c r="N3487" s="2014"/>
      <c r="O3487" s="2014"/>
      <c r="P3487" s="1894"/>
      <c r="Q3487" s="373">
        <f t="shared" ref="Q3487:AA3487" si="2080">Q3414+Q3333</f>
        <v>0</v>
      </c>
      <c r="R3487" s="373">
        <f t="shared" ref="R3487:S3487" si="2081">R3414+R3333</f>
        <v>0</v>
      </c>
      <c r="S3487" s="373">
        <f t="shared" si="2081"/>
        <v>0</v>
      </c>
      <c r="T3487" s="373">
        <f t="shared" si="2080"/>
        <v>0</v>
      </c>
      <c r="U3487" s="373">
        <f t="shared" si="2080"/>
        <v>0</v>
      </c>
      <c r="V3487" s="773">
        <f t="shared" si="2080"/>
        <v>0</v>
      </c>
      <c r="W3487" s="329">
        <f t="shared" si="2080"/>
        <v>0</v>
      </c>
      <c r="X3487" s="373">
        <f t="shared" si="2080"/>
        <v>0</v>
      </c>
      <c r="Y3487" s="373">
        <f t="shared" si="2080"/>
        <v>0</v>
      </c>
      <c r="Z3487" s="373">
        <f t="shared" si="2080"/>
        <v>0</v>
      </c>
      <c r="AA3487" s="373">
        <f t="shared" si="2080"/>
        <v>0</v>
      </c>
      <c r="AB3487" s="953"/>
      <c r="AC3487" s="326"/>
      <c r="AD3487" s="1069"/>
      <c r="AE3487" s="1084"/>
      <c r="AG3487" s="3278"/>
    </row>
    <row r="3488" spans="1:37" x14ac:dyDescent="0.25">
      <c r="A3488" s="140">
        <v>1</v>
      </c>
      <c r="B3488" s="176" t="s">
        <v>677</v>
      </c>
      <c r="C3488" s="1898"/>
      <c r="D3488" s="748"/>
      <c r="E3488" s="1902">
        <f t="shared" ref="E3488:G3488" si="2082">E3415+E3334</f>
        <v>0</v>
      </c>
      <c r="F3488" s="1902">
        <f t="shared" si="2082"/>
        <v>0</v>
      </c>
      <c r="G3488" s="1902">
        <f t="shared" si="2082"/>
        <v>0</v>
      </c>
      <c r="H3488" s="748" t="e">
        <f t="shared" si="2052"/>
        <v>#DIV/0!</v>
      </c>
      <c r="I3488" s="2013"/>
      <c r="J3488" s="2013"/>
      <c r="K3488" s="2014"/>
      <c r="L3488" s="2014"/>
      <c r="M3488" s="2014"/>
      <c r="N3488" s="2014"/>
      <c r="O3488" s="2014"/>
      <c r="P3488" s="1894"/>
      <c r="Q3488" s="373">
        <f t="shared" ref="Q3488:AA3488" si="2083">Q3415+Q3334</f>
        <v>0</v>
      </c>
      <c r="R3488" s="373">
        <f t="shared" ref="R3488:S3488" si="2084">R3415+R3334</f>
        <v>0</v>
      </c>
      <c r="S3488" s="373">
        <f t="shared" si="2084"/>
        <v>0</v>
      </c>
      <c r="T3488" s="373">
        <f t="shared" si="2083"/>
        <v>0</v>
      </c>
      <c r="U3488" s="373">
        <f t="shared" si="2083"/>
        <v>0</v>
      </c>
      <c r="V3488" s="773">
        <f t="shared" si="2083"/>
        <v>0</v>
      </c>
      <c r="W3488" s="329">
        <f t="shared" si="2083"/>
        <v>0</v>
      </c>
      <c r="X3488" s="373">
        <f t="shared" si="2083"/>
        <v>0</v>
      </c>
      <c r="Y3488" s="373">
        <f t="shared" si="2083"/>
        <v>0</v>
      </c>
      <c r="Z3488" s="373">
        <f t="shared" si="2083"/>
        <v>0</v>
      </c>
      <c r="AA3488" s="373">
        <f t="shared" si="2083"/>
        <v>0</v>
      </c>
      <c r="AB3488" s="953"/>
      <c r="AC3488" s="326">
        <f t="shared" ref="AC3488:AC3502" si="2085">AC3415+AC3334</f>
        <v>0</v>
      </c>
      <c r="AD3488" s="1069"/>
      <c r="AE3488" s="1084"/>
      <c r="AG3488" s="3278"/>
      <c r="AK3488" s="140"/>
    </row>
    <row r="3489" spans="1:37" x14ac:dyDescent="0.25">
      <c r="A3489" s="140">
        <v>1</v>
      </c>
      <c r="B3489" s="294" t="s">
        <v>678</v>
      </c>
      <c r="C3489" s="1898"/>
      <c r="D3489" s="748"/>
      <c r="E3489" s="1902">
        <f t="shared" ref="E3489:G3489" si="2086">E3416+E3335</f>
        <v>0</v>
      </c>
      <c r="F3489" s="1902">
        <f t="shared" si="2086"/>
        <v>0</v>
      </c>
      <c r="G3489" s="1902">
        <f t="shared" si="2086"/>
        <v>0</v>
      </c>
      <c r="H3489" s="748" t="e">
        <f t="shared" si="2052"/>
        <v>#DIV/0!</v>
      </c>
      <c r="I3489" s="2013"/>
      <c r="J3489" s="2013"/>
      <c r="K3489" s="2014"/>
      <c r="L3489" s="2014"/>
      <c r="M3489" s="2014"/>
      <c r="N3489" s="2014"/>
      <c r="O3489" s="2014"/>
      <c r="P3489" s="1894"/>
      <c r="Q3489" s="373">
        <f t="shared" ref="Q3489:AA3489" si="2087">Q3416+Q3335</f>
        <v>0</v>
      </c>
      <c r="R3489" s="373">
        <f t="shared" ref="R3489:S3489" si="2088">R3416+R3335</f>
        <v>0</v>
      </c>
      <c r="S3489" s="373">
        <f t="shared" si="2088"/>
        <v>0</v>
      </c>
      <c r="T3489" s="373">
        <f t="shared" si="2087"/>
        <v>0</v>
      </c>
      <c r="U3489" s="373">
        <f t="shared" si="2087"/>
        <v>0</v>
      </c>
      <c r="V3489" s="773">
        <f t="shared" si="2087"/>
        <v>0</v>
      </c>
      <c r="W3489" s="329">
        <f t="shared" si="2087"/>
        <v>0</v>
      </c>
      <c r="X3489" s="373">
        <f t="shared" si="2087"/>
        <v>0</v>
      </c>
      <c r="Y3489" s="373">
        <f t="shared" si="2087"/>
        <v>0</v>
      </c>
      <c r="Z3489" s="373">
        <f t="shared" si="2087"/>
        <v>0</v>
      </c>
      <c r="AA3489" s="373">
        <f t="shared" si="2087"/>
        <v>0</v>
      </c>
      <c r="AB3489" s="953"/>
      <c r="AC3489" s="326">
        <f t="shared" si="2085"/>
        <v>0</v>
      </c>
      <c r="AD3489" s="1069"/>
      <c r="AE3489" s="1084"/>
      <c r="AG3489" s="3278"/>
      <c r="AK3489" s="140"/>
    </row>
    <row r="3490" spans="1:37" ht="45" x14ac:dyDescent="0.25">
      <c r="A3490" s="140">
        <v>1</v>
      </c>
      <c r="B3490" s="176" t="s">
        <v>685</v>
      </c>
      <c r="C3490" s="1898"/>
      <c r="D3490" s="748"/>
      <c r="E3490" s="1902">
        <f t="shared" ref="E3490:G3490" si="2089">E3417+E3336</f>
        <v>93</v>
      </c>
      <c r="F3490" s="1902">
        <f t="shared" si="2089"/>
        <v>23</v>
      </c>
      <c r="G3490" s="1902">
        <f t="shared" si="2089"/>
        <v>83</v>
      </c>
      <c r="H3490" s="748">
        <f t="shared" si="2052"/>
        <v>360.86956521739131</v>
      </c>
      <c r="I3490" s="2013"/>
      <c r="J3490" s="2013"/>
      <c r="K3490" s="2014"/>
      <c r="L3490" s="2014"/>
      <c r="M3490" s="2014"/>
      <c r="N3490" s="2014"/>
      <c r="O3490" s="2014"/>
      <c r="P3490" s="1894"/>
      <c r="Q3490" s="373">
        <f t="shared" ref="Q3490:AA3490" si="2090">Q3417+Q3336</f>
        <v>808.61639999999989</v>
      </c>
      <c r="R3490" s="373">
        <f t="shared" ref="R3490:S3490" si="2091">R3417+R3336</f>
        <v>808.61639999999989</v>
      </c>
      <c r="S3490" s="373">
        <f t="shared" si="2091"/>
        <v>808.61639999999989</v>
      </c>
      <c r="T3490" s="373">
        <f t="shared" si="2090"/>
        <v>202.15409999999997</v>
      </c>
      <c r="U3490" s="373">
        <f t="shared" si="2090"/>
        <v>721.67171999999994</v>
      </c>
      <c r="V3490" s="773">
        <f t="shared" si="2090"/>
        <v>0</v>
      </c>
      <c r="W3490" s="329">
        <f t="shared" si="2090"/>
        <v>0</v>
      </c>
      <c r="X3490" s="373">
        <f t="shared" si="2090"/>
        <v>519.51761999999997</v>
      </c>
      <c r="Y3490" s="373">
        <f t="shared" si="2090"/>
        <v>0</v>
      </c>
      <c r="Z3490" s="373">
        <f t="shared" si="2090"/>
        <v>0</v>
      </c>
      <c r="AA3490" s="373">
        <f t="shared" si="2090"/>
        <v>721.67171999999994</v>
      </c>
      <c r="AB3490" s="953"/>
      <c r="AC3490" s="326">
        <f t="shared" si="2085"/>
        <v>0</v>
      </c>
      <c r="AD3490" s="1069"/>
      <c r="AE3490" s="1084"/>
      <c r="AG3490" s="3278"/>
      <c r="AK3490" s="140"/>
    </row>
    <row r="3491" spans="1:37" ht="30" x14ac:dyDescent="0.25">
      <c r="A3491" s="140">
        <v>1</v>
      </c>
      <c r="B3491" s="176" t="s">
        <v>686</v>
      </c>
      <c r="C3491" s="1898"/>
      <c r="D3491" s="748"/>
      <c r="E3491" s="1902">
        <f t="shared" ref="E3491:G3491" si="2092">E3418+E3337</f>
        <v>244</v>
      </c>
      <c r="F3491" s="1902">
        <f t="shared" si="2092"/>
        <v>61</v>
      </c>
      <c r="G3491" s="1902">
        <f t="shared" si="2092"/>
        <v>222</v>
      </c>
      <c r="H3491" s="748">
        <f t="shared" si="2052"/>
        <v>363.93442622950818</v>
      </c>
      <c r="I3491" s="2013"/>
      <c r="J3491" s="2013"/>
      <c r="K3491" s="2014"/>
      <c r="L3491" s="2014"/>
      <c r="M3491" s="2014"/>
      <c r="N3491" s="2014"/>
      <c r="O3491" s="2014"/>
      <c r="P3491" s="1894"/>
      <c r="Q3491" s="373">
        <f t="shared" ref="Q3491:AA3491" si="2093">Q3418+Q3337</f>
        <v>2121.5311999999999</v>
      </c>
      <c r="R3491" s="373">
        <f t="shared" ref="R3491:S3491" si="2094">R3418+R3337</f>
        <v>2121.5311999999999</v>
      </c>
      <c r="S3491" s="373">
        <f t="shared" si="2094"/>
        <v>2121.5311999999999</v>
      </c>
      <c r="T3491" s="373">
        <f t="shared" si="2093"/>
        <v>530.38280000000009</v>
      </c>
      <c r="U3491" s="373">
        <f t="shared" si="2093"/>
        <v>1930.2544800000001</v>
      </c>
      <c r="V3491" s="773">
        <f t="shared" si="2093"/>
        <v>0</v>
      </c>
      <c r="W3491" s="329">
        <f t="shared" si="2093"/>
        <v>0</v>
      </c>
      <c r="X3491" s="373">
        <f t="shared" si="2093"/>
        <v>1399.8716800000002</v>
      </c>
      <c r="Y3491" s="373">
        <f t="shared" si="2093"/>
        <v>0</v>
      </c>
      <c r="Z3491" s="373">
        <f t="shared" si="2093"/>
        <v>0</v>
      </c>
      <c r="AA3491" s="373">
        <f t="shared" si="2093"/>
        <v>1930.2544800000001</v>
      </c>
      <c r="AB3491" s="953"/>
      <c r="AC3491" s="326">
        <f t="shared" si="2085"/>
        <v>0</v>
      </c>
      <c r="AD3491" s="1069"/>
      <c r="AE3491" s="1084"/>
      <c r="AG3491" s="3278"/>
      <c r="AK3491" s="140"/>
    </row>
    <row r="3492" spans="1:37" ht="43.5" x14ac:dyDescent="0.25">
      <c r="A3492" s="140">
        <v>1</v>
      </c>
      <c r="B3492" s="291" t="s">
        <v>268</v>
      </c>
      <c r="C3492" s="1898"/>
      <c r="D3492" s="748"/>
      <c r="E3492" s="1902">
        <f t="shared" ref="E3492:G3495" si="2095">E3419+E3338</f>
        <v>26833</v>
      </c>
      <c r="F3492" s="748">
        <f t="shared" si="2095"/>
        <v>6708</v>
      </c>
      <c r="G3492" s="748">
        <f t="shared" si="2095"/>
        <v>9809</v>
      </c>
      <c r="H3492" s="2081">
        <f t="shared" si="2052"/>
        <v>146.22838401908169</v>
      </c>
      <c r="I3492" s="2013"/>
      <c r="J3492" s="2013"/>
      <c r="K3492" s="2014"/>
      <c r="L3492" s="2014"/>
      <c r="M3492" s="2014"/>
      <c r="N3492" s="2014"/>
      <c r="O3492" s="2014"/>
      <c r="P3492" s="1894"/>
      <c r="Q3492" s="373">
        <f t="shared" ref="Q3492:AA3492" si="2096">Q3419+Q3338</f>
        <v>80721.899999999994</v>
      </c>
      <c r="R3492" s="373">
        <f t="shared" ref="R3492:S3492" si="2097">R3419+R3338</f>
        <v>80721.899999999994</v>
      </c>
      <c r="S3492" s="373">
        <f t="shared" si="2097"/>
        <v>80721.899999999994</v>
      </c>
      <c r="T3492" s="373">
        <f t="shared" si="2096"/>
        <v>20180.474999999999</v>
      </c>
      <c r="U3492" s="373">
        <f t="shared" si="2096"/>
        <v>27701.377709999997</v>
      </c>
      <c r="V3492" s="773">
        <f t="shared" si="2096"/>
        <v>0</v>
      </c>
      <c r="W3492" s="329">
        <f t="shared" si="2096"/>
        <v>0</v>
      </c>
      <c r="X3492" s="373">
        <f t="shared" si="2096"/>
        <v>7520.9027099999967</v>
      </c>
      <c r="Y3492" s="373">
        <f t="shared" si="2096"/>
        <v>-210.30017999999998</v>
      </c>
      <c r="Z3492" s="373">
        <f t="shared" si="2096"/>
        <v>-0.96326999999999996</v>
      </c>
      <c r="AA3492" s="373">
        <f t="shared" si="2096"/>
        <v>27700.414439999997</v>
      </c>
      <c r="AB3492" s="925"/>
      <c r="AC3492" s="326">
        <f t="shared" si="2085"/>
        <v>0</v>
      </c>
      <c r="AD3492" s="1069"/>
      <c r="AE3492" s="1084"/>
      <c r="AG3492" s="3278"/>
      <c r="AK3492" s="140"/>
    </row>
    <row r="3493" spans="1:37" ht="30" x14ac:dyDescent="0.25">
      <c r="A3493" s="140">
        <v>1</v>
      </c>
      <c r="B3493" s="176" t="s">
        <v>679</v>
      </c>
      <c r="C3493" s="1898"/>
      <c r="D3493" s="748"/>
      <c r="E3493" s="1902">
        <f t="shared" si="2095"/>
        <v>8483</v>
      </c>
      <c r="F3493" s="748">
        <f t="shared" si="2095"/>
        <v>2121</v>
      </c>
      <c r="G3493" s="748">
        <f t="shared" si="2095"/>
        <v>2563</v>
      </c>
      <c r="H3493" s="2081">
        <f t="shared" si="2052"/>
        <v>120.83922677982085</v>
      </c>
      <c r="I3493" s="2013"/>
      <c r="J3493" s="2013"/>
      <c r="K3493" s="2014"/>
      <c r="L3493" s="2014"/>
      <c r="M3493" s="2014"/>
      <c r="N3493" s="2014"/>
      <c r="O3493" s="2014"/>
      <c r="P3493" s="1894"/>
      <c r="Q3493" s="373">
        <f t="shared" ref="Q3493:AA3493" si="2098">Q3420+Q3339</f>
        <v>15269.4</v>
      </c>
      <c r="R3493" s="373">
        <f t="shared" ref="R3493:S3493" si="2099">R3420+R3339</f>
        <v>15269.4</v>
      </c>
      <c r="S3493" s="373">
        <f t="shared" si="2099"/>
        <v>15269.4</v>
      </c>
      <c r="T3493" s="373">
        <f t="shared" si="2098"/>
        <v>3817.3500000000004</v>
      </c>
      <c r="U3493" s="373">
        <f t="shared" si="2098"/>
        <v>4547.212129999999</v>
      </c>
      <c r="V3493" s="773">
        <f t="shared" si="2098"/>
        <v>0</v>
      </c>
      <c r="W3493" s="329">
        <f t="shared" si="2098"/>
        <v>0</v>
      </c>
      <c r="X3493" s="373">
        <f t="shared" si="2098"/>
        <v>729.86212999999896</v>
      </c>
      <c r="Y3493" s="373">
        <f t="shared" si="2098"/>
        <v>-210.30017999999998</v>
      </c>
      <c r="Z3493" s="373">
        <f t="shared" si="2098"/>
        <v>0</v>
      </c>
      <c r="AA3493" s="373">
        <f t="shared" si="2098"/>
        <v>4547.212129999999</v>
      </c>
      <c r="AB3493" s="925"/>
      <c r="AC3493" s="326">
        <f t="shared" si="2085"/>
        <v>0</v>
      </c>
      <c r="AD3493" s="1069"/>
      <c r="AE3493" s="1084"/>
      <c r="AG3493" s="3278"/>
      <c r="AK3493" s="140"/>
    </row>
    <row r="3494" spans="1:37" ht="60" x14ac:dyDescent="0.25">
      <c r="A3494" s="140">
        <v>1</v>
      </c>
      <c r="B3494" s="176" t="s">
        <v>680</v>
      </c>
      <c r="C3494" s="1898"/>
      <c r="D3494" s="748"/>
      <c r="E3494" s="1902">
        <f t="shared" si="2095"/>
        <v>14665</v>
      </c>
      <c r="F3494" s="748">
        <f t="shared" si="2095"/>
        <v>3666</v>
      </c>
      <c r="G3494" s="748">
        <f t="shared" si="2095"/>
        <v>5305</v>
      </c>
      <c r="H3494" s="2081">
        <f t="shared" si="2052"/>
        <v>144.70812875068196</v>
      </c>
      <c r="I3494" s="2013"/>
      <c r="J3494" s="2013"/>
      <c r="K3494" s="2014"/>
      <c r="L3494" s="2014"/>
      <c r="M3494" s="2014"/>
      <c r="N3494" s="2014"/>
      <c r="O3494" s="2014"/>
      <c r="P3494" s="1894"/>
      <c r="Q3494" s="373">
        <f t="shared" ref="Q3494:AA3494" si="2100">Q3421+Q3340</f>
        <v>56007</v>
      </c>
      <c r="R3494" s="373">
        <f t="shared" ref="R3494:S3494" si="2101">R3421+R3340</f>
        <v>56007</v>
      </c>
      <c r="S3494" s="373">
        <f t="shared" si="2101"/>
        <v>56007</v>
      </c>
      <c r="T3494" s="373">
        <f t="shared" si="2100"/>
        <v>14001.75</v>
      </c>
      <c r="U3494" s="373">
        <f t="shared" si="2100"/>
        <v>20129.382279999998</v>
      </c>
      <c r="V3494" s="773">
        <f t="shared" si="2100"/>
        <v>0</v>
      </c>
      <c r="W3494" s="329">
        <f t="shared" si="2100"/>
        <v>0</v>
      </c>
      <c r="X3494" s="373">
        <f t="shared" si="2100"/>
        <v>6127.632279999998</v>
      </c>
      <c r="Y3494" s="373">
        <f t="shared" si="2100"/>
        <v>0</v>
      </c>
      <c r="Z3494" s="373">
        <f t="shared" si="2100"/>
        <v>-0.96326999999999996</v>
      </c>
      <c r="AA3494" s="373">
        <f t="shared" si="2100"/>
        <v>20128.419009999998</v>
      </c>
      <c r="AB3494" s="925"/>
      <c r="AC3494" s="326">
        <f t="shared" si="2085"/>
        <v>0</v>
      </c>
      <c r="AD3494" s="1069"/>
      <c r="AE3494" s="1084"/>
      <c r="AG3494" s="3278"/>
      <c r="AK3494" s="140"/>
    </row>
    <row r="3495" spans="1:37" ht="45" x14ac:dyDescent="0.25">
      <c r="A3495" s="140">
        <v>1</v>
      </c>
      <c r="B3495" s="176" t="s">
        <v>681</v>
      </c>
      <c r="C3495" s="1898"/>
      <c r="D3495" s="748"/>
      <c r="E3495" s="1902">
        <f t="shared" si="2095"/>
        <v>3685</v>
      </c>
      <c r="F3495" s="748">
        <f t="shared" si="2095"/>
        <v>921</v>
      </c>
      <c r="G3495" s="748">
        <f t="shared" si="2095"/>
        <v>1941</v>
      </c>
      <c r="H3495" s="2081">
        <f t="shared" si="2052"/>
        <v>210.74918566775244</v>
      </c>
      <c r="I3495" s="2013"/>
      <c r="J3495" s="2013"/>
      <c r="K3495" s="2014"/>
      <c r="L3495" s="2014"/>
      <c r="M3495" s="2014"/>
      <c r="N3495" s="2014"/>
      <c r="O3495" s="2014"/>
      <c r="P3495" s="1894"/>
      <c r="Q3495" s="373">
        <f t="shared" ref="Q3495:AA3495" si="2102">Q3422+Q3341</f>
        <v>9445.5</v>
      </c>
      <c r="R3495" s="373">
        <f t="shared" ref="R3495:S3495" si="2103">R3422+R3341</f>
        <v>9445.5</v>
      </c>
      <c r="S3495" s="373">
        <f t="shared" si="2103"/>
        <v>9445.5</v>
      </c>
      <c r="T3495" s="373">
        <f t="shared" si="2102"/>
        <v>2361.375</v>
      </c>
      <c r="U3495" s="373">
        <f t="shared" si="2102"/>
        <v>3024.7833000000001</v>
      </c>
      <c r="V3495" s="773">
        <f t="shared" si="2102"/>
        <v>0</v>
      </c>
      <c r="W3495" s="329">
        <f t="shared" si="2102"/>
        <v>0</v>
      </c>
      <c r="X3495" s="373">
        <f t="shared" si="2102"/>
        <v>663.40829999999983</v>
      </c>
      <c r="Y3495" s="373">
        <f t="shared" si="2102"/>
        <v>0</v>
      </c>
      <c r="Z3495" s="373">
        <f t="shared" si="2102"/>
        <v>0</v>
      </c>
      <c r="AA3495" s="373">
        <f t="shared" si="2102"/>
        <v>3024.7833000000001</v>
      </c>
      <c r="AB3495" s="925"/>
      <c r="AC3495" s="326">
        <f t="shared" si="2085"/>
        <v>0</v>
      </c>
      <c r="AD3495" s="1069"/>
      <c r="AE3495" s="1084"/>
      <c r="AG3495" s="3278"/>
      <c r="AK3495" s="140"/>
    </row>
    <row r="3496" spans="1:37" ht="29.25" x14ac:dyDescent="0.25">
      <c r="A3496" s="140">
        <v>1</v>
      </c>
      <c r="B3496" s="291" t="s">
        <v>303</v>
      </c>
      <c r="C3496" s="1898"/>
      <c r="D3496" s="748"/>
      <c r="E3496" s="1902">
        <f>E3423+E3342</f>
        <v>18420</v>
      </c>
      <c r="F3496" s="748">
        <f>F3423+F3342</f>
        <v>4606.25</v>
      </c>
      <c r="G3496" s="748">
        <f>ROUND(G3423+G3342,0)</f>
        <v>74</v>
      </c>
      <c r="H3496" s="2081">
        <f t="shared" si="2052"/>
        <v>1.6065128900949794</v>
      </c>
      <c r="I3496" s="2013"/>
      <c r="J3496" s="2013"/>
      <c r="K3496" s="2014"/>
      <c r="L3496" s="2014"/>
      <c r="M3496" s="2014"/>
      <c r="N3496" s="2014"/>
      <c r="O3496" s="2014"/>
      <c r="P3496" s="1894"/>
      <c r="Q3496" s="373">
        <f t="shared" ref="Q3496:AA3496" si="2104">Q3423+Q3342</f>
        <v>20457.882999999994</v>
      </c>
      <c r="R3496" s="373">
        <f t="shared" ref="R3496:S3496" si="2105">R3423+R3342</f>
        <v>20457.883000000005</v>
      </c>
      <c r="S3496" s="373">
        <f t="shared" si="2105"/>
        <v>20457.883000000005</v>
      </c>
      <c r="T3496" s="373">
        <f t="shared" si="2104"/>
        <v>5114.4707500000004</v>
      </c>
      <c r="U3496" s="373">
        <f t="shared" si="2104"/>
        <v>6983.6405200000027</v>
      </c>
      <c r="V3496" s="773">
        <f t="shared" si="2104"/>
        <v>0</v>
      </c>
      <c r="W3496" s="329">
        <f t="shared" si="2104"/>
        <v>0</v>
      </c>
      <c r="X3496" s="373">
        <f t="shared" si="2104"/>
        <v>1869.1697700000022</v>
      </c>
      <c r="Y3496" s="373">
        <f t="shared" si="2104"/>
        <v>-763.90350000000001</v>
      </c>
      <c r="Z3496" s="373">
        <f t="shared" si="2104"/>
        <v>0</v>
      </c>
      <c r="AA3496" s="373">
        <f t="shared" si="2104"/>
        <v>6983.6405200000027</v>
      </c>
      <c r="AB3496" s="925"/>
      <c r="AC3496" s="326">
        <f t="shared" si="2085"/>
        <v>0</v>
      </c>
      <c r="AD3496" s="1069"/>
      <c r="AE3496" s="1084"/>
      <c r="AG3496" s="3278"/>
      <c r="AK3496" s="140"/>
    </row>
    <row r="3497" spans="1:37" x14ac:dyDescent="0.25">
      <c r="A3497" s="140">
        <v>1</v>
      </c>
      <c r="B3497" s="176" t="s">
        <v>296</v>
      </c>
      <c r="C3497" s="1898"/>
      <c r="D3497" s="748"/>
      <c r="E3497" s="1902">
        <f>E3424+E3343</f>
        <v>0</v>
      </c>
      <c r="F3497" s="748"/>
      <c r="G3497" s="748"/>
      <c r="H3497" s="2081"/>
      <c r="I3497" s="2013"/>
      <c r="J3497" s="2013"/>
      <c r="K3497" s="2014"/>
      <c r="L3497" s="2014"/>
      <c r="M3497" s="2014"/>
      <c r="N3497" s="2014"/>
      <c r="O3497" s="2014"/>
      <c r="P3497" s="1894"/>
      <c r="Q3497" s="373">
        <f t="shared" ref="Q3497:AA3497" si="2106">Q3424+Q3343</f>
        <v>0</v>
      </c>
      <c r="R3497" s="373">
        <f t="shared" ref="R3497:S3497" si="2107">R3424+R3343</f>
        <v>0</v>
      </c>
      <c r="S3497" s="373">
        <f t="shared" si="2107"/>
        <v>0</v>
      </c>
      <c r="T3497" s="373">
        <f t="shared" si="2106"/>
        <v>0</v>
      </c>
      <c r="U3497" s="373">
        <f t="shared" si="2106"/>
        <v>0</v>
      </c>
      <c r="V3497" s="773">
        <f t="shared" si="2106"/>
        <v>0</v>
      </c>
      <c r="W3497" s="329">
        <f t="shared" si="2106"/>
        <v>0</v>
      </c>
      <c r="X3497" s="373">
        <f t="shared" si="2106"/>
        <v>0</v>
      </c>
      <c r="Y3497" s="373">
        <f t="shared" si="2106"/>
        <v>0</v>
      </c>
      <c r="Z3497" s="373">
        <f t="shared" si="2106"/>
        <v>0</v>
      </c>
      <c r="AA3497" s="373">
        <f t="shared" si="2106"/>
        <v>0</v>
      </c>
      <c r="AB3497" s="925"/>
      <c r="AC3497" s="326">
        <f t="shared" si="2085"/>
        <v>0</v>
      </c>
      <c r="AD3497" s="1069"/>
      <c r="AE3497" s="1084"/>
      <c r="AG3497" s="3278"/>
      <c r="AK3497" s="140"/>
    </row>
    <row r="3498" spans="1:37" ht="30" x14ac:dyDescent="0.25">
      <c r="A3498" s="140">
        <v>1</v>
      </c>
      <c r="B3498" s="294" t="s">
        <v>423</v>
      </c>
      <c r="C3498" s="1898"/>
      <c r="D3498" s="748"/>
      <c r="E3498" s="1902">
        <f>E3425+E3344</f>
        <v>25</v>
      </c>
      <c r="F3498" s="1902">
        <f>F3425+F3344</f>
        <v>6.25</v>
      </c>
      <c r="G3498" s="1902">
        <f>ROUND(G3425+G3344,0)</f>
        <v>4</v>
      </c>
      <c r="H3498" s="2081">
        <f>G3498/F3498*100</f>
        <v>64</v>
      </c>
      <c r="I3498" s="2013"/>
      <c r="J3498" s="2013"/>
      <c r="K3498" s="2014"/>
      <c r="L3498" s="2014"/>
      <c r="M3498" s="2014"/>
      <c r="N3498" s="2014"/>
      <c r="O3498" s="2014"/>
      <c r="P3498" s="1894"/>
      <c r="Q3498" s="373">
        <f t="shared" ref="Q3498:AA3498" si="2108">Q3425+Q3344</f>
        <v>0</v>
      </c>
      <c r="R3498" s="373">
        <f t="shared" ref="R3498:S3498" si="2109">R3425+R3344</f>
        <v>0</v>
      </c>
      <c r="S3498" s="373">
        <f t="shared" si="2109"/>
        <v>0</v>
      </c>
      <c r="T3498" s="373">
        <f t="shared" si="2108"/>
        <v>0</v>
      </c>
      <c r="U3498" s="373">
        <f t="shared" si="2108"/>
        <v>0</v>
      </c>
      <c r="V3498" s="773">
        <f t="shared" si="2108"/>
        <v>0</v>
      </c>
      <c r="W3498" s="329">
        <f t="shared" si="2108"/>
        <v>0</v>
      </c>
      <c r="X3498" s="373">
        <f t="shared" si="2108"/>
        <v>0</v>
      </c>
      <c r="Y3498" s="373">
        <f t="shared" si="2108"/>
        <v>0</v>
      </c>
      <c r="Z3498" s="373">
        <f t="shared" si="2108"/>
        <v>0</v>
      </c>
      <c r="AA3498" s="373">
        <f t="shared" si="2108"/>
        <v>0</v>
      </c>
      <c r="AB3498" s="953"/>
      <c r="AC3498" s="326">
        <f t="shared" si="2085"/>
        <v>0</v>
      </c>
      <c r="AD3498" s="1069"/>
      <c r="AE3498" s="1084"/>
      <c r="AG3498" s="3278"/>
      <c r="AK3498" s="140"/>
    </row>
    <row r="3499" spans="1:37" x14ac:dyDescent="0.25">
      <c r="A3499" s="140">
        <v>1</v>
      </c>
      <c r="B3499" s="176" t="s">
        <v>424</v>
      </c>
      <c r="C3499" s="1898"/>
      <c r="D3499" s="748"/>
      <c r="E3499" s="1902">
        <f>E3426+E3345</f>
        <v>0</v>
      </c>
      <c r="F3499" s="748"/>
      <c r="G3499" s="748"/>
      <c r="H3499" s="2081"/>
      <c r="I3499" s="2013"/>
      <c r="J3499" s="2013"/>
      <c r="K3499" s="2014"/>
      <c r="L3499" s="2014"/>
      <c r="M3499" s="2014"/>
      <c r="N3499" s="2014"/>
      <c r="O3499" s="2014"/>
      <c r="P3499" s="1894"/>
      <c r="Q3499" s="373">
        <f t="shared" ref="Q3499:AA3499" si="2110">Q3426+Q3345</f>
        <v>0</v>
      </c>
      <c r="R3499" s="373">
        <f t="shared" ref="R3499:S3499" si="2111">R3426+R3345</f>
        <v>0</v>
      </c>
      <c r="S3499" s="373">
        <f t="shared" si="2111"/>
        <v>0</v>
      </c>
      <c r="T3499" s="373">
        <f t="shared" si="2110"/>
        <v>0</v>
      </c>
      <c r="U3499" s="373">
        <f t="shared" si="2110"/>
        <v>0</v>
      </c>
      <c r="V3499" s="773">
        <f t="shared" si="2110"/>
        <v>0</v>
      </c>
      <c r="W3499" s="329">
        <f t="shared" si="2110"/>
        <v>0</v>
      </c>
      <c r="X3499" s="373">
        <f t="shared" si="2110"/>
        <v>0</v>
      </c>
      <c r="Y3499" s="373">
        <f t="shared" si="2110"/>
        <v>0</v>
      </c>
      <c r="Z3499" s="373">
        <f t="shared" si="2110"/>
        <v>0</v>
      </c>
      <c r="AA3499" s="373">
        <f t="shared" si="2110"/>
        <v>0</v>
      </c>
      <c r="AB3499" s="925"/>
      <c r="AC3499" s="326">
        <f t="shared" si="2085"/>
        <v>0</v>
      </c>
      <c r="AD3499" s="1069"/>
      <c r="AE3499" s="1084"/>
      <c r="AG3499" s="3278"/>
      <c r="AK3499" s="140"/>
    </row>
    <row r="3500" spans="1:37" ht="30" x14ac:dyDescent="0.25">
      <c r="A3500" s="140">
        <v>1</v>
      </c>
      <c r="B3500" s="176" t="s">
        <v>425</v>
      </c>
      <c r="C3500" s="1898"/>
      <c r="D3500" s="748"/>
      <c r="E3500" s="1902">
        <f>E3427+E3346</f>
        <v>100</v>
      </c>
      <c r="F3500" s="748">
        <f>F3427+F3346</f>
        <v>25</v>
      </c>
      <c r="G3500" s="748">
        <f>ROUND(G3427+G3346,0)</f>
        <v>17</v>
      </c>
      <c r="H3500" s="2081">
        <f t="shared" ref="H3500:H3527" si="2112">G3500/F3500*100</f>
        <v>68</v>
      </c>
      <c r="I3500" s="2013"/>
      <c r="J3500" s="2013"/>
      <c r="K3500" s="2014"/>
      <c r="L3500" s="2014"/>
      <c r="M3500" s="2014"/>
      <c r="N3500" s="2014"/>
      <c r="O3500" s="2014"/>
      <c r="P3500" s="1894"/>
      <c r="Q3500" s="373">
        <f t="shared" ref="Q3500:AA3500" si="2113">Q3427+Q3346</f>
        <v>0</v>
      </c>
      <c r="R3500" s="373">
        <f t="shared" ref="R3500:S3500" si="2114">R3427+R3346</f>
        <v>0</v>
      </c>
      <c r="S3500" s="373">
        <f t="shared" si="2114"/>
        <v>0</v>
      </c>
      <c r="T3500" s="373">
        <f t="shared" si="2113"/>
        <v>0</v>
      </c>
      <c r="U3500" s="373">
        <f t="shared" si="2113"/>
        <v>0</v>
      </c>
      <c r="V3500" s="773">
        <f t="shared" si="2113"/>
        <v>0</v>
      </c>
      <c r="W3500" s="329">
        <f t="shared" si="2113"/>
        <v>0</v>
      </c>
      <c r="X3500" s="373">
        <f t="shared" si="2113"/>
        <v>0</v>
      </c>
      <c r="Y3500" s="373">
        <f t="shared" si="2113"/>
        <v>0</v>
      </c>
      <c r="Z3500" s="373">
        <f t="shared" si="2113"/>
        <v>0</v>
      </c>
      <c r="AA3500" s="373">
        <f t="shared" si="2113"/>
        <v>0</v>
      </c>
      <c r="AB3500" s="925"/>
      <c r="AC3500" s="326">
        <f t="shared" si="2085"/>
        <v>0</v>
      </c>
      <c r="AD3500" s="1069"/>
      <c r="AE3500" s="1084"/>
      <c r="AG3500" s="3278"/>
    </row>
    <row r="3501" spans="1:37" ht="45" x14ac:dyDescent="0.25">
      <c r="A3501" s="140">
        <v>1</v>
      </c>
      <c r="B3501" s="176" t="s">
        <v>426</v>
      </c>
      <c r="C3501" s="1903"/>
      <c r="D3501" s="748"/>
      <c r="E3501" s="1905">
        <f t="shared" ref="E3501:F3501" si="2115">E3428+E3347</f>
        <v>0</v>
      </c>
      <c r="F3501" s="1904">
        <f t="shared" si="2115"/>
        <v>0</v>
      </c>
      <c r="G3501" s="1904">
        <f>ROUND(G3428+G3347,0)</f>
        <v>0</v>
      </c>
      <c r="H3501" s="2081" t="e">
        <f t="shared" si="2112"/>
        <v>#DIV/0!</v>
      </c>
      <c r="I3501" s="2013"/>
      <c r="J3501" s="2013"/>
      <c r="K3501" s="2014"/>
      <c r="L3501" s="2014"/>
      <c r="M3501" s="2014"/>
      <c r="N3501" s="2014"/>
      <c r="O3501" s="2014"/>
      <c r="P3501" s="1894"/>
      <c r="Q3501" s="373">
        <f t="shared" ref="Q3501:AA3501" si="2116">Q3428+Q3347</f>
        <v>0</v>
      </c>
      <c r="R3501" s="373">
        <f t="shared" ref="R3501:S3501" si="2117">R3428+R3347</f>
        <v>0</v>
      </c>
      <c r="S3501" s="373">
        <f t="shared" si="2117"/>
        <v>0</v>
      </c>
      <c r="T3501" s="373">
        <f t="shared" si="2116"/>
        <v>0</v>
      </c>
      <c r="U3501" s="373">
        <f t="shared" si="2116"/>
        <v>0</v>
      </c>
      <c r="V3501" s="773">
        <f t="shared" si="2116"/>
        <v>0</v>
      </c>
      <c r="W3501" s="329">
        <f t="shared" si="2116"/>
        <v>0</v>
      </c>
      <c r="X3501" s="373">
        <f t="shared" si="2116"/>
        <v>0</v>
      </c>
      <c r="Y3501" s="373">
        <f t="shared" si="2116"/>
        <v>0</v>
      </c>
      <c r="Z3501" s="373">
        <f t="shared" si="2116"/>
        <v>0</v>
      </c>
      <c r="AA3501" s="373">
        <f t="shared" si="2116"/>
        <v>0</v>
      </c>
      <c r="AB3501" s="929"/>
      <c r="AC3501" s="326">
        <f t="shared" si="2085"/>
        <v>0</v>
      </c>
      <c r="AD3501" s="1069"/>
      <c r="AE3501" s="1084"/>
      <c r="AG3501" s="3278"/>
      <c r="AK3501" s="140"/>
    </row>
    <row r="3502" spans="1:37" ht="60" x14ac:dyDescent="0.25">
      <c r="A3502" s="140">
        <v>1</v>
      </c>
      <c r="B3502" s="557" t="s">
        <v>427</v>
      </c>
      <c r="C3502" s="2012"/>
      <c r="D3502" s="748"/>
      <c r="E3502" s="1902">
        <f t="shared" ref="E3502:F3502" si="2118">E3429+E3348</f>
        <v>0</v>
      </c>
      <c r="F3502" s="748">
        <f t="shared" si="2118"/>
        <v>0</v>
      </c>
      <c r="G3502" s="748">
        <f>ROUND(G3429+G3348,0)</f>
        <v>0</v>
      </c>
      <c r="H3502" s="2081" t="e">
        <f t="shared" si="2112"/>
        <v>#DIV/0!</v>
      </c>
      <c r="I3502" s="2013"/>
      <c r="J3502" s="2013"/>
      <c r="K3502" s="2014"/>
      <c r="L3502" s="2014"/>
      <c r="M3502" s="2014"/>
      <c r="N3502" s="2014"/>
      <c r="O3502" s="2014"/>
      <c r="P3502" s="1894"/>
      <c r="Q3502" s="373">
        <f t="shared" ref="Q3502:AA3502" si="2119">Q3429+Q3348</f>
        <v>0</v>
      </c>
      <c r="R3502" s="373">
        <f t="shared" ref="R3502:S3502" si="2120">R3429+R3348</f>
        <v>0</v>
      </c>
      <c r="S3502" s="373">
        <f t="shared" si="2120"/>
        <v>0</v>
      </c>
      <c r="T3502" s="373">
        <f t="shared" si="2119"/>
        <v>0</v>
      </c>
      <c r="U3502" s="373">
        <f t="shared" si="2119"/>
        <v>0</v>
      </c>
      <c r="V3502" s="773">
        <f t="shared" si="2119"/>
        <v>0</v>
      </c>
      <c r="W3502" s="329">
        <f t="shared" si="2119"/>
        <v>0</v>
      </c>
      <c r="X3502" s="373">
        <f t="shared" si="2119"/>
        <v>0</v>
      </c>
      <c r="Y3502" s="373">
        <f t="shared" si="2119"/>
        <v>0</v>
      </c>
      <c r="Z3502" s="373">
        <f t="shared" si="2119"/>
        <v>0</v>
      </c>
      <c r="AA3502" s="373">
        <f t="shared" si="2119"/>
        <v>0</v>
      </c>
      <c r="AB3502" s="925"/>
      <c r="AC3502" s="326">
        <f t="shared" si="2085"/>
        <v>0</v>
      </c>
      <c r="AD3502" s="1069"/>
      <c r="AE3502" s="1084"/>
      <c r="AG3502" s="3278"/>
      <c r="AK3502" s="140"/>
    </row>
    <row r="3503" spans="1:37" ht="45" x14ac:dyDescent="0.25">
      <c r="A3503" s="140">
        <v>1</v>
      </c>
      <c r="B3503" s="557" t="s">
        <v>428</v>
      </c>
      <c r="C3503" s="2012"/>
      <c r="D3503" s="748"/>
      <c r="E3503" s="1902">
        <f>E3429+E3348</f>
        <v>0</v>
      </c>
      <c r="F3503" s="748">
        <f t="shared" ref="F3503:G3503" si="2121">F3429+F3348</f>
        <v>0</v>
      </c>
      <c r="G3503" s="748">
        <f t="shared" si="2121"/>
        <v>0</v>
      </c>
      <c r="H3503" s="2081" t="e">
        <f t="shared" si="2112"/>
        <v>#DIV/0!</v>
      </c>
      <c r="I3503" s="2013"/>
      <c r="J3503" s="2013"/>
      <c r="K3503" s="2014"/>
      <c r="L3503" s="2014"/>
      <c r="M3503" s="2014"/>
      <c r="N3503" s="2014"/>
      <c r="O3503" s="2014"/>
      <c r="P3503" s="1894"/>
      <c r="Q3503" s="373">
        <f t="shared" ref="Q3503:AA3503" si="2122">Q3429+Q3348</f>
        <v>0</v>
      </c>
      <c r="R3503" s="373">
        <f t="shared" ref="R3503:S3503" si="2123">R3429+R3348</f>
        <v>0</v>
      </c>
      <c r="S3503" s="373">
        <f t="shared" si="2123"/>
        <v>0</v>
      </c>
      <c r="T3503" s="373">
        <f t="shared" si="2122"/>
        <v>0</v>
      </c>
      <c r="U3503" s="373">
        <f t="shared" si="2122"/>
        <v>0</v>
      </c>
      <c r="V3503" s="773">
        <f t="shared" si="2122"/>
        <v>0</v>
      </c>
      <c r="W3503" s="329">
        <f t="shared" si="2122"/>
        <v>0</v>
      </c>
      <c r="X3503" s="373">
        <f t="shared" si="2122"/>
        <v>0</v>
      </c>
      <c r="Y3503" s="373">
        <f t="shared" si="2122"/>
        <v>0</v>
      </c>
      <c r="Z3503" s="373">
        <f t="shared" si="2122"/>
        <v>0</v>
      </c>
      <c r="AA3503" s="373">
        <f t="shared" si="2122"/>
        <v>0</v>
      </c>
      <c r="AB3503" s="925"/>
      <c r="AC3503" s="326">
        <f>AC3429+AC3348</f>
        <v>0</v>
      </c>
      <c r="AD3503" s="1069"/>
      <c r="AE3503" s="1084"/>
      <c r="AG3503" s="3278"/>
      <c r="AK3503" s="140"/>
    </row>
    <row r="3504" spans="1:37" ht="57" x14ac:dyDescent="0.25">
      <c r="A3504" s="140">
        <v>1</v>
      </c>
      <c r="B3504" s="1033" t="s">
        <v>645</v>
      </c>
      <c r="C3504" s="2012"/>
      <c r="D3504" s="748"/>
      <c r="E3504" s="1902">
        <f>E3430+E3349</f>
        <v>3679</v>
      </c>
      <c r="F3504" s="748">
        <f t="shared" ref="F3504:G3504" si="2124">F3430+F3349</f>
        <v>920</v>
      </c>
      <c r="G3504" s="748">
        <f t="shared" si="2124"/>
        <v>14</v>
      </c>
      <c r="H3504" s="2081">
        <f t="shared" si="2112"/>
        <v>1.5217391304347827</v>
      </c>
      <c r="I3504" s="2013"/>
      <c r="J3504" s="2013"/>
      <c r="K3504" s="2014"/>
      <c r="L3504" s="2014"/>
      <c r="M3504" s="2014"/>
      <c r="N3504" s="2014"/>
      <c r="O3504" s="2014"/>
      <c r="P3504" s="1894"/>
      <c r="Q3504" s="373">
        <f t="shared" ref="Q3504:AA3504" si="2125">Q3430+Q3349</f>
        <v>458.11700000000002</v>
      </c>
      <c r="R3504" s="373">
        <f t="shared" si="2125"/>
        <v>7345.0583999999999</v>
      </c>
      <c r="S3504" s="373">
        <f t="shared" si="2125"/>
        <v>7345.0583999999999</v>
      </c>
      <c r="T3504" s="373">
        <f t="shared" si="2125"/>
        <v>1366.7004136363635</v>
      </c>
      <c r="U3504" s="373">
        <f t="shared" si="2125"/>
        <v>26.055400000000002</v>
      </c>
      <c r="V3504" s="773">
        <f t="shared" si="2125"/>
        <v>0</v>
      </c>
      <c r="W3504" s="329">
        <f t="shared" si="2125"/>
        <v>0</v>
      </c>
      <c r="X3504" s="373">
        <f t="shared" si="2125"/>
        <v>-1340.6450136363637</v>
      </c>
      <c r="Y3504" s="373">
        <f t="shared" si="2125"/>
        <v>0</v>
      </c>
      <c r="Z3504" s="373">
        <f t="shared" si="2125"/>
        <v>0</v>
      </c>
      <c r="AA3504" s="373">
        <f t="shared" si="2125"/>
        <v>26.055400000000002</v>
      </c>
      <c r="AB3504" s="925"/>
      <c r="AC3504" s="326"/>
      <c r="AD3504" s="1069"/>
      <c r="AE3504" s="1084"/>
      <c r="AG3504" s="3278"/>
      <c r="AK3504" s="140"/>
    </row>
    <row r="3505" spans="1:37" ht="30" x14ac:dyDescent="0.25">
      <c r="A3505" s="140">
        <v>1</v>
      </c>
      <c r="B3505" s="557" t="s">
        <v>646</v>
      </c>
      <c r="C3505" s="2012"/>
      <c r="D3505" s="748"/>
      <c r="E3505" s="1902">
        <f t="shared" ref="E3505:G3505" si="2126">E3431</f>
        <v>65</v>
      </c>
      <c r="F3505" s="748">
        <f t="shared" si="2126"/>
        <v>16</v>
      </c>
      <c r="G3505" s="748">
        <f t="shared" si="2126"/>
        <v>2</v>
      </c>
      <c r="H3505" s="2081">
        <f t="shared" si="2112"/>
        <v>12.5</v>
      </c>
      <c r="I3505" s="2013"/>
      <c r="J3505" s="2013"/>
      <c r="K3505" s="2014"/>
      <c r="L3505" s="2014"/>
      <c r="M3505" s="2014"/>
      <c r="N3505" s="2014"/>
      <c r="O3505" s="2014"/>
      <c r="P3505" s="1894"/>
      <c r="Q3505" s="373">
        <f t="shared" ref="Q3505:AA3505" si="2127">Q3431</f>
        <v>141.75200000000001</v>
      </c>
      <c r="R3505" s="373">
        <f t="shared" si="2127"/>
        <v>141.75200000000001</v>
      </c>
      <c r="S3505" s="373">
        <f t="shared" si="2127"/>
        <v>141.75200000000001</v>
      </c>
      <c r="T3505" s="373">
        <f t="shared" si="2127"/>
        <v>35.438000000000002</v>
      </c>
      <c r="U3505" s="373">
        <f t="shared" si="2127"/>
        <v>4.3615600000000008</v>
      </c>
      <c r="V3505" s="773">
        <f t="shared" si="2127"/>
        <v>0</v>
      </c>
      <c r="W3505" s="329">
        <f t="shared" si="2127"/>
        <v>0</v>
      </c>
      <c r="X3505" s="373">
        <f t="shared" si="2127"/>
        <v>-31.076440000000002</v>
      </c>
      <c r="Y3505" s="373">
        <f t="shared" si="2127"/>
        <v>0</v>
      </c>
      <c r="Z3505" s="373">
        <f t="shared" si="2127"/>
        <v>0</v>
      </c>
      <c r="AA3505" s="373">
        <f t="shared" si="2127"/>
        <v>4.3615600000000008</v>
      </c>
      <c r="AB3505" s="925"/>
      <c r="AC3505" s="326"/>
      <c r="AD3505" s="1069"/>
      <c r="AE3505" s="1084"/>
      <c r="AG3505" s="3278"/>
      <c r="AK3505" s="140"/>
    </row>
    <row r="3506" spans="1:37" s="2240" customFormat="1" ht="30" x14ac:dyDescent="0.25">
      <c r="B3506" s="557" t="s">
        <v>647</v>
      </c>
      <c r="C3506" s="2012"/>
      <c r="D3506" s="748"/>
      <c r="E3506" s="1902">
        <f t="shared" ref="E3506:G3506" si="2128">E3432</f>
        <v>175</v>
      </c>
      <c r="F3506" s="748">
        <f t="shared" si="2128"/>
        <v>44</v>
      </c>
      <c r="G3506" s="748">
        <f t="shared" si="2128"/>
        <v>12</v>
      </c>
      <c r="H3506" s="2081">
        <f t="shared" si="2112"/>
        <v>27.27272727272727</v>
      </c>
      <c r="I3506" s="2013"/>
      <c r="J3506" s="2013"/>
      <c r="K3506" s="2014"/>
      <c r="L3506" s="2014"/>
      <c r="M3506" s="2014"/>
      <c r="N3506" s="2014"/>
      <c r="O3506" s="2014"/>
      <c r="P3506" s="1894"/>
      <c r="Q3506" s="373">
        <f t="shared" ref="Q3506:AA3506" si="2129">Q3432</f>
        <v>316.36500000000001</v>
      </c>
      <c r="R3506" s="373">
        <f t="shared" si="2129"/>
        <v>316.36500000000001</v>
      </c>
      <c r="S3506" s="373">
        <f t="shared" si="2129"/>
        <v>316.36500000000001</v>
      </c>
      <c r="T3506" s="373">
        <f t="shared" si="2129"/>
        <v>79.091250000000002</v>
      </c>
      <c r="U3506" s="373">
        <f t="shared" si="2129"/>
        <v>21.693840000000002</v>
      </c>
      <c r="V3506" s="773">
        <f t="shared" si="2129"/>
        <v>0</v>
      </c>
      <c r="W3506" s="329">
        <f t="shared" si="2129"/>
        <v>0</v>
      </c>
      <c r="X3506" s="373">
        <f t="shared" si="2129"/>
        <v>-57.397410000000001</v>
      </c>
      <c r="Y3506" s="373">
        <f t="shared" si="2129"/>
        <v>0</v>
      </c>
      <c r="Z3506" s="373">
        <f t="shared" si="2129"/>
        <v>0</v>
      </c>
      <c r="AA3506" s="373">
        <f t="shared" si="2129"/>
        <v>21.693840000000002</v>
      </c>
      <c r="AB3506" s="925"/>
      <c r="AC3506" s="326"/>
      <c r="AD3506" s="1069"/>
      <c r="AE3506" s="1084"/>
      <c r="AG3506" s="3278"/>
    </row>
    <row r="3507" spans="1:37" s="2240" customFormat="1" ht="30" x14ac:dyDescent="0.25">
      <c r="B3507" s="557" t="s">
        <v>665</v>
      </c>
      <c r="C3507" s="2012"/>
      <c r="D3507" s="748"/>
      <c r="E3507" s="1902">
        <f t="shared" ref="E3507:G3507" si="2130">E3433</f>
        <v>0</v>
      </c>
      <c r="F3507" s="748">
        <f t="shared" si="2130"/>
        <v>0</v>
      </c>
      <c r="G3507" s="748">
        <f t="shared" si="2130"/>
        <v>0</v>
      </c>
      <c r="H3507" s="2081" t="e">
        <f t="shared" si="2112"/>
        <v>#DIV/0!</v>
      </c>
      <c r="I3507" s="2013"/>
      <c r="J3507" s="2013"/>
      <c r="K3507" s="2014"/>
      <c r="L3507" s="2014"/>
      <c r="M3507" s="2014"/>
      <c r="N3507" s="2014"/>
      <c r="O3507" s="2014"/>
      <c r="P3507" s="1894"/>
      <c r="Q3507" s="373">
        <f t="shared" ref="Q3507:AA3507" si="2131">Q3433</f>
        <v>0</v>
      </c>
      <c r="R3507" s="373">
        <f t="shared" si="2131"/>
        <v>0</v>
      </c>
      <c r="S3507" s="373">
        <f t="shared" si="2131"/>
        <v>0</v>
      </c>
      <c r="T3507" s="373">
        <f t="shared" si="2131"/>
        <v>0</v>
      </c>
      <c r="U3507" s="373">
        <f t="shared" si="2131"/>
        <v>0</v>
      </c>
      <c r="V3507" s="773">
        <f t="shared" si="2131"/>
        <v>0</v>
      </c>
      <c r="W3507" s="329">
        <f t="shared" si="2131"/>
        <v>0</v>
      </c>
      <c r="X3507" s="373">
        <f t="shared" si="2131"/>
        <v>0</v>
      </c>
      <c r="Y3507" s="373">
        <f t="shared" si="2131"/>
        <v>0</v>
      </c>
      <c r="Z3507" s="373">
        <f t="shared" si="2131"/>
        <v>0</v>
      </c>
      <c r="AA3507" s="373">
        <f t="shared" si="2131"/>
        <v>0</v>
      </c>
      <c r="AB3507" s="925"/>
      <c r="AC3507" s="326"/>
      <c r="AD3507" s="1069"/>
      <c r="AE3507" s="1084"/>
      <c r="AG3507" s="3278"/>
    </row>
    <row r="3508" spans="1:37" s="2240" customFormat="1" ht="30" x14ac:dyDescent="0.25">
      <c r="B3508" s="557" t="s">
        <v>666</v>
      </c>
      <c r="C3508" s="2012"/>
      <c r="D3508" s="748"/>
      <c r="E3508" s="1902">
        <f>E3434+E3350</f>
        <v>3439</v>
      </c>
      <c r="F3508" s="748">
        <f t="shared" ref="F3508:G3508" si="2132">F3434+F3350</f>
        <v>860</v>
      </c>
      <c r="G3508" s="748">
        <f t="shared" si="2132"/>
        <v>0</v>
      </c>
      <c r="H3508" s="2081">
        <f t="shared" si="2112"/>
        <v>0</v>
      </c>
      <c r="I3508" s="2013"/>
      <c r="J3508" s="2013"/>
      <c r="K3508" s="2014"/>
      <c r="L3508" s="2014"/>
      <c r="M3508" s="2014"/>
      <c r="N3508" s="2014"/>
      <c r="O3508" s="2014"/>
      <c r="P3508" s="1894"/>
      <c r="Q3508" s="373">
        <f t="shared" ref="Q3508:AA3508" si="2133">Q3434+Q3350</f>
        <v>0</v>
      </c>
      <c r="R3508" s="373">
        <f t="shared" si="2133"/>
        <v>6886.9413999999997</v>
      </c>
      <c r="S3508" s="373">
        <f t="shared" si="2133"/>
        <v>6886.9413999999997</v>
      </c>
      <c r="T3508" s="373">
        <f t="shared" si="2133"/>
        <v>1252.1711636363634</v>
      </c>
      <c r="U3508" s="373">
        <f t="shared" si="2133"/>
        <v>0</v>
      </c>
      <c r="V3508" s="773">
        <f t="shared" si="2133"/>
        <v>0</v>
      </c>
      <c r="W3508" s="329">
        <f t="shared" si="2133"/>
        <v>0</v>
      </c>
      <c r="X3508" s="373">
        <f t="shared" si="2133"/>
        <v>-1252.1711636363634</v>
      </c>
      <c r="Y3508" s="373">
        <f t="shared" si="2133"/>
        <v>0</v>
      </c>
      <c r="Z3508" s="373">
        <f t="shared" si="2133"/>
        <v>0</v>
      </c>
      <c r="AA3508" s="373">
        <f t="shared" si="2133"/>
        <v>0</v>
      </c>
      <c r="AB3508" s="925"/>
      <c r="AC3508" s="326"/>
      <c r="AD3508" s="1069"/>
      <c r="AE3508" s="1084"/>
      <c r="AG3508" s="3278"/>
    </row>
    <row r="3509" spans="1:37" ht="28.5" x14ac:dyDescent="0.25">
      <c r="A3509" s="140">
        <v>1</v>
      </c>
      <c r="B3509" s="1033" t="s">
        <v>304</v>
      </c>
      <c r="C3509" s="2012"/>
      <c r="D3509" s="748"/>
      <c r="E3509" s="1902">
        <f>E3435+E3351</f>
        <v>15332.170212765957</v>
      </c>
      <c r="F3509" s="748">
        <f t="shared" ref="F3509:G3509" si="2134">F3435+F3351</f>
        <v>3834.0425531914893</v>
      </c>
      <c r="G3509" s="748">
        <f t="shared" si="2134"/>
        <v>4667.9829787234048</v>
      </c>
      <c r="H3509" s="2081">
        <f t="shared" si="2112"/>
        <v>121.75094339622643</v>
      </c>
      <c r="I3509" s="2013"/>
      <c r="J3509" s="2013"/>
      <c r="K3509" s="2014"/>
      <c r="L3509" s="2014"/>
      <c r="M3509" s="2014"/>
      <c r="N3509" s="2014"/>
      <c r="O3509" s="2014"/>
      <c r="P3509" s="1894"/>
      <c r="Q3509" s="373">
        <f t="shared" ref="Q3509:AA3509" si="2135">Q3435+Q3351</f>
        <v>0</v>
      </c>
      <c r="R3509" s="373">
        <f t="shared" ref="R3509:S3509" si="2136">R3435+R3351</f>
        <v>0</v>
      </c>
      <c r="S3509" s="373">
        <f t="shared" si="2136"/>
        <v>0</v>
      </c>
      <c r="T3509" s="373">
        <f t="shared" si="2135"/>
        <v>0</v>
      </c>
      <c r="U3509" s="373">
        <f t="shared" si="2135"/>
        <v>0</v>
      </c>
      <c r="V3509" s="773">
        <f t="shared" si="2135"/>
        <v>0</v>
      </c>
      <c r="W3509" s="329">
        <f t="shared" si="2135"/>
        <v>0</v>
      </c>
      <c r="X3509" s="373">
        <f t="shared" si="2135"/>
        <v>0</v>
      </c>
      <c r="Y3509" s="373">
        <f t="shared" si="2135"/>
        <v>0</v>
      </c>
      <c r="Z3509" s="373">
        <f t="shared" si="2135"/>
        <v>0</v>
      </c>
      <c r="AA3509" s="373">
        <f t="shared" si="2135"/>
        <v>0</v>
      </c>
      <c r="AB3509" s="925"/>
      <c r="AC3509" s="326">
        <f>AC3435+AC3351</f>
        <v>0</v>
      </c>
      <c r="AD3509" s="1069"/>
      <c r="AE3509" s="1084"/>
      <c r="AG3509" s="3278"/>
      <c r="AK3509" s="140"/>
    </row>
    <row r="3510" spans="1:37" x14ac:dyDescent="0.25">
      <c r="A3510" s="140">
        <v>1</v>
      </c>
      <c r="B3510" s="291" t="s">
        <v>312</v>
      </c>
      <c r="C3510" s="1898"/>
      <c r="D3510" s="748"/>
      <c r="E3510" s="1902">
        <f>E3436+E3352</f>
        <v>0</v>
      </c>
      <c r="F3510" s="748">
        <f t="shared" ref="F3510:G3510" si="2137">F3436+F3352</f>
        <v>0</v>
      </c>
      <c r="G3510" s="748">
        <f t="shared" si="2137"/>
        <v>0</v>
      </c>
      <c r="H3510" s="2081" t="e">
        <f t="shared" si="2112"/>
        <v>#DIV/0!</v>
      </c>
      <c r="I3510" s="2013"/>
      <c r="J3510" s="2013"/>
      <c r="K3510" s="2014"/>
      <c r="L3510" s="2014"/>
      <c r="M3510" s="2014"/>
      <c r="N3510" s="2014"/>
      <c r="O3510" s="2014"/>
      <c r="P3510" s="1894"/>
      <c r="Q3510" s="373">
        <f t="shared" ref="Q3510:AA3510" si="2138">Q3436+Q3352</f>
        <v>0</v>
      </c>
      <c r="R3510" s="373">
        <f t="shared" ref="R3510:S3510" si="2139">R3436+R3352</f>
        <v>0</v>
      </c>
      <c r="S3510" s="373">
        <f t="shared" si="2139"/>
        <v>0</v>
      </c>
      <c r="T3510" s="373">
        <f t="shared" si="2138"/>
        <v>0</v>
      </c>
      <c r="U3510" s="373">
        <f t="shared" si="2138"/>
        <v>0</v>
      </c>
      <c r="V3510" s="773">
        <f t="shared" si="2138"/>
        <v>0</v>
      </c>
      <c r="W3510" s="329">
        <f t="shared" si="2138"/>
        <v>0</v>
      </c>
      <c r="X3510" s="373">
        <f t="shared" si="2138"/>
        <v>0</v>
      </c>
      <c r="Y3510" s="373">
        <f t="shared" si="2138"/>
        <v>0</v>
      </c>
      <c r="Z3510" s="373">
        <f t="shared" si="2138"/>
        <v>0</v>
      </c>
      <c r="AA3510" s="373">
        <f t="shared" si="2138"/>
        <v>0</v>
      </c>
      <c r="AB3510" s="925"/>
      <c r="AC3510" s="326">
        <f>AC3436+AC3352</f>
        <v>0</v>
      </c>
      <c r="AD3510" s="1069"/>
      <c r="AE3510" s="1084"/>
      <c r="AG3510" s="3278"/>
      <c r="AK3510" s="140"/>
    </row>
    <row r="3511" spans="1:37" x14ac:dyDescent="0.25">
      <c r="A3511" s="140">
        <v>1</v>
      </c>
      <c r="B3511" s="291" t="s">
        <v>313</v>
      </c>
      <c r="C3511" s="1898"/>
      <c r="D3511" s="748"/>
      <c r="E3511" s="1902">
        <f t="shared" ref="E3511:G3511" si="2140">E3437+E3353</f>
        <v>7436.1702127659573</v>
      </c>
      <c r="F3511" s="748">
        <f t="shared" si="2140"/>
        <v>1859.0425531914893</v>
      </c>
      <c r="G3511" s="748">
        <f t="shared" si="2140"/>
        <v>2484.9829787234048</v>
      </c>
      <c r="H3511" s="2081">
        <f t="shared" si="2112"/>
        <v>133.67004291845495</v>
      </c>
      <c r="I3511" s="2013"/>
      <c r="J3511" s="2013"/>
      <c r="K3511" s="2014"/>
      <c r="L3511" s="2014"/>
      <c r="M3511" s="2014"/>
      <c r="N3511" s="2014"/>
      <c r="O3511" s="2014"/>
      <c r="P3511" s="1894"/>
      <c r="Q3511" s="373">
        <f t="shared" ref="Q3511:AA3511" si="2141">Q3437+Q3353</f>
        <v>0</v>
      </c>
      <c r="R3511" s="373">
        <f t="shared" ref="R3511:S3511" si="2142">R3437+R3353</f>
        <v>0</v>
      </c>
      <c r="S3511" s="373">
        <f t="shared" si="2142"/>
        <v>0</v>
      </c>
      <c r="T3511" s="373">
        <f t="shared" si="2141"/>
        <v>0</v>
      </c>
      <c r="U3511" s="373">
        <f t="shared" si="2141"/>
        <v>0</v>
      </c>
      <c r="V3511" s="773">
        <f t="shared" si="2141"/>
        <v>0</v>
      </c>
      <c r="W3511" s="329">
        <f t="shared" si="2141"/>
        <v>0</v>
      </c>
      <c r="X3511" s="373">
        <f t="shared" si="2141"/>
        <v>0</v>
      </c>
      <c r="Y3511" s="373">
        <f t="shared" si="2141"/>
        <v>0</v>
      </c>
      <c r="Z3511" s="373">
        <f t="shared" si="2141"/>
        <v>0</v>
      </c>
      <c r="AA3511" s="373">
        <f t="shared" si="2141"/>
        <v>0</v>
      </c>
      <c r="AB3511" s="925"/>
      <c r="AC3511" s="326">
        <f>AC3437+AC3353</f>
        <v>0</v>
      </c>
      <c r="AD3511" s="1069"/>
      <c r="AE3511" s="1084"/>
      <c r="AG3511" s="3278"/>
      <c r="AK3511" s="140"/>
    </row>
    <row r="3512" spans="1:37" x14ac:dyDescent="0.25">
      <c r="A3512" s="140">
        <v>1</v>
      </c>
      <c r="B3512" s="176" t="s">
        <v>314</v>
      </c>
      <c r="C3512" s="2012"/>
      <c r="D3512" s="748"/>
      <c r="E3512" s="1902">
        <f t="shared" ref="E3512:G3513" si="2143">E3438+E3354</f>
        <v>69900</v>
      </c>
      <c r="F3512" s="748">
        <f t="shared" si="2143"/>
        <v>17475</v>
      </c>
      <c r="G3512" s="748">
        <f t="shared" si="2143"/>
        <v>23358.840000000007</v>
      </c>
      <c r="H3512" s="2081">
        <f t="shared" si="2112"/>
        <v>133.67004291845495</v>
      </c>
      <c r="I3512" s="2013"/>
      <c r="J3512" s="2013"/>
      <c r="K3512" s="2014"/>
      <c r="L3512" s="2014"/>
      <c r="M3512" s="2014"/>
      <c r="N3512" s="2014"/>
      <c r="O3512" s="2014"/>
      <c r="P3512" s="1894"/>
      <c r="Q3512" s="373">
        <f t="shared" ref="Q3512:AA3512" si="2144">Q3438</f>
        <v>0</v>
      </c>
      <c r="R3512" s="373">
        <f t="shared" ref="R3512:S3512" si="2145">R3438</f>
        <v>0</v>
      </c>
      <c r="S3512" s="373">
        <f t="shared" si="2145"/>
        <v>0</v>
      </c>
      <c r="T3512" s="373">
        <f t="shared" si="2144"/>
        <v>0</v>
      </c>
      <c r="U3512" s="373">
        <f t="shared" si="2144"/>
        <v>0</v>
      </c>
      <c r="V3512" s="773">
        <f t="shared" si="2144"/>
        <v>0</v>
      </c>
      <c r="W3512" s="329">
        <f t="shared" si="2144"/>
        <v>0</v>
      </c>
      <c r="X3512" s="373">
        <f t="shared" si="2144"/>
        <v>0</v>
      </c>
      <c r="Y3512" s="373">
        <f t="shared" si="2144"/>
        <v>0</v>
      </c>
      <c r="Z3512" s="373">
        <f t="shared" si="2144"/>
        <v>0</v>
      </c>
      <c r="AA3512" s="373">
        <f t="shared" si="2144"/>
        <v>0</v>
      </c>
      <c r="AB3512" s="925"/>
      <c r="AC3512" s="326">
        <f>AC3438</f>
        <v>0</v>
      </c>
      <c r="AD3512" s="1069"/>
      <c r="AE3512" s="1084"/>
      <c r="AG3512" s="3278"/>
    </row>
    <row r="3513" spans="1:37" s="2240" customFormat="1" ht="29.25" x14ac:dyDescent="0.25">
      <c r="B3513" s="291" t="s">
        <v>682</v>
      </c>
      <c r="C3513" s="2012"/>
      <c r="D3513" s="748"/>
      <c r="E3513" s="1902">
        <f t="shared" si="2143"/>
        <v>7896</v>
      </c>
      <c r="F3513" s="748">
        <f t="shared" si="2143"/>
        <v>1975</v>
      </c>
      <c r="G3513" s="748">
        <f t="shared" si="2143"/>
        <v>2183</v>
      </c>
      <c r="H3513" s="2081">
        <f t="shared" si="2112"/>
        <v>110.53164556962025</v>
      </c>
      <c r="I3513" s="2013"/>
      <c r="J3513" s="2013"/>
      <c r="K3513" s="2014"/>
      <c r="L3513" s="2014"/>
      <c r="M3513" s="2014"/>
      <c r="N3513" s="2014"/>
      <c r="O3513" s="2014"/>
      <c r="P3513" s="1894"/>
      <c r="Q3513" s="373">
        <f t="shared" ref="Q3513:AA3513" si="2146">Q3439+Q3355</f>
        <v>12712.56</v>
      </c>
      <c r="R3513" s="373">
        <f t="shared" ref="R3513:S3513" si="2147">R3439+R3355</f>
        <v>12712.56</v>
      </c>
      <c r="S3513" s="373">
        <f t="shared" si="2147"/>
        <v>12712.56</v>
      </c>
      <c r="T3513" s="373">
        <f t="shared" si="2146"/>
        <v>3178.14</v>
      </c>
      <c r="U3513" s="373">
        <f t="shared" si="2146"/>
        <v>2942.941890000001</v>
      </c>
      <c r="V3513" s="773">
        <f t="shared" si="2146"/>
        <v>0</v>
      </c>
      <c r="W3513" s="329">
        <f t="shared" si="2146"/>
        <v>0</v>
      </c>
      <c r="X3513" s="373">
        <f t="shared" si="2146"/>
        <v>-235.19810999999908</v>
      </c>
      <c r="Y3513" s="373">
        <f t="shared" si="2146"/>
        <v>0</v>
      </c>
      <c r="Z3513" s="373">
        <f t="shared" si="2146"/>
        <v>-0.41226000000000002</v>
      </c>
      <c r="AA3513" s="373">
        <f t="shared" si="2146"/>
        <v>2942.5296300000009</v>
      </c>
      <c r="AB3513" s="925"/>
      <c r="AC3513" s="326"/>
      <c r="AD3513" s="1069"/>
      <c r="AE3513" s="1084"/>
      <c r="AG3513" s="3278"/>
    </row>
    <row r="3514" spans="1:37" x14ac:dyDescent="0.25">
      <c r="A3514" s="140">
        <v>1</v>
      </c>
      <c r="B3514" s="291" t="s">
        <v>214</v>
      </c>
      <c r="C3514" s="1898"/>
      <c r="D3514" s="748"/>
      <c r="E3514" s="1902">
        <f>E3359</f>
        <v>0</v>
      </c>
      <c r="F3514" s="1902">
        <f>F3359</f>
        <v>0</v>
      </c>
      <c r="G3514" s="1902">
        <f>G3359</f>
        <v>0</v>
      </c>
      <c r="H3514" s="2081"/>
      <c r="I3514" s="2013"/>
      <c r="J3514" s="2013"/>
      <c r="K3514" s="2014"/>
      <c r="L3514" s="2014"/>
      <c r="M3514" s="2014"/>
      <c r="N3514" s="2014"/>
      <c r="O3514" s="2014"/>
      <c r="P3514" s="1894"/>
      <c r="Q3514" s="373">
        <f t="shared" ref="Q3514:AA3514" si="2148">Q3359</f>
        <v>0</v>
      </c>
      <c r="R3514" s="373">
        <f t="shared" ref="R3514:S3514" si="2149">R3359</f>
        <v>0</v>
      </c>
      <c r="S3514" s="373">
        <f t="shared" si="2149"/>
        <v>0</v>
      </c>
      <c r="T3514" s="373">
        <f t="shared" si="2148"/>
        <v>0</v>
      </c>
      <c r="U3514" s="373">
        <f t="shared" si="2148"/>
        <v>0</v>
      </c>
      <c r="V3514" s="773">
        <f t="shared" si="2148"/>
        <v>0</v>
      </c>
      <c r="W3514" s="329">
        <f t="shared" si="2148"/>
        <v>0</v>
      </c>
      <c r="X3514" s="373">
        <f t="shared" si="2148"/>
        <v>0</v>
      </c>
      <c r="Y3514" s="373">
        <f t="shared" si="2148"/>
        <v>0</v>
      </c>
      <c r="Z3514" s="373">
        <f t="shared" si="2148"/>
        <v>0</v>
      </c>
      <c r="AA3514" s="373">
        <f t="shared" si="2148"/>
        <v>0</v>
      </c>
      <c r="AB3514" s="925"/>
      <c r="AC3514" s="326">
        <f>AC3359</f>
        <v>0</v>
      </c>
      <c r="AD3514" s="1069"/>
      <c r="AE3514" s="1084"/>
      <c r="AG3514" s="3278"/>
      <c r="AK3514" s="140"/>
    </row>
    <row r="3515" spans="1:37" s="2240" customFormat="1" ht="86.25" x14ac:dyDescent="0.25">
      <c r="A3515" s="2240">
        <v>1</v>
      </c>
      <c r="B3515" s="291" t="s">
        <v>464</v>
      </c>
      <c r="C3515" s="1898"/>
      <c r="D3515" s="748"/>
      <c r="E3515" s="1902">
        <f>E3401+E3320</f>
        <v>17748</v>
      </c>
      <c r="F3515" s="748">
        <f>F3401+F3320</f>
        <v>4437</v>
      </c>
      <c r="G3515" s="748">
        <f>G3401+G3320</f>
        <v>4734</v>
      </c>
      <c r="H3515" s="2081">
        <f t="shared" si="2112"/>
        <v>106.69371196754565</v>
      </c>
      <c r="I3515" s="2013"/>
      <c r="J3515" s="2013"/>
      <c r="K3515" s="2014"/>
      <c r="L3515" s="2014"/>
      <c r="M3515" s="2014"/>
      <c r="N3515" s="2014"/>
      <c r="O3515" s="2014"/>
      <c r="P3515" s="1894"/>
      <c r="Q3515" s="373">
        <f t="shared" ref="Q3515:AA3515" si="2150">Q3440+Q3362</f>
        <v>66067.704400000002</v>
      </c>
      <c r="R3515" s="373">
        <f t="shared" ref="R3515:S3515" si="2151">R3440+R3362</f>
        <v>66067.704400000002</v>
      </c>
      <c r="S3515" s="373">
        <f t="shared" si="2151"/>
        <v>66067.704400000002</v>
      </c>
      <c r="T3515" s="373">
        <f t="shared" si="2150"/>
        <v>16516.926100000001</v>
      </c>
      <c r="U3515" s="373">
        <f t="shared" si="2150"/>
        <v>17815.814100000003</v>
      </c>
      <c r="V3515" s="773">
        <f t="shared" si="2150"/>
        <v>0</v>
      </c>
      <c r="W3515" s="329">
        <f t="shared" si="2150"/>
        <v>0</v>
      </c>
      <c r="X3515" s="373">
        <f t="shared" si="2150"/>
        <v>1298.8880000000004</v>
      </c>
      <c r="Y3515" s="373">
        <f t="shared" si="2150"/>
        <v>0</v>
      </c>
      <c r="Z3515" s="373">
        <f t="shared" si="2150"/>
        <v>-10.136039999999999</v>
      </c>
      <c r="AA3515" s="373">
        <f t="shared" si="2150"/>
        <v>17805.678060000002</v>
      </c>
      <c r="AB3515" s="925"/>
      <c r="AC3515" s="326">
        <f t="shared" ref="AC3515:AC3520" si="2152">AC3440+AC3362</f>
        <v>0</v>
      </c>
      <c r="AD3515" s="1069"/>
      <c r="AE3515" s="1084"/>
      <c r="AG3515" s="3278"/>
    </row>
    <row r="3516" spans="1:37" x14ac:dyDescent="0.25">
      <c r="A3516" s="140">
        <v>1</v>
      </c>
      <c r="B3516" s="178" t="s">
        <v>256</v>
      </c>
      <c r="C3516" s="2012"/>
      <c r="D3516" s="748"/>
      <c r="E3516" s="1905">
        <f t="shared" ref="E3516:G3520" si="2153">E3441+E3363</f>
        <v>43960</v>
      </c>
      <c r="F3516" s="1904">
        <f t="shared" si="2153"/>
        <v>10991.25</v>
      </c>
      <c r="G3516" s="1904">
        <f t="shared" si="2153"/>
        <v>8366.1324999999997</v>
      </c>
      <c r="H3516" s="2081">
        <f t="shared" si="2112"/>
        <v>76.11629705447514</v>
      </c>
      <c r="I3516" s="2013"/>
      <c r="J3516" s="2013"/>
      <c r="K3516" s="2014"/>
      <c r="L3516" s="2014"/>
      <c r="M3516" s="2014"/>
      <c r="N3516" s="2014"/>
      <c r="O3516" s="2014"/>
      <c r="P3516" s="1894"/>
      <c r="Q3516" s="373">
        <f t="shared" ref="Q3516:AA3516" si="2154">Q3441+Q3363</f>
        <v>0</v>
      </c>
      <c r="R3516" s="373">
        <f t="shared" ref="R3516:S3516" si="2155">R3441+R3363</f>
        <v>0</v>
      </c>
      <c r="S3516" s="373">
        <f t="shared" si="2155"/>
        <v>0</v>
      </c>
      <c r="T3516" s="373">
        <f t="shared" si="2154"/>
        <v>0</v>
      </c>
      <c r="U3516" s="373">
        <f t="shared" si="2154"/>
        <v>0</v>
      </c>
      <c r="V3516" s="773">
        <f t="shared" si="2154"/>
        <v>0</v>
      </c>
      <c r="W3516" s="329">
        <f t="shared" si="2154"/>
        <v>0</v>
      </c>
      <c r="X3516" s="373">
        <f t="shared" si="2154"/>
        <v>0</v>
      </c>
      <c r="Y3516" s="373">
        <f t="shared" si="2154"/>
        <v>0</v>
      </c>
      <c r="Z3516" s="373">
        <f t="shared" si="2154"/>
        <v>0</v>
      </c>
      <c r="AA3516" s="373">
        <f t="shared" si="2154"/>
        <v>0</v>
      </c>
      <c r="AB3516" s="929"/>
      <c r="AC3516" s="326">
        <f t="shared" si="2152"/>
        <v>0</v>
      </c>
      <c r="AD3516" s="1069"/>
      <c r="AE3516" s="1084"/>
      <c r="AG3516" s="3278"/>
      <c r="AK3516" s="140"/>
    </row>
    <row r="3517" spans="1:37" ht="29.25" x14ac:dyDescent="0.25">
      <c r="A3517" s="140">
        <v>1</v>
      </c>
      <c r="B3517" s="178" t="s">
        <v>269</v>
      </c>
      <c r="C3517" s="1898"/>
      <c r="D3517" s="748"/>
      <c r="E3517" s="1905">
        <f t="shared" si="2153"/>
        <v>67073</v>
      </c>
      <c r="F3517" s="1904">
        <f t="shared" si="2153"/>
        <v>16768</v>
      </c>
      <c r="G3517" s="1904">
        <f t="shared" si="2153"/>
        <v>19504</v>
      </c>
      <c r="H3517" s="2081">
        <f t="shared" si="2112"/>
        <v>116.31679389312977</v>
      </c>
      <c r="I3517" s="2013"/>
      <c r="J3517" s="2013"/>
      <c r="K3517" s="2014"/>
      <c r="L3517" s="2014"/>
      <c r="M3517" s="2014"/>
      <c r="N3517" s="2014"/>
      <c r="O3517" s="2014"/>
      <c r="P3517" s="1894"/>
      <c r="Q3517" s="373">
        <f t="shared" ref="Q3517:AA3517" si="2156">Q3442+Q3364</f>
        <v>0</v>
      </c>
      <c r="R3517" s="373">
        <f t="shared" ref="R3517:S3517" si="2157">R3442+R3364</f>
        <v>0</v>
      </c>
      <c r="S3517" s="373">
        <f t="shared" si="2157"/>
        <v>0</v>
      </c>
      <c r="T3517" s="373">
        <f t="shared" si="2156"/>
        <v>0</v>
      </c>
      <c r="U3517" s="373">
        <f t="shared" si="2156"/>
        <v>0</v>
      </c>
      <c r="V3517" s="773">
        <f t="shared" si="2156"/>
        <v>0</v>
      </c>
      <c r="W3517" s="329">
        <f t="shared" si="2156"/>
        <v>0</v>
      </c>
      <c r="X3517" s="373">
        <f t="shared" si="2156"/>
        <v>0</v>
      </c>
      <c r="Y3517" s="373">
        <f t="shared" si="2156"/>
        <v>0</v>
      </c>
      <c r="Z3517" s="373">
        <f t="shared" si="2156"/>
        <v>0</v>
      </c>
      <c r="AA3517" s="373">
        <f t="shared" si="2156"/>
        <v>0</v>
      </c>
      <c r="AB3517" s="929"/>
      <c r="AC3517" s="326">
        <f t="shared" si="2152"/>
        <v>0</v>
      </c>
      <c r="AD3517" s="1069"/>
      <c r="AE3517" s="1084"/>
      <c r="AG3517" s="3278"/>
      <c r="AK3517" s="140"/>
    </row>
    <row r="3518" spans="1:37" ht="29.25" x14ac:dyDescent="0.25">
      <c r="A3518" s="140">
        <v>1</v>
      </c>
      <c r="B3518" s="178" t="s">
        <v>257</v>
      </c>
      <c r="C3518" s="1898"/>
      <c r="D3518" s="748"/>
      <c r="E3518" s="1905">
        <f t="shared" si="2153"/>
        <v>107744.17021276595</v>
      </c>
      <c r="F3518" s="1904">
        <f t="shared" si="2153"/>
        <v>26938.042553191488</v>
      </c>
      <c r="G3518" s="1904">
        <f t="shared" si="2153"/>
        <v>14731.982978723405</v>
      </c>
      <c r="H3518" s="2081">
        <f t="shared" si="2112"/>
        <v>54.688394487586969</v>
      </c>
      <c r="I3518" s="2013"/>
      <c r="J3518" s="2013"/>
      <c r="K3518" s="2014"/>
      <c r="L3518" s="2014"/>
      <c r="M3518" s="2014"/>
      <c r="N3518" s="2014"/>
      <c r="O3518" s="2014"/>
      <c r="P3518" s="1894"/>
      <c r="Q3518" s="373">
        <f t="shared" ref="Q3518:AA3518" si="2158">Q3443+Q3365</f>
        <v>0</v>
      </c>
      <c r="R3518" s="373">
        <f t="shared" ref="R3518:S3518" si="2159">R3443+R3365</f>
        <v>0</v>
      </c>
      <c r="S3518" s="373">
        <f t="shared" si="2159"/>
        <v>0</v>
      </c>
      <c r="T3518" s="373">
        <f t="shared" si="2158"/>
        <v>0</v>
      </c>
      <c r="U3518" s="373">
        <f t="shared" si="2158"/>
        <v>0</v>
      </c>
      <c r="V3518" s="773">
        <f t="shared" si="2158"/>
        <v>0</v>
      </c>
      <c r="W3518" s="329">
        <f t="shared" si="2158"/>
        <v>0</v>
      </c>
      <c r="X3518" s="373">
        <f t="shared" si="2158"/>
        <v>0</v>
      </c>
      <c r="Y3518" s="373">
        <f t="shared" si="2158"/>
        <v>0</v>
      </c>
      <c r="Z3518" s="373">
        <f t="shared" si="2158"/>
        <v>0</v>
      </c>
      <c r="AA3518" s="373">
        <f t="shared" si="2158"/>
        <v>0</v>
      </c>
      <c r="AB3518" s="929"/>
      <c r="AC3518" s="326">
        <f t="shared" si="2152"/>
        <v>0</v>
      </c>
      <c r="AD3518" s="1069"/>
      <c r="AE3518" s="1084"/>
      <c r="AG3518" s="3278"/>
      <c r="AK3518" s="140"/>
    </row>
    <row r="3519" spans="1:37" ht="29.25" x14ac:dyDescent="0.25">
      <c r="A3519" s="140">
        <v>1</v>
      </c>
      <c r="B3519" s="178" t="s">
        <v>258</v>
      </c>
      <c r="C3519" s="1898"/>
      <c r="D3519" s="748"/>
      <c r="E3519" s="1905">
        <f t="shared" si="2153"/>
        <v>24800</v>
      </c>
      <c r="F3519" s="1904">
        <f t="shared" si="2153"/>
        <v>6200</v>
      </c>
      <c r="G3519" s="1904">
        <f t="shared" si="2153"/>
        <v>4427</v>
      </c>
      <c r="H3519" s="2081">
        <f t="shared" si="2112"/>
        <v>71.403225806451616</v>
      </c>
      <c r="I3519" s="2013"/>
      <c r="J3519" s="2013"/>
      <c r="K3519" s="2014"/>
      <c r="L3519" s="2014"/>
      <c r="M3519" s="2014"/>
      <c r="N3519" s="2014"/>
      <c r="O3519" s="2014"/>
      <c r="P3519" s="1894"/>
      <c r="Q3519" s="373">
        <f t="shared" ref="Q3519:AA3519" si="2160">Q3444+Q3366</f>
        <v>0</v>
      </c>
      <c r="R3519" s="373">
        <f t="shared" ref="R3519:S3519" si="2161">R3444+R3366</f>
        <v>0</v>
      </c>
      <c r="S3519" s="373">
        <f t="shared" si="2161"/>
        <v>0</v>
      </c>
      <c r="T3519" s="373">
        <f t="shared" si="2160"/>
        <v>0</v>
      </c>
      <c r="U3519" s="373">
        <f t="shared" si="2160"/>
        <v>0</v>
      </c>
      <c r="V3519" s="773">
        <f t="shared" si="2160"/>
        <v>0</v>
      </c>
      <c r="W3519" s="329">
        <f t="shared" si="2160"/>
        <v>0</v>
      </c>
      <c r="X3519" s="373">
        <f t="shared" si="2160"/>
        <v>0</v>
      </c>
      <c r="Y3519" s="373">
        <f t="shared" si="2160"/>
        <v>0</v>
      </c>
      <c r="Z3519" s="373">
        <f t="shared" si="2160"/>
        <v>0</v>
      </c>
      <c r="AA3519" s="373">
        <f t="shared" si="2160"/>
        <v>0</v>
      </c>
      <c r="AB3519" s="929"/>
      <c r="AC3519" s="326">
        <f t="shared" si="2152"/>
        <v>0</v>
      </c>
      <c r="AD3519" s="1069"/>
      <c r="AE3519" s="1084"/>
      <c r="AG3519" s="3278"/>
      <c r="AK3519" s="140"/>
    </row>
    <row r="3520" spans="1:37" x14ac:dyDescent="0.25">
      <c r="A3520" s="140">
        <v>1</v>
      </c>
      <c r="B3520" s="560" t="s">
        <v>133</v>
      </c>
      <c r="C3520" s="1898"/>
      <c r="D3520" s="748"/>
      <c r="E3520" s="1905">
        <f t="shared" si="2153"/>
        <v>459421.45714285714</v>
      </c>
      <c r="F3520" s="1904">
        <f t="shared" si="2153"/>
        <v>114861.5642857143</v>
      </c>
      <c r="G3520" s="1904">
        <f t="shared" si="2153"/>
        <v>82009.361071428575</v>
      </c>
      <c r="H3520" s="2081">
        <f t="shared" si="2112"/>
        <v>71.398436527847593</v>
      </c>
      <c r="I3520" s="2013"/>
      <c r="J3520" s="2013"/>
      <c r="K3520" s="2014"/>
      <c r="L3520" s="2014"/>
      <c r="M3520" s="2014"/>
      <c r="N3520" s="2014"/>
      <c r="O3520" s="2014"/>
      <c r="P3520" s="1894"/>
      <c r="Q3520" s="373">
        <f t="shared" ref="Q3520:AA3520" si="2162">Q3445+Q3367</f>
        <v>713813.52705999988</v>
      </c>
      <c r="R3520" s="373">
        <f t="shared" ref="R3520:S3520" si="2163">R3445+R3367</f>
        <v>720700.46846000012</v>
      </c>
      <c r="S3520" s="373">
        <f t="shared" si="2163"/>
        <v>720700.46846000012</v>
      </c>
      <c r="T3520" s="373">
        <f t="shared" si="2162"/>
        <v>179705.55292863637</v>
      </c>
      <c r="U3520" s="373">
        <f t="shared" si="2162"/>
        <v>187662.68327000001</v>
      </c>
      <c r="V3520" s="773">
        <f t="shared" si="2162"/>
        <v>0</v>
      </c>
      <c r="W3520" s="329">
        <f t="shared" si="2162"/>
        <v>-808.91860000000008</v>
      </c>
      <c r="X3520" s="373">
        <f t="shared" si="2162"/>
        <v>7957.1303413636288</v>
      </c>
      <c r="Y3520" s="373">
        <f t="shared" si="2162"/>
        <v>-974.20367999999996</v>
      </c>
      <c r="Z3520" s="373">
        <f t="shared" si="2162"/>
        <v>-45.402459999999998</v>
      </c>
      <c r="AA3520" s="373">
        <f t="shared" si="2162"/>
        <v>186808.36220999999</v>
      </c>
      <c r="AB3520" s="929"/>
      <c r="AC3520" s="326">
        <f t="shared" si="2152"/>
        <v>0</v>
      </c>
      <c r="AD3520" s="1069"/>
      <c r="AE3520" s="1084"/>
      <c r="AG3520" s="3278"/>
      <c r="AK3520" s="140"/>
    </row>
    <row r="3521" spans="1:37" x14ac:dyDescent="0.25">
      <c r="A3521" s="140">
        <v>1</v>
      </c>
      <c r="B3521" s="2203" t="s">
        <v>65</v>
      </c>
      <c r="C3521" s="2204"/>
      <c r="D3521" s="2080"/>
      <c r="E3521" s="1908">
        <f>SUM(E3448,E3370)</f>
        <v>645</v>
      </c>
      <c r="F3521" s="2080">
        <f>SUM(F3448,F3370)</f>
        <v>161</v>
      </c>
      <c r="G3521" s="2080">
        <f>SUM(G3448,G3370)</f>
        <v>12</v>
      </c>
      <c r="H3521" s="2080">
        <f t="shared" si="2112"/>
        <v>7.4534161490683228</v>
      </c>
      <c r="I3521" s="1897">
        <f>K3521/E3521</f>
        <v>9.8821705426356594</v>
      </c>
      <c r="J3521" s="1893">
        <f>M3521/G3521</f>
        <v>11.666666666666666</v>
      </c>
      <c r="K3521" s="2080">
        <f>SUM(K3448,K3370)</f>
        <v>6374</v>
      </c>
      <c r="L3521" s="2080">
        <f>SUM(L3448,L3370)</f>
        <v>1594</v>
      </c>
      <c r="M3521" s="2080">
        <f>SUM(M3448,M3370)</f>
        <v>140</v>
      </c>
      <c r="N3521" s="1894">
        <f>M3521/L3521*100</f>
        <v>8.7829360100376412</v>
      </c>
      <c r="O3521" s="2080">
        <f>SUM(O3448,O3370)</f>
        <v>21.613333333333333</v>
      </c>
      <c r="P3521" s="1894">
        <f>M3521/$B$4*12/O3521</f>
        <v>25.909932140653918</v>
      </c>
      <c r="Q3521" s="373">
        <f>Q3520-Q3513-Q3496-Q3479-Q3474-Q3463-Q3462</f>
        <v>458.11699999985285</v>
      </c>
      <c r="R3521" s="373">
        <f>R3520-R3513-R3496-R3479-R3474-R3463-R3462</f>
        <v>7345.0584000000963</v>
      </c>
      <c r="S3521" s="373">
        <f>S3520-S3513-S3496-S3479-S3474-S3463-S3462</f>
        <v>7345.0584000000963</v>
      </c>
      <c r="T3521" s="373">
        <f t="shared" ref="T3521:AA3521" si="2164">T3520-T3513-T3496-T3479-T3474-T3463-T3462</f>
        <v>1366.7004136363685</v>
      </c>
      <c r="U3521" s="373">
        <f t="shared" si="2164"/>
        <v>26.055400000012014</v>
      </c>
      <c r="V3521" s="773">
        <f t="shared" si="2164"/>
        <v>0</v>
      </c>
      <c r="W3521" s="329">
        <f t="shared" si="2164"/>
        <v>0</v>
      </c>
      <c r="X3521" s="373">
        <f t="shared" si="2164"/>
        <v>-1340.6450136363628</v>
      </c>
      <c r="Y3521" s="373">
        <f t="shared" si="2164"/>
        <v>2.8421709430404007E-14</v>
      </c>
      <c r="Z3521" s="373">
        <f t="shared" si="2164"/>
        <v>7.1054273576010019E-15</v>
      </c>
      <c r="AA3521" s="373">
        <f t="shared" si="2164"/>
        <v>26.05539999998291</v>
      </c>
      <c r="AB3521" s="2041"/>
      <c r="AC3521" s="326">
        <f>SUM(AC3448,AC3370)</f>
        <v>0</v>
      </c>
      <c r="AD3521" s="1069"/>
      <c r="AE3521" s="1084"/>
      <c r="AG3521" s="3278"/>
      <c r="AK3521" s="140"/>
    </row>
    <row r="3522" spans="1:37" x14ac:dyDescent="0.25">
      <c r="A3522" s="140">
        <v>1</v>
      </c>
      <c r="B3522" s="2205" t="s">
        <v>16</v>
      </c>
      <c r="C3522" s="2206"/>
      <c r="D3522" s="2078"/>
      <c r="E3522" s="2079">
        <f t="shared" ref="E3522:G3523" si="2165">SUM(E3451,E3374)</f>
        <v>1657</v>
      </c>
      <c r="F3522" s="2078">
        <f t="shared" si="2165"/>
        <v>415</v>
      </c>
      <c r="G3522" s="2078">
        <f t="shared" si="2165"/>
        <v>600</v>
      </c>
      <c r="H3522" s="2078">
        <f t="shared" si="2112"/>
        <v>144.57831325301206</v>
      </c>
      <c r="I3522" s="1897">
        <f>K3522/E3522</f>
        <v>7.8442969221484606</v>
      </c>
      <c r="J3522" s="1893">
        <f>M3522/G3522</f>
        <v>7.1416666666666666</v>
      </c>
      <c r="K3522" s="2078">
        <f t="shared" ref="K3522:M3523" si="2166">SUM(K3451,K3374)</f>
        <v>12998</v>
      </c>
      <c r="L3522" s="2078">
        <f t="shared" si="2166"/>
        <v>3250</v>
      </c>
      <c r="M3522" s="2078">
        <f t="shared" si="2166"/>
        <v>4285</v>
      </c>
      <c r="N3522" s="1894">
        <f>M3522/L3522*100</f>
        <v>131.84615384615384</v>
      </c>
      <c r="O3522" s="2078">
        <f>SUM(O3451,O3374)</f>
        <v>54.158333333333331</v>
      </c>
      <c r="P3522" s="1894">
        <f>M3522/$B$4*12/O3522</f>
        <v>316.47945837821203</v>
      </c>
      <c r="Q3522" s="373">
        <f t="shared" ref="Q3522:AA3522" si="2167">SUM(Q3451,Q3374)</f>
        <v>0</v>
      </c>
      <c r="R3522" s="373">
        <f t="shared" ref="R3522:S3522" si="2168">SUM(R3451,R3374)</f>
        <v>0</v>
      </c>
      <c r="S3522" s="373">
        <f t="shared" si="2168"/>
        <v>0</v>
      </c>
      <c r="T3522" s="373">
        <f t="shared" si="2167"/>
        <v>0</v>
      </c>
      <c r="U3522" s="373">
        <f t="shared" si="2167"/>
        <v>0</v>
      </c>
      <c r="V3522" s="773">
        <f t="shared" si="2167"/>
        <v>0</v>
      </c>
      <c r="W3522" s="329">
        <f t="shared" si="2167"/>
        <v>0</v>
      </c>
      <c r="X3522" s="373">
        <f t="shared" si="2167"/>
        <v>0</v>
      </c>
      <c r="Y3522" s="373">
        <f t="shared" si="2167"/>
        <v>0</v>
      </c>
      <c r="Z3522" s="373">
        <f t="shared" si="2167"/>
        <v>0</v>
      </c>
      <c r="AA3522" s="373">
        <f t="shared" si="2167"/>
        <v>0</v>
      </c>
      <c r="AB3522" s="1741"/>
      <c r="AC3522" s="326">
        <f>SUM(AC3451,AC3374)</f>
        <v>0</v>
      </c>
      <c r="AD3522" s="1069"/>
      <c r="AE3522" s="1084"/>
      <c r="AG3522" s="3278"/>
      <c r="AK3522" s="140"/>
    </row>
    <row r="3523" spans="1:37" ht="29.25" x14ac:dyDescent="0.25">
      <c r="A3523" s="140">
        <v>1</v>
      </c>
      <c r="B3523" s="725" t="s">
        <v>198</v>
      </c>
      <c r="C3523" s="723"/>
      <c r="D3523" s="2081"/>
      <c r="E3523" s="1892">
        <f t="shared" si="2165"/>
        <v>2302</v>
      </c>
      <c r="F3523" s="2081">
        <f t="shared" si="2165"/>
        <v>576</v>
      </c>
      <c r="G3523" s="2081">
        <f t="shared" si="2165"/>
        <v>612</v>
      </c>
      <c r="H3523" s="2081">
        <f t="shared" si="2112"/>
        <v>106.25</v>
      </c>
      <c r="I3523" s="1897">
        <f>K3523/E3523</f>
        <v>8.4152910512597749</v>
      </c>
      <c r="J3523" s="1893">
        <f>M3523/G3523</f>
        <v>7.2303921568627452</v>
      </c>
      <c r="K3523" s="2081">
        <f t="shared" si="2166"/>
        <v>19372</v>
      </c>
      <c r="L3523" s="2081">
        <f t="shared" si="2166"/>
        <v>4844</v>
      </c>
      <c r="M3523" s="2081">
        <f t="shared" si="2166"/>
        <v>4425</v>
      </c>
      <c r="N3523" s="1894">
        <f>M3523/L3523*100</f>
        <v>91.350123864574726</v>
      </c>
      <c r="O3523" s="2081">
        <f>SUM(O3452,O3375)</f>
        <v>75.771666666666675</v>
      </c>
      <c r="P3523" s="1894">
        <f>M3523/$B$4*12/O3523</f>
        <v>233.59655104150625</v>
      </c>
      <c r="Q3523" s="373">
        <f t="shared" ref="Q3523:AA3523" si="2169">SUM(Q3452,Q3375)</f>
        <v>45071.380950235194</v>
      </c>
      <c r="R3523" s="373">
        <f t="shared" ref="R3523:S3523" si="2170">SUM(R3452,R3375)</f>
        <v>45071.380950235194</v>
      </c>
      <c r="S3523" s="373">
        <f t="shared" si="2170"/>
        <v>45071.380950235194</v>
      </c>
      <c r="T3523" s="373">
        <f t="shared" si="2169"/>
        <v>11267.845237558799</v>
      </c>
      <c r="U3523" s="373">
        <f t="shared" si="2169"/>
        <v>10987.590789999998</v>
      </c>
      <c r="V3523" s="773">
        <f t="shared" si="2169"/>
        <v>0</v>
      </c>
      <c r="W3523" s="329">
        <f t="shared" si="2169"/>
        <v>0</v>
      </c>
      <c r="X3523" s="373">
        <f t="shared" si="2169"/>
        <v>-280.25444755879926</v>
      </c>
      <c r="Y3523" s="373">
        <f t="shared" si="2169"/>
        <v>0</v>
      </c>
      <c r="Z3523" s="373">
        <f t="shared" si="2169"/>
        <v>-36.651060000000001</v>
      </c>
      <c r="AA3523" s="373">
        <f t="shared" si="2169"/>
        <v>10950.939729999998</v>
      </c>
      <c r="AB3523" s="962"/>
      <c r="AC3523" s="326">
        <f>SUM(AC3452,AC3375)</f>
        <v>0</v>
      </c>
      <c r="AD3523" s="1069"/>
      <c r="AE3523" s="1084"/>
      <c r="AG3523" s="3278"/>
      <c r="AK3523" s="140"/>
    </row>
    <row r="3524" spans="1:37" x14ac:dyDescent="0.25">
      <c r="A3524" s="140">
        <v>1</v>
      </c>
      <c r="B3524" s="2207" t="s">
        <v>194</v>
      </c>
      <c r="C3524" s="2208"/>
      <c r="D3524" s="2064"/>
      <c r="E3524" s="2065">
        <f t="shared" ref="E3524:G3527" si="2171">E3453+E3376</f>
        <v>11004</v>
      </c>
      <c r="F3524" s="2064">
        <f t="shared" si="2171"/>
        <v>2751</v>
      </c>
      <c r="G3524" s="2064">
        <f t="shared" si="2171"/>
        <v>3203</v>
      </c>
      <c r="H3524" s="2081">
        <f t="shared" si="2112"/>
        <v>116.43038894947293</v>
      </c>
      <c r="I3524" s="2129"/>
      <c r="J3524" s="1926"/>
      <c r="K3524" s="2064"/>
      <c r="L3524" s="2064"/>
      <c r="M3524" s="2064"/>
      <c r="N3524" s="1923"/>
      <c r="O3524" s="2064"/>
      <c r="P3524" s="1923"/>
      <c r="Q3524" s="373">
        <f t="shared" ref="Q3524:AA3524" si="2172">Q3453+Q3376</f>
        <v>0</v>
      </c>
      <c r="R3524" s="373">
        <f t="shared" ref="R3524:S3524" si="2173">R3453+R3376</f>
        <v>0</v>
      </c>
      <c r="S3524" s="373">
        <f t="shared" si="2173"/>
        <v>0</v>
      </c>
      <c r="T3524" s="373">
        <f t="shared" si="2172"/>
        <v>0</v>
      </c>
      <c r="U3524" s="373">
        <f t="shared" si="2172"/>
        <v>0</v>
      </c>
      <c r="V3524" s="773">
        <f t="shared" si="2172"/>
        <v>0</v>
      </c>
      <c r="W3524" s="329">
        <f t="shared" si="2172"/>
        <v>0</v>
      </c>
      <c r="X3524" s="373">
        <f t="shared" si="2172"/>
        <v>0</v>
      </c>
      <c r="Y3524" s="373">
        <f t="shared" si="2172"/>
        <v>0</v>
      </c>
      <c r="Z3524" s="373">
        <f t="shared" si="2172"/>
        <v>0</v>
      </c>
      <c r="AA3524" s="373">
        <f t="shared" si="2172"/>
        <v>0</v>
      </c>
      <c r="AB3524" s="964"/>
      <c r="AC3524" s="326">
        <f>AC3453+AC3376</f>
        <v>0</v>
      </c>
      <c r="AD3524" s="1069"/>
      <c r="AE3524" s="1084"/>
      <c r="AG3524" s="3278"/>
      <c r="AK3524" s="140"/>
    </row>
    <row r="3525" spans="1:37" x14ac:dyDescent="0.25">
      <c r="A3525" s="140">
        <v>1</v>
      </c>
      <c r="B3525" s="2209" t="s">
        <v>195</v>
      </c>
      <c r="C3525" s="2210"/>
      <c r="D3525" s="2019"/>
      <c r="E3525" s="2020">
        <f t="shared" si="2171"/>
        <v>11000</v>
      </c>
      <c r="F3525" s="2019">
        <f t="shared" si="2171"/>
        <v>2750</v>
      </c>
      <c r="G3525" s="2064">
        <f t="shared" si="2171"/>
        <v>3199</v>
      </c>
      <c r="H3525" s="2081">
        <f t="shared" si="2112"/>
        <v>116.32727272727273</v>
      </c>
      <c r="I3525" s="2129"/>
      <c r="J3525" s="1926"/>
      <c r="K3525" s="2064"/>
      <c r="L3525" s="2064"/>
      <c r="M3525" s="2064"/>
      <c r="N3525" s="1923"/>
      <c r="O3525" s="2064"/>
      <c r="P3525" s="1923"/>
      <c r="Q3525" s="373">
        <f t="shared" ref="Q3525:AA3525" si="2174">Q3454+Q3377</f>
        <v>0</v>
      </c>
      <c r="R3525" s="373">
        <f t="shared" ref="R3525:S3525" si="2175">R3454+R3377</f>
        <v>0</v>
      </c>
      <c r="S3525" s="373">
        <f t="shared" si="2175"/>
        <v>0</v>
      </c>
      <c r="T3525" s="373">
        <f t="shared" si="2174"/>
        <v>0</v>
      </c>
      <c r="U3525" s="373">
        <f t="shared" si="2174"/>
        <v>0</v>
      </c>
      <c r="V3525" s="773">
        <f t="shared" si="2174"/>
        <v>0</v>
      </c>
      <c r="W3525" s="329">
        <f t="shared" si="2174"/>
        <v>0</v>
      </c>
      <c r="X3525" s="373">
        <f t="shared" si="2174"/>
        <v>0</v>
      </c>
      <c r="Y3525" s="373">
        <f t="shared" si="2174"/>
        <v>0</v>
      </c>
      <c r="Z3525" s="373">
        <f t="shared" si="2174"/>
        <v>0</v>
      </c>
      <c r="AA3525" s="373">
        <f t="shared" si="2174"/>
        <v>0</v>
      </c>
      <c r="AB3525" s="964"/>
      <c r="AC3525" s="326">
        <f>AC3454+AC3377</f>
        <v>0</v>
      </c>
      <c r="AD3525" s="1069"/>
      <c r="AE3525" s="1084"/>
      <c r="AG3525" s="3278"/>
      <c r="AK3525" s="140"/>
    </row>
    <row r="3526" spans="1:37" ht="30" x14ac:dyDescent="0.25">
      <c r="A3526" s="140">
        <v>1</v>
      </c>
      <c r="B3526" s="2209" t="s">
        <v>196</v>
      </c>
      <c r="C3526" s="2212"/>
      <c r="D3526" s="1910"/>
      <c r="E3526" s="1899">
        <f t="shared" si="2171"/>
        <v>4</v>
      </c>
      <c r="F3526" s="2019">
        <f t="shared" si="2171"/>
        <v>1</v>
      </c>
      <c r="G3526" s="2213">
        <f t="shared" si="2171"/>
        <v>4</v>
      </c>
      <c r="H3526" s="2064">
        <f t="shared" si="2112"/>
        <v>400</v>
      </c>
      <c r="I3526" s="2214"/>
      <c r="J3526" s="1893"/>
      <c r="K3526" s="2081"/>
      <c r="L3526" s="2081"/>
      <c r="M3526" s="2081"/>
      <c r="N3526" s="1923"/>
      <c r="O3526" s="2064"/>
      <c r="P3526" s="1894"/>
      <c r="Q3526" s="373">
        <f t="shared" ref="Q3526:AA3526" si="2176">Q3455+Q3378</f>
        <v>0</v>
      </c>
      <c r="R3526" s="373">
        <f t="shared" ref="R3526:S3526" si="2177">R3455+R3378</f>
        <v>0</v>
      </c>
      <c r="S3526" s="373">
        <f t="shared" si="2177"/>
        <v>0</v>
      </c>
      <c r="T3526" s="373">
        <f t="shared" si="2176"/>
        <v>0</v>
      </c>
      <c r="U3526" s="373">
        <f t="shared" si="2176"/>
        <v>0</v>
      </c>
      <c r="V3526" s="2211">
        <f t="shared" si="2176"/>
        <v>0</v>
      </c>
      <c r="W3526" s="545">
        <f t="shared" si="2176"/>
        <v>0</v>
      </c>
      <c r="X3526" s="373">
        <f t="shared" si="2176"/>
        <v>0</v>
      </c>
      <c r="Y3526" s="373">
        <f t="shared" si="2176"/>
        <v>0</v>
      </c>
      <c r="Z3526" s="373">
        <f t="shared" si="2176"/>
        <v>0</v>
      </c>
      <c r="AA3526" s="373">
        <f t="shared" si="2176"/>
        <v>0</v>
      </c>
      <c r="AB3526" s="964"/>
      <c r="AC3526" s="326">
        <f>AC3455+AC3378</f>
        <v>0</v>
      </c>
      <c r="AD3526" s="1069"/>
      <c r="AE3526" s="1084"/>
      <c r="AG3526" s="3278"/>
      <c r="AK3526" s="140"/>
    </row>
    <row r="3527" spans="1:37" ht="30.75" thickBot="1" x14ac:dyDescent="0.3">
      <c r="A3527" s="140">
        <v>1</v>
      </c>
      <c r="B3527" s="2215" t="s">
        <v>201</v>
      </c>
      <c r="C3527" s="2216"/>
      <c r="D3527" s="2083"/>
      <c r="E3527" s="2217">
        <f t="shared" si="2171"/>
        <v>11004</v>
      </c>
      <c r="F3527" s="2218">
        <f t="shared" si="2171"/>
        <v>2751</v>
      </c>
      <c r="G3527" s="2218">
        <f t="shared" si="2171"/>
        <v>3203</v>
      </c>
      <c r="H3527" s="2083">
        <f t="shared" si="2112"/>
        <v>116.43038894947293</v>
      </c>
      <c r="I3527" s="2219"/>
      <c r="J3527" s="1937"/>
      <c r="K3527" s="2083"/>
      <c r="L3527" s="2083"/>
      <c r="M3527" s="2083"/>
      <c r="N3527" s="1939"/>
      <c r="O3527" s="2083"/>
      <c r="P3527" s="1939"/>
      <c r="Q3527" s="377">
        <f t="shared" ref="Q3527:AA3527" si="2178">Q3456+Q3379</f>
        <v>116152.58239999998</v>
      </c>
      <c r="R3527" s="377">
        <f t="shared" ref="R3527:S3527" si="2179">R3456+R3379</f>
        <v>116152.58239999998</v>
      </c>
      <c r="S3527" s="377">
        <f t="shared" si="2179"/>
        <v>116152.58239999998</v>
      </c>
      <c r="T3527" s="376">
        <f t="shared" si="2178"/>
        <v>29038.145599999996</v>
      </c>
      <c r="U3527" s="376">
        <f t="shared" si="2178"/>
        <v>28886.797860000002</v>
      </c>
      <c r="V3527" s="1524">
        <f t="shared" si="2178"/>
        <v>0</v>
      </c>
      <c r="W3527" s="413">
        <f t="shared" si="2178"/>
        <v>0</v>
      </c>
      <c r="X3527" s="377">
        <f t="shared" si="2178"/>
        <v>-151.3477399999947</v>
      </c>
      <c r="Y3527" s="376">
        <f t="shared" si="2178"/>
        <v>0</v>
      </c>
      <c r="Z3527" s="376">
        <f t="shared" si="2178"/>
        <v>-13.565899999999999</v>
      </c>
      <c r="AA3527" s="376">
        <f t="shared" si="2178"/>
        <v>28873.231960000005</v>
      </c>
      <c r="AB3527" s="2220"/>
      <c r="AC3527" s="872">
        <f>AC3456+AC3379</f>
        <v>0</v>
      </c>
      <c r="AD3527" s="1069"/>
      <c r="AE3527" s="1084"/>
      <c r="AG3527" s="3278"/>
      <c r="AK3527" s="140"/>
    </row>
    <row r="3528" spans="1:37" x14ac:dyDescent="0.25">
      <c r="B3528" s="140"/>
      <c r="C3528" s="736"/>
      <c r="D3528" s="140"/>
      <c r="E3528" s="737"/>
      <c r="F3528" s="2240"/>
      <c r="G3528" s="2240"/>
      <c r="H3528" s="140"/>
      <c r="I3528" s="140"/>
      <c r="J3528" s="140"/>
      <c r="K3528" s="140"/>
      <c r="L3528" s="140"/>
      <c r="M3528" s="140"/>
      <c r="N3528" s="140"/>
      <c r="O3528" s="140"/>
      <c r="P3528" s="140"/>
      <c r="Q3528" s="140"/>
      <c r="R3528" s="2240"/>
      <c r="S3528" s="2240"/>
      <c r="T3528" s="889"/>
      <c r="U3528" s="5"/>
      <c r="V3528" s="2221"/>
      <c r="W3528" s="5"/>
      <c r="X3528" s="5"/>
      <c r="Y3528" s="3256"/>
      <c r="Z3528" s="5"/>
      <c r="AA3528" s="5"/>
      <c r="AB3528" s="140"/>
      <c r="AC3528" s="5"/>
      <c r="AD3528" s="140"/>
      <c r="AE3528" s="140"/>
    </row>
    <row r="3529" spans="1:37" x14ac:dyDescent="0.25">
      <c r="B3529" s="140"/>
      <c r="C3529" s="736"/>
      <c r="D3529" s="140"/>
      <c r="E3529" s="737"/>
      <c r="F3529" s="2240"/>
      <c r="G3529" s="2240"/>
      <c r="H3529" s="140"/>
      <c r="I3529" s="140"/>
      <c r="J3529" s="140"/>
      <c r="K3529" s="140"/>
      <c r="L3529" s="140"/>
      <c r="M3529" s="140"/>
      <c r="N3529" s="140"/>
      <c r="O3529" s="140"/>
      <c r="P3529" s="140"/>
      <c r="Q3529" s="140"/>
      <c r="R3529" s="2240"/>
      <c r="S3529" s="2240"/>
      <c r="T3529" s="889"/>
      <c r="U3529" s="5"/>
      <c r="V3529" s="2221"/>
      <c r="W3529" s="5"/>
      <c r="X3529" s="5"/>
      <c r="Y3529" s="5"/>
      <c r="Z3529" s="5"/>
      <c r="AA3529" s="5"/>
      <c r="AB3529" s="140"/>
      <c r="AC3529" s="5"/>
      <c r="AD3529" s="140"/>
      <c r="AE3529" s="140"/>
    </row>
    <row r="3530" spans="1:37" x14ac:dyDescent="0.25">
      <c r="B3530" s="140"/>
      <c r="C3530" s="736"/>
      <c r="D3530" s="140"/>
      <c r="E3530" s="737"/>
      <c r="F3530" s="2240"/>
      <c r="G3530" s="2240"/>
      <c r="H3530" s="140"/>
      <c r="I3530" s="140"/>
      <c r="J3530" s="140"/>
      <c r="K3530" s="140"/>
      <c r="L3530" s="140"/>
      <c r="M3530" s="140"/>
      <c r="N3530" s="140"/>
      <c r="O3530" s="140"/>
      <c r="P3530" s="140"/>
      <c r="Q3530" s="140"/>
      <c r="R3530" s="2240"/>
      <c r="S3530" s="2240"/>
      <c r="T3530" s="889"/>
      <c r="U3530" s="5"/>
      <c r="V3530" s="2221"/>
      <c r="W3530" s="5"/>
      <c r="X3530" s="5"/>
      <c r="Y3530" s="5"/>
      <c r="Z3530" s="5"/>
      <c r="AA3530" s="5"/>
      <c r="AB3530" s="140"/>
      <c r="AC3530" s="5"/>
      <c r="AD3530" s="140"/>
      <c r="AE3530" s="140"/>
    </row>
    <row r="3531" spans="1:37" x14ac:dyDescent="0.25">
      <c r="B3531" s="140"/>
      <c r="C3531" s="736"/>
      <c r="D3531" s="140"/>
      <c r="E3531" s="737"/>
      <c r="F3531" s="2240"/>
      <c r="G3531" s="2240"/>
      <c r="H3531" s="140"/>
      <c r="I3531" s="140"/>
      <c r="J3531" s="140"/>
      <c r="K3531" s="140"/>
      <c r="L3531" s="140"/>
      <c r="M3531" s="140"/>
      <c r="N3531" s="140"/>
      <c r="O3531" s="140"/>
      <c r="P3531" s="140"/>
      <c r="Q3531" s="140"/>
      <c r="R3531" s="2240"/>
      <c r="S3531" s="2240"/>
      <c r="T3531" s="889"/>
      <c r="U3531" s="5"/>
      <c r="V3531" s="2221"/>
      <c r="W3531" s="5"/>
      <c r="X3531" s="5"/>
      <c r="Y3531" s="5"/>
      <c r="Z3531" s="5"/>
      <c r="AA3531" s="5"/>
      <c r="AB3531" s="140"/>
      <c r="AC3531" s="5"/>
      <c r="AD3531" s="140"/>
      <c r="AE3531" s="140"/>
    </row>
    <row r="3532" spans="1:37" x14ac:dyDescent="0.25">
      <c r="B3532" s="140"/>
      <c r="C3532" s="736"/>
      <c r="D3532" s="140"/>
      <c r="E3532" s="737"/>
      <c r="F3532" s="2240"/>
      <c r="G3532" s="2240"/>
      <c r="H3532" s="140"/>
      <c r="I3532" s="140"/>
      <c r="J3532" s="140"/>
      <c r="K3532" s="140"/>
      <c r="L3532" s="140"/>
      <c r="M3532" s="140"/>
      <c r="N3532" s="140"/>
      <c r="O3532" s="140"/>
      <c r="P3532" s="140"/>
      <c r="Q3532" s="140"/>
      <c r="R3532" s="2240"/>
      <c r="S3532" s="2240"/>
      <c r="T3532" s="889"/>
      <c r="U3532" s="5"/>
      <c r="V3532" s="2221"/>
      <c r="W3532" s="5"/>
      <c r="X3532" s="5"/>
      <c r="Y3532" s="5"/>
      <c r="Z3532" s="5"/>
      <c r="AA3532" s="5"/>
      <c r="AB3532" s="140"/>
      <c r="AC3532" s="5"/>
      <c r="AD3532" s="140"/>
      <c r="AE3532" s="140"/>
    </row>
    <row r="3533" spans="1:37" x14ac:dyDescent="0.25">
      <c r="B3533" s="140"/>
      <c r="C3533" s="736"/>
      <c r="D3533" s="140"/>
      <c r="E3533" s="737"/>
      <c r="F3533" s="2240"/>
      <c r="G3533" s="2240"/>
      <c r="H3533" s="140"/>
      <c r="I3533" s="140"/>
      <c r="J3533" s="140"/>
      <c r="K3533" s="140"/>
      <c r="L3533" s="140"/>
      <c r="M3533" s="140"/>
      <c r="N3533" s="140"/>
      <c r="O3533" s="140"/>
      <c r="P3533" s="140"/>
      <c r="Q3533" s="140"/>
      <c r="R3533" s="2240"/>
      <c r="S3533" s="2240"/>
      <c r="T3533" s="889"/>
      <c r="U3533" s="5"/>
      <c r="V3533" s="2221"/>
      <c r="W3533" s="5"/>
      <c r="X3533" s="5"/>
      <c r="Y3533" s="5"/>
      <c r="Z3533" s="5"/>
      <c r="AA3533" s="5"/>
      <c r="AB3533" s="140"/>
      <c r="AC3533" s="5"/>
      <c r="AD3533" s="140"/>
      <c r="AE3533" s="140"/>
    </row>
    <row r="3534" spans="1:37" x14ac:dyDescent="0.25">
      <c r="B3534" s="140"/>
      <c r="C3534" s="736"/>
      <c r="D3534" s="140"/>
      <c r="E3534" s="737"/>
      <c r="F3534" s="2240"/>
      <c r="G3534" s="2240"/>
      <c r="H3534" s="140"/>
      <c r="I3534" s="140"/>
      <c r="J3534" s="140"/>
      <c r="K3534" s="140"/>
      <c r="L3534" s="140"/>
      <c r="M3534" s="140"/>
      <c r="N3534" s="140"/>
      <c r="O3534" s="140"/>
      <c r="P3534" s="140"/>
      <c r="Q3534" s="140"/>
      <c r="R3534" s="2240"/>
      <c r="S3534" s="2240"/>
      <c r="T3534" s="889"/>
      <c r="U3534" s="5"/>
      <c r="V3534" s="2221"/>
      <c r="W3534" s="5"/>
      <c r="X3534" s="5"/>
      <c r="Y3534" s="5"/>
      <c r="Z3534" s="5"/>
      <c r="AA3534" s="5"/>
      <c r="AB3534" s="140"/>
      <c r="AC3534" s="5"/>
      <c r="AD3534" s="140"/>
      <c r="AE3534" s="140"/>
    </row>
    <row r="3535" spans="1:37" x14ac:dyDescent="0.25">
      <c r="B3535" s="140"/>
      <c r="C3535" s="736"/>
      <c r="D3535" s="140"/>
      <c r="E3535" s="737"/>
      <c r="F3535" s="2240"/>
      <c r="G3535" s="2240"/>
      <c r="H3535" s="140"/>
      <c r="I3535" s="140"/>
      <c r="J3535" s="140"/>
      <c r="K3535" s="140"/>
      <c r="L3535" s="140"/>
      <c r="M3535" s="140"/>
      <c r="N3535" s="140"/>
      <c r="O3535" s="140"/>
      <c r="P3535" s="140"/>
      <c r="Q3535" s="140"/>
      <c r="R3535" s="2240"/>
      <c r="S3535" s="2240"/>
      <c r="T3535" s="889"/>
      <c r="U3535" s="5"/>
      <c r="V3535" s="2221"/>
      <c r="W3535" s="5"/>
      <c r="X3535" s="5"/>
      <c r="Y3535" s="5"/>
      <c r="Z3535" s="5"/>
      <c r="AA3535" s="5"/>
      <c r="AB3535" s="140"/>
      <c r="AC3535" s="5"/>
      <c r="AD3535" s="140"/>
      <c r="AE3535" s="140"/>
    </row>
    <row r="3536" spans="1:37" x14ac:dyDescent="0.25">
      <c r="B3536" s="140"/>
      <c r="C3536" s="736"/>
      <c r="D3536" s="140"/>
      <c r="E3536" s="737"/>
      <c r="F3536" s="2240"/>
      <c r="G3536" s="2240"/>
      <c r="H3536" s="140"/>
      <c r="I3536" s="140"/>
      <c r="J3536" s="140"/>
      <c r="K3536" s="140"/>
      <c r="L3536" s="140"/>
      <c r="M3536" s="140"/>
      <c r="N3536" s="140"/>
      <c r="O3536" s="140"/>
      <c r="P3536" s="140"/>
      <c r="Q3536" s="140"/>
      <c r="R3536" s="2240"/>
      <c r="S3536" s="2240"/>
      <c r="T3536" s="889"/>
      <c r="U3536" s="5"/>
      <c r="V3536" s="2221"/>
      <c r="W3536" s="5"/>
      <c r="X3536" s="5"/>
      <c r="Y3536" s="5"/>
      <c r="Z3536" s="5"/>
      <c r="AA3536" s="5"/>
      <c r="AB3536" s="140"/>
      <c r="AC3536" s="5"/>
      <c r="AD3536" s="140"/>
      <c r="AE3536" s="140"/>
    </row>
    <row r="3537" spans="2:31" x14ac:dyDescent="0.25">
      <c r="B3537" s="140"/>
      <c r="C3537" s="736"/>
      <c r="D3537" s="140"/>
      <c r="E3537" s="737"/>
      <c r="F3537" s="2240"/>
      <c r="G3537" s="2240"/>
      <c r="H3537" s="140"/>
      <c r="I3537" s="140"/>
      <c r="J3537" s="140"/>
      <c r="K3537" s="140"/>
      <c r="L3537" s="140"/>
      <c r="M3537" s="140"/>
      <c r="N3537" s="140"/>
      <c r="O3537" s="140"/>
      <c r="P3537" s="140"/>
      <c r="Q3537" s="140"/>
      <c r="R3537" s="2240"/>
      <c r="S3537" s="2240"/>
      <c r="T3537" s="889"/>
      <c r="U3537" s="5"/>
      <c r="V3537" s="2221"/>
      <c r="W3537" s="5"/>
      <c r="X3537" s="5"/>
      <c r="Y3537" s="5"/>
      <c r="Z3537" s="5"/>
      <c r="AA3537" s="5"/>
      <c r="AB3537" s="140"/>
      <c r="AC3537" s="5"/>
      <c r="AD3537" s="140"/>
      <c r="AE3537" s="140"/>
    </row>
    <row r="3538" spans="2:31" x14ac:dyDescent="0.25">
      <c r="B3538" s="140"/>
      <c r="C3538" s="736"/>
      <c r="D3538" s="140"/>
      <c r="E3538" s="737"/>
      <c r="F3538" s="2240"/>
      <c r="G3538" s="2240"/>
      <c r="H3538" s="140"/>
      <c r="I3538" s="140"/>
      <c r="J3538" s="140"/>
      <c r="K3538" s="140"/>
      <c r="L3538" s="140"/>
      <c r="M3538" s="140"/>
      <c r="N3538" s="140"/>
      <c r="O3538" s="140"/>
      <c r="P3538" s="140"/>
      <c r="Q3538" s="140"/>
      <c r="R3538" s="2240"/>
      <c r="S3538" s="2240"/>
      <c r="T3538" s="889"/>
      <c r="U3538" s="5"/>
      <c r="V3538" s="2221"/>
      <c r="W3538" s="5"/>
      <c r="X3538" s="5"/>
      <c r="Y3538" s="5"/>
      <c r="Z3538" s="5"/>
      <c r="AA3538" s="5"/>
      <c r="AB3538" s="140"/>
      <c r="AC3538" s="5"/>
      <c r="AD3538" s="140"/>
      <c r="AE3538" s="140"/>
    </row>
    <row r="3539" spans="2:31" x14ac:dyDescent="0.25">
      <c r="B3539" s="140"/>
      <c r="C3539" s="736"/>
      <c r="D3539" s="140"/>
      <c r="E3539" s="737"/>
      <c r="F3539" s="2240"/>
      <c r="G3539" s="2240"/>
      <c r="H3539" s="140"/>
      <c r="I3539" s="140"/>
      <c r="J3539" s="140"/>
      <c r="K3539" s="140"/>
      <c r="L3539" s="140"/>
      <c r="M3539" s="140"/>
      <c r="N3539" s="140"/>
      <c r="O3539" s="140"/>
      <c r="P3539" s="140"/>
      <c r="Q3539" s="140"/>
      <c r="R3539" s="2240"/>
      <c r="S3539" s="2240"/>
      <c r="T3539" s="889"/>
      <c r="U3539" s="5"/>
      <c r="V3539" s="2221"/>
      <c r="W3539" s="5"/>
      <c r="X3539" s="5"/>
      <c r="Y3539" s="5"/>
      <c r="Z3539" s="5"/>
      <c r="AA3539" s="5"/>
      <c r="AB3539" s="140"/>
      <c r="AC3539" s="5"/>
      <c r="AD3539" s="140"/>
      <c r="AE3539" s="140"/>
    </row>
    <row r="3540" spans="2:31" x14ac:dyDescent="0.25">
      <c r="B3540" s="140"/>
      <c r="C3540" s="736"/>
      <c r="D3540" s="140"/>
      <c r="E3540" s="737"/>
      <c r="F3540" s="2240"/>
      <c r="G3540" s="2240"/>
      <c r="H3540" s="140"/>
      <c r="I3540" s="140"/>
      <c r="J3540" s="140"/>
      <c r="K3540" s="140"/>
      <c r="L3540" s="140"/>
      <c r="M3540" s="140"/>
      <c r="N3540" s="140"/>
      <c r="O3540" s="140"/>
      <c r="P3540" s="140"/>
      <c r="Q3540" s="140"/>
      <c r="R3540" s="2240"/>
      <c r="S3540" s="2240"/>
      <c r="T3540" s="889"/>
      <c r="U3540" s="5"/>
      <c r="V3540" s="2221"/>
      <c r="W3540" s="5"/>
      <c r="X3540" s="5"/>
      <c r="Y3540" s="5"/>
      <c r="Z3540" s="5"/>
      <c r="AA3540" s="5"/>
      <c r="AB3540" s="140"/>
      <c r="AC3540" s="5"/>
      <c r="AD3540" s="140"/>
      <c r="AE3540" s="140"/>
    </row>
    <row r="3541" spans="2:31" x14ac:dyDescent="0.25">
      <c r="B3541" s="140"/>
      <c r="C3541" s="736"/>
      <c r="D3541" s="140"/>
      <c r="E3541" s="737"/>
      <c r="F3541" s="2240"/>
      <c r="G3541" s="2240"/>
      <c r="H3541" s="140"/>
      <c r="I3541" s="140"/>
      <c r="J3541" s="140"/>
      <c r="K3541" s="140"/>
      <c r="L3541" s="140"/>
      <c r="M3541" s="140"/>
      <c r="N3541" s="140"/>
      <c r="O3541" s="140"/>
      <c r="P3541" s="140"/>
      <c r="Q3541" s="140"/>
      <c r="R3541" s="2240"/>
      <c r="S3541" s="2240"/>
      <c r="T3541" s="889"/>
      <c r="U3541" s="5"/>
      <c r="V3541" s="2221"/>
      <c r="W3541" s="5"/>
      <c r="X3541" s="5"/>
      <c r="Y3541" s="5"/>
      <c r="Z3541" s="5"/>
      <c r="AA3541" s="5"/>
      <c r="AB3541" s="140"/>
      <c r="AC3541" s="5"/>
      <c r="AD3541" s="140"/>
      <c r="AE3541" s="140"/>
    </row>
    <row r="3542" spans="2:31" x14ac:dyDescent="0.25">
      <c r="B3542" s="140"/>
      <c r="C3542" s="736"/>
      <c r="D3542" s="140"/>
      <c r="E3542" s="737"/>
      <c r="F3542" s="2240"/>
      <c r="G3542" s="2240"/>
      <c r="H3542" s="140"/>
      <c r="I3542" s="140"/>
      <c r="J3542" s="140"/>
      <c r="K3542" s="140"/>
      <c r="L3542" s="140"/>
      <c r="M3542" s="140"/>
      <c r="N3542" s="140"/>
      <c r="O3542" s="140"/>
      <c r="P3542" s="140"/>
      <c r="Q3542" s="140"/>
      <c r="R3542" s="2240"/>
      <c r="S3542" s="2240"/>
      <c r="T3542" s="889"/>
      <c r="U3542" s="5"/>
      <c r="V3542" s="2221"/>
      <c r="W3542" s="5"/>
      <c r="X3542" s="5"/>
      <c r="Y3542" s="5"/>
      <c r="Z3542" s="5"/>
      <c r="AA3542" s="5"/>
      <c r="AB3542" s="140"/>
      <c r="AC3542" s="5"/>
      <c r="AD3542" s="140"/>
      <c r="AE3542" s="140"/>
    </row>
    <row r="3543" spans="2:31" x14ac:dyDescent="0.25">
      <c r="B3543" s="140"/>
      <c r="C3543" s="736"/>
      <c r="D3543" s="140"/>
      <c r="E3543" s="737"/>
      <c r="F3543" s="2240"/>
      <c r="G3543" s="2240"/>
      <c r="H3543" s="140"/>
      <c r="I3543" s="140"/>
      <c r="J3543" s="140"/>
      <c r="K3543" s="140"/>
      <c r="L3543" s="140"/>
      <c r="M3543" s="140"/>
      <c r="N3543" s="140"/>
      <c r="O3543" s="140"/>
      <c r="P3543" s="140"/>
      <c r="Q3543" s="140"/>
      <c r="R3543" s="2240"/>
      <c r="S3543" s="2240"/>
      <c r="T3543" s="889"/>
      <c r="U3543" s="5"/>
      <c r="V3543" s="2221"/>
      <c r="W3543" s="5"/>
      <c r="X3543" s="5"/>
      <c r="Y3543" s="5"/>
      <c r="Z3543" s="5"/>
      <c r="AA3543" s="5"/>
      <c r="AB3543" s="140"/>
      <c r="AC3543" s="5"/>
      <c r="AD3543" s="140"/>
      <c r="AE3543" s="140"/>
    </row>
    <row r="3544" spans="2:31" x14ac:dyDescent="0.25">
      <c r="B3544" s="140"/>
      <c r="C3544" s="736"/>
      <c r="D3544" s="140"/>
      <c r="E3544" s="737"/>
      <c r="F3544" s="2240"/>
      <c r="G3544" s="2240"/>
      <c r="H3544" s="140"/>
      <c r="I3544" s="140"/>
      <c r="J3544" s="140"/>
      <c r="K3544" s="140"/>
      <c r="L3544" s="140"/>
      <c r="M3544" s="140"/>
      <c r="N3544" s="140"/>
      <c r="O3544" s="140"/>
      <c r="P3544" s="140"/>
      <c r="Q3544" s="140"/>
      <c r="R3544" s="2240"/>
      <c r="S3544" s="2240"/>
      <c r="T3544" s="889"/>
      <c r="U3544" s="5"/>
      <c r="V3544" s="2221"/>
      <c r="W3544" s="5"/>
      <c r="X3544" s="5"/>
      <c r="Y3544" s="5"/>
      <c r="Z3544" s="5"/>
      <c r="AA3544" s="5"/>
      <c r="AB3544" s="140"/>
      <c r="AC3544" s="5"/>
      <c r="AD3544" s="140"/>
      <c r="AE3544" s="140"/>
    </row>
    <row r="3545" spans="2:31" x14ac:dyDescent="0.25">
      <c r="B3545" s="140"/>
      <c r="C3545" s="736"/>
      <c r="D3545" s="140"/>
      <c r="E3545" s="737"/>
      <c r="F3545" s="2240"/>
      <c r="G3545" s="2240"/>
      <c r="H3545" s="140"/>
      <c r="I3545" s="140"/>
      <c r="J3545" s="140"/>
      <c r="K3545" s="140"/>
      <c r="L3545" s="140"/>
      <c r="M3545" s="140"/>
      <c r="N3545" s="140"/>
      <c r="O3545" s="140"/>
      <c r="P3545" s="140"/>
      <c r="Q3545" s="140"/>
      <c r="R3545" s="2240"/>
      <c r="S3545" s="2240"/>
      <c r="T3545" s="889"/>
      <c r="U3545" s="5"/>
      <c r="V3545" s="2221"/>
      <c r="W3545" s="5"/>
      <c r="X3545" s="5"/>
      <c r="Y3545" s="5"/>
      <c r="Z3545" s="5"/>
      <c r="AA3545" s="5"/>
      <c r="AB3545" s="140"/>
      <c r="AC3545" s="5"/>
      <c r="AD3545" s="140"/>
      <c r="AE3545" s="140"/>
    </row>
    <row r="3546" spans="2:31" x14ac:dyDescent="0.25">
      <c r="B3546" s="140"/>
      <c r="C3546" s="736"/>
      <c r="D3546" s="140"/>
      <c r="E3546" s="737"/>
      <c r="F3546" s="2240"/>
      <c r="G3546" s="2240"/>
      <c r="H3546" s="140"/>
      <c r="I3546" s="140"/>
      <c r="J3546" s="140"/>
      <c r="K3546" s="140"/>
      <c r="L3546" s="140"/>
      <c r="M3546" s="140"/>
      <c r="N3546" s="140"/>
      <c r="O3546" s="140"/>
      <c r="P3546" s="140"/>
      <c r="Q3546" s="140"/>
      <c r="R3546" s="2240"/>
      <c r="S3546" s="2240"/>
      <c r="T3546" s="889"/>
      <c r="U3546" s="5"/>
      <c r="V3546" s="2221"/>
      <c r="W3546" s="5"/>
      <c r="X3546" s="5"/>
      <c r="Y3546" s="5"/>
      <c r="Z3546" s="5"/>
      <c r="AA3546" s="5"/>
      <c r="AB3546" s="140"/>
      <c r="AC3546" s="5"/>
      <c r="AD3546" s="140"/>
      <c r="AE3546" s="140"/>
    </row>
    <row r="3547" spans="2:31" x14ac:dyDescent="0.25">
      <c r="B3547" s="140"/>
      <c r="C3547" s="736"/>
      <c r="D3547" s="140"/>
      <c r="E3547" s="737"/>
      <c r="F3547" s="2240"/>
      <c r="G3547" s="2240"/>
      <c r="H3547" s="140"/>
      <c r="I3547" s="140"/>
      <c r="J3547" s="140"/>
      <c r="K3547" s="140"/>
      <c r="L3547" s="140"/>
      <c r="M3547" s="140"/>
      <c r="N3547" s="140"/>
      <c r="O3547" s="140"/>
      <c r="P3547" s="140"/>
      <c r="Q3547" s="140"/>
      <c r="R3547" s="2240"/>
      <c r="S3547" s="2240"/>
      <c r="T3547" s="889"/>
      <c r="U3547" s="5"/>
      <c r="V3547" s="2221"/>
      <c r="W3547" s="5"/>
      <c r="X3547" s="5"/>
      <c r="Y3547" s="5"/>
      <c r="Z3547" s="5"/>
      <c r="AA3547" s="5"/>
      <c r="AB3547" s="140"/>
      <c r="AC3547" s="5"/>
      <c r="AD3547" s="140"/>
      <c r="AE3547" s="140"/>
    </row>
    <row r="3548" spans="2:31" x14ac:dyDescent="0.25">
      <c r="B3548" s="140"/>
      <c r="C3548" s="736"/>
      <c r="D3548" s="140"/>
      <c r="E3548" s="737"/>
      <c r="F3548" s="2240"/>
      <c r="G3548" s="2240"/>
      <c r="H3548" s="140"/>
      <c r="I3548" s="140"/>
      <c r="J3548" s="140"/>
      <c r="K3548" s="140"/>
      <c r="L3548" s="140"/>
      <c r="M3548" s="140"/>
      <c r="N3548" s="140"/>
      <c r="O3548" s="140"/>
      <c r="P3548" s="140"/>
      <c r="Q3548" s="140"/>
      <c r="R3548" s="2240"/>
      <c r="S3548" s="2240"/>
      <c r="T3548" s="889"/>
      <c r="U3548" s="5"/>
      <c r="V3548" s="2221"/>
      <c r="W3548" s="5"/>
      <c r="X3548" s="5"/>
      <c r="Y3548" s="5"/>
      <c r="Z3548" s="5"/>
      <c r="AA3548" s="5"/>
      <c r="AB3548" s="140"/>
      <c r="AC3548" s="5"/>
      <c r="AD3548" s="140"/>
      <c r="AE3548" s="140"/>
    </row>
    <row r="3549" spans="2:31" x14ac:dyDescent="0.25">
      <c r="B3549" s="140"/>
      <c r="C3549" s="736"/>
      <c r="D3549" s="140"/>
      <c r="E3549" s="737"/>
      <c r="F3549" s="2240"/>
      <c r="G3549" s="2240"/>
      <c r="H3549" s="140"/>
      <c r="I3549" s="140"/>
      <c r="J3549" s="140"/>
      <c r="K3549" s="140"/>
      <c r="L3549" s="140"/>
      <c r="M3549" s="140"/>
      <c r="N3549" s="140"/>
      <c r="O3549" s="140"/>
      <c r="P3549" s="140"/>
      <c r="Q3549" s="140"/>
      <c r="R3549" s="2240"/>
      <c r="S3549" s="2240"/>
      <c r="T3549" s="889"/>
      <c r="U3549" s="5"/>
      <c r="V3549" s="2221"/>
      <c r="W3549" s="5"/>
      <c r="X3549" s="5"/>
      <c r="Y3549" s="5"/>
      <c r="Z3549" s="5"/>
      <c r="AA3549" s="5"/>
      <c r="AB3549" s="140"/>
      <c r="AC3549" s="5"/>
      <c r="AD3549" s="140"/>
      <c r="AE3549" s="140"/>
    </row>
    <row r="3550" spans="2:31" x14ac:dyDescent="0.25">
      <c r="B3550" s="140"/>
      <c r="C3550" s="736"/>
      <c r="D3550" s="140"/>
      <c r="E3550" s="737"/>
      <c r="F3550" s="2240"/>
      <c r="G3550" s="2240"/>
      <c r="H3550" s="140"/>
      <c r="I3550" s="140"/>
      <c r="J3550" s="140"/>
      <c r="K3550" s="140"/>
      <c r="L3550" s="140"/>
      <c r="M3550" s="140"/>
      <c r="N3550" s="140"/>
      <c r="O3550" s="140"/>
      <c r="P3550" s="140"/>
      <c r="Q3550" s="140"/>
      <c r="R3550" s="2240"/>
      <c r="S3550" s="2240"/>
      <c r="T3550" s="889"/>
      <c r="U3550" s="5"/>
      <c r="V3550" s="2221"/>
      <c r="W3550" s="5"/>
      <c r="X3550" s="5"/>
      <c r="Y3550" s="5"/>
      <c r="Z3550" s="5"/>
      <c r="AA3550" s="5"/>
      <c r="AB3550" s="140"/>
      <c r="AC3550" s="5"/>
      <c r="AD3550" s="140"/>
      <c r="AE3550" s="140"/>
    </row>
    <row r="3551" spans="2:31" x14ac:dyDescent="0.25">
      <c r="B3551" s="140"/>
      <c r="C3551" s="736"/>
      <c r="D3551" s="140"/>
      <c r="E3551" s="737"/>
      <c r="F3551" s="2240"/>
      <c r="G3551" s="2240"/>
      <c r="H3551" s="140"/>
      <c r="I3551" s="140"/>
      <c r="J3551" s="140"/>
      <c r="K3551" s="140"/>
      <c r="L3551" s="140"/>
      <c r="M3551" s="140"/>
      <c r="N3551" s="140"/>
      <c r="O3551" s="140"/>
      <c r="P3551" s="140"/>
      <c r="Q3551" s="140"/>
      <c r="R3551" s="2240"/>
      <c r="S3551" s="2240"/>
      <c r="T3551" s="889"/>
      <c r="U3551" s="5"/>
      <c r="V3551" s="2221"/>
      <c r="W3551" s="5"/>
      <c r="X3551" s="5"/>
      <c r="Y3551" s="5"/>
      <c r="Z3551" s="5"/>
      <c r="AA3551" s="5"/>
      <c r="AB3551" s="140"/>
      <c r="AC3551" s="5"/>
      <c r="AD3551" s="140"/>
      <c r="AE3551" s="140"/>
    </row>
    <row r="3552" spans="2:31" x14ac:dyDescent="0.25">
      <c r="B3552" s="140"/>
      <c r="C3552" s="736"/>
      <c r="D3552" s="140"/>
      <c r="E3552" s="737"/>
      <c r="F3552" s="2240"/>
      <c r="G3552" s="2240"/>
      <c r="H3552" s="140"/>
      <c r="I3552" s="140"/>
      <c r="J3552" s="140"/>
      <c r="K3552" s="140"/>
      <c r="L3552" s="140"/>
      <c r="M3552" s="140"/>
      <c r="N3552" s="140"/>
      <c r="O3552" s="140"/>
      <c r="P3552" s="140"/>
      <c r="Q3552" s="140"/>
      <c r="R3552" s="2240"/>
      <c r="S3552" s="2240"/>
      <c r="T3552" s="889"/>
      <c r="U3552" s="5"/>
      <c r="V3552" s="2221"/>
      <c r="W3552" s="5"/>
      <c r="X3552" s="5"/>
      <c r="Y3552" s="5"/>
      <c r="Z3552" s="5"/>
      <c r="AA3552" s="5"/>
      <c r="AB3552" s="140"/>
      <c r="AC3552" s="5"/>
      <c r="AD3552" s="140"/>
      <c r="AE3552" s="140"/>
    </row>
    <row r="3553" spans="2:31" x14ac:dyDescent="0.25">
      <c r="B3553" s="140"/>
      <c r="C3553" s="736"/>
      <c r="D3553" s="140"/>
      <c r="E3553" s="737"/>
      <c r="F3553" s="2240"/>
      <c r="G3553" s="2240"/>
      <c r="H3553" s="140"/>
      <c r="I3553" s="140"/>
      <c r="J3553" s="140"/>
      <c r="K3553" s="140"/>
      <c r="L3553" s="140"/>
      <c r="M3553" s="140"/>
      <c r="N3553" s="140"/>
      <c r="O3553" s="140"/>
      <c r="P3553" s="140"/>
      <c r="Q3553" s="140"/>
      <c r="R3553" s="2240"/>
      <c r="S3553" s="2240"/>
      <c r="T3553" s="889"/>
      <c r="U3553" s="5"/>
      <c r="V3553" s="2221"/>
      <c r="W3553" s="5"/>
      <c r="X3553" s="5"/>
      <c r="Y3553" s="5"/>
      <c r="Z3553" s="5"/>
      <c r="AA3553" s="5"/>
      <c r="AB3553" s="140"/>
      <c r="AC3553" s="5"/>
      <c r="AD3553" s="140"/>
      <c r="AE3553" s="140"/>
    </row>
    <row r="3554" spans="2:31" x14ac:dyDescent="0.25">
      <c r="B3554" s="140"/>
      <c r="C3554" s="736"/>
      <c r="D3554" s="140"/>
      <c r="E3554" s="737"/>
      <c r="F3554" s="2240"/>
      <c r="G3554" s="2240"/>
      <c r="H3554" s="140"/>
      <c r="I3554" s="140"/>
      <c r="J3554" s="140"/>
      <c r="K3554" s="140"/>
      <c r="L3554" s="140"/>
      <c r="M3554" s="140"/>
      <c r="N3554" s="140"/>
      <c r="O3554" s="140"/>
      <c r="P3554" s="140"/>
      <c r="Q3554" s="140"/>
      <c r="R3554" s="2240"/>
      <c r="S3554" s="2240"/>
      <c r="T3554" s="889"/>
      <c r="U3554" s="5"/>
      <c r="V3554" s="2221"/>
      <c r="W3554" s="5"/>
      <c r="X3554" s="5"/>
      <c r="Y3554" s="5"/>
      <c r="Z3554" s="5"/>
      <c r="AA3554" s="5"/>
      <c r="AB3554" s="140"/>
      <c r="AC3554" s="5"/>
      <c r="AD3554" s="140"/>
      <c r="AE3554" s="140"/>
    </row>
    <row r="3555" spans="2:31" x14ac:dyDescent="0.25">
      <c r="B3555" s="140"/>
      <c r="C3555" s="736"/>
      <c r="D3555" s="140"/>
      <c r="E3555" s="737"/>
      <c r="F3555" s="2240"/>
      <c r="G3555" s="2240"/>
      <c r="H3555" s="140"/>
      <c r="I3555" s="140"/>
      <c r="J3555" s="140"/>
      <c r="K3555" s="140"/>
      <c r="L3555" s="140"/>
      <c r="M3555" s="140"/>
      <c r="N3555" s="140"/>
      <c r="O3555" s="140"/>
      <c r="P3555" s="140"/>
      <c r="Q3555" s="140"/>
      <c r="R3555" s="2240"/>
      <c r="S3555" s="2240"/>
      <c r="T3555" s="889"/>
      <c r="U3555" s="5"/>
      <c r="V3555" s="2221"/>
      <c r="W3555" s="5"/>
      <c r="X3555" s="5"/>
      <c r="Y3555" s="5"/>
      <c r="Z3555" s="5"/>
      <c r="AA3555" s="5"/>
      <c r="AB3555" s="140"/>
      <c r="AC3555" s="5"/>
      <c r="AD3555" s="140"/>
      <c r="AE3555" s="140"/>
    </row>
    <row r="3556" spans="2:31" x14ac:dyDescent="0.25">
      <c r="B3556" s="140"/>
      <c r="C3556" s="736"/>
      <c r="D3556" s="140"/>
      <c r="E3556" s="737"/>
      <c r="F3556" s="2240"/>
      <c r="G3556" s="2240"/>
      <c r="H3556" s="140"/>
      <c r="I3556" s="140"/>
      <c r="J3556" s="140"/>
      <c r="K3556" s="140"/>
      <c r="L3556" s="140"/>
      <c r="M3556" s="140"/>
      <c r="N3556" s="140"/>
      <c r="O3556" s="140"/>
      <c r="P3556" s="140"/>
      <c r="Q3556" s="140"/>
      <c r="R3556" s="2240"/>
      <c r="S3556" s="2240"/>
      <c r="T3556" s="889"/>
      <c r="U3556" s="5"/>
      <c r="V3556" s="2221"/>
      <c r="W3556" s="5"/>
      <c r="X3556" s="5"/>
      <c r="Y3556" s="5"/>
      <c r="Z3556" s="5"/>
      <c r="AA3556" s="5"/>
      <c r="AB3556" s="140"/>
      <c r="AC3556" s="5"/>
      <c r="AD3556" s="140"/>
      <c r="AE3556" s="140"/>
    </row>
    <row r="3557" spans="2:31" x14ac:dyDescent="0.25">
      <c r="B3557" s="140"/>
      <c r="C3557" s="736"/>
      <c r="D3557" s="140"/>
      <c r="E3557" s="737"/>
      <c r="F3557" s="2240"/>
      <c r="G3557" s="2240"/>
      <c r="H3557" s="140"/>
      <c r="I3557" s="140"/>
      <c r="J3557" s="140"/>
      <c r="K3557" s="140"/>
      <c r="L3557" s="140"/>
      <c r="M3557" s="140"/>
      <c r="N3557" s="140"/>
      <c r="O3557" s="140"/>
      <c r="P3557" s="140"/>
      <c r="Q3557" s="140"/>
      <c r="R3557" s="2240"/>
      <c r="S3557" s="2240"/>
      <c r="T3557" s="889"/>
      <c r="U3557" s="5"/>
      <c r="V3557" s="2221"/>
      <c r="W3557" s="5"/>
      <c r="X3557" s="5"/>
      <c r="Y3557" s="5"/>
      <c r="Z3557" s="5"/>
      <c r="AA3557" s="5"/>
      <c r="AB3557" s="140"/>
      <c r="AC3557" s="5"/>
      <c r="AD3557" s="140"/>
      <c r="AE3557" s="140"/>
    </row>
    <row r="3558" spans="2:31" x14ac:dyDescent="0.25">
      <c r="B3558" s="140"/>
      <c r="C3558" s="736"/>
      <c r="D3558" s="140"/>
      <c r="E3558" s="737"/>
      <c r="F3558" s="2240"/>
      <c r="G3558" s="2240"/>
      <c r="H3558" s="140"/>
      <c r="I3558" s="140"/>
      <c r="J3558" s="140"/>
      <c r="K3558" s="140"/>
      <c r="L3558" s="140"/>
      <c r="M3558" s="140"/>
      <c r="N3558" s="140"/>
      <c r="O3558" s="140"/>
      <c r="P3558" s="140"/>
      <c r="Q3558" s="140"/>
      <c r="R3558" s="2240"/>
      <c r="S3558" s="2240"/>
      <c r="T3558" s="889"/>
      <c r="U3558" s="5"/>
      <c r="V3558" s="2221"/>
      <c r="W3558" s="5"/>
      <c r="X3558" s="5"/>
      <c r="Y3558" s="5"/>
      <c r="Z3558" s="5"/>
      <c r="AA3558" s="5"/>
      <c r="AB3558" s="140"/>
      <c r="AC3558" s="5"/>
      <c r="AD3558" s="140"/>
      <c r="AE3558" s="140"/>
    </row>
    <row r="3559" spans="2:31" x14ac:dyDescent="0.25">
      <c r="B3559" s="140"/>
      <c r="C3559" s="736"/>
      <c r="D3559" s="140"/>
      <c r="E3559" s="737"/>
      <c r="F3559" s="2240"/>
      <c r="G3559" s="2240"/>
      <c r="H3559" s="140"/>
      <c r="I3559" s="140"/>
      <c r="J3559" s="140"/>
      <c r="K3559" s="140"/>
      <c r="L3559" s="140"/>
      <c r="M3559" s="140"/>
      <c r="N3559" s="140"/>
      <c r="O3559" s="140"/>
      <c r="P3559" s="140"/>
      <c r="Q3559" s="140"/>
      <c r="R3559" s="2240"/>
      <c r="S3559" s="2240"/>
      <c r="T3559" s="889"/>
      <c r="U3559" s="5"/>
      <c r="V3559" s="2221"/>
      <c r="W3559" s="5"/>
      <c r="X3559" s="5"/>
      <c r="Y3559" s="5"/>
      <c r="Z3559" s="5"/>
      <c r="AA3559" s="5"/>
      <c r="AB3559" s="140"/>
      <c r="AC3559" s="5"/>
      <c r="AD3559" s="140"/>
      <c r="AE3559" s="140"/>
    </row>
    <row r="3560" spans="2:31" x14ac:dyDescent="0.25">
      <c r="B3560" s="140"/>
      <c r="C3560" s="736"/>
      <c r="D3560" s="140"/>
      <c r="E3560" s="737"/>
      <c r="F3560" s="2240"/>
      <c r="G3560" s="2240"/>
      <c r="H3560" s="140"/>
      <c r="I3560" s="140"/>
      <c r="J3560" s="140"/>
      <c r="K3560" s="140"/>
      <c r="L3560" s="140"/>
      <c r="M3560" s="140"/>
      <c r="N3560" s="140"/>
      <c r="O3560" s="140"/>
      <c r="P3560" s="140"/>
      <c r="Q3560" s="140"/>
      <c r="R3560" s="2240"/>
      <c r="S3560" s="2240"/>
      <c r="T3560" s="889"/>
      <c r="U3560" s="5"/>
      <c r="V3560" s="2221"/>
      <c r="W3560" s="5"/>
      <c r="X3560" s="5"/>
      <c r="Y3560" s="5"/>
      <c r="Z3560" s="5"/>
      <c r="AA3560" s="5"/>
      <c r="AB3560" s="140"/>
      <c r="AC3560" s="5"/>
      <c r="AD3560" s="140"/>
      <c r="AE3560" s="140"/>
    </row>
    <row r="3561" spans="2:31" x14ac:dyDescent="0.25">
      <c r="B3561" s="140"/>
      <c r="C3561" s="736"/>
      <c r="D3561" s="140"/>
      <c r="E3561" s="737"/>
      <c r="F3561" s="2240"/>
      <c r="G3561" s="2240"/>
      <c r="H3561" s="140"/>
      <c r="I3561" s="140"/>
      <c r="J3561" s="140"/>
      <c r="K3561" s="140"/>
      <c r="L3561" s="140"/>
      <c r="M3561" s="140"/>
      <c r="N3561" s="140"/>
      <c r="O3561" s="140"/>
      <c r="P3561" s="140"/>
      <c r="Q3561" s="140"/>
      <c r="R3561" s="2240"/>
      <c r="S3561" s="2240"/>
      <c r="T3561" s="889"/>
      <c r="U3561" s="5"/>
      <c r="V3561" s="2221"/>
      <c r="W3561" s="5"/>
      <c r="X3561" s="5"/>
      <c r="Y3561" s="5"/>
      <c r="Z3561" s="5"/>
      <c r="AA3561" s="5"/>
      <c r="AB3561" s="140"/>
      <c r="AC3561" s="5"/>
      <c r="AD3561" s="140"/>
      <c r="AE3561" s="140"/>
    </row>
    <row r="3562" spans="2:31" x14ac:dyDescent="0.25">
      <c r="B3562" s="140"/>
      <c r="C3562" s="736"/>
      <c r="D3562" s="140"/>
      <c r="E3562" s="737"/>
      <c r="F3562" s="2240"/>
      <c r="G3562" s="2240"/>
      <c r="H3562" s="140"/>
      <c r="I3562" s="140"/>
      <c r="J3562" s="140"/>
      <c r="K3562" s="140"/>
      <c r="L3562" s="140"/>
      <c r="M3562" s="140"/>
      <c r="N3562" s="140"/>
      <c r="O3562" s="140"/>
      <c r="P3562" s="140"/>
      <c r="Q3562" s="140"/>
      <c r="R3562" s="2240"/>
      <c r="S3562" s="2240"/>
      <c r="T3562" s="889"/>
      <c r="U3562" s="5"/>
      <c r="V3562" s="2221"/>
      <c r="W3562" s="5"/>
      <c r="X3562" s="5"/>
      <c r="Y3562" s="5"/>
      <c r="Z3562" s="5"/>
      <c r="AA3562" s="5"/>
      <c r="AB3562" s="140"/>
      <c r="AC3562" s="5"/>
      <c r="AD3562" s="140"/>
      <c r="AE3562" s="140"/>
    </row>
    <row r="3563" spans="2:31" x14ac:dyDescent="0.25">
      <c r="B3563" s="140"/>
      <c r="C3563" s="736"/>
      <c r="D3563" s="140"/>
      <c r="E3563" s="737"/>
      <c r="F3563" s="2240"/>
      <c r="G3563" s="2240"/>
      <c r="H3563" s="140"/>
      <c r="I3563" s="140"/>
      <c r="J3563" s="140"/>
      <c r="K3563" s="140"/>
      <c r="L3563" s="140"/>
      <c r="M3563" s="140"/>
      <c r="N3563" s="140"/>
      <c r="O3563" s="140"/>
      <c r="P3563" s="140"/>
      <c r="Q3563" s="140"/>
      <c r="R3563" s="2240"/>
      <c r="S3563" s="2240"/>
      <c r="T3563" s="889"/>
      <c r="U3563" s="5"/>
      <c r="V3563" s="2221"/>
      <c r="W3563" s="5"/>
      <c r="X3563" s="5"/>
      <c r="Y3563" s="5"/>
      <c r="Z3563" s="5"/>
      <c r="AA3563" s="5"/>
      <c r="AB3563" s="140"/>
      <c r="AC3563" s="5"/>
      <c r="AD3563" s="140"/>
      <c r="AE3563" s="140"/>
    </row>
    <row r="3564" spans="2:31" x14ac:dyDescent="0.25">
      <c r="B3564" s="140"/>
      <c r="C3564" s="736"/>
      <c r="D3564" s="140"/>
      <c r="E3564" s="737"/>
      <c r="F3564" s="2240"/>
      <c r="G3564" s="2240"/>
      <c r="H3564" s="140"/>
      <c r="I3564" s="140"/>
      <c r="J3564" s="140"/>
      <c r="K3564" s="140"/>
      <c r="L3564" s="140"/>
      <c r="M3564" s="140"/>
      <c r="N3564" s="140"/>
      <c r="O3564" s="140"/>
      <c r="P3564" s="140"/>
      <c r="Q3564" s="140"/>
      <c r="R3564" s="2240"/>
      <c r="S3564" s="2240"/>
      <c r="T3564" s="889"/>
      <c r="U3564" s="5"/>
      <c r="V3564" s="2221"/>
      <c r="W3564" s="5"/>
      <c r="X3564" s="5"/>
      <c r="Y3564" s="5"/>
      <c r="Z3564" s="5"/>
      <c r="AA3564" s="5"/>
      <c r="AB3564" s="140"/>
      <c r="AC3564" s="5"/>
      <c r="AD3564" s="140"/>
      <c r="AE3564" s="140"/>
    </row>
    <row r="3565" spans="2:31" x14ac:dyDescent="0.25">
      <c r="B3565" s="140"/>
      <c r="C3565" s="736"/>
      <c r="D3565" s="140"/>
      <c r="E3565" s="737"/>
      <c r="F3565" s="2240"/>
      <c r="G3565" s="2240"/>
      <c r="H3565" s="140"/>
      <c r="I3565" s="140"/>
      <c r="J3565" s="140"/>
      <c r="K3565" s="140"/>
      <c r="L3565" s="140"/>
      <c r="M3565" s="140"/>
      <c r="N3565" s="140"/>
      <c r="O3565" s="140"/>
      <c r="P3565" s="140"/>
      <c r="Q3565" s="140"/>
      <c r="R3565" s="2240"/>
      <c r="S3565" s="2240"/>
      <c r="T3565" s="889"/>
      <c r="U3565" s="5"/>
      <c r="V3565" s="2221"/>
      <c r="W3565" s="5"/>
      <c r="X3565" s="5"/>
      <c r="Y3565" s="5"/>
      <c r="Z3565" s="5"/>
      <c r="AA3565" s="5"/>
      <c r="AB3565" s="140"/>
      <c r="AC3565" s="5"/>
      <c r="AD3565" s="140"/>
      <c r="AE3565" s="140"/>
    </row>
    <row r="3566" spans="2:31" x14ac:dyDescent="0.25">
      <c r="B3566" s="140"/>
      <c r="C3566" s="736"/>
      <c r="D3566" s="140"/>
      <c r="E3566" s="737"/>
      <c r="F3566" s="2240"/>
      <c r="G3566" s="2240"/>
      <c r="H3566" s="140"/>
      <c r="I3566" s="140"/>
      <c r="J3566" s="140"/>
      <c r="K3566" s="140"/>
      <c r="L3566" s="140"/>
      <c r="M3566" s="140"/>
      <c r="N3566" s="140"/>
      <c r="O3566" s="140"/>
      <c r="P3566" s="140"/>
      <c r="Q3566" s="140"/>
      <c r="R3566" s="2240"/>
      <c r="S3566" s="2240"/>
      <c r="T3566" s="889"/>
      <c r="U3566" s="5"/>
      <c r="V3566" s="2221"/>
      <c r="W3566" s="5"/>
      <c r="X3566" s="5"/>
      <c r="Y3566" s="5"/>
      <c r="Z3566" s="5"/>
      <c r="AA3566" s="5"/>
      <c r="AB3566" s="140"/>
      <c r="AC3566" s="5"/>
      <c r="AD3566" s="140"/>
      <c r="AE3566" s="140"/>
    </row>
    <row r="3567" spans="2:31" x14ac:dyDescent="0.25">
      <c r="B3567" s="140"/>
      <c r="C3567" s="736"/>
      <c r="D3567" s="140"/>
      <c r="E3567" s="737"/>
      <c r="F3567" s="2240"/>
      <c r="G3567" s="2240"/>
      <c r="H3567" s="140"/>
      <c r="I3567" s="140"/>
      <c r="J3567" s="140"/>
      <c r="K3567" s="140"/>
      <c r="L3567" s="140"/>
      <c r="M3567" s="140"/>
      <c r="N3567" s="140"/>
      <c r="O3567" s="140"/>
      <c r="P3567" s="140"/>
      <c r="Q3567" s="140"/>
      <c r="R3567" s="2240"/>
      <c r="S3567" s="2240"/>
      <c r="T3567" s="889"/>
      <c r="U3567" s="5"/>
      <c r="V3567" s="2221"/>
      <c r="W3567" s="5"/>
      <c r="X3567" s="5"/>
      <c r="Y3567" s="5"/>
      <c r="Z3567" s="5"/>
      <c r="AA3567" s="5"/>
      <c r="AB3567" s="140"/>
      <c r="AC3567" s="5"/>
      <c r="AD3567" s="140"/>
      <c r="AE3567" s="140"/>
    </row>
    <row r="3568" spans="2:31" x14ac:dyDescent="0.25">
      <c r="B3568" s="140"/>
      <c r="C3568" s="736"/>
      <c r="D3568" s="140"/>
      <c r="E3568" s="737"/>
      <c r="F3568" s="2240"/>
      <c r="G3568" s="2240"/>
      <c r="H3568" s="140"/>
      <c r="I3568" s="140"/>
      <c r="J3568" s="140"/>
      <c r="K3568" s="140"/>
      <c r="L3568" s="140"/>
      <c r="M3568" s="140"/>
      <c r="N3568" s="140"/>
      <c r="O3568" s="140"/>
      <c r="P3568" s="140"/>
      <c r="Q3568" s="140"/>
      <c r="R3568" s="2240"/>
      <c r="S3568" s="2240"/>
      <c r="T3568" s="889"/>
      <c r="U3568" s="5"/>
      <c r="V3568" s="2221"/>
      <c r="W3568" s="5"/>
      <c r="X3568" s="5"/>
      <c r="Y3568" s="5"/>
      <c r="Z3568" s="5"/>
      <c r="AA3568" s="5"/>
      <c r="AB3568" s="140"/>
      <c r="AC3568" s="5"/>
      <c r="AD3568" s="140"/>
      <c r="AE3568" s="140"/>
    </row>
    <row r="3569" spans="2:31" x14ac:dyDescent="0.25">
      <c r="B3569" s="140"/>
      <c r="C3569" s="736"/>
      <c r="D3569" s="140"/>
      <c r="E3569" s="737"/>
      <c r="F3569" s="2240"/>
      <c r="G3569" s="2240"/>
      <c r="H3569" s="140"/>
      <c r="I3569" s="140"/>
      <c r="J3569" s="140"/>
      <c r="K3569" s="140"/>
      <c r="L3569" s="140"/>
      <c r="M3569" s="140"/>
      <c r="N3569" s="140"/>
      <c r="O3569" s="140"/>
      <c r="P3569" s="140"/>
      <c r="Q3569" s="140"/>
      <c r="R3569" s="2240"/>
      <c r="S3569" s="2240"/>
      <c r="T3569" s="889"/>
      <c r="U3569" s="5"/>
      <c r="V3569" s="2221"/>
      <c r="W3569" s="5"/>
      <c r="X3569" s="5"/>
      <c r="Y3569" s="5"/>
      <c r="Z3569" s="5"/>
      <c r="AA3569" s="5"/>
      <c r="AB3569" s="140"/>
      <c r="AC3569" s="5"/>
      <c r="AD3569" s="140"/>
      <c r="AE3569" s="140"/>
    </row>
    <row r="3570" spans="2:31" x14ac:dyDescent="0.25">
      <c r="B3570" s="140"/>
      <c r="C3570" s="736"/>
      <c r="D3570" s="140"/>
      <c r="E3570" s="737"/>
      <c r="F3570" s="2240"/>
      <c r="G3570" s="2240"/>
      <c r="H3570" s="140"/>
      <c r="I3570" s="140"/>
      <c r="J3570" s="140"/>
      <c r="K3570" s="140"/>
      <c r="L3570" s="140"/>
      <c r="M3570" s="140"/>
      <c r="N3570" s="140"/>
      <c r="O3570" s="140"/>
      <c r="P3570" s="140"/>
      <c r="Q3570" s="140"/>
      <c r="R3570" s="2240"/>
      <c r="S3570" s="2240"/>
      <c r="T3570" s="889"/>
      <c r="U3570" s="5"/>
      <c r="V3570" s="2221"/>
      <c r="W3570" s="5"/>
      <c r="X3570" s="5"/>
      <c r="Y3570" s="5"/>
      <c r="Z3570" s="5"/>
      <c r="AA3570" s="5"/>
      <c r="AB3570" s="140"/>
      <c r="AC3570" s="5"/>
      <c r="AD3570" s="140"/>
      <c r="AE3570" s="140"/>
    </row>
    <row r="3571" spans="2:31" x14ac:dyDescent="0.25">
      <c r="B3571" s="140"/>
      <c r="C3571" s="736"/>
      <c r="D3571" s="140"/>
      <c r="E3571" s="737"/>
      <c r="F3571" s="2240"/>
      <c r="G3571" s="2240"/>
      <c r="H3571" s="140"/>
      <c r="I3571" s="140"/>
      <c r="J3571" s="140"/>
      <c r="K3571" s="140"/>
      <c r="L3571" s="140"/>
      <c r="M3571" s="140"/>
      <c r="N3571" s="140"/>
      <c r="O3571" s="140"/>
      <c r="P3571" s="140"/>
      <c r="Q3571" s="140"/>
      <c r="R3571" s="2240"/>
      <c r="S3571" s="2240"/>
      <c r="T3571" s="889"/>
      <c r="U3571" s="5"/>
      <c r="V3571" s="2221"/>
      <c r="W3571" s="5"/>
      <c r="X3571" s="5"/>
      <c r="Y3571" s="5"/>
      <c r="Z3571" s="5"/>
      <c r="AA3571" s="5"/>
      <c r="AB3571" s="140"/>
      <c r="AC3571" s="5"/>
      <c r="AD3571" s="140"/>
      <c r="AE3571" s="140"/>
    </row>
    <row r="3572" spans="2:31" x14ac:dyDescent="0.25">
      <c r="B3572" s="140"/>
      <c r="C3572" s="736"/>
      <c r="D3572" s="140"/>
      <c r="E3572" s="737"/>
      <c r="F3572" s="2240"/>
      <c r="G3572" s="2240"/>
      <c r="H3572" s="140"/>
      <c r="I3572" s="140"/>
      <c r="J3572" s="140"/>
      <c r="K3572" s="140"/>
      <c r="L3572" s="140"/>
      <c r="M3572" s="140"/>
      <c r="N3572" s="140"/>
      <c r="O3572" s="140"/>
      <c r="P3572" s="140"/>
      <c r="Q3572" s="140"/>
      <c r="R3572" s="2240"/>
      <c r="S3572" s="2240"/>
      <c r="T3572" s="889"/>
      <c r="U3572" s="5"/>
      <c r="V3572" s="2221"/>
      <c r="W3572" s="5"/>
      <c r="X3572" s="5"/>
      <c r="Y3572" s="5"/>
      <c r="Z3572" s="5"/>
      <c r="AA3572" s="5"/>
      <c r="AB3572" s="140"/>
      <c r="AC3572" s="5"/>
      <c r="AD3572" s="140"/>
      <c r="AE3572" s="140"/>
    </row>
    <row r="3573" spans="2:31" x14ac:dyDescent="0.25">
      <c r="B3573" s="140"/>
      <c r="C3573" s="736"/>
      <c r="D3573" s="140"/>
      <c r="E3573" s="737"/>
      <c r="F3573" s="2240"/>
      <c r="G3573" s="2240"/>
      <c r="H3573" s="140"/>
      <c r="I3573" s="140"/>
      <c r="J3573" s="140"/>
      <c r="K3573" s="140"/>
      <c r="L3573" s="140"/>
      <c r="M3573" s="140"/>
      <c r="N3573" s="140"/>
      <c r="O3573" s="140"/>
      <c r="P3573" s="140"/>
      <c r="Q3573" s="140"/>
      <c r="R3573" s="2240"/>
      <c r="S3573" s="2240"/>
      <c r="T3573" s="889"/>
      <c r="U3573" s="5"/>
      <c r="V3573" s="2221"/>
      <c r="W3573" s="5"/>
      <c r="X3573" s="5"/>
      <c r="Y3573" s="5"/>
      <c r="Z3573" s="5"/>
      <c r="AA3573" s="5"/>
      <c r="AB3573" s="140"/>
      <c r="AC3573" s="5"/>
      <c r="AD3573" s="140"/>
      <c r="AE3573" s="140"/>
    </row>
    <row r="3574" spans="2:31" x14ac:dyDescent="0.25">
      <c r="B3574" s="140"/>
      <c r="C3574" s="736"/>
      <c r="D3574" s="140"/>
      <c r="E3574" s="737"/>
      <c r="F3574" s="2240"/>
      <c r="G3574" s="2240"/>
      <c r="H3574" s="140"/>
      <c r="I3574" s="140"/>
      <c r="J3574" s="140"/>
      <c r="K3574" s="140"/>
      <c r="L3574" s="140"/>
      <c r="M3574" s="140"/>
      <c r="N3574" s="140"/>
      <c r="O3574" s="140"/>
      <c r="P3574" s="140"/>
      <c r="Q3574" s="140"/>
      <c r="R3574" s="2240"/>
      <c r="S3574" s="2240"/>
      <c r="T3574" s="889"/>
      <c r="U3574" s="5"/>
      <c r="V3574" s="2221"/>
      <c r="W3574" s="5"/>
      <c r="X3574" s="5"/>
      <c r="Y3574" s="5"/>
      <c r="Z3574" s="5"/>
      <c r="AA3574" s="5"/>
      <c r="AB3574" s="140"/>
      <c r="AC3574" s="5"/>
      <c r="AD3574" s="140"/>
      <c r="AE3574" s="140"/>
    </row>
    <row r="3575" spans="2:31" x14ac:dyDescent="0.25">
      <c r="B3575" s="140"/>
      <c r="C3575" s="736"/>
      <c r="D3575" s="140"/>
      <c r="E3575" s="737"/>
      <c r="F3575" s="2240"/>
      <c r="G3575" s="2240"/>
      <c r="H3575" s="140"/>
      <c r="I3575" s="140"/>
      <c r="J3575" s="140"/>
      <c r="K3575" s="140"/>
      <c r="L3575" s="140"/>
      <c r="M3575" s="140"/>
      <c r="N3575" s="140"/>
      <c r="O3575" s="140"/>
      <c r="P3575" s="140"/>
      <c r="Q3575" s="140"/>
      <c r="R3575" s="2240"/>
      <c r="S3575" s="2240"/>
      <c r="T3575" s="889"/>
      <c r="U3575" s="5"/>
      <c r="V3575" s="2221"/>
      <c r="W3575" s="5"/>
      <c r="X3575" s="5"/>
      <c r="Y3575" s="5"/>
      <c r="Z3575" s="5"/>
      <c r="AA3575" s="5"/>
      <c r="AB3575" s="140"/>
      <c r="AC3575" s="5"/>
      <c r="AD3575" s="140"/>
      <c r="AE3575" s="140"/>
    </row>
    <row r="3576" spans="2:31" x14ac:dyDescent="0.25">
      <c r="B3576" s="140"/>
      <c r="C3576" s="736"/>
      <c r="D3576" s="140"/>
      <c r="E3576" s="737"/>
      <c r="F3576" s="2240"/>
      <c r="G3576" s="2240"/>
      <c r="H3576" s="140"/>
      <c r="I3576" s="140"/>
      <c r="J3576" s="140"/>
      <c r="K3576" s="140"/>
      <c r="L3576" s="140"/>
      <c r="M3576" s="140"/>
      <c r="N3576" s="140"/>
      <c r="O3576" s="140"/>
      <c r="P3576" s="140"/>
      <c r="Q3576" s="140"/>
      <c r="R3576" s="2240"/>
      <c r="S3576" s="2240"/>
      <c r="T3576" s="889"/>
      <c r="U3576" s="5"/>
      <c r="V3576" s="2221"/>
      <c r="W3576" s="5"/>
      <c r="X3576" s="5"/>
      <c r="Y3576" s="5"/>
      <c r="Z3576" s="5"/>
      <c r="AA3576" s="5"/>
      <c r="AB3576" s="140"/>
      <c r="AC3576" s="5"/>
      <c r="AD3576" s="140"/>
      <c r="AE3576" s="140"/>
    </row>
    <row r="3577" spans="2:31" x14ac:dyDescent="0.25">
      <c r="B3577" s="140"/>
      <c r="C3577" s="736"/>
      <c r="D3577" s="140"/>
      <c r="E3577" s="737"/>
      <c r="F3577" s="2240"/>
      <c r="G3577" s="2240"/>
      <c r="H3577" s="140"/>
      <c r="I3577" s="140"/>
      <c r="J3577" s="140"/>
      <c r="K3577" s="140"/>
      <c r="L3577" s="140"/>
      <c r="M3577" s="140"/>
      <c r="N3577" s="140"/>
      <c r="O3577" s="140"/>
      <c r="P3577" s="140"/>
      <c r="Q3577" s="140"/>
      <c r="R3577" s="2240"/>
      <c r="S3577" s="2240"/>
      <c r="T3577" s="889"/>
      <c r="U3577" s="5"/>
      <c r="V3577" s="2221"/>
      <c r="W3577" s="5"/>
      <c r="X3577" s="5"/>
      <c r="Y3577" s="5"/>
      <c r="Z3577" s="5"/>
      <c r="AA3577" s="5"/>
      <c r="AB3577" s="140"/>
      <c r="AC3577" s="5"/>
      <c r="AD3577" s="140"/>
      <c r="AE3577" s="140"/>
    </row>
    <row r="3578" spans="2:31" x14ac:dyDescent="0.25">
      <c r="B3578" s="140"/>
      <c r="C3578" s="736"/>
      <c r="D3578" s="140"/>
      <c r="E3578" s="737"/>
      <c r="F3578" s="2240"/>
      <c r="G3578" s="2240"/>
      <c r="H3578" s="140"/>
      <c r="I3578" s="140"/>
      <c r="J3578" s="140"/>
      <c r="K3578" s="140"/>
      <c r="L3578" s="140"/>
      <c r="M3578" s="140"/>
      <c r="N3578" s="140"/>
      <c r="O3578" s="140"/>
      <c r="P3578" s="140"/>
      <c r="Q3578" s="140"/>
      <c r="R3578" s="2240"/>
      <c r="S3578" s="2240"/>
      <c r="T3578" s="889"/>
      <c r="U3578" s="5"/>
      <c r="V3578" s="2221"/>
      <c r="W3578" s="5"/>
      <c r="X3578" s="5"/>
      <c r="Y3578" s="5"/>
      <c r="Z3578" s="5"/>
      <c r="AA3578" s="5"/>
      <c r="AB3578" s="140"/>
      <c r="AC3578" s="5"/>
      <c r="AD3578" s="140"/>
      <c r="AE3578" s="140"/>
    </row>
    <row r="3579" spans="2:31" x14ac:dyDescent="0.25">
      <c r="B3579" s="140"/>
      <c r="C3579" s="736"/>
      <c r="D3579" s="140"/>
      <c r="E3579" s="737"/>
      <c r="F3579" s="2240"/>
      <c r="G3579" s="2240"/>
      <c r="H3579" s="140"/>
      <c r="I3579" s="140"/>
      <c r="J3579" s="140"/>
      <c r="K3579" s="140"/>
      <c r="L3579" s="140"/>
      <c r="M3579" s="140"/>
      <c r="N3579" s="140"/>
      <c r="O3579" s="140"/>
      <c r="P3579" s="140"/>
      <c r="Q3579" s="140"/>
      <c r="R3579" s="2240"/>
      <c r="S3579" s="2240"/>
      <c r="T3579" s="889"/>
      <c r="U3579" s="5"/>
      <c r="V3579" s="2221"/>
      <c r="W3579" s="5"/>
      <c r="X3579" s="5"/>
      <c r="Y3579" s="5"/>
      <c r="Z3579" s="5"/>
      <c r="AA3579" s="5"/>
      <c r="AB3579" s="140"/>
      <c r="AC3579" s="5"/>
      <c r="AD3579" s="140"/>
      <c r="AE3579" s="140"/>
    </row>
    <row r="3580" spans="2:31" x14ac:dyDescent="0.25">
      <c r="B3580" s="140"/>
      <c r="C3580" s="736"/>
      <c r="D3580" s="140"/>
      <c r="E3580" s="737"/>
      <c r="F3580" s="2240"/>
      <c r="G3580" s="2240"/>
      <c r="H3580" s="140"/>
      <c r="I3580" s="140"/>
      <c r="J3580" s="140"/>
      <c r="K3580" s="140"/>
      <c r="L3580" s="140"/>
      <c r="M3580" s="140"/>
      <c r="N3580" s="140"/>
      <c r="O3580" s="140"/>
      <c r="P3580" s="140"/>
      <c r="Q3580" s="140"/>
      <c r="R3580" s="2240"/>
      <c r="S3580" s="2240"/>
      <c r="T3580" s="889"/>
      <c r="U3580" s="5"/>
      <c r="V3580" s="2221"/>
      <c r="W3580" s="5"/>
      <c r="X3580" s="5"/>
      <c r="Y3580" s="5"/>
      <c r="Z3580" s="5"/>
      <c r="AA3580" s="5"/>
      <c r="AB3580" s="140"/>
      <c r="AC3580" s="5"/>
      <c r="AD3580" s="140"/>
      <c r="AE3580" s="140"/>
    </row>
    <row r="3581" spans="2:31" x14ac:dyDescent="0.25">
      <c r="B3581" s="140"/>
      <c r="C3581" s="736"/>
      <c r="D3581" s="140"/>
      <c r="E3581" s="737"/>
      <c r="F3581" s="2240"/>
      <c r="G3581" s="2240"/>
      <c r="H3581" s="140"/>
      <c r="I3581" s="140"/>
      <c r="J3581" s="140"/>
      <c r="K3581" s="140"/>
      <c r="L3581" s="140"/>
      <c r="M3581" s="140"/>
      <c r="N3581" s="140"/>
      <c r="O3581" s="140"/>
      <c r="P3581" s="140"/>
      <c r="Q3581" s="140"/>
      <c r="R3581" s="2240"/>
      <c r="S3581" s="2240"/>
      <c r="T3581" s="889"/>
      <c r="U3581" s="5"/>
      <c r="V3581" s="2221"/>
      <c r="W3581" s="5"/>
      <c r="X3581" s="5"/>
      <c r="Y3581" s="5"/>
      <c r="Z3581" s="5"/>
      <c r="AA3581" s="5"/>
      <c r="AB3581" s="140"/>
      <c r="AC3581" s="5"/>
      <c r="AD3581" s="140"/>
      <c r="AE3581" s="140"/>
    </row>
    <row r="3582" spans="2:31" x14ac:dyDescent="0.25">
      <c r="B3582" s="140"/>
      <c r="C3582" s="736"/>
      <c r="D3582" s="140"/>
      <c r="E3582" s="737"/>
      <c r="F3582" s="2240"/>
      <c r="G3582" s="2240"/>
      <c r="H3582" s="140"/>
      <c r="I3582" s="140"/>
      <c r="J3582" s="140"/>
      <c r="K3582" s="140"/>
      <c r="L3582" s="140"/>
      <c r="M3582" s="140"/>
      <c r="N3582" s="140"/>
      <c r="O3582" s="140"/>
      <c r="P3582" s="140"/>
      <c r="Q3582" s="140"/>
      <c r="R3582" s="2240"/>
      <c r="S3582" s="2240"/>
      <c r="T3582" s="889"/>
      <c r="U3582" s="5"/>
      <c r="V3582" s="2221"/>
      <c r="W3582" s="5"/>
      <c r="X3582" s="5"/>
      <c r="Y3582" s="5"/>
      <c r="Z3582" s="5"/>
      <c r="AA3582" s="5"/>
      <c r="AB3582" s="140"/>
      <c r="AC3582" s="5"/>
      <c r="AD3582" s="140"/>
      <c r="AE3582" s="140"/>
    </row>
    <row r="3583" spans="2:31" x14ac:dyDescent="0.25">
      <c r="B3583" s="140"/>
      <c r="C3583" s="736"/>
      <c r="D3583" s="140"/>
      <c r="E3583" s="737"/>
      <c r="F3583" s="2240"/>
      <c r="G3583" s="2240"/>
      <c r="H3583" s="140"/>
      <c r="I3583" s="140"/>
      <c r="J3583" s="140"/>
      <c r="K3583" s="140"/>
      <c r="L3583" s="140"/>
      <c r="M3583" s="140"/>
      <c r="N3583" s="140"/>
      <c r="O3583" s="140"/>
      <c r="P3583" s="140"/>
      <c r="Q3583" s="140"/>
      <c r="R3583" s="2240"/>
      <c r="S3583" s="2240"/>
      <c r="T3583" s="889"/>
      <c r="U3583" s="5"/>
      <c r="V3583" s="2221"/>
      <c r="W3583" s="5"/>
      <c r="X3583" s="5"/>
      <c r="Y3583" s="5"/>
      <c r="Z3583" s="5"/>
      <c r="AA3583" s="5"/>
      <c r="AB3583" s="140"/>
      <c r="AC3583" s="5"/>
      <c r="AD3583" s="140"/>
      <c r="AE3583" s="140"/>
    </row>
    <row r="3584" spans="2:31" x14ac:dyDescent="0.25">
      <c r="B3584" s="140"/>
      <c r="C3584" s="736"/>
      <c r="D3584" s="140"/>
      <c r="E3584" s="737"/>
      <c r="F3584" s="2240"/>
      <c r="G3584" s="2240"/>
      <c r="H3584" s="140"/>
      <c r="I3584" s="140"/>
      <c r="J3584" s="140"/>
      <c r="K3584" s="140"/>
      <c r="L3584" s="140"/>
      <c r="M3584" s="140"/>
      <c r="N3584" s="140"/>
      <c r="O3584" s="140"/>
      <c r="P3584" s="140"/>
      <c r="Q3584" s="140"/>
      <c r="R3584" s="2240"/>
      <c r="S3584" s="2240"/>
      <c r="T3584" s="889"/>
      <c r="U3584" s="5"/>
      <c r="V3584" s="2221"/>
      <c r="W3584" s="5"/>
      <c r="X3584" s="5"/>
      <c r="Y3584" s="5"/>
      <c r="Z3584" s="5"/>
      <c r="AA3584" s="5"/>
      <c r="AB3584" s="140"/>
      <c r="AC3584" s="5"/>
      <c r="AD3584" s="140"/>
      <c r="AE3584" s="140"/>
    </row>
    <row r="3585" spans="2:31" x14ac:dyDescent="0.25">
      <c r="B3585" s="140"/>
      <c r="C3585" s="736"/>
      <c r="D3585" s="140"/>
      <c r="E3585" s="737"/>
      <c r="F3585" s="2240"/>
      <c r="G3585" s="2240"/>
      <c r="H3585" s="140"/>
      <c r="I3585" s="140"/>
      <c r="J3585" s="140"/>
      <c r="K3585" s="140"/>
      <c r="L3585" s="140"/>
      <c r="M3585" s="140"/>
      <c r="N3585" s="140"/>
      <c r="O3585" s="140"/>
      <c r="P3585" s="140"/>
      <c r="Q3585" s="140"/>
      <c r="R3585" s="2240"/>
      <c r="S3585" s="2240"/>
      <c r="T3585" s="889"/>
      <c r="U3585" s="5"/>
      <c r="V3585" s="2221"/>
      <c r="W3585" s="5"/>
      <c r="X3585" s="5"/>
      <c r="Y3585" s="5"/>
      <c r="Z3585" s="5"/>
      <c r="AA3585" s="5"/>
      <c r="AB3585" s="140"/>
      <c r="AC3585" s="5"/>
      <c r="AD3585" s="140"/>
      <c r="AE3585" s="140"/>
    </row>
    <row r="3586" spans="2:31" x14ac:dyDescent="0.25">
      <c r="B3586" s="140"/>
      <c r="C3586" s="736"/>
      <c r="D3586" s="140"/>
      <c r="E3586" s="737"/>
      <c r="F3586" s="2240"/>
      <c r="G3586" s="2240"/>
      <c r="H3586" s="140"/>
      <c r="I3586" s="140"/>
      <c r="J3586" s="140"/>
      <c r="K3586" s="140"/>
      <c r="L3586" s="140"/>
      <c r="M3586" s="140"/>
      <c r="N3586" s="140"/>
      <c r="O3586" s="140"/>
      <c r="P3586" s="140"/>
      <c r="Q3586" s="140"/>
      <c r="R3586" s="2240"/>
      <c r="S3586" s="2240"/>
      <c r="T3586" s="889"/>
      <c r="U3586" s="5"/>
      <c r="V3586" s="2221"/>
      <c r="W3586" s="5"/>
      <c r="X3586" s="5"/>
      <c r="Y3586" s="5"/>
      <c r="Z3586" s="5"/>
      <c r="AA3586" s="5"/>
      <c r="AB3586" s="140"/>
      <c r="AC3586" s="5"/>
      <c r="AD3586" s="140"/>
      <c r="AE3586" s="140"/>
    </row>
    <row r="3587" spans="2:31" x14ac:dyDescent="0.25">
      <c r="B3587" s="140"/>
      <c r="C3587" s="736"/>
      <c r="D3587" s="140"/>
      <c r="E3587" s="737"/>
      <c r="F3587" s="2240"/>
      <c r="G3587" s="2240"/>
      <c r="H3587" s="140"/>
      <c r="I3587" s="140"/>
      <c r="J3587" s="140"/>
      <c r="K3587" s="140"/>
      <c r="L3587" s="140"/>
      <c r="M3587" s="140"/>
      <c r="N3587" s="140"/>
      <c r="O3587" s="140"/>
      <c r="P3587" s="140"/>
      <c r="Q3587" s="140"/>
      <c r="R3587" s="2240"/>
      <c r="S3587" s="2240"/>
      <c r="T3587" s="889"/>
      <c r="U3587" s="5"/>
      <c r="V3587" s="2221"/>
      <c r="W3587" s="5"/>
      <c r="X3587" s="5"/>
      <c r="Y3587" s="5"/>
      <c r="Z3587" s="5"/>
      <c r="AA3587" s="5"/>
      <c r="AB3587" s="140"/>
      <c r="AC3587" s="5"/>
      <c r="AD3587" s="140"/>
      <c r="AE3587" s="140"/>
    </row>
    <row r="3588" spans="2:31" x14ac:dyDescent="0.25">
      <c r="B3588" s="140"/>
      <c r="C3588" s="736"/>
      <c r="D3588" s="140"/>
      <c r="E3588" s="737"/>
      <c r="F3588" s="2240"/>
      <c r="G3588" s="2240"/>
      <c r="H3588" s="140"/>
      <c r="I3588" s="140"/>
      <c r="J3588" s="140"/>
      <c r="K3588" s="140"/>
      <c r="L3588" s="140"/>
      <c r="M3588" s="140"/>
      <c r="N3588" s="140"/>
      <c r="O3588" s="140"/>
      <c r="P3588" s="140"/>
      <c r="Q3588" s="140"/>
      <c r="R3588" s="2240"/>
      <c r="S3588" s="2240"/>
      <c r="T3588" s="889"/>
      <c r="U3588" s="5"/>
      <c r="V3588" s="2221"/>
      <c r="W3588" s="5"/>
      <c r="X3588" s="5"/>
      <c r="Y3588" s="5"/>
      <c r="Z3588" s="5"/>
      <c r="AA3588" s="5"/>
      <c r="AB3588" s="140"/>
      <c r="AC3588" s="5"/>
      <c r="AD3588" s="140"/>
      <c r="AE3588" s="140"/>
    </row>
    <row r="3589" spans="2:31" x14ac:dyDescent="0.25">
      <c r="B3589" s="140"/>
      <c r="C3589" s="736"/>
      <c r="D3589" s="140"/>
      <c r="E3589" s="737"/>
      <c r="F3589" s="2240"/>
      <c r="G3589" s="2240"/>
      <c r="H3589" s="140"/>
      <c r="I3589" s="140"/>
      <c r="J3589" s="140"/>
      <c r="K3589" s="140"/>
      <c r="L3589" s="140"/>
      <c r="M3589" s="140"/>
      <c r="N3589" s="140"/>
      <c r="O3589" s="140"/>
      <c r="P3589" s="140"/>
      <c r="Q3589" s="140"/>
      <c r="R3589" s="2240"/>
      <c r="S3589" s="2240"/>
      <c r="T3589" s="889"/>
      <c r="U3589" s="5"/>
      <c r="V3589" s="2221"/>
      <c r="W3589" s="5"/>
      <c r="X3589" s="5"/>
      <c r="Y3589" s="5"/>
      <c r="Z3589" s="5"/>
      <c r="AA3589" s="5"/>
      <c r="AB3589" s="140"/>
      <c r="AC3589" s="5"/>
      <c r="AD3589" s="140"/>
      <c r="AE3589" s="140"/>
    </row>
    <row r="3590" spans="2:31" x14ac:dyDescent="0.25">
      <c r="B3590" s="140"/>
      <c r="C3590" s="736"/>
      <c r="D3590" s="140"/>
      <c r="E3590" s="737"/>
      <c r="F3590" s="2240"/>
      <c r="G3590" s="2240"/>
      <c r="H3590" s="140"/>
      <c r="I3590" s="140"/>
      <c r="J3590" s="140"/>
      <c r="K3590" s="140"/>
      <c r="L3590" s="140"/>
      <c r="M3590" s="140"/>
      <c r="N3590" s="140"/>
      <c r="O3590" s="140"/>
      <c r="P3590" s="140"/>
      <c r="Q3590" s="140"/>
      <c r="R3590" s="2240"/>
      <c r="S3590" s="2240"/>
      <c r="T3590" s="889"/>
      <c r="U3590" s="5"/>
      <c r="V3590" s="2221"/>
      <c r="W3590" s="5"/>
      <c r="X3590" s="5"/>
      <c r="Y3590" s="5"/>
      <c r="Z3590" s="5"/>
      <c r="AA3590" s="5"/>
      <c r="AB3590" s="140"/>
      <c r="AC3590" s="5"/>
      <c r="AD3590" s="140"/>
      <c r="AE3590" s="140"/>
    </row>
    <row r="3591" spans="2:31" x14ac:dyDescent="0.25">
      <c r="B3591" s="140"/>
      <c r="C3591" s="736"/>
      <c r="D3591" s="140"/>
      <c r="E3591" s="737"/>
      <c r="F3591" s="2240"/>
      <c r="G3591" s="2240"/>
      <c r="H3591" s="140"/>
      <c r="I3591" s="140"/>
      <c r="J3591" s="140"/>
      <c r="K3591" s="140"/>
      <c r="L3591" s="140"/>
      <c r="M3591" s="140"/>
      <c r="N3591" s="140"/>
      <c r="O3591" s="140"/>
      <c r="P3591" s="140"/>
      <c r="Q3591" s="140"/>
      <c r="R3591" s="2240"/>
      <c r="S3591" s="2240"/>
      <c r="T3591" s="889"/>
      <c r="U3591" s="5"/>
      <c r="V3591" s="2221"/>
      <c r="W3591" s="5"/>
      <c r="X3591" s="5"/>
      <c r="Y3591" s="5"/>
      <c r="Z3591" s="5"/>
      <c r="AA3591" s="5"/>
      <c r="AB3591" s="140"/>
      <c r="AC3591" s="5"/>
      <c r="AD3591" s="140"/>
      <c r="AE3591" s="140"/>
    </row>
    <row r="3592" spans="2:31" x14ac:dyDescent="0.25">
      <c r="B3592" s="140"/>
      <c r="C3592" s="736"/>
      <c r="D3592" s="140"/>
      <c r="E3592" s="737"/>
      <c r="F3592" s="2240"/>
      <c r="G3592" s="2240"/>
      <c r="H3592" s="140"/>
      <c r="I3592" s="140"/>
      <c r="J3592" s="140"/>
      <c r="K3592" s="140"/>
      <c r="L3592" s="140"/>
      <c r="M3592" s="140"/>
      <c r="N3592" s="140"/>
      <c r="O3592" s="140"/>
      <c r="P3592" s="140"/>
      <c r="Q3592" s="140"/>
      <c r="R3592" s="2240"/>
      <c r="S3592" s="2240"/>
      <c r="T3592" s="889"/>
      <c r="U3592" s="5"/>
      <c r="V3592" s="2221"/>
      <c r="W3592" s="5"/>
      <c r="X3592" s="5"/>
      <c r="Y3592" s="5"/>
      <c r="Z3592" s="5"/>
      <c r="AA3592" s="5"/>
      <c r="AB3592" s="140"/>
      <c r="AC3592" s="5"/>
      <c r="AD3592" s="140"/>
      <c r="AE3592" s="140"/>
    </row>
    <row r="3593" spans="2:31" x14ac:dyDescent="0.25">
      <c r="B3593" s="140"/>
      <c r="C3593" s="736"/>
      <c r="D3593" s="140"/>
      <c r="E3593" s="737"/>
      <c r="F3593" s="2240"/>
      <c r="G3593" s="2240"/>
      <c r="H3593" s="140"/>
      <c r="I3593" s="140"/>
      <c r="J3593" s="140"/>
      <c r="K3593" s="140"/>
      <c r="L3593" s="140"/>
      <c r="M3593" s="140"/>
      <c r="N3593" s="140"/>
      <c r="O3593" s="140"/>
      <c r="P3593" s="140"/>
      <c r="Q3593" s="140"/>
      <c r="R3593" s="2240"/>
      <c r="S3593" s="2240"/>
      <c r="T3593" s="889"/>
      <c r="U3593" s="5"/>
      <c r="V3593" s="2221"/>
      <c r="W3593" s="5"/>
      <c r="X3593" s="5"/>
      <c r="Y3593" s="5"/>
      <c r="Z3593" s="5"/>
      <c r="AA3593" s="5"/>
      <c r="AB3593" s="140"/>
      <c r="AC3593" s="5"/>
      <c r="AD3593" s="140"/>
      <c r="AE3593" s="140"/>
    </row>
    <row r="3594" spans="2:31" x14ac:dyDescent="0.25">
      <c r="B3594" s="140"/>
      <c r="C3594" s="736"/>
      <c r="D3594" s="140"/>
      <c r="E3594" s="737"/>
      <c r="F3594" s="2240"/>
      <c r="G3594" s="2240"/>
      <c r="H3594" s="140"/>
      <c r="I3594" s="140"/>
      <c r="J3594" s="140"/>
      <c r="K3594" s="140"/>
      <c r="L3594" s="140"/>
      <c r="M3594" s="140"/>
      <c r="N3594" s="140"/>
      <c r="O3594" s="140"/>
      <c r="P3594" s="140"/>
      <c r="Q3594" s="140"/>
      <c r="R3594" s="2240"/>
      <c r="S3594" s="2240"/>
      <c r="T3594" s="889"/>
      <c r="U3594" s="5"/>
      <c r="V3594" s="2221"/>
      <c r="W3594" s="5"/>
      <c r="X3594" s="5"/>
      <c r="Y3594" s="5"/>
      <c r="Z3594" s="5"/>
      <c r="AA3594" s="5"/>
      <c r="AB3594" s="140"/>
      <c r="AC3594" s="5"/>
      <c r="AD3594" s="140"/>
      <c r="AE3594" s="140"/>
    </row>
    <row r="3595" spans="2:31" x14ac:dyDescent="0.25">
      <c r="B3595" s="140"/>
      <c r="C3595" s="736"/>
      <c r="D3595" s="140"/>
      <c r="E3595" s="737"/>
      <c r="F3595" s="2240"/>
      <c r="G3595" s="2240"/>
      <c r="H3595" s="140"/>
      <c r="I3595" s="140"/>
      <c r="J3595" s="140"/>
      <c r="K3595" s="140"/>
      <c r="L3595" s="140"/>
      <c r="M3595" s="140"/>
      <c r="N3595" s="140"/>
      <c r="O3595" s="140"/>
      <c r="P3595" s="140"/>
      <c r="Q3595" s="140"/>
      <c r="R3595" s="2240"/>
      <c r="S3595" s="2240"/>
      <c r="T3595" s="889"/>
      <c r="U3595" s="5"/>
      <c r="V3595" s="2221"/>
      <c r="W3595" s="5"/>
      <c r="X3595" s="5"/>
      <c r="Y3595" s="5"/>
      <c r="Z3595" s="5"/>
      <c r="AA3595" s="5"/>
      <c r="AB3595" s="140"/>
      <c r="AC3595" s="5"/>
      <c r="AD3595" s="140"/>
      <c r="AE3595" s="140"/>
    </row>
    <row r="3596" spans="2:31" x14ac:dyDescent="0.25">
      <c r="B3596" s="140"/>
      <c r="C3596" s="736"/>
      <c r="D3596" s="140"/>
      <c r="E3596" s="737"/>
      <c r="F3596" s="2240"/>
      <c r="G3596" s="2240"/>
      <c r="H3596" s="140"/>
      <c r="I3596" s="140"/>
      <c r="J3596" s="140"/>
      <c r="K3596" s="140"/>
      <c r="L3596" s="140"/>
      <c r="M3596" s="140"/>
      <c r="N3596" s="140"/>
      <c r="O3596" s="140"/>
      <c r="P3596" s="140"/>
      <c r="Q3596" s="140"/>
      <c r="R3596" s="2240"/>
      <c r="S3596" s="2240"/>
      <c r="T3596" s="889"/>
      <c r="U3596" s="5"/>
      <c r="V3596" s="2221"/>
      <c r="W3596" s="5"/>
      <c r="X3596" s="5"/>
      <c r="Y3596" s="5"/>
      <c r="Z3596" s="5"/>
      <c r="AA3596" s="5"/>
      <c r="AB3596" s="140"/>
      <c r="AC3596" s="5"/>
      <c r="AD3596" s="140"/>
      <c r="AE3596" s="140"/>
    </row>
    <row r="3597" spans="2:31" x14ac:dyDescent="0.25">
      <c r="B3597" s="140"/>
      <c r="C3597" s="736"/>
      <c r="D3597" s="140"/>
      <c r="E3597" s="737"/>
      <c r="F3597" s="2240"/>
      <c r="G3597" s="2240"/>
      <c r="H3597" s="140"/>
      <c r="I3597" s="140"/>
      <c r="J3597" s="140"/>
      <c r="K3597" s="140"/>
      <c r="L3597" s="140"/>
      <c r="M3597" s="140"/>
      <c r="N3597" s="140"/>
      <c r="O3597" s="140"/>
      <c r="P3597" s="140"/>
      <c r="Q3597" s="140"/>
      <c r="R3597" s="2240"/>
      <c r="S3597" s="2240"/>
      <c r="T3597" s="889"/>
      <c r="U3597" s="5"/>
      <c r="V3597" s="2221"/>
      <c r="W3597" s="5"/>
      <c r="X3597" s="5"/>
      <c r="Y3597" s="5"/>
      <c r="Z3597" s="5"/>
      <c r="AA3597" s="5"/>
      <c r="AB3597" s="140"/>
      <c r="AC3597" s="5"/>
      <c r="AD3597" s="140"/>
      <c r="AE3597" s="140"/>
    </row>
    <row r="3598" spans="2:31" x14ac:dyDescent="0.25">
      <c r="B3598" s="140"/>
      <c r="C3598" s="736"/>
      <c r="D3598" s="140"/>
      <c r="E3598" s="737"/>
      <c r="F3598" s="2240"/>
      <c r="G3598" s="2240"/>
      <c r="H3598" s="140"/>
      <c r="I3598" s="140"/>
      <c r="J3598" s="140"/>
      <c r="K3598" s="140"/>
      <c r="L3598" s="140"/>
      <c r="M3598" s="140"/>
      <c r="N3598" s="140"/>
      <c r="O3598" s="140"/>
      <c r="P3598" s="140"/>
      <c r="Q3598" s="140"/>
      <c r="R3598" s="2240"/>
      <c r="S3598" s="2240"/>
      <c r="T3598" s="889"/>
      <c r="U3598" s="5"/>
      <c r="V3598" s="2221"/>
      <c r="W3598" s="5"/>
      <c r="X3598" s="5"/>
      <c r="Y3598" s="5"/>
      <c r="Z3598" s="5"/>
      <c r="AA3598" s="5"/>
      <c r="AB3598" s="140"/>
      <c r="AC3598" s="5"/>
      <c r="AD3598" s="140"/>
      <c r="AE3598" s="140"/>
    </row>
    <row r="3599" spans="2:31" x14ac:dyDescent="0.25">
      <c r="B3599" s="140"/>
      <c r="C3599" s="736"/>
      <c r="D3599" s="140"/>
      <c r="E3599" s="737"/>
      <c r="F3599" s="2240"/>
      <c r="G3599" s="2240"/>
      <c r="H3599" s="140"/>
      <c r="I3599" s="140"/>
      <c r="J3599" s="140"/>
      <c r="K3599" s="140"/>
      <c r="L3599" s="140"/>
      <c r="M3599" s="140"/>
      <c r="N3599" s="140"/>
      <c r="O3599" s="140"/>
      <c r="P3599" s="140"/>
      <c r="Q3599" s="140"/>
      <c r="R3599" s="2240"/>
      <c r="S3599" s="2240"/>
      <c r="T3599" s="889"/>
      <c r="U3599" s="5"/>
      <c r="V3599" s="2221"/>
      <c r="W3599" s="5"/>
      <c r="X3599" s="5"/>
      <c r="Y3599" s="5"/>
      <c r="Z3599" s="5"/>
      <c r="AA3599" s="5"/>
      <c r="AB3599" s="140"/>
      <c r="AC3599" s="5"/>
      <c r="AD3599" s="140"/>
      <c r="AE3599" s="140"/>
    </row>
    <row r="3600" spans="2:31" x14ac:dyDescent="0.25">
      <c r="B3600" s="140"/>
      <c r="C3600" s="736"/>
      <c r="D3600" s="140"/>
      <c r="E3600" s="737"/>
      <c r="F3600" s="2240"/>
      <c r="G3600" s="2240"/>
      <c r="H3600" s="140"/>
      <c r="I3600" s="140"/>
      <c r="J3600" s="140"/>
      <c r="K3600" s="140"/>
      <c r="L3600" s="140"/>
      <c r="M3600" s="140"/>
      <c r="N3600" s="140"/>
      <c r="O3600" s="140"/>
      <c r="P3600" s="140"/>
      <c r="Q3600" s="140"/>
      <c r="R3600" s="2240"/>
      <c r="S3600" s="2240"/>
      <c r="T3600" s="889"/>
      <c r="U3600" s="5"/>
      <c r="V3600" s="2221"/>
      <c r="W3600" s="5"/>
      <c r="X3600" s="5"/>
      <c r="Y3600" s="5"/>
      <c r="Z3600" s="5"/>
      <c r="AA3600" s="5"/>
      <c r="AB3600" s="140"/>
      <c r="AC3600" s="5"/>
      <c r="AD3600" s="140"/>
      <c r="AE3600" s="140"/>
    </row>
    <row r="3601" spans="2:31" x14ac:dyDescent="0.25">
      <c r="B3601" s="140"/>
      <c r="C3601" s="736"/>
      <c r="D3601" s="140"/>
      <c r="E3601" s="737"/>
      <c r="F3601" s="2240"/>
      <c r="G3601" s="2240"/>
      <c r="H3601" s="140"/>
      <c r="I3601" s="140"/>
      <c r="J3601" s="140"/>
      <c r="K3601" s="140"/>
      <c r="L3601" s="140"/>
      <c r="M3601" s="140"/>
      <c r="N3601" s="140"/>
      <c r="O3601" s="140"/>
      <c r="P3601" s="140"/>
      <c r="Q3601" s="140"/>
      <c r="R3601" s="2240"/>
      <c r="S3601" s="2240"/>
      <c r="T3601" s="889"/>
      <c r="U3601" s="5"/>
      <c r="V3601" s="2221"/>
      <c r="W3601" s="5"/>
      <c r="X3601" s="5"/>
      <c r="Y3601" s="5"/>
      <c r="Z3601" s="5"/>
      <c r="AA3601" s="5"/>
      <c r="AB3601" s="140"/>
      <c r="AC3601" s="5"/>
      <c r="AD3601" s="140"/>
      <c r="AE3601" s="140"/>
    </row>
    <row r="3602" spans="2:31" x14ac:dyDescent="0.25">
      <c r="B3602" s="140"/>
      <c r="C3602" s="736"/>
      <c r="D3602" s="140"/>
      <c r="E3602" s="737"/>
      <c r="F3602" s="2240"/>
      <c r="G3602" s="2240"/>
      <c r="H3602" s="140"/>
      <c r="I3602" s="140"/>
      <c r="J3602" s="140"/>
      <c r="K3602" s="140"/>
      <c r="L3602" s="140"/>
      <c r="M3602" s="140"/>
      <c r="N3602" s="140"/>
      <c r="O3602" s="140"/>
      <c r="P3602" s="140"/>
      <c r="Q3602" s="140"/>
      <c r="R3602" s="2240"/>
      <c r="S3602" s="2240"/>
      <c r="T3602" s="889"/>
      <c r="U3602" s="5"/>
      <c r="V3602" s="2221"/>
      <c r="W3602" s="5"/>
      <c r="X3602" s="5"/>
      <c r="Y3602" s="5"/>
      <c r="Z3602" s="5"/>
      <c r="AA3602" s="5"/>
      <c r="AB3602" s="140"/>
      <c r="AC3602" s="5"/>
      <c r="AD3602" s="140"/>
      <c r="AE3602" s="140"/>
    </row>
    <row r="3603" spans="2:31" x14ac:dyDescent="0.25">
      <c r="B3603" s="140"/>
      <c r="C3603" s="736"/>
      <c r="D3603" s="140"/>
      <c r="E3603" s="737"/>
      <c r="F3603" s="2240"/>
      <c r="G3603" s="2240"/>
      <c r="H3603" s="140"/>
      <c r="I3603" s="140"/>
      <c r="J3603" s="140"/>
      <c r="K3603" s="140"/>
      <c r="L3603" s="140"/>
      <c r="M3603" s="140"/>
      <c r="N3603" s="140"/>
      <c r="O3603" s="140"/>
      <c r="P3603" s="140"/>
      <c r="Q3603" s="140"/>
      <c r="R3603" s="2240"/>
      <c r="S3603" s="2240"/>
      <c r="T3603" s="889"/>
      <c r="U3603" s="5"/>
      <c r="V3603" s="2221"/>
      <c r="W3603" s="5"/>
      <c r="X3603" s="5"/>
      <c r="Y3603" s="5"/>
      <c r="Z3603" s="5"/>
      <c r="AA3603" s="5"/>
      <c r="AB3603" s="140"/>
      <c r="AC3603" s="5"/>
      <c r="AD3603" s="140"/>
      <c r="AE3603" s="140"/>
    </row>
    <row r="3604" spans="2:31" x14ac:dyDescent="0.25">
      <c r="B3604" s="140"/>
      <c r="C3604" s="736"/>
      <c r="D3604" s="140"/>
      <c r="E3604" s="737"/>
      <c r="F3604" s="2240"/>
      <c r="G3604" s="2240"/>
      <c r="H3604" s="140"/>
      <c r="I3604" s="140"/>
      <c r="J3604" s="140"/>
      <c r="K3604" s="140"/>
      <c r="L3604" s="140"/>
      <c r="M3604" s="140"/>
      <c r="N3604" s="140"/>
      <c r="O3604" s="140"/>
      <c r="P3604" s="140"/>
      <c r="Q3604" s="140"/>
      <c r="R3604" s="2240"/>
      <c r="S3604" s="2240"/>
      <c r="T3604" s="889"/>
      <c r="U3604" s="5"/>
      <c r="V3604" s="2221"/>
      <c r="W3604" s="5"/>
      <c r="X3604" s="5"/>
      <c r="Y3604" s="5"/>
      <c r="Z3604" s="5"/>
      <c r="AA3604" s="5"/>
      <c r="AB3604" s="140"/>
      <c r="AC3604" s="5"/>
      <c r="AD3604" s="140"/>
      <c r="AE3604" s="140"/>
    </row>
    <row r="3605" spans="2:31" x14ac:dyDescent="0.25">
      <c r="B3605" s="140"/>
      <c r="C3605" s="736"/>
      <c r="D3605" s="140"/>
      <c r="E3605" s="737"/>
      <c r="F3605" s="2240"/>
      <c r="G3605" s="2240"/>
      <c r="H3605" s="140"/>
      <c r="I3605" s="140"/>
      <c r="J3605" s="140"/>
      <c r="K3605" s="140"/>
      <c r="L3605" s="140"/>
      <c r="M3605" s="140"/>
      <c r="N3605" s="140"/>
      <c r="O3605" s="140"/>
      <c r="P3605" s="140"/>
      <c r="Q3605" s="140"/>
      <c r="R3605" s="2240"/>
      <c r="S3605" s="2240"/>
      <c r="T3605" s="889"/>
      <c r="U3605" s="5"/>
      <c r="V3605" s="2221"/>
      <c r="W3605" s="5"/>
      <c r="X3605" s="5"/>
      <c r="Y3605" s="5"/>
      <c r="Z3605" s="5"/>
      <c r="AA3605" s="5"/>
      <c r="AB3605" s="140"/>
      <c r="AC3605" s="5"/>
      <c r="AD3605" s="140"/>
      <c r="AE3605" s="140"/>
    </row>
    <row r="3606" spans="2:31" x14ac:dyDescent="0.25">
      <c r="B3606" s="140"/>
      <c r="C3606" s="736"/>
      <c r="D3606" s="140"/>
      <c r="E3606" s="737"/>
      <c r="F3606" s="2240"/>
      <c r="G3606" s="2240"/>
      <c r="H3606" s="140"/>
      <c r="I3606" s="140"/>
      <c r="J3606" s="140"/>
      <c r="K3606" s="140"/>
      <c r="L3606" s="140"/>
      <c r="M3606" s="140"/>
      <c r="N3606" s="140"/>
      <c r="O3606" s="140"/>
      <c r="P3606" s="140"/>
      <c r="Q3606" s="140"/>
      <c r="R3606" s="2240"/>
      <c r="S3606" s="2240"/>
      <c r="T3606" s="889"/>
      <c r="U3606" s="5"/>
      <c r="V3606" s="2221"/>
      <c r="W3606" s="5"/>
      <c r="X3606" s="5"/>
      <c r="Y3606" s="5"/>
      <c r="Z3606" s="5"/>
      <c r="AA3606" s="5"/>
      <c r="AB3606" s="140"/>
      <c r="AC3606" s="5"/>
      <c r="AD3606" s="140"/>
      <c r="AE3606" s="140"/>
    </row>
    <row r="3607" spans="2:31" x14ac:dyDescent="0.25">
      <c r="B3607" s="140"/>
      <c r="C3607" s="736"/>
      <c r="D3607" s="140"/>
      <c r="E3607" s="737"/>
      <c r="F3607" s="2240"/>
      <c r="G3607" s="2240"/>
      <c r="H3607" s="140"/>
      <c r="I3607" s="140"/>
      <c r="J3607" s="140"/>
      <c r="K3607" s="140"/>
      <c r="L3607" s="140"/>
      <c r="M3607" s="140"/>
      <c r="N3607" s="140"/>
      <c r="O3607" s="140"/>
      <c r="P3607" s="140"/>
      <c r="Q3607" s="140"/>
      <c r="R3607" s="2240"/>
      <c r="S3607" s="2240"/>
      <c r="T3607" s="889"/>
      <c r="U3607" s="5"/>
      <c r="V3607" s="2221"/>
      <c r="W3607" s="5"/>
      <c r="X3607" s="5"/>
      <c r="Y3607" s="5"/>
      <c r="Z3607" s="5"/>
      <c r="AA3607" s="5"/>
      <c r="AB3607" s="140"/>
      <c r="AC3607" s="5"/>
      <c r="AD3607" s="140"/>
      <c r="AE3607" s="140"/>
    </row>
    <row r="3608" spans="2:31" x14ac:dyDescent="0.25">
      <c r="B3608" s="140"/>
      <c r="C3608" s="736"/>
      <c r="D3608" s="140"/>
      <c r="E3608" s="737"/>
      <c r="F3608" s="2240"/>
      <c r="G3608" s="2240"/>
      <c r="H3608" s="140"/>
      <c r="I3608" s="140"/>
      <c r="J3608" s="140"/>
      <c r="K3608" s="140"/>
      <c r="L3608" s="140"/>
      <c r="M3608" s="140"/>
      <c r="N3608" s="140"/>
      <c r="O3608" s="140"/>
      <c r="P3608" s="140"/>
      <c r="Q3608" s="140"/>
      <c r="R3608" s="2240"/>
      <c r="S3608" s="2240"/>
      <c r="T3608" s="889"/>
      <c r="U3608" s="5"/>
      <c r="V3608" s="2221"/>
      <c r="W3608" s="5"/>
      <c r="X3608" s="5"/>
      <c r="Y3608" s="5"/>
      <c r="Z3608" s="5"/>
      <c r="AA3608" s="5"/>
      <c r="AB3608" s="140"/>
      <c r="AC3608" s="5"/>
      <c r="AD3608" s="140"/>
      <c r="AE3608" s="140"/>
    </row>
    <row r="3609" spans="2:31" x14ac:dyDescent="0.25">
      <c r="B3609" s="140"/>
      <c r="C3609" s="736"/>
      <c r="D3609" s="140"/>
      <c r="E3609" s="737"/>
      <c r="F3609" s="2240"/>
      <c r="G3609" s="2240"/>
      <c r="H3609" s="140"/>
      <c r="I3609" s="140"/>
      <c r="J3609" s="140"/>
      <c r="K3609" s="140"/>
      <c r="L3609" s="140"/>
      <c r="M3609" s="140"/>
      <c r="N3609" s="140"/>
      <c r="O3609" s="140"/>
      <c r="P3609" s="140"/>
      <c r="Q3609" s="140"/>
      <c r="R3609" s="2240"/>
      <c r="S3609" s="2240"/>
      <c r="T3609" s="889"/>
      <c r="U3609" s="5"/>
      <c r="V3609" s="2221"/>
      <c r="W3609" s="5"/>
      <c r="X3609" s="5"/>
      <c r="Y3609" s="5"/>
      <c r="Z3609" s="5"/>
      <c r="AA3609" s="5"/>
      <c r="AB3609" s="140"/>
      <c r="AC3609" s="5"/>
      <c r="AD3609" s="140"/>
      <c r="AE3609" s="140"/>
    </row>
    <row r="3610" spans="2:31" x14ac:dyDescent="0.25">
      <c r="B3610" s="140"/>
      <c r="C3610" s="736"/>
      <c r="D3610" s="140"/>
      <c r="E3610" s="737"/>
      <c r="F3610" s="2240"/>
      <c r="G3610" s="2240"/>
      <c r="H3610" s="140"/>
      <c r="I3610" s="140"/>
      <c r="J3610" s="140"/>
      <c r="K3610" s="140"/>
      <c r="L3610" s="140"/>
      <c r="M3610" s="140"/>
      <c r="N3610" s="140"/>
      <c r="O3610" s="140"/>
      <c r="P3610" s="140"/>
      <c r="Q3610" s="140"/>
      <c r="R3610" s="2240"/>
      <c r="S3610" s="2240"/>
      <c r="T3610" s="889"/>
      <c r="U3610" s="5"/>
      <c r="V3610" s="2221"/>
      <c r="W3610" s="5"/>
      <c r="X3610" s="5"/>
      <c r="Y3610" s="5"/>
      <c r="Z3610" s="5"/>
      <c r="AA3610" s="5"/>
      <c r="AB3610" s="140"/>
      <c r="AC3610" s="5"/>
      <c r="AD3610" s="140"/>
      <c r="AE3610" s="140"/>
    </row>
    <row r="3611" spans="2:31" x14ac:dyDescent="0.25">
      <c r="B3611" s="140"/>
      <c r="C3611" s="736"/>
      <c r="D3611" s="140"/>
      <c r="E3611" s="737"/>
      <c r="F3611" s="2240"/>
      <c r="G3611" s="2240"/>
      <c r="H3611" s="140"/>
      <c r="I3611" s="140"/>
      <c r="J3611" s="140"/>
      <c r="K3611" s="140"/>
      <c r="L3611" s="140"/>
      <c r="M3611" s="140"/>
      <c r="N3611" s="140"/>
      <c r="O3611" s="140"/>
      <c r="P3611" s="140"/>
      <c r="Q3611" s="140"/>
      <c r="R3611" s="2240"/>
      <c r="S3611" s="2240"/>
      <c r="T3611" s="889"/>
      <c r="U3611" s="5"/>
      <c r="V3611" s="2221"/>
      <c r="W3611" s="5"/>
      <c r="X3611" s="5"/>
      <c r="Y3611" s="5"/>
      <c r="Z3611" s="5"/>
      <c r="AA3611" s="5"/>
      <c r="AB3611" s="140"/>
      <c r="AC3611" s="5"/>
      <c r="AD3611" s="140"/>
      <c r="AE3611" s="140"/>
    </row>
    <row r="3612" spans="2:31" x14ac:dyDescent="0.25">
      <c r="B3612" s="140"/>
      <c r="C3612" s="736"/>
      <c r="D3612" s="140"/>
      <c r="E3612" s="737"/>
      <c r="F3612" s="2240"/>
      <c r="G3612" s="2240"/>
      <c r="H3612" s="140"/>
      <c r="I3612" s="140"/>
      <c r="J3612" s="140"/>
      <c r="K3612" s="140"/>
      <c r="L3612" s="140"/>
      <c r="M3612" s="140"/>
      <c r="N3612" s="140"/>
      <c r="O3612" s="140"/>
      <c r="P3612" s="140"/>
      <c r="Q3612" s="140"/>
      <c r="R3612" s="2240"/>
      <c r="S3612" s="2240"/>
      <c r="T3612" s="889"/>
      <c r="U3612" s="5"/>
      <c r="V3612" s="2221"/>
      <c r="W3612" s="5"/>
      <c r="X3612" s="5"/>
      <c r="Y3612" s="5"/>
      <c r="Z3612" s="5"/>
      <c r="AA3612" s="5"/>
      <c r="AB3612" s="140"/>
      <c r="AC3612" s="5"/>
      <c r="AD3612" s="140"/>
      <c r="AE3612" s="140"/>
    </row>
    <row r="3613" spans="2:31" x14ac:dyDescent="0.25">
      <c r="B3613" s="140"/>
      <c r="C3613" s="736"/>
      <c r="D3613" s="140"/>
      <c r="E3613" s="737"/>
      <c r="F3613" s="2240"/>
      <c r="G3613" s="2240"/>
      <c r="H3613" s="140"/>
      <c r="I3613" s="140"/>
      <c r="J3613" s="140"/>
      <c r="K3613" s="140"/>
      <c r="L3613" s="140"/>
      <c r="M3613" s="140"/>
      <c r="N3613" s="140"/>
      <c r="O3613" s="140"/>
      <c r="P3613" s="140"/>
      <c r="Q3613" s="140"/>
      <c r="R3613" s="2240"/>
      <c r="S3613" s="2240"/>
      <c r="T3613" s="889"/>
      <c r="U3613" s="5"/>
      <c r="V3613" s="2221"/>
      <c r="W3613" s="5"/>
      <c r="X3613" s="5"/>
      <c r="Y3613" s="5"/>
      <c r="Z3613" s="5"/>
      <c r="AA3613" s="5"/>
      <c r="AB3613" s="140"/>
      <c r="AC3613" s="5"/>
      <c r="AD3613" s="140"/>
      <c r="AE3613" s="140"/>
    </row>
    <row r="3614" spans="2:31" x14ac:dyDescent="0.25">
      <c r="B3614" s="140"/>
      <c r="C3614" s="736"/>
      <c r="D3614" s="140"/>
      <c r="E3614" s="737"/>
      <c r="F3614" s="2240"/>
      <c r="G3614" s="2240"/>
      <c r="H3614" s="140"/>
      <c r="I3614" s="140"/>
      <c r="J3614" s="140"/>
      <c r="K3614" s="140"/>
      <c r="L3614" s="140"/>
      <c r="M3614" s="140"/>
      <c r="N3614" s="140"/>
      <c r="O3614" s="140"/>
      <c r="P3614" s="140"/>
      <c r="Q3614" s="140"/>
      <c r="R3614" s="2240"/>
      <c r="S3614" s="2240"/>
      <c r="T3614" s="889"/>
      <c r="U3614" s="5"/>
      <c r="V3614" s="2221"/>
      <c r="W3614" s="5"/>
      <c r="X3614" s="5"/>
      <c r="Y3614" s="5"/>
      <c r="Z3614" s="5"/>
      <c r="AA3614" s="5"/>
      <c r="AB3614" s="140"/>
      <c r="AC3614" s="5"/>
      <c r="AD3614" s="140"/>
      <c r="AE3614" s="140"/>
    </row>
    <row r="3615" spans="2:31" x14ac:dyDescent="0.25">
      <c r="B3615" s="140"/>
      <c r="C3615" s="736"/>
      <c r="D3615" s="140"/>
      <c r="E3615" s="737"/>
      <c r="F3615" s="2240"/>
      <c r="G3615" s="2240"/>
      <c r="H3615" s="140"/>
      <c r="I3615" s="140"/>
      <c r="J3615" s="140"/>
      <c r="K3615" s="140"/>
      <c r="L3615" s="140"/>
      <c r="M3615" s="140"/>
      <c r="N3615" s="140"/>
      <c r="O3615" s="140"/>
      <c r="P3615" s="140"/>
      <c r="Q3615" s="140"/>
      <c r="R3615" s="2240"/>
      <c r="S3615" s="2240"/>
      <c r="T3615" s="889"/>
      <c r="U3615" s="5"/>
      <c r="V3615" s="2221"/>
      <c r="W3615" s="5"/>
      <c r="X3615" s="5"/>
      <c r="Y3615" s="5"/>
      <c r="Z3615" s="5"/>
      <c r="AA3615" s="5"/>
      <c r="AB3615" s="140"/>
      <c r="AC3615" s="5"/>
      <c r="AD3615" s="140"/>
      <c r="AE3615" s="140"/>
    </row>
    <row r="3616" spans="2:31" x14ac:dyDescent="0.25">
      <c r="B3616" s="140"/>
      <c r="C3616" s="736"/>
      <c r="D3616" s="140"/>
      <c r="E3616" s="737"/>
      <c r="F3616" s="2240"/>
      <c r="G3616" s="2240"/>
      <c r="H3616" s="140"/>
      <c r="I3616" s="140"/>
      <c r="J3616" s="140"/>
      <c r="K3616" s="140"/>
      <c r="L3616" s="140"/>
      <c r="M3616" s="140"/>
      <c r="N3616" s="140"/>
      <c r="O3616" s="140"/>
      <c r="P3616" s="140"/>
      <c r="Q3616" s="140"/>
      <c r="R3616" s="2240"/>
      <c r="S3616" s="2240"/>
      <c r="T3616" s="889"/>
      <c r="U3616" s="5"/>
      <c r="V3616" s="2221"/>
      <c r="W3616" s="5"/>
      <c r="X3616" s="5"/>
      <c r="Y3616" s="5"/>
      <c r="Z3616" s="5"/>
      <c r="AA3616" s="5"/>
      <c r="AB3616" s="140"/>
      <c r="AC3616" s="5"/>
      <c r="AD3616" s="140"/>
      <c r="AE3616" s="140"/>
    </row>
    <row r="3617" spans="2:31" x14ac:dyDescent="0.25">
      <c r="B3617" s="140"/>
      <c r="C3617" s="736"/>
      <c r="D3617" s="140"/>
      <c r="E3617" s="737"/>
      <c r="F3617" s="2240"/>
      <c r="G3617" s="2240"/>
      <c r="H3617" s="140"/>
      <c r="I3617" s="140"/>
      <c r="J3617" s="140"/>
      <c r="K3617" s="140"/>
      <c r="L3617" s="140"/>
      <c r="M3617" s="140"/>
      <c r="N3617" s="140"/>
      <c r="O3617" s="140"/>
      <c r="P3617" s="140"/>
      <c r="Q3617" s="140"/>
      <c r="R3617" s="2240"/>
      <c r="S3617" s="2240"/>
      <c r="T3617" s="889"/>
      <c r="U3617" s="5"/>
      <c r="V3617" s="2221"/>
      <c r="W3617" s="5"/>
      <c r="X3617" s="5"/>
      <c r="Y3617" s="5"/>
      <c r="Z3617" s="5"/>
      <c r="AA3617" s="5"/>
      <c r="AB3617" s="140"/>
      <c r="AC3617" s="5"/>
      <c r="AD3617" s="140"/>
      <c r="AE3617" s="140"/>
    </row>
    <row r="3618" spans="2:31" x14ac:dyDescent="0.25">
      <c r="B3618" s="140"/>
      <c r="C3618" s="736"/>
      <c r="D3618" s="140"/>
      <c r="E3618" s="737"/>
      <c r="F3618" s="2240"/>
      <c r="G3618" s="2240"/>
      <c r="H3618" s="140"/>
      <c r="I3618" s="140"/>
      <c r="J3618" s="140"/>
      <c r="K3618" s="140"/>
      <c r="L3618" s="140"/>
      <c r="M3618" s="140"/>
      <c r="N3618" s="140"/>
      <c r="O3618" s="140"/>
      <c r="P3618" s="140"/>
      <c r="Q3618" s="140"/>
      <c r="R3618" s="2240"/>
      <c r="S3618" s="2240"/>
      <c r="T3618" s="889"/>
      <c r="U3618" s="5"/>
      <c r="V3618" s="2221"/>
      <c r="W3618" s="5"/>
      <c r="X3618" s="5"/>
      <c r="Y3618" s="5"/>
      <c r="Z3618" s="5"/>
      <c r="AA3618" s="5"/>
      <c r="AB3618" s="140"/>
      <c r="AC3618" s="5"/>
      <c r="AD3618" s="140"/>
      <c r="AE3618" s="140"/>
    </row>
    <row r="3619" spans="2:31" x14ac:dyDescent="0.25">
      <c r="B3619" s="140"/>
      <c r="C3619" s="736"/>
      <c r="D3619" s="140"/>
      <c r="E3619" s="737"/>
      <c r="F3619" s="2240"/>
      <c r="G3619" s="2240"/>
      <c r="H3619" s="140"/>
      <c r="I3619" s="140"/>
      <c r="J3619" s="140"/>
      <c r="K3619" s="140"/>
      <c r="L3619" s="140"/>
      <c r="M3619" s="140"/>
      <c r="N3619" s="140"/>
      <c r="O3619" s="140"/>
      <c r="P3619" s="140"/>
      <c r="Q3619" s="140"/>
      <c r="R3619" s="2240"/>
      <c r="S3619" s="2240"/>
      <c r="T3619" s="889"/>
      <c r="U3619" s="5"/>
      <c r="V3619" s="2221"/>
      <c r="W3619" s="5"/>
      <c r="X3619" s="5"/>
      <c r="Y3619" s="5"/>
      <c r="Z3619" s="5"/>
      <c r="AA3619" s="5"/>
      <c r="AB3619" s="140"/>
      <c r="AC3619" s="5"/>
      <c r="AD3619" s="140"/>
      <c r="AE3619" s="140"/>
    </row>
    <row r="3620" spans="2:31" x14ac:dyDescent="0.25">
      <c r="B3620" s="140"/>
      <c r="C3620" s="736"/>
      <c r="D3620" s="140"/>
      <c r="E3620" s="737"/>
      <c r="F3620" s="2240"/>
      <c r="G3620" s="2240"/>
      <c r="H3620" s="140"/>
      <c r="I3620" s="140"/>
      <c r="J3620" s="140"/>
      <c r="K3620" s="140"/>
      <c r="L3620" s="140"/>
      <c r="M3620" s="140"/>
      <c r="N3620" s="140"/>
      <c r="O3620" s="140"/>
      <c r="P3620" s="140"/>
      <c r="Q3620" s="140"/>
      <c r="R3620" s="2240"/>
      <c r="S3620" s="2240"/>
      <c r="T3620" s="889"/>
      <c r="U3620" s="5"/>
      <c r="V3620" s="2221"/>
      <c r="W3620" s="5"/>
      <c r="X3620" s="5"/>
      <c r="Y3620" s="5"/>
      <c r="Z3620" s="5"/>
      <c r="AA3620" s="5"/>
      <c r="AB3620" s="140"/>
      <c r="AC3620" s="5"/>
      <c r="AD3620" s="140"/>
      <c r="AE3620" s="140"/>
    </row>
    <row r="3621" spans="2:31" x14ac:dyDescent="0.25">
      <c r="B3621" s="140"/>
      <c r="C3621" s="736"/>
      <c r="D3621" s="140"/>
      <c r="E3621" s="737"/>
      <c r="F3621" s="2240"/>
      <c r="G3621" s="2240"/>
      <c r="H3621" s="140"/>
      <c r="I3621" s="140"/>
      <c r="J3621" s="140"/>
      <c r="K3621" s="140"/>
      <c r="L3621" s="140"/>
      <c r="M3621" s="140"/>
      <c r="N3621" s="140"/>
      <c r="O3621" s="140"/>
      <c r="P3621" s="140"/>
      <c r="Q3621" s="140"/>
      <c r="R3621" s="2240"/>
      <c r="S3621" s="2240"/>
      <c r="T3621" s="889"/>
      <c r="U3621" s="5"/>
      <c r="V3621" s="2221"/>
      <c r="W3621" s="5"/>
      <c r="X3621" s="5"/>
      <c r="Y3621" s="5"/>
      <c r="Z3621" s="5"/>
      <c r="AA3621" s="5"/>
      <c r="AB3621" s="140"/>
      <c r="AC3621" s="5"/>
      <c r="AD3621" s="140"/>
      <c r="AE3621" s="140"/>
    </row>
    <row r="3622" spans="2:31" x14ac:dyDescent="0.25">
      <c r="B3622" s="140"/>
      <c r="C3622" s="736"/>
      <c r="D3622" s="140"/>
      <c r="E3622" s="737"/>
      <c r="F3622" s="2240"/>
      <c r="G3622" s="2240"/>
      <c r="H3622" s="140"/>
      <c r="I3622" s="140"/>
      <c r="J3622" s="140"/>
      <c r="K3622" s="140"/>
      <c r="L3622" s="140"/>
      <c r="M3622" s="140"/>
      <c r="N3622" s="140"/>
      <c r="O3622" s="140"/>
      <c r="P3622" s="140"/>
      <c r="Q3622" s="140"/>
      <c r="R3622" s="2240"/>
      <c r="S3622" s="2240"/>
      <c r="T3622" s="889"/>
      <c r="U3622" s="5"/>
      <c r="V3622" s="2221"/>
      <c r="W3622" s="5"/>
      <c r="X3622" s="5"/>
      <c r="Y3622" s="5"/>
      <c r="Z3622" s="5"/>
      <c r="AA3622" s="5"/>
      <c r="AB3622" s="140"/>
      <c r="AC3622" s="5"/>
      <c r="AD3622" s="140"/>
      <c r="AE3622" s="140"/>
    </row>
    <row r="3623" spans="2:31" x14ac:dyDescent="0.25">
      <c r="B3623" s="140"/>
      <c r="C3623" s="736"/>
      <c r="D3623" s="140"/>
      <c r="E3623" s="737"/>
      <c r="F3623" s="2240"/>
      <c r="G3623" s="2240"/>
      <c r="H3623" s="140"/>
      <c r="I3623" s="140"/>
      <c r="J3623" s="140"/>
      <c r="K3623" s="140"/>
      <c r="L3623" s="140"/>
      <c r="M3623" s="140"/>
      <c r="N3623" s="140"/>
      <c r="O3623" s="140"/>
      <c r="P3623" s="140"/>
      <c r="Q3623" s="140"/>
      <c r="R3623" s="2240"/>
      <c r="S3623" s="2240"/>
      <c r="T3623" s="889"/>
      <c r="U3623" s="5"/>
      <c r="V3623" s="2221"/>
      <c r="W3623" s="5"/>
      <c r="X3623" s="5"/>
      <c r="Y3623" s="5"/>
      <c r="Z3623" s="5"/>
      <c r="AA3623" s="5"/>
      <c r="AB3623" s="140"/>
      <c r="AC3623" s="5"/>
      <c r="AD3623" s="140"/>
      <c r="AE3623" s="140"/>
    </row>
    <row r="3624" spans="2:31" x14ac:dyDescent="0.25">
      <c r="B3624" s="140"/>
      <c r="C3624" s="736"/>
      <c r="D3624" s="140"/>
      <c r="E3624" s="737"/>
      <c r="F3624" s="2240"/>
      <c r="G3624" s="2240"/>
      <c r="H3624" s="140"/>
      <c r="I3624" s="140"/>
      <c r="J3624" s="140"/>
      <c r="K3624" s="140"/>
      <c r="L3624" s="140"/>
      <c r="M3624" s="140"/>
      <c r="N3624" s="140"/>
      <c r="O3624" s="140"/>
      <c r="P3624" s="140"/>
      <c r="Q3624" s="140"/>
      <c r="R3624" s="2240"/>
      <c r="S3624" s="2240"/>
      <c r="T3624" s="889"/>
      <c r="U3624" s="5"/>
      <c r="V3624" s="2221"/>
      <c r="W3624" s="5"/>
      <c r="X3624" s="5"/>
      <c r="Y3624" s="5"/>
      <c r="Z3624" s="5"/>
      <c r="AA3624" s="5"/>
      <c r="AB3624" s="140"/>
      <c r="AC3624" s="5"/>
      <c r="AD3624" s="140"/>
      <c r="AE3624" s="140"/>
    </row>
    <row r="3625" spans="2:31" x14ac:dyDescent="0.25">
      <c r="B3625" s="140"/>
      <c r="C3625" s="736"/>
      <c r="D3625" s="140"/>
      <c r="E3625" s="737"/>
      <c r="F3625" s="2240"/>
      <c r="G3625" s="2240"/>
      <c r="H3625" s="140"/>
      <c r="I3625" s="140"/>
      <c r="J3625" s="140"/>
      <c r="K3625" s="140"/>
      <c r="L3625" s="140"/>
      <c r="M3625" s="140"/>
      <c r="N3625" s="140"/>
      <c r="O3625" s="140"/>
      <c r="P3625" s="140"/>
      <c r="Q3625" s="140"/>
      <c r="R3625" s="2240"/>
      <c r="S3625" s="2240"/>
      <c r="T3625" s="889"/>
      <c r="U3625" s="5"/>
      <c r="V3625" s="2221"/>
      <c r="W3625" s="5"/>
      <c r="X3625" s="5"/>
      <c r="Y3625" s="5"/>
      <c r="Z3625" s="5"/>
      <c r="AA3625" s="5"/>
      <c r="AB3625" s="140"/>
      <c r="AC3625" s="5"/>
      <c r="AD3625" s="140"/>
      <c r="AE3625" s="140"/>
    </row>
    <row r="3626" spans="2:31" x14ac:dyDescent="0.25">
      <c r="B3626" s="140"/>
      <c r="C3626" s="736"/>
      <c r="D3626" s="140"/>
      <c r="E3626" s="737"/>
      <c r="F3626" s="2240"/>
      <c r="G3626" s="2240"/>
      <c r="H3626" s="140"/>
      <c r="I3626" s="140"/>
      <c r="J3626" s="140"/>
      <c r="K3626" s="140"/>
      <c r="L3626" s="140"/>
      <c r="M3626" s="140"/>
      <c r="N3626" s="140"/>
      <c r="O3626" s="140"/>
      <c r="P3626" s="140"/>
      <c r="Q3626" s="140"/>
      <c r="R3626" s="2240"/>
      <c r="S3626" s="2240"/>
      <c r="T3626" s="889"/>
      <c r="U3626" s="5"/>
      <c r="V3626" s="2221"/>
      <c r="W3626" s="5"/>
      <c r="X3626" s="5"/>
      <c r="Y3626" s="5"/>
      <c r="Z3626" s="5"/>
      <c r="AA3626" s="5"/>
      <c r="AB3626" s="140"/>
      <c r="AC3626" s="5"/>
      <c r="AD3626" s="140"/>
      <c r="AE3626" s="140"/>
    </row>
    <row r="3627" spans="2:31" x14ac:dyDescent="0.25">
      <c r="B3627" s="140"/>
      <c r="C3627" s="736"/>
      <c r="D3627" s="140"/>
      <c r="E3627" s="737"/>
      <c r="F3627" s="2240"/>
      <c r="G3627" s="2240"/>
      <c r="H3627" s="140"/>
      <c r="I3627" s="140"/>
      <c r="J3627" s="140"/>
      <c r="K3627" s="140"/>
      <c r="L3627" s="140"/>
      <c r="M3627" s="140"/>
      <c r="N3627" s="140"/>
      <c r="O3627" s="140"/>
      <c r="P3627" s="140"/>
      <c r="Q3627" s="140"/>
      <c r="R3627" s="2240"/>
      <c r="S3627" s="2240"/>
      <c r="T3627" s="889"/>
      <c r="U3627" s="5"/>
      <c r="V3627" s="2221"/>
      <c r="W3627" s="5"/>
      <c r="X3627" s="5"/>
      <c r="Y3627" s="5"/>
      <c r="Z3627" s="5"/>
      <c r="AA3627" s="5"/>
      <c r="AB3627" s="140"/>
      <c r="AC3627" s="5"/>
      <c r="AD3627" s="140"/>
      <c r="AE3627" s="140"/>
    </row>
    <row r="3628" spans="2:31" x14ac:dyDescent="0.25">
      <c r="B3628" s="140"/>
      <c r="C3628" s="736"/>
      <c r="D3628" s="140"/>
      <c r="E3628" s="737"/>
      <c r="F3628" s="2240"/>
      <c r="G3628" s="2240"/>
      <c r="H3628" s="140"/>
      <c r="I3628" s="140"/>
      <c r="J3628" s="140"/>
      <c r="K3628" s="140"/>
      <c r="L3628" s="140"/>
      <c r="M3628" s="140"/>
      <c r="N3628" s="140"/>
      <c r="O3628" s="140"/>
      <c r="P3628" s="140"/>
      <c r="Q3628" s="140"/>
      <c r="R3628" s="2240"/>
      <c r="S3628" s="2240"/>
      <c r="T3628" s="889"/>
      <c r="U3628" s="5"/>
      <c r="V3628" s="2221"/>
      <c r="W3628" s="5"/>
      <c r="X3628" s="5"/>
      <c r="Y3628" s="5"/>
      <c r="Z3628" s="5"/>
      <c r="AA3628" s="5"/>
      <c r="AB3628" s="140"/>
      <c r="AC3628" s="5"/>
      <c r="AD3628" s="140"/>
      <c r="AE3628" s="140"/>
    </row>
    <row r="3629" spans="2:31" x14ac:dyDescent="0.25">
      <c r="B3629" s="140"/>
      <c r="C3629" s="736"/>
      <c r="D3629" s="140"/>
      <c r="E3629" s="737"/>
      <c r="F3629" s="2240"/>
      <c r="G3629" s="2240"/>
      <c r="H3629" s="140"/>
      <c r="I3629" s="140"/>
      <c r="J3629" s="140"/>
      <c r="K3629" s="140"/>
      <c r="L3629" s="140"/>
      <c r="M3629" s="140"/>
      <c r="N3629" s="140"/>
      <c r="O3629" s="140"/>
      <c r="P3629" s="140"/>
      <c r="Q3629" s="140"/>
      <c r="R3629" s="2240"/>
      <c r="S3629" s="2240"/>
      <c r="T3629" s="889"/>
      <c r="U3629" s="5"/>
      <c r="V3629" s="2221"/>
      <c r="W3629" s="5"/>
      <c r="X3629" s="5"/>
      <c r="Y3629" s="5"/>
      <c r="Z3629" s="5"/>
      <c r="AA3629" s="5"/>
      <c r="AB3629" s="140"/>
      <c r="AC3629" s="5"/>
      <c r="AD3629" s="140"/>
      <c r="AE3629" s="140"/>
    </row>
    <row r="3630" spans="2:31" x14ac:dyDescent="0.25">
      <c r="B3630" s="140"/>
      <c r="C3630" s="736"/>
      <c r="D3630" s="140"/>
      <c r="E3630" s="737"/>
      <c r="F3630" s="2240"/>
      <c r="G3630" s="2240"/>
      <c r="H3630" s="140"/>
      <c r="I3630" s="140"/>
      <c r="J3630" s="140"/>
      <c r="K3630" s="140"/>
      <c r="L3630" s="140"/>
      <c r="M3630" s="140"/>
      <c r="N3630" s="140"/>
      <c r="O3630" s="140"/>
      <c r="P3630" s="140"/>
      <c r="Q3630" s="140"/>
      <c r="R3630" s="2240"/>
      <c r="S3630" s="2240"/>
      <c r="T3630" s="889"/>
      <c r="U3630" s="5"/>
      <c r="V3630" s="2221"/>
      <c r="W3630" s="5"/>
      <c r="X3630" s="5"/>
      <c r="Y3630" s="5"/>
      <c r="Z3630" s="5"/>
      <c r="AA3630" s="5"/>
      <c r="AB3630" s="140"/>
      <c r="AC3630" s="5"/>
      <c r="AD3630" s="140"/>
      <c r="AE3630" s="140"/>
    </row>
    <row r="3631" spans="2:31" x14ac:dyDescent="0.25">
      <c r="B3631" s="140"/>
      <c r="C3631" s="736"/>
      <c r="D3631" s="140"/>
      <c r="E3631" s="737"/>
      <c r="F3631" s="2240"/>
      <c r="G3631" s="2240"/>
      <c r="H3631" s="140"/>
      <c r="I3631" s="140"/>
      <c r="J3631" s="140"/>
      <c r="K3631" s="140"/>
      <c r="L3631" s="140"/>
      <c r="M3631" s="140"/>
      <c r="N3631" s="140"/>
      <c r="O3631" s="140"/>
      <c r="P3631" s="140"/>
      <c r="Q3631" s="140"/>
      <c r="R3631" s="2240"/>
      <c r="S3631" s="2240"/>
      <c r="T3631" s="889"/>
      <c r="U3631" s="5"/>
      <c r="V3631" s="2221"/>
      <c r="W3631" s="5"/>
      <c r="X3631" s="5"/>
      <c r="Y3631" s="5"/>
      <c r="Z3631" s="5"/>
      <c r="AA3631" s="5"/>
      <c r="AB3631" s="140"/>
      <c r="AC3631" s="5"/>
      <c r="AD3631" s="140"/>
      <c r="AE3631" s="140"/>
    </row>
    <row r="3632" spans="2:31" x14ac:dyDescent="0.25">
      <c r="B3632" s="140"/>
      <c r="C3632" s="736"/>
      <c r="D3632" s="140"/>
      <c r="E3632" s="737"/>
      <c r="F3632" s="2240"/>
      <c r="G3632" s="2240"/>
      <c r="H3632" s="140"/>
      <c r="I3632" s="140"/>
      <c r="J3632" s="140"/>
      <c r="K3632" s="140"/>
      <c r="L3632" s="140"/>
      <c r="M3632" s="140"/>
      <c r="N3632" s="140"/>
      <c r="O3632" s="140"/>
      <c r="P3632" s="140"/>
      <c r="Q3632" s="140"/>
      <c r="R3632" s="2240"/>
      <c r="S3632" s="2240"/>
      <c r="T3632" s="889"/>
      <c r="U3632" s="5"/>
      <c r="V3632" s="2221"/>
      <c r="W3632" s="5"/>
      <c r="X3632" s="5"/>
      <c r="Y3632" s="5"/>
      <c r="Z3632" s="5"/>
      <c r="AA3632" s="5"/>
      <c r="AB3632" s="140"/>
      <c r="AC3632" s="5"/>
      <c r="AD3632" s="140"/>
      <c r="AE3632" s="140"/>
    </row>
    <row r="3633" spans="2:31" x14ac:dyDescent="0.25">
      <c r="B3633" s="140"/>
      <c r="C3633" s="736"/>
      <c r="D3633" s="140"/>
      <c r="E3633" s="737"/>
      <c r="F3633" s="2240"/>
      <c r="G3633" s="2240"/>
      <c r="H3633" s="140"/>
      <c r="I3633" s="140"/>
      <c r="J3633" s="140"/>
      <c r="K3633" s="140"/>
      <c r="L3633" s="140"/>
      <c r="M3633" s="140"/>
      <c r="N3633" s="140"/>
      <c r="O3633" s="140"/>
      <c r="P3633" s="140"/>
      <c r="Q3633" s="140"/>
      <c r="R3633" s="2240"/>
      <c r="S3633" s="2240"/>
      <c r="T3633" s="889"/>
      <c r="U3633" s="5"/>
      <c r="V3633" s="2221"/>
      <c r="W3633" s="5"/>
      <c r="X3633" s="5"/>
      <c r="Y3633" s="5"/>
      <c r="Z3633" s="5"/>
      <c r="AA3633" s="5"/>
      <c r="AB3633" s="140"/>
      <c r="AC3633" s="5"/>
      <c r="AD3633" s="140"/>
      <c r="AE3633" s="140"/>
    </row>
    <row r="3634" spans="2:31" x14ac:dyDescent="0.25">
      <c r="B3634" s="140"/>
      <c r="C3634" s="736"/>
      <c r="D3634" s="140"/>
      <c r="E3634" s="737"/>
      <c r="F3634" s="2240"/>
      <c r="G3634" s="2240"/>
      <c r="H3634" s="140"/>
      <c r="I3634" s="140"/>
      <c r="J3634" s="140"/>
      <c r="K3634" s="140"/>
      <c r="L3634" s="140"/>
      <c r="M3634" s="140"/>
      <c r="N3634" s="140"/>
      <c r="O3634" s="140"/>
      <c r="P3634" s="140"/>
      <c r="Q3634" s="140"/>
      <c r="R3634" s="2240"/>
      <c r="S3634" s="2240"/>
      <c r="T3634" s="889"/>
      <c r="U3634" s="5"/>
      <c r="V3634" s="2221"/>
      <c r="W3634" s="5"/>
      <c r="X3634" s="5"/>
      <c r="Y3634" s="5"/>
      <c r="Z3634" s="5"/>
      <c r="AA3634" s="5"/>
      <c r="AB3634" s="140"/>
      <c r="AC3634" s="5"/>
      <c r="AD3634" s="140"/>
      <c r="AE3634" s="140"/>
    </row>
    <row r="3635" spans="2:31" x14ac:dyDescent="0.25">
      <c r="B3635" s="140"/>
      <c r="C3635" s="736"/>
      <c r="D3635" s="140"/>
      <c r="E3635" s="737"/>
      <c r="F3635" s="2240"/>
      <c r="G3635" s="2240"/>
      <c r="H3635" s="140"/>
      <c r="I3635" s="140"/>
      <c r="J3635" s="140"/>
      <c r="K3635" s="140"/>
      <c r="L3635" s="140"/>
      <c r="M3635" s="140"/>
      <c r="N3635" s="140"/>
      <c r="O3635" s="140"/>
      <c r="P3635" s="140"/>
      <c r="Q3635" s="140"/>
      <c r="R3635" s="2240"/>
      <c r="S3635" s="2240"/>
      <c r="T3635" s="889"/>
      <c r="U3635" s="5"/>
      <c r="V3635" s="2221"/>
      <c r="W3635" s="5"/>
      <c r="X3635" s="5"/>
      <c r="Y3635" s="5"/>
      <c r="Z3635" s="5"/>
      <c r="AA3635" s="5"/>
      <c r="AB3635" s="140"/>
      <c r="AC3635" s="5"/>
      <c r="AD3635" s="140"/>
      <c r="AE3635" s="140"/>
    </row>
    <row r="3636" spans="2:31" x14ac:dyDescent="0.25">
      <c r="B3636" s="140"/>
      <c r="C3636" s="736"/>
      <c r="D3636" s="140"/>
      <c r="E3636" s="737"/>
      <c r="F3636" s="2240"/>
      <c r="G3636" s="2240"/>
      <c r="H3636" s="140"/>
      <c r="I3636" s="140"/>
      <c r="J3636" s="140"/>
      <c r="K3636" s="140"/>
      <c r="L3636" s="140"/>
      <c r="M3636" s="140"/>
      <c r="N3636" s="140"/>
      <c r="O3636" s="140"/>
      <c r="P3636" s="140"/>
      <c r="Q3636" s="140"/>
      <c r="R3636" s="2240"/>
      <c r="S3636" s="2240"/>
      <c r="T3636" s="889"/>
      <c r="U3636" s="5"/>
      <c r="V3636" s="2221"/>
      <c r="W3636" s="5"/>
      <c r="X3636" s="5"/>
      <c r="Y3636" s="5"/>
      <c r="Z3636" s="5"/>
      <c r="AA3636" s="5"/>
      <c r="AB3636" s="140"/>
      <c r="AC3636" s="5"/>
      <c r="AD3636" s="140"/>
      <c r="AE3636" s="140"/>
    </row>
    <row r="3637" spans="2:31" x14ac:dyDescent="0.25">
      <c r="B3637" s="140"/>
      <c r="C3637" s="736"/>
      <c r="D3637" s="140"/>
      <c r="E3637" s="737"/>
      <c r="F3637" s="2240"/>
      <c r="G3637" s="2240"/>
      <c r="H3637" s="140"/>
      <c r="I3637" s="140"/>
      <c r="J3637" s="140"/>
      <c r="K3637" s="140"/>
      <c r="L3637" s="140"/>
      <c r="M3637" s="140"/>
      <c r="N3637" s="140"/>
      <c r="O3637" s="140"/>
      <c r="P3637" s="140"/>
      <c r="Q3637" s="140"/>
      <c r="R3637" s="2240"/>
      <c r="S3637" s="2240"/>
      <c r="T3637" s="889"/>
      <c r="U3637" s="5"/>
      <c r="V3637" s="2221"/>
      <c r="W3637" s="5"/>
      <c r="X3637" s="5"/>
      <c r="Y3637" s="5"/>
      <c r="Z3637" s="5"/>
      <c r="AA3637" s="5"/>
      <c r="AB3637" s="140"/>
      <c r="AC3637" s="5"/>
      <c r="AD3637" s="140"/>
      <c r="AE3637" s="140"/>
    </row>
    <row r="3638" spans="2:31" x14ac:dyDescent="0.25">
      <c r="B3638" s="140"/>
      <c r="C3638" s="736"/>
      <c r="D3638" s="140"/>
      <c r="E3638" s="737"/>
      <c r="F3638" s="2240"/>
      <c r="G3638" s="2240"/>
      <c r="H3638" s="140"/>
      <c r="I3638" s="140"/>
      <c r="J3638" s="140"/>
      <c r="K3638" s="140"/>
      <c r="L3638" s="140"/>
      <c r="M3638" s="140"/>
      <c r="N3638" s="140"/>
      <c r="O3638" s="140"/>
      <c r="P3638" s="140"/>
      <c r="Q3638" s="140"/>
      <c r="R3638" s="2240"/>
      <c r="S3638" s="2240"/>
      <c r="T3638" s="889"/>
      <c r="U3638" s="5"/>
      <c r="V3638" s="2221"/>
      <c r="W3638" s="5"/>
      <c r="X3638" s="5"/>
      <c r="Y3638" s="5"/>
      <c r="Z3638" s="5"/>
      <c r="AA3638" s="5"/>
      <c r="AB3638" s="140"/>
      <c r="AC3638" s="5"/>
      <c r="AD3638" s="140"/>
      <c r="AE3638" s="140"/>
    </row>
    <row r="3639" spans="2:31" x14ac:dyDescent="0.25">
      <c r="B3639" s="140"/>
      <c r="C3639" s="736"/>
      <c r="D3639" s="140"/>
      <c r="E3639" s="737"/>
      <c r="F3639" s="2240"/>
      <c r="G3639" s="2240"/>
      <c r="H3639" s="140"/>
      <c r="I3639" s="140"/>
      <c r="J3639" s="140"/>
      <c r="K3639" s="140"/>
      <c r="L3639" s="140"/>
      <c r="M3639" s="140"/>
      <c r="N3639" s="140"/>
      <c r="O3639" s="140"/>
      <c r="P3639" s="140"/>
      <c r="Q3639" s="140"/>
      <c r="R3639" s="2240"/>
      <c r="S3639" s="2240"/>
      <c r="T3639" s="889"/>
      <c r="U3639" s="5"/>
      <c r="V3639" s="2221"/>
      <c r="W3639" s="5"/>
      <c r="X3639" s="5"/>
      <c r="Y3639" s="5"/>
      <c r="Z3639" s="5"/>
      <c r="AA3639" s="5"/>
      <c r="AB3639" s="140"/>
      <c r="AC3639" s="5"/>
      <c r="AD3639" s="140"/>
      <c r="AE3639" s="140"/>
    </row>
    <row r="3640" spans="2:31" x14ac:dyDescent="0.25">
      <c r="B3640" s="140"/>
      <c r="C3640" s="736"/>
      <c r="D3640" s="140"/>
      <c r="E3640" s="737"/>
      <c r="F3640" s="2240"/>
      <c r="G3640" s="2240"/>
      <c r="H3640" s="140"/>
      <c r="I3640" s="140"/>
      <c r="J3640" s="140"/>
      <c r="K3640" s="140"/>
      <c r="L3640" s="140"/>
      <c r="M3640" s="140"/>
      <c r="N3640" s="140"/>
      <c r="O3640" s="140"/>
      <c r="P3640" s="140"/>
      <c r="Q3640" s="140"/>
      <c r="R3640" s="2240"/>
      <c r="S3640" s="2240"/>
      <c r="T3640" s="889"/>
      <c r="U3640" s="5"/>
      <c r="V3640" s="2221"/>
      <c r="W3640" s="5"/>
      <c r="X3640" s="5"/>
      <c r="Y3640" s="5"/>
      <c r="Z3640" s="5"/>
      <c r="AA3640" s="5"/>
      <c r="AB3640" s="140"/>
      <c r="AC3640" s="5"/>
      <c r="AD3640" s="140"/>
      <c r="AE3640" s="140"/>
    </row>
    <row r="3641" spans="2:31" x14ac:dyDescent="0.25">
      <c r="B3641" s="140"/>
      <c r="C3641" s="736"/>
      <c r="D3641" s="140"/>
      <c r="E3641" s="737"/>
      <c r="F3641" s="2240"/>
      <c r="G3641" s="2240"/>
      <c r="H3641" s="140"/>
      <c r="I3641" s="140"/>
      <c r="J3641" s="140"/>
      <c r="K3641" s="140"/>
      <c r="L3641" s="140"/>
      <c r="M3641" s="140"/>
      <c r="N3641" s="140"/>
      <c r="O3641" s="140"/>
      <c r="P3641" s="140"/>
      <c r="Q3641" s="140"/>
      <c r="R3641" s="2240"/>
      <c r="S3641" s="2240"/>
      <c r="T3641" s="889"/>
      <c r="U3641" s="5"/>
      <c r="V3641" s="2221"/>
      <c r="W3641" s="5"/>
      <c r="X3641" s="5"/>
      <c r="Y3641" s="5"/>
      <c r="Z3641" s="5"/>
      <c r="AA3641" s="5"/>
      <c r="AB3641" s="140"/>
      <c r="AC3641" s="5"/>
      <c r="AD3641" s="140"/>
      <c r="AE3641" s="140"/>
    </row>
    <row r="3642" spans="2:31" x14ac:dyDescent="0.25">
      <c r="B3642" s="140"/>
      <c r="C3642" s="736"/>
      <c r="D3642" s="140"/>
      <c r="E3642" s="737"/>
      <c r="F3642" s="2240"/>
      <c r="G3642" s="2240"/>
      <c r="H3642" s="140"/>
      <c r="I3642" s="140"/>
      <c r="J3642" s="140"/>
      <c r="K3642" s="140"/>
      <c r="L3642" s="140"/>
      <c r="M3642" s="140"/>
      <c r="N3642" s="140"/>
      <c r="O3642" s="140"/>
      <c r="P3642" s="140"/>
      <c r="Q3642" s="140"/>
      <c r="R3642" s="2240"/>
      <c r="S3642" s="2240"/>
      <c r="T3642" s="889"/>
      <c r="U3642" s="5"/>
      <c r="V3642" s="2221"/>
      <c r="W3642" s="5"/>
      <c r="X3642" s="5"/>
      <c r="Y3642" s="5"/>
      <c r="Z3642" s="5"/>
      <c r="AA3642" s="5"/>
      <c r="AB3642" s="140"/>
      <c r="AC3642" s="5"/>
      <c r="AD3642" s="140"/>
      <c r="AE3642" s="140"/>
    </row>
    <row r="3643" spans="2:31" x14ac:dyDescent="0.25">
      <c r="B3643" s="140"/>
      <c r="C3643" s="736"/>
      <c r="D3643" s="140"/>
      <c r="E3643" s="737"/>
      <c r="F3643" s="2240"/>
      <c r="G3643" s="2240"/>
      <c r="H3643" s="140"/>
      <c r="I3643" s="140"/>
      <c r="J3643" s="140"/>
      <c r="K3643" s="140"/>
      <c r="L3643" s="140"/>
      <c r="M3643" s="140"/>
      <c r="N3643" s="140"/>
      <c r="O3643" s="140"/>
      <c r="P3643" s="140"/>
      <c r="Q3643" s="140"/>
      <c r="R3643" s="2240"/>
      <c r="S3643" s="2240"/>
      <c r="T3643" s="889"/>
      <c r="U3643" s="5"/>
      <c r="V3643" s="2221"/>
      <c r="W3643" s="5"/>
      <c r="X3643" s="5"/>
      <c r="Y3643" s="5"/>
      <c r="Z3643" s="5"/>
      <c r="AA3643" s="5"/>
      <c r="AB3643" s="140"/>
      <c r="AC3643" s="5"/>
      <c r="AD3643" s="140"/>
      <c r="AE3643" s="140"/>
    </row>
    <row r="3644" spans="2:31" x14ac:dyDescent="0.25">
      <c r="B3644" s="140"/>
      <c r="C3644" s="736"/>
      <c r="D3644" s="140"/>
      <c r="E3644" s="737"/>
      <c r="F3644" s="2240"/>
      <c r="G3644" s="2240"/>
      <c r="H3644" s="140"/>
      <c r="I3644" s="140"/>
      <c r="J3644" s="140"/>
      <c r="K3644" s="140"/>
      <c r="L3644" s="140"/>
      <c r="M3644" s="140"/>
      <c r="N3644" s="140"/>
      <c r="O3644" s="140"/>
      <c r="P3644" s="140"/>
      <c r="Q3644" s="140"/>
      <c r="R3644" s="2240"/>
      <c r="S3644" s="2240"/>
      <c r="T3644" s="889"/>
      <c r="U3644" s="5"/>
      <c r="V3644" s="2221"/>
      <c r="W3644" s="5"/>
      <c r="X3644" s="5"/>
      <c r="Y3644" s="5"/>
      <c r="Z3644" s="5"/>
      <c r="AA3644" s="5"/>
      <c r="AB3644" s="140"/>
      <c r="AC3644" s="5"/>
      <c r="AD3644" s="140"/>
      <c r="AE3644" s="140"/>
    </row>
    <row r="3645" spans="2:31" x14ac:dyDescent="0.25">
      <c r="B3645" s="140"/>
      <c r="C3645" s="736"/>
      <c r="D3645" s="140"/>
      <c r="E3645" s="737"/>
      <c r="F3645" s="2240"/>
      <c r="G3645" s="2240"/>
      <c r="H3645" s="140"/>
      <c r="I3645" s="140"/>
      <c r="J3645" s="140"/>
      <c r="K3645" s="140"/>
      <c r="L3645" s="140"/>
      <c r="M3645" s="140"/>
      <c r="N3645" s="140"/>
      <c r="O3645" s="140"/>
      <c r="P3645" s="140"/>
      <c r="Q3645" s="140"/>
      <c r="R3645" s="2240"/>
      <c r="S3645" s="2240"/>
      <c r="T3645" s="889"/>
      <c r="U3645" s="5"/>
      <c r="V3645" s="2221"/>
      <c r="W3645" s="5"/>
      <c r="X3645" s="5"/>
      <c r="Y3645" s="5"/>
      <c r="Z3645" s="5"/>
      <c r="AA3645" s="5"/>
      <c r="AB3645" s="140"/>
      <c r="AC3645" s="5"/>
      <c r="AD3645" s="140"/>
      <c r="AE3645" s="140"/>
    </row>
    <row r="3646" spans="2:31" x14ac:dyDescent="0.25">
      <c r="B3646" s="140"/>
      <c r="C3646" s="736"/>
      <c r="D3646" s="140"/>
      <c r="E3646" s="737"/>
      <c r="F3646" s="2240"/>
      <c r="G3646" s="2240"/>
      <c r="H3646" s="140"/>
      <c r="I3646" s="140"/>
      <c r="J3646" s="140"/>
      <c r="K3646" s="140"/>
      <c r="L3646" s="140"/>
      <c r="M3646" s="140"/>
      <c r="N3646" s="140"/>
      <c r="O3646" s="140"/>
      <c r="P3646" s="140"/>
      <c r="Q3646" s="140"/>
      <c r="R3646" s="2240"/>
      <c r="S3646" s="2240"/>
      <c r="T3646" s="889"/>
      <c r="U3646" s="5"/>
      <c r="V3646" s="2221"/>
      <c r="W3646" s="5"/>
      <c r="X3646" s="5"/>
      <c r="Y3646" s="5"/>
      <c r="Z3646" s="5"/>
      <c r="AA3646" s="5"/>
      <c r="AB3646" s="140"/>
      <c r="AC3646" s="5"/>
      <c r="AD3646" s="140"/>
      <c r="AE3646" s="140"/>
    </row>
    <row r="3647" spans="2:31" x14ac:dyDescent="0.25">
      <c r="B3647" s="140"/>
      <c r="C3647" s="736"/>
      <c r="D3647" s="140"/>
      <c r="E3647" s="737"/>
      <c r="F3647" s="2240"/>
      <c r="G3647" s="2240"/>
      <c r="H3647" s="140"/>
      <c r="I3647" s="140"/>
      <c r="J3647" s="140"/>
      <c r="K3647" s="140"/>
      <c r="L3647" s="140"/>
      <c r="M3647" s="140"/>
      <c r="N3647" s="140"/>
      <c r="O3647" s="140"/>
      <c r="P3647" s="140"/>
      <c r="Q3647" s="140"/>
      <c r="R3647" s="2240"/>
      <c r="S3647" s="2240"/>
      <c r="T3647" s="889"/>
      <c r="U3647" s="5"/>
      <c r="V3647" s="2221"/>
      <c r="W3647" s="5"/>
      <c r="X3647" s="5"/>
      <c r="Y3647" s="5"/>
      <c r="Z3647" s="5"/>
      <c r="AA3647" s="5"/>
      <c r="AB3647" s="140"/>
      <c r="AC3647" s="5"/>
      <c r="AD3647" s="140"/>
      <c r="AE3647" s="140"/>
    </row>
    <row r="3648" spans="2:31" x14ac:dyDescent="0.25">
      <c r="B3648" s="140"/>
      <c r="C3648" s="736"/>
      <c r="D3648" s="140"/>
      <c r="E3648" s="737"/>
      <c r="F3648" s="2240"/>
      <c r="G3648" s="2240"/>
      <c r="H3648" s="140"/>
      <c r="I3648" s="140"/>
      <c r="J3648" s="140"/>
      <c r="K3648" s="140"/>
      <c r="L3648" s="140"/>
      <c r="M3648" s="140"/>
      <c r="N3648" s="140"/>
      <c r="O3648" s="140"/>
      <c r="P3648" s="140"/>
      <c r="Q3648" s="140"/>
      <c r="R3648" s="2240"/>
      <c r="S3648" s="2240"/>
      <c r="T3648" s="889"/>
      <c r="U3648" s="5"/>
      <c r="V3648" s="2221"/>
      <c r="W3648" s="5"/>
      <c r="X3648" s="5"/>
      <c r="Y3648" s="5"/>
      <c r="Z3648" s="5"/>
      <c r="AA3648" s="5"/>
      <c r="AB3648" s="140"/>
      <c r="AC3648" s="5"/>
      <c r="AD3648" s="140"/>
      <c r="AE3648" s="140"/>
    </row>
    <row r="3649" spans="2:31" x14ac:dyDescent="0.25">
      <c r="B3649" s="140"/>
      <c r="C3649" s="736"/>
      <c r="D3649" s="140"/>
      <c r="E3649" s="737"/>
      <c r="F3649" s="2240"/>
      <c r="G3649" s="2240"/>
      <c r="H3649" s="140"/>
      <c r="I3649" s="140"/>
      <c r="J3649" s="140"/>
      <c r="K3649" s="140"/>
      <c r="L3649" s="140"/>
      <c r="M3649" s="140"/>
      <c r="N3649" s="140"/>
      <c r="O3649" s="140"/>
      <c r="P3649" s="140"/>
      <c r="Q3649" s="140"/>
      <c r="R3649" s="2240"/>
      <c r="S3649" s="2240"/>
      <c r="T3649" s="889"/>
      <c r="U3649" s="5"/>
      <c r="V3649" s="2221"/>
      <c r="W3649" s="5"/>
      <c r="X3649" s="5"/>
      <c r="Y3649" s="5"/>
      <c r="Z3649" s="5"/>
      <c r="AA3649" s="5"/>
      <c r="AB3649" s="140"/>
      <c r="AC3649" s="5"/>
      <c r="AD3649" s="140"/>
      <c r="AE3649" s="140"/>
    </row>
    <row r="3650" spans="2:31" x14ac:dyDescent="0.25">
      <c r="B3650" s="140"/>
      <c r="C3650" s="736"/>
      <c r="D3650" s="140"/>
      <c r="E3650" s="737"/>
      <c r="F3650" s="2240"/>
      <c r="G3650" s="2240"/>
      <c r="H3650" s="140"/>
      <c r="I3650" s="140"/>
      <c r="J3650" s="140"/>
      <c r="K3650" s="140"/>
      <c r="L3650" s="140"/>
      <c r="M3650" s="140"/>
      <c r="N3650" s="140"/>
      <c r="O3650" s="140"/>
      <c r="P3650" s="140"/>
      <c r="Q3650" s="140"/>
      <c r="R3650" s="2240"/>
      <c r="S3650" s="2240"/>
      <c r="T3650" s="889"/>
      <c r="U3650" s="5"/>
      <c r="V3650" s="2221"/>
      <c r="W3650" s="5"/>
      <c r="X3650" s="5"/>
      <c r="Y3650" s="5"/>
      <c r="Z3650" s="5"/>
      <c r="AA3650" s="5"/>
      <c r="AB3650" s="140"/>
      <c r="AC3650" s="5"/>
      <c r="AD3650" s="140"/>
      <c r="AE3650" s="140"/>
    </row>
    <row r="3651" spans="2:31" x14ac:dyDescent="0.25">
      <c r="B3651" s="140"/>
      <c r="C3651" s="736"/>
      <c r="D3651" s="140"/>
      <c r="E3651" s="737"/>
      <c r="F3651" s="2240"/>
      <c r="G3651" s="2240"/>
      <c r="H3651" s="140"/>
      <c r="I3651" s="140"/>
      <c r="J3651" s="140"/>
      <c r="K3651" s="140"/>
      <c r="L3651" s="140"/>
      <c r="M3651" s="140"/>
      <c r="N3651" s="140"/>
      <c r="O3651" s="140"/>
      <c r="P3651" s="140"/>
      <c r="Q3651" s="140"/>
      <c r="R3651" s="2240"/>
      <c r="S3651" s="2240"/>
      <c r="T3651" s="889"/>
      <c r="U3651" s="5"/>
      <c r="V3651" s="2221"/>
      <c r="W3651" s="5"/>
      <c r="X3651" s="5"/>
      <c r="Y3651" s="5"/>
      <c r="Z3651" s="5"/>
      <c r="AA3651" s="5"/>
      <c r="AB3651" s="140"/>
      <c r="AC3651" s="5"/>
      <c r="AD3651" s="140"/>
      <c r="AE3651" s="140"/>
    </row>
    <row r="3652" spans="2:31" x14ac:dyDescent="0.25">
      <c r="B3652" s="140"/>
      <c r="C3652" s="736"/>
      <c r="D3652" s="140"/>
      <c r="E3652" s="737"/>
      <c r="F3652" s="2240"/>
      <c r="G3652" s="2240"/>
      <c r="H3652" s="140"/>
      <c r="I3652" s="140"/>
      <c r="J3652" s="140"/>
      <c r="K3652" s="140"/>
      <c r="L3652" s="140"/>
      <c r="M3652" s="140"/>
      <c r="N3652" s="140"/>
      <c r="O3652" s="140"/>
      <c r="P3652" s="140"/>
      <c r="Q3652" s="140"/>
      <c r="R3652" s="2240"/>
      <c r="S3652" s="2240"/>
      <c r="T3652" s="889"/>
      <c r="U3652" s="5"/>
      <c r="V3652" s="2221"/>
      <c r="W3652" s="5"/>
      <c r="X3652" s="5"/>
      <c r="Y3652" s="5"/>
      <c r="Z3652" s="5"/>
      <c r="AA3652" s="5"/>
      <c r="AB3652" s="140"/>
      <c r="AC3652" s="5"/>
      <c r="AD3652" s="140"/>
      <c r="AE3652" s="140"/>
    </row>
    <row r="3653" spans="2:31" x14ac:dyDescent="0.25">
      <c r="B3653" s="140"/>
      <c r="C3653" s="736"/>
      <c r="D3653" s="140"/>
      <c r="E3653" s="737"/>
      <c r="F3653" s="2240"/>
      <c r="G3653" s="2240"/>
      <c r="H3653" s="140"/>
      <c r="I3653" s="140"/>
      <c r="J3653" s="140"/>
      <c r="K3653" s="140"/>
      <c r="L3653" s="140"/>
      <c r="M3653" s="140"/>
      <c r="N3653" s="140"/>
      <c r="O3653" s="140"/>
      <c r="P3653" s="140"/>
      <c r="Q3653" s="140"/>
      <c r="R3653" s="2240"/>
      <c r="S3653" s="2240"/>
      <c r="T3653" s="889"/>
      <c r="U3653" s="5"/>
      <c r="V3653" s="2221"/>
      <c r="W3653" s="5"/>
      <c r="X3653" s="5"/>
      <c r="Y3653" s="5"/>
      <c r="Z3653" s="5"/>
      <c r="AA3653" s="5"/>
      <c r="AB3653" s="140"/>
      <c r="AC3653" s="5"/>
      <c r="AD3653" s="140"/>
      <c r="AE3653" s="140"/>
    </row>
    <row r="3654" spans="2:31" x14ac:dyDescent="0.25">
      <c r="B3654" s="140"/>
      <c r="C3654" s="736"/>
      <c r="D3654" s="140"/>
      <c r="E3654" s="737"/>
      <c r="F3654" s="2240"/>
      <c r="G3654" s="2240"/>
      <c r="H3654" s="140"/>
      <c r="I3654" s="140"/>
      <c r="J3654" s="140"/>
      <c r="K3654" s="140"/>
      <c r="L3654" s="140"/>
      <c r="M3654" s="140"/>
      <c r="N3654" s="140"/>
      <c r="O3654" s="140"/>
      <c r="P3654" s="140"/>
      <c r="Q3654" s="140"/>
      <c r="R3654" s="2240"/>
      <c r="S3654" s="2240"/>
      <c r="T3654" s="889"/>
      <c r="U3654" s="5"/>
      <c r="V3654" s="2221"/>
      <c r="W3654" s="5"/>
      <c r="X3654" s="5"/>
      <c r="Y3654" s="5"/>
      <c r="Z3654" s="5"/>
      <c r="AA3654" s="5"/>
      <c r="AB3654" s="140"/>
      <c r="AC3654" s="5"/>
      <c r="AD3654" s="140"/>
      <c r="AE3654" s="140"/>
    </row>
    <row r="3655" spans="2:31" x14ac:dyDescent="0.25">
      <c r="B3655" s="140"/>
      <c r="C3655" s="736"/>
      <c r="D3655" s="140"/>
      <c r="E3655" s="737"/>
      <c r="F3655" s="2240"/>
      <c r="G3655" s="2240"/>
      <c r="H3655" s="140"/>
      <c r="I3655" s="140"/>
      <c r="J3655" s="140"/>
      <c r="K3655" s="140"/>
      <c r="L3655" s="140"/>
      <c r="M3655" s="140"/>
      <c r="N3655" s="140"/>
      <c r="O3655" s="140"/>
      <c r="P3655" s="140"/>
      <c r="Q3655" s="140"/>
      <c r="R3655" s="2240"/>
      <c r="S3655" s="2240"/>
      <c r="T3655" s="889"/>
      <c r="U3655" s="5"/>
      <c r="V3655" s="2221"/>
      <c r="W3655" s="5"/>
      <c r="X3655" s="5"/>
      <c r="Y3655" s="5"/>
      <c r="Z3655" s="5"/>
      <c r="AA3655" s="5"/>
      <c r="AB3655" s="140"/>
      <c r="AC3655" s="5"/>
      <c r="AD3655" s="140"/>
      <c r="AE3655" s="140"/>
    </row>
    <row r="3656" spans="2:31" x14ac:dyDescent="0.25">
      <c r="B3656" s="140"/>
      <c r="C3656" s="736"/>
      <c r="D3656" s="140"/>
      <c r="E3656" s="737"/>
      <c r="F3656" s="2240"/>
      <c r="G3656" s="2240"/>
      <c r="H3656" s="140"/>
      <c r="I3656" s="140"/>
      <c r="J3656" s="140"/>
      <c r="K3656" s="140"/>
      <c r="L3656" s="140"/>
      <c r="M3656" s="140"/>
      <c r="N3656" s="140"/>
      <c r="O3656" s="140"/>
      <c r="P3656" s="140"/>
      <c r="Q3656" s="140"/>
      <c r="R3656" s="2240"/>
      <c r="S3656" s="2240"/>
      <c r="T3656" s="889"/>
      <c r="U3656" s="5"/>
      <c r="V3656" s="2221"/>
      <c r="W3656" s="5"/>
      <c r="X3656" s="5"/>
      <c r="Y3656" s="5"/>
      <c r="Z3656" s="5"/>
      <c r="AA3656" s="5"/>
      <c r="AB3656" s="140"/>
      <c r="AC3656" s="5"/>
      <c r="AD3656" s="140"/>
      <c r="AE3656" s="140"/>
    </row>
    <row r="3657" spans="2:31" x14ac:dyDescent="0.25">
      <c r="B3657" s="140"/>
      <c r="C3657" s="736"/>
      <c r="D3657" s="140"/>
      <c r="E3657" s="737"/>
      <c r="F3657" s="2240"/>
      <c r="G3657" s="2240"/>
      <c r="H3657" s="140"/>
      <c r="I3657" s="140"/>
      <c r="J3657" s="140"/>
      <c r="K3657" s="140"/>
      <c r="L3657" s="140"/>
      <c r="M3657" s="140"/>
      <c r="N3657" s="140"/>
      <c r="O3657" s="140"/>
      <c r="P3657" s="140"/>
      <c r="Q3657" s="140"/>
      <c r="R3657" s="2240"/>
      <c r="S3657" s="2240"/>
      <c r="T3657" s="889"/>
      <c r="U3657" s="5"/>
      <c r="V3657" s="2221"/>
      <c r="W3657" s="5"/>
      <c r="X3657" s="5"/>
      <c r="Y3657" s="5"/>
      <c r="Z3657" s="5"/>
      <c r="AA3657" s="5"/>
      <c r="AB3657" s="140"/>
      <c r="AC3657" s="5"/>
      <c r="AD3657" s="140"/>
      <c r="AE3657" s="140"/>
    </row>
    <row r="3658" spans="2:31" x14ac:dyDescent="0.25">
      <c r="B3658" s="140"/>
      <c r="C3658" s="736"/>
      <c r="D3658" s="140"/>
      <c r="E3658" s="737"/>
      <c r="F3658" s="2240"/>
      <c r="G3658" s="2240"/>
      <c r="H3658" s="140"/>
      <c r="I3658" s="140"/>
      <c r="J3658" s="140"/>
      <c r="K3658" s="140"/>
      <c r="L3658" s="140"/>
      <c r="M3658" s="140"/>
      <c r="N3658" s="140"/>
      <c r="O3658" s="140"/>
      <c r="P3658" s="140"/>
      <c r="Q3658" s="140"/>
      <c r="R3658" s="2240"/>
      <c r="S3658" s="2240"/>
      <c r="T3658" s="889"/>
      <c r="U3658" s="5"/>
      <c r="V3658" s="2221"/>
      <c r="W3658" s="5"/>
      <c r="X3658" s="5"/>
      <c r="Y3658" s="5"/>
      <c r="Z3658" s="5"/>
      <c r="AA3658" s="5"/>
      <c r="AB3658" s="140"/>
      <c r="AC3658" s="5"/>
      <c r="AD3658" s="140"/>
      <c r="AE3658" s="140"/>
    </row>
    <row r="3659" spans="2:31" x14ac:dyDescent="0.25">
      <c r="B3659" s="140"/>
      <c r="C3659" s="736"/>
      <c r="D3659" s="140"/>
      <c r="E3659" s="737"/>
      <c r="F3659" s="2240"/>
      <c r="G3659" s="2240"/>
      <c r="H3659" s="140"/>
      <c r="I3659" s="140"/>
      <c r="J3659" s="140"/>
      <c r="K3659" s="140"/>
      <c r="L3659" s="140"/>
      <c r="M3659" s="140"/>
      <c r="N3659" s="140"/>
      <c r="O3659" s="140"/>
      <c r="P3659" s="140"/>
      <c r="Q3659" s="140"/>
      <c r="R3659" s="2240"/>
      <c r="S3659" s="2240"/>
      <c r="T3659" s="889"/>
      <c r="U3659" s="5"/>
      <c r="V3659" s="2221"/>
      <c r="W3659" s="5"/>
      <c r="X3659" s="5"/>
      <c r="Y3659" s="5"/>
      <c r="Z3659" s="5"/>
      <c r="AA3659" s="5"/>
      <c r="AB3659" s="140"/>
      <c r="AC3659" s="5"/>
      <c r="AD3659" s="140"/>
      <c r="AE3659" s="140"/>
    </row>
    <row r="3660" spans="2:31" x14ac:dyDescent="0.25">
      <c r="B3660" s="140"/>
      <c r="C3660" s="736"/>
      <c r="D3660" s="140"/>
      <c r="E3660" s="737"/>
      <c r="F3660" s="2240"/>
      <c r="G3660" s="2240"/>
      <c r="H3660" s="140"/>
      <c r="I3660" s="140"/>
      <c r="J3660" s="140"/>
      <c r="K3660" s="140"/>
      <c r="L3660" s="140"/>
      <c r="M3660" s="140"/>
      <c r="N3660" s="140"/>
      <c r="O3660" s="140"/>
      <c r="P3660" s="140"/>
      <c r="Q3660" s="140"/>
      <c r="R3660" s="2240"/>
      <c r="S3660" s="2240"/>
      <c r="T3660" s="889"/>
      <c r="U3660" s="5"/>
      <c r="V3660" s="2221"/>
      <c r="W3660" s="5"/>
      <c r="X3660" s="5"/>
      <c r="Y3660" s="5"/>
      <c r="Z3660" s="5"/>
      <c r="AA3660" s="5"/>
      <c r="AB3660" s="140"/>
      <c r="AC3660" s="5"/>
      <c r="AD3660" s="140"/>
      <c r="AE3660" s="140"/>
    </row>
    <row r="3661" spans="2:31" x14ac:dyDescent="0.25">
      <c r="B3661" s="140"/>
      <c r="C3661" s="736"/>
      <c r="D3661" s="140"/>
      <c r="E3661" s="737"/>
      <c r="F3661" s="2240"/>
      <c r="G3661" s="2240"/>
      <c r="H3661" s="140"/>
      <c r="I3661" s="140"/>
      <c r="J3661" s="140"/>
      <c r="K3661" s="140"/>
      <c r="L3661" s="140"/>
      <c r="M3661" s="140"/>
      <c r="N3661" s="140"/>
      <c r="O3661" s="140"/>
      <c r="P3661" s="140"/>
      <c r="Q3661" s="140"/>
      <c r="R3661" s="2240"/>
      <c r="S3661" s="2240"/>
      <c r="T3661" s="889"/>
      <c r="U3661" s="5"/>
      <c r="V3661" s="2221"/>
      <c r="W3661" s="5"/>
      <c r="X3661" s="5"/>
      <c r="Y3661" s="5"/>
      <c r="Z3661" s="5"/>
      <c r="AA3661" s="5"/>
      <c r="AB3661" s="140"/>
      <c r="AC3661" s="5"/>
      <c r="AD3661" s="140"/>
      <c r="AE3661" s="140"/>
    </row>
    <row r="3662" spans="2:31" x14ac:dyDescent="0.25">
      <c r="B3662" s="140"/>
      <c r="C3662" s="736"/>
      <c r="D3662" s="140"/>
      <c r="E3662" s="737"/>
      <c r="F3662" s="2240"/>
      <c r="G3662" s="2240"/>
      <c r="H3662" s="140"/>
      <c r="I3662" s="140"/>
      <c r="J3662" s="140"/>
      <c r="K3662" s="140"/>
      <c r="L3662" s="140"/>
      <c r="M3662" s="140"/>
      <c r="N3662" s="140"/>
      <c r="O3662" s="140"/>
      <c r="P3662" s="140"/>
      <c r="Q3662" s="140"/>
      <c r="R3662" s="2240"/>
      <c r="S3662" s="2240"/>
      <c r="T3662" s="889"/>
      <c r="U3662" s="5"/>
      <c r="V3662" s="2221"/>
      <c r="W3662" s="5"/>
      <c r="X3662" s="5"/>
      <c r="Y3662" s="5"/>
      <c r="Z3662" s="5"/>
      <c r="AA3662" s="5"/>
      <c r="AB3662" s="140"/>
      <c r="AC3662" s="5"/>
      <c r="AD3662" s="140"/>
      <c r="AE3662" s="140"/>
    </row>
    <row r="3663" spans="2:31" x14ac:dyDescent="0.25">
      <c r="B3663" s="140"/>
      <c r="C3663" s="736"/>
      <c r="D3663" s="140"/>
      <c r="E3663" s="737"/>
      <c r="F3663" s="2240"/>
      <c r="G3663" s="2240"/>
      <c r="H3663" s="140"/>
      <c r="I3663" s="140"/>
      <c r="J3663" s="140"/>
      <c r="K3663" s="140"/>
      <c r="L3663" s="140"/>
      <c r="M3663" s="140"/>
      <c r="N3663" s="140"/>
      <c r="O3663" s="140"/>
      <c r="P3663" s="140"/>
      <c r="Q3663" s="140"/>
      <c r="R3663" s="2240"/>
      <c r="S3663" s="2240"/>
      <c r="T3663" s="889"/>
      <c r="U3663" s="5"/>
      <c r="V3663" s="2221"/>
      <c r="W3663" s="5"/>
      <c r="X3663" s="5"/>
      <c r="Y3663" s="5"/>
      <c r="Z3663" s="5"/>
      <c r="AA3663" s="5"/>
      <c r="AB3663" s="140"/>
      <c r="AC3663" s="5"/>
      <c r="AD3663" s="140"/>
      <c r="AE3663" s="140"/>
    </row>
    <row r="3664" spans="2:31" x14ac:dyDescent="0.25">
      <c r="B3664" s="140"/>
      <c r="C3664" s="736"/>
      <c r="D3664" s="140"/>
      <c r="E3664" s="737"/>
      <c r="F3664" s="2240"/>
      <c r="G3664" s="2240"/>
      <c r="H3664" s="140"/>
      <c r="I3664" s="140"/>
      <c r="J3664" s="140"/>
      <c r="K3664" s="140"/>
      <c r="L3664" s="140"/>
      <c r="M3664" s="140"/>
      <c r="N3664" s="140"/>
      <c r="O3664" s="140"/>
      <c r="P3664" s="140"/>
      <c r="Q3664" s="140"/>
      <c r="R3664" s="2240"/>
      <c r="S3664" s="2240"/>
      <c r="T3664" s="889"/>
      <c r="U3664" s="5"/>
      <c r="V3664" s="2221"/>
      <c r="W3664" s="5"/>
      <c r="X3664" s="5"/>
      <c r="Y3664" s="5"/>
      <c r="Z3664" s="5"/>
      <c r="AA3664" s="5"/>
      <c r="AB3664" s="140"/>
      <c r="AC3664" s="5"/>
      <c r="AD3664" s="140"/>
      <c r="AE3664" s="140"/>
    </row>
    <row r="3665" spans="2:31" x14ac:dyDescent="0.25">
      <c r="B3665" s="140"/>
      <c r="C3665" s="736"/>
      <c r="D3665" s="140"/>
      <c r="E3665" s="737"/>
      <c r="F3665" s="2240"/>
      <c r="G3665" s="2240"/>
      <c r="H3665" s="140"/>
      <c r="I3665" s="140"/>
      <c r="J3665" s="140"/>
      <c r="K3665" s="140"/>
      <c r="L3665" s="140"/>
      <c r="M3665" s="140"/>
      <c r="N3665" s="140"/>
      <c r="O3665" s="140"/>
      <c r="P3665" s="140"/>
      <c r="Q3665" s="140"/>
      <c r="R3665" s="2240"/>
      <c r="S3665" s="2240"/>
      <c r="T3665" s="889"/>
      <c r="U3665" s="5"/>
      <c r="V3665" s="2221"/>
      <c r="W3665" s="5"/>
      <c r="X3665" s="5"/>
      <c r="Y3665" s="5"/>
      <c r="Z3665" s="5"/>
      <c r="AA3665" s="5"/>
      <c r="AB3665" s="140"/>
      <c r="AC3665" s="5"/>
      <c r="AD3665" s="140"/>
      <c r="AE3665" s="140"/>
    </row>
    <row r="3666" spans="2:31" x14ac:dyDescent="0.25">
      <c r="B3666" s="140"/>
      <c r="C3666" s="736"/>
      <c r="D3666" s="140"/>
      <c r="E3666" s="737"/>
      <c r="F3666" s="2240"/>
      <c r="G3666" s="2240"/>
      <c r="H3666" s="140"/>
      <c r="I3666" s="140"/>
      <c r="J3666" s="140"/>
      <c r="K3666" s="140"/>
      <c r="L3666" s="140"/>
      <c r="M3666" s="140"/>
      <c r="N3666" s="140"/>
      <c r="O3666" s="140"/>
      <c r="P3666" s="140"/>
      <c r="Q3666" s="140"/>
      <c r="R3666" s="2240"/>
      <c r="S3666" s="2240"/>
      <c r="T3666" s="889"/>
      <c r="U3666" s="5"/>
      <c r="V3666" s="2221"/>
      <c r="W3666" s="5"/>
      <c r="X3666" s="5"/>
      <c r="Y3666" s="5"/>
      <c r="Z3666" s="5"/>
      <c r="AA3666" s="5"/>
      <c r="AB3666" s="140"/>
      <c r="AC3666" s="5"/>
      <c r="AD3666" s="140"/>
      <c r="AE3666" s="140"/>
    </row>
    <row r="3667" spans="2:31" x14ac:dyDescent="0.25">
      <c r="B3667" s="140"/>
      <c r="C3667" s="736"/>
      <c r="D3667" s="140"/>
      <c r="E3667" s="737"/>
      <c r="F3667" s="2240"/>
      <c r="G3667" s="2240"/>
      <c r="H3667" s="140"/>
      <c r="I3667" s="140"/>
      <c r="J3667" s="140"/>
      <c r="K3667" s="140"/>
      <c r="L3667" s="140"/>
      <c r="M3667" s="140"/>
      <c r="N3667" s="140"/>
      <c r="O3667" s="140"/>
      <c r="P3667" s="140"/>
      <c r="Q3667" s="140"/>
      <c r="R3667" s="2240"/>
      <c r="S3667" s="2240"/>
      <c r="T3667" s="889"/>
      <c r="U3667" s="5"/>
      <c r="V3667" s="2221"/>
      <c r="W3667" s="5"/>
      <c r="X3667" s="5"/>
      <c r="Y3667" s="5"/>
      <c r="Z3667" s="5"/>
      <c r="AA3667" s="5"/>
      <c r="AB3667" s="140"/>
      <c r="AC3667" s="5"/>
      <c r="AD3667" s="140"/>
      <c r="AE3667" s="140"/>
    </row>
    <row r="3668" spans="2:31" x14ac:dyDescent="0.25">
      <c r="B3668" s="140"/>
      <c r="C3668" s="736"/>
      <c r="D3668" s="140"/>
      <c r="E3668" s="737"/>
      <c r="F3668" s="2240"/>
      <c r="G3668" s="2240"/>
      <c r="H3668" s="140"/>
      <c r="I3668" s="140"/>
      <c r="J3668" s="140"/>
      <c r="K3668" s="140"/>
      <c r="L3668" s="140"/>
      <c r="M3668" s="140"/>
      <c r="N3668" s="140"/>
      <c r="O3668" s="140"/>
      <c r="P3668" s="140"/>
      <c r="Q3668" s="140"/>
      <c r="R3668" s="2240"/>
      <c r="S3668" s="2240"/>
      <c r="T3668" s="889"/>
      <c r="U3668" s="5"/>
      <c r="V3668" s="2221"/>
      <c r="W3668" s="5"/>
      <c r="X3668" s="5"/>
      <c r="Y3668" s="5"/>
      <c r="Z3668" s="5"/>
      <c r="AA3668" s="5"/>
      <c r="AB3668" s="140"/>
      <c r="AC3668" s="5"/>
      <c r="AD3668" s="140"/>
      <c r="AE3668" s="140"/>
    </row>
    <row r="3669" spans="2:31" x14ac:dyDescent="0.25">
      <c r="B3669" s="140"/>
      <c r="C3669" s="736"/>
      <c r="D3669" s="140"/>
      <c r="E3669" s="737"/>
      <c r="F3669" s="2240"/>
      <c r="G3669" s="2240"/>
      <c r="H3669" s="140"/>
      <c r="I3669" s="140"/>
      <c r="J3669" s="140"/>
      <c r="K3669" s="140"/>
      <c r="L3669" s="140"/>
      <c r="M3669" s="140"/>
      <c r="N3669" s="140"/>
      <c r="O3669" s="140"/>
      <c r="P3669" s="140"/>
      <c r="Q3669" s="140"/>
      <c r="R3669" s="2240"/>
      <c r="S3669" s="2240"/>
      <c r="T3669" s="889"/>
      <c r="U3669" s="5"/>
      <c r="V3669" s="2221"/>
      <c r="W3669" s="5"/>
      <c r="X3669" s="5"/>
      <c r="Y3669" s="5"/>
      <c r="Z3669" s="5"/>
      <c r="AA3669" s="5"/>
      <c r="AB3669" s="140"/>
      <c r="AC3669" s="5"/>
      <c r="AD3669" s="140"/>
      <c r="AE3669" s="140"/>
    </row>
    <row r="3670" spans="2:31" x14ac:dyDescent="0.25">
      <c r="B3670" s="140"/>
      <c r="C3670" s="736"/>
      <c r="D3670" s="140"/>
      <c r="E3670" s="737"/>
      <c r="F3670" s="2240"/>
      <c r="G3670" s="2240"/>
      <c r="H3670" s="140"/>
      <c r="I3670" s="140"/>
      <c r="J3670" s="140"/>
      <c r="K3670" s="140"/>
      <c r="L3670" s="140"/>
      <c r="M3670" s="140"/>
      <c r="N3670" s="140"/>
      <c r="O3670" s="140"/>
      <c r="P3670" s="140"/>
      <c r="Q3670" s="140"/>
      <c r="R3670" s="2240"/>
      <c r="S3670" s="2240"/>
      <c r="T3670" s="889"/>
      <c r="U3670" s="5"/>
      <c r="V3670" s="2221"/>
      <c r="W3670" s="5"/>
      <c r="X3670" s="5"/>
      <c r="Y3670" s="5"/>
      <c r="Z3670" s="5"/>
      <c r="AA3670" s="5"/>
      <c r="AB3670" s="140"/>
      <c r="AC3670" s="5"/>
      <c r="AD3670" s="140"/>
      <c r="AE3670" s="140"/>
    </row>
    <row r="3671" spans="2:31" x14ac:dyDescent="0.25">
      <c r="B3671" s="140"/>
      <c r="C3671" s="736"/>
      <c r="D3671" s="140"/>
      <c r="E3671" s="737"/>
      <c r="F3671" s="2240"/>
      <c r="G3671" s="2240"/>
      <c r="H3671" s="140"/>
      <c r="I3671" s="140"/>
      <c r="J3671" s="140"/>
      <c r="K3671" s="140"/>
      <c r="L3671" s="140"/>
      <c r="M3671" s="140"/>
      <c r="N3671" s="140"/>
      <c r="O3671" s="140"/>
      <c r="P3671" s="140"/>
      <c r="Q3671" s="140"/>
      <c r="R3671" s="2240"/>
      <c r="S3671" s="2240"/>
      <c r="T3671" s="889"/>
      <c r="U3671" s="5"/>
      <c r="V3671" s="2221"/>
      <c r="W3671" s="5"/>
      <c r="X3671" s="5"/>
      <c r="Y3671" s="5"/>
      <c r="Z3671" s="5"/>
      <c r="AA3671" s="5"/>
      <c r="AB3671" s="140"/>
      <c r="AC3671" s="5"/>
      <c r="AD3671" s="140"/>
      <c r="AE3671" s="140"/>
    </row>
    <row r="3672" spans="2:31" x14ac:dyDescent="0.25">
      <c r="B3672" s="140"/>
      <c r="C3672" s="736"/>
      <c r="D3672" s="140"/>
      <c r="E3672" s="737"/>
      <c r="F3672" s="2240"/>
      <c r="G3672" s="2240"/>
      <c r="H3672" s="140"/>
      <c r="I3672" s="140"/>
      <c r="J3672" s="140"/>
      <c r="K3672" s="140"/>
      <c r="L3672" s="140"/>
      <c r="M3672" s="140"/>
      <c r="N3672" s="140"/>
      <c r="O3672" s="140"/>
      <c r="P3672" s="140"/>
      <c r="Q3672" s="140"/>
      <c r="R3672" s="2240"/>
      <c r="S3672" s="2240"/>
      <c r="T3672" s="889"/>
      <c r="U3672" s="5"/>
      <c r="V3672" s="2221"/>
      <c r="W3672" s="5"/>
      <c r="X3672" s="5"/>
      <c r="Y3672" s="5"/>
      <c r="Z3672" s="5"/>
      <c r="AA3672" s="5"/>
      <c r="AB3672" s="140"/>
      <c r="AC3672" s="5"/>
      <c r="AD3672" s="140"/>
      <c r="AE3672" s="140"/>
    </row>
    <row r="3673" spans="2:31" x14ac:dyDescent="0.25">
      <c r="B3673" s="140"/>
      <c r="C3673" s="736"/>
      <c r="D3673" s="140"/>
      <c r="E3673" s="737"/>
      <c r="F3673" s="2240"/>
      <c r="G3673" s="2240"/>
      <c r="H3673" s="140"/>
      <c r="I3673" s="140"/>
      <c r="J3673" s="140"/>
      <c r="K3673" s="140"/>
      <c r="L3673" s="140"/>
      <c r="M3673" s="140"/>
      <c r="N3673" s="140"/>
      <c r="O3673" s="140"/>
      <c r="P3673" s="140"/>
      <c r="Q3673" s="140"/>
      <c r="R3673" s="2240"/>
      <c r="S3673" s="2240"/>
      <c r="T3673" s="889"/>
      <c r="U3673" s="5"/>
      <c r="V3673" s="2221"/>
      <c r="W3673" s="5"/>
      <c r="X3673" s="5"/>
      <c r="Y3673" s="5"/>
      <c r="Z3673" s="5"/>
      <c r="AA3673" s="5"/>
      <c r="AB3673" s="140"/>
      <c r="AC3673" s="5"/>
      <c r="AD3673" s="140"/>
      <c r="AE3673" s="140"/>
    </row>
    <row r="3674" spans="2:31" x14ac:dyDescent="0.25">
      <c r="B3674" s="140"/>
      <c r="C3674" s="736"/>
      <c r="D3674" s="140"/>
      <c r="E3674" s="737"/>
      <c r="F3674" s="2240"/>
      <c r="G3674" s="2240"/>
      <c r="H3674" s="140"/>
      <c r="I3674" s="140"/>
      <c r="J3674" s="140"/>
      <c r="K3674" s="140"/>
      <c r="L3674" s="140"/>
      <c r="M3674" s="140"/>
      <c r="N3674" s="140"/>
      <c r="O3674" s="140"/>
      <c r="P3674" s="140"/>
      <c r="Q3674" s="140"/>
      <c r="R3674" s="2240"/>
      <c r="S3674" s="2240"/>
      <c r="T3674" s="889"/>
      <c r="U3674" s="5"/>
      <c r="V3674" s="2221"/>
      <c r="W3674" s="5"/>
      <c r="X3674" s="5"/>
      <c r="Y3674" s="5"/>
      <c r="Z3674" s="5"/>
      <c r="AA3674" s="5"/>
      <c r="AB3674" s="140"/>
      <c r="AC3674" s="5"/>
      <c r="AD3674" s="140"/>
      <c r="AE3674" s="140"/>
    </row>
    <row r="3675" spans="2:31" x14ac:dyDescent="0.25">
      <c r="B3675" s="140"/>
      <c r="C3675" s="736"/>
      <c r="D3675" s="140"/>
      <c r="E3675" s="737"/>
      <c r="F3675" s="2240"/>
      <c r="G3675" s="2240"/>
      <c r="H3675" s="140"/>
      <c r="I3675" s="140"/>
      <c r="J3675" s="140"/>
      <c r="K3675" s="140"/>
      <c r="L3675" s="140"/>
      <c r="M3675" s="140"/>
      <c r="N3675" s="140"/>
      <c r="O3675" s="140"/>
      <c r="P3675" s="140"/>
      <c r="Q3675" s="140"/>
      <c r="R3675" s="2240"/>
      <c r="S3675" s="2240"/>
      <c r="T3675" s="889"/>
      <c r="U3675" s="5"/>
      <c r="V3675" s="2221"/>
      <c r="W3675" s="5"/>
      <c r="X3675" s="5"/>
      <c r="Y3675" s="5"/>
      <c r="Z3675" s="5"/>
      <c r="AA3675" s="5"/>
      <c r="AB3675" s="140"/>
      <c r="AC3675" s="5"/>
      <c r="AD3675" s="140"/>
      <c r="AE3675" s="140"/>
    </row>
    <row r="3676" spans="2:31" x14ac:dyDescent="0.25">
      <c r="B3676" s="140"/>
      <c r="C3676" s="736"/>
      <c r="D3676" s="140"/>
      <c r="E3676" s="737"/>
      <c r="F3676" s="2240"/>
      <c r="G3676" s="2240"/>
      <c r="H3676" s="140"/>
      <c r="I3676" s="140"/>
      <c r="J3676" s="140"/>
      <c r="K3676" s="140"/>
      <c r="L3676" s="140"/>
      <c r="M3676" s="140"/>
      <c r="N3676" s="140"/>
      <c r="O3676" s="140"/>
      <c r="P3676" s="140"/>
      <c r="Q3676" s="140"/>
      <c r="R3676" s="2240"/>
      <c r="S3676" s="2240"/>
      <c r="T3676" s="889"/>
      <c r="U3676" s="5"/>
      <c r="V3676" s="2221"/>
      <c r="W3676" s="5"/>
      <c r="X3676" s="5"/>
      <c r="Y3676" s="5"/>
      <c r="Z3676" s="5"/>
      <c r="AA3676" s="5"/>
      <c r="AB3676" s="140"/>
      <c r="AC3676" s="5"/>
      <c r="AD3676" s="140"/>
      <c r="AE3676" s="140"/>
    </row>
    <row r="3677" spans="2:31" x14ac:dyDescent="0.25">
      <c r="B3677" s="140"/>
      <c r="C3677" s="736"/>
      <c r="D3677" s="140"/>
      <c r="E3677" s="737"/>
      <c r="F3677" s="2240"/>
      <c r="G3677" s="2240"/>
      <c r="H3677" s="140"/>
      <c r="I3677" s="140"/>
      <c r="J3677" s="140"/>
      <c r="K3677" s="140"/>
      <c r="L3677" s="140"/>
      <c r="M3677" s="140"/>
      <c r="N3677" s="140"/>
      <c r="O3677" s="140"/>
      <c r="P3677" s="140"/>
      <c r="Q3677" s="140"/>
      <c r="R3677" s="2240"/>
      <c r="S3677" s="2240"/>
      <c r="T3677" s="889"/>
      <c r="U3677" s="5"/>
      <c r="V3677" s="2221"/>
      <c r="W3677" s="5"/>
      <c r="X3677" s="5"/>
      <c r="Y3677" s="5"/>
      <c r="Z3677" s="5"/>
      <c r="AA3677" s="5"/>
      <c r="AB3677" s="140"/>
      <c r="AC3677" s="5"/>
      <c r="AD3677" s="140"/>
      <c r="AE3677" s="140"/>
    </row>
    <row r="3678" spans="2:31" x14ac:dyDescent="0.25">
      <c r="B3678" s="140"/>
      <c r="C3678" s="736"/>
      <c r="D3678" s="140"/>
      <c r="E3678" s="737"/>
      <c r="F3678" s="2240"/>
      <c r="G3678" s="2240"/>
      <c r="H3678" s="140"/>
      <c r="I3678" s="140"/>
      <c r="J3678" s="140"/>
      <c r="K3678" s="140"/>
      <c r="L3678" s="140"/>
      <c r="M3678" s="140"/>
      <c r="N3678" s="140"/>
      <c r="O3678" s="140"/>
      <c r="P3678" s="140"/>
      <c r="Q3678" s="140"/>
      <c r="R3678" s="2240"/>
      <c r="S3678" s="2240"/>
      <c r="T3678" s="889"/>
      <c r="U3678" s="5"/>
      <c r="V3678" s="2221"/>
      <c r="W3678" s="5"/>
      <c r="X3678" s="5"/>
      <c r="Y3678" s="5"/>
      <c r="Z3678" s="5"/>
      <c r="AA3678" s="5"/>
      <c r="AB3678" s="140"/>
      <c r="AC3678" s="5"/>
      <c r="AD3678" s="140"/>
      <c r="AE3678" s="140"/>
    </row>
    <row r="3679" spans="2:31" x14ac:dyDescent="0.25">
      <c r="B3679" s="140"/>
      <c r="C3679" s="736"/>
      <c r="D3679" s="140"/>
      <c r="E3679" s="737"/>
      <c r="F3679" s="2240"/>
      <c r="G3679" s="2240"/>
      <c r="H3679" s="140"/>
      <c r="I3679" s="140"/>
      <c r="J3679" s="140"/>
      <c r="K3679" s="140"/>
      <c r="L3679" s="140"/>
      <c r="M3679" s="140"/>
      <c r="N3679" s="140"/>
      <c r="O3679" s="140"/>
      <c r="P3679" s="140"/>
      <c r="Q3679" s="140"/>
      <c r="R3679" s="2240"/>
      <c r="S3679" s="2240"/>
      <c r="T3679" s="889"/>
      <c r="U3679" s="5"/>
      <c r="V3679" s="2221"/>
      <c r="W3679" s="5"/>
      <c r="X3679" s="5"/>
      <c r="Y3679" s="5"/>
      <c r="Z3679" s="5"/>
      <c r="AA3679" s="5"/>
      <c r="AB3679" s="140"/>
      <c r="AC3679" s="5"/>
      <c r="AD3679" s="140"/>
      <c r="AE3679" s="140"/>
    </row>
    <row r="3680" spans="2:31" x14ac:dyDescent="0.25">
      <c r="B3680" s="140"/>
      <c r="C3680" s="736"/>
      <c r="D3680" s="140"/>
      <c r="E3680" s="737"/>
      <c r="F3680" s="2240"/>
      <c r="G3680" s="2240"/>
      <c r="H3680" s="140"/>
      <c r="I3680" s="140"/>
      <c r="J3680" s="140"/>
      <c r="K3680" s="140"/>
      <c r="L3680" s="140"/>
      <c r="M3680" s="140"/>
      <c r="N3680" s="140"/>
      <c r="O3680" s="140"/>
      <c r="P3680" s="140"/>
      <c r="Q3680" s="140"/>
      <c r="R3680" s="2240"/>
      <c r="S3680" s="2240"/>
      <c r="T3680" s="889"/>
      <c r="U3680" s="5"/>
      <c r="V3680" s="2221"/>
      <c r="W3680" s="5"/>
      <c r="X3680" s="5"/>
      <c r="Y3680" s="5"/>
      <c r="Z3680" s="5"/>
      <c r="AA3680" s="5"/>
      <c r="AB3680" s="140"/>
      <c r="AC3680" s="5"/>
      <c r="AD3680" s="140"/>
      <c r="AE3680" s="140"/>
    </row>
    <row r="3681" spans="2:31" x14ac:dyDescent="0.25">
      <c r="B3681" s="140"/>
      <c r="C3681" s="736"/>
      <c r="D3681" s="140"/>
      <c r="E3681" s="737"/>
      <c r="F3681" s="2240"/>
      <c r="G3681" s="2240"/>
      <c r="H3681" s="140"/>
      <c r="I3681" s="140"/>
      <c r="J3681" s="140"/>
      <c r="K3681" s="140"/>
      <c r="L3681" s="140"/>
      <c r="M3681" s="140"/>
      <c r="N3681" s="140"/>
      <c r="O3681" s="140"/>
      <c r="P3681" s="140"/>
      <c r="Q3681" s="140"/>
      <c r="R3681" s="2240"/>
      <c r="S3681" s="2240"/>
      <c r="T3681" s="889"/>
      <c r="U3681" s="5"/>
      <c r="V3681" s="2221"/>
      <c r="W3681" s="5"/>
      <c r="X3681" s="5"/>
      <c r="Y3681" s="5"/>
      <c r="Z3681" s="5"/>
      <c r="AA3681" s="5"/>
      <c r="AB3681" s="140"/>
      <c r="AC3681" s="5"/>
      <c r="AD3681" s="140"/>
      <c r="AE3681" s="140"/>
    </row>
    <row r="3682" spans="2:31" x14ac:dyDescent="0.25">
      <c r="B3682" s="140"/>
      <c r="C3682" s="736"/>
      <c r="D3682" s="140"/>
      <c r="E3682" s="737"/>
      <c r="F3682" s="2240"/>
      <c r="G3682" s="2240"/>
      <c r="H3682" s="140"/>
      <c r="I3682" s="140"/>
      <c r="J3682" s="140"/>
      <c r="K3682" s="140"/>
      <c r="L3682" s="140"/>
      <c r="M3682" s="140"/>
      <c r="N3682" s="140"/>
      <c r="O3682" s="140"/>
      <c r="P3682" s="140"/>
      <c r="Q3682" s="140"/>
      <c r="R3682" s="2240"/>
      <c r="S3682" s="2240"/>
      <c r="T3682" s="889"/>
      <c r="U3682" s="5"/>
      <c r="V3682" s="2221"/>
      <c r="W3682" s="5"/>
      <c r="X3682" s="5"/>
      <c r="Y3682" s="5"/>
      <c r="Z3682" s="5"/>
      <c r="AA3682" s="5"/>
      <c r="AB3682" s="140"/>
      <c r="AC3682" s="5"/>
      <c r="AD3682" s="140"/>
      <c r="AE3682" s="140"/>
    </row>
    <row r="3683" spans="2:31" x14ac:dyDescent="0.25">
      <c r="B3683" s="140"/>
      <c r="C3683" s="736"/>
      <c r="D3683" s="140"/>
      <c r="E3683" s="737"/>
      <c r="F3683" s="2240"/>
      <c r="G3683" s="2240"/>
      <c r="H3683" s="140"/>
      <c r="I3683" s="140"/>
      <c r="J3683" s="140"/>
      <c r="K3683" s="140"/>
      <c r="L3683" s="140"/>
      <c r="M3683" s="140"/>
      <c r="N3683" s="140"/>
      <c r="O3683" s="140"/>
      <c r="P3683" s="140"/>
      <c r="Q3683" s="140"/>
      <c r="R3683" s="2240"/>
      <c r="S3683" s="2240"/>
      <c r="T3683" s="889"/>
      <c r="U3683" s="5"/>
      <c r="V3683" s="2221"/>
      <c r="W3683" s="5"/>
      <c r="X3683" s="5"/>
      <c r="Y3683" s="5"/>
      <c r="Z3683" s="5"/>
      <c r="AA3683" s="5"/>
      <c r="AB3683" s="140"/>
      <c r="AC3683" s="5"/>
      <c r="AD3683" s="140"/>
      <c r="AE3683" s="140"/>
    </row>
    <row r="3684" spans="2:31" x14ac:dyDescent="0.25">
      <c r="B3684" s="140"/>
      <c r="C3684" s="736"/>
      <c r="D3684" s="140"/>
      <c r="E3684" s="737"/>
      <c r="F3684" s="2240"/>
      <c r="G3684" s="2240"/>
      <c r="H3684" s="140"/>
      <c r="I3684" s="140"/>
      <c r="J3684" s="140"/>
      <c r="K3684" s="140"/>
      <c r="L3684" s="140"/>
      <c r="M3684" s="140"/>
      <c r="N3684" s="140"/>
      <c r="O3684" s="140"/>
      <c r="P3684" s="140"/>
      <c r="Q3684" s="140"/>
      <c r="R3684" s="2240"/>
      <c r="S3684" s="2240"/>
      <c r="T3684" s="889"/>
      <c r="U3684" s="5"/>
      <c r="V3684" s="2221"/>
      <c r="W3684" s="5"/>
      <c r="X3684" s="5"/>
      <c r="Y3684" s="5"/>
      <c r="Z3684" s="5"/>
      <c r="AA3684" s="5"/>
      <c r="AB3684" s="140"/>
      <c r="AC3684" s="5"/>
      <c r="AD3684" s="140"/>
      <c r="AE3684" s="140"/>
    </row>
    <row r="3685" spans="2:31" x14ac:dyDescent="0.25">
      <c r="B3685" s="140"/>
      <c r="C3685" s="736"/>
      <c r="D3685" s="140"/>
      <c r="E3685" s="737"/>
      <c r="F3685" s="2240"/>
      <c r="G3685" s="2240"/>
      <c r="H3685" s="140"/>
      <c r="I3685" s="140"/>
      <c r="J3685" s="140"/>
      <c r="K3685" s="140"/>
      <c r="L3685" s="140"/>
      <c r="M3685" s="140"/>
      <c r="N3685" s="140"/>
      <c r="O3685" s="140"/>
      <c r="P3685" s="140"/>
      <c r="Q3685" s="140"/>
      <c r="R3685" s="2240"/>
      <c r="S3685" s="2240"/>
      <c r="T3685" s="889"/>
      <c r="U3685" s="5"/>
      <c r="V3685" s="2221"/>
      <c r="W3685" s="5"/>
      <c r="X3685" s="5"/>
      <c r="Y3685" s="5"/>
      <c r="Z3685" s="5"/>
      <c r="AA3685" s="5"/>
      <c r="AB3685" s="140"/>
      <c r="AC3685" s="5"/>
      <c r="AD3685" s="140"/>
      <c r="AE3685" s="140"/>
    </row>
    <row r="3686" spans="2:31" x14ac:dyDescent="0.25">
      <c r="B3686" s="140"/>
      <c r="C3686" s="736"/>
      <c r="D3686" s="140"/>
      <c r="E3686" s="737"/>
      <c r="F3686" s="2240"/>
      <c r="G3686" s="2240"/>
      <c r="H3686" s="140"/>
      <c r="I3686" s="140"/>
      <c r="J3686" s="140"/>
      <c r="K3686" s="140"/>
      <c r="L3686" s="140"/>
      <c r="M3686" s="140"/>
      <c r="N3686" s="140"/>
      <c r="O3686" s="140"/>
      <c r="P3686" s="140"/>
      <c r="Q3686" s="140"/>
      <c r="R3686" s="2240"/>
      <c r="S3686" s="2240"/>
      <c r="T3686" s="889"/>
      <c r="U3686" s="5"/>
      <c r="V3686" s="2221"/>
      <c r="W3686" s="5"/>
      <c r="X3686" s="5"/>
      <c r="Y3686" s="5"/>
      <c r="Z3686" s="5"/>
      <c r="AA3686" s="5"/>
      <c r="AB3686" s="140"/>
      <c r="AC3686" s="5"/>
      <c r="AD3686" s="140"/>
      <c r="AE3686" s="140"/>
    </row>
    <row r="3687" spans="2:31" x14ac:dyDescent="0.25">
      <c r="B3687" s="140"/>
      <c r="C3687" s="736"/>
      <c r="D3687" s="140"/>
      <c r="E3687" s="737"/>
      <c r="F3687" s="2240"/>
      <c r="G3687" s="2240"/>
      <c r="H3687" s="140"/>
      <c r="I3687" s="140"/>
      <c r="J3687" s="140"/>
      <c r="K3687" s="140"/>
      <c r="L3687" s="140"/>
      <c r="M3687" s="140"/>
      <c r="N3687" s="140"/>
      <c r="O3687" s="140"/>
      <c r="P3687" s="140"/>
      <c r="Q3687" s="140"/>
      <c r="R3687" s="2240"/>
      <c r="S3687" s="2240"/>
      <c r="T3687" s="889"/>
      <c r="U3687" s="5"/>
      <c r="V3687" s="2221"/>
      <c r="W3687" s="5"/>
      <c r="X3687" s="5"/>
      <c r="Y3687" s="5"/>
      <c r="Z3687" s="5"/>
      <c r="AA3687" s="5"/>
      <c r="AB3687" s="140"/>
      <c r="AC3687" s="5"/>
      <c r="AD3687" s="140"/>
      <c r="AE3687" s="140"/>
    </row>
    <row r="3688" spans="2:31" x14ac:dyDescent="0.25">
      <c r="B3688" s="140"/>
      <c r="C3688" s="736"/>
      <c r="D3688" s="140"/>
      <c r="E3688" s="737"/>
      <c r="F3688" s="2240"/>
      <c r="G3688" s="2240"/>
      <c r="H3688" s="140"/>
      <c r="I3688" s="140"/>
      <c r="J3688" s="140"/>
      <c r="K3688" s="140"/>
      <c r="L3688" s="140"/>
      <c r="M3688" s="140"/>
      <c r="N3688" s="140"/>
      <c r="O3688" s="140"/>
      <c r="P3688" s="140"/>
      <c r="Q3688" s="140"/>
      <c r="R3688" s="2240"/>
      <c r="S3688" s="2240"/>
      <c r="T3688" s="889"/>
      <c r="U3688" s="5"/>
      <c r="V3688" s="2221"/>
      <c r="W3688" s="5"/>
      <c r="X3688" s="5"/>
      <c r="Y3688" s="5"/>
      <c r="Z3688" s="5"/>
      <c r="AA3688" s="5"/>
      <c r="AB3688" s="140"/>
      <c r="AC3688" s="5"/>
      <c r="AD3688" s="140"/>
      <c r="AE3688" s="140"/>
    </row>
    <row r="3689" spans="2:31" x14ac:dyDescent="0.25">
      <c r="B3689" s="140"/>
      <c r="C3689" s="736"/>
      <c r="D3689" s="140"/>
      <c r="E3689" s="737"/>
      <c r="F3689" s="2240"/>
      <c r="G3689" s="2240"/>
      <c r="H3689" s="140"/>
      <c r="I3689" s="140"/>
      <c r="J3689" s="140"/>
      <c r="K3689" s="140"/>
      <c r="L3689" s="140"/>
      <c r="M3689" s="140"/>
      <c r="N3689" s="140"/>
      <c r="O3689" s="140"/>
      <c r="P3689" s="140"/>
      <c r="Q3689" s="140"/>
      <c r="R3689" s="2240"/>
      <c r="S3689" s="2240"/>
      <c r="T3689" s="889"/>
      <c r="U3689" s="5"/>
      <c r="V3689" s="2221"/>
      <c r="W3689" s="5"/>
      <c r="X3689" s="5"/>
      <c r="Y3689" s="5"/>
      <c r="Z3689" s="5"/>
      <c r="AA3689" s="5"/>
      <c r="AB3689" s="140"/>
      <c r="AC3689" s="5"/>
      <c r="AD3689" s="140"/>
      <c r="AE3689" s="140"/>
    </row>
    <row r="3690" spans="2:31" x14ac:dyDescent="0.25">
      <c r="B3690" s="140"/>
      <c r="C3690" s="736"/>
      <c r="D3690" s="140"/>
      <c r="E3690" s="737"/>
      <c r="F3690" s="2240"/>
      <c r="G3690" s="2240"/>
      <c r="H3690" s="140"/>
      <c r="I3690" s="140"/>
      <c r="J3690" s="140"/>
      <c r="K3690" s="140"/>
      <c r="L3690" s="140"/>
      <c r="M3690" s="140"/>
      <c r="N3690" s="140"/>
      <c r="O3690" s="140"/>
      <c r="P3690" s="140"/>
      <c r="Q3690" s="140"/>
      <c r="R3690" s="2240"/>
      <c r="S3690" s="2240"/>
      <c r="T3690" s="889"/>
      <c r="U3690" s="5"/>
      <c r="V3690" s="2221"/>
      <c r="W3690" s="5"/>
      <c r="X3690" s="5"/>
      <c r="Y3690" s="5"/>
      <c r="Z3690" s="5"/>
      <c r="AA3690" s="5"/>
      <c r="AB3690" s="140"/>
      <c r="AC3690" s="5"/>
      <c r="AD3690" s="140"/>
      <c r="AE3690" s="140"/>
    </row>
    <row r="3691" spans="2:31" x14ac:dyDescent="0.25">
      <c r="B3691" s="140"/>
      <c r="C3691" s="736"/>
      <c r="D3691" s="140"/>
      <c r="E3691" s="737"/>
      <c r="F3691" s="2240"/>
      <c r="G3691" s="2240"/>
      <c r="H3691" s="140"/>
      <c r="I3691" s="140"/>
      <c r="J3691" s="140"/>
      <c r="K3691" s="140"/>
      <c r="L3691" s="140"/>
      <c r="M3691" s="140"/>
      <c r="N3691" s="140"/>
      <c r="O3691" s="140"/>
      <c r="P3691" s="140"/>
      <c r="Q3691" s="140"/>
      <c r="R3691" s="2240"/>
      <c r="S3691" s="2240"/>
      <c r="T3691" s="889"/>
      <c r="U3691" s="5"/>
      <c r="V3691" s="2221"/>
      <c r="W3691" s="5"/>
      <c r="X3691" s="5"/>
      <c r="Y3691" s="5"/>
      <c r="Z3691" s="5"/>
      <c r="AA3691" s="5"/>
      <c r="AB3691" s="140"/>
      <c r="AC3691" s="5"/>
      <c r="AD3691" s="140"/>
      <c r="AE3691" s="140"/>
    </row>
    <row r="3692" spans="2:31" x14ac:dyDescent="0.25">
      <c r="B3692" s="140"/>
      <c r="C3692" s="736"/>
      <c r="D3692" s="140"/>
      <c r="E3692" s="737"/>
      <c r="F3692" s="2240"/>
      <c r="G3692" s="2240"/>
      <c r="H3692" s="140"/>
      <c r="I3692" s="140"/>
      <c r="J3692" s="140"/>
      <c r="K3692" s="140"/>
      <c r="L3692" s="140"/>
      <c r="M3692" s="140"/>
      <c r="N3692" s="140"/>
      <c r="O3692" s="140"/>
      <c r="P3692" s="140"/>
      <c r="Q3692" s="140"/>
      <c r="R3692" s="2240"/>
      <c r="S3692" s="2240"/>
      <c r="T3692" s="889"/>
      <c r="U3692" s="5"/>
      <c r="V3692" s="2221"/>
      <c r="W3692" s="5"/>
      <c r="X3692" s="5"/>
      <c r="Y3692" s="5"/>
      <c r="Z3692" s="5"/>
      <c r="AA3692" s="5"/>
      <c r="AB3692" s="140"/>
      <c r="AC3692" s="5"/>
      <c r="AD3692" s="140"/>
      <c r="AE3692" s="140"/>
    </row>
    <row r="3693" spans="2:31" x14ac:dyDescent="0.25">
      <c r="B3693" s="140"/>
      <c r="C3693" s="736"/>
      <c r="D3693" s="140"/>
      <c r="E3693" s="737"/>
      <c r="F3693" s="2240"/>
      <c r="G3693" s="2240"/>
      <c r="H3693" s="140"/>
      <c r="I3693" s="140"/>
      <c r="J3693" s="140"/>
      <c r="K3693" s="140"/>
      <c r="L3693" s="140"/>
      <c r="M3693" s="140"/>
      <c r="N3693" s="140"/>
      <c r="O3693" s="140"/>
      <c r="P3693" s="140"/>
      <c r="Q3693" s="140"/>
      <c r="R3693" s="2240"/>
      <c r="S3693" s="2240"/>
      <c r="T3693" s="889"/>
      <c r="U3693" s="5"/>
      <c r="V3693" s="2221"/>
      <c r="W3693" s="5"/>
      <c r="X3693" s="5"/>
      <c r="Y3693" s="5"/>
      <c r="Z3693" s="5"/>
      <c r="AA3693" s="5"/>
      <c r="AB3693" s="140"/>
      <c r="AC3693" s="5"/>
      <c r="AD3693" s="140"/>
      <c r="AE3693" s="140"/>
    </row>
    <row r="3694" spans="2:31" x14ac:dyDescent="0.25">
      <c r="B3694" s="140"/>
      <c r="C3694" s="736"/>
      <c r="D3694" s="140"/>
      <c r="E3694" s="737"/>
      <c r="F3694" s="2240"/>
      <c r="G3694" s="2240"/>
      <c r="H3694" s="140"/>
      <c r="I3694" s="140"/>
      <c r="J3694" s="140"/>
      <c r="K3694" s="140"/>
      <c r="L3694" s="140"/>
      <c r="M3694" s="140"/>
      <c r="N3694" s="140"/>
      <c r="O3694" s="140"/>
      <c r="P3694" s="140"/>
      <c r="Q3694" s="140"/>
      <c r="R3694" s="2240"/>
      <c r="S3694" s="2240"/>
      <c r="T3694" s="889"/>
      <c r="U3694" s="5"/>
      <c r="V3694" s="2221"/>
      <c r="W3694" s="5"/>
      <c r="X3694" s="5"/>
      <c r="Y3694" s="5"/>
      <c r="Z3694" s="5"/>
      <c r="AA3694" s="5"/>
      <c r="AB3694" s="140"/>
      <c r="AC3694" s="5"/>
      <c r="AD3694" s="140"/>
      <c r="AE3694" s="140"/>
    </row>
    <row r="3695" spans="2:31" x14ac:dyDescent="0.25">
      <c r="B3695" s="140"/>
      <c r="C3695" s="736"/>
      <c r="D3695" s="140"/>
      <c r="E3695" s="737"/>
      <c r="F3695" s="2240"/>
      <c r="G3695" s="2240"/>
      <c r="H3695" s="140"/>
      <c r="I3695" s="140"/>
      <c r="J3695" s="140"/>
      <c r="K3695" s="140"/>
      <c r="L3695" s="140"/>
      <c r="M3695" s="140"/>
      <c r="N3695" s="140"/>
      <c r="O3695" s="140"/>
      <c r="P3695" s="140"/>
      <c r="Q3695" s="140"/>
      <c r="R3695" s="2240"/>
      <c r="S3695" s="2240"/>
      <c r="T3695" s="889"/>
      <c r="U3695" s="5"/>
      <c r="V3695" s="2221"/>
      <c r="W3695" s="5"/>
      <c r="X3695" s="5"/>
      <c r="Y3695" s="5"/>
      <c r="Z3695" s="5"/>
      <c r="AA3695" s="5"/>
      <c r="AB3695" s="140"/>
      <c r="AC3695" s="5"/>
      <c r="AD3695" s="140"/>
      <c r="AE3695" s="140"/>
    </row>
    <row r="3696" spans="2:31" x14ac:dyDescent="0.25">
      <c r="B3696" s="140"/>
      <c r="C3696" s="736"/>
      <c r="D3696" s="140"/>
      <c r="E3696" s="737"/>
      <c r="F3696" s="2240"/>
      <c r="G3696" s="2240"/>
      <c r="H3696" s="140"/>
      <c r="I3696" s="140"/>
      <c r="J3696" s="140"/>
      <c r="K3696" s="140"/>
      <c r="L3696" s="140"/>
      <c r="M3696" s="140"/>
      <c r="N3696" s="140"/>
      <c r="O3696" s="140"/>
      <c r="P3696" s="140"/>
      <c r="Q3696" s="140"/>
      <c r="R3696" s="2240"/>
      <c r="S3696" s="2240"/>
      <c r="T3696" s="889"/>
      <c r="U3696" s="5"/>
      <c r="V3696" s="2221"/>
      <c r="W3696" s="5"/>
      <c r="X3696" s="5"/>
      <c r="Y3696" s="5"/>
      <c r="Z3696" s="5"/>
      <c r="AA3696" s="5"/>
      <c r="AB3696" s="140"/>
      <c r="AC3696" s="5"/>
      <c r="AD3696" s="140"/>
      <c r="AE3696" s="140"/>
    </row>
    <row r="3697" spans="2:31" x14ac:dyDescent="0.25">
      <c r="B3697" s="140"/>
      <c r="C3697" s="736"/>
      <c r="D3697" s="140"/>
      <c r="E3697" s="737"/>
      <c r="F3697" s="2240"/>
      <c r="G3697" s="2240"/>
      <c r="H3697" s="140"/>
      <c r="I3697" s="140"/>
      <c r="J3697" s="140"/>
      <c r="K3697" s="140"/>
      <c r="L3697" s="140"/>
      <c r="M3697" s="140"/>
      <c r="N3697" s="140"/>
      <c r="O3697" s="140"/>
      <c r="P3697" s="140"/>
      <c r="Q3697" s="140"/>
      <c r="R3697" s="2240"/>
      <c r="S3697" s="2240"/>
      <c r="T3697" s="889"/>
      <c r="U3697" s="5"/>
      <c r="V3697" s="2221"/>
      <c r="W3697" s="5"/>
      <c r="X3697" s="5"/>
      <c r="Y3697" s="5"/>
      <c r="Z3697" s="5"/>
      <c r="AA3697" s="5"/>
      <c r="AB3697" s="140"/>
      <c r="AC3697" s="5"/>
      <c r="AD3697" s="140"/>
      <c r="AE3697" s="140"/>
    </row>
    <row r="3698" spans="2:31" x14ac:dyDescent="0.25">
      <c r="B3698" s="140"/>
      <c r="C3698" s="736"/>
      <c r="D3698" s="140"/>
      <c r="E3698" s="737"/>
      <c r="F3698" s="2240"/>
      <c r="G3698" s="2240"/>
      <c r="H3698" s="140"/>
      <c r="I3698" s="140"/>
      <c r="J3698" s="140"/>
      <c r="K3698" s="140"/>
      <c r="L3698" s="140"/>
      <c r="M3698" s="140"/>
      <c r="N3698" s="140"/>
      <c r="O3698" s="140"/>
      <c r="P3698" s="140"/>
      <c r="Q3698" s="140"/>
      <c r="R3698" s="2240"/>
      <c r="S3698" s="2240"/>
      <c r="T3698" s="889"/>
      <c r="U3698" s="5"/>
      <c r="V3698" s="2221"/>
      <c r="W3698" s="5"/>
      <c r="X3698" s="5"/>
      <c r="Y3698" s="5"/>
      <c r="Z3698" s="5"/>
      <c r="AA3698" s="5"/>
      <c r="AB3698" s="140"/>
      <c r="AC3698" s="5"/>
      <c r="AD3698" s="140"/>
      <c r="AE3698" s="140"/>
    </row>
    <row r="3699" spans="2:31" x14ac:dyDescent="0.25">
      <c r="B3699" s="140"/>
      <c r="C3699" s="736"/>
      <c r="D3699" s="140"/>
      <c r="E3699" s="737"/>
      <c r="F3699" s="2240"/>
      <c r="G3699" s="2240"/>
      <c r="H3699" s="140"/>
      <c r="I3699" s="140"/>
      <c r="J3699" s="140"/>
      <c r="K3699" s="140"/>
      <c r="L3699" s="140"/>
      <c r="M3699" s="140"/>
      <c r="N3699" s="140"/>
      <c r="O3699" s="140"/>
      <c r="P3699" s="140"/>
      <c r="Q3699" s="140"/>
      <c r="R3699" s="2240"/>
      <c r="S3699" s="2240"/>
      <c r="T3699" s="889"/>
      <c r="U3699" s="5"/>
      <c r="V3699" s="2221"/>
      <c r="W3699" s="5"/>
      <c r="X3699" s="5"/>
      <c r="Y3699" s="5"/>
      <c r="Z3699" s="5"/>
      <c r="AA3699" s="5"/>
      <c r="AB3699" s="140"/>
      <c r="AC3699" s="5"/>
      <c r="AD3699" s="140"/>
      <c r="AE3699" s="140"/>
    </row>
    <row r="3700" spans="2:31" x14ac:dyDescent="0.25">
      <c r="B3700" s="140"/>
      <c r="C3700" s="736"/>
      <c r="D3700" s="140"/>
      <c r="E3700" s="737"/>
      <c r="F3700" s="2240"/>
      <c r="G3700" s="2240"/>
      <c r="H3700" s="140"/>
      <c r="I3700" s="140"/>
      <c r="J3700" s="140"/>
      <c r="K3700" s="140"/>
      <c r="L3700" s="140"/>
      <c r="M3700" s="140"/>
      <c r="N3700" s="140"/>
      <c r="O3700" s="140"/>
      <c r="P3700" s="140"/>
      <c r="Q3700" s="140"/>
      <c r="R3700" s="2240"/>
      <c r="S3700" s="2240"/>
      <c r="T3700" s="889"/>
      <c r="U3700" s="5"/>
      <c r="V3700" s="2221"/>
      <c r="W3700" s="5"/>
      <c r="X3700" s="5"/>
      <c r="Y3700" s="5"/>
      <c r="Z3700" s="5"/>
      <c r="AA3700" s="5"/>
      <c r="AB3700" s="140"/>
      <c r="AC3700" s="5"/>
      <c r="AD3700" s="140"/>
      <c r="AE3700" s="140"/>
    </row>
    <row r="3701" spans="2:31" x14ac:dyDescent="0.25">
      <c r="B3701" s="140"/>
      <c r="C3701" s="736"/>
      <c r="D3701" s="140"/>
      <c r="E3701" s="737"/>
      <c r="F3701" s="2240"/>
      <c r="G3701" s="2240"/>
      <c r="H3701" s="140"/>
      <c r="I3701" s="140"/>
      <c r="J3701" s="140"/>
      <c r="K3701" s="140"/>
      <c r="L3701" s="140"/>
      <c r="M3701" s="140"/>
      <c r="N3701" s="140"/>
      <c r="O3701" s="140"/>
      <c r="P3701" s="140"/>
      <c r="Q3701" s="140"/>
      <c r="R3701" s="2240"/>
      <c r="S3701" s="2240"/>
      <c r="T3701" s="889"/>
      <c r="U3701" s="5"/>
      <c r="V3701" s="2221"/>
      <c r="W3701" s="5"/>
      <c r="X3701" s="5"/>
      <c r="Y3701" s="5"/>
      <c r="Z3701" s="5"/>
      <c r="AA3701" s="5"/>
      <c r="AB3701" s="140"/>
      <c r="AC3701" s="5"/>
      <c r="AD3701" s="140"/>
      <c r="AE3701" s="140"/>
    </row>
    <row r="3702" spans="2:31" x14ac:dyDescent="0.25">
      <c r="B3702" s="140"/>
      <c r="C3702" s="736"/>
      <c r="D3702" s="140"/>
      <c r="E3702" s="737"/>
      <c r="F3702" s="2240"/>
      <c r="G3702" s="2240"/>
      <c r="H3702" s="140"/>
      <c r="I3702" s="140"/>
      <c r="J3702" s="140"/>
      <c r="K3702" s="140"/>
      <c r="L3702" s="140"/>
      <c r="M3702" s="140"/>
      <c r="N3702" s="140"/>
      <c r="O3702" s="140"/>
      <c r="P3702" s="140"/>
      <c r="Q3702" s="140"/>
      <c r="R3702" s="2240"/>
      <c r="S3702" s="2240"/>
      <c r="T3702" s="889"/>
      <c r="U3702" s="5"/>
      <c r="V3702" s="2221"/>
      <c r="W3702" s="5"/>
      <c r="X3702" s="5"/>
      <c r="Y3702" s="5"/>
      <c r="Z3702" s="5"/>
      <c r="AA3702" s="5"/>
      <c r="AB3702" s="140"/>
      <c r="AC3702" s="5"/>
      <c r="AD3702" s="140"/>
      <c r="AE3702" s="140"/>
    </row>
    <row r="3703" spans="2:31" x14ac:dyDescent="0.25">
      <c r="B3703" s="140"/>
      <c r="C3703" s="736"/>
      <c r="D3703" s="140"/>
      <c r="E3703" s="737"/>
      <c r="F3703" s="2240"/>
      <c r="G3703" s="2240"/>
      <c r="H3703" s="140"/>
      <c r="I3703" s="140"/>
      <c r="J3703" s="140"/>
      <c r="K3703" s="140"/>
      <c r="L3703" s="140"/>
      <c r="M3703" s="140"/>
      <c r="N3703" s="140"/>
      <c r="O3703" s="140"/>
      <c r="P3703" s="140"/>
      <c r="Q3703" s="140"/>
      <c r="R3703" s="2240"/>
      <c r="S3703" s="2240"/>
      <c r="T3703" s="889"/>
      <c r="U3703" s="5"/>
      <c r="V3703" s="2221"/>
      <c r="W3703" s="5"/>
      <c r="X3703" s="5"/>
      <c r="Y3703" s="5"/>
      <c r="Z3703" s="5"/>
      <c r="AA3703" s="5"/>
      <c r="AB3703" s="140"/>
      <c r="AC3703" s="5"/>
      <c r="AD3703" s="140"/>
      <c r="AE3703" s="140"/>
    </row>
    <row r="3704" spans="2:31" x14ac:dyDescent="0.25">
      <c r="B3704" s="140"/>
      <c r="C3704" s="736"/>
      <c r="D3704" s="140"/>
      <c r="E3704" s="737"/>
      <c r="F3704" s="2240"/>
      <c r="G3704" s="2240"/>
      <c r="H3704" s="140"/>
      <c r="I3704" s="140"/>
      <c r="J3704" s="140"/>
      <c r="K3704" s="140"/>
      <c r="L3704" s="140"/>
      <c r="M3704" s="140"/>
      <c r="N3704" s="140"/>
      <c r="O3704" s="140"/>
      <c r="P3704" s="140"/>
      <c r="Q3704" s="140"/>
      <c r="R3704" s="2240"/>
      <c r="S3704" s="2240"/>
      <c r="T3704" s="889"/>
      <c r="U3704" s="5"/>
      <c r="V3704" s="2221"/>
      <c r="W3704" s="5"/>
      <c r="X3704" s="5"/>
      <c r="Y3704" s="5"/>
      <c r="Z3704" s="5"/>
      <c r="AA3704" s="5"/>
      <c r="AB3704" s="140"/>
      <c r="AC3704" s="5"/>
      <c r="AD3704" s="140"/>
      <c r="AE3704" s="140"/>
    </row>
    <row r="3705" spans="2:31" x14ac:dyDescent="0.25">
      <c r="B3705" s="140"/>
      <c r="C3705" s="736"/>
      <c r="D3705" s="140"/>
      <c r="E3705" s="737"/>
      <c r="F3705" s="2240"/>
      <c r="G3705" s="2240"/>
      <c r="H3705" s="140"/>
      <c r="I3705" s="140"/>
      <c r="J3705" s="140"/>
      <c r="K3705" s="140"/>
      <c r="L3705" s="140"/>
      <c r="M3705" s="140"/>
      <c r="N3705" s="140"/>
      <c r="O3705" s="140"/>
      <c r="P3705" s="140"/>
      <c r="Q3705" s="140"/>
      <c r="R3705" s="2240"/>
      <c r="S3705" s="2240"/>
      <c r="T3705" s="889"/>
      <c r="U3705" s="5"/>
      <c r="V3705" s="2221"/>
      <c r="W3705" s="5"/>
      <c r="X3705" s="5"/>
      <c r="Y3705" s="5"/>
      <c r="Z3705" s="5"/>
      <c r="AA3705" s="5"/>
      <c r="AB3705" s="140"/>
      <c r="AC3705" s="5"/>
      <c r="AD3705" s="140"/>
      <c r="AE3705" s="140"/>
    </row>
    <row r="3706" spans="2:31" x14ac:dyDescent="0.25">
      <c r="B3706" s="140"/>
      <c r="C3706" s="736"/>
      <c r="D3706" s="140"/>
      <c r="E3706" s="737"/>
      <c r="F3706" s="2240"/>
      <c r="G3706" s="2240"/>
      <c r="H3706" s="140"/>
      <c r="I3706" s="140"/>
      <c r="J3706" s="140"/>
      <c r="K3706" s="140"/>
      <c r="L3706" s="140"/>
      <c r="M3706" s="140"/>
      <c r="N3706" s="140"/>
      <c r="O3706" s="140"/>
      <c r="P3706" s="140"/>
      <c r="Q3706" s="140"/>
      <c r="R3706" s="2240"/>
      <c r="S3706" s="2240"/>
      <c r="T3706" s="889"/>
      <c r="U3706" s="5"/>
      <c r="V3706" s="2221"/>
      <c r="W3706" s="5"/>
      <c r="X3706" s="5"/>
      <c r="Y3706" s="5"/>
      <c r="Z3706" s="5"/>
      <c r="AA3706" s="5"/>
      <c r="AB3706" s="140"/>
      <c r="AC3706" s="5"/>
      <c r="AD3706" s="140"/>
      <c r="AE3706" s="140"/>
    </row>
    <row r="3707" spans="2:31" x14ac:dyDescent="0.25">
      <c r="B3707" s="140"/>
      <c r="C3707" s="736"/>
      <c r="D3707" s="140"/>
      <c r="E3707" s="737"/>
      <c r="F3707" s="2240"/>
      <c r="G3707" s="2240"/>
      <c r="H3707" s="140"/>
      <c r="I3707" s="140"/>
      <c r="J3707" s="140"/>
      <c r="K3707" s="140"/>
      <c r="L3707" s="140"/>
      <c r="M3707" s="140"/>
      <c r="N3707" s="140"/>
      <c r="O3707" s="140"/>
      <c r="P3707" s="140"/>
      <c r="Q3707" s="140"/>
      <c r="R3707" s="2240"/>
      <c r="S3707" s="2240"/>
      <c r="T3707" s="889"/>
      <c r="U3707" s="5"/>
      <c r="V3707" s="2221"/>
      <c r="W3707" s="5"/>
      <c r="X3707" s="5"/>
      <c r="Y3707" s="5"/>
      <c r="Z3707" s="5"/>
      <c r="AA3707" s="5"/>
      <c r="AB3707" s="140"/>
      <c r="AC3707" s="5"/>
      <c r="AD3707" s="140"/>
      <c r="AE3707" s="140"/>
    </row>
    <row r="3708" spans="2:31" x14ac:dyDescent="0.25">
      <c r="B3708" s="140"/>
      <c r="C3708" s="736"/>
      <c r="D3708" s="140"/>
      <c r="E3708" s="737"/>
      <c r="F3708" s="2240"/>
      <c r="G3708" s="2240"/>
      <c r="H3708" s="140"/>
      <c r="I3708" s="140"/>
      <c r="J3708" s="140"/>
      <c r="K3708" s="140"/>
      <c r="L3708" s="140"/>
      <c r="M3708" s="140"/>
      <c r="N3708" s="140"/>
      <c r="O3708" s="140"/>
      <c r="P3708" s="140"/>
      <c r="Q3708" s="140"/>
      <c r="R3708" s="2240"/>
      <c r="S3708" s="2240"/>
      <c r="T3708" s="889"/>
      <c r="U3708" s="5"/>
      <c r="V3708" s="2221"/>
      <c r="W3708" s="5"/>
      <c r="X3708" s="5"/>
      <c r="Y3708" s="5"/>
      <c r="Z3708" s="5"/>
      <c r="AA3708" s="5"/>
      <c r="AB3708" s="140"/>
      <c r="AC3708" s="5"/>
      <c r="AD3708" s="140"/>
      <c r="AE3708" s="140"/>
    </row>
    <row r="3709" spans="2:31" x14ac:dyDescent="0.25">
      <c r="B3709" s="140"/>
      <c r="C3709" s="736"/>
      <c r="D3709" s="140"/>
      <c r="E3709" s="737"/>
      <c r="F3709" s="2240"/>
      <c r="G3709" s="2240"/>
      <c r="H3709" s="140"/>
      <c r="I3709" s="140"/>
      <c r="J3709" s="140"/>
      <c r="K3709" s="140"/>
      <c r="L3709" s="140"/>
      <c r="M3709" s="140"/>
      <c r="N3709" s="140"/>
      <c r="O3709" s="140"/>
      <c r="P3709" s="140"/>
      <c r="Q3709" s="140"/>
      <c r="R3709" s="2240"/>
      <c r="S3709" s="2240"/>
      <c r="T3709" s="889"/>
      <c r="U3709" s="5"/>
      <c r="V3709" s="2221"/>
      <c r="W3709" s="5"/>
      <c r="X3709" s="5"/>
      <c r="Y3709" s="5"/>
      <c r="Z3709" s="5"/>
      <c r="AA3709" s="5"/>
      <c r="AB3709" s="140"/>
      <c r="AC3709" s="5"/>
      <c r="AD3709" s="140"/>
      <c r="AE3709" s="140"/>
    </row>
    <row r="3710" spans="2:31" x14ac:dyDescent="0.25">
      <c r="B3710" s="140"/>
      <c r="C3710" s="736"/>
      <c r="D3710" s="140"/>
      <c r="E3710" s="737"/>
      <c r="F3710" s="2240"/>
      <c r="G3710" s="2240"/>
      <c r="H3710" s="140"/>
      <c r="I3710" s="140"/>
      <c r="J3710" s="140"/>
      <c r="K3710" s="140"/>
      <c r="L3710" s="140"/>
      <c r="M3710" s="140"/>
      <c r="N3710" s="140"/>
      <c r="O3710" s="140"/>
      <c r="P3710" s="140"/>
      <c r="Q3710" s="140"/>
      <c r="R3710" s="2240"/>
      <c r="S3710" s="2240"/>
      <c r="T3710" s="889"/>
      <c r="U3710" s="5"/>
      <c r="V3710" s="2221"/>
      <c r="W3710" s="5"/>
      <c r="X3710" s="5"/>
      <c r="Y3710" s="5"/>
      <c r="Z3710" s="5"/>
      <c r="AA3710" s="5"/>
      <c r="AB3710" s="140"/>
      <c r="AC3710" s="5"/>
      <c r="AD3710" s="140"/>
      <c r="AE3710" s="140"/>
    </row>
    <row r="3711" spans="2:31" x14ac:dyDescent="0.25">
      <c r="B3711" s="140"/>
      <c r="C3711" s="736"/>
      <c r="D3711" s="140"/>
      <c r="E3711" s="737"/>
      <c r="F3711" s="2240"/>
      <c r="G3711" s="2240"/>
      <c r="H3711" s="140"/>
      <c r="I3711" s="140"/>
      <c r="J3711" s="140"/>
      <c r="K3711" s="140"/>
      <c r="L3711" s="140"/>
      <c r="M3711" s="140"/>
      <c r="N3711" s="140"/>
      <c r="O3711" s="140"/>
      <c r="P3711" s="140"/>
      <c r="Q3711" s="140"/>
      <c r="R3711" s="2240"/>
      <c r="S3711" s="2240"/>
      <c r="T3711" s="889"/>
      <c r="U3711" s="5"/>
      <c r="V3711" s="2221"/>
      <c r="W3711" s="5"/>
      <c r="X3711" s="5"/>
      <c r="Y3711" s="5"/>
      <c r="Z3711" s="5"/>
      <c r="AA3711" s="5"/>
      <c r="AB3711" s="140"/>
      <c r="AC3711" s="5"/>
      <c r="AD3711" s="140"/>
      <c r="AE3711" s="140"/>
    </row>
    <row r="3712" spans="2:31" x14ac:dyDescent="0.25">
      <c r="B3712" s="140"/>
      <c r="C3712" s="736"/>
      <c r="D3712" s="140"/>
      <c r="E3712" s="737"/>
      <c r="F3712" s="2240"/>
      <c r="G3712" s="2240"/>
      <c r="H3712" s="140"/>
      <c r="I3712" s="140"/>
      <c r="J3712" s="140"/>
      <c r="K3712" s="140"/>
      <c r="L3712" s="140"/>
      <c r="M3712" s="140"/>
      <c r="N3712" s="140"/>
      <c r="O3712" s="140"/>
      <c r="P3712" s="140"/>
      <c r="Q3712" s="140"/>
      <c r="R3712" s="2240"/>
      <c r="S3712" s="2240"/>
      <c r="T3712" s="889"/>
      <c r="U3712" s="5"/>
      <c r="V3712" s="2221"/>
      <c r="W3712" s="5"/>
      <c r="X3712" s="5"/>
      <c r="Y3712" s="5"/>
      <c r="Z3712" s="5"/>
      <c r="AA3712" s="5"/>
      <c r="AB3712" s="140"/>
      <c r="AC3712" s="5"/>
      <c r="AD3712" s="140"/>
      <c r="AE3712" s="140"/>
    </row>
    <row r="3713" spans="2:31" x14ac:dyDescent="0.25">
      <c r="B3713" s="140"/>
      <c r="C3713" s="736"/>
      <c r="D3713" s="140"/>
      <c r="E3713" s="737"/>
      <c r="F3713" s="2240"/>
      <c r="G3713" s="2240"/>
      <c r="H3713" s="140"/>
      <c r="I3713" s="140"/>
      <c r="J3713" s="140"/>
      <c r="K3713" s="140"/>
      <c r="L3713" s="140"/>
      <c r="M3713" s="140"/>
      <c r="N3713" s="140"/>
      <c r="O3713" s="140"/>
      <c r="P3713" s="140"/>
      <c r="Q3713" s="140"/>
      <c r="R3713" s="2240"/>
      <c r="S3713" s="2240"/>
      <c r="T3713" s="889"/>
      <c r="U3713" s="5"/>
      <c r="V3713" s="2221"/>
      <c r="W3713" s="5"/>
      <c r="X3713" s="5"/>
      <c r="Y3713" s="5"/>
      <c r="Z3713" s="5"/>
      <c r="AA3713" s="5"/>
      <c r="AB3713" s="140"/>
      <c r="AC3713" s="5"/>
      <c r="AD3713" s="140"/>
      <c r="AE3713" s="140"/>
    </row>
    <row r="3714" spans="2:31" x14ac:dyDescent="0.25">
      <c r="B3714" s="140"/>
      <c r="C3714" s="736"/>
      <c r="D3714" s="140"/>
      <c r="E3714" s="737"/>
      <c r="F3714" s="2240"/>
      <c r="G3714" s="2240"/>
      <c r="H3714" s="140"/>
      <c r="I3714" s="140"/>
      <c r="J3714" s="140"/>
      <c r="K3714" s="140"/>
      <c r="L3714" s="140"/>
      <c r="M3714" s="140"/>
      <c r="N3714" s="140"/>
      <c r="O3714" s="140"/>
      <c r="P3714" s="140"/>
      <c r="Q3714" s="140"/>
      <c r="R3714" s="2240"/>
      <c r="S3714" s="2240"/>
      <c r="T3714" s="889"/>
      <c r="U3714" s="5"/>
      <c r="V3714" s="2221"/>
      <c r="W3714" s="5"/>
      <c r="X3714" s="5"/>
      <c r="Y3714" s="5"/>
      <c r="Z3714" s="5"/>
      <c r="AA3714" s="5"/>
      <c r="AB3714" s="140"/>
      <c r="AC3714" s="5"/>
      <c r="AD3714" s="140"/>
      <c r="AE3714" s="140"/>
    </row>
    <row r="3715" spans="2:31" x14ac:dyDescent="0.25">
      <c r="B3715" s="140"/>
      <c r="C3715" s="736"/>
      <c r="D3715" s="140"/>
      <c r="E3715" s="737"/>
      <c r="F3715" s="2240"/>
      <c r="G3715" s="2240"/>
      <c r="H3715" s="140"/>
      <c r="I3715" s="140"/>
      <c r="J3715" s="140"/>
      <c r="K3715" s="140"/>
      <c r="L3715" s="140"/>
      <c r="M3715" s="140"/>
      <c r="N3715" s="140"/>
      <c r="O3715" s="140"/>
      <c r="P3715" s="140"/>
      <c r="Q3715" s="140"/>
      <c r="R3715" s="2240"/>
      <c r="S3715" s="2240"/>
      <c r="T3715" s="889"/>
      <c r="U3715" s="5"/>
      <c r="V3715" s="2221"/>
      <c r="W3715" s="5"/>
      <c r="X3715" s="5"/>
      <c r="Y3715" s="5"/>
      <c r="Z3715" s="5"/>
      <c r="AA3715" s="5"/>
      <c r="AB3715" s="140"/>
      <c r="AC3715" s="5"/>
      <c r="AD3715" s="140"/>
      <c r="AE3715" s="140"/>
    </row>
    <row r="3716" spans="2:31" x14ac:dyDescent="0.25">
      <c r="B3716" s="140"/>
      <c r="C3716" s="736"/>
      <c r="D3716" s="140"/>
      <c r="E3716" s="737"/>
      <c r="F3716" s="2240"/>
      <c r="G3716" s="2240"/>
      <c r="H3716" s="140"/>
      <c r="I3716" s="140"/>
      <c r="J3716" s="140"/>
      <c r="K3716" s="140"/>
      <c r="L3716" s="140"/>
      <c r="M3716" s="140"/>
      <c r="N3716" s="140"/>
      <c r="O3716" s="140"/>
      <c r="P3716" s="140"/>
      <c r="Q3716" s="140"/>
      <c r="R3716" s="2240"/>
      <c r="S3716" s="2240"/>
      <c r="T3716" s="889"/>
      <c r="U3716" s="5"/>
      <c r="V3716" s="2221"/>
      <c r="W3716" s="5"/>
      <c r="X3716" s="5"/>
      <c r="Y3716" s="5"/>
      <c r="Z3716" s="5"/>
      <c r="AA3716" s="5"/>
      <c r="AB3716" s="140"/>
      <c r="AC3716" s="5"/>
      <c r="AD3716" s="140"/>
      <c r="AE3716" s="140"/>
    </row>
    <row r="3717" spans="2:31" x14ac:dyDescent="0.25">
      <c r="B3717" s="140"/>
      <c r="C3717" s="736"/>
      <c r="D3717" s="140"/>
      <c r="E3717" s="737"/>
      <c r="F3717" s="2240"/>
      <c r="G3717" s="2240"/>
      <c r="H3717" s="140"/>
      <c r="I3717" s="140"/>
      <c r="J3717" s="140"/>
      <c r="K3717" s="140"/>
      <c r="L3717" s="140"/>
      <c r="M3717" s="140"/>
      <c r="N3717" s="140"/>
      <c r="O3717" s="140"/>
      <c r="P3717" s="140"/>
      <c r="Q3717" s="140"/>
      <c r="R3717" s="2240"/>
      <c r="S3717" s="2240"/>
      <c r="T3717" s="889"/>
      <c r="U3717" s="5"/>
      <c r="V3717" s="2221"/>
      <c r="W3717" s="5"/>
      <c r="X3717" s="5"/>
      <c r="Y3717" s="5"/>
      <c r="Z3717" s="5"/>
      <c r="AA3717" s="5"/>
      <c r="AB3717" s="140"/>
      <c r="AC3717" s="5"/>
      <c r="AD3717" s="140"/>
      <c r="AE3717" s="140"/>
    </row>
    <row r="3718" spans="2:31" x14ac:dyDescent="0.25">
      <c r="B3718" s="140"/>
      <c r="C3718" s="736"/>
      <c r="D3718" s="140"/>
      <c r="E3718" s="737"/>
      <c r="F3718" s="2240"/>
      <c r="G3718" s="2240"/>
      <c r="H3718" s="140"/>
      <c r="I3718" s="140"/>
      <c r="J3718" s="140"/>
      <c r="K3718" s="140"/>
      <c r="L3718" s="140"/>
      <c r="M3718" s="140"/>
      <c r="N3718" s="140"/>
      <c r="O3718" s="140"/>
      <c r="P3718" s="140"/>
      <c r="Q3718" s="140"/>
      <c r="R3718" s="2240"/>
      <c r="S3718" s="2240"/>
      <c r="T3718" s="889"/>
      <c r="U3718" s="5"/>
      <c r="V3718" s="2221"/>
      <c r="W3718" s="5"/>
      <c r="X3718" s="5"/>
      <c r="Y3718" s="5"/>
      <c r="Z3718" s="5"/>
      <c r="AA3718" s="5"/>
      <c r="AB3718" s="140"/>
      <c r="AC3718" s="5"/>
      <c r="AD3718" s="140"/>
      <c r="AE3718" s="140"/>
    </row>
    <row r="3719" spans="2:31" x14ac:dyDescent="0.25">
      <c r="B3719" s="140"/>
      <c r="C3719" s="736"/>
      <c r="D3719" s="140"/>
      <c r="E3719" s="737"/>
      <c r="F3719" s="2240"/>
      <c r="G3719" s="2240"/>
      <c r="H3719" s="140"/>
      <c r="I3719" s="140"/>
      <c r="J3719" s="140"/>
      <c r="K3719" s="140"/>
      <c r="L3719" s="140"/>
      <c r="M3719" s="140"/>
      <c r="N3719" s="140"/>
      <c r="O3719" s="140"/>
      <c r="P3719" s="140"/>
      <c r="Q3719" s="140"/>
      <c r="R3719" s="2240"/>
      <c r="S3719" s="2240"/>
      <c r="T3719" s="889"/>
      <c r="U3719" s="5"/>
      <c r="V3719" s="2221"/>
      <c r="W3719" s="5"/>
      <c r="X3719" s="5"/>
      <c r="Y3719" s="5"/>
      <c r="Z3719" s="5"/>
      <c r="AA3719" s="5"/>
      <c r="AB3719" s="140"/>
      <c r="AC3719" s="5"/>
      <c r="AD3719" s="140"/>
      <c r="AE3719" s="140"/>
    </row>
    <row r="3720" spans="2:31" x14ac:dyDescent="0.25">
      <c r="B3720" s="140"/>
      <c r="C3720" s="736"/>
      <c r="D3720" s="140"/>
      <c r="E3720" s="737"/>
      <c r="F3720" s="2240"/>
      <c r="G3720" s="2240"/>
      <c r="H3720" s="140"/>
      <c r="I3720" s="140"/>
      <c r="J3720" s="140"/>
      <c r="K3720" s="140"/>
      <c r="L3720" s="140"/>
      <c r="M3720" s="140"/>
      <c r="N3720" s="140"/>
      <c r="O3720" s="140"/>
      <c r="P3720" s="140"/>
      <c r="Q3720" s="140"/>
      <c r="R3720" s="2240"/>
      <c r="S3720" s="2240"/>
      <c r="T3720" s="889"/>
      <c r="U3720" s="5"/>
      <c r="V3720" s="2221"/>
      <c r="W3720" s="5"/>
      <c r="X3720" s="5"/>
      <c r="Y3720" s="5"/>
      <c r="Z3720" s="5"/>
      <c r="AA3720" s="5"/>
      <c r="AB3720" s="140"/>
      <c r="AC3720" s="5"/>
      <c r="AD3720" s="140"/>
      <c r="AE3720" s="140"/>
    </row>
    <row r="3721" spans="2:31" x14ac:dyDescent="0.25">
      <c r="B3721" s="140"/>
      <c r="C3721" s="736"/>
      <c r="D3721" s="140"/>
      <c r="E3721" s="737"/>
      <c r="F3721" s="2240"/>
      <c r="G3721" s="2240"/>
      <c r="H3721" s="140"/>
      <c r="I3721" s="140"/>
      <c r="J3721" s="140"/>
      <c r="K3721" s="140"/>
      <c r="L3721" s="140"/>
      <c r="M3721" s="140"/>
      <c r="N3721" s="140"/>
      <c r="O3721" s="140"/>
      <c r="P3721" s="140"/>
      <c r="Q3721" s="140"/>
      <c r="R3721" s="2240"/>
      <c r="S3721" s="2240"/>
      <c r="T3721" s="889"/>
      <c r="U3721" s="5"/>
      <c r="V3721" s="2221"/>
      <c r="W3721" s="5"/>
      <c r="X3721" s="5"/>
      <c r="Y3721" s="5"/>
      <c r="Z3721" s="5"/>
      <c r="AA3721" s="5"/>
      <c r="AB3721" s="140"/>
      <c r="AC3721" s="5"/>
      <c r="AD3721" s="140"/>
      <c r="AE3721" s="140"/>
    </row>
    <row r="3722" spans="2:31" x14ac:dyDescent="0.25">
      <c r="B3722" s="140"/>
      <c r="C3722" s="736"/>
      <c r="D3722" s="140"/>
      <c r="E3722" s="737"/>
      <c r="F3722" s="2240"/>
      <c r="G3722" s="2240"/>
      <c r="H3722" s="140"/>
      <c r="I3722" s="140"/>
      <c r="J3722" s="140"/>
      <c r="K3722" s="140"/>
      <c r="L3722" s="140"/>
      <c r="M3722" s="140"/>
      <c r="N3722" s="140"/>
      <c r="O3722" s="140"/>
      <c r="P3722" s="140"/>
      <c r="Q3722" s="140"/>
      <c r="R3722" s="2240"/>
      <c r="S3722" s="2240"/>
      <c r="T3722" s="889"/>
      <c r="U3722" s="5"/>
      <c r="V3722" s="2221"/>
      <c r="W3722" s="5"/>
      <c r="X3722" s="5"/>
      <c r="Y3722" s="5"/>
      <c r="Z3722" s="5"/>
      <c r="AA3722" s="5"/>
      <c r="AB3722" s="140"/>
      <c r="AC3722" s="5"/>
      <c r="AD3722" s="140"/>
      <c r="AE3722" s="140"/>
    </row>
    <row r="3723" spans="2:31" x14ac:dyDescent="0.25">
      <c r="B3723" s="140"/>
      <c r="C3723" s="736"/>
      <c r="D3723" s="140"/>
      <c r="E3723" s="737"/>
      <c r="F3723" s="2240"/>
      <c r="G3723" s="2240"/>
      <c r="H3723" s="140"/>
      <c r="I3723" s="140"/>
      <c r="J3723" s="140"/>
      <c r="K3723" s="140"/>
      <c r="L3723" s="140"/>
      <c r="M3723" s="140"/>
      <c r="N3723" s="140"/>
      <c r="O3723" s="140"/>
      <c r="P3723" s="140"/>
      <c r="Q3723" s="140"/>
      <c r="R3723" s="2240"/>
      <c r="S3723" s="2240"/>
      <c r="T3723" s="889"/>
      <c r="U3723" s="5"/>
      <c r="V3723" s="2221"/>
      <c r="W3723" s="5"/>
      <c r="X3723" s="5"/>
      <c r="Y3723" s="5"/>
      <c r="Z3723" s="5"/>
      <c r="AA3723" s="5"/>
      <c r="AB3723" s="140"/>
      <c r="AC3723" s="5"/>
      <c r="AD3723" s="140"/>
      <c r="AE3723" s="140"/>
    </row>
    <row r="3724" spans="2:31" x14ac:dyDescent="0.25">
      <c r="B3724" s="140"/>
      <c r="C3724" s="736"/>
      <c r="D3724" s="140"/>
      <c r="E3724" s="737"/>
      <c r="F3724" s="2240"/>
      <c r="G3724" s="2240"/>
      <c r="H3724" s="140"/>
      <c r="I3724" s="140"/>
      <c r="J3724" s="140"/>
      <c r="K3724" s="140"/>
      <c r="L3724" s="140"/>
      <c r="M3724" s="140"/>
      <c r="N3724" s="140"/>
      <c r="O3724" s="140"/>
      <c r="P3724" s="140"/>
      <c r="Q3724" s="140"/>
      <c r="R3724" s="2240"/>
      <c r="S3724" s="2240"/>
      <c r="T3724" s="889"/>
      <c r="U3724" s="5"/>
      <c r="V3724" s="2221"/>
      <c r="W3724" s="5"/>
      <c r="X3724" s="5"/>
      <c r="Y3724" s="5"/>
      <c r="Z3724" s="5"/>
      <c r="AA3724" s="5"/>
      <c r="AB3724" s="140"/>
      <c r="AC3724" s="5"/>
      <c r="AD3724" s="140"/>
      <c r="AE3724" s="140"/>
    </row>
    <row r="3725" spans="2:31" x14ac:dyDescent="0.25">
      <c r="B3725" s="140"/>
      <c r="C3725" s="736"/>
      <c r="D3725" s="140"/>
      <c r="E3725" s="737"/>
      <c r="F3725" s="2240"/>
      <c r="G3725" s="2240"/>
      <c r="H3725" s="140"/>
      <c r="I3725" s="140"/>
      <c r="J3725" s="140"/>
      <c r="K3725" s="140"/>
      <c r="L3725" s="140"/>
      <c r="M3725" s="140"/>
      <c r="N3725" s="140"/>
      <c r="O3725" s="140"/>
      <c r="P3725" s="140"/>
      <c r="Q3725" s="140"/>
      <c r="R3725" s="2240"/>
      <c r="S3725" s="2240"/>
      <c r="T3725" s="889"/>
      <c r="U3725" s="5"/>
      <c r="V3725" s="2221"/>
      <c r="W3725" s="5"/>
      <c r="X3725" s="5"/>
      <c r="Y3725" s="5"/>
      <c r="Z3725" s="5"/>
      <c r="AA3725" s="5"/>
      <c r="AB3725" s="140"/>
      <c r="AC3725" s="5"/>
      <c r="AD3725" s="140"/>
      <c r="AE3725" s="140"/>
    </row>
    <row r="3726" spans="2:31" x14ac:dyDescent="0.25">
      <c r="B3726" s="140"/>
      <c r="C3726" s="736"/>
      <c r="D3726" s="140"/>
      <c r="E3726" s="737"/>
      <c r="F3726" s="2240"/>
      <c r="G3726" s="2240"/>
      <c r="H3726" s="140"/>
      <c r="I3726" s="140"/>
      <c r="J3726" s="140"/>
      <c r="K3726" s="140"/>
      <c r="L3726" s="140"/>
      <c r="M3726" s="140"/>
      <c r="N3726" s="140"/>
      <c r="O3726" s="140"/>
      <c r="P3726" s="140"/>
      <c r="Q3726" s="140"/>
      <c r="R3726" s="2240"/>
      <c r="S3726" s="2240"/>
      <c r="T3726" s="889"/>
      <c r="U3726" s="5"/>
      <c r="V3726" s="2221"/>
      <c r="W3726" s="5"/>
      <c r="X3726" s="5"/>
      <c r="Y3726" s="5"/>
      <c r="Z3726" s="5"/>
      <c r="AA3726" s="5"/>
      <c r="AB3726" s="140"/>
      <c r="AC3726" s="5"/>
      <c r="AD3726" s="140"/>
      <c r="AE3726" s="140"/>
    </row>
    <row r="3727" spans="2:31" x14ac:dyDescent="0.25">
      <c r="B3727" s="140"/>
      <c r="C3727" s="736"/>
      <c r="D3727" s="140"/>
      <c r="E3727" s="737"/>
      <c r="F3727" s="2240"/>
      <c r="G3727" s="2240"/>
      <c r="H3727" s="140"/>
      <c r="I3727" s="140"/>
      <c r="J3727" s="140"/>
      <c r="K3727" s="140"/>
      <c r="L3727" s="140"/>
      <c r="M3727" s="140"/>
      <c r="N3727" s="140"/>
      <c r="O3727" s="140"/>
      <c r="P3727" s="140"/>
      <c r="Q3727" s="140"/>
      <c r="R3727" s="2240"/>
      <c r="S3727" s="2240"/>
      <c r="T3727" s="889"/>
      <c r="U3727" s="5"/>
      <c r="V3727" s="2221"/>
      <c r="W3727" s="5"/>
      <c r="X3727" s="5"/>
      <c r="Y3727" s="5"/>
      <c r="Z3727" s="5"/>
      <c r="AA3727" s="5"/>
      <c r="AB3727" s="140"/>
      <c r="AC3727" s="5"/>
      <c r="AD3727" s="140"/>
      <c r="AE3727" s="140"/>
    </row>
    <row r="3728" spans="2:31" x14ac:dyDescent="0.25">
      <c r="B3728" s="140"/>
      <c r="C3728" s="736"/>
      <c r="D3728" s="140"/>
      <c r="E3728" s="737"/>
      <c r="F3728" s="2240"/>
      <c r="G3728" s="2240"/>
      <c r="H3728" s="140"/>
      <c r="I3728" s="140"/>
      <c r="J3728" s="140"/>
      <c r="K3728" s="140"/>
      <c r="L3728" s="140"/>
      <c r="M3728" s="140"/>
      <c r="N3728" s="140"/>
      <c r="O3728" s="140"/>
      <c r="P3728" s="140"/>
      <c r="Q3728" s="140"/>
      <c r="R3728" s="2240"/>
      <c r="S3728" s="2240"/>
      <c r="T3728" s="889"/>
      <c r="U3728" s="5"/>
      <c r="V3728" s="2221"/>
      <c r="W3728" s="5"/>
      <c r="X3728" s="5"/>
      <c r="Y3728" s="5"/>
      <c r="Z3728" s="5"/>
      <c r="AA3728" s="5"/>
      <c r="AB3728" s="140"/>
      <c r="AC3728" s="5"/>
      <c r="AD3728" s="140"/>
      <c r="AE3728" s="140"/>
    </row>
    <row r="3729" spans="2:31" x14ac:dyDescent="0.25">
      <c r="B3729" s="140"/>
      <c r="C3729" s="736"/>
      <c r="D3729" s="140"/>
      <c r="E3729" s="737"/>
      <c r="F3729" s="2240"/>
      <c r="G3729" s="2240"/>
      <c r="H3729" s="140"/>
      <c r="I3729" s="140"/>
      <c r="J3729" s="140"/>
      <c r="K3729" s="140"/>
      <c r="L3729" s="140"/>
      <c r="M3729" s="140"/>
      <c r="N3729" s="140"/>
      <c r="O3729" s="140"/>
      <c r="P3729" s="140"/>
      <c r="Q3729" s="140"/>
      <c r="R3729" s="2240"/>
      <c r="S3729" s="2240"/>
      <c r="T3729" s="889"/>
      <c r="U3729" s="5"/>
      <c r="V3729" s="2221"/>
      <c r="W3729" s="5"/>
      <c r="X3729" s="5"/>
      <c r="Y3729" s="5"/>
      <c r="Z3729" s="5"/>
      <c r="AA3729" s="5"/>
      <c r="AB3729" s="140"/>
      <c r="AC3729" s="5"/>
      <c r="AD3729" s="140"/>
      <c r="AE3729" s="140"/>
    </row>
    <row r="3730" spans="2:31" x14ac:dyDescent="0.25">
      <c r="B3730" s="140"/>
      <c r="C3730" s="736"/>
      <c r="D3730" s="140"/>
      <c r="E3730" s="737"/>
      <c r="F3730" s="2240"/>
      <c r="G3730" s="2240"/>
      <c r="H3730" s="140"/>
      <c r="I3730" s="140"/>
      <c r="J3730" s="140"/>
      <c r="K3730" s="140"/>
      <c r="L3730" s="140"/>
      <c r="M3730" s="140"/>
      <c r="N3730" s="140"/>
      <c r="O3730" s="140"/>
      <c r="P3730" s="140"/>
      <c r="Q3730" s="140"/>
      <c r="R3730" s="2240"/>
      <c r="S3730" s="2240"/>
      <c r="T3730" s="889"/>
      <c r="U3730" s="5"/>
      <c r="V3730" s="2221"/>
      <c r="W3730" s="5"/>
      <c r="X3730" s="5"/>
      <c r="Y3730" s="5"/>
      <c r="Z3730" s="5"/>
      <c r="AA3730" s="5"/>
      <c r="AB3730" s="140"/>
      <c r="AC3730" s="5"/>
      <c r="AD3730" s="140"/>
      <c r="AE3730" s="140"/>
    </row>
    <row r="3731" spans="2:31" x14ac:dyDescent="0.25">
      <c r="B3731" s="140"/>
      <c r="C3731" s="736"/>
      <c r="D3731" s="140"/>
      <c r="E3731" s="737"/>
      <c r="F3731" s="2240"/>
      <c r="G3731" s="2240"/>
      <c r="H3731" s="140"/>
      <c r="I3731" s="140"/>
      <c r="J3731" s="140"/>
      <c r="K3731" s="140"/>
      <c r="L3731" s="140"/>
      <c r="M3731" s="140"/>
      <c r="N3731" s="140"/>
      <c r="O3731" s="140"/>
      <c r="P3731" s="140"/>
      <c r="Q3731" s="140"/>
      <c r="R3731" s="2240"/>
      <c r="S3731" s="2240"/>
      <c r="T3731" s="889"/>
      <c r="U3731" s="5"/>
      <c r="V3731" s="2221"/>
      <c r="W3731" s="5"/>
      <c r="X3731" s="5"/>
      <c r="Y3731" s="5"/>
      <c r="Z3731" s="5"/>
      <c r="AA3731" s="5"/>
      <c r="AB3731" s="140"/>
      <c r="AC3731" s="5"/>
      <c r="AD3731" s="140"/>
      <c r="AE3731" s="140"/>
    </row>
    <row r="3732" spans="2:31" x14ac:dyDescent="0.25">
      <c r="B3732" s="140"/>
      <c r="C3732" s="736"/>
      <c r="D3732" s="140"/>
      <c r="E3732" s="737"/>
      <c r="F3732" s="2240"/>
      <c r="G3732" s="2240"/>
      <c r="H3732" s="140"/>
      <c r="I3732" s="140"/>
      <c r="J3732" s="140"/>
      <c r="K3732" s="140"/>
      <c r="L3732" s="140"/>
      <c r="M3732" s="140"/>
      <c r="N3732" s="140"/>
      <c r="O3732" s="140"/>
      <c r="P3732" s="140"/>
      <c r="Q3732" s="140"/>
      <c r="R3732" s="2240"/>
      <c r="S3732" s="2240"/>
      <c r="T3732" s="889"/>
      <c r="U3732" s="5"/>
      <c r="V3732" s="2221"/>
      <c r="W3732" s="5"/>
      <c r="X3732" s="5"/>
      <c r="Y3732" s="5"/>
      <c r="Z3732" s="5"/>
      <c r="AA3732" s="5"/>
      <c r="AB3732" s="140"/>
      <c r="AC3732" s="5"/>
      <c r="AD3732" s="140"/>
      <c r="AE3732" s="140"/>
    </row>
    <row r="3733" spans="2:31" x14ac:dyDescent="0.25">
      <c r="B3733" s="140"/>
      <c r="C3733" s="736"/>
      <c r="D3733" s="140"/>
      <c r="E3733" s="737"/>
      <c r="F3733" s="2240"/>
      <c r="G3733" s="2240"/>
      <c r="H3733" s="140"/>
      <c r="I3733" s="140"/>
      <c r="J3733" s="140"/>
      <c r="K3733" s="140"/>
      <c r="L3733" s="140"/>
      <c r="M3733" s="140"/>
      <c r="N3733" s="140"/>
      <c r="O3733" s="140"/>
      <c r="P3733" s="140"/>
      <c r="Q3733" s="140"/>
      <c r="R3733" s="2240"/>
      <c r="S3733" s="2240"/>
      <c r="T3733" s="889"/>
      <c r="U3733" s="5"/>
      <c r="V3733" s="2221"/>
      <c r="W3733" s="5"/>
      <c r="X3733" s="5"/>
      <c r="Y3733" s="5"/>
      <c r="Z3733" s="5"/>
      <c r="AA3733" s="5"/>
      <c r="AB3733" s="140"/>
      <c r="AC3733" s="5"/>
      <c r="AD3733" s="140"/>
      <c r="AE3733" s="140"/>
    </row>
    <row r="3734" spans="2:31" x14ac:dyDescent="0.25">
      <c r="B3734" s="140"/>
      <c r="C3734" s="736"/>
      <c r="D3734" s="140"/>
      <c r="E3734" s="737"/>
      <c r="F3734" s="2240"/>
      <c r="G3734" s="2240"/>
      <c r="H3734" s="140"/>
      <c r="I3734" s="140"/>
      <c r="J3734" s="140"/>
      <c r="K3734" s="140"/>
      <c r="L3734" s="140"/>
      <c r="M3734" s="140"/>
      <c r="N3734" s="140"/>
      <c r="O3734" s="140"/>
      <c r="P3734" s="140"/>
      <c r="Q3734" s="140"/>
      <c r="R3734" s="2240"/>
      <c r="S3734" s="2240"/>
      <c r="T3734" s="889"/>
      <c r="U3734" s="5"/>
      <c r="V3734" s="2221"/>
      <c r="W3734" s="5"/>
      <c r="X3734" s="5"/>
      <c r="Y3734" s="5"/>
      <c r="Z3734" s="5"/>
      <c r="AA3734" s="5"/>
      <c r="AB3734" s="140"/>
      <c r="AC3734" s="5"/>
      <c r="AD3734" s="140"/>
      <c r="AE3734" s="140"/>
    </row>
    <row r="3735" spans="2:31" x14ac:dyDescent="0.25">
      <c r="B3735" s="140"/>
      <c r="C3735" s="736"/>
      <c r="D3735" s="140"/>
      <c r="E3735" s="737"/>
      <c r="F3735" s="2240"/>
      <c r="G3735" s="2240"/>
      <c r="H3735" s="140"/>
      <c r="I3735" s="140"/>
      <c r="J3735" s="140"/>
      <c r="K3735" s="140"/>
      <c r="L3735" s="140"/>
      <c r="M3735" s="140"/>
      <c r="N3735" s="140"/>
      <c r="O3735" s="140"/>
      <c r="P3735" s="140"/>
      <c r="Q3735" s="140"/>
      <c r="R3735" s="2240"/>
      <c r="S3735" s="2240"/>
      <c r="T3735" s="889"/>
      <c r="U3735" s="5"/>
      <c r="V3735" s="2221"/>
      <c r="W3735" s="5"/>
      <c r="X3735" s="5"/>
      <c r="Y3735" s="5"/>
      <c r="Z3735" s="5"/>
      <c r="AA3735" s="5"/>
      <c r="AB3735" s="140"/>
      <c r="AC3735" s="5"/>
      <c r="AD3735" s="140"/>
      <c r="AE3735" s="140"/>
    </row>
    <row r="3736" spans="2:31" x14ac:dyDescent="0.25">
      <c r="B3736" s="140"/>
      <c r="C3736" s="736"/>
      <c r="D3736" s="140"/>
      <c r="E3736" s="737"/>
      <c r="F3736" s="2240"/>
      <c r="G3736" s="2240"/>
      <c r="H3736" s="140"/>
      <c r="I3736" s="140"/>
      <c r="J3736" s="140"/>
      <c r="K3736" s="140"/>
      <c r="L3736" s="140"/>
      <c r="M3736" s="140"/>
      <c r="N3736" s="140"/>
      <c r="O3736" s="140"/>
      <c r="P3736" s="140"/>
      <c r="Q3736" s="140"/>
      <c r="R3736" s="2240"/>
      <c r="S3736" s="2240"/>
      <c r="T3736" s="889"/>
      <c r="U3736" s="5"/>
      <c r="V3736" s="2221"/>
      <c r="W3736" s="5"/>
      <c r="X3736" s="5"/>
      <c r="Y3736" s="5"/>
      <c r="Z3736" s="5"/>
      <c r="AA3736" s="5"/>
      <c r="AB3736" s="140"/>
      <c r="AC3736" s="5"/>
      <c r="AD3736" s="140"/>
      <c r="AE3736" s="140"/>
    </row>
    <row r="3737" spans="2:31" x14ac:dyDescent="0.25">
      <c r="B3737" s="140"/>
      <c r="C3737" s="736"/>
      <c r="D3737" s="140"/>
      <c r="E3737" s="737"/>
      <c r="F3737" s="2240"/>
      <c r="G3737" s="2240"/>
      <c r="H3737" s="140"/>
      <c r="I3737" s="140"/>
      <c r="J3737" s="140"/>
      <c r="K3737" s="140"/>
      <c r="L3737" s="140"/>
      <c r="M3737" s="140"/>
      <c r="N3737" s="140"/>
      <c r="O3737" s="140"/>
      <c r="P3737" s="140"/>
      <c r="Q3737" s="140"/>
      <c r="R3737" s="2240"/>
      <c r="S3737" s="2240"/>
      <c r="T3737" s="889"/>
      <c r="U3737" s="5"/>
      <c r="V3737" s="2221"/>
      <c r="W3737" s="5"/>
      <c r="X3737" s="5"/>
      <c r="Y3737" s="5"/>
      <c r="Z3737" s="5"/>
      <c r="AA3737" s="5"/>
      <c r="AB3737" s="140"/>
      <c r="AC3737" s="5"/>
      <c r="AD3737" s="140"/>
      <c r="AE3737" s="140"/>
    </row>
    <row r="3738" spans="2:31" x14ac:dyDescent="0.25">
      <c r="B3738" s="140"/>
      <c r="C3738" s="736"/>
      <c r="D3738" s="140"/>
      <c r="E3738" s="737"/>
      <c r="F3738" s="2240"/>
      <c r="G3738" s="2240"/>
      <c r="H3738" s="140"/>
      <c r="I3738" s="140"/>
      <c r="J3738" s="140"/>
      <c r="K3738" s="140"/>
      <c r="L3738" s="140"/>
      <c r="M3738" s="140"/>
      <c r="N3738" s="140"/>
      <c r="O3738" s="140"/>
      <c r="P3738" s="140"/>
      <c r="Q3738" s="140"/>
      <c r="R3738" s="2240"/>
      <c r="S3738" s="2240"/>
      <c r="T3738" s="889"/>
      <c r="U3738" s="5"/>
      <c r="V3738" s="2221"/>
      <c r="W3738" s="5"/>
      <c r="X3738" s="5"/>
      <c r="Y3738" s="5"/>
      <c r="Z3738" s="5"/>
      <c r="AA3738" s="5"/>
      <c r="AB3738" s="140"/>
      <c r="AC3738" s="5"/>
      <c r="AD3738" s="140"/>
      <c r="AE3738" s="140"/>
    </row>
    <row r="3739" spans="2:31" x14ac:dyDescent="0.25">
      <c r="B3739" s="140"/>
      <c r="C3739" s="736"/>
      <c r="D3739" s="140"/>
      <c r="E3739" s="737"/>
      <c r="F3739" s="2240"/>
      <c r="G3739" s="2240"/>
      <c r="H3739" s="140"/>
      <c r="I3739" s="140"/>
      <c r="J3739" s="140"/>
      <c r="K3739" s="140"/>
      <c r="L3739" s="140"/>
      <c r="M3739" s="140"/>
      <c r="N3739" s="140"/>
      <c r="O3739" s="140"/>
      <c r="P3739" s="140"/>
      <c r="Q3739" s="140"/>
      <c r="R3739" s="2240"/>
      <c r="S3739" s="2240"/>
      <c r="T3739" s="889"/>
      <c r="U3739" s="5"/>
      <c r="V3739" s="2221"/>
      <c r="W3739" s="5"/>
      <c r="X3739" s="5"/>
      <c r="Y3739" s="5"/>
      <c r="Z3739" s="5"/>
      <c r="AA3739" s="5"/>
      <c r="AB3739" s="140"/>
      <c r="AC3739" s="5"/>
      <c r="AD3739" s="140"/>
      <c r="AE3739" s="140"/>
    </row>
    <row r="3740" spans="2:31" x14ac:dyDescent="0.25">
      <c r="B3740" s="140"/>
      <c r="C3740" s="736"/>
      <c r="D3740" s="140"/>
      <c r="E3740" s="737"/>
      <c r="F3740" s="2240"/>
      <c r="G3740" s="2240"/>
      <c r="H3740" s="140"/>
      <c r="I3740" s="140"/>
      <c r="J3740" s="140"/>
      <c r="K3740" s="140"/>
      <c r="L3740" s="140"/>
      <c r="M3740" s="140"/>
      <c r="N3740" s="140"/>
      <c r="O3740" s="140"/>
      <c r="P3740" s="140"/>
      <c r="Q3740" s="140"/>
      <c r="R3740" s="2240"/>
      <c r="S3740" s="2240"/>
      <c r="T3740" s="889"/>
      <c r="U3740" s="5"/>
      <c r="V3740" s="2221"/>
      <c r="W3740" s="5"/>
      <c r="X3740" s="5"/>
      <c r="Y3740" s="5"/>
      <c r="Z3740" s="5"/>
      <c r="AA3740" s="5"/>
      <c r="AB3740" s="140"/>
      <c r="AC3740" s="5"/>
      <c r="AD3740" s="140"/>
      <c r="AE3740" s="140"/>
    </row>
    <row r="3741" spans="2:31" x14ac:dyDescent="0.25">
      <c r="B3741" s="140"/>
      <c r="C3741" s="736"/>
      <c r="D3741" s="140"/>
      <c r="E3741" s="737"/>
      <c r="F3741" s="2240"/>
      <c r="G3741" s="2240"/>
      <c r="H3741" s="140"/>
      <c r="I3741" s="140"/>
      <c r="J3741" s="140"/>
      <c r="K3741" s="140"/>
      <c r="L3741" s="140"/>
      <c r="M3741" s="140"/>
      <c r="N3741" s="140"/>
      <c r="O3741" s="140"/>
      <c r="P3741" s="140"/>
      <c r="Q3741" s="140"/>
      <c r="R3741" s="2240"/>
      <c r="S3741" s="2240"/>
      <c r="T3741" s="889"/>
      <c r="U3741" s="5"/>
      <c r="V3741" s="2221"/>
      <c r="W3741" s="5"/>
      <c r="X3741" s="5"/>
      <c r="Y3741" s="5"/>
      <c r="Z3741" s="5"/>
      <c r="AA3741" s="5"/>
      <c r="AB3741" s="140"/>
      <c r="AC3741" s="5"/>
      <c r="AD3741" s="140"/>
      <c r="AE3741" s="140"/>
    </row>
    <row r="3742" spans="2:31" x14ac:dyDescent="0.25">
      <c r="B3742" s="140"/>
      <c r="C3742" s="736"/>
      <c r="D3742" s="140"/>
      <c r="E3742" s="737"/>
      <c r="F3742" s="2240"/>
      <c r="G3742" s="2240"/>
      <c r="H3742" s="140"/>
      <c r="I3742" s="140"/>
      <c r="J3742" s="140"/>
      <c r="K3742" s="140"/>
      <c r="L3742" s="140"/>
      <c r="M3742" s="140"/>
      <c r="N3742" s="140"/>
      <c r="O3742" s="140"/>
      <c r="P3742" s="140"/>
      <c r="Q3742" s="140"/>
      <c r="R3742" s="2240"/>
      <c r="S3742" s="2240"/>
      <c r="T3742" s="889"/>
      <c r="U3742" s="5"/>
      <c r="V3742" s="2221"/>
      <c r="W3742" s="5"/>
      <c r="X3742" s="5"/>
      <c r="Y3742" s="5"/>
      <c r="Z3742" s="5"/>
      <c r="AA3742" s="5"/>
      <c r="AB3742" s="140"/>
      <c r="AC3742" s="5"/>
      <c r="AD3742" s="140"/>
      <c r="AE3742" s="140"/>
    </row>
    <row r="3743" spans="2:31" x14ac:dyDescent="0.25">
      <c r="B3743" s="140"/>
      <c r="C3743" s="736"/>
      <c r="D3743" s="140"/>
      <c r="E3743" s="737"/>
      <c r="F3743" s="2240"/>
      <c r="G3743" s="2240"/>
      <c r="H3743" s="140"/>
      <c r="I3743" s="140"/>
      <c r="J3743" s="140"/>
      <c r="K3743" s="140"/>
      <c r="L3743" s="140"/>
      <c r="M3743" s="140"/>
      <c r="N3743" s="140"/>
      <c r="O3743" s="140"/>
      <c r="P3743" s="140"/>
      <c r="Q3743" s="140"/>
      <c r="R3743" s="2240"/>
      <c r="S3743" s="2240"/>
      <c r="T3743" s="889"/>
      <c r="U3743" s="5"/>
      <c r="V3743" s="2221"/>
      <c r="W3743" s="5"/>
      <c r="X3743" s="5"/>
      <c r="Y3743" s="5"/>
      <c r="Z3743" s="5"/>
      <c r="AA3743" s="5"/>
      <c r="AB3743" s="140"/>
      <c r="AC3743" s="5"/>
      <c r="AD3743" s="140"/>
      <c r="AE3743" s="140"/>
    </row>
    <row r="3744" spans="2:31" x14ac:dyDescent="0.25">
      <c r="B3744" s="140"/>
      <c r="C3744" s="736"/>
      <c r="D3744" s="140"/>
      <c r="E3744" s="737"/>
      <c r="F3744" s="2240"/>
      <c r="G3744" s="2240"/>
      <c r="H3744" s="140"/>
      <c r="I3744" s="140"/>
      <c r="J3744" s="140"/>
      <c r="K3744" s="140"/>
      <c r="L3744" s="140"/>
      <c r="M3744" s="140"/>
      <c r="N3744" s="140"/>
      <c r="O3744" s="140"/>
      <c r="P3744" s="140"/>
      <c r="Q3744" s="140"/>
      <c r="R3744" s="2240"/>
      <c r="S3744" s="2240"/>
      <c r="T3744" s="889"/>
      <c r="U3744" s="5"/>
      <c r="V3744" s="2221"/>
      <c r="W3744" s="5"/>
      <c r="X3744" s="5"/>
      <c r="Y3744" s="5"/>
      <c r="Z3744" s="5"/>
      <c r="AA3744" s="5"/>
      <c r="AB3744" s="140"/>
      <c r="AC3744" s="5"/>
      <c r="AD3744" s="140"/>
      <c r="AE3744" s="140"/>
    </row>
    <row r="3745" spans="2:31" x14ac:dyDescent="0.25">
      <c r="B3745" s="140"/>
      <c r="C3745" s="736"/>
      <c r="D3745" s="140"/>
      <c r="E3745" s="737"/>
      <c r="F3745" s="2240"/>
      <c r="G3745" s="2240"/>
      <c r="H3745" s="140"/>
      <c r="I3745" s="140"/>
      <c r="J3745" s="140"/>
      <c r="K3745" s="140"/>
      <c r="L3745" s="140"/>
      <c r="M3745" s="140"/>
      <c r="N3745" s="140"/>
      <c r="O3745" s="140"/>
      <c r="P3745" s="140"/>
      <c r="Q3745" s="140"/>
      <c r="R3745" s="2240"/>
      <c r="S3745" s="2240"/>
      <c r="T3745" s="889"/>
      <c r="U3745" s="5"/>
      <c r="V3745" s="2221"/>
      <c r="W3745" s="5"/>
      <c r="X3745" s="5"/>
      <c r="Y3745" s="5"/>
      <c r="Z3745" s="5"/>
      <c r="AA3745" s="5"/>
      <c r="AB3745" s="140"/>
      <c r="AC3745" s="5"/>
      <c r="AD3745" s="140"/>
      <c r="AE3745" s="140"/>
    </row>
    <row r="3746" spans="2:31" x14ac:dyDescent="0.25">
      <c r="B3746" s="140"/>
      <c r="C3746" s="736"/>
      <c r="D3746" s="140"/>
      <c r="E3746" s="737"/>
      <c r="F3746" s="2240"/>
      <c r="G3746" s="2240"/>
      <c r="H3746" s="140"/>
      <c r="I3746" s="140"/>
      <c r="J3746" s="140"/>
      <c r="K3746" s="140"/>
      <c r="L3746" s="140"/>
      <c r="M3746" s="140"/>
      <c r="N3746" s="140"/>
      <c r="O3746" s="140"/>
      <c r="P3746" s="140"/>
      <c r="Q3746" s="140"/>
      <c r="R3746" s="2240"/>
      <c r="S3746" s="2240"/>
      <c r="T3746" s="889"/>
      <c r="U3746" s="5"/>
      <c r="V3746" s="2221"/>
      <c r="W3746" s="5"/>
      <c r="X3746" s="5"/>
      <c r="Y3746" s="5"/>
      <c r="Z3746" s="5"/>
      <c r="AA3746" s="5"/>
      <c r="AB3746" s="140"/>
      <c r="AC3746" s="5"/>
      <c r="AD3746" s="140"/>
      <c r="AE3746" s="140"/>
    </row>
    <row r="3747" spans="2:31" x14ac:dyDescent="0.25">
      <c r="B3747" s="140"/>
      <c r="C3747" s="736"/>
      <c r="D3747" s="140"/>
      <c r="E3747" s="737"/>
      <c r="F3747" s="2240"/>
      <c r="G3747" s="2240"/>
      <c r="H3747" s="140"/>
      <c r="I3747" s="140"/>
      <c r="J3747" s="140"/>
      <c r="K3747" s="140"/>
      <c r="L3747" s="140"/>
      <c r="M3747" s="140"/>
      <c r="N3747" s="140"/>
      <c r="O3747" s="140"/>
      <c r="P3747" s="140"/>
      <c r="Q3747" s="140"/>
      <c r="R3747" s="2240"/>
      <c r="S3747" s="2240"/>
      <c r="T3747" s="889"/>
      <c r="U3747" s="5"/>
      <c r="V3747" s="2221"/>
      <c r="W3747" s="5"/>
      <c r="X3747" s="5"/>
      <c r="Y3747" s="5"/>
      <c r="Z3747" s="5"/>
      <c r="AA3747" s="5"/>
      <c r="AB3747" s="140"/>
      <c r="AC3747" s="5"/>
      <c r="AD3747" s="140"/>
      <c r="AE3747" s="140"/>
    </row>
    <row r="3748" spans="2:31" x14ac:dyDescent="0.25">
      <c r="B3748" s="140"/>
      <c r="C3748" s="736"/>
      <c r="D3748" s="140"/>
      <c r="E3748" s="737"/>
      <c r="F3748" s="2240"/>
      <c r="G3748" s="2240"/>
      <c r="H3748" s="140"/>
      <c r="I3748" s="140"/>
      <c r="J3748" s="140"/>
      <c r="K3748" s="140"/>
      <c r="L3748" s="140"/>
      <c r="M3748" s="140"/>
      <c r="N3748" s="140"/>
      <c r="O3748" s="140"/>
      <c r="P3748" s="140"/>
      <c r="Q3748" s="140"/>
      <c r="R3748" s="2240"/>
      <c r="S3748" s="2240"/>
      <c r="T3748" s="889"/>
      <c r="U3748" s="5"/>
      <c r="V3748" s="2221"/>
      <c r="W3748" s="5"/>
      <c r="X3748" s="5"/>
      <c r="Y3748" s="5"/>
      <c r="Z3748" s="5"/>
      <c r="AA3748" s="5"/>
      <c r="AB3748" s="140"/>
      <c r="AC3748" s="5"/>
      <c r="AD3748" s="140"/>
      <c r="AE3748" s="140"/>
    </row>
    <row r="3749" spans="2:31" x14ac:dyDescent="0.25">
      <c r="B3749" s="140"/>
      <c r="C3749" s="736"/>
      <c r="D3749" s="140"/>
      <c r="E3749" s="737"/>
      <c r="F3749" s="2240"/>
      <c r="G3749" s="2240"/>
      <c r="H3749" s="140"/>
      <c r="I3749" s="140"/>
      <c r="J3749" s="140"/>
      <c r="K3749" s="140"/>
      <c r="L3749" s="140"/>
      <c r="M3749" s="140"/>
      <c r="N3749" s="140"/>
      <c r="O3749" s="140"/>
      <c r="P3749" s="140"/>
      <c r="Q3749" s="140"/>
      <c r="R3749" s="2240"/>
      <c r="S3749" s="2240"/>
      <c r="T3749" s="889"/>
      <c r="U3749" s="5"/>
      <c r="V3749" s="2221"/>
      <c r="W3749" s="5"/>
      <c r="X3749" s="5"/>
      <c r="Y3749" s="5"/>
      <c r="Z3749" s="5"/>
      <c r="AA3749" s="5"/>
      <c r="AB3749" s="140"/>
      <c r="AC3749" s="5"/>
      <c r="AD3749" s="140"/>
      <c r="AE3749" s="140"/>
    </row>
    <row r="3750" spans="2:31" x14ac:dyDescent="0.25">
      <c r="B3750" s="140"/>
      <c r="C3750" s="736"/>
      <c r="D3750" s="140"/>
      <c r="E3750" s="737"/>
      <c r="F3750" s="2240"/>
      <c r="G3750" s="2240"/>
      <c r="H3750" s="140"/>
      <c r="I3750" s="140"/>
      <c r="J3750" s="140"/>
      <c r="K3750" s="140"/>
      <c r="L3750" s="140"/>
      <c r="M3750" s="140"/>
      <c r="N3750" s="140"/>
      <c r="O3750" s="140"/>
      <c r="P3750" s="140"/>
      <c r="Q3750" s="140"/>
      <c r="R3750" s="2240"/>
      <c r="S3750" s="2240"/>
      <c r="T3750" s="889"/>
      <c r="U3750" s="5"/>
      <c r="V3750" s="2221"/>
      <c r="W3750" s="5"/>
      <c r="X3750" s="5"/>
      <c r="Y3750" s="5"/>
      <c r="Z3750" s="5"/>
      <c r="AA3750" s="5"/>
      <c r="AB3750" s="140"/>
      <c r="AC3750" s="5"/>
      <c r="AD3750" s="140"/>
      <c r="AE3750" s="140"/>
    </row>
    <row r="3751" spans="2:31" x14ac:dyDescent="0.25">
      <c r="B3751" s="140"/>
      <c r="C3751" s="736"/>
      <c r="D3751" s="140"/>
      <c r="E3751" s="737"/>
      <c r="F3751" s="2240"/>
      <c r="G3751" s="2240"/>
      <c r="H3751" s="140"/>
      <c r="I3751" s="140"/>
      <c r="J3751" s="140"/>
      <c r="K3751" s="140"/>
      <c r="L3751" s="140"/>
      <c r="M3751" s="140"/>
      <c r="N3751" s="140"/>
      <c r="O3751" s="140"/>
      <c r="P3751" s="140"/>
      <c r="Q3751" s="140"/>
      <c r="R3751" s="2240"/>
      <c r="S3751" s="2240"/>
      <c r="T3751" s="889"/>
      <c r="U3751" s="5"/>
      <c r="V3751" s="2221"/>
      <c r="W3751" s="5"/>
      <c r="X3751" s="5"/>
      <c r="Y3751" s="5"/>
      <c r="Z3751" s="5"/>
      <c r="AA3751" s="5"/>
      <c r="AB3751" s="140"/>
      <c r="AC3751" s="5"/>
      <c r="AD3751" s="140"/>
      <c r="AE3751" s="140"/>
    </row>
    <row r="3752" spans="2:31" x14ac:dyDescent="0.25">
      <c r="B3752" s="140"/>
      <c r="C3752" s="736"/>
      <c r="D3752" s="140"/>
      <c r="E3752" s="737"/>
      <c r="F3752" s="2240"/>
      <c r="G3752" s="2240"/>
      <c r="H3752" s="140"/>
      <c r="I3752" s="140"/>
      <c r="J3752" s="140"/>
      <c r="K3752" s="140"/>
      <c r="L3752" s="140"/>
      <c r="M3752" s="140"/>
      <c r="N3752" s="140"/>
      <c r="O3752" s="140"/>
      <c r="P3752" s="140"/>
      <c r="Q3752" s="140"/>
      <c r="R3752" s="2240"/>
      <c r="S3752" s="2240"/>
      <c r="T3752" s="889"/>
      <c r="U3752" s="5"/>
      <c r="V3752" s="2221"/>
      <c r="W3752" s="5"/>
      <c r="X3752" s="5"/>
      <c r="Y3752" s="5"/>
      <c r="Z3752" s="5"/>
      <c r="AA3752" s="5"/>
      <c r="AB3752" s="140"/>
      <c r="AC3752" s="5"/>
      <c r="AD3752" s="140"/>
      <c r="AE3752" s="140"/>
    </row>
    <row r="3753" spans="2:31" x14ac:dyDescent="0.25">
      <c r="B3753" s="140"/>
      <c r="C3753" s="736"/>
      <c r="D3753" s="140"/>
      <c r="E3753" s="737"/>
      <c r="F3753" s="2240"/>
      <c r="G3753" s="2240"/>
      <c r="H3753" s="140"/>
      <c r="I3753" s="140"/>
      <c r="J3753" s="140"/>
      <c r="K3753" s="140"/>
      <c r="L3753" s="140"/>
      <c r="M3753" s="140"/>
      <c r="N3753" s="140"/>
      <c r="O3753" s="140"/>
      <c r="P3753" s="140"/>
      <c r="Q3753" s="140"/>
      <c r="R3753" s="2240"/>
      <c r="S3753" s="2240"/>
      <c r="T3753" s="889"/>
      <c r="U3753" s="5"/>
      <c r="V3753" s="2221"/>
      <c r="W3753" s="5"/>
      <c r="X3753" s="5"/>
      <c r="Y3753" s="5"/>
      <c r="Z3753" s="5"/>
      <c r="AA3753" s="5"/>
      <c r="AB3753" s="140"/>
      <c r="AC3753" s="5"/>
      <c r="AD3753" s="140"/>
      <c r="AE3753" s="140"/>
    </row>
    <row r="3754" spans="2:31" x14ac:dyDescent="0.25">
      <c r="B3754" s="140"/>
      <c r="C3754" s="736"/>
      <c r="D3754" s="140"/>
      <c r="E3754" s="737"/>
      <c r="F3754" s="2240"/>
      <c r="G3754" s="2240"/>
      <c r="H3754" s="140"/>
      <c r="I3754" s="140"/>
      <c r="J3754" s="140"/>
      <c r="K3754" s="140"/>
      <c r="L3754" s="140"/>
      <c r="M3754" s="140"/>
      <c r="N3754" s="140"/>
      <c r="O3754" s="140"/>
      <c r="P3754" s="140"/>
      <c r="Q3754" s="140"/>
      <c r="R3754" s="2240"/>
      <c r="S3754" s="2240"/>
      <c r="T3754" s="889"/>
      <c r="U3754" s="5"/>
      <c r="V3754" s="2221"/>
      <c r="W3754" s="5"/>
      <c r="X3754" s="5"/>
      <c r="Y3754" s="5"/>
      <c r="Z3754" s="5"/>
      <c r="AA3754" s="5"/>
      <c r="AB3754" s="140"/>
      <c r="AC3754" s="5"/>
      <c r="AD3754" s="140"/>
      <c r="AE3754" s="140"/>
    </row>
    <row r="3755" spans="2:31" x14ac:dyDescent="0.25">
      <c r="B3755" s="140"/>
      <c r="C3755" s="736"/>
      <c r="D3755" s="140"/>
      <c r="E3755" s="737"/>
      <c r="F3755" s="2240"/>
      <c r="G3755" s="2240"/>
      <c r="H3755" s="140"/>
      <c r="I3755" s="140"/>
      <c r="J3755" s="140"/>
      <c r="K3755" s="140"/>
      <c r="L3755" s="140"/>
      <c r="M3755" s="140"/>
      <c r="N3755" s="140"/>
      <c r="O3755" s="140"/>
      <c r="P3755" s="140"/>
      <c r="Q3755" s="140"/>
      <c r="R3755" s="2240"/>
      <c r="S3755" s="2240"/>
      <c r="T3755" s="889"/>
      <c r="U3755" s="5"/>
      <c r="V3755" s="2221"/>
      <c r="W3755" s="5"/>
      <c r="X3755" s="5"/>
      <c r="Y3755" s="5"/>
      <c r="Z3755" s="5"/>
      <c r="AA3755" s="5"/>
      <c r="AB3755" s="140"/>
      <c r="AC3755" s="5"/>
      <c r="AD3755" s="140"/>
      <c r="AE3755" s="140"/>
    </row>
    <row r="3756" spans="2:31" x14ac:dyDescent="0.25">
      <c r="B3756" s="140"/>
      <c r="C3756" s="736"/>
      <c r="D3756" s="140"/>
      <c r="E3756" s="737"/>
      <c r="F3756" s="2240"/>
      <c r="G3756" s="2240"/>
      <c r="H3756" s="140"/>
      <c r="I3756" s="140"/>
      <c r="J3756" s="140"/>
      <c r="K3756" s="140"/>
      <c r="L3756" s="140"/>
      <c r="M3756" s="140"/>
      <c r="N3756" s="140"/>
      <c r="O3756" s="140"/>
      <c r="P3756" s="140"/>
      <c r="Q3756" s="140"/>
      <c r="R3756" s="2240"/>
      <c r="S3756" s="2240"/>
      <c r="T3756" s="889"/>
      <c r="U3756" s="5"/>
      <c r="V3756" s="2221"/>
      <c r="W3756" s="5"/>
      <c r="X3756" s="5"/>
      <c r="Y3756" s="5"/>
      <c r="Z3756" s="5"/>
      <c r="AA3756" s="5"/>
      <c r="AB3756" s="140"/>
      <c r="AC3756" s="5"/>
      <c r="AD3756" s="140"/>
      <c r="AE3756" s="140"/>
    </row>
    <row r="3757" spans="2:31" x14ac:dyDescent="0.25">
      <c r="B3757" s="140"/>
      <c r="C3757" s="736"/>
      <c r="D3757" s="140"/>
      <c r="E3757" s="737"/>
      <c r="F3757" s="2240"/>
      <c r="G3757" s="2240"/>
      <c r="H3757" s="140"/>
      <c r="I3757" s="140"/>
      <c r="J3757" s="140"/>
      <c r="K3757" s="140"/>
      <c r="L3757" s="140"/>
      <c r="M3757" s="140"/>
      <c r="N3757" s="140"/>
      <c r="O3757" s="140"/>
      <c r="P3757" s="140"/>
      <c r="Q3757" s="140"/>
      <c r="R3757" s="2240"/>
      <c r="S3757" s="2240"/>
      <c r="T3757" s="889"/>
      <c r="U3757" s="5"/>
      <c r="V3757" s="2221"/>
      <c r="W3757" s="5"/>
      <c r="X3757" s="5"/>
      <c r="Y3757" s="5"/>
      <c r="Z3757" s="5"/>
      <c r="AA3757" s="5"/>
      <c r="AB3757" s="140"/>
      <c r="AC3757" s="5"/>
      <c r="AD3757" s="140"/>
      <c r="AE3757" s="140"/>
    </row>
    <row r="3758" spans="2:31" x14ac:dyDescent="0.25">
      <c r="B3758" s="140"/>
      <c r="C3758" s="736"/>
      <c r="D3758" s="140"/>
      <c r="E3758" s="737"/>
      <c r="F3758" s="2240"/>
      <c r="G3758" s="2240"/>
      <c r="H3758" s="140"/>
      <c r="I3758" s="140"/>
      <c r="J3758" s="140"/>
      <c r="K3758" s="140"/>
      <c r="L3758" s="140"/>
      <c r="M3758" s="140"/>
      <c r="N3758" s="140"/>
      <c r="O3758" s="140"/>
      <c r="P3758" s="140"/>
      <c r="Q3758" s="140"/>
      <c r="R3758" s="2240"/>
      <c r="S3758" s="2240"/>
      <c r="T3758" s="889"/>
      <c r="U3758" s="5"/>
      <c r="V3758" s="2221"/>
      <c r="W3758" s="5"/>
      <c r="X3758" s="5"/>
      <c r="Y3758" s="5"/>
      <c r="Z3758" s="5"/>
      <c r="AA3758" s="5"/>
      <c r="AB3758" s="140"/>
      <c r="AC3758" s="5"/>
      <c r="AD3758" s="140"/>
      <c r="AE3758" s="140"/>
    </row>
    <row r="3759" spans="2:31" x14ac:dyDescent="0.25">
      <c r="B3759" s="140"/>
      <c r="C3759" s="736"/>
      <c r="D3759" s="140"/>
      <c r="E3759" s="737"/>
      <c r="F3759" s="2240"/>
      <c r="G3759" s="2240"/>
      <c r="H3759" s="140"/>
      <c r="I3759" s="140"/>
      <c r="J3759" s="140"/>
      <c r="K3759" s="140"/>
      <c r="L3759" s="140"/>
      <c r="M3759" s="140"/>
      <c r="N3759" s="140"/>
      <c r="O3759" s="140"/>
      <c r="P3759" s="140"/>
      <c r="Q3759" s="140"/>
      <c r="R3759" s="2240"/>
      <c r="S3759" s="2240"/>
      <c r="T3759" s="889"/>
      <c r="U3759" s="5"/>
      <c r="V3759" s="2221"/>
      <c r="W3759" s="5"/>
      <c r="X3759" s="5"/>
      <c r="Y3759" s="5"/>
      <c r="Z3759" s="5"/>
      <c r="AA3759" s="5"/>
      <c r="AB3759" s="140"/>
      <c r="AC3759" s="5"/>
      <c r="AD3759" s="140"/>
      <c r="AE3759" s="140"/>
    </row>
    <row r="3760" spans="2:31" x14ac:dyDescent="0.25">
      <c r="B3760" s="140"/>
      <c r="C3760" s="736"/>
      <c r="D3760" s="140"/>
      <c r="E3760" s="737"/>
      <c r="F3760" s="2240"/>
      <c r="G3760" s="2240"/>
      <c r="H3760" s="140"/>
      <c r="I3760" s="140"/>
      <c r="J3760" s="140"/>
      <c r="K3760" s="140"/>
      <c r="L3760" s="140"/>
      <c r="M3760" s="140"/>
      <c r="N3760" s="140"/>
      <c r="O3760" s="140"/>
      <c r="P3760" s="140"/>
      <c r="Q3760" s="140"/>
      <c r="R3760" s="2240"/>
      <c r="S3760" s="2240"/>
      <c r="T3760" s="889"/>
      <c r="U3760" s="5"/>
      <c r="V3760" s="2221"/>
      <c r="W3760" s="5"/>
      <c r="X3760" s="5"/>
      <c r="Y3760" s="5"/>
      <c r="Z3760" s="5"/>
      <c r="AA3760" s="5"/>
      <c r="AB3760" s="140"/>
      <c r="AC3760" s="5"/>
      <c r="AD3760" s="140"/>
      <c r="AE3760" s="140"/>
    </row>
    <row r="3761" spans="2:31" x14ac:dyDescent="0.25">
      <c r="B3761" s="140"/>
      <c r="C3761" s="736"/>
      <c r="D3761" s="140"/>
      <c r="E3761" s="737"/>
      <c r="F3761" s="2240"/>
      <c r="G3761" s="2240"/>
      <c r="H3761" s="140"/>
      <c r="I3761" s="140"/>
      <c r="J3761" s="140"/>
      <c r="K3761" s="140"/>
      <c r="L3761" s="140"/>
      <c r="M3761" s="140"/>
      <c r="N3761" s="140"/>
      <c r="O3761" s="140"/>
      <c r="P3761" s="140"/>
      <c r="Q3761" s="140"/>
      <c r="R3761" s="2240"/>
      <c r="S3761" s="2240"/>
      <c r="T3761" s="889"/>
      <c r="U3761" s="5"/>
      <c r="V3761" s="2221"/>
      <c r="W3761" s="5"/>
      <c r="X3761" s="5"/>
      <c r="Y3761" s="5"/>
      <c r="Z3761" s="5"/>
      <c r="AA3761" s="5"/>
      <c r="AB3761" s="140"/>
      <c r="AC3761" s="5"/>
      <c r="AD3761" s="140"/>
      <c r="AE3761" s="140"/>
    </row>
    <row r="3762" spans="2:31" x14ac:dyDescent="0.25">
      <c r="B3762" s="140"/>
      <c r="C3762" s="736"/>
      <c r="D3762" s="140"/>
      <c r="E3762" s="737"/>
      <c r="F3762" s="2240"/>
      <c r="G3762" s="2240"/>
      <c r="H3762" s="140"/>
      <c r="I3762" s="140"/>
      <c r="J3762" s="140"/>
      <c r="K3762" s="140"/>
      <c r="L3762" s="140"/>
      <c r="M3762" s="140"/>
      <c r="N3762" s="140"/>
      <c r="O3762" s="140"/>
      <c r="P3762" s="140"/>
      <c r="Q3762" s="140"/>
      <c r="R3762" s="2240"/>
      <c r="S3762" s="2240"/>
      <c r="T3762" s="889"/>
      <c r="U3762" s="5"/>
      <c r="V3762" s="2221"/>
      <c r="W3762" s="5"/>
      <c r="X3762" s="5"/>
      <c r="Y3762" s="5"/>
      <c r="Z3762" s="5"/>
      <c r="AA3762" s="5"/>
      <c r="AB3762" s="140"/>
      <c r="AC3762" s="5"/>
      <c r="AD3762" s="140"/>
      <c r="AE3762" s="140"/>
    </row>
    <row r="3763" spans="2:31" x14ac:dyDescent="0.25">
      <c r="B3763" s="140"/>
      <c r="C3763" s="736"/>
      <c r="D3763" s="140"/>
      <c r="E3763" s="737"/>
      <c r="F3763" s="2240"/>
      <c r="G3763" s="2240"/>
      <c r="H3763" s="140"/>
      <c r="I3763" s="140"/>
      <c r="J3763" s="140"/>
      <c r="K3763" s="140"/>
      <c r="L3763" s="140"/>
      <c r="M3763" s="140"/>
      <c r="N3763" s="140"/>
      <c r="O3763" s="140"/>
      <c r="P3763" s="140"/>
      <c r="Q3763" s="140"/>
      <c r="R3763" s="2240"/>
      <c r="S3763" s="2240"/>
      <c r="T3763" s="889"/>
      <c r="U3763" s="5"/>
      <c r="V3763" s="2221"/>
      <c r="W3763" s="5"/>
      <c r="X3763" s="5"/>
      <c r="Y3763" s="5"/>
      <c r="Z3763" s="5"/>
      <c r="AA3763" s="5"/>
      <c r="AB3763" s="140"/>
      <c r="AC3763" s="5"/>
      <c r="AD3763" s="140"/>
      <c r="AE3763" s="140"/>
    </row>
    <row r="3764" spans="2:31" x14ac:dyDescent="0.25">
      <c r="B3764" s="140"/>
      <c r="C3764" s="736"/>
      <c r="D3764" s="140"/>
      <c r="E3764" s="737"/>
      <c r="F3764" s="2240"/>
      <c r="G3764" s="2240"/>
      <c r="H3764" s="140"/>
      <c r="I3764" s="140"/>
      <c r="J3764" s="140"/>
      <c r="K3764" s="140"/>
      <c r="L3764" s="140"/>
      <c r="M3764" s="140"/>
      <c r="N3764" s="140"/>
      <c r="O3764" s="140"/>
      <c r="P3764" s="140"/>
      <c r="Q3764" s="140"/>
      <c r="R3764" s="2240"/>
      <c r="S3764" s="2240"/>
      <c r="T3764" s="889"/>
      <c r="U3764" s="5"/>
      <c r="V3764" s="2221"/>
      <c r="W3764" s="5"/>
      <c r="X3764" s="5"/>
      <c r="Y3764" s="5"/>
      <c r="Z3764" s="5"/>
      <c r="AA3764" s="5"/>
      <c r="AB3764" s="140"/>
      <c r="AC3764" s="5"/>
      <c r="AD3764" s="140"/>
      <c r="AE3764" s="140"/>
    </row>
    <row r="3765" spans="2:31" x14ac:dyDescent="0.25">
      <c r="B3765" s="140"/>
      <c r="C3765" s="736"/>
      <c r="D3765" s="140"/>
      <c r="E3765" s="737"/>
      <c r="F3765" s="2240"/>
      <c r="G3765" s="2240"/>
      <c r="H3765" s="140"/>
      <c r="I3765" s="140"/>
      <c r="J3765" s="140"/>
      <c r="K3765" s="140"/>
      <c r="L3765" s="140"/>
      <c r="M3765" s="140"/>
      <c r="N3765" s="140"/>
      <c r="O3765" s="140"/>
      <c r="P3765" s="140"/>
      <c r="Q3765" s="140"/>
      <c r="R3765" s="2240"/>
      <c r="S3765" s="2240"/>
      <c r="T3765" s="889"/>
      <c r="U3765" s="5"/>
      <c r="V3765" s="2221"/>
      <c r="W3765" s="5"/>
      <c r="X3765" s="5"/>
      <c r="Y3765" s="5"/>
      <c r="Z3765" s="5"/>
      <c r="AA3765" s="5"/>
      <c r="AB3765" s="140"/>
      <c r="AC3765" s="5"/>
      <c r="AD3765" s="140"/>
      <c r="AE3765" s="140"/>
    </row>
    <row r="3766" spans="2:31" x14ac:dyDescent="0.25">
      <c r="B3766" s="140"/>
      <c r="C3766" s="736"/>
      <c r="D3766" s="140"/>
      <c r="E3766" s="737"/>
      <c r="F3766" s="2240"/>
      <c r="G3766" s="2240"/>
      <c r="H3766" s="140"/>
      <c r="I3766" s="140"/>
      <c r="J3766" s="140"/>
      <c r="K3766" s="140"/>
      <c r="L3766" s="140"/>
      <c r="M3766" s="140"/>
      <c r="N3766" s="140"/>
      <c r="O3766" s="140"/>
      <c r="P3766" s="140"/>
      <c r="Q3766" s="140"/>
      <c r="R3766" s="2240"/>
      <c r="S3766" s="2240"/>
      <c r="T3766" s="889"/>
      <c r="U3766" s="5"/>
      <c r="V3766" s="2221"/>
      <c r="W3766" s="5"/>
      <c r="X3766" s="5"/>
      <c r="Y3766" s="5"/>
      <c r="Z3766" s="5"/>
      <c r="AA3766" s="5"/>
      <c r="AB3766" s="140"/>
      <c r="AC3766" s="5"/>
      <c r="AD3766" s="140"/>
      <c r="AE3766" s="140"/>
    </row>
    <row r="3767" spans="2:31" x14ac:dyDescent="0.25">
      <c r="B3767" s="140"/>
      <c r="C3767" s="736"/>
      <c r="D3767" s="140"/>
      <c r="E3767" s="737"/>
      <c r="F3767" s="2240"/>
      <c r="G3767" s="2240"/>
      <c r="H3767" s="140"/>
      <c r="I3767" s="140"/>
      <c r="J3767" s="140"/>
      <c r="K3767" s="140"/>
      <c r="L3767" s="140"/>
      <c r="M3767" s="140"/>
      <c r="N3767" s="140"/>
      <c r="O3767" s="140"/>
      <c r="P3767" s="140"/>
      <c r="Q3767" s="140"/>
      <c r="R3767" s="2240"/>
      <c r="S3767" s="2240"/>
      <c r="T3767" s="889"/>
      <c r="U3767" s="5"/>
      <c r="V3767" s="2221"/>
      <c r="W3767" s="5"/>
      <c r="X3767" s="5"/>
      <c r="Y3767" s="5"/>
      <c r="Z3767" s="5"/>
      <c r="AA3767" s="5"/>
      <c r="AB3767" s="140"/>
      <c r="AC3767" s="5"/>
      <c r="AD3767" s="140"/>
      <c r="AE3767" s="140"/>
    </row>
    <row r="3768" spans="2:31" x14ac:dyDescent="0.25">
      <c r="B3768" s="140"/>
      <c r="C3768" s="736"/>
      <c r="D3768" s="140"/>
      <c r="E3768" s="737"/>
      <c r="F3768" s="2240"/>
      <c r="G3768" s="2240"/>
      <c r="H3768" s="140"/>
      <c r="I3768" s="140"/>
      <c r="J3768" s="140"/>
      <c r="K3768" s="140"/>
      <c r="L3768" s="140"/>
      <c r="M3768" s="140"/>
      <c r="N3768" s="140"/>
      <c r="O3768" s="140"/>
      <c r="P3768" s="140"/>
      <c r="Q3768" s="140"/>
      <c r="R3768" s="2240"/>
      <c r="S3768" s="2240"/>
      <c r="T3768" s="889"/>
      <c r="U3768" s="5"/>
      <c r="V3768" s="2221"/>
      <c r="W3768" s="5"/>
      <c r="X3768" s="5"/>
      <c r="Y3768" s="5"/>
      <c r="Z3768" s="5"/>
      <c r="AA3768" s="5"/>
      <c r="AB3768" s="140"/>
      <c r="AC3768" s="5"/>
      <c r="AD3768" s="140"/>
      <c r="AE3768" s="140"/>
    </row>
    <row r="3769" spans="2:31" x14ac:dyDescent="0.25">
      <c r="B3769" s="140"/>
      <c r="C3769" s="736"/>
      <c r="D3769" s="140"/>
      <c r="E3769" s="737"/>
      <c r="F3769" s="2240"/>
      <c r="G3769" s="2240"/>
      <c r="H3769" s="140"/>
      <c r="I3769" s="140"/>
      <c r="J3769" s="140"/>
      <c r="K3769" s="140"/>
      <c r="L3769" s="140"/>
      <c r="M3769" s="140"/>
      <c r="N3769" s="140"/>
      <c r="O3769" s="140"/>
      <c r="P3769" s="140"/>
      <c r="Q3769" s="140"/>
      <c r="R3769" s="2240"/>
      <c r="S3769" s="2240"/>
      <c r="T3769" s="889"/>
      <c r="U3769" s="5"/>
      <c r="V3769" s="2221"/>
      <c r="W3769" s="5"/>
      <c r="X3769" s="5"/>
      <c r="Y3769" s="5"/>
      <c r="Z3769" s="5"/>
      <c r="AA3769" s="5"/>
      <c r="AB3769" s="140"/>
      <c r="AC3769" s="5"/>
      <c r="AD3769" s="140"/>
      <c r="AE3769" s="140"/>
    </row>
    <row r="3770" spans="2:31" x14ac:dyDescent="0.25">
      <c r="B3770" s="140"/>
      <c r="C3770" s="736"/>
      <c r="D3770" s="140"/>
      <c r="E3770" s="737"/>
      <c r="F3770" s="2240"/>
      <c r="G3770" s="2240"/>
      <c r="H3770" s="140"/>
      <c r="I3770" s="140"/>
      <c r="J3770" s="140"/>
      <c r="K3770" s="140"/>
      <c r="L3770" s="140"/>
      <c r="M3770" s="140"/>
      <c r="N3770" s="140"/>
      <c r="O3770" s="140"/>
      <c r="P3770" s="140"/>
      <c r="Q3770" s="140"/>
      <c r="R3770" s="2240"/>
      <c r="S3770" s="2240"/>
      <c r="T3770" s="889"/>
      <c r="U3770" s="5"/>
      <c r="V3770" s="2221"/>
      <c r="W3770" s="5"/>
      <c r="X3770" s="5"/>
      <c r="Y3770" s="5"/>
      <c r="Z3770" s="5"/>
      <c r="AA3770" s="5"/>
      <c r="AB3770" s="140"/>
      <c r="AC3770" s="5"/>
      <c r="AD3770" s="140"/>
      <c r="AE3770" s="140"/>
    </row>
    <row r="3771" spans="2:31" x14ac:dyDescent="0.25">
      <c r="B3771" s="140"/>
      <c r="C3771" s="736"/>
      <c r="D3771" s="140"/>
      <c r="E3771" s="737"/>
      <c r="F3771" s="2240"/>
      <c r="G3771" s="2240"/>
      <c r="H3771" s="140"/>
      <c r="I3771" s="140"/>
      <c r="J3771" s="140"/>
      <c r="K3771" s="140"/>
      <c r="L3771" s="140"/>
      <c r="M3771" s="140"/>
      <c r="N3771" s="140"/>
      <c r="O3771" s="140"/>
      <c r="P3771" s="140"/>
      <c r="Q3771" s="140"/>
      <c r="R3771" s="2240"/>
      <c r="S3771" s="2240"/>
      <c r="T3771" s="889"/>
      <c r="U3771" s="5"/>
      <c r="V3771" s="2221"/>
      <c r="W3771" s="5"/>
      <c r="X3771" s="5"/>
      <c r="Y3771" s="5"/>
      <c r="Z3771" s="5"/>
      <c r="AA3771" s="5"/>
      <c r="AB3771" s="140"/>
      <c r="AC3771" s="5"/>
      <c r="AD3771" s="140"/>
      <c r="AE3771" s="140"/>
    </row>
    <row r="3772" spans="2:31" x14ac:dyDescent="0.25">
      <c r="B3772" s="140"/>
      <c r="C3772" s="736"/>
      <c r="D3772" s="140"/>
      <c r="E3772" s="737"/>
      <c r="F3772" s="2240"/>
      <c r="G3772" s="2240"/>
      <c r="H3772" s="140"/>
      <c r="I3772" s="140"/>
      <c r="J3772" s="140"/>
      <c r="K3772" s="140"/>
      <c r="L3772" s="140"/>
      <c r="M3772" s="140"/>
      <c r="N3772" s="140"/>
      <c r="O3772" s="140"/>
      <c r="P3772" s="140"/>
      <c r="Q3772" s="140"/>
      <c r="R3772" s="2240"/>
      <c r="S3772" s="2240"/>
      <c r="T3772" s="889"/>
      <c r="U3772" s="5"/>
      <c r="V3772" s="2221"/>
      <c r="W3772" s="5"/>
      <c r="X3772" s="5"/>
      <c r="Y3772" s="5"/>
      <c r="Z3772" s="5"/>
      <c r="AA3772" s="5"/>
      <c r="AB3772" s="140"/>
      <c r="AC3772" s="5"/>
      <c r="AD3772" s="140"/>
      <c r="AE3772" s="140"/>
    </row>
    <row r="3773" spans="2:31" x14ac:dyDescent="0.25">
      <c r="B3773" s="140"/>
      <c r="C3773" s="736"/>
      <c r="D3773" s="140"/>
      <c r="E3773" s="737"/>
      <c r="F3773" s="2240"/>
      <c r="G3773" s="2240"/>
      <c r="H3773" s="140"/>
      <c r="I3773" s="140"/>
      <c r="J3773" s="140"/>
      <c r="K3773" s="140"/>
      <c r="L3773" s="140"/>
      <c r="M3773" s="140"/>
      <c r="N3773" s="140"/>
      <c r="O3773" s="140"/>
      <c r="P3773" s="140"/>
      <c r="Q3773" s="140"/>
      <c r="R3773" s="2240"/>
      <c r="S3773" s="2240"/>
      <c r="T3773" s="889"/>
      <c r="U3773" s="5"/>
      <c r="V3773" s="2221"/>
      <c r="W3773" s="5"/>
      <c r="X3773" s="5"/>
      <c r="Y3773" s="5"/>
      <c r="Z3773" s="5"/>
      <c r="AA3773" s="5"/>
      <c r="AB3773" s="140"/>
      <c r="AC3773" s="5"/>
      <c r="AD3773" s="140"/>
      <c r="AE3773" s="140"/>
    </row>
    <row r="3774" spans="2:31" x14ac:dyDescent="0.25">
      <c r="B3774" s="140"/>
      <c r="C3774" s="736"/>
      <c r="D3774" s="140"/>
      <c r="E3774" s="737"/>
      <c r="F3774" s="2240"/>
      <c r="G3774" s="2240"/>
      <c r="H3774" s="140"/>
      <c r="I3774" s="140"/>
      <c r="J3774" s="140"/>
      <c r="K3774" s="140"/>
      <c r="L3774" s="140"/>
      <c r="M3774" s="140"/>
      <c r="N3774" s="140"/>
      <c r="O3774" s="140"/>
      <c r="P3774" s="140"/>
      <c r="Q3774" s="140"/>
      <c r="R3774" s="2240"/>
      <c r="S3774" s="2240"/>
      <c r="T3774" s="889"/>
      <c r="U3774" s="5"/>
      <c r="V3774" s="2221"/>
      <c r="W3774" s="5"/>
      <c r="X3774" s="5"/>
      <c r="Y3774" s="5"/>
      <c r="Z3774" s="5"/>
      <c r="AA3774" s="5"/>
      <c r="AB3774" s="140"/>
      <c r="AC3774" s="5"/>
      <c r="AD3774" s="140"/>
      <c r="AE3774" s="140"/>
    </row>
    <row r="3775" spans="2:31" x14ac:dyDescent="0.25">
      <c r="B3775" s="140"/>
      <c r="C3775" s="736"/>
      <c r="D3775" s="140"/>
      <c r="E3775" s="737"/>
      <c r="F3775" s="2240"/>
      <c r="G3775" s="2240"/>
      <c r="H3775" s="140"/>
      <c r="I3775" s="140"/>
      <c r="J3775" s="140"/>
      <c r="K3775" s="140"/>
      <c r="L3775" s="140"/>
      <c r="M3775" s="140"/>
      <c r="N3775" s="140"/>
      <c r="O3775" s="140"/>
      <c r="P3775" s="140"/>
      <c r="Q3775" s="140"/>
      <c r="R3775" s="2240"/>
      <c r="S3775" s="2240"/>
      <c r="T3775" s="889"/>
      <c r="U3775" s="5"/>
      <c r="V3775" s="2221"/>
      <c r="W3775" s="5"/>
      <c r="X3775" s="5"/>
      <c r="Y3775" s="5"/>
      <c r="Z3775" s="5"/>
      <c r="AA3775" s="5"/>
      <c r="AB3775" s="140"/>
      <c r="AC3775" s="5"/>
      <c r="AD3775" s="140"/>
      <c r="AE3775" s="140"/>
    </row>
    <row r="3776" spans="2:31" x14ac:dyDescent="0.25">
      <c r="B3776" s="140"/>
      <c r="C3776" s="736"/>
      <c r="D3776" s="140"/>
      <c r="E3776" s="737"/>
      <c r="F3776" s="2240"/>
      <c r="G3776" s="2240"/>
      <c r="H3776" s="140"/>
      <c r="I3776" s="140"/>
      <c r="J3776" s="140"/>
      <c r="K3776" s="140"/>
      <c r="L3776" s="140"/>
      <c r="M3776" s="140"/>
      <c r="N3776" s="140"/>
      <c r="O3776" s="140"/>
      <c r="P3776" s="140"/>
      <c r="Q3776" s="140"/>
      <c r="R3776" s="2240"/>
      <c r="S3776" s="2240"/>
      <c r="T3776" s="889"/>
      <c r="U3776" s="5"/>
      <c r="V3776" s="2221"/>
      <c r="W3776" s="5"/>
      <c r="X3776" s="5"/>
      <c r="Y3776" s="5"/>
      <c r="Z3776" s="5"/>
      <c r="AA3776" s="5"/>
      <c r="AB3776" s="140"/>
      <c r="AC3776" s="5"/>
      <c r="AD3776" s="140"/>
      <c r="AE3776" s="140"/>
    </row>
    <row r="3777" spans="2:31" x14ac:dyDescent="0.25">
      <c r="B3777" s="140"/>
      <c r="C3777" s="736"/>
      <c r="D3777" s="140"/>
      <c r="E3777" s="737"/>
      <c r="F3777" s="2240"/>
      <c r="G3777" s="2240"/>
      <c r="H3777" s="140"/>
      <c r="I3777" s="140"/>
      <c r="J3777" s="140"/>
      <c r="K3777" s="140"/>
      <c r="L3777" s="140"/>
      <c r="M3777" s="140"/>
      <c r="N3777" s="140"/>
      <c r="O3777" s="140"/>
      <c r="P3777" s="140"/>
      <c r="Q3777" s="140"/>
      <c r="R3777" s="2240"/>
      <c r="S3777" s="2240"/>
      <c r="T3777" s="889"/>
      <c r="U3777" s="5"/>
      <c r="V3777" s="2221"/>
      <c r="W3777" s="5"/>
      <c r="X3777" s="5"/>
      <c r="Y3777" s="5"/>
      <c r="Z3777" s="5"/>
      <c r="AA3777" s="5"/>
      <c r="AB3777" s="140"/>
      <c r="AC3777" s="5"/>
      <c r="AD3777" s="140"/>
      <c r="AE3777" s="140"/>
    </row>
    <row r="3778" spans="2:31" x14ac:dyDescent="0.25">
      <c r="B3778" s="140"/>
      <c r="C3778" s="736"/>
      <c r="D3778" s="140"/>
      <c r="E3778" s="737"/>
      <c r="F3778" s="2240"/>
      <c r="G3778" s="2240"/>
      <c r="H3778" s="140"/>
      <c r="I3778" s="140"/>
      <c r="J3778" s="140"/>
      <c r="K3778" s="140"/>
      <c r="L3778" s="140"/>
      <c r="M3778" s="140"/>
      <c r="N3778" s="140"/>
      <c r="O3778" s="140"/>
      <c r="P3778" s="140"/>
      <c r="Q3778" s="140"/>
      <c r="R3778" s="2240"/>
      <c r="S3778" s="2240"/>
      <c r="T3778" s="889"/>
      <c r="U3778" s="5"/>
      <c r="V3778" s="2221"/>
      <c r="W3778" s="5"/>
      <c r="X3778" s="5"/>
      <c r="Y3778" s="5"/>
      <c r="Z3778" s="5"/>
      <c r="AA3778" s="5"/>
      <c r="AB3778" s="140"/>
      <c r="AC3778" s="5"/>
      <c r="AD3778" s="140"/>
      <c r="AE3778" s="140"/>
    </row>
    <row r="3779" spans="2:31" x14ac:dyDescent="0.25">
      <c r="B3779" s="140"/>
      <c r="C3779" s="736"/>
      <c r="D3779" s="140"/>
      <c r="E3779" s="737"/>
      <c r="F3779" s="2240"/>
      <c r="G3779" s="2240"/>
      <c r="H3779" s="140"/>
      <c r="I3779" s="140"/>
      <c r="J3779" s="140"/>
      <c r="K3779" s="140"/>
      <c r="L3779" s="140"/>
      <c r="M3779" s="140"/>
      <c r="N3779" s="140"/>
      <c r="O3779" s="140"/>
      <c r="P3779" s="140"/>
      <c r="Q3779" s="140"/>
      <c r="R3779" s="2240"/>
      <c r="S3779" s="2240"/>
      <c r="T3779" s="889"/>
      <c r="U3779" s="5"/>
      <c r="V3779" s="2221"/>
      <c r="W3779" s="5"/>
      <c r="X3779" s="5"/>
      <c r="Y3779" s="5"/>
      <c r="Z3779" s="5"/>
      <c r="AA3779" s="5"/>
      <c r="AB3779" s="140"/>
      <c r="AC3779" s="5"/>
      <c r="AD3779" s="140"/>
      <c r="AE3779" s="140"/>
    </row>
    <row r="3780" spans="2:31" x14ac:dyDescent="0.25">
      <c r="B3780" s="140"/>
      <c r="C3780" s="736"/>
      <c r="D3780" s="140"/>
      <c r="E3780" s="737"/>
      <c r="F3780" s="2240"/>
      <c r="G3780" s="2240"/>
      <c r="H3780" s="140"/>
      <c r="I3780" s="140"/>
      <c r="J3780" s="140"/>
      <c r="K3780" s="140"/>
      <c r="L3780" s="140"/>
      <c r="M3780" s="140"/>
      <c r="N3780" s="140"/>
      <c r="O3780" s="140"/>
      <c r="P3780" s="140"/>
      <c r="Q3780" s="140"/>
      <c r="R3780" s="2240"/>
      <c r="S3780" s="2240"/>
      <c r="T3780" s="889"/>
      <c r="U3780" s="5"/>
      <c r="V3780" s="2221"/>
      <c r="W3780" s="5"/>
      <c r="X3780" s="5"/>
      <c r="Y3780" s="5"/>
      <c r="Z3780" s="5"/>
      <c r="AA3780" s="5"/>
      <c r="AB3780" s="140"/>
      <c r="AC3780" s="5"/>
      <c r="AD3780" s="140"/>
      <c r="AE3780" s="140"/>
    </row>
    <row r="3781" spans="2:31" x14ac:dyDescent="0.25">
      <c r="B3781" s="140"/>
      <c r="C3781" s="736"/>
      <c r="D3781" s="140"/>
      <c r="E3781" s="737"/>
      <c r="F3781" s="2240"/>
      <c r="G3781" s="2240"/>
      <c r="H3781" s="140"/>
      <c r="I3781" s="140"/>
      <c r="J3781" s="140"/>
      <c r="K3781" s="140"/>
      <c r="L3781" s="140"/>
      <c r="M3781" s="140"/>
      <c r="N3781" s="140"/>
      <c r="O3781" s="140"/>
      <c r="P3781" s="140"/>
      <c r="Q3781" s="140"/>
      <c r="R3781" s="2240"/>
      <c r="S3781" s="2240"/>
      <c r="T3781" s="889"/>
      <c r="U3781" s="5"/>
      <c r="V3781" s="2221"/>
      <c r="W3781" s="5"/>
      <c r="X3781" s="5"/>
      <c r="Y3781" s="5"/>
      <c r="Z3781" s="5"/>
      <c r="AA3781" s="5"/>
      <c r="AB3781" s="140"/>
      <c r="AC3781" s="5"/>
      <c r="AD3781" s="140"/>
      <c r="AE3781" s="140"/>
    </row>
    <row r="3782" spans="2:31" x14ac:dyDescent="0.25">
      <c r="B3782" s="140"/>
      <c r="C3782" s="736"/>
      <c r="D3782" s="140"/>
      <c r="E3782" s="737"/>
      <c r="F3782" s="2240"/>
      <c r="G3782" s="2240"/>
      <c r="H3782" s="140"/>
      <c r="I3782" s="140"/>
      <c r="J3782" s="140"/>
      <c r="K3782" s="140"/>
      <c r="L3782" s="140"/>
      <c r="M3782" s="140"/>
      <c r="N3782" s="140"/>
      <c r="O3782" s="140"/>
      <c r="P3782" s="140"/>
      <c r="Q3782" s="140"/>
      <c r="R3782" s="2240"/>
      <c r="S3782" s="2240"/>
      <c r="T3782" s="889"/>
      <c r="U3782" s="5"/>
      <c r="V3782" s="2221"/>
      <c r="W3782" s="5"/>
      <c r="X3782" s="5"/>
      <c r="Y3782" s="5"/>
      <c r="Z3782" s="5"/>
      <c r="AA3782" s="5"/>
      <c r="AB3782" s="140"/>
      <c r="AC3782" s="5"/>
      <c r="AD3782" s="140"/>
      <c r="AE3782" s="140"/>
    </row>
    <row r="3783" spans="2:31" x14ac:dyDescent="0.25">
      <c r="B3783" s="140"/>
      <c r="C3783" s="736"/>
      <c r="D3783" s="140"/>
      <c r="E3783" s="737"/>
      <c r="F3783" s="2240"/>
      <c r="G3783" s="2240"/>
      <c r="H3783" s="140"/>
      <c r="I3783" s="140"/>
      <c r="J3783" s="140"/>
      <c r="K3783" s="140"/>
      <c r="L3783" s="140"/>
      <c r="M3783" s="140"/>
      <c r="N3783" s="140"/>
      <c r="O3783" s="140"/>
      <c r="P3783" s="140"/>
      <c r="Q3783" s="140"/>
      <c r="R3783" s="2240"/>
      <c r="S3783" s="2240"/>
      <c r="T3783" s="889"/>
      <c r="U3783" s="5"/>
      <c r="V3783" s="2221"/>
      <c r="W3783" s="5"/>
      <c r="X3783" s="5"/>
      <c r="Y3783" s="5"/>
      <c r="Z3783" s="5"/>
      <c r="AA3783" s="5"/>
      <c r="AB3783" s="140"/>
      <c r="AC3783" s="5"/>
      <c r="AD3783" s="140"/>
      <c r="AE3783" s="140"/>
    </row>
    <row r="3784" spans="2:31" x14ac:dyDescent="0.25">
      <c r="B3784" s="140"/>
      <c r="C3784" s="736"/>
      <c r="D3784" s="140"/>
      <c r="E3784" s="737"/>
      <c r="F3784" s="2240"/>
      <c r="G3784" s="2240"/>
      <c r="H3784" s="140"/>
      <c r="I3784" s="140"/>
      <c r="J3784" s="140"/>
      <c r="K3784" s="140"/>
      <c r="L3784" s="140"/>
      <c r="M3784" s="140"/>
      <c r="N3784" s="140"/>
      <c r="O3784" s="140"/>
      <c r="P3784" s="140"/>
      <c r="Q3784" s="140"/>
      <c r="R3784" s="2240"/>
      <c r="S3784" s="2240"/>
      <c r="T3784" s="889"/>
      <c r="U3784" s="5"/>
      <c r="V3784" s="2221"/>
      <c r="W3784" s="5"/>
      <c r="X3784" s="5"/>
      <c r="Y3784" s="5"/>
      <c r="Z3784" s="5"/>
      <c r="AA3784" s="5"/>
      <c r="AB3784" s="140"/>
      <c r="AC3784" s="5"/>
      <c r="AD3784" s="140"/>
      <c r="AE3784" s="140"/>
    </row>
    <row r="3785" spans="2:31" x14ac:dyDescent="0.25">
      <c r="B3785" s="140"/>
      <c r="C3785" s="736"/>
      <c r="D3785" s="140"/>
      <c r="E3785" s="737"/>
      <c r="F3785" s="2240"/>
      <c r="G3785" s="2240"/>
      <c r="H3785" s="140"/>
      <c r="I3785" s="140"/>
      <c r="J3785" s="140"/>
      <c r="K3785" s="140"/>
      <c r="L3785" s="140"/>
      <c r="M3785" s="140"/>
      <c r="N3785" s="140"/>
      <c r="O3785" s="140"/>
      <c r="P3785" s="140"/>
      <c r="Q3785" s="140"/>
      <c r="R3785" s="2240"/>
      <c r="S3785" s="2240"/>
      <c r="T3785" s="889"/>
      <c r="U3785" s="5"/>
      <c r="V3785" s="2221"/>
      <c r="W3785" s="5"/>
      <c r="X3785" s="5"/>
      <c r="Y3785" s="5"/>
      <c r="Z3785" s="5"/>
      <c r="AA3785" s="5"/>
      <c r="AB3785" s="140"/>
      <c r="AC3785" s="5"/>
      <c r="AD3785" s="140"/>
      <c r="AE3785" s="140"/>
    </row>
    <row r="3786" spans="2:31" x14ac:dyDescent="0.25">
      <c r="B3786" s="140"/>
      <c r="C3786" s="736"/>
      <c r="D3786" s="140"/>
      <c r="E3786" s="737"/>
      <c r="F3786" s="2240"/>
      <c r="G3786" s="2240"/>
      <c r="H3786" s="140"/>
      <c r="I3786" s="140"/>
      <c r="J3786" s="140"/>
      <c r="K3786" s="140"/>
      <c r="L3786" s="140"/>
      <c r="M3786" s="140"/>
      <c r="N3786" s="140"/>
      <c r="O3786" s="140"/>
      <c r="P3786" s="140"/>
      <c r="Q3786" s="140"/>
      <c r="R3786" s="2240"/>
      <c r="S3786" s="2240"/>
      <c r="T3786" s="889"/>
      <c r="U3786" s="5"/>
      <c r="V3786" s="2221"/>
      <c r="W3786" s="5"/>
      <c r="X3786" s="5"/>
      <c r="Y3786" s="5"/>
      <c r="Z3786" s="5"/>
      <c r="AA3786" s="5"/>
      <c r="AB3786" s="140"/>
      <c r="AC3786" s="5"/>
      <c r="AD3786" s="140"/>
      <c r="AE3786" s="140"/>
    </row>
    <row r="3787" spans="2:31" x14ac:dyDescent="0.25">
      <c r="B3787" s="140"/>
      <c r="C3787" s="736"/>
      <c r="D3787" s="140"/>
      <c r="E3787" s="737"/>
      <c r="F3787" s="2240"/>
      <c r="G3787" s="2240"/>
      <c r="H3787" s="140"/>
      <c r="I3787" s="140"/>
      <c r="J3787" s="140"/>
      <c r="K3787" s="140"/>
      <c r="L3787" s="140"/>
      <c r="M3787" s="140"/>
      <c r="N3787" s="140"/>
      <c r="O3787" s="140"/>
      <c r="P3787" s="140"/>
      <c r="Q3787" s="140"/>
      <c r="R3787" s="2240"/>
      <c r="S3787" s="2240"/>
      <c r="T3787" s="889"/>
      <c r="U3787" s="5"/>
      <c r="V3787" s="2221"/>
      <c r="W3787" s="5"/>
      <c r="X3787" s="5"/>
      <c r="Y3787" s="5"/>
      <c r="Z3787" s="5"/>
      <c r="AA3787" s="5"/>
      <c r="AB3787" s="140"/>
      <c r="AC3787" s="5"/>
      <c r="AD3787" s="140"/>
      <c r="AE3787" s="140"/>
    </row>
    <row r="3788" spans="2:31" x14ac:dyDescent="0.25">
      <c r="B3788" s="140"/>
      <c r="C3788" s="736"/>
      <c r="D3788" s="140"/>
      <c r="E3788" s="737"/>
      <c r="F3788" s="2240"/>
      <c r="G3788" s="2240"/>
      <c r="H3788" s="140"/>
      <c r="I3788" s="140"/>
      <c r="J3788" s="140"/>
      <c r="K3788" s="140"/>
      <c r="L3788" s="140"/>
      <c r="M3788" s="140"/>
      <c r="N3788" s="140"/>
      <c r="O3788" s="140"/>
      <c r="P3788" s="140"/>
      <c r="Q3788" s="140"/>
      <c r="R3788" s="2240"/>
      <c r="S3788" s="2240"/>
      <c r="T3788" s="889"/>
      <c r="U3788" s="5"/>
      <c r="V3788" s="2221"/>
      <c r="W3788" s="5"/>
      <c r="X3788" s="5"/>
      <c r="Y3788" s="5"/>
      <c r="Z3788" s="5"/>
      <c r="AA3788" s="5"/>
      <c r="AB3788" s="140"/>
      <c r="AC3788" s="5"/>
      <c r="AD3788" s="140"/>
      <c r="AE3788" s="140"/>
    </row>
    <row r="3789" spans="2:31" x14ac:dyDescent="0.25">
      <c r="B3789" s="140"/>
      <c r="C3789" s="736"/>
      <c r="D3789" s="140"/>
      <c r="E3789" s="737"/>
      <c r="F3789" s="2240"/>
      <c r="G3789" s="2240"/>
      <c r="H3789" s="140"/>
      <c r="I3789" s="140"/>
      <c r="J3789" s="140"/>
      <c r="K3789" s="140"/>
      <c r="L3789" s="140"/>
      <c r="M3789" s="140"/>
      <c r="N3789" s="140"/>
      <c r="O3789" s="140"/>
      <c r="P3789" s="140"/>
      <c r="Q3789" s="140"/>
      <c r="R3789" s="2240"/>
      <c r="S3789" s="2240"/>
      <c r="T3789" s="889"/>
      <c r="U3789" s="5"/>
      <c r="V3789" s="2221"/>
      <c r="W3789" s="5"/>
      <c r="X3789" s="5"/>
      <c r="Y3789" s="5"/>
      <c r="Z3789" s="5"/>
      <c r="AA3789" s="5"/>
      <c r="AB3789" s="140"/>
      <c r="AC3789" s="5"/>
      <c r="AD3789" s="140"/>
      <c r="AE3789" s="140"/>
    </row>
    <row r="3790" spans="2:31" x14ac:dyDescent="0.25">
      <c r="B3790" s="140"/>
      <c r="C3790" s="736"/>
      <c r="D3790" s="140"/>
      <c r="E3790" s="737"/>
      <c r="F3790" s="2240"/>
      <c r="G3790" s="2240"/>
      <c r="H3790" s="140"/>
      <c r="I3790" s="140"/>
      <c r="J3790" s="140"/>
      <c r="K3790" s="140"/>
      <c r="L3790" s="140"/>
      <c r="M3790" s="140"/>
      <c r="N3790" s="140"/>
      <c r="O3790" s="140"/>
      <c r="P3790" s="140"/>
      <c r="Q3790" s="140"/>
      <c r="R3790" s="2240"/>
      <c r="S3790" s="2240"/>
      <c r="T3790" s="889"/>
      <c r="U3790" s="5"/>
      <c r="V3790" s="2221"/>
      <c r="W3790" s="5"/>
      <c r="X3790" s="5"/>
      <c r="Y3790" s="5"/>
      <c r="Z3790" s="5"/>
      <c r="AA3790" s="5"/>
      <c r="AB3790" s="140"/>
      <c r="AC3790" s="5"/>
      <c r="AD3790" s="140"/>
      <c r="AE3790" s="140"/>
    </row>
    <row r="3791" spans="2:31" x14ac:dyDescent="0.25">
      <c r="B3791" s="140"/>
      <c r="C3791" s="736"/>
      <c r="D3791" s="140"/>
      <c r="E3791" s="737"/>
      <c r="F3791" s="2240"/>
      <c r="G3791" s="2240"/>
      <c r="H3791" s="140"/>
      <c r="I3791" s="140"/>
      <c r="J3791" s="140"/>
      <c r="K3791" s="140"/>
      <c r="L3791" s="140"/>
      <c r="M3791" s="140"/>
      <c r="N3791" s="140"/>
      <c r="O3791" s="140"/>
      <c r="P3791" s="140"/>
      <c r="Q3791" s="140"/>
      <c r="R3791" s="2240"/>
      <c r="S3791" s="2240"/>
      <c r="T3791" s="889"/>
      <c r="U3791" s="5"/>
      <c r="V3791" s="2221"/>
      <c r="W3791" s="5"/>
      <c r="X3791" s="5"/>
      <c r="Y3791" s="5"/>
      <c r="Z3791" s="5"/>
      <c r="AA3791" s="5"/>
      <c r="AB3791" s="140"/>
      <c r="AC3791" s="5"/>
      <c r="AD3791" s="140"/>
      <c r="AE3791" s="140"/>
    </row>
    <row r="3792" spans="2:31" x14ac:dyDescent="0.25">
      <c r="B3792" s="140"/>
      <c r="C3792" s="736"/>
      <c r="D3792" s="140"/>
      <c r="E3792" s="737"/>
      <c r="F3792" s="2240"/>
      <c r="G3792" s="2240"/>
      <c r="H3792" s="140"/>
      <c r="I3792" s="140"/>
      <c r="J3792" s="140"/>
      <c r="K3792" s="140"/>
      <c r="L3792" s="140"/>
      <c r="M3792" s="140"/>
      <c r="N3792" s="140"/>
      <c r="O3792" s="140"/>
      <c r="P3792" s="140"/>
      <c r="Q3792" s="140"/>
      <c r="R3792" s="2240"/>
      <c r="S3792" s="2240"/>
      <c r="T3792" s="889"/>
      <c r="U3792" s="5"/>
      <c r="V3792" s="2221"/>
      <c r="W3792" s="5"/>
      <c r="X3792" s="5"/>
      <c r="Y3792" s="5"/>
      <c r="Z3792" s="5"/>
      <c r="AA3792" s="5"/>
      <c r="AB3792" s="140"/>
      <c r="AC3792" s="5"/>
      <c r="AD3792" s="140"/>
      <c r="AE3792" s="140"/>
    </row>
    <row r="3793" spans="2:31" x14ac:dyDescent="0.25">
      <c r="B3793" s="140"/>
      <c r="C3793" s="736"/>
      <c r="D3793" s="140"/>
      <c r="E3793" s="737"/>
      <c r="F3793" s="2240"/>
      <c r="G3793" s="2240"/>
      <c r="H3793" s="140"/>
      <c r="I3793" s="140"/>
      <c r="J3793" s="140"/>
      <c r="K3793" s="140"/>
      <c r="L3793" s="140"/>
      <c r="M3793" s="140"/>
      <c r="N3793" s="140"/>
      <c r="O3793" s="140"/>
      <c r="P3793" s="140"/>
      <c r="Q3793" s="140"/>
      <c r="R3793" s="2240"/>
      <c r="S3793" s="2240"/>
      <c r="T3793" s="889"/>
      <c r="U3793" s="5"/>
      <c r="V3793" s="2221"/>
      <c r="W3793" s="5"/>
      <c r="X3793" s="5"/>
      <c r="Y3793" s="5"/>
      <c r="Z3793" s="5"/>
      <c r="AA3793" s="5"/>
      <c r="AB3793" s="140"/>
      <c r="AC3793" s="5"/>
      <c r="AD3793" s="140"/>
      <c r="AE3793" s="140"/>
    </row>
    <row r="3794" spans="2:31" x14ac:dyDescent="0.25">
      <c r="B3794" s="140"/>
      <c r="C3794" s="736"/>
      <c r="D3794" s="140"/>
      <c r="E3794" s="737"/>
      <c r="F3794" s="2240"/>
      <c r="G3794" s="2240"/>
      <c r="H3794" s="140"/>
      <c r="I3794" s="140"/>
      <c r="J3794" s="140"/>
      <c r="K3794" s="140"/>
      <c r="L3794" s="140"/>
      <c r="M3794" s="140"/>
      <c r="N3794" s="140"/>
      <c r="O3794" s="140"/>
      <c r="P3794" s="140"/>
      <c r="Q3794" s="140"/>
      <c r="R3794" s="2240"/>
      <c r="S3794" s="2240"/>
      <c r="T3794" s="889"/>
      <c r="U3794" s="5"/>
      <c r="V3794" s="2221"/>
      <c r="W3794" s="5"/>
      <c r="X3794" s="5"/>
      <c r="Y3794" s="5"/>
      <c r="Z3794" s="5"/>
      <c r="AA3794" s="5"/>
      <c r="AB3794" s="140"/>
      <c r="AC3794" s="5"/>
      <c r="AD3794" s="140"/>
      <c r="AE3794" s="140"/>
    </row>
    <row r="3795" spans="2:31" x14ac:dyDescent="0.25">
      <c r="B3795" s="140"/>
      <c r="C3795" s="736"/>
      <c r="D3795" s="140"/>
      <c r="E3795" s="737"/>
      <c r="F3795" s="2240"/>
      <c r="G3795" s="2240"/>
      <c r="H3795" s="140"/>
      <c r="I3795" s="140"/>
      <c r="J3795" s="140"/>
      <c r="K3795" s="140"/>
      <c r="L3795" s="140"/>
      <c r="M3795" s="140"/>
      <c r="N3795" s="140"/>
      <c r="O3795" s="140"/>
      <c r="P3795" s="140"/>
      <c r="Q3795" s="140"/>
      <c r="R3795" s="2240"/>
      <c r="S3795" s="2240"/>
      <c r="T3795" s="889"/>
      <c r="U3795" s="5"/>
      <c r="V3795" s="2221"/>
      <c r="W3795" s="5"/>
      <c r="X3795" s="5"/>
      <c r="Y3795" s="5"/>
      <c r="Z3795" s="5"/>
      <c r="AA3795" s="5"/>
      <c r="AB3795" s="140"/>
      <c r="AC3795" s="5"/>
      <c r="AD3795" s="140"/>
      <c r="AE3795" s="140"/>
    </row>
    <row r="3796" spans="2:31" x14ac:dyDescent="0.25">
      <c r="B3796" s="140"/>
      <c r="C3796" s="736"/>
      <c r="D3796" s="140"/>
      <c r="E3796" s="737"/>
      <c r="F3796" s="2240"/>
      <c r="G3796" s="2240"/>
      <c r="H3796" s="140"/>
      <c r="I3796" s="140"/>
      <c r="J3796" s="140"/>
      <c r="K3796" s="140"/>
      <c r="L3796" s="140"/>
      <c r="M3796" s="140"/>
      <c r="N3796" s="140"/>
      <c r="O3796" s="140"/>
      <c r="P3796" s="140"/>
      <c r="Q3796" s="140"/>
      <c r="R3796" s="2240"/>
      <c r="S3796" s="2240"/>
      <c r="T3796" s="889"/>
      <c r="U3796" s="5"/>
      <c r="V3796" s="2221"/>
      <c r="W3796" s="5"/>
      <c r="X3796" s="5"/>
      <c r="Y3796" s="5"/>
      <c r="Z3796" s="5"/>
      <c r="AA3796" s="5"/>
      <c r="AB3796" s="140"/>
      <c r="AC3796" s="5"/>
      <c r="AD3796" s="140"/>
      <c r="AE3796" s="140"/>
    </row>
    <row r="3797" spans="2:31" x14ac:dyDescent="0.25">
      <c r="B3797" s="140"/>
      <c r="C3797" s="736"/>
      <c r="D3797" s="140"/>
      <c r="E3797" s="737"/>
      <c r="F3797" s="2240"/>
      <c r="G3797" s="2240"/>
      <c r="H3797" s="140"/>
      <c r="I3797" s="140"/>
      <c r="J3797" s="140"/>
      <c r="K3797" s="140"/>
      <c r="L3797" s="140"/>
      <c r="M3797" s="140"/>
      <c r="N3797" s="140"/>
      <c r="O3797" s="140"/>
      <c r="P3797" s="140"/>
      <c r="Q3797" s="140"/>
      <c r="R3797" s="2240"/>
      <c r="S3797" s="2240"/>
      <c r="T3797" s="889"/>
      <c r="U3797" s="5"/>
      <c r="V3797" s="2221"/>
      <c r="W3797" s="5"/>
      <c r="X3797" s="5"/>
      <c r="Y3797" s="5"/>
      <c r="Z3797" s="5"/>
      <c r="AA3797" s="5"/>
      <c r="AB3797" s="140"/>
      <c r="AC3797" s="5"/>
      <c r="AD3797" s="140"/>
      <c r="AE3797" s="140"/>
    </row>
    <row r="3798" spans="2:31" x14ac:dyDescent="0.25">
      <c r="B3798" s="140"/>
      <c r="C3798" s="736"/>
      <c r="D3798" s="140"/>
      <c r="E3798" s="737"/>
      <c r="F3798" s="2240"/>
      <c r="G3798" s="2240"/>
      <c r="H3798" s="140"/>
      <c r="I3798" s="140"/>
      <c r="J3798" s="140"/>
      <c r="K3798" s="140"/>
      <c r="L3798" s="140"/>
      <c r="M3798" s="140"/>
      <c r="N3798" s="140"/>
      <c r="O3798" s="140"/>
      <c r="P3798" s="140"/>
      <c r="Q3798" s="140"/>
      <c r="R3798" s="2240"/>
      <c r="S3798" s="2240"/>
      <c r="T3798" s="889"/>
      <c r="U3798" s="5"/>
      <c r="V3798" s="2221"/>
      <c r="W3798" s="5"/>
      <c r="X3798" s="5"/>
      <c r="Y3798" s="5"/>
      <c r="Z3798" s="5"/>
      <c r="AA3798" s="5"/>
      <c r="AB3798" s="140"/>
      <c r="AC3798" s="5"/>
      <c r="AD3798" s="140"/>
      <c r="AE3798" s="140"/>
    </row>
    <row r="3799" spans="2:31" x14ac:dyDescent="0.25">
      <c r="B3799" s="140"/>
      <c r="C3799" s="736"/>
      <c r="D3799" s="140"/>
      <c r="E3799" s="737"/>
      <c r="F3799" s="2240"/>
      <c r="G3799" s="2240"/>
      <c r="H3799" s="140"/>
      <c r="I3799" s="140"/>
      <c r="J3799" s="140"/>
      <c r="K3799" s="140"/>
      <c r="L3799" s="140"/>
      <c r="M3799" s="140"/>
      <c r="N3799" s="140"/>
      <c r="O3799" s="140"/>
      <c r="P3799" s="140"/>
      <c r="Q3799" s="140"/>
      <c r="R3799" s="2240"/>
      <c r="S3799" s="2240"/>
      <c r="T3799" s="889"/>
      <c r="U3799" s="5"/>
      <c r="V3799" s="2221"/>
      <c r="W3799" s="5"/>
      <c r="X3799" s="5"/>
      <c r="Y3799" s="5"/>
      <c r="Z3799" s="5"/>
      <c r="AA3799" s="5"/>
      <c r="AB3799" s="140"/>
      <c r="AC3799" s="5"/>
      <c r="AD3799" s="140"/>
      <c r="AE3799" s="140"/>
    </row>
    <row r="3800" spans="2:31" x14ac:dyDescent="0.25">
      <c r="B3800" s="140"/>
      <c r="C3800" s="736"/>
      <c r="D3800" s="140"/>
      <c r="E3800" s="737"/>
      <c r="F3800" s="2240"/>
      <c r="G3800" s="2240"/>
      <c r="H3800" s="140"/>
      <c r="I3800" s="140"/>
      <c r="J3800" s="140"/>
      <c r="K3800" s="140"/>
      <c r="L3800" s="140"/>
      <c r="M3800" s="140"/>
      <c r="N3800" s="140"/>
      <c r="O3800" s="140"/>
      <c r="P3800" s="140"/>
      <c r="Q3800" s="140"/>
      <c r="R3800" s="2240"/>
      <c r="S3800" s="2240"/>
      <c r="T3800" s="889"/>
      <c r="U3800" s="5"/>
      <c r="V3800" s="2221"/>
      <c r="W3800" s="5"/>
      <c r="X3800" s="5"/>
      <c r="Y3800" s="5"/>
      <c r="Z3800" s="5"/>
      <c r="AA3800" s="5"/>
      <c r="AB3800" s="140"/>
      <c r="AC3800" s="5"/>
      <c r="AD3800" s="140"/>
      <c r="AE3800" s="140"/>
    </row>
    <row r="3801" spans="2:31" x14ac:dyDescent="0.25">
      <c r="B3801" s="140"/>
      <c r="C3801" s="736"/>
      <c r="D3801" s="140"/>
      <c r="E3801" s="737"/>
      <c r="F3801" s="2240"/>
      <c r="G3801" s="2240"/>
      <c r="H3801" s="140"/>
      <c r="I3801" s="140"/>
      <c r="J3801" s="140"/>
      <c r="K3801" s="140"/>
      <c r="L3801" s="140"/>
      <c r="M3801" s="140"/>
      <c r="N3801" s="140"/>
      <c r="O3801" s="140"/>
      <c r="P3801" s="140"/>
      <c r="Q3801" s="140"/>
      <c r="R3801" s="2240"/>
      <c r="S3801" s="2240"/>
      <c r="T3801" s="889"/>
      <c r="U3801" s="5"/>
      <c r="V3801" s="2221"/>
      <c r="W3801" s="5"/>
      <c r="X3801" s="5"/>
      <c r="Y3801" s="5"/>
      <c r="Z3801" s="5"/>
      <c r="AA3801" s="5"/>
      <c r="AB3801" s="140"/>
      <c r="AC3801" s="5"/>
      <c r="AD3801" s="140"/>
      <c r="AE3801" s="140"/>
    </row>
    <row r="3802" spans="2:31" x14ac:dyDescent="0.25">
      <c r="B3802" s="140"/>
      <c r="C3802" s="736"/>
      <c r="D3802" s="140"/>
      <c r="E3802" s="737"/>
      <c r="F3802" s="2240"/>
      <c r="G3802" s="2240"/>
      <c r="H3802" s="140"/>
      <c r="I3802" s="140"/>
      <c r="J3802" s="140"/>
      <c r="K3802" s="140"/>
      <c r="L3802" s="140"/>
      <c r="M3802" s="140"/>
      <c r="N3802" s="140"/>
      <c r="O3802" s="140"/>
      <c r="P3802" s="140"/>
      <c r="Q3802" s="140"/>
      <c r="R3802" s="2240"/>
      <c r="S3802" s="2240"/>
      <c r="T3802" s="889"/>
      <c r="U3802" s="5"/>
      <c r="V3802" s="2221"/>
      <c r="W3802" s="5"/>
      <c r="X3802" s="5"/>
      <c r="Y3802" s="5"/>
      <c r="Z3802" s="5"/>
      <c r="AA3802" s="5"/>
      <c r="AB3802" s="140"/>
      <c r="AC3802" s="5"/>
      <c r="AD3802" s="140"/>
      <c r="AE3802" s="140"/>
    </row>
    <row r="3803" spans="2:31" x14ac:dyDescent="0.25">
      <c r="B3803" s="140"/>
      <c r="C3803" s="736"/>
      <c r="D3803" s="140"/>
      <c r="E3803" s="737"/>
      <c r="F3803" s="2240"/>
      <c r="G3803" s="2240"/>
      <c r="H3803" s="140"/>
      <c r="I3803" s="140"/>
      <c r="J3803" s="140"/>
      <c r="K3803" s="140"/>
      <c r="L3803" s="140"/>
      <c r="M3803" s="140"/>
      <c r="N3803" s="140"/>
      <c r="O3803" s="140"/>
      <c r="P3803" s="140"/>
      <c r="Q3803" s="140"/>
      <c r="R3803" s="2240"/>
      <c r="S3803" s="2240"/>
      <c r="T3803" s="889"/>
      <c r="U3803" s="5"/>
      <c r="V3803" s="2221"/>
      <c r="W3803" s="5"/>
      <c r="X3803" s="5"/>
      <c r="Y3803" s="5"/>
      <c r="Z3803" s="5"/>
      <c r="AA3803" s="5"/>
      <c r="AB3803" s="140"/>
      <c r="AC3803" s="5"/>
      <c r="AD3803" s="140"/>
      <c r="AE3803" s="140"/>
    </row>
    <row r="3804" spans="2:31" x14ac:dyDescent="0.25">
      <c r="B3804" s="140"/>
      <c r="C3804" s="736"/>
      <c r="D3804" s="140"/>
      <c r="E3804" s="737"/>
      <c r="F3804" s="2240"/>
      <c r="G3804" s="2240"/>
      <c r="H3804" s="140"/>
      <c r="I3804" s="140"/>
      <c r="J3804" s="140"/>
      <c r="K3804" s="140"/>
      <c r="L3804" s="140"/>
      <c r="M3804" s="140"/>
      <c r="N3804" s="140"/>
      <c r="O3804" s="140"/>
      <c r="P3804" s="140"/>
      <c r="Q3804" s="140"/>
      <c r="R3804" s="2240"/>
      <c r="S3804" s="2240"/>
      <c r="T3804" s="889"/>
      <c r="U3804" s="5"/>
      <c r="V3804" s="2221"/>
      <c r="W3804" s="5"/>
      <c r="X3804" s="5"/>
      <c r="Y3804" s="5"/>
      <c r="Z3804" s="5"/>
      <c r="AA3804" s="5"/>
      <c r="AB3804" s="140"/>
      <c r="AC3804" s="5"/>
      <c r="AD3804" s="140"/>
      <c r="AE3804" s="140"/>
    </row>
    <row r="3805" spans="2:31" x14ac:dyDescent="0.25">
      <c r="B3805" s="140"/>
      <c r="C3805" s="736"/>
      <c r="D3805" s="140"/>
      <c r="E3805" s="737"/>
      <c r="F3805" s="2240"/>
      <c r="G3805" s="2240"/>
      <c r="H3805" s="140"/>
      <c r="I3805" s="140"/>
      <c r="J3805" s="140"/>
      <c r="K3805" s="140"/>
      <c r="L3805" s="140"/>
      <c r="M3805" s="140"/>
      <c r="N3805" s="140"/>
      <c r="O3805" s="140"/>
      <c r="P3805" s="140"/>
      <c r="Q3805" s="140"/>
      <c r="R3805" s="2240"/>
      <c r="S3805" s="2240"/>
      <c r="T3805" s="889"/>
      <c r="U3805" s="5"/>
      <c r="V3805" s="2221"/>
      <c r="W3805" s="5"/>
      <c r="X3805" s="5"/>
      <c r="Y3805" s="5"/>
      <c r="Z3805" s="5"/>
      <c r="AA3805" s="5"/>
      <c r="AB3805" s="140"/>
      <c r="AC3805" s="5"/>
      <c r="AD3805" s="140"/>
      <c r="AE3805" s="140"/>
    </row>
    <row r="3806" spans="2:31" x14ac:dyDescent="0.25">
      <c r="B3806" s="140"/>
      <c r="C3806" s="736"/>
      <c r="D3806" s="140"/>
      <c r="E3806" s="737"/>
      <c r="F3806" s="2240"/>
      <c r="G3806" s="2240"/>
      <c r="H3806" s="140"/>
      <c r="I3806" s="140"/>
      <c r="J3806" s="140"/>
      <c r="K3806" s="140"/>
      <c r="L3806" s="140"/>
      <c r="M3806" s="140"/>
      <c r="N3806" s="140"/>
      <c r="O3806" s="140"/>
      <c r="P3806" s="140"/>
      <c r="Q3806" s="140"/>
      <c r="R3806" s="2240"/>
      <c r="S3806" s="2240"/>
      <c r="T3806" s="889"/>
      <c r="U3806" s="5"/>
      <c r="V3806" s="2221"/>
      <c r="W3806" s="5"/>
      <c r="X3806" s="5"/>
      <c r="Y3806" s="5"/>
      <c r="Z3806" s="5"/>
      <c r="AA3806" s="5"/>
      <c r="AB3806" s="140"/>
      <c r="AC3806" s="5"/>
      <c r="AD3806" s="140"/>
      <c r="AE3806" s="140"/>
    </row>
    <row r="3807" spans="2:31" x14ac:dyDescent="0.25">
      <c r="B3807" s="140"/>
      <c r="C3807" s="736"/>
      <c r="D3807" s="140"/>
      <c r="E3807" s="737"/>
      <c r="F3807" s="2240"/>
      <c r="G3807" s="2240"/>
      <c r="H3807" s="140"/>
      <c r="I3807" s="140"/>
      <c r="J3807" s="140"/>
      <c r="K3807" s="140"/>
      <c r="L3807" s="140"/>
      <c r="M3807" s="140"/>
      <c r="N3807" s="140"/>
      <c r="O3807" s="140"/>
      <c r="P3807" s="140"/>
      <c r="Q3807" s="140"/>
      <c r="R3807" s="2240"/>
      <c r="S3807" s="2240"/>
      <c r="T3807" s="889"/>
      <c r="U3807" s="5"/>
      <c r="V3807" s="2221"/>
      <c r="W3807" s="5"/>
      <c r="X3807" s="5"/>
      <c r="Y3807" s="5"/>
      <c r="Z3807" s="5"/>
      <c r="AA3807" s="5"/>
      <c r="AB3807" s="140"/>
      <c r="AC3807" s="5"/>
      <c r="AD3807" s="140"/>
      <c r="AE3807" s="140"/>
    </row>
    <row r="3808" spans="2:31" x14ac:dyDescent="0.25">
      <c r="B3808" s="140"/>
      <c r="C3808" s="736"/>
      <c r="D3808" s="140"/>
      <c r="E3808" s="737"/>
      <c r="F3808" s="2240"/>
      <c r="G3808" s="2240"/>
      <c r="H3808" s="140"/>
      <c r="I3808" s="140"/>
      <c r="J3808" s="140"/>
      <c r="K3808" s="140"/>
      <c r="L3808" s="140"/>
      <c r="M3808" s="140"/>
      <c r="N3808" s="140"/>
      <c r="O3808" s="140"/>
      <c r="P3808" s="140"/>
      <c r="Q3808" s="140"/>
      <c r="R3808" s="2240"/>
      <c r="S3808" s="2240"/>
      <c r="T3808" s="889"/>
      <c r="U3808" s="5"/>
      <c r="V3808" s="2221"/>
      <c r="W3808" s="5"/>
      <c r="X3808" s="5"/>
      <c r="Y3808" s="5"/>
      <c r="Z3808" s="5"/>
      <c r="AA3808" s="5"/>
      <c r="AB3808" s="140"/>
      <c r="AC3808" s="5"/>
      <c r="AD3808" s="140"/>
      <c r="AE3808" s="140"/>
    </row>
    <row r="3809" spans="2:31" x14ac:dyDescent="0.25">
      <c r="B3809" s="140"/>
      <c r="C3809" s="736"/>
      <c r="D3809" s="140"/>
      <c r="E3809" s="737"/>
      <c r="F3809" s="2240"/>
      <c r="G3809" s="2240"/>
      <c r="H3809" s="140"/>
      <c r="I3809" s="140"/>
      <c r="J3809" s="140"/>
      <c r="K3809" s="140"/>
      <c r="L3809" s="140"/>
      <c r="M3809" s="140"/>
      <c r="N3809" s="140"/>
      <c r="O3809" s="140"/>
      <c r="P3809" s="140"/>
      <c r="Q3809" s="140"/>
      <c r="R3809" s="2240"/>
      <c r="S3809" s="2240"/>
      <c r="T3809" s="889"/>
      <c r="U3809" s="5"/>
      <c r="V3809" s="2221"/>
      <c r="W3809" s="5"/>
      <c r="X3809" s="5"/>
      <c r="Y3809" s="5"/>
      <c r="Z3809" s="5"/>
      <c r="AA3809" s="5"/>
      <c r="AB3809" s="140"/>
      <c r="AC3809" s="5"/>
      <c r="AD3809" s="140"/>
      <c r="AE3809" s="140"/>
    </row>
    <row r="3810" spans="2:31" x14ac:dyDescent="0.25">
      <c r="B3810" s="140"/>
      <c r="C3810" s="736"/>
      <c r="D3810" s="140"/>
      <c r="E3810" s="737"/>
      <c r="F3810" s="2240"/>
      <c r="G3810" s="2240"/>
      <c r="H3810" s="140"/>
      <c r="I3810" s="140"/>
      <c r="J3810" s="140"/>
      <c r="K3810" s="140"/>
      <c r="L3810" s="140"/>
      <c r="M3810" s="140"/>
      <c r="N3810" s="140"/>
      <c r="O3810" s="140"/>
      <c r="P3810" s="140"/>
      <c r="Q3810" s="140"/>
      <c r="R3810" s="2240"/>
      <c r="S3810" s="2240"/>
      <c r="T3810" s="889"/>
      <c r="U3810" s="5"/>
      <c r="V3810" s="2221"/>
      <c r="W3810" s="5"/>
      <c r="X3810" s="5"/>
      <c r="Y3810" s="5"/>
      <c r="Z3810" s="5"/>
      <c r="AA3810" s="5"/>
      <c r="AB3810" s="140"/>
      <c r="AC3810" s="5"/>
      <c r="AD3810" s="140"/>
      <c r="AE3810" s="140"/>
    </row>
    <row r="3811" spans="2:31" x14ac:dyDescent="0.25">
      <c r="B3811" s="140"/>
      <c r="C3811" s="736"/>
      <c r="D3811" s="140"/>
      <c r="E3811" s="737"/>
      <c r="F3811" s="2240"/>
      <c r="G3811" s="2240"/>
      <c r="H3811" s="140"/>
      <c r="I3811" s="140"/>
      <c r="J3811" s="140"/>
      <c r="K3811" s="140"/>
      <c r="L3811" s="140"/>
      <c r="M3811" s="140"/>
      <c r="N3811" s="140"/>
      <c r="O3811" s="140"/>
      <c r="P3811" s="140"/>
      <c r="Q3811" s="140"/>
      <c r="R3811" s="2240"/>
      <c r="S3811" s="2240"/>
      <c r="T3811" s="889"/>
      <c r="U3811" s="5"/>
      <c r="V3811" s="2221"/>
      <c r="W3811" s="5"/>
      <c r="X3811" s="5"/>
      <c r="Y3811" s="5"/>
      <c r="Z3811" s="5"/>
      <c r="AA3811" s="5"/>
      <c r="AB3811" s="140"/>
      <c r="AC3811" s="5"/>
      <c r="AD3811" s="140"/>
      <c r="AE3811" s="140"/>
    </row>
    <row r="3812" spans="2:31" x14ac:dyDescent="0.25">
      <c r="B3812" s="140"/>
      <c r="C3812" s="736"/>
      <c r="D3812" s="140"/>
      <c r="E3812" s="737"/>
      <c r="F3812" s="2240"/>
      <c r="G3812" s="2240"/>
      <c r="H3812" s="140"/>
      <c r="I3812" s="140"/>
      <c r="J3812" s="140"/>
      <c r="K3812" s="140"/>
      <c r="L3812" s="140"/>
      <c r="M3812" s="140"/>
      <c r="N3812" s="140"/>
      <c r="O3812" s="140"/>
      <c r="P3812" s="140"/>
      <c r="Q3812" s="140"/>
      <c r="R3812" s="2240"/>
      <c r="S3812" s="2240"/>
      <c r="T3812" s="889"/>
      <c r="U3812" s="5"/>
      <c r="V3812" s="2221"/>
      <c r="W3812" s="5"/>
      <c r="X3812" s="5"/>
      <c r="Y3812" s="5"/>
      <c r="Z3812" s="5"/>
      <c r="AA3812" s="5"/>
      <c r="AB3812" s="140"/>
      <c r="AC3812" s="5"/>
      <c r="AD3812" s="140"/>
      <c r="AE3812" s="140"/>
    </row>
    <row r="3813" spans="2:31" x14ac:dyDescent="0.25">
      <c r="B3813" s="140"/>
      <c r="C3813" s="736"/>
      <c r="D3813" s="140"/>
      <c r="E3813" s="737"/>
      <c r="F3813" s="2240"/>
      <c r="G3813" s="2240"/>
      <c r="H3813" s="140"/>
      <c r="I3813" s="140"/>
      <c r="J3813" s="140"/>
      <c r="K3813" s="140"/>
      <c r="L3813" s="140"/>
      <c r="M3813" s="140"/>
      <c r="N3813" s="140"/>
      <c r="O3813" s="140"/>
      <c r="P3813" s="140"/>
      <c r="Q3813" s="140"/>
      <c r="R3813" s="2240"/>
      <c r="S3813" s="2240"/>
      <c r="T3813" s="889"/>
      <c r="U3813" s="5"/>
      <c r="V3813" s="2221"/>
      <c r="W3813" s="5"/>
      <c r="X3813" s="5"/>
      <c r="Y3813" s="5"/>
      <c r="Z3813" s="5"/>
      <c r="AA3813" s="5"/>
      <c r="AB3813" s="140"/>
      <c r="AC3813" s="5"/>
      <c r="AD3813" s="140"/>
      <c r="AE3813" s="140"/>
    </row>
    <row r="3814" spans="2:31" x14ac:dyDescent="0.25">
      <c r="B3814" s="140"/>
      <c r="C3814" s="736"/>
      <c r="D3814" s="140"/>
      <c r="E3814" s="737"/>
      <c r="F3814" s="2240"/>
      <c r="G3814" s="2240"/>
      <c r="H3814" s="140"/>
      <c r="I3814" s="140"/>
      <c r="J3814" s="140"/>
      <c r="K3814" s="140"/>
      <c r="L3814" s="140"/>
      <c r="M3814" s="140"/>
      <c r="N3814" s="140"/>
      <c r="O3814" s="140"/>
      <c r="P3814" s="140"/>
      <c r="Q3814" s="140"/>
      <c r="R3814" s="2240"/>
      <c r="S3814" s="2240"/>
      <c r="T3814" s="889"/>
      <c r="U3814" s="5"/>
      <c r="V3814" s="2221"/>
      <c r="W3814" s="5"/>
      <c r="X3814" s="5"/>
      <c r="Y3814" s="5"/>
      <c r="Z3814" s="5"/>
      <c r="AA3814" s="5"/>
      <c r="AB3814" s="140"/>
      <c r="AC3814" s="5"/>
      <c r="AD3814" s="140"/>
      <c r="AE3814" s="140"/>
    </row>
    <row r="3815" spans="2:31" x14ac:dyDescent="0.25">
      <c r="B3815" s="140"/>
      <c r="C3815" s="736"/>
      <c r="D3815" s="140"/>
      <c r="E3815" s="737"/>
      <c r="F3815" s="2240"/>
      <c r="G3815" s="2240"/>
      <c r="H3815" s="140"/>
      <c r="I3815" s="140"/>
      <c r="J3815" s="140"/>
      <c r="K3815" s="140"/>
      <c r="L3815" s="140"/>
      <c r="M3815" s="140"/>
      <c r="N3815" s="140"/>
      <c r="O3815" s="140"/>
      <c r="P3815" s="140"/>
      <c r="Q3815" s="140"/>
      <c r="R3815" s="2240"/>
      <c r="S3815" s="2240"/>
      <c r="T3815" s="889"/>
      <c r="U3815" s="5"/>
      <c r="V3815" s="2221"/>
      <c r="W3815" s="5"/>
      <c r="X3815" s="5"/>
      <c r="Y3815" s="5"/>
      <c r="Z3815" s="5"/>
      <c r="AA3815" s="5"/>
      <c r="AB3815" s="140"/>
      <c r="AC3815" s="5"/>
      <c r="AD3815" s="140"/>
      <c r="AE3815" s="140"/>
    </row>
    <row r="3816" spans="2:31" x14ac:dyDescent="0.25">
      <c r="B3816" s="140"/>
      <c r="C3816" s="736"/>
      <c r="D3816" s="140"/>
      <c r="E3816" s="737"/>
      <c r="F3816" s="2240"/>
      <c r="G3816" s="2240"/>
      <c r="H3816" s="140"/>
      <c r="I3816" s="140"/>
      <c r="J3816" s="140"/>
      <c r="K3816" s="140"/>
      <c r="L3816" s="140"/>
      <c r="M3816" s="140"/>
      <c r="N3816" s="140"/>
      <c r="O3816" s="140"/>
      <c r="P3816" s="140"/>
      <c r="Q3816" s="140"/>
      <c r="R3816" s="2240"/>
      <c r="S3816" s="2240"/>
      <c r="T3816" s="889"/>
      <c r="U3816" s="5"/>
      <c r="V3816" s="2221"/>
      <c r="W3816" s="5"/>
      <c r="X3816" s="5"/>
      <c r="Y3816" s="5"/>
      <c r="Z3816" s="5"/>
      <c r="AA3816" s="5"/>
      <c r="AB3816" s="140"/>
      <c r="AC3816" s="5"/>
      <c r="AD3816" s="140"/>
      <c r="AE3816" s="140"/>
    </row>
    <row r="3817" spans="2:31" x14ac:dyDescent="0.25">
      <c r="B3817" s="140"/>
      <c r="C3817" s="736"/>
      <c r="D3817" s="140"/>
      <c r="E3817" s="737"/>
      <c r="F3817" s="2240"/>
      <c r="G3817" s="2240"/>
      <c r="H3817" s="140"/>
      <c r="I3817" s="140"/>
      <c r="J3817" s="140"/>
      <c r="K3817" s="140"/>
      <c r="L3817" s="140"/>
      <c r="M3817" s="140"/>
      <c r="N3817" s="140"/>
      <c r="O3817" s="140"/>
      <c r="P3817" s="140"/>
      <c r="Q3817" s="140"/>
      <c r="R3817" s="2240"/>
      <c r="S3817" s="2240"/>
      <c r="T3817" s="889"/>
      <c r="U3817" s="5"/>
      <c r="V3817" s="2221"/>
      <c r="W3817" s="5"/>
      <c r="X3817" s="5"/>
      <c r="Y3817" s="5"/>
      <c r="Z3817" s="5"/>
      <c r="AA3817" s="5"/>
      <c r="AB3817" s="140"/>
      <c r="AC3817" s="5"/>
      <c r="AD3817" s="140"/>
      <c r="AE3817" s="140"/>
    </row>
    <row r="3818" spans="2:31" x14ac:dyDescent="0.25">
      <c r="B3818" s="140"/>
      <c r="C3818" s="736"/>
      <c r="D3818" s="140"/>
      <c r="E3818" s="737"/>
      <c r="F3818" s="2240"/>
      <c r="G3818" s="2240"/>
      <c r="H3818" s="140"/>
      <c r="I3818" s="140"/>
      <c r="J3818" s="140"/>
      <c r="K3818" s="140"/>
      <c r="L3818" s="140"/>
      <c r="M3818" s="140"/>
      <c r="N3818" s="140"/>
      <c r="O3818" s="140"/>
      <c r="P3818" s="140"/>
      <c r="Q3818" s="140"/>
      <c r="R3818" s="2240"/>
      <c r="S3818" s="2240"/>
      <c r="T3818" s="889"/>
      <c r="U3818" s="5"/>
      <c r="V3818" s="2221"/>
      <c r="W3818" s="5"/>
      <c r="X3818" s="5"/>
      <c r="Y3818" s="5"/>
      <c r="Z3818" s="5"/>
      <c r="AA3818" s="5"/>
      <c r="AB3818" s="140"/>
      <c r="AC3818" s="5"/>
      <c r="AD3818" s="140"/>
      <c r="AE3818" s="140"/>
    </row>
    <row r="3819" spans="2:31" x14ac:dyDescent="0.25">
      <c r="B3819" s="140"/>
      <c r="C3819" s="736"/>
      <c r="D3819" s="140"/>
      <c r="E3819" s="737"/>
      <c r="F3819" s="2240"/>
      <c r="G3819" s="2240"/>
      <c r="H3819" s="140"/>
      <c r="I3819" s="140"/>
      <c r="J3819" s="140"/>
      <c r="K3819" s="140"/>
      <c r="L3819" s="140"/>
      <c r="M3819" s="140"/>
      <c r="N3819" s="140"/>
      <c r="O3819" s="140"/>
      <c r="P3819" s="140"/>
      <c r="Q3819" s="140"/>
      <c r="R3819" s="2240"/>
      <c r="S3819" s="2240"/>
      <c r="T3819" s="889"/>
      <c r="U3819" s="5"/>
      <c r="V3819" s="2221"/>
      <c r="W3819" s="5"/>
      <c r="X3819" s="5"/>
      <c r="Y3819" s="5"/>
      <c r="Z3819" s="5"/>
      <c r="AA3819" s="5"/>
      <c r="AB3819" s="140"/>
      <c r="AC3819" s="5"/>
      <c r="AD3819" s="140"/>
      <c r="AE3819" s="140"/>
    </row>
    <row r="3820" spans="2:31" x14ac:dyDescent="0.25">
      <c r="B3820" s="140"/>
      <c r="C3820" s="736"/>
      <c r="D3820" s="140"/>
      <c r="E3820" s="737"/>
      <c r="F3820" s="2240"/>
      <c r="G3820" s="2240"/>
      <c r="H3820" s="140"/>
      <c r="I3820" s="140"/>
      <c r="J3820" s="140"/>
      <c r="K3820" s="140"/>
      <c r="L3820" s="140"/>
      <c r="M3820" s="140"/>
      <c r="N3820" s="140"/>
      <c r="O3820" s="140"/>
      <c r="P3820" s="140"/>
      <c r="Q3820" s="140"/>
      <c r="R3820" s="2240"/>
      <c r="S3820" s="2240"/>
      <c r="T3820" s="889"/>
      <c r="U3820" s="5"/>
      <c r="V3820" s="2221"/>
      <c r="W3820" s="5"/>
      <c r="X3820" s="5"/>
      <c r="Y3820" s="5"/>
      <c r="Z3820" s="5"/>
      <c r="AA3820" s="5"/>
      <c r="AB3820" s="140"/>
      <c r="AC3820" s="5"/>
      <c r="AD3820" s="140"/>
      <c r="AE3820" s="140"/>
    </row>
    <row r="3821" spans="2:31" x14ac:dyDescent="0.25">
      <c r="B3821" s="140"/>
      <c r="C3821" s="736"/>
      <c r="D3821" s="140"/>
      <c r="E3821" s="737"/>
      <c r="F3821" s="2240"/>
      <c r="G3821" s="2240"/>
      <c r="H3821" s="140"/>
      <c r="I3821" s="140"/>
      <c r="J3821" s="140"/>
      <c r="K3821" s="140"/>
      <c r="L3821" s="140"/>
      <c r="M3821" s="140"/>
      <c r="N3821" s="140"/>
      <c r="O3821" s="140"/>
      <c r="P3821" s="140"/>
      <c r="Q3821" s="140"/>
      <c r="R3821" s="2240"/>
      <c r="S3821" s="2240"/>
      <c r="T3821" s="889"/>
      <c r="U3821" s="5"/>
      <c r="V3821" s="2221"/>
      <c r="W3821" s="5"/>
      <c r="X3821" s="5"/>
      <c r="Y3821" s="5"/>
      <c r="Z3821" s="5"/>
      <c r="AA3821" s="5"/>
      <c r="AB3821" s="140"/>
      <c r="AC3821" s="5"/>
      <c r="AD3821" s="140"/>
      <c r="AE3821" s="140"/>
    </row>
    <row r="3822" spans="2:31" x14ac:dyDescent="0.25">
      <c r="B3822" s="140"/>
      <c r="C3822" s="736"/>
      <c r="D3822" s="140"/>
      <c r="E3822" s="737"/>
      <c r="F3822" s="2240"/>
      <c r="G3822" s="2240"/>
      <c r="H3822" s="140"/>
      <c r="I3822" s="140"/>
      <c r="J3822" s="140"/>
      <c r="K3822" s="140"/>
      <c r="L3822" s="140"/>
      <c r="M3822" s="140"/>
      <c r="N3822" s="140"/>
      <c r="O3822" s="140"/>
      <c r="P3822" s="140"/>
      <c r="Q3822" s="140"/>
      <c r="R3822" s="2240"/>
      <c r="S3822" s="2240"/>
      <c r="T3822" s="889"/>
      <c r="U3822" s="5"/>
      <c r="V3822" s="2221"/>
      <c r="W3822" s="5"/>
      <c r="X3822" s="5"/>
      <c r="Y3822" s="5"/>
      <c r="Z3822" s="5"/>
      <c r="AA3822" s="5"/>
      <c r="AB3822" s="140"/>
      <c r="AC3822" s="5"/>
      <c r="AD3822" s="140"/>
      <c r="AE3822" s="140"/>
    </row>
    <row r="3823" spans="2:31" x14ac:dyDescent="0.25">
      <c r="B3823" s="140"/>
      <c r="C3823" s="736"/>
      <c r="D3823" s="140"/>
      <c r="E3823" s="737"/>
      <c r="F3823" s="2240"/>
      <c r="G3823" s="2240"/>
      <c r="H3823" s="140"/>
      <c r="I3823" s="140"/>
      <c r="J3823" s="140"/>
      <c r="K3823" s="140"/>
      <c r="L3823" s="140"/>
      <c r="M3823" s="140"/>
      <c r="N3823" s="140"/>
      <c r="O3823" s="140"/>
      <c r="P3823" s="140"/>
      <c r="Q3823" s="140"/>
      <c r="R3823" s="2240"/>
      <c r="S3823" s="2240"/>
      <c r="T3823" s="889"/>
      <c r="U3823" s="5"/>
      <c r="V3823" s="2221"/>
      <c r="W3823" s="5"/>
      <c r="X3823" s="5"/>
      <c r="Y3823" s="5"/>
      <c r="Z3823" s="5"/>
      <c r="AA3823" s="5"/>
      <c r="AB3823" s="140"/>
      <c r="AC3823" s="5"/>
      <c r="AD3823" s="140"/>
      <c r="AE3823" s="140"/>
    </row>
    <row r="3824" spans="2:31" x14ac:dyDescent="0.25">
      <c r="B3824" s="140"/>
      <c r="C3824" s="736"/>
      <c r="D3824" s="140"/>
      <c r="E3824" s="737"/>
      <c r="F3824" s="2240"/>
      <c r="G3824" s="2240"/>
      <c r="H3824" s="140"/>
      <c r="I3824" s="140"/>
      <c r="J3824" s="140"/>
      <c r="K3824" s="140"/>
      <c r="L3824" s="140"/>
      <c r="M3824" s="140"/>
      <c r="N3824" s="140"/>
      <c r="O3824" s="140"/>
      <c r="P3824" s="140"/>
      <c r="Q3824" s="140"/>
      <c r="R3824" s="2240"/>
      <c r="S3824" s="2240"/>
      <c r="T3824" s="889"/>
      <c r="U3824" s="5"/>
      <c r="V3824" s="2221"/>
      <c r="W3824" s="5"/>
      <c r="X3824" s="5"/>
      <c r="Y3824" s="5"/>
      <c r="Z3824" s="5"/>
      <c r="AA3824" s="5"/>
      <c r="AB3824" s="140"/>
      <c r="AC3824" s="5"/>
      <c r="AD3824" s="140"/>
      <c r="AE3824" s="140"/>
    </row>
    <row r="3825" spans="2:31" x14ac:dyDescent="0.25">
      <c r="B3825" s="140"/>
      <c r="C3825" s="736"/>
      <c r="D3825" s="140"/>
      <c r="E3825" s="737"/>
      <c r="F3825" s="2240"/>
      <c r="G3825" s="2240"/>
      <c r="H3825" s="140"/>
      <c r="I3825" s="140"/>
      <c r="J3825" s="140"/>
      <c r="K3825" s="140"/>
      <c r="L3825" s="140"/>
      <c r="M3825" s="140"/>
      <c r="N3825" s="140"/>
      <c r="O3825" s="140"/>
      <c r="P3825" s="140"/>
      <c r="Q3825" s="140"/>
      <c r="R3825" s="2240"/>
      <c r="S3825" s="2240"/>
      <c r="T3825" s="889"/>
      <c r="U3825" s="5"/>
      <c r="V3825" s="2221"/>
      <c r="W3825" s="5"/>
      <c r="X3825" s="5"/>
      <c r="Y3825" s="5"/>
      <c r="Z3825" s="5"/>
      <c r="AA3825" s="5"/>
      <c r="AB3825" s="140"/>
      <c r="AC3825" s="5"/>
      <c r="AD3825" s="140"/>
      <c r="AE3825" s="140"/>
    </row>
    <row r="3826" spans="2:31" x14ac:dyDescent="0.25">
      <c r="B3826" s="140"/>
      <c r="C3826" s="736"/>
      <c r="D3826" s="140"/>
      <c r="E3826" s="737"/>
      <c r="F3826" s="2240"/>
      <c r="G3826" s="2240"/>
      <c r="H3826" s="140"/>
      <c r="I3826" s="140"/>
      <c r="J3826" s="140"/>
      <c r="K3826" s="140"/>
      <c r="L3826" s="140"/>
      <c r="M3826" s="140"/>
      <c r="N3826" s="140"/>
      <c r="O3826" s="140"/>
      <c r="P3826" s="140"/>
      <c r="Q3826" s="140"/>
      <c r="R3826" s="2240"/>
      <c r="S3826" s="2240"/>
      <c r="T3826" s="889"/>
      <c r="U3826" s="5"/>
      <c r="V3826" s="2221"/>
      <c r="W3826" s="5"/>
      <c r="X3826" s="5"/>
      <c r="Y3826" s="5"/>
      <c r="Z3826" s="5"/>
      <c r="AA3826" s="5"/>
      <c r="AB3826" s="140"/>
      <c r="AC3826" s="5"/>
      <c r="AD3826" s="140"/>
      <c r="AE3826" s="140"/>
    </row>
    <row r="3827" spans="2:31" x14ac:dyDescent="0.25">
      <c r="B3827" s="140"/>
      <c r="C3827" s="736"/>
      <c r="D3827" s="140"/>
      <c r="E3827" s="737"/>
      <c r="F3827" s="2240"/>
      <c r="G3827" s="2240"/>
      <c r="H3827" s="140"/>
      <c r="I3827" s="140"/>
      <c r="J3827" s="140"/>
      <c r="K3827" s="140"/>
      <c r="L3827" s="140"/>
      <c r="M3827" s="140"/>
      <c r="N3827" s="140"/>
      <c r="O3827" s="140"/>
      <c r="P3827" s="140"/>
      <c r="Q3827" s="140"/>
      <c r="R3827" s="2240"/>
      <c r="S3827" s="2240"/>
      <c r="T3827" s="889"/>
      <c r="U3827" s="5"/>
      <c r="V3827" s="2221"/>
      <c r="W3827" s="5"/>
      <c r="X3827" s="5"/>
      <c r="Y3827" s="5"/>
      <c r="Z3827" s="5"/>
      <c r="AA3827" s="5"/>
      <c r="AB3827" s="140"/>
      <c r="AC3827" s="5"/>
      <c r="AD3827" s="140"/>
      <c r="AE3827" s="140"/>
    </row>
    <row r="3828" spans="2:31" x14ac:dyDescent="0.25">
      <c r="B3828" s="140"/>
      <c r="C3828" s="736"/>
      <c r="D3828" s="140"/>
      <c r="E3828" s="737"/>
      <c r="F3828" s="2240"/>
      <c r="G3828" s="2240"/>
      <c r="H3828" s="140"/>
      <c r="I3828" s="140"/>
      <c r="J3828" s="140"/>
      <c r="K3828" s="140"/>
      <c r="L3828" s="140"/>
      <c r="M3828" s="140"/>
      <c r="N3828" s="140"/>
      <c r="O3828" s="140"/>
      <c r="P3828" s="140"/>
      <c r="Q3828" s="140"/>
      <c r="R3828" s="2240"/>
      <c r="S3828" s="2240"/>
      <c r="T3828" s="889"/>
      <c r="U3828" s="5"/>
      <c r="V3828" s="2221"/>
      <c r="W3828" s="5"/>
      <c r="X3828" s="5"/>
      <c r="Y3828" s="5"/>
      <c r="Z3828" s="5"/>
      <c r="AA3828" s="5"/>
      <c r="AB3828" s="140"/>
      <c r="AC3828" s="5"/>
      <c r="AD3828" s="140"/>
      <c r="AE3828" s="140"/>
    </row>
    <row r="3829" spans="2:31" x14ac:dyDescent="0.25">
      <c r="B3829" s="140"/>
      <c r="C3829" s="736"/>
      <c r="D3829" s="140"/>
      <c r="E3829" s="737"/>
      <c r="F3829" s="2240"/>
      <c r="G3829" s="2240"/>
      <c r="H3829" s="140"/>
      <c r="I3829" s="140"/>
      <c r="J3829" s="140"/>
      <c r="K3829" s="140"/>
      <c r="L3829" s="140"/>
      <c r="M3829" s="140"/>
      <c r="N3829" s="140"/>
      <c r="O3829" s="140"/>
      <c r="P3829" s="140"/>
      <c r="Q3829" s="140"/>
      <c r="R3829" s="2240"/>
      <c r="S3829" s="2240"/>
      <c r="T3829" s="889"/>
      <c r="U3829" s="5"/>
      <c r="V3829" s="2221"/>
      <c r="W3829" s="5"/>
      <c r="X3829" s="5"/>
      <c r="Y3829" s="5"/>
      <c r="Z3829" s="5"/>
      <c r="AA3829" s="5"/>
      <c r="AB3829" s="140"/>
      <c r="AC3829" s="5"/>
      <c r="AD3829" s="140"/>
      <c r="AE3829" s="140"/>
    </row>
    <row r="3830" spans="2:31" x14ac:dyDescent="0.25">
      <c r="B3830" s="140"/>
      <c r="C3830" s="736"/>
      <c r="D3830" s="140"/>
      <c r="E3830" s="737"/>
      <c r="F3830" s="2240"/>
      <c r="G3830" s="2240"/>
      <c r="H3830" s="140"/>
      <c r="I3830" s="140"/>
      <c r="J3830" s="140"/>
      <c r="K3830" s="140"/>
      <c r="L3830" s="140"/>
      <c r="M3830" s="140"/>
      <c r="N3830" s="140"/>
      <c r="O3830" s="140"/>
      <c r="P3830" s="140"/>
      <c r="Q3830" s="140"/>
      <c r="R3830" s="2240"/>
      <c r="S3830" s="2240"/>
      <c r="T3830" s="889"/>
      <c r="U3830" s="5"/>
      <c r="V3830" s="2221"/>
      <c r="W3830" s="5"/>
      <c r="X3830" s="5"/>
      <c r="Y3830" s="5"/>
      <c r="Z3830" s="5"/>
      <c r="AA3830" s="5"/>
      <c r="AB3830" s="140"/>
      <c r="AC3830" s="5"/>
      <c r="AD3830" s="140"/>
      <c r="AE3830" s="140"/>
    </row>
    <row r="3831" spans="2:31" x14ac:dyDescent="0.25">
      <c r="B3831" s="140"/>
      <c r="C3831" s="736"/>
      <c r="D3831" s="140"/>
      <c r="E3831" s="737"/>
      <c r="F3831" s="2240"/>
      <c r="G3831" s="2240"/>
      <c r="H3831" s="140"/>
      <c r="I3831" s="140"/>
      <c r="J3831" s="140"/>
      <c r="K3831" s="140"/>
      <c r="L3831" s="140"/>
      <c r="M3831" s="140"/>
      <c r="N3831" s="140"/>
      <c r="O3831" s="140"/>
      <c r="P3831" s="140"/>
      <c r="Q3831" s="140"/>
      <c r="R3831" s="2240"/>
      <c r="S3831" s="2240"/>
      <c r="T3831" s="889"/>
      <c r="U3831" s="5"/>
      <c r="V3831" s="2221"/>
      <c r="W3831" s="5"/>
      <c r="X3831" s="5"/>
      <c r="Y3831" s="5"/>
      <c r="Z3831" s="5"/>
      <c r="AA3831" s="5"/>
      <c r="AB3831" s="140"/>
      <c r="AC3831" s="5"/>
      <c r="AD3831" s="140"/>
      <c r="AE3831" s="140"/>
    </row>
    <row r="3832" spans="2:31" x14ac:dyDescent="0.25">
      <c r="B3832" s="140"/>
      <c r="C3832" s="736"/>
      <c r="D3832" s="140"/>
      <c r="E3832" s="737"/>
      <c r="F3832" s="2240"/>
      <c r="G3832" s="2240"/>
      <c r="H3832" s="140"/>
      <c r="I3832" s="140"/>
      <c r="J3832" s="140"/>
      <c r="K3832" s="140"/>
      <c r="L3832" s="140"/>
      <c r="M3832" s="140"/>
      <c r="N3832" s="140"/>
      <c r="O3832" s="140"/>
      <c r="P3832" s="140"/>
      <c r="Q3832" s="140"/>
      <c r="R3832" s="2240"/>
      <c r="S3832" s="2240"/>
      <c r="T3832" s="889"/>
      <c r="U3832" s="5"/>
      <c r="V3832" s="2221"/>
      <c r="W3832" s="5"/>
      <c r="X3832" s="5"/>
      <c r="Y3832" s="5"/>
      <c r="Z3832" s="5"/>
      <c r="AA3832" s="5"/>
      <c r="AB3832" s="140"/>
      <c r="AC3832" s="5"/>
      <c r="AD3832" s="140"/>
      <c r="AE3832" s="140"/>
    </row>
    <row r="3833" spans="2:31" x14ac:dyDescent="0.25">
      <c r="B3833" s="140"/>
      <c r="C3833" s="736"/>
      <c r="D3833" s="140"/>
      <c r="E3833" s="737"/>
      <c r="F3833" s="2240"/>
      <c r="G3833" s="2240"/>
      <c r="H3833" s="140"/>
      <c r="I3833" s="140"/>
      <c r="J3833" s="140"/>
      <c r="K3833" s="140"/>
      <c r="L3833" s="140"/>
      <c r="M3833" s="140"/>
      <c r="N3833" s="140"/>
      <c r="O3833" s="140"/>
      <c r="P3833" s="140"/>
      <c r="Q3833" s="140"/>
      <c r="R3833" s="2240"/>
      <c r="S3833" s="2240"/>
      <c r="T3833" s="889"/>
      <c r="U3833" s="5"/>
      <c r="V3833" s="2221"/>
      <c r="W3833" s="5"/>
      <c r="X3833" s="5"/>
      <c r="Y3833" s="5"/>
      <c r="Z3833" s="5"/>
      <c r="AA3833" s="5"/>
      <c r="AB3833" s="140"/>
      <c r="AC3833" s="5"/>
      <c r="AD3833" s="140"/>
      <c r="AE3833" s="140"/>
    </row>
    <row r="3834" spans="2:31" x14ac:dyDescent="0.25">
      <c r="B3834" s="140"/>
      <c r="C3834" s="736"/>
      <c r="D3834" s="140"/>
      <c r="E3834" s="737"/>
      <c r="F3834" s="2240"/>
      <c r="G3834" s="2240"/>
      <c r="H3834" s="140"/>
      <c r="I3834" s="140"/>
      <c r="J3834" s="140"/>
      <c r="K3834" s="140"/>
      <c r="L3834" s="140"/>
      <c r="M3834" s="140"/>
      <c r="N3834" s="140"/>
      <c r="O3834" s="140"/>
      <c r="P3834" s="140"/>
      <c r="Q3834" s="140"/>
      <c r="R3834" s="2240"/>
      <c r="S3834" s="2240"/>
      <c r="T3834" s="889"/>
      <c r="U3834" s="5"/>
      <c r="V3834" s="2221"/>
      <c r="W3834" s="5"/>
      <c r="X3834" s="5"/>
      <c r="Y3834" s="5"/>
      <c r="Z3834" s="5"/>
      <c r="AA3834" s="5"/>
      <c r="AB3834" s="140"/>
      <c r="AC3834" s="5"/>
      <c r="AD3834" s="140"/>
      <c r="AE3834" s="140"/>
    </row>
    <row r="3835" spans="2:31" x14ac:dyDescent="0.25">
      <c r="B3835" s="140"/>
      <c r="C3835" s="736"/>
      <c r="D3835" s="140"/>
      <c r="E3835" s="737"/>
      <c r="F3835" s="2240"/>
      <c r="G3835" s="2240"/>
      <c r="H3835" s="140"/>
      <c r="I3835" s="140"/>
      <c r="J3835" s="140"/>
      <c r="K3835" s="140"/>
      <c r="L3835" s="140"/>
      <c r="M3835" s="140"/>
      <c r="N3835" s="140"/>
      <c r="O3835" s="140"/>
      <c r="P3835" s="140"/>
      <c r="Q3835" s="140"/>
      <c r="R3835" s="2240"/>
      <c r="S3835" s="2240"/>
      <c r="T3835" s="889"/>
      <c r="U3835" s="5"/>
      <c r="V3835" s="2221"/>
      <c r="W3835" s="5"/>
      <c r="X3835" s="5"/>
      <c r="Y3835" s="5"/>
      <c r="Z3835" s="5"/>
      <c r="AA3835" s="5"/>
      <c r="AB3835" s="140"/>
      <c r="AC3835" s="5"/>
      <c r="AD3835" s="140"/>
      <c r="AE3835" s="140"/>
    </row>
    <row r="3836" spans="2:31" x14ac:dyDescent="0.25">
      <c r="B3836" s="140"/>
      <c r="C3836" s="736"/>
      <c r="D3836" s="140"/>
      <c r="E3836" s="737"/>
      <c r="F3836" s="2240"/>
      <c r="G3836" s="2240"/>
      <c r="H3836" s="140"/>
      <c r="I3836" s="140"/>
      <c r="J3836" s="140"/>
      <c r="K3836" s="140"/>
      <c r="L3836" s="140"/>
      <c r="M3836" s="140"/>
      <c r="N3836" s="140"/>
      <c r="O3836" s="140"/>
      <c r="P3836" s="140"/>
      <c r="Q3836" s="140"/>
      <c r="R3836" s="2240"/>
      <c r="S3836" s="2240"/>
      <c r="T3836" s="889"/>
      <c r="U3836" s="5"/>
      <c r="V3836" s="2221"/>
      <c r="W3836" s="5"/>
      <c r="X3836" s="5"/>
      <c r="Y3836" s="5"/>
      <c r="Z3836" s="5"/>
      <c r="AA3836" s="5"/>
      <c r="AB3836" s="140"/>
      <c r="AC3836" s="5"/>
      <c r="AD3836" s="140"/>
      <c r="AE3836" s="140"/>
    </row>
    <row r="3837" spans="2:31" x14ac:dyDescent="0.25">
      <c r="B3837" s="140"/>
      <c r="C3837" s="736"/>
      <c r="D3837" s="140"/>
      <c r="E3837" s="737"/>
      <c r="F3837" s="2240"/>
      <c r="G3837" s="2240"/>
      <c r="H3837" s="140"/>
      <c r="I3837" s="140"/>
      <c r="J3837" s="140"/>
      <c r="K3837" s="140"/>
      <c r="L3837" s="140"/>
      <c r="M3837" s="140"/>
      <c r="N3837" s="140"/>
      <c r="O3837" s="140"/>
      <c r="P3837" s="140"/>
      <c r="Q3837" s="140"/>
      <c r="R3837" s="2240"/>
      <c r="S3837" s="2240"/>
      <c r="T3837" s="889"/>
      <c r="U3837" s="5"/>
      <c r="V3837" s="2221"/>
      <c r="W3837" s="5"/>
      <c r="X3837" s="5"/>
      <c r="Y3837" s="5"/>
      <c r="Z3837" s="5"/>
      <c r="AA3837" s="5"/>
      <c r="AB3837" s="140"/>
      <c r="AC3837" s="5"/>
      <c r="AD3837" s="140"/>
      <c r="AE3837" s="140"/>
    </row>
    <row r="3838" spans="2:31" x14ac:dyDescent="0.25">
      <c r="B3838" s="140"/>
      <c r="C3838" s="736"/>
      <c r="D3838" s="140"/>
      <c r="E3838" s="737"/>
      <c r="F3838" s="2240"/>
      <c r="G3838" s="2240"/>
      <c r="H3838" s="140"/>
      <c r="I3838" s="140"/>
      <c r="J3838" s="140"/>
      <c r="K3838" s="140"/>
      <c r="L3838" s="140"/>
      <c r="M3838" s="140"/>
      <c r="N3838" s="140"/>
      <c r="O3838" s="140"/>
      <c r="P3838" s="140"/>
      <c r="Q3838" s="140"/>
      <c r="R3838" s="2240"/>
      <c r="S3838" s="2240"/>
      <c r="T3838" s="889"/>
      <c r="U3838" s="5"/>
      <c r="V3838" s="2221"/>
      <c r="W3838" s="5"/>
      <c r="X3838" s="5"/>
      <c r="Y3838" s="5"/>
      <c r="Z3838" s="5"/>
      <c r="AA3838" s="5"/>
      <c r="AB3838" s="140"/>
      <c r="AC3838" s="5"/>
      <c r="AD3838" s="140"/>
      <c r="AE3838" s="140"/>
    </row>
    <row r="3839" spans="2:31" x14ac:dyDescent="0.25">
      <c r="B3839" s="140"/>
      <c r="C3839" s="736"/>
      <c r="D3839" s="140"/>
      <c r="E3839" s="737"/>
      <c r="F3839" s="2240"/>
      <c r="G3839" s="2240"/>
      <c r="H3839" s="140"/>
      <c r="I3839" s="140"/>
      <c r="J3839" s="140"/>
      <c r="K3839" s="140"/>
      <c r="L3839" s="140"/>
      <c r="M3839" s="140"/>
      <c r="N3839" s="140"/>
      <c r="O3839" s="140"/>
      <c r="P3839" s="140"/>
      <c r="Q3839" s="140"/>
      <c r="R3839" s="2240"/>
      <c r="S3839" s="2240"/>
      <c r="T3839" s="889"/>
      <c r="U3839" s="5"/>
      <c r="V3839" s="2221"/>
      <c r="W3839" s="5"/>
      <c r="X3839" s="5"/>
      <c r="Y3839" s="5"/>
      <c r="Z3839" s="5"/>
      <c r="AA3839" s="5"/>
      <c r="AB3839" s="140"/>
      <c r="AC3839" s="5"/>
      <c r="AD3839" s="140"/>
      <c r="AE3839" s="140"/>
    </row>
    <row r="3840" spans="2:31" x14ac:dyDescent="0.25">
      <c r="B3840" s="140"/>
      <c r="C3840" s="736"/>
      <c r="D3840" s="140"/>
      <c r="E3840" s="737"/>
      <c r="F3840" s="2240"/>
      <c r="G3840" s="2240"/>
      <c r="H3840" s="140"/>
      <c r="I3840" s="140"/>
      <c r="J3840" s="140"/>
      <c r="K3840" s="140"/>
      <c r="L3840" s="140"/>
      <c r="M3840" s="140"/>
      <c r="N3840" s="140"/>
      <c r="O3840" s="140"/>
      <c r="P3840" s="140"/>
      <c r="Q3840" s="140"/>
      <c r="R3840" s="2240"/>
      <c r="S3840" s="2240"/>
      <c r="T3840" s="889"/>
      <c r="U3840" s="5"/>
      <c r="V3840" s="2221"/>
      <c r="W3840" s="5"/>
      <c r="X3840" s="5"/>
      <c r="Y3840" s="5"/>
      <c r="Z3840" s="5"/>
      <c r="AA3840" s="5"/>
      <c r="AB3840" s="140"/>
      <c r="AC3840" s="5"/>
      <c r="AD3840" s="140"/>
      <c r="AE3840" s="140"/>
    </row>
    <row r="3841" spans="2:31" x14ac:dyDescent="0.25">
      <c r="B3841" s="140"/>
      <c r="C3841" s="736"/>
      <c r="D3841" s="140"/>
      <c r="E3841" s="737"/>
      <c r="F3841" s="2240"/>
      <c r="G3841" s="2240"/>
      <c r="H3841" s="140"/>
      <c r="I3841" s="140"/>
      <c r="J3841" s="140"/>
      <c r="K3841" s="140"/>
      <c r="L3841" s="140"/>
      <c r="M3841" s="140"/>
      <c r="N3841" s="140"/>
      <c r="O3841" s="140"/>
      <c r="P3841" s="140"/>
      <c r="Q3841" s="140"/>
      <c r="R3841" s="2240"/>
      <c r="S3841" s="2240"/>
      <c r="T3841" s="889"/>
      <c r="U3841" s="5"/>
      <c r="V3841" s="2221"/>
      <c r="W3841" s="5"/>
      <c r="X3841" s="5"/>
      <c r="Y3841" s="5"/>
      <c r="Z3841" s="5"/>
      <c r="AA3841" s="5"/>
      <c r="AB3841" s="140"/>
      <c r="AC3841" s="5"/>
      <c r="AD3841" s="140"/>
      <c r="AE3841" s="140"/>
    </row>
    <row r="3842" spans="2:31" x14ac:dyDescent="0.25">
      <c r="B3842" s="140"/>
      <c r="C3842" s="736"/>
      <c r="D3842" s="140"/>
      <c r="E3842" s="737"/>
      <c r="F3842" s="2240"/>
      <c r="G3842" s="2240"/>
      <c r="H3842" s="140"/>
      <c r="I3842" s="140"/>
      <c r="J3842" s="140"/>
      <c r="K3842" s="140"/>
      <c r="L3842" s="140"/>
      <c r="M3842" s="140"/>
      <c r="N3842" s="140"/>
      <c r="O3842" s="140"/>
      <c r="P3842" s="140"/>
      <c r="Q3842" s="140"/>
      <c r="R3842" s="2240"/>
      <c r="S3842" s="2240"/>
      <c r="T3842" s="889"/>
      <c r="U3842" s="5"/>
      <c r="V3842" s="2221"/>
      <c r="W3842" s="5"/>
      <c r="X3842" s="5"/>
      <c r="Y3842" s="5"/>
      <c r="Z3842" s="5"/>
      <c r="AA3842" s="5"/>
      <c r="AB3842" s="140"/>
      <c r="AC3842" s="5"/>
      <c r="AD3842" s="140"/>
      <c r="AE3842" s="140"/>
    </row>
    <row r="3843" spans="2:31" x14ac:dyDescent="0.25">
      <c r="B3843" s="140"/>
      <c r="C3843" s="736"/>
      <c r="D3843" s="140"/>
      <c r="E3843" s="737"/>
      <c r="F3843" s="2240"/>
      <c r="G3843" s="2240"/>
      <c r="H3843" s="140"/>
      <c r="I3843" s="140"/>
      <c r="J3843" s="140"/>
      <c r="K3843" s="140"/>
      <c r="L3843" s="140"/>
      <c r="M3843" s="140"/>
      <c r="N3843" s="140"/>
      <c r="O3843" s="140"/>
      <c r="P3843" s="140"/>
      <c r="Q3843" s="140"/>
      <c r="R3843" s="2240"/>
      <c r="S3843" s="2240"/>
      <c r="T3843" s="889"/>
      <c r="U3843" s="5"/>
      <c r="V3843" s="2221"/>
      <c r="W3843" s="5"/>
      <c r="X3843" s="5"/>
      <c r="Y3843" s="5"/>
      <c r="Z3843" s="5"/>
      <c r="AA3843" s="5"/>
      <c r="AB3843" s="140"/>
      <c r="AC3843" s="5"/>
      <c r="AD3843" s="140"/>
      <c r="AE3843" s="140"/>
    </row>
    <row r="3844" spans="2:31" x14ac:dyDescent="0.25">
      <c r="B3844" s="140"/>
      <c r="C3844" s="736"/>
      <c r="D3844" s="140"/>
      <c r="E3844" s="737"/>
      <c r="F3844" s="2240"/>
      <c r="G3844" s="2240"/>
      <c r="H3844" s="140"/>
      <c r="I3844" s="140"/>
      <c r="J3844" s="140"/>
      <c r="K3844" s="140"/>
      <c r="L3844" s="140"/>
      <c r="M3844" s="140"/>
      <c r="N3844" s="140"/>
      <c r="O3844" s="140"/>
      <c r="P3844" s="140"/>
      <c r="Q3844" s="140"/>
      <c r="R3844" s="2240"/>
      <c r="S3844" s="2240"/>
      <c r="T3844" s="889"/>
      <c r="U3844" s="5"/>
      <c r="V3844" s="2221"/>
      <c r="W3844" s="5"/>
      <c r="X3844" s="5"/>
      <c r="Y3844" s="5"/>
      <c r="Z3844" s="5"/>
      <c r="AA3844" s="5"/>
      <c r="AB3844" s="140"/>
      <c r="AC3844" s="5"/>
      <c r="AD3844" s="140"/>
      <c r="AE3844" s="140"/>
    </row>
    <row r="3845" spans="2:31" x14ac:dyDescent="0.25">
      <c r="B3845" s="140"/>
      <c r="C3845" s="736"/>
      <c r="D3845" s="140"/>
      <c r="E3845" s="737"/>
      <c r="F3845" s="2240"/>
      <c r="G3845" s="2240"/>
      <c r="H3845" s="140"/>
      <c r="I3845" s="140"/>
      <c r="J3845" s="140"/>
      <c r="K3845" s="140"/>
      <c r="L3845" s="140"/>
      <c r="M3845" s="140"/>
      <c r="N3845" s="140"/>
      <c r="O3845" s="140"/>
      <c r="P3845" s="140"/>
      <c r="Q3845" s="140"/>
      <c r="R3845" s="2240"/>
      <c r="S3845" s="2240"/>
      <c r="T3845" s="889"/>
      <c r="U3845" s="5"/>
      <c r="V3845" s="2221"/>
      <c r="W3845" s="5"/>
      <c r="X3845" s="5"/>
      <c r="Y3845" s="5"/>
      <c r="Z3845" s="5"/>
      <c r="AA3845" s="5"/>
      <c r="AB3845" s="140"/>
      <c r="AC3845" s="5"/>
      <c r="AD3845" s="140"/>
      <c r="AE3845" s="140"/>
    </row>
    <row r="3846" spans="2:31" x14ac:dyDescent="0.25">
      <c r="B3846" s="140"/>
      <c r="C3846" s="736"/>
      <c r="D3846" s="140"/>
      <c r="E3846" s="737"/>
      <c r="F3846" s="2240"/>
      <c r="G3846" s="2240"/>
      <c r="H3846" s="140"/>
      <c r="I3846" s="140"/>
      <c r="J3846" s="140"/>
      <c r="K3846" s="140"/>
      <c r="L3846" s="140"/>
      <c r="M3846" s="140"/>
      <c r="N3846" s="140"/>
      <c r="O3846" s="140"/>
      <c r="P3846" s="140"/>
      <c r="Q3846" s="140"/>
      <c r="R3846" s="2240"/>
      <c r="S3846" s="2240"/>
      <c r="T3846" s="889"/>
      <c r="U3846" s="5"/>
      <c r="V3846" s="2221"/>
      <c r="W3846" s="5"/>
      <c r="X3846" s="5"/>
      <c r="Y3846" s="5"/>
      <c r="Z3846" s="5"/>
      <c r="AA3846" s="5"/>
      <c r="AB3846" s="140"/>
      <c r="AC3846" s="5"/>
      <c r="AD3846" s="140"/>
      <c r="AE3846" s="140"/>
    </row>
    <row r="3847" spans="2:31" x14ac:dyDescent="0.25">
      <c r="B3847" s="140"/>
      <c r="C3847" s="736"/>
      <c r="D3847" s="140"/>
      <c r="E3847" s="737"/>
      <c r="F3847" s="2240"/>
      <c r="G3847" s="2240"/>
      <c r="H3847" s="140"/>
      <c r="I3847" s="140"/>
      <c r="J3847" s="140"/>
      <c r="K3847" s="140"/>
      <c r="L3847" s="140"/>
      <c r="M3847" s="140"/>
      <c r="N3847" s="140"/>
      <c r="O3847" s="140"/>
      <c r="P3847" s="140"/>
      <c r="Q3847" s="140"/>
      <c r="R3847" s="2240"/>
      <c r="S3847" s="2240"/>
      <c r="T3847" s="889"/>
      <c r="U3847" s="5"/>
      <c r="V3847" s="2221"/>
      <c r="W3847" s="5"/>
      <c r="X3847" s="5"/>
      <c r="Y3847" s="5"/>
      <c r="Z3847" s="5"/>
      <c r="AA3847" s="5"/>
      <c r="AB3847" s="140"/>
      <c r="AC3847" s="5"/>
      <c r="AD3847" s="140"/>
      <c r="AE3847" s="140"/>
    </row>
    <row r="3848" spans="2:31" x14ac:dyDescent="0.25">
      <c r="B3848" s="140"/>
      <c r="C3848" s="736"/>
      <c r="D3848" s="140"/>
      <c r="E3848" s="737"/>
      <c r="F3848" s="2240"/>
      <c r="G3848" s="2240"/>
      <c r="H3848" s="140"/>
      <c r="I3848" s="140"/>
      <c r="J3848" s="140"/>
      <c r="K3848" s="140"/>
      <c r="L3848" s="140"/>
      <c r="M3848" s="140"/>
      <c r="N3848" s="140"/>
      <c r="O3848" s="140"/>
      <c r="P3848" s="140"/>
      <c r="Q3848" s="140"/>
      <c r="R3848" s="2240"/>
      <c r="S3848" s="2240"/>
      <c r="T3848" s="889"/>
      <c r="U3848" s="5"/>
      <c r="V3848" s="2221"/>
      <c r="W3848" s="5"/>
      <c r="X3848" s="5"/>
      <c r="Y3848" s="5"/>
      <c r="Z3848" s="5"/>
      <c r="AA3848" s="5"/>
      <c r="AB3848" s="140"/>
      <c r="AC3848" s="5"/>
      <c r="AD3848" s="140"/>
      <c r="AE3848" s="140"/>
    </row>
    <row r="3849" spans="2:31" x14ac:dyDescent="0.25">
      <c r="B3849" s="140"/>
      <c r="C3849" s="736"/>
      <c r="D3849" s="140"/>
      <c r="E3849" s="737"/>
      <c r="F3849" s="2240"/>
      <c r="G3849" s="2240"/>
      <c r="H3849" s="140"/>
      <c r="I3849" s="140"/>
      <c r="J3849" s="140"/>
      <c r="K3849" s="140"/>
      <c r="L3849" s="140"/>
      <c r="M3849" s="140"/>
      <c r="N3849" s="140"/>
      <c r="O3849" s="140"/>
      <c r="P3849" s="140"/>
      <c r="Q3849" s="140"/>
      <c r="R3849" s="2240"/>
      <c r="S3849" s="2240"/>
      <c r="T3849" s="889"/>
      <c r="U3849" s="5"/>
      <c r="V3849" s="2221"/>
      <c r="W3849" s="5"/>
      <c r="X3849" s="5"/>
      <c r="Y3849" s="5"/>
      <c r="Z3849" s="5"/>
      <c r="AA3849" s="5"/>
      <c r="AB3849" s="140"/>
      <c r="AC3849" s="5"/>
      <c r="AD3849" s="140"/>
      <c r="AE3849" s="140"/>
    </row>
    <row r="3850" spans="2:31" x14ac:dyDescent="0.25">
      <c r="B3850" s="140"/>
      <c r="C3850" s="736"/>
      <c r="D3850" s="140"/>
      <c r="E3850" s="737"/>
      <c r="F3850" s="2240"/>
      <c r="G3850" s="2240"/>
      <c r="H3850" s="140"/>
      <c r="I3850" s="140"/>
      <c r="J3850" s="140"/>
      <c r="K3850" s="140"/>
      <c r="L3850" s="140"/>
      <c r="M3850" s="140"/>
      <c r="N3850" s="140"/>
      <c r="O3850" s="140"/>
      <c r="P3850" s="140"/>
      <c r="Q3850" s="140"/>
      <c r="R3850" s="2240"/>
      <c r="S3850" s="2240"/>
      <c r="T3850" s="889"/>
      <c r="U3850" s="5"/>
      <c r="V3850" s="2221"/>
      <c r="W3850" s="5"/>
      <c r="X3850" s="5"/>
      <c r="Y3850" s="5"/>
      <c r="Z3850" s="5"/>
      <c r="AA3850" s="5"/>
      <c r="AB3850" s="140"/>
      <c r="AC3850" s="5"/>
      <c r="AD3850" s="140"/>
      <c r="AE3850" s="140"/>
    </row>
    <row r="3851" spans="2:31" x14ac:dyDescent="0.25">
      <c r="B3851" s="140"/>
      <c r="C3851" s="736"/>
      <c r="D3851" s="140"/>
      <c r="E3851" s="737"/>
      <c r="F3851" s="2240"/>
      <c r="G3851" s="2240"/>
      <c r="H3851" s="140"/>
      <c r="I3851" s="140"/>
      <c r="J3851" s="140"/>
      <c r="K3851" s="140"/>
      <c r="L3851" s="140"/>
      <c r="M3851" s="140"/>
      <c r="N3851" s="140"/>
      <c r="O3851" s="140"/>
      <c r="P3851" s="140"/>
      <c r="Q3851" s="140"/>
      <c r="R3851" s="2240"/>
      <c r="S3851" s="2240"/>
      <c r="T3851" s="889"/>
      <c r="U3851" s="5"/>
      <c r="V3851" s="2221"/>
      <c r="W3851" s="5"/>
      <c r="X3851" s="5"/>
      <c r="Y3851" s="5"/>
      <c r="Z3851" s="5"/>
      <c r="AA3851" s="5"/>
      <c r="AB3851" s="140"/>
      <c r="AC3851" s="5"/>
      <c r="AD3851" s="140"/>
      <c r="AE3851" s="140"/>
    </row>
    <row r="3852" spans="2:31" x14ac:dyDescent="0.25">
      <c r="B3852" s="140"/>
      <c r="C3852" s="736"/>
      <c r="D3852" s="140"/>
      <c r="E3852" s="737"/>
      <c r="F3852" s="2240"/>
      <c r="G3852" s="2240"/>
      <c r="H3852" s="140"/>
      <c r="I3852" s="140"/>
      <c r="J3852" s="140"/>
      <c r="K3852" s="140"/>
      <c r="L3852" s="140"/>
      <c r="M3852" s="140"/>
      <c r="N3852" s="140"/>
      <c r="O3852" s="140"/>
      <c r="P3852" s="140"/>
      <c r="Q3852" s="140"/>
      <c r="R3852" s="2240"/>
      <c r="S3852" s="2240"/>
      <c r="T3852" s="889"/>
      <c r="U3852" s="5"/>
      <c r="V3852" s="2221"/>
      <c r="W3852" s="5"/>
      <c r="X3852" s="5"/>
      <c r="Y3852" s="5"/>
      <c r="Z3852" s="5"/>
      <c r="AA3852" s="5"/>
      <c r="AB3852" s="140"/>
      <c r="AC3852" s="5"/>
      <c r="AD3852" s="140"/>
      <c r="AE3852" s="140"/>
    </row>
    <row r="3853" spans="2:31" x14ac:dyDescent="0.25">
      <c r="B3853" s="140"/>
      <c r="C3853" s="736"/>
      <c r="D3853" s="140"/>
      <c r="E3853" s="737"/>
      <c r="F3853" s="2240"/>
      <c r="G3853" s="2240"/>
      <c r="H3853" s="140"/>
      <c r="I3853" s="140"/>
      <c r="J3853" s="140"/>
      <c r="K3853" s="140"/>
      <c r="L3853" s="140"/>
      <c r="M3853" s="140"/>
      <c r="N3853" s="140"/>
      <c r="O3853" s="140"/>
      <c r="P3853" s="140"/>
      <c r="Q3853" s="140"/>
      <c r="R3853" s="2240"/>
      <c r="S3853" s="2240"/>
      <c r="T3853" s="889"/>
      <c r="U3853" s="5"/>
      <c r="V3853" s="2221"/>
      <c r="W3853" s="5"/>
      <c r="X3853" s="5"/>
      <c r="Y3853" s="5"/>
      <c r="Z3853" s="5"/>
      <c r="AA3853" s="5"/>
      <c r="AB3853" s="140"/>
      <c r="AC3853" s="5"/>
      <c r="AD3853" s="140"/>
      <c r="AE3853" s="140"/>
    </row>
    <row r="3854" spans="2:31" x14ac:dyDescent="0.25">
      <c r="B3854" s="140"/>
      <c r="C3854" s="736"/>
      <c r="D3854" s="140"/>
      <c r="E3854" s="737"/>
      <c r="F3854" s="2240"/>
      <c r="G3854" s="2240"/>
      <c r="H3854" s="140"/>
      <c r="I3854" s="140"/>
      <c r="J3854" s="140"/>
      <c r="K3854" s="140"/>
      <c r="L3854" s="140"/>
      <c r="M3854" s="140"/>
      <c r="N3854" s="140"/>
      <c r="O3854" s="140"/>
      <c r="P3854" s="140"/>
      <c r="Q3854" s="140"/>
      <c r="R3854" s="2240"/>
      <c r="S3854" s="2240"/>
      <c r="T3854" s="889"/>
      <c r="U3854" s="5"/>
      <c r="V3854" s="2221"/>
      <c r="W3854" s="5"/>
      <c r="X3854" s="5"/>
      <c r="Y3854" s="5"/>
      <c r="Z3854" s="5"/>
      <c r="AA3854" s="5"/>
      <c r="AB3854" s="140"/>
      <c r="AC3854" s="5"/>
      <c r="AD3854" s="140"/>
      <c r="AE3854" s="140"/>
    </row>
    <row r="3855" spans="2:31" x14ac:dyDescent="0.25">
      <c r="B3855" s="140"/>
      <c r="C3855" s="736"/>
      <c r="D3855" s="140"/>
      <c r="E3855" s="737"/>
      <c r="F3855" s="2240"/>
      <c r="G3855" s="2240"/>
      <c r="H3855" s="140"/>
      <c r="I3855" s="140"/>
      <c r="J3855" s="140"/>
      <c r="K3855" s="140"/>
      <c r="L3855" s="140"/>
      <c r="M3855" s="140"/>
      <c r="N3855" s="140"/>
      <c r="O3855" s="140"/>
      <c r="P3855" s="140"/>
      <c r="Q3855" s="140"/>
      <c r="R3855" s="2240"/>
      <c r="S3855" s="2240"/>
      <c r="T3855" s="889"/>
      <c r="U3855" s="5"/>
      <c r="V3855" s="2221"/>
      <c r="W3855" s="5"/>
      <c r="X3855" s="5"/>
      <c r="Y3855" s="5"/>
      <c r="Z3855" s="5"/>
      <c r="AA3855" s="5"/>
      <c r="AB3855" s="140"/>
      <c r="AC3855" s="5"/>
      <c r="AD3855" s="140"/>
      <c r="AE3855" s="140"/>
    </row>
    <row r="3856" spans="2:31" x14ac:dyDescent="0.25">
      <c r="B3856" s="140"/>
      <c r="C3856" s="736"/>
      <c r="D3856" s="140"/>
      <c r="E3856" s="737"/>
      <c r="F3856" s="2240"/>
      <c r="G3856" s="2240"/>
      <c r="H3856" s="140"/>
      <c r="I3856" s="140"/>
      <c r="J3856" s="140"/>
      <c r="K3856" s="140"/>
      <c r="L3856" s="140"/>
      <c r="M3856" s="140"/>
      <c r="N3856" s="140"/>
      <c r="O3856" s="140"/>
      <c r="P3856" s="140"/>
      <c r="Q3856" s="140"/>
      <c r="R3856" s="2240"/>
      <c r="S3856" s="2240"/>
      <c r="T3856" s="889"/>
      <c r="U3856" s="5"/>
      <c r="V3856" s="2221"/>
      <c r="W3856" s="5"/>
      <c r="X3856" s="5"/>
      <c r="Y3856" s="5"/>
      <c r="Z3856" s="5"/>
      <c r="AA3856" s="5"/>
      <c r="AB3856" s="140"/>
      <c r="AC3856" s="5"/>
      <c r="AD3856" s="140"/>
      <c r="AE3856" s="140"/>
    </row>
    <row r="3857" spans="2:31" x14ac:dyDescent="0.25">
      <c r="B3857" s="140"/>
      <c r="C3857" s="736"/>
      <c r="D3857" s="140"/>
      <c r="E3857" s="737"/>
      <c r="F3857" s="2240"/>
      <c r="G3857" s="2240"/>
      <c r="H3857" s="140"/>
      <c r="I3857" s="140"/>
      <c r="J3857" s="140"/>
      <c r="K3857" s="140"/>
      <c r="L3857" s="140"/>
      <c r="M3857" s="140"/>
      <c r="N3857" s="140"/>
      <c r="O3857" s="140"/>
      <c r="P3857" s="140"/>
      <c r="Q3857" s="140"/>
      <c r="R3857" s="2240"/>
      <c r="S3857" s="2240"/>
      <c r="T3857" s="889"/>
      <c r="U3857" s="5"/>
      <c r="V3857" s="2221"/>
      <c r="W3857" s="5"/>
      <c r="X3857" s="5"/>
      <c r="Y3857" s="5"/>
      <c r="Z3857" s="5"/>
      <c r="AA3857" s="5"/>
      <c r="AB3857" s="140"/>
      <c r="AC3857" s="5"/>
      <c r="AD3857" s="140"/>
      <c r="AE3857" s="140"/>
    </row>
    <row r="3858" spans="2:31" x14ac:dyDescent="0.25">
      <c r="B3858" s="140"/>
      <c r="C3858" s="736"/>
      <c r="D3858" s="140"/>
      <c r="E3858" s="737"/>
      <c r="F3858" s="2240"/>
      <c r="G3858" s="2240"/>
      <c r="H3858" s="140"/>
      <c r="I3858" s="140"/>
      <c r="J3858" s="140"/>
      <c r="K3858" s="140"/>
      <c r="L3858" s="140"/>
      <c r="M3858" s="140"/>
      <c r="N3858" s="140"/>
      <c r="O3858" s="140"/>
      <c r="P3858" s="140"/>
      <c r="Q3858" s="140"/>
      <c r="R3858" s="2240"/>
      <c r="S3858" s="2240"/>
      <c r="T3858" s="889"/>
      <c r="U3858" s="5"/>
      <c r="V3858" s="2221"/>
      <c r="W3858" s="5"/>
      <c r="X3858" s="5"/>
      <c r="Y3858" s="5"/>
      <c r="Z3858" s="5"/>
      <c r="AA3858" s="5"/>
      <c r="AB3858" s="140"/>
      <c r="AC3858" s="5"/>
      <c r="AD3858" s="140"/>
      <c r="AE3858" s="140"/>
    </row>
    <row r="3859" spans="2:31" x14ac:dyDescent="0.25">
      <c r="B3859" s="140"/>
      <c r="C3859" s="736"/>
      <c r="D3859" s="140"/>
      <c r="E3859" s="737"/>
      <c r="F3859" s="2240"/>
      <c r="G3859" s="2240"/>
      <c r="H3859" s="140"/>
      <c r="I3859" s="140"/>
      <c r="J3859" s="140"/>
      <c r="K3859" s="140"/>
      <c r="L3859" s="140"/>
      <c r="M3859" s="140"/>
      <c r="N3859" s="140"/>
      <c r="O3859" s="140"/>
      <c r="P3859" s="140"/>
      <c r="Q3859" s="140"/>
      <c r="R3859" s="2240"/>
      <c r="S3859" s="2240"/>
      <c r="T3859" s="889"/>
      <c r="U3859" s="5"/>
      <c r="V3859" s="2221"/>
      <c r="W3859" s="5"/>
      <c r="X3859" s="5"/>
      <c r="Y3859" s="5"/>
      <c r="Z3859" s="5"/>
      <c r="AA3859" s="5"/>
      <c r="AB3859" s="140"/>
      <c r="AC3859" s="5"/>
      <c r="AD3859" s="140"/>
      <c r="AE3859" s="140"/>
    </row>
    <row r="3860" spans="2:31" x14ac:dyDescent="0.25">
      <c r="B3860" s="140"/>
      <c r="C3860" s="736"/>
      <c r="D3860" s="140"/>
      <c r="E3860" s="737"/>
      <c r="F3860" s="2240"/>
      <c r="G3860" s="2240"/>
      <c r="H3860" s="140"/>
      <c r="I3860" s="140"/>
      <c r="J3860" s="140"/>
      <c r="K3860" s="140"/>
      <c r="L3860" s="140"/>
      <c r="M3860" s="140"/>
      <c r="N3860" s="140"/>
      <c r="O3860" s="140"/>
      <c r="P3860" s="140"/>
      <c r="Q3860" s="140"/>
      <c r="R3860" s="2240"/>
      <c r="S3860" s="2240"/>
      <c r="T3860" s="889"/>
      <c r="U3860" s="5"/>
      <c r="V3860" s="2221"/>
      <c r="W3860" s="5"/>
      <c r="X3860" s="5"/>
      <c r="Y3860" s="5"/>
      <c r="Z3860" s="5"/>
      <c r="AA3860" s="5"/>
      <c r="AB3860" s="140"/>
      <c r="AC3860" s="5"/>
      <c r="AD3860" s="140"/>
      <c r="AE3860" s="140"/>
    </row>
    <row r="3861" spans="2:31" x14ac:dyDescent="0.25">
      <c r="B3861" s="140"/>
      <c r="C3861" s="736"/>
      <c r="D3861" s="140"/>
      <c r="E3861" s="737"/>
      <c r="F3861" s="2240"/>
      <c r="G3861" s="2240"/>
      <c r="H3861" s="140"/>
      <c r="I3861" s="140"/>
      <c r="J3861" s="140"/>
      <c r="K3861" s="140"/>
      <c r="L3861" s="140"/>
      <c r="M3861" s="140"/>
      <c r="N3861" s="140"/>
      <c r="O3861" s="140"/>
      <c r="P3861" s="140"/>
      <c r="Q3861" s="140"/>
      <c r="R3861" s="2240"/>
      <c r="S3861" s="2240"/>
      <c r="T3861" s="889"/>
      <c r="U3861" s="5"/>
      <c r="V3861" s="2221"/>
      <c r="W3861" s="5"/>
      <c r="X3861" s="5"/>
      <c r="Y3861" s="5"/>
      <c r="Z3861" s="5"/>
      <c r="AA3861" s="5"/>
      <c r="AB3861" s="140"/>
      <c r="AC3861" s="5"/>
      <c r="AD3861" s="140"/>
      <c r="AE3861" s="140"/>
    </row>
    <row r="3862" spans="2:31" x14ac:dyDescent="0.25">
      <c r="B3862" s="140"/>
      <c r="C3862" s="736"/>
      <c r="D3862" s="140"/>
      <c r="E3862" s="737"/>
      <c r="F3862" s="2240"/>
      <c r="G3862" s="2240"/>
      <c r="H3862" s="140"/>
      <c r="I3862" s="140"/>
      <c r="J3862" s="140"/>
      <c r="K3862" s="140"/>
      <c r="L3862" s="140"/>
      <c r="M3862" s="140"/>
      <c r="N3862" s="140"/>
      <c r="O3862" s="140"/>
      <c r="P3862" s="140"/>
      <c r="Q3862" s="140"/>
      <c r="R3862" s="2240"/>
      <c r="S3862" s="2240"/>
      <c r="T3862" s="889"/>
      <c r="U3862" s="5"/>
      <c r="V3862" s="2221"/>
      <c r="W3862" s="5"/>
      <c r="X3862" s="5"/>
      <c r="Y3862" s="5"/>
      <c r="Z3862" s="5"/>
      <c r="AA3862" s="5"/>
      <c r="AB3862" s="140"/>
      <c r="AC3862" s="5"/>
      <c r="AD3862" s="140"/>
      <c r="AE3862" s="140"/>
    </row>
    <row r="3863" spans="2:31" x14ac:dyDescent="0.25">
      <c r="B3863" s="140"/>
      <c r="C3863" s="736"/>
      <c r="D3863" s="140"/>
      <c r="E3863" s="737"/>
      <c r="F3863" s="2240"/>
      <c r="G3863" s="2240"/>
      <c r="H3863" s="140"/>
      <c r="I3863" s="140"/>
      <c r="J3863" s="140"/>
      <c r="K3863" s="140"/>
      <c r="L3863" s="140"/>
      <c r="M3863" s="140"/>
      <c r="N3863" s="140"/>
      <c r="O3863" s="140"/>
      <c r="P3863" s="140"/>
      <c r="Q3863" s="140"/>
      <c r="R3863" s="2240"/>
      <c r="S3863" s="2240"/>
      <c r="T3863" s="889"/>
      <c r="U3863" s="5"/>
      <c r="V3863" s="2221"/>
      <c r="W3863" s="5"/>
      <c r="X3863" s="5"/>
      <c r="Y3863" s="5"/>
      <c r="Z3863" s="5"/>
      <c r="AA3863" s="5"/>
      <c r="AB3863" s="140"/>
      <c r="AC3863" s="5"/>
      <c r="AD3863" s="140"/>
      <c r="AE3863" s="140"/>
    </row>
    <row r="3864" spans="2:31" x14ac:dyDescent="0.25">
      <c r="B3864" s="140"/>
      <c r="C3864" s="736"/>
      <c r="D3864" s="140"/>
      <c r="E3864" s="737"/>
      <c r="F3864" s="2240"/>
      <c r="G3864" s="2240"/>
      <c r="H3864" s="140"/>
      <c r="I3864" s="140"/>
      <c r="J3864" s="140"/>
      <c r="K3864" s="140"/>
      <c r="L3864" s="140"/>
      <c r="M3864" s="140"/>
      <c r="N3864" s="140"/>
      <c r="O3864" s="140"/>
      <c r="P3864" s="140"/>
      <c r="Q3864" s="140"/>
      <c r="R3864" s="2240"/>
      <c r="S3864" s="2240"/>
      <c r="T3864" s="889"/>
      <c r="U3864" s="5"/>
      <c r="V3864" s="2221"/>
      <c r="W3864" s="5"/>
      <c r="X3864" s="5"/>
      <c r="Y3864" s="5"/>
      <c r="Z3864" s="5"/>
      <c r="AA3864" s="5"/>
      <c r="AB3864" s="140"/>
      <c r="AC3864" s="5"/>
      <c r="AD3864" s="140"/>
      <c r="AE3864" s="140"/>
    </row>
    <row r="3865" spans="2:31" x14ac:dyDescent="0.25">
      <c r="B3865" s="140"/>
      <c r="C3865" s="736"/>
      <c r="D3865" s="140"/>
      <c r="E3865" s="737"/>
      <c r="F3865" s="2240"/>
      <c r="G3865" s="2240"/>
      <c r="H3865" s="140"/>
      <c r="I3865" s="140"/>
      <c r="J3865" s="140"/>
      <c r="K3865" s="140"/>
      <c r="L3865" s="140"/>
      <c r="M3865" s="140"/>
      <c r="N3865" s="140"/>
      <c r="O3865" s="140"/>
      <c r="P3865" s="140"/>
      <c r="Q3865" s="140"/>
      <c r="R3865" s="2240"/>
      <c r="S3865" s="2240"/>
      <c r="T3865" s="889"/>
      <c r="U3865" s="5"/>
      <c r="V3865" s="2221"/>
      <c r="W3865" s="5"/>
      <c r="X3865" s="5"/>
      <c r="Y3865" s="5"/>
      <c r="Z3865" s="5"/>
      <c r="AA3865" s="5"/>
      <c r="AB3865" s="140"/>
      <c r="AC3865" s="5"/>
      <c r="AD3865" s="140"/>
      <c r="AE3865" s="140"/>
    </row>
    <row r="3866" spans="2:31" x14ac:dyDescent="0.25">
      <c r="B3866" s="140"/>
      <c r="C3866" s="736"/>
      <c r="D3866" s="140"/>
      <c r="E3866" s="737"/>
      <c r="F3866" s="2240"/>
      <c r="G3866" s="2240"/>
      <c r="H3866" s="140"/>
      <c r="I3866" s="140"/>
      <c r="J3866" s="140"/>
      <c r="K3866" s="140"/>
      <c r="L3866" s="140"/>
      <c r="M3866" s="140"/>
      <c r="N3866" s="140"/>
      <c r="O3866" s="140"/>
      <c r="P3866" s="140"/>
      <c r="Q3866" s="140"/>
      <c r="R3866" s="2240"/>
      <c r="S3866" s="2240"/>
      <c r="T3866" s="889"/>
      <c r="U3866" s="5"/>
      <c r="V3866" s="2221"/>
      <c r="W3866" s="5"/>
      <c r="X3866" s="5"/>
      <c r="Y3866" s="5"/>
      <c r="Z3866" s="5"/>
      <c r="AA3866" s="5"/>
      <c r="AB3866" s="140"/>
      <c r="AC3866" s="5"/>
      <c r="AD3866" s="140"/>
      <c r="AE3866" s="140"/>
    </row>
    <row r="3867" spans="2:31" x14ac:dyDescent="0.25">
      <c r="B3867" s="140"/>
      <c r="C3867" s="736"/>
      <c r="D3867" s="140"/>
      <c r="E3867" s="737"/>
      <c r="F3867" s="2240"/>
      <c r="G3867" s="2240"/>
      <c r="H3867" s="140"/>
      <c r="I3867" s="140"/>
      <c r="J3867" s="140"/>
      <c r="K3867" s="140"/>
      <c r="L3867" s="140"/>
      <c r="M3867" s="140"/>
      <c r="N3867" s="140"/>
      <c r="O3867" s="140"/>
      <c r="P3867" s="140"/>
      <c r="Q3867" s="140"/>
      <c r="R3867" s="2240"/>
      <c r="S3867" s="2240"/>
      <c r="T3867" s="889"/>
      <c r="U3867" s="5"/>
      <c r="V3867" s="2221"/>
      <c r="W3867" s="5"/>
      <c r="X3867" s="5"/>
      <c r="Y3867" s="5"/>
      <c r="Z3867" s="5"/>
      <c r="AA3867" s="5"/>
      <c r="AB3867" s="140"/>
      <c r="AC3867" s="5"/>
      <c r="AD3867" s="140"/>
      <c r="AE3867" s="140"/>
    </row>
    <row r="3868" spans="2:31" x14ac:dyDescent="0.25">
      <c r="B3868" s="140"/>
      <c r="C3868" s="736"/>
      <c r="D3868" s="140"/>
      <c r="E3868" s="737"/>
      <c r="F3868" s="2240"/>
      <c r="G3868" s="2240"/>
      <c r="H3868" s="140"/>
      <c r="I3868" s="140"/>
      <c r="J3868" s="140"/>
      <c r="K3868" s="140"/>
      <c r="L3868" s="140"/>
      <c r="M3868" s="140"/>
      <c r="N3868" s="140"/>
      <c r="O3868" s="140"/>
      <c r="P3868" s="140"/>
      <c r="Q3868" s="140"/>
      <c r="R3868" s="2240"/>
      <c r="S3868" s="2240"/>
      <c r="T3868" s="889"/>
      <c r="U3868" s="5"/>
      <c r="V3868" s="2221"/>
      <c r="W3868" s="5"/>
      <c r="X3868" s="5"/>
      <c r="Y3868" s="5"/>
      <c r="Z3868" s="5"/>
      <c r="AA3868" s="5"/>
      <c r="AB3868" s="140"/>
      <c r="AC3868" s="5"/>
      <c r="AD3868" s="140"/>
      <c r="AE3868" s="140"/>
    </row>
    <row r="3869" spans="2:31" x14ac:dyDescent="0.25">
      <c r="B3869" s="140"/>
      <c r="C3869" s="736"/>
      <c r="D3869" s="140"/>
      <c r="E3869" s="737"/>
      <c r="F3869" s="2240"/>
      <c r="G3869" s="2240"/>
      <c r="H3869" s="140"/>
      <c r="I3869" s="140"/>
      <c r="J3869" s="140"/>
      <c r="K3869" s="140"/>
      <c r="L3869" s="140"/>
      <c r="M3869" s="140"/>
      <c r="N3869" s="140"/>
      <c r="O3869" s="140"/>
      <c r="P3869" s="140"/>
      <c r="Q3869" s="140"/>
      <c r="R3869" s="2240"/>
      <c r="S3869" s="2240"/>
      <c r="T3869" s="889"/>
      <c r="U3869" s="5"/>
      <c r="V3869" s="2221"/>
      <c r="W3869" s="5"/>
      <c r="X3869" s="5"/>
      <c r="Y3869" s="5"/>
      <c r="Z3869" s="5"/>
      <c r="AA3869" s="5"/>
      <c r="AB3869" s="140"/>
      <c r="AC3869" s="5"/>
      <c r="AD3869" s="140"/>
      <c r="AE3869" s="140"/>
    </row>
    <row r="3870" spans="2:31" x14ac:dyDescent="0.25">
      <c r="B3870" s="140"/>
      <c r="C3870" s="736"/>
      <c r="D3870" s="140"/>
      <c r="E3870" s="737"/>
      <c r="F3870" s="2240"/>
      <c r="G3870" s="2240"/>
      <c r="H3870" s="140"/>
      <c r="I3870" s="140"/>
      <c r="J3870" s="140"/>
      <c r="K3870" s="140"/>
      <c r="L3870" s="140"/>
      <c r="M3870" s="140"/>
      <c r="N3870" s="140"/>
      <c r="O3870" s="140"/>
      <c r="P3870" s="140"/>
      <c r="Q3870" s="140"/>
      <c r="R3870" s="2240"/>
      <c r="S3870" s="2240"/>
      <c r="T3870" s="889"/>
      <c r="U3870" s="5"/>
      <c r="V3870" s="2221"/>
      <c r="W3870" s="5"/>
      <c r="X3870" s="5"/>
      <c r="Y3870" s="5"/>
      <c r="Z3870" s="5"/>
      <c r="AA3870" s="5"/>
      <c r="AB3870" s="140"/>
      <c r="AC3870" s="5"/>
      <c r="AD3870" s="140"/>
      <c r="AE3870" s="140"/>
    </row>
    <row r="3871" spans="2:31" x14ac:dyDescent="0.25">
      <c r="B3871" s="140"/>
      <c r="C3871" s="736"/>
      <c r="D3871" s="140"/>
      <c r="E3871" s="737"/>
      <c r="F3871" s="2240"/>
      <c r="G3871" s="2240"/>
      <c r="H3871" s="140"/>
      <c r="I3871" s="140"/>
      <c r="J3871" s="140"/>
      <c r="K3871" s="140"/>
      <c r="L3871" s="140"/>
      <c r="M3871" s="140"/>
      <c r="N3871" s="140"/>
      <c r="O3871" s="140"/>
      <c r="P3871" s="140"/>
      <c r="Q3871" s="140"/>
      <c r="R3871" s="2240"/>
      <c r="S3871" s="2240"/>
      <c r="T3871" s="889"/>
      <c r="U3871" s="5"/>
      <c r="V3871" s="2221"/>
      <c r="W3871" s="5"/>
      <c r="X3871" s="5"/>
      <c r="Y3871" s="5"/>
      <c r="Z3871" s="5"/>
      <c r="AA3871" s="5"/>
      <c r="AB3871" s="140"/>
      <c r="AC3871" s="5"/>
      <c r="AD3871" s="140"/>
      <c r="AE3871" s="140"/>
    </row>
    <row r="3872" spans="2:31" x14ac:dyDescent="0.25">
      <c r="B3872" s="140"/>
      <c r="C3872" s="736"/>
      <c r="D3872" s="140"/>
      <c r="E3872" s="737"/>
      <c r="F3872" s="2240"/>
      <c r="G3872" s="2240"/>
      <c r="H3872" s="140"/>
      <c r="I3872" s="140"/>
      <c r="J3872" s="140"/>
      <c r="K3872" s="140"/>
      <c r="L3872" s="140"/>
      <c r="M3872" s="140"/>
      <c r="N3872" s="140"/>
      <c r="O3872" s="140"/>
      <c r="P3872" s="140"/>
      <c r="Q3872" s="140"/>
      <c r="R3872" s="2240"/>
      <c r="S3872" s="2240"/>
      <c r="T3872" s="889"/>
      <c r="U3872" s="5"/>
      <c r="V3872" s="2221"/>
      <c r="W3872" s="5"/>
      <c r="X3872" s="5"/>
      <c r="Y3872" s="5"/>
      <c r="Z3872" s="5"/>
      <c r="AA3872" s="5"/>
      <c r="AB3872" s="140"/>
      <c r="AC3872" s="5"/>
      <c r="AD3872" s="140"/>
      <c r="AE3872" s="140"/>
    </row>
    <row r="3873" spans="2:31" x14ac:dyDescent="0.25">
      <c r="B3873" s="140"/>
      <c r="C3873" s="736"/>
      <c r="D3873" s="140"/>
      <c r="E3873" s="737"/>
      <c r="F3873" s="2240"/>
      <c r="G3873" s="2240"/>
      <c r="H3873" s="140"/>
      <c r="I3873" s="140"/>
      <c r="J3873" s="140"/>
      <c r="K3873" s="140"/>
      <c r="L3873" s="140"/>
      <c r="M3873" s="140"/>
      <c r="N3873" s="140"/>
      <c r="O3873" s="140"/>
      <c r="P3873" s="140"/>
      <c r="Q3873" s="140"/>
      <c r="R3873" s="2240"/>
      <c r="S3873" s="2240"/>
      <c r="T3873" s="889"/>
      <c r="U3873" s="5"/>
      <c r="V3873" s="2221"/>
      <c r="W3873" s="5"/>
      <c r="X3873" s="5"/>
      <c r="Y3873" s="5"/>
      <c r="Z3873" s="5"/>
      <c r="AA3873" s="5"/>
      <c r="AB3873" s="140"/>
      <c r="AC3873" s="5"/>
      <c r="AD3873" s="140"/>
      <c r="AE3873" s="140"/>
    </row>
    <row r="3874" spans="2:31" x14ac:dyDescent="0.25">
      <c r="B3874" s="140"/>
      <c r="C3874" s="736"/>
      <c r="D3874" s="140"/>
      <c r="E3874" s="737"/>
      <c r="F3874" s="2240"/>
      <c r="G3874" s="2240"/>
      <c r="H3874" s="140"/>
      <c r="I3874" s="140"/>
      <c r="J3874" s="140"/>
      <c r="K3874" s="140"/>
      <c r="L3874" s="140"/>
      <c r="M3874" s="140"/>
      <c r="N3874" s="140"/>
      <c r="O3874" s="140"/>
      <c r="P3874" s="140"/>
      <c r="Q3874" s="140"/>
      <c r="R3874" s="2240"/>
      <c r="S3874" s="2240"/>
      <c r="T3874" s="889"/>
      <c r="U3874" s="5"/>
      <c r="V3874" s="2221"/>
      <c r="W3874" s="5"/>
      <c r="X3874" s="5"/>
      <c r="Y3874" s="5"/>
      <c r="Z3874" s="5"/>
      <c r="AA3874" s="5"/>
      <c r="AB3874" s="140"/>
      <c r="AC3874" s="5"/>
      <c r="AD3874" s="140"/>
      <c r="AE3874" s="140"/>
    </row>
    <row r="3875" spans="2:31" x14ac:dyDescent="0.25">
      <c r="B3875" s="140"/>
      <c r="C3875" s="736"/>
      <c r="D3875" s="140"/>
      <c r="E3875" s="737"/>
      <c r="F3875" s="2240"/>
      <c r="G3875" s="2240"/>
      <c r="H3875" s="140"/>
      <c r="I3875" s="140"/>
      <c r="J3875" s="140"/>
      <c r="K3875" s="140"/>
      <c r="L3875" s="140"/>
      <c r="M3875" s="140"/>
      <c r="N3875" s="140"/>
      <c r="O3875" s="140"/>
      <c r="P3875" s="140"/>
      <c r="Q3875" s="140"/>
      <c r="R3875" s="2240"/>
      <c r="S3875" s="2240"/>
      <c r="T3875" s="889"/>
      <c r="U3875" s="5"/>
      <c r="V3875" s="2221"/>
      <c r="W3875" s="5"/>
      <c r="X3875" s="5"/>
      <c r="Y3875" s="5"/>
      <c r="Z3875" s="5"/>
      <c r="AA3875" s="5"/>
      <c r="AB3875" s="140"/>
      <c r="AC3875" s="5"/>
      <c r="AD3875" s="140"/>
      <c r="AE3875" s="140"/>
    </row>
    <row r="3876" spans="2:31" x14ac:dyDescent="0.25">
      <c r="B3876" s="140"/>
      <c r="C3876" s="736"/>
      <c r="D3876" s="140"/>
      <c r="E3876" s="737"/>
      <c r="F3876" s="2240"/>
      <c r="G3876" s="2240"/>
      <c r="H3876" s="140"/>
      <c r="I3876" s="140"/>
      <c r="J3876" s="140"/>
      <c r="K3876" s="140"/>
      <c r="L3876" s="140"/>
      <c r="M3876" s="140"/>
      <c r="N3876" s="140"/>
      <c r="O3876" s="140"/>
      <c r="P3876" s="140"/>
      <c r="Q3876" s="140"/>
      <c r="R3876" s="2240"/>
      <c r="S3876" s="2240"/>
      <c r="T3876" s="889"/>
      <c r="U3876" s="5"/>
      <c r="V3876" s="2221"/>
      <c r="W3876" s="5"/>
      <c r="X3876" s="5"/>
      <c r="Y3876" s="5"/>
      <c r="Z3876" s="5"/>
      <c r="AA3876" s="5"/>
      <c r="AB3876" s="140"/>
      <c r="AC3876" s="5"/>
      <c r="AD3876" s="140"/>
      <c r="AE3876" s="140"/>
    </row>
    <row r="3877" spans="2:31" x14ac:dyDescent="0.25">
      <c r="B3877" s="140"/>
      <c r="C3877" s="736"/>
      <c r="D3877" s="140"/>
      <c r="E3877" s="737"/>
      <c r="F3877" s="2240"/>
      <c r="G3877" s="2240"/>
      <c r="H3877" s="140"/>
      <c r="I3877" s="140"/>
      <c r="J3877" s="140"/>
      <c r="K3877" s="140"/>
      <c r="L3877" s="140"/>
      <c r="M3877" s="140"/>
      <c r="N3877" s="140"/>
      <c r="O3877" s="140"/>
      <c r="P3877" s="140"/>
      <c r="Q3877" s="140"/>
      <c r="R3877" s="2240"/>
      <c r="S3877" s="2240"/>
      <c r="T3877" s="889"/>
      <c r="U3877" s="5"/>
      <c r="V3877" s="2221"/>
      <c r="W3877" s="5"/>
      <c r="X3877" s="5"/>
      <c r="Y3877" s="5"/>
      <c r="Z3877" s="5"/>
      <c r="AA3877" s="5"/>
      <c r="AB3877" s="140"/>
      <c r="AC3877" s="5"/>
      <c r="AD3877" s="140"/>
      <c r="AE3877" s="140"/>
    </row>
    <row r="3878" spans="2:31" x14ac:dyDescent="0.25">
      <c r="B3878" s="140"/>
      <c r="C3878" s="736"/>
      <c r="D3878" s="140"/>
      <c r="E3878" s="737"/>
      <c r="F3878" s="2240"/>
      <c r="G3878" s="2240"/>
      <c r="H3878" s="140"/>
      <c r="I3878" s="140"/>
      <c r="J3878" s="140"/>
      <c r="K3878" s="140"/>
      <c r="L3878" s="140"/>
      <c r="M3878" s="140"/>
      <c r="N3878" s="140"/>
      <c r="O3878" s="140"/>
      <c r="P3878" s="140"/>
      <c r="Q3878" s="140"/>
      <c r="R3878" s="2240"/>
      <c r="S3878" s="2240"/>
      <c r="T3878" s="889"/>
      <c r="U3878" s="5"/>
      <c r="V3878" s="2221"/>
      <c r="W3878" s="5"/>
      <c r="X3878" s="5"/>
      <c r="Y3878" s="5"/>
      <c r="Z3878" s="5"/>
      <c r="AA3878" s="5"/>
      <c r="AB3878" s="140"/>
      <c r="AC3878" s="5"/>
      <c r="AD3878" s="140"/>
      <c r="AE3878" s="140"/>
    </row>
    <row r="3879" spans="2:31" x14ac:dyDescent="0.25">
      <c r="B3879" s="140"/>
      <c r="C3879" s="736"/>
      <c r="D3879" s="140"/>
      <c r="E3879" s="737"/>
      <c r="F3879" s="2240"/>
      <c r="G3879" s="2240"/>
      <c r="H3879" s="140"/>
      <c r="I3879" s="140"/>
      <c r="J3879" s="140"/>
      <c r="K3879" s="140"/>
      <c r="L3879" s="140"/>
      <c r="M3879" s="140"/>
      <c r="N3879" s="140"/>
      <c r="O3879" s="140"/>
      <c r="P3879" s="140"/>
      <c r="Q3879" s="140"/>
      <c r="R3879" s="2240"/>
      <c r="S3879" s="2240"/>
      <c r="T3879" s="889"/>
      <c r="U3879" s="5"/>
      <c r="V3879" s="2221"/>
      <c r="W3879" s="5"/>
      <c r="X3879" s="5"/>
      <c r="Y3879" s="5"/>
      <c r="Z3879" s="5"/>
      <c r="AA3879" s="5"/>
      <c r="AB3879" s="140"/>
      <c r="AC3879" s="5"/>
      <c r="AD3879" s="140"/>
      <c r="AE3879" s="140"/>
    </row>
    <row r="3880" spans="2:31" x14ac:dyDescent="0.25">
      <c r="B3880" s="140"/>
      <c r="C3880" s="736"/>
      <c r="D3880" s="140"/>
      <c r="E3880" s="737"/>
      <c r="F3880" s="2240"/>
      <c r="G3880" s="2240"/>
      <c r="H3880" s="140"/>
      <c r="I3880" s="140"/>
      <c r="J3880" s="140"/>
      <c r="K3880" s="140"/>
      <c r="L3880" s="140"/>
      <c r="M3880" s="140"/>
      <c r="N3880" s="140"/>
      <c r="O3880" s="140"/>
      <c r="P3880" s="140"/>
      <c r="Q3880" s="140"/>
      <c r="R3880" s="2240"/>
      <c r="S3880" s="2240"/>
      <c r="T3880" s="889"/>
      <c r="U3880" s="5"/>
      <c r="V3880" s="2221"/>
      <c r="W3880" s="5"/>
      <c r="X3880" s="5"/>
      <c r="Y3880" s="5"/>
      <c r="Z3880" s="5"/>
      <c r="AA3880" s="5"/>
      <c r="AB3880" s="140"/>
      <c r="AC3880" s="5"/>
      <c r="AD3880" s="140"/>
      <c r="AE3880" s="140"/>
    </row>
    <row r="3881" spans="2:31" x14ac:dyDescent="0.25">
      <c r="B3881" s="140"/>
      <c r="C3881" s="736"/>
      <c r="D3881" s="140"/>
      <c r="E3881" s="737"/>
      <c r="F3881" s="2240"/>
      <c r="G3881" s="2240"/>
      <c r="H3881" s="140"/>
      <c r="I3881" s="140"/>
      <c r="J3881" s="140"/>
      <c r="K3881" s="140"/>
      <c r="L3881" s="140"/>
      <c r="M3881" s="140"/>
      <c r="N3881" s="140"/>
      <c r="O3881" s="140"/>
      <c r="P3881" s="140"/>
      <c r="Q3881" s="140"/>
      <c r="R3881" s="2240"/>
      <c r="S3881" s="2240"/>
      <c r="T3881" s="889"/>
      <c r="U3881" s="5"/>
      <c r="V3881" s="2221"/>
      <c r="W3881" s="5"/>
      <c r="X3881" s="5"/>
      <c r="Y3881" s="5"/>
      <c r="Z3881" s="5"/>
      <c r="AA3881" s="5"/>
      <c r="AB3881" s="140"/>
      <c r="AC3881" s="5"/>
      <c r="AD3881" s="140"/>
      <c r="AE3881" s="140"/>
    </row>
    <row r="3882" spans="2:31" x14ac:dyDescent="0.25">
      <c r="B3882" s="140"/>
      <c r="C3882" s="736"/>
      <c r="D3882" s="140"/>
      <c r="E3882" s="737"/>
      <c r="F3882" s="2240"/>
      <c r="G3882" s="2240"/>
      <c r="H3882" s="140"/>
      <c r="I3882" s="140"/>
      <c r="J3882" s="140"/>
      <c r="K3882" s="140"/>
      <c r="L3882" s="140"/>
      <c r="M3882" s="140"/>
      <c r="N3882" s="140"/>
      <c r="O3882" s="140"/>
      <c r="P3882" s="140"/>
      <c r="Q3882" s="140"/>
      <c r="R3882" s="2240"/>
      <c r="S3882" s="2240"/>
      <c r="T3882" s="889"/>
      <c r="U3882" s="5"/>
      <c r="V3882" s="2221"/>
      <c r="W3882" s="5"/>
      <c r="X3882" s="5"/>
      <c r="Y3882" s="5"/>
      <c r="Z3882" s="5"/>
      <c r="AA3882" s="5"/>
      <c r="AB3882" s="140"/>
      <c r="AC3882" s="5"/>
      <c r="AD3882" s="140"/>
      <c r="AE3882" s="140"/>
    </row>
    <row r="3883" spans="2:31" x14ac:dyDescent="0.25">
      <c r="B3883" s="140"/>
      <c r="C3883" s="736"/>
      <c r="D3883" s="140"/>
      <c r="E3883" s="737"/>
      <c r="F3883" s="2240"/>
      <c r="G3883" s="2240"/>
      <c r="H3883" s="140"/>
      <c r="I3883" s="140"/>
      <c r="J3883" s="140"/>
      <c r="K3883" s="140"/>
      <c r="L3883" s="140"/>
      <c r="M3883" s="140"/>
      <c r="N3883" s="140"/>
      <c r="O3883" s="140"/>
      <c r="P3883" s="140"/>
      <c r="Q3883" s="140"/>
      <c r="R3883" s="2240"/>
      <c r="S3883" s="2240"/>
      <c r="T3883" s="889"/>
      <c r="U3883" s="5"/>
      <c r="V3883" s="2221"/>
      <c r="W3883" s="5"/>
      <c r="X3883" s="5"/>
      <c r="Y3883" s="5"/>
      <c r="Z3883" s="5"/>
      <c r="AA3883" s="5"/>
      <c r="AB3883" s="140"/>
      <c r="AC3883" s="5"/>
      <c r="AD3883" s="140"/>
      <c r="AE3883" s="140"/>
    </row>
    <row r="3884" spans="2:31" x14ac:dyDescent="0.25">
      <c r="B3884" s="140"/>
      <c r="C3884" s="736"/>
      <c r="D3884" s="140"/>
      <c r="E3884" s="737"/>
      <c r="F3884" s="2240"/>
      <c r="G3884" s="2240"/>
      <c r="H3884" s="140"/>
      <c r="I3884" s="140"/>
      <c r="J3884" s="140"/>
      <c r="K3884" s="140"/>
      <c r="L3884" s="140"/>
      <c r="M3884" s="140"/>
      <c r="N3884" s="140"/>
      <c r="O3884" s="140"/>
      <c r="P3884" s="140"/>
      <c r="Q3884" s="140"/>
      <c r="R3884" s="2240"/>
      <c r="S3884" s="2240"/>
      <c r="T3884" s="889"/>
      <c r="U3884" s="5"/>
      <c r="V3884" s="2221"/>
      <c r="W3884" s="5"/>
      <c r="X3884" s="5"/>
      <c r="Y3884" s="5"/>
      <c r="Z3884" s="5"/>
      <c r="AA3884" s="5"/>
      <c r="AB3884" s="140"/>
      <c r="AC3884" s="5"/>
      <c r="AD3884" s="140"/>
      <c r="AE3884" s="140"/>
    </row>
    <row r="3885" spans="2:31" x14ac:dyDescent="0.25">
      <c r="B3885" s="140"/>
      <c r="C3885" s="736"/>
      <c r="D3885" s="140"/>
      <c r="E3885" s="737"/>
      <c r="F3885" s="2240"/>
      <c r="G3885" s="2240"/>
      <c r="H3885" s="140"/>
      <c r="I3885" s="140"/>
      <c r="J3885" s="140"/>
      <c r="K3885" s="140"/>
      <c r="L3885" s="140"/>
      <c r="M3885" s="140"/>
      <c r="N3885" s="140"/>
      <c r="O3885" s="140"/>
      <c r="P3885" s="140"/>
      <c r="Q3885" s="140"/>
      <c r="R3885" s="2240"/>
      <c r="S3885" s="2240"/>
      <c r="T3885" s="889"/>
      <c r="U3885" s="5"/>
      <c r="V3885" s="2221"/>
      <c r="W3885" s="5"/>
      <c r="X3885" s="5"/>
      <c r="Y3885" s="5"/>
      <c r="Z3885" s="5"/>
      <c r="AA3885" s="5"/>
      <c r="AB3885" s="140"/>
      <c r="AC3885" s="5"/>
      <c r="AD3885" s="140"/>
      <c r="AE3885" s="140"/>
    </row>
    <row r="3886" spans="2:31" x14ac:dyDescent="0.25">
      <c r="B3886" s="140"/>
      <c r="C3886" s="736"/>
      <c r="D3886" s="140"/>
      <c r="E3886" s="737"/>
      <c r="F3886" s="2240"/>
      <c r="G3886" s="2240"/>
      <c r="H3886" s="140"/>
      <c r="I3886" s="140"/>
      <c r="J3886" s="140"/>
      <c r="K3886" s="140"/>
      <c r="L3886" s="140"/>
      <c r="M3886" s="140"/>
      <c r="N3886" s="140"/>
      <c r="O3886" s="140"/>
      <c r="P3886" s="140"/>
      <c r="Q3886" s="140"/>
      <c r="R3886" s="2240"/>
      <c r="S3886" s="2240"/>
      <c r="T3886" s="889"/>
      <c r="U3886" s="5"/>
      <c r="V3886" s="2221"/>
      <c r="W3886" s="5"/>
      <c r="X3886" s="5"/>
      <c r="Y3886" s="5"/>
      <c r="Z3886" s="5"/>
      <c r="AA3886" s="5"/>
      <c r="AB3886" s="140"/>
      <c r="AC3886" s="5"/>
      <c r="AD3886" s="140"/>
      <c r="AE3886" s="140"/>
    </row>
    <row r="3887" spans="2:31" x14ac:dyDescent="0.25">
      <c r="B3887" s="140"/>
      <c r="C3887" s="736"/>
      <c r="D3887" s="140"/>
      <c r="E3887" s="737"/>
      <c r="F3887" s="2240"/>
      <c r="G3887" s="2240"/>
      <c r="H3887" s="140"/>
      <c r="I3887" s="140"/>
      <c r="J3887" s="140"/>
      <c r="K3887" s="140"/>
      <c r="L3887" s="140"/>
      <c r="M3887" s="140"/>
      <c r="N3887" s="140"/>
      <c r="O3887" s="140"/>
      <c r="P3887" s="140"/>
      <c r="Q3887" s="140"/>
      <c r="R3887" s="2240"/>
      <c r="S3887" s="2240"/>
      <c r="T3887" s="889"/>
      <c r="U3887" s="5"/>
      <c r="V3887" s="2221"/>
      <c r="W3887" s="5"/>
      <c r="X3887" s="5"/>
      <c r="Y3887" s="5"/>
      <c r="Z3887" s="5"/>
      <c r="AA3887" s="5"/>
      <c r="AB3887" s="140"/>
      <c r="AC3887" s="5"/>
      <c r="AD3887" s="140"/>
      <c r="AE3887" s="140"/>
    </row>
    <row r="3888" spans="2:31" x14ac:dyDescent="0.25">
      <c r="B3888" s="140"/>
      <c r="C3888" s="736"/>
      <c r="D3888" s="140"/>
      <c r="E3888" s="737"/>
      <c r="F3888" s="2240"/>
      <c r="G3888" s="2240"/>
      <c r="H3888" s="140"/>
      <c r="I3888" s="140"/>
      <c r="J3888" s="140"/>
      <c r="K3888" s="140"/>
      <c r="L3888" s="140"/>
      <c r="M3888" s="140"/>
      <c r="N3888" s="140"/>
      <c r="O3888" s="140"/>
      <c r="P3888" s="140"/>
      <c r="Q3888" s="140"/>
      <c r="R3888" s="2240"/>
      <c r="S3888" s="2240"/>
      <c r="T3888" s="889"/>
      <c r="U3888" s="5"/>
      <c r="V3888" s="2221"/>
      <c r="W3888" s="5"/>
      <c r="X3888" s="5"/>
      <c r="Y3888" s="5"/>
      <c r="Z3888" s="5"/>
      <c r="AA3888" s="5"/>
      <c r="AB3888" s="140"/>
      <c r="AC3888" s="5"/>
      <c r="AD3888" s="140"/>
      <c r="AE3888" s="140"/>
    </row>
    <row r="3889" spans="2:31" x14ac:dyDescent="0.25">
      <c r="B3889" s="140"/>
      <c r="C3889" s="736"/>
      <c r="D3889" s="140"/>
      <c r="E3889" s="737"/>
      <c r="F3889" s="2240"/>
      <c r="G3889" s="2240"/>
      <c r="H3889" s="140"/>
      <c r="I3889" s="140"/>
      <c r="J3889" s="140"/>
      <c r="K3889" s="140"/>
      <c r="L3889" s="140"/>
      <c r="M3889" s="140"/>
      <c r="N3889" s="140"/>
      <c r="O3889" s="140"/>
      <c r="P3889" s="140"/>
      <c r="Q3889" s="140"/>
      <c r="R3889" s="2240"/>
      <c r="S3889" s="2240"/>
      <c r="T3889" s="889"/>
      <c r="U3889" s="5"/>
      <c r="V3889" s="2221"/>
      <c r="W3889" s="5"/>
      <c r="X3889" s="5"/>
      <c r="Y3889" s="5"/>
      <c r="Z3889" s="5"/>
      <c r="AA3889" s="5"/>
      <c r="AB3889" s="140"/>
      <c r="AC3889" s="5"/>
      <c r="AD3889" s="140"/>
      <c r="AE3889" s="140"/>
    </row>
    <row r="3890" spans="2:31" x14ac:dyDescent="0.25">
      <c r="B3890" s="140"/>
      <c r="C3890" s="736"/>
      <c r="D3890" s="140"/>
      <c r="E3890" s="737"/>
      <c r="F3890" s="2240"/>
      <c r="G3890" s="2240"/>
      <c r="H3890" s="140"/>
      <c r="I3890" s="140"/>
      <c r="J3890" s="140"/>
      <c r="K3890" s="140"/>
      <c r="L3890" s="140"/>
      <c r="M3890" s="140"/>
      <c r="N3890" s="140"/>
      <c r="O3890" s="140"/>
      <c r="P3890" s="140"/>
      <c r="Q3890" s="140"/>
      <c r="R3890" s="2240"/>
      <c r="S3890" s="2240"/>
      <c r="T3890" s="889"/>
      <c r="U3890" s="5"/>
      <c r="V3890" s="2221"/>
      <c r="W3890" s="5"/>
      <c r="X3890" s="5"/>
      <c r="Y3890" s="5"/>
      <c r="Z3890" s="5"/>
      <c r="AA3890" s="5"/>
      <c r="AB3890" s="140"/>
      <c r="AC3890" s="5"/>
      <c r="AD3890" s="140"/>
      <c r="AE3890" s="140"/>
    </row>
    <row r="3891" spans="2:31" x14ac:dyDescent="0.25">
      <c r="B3891" s="140"/>
      <c r="C3891" s="736"/>
      <c r="D3891" s="140"/>
      <c r="E3891" s="737"/>
      <c r="F3891" s="2240"/>
      <c r="G3891" s="2240"/>
      <c r="H3891" s="140"/>
      <c r="I3891" s="140"/>
      <c r="J3891" s="140"/>
      <c r="K3891" s="140"/>
      <c r="L3891" s="140"/>
      <c r="M3891" s="140"/>
      <c r="N3891" s="140"/>
      <c r="O3891" s="140"/>
      <c r="P3891" s="140"/>
      <c r="Q3891" s="140"/>
      <c r="R3891" s="2240"/>
      <c r="S3891" s="2240"/>
      <c r="T3891" s="889"/>
      <c r="U3891" s="5"/>
      <c r="V3891" s="2221"/>
      <c r="W3891" s="5"/>
      <c r="X3891" s="5"/>
      <c r="Y3891" s="5"/>
      <c r="Z3891" s="5"/>
      <c r="AA3891" s="5"/>
      <c r="AB3891" s="140"/>
      <c r="AC3891" s="5"/>
      <c r="AD3891" s="140"/>
      <c r="AE3891" s="140"/>
    </row>
    <row r="3892" spans="2:31" x14ac:dyDescent="0.25">
      <c r="B3892" s="140"/>
      <c r="C3892" s="736"/>
      <c r="D3892" s="140"/>
      <c r="E3892" s="737"/>
      <c r="F3892" s="2240"/>
      <c r="G3892" s="2240"/>
      <c r="H3892" s="140"/>
      <c r="I3892" s="140"/>
      <c r="J3892" s="140"/>
      <c r="K3892" s="140"/>
      <c r="L3892" s="140"/>
      <c r="M3892" s="140"/>
      <c r="N3892" s="140"/>
      <c r="O3892" s="140"/>
      <c r="P3892" s="140"/>
      <c r="Q3892" s="140"/>
      <c r="R3892" s="2240"/>
      <c r="S3892" s="2240"/>
      <c r="T3892" s="889"/>
      <c r="U3892" s="5"/>
      <c r="V3892" s="2221"/>
      <c r="W3892" s="5"/>
      <c r="X3892" s="5"/>
      <c r="Y3892" s="5"/>
      <c r="Z3892" s="5"/>
      <c r="AA3892" s="5"/>
      <c r="AB3892" s="140"/>
      <c r="AC3892" s="5"/>
      <c r="AD3892" s="140"/>
      <c r="AE3892" s="140"/>
    </row>
    <row r="3893" spans="2:31" x14ac:dyDescent="0.25">
      <c r="B3893" s="140"/>
      <c r="C3893" s="736"/>
      <c r="D3893" s="140"/>
      <c r="E3893" s="737"/>
      <c r="F3893" s="2240"/>
      <c r="G3893" s="2240"/>
      <c r="H3893" s="140"/>
      <c r="I3893" s="140"/>
      <c r="J3893" s="140"/>
      <c r="K3893" s="140"/>
      <c r="L3893" s="140"/>
      <c r="M3893" s="140"/>
      <c r="N3893" s="140"/>
      <c r="O3893" s="140"/>
      <c r="P3893" s="140"/>
      <c r="Q3893" s="140"/>
      <c r="R3893" s="2240"/>
      <c r="S3893" s="2240"/>
      <c r="T3893" s="889"/>
      <c r="U3893" s="5"/>
      <c r="V3893" s="2221"/>
      <c r="W3893" s="5"/>
      <c r="X3893" s="5"/>
      <c r="Y3893" s="5"/>
      <c r="Z3893" s="5"/>
      <c r="AA3893" s="5"/>
      <c r="AB3893" s="140"/>
      <c r="AC3893" s="5"/>
      <c r="AD3893" s="140"/>
      <c r="AE3893" s="140"/>
    </row>
    <row r="3894" spans="2:31" x14ac:dyDescent="0.25">
      <c r="B3894" s="140"/>
      <c r="C3894" s="736"/>
      <c r="D3894" s="140"/>
      <c r="E3894" s="737"/>
      <c r="F3894" s="2240"/>
      <c r="G3894" s="2240"/>
      <c r="H3894" s="140"/>
      <c r="I3894" s="140"/>
      <c r="J3894" s="140"/>
      <c r="K3894" s="140"/>
      <c r="L3894" s="140"/>
      <c r="M3894" s="140"/>
      <c r="N3894" s="140"/>
      <c r="O3894" s="140"/>
      <c r="P3894" s="140"/>
      <c r="Q3894" s="140"/>
      <c r="R3894" s="2240"/>
      <c r="S3894" s="2240"/>
      <c r="T3894" s="889"/>
      <c r="U3894" s="5"/>
      <c r="V3894" s="2221"/>
      <c r="W3894" s="5"/>
      <c r="X3894" s="5"/>
      <c r="Y3894" s="5"/>
      <c r="Z3894" s="5"/>
      <c r="AA3894" s="5"/>
      <c r="AB3894" s="140"/>
      <c r="AC3894" s="5"/>
      <c r="AD3894" s="140"/>
      <c r="AE3894" s="140"/>
    </row>
    <row r="3895" spans="2:31" x14ac:dyDescent="0.25">
      <c r="B3895" s="140"/>
      <c r="C3895" s="736"/>
      <c r="D3895" s="140"/>
      <c r="E3895" s="737"/>
      <c r="F3895" s="2240"/>
      <c r="G3895" s="2240"/>
      <c r="H3895" s="140"/>
      <c r="I3895" s="140"/>
      <c r="J3895" s="140"/>
      <c r="K3895" s="140"/>
      <c r="L3895" s="140"/>
      <c r="M3895" s="140"/>
      <c r="N3895" s="140"/>
      <c r="O3895" s="140"/>
      <c r="P3895" s="140"/>
      <c r="Q3895" s="140"/>
      <c r="R3895" s="2240"/>
      <c r="S3895" s="2240"/>
      <c r="T3895" s="889"/>
      <c r="U3895" s="5"/>
      <c r="V3895" s="2221"/>
      <c r="W3895" s="5"/>
      <c r="X3895" s="5"/>
      <c r="Y3895" s="5"/>
      <c r="Z3895" s="5"/>
      <c r="AA3895" s="5"/>
      <c r="AB3895" s="140"/>
      <c r="AC3895" s="5"/>
      <c r="AD3895" s="140"/>
      <c r="AE3895" s="140"/>
    </row>
    <row r="3896" spans="2:31" x14ac:dyDescent="0.25">
      <c r="B3896" s="140"/>
      <c r="C3896" s="736"/>
      <c r="D3896" s="140"/>
      <c r="E3896" s="737"/>
      <c r="F3896" s="2240"/>
      <c r="G3896" s="2240"/>
      <c r="H3896" s="140"/>
      <c r="I3896" s="140"/>
      <c r="J3896" s="140"/>
      <c r="K3896" s="140"/>
      <c r="L3896" s="140"/>
      <c r="M3896" s="140"/>
      <c r="N3896" s="140"/>
      <c r="O3896" s="140"/>
      <c r="P3896" s="140"/>
      <c r="Q3896" s="140"/>
      <c r="R3896" s="2240"/>
      <c r="S3896" s="2240"/>
      <c r="T3896" s="889"/>
      <c r="U3896" s="5"/>
      <c r="V3896" s="2221"/>
      <c r="W3896" s="5"/>
      <c r="X3896" s="5"/>
      <c r="Y3896" s="5"/>
      <c r="Z3896" s="5"/>
      <c r="AA3896" s="5"/>
      <c r="AB3896" s="140"/>
      <c r="AC3896" s="5"/>
      <c r="AD3896" s="140"/>
      <c r="AE3896" s="140"/>
    </row>
    <row r="3897" spans="2:31" x14ac:dyDescent="0.25">
      <c r="B3897" s="140"/>
      <c r="C3897" s="736"/>
      <c r="D3897" s="140"/>
      <c r="E3897" s="737"/>
      <c r="F3897" s="2240"/>
      <c r="G3897" s="2240"/>
      <c r="H3897" s="140"/>
      <c r="I3897" s="140"/>
      <c r="J3897" s="140"/>
      <c r="K3897" s="140"/>
      <c r="L3897" s="140"/>
      <c r="M3897" s="140"/>
      <c r="N3897" s="140"/>
      <c r="O3897" s="140"/>
      <c r="P3897" s="140"/>
      <c r="Q3897" s="140"/>
      <c r="R3897" s="2240"/>
      <c r="S3897" s="2240"/>
      <c r="T3897" s="889"/>
      <c r="U3897" s="5"/>
      <c r="V3897" s="2221"/>
      <c r="W3897" s="5"/>
      <c r="X3897" s="5"/>
      <c r="Y3897" s="5"/>
      <c r="Z3897" s="5"/>
      <c r="AA3897" s="5"/>
      <c r="AB3897" s="140"/>
      <c r="AC3897" s="5"/>
      <c r="AD3897" s="140"/>
      <c r="AE3897" s="140"/>
    </row>
    <row r="3898" spans="2:31" x14ac:dyDescent="0.25">
      <c r="B3898" s="140"/>
      <c r="C3898" s="736"/>
      <c r="D3898" s="140"/>
      <c r="E3898" s="737"/>
      <c r="F3898" s="2240"/>
      <c r="G3898" s="2240"/>
      <c r="H3898" s="140"/>
      <c r="I3898" s="140"/>
      <c r="J3898" s="140"/>
      <c r="K3898" s="140"/>
      <c r="L3898" s="140"/>
      <c r="M3898" s="140"/>
      <c r="N3898" s="140"/>
      <c r="O3898" s="140"/>
      <c r="P3898" s="140"/>
      <c r="Q3898" s="140"/>
      <c r="R3898" s="2240"/>
      <c r="S3898" s="2240"/>
      <c r="T3898" s="889"/>
      <c r="U3898" s="5"/>
      <c r="V3898" s="2221"/>
      <c r="W3898" s="5"/>
      <c r="X3898" s="5"/>
      <c r="Y3898" s="5"/>
      <c r="Z3898" s="5"/>
      <c r="AA3898" s="5"/>
      <c r="AB3898" s="140"/>
      <c r="AC3898" s="5"/>
      <c r="AD3898" s="140"/>
      <c r="AE3898" s="140"/>
    </row>
    <row r="3899" spans="2:31" x14ac:dyDescent="0.25">
      <c r="B3899" s="140"/>
      <c r="C3899" s="736"/>
      <c r="D3899" s="140"/>
      <c r="E3899" s="737"/>
      <c r="F3899" s="2240"/>
      <c r="G3899" s="2240"/>
      <c r="H3899" s="140"/>
      <c r="I3899" s="140"/>
      <c r="J3899" s="140"/>
      <c r="K3899" s="140"/>
      <c r="L3899" s="140"/>
      <c r="M3899" s="140"/>
      <c r="N3899" s="140"/>
      <c r="O3899" s="140"/>
      <c r="P3899" s="140"/>
      <c r="Q3899" s="140"/>
      <c r="R3899" s="2240"/>
      <c r="S3899" s="2240"/>
      <c r="T3899" s="889"/>
      <c r="U3899" s="5"/>
      <c r="V3899" s="2221"/>
      <c r="W3899" s="5"/>
      <c r="X3899" s="5"/>
      <c r="Y3899" s="5"/>
      <c r="Z3899" s="5"/>
      <c r="AA3899" s="5"/>
      <c r="AB3899" s="140"/>
      <c r="AC3899" s="5"/>
      <c r="AD3899" s="140"/>
      <c r="AE3899" s="140"/>
    </row>
    <row r="3900" spans="2:31" x14ac:dyDescent="0.25">
      <c r="B3900" s="140"/>
      <c r="C3900" s="736"/>
      <c r="D3900" s="140"/>
      <c r="E3900" s="737"/>
      <c r="F3900" s="2240"/>
      <c r="G3900" s="2240"/>
      <c r="H3900" s="140"/>
      <c r="I3900" s="140"/>
      <c r="J3900" s="140"/>
      <c r="K3900" s="140"/>
      <c r="L3900" s="140"/>
      <c r="M3900" s="140"/>
      <c r="N3900" s="140"/>
      <c r="O3900" s="140"/>
      <c r="P3900" s="140"/>
      <c r="Q3900" s="140"/>
      <c r="R3900" s="2240"/>
      <c r="S3900" s="2240"/>
      <c r="T3900" s="889"/>
      <c r="U3900" s="5"/>
      <c r="V3900" s="2221"/>
      <c r="W3900" s="5"/>
      <c r="X3900" s="5"/>
      <c r="Y3900" s="5"/>
      <c r="Z3900" s="5"/>
      <c r="AA3900" s="5"/>
      <c r="AB3900" s="140"/>
      <c r="AC3900" s="5"/>
      <c r="AD3900" s="140"/>
      <c r="AE3900" s="140"/>
    </row>
    <row r="3901" spans="2:31" x14ac:dyDescent="0.25">
      <c r="B3901" s="140"/>
      <c r="C3901" s="736"/>
      <c r="D3901" s="140"/>
      <c r="E3901" s="737"/>
      <c r="F3901" s="2240"/>
      <c r="G3901" s="2240"/>
      <c r="H3901" s="140"/>
      <c r="I3901" s="140"/>
      <c r="J3901" s="140"/>
      <c r="K3901" s="140"/>
      <c r="L3901" s="140"/>
      <c r="M3901" s="140"/>
      <c r="N3901" s="140"/>
      <c r="O3901" s="140"/>
      <c r="P3901" s="140"/>
      <c r="Q3901" s="140"/>
      <c r="R3901" s="2240"/>
      <c r="S3901" s="2240"/>
      <c r="T3901" s="889"/>
      <c r="U3901" s="5"/>
      <c r="V3901" s="2221"/>
      <c r="W3901" s="5"/>
      <c r="X3901" s="5"/>
      <c r="Y3901" s="5"/>
      <c r="Z3901" s="5"/>
      <c r="AA3901" s="5"/>
      <c r="AB3901" s="140"/>
      <c r="AC3901" s="5"/>
      <c r="AD3901" s="140"/>
      <c r="AE3901" s="140"/>
    </row>
    <row r="3902" spans="2:31" x14ac:dyDescent="0.25">
      <c r="B3902" s="140"/>
      <c r="C3902" s="736"/>
      <c r="D3902" s="140"/>
      <c r="E3902" s="737"/>
      <c r="F3902" s="2240"/>
      <c r="G3902" s="2240"/>
      <c r="H3902" s="140"/>
      <c r="I3902" s="140"/>
      <c r="J3902" s="140"/>
      <c r="K3902" s="140"/>
      <c r="L3902" s="140"/>
      <c r="M3902" s="140"/>
      <c r="N3902" s="140"/>
      <c r="O3902" s="140"/>
      <c r="P3902" s="140"/>
      <c r="Q3902" s="140"/>
      <c r="R3902" s="2240"/>
      <c r="S3902" s="2240"/>
      <c r="T3902" s="889"/>
      <c r="U3902" s="5"/>
      <c r="V3902" s="2221"/>
      <c r="W3902" s="5"/>
      <c r="X3902" s="5"/>
      <c r="Y3902" s="5"/>
      <c r="Z3902" s="5"/>
      <c r="AA3902" s="5"/>
      <c r="AB3902" s="140"/>
      <c r="AC3902" s="5"/>
      <c r="AD3902" s="140"/>
      <c r="AE3902" s="140"/>
    </row>
    <row r="3903" spans="2:31" x14ac:dyDescent="0.25">
      <c r="B3903" s="140"/>
      <c r="C3903" s="736"/>
      <c r="D3903" s="140"/>
      <c r="E3903" s="737"/>
      <c r="F3903" s="2240"/>
      <c r="G3903" s="2240"/>
      <c r="H3903" s="140"/>
      <c r="I3903" s="140"/>
      <c r="J3903" s="140"/>
      <c r="K3903" s="140"/>
      <c r="L3903" s="140"/>
      <c r="M3903" s="140"/>
      <c r="N3903" s="140"/>
      <c r="O3903" s="140"/>
      <c r="P3903" s="140"/>
      <c r="Q3903" s="140"/>
      <c r="R3903" s="2240"/>
      <c r="S3903" s="2240"/>
      <c r="T3903" s="889"/>
      <c r="U3903" s="5"/>
      <c r="V3903" s="2221"/>
      <c r="W3903" s="5"/>
      <c r="X3903" s="5"/>
      <c r="Y3903" s="5"/>
      <c r="Z3903" s="5"/>
      <c r="AA3903" s="5"/>
      <c r="AB3903" s="140"/>
      <c r="AC3903" s="5"/>
      <c r="AD3903" s="140"/>
      <c r="AE3903" s="140"/>
    </row>
    <row r="3904" spans="2:31" x14ac:dyDescent="0.25">
      <c r="B3904" s="140"/>
      <c r="C3904" s="736"/>
      <c r="D3904" s="140"/>
      <c r="E3904" s="737"/>
      <c r="F3904" s="2240"/>
      <c r="G3904" s="2240"/>
      <c r="H3904" s="140"/>
      <c r="I3904" s="140"/>
      <c r="J3904" s="140"/>
      <c r="K3904" s="140"/>
      <c r="L3904" s="140"/>
      <c r="M3904" s="140"/>
      <c r="N3904" s="140"/>
      <c r="O3904" s="140"/>
      <c r="P3904" s="140"/>
      <c r="Q3904" s="140"/>
      <c r="R3904" s="2240"/>
      <c r="S3904" s="2240"/>
      <c r="T3904" s="889"/>
      <c r="U3904" s="5"/>
      <c r="V3904" s="2221"/>
      <c r="W3904" s="5"/>
      <c r="X3904" s="5"/>
      <c r="Y3904" s="5"/>
      <c r="Z3904" s="5"/>
      <c r="AA3904" s="5"/>
      <c r="AB3904" s="140"/>
      <c r="AC3904" s="5"/>
      <c r="AD3904" s="140"/>
      <c r="AE3904" s="140"/>
    </row>
    <row r="3905" spans="2:31" x14ac:dyDescent="0.25">
      <c r="B3905" s="140"/>
      <c r="C3905" s="736"/>
      <c r="D3905" s="140"/>
      <c r="E3905" s="737"/>
      <c r="F3905" s="2240"/>
      <c r="G3905" s="2240"/>
      <c r="H3905" s="140"/>
      <c r="I3905" s="140"/>
      <c r="J3905" s="140"/>
      <c r="K3905" s="140"/>
      <c r="L3905" s="140"/>
      <c r="M3905" s="140"/>
      <c r="N3905" s="140"/>
      <c r="O3905" s="140"/>
      <c r="P3905" s="140"/>
      <c r="Q3905" s="140"/>
      <c r="R3905" s="2240"/>
      <c r="S3905" s="2240"/>
      <c r="T3905" s="889"/>
      <c r="U3905" s="5"/>
      <c r="V3905" s="2221"/>
      <c r="W3905" s="5"/>
      <c r="X3905" s="5"/>
      <c r="Y3905" s="5"/>
      <c r="Z3905" s="5"/>
      <c r="AA3905" s="5"/>
      <c r="AB3905" s="140"/>
      <c r="AC3905" s="5"/>
      <c r="AD3905" s="140"/>
      <c r="AE3905" s="140"/>
    </row>
    <row r="3906" spans="2:31" x14ac:dyDescent="0.25">
      <c r="B3906" s="140"/>
      <c r="C3906" s="736"/>
      <c r="D3906" s="140"/>
      <c r="E3906" s="737"/>
      <c r="F3906" s="2240"/>
      <c r="G3906" s="2240"/>
      <c r="H3906" s="140"/>
      <c r="I3906" s="140"/>
      <c r="J3906" s="140"/>
      <c r="K3906" s="140"/>
      <c r="L3906" s="140"/>
      <c r="M3906" s="140"/>
      <c r="N3906" s="140"/>
      <c r="O3906" s="140"/>
      <c r="P3906" s="140"/>
      <c r="Q3906" s="140"/>
      <c r="R3906" s="2240"/>
      <c r="S3906" s="2240"/>
      <c r="T3906" s="889"/>
      <c r="U3906" s="5"/>
      <c r="V3906" s="2221"/>
      <c r="W3906" s="5"/>
      <c r="X3906" s="5"/>
      <c r="Y3906" s="5"/>
      <c r="Z3906" s="5"/>
      <c r="AA3906" s="5"/>
      <c r="AB3906" s="140"/>
      <c r="AC3906" s="5"/>
      <c r="AD3906" s="140"/>
      <c r="AE3906" s="140"/>
    </row>
    <row r="3907" spans="2:31" x14ac:dyDescent="0.25">
      <c r="B3907" s="140"/>
      <c r="C3907" s="736"/>
      <c r="D3907" s="140"/>
      <c r="E3907" s="737"/>
      <c r="F3907" s="2240"/>
      <c r="G3907" s="2240"/>
      <c r="H3907" s="140"/>
      <c r="I3907" s="140"/>
      <c r="J3907" s="140"/>
      <c r="K3907" s="140"/>
      <c r="L3907" s="140"/>
      <c r="M3907" s="140"/>
      <c r="N3907" s="140"/>
      <c r="O3907" s="140"/>
      <c r="P3907" s="140"/>
      <c r="Q3907" s="140"/>
      <c r="R3907" s="2240"/>
      <c r="S3907" s="2240"/>
      <c r="T3907" s="889"/>
      <c r="U3907" s="5"/>
      <c r="V3907" s="2221"/>
      <c r="W3907" s="5"/>
      <c r="X3907" s="5"/>
      <c r="Y3907" s="5"/>
      <c r="Z3907" s="5"/>
      <c r="AA3907" s="5"/>
      <c r="AB3907" s="140"/>
      <c r="AC3907" s="5"/>
      <c r="AD3907" s="140"/>
      <c r="AE3907" s="140"/>
    </row>
    <row r="3908" spans="2:31" x14ac:dyDescent="0.25">
      <c r="B3908" s="140"/>
      <c r="C3908" s="736"/>
      <c r="D3908" s="140"/>
      <c r="E3908" s="737"/>
      <c r="F3908" s="2240"/>
      <c r="G3908" s="2240"/>
      <c r="H3908" s="140"/>
      <c r="I3908" s="140"/>
      <c r="J3908" s="140"/>
      <c r="K3908" s="140"/>
      <c r="L3908" s="140"/>
      <c r="M3908" s="140"/>
      <c r="N3908" s="140"/>
      <c r="O3908" s="140"/>
      <c r="P3908" s="140"/>
      <c r="Q3908" s="140"/>
      <c r="R3908" s="2240"/>
      <c r="S3908" s="2240"/>
      <c r="T3908" s="889"/>
      <c r="U3908" s="5"/>
      <c r="V3908" s="2221"/>
      <c r="W3908" s="5"/>
      <c r="X3908" s="5"/>
      <c r="Y3908" s="5"/>
      <c r="Z3908" s="5"/>
      <c r="AA3908" s="5"/>
      <c r="AB3908" s="140"/>
      <c r="AC3908" s="5"/>
      <c r="AD3908" s="140"/>
      <c r="AE3908" s="140"/>
    </row>
    <row r="3909" spans="2:31" x14ac:dyDescent="0.25">
      <c r="B3909" s="140"/>
      <c r="C3909" s="736"/>
      <c r="D3909" s="140"/>
      <c r="E3909" s="737"/>
      <c r="F3909" s="2240"/>
      <c r="G3909" s="2240"/>
      <c r="H3909" s="140"/>
      <c r="I3909" s="140"/>
      <c r="J3909" s="140"/>
      <c r="K3909" s="140"/>
      <c r="L3909" s="140"/>
      <c r="M3909" s="140"/>
      <c r="N3909" s="140"/>
      <c r="O3909" s="140"/>
      <c r="P3909" s="140"/>
      <c r="Q3909" s="140"/>
      <c r="R3909" s="2240"/>
      <c r="S3909" s="2240"/>
      <c r="T3909" s="889"/>
      <c r="U3909" s="5"/>
      <c r="V3909" s="2221"/>
      <c r="W3909" s="5"/>
      <c r="X3909" s="5"/>
      <c r="Y3909" s="5"/>
      <c r="Z3909" s="5"/>
      <c r="AA3909" s="5"/>
      <c r="AB3909" s="140"/>
      <c r="AC3909" s="5"/>
      <c r="AD3909" s="140"/>
      <c r="AE3909" s="140"/>
    </row>
    <row r="3910" spans="2:31" x14ac:dyDescent="0.25">
      <c r="B3910" s="140"/>
      <c r="C3910" s="736"/>
      <c r="D3910" s="140"/>
      <c r="E3910" s="737"/>
      <c r="F3910" s="2240"/>
      <c r="G3910" s="2240"/>
      <c r="H3910" s="140"/>
      <c r="I3910" s="140"/>
      <c r="J3910" s="140"/>
      <c r="K3910" s="140"/>
      <c r="L3910" s="140"/>
      <c r="M3910" s="140"/>
      <c r="N3910" s="140"/>
      <c r="O3910" s="140"/>
      <c r="P3910" s="140"/>
      <c r="Q3910" s="140"/>
      <c r="R3910" s="2240"/>
      <c r="S3910" s="2240"/>
      <c r="T3910" s="889"/>
      <c r="U3910" s="5"/>
      <c r="V3910" s="2221"/>
      <c r="W3910" s="5"/>
      <c r="X3910" s="5"/>
      <c r="Y3910" s="5"/>
      <c r="Z3910" s="5"/>
      <c r="AA3910" s="5"/>
      <c r="AB3910" s="140"/>
      <c r="AC3910" s="5"/>
      <c r="AD3910" s="140"/>
      <c r="AE3910" s="140"/>
    </row>
    <row r="3911" spans="2:31" x14ac:dyDescent="0.25">
      <c r="B3911" s="140"/>
      <c r="C3911" s="736"/>
      <c r="D3911" s="140"/>
      <c r="E3911" s="737"/>
      <c r="F3911" s="2240"/>
      <c r="G3911" s="2240"/>
      <c r="H3911" s="140"/>
      <c r="I3911" s="140"/>
      <c r="J3911" s="140"/>
      <c r="K3911" s="140"/>
      <c r="L3911" s="140"/>
      <c r="M3911" s="140"/>
      <c r="N3911" s="140"/>
      <c r="O3911" s="140"/>
      <c r="P3911" s="140"/>
      <c r="Q3911" s="140"/>
      <c r="R3911" s="2240"/>
      <c r="S3911" s="2240"/>
      <c r="T3911" s="889"/>
      <c r="U3911" s="5"/>
      <c r="V3911" s="2221"/>
      <c r="W3911" s="5"/>
      <c r="X3911" s="5"/>
      <c r="Y3911" s="5"/>
      <c r="Z3911" s="5"/>
      <c r="AA3911" s="5"/>
      <c r="AB3911" s="140"/>
      <c r="AC3911" s="5"/>
      <c r="AD3911" s="140"/>
      <c r="AE3911" s="140"/>
    </row>
    <row r="3912" spans="2:31" x14ac:dyDescent="0.25">
      <c r="B3912" s="140"/>
      <c r="C3912" s="736"/>
      <c r="D3912" s="140"/>
      <c r="E3912" s="737"/>
      <c r="F3912" s="2240"/>
      <c r="G3912" s="2240"/>
      <c r="H3912" s="140"/>
      <c r="I3912" s="140"/>
      <c r="J3912" s="140"/>
      <c r="K3912" s="140"/>
      <c r="L3912" s="140"/>
      <c r="M3912" s="140"/>
      <c r="N3912" s="140"/>
      <c r="O3912" s="140"/>
      <c r="P3912" s="140"/>
      <c r="Q3912" s="140"/>
      <c r="R3912" s="2240"/>
      <c r="S3912" s="2240"/>
      <c r="T3912" s="889"/>
      <c r="U3912" s="5"/>
      <c r="V3912" s="2221"/>
      <c r="W3912" s="5"/>
      <c r="X3912" s="5"/>
      <c r="Y3912" s="5"/>
      <c r="Z3912" s="5"/>
      <c r="AA3912" s="5"/>
      <c r="AB3912" s="140"/>
      <c r="AC3912" s="5"/>
      <c r="AD3912" s="140"/>
      <c r="AE3912" s="140"/>
    </row>
    <row r="3913" spans="2:31" x14ac:dyDescent="0.25">
      <c r="B3913" s="140"/>
      <c r="C3913" s="736"/>
      <c r="D3913" s="140"/>
      <c r="E3913" s="737"/>
      <c r="F3913" s="2240"/>
      <c r="G3913" s="2240"/>
      <c r="H3913" s="140"/>
      <c r="I3913" s="140"/>
      <c r="J3913" s="140"/>
      <c r="K3913" s="140"/>
      <c r="L3913" s="140"/>
      <c r="M3913" s="140"/>
      <c r="N3913" s="140"/>
      <c r="O3913" s="140"/>
      <c r="P3913" s="140"/>
      <c r="Q3913" s="140"/>
      <c r="R3913" s="2240"/>
      <c r="S3913" s="2240"/>
      <c r="T3913" s="889"/>
      <c r="U3913" s="5"/>
      <c r="V3913" s="2221"/>
      <c r="W3913" s="5"/>
      <c r="X3913" s="5"/>
      <c r="Y3913" s="5"/>
      <c r="Z3913" s="5"/>
      <c r="AA3913" s="5"/>
      <c r="AB3913" s="140"/>
      <c r="AC3913" s="5"/>
      <c r="AD3913" s="140"/>
      <c r="AE3913" s="140"/>
    </row>
    <row r="3914" spans="2:31" x14ac:dyDescent="0.25">
      <c r="B3914" s="140"/>
      <c r="C3914" s="736"/>
      <c r="D3914" s="140"/>
      <c r="E3914" s="737"/>
      <c r="F3914" s="2240"/>
      <c r="G3914" s="2240"/>
      <c r="H3914" s="140"/>
      <c r="I3914" s="140"/>
      <c r="J3914" s="140"/>
      <c r="K3914" s="140"/>
      <c r="L3914" s="140"/>
      <c r="M3914" s="140"/>
      <c r="N3914" s="140"/>
      <c r="O3914" s="140"/>
      <c r="P3914" s="140"/>
      <c r="Q3914" s="140"/>
      <c r="R3914" s="2240"/>
      <c r="S3914" s="2240"/>
      <c r="T3914" s="889"/>
      <c r="U3914" s="5"/>
      <c r="V3914" s="2221"/>
      <c r="W3914" s="5"/>
      <c r="X3914" s="5"/>
      <c r="Y3914" s="5"/>
      <c r="Z3914" s="5"/>
      <c r="AA3914" s="5"/>
      <c r="AB3914" s="140"/>
      <c r="AC3914" s="5"/>
      <c r="AD3914" s="140"/>
      <c r="AE3914" s="140"/>
    </row>
    <row r="3915" spans="2:31" x14ac:dyDescent="0.25">
      <c r="B3915" s="140"/>
      <c r="C3915" s="736"/>
      <c r="D3915" s="140"/>
      <c r="E3915" s="737"/>
      <c r="F3915" s="2240"/>
      <c r="G3915" s="2240"/>
      <c r="H3915" s="140"/>
      <c r="I3915" s="140"/>
      <c r="J3915" s="140"/>
      <c r="K3915" s="140"/>
      <c r="L3915" s="140"/>
      <c r="M3915" s="140"/>
      <c r="N3915" s="140"/>
      <c r="O3915" s="140"/>
      <c r="P3915" s="140"/>
      <c r="Q3915" s="140"/>
      <c r="R3915" s="2240"/>
      <c r="S3915" s="2240"/>
      <c r="T3915" s="889"/>
      <c r="U3915" s="5"/>
      <c r="V3915" s="2221"/>
      <c r="W3915" s="5"/>
      <c r="X3915" s="5"/>
      <c r="Y3915" s="5"/>
      <c r="Z3915" s="5"/>
      <c r="AA3915" s="5"/>
      <c r="AB3915" s="140"/>
      <c r="AC3915" s="5"/>
      <c r="AD3915" s="140"/>
      <c r="AE3915" s="140"/>
    </row>
    <row r="3916" spans="2:31" x14ac:dyDescent="0.25">
      <c r="B3916" s="140"/>
      <c r="C3916" s="736"/>
      <c r="D3916" s="140"/>
      <c r="E3916" s="737"/>
      <c r="F3916" s="2240"/>
      <c r="G3916" s="2240"/>
      <c r="H3916" s="140"/>
      <c r="I3916" s="140"/>
      <c r="J3916" s="140"/>
      <c r="K3916" s="140"/>
      <c r="L3916" s="140"/>
      <c r="M3916" s="140"/>
      <c r="N3916" s="140"/>
      <c r="O3916" s="140"/>
      <c r="P3916" s="140"/>
      <c r="Q3916" s="140"/>
      <c r="R3916" s="2240"/>
      <c r="S3916" s="2240"/>
      <c r="T3916" s="889"/>
      <c r="U3916" s="5"/>
      <c r="V3916" s="2221"/>
      <c r="W3916" s="5"/>
      <c r="X3916" s="5"/>
      <c r="Y3916" s="5"/>
      <c r="Z3916" s="5"/>
      <c r="AA3916" s="5"/>
      <c r="AB3916" s="140"/>
      <c r="AC3916" s="5"/>
      <c r="AD3916" s="140"/>
      <c r="AE3916" s="140"/>
    </row>
    <row r="3917" spans="2:31" x14ac:dyDescent="0.25">
      <c r="B3917" s="140"/>
      <c r="C3917" s="736"/>
      <c r="D3917" s="140"/>
      <c r="E3917" s="737"/>
      <c r="F3917" s="2240"/>
      <c r="G3917" s="2240"/>
      <c r="H3917" s="140"/>
      <c r="I3917" s="140"/>
      <c r="J3917" s="140"/>
      <c r="K3917" s="140"/>
      <c r="L3917" s="140"/>
      <c r="M3917" s="140"/>
      <c r="N3917" s="140"/>
      <c r="O3917" s="140"/>
      <c r="P3917" s="140"/>
      <c r="Q3917" s="140"/>
      <c r="R3917" s="2240"/>
      <c r="S3917" s="2240"/>
      <c r="T3917" s="889"/>
      <c r="U3917" s="5"/>
      <c r="V3917" s="2221"/>
      <c r="W3917" s="5"/>
      <c r="X3917" s="5"/>
      <c r="Y3917" s="5"/>
      <c r="Z3917" s="5"/>
      <c r="AA3917" s="5"/>
      <c r="AB3917" s="140"/>
      <c r="AC3917" s="5"/>
      <c r="AD3917" s="140"/>
      <c r="AE3917" s="140"/>
    </row>
    <row r="3918" spans="2:31" x14ac:dyDescent="0.25">
      <c r="B3918" s="140"/>
      <c r="C3918" s="736"/>
      <c r="D3918" s="140"/>
      <c r="E3918" s="737"/>
      <c r="F3918" s="2240"/>
      <c r="G3918" s="2240"/>
      <c r="H3918" s="140"/>
      <c r="I3918" s="140"/>
      <c r="J3918" s="140"/>
      <c r="K3918" s="140"/>
      <c r="L3918" s="140"/>
      <c r="M3918" s="140"/>
      <c r="N3918" s="140"/>
      <c r="O3918" s="140"/>
      <c r="P3918" s="140"/>
      <c r="Q3918" s="140"/>
      <c r="R3918" s="2240"/>
      <c r="S3918" s="2240"/>
      <c r="T3918" s="889"/>
      <c r="U3918" s="5"/>
      <c r="V3918" s="2221"/>
      <c r="W3918" s="5"/>
      <c r="X3918" s="5"/>
      <c r="Y3918" s="5"/>
      <c r="Z3918" s="5"/>
      <c r="AA3918" s="5"/>
      <c r="AB3918" s="140"/>
      <c r="AC3918" s="5"/>
      <c r="AD3918" s="140"/>
      <c r="AE3918" s="140"/>
    </row>
    <row r="3919" spans="2:31" x14ac:dyDescent="0.25">
      <c r="B3919" s="140"/>
      <c r="C3919" s="736"/>
      <c r="D3919" s="140"/>
      <c r="E3919" s="737"/>
      <c r="F3919" s="2240"/>
      <c r="G3919" s="2240"/>
      <c r="H3919" s="140"/>
      <c r="I3919" s="140"/>
      <c r="J3919" s="140"/>
      <c r="K3919" s="140"/>
      <c r="L3919" s="140"/>
      <c r="M3919" s="140"/>
      <c r="N3919" s="140"/>
      <c r="O3919" s="140"/>
      <c r="P3919" s="140"/>
      <c r="Q3919" s="140"/>
      <c r="R3919" s="2240"/>
      <c r="S3919" s="2240"/>
      <c r="T3919" s="889"/>
      <c r="U3919" s="5"/>
      <c r="V3919" s="2221"/>
      <c r="W3919" s="5"/>
      <c r="X3919" s="5"/>
      <c r="Y3919" s="5"/>
      <c r="Z3919" s="5"/>
      <c r="AA3919" s="5"/>
      <c r="AB3919" s="140"/>
      <c r="AC3919" s="5"/>
      <c r="AD3919" s="140"/>
      <c r="AE3919" s="140"/>
    </row>
    <row r="3920" spans="2:31" x14ac:dyDescent="0.25">
      <c r="B3920" s="140"/>
      <c r="C3920" s="736"/>
      <c r="D3920" s="140"/>
      <c r="E3920" s="737"/>
      <c r="F3920" s="2240"/>
      <c r="G3920" s="2240"/>
      <c r="H3920" s="140"/>
      <c r="I3920" s="140"/>
      <c r="J3920" s="140"/>
      <c r="K3920" s="140"/>
      <c r="L3920" s="140"/>
      <c r="M3920" s="140"/>
      <c r="N3920" s="140"/>
      <c r="O3920" s="140"/>
      <c r="P3920" s="140"/>
      <c r="Q3920" s="140"/>
      <c r="R3920" s="2240"/>
      <c r="S3920" s="2240"/>
      <c r="T3920" s="889"/>
      <c r="U3920" s="5"/>
      <c r="V3920" s="2221"/>
      <c r="W3920" s="5"/>
      <c r="X3920" s="5"/>
      <c r="Y3920" s="5"/>
      <c r="Z3920" s="5"/>
      <c r="AA3920" s="5"/>
      <c r="AB3920" s="140"/>
      <c r="AC3920" s="5"/>
      <c r="AD3920" s="140"/>
      <c r="AE3920" s="140"/>
    </row>
  </sheetData>
  <autoFilter ref="A9:AW3527"/>
  <sortState ref="B13:G38">
    <sortCondition ref="B13:B38"/>
  </sortState>
  <mergeCells count="22">
    <mergeCell ref="B2:AA3"/>
    <mergeCell ref="B1:AA1"/>
    <mergeCell ref="T6:T8"/>
    <mergeCell ref="U6:U8"/>
    <mergeCell ref="X6:X8"/>
    <mergeCell ref="AA6:AA8"/>
    <mergeCell ref="Z6:Z8"/>
    <mergeCell ref="P6:P8"/>
    <mergeCell ref="V6:V8"/>
    <mergeCell ref="Q6:Q8"/>
    <mergeCell ref="Y6:Y8"/>
    <mergeCell ref="AB6:AC6"/>
    <mergeCell ref="W6:W8"/>
    <mergeCell ref="B1912:B1913"/>
    <mergeCell ref="E6:H7"/>
    <mergeCell ref="I6:J7"/>
    <mergeCell ref="K6:N7"/>
    <mergeCell ref="O6:O8"/>
    <mergeCell ref="D6:D8"/>
    <mergeCell ref="B1906:B1907"/>
    <mergeCell ref="R6:R8"/>
    <mergeCell ref="S6:S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C2262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G31" sqref="G31"/>
    </sheetView>
  </sheetViews>
  <sheetFormatPr defaultColWidth="9.140625" defaultRowHeight="15" x14ac:dyDescent="0.25"/>
  <cols>
    <col min="1" max="1" width="3.140625" style="217" hidden="1" customWidth="1"/>
    <col min="2" max="2" width="3.140625" style="217" customWidth="1"/>
    <col min="3" max="3" width="37.7109375" style="217" customWidth="1"/>
    <col min="4" max="4" width="4.5703125" style="217" hidden="1" customWidth="1"/>
    <col min="5" max="5" width="8.5703125" style="217" hidden="1" customWidth="1"/>
    <col min="6" max="6" width="14.140625" style="2246" customWidth="1"/>
    <col min="7" max="7" width="15.140625" style="217" customWidth="1"/>
    <col min="8" max="8" width="13.7109375" style="217" customWidth="1"/>
    <col min="9" max="9" width="11.28515625" style="217" customWidth="1"/>
    <col min="10" max="10" width="13.7109375" style="217" customWidth="1"/>
    <col min="11" max="11" width="12.42578125" style="217" customWidth="1"/>
    <col min="12" max="12" width="12.7109375" style="217" customWidth="1"/>
    <col min="13" max="13" width="14.140625" style="217" customWidth="1"/>
    <col min="14" max="14" width="12.7109375" style="217" customWidth="1"/>
    <col min="15" max="15" width="10.42578125" style="217" customWidth="1"/>
    <col min="16" max="16" width="10.5703125" style="217" customWidth="1"/>
    <col min="17" max="17" width="12" style="217" customWidth="1"/>
    <col min="18" max="19" width="15.85546875" style="2247" hidden="1" customWidth="1"/>
    <col min="20" max="20" width="15.85546875" style="2247" customWidth="1"/>
    <col min="21" max="21" width="19.5703125" style="2248" customWidth="1"/>
    <col min="22" max="22" width="18.140625" style="2248" customWidth="1"/>
    <col min="23" max="23" width="11.85546875" style="2248" hidden="1" customWidth="1"/>
    <col min="24" max="24" width="18.42578125" style="2248" customWidth="1"/>
    <col min="25" max="25" width="15.5703125" style="2248" customWidth="1"/>
    <col min="26" max="26" width="12" style="2248" customWidth="1"/>
    <col min="27" max="27" width="13" style="2248" customWidth="1"/>
    <col min="28" max="28" width="17.5703125" style="2248" customWidth="1"/>
    <col min="29" max="29" width="8.7109375" style="1069" hidden="1" customWidth="1"/>
    <col min="30" max="30" width="16.85546875" style="5" hidden="1" customWidth="1"/>
    <col min="31" max="31" width="16.28515625" style="5" customWidth="1"/>
    <col min="32" max="32" width="15.42578125" style="1069" customWidth="1"/>
    <col min="33" max="36" width="9.140625" style="5" customWidth="1"/>
    <col min="37" max="263" width="9.140625" style="5"/>
    <col min="264" max="16384" width="9.140625" style="217"/>
  </cols>
  <sheetData>
    <row r="1" spans="1:263" s="2242" customFormat="1" ht="38.25" customHeight="1" x14ac:dyDescent="0.25">
      <c r="C1" s="360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2025 года</v>
      </c>
      <c r="D1" s="3608"/>
      <c r="E1" s="3608"/>
      <c r="F1" s="3608"/>
      <c r="G1" s="3608"/>
      <c r="H1" s="3608"/>
      <c r="I1" s="3608"/>
      <c r="J1" s="3608"/>
      <c r="K1" s="3608"/>
      <c r="L1" s="3608"/>
      <c r="M1" s="3608"/>
      <c r="N1" s="3608"/>
      <c r="O1" s="3608"/>
      <c r="P1" s="3608"/>
      <c r="Q1" s="3608"/>
      <c r="R1" s="3608"/>
      <c r="S1" s="3608"/>
      <c r="T1" s="3608"/>
      <c r="U1" s="3608"/>
      <c r="V1" s="3608"/>
      <c r="W1" s="3608"/>
      <c r="X1" s="3608"/>
      <c r="Y1" s="3608"/>
      <c r="Z1" s="3608"/>
      <c r="AA1" s="3608"/>
      <c r="AB1" s="3608"/>
      <c r="AC1" s="2243"/>
      <c r="AD1" s="2244"/>
      <c r="AE1" s="2244"/>
      <c r="AF1" s="2243"/>
      <c r="AG1" s="2244"/>
      <c r="AH1" s="2244"/>
      <c r="AI1" s="2244"/>
      <c r="AJ1" s="2244"/>
      <c r="AK1" s="2244"/>
      <c r="AL1" s="2244"/>
      <c r="AM1" s="2244"/>
      <c r="AN1" s="2244"/>
      <c r="AO1" s="2244"/>
      <c r="AP1" s="2244"/>
      <c r="AQ1" s="2244"/>
      <c r="AR1" s="2244"/>
      <c r="AS1" s="2244"/>
      <c r="AT1" s="2244"/>
      <c r="AU1" s="2244"/>
      <c r="AV1" s="2244"/>
      <c r="AW1" s="2244"/>
      <c r="AX1" s="2244"/>
      <c r="AY1" s="2244"/>
      <c r="AZ1" s="2244"/>
      <c r="BA1" s="2244"/>
      <c r="BB1" s="2244"/>
      <c r="BC1" s="2244"/>
      <c r="BD1" s="2244"/>
      <c r="BE1" s="2244"/>
      <c r="BF1" s="2244"/>
      <c r="BG1" s="2244"/>
      <c r="BH1" s="2244"/>
      <c r="BI1" s="2244"/>
      <c r="BJ1" s="2244"/>
      <c r="BK1" s="2244"/>
      <c r="BL1" s="2244"/>
      <c r="BM1" s="2244"/>
      <c r="BN1" s="2244"/>
      <c r="BO1" s="2244"/>
      <c r="BP1" s="2244"/>
      <c r="BQ1" s="2244"/>
      <c r="BR1" s="2244"/>
      <c r="BS1" s="2244"/>
      <c r="BT1" s="2244"/>
      <c r="BU1" s="2244"/>
      <c r="BV1" s="2244"/>
      <c r="BW1" s="2244"/>
      <c r="BX1" s="2244"/>
      <c r="BY1" s="2244"/>
      <c r="BZ1" s="2244"/>
      <c r="CA1" s="2244"/>
      <c r="CB1" s="2244"/>
      <c r="CC1" s="2244"/>
      <c r="CD1" s="2244"/>
      <c r="CE1" s="2244"/>
      <c r="CF1" s="2244"/>
      <c r="CG1" s="2244"/>
      <c r="CH1" s="2244"/>
      <c r="CI1" s="2244"/>
      <c r="CJ1" s="2244"/>
      <c r="CK1" s="2244"/>
      <c r="CL1" s="2244"/>
      <c r="CM1" s="2244"/>
      <c r="CN1" s="2244"/>
      <c r="CO1" s="2244"/>
      <c r="CP1" s="2244"/>
      <c r="CQ1" s="2244"/>
      <c r="CR1" s="2244"/>
      <c r="CS1" s="2244"/>
      <c r="CT1" s="2244"/>
      <c r="CU1" s="2244"/>
      <c r="CV1" s="2244"/>
      <c r="CW1" s="2244"/>
      <c r="CX1" s="2244"/>
      <c r="CY1" s="2244"/>
      <c r="CZ1" s="2244"/>
      <c r="DA1" s="2244"/>
      <c r="DB1" s="2244"/>
      <c r="DC1" s="2244"/>
      <c r="DD1" s="2244"/>
      <c r="DE1" s="2244"/>
      <c r="DF1" s="2244"/>
      <c r="DG1" s="2244"/>
      <c r="DH1" s="2244"/>
      <c r="DI1" s="2244"/>
      <c r="DJ1" s="2244"/>
      <c r="DK1" s="2244"/>
      <c r="DL1" s="2244"/>
      <c r="DM1" s="2244"/>
      <c r="DN1" s="2244"/>
      <c r="DO1" s="2244"/>
      <c r="DP1" s="2244"/>
      <c r="DQ1" s="2244"/>
      <c r="DR1" s="2244"/>
      <c r="DS1" s="2244"/>
      <c r="DT1" s="2244"/>
      <c r="DU1" s="2244"/>
      <c r="DV1" s="2244"/>
      <c r="DW1" s="2244"/>
      <c r="DX1" s="2244"/>
      <c r="DY1" s="2244"/>
      <c r="DZ1" s="2244"/>
      <c r="EA1" s="2244"/>
      <c r="EB1" s="2244"/>
      <c r="EC1" s="2244"/>
      <c r="ED1" s="2244"/>
      <c r="EE1" s="2244"/>
      <c r="EF1" s="2244"/>
      <c r="EG1" s="2244"/>
      <c r="EH1" s="2244"/>
      <c r="EI1" s="2244"/>
      <c r="EJ1" s="2244"/>
      <c r="EK1" s="2244"/>
      <c r="EL1" s="2244"/>
      <c r="EM1" s="2244"/>
      <c r="EN1" s="2244"/>
      <c r="EO1" s="2244"/>
      <c r="EP1" s="2244"/>
      <c r="EQ1" s="2244"/>
      <c r="ER1" s="2244"/>
      <c r="ES1" s="2244"/>
      <c r="ET1" s="2244"/>
      <c r="EU1" s="2244"/>
      <c r="EV1" s="2244"/>
      <c r="EW1" s="2244"/>
      <c r="EX1" s="2244"/>
      <c r="EY1" s="2244"/>
      <c r="EZ1" s="2244"/>
      <c r="FA1" s="2244"/>
      <c r="FB1" s="2244"/>
      <c r="FC1" s="2244"/>
      <c r="FD1" s="2244"/>
      <c r="FE1" s="2244"/>
      <c r="FF1" s="2244"/>
      <c r="FG1" s="2244"/>
      <c r="FH1" s="2244"/>
      <c r="FI1" s="2244"/>
      <c r="FJ1" s="2244"/>
      <c r="FK1" s="2244"/>
      <c r="FL1" s="2244"/>
      <c r="FM1" s="2244"/>
      <c r="FN1" s="2244"/>
      <c r="FO1" s="2244"/>
      <c r="FP1" s="2244"/>
      <c r="FQ1" s="2244"/>
      <c r="FR1" s="2244"/>
      <c r="FS1" s="2244"/>
      <c r="FT1" s="2244"/>
      <c r="FU1" s="2244"/>
      <c r="FV1" s="2244"/>
      <c r="FW1" s="2244"/>
      <c r="FX1" s="2244"/>
      <c r="FY1" s="2244"/>
      <c r="FZ1" s="2244"/>
      <c r="GA1" s="2244"/>
      <c r="GB1" s="2244"/>
      <c r="GC1" s="2244"/>
      <c r="GD1" s="2244"/>
      <c r="GE1" s="2244"/>
      <c r="GF1" s="2244"/>
      <c r="GG1" s="2244"/>
      <c r="GH1" s="2244"/>
      <c r="GI1" s="2244"/>
      <c r="GJ1" s="2244"/>
      <c r="GK1" s="2244"/>
      <c r="GL1" s="2244"/>
      <c r="GM1" s="2244"/>
      <c r="GN1" s="2244"/>
      <c r="GO1" s="2244"/>
      <c r="GP1" s="2244"/>
      <c r="GQ1" s="2244"/>
      <c r="GR1" s="2244"/>
      <c r="GS1" s="2244"/>
      <c r="GT1" s="2244"/>
      <c r="GU1" s="2244"/>
      <c r="GV1" s="2244"/>
      <c r="GW1" s="2244"/>
      <c r="GX1" s="2244"/>
      <c r="GY1" s="2244"/>
      <c r="GZ1" s="2244"/>
      <c r="HA1" s="2244"/>
      <c r="HB1" s="2244"/>
      <c r="HC1" s="2244"/>
      <c r="HD1" s="2244"/>
      <c r="HE1" s="2244"/>
      <c r="HF1" s="2244"/>
      <c r="HG1" s="2244"/>
      <c r="HH1" s="2244"/>
      <c r="HI1" s="2244"/>
      <c r="HJ1" s="2244"/>
      <c r="HK1" s="2244"/>
      <c r="HL1" s="2244"/>
      <c r="HM1" s="2244"/>
      <c r="HN1" s="2244"/>
      <c r="HO1" s="2244"/>
      <c r="HP1" s="2244"/>
      <c r="HQ1" s="2244"/>
      <c r="HR1" s="2244"/>
      <c r="HS1" s="2244"/>
      <c r="HT1" s="2244"/>
      <c r="HU1" s="2244"/>
      <c r="HV1" s="2244"/>
      <c r="HW1" s="2244"/>
      <c r="HX1" s="2244"/>
      <c r="HY1" s="2244"/>
      <c r="HZ1" s="2244"/>
      <c r="IA1" s="2244"/>
      <c r="IB1" s="2244"/>
      <c r="IC1" s="2244"/>
      <c r="ID1" s="2244"/>
      <c r="IE1" s="2244"/>
      <c r="IF1" s="2244"/>
      <c r="IG1" s="2244"/>
      <c r="IH1" s="2244"/>
      <c r="II1" s="2244"/>
      <c r="IJ1" s="2244"/>
      <c r="IK1" s="2244"/>
      <c r="IL1" s="2244"/>
      <c r="IM1" s="2244"/>
      <c r="IN1" s="2244"/>
      <c r="IO1" s="2244"/>
      <c r="IP1" s="2244"/>
      <c r="IQ1" s="2244"/>
      <c r="IR1" s="2244"/>
      <c r="IS1" s="2244"/>
      <c r="IT1" s="2244"/>
      <c r="IU1" s="2244"/>
      <c r="IV1" s="2244"/>
      <c r="IW1" s="2244"/>
      <c r="IX1" s="2244"/>
      <c r="IY1" s="2244"/>
      <c r="IZ1" s="2244"/>
      <c r="JA1" s="2244"/>
      <c r="JB1" s="2244"/>
      <c r="JC1" s="2244"/>
    </row>
    <row r="2" spans="1:263" s="2242" customFormat="1" ht="12.75" customHeight="1" x14ac:dyDescent="0.25">
      <c r="C2" s="3608"/>
      <c r="D2" s="3608"/>
      <c r="E2" s="3608"/>
      <c r="F2" s="3608"/>
      <c r="G2" s="3608"/>
      <c r="H2" s="3608"/>
      <c r="I2" s="3608"/>
      <c r="J2" s="3608"/>
      <c r="K2" s="3608"/>
      <c r="L2" s="3608"/>
      <c r="M2" s="3608"/>
      <c r="N2" s="3608"/>
      <c r="O2" s="3608"/>
      <c r="P2" s="3608"/>
      <c r="Q2" s="3608"/>
      <c r="R2" s="3608"/>
      <c r="S2" s="3608"/>
      <c r="T2" s="3608"/>
      <c r="U2" s="3608"/>
      <c r="V2" s="3608"/>
      <c r="W2" s="3608"/>
      <c r="X2" s="3608"/>
      <c r="Y2" s="3608"/>
      <c r="Z2" s="3608"/>
      <c r="AA2" s="3608"/>
      <c r="AB2" s="3608"/>
      <c r="AC2" s="2243"/>
      <c r="AD2" s="2244"/>
      <c r="AE2" s="2244"/>
      <c r="AF2" s="2243"/>
      <c r="AG2" s="2244"/>
      <c r="AH2" s="2244"/>
      <c r="AI2" s="2244"/>
      <c r="AJ2" s="2244"/>
      <c r="AK2" s="2244"/>
      <c r="AL2" s="2244"/>
      <c r="AM2" s="2244"/>
      <c r="AN2" s="2244"/>
      <c r="AO2" s="2244"/>
      <c r="AP2" s="2244"/>
      <c r="AQ2" s="2244"/>
      <c r="AR2" s="2244"/>
      <c r="AS2" s="2244"/>
      <c r="AT2" s="2244"/>
      <c r="AU2" s="2244"/>
      <c r="AV2" s="2244"/>
      <c r="AW2" s="2244"/>
      <c r="AX2" s="2244"/>
      <c r="AY2" s="2244"/>
      <c r="AZ2" s="2244"/>
      <c r="BA2" s="2244"/>
      <c r="BB2" s="2244"/>
      <c r="BC2" s="2244"/>
      <c r="BD2" s="2244"/>
      <c r="BE2" s="2244"/>
      <c r="BF2" s="2244"/>
      <c r="BG2" s="2244"/>
      <c r="BH2" s="2244"/>
      <c r="BI2" s="2244"/>
      <c r="BJ2" s="2244"/>
      <c r="BK2" s="2244"/>
      <c r="BL2" s="2244"/>
      <c r="BM2" s="2244"/>
      <c r="BN2" s="2244"/>
      <c r="BO2" s="2244"/>
      <c r="BP2" s="2244"/>
      <c r="BQ2" s="2244"/>
      <c r="BR2" s="2244"/>
      <c r="BS2" s="2244"/>
      <c r="BT2" s="2244"/>
      <c r="BU2" s="2244"/>
      <c r="BV2" s="2244"/>
      <c r="BW2" s="2244"/>
      <c r="BX2" s="2244"/>
      <c r="BY2" s="2244"/>
      <c r="BZ2" s="2244"/>
      <c r="CA2" s="2244"/>
      <c r="CB2" s="2244"/>
      <c r="CC2" s="2244"/>
      <c r="CD2" s="2244"/>
      <c r="CE2" s="2244"/>
      <c r="CF2" s="2244"/>
      <c r="CG2" s="2244"/>
      <c r="CH2" s="2244"/>
      <c r="CI2" s="2244"/>
      <c r="CJ2" s="2244"/>
      <c r="CK2" s="2244"/>
      <c r="CL2" s="2244"/>
      <c r="CM2" s="2244"/>
      <c r="CN2" s="2244"/>
      <c r="CO2" s="2244"/>
      <c r="CP2" s="2244"/>
      <c r="CQ2" s="2244"/>
      <c r="CR2" s="2244"/>
      <c r="CS2" s="2244"/>
      <c r="CT2" s="2244"/>
      <c r="CU2" s="2244"/>
      <c r="CV2" s="2244"/>
      <c r="CW2" s="2244"/>
      <c r="CX2" s="2244"/>
      <c r="CY2" s="2244"/>
      <c r="CZ2" s="2244"/>
      <c r="DA2" s="2244"/>
      <c r="DB2" s="2244"/>
      <c r="DC2" s="2244"/>
      <c r="DD2" s="2244"/>
      <c r="DE2" s="2244"/>
      <c r="DF2" s="2244"/>
      <c r="DG2" s="2244"/>
      <c r="DH2" s="2244"/>
      <c r="DI2" s="2244"/>
      <c r="DJ2" s="2244"/>
      <c r="DK2" s="2244"/>
      <c r="DL2" s="2244"/>
      <c r="DM2" s="2244"/>
      <c r="DN2" s="2244"/>
      <c r="DO2" s="2244"/>
      <c r="DP2" s="2244"/>
      <c r="DQ2" s="2244"/>
      <c r="DR2" s="2244"/>
      <c r="DS2" s="2244"/>
      <c r="DT2" s="2244"/>
      <c r="DU2" s="2244"/>
      <c r="DV2" s="2244"/>
      <c r="DW2" s="2244"/>
      <c r="DX2" s="2244"/>
      <c r="DY2" s="2244"/>
      <c r="DZ2" s="2244"/>
      <c r="EA2" s="2244"/>
      <c r="EB2" s="2244"/>
      <c r="EC2" s="2244"/>
      <c r="ED2" s="2244"/>
      <c r="EE2" s="2244"/>
      <c r="EF2" s="2244"/>
      <c r="EG2" s="2244"/>
      <c r="EH2" s="2244"/>
      <c r="EI2" s="2244"/>
      <c r="EJ2" s="2244"/>
      <c r="EK2" s="2244"/>
      <c r="EL2" s="2244"/>
      <c r="EM2" s="2244"/>
      <c r="EN2" s="2244"/>
      <c r="EO2" s="2244"/>
      <c r="EP2" s="2244"/>
      <c r="EQ2" s="2244"/>
      <c r="ER2" s="2244"/>
      <c r="ES2" s="2244"/>
      <c r="ET2" s="2244"/>
      <c r="EU2" s="2244"/>
      <c r="EV2" s="2244"/>
      <c r="EW2" s="2244"/>
      <c r="EX2" s="2244"/>
      <c r="EY2" s="2244"/>
      <c r="EZ2" s="2244"/>
      <c r="FA2" s="2244"/>
      <c r="FB2" s="2244"/>
      <c r="FC2" s="2244"/>
      <c r="FD2" s="2244"/>
      <c r="FE2" s="2244"/>
      <c r="FF2" s="2244"/>
      <c r="FG2" s="2244"/>
      <c r="FH2" s="2244"/>
      <c r="FI2" s="2244"/>
      <c r="FJ2" s="2244"/>
      <c r="FK2" s="2244"/>
      <c r="FL2" s="2244"/>
      <c r="FM2" s="2244"/>
      <c r="FN2" s="2244"/>
      <c r="FO2" s="2244"/>
      <c r="FP2" s="2244"/>
      <c r="FQ2" s="2244"/>
      <c r="FR2" s="2244"/>
      <c r="FS2" s="2244"/>
      <c r="FT2" s="2244"/>
      <c r="FU2" s="2244"/>
      <c r="FV2" s="2244"/>
      <c r="FW2" s="2244"/>
      <c r="FX2" s="2244"/>
      <c r="FY2" s="2244"/>
      <c r="FZ2" s="2244"/>
      <c r="GA2" s="2244"/>
      <c r="GB2" s="2244"/>
      <c r="GC2" s="2244"/>
      <c r="GD2" s="2244"/>
      <c r="GE2" s="2244"/>
      <c r="GF2" s="2244"/>
      <c r="GG2" s="2244"/>
      <c r="GH2" s="2244"/>
      <c r="GI2" s="2244"/>
      <c r="GJ2" s="2244"/>
      <c r="GK2" s="2244"/>
      <c r="GL2" s="2244"/>
      <c r="GM2" s="2244"/>
      <c r="GN2" s="2244"/>
      <c r="GO2" s="2244"/>
      <c r="GP2" s="2244"/>
      <c r="GQ2" s="2244"/>
      <c r="GR2" s="2244"/>
      <c r="GS2" s="2244"/>
      <c r="GT2" s="2244"/>
      <c r="GU2" s="2244"/>
      <c r="GV2" s="2244"/>
      <c r="GW2" s="2244"/>
      <c r="GX2" s="2244"/>
      <c r="GY2" s="2244"/>
      <c r="GZ2" s="2244"/>
      <c r="HA2" s="2244"/>
      <c r="HB2" s="2244"/>
      <c r="HC2" s="2244"/>
      <c r="HD2" s="2244"/>
      <c r="HE2" s="2244"/>
      <c r="HF2" s="2244"/>
      <c r="HG2" s="2244"/>
      <c r="HH2" s="2244"/>
      <c r="HI2" s="2244"/>
      <c r="HJ2" s="2244"/>
      <c r="HK2" s="2244"/>
      <c r="HL2" s="2244"/>
      <c r="HM2" s="2244"/>
      <c r="HN2" s="2244"/>
      <c r="HO2" s="2244"/>
      <c r="HP2" s="2244"/>
      <c r="HQ2" s="2244"/>
      <c r="HR2" s="2244"/>
      <c r="HS2" s="2244"/>
      <c r="HT2" s="2244"/>
      <c r="HU2" s="2244"/>
      <c r="HV2" s="2244"/>
      <c r="HW2" s="2244"/>
      <c r="HX2" s="2244"/>
      <c r="HY2" s="2244"/>
      <c r="HZ2" s="2244"/>
      <c r="IA2" s="2244"/>
      <c r="IB2" s="2244"/>
      <c r="IC2" s="2244"/>
      <c r="ID2" s="2244"/>
      <c r="IE2" s="2244"/>
      <c r="IF2" s="2244"/>
      <c r="IG2" s="2244"/>
      <c r="IH2" s="2244"/>
      <c r="II2" s="2244"/>
      <c r="IJ2" s="2244"/>
      <c r="IK2" s="2244"/>
      <c r="IL2" s="2244"/>
      <c r="IM2" s="2244"/>
      <c r="IN2" s="2244"/>
      <c r="IO2" s="2244"/>
      <c r="IP2" s="2244"/>
      <c r="IQ2" s="2244"/>
      <c r="IR2" s="2244"/>
      <c r="IS2" s="2244"/>
      <c r="IT2" s="2244"/>
      <c r="IU2" s="2244"/>
      <c r="IV2" s="2244"/>
      <c r="IW2" s="2244"/>
      <c r="IX2" s="2244"/>
      <c r="IY2" s="2244"/>
      <c r="IZ2" s="2244"/>
      <c r="JA2" s="2244"/>
      <c r="JB2" s="2244"/>
      <c r="JC2" s="2244"/>
    </row>
    <row r="3" spans="1:263" ht="17.25" hidden="1" customHeight="1" x14ac:dyDescent="0.25">
      <c r="C3" s="2245">
        <v>3</v>
      </c>
      <c r="D3" s="2245"/>
    </row>
    <row r="4" spans="1:263" ht="20.25" customHeight="1" thickBot="1" x14ac:dyDescent="0.3">
      <c r="C4" s="2245"/>
      <c r="D4" s="2245"/>
    </row>
    <row r="5" spans="1:263" ht="61.5" customHeight="1" thickBot="1" x14ac:dyDescent="0.3">
      <c r="C5" s="1063" t="s">
        <v>3</v>
      </c>
      <c r="D5" s="1063"/>
      <c r="E5" s="3603" t="s">
        <v>142</v>
      </c>
      <c r="F5" s="3588" t="s">
        <v>138</v>
      </c>
      <c r="G5" s="3589"/>
      <c r="H5" s="3589"/>
      <c r="I5" s="3590"/>
      <c r="J5" s="3594" t="s">
        <v>639</v>
      </c>
      <c r="K5" s="3595"/>
      <c r="L5" s="3594" t="s">
        <v>640</v>
      </c>
      <c r="M5" s="3598"/>
      <c r="N5" s="3598"/>
      <c r="O5" s="3595"/>
      <c r="P5" s="3600" t="s">
        <v>143</v>
      </c>
      <c r="Q5" s="3600" t="s">
        <v>144</v>
      </c>
      <c r="R5" s="3618" t="s">
        <v>641</v>
      </c>
      <c r="S5" s="3618" t="s">
        <v>718</v>
      </c>
      <c r="T5" s="3618" t="s">
        <v>728</v>
      </c>
      <c r="U5" s="3610" t="s">
        <v>727</v>
      </c>
      <c r="V5" s="3583" t="s">
        <v>136</v>
      </c>
      <c r="W5" s="3615" t="s">
        <v>291</v>
      </c>
      <c r="X5" s="3583" t="s">
        <v>292</v>
      </c>
      <c r="Y5" s="3583" t="s">
        <v>41</v>
      </c>
      <c r="Z5" s="3583" t="s">
        <v>286</v>
      </c>
      <c r="AA5" s="3583" t="s">
        <v>137</v>
      </c>
      <c r="AB5" s="3583" t="s">
        <v>216</v>
      </c>
      <c r="AC5" s="3581" t="s">
        <v>467</v>
      </c>
      <c r="AD5" s="3582"/>
    </row>
    <row r="6" spans="1:263" ht="9.1999999999999993" customHeight="1" thickBot="1" x14ac:dyDescent="0.3">
      <c r="C6" s="1064"/>
      <c r="D6" s="1064"/>
      <c r="E6" s="3604"/>
      <c r="F6" s="3591"/>
      <c r="G6" s="3592"/>
      <c r="H6" s="3592"/>
      <c r="I6" s="3593"/>
      <c r="J6" s="3596"/>
      <c r="K6" s="3597"/>
      <c r="L6" s="3596"/>
      <c r="M6" s="3599"/>
      <c r="N6" s="3599"/>
      <c r="O6" s="3597"/>
      <c r="P6" s="3601"/>
      <c r="Q6" s="3613"/>
      <c r="R6" s="3619"/>
      <c r="S6" s="3619"/>
      <c r="T6" s="3619"/>
      <c r="U6" s="3611"/>
      <c r="V6" s="3606"/>
      <c r="W6" s="3616"/>
      <c r="X6" s="3584"/>
      <c r="Y6" s="3606"/>
      <c r="Z6" s="3584"/>
      <c r="AA6" s="3606"/>
      <c r="AB6" s="3606"/>
      <c r="AC6" s="1065"/>
      <c r="AD6" s="1066"/>
    </row>
    <row r="7" spans="1:263" ht="51" customHeight="1" thickBot="1" x14ac:dyDescent="0.3">
      <c r="A7" s="217">
        <v>1</v>
      </c>
      <c r="C7" s="1067" t="s">
        <v>4</v>
      </c>
      <c r="D7" s="1067"/>
      <c r="E7" s="3605"/>
      <c r="F7" s="236" t="s">
        <v>642</v>
      </c>
      <c r="G7" s="3292" t="str">
        <f>'1 уровень'!F8</f>
        <v>План 3 мес. 2025 г.</v>
      </c>
      <c r="H7" s="192" t="s">
        <v>139</v>
      </c>
      <c r="I7" s="192" t="s">
        <v>140</v>
      </c>
      <c r="J7" s="1058" t="s">
        <v>141</v>
      </c>
      <c r="K7" s="193" t="s">
        <v>139</v>
      </c>
      <c r="L7" s="192" t="s">
        <v>642</v>
      </c>
      <c r="M7" s="1058" t="str">
        <f>'1 уровень'!L8</f>
        <v>План 3 мес. 2025 г.</v>
      </c>
      <c r="N7" s="192" t="s">
        <v>139</v>
      </c>
      <c r="O7" s="192" t="s">
        <v>140</v>
      </c>
      <c r="P7" s="3602"/>
      <c r="Q7" s="3614"/>
      <c r="R7" s="3620"/>
      <c r="S7" s="3620"/>
      <c r="T7" s="3620"/>
      <c r="U7" s="3612"/>
      <c r="V7" s="3607"/>
      <c r="W7" s="3617"/>
      <c r="X7" s="3585"/>
      <c r="Y7" s="3607"/>
      <c r="Z7" s="3585"/>
      <c r="AA7" s="3607"/>
      <c r="AB7" s="3607"/>
      <c r="AC7" s="1068" t="s">
        <v>335</v>
      </c>
      <c r="AD7" s="3241" t="s">
        <v>466</v>
      </c>
    </row>
    <row r="8" spans="1:263" s="5" customFormat="1" ht="15.75" thickBot="1" x14ac:dyDescent="0.3">
      <c r="A8" s="217">
        <v>1</v>
      </c>
      <c r="B8" s="217"/>
      <c r="C8" s="15">
        <v>1</v>
      </c>
      <c r="D8" s="15"/>
      <c r="E8" s="15">
        <v>2</v>
      </c>
      <c r="F8" s="237">
        <v>3</v>
      </c>
      <c r="G8" s="194">
        <v>4</v>
      </c>
      <c r="H8" s="194">
        <v>5</v>
      </c>
      <c r="I8" s="194">
        <v>6</v>
      </c>
      <c r="J8" s="193">
        <v>7</v>
      </c>
      <c r="K8" s="193">
        <v>8</v>
      </c>
      <c r="L8" s="193">
        <v>9</v>
      </c>
      <c r="M8" s="193">
        <v>10</v>
      </c>
      <c r="N8" s="193">
        <v>11</v>
      </c>
      <c r="O8" s="193">
        <v>12</v>
      </c>
      <c r="P8" s="193">
        <v>13</v>
      </c>
      <c r="Q8" s="193">
        <v>14</v>
      </c>
      <c r="R8" s="2249"/>
      <c r="S8" s="2249"/>
      <c r="T8" s="2249"/>
      <c r="U8" s="856">
        <v>15</v>
      </c>
      <c r="V8" s="195">
        <v>16</v>
      </c>
      <c r="W8" s="783">
        <v>17</v>
      </c>
      <c r="X8" s="195">
        <v>17</v>
      </c>
      <c r="Y8" s="195">
        <v>18</v>
      </c>
      <c r="Z8" s="195">
        <v>19</v>
      </c>
      <c r="AA8" s="195">
        <v>20</v>
      </c>
      <c r="AB8" s="195">
        <v>21</v>
      </c>
      <c r="AC8" s="899">
        <v>5</v>
      </c>
      <c r="AD8" s="856">
        <v>21</v>
      </c>
      <c r="AF8" s="1069"/>
    </row>
    <row r="9" spans="1:263" s="5" customFormat="1" x14ac:dyDescent="0.25">
      <c r="A9" s="217">
        <v>1</v>
      </c>
      <c r="B9" s="217">
        <v>1</v>
      </c>
      <c r="C9" s="2032" t="s">
        <v>12</v>
      </c>
      <c r="D9" s="2032"/>
      <c r="E9" s="2032"/>
      <c r="F9" s="225"/>
      <c r="G9" s="1458"/>
      <c r="H9" s="1458"/>
      <c r="I9" s="1458"/>
      <c r="J9" s="827"/>
      <c r="K9" s="827"/>
      <c r="L9" s="190"/>
      <c r="M9" s="190"/>
      <c r="N9" s="190"/>
      <c r="O9" s="190"/>
      <c r="P9" s="190"/>
      <c r="Q9" s="190"/>
      <c r="R9" s="369"/>
      <c r="S9" s="369"/>
      <c r="T9" s="369"/>
      <c r="U9" s="2250"/>
      <c r="V9" s="369"/>
      <c r="W9" s="1123"/>
      <c r="X9" s="369"/>
      <c r="Y9" s="369"/>
      <c r="Z9" s="3046"/>
      <c r="AA9" s="3046"/>
      <c r="AB9" s="369"/>
      <c r="AC9" s="1823"/>
      <c r="AD9" s="2251"/>
      <c r="AF9" s="1069"/>
    </row>
    <row r="10" spans="1:263" s="218" customFormat="1" ht="58.5" customHeight="1" x14ac:dyDescent="0.25">
      <c r="A10" s="218">
        <v>1</v>
      </c>
      <c r="B10" s="217">
        <v>1</v>
      </c>
      <c r="C10" s="1842" t="s">
        <v>382</v>
      </c>
      <c r="D10" s="2252"/>
      <c r="E10" s="2253"/>
      <c r="F10" s="219"/>
      <c r="G10" s="2254"/>
      <c r="H10" s="2254"/>
      <c r="I10" s="2254"/>
      <c r="J10" s="2254"/>
      <c r="K10" s="2254"/>
      <c r="L10" s="486"/>
      <c r="M10" s="486"/>
      <c r="N10" s="486"/>
      <c r="O10" s="486"/>
      <c r="P10" s="486"/>
      <c r="Q10" s="486"/>
      <c r="R10" s="2255"/>
      <c r="S10" s="2255"/>
      <c r="T10" s="2255"/>
      <c r="U10" s="2256"/>
      <c r="V10" s="2255"/>
      <c r="W10" s="3047"/>
      <c r="X10" s="2255"/>
      <c r="Y10" s="2255"/>
      <c r="Z10" s="3048"/>
      <c r="AA10" s="3048"/>
      <c r="AB10" s="2255"/>
      <c r="AC10" s="1079"/>
      <c r="AD10" s="2257"/>
      <c r="AE10" s="897"/>
      <c r="AF10" s="2957"/>
      <c r="AG10" s="897"/>
      <c r="AH10" s="897"/>
      <c r="AI10" s="897"/>
      <c r="AJ10" s="897"/>
      <c r="AK10" s="897"/>
      <c r="AL10" s="897"/>
      <c r="AM10" s="897"/>
      <c r="AN10" s="897"/>
      <c r="AO10" s="897"/>
      <c r="AP10" s="897"/>
      <c r="AQ10" s="897"/>
      <c r="AR10" s="897"/>
      <c r="AS10" s="897"/>
      <c r="AT10" s="897"/>
      <c r="AU10" s="897"/>
      <c r="AV10" s="897"/>
      <c r="AW10" s="897"/>
      <c r="AX10" s="897"/>
      <c r="AY10" s="897"/>
      <c r="AZ10" s="897"/>
      <c r="BA10" s="897"/>
      <c r="BB10" s="897"/>
      <c r="BC10" s="897"/>
      <c r="BD10" s="897"/>
      <c r="BE10" s="897"/>
      <c r="BF10" s="897"/>
      <c r="BG10" s="897"/>
      <c r="BH10" s="897"/>
      <c r="BI10" s="897"/>
      <c r="BJ10" s="897"/>
      <c r="BK10" s="897"/>
      <c r="BL10" s="897"/>
      <c r="BM10" s="897"/>
      <c r="BN10" s="897"/>
      <c r="BO10" s="897"/>
      <c r="BP10" s="897"/>
      <c r="BQ10" s="897"/>
      <c r="BR10" s="897"/>
      <c r="BS10" s="897"/>
      <c r="BT10" s="897"/>
      <c r="BU10" s="897"/>
      <c r="BV10" s="897"/>
      <c r="BW10" s="897"/>
      <c r="BX10" s="897"/>
      <c r="BY10" s="897"/>
      <c r="BZ10" s="897"/>
      <c r="CA10" s="897"/>
      <c r="CB10" s="897"/>
      <c r="CC10" s="897"/>
      <c r="CD10" s="897"/>
      <c r="CE10" s="897"/>
      <c r="CF10" s="897"/>
      <c r="CG10" s="897"/>
      <c r="CH10" s="897"/>
      <c r="CI10" s="897"/>
      <c r="CJ10" s="897"/>
      <c r="CK10" s="897"/>
      <c r="CL10" s="897"/>
      <c r="CM10" s="897"/>
      <c r="CN10" s="897"/>
      <c r="CO10" s="897"/>
      <c r="CP10" s="897"/>
      <c r="CQ10" s="897"/>
      <c r="CR10" s="897"/>
      <c r="CS10" s="897"/>
      <c r="CT10" s="897"/>
      <c r="CU10" s="897"/>
      <c r="CV10" s="897"/>
      <c r="CW10" s="897"/>
      <c r="CX10" s="897"/>
      <c r="CY10" s="897"/>
      <c r="CZ10" s="897"/>
      <c r="DA10" s="897"/>
      <c r="DB10" s="897"/>
      <c r="DC10" s="897"/>
      <c r="DD10" s="897"/>
      <c r="DE10" s="897"/>
      <c r="DF10" s="897"/>
      <c r="DG10" s="897"/>
      <c r="DH10" s="897"/>
      <c r="DI10" s="897"/>
      <c r="DJ10" s="897"/>
      <c r="DK10" s="897"/>
      <c r="DL10" s="897"/>
      <c r="DM10" s="897"/>
      <c r="DN10" s="897"/>
      <c r="DO10" s="897"/>
      <c r="DP10" s="897"/>
      <c r="DQ10" s="897"/>
      <c r="DR10" s="897"/>
      <c r="DS10" s="897"/>
      <c r="DT10" s="897"/>
      <c r="DU10" s="897"/>
      <c r="DV10" s="897"/>
      <c r="DW10" s="897"/>
      <c r="DX10" s="897"/>
      <c r="DY10" s="897"/>
      <c r="DZ10" s="897"/>
      <c r="EA10" s="897"/>
      <c r="EB10" s="897"/>
      <c r="EC10" s="897"/>
      <c r="ED10" s="897"/>
      <c r="EE10" s="897"/>
      <c r="EF10" s="897"/>
      <c r="EG10" s="897"/>
      <c r="EH10" s="897"/>
      <c r="EI10" s="897"/>
      <c r="EJ10" s="897"/>
      <c r="EK10" s="897"/>
      <c r="EL10" s="897"/>
      <c r="EM10" s="897"/>
      <c r="EN10" s="897"/>
      <c r="EO10" s="897"/>
      <c r="EP10" s="897"/>
      <c r="EQ10" s="897"/>
      <c r="ER10" s="897"/>
      <c r="ES10" s="897"/>
      <c r="ET10" s="897"/>
      <c r="EU10" s="897"/>
      <c r="EV10" s="897"/>
      <c r="EW10" s="897"/>
      <c r="EX10" s="897"/>
      <c r="EY10" s="897"/>
      <c r="EZ10" s="897"/>
      <c r="FA10" s="897"/>
      <c r="FB10" s="897"/>
      <c r="FC10" s="897"/>
      <c r="FD10" s="897"/>
      <c r="FE10" s="897"/>
      <c r="FF10" s="897"/>
      <c r="FG10" s="897"/>
      <c r="FH10" s="897"/>
      <c r="FI10" s="897"/>
      <c r="FJ10" s="897"/>
      <c r="FK10" s="897"/>
      <c r="FL10" s="897"/>
      <c r="FM10" s="897"/>
      <c r="FN10" s="897"/>
      <c r="FO10" s="897"/>
      <c r="FP10" s="897"/>
      <c r="FQ10" s="897"/>
      <c r="FR10" s="897"/>
      <c r="FS10" s="897"/>
      <c r="FT10" s="897"/>
      <c r="FU10" s="897"/>
      <c r="FV10" s="897"/>
      <c r="FW10" s="897"/>
      <c r="FX10" s="897"/>
      <c r="FY10" s="897"/>
      <c r="FZ10" s="897"/>
      <c r="GA10" s="897"/>
      <c r="GB10" s="897"/>
      <c r="GC10" s="897"/>
      <c r="GD10" s="897"/>
      <c r="GE10" s="897"/>
      <c r="GF10" s="897"/>
      <c r="GG10" s="897"/>
      <c r="GH10" s="897"/>
      <c r="GI10" s="897"/>
      <c r="GJ10" s="897"/>
      <c r="GK10" s="897"/>
      <c r="GL10" s="897"/>
      <c r="GM10" s="897"/>
      <c r="GN10" s="897"/>
      <c r="GO10" s="897"/>
      <c r="GP10" s="897"/>
      <c r="GQ10" s="897"/>
      <c r="GR10" s="897"/>
      <c r="GS10" s="897"/>
      <c r="GT10" s="897"/>
      <c r="GU10" s="897"/>
      <c r="GV10" s="897"/>
      <c r="GW10" s="897"/>
      <c r="GX10" s="897"/>
      <c r="GY10" s="897"/>
      <c r="GZ10" s="897"/>
      <c r="HA10" s="897"/>
      <c r="HB10" s="897"/>
      <c r="HC10" s="897"/>
      <c r="HD10" s="897"/>
      <c r="HE10" s="897"/>
      <c r="HF10" s="897"/>
      <c r="HG10" s="897"/>
      <c r="HH10" s="897"/>
      <c r="HI10" s="897"/>
      <c r="HJ10" s="897"/>
      <c r="HK10" s="897"/>
      <c r="HL10" s="897"/>
      <c r="HM10" s="897"/>
      <c r="HN10" s="897"/>
      <c r="HO10" s="897"/>
      <c r="HP10" s="897"/>
      <c r="HQ10" s="897"/>
      <c r="HR10" s="897"/>
      <c r="HS10" s="897"/>
      <c r="HT10" s="897"/>
      <c r="HU10" s="897"/>
      <c r="HV10" s="897"/>
      <c r="HW10" s="897"/>
      <c r="HX10" s="897"/>
      <c r="HY10" s="897"/>
      <c r="HZ10" s="897"/>
      <c r="IA10" s="897"/>
      <c r="IB10" s="897"/>
      <c r="IC10" s="897"/>
      <c r="ID10" s="897"/>
      <c r="IE10" s="897"/>
      <c r="IF10" s="897"/>
      <c r="IG10" s="897"/>
      <c r="IH10" s="897"/>
      <c r="II10" s="897"/>
      <c r="IJ10" s="897"/>
      <c r="IK10" s="897"/>
      <c r="IL10" s="897"/>
      <c r="IM10" s="897"/>
      <c r="IN10" s="897"/>
      <c r="IO10" s="897"/>
      <c r="IP10" s="897"/>
      <c r="IQ10" s="897"/>
      <c r="IR10" s="897"/>
      <c r="IS10" s="897"/>
      <c r="IT10" s="897"/>
      <c r="IU10" s="897"/>
      <c r="IV10" s="897"/>
      <c r="IW10" s="897"/>
      <c r="IX10" s="897"/>
      <c r="IY10" s="897"/>
      <c r="IZ10" s="897"/>
      <c r="JA10" s="897"/>
      <c r="JB10" s="897"/>
      <c r="JC10" s="897"/>
    </row>
    <row r="11" spans="1:263" s="2264" customFormat="1" x14ac:dyDescent="0.25">
      <c r="A11" s="218">
        <v>1</v>
      </c>
      <c r="B11" s="217">
        <v>1</v>
      </c>
      <c r="C11" s="2258" t="s">
        <v>5</v>
      </c>
      <c r="D11" s="2258"/>
      <c r="E11" s="2258"/>
      <c r="F11" s="225"/>
      <c r="G11" s="2236"/>
      <c r="H11" s="2236"/>
      <c r="I11" s="2236"/>
      <c r="J11" s="2259"/>
      <c r="K11" s="2259"/>
      <c r="L11" s="2260">
        <f t="shared" ref="L11:L30" si="0">ROUND(F11*J11,0)</f>
        <v>0</v>
      </c>
      <c r="M11" s="2260">
        <f>ROUND(G11*J11,0)</f>
        <v>0</v>
      </c>
      <c r="N11" s="2260"/>
      <c r="O11" s="2260"/>
      <c r="P11" s="2260"/>
      <c r="Q11" s="2260"/>
      <c r="R11" s="2261"/>
      <c r="S11" s="2261"/>
      <c r="T11" s="2261"/>
      <c r="U11" s="2262"/>
      <c r="V11" s="2261"/>
      <c r="W11" s="2357"/>
      <c r="X11" s="2261"/>
      <c r="Y11" s="2261"/>
      <c r="Z11" s="2261"/>
      <c r="AA11" s="2261"/>
      <c r="AB11" s="2261"/>
      <c r="AC11" s="945"/>
      <c r="AD11" s="2089"/>
      <c r="AF11" s="2276"/>
      <c r="AK11" s="897"/>
    </row>
    <row r="12" spans="1:263" s="2264" customFormat="1" x14ac:dyDescent="0.25">
      <c r="A12" s="218">
        <v>1</v>
      </c>
      <c r="B12" s="217">
        <v>1</v>
      </c>
      <c r="C12" s="484" t="s">
        <v>26</v>
      </c>
      <c r="D12" s="1082" t="s">
        <v>226</v>
      </c>
      <c r="E12" s="2265">
        <v>340</v>
      </c>
      <c r="F12" s="225">
        <v>250</v>
      </c>
      <c r="G12" s="509">
        <f>F12/12*$C$3</f>
        <v>62.5</v>
      </c>
      <c r="H12" s="2236">
        <v>52</v>
      </c>
      <c r="I12" s="509">
        <f t="shared" ref="I12:I32" si="1">H12/G12*100</f>
        <v>83.2</v>
      </c>
      <c r="J12" s="2266">
        <v>10</v>
      </c>
      <c r="K12" s="277">
        <f t="shared" ref="K12:K31" si="2">N12/H12</f>
        <v>11</v>
      </c>
      <c r="L12" s="486">
        <f t="shared" si="0"/>
        <v>2500</v>
      </c>
      <c r="M12" s="486">
        <f t="shared" ref="M12:M30" si="3">L12/12*$C$3</f>
        <v>625</v>
      </c>
      <c r="N12" s="2267">
        <v>572</v>
      </c>
      <c r="O12" s="486">
        <f t="shared" ref="O12:O31" si="4">N12/M12*100</f>
        <v>91.52</v>
      </c>
      <c r="P12" s="486">
        <f t="shared" ref="P12:P30" si="5">ROUND(L12/E12,0)</f>
        <v>7</v>
      </c>
      <c r="Q12" s="486">
        <f t="shared" ref="Q12:Q31" si="6">N12/$C$3*12/P12</f>
        <v>326.85714285714283</v>
      </c>
      <c r="R12" s="2261"/>
      <c r="S12" s="2261"/>
      <c r="T12" s="2261"/>
      <c r="U12" s="2262"/>
      <c r="V12" s="2261"/>
      <c r="W12" s="2357"/>
      <c r="X12" s="2261"/>
      <c r="Y12" s="2261"/>
      <c r="Z12" s="2261"/>
      <c r="AA12" s="2261"/>
      <c r="AB12" s="2261"/>
      <c r="AC12" s="945"/>
      <c r="AD12" s="2089"/>
      <c r="AF12" s="2276"/>
      <c r="AK12" s="897"/>
    </row>
    <row r="13" spans="1:263" s="2264" customFormat="1" x14ac:dyDescent="0.25">
      <c r="A13" s="218"/>
      <c r="B13" s="217">
        <v>1</v>
      </c>
      <c r="C13" s="484" t="s">
        <v>469</v>
      </c>
      <c r="D13" s="1082" t="s">
        <v>226</v>
      </c>
      <c r="E13" s="2265">
        <v>340</v>
      </c>
      <c r="F13" s="225">
        <v>300</v>
      </c>
      <c r="G13" s="509">
        <f t="shared" ref="G13:G30" si="7">F13/12*$C$3</f>
        <v>75</v>
      </c>
      <c r="H13" s="2236">
        <v>0</v>
      </c>
      <c r="I13" s="509">
        <f t="shared" si="1"/>
        <v>0</v>
      </c>
      <c r="J13" s="2266">
        <v>10</v>
      </c>
      <c r="K13" s="277" t="e">
        <f t="shared" si="2"/>
        <v>#DIV/0!</v>
      </c>
      <c r="L13" s="486">
        <f t="shared" si="0"/>
        <v>3000</v>
      </c>
      <c r="M13" s="486">
        <f t="shared" si="3"/>
        <v>750</v>
      </c>
      <c r="N13" s="2267">
        <v>0</v>
      </c>
      <c r="O13" s="486">
        <f t="shared" si="4"/>
        <v>0</v>
      </c>
      <c r="P13" s="486">
        <f t="shared" si="5"/>
        <v>9</v>
      </c>
      <c r="Q13" s="486">
        <f t="shared" si="6"/>
        <v>0</v>
      </c>
      <c r="R13" s="2261"/>
      <c r="S13" s="2261"/>
      <c r="T13" s="2261"/>
      <c r="U13" s="2262"/>
      <c r="V13" s="2261"/>
      <c r="W13" s="2357"/>
      <c r="X13" s="2261"/>
      <c r="Y13" s="2261"/>
      <c r="Z13" s="2261"/>
      <c r="AA13" s="2261"/>
      <c r="AB13" s="2261"/>
      <c r="AC13" s="945"/>
      <c r="AD13" s="2089"/>
      <c r="AF13" s="2276"/>
      <c r="AK13" s="897"/>
    </row>
    <row r="14" spans="1:263" s="2264" customFormat="1" x14ac:dyDescent="0.25">
      <c r="A14" s="218"/>
      <c r="B14" s="217">
        <v>1</v>
      </c>
      <c r="C14" s="484" t="s">
        <v>23</v>
      </c>
      <c r="D14" s="1082" t="s">
        <v>226</v>
      </c>
      <c r="E14" s="2265">
        <v>340</v>
      </c>
      <c r="F14" s="225">
        <v>600</v>
      </c>
      <c r="G14" s="509">
        <f t="shared" si="7"/>
        <v>150</v>
      </c>
      <c r="H14" s="2236">
        <v>45</v>
      </c>
      <c r="I14" s="509">
        <f t="shared" si="1"/>
        <v>30</v>
      </c>
      <c r="J14" s="2266">
        <v>6.1</v>
      </c>
      <c r="K14" s="277">
        <f t="shared" si="2"/>
        <v>5.4222222222222225</v>
      </c>
      <c r="L14" s="486">
        <f t="shared" si="0"/>
        <v>3660</v>
      </c>
      <c r="M14" s="486">
        <f t="shared" si="3"/>
        <v>915</v>
      </c>
      <c r="N14" s="2267">
        <v>244</v>
      </c>
      <c r="O14" s="486">
        <f t="shared" si="4"/>
        <v>26.666666666666668</v>
      </c>
      <c r="P14" s="486">
        <f t="shared" si="5"/>
        <v>11</v>
      </c>
      <c r="Q14" s="486">
        <f t="shared" si="6"/>
        <v>88.727272727272734</v>
      </c>
      <c r="R14" s="2261"/>
      <c r="S14" s="2261"/>
      <c r="T14" s="2261"/>
      <c r="U14" s="2262"/>
      <c r="V14" s="2261"/>
      <c r="W14" s="2357"/>
      <c r="X14" s="2261"/>
      <c r="Y14" s="2261"/>
      <c r="Z14" s="2261"/>
      <c r="AA14" s="2261"/>
      <c r="AB14" s="2261"/>
      <c r="AC14" s="945"/>
      <c r="AD14" s="2089"/>
      <c r="AF14" s="2276"/>
      <c r="AK14" s="897"/>
    </row>
    <row r="15" spans="1:263" s="2264" customFormat="1" x14ac:dyDescent="0.25">
      <c r="A15" s="218"/>
      <c r="B15" s="217">
        <v>1</v>
      </c>
      <c r="C15" s="484" t="s">
        <v>24</v>
      </c>
      <c r="D15" s="1082" t="s">
        <v>226</v>
      </c>
      <c r="E15" s="2265">
        <v>340</v>
      </c>
      <c r="F15" s="225">
        <v>300</v>
      </c>
      <c r="G15" s="509">
        <f t="shared" si="7"/>
        <v>75</v>
      </c>
      <c r="H15" s="2236">
        <v>1</v>
      </c>
      <c r="I15" s="509">
        <f t="shared" si="1"/>
        <v>1.3333333333333335</v>
      </c>
      <c r="J15" s="2266">
        <v>6</v>
      </c>
      <c r="K15" s="277">
        <f t="shared" si="2"/>
        <v>1</v>
      </c>
      <c r="L15" s="486">
        <f t="shared" si="0"/>
        <v>1800</v>
      </c>
      <c r="M15" s="486">
        <f t="shared" si="3"/>
        <v>450</v>
      </c>
      <c r="N15" s="2267">
        <v>1</v>
      </c>
      <c r="O15" s="486">
        <f t="shared" si="4"/>
        <v>0.22222222222222221</v>
      </c>
      <c r="P15" s="486">
        <f t="shared" si="5"/>
        <v>5</v>
      </c>
      <c r="Q15" s="486">
        <f t="shared" si="6"/>
        <v>0.8</v>
      </c>
      <c r="R15" s="2261"/>
      <c r="S15" s="2261"/>
      <c r="T15" s="2261"/>
      <c r="U15" s="2262"/>
      <c r="V15" s="2261"/>
      <c r="W15" s="2357"/>
      <c r="X15" s="2261"/>
      <c r="Y15" s="2261"/>
      <c r="Z15" s="2261"/>
      <c r="AA15" s="2261"/>
      <c r="AB15" s="2261"/>
      <c r="AC15" s="945"/>
      <c r="AD15" s="2089"/>
      <c r="AF15" s="2276"/>
      <c r="AK15" s="897"/>
    </row>
    <row r="16" spans="1:263" s="2264" customFormat="1" x14ac:dyDescent="0.25">
      <c r="A16" s="218">
        <v>1</v>
      </c>
      <c r="B16" s="217">
        <v>1</v>
      </c>
      <c r="C16" s="484" t="s">
        <v>22</v>
      </c>
      <c r="D16" s="1082" t="s">
        <v>226</v>
      </c>
      <c r="E16" s="2265">
        <v>310</v>
      </c>
      <c r="F16" s="225">
        <v>4100</v>
      </c>
      <c r="G16" s="509">
        <f t="shared" si="7"/>
        <v>1025</v>
      </c>
      <c r="H16" s="2236">
        <v>1044</v>
      </c>
      <c r="I16" s="509">
        <f t="shared" si="1"/>
        <v>101.85365853658537</v>
      </c>
      <c r="J16" s="2266">
        <v>6.5</v>
      </c>
      <c r="K16" s="277">
        <f t="shared" si="2"/>
        <v>5.8496168582375478</v>
      </c>
      <c r="L16" s="486">
        <f t="shared" si="0"/>
        <v>26650</v>
      </c>
      <c r="M16" s="486">
        <f t="shared" si="3"/>
        <v>6662.5</v>
      </c>
      <c r="N16" s="2267">
        <v>6107</v>
      </c>
      <c r="O16" s="486">
        <f t="shared" si="4"/>
        <v>91.66228893058161</v>
      </c>
      <c r="P16" s="486">
        <f t="shared" si="5"/>
        <v>86</v>
      </c>
      <c r="Q16" s="486">
        <f t="shared" si="6"/>
        <v>284.04651162790697</v>
      </c>
      <c r="R16" s="2261"/>
      <c r="S16" s="2261"/>
      <c r="T16" s="2261"/>
      <c r="U16" s="2262"/>
      <c r="V16" s="2261"/>
      <c r="W16" s="2357"/>
      <c r="X16" s="2261"/>
      <c r="Y16" s="2261"/>
      <c r="Z16" s="2261"/>
      <c r="AA16" s="2261"/>
      <c r="AB16" s="2261"/>
      <c r="AC16" s="945"/>
      <c r="AD16" s="2089"/>
      <c r="AF16" s="2276"/>
      <c r="AK16" s="897"/>
    </row>
    <row r="17" spans="1:37" s="2264" customFormat="1" x14ac:dyDescent="0.25">
      <c r="A17" s="218">
        <v>1</v>
      </c>
      <c r="B17" s="217">
        <v>1</v>
      </c>
      <c r="C17" s="484" t="s">
        <v>36</v>
      </c>
      <c r="D17" s="1082" t="s">
        <v>226</v>
      </c>
      <c r="E17" s="2265">
        <v>340</v>
      </c>
      <c r="F17" s="225">
        <v>1840</v>
      </c>
      <c r="G17" s="509">
        <f t="shared" si="7"/>
        <v>460</v>
      </c>
      <c r="H17" s="2236">
        <v>566</v>
      </c>
      <c r="I17" s="509">
        <f t="shared" si="1"/>
        <v>123.04347826086956</v>
      </c>
      <c r="J17" s="2266">
        <v>8.5</v>
      </c>
      <c r="K17" s="277">
        <f t="shared" si="2"/>
        <v>6.3568904593639575</v>
      </c>
      <c r="L17" s="486">
        <f t="shared" si="0"/>
        <v>15640</v>
      </c>
      <c r="M17" s="486">
        <f t="shared" si="3"/>
        <v>3910</v>
      </c>
      <c r="N17" s="2267">
        <v>3598</v>
      </c>
      <c r="O17" s="486">
        <f t="shared" si="4"/>
        <v>92.020460358056269</v>
      </c>
      <c r="P17" s="486">
        <f t="shared" si="5"/>
        <v>46</v>
      </c>
      <c r="Q17" s="486">
        <f t="shared" si="6"/>
        <v>312.86956521739131</v>
      </c>
      <c r="R17" s="2261"/>
      <c r="S17" s="2261"/>
      <c r="T17" s="2261"/>
      <c r="U17" s="2262"/>
      <c r="V17" s="2261"/>
      <c r="W17" s="2357"/>
      <c r="X17" s="2261"/>
      <c r="Y17" s="2261"/>
      <c r="Z17" s="2261"/>
      <c r="AA17" s="2261"/>
      <c r="AB17" s="2261"/>
      <c r="AC17" s="945"/>
      <c r="AD17" s="2089"/>
      <c r="AF17" s="2276"/>
      <c r="AK17" s="897"/>
    </row>
    <row r="18" spans="1:37" s="2264" customFormat="1" x14ac:dyDescent="0.25">
      <c r="A18" s="218"/>
      <c r="B18" s="217">
        <v>1</v>
      </c>
      <c r="C18" s="484" t="s">
        <v>209</v>
      </c>
      <c r="D18" s="1082" t="s">
        <v>333</v>
      </c>
      <c r="E18" s="2265">
        <v>330</v>
      </c>
      <c r="F18" s="225">
        <v>113</v>
      </c>
      <c r="G18" s="509">
        <f t="shared" si="7"/>
        <v>28.25</v>
      </c>
      <c r="H18" s="2236">
        <v>4</v>
      </c>
      <c r="I18" s="509">
        <f t="shared" si="1"/>
        <v>14.159292035398231</v>
      </c>
      <c r="J18" s="2266">
        <v>5.6</v>
      </c>
      <c r="K18" s="277">
        <f t="shared" si="2"/>
        <v>6</v>
      </c>
      <c r="L18" s="486">
        <f t="shared" si="0"/>
        <v>633</v>
      </c>
      <c r="M18" s="486">
        <f t="shared" si="3"/>
        <v>158.25</v>
      </c>
      <c r="N18" s="2267">
        <v>24</v>
      </c>
      <c r="O18" s="486">
        <f t="shared" si="4"/>
        <v>15.165876777251185</v>
      </c>
      <c r="P18" s="486">
        <f t="shared" si="5"/>
        <v>2</v>
      </c>
      <c r="Q18" s="486">
        <f t="shared" si="6"/>
        <v>48</v>
      </c>
      <c r="R18" s="2261"/>
      <c r="S18" s="2261"/>
      <c r="T18" s="2261"/>
      <c r="U18" s="2262"/>
      <c r="V18" s="2261"/>
      <c r="W18" s="2357"/>
      <c r="X18" s="2261"/>
      <c r="Y18" s="2261"/>
      <c r="Z18" s="2261"/>
      <c r="AA18" s="2261"/>
      <c r="AB18" s="2261"/>
      <c r="AC18" s="945"/>
      <c r="AD18" s="2089"/>
      <c r="AF18" s="2276"/>
      <c r="AK18" s="897"/>
    </row>
    <row r="19" spans="1:37" s="2264" customFormat="1" x14ac:dyDescent="0.25">
      <c r="A19" s="218"/>
      <c r="B19" s="217"/>
      <c r="C19" s="484" t="s">
        <v>129</v>
      </c>
      <c r="D19" s="1082" t="s">
        <v>333</v>
      </c>
      <c r="E19" s="2265">
        <v>340</v>
      </c>
      <c r="F19" s="225">
        <v>20</v>
      </c>
      <c r="G19" s="509">
        <f t="shared" si="7"/>
        <v>5</v>
      </c>
      <c r="H19" s="2236">
        <v>15</v>
      </c>
      <c r="I19" s="509">
        <f t="shared" si="1"/>
        <v>300</v>
      </c>
      <c r="J19" s="2266">
        <v>21</v>
      </c>
      <c r="K19" s="277">
        <f t="shared" si="2"/>
        <v>18.733333333333334</v>
      </c>
      <c r="L19" s="486">
        <f t="shared" si="0"/>
        <v>420</v>
      </c>
      <c r="M19" s="3408">
        <f>L19/3*1</f>
        <v>140</v>
      </c>
      <c r="N19" s="2267">
        <v>281</v>
      </c>
      <c r="O19" s="486">
        <f t="shared" si="4"/>
        <v>200.71428571428572</v>
      </c>
      <c r="P19" s="486">
        <f t="shared" si="5"/>
        <v>1</v>
      </c>
      <c r="Q19" s="486">
        <f t="shared" si="6"/>
        <v>1124</v>
      </c>
      <c r="R19" s="2261">
        <v>5078.7001300000002</v>
      </c>
      <c r="S19" s="2261">
        <v>5078.7001300000002</v>
      </c>
      <c r="T19" s="2261">
        <v>5078.7001300000002</v>
      </c>
      <c r="U19" s="876">
        <f>R19/12*$C$3+(S19-R19)/11*2+(T19-S19)/10*1</f>
        <v>1269.6750325</v>
      </c>
      <c r="V19" s="1039">
        <f>AB19-AA19-X19-W19</f>
        <v>3893.9902499999998</v>
      </c>
      <c r="W19" s="1044"/>
      <c r="X19" s="1039"/>
      <c r="Y19" s="1039">
        <f>V19-U19</f>
        <v>2624.3152174999996</v>
      </c>
      <c r="Z19" s="1039"/>
      <c r="AA19" s="1039">
        <v>0</v>
      </c>
      <c r="AB19" s="1039">
        <v>3893.9902499999998</v>
      </c>
      <c r="AC19" s="945"/>
      <c r="AD19" s="2089"/>
      <c r="AE19" s="3562"/>
      <c r="AF19" s="2276"/>
      <c r="AK19" s="897"/>
    </row>
    <row r="20" spans="1:37" s="2264" customFormat="1" x14ac:dyDescent="0.25">
      <c r="A20" s="218">
        <v>1</v>
      </c>
      <c r="B20" s="217">
        <v>1</v>
      </c>
      <c r="C20" s="484" t="s">
        <v>38</v>
      </c>
      <c r="D20" s="1082" t="s">
        <v>226</v>
      </c>
      <c r="E20" s="2265">
        <v>340</v>
      </c>
      <c r="F20" s="225">
        <v>1770</v>
      </c>
      <c r="G20" s="509">
        <f t="shared" si="7"/>
        <v>442.5</v>
      </c>
      <c r="H20" s="2236">
        <v>440</v>
      </c>
      <c r="I20" s="509">
        <f t="shared" si="1"/>
        <v>99.435028248587571</v>
      </c>
      <c r="J20" s="2266">
        <v>9</v>
      </c>
      <c r="K20" s="277">
        <f t="shared" si="2"/>
        <v>9.4</v>
      </c>
      <c r="L20" s="486">
        <f t="shared" si="0"/>
        <v>15930</v>
      </c>
      <c r="M20" s="486">
        <f t="shared" si="3"/>
        <v>3982.5</v>
      </c>
      <c r="N20" s="2267">
        <v>4136</v>
      </c>
      <c r="O20" s="486">
        <f t="shared" si="4"/>
        <v>103.85436283741369</v>
      </c>
      <c r="P20" s="486">
        <f t="shared" si="5"/>
        <v>47</v>
      </c>
      <c r="Q20" s="486">
        <f t="shared" si="6"/>
        <v>352</v>
      </c>
      <c r="R20" s="2261"/>
      <c r="S20" s="2261"/>
      <c r="T20" s="2261"/>
      <c r="U20" s="3409"/>
      <c r="V20" s="2261"/>
      <c r="W20" s="2357"/>
      <c r="X20" s="2261"/>
      <c r="Y20" s="2261"/>
      <c r="Z20" s="2261"/>
      <c r="AA20" s="2261"/>
      <c r="AB20" s="2261"/>
      <c r="AC20" s="945"/>
      <c r="AD20" s="2089"/>
      <c r="AF20" s="2276"/>
      <c r="AK20" s="897"/>
    </row>
    <row r="21" spans="1:37" s="2264" customFormat="1" x14ac:dyDescent="0.25">
      <c r="A21" s="218"/>
      <c r="B21" s="217">
        <v>1</v>
      </c>
      <c r="C21" s="484" t="s">
        <v>45</v>
      </c>
      <c r="D21" s="1082" t="s">
        <v>333</v>
      </c>
      <c r="E21" s="2265">
        <v>340</v>
      </c>
      <c r="F21" s="225">
        <v>360</v>
      </c>
      <c r="G21" s="509">
        <f t="shared" si="7"/>
        <v>90</v>
      </c>
      <c r="H21" s="2236">
        <v>72</v>
      </c>
      <c r="I21" s="509">
        <f t="shared" si="1"/>
        <v>80</v>
      </c>
      <c r="J21" s="2266">
        <v>10.5</v>
      </c>
      <c r="K21" s="277">
        <f t="shared" si="2"/>
        <v>12.027777777777779</v>
      </c>
      <c r="L21" s="486">
        <f t="shared" si="0"/>
        <v>3780</v>
      </c>
      <c r="M21" s="486">
        <f t="shared" si="3"/>
        <v>945</v>
      </c>
      <c r="N21" s="2267">
        <v>866</v>
      </c>
      <c r="O21" s="486">
        <f t="shared" si="4"/>
        <v>91.640211640211646</v>
      </c>
      <c r="P21" s="486">
        <f t="shared" si="5"/>
        <v>11</v>
      </c>
      <c r="Q21" s="486">
        <f t="shared" si="6"/>
        <v>314.90909090909093</v>
      </c>
      <c r="R21" s="2261"/>
      <c r="S21" s="2261"/>
      <c r="T21" s="2261"/>
      <c r="U21" s="2262"/>
      <c r="V21" s="2261"/>
      <c r="W21" s="2357"/>
      <c r="X21" s="2261"/>
      <c r="Y21" s="2261"/>
      <c r="Z21" s="2261"/>
      <c r="AA21" s="2261"/>
      <c r="AB21" s="2261"/>
      <c r="AC21" s="945"/>
      <c r="AD21" s="2089"/>
      <c r="AF21" s="2276"/>
      <c r="AK21" s="897"/>
    </row>
    <row r="22" spans="1:37" s="2264" customFormat="1" x14ac:dyDescent="0.25">
      <c r="A22" s="218">
        <v>1</v>
      </c>
      <c r="B22" s="217">
        <v>1</v>
      </c>
      <c r="C22" s="484" t="s">
        <v>84</v>
      </c>
      <c r="D22" s="1082" t="s">
        <v>226</v>
      </c>
      <c r="E22" s="2265">
        <v>340</v>
      </c>
      <c r="F22" s="225">
        <v>100</v>
      </c>
      <c r="G22" s="509">
        <f t="shared" si="7"/>
        <v>25</v>
      </c>
      <c r="H22" s="2236">
        <v>31</v>
      </c>
      <c r="I22" s="509">
        <f t="shared" si="1"/>
        <v>124</v>
      </c>
      <c r="J22" s="2266">
        <v>20</v>
      </c>
      <c r="K22" s="277">
        <f t="shared" si="2"/>
        <v>15.096774193548388</v>
      </c>
      <c r="L22" s="486">
        <f t="shared" si="0"/>
        <v>2000</v>
      </c>
      <c r="M22" s="486">
        <f t="shared" si="3"/>
        <v>500</v>
      </c>
      <c r="N22" s="2267">
        <v>468</v>
      </c>
      <c r="O22" s="486">
        <f t="shared" si="4"/>
        <v>93.600000000000009</v>
      </c>
      <c r="P22" s="486">
        <f t="shared" si="5"/>
        <v>6</v>
      </c>
      <c r="Q22" s="486">
        <f t="shared" si="6"/>
        <v>312</v>
      </c>
      <c r="R22" s="2261"/>
      <c r="S22" s="2261"/>
      <c r="T22" s="2261"/>
      <c r="U22" s="3556"/>
      <c r="V22" s="2261"/>
      <c r="W22" s="2357"/>
      <c r="X22" s="2261"/>
      <c r="Y22" s="2261"/>
      <c r="Z22" s="2261"/>
      <c r="AA22" s="2261"/>
      <c r="AB22" s="2261"/>
      <c r="AC22" s="945"/>
      <c r="AD22" s="2089"/>
      <c r="AF22" s="2276"/>
      <c r="AK22" s="897"/>
    </row>
    <row r="23" spans="1:37" s="2264" customFormat="1" x14ac:dyDescent="0.25">
      <c r="A23" s="218">
        <v>1</v>
      </c>
      <c r="B23" s="217">
        <v>1</v>
      </c>
      <c r="C23" s="484" t="s">
        <v>39</v>
      </c>
      <c r="D23" s="1082" t="s">
        <v>226</v>
      </c>
      <c r="E23" s="2265">
        <v>340</v>
      </c>
      <c r="F23" s="225">
        <v>270</v>
      </c>
      <c r="G23" s="509">
        <f t="shared" si="7"/>
        <v>67.5</v>
      </c>
      <c r="H23" s="2236">
        <v>40</v>
      </c>
      <c r="I23" s="509">
        <f t="shared" si="1"/>
        <v>59.259259259259252</v>
      </c>
      <c r="J23" s="2266">
        <v>12.1</v>
      </c>
      <c r="K23" s="277">
        <f t="shared" si="2"/>
        <v>10.175000000000001</v>
      </c>
      <c r="L23" s="486">
        <f t="shared" si="0"/>
        <v>3267</v>
      </c>
      <c r="M23" s="486">
        <f t="shared" si="3"/>
        <v>816.75</v>
      </c>
      <c r="N23" s="2267">
        <v>407</v>
      </c>
      <c r="O23" s="486">
        <f t="shared" si="4"/>
        <v>49.831649831649834</v>
      </c>
      <c r="P23" s="486">
        <f t="shared" si="5"/>
        <v>10</v>
      </c>
      <c r="Q23" s="486">
        <f t="shared" si="6"/>
        <v>162.80000000000001</v>
      </c>
      <c r="R23" s="2261"/>
      <c r="S23" s="2261"/>
      <c r="T23" s="2261"/>
      <c r="U23" s="2262"/>
      <c r="V23" s="2261"/>
      <c r="W23" s="2357"/>
      <c r="X23" s="2261"/>
      <c r="Y23" s="2261"/>
      <c r="Z23" s="2261"/>
      <c r="AA23" s="2261"/>
      <c r="AB23" s="2261"/>
      <c r="AC23" s="945"/>
      <c r="AD23" s="2089"/>
      <c r="AF23" s="2276"/>
      <c r="AK23" s="897"/>
    </row>
    <row r="24" spans="1:37" s="2264" customFormat="1" x14ac:dyDescent="0.25">
      <c r="A24" s="218"/>
      <c r="B24" s="217">
        <v>1</v>
      </c>
      <c r="C24" s="484" t="s">
        <v>25</v>
      </c>
      <c r="D24" s="1082" t="s">
        <v>333</v>
      </c>
      <c r="E24" s="2265">
        <v>340</v>
      </c>
      <c r="F24" s="225">
        <v>200</v>
      </c>
      <c r="G24" s="509">
        <f t="shared" si="7"/>
        <v>50</v>
      </c>
      <c r="H24" s="2236">
        <v>12</v>
      </c>
      <c r="I24" s="509">
        <f t="shared" si="1"/>
        <v>24</v>
      </c>
      <c r="J24" s="2266">
        <v>7.5</v>
      </c>
      <c r="K24" s="277">
        <f t="shared" si="2"/>
        <v>5</v>
      </c>
      <c r="L24" s="486">
        <f t="shared" si="0"/>
        <v>1500</v>
      </c>
      <c r="M24" s="486">
        <f t="shared" si="3"/>
        <v>375</v>
      </c>
      <c r="N24" s="2267">
        <v>60</v>
      </c>
      <c r="O24" s="486">
        <f t="shared" si="4"/>
        <v>16</v>
      </c>
      <c r="P24" s="486">
        <f t="shared" si="5"/>
        <v>4</v>
      </c>
      <c r="Q24" s="486">
        <f t="shared" si="6"/>
        <v>60</v>
      </c>
      <c r="R24" s="2261"/>
      <c r="S24" s="2261"/>
      <c r="T24" s="2261"/>
      <c r="U24" s="2262"/>
      <c r="V24" s="2261"/>
      <c r="W24" s="2357"/>
      <c r="X24" s="2261"/>
      <c r="Y24" s="2261"/>
      <c r="Z24" s="2261"/>
      <c r="AA24" s="2261"/>
      <c r="AB24" s="2261"/>
      <c r="AC24" s="945"/>
      <c r="AD24" s="2089"/>
      <c r="AF24" s="2276"/>
      <c r="AK24" s="897"/>
    </row>
    <row r="25" spans="1:37" s="2264" customFormat="1" x14ac:dyDescent="0.25">
      <c r="A25" s="218">
        <v>1</v>
      </c>
      <c r="B25" s="217">
        <v>1</v>
      </c>
      <c r="C25" s="484" t="s">
        <v>43</v>
      </c>
      <c r="D25" s="1082" t="s">
        <v>226</v>
      </c>
      <c r="E25" s="2265">
        <v>320</v>
      </c>
      <c r="F25" s="225">
        <v>650</v>
      </c>
      <c r="G25" s="509">
        <f t="shared" si="7"/>
        <v>162.5</v>
      </c>
      <c r="H25" s="509">
        <v>124</v>
      </c>
      <c r="I25" s="509">
        <f t="shared" si="1"/>
        <v>76.307692307692307</v>
      </c>
      <c r="J25" s="2266">
        <v>9</v>
      </c>
      <c r="K25" s="277">
        <f t="shared" si="2"/>
        <v>8.8467741935483879</v>
      </c>
      <c r="L25" s="486">
        <f t="shared" si="0"/>
        <v>5850</v>
      </c>
      <c r="M25" s="486">
        <f t="shared" si="3"/>
        <v>1462.5</v>
      </c>
      <c r="N25" s="2268">
        <v>1097</v>
      </c>
      <c r="O25" s="486">
        <f t="shared" si="4"/>
        <v>75.008547008547012</v>
      </c>
      <c r="P25" s="486">
        <f t="shared" si="5"/>
        <v>18</v>
      </c>
      <c r="Q25" s="486">
        <f t="shared" si="6"/>
        <v>243.77777777777777</v>
      </c>
      <c r="R25" s="2269"/>
      <c r="S25" s="2269"/>
      <c r="T25" s="2269"/>
      <c r="U25" s="757"/>
      <c r="V25" s="2269"/>
      <c r="W25" s="782"/>
      <c r="X25" s="2269"/>
      <c r="Y25" s="2269"/>
      <c r="Z25" s="2269"/>
      <c r="AA25" s="2269"/>
      <c r="AB25" s="2269"/>
      <c r="AC25" s="941"/>
      <c r="AD25" s="953"/>
      <c r="AF25" s="2276"/>
      <c r="AK25" s="897"/>
    </row>
    <row r="26" spans="1:37" s="2264" customFormat="1" x14ac:dyDescent="0.25">
      <c r="A26" s="218">
        <v>1</v>
      </c>
      <c r="B26" s="217">
        <v>1</v>
      </c>
      <c r="C26" s="484" t="s">
        <v>37</v>
      </c>
      <c r="D26" s="1082" t="s">
        <v>226</v>
      </c>
      <c r="E26" s="2265">
        <v>340</v>
      </c>
      <c r="F26" s="225">
        <v>260</v>
      </c>
      <c r="G26" s="509">
        <f t="shared" si="7"/>
        <v>65</v>
      </c>
      <c r="H26" s="509">
        <v>47</v>
      </c>
      <c r="I26" s="509">
        <f t="shared" si="1"/>
        <v>72.307692307692307</v>
      </c>
      <c r="J26" s="2266">
        <v>9</v>
      </c>
      <c r="K26" s="277">
        <f t="shared" si="2"/>
        <v>12.851063829787234</v>
      </c>
      <c r="L26" s="486">
        <f t="shared" si="0"/>
        <v>2340</v>
      </c>
      <c r="M26" s="486">
        <f t="shared" si="3"/>
        <v>585</v>
      </c>
      <c r="N26" s="2268">
        <v>604</v>
      </c>
      <c r="O26" s="486">
        <f t="shared" si="4"/>
        <v>103.24786324786326</v>
      </c>
      <c r="P26" s="486">
        <f t="shared" si="5"/>
        <v>7</v>
      </c>
      <c r="Q26" s="486">
        <f t="shared" si="6"/>
        <v>345.14285714285717</v>
      </c>
      <c r="R26" s="2269"/>
      <c r="S26" s="2269"/>
      <c r="T26" s="2269"/>
      <c r="U26" s="757"/>
      <c r="V26" s="2269"/>
      <c r="W26" s="782"/>
      <c r="X26" s="2269"/>
      <c r="Y26" s="2269"/>
      <c r="Z26" s="2269"/>
      <c r="AA26" s="2269"/>
      <c r="AB26" s="2269"/>
      <c r="AC26" s="941"/>
      <c r="AD26" s="953"/>
      <c r="AF26" s="2276"/>
      <c r="AK26" s="897"/>
    </row>
    <row r="27" spans="1:37" s="2264" customFormat="1" x14ac:dyDescent="0.25">
      <c r="A27" s="218">
        <v>1</v>
      </c>
      <c r="B27" s="217">
        <v>1</v>
      </c>
      <c r="C27" s="484" t="s">
        <v>44</v>
      </c>
      <c r="D27" s="1082" t="s">
        <v>226</v>
      </c>
      <c r="E27" s="2265">
        <v>340</v>
      </c>
      <c r="F27" s="225">
        <v>3000</v>
      </c>
      <c r="G27" s="509">
        <f t="shared" si="7"/>
        <v>750</v>
      </c>
      <c r="H27" s="509">
        <v>566</v>
      </c>
      <c r="I27" s="509">
        <f t="shared" si="1"/>
        <v>75.466666666666669</v>
      </c>
      <c r="J27" s="2266">
        <v>9</v>
      </c>
      <c r="K27" s="277">
        <f t="shared" si="2"/>
        <v>8.7579505300353357</v>
      </c>
      <c r="L27" s="486">
        <f t="shared" si="0"/>
        <v>27000</v>
      </c>
      <c r="M27" s="486">
        <f t="shared" si="3"/>
        <v>6750</v>
      </c>
      <c r="N27" s="2268">
        <v>4957</v>
      </c>
      <c r="O27" s="486">
        <f t="shared" si="4"/>
        <v>73.43703703703703</v>
      </c>
      <c r="P27" s="486">
        <f t="shared" si="5"/>
        <v>79</v>
      </c>
      <c r="Q27" s="486">
        <f t="shared" si="6"/>
        <v>250.98734177215189</v>
      </c>
      <c r="R27" s="2269"/>
      <c r="S27" s="2269"/>
      <c r="T27" s="2269"/>
      <c r="U27" s="757"/>
      <c r="V27" s="2269"/>
      <c r="W27" s="782"/>
      <c r="X27" s="2269"/>
      <c r="Y27" s="2269"/>
      <c r="Z27" s="2269"/>
      <c r="AA27" s="2269"/>
      <c r="AB27" s="2269"/>
      <c r="AC27" s="941"/>
      <c r="AD27" s="953"/>
      <c r="AF27" s="2276"/>
      <c r="AK27" s="897"/>
    </row>
    <row r="28" spans="1:37" s="2264" customFormat="1" x14ac:dyDescent="0.25">
      <c r="A28" s="218">
        <v>1</v>
      </c>
      <c r="B28" s="217">
        <v>1</v>
      </c>
      <c r="C28" s="484" t="s">
        <v>62</v>
      </c>
      <c r="D28" s="1082" t="s">
        <v>226</v>
      </c>
      <c r="E28" s="2265">
        <v>340</v>
      </c>
      <c r="F28" s="225">
        <v>540</v>
      </c>
      <c r="G28" s="509">
        <f t="shared" si="7"/>
        <v>135</v>
      </c>
      <c r="H28" s="509">
        <v>170</v>
      </c>
      <c r="I28" s="509">
        <f t="shared" si="1"/>
        <v>125.92592592592592</v>
      </c>
      <c r="J28" s="2266">
        <v>11.5</v>
      </c>
      <c r="K28" s="277">
        <f t="shared" si="2"/>
        <v>12.805882352941177</v>
      </c>
      <c r="L28" s="486">
        <f t="shared" si="0"/>
        <v>6210</v>
      </c>
      <c r="M28" s="486">
        <f t="shared" si="3"/>
        <v>1552.5</v>
      </c>
      <c r="N28" s="2268">
        <v>2177</v>
      </c>
      <c r="O28" s="486">
        <f t="shared" si="4"/>
        <v>140.22544283413851</v>
      </c>
      <c r="P28" s="486">
        <f t="shared" si="5"/>
        <v>18</v>
      </c>
      <c r="Q28" s="486">
        <f t="shared" si="6"/>
        <v>483.77777777777777</v>
      </c>
      <c r="R28" s="2269"/>
      <c r="S28" s="2269"/>
      <c r="T28" s="2269"/>
      <c r="U28" s="757"/>
      <c r="V28" s="2269"/>
      <c r="W28" s="782"/>
      <c r="X28" s="2269"/>
      <c r="Y28" s="2269"/>
      <c r="Z28" s="2269"/>
      <c r="AA28" s="2269"/>
      <c r="AB28" s="2269"/>
      <c r="AC28" s="941"/>
      <c r="AD28" s="953"/>
      <c r="AF28" s="2276"/>
      <c r="AK28" s="897"/>
    </row>
    <row r="29" spans="1:37" s="2264" customFormat="1" x14ac:dyDescent="0.25">
      <c r="A29" s="218">
        <v>1</v>
      </c>
      <c r="B29" s="217">
        <v>1</v>
      </c>
      <c r="C29" s="484" t="s">
        <v>40</v>
      </c>
      <c r="D29" s="1082" t="s">
        <v>226</v>
      </c>
      <c r="E29" s="2265">
        <v>340</v>
      </c>
      <c r="F29" s="225">
        <v>1900</v>
      </c>
      <c r="G29" s="509">
        <f t="shared" si="7"/>
        <v>475</v>
      </c>
      <c r="H29" s="509">
        <v>608</v>
      </c>
      <c r="I29" s="509">
        <f t="shared" si="1"/>
        <v>128</v>
      </c>
      <c r="J29" s="2266">
        <v>9</v>
      </c>
      <c r="K29" s="277">
        <f t="shared" si="2"/>
        <v>6.5871710526315788</v>
      </c>
      <c r="L29" s="486">
        <f t="shared" si="0"/>
        <v>17100</v>
      </c>
      <c r="M29" s="486">
        <f t="shared" si="3"/>
        <v>4275</v>
      </c>
      <c r="N29" s="2268">
        <v>4005</v>
      </c>
      <c r="O29" s="486">
        <f t="shared" si="4"/>
        <v>93.684210526315795</v>
      </c>
      <c r="P29" s="486">
        <f t="shared" si="5"/>
        <v>50</v>
      </c>
      <c r="Q29" s="486">
        <f t="shared" si="6"/>
        <v>320.39999999999998</v>
      </c>
      <c r="R29" s="2269"/>
      <c r="S29" s="2269"/>
      <c r="T29" s="2269"/>
      <c r="U29" s="2270"/>
      <c r="V29" s="2269"/>
      <c r="W29" s="782"/>
      <c r="X29" s="2269"/>
      <c r="Y29" s="2269"/>
      <c r="Z29" s="2269"/>
      <c r="AA29" s="2269"/>
      <c r="AB29" s="2269"/>
      <c r="AC29" s="941"/>
      <c r="AD29" s="953"/>
      <c r="AF29" s="2276"/>
      <c r="AK29" s="897"/>
    </row>
    <row r="30" spans="1:37" s="2264" customFormat="1" x14ac:dyDescent="0.25">
      <c r="A30" s="218"/>
      <c r="B30" s="217">
        <v>1</v>
      </c>
      <c r="C30" s="484" t="s">
        <v>51</v>
      </c>
      <c r="D30" s="1082" t="s">
        <v>226</v>
      </c>
      <c r="E30" s="2265">
        <v>340</v>
      </c>
      <c r="F30" s="225">
        <v>2400</v>
      </c>
      <c r="G30" s="509">
        <f t="shared" si="7"/>
        <v>600</v>
      </c>
      <c r="H30" s="509">
        <v>699</v>
      </c>
      <c r="I30" s="509">
        <f t="shared" si="1"/>
        <v>116.5</v>
      </c>
      <c r="J30" s="2266">
        <v>8</v>
      </c>
      <c r="K30" s="277">
        <f t="shared" si="2"/>
        <v>8.0042918454935617</v>
      </c>
      <c r="L30" s="486">
        <f t="shared" si="0"/>
        <v>19200</v>
      </c>
      <c r="M30" s="486">
        <f t="shared" si="3"/>
        <v>4800</v>
      </c>
      <c r="N30" s="2268">
        <v>5595</v>
      </c>
      <c r="O30" s="486">
        <f t="shared" si="4"/>
        <v>116.56249999999999</v>
      </c>
      <c r="P30" s="486">
        <f t="shared" si="5"/>
        <v>56</v>
      </c>
      <c r="Q30" s="486">
        <f t="shared" si="6"/>
        <v>399.64285714285717</v>
      </c>
      <c r="R30" s="2269"/>
      <c r="S30" s="2269"/>
      <c r="T30" s="2269"/>
      <c r="U30" s="2270"/>
      <c r="V30" s="2269"/>
      <c r="W30" s="782"/>
      <c r="X30" s="2269"/>
      <c r="Y30" s="2269"/>
      <c r="Z30" s="2269"/>
      <c r="AA30" s="2269"/>
      <c r="AB30" s="2269"/>
      <c r="AC30" s="941"/>
      <c r="AD30" s="953"/>
      <c r="AF30" s="2276"/>
      <c r="AK30" s="897"/>
    </row>
    <row r="31" spans="1:37" s="2264" customFormat="1" ht="29.25" x14ac:dyDescent="0.25">
      <c r="A31" s="218">
        <v>1</v>
      </c>
      <c r="B31" s="217">
        <v>1</v>
      </c>
      <c r="C31" s="2271" t="s">
        <v>7</v>
      </c>
      <c r="D31" s="2964"/>
      <c r="E31" s="2271"/>
      <c r="F31" s="1973">
        <f>SUM(F12:F30)</f>
        <v>18973</v>
      </c>
      <c r="G31" s="2272">
        <f>SUM(G12:G30)</f>
        <v>4743.25</v>
      </c>
      <c r="H31" s="2272">
        <f>SUM(H12:H30)</f>
        <v>4536</v>
      </c>
      <c r="I31" s="2272">
        <f t="shared" si="1"/>
        <v>95.630633004796294</v>
      </c>
      <c r="J31" s="2273">
        <f>SUM(L31/F31)</f>
        <v>8.3529225741843671</v>
      </c>
      <c r="K31" s="2274">
        <f t="shared" si="2"/>
        <v>7.7599206349206353</v>
      </c>
      <c r="L31" s="2272">
        <f>SUM(L12:L30)</f>
        <v>158480</v>
      </c>
      <c r="M31" s="2272">
        <f>SUM(M12:M30)</f>
        <v>39655</v>
      </c>
      <c r="N31" s="2039">
        <f>SUM(N12:N30)</f>
        <v>35199</v>
      </c>
      <c r="O31" s="2275">
        <f t="shared" si="4"/>
        <v>88.763081578615555</v>
      </c>
      <c r="P31" s="2275">
        <f>SUM(P12:P30)</f>
        <v>473</v>
      </c>
      <c r="Q31" s="2275">
        <f t="shared" si="6"/>
        <v>297.66596194503171</v>
      </c>
      <c r="R31" s="1039">
        <v>1548462.8421337479</v>
      </c>
      <c r="S31" s="1039">
        <v>1548462.8421337479</v>
      </c>
      <c r="T31" s="1039">
        <v>1548462.8421337479</v>
      </c>
      <c r="U31" s="876">
        <f>R31/12*$C$3+(S31-R31)/11*2+(T31-S31)/10*1</f>
        <v>387115.71053343697</v>
      </c>
      <c r="V31" s="1039">
        <f>AB31-AA31-X31-W31</f>
        <v>373891.60100000014</v>
      </c>
      <c r="W31" s="1044"/>
      <c r="X31" s="1039">
        <v>-4105.34879</v>
      </c>
      <c r="Y31" s="1039">
        <f>V31-U31</f>
        <v>-13224.109533436829</v>
      </c>
      <c r="Z31" s="1039">
        <v>-248.73102000000003</v>
      </c>
      <c r="AA31" s="1039">
        <v>-7932.2409900000002</v>
      </c>
      <c r="AB31" s="1039">
        <v>361854.0112200001</v>
      </c>
      <c r="AC31" s="2041"/>
      <c r="AD31" s="935"/>
      <c r="AE31" s="2276"/>
      <c r="AF31" s="2276"/>
      <c r="AK31" s="897"/>
    </row>
    <row r="32" spans="1:37" s="2264" customFormat="1" ht="43.5" x14ac:dyDescent="0.25">
      <c r="A32" s="218"/>
      <c r="B32" s="217">
        <v>1</v>
      </c>
      <c r="C32" s="573" t="s">
        <v>175</v>
      </c>
      <c r="D32" s="2271"/>
      <c r="E32" s="2271"/>
      <c r="F32" s="1973">
        <v>358</v>
      </c>
      <c r="G32" s="2272">
        <f>F32/12*$C$3</f>
        <v>89.5</v>
      </c>
      <c r="H32" s="2272">
        <v>100</v>
      </c>
      <c r="I32" s="2272">
        <f t="shared" si="1"/>
        <v>111.73184357541899</v>
      </c>
      <c r="J32" s="2277"/>
      <c r="K32" s="2274"/>
      <c r="L32" s="2272"/>
      <c r="M32" s="2272"/>
      <c r="N32" s="2039">
        <v>635</v>
      </c>
      <c r="O32" s="2275"/>
      <c r="P32" s="2275"/>
      <c r="Q32" s="2275"/>
      <c r="R32" s="1039">
        <v>101043.9730236</v>
      </c>
      <c r="S32" s="1039">
        <v>101043.9730236</v>
      </c>
      <c r="T32" s="1039">
        <v>101043.9730236</v>
      </c>
      <c r="U32" s="876">
        <f>T32/12*$C$3</f>
        <v>25260.993255900001</v>
      </c>
      <c r="V32" s="1039">
        <f>AB32-AA32-X32-W32</f>
        <v>29218.775299999998</v>
      </c>
      <c r="W32" s="1044"/>
      <c r="X32" s="1039"/>
      <c r="Y32" s="1039">
        <f>V32-U32</f>
        <v>3957.7820440999967</v>
      </c>
      <c r="Z32" s="1039"/>
      <c r="AA32" s="1039">
        <v>0</v>
      </c>
      <c r="AB32" s="1039">
        <v>29218.775299999998</v>
      </c>
      <c r="AC32" s="2041"/>
      <c r="AD32" s="2278"/>
      <c r="AE32" s="2276"/>
      <c r="AF32" s="2276"/>
      <c r="AK32" s="897"/>
    </row>
    <row r="33" spans="1:37" s="2264" customFormat="1" x14ac:dyDescent="0.25">
      <c r="A33" s="218">
        <v>1</v>
      </c>
      <c r="B33" s="217">
        <v>1</v>
      </c>
      <c r="C33" s="2279" t="s">
        <v>14</v>
      </c>
      <c r="D33" s="2279"/>
      <c r="E33" s="469"/>
      <c r="F33" s="225"/>
      <c r="G33" s="2236"/>
      <c r="H33" s="2236"/>
      <c r="I33" s="2236"/>
      <c r="J33" s="2277"/>
      <c r="K33" s="2277"/>
      <c r="L33" s="2280"/>
      <c r="M33" s="2280"/>
      <c r="N33" s="2280"/>
      <c r="O33" s="2280"/>
      <c r="P33" s="2280"/>
      <c r="Q33" s="2280"/>
      <c r="R33" s="1039"/>
      <c r="S33" s="1039"/>
      <c r="T33" s="1039"/>
      <c r="U33" s="2281">
        <f t="shared" ref="U33" si="8">R33/12*$C$3</f>
        <v>0</v>
      </c>
      <c r="V33" s="1039">
        <f t="shared" ref="V33:V34" si="9">AB33-AA33-X33-W33</f>
        <v>0</v>
      </c>
      <c r="W33" s="1044"/>
      <c r="X33" s="1039"/>
      <c r="Y33" s="1039">
        <f>V33-U33</f>
        <v>0</v>
      </c>
      <c r="Z33" s="1039"/>
      <c r="AA33" s="1039"/>
      <c r="AB33" s="1039"/>
      <c r="AC33" s="945"/>
      <c r="AD33" s="2282"/>
      <c r="AE33" s="2276"/>
      <c r="AF33" s="2276"/>
      <c r="AK33" s="897"/>
    </row>
    <row r="34" spans="1:37" s="2240" customFormat="1" ht="27.2" customHeight="1" x14ac:dyDescent="0.25">
      <c r="A34" s="217">
        <v>1</v>
      </c>
      <c r="B34" s="217">
        <v>1</v>
      </c>
      <c r="C34" s="469" t="s">
        <v>317</v>
      </c>
      <c r="D34" s="534"/>
      <c r="E34" s="1635"/>
      <c r="F34" s="259"/>
      <c r="G34" s="526"/>
      <c r="H34" s="526"/>
      <c r="I34" s="526"/>
      <c r="J34" s="827"/>
      <c r="K34" s="827"/>
      <c r="L34" s="1458"/>
      <c r="M34" s="1458"/>
      <c r="N34" s="1458"/>
      <c r="O34" s="1458"/>
      <c r="P34" s="1458"/>
      <c r="Q34" s="1458"/>
      <c r="R34" s="369">
        <v>476413.15175999998</v>
      </c>
      <c r="S34" s="369">
        <v>476413.15175999998</v>
      </c>
      <c r="T34" s="369">
        <v>476413.15175999998</v>
      </c>
      <c r="U34" s="876">
        <f t="shared" ref="U34:U35" si="10">R34/12*$C$3+(S34-R34)/11*2+(T34-S34)/10*1</f>
        <v>119103.28793999999</v>
      </c>
      <c r="V34" s="369">
        <f t="shared" si="9"/>
        <v>113018.01850000001</v>
      </c>
      <c r="W34" s="1123"/>
      <c r="X34" s="369">
        <v>-67.279640000000001</v>
      </c>
      <c r="Y34" s="369">
        <f>V34-U34</f>
        <v>-6085.2694399999891</v>
      </c>
      <c r="Z34" s="369"/>
      <c r="AA34" s="369">
        <v>-57.51343</v>
      </c>
      <c r="AB34" s="369">
        <v>112893.22543000001</v>
      </c>
      <c r="AC34" s="914"/>
      <c r="AD34" s="925"/>
      <c r="AE34" s="2276"/>
      <c r="AF34" s="1030"/>
      <c r="AK34" s="897"/>
    </row>
    <row r="35" spans="1:37" s="2240" customFormat="1" ht="27.2" customHeight="1" x14ac:dyDescent="0.25">
      <c r="A35" s="217"/>
      <c r="B35" s="217">
        <v>1</v>
      </c>
      <c r="C35" s="469" t="s">
        <v>283</v>
      </c>
      <c r="D35" s="534"/>
      <c r="E35" s="1635"/>
      <c r="F35" s="259"/>
      <c r="G35" s="526"/>
      <c r="H35" s="526"/>
      <c r="I35" s="526"/>
      <c r="J35" s="827"/>
      <c r="K35" s="827"/>
      <c r="L35" s="1458"/>
      <c r="M35" s="1458"/>
      <c r="N35" s="1458"/>
      <c r="O35" s="1458"/>
      <c r="P35" s="1458"/>
      <c r="Q35" s="1458"/>
      <c r="R35" s="369">
        <v>25254.094729999997</v>
      </c>
      <c r="S35" s="369">
        <v>25254.094729999997</v>
      </c>
      <c r="T35" s="369">
        <v>25254.094729999997</v>
      </c>
      <c r="U35" s="876">
        <f t="shared" si="10"/>
        <v>6313.5236824999993</v>
      </c>
      <c r="V35" s="369">
        <f t="shared" ref="V35" si="11">AB35-AA35-X35-W35</f>
        <v>6313.5236699999996</v>
      </c>
      <c r="W35" s="1123"/>
      <c r="X35" s="369"/>
      <c r="Y35" s="369">
        <f>V35-U35</f>
        <v>-1.249999968422344E-5</v>
      </c>
      <c r="Z35" s="369"/>
      <c r="AA35" s="369">
        <v>0</v>
      </c>
      <c r="AB35" s="369">
        <v>6313.5236699999996</v>
      </c>
      <c r="AC35" s="914"/>
      <c r="AD35" s="925"/>
      <c r="AE35" s="2276"/>
      <c r="AF35" s="1030"/>
      <c r="AK35" s="897"/>
    </row>
    <row r="36" spans="1:37" s="2240" customFormat="1" ht="29.25" x14ac:dyDescent="0.25">
      <c r="A36" s="217"/>
      <c r="B36" s="217">
        <v>1</v>
      </c>
      <c r="C36" s="2235" t="s">
        <v>266</v>
      </c>
      <c r="D36" s="534"/>
      <c r="E36" s="1635"/>
      <c r="F36" s="565">
        <f>F37+F38+F39</f>
        <v>125000</v>
      </c>
      <c r="G36" s="565">
        <f t="shared" ref="G36:H36" si="12">G37+G38+G39</f>
        <v>31250</v>
      </c>
      <c r="H36" s="565">
        <f t="shared" si="12"/>
        <v>35252</v>
      </c>
      <c r="I36" s="526">
        <f t="shared" ref="I36:I44" si="13">H36/G36*100</f>
        <v>112.8064</v>
      </c>
      <c r="J36" s="827"/>
      <c r="K36" s="827"/>
      <c r="L36" s="1458"/>
      <c r="M36" s="1458"/>
      <c r="N36" s="1458"/>
      <c r="O36" s="1458"/>
      <c r="P36" s="1458"/>
      <c r="Q36" s="1458"/>
      <c r="R36" s="369"/>
      <c r="S36" s="369"/>
      <c r="T36" s="369"/>
      <c r="U36" s="2283"/>
      <c r="V36" s="369"/>
      <c r="W36" s="1123"/>
      <c r="X36" s="369"/>
      <c r="Y36" s="369"/>
      <c r="Z36" s="369"/>
      <c r="AA36" s="369"/>
      <c r="AB36" s="369"/>
      <c r="AC36" s="914"/>
      <c r="AD36" s="925"/>
      <c r="AE36" s="2276"/>
      <c r="AF36" s="1030"/>
      <c r="AK36" s="897"/>
    </row>
    <row r="37" spans="1:37" s="2240" customFormat="1" ht="30" x14ac:dyDescent="0.25">
      <c r="A37" s="217"/>
      <c r="B37" s="217">
        <v>1</v>
      </c>
      <c r="C37" s="309" t="s">
        <v>667</v>
      </c>
      <c r="D37" s="534"/>
      <c r="E37" s="1635"/>
      <c r="F37" s="566">
        <v>38000</v>
      </c>
      <c r="G37" s="509">
        <f t="shared" ref="G37:G39" si="14">F37/12*$C$3</f>
        <v>9500</v>
      </c>
      <c r="H37" s="126">
        <v>12218</v>
      </c>
      <c r="I37" s="526">
        <f t="shared" si="13"/>
        <v>128.61052631578946</v>
      </c>
      <c r="J37" s="827"/>
      <c r="K37" s="827"/>
      <c r="L37" s="1458"/>
      <c r="M37" s="1458"/>
      <c r="N37" s="1458"/>
      <c r="O37" s="1458"/>
      <c r="P37" s="1458"/>
      <c r="Q37" s="1458"/>
      <c r="R37" s="369"/>
      <c r="S37" s="369"/>
      <c r="T37" s="369"/>
      <c r="U37" s="2283"/>
      <c r="V37" s="369"/>
      <c r="W37" s="1123"/>
      <c r="X37" s="369"/>
      <c r="Y37" s="369"/>
      <c r="Z37" s="369"/>
      <c r="AA37" s="369"/>
      <c r="AB37" s="369"/>
      <c r="AC37" s="941"/>
      <c r="AD37" s="925"/>
      <c r="AE37" s="2276"/>
      <c r="AF37" s="1030"/>
      <c r="AK37" s="897"/>
    </row>
    <row r="38" spans="1:37" s="2240" customFormat="1" ht="60" x14ac:dyDescent="0.25">
      <c r="A38" s="217"/>
      <c r="B38" s="217">
        <v>1</v>
      </c>
      <c r="C38" s="310" t="s">
        <v>668</v>
      </c>
      <c r="D38" s="534"/>
      <c r="E38" s="1635"/>
      <c r="F38" s="566">
        <v>45000</v>
      </c>
      <c r="G38" s="509">
        <f t="shared" si="14"/>
        <v>11250</v>
      </c>
      <c r="H38" s="126">
        <v>12863</v>
      </c>
      <c r="I38" s="127">
        <f t="shared" si="13"/>
        <v>114.33777777777779</v>
      </c>
      <c r="J38" s="827"/>
      <c r="K38" s="827"/>
      <c r="L38" s="1458"/>
      <c r="M38" s="1458"/>
      <c r="N38" s="1458"/>
      <c r="O38" s="1458"/>
      <c r="P38" s="1458"/>
      <c r="Q38" s="1458"/>
      <c r="R38" s="369"/>
      <c r="S38" s="369"/>
      <c r="T38" s="369"/>
      <c r="U38" s="2283"/>
      <c r="V38" s="369"/>
      <c r="W38" s="1123"/>
      <c r="X38" s="369"/>
      <c r="Y38" s="369"/>
      <c r="Z38" s="369"/>
      <c r="AA38" s="369"/>
      <c r="AB38" s="369"/>
      <c r="AC38" s="941"/>
      <c r="AD38" s="925"/>
      <c r="AE38" s="2276"/>
      <c r="AF38" s="1030"/>
      <c r="AK38" s="897"/>
    </row>
    <row r="39" spans="1:37" s="2240" customFormat="1" ht="45" x14ac:dyDescent="0.25">
      <c r="A39" s="217"/>
      <c r="B39" s="217">
        <v>1</v>
      </c>
      <c r="C39" s="310" t="s">
        <v>669</v>
      </c>
      <c r="D39" s="534"/>
      <c r="E39" s="1635"/>
      <c r="F39" s="566">
        <v>42000</v>
      </c>
      <c r="G39" s="509">
        <f t="shared" si="14"/>
        <v>10500</v>
      </c>
      <c r="H39" s="126">
        <v>10171</v>
      </c>
      <c r="I39" s="127">
        <f t="shared" si="13"/>
        <v>96.866666666666674</v>
      </c>
      <c r="J39" s="827"/>
      <c r="K39" s="827"/>
      <c r="L39" s="1458"/>
      <c r="M39" s="1458"/>
      <c r="N39" s="1458"/>
      <c r="O39" s="1458"/>
      <c r="P39" s="1458"/>
      <c r="Q39" s="1458"/>
      <c r="R39" s="369"/>
      <c r="S39" s="369"/>
      <c r="T39" s="369"/>
      <c r="U39" s="2283"/>
      <c r="V39" s="369"/>
      <c r="W39" s="1123"/>
      <c r="X39" s="369"/>
      <c r="Y39" s="369"/>
      <c r="Z39" s="369"/>
      <c r="AA39" s="369"/>
      <c r="AB39" s="369"/>
      <c r="AC39" s="941"/>
      <c r="AD39" s="925"/>
      <c r="AE39" s="2276"/>
      <c r="AF39" s="1030"/>
      <c r="AK39" s="897"/>
    </row>
    <row r="40" spans="1:37" s="2240" customFormat="1" ht="29.25" x14ac:dyDescent="0.25">
      <c r="A40" s="217"/>
      <c r="B40" s="217">
        <v>1</v>
      </c>
      <c r="C40" s="284" t="s">
        <v>130</v>
      </c>
      <c r="D40" s="534"/>
      <c r="E40" s="1635"/>
      <c r="F40" s="565">
        <f>F41+F42+F43</f>
        <v>122000</v>
      </c>
      <c r="G40" s="565">
        <f t="shared" ref="G40:H40" si="15">G41+G42+G43</f>
        <v>30500</v>
      </c>
      <c r="H40" s="565">
        <f t="shared" si="15"/>
        <v>27794</v>
      </c>
      <c r="I40" s="127">
        <f t="shared" si="13"/>
        <v>91.127868852459017</v>
      </c>
      <c r="J40" s="827"/>
      <c r="K40" s="827"/>
      <c r="L40" s="1458"/>
      <c r="M40" s="1458"/>
      <c r="N40" s="1458"/>
      <c r="O40" s="1458"/>
      <c r="P40" s="1458"/>
      <c r="Q40" s="1458"/>
      <c r="R40" s="369"/>
      <c r="S40" s="369"/>
      <c r="T40" s="369"/>
      <c r="U40" s="2283"/>
      <c r="V40" s="369"/>
      <c r="W40" s="1123"/>
      <c r="X40" s="369"/>
      <c r="Y40" s="369"/>
      <c r="Z40" s="369"/>
      <c r="AA40" s="369"/>
      <c r="AB40" s="369"/>
      <c r="AC40" s="941"/>
      <c r="AD40" s="925"/>
      <c r="AE40" s="2276"/>
      <c r="AF40" s="1030"/>
      <c r="AK40" s="897"/>
    </row>
    <row r="41" spans="1:37" s="2240" customFormat="1" x14ac:dyDescent="0.25">
      <c r="A41" s="217"/>
      <c r="B41" s="217">
        <v>1</v>
      </c>
      <c r="C41" s="310" t="s">
        <v>219</v>
      </c>
      <c r="D41" s="534"/>
      <c r="E41" s="1635"/>
      <c r="F41" s="566">
        <v>110000</v>
      </c>
      <c r="G41" s="509">
        <f t="shared" ref="G41:G44" si="16">F41/12*$C$3</f>
        <v>27500</v>
      </c>
      <c r="H41" s="126">
        <v>25658</v>
      </c>
      <c r="I41" s="127">
        <f t="shared" si="13"/>
        <v>93.301818181818192</v>
      </c>
      <c r="J41" s="827"/>
      <c r="K41" s="827"/>
      <c r="L41" s="1458"/>
      <c r="M41" s="1458"/>
      <c r="N41" s="1458"/>
      <c r="O41" s="1458"/>
      <c r="P41" s="1458"/>
      <c r="Q41" s="1458"/>
      <c r="R41" s="369"/>
      <c r="S41" s="369"/>
      <c r="T41" s="369"/>
      <c r="U41" s="2283"/>
      <c r="V41" s="369"/>
      <c r="W41" s="1123"/>
      <c r="X41" s="369"/>
      <c r="Y41" s="369"/>
      <c r="Z41" s="369"/>
      <c r="AA41" s="369"/>
      <c r="AB41" s="369"/>
      <c r="AC41" s="941"/>
      <c r="AD41" s="925"/>
      <c r="AE41" s="2276"/>
      <c r="AF41" s="1030"/>
      <c r="AK41" s="897"/>
    </row>
    <row r="42" spans="1:37" s="2240" customFormat="1" ht="45" x14ac:dyDescent="0.25">
      <c r="A42" s="217"/>
      <c r="B42" s="217">
        <v>1</v>
      </c>
      <c r="C42" s="310" t="s">
        <v>435</v>
      </c>
      <c r="D42" s="534"/>
      <c r="E42" s="1635"/>
      <c r="F42" s="566">
        <v>7000</v>
      </c>
      <c r="G42" s="509">
        <f t="shared" si="16"/>
        <v>1750</v>
      </c>
      <c r="H42" s="126">
        <v>1260</v>
      </c>
      <c r="I42" s="127">
        <f t="shared" si="13"/>
        <v>72</v>
      </c>
      <c r="J42" s="827"/>
      <c r="K42" s="827"/>
      <c r="L42" s="1458"/>
      <c r="M42" s="1458"/>
      <c r="N42" s="1458"/>
      <c r="O42" s="1458"/>
      <c r="P42" s="1458"/>
      <c r="Q42" s="1458"/>
      <c r="R42" s="369"/>
      <c r="S42" s="369"/>
      <c r="T42" s="369"/>
      <c r="U42" s="2283"/>
      <c r="V42" s="369"/>
      <c r="W42" s="1123"/>
      <c r="X42" s="369"/>
      <c r="Y42" s="369"/>
      <c r="Z42" s="369"/>
      <c r="AA42" s="369"/>
      <c r="AB42" s="369"/>
      <c r="AC42" s="941"/>
      <c r="AD42" s="925"/>
      <c r="AE42" s="2276"/>
      <c r="AF42" s="1030"/>
      <c r="AK42" s="897"/>
    </row>
    <row r="43" spans="1:37" s="2240" customFormat="1" ht="75" x14ac:dyDescent="0.25">
      <c r="A43" s="217"/>
      <c r="B43" s="217">
        <v>1</v>
      </c>
      <c r="C43" s="4" t="s">
        <v>462</v>
      </c>
      <c r="D43" s="534"/>
      <c r="E43" s="1635"/>
      <c r="F43" s="566">
        <v>5000</v>
      </c>
      <c r="G43" s="509">
        <f t="shared" si="16"/>
        <v>1250</v>
      </c>
      <c r="H43" s="126">
        <v>876</v>
      </c>
      <c r="I43" s="526">
        <f t="shared" si="13"/>
        <v>70.08</v>
      </c>
      <c r="J43" s="827"/>
      <c r="K43" s="827"/>
      <c r="L43" s="1458"/>
      <c r="M43" s="1458"/>
      <c r="N43" s="1458"/>
      <c r="O43" s="1458"/>
      <c r="P43" s="1458"/>
      <c r="Q43" s="1458"/>
      <c r="R43" s="369"/>
      <c r="S43" s="369"/>
      <c r="T43" s="369"/>
      <c r="U43" s="2283"/>
      <c r="V43" s="369"/>
      <c r="W43" s="1123"/>
      <c r="X43" s="369"/>
      <c r="Y43" s="369"/>
      <c r="Z43" s="369"/>
      <c r="AA43" s="369"/>
      <c r="AB43" s="369"/>
      <c r="AC43" s="941"/>
      <c r="AD43" s="925"/>
      <c r="AE43" s="2276"/>
      <c r="AF43" s="1030"/>
      <c r="AK43" s="897"/>
    </row>
    <row r="44" spans="1:37" s="2240" customFormat="1" ht="29.25" x14ac:dyDescent="0.25">
      <c r="A44" s="217"/>
      <c r="B44" s="217">
        <v>1</v>
      </c>
      <c r="C44" s="523" t="s">
        <v>334</v>
      </c>
      <c r="D44" s="534"/>
      <c r="E44" s="1635"/>
      <c r="F44" s="566">
        <v>52000</v>
      </c>
      <c r="G44" s="509">
        <f t="shared" si="16"/>
        <v>13000</v>
      </c>
      <c r="H44" s="126">
        <v>10871</v>
      </c>
      <c r="I44" s="526">
        <f t="shared" si="13"/>
        <v>83.623076923076923</v>
      </c>
      <c r="J44" s="827"/>
      <c r="K44" s="827"/>
      <c r="L44" s="1458"/>
      <c r="M44" s="1458"/>
      <c r="N44" s="1458"/>
      <c r="O44" s="1458"/>
      <c r="P44" s="1458"/>
      <c r="Q44" s="1458"/>
      <c r="R44" s="369"/>
      <c r="S44" s="369"/>
      <c r="T44" s="369"/>
      <c r="U44" s="2283"/>
      <c r="V44" s="369"/>
      <c r="W44" s="1123"/>
      <c r="X44" s="369"/>
      <c r="Y44" s="369"/>
      <c r="Z44" s="369"/>
      <c r="AA44" s="369"/>
      <c r="AB44" s="369"/>
      <c r="AC44" s="941"/>
      <c r="AD44" s="925"/>
      <c r="AE44" s="2276"/>
      <c r="AF44" s="1030"/>
      <c r="AK44" s="897"/>
    </row>
    <row r="45" spans="1:37" s="2240" customFormat="1" x14ac:dyDescent="0.25">
      <c r="A45" s="217"/>
      <c r="B45" s="217">
        <v>1</v>
      </c>
      <c r="C45" s="2989" t="s">
        <v>191</v>
      </c>
      <c r="D45" s="534"/>
      <c r="E45" s="1635"/>
      <c r="F45" s="566"/>
      <c r="G45" s="127"/>
      <c r="H45" s="126"/>
      <c r="I45" s="526"/>
      <c r="J45" s="827"/>
      <c r="K45" s="827"/>
      <c r="L45" s="1458"/>
      <c r="M45" s="1458"/>
      <c r="N45" s="1458"/>
      <c r="O45" s="1458"/>
      <c r="P45" s="1458"/>
      <c r="Q45" s="1458"/>
      <c r="R45" s="369"/>
      <c r="S45" s="369"/>
      <c r="T45" s="369"/>
      <c r="U45" s="2283"/>
      <c r="V45" s="369"/>
      <c r="W45" s="1123"/>
      <c r="X45" s="369"/>
      <c r="Y45" s="369"/>
      <c r="Z45" s="369"/>
      <c r="AA45" s="369"/>
      <c r="AB45" s="369"/>
      <c r="AC45" s="941"/>
      <c r="AD45" s="925"/>
      <c r="AE45" s="2276"/>
      <c r="AF45" s="1030"/>
      <c r="AK45" s="897"/>
    </row>
    <row r="46" spans="1:37" s="2240" customFormat="1" ht="104.25" x14ac:dyDescent="0.25">
      <c r="A46" s="217"/>
      <c r="B46" s="217">
        <v>1</v>
      </c>
      <c r="C46" s="310" t="s">
        <v>461</v>
      </c>
      <c r="D46" s="534"/>
      <c r="E46" s="1635"/>
      <c r="F46" s="566">
        <f>F47+F48+F49+F50</f>
        <v>35038</v>
      </c>
      <c r="G46" s="509">
        <f t="shared" ref="G46:G50" si="17">F46/12*$C$3</f>
        <v>8759.5</v>
      </c>
      <c r="H46" s="126">
        <f>H47+H48+H49+H50</f>
        <v>9015</v>
      </c>
      <c r="I46" s="526">
        <f t="shared" ref="I46:I53" si="18">H46/G46*100</f>
        <v>102.9168331525772</v>
      </c>
      <c r="J46" s="827"/>
      <c r="K46" s="827"/>
      <c r="L46" s="1458"/>
      <c r="M46" s="1458"/>
      <c r="N46" s="1458"/>
      <c r="O46" s="1458"/>
      <c r="P46" s="1458"/>
      <c r="Q46" s="1458"/>
      <c r="R46" s="329">
        <v>156517.51089999999</v>
      </c>
      <c r="S46" s="329">
        <v>156517.51089999999</v>
      </c>
      <c r="T46" s="329">
        <v>156517.51089999999</v>
      </c>
      <c r="U46" s="876">
        <f t="shared" ref="U46" si="19">R46/12*$C$3+(S46-R46)/11*2+(T46-S46)/10*1</f>
        <v>39129.377724999998</v>
      </c>
      <c r="V46" s="329">
        <f>AB46-AA46-X46-W46</f>
        <v>37864.589209999991</v>
      </c>
      <c r="W46" s="773"/>
      <c r="X46" s="329"/>
      <c r="Y46" s="329">
        <f>V46-U46</f>
        <v>-1264.7885150000075</v>
      </c>
      <c r="Z46" s="329"/>
      <c r="AA46" s="329">
        <v>-139.11828999999997</v>
      </c>
      <c r="AB46" s="329">
        <v>37725.470919999992</v>
      </c>
      <c r="AC46" s="941"/>
      <c r="AD46" s="925"/>
      <c r="AE46" s="2276"/>
      <c r="AF46" s="1030"/>
      <c r="AK46" s="897"/>
    </row>
    <row r="47" spans="1:37" s="2240" customFormat="1" x14ac:dyDescent="0.25">
      <c r="A47" s="217"/>
      <c r="B47" s="217">
        <v>1</v>
      </c>
      <c r="C47" s="310" t="s">
        <v>561</v>
      </c>
      <c r="D47" s="534"/>
      <c r="E47" s="1635"/>
      <c r="F47" s="566">
        <v>5964</v>
      </c>
      <c r="G47" s="509">
        <f t="shared" si="17"/>
        <v>1491</v>
      </c>
      <c r="H47" s="126">
        <v>311</v>
      </c>
      <c r="I47" s="526">
        <f t="shared" si="18"/>
        <v>20.858484238765929</v>
      </c>
      <c r="J47" s="827"/>
      <c r="K47" s="827"/>
      <c r="L47" s="1458"/>
      <c r="M47" s="1458"/>
      <c r="N47" s="1458"/>
      <c r="O47" s="1458"/>
      <c r="P47" s="1458"/>
      <c r="Q47" s="1458"/>
      <c r="R47" s="369">
        <v>37644.171600000001</v>
      </c>
      <c r="S47" s="369">
        <v>37644.171600000001</v>
      </c>
      <c r="T47" s="369">
        <v>37644.171600000001</v>
      </c>
      <c r="U47" s="2284">
        <f t="shared" ref="U47:U50" si="20">R47/12*$C$3+(S47-R47)/11*2+(T47-S47)/10*1</f>
        <v>9411.0429000000004</v>
      </c>
      <c r="V47" s="369">
        <f t="shared" ref="V47:V50" si="21">AB47-AA47-X47-W47</f>
        <v>1963.0102299999999</v>
      </c>
      <c r="W47" s="1123"/>
      <c r="X47" s="369"/>
      <c r="Y47" s="369">
        <f t="shared" ref="Y47:Y50" si="22">V47-U47</f>
        <v>-7448.0326700000005</v>
      </c>
      <c r="Z47" s="369"/>
      <c r="AA47" s="369">
        <v>-15.83718</v>
      </c>
      <c r="AB47" s="369">
        <v>1947.1730499999999</v>
      </c>
      <c r="AC47" s="941"/>
      <c r="AD47" s="925"/>
      <c r="AE47" s="2276"/>
      <c r="AF47" s="1030"/>
      <c r="AK47" s="897"/>
    </row>
    <row r="48" spans="1:37" s="2240" customFormat="1" x14ac:dyDescent="0.25">
      <c r="A48" s="217"/>
      <c r="B48" s="217">
        <v>1</v>
      </c>
      <c r="C48" s="310" t="s">
        <v>562</v>
      </c>
      <c r="D48" s="534"/>
      <c r="E48" s="1635"/>
      <c r="F48" s="566">
        <v>8045</v>
      </c>
      <c r="G48" s="509">
        <f t="shared" si="17"/>
        <v>2011.25</v>
      </c>
      <c r="H48" s="126">
        <v>1426</v>
      </c>
      <c r="I48" s="526">
        <f t="shared" si="18"/>
        <v>70.90118085767557</v>
      </c>
      <c r="J48" s="827"/>
      <c r="K48" s="827"/>
      <c r="L48" s="1458"/>
      <c r="M48" s="1458"/>
      <c r="N48" s="1458"/>
      <c r="O48" s="1458"/>
      <c r="P48" s="1458"/>
      <c r="Q48" s="1458"/>
      <c r="R48" s="369">
        <v>19172.039499999999</v>
      </c>
      <c r="S48" s="369">
        <v>19172.039499999999</v>
      </c>
      <c r="T48" s="369">
        <v>19172.039499999999</v>
      </c>
      <c r="U48" s="2284">
        <f t="shared" si="20"/>
        <v>4793.0098749999997</v>
      </c>
      <c r="V48" s="369">
        <f t="shared" si="21"/>
        <v>3398.2720799999997</v>
      </c>
      <c r="W48" s="1123"/>
      <c r="X48" s="369"/>
      <c r="Y48" s="369">
        <f t="shared" si="22"/>
        <v>-1394.737795</v>
      </c>
      <c r="Z48" s="369"/>
      <c r="AA48" s="369">
        <v>-6.5368899999999996</v>
      </c>
      <c r="AB48" s="369">
        <v>3391.7351899999999</v>
      </c>
      <c r="AC48" s="941"/>
      <c r="AD48" s="925"/>
      <c r="AE48" s="2276"/>
      <c r="AF48" s="1030"/>
      <c r="AK48" s="897"/>
    </row>
    <row r="49" spans="1:37" s="2240" customFormat="1" ht="30" x14ac:dyDescent="0.25">
      <c r="A49" s="217"/>
      <c r="B49" s="217">
        <v>1</v>
      </c>
      <c r="C49" s="310" t="s">
        <v>563</v>
      </c>
      <c r="D49" s="534"/>
      <c r="E49" s="1635"/>
      <c r="F49" s="566">
        <v>16844</v>
      </c>
      <c r="G49" s="509">
        <f t="shared" si="17"/>
        <v>4211</v>
      </c>
      <c r="H49" s="126">
        <v>5117</v>
      </c>
      <c r="I49" s="526">
        <f t="shared" si="18"/>
        <v>121.51507955355024</v>
      </c>
      <c r="J49" s="827"/>
      <c r="K49" s="827"/>
      <c r="L49" s="1458"/>
      <c r="M49" s="1458"/>
      <c r="N49" s="1458"/>
      <c r="O49" s="1458"/>
      <c r="P49" s="1458"/>
      <c r="Q49" s="1458"/>
      <c r="R49" s="369">
        <v>89259.724799999996</v>
      </c>
      <c r="S49" s="369">
        <v>89259.724799999996</v>
      </c>
      <c r="T49" s="369">
        <v>89259.724799999996</v>
      </c>
      <c r="U49" s="2284">
        <f t="shared" si="20"/>
        <v>22314.931199999999</v>
      </c>
      <c r="V49" s="369">
        <f t="shared" si="21"/>
        <v>27111.676729999999</v>
      </c>
      <c r="W49" s="1123"/>
      <c r="X49" s="369"/>
      <c r="Y49" s="369">
        <f t="shared" si="22"/>
        <v>4796.7455300000001</v>
      </c>
      <c r="Z49" s="369"/>
      <c r="AA49" s="369">
        <v>-105.97369</v>
      </c>
      <c r="AB49" s="369">
        <v>27005.70304</v>
      </c>
      <c r="AC49" s="941"/>
      <c r="AD49" s="925"/>
      <c r="AE49" s="2276"/>
      <c r="AF49" s="1030"/>
      <c r="AK49" s="897"/>
    </row>
    <row r="50" spans="1:37" s="2240" customFormat="1" x14ac:dyDescent="0.25">
      <c r="A50" s="217"/>
      <c r="B50" s="217"/>
      <c r="C50" s="310" t="s">
        <v>670</v>
      </c>
      <c r="D50" s="534"/>
      <c r="E50" s="1635"/>
      <c r="F50" s="566">
        <v>4185</v>
      </c>
      <c r="G50" s="509">
        <f t="shared" si="17"/>
        <v>1046.25</v>
      </c>
      <c r="H50" s="126">
        <v>2161</v>
      </c>
      <c r="I50" s="526">
        <f t="shared" si="18"/>
        <v>206.54719235364399</v>
      </c>
      <c r="J50" s="827"/>
      <c r="K50" s="827"/>
      <c r="L50" s="1458"/>
      <c r="M50" s="1458"/>
      <c r="N50" s="1458"/>
      <c r="O50" s="1458"/>
      <c r="P50" s="1458"/>
      <c r="Q50" s="1458"/>
      <c r="R50" s="369">
        <v>10441.575000000001</v>
      </c>
      <c r="S50" s="369">
        <v>10441.575000000001</v>
      </c>
      <c r="T50" s="369">
        <v>10441.575000000001</v>
      </c>
      <c r="U50" s="2284">
        <f t="shared" si="20"/>
        <v>2610.3937500000002</v>
      </c>
      <c r="V50" s="369">
        <f t="shared" si="21"/>
        <v>5391.6301699999985</v>
      </c>
      <c r="W50" s="1123"/>
      <c r="X50" s="369"/>
      <c r="Y50" s="369">
        <f t="shared" si="22"/>
        <v>2781.2364199999984</v>
      </c>
      <c r="Z50" s="369"/>
      <c r="AA50" s="369">
        <v>-10.770529999999999</v>
      </c>
      <c r="AB50" s="369">
        <v>5380.8596399999988</v>
      </c>
      <c r="AC50" s="941"/>
      <c r="AD50" s="925"/>
      <c r="AE50" s="2276"/>
      <c r="AF50" s="1030"/>
      <c r="AK50" s="897"/>
    </row>
    <row r="51" spans="1:37" s="2240" customFormat="1" ht="63" x14ac:dyDescent="0.25">
      <c r="A51" s="217"/>
      <c r="B51" s="217">
        <v>1</v>
      </c>
      <c r="C51" s="491" t="s">
        <v>436</v>
      </c>
      <c r="D51" s="534"/>
      <c r="E51" s="1635"/>
      <c r="F51" s="565">
        <f>F52+F64</f>
        <v>119946</v>
      </c>
      <c r="G51" s="565">
        <f t="shared" ref="G51:H51" si="23">G52+G64</f>
        <v>29986.5</v>
      </c>
      <c r="H51" s="565">
        <f t="shared" si="23"/>
        <v>27501</v>
      </c>
      <c r="I51" s="526">
        <f t="shared" si="18"/>
        <v>91.711270071532198</v>
      </c>
      <c r="J51" s="827"/>
      <c r="K51" s="827"/>
      <c r="L51" s="1458"/>
      <c r="M51" s="1458"/>
      <c r="N51" s="1458"/>
      <c r="O51" s="1458"/>
      <c r="P51" s="1458"/>
      <c r="Q51" s="1458"/>
      <c r="R51" s="369">
        <f t="shared" ref="R51:AA51" si="24">R52+R64</f>
        <v>484421.58087000001</v>
      </c>
      <c r="S51" s="369">
        <f t="shared" ref="S51:T51" si="25">S52+S64</f>
        <v>484421.58087000001</v>
      </c>
      <c r="T51" s="369">
        <f t="shared" si="25"/>
        <v>484421.58087000001</v>
      </c>
      <c r="U51" s="2345">
        <f t="shared" si="24"/>
        <v>121105.3952175</v>
      </c>
      <c r="V51" s="369">
        <f t="shared" si="24"/>
        <v>103693.48287999998</v>
      </c>
      <c r="W51" s="1123">
        <f t="shared" si="24"/>
        <v>0</v>
      </c>
      <c r="X51" s="369">
        <f t="shared" si="24"/>
        <v>0</v>
      </c>
      <c r="Y51" s="369">
        <f t="shared" si="24"/>
        <v>-17411.912337500016</v>
      </c>
      <c r="Z51" s="369">
        <f t="shared" si="24"/>
        <v>0</v>
      </c>
      <c r="AA51" s="369">
        <f t="shared" si="24"/>
        <v>-44.89799</v>
      </c>
      <c r="AB51" s="369">
        <f>AB52+AB64</f>
        <v>103648.58488999998</v>
      </c>
      <c r="AC51" s="941"/>
      <c r="AD51" s="925"/>
      <c r="AE51" s="2276"/>
      <c r="AF51" s="1030"/>
      <c r="AK51" s="897"/>
    </row>
    <row r="52" spans="1:37" s="2240" customFormat="1" ht="30" x14ac:dyDescent="0.25">
      <c r="A52" s="217"/>
      <c r="B52" s="217">
        <v>1</v>
      </c>
      <c r="C52" s="471" t="s">
        <v>267</v>
      </c>
      <c r="D52" s="534"/>
      <c r="E52" s="1635"/>
      <c r="F52" s="565">
        <f>F53+F54+F56+F62+F63</f>
        <v>76880</v>
      </c>
      <c r="G52" s="565">
        <f t="shared" ref="G52:H52" si="26">G53+G54+G56+G62+G63</f>
        <v>19220</v>
      </c>
      <c r="H52" s="565">
        <f t="shared" si="26"/>
        <v>18376</v>
      </c>
      <c r="I52" s="526">
        <f t="shared" si="18"/>
        <v>95.608740894901146</v>
      </c>
      <c r="J52" s="827"/>
      <c r="K52" s="827"/>
      <c r="L52" s="1458"/>
      <c r="M52" s="1458"/>
      <c r="N52" s="1458"/>
      <c r="O52" s="1458"/>
      <c r="P52" s="1458"/>
      <c r="Q52" s="1458"/>
      <c r="R52" s="369">
        <f t="shared" ref="R52:U52" si="27">R53+R54+R56+R62+R63</f>
        <v>326234.88086999999</v>
      </c>
      <c r="S52" s="369">
        <f t="shared" ref="S52:T52" si="28">S53+S54+S56+S62+S63</f>
        <v>326234.88086999999</v>
      </c>
      <c r="T52" s="369">
        <f t="shared" si="28"/>
        <v>326234.88086999999</v>
      </c>
      <c r="U52" s="2345">
        <f t="shared" si="27"/>
        <v>81558.720217499998</v>
      </c>
      <c r="V52" s="369">
        <f t="shared" ref="V52:AA52" si="29">V53+V54+V56+V62+V63+V59</f>
        <v>82011.879089999988</v>
      </c>
      <c r="W52" s="1123">
        <f t="shared" si="29"/>
        <v>0</v>
      </c>
      <c r="X52" s="369">
        <f t="shared" si="29"/>
        <v>0</v>
      </c>
      <c r="Y52" s="369">
        <f t="shared" si="29"/>
        <v>453.15887249998673</v>
      </c>
      <c r="Z52" s="369">
        <f t="shared" si="29"/>
        <v>0</v>
      </c>
      <c r="AA52" s="369">
        <f t="shared" si="29"/>
        <v>-43.395479999999999</v>
      </c>
      <c r="AB52" s="369">
        <f>AB53+AB54+AB56+AB62+AB63+AB59</f>
        <v>81968.483609999981</v>
      </c>
      <c r="AC52" s="941"/>
      <c r="AD52" s="925"/>
      <c r="AE52" s="2276"/>
      <c r="AF52" s="1030"/>
      <c r="AK52" s="897"/>
    </row>
    <row r="53" spans="1:37" s="2240" customFormat="1" ht="30" x14ac:dyDescent="0.25">
      <c r="A53" s="217"/>
      <c r="B53" s="217">
        <v>1</v>
      </c>
      <c r="C53" s="310" t="s">
        <v>437</v>
      </c>
      <c r="D53" s="534"/>
      <c r="E53" s="1635"/>
      <c r="F53" s="566">
        <v>51098</v>
      </c>
      <c r="G53" s="509">
        <f t="shared" ref="G53:G63" si="30">F53/12*$C$3</f>
        <v>12774.5</v>
      </c>
      <c r="H53" s="126">
        <v>11170</v>
      </c>
      <c r="I53" s="127">
        <f t="shared" si="18"/>
        <v>87.439821519433252</v>
      </c>
      <c r="J53" s="827"/>
      <c r="K53" s="827"/>
      <c r="L53" s="1458"/>
      <c r="M53" s="1458"/>
      <c r="N53" s="1458"/>
      <c r="O53" s="1458"/>
      <c r="P53" s="1458"/>
      <c r="Q53" s="1458"/>
      <c r="R53" s="369">
        <v>263154.7</v>
      </c>
      <c r="S53" s="369">
        <v>263154.7</v>
      </c>
      <c r="T53" s="369">
        <v>263154.7</v>
      </c>
      <c r="U53" s="2345">
        <f t="shared" ref="U53:U56" si="31">R53/12*$C$3+(S53-R53)/11*2+(T53-S53)/10*1</f>
        <v>65788.675000000003</v>
      </c>
      <c r="V53" s="369">
        <f>AB53-AA53-X53-W53</f>
        <v>59016.232889999992</v>
      </c>
      <c r="W53" s="1123"/>
      <c r="X53" s="369"/>
      <c r="Y53" s="369">
        <f>V53-U53</f>
        <v>-6772.4421100000109</v>
      </c>
      <c r="Z53" s="369"/>
      <c r="AA53" s="369">
        <v>0</v>
      </c>
      <c r="AB53" s="369">
        <v>59016.232889999992</v>
      </c>
      <c r="AC53" s="941"/>
      <c r="AD53" s="925"/>
      <c r="AE53" s="2276"/>
      <c r="AF53" s="1030"/>
      <c r="AK53" s="897"/>
    </row>
    <row r="54" spans="1:37" s="2240" customFormat="1" ht="30" x14ac:dyDescent="0.25">
      <c r="A54" s="217"/>
      <c r="B54" s="217">
        <v>1</v>
      </c>
      <c r="C54" s="310" t="s">
        <v>671</v>
      </c>
      <c r="D54" s="534"/>
      <c r="E54" s="1635"/>
      <c r="F54" s="567">
        <v>7662</v>
      </c>
      <c r="G54" s="509">
        <f t="shared" si="30"/>
        <v>1915.5</v>
      </c>
      <c r="H54" s="126">
        <v>1717</v>
      </c>
      <c r="I54" s="127">
        <f t="shared" ref="I54:I58" si="32">H54/G54*100</f>
        <v>89.637170451579223</v>
      </c>
      <c r="J54" s="827"/>
      <c r="K54" s="827"/>
      <c r="L54" s="1458"/>
      <c r="M54" s="1458"/>
      <c r="N54" s="1458"/>
      <c r="O54" s="1458"/>
      <c r="P54" s="1458"/>
      <c r="Q54" s="1458"/>
      <c r="R54" s="369">
        <v>17522.526000000002</v>
      </c>
      <c r="S54" s="369">
        <v>17522.526000000002</v>
      </c>
      <c r="T54" s="369">
        <v>17522.526000000002</v>
      </c>
      <c r="U54" s="2345">
        <f t="shared" si="31"/>
        <v>4380.6315000000004</v>
      </c>
      <c r="V54" s="369">
        <f>AB54-AA54-X54-W54</f>
        <v>5493.5601699999997</v>
      </c>
      <c r="W54" s="1123"/>
      <c r="X54" s="369"/>
      <c r="Y54" s="369">
        <f>V54-U54</f>
        <v>1112.9286699999993</v>
      </c>
      <c r="Z54" s="369"/>
      <c r="AA54" s="369">
        <v>0</v>
      </c>
      <c r="AB54" s="369">
        <v>5493.5601699999997</v>
      </c>
      <c r="AC54" s="941"/>
      <c r="AD54" s="925"/>
      <c r="AE54" s="2276"/>
      <c r="AF54" s="1030"/>
      <c r="AK54" s="897"/>
    </row>
    <row r="55" spans="1:37" s="2240" customFormat="1" ht="30" x14ac:dyDescent="0.25">
      <c r="A55" s="217"/>
      <c r="B55" s="217"/>
      <c r="C55" s="310" t="s">
        <v>672</v>
      </c>
      <c r="D55" s="534"/>
      <c r="E55" s="1635"/>
      <c r="F55" s="493"/>
      <c r="G55" s="509">
        <f t="shared" si="30"/>
        <v>0</v>
      </c>
      <c r="H55" s="126"/>
      <c r="I55" s="127"/>
      <c r="J55" s="827"/>
      <c r="K55" s="827"/>
      <c r="L55" s="1458"/>
      <c r="M55" s="1458"/>
      <c r="N55" s="1458"/>
      <c r="O55" s="1458"/>
      <c r="P55" s="1458"/>
      <c r="Q55" s="1458"/>
      <c r="R55" s="369"/>
      <c r="S55" s="369"/>
      <c r="T55" s="369"/>
      <c r="U55" s="2345">
        <f t="shared" si="31"/>
        <v>0</v>
      </c>
      <c r="V55" s="369">
        <f>AB55</f>
        <v>0</v>
      </c>
      <c r="W55" s="1123"/>
      <c r="X55" s="369"/>
      <c r="Y55" s="369"/>
      <c r="Z55" s="369"/>
      <c r="AA55" s="369">
        <v>0</v>
      </c>
      <c r="AB55" s="369">
        <v>0</v>
      </c>
      <c r="AC55" s="941"/>
      <c r="AD55" s="925"/>
      <c r="AE55" s="2276"/>
      <c r="AF55" s="1030"/>
      <c r="AK55" s="897"/>
    </row>
    <row r="56" spans="1:37" s="2240" customFormat="1" ht="60" x14ac:dyDescent="0.25">
      <c r="A56" s="217"/>
      <c r="B56" s="217"/>
      <c r="C56" s="310" t="s">
        <v>673</v>
      </c>
      <c r="D56" s="534"/>
      <c r="E56" s="1635"/>
      <c r="F56" s="493">
        <f>F57+F58</f>
        <v>17383</v>
      </c>
      <c r="G56" s="509">
        <f t="shared" si="30"/>
        <v>4345.75</v>
      </c>
      <c r="H56" s="126">
        <v>5102</v>
      </c>
      <c r="I56" s="127">
        <f t="shared" si="32"/>
        <v>117.40205948340332</v>
      </c>
      <c r="J56" s="827"/>
      <c r="K56" s="827"/>
      <c r="L56" s="1458"/>
      <c r="M56" s="1458"/>
      <c r="N56" s="1458"/>
      <c r="O56" s="1458"/>
      <c r="P56" s="1458"/>
      <c r="Q56" s="1458"/>
      <c r="R56" s="369">
        <v>37867.94427</v>
      </c>
      <c r="S56" s="369">
        <v>37867.94427</v>
      </c>
      <c r="T56" s="369">
        <v>37867.94427</v>
      </c>
      <c r="U56" s="2345">
        <f t="shared" si="31"/>
        <v>9466.9860675</v>
      </c>
      <c r="V56" s="369">
        <f>AB56-AA56-X56-W56</f>
        <v>13464.201559999998</v>
      </c>
      <c r="W56" s="1123"/>
      <c r="X56" s="369"/>
      <c r="Y56" s="369">
        <f>V56-U56</f>
        <v>3997.2154924999977</v>
      </c>
      <c r="Z56" s="369"/>
      <c r="AA56" s="369">
        <v>0</v>
      </c>
      <c r="AB56" s="369">
        <v>13464.201559999998</v>
      </c>
      <c r="AC56" s="941"/>
      <c r="AD56" s="925"/>
      <c r="AE56" s="2276"/>
      <c r="AF56" s="1030"/>
      <c r="AK56" s="897"/>
    </row>
    <row r="57" spans="1:37" s="2240" customFormat="1" x14ac:dyDescent="0.25">
      <c r="A57" s="217"/>
      <c r="B57" s="217"/>
      <c r="C57" s="310" t="s">
        <v>674</v>
      </c>
      <c r="D57" s="534"/>
      <c r="E57" s="1635"/>
      <c r="F57" s="3115">
        <v>8838</v>
      </c>
      <c r="G57" s="509">
        <f t="shared" si="30"/>
        <v>2209.5</v>
      </c>
      <c r="H57" s="126">
        <v>1005</v>
      </c>
      <c r="I57" s="127">
        <f t="shared" si="32"/>
        <v>45.485403937542429</v>
      </c>
      <c r="J57" s="827"/>
      <c r="K57" s="827"/>
      <c r="L57" s="1458"/>
      <c r="M57" s="1458"/>
      <c r="N57" s="1458"/>
      <c r="O57" s="1458"/>
      <c r="P57" s="1458"/>
      <c r="Q57" s="1458"/>
      <c r="R57" s="369"/>
      <c r="S57" s="369"/>
      <c r="T57" s="369"/>
      <c r="U57" s="2345"/>
      <c r="V57" s="369">
        <f t="shared" ref="V57:V58" si="33">AB57-AA57-X57-W57</f>
        <v>667.59135000000026</v>
      </c>
      <c r="W57" s="1123"/>
      <c r="X57" s="369"/>
      <c r="Y57" s="369"/>
      <c r="Z57" s="369"/>
      <c r="AA57" s="369">
        <v>0</v>
      </c>
      <c r="AB57" s="369">
        <v>667.59135000000026</v>
      </c>
      <c r="AC57" s="941"/>
      <c r="AD57" s="925"/>
      <c r="AE57" s="2276"/>
      <c r="AF57" s="1030"/>
      <c r="AK57" s="897"/>
    </row>
    <row r="58" spans="1:37" s="2240" customFormat="1" x14ac:dyDescent="0.25">
      <c r="A58" s="217"/>
      <c r="B58" s="217"/>
      <c r="C58" s="310" t="s">
        <v>675</v>
      </c>
      <c r="D58" s="534"/>
      <c r="E58" s="1635"/>
      <c r="F58" s="3115">
        <v>8545</v>
      </c>
      <c r="G58" s="509">
        <f t="shared" si="30"/>
        <v>2136.25</v>
      </c>
      <c r="H58" s="126">
        <v>4097</v>
      </c>
      <c r="I58" s="127">
        <f t="shared" si="32"/>
        <v>191.78466939730836</v>
      </c>
      <c r="J58" s="827"/>
      <c r="K58" s="827"/>
      <c r="L58" s="1458"/>
      <c r="M58" s="1458"/>
      <c r="N58" s="1458"/>
      <c r="O58" s="1458"/>
      <c r="P58" s="1458"/>
      <c r="Q58" s="1458"/>
      <c r="R58" s="369"/>
      <c r="S58" s="369"/>
      <c r="T58" s="369"/>
      <c r="U58" s="2345"/>
      <c r="V58" s="369">
        <f t="shared" si="33"/>
        <v>12796.610209999997</v>
      </c>
      <c r="W58" s="1123"/>
      <c r="X58" s="369"/>
      <c r="Y58" s="369"/>
      <c r="Z58" s="369"/>
      <c r="AA58" s="369">
        <v>0</v>
      </c>
      <c r="AB58" s="369">
        <v>12796.610209999997</v>
      </c>
      <c r="AC58" s="941"/>
      <c r="AD58" s="925"/>
      <c r="AE58" s="2276"/>
      <c r="AF58" s="1030"/>
      <c r="AK58" s="897"/>
    </row>
    <row r="59" spans="1:37" s="2240" customFormat="1" ht="60" x14ac:dyDescent="0.25">
      <c r="A59" s="217"/>
      <c r="B59" s="217"/>
      <c r="C59" s="310" t="s">
        <v>676</v>
      </c>
      <c r="D59" s="534"/>
      <c r="E59" s="1635"/>
      <c r="F59" s="546"/>
      <c r="G59" s="509">
        <f t="shared" si="30"/>
        <v>0</v>
      </c>
      <c r="H59" s="126"/>
      <c r="I59" s="526"/>
      <c r="J59" s="827"/>
      <c r="K59" s="827"/>
      <c r="L59" s="1458"/>
      <c r="M59" s="1458"/>
      <c r="N59" s="1458"/>
      <c r="O59" s="1458"/>
      <c r="P59" s="1458"/>
      <c r="Q59" s="1458"/>
      <c r="R59" s="369"/>
      <c r="S59" s="369"/>
      <c r="T59" s="369"/>
      <c r="U59" s="2345"/>
      <c r="V59" s="369"/>
      <c r="W59" s="1123"/>
      <c r="X59" s="369"/>
      <c r="Y59" s="369"/>
      <c r="Z59" s="369"/>
      <c r="AA59" s="369">
        <v>0</v>
      </c>
      <c r="AB59" s="369">
        <v>0</v>
      </c>
      <c r="AC59" s="941"/>
      <c r="AD59" s="925"/>
      <c r="AE59" s="2276"/>
      <c r="AF59" s="1030"/>
      <c r="AK59" s="897"/>
    </row>
    <row r="60" spans="1:37" s="2240" customFormat="1" x14ac:dyDescent="0.25">
      <c r="A60" s="217">
        <v>1</v>
      </c>
      <c r="B60" s="217">
        <v>1</v>
      </c>
      <c r="C60" s="310" t="s">
        <v>677</v>
      </c>
      <c r="D60" s="4"/>
      <c r="E60" s="4"/>
      <c r="F60" s="546"/>
      <c r="G60" s="509">
        <f t="shared" si="30"/>
        <v>0</v>
      </c>
      <c r="H60" s="186"/>
      <c r="I60" s="190"/>
      <c r="J60" s="1491"/>
      <c r="K60" s="1491"/>
      <c r="L60" s="125"/>
      <c r="M60" s="125"/>
      <c r="N60" s="125"/>
      <c r="O60" s="125"/>
      <c r="P60" s="125"/>
      <c r="Q60" s="125"/>
      <c r="R60" s="325"/>
      <c r="S60" s="325"/>
      <c r="T60" s="325"/>
      <c r="U60" s="2346"/>
      <c r="V60" s="325"/>
      <c r="W60" s="782"/>
      <c r="X60" s="325"/>
      <c r="Y60" s="325"/>
      <c r="Z60" s="325"/>
      <c r="AA60" s="325">
        <v>0</v>
      </c>
      <c r="AB60" s="325">
        <v>0</v>
      </c>
      <c r="AC60" s="925"/>
      <c r="AD60" s="953"/>
      <c r="AE60" s="2276"/>
      <c r="AF60" s="1030"/>
      <c r="AK60" s="897"/>
    </row>
    <row r="61" spans="1:37" s="2240" customFormat="1" x14ac:dyDescent="0.25">
      <c r="A61" s="217"/>
      <c r="B61" s="217">
        <v>1</v>
      </c>
      <c r="C61" s="310" t="s">
        <v>678</v>
      </c>
      <c r="D61" s="4"/>
      <c r="E61" s="4"/>
      <c r="F61" s="546"/>
      <c r="G61" s="509">
        <f t="shared" si="30"/>
        <v>0</v>
      </c>
      <c r="H61" s="186"/>
      <c r="I61" s="190"/>
      <c r="J61" s="1491"/>
      <c r="K61" s="1491"/>
      <c r="L61" s="125"/>
      <c r="M61" s="125"/>
      <c r="N61" s="125"/>
      <c r="O61" s="125"/>
      <c r="P61" s="125"/>
      <c r="Q61" s="125"/>
      <c r="R61" s="325"/>
      <c r="S61" s="325"/>
      <c r="T61" s="325"/>
      <c r="U61" s="2346">
        <f>R61/12*$C$3</f>
        <v>0</v>
      </c>
      <c r="V61" s="325">
        <f>AB61-AA61-X61</f>
        <v>0</v>
      </c>
      <c r="W61" s="782"/>
      <c r="X61" s="325"/>
      <c r="Y61" s="325">
        <f t="shared" ref="Y61:Y68" si="34">V61-U61</f>
        <v>0</v>
      </c>
      <c r="Z61" s="325"/>
      <c r="AA61" s="325">
        <v>0</v>
      </c>
      <c r="AB61" s="325">
        <v>0</v>
      </c>
      <c r="AC61" s="925"/>
      <c r="AD61" s="953"/>
      <c r="AE61" s="2276"/>
      <c r="AF61" s="1030"/>
      <c r="AK61" s="897"/>
    </row>
    <row r="62" spans="1:37" s="2240" customFormat="1" ht="45" x14ac:dyDescent="0.25">
      <c r="A62" s="217">
        <v>1</v>
      </c>
      <c r="B62" s="217">
        <v>1</v>
      </c>
      <c r="C62" s="310" t="s">
        <v>685</v>
      </c>
      <c r="D62" s="4"/>
      <c r="E62" s="4"/>
      <c r="F62" s="546">
        <v>73</v>
      </c>
      <c r="G62" s="509">
        <f t="shared" si="30"/>
        <v>18.25</v>
      </c>
      <c r="H62" s="186">
        <v>71</v>
      </c>
      <c r="I62" s="190">
        <f t="shared" ref="I62:I70" si="35">H62/G62*100</f>
        <v>389.04109589041099</v>
      </c>
      <c r="J62" s="1491"/>
      <c r="K62" s="1491"/>
      <c r="L62" s="125"/>
      <c r="M62" s="125"/>
      <c r="N62" s="125"/>
      <c r="O62" s="125"/>
      <c r="P62" s="125"/>
      <c r="Q62" s="125"/>
      <c r="R62" s="325">
        <v>761.66739999999993</v>
      </c>
      <c r="S62" s="325">
        <v>761.66739999999993</v>
      </c>
      <c r="T62" s="325">
        <v>761.66739999999993</v>
      </c>
      <c r="U62" s="2345">
        <f t="shared" ref="U62:U63" si="36">R62/12*$C$3+(S62-R62)/11*2+(T62-S62)/10*1</f>
        <v>190.41684999999998</v>
      </c>
      <c r="V62" s="369">
        <f t="shared" ref="V62:V68" si="37">AB62-AA62-X62-W62</f>
        <v>740.80051000000003</v>
      </c>
      <c r="W62" s="1123"/>
      <c r="X62" s="369"/>
      <c r="Y62" s="369">
        <f t="shared" si="34"/>
        <v>550.38366000000008</v>
      </c>
      <c r="Z62" s="369"/>
      <c r="AA62" s="369">
        <v>-3.77352</v>
      </c>
      <c r="AB62" s="369">
        <v>737.02699000000007</v>
      </c>
      <c r="AC62" s="925"/>
      <c r="AD62" s="953"/>
      <c r="AE62" s="2276"/>
      <c r="AF62" s="1030"/>
      <c r="AK62" s="897"/>
    </row>
    <row r="63" spans="1:37" s="2240" customFormat="1" ht="30" x14ac:dyDescent="0.25">
      <c r="A63" s="217"/>
      <c r="B63" s="217">
        <v>1</v>
      </c>
      <c r="C63" s="310" t="s">
        <v>686</v>
      </c>
      <c r="D63" s="4"/>
      <c r="E63" s="4"/>
      <c r="F63" s="569">
        <v>664</v>
      </c>
      <c r="G63" s="509">
        <f t="shared" si="30"/>
        <v>166</v>
      </c>
      <c r="H63" s="186">
        <v>316</v>
      </c>
      <c r="I63" s="190">
        <f t="shared" si="35"/>
        <v>190.36144578313252</v>
      </c>
      <c r="J63" s="1491"/>
      <c r="K63" s="1491"/>
      <c r="L63" s="125"/>
      <c r="M63" s="125"/>
      <c r="N63" s="125"/>
      <c r="O63" s="125"/>
      <c r="P63" s="125"/>
      <c r="Q63" s="125"/>
      <c r="R63" s="325">
        <v>6928.0431999999992</v>
      </c>
      <c r="S63" s="325">
        <v>6928.0431999999992</v>
      </c>
      <c r="T63" s="325">
        <v>6928.0431999999992</v>
      </c>
      <c r="U63" s="2345">
        <f t="shared" si="36"/>
        <v>1732.0107999999998</v>
      </c>
      <c r="V63" s="369">
        <f t="shared" si="37"/>
        <v>3297.0839600000004</v>
      </c>
      <c r="W63" s="1123"/>
      <c r="X63" s="369"/>
      <c r="Y63" s="369">
        <f t="shared" si="34"/>
        <v>1565.0731600000006</v>
      </c>
      <c r="Z63" s="369"/>
      <c r="AA63" s="369">
        <v>-39.621960000000001</v>
      </c>
      <c r="AB63" s="369">
        <v>3257.4620000000004</v>
      </c>
      <c r="AC63" s="925"/>
      <c r="AD63" s="953"/>
      <c r="AE63" s="2276"/>
      <c r="AF63" s="1030"/>
      <c r="AK63" s="897"/>
    </row>
    <row r="64" spans="1:37" s="2240" customFormat="1" ht="45" x14ac:dyDescent="0.25">
      <c r="A64" s="217">
        <v>1</v>
      </c>
      <c r="B64" s="217">
        <v>1</v>
      </c>
      <c r="C64" s="471" t="s">
        <v>268</v>
      </c>
      <c r="D64" s="4"/>
      <c r="E64" s="4"/>
      <c r="F64" s="174">
        <f>SUM(F65:F67)</f>
        <v>43066</v>
      </c>
      <c r="G64" s="174">
        <f>SUM(G65:G67)</f>
        <v>10766.5</v>
      </c>
      <c r="H64" s="174">
        <f>SUM(H65:H67)</f>
        <v>9125</v>
      </c>
      <c r="I64" s="190">
        <f t="shared" si="35"/>
        <v>84.753633957181989</v>
      </c>
      <c r="J64" s="1491"/>
      <c r="K64" s="1491"/>
      <c r="L64" s="125"/>
      <c r="M64" s="125"/>
      <c r="N64" s="125"/>
      <c r="O64" s="125"/>
      <c r="P64" s="125"/>
      <c r="Q64" s="125"/>
      <c r="R64" s="325">
        <f t="shared" ref="R64:AB64" si="38">SUM(R65:R67)</f>
        <v>158186.70000000001</v>
      </c>
      <c r="S64" s="325">
        <f t="shared" ref="S64:T64" si="39">SUM(S65:S67)</f>
        <v>158186.70000000001</v>
      </c>
      <c r="T64" s="325">
        <f t="shared" si="39"/>
        <v>158186.70000000001</v>
      </c>
      <c r="U64" s="2345">
        <f t="shared" ref="U64" si="40">R64/12*$C$3</f>
        <v>39546.675000000003</v>
      </c>
      <c r="V64" s="369">
        <f t="shared" si="38"/>
        <v>21681.603789999997</v>
      </c>
      <c r="W64" s="1123">
        <f t="shared" si="38"/>
        <v>0</v>
      </c>
      <c r="X64" s="369">
        <f t="shared" si="38"/>
        <v>0</v>
      </c>
      <c r="Y64" s="369">
        <f t="shared" si="38"/>
        <v>-17865.071210000002</v>
      </c>
      <c r="Z64" s="369">
        <f t="shared" si="38"/>
        <v>0</v>
      </c>
      <c r="AA64" s="369">
        <f t="shared" si="38"/>
        <v>-1.50251</v>
      </c>
      <c r="AB64" s="369">
        <f t="shared" si="38"/>
        <v>21680.101279999999</v>
      </c>
      <c r="AC64" s="925"/>
      <c r="AD64" s="953"/>
      <c r="AE64" s="2276"/>
      <c r="AF64" s="1030"/>
      <c r="AK64" s="897"/>
    </row>
    <row r="65" spans="1:37" s="2240" customFormat="1" ht="45" x14ac:dyDescent="0.25">
      <c r="A65" s="217">
        <v>1</v>
      </c>
      <c r="B65" s="217">
        <v>1</v>
      </c>
      <c r="C65" s="310" t="s">
        <v>679</v>
      </c>
      <c r="D65" s="4"/>
      <c r="E65" s="4"/>
      <c r="F65" s="174">
        <v>9756</v>
      </c>
      <c r="G65" s="509">
        <f t="shared" ref="G65:G67" si="41">F65/12*$C$3</f>
        <v>2439</v>
      </c>
      <c r="H65" s="186">
        <v>2830</v>
      </c>
      <c r="I65" s="190">
        <f t="shared" si="35"/>
        <v>116.03116031160312</v>
      </c>
      <c r="J65" s="1491"/>
      <c r="K65" s="1491"/>
      <c r="L65" s="125"/>
      <c r="M65" s="125"/>
      <c r="N65" s="125"/>
      <c r="O65" s="125"/>
      <c r="P65" s="125"/>
      <c r="Q65" s="125"/>
      <c r="R65" s="325">
        <v>21463.200000000001</v>
      </c>
      <c r="S65" s="325">
        <v>21463.200000000001</v>
      </c>
      <c r="T65" s="325">
        <v>21463.200000000001</v>
      </c>
      <c r="U65" s="2345">
        <f t="shared" ref="U65:U68" si="42">R65/12*$C$3+(S65-R65)/11*2+(T65-S65)/10*1</f>
        <v>5365.8</v>
      </c>
      <c r="V65" s="369">
        <f t="shared" si="37"/>
        <v>6023.38915</v>
      </c>
      <c r="W65" s="1123"/>
      <c r="X65" s="369"/>
      <c r="Y65" s="369">
        <f t="shared" si="34"/>
        <v>657.58914999999979</v>
      </c>
      <c r="Z65" s="369"/>
      <c r="AA65" s="369">
        <v>-1.50251</v>
      </c>
      <c r="AB65" s="369">
        <v>6021.8866399999997</v>
      </c>
      <c r="AC65" s="925"/>
      <c r="AD65" s="953"/>
      <c r="AE65" s="2276"/>
      <c r="AF65" s="1030"/>
      <c r="AK65" s="897"/>
    </row>
    <row r="66" spans="1:37" s="2240" customFormat="1" ht="75" x14ac:dyDescent="0.25">
      <c r="A66" s="217"/>
      <c r="B66" s="217">
        <v>1</v>
      </c>
      <c r="C66" s="310" t="s">
        <v>680</v>
      </c>
      <c r="D66" s="4"/>
      <c r="E66" s="4"/>
      <c r="F66" s="174">
        <v>26709</v>
      </c>
      <c r="G66" s="509">
        <f t="shared" si="41"/>
        <v>6677.25</v>
      </c>
      <c r="H66" s="186">
        <v>4921</v>
      </c>
      <c r="I66" s="190">
        <f t="shared" si="35"/>
        <v>73.698004417986454</v>
      </c>
      <c r="J66" s="1491"/>
      <c r="K66" s="1491"/>
      <c r="L66" s="125"/>
      <c r="M66" s="125"/>
      <c r="N66" s="125"/>
      <c r="O66" s="125"/>
      <c r="P66" s="125"/>
      <c r="Q66" s="125"/>
      <c r="R66" s="325">
        <v>122861.4</v>
      </c>
      <c r="S66" s="325">
        <v>122861.4</v>
      </c>
      <c r="T66" s="325">
        <v>122861.4</v>
      </c>
      <c r="U66" s="2345">
        <f t="shared" si="42"/>
        <v>30715.35</v>
      </c>
      <c r="V66" s="369">
        <f t="shared" si="37"/>
        <v>12937.786479999999</v>
      </c>
      <c r="W66" s="1123"/>
      <c r="X66" s="369"/>
      <c r="Y66" s="369">
        <f t="shared" si="34"/>
        <v>-17777.56352</v>
      </c>
      <c r="Z66" s="369"/>
      <c r="AA66" s="369">
        <v>0</v>
      </c>
      <c r="AB66" s="369">
        <v>12937.786479999999</v>
      </c>
      <c r="AC66" s="925"/>
      <c r="AD66" s="953"/>
      <c r="AE66" s="2276"/>
      <c r="AF66" s="1030"/>
      <c r="AK66" s="897"/>
    </row>
    <row r="67" spans="1:37" s="2240" customFormat="1" ht="60" x14ac:dyDescent="0.25">
      <c r="A67" s="217">
        <v>1</v>
      </c>
      <c r="B67" s="217">
        <v>1</v>
      </c>
      <c r="C67" s="310" t="s">
        <v>681</v>
      </c>
      <c r="D67" s="4"/>
      <c r="E67" s="4"/>
      <c r="F67" s="569">
        <v>6601</v>
      </c>
      <c r="G67" s="509">
        <f t="shared" si="41"/>
        <v>1650.25</v>
      </c>
      <c r="H67" s="186">
        <v>1374</v>
      </c>
      <c r="I67" s="190">
        <f t="shared" si="35"/>
        <v>83.260112104226636</v>
      </c>
      <c r="J67" s="1491"/>
      <c r="K67" s="1491"/>
      <c r="L67" s="125"/>
      <c r="M67" s="125"/>
      <c r="N67" s="125"/>
      <c r="O67" s="125"/>
      <c r="P67" s="125"/>
      <c r="Q67" s="125"/>
      <c r="R67" s="325">
        <v>13862.1</v>
      </c>
      <c r="S67" s="325">
        <v>13862.1</v>
      </c>
      <c r="T67" s="325">
        <v>13862.1</v>
      </c>
      <c r="U67" s="2345">
        <f t="shared" si="42"/>
        <v>3465.5249999999996</v>
      </c>
      <c r="V67" s="369">
        <f t="shared" si="37"/>
        <v>2720.4281599999986</v>
      </c>
      <c r="W67" s="1123"/>
      <c r="X67" s="369"/>
      <c r="Y67" s="369">
        <f t="shared" si="34"/>
        <v>-745.09684000000107</v>
      </c>
      <c r="Z67" s="369"/>
      <c r="AA67" s="369">
        <v>0</v>
      </c>
      <c r="AB67" s="369">
        <v>2720.4281599999986</v>
      </c>
      <c r="AC67" s="925"/>
      <c r="AD67" s="953"/>
      <c r="AE67" s="2276"/>
      <c r="AF67" s="1030"/>
      <c r="AK67" s="897"/>
    </row>
    <row r="68" spans="1:37" s="2240" customFormat="1" ht="29.25" x14ac:dyDescent="0.25">
      <c r="A68" s="217"/>
      <c r="B68" s="217">
        <v>1</v>
      </c>
      <c r="C68" s="2235" t="s">
        <v>303</v>
      </c>
      <c r="D68" s="4"/>
      <c r="E68" s="4"/>
      <c r="F68" s="544">
        <f>F69+F71+F78*5+F79*5+F80*10+F81*5</f>
        <v>48909.5</v>
      </c>
      <c r="G68" s="544">
        <f t="shared" ref="G68:H68" si="43">G69+G71+G78*5+G79*5+G80*10+G81*5</f>
        <v>12227.375</v>
      </c>
      <c r="H68" s="544">
        <f t="shared" si="43"/>
        <v>3850.15</v>
      </c>
      <c r="I68" s="524">
        <f t="shared" si="35"/>
        <v>31.487952238317714</v>
      </c>
      <c r="J68" s="1491"/>
      <c r="K68" s="1491"/>
      <c r="L68" s="125"/>
      <c r="M68" s="125"/>
      <c r="N68" s="125"/>
      <c r="O68" s="125"/>
      <c r="P68" s="125"/>
      <c r="Q68" s="125"/>
      <c r="R68" s="325">
        <v>89423.187100000039</v>
      </c>
      <c r="S68" s="325">
        <v>89423.187100000054</v>
      </c>
      <c r="T68" s="325">
        <v>89423.187100000054</v>
      </c>
      <c r="U68" s="2345">
        <f t="shared" si="42"/>
        <v>22355.796775000013</v>
      </c>
      <c r="V68" s="369">
        <f t="shared" si="37"/>
        <v>25855.706539999992</v>
      </c>
      <c r="W68" s="1123"/>
      <c r="X68" s="369"/>
      <c r="Y68" s="369">
        <f t="shared" si="34"/>
        <v>3499.9097649999785</v>
      </c>
      <c r="Z68" s="369">
        <v>-5983.7541900000006</v>
      </c>
      <c r="AA68" s="369">
        <v>-6.2277500000000003</v>
      </c>
      <c r="AB68" s="369">
        <v>25849.478789999994</v>
      </c>
      <c r="AC68" s="925"/>
      <c r="AD68" s="953"/>
      <c r="AE68" s="2276"/>
      <c r="AF68" s="1030"/>
      <c r="AK68" s="897"/>
    </row>
    <row r="69" spans="1:37" s="2240" customFormat="1" x14ac:dyDescent="0.25">
      <c r="A69" s="217">
        <v>1</v>
      </c>
      <c r="B69" s="217">
        <v>1</v>
      </c>
      <c r="C69" s="310" t="s">
        <v>296</v>
      </c>
      <c r="D69" s="519"/>
      <c r="E69" s="4"/>
      <c r="F69" s="174">
        <v>11707</v>
      </c>
      <c r="G69" s="174">
        <f t="shared" ref="G69:G70" si="44">F69/12*$C$3</f>
        <v>2926.75</v>
      </c>
      <c r="H69" s="174">
        <v>3329</v>
      </c>
      <c r="I69" s="190">
        <f t="shared" si="35"/>
        <v>113.74391389766807</v>
      </c>
      <c r="J69" s="1491"/>
      <c r="K69" s="1491"/>
      <c r="L69" s="125"/>
      <c r="M69" s="125"/>
      <c r="N69" s="125"/>
      <c r="O69" s="125"/>
      <c r="P69" s="125"/>
      <c r="Q69" s="125"/>
      <c r="R69" s="325"/>
      <c r="S69" s="325"/>
      <c r="T69" s="325"/>
      <c r="U69" s="2346"/>
      <c r="V69" s="325"/>
      <c r="W69" s="782"/>
      <c r="X69" s="325"/>
      <c r="Y69" s="325"/>
      <c r="Z69" s="325"/>
      <c r="AA69" s="325"/>
      <c r="AB69" s="325"/>
      <c r="AC69" s="925"/>
      <c r="AD69" s="953"/>
      <c r="AE69" s="2276"/>
      <c r="AF69" s="1030"/>
      <c r="AK69" s="897"/>
    </row>
    <row r="70" spans="1:37" s="2240" customFormat="1" ht="30" x14ac:dyDescent="0.25">
      <c r="A70" s="217"/>
      <c r="B70" s="217"/>
      <c r="C70" s="310" t="s">
        <v>650</v>
      </c>
      <c r="D70" s="519"/>
      <c r="E70" s="4"/>
      <c r="F70" s="174">
        <v>115</v>
      </c>
      <c r="G70" s="174">
        <f t="shared" si="44"/>
        <v>28.75</v>
      </c>
      <c r="H70" s="174">
        <v>0</v>
      </c>
      <c r="I70" s="190">
        <f t="shared" si="35"/>
        <v>0</v>
      </c>
      <c r="J70" s="1491"/>
      <c r="K70" s="1491"/>
      <c r="L70" s="125"/>
      <c r="M70" s="125"/>
      <c r="N70" s="125"/>
      <c r="O70" s="125"/>
      <c r="P70" s="125"/>
      <c r="Q70" s="125"/>
      <c r="R70" s="325"/>
      <c r="S70" s="325"/>
      <c r="T70" s="325"/>
      <c r="U70" s="2346"/>
      <c r="V70" s="325"/>
      <c r="W70" s="782"/>
      <c r="X70" s="325"/>
      <c r="Y70" s="325"/>
      <c r="Z70" s="325"/>
      <c r="AA70" s="325"/>
      <c r="AB70" s="325"/>
      <c r="AC70" s="925"/>
      <c r="AD70" s="953"/>
      <c r="AE70" s="2276"/>
      <c r="AF70" s="1030"/>
      <c r="AK70" s="897"/>
    </row>
    <row r="71" spans="1:37" s="2240" customFormat="1" ht="30" x14ac:dyDescent="0.25">
      <c r="A71" s="217"/>
      <c r="B71" s="217">
        <v>1</v>
      </c>
      <c r="C71" s="471" t="s">
        <v>423</v>
      </c>
      <c r="D71" s="168"/>
      <c r="E71" s="4"/>
      <c r="F71" s="569">
        <f>F72+F73/4</f>
        <v>17.5</v>
      </c>
      <c r="G71" s="569">
        <f t="shared" ref="G71:H71" si="45">G72+G73/4</f>
        <v>4.375</v>
      </c>
      <c r="H71" s="569">
        <f t="shared" si="45"/>
        <v>521.15</v>
      </c>
      <c r="I71" s="190">
        <f>H71/G71*100</f>
        <v>11911.999999999998</v>
      </c>
      <c r="J71" s="1491"/>
      <c r="K71" s="1491"/>
      <c r="L71" s="125"/>
      <c r="M71" s="125"/>
      <c r="N71" s="125"/>
      <c r="O71" s="125"/>
      <c r="P71" s="125"/>
      <c r="Q71" s="125"/>
      <c r="R71" s="325"/>
      <c r="S71" s="325"/>
      <c r="T71" s="325"/>
      <c r="U71" s="2346"/>
      <c r="V71" s="325"/>
      <c r="W71" s="782"/>
      <c r="X71" s="325"/>
      <c r="Y71" s="325"/>
      <c r="Z71" s="325"/>
      <c r="AA71" s="325"/>
      <c r="AB71" s="325"/>
      <c r="AC71" s="925"/>
      <c r="AD71" s="953"/>
      <c r="AE71" s="2276"/>
      <c r="AF71" s="1030"/>
      <c r="AK71" s="897"/>
    </row>
    <row r="72" spans="1:37" s="2240" customFormat="1" x14ac:dyDescent="0.25">
      <c r="A72" s="217">
        <v>1</v>
      </c>
      <c r="B72" s="217">
        <v>1</v>
      </c>
      <c r="C72" s="310" t="s">
        <v>424</v>
      </c>
      <c r="D72" s="4"/>
      <c r="E72" s="4"/>
      <c r="F72" s="528">
        <v>10</v>
      </c>
      <c r="G72" s="509">
        <f t="shared" ref="G72:G73" si="46">F72/12*$C$3</f>
        <v>2.5</v>
      </c>
      <c r="H72" s="186"/>
      <c r="I72" s="190">
        <f t="shared" ref="I72" si="47">H72/G72*100</f>
        <v>0</v>
      </c>
      <c r="J72" s="1491"/>
      <c r="K72" s="1491"/>
      <c r="L72" s="125"/>
      <c r="M72" s="125"/>
      <c r="N72" s="125"/>
      <c r="O72" s="125"/>
      <c r="P72" s="125"/>
      <c r="Q72" s="125"/>
      <c r="R72" s="325"/>
      <c r="S72" s="325"/>
      <c r="T72" s="325"/>
      <c r="U72" s="2346"/>
      <c r="V72" s="325"/>
      <c r="W72" s="782"/>
      <c r="X72" s="325"/>
      <c r="Y72" s="325"/>
      <c r="Z72" s="325"/>
      <c r="AA72" s="325"/>
      <c r="AB72" s="325"/>
      <c r="AC72" s="925"/>
      <c r="AD72" s="953"/>
      <c r="AE72" s="2276"/>
      <c r="AF72" s="1030"/>
      <c r="AK72" s="897"/>
    </row>
    <row r="73" spans="1:37" s="150" customFormat="1" ht="30" x14ac:dyDescent="0.25">
      <c r="A73" s="217">
        <v>1</v>
      </c>
      <c r="B73" s="217">
        <v>1</v>
      </c>
      <c r="C73" s="310" t="s">
        <v>425</v>
      </c>
      <c r="D73" s="1243"/>
      <c r="E73" s="523"/>
      <c r="F73" s="174">
        <v>30</v>
      </c>
      <c r="G73" s="186">
        <f t="shared" si="46"/>
        <v>7.5</v>
      </c>
      <c r="H73" s="186">
        <v>2084.6</v>
      </c>
      <c r="I73" s="2039">
        <f>H73/G73*100</f>
        <v>27794.666666666664</v>
      </c>
      <c r="J73" s="1491"/>
      <c r="K73" s="1491"/>
      <c r="L73" s="125"/>
      <c r="M73" s="125"/>
      <c r="N73" s="125"/>
      <c r="O73" s="125"/>
      <c r="P73" s="125"/>
      <c r="Q73" s="125"/>
      <c r="R73" s="363"/>
      <c r="S73" s="363"/>
      <c r="T73" s="363"/>
      <c r="U73" s="2345">
        <f>R73/12*$C$3</f>
        <v>0</v>
      </c>
      <c r="V73" s="363">
        <f>AB73-AA73</f>
        <v>0</v>
      </c>
      <c r="W73" s="1044"/>
      <c r="X73" s="363"/>
      <c r="Y73" s="363">
        <f>V73-U73</f>
        <v>0</v>
      </c>
      <c r="Z73" s="363"/>
      <c r="AA73" s="363"/>
      <c r="AB73" s="363"/>
      <c r="AC73" s="925"/>
      <c r="AD73" s="2278"/>
      <c r="AE73" s="2276"/>
      <c r="AF73" s="1084"/>
      <c r="AK73" s="897"/>
    </row>
    <row r="74" spans="1:37" s="2240" customFormat="1" ht="60" x14ac:dyDescent="0.25">
      <c r="A74" s="217">
        <v>1</v>
      </c>
      <c r="B74" s="217">
        <v>1</v>
      </c>
      <c r="C74" s="310" t="s">
        <v>426</v>
      </c>
      <c r="D74" s="4"/>
      <c r="E74" s="4"/>
      <c r="F74" s="1027"/>
      <c r="G74" s="126"/>
      <c r="H74" s="186"/>
      <c r="I74" s="190"/>
      <c r="J74" s="1491"/>
      <c r="K74" s="1491"/>
      <c r="L74" s="125"/>
      <c r="M74" s="125"/>
      <c r="N74" s="125"/>
      <c r="O74" s="125"/>
      <c r="P74" s="125"/>
      <c r="Q74" s="125"/>
      <c r="R74" s="325"/>
      <c r="S74" s="325"/>
      <c r="T74" s="325"/>
      <c r="U74" s="2346"/>
      <c r="V74" s="325"/>
      <c r="W74" s="782"/>
      <c r="X74" s="325"/>
      <c r="Y74" s="325"/>
      <c r="Z74" s="325"/>
      <c r="AA74" s="325"/>
      <c r="AB74" s="325"/>
      <c r="AC74" s="925"/>
      <c r="AD74" s="953"/>
      <c r="AE74" s="2276"/>
      <c r="AF74" s="1030"/>
      <c r="AK74" s="897"/>
    </row>
    <row r="75" spans="1:37" s="2240" customFormat="1" ht="60" x14ac:dyDescent="0.25">
      <c r="A75" s="217"/>
      <c r="B75" s="217">
        <v>1</v>
      </c>
      <c r="C75" s="310" t="s">
        <v>427</v>
      </c>
      <c r="D75" s="4"/>
      <c r="E75" s="4"/>
      <c r="F75" s="174"/>
      <c r="G75" s="126"/>
      <c r="H75" s="186"/>
      <c r="I75" s="190"/>
      <c r="J75" s="1491"/>
      <c r="K75" s="1491"/>
      <c r="L75" s="125"/>
      <c r="M75" s="125"/>
      <c r="N75" s="125"/>
      <c r="O75" s="125"/>
      <c r="P75" s="125"/>
      <c r="Q75" s="125"/>
      <c r="R75" s="325"/>
      <c r="S75" s="325"/>
      <c r="T75" s="325"/>
      <c r="U75" s="2346"/>
      <c r="V75" s="325"/>
      <c r="W75" s="782"/>
      <c r="X75" s="325"/>
      <c r="Y75" s="325"/>
      <c r="Z75" s="325"/>
      <c r="AA75" s="325"/>
      <c r="AB75" s="325"/>
      <c r="AC75" s="925"/>
      <c r="AD75" s="953"/>
      <c r="AE75" s="2276"/>
      <c r="AF75" s="1030"/>
      <c r="AK75" s="897"/>
    </row>
    <row r="76" spans="1:37" s="2240" customFormat="1" ht="45" x14ac:dyDescent="0.25">
      <c r="A76" s="217"/>
      <c r="B76" s="217">
        <v>1</v>
      </c>
      <c r="C76" s="309" t="s">
        <v>428</v>
      </c>
      <c r="D76" s="4"/>
      <c r="E76" s="4"/>
      <c r="F76" s="496"/>
      <c r="G76" s="1419"/>
      <c r="H76" s="498"/>
      <c r="I76" s="190"/>
      <c r="J76" s="1491"/>
      <c r="K76" s="1491"/>
      <c r="L76" s="125"/>
      <c r="M76" s="125"/>
      <c r="N76" s="125"/>
      <c r="O76" s="125"/>
      <c r="P76" s="125"/>
      <c r="Q76" s="125"/>
      <c r="R76" s="325"/>
      <c r="S76" s="325"/>
      <c r="T76" s="325"/>
      <c r="U76" s="2346"/>
      <c r="V76" s="325"/>
      <c r="W76" s="782"/>
      <c r="X76" s="325"/>
      <c r="Y76" s="325"/>
      <c r="Z76" s="325"/>
      <c r="AA76" s="325"/>
      <c r="AB76" s="325"/>
      <c r="AC76" s="925"/>
      <c r="AD76" s="953"/>
      <c r="AE76" s="2276"/>
      <c r="AF76" s="1030"/>
      <c r="AK76" s="897"/>
    </row>
    <row r="77" spans="1:37" s="2240" customFormat="1" ht="57" x14ac:dyDescent="0.25">
      <c r="A77" s="217"/>
      <c r="B77" s="217"/>
      <c r="C77" s="3219" t="s">
        <v>645</v>
      </c>
      <c r="D77" s="4"/>
      <c r="E77" s="4"/>
      <c r="F77" s="3107">
        <f>F78+F79+F80+F81</f>
        <v>7416</v>
      </c>
      <c r="G77" s="1419">
        <f>G78+G79+G80+G81</f>
        <v>1854</v>
      </c>
      <c r="H77" s="498">
        <f>H78+H79+H80+H81</f>
        <v>0</v>
      </c>
      <c r="I77" s="190">
        <f t="shared" ref="I77:I86" si="48">H77/G77*100</f>
        <v>0</v>
      </c>
      <c r="J77" s="1491"/>
      <c r="K77" s="1491"/>
      <c r="L77" s="125"/>
      <c r="M77" s="125"/>
      <c r="N77" s="125"/>
      <c r="O77" s="125"/>
      <c r="P77" s="125"/>
      <c r="Q77" s="125"/>
      <c r="R77" s="2290">
        <f>R78+R79+R80+R81</f>
        <v>1682.5392000000002</v>
      </c>
      <c r="S77" s="2290">
        <f t="shared" ref="S77:T77" si="49">S78+S79+S80+S81</f>
        <v>17720.828599999997</v>
      </c>
      <c r="T77" s="2290">
        <f t="shared" si="49"/>
        <v>17720.828599999997</v>
      </c>
      <c r="U77" s="2358">
        <f t="shared" ref="U77:U81" si="50">R77/12*$C$3+(S77-R77)/11*2+(T77-S77)/10*1</f>
        <v>3336.6874181818175</v>
      </c>
      <c r="V77" s="2290">
        <f t="shared" ref="V77:V81" si="51">AB77-AA77-X77-W77</f>
        <v>0</v>
      </c>
      <c r="W77" s="2595"/>
      <c r="X77" s="2290"/>
      <c r="Y77" s="2290">
        <f t="shared" ref="Y77:Y81" si="52">V77-U77</f>
        <v>-3336.6874181818175</v>
      </c>
      <c r="Z77" s="2290"/>
      <c r="AA77" s="2290">
        <v>0</v>
      </c>
      <c r="AB77" s="2290"/>
      <c r="AC77" s="925"/>
      <c r="AD77" s="953"/>
      <c r="AE77" s="2276"/>
      <c r="AF77" s="1030"/>
      <c r="AK77" s="897"/>
    </row>
    <row r="78" spans="1:37" s="2240" customFormat="1" ht="30" x14ac:dyDescent="0.25">
      <c r="A78" s="217"/>
      <c r="B78" s="217"/>
      <c r="C78" s="309" t="s">
        <v>646</v>
      </c>
      <c r="D78" s="4"/>
      <c r="E78" s="4"/>
      <c r="F78" s="2991">
        <v>103</v>
      </c>
      <c r="G78" s="1419">
        <f t="shared" ref="G78:G81" si="53">F78/12*$C$3</f>
        <v>25.75</v>
      </c>
      <c r="H78" s="498"/>
      <c r="I78" s="190">
        <f t="shared" si="48"/>
        <v>0</v>
      </c>
      <c r="J78" s="1491"/>
      <c r="K78" s="1491"/>
      <c r="L78" s="125"/>
      <c r="M78" s="125"/>
      <c r="N78" s="125"/>
      <c r="O78" s="125"/>
      <c r="P78" s="125"/>
      <c r="Q78" s="125"/>
      <c r="R78" s="325">
        <v>269.54070000000002</v>
      </c>
      <c r="S78" s="325">
        <v>269.54070000000002</v>
      </c>
      <c r="T78" s="325">
        <v>269.54070000000002</v>
      </c>
      <c r="U78" s="2346">
        <f t="shared" si="50"/>
        <v>67.385175000000004</v>
      </c>
      <c r="V78" s="325">
        <f t="shared" si="51"/>
        <v>0</v>
      </c>
      <c r="W78" s="782"/>
      <c r="X78" s="325"/>
      <c r="Y78" s="325">
        <f t="shared" si="52"/>
        <v>-67.385175000000004</v>
      </c>
      <c r="Z78" s="325"/>
      <c r="AA78" s="325">
        <v>0</v>
      </c>
      <c r="AB78" s="325"/>
      <c r="AC78" s="925"/>
      <c r="AD78" s="953"/>
      <c r="AE78" s="2276"/>
      <c r="AF78" s="1030"/>
      <c r="AK78" s="897"/>
    </row>
    <row r="79" spans="1:37" s="2240" customFormat="1" ht="30" x14ac:dyDescent="0.25">
      <c r="A79" s="217"/>
      <c r="B79" s="217"/>
      <c r="C79" s="309" t="s">
        <v>647</v>
      </c>
      <c r="D79" s="4"/>
      <c r="E79" s="4"/>
      <c r="F79" s="2991">
        <v>618</v>
      </c>
      <c r="G79" s="1419">
        <f t="shared" si="53"/>
        <v>154.5</v>
      </c>
      <c r="H79" s="498"/>
      <c r="I79" s="190">
        <f t="shared" si="48"/>
        <v>0</v>
      </c>
      <c r="J79" s="1491"/>
      <c r="K79" s="1491"/>
      <c r="L79" s="125"/>
      <c r="M79" s="125"/>
      <c r="N79" s="125"/>
      <c r="O79" s="125"/>
      <c r="P79" s="125"/>
      <c r="Q79" s="125"/>
      <c r="R79" s="325">
        <v>1340.6892</v>
      </c>
      <c r="S79" s="325">
        <v>1340.6892</v>
      </c>
      <c r="T79" s="325">
        <v>1340.6892</v>
      </c>
      <c r="U79" s="2346">
        <f t="shared" si="50"/>
        <v>335.17230000000001</v>
      </c>
      <c r="V79" s="325">
        <f t="shared" si="51"/>
        <v>0</v>
      </c>
      <c r="W79" s="782"/>
      <c r="X79" s="325"/>
      <c r="Y79" s="325">
        <f t="shared" si="52"/>
        <v>-335.17230000000001</v>
      </c>
      <c r="Z79" s="325"/>
      <c r="AA79" s="325">
        <v>0</v>
      </c>
      <c r="AB79" s="325"/>
      <c r="AC79" s="925"/>
      <c r="AD79" s="953"/>
      <c r="AE79" s="2276"/>
      <c r="AF79" s="1030"/>
      <c r="AK79" s="897"/>
    </row>
    <row r="80" spans="1:37" s="2240" customFormat="1" ht="30" x14ac:dyDescent="0.25">
      <c r="A80" s="217"/>
      <c r="B80" s="217">
        <v>1</v>
      </c>
      <c r="C80" s="309" t="s">
        <v>665</v>
      </c>
      <c r="D80" s="4"/>
      <c r="E80" s="4"/>
      <c r="F80" s="2991">
        <v>21</v>
      </c>
      <c r="G80" s="509">
        <f t="shared" si="53"/>
        <v>5.25</v>
      </c>
      <c r="H80" s="498"/>
      <c r="I80" s="190">
        <f t="shared" si="48"/>
        <v>0</v>
      </c>
      <c r="J80" s="1491"/>
      <c r="K80" s="1491"/>
      <c r="L80" s="125"/>
      <c r="M80" s="125"/>
      <c r="N80" s="125"/>
      <c r="O80" s="125"/>
      <c r="P80" s="125"/>
      <c r="Q80" s="125"/>
      <c r="R80" s="325">
        <v>72.309300000000007</v>
      </c>
      <c r="S80" s="325">
        <v>72.309300000000007</v>
      </c>
      <c r="T80" s="325">
        <v>72.309300000000007</v>
      </c>
      <c r="U80" s="2345">
        <f t="shared" si="50"/>
        <v>18.077325000000002</v>
      </c>
      <c r="V80" s="325">
        <f t="shared" si="51"/>
        <v>0</v>
      </c>
      <c r="W80" s="782"/>
      <c r="X80" s="325"/>
      <c r="Y80" s="325">
        <f t="shared" si="52"/>
        <v>-18.077325000000002</v>
      </c>
      <c r="Z80" s="325"/>
      <c r="AA80" s="2290">
        <v>0</v>
      </c>
      <c r="AB80" s="2290"/>
      <c r="AC80" s="925"/>
      <c r="AD80" s="953"/>
      <c r="AE80" s="2276"/>
      <c r="AF80" s="1030"/>
      <c r="AK80" s="897"/>
    </row>
    <row r="81" spans="1:37" s="2240" customFormat="1" ht="30" x14ac:dyDescent="0.25">
      <c r="A81" s="217"/>
      <c r="B81" s="217">
        <v>1</v>
      </c>
      <c r="C81" s="309" t="s">
        <v>666</v>
      </c>
      <c r="D81" s="4"/>
      <c r="E81" s="4"/>
      <c r="F81" s="2991">
        <v>6674</v>
      </c>
      <c r="G81" s="509">
        <f t="shared" si="53"/>
        <v>1668.5</v>
      </c>
      <c r="H81" s="186"/>
      <c r="I81" s="190">
        <f t="shared" si="48"/>
        <v>0</v>
      </c>
      <c r="J81" s="1491"/>
      <c r="K81" s="1491"/>
      <c r="L81" s="125"/>
      <c r="M81" s="125"/>
      <c r="N81" s="125"/>
      <c r="O81" s="125"/>
      <c r="P81" s="125"/>
      <c r="Q81" s="125"/>
      <c r="R81" s="325"/>
      <c r="S81" s="325">
        <v>16038.289399999998</v>
      </c>
      <c r="T81" s="325">
        <v>16038.289399999998</v>
      </c>
      <c r="U81" s="2346">
        <f t="shared" si="50"/>
        <v>2916.0526181818177</v>
      </c>
      <c r="V81" s="325">
        <f t="shared" si="51"/>
        <v>0</v>
      </c>
      <c r="W81" s="782"/>
      <c r="X81" s="325"/>
      <c r="Y81" s="325">
        <f t="shared" si="52"/>
        <v>-2916.0526181818177</v>
      </c>
      <c r="Z81" s="325"/>
      <c r="AA81" s="325">
        <v>0</v>
      </c>
      <c r="AB81" s="325"/>
      <c r="AC81" s="925"/>
      <c r="AD81" s="953"/>
      <c r="AE81" s="2276"/>
      <c r="AF81" s="1030"/>
      <c r="AK81" s="897"/>
    </row>
    <row r="82" spans="1:37" s="2240" customFormat="1" ht="29.25" x14ac:dyDescent="0.25">
      <c r="A82" s="217">
        <v>1</v>
      </c>
      <c r="B82" s="217">
        <v>1</v>
      </c>
      <c r="C82" s="523" t="s">
        <v>304</v>
      </c>
      <c r="D82" s="4"/>
      <c r="E82" s="4"/>
      <c r="F82" s="221">
        <f>F83+F84+F86</f>
        <v>25126.234042553191</v>
      </c>
      <c r="G82" s="186">
        <f t="shared" ref="G82:H82" si="54">G83+G84+G86</f>
        <v>6282</v>
      </c>
      <c r="H82" s="186">
        <f t="shared" si="54"/>
        <v>6849.4308510638302</v>
      </c>
      <c r="I82" s="190">
        <f t="shared" si="48"/>
        <v>109.03264646710969</v>
      </c>
      <c r="J82" s="1491"/>
      <c r="K82" s="1491"/>
      <c r="L82" s="125"/>
      <c r="M82" s="125"/>
      <c r="N82" s="125"/>
      <c r="O82" s="125"/>
      <c r="P82" s="125"/>
      <c r="Q82" s="125"/>
      <c r="R82" s="325"/>
      <c r="S82" s="325"/>
      <c r="T82" s="325"/>
      <c r="U82" s="2346"/>
      <c r="V82" s="325"/>
      <c r="W82" s="782"/>
      <c r="X82" s="325"/>
      <c r="Y82" s="325"/>
      <c r="Z82" s="325"/>
      <c r="AA82" s="325"/>
      <c r="AB82" s="325"/>
      <c r="AC82" s="925"/>
      <c r="AD82" s="953"/>
      <c r="AE82" s="2276"/>
      <c r="AF82" s="1030"/>
      <c r="AK82" s="897"/>
    </row>
    <row r="83" spans="1:37" s="2240" customFormat="1" x14ac:dyDescent="0.25">
      <c r="A83" s="217">
        <v>1</v>
      </c>
      <c r="B83" s="217">
        <v>1</v>
      </c>
      <c r="C83" s="523" t="s">
        <v>312</v>
      </c>
      <c r="D83" s="4"/>
      <c r="E83" s="4"/>
      <c r="F83" s="221">
        <v>10</v>
      </c>
      <c r="G83" s="126">
        <f>ROUND(F83/12*$C$3,0)</f>
        <v>3</v>
      </c>
      <c r="H83" s="186">
        <v>2</v>
      </c>
      <c r="I83" s="190">
        <f t="shared" si="48"/>
        <v>66.666666666666657</v>
      </c>
      <c r="J83" s="1491"/>
      <c r="K83" s="1491"/>
      <c r="L83" s="125"/>
      <c r="M83" s="125"/>
      <c r="N83" s="125"/>
      <c r="O83" s="125"/>
      <c r="P83" s="125"/>
      <c r="Q83" s="125"/>
      <c r="R83" s="325"/>
      <c r="S83" s="325"/>
      <c r="T83" s="325"/>
      <c r="U83" s="2346"/>
      <c r="V83" s="325"/>
      <c r="W83" s="782"/>
      <c r="X83" s="325"/>
      <c r="Y83" s="325"/>
      <c r="Z83" s="325"/>
      <c r="AA83" s="325"/>
      <c r="AB83" s="325"/>
      <c r="AC83" s="925"/>
      <c r="AD83" s="953"/>
      <c r="AE83" s="2276"/>
      <c r="AF83" s="1030"/>
      <c r="AK83" s="897"/>
    </row>
    <row r="84" spans="1:37" s="2240" customFormat="1" x14ac:dyDescent="0.25">
      <c r="A84" s="217">
        <v>1</v>
      </c>
      <c r="B84" s="217">
        <v>1</v>
      </c>
      <c r="C84" s="4" t="s">
        <v>313</v>
      </c>
      <c r="D84" s="4"/>
      <c r="E84" s="4"/>
      <c r="F84" s="221">
        <f>F85/9.4</f>
        <v>9787.2340425531911</v>
      </c>
      <c r="G84" s="126">
        <f>ROUND(F84/12*$C$3,0)</f>
        <v>2447</v>
      </c>
      <c r="H84" s="186">
        <f>H85/9.4</f>
        <v>2626.4308510638302</v>
      </c>
      <c r="I84" s="190">
        <f t="shared" si="48"/>
        <v>107.33268700710381</v>
      </c>
      <c r="J84" s="1491"/>
      <c r="K84" s="1491"/>
      <c r="L84" s="125"/>
      <c r="M84" s="125"/>
      <c r="N84" s="125"/>
      <c r="O84" s="125"/>
      <c r="P84" s="125"/>
      <c r="Q84" s="125"/>
      <c r="R84" s="325"/>
      <c r="S84" s="325"/>
      <c r="T84" s="325"/>
      <c r="U84" s="2346"/>
      <c r="V84" s="325"/>
      <c r="W84" s="782"/>
      <c r="X84" s="325"/>
      <c r="Y84" s="325"/>
      <c r="Z84" s="325"/>
      <c r="AA84" s="325"/>
      <c r="AB84" s="325"/>
      <c r="AC84" s="925"/>
      <c r="AD84" s="953"/>
      <c r="AE84" s="2276"/>
      <c r="AF84" s="1030"/>
      <c r="AK84" s="897"/>
    </row>
    <row r="85" spans="1:37" s="2240" customFormat="1" x14ac:dyDescent="0.25">
      <c r="A85" s="217">
        <v>1</v>
      </c>
      <c r="B85" s="217">
        <v>1</v>
      </c>
      <c r="C85" s="537" t="s">
        <v>314</v>
      </c>
      <c r="D85" s="4"/>
      <c r="E85" s="4"/>
      <c r="F85" s="221">
        <v>92000</v>
      </c>
      <c r="G85" s="126">
        <f>ROUND(F85/12*$C$3,0)</f>
        <v>23000</v>
      </c>
      <c r="H85" s="186">
        <v>24688.450000000004</v>
      </c>
      <c r="I85" s="190">
        <f t="shared" si="48"/>
        <v>107.34108695652176</v>
      </c>
      <c r="J85" s="1491"/>
      <c r="K85" s="1491"/>
      <c r="L85" s="125"/>
      <c r="M85" s="125"/>
      <c r="N85" s="125"/>
      <c r="O85" s="125"/>
      <c r="P85" s="125"/>
      <c r="Q85" s="125"/>
      <c r="R85" s="325"/>
      <c r="S85" s="325"/>
      <c r="T85" s="325"/>
      <c r="U85" s="2346"/>
      <c r="V85" s="325"/>
      <c r="W85" s="782"/>
      <c r="X85" s="325"/>
      <c r="Y85" s="325"/>
      <c r="Z85" s="325"/>
      <c r="AA85" s="325"/>
      <c r="AB85" s="325"/>
      <c r="AC85" s="925"/>
      <c r="AD85" s="953"/>
      <c r="AE85" s="2276"/>
      <c r="AF85" s="1030"/>
      <c r="AK85" s="897"/>
    </row>
    <row r="86" spans="1:37" s="2240" customFormat="1" ht="30" x14ac:dyDescent="0.25">
      <c r="A86" s="217"/>
      <c r="B86" s="217"/>
      <c r="C86" s="537" t="s">
        <v>682</v>
      </c>
      <c r="D86" s="4"/>
      <c r="E86" s="4"/>
      <c r="F86" s="221">
        <v>15329</v>
      </c>
      <c r="G86" s="126">
        <f>ROUND(F86/12*$C$3,0)</f>
        <v>3832</v>
      </c>
      <c r="H86" s="186">
        <v>4221</v>
      </c>
      <c r="I86" s="190">
        <f t="shared" si="48"/>
        <v>110.15135699373695</v>
      </c>
      <c r="J86" s="1491"/>
      <c r="K86" s="1491"/>
      <c r="L86" s="125"/>
      <c r="M86" s="125"/>
      <c r="N86" s="125"/>
      <c r="O86" s="125"/>
      <c r="P86" s="125"/>
      <c r="Q86" s="125"/>
      <c r="R86" s="325">
        <v>29584.97</v>
      </c>
      <c r="S86" s="325">
        <v>29584.97</v>
      </c>
      <c r="T86" s="325">
        <v>29584.97</v>
      </c>
      <c r="U86" s="2345">
        <f t="shared" ref="U86" si="55">R86/12*$C$3+(S86-R86)/11*2+(T86-S86)/10*1</f>
        <v>7396.2425000000003</v>
      </c>
      <c r="V86" s="369">
        <f t="shared" ref="V86" si="56">AB86-AA86-X86-W86</f>
        <v>10383.385250000001</v>
      </c>
      <c r="W86" s="1123"/>
      <c r="X86" s="369"/>
      <c r="Y86" s="369">
        <f>V86-U86</f>
        <v>2987.1427500000009</v>
      </c>
      <c r="Z86" s="369"/>
      <c r="AA86" s="369">
        <v>0</v>
      </c>
      <c r="AB86" s="369">
        <v>10383.385250000001</v>
      </c>
      <c r="AC86" s="925"/>
      <c r="AD86" s="953"/>
      <c r="AE86" s="2276"/>
      <c r="AF86" s="1030"/>
      <c r="AK86" s="897"/>
    </row>
    <row r="87" spans="1:37" s="2240" customFormat="1" ht="29.25" x14ac:dyDescent="0.25">
      <c r="A87" s="217"/>
      <c r="B87" s="217">
        <v>1</v>
      </c>
      <c r="C87" s="523" t="s">
        <v>297</v>
      </c>
      <c r="D87" s="523"/>
      <c r="E87" s="523"/>
      <c r="F87" s="245">
        <v>1000</v>
      </c>
      <c r="G87" s="3319">
        <f t="shared" ref="G87:H87" si="57">G88</f>
        <v>250</v>
      </c>
      <c r="H87" s="3320">
        <f t="shared" si="57"/>
        <v>280</v>
      </c>
      <c r="I87" s="190">
        <f t="shared" ref="I87:I95" si="58">H87/G87*100</f>
        <v>112.00000000000001</v>
      </c>
      <c r="J87" s="1491"/>
      <c r="K87" s="1491"/>
      <c r="L87" s="125"/>
      <c r="M87" s="125"/>
      <c r="N87" s="125"/>
      <c r="O87" s="125"/>
      <c r="P87" s="125"/>
      <c r="Q87" s="125"/>
      <c r="R87" s="325"/>
      <c r="S87" s="325"/>
      <c r="T87" s="325"/>
      <c r="U87" s="2346"/>
      <c r="V87" s="325"/>
      <c r="W87" s="782"/>
      <c r="X87" s="325"/>
      <c r="Y87" s="325"/>
      <c r="Z87" s="325"/>
      <c r="AA87" s="325"/>
      <c r="AB87" s="325"/>
      <c r="AC87" s="925"/>
      <c r="AD87" s="953"/>
      <c r="AE87" s="2276"/>
      <c r="AF87" s="1030"/>
      <c r="AK87" s="897"/>
    </row>
    <row r="88" spans="1:37" s="2240" customFormat="1" ht="30" x14ac:dyDescent="0.25">
      <c r="A88" s="217"/>
      <c r="B88" s="217">
        <v>1</v>
      </c>
      <c r="C88" s="537" t="s">
        <v>593</v>
      </c>
      <c r="D88" s="4"/>
      <c r="E88" s="4"/>
      <c r="F88" s="221">
        <v>1000</v>
      </c>
      <c r="G88" s="126">
        <f>ROUND(F88/12*$C$3,0)</f>
        <v>250</v>
      </c>
      <c r="H88" s="186">
        <v>280</v>
      </c>
      <c r="I88" s="190">
        <f t="shared" si="58"/>
        <v>112.00000000000001</v>
      </c>
      <c r="J88" s="1491"/>
      <c r="K88" s="1491"/>
      <c r="L88" s="125"/>
      <c r="M88" s="125"/>
      <c r="N88" s="125"/>
      <c r="O88" s="125"/>
      <c r="P88" s="125"/>
      <c r="Q88" s="125"/>
      <c r="R88" s="325"/>
      <c r="S88" s="325"/>
      <c r="T88" s="325"/>
      <c r="U88" s="2346"/>
      <c r="V88" s="325"/>
      <c r="W88" s="782"/>
      <c r="X88" s="325"/>
      <c r="Y88" s="325"/>
      <c r="Z88" s="325"/>
      <c r="AA88" s="325"/>
      <c r="AB88" s="325"/>
      <c r="AC88" s="925"/>
      <c r="AD88" s="953"/>
      <c r="AE88" s="2276"/>
      <c r="AF88" s="1030"/>
      <c r="AK88" s="897"/>
    </row>
    <row r="89" spans="1:37" s="2240" customFormat="1" ht="72" x14ac:dyDescent="0.25">
      <c r="A89" s="217">
        <v>1</v>
      </c>
      <c r="B89" s="217">
        <v>1</v>
      </c>
      <c r="C89" s="523" t="s">
        <v>298</v>
      </c>
      <c r="D89" s="4"/>
      <c r="E89" s="4"/>
      <c r="F89" s="221">
        <v>5750</v>
      </c>
      <c r="G89" s="126">
        <f>ROUND(F89/12*$C$3,0)</f>
        <v>1438</v>
      </c>
      <c r="H89" s="186">
        <v>3443</v>
      </c>
      <c r="I89" s="190">
        <f t="shared" si="58"/>
        <v>239.42976356050067</v>
      </c>
      <c r="J89" s="1491"/>
      <c r="K89" s="1491"/>
      <c r="L89" s="125"/>
      <c r="M89" s="125"/>
      <c r="N89" s="125"/>
      <c r="O89" s="125"/>
      <c r="P89" s="125"/>
      <c r="Q89" s="125"/>
      <c r="R89" s="325"/>
      <c r="S89" s="325"/>
      <c r="T89" s="325"/>
      <c r="U89" s="2346"/>
      <c r="V89" s="325"/>
      <c r="W89" s="782"/>
      <c r="X89" s="325"/>
      <c r="Y89" s="325"/>
      <c r="Z89" s="325"/>
      <c r="AA89" s="325"/>
      <c r="AB89" s="325"/>
      <c r="AC89" s="925"/>
      <c r="AD89" s="953"/>
      <c r="AE89" s="2276"/>
      <c r="AF89" s="1030"/>
      <c r="AK89" s="897"/>
    </row>
    <row r="90" spans="1:37" s="2240" customFormat="1" x14ac:dyDescent="0.25">
      <c r="A90" s="217">
        <v>1</v>
      </c>
      <c r="B90" s="217">
        <v>1</v>
      </c>
      <c r="C90" s="511" t="s">
        <v>214</v>
      </c>
      <c r="D90" s="4"/>
      <c r="E90" s="4"/>
      <c r="F90" s="245">
        <f>SUM(F91:F101)</f>
        <v>9434</v>
      </c>
      <c r="G90" s="526">
        <f>SUM(G91:G101)</f>
        <v>2359</v>
      </c>
      <c r="H90" s="746">
        <f>SUM(H91:H101)</f>
        <v>4315</v>
      </c>
      <c r="I90" s="524">
        <f t="shared" si="58"/>
        <v>182.91649003815175</v>
      </c>
      <c r="J90" s="1491"/>
      <c r="K90" s="1491"/>
      <c r="L90" s="125"/>
      <c r="M90" s="125"/>
      <c r="N90" s="125"/>
      <c r="O90" s="125"/>
      <c r="P90" s="125"/>
      <c r="Q90" s="125"/>
      <c r="R90" s="325">
        <v>36752.610478677358</v>
      </c>
      <c r="S90" s="325">
        <v>36752.610478677358</v>
      </c>
      <c r="T90" s="325">
        <v>36752.610478677358</v>
      </c>
      <c r="U90" s="2345">
        <f t="shared" ref="U90" si="59">R90/12*$C$3+(S90-R90)/11*2+(T90-S90)/10*1</f>
        <v>9188.1526196693394</v>
      </c>
      <c r="V90" s="369">
        <f t="shared" ref="V90" si="60">AB90-AA90-X90-W90</f>
        <v>10360.112800000001</v>
      </c>
      <c r="W90" s="1123"/>
      <c r="X90" s="369">
        <v>1180.8253400000001</v>
      </c>
      <c r="Y90" s="369">
        <f>V90-U90</f>
        <v>1171.9601803306614</v>
      </c>
      <c r="Z90" s="369">
        <v>-123.66421000000001</v>
      </c>
      <c r="AA90" s="369">
        <v>0</v>
      </c>
      <c r="AB90" s="369">
        <v>11540.93814</v>
      </c>
      <c r="AC90" s="925"/>
      <c r="AD90" s="958"/>
      <c r="AE90" s="2276"/>
      <c r="AF90" s="1030"/>
      <c r="AK90" s="897"/>
    </row>
    <row r="91" spans="1:37" s="2240" customFormat="1" x14ac:dyDescent="0.25">
      <c r="A91" s="217">
        <v>1</v>
      </c>
      <c r="B91" s="217">
        <v>1</v>
      </c>
      <c r="C91" s="478" t="s">
        <v>64</v>
      </c>
      <c r="D91" s="4"/>
      <c r="E91" s="4"/>
      <c r="F91" s="221">
        <v>1000</v>
      </c>
      <c r="G91" s="126">
        <f t="shared" ref="G91:G98" si="61">ROUND(F91/12*$C$3,0)</f>
        <v>250</v>
      </c>
      <c r="H91" s="186">
        <v>1832</v>
      </c>
      <c r="I91" s="190">
        <f t="shared" si="58"/>
        <v>732.80000000000007</v>
      </c>
      <c r="J91" s="1491"/>
      <c r="K91" s="1491"/>
      <c r="L91" s="125"/>
      <c r="M91" s="125"/>
      <c r="N91" s="125"/>
      <c r="O91" s="125"/>
      <c r="P91" s="125"/>
      <c r="Q91" s="125"/>
      <c r="R91" s="325"/>
      <c r="S91" s="325"/>
      <c r="T91" s="325"/>
      <c r="U91" s="2346"/>
      <c r="V91" s="325"/>
      <c r="W91" s="782"/>
      <c r="X91" s="325"/>
      <c r="Y91" s="325"/>
      <c r="Z91" s="325"/>
      <c r="AA91" s="325"/>
      <c r="AB91" s="325"/>
      <c r="AC91" s="925"/>
      <c r="AD91" s="953"/>
      <c r="AE91" s="2276"/>
      <c r="AF91" s="1030"/>
      <c r="AK91" s="897"/>
    </row>
    <row r="92" spans="1:37" s="2240" customFormat="1" x14ac:dyDescent="0.25">
      <c r="A92" s="217"/>
      <c r="B92" s="217"/>
      <c r="C92" s="478" t="s">
        <v>320</v>
      </c>
      <c r="D92" s="4"/>
      <c r="E92" s="4"/>
      <c r="F92" s="221"/>
      <c r="G92" s="126"/>
      <c r="H92" s="186">
        <v>20</v>
      </c>
      <c r="I92" s="190"/>
      <c r="J92" s="1491"/>
      <c r="K92" s="1491"/>
      <c r="L92" s="125"/>
      <c r="M92" s="125"/>
      <c r="N92" s="125"/>
      <c r="O92" s="125"/>
      <c r="P92" s="125"/>
      <c r="Q92" s="125"/>
      <c r="R92" s="325"/>
      <c r="S92" s="325"/>
      <c r="T92" s="325"/>
      <c r="U92" s="2346"/>
      <c r="V92" s="325"/>
      <c r="W92" s="782"/>
      <c r="X92" s="325"/>
      <c r="Y92" s="325"/>
      <c r="Z92" s="325"/>
      <c r="AA92" s="325"/>
      <c r="AB92" s="325"/>
      <c r="AC92" s="925"/>
      <c r="AD92" s="953"/>
      <c r="AE92" s="2276"/>
      <c r="AF92" s="1030"/>
      <c r="AK92" s="897"/>
    </row>
    <row r="93" spans="1:37" s="2240" customFormat="1" ht="30" x14ac:dyDescent="0.25">
      <c r="A93" s="217"/>
      <c r="B93" s="217">
        <v>1</v>
      </c>
      <c r="C93" s="310" t="s">
        <v>121</v>
      </c>
      <c r="D93" s="4"/>
      <c r="E93" s="4"/>
      <c r="F93" s="221">
        <v>3164</v>
      </c>
      <c r="G93" s="126">
        <f t="shared" si="61"/>
        <v>791</v>
      </c>
      <c r="H93" s="186">
        <v>432</v>
      </c>
      <c r="I93" s="190">
        <f t="shared" si="58"/>
        <v>54.614412136536025</v>
      </c>
      <c r="J93" s="1491"/>
      <c r="K93" s="1491"/>
      <c r="L93" s="125"/>
      <c r="M93" s="125"/>
      <c r="N93" s="125"/>
      <c r="O93" s="125"/>
      <c r="P93" s="125"/>
      <c r="Q93" s="125"/>
      <c r="R93" s="325"/>
      <c r="S93" s="325"/>
      <c r="T93" s="325"/>
      <c r="U93" s="2346"/>
      <c r="V93" s="325"/>
      <c r="W93" s="782"/>
      <c r="X93" s="325"/>
      <c r="Y93" s="325"/>
      <c r="Z93" s="325"/>
      <c r="AA93" s="325"/>
      <c r="AB93" s="325"/>
      <c r="AC93" s="925"/>
      <c r="AD93" s="953"/>
      <c r="AE93" s="2276"/>
      <c r="AF93" s="1030"/>
      <c r="AK93" s="897"/>
    </row>
    <row r="94" spans="1:37" s="2240" customFormat="1" ht="45" x14ac:dyDescent="0.25">
      <c r="A94" s="217"/>
      <c r="B94" s="217"/>
      <c r="C94" s="310" t="s">
        <v>332</v>
      </c>
      <c r="D94" s="4"/>
      <c r="E94" s="4"/>
      <c r="F94" s="221"/>
      <c r="G94" s="126"/>
      <c r="H94" s="186">
        <v>9</v>
      </c>
      <c r="I94" s="190"/>
      <c r="J94" s="1491"/>
      <c r="K94" s="1491"/>
      <c r="L94" s="125"/>
      <c r="M94" s="125"/>
      <c r="N94" s="125"/>
      <c r="O94" s="125"/>
      <c r="P94" s="125"/>
      <c r="Q94" s="125"/>
      <c r="R94" s="325"/>
      <c r="S94" s="325"/>
      <c r="T94" s="325"/>
      <c r="U94" s="2346"/>
      <c r="V94" s="325"/>
      <c r="W94" s="782"/>
      <c r="X94" s="325"/>
      <c r="Y94" s="325"/>
      <c r="Z94" s="325"/>
      <c r="AA94" s="325"/>
      <c r="AB94" s="325"/>
      <c r="AC94" s="925"/>
      <c r="AD94" s="953"/>
      <c r="AE94" s="2276"/>
      <c r="AF94" s="1030"/>
      <c r="AK94" s="897"/>
    </row>
    <row r="95" spans="1:37" s="2240" customFormat="1" ht="105" x14ac:dyDescent="0.25">
      <c r="A95" s="217"/>
      <c r="B95" s="217">
        <v>1</v>
      </c>
      <c r="C95" s="478" t="s">
        <v>299</v>
      </c>
      <c r="D95" s="4"/>
      <c r="E95" s="4"/>
      <c r="F95" s="221">
        <v>300</v>
      </c>
      <c r="G95" s="126">
        <f t="shared" si="61"/>
        <v>75</v>
      </c>
      <c r="H95" s="186">
        <v>77</v>
      </c>
      <c r="I95" s="190">
        <f t="shared" si="58"/>
        <v>102.66666666666666</v>
      </c>
      <c r="J95" s="1491"/>
      <c r="K95" s="1491"/>
      <c r="L95" s="125"/>
      <c r="M95" s="125"/>
      <c r="N95" s="125"/>
      <c r="O95" s="125"/>
      <c r="P95" s="125"/>
      <c r="Q95" s="125"/>
      <c r="R95" s="325"/>
      <c r="S95" s="325"/>
      <c r="T95" s="325"/>
      <c r="U95" s="2346"/>
      <c r="V95" s="325"/>
      <c r="W95" s="782"/>
      <c r="X95" s="325"/>
      <c r="Y95" s="325"/>
      <c r="Z95" s="325"/>
      <c r="AA95" s="325"/>
      <c r="AB95" s="325"/>
      <c r="AC95" s="925"/>
      <c r="AD95" s="953"/>
      <c r="AE95" s="2276"/>
      <c r="AF95" s="1030"/>
      <c r="AK95" s="897"/>
    </row>
    <row r="96" spans="1:37" s="2240" customFormat="1" ht="105" x14ac:dyDescent="0.25">
      <c r="A96" s="217"/>
      <c r="B96" s="217">
        <v>1</v>
      </c>
      <c r="C96" s="478" t="s">
        <v>321</v>
      </c>
      <c r="D96" s="4"/>
      <c r="E96" s="4"/>
      <c r="F96" s="221"/>
      <c r="G96" s="126"/>
      <c r="H96" s="186">
        <v>242</v>
      </c>
      <c r="I96" s="190"/>
      <c r="J96" s="1491"/>
      <c r="K96" s="1491"/>
      <c r="L96" s="125"/>
      <c r="M96" s="125"/>
      <c r="N96" s="125"/>
      <c r="O96" s="125"/>
      <c r="P96" s="125"/>
      <c r="Q96" s="125"/>
      <c r="R96" s="325"/>
      <c r="S96" s="325"/>
      <c r="T96" s="325"/>
      <c r="U96" s="2346"/>
      <c r="V96" s="325"/>
      <c r="W96" s="782"/>
      <c r="X96" s="325"/>
      <c r="Y96" s="325"/>
      <c r="Z96" s="325"/>
      <c r="AA96" s="325"/>
      <c r="AB96" s="325"/>
      <c r="AC96" s="925"/>
      <c r="AD96" s="953"/>
      <c r="AE96" s="2276"/>
      <c r="AF96" s="1030"/>
      <c r="AK96" s="897"/>
    </row>
    <row r="97" spans="1:37" s="2240" customFormat="1" ht="90" x14ac:dyDescent="0.25">
      <c r="A97" s="217"/>
      <c r="B97" s="217"/>
      <c r="C97" s="478" t="s">
        <v>591</v>
      </c>
      <c r="D97" s="4"/>
      <c r="E97" s="4"/>
      <c r="F97" s="221"/>
      <c r="G97" s="126"/>
      <c r="H97" s="186">
        <v>14</v>
      </c>
      <c r="I97" s="190"/>
      <c r="J97" s="1491"/>
      <c r="K97" s="1491"/>
      <c r="L97" s="125"/>
      <c r="M97" s="125"/>
      <c r="N97" s="125"/>
      <c r="O97" s="125"/>
      <c r="P97" s="125"/>
      <c r="Q97" s="125"/>
      <c r="R97" s="325"/>
      <c r="S97" s="325"/>
      <c r="T97" s="325"/>
      <c r="U97" s="2346"/>
      <c r="V97" s="325"/>
      <c r="W97" s="782"/>
      <c r="X97" s="325"/>
      <c r="Y97" s="325"/>
      <c r="Z97" s="325"/>
      <c r="AA97" s="325"/>
      <c r="AB97" s="325"/>
      <c r="AC97" s="925"/>
      <c r="AD97" s="953"/>
      <c r="AE97" s="2276"/>
      <c r="AF97" s="1030"/>
      <c r="AK97" s="897"/>
    </row>
    <row r="98" spans="1:37" s="2240" customFormat="1" ht="60" x14ac:dyDescent="0.25">
      <c r="A98" s="217"/>
      <c r="B98" s="217">
        <v>1</v>
      </c>
      <c r="C98" s="478" t="s">
        <v>336</v>
      </c>
      <c r="D98" s="4"/>
      <c r="E98" s="4"/>
      <c r="F98" s="221">
        <v>70</v>
      </c>
      <c r="G98" s="126">
        <f t="shared" si="61"/>
        <v>18</v>
      </c>
      <c r="H98" s="186">
        <v>48</v>
      </c>
      <c r="I98" s="190">
        <f>H98/G98*100</f>
        <v>266.66666666666663</v>
      </c>
      <c r="J98" s="1491"/>
      <c r="K98" s="1491"/>
      <c r="L98" s="125"/>
      <c r="M98" s="125"/>
      <c r="N98" s="125"/>
      <c r="O98" s="125"/>
      <c r="P98" s="125"/>
      <c r="Q98" s="125"/>
      <c r="R98" s="325"/>
      <c r="S98" s="325"/>
      <c r="T98" s="325"/>
      <c r="U98" s="2346"/>
      <c r="V98" s="325"/>
      <c r="W98" s="782"/>
      <c r="X98" s="325"/>
      <c r="Y98" s="325"/>
      <c r="Z98" s="325"/>
      <c r="AA98" s="325"/>
      <c r="AB98" s="325"/>
      <c r="AC98" s="925"/>
      <c r="AD98" s="953"/>
      <c r="AE98" s="2276"/>
      <c r="AF98" s="1030"/>
      <c r="AK98" s="897"/>
    </row>
    <row r="99" spans="1:37" s="2240" customFormat="1" ht="30" x14ac:dyDescent="0.25">
      <c r="A99" s="217"/>
      <c r="B99" s="217">
        <v>1</v>
      </c>
      <c r="C99" s="310" t="s">
        <v>255</v>
      </c>
      <c r="D99" s="4"/>
      <c r="E99" s="4"/>
      <c r="F99" s="221">
        <v>1400</v>
      </c>
      <c r="G99" s="126">
        <f t="shared" ref="G99:G105" si="62">ROUND(F99/12*$C$3,0)</f>
        <v>350</v>
      </c>
      <c r="H99" s="186">
        <v>427</v>
      </c>
      <c r="I99" s="190">
        <f>H99/G99*100</f>
        <v>122</v>
      </c>
      <c r="J99" s="1491"/>
      <c r="K99" s="1491"/>
      <c r="L99" s="125"/>
      <c r="M99" s="125"/>
      <c r="N99" s="125"/>
      <c r="O99" s="125"/>
      <c r="P99" s="125"/>
      <c r="Q99" s="125"/>
      <c r="R99" s="325"/>
      <c r="S99" s="325"/>
      <c r="T99" s="325"/>
      <c r="U99" s="2346"/>
      <c r="V99" s="325"/>
      <c r="W99" s="782"/>
      <c r="X99" s="325"/>
      <c r="Y99" s="325"/>
      <c r="Z99" s="325"/>
      <c r="AA99" s="325"/>
      <c r="AB99" s="325"/>
      <c r="AC99" s="925"/>
      <c r="AD99" s="953"/>
      <c r="AE99" s="2276"/>
      <c r="AF99" s="1030"/>
      <c r="AK99" s="897"/>
    </row>
    <row r="100" spans="1:37" s="2240" customFormat="1" ht="30" x14ac:dyDescent="0.25">
      <c r="A100" s="217"/>
      <c r="B100" s="217">
        <v>1</v>
      </c>
      <c r="C100" s="478" t="s">
        <v>260</v>
      </c>
      <c r="D100" s="4"/>
      <c r="E100" s="4"/>
      <c r="F100" s="221">
        <v>1500</v>
      </c>
      <c r="G100" s="126">
        <f t="shared" si="62"/>
        <v>375</v>
      </c>
      <c r="H100" s="186">
        <v>472</v>
      </c>
      <c r="I100" s="190">
        <f>H100/G100*100</f>
        <v>125.86666666666666</v>
      </c>
      <c r="J100" s="1491"/>
      <c r="K100" s="1491"/>
      <c r="L100" s="125"/>
      <c r="M100" s="125"/>
      <c r="N100" s="125"/>
      <c r="O100" s="125"/>
      <c r="P100" s="125"/>
      <c r="Q100" s="125"/>
      <c r="R100" s="325"/>
      <c r="S100" s="325"/>
      <c r="T100" s="325"/>
      <c r="U100" s="2346"/>
      <c r="V100" s="325"/>
      <c r="W100" s="782"/>
      <c r="X100" s="325"/>
      <c r="Y100" s="325"/>
      <c r="Z100" s="325"/>
      <c r="AA100" s="325"/>
      <c r="AB100" s="325"/>
      <c r="AC100" s="925"/>
      <c r="AD100" s="953"/>
      <c r="AE100" s="2276"/>
      <c r="AF100" s="1030"/>
      <c r="AK100" s="897"/>
    </row>
    <row r="101" spans="1:37" s="2240" customFormat="1" ht="30" x14ac:dyDescent="0.25">
      <c r="A101" s="217">
        <v>1</v>
      </c>
      <c r="B101" s="217">
        <v>1</v>
      </c>
      <c r="C101" s="1" t="s">
        <v>70</v>
      </c>
      <c r="D101" s="519"/>
      <c r="E101" s="4"/>
      <c r="F101" s="221">
        <v>2000</v>
      </c>
      <c r="G101" s="126">
        <f t="shared" si="62"/>
        <v>500</v>
      </c>
      <c r="H101" s="126">
        <v>742</v>
      </c>
      <c r="I101" s="190">
        <f>H101/G101*100</f>
        <v>148.4</v>
      </c>
      <c r="J101" s="1491"/>
      <c r="K101" s="1491"/>
      <c r="L101" s="125"/>
      <c r="M101" s="125"/>
      <c r="N101" s="125"/>
      <c r="O101" s="125"/>
      <c r="P101" s="125"/>
      <c r="Q101" s="125"/>
      <c r="R101" s="325"/>
      <c r="S101" s="325"/>
      <c r="T101" s="325"/>
      <c r="U101" s="2346"/>
      <c r="V101" s="325"/>
      <c r="W101" s="782"/>
      <c r="X101" s="325"/>
      <c r="Y101" s="325"/>
      <c r="Z101" s="325"/>
      <c r="AA101" s="325"/>
      <c r="AB101" s="325"/>
      <c r="AC101" s="941"/>
      <c r="AD101" s="953"/>
      <c r="AE101" s="2276"/>
      <c r="AF101" s="1030"/>
      <c r="AK101" s="897"/>
    </row>
    <row r="102" spans="1:37" s="2240" customFormat="1" ht="30" x14ac:dyDescent="0.25">
      <c r="A102" s="217"/>
      <c r="B102" s="217">
        <v>1</v>
      </c>
      <c r="C102" s="1" t="s">
        <v>300</v>
      </c>
      <c r="D102" s="519"/>
      <c r="E102" s="4"/>
      <c r="F102" s="221"/>
      <c r="G102" s="126">
        <f t="shared" si="62"/>
        <v>0</v>
      </c>
      <c r="H102" s="126"/>
      <c r="I102" s="190"/>
      <c r="J102" s="1491"/>
      <c r="K102" s="1491"/>
      <c r="L102" s="125"/>
      <c r="M102" s="125"/>
      <c r="N102" s="125"/>
      <c r="O102" s="125"/>
      <c r="P102" s="125"/>
      <c r="Q102" s="125"/>
      <c r="R102" s="325"/>
      <c r="S102" s="325"/>
      <c r="T102" s="325"/>
      <c r="U102" s="2346"/>
      <c r="V102" s="325"/>
      <c r="W102" s="782"/>
      <c r="X102" s="325"/>
      <c r="Y102" s="325"/>
      <c r="Z102" s="325"/>
      <c r="AA102" s="325"/>
      <c r="AB102" s="325"/>
      <c r="AC102" s="941"/>
      <c r="AD102" s="953"/>
      <c r="AE102" s="2276"/>
      <c r="AF102" s="1030"/>
      <c r="AK102" s="897"/>
    </row>
    <row r="103" spans="1:37" s="2240" customFormat="1" ht="45" x14ac:dyDescent="0.25">
      <c r="A103" s="217"/>
      <c r="B103" s="217">
        <v>1</v>
      </c>
      <c r="C103" s="1" t="s">
        <v>301</v>
      </c>
      <c r="D103" s="519"/>
      <c r="E103" s="4"/>
      <c r="F103" s="221"/>
      <c r="G103" s="126">
        <f t="shared" si="62"/>
        <v>0</v>
      </c>
      <c r="H103" s="126"/>
      <c r="I103" s="190"/>
      <c r="J103" s="1491"/>
      <c r="K103" s="1491"/>
      <c r="L103" s="125"/>
      <c r="M103" s="125"/>
      <c r="N103" s="125"/>
      <c r="O103" s="125"/>
      <c r="P103" s="125"/>
      <c r="Q103" s="125"/>
      <c r="R103" s="325"/>
      <c r="S103" s="325"/>
      <c r="T103" s="325"/>
      <c r="U103" s="2346"/>
      <c r="V103" s="325"/>
      <c r="W103" s="782"/>
      <c r="X103" s="325"/>
      <c r="Y103" s="325"/>
      <c r="Z103" s="325"/>
      <c r="AA103" s="325"/>
      <c r="AB103" s="325"/>
      <c r="AC103" s="941"/>
      <c r="AD103" s="953"/>
      <c r="AE103" s="2276"/>
      <c r="AF103" s="1030"/>
      <c r="AK103" s="897"/>
    </row>
    <row r="104" spans="1:37" s="2240" customFormat="1" ht="30" x14ac:dyDescent="0.25">
      <c r="A104" s="217"/>
      <c r="B104" s="217">
        <v>1</v>
      </c>
      <c r="C104" s="1" t="s">
        <v>302</v>
      </c>
      <c r="D104" s="519"/>
      <c r="E104" s="4"/>
      <c r="F104" s="221"/>
      <c r="G104" s="126">
        <f t="shared" si="62"/>
        <v>0</v>
      </c>
      <c r="H104" s="126"/>
      <c r="I104" s="190"/>
      <c r="J104" s="1491"/>
      <c r="K104" s="1491"/>
      <c r="L104" s="125"/>
      <c r="M104" s="125"/>
      <c r="N104" s="125"/>
      <c r="O104" s="125"/>
      <c r="P104" s="125"/>
      <c r="Q104" s="125"/>
      <c r="R104" s="325"/>
      <c r="S104" s="325"/>
      <c r="T104" s="325"/>
      <c r="U104" s="2346"/>
      <c r="V104" s="325"/>
      <c r="W104" s="782"/>
      <c r="X104" s="325"/>
      <c r="Y104" s="325"/>
      <c r="Z104" s="325"/>
      <c r="AA104" s="325"/>
      <c r="AB104" s="325"/>
      <c r="AC104" s="941"/>
      <c r="AD104" s="953"/>
      <c r="AE104" s="2276"/>
      <c r="AF104" s="1030"/>
      <c r="AK104" s="897"/>
    </row>
    <row r="105" spans="1:37" s="2240" customFormat="1" ht="60" x14ac:dyDescent="0.25">
      <c r="A105" s="217"/>
      <c r="B105" s="217">
        <v>1</v>
      </c>
      <c r="C105" s="1" t="s">
        <v>307</v>
      </c>
      <c r="D105" s="519"/>
      <c r="E105" s="4"/>
      <c r="F105" s="221"/>
      <c r="G105" s="126">
        <f t="shared" si="62"/>
        <v>0</v>
      </c>
      <c r="H105" s="126"/>
      <c r="I105" s="190"/>
      <c r="J105" s="1491"/>
      <c r="K105" s="1491"/>
      <c r="L105" s="125"/>
      <c r="M105" s="125"/>
      <c r="N105" s="125"/>
      <c r="O105" s="125"/>
      <c r="P105" s="125"/>
      <c r="Q105" s="125"/>
      <c r="R105" s="325"/>
      <c r="S105" s="325"/>
      <c r="T105" s="325"/>
      <c r="U105" s="2346"/>
      <c r="V105" s="325"/>
      <c r="W105" s="782"/>
      <c r="X105" s="325"/>
      <c r="Y105" s="325"/>
      <c r="Z105" s="325"/>
      <c r="AA105" s="325"/>
      <c r="AB105" s="325"/>
      <c r="AC105" s="941"/>
      <c r="AD105" s="953"/>
      <c r="AE105" s="2276"/>
      <c r="AF105" s="1030"/>
      <c r="AK105" s="897"/>
    </row>
    <row r="106" spans="1:37" s="2240" customFormat="1" ht="29.25" x14ac:dyDescent="0.25">
      <c r="A106" s="217"/>
      <c r="B106" s="217">
        <v>1</v>
      </c>
      <c r="C106" s="704" t="s">
        <v>288</v>
      </c>
      <c r="D106" s="519"/>
      <c r="E106" s="4"/>
      <c r="F106" s="221">
        <f>SUM(F102:F105)</f>
        <v>0</v>
      </c>
      <c r="G106" s="126">
        <f>SUM(G102:G105)</f>
        <v>0</v>
      </c>
      <c r="H106" s="186">
        <f>SUM(H102:H105)</f>
        <v>0</v>
      </c>
      <c r="I106" s="190"/>
      <c r="J106" s="1491"/>
      <c r="K106" s="1491"/>
      <c r="L106" s="125"/>
      <c r="M106" s="125"/>
      <c r="N106" s="125"/>
      <c r="O106" s="125"/>
      <c r="P106" s="125"/>
      <c r="Q106" s="125"/>
      <c r="R106" s="325"/>
      <c r="S106" s="325"/>
      <c r="T106" s="325"/>
      <c r="U106" s="2350"/>
      <c r="V106" s="325"/>
      <c r="W106" s="782"/>
      <c r="X106" s="325"/>
      <c r="Y106" s="325"/>
      <c r="Z106" s="325"/>
      <c r="AA106" s="325"/>
      <c r="AB106" s="325"/>
      <c r="AC106" s="925"/>
      <c r="AD106" s="953"/>
      <c r="AE106" s="2276"/>
      <c r="AF106" s="1030"/>
      <c r="AK106" s="897"/>
    </row>
    <row r="107" spans="1:37" s="2240" customFormat="1" ht="86.25" x14ac:dyDescent="0.25">
      <c r="A107" s="217"/>
      <c r="B107" s="217">
        <v>1</v>
      </c>
      <c r="C107" s="473" t="s">
        <v>464</v>
      </c>
      <c r="D107" s="2317"/>
      <c r="E107" s="4"/>
      <c r="F107" s="3146">
        <f>F46</f>
        <v>35038</v>
      </c>
      <c r="G107" s="3146">
        <f>G46</f>
        <v>8759.5</v>
      </c>
      <c r="H107" s="3146">
        <f>H46</f>
        <v>9015</v>
      </c>
      <c r="I107" s="190">
        <f t="shared" ref="I107:I112" si="63">H107/G107*100</f>
        <v>102.9168331525772</v>
      </c>
      <c r="J107" s="1491"/>
      <c r="K107" s="1491"/>
      <c r="L107" s="125"/>
      <c r="M107" s="125"/>
      <c r="N107" s="125"/>
      <c r="O107" s="125"/>
      <c r="P107" s="125"/>
      <c r="Q107" s="125"/>
      <c r="R107" s="325">
        <f t="shared" ref="R107:AB107" si="64">R46</f>
        <v>156517.51089999999</v>
      </c>
      <c r="S107" s="325">
        <f t="shared" ref="S107:T107" si="65">S46</f>
        <v>156517.51089999999</v>
      </c>
      <c r="T107" s="325">
        <f t="shared" si="65"/>
        <v>156517.51089999999</v>
      </c>
      <c r="U107" s="2350">
        <f t="shared" si="64"/>
        <v>39129.377724999998</v>
      </c>
      <c r="V107" s="325">
        <f t="shared" si="64"/>
        <v>37864.589209999991</v>
      </c>
      <c r="W107" s="782">
        <f t="shared" si="64"/>
        <v>0</v>
      </c>
      <c r="X107" s="325">
        <f t="shared" si="64"/>
        <v>0</v>
      </c>
      <c r="Y107" s="325">
        <f t="shared" si="64"/>
        <v>-1264.7885150000075</v>
      </c>
      <c r="Z107" s="325">
        <f t="shared" si="64"/>
        <v>0</v>
      </c>
      <c r="AA107" s="325">
        <f t="shared" si="64"/>
        <v>-139.11828999999997</v>
      </c>
      <c r="AB107" s="325">
        <f t="shared" si="64"/>
        <v>37725.470919999992</v>
      </c>
      <c r="AC107" s="925"/>
      <c r="AD107" s="953"/>
      <c r="AE107" s="2276"/>
      <c r="AF107" s="1030"/>
      <c r="AK107" s="897"/>
    </row>
    <row r="108" spans="1:37" s="2240" customFormat="1" ht="29.25" x14ac:dyDescent="0.25">
      <c r="A108" s="217">
        <v>1</v>
      </c>
      <c r="B108" s="217">
        <v>1</v>
      </c>
      <c r="C108" s="473" t="s">
        <v>256</v>
      </c>
      <c r="D108" s="2285"/>
      <c r="E108" s="4"/>
      <c r="F108" s="544">
        <f>F36+F68</f>
        <v>173909.5</v>
      </c>
      <c r="G108" s="544">
        <f>G36+G68</f>
        <v>43477.375</v>
      </c>
      <c r="H108" s="544">
        <f>H36+H68</f>
        <v>39102.15</v>
      </c>
      <c r="I108" s="190">
        <f t="shared" si="63"/>
        <v>89.936777461840791</v>
      </c>
      <c r="J108" s="1491"/>
      <c r="K108" s="1491"/>
      <c r="L108" s="125"/>
      <c r="M108" s="125"/>
      <c r="N108" s="125"/>
      <c r="O108" s="125"/>
      <c r="P108" s="125"/>
      <c r="Q108" s="125"/>
      <c r="R108" s="325"/>
      <c r="S108" s="325"/>
      <c r="T108" s="325"/>
      <c r="U108" s="2346"/>
      <c r="V108" s="325"/>
      <c r="W108" s="782"/>
      <c r="X108" s="325"/>
      <c r="Y108" s="325"/>
      <c r="Z108" s="325"/>
      <c r="AA108" s="325"/>
      <c r="AB108" s="325"/>
      <c r="AC108" s="958"/>
      <c r="AD108" s="953"/>
      <c r="AE108" s="2276"/>
      <c r="AF108" s="1030"/>
      <c r="AK108" s="897"/>
    </row>
    <row r="109" spans="1:37" s="154" customFormat="1" ht="43.5" x14ac:dyDescent="0.25">
      <c r="A109" s="217">
        <v>1</v>
      </c>
      <c r="B109" s="217">
        <v>1</v>
      </c>
      <c r="C109" s="473" t="s">
        <v>269</v>
      </c>
      <c r="D109" s="1246"/>
      <c r="E109" s="523"/>
      <c r="F109" s="544">
        <f>F51</f>
        <v>119946</v>
      </c>
      <c r="G109" s="544">
        <f>G51</f>
        <v>29986.5</v>
      </c>
      <c r="H109" s="544">
        <f>H51</f>
        <v>27501</v>
      </c>
      <c r="I109" s="524">
        <f t="shared" si="63"/>
        <v>91.711270071532198</v>
      </c>
      <c r="J109" s="1491"/>
      <c r="K109" s="1491"/>
      <c r="L109" s="125"/>
      <c r="M109" s="125"/>
      <c r="N109" s="125"/>
      <c r="O109" s="125"/>
      <c r="P109" s="125"/>
      <c r="Q109" s="125"/>
      <c r="R109" s="363"/>
      <c r="S109" s="363"/>
      <c r="T109" s="363"/>
      <c r="U109" s="2345"/>
      <c r="V109" s="363"/>
      <c r="W109" s="1044"/>
      <c r="X109" s="363"/>
      <c r="Y109" s="363"/>
      <c r="Z109" s="363"/>
      <c r="AA109" s="363"/>
      <c r="AB109" s="363"/>
      <c r="AC109" s="958"/>
      <c r="AD109" s="2278"/>
      <c r="AE109" s="2276"/>
      <c r="AF109" s="2958"/>
      <c r="AK109" s="897"/>
    </row>
    <row r="110" spans="1:37" s="154" customFormat="1" ht="29.25" x14ac:dyDescent="0.25">
      <c r="A110" s="217"/>
      <c r="B110" s="217">
        <v>1</v>
      </c>
      <c r="C110" s="473" t="s">
        <v>257</v>
      </c>
      <c r="D110" s="2286"/>
      <c r="E110" s="2145"/>
      <c r="F110" s="544">
        <f>F40+F82</f>
        <v>147126.2340425532</v>
      </c>
      <c r="G110" s="544">
        <f>G40+G82</f>
        <v>36782</v>
      </c>
      <c r="H110" s="544">
        <f>H40+H82</f>
        <v>34643.430851063829</v>
      </c>
      <c r="I110" s="2039">
        <f t="shared" si="63"/>
        <v>94.185826901918958</v>
      </c>
      <c r="J110" s="1491"/>
      <c r="K110" s="1491"/>
      <c r="L110" s="125"/>
      <c r="M110" s="125"/>
      <c r="N110" s="125"/>
      <c r="O110" s="125"/>
      <c r="P110" s="125"/>
      <c r="Q110" s="125"/>
      <c r="R110" s="363"/>
      <c r="S110" s="363"/>
      <c r="T110" s="363"/>
      <c r="U110" s="2345"/>
      <c r="V110" s="363"/>
      <c r="W110" s="1044"/>
      <c r="X110" s="363"/>
      <c r="Y110" s="363"/>
      <c r="Z110" s="363"/>
      <c r="AA110" s="363"/>
      <c r="AB110" s="363"/>
      <c r="AC110" s="944"/>
      <c r="AD110" s="2278"/>
      <c r="AE110" s="2276"/>
      <c r="AF110" s="2958"/>
      <c r="AK110" s="897"/>
    </row>
    <row r="111" spans="1:37" s="154" customFormat="1" ht="29.25" x14ac:dyDescent="0.25">
      <c r="A111" s="217"/>
      <c r="B111" s="217">
        <v>1</v>
      </c>
      <c r="C111" s="473" t="s">
        <v>258</v>
      </c>
      <c r="D111" s="2042"/>
      <c r="E111" s="2145"/>
      <c r="F111" s="544">
        <f>F89+F44+F88</f>
        <v>58750</v>
      </c>
      <c r="G111" s="544">
        <f>G89+G44+G88</f>
        <v>14688</v>
      </c>
      <c r="H111" s="544">
        <f>H89+H44+H88</f>
        <v>14594</v>
      </c>
      <c r="I111" s="524">
        <f t="shared" si="63"/>
        <v>99.360021786492368</v>
      </c>
      <c r="J111" s="1491"/>
      <c r="K111" s="1491"/>
      <c r="L111" s="125"/>
      <c r="M111" s="125"/>
      <c r="N111" s="125"/>
      <c r="O111" s="125"/>
      <c r="P111" s="125"/>
      <c r="Q111" s="125"/>
      <c r="R111" s="363"/>
      <c r="S111" s="363"/>
      <c r="T111" s="363"/>
      <c r="U111" s="2350"/>
      <c r="V111" s="363"/>
      <c r="W111" s="1044"/>
      <c r="X111" s="363"/>
      <c r="Y111" s="363"/>
      <c r="Z111" s="363"/>
      <c r="AA111" s="363"/>
      <c r="AB111" s="363"/>
      <c r="AC111" s="951"/>
      <c r="AD111" s="2278"/>
      <c r="AE111" s="2276"/>
      <c r="AF111" s="2958"/>
      <c r="AK111" s="897"/>
    </row>
    <row r="112" spans="1:37" s="154" customFormat="1" x14ac:dyDescent="0.25">
      <c r="A112" s="217"/>
      <c r="B112" s="217">
        <v>1</v>
      </c>
      <c r="C112" s="474" t="s">
        <v>133</v>
      </c>
      <c r="D112" s="2042"/>
      <c r="E112" s="2145"/>
      <c r="F112" s="544">
        <f>F107*2.6+F108+F109+F111+F85/4.2+F83*2.6+F40*2.6+F86*2.6</f>
        <v>822690.46190476196</v>
      </c>
      <c r="G112" s="544">
        <f t="shared" ref="G112:H112" si="66">G107*2.6+G108+G109+G111+G85/4.2+G83*2.6+G40*2.6+G86*2.6</f>
        <v>205673.76547619049</v>
      </c>
      <c r="H112" s="544">
        <f t="shared" si="66"/>
        <v>193758.55238095237</v>
      </c>
      <c r="I112" s="524">
        <f t="shared" si="63"/>
        <v>94.206741405423699</v>
      </c>
      <c r="J112" s="1491"/>
      <c r="K112" s="1491"/>
      <c r="L112" s="125"/>
      <c r="M112" s="125"/>
      <c r="N112" s="125"/>
      <c r="O112" s="125"/>
      <c r="P112" s="125"/>
      <c r="Q112" s="125"/>
      <c r="R112" s="363">
        <f>R90+R86+R68+R51+R46+R35+R34+R77</f>
        <v>1300049.6450386774</v>
      </c>
      <c r="S112" s="363">
        <f t="shared" ref="S112:AB112" si="67">S90+S86+S68+S51+S46+S35+S34+S77</f>
        <v>1316087.9344386773</v>
      </c>
      <c r="T112" s="363">
        <f t="shared" si="67"/>
        <v>1316087.9344386773</v>
      </c>
      <c r="U112" s="2345">
        <f t="shared" si="67"/>
        <v>327928.46387785114</v>
      </c>
      <c r="V112" s="363">
        <f t="shared" si="67"/>
        <v>307488.81884999992</v>
      </c>
      <c r="W112" s="1044">
        <f t="shared" si="67"/>
        <v>0</v>
      </c>
      <c r="X112" s="363">
        <f t="shared" si="67"/>
        <v>1113.5457000000001</v>
      </c>
      <c r="Y112" s="363">
        <f t="shared" si="67"/>
        <v>-20439.645027851187</v>
      </c>
      <c r="Z112" s="363">
        <f t="shared" si="67"/>
        <v>-6107.4184000000005</v>
      </c>
      <c r="AA112" s="363">
        <f t="shared" si="67"/>
        <v>-247.75745999999998</v>
      </c>
      <c r="AB112" s="363">
        <f t="shared" si="67"/>
        <v>308354.60709</v>
      </c>
      <c r="AC112" s="951"/>
      <c r="AD112" s="2278"/>
      <c r="AE112" s="2276"/>
      <c r="AF112" s="2958"/>
      <c r="AK112" s="897"/>
    </row>
    <row r="113" spans="1:37" s="154" customFormat="1" x14ac:dyDescent="0.25">
      <c r="A113" s="217"/>
      <c r="B113" s="217">
        <v>1</v>
      </c>
      <c r="C113" s="3206"/>
      <c r="D113" s="2042"/>
      <c r="E113" s="2145"/>
      <c r="F113" s="544"/>
      <c r="G113" s="544"/>
      <c r="H113" s="544"/>
      <c r="I113" s="524"/>
      <c r="J113" s="1491"/>
      <c r="K113" s="1491"/>
      <c r="L113" s="125"/>
      <c r="M113" s="125"/>
      <c r="N113" s="125"/>
      <c r="O113" s="125"/>
      <c r="P113" s="125"/>
      <c r="Q113" s="125"/>
      <c r="R113" s="363"/>
      <c r="S113" s="363"/>
      <c r="T113" s="363"/>
      <c r="U113" s="2345"/>
      <c r="V113" s="363"/>
      <c r="W113" s="1044"/>
      <c r="X113" s="363"/>
      <c r="Y113" s="363"/>
      <c r="Z113" s="363"/>
      <c r="AA113" s="363"/>
      <c r="AB113" s="363"/>
      <c r="AC113" s="951"/>
      <c r="AD113" s="2278"/>
      <c r="AE113" s="2276"/>
      <c r="AF113" s="2958"/>
      <c r="AK113" s="897"/>
    </row>
    <row r="114" spans="1:37" s="154" customFormat="1" ht="31.5" x14ac:dyDescent="0.25">
      <c r="A114" s="217"/>
      <c r="B114" s="217">
        <v>1</v>
      </c>
      <c r="C114" s="36" t="s">
        <v>187</v>
      </c>
      <c r="D114" s="2042"/>
      <c r="E114" s="2145"/>
      <c r="F114" s="544">
        <v>2184</v>
      </c>
      <c r="G114" s="544">
        <f>ROUND(F114/12*$C$3,0)</f>
        <v>546</v>
      </c>
      <c r="H114" s="544">
        <v>66</v>
      </c>
      <c r="I114" s="524">
        <f>H114/G114*100</f>
        <v>12.087912087912088</v>
      </c>
      <c r="J114" s="1491"/>
      <c r="K114" s="1491"/>
      <c r="L114" s="125"/>
      <c r="M114" s="125"/>
      <c r="N114" s="125"/>
      <c r="O114" s="125"/>
      <c r="P114" s="125"/>
      <c r="Q114" s="125"/>
      <c r="R114" s="363"/>
      <c r="S114" s="363"/>
      <c r="T114" s="363"/>
      <c r="U114" s="2345"/>
      <c r="V114" s="363"/>
      <c r="W114" s="1044"/>
      <c r="X114" s="363"/>
      <c r="Y114" s="363"/>
      <c r="Z114" s="363"/>
      <c r="AA114" s="363"/>
      <c r="AB114" s="363"/>
      <c r="AC114" s="951"/>
      <c r="AD114" s="2278"/>
      <c r="AE114" s="2276"/>
      <c r="AF114" s="2958"/>
      <c r="AK114" s="897"/>
    </row>
    <row r="115" spans="1:37" s="154" customFormat="1" ht="31.5" x14ac:dyDescent="0.25">
      <c r="A115" s="217"/>
      <c r="B115" s="217">
        <v>1</v>
      </c>
      <c r="C115" s="36" t="s">
        <v>186</v>
      </c>
      <c r="D115" s="2042"/>
      <c r="E115" s="2145"/>
      <c r="F115" s="544">
        <v>4056</v>
      </c>
      <c r="G115" s="544">
        <f>ROUND(F115/12*$C$3,0)</f>
        <v>1014</v>
      </c>
      <c r="H115" s="544">
        <v>1519</v>
      </c>
      <c r="I115" s="524">
        <f>H115/G115*100</f>
        <v>149.80276134122289</v>
      </c>
      <c r="J115" s="1491"/>
      <c r="K115" s="1491"/>
      <c r="L115" s="125"/>
      <c r="M115" s="125"/>
      <c r="N115" s="125"/>
      <c r="O115" s="125"/>
      <c r="P115" s="125"/>
      <c r="Q115" s="125"/>
      <c r="R115" s="363"/>
      <c r="S115" s="363"/>
      <c r="T115" s="363"/>
      <c r="U115" s="2345"/>
      <c r="V115" s="363"/>
      <c r="W115" s="1044"/>
      <c r="X115" s="363"/>
      <c r="Y115" s="363"/>
      <c r="Z115" s="363"/>
      <c r="AA115" s="363"/>
      <c r="AB115" s="363"/>
      <c r="AC115" s="951"/>
      <c r="AD115" s="2278"/>
      <c r="AE115" s="2276"/>
      <c r="AF115" s="2958"/>
      <c r="AK115" s="897"/>
    </row>
    <row r="116" spans="1:37" s="154" customFormat="1" x14ac:dyDescent="0.25">
      <c r="A116" s="217"/>
      <c r="B116" s="217">
        <v>1</v>
      </c>
      <c r="C116" s="3207" t="s">
        <v>206</v>
      </c>
      <c r="D116" s="2042"/>
      <c r="E116" s="2145"/>
      <c r="F116" s="544">
        <f>SUM(F114:F115)</f>
        <v>6240</v>
      </c>
      <c r="G116" s="544">
        <f t="shared" ref="G116:H116" si="68">SUM(G114:G115)</f>
        <v>1560</v>
      </c>
      <c r="H116" s="544">
        <f t="shared" si="68"/>
        <v>1585</v>
      </c>
      <c r="I116" s="524">
        <f>H116/G116*100</f>
        <v>101.6025641025641</v>
      </c>
      <c r="J116" s="1491"/>
      <c r="K116" s="1491"/>
      <c r="L116" s="125"/>
      <c r="M116" s="125"/>
      <c r="N116" s="125"/>
      <c r="O116" s="125"/>
      <c r="P116" s="125"/>
      <c r="Q116" s="125"/>
      <c r="R116" s="363">
        <v>50850.27792</v>
      </c>
      <c r="S116" s="363">
        <v>50850.27792</v>
      </c>
      <c r="T116" s="363">
        <v>50850.27792</v>
      </c>
      <c r="U116" s="2345">
        <f t="shared" ref="U116" si="69">R116/12*$C$3+(S116-R116)/11*2+(T116-S116)/10*1</f>
        <v>12712.569479999998</v>
      </c>
      <c r="V116" s="369">
        <f t="shared" ref="V116" si="70">AB116-AA116-X116-W116</f>
        <v>12535.8146</v>
      </c>
      <c r="W116" s="1123"/>
      <c r="X116" s="369"/>
      <c r="Y116" s="369">
        <f>V116-U116</f>
        <v>-176.75487999999859</v>
      </c>
      <c r="Z116" s="369"/>
      <c r="AA116" s="369">
        <v>-101.63264000000001</v>
      </c>
      <c r="AB116" s="369">
        <v>12434.18196</v>
      </c>
      <c r="AC116" s="951"/>
      <c r="AD116" s="2278"/>
      <c r="AE116" s="2276"/>
      <c r="AF116" s="2958"/>
      <c r="AK116" s="897"/>
    </row>
    <row r="117" spans="1:37" s="2240" customFormat="1" x14ac:dyDescent="0.25">
      <c r="A117" s="217">
        <v>1</v>
      </c>
      <c r="B117" s="217">
        <v>1</v>
      </c>
      <c r="C117" s="1346" t="s">
        <v>28</v>
      </c>
      <c r="D117" s="1346"/>
      <c r="E117" s="2"/>
      <c r="F117" s="225"/>
      <c r="G117" s="190"/>
      <c r="H117" s="190"/>
      <c r="I117" s="190"/>
      <c r="J117" s="1491"/>
      <c r="K117" s="1491"/>
      <c r="L117" s="746"/>
      <c r="M117" s="746"/>
      <c r="N117" s="746"/>
      <c r="O117" s="746"/>
      <c r="P117" s="746"/>
      <c r="Q117" s="746"/>
      <c r="R117" s="369"/>
      <c r="S117" s="369"/>
      <c r="T117" s="369"/>
      <c r="U117" s="2345"/>
      <c r="V117" s="369"/>
      <c r="W117" s="1123"/>
      <c r="X117" s="369"/>
      <c r="Y117" s="369"/>
      <c r="Z117" s="369"/>
      <c r="AA117" s="369"/>
      <c r="AB117" s="369"/>
      <c r="AC117" s="945"/>
      <c r="AD117" s="2251"/>
      <c r="AE117" s="2276"/>
      <c r="AF117" s="1030"/>
      <c r="AK117" s="897"/>
    </row>
    <row r="118" spans="1:37" s="2240" customFormat="1" x14ac:dyDescent="0.25">
      <c r="A118" s="217"/>
      <c r="B118" s="217">
        <v>1</v>
      </c>
      <c r="C118" s="1025" t="s">
        <v>23</v>
      </c>
      <c r="D118" s="1025"/>
      <c r="E118" s="190">
        <v>300</v>
      </c>
      <c r="F118" s="225">
        <v>30</v>
      </c>
      <c r="G118" s="126">
        <f t="shared" ref="G118:G127" si="71">ROUND(F118/12*$C$3,0)</f>
        <v>8</v>
      </c>
      <c r="H118" s="126">
        <v>19</v>
      </c>
      <c r="I118" s="126">
        <f t="shared" ref="I118:I123" si="72">H118/G118*100</f>
        <v>237.5</v>
      </c>
      <c r="J118" s="827">
        <v>6</v>
      </c>
      <c r="K118" s="155">
        <f t="shared" ref="K118:K128" si="73">N118/H118</f>
        <v>5.5263157894736841</v>
      </c>
      <c r="L118" s="156">
        <f t="shared" ref="L118:L127" si="74">ROUND(F118*J118,0)</f>
        <v>180</v>
      </c>
      <c r="M118" s="156">
        <f t="shared" ref="M118:M127" si="75">L118/12*$C$3</f>
        <v>45</v>
      </c>
      <c r="N118" s="156">
        <v>105</v>
      </c>
      <c r="O118" s="156">
        <f t="shared" ref="O118:O128" si="76">N118/M118*100</f>
        <v>233.33333333333334</v>
      </c>
      <c r="P118" s="156">
        <f t="shared" ref="P118:P127" si="77">L118/E118</f>
        <v>0.6</v>
      </c>
      <c r="Q118" s="156">
        <f t="shared" ref="Q118:Q128" si="78">N118/$C$3*12/P118</f>
        <v>700</v>
      </c>
      <c r="R118" s="369"/>
      <c r="S118" s="369"/>
      <c r="T118" s="369"/>
      <c r="U118" s="2345"/>
      <c r="V118" s="369"/>
      <c r="W118" s="1123"/>
      <c r="X118" s="369"/>
      <c r="Y118" s="369"/>
      <c r="Z118" s="369"/>
      <c r="AA118" s="369"/>
      <c r="AB118" s="369"/>
      <c r="AC118" s="945"/>
      <c r="AD118" s="2251"/>
      <c r="AE118" s="2276"/>
      <c r="AF118" s="1030"/>
      <c r="AK118" s="897"/>
    </row>
    <row r="119" spans="1:37" s="2240" customFormat="1" x14ac:dyDescent="0.25">
      <c r="A119" s="217">
        <v>1</v>
      </c>
      <c r="B119" s="217">
        <v>1</v>
      </c>
      <c r="C119" s="1025" t="s">
        <v>22</v>
      </c>
      <c r="D119" s="1025"/>
      <c r="E119" s="190">
        <v>300</v>
      </c>
      <c r="F119" s="225">
        <v>123</v>
      </c>
      <c r="G119" s="126">
        <f t="shared" si="71"/>
        <v>31</v>
      </c>
      <c r="H119" s="126">
        <v>5</v>
      </c>
      <c r="I119" s="126">
        <f t="shared" si="72"/>
        <v>16.129032258064516</v>
      </c>
      <c r="J119" s="827">
        <v>8</v>
      </c>
      <c r="K119" s="155">
        <f t="shared" si="73"/>
        <v>28.2</v>
      </c>
      <c r="L119" s="156">
        <f t="shared" si="74"/>
        <v>984</v>
      </c>
      <c r="M119" s="156">
        <f t="shared" si="75"/>
        <v>246</v>
      </c>
      <c r="N119" s="156">
        <v>141</v>
      </c>
      <c r="O119" s="156">
        <f t="shared" si="76"/>
        <v>57.317073170731703</v>
      </c>
      <c r="P119" s="156">
        <f t="shared" si="77"/>
        <v>3.28</v>
      </c>
      <c r="Q119" s="156">
        <f t="shared" si="78"/>
        <v>171.95121951219514</v>
      </c>
      <c r="R119" s="325"/>
      <c r="S119" s="325"/>
      <c r="T119" s="325"/>
      <c r="U119" s="2346"/>
      <c r="V119" s="325"/>
      <c r="W119" s="782"/>
      <c r="X119" s="325"/>
      <c r="Y119" s="325"/>
      <c r="Z119" s="325"/>
      <c r="AA119" s="325"/>
      <c r="AB119" s="325"/>
      <c r="AC119" s="941"/>
      <c r="AD119" s="953"/>
      <c r="AE119" s="2276"/>
      <c r="AF119" s="1030"/>
      <c r="AK119" s="897"/>
    </row>
    <row r="120" spans="1:37" s="2240" customFormat="1" x14ac:dyDescent="0.25">
      <c r="A120" s="217"/>
      <c r="B120" s="217">
        <v>1</v>
      </c>
      <c r="C120" s="1025" t="s">
        <v>8</v>
      </c>
      <c r="D120" s="1025"/>
      <c r="E120" s="190">
        <v>340</v>
      </c>
      <c r="F120" s="225">
        <v>60</v>
      </c>
      <c r="G120" s="126">
        <f t="shared" si="71"/>
        <v>15</v>
      </c>
      <c r="H120" s="126">
        <v>16</v>
      </c>
      <c r="I120" s="126">
        <f t="shared" si="72"/>
        <v>106.66666666666667</v>
      </c>
      <c r="J120" s="827">
        <v>10</v>
      </c>
      <c r="K120" s="155">
        <f t="shared" si="73"/>
        <v>8.5</v>
      </c>
      <c r="L120" s="156">
        <f t="shared" si="74"/>
        <v>600</v>
      </c>
      <c r="M120" s="156">
        <f t="shared" si="75"/>
        <v>150</v>
      </c>
      <c r="N120" s="156">
        <v>136</v>
      </c>
      <c r="O120" s="156">
        <f t="shared" si="76"/>
        <v>90.666666666666657</v>
      </c>
      <c r="P120" s="156">
        <f t="shared" si="77"/>
        <v>1.7647058823529411</v>
      </c>
      <c r="Q120" s="156">
        <f t="shared" si="78"/>
        <v>308.26666666666665</v>
      </c>
      <c r="R120" s="325"/>
      <c r="S120" s="325"/>
      <c r="T120" s="325"/>
      <c r="U120" s="2346"/>
      <c r="V120" s="325"/>
      <c r="W120" s="782"/>
      <c r="X120" s="325"/>
      <c r="Y120" s="325"/>
      <c r="Z120" s="325"/>
      <c r="AA120" s="325"/>
      <c r="AB120" s="325"/>
      <c r="AC120" s="941"/>
      <c r="AD120" s="953"/>
      <c r="AE120" s="2276"/>
      <c r="AF120" s="1030"/>
      <c r="AK120" s="897"/>
    </row>
    <row r="121" spans="1:37" s="2240" customFormat="1" x14ac:dyDescent="0.25">
      <c r="A121" s="217"/>
      <c r="B121" s="217">
        <v>1</v>
      </c>
      <c r="C121" s="1025" t="s">
        <v>9</v>
      </c>
      <c r="D121" s="1025"/>
      <c r="E121" s="190">
        <v>300</v>
      </c>
      <c r="F121" s="225">
        <v>96</v>
      </c>
      <c r="G121" s="126">
        <f t="shared" si="71"/>
        <v>24</v>
      </c>
      <c r="H121" s="126">
        <v>24</v>
      </c>
      <c r="I121" s="126">
        <f t="shared" si="72"/>
        <v>100</v>
      </c>
      <c r="J121" s="827">
        <v>12</v>
      </c>
      <c r="K121" s="155">
        <f t="shared" si="73"/>
        <v>11.833333333333334</v>
      </c>
      <c r="L121" s="156">
        <f t="shared" si="74"/>
        <v>1152</v>
      </c>
      <c r="M121" s="156">
        <f t="shared" si="75"/>
        <v>288</v>
      </c>
      <c r="N121" s="156">
        <v>284</v>
      </c>
      <c r="O121" s="156">
        <f t="shared" si="76"/>
        <v>98.611111111111114</v>
      </c>
      <c r="P121" s="156">
        <f t="shared" si="77"/>
        <v>3.84</v>
      </c>
      <c r="Q121" s="156">
        <f t="shared" si="78"/>
        <v>295.83333333333337</v>
      </c>
      <c r="R121" s="325"/>
      <c r="S121" s="325"/>
      <c r="T121" s="325"/>
      <c r="U121" s="2346"/>
      <c r="V121" s="325"/>
      <c r="W121" s="782"/>
      <c r="X121" s="325"/>
      <c r="Y121" s="325"/>
      <c r="Z121" s="325"/>
      <c r="AA121" s="325"/>
      <c r="AB121" s="325"/>
      <c r="AC121" s="941"/>
      <c r="AD121" s="953"/>
      <c r="AE121" s="2276"/>
      <c r="AF121" s="1030"/>
      <c r="AK121" s="897"/>
    </row>
    <row r="122" spans="1:37" s="2240" customFormat="1" x14ac:dyDescent="0.25">
      <c r="A122" s="217"/>
      <c r="B122" s="217">
        <v>1</v>
      </c>
      <c r="C122" s="1025" t="s">
        <v>45</v>
      </c>
      <c r="D122" s="1025"/>
      <c r="E122" s="190">
        <v>300</v>
      </c>
      <c r="F122" s="225">
        <v>24</v>
      </c>
      <c r="G122" s="126">
        <f t="shared" si="71"/>
        <v>6</v>
      </c>
      <c r="H122" s="126">
        <v>17</v>
      </c>
      <c r="I122" s="126">
        <f t="shared" si="72"/>
        <v>283.33333333333337</v>
      </c>
      <c r="J122" s="827">
        <v>10.5</v>
      </c>
      <c r="K122" s="155">
        <f t="shared" si="73"/>
        <v>8.882352941176471</v>
      </c>
      <c r="L122" s="156">
        <f t="shared" si="74"/>
        <v>252</v>
      </c>
      <c r="M122" s="156">
        <f t="shared" si="75"/>
        <v>63</v>
      </c>
      <c r="N122" s="156">
        <v>151</v>
      </c>
      <c r="O122" s="156">
        <f t="shared" si="76"/>
        <v>239.68253968253967</v>
      </c>
      <c r="P122" s="156">
        <f t="shared" si="77"/>
        <v>0.84</v>
      </c>
      <c r="Q122" s="156">
        <f t="shared" si="78"/>
        <v>719.04761904761904</v>
      </c>
      <c r="R122" s="325"/>
      <c r="S122" s="325"/>
      <c r="T122" s="325"/>
      <c r="U122" s="2346"/>
      <c r="V122" s="325"/>
      <c r="W122" s="782"/>
      <c r="X122" s="325"/>
      <c r="Y122" s="325"/>
      <c r="Z122" s="325"/>
      <c r="AA122" s="325"/>
      <c r="AB122" s="325"/>
      <c r="AC122" s="941"/>
      <c r="AD122" s="953"/>
      <c r="AE122" s="2276"/>
      <c r="AF122" s="1030"/>
      <c r="AK122" s="897"/>
    </row>
    <row r="123" spans="1:37" s="2240" customFormat="1" x14ac:dyDescent="0.25">
      <c r="A123" s="217"/>
      <c r="B123" s="217">
        <v>1</v>
      </c>
      <c r="C123" s="1025" t="s">
        <v>25</v>
      </c>
      <c r="D123" s="1025"/>
      <c r="E123" s="190">
        <v>300</v>
      </c>
      <c r="F123" s="225">
        <v>85</v>
      </c>
      <c r="G123" s="126">
        <f t="shared" si="71"/>
        <v>21</v>
      </c>
      <c r="H123" s="126">
        <v>14</v>
      </c>
      <c r="I123" s="126">
        <f t="shared" si="72"/>
        <v>66.666666666666657</v>
      </c>
      <c r="J123" s="827">
        <v>7</v>
      </c>
      <c r="K123" s="155">
        <f t="shared" si="73"/>
        <v>7.3571428571428568</v>
      </c>
      <c r="L123" s="156">
        <f t="shared" si="74"/>
        <v>595</v>
      </c>
      <c r="M123" s="156">
        <f t="shared" si="75"/>
        <v>148.75</v>
      </c>
      <c r="N123" s="156">
        <v>103</v>
      </c>
      <c r="O123" s="156">
        <f t="shared" si="76"/>
        <v>69.243697478991592</v>
      </c>
      <c r="P123" s="156">
        <f t="shared" si="77"/>
        <v>1.9833333333333334</v>
      </c>
      <c r="Q123" s="156">
        <f t="shared" si="78"/>
        <v>207.73109243697479</v>
      </c>
      <c r="R123" s="325"/>
      <c r="S123" s="325"/>
      <c r="T123" s="325"/>
      <c r="U123" s="2346"/>
      <c r="V123" s="325"/>
      <c r="W123" s="782"/>
      <c r="X123" s="325"/>
      <c r="Y123" s="325"/>
      <c r="Z123" s="325"/>
      <c r="AA123" s="325"/>
      <c r="AB123" s="325"/>
      <c r="AC123" s="941"/>
      <c r="AD123" s="953"/>
      <c r="AE123" s="2276"/>
      <c r="AF123" s="1030"/>
      <c r="AK123" s="897"/>
    </row>
    <row r="124" spans="1:37" s="2240" customFormat="1" x14ac:dyDescent="0.25">
      <c r="A124" s="217"/>
      <c r="B124" s="217">
        <v>1</v>
      </c>
      <c r="C124" s="1025" t="s">
        <v>63</v>
      </c>
      <c r="D124" s="1025"/>
      <c r="E124" s="190">
        <v>300</v>
      </c>
      <c r="F124" s="225">
        <v>116</v>
      </c>
      <c r="G124" s="126">
        <f t="shared" si="71"/>
        <v>29</v>
      </c>
      <c r="H124" s="126">
        <v>19</v>
      </c>
      <c r="I124" s="126">
        <f>H124/G124*100</f>
        <v>65.517241379310349</v>
      </c>
      <c r="J124" s="827">
        <v>9.8000000000000007</v>
      </c>
      <c r="K124" s="155">
        <f t="shared" si="73"/>
        <v>7.5263157894736841</v>
      </c>
      <c r="L124" s="156">
        <f t="shared" si="74"/>
        <v>1137</v>
      </c>
      <c r="M124" s="156">
        <f t="shared" si="75"/>
        <v>284.25</v>
      </c>
      <c r="N124" s="156">
        <v>143</v>
      </c>
      <c r="O124" s="156">
        <f t="shared" si="76"/>
        <v>50.307827616534738</v>
      </c>
      <c r="P124" s="156">
        <f t="shared" si="77"/>
        <v>3.79</v>
      </c>
      <c r="Q124" s="156">
        <f t="shared" si="78"/>
        <v>150.92348284960423</v>
      </c>
      <c r="R124" s="325"/>
      <c r="S124" s="325"/>
      <c r="T124" s="325"/>
      <c r="U124" s="2346"/>
      <c r="V124" s="325"/>
      <c r="W124" s="782"/>
      <c r="X124" s="325"/>
      <c r="Y124" s="325"/>
      <c r="Z124" s="325"/>
      <c r="AA124" s="325"/>
      <c r="AB124" s="325"/>
      <c r="AC124" s="941"/>
      <c r="AD124" s="953"/>
      <c r="AE124" s="2276"/>
      <c r="AF124" s="1030"/>
      <c r="AK124" s="897"/>
    </row>
    <row r="125" spans="1:37" s="2240" customFormat="1" x14ac:dyDescent="0.25">
      <c r="A125" s="217"/>
      <c r="B125" s="217">
        <v>1</v>
      </c>
      <c r="C125" s="1025" t="s">
        <v>10</v>
      </c>
      <c r="D125" s="1025"/>
      <c r="E125" s="190">
        <v>300</v>
      </c>
      <c r="F125" s="225">
        <v>144</v>
      </c>
      <c r="G125" s="126">
        <f t="shared" si="71"/>
        <v>36</v>
      </c>
      <c r="H125" s="126">
        <v>46</v>
      </c>
      <c r="I125" s="126">
        <f>H125/G125*100</f>
        <v>127.77777777777777</v>
      </c>
      <c r="J125" s="827">
        <v>10</v>
      </c>
      <c r="K125" s="155">
        <f t="shared" si="73"/>
        <v>9.1086956521739122</v>
      </c>
      <c r="L125" s="156">
        <f t="shared" si="74"/>
        <v>1440</v>
      </c>
      <c r="M125" s="156">
        <f t="shared" si="75"/>
        <v>360</v>
      </c>
      <c r="N125" s="156">
        <v>419</v>
      </c>
      <c r="O125" s="156">
        <f t="shared" si="76"/>
        <v>116.3888888888889</v>
      </c>
      <c r="P125" s="156">
        <f t="shared" si="77"/>
        <v>4.8</v>
      </c>
      <c r="Q125" s="156">
        <f t="shared" si="78"/>
        <v>349.16666666666669</v>
      </c>
      <c r="R125" s="325"/>
      <c r="S125" s="325"/>
      <c r="T125" s="325"/>
      <c r="U125" s="2346"/>
      <c r="V125" s="325"/>
      <c r="W125" s="782"/>
      <c r="X125" s="325"/>
      <c r="Y125" s="325"/>
      <c r="Z125" s="325"/>
      <c r="AA125" s="325"/>
      <c r="AB125" s="325"/>
      <c r="AC125" s="941"/>
      <c r="AD125" s="953"/>
      <c r="AE125" s="2276"/>
      <c r="AF125" s="1030"/>
      <c r="AK125" s="897"/>
    </row>
    <row r="126" spans="1:37" s="2240" customFormat="1" x14ac:dyDescent="0.25">
      <c r="A126" s="217"/>
      <c r="B126" s="217">
        <v>1</v>
      </c>
      <c r="C126" s="1025" t="s">
        <v>62</v>
      </c>
      <c r="D126" s="1025"/>
      <c r="E126" s="190">
        <v>300</v>
      </c>
      <c r="F126" s="225">
        <v>96</v>
      </c>
      <c r="G126" s="126">
        <f t="shared" si="71"/>
        <v>24</v>
      </c>
      <c r="H126" s="126">
        <v>4</v>
      </c>
      <c r="I126" s="126">
        <f>H126/G126*100</f>
        <v>16.666666666666664</v>
      </c>
      <c r="J126" s="827">
        <v>8.5</v>
      </c>
      <c r="K126" s="155">
        <f t="shared" si="73"/>
        <v>6.25</v>
      </c>
      <c r="L126" s="156">
        <f t="shared" si="74"/>
        <v>816</v>
      </c>
      <c r="M126" s="156">
        <f t="shared" si="75"/>
        <v>204</v>
      </c>
      <c r="N126" s="156">
        <v>25</v>
      </c>
      <c r="O126" s="156">
        <f t="shared" si="76"/>
        <v>12.254901960784313</v>
      </c>
      <c r="P126" s="156">
        <f t="shared" si="77"/>
        <v>2.72</v>
      </c>
      <c r="Q126" s="156">
        <f t="shared" si="78"/>
        <v>36.764705882352942</v>
      </c>
      <c r="R126" s="325"/>
      <c r="S126" s="325"/>
      <c r="T126" s="325"/>
      <c r="U126" s="2346"/>
      <c r="V126" s="325"/>
      <c r="W126" s="782"/>
      <c r="X126" s="325"/>
      <c r="Y126" s="325"/>
      <c r="Z126" s="325"/>
      <c r="AA126" s="325"/>
      <c r="AB126" s="325"/>
      <c r="AC126" s="941"/>
      <c r="AD126" s="953"/>
      <c r="AE126" s="2276"/>
      <c r="AF126" s="1030"/>
      <c r="AK126" s="897"/>
    </row>
    <row r="127" spans="1:37" s="2240" customFormat="1" x14ac:dyDescent="0.25">
      <c r="A127" s="217"/>
      <c r="B127" s="217">
        <v>1</v>
      </c>
      <c r="C127" s="1025" t="s">
        <v>6</v>
      </c>
      <c r="D127" s="1025"/>
      <c r="E127" s="190">
        <v>300</v>
      </c>
      <c r="F127" s="225">
        <v>203</v>
      </c>
      <c r="G127" s="126">
        <f t="shared" si="71"/>
        <v>51</v>
      </c>
      <c r="H127" s="126">
        <v>26</v>
      </c>
      <c r="I127" s="126">
        <f>H127/G127*100</f>
        <v>50.980392156862742</v>
      </c>
      <c r="J127" s="827">
        <v>7</v>
      </c>
      <c r="K127" s="155">
        <f t="shared" si="73"/>
        <v>8.4230769230769234</v>
      </c>
      <c r="L127" s="156">
        <f t="shared" si="74"/>
        <v>1421</v>
      </c>
      <c r="M127" s="156">
        <f t="shared" si="75"/>
        <v>355.25</v>
      </c>
      <c r="N127" s="156">
        <v>219</v>
      </c>
      <c r="O127" s="156">
        <f t="shared" si="76"/>
        <v>61.64672765657987</v>
      </c>
      <c r="P127" s="156">
        <f t="shared" si="77"/>
        <v>4.7366666666666664</v>
      </c>
      <c r="Q127" s="156">
        <f t="shared" si="78"/>
        <v>184.94018296973962</v>
      </c>
      <c r="R127" s="325"/>
      <c r="S127" s="325"/>
      <c r="T127" s="325"/>
      <c r="U127" s="2346"/>
      <c r="V127" s="325"/>
      <c r="W127" s="782"/>
      <c r="X127" s="325"/>
      <c r="Y127" s="325"/>
      <c r="Z127" s="325"/>
      <c r="AA127" s="325"/>
      <c r="AB127" s="325"/>
      <c r="AC127" s="941"/>
      <c r="AD127" s="953"/>
      <c r="AE127" s="2276"/>
      <c r="AF127" s="1030"/>
      <c r="AK127" s="897"/>
    </row>
    <row r="128" spans="1:37" s="2240" customFormat="1" x14ac:dyDescent="0.25">
      <c r="A128" s="217">
        <v>1</v>
      </c>
      <c r="B128" s="217">
        <v>1</v>
      </c>
      <c r="C128" s="1346" t="s">
        <v>31</v>
      </c>
      <c r="D128" s="1346"/>
      <c r="E128" s="1346"/>
      <c r="F128" s="1973">
        <f>SUM(F118:F127)</f>
        <v>977</v>
      </c>
      <c r="G128" s="2039">
        <f t="shared" ref="G128:H128" si="79">SUM(G118:G127)</f>
        <v>245</v>
      </c>
      <c r="H128" s="2039">
        <f t="shared" si="79"/>
        <v>190</v>
      </c>
      <c r="I128" s="2039">
        <f>H128/G128*100</f>
        <v>77.551020408163268</v>
      </c>
      <c r="J128" s="2040">
        <f>SUM(L128/F128)</f>
        <v>8.7789150460593657</v>
      </c>
      <c r="K128" s="199">
        <f t="shared" si="73"/>
        <v>9.0842105263157897</v>
      </c>
      <c r="L128" s="698">
        <f t="shared" ref="L128:N128" si="80">SUM(L118:L127)</f>
        <v>8577</v>
      </c>
      <c r="M128" s="698">
        <f t="shared" si="80"/>
        <v>2144.25</v>
      </c>
      <c r="N128" s="698">
        <f t="shared" si="80"/>
        <v>1726</v>
      </c>
      <c r="O128" s="156">
        <f t="shared" si="76"/>
        <v>80.494345342194237</v>
      </c>
      <c r="P128" s="1256">
        <f>SUM(P118:P127)</f>
        <v>28.354705882352938</v>
      </c>
      <c r="Q128" s="156">
        <f t="shared" si="78"/>
        <v>243.48691990125099</v>
      </c>
      <c r="R128" s="329"/>
      <c r="S128" s="329"/>
      <c r="T128" s="329"/>
      <c r="U128" s="2349"/>
      <c r="V128" s="363"/>
      <c r="W128" s="1044"/>
      <c r="X128" s="363"/>
      <c r="Y128" s="363"/>
      <c r="Z128" s="363"/>
      <c r="AA128" s="329"/>
      <c r="AB128" s="329"/>
      <c r="AC128" s="2041"/>
      <c r="AD128" s="903"/>
      <c r="AE128" s="2276"/>
      <c r="AF128" s="1030"/>
      <c r="AK128" s="897"/>
    </row>
    <row r="129" spans="1:37" s="2240" customFormat="1" ht="30" x14ac:dyDescent="0.25">
      <c r="A129" s="217">
        <v>1</v>
      </c>
      <c r="B129" s="217">
        <v>1</v>
      </c>
      <c r="C129" s="2" t="s">
        <v>122</v>
      </c>
      <c r="D129" s="2"/>
      <c r="E129" s="1346"/>
      <c r="F129" s="1973"/>
      <c r="G129" s="2039"/>
      <c r="H129" s="2039"/>
      <c r="I129" s="2039"/>
      <c r="J129" s="2040"/>
      <c r="K129" s="199"/>
      <c r="L129" s="698"/>
      <c r="M129" s="698"/>
      <c r="N129" s="698"/>
      <c r="O129" s="156"/>
      <c r="P129" s="1256"/>
      <c r="Q129" s="156"/>
      <c r="R129" s="329"/>
      <c r="S129" s="329"/>
      <c r="T129" s="329"/>
      <c r="U129" s="2350"/>
      <c r="V129" s="329"/>
      <c r="W129" s="773"/>
      <c r="X129" s="329"/>
      <c r="Y129" s="329"/>
      <c r="Z129" s="329"/>
      <c r="AA129" s="329"/>
      <c r="AB129" s="329"/>
      <c r="AC129" s="2041"/>
      <c r="AD129" s="903"/>
      <c r="AE129" s="2276"/>
      <c r="AF129" s="1030"/>
      <c r="AK129" s="897"/>
    </row>
    <row r="130" spans="1:37" s="2240" customFormat="1" x14ac:dyDescent="0.25">
      <c r="A130" s="217">
        <v>1</v>
      </c>
      <c r="B130" s="217">
        <v>1</v>
      </c>
      <c r="C130" s="9" t="s">
        <v>8</v>
      </c>
      <c r="D130" s="2238"/>
      <c r="E130" s="2042">
        <v>240</v>
      </c>
      <c r="F130" s="225">
        <v>408</v>
      </c>
      <c r="G130" s="126">
        <f t="shared" ref="G130:G136" si="81">ROUND(F130/12*$C$3,0)</f>
        <v>102</v>
      </c>
      <c r="H130" s="126">
        <v>52</v>
      </c>
      <c r="I130" s="126">
        <f>H130/G130*100</f>
        <v>50.980392156862742</v>
      </c>
      <c r="J130" s="369">
        <v>8</v>
      </c>
      <c r="K130" s="155">
        <f t="shared" ref="K130:K138" si="82">N130/H130</f>
        <v>7.8461538461538458</v>
      </c>
      <c r="L130" s="156">
        <f t="shared" ref="L130:L136" si="83">ROUND(F130*J130,0)</f>
        <v>3264</v>
      </c>
      <c r="M130" s="156">
        <f t="shared" ref="M130:M137" si="84">L130/12*$C$3</f>
        <v>816</v>
      </c>
      <c r="N130" s="156">
        <v>408</v>
      </c>
      <c r="O130" s="156">
        <f t="shared" ref="O130:O138" si="85">N130/M130*100</f>
        <v>50</v>
      </c>
      <c r="P130" s="156">
        <f t="shared" ref="P130:P136" si="86">ROUND(L130/E130,0)</f>
        <v>14</v>
      </c>
      <c r="Q130" s="156">
        <f t="shared" ref="Q130:Q138" si="87">N130/$C$3*12/P130</f>
        <v>116.57142857142857</v>
      </c>
      <c r="R130" s="325"/>
      <c r="S130" s="325"/>
      <c r="T130" s="325"/>
      <c r="U130" s="2346"/>
      <c r="V130" s="325"/>
      <c r="W130" s="782"/>
      <c r="X130" s="325"/>
      <c r="Y130" s="325"/>
      <c r="Z130" s="325"/>
      <c r="AA130" s="325"/>
      <c r="AB130" s="325"/>
      <c r="AC130" s="941"/>
      <c r="AD130" s="953"/>
      <c r="AE130" s="2276"/>
      <c r="AF130" s="1030"/>
      <c r="AK130" s="897"/>
    </row>
    <row r="131" spans="1:37" s="2240" customFormat="1" x14ac:dyDescent="0.25">
      <c r="A131" s="217"/>
      <c r="B131" s="217">
        <v>1</v>
      </c>
      <c r="C131" s="2238" t="s">
        <v>38</v>
      </c>
      <c r="D131" s="2238"/>
      <c r="E131" s="2289">
        <v>240</v>
      </c>
      <c r="F131" s="225">
        <v>2459</v>
      </c>
      <c r="G131" s="126">
        <f t="shared" si="81"/>
        <v>615</v>
      </c>
      <c r="H131" s="126">
        <v>478</v>
      </c>
      <c r="I131" s="126">
        <f>H131/G131*100</f>
        <v>77.723577235772353</v>
      </c>
      <c r="J131" s="369">
        <v>8</v>
      </c>
      <c r="K131" s="155">
        <f t="shared" si="82"/>
        <v>7.97489539748954</v>
      </c>
      <c r="L131" s="156">
        <f t="shared" si="83"/>
        <v>19672</v>
      </c>
      <c r="M131" s="156">
        <f t="shared" si="84"/>
        <v>4918</v>
      </c>
      <c r="N131" s="156">
        <v>3812</v>
      </c>
      <c r="O131" s="156">
        <f t="shared" si="85"/>
        <v>77.511183407889376</v>
      </c>
      <c r="P131" s="156">
        <f t="shared" si="86"/>
        <v>82</v>
      </c>
      <c r="Q131" s="156">
        <f t="shared" si="87"/>
        <v>185.95121951219511</v>
      </c>
      <c r="R131" s="325"/>
      <c r="S131" s="325"/>
      <c r="T131" s="325"/>
      <c r="U131" s="2346"/>
      <c r="V131" s="325"/>
      <c r="W131" s="782"/>
      <c r="X131" s="325"/>
      <c r="Y131" s="325"/>
      <c r="Z131" s="325"/>
      <c r="AA131" s="325"/>
      <c r="AB131" s="325"/>
      <c r="AC131" s="941"/>
      <c r="AD131" s="953"/>
      <c r="AE131" s="2276"/>
      <c r="AF131" s="1030"/>
      <c r="AK131" s="897"/>
    </row>
    <row r="132" spans="1:37" s="2240" customFormat="1" x14ac:dyDescent="0.25">
      <c r="A132" s="217"/>
      <c r="B132" s="217">
        <v>1</v>
      </c>
      <c r="C132" s="2238" t="s">
        <v>477</v>
      </c>
      <c r="D132" s="2238"/>
      <c r="E132" s="2289">
        <v>240</v>
      </c>
      <c r="F132" s="225">
        <v>492</v>
      </c>
      <c r="G132" s="126">
        <f t="shared" si="81"/>
        <v>123</v>
      </c>
      <c r="H132" s="126">
        <v>185</v>
      </c>
      <c r="I132" s="126">
        <f>H132/G132*100</f>
        <v>150.40650406504065</v>
      </c>
      <c r="J132" s="369">
        <v>3</v>
      </c>
      <c r="K132" s="155">
        <f t="shared" si="82"/>
        <v>2.9351351351351354</v>
      </c>
      <c r="L132" s="156">
        <f t="shared" si="83"/>
        <v>1476</v>
      </c>
      <c r="M132" s="156">
        <f t="shared" si="84"/>
        <v>369</v>
      </c>
      <c r="N132" s="156">
        <v>543</v>
      </c>
      <c r="O132" s="156">
        <f t="shared" si="85"/>
        <v>147.15447154471545</v>
      </c>
      <c r="P132" s="156">
        <f t="shared" si="86"/>
        <v>6</v>
      </c>
      <c r="Q132" s="156">
        <f t="shared" si="87"/>
        <v>362</v>
      </c>
      <c r="R132" s="325"/>
      <c r="S132" s="325"/>
      <c r="T132" s="325"/>
      <c r="U132" s="2346"/>
      <c r="V132" s="325"/>
      <c r="W132" s="782"/>
      <c r="X132" s="325"/>
      <c r="Y132" s="325"/>
      <c r="Z132" s="325"/>
      <c r="AA132" s="325"/>
      <c r="AB132" s="325"/>
      <c r="AC132" s="941"/>
      <c r="AD132" s="953"/>
      <c r="AE132" s="2276"/>
      <c r="AF132" s="1030"/>
      <c r="AK132" s="897"/>
    </row>
    <row r="133" spans="1:37" s="2240" customFormat="1" ht="30" x14ac:dyDescent="0.25">
      <c r="A133" s="217"/>
      <c r="B133" s="217">
        <v>1</v>
      </c>
      <c r="C133" s="2238" t="s">
        <v>316</v>
      </c>
      <c r="D133" s="2238"/>
      <c r="E133" s="2289">
        <v>240</v>
      </c>
      <c r="F133" s="225">
        <v>516</v>
      </c>
      <c r="G133" s="126">
        <f t="shared" si="81"/>
        <v>129</v>
      </c>
      <c r="H133" s="126">
        <v>136</v>
      </c>
      <c r="I133" s="126">
        <f>H133/G133*100</f>
        <v>105.4263565891473</v>
      </c>
      <c r="J133" s="369">
        <v>1</v>
      </c>
      <c r="K133" s="155">
        <f t="shared" si="82"/>
        <v>1.411764705882353</v>
      </c>
      <c r="L133" s="156">
        <f t="shared" si="83"/>
        <v>516</v>
      </c>
      <c r="M133" s="156">
        <f t="shared" si="84"/>
        <v>129</v>
      </c>
      <c r="N133" s="156">
        <v>192</v>
      </c>
      <c r="O133" s="156">
        <f t="shared" si="85"/>
        <v>148.83720930232559</v>
      </c>
      <c r="P133" s="156">
        <f t="shared" si="86"/>
        <v>2</v>
      </c>
      <c r="Q133" s="156">
        <f t="shared" si="87"/>
        <v>384</v>
      </c>
      <c r="R133" s="325"/>
      <c r="S133" s="325"/>
      <c r="T133" s="325"/>
      <c r="U133" s="2346"/>
      <c r="V133" s="325"/>
      <c r="W133" s="782"/>
      <c r="X133" s="325"/>
      <c r="Y133" s="325"/>
      <c r="Z133" s="325"/>
      <c r="AA133" s="325"/>
      <c r="AB133" s="325"/>
      <c r="AC133" s="941"/>
      <c r="AD133" s="953"/>
      <c r="AE133" s="2276"/>
      <c r="AF133" s="1030"/>
      <c r="AK133" s="897"/>
    </row>
    <row r="134" spans="1:37" s="2240" customFormat="1" x14ac:dyDescent="0.25">
      <c r="A134" s="217"/>
      <c r="B134" s="217">
        <v>1</v>
      </c>
      <c r="C134" s="2238" t="s">
        <v>43</v>
      </c>
      <c r="D134" s="2238"/>
      <c r="E134" s="2289">
        <v>240</v>
      </c>
      <c r="F134" s="225">
        <v>24</v>
      </c>
      <c r="G134" s="126">
        <f t="shared" si="81"/>
        <v>6</v>
      </c>
      <c r="H134" s="126">
        <v>0</v>
      </c>
      <c r="I134" s="126"/>
      <c r="J134" s="369">
        <v>8</v>
      </c>
      <c r="K134" s="155" t="e">
        <f t="shared" si="82"/>
        <v>#DIV/0!</v>
      </c>
      <c r="L134" s="156">
        <f t="shared" si="83"/>
        <v>192</v>
      </c>
      <c r="M134" s="156">
        <f t="shared" si="84"/>
        <v>48</v>
      </c>
      <c r="N134" s="156">
        <v>0</v>
      </c>
      <c r="O134" s="156">
        <f t="shared" si="85"/>
        <v>0</v>
      </c>
      <c r="P134" s="156">
        <f t="shared" si="86"/>
        <v>1</v>
      </c>
      <c r="Q134" s="156">
        <f t="shared" si="87"/>
        <v>0</v>
      </c>
      <c r="R134" s="325"/>
      <c r="S134" s="325"/>
      <c r="T134" s="325"/>
      <c r="U134" s="2346"/>
      <c r="V134" s="325"/>
      <c r="W134" s="782"/>
      <c r="X134" s="325"/>
      <c r="Y134" s="325"/>
      <c r="Z134" s="325"/>
      <c r="AA134" s="325"/>
      <c r="AB134" s="325"/>
      <c r="AC134" s="941"/>
      <c r="AD134" s="953"/>
      <c r="AE134" s="2276"/>
      <c r="AF134" s="1030"/>
      <c r="AK134" s="897"/>
    </row>
    <row r="135" spans="1:37" s="2240" customFormat="1" x14ac:dyDescent="0.25">
      <c r="A135" s="217"/>
      <c r="B135" s="217">
        <v>1</v>
      </c>
      <c r="C135" s="2238" t="s">
        <v>20</v>
      </c>
      <c r="D135" s="2238"/>
      <c r="E135" s="2289">
        <v>240</v>
      </c>
      <c r="F135" s="225">
        <v>24</v>
      </c>
      <c r="G135" s="126">
        <f t="shared" si="81"/>
        <v>6</v>
      </c>
      <c r="H135" s="126">
        <v>0</v>
      </c>
      <c r="I135" s="126">
        <f>H135/G135*100</f>
        <v>0</v>
      </c>
      <c r="J135" s="369">
        <v>8</v>
      </c>
      <c r="K135" s="155" t="e">
        <f t="shared" si="82"/>
        <v>#DIV/0!</v>
      </c>
      <c r="L135" s="156">
        <f t="shared" si="83"/>
        <v>192</v>
      </c>
      <c r="M135" s="156">
        <f t="shared" si="84"/>
        <v>48</v>
      </c>
      <c r="N135" s="156">
        <v>0</v>
      </c>
      <c r="O135" s="156">
        <f t="shared" si="85"/>
        <v>0</v>
      </c>
      <c r="P135" s="156">
        <f t="shared" si="86"/>
        <v>1</v>
      </c>
      <c r="Q135" s="156">
        <f t="shared" si="87"/>
        <v>0</v>
      </c>
      <c r="R135" s="325"/>
      <c r="S135" s="325"/>
      <c r="T135" s="325"/>
      <c r="U135" s="2346"/>
      <c r="V135" s="325"/>
      <c r="W135" s="782"/>
      <c r="X135" s="325"/>
      <c r="Y135" s="325"/>
      <c r="Z135" s="325"/>
      <c r="AA135" s="325"/>
      <c r="AB135" s="325"/>
      <c r="AC135" s="941"/>
      <c r="AD135" s="953"/>
      <c r="AE135" s="2276"/>
      <c r="AF135" s="1030"/>
      <c r="AK135" s="897"/>
    </row>
    <row r="136" spans="1:37" s="2240" customFormat="1" ht="21.75" customHeight="1" x14ac:dyDescent="0.25">
      <c r="A136" s="217"/>
      <c r="B136" s="217">
        <v>1</v>
      </c>
      <c r="C136" s="2238" t="s">
        <v>44</v>
      </c>
      <c r="D136" s="2238"/>
      <c r="E136" s="2289">
        <v>240</v>
      </c>
      <c r="F136" s="225">
        <v>1300</v>
      </c>
      <c r="G136" s="126">
        <f t="shared" si="81"/>
        <v>325</v>
      </c>
      <c r="H136" s="126">
        <v>506</v>
      </c>
      <c r="I136" s="126">
        <f>H136/G136*100</f>
        <v>155.69230769230768</v>
      </c>
      <c r="J136" s="369">
        <v>8</v>
      </c>
      <c r="K136" s="155">
        <f t="shared" si="82"/>
        <v>8.1185770750988144</v>
      </c>
      <c r="L136" s="156">
        <f t="shared" si="83"/>
        <v>10400</v>
      </c>
      <c r="M136" s="156">
        <f t="shared" si="84"/>
        <v>2600</v>
      </c>
      <c r="N136" s="156">
        <v>4108</v>
      </c>
      <c r="O136" s="156">
        <f t="shared" si="85"/>
        <v>158</v>
      </c>
      <c r="P136" s="156">
        <f t="shared" si="86"/>
        <v>43</v>
      </c>
      <c r="Q136" s="156">
        <f t="shared" si="87"/>
        <v>382.13953488372096</v>
      </c>
      <c r="R136" s="325"/>
      <c r="S136" s="325"/>
      <c r="T136" s="325"/>
      <c r="U136" s="2346"/>
      <c r="V136" s="325"/>
      <c r="W136" s="782"/>
      <c r="X136" s="325"/>
      <c r="Y136" s="325"/>
      <c r="Z136" s="325"/>
      <c r="AA136" s="325"/>
      <c r="AB136" s="325"/>
      <c r="AC136" s="941"/>
      <c r="AD136" s="953"/>
      <c r="AE136" s="2276"/>
      <c r="AF136" s="1030"/>
      <c r="AK136" s="897"/>
    </row>
    <row r="137" spans="1:37" s="150" customFormat="1" x14ac:dyDescent="0.25">
      <c r="A137" s="217">
        <v>1</v>
      </c>
      <c r="B137" s="217">
        <v>1</v>
      </c>
      <c r="C137" s="2043" t="s">
        <v>148</v>
      </c>
      <c r="D137" s="2043"/>
      <c r="E137" s="2043"/>
      <c r="F137" s="223">
        <f>SUM(F130:F136)</f>
        <v>5223</v>
      </c>
      <c r="G137" s="524">
        <f>SUM(G130:G136)</f>
        <v>1306</v>
      </c>
      <c r="H137" s="524">
        <f>SUM(H130:H136)</f>
        <v>1357</v>
      </c>
      <c r="I137" s="126">
        <f>H137/G137*100</f>
        <v>103.90505359877488</v>
      </c>
      <c r="J137" s="2040">
        <f>SUM(L137/F137)</f>
        <v>6.8374497415278572</v>
      </c>
      <c r="K137" s="155">
        <f t="shared" si="82"/>
        <v>6.6787030213706702</v>
      </c>
      <c r="L137" s="1114">
        <f>SUM(L130:L136)</f>
        <v>35712</v>
      </c>
      <c r="M137" s="1114">
        <f t="shared" si="84"/>
        <v>8928</v>
      </c>
      <c r="N137" s="1114">
        <f>SUM(N130:N136)</f>
        <v>9063</v>
      </c>
      <c r="O137" s="156">
        <f t="shared" si="85"/>
        <v>101.51209677419355</v>
      </c>
      <c r="P137" s="1114">
        <f>SUM(P130:P136)</f>
        <v>149</v>
      </c>
      <c r="Q137" s="156">
        <f t="shared" si="87"/>
        <v>243.30201342281879</v>
      </c>
      <c r="R137" s="2290"/>
      <c r="S137" s="2290"/>
      <c r="T137" s="2290"/>
      <c r="U137" s="2349"/>
      <c r="V137" s="363"/>
      <c r="W137" s="1044"/>
      <c r="X137" s="363"/>
      <c r="Y137" s="363"/>
      <c r="Z137" s="363"/>
      <c r="AA137" s="2290"/>
      <c r="AB137" s="2290"/>
      <c r="AC137" s="962"/>
      <c r="AD137" s="958"/>
      <c r="AE137" s="2276"/>
      <c r="AF137" s="1084"/>
      <c r="AK137" s="897"/>
    </row>
    <row r="138" spans="1:37" s="2240" customFormat="1" ht="29.25" x14ac:dyDescent="0.25">
      <c r="A138" s="217">
        <v>1</v>
      </c>
      <c r="B138" s="217">
        <v>1</v>
      </c>
      <c r="C138" s="705" t="s">
        <v>135</v>
      </c>
      <c r="D138" s="705"/>
      <c r="E138" s="705"/>
      <c r="F138" s="1973">
        <f>SUM(F137,F128)</f>
        <v>6200</v>
      </c>
      <c r="G138" s="2039">
        <f>SUM(G137,G128)</f>
        <v>1551</v>
      </c>
      <c r="H138" s="2039">
        <f>SUM(H137,H128)</f>
        <v>1547</v>
      </c>
      <c r="I138" s="2039">
        <f>H138/G138*100</f>
        <v>99.742101869761441</v>
      </c>
      <c r="J138" s="329">
        <f>SUM(L138/F138)</f>
        <v>7.1433870967741937</v>
      </c>
      <c r="K138" s="155">
        <f t="shared" si="82"/>
        <v>6.9741435035552684</v>
      </c>
      <c r="L138" s="2039">
        <f>SUM(L137,L128)</f>
        <v>44289</v>
      </c>
      <c r="M138" s="2039">
        <f>SUM(M137,M128)</f>
        <v>11072.25</v>
      </c>
      <c r="N138" s="2039">
        <f>SUM(N137,N128)</f>
        <v>10789</v>
      </c>
      <c r="O138" s="156">
        <f t="shared" si="85"/>
        <v>97.441802704960594</v>
      </c>
      <c r="P138" s="2039">
        <f>SUM(P137,P128)</f>
        <v>177.35470588235293</v>
      </c>
      <c r="Q138" s="156">
        <f t="shared" si="87"/>
        <v>243.33157547354423</v>
      </c>
      <c r="R138" s="2291">
        <v>158579.70994011164</v>
      </c>
      <c r="S138" s="2291">
        <v>158956.23218645804</v>
      </c>
      <c r="T138" s="2291">
        <v>158956.23218645804</v>
      </c>
      <c r="U138" s="2345">
        <f t="shared" ref="U138" si="88">R138/12*$C$3+(S138-R138)/11*2+(T138-S138)/10*1</f>
        <v>39713.386075272712</v>
      </c>
      <c r="V138" s="369">
        <f t="shared" ref="V138" si="89">AB138-AA138-X138-W138</f>
        <v>34016.526330000008</v>
      </c>
      <c r="W138" s="1123"/>
      <c r="X138" s="369"/>
      <c r="Y138" s="369">
        <f>V138-U138</f>
        <v>-5696.8597452727045</v>
      </c>
      <c r="Z138" s="369"/>
      <c r="AA138" s="369">
        <v>-216.75234</v>
      </c>
      <c r="AB138" s="369">
        <v>33799.773990000009</v>
      </c>
      <c r="AC138" s="2041"/>
      <c r="AD138" s="2041"/>
      <c r="AE138" s="2276"/>
      <c r="AF138" s="1030"/>
      <c r="AK138" s="897"/>
    </row>
    <row r="139" spans="1:37" s="2240" customFormat="1" x14ac:dyDescent="0.25">
      <c r="A139" s="217"/>
      <c r="B139" s="217">
        <v>1</v>
      </c>
      <c r="C139" s="705"/>
      <c r="D139" s="705"/>
      <c r="E139" s="705"/>
      <c r="F139" s="1973"/>
      <c r="G139" s="2039"/>
      <c r="H139" s="2039"/>
      <c r="I139" s="2039"/>
      <c r="J139" s="329"/>
      <c r="K139" s="155"/>
      <c r="L139" s="2039"/>
      <c r="M139" s="2039"/>
      <c r="N139" s="2039"/>
      <c r="O139" s="156"/>
      <c r="P139" s="2039"/>
      <c r="Q139" s="156"/>
      <c r="R139" s="2291"/>
      <c r="S139" s="2291"/>
      <c r="T139" s="2291"/>
      <c r="U139" s="2350"/>
      <c r="V139" s="329"/>
      <c r="W139" s="773"/>
      <c r="X139" s="329"/>
      <c r="Y139" s="329"/>
      <c r="Z139" s="329"/>
      <c r="AA139" s="2291"/>
      <c r="AB139" s="2291"/>
      <c r="AC139" s="2041"/>
      <c r="AD139" s="2041"/>
      <c r="AE139" s="2276"/>
      <c r="AF139" s="1030"/>
      <c r="AK139" s="897"/>
    </row>
    <row r="140" spans="1:37" s="2240" customFormat="1" x14ac:dyDescent="0.25">
      <c r="A140" s="217"/>
      <c r="B140" s="217">
        <v>1</v>
      </c>
      <c r="C140" s="2184" t="s">
        <v>194</v>
      </c>
      <c r="D140" s="705"/>
      <c r="E140" s="705"/>
      <c r="F140" s="279">
        <f>F143</f>
        <v>12007</v>
      </c>
      <c r="G140" s="2039">
        <f t="shared" ref="G140" si="90">G143</f>
        <v>3002</v>
      </c>
      <c r="H140" s="2039">
        <f>H143</f>
        <v>3046</v>
      </c>
      <c r="I140" s="2039">
        <f>H140/G140*100</f>
        <v>101.46568954030646</v>
      </c>
      <c r="J140" s="329"/>
      <c r="K140" s="155"/>
      <c r="L140" s="2039"/>
      <c r="M140" s="2039"/>
      <c r="N140" s="2039"/>
      <c r="O140" s="156"/>
      <c r="P140" s="2039"/>
      <c r="Q140" s="156"/>
      <c r="R140" s="2291"/>
      <c r="S140" s="2291"/>
      <c r="T140" s="2291"/>
      <c r="U140" s="2350"/>
      <c r="V140" s="329"/>
      <c r="W140" s="773"/>
      <c r="X140" s="329"/>
      <c r="Y140" s="329"/>
      <c r="Z140" s="329"/>
      <c r="AA140" s="2291"/>
      <c r="AB140" s="2291"/>
      <c r="AC140" s="2041"/>
      <c r="AD140" s="2041"/>
      <c r="AE140" s="2276"/>
      <c r="AF140" s="1030"/>
      <c r="AK140" s="897"/>
    </row>
    <row r="141" spans="1:37" s="2240" customFormat="1" x14ac:dyDescent="0.25">
      <c r="A141" s="217"/>
      <c r="B141" s="217">
        <v>1</v>
      </c>
      <c r="C141" s="2187" t="s">
        <v>195</v>
      </c>
      <c r="D141" s="705"/>
      <c r="E141" s="705"/>
      <c r="F141" s="223">
        <f>F143-F142</f>
        <v>11992</v>
      </c>
      <c r="G141" s="2039">
        <f t="shared" ref="G141" si="91">G143-G142</f>
        <v>2998</v>
      </c>
      <c r="H141" s="2039">
        <f>H143-H142</f>
        <v>3037</v>
      </c>
      <c r="I141" s="2039">
        <f>H141/G141*100</f>
        <v>101.3008672448299</v>
      </c>
      <c r="J141" s="329"/>
      <c r="K141" s="155"/>
      <c r="L141" s="2039"/>
      <c r="M141" s="2039"/>
      <c r="N141" s="2039"/>
      <c r="O141" s="156"/>
      <c r="P141" s="2039"/>
      <c r="Q141" s="156"/>
      <c r="R141" s="2291"/>
      <c r="S141" s="2291"/>
      <c r="T141" s="2291"/>
      <c r="U141" s="2350"/>
      <c r="V141" s="329"/>
      <c r="W141" s="773"/>
      <c r="X141" s="329"/>
      <c r="Y141" s="329"/>
      <c r="Z141" s="329"/>
      <c r="AA141" s="2291"/>
      <c r="AB141" s="2291"/>
      <c r="AC141" s="2041"/>
      <c r="AD141" s="2041"/>
      <c r="AE141" s="2276"/>
      <c r="AF141" s="1030"/>
      <c r="AK141" s="897"/>
    </row>
    <row r="142" spans="1:37" s="2240" customFormat="1" ht="30" x14ac:dyDescent="0.25">
      <c r="A142" s="217"/>
      <c r="B142" s="217">
        <v>1</v>
      </c>
      <c r="C142" s="2187" t="s">
        <v>196</v>
      </c>
      <c r="D142" s="705"/>
      <c r="E142" s="705"/>
      <c r="F142" s="2148">
        <v>15</v>
      </c>
      <c r="G142" s="2039">
        <f>ROUND(F142/12*$C$3,0)</f>
        <v>4</v>
      </c>
      <c r="H142" s="2039">
        <v>9</v>
      </c>
      <c r="I142" s="2039">
        <f>H142/G142*100</f>
        <v>225</v>
      </c>
      <c r="J142" s="329"/>
      <c r="K142" s="155"/>
      <c r="L142" s="2039"/>
      <c r="M142" s="2039"/>
      <c r="N142" s="2039"/>
      <c r="O142" s="156"/>
      <c r="P142" s="2039"/>
      <c r="Q142" s="156"/>
      <c r="R142" s="2291"/>
      <c r="S142" s="2291"/>
      <c r="T142" s="2291"/>
      <c r="U142" s="2350"/>
      <c r="V142" s="329"/>
      <c r="W142" s="773"/>
      <c r="X142" s="329"/>
      <c r="Y142" s="329"/>
      <c r="Z142" s="329"/>
      <c r="AA142" s="2291"/>
      <c r="AB142" s="2291"/>
      <c r="AC142" s="2041"/>
      <c r="AD142" s="2041"/>
      <c r="AE142" s="2276"/>
      <c r="AF142" s="1030"/>
      <c r="AK142" s="897"/>
    </row>
    <row r="143" spans="1:37" s="2240" customFormat="1" ht="30" x14ac:dyDescent="0.25">
      <c r="A143" s="217"/>
      <c r="B143" s="217">
        <v>1</v>
      </c>
      <c r="C143" s="2190" t="s">
        <v>201</v>
      </c>
      <c r="D143" s="705"/>
      <c r="E143" s="705"/>
      <c r="F143" s="2148">
        <v>12007</v>
      </c>
      <c r="G143" s="2039">
        <f>ROUND(F143/12*$C$3,0)</f>
        <v>3002</v>
      </c>
      <c r="H143" s="2039">
        <v>3046</v>
      </c>
      <c r="I143" s="2039">
        <f>H143/G143*100</f>
        <v>101.46568954030646</v>
      </c>
      <c r="J143" s="329"/>
      <c r="K143" s="155"/>
      <c r="L143" s="2039"/>
      <c r="M143" s="2039"/>
      <c r="N143" s="2039"/>
      <c r="O143" s="156"/>
      <c r="P143" s="2039"/>
      <c r="Q143" s="156"/>
      <c r="R143" s="2291">
        <v>122846.7902</v>
      </c>
      <c r="S143" s="2291">
        <v>122846.7902</v>
      </c>
      <c r="T143" s="2291">
        <v>122846.7902</v>
      </c>
      <c r="U143" s="2345">
        <f t="shared" ref="U143" si="92">R143/12*$C$3+(S143-R143)/11*2+(T143-S143)/10*1</f>
        <v>30711.697550000001</v>
      </c>
      <c r="V143" s="369">
        <f t="shared" ref="V143" si="93">AB143-AA143-X143-W143</f>
        <v>30556.98083</v>
      </c>
      <c r="W143" s="1123"/>
      <c r="X143" s="369"/>
      <c r="Y143" s="369">
        <f>V143-U143</f>
        <v>-154.71672000000035</v>
      </c>
      <c r="Z143" s="369"/>
      <c r="AA143" s="369">
        <v>-14.22772</v>
      </c>
      <c r="AB143" s="369">
        <v>30542.753110000001</v>
      </c>
      <c r="AC143" s="2041"/>
      <c r="AD143" s="2041"/>
      <c r="AE143" s="2276"/>
      <c r="AF143" s="1030"/>
      <c r="AK143" s="897"/>
    </row>
    <row r="144" spans="1:37" s="2240" customFormat="1" ht="15.75" thickBot="1" x14ac:dyDescent="0.3">
      <c r="A144" s="217">
        <v>1</v>
      </c>
      <c r="B144" s="217">
        <v>1</v>
      </c>
      <c r="C144" s="1134" t="s">
        <v>273</v>
      </c>
      <c r="D144" s="2292"/>
      <c r="E144" s="2292"/>
      <c r="F144" s="2293"/>
      <c r="G144" s="2294"/>
      <c r="H144" s="2294"/>
      <c r="I144" s="2294"/>
      <c r="J144" s="1495"/>
      <c r="K144" s="1495"/>
      <c r="L144" s="1495"/>
      <c r="M144" s="1495"/>
      <c r="N144" s="1495">
        <f>N31+N138</f>
        <v>45988</v>
      </c>
      <c r="O144" s="1495"/>
      <c r="P144" s="1495"/>
      <c r="Q144" s="1495"/>
      <c r="R144" s="1666">
        <f t="shared" ref="R144:AB144" si="94">R138+R112+R31+R143+R116</f>
        <v>3180789.2652325369</v>
      </c>
      <c r="S144" s="1666">
        <f t="shared" ref="S144:T144" si="95">S138+S112+S31+S143+S116</f>
        <v>3197204.0768788829</v>
      </c>
      <c r="T144" s="1666">
        <f t="shared" si="95"/>
        <v>3197204.0768788829</v>
      </c>
      <c r="U144" s="2311">
        <f t="shared" si="94"/>
        <v>798181.82751656079</v>
      </c>
      <c r="V144" s="1666">
        <f t="shared" si="94"/>
        <v>758489.74161000014</v>
      </c>
      <c r="W144" s="2418">
        <f t="shared" si="94"/>
        <v>0</v>
      </c>
      <c r="X144" s="1666">
        <f t="shared" si="94"/>
        <v>-2991.8030899999999</v>
      </c>
      <c r="Y144" s="1666">
        <f t="shared" si="94"/>
        <v>-39692.085906560715</v>
      </c>
      <c r="Z144" s="1666">
        <f t="shared" si="94"/>
        <v>-6356.1494200000006</v>
      </c>
      <c r="AA144" s="1666">
        <f t="shared" si="94"/>
        <v>-8512.6111500000006</v>
      </c>
      <c r="AB144" s="1666">
        <f t="shared" si="94"/>
        <v>746985.32737000019</v>
      </c>
      <c r="AC144" s="2295"/>
      <c r="AD144" s="968">
        <f>AD138+AD112+AD31+AD116</f>
        <v>0</v>
      </c>
      <c r="AE144" s="2276"/>
      <c r="AF144" s="1030"/>
      <c r="AK144" s="897"/>
    </row>
    <row r="145" spans="1:263" s="2240" customFormat="1" ht="30" thickBot="1" x14ac:dyDescent="0.3">
      <c r="A145" s="217"/>
      <c r="B145" s="217"/>
      <c r="C145" s="1674" t="s">
        <v>637</v>
      </c>
      <c r="D145" s="1674"/>
      <c r="E145" s="1674"/>
      <c r="F145" s="230"/>
      <c r="G145" s="706"/>
      <c r="H145" s="706"/>
      <c r="I145" s="706"/>
      <c r="J145" s="1461"/>
      <c r="K145" s="1461"/>
      <c r="L145" s="706"/>
      <c r="M145" s="706"/>
      <c r="N145" s="706"/>
      <c r="O145" s="706"/>
      <c r="P145" s="706"/>
      <c r="Q145" s="706"/>
      <c r="R145" s="335">
        <f t="shared" ref="R145:AB145" si="96">R144-R143-R35-R34</f>
        <v>2556275.228542537</v>
      </c>
      <c r="S145" s="335">
        <f t="shared" ref="S145:T145" si="97">S144-S143-S35-S34</f>
        <v>2572690.040188883</v>
      </c>
      <c r="T145" s="335">
        <f t="shared" si="97"/>
        <v>2572690.040188883</v>
      </c>
      <c r="U145" s="756">
        <f t="shared" si="96"/>
        <v>642053.3183440608</v>
      </c>
      <c r="V145" s="335">
        <f t="shared" si="96"/>
        <v>608601.2186100001</v>
      </c>
      <c r="W145" s="778">
        <f t="shared" si="96"/>
        <v>0</v>
      </c>
      <c r="X145" s="159">
        <f t="shared" si="96"/>
        <v>-2924.5234499999997</v>
      </c>
      <c r="Y145" s="335">
        <f t="shared" si="96"/>
        <v>-33452.099734060721</v>
      </c>
      <c r="Z145" s="335">
        <f t="shared" si="96"/>
        <v>-6356.1494200000006</v>
      </c>
      <c r="AA145" s="335">
        <f t="shared" si="96"/>
        <v>-8440.869999999999</v>
      </c>
      <c r="AB145" s="335">
        <f t="shared" si="96"/>
        <v>597235.82516000012</v>
      </c>
      <c r="AC145" s="2310"/>
      <c r="AD145" s="2743"/>
      <c r="AE145" s="2276"/>
      <c r="AF145" s="1030"/>
      <c r="AK145" s="897"/>
    </row>
    <row r="146" spans="1:263" x14ac:dyDescent="0.25">
      <c r="A146" s="217">
        <v>1</v>
      </c>
      <c r="B146" s="217">
        <v>1</v>
      </c>
      <c r="C146" s="639"/>
      <c r="D146" s="639"/>
      <c r="E146" s="639"/>
      <c r="F146" s="2296"/>
      <c r="G146" s="2297"/>
      <c r="H146" s="2297"/>
      <c r="I146" s="2297"/>
      <c r="J146" s="2297"/>
      <c r="K146" s="2297"/>
      <c r="L146" s="2297"/>
      <c r="M146" s="2297"/>
      <c r="N146" s="2297"/>
      <c r="O146" s="2297"/>
      <c r="P146" s="2297"/>
      <c r="Q146" s="2297"/>
      <c r="R146" s="328"/>
      <c r="S146" s="328"/>
      <c r="T146" s="328"/>
      <c r="U146" s="2298"/>
      <c r="V146" s="328"/>
      <c r="W146" s="776"/>
      <c r="X146" s="328"/>
      <c r="Y146" s="328"/>
      <c r="Z146" s="3049"/>
      <c r="AA146" s="3049"/>
      <c r="AB146" s="328"/>
      <c r="AC146" s="2299"/>
      <c r="AD146" s="2300"/>
      <c r="AE146" s="2276"/>
    </row>
    <row r="147" spans="1:263" s="853" customFormat="1" ht="47.25" x14ac:dyDescent="0.25">
      <c r="A147" s="217">
        <v>1</v>
      </c>
      <c r="B147" s="217">
        <v>1</v>
      </c>
      <c r="C147" s="1842" t="s">
        <v>544</v>
      </c>
      <c r="D147" s="1075"/>
      <c r="E147" s="1185"/>
      <c r="F147" s="206"/>
      <c r="G147" s="2301"/>
      <c r="H147" s="2301"/>
      <c r="I147" s="2301"/>
      <c r="J147" s="2302"/>
      <c r="K147" s="2302"/>
      <c r="L147" s="156"/>
      <c r="M147" s="156"/>
      <c r="N147" s="156"/>
      <c r="O147" s="156"/>
      <c r="P147" s="156"/>
      <c r="Q147" s="156"/>
      <c r="R147" s="2303"/>
      <c r="S147" s="2303"/>
      <c r="T147" s="2303"/>
      <c r="U147" s="2256"/>
      <c r="V147" s="2303"/>
      <c r="W147" s="3047"/>
      <c r="X147" s="2303"/>
      <c r="Y147" s="2303"/>
      <c r="Z147" s="3050"/>
      <c r="AA147" s="3050"/>
      <c r="AB147" s="2303"/>
      <c r="AC147" s="2304"/>
      <c r="AD147" s="2257"/>
      <c r="AE147" s="2276"/>
      <c r="AF147" s="2958"/>
      <c r="AG147" s="154"/>
      <c r="AH147" s="154"/>
      <c r="AI147" s="154"/>
      <c r="AJ147" s="154"/>
      <c r="AK147" s="5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  <c r="CV147" s="154"/>
      <c r="CW147" s="154"/>
      <c r="CX147" s="154"/>
      <c r="CY147" s="154"/>
      <c r="CZ147" s="154"/>
      <c r="DA147" s="154"/>
      <c r="DB147" s="154"/>
      <c r="DC147" s="154"/>
      <c r="DD147" s="154"/>
      <c r="DE147" s="154"/>
      <c r="DF147" s="154"/>
      <c r="DG147" s="154"/>
      <c r="DH147" s="154"/>
      <c r="DI147" s="154"/>
      <c r="DJ147" s="154"/>
      <c r="DK147" s="154"/>
      <c r="DL147" s="154"/>
      <c r="DM147" s="154"/>
      <c r="DN147" s="154"/>
      <c r="DO147" s="154"/>
      <c r="DP147" s="154"/>
      <c r="DQ147" s="154"/>
      <c r="DR147" s="154"/>
      <c r="DS147" s="154"/>
      <c r="DT147" s="154"/>
      <c r="DU147" s="154"/>
      <c r="DV147" s="154"/>
      <c r="DW147" s="154"/>
      <c r="DX147" s="154"/>
      <c r="DY147" s="154"/>
      <c r="DZ147" s="154"/>
      <c r="EA147" s="154"/>
      <c r="EB147" s="154"/>
      <c r="EC147" s="154"/>
      <c r="ED147" s="154"/>
      <c r="EE147" s="154"/>
      <c r="EF147" s="154"/>
      <c r="EG147" s="154"/>
      <c r="EH147" s="154"/>
      <c r="EI147" s="154"/>
      <c r="EJ147" s="154"/>
      <c r="EK147" s="154"/>
      <c r="EL147" s="154"/>
      <c r="EM147" s="154"/>
      <c r="EN147" s="154"/>
      <c r="EO147" s="154"/>
      <c r="EP147" s="154"/>
      <c r="EQ147" s="154"/>
      <c r="ER147" s="154"/>
      <c r="ES147" s="154"/>
      <c r="ET147" s="154"/>
      <c r="EU147" s="154"/>
      <c r="EV147" s="154"/>
      <c r="EW147" s="154"/>
      <c r="EX147" s="154"/>
      <c r="EY147" s="154"/>
      <c r="EZ147" s="154"/>
      <c r="FA147" s="154"/>
      <c r="FB147" s="154"/>
      <c r="FC147" s="154"/>
      <c r="FD147" s="154"/>
      <c r="FE147" s="154"/>
      <c r="FF147" s="154"/>
      <c r="FG147" s="154"/>
      <c r="FH147" s="154"/>
      <c r="FI147" s="154"/>
      <c r="FJ147" s="154"/>
      <c r="FK147" s="154"/>
      <c r="FL147" s="154"/>
      <c r="FM147" s="154"/>
      <c r="FN147" s="154"/>
      <c r="FO147" s="154"/>
      <c r="FP147" s="154"/>
      <c r="FQ147" s="154"/>
      <c r="FR147" s="154"/>
      <c r="FS147" s="154"/>
      <c r="FT147" s="154"/>
      <c r="FU147" s="154"/>
      <c r="FV147" s="154"/>
      <c r="FW147" s="154"/>
      <c r="FX147" s="154"/>
      <c r="FY147" s="154"/>
      <c r="FZ147" s="154"/>
      <c r="GA147" s="154"/>
      <c r="GB147" s="154"/>
      <c r="GC147" s="154"/>
      <c r="GD147" s="154"/>
      <c r="GE147" s="154"/>
      <c r="GF147" s="154"/>
      <c r="GG147" s="154"/>
      <c r="GH147" s="154"/>
      <c r="GI147" s="154"/>
      <c r="GJ147" s="154"/>
      <c r="GK147" s="154"/>
      <c r="GL147" s="154"/>
      <c r="GM147" s="154"/>
      <c r="GN147" s="154"/>
      <c r="GO147" s="154"/>
      <c r="GP147" s="154"/>
      <c r="GQ147" s="154"/>
      <c r="GR147" s="154"/>
      <c r="GS147" s="154"/>
      <c r="GT147" s="154"/>
      <c r="GU147" s="154"/>
      <c r="GV147" s="154"/>
      <c r="GW147" s="154"/>
      <c r="GX147" s="154"/>
      <c r="GY147" s="154"/>
      <c r="GZ147" s="154"/>
      <c r="HA147" s="154"/>
      <c r="HB147" s="154"/>
      <c r="HC147" s="154"/>
      <c r="HD147" s="154"/>
      <c r="HE147" s="154"/>
      <c r="HF147" s="154"/>
      <c r="HG147" s="154"/>
      <c r="HH147" s="154"/>
      <c r="HI147" s="154"/>
      <c r="HJ147" s="154"/>
      <c r="HK147" s="154"/>
      <c r="HL147" s="154"/>
      <c r="HM147" s="154"/>
      <c r="HN147" s="154"/>
      <c r="HO147" s="154"/>
      <c r="HP147" s="154"/>
      <c r="HQ147" s="154"/>
      <c r="HR147" s="154"/>
      <c r="HS147" s="154"/>
      <c r="HT147" s="154"/>
      <c r="HU147" s="154"/>
      <c r="HV147" s="154"/>
      <c r="HW147" s="154"/>
      <c r="HX147" s="154"/>
      <c r="HY147" s="154"/>
      <c r="HZ147" s="154"/>
      <c r="IA147" s="154"/>
      <c r="IB147" s="154"/>
      <c r="IC147" s="154"/>
      <c r="ID147" s="154"/>
      <c r="IE147" s="154"/>
      <c r="IF147" s="154"/>
      <c r="IG147" s="154"/>
      <c r="IH147" s="154"/>
      <c r="II147" s="154"/>
      <c r="IJ147" s="154"/>
      <c r="IK147" s="154"/>
      <c r="IL147" s="154"/>
      <c r="IM147" s="154"/>
      <c r="IN147" s="154"/>
      <c r="IO147" s="154"/>
      <c r="IP147" s="154"/>
      <c r="IQ147" s="154"/>
      <c r="IR147" s="154"/>
      <c r="IS147" s="154"/>
      <c r="IT147" s="154"/>
      <c r="IU147" s="154"/>
      <c r="IV147" s="154"/>
      <c r="IW147" s="154"/>
      <c r="IX147" s="154"/>
      <c r="IY147" s="154"/>
      <c r="IZ147" s="154"/>
      <c r="JA147" s="154"/>
      <c r="JB147" s="154"/>
      <c r="JC147" s="154"/>
    </row>
    <row r="148" spans="1:263" s="2240" customFormat="1" x14ac:dyDescent="0.25">
      <c r="A148" s="217">
        <v>1</v>
      </c>
      <c r="B148" s="217">
        <v>1</v>
      </c>
      <c r="C148" s="1492" t="s">
        <v>5</v>
      </c>
      <c r="D148" s="1492"/>
      <c r="E148" s="1492"/>
      <c r="F148" s="225"/>
      <c r="G148" s="190"/>
      <c r="H148" s="190"/>
      <c r="I148" s="190"/>
      <c r="J148" s="2031"/>
      <c r="K148" s="2031"/>
      <c r="L148" s="2032"/>
      <c r="M148" s="2032"/>
      <c r="N148" s="2032"/>
      <c r="O148" s="2032"/>
      <c r="P148" s="2032"/>
      <c r="Q148" s="2032"/>
      <c r="R148" s="2305"/>
      <c r="S148" s="2305"/>
      <c r="T148" s="2305"/>
      <c r="U148" s="2262"/>
      <c r="V148" s="2305"/>
      <c r="W148" s="2357"/>
      <c r="X148" s="2305"/>
      <c r="Y148" s="2305"/>
      <c r="Z148" s="2305"/>
      <c r="AA148" s="2305"/>
      <c r="AB148" s="2305"/>
      <c r="AC148" s="945"/>
      <c r="AD148" s="2089"/>
      <c r="AE148" s="2276"/>
      <c r="AF148" s="1030"/>
      <c r="AK148" s="5"/>
    </row>
    <row r="149" spans="1:263" s="2240" customFormat="1" x14ac:dyDescent="0.25">
      <c r="A149" s="217">
        <v>1</v>
      </c>
      <c r="B149" s="217">
        <v>1</v>
      </c>
      <c r="C149" s="144" t="s">
        <v>17</v>
      </c>
      <c r="D149" s="1082" t="s">
        <v>226</v>
      </c>
      <c r="E149" s="136">
        <v>340</v>
      </c>
      <c r="F149" s="225">
        <v>1920</v>
      </c>
      <c r="G149" s="126">
        <f>F149/12*$C$3</f>
        <v>480</v>
      </c>
      <c r="H149" s="190">
        <v>540</v>
      </c>
      <c r="I149" s="126">
        <f>H149/G149*100</f>
        <v>112.5</v>
      </c>
      <c r="J149" s="2306">
        <v>7.5</v>
      </c>
      <c r="K149" s="155">
        <f>N149/H149</f>
        <v>7.1722222222222225</v>
      </c>
      <c r="L149" s="156">
        <f>ROUND(F149*J149,0)</f>
        <v>14400</v>
      </c>
      <c r="M149" s="156">
        <f>L149/12*$C$3</f>
        <v>3600</v>
      </c>
      <c r="N149" s="225">
        <v>3873</v>
      </c>
      <c r="O149" s="156">
        <f>N149/M149*100</f>
        <v>107.58333333333334</v>
      </c>
      <c r="P149" s="156">
        <f>L149/E149</f>
        <v>42.352941176470587</v>
      </c>
      <c r="Q149" s="156">
        <f>N149/$C$3*12/P149</f>
        <v>365.78333333333336</v>
      </c>
      <c r="R149" s="2305"/>
      <c r="S149" s="2305"/>
      <c r="T149" s="2305"/>
      <c r="U149" s="2262"/>
      <c r="V149" s="2305"/>
      <c r="W149" s="2357"/>
      <c r="X149" s="2305"/>
      <c r="Y149" s="2305"/>
      <c r="Z149" s="2305"/>
      <c r="AA149" s="2305"/>
      <c r="AB149" s="2305"/>
      <c r="AC149" s="945"/>
      <c r="AD149" s="2089"/>
      <c r="AE149" s="2276"/>
      <c r="AF149" s="1030"/>
      <c r="AK149" s="5"/>
    </row>
    <row r="150" spans="1:263" s="2240" customFormat="1" x14ac:dyDescent="0.25">
      <c r="A150" s="217">
        <v>1</v>
      </c>
      <c r="B150" s="217">
        <v>1</v>
      </c>
      <c r="C150" s="144" t="s">
        <v>159</v>
      </c>
      <c r="D150" s="1082" t="s">
        <v>226</v>
      </c>
      <c r="E150" s="136">
        <v>340</v>
      </c>
      <c r="F150" s="225">
        <v>1300</v>
      </c>
      <c r="G150" s="126">
        <f>F150/12*$C$3</f>
        <v>325</v>
      </c>
      <c r="H150" s="190">
        <v>338</v>
      </c>
      <c r="I150" s="126">
        <f>H150/G150*100</f>
        <v>104</v>
      </c>
      <c r="J150" s="2306">
        <v>9.6999999999999993</v>
      </c>
      <c r="K150" s="155">
        <f>N150/H150</f>
        <v>9.7485207100591715</v>
      </c>
      <c r="L150" s="156">
        <f>ROUND(F150*J150,0)</f>
        <v>12610</v>
      </c>
      <c r="M150" s="156">
        <f>L150/12*$C$3</f>
        <v>3152.5</v>
      </c>
      <c r="N150" s="225">
        <v>3295</v>
      </c>
      <c r="O150" s="156">
        <f>N150/M150*100</f>
        <v>104.52022204599525</v>
      </c>
      <c r="P150" s="156">
        <f>L150/E150</f>
        <v>37.088235294117645</v>
      </c>
      <c r="Q150" s="156">
        <f>N150/$C$3*12/P150</f>
        <v>355.36875495638384</v>
      </c>
      <c r="R150" s="2305"/>
      <c r="S150" s="2305"/>
      <c r="T150" s="2305"/>
      <c r="U150" s="2262"/>
      <c r="V150" s="2305"/>
      <c r="W150" s="2357"/>
      <c r="X150" s="2305"/>
      <c r="Y150" s="2305"/>
      <c r="Z150" s="2305"/>
      <c r="AA150" s="2305"/>
      <c r="AB150" s="2305"/>
      <c r="AC150" s="945"/>
      <c r="AD150" s="2089"/>
      <c r="AE150" s="2276"/>
      <c r="AF150" s="1030"/>
      <c r="AK150" s="5"/>
    </row>
    <row r="151" spans="1:263" s="2240" customFormat="1" x14ac:dyDescent="0.25">
      <c r="A151" s="217">
        <v>1</v>
      </c>
      <c r="B151" s="217">
        <v>1</v>
      </c>
      <c r="C151" s="144" t="s">
        <v>77</v>
      </c>
      <c r="D151" s="1082" t="s">
        <v>226</v>
      </c>
      <c r="E151" s="136">
        <v>340</v>
      </c>
      <c r="F151" s="225">
        <v>385</v>
      </c>
      <c r="G151" s="126">
        <f>F151/12*$C$3</f>
        <v>96.25</v>
      </c>
      <c r="H151" s="190">
        <v>99</v>
      </c>
      <c r="I151" s="126">
        <f>H151/G151*100</f>
        <v>102.85714285714285</v>
      </c>
      <c r="J151" s="2306">
        <v>9.6999999999999993</v>
      </c>
      <c r="K151" s="155">
        <f>N151/H151</f>
        <v>7.595959595959596</v>
      </c>
      <c r="L151" s="156">
        <f>ROUND(F151*J151,0)</f>
        <v>3735</v>
      </c>
      <c r="M151" s="156">
        <f>L151/12*$C$3</f>
        <v>933.75</v>
      </c>
      <c r="N151" s="225">
        <v>752</v>
      </c>
      <c r="O151" s="156">
        <f>N151/M151*100</f>
        <v>80.535475234270422</v>
      </c>
      <c r="P151" s="156">
        <f>L151/E151</f>
        <v>10.985294117647058</v>
      </c>
      <c r="Q151" s="156">
        <f>N151/$C$3*12/P151</f>
        <v>273.82061579651941</v>
      </c>
      <c r="R151" s="2305"/>
      <c r="S151" s="2305"/>
      <c r="T151" s="2305"/>
      <c r="U151" s="2262"/>
      <c r="V151" s="2305"/>
      <c r="W151" s="2357"/>
      <c r="X151" s="2305"/>
      <c r="Y151" s="2305"/>
      <c r="Z151" s="2305"/>
      <c r="AA151" s="2305"/>
      <c r="AB151" s="2305"/>
      <c r="AC151" s="945"/>
      <c r="AD151" s="2089"/>
      <c r="AE151" s="2276"/>
      <c r="AF151" s="1030"/>
      <c r="AK151" s="5"/>
    </row>
    <row r="152" spans="1:263" s="2240" customFormat="1" x14ac:dyDescent="0.25">
      <c r="A152" s="217">
        <v>1</v>
      </c>
      <c r="B152" s="217">
        <v>1</v>
      </c>
      <c r="C152" s="144" t="s">
        <v>44</v>
      </c>
      <c r="D152" s="1082" t="s">
        <v>226</v>
      </c>
      <c r="E152" s="136">
        <v>340</v>
      </c>
      <c r="F152" s="225">
        <v>1470</v>
      </c>
      <c r="G152" s="126">
        <f>F152/12*$C$3</f>
        <v>367.5</v>
      </c>
      <c r="H152" s="190">
        <v>373</v>
      </c>
      <c r="I152" s="126">
        <f>H152/G152*100</f>
        <v>101.4965986394558</v>
      </c>
      <c r="J152" s="2306">
        <v>11</v>
      </c>
      <c r="K152" s="155">
        <f>N152/H152</f>
        <v>9.1045576407506701</v>
      </c>
      <c r="L152" s="156">
        <f>ROUND(F152*J152,0)</f>
        <v>16170</v>
      </c>
      <c r="M152" s="156">
        <f>L152/12*$C$3</f>
        <v>4042.5</v>
      </c>
      <c r="N152" s="225">
        <v>3396</v>
      </c>
      <c r="O152" s="156">
        <f>N152/M152*100</f>
        <v>84.00742115027829</v>
      </c>
      <c r="P152" s="156">
        <f>L152/E152</f>
        <v>47.558823529411768</v>
      </c>
      <c r="Q152" s="156">
        <f>N152/$C$3*12/P152</f>
        <v>285.62523191094618</v>
      </c>
      <c r="R152" s="2305"/>
      <c r="S152" s="2305"/>
      <c r="T152" s="2305"/>
      <c r="U152" s="2316"/>
      <c r="V152" s="2305"/>
      <c r="W152" s="2357"/>
      <c r="X152" s="2305"/>
      <c r="Y152" s="2305"/>
      <c r="Z152" s="2305"/>
      <c r="AA152" s="2305"/>
      <c r="AB152" s="2305"/>
      <c r="AC152" s="945"/>
      <c r="AD152" s="2089"/>
      <c r="AE152" s="2276"/>
      <c r="AF152" s="1030"/>
      <c r="AK152" s="5"/>
    </row>
    <row r="153" spans="1:263" s="2240" customFormat="1" ht="29.25" x14ac:dyDescent="0.25">
      <c r="A153" s="217">
        <v>1</v>
      </c>
      <c r="B153" s="217">
        <v>1</v>
      </c>
      <c r="C153" s="704" t="s">
        <v>7</v>
      </c>
      <c r="D153" s="2964"/>
      <c r="E153" s="704"/>
      <c r="F153" s="1973">
        <f>SUM(F149:F152)</f>
        <v>5075</v>
      </c>
      <c r="G153" s="2039">
        <f>SUM(G149:G152)</f>
        <v>1268.75</v>
      </c>
      <c r="H153" s="2039">
        <f>SUM(H149:H152)</f>
        <v>1350</v>
      </c>
      <c r="I153" s="2039">
        <f>H153/G153*100</f>
        <v>106.40394088669952</v>
      </c>
      <c r="J153" s="2040">
        <f>SUM(L153/F153)</f>
        <v>9.2443349753694584</v>
      </c>
      <c r="K153" s="199">
        <f>N153/H153</f>
        <v>8.3822222222222216</v>
      </c>
      <c r="L153" s="2039">
        <f>SUM(L149:L152)</f>
        <v>46915</v>
      </c>
      <c r="M153" s="2039">
        <f>SUM(M149:M152)</f>
        <v>11728.75</v>
      </c>
      <c r="N153" s="2039">
        <f>SUM(N149:N152)</f>
        <v>11316</v>
      </c>
      <c r="O153" s="156">
        <f>N153/M153*100</f>
        <v>96.48086965789193</v>
      </c>
      <c r="P153" s="1256">
        <f>SUM(P149:P152)</f>
        <v>137.98529411764707</v>
      </c>
      <c r="Q153" s="156">
        <f>N153/$C$3*12/P153</f>
        <v>328.03495683683252</v>
      </c>
      <c r="R153" s="363">
        <v>187609.82562647419</v>
      </c>
      <c r="S153" s="363">
        <v>187609.82562647419</v>
      </c>
      <c r="T153" s="363">
        <v>187609.82562647419</v>
      </c>
      <c r="U153" s="876">
        <f t="shared" ref="U153:U156" si="98">R153/12*$C$3+(S153-R153)/11*2+(T153-S153)/10*1</f>
        <v>46902.456406618548</v>
      </c>
      <c r="V153" s="363">
        <f t="shared" ref="V153:V156" si="99">AB153-AA153-X153-W153</f>
        <v>49151.234159999993</v>
      </c>
      <c r="W153" s="1044"/>
      <c r="X153" s="363">
        <v>-540.7323100000001</v>
      </c>
      <c r="Y153" s="363">
        <f>V153-U153</f>
        <v>2248.7777533814442</v>
      </c>
      <c r="Z153" s="363"/>
      <c r="AA153" s="363">
        <v>-498.90812</v>
      </c>
      <c r="AB153" s="363">
        <v>48111.593729999993</v>
      </c>
      <c r="AC153" s="2041"/>
      <c r="AD153" s="935"/>
      <c r="AE153" s="2276"/>
      <c r="AF153" s="1030"/>
      <c r="AK153" s="5"/>
    </row>
    <row r="154" spans="1:263" s="2240" customFormat="1" x14ac:dyDescent="0.25">
      <c r="A154" s="217">
        <v>1</v>
      </c>
      <c r="B154" s="217">
        <v>1</v>
      </c>
      <c r="C154" s="1854" t="s">
        <v>14</v>
      </c>
      <c r="D154" s="1854"/>
      <c r="E154" s="534"/>
      <c r="F154" s="225"/>
      <c r="G154" s="190"/>
      <c r="H154" s="190"/>
      <c r="I154" s="190"/>
      <c r="J154" s="2040"/>
      <c r="K154" s="2040"/>
      <c r="L154" s="2307"/>
      <c r="M154" s="2307"/>
      <c r="N154" s="2307"/>
      <c r="O154" s="2307"/>
      <c r="P154" s="2307"/>
      <c r="Q154" s="2307"/>
      <c r="R154" s="363"/>
      <c r="S154" s="363"/>
      <c r="T154" s="363"/>
      <c r="U154" s="2281">
        <f t="shared" si="98"/>
        <v>0</v>
      </c>
      <c r="V154" s="363">
        <f t="shared" si="99"/>
        <v>0</v>
      </c>
      <c r="W154" s="1044"/>
      <c r="X154" s="363"/>
      <c r="Y154" s="363">
        <f>V154-U154</f>
        <v>0</v>
      </c>
      <c r="Z154" s="363"/>
      <c r="AA154" s="363"/>
      <c r="AB154" s="363"/>
      <c r="AC154" s="945"/>
      <c r="AD154" s="2282"/>
      <c r="AE154" s="2276"/>
      <c r="AF154" s="1030"/>
      <c r="AK154" s="5"/>
    </row>
    <row r="155" spans="1:263" s="2240" customFormat="1" x14ac:dyDescent="0.25">
      <c r="A155" s="217">
        <v>1</v>
      </c>
      <c r="B155" s="217">
        <v>1</v>
      </c>
      <c r="C155" s="469" t="s">
        <v>317</v>
      </c>
      <c r="D155" s="534"/>
      <c r="E155" s="1635"/>
      <c r="F155" s="259"/>
      <c r="G155" s="526"/>
      <c r="H155" s="526"/>
      <c r="I155" s="526"/>
      <c r="J155" s="827"/>
      <c r="K155" s="827"/>
      <c r="L155" s="1458"/>
      <c r="M155" s="1458"/>
      <c r="N155" s="1458"/>
      <c r="O155" s="1458"/>
      <c r="P155" s="1458"/>
      <c r="Q155" s="1458"/>
      <c r="R155" s="369">
        <v>74688.074999999997</v>
      </c>
      <c r="S155" s="369">
        <v>74688.074999999997</v>
      </c>
      <c r="T155" s="369">
        <v>74688.074999999997</v>
      </c>
      <c r="U155" s="2284">
        <f t="shared" si="98"/>
        <v>18672.018749999999</v>
      </c>
      <c r="V155" s="369">
        <f t="shared" si="99"/>
        <v>17734.05</v>
      </c>
      <c r="W155" s="1123"/>
      <c r="X155" s="369">
        <v>-28.344190000000001</v>
      </c>
      <c r="Y155" s="369">
        <f>V155-U155</f>
        <v>-937.96875</v>
      </c>
      <c r="Z155" s="369"/>
      <c r="AA155" s="369">
        <v>-7.0876000000000001</v>
      </c>
      <c r="AB155" s="369">
        <v>17698.618210000001</v>
      </c>
      <c r="AC155" s="914"/>
      <c r="AD155" s="925"/>
      <c r="AE155" s="2276"/>
      <c r="AF155" s="1030"/>
      <c r="AK155" s="5"/>
    </row>
    <row r="156" spans="1:263" s="2240" customFormat="1" x14ac:dyDescent="0.25">
      <c r="A156" s="217"/>
      <c r="B156" s="217">
        <v>1</v>
      </c>
      <c r="C156" s="469" t="s">
        <v>283</v>
      </c>
      <c r="D156" s="534"/>
      <c r="E156" s="1635"/>
      <c r="F156" s="259"/>
      <c r="G156" s="526"/>
      <c r="H156" s="526"/>
      <c r="I156" s="526"/>
      <c r="J156" s="827"/>
      <c r="K156" s="827"/>
      <c r="L156" s="1458"/>
      <c r="M156" s="1458"/>
      <c r="N156" s="1458"/>
      <c r="O156" s="1458"/>
      <c r="P156" s="1458"/>
      <c r="Q156" s="1458"/>
      <c r="R156" s="369">
        <v>2329.69076</v>
      </c>
      <c r="S156" s="369">
        <v>2329.69076</v>
      </c>
      <c r="T156" s="369">
        <v>2329.69076</v>
      </c>
      <c r="U156" s="2284">
        <f t="shared" si="98"/>
        <v>582.42268999999999</v>
      </c>
      <c r="V156" s="369">
        <f t="shared" si="99"/>
        <v>582.42269999999996</v>
      </c>
      <c r="W156" s="1123"/>
      <c r="X156" s="369"/>
      <c r="Y156" s="369">
        <f>V156-U156</f>
        <v>9.9999999747524271E-6</v>
      </c>
      <c r="Z156" s="369"/>
      <c r="AA156" s="369">
        <v>0</v>
      </c>
      <c r="AB156" s="369">
        <v>582.42269999999996</v>
      </c>
      <c r="AC156" s="914"/>
      <c r="AD156" s="925"/>
      <c r="AE156" s="2276"/>
      <c r="AF156" s="1030"/>
      <c r="AK156" s="5"/>
    </row>
    <row r="157" spans="1:263" s="2240" customFormat="1" ht="29.25" x14ac:dyDescent="0.25">
      <c r="A157" s="217">
        <v>1</v>
      </c>
      <c r="B157" s="217">
        <v>1</v>
      </c>
      <c r="C157" s="2235" t="s">
        <v>266</v>
      </c>
      <c r="D157" s="4"/>
      <c r="E157" s="4"/>
      <c r="F157" s="544">
        <f>F158+F159+F160</f>
        <v>27800</v>
      </c>
      <c r="G157" s="544">
        <f t="shared" ref="G157:H157" si="100">G158+G159+G160</f>
        <v>6950</v>
      </c>
      <c r="H157" s="544">
        <f t="shared" si="100"/>
        <v>6993</v>
      </c>
      <c r="I157" s="2039">
        <f t="shared" ref="I157:I164" si="101">H157/G157*100</f>
        <v>100.61870503597122</v>
      </c>
      <c r="J157" s="1491"/>
      <c r="K157" s="1491"/>
      <c r="L157" s="125"/>
      <c r="M157" s="125"/>
      <c r="N157" s="125"/>
      <c r="O157" s="125"/>
      <c r="P157" s="125"/>
      <c r="Q157" s="125"/>
      <c r="R157" s="325"/>
      <c r="S157" s="325"/>
      <c r="T157" s="325"/>
      <c r="U157" s="757"/>
      <c r="V157" s="325"/>
      <c r="W157" s="782"/>
      <c r="X157" s="325"/>
      <c r="Y157" s="325"/>
      <c r="Z157" s="325"/>
      <c r="AA157" s="325"/>
      <c r="AB157" s="325"/>
      <c r="AC157" s="925"/>
      <c r="AD157" s="953"/>
      <c r="AE157" s="2276"/>
      <c r="AF157" s="1030"/>
      <c r="AK157" s="5"/>
    </row>
    <row r="158" spans="1:263" s="2240" customFormat="1" ht="30" x14ac:dyDescent="0.25">
      <c r="A158" s="217"/>
      <c r="B158" s="217">
        <v>1</v>
      </c>
      <c r="C158" s="471" t="s">
        <v>667</v>
      </c>
      <c r="D158" s="4"/>
      <c r="E158" s="4"/>
      <c r="F158" s="174">
        <v>15100</v>
      </c>
      <c r="G158" s="126">
        <f>F158/12*$C$3</f>
        <v>3775</v>
      </c>
      <c r="H158" s="544">
        <v>3328</v>
      </c>
      <c r="I158" s="2039">
        <f t="shared" si="101"/>
        <v>88.158940397350989</v>
      </c>
      <c r="J158" s="1491"/>
      <c r="K158" s="1491"/>
      <c r="L158" s="125"/>
      <c r="M158" s="125"/>
      <c r="N158" s="125"/>
      <c r="O158" s="125"/>
      <c r="P158" s="125"/>
      <c r="Q158" s="125"/>
      <c r="R158" s="325"/>
      <c r="S158" s="325"/>
      <c r="T158" s="325"/>
      <c r="U158" s="757"/>
      <c r="V158" s="325"/>
      <c r="W158" s="782"/>
      <c r="X158" s="325"/>
      <c r="Y158" s="325"/>
      <c r="Z158" s="325"/>
      <c r="AA158" s="325"/>
      <c r="AB158" s="325"/>
      <c r="AC158" s="925"/>
      <c r="AD158" s="953"/>
      <c r="AE158" s="2276"/>
      <c r="AF158" s="1030"/>
      <c r="AK158" s="5"/>
    </row>
    <row r="159" spans="1:263" s="2240" customFormat="1" ht="60" x14ac:dyDescent="0.25">
      <c r="A159" s="217"/>
      <c r="B159" s="217">
        <v>1</v>
      </c>
      <c r="C159" s="310" t="s">
        <v>668</v>
      </c>
      <c r="D159" s="4"/>
      <c r="E159" s="4"/>
      <c r="F159" s="174">
        <v>7800</v>
      </c>
      <c r="G159" s="126">
        <f t="shared" ref="G159:G164" si="102">F159/12*$C$3</f>
        <v>1950</v>
      </c>
      <c r="H159" s="186">
        <v>2502</v>
      </c>
      <c r="I159" s="2039">
        <f t="shared" si="101"/>
        <v>128.30769230769229</v>
      </c>
      <c r="J159" s="1491"/>
      <c r="K159" s="1491"/>
      <c r="L159" s="125"/>
      <c r="M159" s="125"/>
      <c r="N159" s="125"/>
      <c r="O159" s="125"/>
      <c r="P159" s="125"/>
      <c r="Q159" s="125"/>
      <c r="R159" s="325"/>
      <c r="S159" s="325"/>
      <c r="T159" s="325"/>
      <c r="U159" s="757"/>
      <c r="V159" s="325"/>
      <c r="W159" s="782"/>
      <c r="X159" s="325"/>
      <c r="Y159" s="325"/>
      <c r="Z159" s="325"/>
      <c r="AA159" s="325"/>
      <c r="AB159" s="325"/>
      <c r="AC159" s="925"/>
      <c r="AD159" s="953"/>
      <c r="AE159" s="2276"/>
      <c r="AF159" s="1030"/>
      <c r="AK159" s="5"/>
    </row>
    <row r="160" spans="1:263" s="2240" customFormat="1" ht="45" x14ac:dyDescent="0.25">
      <c r="A160" s="217"/>
      <c r="B160" s="217">
        <v>1</v>
      </c>
      <c r="C160" s="310" t="s">
        <v>669</v>
      </c>
      <c r="D160" s="4"/>
      <c r="E160" s="4"/>
      <c r="F160" s="174">
        <v>4900</v>
      </c>
      <c r="G160" s="126">
        <f t="shared" si="102"/>
        <v>1225</v>
      </c>
      <c r="H160" s="186">
        <v>1163</v>
      </c>
      <c r="I160" s="2039">
        <f t="shared" si="101"/>
        <v>94.938775510204081</v>
      </c>
      <c r="J160" s="1491"/>
      <c r="K160" s="1491"/>
      <c r="L160" s="125"/>
      <c r="M160" s="125"/>
      <c r="N160" s="125"/>
      <c r="O160" s="125"/>
      <c r="P160" s="125"/>
      <c r="Q160" s="125"/>
      <c r="R160" s="325"/>
      <c r="S160" s="325"/>
      <c r="T160" s="325"/>
      <c r="U160" s="757"/>
      <c r="V160" s="325"/>
      <c r="W160" s="782"/>
      <c r="X160" s="325"/>
      <c r="Y160" s="325"/>
      <c r="Z160" s="325"/>
      <c r="AA160" s="325"/>
      <c r="AB160" s="325"/>
      <c r="AC160" s="925"/>
      <c r="AD160" s="953"/>
      <c r="AE160" s="2276"/>
      <c r="AF160" s="1030"/>
      <c r="AK160" s="5"/>
    </row>
    <row r="161" spans="1:37" s="2240" customFormat="1" ht="29.25" x14ac:dyDescent="0.25">
      <c r="A161" s="217"/>
      <c r="B161" s="217">
        <v>1</v>
      </c>
      <c r="C161" s="284" t="s">
        <v>130</v>
      </c>
      <c r="D161" s="4"/>
      <c r="E161" s="4"/>
      <c r="F161" s="174">
        <f>F162+F163</f>
        <v>18150</v>
      </c>
      <c r="G161" s="174">
        <f t="shared" ref="G161:H161" si="103">G162+G163</f>
        <v>4537.5</v>
      </c>
      <c r="H161" s="174">
        <f t="shared" si="103"/>
        <v>4038</v>
      </c>
      <c r="I161" s="2039">
        <f t="shared" si="101"/>
        <v>88.991735537190081</v>
      </c>
      <c r="J161" s="1491"/>
      <c r="K161" s="1491"/>
      <c r="L161" s="125"/>
      <c r="M161" s="125"/>
      <c r="N161" s="125"/>
      <c r="O161" s="125"/>
      <c r="P161" s="125"/>
      <c r="Q161" s="125"/>
      <c r="R161" s="325"/>
      <c r="S161" s="325"/>
      <c r="T161" s="325"/>
      <c r="U161" s="757"/>
      <c r="V161" s="325"/>
      <c r="W161" s="782"/>
      <c r="X161" s="325"/>
      <c r="Y161" s="325"/>
      <c r="Z161" s="325"/>
      <c r="AA161" s="325"/>
      <c r="AB161" s="325"/>
      <c r="AC161" s="925"/>
      <c r="AD161" s="953"/>
      <c r="AE161" s="2276"/>
      <c r="AF161" s="1030"/>
      <c r="AK161" s="5"/>
    </row>
    <row r="162" spans="1:37" s="2240" customFormat="1" x14ac:dyDescent="0.25">
      <c r="A162" s="217"/>
      <c r="B162" s="217">
        <v>1</v>
      </c>
      <c r="C162" s="310" t="s">
        <v>219</v>
      </c>
      <c r="D162" s="4"/>
      <c r="E162" s="4"/>
      <c r="F162" s="174">
        <v>18000</v>
      </c>
      <c r="G162" s="126">
        <f t="shared" si="102"/>
        <v>4500</v>
      </c>
      <c r="H162" s="186">
        <v>4038</v>
      </c>
      <c r="I162" s="2039">
        <f t="shared" si="101"/>
        <v>89.733333333333334</v>
      </c>
      <c r="J162" s="1491"/>
      <c r="K162" s="1491"/>
      <c r="L162" s="125"/>
      <c r="M162" s="125"/>
      <c r="N162" s="125"/>
      <c r="O162" s="125"/>
      <c r="P162" s="125"/>
      <c r="Q162" s="125"/>
      <c r="R162" s="325"/>
      <c r="S162" s="325"/>
      <c r="T162" s="325"/>
      <c r="U162" s="757"/>
      <c r="V162" s="325"/>
      <c r="W162" s="782"/>
      <c r="X162" s="325"/>
      <c r="Y162" s="325"/>
      <c r="Z162" s="325"/>
      <c r="AA162" s="325"/>
      <c r="AB162" s="325"/>
      <c r="AC162" s="925"/>
      <c r="AD162" s="953"/>
      <c r="AE162" s="2276"/>
      <c r="AF162" s="1030"/>
      <c r="AK162" s="5"/>
    </row>
    <row r="163" spans="1:37" s="2240" customFormat="1" ht="75" x14ac:dyDescent="0.25">
      <c r="A163" s="217"/>
      <c r="B163" s="217">
        <v>1</v>
      </c>
      <c r="C163" s="4" t="s">
        <v>462</v>
      </c>
      <c r="D163" s="4"/>
      <c r="E163" s="4"/>
      <c r="F163" s="174">
        <v>150</v>
      </c>
      <c r="G163" s="126">
        <f t="shared" si="102"/>
        <v>37.5</v>
      </c>
      <c r="H163" s="186">
        <v>0</v>
      </c>
      <c r="I163" s="2039">
        <f t="shared" si="101"/>
        <v>0</v>
      </c>
      <c r="J163" s="1491"/>
      <c r="K163" s="1491"/>
      <c r="L163" s="125"/>
      <c r="M163" s="125"/>
      <c r="N163" s="125"/>
      <c r="O163" s="125"/>
      <c r="P163" s="125"/>
      <c r="Q163" s="125"/>
      <c r="R163" s="325"/>
      <c r="S163" s="325"/>
      <c r="T163" s="325"/>
      <c r="U163" s="757"/>
      <c r="V163" s="325"/>
      <c r="W163" s="782"/>
      <c r="X163" s="325"/>
      <c r="Y163" s="325"/>
      <c r="Z163" s="325"/>
      <c r="AA163" s="325"/>
      <c r="AB163" s="325"/>
      <c r="AC163" s="925"/>
      <c r="AD163" s="953"/>
      <c r="AE163" s="2276"/>
      <c r="AF163" s="1030"/>
      <c r="AK163" s="5"/>
    </row>
    <row r="164" spans="1:37" s="2240" customFormat="1" ht="29.25" x14ac:dyDescent="0.25">
      <c r="A164" s="217"/>
      <c r="B164" s="217">
        <v>1</v>
      </c>
      <c r="C164" s="523" t="s">
        <v>334</v>
      </c>
      <c r="D164" s="4"/>
      <c r="E164" s="4"/>
      <c r="F164" s="174">
        <v>3300</v>
      </c>
      <c r="G164" s="126">
        <f t="shared" si="102"/>
        <v>825</v>
      </c>
      <c r="H164" s="186">
        <v>1001</v>
      </c>
      <c r="I164" s="2039">
        <f t="shared" si="101"/>
        <v>121.33333333333334</v>
      </c>
      <c r="J164" s="1491"/>
      <c r="K164" s="1491"/>
      <c r="L164" s="125"/>
      <c r="M164" s="125"/>
      <c r="N164" s="125"/>
      <c r="O164" s="125"/>
      <c r="P164" s="125"/>
      <c r="Q164" s="125"/>
      <c r="R164" s="325"/>
      <c r="S164" s="325"/>
      <c r="T164" s="325"/>
      <c r="U164" s="757"/>
      <c r="V164" s="325"/>
      <c r="W164" s="782"/>
      <c r="X164" s="325"/>
      <c r="Y164" s="325"/>
      <c r="Z164" s="325"/>
      <c r="AA164" s="325"/>
      <c r="AB164" s="325"/>
      <c r="AC164" s="925"/>
      <c r="AD164" s="953"/>
      <c r="AE164" s="2276"/>
      <c r="AF164" s="1030"/>
      <c r="AK164" s="5"/>
    </row>
    <row r="165" spans="1:37" s="2240" customFormat="1" x14ac:dyDescent="0.25">
      <c r="A165" s="217"/>
      <c r="B165" s="217">
        <v>1</v>
      </c>
      <c r="C165" s="2989" t="s">
        <v>191</v>
      </c>
      <c r="D165" s="4"/>
      <c r="E165" s="4"/>
      <c r="F165" s="174"/>
      <c r="G165" s="186"/>
      <c r="H165" s="186"/>
      <c r="I165" s="2039"/>
      <c r="J165" s="1491"/>
      <c r="K165" s="1491"/>
      <c r="L165" s="125"/>
      <c r="M165" s="125"/>
      <c r="N165" s="125"/>
      <c r="O165" s="125"/>
      <c r="P165" s="125"/>
      <c r="Q165" s="125"/>
      <c r="R165" s="325"/>
      <c r="S165" s="325"/>
      <c r="T165" s="325"/>
      <c r="U165" s="757"/>
      <c r="V165" s="325"/>
      <c r="W165" s="782"/>
      <c r="X165" s="325"/>
      <c r="Y165" s="325"/>
      <c r="Z165" s="325"/>
      <c r="AA165" s="325"/>
      <c r="AB165" s="325"/>
      <c r="AC165" s="925"/>
      <c r="AD165" s="953"/>
      <c r="AE165" s="2276"/>
      <c r="AF165" s="1030"/>
      <c r="AK165" s="5"/>
    </row>
    <row r="166" spans="1:37" s="2240" customFormat="1" ht="104.25" x14ac:dyDescent="0.25">
      <c r="A166" s="217"/>
      <c r="B166" s="217">
        <v>1</v>
      </c>
      <c r="C166" s="310" t="s">
        <v>461</v>
      </c>
      <c r="D166" s="4"/>
      <c r="E166" s="4"/>
      <c r="F166" s="568">
        <f>F167+F168+F169+F170</f>
        <v>9335</v>
      </c>
      <c r="G166" s="126">
        <f t="shared" ref="G166:G170" si="104">F166/12*$C$3</f>
        <v>2333.75</v>
      </c>
      <c r="H166" s="186">
        <f>H167+H168+H169+H170</f>
        <v>2176</v>
      </c>
      <c r="I166" s="2039">
        <f t="shared" ref="I166:I174" si="105">H166/G166*100</f>
        <v>93.240492769148361</v>
      </c>
      <c r="J166" s="1491"/>
      <c r="K166" s="1491"/>
      <c r="L166" s="125"/>
      <c r="M166" s="125"/>
      <c r="N166" s="125"/>
      <c r="O166" s="125"/>
      <c r="P166" s="125"/>
      <c r="Q166" s="125"/>
      <c r="R166" s="325">
        <v>41701.326999999997</v>
      </c>
      <c r="S166" s="325">
        <v>41701.326999999997</v>
      </c>
      <c r="T166" s="325">
        <v>41701.326999999997</v>
      </c>
      <c r="U166" s="2284">
        <f t="shared" ref="U166" si="106">R166/12*$C$3+(S166-R166)/11*2+(T166-S166)/10*1</f>
        <v>10425.331749999999</v>
      </c>
      <c r="V166" s="325">
        <f>AB166-AA166-X166-W166</f>
        <v>10079.226700000001</v>
      </c>
      <c r="W166" s="782"/>
      <c r="X166" s="325"/>
      <c r="Y166" s="325">
        <f>V166-U166</f>
        <v>-346.1050499999983</v>
      </c>
      <c r="Z166" s="325"/>
      <c r="AA166" s="325">
        <v>-9.2121999999999993</v>
      </c>
      <c r="AB166" s="325">
        <v>10070.014500000001</v>
      </c>
      <c r="AC166" s="925"/>
      <c r="AD166" s="953"/>
      <c r="AE166" s="2276"/>
      <c r="AF166" s="1030"/>
      <c r="AK166" s="5"/>
    </row>
    <row r="167" spans="1:37" s="2240" customFormat="1" x14ac:dyDescent="0.25">
      <c r="A167" s="217"/>
      <c r="B167" s="217">
        <v>1</v>
      </c>
      <c r="C167" s="310" t="s">
        <v>561</v>
      </c>
      <c r="D167" s="4"/>
      <c r="E167" s="4"/>
      <c r="F167" s="566">
        <v>1589</v>
      </c>
      <c r="G167" s="129">
        <f t="shared" si="104"/>
        <v>397.25</v>
      </c>
      <c r="H167" s="2232">
        <v>131</v>
      </c>
      <c r="I167" s="2039">
        <f t="shared" si="105"/>
        <v>32.976714915040908</v>
      </c>
      <c r="J167" s="1491"/>
      <c r="K167" s="1491"/>
      <c r="L167" s="125"/>
      <c r="M167" s="125"/>
      <c r="N167" s="125"/>
      <c r="O167" s="125"/>
      <c r="P167" s="125"/>
      <c r="Q167" s="125"/>
      <c r="R167" s="325">
        <v>10029.6091</v>
      </c>
      <c r="S167" s="325">
        <v>10029.6091</v>
      </c>
      <c r="T167" s="325">
        <v>10029.6091</v>
      </c>
      <c r="U167" s="2284">
        <f t="shared" ref="U167:U170" si="107">R167/12*$C$3+(S167-R167)/11*2+(T167-S167)/10*1</f>
        <v>2507.4022749999999</v>
      </c>
      <c r="V167" s="325">
        <f t="shared" ref="V167:V170" si="108">AB167-AA167-X167-W167</f>
        <v>826.86283000000003</v>
      </c>
      <c r="W167" s="782"/>
      <c r="X167" s="325"/>
      <c r="Y167" s="325">
        <f t="shared" ref="Y167:Y170" si="109">V167-U167</f>
        <v>-1680.5394449999999</v>
      </c>
      <c r="Z167" s="325"/>
      <c r="AA167" s="325">
        <v>-0.52790999999999999</v>
      </c>
      <c r="AB167" s="325">
        <v>826.33492000000001</v>
      </c>
      <c r="AC167" s="925"/>
      <c r="AD167" s="953"/>
      <c r="AE167" s="2276"/>
      <c r="AF167" s="1030"/>
      <c r="AK167" s="5"/>
    </row>
    <row r="168" spans="1:37" s="2240" customFormat="1" x14ac:dyDescent="0.25">
      <c r="A168" s="217"/>
      <c r="B168" s="217">
        <v>1</v>
      </c>
      <c r="C168" s="310" t="s">
        <v>562</v>
      </c>
      <c r="D168" s="4"/>
      <c r="E168" s="4"/>
      <c r="F168" s="566">
        <v>2143</v>
      </c>
      <c r="G168" s="129">
        <f t="shared" si="104"/>
        <v>535.75</v>
      </c>
      <c r="H168" s="2232">
        <v>302</v>
      </c>
      <c r="I168" s="2039">
        <f t="shared" si="105"/>
        <v>56.369575361642553</v>
      </c>
      <c r="J168" s="1491"/>
      <c r="K168" s="1491"/>
      <c r="L168" s="125"/>
      <c r="M168" s="125"/>
      <c r="N168" s="125"/>
      <c r="O168" s="125"/>
      <c r="P168" s="125"/>
      <c r="Q168" s="125"/>
      <c r="R168" s="325">
        <v>5106.9832999999999</v>
      </c>
      <c r="S168" s="325">
        <v>5106.9832999999999</v>
      </c>
      <c r="T168" s="325">
        <v>5106.9832999999999</v>
      </c>
      <c r="U168" s="2284">
        <f t="shared" si="107"/>
        <v>1276.745825</v>
      </c>
      <c r="V168" s="325">
        <f t="shared" si="108"/>
        <v>719.69015999999988</v>
      </c>
      <c r="W168" s="782"/>
      <c r="X168" s="325"/>
      <c r="Y168" s="325">
        <f t="shared" si="109"/>
        <v>-557.05566500000009</v>
      </c>
      <c r="Z168" s="325"/>
      <c r="AA168" s="325">
        <v>-0.19932</v>
      </c>
      <c r="AB168" s="325">
        <v>719.49083999999993</v>
      </c>
      <c r="AC168" s="925"/>
      <c r="AD168" s="953"/>
      <c r="AE168" s="2276"/>
      <c r="AF168" s="1030"/>
      <c r="AK168" s="5"/>
    </row>
    <row r="169" spans="1:37" s="2240" customFormat="1" ht="30" x14ac:dyDescent="0.25">
      <c r="A169" s="217"/>
      <c r="B169" s="217">
        <v>1</v>
      </c>
      <c r="C169" s="310" t="s">
        <v>563</v>
      </c>
      <c r="D169" s="4"/>
      <c r="E169" s="4"/>
      <c r="F169" s="566">
        <v>4488</v>
      </c>
      <c r="G169" s="129">
        <f t="shared" si="104"/>
        <v>1122</v>
      </c>
      <c r="H169" s="2232">
        <v>1492</v>
      </c>
      <c r="I169" s="2039">
        <f t="shared" si="105"/>
        <v>132.97682709447415</v>
      </c>
      <c r="J169" s="1491"/>
      <c r="K169" s="1491"/>
      <c r="L169" s="125"/>
      <c r="M169" s="125"/>
      <c r="N169" s="125"/>
      <c r="O169" s="125"/>
      <c r="P169" s="125"/>
      <c r="Q169" s="125"/>
      <c r="R169" s="325">
        <v>23782.809599999997</v>
      </c>
      <c r="S169" s="325">
        <v>23782.809599999997</v>
      </c>
      <c r="T169" s="325">
        <v>23782.809599999997</v>
      </c>
      <c r="U169" s="2284">
        <f t="shared" si="107"/>
        <v>5945.7023999999992</v>
      </c>
      <c r="V169" s="325">
        <f t="shared" si="108"/>
        <v>7906.4362400000009</v>
      </c>
      <c r="W169" s="782"/>
      <c r="X169" s="325"/>
      <c r="Y169" s="325">
        <f t="shared" si="109"/>
        <v>1960.7338400000017</v>
      </c>
      <c r="Z169" s="325"/>
      <c r="AA169" s="325">
        <v>-8.4849699999999988</v>
      </c>
      <c r="AB169" s="325">
        <v>7897.9512700000005</v>
      </c>
      <c r="AC169" s="925"/>
      <c r="AD169" s="953"/>
      <c r="AE169" s="2276"/>
      <c r="AF169" s="1030"/>
      <c r="AK169" s="5"/>
    </row>
    <row r="170" spans="1:37" s="2240" customFormat="1" x14ac:dyDescent="0.25">
      <c r="A170" s="217"/>
      <c r="B170" s="217"/>
      <c r="C170" s="310" t="s">
        <v>670</v>
      </c>
      <c r="D170" s="4"/>
      <c r="E170" s="4"/>
      <c r="F170" s="3144">
        <v>1115</v>
      </c>
      <c r="G170" s="129">
        <f t="shared" si="104"/>
        <v>278.75</v>
      </c>
      <c r="H170" s="2232">
        <v>251</v>
      </c>
      <c r="I170" s="2039">
        <f t="shared" si="105"/>
        <v>90.044843049327355</v>
      </c>
      <c r="J170" s="1491"/>
      <c r="K170" s="1491"/>
      <c r="L170" s="125"/>
      <c r="M170" s="125"/>
      <c r="N170" s="125"/>
      <c r="O170" s="125"/>
      <c r="P170" s="125"/>
      <c r="Q170" s="125"/>
      <c r="R170" s="325">
        <v>2781.9250000000002</v>
      </c>
      <c r="S170" s="325">
        <v>2781.9250000000002</v>
      </c>
      <c r="T170" s="325">
        <v>2781.9250000000002</v>
      </c>
      <c r="U170" s="2284">
        <f t="shared" si="107"/>
        <v>695.48125000000005</v>
      </c>
      <c r="V170" s="325">
        <f t="shared" si="108"/>
        <v>626.23746999999992</v>
      </c>
      <c r="W170" s="782"/>
      <c r="X170" s="325"/>
      <c r="Y170" s="325">
        <f t="shared" si="109"/>
        <v>-69.243780000000129</v>
      </c>
      <c r="Z170" s="325"/>
      <c r="AA170" s="325">
        <v>0</v>
      </c>
      <c r="AB170" s="325">
        <v>626.23746999999992</v>
      </c>
      <c r="AC170" s="925"/>
      <c r="AD170" s="953"/>
      <c r="AE170" s="2276"/>
      <c r="AF170" s="1030"/>
      <c r="AK170" s="5"/>
    </row>
    <row r="171" spans="1:37" s="2240" customFormat="1" ht="63" x14ac:dyDescent="0.25">
      <c r="A171" s="217"/>
      <c r="B171" s="217">
        <v>1</v>
      </c>
      <c r="C171" s="491" t="s">
        <v>436</v>
      </c>
      <c r="D171" s="4"/>
      <c r="E171" s="4"/>
      <c r="F171" s="544">
        <f>F172+F184</f>
        <v>23595</v>
      </c>
      <c r="G171" s="544">
        <f>G172+G184</f>
        <v>5898.75</v>
      </c>
      <c r="H171" s="544">
        <f>H172+H184</f>
        <v>3104</v>
      </c>
      <c r="I171" s="2039">
        <f t="shared" si="105"/>
        <v>52.621318075863535</v>
      </c>
      <c r="J171" s="1491"/>
      <c r="K171" s="1491"/>
      <c r="L171" s="125"/>
      <c r="M171" s="125"/>
      <c r="N171" s="125"/>
      <c r="O171" s="125"/>
      <c r="P171" s="125"/>
      <c r="Q171" s="125"/>
      <c r="R171" s="2290">
        <f t="shared" ref="R171:AB171" si="110">R172+R184</f>
        <v>93487.964819999994</v>
      </c>
      <c r="S171" s="2290">
        <f t="shared" ref="S171:T171" si="111">S172+S184</f>
        <v>93487.964819999994</v>
      </c>
      <c r="T171" s="2290">
        <f t="shared" si="111"/>
        <v>93487.964819999994</v>
      </c>
      <c r="U171" s="876">
        <f t="shared" si="110"/>
        <v>23371.991204999998</v>
      </c>
      <c r="V171" s="2290">
        <f t="shared" si="110"/>
        <v>14383.461659999999</v>
      </c>
      <c r="W171" s="2595">
        <f t="shared" si="110"/>
        <v>0</v>
      </c>
      <c r="X171" s="2290">
        <f t="shared" si="110"/>
        <v>0</v>
      </c>
      <c r="Y171" s="2290">
        <f t="shared" si="110"/>
        <v>-8988.5295449999994</v>
      </c>
      <c r="Z171" s="2290">
        <f t="shared" si="110"/>
        <v>0</v>
      </c>
      <c r="AA171" s="2290">
        <f t="shared" si="110"/>
        <v>-13.22217</v>
      </c>
      <c r="AB171" s="2290">
        <f t="shared" si="110"/>
        <v>14370.23949</v>
      </c>
      <c r="AC171" s="925"/>
      <c r="AD171" s="953"/>
      <c r="AE171" s="2276"/>
      <c r="AF171" s="1030"/>
      <c r="AK171" s="5"/>
    </row>
    <row r="172" spans="1:37" s="2240" customFormat="1" ht="30" x14ac:dyDescent="0.25">
      <c r="A172" s="217"/>
      <c r="B172" s="217">
        <v>1</v>
      </c>
      <c r="C172" s="471" t="s">
        <v>267</v>
      </c>
      <c r="D172" s="4"/>
      <c r="E172" s="4"/>
      <c r="F172" s="568">
        <f>F173+F174+F176+F182+F183</f>
        <v>20195</v>
      </c>
      <c r="G172" s="544">
        <f t="shared" ref="G172:H172" si="112">G173+G174+G176+G182+G183</f>
        <v>5048.75</v>
      </c>
      <c r="H172" s="544">
        <f t="shared" si="112"/>
        <v>2672</v>
      </c>
      <c r="I172" s="2039">
        <f t="shared" si="105"/>
        <v>52.923991086902703</v>
      </c>
      <c r="J172" s="1491"/>
      <c r="K172" s="1491"/>
      <c r="L172" s="125"/>
      <c r="M172" s="125"/>
      <c r="N172" s="125"/>
      <c r="O172" s="125"/>
      <c r="P172" s="125"/>
      <c r="Q172" s="125"/>
      <c r="R172" s="325">
        <f>R173+R174+R176+R182+R183</f>
        <v>86007.964819999994</v>
      </c>
      <c r="S172" s="325">
        <f>S173+S174+S176+S182+S183</f>
        <v>86007.964819999994</v>
      </c>
      <c r="T172" s="325">
        <f>T173+T174+T176+T182+T183</f>
        <v>86007.964819999994</v>
      </c>
      <c r="U172" s="2284">
        <f t="shared" ref="U172:AB172" si="113">U173+U174+U176+U182+U183</f>
        <v>21501.991204999998</v>
      </c>
      <c r="V172" s="325">
        <f t="shared" si="113"/>
        <v>13447.36105</v>
      </c>
      <c r="W172" s="782">
        <f t="shared" si="113"/>
        <v>0</v>
      </c>
      <c r="X172" s="325">
        <f t="shared" si="113"/>
        <v>0</v>
      </c>
      <c r="Y172" s="325">
        <f t="shared" si="113"/>
        <v>-8054.6301549999989</v>
      </c>
      <c r="Z172" s="325">
        <f t="shared" si="113"/>
        <v>0</v>
      </c>
      <c r="AA172" s="325">
        <f t="shared" si="113"/>
        <v>-12.99699</v>
      </c>
      <c r="AB172" s="325">
        <f t="shared" si="113"/>
        <v>13434.36406</v>
      </c>
      <c r="AC172" s="925"/>
      <c r="AD172" s="953"/>
      <c r="AE172" s="2276"/>
      <c r="AF172" s="1030"/>
      <c r="AK172" s="5"/>
    </row>
    <row r="173" spans="1:37" s="2240" customFormat="1" ht="30" x14ac:dyDescent="0.25">
      <c r="A173" s="217"/>
      <c r="B173" s="217">
        <v>1</v>
      </c>
      <c r="C173" s="310" t="s">
        <v>437</v>
      </c>
      <c r="D173" s="4"/>
      <c r="E173" s="4"/>
      <c r="F173" s="569">
        <v>13966</v>
      </c>
      <c r="G173" s="126">
        <f>F173/12*$C$3</f>
        <v>3491.5</v>
      </c>
      <c r="H173" s="186">
        <v>2598</v>
      </c>
      <c r="I173" s="190">
        <f t="shared" si="105"/>
        <v>74.409279679220958</v>
      </c>
      <c r="J173" s="1491"/>
      <c r="K173" s="1491"/>
      <c r="L173" s="125"/>
      <c r="M173" s="125"/>
      <c r="N173" s="125"/>
      <c r="O173" s="125"/>
      <c r="P173" s="125"/>
      <c r="Q173" s="125"/>
      <c r="R173" s="325">
        <v>71924.899999999994</v>
      </c>
      <c r="S173" s="325">
        <v>71924.899999999994</v>
      </c>
      <c r="T173" s="325">
        <v>71924.899999999994</v>
      </c>
      <c r="U173" s="2284">
        <f t="shared" ref="U173:U176" si="114">R173/12*$C$3+(S173-R173)/11*2+(T173-S173)/10*1</f>
        <v>17981.224999999999</v>
      </c>
      <c r="V173" s="369">
        <f t="shared" ref="V173:V174" si="115">AB173-AA173-X173-W173</f>
        <v>13303.015579999999</v>
      </c>
      <c r="W173" s="1123"/>
      <c r="X173" s="369"/>
      <c r="Y173" s="369">
        <f>V173-U173</f>
        <v>-4678.2094199999992</v>
      </c>
      <c r="Z173" s="369"/>
      <c r="AA173" s="369">
        <v>-12.99699</v>
      </c>
      <c r="AB173" s="369">
        <v>13290.01859</v>
      </c>
      <c r="AC173" s="925"/>
      <c r="AD173" s="953"/>
      <c r="AE173" s="2276"/>
      <c r="AF173" s="1030"/>
      <c r="AK173" s="5"/>
    </row>
    <row r="174" spans="1:37" s="2240" customFormat="1" ht="30" x14ac:dyDescent="0.25">
      <c r="A174" s="217"/>
      <c r="B174" s="217">
        <v>1</v>
      </c>
      <c r="C174" s="310" t="s">
        <v>671</v>
      </c>
      <c r="D174" s="4"/>
      <c r="E174" s="4"/>
      <c r="F174" s="569">
        <v>1700</v>
      </c>
      <c r="G174" s="186">
        <f t="shared" ref="G174:G187" si="116">F174/12*$C$3</f>
        <v>425</v>
      </c>
      <c r="H174" s="186">
        <v>38</v>
      </c>
      <c r="I174" s="2039">
        <f t="shared" si="105"/>
        <v>8.9411764705882355</v>
      </c>
      <c r="J174" s="1491"/>
      <c r="K174" s="1491"/>
      <c r="L174" s="125"/>
      <c r="M174" s="125"/>
      <c r="N174" s="125"/>
      <c r="O174" s="125"/>
      <c r="P174" s="125"/>
      <c r="Q174" s="125"/>
      <c r="R174" s="325">
        <v>3887.8609999999999</v>
      </c>
      <c r="S174" s="325">
        <v>3887.8609999999999</v>
      </c>
      <c r="T174" s="325">
        <v>3887.8609999999999</v>
      </c>
      <c r="U174" s="2284">
        <f t="shared" si="114"/>
        <v>971.96524999999997</v>
      </c>
      <c r="V174" s="369">
        <f t="shared" si="115"/>
        <v>120.43174999999999</v>
      </c>
      <c r="W174" s="1123"/>
      <c r="X174" s="369"/>
      <c r="Y174" s="369">
        <f>V174-U174</f>
        <v>-851.5335</v>
      </c>
      <c r="Z174" s="369"/>
      <c r="AA174" s="369">
        <v>0</v>
      </c>
      <c r="AB174" s="369">
        <v>120.43174999999999</v>
      </c>
      <c r="AC174" s="925"/>
      <c r="AD174" s="953"/>
      <c r="AE174" s="2276"/>
      <c r="AF174" s="1030"/>
      <c r="AK174" s="5"/>
    </row>
    <row r="175" spans="1:37" s="2240" customFormat="1" ht="30" x14ac:dyDescent="0.25">
      <c r="A175" s="217"/>
      <c r="B175" s="217"/>
      <c r="C175" s="310" t="s">
        <v>672</v>
      </c>
      <c r="D175" s="4"/>
      <c r="E175" s="4"/>
      <c r="F175" s="493"/>
      <c r="G175" s="186">
        <f t="shared" si="116"/>
        <v>0</v>
      </c>
      <c r="H175" s="186"/>
      <c r="I175" s="2039"/>
      <c r="J175" s="1491"/>
      <c r="K175" s="1491"/>
      <c r="L175" s="125"/>
      <c r="M175" s="125"/>
      <c r="N175" s="125"/>
      <c r="O175" s="125"/>
      <c r="P175" s="125"/>
      <c r="Q175" s="125"/>
      <c r="R175" s="325"/>
      <c r="S175" s="325"/>
      <c r="T175" s="325"/>
      <c r="U175" s="757">
        <f t="shared" si="114"/>
        <v>0</v>
      </c>
      <c r="V175" s="325"/>
      <c r="W175" s="782"/>
      <c r="X175" s="325"/>
      <c r="Y175" s="325"/>
      <c r="Z175" s="325"/>
      <c r="AA175" s="325">
        <v>0</v>
      </c>
      <c r="AB175" s="325">
        <v>0</v>
      </c>
      <c r="AC175" s="925"/>
      <c r="AD175" s="953"/>
      <c r="AE175" s="2276"/>
      <c r="AF175" s="1030"/>
      <c r="AK175" s="5"/>
    </row>
    <row r="176" spans="1:37" s="2240" customFormat="1" ht="60" x14ac:dyDescent="0.25">
      <c r="A176" s="217"/>
      <c r="B176" s="217"/>
      <c r="C176" s="310" t="s">
        <v>673</v>
      </c>
      <c r="D176" s="4"/>
      <c r="E176" s="4"/>
      <c r="F176" s="493">
        <f>F177+F178</f>
        <v>4529</v>
      </c>
      <c r="G176" s="186">
        <f t="shared" si="116"/>
        <v>1132.25</v>
      </c>
      <c r="H176" s="186">
        <v>36</v>
      </c>
      <c r="I176" s="2039">
        <f>H176/G176*100</f>
        <v>3.1795098255685583</v>
      </c>
      <c r="J176" s="1491"/>
      <c r="K176" s="1491"/>
      <c r="L176" s="125"/>
      <c r="M176" s="125"/>
      <c r="N176" s="125"/>
      <c r="O176" s="125"/>
      <c r="P176" s="125"/>
      <c r="Q176" s="125"/>
      <c r="R176" s="325">
        <v>10195.203820000001</v>
      </c>
      <c r="S176" s="325">
        <v>10195.203820000001</v>
      </c>
      <c r="T176" s="325">
        <v>10195.203820000001</v>
      </c>
      <c r="U176" s="2284">
        <f t="shared" si="114"/>
        <v>2548.8009550000002</v>
      </c>
      <c r="V176" s="369">
        <f t="shared" ref="V176:V177" si="117">AB176-AA176-X176-W176</f>
        <v>23.913720000000001</v>
      </c>
      <c r="W176" s="1123"/>
      <c r="X176" s="369"/>
      <c r="Y176" s="369">
        <f>V176-U176</f>
        <v>-2524.8872350000001</v>
      </c>
      <c r="Z176" s="369"/>
      <c r="AA176" s="369">
        <v>0</v>
      </c>
      <c r="AB176" s="369">
        <v>23.913720000000001</v>
      </c>
      <c r="AC176" s="925"/>
      <c r="AD176" s="953"/>
      <c r="AE176" s="2276"/>
      <c r="AF176" s="1030"/>
      <c r="AK176" s="5"/>
    </row>
    <row r="177" spans="1:37" s="2240" customFormat="1" x14ac:dyDescent="0.25">
      <c r="A177" s="217"/>
      <c r="B177" s="217"/>
      <c r="C177" s="310" t="s">
        <v>674</v>
      </c>
      <c r="D177" s="4"/>
      <c r="E177" s="4"/>
      <c r="F177" s="3115">
        <v>2177</v>
      </c>
      <c r="G177" s="186">
        <f t="shared" si="116"/>
        <v>544.25</v>
      </c>
      <c r="H177" s="186">
        <v>36</v>
      </c>
      <c r="I177" s="2039">
        <f>H177/G177*100</f>
        <v>6.6146072576940744</v>
      </c>
      <c r="J177" s="1491"/>
      <c r="K177" s="1491"/>
      <c r="L177" s="125"/>
      <c r="M177" s="125"/>
      <c r="N177" s="125"/>
      <c r="O177" s="125"/>
      <c r="P177" s="125"/>
      <c r="Q177" s="125"/>
      <c r="R177" s="325"/>
      <c r="S177" s="325"/>
      <c r="T177" s="325"/>
      <c r="U177" s="757"/>
      <c r="V177" s="325">
        <f t="shared" si="117"/>
        <v>23.913720000000001</v>
      </c>
      <c r="W177" s="782"/>
      <c r="X177" s="325"/>
      <c r="Y177" s="325"/>
      <c r="Z177" s="325"/>
      <c r="AA177" s="325">
        <v>0</v>
      </c>
      <c r="AB177" s="325">
        <v>23.913720000000001</v>
      </c>
      <c r="AC177" s="925"/>
      <c r="AD177" s="953"/>
      <c r="AE177" s="2276"/>
      <c r="AF177" s="1030"/>
      <c r="AK177" s="5"/>
    </row>
    <row r="178" spans="1:37" s="2240" customFormat="1" x14ac:dyDescent="0.25">
      <c r="A178" s="217"/>
      <c r="B178" s="217"/>
      <c r="C178" s="310" t="s">
        <v>675</v>
      </c>
      <c r="D178" s="4"/>
      <c r="E178" s="4"/>
      <c r="F178" s="3115">
        <v>2352</v>
      </c>
      <c r="G178" s="3357">
        <f t="shared" si="116"/>
        <v>588</v>
      </c>
      <c r="H178" s="186">
        <v>0</v>
      </c>
      <c r="I178" s="2039">
        <f>H178/G178*100</f>
        <v>0</v>
      </c>
      <c r="J178" s="1491"/>
      <c r="K178" s="1491"/>
      <c r="L178" s="125"/>
      <c r="M178" s="125"/>
      <c r="N178" s="125"/>
      <c r="O178" s="125"/>
      <c r="P178" s="125"/>
      <c r="Q178" s="125"/>
      <c r="R178" s="325"/>
      <c r="S178" s="325"/>
      <c r="T178" s="325"/>
      <c r="U178" s="757"/>
      <c r="V178" s="325">
        <f>AB178</f>
        <v>0</v>
      </c>
      <c r="W178" s="782"/>
      <c r="X178" s="325"/>
      <c r="Y178" s="325"/>
      <c r="Z178" s="325"/>
      <c r="AA178" s="325">
        <v>0</v>
      </c>
      <c r="AB178" s="325">
        <v>0</v>
      </c>
      <c r="AC178" s="925"/>
      <c r="AD178" s="953"/>
      <c r="AE178" s="2276"/>
      <c r="AF178" s="1030"/>
      <c r="AK178" s="5"/>
    </row>
    <row r="179" spans="1:37" s="2240" customFormat="1" ht="60" x14ac:dyDescent="0.25">
      <c r="A179" s="217"/>
      <c r="B179" s="217"/>
      <c r="C179" s="310" t="s">
        <v>676</v>
      </c>
      <c r="D179" s="4"/>
      <c r="E179" s="4"/>
      <c r="F179" s="569"/>
      <c r="G179" s="186">
        <f t="shared" si="116"/>
        <v>0</v>
      </c>
      <c r="H179" s="186"/>
      <c r="I179" s="2039"/>
      <c r="J179" s="1491"/>
      <c r="K179" s="1491"/>
      <c r="L179" s="125"/>
      <c r="M179" s="125"/>
      <c r="N179" s="125"/>
      <c r="O179" s="125"/>
      <c r="P179" s="125"/>
      <c r="Q179" s="125"/>
      <c r="R179" s="325"/>
      <c r="S179" s="325"/>
      <c r="T179" s="325"/>
      <c r="U179" s="757"/>
      <c r="V179" s="325"/>
      <c r="W179" s="782"/>
      <c r="X179" s="325"/>
      <c r="Y179" s="325"/>
      <c r="Z179" s="325"/>
      <c r="AA179" s="325">
        <v>0</v>
      </c>
      <c r="AB179" s="325">
        <v>0</v>
      </c>
      <c r="AC179" s="925"/>
      <c r="AD179" s="953"/>
      <c r="AE179" s="2276"/>
      <c r="AF179" s="1030"/>
      <c r="AK179" s="5"/>
    </row>
    <row r="180" spans="1:37" s="2240" customFormat="1" x14ac:dyDescent="0.25">
      <c r="A180" s="217"/>
      <c r="B180" s="217">
        <v>1</v>
      </c>
      <c r="C180" s="310" t="s">
        <v>677</v>
      </c>
      <c r="D180" s="4"/>
      <c r="E180" s="4"/>
      <c r="F180" s="569"/>
      <c r="G180" s="126">
        <f t="shared" si="116"/>
        <v>0</v>
      </c>
      <c r="H180" s="186"/>
      <c r="I180" s="190"/>
      <c r="J180" s="1491"/>
      <c r="K180" s="1491"/>
      <c r="L180" s="125"/>
      <c r="M180" s="125"/>
      <c r="N180" s="125"/>
      <c r="O180" s="125"/>
      <c r="P180" s="125"/>
      <c r="Q180" s="125"/>
      <c r="R180" s="325"/>
      <c r="S180" s="325"/>
      <c r="T180" s="325"/>
      <c r="U180" s="757"/>
      <c r="V180" s="325"/>
      <c r="W180" s="782"/>
      <c r="X180" s="325"/>
      <c r="Y180" s="325"/>
      <c r="Z180" s="325"/>
      <c r="AA180" s="325">
        <v>0</v>
      </c>
      <c r="AB180" s="325">
        <v>0</v>
      </c>
      <c r="AC180" s="925"/>
      <c r="AD180" s="953"/>
      <c r="AE180" s="2276"/>
      <c r="AF180" s="1030"/>
      <c r="AK180" s="5"/>
    </row>
    <row r="181" spans="1:37" s="2240" customFormat="1" x14ac:dyDescent="0.25">
      <c r="A181" s="217"/>
      <c r="B181" s="217">
        <v>1</v>
      </c>
      <c r="C181" s="310" t="s">
        <v>678</v>
      </c>
      <c r="D181" s="4"/>
      <c r="E181" s="4"/>
      <c r="F181" s="569"/>
      <c r="G181" s="186">
        <f t="shared" si="116"/>
        <v>0</v>
      </c>
      <c r="H181" s="186"/>
      <c r="I181" s="2039"/>
      <c r="J181" s="1491"/>
      <c r="K181" s="1491"/>
      <c r="L181" s="125"/>
      <c r="M181" s="125"/>
      <c r="N181" s="125"/>
      <c r="O181" s="125"/>
      <c r="P181" s="125"/>
      <c r="Q181" s="125"/>
      <c r="R181" s="325"/>
      <c r="S181" s="325"/>
      <c r="T181" s="325"/>
      <c r="U181" s="757"/>
      <c r="V181" s="325">
        <f>AB181-AA181-X181</f>
        <v>0</v>
      </c>
      <c r="W181" s="782"/>
      <c r="X181" s="325"/>
      <c r="Y181" s="325">
        <f>V181-U181</f>
        <v>0</v>
      </c>
      <c r="Z181" s="325"/>
      <c r="AA181" s="325">
        <v>0</v>
      </c>
      <c r="AB181" s="325">
        <v>0</v>
      </c>
      <c r="AC181" s="925"/>
      <c r="AD181" s="953"/>
      <c r="AE181" s="2276"/>
      <c r="AF181" s="1030"/>
      <c r="AK181" s="5"/>
    </row>
    <row r="182" spans="1:37" s="2240" customFormat="1" ht="45" x14ac:dyDescent="0.25">
      <c r="A182" s="217"/>
      <c r="B182" s="217">
        <v>1</v>
      </c>
      <c r="C182" s="310" t="s">
        <v>685</v>
      </c>
      <c r="D182" s="4"/>
      <c r="E182" s="4"/>
      <c r="F182" s="569"/>
      <c r="G182" s="186">
        <f t="shared" si="116"/>
        <v>0</v>
      </c>
      <c r="H182" s="186"/>
      <c r="I182" s="2039"/>
      <c r="J182" s="1491"/>
      <c r="K182" s="1491"/>
      <c r="L182" s="125"/>
      <c r="M182" s="125"/>
      <c r="N182" s="125"/>
      <c r="O182" s="125"/>
      <c r="P182" s="125"/>
      <c r="Q182" s="125"/>
      <c r="R182" s="325"/>
      <c r="S182" s="325"/>
      <c r="T182" s="325"/>
      <c r="U182" s="757"/>
      <c r="V182" s="325"/>
      <c r="W182" s="782"/>
      <c r="X182" s="325"/>
      <c r="Y182" s="325"/>
      <c r="Z182" s="325"/>
      <c r="AA182" s="325"/>
      <c r="AB182" s="325"/>
      <c r="AC182" s="925"/>
      <c r="AD182" s="953"/>
      <c r="AE182" s="2276"/>
      <c r="AF182" s="1030"/>
      <c r="AK182" s="5"/>
    </row>
    <row r="183" spans="1:37" s="2240" customFormat="1" ht="30" x14ac:dyDescent="0.25">
      <c r="A183" s="217"/>
      <c r="B183" s="217">
        <v>1</v>
      </c>
      <c r="C183" s="310" t="s">
        <v>686</v>
      </c>
      <c r="D183" s="4"/>
      <c r="E183" s="4"/>
      <c r="F183" s="569"/>
      <c r="G183" s="186">
        <f t="shared" si="116"/>
        <v>0</v>
      </c>
      <c r="H183" s="186"/>
      <c r="I183" s="2039"/>
      <c r="J183" s="1491"/>
      <c r="K183" s="1491"/>
      <c r="L183" s="125"/>
      <c r="M183" s="125"/>
      <c r="N183" s="125"/>
      <c r="O183" s="125"/>
      <c r="P183" s="125"/>
      <c r="Q183" s="125"/>
      <c r="R183" s="325"/>
      <c r="S183" s="325"/>
      <c r="T183" s="325"/>
      <c r="U183" s="757"/>
      <c r="V183" s="325"/>
      <c r="W183" s="782"/>
      <c r="X183" s="325"/>
      <c r="Y183" s="325"/>
      <c r="Z183" s="325"/>
      <c r="AA183" s="325"/>
      <c r="AB183" s="325"/>
      <c r="AC183" s="925"/>
      <c r="AD183" s="953"/>
      <c r="AE183" s="2276"/>
      <c r="AF183" s="1030"/>
      <c r="AK183" s="5"/>
    </row>
    <row r="184" spans="1:37" s="2240" customFormat="1" ht="45" x14ac:dyDescent="0.25">
      <c r="A184" s="217"/>
      <c r="B184" s="217">
        <v>1</v>
      </c>
      <c r="C184" s="471" t="s">
        <v>268</v>
      </c>
      <c r="D184" s="4"/>
      <c r="E184" s="4"/>
      <c r="F184" s="1027">
        <f>SUM(F185:F187)</f>
        <v>3400</v>
      </c>
      <c r="G184" s="1027">
        <f t="shared" si="116"/>
        <v>850</v>
      </c>
      <c r="H184" s="1027">
        <f t="shared" ref="H184" si="118">SUM(H185:H187)</f>
        <v>432</v>
      </c>
      <c r="I184" s="2039">
        <f>H184/G184*100</f>
        <v>50.823529411764703</v>
      </c>
      <c r="J184" s="1491"/>
      <c r="K184" s="1491"/>
      <c r="L184" s="125"/>
      <c r="M184" s="125"/>
      <c r="N184" s="125"/>
      <c r="O184" s="125"/>
      <c r="P184" s="125"/>
      <c r="Q184" s="125"/>
      <c r="R184" s="2290">
        <f t="shared" ref="R184:AB184" si="119">SUM(R185:R187)</f>
        <v>7480</v>
      </c>
      <c r="S184" s="2290">
        <f t="shared" ref="S184:T184" si="120">SUM(S185:S187)</f>
        <v>7480</v>
      </c>
      <c r="T184" s="2290">
        <f t="shared" si="120"/>
        <v>7480</v>
      </c>
      <c r="U184" s="876">
        <f t="shared" si="119"/>
        <v>1870</v>
      </c>
      <c r="V184" s="2290">
        <f t="shared" si="119"/>
        <v>936.10060999999996</v>
      </c>
      <c r="W184" s="2595">
        <f t="shared" si="119"/>
        <v>0</v>
      </c>
      <c r="X184" s="2290">
        <f t="shared" si="119"/>
        <v>0</v>
      </c>
      <c r="Y184" s="2290">
        <f t="shared" si="119"/>
        <v>-933.89939000000004</v>
      </c>
      <c r="Z184" s="2290">
        <f t="shared" si="119"/>
        <v>0</v>
      </c>
      <c r="AA184" s="2290">
        <f t="shared" si="119"/>
        <v>-0.22518000000000002</v>
      </c>
      <c r="AB184" s="2290">
        <f t="shared" si="119"/>
        <v>935.87542999999994</v>
      </c>
      <c r="AC184" s="925"/>
      <c r="AD184" s="953"/>
      <c r="AE184" s="2276"/>
      <c r="AF184" s="1030"/>
      <c r="AK184" s="5"/>
    </row>
    <row r="185" spans="1:37" s="2240" customFormat="1" ht="45" x14ac:dyDescent="0.25">
      <c r="A185" s="217"/>
      <c r="B185" s="217">
        <v>1</v>
      </c>
      <c r="C185" s="310" t="s">
        <v>679</v>
      </c>
      <c r="D185" s="4"/>
      <c r="E185" s="4"/>
      <c r="F185" s="174">
        <v>3400</v>
      </c>
      <c r="G185" s="126">
        <f t="shared" si="116"/>
        <v>850</v>
      </c>
      <c r="H185" s="186">
        <v>432</v>
      </c>
      <c r="I185" s="190">
        <f>H185/G185*100</f>
        <v>50.823529411764703</v>
      </c>
      <c r="J185" s="1491"/>
      <c r="K185" s="1491"/>
      <c r="L185" s="125"/>
      <c r="M185" s="125"/>
      <c r="N185" s="125"/>
      <c r="O185" s="125"/>
      <c r="P185" s="125"/>
      <c r="Q185" s="125"/>
      <c r="R185" s="325">
        <v>7480</v>
      </c>
      <c r="S185" s="325">
        <v>7480</v>
      </c>
      <c r="T185" s="325">
        <v>7480</v>
      </c>
      <c r="U185" s="2284">
        <f t="shared" ref="U185:U188" si="121">R185/12*$C$3+(S185-R185)/11*2+(T185-S185)/10*1</f>
        <v>1870</v>
      </c>
      <c r="V185" s="369">
        <f t="shared" ref="V185" si="122">AB185-AA185-X185-W185</f>
        <v>936.10060999999996</v>
      </c>
      <c r="W185" s="1123"/>
      <c r="X185" s="369"/>
      <c r="Y185" s="369">
        <f>V185-U185</f>
        <v>-933.89939000000004</v>
      </c>
      <c r="Z185" s="369"/>
      <c r="AA185" s="369">
        <v>-0.22518000000000002</v>
      </c>
      <c r="AB185" s="369">
        <v>935.87542999999994</v>
      </c>
      <c r="AC185" s="925"/>
      <c r="AD185" s="953"/>
      <c r="AE185" s="2276"/>
      <c r="AF185" s="1030"/>
      <c r="AK185" s="5"/>
    </row>
    <row r="186" spans="1:37" s="2240" customFormat="1" ht="75" x14ac:dyDescent="0.25">
      <c r="A186" s="217"/>
      <c r="B186" s="217">
        <v>1</v>
      </c>
      <c r="C186" s="310" t="s">
        <v>680</v>
      </c>
      <c r="D186" s="4"/>
      <c r="E186" s="4"/>
      <c r="F186" s="174"/>
      <c r="G186" s="186">
        <f t="shared" si="116"/>
        <v>0</v>
      </c>
      <c r="H186" s="186"/>
      <c r="I186" s="2039"/>
      <c r="J186" s="1491"/>
      <c r="K186" s="1491"/>
      <c r="L186" s="125"/>
      <c r="M186" s="125"/>
      <c r="N186" s="125"/>
      <c r="O186" s="125"/>
      <c r="P186" s="125"/>
      <c r="Q186" s="125"/>
      <c r="R186" s="325"/>
      <c r="S186" s="325"/>
      <c r="T186" s="325"/>
      <c r="U186" s="757">
        <f t="shared" si="121"/>
        <v>0</v>
      </c>
      <c r="V186" s="325"/>
      <c r="W186" s="782"/>
      <c r="X186" s="325"/>
      <c r="Y186" s="325"/>
      <c r="Z186" s="325"/>
      <c r="AA186" s="325"/>
      <c r="AB186" s="325"/>
      <c r="AC186" s="925"/>
      <c r="AD186" s="953"/>
      <c r="AE186" s="2276"/>
      <c r="AF186" s="1030"/>
      <c r="AK186" s="5"/>
    </row>
    <row r="187" spans="1:37" s="2240" customFormat="1" ht="60" x14ac:dyDescent="0.25">
      <c r="A187" s="217"/>
      <c r="B187" s="217">
        <v>1</v>
      </c>
      <c r="C187" s="310" t="s">
        <v>681</v>
      </c>
      <c r="D187" s="4"/>
      <c r="E187" s="4"/>
      <c r="F187" s="174"/>
      <c r="G187" s="186">
        <f t="shared" si="116"/>
        <v>0</v>
      </c>
      <c r="H187" s="186"/>
      <c r="I187" s="2039"/>
      <c r="J187" s="1491"/>
      <c r="K187" s="1491"/>
      <c r="L187" s="125"/>
      <c r="M187" s="125"/>
      <c r="N187" s="125"/>
      <c r="O187" s="125"/>
      <c r="P187" s="125"/>
      <c r="Q187" s="125"/>
      <c r="R187" s="325"/>
      <c r="S187" s="325"/>
      <c r="T187" s="325"/>
      <c r="U187" s="757">
        <f t="shared" si="121"/>
        <v>0</v>
      </c>
      <c r="V187" s="325">
        <f t="shared" ref="V187:V188" si="123">AB187-AA187-X187-W187</f>
        <v>0</v>
      </c>
      <c r="W187" s="782"/>
      <c r="X187" s="325"/>
      <c r="Y187" s="325">
        <f>V187-U187</f>
        <v>0</v>
      </c>
      <c r="Z187" s="325"/>
      <c r="AA187" s="325"/>
      <c r="AB187" s="325"/>
      <c r="AC187" s="925"/>
      <c r="AD187" s="953"/>
      <c r="AE187" s="2276"/>
      <c r="AF187" s="1030"/>
      <c r="AK187" s="5"/>
    </row>
    <row r="188" spans="1:37" s="2240" customFormat="1" ht="29.25" x14ac:dyDescent="0.25">
      <c r="A188" s="217"/>
      <c r="B188" s="217">
        <v>1</v>
      </c>
      <c r="C188" s="2235" t="s">
        <v>303</v>
      </c>
      <c r="D188" s="4"/>
      <c r="E188" s="4"/>
      <c r="F188" s="544">
        <f>SUM(F189,F190,F194,F195)+F196*5</f>
        <v>8100</v>
      </c>
      <c r="G188" s="544">
        <f t="shared" ref="G188:H188" si="124">SUM(G189,G190,G194,G195)+G196*5</f>
        <v>2025</v>
      </c>
      <c r="H188" s="544">
        <f t="shared" si="124"/>
        <v>0</v>
      </c>
      <c r="I188" s="2039">
        <f>H188/G188*100</f>
        <v>0</v>
      </c>
      <c r="J188" s="1491"/>
      <c r="K188" s="1491"/>
      <c r="L188" s="125"/>
      <c r="M188" s="125"/>
      <c r="N188" s="125"/>
      <c r="O188" s="125"/>
      <c r="P188" s="125"/>
      <c r="Q188" s="125"/>
      <c r="R188" s="325">
        <v>8762.6772000000055</v>
      </c>
      <c r="S188" s="325">
        <v>8762.6772000000019</v>
      </c>
      <c r="T188" s="325">
        <v>8762.6772000000019</v>
      </c>
      <c r="U188" s="876">
        <f t="shared" si="121"/>
        <v>2190.6693000000009</v>
      </c>
      <c r="V188" s="369">
        <f t="shared" si="123"/>
        <v>3647.2041599999998</v>
      </c>
      <c r="W188" s="1123"/>
      <c r="X188" s="369"/>
      <c r="Y188" s="369">
        <f>V188-U188</f>
        <v>1456.5348599999988</v>
      </c>
      <c r="Z188" s="369">
        <v>-18.208800000000004</v>
      </c>
      <c r="AA188" s="369">
        <v>0</v>
      </c>
      <c r="AB188" s="369">
        <v>3647.2041599999998</v>
      </c>
      <c r="AC188" s="925"/>
      <c r="AD188" s="953"/>
      <c r="AE188" s="2276"/>
      <c r="AF188" s="1030"/>
      <c r="AK188" s="5"/>
    </row>
    <row r="189" spans="1:37" s="2240" customFormat="1" x14ac:dyDescent="0.25">
      <c r="A189" s="217"/>
      <c r="B189" s="217">
        <v>1</v>
      </c>
      <c r="C189" s="310" t="s">
        <v>296</v>
      </c>
      <c r="D189" s="4"/>
      <c r="E189" s="4"/>
      <c r="F189" s="567"/>
      <c r="G189" s="186"/>
      <c r="H189" s="186"/>
      <c r="I189" s="2039"/>
      <c r="J189" s="1491"/>
      <c r="K189" s="1491"/>
      <c r="L189" s="125"/>
      <c r="M189" s="125"/>
      <c r="N189" s="125"/>
      <c r="O189" s="125"/>
      <c r="P189" s="125"/>
      <c r="Q189" s="125"/>
      <c r="R189" s="325"/>
      <c r="S189" s="325"/>
      <c r="T189" s="325"/>
      <c r="U189" s="757"/>
      <c r="V189" s="325"/>
      <c r="W189" s="782"/>
      <c r="X189" s="325"/>
      <c r="Y189" s="325"/>
      <c r="Z189" s="325"/>
      <c r="AA189" s="325"/>
      <c r="AB189" s="325"/>
      <c r="AC189" s="925"/>
      <c r="AD189" s="953"/>
      <c r="AE189" s="2276"/>
      <c r="AF189" s="1030"/>
      <c r="AK189" s="5"/>
    </row>
    <row r="190" spans="1:37" s="2240" customFormat="1" ht="30" x14ac:dyDescent="0.25">
      <c r="A190" s="217"/>
      <c r="B190" s="217">
        <v>1</v>
      </c>
      <c r="C190" s="471" t="s">
        <v>423</v>
      </c>
      <c r="D190" s="4"/>
      <c r="E190" s="4"/>
      <c r="F190" s="567"/>
      <c r="G190" s="186"/>
      <c r="H190" s="186"/>
      <c r="I190" s="2039"/>
      <c r="J190" s="1491"/>
      <c r="K190" s="1491"/>
      <c r="L190" s="125"/>
      <c r="M190" s="125"/>
      <c r="N190" s="125"/>
      <c r="O190" s="125"/>
      <c r="P190" s="125"/>
      <c r="Q190" s="125"/>
      <c r="R190" s="325"/>
      <c r="S190" s="325"/>
      <c r="T190" s="325"/>
      <c r="U190" s="757"/>
      <c r="V190" s="325"/>
      <c r="W190" s="782"/>
      <c r="X190" s="325"/>
      <c r="Y190" s="325"/>
      <c r="Z190" s="325"/>
      <c r="AA190" s="325"/>
      <c r="AB190" s="325"/>
      <c r="AC190" s="925"/>
      <c r="AD190" s="953"/>
      <c r="AE190" s="2276"/>
      <c r="AF190" s="1030"/>
      <c r="AK190" s="5"/>
    </row>
    <row r="191" spans="1:37" s="2240" customFormat="1" x14ac:dyDescent="0.25">
      <c r="A191" s="217"/>
      <c r="B191" s="217">
        <v>1</v>
      </c>
      <c r="C191" s="310" t="s">
        <v>424</v>
      </c>
      <c r="D191" s="4"/>
      <c r="E191" s="4"/>
      <c r="F191" s="528"/>
      <c r="G191" s="186"/>
      <c r="H191" s="186"/>
      <c r="I191" s="2039"/>
      <c r="J191" s="1491"/>
      <c r="K191" s="1491"/>
      <c r="L191" s="125"/>
      <c r="M191" s="125"/>
      <c r="N191" s="125"/>
      <c r="O191" s="125"/>
      <c r="P191" s="125"/>
      <c r="Q191" s="125"/>
      <c r="R191" s="325"/>
      <c r="S191" s="325"/>
      <c r="T191" s="325"/>
      <c r="U191" s="757"/>
      <c r="V191" s="325"/>
      <c r="W191" s="782"/>
      <c r="X191" s="325"/>
      <c r="Y191" s="325"/>
      <c r="Z191" s="325"/>
      <c r="AA191" s="325"/>
      <c r="AB191" s="325"/>
      <c r="AC191" s="925"/>
      <c r="AD191" s="953"/>
      <c r="AE191" s="2276"/>
      <c r="AF191" s="1030"/>
      <c r="AK191" s="5"/>
    </row>
    <row r="192" spans="1:37" s="2240" customFormat="1" ht="30" x14ac:dyDescent="0.25">
      <c r="A192" s="217"/>
      <c r="B192" s="217">
        <v>1</v>
      </c>
      <c r="C192" s="310" t="s">
        <v>425</v>
      </c>
      <c r="D192" s="4"/>
      <c r="E192" s="4"/>
      <c r="F192" s="567"/>
      <c r="G192" s="186"/>
      <c r="H192" s="186"/>
      <c r="I192" s="2039"/>
      <c r="J192" s="1491"/>
      <c r="K192" s="1491"/>
      <c r="L192" s="125"/>
      <c r="M192" s="125"/>
      <c r="N192" s="125"/>
      <c r="O192" s="125"/>
      <c r="P192" s="125"/>
      <c r="Q192" s="125"/>
      <c r="R192" s="325"/>
      <c r="S192" s="325"/>
      <c r="T192" s="325"/>
      <c r="U192" s="757"/>
      <c r="V192" s="325"/>
      <c r="W192" s="782"/>
      <c r="X192" s="325"/>
      <c r="Y192" s="325"/>
      <c r="Z192" s="325"/>
      <c r="AA192" s="325"/>
      <c r="AB192" s="325"/>
      <c r="AC192" s="925"/>
      <c r="AD192" s="953"/>
      <c r="AE192" s="2276"/>
      <c r="AF192" s="1030"/>
      <c r="AK192" s="5"/>
    </row>
    <row r="193" spans="1:37" s="2240" customFormat="1" ht="60" x14ac:dyDescent="0.25">
      <c r="A193" s="217">
        <v>1</v>
      </c>
      <c r="B193" s="217">
        <v>1</v>
      </c>
      <c r="C193" s="310" t="s">
        <v>426</v>
      </c>
      <c r="D193" s="4"/>
      <c r="E193" s="4"/>
      <c r="F193" s="567"/>
      <c r="G193" s="126"/>
      <c r="H193" s="186"/>
      <c r="I193" s="2039"/>
      <c r="J193" s="1491"/>
      <c r="K193" s="1491"/>
      <c r="L193" s="125"/>
      <c r="M193" s="125"/>
      <c r="N193" s="125"/>
      <c r="O193" s="125"/>
      <c r="P193" s="125"/>
      <c r="Q193" s="125"/>
      <c r="R193" s="325"/>
      <c r="S193" s="325"/>
      <c r="T193" s="325"/>
      <c r="U193" s="757"/>
      <c r="V193" s="325"/>
      <c r="W193" s="782"/>
      <c r="X193" s="325"/>
      <c r="Y193" s="325"/>
      <c r="Z193" s="325"/>
      <c r="AA193" s="325"/>
      <c r="AB193" s="325"/>
      <c r="AC193" s="925"/>
      <c r="AD193" s="953"/>
      <c r="AE193" s="2276"/>
      <c r="AF193" s="1030"/>
      <c r="AK193" s="5"/>
    </row>
    <row r="194" spans="1:37" s="2240" customFormat="1" ht="60" x14ac:dyDescent="0.25">
      <c r="A194" s="217">
        <v>1</v>
      </c>
      <c r="B194" s="217">
        <v>1</v>
      </c>
      <c r="C194" s="310" t="s">
        <v>427</v>
      </c>
      <c r="D194" s="4"/>
      <c r="E194" s="4"/>
      <c r="F194" s="174"/>
      <c r="G194" s="126"/>
      <c r="H194" s="186"/>
      <c r="I194" s="2039"/>
      <c r="J194" s="1491"/>
      <c r="K194" s="1491"/>
      <c r="L194" s="125"/>
      <c r="M194" s="125"/>
      <c r="N194" s="125"/>
      <c r="O194" s="125"/>
      <c r="P194" s="125"/>
      <c r="Q194" s="125"/>
      <c r="R194" s="325"/>
      <c r="S194" s="325"/>
      <c r="T194" s="325"/>
      <c r="U194" s="757"/>
      <c r="V194" s="325"/>
      <c r="W194" s="782"/>
      <c r="X194" s="325"/>
      <c r="Y194" s="325"/>
      <c r="Z194" s="325"/>
      <c r="AA194" s="325"/>
      <c r="AB194" s="325"/>
      <c r="AC194" s="925"/>
      <c r="AD194" s="953"/>
      <c r="AE194" s="2276"/>
      <c r="AF194" s="1030"/>
      <c r="AK194" s="5"/>
    </row>
    <row r="195" spans="1:37" s="2240" customFormat="1" ht="45" x14ac:dyDescent="0.25">
      <c r="A195" s="217">
        <v>1</v>
      </c>
      <c r="B195" s="217">
        <v>1</v>
      </c>
      <c r="C195" s="309" t="s">
        <v>428</v>
      </c>
      <c r="D195" s="4"/>
      <c r="E195" s="4"/>
      <c r="F195" s="174"/>
      <c r="G195" s="126"/>
      <c r="H195" s="186"/>
      <c r="I195" s="2039"/>
      <c r="J195" s="1491"/>
      <c r="K195" s="1491"/>
      <c r="L195" s="125"/>
      <c r="M195" s="125"/>
      <c r="N195" s="125"/>
      <c r="O195" s="125"/>
      <c r="P195" s="125"/>
      <c r="Q195" s="125"/>
      <c r="R195" s="325"/>
      <c r="S195" s="325"/>
      <c r="T195" s="325"/>
      <c r="U195" s="757"/>
      <c r="V195" s="325"/>
      <c r="W195" s="782"/>
      <c r="X195" s="325"/>
      <c r="Y195" s="325"/>
      <c r="Z195" s="325"/>
      <c r="AA195" s="325"/>
      <c r="AB195" s="325"/>
      <c r="AC195" s="925"/>
      <c r="AD195" s="953"/>
      <c r="AE195" s="2276"/>
      <c r="AF195" s="1030"/>
      <c r="AK195" s="5"/>
    </row>
    <row r="196" spans="1:37" s="2240" customFormat="1" ht="57" x14ac:dyDescent="0.25">
      <c r="A196" s="217"/>
      <c r="B196" s="217"/>
      <c r="C196" s="3219" t="s">
        <v>645</v>
      </c>
      <c r="D196" s="149"/>
      <c r="E196" s="523"/>
      <c r="F196" s="174">
        <f>F197</f>
        <v>1620</v>
      </c>
      <c r="G196" s="186">
        <f t="shared" ref="G196:H196" si="125">G197</f>
        <v>405</v>
      </c>
      <c r="H196" s="186">
        <f t="shared" si="125"/>
        <v>0</v>
      </c>
      <c r="I196" s="145">
        <f t="shared" ref="I196:I197" si="126">H196/G196*100</f>
        <v>0</v>
      </c>
      <c r="J196" s="1491"/>
      <c r="K196" s="1491"/>
      <c r="L196" s="125"/>
      <c r="M196" s="125"/>
      <c r="N196" s="125"/>
      <c r="O196" s="125"/>
      <c r="P196" s="125"/>
      <c r="Q196" s="125"/>
      <c r="R196" s="325"/>
      <c r="S196" s="2290">
        <f>S197</f>
        <v>3893.0219999999999</v>
      </c>
      <c r="T196" s="2290">
        <f t="shared" ref="T196:AB196" si="127">T197</f>
        <v>3893.0219999999999</v>
      </c>
      <c r="U196" s="3574">
        <f t="shared" si="127"/>
        <v>707.82218181818178</v>
      </c>
      <c r="V196" s="2290">
        <f t="shared" si="127"/>
        <v>0</v>
      </c>
      <c r="W196" s="2595">
        <f t="shared" si="127"/>
        <v>0</v>
      </c>
      <c r="X196" s="2290">
        <f t="shared" si="127"/>
        <v>0</v>
      </c>
      <c r="Y196" s="2290">
        <f t="shared" si="127"/>
        <v>-707.82218181818178</v>
      </c>
      <c r="Z196" s="2290">
        <f t="shared" si="127"/>
        <v>0</v>
      </c>
      <c r="AA196" s="2290">
        <f t="shared" si="127"/>
        <v>0</v>
      </c>
      <c r="AB196" s="2290">
        <f t="shared" si="127"/>
        <v>0</v>
      </c>
      <c r="AC196" s="925"/>
      <c r="AD196" s="953"/>
      <c r="AE196" s="2276"/>
      <c r="AF196" s="1030"/>
      <c r="AK196" s="5"/>
    </row>
    <row r="197" spans="1:37" s="2240" customFormat="1" ht="30" x14ac:dyDescent="0.25">
      <c r="A197" s="217"/>
      <c r="B197" s="217"/>
      <c r="C197" s="309" t="s">
        <v>666</v>
      </c>
      <c r="D197" s="149"/>
      <c r="E197" s="523"/>
      <c r="F197" s="174">
        <v>1620</v>
      </c>
      <c r="G197" s="186">
        <f>F197/12*$C$3</f>
        <v>405</v>
      </c>
      <c r="H197" s="186"/>
      <c r="I197" s="145">
        <f t="shared" si="126"/>
        <v>0</v>
      </c>
      <c r="J197" s="1491"/>
      <c r="K197" s="1491"/>
      <c r="L197" s="125"/>
      <c r="M197" s="125"/>
      <c r="N197" s="125"/>
      <c r="O197" s="125"/>
      <c r="P197" s="125"/>
      <c r="Q197" s="125"/>
      <c r="R197" s="325"/>
      <c r="S197" s="325">
        <v>3893.0219999999999</v>
      </c>
      <c r="T197" s="325">
        <v>3893.0219999999999</v>
      </c>
      <c r="U197" s="757">
        <f t="shared" ref="U197" si="128">R197/12*$C$3+(S197-R197)/11*2+(T197-S197)/10*1</f>
        <v>707.82218181818178</v>
      </c>
      <c r="V197" s="325">
        <f t="shared" ref="V197" si="129">AB197-AA197-X197-W197</f>
        <v>0</v>
      </c>
      <c r="W197" s="782"/>
      <c r="X197" s="325"/>
      <c r="Y197" s="325">
        <f>V197-U197</f>
        <v>-707.82218181818178</v>
      </c>
      <c r="Z197" s="325"/>
      <c r="AA197" s="325"/>
      <c r="AB197" s="325"/>
      <c r="AC197" s="925"/>
      <c r="AD197" s="953"/>
      <c r="AE197" s="2276"/>
      <c r="AF197" s="1030"/>
      <c r="AK197" s="5"/>
    </row>
    <row r="198" spans="1:37" s="2240" customFormat="1" ht="29.25" x14ac:dyDescent="0.25">
      <c r="A198" s="217"/>
      <c r="B198" s="217">
        <v>1</v>
      </c>
      <c r="C198" s="523" t="s">
        <v>304</v>
      </c>
      <c r="D198" s="4"/>
      <c r="E198" s="4"/>
      <c r="F198" s="221">
        <f>F202</f>
        <v>4190</v>
      </c>
      <c r="G198" s="126">
        <f t="shared" ref="G198" si="130">G202</f>
        <v>1047.5</v>
      </c>
      <c r="H198" s="186">
        <v>1579</v>
      </c>
      <c r="I198" s="2039">
        <f>H198/G198*100</f>
        <v>150.7398568019093</v>
      </c>
      <c r="J198" s="1491"/>
      <c r="K198" s="1491"/>
      <c r="L198" s="125"/>
      <c r="M198" s="125"/>
      <c r="N198" s="125"/>
      <c r="O198" s="125"/>
      <c r="P198" s="125"/>
      <c r="Q198" s="125"/>
      <c r="R198" s="325"/>
      <c r="S198" s="325"/>
      <c r="T198" s="325"/>
      <c r="U198" s="757"/>
      <c r="V198" s="325"/>
      <c r="W198" s="782"/>
      <c r="X198" s="325"/>
      <c r="Y198" s="325"/>
      <c r="Z198" s="325"/>
      <c r="AA198" s="325"/>
      <c r="AB198" s="325"/>
      <c r="AC198" s="925"/>
      <c r="AD198" s="953"/>
      <c r="AE198" s="2276"/>
      <c r="AF198" s="1030"/>
      <c r="AK198" s="5"/>
    </row>
    <row r="199" spans="1:37" s="2240" customFormat="1" x14ac:dyDescent="0.25">
      <c r="A199" s="217">
        <v>1</v>
      </c>
      <c r="B199" s="217">
        <v>1</v>
      </c>
      <c r="C199" s="523" t="s">
        <v>312</v>
      </c>
      <c r="D199" s="519"/>
      <c r="E199" s="4"/>
      <c r="F199" s="221"/>
      <c r="G199" s="126"/>
      <c r="H199" s="186"/>
      <c r="I199" s="2039"/>
      <c r="J199" s="1491"/>
      <c r="K199" s="1491"/>
      <c r="L199" s="125"/>
      <c r="M199" s="125"/>
      <c r="N199" s="125"/>
      <c r="O199" s="125"/>
      <c r="P199" s="125"/>
      <c r="Q199" s="125"/>
      <c r="R199" s="325"/>
      <c r="S199" s="325"/>
      <c r="T199" s="325"/>
      <c r="U199" s="757"/>
      <c r="V199" s="325"/>
      <c r="W199" s="782"/>
      <c r="X199" s="325"/>
      <c r="Y199" s="325"/>
      <c r="Z199" s="325"/>
      <c r="AA199" s="325"/>
      <c r="AB199" s="325"/>
      <c r="AC199" s="925"/>
      <c r="AD199" s="953"/>
      <c r="AE199" s="2276"/>
      <c r="AF199" s="1030"/>
      <c r="AK199" s="5"/>
    </row>
    <row r="200" spans="1:37" s="2240" customFormat="1" x14ac:dyDescent="0.25">
      <c r="A200" s="217">
        <v>1</v>
      </c>
      <c r="B200" s="217">
        <v>1</v>
      </c>
      <c r="C200" s="4" t="s">
        <v>313</v>
      </c>
      <c r="D200" s="537"/>
      <c r="E200" s="4"/>
      <c r="F200" s="221"/>
      <c r="G200" s="126"/>
      <c r="H200" s="186"/>
      <c r="I200" s="2039"/>
      <c r="J200" s="1491"/>
      <c r="K200" s="1491"/>
      <c r="L200" s="125"/>
      <c r="M200" s="125"/>
      <c r="N200" s="125"/>
      <c r="O200" s="125"/>
      <c r="P200" s="125"/>
      <c r="Q200" s="125"/>
      <c r="R200" s="325"/>
      <c r="S200" s="325"/>
      <c r="T200" s="325"/>
      <c r="U200" s="757"/>
      <c r="V200" s="325"/>
      <c r="W200" s="782"/>
      <c r="X200" s="325"/>
      <c r="Y200" s="325"/>
      <c r="Z200" s="325"/>
      <c r="AA200" s="325"/>
      <c r="AB200" s="325"/>
      <c r="AC200" s="925"/>
      <c r="AD200" s="953"/>
      <c r="AE200" s="2276"/>
      <c r="AF200" s="1030"/>
      <c r="AK200" s="5"/>
    </row>
    <row r="201" spans="1:37" s="2240" customFormat="1" x14ac:dyDescent="0.25">
      <c r="A201" s="217">
        <v>1</v>
      </c>
      <c r="B201" s="217">
        <v>1</v>
      </c>
      <c r="C201" s="537" t="s">
        <v>314</v>
      </c>
      <c r="D201" s="1243"/>
      <c r="E201" s="523"/>
      <c r="F201" s="245"/>
      <c r="G201" s="746"/>
      <c r="H201" s="746"/>
      <c r="I201" s="2039"/>
      <c r="J201" s="1491"/>
      <c r="K201" s="1491"/>
      <c r="L201" s="125"/>
      <c r="M201" s="125"/>
      <c r="N201" s="125"/>
      <c r="O201" s="125"/>
      <c r="P201" s="125"/>
      <c r="Q201" s="125"/>
      <c r="R201" s="363"/>
      <c r="S201" s="363"/>
      <c r="T201" s="363"/>
      <c r="U201" s="2284"/>
      <c r="V201" s="363"/>
      <c r="W201" s="1044"/>
      <c r="X201" s="363"/>
      <c r="Y201" s="363"/>
      <c r="Z201" s="363"/>
      <c r="AA201" s="363"/>
      <c r="AB201" s="363"/>
      <c r="AC201" s="929"/>
      <c r="AD201" s="2278"/>
      <c r="AE201" s="2276"/>
      <c r="AF201" s="1030"/>
      <c r="AK201" s="5"/>
    </row>
    <row r="202" spans="1:37" s="2240" customFormat="1" ht="30" x14ac:dyDescent="0.25">
      <c r="A202" s="217"/>
      <c r="B202" s="217"/>
      <c r="C202" s="537" t="s">
        <v>682</v>
      </c>
      <c r="D202" s="1243"/>
      <c r="E202" s="523"/>
      <c r="F202" s="245">
        <v>4190</v>
      </c>
      <c r="G202" s="746">
        <f>F202/12*$C$3</f>
        <v>1047.5</v>
      </c>
      <c r="H202" s="746">
        <v>1579</v>
      </c>
      <c r="I202" s="2039">
        <f>H202/G202*100</f>
        <v>150.7398568019093</v>
      </c>
      <c r="J202" s="1491"/>
      <c r="K202" s="1491"/>
      <c r="L202" s="125"/>
      <c r="M202" s="125"/>
      <c r="N202" s="125"/>
      <c r="O202" s="125"/>
      <c r="P202" s="125"/>
      <c r="Q202" s="125"/>
      <c r="R202" s="363">
        <v>8086.7</v>
      </c>
      <c r="S202" s="363">
        <v>8086.7</v>
      </c>
      <c r="T202" s="363">
        <v>8086.7</v>
      </c>
      <c r="U202" s="876">
        <f t="shared" ref="U202" si="131">R202/12*$C$3+(S202-R202)/11*2+(T202-S202)/10*1</f>
        <v>2021.675</v>
      </c>
      <c r="V202" s="369">
        <f t="shared" ref="V202" si="132">AB202-AA202-X202-W202</f>
        <v>2072.3173300000003</v>
      </c>
      <c r="W202" s="1123"/>
      <c r="X202" s="369"/>
      <c r="Y202" s="369">
        <f>V202-U202</f>
        <v>50.642330000000356</v>
      </c>
      <c r="Z202" s="369"/>
      <c r="AA202" s="369">
        <v>0</v>
      </c>
      <c r="AB202" s="369">
        <v>2072.3173300000003</v>
      </c>
      <c r="AC202" s="929"/>
      <c r="AD202" s="2278"/>
      <c r="AE202" s="2276"/>
      <c r="AF202" s="1030"/>
      <c r="AK202" s="5"/>
    </row>
    <row r="203" spans="1:37" s="2240" customFormat="1" ht="72" x14ac:dyDescent="0.25">
      <c r="A203" s="217">
        <v>1</v>
      </c>
      <c r="B203" s="217">
        <v>1</v>
      </c>
      <c r="C203" s="523" t="s">
        <v>298</v>
      </c>
      <c r="D203" s="4"/>
      <c r="E203" s="4"/>
      <c r="F203" s="221">
        <v>5303</v>
      </c>
      <c r="G203" s="126">
        <f>F203/12*$C$3</f>
        <v>1325.75</v>
      </c>
      <c r="H203" s="186">
        <v>2208</v>
      </c>
      <c r="I203" s="2039">
        <f>H203/G203*100</f>
        <v>166.54723741278522</v>
      </c>
      <c r="J203" s="1491"/>
      <c r="K203" s="1491"/>
      <c r="L203" s="125"/>
      <c r="M203" s="125"/>
      <c r="N203" s="125"/>
      <c r="O203" s="125"/>
      <c r="P203" s="125"/>
      <c r="Q203" s="125"/>
      <c r="R203" s="325"/>
      <c r="S203" s="325"/>
      <c r="T203" s="325"/>
      <c r="U203" s="757"/>
      <c r="V203" s="325"/>
      <c r="W203" s="782"/>
      <c r="X203" s="325"/>
      <c r="Y203" s="325"/>
      <c r="Z203" s="325"/>
      <c r="AA203" s="325"/>
      <c r="AB203" s="325"/>
      <c r="AC203" s="925"/>
      <c r="AD203" s="953"/>
      <c r="AE203" s="2276"/>
      <c r="AF203" s="1030"/>
      <c r="AK203" s="5"/>
    </row>
    <row r="204" spans="1:37" s="2240" customFormat="1" x14ac:dyDescent="0.25">
      <c r="A204" s="217">
        <v>1</v>
      </c>
      <c r="B204" s="217">
        <v>1</v>
      </c>
      <c r="C204" s="511" t="s">
        <v>214</v>
      </c>
      <c r="D204" s="4"/>
      <c r="E204" s="4"/>
      <c r="F204" s="245">
        <f>SUM(F205:F210)</f>
        <v>2188</v>
      </c>
      <c r="G204" s="746">
        <f>SUM(G205:G210)</f>
        <v>547</v>
      </c>
      <c r="H204" s="746">
        <f>SUM(H205:H210)</f>
        <v>972</v>
      </c>
      <c r="I204" s="524">
        <f>H204/G204*100</f>
        <v>177.6965265082267</v>
      </c>
      <c r="J204" s="1491"/>
      <c r="K204" s="1491"/>
      <c r="L204" s="125"/>
      <c r="M204" s="125"/>
      <c r="N204" s="125"/>
      <c r="O204" s="125"/>
      <c r="P204" s="125"/>
      <c r="Q204" s="125"/>
      <c r="R204" s="325">
        <v>4545.9524000000001</v>
      </c>
      <c r="S204" s="325">
        <v>4545.9524000000001</v>
      </c>
      <c r="T204" s="325">
        <v>4545.9524000000001</v>
      </c>
      <c r="U204" s="876">
        <f t="shared" ref="U204" si="133">R204/12*$C$3+(S204-R204)/11*2+(T204-S204)/10*1</f>
        <v>1136.4881</v>
      </c>
      <c r="V204" s="325">
        <f>AB204-AA204-X204-W204</f>
        <v>1828.7177800000002</v>
      </c>
      <c r="W204" s="782"/>
      <c r="X204" s="325">
        <v>1330.7582</v>
      </c>
      <c r="Y204" s="325">
        <f>V204-U204</f>
        <v>692.22968000000014</v>
      </c>
      <c r="Z204" s="325"/>
      <c r="AA204" s="325">
        <v>0</v>
      </c>
      <c r="AB204" s="325">
        <v>3159.4759800000002</v>
      </c>
      <c r="AC204" s="925"/>
      <c r="AD204" s="953"/>
      <c r="AE204" s="2276"/>
      <c r="AF204" s="1030"/>
      <c r="AK204" s="5"/>
    </row>
    <row r="205" spans="1:37" s="2240" customFormat="1" ht="105" x14ac:dyDescent="0.25">
      <c r="A205" s="217">
        <v>1</v>
      </c>
      <c r="B205" s="217">
        <v>1</v>
      </c>
      <c r="C205" s="168" t="s">
        <v>331</v>
      </c>
      <c r="D205" s="4"/>
      <c r="E205" s="4"/>
      <c r="F205" s="174">
        <v>550</v>
      </c>
      <c r="G205" s="126">
        <f>F205/12*$C$3</f>
        <v>137.5</v>
      </c>
      <c r="H205" s="186">
        <v>188</v>
      </c>
      <c r="I205" s="2039">
        <f>H205/G205*100</f>
        <v>136.72727272727272</v>
      </c>
      <c r="J205" s="1491"/>
      <c r="K205" s="1491"/>
      <c r="L205" s="125"/>
      <c r="M205" s="125"/>
      <c r="N205" s="125"/>
      <c r="O205" s="125"/>
      <c r="P205" s="125"/>
      <c r="Q205" s="125"/>
      <c r="R205" s="325"/>
      <c r="S205" s="325"/>
      <c r="T205" s="325"/>
      <c r="U205" s="757"/>
      <c r="V205" s="325"/>
      <c r="W205" s="782"/>
      <c r="X205" s="325"/>
      <c r="Y205" s="325"/>
      <c r="Z205" s="325"/>
      <c r="AA205" s="325"/>
      <c r="AB205" s="325"/>
      <c r="AC205" s="925"/>
      <c r="AD205" s="953"/>
      <c r="AE205" s="2276"/>
      <c r="AF205" s="1030"/>
      <c r="AK205" s="5"/>
    </row>
    <row r="206" spans="1:37" s="2240" customFormat="1" ht="105" x14ac:dyDescent="0.25">
      <c r="A206" s="217"/>
      <c r="B206" s="217">
        <v>1</v>
      </c>
      <c r="C206" s="168" t="s">
        <v>321</v>
      </c>
      <c r="D206" s="4"/>
      <c r="E206" s="4"/>
      <c r="F206" s="221"/>
      <c r="G206" s="126"/>
      <c r="H206" s="186">
        <v>28</v>
      </c>
      <c r="I206" s="2039"/>
      <c r="J206" s="1491"/>
      <c r="K206" s="1491"/>
      <c r="L206" s="125"/>
      <c r="M206" s="125"/>
      <c r="N206" s="125"/>
      <c r="O206" s="125"/>
      <c r="P206" s="125"/>
      <c r="Q206" s="125"/>
      <c r="R206" s="325"/>
      <c r="S206" s="325"/>
      <c r="T206" s="325"/>
      <c r="U206" s="757"/>
      <c r="V206" s="325"/>
      <c r="W206" s="782"/>
      <c r="X206" s="325"/>
      <c r="Y206" s="325"/>
      <c r="Z206" s="325"/>
      <c r="AA206" s="325"/>
      <c r="AB206" s="325"/>
      <c r="AC206" s="925"/>
      <c r="AD206" s="953"/>
      <c r="AE206" s="2276"/>
      <c r="AF206" s="1030"/>
      <c r="AK206" s="5"/>
    </row>
    <row r="207" spans="1:37" s="2240" customFormat="1" ht="90" x14ac:dyDescent="0.25">
      <c r="A207" s="217"/>
      <c r="B207" s="217">
        <v>1</v>
      </c>
      <c r="C207" s="168" t="s">
        <v>591</v>
      </c>
      <c r="D207" s="4"/>
      <c r="E207" s="4"/>
      <c r="F207" s="221"/>
      <c r="G207" s="126"/>
      <c r="H207" s="186">
        <v>79</v>
      </c>
      <c r="I207" s="2039"/>
      <c r="J207" s="1491"/>
      <c r="K207" s="1491"/>
      <c r="L207" s="125"/>
      <c r="M207" s="125"/>
      <c r="N207" s="125"/>
      <c r="O207" s="125"/>
      <c r="P207" s="125"/>
      <c r="Q207" s="125"/>
      <c r="R207" s="325"/>
      <c r="S207" s="325"/>
      <c r="T207" s="325"/>
      <c r="U207" s="757"/>
      <c r="V207" s="325"/>
      <c r="W207" s="782"/>
      <c r="X207" s="325"/>
      <c r="Y207" s="325"/>
      <c r="Z207" s="325"/>
      <c r="AA207" s="325"/>
      <c r="AB207" s="325"/>
      <c r="AC207" s="925"/>
      <c r="AD207" s="953"/>
      <c r="AE207" s="2276"/>
      <c r="AF207" s="1030"/>
      <c r="AK207" s="5"/>
    </row>
    <row r="208" spans="1:37" s="2240" customFormat="1" ht="45" x14ac:dyDescent="0.25">
      <c r="A208" s="217"/>
      <c r="B208" s="217">
        <v>1</v>
      </c>
      <c r="C208" s="168" t="s">
        <v>255</v>
      </c>
      <c r="D208" s="4"/>
      <c r="E208" s="4"/>
      <c r="F208" s="221">
        <v>600</v>
      </c>
      <c r="G208" s="126">
        <f>F208/12*$C$3</f>
        <v>150</v>
      </c>
      <c r="H208" s="186">
        <v>165</v>
      </c>
      <c r="I208" s="2039">
        <f t="shared" ref="I208:I216" si="134">H208/G208*100</f>
        <v>110.00000000000001</v>
      </c>
      <c r="J208" s="1491"/>
      <c r="K208" s="1491"/>
      <c r="L208" s="125"/>
      <c r="M208" s="125"/>
      <c r="N208" s="125"/>
      <c r="O208" s="125"/>
      <c r="P208" s="125"/>
      <c r="Q208" s="125"/>
      <c r="R208" s="325"/>
      <c r="S208" s="325"/>
      <c r="T208" s="325"/>
      <c r="U208" s="757"/>
      <c r="V208" s="325"/>
      <c r="W208" s="782"/>
      <c r="X208" s="325"/>
      <c r="Y208" s="325"/>
      <c r="Z208" s="325"/>
      <c r="AA208" s="325"/>
      <c r="AB208" s="325"/>
      <c r="AC208" s="925"/>
      <c r="AD208" s="953"/>
      <c r="AE208" s="2276"/>
      <c r="AF208" s="1030"/>
      <c r="AK208" s="5"/>
    </row>
    <row r="209" spans="1:37" s="2240" customFormat="1" ht="30" x14ac:dyDescent="0.25">
      <c r="A209" s="217">
        <v>1</v>
      </c>
      <c r="B209" s="217">
        <v>1</v>
      </c>
      <c r="C209" s="168" t="s">
        <v>260</v>
      </c>
      <c r="D209" s="4"/>
      <c r="E209" s="4"/>
      <c r="F209" s="221">
        <v>238</v>
      </c>
      <c r="G209" s="126">
        <f>F209/12*$C$3</f>
        <v>59.5</v>
      </c>
      <c r="H209" s="186">
        <v>108</v>
      </c>
      <c r="I209" s="2039">
        <f t="shared" si="134"/>
        <v>181.51260504201682</v>
      </c>
      <c r="J209" s="1491"/>
      <c r="K209" s="1491"/>
      <c r="L209" s="125"/>
      <c r="M209" s="125"/>
      <c r="N209" s="125"/>
      <c r="O209" s="125"/>
      <c r="P209" s="125"/>
      <c r="Q209" s="125"/>
      <c r="R209" s="325"/>
      <c r="S209" s="325"/>
      <c r="T209" s="325"/>
      <c r="U209" s="757"/>
      <c r="V209" s="325"/>
      <c r="W209" s="782"/>
      <c r="X209" s="325"/>
      <c r="Y209" s="325"/>
      <c r="Z209" s="325"/>
      <c r="AA209" s="325"/>
      <c r="AB209" s="325"/>
      <c r="AC209" s="925"/>
      <c r="AD209" s="953"/>
      <c r="AE209" s="2276"/>
      <c r="AF209" s="1030"/>
      <c r="AK209" s="5"/>
    </row>
    <row r="210" spans="1:37" s="2240" customFormat="1" ht="30" x14ac:dyDescent="0.25">
      <c r="A210" s="217">
        <v>1</v>
      </c>
      <c r="B210" s="217">
        <v>1</v>
      </c>
      <c r="C210" s="168" t="s">
        <v>70</v>
      </c>
      <c r="D210" s="4"/>
      <c r="E210" s="4"/>
      <c r="F210" s="221">
        <v>800</v>
      </c>
      <c r="G210" s="186">
        <f>F210/12*$C$3</f>
        <v>200</v>
      </c>
      <c r="H210" s="186">
        <v>404</v>
      </c>
      <c r="I210" s="2039">
        <f t="shared" si="134"/>
        <v>202</v>
      </c>
      <c r="J210" s="1491"/>
      <c r="K210" s="1491"/>
      <c r="L210" s="125"/>
      <c r="M210" s="125"/>
      <c r="N210" s="125"/>
      <c r="O210" s="125"/>
      <c r="P210" s="125"/>
      <c r="Q210" s="125"/>
      <c r="R210" s="325"/>
      <c r="S210" s="325"/>
      <c r="T210" s="325"/>
      <c r="U210" s="757"/>
      <c r="V210" s="325"/>
      <c r="W210" s="782"/>
      <c r="X210" s="325"/>
      <c r="Y210" s="325"/>
      <c r="Z210" s="325"/>
      <c r="AA210" s="325"/>
      <c r="AB210" s="325"/>
      <c r="AC210" s="925"/>
      <c r="AD210" s="953"/>
      <c r="AE210" s="2276"/>
      <c r="AF210" s="1030"/>
      <c r="AK210" s="5"/>
    </row>
    <row r="211" spans="1:37" s="2240" customFormat="1" ht="86.25" x14ac:dyDescent="0.25">
      <c r="A211" s="217"/>
      <c r="B211" s="217">
        <v>1</v>
      </c>
      <c r="C211" s="473" t="s">
        <v>464</v>
      </c>
      <c r="D211" s="4"/>
      <c r="E211" s="4"/>
      <c r="F211" s="544">
        <f>F166</f>
        <v>9335</v>
      </c>
      <c r="G211" s="544">
        <f>G166</f>
        <v>2333.75</v>
      </c>
      <c r="H211" s="544">
        <f>H166</f>
        <v>2176</v>
      </c>
      <c r="I211" s="2039">
        <f t="shared" si="134"/>
        <v>93.240492769148361</v>
      </c>
      <c r="J211" s="1491"/>
      <c r="K211" s="1491"/>
      <c r="L211" s="125"/>
      <c r="M211" s="125"/>
      <c r="N211" s="125"/>
      <c r="O211" s="125"/>
      <c r="P211" s="125"/>
      <c r="Q211" s="125"/>
      <c r="R211" s="325">
        <f t="shared" ref="R211:AD211" si="135">R166</f>
        <v>41701.326999999997</v>
      </c>
      <c r="S211" s="325">
        <f t="shared" ref="S211:T211" si="136">S166</f>
        <v>41701.326999999997</v>
      </c>
      <c r="T211" s="325">
        <f t="shared" si="136"/>
        <v>41701.326999999997</v>
      </c>
      <c r="U211" s="757">
        <f t="shared" si="135"/>
        <v>10425.331749999999</v>
      </c>
      <c r="V211" s="325">
        <f t="shared" si="135"/>
        <v>10079.226700000001</v>
      </c>
      <c r="W211" s="782">
        <f t="shared" si="135"/>
        <v>0</v>
      </c>
      <c r="X211" s="325">
        <f t="shared" si="135"/>
        <v>0</v>
      </c>
      <c r="Y211" s="325">
        <f t="shared" si="135"/>
        <v>-346.1050499999983</v>
      </c>
      <c r="Z211" s="325">
        <f t="shared" si="135"/>
        <v>0</v>
      </c>
      <c r="AA211" s="325">
        <f t="shared" si="135"/>
        <v>-9.2121999999999993</v>
      </c>
      <c r="AB211" s="325">
        <f t="shared" si="135"/>
        <v>10070.014500000001</v>
      </c>
      <c r="AC211" s="925">
        <f t="shared" si="135"/>
        <v>0</v>
      </c>
      <c r="AD211" s="953">
        <f t="shared" si="135"/>
        <v>0</v>
      </c>
      <c r="AE211" s="2276"/>
      <c r="AF211" s="1030"/>
      <c r="AK211" s="5"/>
    </row>
    <row r="212" spans="1:37" s="2240" customFormat="1" ht="29.25" x14ac:dyDescent="0.25">
      <c r="A212" s="217">
        <v>1</v>
      </c>
      <c r="B212" s="217">
        <v>1</v>
      </c>
      <c r="C212" s="473" t="s">
        <v>256</v>
      </c>
      <c r="D212" s="519"/>
      <c r="E212" s="4"/>
      <c r="F212" s="544">
        <f>F188+F157</f>
        <v>35900</v>
      </c>
      <c r="G212" s="544">
        <f>G188+G157</f>
        <v>8975</v>
      </c>
      <c r="H212" s="544">
        <f>H188+H157</f>
        <v>6993</v>
      </c>
      <c r="I212" s="2039">
        <f t="shared" si="134"/>
        <v>77.916434540389972</v>
      </c>
      <c r="J212" s="1491"/>
      <c r="K212" s="1491"/>
      <c r="L212" s="125"/>
      <c r="M212" s="125"/>
      <c r="N212" s="125"/>
      <c r="O212" s="125"/>
      <c r="P212" s="125"/>
      <c r="Q212" s="125"/>
      <c r="R212" s="325"/>
      <c r="S212" s="325"/>
      <c r="T212" s="325"/>
      <c r="U212" s="757"/>
      <c r="V212" s="325"/>
      <c r="W212" s="782"/>
      <c r="X212" s="325"/>
      <c r="Y212" s="325"/>
      <c r="Z212" s="325"/>
      <c r="AA212" s="325"/>
      <c r="AB212" s="325"/>
      <c r="AC212" s="914"/>
      <c r="AD212" s="953"/>
      <c r="AE212" s="2276"/>
      <c r="AF212" s="1030"/>
      <c r="AK212" s="5"/>
    </row>
    <row r="213" spans="1:37" s="2240" customFormat="1" ht="43.5" x14ac:dyDescent="0.25">
      <c r="A213" s="217">
        <v>1</v>
      </c>
      <c r="B213" s="217">
        <v>1</v>
      </c>
      <c r="C213" s="473" t="s">
        <v>269</v>
      </c>
      <c r="D213" s="519"/>
      <c r="E213" s="4"/>
      <c r="F213" s="544">
        <f>F171</f>
        <v>23595</v>
      </c>
      <c r="G213" s="544">
        <f>G171</f>
        <v>5898.75</v>
      </c>
      <c r="H213" s="544">
        <f>H171</f>
        <v>3104</v>
      </c>
      <c r="I213" s="2039">
        <f t="shared" si="134"/>
        <v>52.621318075863535</v>
      </c>
      <c r="J213" s="1491"/>
      <c r="K213" s="1491"/>
      <c r="L213" s="125"/>
      <c r="M213" s="125"/>
      <c r="N213" s="125"/>
      <c r="O213" s="125"/>
      <c r="P213" s="125"/>
      <c r="Q213" s="125"/>
      <c r="R213" s="325"/>
      <c r="S213" s="325"/>
      <c r="T213" s="325"/>
      <c r="U213" s="757"/>
      <c r="V213" s="325"/>
      <c r="W213" s="782"/>
      <c r="X213" s="325"/>
      <c r="Y213" s="325"/>
      <c r="Z213" s="325"/>
      <c r="AA213" s="325"/>
      <c r="AB213" s="325"/>
      <c r="AC213" s="929"/>
      <c r="AD213" s="953"/>
      <c r="AE213" s="2276"/>
      <c r="AF213" s="1030"/>
      <c r="AK213" s="5"/>
    </row>
    <row r="214" spans="1:37" s="2240" customFormat="1" ht="29.25" x14ac:dyDescent="0.25">
      <c r="A214" s="217">
        <v>1</v>
      </c>
      <c r="B214" s="217">
        <v>1</v>
      </c>
      <c r="C214" s="473" t="s">
        <v>257</v>
      </c>
      <c r="D214" s="2317"/>
      <c r="E214" s="4"/>
      <c r="F214" s="544">
        <f>F198+F161</f>
        <v>22340</v>
      </c>
      <c r="G214" s="544">
        <f>G198+G161</f>
        <v>5585</v>
      </c>
      <c r="H214" s="544">
        <f>H198+H161</f>
        <v>5617</v>
      </c>
      <c r="I214" s="2039">
        <f t="shared" si="134"/>
        <v>100.57296329453895</v>
      </c>
      <c r="J214" s="1491"/>
      <c r="K214" s="1491"/>
      <c r="L214" s="125"/>
      <c r="M214" s="125"/>
      <c r="N214" s="125"/>
      <c r="O214" s="125"/>
      <c r="P214" s="125"/>
      <c r="Q214" s="125"/>
      <c r="R214" s="325"/>
      <c r="S214" s="325"/>
      <c r="T214" s="325"/>
      <c r="U214" s="757"/>
      <c r="V214" s="325"/>
      <c r="W214" s="782"/>
      <c r="X214" s="325"/>
      <c r="Y214" s="325"/>
      <c r="Z214" s="325"/>
      <c r="AA214" s="325"/>
      <c r="AB214" s="325"/>
      <c r="AC214" s="929"/>
      <c r="AD214" s="953"/>
      <c r="AE214" s="2276"/>
      <c r="AF214" s="1030"/>
      <c r="AK214" s="5"/>
    </row>
    <row r="215" spans="1:37" s="2240" customFormat="1" ht="29.25" x14ac:dyDescent="0.25">
      <c r="A215" s="217"/>
      <c r="B215" s="217">
        <v>1</v>
      </c>
      <c r="C215" s="473" t="s">
        <v>258</v>
      </c>
      <c r="D215" s="2286"/>
      <c r="E215" s="4"/>
      <c r="F215" s="544">
        <f>F203+F164</f>
        <v>8603</v>
      </c>
      <c r="G215" s="544">
        <f>G203+G164</f>
        <v>2150.75</v>
      </c>
      <c r="H215" s="544">
        <f>H203+H164</f>
        <v>3209</v>
      </c>
      <c r="I215" s="2039">
        <f t="shared" si="134"/>
        <v>149.20376612809486</v>
      </c>
      <c r="J215" s="1491"/>
      <c r="K215" s="1491"/>
      <c r="L215" s="125"/>
      <c r="M215" s="125"/>
      <c r="N215" s="125"/>
      <c r="O215" s="125"/>
      <c r="P215" s="125"/>
      <c r="Q215" s="125"/>
      <c r="R215" s="363"/>
      <c r="S215" s="363"/>
      <c r="T215" s="363"/>
      <c r="U215" s="876"/>
      <c r="V215" s="2290"/>
      <c r="W215" s="2595"/>
      <c r="X215" s="2290"/>
      <c r="Y215" s="2290"/>
      <c r="Z215" s="2290"/>
      <c r="AA215" s="2290"/>
      <c r="AB215" s="2290"/>
      <c r="AC215" s="929"/>
      <c r="AD215" s="958"/>
      <c r="AE215" s="2276"/>
      <c r="AF215" s="1030"/>
      <c r="AK215" s="5"/>
    </row>
    <row r="216" spans="1:37" s="2240" customFormat="1" x14ac:dyDescent="0.25">
      <c r="A216" s="217"/>
      <c r="B216" s="217">
        <v>1</v>
      </c>
      <c r="C216" s="474" t="s">
        <v>133</v>
      </c>
      <c r="D216" s="2042"/>
      <c r="E216" s="4"/>
      <c r="F216" s="544">
        <f>F212+F213+F215+F161*2.6+F211*2.6+F202*2.6</f>
        <v>150453</v>
      </c>
      <c r="G216" s="544">
        <f t="shared" ref="G216:H216" si="137">G212+G213+G215+G161*2.6+G211*2.6+G202*2.6</f>
        <v>37613.25</v>
      </c>
      <c r="H216" s="544">
        <f t="shared" si="137"/>
        <v>33567.800000000003</v>
      </c>
      <c r="I216" s="2039">
        <f t="shared" si="134"/>
        <v>89.244614597249651</v>
      </c>
      <c r="J216" s="1491"/>
      <c r="K216" s="1491"/>
      <c r="L216" s="125"/>
      <c r="M216" s="125"/>
      <c r="N216" s="125"/>
      <c r="O216" s="125"/>
      <c r="P216" s="125"/>
      <c r="Q216" s="125"/>
      <c r="R216" s="2913">
        <f>R204+R202+R188+R171+R166+R156+R155+R196</f>
        <v>233602.38717999996</v>
      </c>
      <c r="S216" s="2913">
        <f>S204+S202+S188+S171+S166+S156+S155+S196</f>
        <v>237495.40917999996</v>
      </c>
      <c r="T216" s="2913">
        <f t="shared" ref="T216:AB216" si="138">T204+T202+T188+T171+T166+T156+T155+T196</f>
        <v>237495.40917999996</v>
      </c>
      <c r="U216" s="2914">
        <f t="shared" si="138"/>
        <v>59108.418976818175</v>
      </c>
      <c r="V216" s="2290">
        <f t="shared" si="138"/>
        <v>50327.400329999997</v>
      </c>
      <c r="W216" s="2595">
        <f t="shared" si="138"/>
        <v>0</v>
      </c>
      <c r="X216" s="2290">
        <f t="shared" si="138"/>
        <v>1302.41401</v>
      </c>
      <c r="Y216" s="2290">
        <f t="shared" si="138"/>
        <v>-8781.0186468181801</v>
      </c>
      <c r="Z216" s="2290">
        <f t="shared" si="138"/>
        <v>-18.208800000000004</v>
      </c>
      <c r="AA216" s="2290">
        <f t="shared" si="138"/>
        <v>-29.521970000000003</v>
      </c>
      <c r="AB216" s="2290">
        <f t="shared" si="138"/>
        <v>51600.292370000003</v>
      </c>
      <c r="AC216" s="962"/>
      <c r="AD216" s="953"/>
      <c r="AE216" s="2276"/>
      <c r="AF216" s="1030"/>
      <c r="AK216" s="5"/>
    </row>
    <row r="217" spans="1:37" s="2240" customFormat="1" x14ac:dyDescent="0.25">
      <c r="A217" s="217">
        <v>1</v>
      </c>
      <c r="B217" s="217">
        <v>1</v>
      </c>
      <c r="C217" s="1346" t="s">
        <v>28</v>
      </c>
      <c r="D217" s="1346"/>
      <c r="E217" s="2"/>
      <c r="F217" s="225"/>
      <c r="G217" s="190"/>
      <c r="H217" s="190"/>
      <c r="I217" s="190"/>
      <c r="J217" s="1491"/>
      <c r="K217" s="1491"/>
      <c r="L217" s="746"/>
      <c r="M217" s="746"/>
      <c r="N217" s="746"/>
      <c r="O217" s="746"/>
      <c r="P217" s="746"/>
      <c r="Q217" s="746"/>
      <c r="R217" s="369"/>
      <c r="S217" s="369"/>
      <c r="T217" s="369"/>
      <c r="U217" s="2250"/>
      <c r="V217" s="369"/>
      <c r="W217" s="1123"/>
      <c r="X217" s="369"/>
      <c r="Y217" s="369"/>
      <c r="Z217" s="369"/>
      <c r="AA217" s="369"/>
      <c r="AB217" s="369"/>
      <c r="AC217" s="945"/>
      <c r="AD217" s="2251"/>
      <c r="AE217" s="2276"/>
      <c r="AF217" s="1030"/>
      <c r="AK217" s="5"/>
    </row>
    <row r="218" spans="1:37" s="2240" customFormat="1" x14ac:dyDescent="0.25">
      <c r="A218" s="217">
        <v>1</v>
      </c>
      <c r="B218" s="217">
        <v>1</v>
      </c>
      <c r="C218" s="1025" t="s">
        <v>17</v>
      </c>
      <c r="D218" s="1025"/>
      <c r="E218" s="190">
        <v>300</v>
      </c>
      <c r="F218" s="225">
        <v>825</v>
      </c>
      <c r="G218" s="126">
        <f>(F218/12*$C$3)</f>
        <v>206.25</v>
      </c>
      <c r="H218" s="126">
        <v>233</v>
      </c>
      <c r="I218" s="126">
        <f>H218/G218*100</f>
        <v>112.96969696969697</v>
      </c>
      <c r="J218" s="827">
        <v>7.5</v>
      </c>
      <c r="K218" s="155">
        <f>N218/H218</f>
        <v>8.6909871244635202</v>
      </c>
      <c r="L218" s="156">
        <f>ROUND(F218*J218,0)</f>
        <v>6188</v>
      </c>
      <c r="M218" s="156">
        <f>L218/12*$C$3</f>
        <v>1547</v>
      </c>
      <c r="N218" s="156">
        <v>2025</v>
      </c>
      <c r="O218" s="156">
        <f>N218/M218*100</f>
        <v>130.89851325145443</v>
      </c>
      <c r="P218" s="156">
        <f>L218/E218</f>
        <v>20.626666666666665</v>
      </c>
      <c r="Q218" s="156">
        <f>N218/$C$3*12/P218</f>
        <v>392.69553975436332</v>
      </c>
      <c r="R218" s="325"/>
      <c r="S218" s="325"/>
      <c r="T218" s="325"/>
      <c r="U218" s="757"/>
      <c r="V218" s="325"/>
      <c r="W218" s="782"/>
      <c r="X218" s="325"/>
      <c r="Y218" s="325"/>
      <c r="Z218" s="325"/>
      <c r="AA218" s="325"/>
      <c r="AB218" s="325"/>
      <c r="AC218" s="941"/>
      <c r="AD218" s="953"/>
      <c r="AE218" s="2276"/>
      <c r="AF218" s="1030"/>
      <c r="AK218" s="5"/>
    </row>
    <row r="219" spans="1:37" s="2240" customFormat="1" x14ac:dyDescent="0.25">
      <c r="A219" s="217"/>
      <c r="B219" s="217">
        <v>1</v>
      </c>
      <c r="C219" s="1025" t="s">
        <v>15</v>
      </c>
      <c r="D219" s="1202"/>
      <c r="E219" s="190">
        <v>300</v>
      </c>
      <c r="F219" s="225">
        <v>140</v>
      </c>
      <c r="G219" s="126">
        <f>(F219/12*$C$3)</f>
        <v>35</v>
      </c>
      <c r="H219" s="126">
        <v>41</v>
      </c>
      <c r="I219" s="126">
        <f>H219/G219*100</f>
        <v>117.14285714285715</v>
      </c>
      <c r="J219" s="827">
        <v>10</v>
      </c>
      <c r="K219" s="155">
        <f>N219/H219</f>
        <v>9.2926829268292686</v>
      </c>
      <c r="L219" s="156">
        <f>ROUND(F219*J219,0)</f>
        <v>1400</v>
      </c>
      <c r="M219" s="156">
        <f>L219/12*$C$3</f>
        <v>350</v>
      </c>
      <c r="N219" s="156">
        <v>381</v>
      </c>
      <c r="O219" s="156">
        <f>N219/M219*100</f>
        <v>108.85714285714285</v>
      </c>
      <c r="P219" s="156">
        <f>L219/E219</f>
        <v>4.666666666666667</v>
      </c>
      <c r="Q219" s="156">
        <f>N219/$C$3*12/P219</f>
        <v>326.57142857142856</v>
      </c>
      <c r="R219" s="325"/>
      <c r="S219" s="325"/>
      <c r="T219" s="325"/>
      <c r="U219" s="757"/>
      <c r="V219" s="325"/>
      <c r="W219" s="782"/>
      <c r="X219" s="325"/>
      <c r="Y219" s="325"/>
      <c r="Z219" s="325"/>
      <c r="AA219" s="325"/>
      <c r="AB219" s="325"/>
      <c r="AC219" s="941"/>
      <c r="AD219" s="953"/>
      <c r="AE219" s="2276"/>
      <c r="AF219" s="1030"/>
      <c r="AK219" s="5"/>
    </row>
    <row r="220" spans="1:37" s="2240" customFormat="1" x14ac:dyDescent="0.25">
      <c r="A220" s="217">
        <v>1</v>
      </c>
      <c r="B220" s="217">
        <v>1</v>
      </c>
      <c r="C220" s="1025" t="s">
        <v>77</v>
      </c>
      <c r="D220" s="1025"/>
      <c r="E220" s="190">
        <v>300</v>
      </c>
      <c r="F220" s="225">
        <v>392</v>
      </c>
      <c r="G220" s="126">
        <f>(F220/12*$C$3)</f>
        <v>98</v>
      </c>
      <c r="H220" s="126">
        <v>98</v>
      </c>
      <c r="I220" s="126">
        <f>H220/G220*100</f>
        <v>100</v>
      </c>
      <c r="J220" s="827">
        <v>4</v>
      </c>
      <c r="K220" s="155">
        <f>N220/H220</f>
        <v>4</v>
      </c>
      <c r="L220" s="156">
        <f>ROUND(F220*J220,0)</f>
        <v>1568</v>
      </c>
      <c r="M220" s="156">
        <f>L220/12*$C$3</f>
        <v>392</v>
      </c>
      <c r="N220" s="156">
        <v>392</v>
      </c>
      <c r="O220" s="156">
        <f>N220/M220*100</f>
        <v>100</v>
      </c>
      <c r="P220" s="156">
        <f>L220/E220</f>
        <v>5.2266666666666666</v>
      </c>
      <c r="Q220" s="156">
        <f>N220/$C$3*12/P220</f>
        <v>300</v>
      </c>
      <c r="R220" s="325"/>
      <c r="S220" s="325"/>
      <c r="T220" s="325"/>
      <c r="U220" s="757"/>
      <c r="V220" s="325"/>
      <c r="W220" s="782"/>
      <c r="X220" s="325"/>
      <c r="Y220" s="325"/>
      <c r="Z220" s="325"/>
      <c r="AA220" s="325"/>
      <c r="AB220" s="325"/>
      <c r="AC220" s="941"/>
      <c r="AD220" s="953"/>
      <c r="AE220" s="2276"/>
      <c r="AF220" s="1030"/>
      <c r="AK220" s="5"/>
    </row>
    <row r="221" spans="1:37" s="2240" customFormat="1" x14ac:dyDescent="0.25">
      <c r="A221" s="217">
        <v>1</v>
      </c>
      <c r="B221" s="217">
        <v>1</v>
      </c>
      <c r="C221" s="284" t="s">
        <v>31</v>
      </c>
      <c r="D221" s="2238"/>
      <c r="E221" s="2042"/>
      <c r="F221" s="223">
        <f>SUM(F218:F220)</f>
        <v>1357</v>
      </c>
      <c r="G221" s="223">
        <f>SUM(G218:G220)</f>
        <v>339.25</v>
      </c>
      <c r="H221" s="283">
        <f>SUM(H218:H220)</f>
        <v>372</v>
      </c>
      <c r="I221" s="283">
        <f>H221/G221*100</f>
        <v>109.65364775239499</v>
      </c>
      <c r="J221" s="329">
        <f>SUM(L221/F221)</f>
        <v>6.7472365512159174</v>
      </c>
      <c r="K221" s="155">
        <f>N221/H221</f>
        <v>7.521505376344086</v>
      </c>
      <c r="L221" s="1256">
        <f>SUM(L218:L220)</f>
        <v>9156</v>
      </c>
      <c r="M221" s="1256">
        <f>SUM(M218:M220)</f>
        <v>2289</v>
      </c>
      <c r="N221" s="1256">
        <f>SUM(N218:N220)</f>
        <v>2798</v>
      </c>
      <c r="O221" s="1256">
        <f>N221/M221*100</f>
        <v>122.23678462210572</v>
      </c>
      <c r="P221" s="1256">
        <f>SUM(P218:P220)</f>
        <v>30.52</v>
      </c>
      <c r="Q221" s="156">
        <f>N221/$C$3*12/P221</f>
        <v>366.71035386631718</v>
      </c>
      <c r="R221" s="329"/>
      <c r="S221" s="329"/>
      <c r="T221" s="329"/>
      <c r="U221" s="2287"/>
      <c r="V221" s="363"/>
      <c r="W221" s="1044"/>
      <c r="X221" s="363"/>
      <c r="Y221" s="363"/>
      <c r="Z221" s="363"/>
      <c r="AA221" s="329"/>
      <c r="AB221" s="329"/>
      <c r="AC221" s="906"/>
      <c r="AD221" s="903"/>
      <c r="AE221" s="2276"/>
      <c r="AF221" s="1030"/>
      <c r="AK221" s="5"/>
    </row>
    <row r="222" spans="1:37" s="2240" customFormat="1" ht="30" x14ac:dyDescent="0.25">
      <c r="A222" s="217">
        <v>1</v>
      </c>
      <c r="B222" s="217">
        <v>1</v>
      </c>
      <c r="C222" s="2" t="s">
        <v>122</v>
      </c>
      <c r="D222" s="2"/>
      <c r="E222" s="1346"/>
      <c r="F222" s="1973"/>
      <c r="G222" s="2039"/>
      <c r="H222" s="2039"/>
      <c r="I222" s="2039"/>
      <c r="J222" s="2040"/>
      <c r="K222" s="199"/>
      <c r="L222" s="698"/>
      <c r="M222" s="698"/>
      <c r="N222" s="698"/>
      <c r="O222" s="156"/>
      <c r="P222" s="1256"/>
      <c r="Q222" s="156"/>
      <c r="R222" s="329"/>
      <c r="S222" s="329"/>
      <c r="T222" s="329"/>
      <c r="U222" s="2288"/>
      <c r="V222" s="329"/>
      <c r="W222" s="773"/>
      <c r="X222" s="329"/>
      <c r="Y222" s="329"/>
      <c r="Z222" s="329"/>
      <c r="AA222" s="329"/>
      <c r="AB222" s="329"/>
      <c r="AC222" s="2041"/>
      <c r="AD222" s="903"/>
      <c r="AE222" s="2276"/>
      <c r="AF222" s="1030"/>
      <c r="AK222" s="5"/>
    </row>
    <row r="223" spans="1:37" s="2240" customFormat="1" x14ac:dyDescent="0.25">
      <c r="A223" s="217">
        <v>1</v>
      </c>
      <c r="B223" s="217">
        <v>1</v>
      </c>
      <c r="C223" s="2238" t="s">
        <v>8</v>
      </c>
      <c r="D223" s="2238"/>
      <c r="E223" s="2042">
        <v>240</v>
      </c>
      <c r="F223" s="225">
        <v>460</v>
      </c>
      <c r="G223" s="126">
        <f>(F223/12*$C$3)</f>
        <v>115</v>
      </c>
      <c r="H223" s="126">
        <v>75</v>
      </c>
      <c r="I223" s="126">
        <f>H223/G223*100</f>
        <v>65.217391304347828</v>
      </c>
      <c r="J223" s="369">
        <v>10</v>
      </c>
      <c r="K223" s="155">
        <f>N223/H223</f>
        <v>8.3466666666666658</v>
      </c>
      <c r="L223" s="156">
        <f>ROUND(F223*J223,0)</f>
        <v>4600</v>
      </c>
      <c r="M223" s="156">
        <f>L223/12*$C$3</f>
        <v>1150</v>
      </c>
      <c r="N223" s="156">
        <v>626</v>
      </c>
      <c r="O223" s="156">
        <f>N223/M223*100</f>
        <v>54.434782608695656</v>
      </c>
      <c r="P223" s="156">
        <f>L223/E223</f>
        <v>19.166666666666668</v>
      </c>
      <c r="Q223" s="156">
        <f>N223/$C$3*12/P223</f>
        <v>130.64347826086956</v>
      </c>
      <c r="R223" s="325"/>
      <c r="S223" s="325"/>
      <c r="T223" s="325"/>
      <c r="U223" s="757"/>
      <c r="V223" s="325"/>
      <c r="W223" s="782"/>
      <c r="X223" s="325"/>
      <c r="Y223" s="325"/>
      <c r="Z223" s="325"/>
      <c r="AA223" s="325"/>
      <c r="AB223" s="325"/>
      <c r="AC223" s="941"/>
      <c r="AD223" s="953"/>
      <c r="AE223" s="2276"/>
      <c r="AF223" s="1030"/>
      <c r="AK223" s="5"/>
    </row>
    <row r="224" spans="1:37" s="2240" customFormat="1" x14ac:dyDescent="0.25">
      <c r="A224" s="217"/>
      <c r="B224" s="217">
        <v>1</v>
      </c>
      <c r="C224" s="2238" t="s">
        <v>9</v>
      </c>
      <c r="D224" s="2238"/>
      <c r="E224" s="2042">
        <v>240</v>
      </c>
      <c r="F224" s="225">
        <v>130</v>
      </c>
      <c r="G224" s="126">
        <f>(F224/12*$C$3)</f>
        <v>32.5</v>
      </c>
      <c r="H224" s="126">
        <v>32</v>
      </c>
      <c r="I224" s="126">
        <f>H224/G224*100</f>
        <v>98.461538461538467</v>
      </c>
      <c r="J224" s="369">
        <v>8</v>
      </c>
      <c r="K224" s="155">
        <f>N224/H224</f>
        <v>7.4375</v>
      </c>
      <c r="L224" s="156">
        <f>ROUND(F224*J224,0)</f>
        <v>1040</v>
      </c>
      <c r="M224" s="156">
        <f>L224/12*$C$3</f>
        <v>260</v>
      </c>
      <c r="N224" s="156">
        <v>238</v>
      </c>
      <c r="O224" s="156">
        <f>N224/M224*100</f>
        <v>91.538461538461533</v>
      </c>
      <c r="P224" s="156">
        <f>L224/E224</f>
        <v>4.333333333333333</v>
      </c>
      <c r="Q224" s="156">
        <f>N224/$C$3*12/P224</f>
        <v>219.69230769230771</v>
      </c>
      <c r="R224" s="325"/>
      <c r="S224" s="325"/>
      <c r="T224" s="325"/>
      <c r="U224" s="757"/>
      <c r="V224" s="325"/>
      <c r="W224" s="782"/>
      <c r="X224" s="325"/>
      <c r="Y224" s="325"/>
      <c r="Z224" s="325"/>
      <c r="AA224" s="325"/>
      <c r="AB224" s="325"/>
      <c r="AC224" s="941"/>
      <c r="AD224" s="953"/>
      <c r="AE224" s="2276"/>
      <c r="AF224" s="1030"/>
      <c r="AK224" s="5"/>
    </row>
    <row r="225" spans="1:263" s="2240" customFormat="1" x14ac:dyDescent="0.25">
      <c r="A225" s="217"/>
      <c r="B225" s="217">
        <v>1</v>
      </c>
      <c r="C225" s="2238" t="s">
        <v>124</v>
      </c>
      <c r="D225" s="2238"/>
      <c r="E225" s="2289">
        <v>240</v>
      </c>
      <c r="F225" s="225">
        <v>380</v>
      </c>
      <c r="G225" s="126">
        <f>(F225/12*$C$3)</f>
        <v>95</v>
      </c>
      <c r="H225" s="126">
        <v>84</v>
      </c>
      <c r="I225" s="126">
        <f>H225/G225*100</f>
        <v>88.421052631578945</v>
      </c>
      <c r="J225" s="369">
        <v>2</v>
      </c>
      <c r="K225" s="155">
        <f>N225/H225</f>
        <v>2</v>
      </c>
      <c r="L225" s="156">
        <f>ROUND(F225*J225,0)</f>
        <v>760</v>
      </c>
      <c r="M225" s="156">
        <f>L225/12*$C$3</f>
        <v>190</v>
      </c>
      <c r="N225" s="156">
        <v>168</v>
      </c>
      <c r="O225" s="156">
        <f>N225/M225*100</f>
        <v>88.421052631578945</v>
      </c>
      <c r="P225" s="156">
        <f>L225/E225</f>
        <v>3.1666666666666665</v>
      </c>
      <c r="Q225" s="156">
        <f>N225/$C$3*12/P225</f>
        <v>212.21052631578948</v>
      </c>
      <c r="R225" s="325"/>
      <c r="S225" s="325"/>
      <c r="T225" s="325"/>
      <c r="U225" s="757"/>
      <c r="V225" s="325"/>
      <c r="W225" s="782"/>
      <c r="X225" s="325"/>
      <c r="Y225" s="325"/>
      <c r="Z225" s="325"/>
      <c r="AA225" s="325"/>
      <c r="AB225" s="325"/>
      <c r="AC225" s="941"/>
      <c r="AD225" s="953"/>
      <c r="AE225" s="2276"/>
      <c r="AF225" s="1030"/>
      <c r="AK225" s="5"/>
    </row>
    <row r="226" spans="1:263" s="150" customFormat="1" x14ac:dyDescent="0.25">
      <c r="A226" s="217">
        <v>1</v>
      </c>
      <c r="B226" s="217">
        <v>1</v>
      </c>
      <c r="C226" s="2043" t="s">
        <v>148</v>
      </c>
      <c r="D226" s="2043"/>
      <c r="E226" s="2043"/>
      <c r="F226" s="223">
        <f>SUM(F223:F225)</f>
        <v>970</v>
      </c>
      <c r="G226" s="524">
        <f>SUM(G223:G225)</f>
        <v>242.5</v>
      </c>
      <c r="H226" s="524">
        <f>SUM(H223:H225)</f>
        <v>191</v>
      </c>
      <c r="I226" s="126">
        <f>H226/G226*100</f>
        <v>78.762886597938149</v>
      </c>
      <c r="J226" s="2040">
        <f>SUM(L226/F226)</f>
        <v>6.5979381443298966</v>
      </c>
      <c r="K226" s="155">
        <f>N226/H226</f>
        <v>5.4031413612565444</v>
      </c>
      <c r="L226" s="1114">
        <f>SUM(L223:L225)</f>
        <v>6400</v>
      </c>
      <c r="M226" s="1114">
        <f>SUM(M223:M225)</f>
        <v>1600</v>
      </c>
      <c r="N226" s="1114">
        <f>SUM(N223:N225)</f>
        <v>1032</v>
      </c>
      <c r="O226" s="1256">
        <f>N226/M226*100</f>
        <v>64.5</v>
      </c>
      <c r="P226" s="1114">
        <f>SUM(P223:P225)</f>
        <v>26.666666666666668</v>
      </c>
      <c r="Q226" s="156">
        <f>N226/$C$3*12/P226</f>
        <v>154.79999999999998</v>
      </c>
      <c r="R226" s="2290"/>
      <c r="S226" s="2290"/>
      <c r="T226" s="2290"/>
      <c r="U226" s="2287"/>
      <c r="V226" s="363"/>
      <c r="W226" s="1044"/>
      <c r="X226" s="363"/>
      <c r="Y226" s="363"/>
      <c r="Z226" s="363"/>
      <c r="AA226" s="2290"/>
      <c r="AB226" s="2290"/>
      <c r="AC226" s="962"/>
      <c r="AD226" s="958"/>
      <c r="AE226" s="2276"/>
      <c r="AF226" s="1084"/>
      <c r="AK226" s="5"/>
    </row>
    <row r="227" spans="1:263" s="2240" customFormat="1" ht="29.25" x14ac:dyDescent="0.25">
      <c r="A227" s="217">
        <v>1</v>
      </c>
      <c r="B227" s="217">
        <v>1</v>
      </c>
      <c r="C227" s="705" t="s">
        <v>135</v>
      </c>
      <c r="D227" s="705"/>
      <c r="E227" s="705"/>
      <c r="F227" s="1973">
        <f>SUM(F226,F221)</f>
        <v>2327</v>
      </c>
      <c r="G227" s="2039">
        <f>SUM(G226,G221)</f>
        <v>581.75</v>
      </c>
      <c r="H227" s="2039">
        <f>SUM(H226,H221)</f>
        <v>563</v>
      </c>
      <c r="I227" s="2039">
        <f>H227/G227*100</f>
        <v>96.776966050709063</v>
      </c>
      <c r="J227" s="2040">
        <f>SUM(L227/F227)</f>
        <v>6.6850021486892999</v>
      </c>
      <c r="K227" s="199">
        <f>N227/H227</f>
        <v>6.802841918294849</v>
      </c>
      <c r="L227" s="2039">
        <f>SUM(L226,L221)</f>
        <v>15556</v>
      </c>
      <c r="M227" s="2039">
        <f>SUM(M226,M221)</f>
        <v>3889</v>
      </c>
      <c r="N227" s="2039">
        <f>SUM(N226,N221)</f>
        <v>3830</v>
      </c>
      <c r="O227" s="1256">
        <f>N227/M227*100</f>
        <v>98.482900488557462</v>
      </c>
      <c r="P227" s="2039">
        <f>SUM(P226,P221)</f>
        <v>57.186666666666667</v>
      </c>
      <c r="Q227" s="156">
        <f>N227/$C$3*12/P227</f>
        <v>267.89461412916762</v>
      </c>
      <c r="R227" s="2291">
        <v>55563.039869340959</v>
      </c>
      <c r="S227" s="2291">
        <v>55563.039869340959</v>
      </c>
      <c r="T227" s="2291">
        <v>55457.866193510883</v>
      </c>
      <c r="U227" s="876">
        <f t="shared" ref="U227" si="139">R227/12*$C$3+(S227-R227)/11*2+(T227-S227)/10*1</f>
        <v>13880.242599752231</v>
      </c>
      <c r="V227" s="329">
        <f>AB227-AA227-X227-W227</f>
        <v>12953.58491</v>
      </c>
      <c r="W227" s="773"/>
      <c r="X227" s="329"/>
      <c r="Y227" s="329">
        <f>V227-U227</f>
        <v>-926.65768975223182</v>
      </c>
      <c r="Z227" s="329"/>
      <c r="AA227" s="2291">
        <v>0</v>
      </c>
      <c r="AB227" s="2291">
        <v>12953.58491</v>
      </c>
      <c r="AC227" s="2041"/>
      <c r="AD227" s="2041"/>
      <c r="AE227" s="2276"/>
      <c r="AF227" s="1030"/>
      <c r="AK227" s="5"/>
    </row>
    <row r="228" spans="1:263" s="2240" customFormat="1" x14ac:dyDescent="0.25">
      <c r="A228" s="217">
        <v>1</v>
      </c>
      <c r="B228" s="217">
        <v>1</v>
      </c>
      <c r="C228" s="520"/>
      <c r="D228" s="520"/>
      <c r="E228" s="520"/>
      <c r="F228" s="223"/>
      <c r="G228" s="126"/>
      <c r="H228" s="126"/>
      <c r="I228" s="126"/>
      <c r="J228" s="1609"/>
      <c r="K228" s="1609"/>
      <c r="L228" s="1609"/>
      <c r="M228" s="1609"/>
      <c r="N228" s="1609"/>
      <c r="O228" s="1609"/>
      <c r="P228" s="1609"/>
      <c r="Q228" s="1609"/>
      <c r="R228" s="325"/>
      <c r="S228" s="325"/>
      <c r="T228" s="325"/>
      <c r="U228" s="757"/>
      <c r="V228" s="325">
        <f>AB228-AA228</f>
        <v>0</v>
      </c>
      <c r="W228" s="782"/>
      <c r="X228" s="325"/>
      <c r="Y228" s="325">
        <f>V228-U228</f>
        <v>0</v>
      </c>
      <c r="Z228" s="325"/>
      <c r="AA228" s="325"/>
      <c r="AB228" s="325"/>
      <c r="AC228" s="941"/>
      <c r="AD228" s="953"/>
      <c r="AE228" s="2276"/>
      <c r="AF228" s="1030"/>
      <c r="AK228" s="5"/>
    </row>
    <row r="229" spans="1:263" s="2240" customFormat="1" ht="15.75" thickBot="1" x14ac:dyDescent="0.3">
      <c r="A229" s="217">
        <v>1</v>
      </c>
      <c r="B229" s="217">
        <v>1</v>
      </c>
      <c r="C229" s="1134" t="s">
        <v>273</v>
      </c>
      <c r="D229" s="2292"/>
      <c r="E229" s="2292"/>
      <c r="F229" s="2293"/>
      <c r="G229" s="2294"/>
      <c r="H229" s="2294"/>
      <c r="I229" s="2294"/>
      <c r="J229" s="1495"/>
      <c r="K229" s="1495"/>
      <c r="L229" s="1495"/>
      <c r="M229" s="1495"/>
      <c r="N229" s="1495">
        <f>N153+N227</f>
        <v>15146</v>
      </c>
      <c r="O229" s="1495"/>
      <c r="P229" s="1495"/>
      <c r="Q229" s="1495"/>
      <c r="R229" s="1666">
        <f t="shared" ref="R229:AB229" si="140">R227+R216+R153</f>
        <v>476775.25267581514</v>
      </c>
      <c r="S229" s="1666">
        <f t="shared" ref="S229:T229" si="141">S227+S216+S153</f>
        <v>480668.27467581513</v>
      </c>
      <c r="T229" s="1666">
        <f t="shared" si="141"/>
        <v>480563.10099998501</v>
      </c>
      <c r="U229" s="2311">
        <f t="shared" si="140"/>
        <v>119891.11798318895</v>
      </c>
      <c r="V229" s="1666">
        <f t="shared" si="140"/>
        <v>112432.21939999999</v>
      </c>
      <c r="W229" s="2418">
        <f t="shared" si="140"/>
        <v>0</v>
      </c>
      <c r="X229" s="1666">
        <f t="shared" si="140"/>
        <v>761.68169999999986</v>
      </c>
      <c r="Y229" s="1666">
        <f t="shared" si="140"/>
        <v>-7458.8985831889677</v>
      </c>
      <c r="Z229" s="1666">
        <f t="shared" si="140"/>
        <v>-18.208800000000004</v>
      </c>
      <c r="AA229" s="1666">
        <f t="shared" si="140"/>
        <v>-528.43008999999995</v>
      </c>
      <c r="AB229" s="1666">
        <f t="shared" si="140"/>
        <v>112665.47100999999</v>
      </c>
      <c r="AC229" s="2295"/>
      <c r="AD229" s="968"/>
      <c r="AE229" s="2276"/>
      <c r="AF229" s="1030"/>
      <c r="AK229" s="5"/>
    </row>
    <row r="230" spans="1:263" ht="30" thickBot="1" x14ac:dyDescent="0.3">
      <c r="A230" s="217">
        <v>1</v>
      </c>
      <c r="B230" s="217">
        <v>1</v>
      </c>
      <c r="C230" s="1674" t="s">
        <v>637</v>
      </c>
      <c r="D230" s="1674"/>
      <c r="E230" s="1674"/>
      <c r="F230" s="230"/>
      <c r="G230" s="706"/>
      <c r="H230" s="706"/>
      <c r="I230" s="706"/>
      <c r="J230" s="1461"/>
      <c r="K230" s="1461"/>
      <c r="L230" s="706"/>
      <c r="M230" s="706"/>
      <c r="N230" s="706"/>
      <c r="O230" s="706"/>
      <c r="P230" s="706"/>
      <c r="Q230" s="706"/>
      <c r="R230" s="335">
        <f t="shared" ref="R230:AB230" si="142">R229-R156-R155</f>
        <v>399757.4869158151</v>
      </c>
      <c r="S230" s="335">
        <f t="shared" ref="S230:T230" si="143">S229-S156-S155</f>
        <v>403650.50891581509</v>
      </c>
      <c r="T230" s="335">
        <f t="shared" si="143"/>
        <v>403545.33523998497</v>
      </c>
      <c r="U230" s="756">
        <f t="shared" si="142"/>
        <v>100636.67654318894</v>
      </c>
      <c r="V230" s="335">
        <f t="shared" si="142"/>
        <v>94115.746699999989</v>
      </c>
      <c r="W230" s="778">
        <f t="shared" si="142"/>
        <v>0</v>
      </c>
      <c r="X230" s="159">
        <f t="shared" si="142"/>
        <v>790.02588999999989</v>
      </c>
      <c r="Y230" s="335">
        <f t="shared" si="142"/>
        <v>-6520.9298431889674</v>
      </c>
      <c r="Z230" s="335">
        <f t="shared" si="142"/>
        <v>-18.208800000000004</v>
      </c>
      <c r="AA230" s="335">
        <f t="shared" si="142"/>
        <v>-521.34249</v>
      </c>
      <c r="AB230" s="335">
        <f t="shared" si="142"/>
        <v>94384.430099999998</v>
      </c>
      <c r="AC230" s="2320"/>
      <c r="AD230" s="2321"/>
      <c r="AE230" s="2276"/>
      <c r="AG230" s="217"/>
      <c r="AH230" s="217"/>
      <c r="AI230" s="217"/>
      <c r="AJ230" s="217"/>
      <c r="AL230" s="217"/>
      <c r="AM230" s="217"/>
      <c r="AN230" s="217"/>
      <c r="AO230" s="217"/>
      <c r="AP230" s="217"/>
      <c r="AQ230" s="217"/>
      <c r="AR230" s="217"/>
      <c r="AS230" s="217"/>
      <c r="AT230" s="217"/>
      <c r="AU230" s="217"/>
      <c r="AV230" s="217"/>
      <c r="AW230" s="217"/>
      <c r="AX230" s="217"/>
      <c r="AY230" s="217"/>
      <c r="AZ230" s="217"/>
      <c r="BA230" s="217"/>
      <c r="BB230" s="217"/>
      <c r="BC230" s="217"/>
      <c r="BD230" s="217"/>
      <c r="BE230" s="217"/>
      <c r="BF230" s="217"/>
      <c r="BG230" s="217"/>
      <c r="BH230" s="217"/>
      <c r="BI230" s="217"/>
      <c r="BJ230" s="217"/>
      <c r="BK230" s="217"/>
      <c r="BL230" s="217"/>
      <c r="BM230" s="217"/>
      <c r="BN230" s="217"/>
      <c r="BO230" s="217"/>
      <c r="BP230" s="217"/>
      <c r="BQ230" s="217"/>
      <c r="BR230" s="217"/>
      <c r="BS230" s="217"/>
      <c r="BT230" s="217"/>
      <c r="BU230" s="217"/>
      <c r="BV230" s="217"/>
      <c r="BW230" s="217"/>
      <c r="BX230" s="217"/>
      <c r="BY230" s="217"/>
      <c r="BZ230" s="217"/>
      <c r="CA230" s="217"/>
      <c r="CB230" s="217"/>
      <c r="CC230" s="217"/>
      <c r="CD230" s="217"/>
      <c r="CE230" s="217"/>
      <c r="CF230" s="217"/>
      <c r="CG230" s="217"/>
      <c r="CH230" s="217"/>
      <c r="CI230" s="217"/>
      <c r="CJ230" s="217"/>
      <c r="CK230" s="217"/>
      <c r="CL230" s="217"/>
      <c r="CM230" s="217"/>
      <c r="CN230" s="217"/>
      <c r="CO230" s="217"/>
      <c r="CP230" s="217"/>
      <c r="CQ230" s="217"/>
      <c r="CR230" s="217"/>
      <c r="CS230" s="217"/>
      <c r="CT230" s="217"/>
      <c r="CU230" s="217"/>
      <c r="CV230" s="217"/>
      <c r="CW230" s="217"/>
      <c r="CX230" s="217"/>
      <c r="CY230" s="217"/>
      <c r="CZ230" s="217"/>
      <c r="DA230" s="217"/>
      <c r="DB230" s="217"/>
      <c r="DC230" s="217"/>
      <c r="DD230" s="217"/>
      <c r="DE230" s="217"/>
      <c r="DF230" s="217"/>
      <c r="DG230" s="217"/>
      <c r="DH230" s="217"/>
      <c r="DI230" s="217"/>
      <c r="DJ230" s="217"/>
      <c r="DK230" s="217"/>
      <c r="DL230" s="217"/>
      <c r="DM230" s="217"/>
      <c r="DN230" s="217"/>
      <c r="DO230" s="217"/>
      <c r="DP230" s="217"/>
      <c r="DQ230" s="217"/>
      <c r="DR230" s="217"/>
      <c r="DS230" s="217"/>
      <c r="DT230" s="217"/>
      <c r="DU230" s="217"/>
      <c r="DV230" s="217"/>
      <c r="DW230" s="217"/>
      <c r="DX230" s="217"/>
      <c r="DY230" s="217"/>
      <c r="DZ230" s="217"/>
      <c r="EA230" s="217"/>
      <c r="EB230" s="217"/>
      <c r="EC230" s="217"/>
      <c r="ED230" s="217"/>
      <c r="EE230" s="217"/>
      <c r="EF230" s="217"/>
      <c r="EG230" s="217"/>
      <c r="EH230" s="217"/>
      <c r="EI230" s="217"/>
      <c r="EJ230" s="217"/>
      <c r="EK230" s="217"/>
      <c r="EL230" s="217"/>
      <c r="EM230" s="217"/>
      <c r="EN230" s="217"/>
      <c r="EO230" s="217"/>
      <c r="EP230" s="217"/>
      <c r="EQ230" s="217"/>
      <c r="ER230" s="217"/>
      <c r="ES230" s="217"/>
      <c r="ET230" s="217"/>
      <c r="EU230" s="217"/>
      <c r="EV230" s="217"/>
      <c r="EW230" s="217"/>
      <c r="EX230" s="217"/>
      <c r="EY230" s="217"/>
      <c r="EZ230" s="217"/>
      <c r="FA230" s="217"/>
      <c r="FB230" s="217"/>
      <c r="FC230" s="217"/>
      <c r="FD230" s="217"/>
      <c r="FE230" s="217"/>
      <c r="FF230" s="217"/>
      <c r="FG230" s="217"/>
      <c r="FH230" s="217"/>
      <c r="FI230" s="217"/>
      <c r="FJ230" s="217"/>
      <c r="FK230" s="217"/>
      <c r="FL230" s="217"/>
      <c r="FM230" s="217"/>
      <c r="FN230" s="217"/>
      <c r="FO230" s="217"/>
      <c r="FP230" s="217"/>
      <c r="FQ230" s="217"/>
      <c r="FR230" s="217"/>
      <c r="FS230" s="217"/>
      <c r="FT230" s="217"/>
      <c r="FU230" s="217"/>
      <c r="FV230" s="217"/>
      <c r="FW230" s="217"/>
      <c r="FX230" s="217"/>
      <c r="FY230" s="217"/>
      <c r="FZ230" s="217"/>
      <c r="GA230" s="217"/>
      <c r="GB230" s="217"/>
      <c r="GC230" s="217"/>
      <c r="GD230" s="217"/>
      <c r="GE230" s="217"/>
      <c r="GF230" s="217"/>
      <c r="GG230" s="217"/>
      <c r="GH230" s="217"/>
      <c r="GI230" s="217"/>
      <c r="GJ230" s="217"/>
      <c r="GK230" s="217"/>
      <c r="GL230" s="217"/>
      <c r="GM230" s="217"/>
      <c r="GN230" s="217"/>
      <c r="GO230" s="217"/>
      <c r="GP230" s="217"/>
      <c r="GQ230" s="217"/>
      <c r="GR230" s="217"/>
      <c r="GS230" s="217"/>
      <c r="GT230" s="217"/>
      <c r="GU230" s="217"/>
      <c r="GV230" s="217"/>
      <c r="GW230" s="217"/>
      <c r="GX230" s="217"/>
      <c r="GY230" s="217"/>
      <c r="GZ230" s="217"/>
      <c r="HA230" s="217"/>
      <c r="HB230" s="217"/>
      <c r="HC230" s="217"/>
      <c r="HD230" s="217"/>
      <c r="HE230" s="217"/>
      <c r="HF230" s="217"/>
      <c r="HG230" s="217"/>
      <c r="HH230" s="217"/>
      <c r="HI230" s="217"/>
      <c r="HJ230" s="217"/>
      <c r="HK230" s="217"/>
      <c r="HL230" s="217"/>
      <c r="HM230" s="217"/>
      <c r="HN230" s="217"/>
      <c r="HO230" s="217"/>
      <c r="HP230" s="217"/>
      <c r="HQ230" s="217"/>
      <c r="HR230" s="217"/>
      <c r="HS230" s="217"/>
      <c r="HT230" s="217"/>
      <c r="HU230" s="217"/>
      <c r="HV230" s="217"/>
      <c r="HW230" s="217"/>
      <c r="HX230" s="217"/>
      <c r="HY230" s="217"/>
      <c r="HZ230" s="217"/>
      <c r="IA230" s="217"/>
      <c r="IB230" s="217"/>
      <c r="IC230" s="217"/>
      <c r="ID230" s="217"/>
      <c r="IE230" s="217"/>
      <c r="IF230" s="217"/>
      <c r="IG230" s="217"/>
      <c r="IH230" s="217"/>
      <c r="II230" s="217"/>
      <c r="IJ230" s="217"/>
      <c r="IK230" s="217"/>
      <c r="IL230" s="217"/>
      <c r="IM230" s="217"/>
      <c r="IN230" s="217"/>
      <c r="IO230" s="217"/>
      <c r="IP230" s="217"/>
      <c r="IQ230" s="217"/>
      <c r="IR230" s="217"/>
      <c r="IS230" s="217"/>
      <c r="IT230" s="217"/>
      <c r="IU230" s="217"/>
      <c r="IV230" s="217"/>
      <c r="IW230" s="217"/>
      <c r="IX230" s="217"/>
      <c r="IY230" s="217"/>
      <c r="IZ230" s="217"/>
      <c r="JA230" s="217"/>
      <c r="JB230" s="217"/>
      <c r="JC230" s="217"/>
    </row>
    <row r="231" spans="1:263" ht="15.75" thickBot="1" x14ac:dyDescent="0.3">
      <c r="C231" s="2318"/>
      <c r="D231" s="2318"/>
      <c r="E231" s="2318"/>
      <c r="F231" s="3575"/>
      <c r="G231" s="3576"/>
      <c r="H231" s="3576"/>
      <c r="I231" s="3576"/>
      <c r="J231" s="3577"/>
      <c r="K231" s="3577"/>
      <c r="L231" s="1158"/>
      <c r="M231" s="3578"/>
      <c r="N231" s="3578"/>
      <c r="O231" s="1158"/>
      <c r="P231" s="1158"/>
      <c r="Q231" s="1158"/>
      <c r="R231" s="331"/>
      <c r="S231" s="331"/>
      <c r="T231" s="331"/>
      <c r="U231" s="2319"/>
      <c r="V231" s="331"/>
      <c r="W231" s="1266"/>
      <c r="X231" s="331"/>
      <c r="Y231" s="331"/>
      <c r="Z231" s="3051"/>
      <c r="AA231" s="3051"/>
      <c r="AB231" s="331"/>
      <c r="AC231" s="2320"/>
      <c r="AD231" s="2321"/>
      <c r="AE231" s="2276"/>
      <c r="AG231" s="217"/>
      <c r="AH231" s="217"/>
      <c r="AI231" s="217"/>
      <c r="AJ231" s="217"/>
      <c r="AL231" s="217"/>
      <c r="AM231" s="217"/>
      <c r="AN231" s="217"/>
      <c r="AO231" s="217"/>
      <c r="AP231" s="217"/>
      <c r="AQ231" s="217"/>
      <c r="AR231" s="217"/>
      <c r="AS231" s="217"/>
      <c r="AT231" s="217"/>
      <c r="AU231" s="217"/>
      <c r="AV231" s="217"/>
      <c r="AW231" s="217"/>
      <c r="AX231" s="217"/>
      <c r="AY231" s="217"/>
      <c r="AZ231" s="217"/>
      <c r="BA231" s="217"/>
      <c r="BB231" s="217"/>
      <c r="BC231" s="217"/>
      <c r="BD231" s="217"/>
      <c r="BE231" s="217"/>
      <c r="BF231" s="217"/>
      <c r="BG231" s="217"/>
      <c r="BH231" s="217"/>
      <c r="BI231" s="217"/>
      <c r="BJ231" s="217"/>
      <c r="BK231" s="217"/>
      <c r="BL231" s="217"/>
      <c r="BM231" s="217"/>
      <c r="BN231" s="217"/>
      <c r="BO231" s="217"/>
      <c r="BP231" s="217"/>
      <c r="BQ231" s="217"/>
      <c r="BR231" s="217"/>
      <c r="BS231" s="217"/>
      <c r="BT231" s="217"/>
      <c r="BU231" s="217"/>
      <c r="BV231" s="217"/>
      <c r="BW231" s="217"/>
      <c r="BX231" s="217"/>
      <c r="BY231" s="217"/>
      <c r="BZ231" s="217"/>
      <c r="CA231" s="217"/>
      <c r="CB231" s="217"/>
      <c r="CC231" s="217"/>
      <c r="CD231" s="217"/>
      <c r="CE231" s="217"/>
      <c r="CF231" s="217"/>
      <c r="CG231" s="217"/>
      <c r="CH231" s="217"/>
      <c r="CI231" s="217"/>
      <c r="CJ231" s="217"/>
      <c r="CK231" s="217"/>
      <c r="CL231" s="217"/>
      <c r="CM231" s="217"/>
      <c r="CN231" s="217"/>
      <c r="CO231" s="217"/>
      <c r="CP231" s="217"/>
      <c r="CQ231" s="217"/>
      <c r="CR231" s="217"/>
      <c r="CS231" s="217"/>
      <c r="CT231" s="217"/>
      <c r="CU231" s="217"/>
      <c r="CV231" s="217"/>
      <c r="CW231" s="217"/>
      <c r="CX231" s="217"/>
      <c r="CY231" s="217"/>
      <c r="CZ231" s="217"/>
      <c r="DA231" s="217"/>
      <c r="DB231" s="217"/>
      <c r="DC231" s="217"/>
      <c r="DD231" s="217"/>
      <c r="DE231" s="217"/>
      <c r="DF231" s="217"/>
      <c r="DG231" s="217"/>
      <c r="DH231" s="217"/>
      <c r="DI231" s="217"/>
      <c r="DJ231" s="217"/>
      <c r="DK231" s="217"/>
      <c r="DL231" s="217"/>
      <c r="DM231" s="217"/>
      <c r="DN231" s="217"/>
      <c r="DO231" s="217"/>
      <c r="DP231" s="217"/>
      <c r="DQ231" s="217"/>
      <c r="DR231" s="217"/>
      <c r="DS231" s="217"/>
      <c r="DT231" s="217"/>
      <c r="DU231" s="217"/>
      <c r="DV231" s="217"/>
      <c r="DW231" s="217"/>
      <c r="DX231" s="217"/>
      <c r="DY231" s="217"/>
      <c r="DZ231" s="217"/>
      <c r="EA231" s="217"/>
      <c r="EB231" s="217"/>
      <c r="EC231" s="217"/>
      <c r="ED231" s="217"/>
      <c r="EE231" s="217"/>
      <c r="EF231" s="217"/>
      <c r="EG231" s="217"/>
      <c r="EH231" s="217"/>
      <c r="EI231" s="217"/>
      <c r="EJ231" s="217"/>
      <c r="EK231" s="217"/>
      <c r="EL231" s="217"/>
      <c r="EM231" s="217"/>
      <c r="EN231" s="217"/>
      <c r="EO231" s="217"/>
      <c r="EP231" s="217"/>
      <c r="EQ231" s="217"/>
      <c r="ER231" s="217"/>
      <c r="ES231" s="217"/>
      <c r="ET231" s="217"/>
      <c r="EU231" s="217"/>
      <c r="EV231" s="217"/>
      <c r="EW231" s="217"/>
      <c r="EX231" s="217"/>
      <c r="EY231" s="217"/>
      <c r="EZ231" s="217"/>
      <c r="FA231" s="217"/>
      <c r="FB231" s="217"/>
      <c r="FC231" s="217"/>
      <c r="FD231" s="217"/>
      <c r="FE231" s="217"/>
      <c r="FF231" s="217"/>
      <c r="FG231" s="217"/>
      <c r="FH231" s="217"/>
      <c r="FI231" s="217"/>
      <c r="FJ231" s="217"/>
      <c r="FK231" s="217"/>
      <c r="FL231" s="217"/>
      <c r="FM231" s="217"/>
      <c r="FN231" s="217"/>
      <c r="FO231" s="217"/>
      <c r="FP231" s="217"/>
      <c r="FQ231" s="217"/>
      <c r="FR231" s="217"/>
      <c r="FS231" s="217"/>
      <c r="FT231" s="217"/>
      <c r="FU231" s="217"/>
      <c r="FV231" s="217"/>
      <c r="FW231" s="217"/>
      <c r="FX231" s="217"/>
      <c r="FY231" s="217"/>
      <c r="FZ231" s="217"/>
      <c r="GA231" s="217"/>
      <c r="GB231" s="217"/>
      <c r="GC231" s="217"/>
      <c r="GD231" s="217"/>
      <c r="GE231" s="217"/>
      <c r="GF231" s="217"/>
      <c r="GG231" s="217"/>
      <c r="GH231" s="217"/>
      <c r="GI231" s="217"/>
      <c r="GJ231" s="217"/>
      <c r="GK231" s="217"/>
      <c r="GL231" s="217"/>
      <c r="GM231" s="217"/>
      <c r="GN231" s="217"/>
      <c r="GO231" s="217"/>
      <c r="GP231" s="217"/>
      <c r="GQ231" s="217"/>
      <c r="GR231" s="217"/>
      <c r="GS231" s="217"/>
      <c r="GT231" s="217"/>
      <c r="GU231" s="217"/>
      <c r="GV231" s="217"/>
      <c r="GW231" s="217"/>
      <c r="GX231" s="217"/>
      <c r="GY231" s="217"/>
      <c r="GZ231" s="217"/>
      <c r="HA231" s="217"/>
      <c r="HB231" s="217"/>
      <c r="HC231" s="217"/>
      <c r="HD231" s="217"/>
      <c r="HE231" s="217"/>
      <c r="HF231" s="217"/>
      <c r="HG231" s="217"/>
      <c r="HH231" s="217"/>
      <c r="HI231" s="217"/>
      <c r="HJ231" s="217"/>
      <c r="HK231" s="217"/>
      <c r="HL231" s="217"/>
      <c r="HM231" s="217"/>
      <c r="HN231" s="217"/>
      <c r="HO231" s="217"/>
      <c r="HP231" s="217"/>
      <c r="HQ231" s="217"/>
      <c r="HR231" s="217"/>
      <c r="HS231" s="217"/>
      <c r="HT231" s="217"/>
      <c r="HU231" s="217"/>
      <c r="HV231" s="217"/>
      <c r="HW231" s="217"/>
      <c r="HX231" s="217"/>
      <c r="HY231" s="217"/>
      <c r="HZ231" s="217"/>
      <c r="IA231" s="217"/>
      <c r="IB231" s="217"/>
      <c r="IC231" s="217"/>
      <c r="ID231" s="217"/>
      <c r="IE231" s="217"/>
      <c r="IF231" s="217"/>
      <c r="IG231" s="217"/>
      <c r="IH231" s="217"/>
      <c r="II231" s="217"/>
      <c r="IJ231" s="217"/>
      <c r="IK231" s="217"/>
      <c r="IL231" s="217"/>
      <c r="IM231" s="217"/>
      <c r="IN231" s="217"/>
      <c r="IO231" s="217"/>
      <c r="IP231" s="217"/>
      <c r="IQ231" s="217"/>
      <c r="IR231" s="217"/>
      <c r="IS231" s="217"/>
      <c r="IT231" s="217"/>
      <c r="IU231" s="217"/>
      <c r="IV231" s="217"/>
      <c r="IW231" s="217"/>
      <c r="IX231" s="217"/>
      <c r="IY231" s="217"/>
      <c r="IZ231" s="217"/>
      <c r="JA231" s="217"/>
      <c r="JB231" s="217"/>
      <c r="JC231" s="217"/>
    </row>
    <row r="232" spans="1:263" ht="31.5" x14ac:dyDescent="0.25">
      <c r="A232" s="217">
        <v>1</v>
      </c>
      <c r="B232" s="217">
        <v>1</v>
      </c>
      <c r="C232" s="1851" t="s">
        <v>545</v>
      </c>
      <c r="D232" s="2322"/>
      <c r="E232" s="1288"/>
      <c r="F232" s="268"/>
      <c r="G232" s="2313"/>
      <c r="H232" s="2313"/>
      <c r="I232" s="2313"/>
      <c r="J232" s="2314"/>
      <c r="K232" s="2314"/>
      <c r="L232" s="156"/>
      <c r="M232" s="1100"/>
      <c r="N232" s="1100"/>
      <c r="O232" s="156"/>
      <c r="P232" s="156"/>
      <c r="Q232" s="156"/>
      <c r="R232" s="2303"/>
      <c r="S232" s="2303"/>
      <c r="T232" s="2303"/>
      <c r="U232" s="2256"/>
      <c r="V232" s="2303"/>
      <c r="W232" s="3052"/>
      <c r="X232" s="2303"/>
      <c r="Y232" s="2303"/>
      <c r="Z232" s="2303"/>
      <c r="AA232" s="2303"/>
      <c r="AB232" s="2303"/>
      <c r="AC232" s="2304"/>
      <c r="AD232" s="2257"/>
      <c r="AE232" s="2276"/>
      <c r="AG232" s="217"/>
      <c r="AH232" s="217"/>
      <c r="AI232" s="217"/>
      <c r="AJ232" s="217"/>
      <c r="AK232" s="217"/>
      <c r="AL232" s="217"/>
      <c r="AM232" s="217"/>
      <c r="AN232" s="217"/>
      <c r="AO232" s="217"/>
      <c r="AP232" s="217"/>
      <c r="AQ232" s="217"/>
      <c r="AR232" s="217"/>
      <c r="AS232" s="217"/>
      <c r="AT232" s="217"/>
      <c r="AU232" s="217"/>
      <c r="AV232" s="217"/>
      <c r="AW232" s="217"/>
      <c r="AX232" s="217"/>
      <c r="AY232" s="217"/>
      <c r="AZ232" s="217"/>
      <c r="BA232" s="217"/>
      <c r="BB232" s="217"/>
      <c r="BC232" s="217"/>
      <c r="BD232" s="217"/>
      <c r="BE232" s="217"/>
      <c r="BF232" s="217"/>
      <c r="BG232" s="217"/>
      <c r="BH232" s="217"/>
      <c r="BI232" s="217"/>
      <c r="BJ232" s="217"/>
      <c r="BK232" s="217"/>
      <c r="BL232" s="217"/>
      <c r="BM232" s="217"/>
      <c r="BN232" s="217"/>
      <c r="BO232" s="217"/>
      <c r="BP232" s="217"/>
      <c r="BQ232" s="217"/>
      <c r="BR232" s="217"/>
      <c r="BS232" s="217"/>
      <c r="BT232" s="217"/>
      <c r="BU232" s="217"/>
      <c r="BV232" s="217"/>
      <c r="BW232" s="217"/>
      <c r="BX232" s="217"/>
      <c r="BY232" s="217"/>
      <c r="BZ232" s="217"/>
      <c r="CA232" s="217"/>
      <c r="CB232" s="217"/>
      <c r="CC232" s="217"/>
      <c r="CD232" s="217"/>
      <c r="CE232" s="217"/>
      <c r="CF232" s="217"/>
      <c r="CG232" s="217"/>
      <c r="CH232" s="217"/>
      <c r="CI232" s="217"/>
      <c r="CJ232" s="217"/>
      <c r="CK232" s="217"/>
      <c r="CL232" s="217"/>
      <c r="CM232" s="217"/>
      <c r="CN232" s="217"/>
      <c r="CO232" s="217"/>
      <c r="CP232" s="217"/>
      <c r="CQ232" s="217"/>
      <c r="CR232" s="217"/>
      <c r="CS232" s="217"/>
      <c r="CT232" s="217"/>
      <c r="CU232" s="217"/>
      <c r="CV232" s="217"/>
      <c r="CW232" s="217"/>
      <c r="CX232" s="217"/>
      <c r="CY232" s="217"/>
      <c r="CZ232" s="217"/>
      <c r="DA232" s="217"/>
      <c r="DB232" s="217"/>
      <c r="DC232" s="217"/>
      <c r="DD232" s="217"/>
      <c r="DE232" s="217"/>
      <c r="DF232" s="217"/>
      <c r="DG232" s="217"/>
      <c r="DH232" s="217"/>
      <c r="DI232" s="217"/>
      <c r="DJ232" s="217"/>
      <c r="DK232" s="217"/>
      <c r="DL232" s="217"/>
      <c r="DM232" s="217"/>
      <c r="DN232" s="217"/>
      <c r="DO232" s="217"/>
      <c r="DP232" s="217"/>
      <c r="DQ232" s="217"/>
      <c r="DR232" s="217"/>
      <c r="DS232" s="217"/>
      <c r="DT232" s="217"/>
      <c r="DU232" s="217"/>
      <c r="DV232" s="217"/>
      <c r="DW232" s="217"/>
      <c r="DX232" s="217"/>
      <c r="DY232" s="217"/>
      <c r="DZ232" s="217"/>
      <c r="EA232" s="217"/>
      <c r="EB232" s="217"/>
      <c r="EC232" s="217"/>
      <c r="ED232" s="217"/>
      <c r="EE232" s="217"/>
      <c r="EF232" s="217"/>
      <c r="EG232" s="217"/>
      <c r="EH232" s="217"/>
      <c r="EI232" s="217"/>
      <c r="EJ232" s="217"/>
      <c r="EK232" s="217"/>
      <c r="EL232" s="217"/>
      <c r="EM232" s="217"/>
      <c r="EN232" s="217"/>
      <c r="EO232" s="217"/>
      <c r="EP232" s="217"/>
      <c r="EQ232" s="217"/>
      <c r="ER232" s="217"/>
      <c r="ES232" s="217"/>
      <c r="ET232" s="217"/>
      <c r="EU232" s="217"/>
      <c r="EV232" s="217"/>
      <c r="EW232" s="217"/>
      <c r="EX232" s="217"/>
      <c r="EY232" s="217"/>
      <c r="EZ232" s="217"/>
      <c r="FA232" s="217"/>
      <c r="FB232" s="217"/>
      <c r="FC232" s="217"/>
      <c r="FD232" s="217"/>
      <c r="FE232" s="217"/>
      <c r="FF232" s="217"/>
      <c r="FG232" s="217"/>
      <c r="FH232" s="217"/>
      <c r="FI232" s="217"/>
      <c r="FJ232" s="217"/>
      <c r="FK232" s="217"/>
      <c r="FL232" s="217"/>
      <c r="FM232" s="217"/>
      <c r="FN232" s="217"/>
      <c r="FO232" s="217"/>
      <c r="FP232" s="217"/>
      <c r="FQ232" s="217"/>
      <c r="FR232" s="217"/>
      <c r="FS232" s="217"/>
      <c r="FT232" s="217"/>
      <c r="FU232" s="217"/>
      <c r="FV232" s="217"/>
      <c r="FW232" s="217"/>
      <c r="FX232" s="217"/>
      <c r="FY232" s="217"/>
      <c r="FZ232" s="217"/>
      <c r="GA232" s="217"/>
      <c r="GB232" s="217"/>
      <c r="GC232" s="217"/>
      <c r="GD232" s="217"/>
      <c r="GE232" s="217"/>
      <c r="GF232" s="217"/>
      <c r="GG232" s="217"/>
      <c r="GH232" s="217"/>
      <c r="GI232" s="217"/>
      <c r="GJ232" s="217"/>
      <c r="GK232" s="217"/>
      <c r="GL232" s="217"/>
      <c r="GM232" s="217"/>
      <c r="GN232" s="217"/>
      <c r="GO232" s="217"/>
      <c r="GP232" s="217"/>
      <c r="GQ232" s="217"/>
      <c r="GR232" s="217"/>
      <c r="GS232" s="217"/>
      <c r="GT232" s="217"/>
      <c r="GU232" s="217"/>
      <c r="GV232" s="217"/>
      <c r="GW232" s="217"/>
      <c r="GX232" s="217"/>
      <c r="GY232" s="217"/>
      <c r="GZ232" s="217"/>
      <c r="HA232" s="217"/>
      <c r="HB232" s="217"/>
      <c r="HC232" s="217"/>
      <c r="HD232" s="217"/>
      <c r="HE232" s="217"/>
      <c r="HF232" s="217"/>
      <c r="HG232" s="217"/>
      <c r="HH232" s="217"/>
      <c r="HI232" s="217"/>
      <c r="HJ232" s="217"/>
      <c r="HK232" s="217"/>
      <c r="HL232" s="217"/>
      <c r="HM232" s="217"/>
      <c r="HN232" s="217"/>
      <c r="HO232" s="217"/>
      <c r="HP232" s="217"/>
      <c r="HQ232" s="217"/>
      <c r="HR232" s="217"/>
      <c r="HS232" s="217"/>
      <c r="HT232" s="217"/>
      <c r="HU232" s="217"/>
      <c r="HV232" s="217"/>
      <c r="HW232" s="217"/>
      <c r="HX232" s="217"/>
      <c r="HY232" s="217"/>
      <c r="HZ232" s="217"/>
      <c r="IA232" s="217"/>
      <c r="IB232" s="217"/>
      <c r="IC232" s="217"/>
      <c r="ID232" s="217"/>
      <c r="IE232" s="217"/>
      <c r="IF232" s="217"/>
      <c r="IG232" s="217"/>
      <c r="IH232" s="217"/>
      <c r="II232" s="217"/>
      <c r="IJ232" s="217"/>
      <c r="IK232" s="217"/>
      <c r="IL232" s="217"/>
      <c r="IM232" s="217"/>
      <c r="IN232" s="217"/>
      <c r="IO232" s="217"/>
      <c r="IP232" s="217"/>
      <c r="IQ232" s="217"/>
      <c r="IR232" s="217"/>
      <c r="IS232" s="217"/>
      <c r="IT232" s="217"/>
      <c r="IU232" s="217"/>
      <c r="IV232" s="217"/>
      <c r="IW232" s="217"/>
      <c r="IX232" s="217"/>
      <c r="IY232" s="217"/>
      <c r="IZ232" s="217"/>
      <c r="JA232" s="217"/>
      <c r="JB232" s="217"/>
      <c r="JC232" s="217"/>
    </row>
    <row r="233" spans="1:263" s="2240" customFormat="1" x14ac:dyDescent="0.25">
      <c r="A233" s="217">
        <v>1</v>
      </c>
      <c r="B233" s="217">
        <v>1</v>
      </c>
      <c r="C233" s="1492" t="s">
        <v>5</v>
      </c>
      <c r="D233" s="1492"/>
      <c r="E233" s="1492"/>
      <c r="F233" s="225"/>
      <c r="G233" s="190"/>
      <c r="H233" s="190"/>
      <c r="I233" s="190"/>
      <c r="J233" s="2031"/>
      <c r="K233" s="2031"/>
      <c r="L233" s="2032"/>
      <c r="M233" s="2032"/>
      <c r="N233" s="2032"/>
      <c r="O233" s="2032"/>
      <c r="P233" s="2032"/>
      <c r="Q233" s="2032"/>
      <c r="R233" s="2305"/>
      <c r="S233" s="2305"/>
      <c r="T233" s="2305"/>
      <c r="U233" s="2262"/>
      <c r="V233" s="2305"/>
      <c r="W233" s="2357"/>
      <c r="X233" s="2305"/>
      <c r="Y233" s="2305"/>
      <c r="Z233" s="2305"/>
      <c r="AA233" s="2305"/>
      <c r="AB233" s="2305"/>
      <c r="AC233" s="945"/>
      <c r="AD233" s="2089"/>
      <c r="AE233" s="2276"/>
      <c r="AF233" s="1030"/>
      <c r="AK233" s="217"/>
    </row>
    <row r="234" spans="1:263" s="2240" customFormat="1" x14ac:dyDescent="0.25">
      <c r="A234" s="217">
        <v>1</v>
      </c>
      <c r="B234" s="217">
        <v>1</v>
      </c>
      <c r="C234" s="144" t="s">
        <v>166</v>
      </c>
      <c r="D234" s="1082" t="s">
        <v>226</v>
      </c>
      <c r="E234" s="136">
        <v>340</v>
      </c>
      <c r="F234" s="238">
        <v>342</v>
      </c>
      <c r="G234" s="126">
        <f>F234/12*$C$3</f>
        <v>85.5</v>
      </c>
      <c r="H234" s="190">
        <v>105</v>
      </c>
      <c r="I234" s="126">
        <f t="shared" ref="I234:I249" si="144">H234/G234*100</f>
        <v>122.80701754385966</v>
      </c>
      <c r="J234" s="155">
        <v>8.5</v>
      </c>
      <c r="K234" s="155">
        <f t="shared" ref="K234:K248" si="145">N234/H234</f>
        <v>8.8666666666666671</v>
      </c>
      <c r="L234" s="156">
        <f t="shared" ref="L234:L247" si="146">ROUND(F234*J234,0)</f>
        <v>2907</v>
      </c>
      <c r="M234" s="156">
        <f>L234/12*$C$3</f>
        <v>726.75</v>
      </c>
      <c r="N234" s="186">
        <v>931</v>
      </c>
      <c r="O234" s="156">
        <f t="shared" ref="O234:O248" si="147">N234/M234*100</f>
        <v>128.10457516339869</v>
      </c>
      <c r="P234" s="156">
        <f t="shared" ref="P234:P247" si="148">L234/E234</f>
        <v>8.5500000000000007</v>
      </c>
      <c r="Q234" s="156">
        <f t="shared" ref="Q234:Q248" si="149">N234/$C$3*12/P234</f>
        <v>435.55555555555554</v>
      </c>
      <c r="R234" s="2305"/>
      <c r="S234" s="2305"/>
      <c r="T234" s="2305"/>
      <c r="U234" s="2262"/>
      <c r="V234" s="2305"/>
      <c r="W234" s="2357"/>
      <c r="X234" s="2305"/>
      <c r="Y234" s="2305"/>
      <c r="Z234" s="2305"/>
      <c r="AA234" s="2305"/>
      <c r="AB234" s="2305"/>
      <c r="AC234" s="945"/>
      <c r="AD234" s="2089"/>
      <c r="AE234" s="2276"/>
      <c r="AF234" s="1030"/>
      <c r="AK234" s="217"/>
    </row>
    <row r="235" spans="1:263" s="2240" customFormat="1" x14ac:dyDescent="0.25">
      <c r="A235" s="217">
        <v>1</v>
      </c>
      <c r="B235" s="217">
        <v>1</v>
      </c>
      <c r="C235" s="144" t="s">
        <v>47</v>
      </c>
      <c r="D235" s="1082" t="s">
        <v>226</v>
      </c>
      <c r="E235" s="136">
        <v>300</v>
      </c>
      <c r="F235" s="238">
        <v>1350</v>
      </c>
      <c r="G235" s="126">
        <f t="shared" ref="G235:G247" si="150">F235/12*$C$3</f>
        <v>337.5</v>
      </c>
      <c r="H235" s="190">
        <v>328</v>
      </c>
      <c r="I235" s="126">
        <f t="shared" si="144"/>
        <v>97.18518518518519</v>
      </c>
      <c r="J235" s="155">
        <v>7.5</v>
      </c>
      <c r="K235" s="155">
        <f t="shared" si="145"/>
        <v>5.6371951219512191</v>
      </c>
      <c r="L235" s="156">
        <f t="shared" si="146"/>
        <v>10125</v>
      </c>
      <c r="M235" s="156">
        <f>L235/12*$C$3</f>
        <v>2531.25</v>
      </c>
      <c r="N235" s="186">
        <v>1849</v>
      </c>
      <c r="O235" s="156">
        <f t="shared" si="147"/>
        <v>73.046913580246908</v>
      </c>
      <c r="P235" s="156">
        <f t="shared" si="148"/>
        <v>33.75</v>
      </c>
      <c r="Q235" s="156">
        <f t="shared" si="149"/>
        <v>219.14074074074074</v>
      </c>
      <c r="R235" s="2305"/>
      <c r="S235" s="2305"/>
      <c r="T235" s="2305"/>
      <c r="U235" s="2262"/>
      <c r="V235" s="2305"/>
      <c r="W235" s="2357"/>
      <c r="X235" s="2305"/>
      <c r="Y235" s="2305"/>
      <c r="Z235" s="2305"/>
      <c r="AA235" s="2305"/>
      <c r="AB235" s="2305"/>
      <c r="AC235" s="945"/>
      <c r="AD235" s="2089"/>
      <c r="AE235" s="2276"/>
      <c r="AF235" s="1030"/>
      <c r="AK235" s="217"/>
    </row>
    <row r="236" spans="1:263" s="2240" customFormat="1" x14ac:dyDescent="0.25">
      <c r="A236" s="217">
        <v>1</v>
      </c>
      <c r="B236" s="217">
        <v>1</v>
      </c>
      <c r="C236" s="144" t="s">
        <v>36</v>
      </c>
      <c r="D236" s="1082" t="s">
        <v>226</v>
      </c>
      <c r="E236" s="136">
        <v>340</v>
      </c>
      <c r="F236" s="238">
        <v>1703</v>
      </c>
      <c r="G236" s="126">
        <f t="shared" si="150"/>
        <v>425.75</v>
      </c>
      <c r="H236" s="190">
        <v>435</v>
      </c>
      <c r="I236" s="126">
        <f t="shared" si="144"/>
        <v>102.17263652378156</v>
      </c>
      <c r="J236" s="155">
        <v>10.4</v>
      </c>
      <c r="K236" s="155">
        <f t="shared" si="145"/>
        <v>7.8206896551724139</v>
      </c>
      <c r="L236" s="156">
        <f t="shared" si="146"/>
        <v>17711</v>
      </c>
      <c r="M236" s="156">
        <f t="shared" ref="M236:M247" si="151">L236/12*$C$3</f>
        <v>4427.75</v>
      </c>
      <c r="N236" s="186">
        <v>3402</v>
      </c>
      <c r="O236" s="156">
        <f t="shared" si="147"/>
        <v>76.833606233414258</v>
      </c>
      <c r="P236" s="156">
        <f t="shared" si="148"/>
        <v>52.091176470588238</v>
      </c>
      <c r="Q236" s="156">
        <f t="shared" si="149"/>
        <v>261.23426119360846</v>
      </c>
      <c r="R236" s="2305"/>
      <c r="S236" s="2305"/>
      <c r="T236" s="2305"/>
      <c r="U236" s="2262"/>
      <c r="V236" s="2305"/>
      <c r="W236" s="2357"/>
      <c r="X236" s="2305"/>
      <c r="Y236" s="2305"/>
      <c r="Z236" s="2305"/>
      <c r="AA236" s="2305"/>
      <c r="AB236" s="2305"/>
      <c r="AC236" s="945"/>
      <c r="AD236" s="2089"/>
      <c r="AE236" s="2276"/>
      <c r="AF236" s="1030"/>
      <c r="AK236" s="217"/>
    </row>
    <row r="237" spans="1:263" s="2240" customFormat="1" x14ac:dyDescent="0.25">
      <c r="A237" s="217">
        <v>1</v>
      </c>
      <c r="B237" s="217">
        <v>1</v>
      </c>
      <c r="C237" s="144" t="s">
        <v>209</v>
      </c>
      <c r="D237" s="1082" t="s">
        <v>226</v>
      </c>
      <c r="E237" s="136">
        <v>300</v>
      </c>
      <c r="F237" s="238">
        <v>90</v>
      </c>
      <c r="G237" s="126">
        <f t="shared" si="150"/>
        <v>22.5</v>
      </c>
      <c r="H237" s="190">
        <v>21</v>
      </c>
      <c r="I237" s="126">
        <f t="shared" si="144"/>
        <v>93.333333333333329</v>
      </c>
      <c r="J237" s="155">
        <v>13.7</v>
      </c>
      <c r="K237" s="155">
        <f t="shared" si="145"/>
        <v>11.380952380952381</v>
      </c>
      <c r="L237" s="156">
        <f t="shared" si="146"/>
        <v>1233</v>
      </c>
      <c r="M237" s="156">
        <f t="shared" si="151"/>
        <v>308.25</v>
      </c>
      <c r="N237" s="186">
        <v>239</v>
      </c>
      <c r="O237" s="156">
        <f t="shared" si="147"/>
        <v>77.534468775344692</v>
      </c>
      <c r="P237" s="156">
        <f t="shared" si="148"/>
        <v>4.1100000000000003</v>
      </c>
      <c r="Q237" s="156">
        <f t="shared" si="149"/>
        <v>232.60340632603405</v>
      </c>
      <c r="R237" s="2305"/>
      <c r="S237" s="2305"/>
      <c r="T237" s="2305"/>
      <c r="U237" s="2262"/>
      <c r="V237" s="2305"/>
      <c r="W237" s="2357"/>
      <c r="X237" s="2305"/>
      <c r="Y237" s="2305"/>
      <c r="Z237" s="2305"/>
      <c r="AA237" s="2305"/>
      <c r="AB237" s="2305"/>
      <c r="AC237" s="945"/>
      <c r="AD237" s="2089"/>
      <c r="AE237" s="2276"/>
      <c r="AF237" s="1030"/>
      <c r="AK237" s="217"/>
    </row>
    <row r="238" spans="1:263" s="2240" customFormat="1" x14ac:dyDescent="0.25">
      <c r="A238" s="217">
        <v>1</v>
      </c>
      <c r="B238" s="217">
        <v>1</v>
      </c>
      <c r="C238" s="144" t="s">
        <v>9</v>
      </c>
      <c r="D238" s="1082" t="s">
        <v>226</v>
      </c>
      <c r="E238" s="136">
        <v>340</v>
      </c>
      <c r="F238" s="238">
        <v>1414</v>
      </c>
      <c r="G238" s="126">
        <f t="shared" si="150"/>
        <v>353.5</v>
      </c>
      <c r="H238" s="190">
        <v>329</v>
      </c>
      <c r="I238" s="126">
        <f t="shared" si="144"/>
        <v>93.069306930693074</v>
      </c>
      <c r="J238" s="155">
        <v>7.8</v>
      </c>
      <c r="K238" s="155">
        <f t="shared" si="145"/>
        <v>8.401215805471125</v>
      </c>
      <c r="L238" s="156">
        <f t="shared" si="146"/>
        <v>11029</v>
      </c>
      <c r="M238" s="156">
        <f t="shared" si="151"/>
        <v>2757.25</v>
      </c>
      <c r="N238" s="186">
        <v>2764</v>
      </c>
      <c r="O238" s="156">
        <f t="shared" si="147"/>
        <v>100.24480913954122</v>
      </c>
      <c r="P238" s="156">
        <f t="shared" si="148"/>
        <v>32.438235294117646</v>
      </c>
      <c r="Q238" s="156">
        <f t="shared" si="149"/>
        <v>340.83235107444011</v>
      </c>
      <c r="R238" s="2305"/>
      <c r="S238" s="2305"/>
      <c r="T238" s="2305"/>
      <c r="U238" s="2262"/>
      <c r="V238" s="2305"/>
      <c r="W238" s="2357"/>
      <c r="X238" s="2305"/>
      <c r="Y238" s="2305"/>
      <c r="Z238" s="2305"/>
      <c r="AA238" s="2305"/>
      <c r="AB238" s="2305"/>
      <c r="AC238" s="945"/>
      <c r="AD238" s="2089"/>
      <c r="AE238" s="2276"/>
      <c r="AF238" s="1030"/>
      <c r="AK238" s="217"/>
    </row>
    <row r="239" spans="1:263" s="2240" customFormat="1" x14ac:dyDescent="0.25">
      <c r="A239" s="217">
        <v>1</v>
      </c>
      <c r="B239" s="217">
        <v>1</v>
      </c>
      <c r="C239" s="144" t="s">
        <v>46</v>
      </c>
      <c r="D239" s="1082" t="s">
        <v>226</v>
      </c>
      <c r="E239" s="136">
        <v>340</v>
      </c>
      <c r="F239" s="238">
        <v>860</v>
      </c>
      <c r="G239" s="126">
        <f t="shared" si="150"/>
        <v>215</v>
      </c>
      <c r="H239" s="190">
        <v>221</v>
      </c>
      <c r="I239" s="126">
        <f t="shared" si="144"/>
        <v>102.7906976744186</v>
      </c>
      <c r="J239" s="155">
        <v>10.199999999999999</v>
      </c>
      <c r="K239" s="155">
        <f t="shared" si="145"/>
        <v>13.276018099547512</v>
      </c>
      <c r="L239" s="156">
        <f t="shared" si="146"/>
        <v>8772</v>
      </c>
      <c r="M239" s="156">
        <f t="shared" si="151"/>
        <v>2193</v>
      </c>
      <c r="N239" s="186">
        <v>2934</v>
      </c>
      <c r="O239" s="156">
        <f t="shared" si="147"/>
        <v>133.78932968536253</v>
      </c>
      <c r="P239" s="156">
        <f t="shared" si="148"/>
        <v>25.8</v>
      </c>
      <c r="Q239" s="156">
        <f t="shared" si="149"/>
        <v>454.88372093023253</v>
      </c>
      <c r="R239" s="2305"/>
      <c r="S239" s="2305"/>
      <c r="T239" s="2305"/>
      <c r="U239" s="2262"/>
      <c r="V239" s="2305"/>
      <c r="W239" s="2357"/>
      <c r="X239" s="2305"/>
      <c r="Y239" s="2305"/>
      <c r="Z239" s="2305"/>
      <c r="AA239" s="2305"/>
      <c r="AB239" s="2305"/>
      <c r="AC239" s="945"/>
      <c r="AD239" s="2089"/>
      <c r="AE239" s="2276"/>
      <c r="AF239" s="1030"/>
      <c r="AK239" s="217"/>
    </row>
    <row r="240" spans="1:263" s="2240" customFormat="1" x14ac:dyDescent="0.25">
      <c r="A240" s="217">
        <v>1</v>
      </c>
      <c r="B240" s="217">
        <v>1</v>
      </c>
      <c r="C240" s="144" t="s">
        <v>39</v>
      </c>
      <c r="D240" s="1082" t="s">
        <v>226</v>
      </c>
      <c r="E240" s="136">
        <v>340</v>
      </c>
      <c r="F240" s="238">
        <v>363</v>
      </c>
      <c r="G240" s="126">
        <f t="shared" si="150"/>
        <v>90.75</v>
      </c>
      <c r="H240" s="190">
        <v>83</v>
      </c>
      <c r="I240" s="126">
        <f t="shared" si="144"/>
        <v>91.460055096418742</v>
      </c>
      <c r="J240" s="155">
        <v>11.8</v>
      </c>
      <c r="K240" s="155">
        <f t="shared" si="145"/>
        <v>9.4698795180722897</v>
      </c>
      <c r="L240" s="156">
        <f t="shared" si="146"/>
        <v>4283</v>
      </c>
      <c r="M240" s="156">
        <f t="shared" si="151"/>
        <v>1070.75</v>
      </c>
      <c r="N240" s="186">
        <v>786</v>
      </c>
      <c r="O240" s="156">
        <f t="shared" si="147"/>
        <v>73.406490777492422</v>
      </c>
      <c r="P240" s="156">
        <f t="shared" si="148"/>
        <v>12.597058823529412</v>
      </c>
      <c r="Q240" s="156">
        <f t="shared" si="149"/>
        <v>249.5820686434742</v>
      </c>
      <c r="R240" s="2305"/>
      <c r="S240" s="2305"/>
      <c r="T240" s="2305"/>
      <c r="U240" s="2262"/>
      <c r="V240" s="2305"/>
      <c r="W240" s="2357"/>
      <c r="X240" s="2305"/>
      <c r="Y240" s="2305"/>
      <c r="Z240" s="2305"/>
      <c r="AA240" s="2305"/>
      <c r="AB240" s="2305"/>
      <c r="AC240" s="945"/>
      <c r="AD240" s="2089"/>
      <c r="AE240" s="2276"/>
      <c r="AF240" s="1030"/>
      <c r="AK240" s="217"/>
    </row>
    <row r="241" spans="1:37" s="2240" customFormat="1" x14ac:dyDescent="0.25">
      <c r="A241" s="217">
        <v>1</v>
      </c>
      <c r="B241" s="217">
        <v>1</v>
      </c>
      <c r="C241" s="144" t="s">
        <v>25</v>
      </c>
      <c r="D241" s="1082" t="s">
        <v>226</v>
      </c>
      <c r="E241" s="136">
        <v>340</v>
      </c>
      <c r="F241" s="238">
        <v>1413</v>
      </c>
      <c r="G241" s="126">
        <f t="shared" si="150"/>
        <v>353.25</v>
      </c>
      <c r="H241" s="190">
        <v>324</v>
      </c>
      <c r="I241" s="126">
        <f t="shared" si="144"/>
        <v>91.719745222929944</v>
      </c>
      <c r="J241" s="155">
        <v>8.1</v>
      </c>
      <c r="K241" s="155">
        <f t="shared" si="145"/>
        <v>7.4413580246913584</v>
      </c>
      <c r="L241" s="156">
        <f t="shared" si="146"/>
        <v>11445</v>
      </c>
      <c r="M241" s="156">
        <f t="shared" si="151"/>
        <v>2861.25</v>
      </c>
      <c r="N241" s="186">
        <v>2411</v>
      </c>
      <c r="O241" s="156">
        <f t="shared" si="147"/>
        <v>84.263870685889032</v>
      </c>
      <c r="P241" s="156">
        <f t="shared" si="148"/>
        <v>33.661764705882355</v>
      </c>
      <c r="Q241" s="156">
        <f t="shared" si="149"/>
        <v>286.4971603320227</v>
      </c>
      <c r="R241" s="2305"/>
      <c r="S241" s="2305"/>
      <c r="T241" s="2305"/>
      <c r="U241" s="2262"/>
      <c r="V241" s="2305"/>
      <c r="W241" s="2357"/>
      <c r="X241" s="2305"/>
      <c r="Y241" s="2305"/>
      <c r="Z241" s="2305"/>
      <c r="AA241" s="2305"/>
      <c r="AB241" s="2305"/>
      <c r="AC241" s="945"/>
      <c r="AD241" s="2089"/>
      <c r="AE241" s="2276"/>
      <c r="AF241" s="1030"/>
      <c r="AK241" s="217"/>
    </row>
    <row r="242" spans="1:37" s="2240" customFormat="1" ht="30" x14ac:dyDescent="0.25">
      <c r="A242" s="217">
        <v>1</v>
      </c>
      <c r="B242" s="217">
        <v>1</v>
      </c>
      <c r="C242" s="11" t="s">
        <v>125</v>
      </c>
      <c r="D242" s="1082" t="s">
        <v>226</v>
      </c>
      <c r="E242" s="136">
        <v>320</v>
      </c>
      <c r="F242" s="238">
        <v>351</v>
      </c>
      <c r="G242" s="126">
        <f t="shared" si="150"/>
        <v>87.75</v>
      </c>
      <c r="H242" s="190">
        <v>102</v>
      </c>
      <c r="I242" s="126">
        <f t="shared" si="144"/>
        <v>116.23931623931625</v>
      </c>
      <c r="J242" s="155">
        <v>9.6</v>
      </c>
      <c r="K242" s="155">
        <f t="shared" si="145"/>
        <v>8.9313725490196081</v>
      </c>
      <c r="L242" s="156">
        <f t="shared" si="146"/>
        <v>3370</v>
      </c>
      <c r="M242" s="156">
        <f t="shared" si="151"/>
        <v>842.5</v>
      </c>
      <c r="N242" s="186">
        <v>911</v>
      </c>
      <c r="O242" s="156">
        <f t="shared" si="147"/>
        <v>108.1305637982196</v>
      </c>
      <c r="P242" s="156">
        <f t="shared" si="148"/>
        <v>10.53125</v>
      </c>
      <c r="Q242" s="156">
        <f t="shared" si="149"/>
        <v>346.01780415430267</v>
      </c>
      <c r="R242" s="2305"/>
      <c r="S242" s="2305"/>
      <c r="T242" s="2305"/>
      <c r="U242" s="2262"/>
      <c r="V242" s="2305"/>
      <c r="W242" s="2357"/>
      <c r="X242" s="2305"/>
      <c r="Y242" s="2305"/>
      <c r="Z242" s="2305"/>
      <c r="AA242" s="2305"/>
      <c r="AB242" s="2305"/>
      <c r="AC242" s="945"/>
      <c r="AD242" s="2089"/>
      <c r="AE242" s="2276"/>
      <c r="AF242" s="1030"/>
      <c r="AK242" s="217"/>
    </row>
    <row r="243" spans="1:37" s="2240" customFormat="1" x14ac:dyDescent="0.25">
      <c r="A243" s="217">
        <v>1</v>
      </c>
      <c r="B243" s="217">
        <v>1</v>
      </c>
      <c r="C243" s="144" t="s">
        <v>44</v>
      </c>
      <c r="D243" s="1082" t="s">
        <v>226</v>
      </c>
      <c r="E243" s="136">
        <v>340</v>
      </c>
      <c r="F243" s="238">
        <v>1207</v>
      </c>
      <c r="G243" s="126">
        <f t="shared" si="150"/>
        <v>301.75</v>
      </c>
      <c r="H243" s="190">
        <v>297</v>
      </c>
      <c r="I243" s="126">
        <f t="shared" si="144"/>
        <v>98.425849212924604</v>
      </c>
      <c r="J243" s="155">
        <v>8.5</v>
      </c>
      <c r="K243" s="155">
        <f t="shared" si="145"/>
        <v>8.0808080808080813</v>
      </c>
      <c r="L243" s="156">
        <f t="shared" si="146"/>
        <v>10260</v>
      </c>
      <c r="M243" s="156">
        <f t="shared" si="151"/>
        <v>2565</v>
      </c>
      <c r="N243" s="186">
        <v>2400</v>
      </c>
      <c r="O243" s="156">
        <f t="shared" si="147"/>
        <v>93.567251461988292</v>
      </c>
      <c r="P243" s="156">
        <f t="shared" si="148"/>
        <v>30.176470588235293</v>
      </c>
      <c r="Q243" s="156">
        <f t="shared" si="149"/>
        <v>318.12865497076024</v>
      </c>
      <c r="R243" s="2305"/>
      <c r="S243" s="2305"/>
      <c r="T243" s="2305"/>
      <c r="U243" s="2262"/>
      <c r="V243" s="2305"/>
      <c r="W243" s="2357"/>
      <c r="X243" s="2305"/>
      <c r="Y243" s="2305"/>
      <c r="Z243" s="2305"/>
      <c r="AA243" s="2305"/>
      <c r="AB243" s="2305"/>
      <c r="AC243" s="945"/>
      <c r="AD243" s="2089"/>
      <c r="AE243" s="2276"/>
      <c r="AF243" s="1030"/>
      <c r="AK243" s="217"/>
    </row>
    <row r="244" spans="1:37" s="2240" customFormat="1" x14ac:dyDescent="0.25">
      <c r="A244" s="217">
        <v>1</v>
      </c>
      <c r="B244" s="217">
        <v>1</v>
      </c>
      <c r="C244" s="144" t="s">
        <v>62</v>
      </c>
      <c r="D244" s="1082" t="s">
        <v>226</v>
      </c>
      <c r="E244" s="136">
        <v>340</v>
      </c>
      <c r="F244" s="238">
        <v>1112</v>
      </c>
      <c r="G244" s="126">
        <f t="shared" si="150"/>
        <v>278</v>
      </c>
      <c r="H244" s="190">
        <v>282</v>
      </c>
      <c r="I244" s="126">
        <f t="shared" si="144"/>
        <v>101.43884892086331</v>
      </c>
      <c r="J244" s="155">
        <v>10.8</v>
      </c>
      <c r="K244" s="155">
        <f t="shared" si="145"/>
        <v>9.9716312056737593</v>
      </c>
      <c r="L244" s="156">
        <f t="shared" si="146"/>
        <v>12010</v>
      </c>
      <c r="M244" s="156">
        <f t="shared" si="151"/>
        <v>3002.5</v>
      </c>
      <c r="N244" s="186">
        <v>2812</v>
      </c>
      <c r="O244" s="156">
        <f t="shared" si="147"/>
        <v>93.655287260616149</v>
      </c>
      <c r="P244" s="156">
        <f t="shared" si="148"/>
        <v>35.323529411764703</v>
      </c>
      <c r="Q244" s="156">
        <f t="shared" si="149"/>
        <v>318.42797668609495</v>
      </c>
      <c r="R244" s="2305"/>
      <c r="S244" s="2305"/>
      <c r="T244" s="2305"/>
      <c r="U244" s="2262"/>
      <c r="V244" s="2305"/>
      <c r="W244" s="2357"/>
      <c r="X244" s="2305"/>
      <c r="Y244" s="2305"/>
      <c r="Z244" s="2305"/>
      <c r="AA244" s="2305"/>
      <c r="AB244" s="2305"/>
      <c r="AC244" s="945"/>
      <c r="AD244" s="2089"/>
      <c r="AE244" s="2276"/>
      <c r="AF244" s="1030"/>
      <c r="AK244" s="217"/>
    </row>
    <row r="245" spans="1:37" s="2240" customFormat="1" x14ac:dyDescent="0.25">
      <c r="A245" s="217">
        <v>1</v>
      </c>
      <c r="B245" s="217">
        <v>1</v>
      </c>
      <c r="C245" s="144" t="s">
        <v>6</v>
      </c>
      <c r="D245" s="1082" t="s">
        <v>226</v>
      </c>
      <c r="E245" s="136">
        <v>340</v>
      </c>
      <c r="F245" s="238">
        <v>2941</v>
      </c>
      <c r="G245" s="126">
        <f t="shared" si="150"/>
        <v>735.25</v>
      </c>
      <c r="H245" s="190">
        <v>763</v>
      </c>
      <c r="I245" s="126">
        <f t="shared" si="144"/>
        <v>103.77422645358723</v>
      </c>
      <c r="J245" s="155">
        <v>8.8000000000000007</v>
      </c>
      <c r="K245" s="155">
        <f t="shared" si="145"/>
        <v>8.4809960681520309</v>
      </c>
      <c r="L245" s="156">
        <f t="shared" si="146"/>
        <v>25881</v>
      </c>
      <c r="M245" s="156">
        <f t="shared" si="151"/>
        <v>6470.25</v>
      </c>
      <c r="N245" s="186">
        <v>6471</v>
      </c>
      <c r="O245" s="156">
        <f t="shared" si="147"/>
        <v>100.01159151501102</v>
      </c>
      <c r="P245" s="156">
        <f t="shared" si="148"/>
        <v>76.120588235294122</v>
      </c>
      <c r="Q245" s="156">
        <f t="shared" si="149"/>
        <v>340.03941115103743</v>
      </c>
      <c r="R245" s="2305"/>
      <c r="S245" s="2305"/>
      <c r="T245" s="2305"/>
      <c r="U245" s="2262"/>
      <c r="V245" s="2305"/>
      <c r="W245" s="2357"/>
      <c r="X245" s="2305"/>
      <c r="Y245" s="2305"/>
      <c r="Z245" s="2305"/>
      <c r="AA245" s="2305"/>
      <c r="AB245" s="2305"/>
      <c r="AC245" s="945"/>
      <c r="AD245" s="2089"/>
      <c r="AE245" s="2276"/>
      <c r="AF245" s="1030"/>
      <c r="AK245" s="217"/>
    </row>
    <row r="246" spans="1:37" s="2240" customFormat="1" x14ac:dyDescent="0.25">
      <c r="A246" s="217">
        <v>1</v>
      </c>
      <c r="B246" s="217">
        <v>1</v>
      </c>
      <c r="C246" s="144" t="s">
        <v>108</v>
      </c>
      <c r="D246" s="1082" t="s">
        <v>226</v>
      </c>
      <c r="E246" s="136">
        <v>340</v>
      </c>
      <c r="F246" s="238">
        <v>1002</v>
      </c>
      <c r="G246" s="126">
        <f t="shared" si="150"/>
        <v>250.5</v>
      </c>
      <c r="H246" s="190">
        <v>241</v>
      </c>
      <c r="I246" s="126">
        <f t="shared" si="144"/>
        <v>96.207584830339314</v>
      </c>
      <c r="J246" s="155">
        <v>10.199999999999999</v>
      </c>
      <c r="K246" s="155">
        <f t="shared" si="145"/>
        <v>12.767634854771785</v>
      </c>
      <c r="L246" s="156">
        <f t="shared" si="146"/>
        <v>10220</v>
      </c>
      <c r="M246" s="156">
        <f t="shared" si="151"/>
        <v>2555</v>
      </c>
      <c r="N246" s="186">
        <v>3077</v>
      </c>
      <c r="O246" s="156">
        <f t="shared" si="147"/>
        <v>120.43052837573384</v>
      </c>
      <c r="P246" s="156">
        <f t="shared" si="148"/>
        <v>30.058823529411764</v>
      </c>
      <c r="Q246" s="156">
        <f t="shared" si="149"/>
        <v>409.46379647749512</v>
      </c>
      <c r="R246" s="2305"/>
      <c r="S246" s="2305"/>
      <c r="T246" s="2305"/>
      <c r="U246" s="2262"/>
      <c r="V246" s="2305"/>
      <c r="W246" s="2357"/>
      <c r="X246" s="2305"/>
      <c r="Y246" s="2305"/>
      <c r="Z246" s="2305"/>
      <c r="AA246" s="2305"/>
      <c r="AB246" s="2305"/>
      <c r="AC246" s="945"/>
      <c r="AD246" s="2089"/>
      <c r="AE246" s="2276"/>
      <c r="AF246" s="1030"/>
      <c r="AK246" s="217"/>
    </row>
    <row r="247" spans="1:37" s="2240" customFormat="1" x14ac:dyDescent="0.25">
      <c r="A247" s="217"/>
      <c r="B247" s="217">
        <v>1</v>
      </c>
      <c r="C247" s="144" t="s">
        <v>158</v>
      </c>
      <c r="D247" s="1082" t="s">
        <v>226</v>
      </c>
      <c r="E247" s="126">
        <v>340</v>
      </c>
      <c r="F247" s="238">
        <v>709</v>
      </c>
      <c r="G247" s="126">
        <f t="shared" si="150"/>
        <v>177.25</v>
      </c>
      <c r="H247" s="190">
        <v>181</v>
      </c>
      <c r="I247" s="126">
        <f t="shared" si="144"/>
        <v>102.11565585331452</v>
      </c>
      <c r="J247" s="155">
        <v>7.6</v>
      </c>
      <c r="K247" s="155">
        <f t="shared" si="145"/>
        <v>6.9116022099447516</v>
      </c>
      <c r="L247" s="156">
        <f t="shared" si="146"/>
        <v>5388</v>
      </c>
      <c r="M247" s="156">
        <f t="shared" si="151"/>
        <v>1347</v>
      </c>
      <c r="N247" s="186">
        <v>1251</v>
      </c>
      <c r="O247" s="156">
        <f t="shared" si="147"/>
        <v>92.873051224944319</v>
      </c>
      <c r="P247" s="156">
        <f t="shared" si="148"/>
        <v>15.847058823529412</v>
      </c>
      <c r="Q247" s="156">
        <f t="shared" si="149"/>
        <v>315.76837416481067</v>
      </c>
      <c r="R247" s="2305"/>
      <c r="S247" s="2305"/>
      <c r="T247" s="2305"/>
      <c r="U247" s="2262"/>
      <c r="V247" s="2305"/>
      <c r="W247" s="2357"/>
      <c r="X247" s="2305"/>
      <c r="Y247" s="2305"/>
      <c r="Z247" s="2305"/>
      <c r="AA247" s="2305"/>
      <c r="AB247" s="2305"/>
      <c r="AC247" s="945"/>
      <c r="AD247" s="2089"/>
      <c r="AE247" s="2276"/>
      <c r="AF247" s="1030"/>
      <c r="AK247" s="217"/>
    </row>
    <row r="248" spans="1:37" s="2240" customFormat="1" ht="29.25" x14ac:dyDescent="0.25">
      <c r="A248" s="217">
        <v>1</v>
      </c>
      <c r="B248" s="217">
        <v>1</v>
      </c>
      <c r="C248" s="704" t="s">
        <v>7</v>
      </c>
      <c r="D248" s="2964"/>
      <c r="E248" s="704"/>
      <c r="F248" s="1973">
        <f>SUM(F234:F247)</f>
        <v>14857</v>
      </c>
      <c r="G248" s="2039">
        <f>SUM(G234:G247)</f>
        <v>3714.25</v>
      </c>
      <c r="H248" s="2039">
        <f>SUM(H234:H247)</f>
        <v>3712</v>
      </c>
      <c r="I248" s="2039">
        <f t="shared" si="144"/>
        <v>99.939422494447058</v>
      </c>
      <c r="J248" s="2040">
        <f>SUM(L248/F248)</f>
        <v>9.0619909806825074</v>
      </c>
      <c r="K248" s="199">
        <f t="shared" si="145"/>
        <v>8.684806034482758</v>
      </c>
      <c r="L248" s="2039">
        <f>SUM(L234:L247)</f>
        <v>134634</v>
      </c>
      <c r="M248" s="2039">
        <f>SUM(M234:M247)</f>
        <v>33658.5</v>
      </c>
      <c r="N248" s="2039">
        <f>SUM(N234:N247)</f>
        <v>32238</v>
      </c>
      <c r="O248" s="156">
        <f t="shared" si="147"/>
        <v>95.779669325727525</v>
      </c>
      <c r="P248" s="1256">
        <f>SUM(P234:P247)</f>
        <v>401.05595588235298</v>
      </c>
      <c r="Q248" s="156">
        <f t="shared" si="149"/>
        <v>321.53119311318039</v>
      </c>
      <c r="R248" s="363">
        <v>1635212.1315305035</v>
      </c>
      <c r="S248" s="363">
        <v>1633737.7666636235</v>
      </c>
      <c r="T248" s="363">
        <v>1633737.7666636235</v>
      </c>
      <c r="U248" s="876">
        <f t="shared" ref="U248:U251" si="152">R248/12*$C$3+(S248-R248)/11*2+(T248-S248)/10*1</f>
        <v>408534.96654319321</v>
      </c>
      <c r="V248" s="363">
        <f t="shared" ref="V248:V251" si="153">AB248-AA248-X248-W248</f>
        <v>404735.57316000003</v>
      </c>
      <c r="W248" s="1044"/>
      <c r="X248" s="363">
        <v>-1954.1547499999999</v>
      </c>
      <c r="Y248" s="363">
        <f>V248-U248</f>
        <v>-3799.393383193179</v>
      </c>
      <c r="Z248" s="363">
        <v>-198.62583000000001</v>
      </c>
      <c r="AA248" s="363">
        <v>-9227.6819299999988</v>
      </c>
      <c r="AB248" s="363">
        <v>393553.73648000002</v>
      </c>
      <c r="AC248" s="2041"/>
      <c r="AD248" s="2278"/>
      <c r="AE248" s="2276"/>
      <c r="AF248" s="1030"/>
      <c r="AK248" s="217"/>
    </row>
    <row r="249" spans="1:37" s="2240" customFormat="1" ht="43.5" x14ac:dyDescent="0.25">
      <c r="A249" s="217"/>
      <c r="B249" s="217">
        <v>1</v>
      </c>
      <c r="C249" s="157" t="s">
        <v>175</v>
      </c>
      <c r="D249" s="157"/>
      <c r="E249" s="704"/>
      <c r="F249" s="1973">
        <v>217</v>
      </c>
      <c r="G249" s="2039">
        <f>F249/12*$C$3</f>
        <v>54.25</v>
      </c>
      <c r="H249" s="2039">
        <v>51</v>
      </c>
      <c r="I249" s="2039">
        <f t="shared" si="144"/>
        <v>94.009216589861751</v>
      </c>
      <c r="J249" s="2040"/>
      <c r="K249" s="199"/>
      <c r="L249" s="2039"/>
      <c r="M249" s="2039"/>
      <c r="N249" s="2039"/>
      <c r="O249" s="156"/>
      <c r="P249" s="1256"/>
      <c r="Q249" s="156"/>
      <c r="R249" s="363">
        <v>54606.520610800006</v>
      </c>
      <c r="S249" s="363">
        <v>54606.520610800006</v>
      </c>
      <c r="T249" s="363">
        <v>54606.520610800006</v>
      </c>
      <c r="U249" s="2284">
        <f t="shared" si="152"/>
        <v>13651.630152700003</v>
      </c>
      <c r="V249" s="363">
        <f t="shared" si="153"/>
        <v>10554.403189999999</v>
      </c>
      <c r="W249" s="1044"/>
      <c r="X249" s="363"/>
      <c r="Y249" s="363">
        <f>V249-U249</f>
        <v>-3097.2269627000042</v>
      </c>
      <c r="Z249" s="363"/>
      <c r="AA249" s="363">
        <v>0</v>
      </c>
      <c r="AB249" s="363">
        <v>10554.403189999999</v>
      </c>
      <c r="AC249" s="2041"/>
      <c r="AD249" s="2278"/>
      <c r="AE249" s="2276"/>
      <c r="AF249" s="1030"/>
      <c r="AK249" s="217"/>
    </row>
    <row r="250" spans="1:37" s="2244" customFormat="1" ht="15.75" x14ac:dyDescent="0.25">
      <c r="A250" s="2242">
        <v>1</v>
      </c>
      <c r="B250" s="217">
        <v>1</v>
      </c>
      <c r="C250" s="2323" t="s">
        <v>14</v>
      </c>
      <c r="D250" s="2323"/>
      <c r="E250" s="843"/>
      <c r="F250" s="2324"/>
      <c r="G250" s="2325"/>
      <c r="H250" s="2325"/>
      <c r="I250" s="2325"/>
      <c r="J250" s="2326"/>
      <c r="K250" s="2326"/>
      <c r="L250" s="2327"/>
      <c r="M250" s="2327"/>
      <c r="N250" s="2327"/>
      <c r="O250" s="2327"/>
      <c r="P250" s="2327"/>
      <c r="Q250" s="2327"/>
      <c r="R250" s="2328"/>
      <c r="S250" s="2328"/>
      <c r="T250" s="2328"/>
      <c r="U250" s="2329">
        <f t="shared" si="152"/>
        <v>0</v>
      </c>
      <c r="V250" s="2328">
        <f t="shared" si="153"/>
        <v>0</v>
      </c>
      <c r="W250" s="3053"/>
      <c r="X250" s="2328"/>
      <c r="Y250" s="2328">
        <f>V250-U250</f>
        <v>0</v>
      </c>
      <c r="Z250" s="2328"/>
      <c r="AA250" s="2328"/>
      <c r="AB250" s="2328"/>
      <c r="AC250" s="2330"/>
      <c r="AD250" s="2331"/>
      <c r="AE250" s="2276"/>
      <c r="AF250" s="2243"/>
      <c r="AK250" s="217"/>
    </row>
    <row r="251" spans="1:37" s="2240" customFormat="1" x14ac:dyDescent="0.25">
      <c r="A251" s="217">
        <v>1</v>
      </c>
      <c r="B251" s="217">
        <v>1</v>
      </c>
      <c r="C251" s="469" t="s">
        <v>317</v>
      </c>
      <c r="D251" s="534"/>
      <c r="E251" s="1635"/>
      <c r="F251" s="259"/>
      <c r="G251" s="526"/>
      <c r="H251" s="526"/>
      <c r="I251" s="526"/>
      <c r="J251" s="827"/>
      <c r="K251" s="827"/>
      <c r="L251" s="1458"/>
      <c r="M251" s="1458"/>
      <c r="N251" s="1458"/>
      <c r="O251" s="1458"/>
      <c r="P251" s="1458"/>
      <c r="Q251" s="1458"/>
      <c r="R251" s="369">
        <v>153945.21240000002</v>
      </c>
      <c r="S251" s="369">
        <v>153945.21240000002</v>
      </c>
      <c r="T251" s="369">
        <v>153945.21240000002</v>
      </c>
      <c r="U251" s="2284">
        <f t="shared" si="152"/>
        <v>38486.303100000005</v>
      </c>
      <c r="V251" s="369">
        <f t="shared" si="153"/>
        <v>36505.072400000012</v>
      </c>
      <c r="W251" s="1123"/>
      <c r="X251" s="369">
        <v>-52.687759999999997</v>
      </c>
      <c r="Y251" s="369">
        <f>V251-U251</f>
        <v>-1981.2306999999928</v>
      </c>
      <c r="Z251" s="369"/>
      <c r="AA251" s="369">
        <v>-51.921679999999995</v>
      </c>
      <c r="AB251" s="369">
        <v>36400.462960000012</v>
      </c>
      <c r="AC251" s="914"/>
      <c r="AD251" s="925"/>
      <c r="AE251" s="2276"/>
      <c r="AF251" s="1030"/>
      <c r="AK251" s="217"/>
    </row>
    <row r="252" spans="1:37" s="2240" customFormat="1" ht="29.25" x14ac:dyDescent="0.25">
      <c r="A252" s="217">
        <v>1</v>
      </c>
      <c r="B252" s="217">
        <v>1</v>
      </c>
      <c r="C252" s="2235" t="s">
        <v>266</v>
      </c>
      <c r="D252" s="4"/>
      <c r="E252" s="4"/>
      <c r="F252" s="565">
        <f>F253+F255</f>
        <v>27000</v>
      </c>
      <c r="G252" s="565">
        <f t="shared" ref="G252:H252" si="154">G253+G255</f>
        <v>6750</v>
      </c>
      <c r="H252" s="565">
        <f t="shared" si="154"/>
        <v>4239</v>
      </c>
      <c r="I252" s="190">
        <f>H252/G252*100</f>
        <v>62.8</v>
      </c>
      <c r="J252" s="1491"/>
      <c r="K252" s="1491"/>
      <c r="L252" s="125"/>
      <c r="M252" s="125"/>
      <c r="N252" s="125"/>
      <c r="O252" s="125"/>
      <c r="P252" s="125"/>
      <c r="Q252" s="125"/>
      <c r="R252" s="325"/>
      <c r="S252" s="325"/>
      <c r="T252" s="325"/>
      <c r="U252" s="757"/>
      <c r="V252" s="325"/>
      <c r="W252" s="782"/>
      <c r="X252" s="325"/>
      <c r="Y252" s="325"/>
      <c r="Z252" s="325"/>
      <c r="AA252" s="325"/>
      <c r="AB252" s="325"/>
      <c r="AC252" s="925"/>
      <c r="AD252" s="953"/>
      <c r="AE252" s="2276"/>
      <c r="AF252" s="1030"/>
      <c r="AK252" s="217"/>
    </row>
    <row r="253" spans="1:37" s="2240" customFormat="1" ht="30" x14ac:dyDescent="0.25">
      <c r="A253" s="217"/>
      <c r="B253" s="217">
        <v>1</v>
      </c>
      <c r="C253" s="310" t="s">
        <v>667</v>
      </c>
      <c r="D253" s="4"/>
      <c r="E253" s="4"/>
      <c r="F253" s="566">
        <v>17000</v>
      </c>
      <c r="G253" s="126">
        <f t="shared" ref="G253:G259" si="155">F253/12*$C$3</f>
        <v>4250</v>
      </c>
      <c r="H253" s="186">
        <v>3183</v>
      </c>
      <c r="I253" s="190">
        <f>H253/G253*100</f>
        <v>74.89411764705882</v>
      </c>
      <c r="J253" s="1491"/>
      <c r="K253" s="1491"/>
      <c r="L253" s="125"/>
      <c r="M253" s="125"/>
      <c r="N253" s="125"/>
      <c r="O253" s="125"/>
      <c r="P253" s="125"/>
      <c r="Q253" s="125"/>
      <c r="R253" s="325"/>
      <c r="S253" s="325"/>
      <c r="T253" s="325"/>
      <c r="U253" s="757"/>
      <c r="V253" s="325"/>
      <c r="W253" s="782"/>
      <c r="X253" s="325"/>
      <c r="Y253" s="325"/>
      <c r="Z253" s="325"/>
      <c r="AA253" s="325"/>
      <c r="AB253" s="325"/>
      <c r="AC253" s="925"/>
      <c r="AD253" s="953"/>
      <c r="AE253" s="2276"/>
      <c r="AF253" s="1030"/>
      <c r="AK253" s="217"/>
    </row>
    <row r="254" spans="1:37" s="2240" customFormat="1" ht="60" x14ac:dyDescent="0.25">
      <c r="A254" s="217"/>
      <c r="B254" s="217">
        <v>1</v>
      </c>
      <c r="C254" s="310" t="s">
        <v>668</v>
      </c>
      <c r="D254" s="4"/>
      <c r="E254" s="4"/>
      <c r="F254" s="565"/>
      <c r="G254" s="186"/>
      <c r="H254" s="186"/>
      <c r="I254" s="190"/>
      <c r="J254" s="1491"/>
      <c r="K254" s="1491"/>
      <c r="L254" s="125"/>
      <c r="M254" s="125"/>
      <c r="N254" s="125"/>
      <c r="O254" s="125"/>
      <c r="P254" s="125"/>
      <c r="Q254" s="125"/>
      <c r="R254" s="325"/>
      <c r="S254" s="325"/>
      <c r="T254" s="325"/>
      <c r="U254" s="757"/>
      <c r="V254" s="325"/>
      <c r="W254" s="782"/>
      <c r="X254" s="325"/>
      <c r="Y254" s="325"/>
      <c r="Z254" s="325"/>
      <c r="AA254" s="325"/>
      <c r="AB254" s="325"/>
      <c r="AC254" s="925"/>
      <c r="AD254" s="953"/>
      <c r="AE254" s="2276"/>
      <c r="AF254" s="1030"/>
      <c r="AK254" s="217"/>
    </row>
    <row r="255" spans="1:37" s="2240" customFormat="1" ht="45" x14ac:dyDescent="0.25">
      <c r="A255" s="217"/>
      <c r="B255" s="217">
        <v>1</v>
      </c>
      <c r="C255" s="310" t="s">
        <v>669</v>
      </c>
      <c r="D255" s="4"/>
      <c r="E255" s="4"/>
      <c r="F255" s="566">
        <v>10000</v>
      </c>
      <c r="G255" s="126">
        <f t="shared" si="155"/>
        <v>2500</v>
      </c>
      <c r="H255" s="186">
        <v>1056</v>
      </c>
      <c r="I255" s="190">
        <f>H255/G255*100</f>
        <v>42.24</v>
      </c>
      <c r="J255" s="1491"/>
      <c r="K255" s="1491"/>
      <c r="L255" s="125"/>
      <c r="M255" s="125"/>
      <c r="N255" s="125"/>
      <c r="O255" s="125"/>
      <c r="P255" s="125"/>
      <c r="Q255" s="125"/>
      <c r="R255" s="325"/>
      <c r="S255" s="325"/>
      <c r="T255" s="325"/>
      <c r="U255" s="757"/>
      <c r="V255" s="325"/>
      <c r="W255" s="782"/>
      <c r="X255" s="325"/>
      <c r="Y255" s="325"/>
      <c r="Z255" s="325"/>
      <c r="AA255" s="325"/>
      <c r="AB255" s="325"/>
      <c r="AC255" s="925"/>
      <c r="AD255" s="953"/>
      <c r="AE255" s="2276"/>
      <c r="AF255" s="1030"/>
      <c r="AK255" s="217"/>
    </row>
    <row r="256" spans="1:37" s="2240" customFormat="1" ht="29.25" x14ac:dyDescent="0.25">
      <c r="A256" s="217"/>
      <c r="B256" s="217">
        <v>1</v>
      </c>
      <c r="C256" s="284" t="s">
        <v>130</v>
      </c>
      <c r="D256" s="4"/>
      <c r="E256" s="4"/>
      <c r="F256" s="565">
        <f>F257+F258</f>
        <v>79150</v>
      </c>
      <c r="G256" s="565">
        <f t="shared" ref="G256:H256" si="156">G257+G258</f>
        <v>19787.5</v>
      </c>
      <c r="H256" s="565">
        <f t="shared" si="156"/>
        <v>18573</v>
      </c>
      <c r="I256" s="190">
        <f>H256/G256*100</f>
        <v>93.862286797220463</v>
      </c>
      <c r="J256" s="1491"/>
      <c r="K256" s="1491"/>
      <c r="L256" s="125"/>
      <c r="M256" s="125"/>
      <c r="N256" s="125"/>
      <c r="O256" s="125"/>
      <c r="P256" s="125"/>
      <c r="Q256" s="125"/>
      <c r="R256" s="325"/>
      <c r="S256" s="325"/>
      <c r="T256" s="325"/>
      <c r="U256" s="757"/>
      <c r="V256" s="325"/>
      <c r="W256" s="782"/>
      <c r="X256" s="325"/>
      <c r="Y256" s="325"/>
      <c r="Z256" s="325"/>
      <c r="AA256" s="325"/>
      <c r="AB256" s="325"/>
      <c r="AC256" s="925"/>
      <c r="AD256" s="953"/>
      <c r="AE256" s="2276"/>
      <c r="AF256" s="1030"/>
      <c r="AK256" s="217"/>
    </row>
    <row r="257" spans="1:37" s="2240" customFormat="1" x14ac:dyDescent="0.25">
      <c r="A257" s="217"/>
      <c r="B257" s="217">
        <v>1</v>
      </c>
      <c r="C257" s="310" t="s">
        <v>219</v>
      </c>
      <c r="D257" s="4"/>
      <c r="E257" s="4"/>
      <c r="F257" s="566">
        <v>72000</v>
      </c>
      <c r="G257" s="126">
        <f t="shared" si="155"/>
        <v>18000</v>
      </c>
      <c r="H257" s="186">
        <v>17942</v>
      </c>
      <c r="I257" s="190">
        <f>H257/G257*100</f>
        <v>99.677777777777777</v>
      </c>
      <c r="J257" s="1491"/>
      <c r="K257" s="1491"/>
      <c r="L257" s="125"/>
      <c r="M257" s="125"/>
      <c r="N257" s="125"/>
      <c r="O257" s="125"/>
      <c r="P257" s="125"/>
      <c r="Q257" s="125"/>
      <c r="R257" s="325"/>
      <c r="S257" s="325"/>
      <c r="T257" s="325"/>
      <c r="U257" s="757"/>
      <c r="V257" s="325"/>
      <c r="W257" s="782"/>
      <c r="X257" s="325"/>
      <c r="Y257" s="325"/>
      <c r="Z257" s="325"/>
      <c r="AA257" s="325"/>
      <c r="AB257" s="325"/>
      <c r="AC257" s="925"/>
      <c r="AD257" s="953"/>
      <c r="AE257" s="2276"/>
      <c r="AF257" s="1030"/>
      <c r="AK257" s="217"/>
    </row>
    <row r="258" spans="1:37" s="2240" customFormat="1" ht="75" x14ac:dyDescent="0.25">
      <c r="A258" s="217"/>
      <c r="B258" s="217">
        <v>1</v>
      </c>
      <c r="C258" s="4" t="s">
        <v>462</v>
      </c>
      <c r="D258" s="4"/>
      <c r="E258" s="4"/>
      <c r="F258" s="566">
        <v>7150</v>
      </c>
      <c r="G258" s="186">
        <f t="shared" si="155"/>
        <v>1787.5</v>
      </c>
      <c r="H258" s="186">
        <v>631</v>
      </c>
      <c r="I258" s="190">
        <f>H258/G258*100</f>
        <v>35.3006993006993</v>
      </c>
      <c r="J258" s="1491"/>
      <c r="K258" s="1491"/>
      <c r="L258" s="125"/>
      <c r="M258" s="125"/>
      <c r="N258" s="125"/>
      <c r="O258" s="125"/>
      <c r="P258" s="125"/>
      <c r="Q258" s="125"/>
      <c r="R258" s="325"/>
      <c r="S258" s="325"/>
      <c r="T258" s="325"/>
      <c r="U258" s="757"/>
      <c r="V258" s="325"/>
      <c r="W258" s="782"/>
      <c r="X258" s="325"/>
      <c r="Y258" s="325"/>
      <c r="Z258" s="325"/>
      <c r="AA258" s="325"/>
      <c r="AB258" s="325"/>
      <c r="AC258" s="925"/>
      <c r="AD258" s="953"/>
      <c r="AE258" s="2276"/>
      <c r="AF258" s="1030"/>
      <c r="AK258" s="217"/>
    </row>
    <row r="259" spans="1:37" s="2240" customFormat="1" ht="29.25" x14ac:dyDescent="0.25">
      <c r="A259" s="217"/>
      <c r="B259" s="217">
        <v>1</v>
      </c>
      <c r="C259" s="523" t="s">
        <v>334</v>
      </c>
      <c r="D259" s="4"/>
      <c r="E259" s="4"/>
      <c r="F259" s="566">
        <v>9600</v>
      </c>
      <c r="G259" s="186">
        <f t="shared" si="155"/>
        <v>2400</v>
      </c>
      <c r="H259" s="186">
        <v>1443</v>
      </c>
      <c r="I259" s="190">
        <f>H259/G259*100</f>
        <v>60.124999999999993</v>
      </c>
      <c r="J259" s="1491"/>
      <c r="K259" s="1491"/>
      <c r="L259" s="125"/>
      <c r="M259" s="125"/>
      <c r="N259" s="125"/>
      <c r="O259" s="125"/>
      <c r="P259" s="125"/>
      <c r="Q259" s="125"/>
      <c r="R259" s="325"/>
      <c r="S259" s="325"/>
      <c r="T259" s="325"/>
      <c r="U259" s="757"/>
      <c r="V259" s="325"/>
      <c r="W259" s="782"/>
      <c r="X259" s="325"/>
      <c r="Y259" s="325"/>
      <c r="Z259" s="325"/>
      <c r="AA259" s="325"/>
      <c r="AB259" s="325"/>
      <c r="AC259" s="925"/>
      <c r="AD259" s="953"/>
      <c r="AE259" s="2276"/>
      <c r="AF259" s="1030"/>
      <c r="AK259" s="217"/>
    </row>
    <row r="260" spans="1:37" s="2240" customFormat="1" x14ac:dyDescent="0.25">
      <c r="A260" s="217"/>
      <c r="B260" s="217">
        <v>1</v>
      </c>
      <c r="C260" s="2989" t="s">
        <v>191</v>
      </c>
      <c r="D260" s="4"/>
      <c r="E260" s="4"/>
      <c r="F260" s="566"/>
      <c r="G260" s="186"/>
      <c r="H260" s="186"/>
      <c r="I260" s="190"/>
      <c r="J260" s="1491"/>
      <c r="K260" s="1491"/>
      <c r="L260" s="125"/>
      <c r="M260" s="125"/>
      <c r="N260" s="125"/>
      <c r="O260" s="125"/>
      <c r="P260" s="125"/>
      <c r="Q260" s="125"/>
      <c r="R260" s="325"/>
      <c r="S260" s="325"/>
      <c r="T260" s="325"/>
      <c r="U260" s="757"/>
      <c r="V260" s="325"/>
      <c r="W260" s="782"/>
      <c r="X260" s="325"/>
      <c r="Y260" s="325"/>
      <c r="Z260" s="325"/>
      <c r="AA260" s="325"/>
      <c r="AB260" s="325"/>
      <c r="AC260" s="925"/>
      <c r="AD260" s="953"/>
      <c r="AE260" s="2276"/>
      <c r="AF260" s="1030"/>
      <c r="AK260" s="217"/>
    </row>
    <row r="261" spans="1:37" s="2240" customFormat="1" ht="104.25" x14ac:dyDescent="0.25">
      <c r="A261" s="217"/>
      <c r="B261" s="217">
        <v>1</v>
      </c>
      <c r="C261" s="310" t="s">
        <v>461</v>
      </c>
      <c r="D261" s="4"/>
      <c r="E261" s="4"/>
      <c r="F261" s="566">
        <f>F263+F262+F264+F265</f>
        <v>19653</v>
      </c>
      <c r="G261" s="126">
        <f t="shared" ref="G261:H261" si="157">G263+G262+G264+G265</f>
        <v>4913.25</v>
      </c>
      <c r="H261" s="186">
        <f t="shared" si="157"/>
        <v>4107</v>
      </c>
      <c r="I261" s="190">
        <f t="shared" ref="I261:I268" si="158">H261/G261*100</f>
        <v>83.590291558540684</v>
      </c>
      <c r="J261" s="1491"/>
      <c r="K261" s="1491"/>
      <c r="L261" s="125"/>
      <c r="M261" s="125"/>
      <c r="N261" s="125"/>
      <c r="O261" s="125"/>
      <c r="P261" s="125"/>
      <c r="Q261" s="125"/>
      <c r="R261" s="325">
        <v>87790.954299999998</v>
      </c>
      <c r="S261" s="325">
        <v>87790.954299999998</v>
      </c>
      <c r="T261" s="325">
        <v>87790.954299999998</v>
      </c>
      <c r="U261" s="2284">
        <f t="shared" ref="U261" si="159">R261/12*$C$3+(S261-R261)/11*2+(T261-S261)/10*1</f>
        <v>21947.738574999999</v>
      </c>
      <c r="V261" s="325">
        <f>AB261-AA261-X261-W261</f>
        <v>18856.79725</v>
      </c>
      <c r="W261" s="782"/>
      <c r="X261" s="325"/>
      <c r="Y261" s="325">
        <f>V261-U261</f>
        <v>-3090.9413249999998</v>
      </c>
      <c r="Z261" s="325"/>
      <c r="AA261" s="325">
        <v>-135.16448</v>
      </c>
      <c r="AB261" s="325">
        <v>18721.63277</v>
      </c>
      <c r="AC261" s="925"/>
      <c r="AD261" s="953"/>
      <c r="AE261" s="2276"/>
      <c r="AF261" s="1030"/>
      <c r="AK261" s="217"/>
    </row>
    <row r="262" spans="1:37" s="2240" customFormat="1" x14ac:dyDescent="0.25">
      <c r="A262" s="217"/>
      <c r="B262" s="217">
        <v>1</v>
      </c>
      <c r="C262" s="310" t="s">
        <v>561</v>
      </c>
      <c r="D262" s="4"/>
      <c r="E262" s="4"/>
      <c r="F262" s="566">
        <v>3345</v>
      </c>
      <c r="G262" s="126">
        <f t="shared" ref="G262:G265" si="160">F262/12*$C$3</f>
        <v>836.25</v>
      </c>
      <c r="H262" s="186">
        <v>229</v>
      </c>
      <c r="I262" s="190">
        <f t="shared" si="158"/>
        <v>27.384155455904335</v>
      </c>
      <c r="J262" s="1491"/>
      <c r="K262" s="1491"/>
      <c r="L262" s="125"/>
      <c r="M262" s="125"/>
      <c r="N262" s="125"/>
      <c r="O262" s="125"/>
      <c r="P262" s="125"/>
      <c r="Q262" s="125"/>
      <c r="R262" s="325">
        <v>21113.305499999999</v>
      </c>
      <c r="S262" s="325">
        <v>21113.305499999999</v>
      </c>
      <c r="T262" s="325">
        <v>21113.305499999999</v>
      </c>
      <c r="U262" s="2284">
        <f t="shared" ref="U262:U265" si="161">R262/12*$C$3+(S262-R262)/11*2+(T262-S262)/10*1</f>
        <v>5278.3263749999996</v>
      </c>
      <c r="V262" s="325">
        <f t="shared" ref="V262:V265" si="162">AB262-AA262-X262-W262</f>
        <v>1445.4319700000001</v>
      </c>
      <c r="W262" s="782"/>
      <c r="X262" s="325"/>
      <c r="Y262" s="325">
        <f t="shared" ref="Y262:Y265" si="163">V262-U262</f>
        <v>-3832.8944049999996</v>
      </c>
      <c r="Z262" s="325"/>
      <c r="AA262" s="325">
        <v>-0.52790999999999999</v>
      </c>
      <c r="AB262" s="325">
        <v>1444.9040600000001</v>
      </c>
      <c r="AC262" s="925"/>
      <c r="AD262" s="953"/>
      <c r="AE262" s="2276"/>
      <c r="AF262" s="1030"/>
      <c r="AK262" s="217"/>
    </row>
    <row r="263" spans="1:37" s="2240" customFormat="1" x14ac:dyDescent="0.25">
      <c r="A263" s="217"/>
      <c r="B263" s="217">
        <v>1</v>
      </c>
      <c r="C263" s="310" t="s">
        <v>562</v>
      </c>
      <c r="D263" s="4"/>
      <c r="E263" s="4"/>
      <c r="F263" s="566">
        <v>4512</v>
      </c>
      <c r="G263" s="126">
        <f t="shared" si="160"/>
        <v>1128</v>
      </c>
      <c r="H263" s="186">
        <v>642</v>
      </c>
      <c r="I263" s="190">
        <f t="shared" si="158"/>
        <v>56.914893617021278</v>
      </c>
      <c r="J263" s="1491"/>
      <c r="K263" s="1491"/>
      <c r="L263" s="125"/>
      <c r="M263" s="125"/>
      <c r="N263" s="125"/>
      <c r="O263" s="125"/>
      <c r="P263" s="125"/>
      <c r="Q263" s="125"/>
      <c r="R263" s="325">
        <v>10752.547199999999</v>
      </c>
      <c r="S263" s="325">
        <v>10752.547199999999</v>
      </c>
      <c r="T263" s="325">
        <v>10752.547199999999</v>
      </c>
      <c r="U263" s="2284">
        <f t="shared" si="161"/>
        <v>2688.1367999999998</v>
      </c>
      <c r="V263" s="325">
        <f t="shared" si="162"/>
        <v>1529.9373599999999</v>
      </c>
      <c r="W263" s="782"/>
      <c r="X263" s="325"/>
      <c r="Y263" s="325">
        <f t="shared" si="163"/>
        <v>-1158.1994399999999</v>
      </c>
      <c r="Z263" s="325"/>
      <c r="AA263" s="325">
        <v>-11.759679999999999</v>
      </c>
      <c r="AB263" s="325">
        <v>1518.17768</v>
      </c>
      <c r="AC263" s="925"/>
      <c r="AD263" s="953"/>
      <c r="AE263" s="2276"/>
      <c r="AF263" s="1030"/>
      <c r="AK263" s="217"/>
    </row>
    <row r="264" spans="1:37" s="2240" customFormat="1" ht="30" x14ac:dyDescent="0.25">
      <c r="A264" s="217"/>
      <c r="B264" s="217">
        <v>1</v>
      </c>
      <c r="C264" s="310" t="s">
        <v>563</v>
      </c>
      <c r="D264" s="4"/>
      <c r="E264" s="4"/>
      <c r="F264" s="566">
        <v>9448</v>
      </c>
      <c r="G264" s="126">
        <f t="shared" si="160"/>
        <v>2362</v>
      </c>
      <c r="H264" s="186">
        <v>2785</v>
      </c>
      <c r="I264" s="190">
        <f t="shared" si="158"/>
        <v>117.90855207451312</v>
      </c>
      <c r="J264" s="1491"/>
      <c r="K264" s="1491"/>
      <c r="L264" s="125"/>
      <c r="M264" s="125"/>
      <c r="N264" s="125"/>
      <c r="O264" s="125"/>
      <c r="P264" s="125"/>
      <c r="Q264" s="125"/>
      <c r="R264" s="325">
        <v>50066.8416</v>
      </c>
      <c r="S264" s="325">
        <v>50066.8416</v>
      </c>
      <c r="T264" s="325">
        <v>50066.8416</v>
      </c>
      <c r="U264" s="2284">
        <f t="shared" si="161"/>
        <v>12516.7104</v>
      </c>
      <c r="V264" s="325">
        <f t="shared" si="162"/>
        <v>14758.3277</v>
      </c>
      <c r="W264" s="782"/>
      <c r="X264" s="325"/>
      <c r="Y264" s="325">
        <f t="shared" si="163"/>
        <v>2241.6172999999999</v>
      </c>
      <c r="Z264" s="325"/>
      <c r="AA264" s="325">
        <v>-71.355310000000003</v>
      </c>
      <c r="AB264" s="325">
        <v>14686.972389999999</v>
      </c>
      <c r="AC264" s="925"/>
      <c r="AD264" s="953"/>
      <c r="AE264" s="2276"/>
      <c r="AF264" s="1030"/>
      <c r="AK264" s="217"/>
    </row>
    <row r="265" spans="1:37" s="2240" customFormat="1" x14ac:dyDescent="0.25">
      <c r="A265" s="217"/>
      <c r="B265" s="217"/>
      <c r="C265" s="310" t="s">
        <v>670</v>
      </c>
      <c r="D265" s="4"/>
      <c r="E265" s="4"/>
      <c r="F265" s="566">
        <v>2348</v>
      </c>
      <c r="G265" s="126">
        <f t="shared" si="160"/>
        <v>587</v>
      </c>
      <c r="H265" s="186">
        <v>451</v>
      </c>
      <c r="I265" s="190">
        <f t="shared" si="158"/>
        <v>76.831345826235093</v>
      </c>
      <c r="J265" s="1491"/>
      <c r="K265" s="1491"/>
      <c r="L265" s="125"/>
      <c r="M265" s="125"/>
      <c r="N265" s="125"/>
      <c r="O265" s="125"/>
      <c r="P265" s="125"/>
      <c r="Q265" s="125"/>
      <c r="R265" s="325">
        <v>5858.26</v>
      </c>
      <c r="S265" s="325">
        <v>5858.26</v>
      </c>
      <c r="T265" s="325">
        <v>5858.26</v>
      </c>
      <c r="U265" s="2284">
        <f t="shared" si="161"/>
        <v>1464.5650000000001</v>
      </c>
      <c r="V265" s="325">
        <f t="shared" si="162"/>
        <v>1123.1002200000003</v>
      </c>
      <c r="W265" s="782"/>
      <c r="X265" s="325"/>
      <c r="Y265" s="325">
        <f t="shared" si="163"/>
        <v>-341.46477999999979</v>
      </c>
      <c r="Z265" s="325"/>
      <c r="AA265" s="325">
        <v>-51.52158</v>
      </c>
      <c r="AB265" s="325">
        <v>1071.5786400000002</v>
      </c>
      <c r="AC265" s="925"/>
      <c r="AD265" s="953"/>
      <c r="AE265" s="2276"/>
      <c r="AF265" s="1030"/>
      <c r="AK265" s="217"/>
    </row>
    <row r="266" spans="1:37" s="2240" customFormat="1" ht="63" x14ac:dyDescent="0.25">
      <c r="A266" s="217"/>
      <c r="B266" s="217">
        <v>1</v>
      </c>
      <c r="C266" s="491" t="s">
        <v>436</v>
      </c>
      <c r="D266" s="4"/>
      <c r="E266" s="4"/>
      <c r="F266" s="565">
        <f>F267+F279</f>
        <v>44362</v>
      </c>
      <c r="G266" s="565">
        <f t="shared" ref="G266:H266" si="164">G267+G279</f>
        <v>11090.5</v>
      </c>
      <c r="H266" s="565">
        <f t="shared" si="164"/>
        <v>7501</v>
      </c>
      <c r="I266" s="190">
        <f t="shared" si="158"/>
        <v>67.634461926874351</v>
      </c>
      <c r="J266" s="1491"/>
      <c r="K266" s="1491"/>
      <c r="L266" s="125"/>
      <c r="M266" s="125"/>
      <c r="N266" s="125"/>
      <c r="O266" s="125"/>
      <c r="P266" s="125"/>
      <c r="Q266" s="125"/>
      <c r="R266" s="325">
        <f t="shared" ref="R266:AB266" si="165">R267+R279</f>
        <v>170044.63883000001</v>
      </c>
      <c r="S266" s="325">
        <f t="shared" ref="S266:T266" si="166">S267+S279</f>
        <v>170044.63883000001</v>
      </c>
      <c r="T266" s="325">
        <f t="shared" si="166"/>
        <v>170044.63883000001</v>
      </c>
      <c r="U266" s="2710">
        <f t="shared" si="165"/>
        <v>42511.159707499988</v>
      </c>
      <c r="V266" s="325">
        <f t="shared" si="165"/>
        <v>31572.168300000005</v>
      </c>
      <c r="W266" s="782">
        <f t="shared" si="165"/>
        <v>0</v>
      </c>
      <c r="X266" s="325">
        <f t="shared" si="165"/>
        <v>0</v>
      </c>
      <c r="Y266" s="325">
        <f t="shared" si="165"/>
        <v>-10938.991407499987</v>
      </c>
      <c r="Z266" s="325">
        <f t="shared" si="165"/>
        <v>0</v>
      </c>
      <c r="AA266" s="325">
        <f t="shared" si="165"/>
        <v>-15.654079999999999</v>
      </c>
      <c r="AB266" s="325">
        <f t="shared" si="165"/>
        <v>31556.514220000005</v>
      </c>
      <c r="AC266" s="925"/>
      <c r="AD266" s="953"/>
      <c r="AE266" s="2276"/>
      <c r="AF266" s="1030"/>
      <c r="AK266" s="217"/>
    </row>
    <row r="267" spans="1:37" s="2240" customFormat="1" ht="30" x14ac:dyDescent="0.25">
      <c r="A267" s="217"/>
      <c r="B267" s="217">
        <v>1</v>
      </c>
      <c r="C267" s="471" t="s">
        <v>267</v>
      </c>
      <c r="D267" s="4"/>
      <c r="E267" s="4"/>
      <c r="F267" s="565">
        <f>F268+F269+F271+F277+F278</f>
        <v>37862</v>
      </c>
      <c r="G267" s="566">
        <f t="shared" ref="G267:H267" si="167">G268+G269+G271+G277+G278</f>
        <v>9465.5</v>
      </c>
      <c r="H267" s="566">
        <f t="shared" si="167"/>
        <v>6014</v>
      </c>
      <c r="I267" s="190">
        <f t="shared" si="158"/>
        <v>63.535999154825419</v>
      </c>
      <c r="J267" s="1491"/>
      <c r="K267" s="1491"/>
      <c r="L267" s="125"/>
      <c r="M267" s="125"/>
      <c r="N267" s="125"/>
      <c r="O267" s="125"/>
      <c r="P267" s="125"/>
      <c r="Q267" s="125"/>
      <c r="R267" s="325">
        <f t="shared" ref="R267:AB267" si="168">R268+R269+R271+R277+R278</f>
        <v>155744.63883000001</v>
      </c>
      <c r="S267" s="325">
        <f t="shared" ref="S267:T267" si="169">S268+S269+S271+S277+S278</f>
        <v>155744.63883000001</v>
      </c>
      <c r="T267" s="325">
        <f t="shared" si="169"/>
        <v>155744.63883000001</v>
      </c>
      <c r="U267" s="2710">
        <f t="shared" si="168"/>
        <v>38936.159707499988</v>
      </c>
      <c r="V267" s="325">
        <f t="shared" si="168"/>
        <v>28399.440780000004</v>
      </c>
      <c r="W267" s="782">
        <f t="shared" si="168"/>
        <v>0</v>
      </c>
      <c r="X267" s="325">
        <f t="shared" si="168"/>
        <v>0</v>
      </c>
      <c r="Y267" s="325">
        <f t="shared" si="168"/>
        <v>-10536.718927499987</v>
      </c>
      <c r="Z267" s="325">
        <f t="shared" si="168"/>
        <v>0</v>
      </c>
      <c r="AA267" s="325">
        <f t="shared" si="168"/>
        <v>-15.654079999999999</v>
      </c>
      <c r="AB267" s="325">
        <f t="shared" si="168"/>
        <v>28383.786700000004</v>
      </c>
      <c r="AC267" s="925"/>
      <c r="AD267" s="953"/>
      <c r="AE267" s="2276"/>
      <c r="AF267" s="1030"/>
      <c r="AK267" s="217"/>
    </row>
    <row r="268" spans="1:37" s="2240" customFormat="1" ht="30" x14ac:dyDescent="0.25">
      <c r="A268" s="217"/>
      <c r="B268" s="217">
        <v>1</v>
      </c>
      <c r="C268" s="310" t="s">
        <v>437</v>
      </c>
      <c r="D268" s="4"/>
      <c r="E268" s="4"/>
      <c r="F268" s="566">
        <v>24278</v>
      </c>
      <c r="G268" s="126">
        <f t="shared" ref="G268:G275" si="170">F268/12*$C$3</f>
        <v>6069.5</v>
      </c>
      <c r="H268" s="186">
        <v>5039</v>
      </c>
      <c r="I268" s="190">
        <f t="shared" si="158"/>
        <v>83.021665705577064</v>
      </c>
      <c r="J268" s="1491"/>
      <c r="K268" s="1491"/>
      <c r="L268" s="125"/>
      <c r="M268" s="125"/>
      <c r="N268" s="125"/>
      <c r="O268" s="125"/>
      <c r="P268" s="125"/>
      <c r="Q268" s="125"/>
      <c r="R268" s="325">
        <v>125031.7</v>
      </c>
      <c r="S268" s="325">
        <v>125031.7</v>
      </c>
      <c r="T268" s="325">
        <v>125031.7</v>
      </c>
      <c r="U268" s="2710">
        <f t="shared" ref="U268:U271" si="171">R268/12*$C$3+(S268-R268)/11*2+(T268-S268)/10*1</f>
        <v>31257.924999999996</v>
      </c>
      <c r="V268" s="325">
        <f>AB268-AA268-X268-W268</f>
        <v>26848.445730000007</v>
      </c>
      <c r="W268" s="782"/>
      <c r="X268" s="325"/>
      <c r="Y268" s="325">
        <f>V268-U268</f>
        <v>-4409.4792699999889</v>
      </c>
      <c r="Z268" s="325"/>
      <c r="AA268" s="325">
        <v>-13.741029999999999</v>
      </c>
      <c r="AB268" s="325">
        <v>26834.704700000006</v>
      </c>
      <c r="AC268" s="925"/>
      <c r="AD268" s="953"/>
      <c r="AE268" s="2276"/>
      <c r="AF268" s="1030"/>
      <c r="AK268" s="217"/>
    </row>
    <row r="269" spans="1:37" s="2240" customFormat="1" ht="30" x14ac:dyDescent="0.25">
      <c r="A269" s="217"/>
      <c r="B269" s="217">
        <v>1</v>
      </c>
      <c r="C269" s="310" t="s">
        <v>671</v>
      </c>
      <c r="D269" s="4"/>
      <c r="E269" s="4"/>
      <c r="F269" s="566">
        <v>3600</v>
      </c>
      <c r="G269" s="126">
        <f t="shared" si="170"/>
        <v>900</v>
      </c>
      <c r="H269" s="186">
        <v>387</v>
      </c>
      <c r="I269" s="190">
        <f>H269/G269*100</f>
        <v>43</v>
      </c>
      <c r="J269" s="1491"/>
      <c r="K269" s="1491"/>
      <c r="L269" s="125"/>
      <c r="M269" s="125"/>
      <c r="N269" s="125"/>
      <c r="O269" s="125"/>
      <c r="P269" s="125"/>
      <c r="Q269" s="125"/>
      <c r="R269" s="325">
        <v>8233.1180000000004</v>
      </c>
      <c r="S269" s="325">
        <v>8233.1180000000004</v>
      </c>
      <c r="T269" s="325">
        <v>8233.1180000000004</v>
      </c>
      <c r="U269" s="2710">
        <f t="shared" si="171"/>
        <v>2058.2795000000001</v>
      </c>
      <c r="V269" s="325">
        <f>AB269-AA269-X269-W269</f>
        <v>1155.8491300000003</v>
      </c>
      <c r="W269" s="782"/>
      <c r="X269" s="325"/>
      <c r="Y269" s="325">
        <f>V269-U269</f>
        <v>-902.43036999999981</v>
      </c>
      <c r="Z269" s="325"/>
      <c r="AA269" s="325">
        <v>-1.9130499999999999</v>
      </c>
      <c r="AB269" s="325">
        <v>1153.9360800000002</v>
      </c>
      <c r="AC269" s="925"/>
      <c r="AD269" s="953"/>
      <c r="AE269" s="2276"/>
      <c r="AF269" s="1030"/>
      <c r="AK269" s="217"/>
    </row>
    <row r="270" spans="1:37" s="2240" customFormat="1" ht="30" x14ac:dyDescent="0.25">
      <c r="A270" s="217"/>
      <c r="B270" s="217"/>
      <c r="C270" s="310" t="s">
        <v>672</v>
      </c>
      <c r="D270" s="4"/>
      <c r="E270" s="4"/>
      <c r="F270" s="493"/>
      <c r="G270" s="126">
        <f t="shared" si="170"/>
        <v>0</v>
      </c>
      <c r="H270" s="186"/>
      <c r="I270" s="190"/>
      <c r="J270" s="1491"/>
      <c r="K270" s="1491"/>
      <c r="L270" s="125"/>
      <c r="M270" s="125"/>
      <c r="N270" s="125"/>
      <c r="O270" s="125"/>
      <c r="P270" s="125"/>
      <c r="Q270" s="125"/>
      <c r="R270" s="325"/>
      <c r="S270" s="325"/>
      <c r="T270" s="325"/>
      <c r="U270" s="2710">
        <f t="shared" si="171"/>
        <v>0</v>
      </c>
      <c r="V270" s="325">
        <f>AB270</f>
        <v>0</v>
      </c>
      <c r="W270" s="782"/>
      <c r="X270" s="325"/>
      <c r="Y270" s="325"/>
      <c r="Z270" s="325"/>
      <c r="AA270" s="325">
        <v>0</v>
      </c>
      <c r="AB270" s="325">
        <v>0</v>
      </c>
      <c r="AC270" s="925"/>
      <c r="AD270" s="953"/>
      <c r="AE270" s="2276"/>
      <c r="AF270" s="1030"/>
      <c r="AK270" s="217"/>
    </row>
    <row r="271" spans="1:37" s="2240" customFormat="1" ht="60" x14ac:dyDescent="0.25">
      <c r="A271" s="217"/>
      <c r="B271" s="217"/>
      <c r="C271" s="310" t="s">
        <v>673</v>
      </c>
      <c r="D271" s="4"/>
      <c r="E271" s="4"/>
      <c r="F271" s="493">
        <f>F272+F273</f>
        <v>9984</v>
      </c>
      <c r="G271" s="126">
        <f t="shared" si="170"/>
        <v>2496</v>
      </c>
      <c r="H271" s="186">
        <v>588</v>
      </c>
      <c r="I271" s="190">
        <f>H271/G271*100</f>
        <v>23.557692307692307</v>
      </c>
      <c r="J271" s="1491"/>
      <c r="K271" s="1491"/>
      <c r="L271" s="125"/>
      <c r="M271" s="125"/>
      <c r="N271" s="125"/>
      <c r="O271" s="125"/>
      <c r="P271" s="125"/>
      <c r="Q271" s="125"/>
      <c r="R271" s="325">
        <v>22479.820829999997</v>
      </c>
      <c r="S271" s="325">
        <v>22479.820829999997</v>
      </c>
      <c r="T271" s="325">
        <v>22479.820829999997</v>
      </c>
      <c r="U271" s="2710">
        <f t="shared" si="171"/>
        <v>5619.9552074999992</v>
      </c>
      <c r="V271" s="325">
        <f>AB271-AA271-X271-W271</f>
        <v>395.14591999999999</v>
      </c>
      <c r="W271" s="782"/>
      <c r="X271" s="325"/>
      <c r="Y271" s="325">
        <f>V271-U271</f>
        <v>-5224.8092874999993</v>
      </c>
      <c r="Z271" s="325"/>
      <c r="AA271" s="325">
        <v>0</v>
      </c>
      <c r="AB271" s="325">
        <v>395.14591999999999</v>
      </c>
      <c r="AC271" s="925"/>
      <c r="AD271" s="953"/>
      <c r="AE271" s="2276"/>
      <c r="AF271" s="1030"/>
      <c r="AK271" s="217"/>
    </row>
    <row r="272" spans="1:37" s="2240" customFormat="1" x14ac:dyDescent="0.25">
      <c r="A272" s="217"/>
      <c r="B272" s="217"/>
      <c r="C272" s="310" t="s">
        <v>674</v>
      </c>
      <c r="D272" s="4"/>
      <c r="E272" s="4"/>
      <c r="F272" s="493">
        <v>4797</v>
      </c>
      <c r="G272" s="126">
        <f t="shared" si="170"/>
        <v>1199.25</v>
      </c>
      <c r="H272" s="186">
        <v>586</v>
      </c>
      <c r="I272" s="190">
        <f>H272/G272*100</f>
        <v>48.863873254117159</v>
      </c>
      <c r="J272" s="1491"/>
      <c r="K272" s="1491"/>
      <c r="L272" s="125"/>
      <c r="M272" s="125"/>
      <c r="N272" s="125"/>
      <c r="O272" s="125"/>
      <c r="P272" s="125"/>
      <c r="Q272" s="125"/>
      <c r="R272" s="325"/>
      <c r="S272" s="325"/>
      <c r="T272" s="325"/>
      <c r="U272" s="757"/>
      <c r="V272" s="325">
        <f>AB272-AA272-X272-W272</f>
        <v>389.26221999999996</v>
      </c>
      <c r="W272" s="782"/>
      <c r="X272" s="325"/>
      <c r="Y272" s="325"/>
      <c r="Z272" s="325"/>
      <c r="AA272" s="325">
        <v>0</v>
      </c>
      <c r="AB272" s="325">
        <v>389.26221999999996</v>
      </c>
      <c r="AC272" s="925"/>
      <c r="AD272" s="953"/>
      <c r="AE272" s="2276"/>
      <c r="AF272" s="1030"/>
      <c r="AK272" s="217"/>
    </row>
    <row r="273" spans="1:37" s="2240" customFormat="1" x14ac:dyDescent="0.25">
      <c r="A273" s="217"/>
      <c r="B273" s="217"/>
      <c r="C273" s="310" t="s">
        <v>675</v>
      </c>
      <c r="D273" s="4"/>
      <c r="E273" s="4"/>
      <c r="F273" s="493">
        <v>5187</v>
      </c>
      <c r="G273" s="126">
        <f t="shared" si="170"/>
        <v>1296.75</v>
      </c>
      <c r="H273" s="186">
        <v>2</v>
      </c>
      <c r="I273" s="190">
        <f t="shared" ref="I273" si="172">H273/G273*100</f>
        <v>0.1542317331791016</v>
      </c>
      <c r="J273" s="1491"/>
      <c r="K273" s="1491"/>
      <c r="L273" s="125"/>
      <c r="M273" s="125"/>
      <c r="N273" s="125"/>
      <c r="O273" s="125"/>
      <c r="P273" s="125"/>
      <c r="Q273" s="125"/>
      <c r="R273" s="325"/>
      <c r="S273" s="325"/>
      <c r="T273" s="325"/>
      <c r="U273" s="757"/>
      <c r="V273" s="325"/>
      <c r="W273" s="782"/>
      <c r="X273" s="325"/>
      <c r="Y273" s="325"/>
      <c r="Z273" s="325"/>
      <c r="AA273" s="325">
        <v>0</v>
      </c>
      <c r="AB273" s="325">
        <v>5.8837000000000002</v>
      </c>
      <c r="AC273" s="925"/>
      <c r="AD273" s="953"/>
      <c r="AE273" s="2276"/>
      <c r="AF273" s="1030"/>
      <c r="AK273" s="217"/>
    </row>
    <row r="274" spans="1:37" s="2240" customFormat="1" ht="60" x14ac:dyDescent="0.25">
      <c r="A274" s="217"/>
      <c r="B274" s="217"/>
      <c r="C274" s="310" t="s">
        <v>676</v>
      </c>
      <c r="D274" s="4"/>
      <c r="E274" s="4"/>
      <c r="F274" s="566"/>
      <c r="G274" s="186"/>
      <c r="H274" s="186"/>
      <c r="I274" s="190"/>
      <c r="J274" s="1491"/>
      <c r="K274" s="1491"/>
      <c r="L274" s="125"/>
      <c r="M274" s="125"/>
      <c r="N274" s="125"/>
      <c r="O274" s="125"/>
      <c r="P274" s="125"/>
      <c r="Q274" s="125"/>
      <c r="R274" s="325"/>
      <c r="S274" s="325"/>
      <c r="T274" s="325"/>
      <c r="U274" s="757"/>
      <c r="V274" s="325"/>
      <c r="W274" s="782"/>
      <c r="X274" s="325"/>
      <c r="Y274" s="325"/>
      <c r="Z274" s="325"/>
      <c r="AA274" s="325">
        <v>0</v>
      </c>
      <c r="AB274" s="325">
        <v>0</v>
      </c>
      <c r="AC274" s="925"/>
      <c r="AD274" s="953"/>
      <c r="AE274" s="2276"/>
      <c r="AF274" s="1030"/>
      <c r="AK274" s="217"/>
    </row>
    <row r="275" spans="1:37" s="2240" customFormat="1" x14ac:dyDescent="0.25">
      <c r="A275" s="217"/>
      <c r="B275" s="217">
        <v>1</v>
      </c>
      <c r="C275" s="310" t="s">
        <v>677</v>
      </c>
      <c r="D275" s="4"/>
      <c r="E275" s="4"/>
      <c r="F275" s="566"/>
      <c r="G275" s="126">
        <f t="shared" si="170"/>
        <v>0</v>
      </c>
      <c r="H275" s="186"/>
      <c r="I275" s="190"/>
      <c r="J275" s="1491"/>
      <c r="K275" s="1491"/>
      <c r="L275" s="125"/>
      <c r="M275" s="125"/>
      <c r="N275" s="125"/>
      <c r="O275" s="125"/>
      <c r="P275" s="125"/>
      <c r="Q275" s="125"/>
      <c r="R275" s="325"/>
      <c r="S275" s="325"/>
      <c r="T275" s="325"/>
      <c r="U275" s="757"/>
      <c r="V275" s="325"/>
      <c r="W275" s="782"/>
      <c r="X275" s="325"/>
      <c r="Y275" s="325"/>
      <c r="Z275" s="325"/>
      <c r="AA275" s="325">
        <v>0</v>
      </c>
      <c r="AB275" s="325">
        <v>0</v>
      </c>
      <c r="AC275" s="925"/>
      <c r="AD275" s="953"/>
      <c r="AE275" s="2276"/>
      <c r="AF275" s="1030"/>
      <c r="AK275" s="217"/>
    </row>
    <row r="276" spans="1:37" s="2240" customFormat="1" x14ac:dyDescent="0.25">
      <c r="A276" s="217"/>
      <c r="B276" s="217">
        <v>1</v>
      </c>
      <c r="C276" s="310" t="s">
        <v>678</v>
      </c>
      <c r="D276" s="4"/>
      <c r="E276" s="4"/>
      <c r="F276" s="566"/>
      <c r="G276" s="186"/>
      <c r="H276" s="186"/>
      <c r="I276" s="190"/>
      <c r="J276" s="1491"/>
      <c r="K276" s="1491"/>
      <c r="L276" s="125"/>
      <c r="M276" s="125"/>
      <c r="N276" s="125"/>
      <c r="O276" s="125"/>
      <c r="P276" s="125"/>
      <c r="Q276" s="125"/>
      <c r="R276" s="325"/>
      <c r="S276" s="325"/>
      <c r="T276" s="325"/>
      <c r="U276" s="757"/>
      <c r="V276" s="325">
        <f>AB276-AA276-X276</f>
        <v>0</v>
      </c>
      <c r="W276" s="782"/>
      <c r="X276" s="325"/>
      <c r="Y276" s="325">
        <f>V276-U276</f>
        <v>0</v>
      </c>
      <c r="Z276" s="325"/>
      <c r="AA276" s="325">
        <v>0</v>
      </c>
      <c r="AB276" s="325">
        <v>0</v>
      </c>
      <c r="AC276" s="925"/>
      <c r="AD276" s="953"/>
      <c r="AE276" s="2276"/>
      <c r="AF276" s="1030"/>
      <c r="AK276" s="217"/>
    </row>
    <row r="277" spans="1:37" s="2240" customFormat="1" ht="45" x14ac:dyDescent="0.25">
      <c r="A277" s="217"/>
      <c r="B277" s="217">
        <v>1</v>
      </c>
      <c r="C277" s="310" t="s">
        <v>685</v>
      </c>
      <c r="D277" s="4"/>
      <c r="E277" s="4"/>
      <c r="F277" s="565"/>
      <c r="G277" s="186"/>
      <c r="H277" s="186"/>
      <c r="I277" s="190"/>
      <c r="J277" s="1491"/>
      <c r="K277" s="1491"/>
      <c r="L277" s="125"/>
      <c r="M277" s="125"/>
      <c r="N277" s="125"/>
      <c r="O277" s="125"/>
      <c r="P277" s="125"/>
      <c r="Q277" s="125"/>
      <c r="R277" s="325"/>
      <c r="S277" s="325"/>
      <c r="T277" s="325"/>
      <c r="U277" s="757"/>
      <c r="V277" s="325"/>
      <c r="W277" s="782"/>
      <c r="X277" s="325"/>
      <c r="Y277" s="325"/>
      <c r="Z277" s="325"/>
      <c r="AA277" s="325"/>
      <c r="AB277" s="325"/>
      <c r="AC277" s="925"/>
      <c r="AD277" s="953"/>
      <c r="AE277" s="2276"/>
      <c r="AF277" s="1030"/>
      <c r="AK277" s="217"/>
    </row>
    <row r="278" spans="1:37" s="2240" customFormat="1" ht="30" x14ac:dyDescent="0.25">
      <c r="A278" s="217"/>
      <c r="B278" s="217">
        <v>1</v>
      </c>
      <c r="C278" s="310" t="s">
        <v>686</v>
      </c>
      <c r="D278" s="4"/>
      <c r="E278" s="4"/>
      <c r="F278" s="565"/>
      <c r="G278" s="186"/>
      <c r="H278" s="186"/>
      <c r="I278" s="190"/>
      <c r="J278" s="1491"/>
      <c r="K278" s="1491"/>
      <c r="L278" s="125"/>
      <c r="M278" s="125"/>
      <c r="N278" s="125"/>
      <c r="O278" s="125"/>
      <c r="P278" s="125"/>
      <c r="Q278" s="125"/>
      <c r="R278" s="325"/>
      <c r="S278" s="325"/>
      <c r="T278" s="325"/>
      <c r="U278" s="757"/>
      <c r="V278" s="325"/>
      <c r="W278" s="782"/>
      <c r="X278" s="325"/>
      <c r="Y278" s="325"/>
      <c r="Z278" s="325"/>
      <c r="AA278" s="325"/>
      <c r="AB278" s="325"/>
      <c r="AC278" s="925"/>
      <c r="AD278" s="953"/>
      <c r="AE278" s="2276"/>
      <c r="AF278" s="1030"/>
      <c r="AK278" s="217"/>
    </row>
    <row r="279" spans="1:37" s="2240" customFormat="1" ht="45" x14ac:dyDescent="0.25">
      <c r="A279" s="217"/>
      <c r="B279" s="217">
        <v>1</v>
      </c>
      <c r="C279" s="471" t="s">
        <v>268</v>
      </c>
      <c r="D279" s="4"/>
      <c r="E279" s="4"/>
      <c r="F279" s="565">
        <f>SUM(F280:F282)</f>
        <v>6500</v>
      </c>
      <c r="G279" s="565">
        <f t="shared" ref="G279:H279" si="173">SUM(G280:G282)</f>
        <v>1625</v>
      </c>
      <c r="H279" s="565">
        <f t="shared" si="173"/>
        <v>1487</v>
      </c>
      <c r="I279" s="190">
        <f>H279/G279*100</f>
        <v>91.507692307692309</v>
      </c>
      <c r="J279" s="1491"/>
      <c r="K279" s="1491"/>
      <c r="L279" s="125"/>
      <c r="M279" s="125"/>
      <c r="N279" s="125"/>
      <c r="O279" s="125"/>
      <c r="P279" s="125"/>
      <c r="Q279" s="125"/>
      <c r="R279" s="325">
        <f t="shared" ref="R279:AB279" si="174">SUM(R280:R282)</f>
        <v>14300</v>
      </c>
      <c r="S279" s="325">
        <f t="shared" ref="S279:T279" si="175">SUM(S280:S282)</f>
        <v>14300</v>
      </c>
      <c r="T279" s="325">
        <f t="shared" si="175"/>
        <v>14300</v>
      </c>
      <c r="U279" s="2710">
        <f t="shared" si="174"/>
        <v>3575</v>
      </c>
      <c r="V279" s="325">
        <f t="shared" si="174"/>
        <v>3172.7275199999999</v>
      </c>
      <c r="W279" s="782">
        <f t="shared" si="174"/>
        <v>0</v>
      </c>
      <c r="X279" s="325">
        <f t="shared" si="174"/>
        <v>0</v>
      </c>
      <c r="Y279" s="325">
        <f t="shared" si="174"/>
        <v>-402.27248000000009</v>
      </c>
      <c r="Z279" s="325">
        <f t="shared" si="174"/>
        <v>0</v>
      </c>
      <c r="AA279" s="325">
        <f t="shared" si="174"/>
        <v>0</v>
      </c>
      <c r="AB279" s="325">
        <f t="shared" si="174"/>
        <v>3172.7275199999999</v>
      </c>
      <c r="AC279" s="925"/>
      <c r="AD279" s="953"/>
      <c r="AE279" s="2276"/>
      <c r="AF279" s="1030"/>
      <c r="AK279" s="217"/>
    </row>
    <row r="280" spans="1:37" s="2240" customFormat="1" ht="45" x14ac:dyDescent="0.25">
      <c r="A280" s="217"/>
      <c r="B280" s="217">
        <v>1</v>
      </c>
      <c r="C280" s="310" t="s">
        <v>679</v>
      </c>
      <c r="D280" s="4"/>
      <c r="E280" s="4"/>
      <c r="F280" s="567">
        <v>6500</v>
      </c>
      <c r="G280" s="126">
        <f t="shared" ref="G280" si="176">F280/12*$C$3</f>
        <v>1625</v>
      </c>
      <c r="H280" s="186">
        <v>1487</v>
      </c>
      <c r="I280" s="190">
        <f>H280/G280*100</f>
        <v>91.507692307692309</v>
      </c>
      <c r="J280" s="1491"/>
      <c r="K280" s="1491"/>
      <c r="L280" s="125"/>
      <c r="M280" s="125"/>
      <c r="N280" s="125"/>
      <c r="O280" s="125"/>
      <c r="P280" s="125"/>
      <c r="Q280" s="125"/>
      <c r="R280" s="325">
        <v>14300</v>
      </c>
      <c r="S280" s="325">
        <v>14300</v>
      </c>
      <c r="T280" s="325">
        <v>14300</v>
      </c>
      <c r="U280" s="2710">
        <f t="shared" ref="U280" si="177">R280/12*$C$3+(S280-R280)/11*2+(T280-S280)/10*1</f>
        <v>3575</v>
      </c>
      <c r="V280" s="325">
        <f>AB280-AA280-X280-W280</f>
        <v>3172.7275199999999</v>
      </c>
      <c r="W280" s="782"/>
      <c r="X280" s="325"/>
      <c r="Y280" s="325">
        <f>V280-U280</f>
        <v>-402.27248000000009</v>
      </c>
      <c r="Z280" s="325"/>
      <c r="AA280" s="325">
        <v>0</v>
      </c>
      <c r="AB280" s="325">
        <v>3172.7275199999999</v>
      </c>
      <c r="AC280" s="925"/>
      <c r="AD280" s="953"/>
      <c r="AE280" s="2276"/>
      <c r="AF280" s="1030"/>
      <c r="AK280" s="217"/>
    </row>
    <row r="281" spans="1:37" s="2240" customFormat="1" ht="75" x14ac:dyDescent="0.25">
      <c r="A281" s="217"/>
      <c r="B281" s="217">
        <v>1</v>
      </c>
      <c r="C281" s="310" t="s">
        <v>680</v>
      </c>
      <c r="D281" s="4"/>
      <c r="E281" s="4"/>
      <c r="F281" s="567"/>
      <c r="G281" s="186"/>
      <c r="H281" s="186"/>
      <c r="I281" s="190"/>
      <c r="J281" s="1491"/>
      <c r="K281" s="1491"/>
      <c r="L281" s="125"/>
      <c r="M281" s="125"/>
      <c r="N281" s="125"/>
      <c r="O281" s="125"/>
      <c r="P281" s="125"/>
      <c r="Q281" s="125"/>
      <c r="R281" s="325"/>
      <c r="S281" s="325"/>
      <c r="T281" s="325"/>
      <c r="U281" s="2710"/>
      <c r="V281" s="325"/>
      <c r="W281" s="782"/>
      <c r="X281" s="325"/>
      <c r="Y281" s="325"/>
      <c r="Z281" s="325"/>
      <c r="AA281" s="325"/>
      <c r="AB281" s="325"/>
      <c r="AC281" s="925"/>
      <c r="AD281" s="953"/>
      <c r="AE281" s="2276"/>
      <c r="AF281" s="1030"/>
      <c r="AK281" s="217"/>
    </row>
    <row r="282" spans="1:37" s="2240" customFormat="1" ht="60" x14ac:dyDescent="0.25">
      <c r="A282" s="217"/>
      <c r="B282" s="217">
        <v>1</v>
      </c>
      <c r="C282" s="310" t="s">
        <v>681</v>
      </c>
      <c r="D282" s="4"/>
      <c r="E282" s="4"/>
      <c r="F282" s="174"/>
      <c r="G282" s="221"/>
      <c r="H282" s="221"/>
      <c r="I282" s="190"/>
      <c r="J282" s="1491"/>
      <c r="K282" s="1491"/>
      <c r="L282" s="125"/>
      <c r="M282" s="125"/>
      <c r="N282" s="125"/>
      <c r="O282" s="125"/>
      <c r="P282" s="125"/>
      <c r="Q282" s="125"/>
      <c r="R282" s="325"/>
      <c r="S282" s="325"/>
      <c r="T282" s="325"/>
      <c r="U282" s="2710"/>
      <c r="V282" s="325"/>
      <c r="W282" s="782"/>
      <c r="X282" s="325"/>
      <c r="Y282" s="325"/>
      <c r="Z282" s="325"/>
      <c r="AA282" s="325"/>
      <c r="AB282" s="325"/>
      <c r="AC282" s="925"/>
      <c r="AD282" s="953"/>
      <c r="AE282" s="2276"/>
      <c r="AF282" s="1030"/>
      <c r="AK282" s="217"/>
    </row>
    <row r="283" spans="1:37" s="2240" customFormat="1" ht="29.25" x14ac:dyDescent="0.25">
      <c r="A283" s="217"/>
      <c r="B283" s="217">
        <v>1</v>
      </c>
      <c r="C283" s="2235" t="s">
        <v>303</v>
      </c>
      <c r="D283" s="4"/>
      <c r="E283" s="4"/>
      <c r="F283" s="544">
        <f>F285+F290+F292*5+F293*5+F294*10+F295*5</f>
        <v>22095</v>
      </c>
      <c r="G283" s="544">
        <f t="shared" ref="G283:H283" si="178">G285+G290+G292*5+G293*5+G294*10+G295*5</f>
        <v>5523.75</v>
      </c>
      <c r="H283" s="544">
        <f t="shared" si="178"/>
        <v>1282</v>
      </c>
      <c r="I283" s="190">
        <f>H283/G283*100</f>
        <v>23.20887078524553</v>
      </c>
      <c r="J283" s="1491"/>
      <c r="K283" s="1491"/>
      <c r="L283" s="125"/>
      <c r="M283" s="125"/>
      <c r="N283" s="125"/>
      <c r="O283" s="125"/>
      <c r="P283" s="125"/>
      <c r="Q283" s="125"/>
      <c r="R283" s="325">
        <v>50488.969000000005</v>
      </c>
      <c r="S283" s="325">
        <v>50254.824599999978</v>
      </c>
      <c r="T283" s="325">
        <v>50254.824599999978</v>
      </c>
      <c r="U283" s="2710">
        <f t="shared" ref="U283" si="179">R283/12*$C$3+(S283-R283)/11*2+(T283-S283)/10*1</f>
        <v>12579.670540909088</v>
      </c>
      <c r="V283" s="325">
        <f>AB283-AA283-X283-W283</f>
        <v>13138.78593</v>
      </c>
      <c r="W283" s="782"/>
      <c r="X283" s="325"/>
      <c r="Y283" s="325">
        <f>V283-U283</f>
        <v>559.11538909091178</v>
      </c>
      <c r="Z283" s="325">
        <v>-304.79803000000004</v>
      </c>
      <c r="AA283" s="325">
        <v>-3.87601</v>
      </c>
      <c r="AB283" s="325">
        <v>13134.90992</v>
      </c>
      <c r="AC283" s="925"/>
      <c r="AD283" s="953"/>
      <c r="AE283" s="2276"/>
      <c r="AF283" s="1030"/>
      <c r="AK283" s="217"/>
    </row>
    <row r="284" spans="1:37" s="2240" customFormat="1" x14ac:dyDescent="0.25">
      <c r="A284" s="217"/>
      <c r="B284" s="217">
        <v>1</v>
      </c>
      <c r="C284" s="310" t="s">
        <v>296</v>
      </c>
      <c r="D284" s="4"/>
      <c r="E284" s="4"/>
      <c r="F284" s="174"/>
      <c r="G284" s="186"/>
      <c r="H284" s="186"/>
      <c r="I284" s="190"/>
      <c r="J284" s="1491"/>
      <c r="K284" s="1491"/>
      <c r="L284" s="125"/>
      <c r="M284" s="125"/>
      <c r="N284" s="125"/>
      <c r="O284" s="125"/>
      <c r="P284" s="125"/>
      <c r="Q284" s="125"/>
      <c r="R284" s="325"/>
      <c r="S284" s="325"/>
      <c r="T284" s="325"/>
      <c r="U284" s="2710"/>
      <c r="V284" s="325"/>
      <c r="W284" s="782"/>
      <c r="X284" s="325"/>
      <c r="Y284" s="325"/>
      <c r="Z284" s="325"/>
      <c r="AA284" s="325"/>
      <c r="AB284" s="325"/>
      <c r="AC284" s="925"/>
      <c r="AD284" s="953"/>
      <c r="AE284" s="2276"/>
      <c r="AF284" s="1030"/>
      <c r="AK284" s="217"/>
    </row>
    <row r="285" spans="1:37" s="2240" customFormat="1" ht="30" x14ac:dyDescent="0.25">
      <c r="A285" s="217"/>
      <c r="B285" s="217">
        <v>1</v>
      </c>
      <c r="C285" s="471" t="s">
        <v>423</v>
      </c>
      <c r="D285" s="4"/>
      <c r="E285" s="4"/>
      <c r="F285" s="569">
        <f>F286</f>
        <v>0</v>
      </c>
      <c r="G285" s="186"/>
      <c r="H285" s="186"/>
      <c r="I285" s="190"/>
      <c r="J285" s="1491"/>
      <c r="K285" s="1491"/>
      <c r="L285" s="125"/>
      <c r="M285" s="125"/>
      <c r="N285" s="125"/>
      <c r="O285" s="125"/>
      <c r="P285" s="125"/>
      <c r="Q285" s="125"/>
      <c r="R285" s="325"/>
      <c r="S285" s="325"/>
      <c r="T285" s="325"/>
      <c r="U285" s="2710"/>
      <c r="V285" s="325"/>
      <c r="W285" s="782"/>
      <c r="X285" s="325"/>
      <c r="Y285" s="325"/>
      <c r="Z285" s="325"/>
      <c r="AA285" s="325"/>
      <c r="AB285" s="325"/>
      <c r="AC285" s="925"/>
      <c r="AD285" s="953"/>
      <c r="AE285" s="2276"/>
      <c r="AF285" s="1030"/>
      <c r="AK285" s="217"/>
    </row>
    <row r="286" spans="1:37" s="2240" customFormat="1" x14ac:dyDescent="0.25">
      <c r="A286" s="217"/>
      <c r="B286" s="217">
        <v>1</v>
      </c>
      <c r="C286" s="310" t="s">
        <v>424</v>
      </c>
      <c r="D286" s="4"/>
      <c r="E286" s="4"/>
      <c r="F286" s="2990"/>
      <c r="G286" s="186"/>
      <c r="H286" s="186"/>
      <c r="I286" s="190"/>
      <c r="J286" s="1491"/>
      <c r="K286" s="1491"/>
      <c r="L286" s="125"/>
      <c r="M286" s="125"/>
      <c r="N286" s="125"/>
      <c r="O286" s="125"/>
      <c r="P286" s="125"/>
      <c r="Q286" s="125"/>
      <c r="R286" s="325"/>
      <c r="S286" s="325"/>
      <c r="T286" s="325"/>
      <c r="U286" s="757"/>
      <c r="V286" s="325"/>
      <c r="W286" s="782"/>
      <c r="X286" s="325"/>
      <c r="Y286" s="325"/>
      <c r="Z286" s="325"/>
      <c r="AA286" s="325"/>
      <c r="AB286" s="325"/>
      <c r="AC286" s="925"/>
      <c r="AD286" s="953"/>
      <c r="AE286" s="2276"/>
      <c r="AF286" s="1030"/>
      <c r="AK286" s="217"/>
    </row>
    <row r="287" spans="1:37" s="2240" customFormat="1" ht="30" x14ac:dyDescent="0.25">
      <c r="A287" s="217"/>
      <c r="B287" s="217">
        <v>1</v>
      </c>
      <c r="C287" s="310" t="s">
        <v>425</v>
      </c>
      <c r="D287" s="4"/>
      <c r="E287" s="4"/>
      <c r="F287" s="174"/>
      <c r="G287" s="186"/>
      <c r="H287" s="186"/>
      <c r="I287" s="190"/>
      <c r="J287" s="1491"/>
      <c r="K287" s="1491"/>
      <c r="L287" s="125"/>
      <c r="M287" s="125"/>
      <c r="N287" s="125"/>
      <c r="O287" s="125"/>
      <c r="P287" s="125"/>
      <c r="Q287" s="125"/>
      <c r="R287" s="325"/>
      <c r="S287" s="325"/>
      <c r="T287" s="325"/>
      <c r="U287" s="757"/>
      <c r="V287" s="325"/>
      <c r="W287" s="782"/>
      <c r="X287" s="325"/>
      <c r="Y287" s="325"/>
      <c r="Z287" s="325"/>
      <c r="AA287" s="325"/>
      <c r="AB287" s="325"/>
      <c r="AC287" s="925"/>
      <c r="AD287" s="953"/>
      <c r="AE287" s="2276"/>
      <c r="AF287" s="1030"/>
      <c r="AK287" s="217"/>
    </row>
    <row r="288" spans="1:37" s="2240" customFormat="1" ht="60" x14ac:dyDescent="0.25">
      <c r="A288" s="217"/>
      <c r="B288" s="217">
        <v>1</v>
      </c>
      <c r="C288" s="310" t="s">
        <v>426</v>
      </c>
      <c r="D288" s="4"/>
      <c r="E288" s="4"/>
      <c r="F288" s="174"/>
      <c r="G288" s="186"/>
      <c r="H288" s="186"/>
      <c r="I288" s="190"/>
      <c r="J288" s="1491"/>
      <c r="K288" s="1491"/>
      <c r="L288" s="125"/>
      <c r="M288" s="125"/>
      <c r="N288" s="125"/>
      <c r="O288" s="125"/>
      <c r="P288" s="125"/>
      <c r="Q288" s="125"/>
      <c r="R288" s="325"/>
      <c r="S288" s="325"/>
      <c r="T288" s="325"/>
      <c r="U288" s="757"/>
      <c r="V288" s="325"/>
      <c r="W288" s="782"/>
      <c r="X288" s="325"/>
      <c r="Y288" s="325"/>
      <c r="Z288" s="325"/>
      <c r="AA288" s="325"/>
      <c r="AB288" s="325"/>
      <c r="AC288" s="925"/>
      <c r="AD288" s="953"/>
      <c r="AE288" s="2276"/>
      <c r="AF288" s="1030"/>
      <c r="AK288" s="217"/>
    </row>
    <row r="289" spans="1:37" s="2240" customFormat="1" ht="60" x14ac:dyDescent="0.25">
      <c r="A289" s="217"/>
      <c r="B289" s="217">
        <v>1</v>
      </c>
      <c r="C289" s="310" t="s">
        <v>427</v>
      </c>
      <c r="D289" s="4"/>
      <c r="E289" s="4"/>
      <c r="F289" s="174"/>
      <c r="G289" s="186"/>
      <c r="H289" s="186"/>
      <c r="I289" s="190"/>
      <c r="J289" s="1491"/>
      <c r="K289" s="1491"/>
      <c r="L289" s="125"/>
      <c r="M289" s="125"/>
      <c r="N289" s="125"/>
      <c r="O289" s="125"/>
      <c r="P289" s="125"/>
      <c r="Q289" s="125"/>
      <c r="R289" s="325"/>
      <c r="S289" s="325"/>
      <c r="T289" s="325"/>
      <c r="U289" s="757"/>
      <c r="V289" s="325"/>
      <c r="W289" s="782"/>
      <c r="X289" s="325"/>
      <c r="Y289" s="325"/>
      <c r="Z289" s="325"/>
      <c r="AA289" s="325"/>
      <c r="AB289" s="325"/>
      <c r="AC289" s="925"/>
      <c r="AD289" s="953"/>
      <c r="AE289" s="2276"/>
      <c r="AF289" s="1030"/>
      <c r="AK289" s="217"/>
    </row>
    <row r="290" spans="1:37" s="2240" customFormat="1" ht="45" x14ac:dyDescent="0.25">
      <c r="A290" s="217"/>
      <c r="B290" s="217">
        <v>1</v>
      </c>
      <c r="C290" s="309" t="s">
        <v>428</v>
      </c>
      <c r="D290" s="4"/>
      <c r="E290" s="4"/>
      <c r="F290" s="174">
        <v>3750</v>
      </c>
      <c r="G290" s="126">
        <f t="shared" ref="G290:G295" si="180">F290/12*$C$3</f>
        <v>937.5</v>
      </c>
      <c r="H290" s="186">
        <v>1282</v>
      </c>
      <c r="I290" s="190">
        <f>H290/G290*100</f>
        <v>136.74666666666667</v>
      </c>
      <c r="J290" s="1491"/>
      <c r="K290" s="1491"/>
      <c r="L290" s="125"/>
      <c r="M290" s="125"/>
      <c r="N290" s="125"/>
      <c r="O290" s="125"/>
      <c r="P290" s="125"/>
      <c r="Q290" s="125"/>
      <c r="R290" s="325"/>
      <c r="S290" s="325"/>
      <c r="T290" s="325"/>
      <c r="U290" s="757"/>
      <c r="V290" s="325"/>
      <c r="W290" s="782"/>
      <c r="X290" s="325"/>
      <c r="Y290" s="325"/>
      <c r="Z290" s="325"/>
      <c r="AA290" s="325"/>
      <c r="AB290" s="325"/>
      <c r="AC290" s="925"/>
      <c r="AD290" s="953"/>
      <c r="AE290" s="2276"/>
      <c r="AF290" s="1030"/>
      <c r="AK290" s="217"/>
    </row>
    <row r="291" spans="1:37" s="2240" customFormat="1" ht="57" x14ac:dyDescent="0.25">
      <c r="A291" s="217"/>
      <c r="B291" s="217"/>
      <c r="C291" s="3219" t="s">
        <v>645</v>
      </c>
      <c r="D291" s="4"/>
      <c r="E291" s="4"/>
      <c r="F291" s="2991">
        <f>F292+F293+F294+F295</f>
        <v>3669</v>
      </c>
      <c r="G291" s="126">
        <f t="shared" ref="G291:H291" si="181">G292+G293+G294+G295</f>
        <v>917.25</v>
      </c>
      <c r="H291" s="498">
        <f t="shared" si="181"/>
        <v>0</v>
      </c>
      <c r="I291" s="190">
        <f>H291/G291*100</f>
        <v>0</v>
      </c>
      <c r="J291" s="1491"/>
      <c r="K291" s="1491"/>
      <c r="L291" s="125"/>
      <c r="M291" s="125"/>
      <c r="N291" s="125"/>
      <c r="O291" s="125"/>
      <c r="P291" s="125"/>
      <c r="Q291" s="125"/>
      <c r="R291" s="325">
        <f>R292+R293+R294+R295</f>
        <v>578.50020000000006</v>
      </c>
      <c r="S291" s="325">
        <f t="shared" ref="S291:AB291" si="182">S292+S293+S294+S295</f>
        <v>8775.4742999999999</v>
      </c>
      <c r="T291" s="325">
        <f t="shared" si="182"/>
        <v>8775.4742999999999</v>
      </c>
      <c r="U291" s="757">
        <f t="shared" si="182"/>
        <v>0</v>
      </c>
      <c r="V291" s="325">
        <f t="shared" si="182"/>
        <v>0</v>
      </c>
      <c r="W291" s="782">
        <f t="shared" si="182"/>
        <v>0</v>
      </c>
      <c r="X291" s="325">
        <f t="shared" si="182"/>
        <v>0</v>
      </c>
      <c r="Y291" s="325">
        <f t="shared" si="182"/>
        <v>0</v>
      </c>
      <c r="Z291" s="325">
        <f t="shared" si="182"/>
        <v>0</v>
      </c>
      <c r="AA291" s="325">
        <f t="shared" si="182"/>
        <v>0</v>
      </c>
      <c r="AB291" s="325">
        <f t="shared" si="182"/>
        <v>0</v>
      </c>
      <c r="AC291" s="925"/>
      <c r="AD291" s="953"/>
      <c r="AE291" s="2276"/>
      <c r="AF291" s="1030"/>
      <c r="AK291" s="217"/>
    </row>
    <row r="292" spans="1:37" s="2240" customFormat="1" ht="30" x14ac:dyDescent="0.25">
      <c r="A292" s="217"/>
      <c r="B292" s="217"/>
      <c r="C292" s="309" t="s">
        <v>646</v>
      </c>
      <c r="D292" s="4"/>
      <c r="E292" s="4"/>
      <c r="F292" s="2991">
        <v>42</v>
      </c>
      <c r="G292" s="126">
        <f t="shared" si="180"/>
        <v>10.5</v>
      </c>
      <c r="H292" s="498"/>
      <c r="I292" s="190">
        <f>H292/G292*100</f>
        <v>0</v>
      </c>
      <c r="J292" s="1491"/>
      <c r="K292" s="1491"/>
      <c r="L292" s="125"/>
      <c r="M292" s="125"/>
      <c r="N292" s="125"/>
      <c r="O292" s="125"/>
      <c r="P292" s="125"/>
      <c r="Q292" s="125"/>
      <c r="R292" s="325">
        <v>109.9098</v>
      </c>
      <c r="S292" s="325">
        <v>109.9098</v>
      </c>
      <c r="T292" s="325">
        <v>109.9098</v>
      </c>
      <c r="U292" s="757"/>
      <c r="V292" s="325"/>
      <c r="W292" s="782"/>
      <c r="X292" s="325"/>
      <c r="Y292" s="325"/>
      <c r="Z292" s="325"/>
      <c r="AA292" s="325"/>
      <c r="AB292" s="325"/>
      <c r="AC292" s="925"/>
      <c r="AD292" s="953"/>
      <c r="AE292" s="2276"/>
      <c r="AF292" s="1030"/>
      <c r="AK292" s="217"/>
    </row>
    <row r="293" spans="1:37" s="2240" customFormat="1" ht="30" x14ac:dyDescent="0.25">
      <c r="A293" s="217"/>
      <c r="B293" s="217"/>
      <c r="C293" s="309" t="s">
        <v>647</v>
      </c>
      <c r="D293" s="4"/>
      <c r="E293" s="4"/>
      <c r="F293" s="2991">
        <v>216</v>
      </c>
      <c r="G293" s="126">
        <f t="shared" si="180"/>
        <v>54</v>
      </c>
      <c r="H293" s="498"/>
      <c r="I293" s="190">
        <f>H293/G293*100</f>
        <v>0</v>
      </c>
      <c r="J293" s="1491"/>
      <c r="K293" s="1491"/>
      <c r="L293" s="125"/>
      <c r="M293" s="125"/>
      <c r="N293" s="125"/>
      <c r="O293" s="125"/>
      <c r="P293" s="125"/>
      <c r="Q293" s="125"/>
      <c r="R293" s="325">
        <v>468.59040000000005</v>
      </c>
      <c r="S293" s="325">
        <v>468.59040000000005</v>
      </c>
      <c r="T293" s="325">
        <v>468.59040000000005</v>
      </c>
      <c r="U293" s="757"/>
      <c r="V293" s="325"/>
      <c r="W293" s="782"/>
      <c r="X293" s="325"/>
      <c r="Y293" s="325"/>
      <c r="Z293" s="325"/>
      <c r="AA293" s="325"/>
      <c r="AB293" s="325"/>
      <c r="AC293" s="925"/>
      <c r="AD293" s="953"/>
      <c r="AE293" s="2276"/>
      <c r="AF293" s="1030"/>
      <c r="AK293" s="217"/>
    </row>
    <row r="294" spans="1:37" s="2240" customFormat="1" ht="30" x14ac:dyDescent="0.25">
      <c r="A294" s="217"/>
      <c r="B294" s="217">
        <v>1</v>
      </c>
      <c r="C294" s="309" t="s">
        <v>665</v>
      </c>
      <c r="D294" s="4"/>
      <c r="E294" s="4"/>
      <c r="F294" s="2991"/>
      <c r="G294" s="126">
        <f t="shared" si="180"/>
        <v>0</v>
      </c>
      <c r="H294" s="498"/>
      <c r="I294" s="190"/>
      <c r="J294" s="1491"/>
      <c r="K294" s="1491"/>
      <c r="L294" s="125"/>
      <c r="M294" s="125"/>
      <c r="N294" s="125"/>
      <c r="O294" s="125"/>
      <c r="P294" s="125"/>
      <c r="Q294" s="125"/>
      <c r="R294" s="325"/>
      <c r="S294" s="325"/>
      <c r="T294" s="325"/>
      <c r="U294" s="757"/>
      <c r="V294" s="325"/>
      <c r="W294" s="782"/>
      <c r="X294" s="325"/>
      <c r="Y294" s="325"/>
      <c r="Z294" s="325"/>
      <c r="AA294" s="325"/>
      <c r="AB294" s="325"/>
      <c r="AC294" s="925"/>
      <c r="AD294" s="953"/>
      <c r="AE294" s="2276"/>
      <c r="AF294" s="1030"/>
      <c r="AK294" s="217"/>
    </row>
    <row r="295" spans="1:37" s="2240" customFormat="1" ht="30" x14ac:dyDescent="0.25">
      <c r="A295" s="217"/>
      <c r="B295" s="217">
        <v>1</v>
      </c>
      <c r="C295" s="309" t="s">
        <v>666</v>
      </c>
      <c r="D295" s="4"/>
      <c r="E295" s="4"/>
      <c r="F295" s="2991">
        <v>3411</v>
      </c>
      <c r="G295" s="126">
        <f t="shared" si="180"/>
        <v>852.75</v>
      </c>
      <c r="H295" s="186"/>
      <c r="I295" s="190">
        <f>H295/G295*100</f>
        <v>0</v>
      </c>
      <c r="J295" s="1491"/>
      <c r="K295" s="1491"/>
      <c r="L295" s="125"/>
      <c r="M295" s="125"/>
      <c r="N295" s="125"/>
      <c r="O295" s="125"/>
      <c r="P295" s="125"/>
      <c r="Q295" s="125"/>
      <c r="R295" s="325"/>
      <c r="S295" s="325">
        <v>8196.9740999999995</v>
      </c>
      <c r="T295" s="325">
        <v>8196.9740999999995</v>
      </c>
      <c r="U295" s="757"/>
      <c r="V295" s="325"/>
      <c r="W295" s="782"/>
      <c r="X295" s="325"/>
      <c r="Y295" s="325"/>
      <c r="Z295" s="325"/>
      <c r="AA295" s="325"/>
      <c r="AB295" s="325"/>
      <c r="AC295" s="925"/>
      <c r="AD295" s="953"/>
      <c r="AE295" s="2276"/>
      <c r="AF295" s="1030"/>
      <c r="AK295" s="217"/>
    </row>
    <row r="296" spans="1:37" s="2240" customFormat="1" ht="29.25" x14ac:dyDescent="0.25">
      <c r="A296" s="217"/>
      <c r="B296" s="217">
        <v>1</v>
      </c>
      <c r="C296" s="523" t="s">
        <v>304</v>
      </c>
      <c r="D296" s="4"/>
      <c r="E296" s="4"/>
      <c r="F296" s="221">
        <f>F297+F300</f>
        <v>7670</v>
      </c>
      <c r="G296" s="186">
        <f t="shared" ref="G296:H296" si="183">G297+G300</f>
        <v>1917.5</v>
      </c>
      <c r="H296" s="186">
        <f t="shared" si="183"/>
        <v>3542</v>
      </c>
      <c r="I296" s="190">
        <f>H296/G296*100</f>
        <v>184.71968709256845</v>
      </c>
      <c r="J296" s="1491"/>
      <c r="K296" s="1491"/>
      <c r="L296" s="125"/>
      <c r="M296" s="125"/>
      <c r="N296" s="125"/>
      <c r="O296" s="125"/>
      <c r="P296" s="125"/>
      <c r="Q296" s="125"/>
      <c r="R296" s="325"/>
      <c r="S296" s="325"/>
      <c r="T296" s="325"/>
      <c r="U296" s="757"/>
      <c r="V296" s="325"/>
      <c r="W296" s="782"/>
      <c r="X296" s="325"/>
      <c r="Y296" s="325"/>
      <c r="Z296" s="325"/>
      <c r="AA296" s="325"/>
      <c r="AB296" s="325"/>
      <c r="AC296" s="925"/>
      <c r="AD296" s="953"/>
      <c r="AE296" s="2276"/>
      <c r="AF296" s="1030"/>
      <c r="AK296" s="217"/>
    </row>
    <row r="297" spans="1:37" s="2240" customFormat="1" x14ac:dyDescent="0.25">
      <c r="A297" s="217"/>
      <c r="B297" s="217">
        <v>1</v>
      </c>
      <c r="C297" s="523" t="s">
        <v>312</v>
      </c>
      <c r="D297" s="4"/>
      <c r="E297" s="4"/>
      <c r="F297" s="221">
        <v>387</v>
      </c>
      <c r="G297" s="186">
        <f>F297/12*$C$3</f>
        <v>96.75</v>
      </c>
      <c r="H297" s="186">
        <v>314</v>
      </c>
      <c r="I297" s="190">
        <f>H297/G297*100</f>
        <v>324.54780361757105</v>
      </c>
      <c r="J297" s="1491"/>
      <c r="K297" s="1491"/>
      <c r="L297" s="125"/>
      <c r="M297" s="125"/>
      <c r="N297" s="125"/>
      <c r="O297" s="125"/>
      <c r="P297" s="125"/>
      <c r="Q297" s="125"/>
      <c r="R297" s="325"/>
      <c r="S297" s="325"/>
      <c r="T297" s="325"/>
      <c r="U297" s="757"/>
      <c r="V297" s="325"/>
      <c r="W297" s="782"/>
      <c r="X297" s="325"/>
      <c r="Y297" s="325"/>
      <c r="Z297" s="325"/>
      <c r="AA297" s="325"/>
      <c r="AB297" s="325"/>
      <c r="AC297" s="925"/>
      <c r="AD297" s="953"/>
      <c r="AE297" s="2276"/>
      <c r="AF297" s="1030"/>
      <c r="AK297" s="217"/>
    </row>
    <row r="298" spans="1:37" s="2240" customFormat="1" x14ac:dyDescent="0.25">
      <c r="A298" s="217"/>
      <c r="B298" s="217">
        <v>1</v>
      </c>
      <c r="C298" s="4" t="s">
        <v>313</v>
      </c>
      <c r="D298" s="4"/>
      <c r="E298" s="4"/>
      <c r="F298" s="221"/>
      <c r="G298" s="186"/>
      <c r="H298" s="186"/>
      <c r="I298" s="190"/>
      <c r="J298" s="1491"/>
      <c r="K298" s="1491"/>
      <c r="L298" s="125"/>
      <c r="M298" s="125"/>
      <c r="N298" s="125"/>
      <c r="O298" s="125"/>
      <c r="P298" s="125"/>
      <c r="Q298" s="125"/>
      <c r="R298" s="325"/>
      <c r="S298" s="325"/>
      <c r="T298" s="325"/>
      <c r="U298" s="757"/>
      <c r="V298" s="325"/>
      <c r="W298" s="782"/>
      <c r="X298" s="325"/>
      <c r="Y298" s="325"/>
      <c r="Z298" s="325"/>
      <c r="AA298" s="325"/>
      <c r="AB298" s="325"/>
      <c r="AC298" s="925"/>
      <c r="AD298" s="953"/>
      <c r="AE298" s="2276"/>
      <c r="AF298" s="1030"/>
      <c r="AK298" s="217"/>
    </row>
    <row r="299" spans="1:37" s="2240" customFormat="1" x14ac:dyDescent="0.25">
      <c r="A299" s="217">
        <v>1</v>
      </c>
      <c r="B299" s="217">
        <v>1</v>
      </c>
      <c r="C299" s="537" t="s">
        <v>314</v>
      </c>
      <c r="D299" s="4"/>
      <c r="E299" s="4"/>
      <c r="F299" s="221"/>
      <c r="G299" s="126"/>
      <c r="H299" s="186"/>
      <c r="I299" s="190"/>
      <c r="J299" s="1491"/>
      <c r="K299" s="1491"/>
      <c r="L299" s="125"/>
      <c r="M299" s="125"/>
      <c r="N299" s="125"/>
      <c r="O299" s="125"/>
      <c r="P299" s="125"/>
      <c r="Q299" s="125"/>
      <c r="R299" s="325"/>
      <c r="S299" s="325"/>
      <c r="T299" s="325"/>
      <c r="U299" s="757"/>
      <c r="V299" s="325"/>
      <c r="W299" s="782"/>
      <c r="X299" s="325"/>
      <c r="Y299" s="325"/>
      <c r="Z299" s="325"/>
      <c r="AA299" s="325"/>
      <c r="AB299" s="325"/>
      <c r="AC299" s="925"/>
      <c r="AD299" s="953"/>
      <c r="AE299" s="2276"/>
      <c r="AF299" s="1030"/>
      <c r="AK299" s="217"/>
    </row>
    <row r="300" spans="1:37" s="2240" customFormat="1" ht="30" x14ac:dyDescent="0.25">
      <c r="A300" s="217"/>
      <c r="B300" s="217"/>
      <c r="C300" s="480" t="s">
        <v>682</v>
      </c>
      <c r="D300" s="4"/>
      <c r="E300" s="4"/>
      <c r="F300" s="221">
        <v>7283</v>
      </c>
      <c r="G300" s="126">
        <f>F300/12*$C$3</f>
        <v>1820.75</v>
      </c>
      <c r="H300" s="186">
        <v>3228</v>
      </c>
      <c r="I300" s="190">
        <f t="shared" ref="I300:I305" si="184">H300/G300*100</f>
        <v>177.28957847041053</v>
      </c>
      <c r="J300" s="1491"/>
      <c r="K300" s="1491"/>
      <c r="L300" s="125"/>
      <c r="M300" s="125"/>
      <c r="N300" s="125"/>
      <c r="O300" s="125"/>
      <c r="P300" s="125"/>
      <c r="Q300" s="125"/>
      <c r="R300" s="325">
        <v>14056.19</v>
      </c>
      <c r="S300" s="325">
        <v>14056.19</v>
      </c>
      <c r="T300" s="325">
        <v>14056.19</v>
      </c>
      <c r="U300" s="757">
        <f t="shared" ref="U300" si="185">R300/12*$C$3+(S300-R300)/11*2+(T300-S300)/10*1</f>
        <v>3514.0474999999997</v>
      </c>
      <c r="V300" s="325">
        <f>AB300-AA300-X300-W300</f>
        <v>5527.5289300000004</v>
      </c>
      <c r="W300" s="782"/>
      <c r="X300" s="325"/>
      <c r="Y300" s="325">
        <f>V300-U300</f>
        <v>2013.4814300000007</v>
      </c>
      <c r="Z300" s="325"/>
      <c r="AA300" s="325">
        <v>-2.4735999999999998</v>
      </c>
      <c r="AB300" s="325">
        <v>5525.0553300000001</v>
      </c>
      <c r="AC300" s="925"/>
      <c r="AD300" s="953"/>
      <c r="AE300" s="2276"/>
      <c r="AF300" s="1030"/>
      <c r="AK300" s="217"/>
    </row>
    <row r="301" spans="1:37" s="2240" customFormat="1" ht="29.25" x14ac:dyDescent="0.25">
      <c r="A301" s="217">
        <v>1</v>
      </c>
      <c r="B301" s="217">
        <v>1</v>
      </c>
      <c r="C301" s="523" t="s">
        <v>297</v>
      </c>
      <c r="D301" s="4"/>
      <c r="E301" s="4"/>
      <c r="F301" s="221">
        <f>F302</f>
        <v>11156</v>
      </c>
      <c r="G301" s="126">
        <f t="shared" ref="G301:H301" si="186">G302</f>
        <v>2789</v>
      </c>
      <c r="H301" s="186">
        <f t="shared" si="186"/>
        <v>2366</v>
      </c>
      <c r="I301" s="190">
        <f t="shared" si="184"/>
        <v>84.833273574757968</v>
      </c>
      <c r="J301" s="1491"/>
      <c r="K301" s="1491"/>
      <c r="L301" s="125"/>
      <c r="M301" s="125"/>
      <c r="N301" s="125"/>
      <c r="O301" s="125"/>
      <c r="P301" s="125"/>
      <c r="Q301" s="125"/>
      <c r="R301" s="325"/>
      <c r="S301" s="325"/>
      <c r="T301" s="325"/>
      <c r="U301" s="757"/>
      <c r="V301" s="325"/>
      <c r="W301" s="782"/>
      <c r="X301" s="325"/>
      <c r="Y301" s="325"/>
      <c r="Z301" s="325"/>
      <c r="AA301" s="325"/>
      <c r="AB301" s="325"/>
      <c r="AC301" s="925"/>
      <c r="AD301" s="953"/>
      <c r="AE301" s="2276"/>
      <c r="AF301" s="1030"/>
      <c r="AK301" s="217"/>
    </row>
    <row r="302" spans="1:37" s="2240" customFormat="1" ht="30" x14ac:dyDescent="0.25">
      <c r="A302" s="217">
        <v>1</v>
      </c>
      <c r="B302" s="217">
        <v>1</v>
      </c>
      <c r="C302" s="519" t="s">
        <v>593</v>
      </c>
      <c r="D302" s="4"/>
      <c r="E302" s="4"/>
      <c r="F302" s="221">
        <v>11156</v>
      </c>
      <c r="G302" s="126">
        <f>F302/12*$C$3</f>
        <v>2789</v>
      </c>
      <c r="H302" s="186">
        <v>2366</v>
      </c>
      <c r="I302" s="190">
        <f t="shared" si="184"/>
        <v>84.833273574757968</v>
      </c>
      <c r="J302" s="1491"/>
      <c r="K302" s="1491"/>
      <c r="L302" s="125"/>
      <c r="M302" s="125"/>
      <c r="N302" s="125"/>
      <c r="O302" s="125"/>
      <c r="P302" s="125"/>
      <c r="Q302" s="125"/>
      <c r="R302" s="325"/>
      <c r="S302" s="325"/>
      <c r="T302" s="325"/>
      <c r="U302" s="757"/>
      <c r="V302" s="325"/>
      <c r="W302" s="782"/>
      <c r="X302" s="325"/>
      <c r="Y302" s="325"/>
      <c r="Z302" s="325"/>
      <c r="AA302" s="325"/>
      <c r="AB302" s="325"/>
      <c r="AC302" s="925"/>
      <c r="AD302" s="953"/>
      <c r="AE302" s="2276"/>
      <c r="AF302" s="1030"/>
      <c r="AK302" s="217"/>
    </row>
    <row r="303" spans="1:37" s="2240" customFormat="1" ht="72" x14ac:dyDescent="0.25">
      <c r="A303" s="217">
        <v>1</v>
      </c>
      <c r="B303" s="217">
        <v>1</v>
      </c>
      <c r="C303" s="523" t="s">
        <v>298</v>
      </c>
      <c r="D303" s="4"/>
      <c r="E303" s="4"/>
      <c r="F303" s="221">
        <v>17600</v>
      </c>
      <c r="G303" s="126">
        <f>F303/12*$C$3</f>
        <v>4400</v>
      </c>
      <c r="H303" s="186">
        <v>4691</v>
      </c>
      <c r="I303" s="190">
        <f t="shared" si="184"/>
        <v>106.61363636363636</v>
      </c>
      <c r="J303" s="1491"/>
      <c r="K303" s="1491"/>
      <c r="L303" s="125"/>
      <c r="M303" s="125"/>
      <c r="N303" s="125"/>
      <c r="O303" s="125"/>
      <c r="P303" s="125"/>
      <c r="Q303" s="125"/>
      <c r="R303" s="325"/>
      <c r="S303" s="325"/>
      <c r="T303" s="325"/>
      <c r="U303" s="757"/>
      <c r="V303" s="325"/>
      <c r="W303" s="782"/>
      <c r="X303" s="325"/>
      <c r="Y303" s="325"/>
      <c r="Z303" s="325"/>
      <c r="AA303" s="325"/>
      <c r="AB303" s="325"/>
      <c r="AC303" s="925"/>
      <c r="AD303" s="953"/>
      <c r="AE303" s="2276"/>
      <c r="AF303" s="1030"/>
      <c r="AK303" s="217"/>
    </row>
    <row r="304" spans="1:37" s="2240" customFormat="1" x14ac:dyDescent="0.25">
      <c r="A304" s="217"/>
      <c r="B304" s="217">
        <v>1</v>
      </c>
      <c r="C304" s="511" t="s">
        <v>214</v>
      </c>
      <c r="D304" s="4"/>
      <c r="E304" s="4"/>
      <c r="F304" s="245">
        <f>SUM(F305:F317)</f>
        <v>12268</v>
      </c>
      <c r="G304" s="526">
        <f>SUM(G305:G317)</f>
        <v>3067</v>
      </c>
      <c r="H304" s="746">
        <f>SUM(H305:H317)</f>
        <v>7087</v>
      </c>
      <c r="I304" s="524">
        <f t="shared" si="184"/>
        <v>231.07270948809909</v>
      </c>
      <c r="J304" s="1491"/>
      <c r="K304" s="1491"/>
      <c r="L304" s="125"/>
      <c r="M304" s="125"/>
      <c r="N304" s="125"/>
      <c r="O304" s="125"/>
      <c r="P304" s="125"/>
      <c r="Q304" s="125"/>
      <c r="R304" s="325">
        <v>44715.445</v>
      </c>
      <c r="S304" s="325">
        <v>44715.445</v>
      </c>
      <c r="T304" s="325">
        <v>44715.445</v>
      </c>
      <c r="U304" s="2284">
        <f t="shared" ref="U304" si="187">R304/12*$C$3+(S304-R304)/11*2+(T304-S304)/10*1</f>
        <v>11178.86125</v>
      </c>
      <c r="V304" s="325">
        <f>AB304-AA304-X304-W304</f>
        <v>18551.697280000004</v>
      </c>
      <c r="W304" s="782"/>
      <c r="X304" s="325">
        <v>299.83625999999998</v>
      </c>
      <c r="Y304" s="325">
        <f>V304-U304</f>
        <v>7372.836030000004</v>
      </c>
      <c r="Z304" s="325">
        <v>-5.93208</v>
      </c>
      <c r="AA304" s="325">
        <v>0</v>
      </c>
      <c r="AB304" s="325">
        <v>18851.533540000004</v>
      </c>
      <c r="AC304" s="929"/>
      <c r="AD304" s="953"/>
      <c r="AE304" s="2276"/>
      <c r="AF304" s="1030"/>
      <c r="AK304" s="217"/>
    </row>
    <row r="305" spans="1:37" s="2240" customFormat="1" x14ac:dyDescent="0.25">
      <c r="A305" s="217">
        <v>1</v>
      </c>
      <c r="B305" s="217">
        <v>1</v>
      </c>
      <c r="C305" s="168" t="s">
        <v>64</v>
      </c>
      <c r="D305" s="519"/>
      <c r="E305" s="4"/>
      <c r="F305" s="221">
        <v>900</v>
      </c>
      <c r="G305" s="126">
        <f>F305/12*$C$3</f>
        <v>225</v>
      </c>
      <c r="H305" s="186">
        <v>2346</v>
      </c>
      <c r="I305" s="190">
        <f t="shared" si="184"/>
        <v>1042.6666666666665</v>
      </c>
      <c r="J305" s="1491"/>
      <c r="K305" s="1491"/>
      <c r="L305" s="125"/>
      <c r="M305" s="125"/>
      <c r="N305" s="125"/>
      <c r="O305" s="125"/>
      <c r="P305" s="125"/>
      <c r="Q305" s="125"/>
      <c r="R305" s="325"/>
      <c r="S305" s="325"/>
      <c r="T305" s="325"/>
      <c r="U305" s="757"/>
      <c r="V305" s="325"/>
      <c r="W305" s="782"/>
      <c r="X305" s="325"/>
      <c r="Y305" s="325"/>
      <c r="Z305" s="325"/>
      <c r="AA305" s="325"/>
      <c r="AB305" s="325"/>
      <c r="AC305" s="925"/>
      <c r="AD305" s="953"/>
      <c r="AE305" s="2276"/>
      <c r="AF305" s="1030"/>
      <c r="AK305" s="217"/>
    </row>
    <row r="306" spans="1:37" s="2240" customFormat="1" ht="30" x14ac:dyDescent="0.25">
      <c r="A306" s="217"/>
      <c r="B306" s="217">
        <v>1</v>
      </c>
      <c r="C306" s="168" t="s">
        <v>320</v>
      </c>
      <c r="D306" s="519"/>
      <c r="E306" s="4"/>
      <c r="F306" s="221"/>
      <c r="G306" s="126"/>
      <c r="H306" s="186">
        <v>28</v>
      </c>
      <c r="I306" s="190"/>
      <c r="J306" s="1491"/>
      <c r="K306" s="1491"/>
      <c r="L306" s="125"/>
      <c r="M306" s="125"/>
      <c r="N306" s="125"/>
      <c r="O306" s="125"/>
      <c r="P306" s="125"/>
      <c r="Q306" s="125"/>
      <c r="R306" s="325"/>
      <c r="S306" s="325"/>
      <c r="T306" s="325"/>
      <c r="U306" s="757"/>
      <c r="V306" s="325"/>
      <c r="W306" s="782"/>
      <c r="X306" s="325"/>
      <c r="Y306" s="325"/>
      <c r="Z306" s="325"/>
      <c r="AA306" s="325"/>
      <c r="AB306" s="325"/>
      <c r="AC306" s="925"/>
      <c r="AD306" s="953"/>
      <c r="AE306" s="2276"/>
      <c r="AF306" s="1030"/>
      <c r="AK306" s="217"/>
    </row>
    <row r="307" spans="1:37" s="2240" customFormat="1" ht="30" x14ac:dyDescent="0.25">
      <c r="A307" s="217"/>
      <c r="B307" s="217">
        <v>1</v>
      </c>
      <c r="C307" s="168" t="s">
        <v>121</v>
      </c>
      <c r="D307" s="519"/>
      <c r="E307" s="4"/>
      <c r="F307" s="221">
        <v>1443</v>
      </c>
      <c r="G307" s="126">
        <f t="shared" ref="G307:G317" si="188">F307/12*$C$3</f>
        <v>360.75</v>
      </c>
      <c r="H307" s="186">
        <v>315</v>
      </c>
      <c r="I307" s="190">
        <f>H307/G307*100</f>
        <v>87.318087318087322</v>
      </c>
      <c r="J307" s="1491"/>
      <c r="K307" s="1491"/>
      <c r="L307" s="125"/>
      <c r="M307" s="125"/>
      <c r="N307" s="125"/>
      <c r="O307" s="125"/>
      <c r="P307" s="125"/>
      <c r="Q307" s="125"/>
      <c r="R307" s="325"/>
      <c r="S307" s="325"/>
      <c r="T307" s="325"/>
      <c r="U307" s="757"/>
      <c r="V307" s="325"/>
      <c r="W307" s="782"/>
      <c r="X307" s="325"/>
      <c r="Y307" s="325"/>
      <c r="Z307" s="325"/>
      <c r="AA307" s="325"/>
      <c r="AB307" s="325"/>
      <c r="AC307" s="925"/>
      <c r="AD307" s="953"/>
      <c r="AE307" s="2276"/>
      <c r="AF307" s="1030"/>
      <c r="AK307" s="217"/>
    </row>
    <row r="308" spans="1:37" s="2240" customFormat="1" ht="45" x14ac:dyDescent="0.25">
      <c r="A308" s="217"/>
      <c r="B308" s="217">
        <v>1</v>
      </c>
      <c r="C308" s="168" t="s">
        <v>332</v>
      </c>
      <c r="D308" s="519"/>
      <c r="E308" s="4"/>
      <c r="F308" s="221"/>
      <c r="G308" s="126"/>
      <c r="H308" s="186">
        <v>12</v>
      </c>
      <c r="I308" s="190"/>
      <c r="J308" s="1491"/>
      <c r="K308" s="1491"/>
      <c r="L308" s="125"/>
      <c r="M308" s="125"/>
      <c r="N308" s="125"/>
      <c r="O308" s="125"/>
      <c r="P308" s="125"/>
      <c r="Q308" s="125"/>
      <c r="R308" s="325"/>
      <c r="S308" s="325"/>
      <c r="T308" s="325"/>
      <c r="U308" s="757"/>
      <c r="V308" s="325"/>
      <c r="W308" s="782"/>
      <c r="X308" s="325"/>
      <c r="Y308" s="325"/>
      <c r="Z308" s="325"/>
      <c r="AA308" s="325"/>
      <c r="AB308" s="325"/>
      <c r="AC308" s="925"/>
      <c r="AD308" s="953"/>
      <c r="AE308" s="2276"/>
      <c r="AF308" s="1030"/>
      <c r="AK308" s="217"/>
    </row>
    <row r="309" spans="1:37" s="2240" customFormat="1" ht="30" x14ac:dyDescent="0.25">
      <c r="A309" s="217"/>
      <c r="B309" s="217">
        <v>1</v>
      </c>
      <c r="C309" s="168" t="s">
        <v>330</v>
      </c>
      <c r="D309" s="519"/>
      <c r="E309" s="4"/>
      <c r="F309" s="221"/>
      <c r="G309" s="126">
        <f t="shared" si="188"/>
        <v>0</v>
      </c>
      <c r="H309" s="186">
        <v>0</v>
      </c>
      <c r="I309" s="190"/>
      <c r="J309" s="1491"/>
      <c r="K309" s="1491"/>
      <c r="L309" s="125"/>
      <c r="M309" s="125"/>
      <c r="N309" s="125"/>
      <c r="O309" s="125"/>
      <c r="P309" s="125"/>
      <c r="Q309" s="125"/>
      <c r="R309" s="325"/>
      <c r="S309" s="325"/>
      <c r="T309" s="325"/>
      <c r="U309" s="757"/>
      <c r="V309" s="325"/>
      <c r="W309" s="782"/>
      <c r="X309" s="325"/>
      <c r="Y309" s="325"/>
      <c r="Z309" s="325"/>
      <c r="AA309" s="325"/>
      <c r="AB309" s="325"/>
      <c r="AC309" s="925"/>
      <c r="AD309" s="953"/>
      <c r="AE309" s="2276"/>
      <c r="AF309" s="1030"/>
      <c r="AK309" s="217"/>
    </row>
    <row r="310" spans="1:37" s="2240" customFormat="1" x14ac:dyDescent="0.25">
      <c r="A310" s="217"/>
      <c r="B310" s="217">
        <v>1</v>
      </c>
      <c r="C310" s="168" t="s">
        <v>457</v>
      </c>
      <c r="D310" s="519"/>
      <c r="E310" s="4"/>
      <c r="F310" s="221">
        <v>165</v>
      </c>
      <c r="G310" s="126">
        <f t="shared" si="188"/>
        <v>41.25</v>
      </c>
      <c r="H310" s="186">
        <v>23</v>
      </c>
      <c r="I310" s="190">
        <f>H310/G310*100</f>
        <v>55.757575757575765</v>
      </c>
      <c r="J310" s="1491"/>
      <c r="K310" s="1491"/>
      <c r="L310" s="125"/>
      <c r="M310" s="125"/>
      <c r="N310" s="125"/>
      <c r="O310" s="125"/>
      <c r="P310" s="125"/>
      <c r="Q310" s="125"/>
      <c r="R310" s="325"/>
      <c r="S310" s="325"/>
      <c r="T310" s="325"/>
      <c r="U310" s="757"/>
      <c r="V310" s="325"/>
      <c r="W310" s="782"/>
      <c r="X310" s="325"/>
      <c r="Y310" s="325"/>
      <c r="Z310" s="325"/>
      <c r="AA310" s="325"/>
      <c r="AB310" s="325"/>
      <c r="AC310" s="925"/>
      <c r="AD310" s="953"/>
      <c r="AE310" s="2276"/>
      <c r="AF310" s="1030"/>
      <c r="AK310" s="217"/>
    </row>
    <row r="311" spans="1:37" s="2240" customFormat="1" x14ac:dyDescent="0.25">
      <c r="A311" s="217"/>
      <c r="B311" s="217">
        <v>1</v>
      </c>
      <c r="C311" s="168" t="s">
        <v>66</v>
      </c>
      <c r="D311" s="519"/>
      <c r="E311" s="4"/>
      <c r="F311" s="221">
        <v>4500</v>
      </c>
      <c r="G311" s="126">
        <f t="shared" si="188"/>
        <v>1125</v>
      </c>
      <c r="H311" s="186">
        <v>1382</v>
      </c>
      <c r="I311" s="190">
        <f>H311/G311*100</f>
        <v>122.84444444444445</v>
      </c>
      <c r="J311" s="1491"/>
      <c r="K311" s="1491"/>
      <c r="L311" s="125"/>
      <c r="M311" s="125"/>
      <c r="N311" s="125"/>
      <c r="O311" s="125"/>
      <c r="P311" s="125"/>
      <c r="Q311" s="125"/>
      <c r="R311" s="325"/>
      <c r="S311" s="325"/>
      <c r="T311" s="325"/>
      <c r="U311" s="757"/>
      <c r="V311" s="325"/>
      <c r="W311" s="782"/>
      <c r="X311" s="325"/>
      <c r="Y311" s="325"/>
      <c r="Z311" s="325"/>
      <c r="AA311" s="325"/>
      <c r="AB311" s="325"/>
      <c r="AC311" s="925"/>
      <c r="AD311" s="953"/>
      <c r="AE311" s="2276"/>
      <c r="AF311" s="1030"/>
      <c r="AK311" s="217"/>
    </row>
    <row r="312" spans="1:37" s="2240" customFormat="1" x14ac:dyDescent="0.25">
      <c r="A312" s="217"/>
      <c r="B312" s="217">
        <v>1</v>
      </c>
      <c r="C312" s="168" t="s">
        <v>327</v>
      </c>
      <c r="D312" s="519"/>
      <c r="E312" s="4"/>
      <c r="F312" s="221"/>
      <c r="G312" s="126"/>
      <c r="H312" s="186">
        <v>23</v>
      </c>
      <c r="I312" s="190"/>
      <c r="J312" s="1491"/>
      <c r="K312" s="1491"/>
      <c r="L312" s="125"/>
      <c r="M312" s="125"/>
      <c r="N312" s="125"/>
      <c r="O312" s="125"/>
      <c r="P312" s="125"/>
      <c r="Q312" s="125"/>
      <c r="R312" s="325"/>
      <c r="S312" s="325"/>
      <c r="T312" s="325"/>
      <c r="U312" s="757"/>
      <c r="V312" s="325"/>
      <c r="W312" s="782"/>
      <c r="X312" s="325"/>
      <c r="Y312" s="325"/>
      <c r="Z312" s="325"/>
      <c r="AA312" s="325"/>
      <c r="AB312" s="325"/>
      <c r="AC312" s="925"/>
      <c r="AD312" s="953"/>
      <c r="AE312" s="2276"/>
      <c r="AF312" s="1030"/>
      <c r="AK312" s="217"/>
    </row>
    <row r="313" spans="1:37" s="2240" customFormat="1" ht="30" x14ac:dyDescent="0.25">
      <c r="A313" s="217"/>
      <c r="B313" s="217">
        <v>1</v>
      </c>
      <c r="C313" s="168" t="s">
        <v>259</v>
      </c>
      <c r="D313" s="519"/>
      <c r="E313" s="4"/>
      <c r="F313" s="221">
        <v>820</v>
      </c>
      <c r="G313" s="126">
        <f t="shared" si="188"/>
        <v>205</v>
      </c>
      <c r="H313" s="186">
        <v>216</v>
      </c>
      <c r="I313" s="190">
        <f>H313/G313*100</f>
        <v>105.36585365853659</v>
      </c>
      <c r="J313" s="1491"/>
      <c r="K313" s="1491"/>
      <c r="L313" s="125"/>
      <c r="M313" s="125"/>
      <c r="N313" s="125"/>
      <c r="O313" s="125"/>
      <c r="P313" s="125"/>
      <c r="Q313" s="125"/>
      <c r="R313" s="325"/>
      <c r="S313" s="325"/>
      <c r="T313" s="325"/>
      <c r="U313" s="757"/>
      <c r="V313" s="325"/>
      <c r="W313" s="782"/>
      <c r="X313" s="325"/>
      <c r="Y313" s="325"/>
      <c r="Z313" s="325"/>
      <c r="AA313" s="325"/>
      <c r="AB313" s="325"/>
      <c r="AC313" s="925"/>
      <c r="AD313" s="953"/>
      <c r="AE313" s="2276"/>
      <c r="AF313" s="1030"/>
      <c r="AK313" s="217"/>
    </row>
    <row r="314" spans="1:37" s="2240" customFormat="1" ht="30" x14ac:dyDescent="0.25">
      <c r="A314" s="217"/>
      <c r="B314" s="217">
        <v>1</v>
      </c>
      <c r="C314" s="168" t="s">
        <v>329</v>
      </c>
      <c r="D314" s="519"/>
      <c r="E314" s="4"/>
      <c r="F314" s="221"/>
      <c r="G314" s="126"/>
      <c r="H314" s="186">
        <v>6</v>
      </c>
      <c r="I314" s="190"/>
      <c r="J314" s="1491"/>
      <c r="K314" s="1491"/>
      <c r="L314" s="125"/>
      <c r="M314" s="125"/>
      <c r="N314" s="125"/>
      <c r="O314" s="125"/>
      <c r="P314" s="125"/>
      <c r="Q314" s="125"/>
      <c r="R314" s="325"/>
      <c r="S314" s="325"/>
      <c r="T314" s="325"/>
      <c r="U314" s="757"/>
      <c r="V314" s="325"/>
      <c r="W314" s="782"/>
      <c r="X314" s="325"/>
      <c r="Y314" s="325"/>
      <c r="Z314" s="325"/>
      <c r="AA314" s="325"/>
      <c r="AB314" s="325"/>
      <c r="AC314" s="925"/>
      <c r="AD314" s="953"/>
      <c r="AE314" s="2276"/>
      <c r="AF314" s="1030"/>
      <c r="AK314" s="217"/>
    </row>
    <row r="315" spans="1:37" s="2240" customFormat="1" ht="45" x14ac:dyDescent="0.25">
      <c r="A315" s="217">
        <v>1</v>
      </c>
      <c r="B315" s="217">
        <v>1</v>
      </c>
      <c r="C315" s="168" t="s">
        <v>255</v>
      </c>
      <c r="D315" s="537"/>
      <c r="E315" s="4"/>
      <c r="F315" s="221">
        <v>1920</v>
      </c>
      <c r="G315" s="126">
        <f t="shared" si="188"/>
        <v>480</v>
      </c>
      <c r="H315" s="186">
        <v>862</v>
      </c>
      <c r="I315" s="190">
        <f>H315/G315*100</f>
        <v>179.58333333333334</v>
      </c>
      <c r="J315" s="1491"/>
      <c r="K315" s="1491"/>
      <c r="L315" s="125"/>
      <c r="M315" s="125"/>
      <c r="N315" s="125"/>
      <c r="O315" s="125"/>
      <c r="P315" s="125"/>
      <c r="Q315" s="125"/>
      <c r="R315" s="325"/>
      <c r="S315" s="325"/>
      <c r="T315" s="325"/>
      <c r="U315" s="757"/>
      <c r="V315" s="325"/>
      <c r="W315" s="782"/>
      <c r="X315" s="325"/>
      <c r="Y315" s="325"/>
      <c r="Z315" s="325"/>
      <c r="AA315" s="325"/>
      <c r="AB315" s="325"/>
      <c r="AC315" s="925"/>
      <c r="AD315" s="953"/>
      <c r="AE315" s="2276"/>
      <c r="AF315" s="1030"/>
      <c r="AK315" s="217"/>
    </row>
    <row r="316" spans="1:37" s="2240" customFormat="1" ht="30" x14ac:dyDescent="0.25">
      <c r="A316" s="217"/>
      <c r="B316" s="217">
        <v>1</v>
      </c>
      <c r="C316" s="168" t="s">
        <v>260</v>
      </c>
      <c r="D316" s="537"/>
      <c r="E316" s="4"/>
      <c r="F316" s="221">
        <v>220</v>
      </c>
      <c r="G316" s="126">
        <f t="shared" si="188"/>
        <v>55</v>
      </c>
      <c r="H316" s="186">
        <v>135</v>
      </c>
      <c r="I316" s="190">
        <f>H316/G316*100</f>
        <v>245.45454545454547</v>
      </c>
      <c r="J316" s="1491"/>
      <c r="K316" s="1491"/>
      <c r="L316" s="125"/>
      <c r="M316" s="125"/>
      <c r="N316" s="125"/>
      <c r="O316" s="125"/>
      <c r="P316" s="125"/>
      <c r="Q316" s="125"/>
      <c r="R316" s="325"/>
      <c r="S316" s="325"/>
      <c r="T316" s="325"/>
      <c r="U316" s="757"/>
      <c r="V316" s="325"/>
      <c r="W316" s="782"/>
      <c r="X316" s="325"/>
      <c r="Y316" s="325"/>
      <c r="Z316" s="325"/>
      <c r="AA316" s="325"/>
      <c r="AB316" s="325"/>
      <c r="AC316" s="925"/>
      <c r="AD316" s="953"/>
      <c r="AE316" s="2276"/>
      <c r="AF316" s="1030"/>
      <c r="AK316" s="217"/>
    </row>
    <row r="317" spans="1:37" s="2240" customFormat="1" ht="30" x14ac:dyDescent="0.25">
      <c r="A317" s="217"/>
      <c r="B317" s="217">
        <v>1</v>
      </c>
      <c r="C317" s="168" t="s">
        <v>70</v>
      </c>
      <c r="D317" s="2332"/>
      <c r="E317" s="4"/>
      <c r="F317" s="221">
        <v>2300</v>
      </c>
      <c r="G317" s="126">
        <f t="shared" si="188"/>
        <v>575</v>
      </c>
      <c r="H317" s="186">
        <v>1739</v>
      </c>
      <c r="I317" s="190">
        <f>H317/G317*100</f>
        <v>302.43478260869568</v>
      </c>
      <c r="J317" s="1491"/>
      <c r="K317" s="1491"/>
      <c r="L317" s="125"/>
      <c r="M317" s="125"/>
      <c r="N317" s="125"/>
      <c r="O317" s="125"/>
      <c r="P317" s="125"/>
      <c r="Q317" s="125"/>
      <c r="R317" s="325"/>
      <c r="S317" s="325"/>
      <c r="T317" s="325"/>
      <c r="U317" s="757"/>
      <c r="V317" s="325"/>
      <c r="W317" s="782"/>
      <c r="X317" s="325"/>
      <c r="Y317" s="325"/>
      <c r="Z317" s="325"/>
      <c r="AA317" s="325"/>
      <c r="AB317" s="325"/>
      <c r="AC317" s="925"/>
      <c r="AD317" s="953"/>
      <c r="AE317" s="2276"/>
      <c r="AF317" s="1030"/>
      <c r="AK317" s="217"/>
    </row>
    <row r="318" spans="1:37" s="2240" customFormat="1" x14ac:dyDescent="0.25">
      <c r="A318" s="217"/>
      <c r="B318" s="217">
        <v>1</v>
      </c>
      <c r="C318" s="739"/>
      <c r="D318" s="534"/>
      <c r="E318" s="4"/>
      <c r="F318" s="221"/>
      <c r="G318" s="126"/>
      <c r="H318" s="186"/>
      <c r="I318" s="190"/>
      <c r="J318" s="1491"/>
      <c r="K318" s="1491"/>
      <c r="L318" s="125"/>
      <c r="M318" s="125"/>
      <c r="N318" s="125"/>
      <c r="O318" s="125"/>
      <c r="P318" s="125"/>
      <c r="Q318" s="125"/>
      <c r="R318" s="325"/>
      <c r="S318" s="325"/>
      <c r="T318" s="325"/>
      <c r="U318" s="757"/>
      <c r="V318" s="325"/>
      <c r="W318" s="782"/>
      <c r="X318" s="325"/>
      <c r="Y318" s="325"/>
      <c r="Z318" s="325"/>
      <c r="AA318" s="325"/>
      <c r="AB318" s="325"/>
      <c r="AC318" s="925"/>
      <c r="AD318" s="953"/>
      <c r="AE318" s="2276"/>
      <c r="AF318" s="1030"/>
      <c r="AK318" s="217"/>
    </row>
    <row r="319" spans="1:37" s="2240" customFormat="1" ht="30" x14ac:dyDescent="0.25">
      <c r="A319" s="217"/>
      <c r="B319" s="217">
        <v>1</v>
      </c>
      <c r="C319" s="699" t="s">
        <v>300</v>
      </c>
      <c r="D319" s="4"/>
      <c r="E319" s="4"/>
      <c r="F319" s="221"/>
      <c r="G319" s="186">
        <f>F319/12*$C$3</f>
        <v>0</v>
      </c>
      <c r="H319" s="186">
        <v>21</v>
      </c>
      <c r="I319" s="190"/>
      <c r="J319" s="1491"/>
      <c r="K319" s="1491"/>
      <c r="L319" s="125"/>
      <c r="M319" s="125"/>
      <c r="N319" s="125"/>
      <c r="O319" s="125"/>
      <c r="P319" s="125"/>
      <c r="Q319" s="125"/>
      <c r="R319" s="325"/>
      <c r="S319" s="325"/>
      <c r="T319" s="325"/>
      <c r="U319" s="757"/>
      <c r="V319" s="325"/>
      <c r="W319" s="782"/>
      <c r="X319" s="325"/>
      <c r="Y319" s="325"/>
      <c r="Z319" s="325"/>
      <c r="AA319" s="325"/>
      <c r="AB319" s="325"/>
      <c r="AC319" s="925"/>
      <c r="AD319" s="953"/>
      <c r="AE319" s="2276"/>
      <c r="AF319" s="1030"/>
      <c r="AK319" s="217"/>
    </row>
    <row r="320" spans="1:37" s="2240" customFormat="1" ht="30" x14ac:dyDescent="0.25">
      <c r="A320" s="217"/>
      <c r="B320" s="217">
        <v>1</v>
      </c>
      <c r="C320" s="703" t="s">
        <v>301</v>
      </c>
      <c r="D320" s="4"/>
      <c r="E320" s="4"/>
      <c r="F320" s="221"/>
      <c r="G320" s="186">
        <f>F320/12*$C$3</f>
        <v>0</v>
      </c>
      <c r="H320" s="186"/>
      <c r="I320" s="190"/>
      <c r="J320" s="1491"/>
      <c r="K320" s="1491"/>
      <c r="L320" s="125"/>
      <c r="M320" s="125"/>
      <c r="N320" s="125"/>
      <c r="O320" s="125"/>
      <c r="P320" s="125"/>
      <c r="Q320" s="125"/>
      <c r="R320" s="325"/>
      <c r="S320" s="325"/>
      <c r="T320" s="325"/>
      <c r="U320" s="757"/>
      <c r="V320" s="325"/>
      <c r="W320" s="782"/>
      <c r="X320" s="325"/>
      <c r="Y320" s="325"/>
      <c r="Z320" s="325"/>
      <c r="AA320" s="325"/>
      <c r="AB320" s="325"/>
      <c r="AC320" s="925"/>
      <c r="AD320" s="953"/>
      <c r="AE320" s="2276"/>
      <c r="AF320" s="1030"/>
      <c r="AK320" s="217"/>
    </row>
    <row r="321" spans="1:37" s="2240" customFormat="1" ht="30" x14ac:dyDescent="0.25">
      <c r="A321" s="217"/>
      <c r="B321" s="217">
        <v>1</v>
      </c>
      <c r="C321" s="702" t="s">
        <v>302</v>
      </c>
      <c r="D321" s="4"/>
      <c r="E321" s="4"/>
      <c r="F321" s="221"/>
      <c r="G321" s="186">
        <f>F321/12*$C$3</f>
        <v>0</v>
      </c>
      <c r="H321" s="186"/>
      <c r="I321" s="190"/>
      <c r="J321" s="1491"/>
      <c r="K321" s="1491"/>
      <c r="L321" s="125"/>
      <c r="M321" s="125"/>
      <c r="N321" s="125"/>
      <c r="O321" s="125"/>
      <c r="P321" s="125"/>
      <c r="Q321" s="125"/>
      <c r="R321" s="325"/>
      <c r="S321" s="325"/>
      <c r="T321" s="325"/>
      <c r="U321" s="757"/>
      <c r="V321" s="325"/>
      <c r="W321" s="782"/>
      <c r="X321" s="325"/>
      <c r="Y321" s="325"/>
      <c r="Z321" s="325"/>
      <c r="AA321" s="325"/>
      <c r="AB321" s="325"/>
      <c r="AC321" s="925"/>
      <c r="AD321" s="953"/>
      <c r="AE321" s="2276"/>
      <c r="AF321" s="1030"/>
      <c r="AK321" s="217"/>
    </row>
    <row r="322" spans="1:37" s="2240" customFormat="1" ht="90" x14ac:dyDescent="0.25">
      <c r="A322" s="217"/>
      <c r="B322" s="217">
        <v>1</v>
      </c>
      <c r="C322" s="699" t="s">
        <v>310</v>
      </c>
      <c r="D322" s="4"/>
      <c r="E322" s="4"/>
      <c r="F322" s="221"/>
      <c r="G322" s="186">
        <f>F322/12*$C$3</f>
        <v>0</v>
      </c>
      <c r="H322" s="186"/>
      <c r="I322" s="190"/>
      <c r="J322" s="1491"/>
      <c r="K322" s="1491"/>
      <c r="L322" s="125"/>
      <c r="M322" s="125"/>
      <c r="N322" s="125"/>
      <c r="O322" s="125"/>
      <c r="P322" s="125"/>
      <c r="Q322" s="125"/>
      <c r="R322" s="325"/>
      <c r="S322" s="325"/>
      <c r="T322" s="325"/>
      <c r="U322" s="757"/>
      <c r="V322" s="325"/>
      <c r="W322" s="782"/>
      <c r="X322" s="325"/>
      <c r="Y322" s="325"/>
      <c r="Z322" s="325"/>
      <c r="AA322" s="325"/>
      <c r="AB322" s="325"/>
      <c r="AC322" s="925"/>
      <c r="AD322" s="953"/>
      <c r="AE322" s="2276"/>
      <c r="AF322" s="1030"/>
      <c r="AK322" s="217"/>
    </row>
    <row r="323" spans="1:37" s="2240" customFormat="1" ht="29.25" x14ac:dyDescent="0.25">
      <c r="A323" s="217"/>
      <c r="B323" s="217">
        <v>1</v>
      </c>
      <c r="C323" s="705" t="s">
        <v>288</v>
      </c>
      <c r="D323" s="4"/>
      <c r="E323" s="4"/>
      <c r="F323" s="245">
        <f>SUM(F319:F322)</f>
        <v>0</v>
      </c>
      <c r="G323" s="186">
        <f>SUM(G319:G322)</f>
        <v>0</v>
      </c>
      <c r="H323" s="186">
        <f>SUM(H319:H322)</f>
        <v>21</v>
      </c>
      <c r="I323" s="190"/>
      <c r="J323" s="1491"/>
      <c r="K323" s="1491"/>
      <c r="L323" s="125"/>
      <c r="M323" s="125"/>
      <c r="N323" s="125"/>
      <c r="O323" s="125"/>
      <c r="P323" s="125"/>
      <c r="Q323" s="125"/>
      <c r="R323" s="325"/>
      <c r="S323" s="325"/>
      <c r="T323" s="325"/>
      <c r="U323" s="876"/>
      <c r="V323" s="325"/>
      <c r="W323" s="782"/>
      <c r="X323" s="325">
        <v>12.651450000000001</v>
      </c>
      <c r="Y323" s="325"/>
      <c r="Z323" s="325"/>
      <c r="AA323" s="325">
        <v>0</v>
      </c>
      <c r="AB323" s="325">
        <v>12.651450000000001</v>
      </c>
      <c r="AC323" s="925"/>
      <c r="AD323" s="953"/>
      <c r="AE323" s="2276"/>
      <c r="AF323" s="1030"/>
      <c r="AK323" s="217"/>
    </row>
    <row r="324" spans="1:37" s="2240" customFormat="1" ht="86.25" x14ac:dyDescent="0.25">
      <c r="A324" s="217"/>
      <c r="B324" s="217">
        <v>1</v>
      </c>
      <c r="C324" s="473" t="s">
        <v>464</v>
      </c>
      <c r="D324" s="4"/>
      <c r="E324" s="4"/>
      <c r="F324" s="245">
        <f>F261</f>
        <v>19653</v>
      </c>
      <c r="G324" s="245">
        <f>G261</f>
        <v>4913.25</v>
      </c>
      <c r="H324" s="245">
        <f>H261</f>
        <v>4107</v>
      </c>
      <c r="I324" s="190">
        <f t="shared" ref="I324:I329" si="189">H324/G324*100</f>
        <v>83.590291558540684</v>
      </c>
      <c r="J324" s="1491"/>
      <c r="K324" s="1491"/>
      <c r="L324" s="125"/>
      <c r="M324" s="125"/>
      <c r="N324" s="125"/>
      <c r="O324" s="125"/>
      <c r="P324" s="125"/>
      <c r="Q324" s="125"/>
      <c r="R324" s="325">
        <f t="shared" ref="R324:AB324" si="190">R261</f>
        <v>87790.954299999998</v>
      </c>
      <c r="S324" s="325">
        <f t="shared" ref="S324:T324" si="191">S261</f>
        <v>87790.954299999998</v>
      </c>
      <c r="T324" s="325">
        <f t="shared" si="191"/>
        <v>87790.954299999998</v>
      </c>
      <c r="U324" s="876">
        <f t="shared" si="190"/>
        <v>21947.738574999999</v>
      </c>
      <c r="V324" s="325">
        <f t="shared" si="190"/>
        <v>18856.79725</v>
      </c>
      <c r="W324" s="782">
        <f t="shared" si="190"/>
        <v>0</v>
      </c>
      <c r="X324" s="325">
        <f t="shared" si="190"/>
        <v>0</v>
      </c>
      <c r="Y324" s="325">
        <f t="shared" si="190"/>
        <v>-3090.9413249999998</v>
      </c>
      <c r="Z324" s="325">
        <f t="shared" si="190"/>
        <v>0</v>
      </c>
      <c r="AA324" s="325">
        <f t="shared" si="190"/>
        <v>-135.16448</v>
      </c>
      <c r="AB324" s="325">
        <f t="shared" si="190"/>
        <v>18721.63277</v>
      </c>
      <c r="AC324" s="925"/>
      <c r="AD324" s="953"/>
      <c r="AE324" s="2276"/>
      <c r="AF324" s="1030"/>
      <c r="AK324" s="217"/>
    </row>
    <row r="325" spans="1:37" s="2240" customFormat="1" ht="29.25" x14ac:dyDescent="0.25">
      <c r="A325" s="217">
        <v>1</v>
      </c>
      <c r="B325" s="217">
        <v>1</v>
      </c>
      <c r="C325" s="473" t="s">
        <v>256</v>
      </c>
      <c r="D325" s="4"/>
      <c r="E325" s="4"/>
      <c r="F325" s="245">
        <f>F283+F252</f>
        <v>49095</v>
      </c>
      <c r="G325" s="245">
        <f>G283+G252</f>
        <v>12273.75</v>
      </c>
      <c r="H325" s="245">
        <f>H283+H252</f>
        <v>5521</v>
      </c>
      <c r="I325" s="524">
        <f t="shared" si="189"/>
        <v>44.982177411141663</v>
      </c>
      <c r="J325" s="1491"/>
      <c r="K325" s="1491"/>
      <c r="L325" s="125"/>
      <c r="M325" s="125"/>
      <c r="N325" s="125"/>
      <c r="O325" s="125"/>
      <c r="P325" s="125"/>
      <c r="Q325" s="125"/>
      <c r="R325" s="325"/>
      <c r="S325" s="325"/>
      <c r="T325" s="325"/>
      <c r="U325" s="757"/>
      <c r="V325" s="325"/>
      <c r="W325" s="782"/>
      <c r="X325" s="325"/>
      <c r="Y325" s="325"/>
      <c r="Z325" s="325"/>
      <c r="AA325" s="325"/>
      <c r="AB325" s="325"/>
      <c r="AC325" s="929"/>
      <c r="AD325" s="953"/>
      <c r="AE325" s="2276"/>
      <c r="AF325" s="1030"/>
      <c r="AK325" s="217"/>
    </row>
    <row r="326" spans="1:37" s="2240" customFormat="1" ht="43.5" x14ac:dyDescent="0.25">
      <c r="A326" s="217">
        <v>1</v>
      </c>
      <c r="B326" s="217">
        <v>1</v>
      </c>
      <c r="C326" s="473" t="s">
        <v>269</v>
      </c>
      <c r="D326" s="4"/>
      <c r="E326" s="4"/>
      <c r="F326" s="245">
        <f>F266</f>
        <v>44362</v>
      </c>
      <c r="G326" s="245">
        <f>G266</f>
        <v>11090.5</v>
      </c>
      <c r="H326" s="245">
        <f>H266</f>
        <v>7501</v>
      </c>
      <c r="I326" s="524">
        <f t="shared" si="189"/>
        <v>67.634461926874351</v>
      </c>
      <c r="J326" s="1491"/>
      <c r="K326" s="1491"/>
      <c r="L326" s="125"/>
      <c r="M326" s="125"/>
      <c r="N326" s="125"/>
      <c r="O326" s="125"/>
      <c r="P326" s="125"/>
      <c r="Q326" s="125"/>
      <c r="R326" s="325"/>
      <c r="S326" s="325"/>
      <c r="T326" s="325"/>
      <c r="U326" s="757"/>
      <c r="V326" s="325"/>
      <c r="W326" s="782"/>
      <c r="X326" s="325"/>
      <c r="Y326" s="325"/>
      <c r="Z326" s="325"/>
      <c r="AA326" s="325"/>
      <c r="AB326" s="325"/>
      <c r="AC326" s="929"/>
      <c r="AD326" s="953"/>
      <c r="AE326" s="2276"/>
      <c r="AF326" s="1030"/>
      <c r="AK326" s="217"/>
    </row>
    <row r="327" spans="1:37" s="2240" customFormat="1" ht="29.25" x14ac:dyDescent="0.25">
      <c r="A327" s="217">
        <v>1</v>
      </c>
      <c r="B327" s="217">
        <v>1</v>
      </c>
      <c r="C327" s="473" t="s">
        <v>257</v>
      </c>
      <c r="D327" s="4"/>
      <c r="E327" s="4"/>
      <c r="F327" s="245">
        <f>F296+F256</f>
        <v>86820</v>
      </c>
      <c r="G327" s="245">
        <f>G296+G256</f>
        <v>21705</v>
      </c>
      <c r="H327" s="245">
        <f>H296+H256</f>
        <v>22115</v>
      </c>
      <c r="I327" s="524">
        <f t="shared" si="189"/>
        <v>101.8889656761115</v>
      </c>
      <c r="J327" s="1491"/>
      <c r="K327" s="1491"/>
      <c r="L327" s="125"/>
      <c r="M327" s="125"/>
      <c r="N327" s="125"/>
      <c r="O327" s="125"/>
      <c r="P327" s="125"/>
      <c r="Q327" s="125"/>
      <c r="R327" s="325"/>
      <c r="S327" s="325"/>
      <c r="T327" s="325"/>
      <c r="U327" s="757"/>
      <c r="V327" s="325"/>
      <c r="W327" s="782"/>
      <c r="X327" s="325"/>
      <c r="Y327" s="325"/>
      <c r="Z327" s="325"/>
      <c r="AA327" s="325"/>
      <c r="AB327" s="325"/>
      <c r="AC327" s="929"/>
      <c r="AD327" s="953"/>
      <c r="AE327" s="2276"/>
      <c r="AF327" s="1030"/>
      <c r="AK327" s="217"/>
    </row>
    <row r="328" spans="1:37" s="2240" customFormat="1" ht="29.25" x14ac:dyDescent="0.25">
      <c r="A328" s="217">
        <v>1</v>
      </c>
      <c r="B328" s="217">
        <v>1</v>
      </c>
      <c r="C328" s="473" t="s">
        <v>258</v>
      </c>
      <c r="D328" s="4"/>
      <c r="E328" s="4"/>
      <c r="F328" s="245">
        <f>F303+F301+F259</f>
        <v>38356</v>
      </c>
      <c r="G328" s="245">
        <f t="shared" ref="G328:H328" si="192">G303+G301+G259</f>
        <v>9589</v>
      </c>
      <c r="H328" s="245">
        <f t="shared" si="192"/>
        <v>8500</v>
      </c>
      <c r="I328" s="524">
        <f t="shared" si="189"/>
        <v>88.643237042444468</v>
      </c>
      <c r="J328" s="1491"/>
      <c r="K328" s="1491"/>
      <c r="L328" s="125"/>
      <c r="M328" s="125"/>
      <c r="N328" s="125"/>
      <c r="O328" s="125"/>
      <c r="P328" s="125"/>
      <c r="Q328" s="125"/>
      <c r="R328" s="325"/>
      <c r="S328" s="325"/>
      <c r="T328" s="325"/>
      <c r="U328" s="2284"/>
      <c r="V328" s="325"/>
      <c r="W328" s="782"/>
      <c r="X328" s="325"/>
      <c r="Y328" s="325"/>
      <c r="Z328" s="325"/>
      <c r="AA328" s="325"/>
      <c r="AB328" s="325"/>
      <c r="AC328" s="929"/>
      <c r="AD328" s="953"/>
      <c r="AE328" s="2276"/>
      <c r="AF328" s="1030"/>
      <c r="AK328" s="217"/>
    </row>
    <row r="329" spans="1:37" s="2240" customFormat="1" x14ac:dyDescent="0.25">
      <c r="A329" s="217">
        <v>1</v>
      </c>
      <c r="B329" s="217">
        <v>1</v>
      </c>
      <c r="C329" s="474" t="s">
        <v>133</v>
      </c>
      <c r="D329" s="4"/>
      <c r="E329" s="4"/>
      <c r="F329" s="245">
        <f>F328+F326+F325+F327*2.6+F324*2.6</f>
        <v>408642.8</v>
      </c>
      <c r="G329" s="245">
        <f>G324*2.6+G325+G326+G328+G327*2.6</f>
        <v>102160.7</v>
      </c>
      <c r="H329" s="245">
        <f>H324*2.6+H325+H326+H328+H327*2.6</f>
        <v>89699.199999999997</v>
      </c>
      <c r="I329" s="524">
        <f t="shared" si="189"/>
        <v>87.802060870765374</v>
      </c>
      <c r="J329" s="1491"/>
      <c r="K329" s="1491"/>
      <c r="L329" s="125"/>
      <c r="M329" s="125"/>
      <c r="N329" s="125"/>
      <c r="O329" s="125"/>
      <c r="P329" s="125"/>
      <c r="Q329" s="125"/>
      <c r="R329" s="325">
        <f>R304+R300+R283+R266+R261+R251+R291</f>
        <v>521619.90973000001</v>
      </c>
      <c r="S329" s="325">
        <f t="shared" ref="S329:W329" si="193">S304+S300+S283+S266+S261+S251+S291</f>
        <v>529582.73942999996</v>
      </c>
      <c r="T329" s="325">
        <f t="shared" si="193"/>
        <v>529582.73942999996</v>
      </c>
      <c r="U329" s="2710">
        <f t="shared" si="193"/>
        <v>130217.78067340907</v>
      </c>
      <c r="V329" s="325">
        <f t="shared" si="193"/>
        <v>124152.05009000003</v>
      </c>
      <c r="W329" s="782">
        <f t="shared" si="193"/>
        <v>0</v>
      </c>
      <c r="X329" s="325">
        <f t="shared" ref="X329:AA329" si="194">X304+X300+X283+X266+X261+X251+X291+X323</f>
        <v>259.79994999999997</v>
      </c>
      <c r="Y329" s="325">
        <f t="shared" si="194"/>
        <v>-6065.7305834090621</v>
      </c>
      <c r="Z329" s="325">
        <f t="shared" si="194"/>
        <v>-310.73011000000002</v>
      </c>
      <c r="AA329" s="325">
        <f t="shared" si="194"/>
        <v>-209.08985000000001</v>
      </c>
      <c r="AB329" s="325">
        <f>AB304+AB300+AB283+AB266+AB261+AB251+AB291+AB323</f>
        <v>124202.76019000003</v>
      </c>
      <c r="AC329" s="929"/>
      <c r="AD329" s="953"/>
      <c r="AE329" s="2276"/>
      <c r="AF329" s="1030"/>
      <c r="AK329" s="217"/>
    </row>
    <row r="330" spans="1:37" s="2240" customFormat="1" x14ac:dyDescent="0.25">
      <c r="A330" s="217">
        <v>1</v>
      </c>
      <c r="B330" s="217">
        <v>1</v>
      </c>
      <c r="C330" s="1346" t="s">
        <v>28</v>
      </c>
      <c r="D330" s="1346"/>
      <c r="E330" s="2"/>
      <c r="F330" s="225"/>
      <c r="G330" s="190"/>
      <c r="H330" s="190"/>
      <c r="I330" s="190"/>
      <c r="J330" s="1491"/>
      <c r="K330" s="1491"/>
      <c r="L330" s="746"/>
      <c r="M330" s="746"/>
      <c r="N330" s="746"/>
      <c r="O330" s="746"/>
      <c r="P330" s="746"/>
      <c r="Q330" s="746"/>
      <c r="R330" s="369"/>
      <c r="S330" s="369"/>
      <c r="T330" s="369"/>
      <c r="U330" s="2250"/>
      <c r="V330" s="369"/>
      <c r="W330" s="1123"/>
      <c r="X330" s="369"/>
      <c r="Y330" s="369"/>
      <c r="Z330" s="369"/>
      <c r="AA330" s="369"/>
      <c r="AB330" s="369"/>
      <c r="AC330" s="945"/>
      <c r="AD330" s="2251"/>
      <c r="AE330" s="2276"/>
      <c r="AF330" s="1030"/>
      <c r="AK330" s="217"/>
    </row>
    <row r="331" spans="1:37" s="2240" customFormat="1" x14ac:dyDescent="0.25">
      <c r="A331" s="217">
        <v>1</v>
      </c>
      <c r="B331" s="217">
        <v>1</v>
      </c>
      <c r="C331" s="1025" t="s">
        <v>46</v>
      </c>
      <c r="D331" s="1025"/>
      <c r="E331" s="2333">
        <v>300</v>
      </c>
      <c r="F331" s="238">
        <v>10</v>
      </c>
      <c r="G331" s="126">
        <f>(F331/12*$C$3)</f>
        <v>2.5</v>
      </c>
      <c r="H331" s="190">
        <v>0</v>
      </c>
      <c r="I331" s="126">
        <f t="shared" ref="I331:I336" si="195">H331/G331*100</f>
        <v>0</v>
      </c>
      <c r="J331" s="827">
        <v>15</v>
      </c>
      <c r="K331" s="155" t="e">
        <f t="shared" ref="K331:K336" si="196">N331/H331</f>
        <v>#DIV/0!</v>
      </c>
      <c r="L331" s="156">
        <f>ROUND(F331*J331,0)</f>
        <v>150</v>
      </c>
      <c r="M331" s="156">
        <f>L331/12*$C$3</f>
        <v>37.5</v>
      </c>
      <c r="N331" s="186">
        <v>0</v>
      </c>
      <c r="O331" s="156">
        <f t="shared" ref="O331:O336" si="197">N331/M331*100</f>
        <v>0</v>
      </c>
      <c r="P331" s="156">
        <f>L331/E331</f>
        <v>0.5</v>
      </c>
      <c r="Q331" s="156">
        <f t="shared" ref="Q331:Q336" si="198">N331/$C$3*12/P331</f>
        <v>0</v>
      </c>
      <c r="R331" s="369"/>
      <c r="S331" s="369"/>
      <c r="T331" s="369"/>
      <c r="U331" s="2250"/>
      <c r="V331" s="369"/>
      <c r="W331" s="1123"/>
      <c r="X331" s="369"/>
      <c r="Y331" s="369"/>
      <c r="Z331" s="369"/>
      <c r="AA331" s="369"/>
      <c r="AB331" s="369"/>
      <c r="AC331" s="945"/>
      <c r="AD331" s="2251"/>
      <c r="AE331" s="2276"/>
      <c r="AF331" s="1030"/>
      <c r="AK331" s="217"/>
    </row>
    <row r="332" spans="1:37" s="2240" customFormat="1" x14ac:dyDescent="0.25">
      <c r="A332" s="217">
        <v>1</v>
      </c>
      <c r="B332" s="217">
        <v>1</v>
      </c>
      <c r="C332" s="1025" t="s">
        <v>10</v>
      </c>
      <c r="D332" s="1025"/>
      <c r="E332" s="2333">
        <v>300</v>
      </c>
      <c r="F332" s="238">
        <v>35</v>
      </c>
      <c r="G332" s="126">
        <f>(F332/12*$C$3)</f>
        <v>8.75</v>
      </c>
      <c r="H332" s="190">
        <v>3</v>
      </c>
      <c r="I332" s="126">
        <f t="shared" si="195"/>
        <v>34.285714285714285</v>
      </c>
      <c r="J332" s="827">
        <v>9.5</v>
      </c>
      <c r="K332" s="155">
        <f t="shared" si="196"/>
        <v>9.3333333333333339</v>
      </c>
      <c r="L332" s="156">
        <f>ROUND(F332*J332,0)</f>
        <v>333</v>
      </c>
      <c r="M332" s="156">
        <f>L332/12*$C$3</f>
        <v>83.25</v>
      </c>
      <c r="N332" s="186">
        <v>28</v>
      </c>
      <c r="O332" s="156">
        <f t="shared" si="197"/>
        <v>33.633633633633636</v>
      </c>
      <c r="P332" s="156">
        <f>L332/E332</f>
        <v>1.1100000000000001</v>
      </c>
      <c r="Q332" s="156">
        <f t="shared" si="198"/>
        <v>100.90090090090089</v>
      </c>
      <c r="R332" s="369"/>
      <c r="S332" s="369"/>
      <c r="T332" s="369"/>
      <c r="U332" s="2250"/>
      <c r="V332" s="369"/>
      <c r="W332" s="1123"/>
      <c r="X332" s="369"/>
      <c r="Y332" s="369"/>
      <c r="Z332" s="369"/>
      <c r="AA332" s="369"/>
      <c r="AB332" s="369"/>
      <c r="AC332" s="945"/>
      <c r="AD332" s="2251"/>
      <c r="AE332" s="2276"/>
      <c r="AF332" s="1030"/>
      <c r="AK332" s="217"/>
    </row>
    <row r="333" spans="1:37" s="2240" customFormat="1" x14ac:dyDescent="0.25">
      <c r="A333" s="217"/>
      <c r="B333" s="217">
        <v>1</v>
      </c>
      <c r="C333" s="1025" t="s">
        <v>62</v>
      </c>
      <c r="D333" s="1025"/>
      <c r="E333" s="2333">
        <v>300</v>
      </c>
      <c r="F333" s="238">
        <v>17</v>
      </c>
      <c r="G333" s="126">
        <f>(F333/12*$C$3)</f>
        <v>4.25</v>
      </c>
      <c r="H333" s="190">
        <v>0</v>
      </c>
      <c r="I333" s="126">
        <f t="shared" si="195"/>
        <v>0</v>
      </c>
      <c r="J333" s="827">
        <v>9.3000000000000007</v>
      </c>
      <c r="K333" s="155" t="e">
        <f t="shared" si="196"/>
        <v>#DIV/0!</v>
      </c>
      <c r="L333" s="156">
        <f>ROUND(F333*J333,0)</f>
        <v>158</v>
      </c>
      <c r="M333" s="156">
        <f>L333/12*$C$3</f>
        <v>39.5</v>
      </c>
      <c r="N333" s="186">
        <v>0</v>
      </c>
      <c r="O333" s="156">
        <f t="shared" si="197"/>
        <v>0</v>
      </c>
      <c r="P333" s="156">
        <f>L333/E333</f>
        <v>0.52666666666666662</v>
      </c>
      <c r="Q333" s="156">
        <f t="shared" si="198"/>
        <v>0</v>
      </c>
      <c r="R333" s="369"/>
      <c r="S333" s="369"/>
      <c r="T333" s="369"/>
      <c r="U333" s="2250"/>
      <c r="V333" s="369"/>
      <c r="W333" s="1123"/>
      <c r="X333" s="369"/>
      <c r="Y333" s="369"/>
      <c r="Z333" s="369"/>
      <c r="AA333" s="369"/>
      <c r="AB333" s="369"/>
      <c r="AC333" s="945"/>
      <c r="AD333" s="2251"/>
      <c r="AE333" s="2276"/>
      <c r="AF333" s="1030"/>
      <c r="AK333" s="217"/>
    </row>
    <row r="334" spans="1:37" s="2240" customFormat="1" x14ac:dyDescent="0.25">
      <c r="A334" s="217">
        <v>1</v>
      </c>
      <c r="B334" s="217">
        <v>1</v>
      </c>
      <c r="C334" s="1025" t="s">
        <v>6</v>
      </c>
      <c r="D334" s="1025"/>
      <c r="E334" s="2333">
        <v>300</v>
      </c>
      <c r="F334" s="238">
        <v>19</v>
      </c>
      <c r="G334" s="126">
        <f>(F334/12*$C$3)</f>
        <v>4.75</v>
      </c>
      <c r="H334" s="190">
        <v>0</v>
      </c>
      <c r="I334" s="126">
        <f t="shared" si="195"/>
        <v>0</v>
      </c>
      <c r="J334" s="827">
        <v>7.9</v>
      </c>
      <c r="K334" s="155" t="e">
        <f t="shared" si="196"/>
        <v>#DIV/0!</v>
      </c>
      <c r="L334" s="156">
        <f>ROUND(F334*J334,0)</f>
        <v>150</v>
      </c>
      <c r="M334" s="156">
        <f>L334/12*$C$3</f>
        <v>37.5</v>
      </c>
      <c r="N334" s="186">
        <v>0</v>
      </c>
      <c r="O334" s="156">
        <f t="shared" si="197"/>
        <v>0</v>
      </c>
      <c r="P334" s="156">
        <f>L334/E334</f>
        <v>0.5</v>
      </c>
      <c r="Q334" s="156">
        <f t="shared" si="198"/>
        <v>0</v>
      </c>
      <c r="R334" s="369"/>
      <c r="S334" s="369"/>
      <c r="T334" s="369"/>
      <c r="U334" s="2250"/>
      <c r="V334" s="369"/>
      <c r="W334" s="1123"/>
      <c r="X334" s="369"/>
      <c r="Y334" s="369"/>
      <c r="Z334" s="369"/>
      <c r="AA334" s="369"/>
      <c r="AB334" s="369"/>
      <c r="AC334" s="945"/>
      <c r="AD334" s="2251"/>
      <c r="AE334" s="2276"/>
      <c r="AF334" s="1030"/>
      <c r="AK334" s="217"/>
    </row>
    <row r="335" spans="1:37" s="2240" customFormat="1" x14ac:dyDescent="0.25">
      <c r="A335" s="217">
        <v>1</v>
      </c>
      <c r="B335" s="217">
        <v>1</v>
      </c>
      <c r="C335" s="1025" t="s">
        <v>158</v>
      </c>
      <c r="D335" s="1025"/>
      <c r="E335" s="2333">
        <v>300</v>
      </c>
      <c r="F335" s="238">
        <v>64</v>
      </c>
      <c r="G335" s="126">
        <f>(F335/12*$C$3)</f>
        <v>16</v>
      </c>
      <c r="H335" s="126">
        <v>13</v>
      </c>
      <c r="I335" s="126">
        <f t="shared" si="195"/>
        <v>81.25</v>
      </c>
      <c r="J335" s="827">
        <v>7.4</v>
      </c>
      <c r="K335" s="155">
        <f t="shared" si="196"/>
        <v>5.9230769230769234</v>
      </c>
      <c r="L335" s="156">
        <f>ROUND(F335*J335,0)</f>
        <v>474</v>
      </c>
      <c r="M335" s="156">
        <f>L335/12*$C$3</f>
        <v>118.5</v>
      </c>
      <c r="N335" s="156">
        <v>77</v>
      </c>
      <c r="O335" s="156">
        <f t="shared" si="197"/>
        <v>64.978902953586498</v>
      </c>
      <c r="P335" s="156">
        <f>L335/E335</f>
        <v>1.58</v>
      </c>
      <c r="Q335" s="156">
        <f t="shared" si="198"/>
        <v>194.9367088607595</v>
      </c>
      <c r="R335" s="325"/>
      <c r="S335" s="325"/>
      <c r="T335" s="325"/>
      <c r="U335" s="757"/>
      <c r="V335" s="325"/>
      <c r="W335" s="782"/>
      <c r="X335" s="325"/>
      <c r="Y335" s="325"/>
      <c r="Z335" s="325"/>
      <c r="AA335" s="325"/>
      <c r="AB335" s="325"/>
      <c r="AC335" s="941"/>
      <c r="AD335" s="953"/>
      <c r="AE335" s="2276"/>
      <c r="AF335" s="1030"/>
      <c r="AK335" s="217"/>
    </row>
    <row r="336" spans="1:37" s="2240" customFormat="1" x14ac:dyDescent="0.25">
      <c r="A336" s="217">
        <v>1</v>
      </c>
      <c r="B336" s="217">
        <v>1</v>
      </c>
      <c r="C336" s="1346" t="s">
        <v>31</v>
      </c>
      <c r="D336" s="1346"/>
      <c r="E336" s="1346"/>
      <c r="F336" s="1973">
        <f>SUM(F331:F335)</f>
        <v>145</v>
      </c>
      <c r="G336" s="2039">
        <f>SUM(G331:G335)</f>
        <v>36.25</v>
      </c>
      <c r="H336" s="2039">
        <f>SUM(H331:H335)</f>
        <v>16</v>
      </c>
      <c r="I336" s="2039">
        <f t="shared" si="195"/>
        <v>44.137931034482762</v>
      </c>
      <c r="J336" s="2040">
        <f>SUM(L336/F336)</f>
        <v>8.7241379310344822</v>
      </c>
      <c r="K336" s="199">
        <f t="shared" si="196"/>
        <v>6.5625</v>
      </c>
      <c r="L336" s="698">
        <f>SUM(L331:L335)</f>
        <v>1265</v>
      </c>
      <c r="M336" s="698">
        <f>SUM(M331:M335)</f>
        <v>316.25</v>
      </c>
      <c r="N336" s="698">
        <f>SUM(N331:N335)</f>
        <v>105</v>
      </c>
      <c r="O336" s="156">
        <f t="shared" si="197"/>
        <v>33.201581027667984</v>
      </c>
      <c r="P336" s="1256">
        <f>SUM(P331:P335)</f>
        <v>4.2166666666666668</v>
      </c>
      <c r="Q336" s="156">
        <f t="shared" si="198"/>
        <v>99.604743083003953</v>
      </c>
      <c r="R336" s="329"/>
      <c r="S336" s="329"/>
      <c r="T336" s="329"/>
      <c r="U336" s="2287"/>
      <c r="V336" s="363"/>
      <c r="W336" s="1044"/>
      <c r="X336" s="363"/>
      <c r="Y336" s="363"/>
      <c r="Z336" s="363"/>
      <c r="AA336" s="329"/>
      <c r="AB336" s="329"/>
      <c r="AC336" s="2041"/>
      <c r="AD336" s="903"/>
      <c r="AE336" s="2276"/>
      <c r="AF336" s="1030"/>
      <c r="AK336" s="217"/>
    </row>
    <row r="337" spans="1:263" s="2240" customFormat="1" ht="30" x14ac:dyDescent="0.25">
      <c r="A337" s="217">
        <v>1</v>
      </c>
      <c r="B337" s="217">
        <v>1</v>
      </c>
      <c r="C337" s="2" t="s">
        <v>122</v>
      </c>
      <c r="D337" s="2"/>
      <c r="E337" s="1346"/>
      <c r="F337" s="1973"/>
      <c r="G337" s="2039"/>
      <c r="H337" s="2039"/>
      <c r="I337" s="2039"/>
      <c r="J337" s="2040"/>
      <c r="K337" s="199"/>
      <c r="L337" s="698"/>
      <c r="M337" s="698"/>
      <c r="N337" s="698"/>
      <c r="O337" s="156"/>
      <c r="P337" s="1256"/>
      <c r="Q337" s="156"/>
      <c r="R337" s="329"/>
      <c r="S337" s="329"/>
      <c r="T337" s="329"/>
      <c r="U337" s="2288"/>
      <c r="V337" s="329"/>
      <c r="W337" s="773"/>
      <c r="X337" s="329"/>
      <c r="Y337" s="329"/>
      <c r="Z337" s="329"/>
      <c r="AA337" s="329"/>
      <c r="AB337" s="329"/>
      <c r="AC337" s="2041"/>
      <c r="AD337" s="903"/>
      <c r="AE337" s="2276"/>
      <c r="AF337" s="1030"/>
      <c r="AK337" s="217"/>
    </row>
    <row r="338" spans="1:263" s="2240" customFormat="1" x14ac:dyDescent="0.25">
      <c r="A338" s="217"/>
      <c r="B338" s="217">
        <v>1</v>
      </c>
      <c r="C338" s="1025" t="s">
        <v>228</v>
      </c>
      <c r="D338" s="2334"/>
      <c r="E338" s="2042">
        <v>240</v>
      </c>
      <c r="F338" s="225">
        <v>11</v>
      </c>
      <c r="G338" s="126">
        <f t="shared" ref="G338:G343" si="199">(F338/12*$C$3)</f>
        <v>2.75</v>
      </c>
      <c r="H338" s="126">
        <v>10</v>
      </c>
      <c r="I338" s="126">
        <f t="shared" ref="I338:I345" si="200">H338/G338*100</f>
        <v>363.63636363636363</v>
      </c>
      <c r="J338" s="369">
        <v>8</v>
      </c>
      <c r="K338" s="155">
        <f t="shared" ref="K338:K345" si="201">N338/H338</f>
        <v>7.2</v>
      </c>
      <c r="L338" s="156">
        <f t="shared" ref="L338:L343" si="202">ROUND(F338*J338,0)</f>
        <v>88</v>
      </c>
      <c r="M338" s="156">
        <f t="shared" ref="M338:M343" si="203">L338/12*$C$3</f>
        <v>22</v>
      </c>
      <c r="N338" s="156">
        <v>72</v>
      </c>
      <c r="O338" s="156">
        <f t="shared" ref="O338:O345" si="204">N338/M338*100</f>
        <v>327.27272727272731</v>
      </c>
      <c r="P338" s="156">
        <f t="shared" ref="P338:P343" si="205">L338/E338</f>
        <v>0.36666666666666664</v>
      </c>
      <c r="Q338" s="156">
        <f t="shared" ref="Q338:Q345" si="206">N338/$C$3*12/P338</f>
        <v>785.4545454545455</v>
      </c>
      <c r="R338" s="329"/>
      <c r="S338" s="329"/>
      <c r="T338" s="329"/>
      <c r="U338" s="2288"/>
      <c r="V338" s="329"/>
      <c r="W338" s="773"/>
      <c r="X338" s="329"/>
      <c r="Y338" s="329"/>
      <c r="Z338" s="329"/>
      <c r="AA338" s="329"/>
      <c r="AB338" s="329"/>
      <c r="AC338" s="941"/>
      <c r="AD338" s="903"/>
      <c r="AE338" s="2276"/>
      <c r="AF338" s="1030"/>
      <c r="AK338" s="217"/>
    </row>
    <row r="339" spans="1:263" s="2240" customFormat="1" x14ac:dyDescent="0.25">
      <c r="A339" s="217">
        <v>1</v>
      </c>
      <c r="B339" s="217">
        <v>1</v>
      </c>
      <c r="C339" s="1025" t="s">
        <v>248</v>
      </c>
      <c r="D339" s="2238"/>
      <c r="E339" s="2042">
        <v>240</v>
      </c>
      <c r="F339" s="225">
        <v>755</v>
      </c>
      <c r="G339" s="126">
        <f t="shared" si="199"/>
        <v>188.75</v>
      </c>
      <c r="H339" s="126">
        <v>171</v>
      </c>
      <c r="I339" s="126">
        <f t="shared" si="200"/>
        <v>90.596026490066222</v>
      </c>
      <c r="J339" s="369">
        <v>8</v>
      </c>
      <c r="K339" s="155">
        <f t="shared" si="201"/>
        <v>8.2397660818713447</v>
      </c>
      <c r="L339" s="156">
        <f t="shared" si="202"/>
        <v>6040</v>
      </c>
      <c r="M339" s="156">
        <f t="shared" si="203"/>
        <v>1510</v>
      </c>
      <c r="N339" s="156">
        <v>1409</v>
      </c>
      <c r="O339" s="156">
        <f t="shared" si="204"/>
        <v>93.311258278145687</v>
      </c>
      <c r="P339" s="156">
        <f t="shared" si="205"/>
        <v>25.166666666666668</v>
      </c>
      <c r="Q339" s="156">
        <f t="shared" si="206"/>
        <v>223.94701986754967</v>
      </c>
      <c r="R339" s="325"/>
      <c r="S339" s="325"/>
      <c r="T339" s="325"/>
      <c r="U339" s="757"/>
      <c r="V339" s="325"/>
      <c r="W339" s="782"/>
      <c r="X339" s="325"/>
      <c r="Y339" s="325"/>
      <c r="Z339" s="325"/>
      <c r="AA339" s="325"/>
      <c r="AB339" s="325"/>
      <c r="AC339" s="941"/>
      <c r="AD339" s="953"/>
      <c r="AE339" s="2276"/>
      <c r="AF339" s="1030"/>
      <c r="AK339" s="217"/>
    </row>
    <row r="340" spans="1:263" s="2240" customFormat="1" x14ac:dyDescent="0.25">
      <c r="A340" s="217"/>
      <c r="B340" s="217">
        <v>1</v>
      </c>
      <c r="C340" s="1025" t="s">
        <v>249</v>
      </c>
      <c r="D340" s="2238"/>
      <c r="E340" s="2289">
        <v>240</v>
      </c>
      <c r="F340" s="225">
        <v>704</v>
      </c>
      <c r="G340" s="126">
        <f t="shared" si="199"/>
        <v>176</v>
      </c>
      <c r="H340" s="126">
        <v>170</v>
      </c>
      <c r="I340" s="126">
        <f t="shared" si="200"/>
        <v>96.590909090909093</v>
      </c>
      <c r="J340" s="369">
        <v>8</v>
      </c>
      <c r="K340" s="155">
        <f t="shared" si="201"/>
        <v>8.4058823529411768</v>
      </c>
      <c r="L340" s="156">
        <f t="shared" si="202"/>
        <v>5632</v>
      </c>
      <c r="M340" s="156">
        <f t="shared" si="203"/>
        <v>1408</v>
      </c>
      <c r="N340" s="156">
        <v>1429</v>
      </c>
      <c r="O340" s="156">
        <f t="shared" si="204"/>
        <v>101.49147727272727</v>
      </c>
      <c r="P340" s="156">
        <f t="shared" si="205"/>
        <v>23.466666666666665</v>
      </c>
      <c r="Q340" s="156">
        <f t="shared" si="206"/>
        <v>243.57954545454547</v>
      </c>
      <c r="R340" s="325"/>
      <c r="S340" s="325"/>
      <c r="T340" s="325"/>
      <c r="U340" s="757"/>
      <c r="V340" s="325"/>
      <c r="W340" s="782"/>
      <c r="X340" s="325"/>
      <c r="Y340" s="325"/>
      <c r="Z340" s="325"/>
      <c r="AA340" s="325"/>
      <c r="AB340" s="325"/>
      <c r="AC340" s="941"/>
      <c r="AD340" s="953"/>
      <c r="AE340" s="2276"/>
      <c r="AF340" s="1030"/>
      <c r="AK340" s="217"/>
    </row>
    <row r="341" spans="1:263" s="2240" customFormat="1" x14ac:dyDescent="0.25">
      <c r="A341" s="217"/>
      <c r="B341" s="217">
        <v>1</v>
      </c>
      <c r="C341" s="1025" t="s">
        <v>247</v>
      </c>
      <c r="D341" s="2238"/>
      <c r="E341" s="2289">
        <v>240</v>
      </c>
      <c r="F341" s="225">
        <v>794</v>
      </c>
      <c r="G341" s="126">
        <f t="shared" si="199"/>
        <v>198.5</v>
      </c>
      <c r="H341" s="126">
        <v>226</v>
      </c>
      <c r="I341" s="126">
        <f t="shared" si="200"/>
        <v>113.85390428211586</v>
      </c>
      <c r="J341" s="369">
        <v>8</v>
      </c>
      <c r="K341" s="155">
        <f t="shared" si="201"/>
        <v>2.3982300884955752</v>
      </c>
      <c r="L341" s="156">
        <f t="shared" si="202"/>
        <v>6352</v>
      </c>
      <c r="M341" s="156">
        <f t="shared" si="203"/>
        <v>1588</v>
      </c>
      <c r="N341" s="156">
        <v>542</v>
      </c>
      <c r="O341" s="156">
        <f t="shared" si="204"/>
        <v>34.130982367758186</v>
      </c>
      <c r="P341" s="156">
        <f t="shared" si="205"/>
        <v>26.466666666666665</v>
      </c>
      <c r="Q341" s="156">
        <f t="shared" si="206"/>
        <v>81.914357682619652</v>
      </c>
      <c r="R341" s="325"/>
      <c r="S341" s="325"/>
      <c r="T341" s="325"/>
      <c r="U341" s="757"/>
      <c r="V341" s="325"/>
      <c r="W341" s="782"/>
      <c r="X341" s="325"/>
      <c r="Y341" s="325"/>
      <c r="Z341" s="325"/>
      <c r="AA341" s="325"/>
      <c r="AB341" s="325"/>
      <c r="AC341" s="941"/>
      <c r="AD341" s="953"/>
      <c r="AE341" s="2276"/>
      <c r="AF341" s="1030"/>
      <c r="AK341" s="217"/>
    </row>
    <row r="342" spans="1:263" s="2240" customFormat="1" x14ac:dyDescent="0.25">
      <c r="A342" s="217"/>
      <c r="B342" s="217">
        <v>1</v>
      </c>
      <c r="C342" s="1025" t="s">
        <v>250</v>
      </c>
      <c r="D342" s="2238"/>
      <c r="E342" s="2289">
        <v>240</v>
      </c>
      <c r="F342" s="225">
        <v>18</v>
      </c>
      <c r="G342" s="126">
        <f t="shared" si="199"/>
        <v>4.5</v>
      </c>
      <c r="H342" s="126">
        <v>7</v>
      </c>
      <c r="I342" s="126">
        <f t="shared" si="200"/>
        <v>155.55555555555557</v>
      </c>
      <c r="J342" s="369">
        <v>8</v>
      </c>
      <c r="K342" s="155">
        <f t="shared" si="201"/>
        <v>8.1428571428571423</v>
      </c>
      <c r="L342" s="156">
        <f t="shared" si="202"/>
        <v>144</v>
      </c>
      <c r="M342" s="156">
        <f t="shared" si="203"/>
        <v>36</v>
      </c>
      <c r="N342" s="156">
        <v>57</v>
      </c>
      <c r="O342" s="156">
        <f t="shared" si="204"/>
        <v>158.33333333333331</v>
      </c>
      <c r="P342" s="156">
        <f t="shared" si="205"/>
        <v>0.6</v>
      </c>
      <c r="Q342" s="156">
        <f t="shared" si="206"/>
        <v>380</v>
      </c>
      <c r="R342" s="325"/>
      <c r="S342" s="325"/>
      <c r="T342" s="325"/>
      <c r="U342" s="757"/>
      <c r="V342" s="325"/>
      <c r="W342" s="782"/>
      <c r="X342" s="325"/>
      <c r="Y342" s="325"/>
      <c r="Z342" s="325"/>
      <c r="AA342" s="325"/>
      <c r="AB342" s="325"/>
      <c r="AC342" s="941"/>
      <c r="AD342" s="953"/>
      <c r="AE342" s="2276"/>
      <c r="AF342" s="1030"/>
      <c r="AK342" s="217"/>
    </row>
    <row r="343" spans="1:263" s="2240" customFormat="1" x14ac:dyDescent="0.25">
      <c r="A343" s="217"/>
      <c r="B343" s="217">
        <v>1</v>
      </c>
      <c r="C343" s="1025" t="s">
        <v>251</v>
      </c>
      <c r="D343" s="2238"/>
      <c r="E343" s="2289">
        <v>240</v>
      </c>
      <c r="F343" s="225">
        <v>48</v>
      </c>
      <c r="G343" s="126">
        <f t="shared" si="199"/>
        <v>12</v>
      </c>
      <c r="H343" s="126">
        <v>22</v>
      </c>
      <c r="I343" s="126">
        <f t="shared" si="200"/>
        <v>183.33333333333331</v>
      </c>
      <c r="J343" s="369">
        <v>8</v>
      </c>
      <c r="K343" s="155">
        <f t="shared" si="201"/>
        <v>8.7727272727272734</v>
      </c>
      <c r="L343" s="156">
        <f t="shared" si="202"/>
        <v>384</v>
      </c>
      <c r="M343" s="156">
        <f t="shared" si="203"/>
        <v>96</v>
      </c>
      <c r="N343" s="156">
        <v>193</v>
      </c>
      <c r="O343" s="156">
        <f t="shared" si="204"/>
        <v>201.04166666666666</v>
      </c>
      <c r="P343" s="156">
        <f t="shared" si="205"/>
        <v>1.6</v>
      </c>
      <c r="Q343" s="156">
        <f t="shared" si="206"/>
        <v>482.5</v>
      </c>
      <c r="R343" s="325"/>
      <c r="S343" s="325"/>
      <c r="T343" s="325"/>
      <c r="U343" s="757"/>
      <c r="V343" s="325"/>
      <c r="W343" s="782"/>
      <c r="X343" s="325"/>
      <c r="Y343" s="325"/>
      <c r="Z343" s="325"/>
      <c r="AA343" s="325"/>
      <c r="AB343" s="325"/>
      <c r="AC343" s="941"/>
      <c r="AD343" s="953"/>
      <c r="AE343" s="2276"/>
      <c r="AF343" s="1030"/>
      <c r="AK343" s="217"/>
    </row>
    <row r="344" spans="1:263" s="150" customFormat="1" x14ac:dyDescent="0.25">
      <c r="A344" s="217">
        <v>1</v>
      </c>
      <c r="B344" s="217">
        <v>1</v>
      </c>
      <c r="C344" s="2043" t="s">
        <v>148</v>
      </c>
      <c r="D344" s="2043"/>
      <c r="E344" s="2043"/>
      <c r="F344" s="223">
        <f>SUM(F338:F343)</f>
        <v>2330</v>
      </c>
      <c r="G344" s="524">
        <f>SUM(G338:G343)</f>
        <v>582.5</v>
      </c>
      <c r="H344" s="524">
        <f>SUM(H338:H343)</f>
        <v>606</v>
      </c>
      <c r="I344" s="126">
        <f t="shared" si="200"/>
        <v>104.03433476394849</v>
      </c>
      <c r="J344" s="2040">
        <f>SUM(L344/F344)</f>
        <v>8</v>
      </c>
      <c r="K344" s="155">
        <f t="shared" si="201"/>
        <v>6.108910891089109</v>
      </c>
      <c r="L344" s="223">
        <f>SUM(L338:L343)</f>
        <v>18640</v>
      </c>
      <c r="M344" s="223">
        <f>SUM(M338:M343)</f>
        <v>4660</v>
      </c>
      <c r="N344" s="698">
        <f>SUM(N338:N343)</f>
        <v>3702</v>
      </c>
      <c r="O344" s="156">
        <f t="shared" si="204"/>
        <v>79.442060085836914</v>
      </c>
      <c r="P344" s="1114">
        <f>SUM(P338:P343)</f>
        <v>77.666666666666657</v>
      </c>
      <c r="Q344" s="156">
        <f t="shared" si="206"/>
        <v>190.66094420600859</v>
      </c>
      <c r="R344" s="2290"/>
      <c r="S344" s="2290"/>
      <c r="T344" s="2290"/>
      <c r="U344" s="2287"/>
      <c r="V344" s="363"/>
      <c r="W344" s="1044"/>
      <c r="X344" s="363"/>
      <c r="Y344" s="363"/>
      <c r="Z344" s="363"/>
      <c r="AA344" s="2290"/>
      <c r="AB344" s="2290"/>
      <c r="AC344" s="962"/>
      <c r="AD344" s="958"/>
      <c r="AE344" s="2276"/>
      <c r="AF344" s="1084"/>
      <c r="AK344" s="217"/>
    </row>
    <row r="345" spans="1:263" s="2240" customFormat="1" ht="29.25" x14ac:dyDescent="0.25">
      <c r="A345" s="217">
        <v>1</v>
      </c>
      <c r="B345" s="217">
        <v>1</v>
      </c>
      <c r="C345" s="705" t="s">
        <v>135</v>
      </c>
      <c r="D345" s="705"/>
      <c r="E345" s="705"/>
      <c r="F345" s="1973">
        <f>SUM(F344,F336)</f>
        <v>2475</v>
      </c>
      <c r="G345" s="2039">
        <f>SUM(G344,G336)</f>
        <v>618.75</v>
      </c>
      <c r="H345" s="2039">
        <f>SUM(H344,H336)</f>
        <v>622</v>
      </c>
      <c r="I345" s="2039">
        <f t="shared" si="200"/>
        <v>100.52525252525253</v>
      </c>
      <c r="J345" s="2040">
        <f>SUM(L345/F345)</f>
        <v>8.0424242424242429</v>
      </c>
      <c r="K345" s="1252">
        <f t="shared" si="201"/>
        <v>6.120578778135048</v>
      </c>
      <c r="L345" s="2039">
        <f>SUM(L344,L336)</f>
        <v>19905</v>
      </c>
      <c r="M345" s="2039">
        <f>SUM(M344,M336)</f>
        <v>4976.25</v>
      </c>
      <c r="N345" s="2039">
        <f>SUM(N344,N336)</f>
        <v>3807</v>
      </c>
      <c r="O345" s="156">
        <f t="shared" si="204"/>
        <v>76.503391107761871</v>
      </c>
      <c r="P345" s="2039">
        <f>SUM(P344,P336)</f>
        <v>81.883333333333326</v>
      </c>
      <c r="Q345" s="156">
        <f t="shared" si="206"/>
        <v>185.97191125585184</v>
      </c>
      <c r="R345" s="2291">
        <v>47441.576251555183</v>
      </c>
      <c r="S345" s="2291">
        <v>47441.576251555183</v>
      </c>
      <c r="T345" s="2291">
        <v>47441.576251555183</v>
      </c>
      <c r="U345" s="876">
        <f t="shared" ref="U345" si="207">R345/12*$C$3+(S345-R345)/11*2+(T345-S345)/10*1</f>
        <v>11860.394062888796</v>
      </c>
      <c r="V345" s="329">
        <f>AB345-AA345-X345-W345</f>
        <v>11547.126510000002</v>
      </c>
      <c r="W345" s="773"/>
      <c r="X345" s="329"/>
      <c r="Y345" s="329">
        <f>V345-U345</f>
        <v>-313.26755288879394</v>
      </c>
      <c r="Z345" s="329"/>
      <c r="AA345" s="2291">
        <v>-41.179699999999997</v>
      </c>
      <c r="AB345" s="2291">
        <v>11505.946810000001</v>
      </c>
      <c r="AC345" s="2041"/>
      <c r="AD345" s="2041"/>
      <c r="AE345" s="2276"/>
      <c r="AF345" s="1030"/>
      <c r="AK345" s="217"/>
    </row>
    <row r="346" spans="1:263" s="2240" customFormat="1" x14ac:dyDescent="0.25">
      <c r="A346" s="217">
        <v>1</v>
      </c>
      <c r="B346" s="217">
        <v>1</v>
      </c>
      <c r="C346" s="520"/>
      <c r="D346" s="520"/>
      <c r="E346" s="520"/>
      <c r="F346" s="223"/>
      <c r="G346" s="126"/>
      <c r="H346" s="126"/>
      <c r="I346" s="126"/>
      <c r="J346" s="1609"/>
      <c r="K346" s="1609"/>
      <c r="L346" s="1609"/>
      <c r="M346" s="1609"/>
      <c r="N346" s="1609"/>
      <c r="O346" s="1609"/>
      <c r="P346" s="1609"/>
      <c r="Q346" s="1609"/>
      <c r="R346" s="325"/>
      <c r="S346" s="325"/>
      <c r="T346" s="325"/>
      <c r="U346" s="757"/>
      <c r="V346" s="325">
        <f>AB346-AA346</f>
        <v>0</v>
      </c>
      <c r="W346" s="782"/>
      <c r="X346" s="325"/>
      <c r="Y346" s="325">
        <f>V346-U346</f>
        <v>0</v>
      </c>
      <c r="Z346" s="325"/>
      <c r="AA346" s="325"/>
      <c r="AB346" s="325"/>
      <c r="AC346" s="941"/>
      <c r="AD346" s="953"/>
      <c r="AE346" s="2276"/>
      <c r="AF346" s="1030"/>
      <c r="AK346" s="217"/>
    </row>
    <row r="347" spans="1:263" s="2240" customFormat="1" ht="15.75" thickBot="1" x14ac:dyDescent="0.3">
      <c r="A347" s="217">
        <v>1</v>
      </c>
      <c r="B347" s="217">
        <v>1</v>
      </c>
      <c r="C347" s="2335" t="s">
        <v>273</v>
      </c>
      <c r="D347" s="2336"/>
      <c r="E347" s="2336"/>
      <c r="F347" s="2337"/>
      <c r="G347" s="2338"/>
      <c r="H347" s="2338"/>
      <c r="I347" s="2338"/>
      <c r="J347" s="2339"/>
      <c r="K347" s="2339"/>
      <c r="L347" s="2339"/>
      <c r="M347" s="2339"/>
      <c r="N347" s="2339">
        <f>N345+N248</f>
        <v>36045</v>
      </c>
      <c r="O347" s="2339"/>
      <c r="P347" s="2339"/>
      <c r="Q347" s="2339"/>
      <c r="R347" s="2340">
        <f t="shared" ref="R347:AB347" si="208">R345+R329+R248</f>
        <v>2204273.6175120585</v>
      </c>
      <c r="S347" s="2340">
        <f t="shared" ref="S347:T347" si="209">S345+S329+S248</f>
        <v>2210762.0823451788</v>
      </c>
      <c r="T347" s="2340">
        <f t="shared" si="209"/>
        <v>2210762.0823451788</v>
      </c>
      <c r="U347" s="2341">
        <f t="shared" si="208"/>
        <v>550613.14127949113</v>
      </c>
      <c r="V347" s="2340">
        <f t="shared" si="208"/>
        <v>540434.74976000004</v>
      </c>
      <c r="W347" s="3054">
        <f t="shared" si="208"/>
        <v>0</v>
      </c>
      <c r="X347" s="2340">
        <f t="shared" si="208"/>
        <v>-1694.3548000000001</v>
      </c>
      <c r="Y347" s="2340">
        <f t="shared" si="208"/>
        <v>-10178.391519491035</v>
      </c>
      <c r="Z347" s="2340">
        <f t="shared" si="208"/>
        <v>-509.35594000000003</v>
      </c>
      <c r="AA347" s="2340">
        <f t="shared" si="208"/>
        <v>-9477.9514799999997</v>
      </c>
      <c r="AB347" s="2340">
        <f t="shared" si="208"/>
        <v>529262.44348000002</v>
      </c>
      <c r="AC347" s="2342"/>
      <c r="AD347" s="2343">
        <f>AD345+AD329+AD248</f>
        <v>0</v>
      </c>
      <c r="AE347" s="2276"/>
      <c r="AF347" s="1030"/>
      <c r="AK347" s="217"/>
    </row>
    <row r="348" spans="1:263" ht="30" thickBot="1" x14ac:dyDescent="0.3">
      <c r="A348" s="217">
        <v>1</v>
      </c>
      <c r="B348" s="217">
        <v>1</v>
      </c>
      <c r="C348" s="1674" t="s">
        <v>637</v>
      </c>
      <c r="D348" s="1674"/>
      <c r="E348" s="1674"/>
      <c r="F348" s="230"/>
      <c r="G348" s="706"/>
      <c r="H348" s="706"/>
      <c r="I348" s="706"/>
      <c r="J348" s="1461"/>
      <c r="K348" s="1461"/>
      <c r="L348" s="706"/>
      <c r="M348" s="706"/>
      <c r="N348" s="706"/>
      <c r="O348" s="706"/>
      <c r="P348" s="706"/>
      <c r="Q348" s="706"/>
      <c r="R348" s="335">
        <f t="shared" ref="R348:AB348" si="210">R347-R251</f>
        <v>2050328.4051120584</v>
      </c>
      <c r="S348" s="335">
        <f t="shared" ref="S348:T348" si="211">S347-S251</f>
        <v>2056816.8699451787</v>
      </c>
      <c r="T348" s="335">
        <f t="shared" si="211"/>
        <v>2056816.8699451787</v>
      </c>
      <c r="U348" s="756">
        <f t="shared" si="210"/>
        <v>512126.83817949111</v>
      </c>
      <c r="V348" s="335">
        <f t="shared" si="210"/>
        <v>503929.67736000003</v>
      </c>
      <c r="W348" s="778">
        <f t="shared" si="210"/>
        <v>0</v>
      </c>
      <c r="X348" s="159">
        <f t="shared" si="210"/>
        <v>-1641.66704</v>
      </c>
      <c r="Y348" s="335">
        <f t="shared" si="210"/>
        <v>-8197.1608194910423</v>
      </c>
      <c r="Z348" s="335">
        <f t="shared" si="210"/>
        <v>-509.35594000000003</v>
      </c>
      <c r="AA348" s="335">
        <f t="shared" si="210"/>
        <v>-9426.0298000000003</v>
      </c>
      <c r="AB348" s="335">
        <f t="shared" si="210"/>
        <v>492861.98051999998</v>
      </c>
      <c r="AC348" s="2315"/>
      <c r="AD348" s="2300"/>
      <c r="AE348" s="2276"/>
      <c r="AG348" s="217"/>
      <c r="AH348" s="217"/>
      <c r="AI348" s="217"/>
      <c r="AJ348" s="217"/>
      <c r="AK348" s="217"/>
      <c r="AL348" s="217"/>
      <c r="AM348" s="217"/>
      <c r="AN348" s="217"/>
      <c r="AO348" s="217"/>
      <c r="AP348" s="217"/>
      <c r="AQ348" s="217"/>
      <c r="AR348" s="217"/>
      <c r="AS348" s="217"/>
      <c r="AT348" s="217"/>
      <c r="AU348" s="217"/>
      <c r="AV348" s="217"/>
      <c r="AW348" s="217"/>
      <c r="AX348" s="217"/>
      <c r="AY348" s="217"/>
      <c r="AZ348" s="217"/>
      <c r="BA348" s="217"/>
      <c r="BB348" s="217"/>
      <c r="BC348" s="217"/>
      <c r="BD348" s="217"/>
      <c r="BE348" s="217"/>
      <c r="BF348" s="217"/>
      <c r="BG348" s="217"/>
      <c r="BH348" s="217"/>
      <c r="BI348" s="217"/>
      <c r="BJ348" s="217"/>
      <c r="BK348" s="217"/>
      <c r="BL348" s="217"/>
      <c r="BM348" s="217"/>
      <c r="BN348" s="217"/>
      <c r="BO348" s="217"/>
      <c r="BP348" s="217"/>
      <c r="BQ348" s="217"/>
      <c r="BR348" s="217"/>
      <c r="BS348" s="217"/>
      <c r="BT348" s="217"/>
      <c r="BU348" s="217"/>
      <c r="BV348" s="217"/>
      <c r="BW348" s="217"/>
      <c r="BX348" s="217"/>
      <c r="BY348" s="217"/>
      <c r="BZ348" s="217"/>
      <c r="CA348" s="217"/>
      <c r="CB348" s="217"/>
      <c r="CC348" s="217"/>
      <c r="CD348" s="217"/>
      <c r="CE348" s="217"/>
      <c r="CF348" s="217"/>
      <c r="CG348" s="217"/>
      <c r="CH348" s="217"/>
      <c r="CI348" s="217"/>
      <c r="CJ348" s="217"/>
      <c r="CK348" s="217"/>
      <c r="CL348" s="217"/>
      <c r="CM348" s="217"/>
      <c r="CN348" s="217"/>
      <c r="CO348" s="217"/>
      <c r="CP348" s="217"/>
      <c r="CQ348" s="217"/>
      <c r="CR348" s="217"/>
      <c r="CS348" s="217"/>
      <c r="CT348" s="217"/>
      <c r="CU348" s="217"/>
      <c r="CV348" s="217"/>
      <c r="CW348" s="217"/>
      <c r="CX348" s="217"/>
      <c r="CY348" s="217"/>
      <c r="CZ348" s="217"/>
      <c r="DA348" s="217"/>
      <c r="DB348" s="217"/>
      <c r="DC348" s="217"/>
      <c r="DD348" s="217"/>
      <c r="DE348" s="217"/>
      <c r="DF348" s="217"/>
      <c r="DG348" s="217"/>
      <c r="DH348" s="217"/>
      <c r="DI348" s="217"/>
      <c r="DJ348" s="217"/>
      <c r="DK348" s="217"/>
      <c r="DL348" s="217"/>
      <c r="DM348" s="217"/>
      <c r="DN348" s="217"/>
      <c r="DO348" s="217"/>
      <c r="DP348" s="217"/>
      <c r="DQ348" s="217"/>
      <c r="DR348" s="217"/>
      <c r="DS348" s="217"/>
      <c r="DT348" s="217"/>
      <c r="DU348" s="217"/>
      <c r="DV348" s="217"/>
      <c r="DW348" s="217"/>
      <c r="DX348" s="217"/>
      <c r="DY348" s="217"/>
      <c r="DZ348" s="217"/>
      <c r="EA348" s="217"/>
      <c r="EB348" s="217"/>
      <c r="EC348" s="217"/>
      <c r="ED348" s="217"/>
      <c r="EE348" s="217"/>
      <c r="EF348" s="217"/>
      <c r="EG348" s="217"/>
      <c r="EH348" s="217"/>
      <c r="EI348" s="217"/>
      <c r="EJ348" s="217"/>
      <c r="EK348" s="217"/>
      <c r="EL348" s="217"/>
      <c r="EM348" s="217"/>
      <c r="EN348" s="217"/>
      <c r="EO348" s="217"/>
      <c r="EP348" s="217"/>
      <c r="EQ348" s="217"/>
      <c r="ER348" s="217"/>
      <c r="ES348" s="217"/>
      <c r="ET348" s="217"/>
      <c r="EU348" s="217"/>
      <c r="EV348" s="217"/>
      <c r="EW348" s="217"/>
      <c r="EX348" s="217"/>
      <c r="EY348" s="217"/>
      <c r="EZ348" s="217"/>
      <c r="FA348" s="217"/>
      <c r="FB348" s="217"/>
      <c r="FC348" s="217"/>
      <c r="FD348" s="217"/>
      <c r="FE348" s="217"/>
      <c r="FF348" s="217"/>
      <c r="FG348" s="217"/>
      <c r="FH348" s="217"/>
      <c r="FI348" s="217"/>
      <c r="FJ348" s="217"/>
      <c r="FK348" s="217"/>
      <c r="FL348" s="217"/>
      <c r="FM348" s="217"/>
      <c r="FN348" s="217"/>
      <c r="FO348" s="217"/>
      <c r="FP348" s="217"/>
      <c r="FQ348" s="217"/>
      <c r="FR348" s="217"/>
      <c r="FS348" s="217"/>
      <c r="FT348" s="217"/>
      <c r="FU348" s="217"/>
      <c r="FV348" s="217"/>
      <c r="FW348" s="217"/>
      <c r="FX348" s="217"/>
      <c r="FY348" s="217"/>
      <c r="FZ348" s="217"/>
      <c r="GA348" s="217"/>
      <c r="GB348" s="217"/>
      <c r="GC348" s="217"/>
      <c r="GD348" s="217"/>
      <c r="GE348" s="217"/>
      <c r="GF348" s="217"/>
      <c r="GG348" s="217"/>
      <c r="GH348" s="217"/>
      <c r="GI348" s="217"/>
      <c r="GJ348" s="217"/>
      <c r="GK348" s="217"/>
      <c r="GL348" s="217"/>
      <c r="GM348" s="217"/>
      <c r="GN348" s="217"/>
      <c r="GO348" s="217"/>
      <c r="GP348" s="217"/>
      <c r="GQ348" s="217"/>
      <c r="GR348" s="217"/>
      <c r="GS348" s="217"/>
      <c r="GT348" s="217"/>
      <c r="GU348" s="217"/>
      <c r="GV348" s="217"/>
      <c r="GW348" s="217"/>
      <c r="GX348" s="217"/>
      <c r="GY348" s="217"/>
      <c r="GZ348" s="217"/>
      <c r="HA348" s="217"/>
      <c r="HB348" s="217"/>
      <c r="HC348" s="217"/>
      <c r="HD348" s="217"/>
      <c r="HE348" s="217"/>
      <c r="HF348" s="217"/>
      <c r="HG348" s="217"/>
      <c r="HH348" s="217"/>
      <c r="HI348" s="217"/>
      <c r="HJ348" s="217"/>
      <c r="HK348" s="217"/>
      <c r="HL348" s="217"/>
      <c r="HM348" s="217"/>
      <c r="HN348" s="217"/>
      <c r="HO348" s="217"/>
      <c r="HP348" s="217"/>
      <c r="HQ348" s="217"/>
      <c r="HR348" s="217"/>
      <c r="HS348" s="217"/>
      <c r="HT348" s="217"/>
      <c r="HU348" s="217"/>
      <c r="HV348" s="217"/>
      <c r="HW348" s="217"/>
      <c r="HX348" s="217"/>
      <c r="HY348" s="217"/>
      <c r="HZ348" s="217"/>
      <c r="IA348" s="217"/>
      <c r="IB348" s="217"/>
      <c r="IC348" s="217"/>
      <c r="ID348" s="217"/>
      <c r="IE348" s="217"/>
      <c r="IF348" s="217"/>
      <c r="IG348" s="217"/>
      <c r="IH348" s="217"/>
      <c r="II348" s="217"/>
      <c r="IJ348" s="217"/>
      <c r="IK348" s="217"/>
      <c r="IL348" s="217"/>
      <c r="IM348" s="217"/>
      <c r="IN348" s="217"/>
      <c r="IO348" s="217"/>
      <c r="IP348" s="217"/>
      <c r="IQ348" s="217"/>
      <c r="IR348" s="217"/>
      <c r="IS348" s="217"/>
      <c r="IT348" s="217"/>
      <c r="IU348" s="217"/>
      <c r="IV348" s="217"/>
      <c r="IW348" s="217"/>
      <c r="IX348" s="217"/>
      <c r="IY348" s="217"/>
      <c r="IZ348" s="217"/>
      <c r="JA348" s="217"/>
      <c r="JB348" s="217"/>
      <c r="JC348" s="217"/>
    </row>
    <row r="349" spans="1:263" ht="31.5" x14ac:dyDescent="0.25">
      <c r="A349" s="217">
        <v>1</v>
      </c>
      <c r="B349" s="217">
        <v>1</v>
      </c>
      <c r="C349" s="1842" t="s">
        <v>546</v>
      </c>
      <c r="D349" s="1185"/>
      <c r="E349" s="1185"/>
      <c r="F349" s="206"/>
      <c r="G349" s="2301"/>
      <c r="H349" s="2301"/>
      <c r="I349" s="2301"/>
      <c r="J349" s="2302"/>
      <c r="K349" s="2302"/>
      <c r="L349" s="156"/>
      <c r="M349" s="156"/>
      <c r="N349" s="156"/>
      <c r="O349" s="156"/>
      <c r="P349" s="156"/>
      <c r="Q349" s="156"/>
      <c r="R349" s="2303"/>
      <c r="S349" s="2303"/>
      <c r="T349" s="2303"/>
      <c r="U349" s="2256"/>
      <c r="V349" s="2303"/>
      <c r="W349" s="3047"/>
      <c r="X349" s="2303"/>
      <c r="Y349" s="2303"/>
      <c r="Z349" s="3050"/>
      <c r="AA349" s="3050"/>
      <c r="AB349" s="2303"/>
      <c r="AC349" s="2304"/>
      <c r="AD349" s="2257"/>
      <c r="AE349" s="2276"/>
      <c r="AG349" s="217"/>
      <c r="AH349" s="217"/>
      <c r="AI349" s="217"/>
      <c r="AJ349" s="217"/>
      <c r="AK349" s="217"/>
      <c r="AL349" s="217"/>
      <c r="AM349" s="217"/>
      <c r="AN349" s="217"/>
      <c r="AO349" s="217"/>
      <c r="AP349" s="217"/>
      <c r="AQ349" s="217"/>
      <c r="AR349" s="217"/>
      <c r="AS349" s="217"/>
      <c r="AT349" s="217"/>
      <c r="AU349" s="217"/>
      <c r="AV349" s="217"/>
      <c r="AW349" s="217"/>
      <c r="AX349" s="217"/>
      <c r="AY349" s="217"/>
      <c r="AZ349" s="217"/>
      <c r="BA349" s="217"/>
      <c r="BB349" s="217"/>
      <c r="BC349" s="217"/>
      <c r="BD349" s="217"/>
      <c r="BE349" s="217"/>
      <c r="BF349" s="217"/>
      <c r="BG349" s="217"/>
      <c r="BH349" s="217"/>
      <c r="BI349" s="217"/>
      <c r="BJ349" s="217"/>
      <c r="BK349" s="217"/>
      <c r="BL349" s="217"/>
      <c r="BM349" s="217"/>
      <c r="BN349" s="217"/>
      <c r="BO349" s="217"/>
      <c r="BP349" s="217"/>
      <c r="BQ349" s="217"/>
      <c r="BR349" s="217"/>
      <c r="BS349" s="217"/>
      <c r="BT349" s="217"/>
      <c r="BU349" s="217"/>
      <c r="BV349" s="217"/>
      <c r="BW349" s="217"/>
      <c r="BX349" s="217"/>
      <c r="BY349" s="217"/>
      <c r="BZ349" s="217"/>
      <c r="CA349" s="217"/>
      <c r="CB349" s="217"/>
      <c r="CC349" s="217"/>
      <c r="CD349" s="217"/>
      <c r="CE349" s="217"/>
      <c r="CF349" s="217"/>
      <c r="CG349" s="217"/>
      <c r="CH349" s="217"/>
      <c r="CI349" s="217"/>
      <c r="CJ349" s="217"/>
      <c r="CK349" s="217"/>
      <c r="CL349" s="217"/>
      <c r="CM349" s="217"/>
      <c r="CN349" s="217"/>
      <c r="CO349" s="217"/>
      <c r="CP349" s="217"/>
      <c r="CQ349" s="217"/>
      <c r="CR349" s="217"/>
      <c r="CS349" s="217"/>
      <c r="CT349" s="217"/>
      <c r="CU349" s="217"/>
      <c r="CV349" s="217"/>
      <c r="CW349" s="217"/>
      <c r="CX349" s="217"/>
      <c r="CY349" s="217"/>
      <c r="CZ349" s="217"/>
      <c r="DA349" s="217"/>
      <c r="DB349" s="217"/>
      <c r="DC349" s="217"/>
      <c r="DD349" s="217"/>
      <c r="DE349" s="217"/>
      <c r="DF349" s="217"/>
      <c r="DG349" s="217"/>
      <c r="DH349" s="217"/>
      <c r="DI349" s="217"/>
      <c r="DJ349" s="217"/>
      <c r="DK349" s="217"/>
      <c r="DL349" s="217"/>
      <c r="DM349" s="217"/>
      <c r="DN349" s="217"/>
      <c r="DO349" s="217"/>
      <c r="DP349" s="217"/>
      <c r="DQ349" s="217"/>
      <c r="DR349" s="217"/>
      <c r="DS349" s="217"/>
      <c r="DT349" s="217"/>
      <c r="DU349" s="217"/>
      <c r="DV349" s="217"/>
      <c r="DW349" s="217"/>
      <c r="DX349" s="217"/>
      <c r="DY349" s="217"/>
      <c r="DZ349" s="217"/>
      <c r="EA349" s="217"/>
      <c r="EB349" s="217"/>
      <c r="EC349" s="217"/>
      <c r="ED349" s="217"/>
      <c r="EE349" s="217"/>
      <c r="EF349" s="217"/>
      <c r="EG349" s="217"/>
      <c r="EH349" s="217"/>
      <c r="EI349" s="217"/>
      <c r="EJ349" s="217"/>
      <c r="EK349" s="217"/>
      <c r="EL349" s="217"/>
      <c r="EM349" s="217"/>
      <c r="EN349" s="217"/>
      <c r="EO349" s="217"/>
      <c r="EP349" s="217"/>
      <c r="EQ349" s="217"/>
      <c r="ER349" s="217"/>
      <c r="ES349" s="217"/>
      <c r="ET349" s="217"/>
      <c r="EU349" s="217"/>
      <c r="EV349" s="217"/>
      <c r="EW349" s="217"/>
      <c r="EX349" s="217"/>
      <c r="EY349" s="217"/>
      <c r="EZ349" s="217"/>
      <c r="FA349" s="217"/>
      <c r="FB349" s="217"/>
      <c r="FC349" s="217"/>
      <c r="FD349" s="217"/>
      <c r="FE349" s="217"/>
      <c r="FF349" s="217"/>
      <c r="FG349" s="217"/>
      <c r="FH349" s="217"/>
      <c r="FI349" s="217"/>
      <c r="FJ349" s="217"/>
      <c r="FK349" s="217"/>
      <c r="FL349" s="217"/>
      <c r="FM349" s="217"/>
      <c r="FN349" s="217"/>
      <c r="FO349" s="217"/>
      <c r="FP349" s="217"/>
      <c r="FQ349" s="217"/>
      <c r="FR349" s="217"/>
      <c r="FS349" s="217"/>
      <c r="FT349" s="217"/>
      <c r="FU349" s="217"/>
      <c r="FV349" s="217"/>
      <c r="FW349" s="217"/>
      <c r="FX349" s="217"/>
      <c r="FY349" s="217"/>
      <c r="FZ349" s="217"/>
      <c r="GA349" s="217"/>
      <c r="GB349" s="217"/>
      <c r="GC349" s="217"/>
      <c r="GD349" s="217"/>
      <c r="GE349" s="217"/>
      <c r="GF349" s="217"/>
      <c r="GG349" s="217"/>
      <c r="GH349" s="217"/>
      <c r="GI349" s="217"/>
      <c r="GJ349" s="217"/>
      <c r="GK349" s="217"/>
      <c r="GL349" s="217"/>
      <c r="GM349" s="217"/>
      <c r="GN349" s="217"/>
      <c r="GO349" s="217"/>
      <c r="GP349" s="217"/>
      <c r="GQ349" s="217"/>
      <c r="GR349" s="217"/>
      <c r="GS349" s="217"/>
      <c r="GT349" s="217"/>
      <c r="GU349" s="217"/>
      <c r="GV349" s="217"/>
      <c r="GW349" s="217"/>
      <c r="GX349" s="217"/>
      <c r="GY349" s="217"/>
      <c r="GZ349" s="217"/>
      <c r="HA349" s="217"/>
      <c r="HB349" s="217"/>
      <c r="HC349" s="217"/>
      <c r="HD349" s="217"/>
      <c r="HE349" s="217"/>
      <c r="HF349" s="217"/>
      <c r="HG349" s="217"/>
      <c r="HH349" s="217"/>
      <c r="HI349" s="217"/>
      <c r="HJ349" s="217"/>
      <c r="HK349" s="217"/>
      <c r="HL349" s="217"/>
      <c r="HM349" s="217"/>
      <c r="HN349" s="217"/>
      <c r="HO349" s="217"/>
      <c r="HP349" s="217"/>
      <c r="HQ349" s="217"/>
      <c r="HR349" s="217"/>
      <c r="HS349" s="217"/>
      <c r="HT349" s="217"/>
      <c r="HU349" s="217"/>
      <c r="HV349" s="217"/>
      <c r="HW349" s="217"/>
      <c r="HX349" s="217"/>
      <c r="HY349" s="217"/>
      <c r="HZ349" s="217"/>
      <c r="IA349" s="217"/>
      <c r="IB349" s="217"/>
      <c r="IC349" s="217"/>
      <c r="ID349" s="217"/>
      <c r="IE349" s="217"/>
      <c r="IF349" s="217"/>
      <c r="IG349" s="217"/>
      <c r="IH349" s="217"/>
      <c r="II349" s="217"/>
      <c r="IJ349" s="217"/>
      <c r="IK349" s="217"/>
      <c r="IL349" s="217"/>
      <c r="IM349" s="217"/>
      <c r="IN349" s="217"/>
      <c r="IO349" s="217"/>
      <c r="IP349" s="217"/>
      <c r="IQ349" s="217"/>
      <c r="IR349" s="217"/>
      <c r="IS349" s="217"/>
      <c r="IT349" s="217"/>
      <c r="IU349" s="217"/>
      <c r="IV349" s="217"/>
      <c r="IW349" s="217"/>
      <c r="IX349" s="217"/>
      <c r="IY349" s="217"/>
      <c r="IZ349" s="217"/>
      <c r="JA349" s="217"/>
      <c r="JB349" s="217"/>
      <c r="JC349" s="217"/>
    </row>
    <row r="350" spans="1:263" s="2240" customFormat="1" x14ac:dyDescent="0.25">
      <c r="A350" s="217">
        <v>1</v>
      </c>
      <c r="B350" s="217">
        <v>1</v>
      </c>
      <c r="C350" s="1492" t="s">
        <v>5</v>
      </c>
      <c r="D350" s="1492"/>
      <c r="E350" s="1492"/>
      <c r="F350" s="225"/>
      <c r="G350" s="190"/>
      <c r="H350" s="190"/>
      <c r="I350" s="190"/>
      <c r="J350" s="2031"/>
      <c r="K350" s="2031"/>
      <c r="L350" s="2032"/>
      <c r="M350" s="2032"/>
      <c r="N350" s="2032"/>
      <c r="O350" s="2032"/>
      <c r="P350" s="2032"/>
      <c r="Q350" s="2032"/>
      <c r="R350" s="2305"/>
      <c r="S350" s="2305"/>
      <c r="T350" s="2305"/>
      <c r="U350" s="2262"/>
      <c r="V350" s="2305"/>
      <c r="W350" s="2357"/>
      <c r="X350" s="2305"/>
      <c r="Y350" s="2305"/>
      <c r="Z350" s="2305"/>
      <c r="AA350" s="2305"/>
      <c r="AB350" s="2305"/>
      <c r="AC350" s="945"/>
      <c r="AD350" s="2089"/>
      <c r="AE350" s="2276"/>
      <c r="AF350" s="1030"/>
      <c r="AK350" s="217"/>
    </row>
    <row r="351" spans="1:263" s="2240" customFormat="1" x14ac:dyDescent="0.25">
      <c r="A351" s="217">
        <v>1</v>
      </c>
      <c r="B351" s="217">
        <v>1</v>
      </c>
      <c r="C351" s="144" t="s">
        <v>49</v>
      </c>
      <c r="D351" s="1082" t="s">
        <v>226</v>
      </c>
      <c r="E351" s="136">
        <v>340</v>
      </c>
      <c r="F351" s="225">
        <v>5170</v>
      </c>
      <c r="G351" s="126">
        <f>F351/12*$C$3</f>
        <v>1292.5</v>
      </c>
      <c r="H351" s="190">
        <v>1197</v>
      </c>
      <c r="I351" s="126">
        <f>H351/G351*100</f>
        <v>92.611218568665379</v>
      </c>
      <c r="J351" s="2306">
        <v>6.1</v>
      </c>
      <c r="K351" s="155">
        <f>N351/H351</f>
        <v>5.8604845446950709</v>
      </c>
      <c r="L351" s="156">
        <f>ROUND(F351*J351,0)</f>
        <v>31537</v>
      </c>
      <c r="M351" s="156">
        <f>L351/12*$C$3</f>
        <v>7884.25</v>
      </c>
      <c r="N351" s="156">
        <v>7015</v>
      </c>
      <c r="O351" s="156">
        <f>N351/M351*100</f>
        <v>88.974854932301739</v>
      </c>
      <c r="P351" s="156">
        <f>L351/E351</f>
        <v>92.755882352941171</v>
      </c>
      <c r="Q351" s="156">
        <f>N351/$C$3*12/P351</f>
        <v>302.51450676982591</v>
      </c>
      <c r="R351" s="2305"/>
      <c r="S351" s="2305"/>
      <c r="T351" s="2305"/>
      <c r="U351" s="2262"/>
      <c r="V351" s="2305"/>
      <c r="W351" s="2357"/>
      <c r="X351" s="2305"/>
      <c r="Y351" s="2305"/>
      <c r="Z351" s="2305"/>
      <c r="AA351" s="2305"/>
      <c r="AB351" s="2305"/>
      <c r="AC351" s="945"/>
      <c r="AD351" s="2089"/>
      <c r="AE351" s="2276"/>
      <c r="AF351" s="1030"/>
      <c r="AK351" s="217"/>
    </row>
    <row r="352" spans="1:263" s="2240" customFormat="1" x14ac:dyDescent="0.25">
      <c r="A352" s="217">
        <v>1</v>
      </c>
      <c r="B352" s="217">
        <v>1</v>
      </c>
      <c r="C352" s="144" t="s">
        <v>47</v>
      </c>
      <c r="D352" s="1082" t="s">
        <v>226</v>
      </c>
      <c r="E352" s="136">
        <v>300</v>
      </c>
      <c r="F352" s="225">
        <v>1040</v>
      </c>
      <c r="G352" s="126">
        <f>F352/12*$C$3</f>
        <v>260</v>
      </c>
      <c r="H352" s="190">
        <v>208</v>
      </c>
      <c r="I352" s="126">
        <f>H352/G352*100</f>
        <v>80</v>
      </c>
      <c r="J352" s="2306">
        <v>5.7</v>
      </c>
      <c r="K352" s="155">
        <f>N352/H352</f>
        <v>5.634615384615385</v>
      </c>
      <c r="L352" s="156">
        <f>ROUND(F352*J352,0)</f>
        <v>5928</v>
      </c>
      <c r="M352" s="156">
        <f>L352/12*$C$3</f>
        <v>1482</v>
      </c>
      <c r="N352" s="156">
        <v>1172</v>
      </c>
      <c r="O352" s="156">
        <f>N352/M352*100</f>
        <v>79.082321187584341</v>
      </c>
      <c r="P352" s="156">
        <f>L352/E352</f>
        <v>19.760000000000002</v>
      </c>
      <c r="Q352" s="156">
        <f>N352/$C$3*12/P352</f>
        <v>237.24696356275302</v>
      </c>
      <c r="R352" s="2305"/>
      <c r="S352" s="2305"/>
      <c r="T352" s="2305"/>
      <c r="U352" s="2262"/>
      <c r="V352" s="2305"/>
      <c r="W352" s="2357"/>
      <c r="X352" s="2305"/>
      <c r="Y352" s="2305"/>
      <c r="Z352" s="2305"/>
      <c r="AA352" s="2305"/>
      <c r="AB352" s="2305"/>
      <c r="AC352" s="945"/>
      <c r="AD352" s="2089"/>
      <c r="AE352" s="2276"/>
      <c r="AF352" s="1030"/>
      <c r="AK352" s="217"/>
    </row>
    <row r="353" spans="1:37" s="2240" customFormat="1" x14ac:dyDescent="0.25">
      <c r="A353" s="217">
        <v>1</v>
      </c>
      <c r="B353" s="217">
        <v>1</v>
      </c>
      <c r="C353" s="144" t="s">
        <v>48</v>
      </c>
      <c r="D353" s="1082" t="s">
        <v>226</v>
      </c>
      <c r="E353" s="136">
        <v>340</v>
      </c>
      <c r="F353" s="225">
        <v>1451</v>
      </c>
      <c r="G353" s="126">
        <f>F353/12*$C$3</f>
        <v>362.75</v>
      </c>
      <c r="H353" s="190">
        <v>314</v>
      </c>
      <c r="I353" s="126">
        <f>H353/G353*100</f>
        <v>86.56099241902136</v>
      </c>
      <c r="J353" s="2306">
        <v>8</v>
      </c>
      <c r="K353" s="155">
        <f>N353/H353</f>
        <v>6.2579617834394901</v>
      </c>
      <c r="L353" s="156">
        <f>ROUND(F353*J353,0)</f>
        <v>11608</v>
      </c>
      <c r="M353" s="156">
        <f>L353/12*$C$3</f>
        <v>2902</v>
      </c>
      <c r="N353" s="156">
        <v>1965</v>
      </c>
      <c r="O353" s="156">
        <f>N353/M353*100</f>
        <v>67.711922811853896</v>
      </c>
      <c r="P353" s="156">
        <f>L353/E353</f>
        <v>34.141176470588235</v>
      </c>
      <c r="Q353" s="156">
        <f>N353/$C$3*12/P353</f>
        <v>230.22053756030326</v>
      </c>
      <c r="R353" s="2305"/>
      <c r="S353" s="2305"/>
      <c r="T353" s="2305"/>
      <c r="U353" s="2316"/>
      <c r="V353" s="2305"/>
      <c r="W353" s="2357"/>
      <c r="X353" s="2305"/>
      <c r="Y353" s="2305"/>
      <c r="Z353" s="2305"/>
      <c r="AA353" s="2305"/>
      <c r="AB353" s="2305"/>
      <c r="AC353" s="945"/>
      <c r="AD353" s="2089"/>
      <c r="AE353" s="2276"/>
      <c r="AF353" s="1030"/>
      <c r="AK353" s="217"/>
    </row>
    <row r="354" spans="1:37" s="2240" customFormat="1" ht="29.25" x14ac:dyDescent="0.25">
      <c r="A354" s="217">
        <v>1</v>
      </c>
      <c r="B354" s="217">
        <v>1</v>
      </c>
      <c r="C354" s="704" t="s">
        <v>7</v>
      </c>
      <c r="D354" s="2964"/>
      <c r="E354" s="704"/>
      <c r="F354" s="1973">
        <f>SUM(F351:F353)</f>
        <v>7661</v>
      </c>
      <c r="G354" s="2039">
        <f>SUM(G351:G353)</f>
        <v>1915.25</v>
      </c>
      <c r="H354" s="2039">
        <f>SUM(H351:H353)</f>
        <v>1719</v>
      </c>
      <c r="I354" s="2039">
        <f>H354/G354*100</f>
        <v>89.753295914371492</v>
      </c>
      <c r="J354" s="2040">
        <f>SUM(L354/F354)</f>
        <v>6.4055606317713094</v>
      </c>
      <c r="K354" s="199">
        <f>N354/H354</f>
        <v>5.9057591623036645</v>
      </c>
      <c r="L354" s="2039">
        <f>SUM(L351:L353)</f>
        <v>49073</v>
      </c>
      <c r="M354" s="2039">
        <f>SUM(M351:M353)</f>
        <v>12268.25</v>
      </c>
      <c r="N354" s="2039">
        <f>SUM(N351:N353)</f>
        <v>10152</v>
      </c>
      <c r="O354" s="156">
        <f>N354/M354*100</f>
        <v>82.750188494691585</v>
      </c>
      <c r="P354" s="1256">
        <f>SUM(P351:P353)</f>
        <v>146.65705882352941</v>
      </c>
      <c r="Q354" s="156">
        <f>N354/$C$3*12/P354</f>
        <v>276.89086584548988</v>
      </c>
      <c r="R354" s="2305">
        <v>357343.1162576502</v>
      </c>
      <c r="S354" s="2305">
        <v>357343.1162576502</v>
      </c>
      <c r="T354" s="2305">
        <v>357343.1162576502</v>
      </c>
      <c r="U354" s="2284">
        <f t="shared" ref="U354:U357" si="212">R354/12*$C$3+(S354-R354)/11*2+(T354-S354)/10*1</f>
        <v>89335.779064412549</v>
      </c>
      <c r="V354" s="2305">
        <f>AB354-AA354-X354-W354</f>
        <v>75959.209539999996</v>
      </c>
      <c r="W354" s="2357"/>
      <c r="X354" s="2305">
        <v>-1937.4333399999998</v>
      </c>
      <c r="Y354" s="2305">
        <f>V354-U354</f>
        <v>-13376.569524412553</v>
      </c>
      <c r="Z354" s="2305"/>
      <c r="AA354" s="2305">
        <v>-13.013260000000001</v>
      </c>
      <c r="AB354" s="2305">
        <v>74008.762939999986</v>
      </c>
      <c r="AC354" s="2041"/>
      <c r="AD354" s="2024"/>
      <c r="AE354" s="2276"/>
      <c r="AF354" s="1030"/>
      <c r="AK354" s="217"/>
    </row>
    <row r="355" spans="1:37" s="2240" customFormat="1" x14ac:dyDescent="0.25">
      <c r="A355" s="217">
        <v>1</v>
      </c>
      <c r="B355" s="217">
        <v>1</v>
      </c>
      <c r="C355" s="1854" t="s">
        <v>14</v>
      </c>
      <c r="D355" s="1854"/>
      <c r="E355" s="534"/>
      <c r="F355" s="225"/>
      <c r="G355" s="190"/>
      <c r="H355" s="190"/>
      <c r="I355" s="190"/>
      <c r="J355" s="2040"/>
      <c r="K355" s="2040"/>
      <c r="L355" s="2307"/>
      <c r="M355" s="2307"/>
      <c r="N355" s="2307"/>
      <c r="O355" s="2307"/>
      <c r="P355" s="2307"/>
      <c r="Q355" s="2307"/>
      <c r="R355" s="2305"/>
      <c r="S355" s="2305"/>
      <c r="T355" s="2305"/>
      <c r="U355" s="2344">
        <f t="shared" si="212"/>
        <v>0</v>
      </c>
      <c r="V355" s="2305"/>
      <c r="W355" s="2357"/>
      <c r="X355" s="2305"/>
      <c r="Y355" s="2305"/>
      <c r="Z355" s="2305"/>
      <c r="AA355" s="2305"/>
      <c r="AB355" s="2305"/>
      <c r="AC355" s="945"/>
      <c r="AD355" s="2089"/>
      <c r="AE355" s="2276"/>
      <c r="AF355" s="1030"/>
      <c r="AK355" s="217"/>
    </row>
    <row r="356" spans="1:37" s="2240" customFormat="1" x14ac:dyDescent="0.25">
      <c r="A356" s="217">
        <v>1</v>
      </c>
      <c r="B356" s="217">
        <v>1</v>
      </c>
      <c r="C356" s="534" t="s">
        <v>191</v>
      </c>
      <c r="D356" s="534"/>
      <c r="E356" s="1635"/>
      <c r="F356" s="259"/>
      <c r="G356" s="526"/>
      <c r="H356" s="526"/>
      <c r="I356" s="526"/>
      <c r="J356" s="827"/>
      <c r="K356" s="827"/>
      <c r="L356" s="1458"/>
      <c r="M356" s="1458"/>
      <c r="N356" s="1458"/>
      <c r="O356" s="1458"/>
      <c r="P356" s="1458"/>
      <c r="Q356" s="1458"/>
      <c r="R356" s="369"/>
      <c r="S356" s="369"/>
      <c r="T356" s="369"/>
      <c r="U356" s="876">
        <f t="shared" si="212"/>
        <v>0</v>
      </c>
      <c r="V356" s="369">
        <f t="shared" ref="V356:V357" si="213">AB356-AA356-X356-W356</f>
        <v>0</v>
      </c>
      <c r="W356" s="1123"/>
      <c r="X356" s="369"/>
      <c r="Y356" s="369">
        <f>V356-U356</f>
        <v>0</v>
      </c>
      <c r="Z356" s="369"/>
      <c r="AA356" s="369"/>
      <c r="AB356" s="369"/>
      <c r="AC356" s="914"/>
      <c r="AD356" s="925"/>
      <c r="AE356" s="2276"/>
      <c r="AF356" s="1030"/>
      <c r="AK356" s="217"/>
    </row>
    <row r="357" spans="1:37" s="2240" customFormat="1" ht="30" x14ac:dyDescent="0.25">
      <c r="A357" s="217"/>
      <c r="B357" s="217">
        <v>1</v>
      </c>
      <c r="C357" s="819" t="s">
        <v>303</v>
      </c>
      <c r="D357" s="534"/>
      <c r="E357" s="1635"/>
      <c r="F357" s="219">
        <f>F359+F364</f>
        <v>66290</v>
      </c>
      <c r="G357" s="126">
        <f>G359+G364</f>
        <v>16572.5</v>
      </c>
      <c r="H357" s="526">
        <f>H359+H364</f>
        <v>16487</v>
      </c>
      <c r="I357" s="526">
        <f>H357/G357*100</f>
        <v>99.484085080705981</v>
      </c>
      <c r="J357" s="827"/>
      <c r="K357" s="827"/>
      <c r="L357" s="1458"/>
      <c r="M357" s="1458"/>
      <c r="N357" s="1458"/>
      <c r="O357" s="1458"/>
      <c r="P357" s="1458"/>
      <c r="Q357" s="1458"/>
      <c r="R357" s="369">
        <v>129887.802</v>
      </c>
      <c r="S357" s="369">
        <v>129887.802</v>
      </c>
      <c r="T357" s="369">
        <v>129887.802</v>
      </c>
      <c r="U357" s="2345">
        <f t="shared" si="212"/>
        <v>32471.950499999999</v>
      </c>
      <c r="V357" s="369">
        <f t="shared" si="213"/>
        <v>31584.254560000001</v>
      </c>
      <c r="W357" s="1123"/>
      <c r="X357" s="369">
        <v>-30.522320000000001</v>
      </c>
      <c r="Y357" s="369">
        <f>V357-U357</f>
        <v>-887.69593999999779</v>
      </c>
      <c r="Z357" s="369">
        <v>-11.0105</v>
      </c>
      <c r="AA357" s="369">
        <v>-6.8995099999999994</v>
      </c>
      <c r="AB357" s="369">
        <v>31546.832730000002</v>
      </c>
      <c r="AC357" s="914"/>
      <c r="AD357" s="925"/>
      <c r="AE357" s="2276"/>
      <c r="AF357" s="1030"/>
      <c r="AK357" s="217"/>
    </row>
    <row r="358" spans="1:37" s="2240" customFormat="1" x14ac:dyDescent="0.25">
      <c r="A358" s="217"/>
      <c r="B358" s="217">
        <v>1</v>
      </c>
      <c r="C358" s="4" t="s">
        <v>296</v>
      </c>
      <c r="D358" s="534"/>
      <c r="E358" s="1635"/>
      <c r="F358" s="219"/>
      <c r="G358" s="126"/>
      <c r="H358" s="526"/>
      <c r="I358" s="526"/>
      <c r="J358" s="827"/>
      <c r="K358" s="827"/>
      <c r="L358" s="1458"/>
      <c r="M358" s="1458"/>
      <c r="N358" s="1458"/>
      <c r="O358" s="1458"/>
      <c r="P358" s="1458"/>
      <c r="Q358" s="1458"/>
      <c r="R358" s="369"/>
      <c r="S358" s="369"/>
      <c r="T358" s="369"/>
      <c r="U358" s="2345"/>
      <c r="V358" s="369"/>
      <c r="W358" s="1123"/>
      <c r="X358" s="369"/>
      <c r="Y358" s="369"/>
      <c r="Z358" s="369"/>
      <c r="AA358" s="369"/>
      <c r="AB358" s="369"/>
      <c r="AC358" s="914"/>
      <c r="AD358" s="925"/>
      <c r="AE358" s="2276"/>
      <c r="AF358" s="1030"/>
      <c r="AK358" s="217"/>
    </row>
    <row r="359" spans="1:37" s="2240" customFormat="1" ht="30" x14ac:dyDescent="0.25">
      <c r="A359" s="217"/>
      <c r="B359" s="217">
        <v>1</v>
      </c>
      <c r="C359" s="535" t="s">
        <v>423</v>
      </c>
      <c r="D359" s="534"/>
      <c r="E359" s="1635"/>
      <c r="F359" s="219">
        <f>F360</f>
        <v>62790</v>
      </c>
      <c r="G359" s="126">
        <f>G360</f>
        <v>15697.5</v>
      </c>
      <c r="H359" s="127">
        <f>H360</f>
        <v>15595</v>
      </c>
      <c r="I359" s="127">
        <f>H359/G359*100</f>
        <v>99.347029781812395</v>
      </c>
      <c r="J359" s="827"/>
      <c r="K359" s="827"/>
      <c r="L359" s="1458"/>
      <c r="M359" s="1458"/>
      <c r="N359" s="1458"/>
      <c r="O359" s="1458"/>
      <c r="P359" s="1458"/>
      <c r="Q359" s="1458"/>
      <c r="R359" s="369"/>
      <c r="S359" s="369"/>
      <c r="T359" s="369"/>
      <c r="U359" s="2345"/>
      <c r="V359" s="369"/>
      <c r="W359" s="1123"/>
      <c r="X359" s="369"/>
      <c r="Y359" s="369"/>
      <c r="Z359" s="369"/>
      <c r="AA359" s="369"/>
      <c r="AB359" s="369"/>
      <c r="AC359" s="910"/>
      <c r="AD359" s="925"/>
      <c r="AE359" s="2276"/>
      <c r="AF359" s="1030"/>
      <c r="AK359" s="217"/>
    </row>
    <row r="360" spans="1:37" s="2240" customFormat="1" x14ac:dyDescent="0.25">
      <c r="A360" s="217"/>
      <c r="B360" s="217">
        <v>1</v>
      </c>
      <c r="C360" s="4" t="s">
        <v>424</v>
      </c>
      <c r="D360" s="534"/>
      <c r="E360" s="1635"/>
      <c r="F360" s="219">
        <v>62790</v>
      </c>
      <c r="G360" s="126">
        <f>F360/12*$C$3</f>
        <v>15697.5</v>
      </c>
      <c r="H360" s="127">
        <v>15595</v>
      </c>
      <c r="I360" s="127">
        <f>H360/G360*100</f>
        <v>99.347029781812395</v>
      </c>
      <c r="J360" s="827"/>
      <c r="K360" s="827"/>
      <c r="L360" s="1458"/>
      <c r="M360" s="1458"/>
      <c r="N360" s="1458"/>
      <c r="O360" s="1458"/>
      <c r="P360" s="1458"/>
      <c r="Q360" s="1458"/>
      <c r="R360" s="369"/>
      <c r="S360" s="369"/>
      <c r="T360" s="369"/>
      <c r="U360" s="2345"/>
      <c r="V360" s="369"/>
      <c r="W360" s="1123"/>
      <c r="X360" s="369"/>
      <c r="Y360" s="369"/>
      <c r="Z360" s="369"/>
      <c r="AA360" s="369"/>
      <c r="AB360" s="369"/>
      <c r="AC360" s="910"/>
      <c r="AD360" s="925"/>
      <c r="AE360" s="2276"/>
      <c r="AF360" s="1030"/>
      <c r="AK360" s="217"/>
    </row>
    <row r="361" spans="1:37" s="2240" customFormat="1" ht="30" x14ac:dyDescent="0.25">
      <c r="A361" s="217"/>
      <c r="B361" s="217">
        <v>1</v>
      </c>
      <c r="C361" s="4" t="s">
        <v>425</v>
      </c>
      <c r="D361" s="534"/>
      <c r="E361" s="1635"/>
      <c r="F361" s="219"/>
      <c r="G361" s="126"/>
      <c r="H361" s="127"/>
      <c r="I361" s="526"/>
      <c r="J361" s="827"/>
      <c r="K361" s="827"/>
      <c r="L361" s="1458"/>
      <c r="M361" s="1458"/>
      <c r="N361" s="1458"/>
      <c r="O361" s="1458"/>
      <c r="P361" s="1458"/>
      <c r="Q361" s="1458"/>
      <c r="R361" s="369"/>
      <c r="S361" s="369"/>
      <c r="T361" s="369"/>
      <c r="U361" s="2345"/>
      <c r="V361" s="369"/>
      <c r="W361" s="1123"/>
      <c r="X361" s="369"/>
      <c r="Y361" s="369"/>
      <c r="Z361" s="369"/>
      <c r="AA361" s="369"/>
      <c r="AB361" s="369"/>
      <c r="AC361" s="914"/>
      <c r="AD361" s="925"/>
      <c r="AE361" s="2276"/>
      <c r="AF361" s="1030"/>
      <c r="AK361" s="217"/>
    </row>
    <row r="362" spans="1:37" s="2240" customFormat="1" ht="60" x14ac:dyDescent="0.25">
      <c r="A362" s="217"/>
      <c r="B362" s="217">
        <v>1</v>
      </c>
      <c r="C362" s="4" t="s">
        <v>426</v>
      </c>
      <c r="D362" s="534"/>
      <c r="E362" s="1635"/>
      <c r="F362" s="219"/>
      <c r="G362" s="126"/>
      <c r="H362" s="526"/>
      <c r="I362" s="526"/>
      <c r="J362" s="827"/>
      <c r="K362" s="827"/>
      <c r="L362" s="1458"/>
      <c r="M362" s="1458"/>
      <c r="N362" s="1458"/>
      <c r="O362" s="1458"/>
      <c r="P362" s="1458"/>
      <c r="Q362" s="1458"/>
      <c r="R362" s="369"/>
      <c r="S362" s="369"/>
      <c r="T362" s="369"/>
      <c r="U362" s="2345"/>
      <c r="V362" s="369"/>
      <c r="W362" s="1123"/>
      <c r="X362" s="369"/>
      <c r="Y362" s="369"/>
      <c r="Z362" s="369"/>
      <c r="AA362" s="369"/>
      <c r="AB362" s="369"/>
      <c r="AC362" s="914"/>
      <c r="AD362" s="925"/>
      <c r="AE362" s="2276"/>
      <c r="AF362" s="1030"/>
      <c r="AK362" s="217"/>
    </row>
    <row r="363" spans="1:37" s="2240" customFormat="1" ht="60" x14ac:dyDescent="0.25">
      <c r="A363" s="217"/>
      <c r="B363" s="217">
        <v>1</v>
      </c>
      <c r="C363" s="4" t="s">
        <v>427</v>
      </c>
      <c r="D363" s="534"/>
      <c r="E363" s="1635"/>
      <c r="F363" s="219"/>
      <c r="G363" s="126"/>
      <c r="H363" s="526"/>
      <c r="I363" s="526"/>
      <c r="J363" s="827"/>
      <c r="K363" s="827"/>
      <c r="L363" s="1458"/>
      <c r="M363" s="1458"/>
      <c r="N363" s="1458"/>
      <c r="O363" s="1458"/>
      <c r="P363" s="1458"/>
      <c r="Q363" s="1458"/>
      <c r="R363" s="369"/>
      <c r="S363" s="369"/>
      <c r="T363" s="369"/>
      <c r="U363" s="2345"/>
      <c r="V363" s="369"/>
      <c r="W363" s="1123"/>
      <c r="X363" s="369"/>
      <c r="Y363" s="369"/>
      <c r="Z363" s="369"/>
      <c r="AA363" s="369"/>
      <c r="AB363" s="369"/>
      <c r="AC363" s="914"/>
      <c r="AD363" s="925"/>
      <c r="AE363" s="2276"/>
      <c r="AF363" s="1030"/>
      <c r="AK363" s="217"/>
    </row>
    <row r="364" spans="1:37" s="2240" customFormat="1" ht="45" x14ac:dyDescent="0.25">
      <c r="A364" s="217"/>
      <c r="B364" s="217">
        <v>1</v>
      </c>
      <c r="C364" s="4" t="s">
        <v>428</v>
      </c>
      <c r="D364" s="534"/>
      <c r="E364" s="1635"/>
      <c r="F364" s="219">
        <v>3500</v>
      </c>
      <c r="G364" s="126">
        <f>F364/12*$C$3</f>
        <v>875</v>
      </c>
      <c r="H364" s="127">
        <v>892</v>
      </c>
      <c r="I364" s="127">
        <f>H364/G364*100</f>
        <v>101.94285714285714</v>
      </c>
      <c r="J364" s="827"/>
      <c r="K364" s="827"/>
      <c r="L364" s="1458"/>
      <c r="M364" s="1458"/>
      <c r="N364" s="1458"/>
      <c r="O364" s="1458"/>
      <c r="P364" s="1458"/>
      <c r="Q364" s="1458"/>
      <c r="R364" s="369"/>
      <c r="S364" s="369"/>
      <c r="T364" s="369"/>
      <c r="U364" s="2345"/>
      <c r="V364" s="369"/>
      <c r="W364" s="1123"/>
      <c r="X364" s="369"/>
      <c r="Y364" s="369"/>
      <c r="Z364" s="369"/>
      <c r="AA364" s="369"/>
      <c r="AB364" s="369"/>
      <c r="AC364" s="910"/>
      <c r="AD364" s="925"/>
      <c r="AE364" s="2276"/>
      <c r="AF364" s="1030"/>
      <c r="AK364" s="217"/>
    </row>
    <row r="365" spans="1:37" s="2240" customFormat="1" ht="29.25" x14ac:dyDescent="0.25">
      <c r="A365" s="217"/>
      <c r="B365" s="217">
        <v>1</v>
      </c>
      <c r="C365" s="523" t="s">
        <v>304</v>
      </c>
      <c r="D365" s="534"/>
      <c r="E365" s="1635"/>
      <c r="F365" s="219">
        <f>F366</f>
        <v>21000</v>
      </c>
      <c r="G365" s="126">
        <f>G366</f>
        <v>5250</v>
      </c>
      <c r="H365" s="127">
        <f>H366</f>
        <v>4980</v>
      </c>
      <c r="I365" s="127">
        <f>H365/G365*100</f>
        <v>94.857142857142861</v>
      </c>
      <c r="J365" s="827"/>
      <c r="K365" s="827"/>
      <c r="L365" s="1458"/>
      <c r="M365" s="1458"/>
      <c r="N365" s="1458"/>
      <c r="O365" s="1458"/>
      <c r="P365" s="1458"/>
      <c r="Q365" s="1458"/>
      <c r="R365" s="369"/>
      <c r="S365" s="369"/>
      <c r="T365" s="369"/>
      <c r="U365" s="2345"/>
      <c r="V365" s="369"/>
      <c r="W365" s="1123"/>
      <c r="X365" s="369"/>
      <c r="Y365" s="369"/>
      <c r="Z365" s="369"/>
      <c r="AA365" s="369"/>
      <c r="AB365" s="369"/>
      <c r="AC365" s="910"/>
      <c r="AD365" s="925"/>
      <c r="AE365" s="2276"/>
      <c r="AF365" s="1030"/>
      <c r="AK365" s="217"/>
    </row>
    <row r="366" spans="1:37" s="2240" customFormat="1" x14ac:dyDescent="0.25">
      <c r="A366" s="217"/>
      <c r="B366" s="217">
        <v>1</v>
      </c>
      <c r="C366" s="4" t="s">
        <v>312</v>
      </c>
      <c r="D366" s="534"/>
      <c r="E366" s="1635"/>
      <c r="F366" s="219">
        <v>21000</v>
      </c>
      <c r="G366" s="126">
        <f>F366/12*$C$3</f>
        <v>5250</v>
      </c>
      <c r="H366" s="127">
        <v>4980</v>
      </c>
      <c r="I366" s="127">
        <f>H366/G366*100</f>
        <v>94.857142857142861</v>
      </c>
      <c r="J366" s="827"/>
      <c r="K366" s="827"/>
      <c r="L366" s="1458"/>
      <c r="M366" s="1458"/>
      <c r="N366" s="1458"/>
      <c r="O366" s="1458"/>
      <c r="P366" s="1458"/>
      <c r="Q366" s="1458"/>
      <c r="R366" s="369"/>
      <c r="S366" s="369"/>
      <c r="T366" s="369"/>
      <c r="U366" s="2345"/>
      <c r="V366" s="369"/>
      <c r="W366" s="1123"/>
      <c r="X366" s="369"/>
      <c r="Y366" s="369"/>
      <c r="Z366" s="369"/>
      <c r="AA366" s="369"/>
      <c r="AB366" s="369"/>
      <c r="AC366" s="910"/>
      <c r="AD366" s="925"/>
      <c r="AE366" s="2276"/>
      <c r="AF366" s="1030"/>
      <c r="AK366" s="217"/>
    </row>
    <row r="367" spans="1:37" s="2240" customFormat="1" x14ac:dyDescent="0.25">
      <c r="A367" s="217"/>
      <c r="B367" s="217">
        <v>1</v>
      </c>
      <c r="C367" s="4" t="s">
        <v>313</v>
      </c>
      <c r="D367" s="534"/>
      <c r="E367" s="1635"/>
      <c r="F367" s="219"/>
      <c r="G367" s="126"/>
      <c r="H367" s="526"/>
      <c r="I367" s="526"/>
      <c r="J367" s="827"/>
      <c r="K367" s="827"/>
      <c r="L367" s="1458"/>
      <c r="M367" s="1458"/>
      <c r="N367" s="1458"/>
      <c r="O367" s="1458"/>
      <c r="P367" s="1458"/>
      <c r="Q367" s="1458"/>
      <c r="R367" s="369"/>
      <c r="S367" s="369"/>
      <c r="T367" s="369"/>
      <c r="U367" s="2345"/>
      <c r="V367" s="369"/>
      <c r="W367" s="1123"/>
      <c r="X367" s="369"/>
      <c r="Y367" s="369"/>
      <c r="Z367" s="369"/>
      <c r="AA367" s="369"/>
      <c r="AB367" s="369"/>
      <c r="AC367" s="914"/>
      <c r="AD367" s="925"/>
      <c r="AE367" s="2276"/>
      <c r="AF367" s="1030"/>
      <c r="AK367" s="217"/>
    </row>
    <row r="368" spans="1:37" s="2240" customFormat="1" ht="29.25" x14ac:dyDescent="0.25">
      <c r="A368" s="217">
        <v>1</v>
      </c>
      <c r="B368" s="217">
        <v>1</v>
      </c>
      <c r="C368" s="523" t="s">
        <v>297</v>
      </c>
      <c r="D368" s="4"/>
      <c r="E368" s="4"/>
      <c r="F368" s="221"/>
      <c r="G368" s="186"/>
      <c r="H368" s="186"/>
      <c r="I368" s="186"/>
      <c r="J368" s="1491"/>
      <c r="K368" s="1491"/>
      <c r="L368" s="125"/>
      <c r="M368" s="125"/>
      <c r="N368" s="125"/>
      <c r="O368" s="125"/>
      <c r="P368" s="125"/>
      <c r="Q368" s="125"/>
      <c r="R368" s="325"/>
      <c r="S368" s="325"/>
      <c r="T368" s="325"/>
      <c r="U368" s="2346"/>
      <c r="V368" s="325"/>
      <c r="W368" s="782"/>
      <c r="X368" s="325"/>
      <c r="Y368" s="325"/>
      <c r="Z368" s="325"/>
      <c r="AA368" s="325"/>
      <c r="AB368" s="325"/>
      <c r="AC368" s="925"/>
      <c r="AD368" s="953"/>
      <c r="AE368" s="2276"/>
      <c r="AF368" s="1030"/>
      <c r="AK368" s="217"/>
    </row>
    <row r="369" spans="1:37" s="2240" customFormat="1" ht="30" x14ac:dyDescent="0.25">
      <c r="A369" s="217">
        <v>1</v>
      </c>
      <c r="B369" s="217">
        <v>1</v>
      </c>
      <c r="C369" s="519" t="s">
        <v>189</v>
      </c>
      <c r="D369" s="4"/>
      <c r="E369" s="4"/>
      <c r="F369" s="221"/>
      <c r="G369" s="126"/>
      <c r="H369" s="186"/>
      <c r="I369" s="186"/>
      <c r="J369" s="1491"/>
      <c r="K369" s="1491"/>
      <c r="L369" s="125"/>
      <c r="M369" s="125"/>
      <c r="N369" s="125"/>
      <c r="O369" s="125"/>
      <c r="P369" s="125"/>
      <c r="Q369" s="125"/>
      <c r="R369" s="325"/>
      <c r="S369" s="325"/>
      <c r="T369" s="325"/>
      <c r="U369" s="2346"/>
      <c r="V369" s="325"/>
      <c r="W369" s="782"/>
      <c r="X369" s="325"/>
      <c r="Y369" s="325"/>
      <c r="Z369" s="325"/>
      <c r="AA369" s="325"/>
      <c r="AB369" s="325"/>
      <c r="AC369" s="925"/>
      <c r="AD369" s="953"/>
      <c r="AE369" s="2276"/>
      <c r="AF369" s="1030"/>
      <c r="AK369" s="217"/>
    </row>
    <row r="370" spans="1:37" s="2240" customFormat="1" ht="72" x14ac:dyDescent="0.25">
      <c r="A370" s="217">
        <v>1</v>
      </c>
      <c r="B370" s="217">
        <v>1</v>
      </c>
      <c r="C370" s="523" t="s">
        <v>298</v>
      </c>
      <c r="D370" s="519"/>
      <c r="E370" s="4"/>
      <c r="F370" s="221">
        <v>600</v>
      </c>
      <c r="G370" s="126">
        <f>F370/12*$C$3</f>
        <v>150</v>
      </c>
      <c r="H370" s="186">
        <v>168</v>
      </c>
      <c r="I370" s="186">
        <f t="shared" ref="I370:I377" si="214">H370/G370*100</f>
        <v>112.00000000000001</v>
      </c>
      <c r="J370" s="1491"/>
      <c r="K370" s="1491"/>
      <c r="L370" s="125"/>
      <c r="M370" s="125"/>
      <c r="N370" s="125"/>
      <c r="O370" s="125"/>
      <c r="P370" s="125"/>
      <c r="Q370" s="125"/>
      <c r="R370" s="325"/>
      <c r="S370" s="325"/>
      <c r="T370" s="325"/>
      <c r="U370" s="2346"/>
      <c r="V370" s="325"/>
      <c r="W370" s="782"/>
      <c r="X370" s="325"/>
      <c r="Y370" s="325"/>
      <c r="Z370" s="325"/>
      <c r="AA370" s="325"/>
      <c r="AB370" s="325"/>
      <c r="AC370" s="925"/>
      <c r="AD370" s="953"/>
      <c r="AE370" s="2276"/>
      <c r="AF370" s="1030"/>
      <c r="AK370" s="217"/>
    </row>
    <row r="371" spans="1:37" s="2240" customFormat="1" x14ac:dyDescent="0.25">
      <c r="A371" s="217">
        <v>1</v>
      </c>
      <c r="B371" s="217">
        <v>1</v>
      </c>
      <c r="C371" s="511" t="s">
        <v>214</v>
      </c>
      <c r="D371" s="519"/>
      <c r="E371" s="4"/>
      <c r="F371" s="221">
        <f>SUM(F372:F376)</f>
        <v>2540</v>
      </c>
      <c r="G371" s="126">
        <f>SUM(G372:G376)</f>
        <v>635</v>
      </c>
      <c r="H371" s="186">
        <f>SUM(H372:H376)</f>
        <v>470</v>
      </c>
      <c r="I371" s="186">
        <f t="shared" si="214"/>
        <v>74.015748031496059</v>
      </c>
      <c r="J371" s="1491"/>
      <c r="K371" s="1491"/>
      <c r="L371" s="125"/>
      <c r="M371" s="125"/>
      <c r="N371" s="125"/>
      <c r="O371" s="125"/>
      <c r="P371" s="125"/>
      <c r="Q371" s="125"/>
      <c r="R371" s="325">
        <v>7523.9825000000001</v>
      </c>
      <c r="S371" s="325">
        <v>7523.9825000000001</v>
      </c>
      <c r="T371" s="325">
        <v>7523.9825000000001</v>
      </c>
      <c r="U371" s="2284">
        <f t="shared" ref="U371" si="215">R371/12*$C$3+(S371-R371)/11*2+(T371-S371)/10*1</f>
        <v>1880.995625</v>
      </c>
      <c r="V371" s="325">
        <f>AB371-AA371-X371-W371</f>
        <v>1452.8240600000001</v>
      </c>
      <c r="W371" s="782"/>
      <c r="X371" s="325"/>
      <c r="Y371" s="325">
        <f>V371-U371</f>
        <v>-428.17156499999987</v>
      </c>
      <c r="Z371" s="325"/>
      <c r="AA371" s="325">
        <v>0</v>
      </c>
      <c r="AB371" s="325">
        <v>1452.8240600000001</v>
      </c>
      <c r="AC371" s="925"/>
      <c r="AD371" s="953"/>
      <c r="AE371" s="2276"/>
      <c r="AF371" s="1030"/>
      <c r="AK371" s="217"/>
    </row>
    <row r="372" spans="1:37" s="2240" customFormat="1" ht="75" x14ac:dyDescent="0.25">
      <c r="A372" s="217">
        <v>1</v>
      </c>
      <c r="B372" s="217">
        <v>1</v>
      </c>
      <c r="C372" s="574" t="s">
        <v>231</v>
      </c>
      <c r="D372" s="2285"/>
      <c r="E372" s="4"/>
      <c r="F372" s="221">
        <v>550</v>
      </c>
      <c r="G372" s="126">
        <f t="shared" ref="G372:G376" si="216">F372/12*$C$3</f>
        <v>137.5</v>
      </c>
      <c r="H372" s="186">
        <v>114</v>
      </c>
      <c r="I372" s="186">
        <f t="shared" si="214"/>
        <v>82.909090909090907</v>
      </c>
      <c r="J372" s="1491"/>
      <c r="K372" s="1491"/>
      <c r="L372" s="125"/>
      <c r="M372" s="125"/>
      <c r="N372" s="125"/>
      <c r="O372" s="125"/>
      <c r="P372" s="125"/>
      <c r="Q372" s="125"/>
      <c r="R372" s="325"/>
      <c r="S372" s="325"/>
      <c r="T372" s="325"/>
      <c r="U372" s="2346"/>
      <c r="V372" s="325"/>
      <c r="W372" s="782"/>
      <c r="X372" s="325"/>
      <c r="Y372" s="325"/>
      <c r="Z372" s="325"/>
      <c r="AA372" s="325"/>
      <c r="AB372" s="325"/>
      <c r="AC372" s="925"/>
      <c r="AD372" s="953"/>
      <c r="AE372" s="2276"/>
      <c r="AF372" s="1030"/>
      <c r="AK372" s="217"/>
    </row>
    <row r="373" spans="1:37" s="2240" customFormat="1" ht="120" x14ac:dyDescent="0.25">
      <c r="A373" s="217"/>
      <c r="B373" s="217">
        <v>1</v>
      </c>
      <c r="C373" s="574" t="s">
        <v>395</v>
      </c>
      <c r="D373" s="2347"/>
      <c r="E373" s="4"/>
      <c r="F373" s="221">
        <v>137</v>
      </c>
      <c r="G373" s="126">
        <f t="shared" si="216"/>
        <v>34.25</v>
      </c>
      <c r="H373" s="186">
        <v>14</v>
      </c>
      <c r="I373" s="186">
        <f t="shared" si="214"/>
        <v>40.875912408759127</v>
      </c>
      <c r="J373" s="1491"/>
      <c r="K373" s="1491"/>
      <c r="L373" s="125"/>
      <c r="M373" s="125"/>
      <c r="N373" s="125"/>
      <c r="O373" s="125"/>
      <c r="P373" s="125"/>
      <c r="Q373" s="125"/>
      <c r="R373" s="325"/>
      <c r="S373" s="325"/>
      <c r="T373" s="325"/>
      <c r="U373" s="2346"/>
      <c r="V373" s="325"/>
      <c r="W373" s="782"/>
      <c r="X373" s="325"/>
      <c r="Y373" s="325"/>
      <c r="Z373" s="325"/>
      <c r="AA373" s="325"/>
      <c r="AB373" s="325"/>
      <c r="AC373" s="925"/>
      <c r="AD373" s="953"/>
      <c r="AE373" s="2276"/>
      <c r="AF373" s="1030"/>
      <c r="AK373" s="217"/>
    </row>
    <row r="374" spans="1:37" s="2240" customFormat="1" ht="75" x14ac:dyDescent="0.25">
      <c r="A374" s="217"/>
      <c r="B374" s="217">
        <v>1</v>
      </c>
      <c r="C374" s="574" t="s">
        <v>236</v>
      </c>
      <c r="D374" s="2286"/>
      <c r="E374" s="4"/>
      <c r="F374" s="221">
        <v>53</v>
      </c>
      <c r="G374" s="126">
        <f t="shared" si="216"/>
        <v>13.25</v>
      </c>
      <c r="H374" s="186">
        <v>6</v>
      </c>
      <c r="I374" s="186">
        <f t="shared" si="214"/>
        <v>45.283018867924532</v>
      </c>
      <c r="J374" s="1491"/>
      <c r="K374" s="1491"/>
      <c r="L374" s="125"/>
      <c r="M374" s="125"/>
      <c r="N374" s="125"/>
      <c r="O374" s="125"/>
      <c r="P374" s="125"/>
      <c r="Q374" s="125"/>
      <c r="R374" s="325"/>
      <c r="S374" s="325"/>
      <c r="T374" s="325"/>
      <c r="U374" s="2346"/>
      <c r="V374" s="325"/>
      <c r="W374" s="782"/>
      <c r="X374" s="325"/>
      <c r="Y374" s="325"/>
      <c r="Z374" s="325"/>
      <c r="AA374" s="325"/>
      <c r="AB374" s="325"/>
      <c r="AC374" s="925"/>
      <c r="AD374" s="953"/>
      <c r="AE374" s="2276"/>
      <c r="AF374" s="1030"/>
      <c r="AK374" s="217"/>
    </row>
    <row r="375" spans="1:37" s="2240" customFormat="1" ht="45" x14ac:dyDescent="0.25">
      <c r="A375" s="217"/>
      <c r="B375" s="217">
        <v>1</v>
      </c>
      <c r="C375" s="574" t="s">
        <v>401</v>
      </c>
      <c r="D375" s="2286"/>
      <c r="E375" s="4"/>
      <c r="F375" s="221">
        <v>300</v>
      </c>
      <c r="G375" s="126">
        <f t="shared" si="216"/>
        <v>75</v>
      </c>
      <c r="H375" s="186">
        <v>80</v>
      </c>
      <c r="I375" s="186">
        <f t="shared" si="214"/>
        <v>106.66666666666667</v>
      </c>
      <c r="J375" s="1491"/>
      <c r="K375" s="1491"/>
      <c r="L375" s="125"/>
      <c r="M375" s="125"/>
      <c r="N375" s="125"/>
      <c r="O375" s="125"/>
      <c r="P375" s="125"/>
      <c r="Q375" s="125"/>
      <c r="R375" s="325"/>
      <c r="S375" s="325"/>
      <c r="T375" s="325"/>
      <c r="U375" s="2346">
        <f>R375/12*$C$3</f>
        <v>0</v>
      </c>
      <c r="V375" s="325">
        <f>AB375-AA375-W375</f>
        <v>0</v>
      </c>
      <c r="W375" s="782"/>
      <c r="X375" s="325"/>
      <c r="Y375" s="325">
        <f>V375-U375</f>
        <v>0</v>
      </c>
      <c r="Z375" s="325"/>
      <c r="AA375" s="325"/>
      <c r="AB375" s="325"/>
      <c r="AC375" s="925"/>
      <c r="AD375" s="953"/>
      <c r="AE375" s="2276"/>
      <c r="AF375" s="1030"/>
      <c r="AK375" s="217"/>
    </row>
    <row r="376" spans="1:37" s="2240" customFormat="1" ht="45" x14ac:dyDescent="0.25">
      <c r="A376" s="217"/>
      <c r="B376" s="217">
        <v>1</v>
      </c>
      <c r="C376" s="574" t="s">
        <v>336</v>
      </c>
      <c r="D376" s="2286"/>
      <c r="E376" s="4"/>
      <c r="F376" s="221">
        <v>1500</v>
      </c>
      <c r="G376" s="126">
        <f t="shared" si="216"/>
        <v>375</v>
      </c>
      <c r="H376" s="186">
        <v>256</v>
      </c>
      <c r="I376" s="186">
        <f t="shared" si="214"/>
        <v>68.266666666666666</v>
      </c>
      <c r="J376" s="1491"/>
      <c r="K376" s="1491"/>
      <c r="L376" s="125"/>
      <c r="M376" s="125"/>
      <c r="N376" s="125"/>
      <c r="O376" s="125"/>
      <c r="P376" s="125"/>
      <c r="Q376" s="125"/>
      <c r="R376" s="325"/>
      <c r="S376" s="325"/>
      <c r="T376" s="325"/>
      <c r="U376" s="2346"/>
      <c r="V376" s="325"/>
      <c r="W376" s="782"/>
      <c r="X376" s="325"/>
      <c r="Y376" s="325"/>
      <c r="Z376" s="325"/>
      <c r="AA376" s="325"/>
      <c r="AB376" s="325"/>
      <c r="AC376" s="925"/>
      <c r="AD376" s="953"/>
      <c r="AE376" s="2276"/>
      <c r="AF376" s="1030"/>
      <c r="AK376" s="217"/>
    </row>
    <row r="377" spans="1:37" s="2240" customFormat="1" ht="29.25" x14ac:dyDescent="0.25">
      <c r="A377" s="217"/>
      <c r="B377" s="217">
        <v>1</v>
      </c>
      <c r="C377" s="473" t="s">
        <v>256</v>
      </c>
      <c r="D377" s="2348"/>
      <c r="E377" s="4"/>
      <c r="F377" s="245">
        <f>F357</f>
        <v>66290</v>
      </c>
      <c r="G377" s="526">
        <f>G357</f>
        <v>16572.5</v>
      </c>
      <c r="H377" s="746">
        <f>H357</f>
        <v>16487</v>
      </c>
      <c r="I377" s="186">
        <f t="shared" si="214"/>
        <v>99.484085080705981</v>
      </c>
      <c r="J377" s="1491"/>
      <c r="K377" s="1491"/>
      <c r="L377" s="125"/>
      <c r="M377" s="125"/>
      <c r="N377" s="125"/>
      <c r="O377" s="125"/>
      <c r="P377" s="125"/>
      <c r="Q377" s="125"/>
      <c r="R377" s="325"/>
      <c r="S377" s="325"/>
      <c r="T377" s="325"/>
      <c r="U377" s="2346"/>
      <c r="V377" s="325"/>
      <c r="W377" s="782"/>
      <c r="X377" s="325"/>
      <c r="Y377" s="325"/>
      <c r="Z377" s="325"/>
      <c r="AA377" s="325"/>
      <c r="AB377" s="325"/>
      <c r="AC377" s="929"/>
      <c r="AD377" s="953"/>
      <c r="AE377" s="2276"/>
      <c r="AF377" s="1030"/>
      <c r="AK377" s="217"/>
    </row>
    <row r="378" spans="1:37" s="2240" customFormat="1" ht="43.5" x14ac:dyDescent="0.25">
      <c r="A378" s="217"/>
      <c r="B378" s="217">
        <v>1</v>
      </c>
      <c r="C378" s="473" t="s">
        <v>269</v>
      </c>
      <c r="D378" s="2348"/>
      <c r="E378" s="4"/>
      <c r="F378" s="245"/>
      <c r="G378" s="526"/>
      <c r="H378" s="746"/>
      <c r="I378" s="186"/>
      <c r="J378" s="1491"/>
      <c r="K378" s="1491"/>
      <c r="L378" s="125"/>
      <c r="M378" s="125"/>
      <c r="N378" s="125"/>
      <c r="O378" s="125"/>
      <c r="P378" s="125"/>
      <c r="Q378" s="125"/>
      <c r="R378" s="325"/>
      <c r="S378" s="325"/>
      <c r="T378" s="325"/>
      <c r="U378" s="2346"/>
      <c r="V378" s="325"/>
      <c r="W378" s="782"/>
      <c r="X378" s="325"/>
      <c r="Y378" s="325"/>
      <c r="Z378" s="325"/>
      <c r="AA378" s="325"/>
      <c r="AB378" s="325"/>
      <c r="AC378" s="929"/>
      <c r="AD378" s="953"/>
      <c r="AE378" s="2276"/>
      <c r="AF378" s="1030"/>
      <c r="AK378" s="217"/>
    </row>
    <row r="379" spans="1:37" s="2240" customFormat="1" ht="29.25" x14ac:dyDescent="0.25">
      <c r="A379" s="217">
        <v>1</v>
      </c>
      <c r="B379" s="217">
        <v>1</v>
      </c>
      <c r="C379" s="473" t="s">
        <v>257</v>
      </c>
      <c r="D379" s="1243"/>
      <c r="E379" s="2145"/>
      <c r="F379" s="1973">
        <f>F365</f>
        <v>21000</v>
      </c>
      <c r="G379" s="2039">
        <f>G365</f>
        <v>5250</v>
      </c>
      <c r="H379" s="2039">
        <f>H365</f>
        <v>4980</v>
      </c>
      <c r="I379" s="2039">
        <f>H379/G379*100</f>
        <v>94.857142857142861</v>
      </c>
      <c r="J379" s="2040"/>
      <c r="K379" s="2040"/>
      <c r="L379" s="2307"/>
      <c r="M379" s="2307"/>
      <c r="N379" s="2307"/>
      <c r="O379" s="2307"/>
      <c r="P379" s="2307"/>
      <c r="Q379" s="2307"/>
      <c r="R379" s="2305"/>
      <c r="S379" s="2305"/>
      <c r="T379" s="2305"/>
      <c r="U379" s="2345">
        <f>R379/12*$C$3</f>
        <v>0</v>
      </c>
      <c r="V379" s="2305">
        <f>AB379-AA379-W379</f>
        <v>0</v>
      </c>
      <c r="W379" s="2357"/>
      <c r="X379" s="2305"/>
      <c r="Y379" s="2305">
        <f>V379-U379</f>
        <v>0</v>
      </c>
      <c r="Z379" s="2305"/>
      <c r="AA379" s="2305"/>
      <c r="AB379" s="2305"/>
      <c r="AC379" s="2041"/>
      <c r="AD379" s="2024"/>
      <c r="AE379" s="2276"/>
      <c r="AF379" s="1030"/>
      <c r="AK379" s="217"/>
    </row>
    <row r="380" spans="1:37" s="2240" customFormat="1" ht="29.25" x14ac:dyDescent="0.25">
      <c r="A380" s="217">
        <v>1</v>
      </c>
      <c r="B380" s="217">
        <v>1</v>
      </c>
      <c r="C380" s="473" t="s">
        <v>258</v>
      </c>
      <c r="D380" s="2145"/>
      <c r="E380" s="2145"/>
      <c r="F380" s="1973">
        <f>F368+F370</f>
        <v>600</v>
      </c>
      <c r="G380" s="2039">
        <f>G368+G370</f>
        <v>150</v>
      </c>
      <c r="H380" s="2039">
        <f>H368+H370</f>
        <v>168</v>
      </c>
      <c r="I380" s="2039">
        <f>H380/G380*100</f>
        <v>112.00000000000001</v>
      </c>
      <c r="J380" s="2040"/>
      <c r="K380" s="2040"/>
      <c r="L380" s="2307"/>
      <c r="M380" s="2307"/>
      <c r="N380" s="2307"/>
      <c r="O380" s="2307"/>
      <c r="P380" s="2307"/>
      <c r="Q380" s="2307"/>
      <c r="R380" s="2305"/>
      <c r="S380" s="2305"/>
      <c r="T380" s="2305"/>
      <c r="U380" s="2284"/>
      <c r="V380" s="2305">
        <f>AB380-AA380-X380-W380</f>
        <v>0</v>
      </c>
      <c r="W380" s="2357"/>
      <c r="X380" s="2305"/>
      <c r="Y380" s="2305">
        <f>V380-U380</f>
        <v>0</v>
      </c>
      <c r="Z380" s="2305"/>
      <c r="AA380" s="2305"/>
      <c r="AB380" s="2305"/>
      <c r="AC380" s="2041"/>
      <c r="AD380" s="2024"/>
      <c r="AE380" s="2276"/>
      <c r="AF380" s="1030"/>
      <c r="AK380" s="217"/>
    </row>
    <row r="381" spans="1:37" s="2240" customFormat="1" x14ac:dyDescent="0.25">
      <c r="A381" s="217">
        <v>1</v>
      </c>
      <c r="B381" s="217">
        <v>1</v>
      </c>
      <c r="C381" s="474" t="s">
        <v>133</v>
      </c>
      <c r="D381" s="2042"/>
      <c r="E381" s="2145"/>
      <c r="F381" s="482">
        <f>F377+F378+F379*2.6+F380</f>
        <v>121490</v>
      </c>
      <c r="G381" s="482">
        <f t="shared" ref="G381:H381" si="217">G377+G378+G379*2.6+G380</f>
        <v>30372.5</v>
      </c>
      <c r="H381" s="482">
        <f t="shared" si="217"/>
        <v>29603</v>
      </c>
      <c r="I381" s="2039">
        <f>H381/G381*100</f>
        <v>97.466458144703267</v>
      </c>
      <c r="J381" s="2040"/>
      <c r="K381" s="2040"/>
      <c r="L381" s="2307"/>
      <c r="M381" s="2307"/>
      <c r="N381" s="2307"/>
      <c r="O381" s="2307"/>
      <c r="P381" s="2307"/>
      <c r="Q381" s="2307"/>
      <c r="R381" s="363">
        <f t="shared" ref="R381:AB381" si="218">SUM(R380,R371,R357)</f>
        <v>137411.78450000001</v>
      </c>
      <c r="S381" s="363">
        <f t="shared" si="218"/>
        <v>137411.78450000001</v>
      </c>
      <c r="T381" s="363">
        <f t="shared" ref="T381" si="219">SUM(T380,T371,T357)</f>
        <v>137411.78450000001</v>
      </c>
      <c r="U381" s="2349">
        <f t="shared" si="218"/>
        <v>34352.946125000002</v>
      </c>
      <c r="V381" s="363">
        <f t="shared" si="218"/>
        <v>33037.07862</v>
      </c>
      <c r="W381" s="1044">
        <f t="shared" si="218"/>
        <v>0</v>
      </c>
      <c r="X381" s="363">
        <f t="shared" si="218"/>
        <v>-30.522320000000001</v>
      </c>
      <c r="Y381" s="363">
        <f t="shared" si="218"/>
        <v>-1315.8675049999977</v>
      </c>
      <c r="Z381" s="363">
        <f t="shared" si="218"/>
        <v>-11.0105</v>
      </c>
      <c r="AA381" s="363">
        <f t="shared" si="218"/>
        <v>-6.8995099999999994</v>
      </c>
      <c r="AB381" s="363">
        <f t="shared" si="218"/>
        <v>32999.656790000001</v>
      </c>
      <c r="AC381" s="2041"/>
      <c r="AD381" s="2278"/>
      <c r="AE381" s="2276"/>
      <c r="AF381" s="1030"/>
      <c r="AK381" s="217"/>
    </row>
    <row r="382" spans="1:37" s="2240" customFormat="1" ht="30" x14ac:dyDescent="0.25">
      <c r="A382" s="217">
        <v>1</v>
      </c>
      <c r="B382" s="217">
        <v>1</v>
      </c>
      <c r="C382" s="2" t="s">
        <v>122</v>
      </c>
      <c r="D382" s="2"/>
      <c r="E382" s="1346"/>
      <c r="F382" s="1973"/>
      <c r="G382" s="2039"/>
      <c r="H382" s="2039"/>
      <c r="I382" s="2039"/>
      <c r="J382" s="2040"/>
      <c r="K382" s="199"/>
      <c r="L382" s="698"/>
      <c r="M382" s="698"/>
      <c r="N382" s="698"/>
      <c r="O382" s="156"/>
      <c r="P382" s="1256"/>
      <c r="Q382" s="156"/>
      <c r="R382" s="329"/>
      <c r="S382" s="329"/>
      <c r="T382" s="329"/>
      <c r="U382" s="2350"/>
      <c r="V382" s="329"/>
      <c r="W382" s="773"/>
      <c r="X382" s="329"/>
      <c r="Y382" s="329"/>
      <c r="Z382" s="329"/>
      <c r="AA382" s="329"/>
      <c r="AB382" s="329"/>
      <c r="AC382" s="2041"/>
      <c r="AD382" s="903"/>
      <c r="AE382" s="2276"/>
      <c r="AF382" s="1030"/>
      <c r="AK382" s="217"/>
    </row>
    <row r="383" spans="1:37" s="2240" customFormat="1" x14ac:dyDescent="0.25">
      <c r="A383" s="217">
        <v>1</v>
      </c>
      <c r="B383" s="217">
        <v>1</v>
      </c>
      <c r="C383" s="2238" t="s">
        <v>49</v>
      </c>
      <c r="D383" s="2238"/>
      <c r="E383" s="2042">
        <v>240</v>
      </c>
      <c r="F383" s="225">
        <v>113</v>
      </c>
      <c r="G383" s="126">
        <f>ROUND(F383/12*$C$3,0)</f>
        <v>28</v>
      </c>
      <c r="H383" s="126">
        <v>20</v>
      </c>
      <c r="I383" s="126">
        <f>H383/G383*100</f>
        <v>71.428571428571431</v>
      </c>
      <c r="J383" s="329">
        <v>4</v>
      </c>
      <c r="K383" s="155">
        <f>N383/H383</f>
        <v>4</v>
      </c>
      <c r="L383" s="156">
        <f>ROUND(F383*J383,0)</f>
        <v>452</v>
      </c>
      <c r="M383" s="156">
        <f>L383/12*$C$3</f>
        <v>113</v>
      </c>
      <c r="N383" s="156">
        <v>80</v>
      </c>
      <c r="O383" s="156">
        <f>N383/M383*100</f>
        <v>70.796460176991147</v>
      </c>
      <c r="P383" s="156">
        <f>L383/E383</f>
        <v>1.8833333333333333</v>
      </c>
      <c r="Q383" s="156">
        <f>N383/$C$3*12/P383</f>
        <v>169.91150442477877</v>
      </c>
      <c r="R383" s="325"/>
      <c r="S383" s="325"/>
      <c r="T383" s="325"/>
      <c r="U383" s="2346"/>
      <c r="V383" s="325"/>
      <c r="W383" s="782"/>
      <c r="X383" s="325"/>
      <c r="Y383" s="325"/>
      <c r="Z383" s="325"/>
      <c r="AA383" s="325"/>
      <c r="AB383" s="325"/>
      <c r="AC383" s="941"/>
      <c r="AD383" s="953"/>
      <c r="AE383" s="2276"/>
      <c r="AF383" s="1030"/>
      <c r="AK383" s="217"/>
    </row>
    <row r="384" spans="1:37" s="2240" customFormat="1" x14ac:dyDescent="0.25">
      <c r="A384" s="217"/>
      <c r="B384" s="217">
        <v>1</v>
      </c>
      <c r="C384" s="2238" t="s">
        <v>48</v>
      </c>
      <c r="D384" s="2238"/>
      <c r="E384" s="2289">
        <v>240</v>
      </c>
      <c r="F384" s="225">
        <v>370</v>
      </c>
      <c r="G384" s="126">
        <f>ROUND(F384/12*$C$3,0)</f>
        <v>93</v>
      </c>
      <c r="H384" s="126">
        <v>80</v>
      </c>
      <c r="I384" s="126">
        <f>H384/G384*100</f>
        <v>86.021505376344081</v>
      </c>
      <c r="J384" s="329">
        <v>9.5</v>
      </c>
      <c r="K384" s="155">
        <f>N384/H384</f>
        <v>9.0749999999999993</v>
      </c>
      <c r="L384" s="156">
        <f>ROUND(F384*J384,0)</f>
        <v>3515</v>
      </c>
      <c r="M384" s="156">
        <f>L384/12*$C$3</f>
        <v>878.75</v>
      </c>
      <c r="N384" s="156">
        <v>726</v>
      </c>
      <c r="O384" s="156">
        <f>N384/M384*100</f>
        <v>82.617354196301562</v>
      </c>
      <c r="P384" s="156">
        <f>L384/E384</f>
        <v>14.645833333333334</v>
      </c>
      <c r="Q384" s="156">
        <f>N384/$C$3*12/P384</f>
        <v>198.28165007112375</v>
      </c>
      <c r="R384" s="325"/>
      <c r="S384" s="325"/>
      <c r="T384" s="325"/>
      <c r="U384" s="2346"/>
      <c r="V384" s="325"/>
      <c r="W384" s="782"/>
      <c r="X384" s="325"/>
      <c r="Y384" s="325"/>
      <c r="Z384" s="325"/>
      <c r="AA384" s="325"/>
      <c r="AB384" s="325"/>
      <c r="AC384" s="941"/>
      <c r="AD384" s="953"/>
      <c r="AE384" s="2276"/>
      <c r="AF384" s="1030"/>
      <c r="AK384" s="217"/>
    </row>
    <row r="385" spans="1:263" s="150" customFormat="1" x14ac:dyDescent="0.25">
      <c r="A385" s="217">
        <v>1</v>
      </c>
      <c r="B385" s="217">
        <v>1</v>
      </c>
      <c r="C385" s="2043" t="s">
        <v>148</v>
      </c>
      <c r="D385" s="2043"/>
      <c r="E385" s="2043"/>
      <c r="F385" s="223">
        <f>SUM(F383:F384)</f>
        <v>483</v>
      </c>
      <c r="G385" s="524">
        <f>SUM(G383:G384)</f>
        <v>121</v>
      </c>
      <c r="H385" s="524">
        <f>SUM(H383:H384)</f>
        <v>100</v>
      </c>
      <c r="I385" s="126">
        <f>H385/G385*100</f>
        <v>82.644628099173559</v>
      </c>
      <c r="J385" s="2040">
        <f>SUM(L385/F385)</f>
        <v>8.2132505175983432</v>
      </c>
      <c r="K385" s="155">
        <f>N385/H385</f>
        <v>8.06</v>
      </c>
      <c r="L385" s="1114">
        <f>SUM(L383:L384)</f>
        <v>3967</v>
      </c>
      <c r="M385" s="1114">
        <f>SUM(M383:M384)</f>
        <v>991.75</v>
      </c>
      <c r="N385" s="1114">
        <f>SUM(N383:N384)</f>
        <v>806</v>
      </c>
      <c r="O385" s="156">
        <f>N385/M385*100</f>
        <v>81.270481472145192</v>
      </c>
      <c r="P385" s="1114">
        <f>SUM(P383:P384)</f>
        <v>16.529166666666669</v>
      </c>
      <c r="Q385" s="156">
        <f>N385/$C$3*12/P385</f>
        <v>195.04915553314845</v>
      </c>
      <c r="R385" s="2290"/>
      <c r="S385" s="2290"/>
      <c r="T385" s="2290"/>
      <c r="U385" s="2349"/>
      <c r="V385" s="363"/>
      <c r="W385" s="1044"/>
      <c r="X385" s="363"/>
      <c r="Y385" s="363"/>
      <c r="Z385" s="363"/>
      <c r="AA385" s="2290"/>
      <c r="AB385" s="2290"/>
      <c r="AC385" s="962"/>
      <c r="AD385" s="958"/>
      <c r="AE385" s="2276"/>
      <c r="AF385" s="1084"/>
      <c r="AK385" s="217"/>
    </row>
    <row r="386" spans="1:263" s="2240" customFormat="1" ht="29.25" x14ac:dyDescent="0.25">
      <c r="A386" s="217">
        <v>1</v>
      </c>
      <c r="B386" s="217">
        <v>1</v>
      </c>
      <c r="C386" s="705" t="s">
        <v>135</v>
      </c>
      <c r="D386" s="705"/>
      <c r="E386" s="705"/>
      <c r="F386" s="1973">
        <f>SUM(F385,)</f>
        <v>483</v>
      </c>
      <c r="G386" s="2039">
        <f>SUM(G385,)</f>
        <v>121</v>
      </c>
      <c r="H386" s="2039">
        <f>SUM(H385,)</f>
        <v>100</v>
      </c>
      <c r="I386" s="2039">
        <f>H386/G386*100</f>
        <v>82.644628099173559</v>
      </c>
      <c r="J386" s="2040">
        <f>SUM(L386/F386)</f>
        <v>8.2132505175983432</v>
      </c>
      <c r="K386" s="155">
        <f>N386/H386</f>
        <v>8.06</v>
      </c>
      <c r="L386" s="2039">
        <f>SUM(L385,)</f>
        <v>3967</v>
      </c>
      <c r="M386" s="2039">
        <f>SUM(M385,)</f>
        <v>991.75</v>
      </c>
      <c r="N386" s="2039">
        <f>SUM(N385,)</f>
        <v>806</v>
      </c>
      <c r="O386" s="156">
        <f>N386/M386*100</f>
        <v>81.270481472145192</v>
      </c>
      <c r="P386" s="2039">
        <f>SUM(P385,)</f>
        <v>16.529166666666669</v>
      </c>
      <c r="Q386" s="156">
        <f>N386/$C$3*12/P386</f>
        <v>195.04915553314845</v>
      </c>
      <c r="R386" s="363">
        <v>10362.920198399999</v>
      </c>
      <c r="S386" s="363">
        <v>10362.920198399999</v>
      </c>
      <c r="T386" s="363">
        <v>10362.920198399999</v>
      </c>
      <c r="U386" s="876">
        <f t="shared" ref="U386" si="220">R386/12*$C$3+(S386-R386)/11*2+(T386-S386)/10*1</f>
        <v>2590.7300495999998</v>
      </c>
      <c r="V386" s="329">
        <f>AB386-AA386-X386-W386</f>
        <v>2166.19508</v>
      </c>
      <c r="W386" s="773"/>
      <c r="X386" s="329"/>
      <c r="Y386" s="329">
        <f>V386-U386</f>
        <v>-424.53496959999984</v>
      </c>
      <c r="Z386" s="329"/>
      <c r="AA386" s="363">
        <v>0</v>
      </c>
      <c r="AB386" s="363">
        <v>2166.19508</v>
      </c>
      <c r="AC386" s="2041"/>
      <c r="AD386" s="962"/>
      <c r="AE386" s="2276"/>
      <c r="AF386" s="1030"/>
      <c r="AK386" s="217"/>
    </row>
    <row r="387" spans="1:263" s="2240" customFormat="1" x14ac:dyDescent="0.25">
      <c r="A387" s="217">
        <v>1</v>
      </c>
      <c r="B387" s="217">
        <v>1</v>
      </c>
      <c r="C387" s="520"/>
      <c r="D387" s="520"/>
      <c r="E387" s="520"/>
      <c r="F387" s="223"/>
      <c r="G387" s="126"/>
      <c r="H387" s="126"/>
      <c r="I387" s="126"/>
      <c r="J387" s="1609"/>
      <c r="K387" s="1609"/>
      <c r="L387" s="1609"/>
      <c r="M387" s="1609"/>
      <c r="N387" s="1609"/>
      <c r="O387" s="1609"/>
      <c r="P387" s="1609"/>
      <c r="Q387" s="1609"/>
      <c r="R387" s="325"/>
      <c r="S387" s="325"/>
      <c r="T387" s="325"/>
      <c r="U387" s="2346"/>
      <c r="V387" s="325">
        <f>AB387-AA387</f>
        <v>0</v>
      </c>
      <c r="W387" s="782"/>
      <c r="X387" s="325"/>
      <c r="Y387" s="325">
        <f>V387-U387</f>
        <v>0</v>
      </c>
      <c r="Z387" s="325"/>
      <c r="AA387" s="325"/>
      <c r="AB387" s="325"/>
      <c r="AC387" s="941"/>
      <c r="AD387" s="953"/>
      <c r="AE387" s="2276"/>
      <c r="AF387" s="1030"/>
      <c r="AK387" s="217"/>
    </row>
    <row r="388" spans="1:263" s="2240" customFormat="1" x14ac:dyDescent="0.25">
      <c r="A388" s="217">
        <v>1</v>
      </c>
      <c r="B388" s="217">
        <v>1</v>
      </c>
      <c r="C388" s="1134" t="s">
        <v>273</v>
      </c>
      <c r="D388" s="2292"/>
      <c r="E388" s="2292"/>
      <c r="F388" s="2293"/>
      <c r="G388" s="2294"/>
      <c r="H388" s="2294"/>
      <c r="I388" s="2294"/>
      <c r="J388" s="1495"/>
      <c r="K388" s="1495"/>
      <c r="L388" s="1495"/>
      <c r="M388" s="1495"/>
      <c r="N388" s="1495">
        <f>SUM(N386,N380,N354)</f>
        <v>10958</v>
      </c>
      <c r="O388" s="1495"/>
      <c r="P388" s="1495"/>
      <c r="Q388" s="1495"/>
      <c r="R388" s="1666">
        <f t="shared" ref="R388:AB388" si="221">R386+R381+R354</f>
        <v>505117.82095605019</v>
      </c>
      <c r="S388" s="1666">
        <f t="shared" si="221"/>
        <v>505117.82095605019</v>
      </c>
      <c r="T388" s="1666">
        <f t="shared" ref="T388" si="222">T386+T381+T354</f>
        <v>505117.82095605019</v>
      </c>
      <c r="U388" s="2311">
        <f t="shared" si="221"/>
        <v>126279.45523901255</v>
      </c>
      <c r="V388" s="1666">
        <f t="shared" si="221"/>
        <v>111162.48324</v>
      </c>
      <c r="W388" s="2418">
        <f t="shared" si="221"/>
        <v>0</v>
      </c>
      <c r="X388" s="1666">
        <f t="shared" si="221"/>
        <v>-1967.9556599999999</v>
      </c>
      <c r="Y388" s="1666">
        <f t="shared" si="221"/>
        <v>-15116.97199901255</v>
      </c>
      <c r="Z388" s="1666">
        <f t="shared" si="221"/>
        <v>-11.0105</v>
      </c>
      <c r="AA388" s="1666">
        <f t="shared" si="221"/>
        <v>-19.912770000000002</v>
      </c>
      <c r="AB388" s="1666">
        <f t="shared" si="221"/>
        <v>109174.61480999998</v>
      </c>
      <c r="AC388" s="2295"/>
      <c r="AD388" s="968"/>
      <c r="AE388" s="2276"/>
      <c r="AF388" s="1030"/>
      <c r="AK388" s="217"/>
    </row>
    <row r="389" spans="1:263" x14ac:dyDescent="0.25">
      <c r="A389" s="217">
        <v>1</v>
      </c>
      <c r="B389" s="217">
        <v>1</v>
      </c>
      <c r="C389" s="2312"/>
      <c r="D389" s="2312"/>
      <c r="E389" s="2312"/>
      <c r="F389" s="268"/>
      <c r="G389" s="2313"/>
      <c r="H389" s="2313"/>
      <c r="I389" s="2313"/>
      <c r="J389" s="2314"/>
      <c r="K389" s="2314"/>
      <c r="L389" s="1100"/>
      <c r="M389" s="1100"/>
      <c r="N389" s="1100"/>
      <c r="O389" s="1100"/>
      <c r="P389" s="1100"/>
      <c r="Q389" s="1100"/>
      <c r="R389" s="328"/>
      <c r="S389" s="328"/>
      <c r="T389" s="328"/>
      <c r="U389" s="2298"/>
      <c r="V389" s="328"/>
      <c r="W389" s="776"/>
      <c r="X389" s="328"/>
      <c r="Y389" s="328"/>
      <c r="Z389" s="3049"/>
      <c r="AA389" s="3049"/>
      <c r="AB389" s="328"/>
      <c r="AC389" s="2315"/>
      <c r="AD389" s="2300"/>
      <c r="AE389" s="2276"/>
      <c r="AG389" s="217"/>
      <c r="AH389" s="217"/>
      <c r="AI389" s="217"/>
      <c r="AJ389" s="217"/>
      <c r="AK389" s="217"/>
      <c r="AL389" s="217"/>
      <c r="AM389" s="217"/>
      <c r="AN389" s="217"/>
      <c r="AO389" s="217"/>
      <c r="AP389" s="217"/>
      <c r="AQ389" s="217"/>
      <c r="AR389" s="217"/>
      <c r="AS389" s="217"/>
      <c r="AT389" s="217"/>
      <c r="AU389" s="217"/>
      <c r="AV389" s="217"/>
      <c r="AW389" s="217"/>
      <c r="AX389" s="217"/>
      <c r="AY389" s="217"/>
      <c r="AZ389" s="217"/>
      <c r="BA389" s="217"/>
      <c r="BB389" s="217"/>
      <c r="BC389" s="217"/>
      <c r="BD389" s="217"/>
      <c r="BE389" s="217"/>
      <c r="BF389" s="217"/>
      <c r="BG389" s="217"/>
      <c r="BH389" s="217"/>
      <c r="BI389" s="217"/>
      <c r="BJ389" s="217"/>
      <c r="BK389" s="217"/>
      <c r="BL389" s="217"/>
      <c r="BM389" s="217"/>
      <c r="BN389" s="217"/>
      <c r="BO389" s="217"/>
      <c r="BP389" s="217"/>
      <c r="BQ389" s="217"/>
      <c r="BR389" s="217"/>
      <c r="BS389" s="217"/>
      <c r="BT389" s="217"/>
      <c r="BU389" s="217"/>
      <c r="BV389" s="217"/>
      <c r="BW389" s="217"/>
      <c r="BX389" s="217"/>
      <c r="BY389" s="217"/>
      <c r="BZ389" s="217"/>
      <c r="CA389" s="217"/>
      <c r="CB389" s="217"/>
      <c r="CC389" s="217"/>
      <c r="CD389" s="217"/>
      <c r="CE389" s="217"/>
      <c r="CF389" s="217"/>
      <c r="CG389" s="217"/>
      <c r="CH389" s="217"/>
      <c r="CI389" s="217"/>
      <c r="CJ389" s="217"/>
      <c r="CK389" s="217"/>
      <c r="CL389" s="217"/>
      <c r="CM389" s="217"/>
      <c r="CN389" s="217"/>
      <c r="CO389" s="217"/>
      <c r="CP389" s="217"/>
      <c r="CQ389" s="217"/>
      <c r="CR389" s="217"/>
      <c r="CS389" s="217"/>
      <c r="CT389" s="217"/>
      <c r="CU389" s="217"/>
      <c r="CV389" s="217"/>
      <c r="CW389" s="217"/>
      <c r="CX389" s="217"/>
      <c r="CY389" s="217"/>
      <c r="CZ389" s="217"/>
      <c r="DA389" s="217"/>
      <c r="DB389" s="217"/>
      <c r="DC389" s="217"/>
      <c r="DD389" s="217"/>
      <c r="DE389" s="217"/>
      <c r="DF389" s="217"/>
      <c r="DG389" s="217"/>
      <c r="DH389" s="217"/>
      <c r="DI389" s="217"/>
      <c r="DJ389" s="217"/>
      <c r="DK389" s="217"/>
      <c r="DL389" s="217"/>
      <c r="DM389" s="217"/>
      <c r="DN389" s="217"/>
      <c r="DO389" s="217"/>
      <c r="DP389" s="217"/>
      <c r="DQ389" s="217"/>
      <c r="DR389" s="217"/>
      <c r="DS389" s="217"/>
      <c r="DT389" s="217"/>
      <c r="DU389" s="217"/>
      <c r="DV389" s="217"/>
      <c r="DW389" s="217"/>
      <c r="DX389" s="217"/>
      <c r="DY389" s="217"/>
      <c r="DZ389" s="217"/>
      <c r="EA389" s="217"/>
      <c r="EB389" s="217"/>
      <c r="EC389" s="217"/>
      <c r="ED389" s="217"/>
      <c r="EE389" s="217"/>
      <c r="EF389" s="217"/>
      <c r="EG389" s="217"/>
      <c r="EH389" s="217"/>
      <c r="EI389" s="217"/>
      <c r="EJ389" s="217"/>
      <c r="EK389" s="217"/>
      <c r="EL389" s="217"/>
      <c r="EM389" s="217"/>
      <c r="EN389" s="217"/>
      <c r="EO389" s="217"/>
      <c r="EP389" s="217"/>
      <c r="EQ389" s="217"/>
      <c r="ER389" s="217"/>
      <c r="ES389" s="217"/>
      <c r="ET389" s="217"/>
      <c r="EU389" s="217"/>
      <c r="EV389" s="217"/>
      <c r="EW389" s="217"/>
      <c r="EX389" s="217"/>
      <c r="EY389" s="217"/>
      <c r="EZ389" s="217"/>
      <c r="FA389" s="217"/>
      <c r="FB389" s="217"/>
      <c r="FC389" s="217"/>
      <c r="FD389" s="217"/>
      <c r="FE389" s="217"/>
      <c r="FF389" s="217"/>
      <c r="FG389" s="217"/>
      <c r="FH389" s="217"/>
      <c r="FI389" s="217"/>
      <c r="FJ389" s="217"/>
      <c r="FK389" s="217"/>
      <c r="FL389" s="217"/>
      <c r="FM389" s="217"/>
      <c r="FN389" s="217"/>
      <c r="FO389" s="217"/>
      <c r="FP389" s="217"/>
      <c r="FQ389" s="217"/>
      <c r="FR389" s="217"/>
      <c r="FS389" s="217"/>
      <c r="FT389" s="217"/>
      <c r="FU389" s="217"/>
      <c r="FV389" s="217"/>
      <c r="FW389" s="217"/>
      <c r="FX389" s="217"/>
      <c r="FY389" s="217"/>
      <c r="FZ389" s="217"/>
      <c r="GA389" s="217"/>
      <c r="GB389" s="217"/>
      <c r="GC389" s="217"/>
      <c r="GD389" s="217"/>
      <c r="GE389" s="217"/>
      <c r="GF389" s="217"/>
      <c r="GG389" s="217"/>
      <c r="GH389" s="217"/>
      <c r="GI389" s="217"/>
      <c r="GJ389" s="217"/>
      <c r="GK389" s="217"/>
      <c r="GL389" s="217"/>
      <c r="GM389" s="217"/>
      <c r="GN389" s="217"/>
      <c r="GO389" s="217"/>
      <c r="GP389" s="217"/>
      <c r="GQ389" s="217"/>
      <c r="GR389" s="217"/>
      <c r="GS389" s="217"/>
      <c r="GT389" s="217"/>
      <c r="GU389" s="217"/>
      <c r="GV389" s="217"/>
      <c r="GW389" s="217"/>
      <c r="GX389" s="217"/>
      <c r="GY389" s="217"/>
      <c r="GZ389" s="217"/>
      <c r="HA389" s="217"/>
      <c r="HB389" s="217"/>
      <c r="HC389" s="217"/>
      <c r="HD389" s="217"/>
      <c r="HE389" s="217"/>
      <c r="HF389" s="217"/>
      <c r="HG389" s="217"/>
      <c r="HH389" s="217"/>
      <c r="HI389" s="217"/>
      <c r="HJ389" s="217"/>
      <c r="HK389" s="217"/>
      <c r="HL389" s="217"/>
      <c r="HM389" s="217"/>
      <c r="HN389" s="217"/>
      <c r="HO389" s="217"/>
      <c r="HP389" s="217"/>
      <c r="HQ389" s="217"/>
      <c r="HR389" s="217"/>
      <c r="HS389" s="217"/>
      <c r="HT389" s="217"/>
      <c r="HU389" s="217"/>
      <c r="HV389" s="217"/>
      <c r="HW389" s="217"/>
      <c r="HX389" s="217"/>
      <c r="HY389" s="217"/>
      <c r="HZ389" s="217"/>
      <c r="IA389" s="217"/>
      <c r="IB389" s="217"/>
      <c r="IC389" s="217"/>
      <c r="ID389" s="217"/>
      <c r="IE389" s="217"/>
      <c r="IF389" s="217"/>
      <c r="IG389" s="217"/>
      <c r="IH389" s="217"/>
      <c r="II389" s="217"/>
      <c r="IJ389" s="217"/>
      <c r="IK389" s="217"/>
      <c r="IL389" s="217"/>
      <c r="IM389" s="217"/>
      <c r="IN389" s="217"/>
      <c r="IO389" s="217"/>
      <c r="IP389" s="217"/>
      <c r="IQ389" s="217"/>
      <c r="IR389" s="217"/>
      <c r="IS389" s="217"/>
      <c r="IT389" s="217"/>
      <c r="IU389" s="217"/>
      <c r="IV389" s="217"/>
      <c r="IW389" s="217"/>
      <c r="IX389" s="217"/>
      <c r="IY389" s="217"/>
      <c r="IZ389" s="217"/>
      <c r="JA389" s="217"/>
      <c r="JB389" s="217"/>
      <c r="JC389" s="217"/>
    </row>
    <row r="390" spans="1:263" ht="31.5" x14ac:dyDescent="0.25">
      <c r="A390" s="217">
        <v>1</v>
      </c>
      <c r="B390" s="217">
        <v>1</v>
      </c>
      <c r="C390" s="1842" t="s">
        <v>547</v>
      </c>
      <c r="D390" s="1075"/>
      <c r="E390" s="1185"/>
      <c r="F390" s="2353"/>
      <c r="G390" s="2354"/>
      <c r="H390" s="2354"/>
      <c r="I390" s="2354"/>
      <c r="J390" s="2355"/>
      <c r="K390" s="2355"/>
      <c r="L390" s="156"/>
      <c r="M390" s="156"/>
      <c r="N390" s="156"/>
      <c r="O390" s="156"/>
      <c r="P390" s="156"/>
      <c r="Q390" s="156"/>
      <c r="R390" s="2303"/>
      <c r="S390" s="2303"/>
      <c r="T390" s="2303"/>
      <c r="U390" s="2359"/>
      <c r="V390" s="2303"/>
      <c r="W390" s="3047"/>
      <c r="X390" s="2303"/>
      <c r="Y390" s="2303"/>
      <c r="Z390" s="3050"/>
      <c r="AA390" s="3050"/>
      <c r="AB390" s="2303"/>
      <c r="AC390" s="2356"/>
      <c r="AD390" s="2257"/>
      <c r="AE390" s="2276"/>
      <c r="AG390" s="217"/>
      <c r="AH390" s="217"/>
      <c r="AI390" s="217"/>
      <c r="AJ390" s="217"/>
      <c r="AK390" s="217"/>
      <c r="AL390" s="217"/>
      <c r="AM390" s="217"/>
      <c r="AN390" s="217"/>
      <c r="AO390" s="217"/>
      <c r="AP390" s="217"/>
      <c r="AQ390" s="217"/>
      <c r="AR390" s="217"/>
      <c r="AS390" s="217"/>
      <c r="AT390" s="217"/>
      <c r="AU390" s="217"/>
      <c r="AV390" s="217"/>
      <c r="AW390" s="217"/>
      <c r="AX390" s="217"/>
      <c r="AY390" s="217"/>
      <c r="AZ390" s="217"/>
      <c r="BA390" s="217"/>
      <c r="BB390" s="217"/>
      <c r="BC390" s="217"/>
      <c r="BD390" s="217"/>
      <c r="BE390" s="217"/>
      <c r="BF390" s="217"/>
      <c r="BG390" s="217"/>
      <c r="BH390" s="217"/>
      <c r="BI390" s="217"/>
      <c r="BJ390" s="217"/>
      <c r="BK390" s="217"/>
      <c r="BL390" s="217"/>
      <c r="BM390" s="217"/>
      <c r="BN390" s="217"/>
      <c r="BO390" s="217"/>
      <c r="BP390" s="217"/>
      <c r="BQ390" s="217"/>
      <c r="BR390" s="217"/>
      <c r="BS390" s="217"/>
      <c r="BT390" s="217"/>
      <c r="BU390" s="217"/>
      <c r="BV390" s="217"/>
      <c r="BW390" s="217"/>
      <c r="BX390" s="217"/>
      <c r="BY390" s="217"/>
      <c r="BZ390" s="217"/>
      <c r="CA390" s="217"/>
      <c r="CB390" s="217"/>
      <c r="CC390" s="217"/>
      <c r="CD390" s="217"/>
      <c r="CE390" s="217"/>
      <c r="CF390" s="217"/>
      <c r="CG390" s="217"/>
      <c r="CH390" s="217"/>
      <c r="CI390" s="217"/>
      <c r="CJ390" s="217"/>
      <c r="CK390" s="217"/>
      <c r="CL390" s="217"/>
      <c r="CM390" s="217"/>
      <c r="CN390" s="217"/>
      <c r="CO390" s="217"/>
      <c r="CP390" s="217"/>
      <c r="CQ390" s="217"/>
      <c r="CR390" s="217"/>
      <c r="CS390" s="217"/>
      <c r="CT390" s="217"/>
      <c r="CU390" s="217"/>
      <c r="CV390" s="217"/>
      <c r="CW390" s="217"/>
      <c r="CX390" s="217"/>
      <c r="CY390" s="217"/>
      <c r="CZ390" s="217"/>
      <c r="DA390" s="217"/>
      <c r="DB390" s="217"/>
      <c r="DC390" s="217"/>
      <c r="DD390" s="217"/>
      <c r="DE390" s="217"/>
      <c r="DF390" s="217"/>
      <c r="DG390" s="217"/>
      <c r="DH390" s="217"/>
      <c r="DI390" s="217"/>
      <c r="DJ390" s="217"/>
      <c r="DK390" s="217"/>
      <c r="DL390" s="217"/>
      <c r="DM390" s="217"/>
      <c r="DN390" s="217"/>
      <c r="DO390" s="217"/>
      <c r="DP390" s="217"/>
      <c r="DQ390" s="217"/>
      <c r="DR390" s="217"/>
      <c r="DS390" s="217"/>
      <c r="DT390" s="217"/>
      <c r="DU390" s="217"/>
      <c r="DV390" s="217"/>
      <c r="DW390" s="217"/>
      <c r="DX390" s="217"/>
      <c r="DY390" s="217"/>
      <c r="DZ390" s="217"/>
      <c r="EA390" s="217"/>
      <c r="EB390" s="217"/>
      <c r="EC390" s="217"/>
      <c r="ED390" s="217"/>
      <c r="EE390" s="217"/>
      <c r="EF390" s="217"/>
      <c r="EG390" s="217"/>
      <c r="EH390" s="217"/>
      <c r="EI390" s="217"/>
      <c r="EJ390" s="217"/>
      <c r="EK390" s="217"/>
      <c r="EL390" s="217"/>
      <c r="EM390" s="217"/>
      <c r="EN390" s="217"/>
      <c r="EO390" s="217"/>
      <c r="EP390" s="217"/>
      <c r="EQ390" s="217"/>
      <c r="ER390" s="217"/>
      <c r="ES390" s="217"/>
      <c r="ET390" s="217"/>
      <c r="EU390" s="217"/>
      <c r="EV390" s="217"/>
      <c r="EW390" s="217"/>
      <c r="EX390" s="217"/>
      <c r="EY390" s="217"/>
      <c r="EZ390" s="217"/>
      <c r="FA390" s="217"/>
      <c r="FB390" s="217"/>
      <c r="FC390" s="217"/>
      <c r="FD390" s="217"/>
      <c r="FE390" s="217"/>
      <c r="FF390" s="217"/>
      <c r="FG390" s="217"/>
      <c r="FH390" s="217"/>
      <c r="FI390" s="217"/>
      <c r="FJ390" s="217"/>
      <c r="FK390" s="217"/>
      <c r="FL390" s="217"/>
      <c r="FM390" s="217"/>
      <c r="FN390" s="217"/>
      <c r="FO390" s="217"/>
      <c r="FP390" s="217"/>
      <c r="FQ390" s="217"/>
      <c r="FR390" s="217"/>
      <c r="FS390" s="217"/>
      <c r="FT390" s="217"/>
      <c r="FU390" s="217"/>
      <c r="FV390" s="217"/>
      <c r="FW390" s="217"/>
      <c r="FX390" s="217"/>
      <c r="FY390" s="217"/>
      <c r="FZ390" s="217"/>
      <c r="GA390" s="217"/>
      <c r="GB390" s="217"/>
      <c r="GC390" s="217"/>
      <c r="GD390" s="217"/>
      <c r="GE390" s="217"/>
      <c r="GF390" s="217"/>
      <c r="GG390" s="217"/>
      <c r="GH390" s="217"/>
      <c r="GI390" s="217"/>
      <c r="GJ390" s="217"/>
      <c r="GK390" s="217"/>
      <c r="GL390" s="217"/>
      <c r="GM390" s="217"/>
      <c r="GN390" s="217"/>
      <c r="GO390" s="217"/>
      <c r="GP390" s="217"/>
      <c r="GQ390" s="217"/>
      <c r="GR390" s="217"/>
      <c r="GS390" s="217"/>
      <c r="GT390" s="217"/>
      <c r="GU390" s="217"/>
      <c r="GV390" s="217"/>
      <c r="GW390" s="217"/>
      <c r="GX390" s="217"/>
      <c r="GY390" s="217"/>
      <c r="GZ390" s="217"/>
      <c r="HA390" s="217"/>
      <c r="HB390" s="217"/>
      <c r="HC390" s="217"/>
      <c r="HD390" s="217"/>
      <c r="HE390" s="217"/>
      <c r="HF390" s="217"/>
      <c r="HG390" s="217"/>
      <c r="HH390" s="217"/>
      <c r="HI390" s="217"/>
      <c r="HJ390" s="217"/>
      <c r="HK390" s="217"/>
      <c r="HL390" s="217"/>
      <c r="HM390" s="217"/>
      <c r="HN390" s="217"/>
      <c r="HO390" s="217"/>
      <c r="HP390" s="217"/>
      <c r="HQ390" s="217"/>
      <c r="HR390" s="217"/>
      <c r="HS390" s="217"/>
      <c r="HT390" s="217"/>
      <c r="HU390" s="217"/>
      <c r="HV390" s="217"/>
      <c r="HW390" s="217"/>
      <c r="HX390" s="217"/>
      <c r="HY390" s="217"/>
      <c r="HZ390" s="217"/>
      <c r="IA390" s="217"/>
      <c r="IB390" s="217"/>
      <c r="IC390" s="217"/>
      <c r="ID390" s="217"/>
      <c r="IE390" s="217"/>
      <c r="IF390" s="217"/>
      <c r="IG390" s="217"/>
      <c r="IH390" s="217"/>
      <c r="II390" s="217"/>
      <c r="IJ390" s="217"/>
      <c r="IK390" s="217"/>
      <c r="IL390" s="217"/>
      <c r="IM390" s="217"/>
      <c r="IN390" s="217"/>
      <c r="IO390" s="217"/>
      <c r="IP390" s="217"/>
      <c r="IQ390" s="217"/>
      <c r="IR390" s="217"/>
      <c r="IS390" s="217"/>
      <c r="IT390" s="217"/>
      <c r="IU390" s="217"/>
      <c r="IV390" s="217"/>
      <c r="IW390" s="217"/>
      <c r="IX390" s="217"/>
      <c r="IY390" s="217"/>
      <c r="IZ390" s="217"/>
      <c r="JA390" s="217"/>
      <c r="JB390" s="217"/>
      <c r="JC390" s="217"/>
    </row>
    <row r="391" spans="1:263" s="2240" customFormat="1" x14ac:dyDescent="0.25">
      <c r="A391" s="217">
        <v>1</v>
      </c>
      <c r="B391" s="217">
        <v>1</v>
      </c>
      <c r="C391" s="1492" t="s">
        <v>5</v>
      </c>
      <c r="D391" s="1492"/>
      <c r="E391" s="1492"/>
      <c r="F391" s="225"/>
      <c r="G391" s="190"/>
      <c r="H391" s="190"/>
      <c r="I391" s="190"/>
      <c r="J391" s="2031"/>
      <c r="K391" s="2031"/>
      <c r="L391" s="2032"/>
      <c r="M391" s="2032"/>
      <c r="N391" s="2032"/>
      <c r="O391" s="2032"/>
      <c r="P391" s="2032"/>
      <c r="Q391" s="2032"/>
      <c r="R391" s="2305"/>
      <c r="S391" s="2305"/>
      <c r="T391" s="2305"/>
      <c r="U391" s="2360"/>
      <c r="V391" s="2305"/>
      <c r="W391" s="2357"/>
      <c r="X391" s="2305"/>
      <c r="Y391" s="2305"/>
      <c r="Z391" s="2305"/>
      <c r="AA391" s="2305"/>
      <c r="AB391" s="2305"/>
      <c r="AC391" s="945"/>
      <c r="AD391" s="2089"/>
      <c r="AE391" s="2276"/>
      <c r="AF391" s="1030"/>
      <c r="AK391" s="217"/>
    </row>
    <row r="392" spans="1:263" s="2240" customFormat="1" x14ac:dyDescent="0.25">
      <c r="A392" s="217">
        <v>1</v>
      </c>
      <c r="B392" s="217">
        <v>1</v>
      </c>
      <c r="C392" s="144" t="s">
        <v>168</v>
      </c>
      <c r="D392" s="1082" t="s">
        <v>226</v>
      </c>
      <c r="E392" s="136">
        <v>320</v>
      </c>
      <c r="F392" s="238">
        <v>326</v>
      </c>
      <c r="G392" s="126">
        <f t="shared" ref="G392:G397" si="223">F392/12*$C$3</f>
        <v>81.5</v>
      </c>
      <c r="H392" s="190">
        <v>89</v>
      </c>
      <c r="I392" s="126">
        <f t="shared" ref="I392:I398" si="224">H392/G392*100</f>
        <v>109.20245398773005</v>
      </c>
      <c r="J392" s="2306">
        <v>13.6</v>
      </c>
      <c r="K392" s="155">
        <f t="shared" ref="K392:K398" si="225">N392/H392</f>
        <v>8.8988764044943824</v>
      </c>
      <c r="L392" s="156">
        <f t="shared" ref="L392:L397" si="226">ROUND(F392*J392,0)</f>
        <v>4434</v>
      </c>
      <c r="M392" s="156">
        <f t="shared" ref="M392:M397" si="227">L392/12*$C$3</f>
        <v>1108.5</v>
      </c>
      <c r="N392" s="156">
        <v>792</v>
      </c>
      <c r="O392" s="156">
        <f t="shared" ref="O392:O398" si="228">N392/M392*100</f>
        <v>71.447902571041936</v>
      </c>
      <c r="P392" s="156">
        <f t="shared" ref="P392:P397" si="229">L392/E392</f>
        <v>13.856249999999999</v>
      </c>
      <c r="Q392" s="156">
        <f t="shared" ref="Q392:Q398" si="230">N392/$C$3*12/P392</f>
        <v>228.63328822733425</v>
      </c>
      <c r="R392" s="2305"/>
      <c r="S392" s="2305"/>
      <c r="T392" s="2305"/>
      <c r="U392" s="2360"/>
      <c r="V392" s="2305"/>
      <c r="W392" s="2357"/>
      <c r="X392" s="2305"/>
      <c r="Y392" s="2305"/>
      <c r="Z392" s="2305"/>
      <c r="AA392" s="2305"/>
      <c r="AB392" s="2305"/>
      <c r="AC392" s="945"/>
      <c r="AD392" s="2089"/>
      <c r="AE392" s="2276"/>
      <c r="AF392" s="1030"/>
      <c r="AK392" s="217"/>
    </row>
    <row r="393" spans="1:263" s="2240" customFormat="1" x14ac:dyDescent="0.25">
      <c r="A393" s="217">
        <v>1</v>
      </c>
      <c r="B393" s="217">
        <v>1</v>
      </c>
      <c r="C393" s="144" t="s">
        <v>9</v>
      </c>
      <c r="D393" s="1082" t="s">
        <v>226</v>
      </c>
      <c r="E393" s="136">
        <v>320</v>
      </c>
      <c r="F393" s="238">
        <v>250</v>
      </c>
      <c r="G393" s="126">
        <f t="shared" si="223"/>
        <v>62.5</v>
      </c>
      <c r="H393" s="190">
        <v>71</v>
      </c>
      <c r="I393" s="126">
        <f t="shared" si="224"/>
        <v>113.6</v>
      </c>
      <c r="J393" s="2306">
        <v>12.5</v>
      </c>
      <c r="K393" s="155">
        <f t="shared" si="225"/>
        <v>8.5070422535211261</v>
      </c>
      <c r="L393" s="156">
        <f t="shared" si="226"/>
        <v>3125</v>
      </c>
      <c r="M393" s="156">
        <f t="shared" si="227"/>
        <v>781.25</v>
      </c>
      <c r="N393" s="156">
        <v>604</v>
      </c>
      <c r="O393" s="156">
        <f t="shared" si="228"/>
        <v>77.311999999999998</v>
      </c>
      <c r="P393" s="156">
        <f t="shared" si="229"/>
        <v>9.765625</v>
      </c>
      <c r="Q393" s="156">
        <f t="shared" si="230"/>
        <v>247.39840000000001</v>
      </c>
      <c r="R393" s="2305"/>
      <c r="S393" s="2305"/>
      <c r="T393" s="2305"/>
      <c r="U393" s="2360"/>
      <c r="V393" s="2305"/>
      <c r="W393" s="2357"/>
      <c r="X393" s="2305"/>
      <c r="Y393" s="2305"/>
      <c r="Z393" s="2305"/>
      <c r="AA393" s="2305"/>
      <c r="AB393" s="2305"/>
      <c r="AC393" s="945"/>
      <c r="AD393" s="2089"/>
      <c r="AE393" s="2276"/>
      <c r="AF393" s="1030"/>
      <c r="AK393" s="217"/>
    </row>
    <row r="394" spans="1:263" s="2240" customFormat="1" x14ac:dyDescent="0.25">
      <c r="A394" s="217">
        <v>1</v>
      </c>
      <c r="B394" s="217">
        <v>1</v>
      </c>
      <c r="C394" s="2361" t="s">
        <v>114</v>
      </c>
      <c r="D394" s="1082" t="s">
        <v>226</v>
      </c>
      <c r="E394" s="136">
        <v>320</v>
      </c>
      <c r="F394" s="238">
        <v>136</v>
      </c>
      <c r="G394" s="126">
        <f t="shared" si="223"/>
        <v>34</v>
      </c>
      <c r="H394" s="190">
        <v>46</v>
      </c>
      <c r="I394" s="126">
        <f t="shared" si="224"/>
        <v>135.29411764705884</v>
      </c>
      <c r="J394" s="2306">
        <v>13</v>
      </c>
      <c r="K394" s="155">
        <f t="shared" si="225"/>
        <v>8.4130434782608692</v>
      </c>
      <c r="L394" s="156">
        <f t="shared" si="226"/>
        <v>1768</v>
      </c>
      <c r="M394" s="156">
        <f t="shared" si="227"/>
        <v>442</v>
      </c>
      <c r="N394" s="156">
        <v>387</v>
      </c>
      <c r="O394" s="156">
        <f t="shared" si="228"/>
        <v>87.556561085972845</v>
      </c>
      <c r="P394" s="156">
        <f t="shared" si="229"/>
        <v>5.5250000000000004</v>
      </c>
      <c r="Q394" s="156">
        <f t="shared" si="230"/>
        <v>280.18099547511309</v>
      </c>
      <c r="R394" s="2305"/>
      <c r="S394" s="2305"/>
      <c r="T394" s="2305"/>
      <c r="U394" s="2360"/>
      <c r="V394" s="2305"/>
      <c r="W394" s="2357"/>
      <c r="X394" s="2305"/>
      <c r="Y394" s="2305"/>
      <c r="Z394" s="2305"/>
      <c r="AA394" s="2305"/>
      <c r="AB394" s="2305"/>
      <c r="AC394" s="945"/>
      <c r="AD394" s="2089"/>
      <c r="AE394" s="2276"/>
      <c r="AF394" s="1030"/>
      <c r="AK394" s="217"/>
    </row>
    <row r="395" spans="1:263" s="2240" customFormat="1" ht="30" x14ac:dyDescent="0.25">
      <c r="A395" s="217">
        <v>1</v>
      </c>
      <c r="B395" s="217">
        <v>1</v>
      </c>
      <c r="C395" s="2362" t="s">
        <v>167</v>
      </c>
      <c r="D395" s="1082" t="s">
        <v>226</v>
      </c>
      <c r="E395" s="136">
        <v>320</v>
      </c>
      <c r="F395" s="238">
        <v>420</v>
      </c>
      <c r="G395" s="126">
        <f t="shared" si="223"/>
        <v>105</v>
      </c>
      <c r="H395" s="190">
        <v>133</v>
      </c>
      <c r="I395" s="126">
        <f t="shared" si="224"/>
        <v>126.66666666666666</v>
      </c>
      <c r="J395" s="2306">
        <v>15</v>
      </c>
      <c r="K395" s="155">
        <f t="shared" si="225"/>
        <v>8.8345864661654137</v>
      </c>
      <c r="L395" s="156">
        <f t="shared" si="226"/>
        <v>6300</v>
      </c>
      <c r="M395" s="156">
        <f t="shared" si="227"/>
        <v>1575</v>
      </c>
      <c r="N395" s="156">
        <v>1175</v>
      </c>
      <c r="O395" s="156">
        <f t="shared" si="228"/>
        <v>74.603174603174608</v>
      </c>
      <c r="P395" s="156">
        <f t="shared" si="229"/>
        <v>19.6875</v>
      </c>
      <c r="Q395" s="156">
        <f t="shared" si="230"/>
        <v>238.73015873015873</v>
      </c>
      <c r="R395" s="2305"/>
      <c r="S395" s="2305"/>
      <c r="T395" s="2305"/>
      <c r="U395" s="2360"/>
      <c r="V395" s="2305"/>
      <c r="W395" s="2357"/>
      <c r="X395" s="2305"/>
      <c r="Y395" s="2305"/>
      <c r="Z395" s="2305"/>
      <c r="AA395" s="2305"/>
      <c r="AB395" s="2305"/>
      <c r="AC395" s="945"/>
      <c r="AD395" s="2089"/>
      <c r="AE395" s="2276"/>
      <c r="AF395" s="1030"/>
      <c r="AK395" s="217"/>
    </row>
    <row r="396" spans="1:263" s="2240" customFormat="1" x14ac:dyDescent="0.25">
      <c r="A396" s="217">
        <v>1</v>
      </c>
      <c r="B396" s="217">
        <v>1</v>
      </c>
      <c r="C396" s="144" t="s">
        <v>43</v>
      </c>
      <c r="D396" s="1082" t="s">
        <v>226</v>
      </c>
      <c r="E396" s="136">
        <v>320</v>
      </c>
      <c r="F396" s="238">
        <v>1321</v>
      </c>
      <c r="G396" s="126">
        <f t="shared" si="223"/>
        <v>330.25</v>
      </c>
      <c r="H396" s="190">
        <v>412</v>
      </c>
      <c r="I396" s="126">
        <f t="shared" si="224"/>
        <v>124.75397426192278</v>
      </c>
      <c r="J396" s="2306">
        <v>9.6</v>
      </c>
      <c r="K396" s="155">
        <f t="shared" si="225"/>
        <v>7.0873786407766994</v>
      </c>
      <c r="L396" s="156">
        <f t="shared" si="226"/>
        <v>12682</v>
      </c>
      <c r="M396" s="156">
        <f t="shared" si="227"/>
        <v>3170.5</v>
      </c>
      <c r="N396" s="156">
        <v>2920</v>
      </c>
      <c r="O396" s="156">
        <f t="shared" si="228"/>
        <v>92.099038006623559</v>
      </c>
      <c r="P396" s="156">
        <f t="shared" si="229"/>
        <v>39.631250000000001</v>
      </c>
      <c r="Q396" s="156">
        <f t="shared" si="230"/>
        <v>294.71692162119541</v>
      </c>
      <c r="R396" s="2305"/>
      <c r="S396" s="2305"/>
      <c r="T396" s="2305"/>
      <c r="U396" s="2360"/>
      <c r="V396" s="2305"/>
      <c r="W396" s="2357"/>
      <c r="X396" s="2305"/>
      <c r="Y396" s="2305"/>
      <c r="Z396" s="2305"/>
      <c r="AA396" s="2305"/>
      <c r="AB396" s="2305"/>
      <c r="AC396" s="945"/>
      <c r="AD396" s="2089"/>
      <c r="AE396" s="2276"/>
      <c r="AF396" s="1030"/>
      <c r="AK396" s="217"/>
    </row>
    <row r="397" spans="1:263" s="2240" customFormat="1" x14ac:dyDescent="0.25">
      <c r="A397" s="217">
        <v>1</v>
      </c>
      <c r="B397" s="217">
        <v>1</v>
      </c>
      <c r="C397" s="144" t="s">
        <v>20</v>
      </c>
      <c r="D397" s="1082" t="s">
        <v>226</v>
      </c>
      <c r="E397" s="136">
        <v>320</v>
      </c>
      <c r="F397" s="238">
        <v>328</v>
      </c>
      <c r="G397" s="126">
        <f t="shared" si="223"/>
        <v>82</v>
      </c>
      <c r="H397" s="190">
        <v>91</v>
      </c>
      <c r="I397" s="126">
        <f t="shared" si="224"/>
        <v>110.97560975609757</v>
      </c>
      <c r="J397" s="2306">
        <v>11.2</v>
      </c>
      <c r="K397" s="155">
        <f t="shared" si="225"/>
        <v>8.0989010989010985</v>
      </c>
      <c r="L397" s="156">
        <f t="shared" si="226"/>
        <v>3674</v>
      </c>
      <c r="M397" s="156">
        <f t="shared" si="227"/>
        <v>918.5</v>
      </c>
      <c r="N397" s="156">
        <v>737</v>
      </c>
      <c r="O397" s="156">
        <f t="shared" si="228"/>
        <v>80.23952095808383</v>
      </c>
      <c r="P397" s="156">
        <f t="shared" si="229"/>
        <v>11.481249999999999</v>
      </c>
      <c r="Q397" s="156">
        <f t="shared" si="230"/>
        <v>256.76646706586826</v>
      </c>
      <c r="R397" s="2305"/>
      <c r="S397" s="2305"/>
      <c r="T397" s="2305"/>
      <c r="U397" s="2363"/>
      <c r="V397" s="2305"/>
      <c r="W397" s="2357"/>
      <c r="X397" s="2305"/>
      <c r="Y397" s="2305"/>
      <c r="Z397" s="2305"/>
      <c r="AA397" s="2305"/>
      <c r="AB397" s="2305"/>
      <c r="AC397" s="945"/>
      <c r="AD397" s="2089"/>
      <c r="AE397" s="2276"/>
      <c r="AF397" s="1030"/>
      <c r="AK397" s="217"/>
    </row>
    <row r="398" spans="1:263" s="2240" customFormat="1" ht="29.25" x14ac:dyDescent="0.25">
      <c r="A398" s="217">
        <v>1</v>
      </c>
      <c r="B398" s="217">
        <v>1</v>
      </c>
      <c r="C398" s="704" t="s">
        <v>7</v>
      </c>
      <c r="D398" s="2964"/>
      <c r="E398" s="704"/>
      <c r="F398" s="1973">
        <f>SUM(F392:F397)</f>
        <v>2781</v>
      </c>
      <c r="G398" s="2039">
        <f>SUM(G392:G397)</f>
        <v>695.25</v>
      </c>
      <c r="H398" s="2039">
        <f>SUM(H392:H397)</f>
        <v>842</v>
      </c>
      <c r="I398" s="2039">
        <f t="shared" si="224"/>
        <v>121.10751528227257</v>
      </c>
      <c r="J398" s="2040">
        <f>SUM(L398/F398)</f>
        <v>11.500539374325783</v>
      </c>
      <c r="K398" s="199">
        <f t="shared" si="225"/>
        <v>7.856294536817102</v>
      </c>
      <c r="L398" s="2039">
        <f>SUM(L392:L397)</f>
        <v>31983</v>
      </c>
      <c r="M398" s="2039">
        <f>SUM(M392:M397)</f>
        <v>7995.75</v>
      </c>
      <c r="N398" s="2039">
        <f>SUM(N392:N397)</f>
        <v>6615</v>
      </c>
      <c r="O398" s="1256">
        <f t="shared" si="228"/>
        <v>82.731451083388052</v>
      </c>
      <c r="P398" s="1256">
        <f>SUM(P392:P397)</f>
        <v>99.946875000000006</v>
      </c>
      <c r="Q398" s="1256">
        <f t="shared" si="230"/>
        <v>264.74064346684173</v>
      </c>
      <c r="R398" s="2305">
        <v>200424.86573293232</v>
      </c>
      <c r="S398" s="2305">
        <v>200424.86573293232</v>
      </c>
      <c r="T398" s="2305">
        <v>200424.86573293232</v>
      </c>
      <c r="U398" s="2284">
        <f t="shared" ref="U398:U400" si="231">R398/12*$C$3+(S398-R398)/11*2+(T398-S398)/10*1</f>
        <v>50106.216433233087</v>
      </c>
      <c r="V398" s="2305">
        <f t="shared" ref="V398:V400" si="232">AB398-AA398-X398-W398</f>
        <v>53637.743009999998</v>
      </c>
      <c r="W398" s="2357"/>
      <c r="X398" s="2305">
        <v>-153.32899</v>
      </c>
      <c r="Y398" s="2305">
        <f>V398-U398</f>
        <v>3531.5265767669116</v>
      </c>
      <c r="Z398" s="2305"/>
      <c r="AA398" s="2305">
        <v>-37.728480000000005</v>
      </c>
      <c r="AB398" s="2305">
        <v>53446.685539999999</v>
      </c>
      <c r="AC398" s="2041"/>
      <c r="AD398" s="2024"/>
      <c r="AE398" s="2276"/>
      <c r="AF398" s="1030"/>
      <c r="AK398" s="217"/>
    </row>
    <row r="399" spans="1:263" s="2240" customFormat="1" x14ac:dyDescent="0.25">
      <c r="A399" s="217">
        <v>1</v>
      </c>
      <c r="B399" s="217">
        <v>1</v>
      </c>
      <c r="C399" s="1854" t="s">
        <v>14</v>
      </c>
      <c r="D399" s="1854"/>
      <c r="E399" s="534"/>
      <c r="F399" s="225"/>
      <c r="G399" s="190"/>
      <c r="H399" s="190"/>
      <c r="I399" s="190"/>
      <c r="J399" s="2040"/>
      <c r="K399" s="2040"/>
      <c r="L399" s="2307"/>
      <c r="M399" s="2307"/>
      <c r="N399" s="2307"/>
      <c r="O399" s="2307"/>
      <c r="P399" s="2307"/>
      <c r="Q399" s="2307"/>
      <c r="R399" s="2305"/>
      <c r="S399" s="2305"/>
      <c r="T399" s="2305"/>
      <c r="U399" s="2364">
        <f t="shared" si="231"/>
        <v>0</v>
      </c>
      <c r="V399" s="2305">
        <f t="shared" si="232"/>
        <v>0</v>
      </c>
      <c r="W399" s="2357"/>
      <c r="X399" s="2305"/>
      <c r="Y399" s="2305">
        <f>V399-U399</f>
        <v>0</v>
      </c>
      <c r="Z399" s="2305"/>
      <c r="AA399" s="2305"/>
      <c r="AB399" s="2305"/>
      <c r="AC399" s="945"/>
      <c r="AD399" s="2089"/>
      <c r="AE399" s="2276"/>
      <c r="AF399" s="1030"/>
      <c r="AK399" s="217"/>
    </row>
    <row r="400" spans="1:263" s="2240" customFormat="1" x14ac:dyDescent="0.25">
      <c r="A400" s="217">
        <v>1</v>
      </c>
      <c r="B400" s="217">
        <v>1</v>
      </c>
      <c r="C400" s="469" t="s">
        <v>317</v>
      </c>
      <c r="D400" s="534"/>
      <c r="E400" s="1635"/>
      <c r="F400" s="259"/>
      <c r="G400" s="526"/>
      <c r="H400" s="526"/>
      <c r="I400" s="526"/>
      <c r="J400" s="827"/>
      <c r="K400" s="827"/>
      <c r="L400" s="1458"/>
      <c r="M400" s="1458"/>
      <c r="N400" s="1458"/>
      <c r="O400" s="1458"/>
      <c r="P400" s="1458"/>
      <c r="Q400" s="1458"/>
      <c r="R400" s="369">
        <v>272611.93932</v>
      </c>
      <c r="S400" s="369">
        <v>272611.93932</v>
      </c>
      <c r="T400" s="369">
        <v>272611.93932</v>
      </c>
      <c r="U400" s="2284">
        <f t="shared" si="231"/>
        <v>68152.984830000001</v>
      </c>
      <c r="V400" s="369">
        <f t="shared" si="232"/>
        <v>64828.658200000005</v>
      </c>
      <c r="W400" s="1123"/>
      <c r="X400" s="369">
        <v>-14.243879999999999</v>
      </c>
      <c r="Y400" s="369">
        <f>V400-U400</f>
        <v>-3324.3266299999959</v>
      </c>
      <c r="Z400" s="369"/>
      <c r="AA400" s="369">
        <v>-34.176540000000003</v>
      </c>
      <c r="AB400" s="369">
        <v>64780.237780000003</v>
      </c>
      <c r="AC400" s="914"/>
      <c r="AD400" s="925"/>
      <c r="AE400" s="2276"/>
      <c r="AF400" s="1030"/>
      <c r="AK400" s="217"/>
    </row>
    <row r="401" spans="1:37" s="2240" customFormat="1" ht="29.25" x14ac:dyDescent="0.25">
      <c r="A401" s="217">
        <v>1</v>
      </c>
      <c r="B401" s="217">
        <v>1</v>
      </c>
      <c r="C401" s="2235" t="s">
        <v>266</v>
      </c>
      <c r="D401" s="4"/>
      <c r="E401" s="4"/>
      <c r="F401" s="565">
        <f>F402+F403+F404</f>
        <v>33800</v>
      </c>
      <c r="G401" s="565">
        <f t="shared" ref="G401:H401" si="233">G402+G403+G404</f>
        <v>8450</v>
      </c>
      <c r="H401" s="565">
        <f t="shared" si="233"/>
        <v>8102</v>
      </c>
      <c r="I401" s="190">
        <f t="shared" ref="I401:I408" si="234">H401/G401*100</f>
        <v>95.881656804733723</v>
      </c>
      <c r="J401" s="1491"/>
      <c r="K401" s="1491"/>
      <c r="L401" s="125"/>
      <c r="M401" s="125"/>
      <c r="N401" s="125"/>
      <c r="O401" s="125"/>
      <c r="P401" s="125"/>
      <c r="Q401" s="125"/>
      <c r="R401" s="325"/>
      <c r="S401" s="325"/>
      <c r="T401" s="325"/>
      <c r="U401" s="2365"/>
      <c r="V401" s="325"/>
      <c r="W401" s="782"/>
      <c r="X401" s="325"/>
      <c r="Y401" s="325"/>
      <c r="Z401" s="325"/>
      <c r="AA401" s="325"/>
      <c r="AB401" s="325"/>
      <c r="AC401" s="925"/>
      <c r="AD401" s="953"/>
      <c r="AE401" s="2276"/>
      <c r="AF401" s="1030"/>
      <c r="AK401" s="217"/>
    </row>
    <row r="402" spans="1:37" s="2240" customFormat="1" ht="30" x14ac:dyDescent="0.25">
      <c r="A402" s="217"/>
      <c r="B402" s="217">
        <v>1</v>
      </c>
      <c r="C402" s="309" t="s">
        <v>667</v>
      </c>
      <c r="D402" s="4"/>
      <c r="E402" s="4"/>
      <c r="F402" s="566">
        <v>8000</v>
      </c>
      <c r="G402" s="186">
        <f t="shared" ref="G402:G408" si="235">F402/12*$C$3</f>
        <v>2000</v>
      </c>
      <c r="H402" s="186">
        <v>2180</v>
      </c>
      <c r="I402" s="190">
        <f t="shared" si="234"/>
        <v>109.00000000000001</v>
      </c>
      <c r="J402" s="1491"/>
      <c r="K402" s="1491"/>
      <c r="L402" s="125"/>
      <c r="M402" s="125"/>
      <c r="N402" s="125"/>
      <c r="O402" s="125"/>
      <c r="P402" s="125"/>
      <c r="Q402" s="125"/>
      <c r="R402" s="325"/>
      <c r="S402" s="325"/>
      <c r="T402" s="325"/>
      <c r="U402" s="2365"/>
      <c r="V402" s="325"/>
      <c r="W402" s="782"/>
      <c r="X402" s="325"/>
      <c r="Y402" s="325"/>
      <c r="Z402" s="325"/>
      <c r="AA402" s="325"/>
      <c r="AB402" s="325"/>
      <c r="AC402" s="925"/>
      <c r="AD402" s="953"/>
      <c r="AE402" s="2276"/>
      <c r="AF402" s="1030"/>
      <c r="AK402" s="217"/>
    </row>
    <row r="403" spans="1:37" s="2240" customFormat="1" ht="75" x14ac:dyDescent="0.25">
      <c r="A403" s="217"/>
      <c r="B403" s="217">
        <v>1</v>
      </c>
      <c r="C403" s="471" t="s">
        <v>668</v>
      </c>
      <c r="D403" s="4"/>
      <c r="E403" s="4"/>
      <c r="F403" s="566">
        <v>13000</v>
      </c>
      <c r="G403" s="186">
        <f t="shared" si="235"/>
        <v>3250</v>
      </c>
      <c r="H403" s="186">
        <v>2955</v>
      </c>
      <c r="I403" s="190">
        <f t="shared" si="234"/>
        <v>90.92307692307692</v>
      </c>
      <c r="J403" s="1491"/>
      <c r="K403" s="1491"/>
      <c r="L403" s="125"/>
      <c r="M403" s="125"/>
      <c r="N403" s="125"/>
      <c r="O403" s="125"/>
      <c r="P403" s="125"/>
      <c r="Q403" s="125"/>
      <c r="R403" s="325"/>
      <c r="S403" s="325"/>
      <c r="T403" s="325"/>
      <c r="U403" s="2365"/>
      <c r="V403" s="325"/>
      <c r="W403" s="782"/>
      <c r="X403" s="325"/>
      <c r="Y403" s="325"/>
      <c r="Z403" s="325"/>
      <c r="AA403" s="325"/>
      <c r="AB403" s="325"/>
      <c r="AC403" s="925"/>
      <c r="AD403" s="953"/>
      <c r="AE403" s="2276"/>
      <c r="AF403" s="1030"/>
      <c r="AK403" s="217"/>
    </row>
    <row r="404" spans="1:37" s="2240" customFormat="1" ht="45" x14ac:dyDescent="0.25">
      <c r="A404" s="217"/>
      <c r="B404" s="217">
        <v>1</v>
      </c>
      <c r="C404" s="310" t="s">
        <v>669</v>
      </c>
      <c r="D404" s="4"/>
      <c r="E404" s="4"/>
      <c r="F404" s="566">
        <v>12800</v>
      </c>
      <c r="G404" s="186">
        <f t="shared" si="235"/>
        <v>3200</v>
      </c>
      <c r="H404" s="186">
        <v>2967</v>
      </c>
      <c r="I404" s="190">
        <f t="shared" si="234"/>
        <v>92.71875</v>
      </c>
      <c r="J404" s="1491"/>
      <c r="K404" s="1491"/>
      <c r="L404" s="125"/>
      <c r="M404" s="125"/>
      <c r="N404" s="125"/>
      <c r="O404" s="125"/>
      <c r="P404" s="125"/>
      <c r="Q404" s="125"/>
      <c r="R404" s="325"/>
      <c r="S404" s="325"/>
      <c r="T404" s="325"/>
      <c r="U404" s="2365"/>
      <c r="V404" s="325"/>
      <c r="W404" s="782"/>
      <c r="X404" s="325"/>
      <c r="Y404" s="325"/>
      <c r="Z404" s="325"/>
      <c r="AA404" s="325"/>
      <c r="AB404" s="325"/>
      <c r="AC404" s="925"/>
      <c r="AD404" s="953"/>
      <c r="AE404" s="2276"/>
      <c r="AF404" s="1030"/>
      <c r="AK404" s="217"/>
    </row>
    <row r="405" spans="1:37" s="2240" customFormat="1" ht="29.25" x14ac:dyDescent="0.25">
      <c r="A405" s="217"/>
      <c r="B405" s="217"/>
      <c r="C405" s="284" t="s">
        <v>130</v>
      </c>
      <c r="D405" s="4"/>
      <c r="E405" s="4"/>
      <c r="F405" s="566">
        <f>F406+F407</f>
        <v>59800</v>
      </c>
      <c r="G405" s="186">
        <f t="shared" ref="G405:H405" si="236">G406+G407</f>
        <v>14950</v>
      </c>
      <c r="H405" s="186">
        <f t="shared" si="236"/>
        <v>15442</v>
      </c>
      <c r="I405" s="190">
        <f t="shared" si="234"/>
        <v>103.29096989966555</v>
      </c>
      <c r="J405" s="1491"/>
      <c r="K405" s="1491"/>
      <c r="L405" s="125"/>
      <c r="M405" s="125"/>
      <c r="N405" s="125"/>
      <c r="O405" s="125"/>
      <c r="P405" s="125"/>
      <c r="Q405" s="125"/>
      <c r="R405" s="325"/>
      <c r="S405" s="325"/>
      <c r="T405" s="325"/>
      <c r="U405" s="2365"/>
      <c r="V405" s="325"/>
      <c r="W405" s="782"/>
      <c r="X405" s="325"/>
      <c r="Y405" s="325"/>
      <c r="Z405" s="325"/>
      <c r="AA405" s="325"/>
      <c r="AB405" s="325"/>
      <c r="AC405" s="925"/>
      <c r="AD405" s="953"/>
      <c r="AE405" s="2276"/>
      <c r="AF405" s="1030"/>
      <c r="AK405" s="217"/>
    </row>
    <row r="406" spans="1:37" s="2240" customFormat="1" x14ac:dyDescent="0.25">
      <c r="A406" s="217"/>
      <c r="B406" s="217">
        <v>1</v>
      </c>
      <c r="C406" s="284" t="s">
        <v>219</v>
      </c>
      <c r="D406" s="4"/>
      <c r="E406" s="4"/>
      <c r="F406" s="566">
        <v>50000</v>
      </c>
      <c r="G406" s="186">
        <f t="shared" si="235"/>
        <v>12500</v>
      </c>
      <c r="H406" s="186">
        <v>12877</v>
      </c>
      <c r="I406" s="190">
        <f t="shared" si="234"/>
        <v>103.01599999999999</v>
      </c>
      <c r="J406" s="1491"/>
      <c r="K406" s="1491"/>
      <c r="L406" s="125"/>
      <c r="M406" s="125"/>
      <c r="N406" s="125"/>
      <c r="O406" s="125"/>
      <c r="P406" s="125"/>
      <c r="Q406" s="125"/>
      <c r="R406" s="325"/>
      <c r="S406" s="325"/>
      <c r="T406" s="325"/>
      <c r="U406" s="2365"/>
      <c r="V406" s="325"/>
      <c r="W406" s="782"/>
      <c r="X406" s="325"/>
      <c r="Y406" s="325"/>
      <c r="Z406" s="325"/>
      <c r="AA406" s="325"/>
      <c r="AB406" s="325"/>
      <c r="AC406" s="925"/>
      <c r="AD406" s="953"/>
      <c r="AE406" s="2276"/>
      <c r="AF406" s="1030"/>
      <c r="AK406" s="217"/>
    </row>
    <row r="407" spans="1:37" s="2240" customFormat="1" ht="45" x14ac:dyDescent="0.25">
      <c r="A407" s="217"/>
      <c r="B407" s="217">
        <v>1</v>
      </c>
      <c r="C407" s="168" t="s">
        <v>435</v>
      </c>
      <c r="D407" s="4"/>
      <c r="E407" s="4"/>
      <c r="F407" s="566">
        <v>9800</v>
      </c>
      <c r="G407" s="186">
        <f t="shared" si="235"/>
        <v>2450</v>
      </c>
      <c r="H407" s="186">
        <v>2565</v>
      </c>
      <c r="I407" s="190">
        <f t="shared" si="234"/>
        <v>104.69387755102039</v>
      </c>
      <c r="J407" s="1491"/>
      <c r="K407" s="1491"/>
      <c r="L407" s="125"/>
      <c r="M407" s="125"/>
      <c r="N407" s="125"/>
      <c r="O407" s="125"/>
      <c r="P407" s="125"/>
      <c r="Q407" s="125"/>
      <c r="R407" s="325"/>
      <c r="S407" s="325"/>
      <c r="T407" s="325"/>
      <c r="U407" s="2365"/>
      <c r="V407" s="325"/>
      <c r="W407" s="782"/>
      <c r="X407" s="325"/>
      <c r="Y407" s="325"/>
      <c r="Z407" s="325"/>
      <c r="AA407" s="325"/>
      <c r="AB407" s="325"/>
      <c r="AC407" s="925"/>
      <c r="AD407" s="953"/>
      <c r="AE407" s="2276"/>
      <c r="AF407" s="1030"/>
      <c r="AK407" s="217"/>
    </row>
    <row r="408" spans="1:37" s="2240" customFormat="1" ht="29.25" x14ac:dyDescent="0.25">
      <c r="A408" s="217"/>
      <c r="B408" s="217">
        <v>1</v>
      </c>
      <c r="C408" s="523" t="s">
        <v>334</v>
      </c>
      <c r="D408" s="4"/>
      <c r="E408" s="4"/>
      <c r="F408" s="566">
        <v>12900</v>
      </c>
      <c r="G408" s="186">
        <f t="shared" si="235"/>
        <v>3225</v>
      </c>
      <c r="H408" s="186">
        <v>3571</v>
      </c>
      <c r="I408" s="190">
        <f t="shared" si="234"/>
        <v>110.72868217054264</v>
      </c>
      <c r="J408" s="1491"/>
      <c r="K408" s="1491"/>
      <c r="L408" s="125"/>
      <c r="M408" s="125"/>
      <c r="N408" s="125"/>
      <c r="O408" s="125"/>
      <c r="P408" s="125"/>
      <c r="Q408" s="125"/>
      <c r="R408" s="325"/>
      <c r="S408" s="325"/>
      <c r="T408" s="325"/>
      <c r="U408" s="2365"/>
      <c r="V408" s="325"/>
      <c r="W408" s="782"/>
      <c r="X408" s="325"/>
      <c r="Y408" s="325"/>
      <c r="Z408" s="325"/>
      <c r="AA408" s="325"/>
      <c r="AB408" s="325"/>
      <c r="AC408" s="925"/>
      <c r="AD408" s="953"/>
      <c r="AE408" s="2276"/>
      <c r="AF408" s="1030"/>
      <c r="AK408" s="217"/>
    </row>
    <row r="409" spans="1:37" s="2240" customFormat="1" ht="31.5" x14ac:dyDescent="0.25">
      <c r="A409" s="217"/>
      <c r="B409" s="217">
        <v>1</v>
      </c>
      <c r="C409" s="491" t="s">
        <v>191</v>
      </c>
      <c r="D409" s="4"/>
      <c r="E409" s="4"/>
      <c r="F409" s="566"/>
      <c r="G409" s="186"/>
      <c r="H409" s="186"/>
      <c r="I409" s="190"/>
      <c r="J409" s="1491"/>
      <c r="K409" s="1491"/>
      <c r="L409" s="125"/>
      <c r="M409" s="125"/>
      <c r="N409" s="125"/>
      <c r="O409" s="125"/>
      <c r="P409" s="125"/>
      <c r="Q409" s="125"/>
      <c r="R409" s="325"/>
      <c r="S409" s="325"/>
      <c r="T409" s="325"/>
      <c r="U409" s="876"/>
      <c r="V409" s="325"/>
      <c r="W409" s="782"/>
      <c r="X409" s="325"/>
      <c r="Y409" s="325"/>
      <c r="Z409" s="325"/>
      <c r="AA409" s="325"/>
      <c r="AB409" s="325"/>
      <c r="AC409" s="925"/>
      <c r="AD409" s="953"/>
      <c r="AE409" s="2276"/>
      <c r="AF409" s="1030"/>
      <c r="AK409" s="217"/>
    </row>
    <row r="410" spans="1:37" s="2240" customFormat="1" ht="57.75" x14ac:dyDescent="0.25">
      <c r="A410" s="217"/>
      <c r="B410" s="217">
        <v>1</v>
      </c>
      <c r="C410" s="2235" t="s">
        <v>436</v>
      </c>
      <c r="D410" s="523"/>
      <c r="E410" s="523"/>
      <c r="F410" s="565">
        <f>F411+F415</f>
        <v>33362</v>
      </c>
      <c r="G410" s="565">
        <f>G411+G415</f>
        <v>8340.5</v>
      </c>
      <c r="H410" s="565">
        <f>H411+H415</f>
        <v>11678</v>
      </c>
      <c r="I410" s="524">
        <f>H410/G410*100</f>
        <v>140.01558659552785</v>
      </c>
      <c r="J410" s="1491"/>
      <c r="K410" s="1491"/>
      <c r="L410" s="125"/>
      <c r="M410" s="125"/>
      <c r="N410" s="125"/>
      <c r="O410" s="125"/>
      <c r="P410" s="125"/>
      <c r="Q410" s="125"/>
      <c r="R410" s="325">
        <f t="shared" ref="R410:AB410" si="237">R411+R415</f>
        <v>144944.66560000001</v>
      </c>
      <c r="S410" s="325">
        <f t="shared" ref="S410:T410" si="238">S411+S415</f>
        <v>144944.66560000001</v>
      </c>
      <c r="T410" s="325">
        <f t="shared" si="238"/>
        <v>144944.66560000001</v>
      </c>
      <c r="U410" s="2365">
        <f t="shared" si="237"/>
        <v>36236.166400000002</v>
      </c>
      <c r="V410" s="325">
        <f t="shared" si="237"/>
        <v>42141.557970000002</v>
      </c>
      <c r="W410" s="782">
        <f t="shared" si="237"/>
        <v>0</v>
      </c>
      <c r="X410" s="325">
        <f t="shared" si="237"/>
        <v>0</v>
      </c>
      <c r="Y410" s="325">
        <f t="shared" si="237"/>
        <v>5905.3915699999998</v>
      </c>
      <c r="Z410" s="325">
        <f t="shared" si="237"/>
        <v>0</v>
      </c>
      <c r="AA410" s="325">
        <f t="shared" si="237"/>
        <v>-1.25007</v>
      </c>
      <c r="AB410" s="325">
        <f t="shared" si="237"/>
        <v>42140.307900000007</v>
      </c>
      <c r="AC410" s="925"/>
      <c r="AD410" s="953"/>
      <c r="AE410" s="2276"/>
      <c r="AF410" s="1030"/>
      <c r="AK410" s="217"/>
    </row>
    <row r="411" spans="1:37" s="2240" customFormat="1" ht="30" x14ac:dyDescent="0.25">
      <c r="A411" s="217"/>
      <c r="B411" s="217">
        <v>1</v>
      </c>
      <c r="C411" s="310" t="s">
        <v>267</v>
      </c>
      <c r="D411" s="4"/>
      <c r="E411" s="4"/>
      <c r="F411" s="1027">
        <f>SUM(F412:F414)</f>
        <v>462</v>
      </c>
      <c r="G411" s="1027">
        <f>SUM(G412:G414)</f>
        <v>115.5</v>
      </c>
      <c r="H411" s="1027">
        <f>SUM(H412:H414)</f>
        <v>290</v>
      </c>
      <c r="I411" s="190">
        <f>H411/G411*100</f>
        <v>251.08225108225105</v>
      </c>
      <c r="J411" s="1491"/>
      <c r="K411" s="1491"/>
      <c r="L411" s="125"/>
      <c r="M411" s="125"/>
      <c r="N411" s="125"/>
      <c r="O411" s="125"/>
      <c r="P411" s="125"/>
      <c r="Q411" s="125"/>
      <c r="R411" s="325">
        <f t="shared" ref="R411:AB411" si="239">SUM(R412:R414)</f>
        <v>4820.4155999999994</v>
      </c>
      <c r="S411" s="325">
        <f t="shared" ref="S411:T411" si="240">SUM(S412:S414)</f>
        <v>4820.4155999999994</v>
      </c>
      <c r="T411" s="325">
        <f t="shared" si="240"/>
        <v>4820.4155999999994</v>
      </c>
      <c r="U411" s="2365">
        <f t="shared" si="239"/>
        <v>1205.1038999999998</v>
      </c>
      <c r="V411" s="325">
        <f t="shared" si="239"/>
        <v>3025.8048999999996</v>
      </c>
      <c r="W411" s="782">
        <f t="shared" si="239"/>
        <v>0</v>
      </c>
      <c r="X411" s="325">
        <f t="shared" si="239"/>
        <v>0</v>
      </c>
      <c r="Y411" s="325">
        <f t="shared" si="239"/>
        <v>1820.7009999999998</v>
      </c>
      <c r="Z411" s="325">
        <f t="shared" si="239"/>
        <v>0</v>
      </c>
      <c r="AA411" s="325">
        <f t="shared" si="239"/>
        <v>0</v>
      </c>
      <c r="AB411" s="325">
        <f t="shared" si="239"/>
        <v>3025.8048999999996</v>
      </c>
      <c r="AC411" s="925"/>
      <c r="AD411" s="953"/>
      <c r="AE411" s="2276"/>
      <c r="AF411" s="1030"/>
      <c r="AK411" s="217"/>
    </row>
    <row r="412" spans="1:37" s="2240" customFormat="1" ht="30" x14ac:dyDescent="0.25">
      <c r="A412" s="217"/>
      <c r="B412" s="217">
        <v>1</v>
      </c>
      <c r="C412" s="310" t="s">
        <v>437</v>
      </c>
      <c r="D412" s="4"/>
      <c r="E412" s="4"/>
      <c r="F412" s="567"/>
      <c r="G412" s="186"/>
      <c r="H412" s="186"/>
      <c r="I412" s="190"/>
      <c r="J412" s="1491"/>
      <c r="K412" s="1491"/>
      <c r="L412" s="125"/>
      <c r="M412" s="125"/>
      <c r="N412" s="125"/>
      <c r="O412" s="125"/>
      <c r="P412" s="125"/>
      <c r="Q412" s="125"/>
      <c r="R412" s="325"/>
      <c r="S412" s="325"/>
      <c r="T412" s="325"/>
      <c r="U412" s="2365"/>
      <c r="V412" s="325"/>
      <c r="W412" s="782"/>
      <c r="X412" s="325"/>
      <c r="Y412" s="325"/>
      <c r="Z412" s="325"/>
      <c r="AA412" s="325"/>
      <c r="AB412" s="325"/>
      <c r="AC412" s="925"/>
      <c r="AD412" s="953"/>
      <c r="AE412" s="2276"/>
      <c r="AF412" s="1030"/>
      <c r="AK412" s="217"/>
    </row>
    <row r="413" spans="1:37" s="2240" customFormat="1" ht="45" x14ac:dyDescent="0.25">
      <c r="A413" s="217"/>
      <c r="B413" s="217">
        <v>1</v>
      </c>
      <c r="C413" s="310" t="s">
        <v>685</v>
      </c>
      <c r="D413" s="4"/>
      <c r="E413" s="4"/>
      <c r="F413" s="174">
        <v>97</v>
      </c>
      <c r="G413" s="186">
        <f t="shared" ref="G413:G414" si="241">F413/12*$C$3</f>
        <v>24.25</v>
      </c>
      <c r="H413" s="186">
        <v>85</v>
      </c>
      <c r="I413" s="190">
        <f>H413/G413*100</f>
        <v>350.51546391752578</v>
      </c>
      <c r="J413" s="1491"/>
      <c r="K413" s="1491"/>
      <c r="L413" s="125"/>
      <c r="M413" s="125"/>
      <c r="N413" s="125"/>
      <c r="O413" s="125"/>
      <c r="P413" s="125"/>
      <c r="Q413" s="125"/>
      <c r="R413" s="325">
        <v>1012.0785999999999</v>
      </c>
      <c r="S413" s="325">
        <v>1012.0785999999999</v>
      </c>
      <c r="T413" s="325">
        <v>1012.0785999999999</v>
      </c>
      <c r="U413" s="2365">
        <f t="shared" ref="U413:U414" si="242">R413/12*$C$3+(S413-R413)/11*2+(T413-S413)/10*1</f>
        <v>253.01965000000001</v>
      </c>
      <c r="V413" s="325">
        <f t="shared" ref="V413:V414" si="243">AB413-AA413-X413-W413</f>
        <v>886.87384999999995</v>
      </c>
      <c r="W413" s="782"/>
      <c r="X413" s="325"/>
      <c r="Y413" s="325">
        <f>V413-U413</f>
        <v>633.85419999999999</v>
      </c>
      <c r="Z413" s="325"/>
      <c r="AA413" s="325">
        <v>0</v>
      </c>
      <c r="AB413" s="325">
        <v>886.87384999999995</v>
      </c>
      <c r="AC413" s="925"/>
      <c r="AD413" s="953"/>
      <c r="AE413" s="2276"/>
      <c r="AF413" s="1030"/>
      <c r="AK413" s="217"/>
    </row>
    <row r="414" spans="1:37" s="2240" customFormat="1" ht="30" x14ac:dyDescent="0.25">
      <c r="A414" s="217"/>
      <c r="B414" s="217">
        <v>1</v>
      </c>
      <c r="C414" s="310" t="s">
        <v>686</v>
      </c>
      <c r="D414" s="4"/>
      <c r="E414" s="4"/>
      <c r="F414" s="174">
        <v>365</v>
      </c>
      <c r="G414" s="186">
        <f t="shared" si="241"/>
        <v>91.25</v>
      </c>
      <c r="H414" s="186">
        <v>205</v>
      </c>
      <c r="I414" s="190">
        <f>H414/G414*100</f>
        <v>224.65753424657535</v>
      </c>
      <c r="J414" s="1491"/>
      <c r="K414" s="1491"/>
      <c r="L414" s="125"/>
      <c r="M414" s="125"/>
      <c r="N414" s="125"/>
      <c r="O414" s="125"/>
      <c r="P414" s="125"/>
      <c r="Q414" s="125"/>
      <c r="R414" s="325">
        <v>3808.3369999999995</v>
      </c>
      <c r="S414" s="325">
        <v>3808.3369999999995</v>
      </c>
      <c r="T414" s="325">
        <v>3808.3369999999995</v>
      </c>
      <c r="U414" s="2365">
        <f t="shared" si="242"/>
        <v>952.08424999999988</v>
      </c>
      <c r="V414" s="325">
        <f t="shared" si="243"/>
        <v>2138.9310499999997</v>
      </c>
      <c r="W414" s="782"/>
      <c r="X414" s="325"/>
      <c r="Y414" s="325">
        <f>V414-U414</f>
        <v>1186.8467999999998</v>
      </c>
      <c r="Z414" s="325"/>
      <c r="AA414" s="325">
        <v>0</v>
      </c>
      <c r="AB414" s="325">
        <v>2138.9310499999997</v>
      </c>
      <c r="AC414" s="925"/>
      <c r="AD414" s="953"/>
      <c r="AE414" s="2276"/>
      <c r="AF414" s="1030"/>
      <c r="AK414" s="217"/>
    </row>
    <row r="415" spans="1:37" s="2240" customFormat="1" ht="57.75" x14ac:dyDescent="0.25">
      <c r="A415" s="217"/>
      <c r="B415" s="217">
        <v>1</v>
      </c>
      <c r="C415" s="2235" t="s">
        <v>268</v>
      </c>
      <c r="D415" s="4"/>
      <c r="E415" s="4"/>
      <c r="F415" s="544">
        <f>SUM(F416:F418)</f>
        <v>32900</v>
      </c>
      <c r="G415" s="544">
        <f t="shared" ref="G415:H415" si="244">SUM(G416:G418)</f>
        <v>8225</v>
      </c>
      <c r="H415" s="544">
        <f t="shared" si="244"/>
        <v>11388</v>
      </c>
      <c r="I415" s="190">
        <f>H415/G415*100</f>
        <v>138.45592705167172</v>
      </c>
      <c r="J415" s="1491"/>
      <c r="K415" s="1491"/>
      <c r="L415" s="125"/>
      <c r="M415" s="125"/>
      <c r="N415" s="125"/>
      <c r="O415" s="125"/>
      <c r="P415" s="125"/>
      <c r="Q415" s="125"/>
      <c r="R415" s="325">
        <f t="shared" ref="R415:AB415" si="245">SUM(R416:R418)</f>
        <v>140124.25</v>
      </c>
      <c r="S415" s="325">
        <f t="shared" ref="S415:T415" si="246">SUM(S416:S418)</f>
        <v>140124.25</v>
      </c>
      <c r="T415" s="325">
        <f t="shared" si="246"/>
        <v>140124.25</v>
      </c>
      <c r="U415" s="2365">
        <f t="shared" si="245"/>
        <v>35031.0625</v>
      </c>
      <c r="V415" s="325">
        <f t="shared" si="245"/>
        <v>39115.753069999999</v>
      </c>
      <c r="W415" s="782">
        <f t="shared" si="245"/>
        <v>0</v>
      </c>
      <c r="X415" s="325">
        <f t="shared" si="245"/>
        <v>0</v>
      </c>
      <c r="Y415" s="325">
        <f t="shared" si="245"/>
        <v>4084.6905699999998</v>
      </c>
      <c r="Z415" s="325">
        <f t="shared" si="245"/>
        <v>0</v>
      </c>
      <c r="AA415" s="325">
        <f t="shared" si="245"/>
        <v>-1.25007</v>
      </c>
      <c r="AB415" s="325">
        <f t="shared" si="245"/>
        <v>39114.503000000004</v>
      </c>
      <c r="AC415" s="925"/>
      <c r="AD415" s="953"/>
      <c r="AE415" s="2276"/>
      <c r="AF415" s="1030"/>
      <c r="AK415" s="217"/>
    </row>
    <row r="416" spans="1:37" s="2240" customFormat="1" ht="45" x14ac:dyDescent="0.25">
      <c r="A416" s="217"/>
      <c r="B416" s="217">
        <v>1</v>
      </c>
      <c r="C416" s="310" t="s">
        <v>679</v>
      </c>
      <c r="D416" s="4"/>
      <c r="E416" s="4"/>
      <c r="F416" s="174"/>
      <c r="G416" s="186"/>
      <c r="H416" s="186"/>
      <c r="I416" s="190"/>
      <c r="J416" s="1491"/>
      <c r="K416" s="1491"/>
      <c r="L416" s="125"/>
      <c r="M416" s="125"/>
      <c r="N416" s="125"/>
      <c r="O416" s="125"/>
      <c r="P416" s="125"/>
      <c r="Q416" s="125"/>
      <c r="R416" s="325"/>
      <c r="S416" s="325"/>
      <c r="T416" s="325"/>
      <c r="U416" s="2365"/>
      <c r="V416" s="325"/>
      <c r="W416" s="782"/>
      <c r="X416" s="325"/>
      <c r="Y416" s="325"/>
      <c r="Z416" s="325"/>
      <c r="AA416" s="325"/>
      <c r="AB416" s="325"/>
      <c r="AC416" s="925"/>
      <c r="AD416" s="953"/>
      <c r="AE416" s="2276"/>
      <c r="AF416" s="1030"/>
      <c r="AK416" s="217"/>
    </row>
    <row r="417" spans="1:37" s="2240" customFormat="1" ht="75" x14ac:dyDescent="0.25">
      <c r="A417" s="217"/>
      <c r="B417" s="217">
        <v>1</v>
      </c>
      <c r="C417" s="310" t="s">
        <v>680</v>
      </c>
      <c r="D417" s="4"/>
      <c r="E417" s="4"/>
      <c r="F417" s="567">
        <v>25165</v>
      </c>
      <c r="G417" s="186">
        <f>F417/12*$C$3</f>
        <v>6291.25</v>
      </c>
      <c r="H417" s="186">
        <v>7796</v>
      </c>
      <c r="I417" s="190">
        <f>H417/G417*100</f>
        <v>123.91814027419035</v>
      </c>
      <c r="J417" s="1491"/>
      <c r="K417" s="1491"/>
      <c r="L417" s="125"/>
      <c r="M417" s="125"/>
      <c r="N417" s="125"/>
      <c r="O417" s="125"/>
      <c r="P417" s="125"/>
      <c r="Q417" s="125"/>
      <c r="R417" s="325">
        <v>115759</v>
      </c>
      <c r="S417" s="325">
        <v>115759</v>
      </c>
      <c r="T417" s="325">
        <v>115759</v>
      </c>
      <c r="U417" s="2365">
        <f t="shared" ref="U417:U419" si="247">R417/12*$C$3+(S417-R417)/11*2+(T417-S417)/10*1</f>
        <v>28939.75</v>
      </c>
      <c r="V417" s="325">
        <f t="shared" ref="V417:V419" si="248">AB417-AA417-X417-W417</f>
        <v>31580.221529999999</v>
      </c>
      <c r="W417" s="782"/>
      <c r="X417" s="325"/>
      <c r="Y417" s="325">
        <f>V417-U417</f>
        <v>2640.4715299999989</v>
      </c>
      <c r="Z417" s="325"/>
      <c r="AA417" s="325">
        <v>-1.25007</v>
      </c>
      <c r="AB417" s="325">
        <v>31578.971460000001</v>
      </c>
      <c r="AC417" s="925"/>
      <c r="AD417" s="953"/>
      <c r="AE417" s="2276"/>
      <c r="AF417" s="1030"/>
      <c r="AK417" s="217"/>
    </row>
    <row r="418" spans="1:37" s="2240" customFormat="1" ht="60" x14ac:dyDescent="0.25">
      <c r="A418" s="217"/>
      <c r="B418" s="217">
        <v>1</v>
      </c>
      <c r="C418" s="310" t="s">
        <v>681</v>
      </c>
      <c r="D418" s="4"/>
      <c r="E418" s="4"/>
      <c r="F418" s="174">
        <v>7735</v>
      </c>
      <c r="G418" s="186">
        <f>F418/12*$C$3</f>
        <v>1933.75</v>
      </c>
      <c r="H418" s="186">
        <v>3592</v>
      </c>
      <c r="I418" s="190">
        <f>H418/G418*100</f>
        <v>185.75307045895281</v>
      </c>
      <c r="J418" s="1491"/>
      <c r="K418" s="1491"/>
      <c r="L418" s="125"/>
      <c r="M418" s="125"/>
      <c r="N418" s="125"/>
      <c r="O418" s="125"/>
      <c r="P418" s="125"/>
      <c r="Q418" s="125"/>
      <c r="R418" s="325">
        <v>24365.25</v>
      </c>
      <c r="S418" s="325">
        <v>24365.25</v>
      </c>
      <c r="T418" s="325">
        <v>24365.25</v>
      </c>
      <c r="U418" s="2365">
        <f t="shared" si="247"/>
        <v>6091.3125</v>
      </c>
      <c r="V418" s="325">
        <f t="shared" si="248"/>
        <v>7535.5315400000009</v>
      </c>
      <c r="W418" s="782"/>
      <c r="X418" s="325"/>
      <c r="Y418" s="325">
        <f>V418-U418</f>
        <v>1444.2190400000009</v>
      </c>
      <c r="Z418" s="325"/>
      <c r="AA418" s="325">
        <v>0</v>
      </c>
      <c r="AB418" s="325">
        <v>7535.5315400000009</v>
      </c>
      <c r="AC418" s="925"/>
      <c r="AD418" s="953"/>
      <c r="AE418" s="2276"/>
      <c r="AF418" s="1030"/>
      <c r="AK418" s="217"/>
    </row>
    <row r="419" spans="1:37" s="2240" customFormat="1" ht="29.25" x14ac:dyDescent="0.25">
      <c r="A419" s="217"/>
      <c r="B419" s="217">
        <v>1</v>
      </c>
      <c r="C419" s="523" t="s">
        <v>303</v>
      </c>
      <c r="D419" s="523"/>
      <c r="E419" s="523"/>
      <c r="F419" s="544">
        <f>F420+F429*10+F430*5</f>
        <v>9885</v>
      </c>
      <c r="G419" s="746">
        <f t="shared" ref="G419:H419" si="249">G420+G429*10+G430*5</f>
        <v>2471.25</v>
      </c>
      <c r="H419" s="746">
        <f t="shared" si="249"/>
        <v>2123</v>
      </c>
      <c r="I419" s="524">
        <f>H419/G419*100</f>
        <v>85.907941325240273</v>
      </c>
      <c r="J419" s="1491"/>
      <c r="K419" s="1491"/>
      <c r="L419" s="125"/>
      <c r="M419" s="125"/>
      <c r="N419" s="125"/>
      <c r="O419" s="125"/>
      <c r="P419" s="125"/>
      <c r="Q419" s="125"/>
      <c r="R419" s="2290">
        <v>23961.780599999998</v>
      </c>
      <c r="S419" s="2290">
        <v>22818.604999999996</v>
      </c>
      <c r="T419" s="2290">
        <v>22818.604999999996</v>
      </c>
      <c r="U419" s="2594">
        <f t="shared" si="247"/>
        <v>5782.5950409090901</v>
      </c>
      <c r="V419" s="2290">
        <f t="shared" si="248"/>
        <v>7552.9261000000006</v>
      </c>
      <c r="W419" s="2595"/>
      <c r="X419" s="2290"/>
      <c r="Y419" s="2290">
        <f>V419-U419</f>
        <v>1770.3310590909105</v>
      </c>
      <c r="Z419" s="2290">
        <v>-1.65245</v>
      </c>
      <c r="AA419" s="2290">
        <v>-2.9514200000000002</v>
      </c>
      <c r="AB419" s="2290">
        <v>7549.9746800000003</v>
      </c>
      <c r="AC419" s="925"/>
      <c r="AD419" s="953"/>
      <c r="AE419" s="2276"/>
      <c r="AF419" s="1030"/>
      <c r="AK419" s="217"/>
    </row>
    <row r="420" spans="1:37" s="2240" customFormat="1" ht="30" x14ac:dyDescent="0.25">
      <c r="A420" s="217"/>
      <c r="B420" s="217">
        <v>1</v>
      </c>
      <c r="C420" s="535" t="s">
        <v>296</v>
      </c>
      <c r="D420" s="4"/>
      <c r="E420" s="4"/>
      <c r="F420" s="174">
        <v>5300</v>
      </c>
      <c r="G420" s="186">
        <f t="shared" ref="G420:G421" si="250">F420/12*$C$3</f>
        <v>1325</v>
      </c>
      <c r="H420" s="186">
        <v>2103</v>
      </c>
      <c r="I420" s="190">
        <f>H420/G420*100</f>
        <v>158.71698113207546</v>
      </c>
      <c r="J420" s="1491"/>
      <c r="K420" s="1491"/>
      <c r="L420" s="125"/>
      <c r="M420" s="125"/>
      <c r="N420" s="125"/>
      <c r="O420" s="125"/>
      <c r="P420" s="125"/>
      <c r="Q420" s="125"/>
      <c r="R420" s="325"/>
      <c r="S420" s="325"/>
      <c r="T420" s="325"/>
      <c r="U420" s="2365"/>
      <c r="V420" s="325"/>
      <c r="W420" s="782"/>
      <c r="X420" s="325"/>
      <c r="Y420" s="325"/>
      <c r="Z420" s="325"/>
      <c r="AA420" s="325"/>
      <c r="AB420" s="325"/>
      <c r="AC420" s="925"/>
      <c r="AD420" s="953"/>
      <c r="AE420" s="2276"/>
      <c r="AF420" s="1030"/>
      <c r="AK420" s="217"/>
    </row>
    <row r="421" spans="1:37" s="2240" customFormat="1" ht="30" x14ac:dyDescent="0.25">
      <c r="A421" s="217"/>
      <c r="B421" s="217"/>
      <c r="C421" s="310" t="s">
        <v>650</v>
      </c>
      <c r="D421" s="4"/>
      <c r="E421" s="4"/>
      <c r="F421" s="174">
        <v>50</v>
      </c>
      <c r="G421" s="186">
        <f t="shared" si="250"/>
        <v>12.5</v>
      </c>
      <c r="H421" s="186"/>
      <c r="I421" s="190">
        <f t="shared" ref="I421" si="251">H421/G421*100</f>
        <v>0</v>
      </c>
      <c r="J421" s="1491"/>
      <c r="K421" s="1491"/>
      <c r="L421" s="125"/>
      <c r="M421" s="125"/>
      <c r="N421" s="125"/>
      <c r="O421" s="125"/>
      <c r="P421" s="125"/>
      <c r="Q421" s="125"/>
      <c r="R421" s="325"/>
      <c r="S421" s="325"/>
      <c r="T421" s="325"/>
      <c r="U421" s="2365"/>
      <c r="V421" s="325"/>
      <c r="W421" s="782"/>
      <c r="X421" s="325"/>
      <c r="Y421" s="325"/>
      <c r="Z421" s="325"/>
      <c r="AA421" s="325"/>
      <c r="AB421" s="325"/>
      <c r="AC421" s="925"/>
      <c r="AD421" s="953"/>
      <c r="AE421" s="2276"/>
      <c r="AF421" s="1030"/>
      <c r="AK421" s="217"/>
    </row>
    <row r="422" spans="1:37" s="2240" customFormat="1" ht="30" x14ac:dyDescent="0.25">
      <c r="A422" s="217"/>
      <c r="B422" s="217">
        <v>1</v>
      </c>
      <c r="C422" s="4" t="s">
        <v>423</v>
      </c>
      <c r="D422" s="4"/>
      <c r="E422" s="4"/>
      <c r="F422" s="174"/>
      <c r="G422" s="186"/>
      <c r="H422" s="186"/>
      <c r="I422" s="190"/>
      <c r="J422" s="1491"/>
      <c r="K422" s="1491"/>
      <c r="L422" s="125"/>
      <c r="M422" s="125"/>
      <c r="N422" s="125"/>
      <c r="O422" s="125"/>
      <c r="P422" s="125"/>
      <c r="Q422" s="125"/>
      <c r="R422" s="325"/>
      <c r="S422" s="325"/>
      <c r="T422" s="325"/>
      <c r="U422" s="2365"/>
      <c r="V422" s="325"/>
      <c r="W422" s="782"/>
      <c r="X422" s="325"/>
      <c r="Y422" s="325"/>
      <c r="Z422" s="325"/>
      <c r="AA422" s="325"/>
      <c r="AB422" s="325"/>
      <c r="AC422" s="925"/>
      <c r="AD422" s="953"/>
      <c r="AE422" s="2276"/>
      <c r="AF422" s="1030"/>
      <c r="AK422" s="217"/>
    </row>
    <row r="423" spans="1:37" s="2240" customFormat="1" x14ac:dyDescent="0.25">
      <c r="A423" s="217"/>
      <c r="B423" s="217">
        <v>1</v>
      </c>
      <c r="C423" s="4" t="s">
        <v>424</v>
      </c>
      <c r="D423" s="4"/>
      <c r="E423" s="4"/>
      <c r="F423" s="528"/>
      <c r="G423" s="186"/>
      <c r="H423" s="186"/>
      <c r="I423" s="190"/>
      <c r="J423" s="1491"/>
      <c r="K423" s="1491"/>
      <c r="L423" s="125"/>
      <c r="M423" s="125"/>
      <c r="N423" s="125"/>
      <c r="O423" s="125"/>
      <c r="P423" s="125"/>
      <c r="Q423" s="125"/>
      <c r="R423" s="325"/>
      <c r="S423" s="325"/>
      <c r="T423" s="325"/>
      <c r="U423" s="2365"/>
      <c r="V423" s="325"/>
      <c r="W423" s="782"/>
      <c r="X423" s="325"/>
      <c r="Y423" s="325"/>
      <c r="Z423" s="325"/>
      <c r="AA423" s="325"/>
      <c r="AB423" s="325"/>
      <c r="AC423" s="925"/>
      <c r="AD423" s="953"/>
      <c r="AE423" s="2276"/>
      <c r="AF423" s="1030"/>
      <c r="AK423" s="217"/>
    </row>
    <row r="424" spans="1:37" s="2240" customFormat="1" ht="30" x14ac:dyDescent="0.25">
      <c r="A424" s="217"/>
      <c r="B424" s="217">
        <v>1</v>
      </c>
      <c r="C424" s="4" t="s">
        <v>425</v>
      </c>
      <c r="D424" s="4"/>
      <c r="E424" s="4"/>
      <c r="F424" s="567"/>
      <c r="G424" s="186"/>
      <c r="H424" s="186"/>
      <c r="I424" s="190"/>
      <c r="J424" s="1491"/>
      <c r="K424" s="1491"/>
      <c r="L424" s="125"/>
      <c r="M424" s="125"/>
      <c r="N424" s="125"/>
      <c r="O424" s="125"/>
      <c r="P424" s="125"/>
      <c r="Q424" s="125"/>
      <c r="R424" s="325"/>
      <c r="S424" s="325"/>
      <c r="T424" s="325"/>
      <c r="U424" s="2365"/>
      <c r="V424" s="325"/>
      <c r="W424" s="782"/>
      <c r="X424" s="325"/>
      <c r="Y424" s="325"/>
      <c r="Z424" s="325"/>
      <c r="AA424" s="325"/>
      <c r="AB424" s="325"/>
      <c r="AC424" s="925"/>
      <c r="AD424" s="953"/>
      <c r="AE424" s="2276"/>
      <c r="AF424" s="1030"/>
      <c r="AK424" s="217"/>
    </row>
    <row r="425" spans="1:37" s="2240" customFormat="1" ht="60" x14ac:dyDescent="0.25">
      <c r="A425" s="217">
        <v>1</v>
      </c>
      <c r="B425" s="217">
        <v>1</v>
      </c>
      <c r="C425" s="4" t="s">
        <v>426</v>
      </c>
      <c r="D425" s="4"/>
      <c r="E425" s="4"/>
      <c r="F425" s="567"/>
      <c r="G425" s="126"/>
      <c r="H425" s="186"/>
      <c r="I425" s="190"/>
      <c r="J425" s="1491"/>
      <c r="K425" s="1491"/>
      <c r="L425" s="125"/>
      <c r="M425" s="125"/>
      <c r="N425" s="125"/>
      <c r="O425" s="125"/>
      <c r="P425" s="125"/>
      <c r="Q425" s="125"/>
      <c r="R425" s="325"/>
      <c r="S425" s="325"/>
      <c r="T425" s="325"/>
      <c r="U425" s="2365"/>
      <c r="V425" s="325"/>
      <c r="W425" s="782"/>
      <c r="X425" s="325"/>
      <c r="Y425" s="325"/>
      <c r="Z425" s="325"/>
      <c r="AA425" s="325"/>
      <c r="AB425" s="325"/>
      <c r="AC425" s="925"/>
      <c r="AD425" s="953"/>
      <c r="AE425" s="2276"/>
      <c r="AF425" s="1030"/>
      <c r="AK425" s="217"/>
    </row>
    <row r="426" spans="1:37" s="2240" customFormat="1" ht="60" x14ac:dyDescent="0.25">
      <c r="A426" s="217">
        <v>1</v>
      </c>
      <c r="B426" s="217">
        <v>1</v>
      </c>
      <c r="C426" s="536" t="s">
        <v>427</v>
      </c>
      <c r="D426" s="4"/>
      <c r="E426" s="4"/>
      <c r="F426" s="567"/>
      <c r="G426" s="126"/>
      <c r="H426" s="186"/>
      <c r="I426" s="190"/>
      <c r="J426" s="1491"/>
      <c r="K426" s="1491"/>
      <c r="L426" s="125"/>
      <c r="M426" s="125"/>
      <c r="N426" s="125"/>
      <c r="O426" s="125"/>
      <c r="P426" s="125"/>
      <c r="Q426" s="125"/>
      <c r="R426" s="325"/>
      <c r="S426" s="325"/>
      <c r="T426" s="325"/>
      <c r="U426" s="2365"/>
      <c r="V426" s="325"/>
      <c r="W426" s="782"/>
      <c r="X426" s="325"/>
      <c r="Y426" s="325"/>
      <c r="Z426" s="325"/>
      <c r="AA426" s="325"/>
      <c r="AB426" s="325"/>
      <c r="AC426" s="925"/>
      <c r="AD426" s="953"/>
      <c r="AE426" s="2276"/>
      <c r="AF426" s="1030"/>
      <c r="AK426" s="217"/>
    </row>
    <row r="427" spans="1:37" s="2240" customFormat="1" ht="45" x14ac:dyDescent="0.25">
      <c r="A427" s="217"/>
      <c r="B427" s="217">
        <v>1</v>
      </c>
      <c r="C427" s="536" t="s">
        <v>428</v>
      </c>
      <c r="D427" s="4"/>
      <c r="E427" s="4"/>
      <c r="F427" s="546"/>
      <c r="G427" s="126"/>
      <c r="H427" s="186"/>
      <c r="I427" s="190"/>
      <c r="J427" s="1491"/>
      <c r="K427" s="1491"/>
      <c r="L427" s="125"/>
      <c r="M427" s="125"/>
      <c r="N427" s="125"/>
      <c r="O427" s="125"/>
      <c r="P427" s="125"/>
      <c r="Q427" s="125"/>
      <c r="R427" s="325"/>
      <c r="S427" s="325"/>
      <c r="T427" s="325"/>
      <c r="U427" s="2365"/>
      <c r="V427" s="325"/>
      <c r="W427" s="782"/>
      <c r="X427" s="325"/>
      <c r="Y427" s="325"/>
      <c r="Z427" s="325"/>
      <c r="AA427" s="325"/>
      <c r="AB427" s="325"/>
      <c r="AC427" s="925"/>
      <c r="AD427" s="953"/>
      <c r="AE427" s="2276"/>
      <c r="AF427" s="1030"/>
      <c r="AK427" s="217"/>
    </row>
    <row r="428" spans="1:37" s="2240" customFormat="1" ht="57" x14ac:dyDescent="0.25">
      <c r="A428" s="217"/>
      <c r="B428" s="217"/>
      <c r="C428" s="3482" t="s">
        <v>645</v>
      </c>
      <c r="D428" s="4"/>
      <c r="E428" s="4"/>
      <c r="F428" s="568">
        <f>F429+F430</f>
        <v>751</v>
      </c>
      <c r="G428" s="126">
        <f t="shared" ref="G428:H428" si="252">G429+G430</f>
        <v>187.75</v>
      </c>
      <c r="H428" s="186">
        <f t="shared" si="252"/>
        <v>2</v>
      </c>
      <c r="I428" s="190">
        <f>H428/G428*100</f>
        <v>1.0652463382157125</v>
      </c>
      <c r="J428" s="1491"/>
      <c r="K428" s="1491"/>
      <c r="L428" s="125"/>
      <c r="M428" s="125"/>
      <c r="N428" s="125"/>
      <c r="O428" s="125"/>
      <c r="P428" s="125"/>
      <c r="Q428" s="125"/>
      <c r="R428" s="2290">
        <f>R429+R430</f>
        <v>571.58780000000002</v>
      </c>
      <c r="S428" s="2290">
        <f>S429+S430</f>
        <v>1977.4013</v>
      </c>
      <c r="T428" s="2290">
        <f>T429+T430</f>
        <v>1977.4013</v>
      </c>
      <c r="U428" s="2594">
        <f t="shared" ref="U428:Z428" si="253">U429+U430</f>
        <v>398.49940454545458</v>
      </c>
      <c r="V428" s="2290">
        <f t="shared" si="253"/>
        <v>6.88666</v>
      </c>
      <c r="W428" s="2595">
        <f t="shared" si="253"/>
        <v>0</v>
      </c>
      <c r="X428" s="2290">
        <f t="shared" si="253"/>
        <v>0</v>
      </c>
      <c r="Y428" s="2290">
        <f t="shared" si="253"/>
        <v>-391.61274454545458</v>
      </c>
      <c r="Z428" s="2290">
        <f t="shared" si="253"/>
        <v>0</v>
      </c>
      <c r="AA428" s="2290">
        <v>0</v>
      </c>
      <c r="AB428" s="2290">
        <v>6.88666</v>
      </c>
      <c r="AC428" s="925"/>
      <c r="AD428" s="953"/>
      <c r="AE428" s="2276"/>
      <c r="AF428" s="1030"/>
      <c r="AK428" s="217"/>
    </row>
    <row r="429" spans="1:37" s="2240" customFormat="1" ht="30" x14ac:dyDescent="0.25">
      <c r="A429" s="217"/>
      <c r="B429" s="217"/>
      <c r="C429" s="309" t="s">
        <v>665</v>
      </c>
      <c r="D429" s="4"/>
      <c r="E429" s="4"/>
      <c r="F429" s="569">
        <v>166</v>
      </c>
      <c r="G429" s="186">
        <f t="shared" ref="G429:G430" si="254">F429/12*$C$3</f>
        <v>41.5</v>
      </c>
      <c r="H429" s="186">
        <v>2</v>
      </c>
      <c r="I429" s="190">
        <f>H429/G429*100</f>
        <v>4.8192771084337354</v>
      </c>
      <c r="J429" s="1491"/>
      <c r="K429" s="1491"/>
      <c r="L429" s="125"/>
      <c r="M429" s="125"/>
      <c r="N429" s="125"/>
      <c r="O429" s="125"/>
      <c r="P429" s="125"/>
      <c r="Q429" s="125"/>
      <c r="R429" s="325">
        <v>571.58780000000002</v>
      </c>
      <c r="S429" s="325">
        <v>571.58780000000002</v>
      </c>
      <c r="T429" s="325">
        <v>571.58780000000002</v>
      </c>
      <c r="U429" s="2365">
        <f t="shared" ref="U429:U430" si="255">R429/12*$C$3+(S429-R429)/11*2+(T429-S429)/10*1</f>
        <v>142.89695</v>
      </c>
      <c r="V429" s="325">
        <f t="shared" ref="V429:V430" si="256">AB429-AA429-X429-W429</f>
        <v>6.88666</v>
      </c>
      <c r="W429" s="782"/>
      <c r="X429" s="325"/>
      <c r="Y429" s="325">
        <f t="shared" ref="Y429:Y430" si="257">V429-U429</f>
        <v>-136.01029</v>
      </c>
      <c r="Z429" s="325"/>
      <c r="AA429" s="325">
        <v>0</v>
      </c>
      <c r="AB429" s="325">
        <v>6.88666</v>
      </c>
      <c r="AC429" s="925"/>
      <c r="AD429" s="953"/>
      <c r="AE429" s="2276"/>
      <c r="AF429" s="1030"/>
      <c r="AK429" s="217"/>
    </row>
    <row r="430" spans="1:37" s="2240" customFormat="1" ht="30" x14ac:dyDescent="0.25">
      <c r="A430" s="217"/>
      <c r="B430" s="217">
        <v>1</v>
      </c>
      <c r="C430" s="309" t="s">
        <v>666</v>
      </c>
      <c r="D430" s="4"/>
      <c r="E430" s="4"/>
      <c r="F430" s="569">
        <v>585</v>
      </c>
      <c r="G430" s="126">
        <f t="shared" si="254"/>
        <v>146.25</v>
      </c>
      <c r="H430" s="186"/>
      <c r="I430" s="190">
        <f t="shared" ref="I430" si="258">H430/G430*100</f>
        <v>0</v>
      </c>
      <c r="J430" s="1491"/>
      <c r="K430" s="1491"/>
      <c r="L430" s="125"/>
      <c r="M430" s="125"/>
      <c r="N430" s="125"/>
      <c r="O430" s="125"/>
      <c r="P430" s="125"/>
      <c r="Q430" s="125"/>
      <c r="R430" s="325"/>
      <c r="S430" s="325">
        <v>1405.8135</v>
      </c>
      <c r="T430" s="325">
        <v>1405.8135</v>
      </c>
      <c r="U430" s="2365">
        <f t="shared" si="255"/>
        <v>255.60245454545455</v>
      </c>
      <c r="V430" s="325">
        <f t="shared" si="256"/>
        <v>0</v>
      </c>
      <c r="W430" s="782"/>
      <c r="X430" s="325"/>
      <c r="Y430" s="325">
        <f t="shared" si="257"/>
        <v>-255.60245454545455</v>
      </c>
      <c r="Z430" s="325"/>
      <c r="AA430" s="325">
        <v>0</v>
      </c>
      <c r="AB430" s="325">
        <v>0</v>
      </c>
      <c r="AC430" s="925"/>
      <c r="AD430" s="953"/>
      <c r="AE430" s="2276"/>
      <c r="AF430" s="1030"/>
      <c r="AK430" s="217"/>
    </row>
    <row r="431" spans="1:37" s="2240" customFormat="1" ht="29.25" x14ac:dyDescent="0.25">
      <c r="A431" s="217">
        <v>1</v>
      </c>
      <c r="B431" s="217">
        <v>1</v>
      </c>
      <c r="C431" s="523" t="s">
        <v>304</v>
      </c>
      <c r="D431" s="4"/>
      <c r="E431" s="4"/>
      <c r="F431" s="221">
        <f>F432+F435</f>
        <v>1100</v>
      </c>
      <c r="G431" s="126">
        <f t="shared" ref="G431:H431" si="259">G432+G435</f>
        <v>275</v>
      </c>
      <c r="H431" s="186">
        <f t="shared" si="259"/>
        <v>230</v>
      </c>
      <c r="I431" s="190">
        <f>H431/G431*100</f>
        <v>83.636363636363626</v>
      </c>
      <c r="J431" s="1491"/>
      <c r="K431" s="1491"/>
      <c r="L431" s="125"/>
      <c r="M431" s="125"/>
      <c r="N431" s="125"/>
      <c r="O431" s="125"/>
      <c r="P431" s="125"/>
      <c r="Q431" s="125"/>
      <c r="R431" s="325"/>
      <c r="S431" s="325"/>
      <c r="T431" s="325"/>
      <c r="U431" s="2365"/>
      <c r="V431" s="325"/>
      <c r="W431" s="782"/>
      <c r="X431" s="325"/>
      <c r="Y431" s="325"/>
      <c r="Z431" s="325"/>
      <c r="AA431" s="325"/>
      <c r="AB431" s="325"/>
      <c r="AC431" s="925"/>
      <c r="AD431" s="953"/>
      <c r="AE431" s="2276"/>
      <c r="AF431" s="1030"/>
      <c r="AK431" s="217"/>
    </row>
    <row r="432" spans="1:37" s="2240" customFormat="1" x14ac:dyDescent="0.25">
      <c r="A432" s="217">
        <v>1</v>
      </c>
      <c r="B432" s="217">
        <v>1</v>
      </c>
      <c r="C432" s="523" t="s">
        <v>312</v>
      </c>
      <c r="D432" s="519"/>
      <c r="E432" s="4"/>
      <c r="F432" s="221">
        <v>900</v>
      </c>
      <c r="G432" s="126">
        <f>F432/12*$C$3</f>
        <v>225</v>
      </c>
      <c r="H432" s="186">
        <v>179</v>
      </c>
      <c r="I432" s="190">
        <f>H432/G432*100</f>
        <v>79.555555555555557</v>
      </c>
      <c r="J432" s="1491"/>
      <c r="K432" s="1491"/>
      <c r="L432" s="125"/>
      <c r="M432" s="125"/>
      <c r="N432" s="125"/>
      <c r="O432" s="125"/>
      <c r="P432" s="125"/>
      <c r="Q432" s="125"/>
      <c r="R432" s="325"/>
      <c r="S432" s="325"/>
      <c r="T432" s="325"/>
      <c r="U432" s="2365"/>
      <c r="V432" s="325"/>
      <c r="W432" s="782"/>
      <c r="X432" s="325"/>
      <c r="Y432" s="325"/>
      <c r="Z432" s="325"/>
      <c r="AA432" s="325"/>
      <c r="AB432" s="325"/>
      <c r="AC432" s="925"/>
      <c r="AD432" s="953"/>
      <c r="AE432" s="2276"/>
      <c r="AF432" s="1030"/>
      <c r="AK432" s="217"/>
    </row>
    <row r="433" spans="1:37" s="2240" customFormat="1" x14ac:dyDescent="0.25">
      <c r="A433" s="217">
        <v>1</v>
      </c>
      <c r="B433" s="217">
        <v>1</v>
      </c>
      <c r="C433" s="4" t="s">
        <v>313</v>
      </c>
      <c r="D433" s="537"/>
      <c r="E433" s="4"/>
      <c r="F433" s="221"/>
      <c r="G433" s="126"/>
      <c r="H433" s="186"/>
      <c r="I433" s="190"/>
      <c r="J433" s="1491"/>
      <c r="K433" s="1491"/>
      <c r="L433" s="125"/>
      <c r="M433" s="125"/>
      <c r="N433" s="125"/>
      <c r="O433" s="125"/>
      <c r="P433" s="125"/>
      <c r="Q433" s="125"/>
      <c r="R433" s="325"/>
      <c r="S433" s="325"/>
      <c r="T433" s="325"/>
      <c r="U433" s="2365"/>
      <c r="V433" s="325"/>
      <c r="W433" s="782"/>
      <c r="X433" s="325"/>
      <c r="Y433" s="325"/>
      <c r="Z433" s="325"/>
      <c r="AA433" s="325"/>
      <c r="AB433" s="325"/>
      <c r="AC433" s="925"/>
      <c r="AD433" s="953"/>
      <c r="AE433" s="2276"/>
      <c r="AF433" s="1030"/>
      <c r="AK433" s="217"/>
    </row>
    <row r="434" spans="1:37" s="2240" customFormat="1" x14ac:dyDescent="0.25">
      <c r="A434" s="217">
        <v>1</v>
      </c>
      <c r="B434" s="217">
        <v>1</v>
      </c>
      <c r="C434" s="537" t="s">
        <v>314</v>
      </c>
      <c r="D434" s="1243"/>
      <c r="E434" s="523"/>
      <c r="F434" s="245"/>
      <c r="G434" s="746"/>
      <c r="H434" s="746"/>
      <c r="I434" s="190"/>
      <c r="J434" s="1491"/>
      <c r="K434" s="1491"/>
      <c r="L434" s="125"/>
      <c r="M434" s="125"/>
      <c r="N434" s="125"/>
      <c r="O434" s="125"/>
      <c r="P434" s="125"/>
      <c r="Q434" s="125"/>
      <c r="R434" s="2305"/>
      <c r="S434" s="2305"/>
      <c r="T434" s="2305"/>
      <c r="U434" s="2366">
        <f>R434/12*$C$3</f>
        <v>0</v>
      </c>
      <c r="V434" s="2305">
        <f>AB434-AA434</f>
        <v>0</v>
      </c>
      <c r="W434" s="2357"/>
      <c r="X434" s="2305"/>
      <c r="Y434" s="2305">
        <f>V434-U434</f>
        <v>0</v>
      </c>
      <c r="Z434" s="2305"/>
      <c r="AA434" s="2305"/>
      <c r="AB434" s="2305"/>
      <c r="AC434" s="929"/>
      <c r="AD434" s="2024"/>
      <c r="AE434" s="2276"/>
      <c r="AF434" s="1030"/>
      <c r="AK434" s="217"/>
    </row>
    <row r="435" spans="1:37" s="2240" customFormat="1" ht="29.25" x14ac:dyDescent="0.25">
      <c r="A435" s="217"/>
      <c r="B435" s="217"/>
      <c r="C435" s="523" t="s">
        <v>458</v>
      </c>
      <c r="D435" s="1243"/>
      <c r="E435" s="523"/>
      <c r="F435" s="2922">
        <f>F436+F437+F438</f>
        <v>200</v>
      </c>
      <c r="G435" s="186">
        <f t="shared" ref="G435:H435" si="260">G436+G437+G438</f>
        <v>50</v>
      </c>
      <c r="H435" s="746">
        <f t="shared" si="260"/>
        <v>51</v>
      </c>
      <c r="I435" s="190">
        <f t="shared" ref="I435:I458" si="261">H435/G435*100</f>
        <v>102</v>
      </c>
      <c r="J435" s="1491"/>
      <c r="K435" s="1491"/>
      <c r="L435" s="125"/>
      <c r="M435" s="125"/>
      <c r="N435" s="125"/>
      <c r="O435" s="125"/>
      <c r="P435" s="125"/>
      <c r="Q435" s="125"/>
      <c r="R435" s="2305">
        <v>9171.1049999999996</v>
      </c>
      <c r="S435" s="2305">
        <v>9171.1049999999996</v>
      </c>
      <c r="T435" s="2305">
        <v>9171.1049999999996</v>
      </c>
      <c r="U435" s="2366">
        <f t="shared" ref="U435" si="262">R435/12*$C$3+(S435-R435)/11*2+(T435-S435)/10*1</f>
        <v>2292.7762499999999</v>
      </c>
      <c r="V435" s="2305">
        <f t="shared" ref="V435" si="263">AB435-AA435-X435-W435</f>
        <v>2510.7733699999999</v>
      </c>
      <c r="W435" s="2357"/>
      <c r="X435" s="2305"/>
      <c r="Y435" s="2305">
        <f>V435-U435</f>
        <v>217.99712</v>
      </c>
      <c r="Z435" s="2305"/>
      <c r="AA435" s="2305">
        <v>0</v>
      </c>
      <c r="AB435" s="2305">
        <v>2510.7733699999999</v>
      </c>
      <c r="AC435" s="929"/>
      <c r="AD435" s="2024"/>
      <c r="AE435" s="2276"/>
      <c r="AF435" s="1030"/>
      <c r="AK435" s="217"/>
    </row>
    <row r="436" spans="1:37" s="2240" customFormat="1" ht="90" x14ac:dyDescent="0.25">
      <c r="A436" s="217"/>
      <c r="B436" s="217"/>
      <c r="C436" s="519" t="s">
        <v>417</v>
      </c>
      <c r="D436" s="1243"/>
      <c r="E436" s="523"/>
      <c r="F436" s="2922">
        <v>75</v>
      </c>
      <c r="G436" s="186">
        <f t="shared" ref="G436:G438" si="264">F436/12*$C$3</f>
        <v>18.75</v>
      </c>
      <c r="H436" s="746">
        <v>29</v>
      </c>
      <c r="I436" s="190">
        <f t="shared" si="261"/>
        <v>154.66666666666666</v>
      </c>
      <c r="J436" s="1491"/>
      <c r="K436" s="1491"/>
      <c r="L436" s="125"/>
      <c r="M436" s="125"/>
      <c r="N436" s="125"/>
      <c r="O436" s="125"/>
      <c r="P436" s="125"/>
      <c r="Q436" s="125"/>
      <c r="R436" s="2305"/>
      <c r="S436" s="2305"/>
      <c r="T436" s="2305"/>
      <c r="U436" s="2366"/>
      <c r="V436" s="2305"/>
      <c r="W436" s="2357"/>
      <c r="X436" s="2305"/>
      <c r="Y436" s="2305"/>
      <c r="Z436" s="2305"/>
      <c r="AA436" s="2305"/>
      <c r="AB436" s="2305"/>
      <c r="AC436" s="929"/>
      <c r="AD436" s="2024"/>
      <c r="AE436" s="2276"/>
      <c r="AF436" s="1030"/>
      <c r="AK436" s="217"/>
    </row>
    <row r="437" spans="1:37" s="2240" customFormat="1" ht="75" x14ac:dyDescent="0.25">
      <c r="A437" s="217"/>
      <c r="B437" s="217"/>
      <c r="C437" s="519" t="s">
        <v>594</v>
      </c>
      <c r="D437" s="1243"/>
      <c r="E437" s="523"/>
      <c r="F437" s="2922">
        <v>100</v>
      </c>
      <c r="G437" s="186">
        <f t="shared" si="264"/>
        <v>25</v>
      </c>
      <c r="H437" s="746">
        <v>16</v>
      </c>
      <c r="I437" s="190">
        <f t="shared" si="261"/>
        <v>64</v>
      </c>
      <c r="J437" s="1491"/>
      <c r="K437" s="1491"/>
      <c r="L437" s="125"/>
      <c r="M437" s="125"/>
      <c r="N437" s="125"/>
      <c r="O437" s="125"/>
      <c r="P437" s="125"/>
      <c r="Q437" s="125"/>
      <c r="R437" s="2305"/>
      <c r="S437" s="2305"/>
      <c r="T437" s="2305"/>
      <c r="U437" s="2366"/>
      <c r="V437" s="2305"/>
      <c r="W437" s="2357"/>
      <c r="X437" s="2305"/>
      <c r="Y437" s="2305"/>
      <c r="Z437" s="2305"/>
      <c r="AA437" s="2305"/>
      <c r="AB437" s="2305"/>
      <c r="AC437" s="929"/>
      <c r="AD437" s="2024"/>
      <c r="AE437" s="2276"/>
      <c r="AF437" s="1030"/>
      <c r="AK437" s="217"/>
    </row>
    <row r="438" spans="1:37" s="2240" customFormat="1" ht="75" x14ac:dyDescent="0.25">
      <c r="A438" s="217"/>
      <c r="B438" s="217"/>
      <c r="C438" s="519" t="s">
        <v>421</v>
      </c>
      <c r="D438" s="1243"/>
      <c r="E438" s="523"/>
      <c r="F438" s="2922">
        <v>25</v>
      </c>
      <c r="G438" s="186">
        <f t="shared" si="264"/>
        <v>6.25</v>
      </c>
      <c r="H438" s="746">
        <v>6</v>
      </c>
      <c r="I438" s="190">
        <f t="shared" si="261"/>
        <v>96</v>
      </c>
      <c r="J438" s="1491"/>
      <c r="K438" s="1491"/>
      <c r="L438" s="125"/>
      <c r="M438" s="125"/>
      <c r="N438" s="125"/>
      <c r="O438" s="125"/>
      <c r="P438" s="125"/>
      <c r="Q438" s="125"/>
      <c r="R438" s="2305"/>
      <c r="S438" s="2305"/>
      <c r="T438" s="2305"/>
      <c r="U438" s="2366"/>
      <c r="V438" s="2305"/>
      <c r="W438" s="2357"/>
      <c r="X438" s="2305"/>
      <c r="Y438" s="2305"/>
      <c r="Z438" s="2305"/>
      <c r="AA438" s="2305"/>
      <c r="AB438" s="2305"/>
      <c r="AC438" s="929"/>
      <c r="AD438" s="2024"/>
      <c r="AE438" s="2276"/>
      <c r="AF438" s="1030"/>
      <c r="AK438" s="217"/>
    </row>
    <row r="439" spans="1:37" s="2240" customFormat="1" ht="29.25" x14ac:dyDescent="0.25">
      <c r="A439" s="217">
        <v>1</v>
      </c>
      <c r="B439" s="217">
        <v>1</v>
      </c>
      <c r="C439" s="523" t="s">
        <v>297</v>
      </c>
      <c r="D439" s="534"/>
      <c r="E439" s="4"/>
      <c r="F439" s="221">
        <f>F440</f>
        <v>3500</v>
      </c>
      <c r="G439" s="126">
        <f t="shared" ref="G439:H439" si="265">G440</f>
        <v>875</v>
      </c>
      <c r="H439" s="186">
        <f t="shared" si="265"/>
        <v>1162</v>
      </c>
      <c r="I439" s="190">
        <f t="shared" si="261"/>
        <v>132.80000000000001</v>
      </c>
      <c r="J439" s="1491"/>
      <c r="K439" s="1491"/>
      <c r="L439" s="125"/>
      <c r="M439" s="125"/>
      <c r="N439" s="125"/>
      <c r="O439" s="125"/>
      <c r="P439" s="125"/>
      <c r="Q439" s="125"/>
      <c r="R439" s="325"/>
      <c r="S439" s="325"/>
      <c r="T439" s="325"/>
      <c r="U439" s="2365"/>
      <c r="V439" s="325"/>
      <c r="W439" s="782"/>
      <c r="X439" s="325"/>
      <c r="Y439" s="325"/>
      <c r="Z439" s="325"/>
      <c r="AA439" s="325"/>
      <c r="AB439" s="325"/>
      <c r="AC439" s="925"/>
      <c r="AD439" s="953"/>
      <c r="AE439" s="2276"/>
      <c r="AF439" s="1030"/>
      <c r="AK439" s="217"/>
    </row>
    <row r="440" spans="1:37" s="2240" customFormat="1" ht="30" x14ac:dyDescent="0.25">
      <c r="A440" s="217">
        <v>1</v>
      </c>
      <c r="B440" s="217">
        <v>1</v>
      </c>
      <c r="C440" s="519" t="s">
        <v>593</v>
      </c>
      <c r="D440" s="4"/>
      <c r="E440" s="4"/>
      <c r="F440" s="221">
        <v>3500</v>
      </c>
      <c r="G440" s="186">
        <f>F440/12*$C$3</f>
        <v>875</v>
      </c>
      <c r="H440" s="186">
        <v>1162</v>
      </c>
      <c r="I440" s="190">
        <f t="shared" si="261"/>
        <v>132.80000000000001</v>
      </c>
      <c r="J440" s="1491"/>
      <c r="K440" s="1491"/>
      <c r="L440" s="125"/>
      <c r="M440" s="125"/>
      <c r="N440" s="125"/>
      <c r="O440" s="125"/>
      <c r="P440" s="125"/>
      <c r="Q440" s="125"/>
      <c r="R440" s="325"/>
      <c r="S440" s="325"/>
      <c r="T440" s="325"/>
      <c r="U440" s="2365"/>
      <c r="V440" s="325"/>
      <c r="W440" s="782"/>
      <c r="X440" s="325"/>
      <c r="Y440" s="325"/>
      <c r="Z440" s="325"/>
      <c r="AA440" s="325"/>
      <c r="AB440" s="325"/>
      <c r="AC440" s="925"/>
      <c r="AD440" s="953"/>
      <c r="AE440" s="2276"/>
      <c r="AF440" s="1030"/>
      <c r="AK440" s="217"/>
    </row>
    <row r="441" spans="1:37" s="2240" customFormat="1" ht="72" x14ac:dyDescent="0.25">
      <c r="A441" s="217">
        <v>1</v>
      </c>
      <c r="B441" s="217">
        <v>1</v>
      </c>
      <c r="C441" s="523" t="s">
        <v>298</v>
      </c>
      <c r="D441" s="4"/>
      <c r="E441" s="4"/>
      <c r="F441" s="221">
        <v>1500</v>
      </c>
      <c r="G441" s="126">
        <f>F441/12*$C$3</f>
        <v>375</v>
      </c>
      <c r="H441" s="186">
        <v>217</v>
      </c>
      <c r="I441" s="190">
        <f t="shared" si="261"/>
        <v>57.866666666666667</v>
      </c>
      <c r="J441" s="1491"/>
      <c r="K441" s="1491"/>
      <c r="L441" s="125"/>
      <c r="M441" s="125"/>
      <c r="N441" s="125"/>
      <c r="O441" s="125"/>
      <c r="P441" s="125"/>
      <c r="Q441" s="125"/>
      <c r="R441" s="325"/>
      <c r="S441" s="325"/>
      <c r="T441" s="325"/>
      <c r="U441" s="2365"/>
      <c r="V441" s="325"/>
      <c r="W441" s="782"/>
      <c r="X441" s="325"/>
      <c r="Y441" s="325"/>
      <c r="Z441" s="325"/>
      <c r="AA441" s="325"/>
      <c r="AB441" s="325"/>
      <c r="AC441" s="925"/>
      <c r="AD441" s="953"/>
      <c r="AE441" s="2276"/>
      <c r="AF441" s="1030"/>
      <c r="AK441" s="217"/>
    </row>
    <row r="442" spans="1:37" s="154" customFormat="1" x14ac:dyDescent="0.25">
      <c r="A442" s="853">
        <v>1</v>
      </c>
      <c r="B442" s="217">
        <v>1</v>
      </c>
      <c r="C442" s="511" t="s">
        <v>214</v>
      </c>
      <c r="D442" s="523"/>
      <c r="E442" s="523"/>
      <c r="F442" s="245">
        <f>SUM(F443:F458)</f>
        <v>94345</v>
      </c>
      <c r="G442" s="746">
        <f>SUM(G443:G458)</f>
        <v>23586.25</v>
      </c>
      <c r="H442" s="746">
        <f>SUM(H443:H458)</f>
        <v>44224</v>
      </c>
      <c r="I442" s="524">
        <f t="shared" si="261"/>
        <v>187.49907255286448</v>
      </c>
      <c r="J442" s="1491"/>
      <c r="K442" s="1491"/>
      <c r="L442" s="125"/>
      <c r="M442" s="125"/>
      <c r="N442" s="125"/>
      <c r="O442" s="125"/>
      <c r="P442" s="125"/>
      <c r="Q442" s="125"/>
      <c r="R442" s="2290">
        <v>31522.0605</v>
      </c>
      <c r="S442" s="2290">
        <v>31522.0605</v>
      </c>
      <c r="T442" s="2290">
        <v>31522.0605</v>
      </c>
      <c r="U442" s="876">
        <f t="shared" ref="U442" si="266">R442/12*$C$3+(S442-R442)/11*2+(T442-S442)/10*1</f>
        <v>7880.5151249999999</v>
      </c>
      <c r="V442" s="2290">
        <f>AB442-AA442-X442-W442</f>
        <v>7938.4520300000013</v>
      </c>
      <c r="W442" s="2595"/>
      <c r="X442" s="2290">
        <v>6226.0797499999999</v>
      </c>
      <c r="Y442" s="2290">
        <f>V442-U442</f>
        <v>57.936905000001389</v>
      </c>
      <c r="Z442" s="2290">
        <v>-8.2782099999999996</v>
      </c>
      <c r="AA442" s="2290">
        <v>0</v>
      </c>
      <c r="AB442" s="2290">
        <v>14164.531780000001</v>
      </c>
      <c r="AC442" s="929"/>
      <c r="AD442" s="958"/>
      <c r="AE442" s="2276"/>
      <c r="AF442" s="2958"/>
      <c r="AK442" s="217"/>
    </row>
    <row r="443" spans="1:37" s="2240" customFormat="1" x14ac:dyDescent="0.25">
      <c r="A443" s="217">
        <v>1</v>
      </c>
      <c r="B443" s="217">
        <v>1</v>
      </c>
      <c r="C443" s="168" t="s">
        <v>113</v>
      </c>
      <c r="D443" s="4"/>
      <c r="E443" s="4"/>
      <c r="F443" s="221">
        <v>60000</v>
      </c>
      <c r="G443" s="126">
        <f t="shared" ref="G443:G458" si="267">F443/12*$C$3</f>
        <v>15000</v>
      </c>
      <c r="H443" s="186">
        <v>22954</v>
      </c>
      <c r="I443" s="190">
        <f t="shared" si="261"/>
        <v>153.02666666666667</v>
      </c>
      <c r="J443" s="1491"/>
      <c r="K443" s="1491"/>
      <c r="L443" s="125"/>
      <c r="M443" s="125"/>
      <c r="N443" s="125"/>
      <c r="O443" s="125"/>
      <c r="P443" s="125"/>
      <c r="Q443" s="125"/>
      <c r="R443" s="325"/>
      <c r="S443" s="325"/>
      <c r="T443" s="325"/>
      <c r="U443" s="2365"/>
      <c r="V443" s="325"/>
      <c r="W443" s="782"/>
      <c r="X443" s="325"/>
      <c r="Y443" s="325"/>
      <c r="Z443" s="325"/>
      <c r="AA443" s="325"/>
      <c r="AB443" s="325"/>
      <c r="AC443" s="925"/>
      <c r="AD443" s="953"/>
      <c r="AE443" s="2276"/>
      <c r="AF443" s="1030"/>
      <c r="AK443" s="217"/>
    </row>
    <row r="444" spans="1:37" s="2240" customFormat="1" x14ac:dyDescent="0.25">
      <c r="A444" s="217"/>
      <c r="B444" s="217"/>
      <c r="C444" s="168" t="s">
        <v>328</v>
      </c>
      <c r="D444" s="4"/>
      <c r="E444" s="4"/>
      <c r="F444" s="221"/>
      <c r="G444" s="126"/>
      <c r="H444" s="186">
        <v>2061</v>
      </c>
      <c r="I444" s="190"/>
      <c r="J444" s="1491"/>
      <c r="K444" s="1491"/>
      <c r="L444" s="125"/>
      <c r="M444" s="125"/>
      <c r="N444" s="125"/>
      <c r="O444" s="125"/>
      <c r="P444" s="125"/>
      <c r="Q444" s="125"/>
      <c r="R444" s="325"/>
      <c r="S444" s="325"/>
      <c r="T444" s="325"/>
      <c r="U444" s="2365"/>
      <c r="V444" s="325"/>
      <c r="W444" s="782"/>
      <c r="X444" s="325"/>
      <c r="Y444" s="325"/>
      <c r="Z444" s="325"/>
      <c r="AA444" s="325"/>
      <c r="AB444" s="325"/>
      <c r="AC444" s="925"/>
      <c r="AD444" s="953"/>
      <c r="AE444" s="2276"/>
      <c r="AF444" s="1030"/>
      <c r="AK444" s="217"/>
    </row>
    <row r="445" spans="1:37" s="2240" customFormat="1" x14ac:dyDescent="0.25">
      <c r="A445" s="217"/>
      <c r="B445" s="217">
        <v>1</v>
      </c>
      <c r="C445" s="168" t="s">
        <v>276</v>
      </c>
      <c r="D445" s="4"/>
      <c r="E445" s="4"/>
      <c r="F445" s="221">
        <v>18000</v>
      </c>
      <c r="G445" s="126">
        <f t="shared" si="267"/>
        <v>4500</v>
      </c>
      <c r="H445" s="186">
        <v>4559</v>
      </c>
      <c r="I445" s="190">
        <f t="shared" si="261"/>
        <v>101.3111111111111</v>
      </c>
      <c r="J445" s="1491"/>
      <c r="K445" s="1491"/>
      <c r="L445" s="125"/>
      <c r="M445" s="125"/>
      <c r="N445" s="125"/>
      <c r="O445" s="125"/>
      <c r="P445" s="125"/>
      <c r="Q445" s="125"/>
      <c r="R445" s="325"/>
      <c r="S445" s="325"/>
      <c r="T445" s="325"/>
      <c r="U445" s="2365"/>
      <c r="V445" s="325"/>
      <c r="W445" s="782"/>
      <c r="X445" s="325"/>
      <c r="Y445" s="325"/>
      <c r="Z445" s="325"/>
      <c r="AA445" s="325"/>
      <c r="AB445" s="325"/>
      <c r="AC445" s="925"/>
      <c r="AD445" s="953"/>
      <c r="AE445" s="2276"/>
      <c r="AF445" s="1030"/>
      <c r="AK445" s="217"/>
    </row>
    <row r="446" spans="1:37" s="2240" customFormat="1" ht="30" x14ac:dyDescent="0.25">
      <c r="A446" s="217"/>
      <c r="B446" s="217"/>
      <c r="C446" s="168" t="s">
        <v>330</v>
      </c>
      <c r="D446" s="4"/>
      <c r="E446" s="4"/>
      <c r="F446" s="221"/>
      <c r="G446" s="126"/>
      <c r="H446" s="186">
        <v>6290</v>
      </c>
      <c r="I446" s="190"/>
      <c r="J446" s="1491"/>
      <c r="K446" s="1491"/>
      <c r="L446" s="125"/>
      <c r="M446" s="125"/>
      <c r="N446" s="125"/>
      <c r="O446" s="125"/>
      <c r="P446" s="125"/>
      <c r="Q446" s="125"/>
      <c r="R446" s="325"/>
      <c r="S446" s="325"/>
      <c r="T446" s="325"/>
      <c r="U446" s="2365"/>
      <c r="V446" s="325"/>
      <c r="W446" s="782"/>
      <c r="X446" s="325"/>
      <c r="Y446" s="325"/>
      <c r="Z446" s="325"/>
      <c r="AA446" s="325"/>
      <c r="AB446" s="325"/>
      <c r="AC446" s="925"/>
      <c r="AD446" s="953"/>
      <c r="AE446" s="2276"/>
      <c r="AF446" s="1030"/>
      <c r="AK446" s="217"/>
    </row>
    <row r="447" spans="1:37" s="2240" customFormat="1" ht="60" x14ac:dyDescent="0.25">
      <c r="A447" s="217"/>
      <c r="B447" s="217">
        <v>1</v>
      </c>
      <c r="C447" s="168" t="s">
        <v>600</v>
      </c>
      <c r="D447" s="4"/>
      <c r="E447" s="4"/>
      <c r="F447" s="221">
        <v>3000</v>
      </c>
      <c r="G447" s="126">
        <f t="shared" si="267"/>
        <v>750</v>
      </c>
      <c r="H447" s="186">
        <v>152</v>
      </c>
      <c r="I447" s="190">
        <f t="shared" si="261"/>
        <v>20.266666666666666</v>
      </c>
      <c r="J447" s="1491"/>
      <c r="K447" s="1491"/>
      <c r="L447" s="125"/>
      <c r="M447" s="125"/>
      <c r="N447" s="125"/>
      <c r="O447" s="125"/>
      <c r="P447" s="125"/>
      <c r="Q447" s="125"/>
      <c r="R447" s="325"/>
      <c r="S447" s="325"/>
      <c r="T447" s="325"/>
      <c r="U447" s="2365"/>
      <c r="V447" s="325"/>
      <c r="W447" s="782"/>
      <c r="X447" s="325"/>
      <c r="Y447" s="325"/>
      <c r="Z447" s="325"/>
      <c r="AA447" s="325"/>
      <c r="AB447" s="325"/>
      <c r="AC447" s="925"/>
      <c r="AD447" s="953"/>
      <c r="AE447" s="2276"/>
      <c r="AF447" s="1030"/>
      <c r="AK447" s="217"/>
    </row>
    <row r="448" spans="1:37" s="2240" customFormat="1" ht="60" x14ac:dyDescent="0.25">
      <c r="A448" s="217"/>
      <c r="B448" s="217"/>
      <c r="C448" s="168" t="s">
        <v>638</v>
      </c>
      <c r="D448" s="4"/>
      <c r="E448" s="4"/>
      <c r="F448" s="221"/>
      <c r="G448" s="126"/>
      <c r="H448" s="186">
        <v>799</v>
      </c>
      <c r="I448" s="190"/>
      <c r="J448" s="1491"/>
      <c r="K448" s="1491"/>
      <c r="L448" s="125"/>
      <c r="M448" s="125"/>
      <c r="N448" s="125"/>
      <c r="O448" s="125"/>
      <c r="P448" s="125"/>
      <c r="Q448" s="125"/>
      <c r="R448" s="325"/>
      <c r="S448" s="325"/>
      <c r="T448" s="325"/>
      <c r="U448" s="2365"/>
      <c r="V448" s="325"/>
      <c r="W448" s="782"/>
      <c r="X448" s="325"/>
      <c r="Y448" s="325"/>
      <c r="Z448" s="325"/>
      <c r="AA448" s="325"/>
      <c r="AB448" s="325"/>
      <c r="AC448" s="925"/>
      <c r="AD448" s="953"/>
      <c r="AE448" s="2276"/>
      <c r="AF448" s="1030"/>
      <c r="AK448" s="217"/>
    </row>
    <row r="449" spans="1:263" s="2240" customFormat="1" ht="75" x14ac:dyDescent="0.25">
      <c r="A449" s="217"/>
      <c r="B449" s="217">
        <v>1</v>
      </c>
      <c r="C449" s="168" t="s">
        <v>601</v>
      </c>
      <c r="D449" s="4"/>
      <c r="E449" s="4"/>
      <c r="F449" s="221">
        <v>3000</v>
      </c>
      <c r="G449" s="126">
        <f t="shared" si="267"/>
        <v>750</v>
      </c>
      <c r="H449" s="186"/>
      <c r="I449" s="190">
        <f t="shared" ref="I449" si="268">H449/G449*100</f>
        <v>0</v>
      </c>
      <c r="J449" s="1491"/>
      <c r="K449" s="1491"/>
      <c r="L449" s="125"/>
      <c r="M449" s="125"/>
      <c r="N449" s="125"/>
      <c r="O449" s="125"/>
      <c r="P449" s="125"/>
      <c r="Q449" s="125"/>
      <c r="R449" s="325"/>
      <c r="S449" s="325"/>
      <c r="T449" s="325"/>
      <c r="U449" s="2365"/>
      <c r="V449" s="325"/>
      <c r="W449" s="782"/>
      <c r="X449" s="325"/>
      <c r="Y449" s="325"/>
      <c r="Z449" s="325"/>
      <c r="AA449" s="325"/>
      <c r="AB449" s="325"/>
      <c r="AC449" s="925"/>
      <c r="AD449" s="953"/>
      <c r="AE449" s="2276"/>
      <c r="AF449" s="1030"/>
      <c r="AK449" s="217"/>
    </row>
    <row r="450" spans="1:263" s="2240" customFormat="1" ht="75" x14ac:dyDescent="0.25">
      <c r="A450" s="217"/>
      <c r="B450" s="217">
        <v>1</v>
      </c>
      <c r="C450" s="168" t="s">
        <v>688</v>
      </c>
      <c r="D450" s="4"/>
      <c r="E450" s="4"/>
      <c r="F450" s="221"/>
      <c r="G450" s="3221">
        <f t="shared" si="267"/>
        <v>0</v>
      </c>
      <c r="H450" s="186"/>
      <c r="I450" s="190"/>
      <c r="J450" s="1491"/>
      <c r="K450" s="1491"/>
      <c r="L450" s="125"/>
      <c r="M450" s="125"/>
      <c r="N450" s="125"/>
      <c r="O450" s="125"/>
      <c r="P450" s="125"/>
      <c r="Q450" s="125"/>
      <c r="R450" s="325"/>
      <c r="S450" s="325"/>
      <c r="T450" s="325"/>
      <c r="U450" s="2365"/>
      <c r="V450" s="325"/>
      <c r="W450" s="782"/>
      <c r="X450" s="325"/>
      <c r="Y450" s="325"/>
      <c r="Z450" s="325"/>
      <c r="AA450" s="325"/>
      <c r="AB450" s="325"/>
      <c r="AC450" s="925"/>
      <c r="AD450" s="953"/>
      <c r="AE450" s="2276"/>
      <c r="AF450" s="1030"/>
      <c r="AK450" s="217"/>
    </row>
    <row r="451" spans="1:263" s="2240" customFormat="1" ht="45" x14ac:dyDescent="0.25">
      <c r="A451" s="217"/>
      <c r="B451" s="217"/>
      <c r="C451" s="168" t="s">
        <v>177</v>
      </c>
      <c r="D451" s="4"/>
      <c r="E451" s="4"/>
      <c r="F451" s="221">
        <v>4800</v>
      </c>
      <c r="G451" s="3221">
        <f t="shared" si="267"/>
        <v>1200</v>
      </c>
      <c r="H451" s="186">
        <v>919</v>
      </c>
      <c r="I451" s="190">
        <f t="shared" si="261"/>
        <v>76.583333333333343</v>
      </c>
      <c r="J451" s="1491"/>
      <c r="K451" s="1491"/>
      <c r="L451" s="125"/>
      <c r="M451" s="125"/>
      <c r="N451" s="125"/>
      <c r="O451" s="125"/>
      <c r="P451" s="125"/>
      <c r="Q451" s="125"/>
      <c r="R451" s="325"/>
      <c r="S451" s="325"/>
      <c r="T451" s="325"/>
      <c r="U451" s="2365"/>
      <c r="V451" s="325"/>
      <c r="W451" s="782"/>
      <c r="X451" s="325"/>
      <c r="Y451" s="325"/>
      <c r="Z451" s="325"/>
      <c r="AA451" s="325"/>
      <c r="AB451" s="325"/>
      <c r="AC451" s="925"/>
      <c r="AD451" s="953"/>
      <c r="AE451" s="2276"/>
      <c r="AF451" s="1030"/>
      <c r="AK451" s="217"/>
    </row>
    <row r="452" spans="1:263" s="2240" customFormat="1" ht="60" x14ac:dyDescent="0.25">
      <c r="A452" s="217"/>
      <c r="B452" s="217"/>
      <c r="C452" s="168" t="s">
        <v>324</v>
      </c>
      <c r="D452" s="4"/>
      <c r="E452" s="4"/>
      <c r="F452" s="221"/>
      <c r="G452" s="3221">
        <f t="shared" si="267"/>
        <v>0</v>
      </c>
      <c r="H452" s="186">
        <v>1921</v>
      </c>
      <c r="I452" s="190"/>
      <c r="J452" s="1491"/>
      <c r="K452" s="1491"/>
      <c r="L452" s="125"/>
      <c r="M452" s="125"/>
      <c r="N452" s="125"/>
      <c r="O452" s="125"/>
      <c r="P452" s="125"/>
      <c r="Q452" s="125"/>
      <c r="R452" s="325"/>
      <c r="S452" s="325"/>
      <c r="T452" s="325"/>
      <c r="U452" s="2365"/>
      <c r="V452" s="325"/>
      <c r="W452" s="782"/>
      <c r="X452" s="325"/>
      <c r="Y452" s="325"/>
      <c r="Z452" s="325"/>
      <c r="AA452" s="325"/>
      <c r="AB452" s="325"/>
      <c r="AC452" s="925"/>
      <c r="AD452" s="953"/>
      <c r="AE452" s="2276"/>
      <c r="AF452" s="1030"/>
      <c r="AK452" s="217"/>
    </row>
    <row r="453" spans="1:263" s="2240" customFormat="1" ht="45" x14ac:dyDescent="0.25">
      <c r="A453" s="217">
        <v>1</v>
      </c>
      <c r="B453" s="217">
        <v>1</v>
      </c>
      <c r="C453" s="168" t="s">
        <v>636</v>
      </c>
      <c r="D453" s="4"/>
      <c r="E453" s="4"/>
      <c r="F453" s="221"/>
      <c r="G453" s="126">
        <f t="shared" si="267"/>
        <v>0</v>
      </c>
      <c r="H453" s="186"/>
      <c r="I453" s="190"/>
      <c r="J453" s="1491"/>
      <c r="K453" s="1491"/>
      <c r="L453" s="125"/>
      <c r="M453" s="125"/>
      <c r="N453" s="125"/>
      <c r="O453" s="125"/>
      <c r="P453" s="125"/>
      <c r="Q453" s="125"/>
      <c r="R453" s="325"/>
      <c r="S453" s="325"/>
      <c r="T453" s="325"/>
      <c r="U453" s="2365"/>
      <c r="V453" s="325"/>
      <c r="W453" s="782"/>
      <c r="X453" s="325"/>
      <c r="Y453" s="325"/>
      <c r="Z453" s="325"/>
      <c r="AA453" s="325"/>
      <c r="AB453" s="325"/>
      <c r="AC453" s="925"/>
      <c r="AD453" s="953"/>
      <c r="AE453" s="2276"/>
      <c r="AF453" s="1030"/>
      <c r="AK453" s="217"/>
    </row>
    <row r="454" spans="1:263" s="2240" customFormat="1" x14ac:dyDescent="0.25">
      <c r="A454" s="217"/>
      <c r="B454" s="217">
        <v>1</v>
      </c>
      <c r="C454" s="168" t="s">
        <v>179</v>
      </c>
      <c r="D454" s="4"/>
      <c r="E454" s="4"/>
      <c r="F454" s="221">
        <v>3600</v>
      </c>
      <c r="G454" s="126">
        <f t="shared" si="267"/>
        <v>900</v>
      </c>
      <c r="H454" s="186">
        <v>516</v>
      </c>
      <c r="I454" s="190">
        <f t="shared" si="261"/>
        <v>57.333333333333336</v>
      </c>
      <c r="J454" s="1491"/>
      <c r="K454" s="1491"/>
      <c r="L454" s="125"/>
      <c r="M454" s="125"/>
      <c r="N454" s="125"/>
      <c r="O454" s="125"/>
      <c r="P454" s="125"/>
      <c r="Q454" s="125"/>
      <c r="R454" s="325"/>
      <c r="S454" s="325"/>
      <c r="T454" s="325"/>
      <c r="U454" s="2365"/>
      <c r="V454" s="325"/>
      <c r="W454" s="782"/>
      <c r="X454" s="325"/>
      <c r="Y454" s="325"/>
      <c r="Z454" s="325"/>
      <c r="AA454" s="325"/>
      <c r="AB454" s="325"/>
      <c r="AC454" s="925"/>
      <c r="AD454" s="953"/>
      <c r="AE454" s="2276"/>
      <c r="AF454" s="1030"/>
      <c r="AK454" s="217"/>
    </row>
    <row r="455" spans="1:263" s="2240" customFormat="1" ht="30" x14ac:dyDescent="0.25">
      <c r="A455" s="217"/>
      <c r="B455" s="217">
        <v>1</v>
      </c>
      <c r="C455" s="168" t="s">
        <v>465</v>
      </c>
      <c r="D455" s="4"/>
      <c r="E455" s="4"/>
      <c r="F455" s="221"/>
      <c r="G455" s="126">
        <f t="shared" si="267"/>
        <v>0</v>
      </c>
      <c r="H455" s="186">
        <v>3688</v>
      </c>
      <c r="I455" s="190"/>
      <c r="J455" s="1491"/>
      <c r="K455" s="1491"/>
      <c r="L455" s="125"/>
      <c r="M455" s="125"/>
      <c r="N455" s="125"/>
      <c r="O455" s="125"/>
      <c r="P455" s="125"/>
      <c r="Q455" s="125"/>
      <c r="R455" s="325"/>
      <c r="S455" s="325"/>
      <c r="T455" s="325"/>
      <c r="U455" s="2365"/>
      <c r="V455" s="325"/>
      <c r="W455" s="782"/>
      <c r="X455" s="325"/>
      <c r="Y455" s="325"/>
      <c r="Z455" s="325"/>
      <c r="AA455" s="325"/>
      <c r="AB455" s="325"/>
      <c r="AC455" s="925"/>
      <c r="AD455" s="953"/>
      <c r="AE455" s="2276"/>
      <c r="AF455" s="1030"/>
      <c r="AK455" s="217"/>
    </row>
    <row r="456" spans="1:263" s="2240" customFormat="1" ht="45" x14ac:dyDescent="0.25">
      <c r="A456" s="217"/>
      <c r="B456" s="217"/>
      <c r="C456" s="168" t="s">
        <v>255</v>
      </c>
      <c r="D456" s="4"/>
      <c r="E456" s="4"/>
      <c r="F456" s="221">
        <v>55</v>
      </c>
      <c r="G456" s="126">
        <f t="shared" si="267"/>
        <v>13.75</v>
      </c>
      <c r="H456" s="186">
        <v>22</v>
      </c>
      <c r="I456" s="190">
        <f t="shared" si="261"/>
        <v>160</v>
      </c>
      <c r="J456" s="1491"/>
      <c r="K456" s="1491"/>
      <c r="L456" s="125"/>
      <c r="M456" s="125"/>
      <c r="N456" s="125"/>
      <c r="O456" s="125"/>
      <c r="P456" s="125"/>
      <c r="Q456" s="125"/>
      <c r="R456" s="325"/>
      <c r="S456" s="325"/>
      <c r="T456" s="325"/>
      <c r="U456" s="2365"/>
      <c r="V456" s="325"/>
      <c r="W456" s="782"/>
      <c r="X456" s="325"/>
      <c r="Y456" s="325"/>
      <c r="Z456" s="325"/>
      <c r="AA456" s="325"/>
      <c r="AB456" s="325"/>
      <c r="AC456" s="925"/>
      <c r="AD456" s="953"/>
      <c r="AE456" s="2276"/>
      <c r="AF456" s="1030"/>
      <c r="AK456" s="217"/>
    </row>
    <row r="457" spans="1:263" s="2240" customFormat="1" ht="30" x14ac:dyDescent="0.25">
      <c r="A457" s="217"/>
      <c r="B457" s="217">
        <v>1</v>
      </c>
      <c r="C457" s="168" t="s">
        <v>260</v>
      </c>
      <c r="D457" s="4"/>
      <c r="E457" s="4"/>
      <c r="F457" s="221">
        <v>1400</v>
      </c>
      <c r="G457" s="126">
        <f t="shared" si="267"/>
        <v>350</v>
      </c>
      <c r="H457" s="186">
        <v>286</v>
      </c>
      <c r="I457" s="190">
        <f t="shared" si="261"/>
        <v>81.714285714285722</v>
      </c>
      <c r="J457" s="1491"/>
      <c r="K457" s="1491"/>
      <c r="L457" s="125"/>
      <c r="M457" s="125"/>
      <c r="N457" s="125"/>
      <c r="O457" s="125"/>
      <c r="P457" s="125"/>
      <c r="Q457" s="125"/>
      <c r="R457" s="325"/>
      <c r="S457" s="325"/>
      <c r="T457" s="325"/>
      <c r="U457" s="2365"/>
      <c r="V457" s="325"/>
      <c r="W457" s="782"/>
      <c r="X457" s="325"/>
      <c r="Y457" s="325"/>
      <c r="Z457" s="325"/>
      <c r="AA457" s="325"/>
      <c r="AB457" s="325"/>
      <c r="AC457" s="925"/>
      <c r="AD457" s="953"/>
      <c r="AE457" s="2276"/>
      <c r="AF457" s="1030"/>
      <c r="AK457" s="217"/>
    </row>
    <row r="458" spans="1:263" s="2240" customFormat="1" ht="30" x14ac:dyDescent="0.25">
      <c r="A458" s="217"/>
      <c r="B458" s="217">
        <v>1</v>
      </c>
      <c r="C458" s="168" t="s">
        <v>70</v>
      </c>
      <c r="D458" s="4"/>
      <c r="E458" s="4"/>
      <c r="F458" s="221">
        <v>490</v>
      </c>
      <c r="G458" s="126">
        <f t="shared" si="267"/>
        <v>122.5</v>
      </c>
      <c r="H458" s="186">
        <v>57</v>
      </c>
      <c r="I458" s="190">
        <f t="shared" si="261"/>
        <v>46.530612244897959</v>
      </c>
      <c r="J458" s="1491"/>
      <c r="K458" s="1491"/>
      <c r="L458" s="125"/>
      <c r="M458" s="125"/>
      <c r="N458" s="125"/>
      <c r="O458" s="125"/>
      <c r="P458" s="125"/>
      <c r="Q458" s="125"/>
      <c r="R458" s="325"/>
      <c r="S458" s="325"/>
      <c r="T458" s="325"/>
      <c r="U458" s="2365"/>
      <c r="V458" s="325"/>
      <c r="W458" s="782"/>
      <c r="X458" s="325"/>
      <c r="Y458" s="325"/>
      <c r="Z458" s="325"/>
      <c r="AA458" s="325"/>
      <c r="AB458" s="325"/>
      <c r="AC458" s="925"/>
      <c r="AD458" s="953"/>
      <c r="AE458" s="2276"/>
      <c r="AF458" s="1030"/>
      <c r="AK458" s="217"/>
    </row>
    <row r="459" spans="1:263" s="2240" customFormat="1" ht="29.25" x14ac:dyDescent="0.25">
      <c r="A459" s="217">
        <v>1</v>
      </c>
      <c r="B459" s="217">
        <v>1</v>
      </c>
      <c r="C459" s="473" t="s">
        <v>256</v>
      </c>
      <c r="D459" s="519"/>
      <c r="E459" s="4"/>
      <c r="F459" s="245">
        <f>F419+F401</f>
        <v>43685</v>
      </c>
      <c r="G459" s="526">
        <f>G419+G401</f>
        <v>10921.25</v>
      </c>
      <c r="H459" s="746">
        <f>H419+H401</f>
        <v>10225</v>
      </c>
      <c r="I459" s="524">
        <f>H459/G459*100</f>
        <v>93.624814009385375</v>
      </c>
      <c r="J459" s="1491"/>
      <c r="K459" s="1491"/>
      <c r="L459" s="125"/>
      <c r="M459" s="125"/>
      <c r="N459" s="125"/>
      <c r="O459" s="125"/>
      <c r="P459" s="125"/>
      <c r="Q459" s="125"/>
      <c r="R459" s="325"/>
      <c r="S459" s="325"/>
      <c r="T459" s="325"/>
      <c r="U459" s="2365"/>
      <c r="V459" s="325"/>
      <c r="W459" s="782"/>
      <c r="X459" s="325"/>
      <c r="Y459" s="325"/>
      <c r="Z459" s="325"/>
      <c r="AA459" s="325"/>
      <c r="AB459" s="325"/>
      <c r="AC459" s="929"/>
      <c r="AD459" s="953"/>
      <c r="AE459" s="2276"/>
      <c r="AF459" s="1030"/>
      <c r="AK459" s="217"/>
    </row>
    <row r="460" spans="1:263" s="2240" customFormat="1" ht="43.5" x14ac:dyDescent="0.25">
      <c r="A460" s="217">
        <v>1</v>
      </c>
      <c r="B460" s="217">
        <v>1</v>
      </c>
      <c r="C460" s="473" t="s">
        <v>269</v>
      </c>
      <c r="D460" s="4"/>
      <c r="E460" s="4"/>
      <c r="F460" s="1973">
        <f>F410</f>
        <v>33362</v>
      </c>
      <c r="G460" s="1472">
        <f>G410</f>
        <v>8340.5</v>
      </c>
      <c r="H460" s="1636">
        <f>H410</f>
        <v>11678</v>
      </c>
      <c r="I460" s="526">
        <f>H460/G460*100</f>
        <v>140.01558659552785</v>
      </c>
      <c r="J460" s="2367"/>
      <c r="K460" s="155"/>
      <c r="L460" s="1114"/>
      <c r="M460" s="1114"/>
      <c r="N460" s="1114"/>
      <c r="O460" s="1114"/>
      <c r="P460" s="1114"/>
      <c r="Q460" s="156"/>
      <c r="R460" s="325"/>
      <c r="S460" s="325"/>
      <c r="T460" s="325"/>
      <c r="U460" s="2368"/>
      <c r="V460" s="2755"/>
      <c r="W460" s="2756"/>
      <c r="X460" s="2755"/>
      <c r="Y460" s="2755"/>
      <c r="Z460" s="2755"/>
      <c r="AA460" s="2303"/>
      <c r="AB460" s="2303"/>
      <c r="AC460" s="1638"/>
      <c r="AD460" s="2257"/>
      <c r="AE460" s="2276"/>
      <c r="AF460" s="1084"/>
      <c r="AG460" s="150"/>
      <c r="AH460" s="150"/>
      <c r="AI460" s="150"/>
      <c r="AJ460" s="150"/>
      <c r="AK460" s="217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  <c r="BE460" s="150"/>
      <c r="BF460" s="150"/>
      <c r="BG460" s="150"/>
      <c r="BH460" s="150"/>
      <c r="BI460" s="150"/>
      <c r="BJ460" s="150"/>
      <c r="BK460" s="150"/>
      <c r="BL460" s="150"/>
      <c r="BM460" s="150"/>
      <c r="BN460" s="150"/>
      <c r="BO460" s="150"/>
      <c r="BP460" s="150"/>
      <c r="BQ460" s="150"/>
      <c r="BR460" s="150"/>
      <c r="BS460" s="150"/>
      <c r="BT460" s="150"/>
      <c r="BU460" s="150"/>
      <c r="BV460" s="150"/>
      <c r="BW460" s="150"/>
      <c r="BX460" s="150"/>
      <c r="BY460" s="150"/>
      <c r="BZ460" s="150"/>
      <c r="CA460" s="150"/>
      <c r="CB460" s="150"/>
      <c r="CC460" s="150"/>
      <c r="CD460" s="150"/>
      <c r="CE460" s="150"/>
      <c r="CF460" s="150"/>
      <c r="CG460" s="150"/>
      <c r="CH460" s="150"/>
      <c r="CI460" s="150"/>
      <c r="CJ460" s="150"/>
      <c r="CK460" s="150"/>
      <c r="CL460" s="150"/>
      <c r="CM460" s="150"/>
      <c r="CN460" s="150"/>
      <c r="CO460" s="150"/>
      <c r="CP460" s="150"/>
      <c r="CQ460" s="150"/>
      <c r="CR460" s="150"/>
      <c r="CS460" s="150"/>
      <c r="CT460" s="150"/>
      <c r="CU460" s="150"/>
      <c r="CV460" s="150"/>
      <c r="CW460" s="150"/>
      <c r="CX460" s="150"/>
      <c r="CY460" s="150"/>
      <c r="CZ460" s="150"/>
      <c r="DA460" s="150"/>
      <c r="DB460" s="150"/>
      <c r="DC460" s="150"/>
      <c r="DD460" s="150"/>
      <c r="DE460" s="150"/>
      <c r="DF460" s="150"/>
      <c r="DG460" s="150"/>
      <c r="DH460" s="150"/>
      <c r="DI460" s="150"/>
      <c r="DJ460" s="150"/>
      <c r="DK460" s="150"/>
      <c r="DL460" s="150"/>
      <c r="DM460" s="150"/>
      <c r="DN460" s="150"/>
      <c r="DO460" s="150"/>
      <c r="DP460" s="150"/>
      <c r="DQ460" s="150"/>
      <c r="DR460" s="150"/>
      <c r="DS460" s="150"/>
      <c r="DT460" s="150"/>
      <c r="DU460" s="150"/>
      <c r="DV460" s="150"/>
      <c r="DW460" s="150"/>
      <c r="DX460" s="150"/>
      <c r="DY460" s="150"/>
      <c r="DZ460" s="150"/>
      <c r="EA460" s="150"/>
      <c r="EB460" s="150"/>
      <c r="EC460" s="150"/>
      <c r="ED460" s="150"/>
      <c r="EE460" s="150"/>
      <c r="EF460" s="150"/>
      <c r="EG460" s="150"/>
      <c r="EH460" s="150"/>
      <c r="EI460" s="150"/>
      <c r="EJ460" s="150"/>
      <c r="EK460" s="150"/>
      <c r="EL460" s="150"/>
      <c r="EM460" s="150"/>
      <c r="EN460" s="150"/>
      <c r="EO460" s="150"/>
      <c r="EP460" s="150"/>
      <c r="EQ460" s="150"/>
      <c r="ER460" s="150"/>
      <c r="ES460" s="150"/>
      <c r="ET460" s="150"/>
      <c r="EU460" s="150"/>
      <c r="EV460" s="150"/>
      <c r="EW460" s="150"/>
      <c r="EX460" s="150"/>
      <c r="EY460" s="150"/>
      <c r="EZ460" s="150"/>
      <c r="FA460" s="150"/>
      <c r="FB460" s="150"/>
      <c r="FC460" s="150"/>
      <c r="FD460" s="150"/>
      <c r="FE460" s="150"/>
      <c r="FF460" s="150"/>
      <c r="FG460" s="150"/>
      <c r="FH460" s="150"/>
      <c r="FI460" s="150"/>
      <c r="FJ460" s="150"/>
      <c r="FK460" s="150"/>
      <c r="FL460" s="150"/>
      <c r="FM460" s="150"/>
      <c r="FN460" s="150"/>
      <c r="FO460" s="150"/>
      <c r="FP460" s="150"/>
      <c r="FQ460" s="150"/>
      <c r="FR460" s="150"/>
      <c r="FS460" s="150"/>
      <c r="FT460" s="150"/>
      <c r="FU460" s="150"/>
      <c r="FV460" s="150"/>
      <c r="FW460" s="150"/>
      <c r="FX460" s="150"/>
      <c r="FY460" s="150"/>
      <c r="FZ460" s="150"/>
      <c r="GA460" s="150"/>
      <c r="GB460" s="150"/>
      <c r="GC460" s="150"/>
      <c r="GD460" s="150"/>
      <c r="GE460" s="150"/>
      <c r="GF460" s="150"/>
      <c r="GG460" s="150"/>
      <c r="GH460" s="150"/>
      <c r="GI460" s="150"/>
      <c r="GJ460" s="150"/>
      <c r="GK460" s="150"/>
      <c r="GL460" s="150"/>
      <c r="GM460" s="150"/>
      <c r="GN460" s="150"/>
      <c r="GO460" s="150"/>
      <c r="GP460" s="150"/>
      <c r="GQ460" s="150"/>
      <c r="GR460" s="150"/>
      <c r="GS460" s="150"/>
      <c r="GT460" s="150"/>
      <c r="GU460" s="150"/>
      <c r="GV460" s="150"/>
      <c r="GW460" s="150"/>
      <c r="GX460" s="150"/>
      <c r="GY460" s="150"/>
      <c r="GZ460" s="150"/>
      <c r="HA460" s="150"/>
      <c r="HB460" s="150"/>
      <c r="HC460" s="150"/>
      <c r="HD460" s="150"/>
      <c r="HE460" s="150"/>
      <c r="HF460" s="150"/>
      <c r="HG460" s="150"/>
      <c r="HH460" s="150"/>
      <c r="HI460" s="150"/>
      <c r="HJ460" s="150"/>
      <c r="HK460" s="150"/>
      <c r="HL460" s="150"/>
      <c r="HM460" s="150"/>
      <c r="HN460" s="150"/>
      <c r="HO460" s="150"/>
      <c r="HP460" s="150"/>
      <c r="HQ460" s="150"/>
      <c r="HR460" s="150"/>
      <c r="HS460" s="150"/>
      <c r="HT460" s="150"/>
      <c r="HU460" s="150"/>
      <c r="HV460" s="150"/>
      <c r="HW460" s="150"/>
      <c r="HX460" s="150"/>
      <c r="HY460" s="150"/>
      <c r="HZ460" s="150"/>
      <c r="IA460" s="150"/>
      <c r="IB460" s="150"/>
      <c r="IC460" s="150"/>
      <c r="ID460" s="150"/>
      <c r="IE460" s="150"/>
      <c r="IF460" s="150"/>
      <c r="IG460" s="150"/>
      <c r="IH460" s="150"/>
      <c r="II460" s="150"/>
      <c r="IJ460" s="150"/>
      <c r="IK460" s="150"/>
      <c r="IL460" s="150"/>
      <c r="IM460" s="150"/>
      <c r="IN460" s="150"/>
      <c r="IO460" s="150"/>
      <c r="IP460" s="150"/>
      <c r="IQ460" s="150"/>
      <c r="IR460" s="150"/>
      <c r="IS460" s="150"/>
      <c r="IT460" s="150"/>
      <c r="IU460" s="150"/>
      <c r="IV460" s="150"/>
      <c r="IW460" s="150"/>
      <c r="IX460" s="150"/>
      <c r="IY460" s="150"/>
      <c r="IZ460" s="150"/>
      <c r="JA460" s="150"/>
      <c r="JB460" s="150"/>
      <c r="JC460" s="150"/>
    </row>
    <row r="461" spans="1:263" s="2240" customFormat="1" ht="29.25" x14ac:dyDescent="0.25">
      <c r="A461" s="217"/>
      <c r="B461" s="217">
        <v>1</v>
      </c>
      <c r="C461" s="473" t="s">
        <v>257</v>
      </c>
      <c r="D461" s="1744"/>
      <c r="E461" s="4"/>
      <c r="F461" s="1973">
        <f>F431+F405</f>
        <v>60900</v>
      </c>
      <c r="G461" s="1472">
        <f>G431+G405</f>
        <v>15225</v>
      </c>
      <c r="H461" s="1636">
        <f>H431+H405</f>
        <v>15672</v>
      </c>
      <c r="I461" s="526">
        <f>H461/G461*100</f>
        <v>102.93596059113301</v>
      </c>
      <c r="J461" s="2367"/>
      <c r="K461" s="155"/>
      <c r="L461" s="1114"/>
      <c r="M461" s="1114"/>
      <c r="N461" s="1114"/>
      <c r="O461" s="1114"/>
      <c r="P461" s="1114"/>
      <c r="Q461" s="156"/>
      <c r="R461" s="325"/>
      <c r="S461" s="325"/>
      <c r="T461" s="325"/>
      <c r="U461" s="2368"/>
      <c r="V461" s="2755"/>
      <c r="W461" s="2756"/>
      <c r="X461" s="2755"/>
      <c r="Y461" s="2755"/>
      <c r="Z461" s="2755"/>
      <c r="AA461" s="2303"/>
      <c r="AB461" s="2303"/>
      <c r="AC461" s="1638"/>
      <c r="AD461" s="2257"/>
      <c r="AE461" s="2276"/>
      <c r="AF461" s="1084"/>
      <c r="AG461" s="150"/>
      <c r="AH461" s="150"/>
      <c r="AI461" s="150"/>
      <c r="AJ461" s="150"/>
      <c r="AK461" s="217"/>
      <c r="AL461" s="150"/>
      <c r="AM461" s="150"/>
      <c r="AN461" s="150"/>
      <c r="AO461" s="150"/>
      <c r="AP461" s="150"/>
      <c r="AQ461" s="150"/>
      <c r="AR461" s="150"/>
      <c r="AS461" s="150"/>
      <c r="AT461" s="150"/>
      <c r="AU461" s="150"/>
      <c r="AV461" s="150"/>
      <c r="AW461" s="150"/>
      <c r="AX461" s="150"/>
      <c r="AY461" s="150"/>
      <c r="AZ461" s="150"/>
      <c r="BA461" s="150"/>
      <c r="BB461" s="150"/>
      <c r="BC461" s="150"/>
      <c r="BD461" s="150"/>
      <c r="BE461" s="150"/>
      <c r="BF461" s="150"/>
      <c r="BG461" s="150"/>
      <c r="BH461" s="150"/>
      <c r="BI461" s="150"/>
      <c r="BJ461" s="150"/>
      <c r="BK461" s="150"/>
      <c r="BL461" s="150"/>
      <c r="BM461" s="150"/>
      <c r="BN461" s="150"/>
      <c r="BO461" s="150"/>
      <c r="BP461" s="150"/>
      <c r="BQ461" s="150"/>
      <c r="BR461" s="150"/>
      <c r="BS461" s="150"/>
      <c r="BT461" s="150"/>
      <c r="BU461" s="150"/>
      <c r="BV461" s="150"/>
      <c r="BW461" s="150"/>
      <c r="BX461" s="150"/>
      <c r="BY461" s="150"/>
      <c r="BZ461" s="150"/>
      <c r="CA461" s="150"/>
      <c r="CB461" s="150"/>
      <c r="CC461" s="150"/>
      <c r="CD461" s="150"/>
      <c r="CE461" s="150"/>
      <c r="CF461" s="150"/>
      <c r="CG461" s="150"/>
      <c r="CH461" s="150"/>
      <c r="CI461" s="150"/>
      <c r="CJ461" s="150"/>
      <c r="CK461" s="150"/>
      <c r="CL461" s="150"/>
      <c r="CM461" s="150"/>
      <c r="CN461" s="150"/>
      <c r="CO461" s="150"/>
      <c r="CP461" s="150"/>
      <c r="CQ461" s="150"/>
      <c r="CR461" s="150"/>
      <c r="CS461" s="150"/>
      <c r="CT461" s="150"/>
      <c r="CU461" s="150"/>
      <c r="CV461" s="150"/>
      <c r="CW461" s="150"/>
      <c r="CX461" s="150"/>
      <c r="CY461" s="150"/>
      <c r="CZ461" s="150"/>
      <c r="DA461" s="150"/>
      <c r="DB461" s="150"/>
      <c r="DC461" s="150"/>
      <c r="DD461" s="150"/>
      <c r="DE461" s="150"/>
      <c r="DF461" s="150"/>
      <c r="DG461" s="150"/>
      <c r="DH461" s="150"/>
      <c r="DI461" s="150"/>
      <c r="DJ461" s="150"/>
      <c r="DK461" s="150"/>
      <c r="DL461" s="150"/>
      <c r="DM461" s="150"/>
      <c r="DN461" s="150"/>
      <c r="DO461" s="150"/>
      <c r="DP461" s="150"/>
      <c r="DQ461" s="150"/>
      <c r="DR461" s="150"/>
      <c r="DS461" s="150"/>
      <c r="DT461" s="150"/>
      <c r="DU461" s="150"/>
      <c r="DV461" s="150"/>
      <c r="DW461" s="150"/>
      <c r="DX461" s="150"/>
      <c r="DY461" s="150"/>
      <c r="DZ461" s="150"/>
      <c r="EA461" s="150"/>
      <c r="EB461" s="150"/>
      <c r="EC461" s="150"/>
      <c r="ED461" s="150"/>
      <c r="EE461" s="150"/>
      <c r="EF461" s="150"/>
      <c r="EG461" s="150"/>
      <c r="EH461" s="150"/>
      <c r="EI461" s="150"/>
      <c r="EJ461" s="150"/>
      <c r="EK461" s="150"/>
      <c r="EL461" s="150"/>
      <c r="EM461" s="150"/>
      <c r="EN461" s="150"/>
      <c r="EO461" s="150"/>
      <c r="EP461" s="150"/>
      <c r="EQ461" s="150"/>
      <c r="ER461" s="150"/>
      <c r="ES461" s="150"/>
      <c r="ET461" s="150"/>
      <c r="EU461" s="150"/>
      <c r="EV461" s="150"/>
      <c r="EW461" s="150"/>
      <c r="EX461" s="150"/>
      <c r="EY461" s="150"/>
      <c r="EZ461" s="150"/>
      <c r="FA461" s="150"/>
      <c r="FB461" s="150"/>
      <c r="FC461" s="150"/>
      <c r="FD461" s="150"/>
      <c r="FE461" s="150"/>
      <c r="FF461" s="150"/>
      <c r="FG461" s="150"/>
      <c r="FH461" s="150"/>
      <c r="FI461" s="150"/>
      <c r="FJ461" s="150"/>
      <c r="FK461" s="150"/>
      <c r="FL461" s="150"/>
      <c r="FM461" s="150"/>
      <c r="FN461" s="150"/>
      <c r="FO461" s="150"/>
      <c r="FP461" s="150"/>
      <c r="FQ461" s="150"/>
      <c r="FR461" s="150"/>
      <c r="FS461" s="150"/>
      <c r="FT461" s="150"/>
      <c r="FU461" s="150"/>
      <c r="FV461" s="150"/>
      <c r="FW461" s="150"/>
      <c r="FX461" s="150"/>
      <c r="FY461" s="150"/>
      <c r="FZ461" s="150"/>
      <c r="GA461" s="150"/>
      <c r="GB461" s="150"/>
      <c r="GC461" s="150"/>
      <c r="GD461" s="150"/>
      <c r="GE461" s="150"/>
      <c r="GF461" s="150"/>
      <c r="GG461" s="150"/>
      <c r="GH461" s="150"/>
      <c r="GI461" s="150"/>
      <c r="GJ461" s="150"/>
      <c r="GK461" s="150"/>
      <c r="GL461" s="150"/>
      <c r="GM461" s="150"/>
      <c r="GN461" s="150"/>
      <c r="GO461" s="150"/>
      <c r="GP461" s="150"/>
      <c r="GQ461" s="150"/>
      <c r="GR461" s="150"/>
      <c r="GS461" s="150"/>
      <c r="GT461" s="150"/>
      <c r="GU461" s="150"/>
      <c r="GV461" s="150"/>
      <c r="GW461" s="150"/>
      <c r="GX461" s="150"/>
      <c r="GY461" s="150"/>
      <c r="GZ461" s="150"/>
      <c r="HA461" s="150"/>
      <c r="HB461" s="150"/>
      <c r="HC461" s="150"/>
      <c r="HD461" s="150"/>
      <c r="HE461" s="150"/>
      <c r="HF461" s="150"/>
      <c r="HG461" s="150"/>
      <c r="HH461" s="150"/>
      <c r="HI461" s="150"/>
      <c r="HJ461" s="150"/>
      <c r="HK461" s="150"/>
      <c r="HL461" s="150"/>
      <c r="HM461" s="150"/>
      <c r="HN461" s="150"/>
      <c r="HO461" s="150"/>
      <c r="HP461" s="150"/>
      <c r="HQ461" s="150"/>
      <c r="HR461" s="150"/>
      <c r="HS461" s="150"/>
      <c r="HT461" s="150"/>
      <c r="HU461" s="150"/>
      <c r="HV461" s="150"/>
      <c r="HW461" s="150"/>
      <c r="HX461" s="150"/>
      <c r="HY461" s="150"/>
      <c r="HZ461" s="150"/>
      <c r="IA461" s="150"/>
      <c r="IB461" s="150"/>
      <c r="IC461" s="150"/>
      <c r="ID461" s="150"/>
      <c r="IE461" s="150"/>
      <c r="IF461" s="150"/>
      <c r="IG461" s="150"/>
      <c r="IH461" s="150"/>
      <c r="II461" s="150"/>
      <c r="IJ461" s="150"/>
      <c r="IK461" s="150"/>
      <c r="IL461" s="150"/>
      <c r="IM461" s="150"/>
      <c r="IN461" s="150"/>
      <c r="IO461" s="150"/>
      <c r="IP461" s="150"/>
      <c r="IQ461" s="150"/>
      <c r="IR461" s="150"/>
      <c r="IS461" s="150"/>
      <c r="IT461" s="150"/>
      <c r="IU461" s="150"/>
      <c r="IV461" s="150"/>
      <c r="IW461" s="150"/>
      <c r="IX461" s="150"/>
      <c r="IY461" s="150"/>
      <c r="IZ461" s="150"/>
      <c r="JA461" s="150"/>
      <c r="JB461" s="150"/>
      <c r="JC461" s="150"/>
    </row>
    <row r="462" spans="1:263" s="2240" customFormat="1" ht="29.25" x14ac:dyDescent="0.25">
      <c r="A462" s="217"/>
      <c r="B462" s="217">
        <v>1</v>
      </c>
      <c r="C462" s="473" t="s">
        <v>258</v>
      </c>
      <c r="D462" s="1843"/>
      <c r="E462" s="4"/>
      <c r="F462" s="1973">
        <f>F439+F441+F408</f>
        <v>17900</v>
      </c>
      <c r="G462" s="1472">
        <f>G439+G441+G408</f>
        <v>4475</v>
      </c>
      <c r="H462" s="1636">
        <f>H439+H441+H408</f>
        <v>4950</v>
      </c>
      <c r="I462" s="526">
        <f>H462/G462*100</f>
        <v>110.61452513966481</v>
      </c>
      <c r="J462" s="2367"/>
      <c r="K462" s="155"/>
      <c r="L462" s="1114"/>
      <c r="M462" s="1114"/>
      <c r="N462" s="1114"/>
      <c r="O462" s="1114"/>
      <c r="P462" s="1114"/>
      <c r="Q462" s="156"/>
      <c r="R462" s="325"/>
      <c r="S462" s="325"/>
      <c r="T462" s="325"/>
      <c r="U462" s="2284"/>
      <c r="V462" s="2755"/>
      <c r="W462" s="2756"/>
      <c r="X462" s="2755"/>
      <c r="Y462" s="2755"/>
      <c r="Z462" s="2755"/>
      <c r="AA462" s="2303"/>
      <c r="AB462" s="2303"/>
      <c r="AC462" s="1638"/>
      <c r="AD462" s="2257"/>
      <c r="AE462" s="2276"/>
      <c r="AF462" s="1084"/>
      <c r="AG462" s="150"/>
      <c r="AH462" s="150"/>
      <c r="AI462" s="150"/>
      <c r="AJ462" s="150"/>
      <c r="AK462" s="217"/>
      <c r="AL462" s="150"/>
      <c r="AM462" s="150"/>
      <c r="AN462" s="150"/>
      <c r="AO462" s="150"/>
      <c r="AP462" s="150"/>
      <c r="AQ462" s="150"/>
      <c r="AR462" s="150"/>
      <c r="AS462" s="150"/>
      <c r="AT462" s="150"/>
      <c r="AU462" s="150"/>
      <c r="AV462" s="150"/>
      <c r="AW462" s="150"/>
      <c r="AX462" s="150"/>
      <c r="AY462" s="150"/>
      <c r="AZ462" s="150"/>
      <c r="BA462" s="150"/>
      <c r="BB462" s="150"/>
      <c r="BC462" s="150"/>
      <c r="BD462" s="150"/>
      <c r="BE462" s="150"/>
      <c r="BF462" s="150"/>
      <c r="BG462" s="150"/>
      <c r="BH462" s="150"/>
      <c r="BI462" s="150"/>
      <c r="BJ462" s="150"/>
      <c r="BK462" s="150"/>
      <c r="BL462" s="150"/>
      <c r="BM462" s="150"/>
      <c r="BN462" s="150"/>
      <c r="BO462" s="150"/>
      <c r="BP462" s="150"/>
      <c r="BQ462" s="150"/>
      <c r="BR462" s="150"/>
      <c r="BS462" s="150"/>
      <c r="BT462" s="150"/>
      <c r="BU462" s="150"/>
      <c r="BV462" s="150"/>
      <c r="BW462" s="150"/>
      <c r="BX462" s="150"/>
      <c r="BY462" s="150"/>
      <c r="BZ462" s="150"/>
      <c r="CA462" s="150"/>
      <c r="CB462" s="150"/>
      <c r="CC462" s="150"/>
      <c r="CD462" s="150"/>
      <c r="CE462" s="150"/>
      <c r="CF462" s="150"/>
      <c r="CG462" s="150"/>
      <c r="CH462" s="150"/>
      <c r="CI462" s="150"/>
      <c r="CJ462" s="150"/>
      <c r="CK462" s="150"/>
      <c r="CL462" s="150"/>
      <c r="CM462" s="150"/>
      <c r="CN462" s="150"/>
      <c r="CO462" s="150"/>
      <c r="CP462" s="150"/>
      <c r="CQ462" s="150"/>
      <c r="CR462" s="150"/>
      <c r="CS462" s="150"/>
      <c r="CT462" s="150"/>
      <c r="CU462" s="150"/>
      <c r="CV462" s="150"/>
      <c r="CW462" s="150"/>
      <c r="CX462" s="150"/>
      <c r="CY462" s="150"/>
      <c r="CZ462" s="150"/>
      <c r="DA462" s="150"/>
      <c r="DB462" s="150"/>
      <c r="DC462" s="150"/>
      <c r="DD462" s="150"/>
      <c r="DE462" s="150"/>
      <c r="DF462" s="150"/>
      <c r="DG462" s="150"/>
      <c r="DH462" s="150"/>
      <c r="DI462" s="150"/>
      <c r="DJ462" s="150"/>
      <c r="DK462" s="150"/>
      <c r="DL462" s="150"/>
      <c r="DM462" s="150"/>
      <c r="DN462" s="150"/>
      <c r="DO462" s="150"/>
      <c r="DP462" s="150"/>
      <c r="DQ462" s="150"/>
      <c r="DR462" s="150"/>
      <c r="DS462" s="150"/>
      <c r="DT462" s="150"/>
      <c r="DU462" s="150"/>
      <c r="DV462" s="150"/>
      <c r="DW462" s="150"/>
      <c r="DX462" s="150"/>
      <c r="DY462" s="150"/>
      <c r="DZ462" s="150"/>
      <c r="EA462" s="150"/>
      <c r="EB462" s="150"/>
      <c r="EC462" s="150"/>
      <c r="ED462" s="150"/>
      <c r="EE462" s="150"/>
      <c r="EF462" s="150"/>
      <c r="EG462" s="150"/>
      <c r="EH462" s="150"/>
      <c r="EI462" s="150"/>
      <c r="EJ462" s="150"/>
      <c r="EK462" s="150"/>
      <c r="EL462" s="150"/>
      <c r="EM462" s="150"/>
      <c r="EN462" s="150"/>
      <c r="EO462" s="150"/>
      <c r="EP462" s="150"/>
      <c r="EQ462" s="150"/>
      <c r="ER462" s="150"/>
      <c r="ES462" s="150"/>
      <c r="ET462" s="150"/>
      <c r="EU462" s="150"/>
      <c r="EV462" s="150"/>
      <c r="EW462" s="150"/>
      <c r="EX462" s="150"/>
      <c r="EY462" s="150"/>
      <c r="EZ462" s="150"/>
      <c r="FA462" s="150"/>
      <c r="FB462" s="150"/>
      <c r="FC462" s="150"/>
      <c r="FD462" s="150"/>
      <c r="FE462" s="150"/>
      <c r="FF462" s="150"/>
      <c r="FG462" s="150"/>
      <c r="FH462" s="150"/>
      <c r="FI462" s="150"/>
      <c r="FJ462" s="150"/>
      <c r="FK462" s="150"/>
      <c r="FL462" s="150"/>
      <c r="FM462" s="150"/>
      <c r="FN462" s="150"/>
      <c r="FO462" s="150"/>
      <c r="FP462" s="150"/>
      <c r="FQ462" s="150"/>
      <c r="FR462" s="150"/>
      <c r="FS462" s="150"/>
      <c r="FT462" s="150"/>
      <c r="FU462" s="150"/>
      <c r="FV462" s="150"/>
      <c r="FW462" s="150"/>
      <c r="FX462" s="150"/>
      <c r="FY462" s="150"/>
      <c r="FZ462" s="150"/>
      <c r="GA462" s="150"/>
      <c r="GB462" s="150"/>
      <c r="GC462" s="150"/>
      <c r="GD462" s="150"/>
      <c r="GE462" s="150"/>
      <c r="GF462" s="150"/>
      <c r="GG462" s="150"/>
      <c r="GH462" s="150"/>
      <c r="GI462" s="150"/>
      <c r="GJ462" s="150"/>
      <c r="GK462" s="150"/>
      <c r="GL462" s="150"/>
      <c r="GM462" s="150"/>
      <c r="GN462" s="150"/>
      <c r="GO462" s="150"/>
      <c r="GP462" s="150"/>
      <c r="GQ462" s="150"/>
      <c r="GR462" s="150"/>
      <c r="GS462" s="150"/>
      <c r="GT462" s="150"/>
      <c r="GU462" s="150"/>
      <c r="GV462" s="150"/>
      <c r="GW462" s="150"/>
      <c r="GX462" s="150"/>
      <c r="GY462" s="150"/>
      <c r="GZ462" s="150"/>
      <c r="HA462" s="150"/>
      <c r="HB462" s="150"/>
      <c r="HC462" s="150"/>
      <c r="HD462" s="150"/>
      <c r="HE462" s="150"/>
      <c r="HF462" s="150"/>
      <c r="HG462" s="150"/>
      <c r="HH462" s="150"/>
      <c r="HI462" s="150"/>
      <c r="HJ462" s="150"/>
      <c r="HK462" s="150"/>
      <c r="HL462" s="150"/>
      <c r="HM462" s="150"/>
      <c r="HN462" s="150"/>
      <c r="HO462" s="150"/>
      <c r="HP462" s="150"/>
      <c r="HQ462" s="150"/>
      <c r="HR462" s="150"/>
      <c r="HS462" s="150"/>
      <c r="HT462" s="150"/>
      <c r="HU462" s="150"/>
      <c r="HV462" s="150"/>
      <c r="HW462" s="150"/>
      <c r="HX462" s="150"/>
      <c r="HY462" s="150"/>
      <c r="HZ462" s="150"/>
      <c r="IA462" s="150"/>
      <c r="IB462" s="150"/>
      <c r="IC462" s="150"/>
      <c r="ID462" s="150"/>
      <c r="IE462" s="150"/>
      <c r="IF462" s="150"/>
      <c r="IG462" s="150"/>
      <c r="IH462" s="150"/>
      <c r="II462" s="150"/>
      <c r="IJ462" s="150"/>
      <c r="IK462" s="150"/>
      <c r="IL462" s="150"/>
      <c r="IM462" s="150"/>
      <c r="IN462" s="150"/>
      <c r="IO462" s="150"/>
      <c r="IP462" s="150"/>
      <c r="IQ462" s="150"/>
      <c r="IR462" s="150"/>
      <c r="IS462" s="150"/>
      <c r="IT462" s="150"/>
      <c r="IU462" s="150"/>
      <c r="IV462" s="150"/>
      <c r="IW462" s="150"/>
      <c r="IX462" s="150"/>
      <c r="IY462" s="150"/>
      <c r="IZ462" s="150"/>
      <c r="JA462" s="150"/>
      <c r="JB462" s="150"/>
      <c r="JC462" s="150"/>
    </row>
    <row r="463" spans="1:263" s="2240" customFormat="1" x14ac:dyDescent="0.25">
      <c r="A463" s="217"/>
      <c r="B463" s="217">
        <v>1</v>
      </c>
      <c r="C463" s="474" t="s">
        <v>133</v>
      </c>
      <c r="D463" s="4"/>
      <c r="E463" s="4"/>
      <c r="F463" s="1973">
        <f>F462+F460+F459+F435*10+F432*2.6+F405*2.6</f>
        <v>254767</v>
      </c>
      <c r="G463" s="1973">
        <f>G462+G460+G459+G435*10+G432*2.6+G405*2.6</f>
        <v>63691.75</v>
      </c>
      <c r="H463" s="1973">
        <f>H462+H460+H459+H435*10+H432*2.6+H405*2.6</f>
        <v>67977.600000000006</v>
      </c>
      <c r="I463" s="526">
        <f>H463/G463*100</f>
        <v>106.72905046571968</v>
      </c>
      <c r="J463" s="2367"/>
      <c r="K463" s="155"/>
      <c r="L463" s="1114"/>
      <c r="M463" s="1114"/>
      <c r="N463" s="1114"/>
      <c r="O463" s="1114"/>
      <c r="P463" s="1114"/>
      <c r="Q463" s="156"/>
      <c r="R463" s="2290">
        <f>SUM(R462,R442,R410,R400,R419,R435,R428)</f>
        <v>482783.13881999993</v>
      </c>
      <c r="S463" s="2290">
        <f t="shared" ref="S463:AB463" si="269">SUM(S462,S442,S410,S400,S419,S435,S428)</f>
        <v>483045.77671999997</v>
      </c>
      <c r="T463" s="2290">
        <f t="shared" si="269"/>
        <v>483045.77671999997</v>
      </c>
      <c r="U463" s="2507">
        <f t="shared" si="269"/>
        <v>120743.53705045453</v>
      </c>
      <c r="V463" s="2506">
        <f t="shared" si="269"/>
        <v>124979.25433000001</v>
      </c>
      <c r="W463" s="2597">
        <f t="shared" si="269"/>
        <v>0</v>
      </c>
      <c r="X463" s="2506">
        <f t="shared" si="269"/>
        <v>6211.8358699999999</v>
      </c>
      <c r="Y463" s="2506">
        <f t="shared" si="269"/>
        <v>4235.7172795454608</v>
      </c>
      <c r="Z463" s="2506">
        <f t="shared" si="269"/>
        <v>-9.9306599999999996</v>
      </c>
      <c r="AA463" s="2376">
        <f t="shared" si="269"/>
        <v>-38.378030000000003</v>
      </c>
      <c r="AB463" s="2376">
        <f t="shared" si="269"/>
        <v>131152.71216999998</v>
      </c>
      <c r="AC463" s="1638"/>
      <c r="AD463" s="2257"/>
      <c r="AE463" s="2276"/>
      <c r="AF463" s="1084"/>
      <c r="AG463" s="150"/>
      <c r="AH463" s="150"/>
      <c r="AI463" s="150"/>
      <c r="AJ463" s="150"/>
      <c r="AK463" s="217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  <c r="BE463" s="150"/>
      <c r="BF463" s="150"/>
      <c r="BG463" s="150"/>
      <c r="BH463" s="150"/>
      <c r="BI463" s="150"/>
      <c r="BJ463" s="150"/>
      <c r="BK463" s="150"/>
      <c r="BL463" s="150"/>
      <c r="BM463" s="150"/>
      <c r="BN463" s="150"/>
      <c r="BO463" s="150"/>
      <c r="BP463" s="150"/>
      <c r="BQ463" s="150"/>
      <c r="BR463" s="150"/>
      <c r="BS463" s="150"/>
      <c r="BT463" s="150"/>
      <c r="BU463" s="150"/>
      <c r="BV463" s="150"/>
      <c r="BW463" s="150"/>
      <c r="BX463" s="150"/>
      <c r="BY463" s="150"/>
      <c r="BZ463" s="150"/>
      <c r="CA463" s="150"/>
      <c r="CB463" s="150"/>
      <c r="CC463" s="150"/>
      <c r="CD463" s="150"/>
      <c r="CE463" s="150"/>
      <c r="CF463" s="150"/>
      <c r="CG463" s="150"/>
      <c r="CH463" s="150"/>
      <c r="CI463" s="150"/>
      <c r="CJ463" s="150"/>
      <c r="CK463" s="150"/>
      <c r="CL463" s="150"/>
      <c r="CM463" s="150"/>
      <c r="CN463" s="150"/>
      <c r="CO463" s="150"/>
      <c r="CP463" s="150"/>
      <c r="CQ463" s="150"/>
      <c r="CR463" s="150"/>
      <c r="CS463" s="150"/>
      <c r="CT463" s="150"/>
      <c r="CU463" s="150"/>
      <c r="CV463" s="150"/>
      <c r="CW463" s="150"/>
      <c r="CX463" s="150"/>
      <c r="CY463" s="150"/>
      <c r="CZ463" s="150"/>
      <c r="DA463" s="150"/>
      <c r="DB463" s="150"/>
      <c r="DC463" s="150"/>
      <c r="DD463" s="150"/>
      <c r="DE463" s="150"/>
      <c r="DF463" s="150"/>
      <c r="DG463" s="150"/>
      <c r="DH463" s="150"/>
      <c r="DI463" s="150"/>
      <c r="DJ463" s="150"/>
      <c r="DK463" s="150"/>
      <c r="DL463" s="150"/>
      <c r="DM463" s="150"/>
      <c r="DN463" s="150"/>
      <c r="DO463" s="150"/>
      <c r="DP463" s="150"/>
      <c r="DQ463" s="150"/>
      <c r="DR463" s="150"/>
      <c r="DS463" s="150"/>
      <c r="DT463" s="150"/>
      <c r="DU463" s="150"/>
      <c r="DV463" s="150"/>
      <c r="DW463" s="150"/>
      <c r="DX463" s="150"/>
      <c r="DY463" s="150"/>
      <c r="DZ463" s="150"/>
      <c r="EA463" s="150"/>
      <c r="EB463" s="150"/>
      <c r="EC463" s="150"/>
      <c r="ED463" s="150"/>
      <c r="EE463" s="150"/>
      <c r="EF463" s="150"/>
      <c r="EG463" s="150"/>
      <c r="EH463" s="150"/>
      <c r="EI463" s="150"/>
      <c r="EJ463" s="150"/>
      <c r="EK463" s="150"/>
      <c r="EL463" s="150"/>
      <c r="EM463" s="150"/>
      <c r="EN463" s="150"/>
      <c r="EO463" s="150"/>
      <c r="EP463" s="150"/>
      <c r="EQ463" s="150"/>
      <c r="ER463" s="150"/>
      <c r="ES463" s="150"/>
      <c r="ET463" s="150"/>
      <c r="EU463" s="150"/>
      <c r="EV463" s="150"/>
      <c r="EW463" s="150"/>
      <c r="EX463" s="150"/>
      <c r="EY463" s="150"/>
      <c r="EZ463" s="150"/>
      <c r="FA463" s="150"/>
      <c r="FB463" s="150"/>
      <c r="FC463" s="150"/>
      <c r="FD463" s="150"/>
      <c r="FE463" s="150"/>
      <c r="FF463" s="150"/>
      <c r="FG463" s="150"/>
      <c r="FH463" s="150"/>
      <c r="FI463" s="150"/>
      <c r="FJ463" s="150"/>
      <c r="FK463" s="150"/>
      <c r="FL463" s="150"/>
      <c r="FM463" s="150"/>
      <c r="FN463" s="150"/>
      <c r="FO463" s="150"/>
      <c r="FP463" s="150"/>
      <c r="FQ463" s="150"/>
      <c r="FR463" s="150"/>
      <c r="FS463" s="150"/>
      <c r="FT463" s="150"/>
      <c r="FU463" s="150"/>
      <c r="FV463" s="150"/>
      <c r="FW463" s="150"/>
      <c r="FX463" s="150"/>
      <c r="FY463" s="150"/>
      <c r="FZ463" s="150"/>
      <c r="GA463" s="150"/>
      <c r="GB463" s="150"/>
      <c r="GC463" s="150"/>
      <c r="GD463" s="150"/>
      <c r="GE463" s="150"/>
      <c r="GF463" s="150"/>
      <c r="GG463" s="150"/>
      <c r="GH463" s="150"/>
      <c r="GI463" s="150"/>
      <c r="GJ463" s="150"/>
      <c r="GK463" s="150"/>
      <c r="GL463" s="150"/>
      <c r="GM463" s="150"/>
      <c r="GN463" s="150"/>
      <c r="GO463" s="150"/>
      <c r="GP463" s="150"/>
      <c r="GQ463" s="150"/>
      <c r="GR463" s="150"/>
      <c r="GS463" s="150"/>
      <c r="GT463" s="150"/>
      <c r="GU463" s="150"/>
      <c r="GV463" s="150"/>
      <c r="GW463" s="150"/>
      <c r="GX463" s="150"/>
      <c r="GY463" s="150"/>
      <c r="GZ463" s="150"/>
      <c r="HA463" s="150"/>
      <c r="HB463" s="150"/>
      <c r="HC463" s="150"/>
      <c r="HD463" s="150"/>
      <c r="HE463" s="150"/>
      <c r="HF463" s="150"/>
      <c r="HG463" s="150"/>
      <c r="HH463" s="150"/>
      <c r="HI463" s="150"/>
      <c r="HJ463" s="150"/>
      <c r="HK463" s="150"/>
      <c r="HL463" s="150"/>
      <c r="HM463" s="150"/>
      <c r="HN463" s="150"/>
      <c r="HO463" s="150"/>
      <c r="HP463" s="150"/>
      <c r="HQ463" s="150"/>
      <c r="HR463" s="150"/>
      <c r="HS463" s="150"/>
      <c r="HT463" s="150"/>
      <c r="HU463" s="150"/>
      <c r="HV463" s="150"/>
      <c r="HW463" s="150"/>
      <c r="HX463" s="150"/>
      <c r="HY463" s="150"/>
      <c r="HZ463" s="150"/>
      <c r="IA463" s="150"/>
      <c r="IB463" s="150"/>
      <c r="IC463" s="150"/>
      <c r="ID463" s="150"/>
      <c r="IE463" s="150"/>
      <c r="IF463" s="150"/>
      <c r="IG463" s="150"/>
      <c r="IH463" s="150"/>
      <c r="II463" s="150"/>
      <c r="IJ463" s="150"/>
      <c r="IK463" s="150"/>
      <c r="IL463" s="150"/>
      <c r="IM463" s="150"/>
      <c r="IN463" s="150"/>
      <c r="IO463" s="150"/>
      <c r="IP463" s="150"/>
      <c r="IQ463" s="150"/>
      <c r="IR463" s="150"/>
      <c r="IS463" s="150"/>
      <c r="IT463" s="150"/>
      <c r="IU463" s="150"/>
      <c r="IV463" s="150"/>
      <c r="IW463" s="150"/>
      <c r="IX463" s="150"/>
      <c r="IY463" s="150"/>
      <c r="IZ463" s="150"/>
      <c r="JA463" s="150"/>
      <c r="JB463" s="150"/>
      <c r="JC463" s="150"/>
    </row>
    <row r="464" spans="1:263" s="2240" customFormat="1" x14ac:dyDescent="0.25">
      <c r="A464" s="217"/>
      <c r="B464" s="217">
        <v>1</v>
      </c>
      <c r="C464" s="4"/>
      <c r="D464" s="4"/>
      <c r="E464" s="2145"/>
      <c r="F464" s="238"/>
      <c r="G464" s="126"/>
      <c r="H464" s="190"/>
      <c r="I464" s="190"/>
      <c r="J464" s="2040"/>
      <c r="K464" s="2040"/>
      <c r="L464" s="2307"/>
      <c r="M464" s="2307"/>
      <c r="N464" s="2307"/>
      <c r="O464" s="2307"/>
      <c r="P464" s="2307"/>
      <c r="Q464" s="2307"/>
      <c r="R464" s="2305"/>
      <c r="S464" s="2305"/>
      <c r="T464" s="2305"/>
      <c r="U464" s="2360">
        <f t="shared" ref="U464:U471" si="270">R464/12*$C$3</f>
        <v>0</v>
      </c>
      <c r="V464" s="2305"/>
      <c r="W464" s="2357"/>
      <c r="X464" s="2305"/>
      <c r="Y464" s="2305"/>
      <c r="Z464" s="2305"/>
      <c r="AA464" s="2305"/>
      <c r="AB464" s="2305"/>
      <c r="AC464" s="945"/>
      <c r="AD464" s="2024"/>
      <c r="AE464" s="2276"/>
      <c r="AF464" s="1030"/>
      <c r="AK464" s="217"/>
    </row>
    <row r="465" spans="1:263" s="2240" customFormat="1" x14ac:dyDescent="0.25">
      <c r="A465" s="217">
        <v>1</v>
      </c>
      <c r="B465" s="217">
        <v>1</v>
      </c>
      <c r="C465" s="1346" t="s">
        <v>28</v>
      </c>
      <c r="D465" s="1346"/>
      <c r="E465" s="2"/>
      <c r="F465" s="225"/>
      <c r="G465" s="190"/>
      <c r="H465" s="190"/>
      <c r="I465" s="190"/>
      <c r="J465" s="1491"/>
      <c r="K465" s="1491"/>
      <c r="L465" s="746"/>
      <c r="M465" s="746"/>
      <c r="N465" s="746"/>
      <c r="O465" s="746"/>
      <c r="P465" s="746"/>
      <c r="Q465" s="746"/>
      <c r="R465" s="369"/>
      <c r="S465" s="369"/>
      <c r="T465" s="369"/>
      <c r="U465" s="2366">
        <f t="shared" si="270"/>
        <v>0</v>
      </c>
      <c r="V465" s="369"/>
      <c r="W465" s="1123"/>
      <c r="X465" s="369"/>
      <c r="Y465" s="369"/>
      <c r="Z465" s="369"/>
      <c r="AA465" s="369"/>
      <c r="AB465" s="369"/>
      <c r="AC465" s="945"/>
      <c r="AD465" s="2251"/>
      <c r="AE465" s="2276"/>
      <c r="AF465" s="1030"/>
      <c r="AK465" s="217"/>
    </row>
    <row r="466" spans="1:263" s="2240" customFormat="1" x14ac:dyDescent="0.25">
      <c r="A466" s="217">
        <v>1</v>
      </c>
      <c r="B466" s="217">
        <v>1</v>
      </c>
      <c r="C466" s="1025" t="s">
        <v>43</v>
      </c>
      <c r="D466" s="1025"/>
      <c r="E466" s="190">
        <v>300</v>
      </c>
      <c r="F466" s="225">
        <v>247</v>
      </c>
      <c r="G466" s="126">
        <f>ROUND(F466/12*$C$3,0)</f>
        <v>62</v>
      </c>
      <c r="H466" s="126">
        <v>78</v>
      </c>
      <c r="I466" s="126">
        <f>H466/G466*100</f>
        <v>125.80645161290323</v>
      </c>
      <c r="J466" s="827">
        <v>10</v>
      </c>
      <c r="K466" s="155">
        <f>N466/H466</f>
        <v>1</v>
      </c>
      <c r="L466" s="156">
        <f>ROUND(F466*J466,0)</f>
        <v>2470</v>
      </c>
      <c r="M466" s="156">
        <f>L466/12*$C$3</f>
        <v>617.5</v>
      </c>
      <c r="N466" s="156">
        <v>78</v>
      </c>
      <c r="O466" s="156">
        <f>N466/M466*100</f>
        <v>12.631578947368421</v>
      </c>
      <c r="P466" s="156">
        <f>L466/E466</f>
        <v>8.2333333333333325</v>
      </c>
      <c r="Q466" s="156">
        <f>N466/$C$3*12/P466</f>
        <v>37.894736842105267</v>
      </c>
      <c r="R466" s="325"/>
      <c r="S466" s="325"/>
      <c r="T466" s="325"/>
      <c r="U466" s="2365">
        <f t="shared" si="270"/>
        <v>0</v>
      </c>
      <c r="V466" s="325"/>
      <c r="W466" s="782"/>
      <c r="X466" s="325"/>
      <c r="Y466" s="325"/>
      <c r="Z466" s="325"/>
      <c r="AA466" s="325"/>
      <c r="AB466" s="325"/>
      <c r="AC466" s="941"/>
      <c r="AD466" s="953"/>
      <c r="AE466" s="2276"/>
      <c r="AF466" s="1030"/>
      <c r="AK466" s="217"/>
    </row>
    <row r="467" spans="1:263" s="2240" customFormat="1" x14ac:dyDescent="0.25">
      <c r="A467" s="217">
        <v>1</v>
      </c>
      <c r="B467" s="217">
        <v>1</v>
      </c>
      <c r="C467" s="1346" t="s">
        <v>31</v>
      </c>
      <c r="D467" s="1346"/>
      <c r="E467" s="1346"/>
      <c r="F467" s="1973">
        <f>SUM(F466:F466)</f>
        <v>247</v>
      </c>
      <c r="G467" s="2039">
        <f>SUM(G466:G466)</f>
        <v>62</v>
      </c>
      <c r="H467" s="2039">
        <f>SUM(H466:H466)</f>
        <v>78</v>
      </c>
      <c r="I467" s="2039">
        <f>H467/G467*100</f>
        <v>125.80645161290323</v>
      </c>
      <c r="J467" s="2040">
        <f>SUM(L467/F467)</f>
        <v>10</v>
      </c>
      <c r="K467" s="199">
        <f>N467/H467</f>
        <v>1</v>
      </c>
      <c r="L467" s="698">
        <f>SUM(L466:L466)</f>
        <v>2470</v>
      </c>
      <c r="M467" s="698">
        <f>SUM(M466:M466)</f>
        <v>617.5</v>
      </c>
      <c r="N467" s="698">
        <f>SUM(N466:N466)</f>
        <v>78</v>
      </c>
      <c r="O467" s="156">
        <f>N467/M467*100</f>
        <v>12.631578947368421</v>
      </c>
      <c r="P467" s="1256">
        <f>SUM(P466:P466)</f>
        <v>8.2333333333333325</v>
      </c>
      <c r="Q467" s="156">
        <f>N467/$C$3*12/P467</f>
        <v>37.894736842105267</v>
      </c>
      <c r="R467" s="369"/>
      <c r="S467" s="369"/>
      <c r="T467" s="369"/>
      <c r="U467" s="2360">
        <f t="shared" si="270"/>
        <v>0</v>
      </c>
      <c r="V467" s="2305"/>
      <c r="W467" s="2357"/>
      <c r="X467" s="2305"/>
      <c r="Y467" s="2305"/>
      <c r="Z467" s="2305"/>
      <c r="AA467" s="369"/>
      <c r="AB467" s="369"/>
      <c r="AC467" s="2041"/>
      <c r="AD467" s="2251"/>
      <c r="AE467" s="2276"/>
      <c r="AF467" s="1030"/>
      <c r="AK467" s="217"/>
    </row>
    <row r="468" spans="1:263" s="2240" customFormat="1" ht="30" x14ac:dyDescent="0.25">
      <c r="A468" s="217">
        <v>1</v>
      </c>
      <c r="B468" s="217">
        <v>1</v>
      </c>
      <c r="C468" s="2" t="s">
        <v>122</v>
      </c>
      <c r="D468" s="2"/>
      <c r="E468" s="1346"/>
      <c r="F468" s="1973"/>
      <c r="G468" s="2039"/>
      <c r="H468" s="2039"/>
      <c r="I468" s="2039"/>
      <c r="J468" s="2040"/>
      <c r="K468" s="199"/>
      <c r="L468" s="698"/>
      <c r="M468" s="698"/>
      <c r="N468" s="698"/>
      <c r="O468" s="156"/>
      <c r="P468" s="1256"/>
      <c r="Q468" s="156"/>
      <c r="R468" s="369"/>
      <c r="S468" s="369"/>
      <c r="T468" s="369"/>
      <c r="U468" s="2366">
        <f t="shared" si="270"/>
        <v>0</v>
      </c>
      <c r="V468" s="369"/>
      <c r="W468" s="1123"/>
      <c r="X468" s="369"/>
      <c r="Y468" s="369"/>
      <c r="Z468" s="369"/>
      <c r="AA468" s="369"/>
      <c r="AB468" s="369"/>
      <c r="AC468" s="2041"/>
      <c r="AD468" s="2251"/>
      <c r="AE468" s="2276"/>
      <c r="AF468" s="1030"/>
      <c r="AK468" s="217"/>
    </row>
    <row r="469" spans="1:263" s="2240" customFormat="1" x14ac:dyDescent="0.25">
      <c r="A469" s="217"/>
      <c r="B469" s="217">
        <v>1</v>
      </c>
      <c r="C469" s="2238" t="s">
        <v>9</v>
      </c>
      <c r="D469" s="2238"/>
      <c r="E469" s="136">
        <v>240</v>
      </c>
      <c r="F469" s="225">
        <v>165</v>
      </c>
      <c r="G469" s="126">
        <f>(F469/12*$C$3)</f>
        <v>41.25</v>
      </c>
      <c r="H469" s="1740">
        <v>44</v>
      </c>
      <c r="I469" s="126">
        <f>H469/G469*100</f>
        <v>106.66666666666667</v>
      </c>
      <c r="J469" s="2306">
        <v>3</v>
      </c>
      <c r="K469" s="155">
        <f>N469/H469</f>
        <v>1</v>
      </c>
      <c r="L469" s="156">
        <f>ROUND(F469*J469,0)</f>
        <v>495</v>
      </c>
      <c r="M469" s="156">
        <f>L469/12*$C$3</f>
        <v>123.75</v>
      </c>
      <c r="N469" s="2088">
        <v>44</v>
      </c>
      <c r="O469" s="156">
        <f>N469/M469*100</f>
        <v>35.555555555555557</v>
      </c>
      <c r="P469" s="156">
        <f>L469/E469</f>
        <v>2.0625</v>
      </c>
      <c r="Q469" s="156">
        <f>N469/$C$3*12/P469</f>
        <v>85.333333333333329</v>
      </c>
      <c r="R469" s="369"/>
      <c r="S469" s="369"/>
      <c r="T469" s="369"/>
      <c r="U469" s="2366">
        <f t="shared" si="270"/>
        <v>0</v>
      </c>
      <c r="V469" s="369"/>
      <c r="W469" s="1123"/>
      <c r="X469" s="369"/>
      <c r="Y469" s="369"/>
      <c r="Z469" s="369"/>
      <c r="AA469" s="369"/>
      <c r="AB469" s="369"/>
      <c r="AC469" s="1741"/>
      <c r="AD469" s="2251"/>
      <c r="AE469" s="2276"/>
      <c r="AF469" s="1030"/>
      <c r="AK469" s="217"/>
    </row>
    <row r="470" spans="1:263" s="2240" customFormat="1" x14ac:dyDescent="0.25">
      <c r="A470" s="217">
        <v>1</v>
      </c>
      <c r="B470" s="217">
        <v>1</v>
      </c>
      <c r="C470" s="1093" t="s">
        <v>63</v>
      </c>
      <c r="D470" s="1093"/>
      <c r="E470" s="136">
        <v>240</v>
      </c>
      <c r="F470" s="225">
        <v>936</v>
      </c>
      <c r="G470" s="126">
        <f>(F470/12*$C$3)</f>
        <v>234</v>
      </c>
      <c r="H470" s="126">
        <v>246</v>
      </c>
      <c r="I470" s="126">
        <f>H470/G470*100</f>
        <v>105.12820512820514</v>
      </c>
      <c r="J470" s="2306">
        <v>8</v>
      </c>
      <c r="K470" s="155">
        <f>N470/H470</f>
        <v>7.821138211382114</v>
      </c>
      <c r="L470" s="156">
        <f>ROUND(F470*J470,0)</f>
        <v>7488</v>
      </c>
      <c r="M470" s="156">
        <f>L470/12*$C$3</f>
        <v>1872</v>
      </c>
      <c r="N470" s="156">
        <v>1924</v>
      </c>
      <c r="O470" s="156">
        <f>N470/M470*100</f>
        <v>102.77777777777777</v>
      </c>
      <c r="P470" s="156">
        <f>L470/E470</f>
        <v>31.2</v>
      </c>
      <c r="Q470" s="156">
        <f>N470/$C$3*12/P470</f>
        <v>246.66666666666669</v>
      </c>
      <c r="R470" s="369"/>
      <c r="S470" s="369"/>
      <c r="T470" s="369"/>
      <c r="U470" s="2366">
        <f t="shared" si="270"/>
        <v>0</v>
      </c>
      <c r="V470" s="369"/>
      <c r="W470" s="1123"/>
      <c r="X470" s="369"/>
      <c r="Y470" s="369"/>
      <c r="Z470" s="369"/>
      <c r="AA470" s="369"/>
      <c r="AB470" s="369"/>
      <c r="AC470" s="941"/>
      <c r="AD470" s="2251"/>
      <c r="AE470" s="2276"/>
      <c r="AF470" s="1030"/>
      <c r="AK470" s="217"/>
    </row>
    <row r="471" spans="1:263" s="150" customFormat="1" x14ac:dyDescent="0.25">
      <c r="A471" s="217">
        <v>1</v>
      </c>
      <c r="B471" s="217">
        <v>1</v>
      </c>
      <c r="C471" s="2043" t="s">
        <v>148</v>
      </c>
      <c r="D471" s="2043"/>
      <c r="E471" s="2043"/>
      <c r="F471" s="223">
        <f>SUM(F469:F470)</f>
        <v>1101</v>
      </c>
      <c r="G471" s="524">
        <f>SUM(G469:G470)</f>
        <v>275.25</v>
      </c>
      <c r="H471" s="524">
        <f>SUM(H469:H470)</f>
        <v>290</v>
      </c>
      <c r="I471" s="126">
        <f>H471/G471*100</f>
        <v>105.35876475930972</v>
      </c>
      <c r="J471" s="2040">
        <f>SUM(L471/F471)</f>
        <v>7.2506811989100814</v>
      </c>
      <c r="K471" s="155">
        <f>N471/H471</f>
        <v>6.7862068965517244</v>
      </c>
      <c r="L471" s="1114">
        <f>SUM(L469:L470)</f>
        <v>7983</v>
      </c>
      <c r="M471" s="1114">
        <f>SUM(M469:M470)</f>
        <v>1995.75</v>
      </c>
      <c r="N471" s="1114">
        <f>SUM(N469:N470)</f>
        <v>1968</v>
      </c>
      <c r="O471" s="156">
        <f>N471/M471*100</f>
        <v>98.609545283727911</v>
      </c>
      <c r="P471" s="1114">
        <f>SUM(P469:P470)</f>
        <v>33.262500000000003</v>
      </c>
      <c r="Q471" s="156">
        <f>N471/$C$3*12/P471</f>
        <v>236.662908680947</v>
      </c>
      <c r="R471" s="325"/>
      <c r="S471" s="325"/>
      <c r="T471" s="325"/>
      <c r="U471" s="2360">
        <f t="shared" si="270"/>
        <v>0</v>
      </c>
      <c r="V471" s="2305"/>
      <c r="W471" s="2357"/>
      <c r="X471" s="2305"/>
      <c r="Y471" s="2305"/>
      <c r="Z471" s="2305"/>
      <c r="AA471" s="325"/>
      <c r="AB471" s="325"/>
      <c r="AC471" s="962"/>
      <c r="AD471" s="953"/>
      <c r="AE471" s="2276"/>
      <c r="AF471" s="1084"/>
      <c r="AK471" s="217"/>
    </row>
    <row r="472" spans="1:263" s="2240" customFormat="1" ht="29.25" x14ac:dyDescent="0.25">
      <c r="A472" s="217">
        <v>1</v>
      </c>
      <c r="B472" s="217">
        <v>1</v>
      </c>
      <c r="C472" s="705" t="s">
        <v>134</v>
      </c>
      <c r="D472" s="705"/>
      <c r="E472" s="705"/>
      <c r="F472" s="1973">
        <f>SUM(F471,F467)</f>
        <v>1348</v>
      </c>
      <c r="G472" s="2039">
        <f>SUM(G471,G467)</f>
        <v>337.25</v>
      </c>
      <c r="H472" s="2039">
        <f>SUM(H471,H467)</f>
        <v>368</v>
      </c>
      <c r="I472" s="2039">
        <f>H472/G472*100</f>
        <v>109.11786508524833</v>
      </c>
      <c r="J472" s="2040">
        <f>SUM(L472/F472)</f>
        <v>7.7544510385756675</v>
      </c>
      <c r="K472" s="155">
        <f>N472/H472</f>
        <v>5.5597826086956523</v>
      </c>
      <c r="L472" s="2039">
        <f>SUM(L471,L467)</f>
        <v>10453</v>
      </c>
      <c r="M472" s="2039">
        <f>SUM(M471,M467)</f>
        <v>2613.25</v>
      </c>
      <c r="N472" s="2039">
        <f>SUM(N471,N467)</f>
        <v>2046</v>
      </c>
      <c r="O472" s="156">
        <f>N472/M472*100</f>
        <v>78.29331292451927</v>
      </c>
      <c r="P472" s="2039">
        <f>SUM(P471,P467)</f>
        <v>41.495833333333337</v>
      </c>
      <c r="Q472" s="156">
        <f>N472/$C$3*12/P472</f>
        <v>197.22462094587809</v>
      </c>
      <c r="R472" s="2370">
        <v>52038.681984511197</v>
      </c>
      <c r="S472" s="2370">
        <v>52038.681984511197</v>
      </c>
      <c r="T472" s="2370">
        <v>52038.681984511197</v>
      </c>
      <c r="U472" s="876">
        <f t="shared" ref="U472" si="271">R472/12*$C$3+(S472-R472)/11*2+(T472-S472)/10*1</f>
        <v>13009.670496127801</v>
      </c>
      <c r="V472" s="369">
        <f>AB472-AA472-X472-W472</f>
        <v>15947.733910000001</v>
      </c>
      <c r="W472" s="1123"/>
      <c r="X472" s="369"/>
      <c r="Y472" s="369">
        <f>V472-U472</f>
        <v>2938.0634138721998</v>
      </c>
      <c r="Z472" s="369"/>
      <c r="AA472" s="2370">
        <v>-3.6616200000000001</v>
      </c>
      <c r="AB472" s="2370">
        <v>15944.07229</v>
      </c>
      <c r="AC472" s="2041"/>
      <c r="AD472" s="1741"/>
      <c r="AE472" s="2276"/>
      <c r="AF472" s="1030"/>
      <c r="AK472" s="217"/>
    </row>
    <row r="473" spans="1:263" s="2240" customFormat="1" x14ac:dyDescent="0.25">
      <c r="A473" s="217">
        <v>1</v>
      </c>
      <c r="B473" s="217">
        <v>1</v>
      </c>
      <c r="C473" s="520"/>
      <c r="D473" s="520"/>
      <c r="E473" s="520"/>
      <c r="F473" s="223"/>
      <c r="G473" s="126"/>
      <c r="H473" s="126"/>
      <c r="I473" s="126"/>
      <c r="J473" s="1609"/>
      <c r="K473" s="1609"/>
      <c r="L473" s="1609"/>
      <c r="M473" s="1609"/>
      <c r="N473" s="1609"/>
      <c r="O473" s="1609"/>
      <c r="P473" s="1609"/>
      <c r="Q473" s="1609"/>
      <c r="R473" s="325"/>
      <c r="S473" s="325"/>
      <c r="T473" s="325"/>
      <c r="U473" s="2365">
        <f>R473/12*$C$3</f>
        <v>0</v>
      </c>
      <c r="V473" s="325">
        <f>AB473-AA473</f>
        <v>0</v>
      </c>
      <c r="W473" s="782"/>
      <c r="X473" s="325"/>
      <c r="Y473" s="325">
        <f>V473-U473</f>
        <v>0</v>
      </c>
      <c r="Z473" s="325"/>
      <c r="AA473" s="325"/>
      <c r="AB473" s="325"/>
      <c r="AC473" s="941"/>
      <c r="AD473" s="953"/>
      <c r="AE473" s="2276"/>
      <c r="AF473" s="1030"/>
      <c r="AK473" s="217"/>
    </row>
    <row r="474" spans="1:263" s="2240" customFormat="1" ht="15.75" thickBot="1" x14ac:dyDescent="0.3">
      <c r="A474" s="217">
        <v>1</v>
      </c>
      <c r="B474" s="217">
        <v>1</v>
      </c>
      <c r="C474" s="1134" t="s">
        <v>273</v>
      </c>
      <c r="D474" s="2292"/>
      <c r="E474" s="2292"/>
      <c r="F474" s="2293"/>
      <c r="G474" s="2294"/>
      <c r="H474" s="2294"/>
      <c r="I474" s="2294"/>
      <c r="J474" s="1495"/>
      <c r="K474" s="1495"/>
      <c r="L474" s="1495"/>
      <c r="M474" s="1495"/>
      <c r="N474" s="1495">
        <f>N398+N472</f>
        <v>8661</v>
      </c>
      <c r="O474" s="1495"/>
      <c r="P474" s="1495"/>
      <c r="Q474" s="1495"/>
      <c r="R474" s="1666">
        <f t="shared" ref="R474:AB474" si="272">SUM(R472,R463,R398)</f>
        <v>735246.68653744343</v>
      </c>
      <c r="S474" s="1666">
        <f t="shared" ref="S474:T474" si="273">SUM(S472,S463,S398)</f>
        <v>735509.32443744352</v>
      </c>
      <c r="T474" s="1666">
        <f t="shared" si="273"/>
        <v>735509.32443744352</v>
      </c>
      <c r="U474" s="2371">
        <f t="shared" si="272"/>
        <v>183859.42397981542</v>
      </c>
      <c r="V474" s="1666">
        <f t="shared" si="272"/>
        <v>194564.73125000001</v>
      </c>
      <c r="W474" s="2418">
        <f t="shared" si="272"/>
        <v>0</v>
      </c>
      <c r="X474" s="1666">
        <f t="shared" si="272"/>
        <v>6058.5068799999999</v>
      </c>
      <c r="Y474" s="1666">
        <f t="shared" si="272"/>
        <v>10705.307270184572</v>
      </c>
      <c r="Z474" s="1666">
        <f t="shared" si="272"/>
        <v>-9.9306599999999996</v>
      </c>
      <c r="AA474" s="1666">
        <f t="shared" si="272"/>
        <v>-79.768130000000014</v>
      </c>
      <c r="AB474" s="1666">
        <f t="shared" si="272"/>
        <v>200543.47</v>
      </c>
      <c r="AC474" s="2295"/>
      <c r="AD474" s="2372">
        <f>SUM(AD472,AD463,AD398)</f>
        <v>0</v>
      </c>
      <c r="AE474" s="2276"/>
      <c r="AF474" s="1030"/>
      <c r="AK474" s="217"/>
    </row>
    <row r="475" spans="1:263" s="2240" customFormat="1" ht="30" thickBot="1" x14ac:dyDescent="0.3">
      <c r="A475" s="217"/>
      <c r="B475" s="217"/>
      <c r="C475" s="1674" t="s">
        <v>637</v>
      </c>
      <c r="D475" s="1674"/>
      <c r="E475" s="1674"/>
      <c r="F475" s="230"/>
      <c r="G475" s="706"/>
      <c r="H475" s="706"/>
      <c r="I475" s="706"/>
      <c r="J475" s="1461"/>
      <c r="K475" s="1461"/>
      <c r="L475" s="706"/>
      <c r="M475" s="706"/>
      <c r="N475" s="706"/>
      <c r="O475" s="706"/>
      <c r="P475" s="706"/>
      <c r="Q475" s="706"/>
      <c r="R475" s="335">
        <f t="shared" ref="R475:AB475" si="274">R474-R400</f>
        <v>462634.74721744342</v>
      </c>
      <c r="S475" s="335">
        <f t="shared" ref="S475:T475" si="275">S474-S400</f>
        <v>462897.38511744351</v>
      </c>
      <c r="T475" s="335">
        <f t="shared" si="275"/>
        <v>462897.38511744351</v>
      </c>
      <c r="U475" s="756">
        <f t="shared" si="274"/>
        <v>115706.43914981541</v>
      </c>
      <c r="V475" s="335">
        <f t="shared" si="274"/>
        <v>129736.07305000001</v>
      </c>
      <c r="W475" s="778">
        <f t="shared" si="274"/>
        <v>0</v>
      </c>
      <c r="X475" s="159">
        <f t="shared" si="274"/>
        <v>6072.7507599999999</v>
      </c>
      <c r="Y475" s="335">
        <f t="shared" si="274"/>
        <v>14029.633900184568</v>
      </c>
      <c r="Z475" s="335">
        <f t="shared" si="274"/>
        <v>-9.9306599999999996</v>
      </c>
      <c r="AA475" s="335">
        <f t="shared" si="274"/>
        <v>-45.591590000000011</v>
      </c>
      <c r="AB475" s="335">
        <f t="shared" si="274"/>
        <v>135763.23222000001</v>
      </c>
      <c r="AC475" s="2310"/>
      <c r="AD475" s="3473"/>
      <c r="AE475" s="2276"/>
      <c r="AF475" s="1030"/>
      <c r="AK475" s="217"/>
    </row>
    <row r="476" spans="1:263" x14ac:dyDescent="0.25">
      <c r="A476" s="217">
        <v>1</v>
      </c>
      <c r="B476" s="217">
        <v>1</v>
      </c>
      <c r="C476" s="639"/>
      <c r="D476" s="639"/>
      <c r="E476" s="639"/>
      <c r="F476" s="258"/>
      <c r="G476" s="1438"/>
      <c r="H476" s="1438"/>
      <c r="I476" s="1438"/>
      <c r="J476" s="1438"/>
      <c r="K476" s="1438"/>
      <c r="L476" s="1438"/>
      <c r="M476" s="1438"/>
      <c r="N476" s="1438"/>
      <c r="O476" s="1438"/>
      <c r="P476" s="1438"/>
      <c r="Q476" s="1438"/>
      <c r="R476" s="328"/>
      <c r="S476" s="328"/>
      <c r="T476" s="328"/>
      <c r="U476" s="754">
        <f>R476/12*$C$3</f>
        <v>0</v>
      </c>
      <c r="V476" s="328"/>
      <c r="W476" s="776"/>
      <c r="X476" s="328"/>
      <c r="Y476" s="328"/>
      <c r="Z476" s="3049"/>
      <c r="AA476" s="3049"/>
      <c r="AB476" s="328"/>
      <c r="AC476" s="2373"/>
      <c r="AD476" s="2300"/>
      <c r="AE476" s="2276"/>
      <c r="AG476" s="217"/>
      <c r="AH476" s="217"/>
      <c r="AI476" s="217"/>
      <c r="AJ476" s="217"/>
      <c r="AK476" s="217"/>
      <c r="AL476" s="217"/>
      <c r="AM476" s="217"/>
      <c r="AN476" s="217"/>
      <c r="AO476" s="217"/>
      <c r="AP476" s="217"/>
      <c r="AQ476" s="217"/>
      <c r="AR476" s="217"/>
      <c r="AS476" s="217"/>
      <c r="AT476" s="217"/>
      <c r="AU476" s="217"/>
      <c r="AV476" s="217"/>
      <c r="AW476" s="217"/>
      <c r="AX476" s="217"/>
      <c r="AY476" s="217"/>
      <c r="AZ476" s="217"/>
      <c r="BA476" s="217"/>
      <c r="BB476" s="217"/>
      <c r="BC476" s="217"/>
      <c r="BD476" s="217"/>
      <c r="BE476" s="217"/>
      <c r="BF476" s="217"/>
      <c r="BG476" s="217"/>
      <c r="BH476" s="217"/>
      <c r="BI476" s="217"/>
      <c r="BJ476" s="217"/>
      <c r="BK476" s="217"/>
      <c r="BL476" s="217"/>
      <c r="BM476" s="217"/>
      <c r="BN476" s="217"/>
      <c r="BO476" s="217"/>
      <c r="BP476" s="217"/>
      <c r="BQ476" s="217"/>
      <c r="BR476" s="217"/>
      <c r="BS476" s="217"/>
      <c r="BT476" s="217"/>
      <c r="BU476" s="217"/>
      <c r="BV476" s="217"/>
      <c r="BW476" s="217"/>
      <c r="BX476" s="217"/>
      <c r="BY476" s="217"/>
      <c r="BZ476" s="217"/>
      <c r="CA476" s="217"/>
      <c r="CB476" s="217"/>
      <c r="CC476" s="217"/>
      <c r="CD476" s="217"/>
      <c r="CE476" s="217"/>
      <c r="CF476" s="217"/>
      <c r="CG476" s="217"/>
      <c r="CH476" s="217"/>
      <c r="CI476" s="217"/>
      <c r="CJ476" s="217"/>
      <c r="CK476" s="217"/>
      <c r="CL476" s="217"/>
      <c r="CM476" s="217"/>
      <c r="CN476" s="217"/>
      <c r="CO476" s="217"/>
      <c r="CP476" s="217"/>
      <c r="CQ476" s="217"/>
      <c r="CR476" s="217"/>
      <c r="CS476" s="217"/>
      <c r="CT476" s="217"/>
      <c r="CU476" s="217"/>
      <c r="CV476" s="217"/>
      <c r="CW476" s="217"/>
      <c r="CX476" s="217"/>
      <c r="CY476" s="217"/>
      <c r="CZ476" s="217"/>
      <c r="DA476" s="217"/>
      <c r="DB476" s="217"/>
      <c r="DC476" s="217"/>
      <c r="DD476" s="217"/>
      <c r="DE476" s="217"/>
      <c r="DF476" s="217"/>
      <c r="DG476" s="217"/>
      <c r="DH476" s="217"/>
      <c r="DI476" s="217"/>
      <c r="DJ476" s="217"/>
      <c r="DK476" s="217"/>
      <c r="DL476" s="217"/>
      <c r="DM476" s="217"/>
      <c r="DN476" s="217"/>
      <c r="DO476" s="217"/>
      <c r="DP476" s="217"/>
      <c r="DQ476" s="217"/>
      <c r="DR476" s="217"/>
      <c r="DS476" s="217"/>
      <c r="DT476" s="217"/>
      <c r="DU476" s="217"/>
      <c r="DV476" s="217"/>
      <c r="DW476" s="217"/>
      <c r="DX476" s="217"/>
      <c r="DY476" s="217"/>
      <c r="DZ476" s="217"/>
      <c r="EA476" s="217"/>
      <c r="EB476" s="217"/>
      <c r="EC476" s="217"/>
      <c r="ED476" s="217"/>
      <c r="EE476" s="217"/>
      <c r="EF476" s="217"/>
      <c r="EG476" s="217"/>
      <c r="EH476" s="217"/>
      <c r="EI476" s="217"/>
      <c r="EJ476" s="217"/>
      <c r="EK476" s="217"/>
      <c r="EL476" s="217"/>
      <c r="EM476" s="217"/>
      <c r="EN476" s="217"/>
      <c r="EO476" s="217"/>
      <c r="EP476" s="217"/>
      <c r="EQ476" s="217"/>
      <c r="ER476" s="217"/>
      <c r="ES476" s="217"/>
      <c r="ET476" s="217"/>
      <c r="EU476" s="217"/>
      <c r="EV476" s="217"/>
      <c r="EW476" s="217"/>
      <c r="EX476" s="217"/>
      <c r="EY476" s="217"/>
      <c r="EZ476" s="217"/>
      <c r="FA476" s="217"/>
      <c r="FB476" s="217"/>
      <c r="FC476" s="217"/>
      <c r="FD476" s="217"/>
      <c r="FE476" s="217"/>
      <c r="FF476" s="217"/>
      <c r="FG476" s="217"/>
      <c r="FH476" s="217"/>
      <c r="FI476" s="217"/>
      <c r="FJ476" s="217"/>
      <c r="FK476" s="217"/>
      <c r="FL476" s="217"/>
      <c r="FM476" s="217"/>
      <c r="FN476" s="217"/>
      <c r="FO476" s="217"/>
      <c r="FP476" s="217"/>
      <c r="FQ476" s="217"/>
      <c r="FR476" s="217"/>
      <c r="FS476" s="217"/>
      <c r="FT476" s="217"/>
      <c r="FU476" s="217"/>
      <c r="FV476" s="217"/>
      <c r="FW476" s="217"/>
      <c r="FX476" s="217"/>
      <c r="FY476" s="217"/>
      <c r="FZ476" s="217"/>
      <c r="GA476" s="217"/>
      <c r="GB476" s="217"/>
      <c r="GC476" s="217"/>
      <c r="GD476" s="217"/>
      <c r="GE476" s="217"/>
      <c r="GF476" s="217"/>
      <c r="GG476" s="217"/>
      <c r="GH476" s="217"/>
      <c r="GI476" s="217"/>
      <c r="GJ476" s="217"/>
      <c r="GK476" s="217"/>
      <c r="GL476" s="217"/>
      <c r="GM476" s="217"/>
      <c r="GN476" s="217"/>
      <c r="GO476" s="217"/>
      <c r="GP476" s="217"/>
      <c r="GQ476" s="217"/>
      <c r="GR476" s="217"/>
      <c r="GS476" s="217"/>
      <c r="GT476" s="217"/>
      <c r="GU476" s="217"/>
      <c r="GV476" s="217"/>
      <c r="GW476" s="217"/>
      <c r="GX476" s="217"/>
      <c r="GY476" s="217"/>
      <c r="GZ476" s="217"/>
      <c r="HA476" s="217"/>
      <c r="HB476" s="217"/>
      <c r="HC476" s="217"/>
      <c r="HD476" s="217"/>
      <c r="HE476" s="217"/>
      <c r="HF476" s="217"/>
      <c r="HG476" s="217"/>
      <c r="HH476" s="217"/>
      <c r="HI476" s="217"/>
      <c r="HJ476" s="217"/>
      <c r="HK476" s="217"/>
      <c r="HL476" s="217"/>
      <c r="HM476" s="217"/>
      <c r="HN476" s="217"/>
      <c r="HO476" s="217"/>
      <c r="HP476" s="217"/>
      <c r="HQ476" s="217"/>
      <c r="HR476" s="217"/>
      <c r="HS476" s="217"/>
      <c r="HT476" s="217"/>
      <c r="HU476" s="217"/>
      <c r="HV476" s="217"/>
      <c r="HW476" s="217"/>
      <c r="HX476" s="217"/>
      <c r="HY476" s="217"/>
      <c r="HZ476" s="217"/>
      <c r="IA476" s="217"/>
      <c r="IB476" s="217"/>
      <c r="IC476" s="217"/>
      <c r="ID476" s="217"/>
      <c r="IE476" s="217"/>
      <c r="IF476" s="217"/>
      <c r="IG476" s="217"/>
      <c r="IH476" s="217"/>
      <c r="II476" s="217"/>
      <c r="IJ476" s="217"/>
      <c r="IK476" s="217"/>
      <c r="IL476" s="217"/>
      <c r="IM476" s="217"/>
      <c r="IN476" s="217"/>
      <c r="IO476" s="217"/>
      <c r="IP476" s="217"/>
      <c r="IQ476" s="217"/>
      <c r="IR476" s="217"/>
      <c r="IS476" s="217"/>
      <c r="IT476" s="217"/>
      <c r="IU476" s="217"/>
      <c r="IV476" s="217"/>
      <c r="IW476" s="217"/>
      <c r="IX476" s="217"/>
      <c r="IY476" s="217"/>
      <c r="IZ476" s="217"/>
      <c r="JA476" s="217"/>
      <c r="JB476" s="217"/>
      <c r="JC476" s="217"/>
    </row>
    <row r="477" spans="1:263" ht="47.25" x14ac:dyDescent="0.25">
      <c r="A477" s="217">
        <v>1</v>
      </c>
      <c r="B477" s="217">
        <v>1</v>
      </c>
      <c r="C477" s="1842" t="s">
        <v>548</v>
      </c>
      <c r="D477" s="1075"/>
      <c r="E477" s="1075"/>
      <c r="F477" s="2353"/>
      <c r="G477" s="2374"/>
      <c r="H477" s="2374"/>
      <c r="I477" s="2374"/>
      <c r="J477" s="2375"/>
      <c r="K477" s="2375"/>
      <c r="L477" s="2374"/>
      <c r="M477" s="2374"/>
      <c r="N477" s="2374"/>
      <c r="O477" s="2374"/>
      <c r="P477" s="2374"/>
      <c r="Q477" s="2374"/>
      <c r="R477" s="2376"/>
      <c r="S477" s="2376"/>
      <c r="T477" s="2376"/>
      <c r="U477" s="2377">
        <f>R477/12*$C$3</f>
        <v>0</v>
      </c>
      <c r="V477" s="2376"/>
      <c r="W477" s="2787"/>
      <c r="X477" s="2376"/>
      <c r="Y477" s="2376"/>
      <c r="Z477" s="3055"/>
      <c r="AA477" s="3055"/>
      <c r="AB477" s="2376"/>
      <c r="AC477" s="2378"/>
      <c r="AD477" s="2379"/>
      <c r="AE477" s="2276"/>
      <c r="AG477" s="217"/>
      <c r="AH477" s="217"/>
      <c r="AI477" s="217"/>
      <c r="AJ477" s="217"/>
      <c r="AK477" s="217"/>
      <c r="AL477" s="217"/>
      <c r="AM477" s="217"/>
      <c r="AN477" s="217"/>
      <c r="AO477" s="217"/>
      <c r="AP477" s="217"/>
      <c r="AQ477" s="217"/>
      <c r="AR477" s="217"/>
      <c r="AS477" s="217"/>
      <c r="AT477" s="217"/>
      <c r="AU477" s="217"/>
      <c r="AV477" s="217"/>
      <c r="AW477" s="217"/>
      <c r="AX477" s="217"/>
      <c r="AY477" s="217"/>
      <c r="AZ477" s="217"/>
      <c r="BA477" s="217"/>
      <c r="BB477" s="217"/>
      <c r="BC477" s="217"/>
      <c r="BD477" s="217"/>
      <c r="BE477" s="217"/>
      <c r="BF477" s="217"/>
      <c r="BG477" s="217"/>
      <c r="BH477" s="217"/>
      <c r="BI477" s="217"/>
      <c r="BJ477" s="217"/>
      <c r="BK477" s="217"/>
      <c r="BL477" s="217"/>
      <c r="BM477" s="217"/>
      <c r="BN477" s="217"/>
      <c r="BO477" s="217"/>
      <c r="BP477" s="217"/>
      <c r="BQ477" s="217"/>
      <c r="BR477" s="217"/>
      <c r="BS477" s="217"/>
      <c r="BT477" s="217"/>
      <c r="BU477" s="217"/>
      <c r="BV477" s="217"/>
      <c r="BW477" s="217"/>
      <c r="BX477" s="217"/>
      <c r="BY477" s="217"/>
      <c r="BZ477" s="217"/>
      <c r="CA477" s="217"/>
      <c r="CB477" s="217"/>
      <c r="CC477" s="217"/>
      <c r="CD477" s="217"/>
      <c r="CE477" s="217"/>
      <c r="CF477" s="217"/>
      <c r="CG477" s="217"/>
      <c r="CH477" s="217"/>
      <c r="CI477" s="217"/>
      <c r="CJ477" s="217"/>
      <c r="CK477" s="217"/>
      <c r="CL477" s="217"/>
      <c r="CM477" s="217"/>
      <c r="CN477" s="217"/>
      <c r="CO477" s="217"/>
      <c r="CP477" s="217"/>
      <c r="CQ477" s="217"/>
      <c r="CR477" s="217"/>
      <c r="CS477" s="217"/>
      <c r="CT477" s="217"/>
      <c r="CU477" s="217"/>
      <c r="CV477" s="217"/>
      <c r="CW477" s="217"/>
      <c r="CX477" s="217"/>
      <c r="CY477" s="217"/>
      <c r="CZ477" s="217"/>
      <c r="DA477" s="217"/>
      <c r="DB477" s="217"/>
      <c r="DC477" s="217"/>
      <c r="DD477" s="217"/>
      <c r="DE477" s="217"/>
      <c r="DF477" s="217"/>
      <c r="DG477" s="217"/>
      <c r="DH477" s="217"/>
      <c r="DI477" s="217"/>
      <c r="DJ477" s="217"/>
      <c r="DK477" s="217"/>
      <c r="DL477" s="217"/>
      <c r="DM477" s="217"/>
      <c r="DN477" s="217"/>
      <c r="DO477" s="217"/>
      <c r="DP477" s="217"/>
      <c r="DQ477" s="217"/>
      <c r="DR477" s="217"/>
      <c r="DS477" s="217"/>
      <c r="DT477" s="217"/>
      <c r="DU477" s="217"/>
      <c r="DV477" s="217"/>
      <c r="DW477" s="217"/>
      <c r="DX477" s="217"/>
      <c r="DY477" s="217"/>
      <c r="DZ477" s="217"/>
      <c r="EA477" s="217"/>
      <c r="EB477" s="217"/>
      <c r="EC477" s="217"/>
      <c r="ED477" s="217"/>
      <c r="EE477" s="217"/>
      <c r="EF477" s="217"/>
      <c r="EG477" s="217"/>
      <c r="EH477" s="217"/>
      <c r="EI477" s="217"/>
      <c r="EJ477" s="217"/>
      <c r="EK477" s="217"/>
      <c r="EL477" s="217"/>
      <c r="EM477" s="217"/>
      <c r="EN477" s="217"/>
      <c r="EO477" s="217"/>
      <c r="EP477" s="217"/>
      <c r="EQ477" s="217"/>
      <c r="ER477" s="217"/>
      <c r="ES477" s="217"/>
      <c r="ET477" s="217"/>
      <c r="EU477" s="217"/>
      <c r="EV477" s="217"/>
      <c r="EW477" s="217"/>
      <c r="EX477" s="217"/>
      <c r="EY477" s="217"/>
      <c r="EZ477" s="217"/>
      <c r="FA477" s="217"/>
      <c r="FB477" s="217"/>
      <c r="FC477" s="217"/>
      <c r="FD477" s="217"/>
      <c r="FE477" s="217"/>
      <c r="FF477" s="217"/>
      <c r="FG477" s="217"/>
      <c r="FH477" s="217"/>
      <c r="FI477" s="217"/>
      <c r="FJ477" s="217"/>
      <c r="FK477" s="217"/>
      <c r="FL477" s="217"/>
      <c r="FM477" s="217"/>
      <c r="FN477" s="217"/>
      <c r="FO477" s="217"/>
      <c r="FP477" s="217"/>
      <c r="FQ477" s="217"/>
      <c r="FR477" s="217"/>
      <c r="FS477" s="217"/>
      <c r="FT477" s="217"/>
      <c r="FU477" s="217"/>
      <c r="FV477" s="217"/>
      <c r="FW477" s="217"/>
      <c r="FX477" s="217"/>
      <c r="FY477" s="217"/>
      <c r="FZ477" s="217"/>
      <c r="GA477" s="217"/>
      <c r="GB477" s="217"/>
      <c r="GC477" s="217"/>
      <c r="GD477" s="217"/>
      <c r="GE477" s="217"/>
      <c r="GF477" s="217"/>
      <c r="GG477" s="217"/>
      <c r="GH477" s="217"/>
      <c r="GI477" s="217"/>
      <c r="GJ477" s="217"/>
      <c r="GK477" s="217"/>
      <c r="GL477" s="217"/>
      <c r="GM477" s="217"/>
      <c r="GN477" s="217"/>
      <c r="GO477" s="217"/>
      <c r="GP477" s="217"/>
      <c r="GQ477" s="217"/>
      <c r="GR477" s="217"/>
      <c r="GS477" s="217"/>
      <c r="GT477" s="217"/>
      <c r="GU477" s="217"/>
      <c r="GV477" s="217"/>
      <c r="GW477" s="217"/>
      <c r="GX477" s="217"/>
      <c r="GY477" s="217"/>
      <c r="GZ477" s="217"/>
      <c r="HA477" s="217"/>
      <c r="HB477" s="217"/>
      <c r="HC477" s="217"/>
      <c r="HD477" s="217"/>
      <c r="HE477" s="217"/>
      <c r="HF477" s="217"/>
      <c r="HG477" s="217"/>
      <c r="HH477" s="217"/>
      <c r="HI477" s="217"/>
      <c r="HJ477" s="217"/>
      <c r="HK477" s="217"/>
      <c r="HL477" s="217"/>
      <c r="HM477" s="217"/>
      <c r="HN477" s="217"/>
      <c r="HO477" s="217"/>
      <c r="HP477" s="217"/>
      <c r="HQ477" s="217"/>
      <c r="HR477" s="217"/>
      <c r="HS477" s="217"/>
      <c r="HT477" s="217"/>
      <c r="HU477" s="217"/>
      <c r="HV477" s="217"/>
      <c r="HW477" s="217"/>
      <c r="HX477" s="217"/>
      <c r="HY477" s="217"/>
      <c r="HZ477" s="217"/>
      <c r="IA477" s="217"/>
      <c r="IB477" s="217"/>
      <c r="IC477" s="217"/>
      <c r="ID477" s="217"/>
      <c r="IE477" s="217"/>
      <c r="IF477" s="217"/>
      <c r="IG477" s="217"/>
      <c r="IH477" s="217"/>
      <c r="II477" s="217"/>
      <c r="IJ477" s="217"/>
      <c r="IK477" s="217"/>
      <c r="IL477" s="217"/>
      <c r="IM477" s="217"/>
      <c r="IN477" s="217"/>
      <c r="IO477" s="217"/>
      <c r="IP477" s="217"/>
      <c r="IQ477" s="217"/>
      <c r="IR477" s="217"/>
      <c r="IS477" s="217"/>
      <c r="IT477" s="217"/>
      <c r="IU477" s="217"/>
      <c r="IV477" s="217"/>
      <c r="IW477" s="217"/>
      <c r="IX477" s="217"/>
      <c r="IY477" s="217"/>
      <c r="IZ477" s="217"/>
      <c r="JA477" s="217"/>
      <c r="JB477" s="217"/>
      <c r="JC477" s="217"/>
    </row>
    <row r="478" spans="1:263" x14ac:dyDescent="0.25">
      <c r="A478" s="217">
        <v>1</v>
      </c>
      <c r="B478" s="217">
        <v>1</v>
      </c>
      <c r="C478" s="2380" t="s">
        <v>14</v>
      </c>
      <c r="D478" s="2380"/>
      <c r="E478" s="1113"/>
      <c r="F478" s="2353"/>
      <c r="G478" s="2374"/>
      <c r="H478" s="2374"/>
      <c r="I478" s="2374"/>
      <c r="J478" s="2375"/>
      <c r="K478" s="2375"/>
      <c r="L478" s="2374"/>
      <c r="M478" s="2374"/>
      <c r="N478" s="2374"/>
      <c r="O478" s="2374"/>
      <c r="P478" s="2374"/>
      <c r="Q478" s="2374"/>
      <c r="R478" s="2376"/>
      <c r="S478" s="2376"/>
      <c r="T478" s="2376"/>
      <c r="U478" s="2377">
        <f>R478/12*$C$3</f>
        <v>0</v>
      </c>
      <c r="V478" s="2376"/>
      <c r="W478" s="2787"/>
      <c r="X478" s="2376"/>
      <c r="Y478" s="2376"/>
      <c r="Z478" s="3055"/>
      <c r="AA478" s="3055"/>
      <c r="AB478" s="2376"/>
      <c r="AC478" s="2378"/>
      <c r="AD478" s="2379"/>
      <c r="AE478" s="2276"/>
      <c r="AG478" s="217"/>
      <c r="AH478" s="217"/>
      <c r="AI478" s="217"/>
      <c r="AJ478" s="217"/>
      <c r="AK478" s="217"/>
      <c r="AL478" s="217"/>
      <c r="AM478" s="217"/>
      <c r="AN478" s="217"/>
      <c r="AO478" s="217"/>
      <c r="AP478" s="217"/>
      <c r="AQ478" s="217"/>
      <c r="AR478" s="217"/>
      <c r="AS478" s="217"/>
      <c r="AT478" s="217"/>
      <c r="AU478" s="217"/>
      <c r="AV478" s="217"/>
      <c r="AW478" s="217"/>
      <c r="AX478" s="217"/>
      <c r="AY478" s="217"/>
      <c r="AZ478" s="217"/>
      <c r="BA478" s="217"/>
      <c r="BB478" s="217"/>
      <c r="BC478" s="217"/>
      <c r="BD478" s="217"/>
      <c r="BE478" s="217"/>
      <c r="BF478" s="217"/>
      <c r="BG478" s="217"/>
      <c r="BH478" s="217"/>
      <c r="BI478" s="217"/>
      <c r="BJ478" s="217"/>
      <c r="BK478" s="217"/>
      <c r="BL478" s="217"/>
      <c r="BM478" s="217"/>
      <c r="BN478" s="217"/>
      <c r="BO478" s="217"/>
      <c r="BP478" s="217"/>
      <c r="BQ478" s="217"/>
      <c r="BR478" s="217"/>
      <c r="BS478" s="217"/>
      <c r="BT478" s="217"/>
      <c r="BU478" s="217"/>
      <c r="BV478" s="217"/>
      <c r="BW478" s="217"/>
      <c r="BX478" s="217"/>
      <c r="BY478" s="217"/>
      <c r="BZ478" s="217"/>
      <c r="CA478" s="217"/>
      <c r="CB478" s="217"/>
      <c r="CC478" s="217"/>
      <c r="CD478" s="217"/>
      <c r="CE478" s="217"/>
      <c r="CF478" s="217"/>
      <c r="CG478" s="217"/>
      <c r="CH478" s="217"/>
      <c r="CI478" s="217"/>
      <c r="CJ478" s="217"/>
      <c r="CK478" s="217"/>
      <c r="CL478" s="217"/>
      <c r="CM478" s="217"/>
      <c r="CN478" s="217"/>
      <c r="CO478" s="217"/>
      <c r="CP478" s="217"/>
      <c r="CQ478" s="217"/>
      <c r="CR478" s="217"/>
      <c r="CS478" s="217"/>
      <c r="CT478" s="217"/>
      <c r="CU478" s="217"/>
      <c r="CV478" s="217"/>
      <c r="CW478" s="217"/>
      <c r="CX478" s="217"/>
      <c r="CY478" s="217"/>
      <c r="CZ478" s="217"/>
      <c r="DA478" s="217"/>
      <c r="DB478" s="217"/>
      <c r="DC478" s="217"/>
      <c r="DD478" s="217"/>
      <c r="DE478" s="217"/>
      <c r="DF478" s="217"/>
      <c r="DG478" s="217"/>
      <c r="DH478" s="217"/>
      <c r="DI478" s="217"/>
      <c r="DJ478" s="217"/>
      <c r="DK478" s="217"/>
      <c r="DL478" s="217"/>
      <c r="DM478" s="217"/>
      <c r="DN478" s="217"/>
      <c r="DO478" s="217"/>
      <c r="DP478" s="217"/>
      <c r="DQ478" s="217"/>
      <c r="DR478" s="217"/>
      <c r="DS478" s="217"/>
      <c r="DT478" s="217"/>
      <c r="DU478" s="217"/>
      <c r="DV478" s="217"/>
      <c r="DW478" s="217"/>
      <c r="DX478" s="217"/>
      <c r="DY478" s="217"/>
      <c r="DZ478" s="217"/>
      <c r="EA478" s="217"/>
      <c r="EB478" s="217"/>
      <c r="EC478" s="217"/>
      <c r="ED478" s="217"/>
      <c r="EE478" s="217"/>
      <c r="EF478" s="217"/>
      <c r="EG478" s="217"/>
      <c r="EH478" s="217"/>
      <c r="EI478" s="217"/>
      <c r="EJ478" s="217"/>
      <c r="EK478" s="217"/>
      <c r="EL478" s="217"/>
      <c r="EM478" s="217"/>
      <c r="EN478" s="217"/>
      <c r="EO478" s="217"/>
      <c r="EP478" s="217"/>
      <c r="EQ478" s="217"/>
      <c r="ER478" s="217"/>
      <c r="ES478" s="217"/>
      <c r="ET478" s="217"/>
      <c r="EU478" s="217"/>
      <c r="EV478" s="217"/>
      <c r="EW478" s="217"/>
      <c r="EX478" s="217"/>
      <c r="EY478" s="217"/>
      <c r="EZ478" s="217"/>
      <c r="FA478" s="217"/>
      <c r="FB478" s="217"/>
      <c r="FC478" s="217"/>
      <c r="FD478" s="217"/>
      <c r="FE478" s="217"/>
      <c r="FF478" s="217"/>
      <c r="FG478" s="217"/>
      <c r="FH478" s="217"/>
      <c r="FI478" s="217"/>
      <c r="FJ478" s="217"/>
      <c r="FK478" s="217"/>
      <c r="FL478" s="217"/>
      <c r="FM478" s="217"/>
      <c r="FN478" s="217"/>
      <c r="FO478" s="217"/>
      <c r="FP478" s="217"/>
      <c r="FQ478" s="217"/>
      <c r="FR478" s="217"/>
      <c r="FS478" s="217"/>
      <c r="FT478" s="217"/>
      <c r="FU478" s="217"/>
      <c r="FV478" s="217"/>
      <c r="FW478" s="217"/>
      <c r="FX478" s="217"/>
      <c r="FY478" s="217"/>
      <c r="FZ478" s="217"/>
      <c r="GA478" s="217"/>
      <c r="GB478" s="217"/>
      <c r="GC478" s="217"/>
      <c r="GD478" s="217"/>
      <c r="GE478" s="217"/>
      <c r="GF478" s="217"/>
      <c r="GG478" s="217"/>
      <c r="GH478" s="217"/>
      <c r="GI478" s="217"/>
      <c r="GJ478" s="217"/>
      <c r="GK478" s="217"/>
      <c r="GL478" s="217"/>
      <c r="GM478" s="217"/>
      <c r="GN478" s="217"/>
      <c r="GO478" s="217"/>
      <c r="GP478" s="217"/>
      <c r="GQ478" s="217"/>
      <c r="GR478" s="217"/>
      <c r="GS478" s="217"/>
      <c r="GT478" s="217"/>
      <c r="GU478" s="217"/>
      <c r="GV478" s="217"/>
      <c r="GW478" s="217"/>
      <c r="GX478" s="217"/>
      <c r="GY478" s="217"/>
      <c r="GZ478" s="217"/>
      <c r="HA478" s="217"/>
      <c r="HB478" s="217"/>
      <c r="HC478" s="217"/>
      <c r="HD478" s="217"/>
      <c r="HE478" s="217"/>
      <c r="HF478" s="217"/>
      <c r="HG478" s="217"/>
      <c r="HH478" s="217"/>
      <c r="HI478" s="217"/>
      <c r="HJ478" s="217"/>
      <c r="HK478" s="217"/>
      <c r="HL478" s="217"/>
      <c r="HM478" s="217"/>
      <c r="HN478" s="217"/>
      <c r="HO478" s="217"/>
      <c r="HP478" s="217"/>
      <c r="HQ478" s="217"/>
      <c r="HR478" s="217"/>
      <c r="HS478" s="217"/>
      <c r="HT478" s="217"/>
      <c r="HU478" s="217"/>
      <c r="HV478" s="217"/>
      <c r="HW478" s="217"/>
      <c r="HX478" s="217"/>
      <c r="HY478" s="217"/>
      <c r="HZ478" s="217"/>
      <c r="IA478" s="217"/>
      <c r="IB478" s="217"/>
      <c r="IC478" s="217"/>
      <c r="ID478" s="217"/>
      <c r="IE478" s="217"/>
      <c r="IF478" s="217"/>
      <c r="IG478" s="217"/>
      <c r="IH478" s="217"/>
      <c r="II478" s="217"/>
      <c r="IJ478" s="217"/>
      <c r="IK478" s="217"/>
      <c r="IL478" s="217"/>
      <c r="IM478" s="217"/>
      <c r="IN478" s="217"/>
      <c r="IO478" s="217"/>
      <c r="IP478" s="217"/>
      <c r="IQ478" s="217"/>
      <c r="IR478" s="217"/>
      <c r="IS478" s="217"/>
      <c r="IT478" s="217"/>
      <c r="IU478" s="217"/>
      <c r="IV478" s="217"/>
      <c r="IW478" s="217"/>
      <c r="IX478" s="217"/>
      <c r="IY478" s="217"/>
      <c r="IZ478" s="217"/>
      <c r="JA478" s="217"/>
      <c r="JB478" s="217"/>
      <c r="JC478" s="217"/>
    </row>
    <row r="479" spans="1:263" s="2240" customFormat="1" x14ac:dyDescent="0.25">
      <c r="A479" s="217">
        <v>1</v>
      </c>
      <c r="B479" s="217">
        <v>1</v>
      </c>
      <c r="C479" s="534" t="s">
        <v>191</v>
      </c>
      <c r="D479" s="534"/>
      <c r="E479" s="4"/>
      <c r="F479" s="221"/>
      <c r="G479" s="186"/>
      <c r="H479" s="186"/>
      <c r="I479" s="186"/>
      <c r="J479" s="1491"/>
      <c r="K479" s="1491"/>
      <c r="L479" s="125"/>
      <c r="M479" s="125"/>
      <c r="N479" s="125"/>
      <c r="O479" s="125"/>
      <c r="P479" s="125"/>
      <c r="Q479" s="125"/>
      <c r="R479" s="325"/>
      <c r="S479" s="325"/>
      <c r="T479" s="325"/>
      <c r="U479" s="876">
        <f>R479/12*$C$3</f>
        <v>0</v>
      </c>
      <c r="V479" s="325">
        <f t="shared" ref="V479:V485" si="276">AB479-AA479-X479-W479</f>
        <v>0</v>
      </c>
      <c r="W479" s="782"/>
      <c r="X479" s="325"/>
      <c r="Y479" s="325">
        <f>V479-U479</f>
        <v>0</v>
      </c>
      <c r="Z479" s="325"/>
      <c r="AA479" s="325"/>
      <c r="AB479" s="325"/>
      <c r="AC479" s="925"/>
      <c r="AD479" s="953"/>
      <c r="AE479" s="2276"/>
      <c r="AF479" s="1030"/>
      <c r="AK479" s="217"/>
    </row>
    <row r="480" spans="1:263" s="2240" customFormat="1" ht="63" x14ac:dyDescent="0.25">
      <c r="A480" s="217"/>
      <c r="B480" s="217"/>
      <c r="C480" s="589" t="s">
        <v>436</v>
      </c>
      <c r="D480" s="534"/>
      <c r="E480" s="4"/>
      <c r="F480" s="238">
        <f>F481+F483</f>
        <v>339</v>
      </c>
      <c r="G480" s="186">
        <f t="shared" ref="G480:H480" si="277">G481+G483</f>
        <v>84.75</v>
      </c>
      <c r="H480" s="186">
        <f t="shared" si="277"/>
        <v>91</v>
      </c>
      <c r="I480" s="186">
        <f t="shared" ref="I480:I484" si="278">H480/G480*100</f>
        <v>107.37463126843659</v>
      </c>
      <c r="J480" s="1491"/>
      <c r="K480" s="1491"/>
      <c r="L480" s="125"/>
      <c r="M480" s="125"/>
      <c r="N480" s="125"/>
      <c r="O480" s="125"/>
      <c r="P480" s="125"/>
      <c r="Q480" s="125"/>
      <c r="R480" s="325"/>
      <c r="S480" s="2290">
        <f>S481+S483</f>
        <v>1639.65</v>
      </c>
      <c r="T480" s="2290">
        <f>T481+T483</f>
        <v>1639.65</v>
      </c>
      <c r="U480" s="876">
        <f t="shared" ref="U480:AB480" si="279">U481+U483</f>
        <v>298.11818181818182</v>
      </c>
      <c r="V480" s="2290">
        <f t="shared" si="279"/>
        <v>462.87700000000001</v>
      </c>
      <c r="W480" s="2595">
        <f t="shared" si="279"/>
        <v>0</v>
      </c>
      <c r="X480" s="2290">
        <f t="shared" si="279"/>
        <v>0</v>
      </c>
      <c r="Y480" s="2290">
        <f t="shared" si="279"/>
        <v>164.75881818181816</v>
      </c>
      <c r="Z480" s="2290">
        <f t="shared" si="279"/>
        <v>0</v>
      </c>
      <c r="AA480" s="2290">
        <f t="shared" si="279"/>
        <v>0</v>
      </c>
      <c r="AB480" s="2290">
        <f t="shared" si="279"/>
        <v>462.87700000000001</v>
      </c>
      <c r="AC480" s="925"/>
      <c r="AD480" s="953"/>
      <c r="AE480" s="2276"/>
      <c r="AF480" s="1030"/>
      <c r="AK480" s="217"/>
    </row>
    <row r="481" spans="1:37" s="2240" customFormat="1" ht="30" x14ac:dyDescent="0.25">
      <c r="A481" s="217"/>
      <c r="B481" s="217"/>
      <c r="C481" s="535" t="s">
        <v>267</v>
      </c>
      <c r="D481" s="534"/>
      <c r="E481" s="4"/>
      <c r="F481" s="238">
        <f>F482</f>
        <v>303</v>
      </c>
      <c r="G481" s="186">
        <f t="shared" ref="G481:H481" si="280">G482</f>
        <v>75.75</v>
      </c>
      <c r="H481" s="186">
        <f t="shared" si="280"/>
        <v>75</v>
      </c>
      <c r="I481" s="186">
        <f t="shared" si="278"/>
        <v>99.009900990099013</v>
      </c>
      <c r="J481" s="1491"/>
      <c r="K481" s="1491"/>
      <c r="L481" s="125"/>
      <c r="M481" s="125"/>
      <c r="N481" s="125"/>
      <c r="O481" s="125"/>
      <c r="P481" s="125"/>
      <c r="Q481" s="125"/>
      <c r="R481" s="325"/>
      <c r="S481" s="325">
        <f>S482</f>
        <v>1560.45</v>
      </c>
      <c r="T481" s="325">
        <f>T482</f>
        <v>1560.45</v>
      </c>
      <c r="U481" s="876">
        <f t="shared" ref="U481:AB481" si="281">U482</f>
        <v>283.71818181818185</v>
      </c>
      <c r="V481" s="325">
        <f t="shared" si="281"/>
        <v>422.14035000000001</v>
      </c>
      <c r="W481" s="782">
        <f t="shared" si="281"/>
        <v>0</v>
      </c>
      <c r="X481" s="325">
        <f t="shared" si="281"/>
        <v>0</v>
      </c>
      <c r="Y481" s="325">
        <f t="shared" si="281"/>
        <v>138.42216818181817</v>
      </c>
      <c r="Z481" s="325">
        <f t="shared" si="281"/>
        <v>0</v>
      </c>
      <c r="AA481" s="325">
        <f t="shared" si="281"/>
        <v>0</v>
      </c>
      <c r="AB481" s="325">
        <f t="shared" si="281"/>
        <v>422.14035000000001</v>
      </c>
      <c r="AC481" s="925"/>
      <c r="AD481" s="953"/>
      <c r="AE481" s="2276"/>
      <c r="AF481" s="1030"/>
      <c r="AK481" s="217"/>
    </row>
    <row r="482" spans="1:37" s="2240" customFormat="1" ht="30" x14ac:dyDescent="0.25">
      <c r="A482" s="217"/>
      <c r="B482" s="217"/>
      <c r="C482" s="4" t="s">
        <v>437</v>
      </c>
      <c r="D482" s="534"/>
      <c r="E482" s="4"/>
      <c r="F482" s="238">
        <v>303</v>
      </c>
      <c r="G482" s="186">
        <f>(F482/12*$C$3)</f>
        <v>75.75</v>
      </c>
      <c r="H482" s="186">
        <v>75</v>
      </c>
      <c r="I482" s="186">
        <f t="shared" si="278"/>
        <v>99.009900990099013</v>
      </c>
      <c r="J482" s="1491"/>
      <c r="K482" s="1491"/>
      <c r="L482" s="125"/>
      <c r="M482" s="125"/>
      <c r="N482" s="125"/>
      <c r="O482" s="125"/>
      <c r="P482" s="125"/>
      <c r="Q482" s="125"/>
      <c r="R482" s="325"/>
      <c r="S482" s="325">
        <v>1560.45</v>
      </c>
      <c r="T482" s="325">
        <v>1560.45</v>
      </c>
      <c r="U482" s="2284">
        <f t="shared" ref="U482" si="282">R482/12*$C$3+(S482-R482)/11*2+(T482-S482)/10*1</f>
        <v>283.71818181818185</v>
      </c>
      <c r="V482" s="325">
        <f t="shared" ref="V482" si="283">AB482-AA482-X482-W482</f>
        <v>422.14035000000001</v>
      </c>
      <c r="W482" s="782"/>
      <c r="X482" s="325"/>
      <c r="Y482" s="325">
        <f>V482-U482</f>
        <v>138.42216818181817</v>
      </c>
      <c r="Z482" s="325"/>
      <c r="AA482" s="325">
        <v>0</v>
      </c>
      <c r="AB482" s="325">
        <v>422.14035000000001</v>
      </c>
      <c r="AC482" s="925"/>
      <c r="AD482" s="953"/>
      <c r="AE482" s="2276"/>
      <c r="AF482" s="1030"/>
      <c r="AK482" s="217"/>
    </row>
    <row r="483" spans="1:37" s="2240" customFormat="1" ht="45" x14ac:dyDescent="0.25">
      <c r="A483" s="217"/>
      <c r="B483" s="217"/>
      <c r="C483" s="535" t="s">
        <v>268</v>
      </c>
      <c r="D483" s="534"/>
      <c r="E483" s="4"/>
      <c r="F483" s="238">
        <f>F484</f>
        <v>36</v>
      </c>
      <c r="G483" s="186">
        <f t="shared" ref="G483:H483" si="284">G484</f>
        <v>9</v>
      </c>
      <c r="H483" s="186">
        <f t="shared" si="284"/>
        <v>16</v>
      </c>
      <c r="I483" s="186">
        <f t="shared" si="278"/>
        <v>177.77777777777777</v>
      </c>
      <c r="J483" s="1491"/>
      <c r="K483" s="1491"/>
      <c r="L483" s="125"/>
      <c r="M483" s="125"/>
      <c r="N483" s="125"/>
      <c r="O483" s="125"/>
      <c r="P483" s="125"/>
      <c r="Q483" s="125"/>
      <c r="R483" s="325"/>
      <c r="S483" s="325">
        <f>S484</f>
        <v>79.2</v>
      </c>
      <c r="T483" s="325">
        <f>T484</f>
        <v>79.2</v>
      </c>
      <c r="U483" s="2284">
        <f t="shared" ref="U483:AB483" si="285">U484</f>
        <v>14.4</v>
      </c>
      <c r="V483" s="325">
        <f t="shared" si="285"/>
        <v>40.736649999999997</v>
      </c>
      <c r="W483" s="782">
        <f t="shared" si="285"/>
        <v>0</v>
      </c>
      <c r="X483" s="325">
        <f t="shared" si="285"/>
        <v>0</v>
      </c>
      <c r="Y483" s="325">
        <f t="shared" si="285"/>
        <v>26.336649999999999</v>
      </c>
      <c r="Z483" s="325">
        <f t="shared" si="285"/>
        <v>0</v>
      </c>
      <c r="AA483" s="325">
        <f t="shared" si="285"/>
        <v>0</v>
      </c>
      <c r="AB483" s="325">
        <f t="shared" si="285"/>
        <v>40.736649999999997</v>
      </c>
      <c r="AC483" s="925"/>
      <c r="AD483" s="953"/>
      <c r="AE483" s="2276"/>
      <c r="AF483" s="1030"/>
      <c r="AK483" s="217"/>
    </row>
    <row r="484" spans="1:37" s="2240" customFormat="1" ht="45" x14ac:dyDescent="0.25">
      <c r="A484" s="217"/>
      <c r="B484" s="217"/>
      <c r="C484" s="4" t="s">
        <v>679</v>
      </c>
      <c r="D484" s="534"/>
      <c r="E484" s="4"/>
      <c r="F484" s="238">
        <v>36</v>
      </c>
      <c r="G484" s="186">
        <f>(F484/12*$C$3)</f>
        <v>9</v>
      </c>
      <c r="H484" s="186">
        <v>16</v>
      </c>
      <c r="I484" s="186">
        <f t="shared" si="278"/>
        <v>177.77777777777777</v>
      </c>
      <c r="J484" s="1491"/>
      <c r="K484" s="1491"/>
      <c r="L484" s="125"/>
      <c r="M484" s="125"/>
      <c r="N484" s="125"/>
      <c r="O484" s="125"/>
      <c r="P484" s="125"/>
      <c r="Q484" s="125"/>
      <c r="R484" s="325"/>
      <c r="S484" s="325">
        <v>79.2</v>
      </c>
      <c r="T484" s="325">
        <v>79.2</v>
      </c>
      <c r="U484" s="2284">
        <f t="shared" ref="U484:U485" si="286">R484/12*$C$3+(S484-R484)/11*2+(T484-S484)/10*1</f>
        <v>14.4</v>
      </c>
      <c r="V484" s="325">
        <f t="shared" ref="V484" si="287">AB484-AA484-X484-W484</f>
        <v>40.736649999999997</v>
      </c>
      <c r="W484" s="782"/>
      <c r="X484" s="325"/>
      <c r="Y484" s="325">
        <f>V484-U484</f>
        <v>26.336649999999999</v>
      </c>
      <c r="Z484" s="325"/>
      <c r="AA484" s="325">
        <v>0</v>
      </c>
      <c r="AB484" s="325">
        <v>40.736649999999997</v>
      </c>
      <c r="AC484" s="925"/>
      <c r="AD484" s="953"/>
      <c r="AE484" s="2276"/>
      <c r="AF484" s="1030"/>
      <c r="AK484" s="217"/>
    </row>
    <row r="485" spans="1:37" s="2240" customFormat="1" ht="29.25" x14ac:dyDescent="0.25">
      <c r="A485" s="217">
        <v>1</v>
      </c>
      <c r="B485" s="217">
        <v>1</v>
      </c>
      <c r="C485" s="523" t="s">
        <v>303</v>
      </c>
      <c r="D485" s="4"/>
      <c r="E485" s="4"/>
      <c r="F485" s="320">
        <f>F486+F488+F493+F494+F495*5</f>
        <v>138788</v>
      </c>
      <c r="G485" s="746">
        <f>G486+G488+G493+G494+G495*5</f>
        <v>34697</v>
      </c>
      <c r="H485" s="746">
        <f>H486+H488+H493+H494+H495*5</f>
        <v>39850.089999999997</v>
      </c>
      <c r="I485" s="746">
        <f>H485/G485*100</f>
        <v>114.85168746577511</v>
      </c>
      <c r="J485" s="1491"/>
      <c r="K485" s="1491"/>
      <c r="L485" s="125"/>
      <c r="M485" s="125"/>
      <c r="N485" s="125"/>
      <c r="O485" s="125"/>
      <c r="P485" s="125"/>
      <c r="Q485" s="125"/>
      <c r="R485" s="325">
        <v>204576.83689999999</v>
      </c>
      <c r="S485" s="325">
        <v>204576.83689999999</v>
      </c>
      <c r="T485" s="325">
        <v>204576.83689999999</v>
      </c>
      <c r="U485" s="757">
        <f t="shared" si="286"/>
        <v>51144.209224999999</v>
      </c>
      <c r="V485" s="325">
        <f t="shared" si="276"/>
        <v>54763.680869999997</v>
      </c>
      <c r="W485" s="782"/>
      <c r="X485" s="325"/>
      <c r="Y485" s="325">
        <f>V485-U485</f>
        <v>3619.4716449999978</v>
      </c>
      <c r="Z485" s="325"/>
      <c r="AA485" s="325">
        <v>-34.457540000000002</v>
      </c>
      <c r="AB485" s="325">
        <v>54729.223329999993</v>
      </c>
      <c r="AC485" s="929"/>
      <c r="AD485" s="953"/>
      <c r="AE485" s="2276"/>
      <c r="AF485" s="1030"/>
      <c r="AK485" s="217"/>
    </row>
    <row r="486" spans="1:37" s="2240" customFormat="1" x14ac:dyDescent="0.25">
      <c r="A486" s="217"/>
      <c r="B486" s="217">
        <v>1</v>
      </c>
      <c r="C486" s="4" t="s">
        <v>296</v>
      </c>
      <c r="D486" s="4"/>
      <c r="E486" s="4"/>
      <c r="F486" s="2232">
        <v>11238</v>
      </c>
      <c r="G486" s="186">
        <f>(F486/12*$C$3)</f>
        <v>2809.5</v>
      </c>
      <c r="H486" s="186">
        <v>2649</v>
      </c>
      <c r="I486" s="186">
        <f>H486/G486*100</f>
        <v>94.287239722370529</v>
      </c>
      <c r="J486" s="1491"/>
      <c r="K486" s="1491"/>
      <c r="L486" s="125"/>
      <c r="M486" s="125"/>
      <c r="N486" s="125"/>
      <c r="O486" s="125"/>
      <c r="P486" s="125"/>
      <c r="Q486" s="125"/>
      <c r="R486" s="325"/>
      <c r="S486" s="325"/>
      <c r="T486" s="325"/>
      <c r="U486" s="757">
        <f t="shared" ref="U486:U494" si="288">R486/12*$C$3</f>
        <v>0</v>
      </c>
      <c r="V486" s="325"/>
      <c r="W486" s="782"/>
      <c r="X486" s="325"/>
      <c r="Y486" s="325"/>
      <c r="Z486" s="325"/>
      <c r="AA486" s="325"/>
      <c r="AB486" s="325"/>
      <c r="AC486" s="925"/>
      <c r="AD486" s="953"/>
      <c r="AE486" s="2276"/>
      <c r="AF486" s="1030"/>
      <c r="AK486" s="217"/>
    </row>
    <row r="487" spans="1:37" s="2240" customFormat="1" ht="30" x14ac:dyDescent="0.25">
      <c r="A487" s="217"/>
      <c r="B487" s="217"/>
      <c r="C487" s="4" t="s">
        <v>650</v>
      </c>
      <c r="D487" s="4"/>
      <c r="E487" s="4"/>
      <c r="F487" s="2232">
        <v>109</v>
      </c>
      <c r="G487" s="186">
        <f>(F487/12*$C$3)</f>
        <v>27.25</v>
      </c>
      <c r="H487" s="186">
        <v>0</v>
      </c>
      <c r="I487" s="186">
        <f t="shared" ref="I487" si="289">H487/G487*100</f>
        <v>0</v>
      </c>
      <c r="J487" s="1491"/>
      <c r="K487" s="1491"/>
      <c r="L487" s="125"/>
      <c r="M487" s="125"/>
      <c r="N487" s="125"/>
      <c r="O487" s="125"/>
      <c r="P487" s="125"/>
      <c r="Q487" s="125"/>
      <c r="R487" s="325"/>
      <c r="S487" s="325"/>
      <c r="T487" s="325"/>
      <c r="U487" s="757"/>
      <c r="V487" s="325"/>
      <c r="W487" s="782"/>
      <c r="X487" s="325"/>
      <c r="Y487" s="325"/>
      <c r="Z487" s="325"/>
      <c r="AA487" s="325"/>
      <c r="AB487" s="325"/>
      <c r="AC487" s="925"/>
      <c r="AD487" s="953"/>
      <c r="AE487" s="2276"/>
      <c r="AF487" s="1030"/>
      <c r="AK487" s="217"/>
    </row>
    <row r="488" spans="1:37" s="2240" customFormat="1" ht="30" x14ac:dyDescent="0.25">
      <c r="A488" s="217"/>
      <c r="B488" s="217">
        <v>1</v>
      </c>
      <c r="C488" s="535" t="s">
        <v>423</v>
      </c>
      <c r="D488" s="4"/>
      <c r="E488" s="4"/>
      <c r="F488" s="2232">
        <f>F489+F492+F491+F490/4</f>
        <v>118050</v>
      </c>
      <c r="G488" s="746">
        <f>G489+G492+G491+G490/4</f>
        <v>29512.5</v>
      </c>
      <c r="H488" s="746">
        <f>H489+H492+H491+H490/4</f>
        <v>35589.089999999997</v>
      </c>
      <c r="I488" s="746">
        <f>H488/G488*100</f>
        <v>120.58988564167726</v>
      </c>
      <c r="J488" s="1491"/>
      <c r="K488" s="1491"/>
      <c r="L488" s="125"/>
      <c r="M488" s="125"/>
      <c r="N488" s="125"/>
      <c r="O488" s="125"/>
      <c r="P488" s="125"/>
      <c r="Q488" s="125"/>
      <c r="R488" s="325"/>
      <c r="S488" s="325"/>
      <c r="T488" s="325"/>
      <c r="U488" s="757">
        <f t="shared" si="288"/>
        <v>0</v>
      </c>
      <c r="V488" s="325"/>
      <c r="W488" s="782"/>
      <c r="X488" s="325"/>
      <c r="Y488" s="325"/>
      <c r="Z488" s="325"/>
      <c r="AA488" s="325"/>
      <c r="AB488" s="325"/>
      <c r="AC488" s="929"/>
      <c r="AD488" s="953"/>
      <c r="AE488" s="2276"/>
      <c r="AF488" s="1030"/>
      <c r="AK488" s="217"/>
    </row>
    <row r="489" spans="1:37" s="2240" customFormat="1" x14ac:dyDescent="0.25">
      <c r="A489" s="217"/>
      <c r="B489" s="217">
        <v>1</v>
      </c>
      <c r="C489" s="4" t="s">
        <v>424</v>
      </c>
      <c r="D489" s="4"/>
      <c r="E489" s="4"/>
      <c r="F489" s="145">
        <v>50000</v>
      </c>
      <c r="G489" s="186">
        <f>(F489/12*$C$3)</f>
        <v>12500</v>
      </c>
      <c r="H489" s="186">
        <v>13308</v>
      </c>
      <c r="I489" s="186">
        <f>H489/G489*100</f>
        <v>106.464</v>
      </c>
      <c r="J489" s="1491"/>
      <c r="K489" s="1491"/>
      <c r="L489" s="125"/>
      <c r="M489" s="125"/>
      <c r="N489" s="125"/>
      <c r="O489" s="125"/>
      <c r="P489" s="125"/>
      <c r="Q489" s="125"/>
      <c r="R489" s="325"/>
      <c r="S489" s="325"/>
      <c r="T489" s="325"/>
      <c r="U489" s="757">
        <f t="shared" si="288"/>
        <v>0</v>
      </c>
      <c r="V489" s="325"/>
      <c r="W489" s="782"/>
      <c r="X489" s="325"/>
      <c r="Y489" s="325"/>
      <c r="Z489" s="325"/>
      <c r="AA489" s="325"/>
      <c r="AB489" s="325"/>
      <c r="AC489" s="925"/>
      <c r="AD489" s="953"/>
      <c r="AE489" s="2276"/>
      <c r="AF489" s="1030"/>
      <c r="AK489" s="217"/>
    </row>
    <row r="490" spans="1:37" s="2240" customFormat="1" ht="30" x14ac:dyDescent="0.25">
      <c r="A490" s="217"/>
      <c r="B490" s="217">
        <v>1</v>
      </c>
      <c r="C490" s="4" t="s">
        <v>425</v>
      </c>
      <c r="D490" s="4"/>
      <c r="E490" s="4"/>
      <c r="F490" s="2232">
        <v>200</v>
      </c>
      <c r="G490" s="186">
        <f>(F490/12*$C$3)</f>
        <v>50</v>
      </c>
      <c r="H490" s="186">
        <v>24.36</v>
      </c>
      <c r="I490" s="186">
        <f>H490/G490*100</f>
        <v>48.72</v>
      </c>
      <c r="J490" s="1491"/>
      <c r="K490" s="1491"/>
      <c r="L490" s="125"/>
      <c r="M490" s="125"/>
      <c r="N490" s="125"/>
      <c r="O490" s="125"/>
      <c r="P490" s="125"/>
      <c r="Q490" s="125"/>
      <c r="R490" s="325"/>
      <c r="S490" s="325"/>
      <c r="T490" s="325"/>
      <c r="U490" s="757">
        <f t="shared" si="288"/>
        <v>0</v>
      </c>
      <c r="V490" s="325"/>
      <c r="W490" s="782"/>
      <c r="X490" s="325"/>
      <c r="Y490" s="325"/>
      <c r="Z490" s="325"/>
      <c r="AA490" s="325"/>
      <c r="AB490" s="325"/>
      <c r="AC490" s="925"/>
      <c r="AD490" s="953"/>
      <c r="AE490" s="2276"/>
      <c r="AF490" s="1030"/>
      <c r="AK490" s="217"/>
    </row>
    <row r="491" spans="1:37" s="2240" customFormat="1" ht="60" x14ac:dyDescent="0.25">
      <c r="A491" s="217"/>
      <c r="B491" s="217">
        <v>1</v>
      </c>
      <c r="C491" s="4" t="s">
        <v>426</v>
      </c>
      <c r="D491" s="4"/>
      <c r="E491" s="4"/>
      <c r="F491" s="2232">
        <v>47000</v>
      </c>
      <c r="G491" s="186">
        <f>(F491/12*$C$3)</f>
        <v>11750</v>
      </c>
      <c r="H491" s="186">
        <v>22275</v>
      </c>
      <c r="I491" s="186">
        <f>H491/G491*100</f>
        <v>189.57446808510639</v>
      </c>
      <c r="J491" s="1491"/>
      <c r="K491" s="1491"/>
      <c r="L491" s="125"/>
      <c r="M491" s="125"/>
      <c r="N491" s="125"/>
      <c r="O491" s="125"/>
      <c r="P491" s="125"/>
      <c r="Q491" s="125"/>
      <c r="R491" s="325"/>
      <c r="S491" s="325"/>
      <c r="T491" s="325"/>
      <c r="U491" s="757">
        <f t="shared" si="288"/>
        <v>0</v>
      </c>
      <c r="V491" s="325"/>
      <c r="W491" s="782"/>
      <c r="X491" s="325"/>
      <c r="Y491" s="325"/>
      <c r="Z491" s="325"/>
      <c r="AA491" s="325"/>
      <c r="AB491" s="325"/>
      <c r="AC491" s="925"/>
      <c r="AD491" s="953"/>
      <c r="AE491" s="2276"/>
      <c r="AF491" s="1030"/>
      <c r="AK491" s="217"/>
    </row>
    <row r="492" spans="1:37" s="2240" customFormat="1" ht="75" x14ac:dyDescent="0.25">
      <c r="A492" s="217"/>
      <c r="B492" s="217">
        <v>1</v>
      </c>
      <c r="C492" s="4" t="s">
        <v>451</v>
      </c>
      <c r="D492" s="4"/>
      <c r="E492" s="4"/>
      <c r="F492" s="2232">
        <v>21000</v>
      </c>
      <c r="G492" s="186">
        <f>(F492/12*$C$3)</f>
        <v>5250</v>
      </c>
      <c r="H492" s="186">
        <v>0</v>
      </c>
      <c r="I492" s="186">
        <f>H492/G492*100</f>
        <v>0</v>
      </c>
      <c r="J492" s="1491"/>
      <c r="K492" s="1491"/>
      <c r="L492" s="125"/>
      <c r="M492" s="125"/>
      <c r="N492" s="125"/>
      <c r="O492" s="125"/>
      <c r="P492" s="125"/>
      <c r="Q492" s="125"/>
      <c r="R492" s="325"/>
      <c r="S492" s="325"/>
      <c r="T492" s="325"/>
      <c r="U492" s="757">
        <f t="shared" si="288"/>
        <v>0</v>
      </c>
      <c r="V492" s="325"/>
      <c r="W492" s="782"/>
      <c r="X492" s="325"/>
      <c r="Y492" s="325"/>
      <c r="Z492" s="325"/>
      <c r="AA492" s="325"/>
      <c r="AB492" s="325"/>
      <c r="AC492" s="925"/>
      <c r="AD492" s="953"/>
      <c r="AE492" s="2276"/>
      <c r="AF492" s="1030"/>
      <c r="AK492" s="217"/>
    </row>
    <row r="493" spans="1:37" s="2240" customFormat="1" ht="60" x14ac:dyDescent="0.25">
      <c r="A493" s="217"/>
      <c r="B493" s="217">
        <v>1</v>
      </c>
      <c r="C493" s="4" t="s">
        <v>427</v>
      </c>
      <c r="D493" s="4"/>
      <c r="E493" s="4"/>
      <c r="F493" s="2232"/>
      <c r="G493" s="186"/>
      <c r="H493" s="186"/>
      <c r="I493" s="186"/>
      <c r="J493" s="1491"/>
      <c r="K493" s="1491"/>
      <c r="L493" s="125"/>
      <c r="M493" s="125"/>
      <c r="N493" s="125"/>
      <c r="O493" s="125"/>
      <c r="P493" s="125"/>
      <c r="Q493" s="125"/>
      <c r="R493" s="325"/>
      <c r="S493" s="325"/>
      <c r="T493" s="325"/>
      <c r="U493" s="757">
        <f t="shared" si="288"/>
        <v>0</v>
      </c>
      <c r="V493" s="325"/>
      <c r="W493" s="782"/>
      <c r="X493" s="325"/>
      <c r="Y493" s="325"/>
      <c r="Z493" s="325"/>
      <c r="AA493" s="325"/>
      <c r="AB493" s="325"/>
      <c r="AC493" s="925"/>
      <c r="AD493" s="953"/>
      <c r="AE493" s="2276"/>
      <c r="AF493" s="1030"/>
      <c r="AK493" s="217"/>
    </row>
    <row r="494" spans="1:37" s="2240" customFormat="1" ht="45" x14ac:dyDescent="0.25">
      <c r="A494" s="217"/>
      <c r="B494" s="217">
        <v>1</v>
      </c>
      <c r="C494" s="536" t="s">
        <v>428</v>
      </c>
      <c r="D494" s="4"/>
      <c r="E494" s="4"/>
      <c r="F494" s="2232">
        <v>9000</v>
      </c>
      <c r="G494" s="186">
        <f>(F494/12*$C$3)</f>
        <v>2250</v>
      </c>
      <c r="H494" s="186">
        <v>1512</v>
      </c>
      <c r="I494" s="186">
        <f t="shared" ref="I494:I502" si="290">H494/G494*100</f>
        <v>67.2</v>
      </c>
      <c r="J494" s="1491"/>
      <c r="K494" s="1491"/>
      <c r="L494" s="125"/>
      <c r="M494" s="125"/>
      <c r="N494" s="125"/>
      <c r="O494" s="125"/>
      <c r="P494" s="125"/>
      <c r="Q494" s="125"/>
      <c r="R494" s="325"/>
      <c r="S494" s="325"/>
      <c r="T494" s="325"/>
      <c r="U494" s="757">
        <f t="shared" si="288"/>
        <v>0</v>
      </c>
      <c r="V494" s="325"/>
      <c r="W494" s="782"/>
      <c r="X494" s="325"/>
      <c r="Y494" s="325"/>
      <c r="Z494" s="325"/>
      <c r="AA494" s="325"/>
      <c r="AB494" s="325"/>
      <c r="AC494" s="925"/>
      <c r="AD494" s="953"/>
      <c r="AE494" s="2276"/>
      <c r="AF494" s="1030"/>
      <c r="AK494" s="217"/>
    </row>
    <row r="495" spans="1:37" s="2240" customFormat="1" ht="57" x14ac:dyDescent="0.25">
      <c r="A495" s="217"/>
      <c r="B495" s="217">
        <v>1</v>
      </c>
      <c r="C495" s="1031" t="s">
        <v>645</v>
      </c>
      <c r="D495" s="523"/>
      <c r="E495" s="523"/>
      <c r="F495" s="320">
        <f>F496+F497</f>
        <v>100</v>
      </c>
      <c r="G495" s="746">
        <f t="shared" ref="G495:H495" si="291">G496+G497</f>
        <v>25</v>
      </c>
      <c r="H495" s="746">
        <f t="shared" si="291"/>
        <v>20</v>
      </c>
      <c r="I495" s="746">
        <f t="shared" si="290"/>
        <v>80</v>
      </c>
      <c r="J495" s="1491"/>
      <c r="K495" s="1491"/>
      <c r="L495" s="125"/>
      <c r="M495" s="125"/>
      <c r="N495" s="125"/>
      <c r="O495" s="125"/>
      <c r="P495" s="125"/>
      <c r="Q495" s="125"/>
      <c r="R495" s="2290">
        <f>R496+R497</f>
        <v>220.9675</v>
      </c>
      <c r="S495" s="2290">
        <f t="shared" ref="S495:T495" si="292">S496+S497</f>
        <v>220.9675</v>
      </c>
      <c r="T495" s="2290">
        <f t="shared" si="292"/>
        <v>220.9675</v>
      </c>
      <c r="U495" s="876">
        <f t="shared" ref="U495" si="293">U496+U497</f>
        <v>55.241874999999993</v>
      </c>
      <c r="V495" s="2290">
        <f t="shared" ref="V495" si="294">V496+V497</f>
        <v>43.387599999999999</v>
      </c>
      <c r="W495" s="2595">
        <f t="shared" ref="W495" si="295">W496+W497</f>
        <v>0</v>
      </c>
      <c r="X495" s="2290">
        <f t="shared" ref="X495" si="296">X496+X497</f>
        <v>0</v>
      </c>
      <c r="Y495" s="2290">
        <f t="shared" ref="Y495" si="297">Y496+Y497</f>
        <v>-11.854274999999996</v>
      </c>
      <c r="Z495" s="2290">
        <f t="shared" ref="Z495" si="298">Z496+Z497</f>
        <v>0</v>
      </c>
      <c r="AA495" s="2290">
        <v>0</v>
      </c>
      <c r="AB495" s="2290">
        <v>43.387599999999999</v>
      </c>
      <c r="AC495" s="925"/>
      <c r="AD495" s="953"/>
      <c r="AE495" s="2276"/>
      <c r="AF495" s="1030"/>
      <c r="AK495" s="217"/>
    </row>
    <row r="496" spans="1:37" s="2240" customFormat="1" ht="30" x14ac:dyDescent="0.25">
      <c r="A496" s="217"/>
      <c r="B496" s="217">
        <v>1</v>
      </c>
      <c r="C496" s="536" t="s">
        <v>646</v>
      </c>
      <c r="D496" s="4"/>
      <c r="E496" s="4"/>
      <c r="F496" s="2232">
        <v>9</v>
      </c>
      <c r="G496" s="186">
        <f t="shared" ref="G496:G497" si="299">(F496/12*$C$3)</f>
        <v>2.25</v>
      </c>
      <c r="H496" s="186"/>
      <c r="I496" s="186">
        <f t="shared" si="290"/>
        <v>0</v>
      </c>
      <c r="J496" s="1491"/>
      <c r="K496" s="1491"/>
      <c r="L496" s="125"/>
      <c r="M496" s="125"/>
      <c r="N496" s="125"/>
      <c r="O496" s="125"/>
      <c r="P496" s="125"/>
      <c r="Q496" s="125"/>
      <c r="R496" s="325">
        <v>23.552100000000003</v>
      </c>
      <c r="S496" s="325">
        <v>23.552100000000003</v>
      </c>
      <c r="T496" s="325">
        <v>23.552100000000003</v>
      </c>
      <c r="U496" s="876">
        <f t="shared" ref="U496:U497" si="300">R496/12*$C$3+(S496-R496)/11*2+(T496-S496)/10*1</f>
        <v>5.8880250000000007</v>
      </c>
      <c r="V496" s="325">
        <f t="shared" ref="V496:V497" si="301">AB496-AA496-X496-W496</f>
        <v>0</v>
      </c>
      <c r="W496" s="782"/>
      <c r="X496" s="325"/>
      <c r="Y496" s="325">
        <f t="shared" ref="Y496:Y497" si="302">V496-U496</f>
        <v>-5.8880250000000007</v>
      </c>
      <c r="Z496" s="325"/>
      <c r="AA496" s="325">
        <v>0</v>
      </c>
      <c r="AB496" s="325">
        <v>0</v>
      </c>
      <c r="AC496" s="925"/>
      <c r="AD496" s="953"/>
      <c r="AE496" s="2276"/>
      <c r="AF496" s="1030"/>
      <c r="AK496" s="217"/>
    </row>
    <row r="497" spans="1:37" s="2240" customFormat="1" ht="30" x14ac:dyDescent="0.25">
      <c r="A497" s="217"/>
      <c r="B497" s="217">
        <v>1</v>
      </c>
      <c r="C497" s="536" t="s">
        <v>647</v>
      </c>
      <c r="D497" s="4"/>
      <c r="E497" s="4"/>
      <c r="F497" s="2232">
        <v>91</v>
      </c>
      <c r="G497" s="186">
        <f t="shared" si="299"/>
        <v>22.75</v>
      </c>
      <c r="H497" s="186">
        <v>20</v>
      </c>
      <c r="I497" s="186">
        <f t="shared" si="290"/>
        <v>87.912087912087912</v>
      </c>
      <c r="J497" s="1491"/>
      <c r="K497" s="1491"/>
      <c r="L497" s="125"/>
      <c r="M497" s="125"/>
      <c r="N497" s="125"/>
      <c r="O497" s="125"/>
      <c r="P497" s="125"/>
      <c r="Q497" s="125"/>
      <c r="R497" s="325">
        <v>197.41540000000001</v>
      </c>
      <c r="S497" s="325">
        <v>197.41540000000001</v>
      </c>
      <c r="T497" s="325">
        <v>197.41540000000001</v>
      </c>
      <c r="U497" s="876">
        <f t="shared" si="300"/>
        <v>49.353849999999994</v>
      </c>
      <c r="V497" s="325">
        <f t="shared" si="301"/>
        <v>43.387599999999999</v>
      </c>
      <c r="W497" s="782"/>
      <c r="X497" s="325"/>
      <c r="Y497" s="325">
        <f t="shared" si="302"/>
        <v>-5.9662499999999952</v>
      </c>
      <c r="Z497" s="325"/>
      <c r="AA497" s="325">
        <v>0</v>
      </c>
      <c r="AB497" s="325">
        <v>43.387599999999999</v>
      </c>
      <c r="AC497" s="925"/>
      <c r="AD497" s="953"/>
      <c r="AE497" s="2276"/>
      <c r="AF497" s="1030"/>
      <c r="AK497" s="217"/>
    </row>
    <row r="498" spans="1:37" s="2240" customFormat="1" ht="29.25" x14ac:dyDescent="0.25">
      <c r="A498" s="217"/>
      <c r="B498" s="217">
        <v>1</v>
      </c>
      <c r="C498" s="523" t="s">
        <v>304</v>
      </c>
      <c r="D498" s="4"/>
      <c r="E498" s="4"/>
      <c r="F498" s="320">
        <f>F499+F500+F502</f>
        <v>15541.489361702128</v>
      </c>
      <c r="G498" s="186">
        <f t="shared" ref="G498:H498" si="303">G499+G500+G502</f>
        <v>3885.372340425532</v>
      </c>
      <c r="H498" s="186">
        <f t="shared" si="303"/>
        <v>4069.1159574468084</v>
      </c>
      <c r="I498" s="186">
        <f t="shared" si="290"/>
        <v>104.72911219111506</v>
      </c>
      <c r="J498" s="1491"/>
      <c r="K498" s="1491"/>
      <c r="L498" s="125"/>
      <c r="M498" s="125"/>
      <c r="N498" s="125"/>
      <c r="O498" s="125"/>
      <c r="P498" s="125"/>
      <c r="Q498" s="125"/>
      <c r="R498" s="325"/>
      <c r="S498" s="325"/>
      <c r="T498" s="325"/>
      <c r="U498" s="757">
        <f t="shared" ref="U498:U504" si="304">R498/12*$C$3</f>
        <v>0</v>
      </c>
      <c r="V498" s="325"/>
      <c r="W498" s="782"/>
      <c r="X498" s="325"/>
      <c r="Y498" s="325"/>
      <c r="Z498" s="325"/>
      <c r="AA498" s="325"/>
      <c r="AB498" s="325"/>
      <c r="AC498" s="925"/>
      <c r="AD498" s="953"/>
      <c r="AE498" s="2276"/>
      <c r="AF498" s="1030"/>
      <c r="AK498" s="217"/>
    </row>
    <row r="499" spans="1:37" s="2240" customFormat="1" x14ac:dyDescent="0.25">
      <c r="A499" s="217"/>
      <c r="B499" s="217">
        <v>1</v>
      </c>
      <c r="C499" s="523" t="s">
        <v>312</v>
      </c>
      <c r="D499" s="4"/>
      <c r="E499" s="4"/>
      <c r="F499" s="2232">
        <v>14500</v>
      </c>
      <c r="G499" s="186">
        <f>(F499/12*$C$3)</f>
        <v>3625</v>
      </c>
      <c r="H499" s="186">
        <v>3897</v>
      </c>
      <c r="I499" s="186">
        <f t="shared" si="290"/>
        <v>107.50344827586207</v>
      </c>
      <c r="J499" s="1491"/>
      <c r="K499" s="1491"/>
      <c r="L499" s="125"/>
      <c r="M499" s="125"/>
      <c r="N499" s="125"/>
      <c r="O499" s="125"/>
      <c r="P499" s="125"/>
      <c r="Q499" s="125"/>
      <c r="R499" s="325"/>
      <c r="S499" s="325"/>
      <c r="T499" s="325"/>
      <c r="U499" s="757">
        <f t="shared" si="304"/>
        <v>0</v>
      </c>
      <c r="V499" s="325"/>
      <c r="W499" s="782"/>
      <c r="X499" s="325"/>
      <c r="Y499" s="325"/>
      <c r="Z499" s="325"/>
      <c r="AA499" s="325"/>
      <c r="AB499" s="325"/>
      <c r="AC499" s="925"/>
      <c r="AD499" s="953"/>
      <c r="AE499" s="2276"/>
      <c r="AF499" s="1030"/>
      <c r="AK499" s="217"/>
    </row>
    <row r="500" spans="1:37" s="2240" customFormat="1" x14ac:dyDescent="0.25">
      <c r="A500" s="217"/>
      <c r="B500" s="217">
        <v>1</v>
      </c>
      <c r="C500" s="4" t="s">
        <v>313</v>
      </c>
      <c r="D500" s="4"/>
      <c r="E500" s="4"/>
      <c r="F500" s="2232">
        <f>F501/9.4</f>
        <v>991.48936170212767</v>
      </c>
      <c r="G500" s="186">
        <f>(F500/12*$C$3)</f>
        <v>247.87234042553195</v>
      </c>
      <c r="H500" s="186">
        <f>H501/9.4</f>
        <v>137.11595744680852</v>
      </c>
      <c r="I500" s="186">
        <f t="shared" si="290"/>
        <v>55.317167381974244</v>
      </c>
      <c r="J500" s="1491"/>
      <c r="K500" s="1491"/>
      <c r="L500" s="125"/>
      <c r="M500" s="125"/>
      <c r="N500" s="125"/>
      <c r="O500" s="125"/>
      <c r="P500" s="125"/>
      <c r="Q500" s="125"/>
      <c r="R500" s="325"/>
      <c r="S500" s="325"/>
      <c r="T500" s="325"/>
      <c r="U500" s="757">
        <f t="shared" si="304"/>
        <v>0</v>
      </c>
      <c r="V500" s="325"/>
      <c r="W500" s="782"/>
      <c r="X500" s="325"/>
      <c r="Y500" s="325"/>
      <c r="Z500" s="325"/>
      <c r="AA500" s="325"/>
      <c r="AB500" s="325"/>
      <c r="AC500" s="925"/>
      <c r="AD500" s="953"/>
      <c r="AE500" s="2276"/>
      <c r="AF500" s="1030"/>
      <c r="AK500" s="217"/>
    </row>
    <row r="501" spans="1:37" s="2240" customFormat="1" x14ac:dyDescent="0.25">
      <c r="A501" s="217"/>
      <c r="B501" s="217">
        <v>1</v>
      </c>
      <c r="C501" s="537" t="s">
        <v>314</v>
      </c>
      <c r="D501" s="4"/>
      <c r="E501" s="4"/>
      <c r="F501" s="2232">
        <v>9320</v>
      </c>
      <c r="G501" s="186">
        <f>(F501/12*$C$3)</f>
        <v>2330</v>
      </c>
      <c r="H501" s="186">
        <v>1288.8900000000001</v>
      </c>
      <c r="I501" s="186">
        <f t="shared" si="290"/>
        <v>55.317167381974251</v>
      </c>
      <c r="J501" s="1491"/>
      <c r="K501" s="1491"/>
      <c r="L501" s="125"/>
      <c r="M501" s="125"/>
      <c r="N501" s="125"/>
      <c r="O501" s="125"/>
      <c r="P501" s="125"/>
      <c r="Q501" s="125"/>
      <c r="R501" s="325"/>
      <c r="S501" s="325"/>
      <c r="T501" s="325"/>
      <c r="U501" s="757">
        <f t="shared" si="304"/>
        <v>0</v>
      </c>
      <c r="V501" s="325"/>
      <c r="W501" s="782"/>
      <c r="X501" s="325"/>
      <c r="Y501" s="325"/>
      <c r="Z501" s="325"/>
      <c r="AA501" s="325"/>
      <c r="AB501" s="325"/>
      <c r="AC501" s="925"/>
      <c r="AD501" s="953"/>
      <c r="AE501" s="2276"/>
      <c r="AF501" s="1030"/>
      <c r="AK501" s="217"/>
    </row>
    <row r="502" spans="1:37" s="2240" customFormat="1" ht="30" x14ac:dyDescent="0.25">
      <c r="A502" s="217"/>
      <c r="B502" s="217"/>
      <c r="C502" s="537" t="s">
        <v>682</v>
      </c>
      <c r="D502" s="4"/>
      <c r="E502" s="4"/>
      <c r="F502" s="2232">
        <v>50</v>
      </c>
      <c r="G502" s="186">
        <f>(F502/12*$C$3)</f>
        <v>12.5</v>
      </c>
      <c r="H502" s="186">
        <v>35</v>
      </c>
      <c r="I502" s="186">
        <f t="shared" si="290"/>
        <v>280</v>
      </c>
      <c r="J502" s="1491"/>
      <c r="K502" s="1491"/>
      <c r="L502" s="125"/>
      <c r="M502" s="125"/>
      <c r="N502" s="125"/>
      <c r="O502" s="125"/>
      <c r="P502" s="125"/>
      <c r="Q502" s="125"/>
      <c r="R502" s="325"/>
      <c r="S502" s="325">
        <v>96.5</v>
      </c>
      <c r="T502" s="325">
        <v>96.5</v>
      </c>
      <c r="U502" s="876">
        <f t="shared" ref="U502" si="305">R502/12*$C$3+(S502-R502)/11*2+(T502-S502)/10*1</f>
        <v>17.545454545454547</v>
      </c>
      <c r="V502" s="325">
        <f t="shared" ref="V502" si="306">AB502-AA502-X502-W502</f>
        <v>61.919930000000001</v>
      </c>
      <c r="W502" s="782"/>
      <c r="X502" s="325"/>
      <c r="Y502" s="325">
        <f>V502-U502</f>
        <v>44.374475454545454</v>
      </c>
      <c r="Z502" s="325"/>
      <c r="AA502" s="325">
        <v>0</v>
      </c>
      <c r="AB502" s="325">
        <v>61.919930000000001</v>
      </c>
      <c r="AC502" s="925"/>
      <c r="AD502" s="953"/>
      <c r="AE502" s="2276"/>
      <c r="AF502" s="1030"/>
      <c r="AK502" s="217"/>
    </row>
    <row r="503" spans="1:37" s="2240" customFormat="1" ht="29.25" x14ac:dyDescent="0.25">
      <c r="A503" s="217"/>
      <c r="B503" s="217">
        <v>1</v>
      </c>
      <c r="C503" s="523" t="s">
        <v>297</v>
      </c>
      <c r="D503" s="4"/>
      <c r="E503" s="4"/>
      <c r="F503" s="221"/>
      <c r="G503" s="186"/>
      <c r="H503" s="186"/>
      <c r="I503" s="186"/>
      <c r="J503" s="1491"/>
      <c r="K503" s="1491"/>
      <c r="L503" s="125"/>
      <c r="M503" s="125"/>
      <c r="N503" s="125"/>
      <c r="O503" s="125"/>
      <c r="P503" s="125"/>
      <c r="Q503" s="125"/>
      <c r="R503" s="325"/>
      <c r="S503" s="325"/>
      <c r="T503" s="325"/>
      <c r="U503" s="757">
        <f t="shared" si="304"/>
        <v>0</v>
      </c>
      <c r="V503" s="325"/>
      <c r="W503" s="782"/>
      <c r="X503" s="325"/>
      <c r="Y503" s="325"/>
      <c r="Z503" s="325"/>
      <c r="AA503" s="325"/>
      <c r="AB503" s="325"/>
      <c r="AC503" s="925"/>
      <c r="AD503" s="953"/>
      <c r="AE503" s="2276"/>
      <c r="AF503" s="1030"/>
      <c r="AK503" s="217"/>
    </row>
    <row r="504" spans="1:37" s="2240" customFormat="1" ht="30" x14ac:dyDescent="0.25">
      <c r="A504" s="217"/>
      <c r="B504" s="217">
        <v>1</v>
      </c>
      <c r="C504" s="519" t="s">
        <v>593</v>
      </c>
      <c r="D504" s="4"/>
      <c r="E504" s="4"/>
      <c r="F504" s="221"/>
      <c r="G504" s="186"/>
      <c r="H504" s="186"/>
      <c r="I504" s="186"/>
      <c r="J504" s="1491"/>
      <c r="K504" s="1491"/>
      <c r="L504" s="125"/>
      <c r="M504" s="125"/>
      <c r="N504" s="125"/>
      <c r="O504" s="125"/>
      <c r="P504" s="125"/>
      <c r="Q504" s="125"/>
      <c r="R504" s="325"/>
      <c r="S504" s="325"/>
      <c r="T504" s="325"/>
      <c r="U504" s="757">
        <f t="shared" si="304"/>
        <v>0</v>
      </c>
      <c r="V504" s="325"/>
      <c r="W504" s="782"/>
      <c r="X504" s="325"/>
      <c r="Y504" s="325"/>
      <c r="Z504" s="325"/>
      <c r="AA504" s="325"/>
      <c r="AB504" s="325"/>
      <c r="AC504" s="925"/>
      <c r="AD504" s="953"/>
      <c r="AE504" s="2276"/>
      <c r="AF504" s="1030"/>
      <c r="AK504" s="217"/>
    </row>
    <row r="505" spans="1:37" s="2240" customFormat="1" x14ac:dyDescent="0.25">
      <c r="A505" s="217"/>
      <c r="B505" s="217">
        <v>1</v>
      </c>
      <c r="C505" s="511" t="s">
        <v>214</v>
      </c>
      <c r="D505" s="4"/>
      <c r="E505" s="4"/>
      <c r="F505" s="245">
        <f>SUM(F506:F545)</f>
        <v>434210</v>
      </c>
      <c r="G505" s="746">
        <f>SUM(G506:G545)</f>
        <v>108552.5</v>
      </c>
      <c r="H505" s="746">
        <f>SUM(H506:H545)</f>
        <v>140031</v>
      </c>
      <c r="I505" s="746">
        <f t="shared" ref="I505:I521" si="307">H505/G505*100</f>
        <v>128.99841090716473</v>
      </c>
      <c r="J505" s="1491"/>
      <c r="K505" s="1491"/>
      <c r="L505" s="125"/>
      <c r="M505" s="125"/>
      <c r="N505" s="125"/>
      <c r="O505" s="125"/>
      <c r="P505" s="125"/>
      <c r="Q505" s="125"/>
      <c r="R505" s="325">
        <v>175674.44979774198</v>
      </c>
      <c r="S505" s="325">
        <v>175674.44979774198</v>
      </c>
      <c r="T505" s="325">
        <v>175674.44979774198</v>
      </c>
      <c r="U505" s="2284">
        <f t="shared" ref="U505" si="308">R505/12*$C$3+(S505-R505)/11*2+(T505-S505)/10*1</f>
        <v>43918.612449435495</v>
      </c>
      <c r="V505" s="325">
        <f>AB505-AA505-X505-W505</f>
        <v>50302.790189999985</v>
      </c>
      <c r="W505" s="782"/>
      <c r="X505" s="325">
        <v>17.710380000000001</v>
      </c>
      <c r="Y505" s="325">
        <f>V505-U505</f>
        <v>6384.1777405644898</v>
      </c>
      <c r="Z505" s="325">
        <v>-2.9833600000000002</v>
      </c>
      <c r="AA505" s="325">
        <v>0</v>
      </c>
      <c r="AB505" s="325">
        <v>50320.500569999982</v>
      </c>
      <c r="AC505" s="925"/>
      <c r="AD505" s="953"/>
      <c r="AE505" s="2276"/>
      <c r="AF505" s="1030"/>
      <c r="AK505" s="217"/>
    </row>
    <row r="506" spans="1:37" s="2240" customFormat="1" ht="45" x14ac:dyDescent="0.25">
      <c r="A506" s="217"/>
      <c r="B506" s="217">
        <v>1</v>
      </c>
      <c r="C506" s="9" t="s">
        <v>115</v>
      </c>
      <c r="D506" s="4"/>
      <c r="E506" s="4"/>
      <c r="F506" s="221">
        <v>180000</v>
      </c>
      <c r="G506" s="186">
        <f t="shared" ref="G506:G545" si="309">(F506/12*$C$3)</f>
        <v>45000</v>
      </c>
      <c r="H506" s="186">
        <v>68276</v>
      </c>
      <c r="I506" s="186">
        <f t="shared" si="307"/>
        <v>151.72444444444443</v>
      </c>
      <c r="J506" s="1491"/>
      <c r="K506" s="1491"/>
      <c r="L506" s="125"/>
      <c r="M506" s="125"/>
      <c r="N506" s="125"/>
      <c r="O506" s="125"/>
      <c r="P506" s="125"/>
      <c r="Q506" s="125"/>
      <c r="R506" s="325"/>
      <c r="S506" s="325"/>
      <c r="T506" s="325"/>
      <c r="U506" s="757">
        <f>R506/12*$C$3</f>
        <v>0</v>
      </c>
      <c r="V506" s="325"/>
      <c r="W506" s="782"/>
      <c r="X506" s="325"/>
      <c r="Y506" s="325"/>
      <c r="Z506" s="325"/>
      <c r="AA506" s="325"/>
      <c r="AB506" s="325"/>
      <c r="AC506" s="925"/>
      <c r="AD506" s="953"/>
      <c r="AE506" s="2276"/>
      <c r="AF506" s="1030"/>
      <c r="AK506" s="217"/>
    </row>
    <row r="507" spans="1:37" s="2240" customFormat="1" ht="30" x14ac:dyDescent="0.25">
      <c r="A507" s="217"/>
      <c r="B507" s="217">
        <v>1</v>
      </c>
      <c r="C507" s="9" t="s">
        <v>116</v>
      </c>
      <c r="D507" s="4"/>
      <c r="E507" s="4"/>
      <c r="F507" s="221">
        <v>17000</v>
      </c>
      <c r="G507" s="186">
        <f t="shared" si="309"/>
        <v>4250</v>
      </c>
      <c r="H507" s="186">
        <v>4322</v>
      </c>
      <c r="I507" s="186">
        <f t="shared" si="307"/>
        <v>101.69411764705882</v>
      </c>
      <c r="J507" s="1491"/>
      <c r="K507" s="1491"/>
      <c r="L507" s="125"/>
      <c r="M507" s="125"/>
      <c r="N507" s="125"/>
      <c r="O507" s="125"/>
      <c r="P507" s="125"/>
      <c r="Q507" s="125"/>
      <c r="R507" s="325"/>
      <c r="S507" s="325"/>
      <c r="T507" s="325"/>
      <c r="U507" s="757"/>
      <c r="V507" s="325"/>
      <c r="W507" s="782"/>
      <c r="X507" s="325"/>
      <c r="Y507" s="325"/>
      <c r="Z507" s="325"/>
      <c r="AA507" s="325"/>
      <c r="AB507" s="325"/>
      <c r="AC507" s="925"/>
      <c r="AD507" s="953"/>
      <c r="AE507" s="2276"/>
      <c r="AF507" s="1030"/>
      <c r="AK507" s="217"/>
    </row>
    <row r="508" spans="1:37" s="2240" customFormat="1" x14ac:dyDescent="0.25">
      <c r="A508" s="217"/>
      <c r="B508" s="217">
        <v>1</v>
      </c>
      <c r="C508" s="9" t="s">
        <v>90</v>
      </c>
      <c r="D508" s="4"/>
      <c r="E508" s="4"/>
      <c r="F508" s="221">
        <v>800</v>
      </c>
      <c r="G508" s="186">
        <f t="shared" si="309"/>
        <v>200</v>
      </c>
      <c r="H508" s="186">
        <v>272</v>
      </c>
      <c r="I508" s="186">
        <f t="shared" si="307"/>
        <v>136</v>
      </c>
      <c r="J508" s="1491"/>
      <c r="K508" s="1491"/>
      <c r="L508" s="125"/>
      <c r="M508" s="125"/>
      <c r="N508" s="125"/>
      <c r="O508" s="125"/>
      <c r="P508" s="125"/>
      <c r="Q508" s="125"/>
      <c r="R508" s="325"/>
      <c r="S508" s="325"/>
      <c r="T508" s="325"/>
      <c r="U508" s="757">
        <f>R508/12*$C$3</f>
        <v>0</v>
      </c>
      <c r="V508" s="325"/>
      <c r="W508" s="782"/>
      <c r="X508" s="325"/>
      <c r="Y508" s="325"/>
      <c r="Z508" s="325"/>
      <c r="AA508" s="325"/>
      <c r="AB508" s="325"/>
      <c r="AC508" s="925"/>
      <c r="AD508" s="953"/>
      <c r="AE508" s="2276"/>
      <c r="AF508" s="1030"/>
      <c r="AK508" s="217"/>
    </row>
    <row r="509" spans="1:37" s="2240" customFormat="1" x14ac:dyDescent="0.25">
      <c r="A509" s="217"/>
      <c r="B509" s="217">
        <v>1</v>
      </c>
      <c r="C509" s="9" t="s">
        <v>277</v>
      </c>
      <c r="D509" s="4"/>
      <c r="E509" s="4"/>
      <c r="F509" s="221">
        <v>800</v>
      </c>
      <c r="G509" s="186">
        <f t="shared" si="309"/>
        <v>200</v>
      </c>
      <c r="H509" s="186">
        <v>185</v>
      </c>
      <c r="I509" s="186">
        <f t="shared" si="307"/>
        <v>92.5</v>
      </c>
      <c r="J509" s="1491"/>
      <c r="K509" s="1491"/>
      <c r="L509" s="125"/>
      <c r="M509" s="125"/>
      <c r="N509" s="125"/>
      <c r="O509" s="125"/>
      <c r="P509" s="125"/>
      <c r="Q509" s="125"/>
      <c r="R509" s="325"/>
      <c r="S509" s="325"/>
      <c r="T509" s="325"/>
      <c r="U509" s="757"/>
      <c r="V509" s="325"/>
      <c r="W509" s="782"/>
      <c r="X509" s="325"/>
      <c r="Y509" s="325"/>
      <c r="Z509" s="325"/>
      <c r="AA509" s="325"/>
      <c r="AB509" s="325"/>
      <c r="AC509" s="925"/>
      <c r="AD509" s="953"/>
      <c r="AE509" s="2276"/>
      <c r="AF509" s="1030"/>
      <c r="AK509" s="217"/>
    </row>
    <row r="510" spans="1:37" s="2240" customFormat="1" ht="45" x14ac:dyDescent="0.25">
      <c r="A510" s="217"/>
      <c r="B510" s="217">
        <v>1</v>
      </c>
      <c r="C510" s="9" t="s">
        <v>190</v>
      </c>
      <c r="D510" s="4"/>
      <c r="E510" s="4"/>
      <c r="F510" s="221">
        <v>7000</v>
      </c>
      <c r="G510" s="186">
        <f t="shared" si="309"/>
        <v>1750</v>
      </c>
      <c r="H510" s="186">
        <v>1807</v>
      </c>
      <c r="I510" s="186">
        <f t="shared" si="307"/>
        <v>103.25714285714285</v>
      </c>
      <c r="J510" s="1491"/>
      <c r="K510" s="1491"/>
      <c r="L510" s="125"/>
      <c r="M510" s="125"/>
      <c r="N510" s="125"/>
      <c r="O510" s="125"/>
      <c r="P510" s="125"/>
      <c r="Q510" s="125"/>
      <c r="R510" s="325"/>
      <c r="S510" s="325"/>
      <c r="T510" s="325"/>
      <c r="U510" s="757">
        <f>R510/12*$C$3</f>
        <v>0</v>
      </c>
      <c r="V510" s="325"/>
      <c r="W510" s="782"/>
      <c r="X510" s="325"/>
      <c r="Y510" s="325"/>
      <c r="Z510" s="325"/>
      <c r="AA510" s="325"/>
      <c r="AB510" s="325"/>
      <c r="AC510" s="925"/>
      <c r="AD510" s="953"/>
      <c r="AE510" s="2276"/>
      <c r="AF510" s="1030"/>
      <c r="AK510" s="217"/>
    </row>
    <row r="511" spans="1:37" s="2240" customFormat="1" x14ac:dyDescent="0.25">
      <c r="A511" s="217"/>
      <c r="B511" s="217">
        <v>1</v>
      </c>
      <c r="C511" s="9" t="s">
        <v>113</v>
      </c>
      <c r="D511" s="4"/>
      <c r="E511" s="4"/>
      <c r="F511" s="221">
        <v>41000</v>
      </c>
      <c r="G511" s="186">
        <f t="shared" si="309"/>
        <v>10250</v>
      </c>
      <c r="H511" s="186">
        <v>13254</v>
      </c>
      <c r="I511" s="186">
        <f t="shared" si="307"/>
        <v>129.30731707317074</v>
      </c>
      <c r="J511" s="1491"/>
      <c r="K511" s="1491"/>
      <c r="L511" s="125"/>
      <c r="M511" s="125"/>
      <c r="N511" s="125"/>
      <c r="O511" s="125"/>
      <c r="P511" s="125"/>
      <c r="Q511" s="125"/>
      <c r="R511" s="325"/>
      <c r="S511" s="325"/>
      <c r="T511" s="325"/>
      <c r="U511" s="757">
        <f>R511/12*$C$3</f>
        <v>0</v>
      </c>
      <c r="V511" s="325"/>
      <c r="W511" s="782"/>
      <c r="X511" s="325"/>
      <c r="Y511" s="325"/>
      <c r="Z511" s="325"/>
      <c r="AA511" s="325"/>
      <c r="AB511" s="325"/>
      <c r="AC511" s="925"/>
      <c r="AD511" s="953"/>
      <c r="AE511" s="2276"/>
      <c r="AF511" s="1030"/>
      <c r="AK511" s="217"/>
    </row>
    <row r="512" spans="1:37" s="2240" customFormat="1" ht="75" x14ac:dyDescent="0.25">
      <c r="A512" s="217"/>
      <c r="B512" s="217">
        <v>1</v>
      </c>
      <c r="C512" s="9" t="s">
        <v>230</v>
      </c>
      <c r="D512" s="4"/>
      <c r="E512" s="4"/>
      <c r="F512" s="221">
        <v>70</v>
      </c>
      <c r="G512" s="186">
        <f t="shared" si="309"/>
        <v>17.5</v>
      </c>
      <c r="H512" s="186">
        <v>6</v>
      </c>
      <c r="I512" s="186">
        <f t="shared" si="307"/>
        <v>34.285714285714285</v>
      </c>
      <c r="J512" s="1491"/>
      <c r="K512" s="1491"/>
      <c r="L512" s="125"/>
      <c r="M512" s="125"/>
      <c r="N512" s="125"/>
      <c r="O512" s="125"/>
      <c r="P512" s="125"/>
      <c r="Q512" s="125"/>
      <c r="R512" s="325"/>
      <c r="S512" s="325"/>
      <c r="T512" s="325"/>
      <c r="U512" s="757">
        <f>R512/12*$C$3</f>
        <v>0</v>
      </c>
      <c r="V512" s="325"/>
      <c r="W512" s="782"/>
      <c r="X512" s="325"/>
      <c r="Y512" s="325"/>
      <c r="Z512" s="325"/>
      <c r="AA512" s="325"/>
      <c r="AB512" s="325"/>
      <c r="AC512" s="925"/>
      <c r="AD512" s="953"/>
      <c r="AE512" s="2276"/>
      <c r="AF512" s="1030"/>
      <c r="AK512" s="217"/>
    </row>
    <row r="513" spans="1:37" s="2240" customFormat="1" ht="75" x14ac:dyDescent="0.25">
      <c r="A513" s="217"/>
      <c r="B513" s="217">
        <v>1</v>
      </c>
      <c r="C513" s="9" t="s">
        <v>231</v>
      </c>
      <c r="D513" s="4"/>
      <c r="E513" s="4"/>
      <c r="F513" s="221">
        <v>20</v>
      </c>
      <c r="G513" s="186">
        <f t="shared" si="309"/>
        <v>5</v>
      </c>
      <c r="H513" s="186">
        <v>0</v>
      </c>
      <c r="I513" s="186">
        <f t="shared" si="307"/>
        <v>0</v>
      </c>
      <c r="J513" s="1491"/>
      <c r="K513" s="1491"/>
      <c r="L513" s="125"/>
      <c r="M513" s="125"/>
      <c r="N513" s="125"/>
      <c r="O513" s="125"/>
      <c r="P513" s="125"/>
      <c r="Q513" s="125"/>
      <c r="R513" s="325"/>
      <c r="S513" s="325"/>
      <c r="T513" s="325"/>
      <c r="U513" s="757">
        <f>R513/12*$C$3</f>
        <v>0</v>
      </c>
      <c r="V513" s="325"/>
      <c r="W513" s="782"/>
      <c r="X513" s="325"/>
      <c r="Y513" s="325"/>
      <c r="Z513" s="325"/>
      <c r="AA513" s="325"/>
      <c r="AB513" s="325"/>
      <c r="AC513" s="925"/>
      <c r="AD513" s="953"/>
      <c r="AE513" s="2276"/>
      <c r="AF513" s="1030"/>
      <c r="AK513" s="217"/>
    </row>
    <row r="514" spans="1:37" s="2240" customFormat="1" x14ac:dyDescent="0.25">
      <c r="A514" s="217"/>
      <c r="B514" s="217">
        <v>1</v>
      </c>
      <c r="C514" s="9" t="s">
        <v>119</v>
      </c>
      <c r="D514" s="4"/>
      <c r="E514" s="4"/>
      <c r="F514" s="221">
        <v>100</v>
      </c>
      <c r="G514" s="186">
        <f t="shared" si="309"/>
        <v>25</v>
      </c>
      <c r="H514" s="186">
        <v>12</v>
      </c>
      <c r="I514" s="186">
        <f t="shared" si="307"/>
        <v>48</v>
      </c>
      <c r="J514" s="1491"/>
      <c r="K514" s="1491"/>
      <c r="L514" s="125"/>
      <c r="M514" s="125"/>
      <c r="N514" s="125"/>
      <c r="O514" s="125"/>
      <c r="P514" s="125"/>
      <c r="Q514" s="125"/>
      <c r="R514" s="325"/>
      <c r="S514" s="325"/>
      <c r="T514" s="325"/>
      <c r="U514" s="757"/>
      <c r="V514" s="325"/>
      <c r="W514" s="782"/>
      <c r="X514" s="325"/>
      <c r="Y514" s="325"/>
      <c r="Z514" s="325"/>
      <c r="AA514" s="325"/>
      <c r="AB514" s="325"/>
      <c r="AC514" s="925"/>
      <c r="AD514" s="953"/>
      <c r="AE514" s="2276"/>
      <c r="AF514" s="1030"/>
      <c r="AK514" s="217"/>
    </row>
    <row r="515" spans="1:37" s="2240" customFormat="1" x14ac:dyDescent="0.25">
      <c r="A515" s="217"/>
      <c r="B515" s="217">
        <v>1</v>
      </c>
      <c r="C515" s="9" t="s">
        <v>64</v>
      </c>
      <c r="D515" s="4"/>
      <c r="E515" s="4"/>
      <c r="F515" s="221">
        <v>1000</v>
      </c>
      <c r="G515" s="186">
        <f t="shared" si="309"/>
        <v>250</v>
      </c>
      <c r="H515" s="186">
        <v>627</v>
      </c>
      <c r="I515" s="186">
        <f t="shared" si="307"/>
        <v>250.8</v>
      </c>
      <c r="J515" s="1491"/>
      <c r="K515" s="1491"/>
      <c r="L515" s="125"/>
      <c r="M515" s="125"/>
      <c r="N515" s="125"/>
      <c r="O515" s="125"/>
      <c r="P515" s="125"/>
      <c r="Q515" s="125"/>
      <c r="R515" s="325"/>
      <c r="S515" s="325"/>
      <c r="T515" s="325"/>
      <c r="U515" s="757"/>
      <c r="V515" s="325"/>
      <c r="W515" s="782"/>
      <c r="X515" s="325"/>
      <c r="Y515" s="325"/>
      <c r="Z515" s="325"/>
      <c r="AA515" s="325"/>
      <c r="AB515" s="325"/>
      <c r="AC515" s="925"/>
      <c r="AD515" s="953"/>
      <c r="AE515" s="2276"/>
      <c r="AF515" s="1030"/>
      <c r="AK515" s="217"/>
    </row>
    <row r="516" spans="1:37" s="2240" customFormat="1" ht="30" x14ac:dyDescent="0.25">
      <c r="A516" s="217"/>
      <c r="B516" s="217">
        <v>1</v>
      </c>
      <c r="C516" s="9" t="s">
        <v>121</v>
      </c>
      <c r="D516" s="4"/>
      <c r="E516" s="4"/>
      <c r="F516" s="221">
        <v>2355</v>
      </c>
      <c r="G516" s="186">
        <f t="shared" si="309"/>
        <v>588.75</v>
      </c>
      <c r="H516" s="186">
        <v>346</v>
      </c>
      <c r="I516" s="186">
        <f t="shared" si="307"/>
        <v>58.768577494692146</v>
      </c>
      <c r="J516" s="1491"/>
      <c r="K516" s="1491"/>
      <c r="L516" s="125"/>
      <c r="M516" s="125"/>
      <c r="N516" s="125"/>
      <c r="O516" s="125"/>
      <c r="P516" s="125"/>
      <c r="Q516" s="125"/>
      <c r="R516" s="325"/>
      <c r="S516" s="325"/>
      <c r="T516" s="325"/>
      <c r="U516" s="757"/>
      <c r="V516" s="325"/>
      <c r="W516" s="782"/>
      <c r="X516" s="325"/>
      <c r="Y516" s="325"/>
      <c r="Z516" s="325"/>
      <c r="AA516" s="325"/>
      <c r="AB516" s="325"/>
      <c r="AC516" s="925"/>
      <c r="AD516" s="953"/>
      <c r="AE516" s="2276"/>
      <c r="AF516" s="1030"/>
      <c r="AK516" s="217"/>
    </row>
    <row r="517" spans="1:37" s="2240" customFormat="1" ht="45" x14ac:dyDescent="0.25">
      <c r="A517" s="217"/>
      <c r="B517" s="217"/>
      <c r="C517" s="9" t="s">
        <v>332</v>
      </c>
      <c r="D517" s="4"/>
      <c r="E517" s="4"/>
      <c r="F517" s="221"/>
      <c r="G517" s="186"/>
      <c r="H517" s="186">
        <v>1</v>
      </c>
      <c r="I517" s="186"/>
      <c r="J517" s="1491"/>
      <c r="K517" s="1491"/>
      <c r="L517" s="125"/>
      <c r="M517" s="125"/>
      <c r="N517" s="125"/>
      <c r="O517" s="125"/>
      <c r="P517" s="125"/>
      <c r="Q517" s="125"/>
      <c r="R517" s="325"/>
      <c r="S517" s="325"/>
      <c r="T517" s="325"/>
      <c r="U517" s="757"/>
      <c r="V517" s="325"/>
      <c r="W517" s="782"/>
      <c r="X517" s="325"/>
      <c r="Y517" s="325"/>
      <c r="Z517" s="325"/>
      <c r="AA517" s="325"/>
      <c r="AB517" s="325"/>
      <c r="AC517" s="925"/>
      <c r="AD517" s="953"/>
      <c r="AE517" s="2276"/>
      <c r="AF517" s="1030"/>
      <c r="AK517" s="217"/>
    </row>
    <row r="518" spans="1:37" s="2240" customFormat="1" x14ac:dyDescent="0.25">
      <c r="A518" s="217"/>
      <c r="B518" s="217">
        <v>1</v>
      </c>
      <c r="C518" s="9" t="s">
        <v>112</v>
      </c>
      <c r="D518" s="4"/>
      <c r="E518" s="4"/>
      <c r="F518" s="221">
        <v>55000</v>
      </c>
      <c r="G518" s="186">
        <f t="shared" si="309"/>
        <v>13750</v>
      </c>
      <c r="H518" s="186">
        <v>15518</v>
      </c>
      <c r="I518" s="186">
        <f t="shared" si="307"/>
        <v>112.85818181818182</v>
      </c>
      <c r="J518" s="1491"/>
      <c r="K518" s="1491"/>
      <c r="L518" s="125"/>
      <c r="M518" s="125"/>
      <c r="N518" s="125"/>
      <c r="O518" s="125"/>
      <c r="P518" s="125"/>
      <c r="Q518" s="125"/>
      <c r="R518" s="325"/>
      <c r="S518" s="325"/>
      <c r="T518" s="325"/>
      <c r="U518" s="757">
        <f>R518/12*$C$3</f>
        <v>0</v>
      </c>
      <c r="V518" s="325"/>
      <c r="W518" s="782"/>
      <c r="X518" s="325"/>
      <c r="Y518" s="325"/>
      <c r="Z518" s="325"/>
      <c r="AA518" s="325"/>
      <c r="AB518" s="325"/>
      <c r="AC518" s="925"/>
      <c r="AD518" s="953"/>
      <c r="AE518" s="2276"/>
      <c r="AF518" s="1030"/>
      <c r="AK518" s="217"/>
    </row>
    <row r="519" spans="1:37" s="2240" customFormat="1" x14ac:dyDescent="0.25">
      <c r="A519" s="217"/>
      <c r="B519" s="217">
        <v>1</v>
      </c>
      <c r="C519" s="9" t="s">
        <v>178</v>
      </c>
      <c r="D519" s="4"/>
      <c r="E519" s="4"/>
      <c r="F519" s="221">
        <v>350</v>
      </c>
      <c r="G519" s="186">
        <f t="shared" si="309"/>
        <v>87.5</v>
      </c>
      <c r="H519" s="186">
        <v>141</v>
      </c>
      <c r="I519" s="186">
        <f t="shared" si="307"/>
        <v>161.14285714285714</v>
      </c>
      <c r="J519" s="1491"/>
      <c r="K519" s="1491"/>
      <c r="L519" s="125"/>
      <c r="M519" s="125"/>
      <c r="N519" s="125"/>
      <c r="O519" s="125"/>
      <c r="P519" s="125"/>
      <c r="Q519" s="125"/>
      <c r="R519" s="325"/>
      <c r="S519" s="325"/>
      <c r="T519" s="325"/>
      <c r="U519" s="757"/>
      <c r="V519" s="325"/>
      <c r="W519" s="782"/>
      <c r="X519" s="325"/>
      <c r="Y519" s="325"/>
      <c r="Z519" s="325"/>
      <c r="AA519" s="325"/>
      <c r="AB519" s="325"/>
      <c r="AC519" s="925"/>
      <c r="AD519" s="953"/>
      <c r="AE519" s="2276"/>
      <c r="AF519" s="1030"/>
      <c r="AK519" s="217"/>
    </row>
    <row r="520" spans="1:37" s="2240" customFormat="1" ht="90" x14ac:dyDescent="0.25">
      <c r="A520" s="217"/>
      <c r="B520" s="217">
        <v>1</v>
      </c>
      <c r="C520" s="9" t="s">
        <v>278</v>
      </c>
      <c r="D520" s="4"/>
      <c r="E520" s="4"/>
      <c r="F520" s="221">
        <v>120</v>
      </c>
      <c r="G520" s="186">
        <f t="shared" si="309"/>
        <v>30</v>
      </c>
      <c r="H520" s="186">
        <v>23</v>
      </c>
      <c r="I520" s="186">
        <f t="shared" si="307"/>
        <v>76.666666666666671</v>
      </c>
      <c r="J520" s="1491"/>
      <c r="K520" s="1491"/>
      <c r="L520" s="125"/>
      <c r="M520" s="125"/>
      <c r="N520" s="125"/>
      <c r="O520" s="125"/>
      <c r="P520" s="125"/>
      <c r="Q520" s="125"/>
      <c r="R520" s="325"/>
      <c r="S520" s="325"/>
      <c r="T520" s="325"/>
      <c r="U520" s="757">
        <f>R520/12*$C$3</f>
        <v>0</v>
      </c>
      <c r="V520" s="325"/>
      <c r="W520" s="782"/>
      <c r="X520" s="325"/>
      <c r="Y520" s="325"/>
      <c r="Z520" s="325"/>
      <c r="AA520" s="325"/>
      <c r="AB520" s="325"/>
      <c r="AC520" s="925"/>
      <c r="AD520" s="953"/>
      <c r="AE520" s="2276"/>
      <c r="AF520" s="1030"/>
      <c r="AK520" s="217"/>
    </row>
    <row r="521" spans="1:37" s="2240" customFormat="1" x14ac:dyDescent="0.25">
      <c r="A521" s="217"/>
      <c r="B521" s="217">
        <v>1</v>
      </c>
      <c r="C521" s="9" t="s">
        <v>457</v>
      </c>
      <c r="D521" s="4"/>
      <c r="E521" s="4"/>
      <c r="F521" s="221">
        <v>5300</v>
      </c>
      <c r="G521" s="186">
        <f t="shared" si="309"/>
        <v>1325</v>
      </c>
      <c r="H521" s="186">
        <v>1383</v>
      </c>
      <c r="I521" s="186">
        <f t="shared" si="307"/>
        <v>104.37735849056604</v>
      </c>
      <c r="J521" s="1491"/>
      <c r="K521" s="1491"/>
      <c r="L521" s="125"/>
      <c r="M521" s="125"/>
      <c r="N521" s="125"/>
      <c r="O521" s="125"/>
      <c r="P521" s="125"/>
      <c r="Q521" s="125"/>
      <c r="R521" s="325"/>
      <c r="S521" s="325"/>
      <c r="T521" s="325"/>
      <c r="U521" s="757">
        <f>R521/12*$C$3</f>
        <v>0</v>
      </c>
      <c r="V521" s="325"/>
      <c r="W521" s="782"/>
      <c r="X521" s="325"/>
      <c r="Y521" s="325"/>
      <c r="Z521" s="325"/>
      <c r="AA521" s="325"/>
      <c r="AB521" s="325"/>
      <c r="AC521" s="925"/>
      <c r="AD521" s="953"/>
      <c r="AE521" s="2276"/>
      <c r="AF521" s="1030"/>
      <c r="AK521" s="217"/>
    </row>
    <row r="522" spans="1:37" s="2240" customFormat="1" x14ac:dyDescent="0.25">
      <c r="A522" s="217"/>
      <c r="B522" s="217"/>
      <c r="C522" s="9" t="s">
        <v>724</v>
      </c>
      <c r="D522" s="4"/>
      <c r="E522" s="4"/>
      <c r="F522" s="221"/>
      <c r="G522" s="186"/>
      <c r="H522" s="186">
        <v>13</v>
      </c>
      <c r="I522" s="186"/>
      <c r="J522" s="1491"/>
      <c r="K522" s="1491"/>
      <c r="L522" s="125"/>
      <c r="M522" s="125"/>
      <c r="N522" s="125"/>
      <c r="O522" s="125"/>
      <c r="P522" s="125"/>
      <c r="Q522" s="125"/>
      <c r="R522" s="325"/>
      <c r="S522" s="325"/>
      <c r="T522" s="325"/>
      <c r="U522" s="757"/>
      <c r="V522" s="325"/>
      <c r="W522" s="782"/>
      <c r="X522" s="325"/>
      <c r="Y522" s="325"/>
      <c r="Z522" s="325"/>
      <c r="AA522" s="325"/>
      <c r="AB522" s="325"/>
      <c r="AC522" s="925"/>
      <c r="AD522" s="953"/>
      <c r="AE522" s="2276"/>
      <c r="AF522" s="1030"/>
      <c r="AK522" s="217"/>
    </row>
    <row r="523" spans="1:37" s="2240" customFormat="1" x14ac:dyDescent="0.25">
      <c r="A523" s="217"/>
      <c r="B523" s="217">
        <v>1</v>
      </c>
      <c r="C523" s="9" t="s">
        <v>123</v>
      </c>
      <c r="D523" s="4"/>
      <c r="E523" s="4"/>
      <c r="F523" s="221">
        <v>300</v>
      </c>
      <c r="G523" s="186">
        <f t="shared" si="309"/>
        <v>75</v>
      </c>
      <c r="H523" s="186">
        <v>76</v>
      </c>
      <c r="I523" s="186">
        <f t="shared" ref="I523:I531" si="310">H523/G523*100</f>
        <v>101.33333333333334</v>
      </c>
      <c r="J523" s="1491"/>
      <c r="K523" s="1491"/>
      <c r="L523" s="125"/>
      <c r="M523" s="125"/>
      <c r="N523" s="125"/>
      <c r="O523" s="125"/>
      <c r="P523" s="125"/>
      <c r="Q523" s="125"/>
      <c r="R523" s="325"/>
      <c r="S523" s="325"/>
      <c r="T523" s="325"/>
      <c r="U523" s="757"/>
      <c r="V523" s="325"/>
      <c r="W523" s="782"/>
      <c r="X523" s="325"/>
      <c r="Y523" s="325"/>
      <c r="Z523" s="325"/>
      <c r="AA523" s="325"/>
      <c r="AB523" s="325"/>
      <c r="AC523" s="925"/>
      <c r="AD523" s="953"/>
      <c r="AE523" s="2276"/>
      <c r="AF523" s="1030"/>
      <c r="AK523" s="217"/>
    </row>
    <row r="524" spans="1:37" s="2240" customFormat="1" ht="30" x14ac:dyDescent="0.25">
      <c r="A524" s="217"/>
      <c r="B524" s="217">
        <v>1</v>
      </c>
      <c r="C524" s="9" t="s">
        <v>155</v>
      </c>
      <c r="D524" s="4"/>
      <c r="E524" s="4"/>
      <c r="F524" s="221">
        <v>100</v>
      </c>
      <c r="G524" s="186">
        <f t="shared" si="309"/>
        <v>25</v>
      </c>
      <c r="H524" s="186">
        <v>13</v>
      </c>
      <c r="I524" s="186">
        <f t="shared" si="310"/>
        <v>52</v>
      </c>
      <c r="J524" s="1491"/>
      <c r="K524" s="1491"/>
      <c r="L524" s="125"/>
      <c r="M524" s="125"/>
      <c r="N524" s="125"/>
      <c r="O524" s="125"/>
      <c r="P524" s="125"/>
      <c r="Q524" s="125"/>
      <c r="R524" s="325"/>
      <c r="S524" s="325"/>
      <c r="T524" s="325"/>
      <c r="U524" s="757">
        <f>R524/12*$C$3</f>
        <v>0</v>
      </c>
      <c r="V524" s="325"/>
      <c r="W524" s="782"/>
      <c r="X524" s="325"/>
      <c r="Y524" s="325"/>
      <c r="Z524" s="325"/>
      <c r="AA524" s="325"/>
      <c r="AB524" s="325"/>
      <c r="AC524" s="925"/>
      <c r="AD524" s="953"/>
      <c r="AE524" s="2276"/>
      <c r="AF524" s="1030"/>
      <c r="AK524" s="217"/>
    </row>
    <row r="525" spans="1:37" s="2240" customFormat="1" ht="45" x14ac:dyDescent="0.25">
      <c r="A525" s="217"/>
      <c r="B525" s="217">
        <v>1</v>
      </c>
      <c r="C525" s="9" t="s">
        <v>156</v>
      </c>
      <c r="D525" s="4"/>
      <c r="E525" s="4"/>
      <c r="F525" s="221">
        <v>100</v>
      </c>
      <c r="G525" s="186">
        <f t="shared" si="309"/>
        <v>25</v>
      </c>
      <c r="H525" s="186">
        <v>6</v>
      </c>
      <c r="I525" s="186">
        <f t="shared" si="310"/>
        <v>24</v>
      </c>
      <c r="J525" s="1491"/>
      <c r="K525" s="1491"/>
      <c r="L525" s="125"/>
      <c r="M525" s="125"/>
      <c r="N525" s="125"/>
      <c r="O525" s="125"/>
      <c r="P525" s="125"/>
      <c r="Q525" s="125"/>
      <c r="R525" s="325"/>
      <c r="S525" s="325"/>
      <c r="T525" s="325"/>
      <c r="U525" s="757"/>
      <c r="V525" s="325"/>
      <c r="W525" s="782"/>
      <c r="X525" s="325"/>
      <c r="Y525" s="325"/>
      <c r="Z525" s="325"/>
      <c r="AA525" s="325"/>
      <c r="AB525" s="325"/>
      <c r="AC525" s="925"/>
      <c r="AD525" s="953"/>
      <c r="AE525" s="2276"/>
      <c r="AF525" s="1030"/>
      <c r="AK525" s="217"/>
    </row>
    <row r="526" spans="1:37" s="2240" customFormat="1" ht="30" x14ac:dyDescent="0.25">
      <c r="A526" s="217"/>
      <c r="B526" s="217">
        <v>1</v>
      </c>
      <c r="C526" s="9" t="s">
        <v>132</v>
      </c>
      <c r="D526" s="4"/>
      <c r="E526" s="4"/>
      <c r="F526" s="221">
        <v>300</v>
      </c>
      <c r="G526" s="186">
        <f t="shared" si="309"/>
        <v>75</v>
      </c>
      <c r="H526" s="186">
        <v>156</v>
      </c>
      <c r="I526" s="186">
        <f t="shared" si="310"/>
        <v>208</v>
      </c>
      <c r="J526" s="1491"/>
      <c r="K526" s="1491"/>
      <c r="L526" s="125"/>
      <c r="M526" s="125"/>
      <c r="N526" s="125"/>
      <c r="O526" s="125"/>
      <c r="P526" s="125"/>
      <c r="Q526" s="125"/>
      <c r="R526" s="325"/>
      <c r="S526" s="325"/>
      <c r="T526" s="325"/>
      <c r="U526" s="757">
        <f>R526/12*$C$3</f>
        <v>0</v>
      </c>
      <c r="V526" s="325"/>
      <c r="W526" s="782"/>
      <c r="X526" s="325"/>
      <c r="Y526" s="325"/>
      <c r="Z526" s="325"/>
      <c r="AA526" s="325"/>
      <c r="AB526" s="325"/>
      <c r="AC526" s="925"/>
      <c r="AD526" s="953"/>
      <c r="AE526" s="2276"/>
      <c r="AF526" s="1030"/>
      <c r="AK526" s="217"/>
    </row>
    <row r="527" spans="1:37" s="2240" customFormat="1" x14ac:dyDescent="0.25">
      <c r="A527" s="217"/>
      <c r="B527" s="217">
        <v>1</v>
      </c>
      <c r="C527" s="9" t="s">
        <v>179</v>
      </c>
      <c r="D527" s="4"/>
      <c r="E527" s="4"/>
      <c r="F527" s="221">
        <v>1200</v>
      </c>
      <c r="G527" s="186">
        <f t="shared" si="309"/>
        <v>300</v>
      </c>
      <c r="H527" s="186">
        <v>619</v>
      </c>
      <c r="I527" s="186">
        <f t="shared" si="310"/>
        <v>206.33333333333334</v>
      </c>
      <c r="J527" s="1491"/>
      <c r="K527" s="1491"/>
      <c r="L527" s="125"/>
      <c r="M527" s="125"/>
      <c r="N527" s="125"/>
      <c r="O527" s="125"/>
      <c r="P527" s="125"/>
      <c r="Q527" s="125"/>
      <c r="R527" s="325"/>
      <c r="S527" s="325"/>
      <c r="T527" s="325"/>
      <c r="U527" s="757"/>
      <c r="V527" s="325"/>
      <c r="W527" s="782"/>
      <c r="X527" s="325"/>
      <c r="Y527" s="325"/>
      <c r="Z527" s="325"/>
      <c r="AA527" s="325"/>
      <c r="AB527" s="325"/>
      <c r="AC527" s="925"/>
      <c r="AD527" s="953"/>
      <c r="AE527" s="2276"/>
      <c r="AF527" s="1030"/>
      <c r="AK527" s="217"/>
    </row>
    <row r="528" spans="1:37" s="2240" customFormat="1" x14ac:dyDescent="0.25">
      <c r="A528" s="217"/>
      <c r="B528" s="217">
        <v>1</v>
      </c>
      <c r="C528" s="9" t="s">
        <v>86</v>
      </c>
      <c r="D528" s="4"/>
      <c r="E528" s="4"/>
      <c r="F528" s="221">
        <v>11000</v>
      </c>
      <c r="G528" s="186">
        <f t="shared" si="309"/>
        <v>2750</v>
      </c>
      <c r="H528" s="186">
        <v>2847</v>
      </c>
      <c r="I528" s="186">
        <f t="shared" si="310"/>
        <v>103.52727272727273</v>
      </c>
      <c r="J528" s="1491"/>
      <c r="K528" s="1491"/>
      <c r="L528" s="125"/>
      <c r="M528" s="125"/>
      <c r="N528" s="125"/>
      <c r="O528" s="125"/>
      <c r="P528" s="125"/>
      <c r="Q528" s="125"/>
      <c r="R528" s="325"/>
      <c r="S528" s="325"/>
      <c r="T528" s="325"/>
      <c r="U528" s="757">
        <f>R528/12*$C$3</f>
        <v>0</v>
      </c>
      <c r="V528" s="325"/>
      <c r="W528" s="782"/>
      <c r="X528" s="325"/>
      <c r="Y528" s="325"/>
      <c r="Z528" s="325"/>
      <c r="AA528" s="325"/>
      <c r="AB528" s="325"/>
      <c r="AC528" s="925"/>
      <c r="AD528" s="953"/>
      <c r="AE528" s="2276"/>
      <c r="AF528" s="1030"/>
      <c r="AK528" s="217"/>
    </row>
    <row r="529" spans="1:37" s="2240" customFormat="1" x14ac:dyDescent="0.25">
      <c r="A529" s="217"/>
      <c r="B529" s="217">
        <v>1</v>
      </c>
      <c r="C529" s="9" t="s">
        <v>50</v>
      </c>
      <c r="D529" s="4"/>
      <c r="E529" s="4"/>
      <c r="F529" s="221">
        <v>6000</v>
      </c>
      <c r="G529" s="186">
        <f t="shared" si="309"/>
        <v>1500</v>
      </c>
      <c r="H529" s="186">
        <v>1497</v>
      </c>
      <c r="I529" s="186">
        <f t="shared" si="310"/>
        <v>99.8</v>
      </c>
      <c r="J529" s="1491"/>
      <c r="K529" s="1491"/>
      <c r="L529" s="125"/>
      <c r="M529" s="125"/>
      <c r="N529" s="125"/>
      <c r="O529" s="125"/>
      <c r="P529" s="125"/>
      <c r="Q529" s="125"/>
      <c r="R529" s="325"/>
      <c r="S529" s="325"/>
      <c r="T529" s="325"/>
      <c r="U529" s="757">
        <f>R529/12*$C$3</f>
        <v>0</v>
      </c>
      <c r="V529" s="325"/>
      <c r="W529" s="782"/>
      <c r="X529" s="325"/>
      <c r="Y529" s="325"/>
      <c r="Z529" s="325"/>
      <c r="AA529" s="325"/>
      <c r="AB529" s="325"/>
      <c r="AC529" s="925"/>
      <c r="AD529" s="953"/>
      <c r="AE529" s="2276"/>
      <c r="AF529" s="1030"/>
      <c r="AK529" s="217"/>
    </row>
    <row r="530" spans="1:37" s="2240" customFormat="1" x14ac:dyDescent="0.25">
      <c r="A530" s="217"/>
      <c r="B530" s="217">
        <v>1</v>
      </c>
      <c r="C530" s="9" t="s">
        <v>110</v>
      </c>
      <c r="D530" s="4"/>
      <c r="E530" s="4"/>
      <c r="F530" s="221">
        <v>2500</v>
      </c>
      <c r="G530" s="186">
        <f t="shared" si="309"/>
        <v>625</v>
      </c>
      <c r="H530" s="186">
        <v>78</v>
      </c>
      <c r="I530" s="186">
        <f t="shared" si="310"/>
        <v>12.479999999999999</v>
      </c>
      <c r="J530" s="1491"/>
      <c r="K530" s="1491"/>
      <c r="L530" s="125"/>
      <c r="M530" s="125"/>
      <c r="N530" s="125"/>
      <c r="O530" s="125"/>
      <c r="P530" s="125"/>
      <c r="Q530" s="125"/>
      <c r="R530" s="325"/>
      <c r="S530" s="325"/>
      <c r="T530" s="325"/>
      <c r="U530" s="757">
        <f>R530/12*$C$3</f>
        <v>0</v>
      </c>
      <c r="V530" s="325"/>
      <c r="W530" s="782"/>
      <c r="X530" s="325"/>
      <c r="Y530" s="325"/>
      <c r="Z530" s="325"/>
      <c r="AA530" s="325"/>
      <c r="AB530" s="325"/>
      <c r="AC530" s="925"/>
      <c r="AD530" s="953"/>
      <c r="AE530" s="2276"/>
      <c r="AF530" s="1030"/>
      <c r="AK530" s="217"/>
    </row>
    <row r="531" spans="1:37" s="2240" customFormat="1" x14ac:dyDescent="0.25">
      <c r="A531" s="217"/>
      <c r="B531" s="217">
        <v>1</v>
      </c>
      <c r="C531" s="9" t="s">
        <v>111</v>
      </c>
      <c r="D531" s="4"/>
      <c r="E531" s="4"/>
      <c r="F531" s="221">
        <v>3100</v>
      </c>
      <c r="G531" s="186">
        <f t="shared" si="309"/>
        <v>775</v>
      </c>
      <c r="H531" s="186">
        <v>935</v>
      </c>
      <c r="I531" s="186">
        <f t="shared" si="310"/>
        <v>120.64516129032259</v>
      </c>
      <c r="J531" s="1491"/>
      <c r="K531" s="1491"/>
      <c r="L531" s="125"/>
      <c r="M531" s="125"/>
      <c r="N531" s="125"/>
      <c r="O531" s="125"/>
      <c r="P531" s="125"/>
      <c r="Q531" s="125"/>
      <c r="R531" s="325"/>
      <c r="S531" s="325"/>
      <c r="T531" s="325"/>
      <c r="U531" s="757"/>
      <c r="V531" s="325"/>
      <c r="W531" s="782"/>
      <c r="X531" s="325"/>
      <c r="Y531" s="325"/>
      <c r="Z531" s="325"/>
      <c r="AA531" s="325"/>
      <c r="AB531" s="325"/>
      <c r="AC531" s="925"/>
      <c r="AD531" s="953"/>
      <c r="AE531" s="2276"/>
      <c r="AF531" s="1030"/>
      <c r="AK531" s="217"/>
    </row>
    <row r="532" spans="1:37" s="2240" customFormat="1" ht="30" x14ac:dyDescent="0.25">
      <c r="A532" s="217"/>
      <c r="B532" s="217">
        <v>1</v>
      </c>
      <c r="C532" s="9" t="s">
        <v>185</v>
      </c>
      <c r="D532" s="4"/>
      <c r="E532" s="4"/>
      <c r="F532" s="221">
        <v>1230</v>
      </c>
      <c r="G532" s="186">
        <f t="shared" si="309"/>
        <v>307.5</v>
      </c>
      <c r="H532" s="186">
        <v>356</v>
      </c>
      <c r="I532" s="186">
        <f t="shared" ref="I532:I546" si="311">H532/G532*100</f>
        <v>115.77235772357723</v>
      </c>
      <c r="J532" s="1491"/>
      <c r="K532" s="1491"/>
      <c r="L532" s="125"/>
      <c r="M532" s="125"/>
      <c r="N532" s="125"/>
      <c r="O532" s="125"/>
      <c r="P532" s="125"/>
      <c r="Q532" s="125"/>
      <c r="R532" s="325"/>
      <c r="S532" s="325"/>
      <c r="T532" s="325"/>
      <c r="U532" s="757"/>
      <c r="V532" s="325"/>
      <c r="W532" s="782"/>
      <c r="X532" s="325"/>
      <c r="Y532" s="325"/>
      <c r="Z532" s="325"/>
      <c r="AA532" s="325"/>
      <c r="AB532" s="325"/>
      <c r="AC532" s="925"/>
      <c r="AD532" s="953"/>
      <c r="AE532" s="2276"/>
      <c r="AF532" s="1030"/>
      <c r="AK532" s="217"/>
    </row>
    <row r="533" spans="1:37" s="2240" customFormat="1" x14ac:dyDescent="0.25">
      <c r="A533" s="217"/>
      <c r="B533" s="217">
        <v>1</v>
      </c>
      <c r="C533" s="9" t="s">
        <v>254</v>
      </c>
      <c r="D533" s="4"/>
      <c r="E533" s="4"/>
      <c r="F533" s="221">
        <v>23000</v>
      </c>
      <c r="G533" s="186">
        <f t="shared" si="309"/>
        <v>5750</v>
      </c>
      <c r="H533" s="186">
        <v>5592</v>
      </c>
      <c r="I533" s="186">
        <f t="shared" si="311"/>
        <v>97.252173913043478</v>
      </c>
      <c r="J533" s="1491"/>
      <c r="K533" s="1491"/>
      <c r="L533" s="125"/>
      <c r="M533" s="125"/>
      <c r="N533" s="125"/>
      <c r="O533" s="125"/>
      <c r="P533" s="125"/>
      <c r="Q533" s="125"/>
      <c r="R533" s="325"/>
      <c r="S533" s="325"/>
      <c r="T533" s="325"/>
      <c r="U533" s="757"/>
      <c r="V533" s="325"/>
      <c r="W533" s="782"/>
      <c r="X533" s="325"/>
      <c r="Y533" s="325"/>
      <c r="Z533" s="325"/>
      <c r="AA533" s="325"/>
      <c r="AB533" s="325"/>
      <c r="AC533" s="925"/>
      <c r="AD533" s="953"/>
      <c r="AE533" s="2276"/>
      <c r="AF533" s="1030"/>
      <c r="AK533" s="217"/>
    </row>
    <row r="534" spans="1:37" s="2240" customFormat="1" ht="30" x14ac:dyDescent="0.25">
      <c r="A534" s="217"/>
      <c r="B534" s="217">
        <v>1</v>
      </c>
      <c r="C534" s="9" t="s">
        <v>255</v>
      </c>
      <c r="D534" s="4"/>
      <c r="E534" s="4"/>
      <c r="F534" s="221">
        <v>8300</v>
      </c>
      <c r="G534" s="186">
        <f t="shared" si="309"/>
        <v>2075</v>
      </c>
      <c r="H534" s="186">
        <v>1577</v>
      </c>
      <c r="I534" s="186">
        <f t="shared" si="311"/>
        <v>76</v>
      </c>
      <c r="J534" s="1491"/>
      <c r="K534" s="1491"/>
      <c r="L534" s="125"/>
      <c r="M534" s="125"/>
      <c r="N534" s="125"/>
      <c r="O534" s="125"/>
      <c r="P534" s="125"/>
      <c r="Q534" s="125"/>
      <c r="R534" s="325"/>
      <c r="S534" s="325"/>
      <c r="T534" s="325"/>
      <c r="U534" s="757"/>
      <c r="V534" s="325"/>
      <c r="W534" s="782"/>
      <c r="X534" s="325"/>
      <c r="Y534" s="325"/>
      <c r="Z534" s="325"/>
      <c r="AA534" s="325"/>
      <c r="AB534" s="325"/>
      <c r="AC534" s="925"/>
      <c r="AD534" s="953"/>
      <c r="AE534" s="2276"/>
      <c r="AF534" s="1030"/>
      <c r="AK534" s="217"/>
    </row>
    <row r="535" spans="1:37" s="2240" customFormat="1" ht="30" x14ac:dyDescent="0.25">
      <c r="A535" s="217"/>
      <c r="B535" s="217">
        <v>1</v>
      </c>
      <c r="C535" s="9" t="s">
        <v>260</v>
      </c>
      <c r="D535" s="4"/>
      <c r="E535" s="4"/>
      <c r="F535" s="221">
        <v>1900</v>
      </c>
      <c r="G535" s="186">
        <f t="shared" si="309"/>
        <v>475</v>
      </c>
      <c r="H535" s="186">
        <v>451</v>
      </c>
      <c r="I535" s="186">
        <f t="shared" si="311"/>
        <v>94.94736842105263</v>
      </c>
      <c r="J535" s="1491"/>
      <c r="K535" s="1491"/>
      <c r="L535" s="125"/>
      <c r="M535" s="125"/>
      <c r="N535" s="125"/>
      <c r="O535" s="125"/>
      <c r="P535" s="125"/>
      <c r="Q535" s="125"/>
      <c r="R535" s="325"/>
      <c r="S535" s="325"/>
      <c r="T535" s="325"/>
      <c r="U535" s="757">
        <f t="shared" ref="U535:U540" si="312">R535/12*$C$3</f>
        <v>0</v>
      </c>
      <c r="V535" s="325"/>
      <c r="W535" s="782"/>
      <c r="X535" s="325"/>
      <c r="Y535" s="325"/>
      <c r="Z535" s="325"/>
      <c r="AA535" s="325"/>
      <c r="AB535" s="325"/>
      <c r="AC535" s="925"/>
      <c r="AD535" s="953"/>
      <c r="AE535" s="2276"/>
      <c r="AF535" s="1030"/>
      <c r="AK535" s="217"/>
    </row>
    <row r="536" spans="1:37" s="2240" customFormat="1" x14ac:dyDescent="0.25">
      <c r="A536" s="217"/>
      <c r="B536" s="217">
        <v>1</v>
      </c>
      <c r="C536" s="9" t="s">
        <v>52</v>
      </c>
      <c r="D536" s="4"/>
      <c r="E536" s="4"/>
      <c r="F536" s="221">
        <v>65</v>
      </c>
      <c r="G536" s="186">
        <f t="shared" si="309"/>
        <v>16.25</v>
      </c>
      <c r="H536" s="186">
        <v>0</v>
      </c>
      <c r="I536" s="186">
        <f t="shared" si="311"/>
        <v>0</v>
      </c>
      <c r="J536" s="1491"/>
      <c r="K536" s="1491"/>
      <c r="L536" s="125"/>
      <c r="M536" s="125"/>
      <c r="N536" s="125"/>
      <c r="O536" s="125"/>
      <c r="P536" s="125"/>
      <c r="Q536" s="125"/>
      <c r="R536" s="325"/>
      <c r="S536" s="325"/>
      <c r="T536" s="325"/>
      <c r="U536" s="757">
        <f t="shared" si="312"/>
        <v>0</v>
      </c>
      <c r="V536" s="325"/>
      <c r="W536" s="782"/>
      <c r="X536" s="325"/>
      <c r="Y536" s="325"/>
      <c r="Z536" s="325"/>
      <c r="AA536" s="325"/>
      <c r="AB536" s="325"/>
      <c r="AC536" s="925"/>
      <c r="AD536" s="953"/>
      <c r="AE536" s="2276"/>
      <c r="AF536" s="1030"/>
      <c r="AK536" s="217"/>
    </row>
    <row r="537" spans="1:37" s="2240" customFormat="1" x14ac:dyDescent="0.25">
      <c r="A537" s="217"/>
      <c r="B537" s="217">
        <v>1</v>
      </c>
      <c r="C537" s="9" t="s">
        <v>34</v>
      </c>
      <c r="D537" s="4"/>
      <c r="E537" s="4"/>
      <c r="F537" s="221">
        <v>30000</v>
      </c>
      <c r="G537" s="186">
        <f t="shared" si="309"/>
        <v>7500</v>
      </c>
      <c r="H537" s="186">
        <v>10135</v>
      </c>
      <c r="I537" s="186">
        <f t="shared" si="311"/>
        <v>135.13333333333333</v>
      </c>
      <c r="J537" s="1491"/>
      <c r="K537" s="1491"/>
      <c r="L537" s="125"/>
      <c r="M537" s="125"/>
      <c r="N537" s="125"/>
      <c r="O537" s="125"/>
      <c r="P537" s="125"/>
      <c r="Q537" s="125"/>
      <c r="R537" s="325"/>
      <c r="S537" s="325"/>
      <c r="T537" s="325"/>
      <c r="U537" s="757">
        <f t="shared" si="312"/>
        <v>0</v>
      </c>
      <c r="V537" s="325"/>
      <c r="W537" s="782"/>
      <c r="X537" s="325"/>
      <c r="Y537" s="325"/>
      <c r="Z537" s="325"/>
      <c r="AA537" s="325"/>
      <c r="AB537" s="325"/>
      <c r="AC537" s="925"/>
      <c r="AD537" s="953"/>
      <c r="AE537" s="2276"/>
      <c r="AF537" s="1030"/>
      <c r="AK537" s="217"/>
    </row>
    <row r="538" spans="1:37" s="2240" customFormat="1" x14ac:dyDescent="0.25">
      <c r="A538" s="217"/>
      <c r="B538" s="217">
        <v>1</v>
      </c>
      <c r="C538" s="9" t="s">
        <v>29</v>
      </c>
      <c r="D538" s="4"/>
      <c r="E538" s="4"/>
      <c r="F538" s="221">
        <v>2730</v>
      </c>
      <c r="G538" s="186">
        <f t="shared" si="309"/>
        <v>682.5</v>
      </c>
      <c r="H538" s="186">
        <v>762</v>
      </c>
      <c r="I538" s="186">
        <f t="shared" si="311"/>
        <v>111.64835164835165</v>
      </c>
      <c r="J538" s="1491"/>
      <c r="K538" s="1491"/>
      <c r="L538" s="125"/>
      <c r="M538" s="125"/>
      <c r="N538" s="125"/>
      <c r="O538" s="125"/>
      <c r="P538" s="125"/>
      <c r="Q538" s="125"/>
      <c r="R538" s="325"/>
      <c r="S538" s="325"/>
      <c r="T538" s="325"/>
      <c r="U538" s="757">
        <f t="shared" si="312"/>
        <v>0</v>
      </c>
      <c r="V538" s="325"/>
      <c r="W538" s="782"/>
      <c r="X538" s="325"/>
      <c r="Y538" s="325"/>
      <c r="Z538" s="325"/>
      <c r="AA538" s="325"/>
      <c r="AB538" s="325"/>
      <c r="AC538" s="925"/>
      <c r="AD538" s="953"/>
      <c r="AE538" s="2276"/>
      <c r="AF538" s="1030"/>
      <c r="AK538" s="217"/>
    </row>
    <row r="539" spans="1:37" s="2240" customFormat="1" x14ac:dyDescent="0.25">
      <c r="A539" s="217"/>
      <c r="B539" s="217">
        <v>1</v>
      </c>
      <c r="C539" s="9" t="s">
        <v>30</v>
      </c>
      <c r="D539" s="4"/>
      <c r="E539" s="4"/>
      <c r="F539" s="221">
        <v>5000</v>
      </c>
      <c r="G539" s="126">
        <f t="shared" si="309"/>
        <v>1250</v>
      </c>
      <c r="H539" s="186">
        <v>1431</v>
      </c>
      <c r="I539" s="186">
        <f t="shared" si="311"/>
        <v>114.48</v>
      </c>
      <c r="J539" s="1491"/>
      <c r="K539" s="1491"/>
      <c r="L539" s="125"/>
      <c r="M539" s="125"/>
      <c r="N539" s="125"/>
      <c r="O539" s="125"/>
      <c r="P539" s="125"/>
      <c r="Q539" s="125"/>
      <c r="R539" s="325"/>
      <c r="S539" s="325"/>
      <c r="T539" s="325"/>
      <c r="U539" s="757">
        <f t="shared" si="312"/>
        <v>0</v>
      </c>
      <c r="V539" s="325"/>
      <c r="W539" s="782"/>
      <c r="X539" s="325"/>
      <c r="Y539" s="325"/>
      <c r="Z539" s="325"/>
      <c r="AA539" s="325"/>
      <c r="AB539" s="325"/>
      <c r="AC539" s="925"/>
      <c r="AD539" s="953"/>
      <c r="AE539" s="2276"/>
      <c r="AF539" s="1030"/>
      <c r="AK539" s="217"/>
    </row>
    <row r="540" spans="1:37" s="2240" customFormat="1" ht="30" x14ac:dyDescent="0.25">
      <c r="A540" s="217">
        <v>1</v>
      </c>
      <c r="B540" s="217">
        <v>1</v>
      </c>
      <c r="C540" s="9" t="s">
        <v>182</v>
      </c>
      <c r="D540" s="4"/>
      <c r="E540" s="4"/>
      <c r="F540" s="221">
        <v>20</v>
      </c>
      <c r="G540" s="126">
        <f t="shared" si="309"/>
        <v>5</v>
      </c>
      <c r="H540" s="186">
        <v>4</v>
      </c>
      <c r="I540" s="186">
        <f t="shared" si="311"/>
        <v>80</v>
      </c>
      <c r="J540" s="1491"/>
      <c r="K540" s="1491"/>
      <c r="L540" s="125"/>
      <c r="M540" s="125"/>
      <c r="N540" s="125"/>
      <c r="O540" s="125"/>
      <c r="P540" s="125"/>
      <c r="Q540" s="125"/>
      <c r="R540" s="325"/>
      <c r="S540" s="325"/>
      <c r="T540" s="325"/>
      <c r="U540" s="757">
        <f t="shared" si="312"/>
        <v>0</v>
      </c>
      <c r="V540" s="325"/>
      <c r="W540" s="782"/>
      <c r="X540" s="325"/>
      <c r="Y540" s="325"/>
      <c r="Z540" s="325"/>
      <c r="AA540" s="325"/>
      <c r="AB540" s="325"/>
      <c r="AC540" s="925"/>
      <c r="AD540" s="953"/>
      <c r="AE540" s="2276"/>
      <c r="AF540" s="1030"/>
      <c r="AK540" s="217"/>
    </row>
    <row r="541" spans="1:37" s="2240" customFormat="1" x14ac:dyDescent="0.25">
      <c r="A541" s="217"/>
      <c r="B541" s="217">
        <v>1</v>
      </c>
      <c r="C541" s="9" t="s">
        <v>87</v>
      </c>
      <c r="D541" s="4"/>
      <c r="E541" s="4"/>
      <c r="F541" s="221">
        <v>16500</v>
      </c>
      <c r="G541" s="126">
        <f t="shared" si="309"/>
        <v>4125</v>
      </c>
      <c r="H541" s="186">
        <v>4691</v>
      </c>
      <c r="I541" s="186">
        <f t="shared" si="311"/>
        <v>113.72121212121212</v>
      </c>
      <c r="J541" s="1491"/>
      <c r="K541" s="1491"/>
      <c r="L541" s="125"/>
      <c r="M541" s="125"/>
      <c r="N541" s="125"/>
      <c r="O541" s="125"/>
      <c r="P541" s="125"/>
      <c r="Q541" s="125"/>
      <c r="R541" s="325"/>
      <c r="S541" s="325"/>
      <c r="T541" s="325"/>
      <c r="U541" s="757"/>
      <c r="V541" s="325"/>
      <c r="W541" s="782"/>
      <c r="X541" s="325"/>
      <c r="Y541" s="325"/>
      <c r="Z541" s="325"/>
      <c r="AA541" s="325"/>
      <c r="AB541" s="325"/>
      <c r="AC541" s="925"/>
      <c r="AD541" s="953"/>
      <c r="AE541" s="2276"/>
      <c r="AF541" s="1030"/>
      <c r="AK541" s="217"/>
    </row>
    <row r="542" spans="1:37" s="2240" customFormat="1" x14ac:dyDescent="0.25">
      <c r="A542" s="217"/>
      <c r="B542" s="217">
        <v>1</v>
      </c>
      <c r="C542" s="9" t="s">
        <v>32</v>
      </c>
      <c r="D542" s="4"/>
      <c r="E542" s="4"/>
      <c r="F542" s="221">
        <v>800</v>
      </c>
      <c r="G542" s="126">
        <f t="shared" si="309"/>
        <v>200</v>
      </c>
      <c r="H542" s="186">
        <v>417</v>
      </c>
      <c r="I542" s="186">
        <f t="shared" si="311"/>
        <v>208.5</v>
      </c>
      <c r="J542" s="1491"/>
      <c r="K542" s="1491"/>
      <c r="L542" s="125"/>
      <c r="M542" s="125"/>
      <c r="N542" s="125"/>
      <c r="O542" s="125"/>
      <c r="P542" s="125"/>
      <c r="Q542" s="125"/>
      <c r="R542" s="325"/>
      <c r="S542" s="325"/>
      <c r="T542" s="325"/>
      <c r="U542" s="757"/>
      <c r="V542" s="325"/>
      <c r="W542" s="782"/>
      <c r="X542" s="325"/>
      <c r="Y542" s="325"/>
      <c r="Z542" s="325"/>
      <c r="AA542" s="325"/>
      <c r="AB542" s="325"/>
      <c r="AC542" s="925"/>
      <c r="AD542" s="953"/>
      <c r="AE542" s="2276"/>
      <c r="AF542" s="1030"/>
      <c r="AK542" s="217"/>
    </row>
    <row r="543" spans="1:37" s="2240" customFormat="1" x14ac:dyDescent="0.25">
      <c r="A543" s="217"/>
      <c r="B543" s="217">
        <v>1</v>
      </c>
      <c r="C543" s="9" t="s">
        <v>89</v>
      </c>
      <c r="D543" s="4"/>
      <c r="E543" s="4"/>
      <c r="F543" s="221">
        <v>350</v>
      </c>
      <c r="G543" s="126">
        <f t="shared" si="309"/>
        <v>87.5</v>
      </c>
      <c r="H543" s="186">
        <v>82</v>
      </c>
      <c r="I543" s="186">
        <f t="shared" si="311"/>
        <v>93.714285714285722</v>
      </c>
      <c r="J543" s="1491"/>
      <c r="K543" s="1491"/>
      <c r="L543" s="125"/>
      <c r="M543" s="125"/>
      <c r="N543" s="125"/>
      <c r="O543" s="125"/>
      <c r="P543" s="125"/>
      <c r="Q543" s="125"/>
      <c r="R543" s="325"/>
      <c r="S543" s="325"/>
      <c r="T543" s="325"/>
      <c r="U543" s="757">
        <f t="shared" ref="U543:U549" si="313">R543/12*$C$3</f>
        <v>0</v>
      </c>
      <c r="V543" s="325"/>
      <c r="W543" s="782"/>
      <c r="X543" s="325"/>
      <c r="Y543" s="325"/>
      <c r="Z543" s="325"/>
      <c r="AA543" s="325"/>
      <c r="AB543" s="325"/>
      <c r="AC543" s="925"/>
      <c r="AD543" s="953"/>
      <c r="AE543" s="2276"/>
      <c r="AF543" s="1030"/>
      <c r="AK543" s="217"/>
    </row>
    <row r="544" spans="1:37" s="2240" customFormat="1" x14ac:dyDescent="0.25">
      <c r="A544" s="217">
        <v>1</v>
      </c>
      <c r="B544" s="217">
        <v>1</v>
      </c>
      <c r="C544" s="9" t="s">
        <v>183</v>
      </c>
      <c r="D544" s="4"/>
      <c r="E544" s="4"/>
      <c r="F544" s="221">
        <v>2800</v>
      </c>
      <c r="G544" s="126">
        <f t="shared" si="309"/>
        <v>700</v>
      </c>
      <c r="H544" s="186">
        <v>498</v>
      </c>
      <c r="I544" s="186">
        <f t="shared" si="311"/>
        <v>71.142857142857139</v>
      </c>
      <c r="J544" s="1491"/>
      <c r="K544" s="1491"/>
      <c r="L544" s="125"/>
      <c r="M544" s="125"/>
      <c r="N544" s="125"/>
      <c r="O544" s="125"/>
      <c r="P544" s="125"/>
      <c r="Q544" s="125"/>
      <c r="R544" s="325"/>
      <c r="S544" s="325"/>
      <c r="T544" s="325"/>
      <c r="U544" s="757">
        <f t="shared" si="313"/>
        <v>0</v>
      </c>
      <c r="V544" s="325"/>
      <c r="W544" s="782"/>
      <c r="X544" s="325"/>
      <c r="Y544" s="325"/>
      <c r="Z544" s="325"/>
      <c r="AA544" s="325"/>
      <c r="AB544" s="325"/>
      <c r="AC544" s="925"/>
      <c r="AD544" s="953"/>
      <c r="AE544" s="2276"/>
      <c r="AF544" s="1030"/>
      <c r="AK544" s="217"/>
    </row>
    <row r="545" spans="1:263" s="2240" customFormat="1" ht="30" x14ac:dyDescent="0.25">
      <c r="A545" s="217">
        <v>1</v>
      </c>
      <c r="B545" s="217">
        <v>1</v>
      </c>
      <c r="C545" s="9" t="s">
        <v>70</v>
      </c>
      <c r="D545" s="4"/>
      <c r="E545" s="4"/>
      <c r="F545" s="221">
        <v>6000</v>
      </c>
      <c r="G545" s="126">
        <f t="shared" si="309"/>
        <v>1500</v>
      </c>
      <c r="H545" s="186">
        <v>1622</v>
      </c>
      <c r="I545" s="186">
        <f t="shared" si="311"/>
        <v>108.13333333333333</v>
      </c>
      <c r="J545" s="1491"/>
      <c r="K545" s="1491"/>
      <c r="L545" s="125"/>
      <c r="M545" s="125"/>
      <c r="N545" s="125"/>
      <c r="O545" s="125"/>
      <c r="P545" s="125"/>
      <c r="Q545" s="125"/>
      <c r="R545" s="325"/>
      <c r="S545" s="325"/>
      <c r="T545" s="325"/>
      <c r="U545" s="757">
        <f t="shared" si="313"/>
        <v>0</v>
      </c>
      <c r="V545" s="325"/>
      <c r="W545" s="782"/>
      <c r="X545" s="325"/>
      <c r="Y545" s="325"/>
      <c r="Z545" s="325"/>
      <c r="AA545" s="325"/>
      <c r="AB545" s="325"/>
      <c r="AC545" s="925"/>
      <c r="AD545" s="953"/>
      <c r="AE545" s="2276"/>
      <c r="AF545" s="1030"/>
      <c r="AK545" s="217"/>
    </row>
    <row r="546" spans="1:263" ht="29.25" x14ac:dyDescent="0.25">
      <c r="B546" s="217">
        <v>1</v>
      </c>
      <c r="C546" s="473" t="s">
        <v>256</v>
      </c>
      <c r="D546" s="2382"/>
      <c r="E546" s="9"/>
      <c r="F546" s="482">
        <f>F485</f>
        <v>138788</v>
      </c>
      <c r="G546" s="526">
        <f>G485</f>
        <v>34697</v>
      </c>
      <c r="H546" s="526">
        <f>H485</f>
        <v>39850.089999999997</v>
      </c>
      <c r="I546" s="526">
        <f t="shared" si="311"/>
        <v>114.85168746577511</v>
      </c>
      <c r="J546" s="2375"/>
      <c r="K546" s="2375"/>
      <c r="L546" s="2374"/>
      <c r="M546" s="2374"/>
      <c r="N546" s="2374"/>
      <c r="O546" s="2374"/>
      <c r="P546" s="2374"/>
      <c r="Q546" s="2374"/>
      <c r="R546" s="369"/>
      <c r="S546" s="369"/>
      <c r="T546" s="369"/>
      <c r="U546" s="2250">
        <f t="shared" si="313"/>
        <v>0</v>
      </c>
      <c r="V546" s="369"/>
      <c r="W546" s="1123"/>
      <c r="X546" s="369"/>
      <c r="Y546" s="369"/>
      <c r="Z546" s="3046"/>
      <c r="AA546" s="3046"/>
      <c r="AB546" s="369"/>
      <c r="AC546" s="914"/>
      <c r="AD546" s="2251"/>
      <c r="AE546" s="2276"/>
      <c r="AK546" s="217"/>
    </row>
    <row r="547" spans="1:263" ht="43.5" x14ac:dyDescent="0.25">
      <c r="B547" s="217">
        <v>1</v>
      </c>
      <c r="C547" s="473" t="s">
        <v>269</v>
      </c>
      <c r="D547" s="2382"/>
      <c r="E547" s="9"/>
      <c r="F547" s="482">
        <f>F480</f>
        <v>339</v>
      </c>
      <c r="G547" s="526">
        <f t="shared" ref="G547:H547" si="314">G480</f>
        <v>84.75</v>
      </c>
      <c r="H547" s="526">
        <f t="shared" si="314"/>
        <v>91</v>
      </c>
      <c r="I547" s="526">
        <f>I480</f>
        <v>107.37463126843659</v>
      </c>
      <c r="J547" s="2375"/>
      <c r="K547" s="2375"/>
      <c r="L547" s="2374"/>
      <c r="M547" s="2374"/>
      <c r="N547" s="2374"/>
      <c r="O547" s="2374"/>
      <c r="P547" s="2374"/>
      <c r="Q547" s="2374"/>
      <c r="R547" s="369"/>
      <c r="S547" s="369"/>
      <c r="T547" s="369"/>
      <c r="U547" s="2250">
        <f t="shared" si="313"/>
        <v>0</v>
      </c>
      <c r="V547" s="369"/>
      <c r="W547" s="1123"/>
      <c r="X547" s="369"/>
      <c r="Y547" s="369"/>
      <c r="Z547" s="3046"/>
      <c r="AA547" s="3046"/>
      <c r="AB547" s="369"/>
      <c r="AC547" s="914"/>
      <c r="AD547" s="2251"/>
      <c r="AE547" s="2276"/>
      <c r="AK547" s="217"/>
    </row>
    <row r="548" spans="1:263" ht="29.25" x14ac:dyDescent="0.25">
      <c r="B548" s="217">
        <v>1</v>
      </c>
      <c r="C548" s="473" t="s">
        <v>257</v>
      </c>
      <c r="D548" s="2382"/>
      <c r="E548" s="9"/>
      <c r="F548" s="482">
        <f>F498</f>
        <v>15541.489361702128</v>
      </c>
      <c r="G548" s="526">
        <f>G498</f>
        <v>3885.372340425532</v>
      </c>
      <c r="H548" s="526">
        <f>H498</f>
        <v>4069.1159574468084</v>
      </c>
      <c r="I548" s="526">
        <f>H548/G548*100</f>
        <v>104.72911219111506</v>
      </c>
      <c r="J548" s="2375"/>
      <c r="K548" s="2375"/>
      <c r="L548" s="2374"/>
      <c r="M548" s="2374"/>
      <c r="N548" s="2374"/>
      <c r="O548" s="2374"/>
      <c r="P548" s="2374"/>
      <c r="Q548" s="2374"/>
      <c r="R548" s="369"/>
      <c r="S548" s="369"/>
      <c r="T548" s="369"/>
      <c r="U548" s="2250">
        <f t="shared" si="313"/>
        <v>0</v>
      </c>
      <c r="V548" s="369"/>
      <c r="W548" s="1123"/>
      <c r="X548" s="369"/>
      <c r="Y548" s="369"/>
      <c r="Z548" s="3046"/>
      <c r="AA548" s="3046"/>
      <c r="AB548" s="369"/>
      <c r="AC548" s="914"/>
      <c r="AD548" s="2251"/>
      <c r="AE548" s="2276"/>
      <c r="AK548" s="217"/>
    </row>
    <row r="549" spans="1:263" ht="29.25" x14ac:dyDescent="0.25">
      <c r="A549" s="217">
        <v>1</v>
      </c>
      <c r="B549" s="217">
        <v>1</v>
      </c>
      <c r="C549" s="473" t="s">
        <v>258</v>
      </c>
      <c r="D549" s="2382"/>
      <c r="E549" s="1120"/>
      <c r="F549" s="482">
        <f>F503</f>
        <v>0</v>
      </c>
      <c r="G549" s="526"/>
      <c r="H549" s="526">
        <f>H503</f>
        <v>0</v>
      </c>
      <c r="I549" s="526"/>
      <c r="J549" s="2375"/>
      <c r="K549" s="2375"/>
      <c r="L549" s="2374"/>
      <c r="M549" s="2374"/>
      <c r="N549" s="2374"/>
      <c r="O549" s="2374"/>
      <c r="P549" s="2374"/>
      <c r="Q549" s="2374"/>
      <c r="R549" s="369"/>
      <c r="S549" s="369"/>
      <c r="T549" s="369"/>
      <c r="U549" s="2250">
        <f t="shared" si="313"/>
        <v>0</v>
      </c>
      <c r="V549" s="369"/>
      <c r="W549" s="1123"/>
      <c r="X549" s="369"/>
      <c r="Y549" s="369"/>
      <c r="Z549" s="3046"/>
      <c r="AA549" s="3046"/>
      <c r="AB549" s="369"/>
      <c r="AC549" s="914"/>
      <c r="AD549" s="2251"/>
      <c r="AE549" s="2276"/>
      <c r="AK549" s="217"/>
    </row>
    <row r="550" spans="1:263" ht="15.75" x14ac:dyDescent="0.25">
      <c r="A550" s="217">
        <v>1</v>
      </c>
      <c r="B550" s="217">
        <v>1</v>
      </c>
      <c r="C550" s="474" t="s">
        <v>133</v>
      </c>
      <c r="D550" s="2382"/>
      <c r="E550" s="1120"/>
      <c r="F550" s="482">
        <f>F546+F499*2.1+F501/4.2+F502*2.6+F547</f>
        <v>171926.04761904763</v>
      </c>
      <c r="G550" s="526">
        <f t="shared" ref="G550:H550" si="315">G546+G499*2.1+G501/4.2+G502*2.6+G547</f>
        <v>42981.511904761908</v>
      </c>
      <c r="H550" s="526">
        <f t="shared" si="315"/>
        <v>48522.668571428563</v>
      </c>
      <c r="I550" s="526">
        <f>H550/G550*100</f>
        <v>112.89195382178437</v>
      </c>
      <c r="J550" s="2375"/>
      <c r="K550" s="2375"/>
      <c r="L550" s="2374"/>
      <c r="M550" s="2374"/>
      <c r="N550" s="2374"/>
      <c r="O550" s="2374"/>
      <c r="P550" s="2374"/>
      <c r="Q550" s="2374"/>
      <c r="R550" s="325">
        <f>R505+R485+R480+R502+R495</f>
        <v>380472.25419774198</v>
      </c>
      <c r="S550" s="325">
        <f t="shared" ref="S550:AB550" si="316">S505+S485+S480+S502+S495</f>
        <v>382208.404197742</v>
      </c>
      <c r="T550" s="325">
        <f t="shared" si="316"/>
        <v>382208.404197742</v>
      </c>
      <c r="U550" s="2368">
        <f t="shared" si="316"/>
        <v>95433.727185799129</v>
      </c>
      <c r="V550" s="369">
        <f t="shared" si="316"/>
        <v>105634.65558999998</v>
      </c>
      <c r="W550" s="1123">
        <f t="shared" si="316"/>
        <v>0</v>
      </c>
      <c r="X550" s="369">
        <f t="shared" si="316"/>
        <v>17.710380000000001</v>
      </c>
      <c r="Y550" s="325">
        <f t="shared" si="316"/>
        <v>10200.928404200851</v>
      </c>
      <c r="Z550" s="3046">
        <f t="shared" si="316"/>
        <v>-2.9833600000000002</v>
      </c>
      <c r="AA550" s="3046">
        <f t="shared" si="316"/>
        <v>-34.457540000000002</v>
      </c>
      <c r="AB550" s="369">
        <f t="shared" si="316"/>
        <v>105617.90842999998</v>
      </c>
      <c r="AC550" s="914"/>
      <c r="AD550" s="2251"/>
      <c r="AE550" s="2276"/>
      <c r="AK550" s="217"/>
    </row>
    <row r="551" spans="1:263" x14ac:dyDescent="0.25">
      <c r="A551" s="217">
        <v>1</v>
      </c>
      <c r="B551" s="217">
        <v>1</v>
      </c>
      <c r="C551" s="2383" t="s">
        <v>273</v>
      </c>
      <c r="D551" s="2383"/>
      <c r="E551" s="2383"/>
      <c r="F551" s="2384"/>
      <c r="G551" s="2385"/>
      <c r="H551" s="2385"/>
      <c r="I551" s="2385"/>
      <c r="J551" s="2386"/>
      <c r="K551" s="2386"/>
      <c r="L551" s="2387"/>
      <c r="M551" s="2387"/>
      <c r="N551" s="2387"/>
      <c r="O551" s="2387"/>
      <c r="P551" s="2387"/>
      <c r="Q551" s="2387"/>
      <c r="R551" s="2388">
        <f t="shared" ref="R551:U551" si="317">R550</f>
        <v>380472.25419774198</v>
      </c>
      <c r="S551" s="2388">
        <f t="shared" ref="S551:T551" si="318">S550</f>
        <v>382208.404197742</v>
      </c>
      <c r="T551" s="2388">
        <f t="shared" si="318"/>
        <v>382208.404197742</v>
      </c>
      <c r="U551" s="2389">
        <f t="shared" si="317"/>
        <v>95433.727185799129</v>
      </c>
      <c r="V551" s="2388">
        <f t="shared" ref="V551:AD551" si="319">V550</f>
        <v>105634.65558999998</v>
      </c>
      <c r="W551" s="3057">
        <f t="shared" si="319"/>
        <v>0</v>
      </c>
      <c r="X551" s="2388">
        <f>X550</f>
        <v>17.710380000000001</v>
      </c>
      <c r="Y551" s="2389">
        <f t="shared" si="319"/>
        <v>10200.928404200851</v>
      </c>
      <c r="Z551" s="2388">
        <f t="shared" si="319"/>
        <v>-2.9833600000000002</v>
      </c>
      <c r="AA551" s="2388">
        <f t="shared" si="319"/>
        <v>-34.457540000000002</v>
      </c>
      <c r="AB551" s="2388">
        <f t="shared" si="319"/>
        <v>105617.90842999998</v>
      </c>
      <c r="AC551" s="2390"/>
      <c r="AD551" s="2391">
        <f t="shared" si="319"/>
        <v>0</v>
      </c>
      <c r="AE551" s="2276"/>
      <c r="AK551" s="217"/>
    </row>
    <row r="552" spans="1:263" x14ac:dyDescent="0.25">
      <c r="A552" s="217">
        <v>1</v>
      </c>
      <c r="B552" s="217">
        <v>1</v>
      </c>
      <c r="C552" s="639"/>
      <c r="D552" s="639"/>
      <c r="E552" s="639"/>
      <c r="F552" s="1091"/>
      <c r="G552" s="2392"/>
      <c r="H552" s="2392"/>
      <c r="I552" s="2392"/>
      <c r="J552" s="2392"/>
      <c r="K552" s="2392"/>
      <c r="L552" s="2392"/>
      <c r="M552" s="2392"/>
      <c r="N552" s="2392"/>
      <c r="O552" s="2392"/>
      <c r="P552" s="2392"/>
      <c r="Q552" s="2392"/>
      <c r="R552" s="328"/>
      <c r="S552" s="328"/>
      <c r="T552" s="328"/>
      <c r="U552" s="2298"/>
      <c r="V552" s="328"/>
      <c r="W552" s="776"/>
      <c r="X552" s="328"/>
      <c r="Y552" s="328"/>
      <c r="Z552" s="3049"/>
      <c r="AA552" s="3049"/>
      <c r="AB552" s="328"/>
      <c r="AC552" s="2393"/>
      <c r="AD552" s="2300"/>
      <c r="AE552" s="2276"/>
    </row>
    <row r="553" spans="1:263" ht="47.25" x14ac:dyDescent="0.25">
      <c r="A553" s="217">
        <v>1</v>
      </c>
      <c r="B553" s="217">
        <v>1</v>
      </c>
      <c r="C553" s="1842" t="s">
        <v>549</v>
      </c>
      <c r="D553" s="1075"/>
      <c r="E553" s="1185"/>
      <c r="F553" s="2353"/>
      <c r="G553" s="2354"/>
      <c r="H553" s="2354"/>
      <c r="I553" s="2354"/>
      <c r="J553" s="2355"/>
      <c r="K553" s="2355"/>
      <c r="L553" s="156"/>
      <c r="M553" s="156"/>
      <c r="N553" s="156"/>
      <c r="O553" s="156"/>
      <c r="P553" s="156"/>
      <c r="Q553" s="156"/>
      <c r="R553" s="2303"/>
      <c r="S553" s="2303"/>
      <c r="T553" s="2303"/>
      <c r="U553" s="2256"/>
      <c r="V553" s="2303"/>
      <c r="W553" s="3047"/>
      <c r="X553" s="2303"/>
      <c r="Y553" s="2303"/>
      <c r="Z553" s="3050"/>
      <c r="AA553" s="3050"/>
      <c r="AB553" s="2303"/>
      <c r="AC553" s="2356"/>
      <c r="AD553" s="2257"/>
      <c r="AE553" s="2276"/>
      <c r="AG553" s="217"/>
      <c r="AH553" s="217"/>
      <c r="AI553" s="217"/>
      <c r="AJ553" s="217"/>
      <c r="AL553" s="217"/>
      <c r="AM553" s="217"/>
      <c r="AN553" s="217"/>
      <c r="AO553" s="217"/>
      <c r="AP553" s="217"/>
      <c r="AQ553" s="217"/>
      <c r="AR553" s="217"/>
      <c r="AS553" s="217"/>
      <c r="AT553" s="217"/>
      <c r="AU553" s="217"/>
      <c r="AV553" s="217"/>
      <c r="AW553" s="217"/>
      <c r="AX553" s="217"/>
      <c r="AY553" s="217"/>
      <c r="AZ553" s="217"/>
      <c r="BA553" s="217"/>
      <c r="BB553" s="217"/>
      <c r="BC553" s="217"/>
      <c r="BD553" s="217"/>
      <c r="BE553" s="217"/>
      <c r="BF553" s="217"/>
      <c r="BG553" s="217"/>
      <c r="BH553" s="217"/>
      <c r="BI553" s="217"/>
      <c r="BJ553" s="217"/>
      <c r="BK553" s="217"/>
      <c r="BL553" s="217"/>
      <c r="BM553" s="217"/>
      <c r="BN553" s="217"/>
      <c r="BO553" s="217"/>
      <c r="BP553" s="217"/>
      <c r="BQ553" s="217"/>
      <c r="BR553" s="217"/>
      <c r="BS553" s="217"/>
      <c r="BT553" s="217"/>
      <c r="BU553" s="217"/>
      <c r="BV553" s="217"/>
      <c r="BW553" s="217"/>
      <c r="BX553" s="217"/>
      <c r="BY553" s="217"/>
      <c r="BZ553" s="217"/>
      <c r="CA553" s="217"/>
      <c r="CB553" s="217"/>
      <c r="CC553" s="217"/>
      <c r="CD553" s="217"/>
      <c r="CE553" s="217"/>
      <c r="CF553" s="217"/>
      <c r="CG553" s="217"/>
      <c r="CH553" s="217"/>
      <c r="CI553" s="217"/>
      <c r="CJ553" s="217"/>
      <c r="CK553" s="217"/>
      <c r="CL553" s="217"/>
      <c r="CM553" s="217"/>
      <c r="CN553" s="217"/>
      <c r="CO553" s="217"/>
      <c r="CP553" s="217"/>
      <c r="CQ553" s="217"/>
      <c r="CR553" s="217"/>
      <c r="CS553" s="217"/>
      <c r="CT553" s="217"/>
      <c r="CU553" s="217"/>
      <c r="CV553" s="217"/>
      <c r="CW553" s="217"/>
      <c r="CX553" s="217"/>
      <c r="CY553" s="217"/>
      <c r="CZ553" s="217"/>
      <c r="DA553" s="217"/>
      <c r="DB553" s="217"/>
      <c r="DC553" s="217"/>
      <c r="DD553" s="217"/>
      <c r="DE553" s="217"/>
      <c r="DF553" s="217"/>
      <c r="DG553" s="217"/>
      <c r="DH553" s="217"/>
      <c r="DI553" s="217"/>
      <c r="DJ553" s="217"/>
      <c r="DK553" s="217"/>
      <c r="DL553" s="217"/>
      <c r="DM553" s="217"/>
      <c r="DN553" s="217"/>
      <c r="DO553" s="217"/>
      <c r="DP553" s="217"/>
      <c r="DQ553" s="217"/>
      <c r="DR553" s="217"/>
      <c r="DS553" s="217"/>
      <c r="DT553" s="217"/>
      <c r="DU553" s="217"/>
      <c r="DV553" s="217"/>
      <c r="DW553" s="217"/>
      <c r="DX553" s="217"/>
      <c r="DY553" s="217"/>
      <c r="DZ553" s="217"/>
      <c r="EA553" s="217"/>
      <c r="EB553" s="217"/>
      <c r="EC553" s="217"/>
      <c r="ED553" s="217"/>
      <c r="EE553" s="217"/>
      <c r="EF553" s="217"/>
      <c r="EG553" s="217"/>
      <c r="EH553" s="217"/>
      <c r="EI553" s="217"/>
      <c r="EJ553" s="217"/>
      <c r="EK553" s="217"/>
      <c r="EL553" s="217"/>
      <c r="EM553" s="217"/>
      <c r="EN553" s="217"/>
      <c r="EO553" s="217"/>
      <c r="EP553" s="217"/>
      <c r="EQ553" s="217"/>
      <c r="ER553" s="217"/>
      <c r="ES553" s="217"/>
      <c r="ET553" s="217"/>
      <c r="EU553" s="217"/>
      <c r="EV553" s="217"/>
      <c r="EW553" s="217"/>
      <c r="EX553" s="217"/>
      <c r="EY553" s="217"/>
      <c r="EZ553" s="217"/>
      <c r="FA553" s="217"/>
      <c r="FB553" s="217"/>
      <c r="FC553" s="217"/>
      <c r="FD553" s="217"/>
      <c r="FE553" s="217"/>
      <c r="FF553" s="217"/>
      <c r="FG553" s="217"/>
      <c r="FH553" s="217"/>
      <c r="FI553" s="217"/>
      <c r="FJ553" s="217"/>
      <c r="FK553" s="217"/>
      <c r="FL553" s="217"/>
      <c r="FM553" s="217"/>
      <c r="FN553" s="217"/>
      <c r="FO553" s="217"/>
      <c r="FP553" s="217"/>
      <c r="FQ553" s="217"/>
      <c r="FR553" s="217"/>
      <c r="FS553" s="217"/>
      <c r="FT553" s="217"/>
      <c r="FU553" s="217"/>
      <c r="FV553" s="217"/>
      <c r="FW553" s="217"/>
      <c r="FX553" s="217"/>
      <c r="FY553" s="217"/>
      <c r="FZ553" s="217"/>
      <c r="GA553" s="217"/>
      <c r="GB553" s="217"/>
      <c r="GC553" s="217"/>
      <c r="GD553" s="217"/>
      <c r="GE553" s="217"/>
      <c r="GF553" s="217"/>
      <c r="GG553" s="217"/>
      <c r="GH553" s="217"/>
      <c r="GI553" s="217"/>
      <c r="GJ553" s="217"/>
      <c r="GK553" s="217"/>
      <c r="GL553" s="217"/>
      <c r="GM553" s="217"/>
      <c r="GN553" s="217"/>
      <c r="GO553" s="217"/>
      <c r="GP553" s="217"/>
      <c r="GQ553" s="217"/>
      <c r="GR553" s="217"/>
      <c r="GS553" s="217"/>
      <c r="GT553" s="217"/>
      <c r="GU553" s="217"/>
      <c r="GV553" s="217"/>
      <c r="GW553" s="217"/>
      <c r="GX553" s="217"/>
      <c r="GY553" s="217"/>
      <c r="GZ553" s="217"/>
      <c r="HA553" s="217"/>
      <c r="HB553" s="217"/>
      <c r="HC553" s="217"/>
      <c r="HD553" s="217"/>
      <c r="HE553" s="217"/>
      <c r="HF553" s="217"/>
      <c r="HG553" s="217"/>
      <c r="HH553" s="217"/>
      <c r="HI553" s="217"/>
      <c r="HJ553" s="217"/>
      <c r="HK553" s="217"/>
      <c r="HL553" s="217"/>
      <c r="HM553" s="217"/>
      <c r="HN553" s="217"/>
      <c r="HO553" s="217"/>
      <c r="HP553" s="217"/>
      <c r="HQ553" s="217"/>
      <c r="HR553" s="217"/>
      <c r="HS553" s="217"/>
      <c r="HT553" s="217"/>
      <c r="HU553" s="217"/>
      <c r="HV553" s="217"/>
      <c r="HW553" s="217"/>
      <c r="HX553" s="217"/>
      <c r="HY553" s="217"/>
      <c r="HZ553" s="217"/>
      <c r="IA553" s="217"/>
      <c r="IB553" s="217"/>
      <c r="IC553" s="217"/>
      <c r="ID553" s="217"/>
      <c r="IE553" s="217"/>
      <c r="IF553" s="217"/>
      <c r="IG553" s="217"/>
      <c r="IH553" s="217"/>
      <c r="II553" s="217"/>
      <c r="IJ553" s="217"/>
      <c r="IK553" s="217"/>
      <c r="IL553" s="217"/>
      <c r="IM553" s="217"/>
      <c r="IN553" s="217"/>
      <c r="IO553" s="217"/>
      <c r="IP553" s="217"/>
      <c r="IQ553" s="217"/>
      <c r="IR553" s="217"/>
      <c r="IS553" s="217"/>
      <c r="IT553" s="217"/>
      <c r="IU553" s="217"/>
      <c r="IV553" s="217"/>
      <c r="IW553" s="217"/>
      <c r="IX553" s="217"/>
      <c r="IY553" s="217"/>
      <c r="IZ553" s="217"/>
      <c r="JA553" s="217"/>
      <c r="JB553" s="217"/>
      <c r="JC553" s="217"/>
    </row>
    <row r="554" spans="1:263" s="2240" customFormat="1" x14ac:dyDescent="0.25">
      <c r="A554" s="217">
        <v>1</v>
      </c>
      <c r="B554" s="217">
        <v>1</v>
      </c>
      <c r="C554" s="1854" t="s">
        <v>14</v>
      </c>
      <c r="D554" s="1854"/>
      <c r="E554" s="534"/>
      <c r="F554" s="223"/>
      <c r="G554" s="524"/>
      <c r="H554" s="524"/>
      <c r="I554" s="524"/>
      <c r="J554" s="1491"/>
      <c r="K554" s="1491"/>
      <c r="L554" s="524"/>
      <c r="M554" s="524"/>
      <c r="N554" s="524"/>
      <c r="O554" s="524"/>
      <c r="P554" s="524"/>
      <c r="Q554" s="524"/>
      <c r="R554" s="369"/>
      <c r="S554" s="369"/>
      <c r="T554" s="369"/>
      <c r="U554" s="2283"/>
      <c r="V554" s="369"/>
      <c r="W554" s="1123"/>
      <c r="X554" s="369"/>
      <c r="Y554" s="369"/>
      <c r="Z554" s="369"/>
      <c r="AA554" s="369"/>
      <c r="AB554" s="369"/>
      <c r="AC554" s="962"/>
      <c r="AD554" s="925"/>
      <c r="AE554" s="2276"/>
      <c r="AF554" s="1030"/>
      <c r="AK554" s="5"/>
    </row>
    <row r="555" spans="1:263" s="2240" customFormat="1" x14ac:dyDescent="0.25">
      <c r="A555" s="217">
        <v>1</v>
      </c>
      <c r="B555" s="217">
        <v>1</v>
      </c>
      <c r="C555" s="469" t="s">
        <v>317</v>
      </c>
      <c r="D555" s="534"/>
      <c r="E555" s="1635"/>
      <c r="F555" s="259"/>
      <c r="G555" s="526"/>
      <c r="H555" s="526"/>
      <c r="I555" s="526"/>
      <c r="J555" s="1491"/>
      <c r="K555" s="1491"/>
      <c r="L555" s="524"/>
      <c r="M555" s="524"/>
      <c r="N555" s="524"/>
      <c r="O555" s="524"/>
      <c r="P555" s="524"/>
      <c r="Q555" s="524"/>
      <c r="R555" s="369">
        <v>62851.534200000002</v>
      </c>
      <c r="S555" s="369">
        <v>62851.534200000002</v>
      </c>
      <c r="T555" s="369">
        <v>62851.534200000002</v>
      </c>
      <c r="U555" s="2284">
        <f t="shared" ref="U555" si="320">R555/12*$C$3+(S555-R555)/11*2+(T555-S555)/10*1</f>
        <v>15712.883549999999</v>
      </c>
      <c r="V555" s="369">
        <f>AB555-AA555-X555-W555</f>
        <v>14991.464400000003</v>
      </c>
      <c r="W555" s="1123"/>
      <c r="X555" s="369">
        <v>-223.05319</v>
      </c>
      <c r="Y555" s="369">
        <f>V555-U555</f>
        <v>-721.41914999999608</v>
      </c>
      <c r="Z555" s="369"/>
      <c r="AA555" s="369">
        <v>-0.21649000000000002</v>
      </c>
      <c r="AB555" s="369">
        <v>14768.194720000001</v>
      </c>
      <c r="AC555" s="914"/>
      <c r="AD555" s="925"/>
      <c r="AE555" s="2276"/>
      <c r="AF555" s="1030"/>
      <c r="AK555" s="5"/>
    </row>
    <row r="556" spans="1:263" s="2240" customFormat="1" ht="29.25" x14ac:dyDescent="0.25">
      <c r="A556" s="217">
        <v>1</v>
      </c>
      <c r="B556" s="217">
        <v>1</v>
      </c>
      <c r="C556" s="2235" t="s">
        <v>266</v>
      </c>
      <c r="D556" s="4"/>
      <c r="E556" s="4"/>
      <c r="F556" s="565">
        <f>F557+F558+F559</f>
        <v>8300</v>
      </c>
      <c r="G556" s="565">
        <f t="shared" ref="G556:H556" si="321">G557+G558+G559</f>
        <v>2075</v>
      </c>
      <c r="H556" s="565">
        <f t="shared" si="321"/>
        <v>2178</v>
      </c>
      <c r="I556" s="524">
        <f t="shared" ref="I556:I563" si="322">H556/G556*100</f>
        <v>104.96385542168673</v>
      </c>
      <c r="J556" s="1491"/>
      <c r="K556" s="1491"/>
      <c r="L556" s="125"/>
      <c r="M556" s="125"/>
      <c r="N556" s="125"/>
      <c r="O556" s="125"/>
      <c r="P556" s="125"/>
      <c r="Q556" s="125"/>
      <c r="R556" s="325"/>
      <c r="S556" s="325"/>
      <c r="T556" s="325"/>
      <c r="U556" s="757"/>
      <c r="V556" s="325"/>
      <c r="W556" s="782"/>
      <c r="X556" s="325"/>
      <c r="Y556" s="325"/>
      <c r="Z556" s="325"/>
      <c r="AA556" s="325"/>
      <c r="AB556" s="325"/>
      <c r="AC556" s="929"/>
      <c r="AD556" s="953"/>
      <c r="AE556" s="2276"/>
      <c r="AF556" s="1030"/>
      <c r="AK556" s="5"/>
    </row>
    <row r="557" spans="1:263" s="2240" customFormat="1" ht="30" x14ac:dyDescent="0.25">
      <c r="A557" s="217"/>
      <c r="B557" s="217">
        <v>1</v>
      </c>
      <c r="C557" s="310" t="s">
        <v>667</v>
      </c>
      <c r="D557" s="4"/>
      <c r="E557" s="4"/>
      <c r="F557" s="566">
        <v>4500</v>
      </c>
      <c r="G557" s="126">
        <f t="shared" ref="G557:G563" si="323">(F557/12*$C$3)</f>
        <v>1125</v>
      </c>
      <c r="H557" s="186">
        <v>1177</v>
      </c>
      <c r="I557" s="2039">
        <f t="shared" si="322"/>
        <v>104.62222222222222</v>
      </c>
      <c r="J557" s="1491"/>
      <c r="K557" s="1491"/>
      <c r="L557" s="125"/>
      <c r="M557" s="125"/>
      <c r="N557" s="125"/>
      <c r="O557" s="125"/>
      <c r="P557" s="125"/>
      <c r="Q557" s="125"/>
      <c r="R557" s="325"/>
      <c r="S557" s="325"/>
      <c r="T557" s="325"/>
      <c r="U557" s="757"/>
      <c r="V557" s="325"/>
      <c r="W557" s="782"/>
      <c r="X557" s="325"/>
      <c r="Y557" s="325"/>
      <c r="Z557" s="325"/>
      <c r="AA557" s="325"/>
      <c r="AB557" s="325"/>
      <c r="AC557" s="925"/>
      <c r="AD557" s="953"/>
      <c r="AE557" s="2276"/>
      <c r="AF557" s="1030"/>
      <c r="AK557" s="5"/>
    </row>
    <row r="558" spans="1:263" s="2240" customFormat="1" ht="60" x14ac:dyDescent="0.25">
      <c r="A558" s="217"/>
      <c r="B558" s="217">
        <v>1</v>
      </c>
      <c r="C558" s="310" t="s">
        <v>668</v>
      </c>
      <c r="D558" s="4"/>
      <c r="E558" s="4"/>
      <c r="F558" s="566">
        <v>2000</v>
      </c>
      <c r="G558" s="126">
        <f t="shared" si="323"/>
        <v>500</v>
      </c>
      <c r="H558" s="186">
        <v>517</v>
      </c>
      <c r="I558" s="2039">
        <f t="shared" si="322"/>
        <v>103.4</v>
      </c>
      <c r="J558" s="1491"/>
      <c r="K558" s="1491"/>
      <c r="L558" s="125"/>
      <c r="M558" s="125"/>
      <c r="N558" s="125"/>
      <c r="O558" s="125"/>
      <c r="P558" s="125"/>
      <c r="Q558" s="125"/>
      <c r="R558" s="325"/>
      <c r="S558" s="325"/>
      <c r="T558" s="325"/>
      <c r="U558" s="757"/>
      <c r="V558" s="325"/>
      <c r="W558" s="782"/>
      <c r="X558" s="325"/>
      <c r="Y558" s="325"/>
      <c r="Z558" s="325"/>
      <c r="AA558" s="325"/>
      <c r="AB558" s="325"/>
      <c r="AC558" s="925"/>
      <c r="AD558" s="953"/>
      <c r="AE558" s="2276"/>
      <c r="AF558" s="1030"/>
      <c r="AK558" s="5"/>
    </row>
    <row r="559" spans="1:263" s="2240" customFormat="1" ht="45" x14ac:dyDescent="0.25">
      <c r="A559" s="217"/>
      <c r="B559" s="217">
        <v>1</v>
      </c>
      <c r="C559" s="310" t="s">
        <v>669</v>
      </c>
      <c r="D559" s="4"/>
      <c r="E559" s="4"/>
      <c r="F559" s="566">
        <v>1800</v>
      </c>
      <c r="G559" s="126">
        <f t="shared" si="323"/>
        <v>450</v>
      </c>
      <c r="H559" s="186">
        <v>484</v>
      </c>
      <c r="I559" s="2039">
        <f t="shared" si="322"/>
        <v>107.55555555555556</v>
      </c>
      <c r="J559" s="1491"/>
      <c r="K559" s="1491"/>
      <c r="L559" s="125"/>
      <c r="M559" s="125"/>
      <c r="N559" s="125"/>
      <c r="O559" s="125"/>
      <c r="P559" s="125"/>
      <c r="Q559" s="125"/>
      <c r="R559" s="325"/>
      <c r="S559" s="325"/>
      <c r="T559" s="325"/>
      <c r="U559" s="757"/>
      <c r="V559" s="325"/>
      <c r="W559" s="782"/>
      <c r="X559" s="325"/>
      <c r="Y559" s="325"/>
      <c r="Z559" s="325"/>
      <c r="AA559" s="325"/>
      <c r="AB559" s="325"/>
      <c r="AC559" s="925"/>
      <c r="AD559" s="953"/>
      <c r="AE559" s="2276"/>
      <c r="AF559" s="1030"/>
      <c r="AK559" s="5"/>
    </row>
    <row r="560" spans="1:263" s="2240" customFormat="1" ht="29.25" x14ac:dyDescent="0.25">
      <c r="A560" s="217"/>
      <c r="B560" s="217">
        <v>1</v>
      </c>
      <c r="C560" s="284" t="s">
        <v>130</v>
      </c>
      <c r="D560" s="4"/>
      <c r="E560" s="4"/>
      <c r="F560" s="566">
        <f>F561+F562</f>
        <v>17410</v>
      </c>
      <c r="G560" s="566">
        <f t="shared" ref="G560:H560" si="324">G561+G562</f>
        <v>4352.5</v>
      </c>
      <c r="H560" s="566">
        <f t="shared" si="324"/>
        <v>4554</v>
      </c>
      <c r="I560" s="2039">
        <f t="shared" si="322"/>
        <v>104.62952326249282</v>
      </c>
      <c r="J560" s="1491"/>
      <c r="K560" s="1491"/>
      <c r="L560" s="125"/>
      <c r="M560" s="125"/>
      <c r="N560" s="125"/>
      <c r="O560" s="125"/>
      <c r="P560" s="125"/>
      <c r="Q560" s="125"/>
      <c r="R560" s="325"/>
      <c r="S560" s="325"/>
      <c r="T560" s="325"/>
      <c r="U560" s="757"/>
      <c r="V560" s="325"/>
      <c r="W560" s="782"/>
      <c r="X560" s="325"/>
      <c r="Y560" s="325"/>
      <c r="Z560" s="325"/>
      <c r="AA560" s="325"/>
      <c r="AB560" s="325"/>
      <c r="AC560" s="925"/>
      <c r="AD560" s="953"/>
      <c r="AE560" s="2276"/>
      <c r="AF560" s="1030"/>
      <c r="AK560" s="5"/>
    </row>
    <row r="561" spans="1:37" s="2240" customFormat="1" x14ac:dyDescent="0.25">
      <c r="A561" s="217"/>
      <c r="B561" s="217">
        <v>1</v>
      </c>
      <c r="C561" s="310" t="s">
        <v>219</v>
      </c>
      <c r="D561" s="4"/>
      <c r="E561" s="4"/>
      <c r="F561" s="566">
        <v>15810</v>
      </c>
      <c r="G561" s="126">
        <f t="shared" si="323"/>
        <v>3952.5</v>
      </c>
      <c r="H561" s="186">
        <v>4123</v>
      </c>
      <c r="I561" s="2039">
        <f t="shared" si="322"/>
        <v>104.31372549019609</v>
      </c>
      <c r="J561" s="1491"/>
      <c r="K561" s="1491"/>
      <c r="L561" s="125"/>
      <c r="M561" s="125"/>
      <c r="N561" s="125"/>
      <c r="O561" s="125"/>
      <c r="P561" s="125"/>
      <c r="Q561" s="125"/>
      <c r="R561" s="325"/>
      <c r="S561" s="325"/>
      <c r="T561" s="325"/>
      <c r="U561" s="757"/>
      <c r="V561" s="325"/>
      <c r="W561" s="782"/>
      <c r="X561" s="325"/>
      <c r="Y561" s="325"/>
      <c r="Z561" s="325"/>
      <c r="AA561" s="325"/>
      <c r="AB561" s="325"/>
      <c r="AC561" s="925"/>
      <c r="AD561" s="953"/>
      <c r="AE561" s="2276"/>
      <c r="AF561" s="1030"/>
      <c r="AK561" s="5"/>
    </row>
    <row r="562" spans="1:37" s="2240" customFormat="1" ht="75" x14ac:dyDescent="0.25">
      <c r="A562" s="217"/>
      <c r="B562" s="217">
        <v>1</v>
      </c>
      <c r="C562" s="4" t="s">
        <v>462</v>
      </c>
      <c r="D562" s="4"/>
      <c r="E562" s="4"/>
      <c r="F562" s="566">
        <v>1600</v>
      </c>
      <c r="G562" s="126">
        <f t="shared" si="323"/>
        <v>400</v>
      </c>
      <c r="H562" s="186">
        <v>431</v>
      </c>
      <c r="I562" s="2039">
        <f t="shared" si="322"/>
        <v>107.74999999999999</v>
      </c>
      <c r="J562" s="1491"/>
      <c r="K562" s="1491"/>
      <c r="L562" s="125"/>
      <c r="M562" s="125"/>
      <c r="N562" s="125"/>
      <c r="O562" s="125"/>
      <c r="P562" s="125"/>
      <c r="Q562" s="125"/>
      <c r="R562" s="325"/>
      <c r="S562" s="325"/>
      <c r="T562" s="325"/>
      <c r="U562" s="757"/>
      <c r="V562" s="325"/>
      <c r="W562" s="782"/>
      <c r="X562" s="325"/>
      <c r="Y562" s="325"/>
      <c r="Z562" s="325"/>
      <c r="AA562" s="325"/>
      <c r="AB562" s="325"/>
      <c r="AC562" s="925"/>
      <c r="AD562" s="953"/>
      <c r="AE562" s="2276"/>
      <c r="AF562" s="1030"/>
      <c r="AK562" s="5"/>
    </row>
    <row r="563" spans="1:37" s="2240" customFormat="1" ht="29.25" x14ac:dyDescent="0.25">
      <c r="A563" s="217"/>
      <c r="B563" s="217">
        <v>1</v>
      </c>
      <c r="C563" s="523" t="s">
        <v>334</v>
      </c>
      <c r="D563" s="4"/>
      <c r="E563" s="4"/>
      <c r="F563" s="566">
        <v>7350</v>
      </c>
      <c r="G563" s="126">
        <f t="shared" si="323"/>
        <v>1837.5</v>
      </c>
      <c r="H563" s="186">
        <v>1923</v>
      </c>
      <c r="I563" s="2039">
        <f t="shared" si="322"/>
        <v>104.65306122448979</v>
      </c>
      <c r="J563" s="1491"/>
      <c r="K563" s="1491"/>
      <c r="L563" s="125"/>
      <c r="M563" s="125"/>
      <c r="N563" s="125"/>
      <c r="O563" s="125"/>
      <c r="P563" s="125"/>
      <c r="Q563" s="125"/>
      <c r="R563" s="325"/>
      <c r="S563" s="325"/>
      <c r="T563" s="325"/>
      <c r="U563" s="757"/>
      <c r="V563" s="325"/>
      <c r="W563" s="782"/>
      <c r="X563" s="325"/>
      <c r="Y563" s="325"/>
      <c r="Z563" s="325"/>
      <c r="AA563" s="325"/>
      <c r="AB563" s="325"/>
      <c r="AC563" s="925"/>
      <c r="AD563" s="953"/>
      <c r="AE563" s="2276"/>
      <c r="AF563" s="1030"/>
      <c r="AK563" s="5"/>
    </row>
    <row r="564" spans="1:37" s="2240" customFormat="1" x14ac:dyDescent="0.25">
      <c r="A564" s="217"/>
      <c r="B564" s="217">
        <v>1</v>
      </c>
      <c r="C564" s="2989" t="s">
        <v>191</v>
      </c>
      <c r="D564" s="4"/>
      <c r="E564" s="4"/>
      <c r="F564" s="566"/>
      <c r="G564" s="746"/>
      <c r="H564" s="746"/>
      <c r="I564" s="524"/>
      <c r="J564" s="1491"/>
      <c r="K564" s="1491"/>
      <c r="L564" s="125"/>
      <c r="M564" s="125"/>
      <c r="N564" s="125"/>
      <c r="O564" s="125"/>
      <c r="P564" s="125"/>
      <c r="Q564" s="125"/>
      <c r="R564" s="325"/>
      <c r="S564" s="325"/>
      <c r="T564" s="325"/>
      <c r="U564" s="757"/>
      <c r="V564" s="325"/>
      <c r="W564" s="782"/>
      <c r="X564" s="325"/>
      <c r="Y564" s="325"/>
      <c r="Z564" s="325"/>
      <c r="AA564" s="325"/>
      <c r="AB564" s="325"/>
      <c r="AC564" s="929"/>
      <c r="AD564" s="953"/>
      <c r="AE564" s="2276"/>
      <c r="AF564" s="1030"/>
      <c r="AK564" s="5"/>
    </row>
    <row r="565" spans="1:37" s="2240" customFormat="1" ht="104.25" x14ac:dyDescent="0.25">
      <c r="A565" s="217"/>
      <c r="B565" s="217">
        <v>1</v>
      </c>
      <c r="C565" s="310" t="s">
        <v>461</v>
      </c>
      <c r="D565" s="4"/>
      <c r="E565" s="4"/>
      <c r="F565" s="566">
        <f>F566+F567+F568+F569</f>
        <v>5718</v>
      </c>
      <c r="G565" s="126">
        <f t="shared" ref="G565:H565" si="325">G566+G567+G568+G569</f>
        <v>1429.5</v>
      </c>
      <c r="H565" s="186">
        <f t="shared" si="325"/>
        <v>1500</v>
      </c>
      <c r="I565" s="2039">
        <f t="shared" ref="I565:I572" si="326">H565/G565*100</f>
        <v>104.93179433368311</v>
      </c>
      <c r="J565" s="1491"/>
      <c r="K565" s="1491"/>
      <c r="L565" s="125"/>
      <c r="M565" s="125"/>
      <c r="N565" s="125"/>
      <c r="O565" s="125"/>
      <c r="P565" s="125"/>
      <c r="Q565" s="125"/>
      <c r="R565" s="2290">
        <v>25542.074799999999</v>
      </c>
      <c r="S565" s="2290">
        <v>25542.074799999999</v>
      </c>
      <c r="T565" s="2290">
        <v>25542.074799999999</v>
      </c>
      <c r="U565" s="3574">
        <f t="shared" ref="U565" si="327">R565/12*$C$3+(S565-R565)/11*2+(T565-S565)/10*1</f>
        <v>6385.5186999999987</v>
      </c>
      <c r="V565" s="2290">
        <f>AB565-AA565-X565-W565</f>
        <v>6652.4741500000009</v>
      </c>
      <c r="W565" s="2595"/>
      <c r="X565" s="2290"/>
      <c r="Y565" s="2290">
        <f>V565-U565</f>
        <v>266.9554500000022</v>
      </c>
      <c r="Z565" s="2290"/>
      <c r="AA565" s="2290">
        <v>-262.45247000000001</v>
      </c>
      <c r="AB565" s="2290">
        <v>6390.0216800000007</v>
      </c>
      <c r="AC565" s="925"/>
      <c r="AD565" s="953"/>
      <c r="AE565" s="2276"/>
      <c r="AF565" s="1030"/>
      <c r="AK565" s="5"/>
    </row>
    <row r="566" spans="1:37" s="2240" customFormat="1" x14ac:dyDescent="0.25">
      <c r="A566" s="217"/>
      <c r="B566" s="217">
        <v>1</v>
      </c>
      <c r="C566" s="4" t="s">
        <v>561</v>
      </c>
      <c r="D566" s="4"/>
      <c r="E566" s="4"/>
      <c r="F566" s="566">
        <v>973</v>
      </c>
      <c r="G566" s="126">
        <f t="shared" ref="G566:G569" si="328">(F566/12*$C$3)</f>
        <v>243.25</v>
      </c>
      <c r="H566" s="186">
        <v>250</v>
      </c>
      <c r="I566" s="2039">
        <f t="shared" si="326"/>
        <v>102.7749229188078</v>
      </c>
      <c r="J566" s="1491"/>
      <c r="K566" s="1491"/>
      <c r="L566" s="125"/>
      <c r="M566" s="125"/>
      <c r="N566" s="125"/>
      <c r="O566" s="125"/>
      <c r="P566" s="125"/>
      <c r="Q566" s="125"/>
      <c r="R566" s="325">
        <v>6141.4786999999997</v>
      </c>
      <c r="S566" s="325">
        <v>6141.4786999999997</v>
      </c>
      <c r="T566" s="325">
        <v>6141.4786999999997</v>
      </c>
      <c r="U566" s="757">
        <f t="shared" ref="U566:U569" si="329">R566/12*$C$3+(S566-R566)/11*2+(T566-S566)/10*1</f>
        <v>1535.3696749999999</v>
      </c>
      <c r="V566" s="325">
        <f t="shared" ref="V566:V569" si="330">AB566-AA566-X566-W566</f>
        <v>1577.9824999999998</v>
      </c>
      <c r="W566" s="782"/>
      <c r="X566" s="325"/>
      <c r="Y566" s="325">
        <f t="shared" ref="Y566:Y569" si="331">V566-U566</f>
        <v>42.61282499999993</v>
      </c>
      <c r="Z566" s="325"/>
      <c r="AA566" s="325">
        <v>-196.25109</v>
      </c>
      <c r="AB566" s="325">
        <v>1381.7314099999999</v>
      </c>
      <c r="AC566" s="925"/>
      <c r="AD566" s="953"/>
      <c r="AE566" s="2276"/>
      <c r="AF566" s="1030"/>
      <c r="AK566" s="5"/>
    </row>
    <row r="567" spans="1:37" s="2240" customFormat="1" x14ac:dyDescent="0.25">
      <c r="A567" s="217"/>
      <c r="B567" s="217">
        <v>1</v>
      </c>
      <c r="C567" s="4" t="s">
        <v>562</v>
      </c>
      <c r="D567" s="4"/>
      <c r="E567" s="4"/>
      <c r="F567" s="566">
        <v>1313</v>
      </c>
      <c r="G567" s="126">
        <f t="shared" si="328"/>
        <v>328.25</v>
      </c>
      <c r="H567" s="186">
        <v>340</v>
      </c>
      <c r="I567" s="2039">
        <f t="shared" si="326"/>
        <v>103.57958872810357</v>
      </c>
      <c r="J567" s="1491"/>
      <c r="K567" s="1491"/>
      <c r="L567" s="125"/>
      <c r="M567" s="125"/>
      <c r="N567" s="125"/>
      <c r="O567" s="125"/>
      <c r="P567" s="125"/>
      <c r="Q567" s="125"/>
      <c r="R567" s="325">
        <v>3129.0102999999999</v>
      </c>
      <c r="S567" s="325">
        <v>3129.0102999999999</v>
      </c>
      <c r="T567" s="325">
        <v>3129.0102999999999</v>
      </c>
      <c r="U567" s="757">
        <f t="shared" si="329"/>
        <v>782.25257499999998</v>
      </c>
      <c r="V567" s="325">
        <f t="shared" si="330"/>
        <v>810.24719999999991</v>
      </c>
      <c r="W567" s="782"/>
      <c r="X567" s="325"/>
      <c r="Y567" s="325">
        <f t="shared" si="331"/>
        <v>27.994624999999928</v>
      </c>
      <c r="Z567" s="325"/>
      <c r="AA567" s="325">
        <v>-1.75326</v>
      </c>
      <c r="AB567" s="325">
        <v>808.49393999999995</v>
      </c>
      <c r="AC567" s="925"/>
      <c r="AD567" s="953"/>
      <c r="AE567" s="2276"/>
      <c r="AF567" s="1030"/>
      <c r="AK567" s="5"/>
    </row>
    <row r="568" spans="1:37" s="2240" customFormat="1" ht="30" x14ac:dyDescent="0.25">
      <c r="A568" s="217"/>
      <c r="B568" s="217">
        <v>1</v>
      </c>
      <c r="C568" s="4" t="s">
        <v>563</v>
      </c>
      <c r="D568" s="4"/>
      <c r="E568" s="4"/>
      <c r="F568" s="566">
        <v>2749</v>
      </c>
      <c r="G568" s="126">
        <f t="shared" si="328"/>
        <v>687.25</v>
      </c>
      <c r="H568" s="186">
        <v>711</v>
      </c>
      <c r="I568" s="2039">
        <f t="shared" si="326"/>
        <v>103.45580210985813</v>
      </c>
      <c r="J568" s="1491"/>
      <c r="K568" s="1491"/>
      <c r="L568" s="125"/>
      <c r="M568" s="125"/>
      <c r="N568" s="125"/>
      <c r="O568" s="125"/>
      <c r="P568" s="125"/>
      <c r="Q568" s="125"/>
      <c r="R568" s="325">
        <v>14567.500799999998</v>
      </c>
      <c r="S568" s="325">
        <v>14567.500799999998</v>
      </c>
      <c r="T568" s="325">
        <v>14567.500799999998</v>
      </c>
      <c r="U568" s="757">
        <f t="shared" si="329"/>
        <v>3641.8751999999995</v>
      </c>
      <c r="V568" s="325">
        <f t="shared" si="330"/>
        <v>3767.7454199999997</v>
      </c>
      <c r="W568" s="782"/>
      <c r="X568" s="325"/>
      <c r="Y568" s="325">
        <f t="shared" si="331"/>
        <v>125.87022000000024</v>
      </c>
      <c r="Z568" s="325"/>
      <c r="AA568" s="325">
        <v>-64.015140000000002</v>
      </c>
      <c r="AB568" s="325">
        <v>3703.7302799999998</v>
      </c>
      <c r="AC568" s="925"/>
      <c r="AD568" s="953"/>
      <c r="AE568" s="2276"/>
      <c r="AF568" s="1030"/>
      <c r="AK568" s="5"/>
    </row>
    <row r="569" spans="1:37" s="2240" customFormat="1" x14ac:dyDescent="0.25">
      <c r="A569" s="217"/>
      <c r="B569" s="217"/>
      <c r="C569" s="4" t="s">
        <v>670</v>
      </c>
      <c r="D569" s="4"/>
      <c r="E569" s="4"/>
      <c r="F569" s="566">
        <v>683</v>
      </c>
      <c r="G569" s="126">
        <f t="shared" si="328"/>
        <v>170.75</v>
      </c>
      <c r="H569" s="186">
        <v>199</v>
      </c>
      <c r="I569" s="2039">
        <f t="shared" si="326"/>
        <v>116.54465592972181</v>
      </c>
      <c r="J569" s="1491"/>
      <c r="K569" s="1491"/>
      <c r="L569" s="125"/>
      <c r="M569" s="125"/>
      <c r="N569" s="125"/>
      <c r="O569" s="125"/>
      <c r="P569" s="125"/>
      <c r="Q569" s="125"/>
      <c r="R569" s="325">
        <v>1704.085</v>
      </c>
      <c r="S569" s="325">
        <v>1704.085</v>
      </c>
      <c r="T569" s="325">
        <v>1704.085</v>
      </c>
      <c r="U569" s="757">
        <f t="shared" si="329"/>
        <v>426.02125000000001</v>
      </c>
      <c r="V569" s="325">
        <f t="shared" si="330"/>
        <v>496.49903</v>
      </c>
      <c r="W569" s="782"/>
      <c r="X569" s="325"/>
      <c r="Y569" s="325">
        <f t="shared" si="331"/>
        <v>70.477779999999996</v>
      </c>
      <c r="Z569" s="325"/>
      <c r="AA569" s="325">
        <v>-0.43298000000000003</v>
      </c>
      <c r="AB569" s="325">
        <v>496.06605000000002</v>
      </c>
      <c r="AC569" s="925"/>
      <c r="AD569" s="953"/>
      <c r="AE569" s="2276"/>
      <c r="AF569" s="1030"/>
      <c r="AK569" s="5"/>
    </row>
    <row r="570" spans="1:37" s="2240" customFormat="1" ht="63" x14ac:dyDescent="0.25">
      <c r="A570" s="217"/>
      <c r="B570" s="217">
        <v>1</v>
      </c>
      <c r="C570" s="491" t="s">
        <v>436</v>
      </c>
      <c r="D570" s="4"/>
      <c r="E570" s="4"/>
      <c r="F570" s="565">
        <f>F571+F583</f>
        <v>15006</v>
      </c>
      <c r="G570" s="565">
        <f t="shared" ref="G570:H570" si="332">G571+G583</f>
        <v>3751.5</v>
      </c>
      <c r="H570" s="565">
        <f t="shared" si="332"/>
        <v>3914</v>
      </c>
      <c r="I570" s="2039">
        <f t="shared" si="326"/>
        <v>104.33160069305612</v>
      </c>
      <c r="J570" s="1491"/>
      <c r="K570" s="1491"/>
      <c r="L570" s="125"/>
      <c r="M570" s="125"/>
      <c r="N570" s="125"/>
      <c r="O570" s="125"/>
      <c r="P570" s="125"/>
      <c r="Q570" s="125"/>
      <c r="R570" s="325">
        <f t="shared" ref="R570:AB570" si="333">R571+R583</f>
        <v>57432.450570000001</v>
      </c>
      <c r="S570" s="325">
        <f t="shared" ref="S570:T570" si="334">S571+S583</f>
        <v>57432.450570000001</v>
      </c>
      <c r="T570" s="325">
        <f t="shared" si="334"/>
        <v>57432.450570000001</v>
      </c>
      <c r="U570" s="2284">
        <f t="shared" si="333"/>
        <v>14358.1126425</v>
      </c>
      <c r="V570" s="325">
        <f t="shared" si="333"/>
        <v>14027.850850000001</v>
      </c>
      <c r="W570" s="782">
        <f t="shared" si="333"/>
        <v>0</v>
      </c>
      <c r="X570" s="325">
        <f t="shared" si="333"/>
        <v>0</v>
      </c>
      <c r="Y570" s="325">
        <f t="shared" si="333"/>
        <v>-330.26179250000087</v>
      </c>
      <c r="Z570" s="325">
        <f t="shared" si="333"/>
        <v>-222.49466000000004</v>
      </c>
      <c r="AA570" s="325">
        <f t="shared" si="333"/>
        <v>0</v>
      </c>
      <c r="AB570" s="325">
        <f t="shared" si="333"/>
        <v>14027.850850000001</v>
      </c>
      <c r="AC570" s="925"/>
      <c r="AD570" s="953"/>
      <c r="AE570" s="2276"/>
      <c r="AF570" s="1030"/>
      <c r="AK570" s="5"/>
    </row>
    <row r="571" spans="1:37" s="2240" customFormat="1" ht="30" x14ac:dyDescent="0.25">
      <c r="A571" s="217"/>
      <c r="B571" s="217">
        <v>1</v>
      </c>
      <c r="C571" s="471" t="s">
        <v>267</v>
      </c>
      <c r="D571" s="4"/>
      <c r="E571" s="4"/>
      <c r="F571" s="566">
        <f>F572+F573+F575+F581+F582</f>
        <v>12297</v>
      </c>
      <c r="G571" s="566">
        <f t="shared" ref="G571:H571" si="335">G572+G573+G575+G581+G582</f>
        <v>3074.25</v>
      </c>
      <c r="H571" s="566">
        <f t="shared" si="335"/>
        <v>3205</v>
      </c>
      <c r="I571" s="2039">
        <f t="shared" si="326"/>
        <v>104.25306985443603</v>
      </c>
      <c r="J571" s="1491"/>
      <c r="K571" s="1491"/>
      <c r="L571" s="125"/>
      <c r="M571" s="125"/>
      <c r="N571" s="125"/>
      <c r="O571" s="125"/>
      <c r="P571" s="125"/>
      <c r="Q571" s="125"/>
      <c r="R571" s="325">
        <f t="shared" ref="R571:U571" si="336">SUM(R572:R582)</f>
        <v>51472.650569999998</v>
      </c>
      <c r="S571" s="325">
        <f t="shared" ref="S571:T571" si="337">SUM(S572:S582)</f>
        <v>51472.650569999998</v>
      </c>
      <c r="T571" s="325">
        <f t="shared" si="337"/>
        <v>51472.650569999998</v>
      </c>
      <c r="U571" s="757">
        <f t="shared" si="336"/>
        <v>12868.162642499999</v>
      </c>
      <c r="V571" s="325">
        <f t="shared" ref="V571:AA571" si="338">V572+V573+V574+V575+V578</f>
        <v>12603.862090000001</v>
      </c>
      <c r="W571" s="782">
        <f t="shared" si="338"/>
        <v>0</v>
      </c>
      <c r="X571" s="325">
        <f t="shared" si="338"/>
        <v>0</v>
      </c>
      <c r="Y571" s="325">
        <f t="shared" si="338"/>
        <v>-264.30055250000078</v>
      </c>
      <c r="Z571" s="325">
        <f t="shared" si="338"/>
        <v>-222.49466000000004</v>
      </c>
      <c r="AA571" s="325">
        <f t="shared" si="338"/>
        <v>0</v>
      </c>
      <c r="AB571" s="325">
        <f>AB572+AB573+AB574+AB575+AB578</f>
        <v>12603.862090000001</v>
      </c>
      <c r="AC571" s="925"/>
      <c r="AD571" s="953"/>
      <c r="AE571" s="2276"/>
      <c r="AF571" s="1030"/>
      <c r="AK571" s="5"/>
    </row>
    <row r="572" spans="1:37" s="2240" customFormat="1" ht="30" x14ac:dyDescent="0.25">
      <c r="A572" s="217"/>
      <c r="B572" s="217">
        <v>1</v>
      </c>
      <c r="C572" s="310" t="s">
        <v>437</v>
      </c>
      <c r="D572" s="4"/>
      <c r="E572" s="4"/>
      <c r="F572" s="566">
        <v>8352</v>
      </c>
      <c r="G572" s="126">
        <f t="shared" ref="G572:G578" si="339">(F572/12*$C$3)</f>
        <v>2088</v>
      </c>
      <c r="H572" s="186">
        <v>2182</v>
      </c>
      <c r="I572" s="2039">
        <f t="shared" si="326"/>
        <v>104.50191570881226</v>
      </c>
      <c r="J572" s="1491"/>
      <c r="K572" s="1491"/>
      <c r="L572" s="125"/>
      <c r="M572" s="125"/>
      <c r="N572" s="125"/>
      <c r="O572" s="125"/>
      <c r="P572" s="125"/>
      <c r="Q572" s="125"/>
      <c r="R572" s="325">
        <v>43012.800000000003</v>
      </c>
      <c r="S572" s="325">
        <v>43012.800000000003</v>
      </c>
      <c r="T572" s="325">
        <v>43012.800000000003</v>
      </c>
      <c r="U572" s="757">
        <f t="shared" ref="U572:U573" si="340">R572/12*$C$3+(S572-R572)/11*2+(T572-S572)/10*1</f>
        <v>10753.2</v>
      </c>
      <c r="V572" s="325">
        <f>AB572-AA572-X572-W572</f>
        <v>10688.53449</v>
      </c>
      <c r="W572" s="782"/>
      <c r="X572" s="325"/>
      <c r="Y572" s="325">
        <f>V572-U572</f>
        <v>-64.665510000000722</v>
      </c>
      <c r="Z572" s="325"/>
      <c r="AA572" s="325">
        <v>0</v>
      </c>
      <c r="AB572" s="325">
        <v>10688.53449</v>
      </c>
      <c r="AC572" s="925"/>
      <c r="AD572" s="953"/>
      <c r="AE572" s="2276"/>
      <c r="AF572" s="1030"/>
      <c r="AK572" s="5"/>
    </row>
    <row r="573" spans="1:37" s="2240" customFormat="1" ht="30" x14ac:dyDescent="0.25">
      <c r="A573" s="217"/>
      <c r="B573" s="217">
        <v>1</v>
      </c>
      <c r="C573" s="310" t="s">
        <v>671</v>
      </c>
      <c r="D573" s="4"/>
      <c r="E573" s="4"/>
      <c r="F573" s="567">
        <v>1150</v>
      </c>
      <c r="G573" s="126">
        <f t="shared" si="339"/>
        <v>287.5</v>
      </c>
      <c r="H573" s="186">
        <v>302</v>
      </c>
      <c r="I573" s="2039">
        <f>H573/G573*100</f>
        <v>105.04347826086958</v>
      </c>
      <c r="J573" s="1491"/>
      <c r="K573" s="1491"/>
      <c r="L573" s="125"/>
      <c r="M573" s="125"/>
      <c r="N573" s="125"/>
      <c r="O573" s="125"/>
      <c r="P573" s="125"/>
      <c r="Q573" s="125"/>
      <c r="R573" s="325">
        <v>2630.0239999999999</v>
      </c>
      <c r="S573" s="325">
        <v>2630.0239999999999</v>
      </c>
      <c r="T573" s="325">
        <v>2630.0239999999999</v>
      </c>
      <c r="U573" s="757">
        <f t="shared" si="340"/>
        <v>657.50599999999997</v>
      </c>
      <c r="V573" s="325">
        <f>AB573-AA573-X573-W573</f>
        <v>659.73610999999994</v>
      </c>
      <c r="W573" s="782"/>
      <c r="X573" s="325"/>
      <c r="Y573" s="325">
        <f>V573-U573</f>
        <v>2.2301099999999678</v>
      </c>
      <c r="Z573" s="325"/>
      <c r="AA573" s="325">
        <v>0</v>
      </c>
      <c r="AB573" s="325">
        <v>659.73610999999994</v>
      </c>
      <c r="AC573" s="925"/>
      <c r="AD573" s="953"/>
      <c r="AE573" s="2276"/>
      <c r="AF573" s="1030"/>
      <c r="AK573" s="5"/>
    </row>
    <row r="574" spans="1:37" s="2240" customFormat="1" ht="30" x14ac:dyDescent="0.25">
      <c r="A574" s="217"/>
      <c r="B574" s="217"/>
      <c r="C574" s="310" t="s">
        <v>672</v>
      </c>
      <c r="D574" s="4"/>
      <c r="E574" s="4"/>
      <c r="F574" s="493"/>
      <c r="G574" s="126">
        <f t="shared" si="339"/>
        <v>0</v>
      </c>
      <c r="H574" s="186"/>
      <c r="I574" s="2039"/>
      <c r="J574" s="1491"/>
      <c r="K574" s="1491"/>
      <c r="L574" s="125"/>
      <c r="M574" s="125"/>
      <c r="N574" s="125"/>
      <c r="O574" s="125"/>
      <c r="P574" s="125"/>
      <c r="Q574" s="125"/>
      <c r="R574" s="325"/>
      <c r="S574" s="325"/>
      <c r="T574" s="325"/>
      <c r="U574" s="757"/>
      <c r="V574" s="325"/>
      <c r="W574" s="782"/>
      <c r="X574" s="325"/>
      <c r="Y574" s="325"/>
      <c r="Z574" s="325"/>
      <c r="AA574" s="325">
        <v>0</v>
      </c>
      <c r="AB574" s="325">
        <v>0</v>
      </c>
      <c r="AC574" s="925"/>
      <c r="AD574" s="953"/>
      <c r="AE574" s="2276"/>
      <c r="AF574" s="1030"/>
      <c r="AK574" s="5"/>
    </row>
    <row r="575" spans="1:37" s="2240" customFormat="1" ht="60" x14ac:dyDescent="0.25">
      <c r="A575" s="217"/>
      <c r="B575" s="217"/>
      <c r="C575" s="310" t="s">
        <v>673</v>
      </c>
      <c r="D575" s="4"/>
      <c r="E575" s="4"/>
      <c r="F575" s="493">
        <f>F576+F577</f>
        <v>2795</v>
      </c>
      <c r="G575" s="126">
        <f t="shared" si="339"/>
        <v>698.75</v>
      </c>
      <c r="H575" s="186">
        <v>721</v>
      </c>
      <c r="I575" s="2039">
        <f>H575/G575*100</f>
        <v>103.18425760286225</v>
      </c>
      <c r="J575" s="1491"/>
      <c r="K575" s="1491"/>
      <c r="L575" s="125"/>
      <c r="M575" s="125"/>
      <c r="N575" s="125"/>
      <c r="O575" s="125"/>
      <c r="P575" s="125"/>
      <c r="Q575" s="125"/>
      <c r="R575" s="325">
        <v>5829.8265700000002</v>
      </c>
      <c r="S575" s="325">
        <v>5829.8265700000002</v>
      </c>
      <c r="T575" s="325">
        <v>5829.8265700000002</v>
      </c>
      <c r="U575" s="757">
        <f t="shared" ref="U575" si="341">R575/12*$C$3+(S575-R575)/11*2+(T575-S575)/10*1</f>
        <v>1457.4566425</v>
      </c>
      <c r="V575" s="325">
        <f>AB575-AA575-X575-W575</f>
        <v>1255.59149</v>
      </c>
      <c r="W575" s="782"/>
      <c r="X575" s="325"/>
      <c r="Y575" s="325">
        <f>V575-U575</f>
        <v>-201.86515250000002</v>
      </c>
      <c r="Z575" s="325">
        <v>-222.49466000000004</v>
      </c>
      <c r="AA575" s="325">
        <v>0</v>
      </c>
      <c r="AB575" s="325">
        <v>1255.59149</v>
      </c>
      <c r="AC575" s="925"/>
      <c r="AD575" s="953"/>
      <c r="AE575" s="2276"/>
      <c r="AF575" s="1030"/>
      <c r="AK575" s="5"/>
    </row>
    <row r="576" spans="1:37" s="2240" customFormat="1" x14ac:dyDescent="0.25">
      <c r="A576" s="217"/>
      <c r="B576" s="217"/>
      <c r="C576" s="310" t="s">
        <v>674</v>
      </c>
      <c r="D576" s="4"/>
      <c r="E576" s="4"/>
      <c r="F576" s="493">
        <v>1521</v>
      </c>
      <c r="G576" s="126">
        <f t="shared" si="339"/>
        <v>380.25</v>
      </c>
      <c r="H576" s="186">
        <v>404</v>
      </c>
      <c r="I576" s="2039">
        <f>H576/G576*100</f>
        <v>106.24589086127547</v>
      </c>
      <c r="J576" s="1491"/>
      <c r="K576" s="1491"/>
      <c r="L576" s="125"/>
      <c r="M576" s="125"/>
      <c r="N576" s="125"/>
      <c r="O576" s="125"/>
      <c r="P576" s="125"/>
      <c r="Q576" s="125"/>
      <c r="R576" s="325"/>
      <c r="S576" s="325"/>
      <c r="T576" s="325"/>
      <c r="U576" s="757"/>
      <c r="V576" s="325">
        <f>AB576-AA576-X576-W576</f>
        <v>268.36508000000003</v>
      </c>
      <c r="W576" s="782"/>
      <c r="X576" s="325"/>
      <c r="Y576" s="325"/>
      <c r="Z576" s="325">
        <v>-222.49466000000004</v>
      </c>
      <c r="AA576" s="325">
        <v>0</v>
      </c>
      <c r="AB576" s="325">
        <v>268.36508000000003</v>
      </c>
      <c r="AC576" s="925"/>
      <c r="AD576" s="953"/>
      <c r="AE576" s="2276"/>
      <c r="AF576" s="1030"/>
      <c r="AK576" s="5"/>
    </row>
    <row r="577" spans="1:37" s="2240" customFormat="1" x14ac:dyDescent="0.25">
      <c r="A577" s="217"/>
      <c r="B577" s="217"/>
      <c r="C577" s="310" t="s">
        <v>675</v>
      </c>
      <c r="D577" s="4"/>
      <c r="E577" s="4"/>
      <c r="F577" s="493">
        <v>1274</v>
      </c>
      <c r="G577" s="126">
        <f t="shared" si="339"/>
        <v>318.5</v>
      </c>
      <c r="H577" s="186">
        <v>317</v>
      </c>
      <c r="I577" s="2039">
        <f>H577/G577*100</f>
        <v>99.529042386185239</v>
      </c>
      <c r="J577" s="1491"/>
      <c r="K577" s="1491"/>
      <c r="L577" s="125"/>
      <c r="M577" s="125"/>
      <c r="N577" s="125"/>
      <c r="O577" s="125"/>
      <c r="P577" s="125"/>
      <c r="Q577" s="125"/>
      <c r="R577" s="325"/>
      <c r="S577" s="325"/>
      <c r="T577" s="325"/>
      <c r="U577" s="757"/>
      <c r="V577" s="325">
        <f>AB577</f>
        <v>987.22640999999987</v>
      </c>
      <c r="W577" s="782"/>
      <c r="X577" s="325"/>
      <c r="Y577" s="325"/>
      <c r="Z577" s="325"/>
      <c r="AA577" s="325">
        <v>0</v>
      </c>
      <c r="AB577" s="325">
        <v>987.22640999999987</v>
      </c>
      <c r="AC577" s="925"/>
      <c r="AD577" s="953"/>
      <c r="AE577" s="2276"/>
      <c r="AF577" s="1030"/>
      <c r="AK577" s="5"/>
    </row>
    <row r="578" spans="1:37" s="2240" customFormat="1" ht="60" x14ac:dyDescent="0.25">
      <c r="A578" s="217"/>
      <c r="B578" s="217"/>
      <c r="C578" s="310" t="s">
        <v>676</v>
      </c>
      <c r="D578" s="4"/>
      <c r="E578" s="4"/>
      <c r="F578" s="567"/>
      <c r="G578" s="126">
        <f t="shared" si="339"/>
        <v>0</v>
      </c>
      <c r="H578" s="186"/>
      <c r="I578" s="2039"/>
      <c r="J578" s="1491"/>
      <c r="K578" s="1491"/>
      <c r="L578" s="125"/>
      <c r="M578" s="125"/>
      <c r="N578" s="125"/>
      <c r="O578" s="125"/>
      <c r="P578" s="125"/>
      <c r="Q578" s="125"/>
      <c r="R578" s="325"/>
      <c r="S578" s="325"/>
      <c r="T578" s="325"/>
      <c r="U578" s="757"/>
      <c r="V578" s="325"/>
      <c r="W578" s="782"/>
      <c r="X578" s="325"/>
      <c r="Y578" s="325"/>
      <c r="Z578" s="325"/>
      <c r="AA578" s="325">
        <v>0</v>
      </c>
      <c r="AB578" s="325">
        <v>0</v>
      </c>
      <c r="AC578" s="925"/>
      <c r="AD578" s="953"/>
      <c r="AE578" s="2276"/>
      <c r="AF578" s="1030"/>
      <c r="AK578" s="5"/>
    </row>
    <row r="579" spans="1:37" s="2240" customFormat="1" x14ac:dyDescent="0.25">
      <c r="A579" s="217"/>
      <c r="B579" s="217">
        <v>1</v>
      </c>
      <c r="C579" s="310" t="s">
        <v>677</v>
      </c>
      <c r="D579" s="4"/>
      <c r="E579" s="4"/>
      <c r="F579" s="567"/>
      <c r="G579" s="126">
        <f t="shared" ref="G579" si="342">(F579/12*$C$3)</f>
        <v>0</v>
      </c>
      <c r="H579" s="186"/>
      <c r="I579" s="2039"/>
      <c r="J579" s="1491"/>
      <c r="K579" s="1491"/>
      <c r="L579" s="125"/>
      <c r="M579" s="125"/>
      <c r="N579" s="125"/>
      <c r="O579" s="125"/>
      <c r="P579" s="125"/>
      <c r="Q579" s="125"/>
      <c r="R579" s="325"/>
      <c r="S579" s="325"/>
      <c r="T579" s="325"/>
      <c r="U579" s="757"/>
      <c r="V579" s="325">
        <f>AB579-AA579-X579-W579</f>
        <v>0</v>
      </c>
      <c r="W579" s="782"/>
      <c r="X579" s="325"/>
      <c r="Y579" s="325">
        <f>V579-U579</f>
        <v>0</v>
      </c>
      <c r="Z579" s="325"/>
      <c r="AA579" s="325">
        <v>0</v>
      </c>
      <c r="AB579" s="325">
        <v>0</v>
      </c>
      <c r="AC579" s="925"/>
      <c r="AD579" s="953"/>
      <c r="AE579" s="2276"/>
      <c r="AF579" s="1030"/>
      <c r="AK579" s="5"/>
    </row>
    <row r="580" spans="1:37" s="2240" customFormat="1" x14ac:dyDescent="0.25">
      <c r="A580" s="217"/>
      <c r="B580" s="217">
        <v>1</v>
      </c>
      <c r="C580" s="310" t="s">
        <v>678</v>
      </c>
      <c r="D580" s="4"/>
      <c r="E580" s="4"/>
      <c r="F580" s="567"/>
      <c r="G580" s="186"/>
      <c r="H580" s="186"/>
      <c r="I580" s="2039"/>
      <c r="J580" s="1491"/>
      <c r="K580" s="1491"/>
      <c r="L580" s="125"/>
      <c r="M580" s="125"/>
      <c r="N580" s="125"/>
      <c r="O580" s="125"/>
      <c r="P580" s="125"/>
      <c r="Q580" s="125"/>
      <c r="R580" s="325"/>
      <c r="S580" s="325"/>
      <c r="T580" s="325"/>
      <c r="U580" s="757"/>
      <c r="V580" s="325">
        <f>AB580-AA580-X580</f>
        <v>0</v>
      </c>
      <c r="W580" s="782"/>
      <c r="X580" s="325"/>
      <c r="Y580" s="325">
        <f>V580-U580</f>
        <v>0</v>
      </c>
      <c r="Z580" s="325"/>
      <c r="AA580" s="325">
        <v>0</v>
      </c>
      <c r="AB580" s="325">
        <v>0</v>
      </c>
      <c r="AC580" s="925"/>
      <c r="AD580" s="953"/>
      <c r="AE580" s="2276"/>
      <c r="AF580" s="1030"/>
      <c r="AK580" s="5"/>
    </row>
    <row r="581" spans="1:37" s="2240" customFormat="1" ht="45" x14ac:dyDescent="0.25">
      <c r="A581" s="217"/>
      <c r="B581" s="217">
        <v>1</v>
      </c>
      <c r="C581" s="310" t="s">
        <v>685</v>
      </c>
      <c r="D581" s="4"/>
      <c r="E581" s="4"/>
      <c r="F581" s="567"/>
      <c r="G581" s="186"/>
      <c r="H581" s="186"/>
      <c r="I581" s="2039"/>
      <c r="J581" s="1491"/>
      <c r="K581" s="1491"/>
      <c r="L581" s="125"/>
      <c r="M581" s="125"/>
      <c r="N581" s="125"/>
      <c r="O581" s="125"/>
      <c r="P581" s="125"/>
      <c r="Q581" s="125"/>
      <c r="R581" s="325"/>
      <c r="S581" s="325"/>
      <c r="T581" s="325"/>
      <c r="U581" s="757"/>
      <c r="V581" s="325"/>
      <c r="W581" s="782"/>
      <c r="X581" s="325"/>
      <c r="Y581" s="325"/>
      <c r="Z581" s="325"/>
      <c r="AA581" s="325"/>
      <c r="AB581" s="325"/>
      <c r="AC581" s="925"/>
      <c r="AD581" s="953"/>
      <c r="AE581" s="2276"/>
      <c r="AF581" s="1030"/>
      <c r="AK581" s="5"/>
    </row>
    <row r="582" spans="1:37" s="2240" customFormat="1" ht="30" x14ac:dyDescent="0.25">
      <c r="A582" s="217"/>
      <c r="B582" s="217">
        <v>1</v>
      </c>
      <c r="C582" s="310" t="s">
        <v>686</v>
      </c>
      <c r="D582" s="4"/>
      <c r="E582" s="4"/>
      <c r="F582" s="567"/>
      <c r="G582" s="186"/>
      <c r="H582" s="186"/>
      <c r="I582" s="2039"/>
      <c r="J582" s="1491"/>
      <c r="K582" s="1491"/>
      <c r="L582" s="125"/>
      <c r="M582" s="125"/>
      <c r="N582" s="125"/>
      <c r="O582" s="125"/>
      <c r="P582" s="125"/>
      <c r="Q582" s="125"/>
      <c r="R582" s="325"/>
      <c r="S582" s="325"/>
      <c r="T582" s="325"/>
      <c r="U582" s="757"/>
      <c r="V582" s="325"/>
      <c r="W582" s="782"/>
      <c r="X582" s="325"/>
      <c r="Y582" s="325"/>
      <c r="Z582" s="325"/>
      <c r="AA582" s="325"/>
      <c r="AB582" s="325"/>
      <c r="AC582" s="925"/>
      <c r="AD582" s="953"/>
      <c r="AE582" s="2276"/>
      <c r="AF582" s="1030"/>
      <c r="AK582" s="5"/>
    </row>
    <row r="583" spans="1:37" s="2240" customFormat="1" ht="45" x14ac:dyDescent="0.25">
      <c r="A583" s="217"/>
      <c r="B583" s="217">
        <v>1</v>
      </c>
      <c r="C583" s="471" t="s">
        <v>268</v>
      </c>
      <c r="D583" s="4"/>
      <c r="E583" s="4"/>
      <c r="F583" s="544">
        <f>SUM(F584:F586)</f>
        <v>2709</v>
      </c>
      <c r="G583" s="544">
        <f t="shared" ref="G583:H583" si="343">SUM(G584:G586)</f>
        <v>677.25</v>
      </c>
      <c r="H583" s="544">
        <f t="shared" si="343"/>
        <v>709</v>
      </c>
      <c r="I583" s="2039">
        <f>H583/G583*100</f>
        <v>104.68807678110004</v>
      </c>
      <c r="J583" s="1491"/>
      <c r="K583" s="1491"/>
      <c r="L583" s="125"/>
      <c r="M583" s="125"/>
      <c r="N583" s="125"/>
      <c r="O583" s="125"/>
      <c r="P583" s="125"/>
      <c r="Q583" s="125"/>
      <c r="R583" s="325">
        <f t="shared" ref="R583:AB583" si="344">SUM(R584:R586)</f>
        <v>5959.8</v>
      </c>
      <c r="S583" s="325">
        <f t="shared" ref="S583:T583" si="345">SUM(S584:S586)</f>
        <v>5959.8</v>
      </c>
      <c r="T583" s="325">
        <f t="shared" si="345"/>
        <v>5959.8</v>
      </c>
      <c r="U583" s="757">
        <f t="shared" si="344"/>
        <v>1489.95</v>
      </c>
      <c r="V583" s="325">
        <f t="shared" si="344"/>
        <v>1423.98876</v>
      </c>
      <c r="W583" s="782">
        <f t="shared" si="344"/>
        <v>0</v>
      </c>
      <c r="X583" s="325">
        <f t="shared" si="344"/>
        <v>0</v>
      </c>
      <c r="Y583" s="325">
        <f t="shared" si="344"/>
        <v>-65.961240000000089</v>
      </c>
      <c r="Z583" s="325">
        <f t="shared" si="344"/>
        <v>0</v>
      </c>
      <c r="AA583" s="325">
        <f t="shared" si="344"/>
        <v>0</v>
      </c>
      <c r="AB583" s="325">
        <f t="shared" si="344"/>
        <v>1423.98876</v>
      </c>
      <c r="AC583" s="925"/>
      <c r="AD583" s="953"/>
      <c r="AE583" s="2276"/>
      <c r="AF583" s="1030"/>
      <c r="AK583" s="5"/>
    </row>
    <row r="584" spans="1:37" s="2240" customFormat="1" ht="45" x14ac:dyDescent="0.25">
      <c r="A584" s="217"/>
      <c r="B584" s="217">
        <v>1</v>
      </c>
      <c r="C584" s="310" t="s">
        <v>679</v>
      </c>
      <c r="D584" s="4"/>
      <c r="E584" s="4"/>
      <c r="F584" s="174">
        <v>2709</v>
      </c>
      <c r="G584" s="126">
        <f t="shared" ref="G584" si="346">(F584/12*$C$3)</f>
        <v>677.25</v>
      </c>
      <c r="H584" s="186">
        <v>709</v>
      </c>
      <c r="I584" s="2039">
        <f>H584/G584*100</f>
        <v>104.68807678110004</v>
      </c>
      <c r="J584" s="1491"/>
      <c r="K584" s="1491"/>
      <c r="L584" s="125"/>
      <c r="M584" s="125"/>
      <c r="N584" s="125"/>
      <c r="O584" s="125"/>
      <c r="P584" s="125"/>
      <c r="Q584" s="125"/>
      <c r="R584" s="325">
        <v>5959.8</v>
      </c>
      <c r="S584" s="325">
        <v>5959.8</v>
      </c>
      <c r="T584" s="325">
        <v>5959.8</v>
      </c>
      <c r="U584" s="757">
        <f t="shared" ref="U584" si="347">R584/12*$C$3+(S584-R584)/11*2+(T584-S584)/10*1</f>
        <v>1489.95</v>
      </c>
      <c r="V584" s="325">
        <f>AB584-AA584-X584-W584</f>
        <v>1423.98876</v>
      </c>
      <c r="W584" s="782"/>
      <c r="X584" s="325"/>
      <c r="Y584" s="325">
        <f>V584-U584</f>
        <v>-65.961240000000089</v>
      </c>
      <c r="Z584" s="325"/>
      <c r="AA584" s="325">
        <v>0</v>
      </c>
      <c r="AB584" s="325">
        <v>1423.98876</v>
      </c>
      <c r="AC584" s="925"/>
      <c r="AD584" s="953"/>
      <c r="AE584" s="2276"/>
      <c r="AF584" s="1030"/>
      <c r="AK584" s="5"/>
    </row>
    <row r="585" spans="1:37" s="2240" customFormat="1" ht="75" x14ac:dyDescent="0.25">
      <c r="A585" s="217"/>
      <c r="B585" s="217">
        <v>1</v>
      </c>
      <c r="C585" s="310" t="s">
        <v>680</v>
      </c>
      <c r="D585" s="4"/>
      <c r="E585" s="4"/>
      <c r="F585" s="569"/>
      <c r="G585" s="186"/>
      <c r="H585" s="186"/>
      <c r="I585" s="2039"/>
      <c r="J585" s="1491"/>
      <c r="K585" s="1491"/>
      <c r="L585" s="125"/>
      <c r="M585" s="125"/>
      <c r="N585" s="125"/>
      <c r="O585" s="125"/>
      <c r="P585" s="125"/>
      <c r="Q585" s="125"/>
      <c r="R585" s="325"/>
      <c r="S585" s="325"/>
      <c r="T585" s="325"/>
      <c r="U585" s="757"/>
      <c r="V585" s="325"/>
      <c r="W585" s="782"/>
      <c r="X585" s="325"/>
      <c r="Y585" s="325"/>
      <c r="Z585" s="325"/>
      <c r="AA585" s="325"/>
      <c r="AB585" s="325"/>
      <c r="AC585" s="925"/>
      <c r="AD585" s="953"/>
      <c r="AE585" s="2276"/>
      <c r="AF585" s="1030"/>
      <c r="AK585" s="5"/>
    </row>
    <row r="586" spans="1:37" s="2240" customFormat="1" ht="60" x14ac:dyDescent="0.25">
      <c r="A586" s="217"/>
      <c r="B586" s="217">
        <v>1</v>
      </c>
      <c r="C586" s="310" t="s">
        <v>681</v>
      </c>
      <c r="D586" s="4"/>
      <c r="E586" s="4"/>
      <c r="F586" s="174"/>
      <c r="G586" s="186"/>
      <c r="H586" s="186"/>
      <c r="I586" s="2039"/>
      <c r="J586" s="1491"/>
      <c r="K586" s="1491"/>
      <c r="L586" s="125"/>
      <c r="M586" s="125"/>
      <c r="N586" s="125"/>
      <c r="O586" s="125"/>
      <c r="P586" s="125"/>
      <c r="Q586" s="125"/>
      <c r="R586" s="325"/>
      <c r="S586" s="325"/>
      <c r="T586" s="325"/>
      <c r="U586" s="757">
        <f>R586/12*$C$3</f>
        <v>0</v>
      </c>
      <c r="V586" s="325">
        <f t="shared" ref="V586" si="348">AB586-AA586-X586-W586</f>
        <v>0</v>
      </c>
      <c r="W586" s="782"/>
      <c r="X586" s="325"/>
      <c r="Y586" s="325">
        <f>V586-U586</f>
        <v>0</v>
      </c>
      <c r="Z586" s="325"/>
      <c r="AA586" s="325"/>
      <c r="AB586" s="325"/>
      <c r="AC586" s="925"/>
      <c r="AD586" s="953"/>
      <c r="AE586" s="2276"/>
      <c r="AF586" s="1030"/>
      <c r="AK586" s="5"/>
    </row>
    <row r="587" spans="1:37" s="2240" customFormat="1" ht="29.25" x14ac:dyDescent="0.25">
      <c r="A587" s="217"/>
      <c r="B587" s="217">
        <v>1</v>
      </c>
      <c r="C587" s="2235" t="s">
        <v>303</v>
      </c>
      <c r="D587" s="4"/>
      <c r="E587" s="4"/>
      <c r="F587" s="544">
        <f>F595*5</f>
        <v>4960</v>
      </c>
      <c r="G587" s="544">
        <f t="shared" ref="G587:H587" si="349">G595*5</f>
        <v>1240</v>
      </c>
      <c r="H587" s="544">
        <f t="shared" si="349"/>
        <v>0</v>
      </c>
      <c r="I587" s="2039">
        <f t="shared" ref="I587" si="350">I588</f>
        <v>0</v>
      </c>
      <c r="J587" s="1491"/>
      <c r="K587" s="1491"/>
      <c r="L587" s="125"/>
      <c r="M587" s="125"/>
      <c r="N587" s="125"/>
      <c r="O587" s="125"/>
      <c r="P587" s="125"/>
      <c r="Q587" s="125"/>
      <c r="R587" s="325"/>
      <c r="S587" s="325"/>
      <c r="T587" s="325"/>
      <c r="U587" s="757">
        <f t="shared" ref="U587" si="351">R587/12*$C$3+(S587-R587)/11*2+(T587-S587)/10*1</f>
        <v>0</v>
      </c>
      <c r="V587" s="325">
        <f>AB587-AA587-X587-W587</f>
        <v>0</v>
      </c>
      <c r="W587" s="782"/>
      <c r="X587" s="325"/>
      <c r="Y587" s="325">
        <f>V587-U587</f>
        <v>0</v>
      </c>
      <c r="Z587" s="325"/>
      <c r="AA587" s="325">
        <v>0</v>
      </c>
      <c r="AB587" s="325"/>
      <c r="AC587" s="925"/>
      <c r="AD587" s="953"/>
      <c r="AE587" s="2276"/>
      <c r="AF587" s="1030"/>
      <c r="AK587" s="5"/>
    </row>
    <row r="588" spans="1:37" s="2240" customFormat="1" x14ac:dyDescent="0.25">
      <c r="A588" s="217"/>
      <c r="B588" s="217">
        <v>1</v>
      </c>
      <c r="C588" s="310" t="s">
        <v>296</v>
      </c>
      <c r="D588" s="4"/>
      <c r="E588" s="4"/>
      <c r="F588" s="1027"/>
      <c r="G588" s="186"/>
      <c r="H588" s="186"/>
      <c r="I588" s="2039"/>
      <c r="J588" s="1491"/>
      <c r="K588" s="1491"/>
      <c r="L588" s="125"/>
      <c r="M588" s="125"/>
      <c r="N588" s="125"/>
      <c r="O588" s="125"/>
      <c r="P588" s="125"/>
      <c r="Q588" s="125"/>
      <c r="R588" s="325"/>
      <c r="S588" s="325"/>
      <c r="T588" s="325"/>
      <c r="U588" s="757"/>
      <c r="V588" s="325"/>
      <c r="W588" s="782"/>
      <c r="X588" s="325"/>
      <c r="Y588" s="325"/>
      <c r="Z588" s="325"/>
      <c r="AA588" s="325"/>
      <c r="AB588" s="325"/>
      <c r="AC588" s="925"/>
      <c r="AD588" s="953"/>
      <c r="AE588" s="2276"/>
      <c r="AF588" s="1030"/>
      <c r="AK588" s="5"/>
    </row>
    <row r="589" spans="1:37" s="2240" customFormat="1" ht="30" x14ac:dyDescent="0.25">
      <c r="A589" s="217"/>
      <c r="B589" s="217">
        <v>1</v>
      </c>
      <c r="C589" s="471" t="s">
        <v>423</v>
      </c>
      <c r="D589" s="4"/>
      <c r="E589" s="4"/>
      <c r="F589" s="174"/>
      <c r="G589" s="186"/>
      <c r="H589" s="186"/>
      <c r="I589" s="2039"/>
      <c r="J589" s="1491"/>
      <c r="K589" s="1491"/>
      <c r="L589" s="125"/>
      <c r="M589" s="125"/>
      <c r="N589" s="125"/>
      <c r="O589" s="125"/>
      <c r="P589" s="125"/>
      <c r="Q589" s="125"/>
      <c r="R589" s="325"/>
      <c r="S589" s="325"/>
      <c r="T589" s="325"/>
      <c r="U589" s="757"/>
      <c r="V589" s="325"/>
      <c r="W589" s="782"/>
      <c r="X589" s="325"/>
      <c r="Y589" s="325"/>
      <c r="Z589" s="325"/>
      <c r="AA589" s="325"/>
      <c r="AB589" s="325"/>
      <c r="AC589" s="925"/>
      <c r="AD589" s="953"/>
      <c r="AE589" s="2276"/>
      <c r="AF589" s="1030"/>
      <c r="AK589" s="5"/>
    </row>
    <row r="590" spans="1:37" s="2240" customFormat="1" x14ac:dyDescent="0.25">
      <c r="A590" s="217">
        <v>1</v>
      </c>
      <c r="B590" s="217">
        <v>1</v>
      </c>
      <c r="C590" s="310" t="s">
        <v>424</v>
      </c>
      <c r="D590" s="4"/>
      <c r="E590" s="4"/>
      <c r="F590" s="528"/>
      <c r="G590" s="126"/>
      <c r="H590" s="186"/>
      <c r="I590" s="2039"/>
      <c r="J590" s="1491"/>
      <c r="K590" s="1491"/>
      <c r="L590" s="125"/>
      <c r="M590" s="125"/>
      <c r="N590" s="125"/>
      <c r="O590" s="125"/>
      <c r="P590" s="125"/>
      <c r="Q590" s="125"/>
      <c r="R590" s="325"/>
      <c r="S590" s="325"/>
      <c r="T590" s="325"/>
      <c r="U590" s="757"/>
      <c r="V590" s="325"/>
      <c r="W590" s="782"/>
      <c r="X590" s="325"/>
      <c r="Y590" s="325"/>
      <c r="Z590" s="325"/>
      <c r="AA590" s="325"/>
      <c r="AB590" s="325"/>
      <c r="AC590" s="925"/>
      <c r="AD590" s="953"/>
      <c r="AE590" s="2276"/>
      <c r="AF590" s="1030"/>
      <c r="AK590" s="5"/>
    </row>
    <row r="591" spans="1:37" s="2240" customFormat="1" ht="30" x14ac:dyDescent="0.25">
      <c r="A591" s="217">
        <v>1</v>
      </c>
      <c r="B591" s="217">
        <v>1</v>
      </c>
      <c r="C591" s="310" t="s">
        <v>425</v>
      </c>
      <c r="D591" s="4"/>
      <c r="E591" s="4"/>
      <c r="F591" s="174"/>
      <c r="G591" s="126"/>
      <c r="H591" s="186"/>
      <c r="I591" s="2039"/>
      <c r="J591" s="1491"/>
      <c r="K591" s="1491"/>
      <c r="L591" s="125"/>
      <c r="M591" s="125"/>
      <c r="N591" s="125"/>
      <c r="O591" s="125"/>
      <c r="P591" s="125"/>
      <c r="Q591" s="125"/>
      <c r="R591" s="325"/>
      <c r="S591" s="325"/>
      <c r="T591" s="325"/>
      <c r="U591" s="757"/>
      <c r="V591" s="325"/>
      <c r="W591" s="782"/>
      <c r="X591" s="325"/>
      <c r="Y591" s="325"/>
      <c r="Z591" s="325"/>
      <c r="AA591" s="325"/>
      <c r="AB591" s="325"/>
      <c r="AC591" s="925"/>
      <c r="AD591" s="953"/>
      <c r="AE591" s="2276"/>
      <c r="AF591" s="1030"/>
      <c r="AK591" s="5"/>
    </row>
    <row r="592" spans="1:37" s="2240" customFormat="1" ht="60" x14ac:dyDescent="0.25">
      <c r="A592" s="217">
        <v>1</v>
      </c>
      <c r="B592" s="217">
        <v>1</v>
      </c>
      <c r="C592" s="310" t="s">
        <v>426</v>
      </c>
      <c r="D592" s="4"/>
      <c r="E592" s="4"/>
      <c r="F592" s="174"/>
      <c r="G592" s="126"/>
      <c r="H592" s="186"/>
      <c r="I592" s="2039"/>
      <c r="J592" s="1491"/>
      <c r="K592" s="1491"/>
      <c r="L592" s="125"/>
      <c r="M592" s="125"/>
      <c r="N592" s="125"/>
      <c r="O592" s="125"/>
      <c r="P592" s="125"/>
      <c r="Q592" s="125"/>
      <c r="R592" s="325"/>
      <c r="S592" s="325"/>
      <c r="T592" s="325"/>
      <c r="U592" s="757"/>
      <c r="V592" s="325"/>
      <c r="W592" s="782"/>
      <c r="X592" s="325"/>
      <c r="Y592" s="325"/>
      <c r="Z592" s="325"/>
      <c r="AA592" s="325"/>
      <c r="AB592" s="325"/>
      <c r="AC592" s="925"/>
      <c r="AD592" s="953"/>
      <c r="AE592" s="2276"/>
      <c r="AF592" s="1030"/>
      <c r="AK592" s="5"/>
    </row>
    <row r="593" spans="1:37" s="2240" customFormat="1" ht="60" x14ac:dyDescent="0.25">
      <c r="A593" s="217"/>
      <c r="B593" s="217">
        <v>1</v>
      </c>
      <c r="C593" s="310" t="s">
        <v>427</v>
      </c>
      <c r="D593" s="4"/>
      <c r="E593" s="4"/>
      <c r="F593" s="567"/>
      <c r="G593" s="126"/>
      <c r="H593" s="186"/>
      <c r="I593" s="2039"/>
      <c r="J593" s="1491"/>
      <c r="K593" s="1491"/>
      <c r="L593" s="125"/>
      <c r="M593" s="125"/>
      <c r="N593" s="125"/>
      <c r="O593" s="125"/>
      <c r="P593" s="125"/>
      <c r="Q593" s="125"/>
      <c r="R593" s="325"/>
      <c r="S593" s="325"/>
      <c r="T593" s="325"/>
      <c r="U593" s="757"/>
      <c r="V593" s="325"/>
      <c r="W593" s="782"/>
      <c r="X593" s="325"/>
      <c r="Y593" s="325"/>
      <c r="Z593" s="325"/>
      <c r="AA593" s="325"/>
      <c r="AB593" s="325"/>
      <c r="AC593" s="925"/>
      <c r="AD593" s="953"/>
      <c r="AE593" s="2276"/>
      <c r="AF593" s="1030"/>
      <c r="AK593" s="5"/>
    </row>
    <row r="594" spans="1:37" s="2240" customFormat="1" ht="45" x14ac:dyDescent="0.25">
      <c r="A594" s="217">
        <v>1</v>
      </c>
      <c r="B594" s="217">
        <v>1</v>
      </c>
      <c r="C594" s="309" t="s">
        <v>428</v>
      </c>
      <c r="D594" s="519"/>
      <c r="E594" s="4"/>
      <c r="F594" s="567"/>
      <c r="G594" s="126"/>
      <c r="H594" s="186"/>
      <c r="I594" s="2039"/>
      <c r="J594" s="1491"/>
      <c r="K594" s="1491"/>
      <c r="L594" s="125"/>
      <c r="M594" s="125"/>
      <c r="N594" s="125"/>
      <c r="O594" s="125"/>
      <c r="P594" s="125"/>
      <c r="Q594" s="125"/>
      <c r="R594" s="325"/>
      <c r="S594" s="325"/>
      <c r="T594" s="325"/>
      <c r="U594" s="757"/>
      <c r="V594" s="325"/>
      <c r="W594" s="782"/>
      <c r="X594" s="325"/>
      <c r="Y594" s="325"/>
      <c r="Z594" s="325"/>
      <c r="AA594" s="325"/>
      <c r="AB594" s="325"/>
      <c r="AC594" s="925"/>
      <c r="AD594" s="953"/>
      <c r="AE594" s="2276"/>
      <c r="AF594" s="1030"/>
      <c r="AK594" s="5"/>
    </row>
    <row r="595" spans="1:37" s="2240" customFormat="1" ht="57" x14ac:dyDescent="0.25">
      <c r="A595" s="217"/>
      <c r="B595" s="217"/>
      <c r="C595" s="3219" t="s">
        <v>645</v>
      </c>
      <c r="D595" s="149"/>
      <c r="E595" s="523"/>
      <c r="F595" s="174">
        <f>F596</f>
        <v>992</v>
      </c>
      <c r="G595" s="186">
        <f t="shared" ref="G595:I596" si="352">G596</f>
        <v>248</v>
      </c>
      <c r="H595" s="186">
        <f t="shared" si="352"/>
        <v>0</v>
      </c>
      <c r="I595" s="145">
        <f t="shared" si="352"/>
        <v>104.70869912210694</v>
      </c>
      <c r="J595" s="1491"/>
      <c r="K595" s="1491"/>
      <c r="L595" s="125"/>
      <c r="M595" s="125"/>
      <c r="N595" s="125"/>
      <c r="O595" s="125"/>
      <c r="P595" s="125"/>
      <c r="Q595" s="125"/>
      <c r="R595" s="325"/>
      <c r="S595" s="2290">
        <f>S596</f>
        <v>2383.8751999999995</v>
      </c>
      <c r="T595" s="2290">
        <f>T596</f>
        <v>2383.8751999999995</v>
      </c>
      <c r="U595" s="757">
        <f t="shared" ref="U595:AB595" si="353">U596</f>
        <v>433.43185454545443</v>
      </c>
      <c r="V595" s="325">
        <f t="shared" si="353"/>
        <v>0</v>
      </c>
      <c r="W595" s="782">
        <f t="shared" si="353"/>
        <v>0</v>
      </c>
      <c r="X595" s="325">
        <f t="shared" si="353"/>
        <v>0</v>
      </c>
      <c r="Y595" s="325">
        <f t="shared" si="353"/>
        <v>-433.43185454545443</v>
      </c>
      <c r="Z595" s="325">
        <f t="shared" si="353"/>
        <v>0</v>
      </c>
      <c r="AA595" s="325">
        <f t="shared" si="353"/>
        <v>0</v>
      </c>
      <c r="AB595" s="325">
        <f t="shared" si="353"/>
        <v>0</v>
      </c>
      <c r="AC595" s="925"/>
      <c r="AD595" s="953"/>
      <c r="AE595" s="2276"/>
      <c r="AF595" s="1030"/>
      <c r="AK595" s="5"/>
    </row>
    <row r="596" spans="1:37" s="2240" customFormat="1" ht="30" x14ac:dyDescent="0.25">
      <c r="A596" s="217"/>
      <c r="B596" s="217"/>
      <c r="C596" s="309" t="s">
        <v>666</v>
      </c>
      <c r="D596" s="149"/>
      <c r="E596" s="523"/>
      <c r="F596" s="174">
        <v>992</v>
      </c>
      <c r="G596" s="186">
        <f>(F596/12*$C$3)</f>
        <v>248</v>
      </c>
      <c r="H596" s="186"/>
      <c r="I596" s="145">
        <f t="shared" si="352"/>
        <v>104.70869912210694</v>
      </c>
      <c r="J596" s="1491"/>
      <c r="K596" s="1491"/>
      <c r="L596" s="125"/>
      <c r="M596" s="125"/>
      <c r="N596" s="125"/>
      <c r="O596" s="125"/>
      <c r="P596" s="125"/>
      <c r="Q596" s="125"/>
      <c r="R596" s="325"/>
      <c r="S596" s="325">
        <v>2383.8751999999995</v>
      </c>
      <c r="T596" s="325">
        <v>2383.8751999999995</v>
      </c>
      <c r="U596" s="757">
        <f t="shared" ref="U596" si="354">R596/12*$C$3+(S596-R596)/11*2+(T596-S596)/10*1</f>
        <v>433.43185454545443</v>
      </c>
      <c r="V596" s="325">
        <f>AB596-AA596-X596-W596</f>
        <v>0</v>
      </c>
      <c r="W596" s="782"/>
      <c r="X596" s="325"/>
      <c r="Y596" s="325">
        <f>V596-U596</f>
        <v>-433.43185454545443</v>
      </c>
      <c r="Z596" s="325"/>
      <c r="AA596" s="325"/>
      <c r="AB596" s="325"/>
      <c r="AC596" s="925"/>
      <c r="AD596" s="953"/>
      <c r="AE596" s="2276"/>
      <c r="AF596" s="1030"/>
      <c r="AK596" s="5"/>
    </row>
    <row r="597" spans="1:37" s="2240" customFormat="1" ht="29.25" x14ac:dyDescent="0.25">
      <c r="A597" s="217">
        <v>1</v>
      </c>
      <c r="B597" s="217">
        <v>1</v>
      </c>
      <c r="C597" s="523" t="s">
        <v>304</v>
      </c>
      <c r="D597" s="537"/>
      <c r="E597" s="4"/>
      <c r="F597" s="221">
        <f>F601</f>
        <v>2506</v>
      </c>
      <c r="G597" s="126">
        <f t="shared" ref="G597:H597" si="355">G601</f>
        <v>626.5</v>
      </c>
      <c r="H597" s="186">
        <f t="shared" si="355"/>
        <v>656</v>
      </c>
      <c r="I597" s="2039">
        <f>H597/G597*100</f>
        <v>104.70869912210694</v>
      </c>
      <c r="J597" s="1491"/>
      <c r="K597" s="1491"/>
      <c r="L597" s="125"/>
      <c r="M597" s="125"/>
      <c r="N597" s="125"/>
      <c r="O597" s="125"/>
      <c r="P597" s="125"/>
      <c r="Q597" s="125"/>
      <c r="R597" s="325"/>
      <c r="S597" s="325"/>
      <c r="T597" s="325"/>
      <c r="U597" s="757"/>
      <c r="V597" s="325"/>
      <c r="W597" s="782"/>
      <c r="X597" s="325"/>
      <c r="Y597" s="325"/>
      <c r="Z597" s="325"/>
      <c r="AA597" s="325"/>
      <c r="AB597" s="325"/>
      <c r="AC597" s="925"/>
      <c r="AD597" s="953"/>
      <c r="AE597" s="2276"/>
      <c r="AF597" s="1030"/>
      <c r="AK597" s="5"/>
    </row>
    <row r="598" spans="1:37" s="2240" customFormat="1" x14ac:dyDescent="0.25">
      <c r="A598" s="217">
        <v>1</v>
      </c>
      <c r="B598" s="217">
        <v>1</v>
      </c>
      <c r="C598" s="523" t="s">
        <v>312</v>
      </c>
      <c r="D598" s="1243"/>
      <c r="E598" s="523"/>
      <c r="F598" s="221"/>
      <c r="G598" s="746"/>
      <c r="H598" s="746"/>
      <c r="I598" s="2039"/>
      <c r="J598" s="1491"/>
      <c r="K598" s="1491"/>
      <c r="L598" s="125"/>
      <c r="M598" s="125"/>
      <c r="N598" s="125"/>
      <c r="O598" s="125"/>
      <c r="P598" s="125"/>
      <c r="Q598" s="125"/>
      <c r="R598" s="329"/>
      <c r="S598" s="329"/>
      <c r="T598" s="329"/>
      <c r="U598" s="2345">
        <f>R598/12*$C$3</f>
        <v>0</v>
      </c>
      <c r="V598" s="329">
        <f>AB598-AA598</f>
        <v>0</v>
      </c>
      <c r="W598" s="773"/>
      <c r="X598" s="329"/>
      <c r="Y598" s="329">
        <f>V598-U598</f>
        <v>0</v>
      </c>
      <c r="Z598" s="329"/>
      <c r="AA598" s="329"/>
      <c r="AB598" s="329"/>
      <c r="AC598" s="929"/>
      <c r="AD598" s="857"/>
      <c r="AE598" s="2276"/>
      <c r="AF598" s="1030"/>
      <c r="AK598" s="5"/>
    </row>
    <row r="599" spans="1:37" s="2240" customFormat="1" x14ac:dyDescent="0.25">
      <c r="A599" s="217">
        <v>1</v>
      </c>
      <c r="B599" s="217">
        <v>1</v>
      </c>
      <c r="C599" s="4" t="s">
        <v>313</v>
      </c>
      <c r="D599" s="534"/>
      <c r="E599" s="4"/>
      <c r="F599" s="221"/>
      <c r="G599" s="126"/>
      <c r="H599" s="186"/>
      <c r="I599" s="2039"/>
      <c r="J599" s="1491"/>
      <c r="K599" s="1491"/>
      <c r="L599" s="125"/>
      <c r="M599" s="125"/>
      <c r="N599" s="125"/>
      <c r="O599" s="125"/>
      <c r="P599" s="125"/>
      <c r="Q599" s="125"/>
      <c r="R599" s="325"/>
      <c r="S599" s="325"/>
      <c r="T599" s="325"/>
      <c r="U599" s="2346"/>
      <c r="V599" s="325"/>
      <c r="W599" s="782"/>
      <c r="X599" s="325"/>
      <c r="Y599" s="325"/>
      <c r="Z599" s="325"/>
      <c r="AA599" s="325"/>
      <c r="AB599" s="325"/>
      <c r="AC599" s="925"/>
      <c r="AD599" s="953"/>
      <c r="AE599" s="2276"/>
      <c r="AF599" s="1030"/>
      <c r="AK599" s="5"/>
    </row>
    <row r="600" spans="1:37" s="2240" customFormat="1" x14ac:dyDescent="0.25">
      <c r="A600" s="217">
        <v>1</v>
      </c>
      <c r="B600" s="217">
        <v>1</v>
      </c>
      <c r="C600" s="537" t="s">
        <v>314</v>
      </c>
      <c r="D600" s="4"/>
      <c r="E600" s="4"/>
      <c r="F600" s="221"/>
      <c r="G600" s="186"/>
      <c r="H600" s="186"/>
      <c r="I600" s="2039"/>
      <c r="J600" s="1491"/>
      <c r="K600" s="1491"/>
      <c r="L600" s="125"/>
      <c r="M600" s="125"/>
      <c r="N600" s="125"/>
      <c r="O600" s="125"/>
      <c r="P600" s="125"/>
      <c r="Q600" s="125"/>
      <c r="R600" s="325"/>
      <c r="S600" s="325"/>
      <c r="T600" s="325"/>
      <c r="U600" s="2346"/>
      <c r="V600" s="325"/>
      <c r="W600" s="782"/>
      <c r="X600" s="325"/>
      <c r="Y600" s="325"/>
      <c r="Z600" s="325"/>
      <c r="AA600" s="325"/>
      <c r="AB600" s="325"/>
      <c r="AC600" s="925"/>
      <c r="AD600" s="953"/>
      <c r="AE600" s="2276"/>
      <c r="AF600" s="1030"/>
      <c r="AK600" s="5"/>
    </row>
    <row r="601" spans="1:37" s="2240" customFormat="1" ht="30" x14ac:dyDescent="0.25">
      <c r="A601" s="217"/>
      <c r="B601" s="217"/>
      <c r="C601" s="537" t="s">
        <v>682</v>
      </c>
      <c r="D601" s="4"/>
      <c r="E601" s="4"/>
      <c r="F601" s="221">
        <v>2506</v>
      </c>
      <c r="G601" s="186">
        <f>(F601/12*$C$3)</f>
        <v>626.5</v>
      </c>
      <c r="H601" s="186">
        <v>656</v>
      </c>
      <c r="I601" s="2039">
        <f t="shared" ref="I601:I610" si="356">H601/G601*100</f>
        <v>104.70869912210694</v>
      </c>
      <c r="J601" s="1491"/>
      <c r="K601" s="1491"/>
      <c r="L601" s="125"/>
      <c r="M601" s="125"/>
      <c r="N601" s="125"/>
      <c r="O601" s="125"/>
      <c r="P601" s="125"/>
      <c r="Q601" s="125"/>
      <c r="R601" s="325">
        <v>4836.58</v>
      </c>
      <c r="S601" s="325">
        <v>4836.58</v>
      </c>
      <c r="T601" s="325">
        <v>4836.58</v>
      </c>
      <c r="U601" s="757">
        <f t="shared" ref="U601:U602" si="357">R601/12*$C$3+(S601-R601)/11*2+(T601-S601)/10*1</f>
        <v>1209.145</v>
      </c>
      <c r="V601" s="325">
        <f>AB601-AA601-X601-W601</f>
        <v>1125.1993500000001</v>
      </c>
      <c r="W601" s="782"/>
      <c r="X601" s="325"/>
      <c r="Y601" s="325">
        <f>V601-U601</f>
        <v>-83.945649999999887</v>
      </c>
      <c r="Z601" s="325"/>
      <c r="AA601" s="325">
        <v>0</v>
      </c>
      <c r="AB601" s="325">
        <v>1125.1993500000001</v>
      </c>
      <c r="AC601" s="925"/>
      <c r="AD601" s="953"/>
      <c r="AE601" s="2276"/>
      <c r="AF601" s="1030"/>
      <c r="AK601" s="5"/>
    </row>
    <row r="602" spans="1:37" s="2240" customFormat="1" x14ac:dyDescent="0.25">
      <c r="A602" s="217">
        <v>1</v>
      </c>
      <c r="B602" s="217">
        <v>1</v>
      </c>
      <c r="C602" s="511" t="s">
        <v>214</v>
      </c>
      <c r="D602" s="4"/>
      <c r="E602" s="4"/>
      <c r="F602" s="221">
        <f>F603+F604</f>
        <v>450</v>
      </c>
      <c r="G602" s="126">
        <f t="shared" ref="G602:H602" si="358">G603+G604</f>
        <v>112.5</v>
      </c>
      <c r="H602" s="186">
        <f t="shared" si="358"/>
        <v>115</v>
      </c>
      <c r="I602" s="2039">
        <f t="shared" si="356"/>
        <v>102.22222222222221</v>
      </c>
      <c r="J602" s="1491"/>
      <c r="K602" s="1491"/>
      <c r="L602" s="125"/>
      <c r="M602" s="125"/>
      <c r="N602" s="125"/>
      <c r="O602" s="125"/>
      <c r="P602" s="125"/>
      <c r="Q602" s="125"/>
      <c r="R602" s="325">
        <v>599.82500000000005</v>
      </c>
      <c r="S602" s="325">
        <v>599.82500000000005</v>
      </c>
      <c r="T602" s="325">
        <v>599.82500000000005</v>
      </c>
      <c r="U602" s="757">
        <f t="shared" si="357"/>
        <v>149.95625000000001</v>
      </c>
      <c r="V602" s="325">
        <f>AB602-AA602-X602-W602</f>
        <v>153.21261999999999</v>
      </c>
      <c r="W602" s="782"/>
      <c r="X602" s="325"/>
      <c r="Y602" s="325">
        <f>V602-U602</f>
        <v>3.2563699999999756</v>
      </c>
      <c r="Z602" s="325"/>
      <c r="AA602" s="325">
        <v>0</v>
      </c>
      <c r="AB602" s="325">
        <v>153.21261999999999</v>
      </c>
      <c r="AC602" s="925"/>
      <c r="AD602" s="953"/>
      <c r="AE602" s="2276"/>
      <c r="AF602" s="1030"/>
      <c r="AK602" s="5"/>
    </row>
    <row r="603" spans="1:37" s="2240" customFormat="1" ht="30" x14ac:dyDescent="0.25">
      <c r="A603" s="217"/>
      <c r="B603" s="217">
        <v>1</v>
      </c>
      <c r="C603" s="171" t="s">
        <v>255</v>
      </c>
      <c r="D603" s="4"/>
      <c r="E603" s="4"/>
      <c r="F603" s="221">
        <v>400</v>
      </c>
      <c r="G603" s="186">
        <f>(F603/12*$C$3)</f>
        <v>100</v>
      </c>
      <c r="H603" s="186">
        <v>102</v>
      </c>
      <c r="I603" s="2039">
        <f t="shared" si="356"/>
        <v>102</v>
      </c>
      <c r="J603" s="1491"/>
      <c r="K603" s="1491"/>
      <c r="L603" s="125"/>
      <c r="M603" s="125"/>
      <c r="N603" s="125"/>
      <c r="O603" s="125"/>
      <c r="P603" s="125"/>
      <c r="Q603" s="125"/>
      <c r="R603" s="325"/>
      <c r="S603" s="325"/>
      <c r="T603" s="325"/>
      <c r="U603" s="876"/>
      <c r="V603" s="325"/>
      <c r="W603" s="782"/>
      <c r="X603" s="325"/>
      <c r="Y603" s="325"/>
      <c r="Z603" s="325"/>
      <c r="AA603" s="325"/>
      <c r="AB603" s="325"/>
      <c r="AC603" s="925"/>
      <c r="AD603" s="953"/>
      <c r="AE603" s="2276"/>
      <c r="AF603" s="1030"/>
      <c r="AK603" s="5"/>
    </row>
    <row r="604" spans="1:37" s="2240" customFormat="1" ht="30" x14ac:dyDescent="0.25">
      <c r="A604" s="217"/>
      <c r="B604" s="217">
        <v>1</v>
      </c>
      <c r="C604" s="171" t="s">
        <v>260</v>
      </c>
      <c r="D604" s="4"/>
      <c r="E604" s="4"/>
      <c r="F604" s="221">
        <v>50</v>
      </c>
      <c r="G604" s="126">
        <f>(F604/12*$C$3)</f>
        <v>12.5</v>
      </c>
      <c r="H604" s="186">
        <v>13</v>
      </c>
      <c r="I604" s="2039">
        <f t="shared" si="356"/>
        <v>104</v>
      </c>
      <c r="J604" s="1491"/>
      <c r="K604" s="1491"/>
      <c r="L604" s="125"/>
      <c r="M604" s="125"/>
      <c r="N604" s="125"/>
      <c r="O604" s="125"/>
      <c r="P604" s="125"/>
      <c r="Q604" s="125"/>
      <c r="R604" s="325"/>
      <c r="S604" s="325"/>
      <c r="T604" s="325"/>
      <c r="U604" s="2346"/>
      <c r="V604" s="325"/>
      <c r="W604" s="782"/>
      <c r="X604" s="325"/>
      <c r="Y604" s="325"/>
      <c r="Z604" s="325"/>
      <c r="AA604" s="325"/>
      <c r="AB604" s="325"/>
      <c r="AC604" s="925"/>
      <c r="AD604" s="953"/>
      <c r="AE604" s="2276"/>
      <c r="AF604" s="1030"/>
      <c r="AK604" s="5"/>
    </row>
    <row r="605" spans="1:37" s="2240" customFormat="1" ht="86.25" x14ac:dyDescent="0.25">
      <c r="A605" s="217"/>
      <c r="B605" s="217">
        <v>1</v>
      </c>
      <c r="C605" s="473" t="s">
        <v>464</v>
      </c>
      <c r="D605" s="4"/>
      <c r="E605" s="4"/>
      <c r="F605" s="3146">
        <f>F565</f>
        <v>5718</v>
      </c>
      <c r="G605" s="3146">
        <f>G565</f>
        <v>1429.5</v>
      </c>
      <c r="H605" s="3146">
        <f>H565</f>
        <v>1500</v>
      </c>
      <c r="I605" s="2039">
        <f t="shared" si="356"/>
        <v>104.93179433368311</v>
      </c>
      <c r="J605" s="1491"/>
      <c r="K605" s="1491"/>
      <c r="L605" s="125"/>
      <c r="M605" s="125"/>
      <c r="N605" s="125"/>
      <c r="O605" s="125"/>
      <c r="P605" s="125"/>
      <c r="Q605" s="125"/>
      <c r="R605" s="325">
        <f t="shared" ref="R605:AB605" si="359">R565</f>
        <v>25542.074799999999</v>
      </c>
      <c r="S605" s="325">
        <f t="shared" ref="S605:T605" si="360">S565</f>
        <v>25542.074799999999</v>
      </c>
      <c r="T605" s="325">
        <f t="shared" si="360"/>
        <v>25542.074799999999</v>
      </c>
      <c r="U605" s="2346">
        <f t="shared" si="359"/>
        <v>6385.5186999999987</v>
      </c>
      <c r="V605" s="325">
        <f t="shared" si="359"/>
        <v>6652.4741500000009</v>
      </c>
      <c r="W605" s="782">
        <f t="shared" si="359"/>
        <v>0</v>
      </c>
      <c r="X605" s="325">
        <f t="shared" si="359"/>
        <v>0</v>
      </c>
      <c r="Y605" s="325">
        <f t="shared" si="359"/>
        <v>266.9554500000022</v>
      </c>
      <c r="Z605" s="325">
        <f t="shared" si="359"/>
        <v>0</v>
      </c>
      <c r="AA605" s="325">
        <f t="shared" si="359"/>
        <v>-262.45247000000001</v>
      </c>
      <c r="AB605" s="325">
        <f t="shared" si="359"/>
        <v>6390.0216800000007</v>
      </c>
      <c r="AC605" s="925"/>
      <c r="AD605" s="953"/>
      <c r="AE605" s="2276"/>
      <c r="AF605" s="1030"/>
      <c r="AK605" s="5"/>
    </row>
    <row r="606" spans="1:37" s="2240" customFormat="1" ht="29.25" x14ac:dyDescent="0.25">
      <c r="A606" s="217">
        <v>1</v>
      </c>
      <c r="B606" s="217">
        <v>1</v>
      </c>
      <c r="C606" s="473" t="s">
        <v>256</v>
      </c>
      <c r="D606" s="4"/>
      <c r="E606" s="4"/>
      <c r="F606" s="544">
        <f>F556+F587</f>
        <v>13260</v>
      </c>
      <c r="G606" s="544">
        <f>G556+G587</f>
        <v>3315</v>
      </c>
      <c r="H606" s="544">
        <f>H556+H587</f>
        <v>2178</v>
      </c>
      <c r="I606" s="2039">
        <f t="shared" si="356"/>
        <v>65.701357466063342</v>
      </c>
      <c r="J606" s="1491"/>
      <c r="K606" s="1491"/>
      <c r="L606" s="125"/>
      <c r="M606" s="125"/>
      <c r="N606" s="125"/>
      <c r="O606" s="125"/>
      <c r="P606" s="125"/>
      <c r="Q606" s="125"/>
      <c r="R606" s="325"/>
      <c r="S606" s="325"/>
      <c r="T606" s="325"/>
      <c r="U606" s="2346"/>
      <c r="V606" s="325"/>
      <c r="W606" s="782"/>
      <c r="X606" s="325"/>
      <c r="Y606" s="325"/>
      <c r="Z606" s="325"/>
      <c r="AA606" s="325"/>
      <c r="AB606" s="325"/>
      <c r="AC606" s="929"/>
      <c r="AD606" s="953"/>
      <c r="AE606" s="2276"/>
      <c r="AF606" s="1030"/>
      <c r="AK606" s="5"/>
    </row>
    <row r="607" spans="1:37" s="2240" customFormat="1" ht="43.5" x14ac:dyDescent="0.25">
      <c r="A607" s="217">
        <v>1</v>
      </c>
      <c r="B607" s="217">
        <v>1</v>
      </c>
      <c r="C607" s="473" t="s">
        <v>269</v>
      </c>
      <c r="D607" s="519"/>
      <c r="E607" s="4"/>
      <c r="F607" s="544">
        <f>F570</f>
        <v>15006</v>
      </c>
      <c r="G607" s="544">
        <f>G570</f>
        <v>3751.5</v>
      </c>
      <c r="H607" s="544">
        <f>H570</f>
        <v>3914</v>
      </c>
      <c r="I607" s="2039">
        <f t="shared" si="356"/>
        <v>104.33160069305612</v>
      </c>
      <c r="J607" s="1491"/>
      <c r="K607" s="1491"/>
      <c r="L607" s="125"/>
      <c r="M607" s="125"/>
      <c r="N607" s="125"/>
      <c r="O607" s="125"/>
      <c r="P607" s="125"/>
      <c r="Q607" s="125"/>
      <c r="R607" s="325"/>
      <c r="S607" s="325"/>
      <c r="T607" s="325"/>
      <c r="U607" s="2346"/>
      <c r="V607" s="325"/>
      <c r="W607" s="782"/>
      <c r="X607" s="325"/>
      <c r="Y607" s="325"/>
      <c r="Z607" s="325"/>
      <c r="AA607" s="325"/>
      <c r="AB607" s="325"/>
      <c r="AC607" s="914"/>
      <c r="AD607" s="953"/>
      <c r="AE607" s="2276"/>
      <c r="AF607" s="1030"/>
      <c r="AK607" s="5"/>
    </row>
    <row r="608" spans="1:37" s="2240" customFormat="1" ht="29.25" x14ac:dyDescent="0.25">
      <c r="A608" s="217">
        <v>1</v>
      </c>
      <c r="B608" s="217">
        <v>1</v>
      </c>
      <c r="C608" s="473" t="s">
        <v>257</v>
      </c>
      <c r="D608" s="519"/>
      <c r="E608" s="4"/>
      <c r="F608" s="544">
        <f>F597+F560</f>
        <v>19916</v>
      </c>
      <c r="G608" s="544">
        <f>G597+G560</f>
        <v>4979</v>
      </c>
      <c r="H608" s="544">
        <f>H597+H560</f>
        <v>5210</v>
      </c>
      <c r="I608" s="2039">
        <f t="shared" si="356"/>
        <v>104.63948584053023</v>
      </c>
      <c r="J608" s="1491"/>
      <c r="K608" s="1491"/>
      <c r="L608" s="125"/>
      <c r="M608" s="125"/>
      <c r="N608" s="125"/>
      <c r="O608" s="125"/>
      <c r="P608" s="125"/>
      <c r="Q608" s="125"/>
      <c r="R608" s="325"/>
      <c r="S608" s="325"/>
      <c r="T608" s="325"/>
      <c r="U608" s="2346"/>
      <c r="V608" s="325"/>
      <c r="W608" s="782"/>
      <c r="X608" s="325"/>
      <c r="Y608" s="325"/>
      <c r="Z608" s="325"/>
      <c r="AA608" s="325"/>
      <c r="AB608" s="325"/>
      <c r="AC608" s="929"/>
      <c r="AD608" s="953"/>
      <c r="AE608" s="2276"/>
      <c r="AF608" s="1030"/>
      <c r="AK608" s="5"/>
    </row>
    <row r="609" spans="1:263" s="2240" customFormat="1" ht="29.25" x14ac:dyDescent="0.25">
      <c r="A609" s="217">
        <v>1</v>
      </c>
      <c r="B609" s="217">
        <v>1</v>
      </c>
      <c r="C609" s="473" t="s">
        <v>258</v>
      </c>
      <c r="D609" s="1243"/>
      <c r="E609" s="523"/>
      <c r="F609" s="1027">
        <f>F563</f>
        <v>7350</v>
      </c>
      <c r="G609" s="1027">
        <f>G563</f>
        <v>1837.5</v>
      </c>
      <c r="H609" s="1027">
        <f>H563</f>
        <v>1923</v>
      </c>
      <c r="I609" s="524">
        <f t="shared" si="356"/>
        <v>104.65306122448979</v>
      </c>
      <c r="J609" s="1491"/>
      <c r="K609" s="1491"/>
      <c r="L609" s="125"/>
      <c r="M609" s="125"/>
      <c r="N609" s="125"/>
      <c r="O609" s="125"/>
      <c r="P609" s="125"/>
      <c r="Q609" s="125"/>
      <c r="R609" s="329"/>
      <c r="S609" s="329"/>
      <c r="T609" s="329"/>
      <c r="U609" s="876"/>
      <c r="V609" s="329"/>
      <c r="W609" s="773"/>
      <c r="X609" s="329"/>
      <c r="Y609" s="329"/>
      <c r="Z609" s="329"/>
      <c r="AA609" s="329"/>
      <c r="AB609" s="329"/>
      <c r="AC609" s="929"/>
      <c r="AD609" s="857"/>
      <c r="AE609" s="2276"/>
      <c r="AF609" s="1030"/>
      <c r="AK609" s="5"/>
    </row>
    <row r="610" spans="1:263" s="2240" customFormat="1" x14ac:dyDescent="0.25">
      <c r="A610" s="217">
        <v>1</v>
      </c>
      <c r="B610" s="217">
        <v>1</v>
      </c>
      <c r="C610" s="474" t="s">
        <v>133</v>
      </c>
      <c r="D610" s="2394"/>
      <c r="E610" s="1246"/>
      <c r="F610" s="3140">
        <f>F607+F606+F609+F608*2.6+F605*2.6</f>
        <v>102264.40000000001</v>
      </c>
      <c r="G610" s="3140">
        <f>G607+G606+G609+G608*2.6+G605*2.6</f>
        <v>25566.100000000002</v>
      </c>
      <c r="H610" s="3140">
        <f>H607+H606+H609+H608*2.6+H605*2.6</f>
        <v>25461</v>
      </c>
      <c r="I610" s="2039">
        <f t="shared" si="356"/>
        <v>99.588908750259122</v>
      </c>
      <c r="J610" s="1491"/>
      <c r="K610" s="1491"/>
      <c r="L610" s="524"/>
      <c r="M610" s="524"/>
      <c r="N610" s="524"/>
      <c r="O610" s="524"/>
      <c r="P610" s="524"/>
      <c r="Q610" s="524"/>
      <c r="R610" s="329">
        <f>R602+R601+R570+R565+R555</f>
        <v>151262.46457000001</v>
      </c>
      <c r="S610" s="329">
        <f>S602+S601+S570+S565+S555+S587+S595</f>
        <v>153646.33977000002</v>
      </c>
      <c r="T610" s="329">
        <f t="shared" ref="T610:AB610" si="361">T602+T601+T570+T565+T555+T587+T595</f>
        <v>153646.33977000002</v>
      </c>
      <c r="U610" s="2350">
        <f t="shared" si="361"/>
        <v>38249.047997045447</v>
      </c>
      <c r="V610" s="329">
        <f t="shared" si="361"/>
        <v>36950.201370000002</v>
      </c>
      <c r="W610" s="773">
        <f t="shared" si="361"/>
        <v>0</v>
      </c>
      <c r="X610" s="329">
        <f t="shared" si="361"/>
        <v>-223.05319</v>
      </c>
      <c r="Y610" s="329">
        <f t="shared" si="361"/>
        <v>-1298.8466270454492</v>
      </c>
      <c r="Z610" s="329">
        <f t="shared" si="361"/>
        <v>-222.49466000000004</v>
      </c>
      <c r="AA610" s="329">
        <f t="shared" si="361"/>
        <v>-262.66896000000003</v>
      </c>
      <c r="AB610" s="329">
        <f t="shared" si="361"/>
        <v>36464.479220000001</v>
      </c>
      <c r="AC610" s="2041"/>
      <c r="AD610" s="857"/>
      <c r="AE610" s="2276"/>
      <c r="AF610" s="1030"/>
      <c r="AK610" s="5"/>
    </row>
    <row r="611" spans="1:263" s="2240" customFormat="1" x14ac:dyDescent="0.25">
      <c r="A611" s="217">
        <v>1</v>
      </c>
      <c r="B611" s="217">
        <v>1</v>
      </c>
      <c r="C611" s="1346" t="s">
        <v>28</v>
      </c>
      <c r="D611" s="1346"/>
      <c r="E611" s="2"/>
      <c r="F611" s="225"/>
      <c r="G611" s="190"/>
      <c r="H611" s="190"/>
      <c r="I611" s="190"/>
      <c r="J611" s="1491"/>
      <c r="K611" s="1491"/>
      <c r="L611" s="524"/>
      <c r="M611" s="524"/>
      <c r="N611" s="524"/>
      <c r="O611" s="524"/>
      <c r="P611" s="524"/>
      <c r="Q611" s="524"/>
      <c r="R611" s="329"/>
      <c r="S611" s="329"/>
      <c r="T611" s="329"/>
      <c r="U611" s="2350"/>
      <c r="V611" s="329"/>
      <c r="W611" s="773"/>
      <c r="X611" s="329"/>
      <c r="Y611" s="329"/>
      <c r="Z611" s="329"/>
      <c r="AA611" s="329"/>
      <c r="AB611" s="329"/>
      <c r="AC611" s="945"/>
      <c r="AD611" s="929"/>
      <c r="AE611" s="2276"/>
      <c r="AF611" s="1030"/>
      <c r="AK611" s="5"/>
    </row>
    <row r="612" spans="1:263" s="2240" customFormat="1" ht="30" x14ac:dyDescent="0.25">
      <c r="A612" s="217">
        <v>1</v>
      </c>
      <c r="B612" s="217">
        <v>1</v>
      </c>
      <c r="C612" s="2" t="s">
        <v>122</v>
      </c>
      <c r="D612" s="2"/>
      <c r="E612" s="2"/>
      <c r="F612" s="225"/>
      <c r="G612" s="190"/>
      <c r="H612" s="190"/>
      <c r="I612" s="190"/>
      <c r="J612" s="1491"/>
      <c r="K612" s="1491"/>
      <c r="L612" s="524"/>
      <c r="M612" s="524"/>
      <c r="N612" s="524"/>
      <c r="O612" s="524"/>
      <c r="P612" s="524"/>
      <c r="Q612" s="524"/>
      <c r="R612" s="329"/>
      <c r="S612" s="329"/>
      <c r="T612" s="329"/>
      <c r="U612" s="2350"/>
      <c r="V612" s="329"/>
      <c r="W612" s="773"/>
      <c r="X612" s="329"/>
      <c r="Y612" s="329"/>
      <c r="Z612" s="329"/>
      <c r="AA612" s="329"/>
      <c r="AB612" s="329"/>
      <c r="AC612" s="945"/>
      <c r="AD612" s="929"/>
      <c r="AE612" s="2276"/>
      <c r="AF612" s="1030"/>
      <c r="AK612" s="5"/>
    </row>
    <row r="613" spans="1:263" s="2240" customFormat="1" x14ac:dyDescent="0.25">
      <c r="A613" s="217">
        <v>1</v>
      </c>
      <c r="B613" s="217">
        <v>1</v>
      </c>
      <c r="C613" s="2238" t="s">
        <v>10</v>
      </c>
      <c r="D613" s="2238"/>
      <c r="E613" s="3">
        <v>240</v>
      </c>
      <c r="F613" s="238">
        <v>1085</v>
      </c>
      <c r="G613" s="126">
        <f>(F613/12*$C$3)</f>
        <v>271.25</v>
      </c>
      <c r="H613" s="126">
        <v>278</v>
      </c>
      <c r="I613" s="126">
        <f>H613/G613*100</f>
        <v>102.48847926267281</v>
      </c>
      <c r="J613" s="827">
        <v>7.1</v>
      </c>
      <c r="K613" s="155">
        <f>N613/H613</f>
        <v>6.6870503597122299</v>
      </c>
      <c r="L613" s="156">
        <f>ROUND(F613*J613,0)</f>
        <v>7704</v>
      </c>
      <c r="M613" s="156">
        <f>L613/12*$C$3</f>
        <v>1926</v>
      </c>
      <c r="N613" s="156">
        <v>1859</v>
      </c>
      <c r="O613" s="156">
        <f>N613/M613*100</f>
        <v>96.521287642782966</v>
      </c>
      <c r="P613" s="156">
        <f>L613/E613</f>
        <v>32.1</v>
      </c>
      <c r="Q613" s="156">
        <f>N613/$C$3*12/P613</f>
        <v>231.65109034267911</v>
      </c>
      <c r="R613" s="325"/>
      <c r="S613" s="325"/>
      <c r="T613" s="325"/>
      <c r="U613" s="2346"/>
      <c r="V613" s="325">
        <f>AB613-AA613</f>
        <v>0</v>
      </c>
      <c r="W613" s="782"/>
      <c r="X613" s="325"/>
      <c r="Y613" s="325">
        <f>V613-U613</f>
        <v>0</v>
      </c>
      <c r="Z613" s="325"/>
      <c r="AA613" s="325"/>
      <c r="AB613" s="325"/>
      <c r="AC613" s="941"/>
      <c r="AD613" s="953"/>
      <c r="AE613" s="2276"/>
      <c r="AF613" s="1030"/>
      <c r="AK613" s="5"/>
    </row>
    <row r="614" spans="1:263" s="2240" customFormat="1" x14ac:dyDescent="0.25">
      <c r="A614" s="217"/>
      <c r="B614" s="217">
        <v>1</v>
      </c>
      <c r="C614" s="3211" t="s">
        <v>148</v>
      </c>
      <c r="D614" s="2238"/>
      <c r="E614" s="1619"/>
      <c r="F614" s="244">
        <f t="shared" ref="F614:H614" si="362">F613</f>
        <v>1085</v>
      </c>
      <c r="G614" s="132">
        <f t="shared" si="362"/>
        <v>271.25</v>
      </c>
      <c r="H614" s="132">
        <f t="shared" si="362"/>
        <v>278</v>
      </c>
      <c r="I614" s="132">
        <f>I613</f>
        <v>102.48847926267281</v>
      </c>
      <c r="J614" s="1494">
        <f t="shared" ref="J614:Q614" si="363">J613</f>
        <v>7.1</v>
      </c>
      <c r="K614" s="155">
        <f t="shared" si="363"/>
        <v>6.6870503597122299</v>
      </c>
      <c r="L614" s="281">
        <f t="shared" si="363"/>
        <v>7704</v>
      </c>
      <c r="M614" s="281">
        <f t="shared" si="363"/>
        <v>1926</v>
      </c>
      <c r="N614" s="281">
        <f t="shared" si="363"/>
        <v>1859</v>
      </c>
      <c r="O614" s="156">
        <f t="shared" si="363"/>
        <v>96.521287642782966</v>
      </c>
      <c r="P614" s="281">
        <f t="shared" si="363"/>
        <v>32.1</v>
      </c>
      <c r="Q614" s="156">
        <f t="shared" si="363"/>
        <v>231.65109034267911</v>
      </c>
      <c r="R614" s="2915"/>
      <c r="S614" s="2915"/>
      <c r="T614" s="2915"/>
      <c r="U614" s="2346"/>
      <c r="V614" s="325"/>
      <c r="W614" s="782"/>
      <c r="X614" s="325"/>
      <c r="Y614" s="325"/>
      <c r="Z614" s="2915"/>
      <c r="AA614" s="2915"/>
      <c r="AB614" s="2915"/>
      <c r="AC614" s="1090"/>
      <c r="AD614" s="3210"/>
      <c r="AE614" s="2276"/>
      <c r="AF614" s="1030"/>
      <c r="AK614" s="5"/>
    </row>
    <row r="615" spans="1:263" s="2240" customFormat="1" ht="29.25" x14ac:dyDescent="0.25">
      <c r="A615" s="217">
        <v>1</v>
      </c>
      <c r="B615" s="217">
        <v>1</v>
      </c>
      <c r="C615" s="705" t="s">
        <v>134</v>
      </c>
      <c r="D615" s="705"/>
      <c r="E615" s="705"/>
      <c r="F615" s="1977">
        <f>SUM(F613:F613)</f>
        <v>1085</v>
      </c>
      <c r="G615" s="1745">
        <f>SUM(G613:G613)</f>
        <v>271.25</v>
      </c>
      <c r="H615" s="1745">
        <f>SUM(H613:H613)</f>
        <v>278</v>
      </c>
      <c r="I615" s="1745">
        <f>H615/G615*100</f>
        <v>102.48847926267281</v>
      </c>
      <c r="J615" s="1494">
        <f>SUM(J613)</f>
        <v>7.1</v>
      </c>
      <c r="K615" s="155">
        <f>N615/H615</f>
        <v>6.6870503597122299</v>
      </c>
      <c r="L615" s="308">
        <f>SUM(L613:L613)</f>
        <v>7704</v>
      </c>
      <c r="M615" s="308">
        <f>SUM(M613:M613)</f>
        <v>1926</v>
      </c>
      <c r="N615" s="308">
        <f>SUM(N613:N613)</f>
        <v>1859</v>
      </c>
      <c r="O615" s="156">
        <f>N615/M615*100</f>
        <v>96.521287642782966</v>
      </c>
      <c r="P615" s="1212">
        <f>SUM(P613:P613)</f>
        <v>32.1</v>
      </c>
      <c r="Q615" s="156">
        <f>N615/$C$3*12/P615</f>
        <v>231.65109034267911</v>
      </c>
      <c r="R615" s="2395">
        <v>25833.676046444638</v>
      </c>
      <c r="S615" s="2395">
        <v>25833.676046444638</v>
      </c>
      <c r="T615" s="2395">
        <v>25833.676046444638</v>
      </c>
      <c r="U615" s="876">
        <f t="shared" ref="U615" si="364">R615/12*$C$3+(S615-R615)/11*2+(T615-S615)/10*1</f>
        <v>6458.4190116111604</v>
      </c>
      <c r="V615" s="329">
        <f>AB615-AA615-X615-W615</f>
        <v>6011.7995900000005</v>
      </c>
      <c r="W615" s="773"/>
      <c r="X615" s="329"/>
      <c r="Y615" s="329">
        <f>V615-U615</f>
        <v>-446.61942161115985</v>
      </c>
      <c r="Z615" s="330"/>
      <c r="AA615" s="2395">
        <v>-14.50305</v>
      </c>
      <c r="AB615" s="2395">
        <v>5997.2965400000003</v>
      </c>
      <c r="AC615" s="1746"/>
      <c r="AD615" s="1746"/>
      <c r="AE615" s="2276"/>
      <c r="AF615" s="1030"/>
      <c r="AK615" s="5"/>
    </row>
    <row r="616" spans="1:263" s="2240" customFormat="1" ht="15.75" thickBot="1" x14ac:dyDescent="0.3">
      <c r="A616" s="217">
        <v>1</v>
      </c>
      <c r="B616" s="217">
        <v>1</v>
      </c>
      <c r="C616" s="1134" t="s">
        <v>273</v>
      </c>
      <c r="D616" s="1134"/>
      <c r="E616" s="1134"/>
      <c r="F616" s="2396"/>
      <c r="G616" s="1729"/>
      <c r="H616" s="1729"/>
      <c r="I616" s="1729"/>
      <c r="J616" s="1632"/>
      <c r="K616" s="1632"/>
      <c r="L616" s="1495"/>
      <c r="M616" s="1495"/>
      <c r="N616" s="1495">
        <f>SUM(N610,N615)</f>
        <v>1859</v>
      </c>
      <c r="O616" s="1495"/>
      <c r="P616" s="1495"/>
      <c r="Q616" s="1495"/>
      <c r="R616" s="327">
        <f t="shared" ref="R616:AD616" si="365">SUM(R610,R615)</f>
        <v>177096.14061644464</v>
      </c>
      <c r="S616" s="327">
        <f t="shared" ref="S616:T616" si="366">SUM(S610,S615)</f>
        <v>179480.01581644465</v>
      </c>
      <c r="T616" s="327">
        <f t="shared" si="366"/>
        <v>179480.01581644465</v>
      </c>
      <c r="U616" s="2397">
        <f t="shared" si="365"/>
        <v>44707.467008656604</v>
      </c>
      <c r="V616" s="327">
        <f t="shared" si="365"/>
        <v>42962.000960000005</v>
      </c>
      <c r="W616" s="777">
        <f t="shared" si="365"/>
        <v>0</v>
      </c>
      <c r="X616" s="327">
        <f t="shared" si="365"/>
        <v>-223.05319</v>
      </c>
      <c r="Y616" s="327">
        <f t="shared" si="365"/>
        <v>-1745.466048656609</v>
      </c>
      <c r="Z616" s="327">
        <f t="shared" si="365"/>
        <v>-222.49466000000004</v>
      </c>
      <c r="AA616" s="327">
        <f t="shared" si="365"/>
        <v>-277.17201</v>
      </c>
      <c r="AB616" s="327">
        <f t="shared" si="365"/>
        <v>42461.775760000004</v>
      </c>
      <c r="AC616" s="2398"/>
      <c r="AD616" s="2399">
        <f t="shared" si="365"/>
        <v>0</v>
      </c>
      <c r="AE616" s="2276"/>
      <c r="AF616" s="1030"/>
      <c r="AK616" s="5"/>
    </row>
    <row r="617" spans="1:263" s="2240" customFormat="1" ht="30" thickBot="1" x14ac:dyDescent="0.3">
      <c r="A617" s="217"/>
      <c r="B617" s="217"/>
      <c r="C617" s="1674" t="s">
        <v>637</v>
      </c>
      <c r="D617" s="1674"/>
      <c r="E617" s="1674"/>
      <c r="F617" s="230"/>
      <c r="G617" s="706"/>
      <c r="H617" s="706"/>
      <c r="I617" s="706"/>
      <c r="J617" s="1461"/>
      <c r="K617" s="1461"/>
      <c r="L617" s="706"/>
      <c r="M617" s="706"/>
      <c r="N617" s="706"/>
      <c r="O617" s="706"/>
      <c r="P617" s="706"/>
      <c r="Q617" s="706"/>
      <c r="R617" s="335">
        <f t="shared" ref="R617:AB617" si="367">R616-R555</f>
        <v>114244.60641644464</v>
      </c>
      <c r="S617" s="335">
        <f t="shared" ref="S617:T617" si="368">S616-S555</f>
        <v>116628.48161644465</v>
      </c>
      <c r="T617" s="335">
        <f t="shared" si="368"/>
        <v>116628.48161644465</v>
      </c>
      <c r="U617" s="756">
        <f t="shared" si="367"/>
        <v>28994.583458656605</v>
      </c>
      <c r="V617" s="335">
        <f t="shared" si="367"/>
        <v>27970.53656</v>
      </c>
      <c r="W617" s="778">
        <f t="shared" si="367"/>
        <v>0</v>
      </c>
      <c r="X617" s="159">
        <f t="shared" si="367"/>
        <v>0</v>
      </c>
      <c r="Y617" s="335">
        <f t="shared" si="367"/>
        <v>-1024.0468986566129</v>
      </c>
      <c r="Z617" s="335">
        <f t="shared" si="367"/>
        <v>-222.49466000000004</v>
      </c>
      <c r="AA617" s="335">
        <f t="shared" si="367"/>
        <v>-276.95551999999998</v>
      </c>
      <c r="AB617" s="335">
        <f t="shared" si="367"/>
        <v>27693.581040000005</v>
      </c>
      <c r="AC617" s="1465"/>
      <c r="AD617" s="3472"/>
      <c r="AE617" s="2276"/>
      <c r="AF617" s="1030"/>
      <c r="AK617" s="5"/>
    </row>
    <row r="618" spans="1:263" x14ac:dyDescent="0.25">
      <c r="A618" s="217">
        <v>1</v>
      </c>
      <c r="B618" s="217">
        <v>1</v>
      </c>
      <c r="C618" s="639"/>
      <c r="D618" s="639"/>
      <c r="E618" s="639"/>
      <c r="F618" s="2296"/>
      <c r="G618" s="2400"/>
      <c r="H618" s="2400"/>
      <c r="I618" s="2400"/>
      <c r="J618" s="2401"/>
      <c r="K618" s="2401"/>
      <c r="L618" s="2400"/>
      <c r="M618" s="2400"/>
      <c r="N618" s="2400"/>
      <c r="O618" s="2400"/>
      <c r="P618" s="2400"/>
      <c r="Q618" s="2400"/>
      <c r="R618" s="328"/>
      <c r="S618" s="328"/>
      <c r="T618" s="328"/>
      <c r="U618" s="2298"/>
      <c r="V618" s="328"/>
      <c r="W618" s="776"/>
      <c r="X618" s="328"/>
      <c r="Y618" s="328"/>
      <c r="Z618" s="3049"/>
      <c r="AA618" s="3049"/>
      <c r="AB618" s="328"/>
      <c r="AC618" s="2402"/>
      <c r="AD618" s="2300"/>
      <c r="AE618" s="2276"/>
      <c r="AG618" s="217"/>
      <c r="AH618" s="217"/>
      <c r="AI618" s="217"/>
      <c r="AJ618" s="217"/>
      <c r="AK618" s="217"/>
      <c r="AL618" s="217"/>
      <c r="AM618" s="217"/>
      <c r="AN618" s="217"/>
      <c r="AO618" s="217"/>
      <c r="AP618" s="217"/>
      <c r="AQ618" s="217"/>
      <c r="AR618" s="217"/>
      <c r="AS618" s="217"/>
      <c r="AT618" s="217"/>
      <c r="AU618" s="217"/>
      <c r="AV618" s="217"/>
      <c r="AW618" s="217"/>
      <c r="AX618" s="217"/>
      <c r="AY618" s="217"/>
      <c r="AZ618" s="217"/>
      <c r="BA618" s="217"/>
      <c r="BB618" s="217"/>
      <c r="BC618" s="217"/>
      <c r="BD618" s="217"/>
      <c r="BE618" s="217"/>
      <c r="BF618" s="217"/>
      <c r="BG618" s="217"/>
      <c r="BH618" s="217"/>
      <c r="BI618" s="217"/>
      <c r="BJ618" s="217"/>
      <c r="BK618" s="217"/>
      <c r="BL618" s="217"/>
      <c r="BM618" s="217"/>
      <c r="BN618" s="217"/>
      <c r="BO618" s="217"/>
      <c r="BP618" s="217"/>
      <c r="BQ618" s="217"/>
      <c r="BR618" s="217"/>
      <c r="BS618" s="217"/>
      <c r="BT618" s="217"/>
      <c r="BU618" s="217"/>
      <c r="BV618" s="217"/>
      <c r="BW618" s="217"/>
      <c r="BX618" s="217"/>
      <c r="BY618" s="217"/>
      <c r="BZ618" s="217"/>
      <c r="CA618" s="217"/>
      <c r="CB618" s="217"/>
      <c r="CC618" s="217"/>
      <c r="CD618" s="217"/>
      <c r="CE618" s="217"/>
      <c r="CF618" s="217"/>
      <c r="CG618" s="217"/>
      <c r="CH618" s="217"/>
      <c r="CI618" s="217"/>
      <c r="CJ618" s="217"/>
      <c r="CK618" s="217"/>
      <c r="CL618" s="217"/>
      <c r="CM618" s="217"/>
      <c r="CN618" s="217"/>
      <c r="CO618" s="217"/>
      <c r="CP618" s="217"/>
      <c r="CQ618" s="217"/>
      <c r="CR618" s="217"/>
      <c r="CS618" s="217"/>
      <c r="CT618" s="217"/>
      <c r="CU618" s="217"/>
      <c r="CV618" s="217"/>
      <c r="CW618" s="217"/>
      <c r="CX618" s="217"/>
      <c r="CY618" s="217"/>
      <c r="CZ618" s="217"/>
      <c r="DA618" s="217"/>
      <c r="DB618" s="217"/>
      <c r="DC618" s="217"/>
      <c r="DD618" s="217"/>
      <c r="DE618" s="217"/>
      <c r="DF618" s="217"/>
      <c r="DG618" s="217"/>
      <c r="DH618" s="217"/>
      <c r="DI618" s="217"/>
      <c r="DJ618" s="217"/>
      <c r="DK618" s="217"/>
      <c r="DL618" s="217"/>
      <c r="DM618" s="217"/>
      <c r="DN618" s="217"/>
      <c r="DO618" s="217"/>
      <c r="DP618" s="217"/>
      <c r="DQ618" s="217"/>
      <c r="DR618" s="217"/>
      <c r="DS618" s="217"/>
      <c r="DT618" s="217"/>
      <c r="DU618" s="217"/>
      <c r="DV618" s="217"/>
      <c r="DW618" s="217"/>
      <c r="DX618" s="217"/>
      <c r="DY618" s="217"/>
      <c r="DZ618" s="217"/>
      <c r="EA618" s="217"/>
      <c r="EB618" s="217"/>
      <c r="EC618" s="217"/>
      <c r="ED618" s="217"/>
      <c r="EE618" s="217"/>
      <c r="EF618" s="217"/>
      <c r="EG618" s="217"/>
      <c r="EH618" s="217"/>
      <c r="EI618" s="217"/>
      <c r="EJ618" s="217"/>
      <c r="EK618" s="217"/>
      <c r="EL618" s="217"/>
      <c r="EM618" s="217"/>
      <c r="EN618" s="217"/>
      <c r="EO618" s="217"/>
      <c r="EP618" s="217"/>
      <c r="EQ618" s="217"/>
      <c r="ER618" s="217"/>
      <c r="ES618" s="217"/>
      <c r="ET618" s="217"/>
      <c r="EU618" s="217"/>
      <c r="EV618" s="217"/>
      <c r="EW618" s="217"/>
      <c r="EX618" s="217"/>
      <c r="EY618" s="217"/>
      <c r="EZ618" s="217"/>
      <c r="FA618" s="217"/>
      <c r="FB618" s="217"/>
      <c r="FC618" s="217"/>
      <c r="FD618" s="217"/>
      <c r="FE618" s="217"/>
      <c r="FF618" s="217"/>
      <c r="FG618" s="217"/>
      <c r="FH618" s="217"/>
      <c r="FI618" s="217"/>
      <c r="FJ618" s="217"/>
      <c r="FK618" s="217"/>
      <c r="FL618" s="217"/>
      <c r="FM618" s="217"/>
      <c r="FN618" s="217"/>
      <c r="FO618" s="217"/>
      <c r="FP618" s="217"/>
      <c r="FQ618" s="217"/>
      <c r="FR618" s="217"/>
      <c r="FS618" s="217"/>
      <c r="FT618" s="217"/>
      <c r="FU618" s="217"/>
      <c r="FV618" s="217"/>
      <c r="FW618" s="217"/>
      <c r="FX618" s="217"/>
      <c r="FY618" s="217"/>
      <c r="FZ618" s="217"/>
      <c r="GA618" s="217"/>
      <c r="GB618" s="217"/>
      <c r="GC618" s="217"/>
      <c r="GD618" s="217"/>
      <c r="GE618" s="217"/>
      <c r="GF618" s="217"/>
      <c r="GG618" s="217"/>
      <c r="GH618" s="217"/>
      <c r="GI618" s="217"/>
      <c r="GJ618" s="217"/>
      <c r="GK618" s="217"/>
      <c r="GL618" s="217"/>
      <c r="GM618" s="217"/>
      <c r="GN618" s="217"/>
      <c r="GO618" s="217"/>
      <c r="GP618" s="217"/>
      <c r="GQ618" s="217"/>
      <c r="GR618" s="217"/>
      <c r="GS618" s="217"/>
      <c r="GT618" s="217"/>
      <c r="GU618" s="217"/>
      <c r="GV618" s="217"/>
      <c r="GW618" s="217"/>
      <c r="GX618" s="217"/>
      <c r="GY618" s="217"/>
      <c r="GZ618" s="217"/>
      <c r="HA618" s="217"/>
      <c r="HB618" s="217"/>
      <c r="HC618" s="217"/>
      <c r="HD618" s="217"/>
      <c r="HE618" s="217"/>
      <c r="HF618" s="217"/>
      <c r="HG618" s="217"/>
      <c r="HH618" s="217"/>
      <c r="HI618" s="217"/>
      <c r="HJ618" s="217"/>
      <c r="HK618" s="217"/>
      <c r="HL618" s="217"/>
      <c r="HM618" s="217"/>
      <c r="HN618" s="217"/>
      <c r="HO618" s="217"/>
      <c r="HP618" s="217"/>
      <c r="HQ618" s="217"/>
      <c r="HR618" s="217"/>
      <c r="HS618" s="217"/>
      <c r="HT618" s="217"/>
      <c r="HU618" s="217"/>
      <c r="HV618" s="217"/>
      <c r="HW618" s="217"/>
      <c r="HX618" s="217"/>
      <c r="HY618" s="217"/>
      <c r="HZ618" s="217"/>
      <c r="IA618" s="217"/>
      <c r="IB618" s="217"/>
      <c r="IC618" s="217"/>
      <c r="ID618" s="217"/>
      <c r="IE618" s="217"/>
      <c r="IF618" s="217"/>
      <c r="IG618" s="217"/>
      <c r="IH618" s="217"/>
      <c r="II618" s="217"/>
      <c r="IJ618" s="217"/>
      <c r="IK618" s="217"/>
      <c r="IL618" s="217"/>
      <c r="IM618" s="217"/>
      <c r="IN618" s="217"/>
      <c r="IO618" s="217"/>
      <c r="IP618" s="217"/>
      <c r="IQ618" s="217"/>
      <c r="IR618" s="217"/>
      <c r="IS618" s="217"/>
      <c r="IT618" s="217"/>
      <c r="IU618" s="217"/>
      <c r="IV618" s="217"/>
      <c r="IW618" s="217"/>
      <c r="IX618" s="217"/>
      <c r="IY618" s="217"/>
      <c r="IZ618" s="217"/>
      <c r="JA618" s="217"/>
      <c r="JB618" s="217"/>
      <c r="JC618" s="217"/>
    </row>
    <row r="619" spans="1:263" ht="47.25" x14ac:dyDescent="0.25">
      <c r="B619" s="217">
        <v>1</v>
      </c>
      <c r="C619" s="1842" t="s">
        <v>550</v>
      </c>
      <c r="D619" s="1420"/>
      <c r="E619" s="2403"/>
      <c r="F619" s="2353"/>
      <c r="G619" s="2354"/>
      <c r="H619" s="2354"/>
      <c r="I619" s="2354"/>
      <c r="J619" s="2355"/>
      <c r="K619" s="2355"/>
      <c r="L619" s="156"/>
      <c r="M619" s="156"/>
      <c r="N619" s="156"/>
      <c r="O619" s="156"/>
      <c r="P619" s="156"/>
      <c r="Q619" s="156"/>
      <c r="R619" s="2303"/>
      <c r="S619" s="2303"/>
      <c r="T619" s="2303"/>
      <c r="U619" s="2256"/>
      <c r="V619" s="2303"/>
      <c r="W619" s="3047"/>
      <c r="X619" s="2303"/>
      <c r="Y619" s="2303"/>
      <c r="Z619" s="3050"/>
      <c r="AA619" s="3050"/>
      <c r="AB619" s="2303"/>
      <c r="AC619" s="2356"/>
      <c r="AD619" s="2257"/>
      <c r="AE619" s="2276"/>
      <c r="AG619" s="217"/>
      <c r="AH619" s="217"/>
      <c r="AI619" s="217"/>
      <c r="AJ619" s="217"/>
      <c r="AK619" s="217"/>
      <c r="AL619" s="217"/>
      <c r="AM619" s="217"/>
      <c r="AN619" s="217"/>
      <c r="AO619" s="217"/>
      <c r="AP619" s="217"/>
      <c r="AQ619" s="217"/>
      <c r="AR619" s="217"/>
      <c r="AS619" s="217"/>
      <c r="AT619" s="217"/>
      <c r="AU619" s="217"/>
      <c r="AV619" s="217"/>
      <c r="AW619" s="217"/>
      <c r="AX619" s="217"/>
      <c r="AY619" s="217"/>
      <c r="AZ619" s="217"/>
      <c r="BA619" s="217"/>
      <c r="BB619" s="217"/>
      <c r="BC619" s="217"/>
      <c r="BD619" s="217"/>
      <c r="BE619" s="217"/>
      <c r="BF619" s="217"/>
      <c r="BG619" s="217"/>
      <c r="BH619" s="217"/>
      <c r="BI619" s="217"/>
      <c r="BJ619" s="217"/>
      <c r="BK619" s="217"/>
      <c r="BL619" s="217"/>
      <c r="BM619" s="217"/>
      <c r="BN619" s="217"/>
      <c r="BO619" s="217"/>
      <c r="BP619" s="217"/>
      <c r="BQ619" s="217"/>
      <c r="BR619" s="217"/>
      <c r="BS619" s="217"/>
      <c r="BT619" s="217"/>
      <c r="BU619" s="217"/>
      <c r="BV619" s="217"/>
      <c r="BW619" s="217"/>
      <c r="BX619" s="217"/>
      <c r="BY619" s="217"/>
      <c r="BZ619" s="217"/>
      <c r="CA619" s="217"/>
      <c r="CB619" s="217"/>
      <c r="CC619" s="217"/>
      <c r="CD619" s="217"/>
      <c r="CE619" s="217"/>
      <c r="CF619" s="217"/>
      <c r="CG619" s="217"/>
      <c r="CH619" s="217"/>
      <c r="CI619" s="217"/>
      <c r="CJ619" s="217"/>
      <c r="CK619" s="217"/>
      <c r="CL619" s="217"/>
      <c r="CM619" s="217"/>
      <c r="CN619" s="217"/>
      <c r="CO619" s="217"/>
      <c r="CP619" s="217"/>
      <c r="CQ619" s="217"/>
      <c r="CR619" s="217"/>
      <c r="CS619" s="217"/>
      <c r="CT619" s="217"/>
      <c r="CU619" s="217"/>
      <c r="CV619" s="217"/>
      <c r="CW619" s="217"/>
      <c r="CX619" s="217"/>
      <c r="CY619" s="217"/>
      <c r="CZ619" s="217"/>
      <c r="DA619" s="217"/>
      <c r="DB619" s="217"/>
      <c r="DC619" s="217"/>
      <c r="DD619" s="217"/>
      <c r="DE619" s="217"/>
      <c r="DF619" s="217"/>
      <c r="DG619" s="217"/>
      <c r="DH619" s="217"/>
      <c r="DI619" s="217"/>
      <c r="DJ619" s="217"/>
      <c r="DK619" s="217"/>
      <c r="DL619" s="217"/>
      <c r="DM619" s="217"/>
      <c r="DN619" s="217"/>
      <c r="DO619" s="217"/>
      <c r="DP619" s="217"/>
      <c r="DQ619" s="217"/>
      <c r="DR619" s="217"/>
      <c r="DS619" s="217"/>
      <c r="DT619" s="217"/>
      <c r="DU619" s="217"/>
      <c r="DV619" s="217"/>
      <c r="DW619" s="217"/>
      <c r="DX619" s="217"/>
      <c r="DY619" s="217"/>
      <c r="DZ619" s="217"/>
      <c r="EA619" s="217"/>
      <c r="EB619" s="217"/>
      <c r="EC619" s="217"/>
      <c r="ED619" s="217"/>
      <c r="EE619" s="217"/>
      <c r="EF619" s="217"/>
      <c r="EG619" s="217"/>
      <c r="EH619" s="217"/>
      <c r="EI619" s="217"/>
      <c r="EJ619" s="217"/>
      <c r="EK619" s="217"/>
      <c r="EL619" s="217"/>
      <c r="EM619" s="217"/>
      <c r="EN619" s="217"/>
      <c r="EO619" s="217"/>
      <c r="EP619" s="217"/>
      <c r="EQ619" s="217"/>
      <c r="ER619" s="217"/>
      <c r="ES619" s="217"/>
      <c r="ET619" s="217"/>
      <c r="EU619" s="217"/>
      <c r="EV619" s="217"/>
      <c r="EW619" s="217"/>
      <c r="EX619" s="217"/>
      <c r="EY619" s="217"/>
      <c r="EZ619" s="217"/>
      <c r="FA619" s="217"/>
      <c r="FB619" s="217"/>
      <c r="FC619" s="217"/>
      <c r="FD619" s="217"/>
      <c r="FE619" s="217"/>
      <c r="FF619" s="217"/>
      <c r="FG619" s="217"/>
      <c r="FH619" s="217"/>
      <c r="FI619" s="217"/>
      <c r="FJ619" s="217"/>
      <c r="FK619" s="217"/>
      <c r="FL619" s="217"/>
      <c r="FM619" s="217"/>
      <c r="FN619" s="217"/>
      <c r="FO619" s="217"/>
      <c r="FP619" s="217"/>
      <c r="FQ619" s="217"/>
      <c r="FR619" s="217"/>
      <c r="FS619" s="217"/>
      <c r="FT619" s="217"/>
      <c r="FU619" s="217"/>
      <c r="FV619" s="217"/>
      <c r="FW619" s="217"/>
      <c r="FX619" s="217"/>
      <c r="FY619" s="217"/>
      <c r="FZ619" s="217"/>
      <c r="GA619" s="217"/>
      <c r="GB619" s="217"/>
      <c r="GC619" s="217"/>
      <c r="GD619" s="217"/>
      <c r="GE619" s="217"/>
      <c r="GF619" s="217"/>
      <c r="GG619" s="217"/>
      <c r="GH619" s="217"/>
      <c r="GI619" s="217"/>
      <c r="GJ619" s="217"/>
      <c r="GK619" s="217"/>
      <c r="GL619" s="217"/>
      <c r="GM619" s="217"/>
      <c r="GN619" s="217"/>
      <c r="GO619" s="217"/>
      <c r="GP619" s="217"/>
      <c r="GQ619" s="217"/>
      <c r="GR619" s="217"/>
      <c r="GS619" s="217"/>
      <c r="GT619" s="217"/>
      <c r="GU619" s="217"/>
      <c r="GV619" s="217"/>
      <c r="GW619" s="217"/>
      <c r="GX619" s="217"/>
      <c r="GY619" s="217"/>
      <c r="GZ619" s="217"/>
      <c r="HA619" s="217"/>
      <c r="HB619" s="217"/>
      <c r="HC619" s="217"/>
      <c r="HD619" s="217"/>
      <c r="HE619" s="217"/>
      <c r="HF619" s="217"/>
      <c r="HG619" s="217"/>
      <c r="HH619" s="217"/>
      <c r="HI619" s="217"/>
      <c r="HJ619" s="217"/>
      <c r="HK619" s="217"/>
      <c r="HL619" s="217"/>
      <c r="HM619" s="217"/>
      <c r="HN619" s="217"/>
      <c r="HO619" s="217"/>
      <c r="HP619" s="217"/>
      <c r="HQ619" s="217"/>
      <c r="HR619" s="217"/>
      <c r="HS619" s="217"/>
      <c r="HT619" s="217"/>
      <c r="HU619" s="217"/>
      <c r="HV619" s="217"/>
      <c r="HW619" s="217"/>
      <c r="HX619" s="217"/>
      <c r="HY619" s="217"/>
      <c r="HZ619" s="217"/>
      <c r="IA619" s="217"/>
      <c r="IB619" s="217"/>
      <c r="IC619" s="217"/>
      <c r="ID619" s="217"/>
      <c r="IE619" s="217"/>
      <c r="IF619" s="217"/>
      <c r="IG619" s="217"/>
      <c r="IH619" s="217"/>
      <c r="II619" s="217"/>
      <c r="IJ619" s="217"/>
      <c r="IK619" s="217"/>
      <c r="IL619" s="217"/>
      <c r="IM619" s="217"/>
      <c r="IN619" s="217"/>
      <c r="IO619" s="217"/>
      <c r="IP619" s="217"/>
      <c r="IQ619" s="217"/>
      <c r="IR619" s="217"/>
      <c r="IS619" s="217"/>
      <c r="IT619" s="217"/>
      <c r="IU619" s="217"/>
      <c r="IV619" s="217"/>
      <c r="IW619" s="217"/>
      <c r="IX619" s="217"/>
      <c r="IY619" s="217"/>
      <c r="IZ619" s="217"/>
      <c r="JA619" s="217"/>
      <c r="JB619" s="217"/>
      <c r="JC619" s="217"/>
    </row>
    <row r="620" spans="1:263" x14ac:dyDescent="0.25">
      <c r="B620" s="217">
        <v>1</v>
      </c>
      <c r="C620" s="534" t="s">
        <v>191</v>
      </c>
      <c r="D620" s="534"/>
      <c r="E620" s="534"/>
      <c r="F620" s="225"/>
      <c r="G620" s="190"/>
      <c r="H620" s="190"/>
      <c r="I620" s="190"/>
      <c r="J620" s="2355"/>
      <c r="K620" s="2355"/>
      <c r="L620" s="156"/>
      <c r="M620" s="156"/>
      <c r="N620" s="156"/>
      <c r="O620" s="156"/>
      <c r="P620" s="156"/>
      <c r="Q620" s="156"/>
      <c r="R620" s="2303"/>
      <c r="S620" s="2303"/>
      <c r="T620" s="2303"/>
      <c r="U620" s="876">
        <f>R620/12*$C$3</f>
        <v>0</v>
      </c>
      <c r="V620" s="2303">
        <f t="shared" ref="V620:V621" si="369">AB620-AA620-X620-W620</f>
        <v>0</v>
      </c>
      <c r="W620" s="3047"/>
      <c r="X620" s="2303"/>
      <c r="Y620" s="2303">
        <f>V620-U620</f>
        <v>0</v>
      </c>
      <c r="Z620" s="3050"/>
      <c r="AA620" s="3050"/>
      <c r="AB620" s="2303"/>
      <c r="AC620" s="945"/>
      <c r="AD620" s="2257"/>
      <c r="AE620" s="2276"/>
      <c r="AG620" s="217"/>
      <c r="AH620" s="217"/>
      <c r="AI620" s="217"/>
      <c r="AJ620" s="217"/>
      <c r="AK620" s="217"/>
      <c r="AL620" s="217"/>
      <c r="AM620" s="217"/>
      <c r="AN620" s="217"/>
      <c r="AO620" s="217"/>
      <c r="AP620" s="217"/>
      <c r="AQ620" s="217"/>
      <c r="AR620" s="217"/>
      <c r="AS620" s="217"/>
      <c r="AT620" s="217"/>
      <c r="AU620" s="217"/>
      <c r="AV620" s="217"/>
      <c r="AW620" s="217"/>
      <c r="AX620" s="217"/>
      <c r="AY620" s="217"/>
      <c r="AZ620" s="217"/>
      <c r="BA620" s="217"/>
      <c r="BB620" s="217"/>
      <c r="BC620" s="217"/>
      <c r="BD620" s="217"/>
      <c r="BE620" s="217"/>
      <c r="BF620" s="217"/>
      <c r="BG620" s="217"/>
      <c r="BH620" s="217"/>
      <c r="BI620" s="217"/>
      <c r="BJ620" s="217"/>
      <c r="BK620" s="217"/>
      <c r="BL620" s="217"/>
      <c r="BM620" s="217"/>
      <c r="BN620" s="217"/>
      <c r="BO620" s="217"/>
      <c r="BP620" s="217"/>
      <c r="BQ620" s="217"/>
      <c r="BR620" s="217"/>
      <c r="BS620" s="217"/>
      <c r="BT620" s="217"/>
      <c r="BU620" s="217"/>
      <c r="BV620" s="217"/>
      <c r="BW620" s="217"/>
      <c r="BX620" s="217"/>
      <c r="BY620" s="217"/>
      <c r="BZ620" s="217"/>
      <c r="CA620" s="217"/>
      <c r="CB620" s="217"/>
      <c r="CC620" s="217"/>
      <c r="CD620" s="217"/>
      <c r="CE620" s="217"/>
      <c r="CF620" s="217"/>
      <c r="CG620" s="217"/>
      <c r="CH620" s="217"/>
      <c r="CI620" s="217"/>
      <c r="CJ620" s="217"/>
      <c r="CK620" s="217"/>
      <c r="CL620" s="217"/>
      <c r="CM620" s="217"/>
      <c r="CN620" s="217"/>
      <c r="CO620" s="217"/>
      <c r="CP620" s="217"/>
      <c r="CQ620" s="217"/>
      <c r="CR620" s="217"/>
      <c r="CS620" s="217"/>
      <c r="CT620" s="217"/>
      <c r="CU620" s="217"/>
      <c r="CV620" s="217"/>
      <c r="CW620" s="217"/>
      <c r="CX620" s="217"/>
      <c r="CY620" s="217"/>
      <c r="CZ620" s="217"/>
      <c r="DA620" s="217"/>
      <c r="DB620" s="217"/>
      <c r="DC620" s="217"/>
      <c r="DD620" s="217"/>
      <c r="DE620" s="217"/>
      <c r="DF620" s="217"/>
      <c r="DG620" s="217"/>
      <c r="DH620" s="217"/>
      <c r="DI620" s="217"/>
      <c r="DJ620" s="217"/>
      <c r="DK620" s="217"/>
      <c r="DL620" s="217"/>
      <c r="DM620" s="217"/>
      <c r="DN620" s="217"/>
      <c r="DO620" s="217"/>
      <c r="DP620" s="217"/>
      <c r="DQ620" s="217"/>
      <c r="DR620" s="217"/>
      <c r="DS620" s="217"/>
      <c r="DT620" s="217"/>
      <c r="DU620" s="217"/>
      <c r="DV620" s="217"/>
      <c r="DW620" s="217"/>
      <c r="DX620" s="217"/>
      <c r="DY620" s="217"/>
      <c r="DZ620" s="217"/>
      <c r="EA620" s="217"/>
      <c r="EB620" s="217"/>
      <c r="EC620" s="217"/>
      <c r="ED620" s="217"/>
      <c r="EE620" s="217"/>
      <c r="EF620" s="217"/>
      <c r="EG620" s="217"/>
      <c r="EH620" s="217"/>
      <c r="EI620" s="217"/>
      <c r="EJ620" s="217"/>
      <c r="EK620" s="217"/>
      <c r="EL620" s="217"/>
      <c r="EM620" s="217"/>
      <c r="EN620" s="217"/>
      <c r="EO620" s="217"/>
      <c r="EP620" s="217"/>
      <c r="EQ620" s="217"/>
      <c r="ER620" s="217"/>
      <c r="ES620" s="217"/>
      <c r="ET620" s="217"/>
      <c r="EU620" s="217"/>
      <c r="EV620" s="217"/>
      <c r="EW620" s="217"/>
      <c r="EX620" s="217"/>
      <c r="EY620" s="217"/>
      <c r="EZ620" s="217"/>
      <c r="FA620" s="217"/>
      <c r="FB620" s="217"/>
      <c r="FC620" s="217"/>
      <c r="FD620" s="217"/>
      <c r="FE620" s="217"/>
      <c r="FF620" s="217"/>
      <c r="FG620" s="217"/>
      <c r="FH620" s="217"/>
      <c r="FI620" s="217"/>
      <c r="FJ620" s="217"/>
      <c r="FK620" s="217"/>
      <c r="FL620" s="217"/>
      <c r="FM620" s="217"/>
      <c r="FN620" s="217"/>
      <c r="FO620" s="217"/>
      <c r="FP620" s="217"/>
      <c r="FQ620" s="217"/>
      <c r="FR620" s="217"/>
      <c r="FS620" s="217"/>
      <c r="FT620" s="217"/>
      <c r="FU620" s="217"/>
      <c r="FV620" s="217"/>
      <c r="FW620" s="217"/>
      <c r="FX620" s="217"/>
      <c r="FY620" s="217"/>
      <c r="FZ620" s="217"/>
      <c r="GA620" s="217"/>
      <c r="GB620" s="217"/>
      <c r="GC620" s="217"/>
      <c r="GD620" s="217"/>
      <c r="GE620" s="217"/>
      <c r="GF620" s="217"/>
      <c r="GG620" s="217"/>
      <c r="GH620" s="217"/>
      <c r="GI620" s="217"/>
      <c r="GJ620" s="217"/>
      <c r="GK620" s="217"/>
      <c r="GL620" s="217"/>
      <c r="GM620" s="217"/>
      <c r="GN620" s="217"/>
      <c r="GO620" s="217"/>
      <c r="GP620" s="217"/>
      <c r="GQ620" s="217"/>
      <c r="GR620" s="217"/>
      <c r="GS620" s="217"/>
      <c r="GT620" s="217"/>
      <c r="GU620" s="217"/>
      <c r="GV620" s="217"/>
      <c r="GW620" s="217"/>
      <c r="GX620" s="217"/>
      <c r="GY620" s="217"/>
      <c r="GZ620" s="217"/>
      <c r="HA620" s="217"/>
      <c r="HB620" s="217"/>
      <c r="HC620" s="217"/>
      <c r="HD620" s="217"/>
      <c r="HE620" s="217"/>
      <c r="HF620" s="217"/>
      <c r="HG620" s="217"/>
      <c r="HH620" s="217"/>
      <c r="HI620" s="217"/>
      <c r="HJ620" s="217"/>
      <c r="HK620" s="217"/>
      <c r="HL620" s="217"/>
      <c r="HM620" s="217"/>
      <c r="HN620" s="217"/>
      <c r="HO620" s="217"/>
      <c r="HP620" s="217"/>
      <c r="HQ620" s="217"/>
      <c r="HR620" s="217"/>
      <c r="HS620" s="217"/>
      <c r="HT620" s="217"/>
      <c r="HU620" s="217"/>
      <c r="HV620" s="217"/>
      <c r="HW620" s="217"/>
      <c r="HX620" s="217"/>
      <c r="HY620" s="217"/>
      <c r="HZ620" s="217"/>
      <c r="IA620" s="217"/>
      <c r="IB620" s="217"/>
      <c r="IC620" s="217"/>
      <c r="ID620" s="217"/>
      <c r="IE620" s="217"/>
      <c r="IF620" s="217"/>
      <c r="IG620" s="217"/>
      <c r="IH620" s="217"/>
      <c r="II620" s="217"/>
      <c r="IJ620" s="217"/>
      <c r="IK620" s="217"/>
      <c r="IL620" s="217"/>
      <c r="IM620" s="217"/>
      <c r="IN620" s="217"/>
      <c r="IO620" s="217"/>
      <c r="IP620" s="217"/>
      <c r="IQ620" s="217"/>
      <c r="IR620" s="217"/>
      <c r="IS620" s="217"/>
      <c r="IT620" s="217"/>
      <c r="IU620" s="217"/>
      <c r="IV620" s="217"/>
      <c r="IW620" s="217"/>
      <c r="IX620" s="217"/>
      <c r="IY620" s="217"/>
      <c r="IZ620" s="217"/>
      <c r="JA620" s="217"/>
      <c r="JB620" s="217"/>
      <c r="JC620" s="217"/>
    </row>
    <row r="621" spans="1:263" ht="29.25" x14ac:dyDescent="0.25">
      <c r="B621" s="217">
        <v>1</v>
      </c>
      <c r="C621" s="523" t="s">
        <v>303</v>
      </c>
      <c r="D621" s="2404"/>
      <c r="E621" s="2404"/>
      <c r="F621" s="2232">
        <f>F622</f>
        <v>20000</v>
      </c>
      <c r="G621" s="544">
        <f>G622</f>
        <v>5000</v>
      </c>
      <c r="H621" s="544">
        <f>H622</f>
        <v>6067.8249999999998</v>
      </c>
      <c r="I621" s="526">
        <f t="shared" ref="I621:I630" si="370">H621/G621*100</f>
        <v>121.3565</v>
      </c>
      <c r="J621" s="2355"/>
      <c r="K621" s="2355"/>
      <c r="L621" s="156"/>
      <c r="M621" s="156"/>
      <c r="N621" s="156"/>
      <c r="O621" s="156"/>
      <c r="P621" s="156"/>
      <c r="Q621" s="156"/>
      <c r="R621" s="2303">
        <v>265290</v>
      </c>
      <c r="S621" s="2303">
        <v>265290</v>
      </c>
      <c r="T621" s="2303">
        <v>265290</v>
      </c>
      <c r="U621" s="2359">
        <f t="shared" ref="U621" si="371">R621/12*$C$3+(S621-R621)/11*2+(T621-S621)/10*1</f>
        <v>66322.5</v>
      </c>
      <c r="V621" s="2303">
        <f t="shared" si="369"/>
        <v>70794.038310000004</v>
      </c>
      <c r="W621" s="3047"/>
      <c r="X621" s="2303"/>
      <c r="Y621" s="2303">
        <f>V621-U621</f>
        <v>4471.5383100000035</v>
      </c>
      <c r="Z621" s="3050"/>
      <c r="AA621" s="3050">
        <v>-2.05585</v>
      </c>
      <c r="AB621" s="2303">
        <v>70791.982459999999</v>
      </c>
      <c r="AC621" s="909"/>
      <c r="AD621" s="2257"/>
      <c r="AE621" s="2276"/>
      <c r="AG621" s="217"/>
      <c r="AH621" s="217"/>
      <c r="AI621" s="217"/>
      <c r="AJ621" s="217"/>
      <c r="AK621" s="217"/>
      <c r="AL621" s="217"/>
      <c r="AM621" s="217"/>
      <c r="AN621" s="217"/>
      <c r="AO621" s="217"/>
      <c r="AP621" s="217"/>
      <c r="AQ621" s="217"/>
      <c r="AR621" s="217"/>
      <c r="AS621" s="217"/>
      <c r="AT621" s="217"/>
      <c r="AU621" s="217"/>
      <c r="AV621" s="217"/>
      <c r="AW621" s="217"/>
      <c r="AX621" s="217"/>
      <c r="AY621" s="217"/>
      <c r="AZ621" s="217"/>
      <c r="BA621" s="217"/>
      <c r="BB621" s="217"/>
      <c r="BC621" s="217"/>
      <c r="BD621" s="217"/>
      <c r="BE621" s="217"/>
      <c r="BF621" s="217"/>
      <c r="BG621" s="217"/>
      <c r="BH621" s="217"/>
      <c r="BI621" s="217"/>
      <c r="BJ621" s="217"/>
      <c r="BK621" s="217"/>
      <c r="BL621" s="217"/>
      <c r="BM621" s="217"/>
      <c r="BN621" s="217"/>
      <c r="BO621" s="217"/>
      <c r="BP621" s="217"/>
      <c r="BQ621" s="217"/>
      <c r="BR621" s="217"/>
      <c r="BS621" s="217"/>
      <c r="BT621" s="217"/>
      <c r="BU621" s="217"/>
      <c r="BV621" s="217"/>
      <c r="BW621" s="217"/>
      <c r="BX621" s="217"/>
      <c r="BY621" s="217"/>
      <c r="BZ621" s="217"/>
      <c r="CA621" s="217"/>
      <c r="CB621" s="217"/>
      <c r="CC621" s="217"/>
      <c r="CD621" s="217"/>
      <c r="CE621" s="217"/>
      <c r="CF621" s="217"/>
      <c r="CG621" s="217"/>
      <c r="CH621" s="217"/>
      <c r="CI621" s="217"/>
      <c r="CJ621" s="217"/>
      <c r="CK621" s="217"/>
      <c r="CL621" s="217"/>
      <c r="CM621" s="217"/>
      <c r="CN621" s="217"/>
      <c r="CO621" s="217"/>
      <c r="CP621" s="217"/>
      <c r="CQ621" s="217"/>
      <c r="CR621" s="217"/>
      <c r="CS621" s="217"/>
      <c r="CT621" s="217"/>
      <c r="CU621" s="217"/>
      <c r="CV621" s="217"/>
      <c r="CW621" s="217"/>
      <c r="CX621" s="217"/>
      <c r="CY621" s="217"/>
      <c r="CZ621" s="217"/>
      <c r="DA621" s="217"/>
      <c r="DB621" s="217"/>
      <c r="DC621" s="217"/>
      <c r="DD621" s="217"/>
      <c r="DE621" s="217"/>
      <c r="DF621" s="217"/>
      <c r="DG621" s="217"/>
      <c r="DH621" s="217"/>
      <c r="DI621" s="217"/>
      <c r="DJ621" s="217"/>
      <c r="DK621" s="217"/>
      <c r="DL621" s="217"/>
      <c r="DM621" s="217"/>
      <c r="DN621" s="217"/>
      <c r="DO621" s="217"/>
      <c r="DP621" s="217"/>
      <c r="DQ621" s="217"/>
      <c r="DR621" s="217"/>
      <c r="DS621" s="217"/>
      <c r="DT621" s="217"/>
      <c r="DU621" s="217"/>
      <c r="DV621" s="217"/>
      <c r="DW621" s="217"/>
      <c r="DX621" s="217"/>
      <c r="DY621" s="217"/>
      <c r="DZ621" s="217"/>
      <c r="EA621" s="217"/>
      <c r="EB621" s="217"/>
      <c r="EC621" s="217"/>
      <c r="ED621" s="217"/>
      <c r="EE621" s="217"/>
      <c r="EF621" s="217"/>
      <c r="EG621" s="217"/>
      <c r="EH621" s="217"/>
      <c r="EI621" s="217"/>
      <c r="EJ621" s="217"/>
      <c r="EK621" s="217"/>
      <c r="EL621" s="217"/>
      <c r="EM621" s="217"/>
      <c r="EN621" s="217"/>
      <c r="EO621" s="217"/>
      <c r="EP621" s="217"/>
      <c r="EQ621" s="217"/>
      <c r="ER621" s="217"/>
      <c r="ES621" s="217"/>
      <c r="ET621" s="217"/>
      <c r="EU621" s="217"/>
      <c r="EV621" s="217"/>
      <c r="EW621" s="217"/>
      <c r="EX621" s="217"/>
      <c r="EY621" s="217"/>
      <c r="EZ621" s="217"/>
      <c r="FA621" s="217"/>
      <c r="FB621" s="217"/>
      <c r="FC621" s="217"/>
      <c r="FD621" s="217"/>
      <c r="FE621" s="217"/>
      <c r="FF621" s="217"/>
      <c r="FG621" s="217"/>
      <c r="FH621" s="217"/>
      <c r="FI621" s="217"/>
      <c r="FJ621" s="217"/>
      <c r="FK621" s="217"/>
      <c r="FL621" s="217"/>
      <c r="FM621" s="217"/>
      <c r="FN621" s="217"/>
      <c r="FO621" s="217"/>
      <c r="FP621" s="217"/>
      <c r="FQ621" s="217"/>
      <c r="FR621" s="217"/>
      <c r="FS621" s="217"/>
      <c r="FT621" s="217"/>
      <c r="FU621" s="217"/>
      <c r="FV621" s="217"/>
      <c r="FW621" s="217"/>
      <c r="FX621" s="217"/>
      <c r="FY621" s="217"/>
      <c r="FZ621" s="217"/>
      <c r="GA621" s="217"/>
      <c r="GB621" s="217"/>
      <c r="GC621" s="217"/>
      <c r="GD621" s="217"/>
      <c r="GE621" s="217"/>
      <c r="GF621" s="217"/>
      <c r="GG621" s="217"/>
      <c r="GH621" s="217"/>
      <c r="GI621" s="217"/>
      <c r="GJ621" s="217"/>
      <c r="GK621" s="217"/>
      <c r="GL621" s="217"/>
      <c r="GM621" s="217"/>
      <c r="GN621" s="217"/>
      <c r="GO621" s="217"/>
      <c r="GP621" s="217"/>
      <c r="GQ621" s="217"/>
      <c r="GR621" s="217"/>
      <c r="GS621" s="217"/>
      <c r="GT621" s="217"/>
      <c r="GU621" s="217"/>
      <c r="GV621" s="217"/>
      <c r="GW621" s="217"/>
      <c r="GX621" s="217"/>
      <c r="GY621" s="217"/>
      <c r="GZ621" s="217"/>
      <c r="HA621" s="217"/>
      <c r="HB621" s="217"/>
      <c r="HC621" s="217"/>
      <c r="HD621" s="217"/>
      <c r="HE621" s="217"/>
      <c r="HF621" s="217"/>
      <c r="HG621" s="217"/>
      <c r="HH621" s="217"/>
      <c r="HI621" s="217"/>
      <c r="HJ621" s="217"/>
      <c r="HK621" s="217"/>
      <c r="HL621" s="217"/>
      <c r="HM621" s="217"/>
      <c r="HN621" s="217"/>
      <c r="HO621" s="217"/>
      <c r="HP621" s="217"/>
      <c r="HQ621" s="217"/>
      <c r="HR621" s="217"/>
      <c r="HS621" s="217"/>
      <c r="HT621" s="217"/>
      <c r="HU621" s="217"/>
      <c r="HV621" s="217"/>
      <c r="HW621" s="217"/>
      <c r="HX621" s="217"/>
      <c r="HY621" s="217"/>
      <c r="HZ621" s="217"/>
      <c r="IA621" s="217"/>
      <c r="IB621" s="217"/>
      <c r="IC621" s="217"/>
      <c r="ID621" s="217"/>
      <c r="IE621" s="217"/>
      <c r="IF621" s="217"/>
      <c r="IG621" s="217"/>
      <c r="IH621" s="217"/>
      <c r="II621" s="217"/>
      <c r="IJ621" s="217"/>
      <c r="IK621" s="217"/>
      <c r="IL621" s="217"/>
      <c r="IM621" s="217"/>
      <c r="IN621" s="217"/>
      <c r="IO621" s="217"/>
      <c r="IP621" s="217"/>
      <c r="IQ621" s="217"/>
      <c r="IR621" s="217"/>
      <c r="IS621" s="217"/>
      <c r="IT621" s="217"/>
      <c r="IU621" s="217"/>
      <c r="IV621" s="217"/>
      <c r="IW621" s="217"/>
      <c r="IX621" s="217"/>
      <c r="IY621" s="217"/>
      <c r="IZ621" s="217"/>
      <c r="JA621" s="217"/>
      <c r="JB621" s="217"/>
      <c r="JC621" s="217"/>
    </row>
    <row r="622" spans="1:263" ht="30" x14ac:dyDescent="0.25">
      <c r="B622" s="217">
        <v>1</v>
      </c>
      <c r="C622" s="819" t="s">
        <v>423</v>
      </c>
      <c r="D622" s="2404"/>
      <c r="E622" s="2404"/>
      <c r="F622" s="2232">
        <f>F623/4</f>
        <v>20000</v>
      </c>
      <c r="G622" s="174">
        <f>G623/4</f>
        <v>5000</v>
      </c>
      <c r="H622" s="174">
        <f>H623/4</f>
        <v>6067.8249999999998</v>
      </c>
      <c r="I622" s="126">
        <f t="shared" si="370"/>
        <v>121.3565</v>
      </c>
      <c r="J622" s="2355"/>
      <c r="K622" s="2355"/>
      <c r="L622" s="156"/>
      <c r="M622" s="156"/>
      <c r="N622" s="156"/>
      <c r="O622" s="156"/>
      <c r="P622" s="156"/>
      <c r="Q622" s="156"/>
      <c r="R622" s="2303"/>
      <c r="S622" s="2303"/>
      <c r="T622" s="2303"/>
      <c r="U622" s="2256"/>
      <c r="V622" s="2303"/>
      <c r="W622" s="3047"/>
      <c r="X622" s="2303"/>
      <c r="Y622" s="2303"/>
      <c r="Z622" s="3050"/>
      <c r="AA622" s="3050"/>
      <c r="AB622" s="2303"/>
      <c r="AC622" s="908"/>
      <c r="AD622" s="2257"/>
      <c r="AE622" s="2276"/>
      <c r="AG622" s="217"/>
      <c r="AH622" s="217"/>
      <c r="AI622" s="217"/>
      <c r="AJ622" s="217"/>
      <c r="AK622" s="217"/>
      <c r="AL622" s="217"/>
      <c r="AM622" s="217"/>
      <c r="AN622" s="217"/>
      <c r="AO622" s="217"/>
      <c r="AP622" s="217"/>
      <c r="AQ622" s="217"/>
      <c r="AR622" s="217"/>
      <c r="AS622" s="217"/>
      <c r="AT622" s="217"/>
      <c r="AU622" s="217"/>
      <c r="AV622" s="217"/>
      <c r="AW622" s="217"/>
      <c r="AX622" s="217"/>
      <c r="AY622" s="217"/>
      <c r="AZ622" s="217"/>
      <c r="BA622" s="217"/>
      <c r="BB622" s="217"/>
      <c r="BC622" s="217"/>
      <c r="BD622" s="217"/>
      <c r="BE622" s="217"/>
      <c r="BF622" s="217"/>
      <c r="BG622" s="217"/>
      <c r="BH622" s="217"/>
      <c r="BI622" s="217"/>
      <c r="BJ622" s="217"/>
      <c r="BK622" s="217"/>
      <c r="BL622" s="217"/>
      <c r="BM622" s="217"/>
      <c r="BN622" s="217"/>
      <c r="BO622" s="217"/>
      <c r="BP622" s="217"/>
      <c r="BQ622" s="217"/>
      <c r="BR622" s="217"/>
      <c r="BS622" s="217"/>
      <c r="BT622" s="217"/>
      <c r="BU622" s="217"/>
      <c r="BV622" s="217"/>
      <c r="BW622" s="217"/>
      <c r="BX622" s="217"/>
      <c r="BY622" s="217"/>
      <c r="BZ622" s="217"/>
      <c r="CA622" s="217"/>
      <c r="CB622" s="217"/>
      <c r="CC622" s="217"/>
      <c r="CD622" s="217"/>
      <c r="CE622" s="217"/>
      <c r="CF622" s="217"/>
      <c r="CG622" s="217"/>
      <c r="CH622" s="217"/>
      <c r="CI622" s="217"/>
      <c r="CJ622" s="217"/>
      <c r="CK622" s="217"/>
      <c r="CL622" s="217"/>
      <c r="CM622" s="217"/>
      <c r="CN622" s="217"/>
      <c r="CO622" s="217"/>
      <c r="CP622" s="217"/>
      <c r="CQ622" s="217"/>
      <c r="CR622" s="217"/>
      <c r="CS622" s="217"/>
      <c r="CT622" s="217"/>
      <c r="CU622" s="217"/>
      <c r="CV622" s="217"/>
      <c r="CW622" s="217"/>
      <c r="CX622" s="217"/>
      <c r="CY622" s="217"/>
      <c r="CZ622" s="217"/>
      <c r="DA622" s="217"/>
      <c r="DB622" s="217"/>
      <c r="DC622" s="217"/>
      <c r="DD622" s="217"/>
      <c r="DE622" s="217"/>
      <c r="DF622" s="217"/>
      <c r="DG622" s="217"/>
      <c r="DH622" s="217"/>
      <c r="DI622" s="217"/>
      <c r="DJ622" s="217"/>
      <c r="DK622" s="217"/>
      <c r="DL622" s="217"/>
      <c r="DM622" s="217"/>
      <c r="DN622" s="217"/>
      <c r="DO622" s="217"/>
      <c r="DP622" s="217"/>
      <c r="DQ622" s="217"/>
      <c r="DR622" s="217"/>
      <c r="DS622" s="217"/>
      <c r="DT622" s="217"/>
      <c r="DU622" s="217"/>
      <c r="DV622" s="217"/>
      <c r="DW622" s="217"/>
      <c r="DX622" s="217"/>
      <c r="DY622" s="217"/>
      <c r="DZ622" s="217"/>
      <c r="EA622" s="217"/>
      <c r="EB622" s="217"/>
      <c r="EC622" s="217"/>
      <c r="ED622" s="217"/>
      <c r="EE622" s="217"/>
      <c r="EF622" s="217"/>
      <c r="EG622" s="217"/>
      <c r="EH622" s="217"/>
      <c r="EI622" s="217"/>
      <c r="EJ622" s="217"/>
      <c r="EK622" s="217"/>
      <c r="EL622" s="217"/>
      <c r="EM622" s="217"/>
      <c r="EN622" s="217"/>
      <c r="EO622" s="217"/>
      <c r="EP622" s="217"/>
      <c r="EQ622" s="217"/>
      <c r="ER622" s="217"/>
      <c r="ES622" s="217"/>
      <c r="ET622" s="217"/>
      <c r="EU622" s="217"/>
      <c r="EV622" s="217"/>
      <c r="EW622" s="217"/>
      <c r="EX622" s="217"/>
      <c r="EY622" s="217"/>
      <c r="EZ622" s="217"/>
      <c r="FA622" s="217"/>
      <c r="FB622" s="217"/>
      <c r="FC622" s="217"/>
      <c r="FD622" s="217"/>
      <c r="FE622" s="217"/>
      <c r="FF622" s="217"/>
      <c r="FG622" s="217"/>
      <c r="FH622" s="217"/>
      <c r="FI622" s="217"/>
      <c r="FJ622" s="217"/>
      <c r="FK622" s="217"/>
      <c r="FL622" s="217"/>
      <c r="FM622" s="217"/>
      <c r="FN622" s="217"/>
      <c r="FO622" s="217"/>
      <c r="FP622" s="217"/>
      <c r="FQ622" s="217"/>
      <c r="FR622" s="217"/>
      <c r="FS622" s="217"/>
      <c r="FT622" s="217"/>
      <c r="FU622" s="217"/>
      <c r="FV622" s="217"/>
      <c r="FW622" s="217"/>
      <c r="FX622" s="217"/>
      <c r="FY622" s="217"/>
      <c r="FZ622" s="217"/>
      <c r="GA622" s="217"/>
      <c r="GB622" s="217"/>
      <c r="GC622" s="217"/>
      <c r="GD622" s="217"/>
      <c r="GE622" s="217"/>
      <c r="GF622" s="217"/>
      <c r="GG622" s="217"/>
      <c r="GH622" s="217"/>
      <c r="GI622" s="217"/>
      <c r="GJ622" s="217"/>
      <c r="GK622" s="217"/>
      <c r="GL622" s="217"/>
      <c r="GM622" s="217"/>
      <c r="GN622" s="217"/>
      <c r="GO622" s="217"/>
      <c r="GP622" s="217"/>
      <c r="GQ622" s="217"/>
      <c r="GR622" s="217"/>
      <c r="GS622" s="217"/>
      <c r="GT622" s="217"/>
      <c r="GU622" s="217"/>
      <c r="GV622" s="217"/>
      <c r="GW622" s="217"/>
      <c r="GX622" s="217"/>
      <c r="GY622" s="217"/>
      <c r="GZ622" s="217"/>
      <c r="HA622" s="217"/>
      <c r="HB622" s="217"/>
      <c r="HC622" s="217"/>
      <c r="HD622" s="217"/>
      <c r="HE622" s="217"/>
      <c r="HF622" s="217"/>
      <c r="HG622" s="217"/>
      <c r="HH622" s="217"/>
      <c r="HI622" s="217"/>
      <c r="HJ622" s="217"/>
      <c r="HK622" s="217"/>
      <c r="HL622" s="217"/>
      <c r="HM622" s="217"/>
      <c r="HN622" s="217"/>
      <c r="HO622" s="217"/>
      <c r="HP622" s="217"/>
      <c r="HQ622" s="217"/>
      <c r="HR622" s="217"/>
      <c r="HS622" s="217"/>
      <c r="HT622" s="217"/>
      <c r="HU622" s="217"/>
      <c r="HV622" s="217"/>
      <c r="HW622" s="217"/>
      <c r="HX622" s="217"/>
      <c r="HY622" s="217"/>
      <c r="HZ622" s="217"/>
      <c r="IA622" s="217"/>
      <c r="IB622" s="217"/>
      <c r="IC622" s="217"/>
      <c r="ID622" s="217"/>
      <c r="IE622" s="217"/>
      <c r="IF622" s="217"/>
      <c r="IG622" s="217"/>
      <c r="IH622" s="217"/>
      <c r="II622" s="217"/>
      <c r="IJ622" s="217"/>
      <c r="IK622" s="217"/>
      <c r="IL622" s="217"/>
      <c r="IM622" s="217"/>
      <c r="IN622" s="217"/>
      <c r="IO622" s="217"/>
      <c r="IP622" s="217"/>
      <c r="IQ622" s="217"/>
      <c r="IR622" s="217"/>
      <c r="IS622" s="217"/>
      <c r="IT622" s="217"/>
      <c r="IU622" s="217"/>
      <c r="IV622" s="217"/>
      <c r="IW622" s="217"/>
      <c r="IX622" s="217"/>
      <c r="IY622" s="217"/>
      <c r="IZ622" s="217"/>
      <c r="JA622" s="217"/>
      <c r="JB622" s="217"/>
      <c r="JC622" s="217"/>
    </row>
    <row r="623" spans="1:263" ht="30" x14ac:dyDescent="0.25">
      <c r="B623" s="217">
        <v>1</v>
      </c>
      <c r="C623" s="4" t="s">
        <v>425</v>
      </c>
      <c r="D623" s="2404"/>
      <c r="E623" s="2404"/>
      <c r="F623" s="2232">
        <v>80000</v>
      </c>
      <c r="G623" s="174">
        <f>(F623/12*$C$3)</f>
        <v>20000</v>
      </c>
      <c r="H623" s="174">
        <v>24271.3</v>
      </c>
      <c r="I623" s="126">
        <f t="shared" si="370"/>
        <v>121.3565</v>
      </c>
      <c r="J623" s="2355"/>
      <c r="K623" s="2355"/>
      <c r="L623" s="156"/>
      <c r="M623" s="156"/>
      <c r="N623" s="156"/>
      <c r="O623" s="156"/>
      <c r="P623" s="156"/>
      <c r="Q623" s="156"/>
      <c r="R623" s="2303"/>
      <c r="S623" s="2303"/>
      <c r="T623" s="2303"/>
      <c r="U623" s="2256"/>
      <c r="V623" s="2303"/>
      <c r="W623" s="3047"/>
      <c r="X623" s="2303"/>
      <c r="Y623" s="2303"/>
      <c r="Z623" s="3050"/>
      <c r="AA623" s="3050"/>
      <c r="AB623" s="2303"/>
      <c r="AC623" s="908"/>
      <c r="AD623" s="2257"/>
      <c r="AE623" s="2276"/>
      <c r="AF623" s="217"/>
      <c r="AG623" s="217"/>
      <c r="AH623" s="217"/>
      <c r="AI623" s="217"/>
      <c r="AJ623" s="217"/>
      <c r="AK623" s="217"/>
      <c r="AL623" s="217"/>
      <c r="AM623" s="217"/>
      <c r="AN623" s="217"/>
      <c r="AO623" s="217"/>
      <c r="AP623" s="217"/>
      <c r="AQ623" s="217"/>
      <c r="AR623" s="217"/>
      <c r="AS623" s="217"/>
      <c r="AT623" s="217"/>
      <c r="AU623" s="217"/>
      <c r="AV623" s="217"/>
      <c r="AW623" s="217"/>
      <c r="AX623" s="217"/>
      <c r="AY623" s="217"/>
      <c r="AZ623" s="217"/>
      <c r="BA623" s="217"/>
      <c r="BB623" s="217"/>
      <c r="BC623" s="217"/>
      <c r="BD623" s="217"/>
      <c r="BE623" s="217"/>
      <c r="BF623" s="217"/>
      <c r="BG623" s="217"/>
      <c r="BH623" s="217"/>
      <c r="BI623" s="217"/>
      <c r="BJ623" s="217"/>
      <c r="BK623" s="217"/>
      <c r="BL623" s="217"/>
      <c r="BM623" s="217"/>
      <c r="BN623" s="217"/>
      <c r="BO623" s="217"/>
      <c r="BP623" s="217"/>
      <c r="BQ623" s="217"/>
      <c r="BR623" s="217"/>
      <c r="BS623" s="217"/>
      <c r="BT623" s="217"/>
      <c r="BU623" s="217"/>
      <c r="BV623" s="217"/>
      <c r="BW623" s="217"/>
      <c r="BX623" s="217"/>
      <c r="BY623" s="217"/>
      <c r="BZ623" s="217"/>
      <c r="CA623" s="217"/>
      <c r="CB623" s="217"/>
      <c r="CC623" s="217"/>
      <c r="CD623" s="217"/>
      <c r="CE623" s="217"/>
      <c r="CF623" s="217"/>
      <c r="CG623" s="217"/>
      <c r="CH623" s="217"/>
      <c r="CI623" s="217"/>
      <c r="CJ623" s="217"/>
      <c r="CK623" s="217"/>
      <c r="CL623" s="217"/>
      <c r="CM623" s="217"/>
      <c r="CN623" s="217"/>
      <c r="CO623" s="217"/>
      <c r="CP623" s="217"/>
      <c r="CQ623" s="217"/>
      <c r="CR623" s="217"/>
      <c r="CS623" s="217"/>
      <c r="CT623" s="217"/>
      <c r="CU623" s="217"/>
      <c r="CV623" s="217"/>
      <c r="CW623" s="217"/>
      <c r="CX623" s="217"/>
      <c r="CY623" s="217"/>
      <c r="CZ623" s="217"/>
      <c r="DA623" s="217"/>
      <c r="DB623" s="217"/>
      <c r="DC623" s="217"/>
      <c r="DD623" s="217"/>
      <c r="DE623" s="217"/>
      <c r="DF623" s="217"/>
      <c r="DG623" s="217"/>
      <c r="DH623" s="217"/>
      <c r="DI623" s="217"/>
      <c r="DJ623" s="217"/>
      <c r="DK623" s="217"/>
      <c r="DL623" s="217"/>
      <c r="DM623" s="217"/>
      <c r="DN623" s="217"/>
      <c r="DO623" s="217"/>
      <c r="DP623" s="217"/>
      <c r="DQ623" s="217"/>
      <c r="DR623" s="217"/>
      <c r="DS623" s="217"/>
      <c r="DT623" s="217"/>
      <c r="DU623" s="217"/>
      <c r="DV623" s="217"/>
      <c r="DW623" s="217"/>
      <c r="DX623" s="217"/>
      <c r="DY623" s="217"/>
      <c r="DZ623" s="217"/>
      <c r="EA623" s="217"/>
      <c r="EB623" s="217"/>
      <c r="EC623" s="217"/>
      <c r="ED623" s="217"/>
      <c r="EE623" s="217"/>
      <c r="EF623" s="217"/>
      <c r="EG623" s="217"/>
      <c r="EH623" s="217"/>
      <c r="EI623" s="217"/>
      <c r="EJ623" s="217"/>
      <c r="EK623" s="217"/>
      <c r="EL623" s="217"/>
      <c r="EM623" s="217"/>
      <c r="EN623" s="217"/>
      <c r="EO623" s="217"/>
      <c r="EP623" s="217"/>
      <c r="EQ623" s="217"/>
      <c r="ER623" s="217"/>
      <c r="ES623" s="217"/>
      <c r="ET623" s="217"/>
      <c r="EU623" s="217"/>
      <c r="EV623" s="217"/>
      <c r="EW623" s="217"/>
      <c r="EX623" s="217"/>
      <c r="EY623" s="217"/>
      <c r="EZ623" s="217"/>
      <c r="FA623" s="217"/>
      <c r="FB623" s="217"/>
      <c r="FC623" s="217"/>
      <c r="FD623" s="217"/>
      <c r="FE623" s="217"/>
      <c r="FF623" s="217"/>
      <c r="FG623" s="217"/>
      <c r="FH623" s="217"/>
      <c r="FI623" s="217"/>
      <c r="FJ623" s="217"/>
      <c r="FK623" s="217"/>
      <c r="FL623" s="217"/>
      <c r="FM623" s="217"/>
      <c r="FN623" s="217"/>
      <c r="FO623" s="217"/>
      <c r="FP623" s="217"/>
      <c r="FQ623" s="217"/>
      <c r="FR623" s="217"/>
      <c r="FS623" s="217"/>
      <c r="FT623" s="217"/>
      <c r="FU623" s="217"/>
      <c r="FV623" s="217"/>
      <c r="FW623" s="217"/>
      <c r="FX623" s="217"/>
      <c r="FY623" s="217"/>
      <c r="FZ623" s="217"/>
      <c r="GA623" s="217"/>
      <c r="GB623" s="217"/>
      <c r="GC623" s="217"/>
      <c r="GD623" s="217"/>
      <c r="GE623" s="217"/>
      <c r="GF623" s="217"/>
      <c r="GG623" s="217"/>
      <c r="GH623" s="217"/>
      <c r="GI623" s="217"/>
      <c r="GJ623" s="217"/>
      <c r="GK623" s="217"/>
      <c r="GL623" s="217"/>
      <c r="GM623" s="217"/>
      <c r="GN623" s="217"/>
      <c r="GO623" s="217"/>
      <c r="GP623" s="217"/>
      <c r="GQ623" s="217"/>
      <c r="GR623" s="217"/>
      <c r="GS623" s="217"/>
      <c r="GT623" s="217"/>
      <c r="GU623" s="217"/>
      <c r="GV623" s="217"/>
      <c r="GW623" s="217"/>
      <c r="GX623" s="217"/>
      <c r="GY623" s="217"/>
      <c r="GZ623" s="217"/>
      <c r="HA623" s="217"/>
      <c r="HB623" s="217"/>
      <c r="HC623" s="217"/>
      <c r="HD623" s="217"/>
      <c r="HE623" s="217"/>
      <c r="HF623" s="217"/>
      <c r="HG623" s="217"/>
      <c r="HH623" s="217"/>
      <c r="HI623" s="217"/>
      <c r="HJ623" s="217"/>
      <c r="HK623" s="217"/>
      <c r="HL623" s="217"/>
      <c r="HM623" s="217"/>
      <c r="HN623" s="217"/>
      <c r="HO623" s="217"/>
      <c r="HP623" s="217"/>
      <c r="HQ623" s="217"/>
      <c r="HR623" s="217"/>
      <c r="HS623" s="217"/>
      <c r="HT623" s="217"/>
      <c r="HU623" s="217"/>
      <c r="HV623" s="217"/>
      <c r="HW623" s="217"/>
      <c r="HX623" s="217"/>
      <c r="HY623" s="217"/>
      <c r="HZ623" s="217"/>
      <c r="IA623" s="217"/>
      <c r="IB623" s="217"/>
      <c r="IC623" s="217"/>
      <c r="ID623" s="217"/>
      <c r="IE623" s="217"/>
      <c r="IF623" s="217"/>
      <c r="IG623" s="217"/>
      <c r="IH623" s="217"/>
      <c r="II623" s="217"/>
      <c r="IJ623" s="217"/>
      <c r="IK623" s="217"/>
      <c r="IL623" s="217"/>
      <c r="IM623" s="217"/>
      <c r="IN623" s="217"/>
      <c r="IO623" s="217"/>
      <c r="IP623" s="217"/>
      <c r="IQ623" s="217"/>
      <c r="IR623" s="217"/>
      <c r="IS623" s="217"/>
      <c r="IT623" s="217"/>
      <c r="IU623" s="217"/>
      <c r="IV623" s="217"/>
      <c r="IW623" s="217"/>
      <c r="IX623" s="217"/>
      <c r="IY623" s="217"/>
      <c r="IZ623" s="217"/>
      <c r="JA623" s="217"/>
      <c r="JB623" s="217"/>
      <c r="JC623" s="217"/>
    </row>
    <row r="624" spans="1:263" ht="29.25" x14ac:dyDescent="0.25">
      <c r="B624" s="217">
        <v>1</v>
      </c>
      <c r="C624" s="523" t="s">
        <v>304</v>
      </c>
      <c r="D624" s="2404"/>
      <c r="E624" s="2404"/>
      <c r="F624" s="2232">
        <f t="shared" ref="F624:G624" si="372">F625</f>
        <v>70212.765957446798</v>
      </c>
      <c r="G624" s="174">
        <f t="shared" si="372"/>
        <v>17553.191489361699</v>
      </c>
      <c r="H624" s="174">
        <f>H625</f>
        <v>18427.481914893622</v>
      </c>
      <c r="I624" s="126">
        <f t="shared" si="370"/>
        <v>104.98080606060611</v>
      </c>
      <c r="J624" s="2355"/>
      <c r="K624" s="2355"/>
      <c r="L624" s="156"/>
      <c r="M624" s="156"/>
      <c r="N624" s="156"/>
      <c r="O624" s="156"/>
      <c r="P624" s="156"/>
      <c r="Q624" s="156"/>
      <c r="R624" s="2303"/>
      <c r="S624" s="2303"/>
      <c r="T624" s="2303"/>
      <c r="U624" s="2256"/>
      <c r="V624" s="2303"/>
      <c r="W624" s="3047"/>
      <c r="X624" s="2303"/>
      <c r="Y624" s="2303"/>
      <c r="Z624" s="3050"/>
      <c r="AA624" s="3050"/>
      <c r="AB624" s="2303"/>
      <c r="AC624" s="908"/>
      <c r="AD624" s="2257"/>
      <c r="AE624" s="2276"/>
      <c r="AF624" s="217"/>
      <c r="AG624" s="217"/>
      <c r="AH624" s="217"/>
      <c r="AI624" s="217"/>
      <c r="AJ624" s="217"/>
      <c r="AK624" s="217"/>
      <c r="AL624" s="217"/>
      <c r="AM624" s="217"/>
      <c r="AN624" s="217"/>
      <c r="AO624" s="217"/>
      <c r="AP624" s="217"/>
      <c r="AQ624" s="217"/>
      <c r="AR624" s="217"/>
      <c r="AS624" s="217"/>
      <c r="AT624" s="217"/>
      <c r="AU624" s="217"/>
      <c r="AV624" s="217"/>
      <c r="AW624" s="217"/>
      <c r="AX624" s="217"/>
      <c r="AY624" s="217"/>
      <c r="AZ624" s="217"/>
      <c r="BA624" s="217"/>
      <c r="BB624" s="217"/>
      <c r="BC624" s="217"/>
      <c r="BD624" s="217"/>
      <c r="BE624" s="217"/>
      <c r="BF624" s="217"/>
      <c r="BG624" s="217"/>
      <c r="BH624" s="217"/>
      <c r="BI624" s="217"/>
      <c r="BJ624" s="217"/>
      <c r="BK624" s="217"/>
      <c r="BL624" s="217"/>
      <c r="BM624" s="217"/>
      <c r="BN624" s="217"/>
      <c r="BO624" s="217"/>
      <c r="BP624" s="217"/>
      <c r="BQ624" s="217"/>
      <c r="BR624" s="217"/>
      <c r="BS624" s="217"/>
      <c r="BT624" s="217"/>
      <c r="BU624" s="217"/>
      <c r="BV624" s="217"/>
      <c r="BW624" s="217"/>
      <c r="BX624" s="217"/>
      <c r="BY624" s="217"/>
      <c r="BZ624" s="217"/>
      <c r="CA624" s="217"/>
      <c r="CB624" s="217"/>
      <c r="CC624" s="217"/>
      <c r="CD624" s="217"/>
      <c r="CE624" s="217"/>
      <c r="CF624" s="217"/>
      <c r="CG624" s="217"/>
      <c r="CH624" s="217"/>
      <c r="CI624" s="217"/>
      <c r="CJ624" s="217"/>
      <c r="CK624" s="217"/>
      <c r="CL624" s="217"/>
      <c r="CM624" s="217"/>
      <c r="CN624" s="217"/>
      <c r="CO624" s="217"/>
      <c r="CP624" s="217"/>
      <c r="CQ624" s="217"/>
      <c r="CR624" s="217"/>
      <c r="CS624" s="217"/>
      <c r="CT624" s="217"/>
      <c r="CU624" s="217"/>
      <c r="CV624" s="217"/>
      <c r="CW624" s="217"/>
      <c r="CX624" s="217"/>
      <c r="CY624" s="217"/>
      <c r="CZ624" s="217"/>
      <c r="DA624" s="217"/>
      <c r="DB624" s="217"/>
      <c r="DC624" s="217"/>
      <c r="DD624" s="217"/>
      <c r="DE624" s="217"/>
      <c r="DF624" s="217"/>
      <c r="DG624" s="217"/>
      <c r="DH624" s="217"/>
      <c r="DI624" s="217"/>
      <c r="DJ624" s="217"/>
      <c r="DK624" s="217"/>
      <c r="DL624" s="217"/>
      <c r="DM624" s="217"/>
      <c r="DN624" s="217"/>
      <c r="DO624" s="217"/>
      <c r="DP624" s="217"/>
      <c r="DQ624" s="217"/>
      <c r="DR624" s="217"/>
      <c r="DS624" s="217"/>
      <c r="DT624" s="217"/>
      <c r="DU624" s="217"/>
      <c r="DV624" s="217"/>
      <c r="DW624" s="217"/>
      <c r="DX624" s="217"/>
      <c r="DY624" s="217"/>
      <c r="DZ624" s="217"/>
      <c r="EA624" s="217"/>
      <c r="EB624" s="217"/>
      <c r="EC624" s="217"/>
      <c r="ED624" s="217"/>
      <c r="EE624" s="217"/>
      <c r="EF624" s="217"/>
      <c r="EG624" s="217"/>
      <c r="EH624" s="217"/>
      <c r="EI624" s="217"/>
      <c r="EJ624" s="217"/>
      <c r="EK624" s="217"/>
      <c r="EL624" s="217"/>
      <c r="EM624" s="217"/>
      <c r="EN624" s="217"/>
      <c r="EO624" s="217"/>
      <c r="EP624" s="217"/>
      <c r="EQ624" s="217"/>
      <c r="ER624" s="217"/>
      <c r="ES624" s="217"/>
      <c r="ET624" s="217"/>
      <c r="EU624" s="217"/>
      <c r="EV624" s="217"/>
      <c r="EW624" s="217"/>
      <c r="EX624" s="217"/>
      <c r="EY624" s="217"/>
      <c r="EZ624" s="217"/>
      <c r="FA624" s="217"/>
      <c r="FB624" s="217"/>
      <c r="FC624" s="217"/>
      <c r="FD624" s="217"/>
      <c r="FE624" s="217"/>
      <c r="FF624" s="217"/>
      <c r="FG624" s="217"/>
      <c r="FH624" s="217"/>
      <c r="FI624" s="217"/>
      <c r="FJ624" s="217"/>
      <c r="FK624" s="217"/>
      <c r="FL624" s="217"/>
      <c r="FM624" s="217"/>
      <c r="FN624" s="217"/>
      <c r="FO624" s="217"/>
      <c r="FP624" s="217"/>
      <c r="FQ624" s="217"/>
      <c r="FR624" s="217"/>
      <c r="FS624" s="217"/>
      <c r="FT624" s="217"/>
      <c r="FU624" s="217"/>
      <c r="FV624" s="217"/>
      <c r="FW624" s="217"/>
      <c r="FX624" s="217"/>
      <c r="FY624" s="217"/>
      <c r="FZ624" s="217"/>
      <c r="GA624" s="217"/>
      <c r="GB624" s="217"/>
      <c r="GC624" s="217"/>
      <c r="GD624" s="217"/>
      <c r="GE624" s="217"/>
      <c r="GF624" s="217"/>
      <c r="GG624" s="217"/>
      <c r="GH624" s="217"/>
      <c r="GI624" s="217"/>
      <c r="GJ624" s="217"/>
      <c r="GK624" s="217"/>
      <c r="GL624" s="217"/>
      <c r="GM624" s="217"/>
      <c r="GN624" s="217"/>
      <c r="GO624" s="217"/>
      <c r="GP624" s="217"/>
      <c r="GQ624" s="217"/>
      <c r="GR624" s="217"/>
      <c r="GS624" s="217"/>
      <c r="GT624" s="217"/>
      <c r="GU624" s="217"/>
      <c r="GV624" s="217"/>
      <c r="GW624" s="217"/>
      <c r="GX624" s="217"/>
      <c r="GY624" s="217"/>
      <c r="GZ624" s="217"/>
      <c r="HA624" s="217"/>
      <c r="HB624" s="217"/>
      <c r="HC624" s="217"/>
      <c r="HD624" s="217"/>
      <c r="HE624" s="217"/>
      <c r="HF624" s="217"/>
      <c r="HG624" s="217"/>
      <c r="HH624" s="217"/>
      <c r="HI624" s="217"/>
      <c r="HJ624" s="217"/>
      <c r="HK624" s="217"/>
      <c r="HL624" s="217"/>
      <c r="HM624" s="217"/>
      <c r="HN624" s="217"/>
      <c r="HO624" s="217"/>
      <c r="HP624" s="217"/>
      <c r="HQ624" s="217"/>
      <c r="HR624" s="217"/>
      <c r="HS624" s="217"/>
      <c r="HT624" s="217"/>
      <c r="HU624" s="217"/>
      <c r="HV624" s="217"/>
      <c r="HW624" s="217"/>
      <c r="HX624" s="217"/>
      <c r="HY624" s="217"/>
      <c r="HZ624" s="217"/>
      <c r="IA624" s="217"/>
      <c r="IB624" s="217"/>
      <c r="IC624" s="217"/>
      <c r="ID624" s="217"/>
      <c r="IE624" s="217"/>
      <c r="IF624" s="217"/>
      <c r="IG624" s="217"/>
      <c r="IH624" s="217"/>
      <c r="II624" s="217"/>
      <c r="IJ624" s="217"/>
      <c r="IK624" s="217"/>
      <c r="IL624" s="217"/>
      <c r="IM624" s="217"/>
      <c r="IN624" s="217"/>
      <c r="IO624" s="217"/>
      <c r="IP624" s="217"/>
      <c r="IQ624" s="217"/>
      <c r="IR624" s="217"/>
      <c r="IS624" s="217"/>
      <c r="IT624" s="217"/>
      <c r="IU624" s="217"/>
      <c r="IV624" s="217"/>
      <c r="IW624" s="217"/>
      <c r="IX624" s="217"/>
      <c r="IY624" s="217"/>
      <c r="IZ624" s="217"/>
      <c r="JA624" s="217"/>
      <c r="JB624" s="217"/>
      <c r="JC624" s="217"/>
    </row>
    <row r="625" spans="1:263" x14ac:dyDescent="0.25">
      <c r="B625" s="217">
        <v>1</v>
      </c>
      <c r="C625" s="4" t="s">
        <v>313</v>
      </c>
      <c r="D625" s="2404"/>
      <c r="E625" s="2404"/>
      <c r="F625" s="2232">
        <f t="shared" ref="F625:G625" si="373">F626/9.4+F627/9.4</f>
        <v>70212.765957446798</v>
      </c>
      <c r="G625" s="174">
        <f t="shared" si="373"/>
        <v>17553.191489361699</v>
      </c>
      <c r="H625" s="174">
        <f>H626/9.4+H627/9.4</f>
        <v>18427.481914893622</v>
      </c>
      <c r="I625" s="126">
        <f t="shared" si="370"/>
        <v>104.98080606060611</v>
      </c>
      <c r="J625" s="2355"/>
      <c r="K625" s="2355"/>
      <c r="L625" s="156"/>
      <c r="M625" s="156"/>
      <c r="N625" s="156"/>
      <c r="O625" s="156"/>
      <c r="P625" s="156"/>
      <c r="Q625" s="156"/>
      <c r="R625" s="2303"/>
      <c r="S625" s="2303"/>
      <c r="T625" s="2303"/>
      <c r="U625" s="2256"/>
      <c r="V625" s="2303"/>
      <c r="W625" s="3047"/>
      <c r="X625" s="2303"/>
      <c r="Y625" s="2303"/>
      <c r="Z625" s="3050"/>
      <c r="AA625" s="3050"/>
      <c r="AB625" s="2303"/>
      <c r="AC625" s="908"/>
      <c r="AD625" s="2257"/>
      <c r="AE625" s="2276"/>
      <c r="AF625" s="217"/>
      <c r="AG625" s="217"/>
      <c r="AH625" s="217"/>
      <c r="AI625" s="217"/>
      <c r="AJ625" s="217"/>
      <c r="AK625" s="217"/>
      <c r="AL625" s="217"/>
      <c r="AM625" s="217"/>
      <c r="AN625" s="217"/>
      <c r="AO625" s="217"/>
      <c r="AP625" s="217"/>
      <c r="AQ625" s="217"/>
      <c r="AR625" s="217"/>
      <c r="AS625" s="217"/>
      <c r="AT625" s="217"/>
      <c r="AU625" s="217"/>
      <c r="AV625" s="217"/>
      <c r="AW625" s="217"/>
      <c r="AX625" s="217"/>
      <c r="AY625" s="217"/>
      <c r="AZ625" s="217"/>
      <c r="BA625" s="217"/>
      <c r="BB625" s="217"/>
      <c r="BC625" s="217"/>
      <c r="BD625" s="217"/>
      <c r="BE625" s="217"/>
      <c r="BF625" s="217"/>
      <c r="BG625" s="217"/>
      <c r="BH625" s="217"/>
      <c r="BI625" s="217"/>
      <c r="BJ625" s="217"/>
      <c r="BK625" s="217"/>
      <c r="BL625" s="217"/>
      <c r="BM625" s="217"/>
      <c r="BN625" s="217"/>
      <c r="BO625" s="217"/>
      <c r="BP625" s="217"/>
      <c r="BQ625" s="217"/>
      <c r="BR625" s="217"/>
      <c r="BS625" s="217"/>
      <c r="BT625" s="217"/>
      <c r="BU625" s="217"/>
      <c r="BV625" s="217"/>
      <c r="BW625" s="217"/>
      <c r="BX625" s="217"/>
      <c r="BY625" s="217"/>
      <c r="BZ625" s="217"/>
      <c r="CA625" s="217"/>
      <c r="CB625" s="217"/>
      <c r="CC625" s="217"/>
      <c r="CD625" s="217"/>
      <c r="CE625" s="217"/>
      <c r="CF625" s="217"/>
      <c r="CG625" s="217"/>
      <c r="CH625" s="217"/>
      <c r="CI625" s="217"/>
      <c r="CJ625" s="217"/>
      <c r="CK625" s="217"/>
      <c r="CL625" s="217"/>
      <c r="CM625" s="217"/>
      <c r="CN625" s="217"/>
      <c r="CO625" s="217"/>
      <c r="CP625" s="217"/>
      <c r="CQ625" s="217"/>
      <c r="CR625" s="217"/>
      <c r="CS625" s="217"/>
      <c r="CT625" s="217"/>
      <c r="CU625" s="217"/>
      <c r="CV625" s="217"/>
      <c r="CW625" s="217"/>
      <c r="CX625" s="217"/>
      <c r="CY625" s="217"/>
      <c r="CZ625" s="217"/>
      <c r="DA625" s="217"/>
      <c r="DB625" s="217"/>
      <c r="DC625" s="217"/>
      <c r="DD625" s="217"/>
      <c r="DE625" s="217"/>
      <c r="DF625" s="217"/>
      <c r="DG625" s="217"/>
      <c r="DH625" s="217"/>
      <c r="DI625" s="217"/>
      <c r="DJ625" s="217"/>
      <c r="DK625" s="217"/>
      <c r="DL625" s="217"/>
      <c r="DM625" s="217"/>
      <c r="DN625" s="217"/>
      <c r="DO625" s="217"/>
      <c r="DP625" s="217"/>
      <c r="DQ625" s="217"/>
      <c r="DR625" s="217"/>
      <c r="DS625" s="217"/>
      <c r="DT625" s="217"/>
      <c r="DU625" s="217"/>
      <c r="DV625" s="217"/>
      <c r="DW625" s="217"/>
      <c r="DX625" s="217"/>
      <c r="DY625" s="217"/>
      <c r="DZ625" s="217"/>
      <c r="EA625" s="217"/>
      <c r="EB625" s="217"/>
      <c r="EC625" s="217"/>
      <c r="ED625" s="217"/>
      <c r="EE625" s="217"/>
      <c r="EF625" s="217"/>
      <c r="EG625" s="217"/>
      <c r="EH625" s="217"/>
      <c r="EI625" s="217"/>
      <c r="EJ625" s="217"/>
      <c r="EK625" s="217"/>
      <c r="EL625" s="217"/>
      <c r="EM625" s="217"/>
      <c r="EN625" s="217"/>
      <c r="EO625" s="217"/>
      <c r="EP625" s="217"/>
      <c r="EQ625" s="217"/>
      <c r="ER625" s="217"/>
      <c r="ES625" s="217"/>
      <c r="ET625" s="217"/>
      <c r="EU625" s="217"/>
      <c r="EV625" s="217"/>
      <c r="EW625" s="217"/>
      <c r="EX625" s="217"/>
      <c r="EY625" s="217"/>
      <c r="EZ625" s="217"/>
      <c r="FA625" s="217"/>
      <c r="FB625" s="217"/>
      <c r="FC625" s="217"/>
      <c r="FD625" s="217"/>
      <c r="FE625" s="217"/>
      <c r="FF625" s="217"/>
      <c r="FG625" s="217"/>
      <c r="FH625" s="217"/>
      <c r="FI625" s="217"/>
      <c r="FJ625" s="217"/>
      <c r="FK625" s="217"/>
      <c r="FL625" s="217"/>
      <c r="FM625" s="217"/>
      <c r="FN625" s="217"/>
      <c r="FO625" s="217"/>
      <c r="FP625" s="217"/>
      <c r="FQ625" s="217"/>
      <c r="FR625" s="217"/>
      <c r="FS625" s="217"/>
      <c r="FT625" s="217"/>
      <c r="FU625" s="217"/>
      <c r="FV625" s="217"/>
      <c r="FW625" s="217"/>
      <c r="FX625" s="217"/>
      <c r="FY625" s="217"/>
      <c r="FZ625" s="217"/>
      <c r="GA625" s="217"/>
      <c r="GB625" s="217"/>
      <c r="GC625" s="217"/>
      <c r="GD625" s="217"/>
      <c r="GE625" s="217"/>
      <c r="GF625" s="217"/>
      <c r="GG625" s="217"/>
      <c r="GH625" s="217"/>
      <c r="GI625" s="217"/>
      <c r="GJ625" s="217"/>
      <c r="GK625" s="217"/>
      <c r="GL625" s="217"/>
      <c r="GM625" s="217"/>
      <c r="GN625" s="217"/>
      <c r="GO625" s="217"/>
      <c r="GP625" s="217"/>
      <c r="GQ625" s="217"/>
      <c r="GR625" s="217"/>
      <c r="GS625" s="217"/>
      <c r="GT625" s="217"/>
      <c r="GU625" s="217"/>
      <c r="GV625" s="217"/>
      <c r="GW625" s="217"/>
      <c r="GX625" s="217"/>
      <c r="GY625" s="217"/>
      <c r="GZ625" s="217"/>
      <c r="HA625" s="217"/>
      <c r="HB625" s="217"/>
      <c r="HC625" s="217"/>
      <c r="HD625" s="217"/>
      <c r="HE625" s="217"/>
      <c r="HF625" s="217"/>
      <c r="HG625" s="217"/>
      <c r="HH625" s="217"/>
      <c r="HI625" s="217"/>
      <c r="HJ625" s="217"/>
      <c r="HK625" s="217"/>
      <c r="HL625" s="217"/>
      <c r="HM625" s="217"/>
      <c r="HN625" s="217"/>
      <c r="HO625" s="217"/>
      <c r="HP625" s="217"/>
      <c r="HQ625" s="217"/>
      <c r="HR625" s="217"/>
      <c r="HS625" s="217"/>
      <c r="HT625" s="217"/>
      <c r="HU625" s="217"/>
      <c r="HV625" s="217"/>
      <c r="HW625" s="217"/>
      <c r="HX625" s="217"/>
      <c r="HY625" s="217"/>
      <c r="HZ625" s="217"/>
      <c r="IA625" s="217"/>
      <c r="IB625" s="217"/>
      <c r="IC625" s="217"/>
      <c r="ID625" s="217"/>
      <c r="IE625" s="217"/>
      <c r="IF625" s="217"/>
      <c r="IG625" s="217"/>
      <c r="IH625" s="217"/>
      <c r="II625" s="217"/>
      <c r="IJ625" s="217"/>
      <c r="IK625" s="217"/>
      <c r="IL625" s="217"/>
      <c r="IM625" s="217"/>
      <c r="IN625" s="217"/>
      <c r="IO625" s="217"/>
      <c r="IP625" s="217"/>
      <c r="IQ625" s="217"/>
      <c r="IR625" s="217"/>
      <c r="IS625" s="217"/>
      <c r="IT625" s="217"/>
      <c r="IU625" s="217"/>
      <c r="IV625" s="217"/>
      <c r="IW625" s="217"/>
      <c r="IX625" s="217"/>
      <c r="IY625" s="217"/>
      <c r="IZ625" s="217"/>
      <c r="JA625" s="217"/>
      <c r="JB625" s="217"/>
      <c r="JC625" s="217"/>
    </row>
    <row r="626" spans="1:263" x14ac:dyDescent="0.25">
      <c r="B626" s="217">
        <v>1</v>
      </c>
      <c r="C626" s="537" t="s">
        <v>314</v>
      </c>
      <c r="D626" s="2404"/>
      <c r="E626" s="2404"/>
      <c r="F626" s="2232">
        <v>656000</v>
      </c>
      <c r="G626" s="174">
        <f t="shared" ref="G626:G627" si="374">(F626/12*$C$3)</f>
        <v>164000</v>
      </c>
      <c r="H626" s="174">
        <v>172073.77000000005</v>
      </c>
      <c r="I626" s="126">
        <f t="shared" si="370"/>
        <v>104.92303048780491</v>
      </c>
      <c r="J626" s="2355"/>
      <c r="K626" s="2355"/>
      <c r="L626" s="156"/>
      <c r="M626" s="156"/>
      <c r="N626" s="156"/>
      <c r="O626" s="156"/>
      <c r="P626" s="156"/>
      <c r="Q626" s="156"/>
      <c r="R626" s="2303"/>
      <c r="S626" s="2303"/>
      <c r="T626" s="2303"/>
      <c r="U626" s="2256"/>
      <c r="V626" s="2303"/>
      <c r="W626" s="3047"/>
      <c r="X626" s="2303"/>
      <c r="Y626" s="2303"/>
      <c r="Z626" s="3050"/>
      <c r="AA626" s="3050"/>
      <c r="AB626" s="2303"/>
      <c r="AC626" s="908"/>
      <c r="AD626" s="2257"/>
      <c r="AE626" s="2276"/>
      <c r="AF626" s="217"/>
      <c r="AG626" s="217"/>
      <c r="AH626" s="217"/>
      <c r="AI626" s="217"/>
      <c r="AJ626" s="217"/>
      <c r="AK626" s="217"/>
      <c r="AL626" s="217"/>
      <c r="AM626" s="217"/>
      <c r="AN626" s="217"/>
      <c r="AO626" s="217"/>
      <c r="AP626" s="217"/>
      <c r="AQ626" s="217"/>
      <c r="AR626" s="217"/>
      <c r="AS626" s="217"/>
      <c r="AT626" s="217"/>
      <c r="AU626" s="217"/>
      <c r="AV626" s="217"/>
      <c r="AW626" s="217"/>
      <c r="AX626" s="217"/>
      <c r="AY626" s="217"/>
      <c r="AZ626" s="217"/>
      <c r="BA626" s="217"/>
      <c r="BB626" s="217"/>
      <c r="BC626" s="217"/>
      <c r="BD626" s="217"/>
      <c r="BE626" s="217"/>
      <c r="BF626" s="217"/>
      <c r="BG626" s="217"/>
      <c r="BH626" s="217"/>
      <c r="BI626" s="217"/>
      <c r="BJ626" s="217"/>
      <c r="BK626" s="217"/>
      <c r="BL626" s="217"/>
      <c r="BM626" s="217"/>
      <c r="BN626" s="217"/>
      <c r="BO626" s="217"/>
      <c r="BP626" s="217"/>
      <c r="BQ626" s="217"/>
      <c r="BR626" s="217"/>
      <c r="BS626" s="217"/>
      <c r="BT626" s="217"/>
      <c r="BU626" s="217"/>
      <c r="BV626" s="217"/>
      <c r="BW626" s="217"/>
      <c r="BX626" s="217"/>
      <c r="BY626" s="217"/>
      <c r="BZ626" s="217"/>
      <c r="CA626" s="217"/>
      <c r="CB626" s="217"/>
      <c r="CC626" s="217"/>
      <c r="CD626" s="217"/>
      <c r="CE626" s="217"/>
      <c r="CF626" s="217"/>
      <c r="CG626" s="217"/>
      <c r="CH626" s="217"/>
      <c r="CI626" s="217"/>
      <c r="CJ626" s="217"/>
      <c r="CK626" s="217"/>
      <c r="CL626" s="217"/>
      <c r="CM626" s="217"/>
      <c r="CN626" s="217"/>
      <c r="CO626" s="217"/>
      <c r="CP626" s="217"/>
      <c r="CQ626" s="217"/>
      <c r="CR626" s="217"/>
      <c r="CS626" s="217"/>
      <c r="CT626" s="217"/>
      <c r="CU626" s="217"/>
      <c r="CV626" s="217"/>
      <c r="CW626" s="217"/>
      <c r="CX626" s="217"/>
      <c r="CY626" s="217"/>
      <c r="CZ626" s="217"/>
      <c r="DA626" s="217"/>
      <c r="DB626" s="217"/>
      <c r="DC626" s="217"/>
      <c r="DD626" s="217"/>
      <c r="DE626" s="217"/>
      <c r="DF626" s="217"/>
      <c r="DG626" s="217"/>
      <c r="DH626" s="217"/>
      <c r="DI626" s="217"/>
      <c r="DJ626" s="217"/>
      <c r="DK626" s="217"/>
      <c r="DL626" s="217"/>
      <c r="DM626" s="217"/>
      <c r="DN626" s="217"/>
      <c r="DO626" s="217"/>
      <c r="DP626" s="217"/>
      <c r="DQ626" s="217"/>
      <c r="DR626" s="217"/>
      <c r="DS626" s="217"/>
      <c r="DT626" s="217"/>
      <c r="DU626" s="217"/>
      <c r="DV626" s="217"/>
      <c r="DW626" s="217"/>
      <c r="DX626" s="217"/>
      <c r="DY626" s="217"/>
      <c r="DZ626" s="217"/>
      <c r="EA626" s="217"/>
      <c r="EB626" s="217"/>
      <c r="EC626" s="217"/>
      <c r="ED626" s="217"/>
      <c r="EE626" s="217"/>
      <c r="EF626" s="217"/>
      <c r="EG626" s="217"/>
      <c r="EH626" s="217"/>
      <c r="EI626" s="217"/>
      <c r="EJ626" s="217"/>
      <c r="EK626" s="217"/>
      <c r="EL626" s="217"/>
      <c r="EM626" s="217"/>
      <c r="EN626" s="217"/>
      <c r="EO626" s="217"/>
      <c r="EP626" s="217"/>
      <c r="EQ626" s="217"/>
      <c r="ER626" s="217"/>
      <c r="ES626" s="217"/>
      <c r="ET626" s="217"/>
      <c r="EU626" s="217"/>
      <c r="EV626" s="217"/>
      <c r="EW626" s="217"/>
      <c r="EX626" s="217"/>
      <c r="EY626" s="217"/>
      <c r="EZ626" s="217"/>
      <c r="FA626" s="217"/>
      <c r="FB626" s="217"/>
      <c r="FC626" s="217"/>
      <c r="FD626" s="217"/>
      <c r="FE626" s="217"/>
      <c r="FF626" s="217"/>
      <c r="FG626" s="217"/>
      <c r="FH626" s="217"/>
      <c r="FI626" s="217"/>
      <c r="FJ626" s="217"/>
      <c r="FK626" s="217"/>
      <c r="FL626" s="217"/>
      <c r="FM626" s="217"/>
      <c r="FN626" s="217"/>
      <c r="FO626" s="217"/>
      <c r="FP626" s="217"/>
      <c r="FQ626" s="217"/>
      <c r="FR626" s="217"/>
      <c r="FS626" s="217"/>
      <c r="FT626" s="217"/>
      <c r="FU626" s="217"/>
      <c r="FV626" s="217"/>
      <c r="FW626" s="217"/>
      <c r="FX626" s="217"/>
      <c r="FY626" s="217"/>
      <c r="FZ626" s="217"/>
      <c r="GA626" s="217"/>
      <c r="GB626" s="217"/>
      <c r="GC626" s="217"/>
      <c r="GD626" s="217"/>
      <c r="GE626" s="217"/>
      <c r="GF626" s="217"/>
      <c r="GG626" s="217"/>
      <c r="GH626" s="217"/>
      <c r="GI626" s="217"/>
      <c r="GJ626" s="217"/>
      <c r="GK626" s="217"/>
      <c r="GL626" s="217"/>
      <c r="GM626" s="217"/>
      <c r="GN626" s="217"/>
      <c r="GO626" s="217"/>
      <c r="GP626" s="217"/>
      <c r="GQ626" s="217"/>
      <c r="GR626" s="217"/>
      <c r="GS626" s="217"/>
      <c r="GT626" s="217"/>
      <c r="GU626" s="217"/>
      <c r="GV626" s="217"/>
      <c r="GW626" s="217"/>
      <c r="GX626" s="217"/>
      <c r="GY626" s="217"/>
      <c r="GZ626" s="217"/>
      <c r="HA626" s="217"/>
      <c r="HB626" s="217"/>
      <c r="HC626" s="217"/>
      <c r="HD626" s="217"/>
      <c r="HE626" s="217"/>
      <c r="HF626" s="217"/>
      <c r="HG626" s="217"/>
      <c r="HH626" s="217"/>
      <c r="HI626" s="217"/>
      <c r="HJ626" s="217"/>
      <c r="HK626" s="217"/>
      <c r="HL626" s="217"/>
      <c r="HM626" s="217"/>
      <c r="HN626" s="217"/>
      <c r="HO626" s="217"/>
      <c r="HP626" s="217"/>
      <c r="HQ626" s="217"/>
      <c r="HR626" s="217"/>
      <c r="HS626" s="217"/>
      <c r="HT626" s="217"/>
      <c r="HU626" s="217"/>
      <c r="HV626" s="217"/>
      <c r="HW626" s="217"/>
      <c r="HX626" s="217"/>
      <c r="HY626" s="217"/>
      <c r="HZ626" s="217"/>
      <c r="IA626" s="217"/>
      <c r="IB626" s="217"/>
      <c r="IC626" s="217"/>
      <c r="ID626" s="217"/>
      <c r="IE626" s="217"/>
      <c r="IF626" s="217"/>
      <c r="IG626" s="217"/>
      <c r="IH626" s="217"/>
      <c r="II626" s="217"/>
      <c r="IJ626" s="217"/>
      <c r="IK626" s="217"/>
      <c r="IL626" s="217"/>
      <c r="IM626" s="217"/>
      <c r="IN626" s="217"/>
      <c r="IO626" s="217"/>
      <c r="IP626" s="217"/>
      <c r="IQ626" s="217"/>
      <c r="IR626" s="217"/>
      <c r="IS626" s="217"/>
      <c r="IT626" s="217"/>
      <c r="IU626" s="217"/>
      <c r="IV626" s="217"/>
      <c r="IW626" s="217"/>
      <c r="IX626" s="217"/>
      <c r="IY626" s="217"/>
      <c r="IZ626" s="217"/>
      <c r="JA626" s="217"/>
      <c r="JB626" s="217"/>
      <c r="JC626" s="217"/>
    </row>
    <row r="627" spans="1:263" x14ac:dyDescent="0.25">
      <c r="B627" s="217">
        <v>1</v>
      </c>
      <c r="C627" s="537" t="s">
        <v>318</v>
      </c>
      <c r="D627" s="2404"/>
      <c r="E627" s="2404"/>
      <c r="F627" s="2232">
        <v>4000</v>
      </c>
      <c r="G627" s="190">
        <f t="shared" si="374"/>
        <v>1000</v>
      </c>
      <c r="H627" s="190">
        <v>1144.5600000000002</v>
      </c>
      <c r="I627" s="126">
        <f t="shared" si="370"/>
        <v>114.45600000000002</v>
      </c>
      <c r="J627" s="2355"/>
      <c r="K627" s="2355"/>
      <c r="L627" s="156"/>
      <c r="M627" s="156"/>
      <c r="N627" s="156"/>
      <c r="O627" s="156"/>
      <c r="P627" s="156"/>
      <c r="Q627" s="156"/>
      <c r="R627" s="2303"/>
      <c r="S627" s="2303"/>
      <c r="T627" s="2303"/>
      <c r="U627" s="2256"/>
      <c r="V627" s="2303"/>
      <c r="W627" s="3047"/>
      <c r="X627" s="2303"/>
      <c r="Y627" s="2303"/>
      <c r="Z627" s="3050"/>
      <c r="AA627" s="3050"/>
      <c r="AB627" s="2303"/>
      <c r="AC627" s="945"/>
      <c r="AD627" s="2257"/>
      <c r="AE627" s="2276"/>
      <c r="AF627" s="217"/>
      <c r="AG627" s="217"/>
      <c r="AH627" s="217"/>
      <c r="AI627" s="217"/>
      <c r="AJ627" s="217"/>
      <c r="AK627" s="217"/>
      <c r="AL627" s="217"/>
      <c r="AM627" s="217"/>
      <c r="AN627" s="217"/>
      <c r="AO627" s="217"/>
      <c r="AP627" s="217"/>
      <c r="AQ627" s="217"/>
      <c r="AR627" s="217"/>
      <c r="AS627" s="217"/>
      <c r="AT627" s="217"/>
      <c r="AU627" s="217"/>
      <c r="AV627" s="217"/>
      <c r="AW627" s="217"/>
      <c r="AX627" s="217"/>
      <c r="AY627" s="217"/>
      <c r="AZ627" s="217"/>
      <c r="BA627" s="217"/>
      <c r="BB627" s="217"/>
      <c r="BC627" s="217"/>
      <c r="BD627" s="217"/>
      <c r="BE627" s="217"/>
      <c r="BF627" s="217"/>
      <c r="BG627" s="217"/>
      <c r="BH627" s="217"/>
      <c r="BI627" s="217"/>
      <c r="BJ627" s="217"/>
      <c r="BK627" s="217"/>
      <c r="BL627" s="217"/>
      <c r="BM627" s="217"/>
      <c r="BN627" s="217"/>
      <c r="BO627" s="217"/>
      <c r="BP627" s="217"/>
      <c r="BQ627" s="217"/>
      <c r="BR627" s="217"/>
      <c r="BS627" s="217"/>
      <c r="BT627" s="217"/>
      <c r="BU627" s="217"/>
      <c r="BV627" s="217"/>
      <c r="BW627" s="217"/>
      <c r="BX627" s="217"/>
      <c r="BY627" s="217"/>
      <c r="BZ627" s="217"/>
      <c r="CA627" s="217"/>
      <c r="CB627" s="217"/>
      <c r="CC627" s="217"/>
      <c r="CD627" s="217"/>
      <c r="CE627" s="217"/>
      <c r="CF627" s="217"/>
      <c r="CG627" s="217"/>
      <c r="CH627" s="217"/>
      <c r="CI627" s="217"/>
      <c r="CJ627" s="217"/>
      <c r="CK627" s="217"/>
      <c r="CL627" s="217"/>
      <c r="CM627" s="217"/>
      <c r="CN627" s="217"/>
      <c r="CO627" s="217"/>
      <c r="CP627" s="217"/>
      <c r="CQ627" s="217"/>
      <c r="CR627" s="217"/>
      <c r="CS627" s="217"/>
      <c r="CT627" s="217"/>
      <c r="CU627" s="217"/>
      <c r="CV627" s="217"/>
      <c r="CW627" s="217"/>
      <c r="CX627" s="217"/>
      <c r="CY627" s="217"/>
      <c r="CZ627" s="217"/>
      <c r="DA627" s="217"/>
      <c r="DB627" s="217"/>
      <c r="DC627" s="217"/>
      <c r="DD627" s="217"/>
      <c r="DE627" s="217"/>
      <c r="DF627" s="217"/>
      <c r="DG627" s="217"/>
      <c r="DH627" s="217"/>
      <c r="DI627" s="217"/>
      <c r="DJ627" s="217"/>
      <c r="DK627" s="217"/>
      <c r="DL627" s="217"/>
      <c r="DM627" s="217"/>
      <c r="DN627" s="217"/>
      <c r="DO627" s="217"/>
      <c r="DP627" s="217"/>
      <c r="DQ627" s="217"/>
      <c r="DR627" s="217"/>
      <c r="DS627" s="217"/>
      <c r="DT627" s="217"/>
      <c r="DU627" s="217"/>
      <c r="DV627" s="217"/>
      <c r="DW627" s="217"/>
      <c r="DX627" s="217"/>
      <c r="DY627" s="217"/>
      <c r="DZ627" s="217"/>
      <c r="EA627" s="217"/>
      <c r="EB627" s="217"/>
      <c r="EC627" s="217"/>
      <c r="ED627" s="217"/>
      <c r="EE627" s="217"/>
      <c r="EF627" s="217"/>
      <c r="EG627" s="217"/>
      <c r="EH627" s="217"/>
      <c r="EI627" s="217"/>
      <c r="EJ627" s="217"/>
      <c r="EK627" s="217"/>
      <c r="EL627" s="217"/>
      <c r="EM627" s="217"/>
      <c r="EN627" s="217"/>
      <c r="EO627" s="217"/>
      <c r="EP627" s="217"/>
      <c r="EQ627" s="217"/>
      <c r="ER627" s="217"/>
      <c r="ES627" s="217"/>
      <c r="ET627" s="217"/>
      <c r="EU627" s="217"/>
      <c r="EV627" s="217"/>
      <c r="EW627" s="217"/>
      <c r="EX627" s="217"/>
      <c r="EY627" s="217"/>
      <c r="EZ627" s="217"/>
      <c r="FA627" s="217"/>
      <c r="FB627" s="217"/>
      <c r="FC627" s="217"/>
      <c r="FD627" s="217"/>
      <c r="FE627" s="217"/>
      <c r="FF627" s="217"/>
      <c r="FG627" s="217"/>
      <c r="FH627" s="217"/>
      <c r="FI627" s="217"/>
      <c r="FJ627" s="217"/>
      <c r="FK627" s="217"/>
      <c r="FL627" s="217"/>
      <c r="FM627" s="217"/>
      <c r="FN627" s="217"/>
      <c r="FO627" s="217"/>
      <c r="FP627" s="217"/>
      <c r="FQ627" s="217"/>
      <c r="FR627" s="217"/>
      <c r="FS627" s="217"/>
      <c r="FT627" s="217"/>
      <c r="FU627" s="217"/>
      <c r="FV627" s="217"/>
      <c r="FW627" s="217"/>
      <c r="FX627" s="217"/>
      <c r="FY627" s="217"/>
      <c r="FZ627" s="217"/>
      <c r="GA627" s="217"/>
      <c r="GB627" s="217"/>
      <c r="GC627" s="217"/>
      <c r="GD627" s="217"/>
      <c r="GE627" s="217"/>
      <c r="GF627" s="217"/>
      <c r="GG627" s="217"/>
      <c r="GH627" s="217"/>
      <c r="GI627" s="217"/>
      <c r="GJ627" s="217"/>
      <c r="GK627" s="217"/>
      <c r="GL627" s="217"/>
      <c r="GM627" s="217"/>
      <c r="GN627" s="217"/>
      <c r="GO627" s="217"/>
      <c r="GP627" s="217"/>
      <c r="GQ627" s="217"/>
      <c r="GR627" s="217"/>
      <c r="GS627" s="217"/>
      <c r="GT627" s="217"/>
      <c r="GU627" s="217"/>
      <c r="GV627" s="217"/>
      <c r="GW627" s="217"/>
      <c r="GX627" s="217"/>
      <c r="GY627" s="217"/>
      <c r="GZ627" s="217"/>
      <c r="HA627" s="217"/>
      <c r="HB627" s="217"/>
      <c r="HC627" s="217"/>
      <c r="HD627" s="217"/>
      <c r="HE627" s="217"/>
      <c r="HF627" s="217"/>
      <c r="HG627" s="217"/>
      <c r="HH627" s="217"/>
      <c r="HI627" s="217"/>
      <c r="HJ627" s="217"/>
      <c r="HK627" s="217"/>
      <c r="HL627" s="217"/>
      <c r="HM627" s="217"/>
      <c r="HN627" s="217"/>
      <c r="HO627" s="217"/>
      <c r="HP627" s="217"/>
      <c r="HQ627" s="217"/>
      <c r="HR627" s="217"/>
      <c r="HS627" s="217"/>
      <c r="HT627" s="217"/>
      <c r="HU627" s="217"/>
      <c r="HV627" s="217"/>
      <c r="HW627" s="217"/>
      <c r="HX627" s="217"/>
      <c r="HY627" s="217"/>
      <c r="HZ627" s="217"/>
      <c r="IA627" s="217"/>
      <c r="IB627" s="217"/>
      <c r="IC627" s="217"/>
      <c r="ID627" s="217"/>
      <c r="IE627" s="217"/>
      <c r="IF627" s="217"/>
      <c r="IG627" s="217"/>
      <c r="IH627" s="217"/>
      <c r="II627" s="217"/>
      <c r="IJ627" s="217"/>
      <c r="IK627" s="217"/>
      <c r="IL627" s="217"/>
      <c r="IM627" s="217"/>
      <c r="IN627" s="217"/>
      <c r="IO627" s="217"/>
      <c r="IP627" s="217"/>
      <c r="IQ627" s="217"/>
      <c r="IR627" s="217"/>
      <c r="IS627" s="217"/>
      <c r="IT627" s="217"/>
      <c r="IU627" s="217"/>
      <c r="IV627" s="217"/>
      <c r="IW627" s="217"/>
      <c r="IX627" s="217"/>
      <c r="IY627" s="217"/>
      <c r="IZ627" s="217"/>
      <c r="JA627" s="217"/>
      <c r="JB627" s="217"/>
      <c r="JC627" s="217"/>
    </row>
    <row r="628" spans="1:263" ht="29.25" x14ac:dyDescent="0.25">
      <c r="B628" s="217">
        <v>1</v>
      </c>
      <c r="C628" s="473" t="s">
        <v>256</v>
      </c>
      <c r="D628" s="2404"/>
      <c r="E628" s="2404"/>
      <c r="F628" s="223">
        <f>F621</f>
        <v>20000</v>
      </c>
      <c r="G628" s="524">
        <f>G621</f>
        <v>5000</v>
      </c>
      <c r="H628" s="524">
        <f>H621</f>
        <v>6067.8249999999998</v>
      </c>
      <c r="I628" s="526">
        <f t="shared" si="370"/>
        <v>121.3565</v>
      </c>
      <c r="J628" s="2355"/>
      <c r="K628" s="2355"/>
      <c r="L628" s="156"/>
      <c r="M628" s="156"/>
      <c r="N628" s="156"/>
      <c r="O628" s="156"/>
      <c r="P628" s="156"/>
      <c r="Q628" s="156"/>
      <c r="R628" s="2303"/>
      <c r="S628" s="2303"/>
      <c r="T628" s="2303"/>
      <c r="U628" s="2256"/>
      <c r="V628" s="2303"/>
      <c r="W628" s="3047"/>
      <c r="X628" s="2303"/>
      <c r="Y628" s="2303"/>
      <c r="Z628" s="3050"/>
      <c r="AA628" s="3050"/>
      <c r="AB628" s="2303"/>
      <c r="AC628" s="962"/>
      <c r="AD628" s="2257"/>
      <c r="AE628" s="2276"/>
      <c r="AF628" s="217"/>
      <c r="AG628" s="217"/>
      <c r="AH628" s="217"/>
      <c r="AI628" s="217"/>
      <c r="AJ628" s="217"/>
      <c r="AK628" s="217"/>
      <c r="AL628" s="217"/>
      <c r="AM628" s="217"/>
      <c r="AN628" s="217"/>
      <c r="AO628" s="217"/>
      <c r="AP628" s="217"/>
      <c r="AQ628" s="217"/>
      <c r="AR628" s="217"/>
      <c r="AS628" s="217"/>
      <c r="AT628" s="217"/>
      <c r="AU628" s="217"/>
      <c r="AV628" s="217"/>
      <c r="AW628" s="217"/>
      <c r="AX628" s="217"/>
      <c r="AY628" s="217"/>
      <c r="AZ628" s="217"/>
      <c r="BA628" s="217"/>
      <c r="BB628" s="217"/>
      <c r="BC628" s="217"/>
      <c r="BD628" s="217"/>
      <c r="BE628" s="217"/>
      <c r="BF628" s="217"/>
      <c r="BG628" s="217"/>
      <c r="BH628" s="217"/>
      <c r="BI628" s="217"/>
      <c r="BJ628" s="217"/>
      <c r="BK628" s="217"/>
      <c r="BL628" s="217"/>
      <c r="BM628" s="217"/>
      <c r="BN628" s="217"/>
      <c r="BO628" s="217"/>
      <c r="BP628" s="217"/>
      <c r="BQ628" s="217"/>
      <c r="BR628" s="217"/>
      <c r="BS628" s="217"/>
      <c r="BT628" s="217"/>
      <c r="BU628" s="217"/>
      <c r="BV628" s="217"/>
      <c r="BW628" s="217"/>
      <c r="BX628" s="217"/>
      <c r="BY628" s="217"/>
      <c r="BZ628" s="217"/>
      <c r="CA628" s="217"/>
      <c r="CB628" s="217"/>
      <c r="CC628" s="217"/>
      <c r="CD628" s="217"/>
      <c r="CE628" s="217"/>
      <c r="CF628" s="217"/>
      <c r="CG628" s="217"/>
      <c r="CH628" s="217"/>
      <c r="CI628" s="217"/>
      <c r="CJ628" s="217"/>
      <c r="CK628" s="217"/>
      <c r="CL628" s="217"/>
      <c r="CM628" s="217"/>
      <c r="CN628" s="217"/>
      <c r="CO628" s="217"/>
      <c r="CP628" s="217"/>
      <c r="CQ628" s="217"/>
      <c r="CR628" s="217"/>
      <c r="CS628" s="217"/>
      <c r="CT628" s="217"/>
      <c r="CU628" s="217"/>
      <c r="CV628" s="217"/>
      <c r="CW628" s="217"/>
      <c r="CX628" s="217"/>
      <c r="CY628" s="217"/>
      <c r="CZ628" s="217"/>
      <c r="DA628" s="217"/>
      <c r="DB628" s="217"/>
      <c r="DC628" s="217"/>
      <c r="DD628" s="217"/>
      <c r="DE628" s="217"/>
      <c r="DF628" s="217"/>
      <c r="DG628" s="217"/>
      <c r="DH628" s="217"/>
      <c r="DI628" s="217"/>
      <c r="DJ628" s="217"/>
      <c r="DK628" s="217"/>
      <c r="DL628" s="217"/>
      <c r="DM628" s="217"/>
      <c r="DN628" s="217"/>
      <c r="DO628" s="217"/>
      <c r="DP628" s="217"/>
      <c r="DQ628" s="217"/>
      <c r="DR628" s="217"/>
      <c r="DS628" s="217"/>
      <c r="DT628" s="217"/>
      <c r="DU628" s="217"/>
      <c r="DV628" s="217"/>
      <c r="DW628" s="217"/>
      <c r="DX628" s="217"/>
      <c r="DY628" s="217"/>
      <c r="DZ628" s="217"/>
      <c r="EA628" s="217"/>
      <c r="EB628" s="217"/>
      <c r="EC628" s="217"/>
      <c r="ED628" s="217"/>
      <c r="EE628" s="217"/>
      <c r="EF628" s="217"/>
      <c r="EG628" s="217"/>
      <c r="EH628" s="217"/>
      <c r="EI628" s="217"/>
      <c r="EJ628" s="217"/>
      <c r="EK628" s="217"/>
      <c r="EL628" s="217"/>
      <c r="EM628" s="217"/>
      <c r="EN628" s="217"/>
      <c r="EO628" s="217"/>
      <c r="EP628" s="217"/>
      <c r="EQ628" s="217"/>
      <c r="ER628" s="217"/>
      <c r="ES628" s="217"/>
      <c r="ET628" s="217"/>
      <c r="EU628" s="217"/>
      <c r="EV628" s="217"/>
      <c r="EW628" s="217"/>
      <c r="EX628" s="217"/>
      <c r="EY628" s="217"/>
      <c r="EZ628" s="217"/>
      <c r="FA628" s="217"/>
      <c r="FB628" s="217"/>
      <c r="FC628" s="217"/>
      <c r="FD628" s="217"/>
      <c r="FE628" s="217"/>
      <c r="FF628" s="217"/>
      <c r="FG628" s="217"/>
      <c r="FH628" s="217"/>
      <c r="FI628" s="217"/>
      <c r="FJ628" s="217"/>
      <c r="FK628" s="217"/>
      <c r="FL628" s="217"/>
      <c r="FM628" s="217"/>
      <c r="FN628" s="217"/>
      <c r="FO628" s="217"/>
      <c r="FP628" s="217"/>
      <c r="FQ628" s="217"/>
      <c r="FR628" s="217"/>
      <c r="FS628" s="217"/>
      <c r="FT628" s="217"/>
      <c r="FU628" s="217"/>
      <c r="FV628" s="217"/>
      <c r="FW628" s="217"/>
      <c r="FX628" s="217"/>
      <c r="FY628" s="217"/>
      <c r="FZ628" s="217"/>
      <c r="GA628" s="217"/>
      <c r="GB628" s="217"/>
      <c r="GC628" s="217"/>
      <c r="GD628" s="217"/>
      <c r="GE628" s="217"/>
      <c r="GF628" s="217"/>
      <c r="GG628" s="217"/>
      <c r="GH628" s="217"/>
      <c r="GI628" s="217"/>
      <c r="GJ628" s="217"/>
      <c r="GK628" s="217"/>
      <c r="GL628" s="217"/>
      <c r="GM628" s="217"/>
      <c r="GN628" s="217"/>
      <c r="GO628" s="217"/>
      <c r="GP628" s="217"/>
      <c r="GQ628" s="217"/>
      <c r="GR628" s="217"/>
      <c r="GS628" s="217"/>
      <c r="GT628" s="217"/>
      <c r="GU628" s="217"/>
      <c r="GV628" s="217"/>
      <c r="GW628" s="217"/>
      <c r="GX628" s="217"/>
      <c r="GY628" s="217"/>
      <c r="GZ628" s="217"/>
      <c r="HA628" s="217"/>
      <c r="HB628" s="217"/>
      <c r="HC628" s="217"/>
      <c r="HD628" s="217"/>
      <c r="HE628" s="217"/>
      <c r="HF628" s="217"/>
      <c r="HG628" s="217"/>
      <c r="HH628" s="217"/>
      <c r="HI628" s="217"/>
      <c r="HJ628" s="217"/>
      <c r="HK628" s="217"/>
      <c r="HL628" s="217"/>
      <c r="HM628" s="217"/>
      <c r="HN628" s="217"/>
      <c r="HO628" s="217"/>
      <c r="HP628" s="217"/>
      <c r="HQ628" s="217"/>
      <c r="HR628" s="217"/>
      <c r="HS628" s="217"/>
      <c r="HT628" s="217"/>
      <c r="HU628" s="217"/>
      <c r="HV628" s="217"/>
      <c r="HW628" s="217"/>
      <c r="HX628" s="217"/>
      <c r="HY628" s="217"/>
      <c r="HZ628" s="217"/>
      <c r="IA628" s="217"/>
      <c r="IB628" s="217"/>
      <c r="IC628" s="217"/>
      <c r="ID628" s="217"/>
      <c r="IE628" s="217"/>
      <c r="IF628" s="217"/>
      <c r="IG628" s="217"/>
      <c r="IH628" s="217"/>
      <c r="II628" s="217"/>
      <c r="IJ628" s="217"/>
      <c r="IK628" s="217"/>
      <c r="IL628" s="217"/>
      <c r="IM628" s="217"/>
      <c r="IN628" s="217"/>
      <c r="IO628" s="217"/>
      <c r="IP628" s="217"/>
      <c r="IQ628" s="217"/>
      <c r="IR628" s="217"/>
      <c r="IS628" s="217"/>
      <c r="IT628" s="217"/>
      <c r="IU628" s="217"/>
      <c r="IV628" s="217"/>
      <c r="IW628" s="217"/>
      <c r="IX628" s="217"/>
      <c r="IY628" s="217"/>
      <c r="IZ628" s="217"/>
      <c r="JA628" s="217"/>
      <c r="JB628" s="217"/>
      <c r="JC628" s="217"/>
    </row>
    <row r="629" spans="1:263" ht="29.25" x14ac:dyDescent="0.25">
      <c r="B629" s="217">
        <v>1</v>
      </c>
      <c r="C629" s="473" t="s">
        <v>257</v>
      </c>
      <c r="D629" s="9"/>
      <c r="E629" s="9"/>
      <c r="F629" s="245">
        <f>F624</f>
        <v>70212.765957446798</v>
      </c>
      <c r="G629" s="526">
        <f>G624</f>
        <v>17553.191489361699</v>
      </c>
      <c r="H629" s="524">
        <f>H624</f>
        <v>18427.481914893622</v>
      </c>
      <c r="I629" s="526">
        <f t="shared" si="370"/>
        <v>104.98080606060611</v>
      </c>
      <c r="J629" s="2355"/>
      <c r="K629" s="2355"/>
      <c r="L629" s="156"/>
      <c r="M629" s="156"/>
      <c r="N629" s="156"/>
      <c r="O629" s="156"/>
      <c r="P629" s="156"/>
      <c r="Q629" s="156"/>
      <c r="R629" s="2303"/>
      <c r="S629" s="2303"/>
      <c r="T629" s="2303"/>
      <c r="U629" s="2256"/>
      <c r="V629" s="2303"/>
      <c r="W629" s="3047"/>
      <c r="X629" s="2303"/>
      <c r="Y629" s="2303"/>
      <c r="Z629" s="3050"/>
      <c r="AA629" s="3050"/>
      <c r="AB629" s="2303"/>
      <c r="AC629" s="962"/>
      <c r="AD629" s="2257"/>
      <c r="AE629" s="2276"/>
      <c r="AF629" s="217"/>
      <c r="AG629" s="217"/>
      <c r="AH629" s="217"/>
      <c r="AI629" s="217"/>
      <c r="AJ629" s="217"/>
      <c r="AK629" s="217"/>
      <c r="AL629" s="217"/>
      <c r="AM629" s="217"/>
      <c r="AN629" s="217"/>
      <c r="AO629" s="217"/>
      <c r="AP629" s="217"/>
      <c r="AQ629" s="217"/>
      <c r="AR629" s="217"/>
      <c r="AS629" s="217"/>
      <c r="AT629" s="217"/>
      <c r="AU629" s="217"/>
      <c r="AV629" s="217"/>
      <c r="AW629" s="217"/>
      <c r="AX629" s="217"/>
      <c r="AY629" s="217"/>
      <c r="AZ629" s="217"/>
      <c r="BA629" s="217"/>
      <c r="BB629" s="217"/>
      <c r="BC629" s="217"/>
      <c r="BD629" s="217"/>
      <c r="BE629" s="217"/>
      <c r="BF629" s="217"/>
      <c r="BG629" s="217"/>
      <c r="BH629" s="217"/>
      <c r="BI629" s="217"/>
      <c r="BJ629" s="217"/>
      <c r="BK629" s="217"/>
      <c r="BL629" s="217"/>
      <c r="BM629" s="217"/>
      <c r="BN629" s="217"/>
      <c r="BO629" s="217"/>
      <c r="BP629" s="217"/>
      <c r="BQ629" s="217"/>
      <c r="BR629" s="217"/>
      <c r="BS629" s="217"/>
      <c r="BT629" s="217"/>
      <c r="BU629" s="217"/>
      <c r="BV629" s="217"/>
      <c r="BW629" s="217"/>
      <c r="BX629" s="217"/>
      <c r="BY629" s="217"/>
      <c r="BZ629" s="217"/>
      <c r="CA629" s="217"/>
      <c r="CB629" s="217"/>
      <c r="CC629" s="217"/>
      <c r="CD629" s="217"/>
      <c r="CE629" s="217"/>
      <c r="CF629" s="217"/>
      <c r="CG629" s="217"/>
      <c r="CH629" s="217"/>
      <c r="CI629" s="217"/>
      <c r="CJ629" s="217"/>
      <c r="CK629" s="217"/>
      <c r="CL629" s="217"/>
      <c r="CM629" s="217"/>
      <c r="CN629" s="217"/>
      <c r="CO629" s="217"/>
      <c r="CP629" s="217"/>
      <c r="CQ629" s="217"/>
      <c r="CR629" s="217"/>
      <c r="CS629" s="217"/>
      <c r="CT629" s="217"/>
      <c r="CU629" s="217"/>
      <c r="CV629" s="217"/>
      <c r="CW629" s="217"/>
      <c r="CX629" s="217"/>
      <c r="CY629" s="217"/>
      <c r="CZ629" s="217"/>
      <c r="DA629" s="217"/>
      <c r="DB629" s="217"/>
      <c r="DC629" s="217"/>
      <c r="DD629" s="217"/>
      <c r="DE629" s="217"/>
      <c r="DF629" s="217"/>
      <c r="DG629" s="217"/>
      <c r="DH629" s="217"/>
      <c r="DI629" s="217"/>
      <c r="DJ629" s="217"/>
      <c r="DK629" s="217"/>
      <c r="DL629" s="217"/>
      <c r="DM629" s="217"/>
      <c r="DN629" s="217"/>
      <c r="DO629" s="217"/>
      <c r="DP629" s="217"/>
      <c r="DQ629" s="217"/>
      <c r="DR629" s="217"/>
      <c r="DS629" s="217"/>
      <c r="DT629" s="217"/>
      <c r="DU629" s="217"/>
      <c r="DV629" s="217"/>
      <c r="DW629" s="217"/>
      <c r="DX629" s="217"/>
      <c r="DY629" s="217"/>
      <c r="DZ629" s="217"/>
      <c r="EA629" s="217"/>
      <c r="EB629" s="217"/>
      <c r="EC629" s="217"/>
      <c r="ED629" s="217"/>
      <c r="EE629" s="217"/>
      <c r="EF629" s="217"/>
      <c r="EG629" s="217"/>
      <c r="EH629" s="217"/>
      <c r="EI629" s="217"/>
      <c r="EJ629" s="217"/>
      <c r="EK629" s="217"/>
      <c r="EL629" s="217"/>
      <c r="EM629" s="217"/>
      <c r="EN629" s="217"/>
      <c r="EO629" s="217"/>
      <c r="EP629" s="217"/>
      <c r="EQ629" s="217"/>
      <c r="ER629" s="217"/>
      <c r="ES629" s="217"/>
      <c r="ET629" s="217"/>
      <c r="EU629" s="217"/>
      <c r="EV629" s="217"/>
      <c r="EW629" s="217"/>
      <c r="EX629" s="217"/>
      <c r="EY629" s="217"/>
      <c r="EZ629" s="217"/>
      <c r="FA629" s="217"/>
      <c r="FB629" s="217"/>
      <c r="FC629" s="217"/>
      <c r="FD629" s="217"/>
      <c r="FE629" s="217"/>
      <c r="FF629" s="217"/>
      <c r="FG629" s="217"/>
      <c r="FH629" s="217"/>
      <c r="FI629" s="217"/>
      <c r="FJ629" s="217"/>
      <c r="FK629" s="217"/>
      <c r="FL629" s="217"/>
      <c r="FM629" s="217"/>
      <c r="FN629" s="217"/>
      <c r="FO629" s="217"/>
      <c r="FP629" s="217"/>
      <c r="FQ629" s="217"/>
      <c r="FR629" s="217"/>
      <c r="FS629" s="217"/>
      <c r="FT629" s="217"/>
      <c r="FU629" s="217"/>
      <c r="FV629" s="217"/>
      <c r="FW629" s="217"/>
      <c r="FX629" s="217"/>
      <c r="FY629" s="217"/>
      <c r="FZ629" s="217"/>
      <c r="GA629" s="217"/>
      <c r="GB629" s="217"/>
      <c r="GC629" s="217"/>
      <c r="GD629" s="217"/>
      <c r="GE629" s="217"/>
      <c r="GF629" s="217"/>
      <c r="GG629" s="217"/>
      <c r="GH629" s="217"/>
      <c r="GI629" s="217"/>
      <c r="GJ629" s="217"/>
      <c r="GK629" s="217"/>
      <c r="GL629" s="217"/>
      <c r="GM629" s="217"/>
      <c r="GN629" s="217"/>
      <c r="GO629" s="217"/>
      <c r="GP629" s="217"/>
      <c r="GQ629" s="217"/>
      <c r="GR629" s="217"/>
      <c r="GS629" s="217"/>
      <c r="GT629" s="217"/>
      <c r="GU629" s="217"/>
      <c r="GV629" s="217"/>
      <c r="GW629" s="217"/>
      <c r="GX629" s="217"/>
      <c r="GY629" s="217"/>
      <c r="GZ629" s="217"/>
      <c r="HA629" s="217"/>
      <c r="HB629" s="217"/>
      <c r="HC629" s="217"/>
      <c r="HD629" s="217"/>
      <c r="HE629" s="217"/>
      <c r="HF629" s="217"/>
      <c r="HG629" s="217"/>
      <c r="HH629" s="217"/>
      <c r="HI629" s="217"/>
      <c r="HJ629" s="217"/>
      <c r="HK629" s="217"/>
      <c r="HL629" s="217"/>
      <c r="HM629" s="217"/>
      <c r="HN629" s="217"/>
      <c r="HO629" s="217"/>
      <c r="HP629" s="217"/>
      <c r="HQ629" s="217"/>
      <c r="HR629" s="217"/>
      <c r="HS629" s="217"/>
      <c r="HT629" s="217"/>
      <c r="HU629" s="217"/>
      <c r="HV629" s="217"/>
      <c r="HW629" s="217"/>
      <c r="HX629" s="217"/>
      <c r="HY629" s="217"/>
      <c r="HZ629" s="217"/>
      <c r="IA629" s="217"/>
      <c r="IB629" s="217"/>
      <c r="IC629" s="217"/>
      <c r="ID629" s="217"/>
      <c r="IE629" s="217"/>
      <c r="IF629" s="217"/>
      <c r="IG629" s="217"/>
      <c r="IH629" s="217"/>
      <c r="II629" s="217"/>
      <c r="IJ629" s="217"/>
      <c r="IK629" s="217"/>
      <c r="IL629" s="217"/>
      <c r="IM629" s="217"/>
      <c r="IN629" s="217"/>
      <c r="IO629" s="217"/>
      <c r="IP629" s="217"/>
      <c r="IQ629" s="217"/>
      <c r="IR629" s="217"/>
      <c r="IS629" s="217"/>
      <c r="IT629" s="217"/>
      <c r="IU629" s="217"/>
      <c r="IV629" s="217"/>
      <c r="IW629" s="217"/>
      <c r="IX629" s="217"/>
      <c r="IY629" s="217"/>
      <c r="IZ629" s="217"/>
      <c r="JA629" s="217"/>
      <c r="JB629" s="217"/>
      <c r="JC629" s="217"/>
    </row>
    <row r="630" spans="1:263" x14ac:dyDescent="0.25">
      <c r="B630" s="217">
        <v>1</v>
      </c>
      <c r="C630" s="474" t="s">
        <v>133</v>
      </c>
      <c r="D630" s="4"/>
      <c r="E630" s="4"/>
      <c r="F630" s="245">
        <f>F628+F626/4.2+F627/4.2</f>
        <v>177142.85714285713</v>
      </c>
      <c r="G630" s="746">
        <f t="shared" ref="G630:H630" si="375">G628+G626/4.2+G627/4.2</f>
        <v>44285.714285714283</v>
      </c>
      <c r="H630" s="746">
        <f t="shared" si="375"/>
        <v>47310.284523809532</v>
      </c>
      <c r="I630" s="746">
        <f t="shared" si="370"/>
        <v>106.82967473118283</v>
      </c>
      <c r="J630" s="2375"/>
      <c r="K630" s="2375"/>
      <c r="L630" s="2354"/>
      <c r="M630" s="2354"/>
      <c r="N630" s="2354"/>
      <c r="O630" s="2354"/>
      <c r="P630" s="2354"/>
      <c r="Q630" s="2354"/>
      <c r="R630" s="369">
        <f t="shared" ref="R630:S630" si="376">R621</f>
        <v>265290</v>
      </c>
      <c r="S630" s="369">
        <f t="shared" si="376"/>
        <v>265290</v>
      </c>
      <c r="T630" s="369">
        <f t="shared" ref="T630" si="377">T621</f>
        <v>265290</v>
      </c>
      <c r="U630" s="2366">
        <f t="shared" ref="U630:AB630" si="378">U621</f>
        <v>66322.5</v>
      </c>
      <c r="V630" s="369">
        <f t="shared" si="378"/>
        <v>70794.038310000004</v>
      </c>
      <c r="W630" s="1123">
        <f t="shared" si="378"/>
        <v>0</v>
      </c>
      <c r="X630" s="369">
        <f t="shared" si="378"/>
        <v>0</v>
      </c>
      <c r="Y630" s="369">
        <f t="shared" si="378"/>
        <v>4471.5383100000035</v>
      </c>
      <c r="Z630" s="3046">
        <f t="shared" si="378"/>
        <v>0</v>
      </c>
      <c r="AA630" s="3046">
        <f t="shared" si="378"/>
        <v>-2.05585</v>
      </c>
      <c r="AB630" s="369">
        <f t="shared" si="378"/>
        <v>70791.982459999999</v>
      </c>
      <c r="AC630" s="929"/>
      <c r="AD630" s="2251"/>
      <c r="AE630" s="2276"/>
      <c r="AF630" s="217"/>
      <c r="AG630" s="217"/>
      <c r="AH630" s="217"/>
      <c r="AI630" s="217"/>
      <c r="AJ630" s="217"/>
      <c r="AK630" s="217"/>
      <c r="AL630" s="217"/>
      <c r="AM630" s="217"/>
      <c r="AN630" s="217"/>
      <c r="AO630" s="217"/>
      <c r="AP630" s="217"/>
      <c r="AQ630" s="217"/>
      <c r="AR630" s="217"/>
      <c r="AS630" s="217"/>
      <c r="AT630" s="217"/>
      <c r="AU630" s="217"/>
      <c r="AV630" s="217"/>
      <c r="AW630" s="217"/>
      <c r="AX630" s="217"/>
      <c r="AY630" s="217"/>
      <c r="AZ630" s="217"/>
      <c r="BA630" s="217"/>
      <c r="BB630" s="217"/>
      <c r="BC630" s="217"/>
      <c r="BD630" s="217"/>
      <c r="BE630" s="217"/>
      <c r="BF630" s="217"/>
      <c r="BG630" s="217"/>
      <c r="BH630" s="217"/>
      <c r="BI630" s="217"/>
      <c r="BJ630" s="217"/>
      <c r="BK630" s="217"/>
      <c r="BL630" s="217"/>
      <c r="BM630" s="217"/>
      <c r="BN630" s="217"/>
      <c r="BO630" s="217"/>
      <c r="BP630" s="217"/>
      <c r="BQ630" s="217"/>
      <c r="BR630" s="217"/>
      <c r="BS630" s="217"/>
      <c r="BT630" s="217"/>
      <c r="BU630" s="217"/>
      <c r="BV630" s="217"/>
      <c r="BW630" s="217"/>
      <c r="BX630" s="217"/>
      <c r="BY630" s="217"/>
      <c r="BZ630" s="217"/>
      <c r="CA630" s="217"/>
      <c r="CB630" s="217"/>
      <c r="CC630" s="217"/>
      <c r="CD630" s="217"/>
      <c r="CE630" s="217"/>
      <c r="CF630" s="217"/>
      <c r="CG630" s="217"/>
      <c r="CH630" s="217"/>
      <c r="CI630" s="217"/>
      <c r="CJ630" s="217"/>
      <c r="CK630" s="217"/>
      <c r="CL630" s="217"/>
      <c r="CM630" s="217"/>
      <c r="CN630" s="217"/>
      <c r="CO630" s="217"/>
      <c r="CP630" s="217"/>
      <c r="CQ630" s="217"/>
      <c r="CR630" s="217"/>
      <c r="CS630" s="217"/>
      <c r="CT630" s="217"/>
      <c r="CU630" s="217"/>
      <c r="CV630" s="217"/>
      <c r="CW630" s="217"/>
      <c r="CX630" s="217"/>
      <c r="CY630" s="217"/>
      <c r="CZ630" s="217"/>
      <c r="DA630" s="217"/>
      <c r="DB630" s="217"/>
      <c r="DC630" s="217"/>
      <c r="DD630" s="217"/>
      <c r="DE630" s="217"/>
      <c r="DF630" s="217"/>
      <c r="DG630" s="217"/>
      <c r="DH630" s="217"/>
      <c r="DI630" s="217"/>
      <c r="DJ630" s="217"/>
      <c r="DK630" s="217"/>
      <c r="DL630" s="217"/>
      <c r="DM630" s="217"/>
      <c r="DN630" s="217"/>
      <c r="DO630" s="217"/>
      <c r="DP630" s="217"/>
      <c r="DQ630" s="217"/>
      <c r="DR630" s="217"/>
      <c r="DS630" s="217"/>
      <c r="DT630" s="217"/>
      <c r="DU630" s="217"/>
      <c r="DV630" s="217"/>
      <c r="DW630" s="217"/>
      <c r="DX630" s="217"/>
      <c r="DY630" s="217"/>
      <c r="DZ630" s="217"/>
      <c r="EA630" s="217"/>
      <c r="EB630" s="217"/>
      <c r="EC630" s="217"/>
      <c r="ED630" s="217"/>
      <c r="EE630" s="217"/>
      <c r="EF630" s="217"/>
      <c r="EG630" s="217"/>
      <c r="EH630" s="217"/>
      <c r="EI630" s="217"/>
      <c r="EJ630" s="217"/>
      <c r="EK630" s="217"/>
      <c r="EL630" s="217"/>
      <c r="EM630" s="217"/>
      <c r="EN630" s="217"/>
      <c r="EO630" s="217"/>
      <c r="EP630" s="217"/>
      <c r="EQ630" s="217"/>
      <c r="ER630" s="217"/>
      <c r="ES630" s="217"/>
      <c r="ET630" s="217"/>
      <c r="EU630" s="217"/>
      <c r="EV630" s="217"/>
      <c r="EW630" s="217"/>
      <c r="EX630" s="217"/>
      <c r="EY630" s="217"/>
      <c r="EZ630" s="217"/>
      <c r="FA630" s="217"/>
      <c r="FB630" s="217"/>
      <c r="FC630" s="217"/>
      <c r="FD630" s="217"/>
      <c r="FE630" s="217"/>
      <c r="FF630" s="217"/>
      <c r="FG630" s="217"/>
      <c r="FH630" s="217"/>
      <c r="FI630" s="217"/>
      <c r="FJ630" s="217"/>
      <c r="FK630" s="217"/>
      <c r="FL630" s="217"/>
      <c r="FM630" s="217"/>
      <c r="FN630" s="217"/>
      <c r="FO630" s="217"/>
      <c r="FP630" s="217"/>
      <c r="FQ630" s="217"/>
      <c r="FR630" s="217"/>
      <c r="FS630" s="217"/>
      <c r="FT630" s="217"/>
      <c r="FU630" s="217"/>
      <c r="FV630" s="217"/>
      <c r="FW630" s="217"/>
      <c r="FX630" s="217"/>
      <c r="FY630" s="217"/>
      <c r="FZ630" s="217"/>
      <c r="GA630" s="217"/>
      <c r="GB630" s="217"/>
      <c r="GC630" s="217"/>
      <c r="GD630" s="217"/>
      <c r="GE630" s="217"/>
      <c r="GF630" s="217"/>
      <c r="GG630" s="217"/>
      <c r="GH630" s="217"/>
      <c r="GI630" s="217"/>
      <c r="GJ630" s="217"/>
      <c r="GK630" s="217"/>
      <c r="GL630" s="217"/>
      <c r="GM630" s="217"/>
      <c r="GN630" s="217"/>
      <c r="GO630" s="217"/>
      <c r="GP630" s="217"/>
      <c r="GQ630" s="217"/>
      <c r="GR630" s="217"/>
      <c r="GS630" s="217"/>
      <c r="GT630" s="217"/>
      <c r="GU630" s="217"/>
      <c r="GV630" s="217"/>
      <c r="GW630" s="217"/>
      <c r="GX630" s="217"/>
      <c r="GY630" s="217"/>
      <c r="GZ630" s="217"/>
      <c r="HA630" s="217"/>
      <c r="HB630" s="217"/>
      <c r="HC630" s="217"/>
      <c r="HD630" s="217"/>
      <c r="HE630" s="217"/>
      <c r="HF630" s="217"/>
      <c r="HG630" s="217"/>
      <c r="HH630" s="217"/>
      <c r="HI630" s="217"/>
      <c r="HJ630" s="217"/>
      <c r="HK630" s="217"/>
      <c r="HL630" s="217"/>
      <c r="HM630" s="217"/>
      <c r="HN630" s="217"/>
      <c r="HO630" s="217"/>
      <c r="HP630" s="217"/>
      <c r="HQ630" s="217"/>
      <c r="HR630" s="217"/>
      <c r="HS630" s="217"/>
      <c r="HT630" s="217"/>
      <c r="HU630" s="217"/>
      <c r="HV630" s="217"/>
      <c r="HW630" s="217"/>
      <c r="HX630" s="217"/>
      <c r="HY630" s="217"/>
      <c r="HZ630" s="217"/>
      <c r="IA630" s="217"/>
      <c r="IB630" s="217"/>
      <c r="IC630" s="217"/>
      <c r="ID630" s="217"/>
      <c r="IE630" s="217"/>
      <c r="IF630" s="217"/>
      <c r="IG630" s="217"/>
      <c r="IH630" s="217"/>
      <c r="II630" s="217"/>
      <c r="IJ630" s="217"/>
      <c r="IK630" s="217"/>
      <c r="IL630" s="217"/>
      <c r="IM630" s="217"/>
      <c r="IN630" s="217"/>
      <c r="IO630" s="217"/>
      <c r="IP630" s="217"/>
      <c r="IQ630" s="217"/>
      <c r="IR630" s="217"/>
      <c r="IS630" s="217"/>
      <c r="IT630" s="217"/>
      <c r="IU630" s="217"/>
      <c r="IV630" s="217"/>
      <c r="IW630" s="217"/>
      <c r="IX630" s="217"/>
      <c r="IY630" s="217"/>
      <c r="IZ630" s="217"/>
      <c r="JA630" s="217"/>
      <c r="JB630" s="217"/>
      <c r="JC630" s="217"/>
    </row>
    <row r="631" spans="1:263" x14ac:dyDescent="0.25">
      <c r="B631" s="217">
        <v>1</v>
      </c>
      <c r="C631" s="2383" t="s">
        <v>273</v>
      </c>
      <c r="D631" s="2383"/>
      <c r="E631" s="2383"/>
      <c r="F631" s="2405"/>
      <c r="G631" s="2387"/>
      <c r="H631" s="2387"/>
      <c r="I631" s="2387"/>
      <c r="J631" s="2386"/>
      <c r="K631" s="2386"/>
      <c r="L631" s="2387"/>
      <c r="M631" s="2387"/>
      <c r="N631" s="2387"/>
      <c r="O631" s="2387"/>
      <c r="P631" s="2387"/>
      <c r="Q631" s="2387"/>
      <c r="R631" s="2388">
        <f t="shared" ref="R631:Y631" si="379">R630</f>
        <v>265290</v>
      </c>
      <c r="S631" s="2388">
        <f t="shared" ref="S631:T631" si="380">S630</f>
        <v>265290</v>
      </c>
      <c r="T631" s="2388">
        <f t="shared" si="380"/>
        <v>265290</v>
      </c>
      <c r="U631" s="877">
        <f t="shared" si="379"/>
        <v>66322.5</v>
      </c>
      <c r="V631" s="2388">
        <f t="shared" si="379"/>
        <v>70794.038310000004</v>
      </c>
      <c r="W631" s="3057">
        <f t="shared" si="379"/>
        <v>0</v>
      </c>
      <c r="X631" s="2388">
        <f t="shared" si="379"/>
        <v>0</v>
      </c>
      <c r="Y631" s="2388">
        <f t="shared" si="379"/>
        <v>4471.5383100000035</v>
      </c>
      <c r="Z631" s="3058"/>
      <c r="AA631" s="3058">
        <f>AA630</f>
        <v>-2.05585</v>
      </c>
      <c r="AB631" s="2388">
        <f>AB630</f>
        <v>70791.982459999999</v>
      </c>
      <c r="AC631" s="2406"/>
      <c r="AD631" s="2391">
        <f>AD630</f>
        <v>0</v>
      </c>
      <c r="AE631" s="2276"/>
      <c r="AF631" s="217"/>
      <c r="AG631" s="217"/>
      <c r="AH631" s="217"/>
      <c r="AI631" s="217"/>
      <c r="AJ631" s="217"/>
      <c r="AK631" s="217"/>
      <c r="AL631" s="217"/>
      <c r="AM631" s="217"/>
      <c r="AN631" s="217"/>
      <c r="AO631" s="217"/>
      <c r="AP631" s="217"/>
      <c r="AQ631" s="217"/>
      <c r="AR631" s="217"/>
      <c r="AS631" s="217"/>
      <c r="AT631" s="217"/>
      <c r="AU631" s="217"/>
      <c r="AV631" s="217"/>
      <c r="AW631" s="217"/>
      <c r="AX631" s="217"/>
      <c r="AY631" s="217"/>
      <c r="AZ631" s="217"/>
      <c r="BA631" s="217"/>
      <c r="BB631" s="217"/>
      <c r="BC631" s="217"/>
      <c r="BD631" s="217"/>
      <c r="BE631" s="217"/>
      <c r="BF631" s="217"/>
      <c r="BG631" s="217"/>
      <c r="BH631" s="217"/>
      <c r="BI631" s="217"/>
      <c r="BJ631" s="217"/>
      <c r="BK631" s="217"/>
      <c r="BL631" s="217"/>
      <c r="BM631" s="217"/>
      <c r="BN631" s="217"/>
      <c r="BO631" s="217"/>
      <c r="BP631" s="217"/>
      <c r="BQ631" s="217"/>
      <c r="BR631" s="217"/>
      <c r="BS631" s="217"/>
      <c r="BT631" s="217"/>
      <c r="BU631" s="217"/>
      <c r="BV631" s="217"/>
      <c r="BW631" s="217"/>
      <c r="BX631" s="217"/>
      <c r="BY631" s="217"/>
      <c r="BZ631" s="217"/>
      <c r="CA631" s="217"/>
      <c r="CB631" s="217"/>
      <c r="CC631" s="217"/>
      <c r="CD631" s="217"/>
      <c r="CE631" s="217"/>
      <c r="CF631" s="217"/>
      <c r="CG631" s="217"/>
      <c r="CH631" s="217"/>
      <c r="CI631" s="217"/>
      <c r="CJ631" s="217"/>
      <c r="CK631" s="217"/>
      <c r="CL631" s="217"/>
      <c r="CM631" s="217"/>
      <c r="CN631" s="217"/>
      <c r="CO631" s="217"/>
      <c r="CP631" s="217"/>
      <c r="CQ631" s="217"/>
      <c r="CR631" s="217"/>
      <c r="CS631" s="217"/>
      <c r="CT631" s="217"/>
      <c r="CU631" s="217"/>
      <c r="CV631" s="217"/>
      <c r="CW631" s="217"/>
      <c r="CX631" s="217"/>
      <c r="CY631" s="217"/>
      <c r="CZ631" s="217"/>
      <c r="DA631" s="217"/>
      <c r="DB631" s="217"/>
      <c r="DC631" s="217"/>
      <c r="DD631" s="217"/>
      <c r="DE631" s="217"/>
      <c r="DF631" s="217"/>
      <c r="DG631" s="217"/>
      <c r="DH631" s="217"/>
      <c r="DI631" s="217"/>
      <c r="DJ631" s="217"/>
      <c r="DK631" s="217"/>
      <c r="DL631" s="217"/>
      <c r="DM631" s="217"/>
      <c r="DN631" s="217"/>
      <c r="DO631" s="217"/>
      <c r="DP631" s="217"/>
      <c r="DQ631" s="217"/>
      <c r="DR631" s="217"/>
      <c r="DS631" s="217"/>
      <c r="DT631" s="217"/>
      <c r="DU631" s="217"/>
      <c r="DV631" s="217"/>
      <c r="DW631" s="217"/>
      <c r="DX631" s="217"/>
      <c r="DY631" s="217"/>
      <c r="DZ631" s="217"/>
      <c r="EA631" s="217"/>
      <c r="EB631" s="217"/>
      <c r="EC631" s="217"/>
      <c r="ED631" s="217"/>
      <c r="EE631" s="217"/>
      <c r="EF631" s="217"/>
      <c r="EG631" s="217"/>
      <c r="EH631" s="217"/>
      <c r="EI631" s="217"/>
      <c r="EJ631" s="217"/>
      <c r="EK631" s="217"/>
      <c r="EL631" s="217"/>
      <c r="EM631" s="217"/>
      <c r="EN631" s="217"/>
      <c r="EO631" s="217"/>
      <c r="EP631" s="217"/>
      <c r="EQ631" s="217"/>
      <c r="ER631" s="217"/>
      <c r="ES631" s="217"/>
      <c r="ET631" s="217"/>
      <c r="EU631" s="217"/>
      <c r="EV631" s="217"/>
      <c r="EW631" s="217"/>
      <c r="EX631" s="217"/>
      <c r="EY631" s="217"/>
      <c r="EZ631" s="217"/>
      <c r="FA631" s="217"/>
      <c r="FB631" s="217"/>
      <c r="FC631" s="217"/>
      <c r="FD631" s="217"/>
      <c r="FE631" s="217"/>
      <c r="FF631" s="217"/>
      <c r="FG631" s="217"/>
      <c r="FH631" s="217"/>
      <c r="FI631" s="217"/>
      <c r="FJ631" s="217"/>
      <c r="FK631" s="217"/>
      <c r="FL631" s="217"/>
      <c r="FM631" s="217"/>
      <c r="FN631" s="217"/>
      <c r="FO631" s="217"/>
      <c r="FP631" s="217"/>
      <c r="FQ631" s="217"/>
      <c r="FR631" s="217"/>
      <c r="FS631" s="217"/>
      <c r="FT631" s="217"/>
      <c r="FU631" s="217"/>
      <c r="FV631" s="217"/>
      <c r="FW631" s="217"/>
      <c r="FX631" s="217"/>
      <c r="FY631" s="217"/>
      <c r="FZ631" s="217"/>
      <c r="GA631" s="217"/>
      <c r="GB631" s="217"/>
      <c r="GC631" s="217"/>
      <c r="GD631" s="217"/>
      <c r="GE631" s="217"/>
      <c r="GF631" s="217"/>
      <c r="GG631" s="217"/>
      <c r="GH631" s="217"/>
      <c r="GI631" s="217"/>
      <c r="GJ631" s="217"/>
      <c r="GK631" s="217"/>
      <c r="GL631" s="217"/>
      <c r="GM631" s="217"/>
      <c r="GN631" s="217"/>
      <c r="GO631" s="217"/>
      <c r="GP631" s="217"/>
      <c r="GQ631" s="217"/>
      <c r="GR631" s="217"/>
      <c r="GS631" s="217"/>
      <c r="GT631" s="217"/>
      <c r="GU631" s="217"/>
      <c r="GV631" s="217"/>
      <c r="GW631" s="217"/>
      <c r="GX631" s="217"/>
      <c r="GY631" s="217"/>
      <c r="GZ631" s="217"/>
      <c r="HA631" s="217"/>
      <c r="HB631" s="217"/>
      <c r="HC631" s="217"/>
      <c r="HD631" s="217"/>
      <c r="HE631" s="217"/>
      <c r="HF631" s="217"/>
      <c r="HG631" s="217"/>
      <c r="HH631" s="217"/>
      <c r="HI631" s="217"/>
      <c r="HJ631" s="217"/>
      <c r="HK631" s="217"/>
      <c r="HL631" s="217"/>
      <c r="HM631" s="217"/>
      <c r="HN631" s="217"/>
      <c r="HO631" s="217"/>
      <c r="HP631" s="217"/>
      <c r="HQ631" s="217"/>
      <c r="HR631" s="217"/>
      <c r="HS631" s="217"/>
      <c r="HT631" s="217"/>
      <c r="HU631" s="217"/>
      <c r="HV631" s="217"/>
      <c r="HW631" s="217"/>
      <c r="HX631" s="217"/>
      <c r="HY631" s="217"/>
      <c r="HZ631" s="217"/>
      <c r="IA631" s="217"/>
      <c r="IB631" s="217"/>
      <c r="IC631" s="217"/>
      <c r="ID631" s="217"/>
      <c r="IE631" s="217"/>
      <c r="IF631" s="217"/>
      <c r="IG631" s="217"/>
      <c r="IH631" s="217"/>
      <c r="II631" s="217"/>
      <c r="IJ631" s="217"/>
      <c r="IK631" s="217"/>
      <c r="IL631" s="217"/>
      <c r="IM631" s="217"/>
      <c r="IN631" s="217"/>
      <c r="IO631" s="217"/>
      <c r="IP631" s="217"/>
      <c r="IQ631" s="217"/>
      <c r="IR631" s="217"/>
      <c r="IS631" s="217"/>
      <c r="IT631" s="217"/>
      <c r="IU631" s="217"/>
      <c r="IV631" s="217"/>
      <c r="IW631" s="217"/>
      <c r="IX631" s="217"/>
      <c r="IY631" s="217"/>
      <c r="IZ631" s="217"/>
      <c r="JA631" s="217"/>
      <c r="JB631" s="217"/>
      <c r="JC631" s="217"/>
    </row>
    <row r="632" spans="1:263" x14ac:dyDescent="0.25">
      <c r="A632" s="217">
        <v>1</v>
      </c>
      <c r="B632" s="217">
        <v>1</v>
      </c>
      <c r="C632" s="639"/>
      <c r="D632" s="639"/>
      <c r="E632" s="639"/>
      <c r="F632" s="2296"/>
      <c r="G632" s="2400"/>
      <c r="H632" s="2400"/>
      <c r="I632" s="2400"/>
      <c r="J632" s="2400"/>
      <c r="K632" s="2400"/>
      <c r="L632" s="2400"/>
      <c r="M632" s="2400"/>
      <c r="N632" s="2400"/>
      <c r="O632" s="2400"/>
      <c r="P632" s="2400"/>
      <c r="Q632" s="2400"/>
      <c r="R632" s="328"/>
      <c r="S632" s="328"/>
      <c r="T632" s="328"/>
      <c r="U632" s="2298"/>
      <c r="V632" s="328"/>
      <c r="W632" s="776"/>
      <c r="X632" s="328"/>
      <c r="Y632" s="328"/>
      <c r="Z632" s="3049"/>
      <c r="AA632" s="3049"/>
      <c r="AB632" s="328"/>
      <c r="AC632" s="2402"/>
      <c r="AD632" s="2300"/>
      <c r="AE632" s="2276"/>
      <c r="AF632" s="217"/>
      <c r="AG632" s="217"/>
      <c r="AH632" s="217"/>
      <c r="AI632" s="217"/>
      <c r="AJ632" s="217"/>
      <c r="AK632" s="217"/>
      <c r="AL632" s="217"/>
      <c r="AM632" s="217"/>
      <c r="AN632" s="217"/>
      <c r="AO632" s="217"/>
      <c r="AP632" s="217"/>
      <c r="AQ632" s="217"/>
      <c r="AR632" s="217"/>
      <c r="AS632" s="217"/>
      <c r="AT632" s="217"/>
      <c r="AU632" s="217"/>
      <c r="AV632" s="217"/>
      <c r="AW632" s="217"/>
      <c r="AX632" s="217"/>
      <c r="AY632" s="217"/>
      <c r="AZ632" s="217"/>
      <c r="BA632" s="217"/>
      <c r="BB632" s="217"/>
      <c r="BC632" s="217"/>
      <c r="BD632" s="217"/>
      <c r="BE632" s="217"/>
      <c r="BF632" s="217"/>
      <c r="BG632" s="217"/>
      <c r="BH632" s="217"/>
      <c r="BI632" s="217"/>
      <c r="BJ632" s="217"/>
      <c r="BK632" s="217"/>
      <c r="BL632" s="217"/>
      <c r="BM632" s="217"/>
      <c r="BN632" s="217"/>
      <c r="BO632" s="217"/>
      <c r="BP632" s="217"/>
      <c r="BQ632" s="217"/>
      <c r="BR632" s="217"/>
      <c r="BS632" s="217"/>
      <c r="BT632" s="217"/>
      <c r="BU632" s="217"/>
      <c r="BV632" s="217"/>
      <c r="BW632" s="217"/>
      <c r="BX632" s="217"/>
      <c r="BY632" s="217"/>
      <c r="BZ632" s="217"/>
      <c r="CA632" s="217"/>
      <c r="CB632" s="217"/>
      <c r="CC632" s="217"/>
      <c r="CD632" s="217"/>
      <c r="CE632" s="217"/>
      <c r="CF632" s="217"/>
      <c r="CG632" s="217"/>
      <c r="CH632" s="217"/>
      <c r="CI632" s="217"/>
      <c r="CJ632" s="217"/>
      <c r="CK632" s="217"/>
      <c r="CL632" s="217"/>
      <c r="CM632" s="217"/>
      <c r="CN632" s="217"/>
      <c r="CO632" s="217"/>
      <c r="CP632" s="217"/>
      <c r="CQ632" s="217"/>
      <c r="CR632" s="217"/>
      <c r="CS632" s="217"/>
      <c r="CT632" s="217"/>
      <c r="CU632" s="217"/>
      <c r="CV632" s="217"/>
      <c r="CW632" s="217"/>
      <c r="CX632" s="217"/>
      <c r="CY632" s="217"/>
      <c r="CZ632" s="217"/>
      <c r="DA632" s="217"/>
      <c r="DB632" s="217"/>
      <c r="DC632" s="217"/>
      <c r="DD632" s="217"/>
      <c r="DE632" s="217"/>
      <c r="DF632" s="217"/>
      <c r="DG632" s="217"/>
      <c r="DH632" s="217"/>
      <c r="DI632" s="217"/>
      <c r="DJ632" s="217"/>
      <c r="DK632" s="217"/>
      <c r="DL632" s="217"/>
      <c r="DM632" s="217"/>
      <c r="DN632" s="217"/>
      <c r="DO632" s="217"/>
      <c r="DP632" s="217"/>
      <c r="DQ632" s="217"/>
      <c r="DR632" s="217"/>
      <c r="DS632" s="217"/>
      <c r="DT632" s="217"/>
      <c r="DU632" s="217"/>
      <c r="DV632" s="217"/>
      <c r="DW632" s="217"/>
      <c r="DX632" s="217"/>
      <c r="DY632" s="217"/>
      <c r="DZ632" s="217"/>
      <c r="EA632" s="217"/>
      <c r="EB632" s="217"/>
      <c r="EC632" s="217"/>
      <c r="ED632" s="217"/>
      <c r="EE632" s="217"/>
      <c r="EF632" s="217"/>
      <c r="EG632" s="217"/>
      <c r="EH632" s="217"/>
      <c r="EI632" s="217"/>
      <c r="EJ632" s="217"/>
      <c r="EK632" s="217"/>
      <c r="EL632" s="217"/>
      <c r="EM632" s="217"/>
      <c r="EN632" s="217"/>
      <c r="EO632" s="217"/>
      <c r="EP632" s="217"/>
      <c r="EQ632" s="217"/>
      <c r="ER632" s="217"/>
      <c r="ES632" s="217"/>
      <c r="ET632" s="217"/>
      <c r="EU632" s="217"/>
      <c r="EV632" s="217"/>
      <c r="EW632" s="217"/>
      <c r="EX632" s="217"/>
      <c r="EY632" s="217"/>
      <c r="EZ632" s="217"/>
      <c r="FA632" s="217"/>
      <c r="FB632" s="217"/>
      <c r="FC632" s="217"/>
      <c r="FD632" s="217"/>
      <c r="FE632" s="217"/>
      <c r="FF632" s="217"/>
      <c r="FG632" s="217"/>
      <c r="FH632" s="217"/>
      <c r="FI632" s="217"/>
      <c r="FJ632" s="217"/>
      <c r="FK632" s="217"/>
      <c r="FL632" s="217"/>
      <c r="FM632" s="217"/>
      <c r="FN632" s="217"/>
      <c r="FO632" s="217"/>
      <c r="FP632" s="217"/>
      <c r="FQ632" s="217"/>
      <c r="FR632" s="217"/>
      <c r="FS632" s="217"/>
      <c r="FT632" s="217"/>
      <c r="FU632" s="217"/>
      <c r="FV632" s="217"/>
      <c r="FW632" s="217"/>
      <c r="FX632" s="217"/>
      <c r="FY632" s="217"/>
      <c r="FZ632" s="217"/>
      <c r="GA632" s="217"/>
      <c r="GB632" s="217"/>
      <c r="GC632" s="217"/>
      <c r="GD632" s="217"/>
      <c r="GE632" s="217"/>
      <c r="GF632" s="217"/>
      <c r="GG632" s="217"/>
      <c r="GH632" s="217"/>
      <c r="GI632" s="217"/>
      <c r="GJ632" s="217"/>
      <c r="GK632" s="217"/>
      <c r="GL632" s="217"/>
      <c r="GM632" s="217"/>
      <c r="GN632" s="217"/>
      <c r="GO632" s="217"/>
      <c r="GP632" s="217"/>
      <c r="GQ632" s="217"/>
      <c r="GR632" s="217"/>
      <c r="GS632" s="217"/>
      <c r="GT632" s="217"/>
      <c r="GU632" s="217"/>
      <c r="GV632" s="217"/>
      <c r="GW632" s="217"/>
      <c r="GX632" s="217"/>
      <c r="GY632" s="217"/>
      <c r="GZ632" s="217"/>
      <c r="HA632" s="217"/>
      <c r="HB632" s="217"/>
      <c r="HC632" s="217"/>
      <c r="HD632" s="217"/>
      <c r="HE632" s="217"/>
      <c r="HF632" s="217"/>
      <c r="HG632" s="217"/>
      <c r="HH632" s="217"/>
      <c r="HI632" s="217"/>
      <c r="HJ632" s="217"/>
      <c r="HK632" s="217"/>
      <c r="HL632" s="217"/>
      <c r="HM632" s="217"/>
      <c r="HN632" s="217"/>
      <c r="HO632" s="217"/>
      <c r="HP632" s="217"/>
      <c r="HQ632" s="217"/>
      <c r="HR632" s="217"/>
      <c r="HS632" s="217"/>
      <c r="HT632" s="217"/>
      <c r="HU632" s="217"/>
      <c r="HV632" s="217"/>
      <c r="HW632" s="217"/>
      <c r="HX632" s="217"/>
      <c r="HY632" s="217"/>
      <c r="HZ632" s="217"/>
      <c r="IA632" s="217"/>
      <c r="IB632" s="217"/>
      <c r="IC632" s="217"/>
      <c r="ID632" s="217"/>
      <c r="IE632" s="217"/>
      <c r="IF632" s="217"/>
      <c r="IG632" s="217"/>
      <c r="IH632" s="217"/>
      <c r="II632" s="217"/>
      <c r="IJ632" s="217"/>
      <c r="IK632" s="217"/>
      <c r="IL632" s="217"/>
      <c r="IM632" s="217"/>
      <c r="IN632" s="217"/>
      <c r="IO632" s="217"/>
      <c r="IP632" s="217"/>
      <c r="IQ632" s="217"/>
      <c r="IR632" s="217"/>
      <c r="IS632" s="217"/>
      <c r="IT632" s="217"/>
      <c r="IU632" s="217"/>
      <c r="IV632" s="217"/>
      <c r="IW632" s="217"/>
      <c r="IX632" s="217"/>
      <c r="IY632" s="217"/>
      <c r="IZ632" s="217"/>
      <c r="JA632" s="217"/>
      <c r="JB632" s="217"/>
      <c r="JC632" s="217"/>
    </row>
    <row r="633" spans="1:263" ht="63" x14ac:dyDescent="0.25">
      <c r="A633" s="217">
        <v>1</v>
      </c>
      <c r="B633" s="217">
        <v>1</v>
      </c>
      <c r="C633" s="1842" t="s">
        <v>551</v>
      </c>
      <c r="D633" s="1075"/>
      <c r="E633" s="1185"/>
      <c r="F633" s="2353"/>
      <c r="G633" s="2354"/>
      <c r="H633" s="2354"/>
      <c r="I633" s="2354"/>
      <c r="J633" s="2355"/>
      <c r="K633" s="2355"/>
      <c r="L633" s="156"/>
      <c r="M633" s="156"/>
      <c r="N633" s="156"/>
      <c r="O633" s="156"/>
      <c r="P633" s="156"/>
      <c r="Q633" s="156"/>
      <c r="R633" s="2303"/>
      <c r="S633" s="2303"/>
      <c r="T633" s="2303"/>
      <c r="U633" s="2256"/>
      <c r="V633" s="2303"/>
      <c r="W633" s="3047"/>
      <c r="X633" s="2303"/>
      <c r="Y633" s="2303"/>
      <c r="Z633" s="3050"/>
      <c r="AA633" s="3050"/>
      <c r="AB633" s="2303"/>
      <c r="AC633" s="2356"/>
      <c r="AD633" s="2257"/>
      <c r="AE633" s="2276"/>
      <c r="AF633" s="217"/>
      <c r="AG633" s="217"/>
      <c r="AH633" s="217"/>
      <c r="AI633" s="217"/>
      <c r="AJ633" s="217"/>
      <c r="AK633" s="217"/>
      <c r="AL633" s="217"/>
      <c r="AM633" s="217"/>
      <c r="AN633" s="217"/>
      <c r="AO633" s="217"/>
      <c r="AP633" s="217"/>
      <c r="AQ633" s="217"/>
      <c r="AR633" s="217"/>
      <c r="AS633" s="217"/>
      <c r="AT633" s="217"/>
      <c r="AU633" s="217"/>
      <c r="AV633" s="217"/>
      <c r="AW633" s="217"/>
      <c r="AX633" s="217"/>
      <c r="AY633" s="217"/>
      <c r="AZ633" s="217"/>
      <c r="BA633" s="217"/>
      <c r="BB633" s="217"/>
      <c r="BC633" s="217"/>
      <c r="BD633" s="217"/>
      <c r="BE633" s="217"/>
      <c r="BF633" s="217"/>
      <c r="BG633" s="217"/>
      <c r="BH633" s="217"/>
      <c r="BI633" s="217"/>
      <c r="BJ633" s="217"/>
      <c r="BK633" s="217"/>
      <c r="BL633" s="217"/>
      <c r="BM633" s="217"/>
      <c r="BN633" s="217"/>
      <c r="BO633" s="217"/>
      <c r="BP633" s="217"/>
      <c r="BQ633" s="217"/>
      <c r="BR633" s="217"/>
      <c r="BS633" s="217"/>
      <c r="BT633" s="217"/>
      <c r="BU633" s="217"/>
      <c r="BV633" s="217"/>
      <c r="BW633" s="217"/>
      <c r="BX633" s="217"/>
      <c r="BY633" s="217"/>
      <c r="BZ633" s="217"/>
      <c r="CA633" s="217"/>
      <c r="CB633" s="217"/>
      <c r="CC633" s="217"/>
      <c r="CD633" s="217"/>
      <c r="CE633" s="217"/>
      <c r="CF633" s="217"/>
      <c r="CG633" s="217"/>
      <c r="CH633" s="217"/>
      <c r="CI633" s="217"/>
      <c r="CJ633" s="217"/>
      <c r="CK633" s="217"/>
      <c r="CL633" s="217"/>
      <c r="CM633" s="217"/>
      <c r="CN633" s="217"/>
      <c r="CO633" s="217"/>
      <c r="CP633" s="217"/>
      <c r="CQ633" s="217"/>
      <c r="CR633" s="217"/>
      <c r="CS633" s="217"/>
      <c r="CT633" s="217"/>
      <c r="CU633" s="217"/>
      <c r="CV633" s="217"/>
      <c r="CW633" s="217"/>
      <c r="CX633" s="217"/>
      <c r="CY633" s="217"/>
      <c r="CZ633" s="217"/>
      <c r="DA633" s="217"/>
      <c r="DB633" s="217"/>
      <c r="DC633" s="217"/>
      <c r="DD633" s="217"/>
      <c r="DE633" s="217"/>
      <c r="DF633" s="217"/>
      <c r="DG633" s="217"/>
      <c r="DH633" s="217"/>
      <c r="DI633" s="217"/>
      <c r="DJ633" s="217"/>
      <c r="DK633" s="217"/>
      <c r="DL633" s="217"/>
      <c r="DM633" s="217"/>
      <c r="DN633" s="217"/>
      <c r="DO633" s="217"/>
      <c r="DP633" s="217"/>
      <c r="DQ633" s="217"/>
      <c r="DR633" s="217"/>
      <c r="DS633" s="217"/>
      <c r="DT633" s="217"/>
      <c r="DU633" s="217"/>
      <c r="DV633" s="217"/>
      <c r="DW633" s="217"/>
      <c r="DX633" s="217"/>
      <c r="DY633" s="217"/>
      <c r="DZ633" s="217"/>
      <c r="EA633" s="217"/>
      <c r="EB633" s="217"/>
      <c r="EC633" s="217"/>
      <c r="ED633" s="217"/>
      <c r="EE633" s="217"/>
      <c r="EF633" s="217"/>
      <c r="EG633" s="217"/>
      <c r="EH633" s="217"/>
      <c r="EI633" s="217"/>
      <c r="EJ633" s="217"/>
      <c r="EK633" s="217"/>
      <c r="EL633" s="217"/>
      <c r="EM633" s="217"/>
      <c r="EN633" s="217"/>
      <c r="EO633" s="217"/>
      <c r="EP633" s="217"/>
      <c r="EQ633" s="217"/>
      <c r="ER633" s="217"/>
      <c r="ES633" s="217"/>
      <c r="ET633" s="217"/>
      <c r="EU633" s="217"/>
      <c r="EV633" s="217"/>
      <c r="EW633" s="217"/>
      <c r="EX633" s="217"/>
      <c r="EY633" s="217"/>
      <c r="EZ633" s="217"/>
      <c r="FA633" s="217"/>
      <c r="FB633" s="217"/>
      <c r="FC633" s="217"/>
      <c r="FD633" s="217"/>
      <c r="FE633" s="217"/>
      <c r="FF633" s="217"/>
      <c r="FG633" s="217"/>
      <c r="FH633" s="217"/>
      <c r="FI633" s="217"/>
      <c r="FJ633" s="217"/>
      <c r="FK633" s="217"/>
      <c r="FL633" s="217"/>
      <c r="FM633" s="217"/>
      <c r="FN633" s="217"/>
      <c r="FO633" s="217"/>
      <c r="FP633" s="217"/>
      <c r="FQ633" s="217"/>
      <c r="FR633" s="217"/>
      <c r="FS633" s="217"/>
      <c r="FT633" s="217"/>
      <c r="FU633" s="217"/>
      <c r="FV633" s="217"/>
      <c r="FW633" s="217"/>
      <c r="FX633" s="217"/>
      <c r="FY633" s="217"/>
      <c r="FZ633" s="217"/>
      <c r="GA633" s="217"/>
      <c r="GB633" s="217"/>
      <c r="GC633" s="217"/>
      <c r="GD633" s="217"/>
      <c r="GE633" s="217"/>
      <c r="GF633" s="217"/>
      <c r="GG633" s="217"/>
      <c r="GH633" s="217"/>
      <c r="GI633" s="217"/>
      <c r="GJ633" s="217"/>
      <c r="GK633" s="217"/>
      <c r="GL633" s="217"/>
      <c r="GM633" s="217"/>
      <c r="GN633" s="217"/>
      <c r="GO633" s="217"/>
      <c r="GP633" s="217"/>
      <c r="GQ633" s="217"/>
      <c r="GR633" s="217"/>
      <c r="GS633" s="217"/>
      <c r="GT633" s="217"/>
      <c r="GU633" s="217"/>
      <c r="GV633" s="217"/>
      <c r="GW633" s="217"/>
      <c r="GX633" s="217"/>
      <c r="GY633" s="217"/>
      <c r="GZ633" s="217"/>
      <c r="HA633" s="217"/>
      <c r="HB633" s="217"/>
      <c r="HC633" s="217"/>
      <c r="HD633" s="217"/>
      <c r="HE633" s="217"/>
      <c r="HF633" s="217"/>
      <c r="HG633" s="217"/>
      <c r="HH633" s="217"/>
      <c r="HI633" s="217"/>
      <c r="HJ633" s="217"/>
      <c r="HK633" s="217"/>
      <c r="HL633" s="217"/>
      <c r="HM633" s="217"/>
      <c r="HN633" s="217"/>
      <c r="HO633" s="217"/>
      <c r="HP633" s="217"/>
      <c r="HQ633" s="217"/>
      <c r="HR633" s="217"/>
      <c r="HS633" s="217"/>
      <c r="HT633" s="217"/>
      <c r="HU633" s="217"/>
      <c r="HV633" s="217"/>
      <c r="HW633" s="217"/>
      <c r="HX633" s="217"/>
      <c r="HY633" s="217"/>
      <c r="HZ633" s="217"/>
      <c r="IA633" s="217"/>
      <c r="IB633" s="217"/>
      <c r="IC633" s="217"/>
      <c r="ID633" s="217"/>
      <c r="IE633" s="217"/>
      <c r="IF633" s="217"/>
      <c r="IG633" s="217"/>
      <c r="IH633" s="217"/>
      <c r="II633" s="217"/>
      <c r="IJ633" s="217"/>
      <c r="IK633" s="217"/>
      <c r="IL633" s="217"/>
      <c r="IM633" s="217"/>
      <c r="IN633" s="217"/>
      <c r="IO633" s="217"/>
      <c r="IP633" s="217"/>
      <c r="IQ633" s="217"/>
      <c r="IR633" s="217"/>
      <c r="IS633" s="217"/>
      <c r="IT633" s="217"/>
      <c r="IU633" s="217"/>
      <c r="IV633" s="217"/>
      <c r="IW633" s="217"/>
      <c r="IX633" s="217"/>
      <c r="IY633" s="217"/>
      <c r="IZ633" s="217"/>
      <c r="JA633" s="217"/>
      <c r="JB633" s="217"/>
      <c r="JC633" s="217"/>
    </row>
    <row r="634" spans="1:263" x14ac:dyDescent="0.25">
      <c r="A634" s="217">
        <v>1</v>
      </c>
      <c r="B634" s="217">
        <v>1</v>
      </c>
      <c r="C634" s="1378" t="s">
        <v>194</v>
      </c>
      <c r="D634" s="1378"/>
      <c r="E634" s="12"/>
      <c r="F634" s="259">
        <f>F637</f>
        <v>67050</v>
      </c>
      <c r="G634" s="526">
        <f>G637</f>
        <v>16763</v>
      </c>
      <c r="H634" s="526">
        <f>H637</f>
        <v>17431</v>
      </c>
      <c r="I634" s="126">
        <f>H634/G634*100</f>
        <v>103.98496689136789</v>
      </c>
      <c r="J634" s="2407"/>
      <c r="K634" s="2407"/>
      <c r="L634" s="281"/>
      <c r="M634" s="281"/>
      <c r="N634" s="281"/>
      <c r="O634" s="281"/>
      <c r="P634" s="281"/>
      <c r="Q634" s="281"/>
      <c r="R634" s="2408"/>
      <c r="S634" s="2408"/>
      <c r="T634" s="2408"/>
      <c r="U634" s="2256"/>
      <c r="V634" s="2408"/>
      <c r="W634" s="3059"/>
      <c r="X634" s="2408"/>
      <c r="Y634" s="2408"/>
      <c r="Z634" s="3060"/>
      <c r="AA634" s="3060"/>
      <c r="AB634" s="2408"/>
      <c r="AC634" s="914"/>
      <c r="AD634" s="2409"/>
      <c r="AE634" s="2276"/>
      <c r="AF634" s="217"/>
      <c r="AG634" s="217"/>
      <c r="AH634" s="217"/>
      <c r="AI634" s="217"/>
      <c r="AJ634" s="217"/>
      <c r="AK634" s="217"/>
      <c r="AL634" s="217"/>
      <c r="AM634" s="217"/>
      <c r="AN634" s="217"/>
      <c r="AO634" s="217"/>
      <c r="AP634" s="217"/>
      <c r="AQ634" s="217"/>
      <c r="AR634" s="217"/>
      <c r="AS634" s="217"/>
      <c r="AT634" s="217"/>
      <c r="AU634" s="217"/>
      <c r="AV634" s="217"/>
      <c r="AW634" s="217"/>
      <c r="AX634" s="217"/>
      <c r="AY634" s="217"/>
      <c r="AZ634" s="217"/>
      <c r="BA634" s="217"/>
      <c r="BB634" s="217"/>
      <c r="BC634" s="217"/>
      <c r="BD634" s="217"/>
      <c r="BE634" s="217"/>
      <c r="BF634" s="217"/>
      <c r="BG634" s="217"/>
      <c r="BH634" s="217"/>
      <c r="BI634" s="217"/>
      <c r="BJ634" s="217"/>
      <c r="BK634" s="217"/>
      <c r="BL634" s="217"/>
      <c r="BM634" s="217"/>
      <c r="BN634" s="217"/>
      <c r="BO634" s="217"/>
      <c r="BP634" s="217"/>
      <c r="BQ634" s="217"/>
      <c r="BR634" s="217"/>
      <c r="BS634" s="217"/>
      <c r="BT634" s="217"/>
      <c r="BU634" s="217"/>
      <c r="BV634" s="217"/>
      <c r="BW634" s="217"/>
      <c r="BX634" s="217"/>
      <c r="BY634" s="217"/>
      <c r="BZ634" s="217"/>
      <c r="CA634" s="217"/>
      <c r="CB634" s="217"/>
      <c r="CC634" s="217"/>
      <c r="CD634" s="217"/>
      <c r="CE634" s="217"/>
      <c r="CF634" s="217"/>
      <c r="CG634" s="217"/>
      <c r="CH634" s="217"/>
      <c r="CI634" s="217"/>
      <c r="CJ634" s="217"/>
      <c r="CK634" s="217"/>
      <c r="CL634" s="217"/>
      <c r="CM634" s="217"/>
      <c r="CN634" s="217"/>
      <c r="CO634" s="217"/>
      <c r="CP634" s="217"/>
      <c r="CQ634" s="217"/>
      <c r="CR634" s="217"/>
      <c r="CS634" s="217"/>
      <c r="CT634" s="217"/>
      <c r="CU634" s="217"/>
      <c r="CV634" s="217"/>
      <c r="CW634" s="217"/>
      <c r="CX634" s="217"/>
      <c r="CY634" s="217"/>
      <c r="CZ634" s="217"/>
      <c r="DA634" s="217"/>
      <c r="DB634" s="217"/>
      <c r="DC634" s="217"/>
      <c r="DD634" s="217"/>
      <c r="DE634" s="217"/>
      <c r="DF634" s="217"/>
      <c r="DG634" s="217"/>
      <c r="DH634" s="217"/>
      <c r="DI634" s="217"/>
      <c r="DJ634" s="217"/>
      <c r="DK634" s="217"/>
      <c r="DL634" s="217"/>
      <c r="DM634" s="217"/>
      <c r="DN634" s="217"/>
      <c r="DO634" s="217"/>
      <c r="DP634" s="217"/>
      <c r="DQ634" s="217"/>
      <c r="DR634" s="217"/>
      <c r="DS634" s="217"/>
      <c r="DT634" s="217"/>
      <c r="DU634" s="217"/>
      <c r="DV634" s="217"/>
      <c r="DW634" s="217"/>
      <c r="DX634" s="217"/>
      <c r="DY634" s="217"/>
      <c r="DZ634" s="217"/>
      <c r="EA634" s="217"/>
      <c r="EB634" s="217"/>
      <c r="EC634" s="217"/>
      <c r="ED634" s="217"/>
      <c r="EE634" s="217"/>
      <c r="EF634" s="217"/>
      <c r="EG634" s="217"/>
      <c r="EH634" s="217"/>
      <c r="EI634" s="217"/>
      <c r="EJ634" s="217"/>
      <c r="EK634" s="217"/>
      <c r="EL634" s="217"/>
      <c r="EM634" s="217"/>
      <c r="EN634" s="217"/>
      <c r="EO634" s="217"/>
      <c r="EP634" s="217"/>
      <c r="EQ634" s="217"/>
      <c r="ER634" s="217"/>
      <c r="ES634" s="217"/>
      <c r="ET634" s="217"/>
      <c r="EU634" s="217"/>
      <c r="EV634" s="217"/>
      <c r="EW634" s="217"/>
      <c r="EX634" s="217"/>
      <c r="EY634" s="217"/>
      <c r="EZ634" s="217"/>
      <c r="FA634" s="217"/>
      <c r="FB634" s="217"/>
      <c r="FC634" s="217"/>
      <c r="FD634" s="217"/>
      <c r="FE634" s="217"/>
      <c r="FF634" s="217"/>
      <c r="FG634" s="217"/>
      <c r="FH634" s="217"/>
      <c r="FI634" s="217"/>
      <c r="FJ634" s="217"/>
      <c r="FK634" s="217"/>
      <c r="FL634" s="217"/>
      <c r="FM634" s="217"/>
      <c r="FN634" s="217"/>
      <c r="FO634" s="217"/>
      <c r="FP634" s="217"/>
      <c r="FQ634" s="217"/>
      <c r="FR634" s="217"/>
      <c r="FS634" s="217"/>
      <c r="FT634" s="217"/>
      <c r="FU634" s="217"/>
      <c r="FV634" s="217"/>
      <c r="FW634" s="217"/>
      <c r="FX634" s="217"/>
      <c r="FY634" s="217"/>
      <c r="FZ634" s="217"/>
      <c r="GA634" s="217"/>
      <c r="GB634" s="217"/>
      <c r="GC634" s="217"/>
      <c r="GD634" s="217"/>
      <c r="GE634" s="217"/>
      <c r="GF634" s="217"/>
      <c r="GG634" s="217"/>
      <c r="GH634" s="217"/>
      <c r="GI634" s="217"/>
      <c r="GJ634" s="217"/>
      <c r="GK634" s="217"/>
      <c r="GL634" s="217"/>
      <c r="GM634" s="217"/>
      <c r="GN634" s="217"/>
      <c r="GO634" s="217"/>
      <c r="GP634" s="217"/>
      <c r="GQ634" s="217"/>
      <c r="GR634" s="217"/>
      <c r="GS634" s="217"/>
      <c r="GT634" s="217"/>
      <c r="GU634" s="217"/>
      <c r="GV634" s="217"/>
      <c r="GW634" s="217"/>
      <c r="GX634" s="217"/>
      <c r="GY634" s="217"/>
      <c r="GZ634" s="217"/>
      <c r="HA634" s="217"/>
      <c r="HB634" s="217"/>
      <c r="HC634" s="217"/>
      <c r="HD634" s="217"/>
      <c r="HE634" s="217"/>
      <c r="HF634" s="217"/>
      <c r="HG634" s="217"/>
      <c r="HH634" s="217"/>
      <c r="HI634" s="217"/>
      <c r="HJ634" s="217"/>
      <c r="HK634" s="217"/>
      <c r="HL634" s="217"/>
      <c r="HM634" s="217"/>
      <c r="HN634" s="217"/>
      <c r="HO634" s="217"/>
      <c r="HP634" s="217"/>
      <c r="HQ634" s="217"/>
      <c r="HR634" s="217"/>
      <c r="HS634" s="217"/>
      <c r="HT634" s="217"/>
      <c r="HU634" s="217"/>
      <c r="HV634" s="217"/>
      <c r="HW634" s="217"/>
      <c r="HX634" s="217"/>
      <c r="HY634" s="217"/>
      <c r="HZ634" s="217"/>
      <c r="IA634" s="217"/>
      <c r="IB634" s="217"/>
      <c r="IC634" s="217"/>
      <c r="ID634" s="217"/>
      <c r="IE634" s="217"/>
      <c r="IF634" s="217"/>
      <c r="IG634" s="217"/>
      <c r="IH634" s="217"/>
      <c r="II634" s="217"/>
      <c r="IJ634" s="217"/>
      <c r="IK634" s="217"/>
      <c r="IL634" s="217"/>
      <c r="IM634" s="217"/>
      <c r="IN634" s="217"/>
      <c r="IO634" s="217"/>
      <c r="IP634" s="217"/>
      <c r="IQ634" s="217"/>
      <c r="IR634" s="217"/>
      <c r="IS634" s="217"/>
      <c r="IT634" s="217"/>
      <c r="IU634" s="217"/>
      <c r="IV634" s="217"/>
      <c r="IW634" s="217"/>
      <c r="IX634" s="217"/>
      <c r="IY634" s="217"/>
      <c r="IZ634" s="217"/>
      <c r="JA634" s="217"/>
      <c r="JB634" s="217"/>
      <c r="JC634" s="217"/>
    </row>
    <row r="635" spans="1:263" x14ac:dyDescent="0.25">
      <c r="A635" s="217">
        <v>1</v>
      </c>
      <c r="B635" s="217">
        <v>1</v>
      </c>
      <c r="C635" s="1767" t="s">
        <v>195</v>
      </c>
      <c r="D635" s="1767"/>
      <c r="E635" s="12"/>
      <c r="F635" s="228">
        <f>F637-F636</f>
        <v>67036</v>
      </c>
      <c r="G635" s="127">
        <f>ROUND(F635/12*$C$3,0)</f>
        <v>16759</v>
      </c>
      <c r="H635" s="127">
        <f>H637-H636</f>
        <v>17428</v>
      </c>
      <c r="I635" s="126">
        <f>H635/G635*100</f>
        <v>103.99188495733635</v>
      </c>
      <c r="J635" s="2407"/>
      <c r="K635" s="2407"/>
      <c r="L635" s="281"/>
      <c r="M635" s="281"/>
      <c r="N635" s="281"/>
      <c r="O635" s="281"/>
      <c r="P635" s="281"/>
      <c r="Q635" s="281"/>
      <c r="R635" s="2408"/>
      <c r="S635" s="2408"/>
      <c r="T635" s="2408"/>
      <c r="U635" s="2256"/>
      <c r="V635" s="2408"/>
      <c r="W635" s="3059"/>
      <c r="X635" s="2408"/>
      <c r="Y635" s="2408"/>
      <c r="Z635" s="3060"/>
      <c r="AA635" s="3060"/>
      <c r="AB635" s="2408"/>
      <c r="AC635" s="910"/>
      <c r="AD635" s="2409"/>
      <c r="AE635" s="2276"/>
      <c r="AF635" s="217"/>
      <c r="AG635" s="217"/>
      <c r="AH635" s="217"/>
      <c r="AI635" s="217"/>
      <c r="AJ635" s="217"/>
      <c r="AK635" s="217"/>
      <c r="AL635" s="217"/>
      <c r="AM635" s="217"/>
      <c r="AN635" s="217"/>
      <c r="AO635" s="217"/>
      <c r="AP635" s="217"/>
      <c r="AQ635" s="217"/>
      <c r="AR635" s="217"/>
      <c r="AS635" s="217"/>
      <c r="AT635" s="217"/>
      <c r="AU635" s="217"/>
      <c r="AV635" s="217"/>
      <c r="AW635" s="217"/>
      <c r="AX635" s="217"/>
      <c r="AY635" s="217"/>
      <c r="AZ635" s="217"/>
      <c r="BA635" s="217"/>
      <c r="BB635" s="217"/>
      <c r="BC635" s="217"/>
      <c r="BD635" s="217"/>
      <c r="BE635" s="217"/>
      <c r="BF635" s="217"/>
      <c r="BG635" s="217"/>
      <c r="BH635" s="217"/>
      <c r="BI635" s="217"/>
      <c r="BJ635" s="217"/>
      <c r="BK635" s="217"/>
      <c r="BL635" s="217"/>
      <c r="BM635" s="217"/>
      <c r="BN635" s="217"/>
      <c r="BO635" s="217"/>
      <c r="BP635" s="217"/>
      <c r="BQ635" s="217"/>
      <c r="BR635" s="217"/>
      <c r="BS635" s="217"/>
      <c r="BT635" s="217"/>
      <c r="BU635" s="217"/>
      <c r="BV635" s="217"/>
      <c r="BW635" s="217"/>
      <c r="BX635" s="217"/>
      <c r="BY635" s="217"/>
      <c r="BZ635" s="217"/>
      <c r="CA635" s="217"/>
      <c r="CB635" s="217"/>
      <c r="CC635" s="217"/>
      <c r="CD635" s="217"/>
      <c r="CE635" s="217"/>
      <c r="CF635" s="217"/>
      <c r="CG635" s="217"/>
      <c r="CH635" s="217"/>
      <c r="CI635" s="217"/>
      <c r="CJ635" s="217"/>
      <c r="CK635" s="217"/>
      <c r="CL635" s="217"/>
      <c r="CM635" s="217"/>
      <c r="CN635" s="217"/>
      <c r="CO635" s="217"/>
      <c r="CP635" s="217"/>
      <c r="CQ635" s="217"/>
      <c r="CR635" s="217"/>
      <c r="CS635" s="217"/>
      <c r="CT635" s="217"/>
      <c r="CU635" s="217"/>
      <c r="CV635" s="217"/>
      <c r="CW635" s="217"/>
      <c r="CX635" s="217"/>
      <c r="CY635" s="217"/>
      <c r="CZ635" s="217"/>
      <c r="DA635" s="217"/>
      <c r="DB635" s="217"/>
      <c r="DC635" s="217"/>
      <c r="DD635" s="217"/>
      <c r="DE635" s="217"/>
      <c r="DF635" s="217"/>
      <c r="DG635" s="217"/>
      <c r="DH635" s="217"/>
      <c r="DI635" s="217"/>
      <c r="DJ635" s="217"/>
      <c r="DK635" s="217"/>
      <c r="DL635" s="217"/>
      <c r="DM635" s="217"/>
      <c r="DN635" s="217"/>
      <c r="DO635" s="217"/>
      <c r="DP635" s="217"/>
      <c r="DQ635" s="217"/>
      <c r="DR635" s="217"/>
      <c r="DS635" s="217"/>
      <c r="DT635" s="217"/>
      <c r="DU635" s="217"/>
      <c r="DV635" s="217"/>
      <c r="DW635" s="217"/>
      <c r="DX635" s="217"/>
      <c r="DY635" s="217"/>
      <c r="DZ635" s="217"/>
      <c r="EA635" s="217"/>
      <c r="EB635" s="217"/>
      <c r="EC635" s="217"/>
      <c r="ED635" s="217"/>
      <c r="EE635" s="217"/>
      <c r="EF635" s="217"/>
      <c r="EG635" s="217"/>
      <c r="EH635" s="217"/>
      <c r="EI635" s="217"/>
      <c r="EJ635" s="217"/>
      <c r="EK635" s="217"/>
      <c r="EL635" s="217"/>
      <c r="EM635" s="217"/>
      <c r="EN635" s="217"/>
      <c r="EO635" s="217"/>
      <c r="EP635" s="217"/>
      <c r="EQ635" s="217"/>
      <c r="ER635" s="217"/>
      <c r="ES635" s="217"/>
      <c r="ET635" s="217"/>
      <c r="EU635" s="217"/>
      <c r="EV635" s="217"/>
      <c r="EW635" s="217"/>
      <c r="EX635" s="217"/>
      <c r="EY635" s="217"/>
      <c r="EZ635" s="217"/>
      <c r="FA635" s="217"/>
      <c r="FB635" s="217"/>
      <c r="FC635" s="217"/>
      <c r="FD635" s="217"/>
      <c r="FE635" s="217"/>
      <c r="FF635" s="217"/>
      <c r="FG635" s="217"/>
      <c r="FH635" s="217"/>
      <c r="FI635" s="217"/>
      <c r="FJ635" s="217"/>
      <c r="FK635" s="217"/>
      <c r="FL635" s="217"/>
      <c r="FM635" s="217"/>
      <c r="FN635" s="217"/>
      <c r="FO635" s="217"/>
      <c r="FP635" s="217"/>
      <c r="FQ635" s="217"/>
      <c r="FR635" s="217"/>
      <c r="FS635" s="217"/>
      <c r="FT635" s="217"/>
      <c r="FU635" s="217"/>
      <c r="FV635" s="217"/>
      <c r="FW635" s="217"/>
      <c r="FX635" s="217"/>
      <c r="FY635" s="217"/>
      <c r="FZ635" s="217"/>
      <c r="GA635" s="217"/>
      <c r="GB635" s="217"/>
      <c r="GC635" s="217"/>
      <c r="GD635" s="217"/>
      <c r="GE635" s="217"/>
      <c r="GF635" s="217"/>
      <c r="GG635" s="217"/>
      <c r="GH635" s="217"/>
      <c r="GI635" s="217"/>
      <c r="GJ635" s="217"/>
      <c r="GK635" s="217"/>
      <c r="GL635" s="217"/>
      <c r="GM635" s="217"/>
      <c r="GN635" s="217"/>
      <c r="GO635" s="217"/>
      <c r="GP635" s="217"/>
      <c r="GQ635" s="217"/>
      <c r="GR635" s="217"/>
      <c r="GS635" s="217"/>
      <c r="GT635" s="217"/>
      <c r="GU635" s="217"/>
      <c r="GV635" s="217"/>
      <c r="GW635" s="217"/>
      <c r="GX635" s="217"/>
      <c r="GY635" s="217"/>
      <c r="GZ635" s="217"/>
      <c r="HA635" s="217"/>
      <c r="HB635" s="217"/>
      <c r="HC635" s="217"/>
      <c r="HD635" s="217"/>
      <c r="HE635" s="217"/>
      <c r="HF635" s="217"/>
      <c r="HG635" s="217"/>
      <c r="HH635" s="217"/>
      <c r="HI635" s="217"/>
      <c r="HJ635" s="217"/>
      <c r="HK635" s="217"/>
      <c r="HL635" s="217"/>
      <c r="HM635" s="217"/>
      <c r="HN635" s="217"/>
      <c r="HO635" s="217"/>
      <c r="HP635" s="217"/>
      <c r="HQ635" s="217"/>
      <c r="HR635" s="217"/>
      <c r="HS635" s="217"/>
      <c r="HT635" s="217"/>
      <c r="HU635" s="217"/>
      <c r="HV635" s="217"/>
      <c r="HW635" s="217"/>
      <c r="HX635" s="217"/>
      <c r="HY635" s="217"/>
      <c r="HZ635" s="217"/>
      <c r="IA635" s="217"/>
      <c r="IB635" s="217"/>
      <c r="IC635" s="217"/>
      <c r="ID635" s="217"/>
      <c r="IE635" s="217"/>
      <c r="IF635" s="217"/>
      <c r="IG635" s="217"/>
      <c r="IH635" s="217"/>
      <c r="II635" s="217"/>
      <c r="IJ635" s="217"/>
      <c r="IK635" s="217"/>
      <c r="IL635" s="217"/>
      <c r="IM635" s="217"/>
      <c r="IN635" s="217"/>
      <c r="IO635" s="217"/>
      <c r="IP635" s="217"/>
      <c r="IQ635" s="217"/>
      <c r="IR635" s="217"/>
      <c r="IS635" s="217"/>
      <c r="IT635" s="217"/>
      <c r="IU635" s="217"/>
      <c r="IV635" s="217"/>
      <c r="IW635" s="217"/>
      <c r="IX635" s="217"/>
      <c r="IY635" s="217"/>
      <c r="IZ635" s="217"/>
      <c r="JA635" s="217"/>
      <c r="JB635" s="217"/>
      <c r="JC635" s="217"/>
    </row>
    <row r="636" spans="1:263" ht="30" x14ac:dyDescent="0.25">
      <c r="A636" s="217">
        <v>1</v>
      </c>
      <c r="B636" s="217">
        <v>1</v>
      </c>
      <c r="C636" s="1767" t="s">
        <v>196</v>
      </c>
      <c r="D636" s="1767"/>
      <c r="E636" s="12"/>
      <c r="F636" s="228">
        <v>14</v>
      </c>
      <c r="G636" s="126">
        <f>ROUND(F636/12*$C$3,0)</f>
        <v>4</v>
      </c>
      <c r="H636" s="127">
        <v>3</v>
      </c>
      <c r="I636" s="126">
        <f>H636/G636*100</f>
        <v>75</v>
      </c>
      <c r="J636" s="2407"/>
      <c r="K636" s="2407"/>
      <c r="L636" s="281"/>
      <c r="M636" s="156"/>
      <c r="N636" s="281"/>
      <c r="O636" s="156"/>
      <c r="P636" s="156"/>
      <c r="Q636" s="281"/>
      <c r="R636" s="2408"/>
      <c r="S636" s="2408"/>
      <c r="T636" s="2408"/>
      <c r="U636" s="2256"/>
      <c r="V636" s="2408"/>
      <c r="W636" s="3059"/>
      <c r="X636" s="2408"/>
      <c r="Y636" s="2408"/>
      <c r="Z636" s="3060"/>
      <c r="AA636" s="3060"/>
      <c r="AB636" s="2408"/>
      <c r="AC636" s="910"/>
      <c r="AD636" s="2409"/>
      <c r="AE636" s="2276"/>
      <c r="AF636" s="217"/>
      <c r="AG636" s="217"/>
      <c r="AH636" s="217"/>
      <c r="AI636" s="217"/>
      <c r="AJ636" s="217"/>
      <c r="AK636" s="217"/>
      <c r="AL636" s="217"/>
      <c r="AM636" s="217"/>
      <c r="AN636" s="217"/>
      <c r="AO636" s="217"/>
      <c r="AP636" s="217"/>
      <c r="AQ636" s="217"/>
      <c r="AR636" s="217"/>
      <c r="AS636" s="217"/>
      <c r="AT636" s="217"/>
      <c r="AU636" s="217"/>
      <c r="AV636" s="217"/>
      <c r="AW636" s="217"/>
      <c r="AX636" s="217"/>
      <c r="AY636" s="217"/>
      <c r="AZ636" s="217"/>
      <c r="BA636" s="217"/>
      <c r="BB636" s="217"/>
      <c r="BC636" s="217"/>
      <c r="BD636" s="217"/>
      <c r="BE636" s="217"/>
      <c r="BF636" s="217"/>
      <c r="BG636" s="217"/>
      <c r="BH636" s="217"/>
      <c r="BI636" s="217"/>
      <c r="BJ636" s="217"/>
      <c r="BK636" s="217"/>
      <c r="BL636" s="217"/>
      <c r="BM636" s="217"/>
      <c r="BN636" s="217"/>
      <c r="BO636" s="217"/>
      <c r="BP636" s="217"/>
      <c r="BQ636" s="217"/>
      <c r="BR636" s="217"/>
      <c r="BS636" s="217"/>
      <c r="BT636" s="217"/>
      <c r="BU636" s="217"/>
      <c r="BV636" s="217"/>
      <c r="BW636" s="217"/>
      <c r="BX636" s="217"/>
      <c r="BY636" s="217"/>
      <c r="BZ636" s="217"/>
      <c r="CA636" s="217"/>
      <c r="CB636" s="217"/>
      <c r="CC636" s="217"/>
      <c r="CD636" s="217"/>
      <c r="CE636" s="217"/>
      <c r="CF636" s="217"/>
      <c r="CG636" s="217"/>
      <c r="CH636" s="217"/>
      <c r="CI636" s="217"/>
      <c r="CJ636" s="217"/>
      <c r="CK636" s="217"/>
      <c r="CL636" s="217"/>
      <c r="CM636" s="217"/>
      <c r="CN636" s="217"/>
      <c r="CO636" s="217"/>
      <c r="CP636" s="217"/>
      <c r="CQ636" s="217"/>
      <c r="CR636" s="217"/>
      <c r="CS636" s="217"/>
      <c r="CT636" s="217"/>
      <c r="CU636" s="217"/>
      <c r="CV636" s="217"/>
      <c r="CW636" s="217"/>
      <c r="CX636" s="217"/>
      <c r="CY636" s="217"/>
      <c r="CZ636" s="217"/>
      <c r="DA636" s="217"/>
      <c r="DB636" s="217"/>
      <c r="DC636" s="217"/>
      <c r="DD636" s="217"/>
      <c r="DE636" s="217"/>
      <c r="DF636" s="217"/>
      <c r="DG636" s="217"/>
      <c r="DH636" s="217"/>
      <c r="DI636" s="217"/>
      <c r="DJ636" s="217"/>
      <c r="DK636" s="217"/>
      <c r="DL636" s="217"/>
      <c r="DM636" s="217"/>
      <c r="DN636" s="217"/>
      <c r="DO636" s="217"/>
      <c r="DP636" s="217"/>
      <c r="DQ636" s="217"/>
      <c r="DR636" s="217"/>
      <c r="DS636" s="217"/>
      <c r="DT636" s="217"/>
      <c r="DU636" s="217"/>
      <c r="DV636" s="217"/>
      <c r="DW636" s="217"/>
      <c r="DX636" s="217"/>
      <c r="DY636" s="217"/>
      <c r="DZ636" s="217"/>
      <c r="EA636" s="217"/>
      <c r="EB636" s="217"/>
      <c r="EC636" s="217"/>
      <c r="ED636" s="217"/>
      <c r="EE636" s="217"/>
      <c r="EF636" s="217"/>
      <c r="EG636" s="217"/>
      <c r="EH636" s="217"/>
      <c r="EI636" s="217"/>
      <c r="EJ636" s="217"/>
      <c r="EK636" s="217"/>
      <c r="EL636" s="217"/>
      <c r="EM636" s="217"/>
      <c r="EN636" s="217"/>
      <c r="EO636" s="217"/>
      <c r="EP636" s="217"/>
      <c r="EQ636" s="217"/>
      <c r="ER636" s="217"/>
      <c r="ES636" s="217"/>
      <c r="ET636" s="217"/>
      <c r="EU636" s="217"/>
      <c r="EV636" s="217"/>
      <c r="EW636" s="217"/>
      <c r="EX636" s="217"/>
      <c r="EY636" s="217"/>
      <c r="EZ636" s="217"/>
      <c r="FA636" s="217"/>
      <c r="FB636" s="217"/>
      <c r="FC636" s="217"/>
      <c r="FD636" s="217"/>
      <c r="FE636" s="217"/>
      <c r="FF636" s="217"/>
      <c r="FG636" s="217"/>
      <c r="FH636" s="217"/>
      <c r="FI636" s="217"/>
      <c r="FJ636" s="217"/>
      <c r="FK636" s="217"/>
      <c r="FL636" s="217"/>
      <c r="FM636" s="217"/>
      <c r="FN636" s="217"/>
      <c r="FO636" s="217"/>
      <c r="FP636" s="217"/>
      <c r="FQ636" s="217"/>
      <c r="FR636" s="217"/>
      <c r="FS636" s="217"/>
      <c r="FT636" s="217"/>
      <c r="FU636" s="217"/>
      <c r="FV636" s="217"/>
      <c r="FW636" s="217"/>
      <c r="FX636" s="217"/>
      <c r="FY636" s="217"/>
      <c r="FZ636" s="217"/>
      <c r="GA636" s="217"/>
      <c r="GB636" s="217"/>
      <c r="GC636" s="217"/>
      <c r="GD636" s="217"/>
      <c r="GE636" s="217"/>
      <c r="GF636" s="217"/>
      <c r="GG636" s="217"/>
      <c r="GH636" s="217"/>
      <c r="GI636" s="217"/>
      <c r="GJ636" s="217"/>
      <c r="GK636" s="217"/>
      <c r="GL636" s="217"/>
      <c r="GM636" s="217"/>
      <c r="GN636" s="217"/>
      <c r="GO636" s="217"/>
      <c r="GP636" s="217"/>
      <c r="GQ636" s="217"/>
      <c r="GR636" s="217"/>
      <c r="GS636" s="217"/>
      <c r="GT636" s="217"/>
      <c r="GU636" s="217"/>
      <c r="GV636" s="217"/>
      <c r="GW636" s="217"/>
      <c r="GX636" s="217"/>
      <c r="GY636" s="217"/>
      <c r="GZ636" s="217"/>
      <c r="HA636" s="217"/>
      <c r="HB636" s="217"/>
      <c r="HC636" s="217"/>
      <c r="HD636" s="217"/>
      <c r="HE636" s="217"/>
      <c r="HF636" s="217"/>
      <c r="HG636" s="217"/>
      <c r="HH636" s="217"/>
      <c r="HI636" s="217"/>
      <c r="HJ636" s="217"/>
      <c r="HK636" s="217"/>
      <c r="HL636" s="217"/>
      <c r="HM636" s="217"/>
      <c r="HN636" s="217"/>
      <c r="HO636" s="217"/>
      <c r="HP636" s="217"/>
      <c r="HQ636" s="217"/>
      <c r="HR636" s="217"/>
      <c r="HS636" s="217"/>
      <c r="HT636" s="217"/>
      <c r="HU636" s="217"/>
      <c r="HV636" s="217"/>
      <c r="HW636" s="217"/>
      <c r="HX636" s="217"/>
      <c r="HY636" s="217"/>
      <c r="HZ636" s="217"/>
      <c r="IA636" s="217"/>
      <c r="IB636" s="217"/>
      <c r="IC636" s="217"/>
      <c r="ID636" s="217"/>
      <c r="IE636" s="217"/>
      <c r="IF636" s="217"/>
      <c r="IG636" s="217"/>
      <c r="IH636" s="217"/>
      <c r="II636" s="217"/>
      <c r="IJ636" s="217"/>
      <c r="IK636" s="217"/>
      <c r="IL636" s="217"/>
      <c r="IM636" s="217"/>
      <c r="IN636" s="217"/>
      <c r="IO636" s="217"/>
      <c r="IP636" s="217"/>
      <c r="IQ636" s="217"/>
      <c r="IR636" s="217"/>
      <c r="IS636" s="217"/>
      <c r="IT636" s="217"/>
      <c r="IU636" s="217"/>
      <c r="IV636" s="217"/>
      <c r="IW636" s="217"/>
      <c r="IX636" s="217"/>
      <c r="IY636" s="217"/>
      <c r="IZ636" s="217"/>
      <c r="JA636" s="217"/>
      <c r="JB636" s="217"/>
      <c r="JC636" s="217"/>
    </row>
    <row r="637" spans="1:263" ht="29.25" x14ac:dyDescent="0.25">
      <c r="B637" s="217">
        <v>1</v>
      </c>
      <c r="C637" s="705" t="s">
        <v>201</v>
      </c>
      <c r="D637" s="705"/>
      <c r="E637" s="12"/>
      <c r="F637" s="259">
        <v>67050</v>
      </c>
      <c r="G637" s="526">
        <f>ROUND(F637/12*$C$3,0)</f>
        <v>16763</v>
      </c>
      <c r="H637" s="526">
        <v>17431</v>
      </c>
      <c r="I637" s="1745">
        <f>H637/G637*100</f>
        <v>103.98496689136789</v>
      </c>
      <c r="J637" s="2410"/>
      <c r="K637" s="2410"/>
      <c r="L637" s="1099"/>
      <c r="M637" s="1086"/>
      <c r="N637" s="1099"/>
      <c r="O637" s="1086"/>
      <c r="P637" s="1086"/>
      <c r="Q637" s="1099"/>
      <c r="R637" s="2411">
        <v>548500.81260000006</v>
      </c>
      <c r="S637" s="2411">
        <v>548500.81260000006</v>
      </c>
      <c r="T637" s="2411">
        <v>548500.81260000006</v>
      </c>
      <c r="U637" s="876">
        <f t="shared" ref="U637" si="381">R637/12*$C$3+(S637-R637)/11*2+(T637-S637)/10*1</f>
        <v>137125.20315000002</v>
      </c>
      <c r="V637" s="2411">
        <f t="shared" ref="V637" si="382">AB637-AA637-X637-W637</f>
        <v>136418.85162</v>
      </c>
      <c r="W637" s="3061"/>
      <c r="X637" s="2411"/>
      <c r="Y637" s="2411">
        <f>V637-U637</f>
        <v>-706.35153000001446</v>
      </c>
      <c r="Z637" s="2411"/>
      <c r="AA637" s="2411">
        <v>-40.933159999999994</v>
      </c>
      <c r="AB637" s="2411">
        <v>136377.91846000002</v>
      </c>
      <c r="AC637" s="914"/>
      <c r="AD637" s="2412"/>
      <c r="AE637" s="2276"/>
      <c r="AF637" s="217"/>
      <c r="AG637" s="217"/>
      <c r="AH637" s="217"/>
      <c r="AI637" s="217"/>
      <c r="AJ637" s="217"/>
      <c r="AK637" s="217"/>
      <c r="AL637" s="217"/>
      <c r="AM637" s="217"/>
      <c r="AN637" s="217"/>
      <c r="AO637" s="217"/>
      <c r="AP637" s="217"/>
      <c r="AQ637" s="217"/>
      <c r="AR637" s="217"/>
      <c r="AS637" s="217"/>
      <c r="AT637" s="217"/>
      <c r="AU637" s="217"/>
      <c r="AV637" s="217"/>
      <c r="AW637" s="217"/>
      <c r="AX637" s="217"/>
      <c r="AY637" s="217"/>
      <c r="AZ637" s="217"/>
      <c r="BA637" s="217"/>
      <c r="BB637" s="217"/>
      <c r="BC637" s="217"/>
      <c r="BD637" s="217"/>
      <c r="BE637" s="217"/>
      <c r="BF637" s="217"/>
      <c r="BG637" s="217"/>
      <c r="BH637" s="217"/>
      <c r="BI637" s="217"/>
      <c r="BJ637" s="217"/>
      <c r="BK637" s="217"/>
      <c r="BL637" s="217"/>
      <c r="BM637" s="217"/>
      <c r="BN637" s="217"/>
      <c r="BO637" s="217"/>
      <c r="BP637" s="217"/>
      <c r="BQ637" s="217"/>
      <c r="BR637" s="217"/>
      <c r="BS637" s="217"/>
      <c r="BT637" s="217"/>
      <c r="BU637" s="217"/>
      <c r="BV637" s="217"/>
      <c r="BW637" s="217"/>
      <c r="BX637" s="217"/>
      <c r="BY637" s="217"/>
      <c r="BZ637" s="217"/>
      <c r="CA637" s="217"/>
      <c r="CB637" s="217"/>
      <c r="CC637" s="217"/>
      <c r="CD637" s="217"/>
      <c r="CE637" s="217"/>
      <c r="CF637" s="217"/>
      <c r="CG637" s="217"/>
      <c r="CH637" s="217"/>
      <c r="CI637" s="217"/>
      <c r="CJ637" s="217"/>
      <c r="CK637" s="217"/>
      <c r="CL637" s="217"/>
      <c r="CM637" s="217"/>
      <c r="CN637" s="217"/>
      <c r="CO637" s="217"/>
      <c r="CP637" s="217"/>
      <c r="CQ637" s="217"/>
      <c r="CR637" s="217"/>
      <c r="CS637" s="217"/>
      <c r="CT637" s="217"/>
      <c r="CU637" s="217"/>
      <c r="CV637" s="217"/>
      <c r="CW637" s="217"/>
      <c r="CX637" s="217"/>
      <c r="CY637" s="217"/>
      <c r="CZ637" s="217"/>
      <c r="DA637" s="217"/>
      <c r="DB637" s="217"/>
      <c r="DC637" s="217"/>
      <c r="DD637" s="217"/>
      <c r="DE637" s="217"/>
      <c r="DF637" s="217"/>
      <c r="DG637" s="217"/>
      <c r="DH637" s="217"/>
      <c r="DI637" s="217"/>
      <c r="DJ637" s="217"/>
      <c r="DK637" s="217"/>
      <c r="DL637" s="217"/>
      <c r="DM637" s="217"/>
      <c r="DN637" s="217"/>
      <c r="DO637" s="217"/>
      <c r="DP637" s="217"/>
      <c r="DQ637" s="217"/>
      <c r="DR637" s="217"/>
      <c r="DS637" s="217"/>
      <c r="DT637" s="217"/>
      <c r="DU637" s="217"/>
      <c r="DV637" s="217"/>
      <c r="DW637" s="217"/>
      <c r="DX637" s="217"/>
      <c r="DY637" s="217"/>
      <c r="DZ637" s="217"/>
      <c r="EA637" s="217"/>
      <c r="EB637" s="217"/>
      <c r="EC637" s="217"/>
      <c r="ED637" s="217"/>
      <c r="EE637" s="217"/>
      <c r="EF637" s="217"/>
      <c r="EG637" s="217"/>
      <c r="EH637" s="217"/>
      <c r="EI637" s="217"/>
      <c r="EJ637" s="217"/>
      <c r="EK637" s="217"/>
      <c r="EL637" s="217"/>
      <c r="EM637" s="217"/>
      <c r="EN637" s="217"/>
      <c r="EO637" s="217"/>
      <c r="EP637" s="217"/>
      <c r="EQ637" s="217"/>
      <c r="ER637" s="217"/>
      <c r="ES637" s="217"/>
      <c r="ET637" s="217"/>
      <c r="EU637" s="217"/>
      <c r="EV637" s="217"/>
      <c r="EW637" s="217"/>
      <c r="EX637" s="217"/>
      <c r="EY637" s="217"/>
      <c r="EZ637" s="217"/>
      <c r="FA637" s="217"/>
      <c r="FB637" s="217"/>
      <c r="FC637" s="217"/>
      <c r="FD637" s="217"/>
      <c r="FE637" s="217"/>
      <c r="FF637" s="217"/>
      <c r="FG637" s="217"/>
      <c r="FH637" s="217"/>
      <c r="FI637" s="217"/>
      <c r="FJ637" s="217"/>
      <c r="FK637" s="217"/>
      <c r="FL637" s="217"/>
      <c r="FM637" s="217"/>
      <c r="FN637" s="217"/>
      <c r="FO637" s="217"/>
      <c r="FP637" s="217"/>
      <c r="FQ637" s="217"/>
      <c r="FR637" s="217"/>
      <c r="FS637" s="217"/>
      <c r="FT637" s="217"/>
      <c r="FU637" s="217"/>
      <c r="FV637" s="217"/>
      <c r="FW637" s="217"/>
      <c r="FX637" s="217"/>
      <c r="FY637" s="217"/>
      <c r="FZ637" s="217"/>
      <c r="GA637" s="217"/>
      <c r="GB637" s="217"/>
      <c r="GC637" s="217"/>
      <c r="GD637" s="217"/>
      <c r="GE637" s="217"/>
      <c r="GF637" s="217"/>
      <c r="GG637" s="217"/>
      <c r="GH637" s="217"/>
      <c r="GI637" s="217"/>
      <c r="GJ637" s="217"/>
      <c r="GK637" s="217"/>
      <c r="GL637" s="217"/>
      <c r="GM637" s="217"/>
      <c r="GN637" s="217"/>
      <c r="GO637" s="217"/>
      <c r="GP637" s="217"/>
      <c r="GQ637" s="217"/>
      <c r="GR637" s="217"/>
      <c r="GS637" s="217"/>
      <c r="GT637" s="217"/>
      <c r="GU637" s="217"/>
      <c r="GV637" s="217"/>
      <c r="GW637" s="217"/>
      <c r="GX637" s="217"/>
      <c r="GY637" s="217"/>
      <c r="GZ637" s="217"/>
      <c r="HA637" s="217"/>
      <c r="HB637" s="217"/>
      <c r="HC637" s="217"/>
      <c r="HD637" s="217"/>
      <c r="HE637" s="217"/>
      <c r="HF637" s="217"/>
      <c r="HG637" s="217"/>
      <c r="HH637" s="217"/>
      <c r="HI637" s="217"/>
      <c r="HJ637" s="217"/>
      <c r="HK637" s="217"/>
      <c r="HL637" s="217"/>
      <c r="HM637" s="217"/>
      <c r="HN637" s="217"/>
      <c r="HO637" s="217"/>
      <c r="HP637" s="217"/>
      <c r="HQ637" s="217"/>
      <c r="HR637" s="217"/>
      <c r="HS637" s="217"/>
      <c r="HT637" s="217"/>
      <c r="HU637" s="217"/>
      <c r="HV637" s="217"/>
      <c r="HW637" s="217"/>
      <c r="HX637" s="217"/>
      <c r="HY637" s="217"/>
      <c r="HZ637" s="217"/>
      <c r="IA637" s="217"/>
      <c r="IB637" s="217"/>
      <c r="IC637" s="217"/>
      <c r="ID637" s="217"/>
      <c r="IE637" s="217"/>
      <c r="IF637" s="217"/>
      <c r="IG637" s="217"/>
      <c r="IH637" s="217"/>
      <c r="II637" s="217"/>
      <c r="IJ637" s="217"/>
      <c r="IK637" s="217"/>
      <c r="IL637" s="217"/>
      <c r="IM637" s="217"/>
      <c r="IN637" s="217"/>
      <c r="IO637" s="217"/>
      <c r="IP637" s="217"/>
      <c r="IQ637" s="217"/>
      <c r="IR637" s="217"/>
      <c r="IS637" s="217"/>
      <c r="IT637" s="217"/>
      <c r="IU637" s="217"/>
      <c r="IV637" s="217"/>
      <c r="IW637" s="217"/>
      <c r="IX637" s="217"/>
      <c r="IY637" s="217"/>
      <c r="IZ637" s="217"/>
      <c r="JA637" s="217"/>
      <c r="JB637" s="217"/>
      <c r="JC637" s="217"/>
    </row>
    <row r="638" spans="1:263" x14ac:dyDescent="0.25">
      <c r="A638" s="217">
        <v>1</v>
      </c>
      <c r="B638" s="217">
        <v>1</v>
      </c>
      <c r="C638" s="2383" t="s">
        <v>273</v>
      </c>
      <c r="D638" s="2383"/>
      <c r="E638" s="2383"/>
      <c r="F638" s="2405"/>
      <c r="G638" s="2387"/>
      <c r="H638" s="2387"/>
      <c r="I638" s="2387"/>
      <c r="J638" s="2386"/>
      <c r="K638" s="2386"/>
      <c r="L638" s="2387"/>
      <c r="M638" s="2387"/>
      <c r="N638" s="2387"/>
      <c r="O638" s="2387"/>
      <c r="P638" s="2387"/>
      <c r="Q638" s="2387"/>
      <c r="R638" s="2388">
        <f t="shared" ref="R638:U638" si="383">R637</f>
        <v>548500.81260000006</v>
      </c>
      <c r="S638" s="2388">
        <f t="shared" ref="S638:T638" si="384">S637</f>
        <v>548500.81260000006</v>
      </c>
      <c r="T638" s="2388">
        <f t="shared" si="384"/>
        <v>548500.81260000006</v>
      </c>
      <c r="U638" s="2389">
        <f t="shared" si="383"/>
        <v>137125.20315000002</v>
      </c>
      <c r="V638" s="2388">
        <f t="shared" ref="V638:AB638" si="385">V637</f>
        <v>136418.85162</v>
      </c>
      <c r="W638" s="3057">
        <f t="shared" si="385"/>
        <v>0</v>
      </c>
      <c r="X638" s="2388">
        <f>X637</f>
        <v>0</v>
      </c>
      <c r="Y638" s="2388">
        <f t="shared" si="385"/>
        <v>-706.35153000001446</v>
      </c>
      <c r="Z638" s="2388"/>
      <c r="AA638" s="2388">
        <f t="shared" si="385"/>
        <v>-40.933159999999994</v>
      </c>
      <c r="AB638" s="2388">
        <f t="shared" si="385"/>
        <v>136377.91846000002</v>
      </c>
      <c r="AC638" s="2406"/>
      <c r="AD638" s="2391"/>
      <c r="AE638" s="2276"/>
      <c r="AF638" s="217"/>
      <c r="AG638" s="217"/>
      <c r="AH638" s="217"/>
      <c r="AI638" s="217"/>
      <c r="AJ638" s="217"/>
      <c r="AK638" s="217"/>
      <c r="AL638" s="217"/>
      <c r="AM638" s="217"/>
      <c r="AN638" s="217"/>
      <c r="AO638" s="217"/>
      <c r="AP638" s="217"/>
      <c r="AQ638" s="217"/>
      <c r="AR638" s="217"/>
      <c r="AS638" s="217"/>
      <c r="AT638" s="217"/>
      <c r="AU638" s="217"/>
      <c r="AV638" s="217"/>
      <c r="AW638" s="217"/>
      <c r="AX638" s="217"/>
      <c r="AY638" s="217"/>
      <c r="AZ638" s="217"/>
      <c r="BA638" s="217"/>
      <c r="BB638" s="217"/>
      <c r="BC638" s="217"/>
      <c r="BD638" s="217"/>
      <c r="BE638" s="217"/>
      <c r="BF638" s="217"/>
      <c r="BG638" s="217"/>
      <c r="BH638" s="217"/>
      <c r="BI638" s="217"/>
      <c r="BJ638" s="217"/>
      <c r="BK638" s="217"/>
      <c r="BL638" s="217"/>
      <c r="BM638" s="217"/>
      <c r="BN638" s="217"/>
      <c r="BO638" s="217"/>
      <c r="BP638" s="217"/>
      <c r="BQ638" s="217"/>
      <c r="BR638" s="217"/>
      <c r="BS638" s="217"/>
      <c r="BT638" s="217"/>
      <c r="BU638" s="217"/>
      <c r="BV638" s="217"/>
      <c r="BW638" s="217"/>
      <c r="BX638" s="217"/>
      <c r="BY638" s="217"/>
      <c r="BZ638" s="217"/>
      <c r="CA638" s="217"/>
      <c r="CB638" s="217"/>
      <c r="CC638" s="217"/>
      <c r="CD638" s="217"/>
      <c r="CE638" s="217"/>
      <c r="CF638" s="217"/>
      <c r="CG638" s="217"/>
      <c r="CH638" s="217"/>
      <c r="CI638" s="217"/>
      <c r="CJ638" s="217"/>
      <c r="CK638" s="217"/>
      <c r="CL638" s="217"/>
      <c r="CM638" s="217"/>
      <c r="CN638" s="217"/>
      <c r="CO638" s="217"/>
      <c r="CP638" s="217"/>
      <c r="CQ638" s="217"/>
      <c r="CR638" s="217"/>
      <c r="CS638" s="217"/>
      <c r="CT638" s="217"/>
      <c r="CU638" s="217"/>
      <c r="CV638" s="217"/>
      <c r="CW638" s="217"/>
      <c r="CX638" s="217"/>
      <c r="CY638" s="217"/>
      <c r="CZ638" s="217"/>
      <c r="DA638" s="217"/>
      <c r="DB638" s="217"/>
      <c r="DC638" s="217"/>
      <c r="DD638" s="217"/>
      <c r="DE638" s="217"/>
      <c r="DF638" s="217"/>
      <c r="DG638" s="217"/>
      <c r="DH638" s="217"/>
      <c r="DI638" s="217"/>
      <c r="DJ638" s="217"/>
      <c r="DK638" s="217"/>
      <c r="DL638" s="217"/>
      <c r="DM638" s="217"/>
      <c r="DN638" s="217"/>
      <c r="DO638" s="217"/>
      <c r="DP638" s="217"/>
      <c r="DQ638" s="217"/>
      <c r="DR638" s="217"/>
      <c r="DS638" s="217"/>
      <c r="DT638" s="217"/>
      <c r="DU638" s="217"/>
      <c r="DV638" s="217"/>
      <c r="DW638" s="217"/>
      <c r="DX638" s="217"/>
      <c r="DY638" s="217"/>
      <c r="DZ638" s="217"/>
      <c r="EA638" s="217"/>
      <c r="EB638" s="217"/>
      <c r="EC638" s="217"/>
      <c r="ED638" s="217"/>
      <c r="EE638" s="217"/>
      <c r="EF638" s="217"/>
      <c r="EG638" s="217"/>
      <c r="EH638" s="217"/>
      <c r="EI638" s="217"/>
      <c r="EJ638" s="217"/>
      <c r="EK638" s="217"/>
      <c r="EL638" s="217"/>
      <c r="EM638" s="217"/>
      <c r="EN638" s="217"/>
      <c r="EO638" s="217"/>
      <c r="EP638" s="217"/>
      <c r="EQ638" s="217"/>
      <c r="ER638" s="217"/>
      <c r="ES638" s="217"/>
      <c r="ET638" s="217"/>
      <c r="EU638" s="217"/>
      <c r="EV638" s="217"/>
      <c r="EW638" s="217"/>
      <c r="EX638" s="217"/>
      <c r="EY638" s="217"/>
      <c r="EZ638" s="217"/>
      <c r="FA638" s="217"/>
      <c r="FB638" s="217"/>
      <c r="FC638" s="217"/>
      <c r="FD638" s="217"/>
      <c r="FE638" s="217"/>
      <c r="FF638" s="217"/>
      <c r="FG638" s="217"/>
      <c r="FH638" s="217"/>
      <c r="FI638" s="217"/>
      <c r="FJ638" s="217"/>
      <c r="FK638" s="217"/>
      <c r="FL638" s="217"/>
      <c r="FM638" s="217"/>
      <c r="FN638" s="217"/>
      <c r="FO638" s="217"/>
      <c r="FP638" s="217"/>
      <c r="FQ638" s="217"/>
      <c r="FR638" s="217"/>
      <c r="FS638" s="217"/>
      <c r="FT638" s="217"/>
      <c r="FU638" s="217"/>
      <c r="FV638" s="217"/>
      <c r="FW638" s="217"/>
      <c r="FX638" s="217"/>
      <c r="FY638" s="217"/>
      <c r="FZ638" s="217"/>
      <c r="GA638" s="217"/>
      <c r="GB638" s="217"/>
      <c r="GC638" s="217"/>
      <c r="GD638" s="217"/>
      <c r="GE638" s="217"/>
      <c r="GF638" s="217"/>
      <c r="GG638" s="217"/>
      <c r="GH638" s="217"/>
      <c r="GI638" s="217"/>
      <c r="GJ638" s="217"/>
      <c r="GK638" s="217"/>
      <c r="GL638" s="217"/>
      <c r="GM638" s="217"/>
      <c r="GN638" s="217"/>
      <c r="GO638" s="217"/>
      <c r="GP638" s="217"/>
      <c r="GQ638" s="217"/>
      <c r="GR638" s="217"/>
      <c r="GS638" s="217"/>
      <c r="GT638" s="217"/>
      <c r="GU638" s="217"/>
      <c r="GV638" s="217"/>
      <c r="GW638" s="217"/>
      <c r="GX638" s="217"/>
      <c r="GY638" s="217"/>
      <c r="GZ638" s="217"/>
      <c r="HA638" s="217"/>
      <c r="HB638" s="217"/>
      <c r="HC638" s="217"/>
      <c r="HD638" s="217"/>
      <c r="HE638" s="217"/>
      <c r="HF638" s="217"/>
      <c r="HG638" s="217"/>
      <c r="HH638" s="217"/>
      <c r="HI638" s="217"/>
      <c r="HJ638" s="217"/>
      <c r="HK638" s="217"/>
      <c r="HL638" s="217"/>
      <c r="HM638" s="217"/>
      <c r="HN638" s="217"/>
      <c r="HO638" s="217"/>
      <c r="HP638" s="217"/>
      <c r="HQ638" s="217"/>
      <c r="HR638" s="217"/>
      <c r="HS638" s="217"/>
      <c r="HT638" s="217"/>
      <c r="HU638" s="217"/>
      <c r="HV638" s="217"/>
      <c r="HW638" s="217"/>
      <c r="HX638" s="217"/>
      <c r="HY638" s="217"/>
      <c r="HZ638" s="217"/>
      <c r="IA638" s="217"/>
      <c r="IB638" s="217"/>
      <c r="IC638" s="217"/>
      <c r="ID638" s="217"/>
      <c r="IE638" s="217"/>
      <c r="IF638" s="217"/>
      <c r="IG638" s="217"/>
      <c r="IH638" s="217"/>
      <c r="II638" s="217"/>
      <c r="IJ638" s="217"/>
      <c r="IK638" s="217"/>
      <c r="IL638" s="217"/>
      <c r="IM638" s="217"/>
      <c r="IN638" s="217"/>
      <c r="IO638" s="217"/>
      <c r="IP638" s="217"/>
      <c r="IQ638" s="217"/>
      <c r="IR638" s="217"/>
      <c r="IS638" s="217"/>
      <c r="IT638" s="217"/>
      <c r="IU638" s="217"/>
      <c r="IV638" s="217"/>
      <c r="IW638" s="217"/>
      <c r="IX638" s="217"/>
      <c r="IY638" s="217"/>
      <c r="IZ638" s="217"/>
      <c r="JA638" s="217"/>
      <c r="JB638" s="217"/>
      <c r="JC638" s="217"/>
    </row>
    <row r="639" spans="1:263" x14ac:dyDescent="0.25">
      <c r="A639" s="217">
        <v>1</v>
      </c>
      <c r="B639" s="217">
        <v>1</v>
      </c>
      <c r="C639" s="2392"/>
      <c r="D639" s="2392"/>
      <c r="E639" s="2392"/>
      <c r="F639" s="1091"/>
      <c r="G639" s="129"/>
      <c r="H639" s="129"/>
      <c r="I639" s="129"/>
      <c r="J639" s="2413"/>
      <c r="K639" s="2413"/>
      <c r="L639" s="1100"/>
      <c r="M639" s="1100"/>
      <c r="N639" s="1100"/>
      <c r="O639" s="1100"/>
      <c r="P639" s="1100"/>
      <c r="Q639" s="1100"/>
      <c r="R639" s="367"/>
      <c r="S639" s="367"/>
      <c r="T639" s="367"/>
      <c r="U639" s="2414"/>
      <c r="V639" s="367"/>
      <c r="W639" s="1837"/>
      <c r="X639" s="367"/>
      <c r="Y639" s="367"/>
      <c r="Z639" s="3062"/>
      <c r="AA639" s="3062"/>
      <c r="AB639" s="367"/>
      <c r="AC639" s="1140"/>
      <c r="AD639" s="2415"/>
      <c r="AE639" s="2276"/>
      <c r="AG639" s="217"/>
      <c r="AH639" s="217"/>
      <c r="AI639" s="217"/>
      <c r="AJ639" s="217"/>
      <c r="AK639" s="217"/>
      <c r="AL639" s="217"/>
      <c r="AM639" s="217"/>
      <c r="AN639" s="217"/>
      <c r="AO639" s="217"/>
      <c r="AP639" s="217"/>
      <c r="AQ639" s="217"/>
      <c r="AR639" s="217"/>
      <c r="AS639" s="217"/>
      <c r="AT639" s="217"/>
      <c r="AU639" s="217"/>
      <c r="AV639" s="217"/>
      <c r="AW639" s="217"/>
      <c r="AX639" s="217"/>
      <c r="AY639" s="217"/>
      <c r="AZ639" s="217"/>
      <c r="BA639" s="217"/>
      <c r="BB639" s="217"/>
      <c r="BC639" s="217"/>
      <c r="BD639" s="217"/>
      <c r="BE639" s="217"/>
      <c r="BF639" s="217"/>
      <c r="BG639" s="217"/>
      <c r="BH639" s="217"/>
      <c r="BI639" s="217"/>
      <c r="BJ639" s="217"/>
      <c r="BK639" s="217"/>
      <c r="BL639" s="217"/>
      <c r="BM639" s="217"/>
      <c r="BN639" s="217"/>
      <c r="BO639" s="217"/>
      <c r="BP639" s="217"/>
      <c r="BQ639" s="217"/>
      <c r="BR639" s="217"/>
      <c r="BS639" s="217"/>
      <c r="BT639" s="217"/>
      <c r="BU639" s="217"/>
      <c r="BV639" s="217"/>
      <c r="BW639" s="217"/>
      <c r="BX639" s="217"/>
      <c r="BY639" s="217"/>
      <c r="BZ639" s="217"/>
      <c r="CA639" s="217"/>
      <c r="CB639" s="217"/>
      <c r="CC639" s="217"/>
      <c r="CD639" s="217"/>
      <c r="CE639" s="217"/>
      <c r="CF639" s="217"/>
      <c r="CG639" s="217"/>
      <c r="CH639" s="217"/>
      <c r="CI639" s="217"/>
      <c r="CJ639" s="217"/>
      <c r="CK639" s="217"/>
      <c r="CL639" s="217"/>
      <c r="CM639" s="217"/>
      <c r="CN639" s="217"/>
      <c r="CO639" s="217"/>
      <c r="CP639" s="217"/>
      <c r="CQ639" s="217"/>
      <c r="CR639" s="217"/>
      <c r="CS639" s="217"/>
      <c r="CT639" s="217"/>
      <c r="CU639" s="217"/>
      <c r="CV639" s="217"/>
      <c r="CW639" s="217"/>
      <c r="CX639" s="217"/>
      <c r="CY639" s="217"/>
      <c r="CZ639" s="217"/>
      <c r="DA639" s="217"/>
      <c r="DB639" s="217"/>
      <c r="DC639" s="217"/>
      <c r="DD639" s="217"/>
      <c r="DE639" s="217"/>
      <c r="DF639" s="217"/>
      <c r="DG639" s="217"/>
      <c r="DH639" s="217"/>
      <c r="DI639" s="217"/>
      <c r="DJ639" s="217"/>
      <c r="DK639" s="217"/>
      <c r="DL639" s="217"/>
      <c r="DM639" s="217"/>
      <c r="DN639" s="217"/>
      <c r="DO639" s="217"/>
      <c r="DP639" s="217"/>
      <c r="DQ639" s="217"/>
      <c r="DR639" s="217"/>
      <c r="DS639" s="217"/>
      <c r="DT639" s="217"/>
      <c r="DU639" s="217"/>
      <c r="DV639" s="217"/>
      <c r="DW639" s="217"/>
      <c r="DX639" s="217"/>
      <c r="DY639" s="217"/>
      <c r="DZ639" s="217"/>
      <c r="EA639" s="217"/>
      <c r="EB639" s="217"/>
      <c r="EC639" s="217"/>
      <c r="ED639" s="217"/>
      <c r="EE639" s="217"/>
      <c r="EF639" s="217"/>
      <c r="EG639" s="217"/>
      <c r="EH639" s="217"/>
      <c r="EI639" s="217"/>
      <c r="EJ639" s="217"/>
      <c r="EK639" s="217"/>
      <c r="EL639" s="217"/>
      <c r="EM639" s="217"/>
      <c r="EN639" s="217"/>
      <c r="EO639" s="217"/>
      <c r="EP639" s="217"/>
      <c r="EQ639" s="217"/>
      <c r="ER639" s="217"/>
      <c r="ES639" s="217"/>
      <c r="ET639" s="217"/>
      <c r="EU639" s="217"/>
      <c r="EV639" s="217"/>
      <c r="EW639" s="217"/>
      <c r="EX639" s="217"/>
      <c r="EY639" s="217"/>
      <c r="EZ639" s="217"/>
      <c r="FA639" s="217"/>
      <c r="FB639" s="217"/>
      <c r="FC639" s="217"/>
      <c r="FD639" s="217"/>
      <c r="FE639" s="217"/>
      <c r="FF639" s="217"/>
      <c r="FG639" s="217"/>
      <c r="FH639" s="217"/>
      <c r="FI639" s="217"/>
      <c r="FJ639" s="217"/>
      <c r="FK639" s="217"/>
      <c r="FL639" s="217"/>
      <c r="FM639" s="217"/>
      <c r="FN639" s="217"/>
      <c r="FO639" s="217"/>
      <c r="FP639" s="217"/>
      <c r="FQ639" s="217"/>
      <c r="FR639" s="217"/>
      <c r="FS639" s="217"/>
      <c r="FT639" s="217"/>
      <c r="FU639" s="217"/>
      <c r="FV639" s="217"/>
      <c r="FW639" s="217"/>
      <c r="FX639" s="217"/>
      <c r="FY639" s="217"/>
      <c r="FZ639" s="217"/>
      <c r="GA639" s="217"/>
      <c r="GB639" s="217"/>
      <c r="GC639" s="217"/>
      <c r="GD639" s="217"/>
      <c r="GE639" s="217"/>
      <c r="GF639" s="217"/>
      <c r="GG639" s="217"/>
      <c r="GH639" s="217"/>
      <c r="GI639" s="217"/>
      <c r="GJ639" s="217"/>
      <c r="GK639" s="217"/>
      <c r="GL639" s="217"/>
      <c r="GM639" s="217"/>
      <c r="GN639" s="217"/>
      <c r="GO639" s="217"/>
      <c r="GP639" s="217"/>
      <c r="GQ639" s="217"/>
      <c r="GR639" s="217"/>
      <c r="GS639" s="217"/>
      <c r="GT639" s="217"/>
      <c r="GU639" s="217"/>
      <c r="GV639" s="217"/>
      <c r="GW639" s="217"/>
      <c r="GX639" s="217"/>
      <c r="GY639" s="217"/>
      <c r="GZ639" s="217"/>
      <c r="HA639" s="217"/>
      <c r="HB639" s="217"/>
      <c r="HC639" s="217"/>
      <c r="HD639" s="217"/>
      <c r="HE639" s="217"/>
      <c r="HF639" s="217"/>
      <c r="HG639" s="217"/>
      <c r="HH639" s="217"/>
      <c r="HI639" s="217"/>
      <c r="HJ639" s="217"/>
      <c r="HK639" s="217"/>
      <c r="HL639" s="217"/>
      <c r="HM639" s="217"/>
      <c r="HN639" s="217"/>
      <c r="HO639" s="217"/>
      <c r="HP639" s="217"/>
      <c r="HQ639" s="217"/>
      <c r="HR639" s="217"/>
      <c r="HS639" s="217"/>
      <c r="HT639" s="217"/>
      <c r="HU639" s="217"/>
      <c r="HV639" s="217"/>
      <c r="HW639" s="217"/>
      <c r="HX639" s="217"/>
      <c r="HY639" s="217"/>
      <c r="HZ639" s="217"/>
      <c r="IA639" s="217"/>
      <c r="IB639" s="217"/>
      <c r="IC639" s="217"/>
      <c r="ID639" s="217"/>
      <c r="IE639" s="217"/>
      <c r="IF639" s="217"/>
      <c r="IG639" s="217"/>
      <c r="IH639" s="217"/>
      <c r="II639" s="217"/>
      <c r="IJ639" s="217"/>
      <c r="IK639" s="217"/>
      <c r="IL639" s="217"/>
      <c r="IM639" s="217"/>
      <c r="IN639" s="217"/>
      <c r="IO639" s="217"/>
      <c r="IP639" s="217"/>
      <c r="IQ639" s="217"/>
      <c r="IR639" s="217"/>
      <c r="IS639" s="217"/>
      <c r="IT639" s="217"/>
      <c r="IU639" s="217"/>
      <c r="IV639" s="217"/>
      <c r="IW639" s="217"/>
      <c r="IX639" s="217"/>
      <c r="IY639" s="217"/>
      <c r="IZ639" s="217"/>
      <c r="JA639" s="217"/>
      <c r="JB639" s="217"/>
      <c r="JC639" s="217"/>
    </row>
    <row r="640" spans="1:263" ht="47.25" x14ac:dyDescent="0.25">
      <c r="A640" s="217">
        <v>1</v>
      </c>
      <c r="B640" s="217">
        <v>1</v>
      </c>
      <c r="C640" s="1842" t="s">
        <v>552</v>
      </c>
      <c r="D640" s="1075"/>
      <c r="E640" s="1075"/>
      <c r="F640" s="2353"/>
      <c r="G640" s="2354"/>
      <c r="H640" s="2354"/>
      <c r="I640" s="2354"/>
      <c r="J640" s="2355"/>
      <c r="K640" s="2355"/>
      <c r="L640" s="156"/>
      <c r="M640" s="156"/>
      <c r="N640" s="156"/>
      <c r="O640" s="156"/>
      <c r="P640" s="156"/>
      <c r="Q640" s="156"/>
      <c r="R640" s="2376"/>
      <c r="S640" s="2376"/>
      <c r="T640" s="2376"/>
      <c r="U640" s="2377"/>
      <c r="V640" s="2376"/>
      <c r="W640" s="2787"/>
      <c r="X640" s="2376"/>
      <c r="Y640" s="2376"/>
      <c r="Z640" s="3055"/>
      <c r="AA640" s="3055"/>
      <c r="AB640" s="2376"/>
      <c r="AC640" s="2356"/>
      <c r="AD640" s="2379"/>
      <c r="AE640" s="2276"/>
      <c r="AG640" s="217"/>
      <c r="AH640" s="217"/>
      <c r="AI640" s="217"/>
      <c r="AJ640" s="217"/>
      <c r="AK640" s="217"/>
      <c r="AL640" s="217"/>
      <c r="AM640" s="217"/>
      <c r="AN640" s="217"/>
      <c r="AO640" s="217"/>
      <c r="AP640" s="217"/>
      <c r="AQ640" s="217"/>
      <c r="AR640" s="217"/>
      <c r="AS640" s="217"/>
      <c r="AT640" s="217"/>
      <c r="AU640" s="217"/>
      <c r="AV640" s="217"/>
      <c r="AW640" s="217"/>
      <c r="AX640" s="217"/>
      <c r="AY640" s="217"/>
      <c r="AZ640" s="217"/>
      <c r="BA640" s="217"/>
      <c r="BB640" s="217"/>
      <c r="BC640" s="217"/>
      <c r="BD640" s="217"/>
      <c r="BE640" s="217"/>
      <c r="BF640" s="217"/>
      <c r="BG640" s="217"/>
      <c r="BH640" s="217"/>
      <c r="BI640" s="217"/>
      <c r="BJ640" s="217"/>
      <c r="BK640" s="217"/>
      <c r="BL640" s="217"/>
      <c r="BM640" s="217"/>
      <c r="BN640" s="217"/>
      <c r="BO640" s="217"/>
      <c r="BP640" s="217"/>
      <c r="BQ640" s="217"/>
      <c r="BR640" s="217"/>
      <c r="BS640" s="217"/>
      <c r="BT640" s="217"/>
      <c r="BU640" s="217"/>
      <c r="BV640" s="217"/>
      <c r="BW640" s="217"/>
      <c r="BX640" s="217"/>
      <c r="BY640" s="217"/>
      <c r="BZ640" s="217"/>
      <c r="CA640" s="217"/>
      <c r="CB640" s="217"/>
      <c r="CC640" s="217"/>
      <c r="CD640" s="217"/>
      <c r="CE640" s="217"/>
      <c r="CF640" s="217"/>
      <c r="CG640" s="217"/>
      <c r="CH640" s="217"/>
      <c r="CI640" s="217"/>
      <c r="CJ640" s="217"/>
      <c r="CK640" s="217"/>
      <c r="CL640" s="217"/>
      <c r="CM640" s="217"/>
      <c r="CN640" s="217"/>
      <c r="CO640" s="217"/>
      <c r="CP640" s="217"/>
      <c r="CQ640" s="217"/>
      <c r="CR640" s="217"/>
      <c r="CS640" s="217"/>
      <c r="CT640" s="217"/>
      <c r="CU640" s="217"/>
      <c r="CV640" s="217"/>
      <c r="CW640" s="217"/>
      <c r="CX640" s="217"/>
      <c r="CY640" s="217"/>
      <c r="CZ640" s="217"/>
      <c r="DA640" s="217"/>
      <c r="DB640" s="217"/>
      <c r="DC640" s="217"/>
      <c r="DD640" s="217"/>
      <c r="DE640" s="217"/>
      <c r="DF640" s="217"/>
      <c r="DG640" s="217"/>
      <c r="DH640" s="217"/>
      <c r="DI640" s="217"/>
      <c r="DJ640" s="217"/>
      <c r="DK640" s="217"/>
      <c r="DL640" s="217"/>
      <c r="DM640" s="217"/>
      <c r="DN640" s="217"/>
      <c r="DO640" s="217"/>
      <c r="DP640" s="217"/>
      <c r="DQ640" s="217"/>
      <c r="DR640" s="217"/>
      <c r="DS640" s="217"/>
      <c r="DT640" s="217"/>
      <c r="DU640" s="217"/>
      <c r="DV640" s="217"/>
      <c r="DW640" s="217"/>
      <c r="DX640" s="217"/>
      <c r="DY640" s="217"/>
      <c r="DZ640" s="217"/>
      <c r="EA640" s="217"/>
      <c r="EB640" s="217"/>
      <c r="EC640" s="217"/>
      <c r="ED640" s="217"/>
      <c r="EE640" s="217"/>
      <c r="EF640" s="217"/>
      <c r="EG640" s="217"/>
      <c r="EH640" s="217"/>
      <c r="EI640" s="217"/>
      <c r="EJ640" s="217"/>
      <c r="EK640" s="217"/>
      <c r="EL640" s="217"/>
      <c r="EM640" s="217"/>
      <c r="EN640" s="217"/>
      <c r="EO640" s="217"/>
      <c r="EP640" s="217"/>
      <c r="EQ640" s="217"/>
      <c r="ER640" s="217"/>
      <c r="ES640" s="217"/>
      <c r="ET640" s="217"/>
      <c r="EU640" s="217"/>
      <c r="EV640" s="217"/>
      <c r="EW640" s="217"/>
      <c r="EX640" s="217"/>
      <c r="EY640" s="217"/>
      <c r="EZ640" s="217"/>
      <c r="FA640" s="217"/>
      <c r="FB640" s="217"/>
      <c r="FC640" s="217"/>
      <c r="FD640" s="217"/>
      <c r="FE640" s="217"/>
      <c r="FF640" s="217"/>
      <c r="FG640" s="217"/>
      <c r="FH640" s="217"/>
      <c r="FI640" s="217"/>
      <c r="FJ640" s="217"/>
      <c r="FK640" s="217"/>
      <c r="FL640" s="217"/>
      <c r="FM640" s="217"/>
      <c r="FN640" s="217"/>
      <c r="FO640" s="217"/>
      <c r="FP640" s="217"/>
      <c r="FQ640" s="217"/>
      <c r="FR640" s="217"/>
      <c r="FS640" s="217"/>
      <c r="FT640" s="217"/>
      <c r="FU640" s="217"/>
      <c r="FV640" s="217"/>
      <c r="FW640" s="217"/>
      <c r="FX640" s="217"/>
      <c r="FY640" s="217"/>
      <c r="FZ640" s="217"/>
      <c r="GA640" s="217"/>
      <c r="GB640" s="217"/>
      <c r="GC640" s="217"/>
      <c r="GD640" s="217"/>
      <c r="GE640" s="217"/>
      <c r="GF640" s="217"/>
      <c r="GG640" s="217"/>
      <c r="GH640" s="217"/>
      <c r="GI640" s="217"/>
      <c r="GJ640" s="217"/>
      <c r="GK640" s="217"/>
      <c r="GL640" s="217"/>
      <c r="GM640" s="217"/>
      <c r="GN640" s="217"/>
      <c r="GO640" s="217"/>
      <c r="GP640" s="217"/>
      <c r="GQ640" s="217"/>
      <c r="GR640" s="217"/>
      <c r="GS640" s="217"/>
      <c r="GT640" s="217"/>
      <c r="GU640" s="217"/>
      <c r="GV640" s="217"/>
      <c r="GW640" s="217"/>
      <c r="GX640" s="217"/>
      <c r="GY640" s="217"/>
      <c r="GZ640" s="217"/>
      <c r="HA640" s="217"/>
      <c r="HB640" s="217"/>
      <c r="HC640" s="217"/>
      <c r="HD640" s="217"/>
      <c r="HE640" s="217"/>
      <c r="HF640" s="217"/>
      <c r="HG640" s="217"/>
      <c r="HH640" s="217"/>
      <c r="HI640" s="217"/>
      <c r="HJ640" s="217"/>
      <c r="HK640" s="217"/>
      <c r="HL640" s="217"/>
      <c r="HM640" s="217"/>
      <c r="HN640" s="217"/>
      <c r="HO640" s="217"/>
      <c r="HP640" s="217"/>
      <c r="HQ640" s="217"/>
      <c r="HR640" s="217"/>
      <c r="HS640" s="217"/>
      <c r="HT640" s="217"/>
      <c r="HU640" s="217"/>
      <c r="HV640" s="217"/>
      <c r="HW640" s="217"/>
      <c r="HX640" s="217"/>
      <c r="HY640" s="217"/>
      <c r="HZ640" s="217"/>
      <c r="IA640" s="217"/>
      <c r="IB640" s="217"/>
      <c r="IC640" s="217"/>
      <c r="ID640" s="217"/>
      <c r="IE640" s="217"/>
      <c r="IF640" s="217"/>
      <c r="IG640" s="217"/>
      <c r="IH640" s="217"/>
      <c r="II640" s="217"/>
      <c r="IJ640" s="217"/>
      <c r="IK640" s="217"/>
      <c r="IL640" s="217"/>
      <c r="IM640" s="217"/>
      <c r="IN640" s="217"/>
      <c r="IO640" s="217"/>
      <c r="IP640" s="217"/>
      <c r="IQ640" s="217"/>
      <c r="IR640" s="217"/>
      <c r="IS640" s="217"/>
      <c r="IT640" s="217"/>
      <c r="IU640" s="217"/>
      <c r="IV640" s="217"/>
      <c r="IW640" s="217"/>
      <c r="IX640" s="217"/>
      <c r="IY640" s="217"/>
      <c r="IZ640" s="217"/>
      <c r="JA640" s="217"/>
      <c r="JB640" s="217"/>
      <c r="JC640" s="217"/>
    </row>
    <row r="641" spans="1:37" s="2240" customFormat="1" x14ac:dyDescent="0.25">
      <c r="A641" s="217">
        <v>1</v>
      </c>
      <c r="B641" s="217">
        <v>1</v>
      </c>
      <c r="C641" s="1492" t="s">
        <v>5</v>
      </c>
      <c r="D641" s="1492"/>
      <c r="E641" s="1492"/>
      <c r="F641" s="225"/>
      <c r="G641" s="190"/>
      <c r="H641" s="190"/>
      <c r="I641" s="190"/>
      <c r="J641" s="2031"/>
      <c r="K641" s="2031"/>
      <c r="L641" s="2032"/>
      <c r="M641" s="2032"/>
      <c r="N641" s="2032"/>
      <c r="O641" s="2032"/>
      <c r="P641" s="2032"/>
      <c r="Q641" s="2032"/>
      <c r="R641" s="2305"/>
      <c r="S641" s="2305"/>
      <c r="T641" s="2305"/>
      <c r="U641" s="2262"/>
      <c r="V641" s="2305"/>
      <c r="W641" s="2357"/>
      <c r="X641" s="2305"/>
      <c r="Y641" s="2305"/>
      <c r="Z641" s="2305"/>
      <c r="AA641" s="2305"/>
      <c r="AB641" s="2305"/>
      <c r="AC641" s="945"/>
      <c r="AD641" s="2089"/>
      <c r="AE641" s="2276"/>
      <c r="AF641" s="1030"/>
      <c r="AK641" s="217"/>
    </row>
    <row r="642" spans="1:37" s="2240" customFormat="1" x14ac:dyDescent="0.25">
      <c r="A642" s="217">
        <v>1</v>
      </c>
      <c r="B642" s="217">
        <v>1</v>
      </c>
      <c r="C642" s="144" t="s">
        <v>44</v>
      </c>
      <c r="D642" s="1082" t="s">
        <v>226</v>
      </c>
      <c r="E642" s="136">
        <v>340</v>
      </c>
      <c r="F642" s="225"/>
      <c r="G642" s="126">
        <f>ROUND(F642/12*$C$3,0)</f>
        <v>0</v>
      </c>
      <c r="H642" s="190"/>
      <c r="I642" s="126" t="e">
        <f>H642/G642*100</f>
        <v>#DIV/0!</v>
      </c>
      <c r="J642" s="2306"/>
      <c r="K642" s="155" t="e">
        <f>N642/H642</f>
        <v>#DIV/0!</v>
      </c>
      <c r="L642" s="156">
        <f>ROUND(F642*J642,0)</f>
        <v>0</v>
      </c>
      <c r="M642" s="156">
        <f>ROUND(L642/12*$C$3,0)</f>
        <v>0</v>
      </c>
      <c r="N642" s="190"/>
      <c r="O642" s="156" t="e">
        <f>N642/M642*100</f>
        <v>#DIV/0!</v>
      </c>
      <c r="P642" s="156">
        <f>L642/E642</f>
        <v>0</v>
      </c>
      <c r="Q642" s="156" t="e">
        <f>N642/$C$3*12/P642</f>
        <v>#DIV/0!</v>
      </c>
      <c r="R642" s="2305"/>
      <c r="S642" s="2305"/>
      <c r="T642" s="2305"/>
      <c r="U642" s="2344"/>
      <c r="V642" s="2305"/>
      <c r="W642" s="2357"/>
      <c r="X642" s="2305"/>
      <c r="Y642" s="2305"/>
      <c r="Z642" s="2305"/>
      <c r="AA642" s="2305"/>
      <c r="AB642" s="2305"/>
      <c r="AC642" s="945"/>
      <c r="AD642" s="2089"/>
      <c r="AE642" s="2276"/>
      <c r="AF642" s="1030"/>
      <c r="AK642" s="217"/>
    </row>
    <row r="643" spans="1:37" s="2240" customFormat="1" ht="29.25" x14ac:dyDescent="0.25">
      <c r="A643" s="217">
        <v>1</v>
      </c>
      <c r="B643" s="217">
        <v>1</v>
      </c>
      <c r="C643" s="704" t="s">
        <v>7</v>
      </c>
      <c r="D643" s="2964"/>
      <c r="E643" s="704"/>
      <c r="F643" s="1973">
        <f>SUM(F642:F642)</f>
        <v>0</v>
      </c>
      <c r="G643" s="2039">
        <f>SUM(G642:G642)</f>
        <v>0</v>
      </c>
      <c r="H643" s="2039">
        <f>SUM(H642:H642)</f>
        <v>0</v>
      </c>
      <c r="I643" s="2039" t="e">
        <f>H643/G643*100</f>
        <v>#DIV/0!</v>
      </c>
      <c r="J643" s="2040" t="e">
        <f>SUM(L643/F643)</f>
        <v>#DIV/0!</v>
      </c>
      <c r="K643" s="199" t="e">
        <f>N643/H643</f>
        <v>#DIV/0!</v>
      </c>
      <c r="L643" s="2039">
        <f>SUM(L642:L642)</f>
        <v>0</v>
      </c>
      <c r="M643" s="2039">
        <f>SUM(M642:M642)</f>
        <v>0</v>
      </c>
      <c r="N643" s="2039">
        <f>SUM(N642:N642)</f>
        <v>0</v>
      </c>
      <c r="O643" s="156" t="e">
        <f>N643/M643*100</f>
        <v>#DIV/0!</v>
      </c>
      <c r="P643" s="1256">
        <f>SUM(P642:P642)</f>
        <v>0</v>
      </c>
      <c r="Q643" s="156" t="e">
        <f>N643/$C$3*12/P643</f>
        <v>#DIV/0!</v>
      </c>
      <c r="R643" s="363"/>
      <c r="S643" s="363"/>
      <c r="T643" s="363"/>
      <c r="U643" s="876">
        <f>R643/12*$C$3</f>
        <v>0</v>
      </c>
      <c r="V643" s="363"/>
      <c r="W643" s="1044"/>
      <c r="X643" s="363"/>
      <c r="Y643" s="363"/>
      <c r="Z643" s="363"/>
      <c r="AA643" s="363"/>
      <c r="AB643" s="363"/>
      <c r="AC643" s="2041"/>
      <c r="AD643" s="2278"/>
      <c r="AE643" s="2276"/>
      <c r="AF643" s="1030"/>
      <c r="AK643" s="217"/>
    </row>
    <row r="644" spans="1:37" s="2240" customFormat="1" x14ac:dyDescent="0.25">
      <c r="A644" s="217">
        <v>1</v>
      </c>
      <c r="B644" s="217">
        <v>1</v>
      </c>
      <c r="C644" s="1854" t="s">
        <v>14</v>
      </c>
      <c r="D644" s="1854"/>
      <c r="E644" s="534"/>
      <c r="F644" s="225"/>
      <c r="G644" s="190"/>
      <c r="H644" s="190"/>
      <c r="I644" s="190"/>
      <c r="J644" s="2040"/>
      <c r="K644" s="2040"/>
      <c r="L644" s="2307"/>
      <c r="M644" s="2307"/>
      <c r="N644" s="2307"/>
      <c r="O644" s="2307"/>
      <c r="P644" s="2307"/>
      <c r="Q644" s="2307"/>
      <c r="R644" s="363"/>
      <c r="S644" s="363"/>
      <c r="T644" s="363"/>
      <c r="U644" s="2349"/>
      <c r="V644" s="363"/>
      <c r="W644" s="1044"/>
      <c r="X644" s="363"/>
      <c r="Y644" s="363"/>
      <c r="Z644" s="363"/>
      <c r="AA644" s="363"/>
      <c r="AB644" s="363"/>
      <c r="AC644" s="945"/>
      <c r="AD644" s="2282"/>
      <c r="AE644" s="2276"/>
      <c r="AF644" s="1030"/>
      <c r="AK644" s="217"/>
    </row>
    <row r="645" spans="1:37" s="2240" customFormat="1" x14ac:dyDescent="0.25">
      <c r="A645" s="217">
        <v>1</v>
      </c>
      <c r="B645" s="217">
        <v>1</v>
      </c>
      <c r="C645" s="490" t="s">
        <v>317</v>
      </c>
      <c r="D645" s="534"/>
      <c r="E645" s="1635"/>
      <c r="F645" s="259"/>
      <c r="G645" s="526"/>
      <c r="H645" s="526"/>
      <c r="I645" s="526"/>
      <c r="J645" s="827"/>
      <c r="K645" s="827"/>
      <c r="L645" s="1458"/>
      <c r="M645" s="1458"/>
      <c r="N645" s="1458"/>
      <c r="O645" s="1458"/>
      <c r="P645" s="1458"/>
      <c r="Q645" s="1458"/>
      <c r="R645" s="369">
        <v>28359.828000000001</v>
      </c>
      <c r="S645" s="369">
        <v>28646.166359999999</v>
      </c>
      <c r="T645" s="369">
        <v>28646.166359999999</v>
      </c>
      <c r="U645" s="2284">
        <f t="shared" ref="U645" si="386">R645/12*$C$3+(S645-R645)/11*2+(T645-S645)/10*1</f>
        <v>7142.0185199999996</v>
      </c>
      <c r="V645" s="369">
        <f t="shared" ref="V645" si="387">AB645-AA645-X645-W645</f>
        <v>6787.6444000000001</v>
      </c>
      <c r="W645" s="1123"/>
      <c r="X645" s="369">
        <v>-52.405830000000002</v>
      </c>
      <c r="Y645" s="369">
        <f>V645-U645</f>
        <v>-354.37411999999949</v>
      </c>
      <c r="Z645" s="369"/>
      <c r="AA645" s="369">
        <v>0</v>
      </c>
      <c r="AB645" s="369">
        <v>6735.2385700000004</v>
      </c>
      <c r="AC645" s="914"/>
      <c r="AD645" s="925"/>
      <c r="AE645" s="2276"/>
      <c r="AF645" s="1030"/>
      <c r="AK645" s="217"/>
    </row>
    <row r="646" spans="1:37" s="2240" customFormat="1" ht="29.25" x14ac:dyDescent="0.25">
      <c r="A646" s="217">
        <v>1</v>
      </c>
      <c r="B646" s="217">
        <v>1</v>
      </c>
      <c r="C646" s="2235" t="s">
        <v>266</v>
      </c>
      <c r="D646" s="4"/>
      <c r="E646" s="4"/>
      <c r="F646" s="565">
        <f>F647+F649+F648</f>
        <v>9000</v>
      </c>
      <c r="G646" s="565">
        <f t="shared" ref="G646:H646" si="388">G647+G649+G648</f>
        <v>2250</v>
      </c>
      <c r="H646" s="565">
        <f t="shared" si="388"/>
        <v>1965</v>
      </c>
      <c r="I646" s="524">
        <f t="shared" ref="I646:I654" si="389">H646/G646*100</f>
        <v>87.333333333333329</v>
      </c>
      <c r="J646" s="1491"/>
      <c r="K646" s="1491"/>
      <c r="L646" s="125"/>
      <c r="M646" s="125"/>
      <c r="N646" s="125"/>
      <c r="O646" s="125"/>
      <c r="P646" s="125"/>
      <c r="Q646" s="125"/>
      <c r="R646" s="325"/>
      <c r="S646" s="325"/>
      <c r="T646" s="325"/>
      <c r="U646" s="2346"/>
      <c r="V646" s="325"/>
      <c r="W646" s="782"/>
      <c r="X646" s="325"/>
      <c r="Y646" s="325"/>
      <c r="Z646" s="325"/>
      <c r="AA646" s="325"/>
      <c r="AB646" s="325"/>
      <c r="AC646" s="929"/>
      <c r="AD646" s="953"/>
      <c r="AE646" s="2276"/>
      <c r="AF646" s="1030"/>
      <c r="AK646" s="217"/>
    </row>
    <row r="647" spans="1:37" s="2240" customFormat="1" ht="30" x14ac:dyDescent="0.25">
      <c r="A647" s="217"/>
      <c r="B647" s="217">
        <v>1</v>
      </c>
      <c r="C647" s="310" t="s">
        <v>667</v>
      </c>
      <c r="D647" s="4"/>
      <c r="E647" s="4"/>
      <c r="F647" s="565">
        <v>4500</v>
      </c>
      <c r="G647" s="126">
        <f>ROUND(F647/12*$C$3,0)</f>
        <v>1125</v>
      </c>
      <c r="H647" s="186">
        <v>1030</v>
      </c>
      <c r="I647" s="190">
        <f t="shared" si="389"/>
        <v>91.555555555555557</v>
      </c>
      <c r="J647" s="1491"/>
      <c r="K647" s="1491"/>
      <c r="L647" s="125"/>
      <c r="M647" s="125"/>
      <c r="N647" s="125"/>
      <c r="O647" s="125"/>
      <c r="P647" s="125"/>
      <c r="Q647" s="125"/>
      <c r="R647" s="325"/>
      <c r="S647" s="325"/>
      <c r="T647" s="325"/>
      <c r="U647" s="2346"/>
      <c r="V647" s="325"/>
      <c r="W647" s="782"/>
      <c r="X647" s="325"/>
      <c r="Y647" s="325"/>
      <c r="Z647" s="325"/>
      <c r="AA647" s="325"/>
      <c r="AB647" s="325"/>
      <c r="AC647" s="925"/>
      <c r="AD647" s="953"/>
      <c r="AE647" s="2276"/>
      <c r="AF647" s="1030"/>
      <c r="AK647" s="217"/>
    </row>
    <row r="648" spans="1:37" s="2240" customFormat="1" ht="60" x14ac:dyDescent="0.25">
      <c r="A648" s="217"/>
      <c r="B648" s="217">
        <v>1</v>
      </c>
      <c r="C648" s="310" t="s">
        <v>668</v>
      </c>
      <c r="D648" s="4"/>
      <c r="E648" s="4"/>
      <c r="F648" s="566">
        <v>3000</v>
      </c>
      <c r="G648" s="126">
        <f t="shared" ref="G648:G649" si="390">ROUND(F648/12*$C$3,0)</f>
        <v>750</v>
      </c>
      <c r="H648" s="186">
        <v>794</v>
      </c>
      <c r="I648" s="190">
        <f t="shared" si="389"/>
        <v>105.86666666666666</v>
      </c>
      <c r="J648" s="1491"/>
      <c r="K648" s="1491"/>
      <c r="L648" s="125"/>
      <c r="M648" s="125"/>
      <c r="N648" s="125"/>
      <c r="O648" s="125"/>
      <c r="P648" s="125"/>
      <c r="Q648" s="125"/>
      <c r="R648" s="325"/>
      <c r="S648" s="325"/>
      <c r="T648" s="325"/>
      <c r="U648" s="2346"/>
      <c r="V648" s="325"/>
      <c r="W648" s="782"/>
      <c r="X648" s="325"/>
      <c r="Y648" s="325"/>
      <c r="Z648" s="325"/>
      <c r="AA648" s="325"/>
      <c r="AB648" s="325"/>
      <c r="AC648" s="925"/>
      <c r="AD648" s="953"/>
      <c r="AE648" s="2276"/>
      <c r="AF648" s="1030"/>
      <c r="AK648" s="217"/>
    </row>
    <row r="649" spans="1:37" s="2240" customFormat="1" ht="45" x14ac:dyDescent="0.25">
      <c r="A649" s="217"/>
      <c r="B649" s="217">
        <v>1</v>
      </c>
      <c r="C649" s="310" t="s">
        <v>669</v>
      </c>
      <c r="D649" s="4"/>
      <c r="E649" s="4"/>
      <c r="F649" s="566">
        <v>1500</v>
      </c>
      <c r="G649" s="126">
        <f t="shared" si="390"/>
        <v>375</v>
      </c>
      <c r="H649" s="186">
        <v>141</v>
      </c>
      <c r="I649" s="190">
        <f t="shared" si="389"/>
        <v>37.6</v>
      </c>
      <c r="J649" s="1491"/>
      <c r="K649" s="1491"/>
      <c r="L649" s="125"/>
      <c r="M649" s="125"/>
      <c r="N649" s="125"/>
      <c r="O649" s="125"/>
      <c r="P649" s="125"/>
      <c r="Q649" s="125"/>
      <c r="R649" s="325"/>
      <c r="S649" s="325"/>
      <c r="T649" s="325"/>
      <c r="U649" s="2346"/>
      <c r="V649" s="325"/>
      <c r="W649" s="782"/>
      <c r="X649" s="325"/>
      <c r="Y649" s="325"/>
      <c r="Z649" s="325"/>
      <c r="AA649" s="325"/>
      <c r="AB649" s="325"/>
      <c r="AC649" s="925"/>
      <c r="AD649" s="953"/>
      <c r="AE649" s="2276"/>
      <c r="AF649" s="1030"/>
      <c r="AK649" s="217"/>
    </row>
    <row r="650" spans="1:37" s="2240" customFormat="1" ht="29.25" x14ac:dyDescent="0.25">
      <c r="A650" s="217"/>
      <c r="B650" s="217">
        <v>1</v>
      </c>
      <c r="C650" s="284" t="s">
        <v>130</v>
      </c>
      <c r="D650" s="4"/>
      <c r="E650" s="4"/>
      <c r="F650" s="565">
        <f>F651+F652+F653</f>
        <v>8111</v>
      </c>
      <c r="G650" s="565">
        <f t="shared" ref="G650:H650" si="391">G651+G652+G653</f>
        <v>2028</v>
      </c>
      <c r="H650" s="565">
        <f t="shared" si="391"/>
        <v>2048</v>
      </c>
      <c r="I650" s="190">
        <f t="shared" si="389"/>
        <v>100.98619329388561</v>
      </c>
      <c r="J650" s="1491"/>
      <c r="K650" s="1491"/>
      <c r="L650" s="125"/>
      <c r="M650" s="125"/>
      <c r="N650" s="125"/>
      <c r="O650" s="125"/>
      <c r="P650" s="125"/>
      <c r="Q650" s="125"/>
      <c r="R650" s="325"/>
      <c r="S650" s="325"/>
      <c r="T650" s="325"/>
      <c r="U650" s="2346"/>
      <c r="V650" s="325"/>
      <c r="W650" s="782"/>
      <c r="X650" s="325"/>
      <c r="Y650" s="325"/>
      <c r="Z650" s="325"/>
      <c r="AA650" s="325"/>
      <c r="AB650" s="325"/>
      <c r="AC650" s="925"/>
      <c r="AD650" s="953"/>
      <c r="AE650" s="2276"/>
      <c r="AF650" s="1030"/>
      <c r="AK650" s="217"/>
    </row>
    <row r="651" spans="1:37" s="2240" customFormat="1" x14ac:dyDescent="0.25">
      <c r="A651" s="217"/>
      <c r="B651" s="217">
        <v>1</v>
      </c>
      <c r="C651" s="310" t="s">
        <v>219</v>
      </c>
      <c r="D651" s="4"/>
      <c r="E651" s="4"/>
      <c r="F651" s="566">
        <v>7500</v>
      </c>
      <c r="G651" s="126">
        <f t="shared" ref="G651:G654" si="392">ROUND(F651/12*$C$3,0)</f>
        <v>1875</v>
      </c>
      <c r="H651" s="186">
        <v>1890</v>
      </c>
      <c r="I651" s="190">
        <f t="shared" si="389"/>
        <v>100.8</v>
      </c>
      <c r="J651" s="1491"/>
      <c r="K651" s="1491"/>
      <c r="L651" s="125"/>
      <c r="M651" s="125"/>
      <c r="N651" s="125"/>
      <c r="O651" s="125"/>
      <c r="P651" s="125"/>
      <c r="Q651" s="125"/>
      <c r="R651" s="325"/>
      <c r="S651" s="325"/>
      <c r="T651" s="325"/>
      <c r="U651" s="2346"/>
      <c r="V651" s="325"/>
      <c r="W651" s="782"/>
      <c r="X651" s="325"/>
      <c r="Y651" s="325"/>
      <c r="Z651" s="325"/>
      <c r="AA651" s="325"/>
      <c r="AB651" s="325"/>
      <c r="AC651" s="925"/>
      <c r="AD651" s="953"/>
      <c r="AE651" s="2276"/>
      <c r="AF651" s="1030"/>
      <c r="AK651" s="217"/>
    </row>
    <row r="652" spans="1:37" s="2240" customFormat="1" ht="45" x14ac:dyDescent="0.25">
      <c r="A652" s="217"/>
      <c r="B652" s="217">
        <v>1</v>
      </c>
      <c r="C652" s="310" t="s">
        <v>435</v>
      </c>
      <c r="D652" s="4"/>
      <c r="E652" s="4"/>
      <c r="F652" s="566">
        <v>111</v>
      </c>
      <c r="G652" s="126">
        <f t="shared" si="392"/>
        <v>28</v>
      </c>
      <c r="H652" s="186">
        <v>90</v>
      </c>
      <c r="I652" s="190">
        <f t="shared" si="389"/>
        <v>321.42857142857144</v>
      </c>
      <c r="J652" s="1491"/>
      <c r="K652" s="1491"/>
      <c r="L652" s="125"/>
      <c r="M652" s="125"/>
      <c r="N652" s="125"/>
      <c r="O652" s="125"/>
      <c r="P652" s="125"/>
      <c r="Q652" s="125"/>
      <c r="R652" s="325"/>
      <c r="S652" s="325"/>
      <c r="T652" s="325"/>
      <c r="U652" s="2346"/>
      <c r="V652" s="325"/>
      <c r="W652" s="782"/>
      <c r="X652" s="325"/>
      <c r="Y652" s="325"/>
      <c r="Z652" s="325"/>
      <c r="AA652" s="325"/>
      <c r="AB652" s="325"/>
      <c r="AC652" s="925"/>
      <c r="AD652" s="953"/>
      <c r="AE652" s="2276"/>
      <c r="AF652" s="1030"/>
      <c r="AK652" s="217"/>
    </row>
    <row r="653" spans="1:37" s="2240" customFormat="1" ht="75" x14ac:dyDescent="0.25">
      <c r="A653" s="217"/>
      <c r="B653" s="217">
        <v>1</v>
      </c>
      <c r="C653" s="4" t="s">
        <v>462</v>
      </c>
      <c r="D653" s="4"/>
      <c r="E653" s="4"/>
      <c r="F653" s="566">
        <v>500</v>
      </c>
      <c r="G653" s="126">
        <f t="shared" si="392"/>
        <v>125</v>
      </c>
      <c r="H653" s="186">
        <v>68</v>
      </c>
      <c r="I653" s="190">
        <f t="shared" si="389"/>
        <v>54.400000000000006</v>
      </c>
      <c r="J653" s="1491"/>
      <c r="K653" s="1491"/>
      <c r="L653" s="125"/>
      <c r="M653" s="125"/>
      <c r="N653" s="125"/>
      <c r="O653" s="125"/>
      <c r="P653" s="125"/>
      <c r="Q653" s="125"/>
      <c r="R653" s="325"/>
      <c r="S653" s="325"/>
      <c r="T653" s="325"/>
      <c r="U653" s="2346"/>
      <c r="V653" s="325"/>
      <c r="W653" s="782"/>
      <c r="X653" s="325"/>
      <c r="Y653" s="325"/>
      <c r="Z653" s="325"/>
      <c r="AA653" s="325"/>
      <c r="AB653" s="325"/>
      <c r="AC653" s="925"/>
      <c r="AD653" s="953"/>
      <c r="AE653" s="2276"/>
      <c r="AF653" s="1030"/>
      <c r="AK653" s="217"/>
    </row>
    <row r="654" spans="1:37" s="2240" customFormat="1" ht="29.25" x14ac:dyDescent="0.25">
      <c r="A654" s="217"/>
      <c r="B654" s="217">
        <v>1</v>
      </c>
      <c r="C654" s="523" t="s">
        <v>334</v>
      </c>
      <c r="D654" s="4"/>
      <c r="E654" s="4"/>
      <c r="F654" s="566">
        <v>200</v>
      </c>
      <c r="G654" s="126">
        <f t="shared" si="392"/>
        <v>50</v>
      </c>
      <c r="H654" s="186">
        <v>29</v>
      </c>
      <c r="I654" s="190">
        <f t="shared" si="389"/>
        <v>57.999999999999993</v>
      </c>
      <c r="J654" s="1491"/>
      <c r="K654" s="1491"/>
      <c r="L654" s="125"/>
      <c r="M654" s="125"/>
      <c r="N654" s="125"/>
      <c r="O654" s="125"/>
      <c r="P654" s="125"/>
      <c r="Q654" s="125"/>
      <c r="R654" s="325"/>
      <c r="S654" s="325"/>
      <c r="T654" s="325"/>
      <c r="U654" s="2346"/>
      <c r="V654" s="325"/>
      <c r="W654" s="782"/>
      <c r="X654" s="325"/>
      <c r="Y654" s="325"/>
      <c r="Z654" s="325"/>
      <c r="AA654" s="325"/>
      <c r="AB654" s="325"/>
      <c r="AC654" s="925"/>
      <c r="AD654" s="953"/>
      <c r="AE654" s="2276"/>
      <c r="AF654" s="1030"/>
      <c r="AK654" s="217"/>
    </row>
    <row r="655" spans="1:37" s="2240" customFormat="1" x14ac:dyDescent="0.25">
      <c r="A655" s="217"/>
      <c r="B655" s="217">
        <v>1</v>
      </c>
      <c r="C655" s="2989" t="s">
        <v>191</v>
      </c>
      <c r="D655" s="4"/>
      <c r="E655" s="4"/>
      <c r="F655" s="566"/>
      <c r="G655" s="186"/>
      <c r="H655" s="186"/>
      <c r="I655" s="190"/>
      <c r="J655" s="1491"/>
      <c r="K655" s="1491"/>
      <c r="L655" s="125"/>
      <c r="M655" s="125"/>
      <c r="N655" s="125"/>
      <c r="O655" s="125"/>
      <c r="P655" s="125"/>
      <c r="Q655" s="125"/>
      <c r="R655" s="325"/>
      <c r="S655" s="325"/>
      <c r="T655" s="325"/>
      <c r="U655" s="2346"/>
      <c r="V655" s="325"/>
      <c r="W655" s="782"/>
      <c r="X655" s="325"/>
      <c r="Y655" s="325"/>
      <c r="Z655" s="325"/>
      <c r="AA655" s="325"/>
      <c r="AB655" s="325"/>
      <c r="AC655" s="925"/>
      <c r="AD655" s="953"/>
      <c r="AE655" s="2276"/>
      <c r="AF655" s="1030"/>
      <c r="AK655" s="217"/>
    </row>
    <row r="656" spans="1:37" s="2240" customFormat="1" ht="104.25" x14ac:dyDescent="0.25">
      <c r="A656" s="217"/>
      <c r="B656" s="217">
        <v>1</v>
      </c>
      <c r="C656" s="310" t="s">
        <v>461</v>
      </c>
      <c r="D656" s="4"/>
      <c r="E656" s="4"/>
      <c r="F656" s="566">
        <f>F657+F658+F659+F660</f>
        <v>2174</v>
      </c>
      <c r="G656" s="126">
        <f t="shared" ref="G656:H656" si="393">G657+G658+G659+G660</f>
        <v>544</v>
      </c>
      <c r="H656" s="186">
        <f t="shared" si="393"/>
        <v>313</v>
      </c>
      <c r="I656" s="524">
        <f t="shared" ref="I656:I663" si="394">H656/G656*100</f>
        <v>57.536764705882348</v>
      </c>
      <c r="J656" s="1491"/>
      <c r="K656" s="1491"/>
      <c r="L656" s="125"/>
      <c r="M656" s="125"/>
      <c r="N656" s="125"/>
      <c r="O656" s="125"/>
      <c r="P656" s="125"/>
      <c r="Q656" s="125"/>
      <c r="R656" s="325">
        <v>9710.9339</v>
      </c>
      <c r="S656" s="325">
        <v>9710.9339</v>
      </c>
      <c r="T656" s="325">
        <v>9710.9339</v>
      </c>
      <c r="U656" s="2284">
        <f t="shared" ref="U656" si="395">R656/12*$C$3+(S656-R656)/11*2+(T656-S656)/10*1</f>
        <v>2427.733475</v>
      </c>
      <c r="V656" s="325">
        <f t="shared" ref="V656" si="396">AB656-AA656-X656-W656</f>
        <v>1407.0775899999999</v>
      </c>
      <c r="W656" s="782"/>
      <c r="X656" s="325"/>
      <c r="Y656" s="325">
        <f>V656-U656</f>
        <v>-1020.6558850000001</v>
      </c>
      <c r="Z656" s="325"/>
      <c r="AA656" s="325">
        <v>0</v>
      </c>
      <c r="AB656" s="325">
        <v>1407.0775899999999</v>
      </c>
      <c r="AC656" s="929"/>
      <c r="AD656" s="953"/>
      <c r="AE656" s="2276"/>
      <c r="AF656" s="1030"/>
      <c r="AK656" s="217"/>
    </row>
    <row r="657" spans="1:37" s="2240" customFormat="1" x14ac:dyDescent="0.25">
      <c r="A657" s="217"/>
      <c r="B657" s="217">
        <v>1</v>
      </c>
      <c r="C657" s="310" t="s">
        <v>561</v>
      </c>
      <c r="D657" s="4"/>
      <c r="E657" s="4"/>
      <c r="F657" s="566">
        <v>370</v>
      </c>
      <c r="G657" s="126">
        <f t="shared" ref="G657:G660" si="397">ROUND(F657/12*$C$3,0)</f>
        <v>93</v>
      </c>
      <c r="H657" s="186">
        <v>0</v>
      </c>
      <c r="I657" s="524">
        <f t="shared" si="394"/>
        <v>0</v>
      </c>
      <c r="J657" s="1491"/>
      <c r="K657" s="1491"/>
      <c r="L657" s="125"/>
      <c r="M657" s="125"/>
      <c r="N657" s="125"/>
      <c r="O657" s="125"/>
      <c r="P657" s="125"/>
      <c r="Q657" s="125"/>
      <c r="R657" s="325">
        <v>2335.4029999999998</v>
      </c>
      <c r="S657" s="325">
        <v>2335.4029999999998</v>
      </c>
      <c r="T657" s="325">
        <v>2335.4029999999998</v>
      </c>
      <c r="U657" s="2284">
        <f t="shared" ref="U657:U660" si="398">R657/12*$C$3+(S657-R657)/11*2+(T657-S657)/10*1</f>
        <v>583.85074999999995</v>
      </c>
      <c r="V657" s="325">
        <f t="shared" ref="V657:V660" si="399">AB657-AA657-X657-W657</f>
        <v>0</v>
      </c>
      <c r="W657" s="782"/>
      <c r="X657" s="325"/>
      <c r="Y657" s="325">
        <f t="shared" ref="Y657:Y660" si="400">V657-U657</f>
        <v>-583.85074999999995</v>
      </c>
      <c r="Z657" s="325"/>
      <c r="AA657" s="325">
        <v>0</v>
      </c>
      <c r="AB657" s="325">
        <v>0</v>
      </c>
      <c r="AC657" s="929"/>
      <c r="AD657" s="953"/>
      <c r="AE657" s="2276"/>
      <c r="AF657" s="1030"/>
      <c r="AK657" s="217"/>
    </row>
    <row r="658" spans="1:37" s="2240" customFormat="1" x14ac:dyDescent="0.25">
      <c r="A658" s="217"/>
      <c r="B658" s="217">
        <v>1</v>
      </c>
      <c r="C658" s="310" t="s">
        <v>562</v>
      </c>
      <c r="D658" s="4"/>
      <c r="E658" s="4"/>
      <c r="F658" s="566">
        <v>499</v>
      </c>
      <c r="G658" s="126">
        <f t="shared" si="397"/>
        <v>125</v>
      </c>
      <c r="H658" s="186">
        <v>68</v>
      </c>
      <c r="I658" s="524">
        <f t="shared" si="394"/>
        <v>54.400000000000006</v>
      </c>
      <c r="J658" s="1491"/>
      <c r="K658" s="1491"/>
      <c r="L658" s="125"/>
      <c r="M658" s="125"/>
      <c r="N658" s="125"/>
      <c r="O658" s="125"/>
      <c r="P658" s="125"/>
      <c r="Q658" s="125"/>
      <c r="R658" s="325">
        <v>1189.1668999999999</v>
      </c>
      <c r="S658" s="325">
        <v>1189.1668999999999</v>
      </c>
      <c r="T658" s="325">
        <v>1189.1668999999999</v>
      </c>
      <c r="U658" s="2284">
        <f t="shared" si="398"/>
        <v>297.29172499999999</v>
      </c>
      <c r="V658" s="325">
        <f t="shared" si="399"/>
        <v>162.04944</v>
      </c>
      <c r="W658" s="782"/>
      <c r="X658" s="325"/>
      <c r="Y658" s="325">
        <f t="shared" si="400"/>
        <v>-135.24228499999998</v>
      </c>
      <c r="Z658" s="325"/>
      <c r="AA658" s="325">
        <v>0</v>
      </c>
      <c r="AB658" s="325">
        <v>162.04944</v>
      </c>
      <c r="AC658" s="929"/>
      <c r="AD658" s="953"/>
      <c r="AE658" s="2276"/>
      <c r="AF658" s="1030"/>
      <c r="AK658" s="217"/>
    </row>
    <row r="659" spans="1:37" s="2240" customFormat="1" ht="30" x14ac:dyDescent="0.25">
      <c r="A659" s="217"/>
      <c r="B659" s="217">
        <v>1</v>
      </c>
      <c r="C659" s="310" t="s">
        <v>563</v>
      </c>
      <c r="D659" s="4"/>
      <c r="E659" s="4"/>
      <c r="F659" s="566">
        <v>1045</v>
      </c>
      <c r="G659" s="126">
        <f t="shared" si="397"/>
        <v>261</v>
      </c>
      <c r="H659" s="186">
        <v>226</v>
      </c>
      <c r="I659" s="524">
        <f t="shared" si="394"/>
        <v>86.59003831417624</v>
      </c>
      <c r="J659" s="1491"/>
      <c r="K659" s="1491"/>
      <c r="L659" s="125"/>
      <c r="M659" s="125"/>
      <c r="N659" s="125"/>
      <c r="O659" s="125"/>
      <c r="P659" s="125"/>
      <c r="Q659" s="125"/>
      <c r="R659" s="325">
        <v>5537.6639999999998</v>
      </c>
      <c r="S659" s="325">
        <v>5537.6639999999998</v>
      </c>
      <c r="T659" s="325">
        <v>5537.6639999999998</v>
      </c>
      <c r="U659" s="2284">
        <f t="shared" si="398"/>
        <v>1384.4159999999999</v>
      </c>
      <c r="V659" s="325">
        <f t="shared" si="399"/>
        <v>1197.62372</v>
      </c>
      <c r="W659" s="782"/>
      <c r="X659" s="325"/>
      <c r="Y659" s="325">
        <f t="shared" si="400"/>
        <v>-186.79227999999989</v>
      </c>
      <c r="Z659" s="325"/>
      <c r="AA659" s="325">
        <v>0</v>
      </c>
      <c r="AB659" s="325">
        <v>1197.62372</v>
      </c>
      <c r="AC659" s="929"/>
      <c r="AD659" s="953"/>
      <c r="AE659" s="2276"/>
      <c r="AF659" s="1030"/>
      <c r="AK659" s="217"/>
    </row>
    <row r="660" spans="1:37" s="2240" customFormat="1" x14ac:dyDescent="0.25">
      <c r="A660" s="217"/>
      <c r="B660" s="217"/>
      <c r="C660" s="310" t="s">
        <v>670</v>
      </c>
      <c r="D660" s="4"/>
      <c r="E660" s="4"/>
      <c r="F660" s="566">
        <v>260</v>
      </c>
      <c r="G660" s="126">
        <f t="shared" si="397"/>
        <v>65</v>
      </c>
      <c r="H660" s="186">
        <v>19</v>
      </c>
      <c r="I660" s="524">
        <f t="shared" si="394"/>
        <v>29.230769230769234</v>
      </c>
      <c r="J660" s="1491"/>
      <c r="K660" s="1491"/>
      <c r="L660" s="125"/>
      <c r="M660" s="125"/>
      <c r="N660" s="125"/>
      <c r="O660" s="125"/>
      <c r="P660" s="125"/>
      <c r="Q660" s="125"/>
      <c r="R660" s="325">
        <v>648.70000000000005</v>
      </c>
      <c r="S660" s="325">
        <v>648.70000000000005</v>
      </c>
      <c r="T660" s="325">
        <v>648.70000000000005</v>
      </c>
      <c r="U660" s="2284">
        <f t="shared" si="398"/>
        <v>162.17500000000001</v>
      </c>
      <c r="V660" s="325">
        <f t="shared" si="399"/>
        <v>47.404429999999998</v>
      </c>
      <c r="W660" s="782"/>
      <c r="X660" s="325"/>
      <c r="Y660" s="325">
        <f t="shared" si="400"/>
        <v>-114.77057000000002</v>
      </c>
      <c r="Z660" s="325"/>
      <c r="AA660" s="325">
        <v>0</v>
      </c>
      <c r="AB660" s="325">
        <v>47.404429999999998</v>
      </c>
      <c r="AC660" s="929"/>
      <c r="AD660" s="953"/>
      <c r="AE660" s="2276"/>
      <c r="AF660" s="1030"/>
      <c r="AK660" s="217"/>
    </row>
    <row r="661" spans="1:37" s="2240" customFormat="1" ht="63" x14ac:dyDescent="0.25">
      <c r="A661" s="217"/>
      <c r="B661" s="217">
        <v>1</v>
      </c>
      <c r="C661" s="491" t="s">
        <v>436</v>
      </c>
      <c r="D661" s="4"/>
      <c r="E661" s="4"/>
      <c r="F661" s="566">
        <f>F662+F674-F671</f>
        <v>6275</v>
      </c>
      <c r="G661" s="566">
        <f t="shared" ref="G661:H661" si="401">G662+G674-G671</f>
        <v>1569</v>
      </c>
      <c r="H661" s="566">
        <f t="shared" si="401"/>
        <v>2211</v>
      </c>
      <c r="I661" s="2039">
        <f t="shared" si="394"/>
        <v>140.91778202676863</v>
      </c>
      <c r="J661" s="1491"/>
      <c r="K661" s="1491"/>
      <c r="L661" s="125"/>
      <c r="M661" s="125"/>
      <c r="N661" s="125"/>
      <c r="O661" s="125"/>
      <c r="P661" s="125"/>
      <c r="Q661" s="125"/>
      <c r="R661" s="325">
        <f t="shared" ref="R661:AB661" si="402">R662+R674-R671</f>
        <v>24172.679329999999</v>
      </c>
      <c r="S661" s="325">
        <f t="shared" ref="S661:T661" si="403">S662+S674-S671</f>
        <v>24172.679329999999</v>
      </c>
      <c r="T661" s="325">
        <f t="shared" si="403"/>
        <v>24172.679329999999</v>
      </c>
      <c r="U661" s="2346">
        <f t="shared" si="402"/>
        <v>6043.1698324999998</v>
      </c>
      <c r="V661" s="325">
        <f t="shared" si="402"/>
        <v>6858.8982400000004</v>
      </c>
      <c r="W661" s="782">
        <f t="shared" si="402"/>
        <v>0</v>
      </c>
      <c r="X661" s="325">
        <f t="shared" si="402"/>
        <v>0</v>
      </c>
      <c r="Y661" s="325">
        <f t="shared" si="402"/>
        <v>815.72840750000069</v>
      </c>
      <c r="Z661" s="325">
        <f t="shared" si="402"/>
        <v>0</v>
      </c>
      <c r="AA661" s="325">
        <f t="shared" si="402"/>
        <v>0</v>
      </c>
      <c r="AB661" s="325">
        <f t="shared" si="402"/>
        <v>6858.8982400000004</v>
      </c>
      <c r="AC661" s="925"/>
      <c r="AD661" s="953"/>
      <c r="AE661" s="2276"/>
      <c r="AF661" s="1030"/>
      <c r="AK661" s="217"/>
    </row>
    <row r="662" spans="1:37" s="2240" customFormat="1" ht="30" x14ac:dyDescent="0.25">
      <c r="A662" s="217"/>
      <c r="B662" s="217">
        <v>1</v>
      </c>
      <c r="C662" s="471" t="s">
        <v>267</v>
      </c>
      <c r="D662" s="4"/>
      <c r="E662" s="4"/>
      <c r="F662" s="565">
        <f>F663+F664+F666+F672+F673</f>
        <v>4675</v>
      </c>
      <c r="G662" s="565">
        <f t="shared" ref="G662:H662" si="404">G663+G664+G666+G672+G673</f>
        <v>1169</v>
      </c>
      <c r="H662" s="565">
        <f t="shared" si="404"/>
        <v>1746</v>
      </c>
      <c r="I662" s="2039">
        <f t="shared" si="394"/>
        <v>149.35842600513257</v>
      </c>
      <c r="J662" s="1491"/>
      <c r="K662" s="1491"/>
      <c r="L662" s="125"/>
      <c r="M662" s="125"/>
      <c r="N662" s="125"/>
      <c r="O662" s="125"/>
      <c r="P662" s="125"/>
      <c r="Q662" s="125"/>
      <c r="R662" s="325">
        <f t="shared" ref="R662:AB662" si="405">R663+R664+R666+R672+R673</f>
        <v>19712.679329999999</v>
      </c>
      <c r="S662" s="325">
        <f t="shared" ref="S662:T662" si="406">S663+S664+S666+S672+S673</f>
        <v>19712.679329999999</v>
      </c>
      <c r="T662" s="325">
        <f t="shared" si="406"/>
        <v>19712.679329999999</v>
      </c>
      <c r="U662" s="2346">
        <f t="shared" si="405"/>
        <v>4928.1698324999998</v>
      </c>
      <c r="V662" s="325">
        <f t="shared" si="405"/>
        <v>5809.8204100000003</v>
      </c>
      <c r="W662" s="782">
        <f t="shared" si="405"/>
        <v>0</v>
      </c>
      <c r="X662" s="325">
        <f t="shared" si="405"/>
        <v>0</v>
      </c>
      <c r="Y662" s="325">
        <f t="shared" si="405"/>
        <v>881.65057750000062</v>
      </c>
      <c r="Z662" s="325">
        <f t="shared" si="405"/>
        <v>0</v>
      </c>
      <c r="AA662" s="325">
        <f t="shared" si="405"/>
        <v>0</v>
      </c>
      <c r="AB662" s="325">
        <f t="shared" si="405"/>
        <v>5809.8204100000003</v>
      </c>
      <c r="AC662" s="925"/>
      <c r="AD662" s="953"/>
      <c r="AE662" s="2276"/>
      <c r="AF662" s="1030"/>
      <c r="AK662" s="217"/>
    </row>
    <row r="663" spans="1:37" s="2240" customFormat="1" ht="30" x14ac:dyDescent="0.25">
      <c r="A663" s="217"/>
      <c r="B663" s="217">
        <v>1</v>
      </c>
      <c r="C663" s="310" t="s">
        <v>437</v>
      </c>
      <c r="D663" s="4"/>
      <c r="E663" s="4"/>
      <c r="F663" s="566">
        <v>3257</v>
      </c>
      <c r="G663" s="126">
        <f>ROUND(F663/12*$C$3,0)</f>
        <v>814</v>
      </c>
      <c r="H663" s="186">
        <v>1069</v>
      </c>
      <c r="I663" s="190">
        <f t="shared" si="394"/>
        <v>131.32678132678132</v>
      </c>
      <c r="J663" s="1491"/>
      <c r="K663" s="1491"/>
      <c r="L663" s="125"/>
      <c r="M663" s="125"/>
      <c r="N663" s="125"/>
      <c r="O663" s="125"/>
      <c r="P663" s="125"/>
      <c r="Q663" s="125"/>
      <c r="R663" s="325">
        <v>16773.55</v>
      </c>
      <c r="S663" s="325">
        <v>16773.55</v>
      </c>
      <c r="T663" s="325">
        <v>16773.55</v>
      </c>
      <c r="U663" s="2346">
        <f t="shared" ref="U663:U664" si="407">R663/12*$C$3+(S663-R663)/11*2+(T663-S663)/10*1</f>
        <v>4193.3874999999998</v>
      </c>
      <c r="V663" s="325">
        <f t="shared" ref="V663:V664" si="408">AB663-AA663-X663-W663</f>
        <v>4598.8471900000004</v>
      </c>
      <c r="W663" s="782"/>
      <c r="X663" s="325"/>
      <c r="Y663" s="325">
        <f>V663-U663</f>
        <v>405.45969000000059</v>
      </c>
      <c r="Z663" s="325"/>
      <c r="AA663" s="325">
        <v>0</v>
      </c>
      <c r="AB663" s="325">
        <v>4598.8471900000004</v>
      </c>
      <c r="AC663" s="925"/>
      <c r="AD663" s="953"/>
      <c r="AE663" s="2276"/>
      <c r="AF663" s="1030"/>
      <c r="AK663" s="217"/>
    </row>
    <row r="664" spans="1:37" s="2240" customFormat="1" ht="30" x14ac:dyDescent="0.25">
      <c r="A664" s="217"/>
      <c r="B664" s="217">
        <v>1</v>
      </c>
      <c r="C664" s="310" t="s">
        <v>671</v>
      </c>
      <c r="D664" s="4"/>
      <c r="E664" s="4"/>
      <c r="F664" s="566">
        <v>350</v>
      </c>
      <c r="G664" s="126">
        <f t="shared" ref="G664:G673" si="409">ROUND(F664/12*$C$3,0)</f>
        <v>88</v>
      </c>
      <c r="H664" s="186">
        <v>281</v>
      </c>
      <c r="I664" s="190">
        <f>H664/G664*100</f>
        <v>319.31818181818181</v>
      </c>
      <c r="J664" s="1491"/>
      <c r="K664" s="1491"/>
      <c r="L664" s="125"/>
      <c r="M664" s="125"/>
      <c r="N664" s="125"/>
      <c r="O664" s="125"/>
      <c r="P664" s="125"/>
      <c r="Q664" s="125"/>
      <c r="R664" s="325">
        <v>800.44200000000001</v>
      </c>
      <c r="S664" s="325">
        <v>800.44200000000001</v>
      </c>
      <c r="T664" s="325">
        <v>800.44200000000001</v>
      </c>
      <c r="U664" s="2346">
        <f t="shared" si="407"/>
        <v>200.1105</v>
      </c>
      <c r="V664" s="325">
        <f t="shared" si="408"/>
        <v>601.33438000000001</v>
      </c>
      <c r="W664" s="782"/>
      <c r="X664" s="325"/>
      <c r="Y664" s="325">
        <f>V664-U664</f>
        <v>401.22388000000001</v>
      </c>
      <c r="Z664" s="325"/>
      <c r="AA664" s="325">
        <v>0</v>
      </c>
      <c r="AB664" s="325">
        <v>601.33438000000001</v>
      </c>
      <c r="AC664" s="925"/>
      <c r="AD664" s="953"/>
      <c r="AE664" s="2276"/>
      <c r="AF664" s="1030"/>
      <c r="AK664" s="217"/>
    </row>
    <row r="665" spans="1:37" s="2240" customFormat="1" ht="30" x14ac:dyDescent="0.25">
      <c r="A665" s="217"/>
      <c r="B665" s="217"/>
      <c r="C665" s="310" t="s">
        <v>672</v>
      </c>
      <c r="D665" s="4"/>
      <c r="E665" s="4"/>
      <c r="F665" s="493"/>
      <c r="G665" s="126">
        <f t="shared" si="409"/>
        <v>0</v>
      </c>
      <c r="H665" s="186"/>
      <c r="I665" s="190"/>
      <c r="J665" s="1491"/>
      <c r="K665" s="1491"/>
      <c r="L665" s="125"/>
      <c r="M665" s="125"/>
      <c r="N665" s="125"/>
      <c r="O665" s="125"/>
      <c r="P665" s="125"/>
      <c r="Q665" s="125"/>
      <c r="R665" s="325"/>
      <c r="S665" s="325"/>
      <c r="T665" s="325"/>
      <c r="U665" s="2346"/>
      <c r="V665" s="325"/>
      <c r="W665" s="782"/>
      <c r="X665" s="325"/>
      <c r="Y665" s="325"/>
      <c r="Z665" s="325"/>
      <c r="AA665" s="325">
        <v>0</v>
      </c>
      <c r="AB665" s="325">
        <v>0</v>
      </c>
      <c r="AC665" s="925"/>
      <c r="AD665" s="953"/>
      <c r="AE665" s="2276"/>
      <c r="AF665" s="1030"/>
      <c r="AK665" s="217"/>
    </row>
    <row r="666" spans="1:37" s="2240" customFormat="1" ht="60" x14ac:dyDescent="0.25">
      <c r="A666" s="217"/>
      <c r="B666" s="217"/>
      <c r="C666" s="310" t="s">
        <v>673</v>
      </c>
      <c r="D666" s="4"/>
      <c r="E666" s="4"/>
      <c r="F666" s="493">
        <f>F667+F668</f>
        <v>1068</v>
      </c>
      <c r="G666" s="126">
        <f t="shared" si="409"/>
        <v>267</v>
      </c>
      <c r="H666" s="186">
        <v>396</v>
      </c>
      <c r="I666" s="190">
        <f>H666/G666*100</f>
        <v>148.31460674157304</v>
      </c>
      <c r="J666" s="1491"/>
      <c r="K666" s="1491"/>
      <c r="L666" s="125"/>
      <c r="M666" s="125"/>
      <c r="N666" s="125"/>
      <c r="O666" s="125"/>
      <c r="P666" s="125"/>
      <c r="Q666" s="125"/>
      <c r="R666" s="325">
        <v>2138.6873300000002</v>
      </c>
      <c r="S666" s="325">
        <v>2138.6873300000002</v>
      </c>
      <c r="T666" s="325">
        <v>2138.6873300000002</v>
      </c>
      <c r="U666" s="2346">
        <f t="shared" ref="U666" si="410">R666/12*$C$3+(S666-R666)/11*2+(T666-S666)/10*1</f>
        <v>534.67183250000005</v>
      </c>
      <c r="V666" s="325">
        <f t="shared" ref="V666:V667" si="411">AB666-AA666-X666-W666</f>
        <v>609.63884000000007</v>
      </c>
      <c r="W666" s="782"/>
      <c r="X666" s="325"/>
      <c r="Y666" s="325">
        <f>V666-U666</f>
        <v>74.967007500000022</v>
      </c>
      <c r="Z666" s="325"/>
      <c r="AA666" s="325">
        <v>0</v>
      </c>
      <c r="AB666" s="325">
        <v>609.63884000000007</v>
      </c>
      <c r="AC666" s="925"/>
      <c r="AD666" s="953"/>
      <c r="AE666" s="2276"/>
      <c r="AF666" s="1030"/>
      <c r="AK666" s="217"/>
    </row>
    <row r="667" spans="1:37" s="2240" customFormat="1" x14ac:dyDescent="0.25">
      <c r="A667" s="217"/>
      <c r="B667" s="217"/>
      <c r="C667" s="310" t="s">
        <v>674</v>
      </c>
      <c r="D667" s="4"/>
      <c r="E667" s="4"/>
      <c r="F667" s="493">
        <v>615</v>
      </c>
      <c r="G667" s="126">
        <f t="shared" si="409"/>
        <v>154</v>
      </c>
      <c r="H667" s="186">
        <v>248</v>
      </c>
      <c r="I667" s="190">
        <f>H667/G667*100</f>
        <v>161.03896103896105</v>
      </c>
      <c r="J667" s="1491"/>
      <c r="K667" s="1491"/>
      <c r="L667" s="125"/>
      <c r="M667" s="125"/>
      <c r="N667" s="125"/>
      <c r="O667" s="125"/>
      <c r="P667" s="125"/>
      <c r="Q667" s="125"/>
      <c r="R667" s="325"/>
      <c r="S667" s="325"/>
      <c r="T667" s="325"/>
      <c r="U667" s="2346"/>
      <c r="V667" s="325">
        <f t="shared" si="411"/>
        <v>164.73895999999996</v>
      </c>
      <c r="W667" s="782"/>
      <c r="X667" s="325"/>
      <c r="Y667" s="325"/>
      <c r="Z667" s="325"/>
      <c r="AA667" s="325">
        <v>0</v>
      </c>
      <c r="AB667" s="325">
        <v>164.73895999999996</v>
      </c>
      <c r="AC667" s="925"/>
      <c r="AD667" s="953"/>
      <c r="AE667" s="2276"/>
      <c r="AF667" s="1030"/>
      <c r="AK667" s="217"/>
    </row>
    <row r="668" spans="1:37" s="2240" customFormat="1" x14ac:dyDescent="0.25">
      <c r="A668" s="217"/>
      <c r="B668" s="217"/>
      <c r="C668" s="310" t="s">
        <v>675</v>
      </c>
      <c r="D668" s="4"/>
      <c r="E668" s="4"/>
      <c r="F668" s="493">
        <v>453</v>
      </c>
      <c r="G668" s="126">
        <f t="shared" si="409"/>
        <v>113</v>
      </c>
      <c r="H668" s="186">
        <v>148</v>
      </c>
      <c r="I668" s="190">
        <f>H668/G668*100</f>
        <v>130.97345132743362</v>
      </c>
      <c r="J668" s="1491"/>
      <c r="K668" s="1491"/>
      <c r="L668" s="125"/>
      <c r="M668" s="125"/>
      <c r="N668" s="125"/>
      <c r="O668" s="125"/>
      <c r="P668" s="125"/>
      <c r="Q668" s="125"/>
      <c r="R668" s="325"/>
      <c r="S668" s="325"/>
      <c r="T668" s="325"/>
      <c r="U668" s="2346"/>
      <c r="V668" s="325">
        <f>AB668</f>
        <v>444.89988000000005</v>
      </c>
      <c r="W668" s="782"/>
      <c r="X668" s="325"/>
      <c r="Y668" s="325"/>
      <c r="Z668" s="325"/>
      <c r="AA668" s="325">
        <v>0</v>
      </c>
      <c r="AB668" s="325">
        <v>444.89988000000005</v>
      </c>
      <c r="AC668" s="925"/>
      <c r="AD668" s="953"/>
      <c r="AE668" s="2276"/>
      <c r="AF668" s="1030"/>
      <c r="AK668" s="217"/>
    </row>
    <row r="669" spans="1:37" s="2240" customFormat="1" ht="60" x14ac:dyDescent="0.25">
      <c r="A669" s="217"/>
      <c r="B669" s="217"/>
      <c r="C669" s="310" t="s">
        <v>676</v>
      </c>
      <c r="D669" s="4"/>
      <c r="E669" s="4"/>
      <c r="F669" s="566"/>
      <c r="G669" s="126">
        <f t="shared" si="409"/>
        <v>0</v>
      </c>
      <c r="H669" s="186"/>
      <c r="I669" s="190"/>
      <c r="J669" s="1491"/>
      <c r="K669" s="1491"/>
      <c r="L669" s="125"/>
      <c r="M669" s="125"/>
      <c r="N669" s="125"/>
      <c r="O669" s="125"/>
      <c r="P669" s="125"/>
      <c r="Q669" s="125"/>
      <c r="R669" s="325"/>
      <c r="S669" s="325"/>
      <c r="T669" s="325"/>
      <c r="U669" s="2346"/>
      <c r="V669" s="325"/>
      <c r="W669" s="782"/>
      <c r="X669" s="325"/>
      <c r="Y669" s="325"/>
      <c r="Z669" s="325"/>
      <c r="AA669" s="325">
        <v>0</v>
      </c>
      <c r="AB669" s="325">
        <v>0</v>
      </c>
      <c r="AC669" s="925"/>
      <c r="AD669" s="953"/>
      <c r="AE669" s="2276"/>
      <c r="AF669" s="1030"/>
      <c r="AK669" s="217"/>
    </row>
    <row r="670" spans="1:37" s="2240" customFormat="1" x14ac:dyDescent="0.25">
      <c r="A670" s="217"/>
      <c r="B670" s="217">
        <v>1</v>
      </c>
      <c r="C670" s="310" t="s">
        <v>677</v>
      </c>
      <c r="D670" s="4"/>
      <c r="E670" s="4"/>
      <c r="F670" s="566"/>
      <c r="G670" s="126">
        <f t="shared" si="409"/>
        <v>0</v>
      </c>
      <c r="H670" s="186"/>
      <c r="I670" s="190"/>
      <c r="J670" s="1491"/>
      <c r="K670" s="1491"/>
      <c r="L670" s="125"/>
      <c r="M670" s="125"/>
      <c r="N670" s="125"/>
      <c r="O670" s="125"/>
      <c r="P670" s="125"/>
      <c r="Q670" s="125"/>
      <c r="R670" s="325"/>
      <c r="S670" s="325"/>
      <c r="T670" s="325"/>
      <c r="U670" s="2346"/>
      <c r="V670" s="325">
        <f t="shared" ref="V670" si="412">AB670-AA670-X670-W670</f>
        <v>0</v>
      </c>
      <c r="W670" s="782"/>
      <c r="X670" s="325"/>
      <c r="Y670" s="325">
        <f>V670-U670</f>
        <v>0</v>
      </c>
      <c r="Z670" s="325"/>
      <c r="AA670" s="325">
        <v>0</v>
      </c>
      <c r="AB670" s="325">
        <v>0</v>
      </c>
      <c r="AC670" s="925"/>
      <c r="AD670" s="953"/>
      <c r="AE670" s="2276"/>
      <c r="AF670" s="1030"/>
      <c r="AK670" s="217"/>
    </row>
    <row r="671" spans="1:37" s="2240" customFormat="1" x14ac:dyDescent="0.25">
      <c r="A671" s="217"/>
      <c r="B671" s="217">
        <v>1</v>
      </c>
      <c r="C671" s="310" t="s">
        <v>678</v>
      </c>
      <c r="D671" s="4"/>
      <c r="E671" s="4"/>
      <c r="F671" s="566"/>
      <c r="G671" s="126">
        <f t="shared" si="409"/>
        <v>0</v>
      </c>
      <c r="H671" s="186"/>
      <c r="I671" s="190"/>
      <c r="J671" s="1491"/>
      <c r="K671" s="1491"/>
      <c r="L671" s="125"/>
      <c r="M671" s="125"/>
      <c r="N671" s="125"/>
      <c r="O671" s="125"/>
      <c r="P671" s="125"/>
      <c r="Q671" s="125"/>
      <c r="R671" s="325"/>
      <c r="S671" s="325"/>
      <c r="T671" s="325"/>
      <c r="U671" s="2346"/>
      <c r="V671" s="325">
        <f>AB671-AA671-X671</f>
        <v>0</v>
      </c>
      <c r="W671" s="782"/>
      <c r="X671" s="325"/>
      <c r="Y671" s="325">
        <f>V671-U671</f>
        <v>0</v>
      </c>
      <c r="Z671" s="325"/>
      <c r="AA671" s="325">
        <v>0</v>
      </c>
      <c r="AB671" s="325">
        <v>0</v>
      </c>
      <c r="AC671" s="925"/>
      <c r="AD671" s="953"/>
      <c r="AE671" s="2276"/>
      <c r="AF671" s="1030"/>
      <c r="AK671" s="217"/>
    </row>
    <row r="672" spans="1:37" s="2240" customFormat="1" ht="45" x14ac:dyDescent="0.25">
      <c r="A672" s="217"/>
      <c r="B672" s="217">
        <v>1</v>
      </c>
      <c r="C672" s="310" t="s">
        <v>685</v>
      </c>
      <c r="D672" s="4"/>
      <c r="E672" s="4"/>
      <c r="F672" s="566"/>
      <c r="G672" s="126">
        <f t="shared" si="409"/>
        <v>0</v>
      </c>
      <c r="H672" s="186"/>
      <c r="I672" s="2039"/>
      <c r="J672" s="1491"/>
      <c r="K672" s="1491"/>
      <c r="L672" s="125"/>
      <c r="M672" s="125"/>
      <c r="N672" s="125"/>
      <c r="O672" s="125"/>
      <c r="P672" s="125"/>
      <c r="Q672" s="125"/>
      <c r="R672" s="325"/>
      <c r="S672" s="325"/>
      <c r="T672" s="325"/>
      <c r="U672" s="2346"/>
      <c r="V672" s="325"/>
      <c r="W672" s="782"/>
      <c r="X672" s="325"/>
      <c r="Y672" s="325"/>
      <c r="Z672" s="325"/>
      <c r="AA672" s="325"/>
      <c r="AB672" s="325"/>
      <c r="AC672" s="925"/>
      <c r="AD672" s="953"/>
      <c r="AE672" s="2276"/>
      <c r="AF672" s="1030"/>
      <c r="AK672" s="217"/>
    </row>
    <row r="673" spans="1:37" s="2240" customFormat="1" ht="30" x14ac:dyDescent="0.25">
      <c r="A673" s="217"/>
      <c r="B673" s="217">
        <v>1</v>
      </c>
      <c r="C673" s="310" t="s">
        <v>686</v>
      </c>
      <c r="D673" s="4"/>
      <c r="E673" s="4"/>
      <c r="F673" s="566"/>
      <c r="G673" s="126">
        <f t="shared" si="409"/>
        <v>0</v>
      </c>
      <c r="H673" s="186"/>
      <c r="I673" s="2039"/>
      <c r="J673" s="1491"/>
      <c r="K673" s="1491"/>
      <c r="L673" s="125"/>
      <c r="M673" s="125"/>
      <c r="N673" s="125"/>
      <c r="O673" s="125"/>
      <c r="P673" s="125"/>
      <c r="Q673" s="125"/>
      <c r="R673" s="325"/>
      <c r="S673" s="325"/>
      <c r="T673" s="325"/>
      <c r="U673" s="2346"/>
      <c r="V673" s="325"/>
      <c r="W673" s="782"/>
      <c r="X673" s="325"/>
      <c r="Y673" s="325"/>
      <c r="Z673" s="325"/>
      <c r="AA673" s="325"/>
      <c r="AB673" s="325"/>
      <c r="AC673" s="925"/>
      <c r="AD673" s="953"/>
      <c r="AE673" s="2276"/>
      <c r="AF673" s="1030"/>
      <c r="AK673" s="217"/>
    </row>
    <row r="674" spans="1:37" s="2240" customFormat="1" ht="45" x14ac:dyDescent="0.25">
      <c r="A674" s="217"/>
      <c r="B674" s="217">
        <v>1</v>
      </c>
      <c r="C674" s="471" t="s">
        <v>268</v>
      </c>
      <c r="D674" s="4"/>
      <c r="E674" s="4"/>
      <c r="F674" s="565">
        <f>SUM(F675:F677)</f>
        <v>1600</v>
      </c>
      <c r="G674" s="565">
        <f t="shared" ref="G674:H674" si="413">SUM(G675:G677)</f>
        <v>400</v>
      </c>
      <c r="H674" s="565">
        <f t="shared" si="413"/>
        <v>465</v>
      </c>
      <c r="I674" s="2039">
        <f>H674/G674*100</f>
        <v>116.25000000000001</v>
      </c>
      <c r="J674" s="1491"/>
      <c r="K674" s="1491"/>
      <c r="L674" s="125"/>
      <c r="M674" s="125"/>
      <c r="N674" s="125"/>
      <c r="O674" s="125"/>
      <c r="P674" s="125"/>
      <c r="Q674" s="125"/>
      <c r="R674" s="325">
        <f t="shared" ref="R674:AB674" si="414">SUM(R675:R677)</f>
        <v>4460</v>
      </c>
      <c r="S674" s="325">
        <f t="shared" ref="S674:T674" si="415">SUM(S675:S677)</f>
        <v>4460</v>
      </c>
      <c r="T674" s="325">
        <f t="shared" si="415"/>
        <v>4460</v>
      </c>
      <c r="U674" s="2346">
        <f t="shared" si="414"/>
        <v>1115</v>
      </c>
      <c r="V674" s="325">
        <f t="shared" si="414"/>
        <v>1049.0778299999999</v>
      </c>
      <c r="W674" s="782">
        <f t="shared" si="414"/>
        <v>0</v>
      </c>
      <c r="X674" s="325">
        <f t="shared" si="414"/>
        <v>0</v>
      </c>
      <c r="Y674" s="325">
        <f t="shared" si="414"/>
        <v>-65.922169999999952</v>
      </c>
      <c r="Z674" s="325">
        <f t="shared" si="414"/>
        <v>0</v>
      </c>
      <c r="AA674" s="325">
        <f t="shared" si="414"/>
        <v>0</v>
      </c>
      <c r="AB674" s="325">
        <f t="shared" si="414"/>
        <v>1049.0778299999999</v>
      </c>
      <c r="AC674" s="925"/>
      <c r="AD674" s="953"/>
      <c r="AE674" s="2276"/>
      <c r="AF674" s="1030"/>
      <c r="AK674" s="217"/>
    </row>
    <row r="675" spans="1:37" s="2240" customFormat="1" ht="45" x14ac:dyDescent="0.25">
      <c r="A675" s="217"/>
      <c r="B675" s="217">
        <v>1</v>
      </c>
      <c r="C675" s="310" t="s">
        <v>679</v>
      </c>
      <c r="D675" s="4"/>
      <c r="E675" s="4"/>
      <c r="F675" s="567">
        <v>1000</v>
      </c>
      <c r="G675" s="126">
        <f t="shared" ref="G675:G677" si="416">ROUND(F675/12*$C$3,0)</f>
        <v>250</v>
      </c>
      <c r="H675" s="186">
        <v>359</v>
      </c>
      <c r="I675" s="2039">
        <f>H675/G675*100</f>
        <v>143.6</v>
      </c>
      <c r="J675" s="1491"/>
      <c r="K675" s="1491"/>
      <c r="L675" s="125"/>
      <c r="M675" s="125"/>
      <c r="N675" s="125"/>
      <c r="O675" s="125"/>
      <c r="P675" s="125"/>
      <c r="Q675" s="125"/>
      <c r="R675" s="325">
        <v>2200</v>
      </c>
      <c r="S675" s="325">
        <v>2200</v>
      </c>
      <c r="T675" s="325">
        <v>2200</v>
      </c>
      <c r="U675" s="2346">
        <f t="shared" ref="U675:U678" si="417">R675/12*$C$3+(S675-R675)/11*2+(T675-S675)/10*1</f>
        <v>550</v>
      </c>
      <c r="V675" s="325">
        <f t="shared" ref="V675:V678" si="418">AB675-AA675-X675-W675</f>
        <v>629.49919</v>
      </c>
      <c r="W675" s="782"/>
      <c r="X675" s="325"/>
      <c r="Y675" s="325">
        <f>V675-U675</f>
        <v>79.499189999999999</v>
      </c>
      <c r="Z675" s="325"/>
      <c r="AA675" s="325">
        <v>0</v>
      </c>
      <c r="AB675" s="325">
        <v>629.49919</v>
      </c>
      <c r="AC675" s="925"/>
      <c r="AD675" s="953"/>
      <c r="AE675" s="2276"/>
      <c r="AF675" s="1030"/>
      <c r="AK675" s="217"/>
    </row>
    <row r="676" spans="1:37" s="2240" customFormat="1" ht="75" x14ac:dyDescent="0.25">
      <c r="A676" s="217"/>
      <c r="B676" s="217">
        <v>1</v>
      </c>
      <c r="C676" s="310" t="s">
        <v>680</v>
      </c>
      <c r="D676" s="4"/>
      <c r="E676" s="4"/>
      <c r="F676" s="174">
        <v>400</v>
      </c>
      <c r="G676" s="126">
        <f t="shared" si="416"/>
        <v>100</v>
      </c>
      <c r="H676" s="186">
        <v>67</v>
      </c>
      <c r="I676" s="190">
        <f>H676/G676*100</f>
        <v>67</v>
      </c>
      <c r="J676" s="1491"/>
      <c r="K676" s="1491"/>
      <c r="L676" s="125"/>
      <c r="M676" s="125"/>
      <c r="N676" s="125"/>
      <c r="O676" s="125"/>
      <c r="P676" s="125"/>
      <c r="Q676" s="125"/>
      <c r="R676" s="325">
        <v>1840</v>
      </c>
      <c r="S676" s="325">
        <v>1840</v>
      </c>
      <c r="T676" s="325">
        <v>1840</v>
      </c>
      <c r="U676" s="2346">
        <f t="shared" si="417"/>
        <v>460</v>
      </c>
      <c r="V676" s="325">
        <f t="shared" si="418"/>
        <v>303.18032000000005</v>
      </c>
      <c r="W676" s="782"/>
      <c r="X676" s="325"/>
      <c r="Y676" s="325">
        <f>V676-U676</f>
        <v>-156.81967999999995</v>
      </c>
      <c r="Z676" s="325"/>
      <c r="AA676" s="325">
        <v>0</v>
      </c>
      <c r="AB676" s="325">
        <v>303.18032000000005</v>
      </c>
      <c r="AC676" s="925"/>
      <c r="AD676" s="953"/>
      <c r="AE676" s="2276"/>
      <c r="AF676" s="1030"/>
      <c r="AK676" s="217"/>
    </row>
    <row r="677" spans="1:37" s="2240" customFormat="1" ht="60" x14ac:dyDescent="0.25">
      <c r="A677" s="217"/>
      <c r="B677" s="217">
        <v>1</v>
      </c>
      <c r="C677" s="310" t="s">
        <v>681</v>
      </c>
      <c r="D677" s="4"/>
      <c r="E677" s="4"/>
      <c r="F677" s="567">
        <v>200</v>
      </c>
      <c r="G677" s="126">
        <f t="shared" si="416"/>
        <v>50</v>
      </c>
      <c r="H677" s="186">
        <v>39</v>
      </c>
      <c r="I677" s="190">
        <f>H677/G677*100</f>
        <v>78</v>
      </c>
      <c r="J677" s="1491"/>
      <c r="K677" s="1491"/>
      <c r="L677" s="125"/>
      <c r="M677" s="125"/>
      <c r="N677" s="125"/>
      <c r="O677" s="125"/>
      <c r="P677" s="125"/>
      <c r="Q677" s="125"/>
      <c r="R677" s="325">
        <v>420</v>
      </c>
      <c r="S677" s="325">
        <v>420</v>
      </c>
      <c r="T677" s="325">
        <v>420</v>
      </c>
      <c r="U677" s="2346">
        <f t="shared" si="417"/>
        <v>105</v>
      </c>
      <c r="V677" s="325">
        <f t="shared" si="418"/>
        <v>116.39832</v>
      </c>
      <c r="W677" s="782"/>
      <c r="X677" s="325"/>
      <c r="Y677" s="325">
        <f>V677-U677</f>
        <v>11.398319999999998</v>
      </c>
      <c r="Z677" s="325"/>
      <c r="AA677" s="325">
        <v>0</v>
      </c>
      <c r="AB677" s="325">
        <v>116.39832</v>
      </c>
      <c r="AC677" s="929"/>
      <c r="AD677" s="953"/>
      <c r="AE677" s="2276"/>
      <c r="AF677" s="1030"/>
      <c r="AK677" s="217"/>
    </row>
    <row r="678" spans="1:37" s="2240" customFormat="1" ht="29.25" x14ac:dyDescent="0.25">
      <c r="A678" s="217"/>
      <c r="B678" s="217">
        <v>1</v>
      </c>
      <c r="C678" s="2235" t="s">
        <v>303</v>
      </c>
      <c r="D678" s="4"/>
      <c r="E678" s="4"/>
      <c r="F678" s="544">
        <f>SUM(F679,F680,F684,F685)+F687*5</f>
        <v>2025</v>
      </c>
      <c r="G678" s="544">
        <f t="shared" ref="G678:H678" si="419">SUM(G679,G680,G684,G685)+G687*5</f>
        <v>506.25</v>
      </c>
      <c r="H678" s="544">
        <f t="shared" si="419"/>
        <v>34.365000000000002</v>
      </c>
      <c r="I678" s="2039">
        <f>H678/G678*100</f>
        <v>6.7881481481481485</v>
      </c>
      <c r="J678" s="1491"/>
      <c r="K678" s="1491"/>
      <c r="L678" s="125"/>
      <c r="M678" s="125"/>
      <c r="N678" s="125"/>
      <c r="O678" s="125"/>
      <c r="P678" s="125"/>
      <c r="Q678" s="125"/>
      <c r="R678" s="325">
        <v>5736</v>
      </c>
      <c r="S678" s="325">
        <v>5736.0000000000009</v>
      </c>
      <c r="T678" s="325">
        <v>5736.0000000000009</v>
      </c>
      <c r="U678" s="2346">
        <f t="shared" si="417"/>
        <v>1434.0000000000002</v>
      </c>
      <c r="V678" s="325">
        <f t="shared" si="418"/>
        <v>1432.6888500000002</v>
      </c>
      <c r="W678" s="782"/>
      <c r="X678" s="325"/>
      <c r="Y678" s="325">
        <f>V678-U678</f>
        <v>-1.3111499999999978</v>
      </c>
      <c r="Z678" s="325">
        <v>-329.67613</v>
      </c>
      <c r="AA678" s="325">
        <v>0</v>
      </c>
      <c r="AB678" s="325">
        <v>1432.6888500000002</v>
      </c>
      <c r="AC678" s="925"/>
      <c r="AD678" s="953"/>
      <c r="AE678" s="2276"/>
      <c r="AF678" s="1030"/>
      <c r="AK678" s="217"/>
    </row>
    <row r="679" spans="1:37" s="2240" customFormat="1" x14ac:dyDescent="0.25">
      <c r="A679" s="217"/>
      <c r="B679" s="217">
        <v>1</v>
      </c>
      <c r="C679" s="310" t="s">
        <v>296</v>
      </c>
      <c r="D679" s="4"/>
      <c r="E679" s="4"/>
      <c r="F679" s="174"/>
      <c r="G679" s="174"/>
      <c r="H679" s="174"/>
      <c r="I679" s="190"/>
      <c r="J679" s="1491"/>
      <c r="K679" s="1491"/>
      <c r="L679" s="125"/>
      <c r="M679" s="125"/>
      <c r="N679" s="125"/>
      <c r="O679" s="125"/>
      <c r="P679" s="125"/>
      <c r="Q679" s="125"/>
      <c r="R679" s="325"/>
      <c r="S679" s="325"/>
      <c r="T679" s="325"/>
      <c r="U679" s="2346"/>
      <c r="V679" s="325"/>
      <c r="W679" s="782"/>
      <c r="X679" s="325"/>
      <c r="Y679" s="325"/>
      <c r="Z679" s="325"/>
      <c r="AA679" s="325"/>
      <c r="AB679" s="325"/>
      <c r="AC679" s="925"/>
      <c r="AD679" s="953"/>
      <c r="AE679" s="2276"/>
      <c r="AF679" s="1030"/>
      <c r="AK679" s="217"/>
    </row>
    <row r="680" spans="1:37" s="2240" customFormat="1" ht="30" x14ac:dyDescent="0.25">
      <c r="A680" s="217"/>
      <c r="B680" s="217">
        <v>1</v>
      </c>
      <c r="C680" s="471" t="s">
        <v>423</v>
      </c>
      <c r="D680" s="4"/>
      <c r="E680" s="4"/>
      <c r="F680" s="174">
        <f>F681+F682/4+F683</f>
        <v>100</v>
      </c>
      <c r="G680" s="174">
        <f t="shared" ref="G680:H680" si="420">G681+G682/4+G683</f>
        <v>25</v>
      </c>
      <c r="H680" s="174">
        <f t="shared" si="420"/>
        <v>34.365000000000002</v>
      </c>
      <c r="I680" s="524">
        <f>H680/G680*100</f>
        <v>137.46</v>
      </c>
      <c r="J680" s="1491"/>
      <c r="K680" s="1491"/>
      <c r="L680" s="125"/>
      <c r="M680" s="125"/>
      <c r="N680" s="125"/>
      <c r="O680" s="125"/>
      <c r="P680" s="125"/>
      <c r="Q680" s="125"/>
      <c r="R680" s="325"/>
      <c r="S680" s="325"/>
      <c r="T680" s="325"/>
      <c r="U680" s="2346"/>
      <c r="V680" s="325"/>
      <c r="W680" s="782"/>
      <c r="X680" s="325"/>
      <c r="Y680" s="325"/>
      <c r="Z680" s="325"/>
      <c r="AA680" s="325"/>
      <c r="AB680" s="325"/>
      <c r="AC680" s="925"/>
      <c r="AD680" s="953"/>
      <c r="AE680" s="2276"/>
      <c r="AF680" s="1030"/>
      <c r="AK680" s="217"/>
    </row>
    <row r="681" spans="1:37" s="2240" customFormat="1" x14ac:dyDescent="0.25">
      <c r="A681" s="217"/>
      <c r="B681" s="217">
        <v>1</v>
      </c>
      <c r="C681" s="310" t="s">
        <v>424</v>
      </c>
      <c r="D681" s="4"/>
      <c r="E681" s="4"/>
      <c r="F681" s="2990"/>
      <c r="G681" s="186"/>
      <c r="H681" s="186"/>
      <c r="I681" s="190"/>
      <c r="J681" s="1491"/>
      <c r="K681" s="1491"/>
      <c r="L681" s="125"/>
      <c r="M681" s="125"/>
      <c r="N681" s="125"/>
      <c r="O681" s="125"/>
      <c r="P681" s="125"/>
      <c r="Q681" s="125"/>
      <c r="R681" s="325"/>
      <c r="S681" s="325"/>
      <c r="T681" s="325"/>
      <c r="U681" s="2346"/>
      <c r="V681" s="325"/>
      <c r="W681" s="782"/>
      <c r="X681" s="325"/>
      <c r="Y681" s="325"/>
      <c r="Z681" s="325"/>
      <c r="AA681" s="325"/>
      <c r="AB681" s="325"/>
      <c r="AC681" s="925"/>
      <c r="AD681" s="953"/>
      <c r="AE681" s="2276"/>
      <c r="AF681" s="1030"/>
      <c r="AK681" s="217"/>
    </row>
    <row r="682" spans="1:37" s="2240" customFormat="1" ht="30" x14ac:dyDescent="0.25">
      <c r="A682" s="217"/>
      <c r="B682" s="217">
        <v>1</v>
      </c>
      <c r="C682" s="310" t="s">
        <v>425</v>
      </c>
      <c r="D682" s="4"/>
      <c r="E682" s="4"/>
      <c r="F682" s="569">
        <v>400</v>
      </c>
      <c r="G682" s="126">
        <f>ROUND(F682/12*$C$3,0)</f>
        <v>100</v>
      </c>
      <c r="H682" s="186">
        <v>137.46</v>
      </c>
      <c r="I682" s="524">
        <f>H682/G682*100</f>
        <v>137.46</v>
      </c>
      <c r="J682" s="1491"/>
      <c r="K682" s="1491"/>
      <c r="L682" s="125"/>
      <c r="M682" s="125"/>
      <c r="N682" s="125"/>
      <c r="O682" s="125"/>
      <c r="P682" s="125"/>
      <c r="Q682" s="125"/>
      <c r="R682" s="325"/>
      <c r="S682" s="325"/>
      <c r="T682" s="325"/>
      <c r="U682" s="2346"/>
      <c r="V682" s="325"/>
      <c r="W682" s="782"/>
      <c r="X682" s="325"/>
      <c r="Y682" s="325"/>
      <c r="Z682" s="325"/>
      <c r="AA682" s="325"/>
      <c r="AB682" s="325"/>
      <c r="AC682" s="925"/>
      <c r="AD682" s="953"/>
      <c r="AE682" s="2276"/>
      <c r="AF682" s="1030"/>
      <c r="AK682" s="217"/>
    </row>
    <row r="683" spans="1:37" s="2240" customFormat="1" ht="60" x14ac:dyDescent="0.25">
      <c r="A683" s="217">
        <v>1</v>
      </c>
      <c r="B683" s="217">
        <v>1</v>
      </c>
      <c r="C683" s="310" t="s">
        <v>426</v>
      </c>
      <c r="D683" s="4"/>
      <c r="E683" s="4"/>
      <c r="F683" s="174"/>
      <c r="G683" s="126"/>
      <c r="H683" s="186"/>
      <c r="I683" s="2039"/>
      <c r="J683" s="1491"/>
      <c r="K683" s="1491"/>
      <c r="L683" s="125"/>
      <c r="M683" s="125"/>
      <c r="N683" s="125"/>
      <c r="O683" s="125"/>
      <c r="P683" s="125"/>
      <c r="Q683" s="125"/>
      <c r="R683" s="325"/>
      <c r="S683" s="325"/>
      <c r="T683" s="325"/>
      <c r="U683" s="2346"/>
      <c r="V683" s="325"/>
      <c r="W683" s="782"/>
      <c r="X683" s="325"/>
      <c r="Y683" s="325"/>
      <c r="Z683" s="325"/>
      <c r="AA683" s="325"/>
      <c r="AB683" s="325"/>
      <c r="AC683" s="925"/>
      <c r="AD683" s="953"/>
      <c r="AE683" s="2276"/>
      <c r="AF683" s="1030"/>
      <c r="AK683" s="217"/>
    </row>
    <row r="684" spans="1:37" s="2240" customFormat="1" ht="60" x14ac:dyDescent="0.25">
      <c r="A684" s="217">
        <v>1</v>
      </c>
      <c r="B684" s="217">
        <v>1</v>
      </c>
      <c r="C684" s="310" t="s">
        <v>427</v>
      </c>
      <c r="D684" s="4"/>
      <c r="E684" s="4"/>
      <c r="F684" s="174"/>
      <c r="G684" s="126"/>
      <c r="H684" s="186"/>
      <c r="I684" s="2039"/>
      <c r="J684" s="1491"/>
      <c r="K684" s="1491"/>
      <c r="L684" s="125"/>
      <c r="M684" s="125"/>
      <c r="N684" s="125"/>
      <c r="O684" s="125"/>
      <c r="P684" s="125"/>
      <c r="Q684" s="125"/>
      <c r="R684" s="325"/>
      <c r="S684" s="325"/>
      <c r="T684" s="325"/>
      <c r="U684" s="2346"/>
      <c r="V684" s="325"/>
      <c r="W684" s="782"/>
      <c r="X684" s="325"/>
      <c r="Y684" s="325"/>
      <c r="Z684" s="325"/>
      <c r="AA684" s="325"/>
      <c r="AB684" s="325"/>
      <c r="AC684" s="925"/>
      <c r="AD684" s="953"/>
      <c r="AE684" s="2276"/>
      <c r="AF684" s="1030"/>
      <c r="AK684" s="217"/>
    </row>
    <row r="685" spans="1:37" s="2240" customFormat="1" ht="45" x14ac:dyDescent="0.25">
      <c r="A685" s="217"/>
      <c r="B685" s="217">
        <v>1</v>
      </c>
      <c r="C685" s="309" t="s">
        <v>428</v>
      </c>
      <c r="D685" s="4"/>
      <c r="E685" s="4"/>
      <c r="F685" s="567"/>
      <c r="G685" s="126"/>
      <c r="H685" s="186"/>
      <c r="I685" s="2039"/>
      <c r="J685" s="1491"/>
      <c r="K685" s="1491"/>
      <c r="L685" s="125"/>
      <c r="M685" s="125"/>
      <c r="N685" s="125"/>
      <c r="O685" s="125"/>
      <c r="P685" s="125"/>
      <c r="Q685" s="125"/>
      <c r="R685" s="325"/>
      <c r="S685" s="325"/>
      <c r="T685" s="325"/>
      <c r="U685" s="2346"/>
      <c r="V685" s="325"/>
      <c r="W685" s="782"/>
      <c r="X685" s="325"/>
      <c r="Y685" s="325"/>
      <c r="Z685" s="325"/>
      <c r="AA685" s="325"/>
      <c r="AB685" s="325"/>
      <c r="AC685" s="925"/>
      <c r="AD685" s="953"/>
      <c r="AE685" s="2276"/>
      <c r="AF685" s="1030"/>
      <c r="AK685" s="217"/>
    </row>
    <row r="686" spans="1:37" s="2240" customFormat="1" ht="57" x14ac:dyDescent="0.25">
      <c r="A686" s="217"/>
      <c r="B686" s="217"/>
      <c r="C686" s="3219" t="s">
        <v>645</v>
      </c>
      <c r="D686" s="149"/>
      <c r="E686" s="523"/>
      <c r="F686" s="174">
        <f>F687</f>
        <v>385</v>
      </c>
      <c r="G686" s="186">
        <f t="shared" ref="G686:I687" si="421">G687</f>
        <v>96.25</v>
      </c>
      <c r="H686" s="186">
        <f t="shared" si="421"/>
        <v>0</v>
      </c>
      <c r="I686" s="145">
        <f t="shared" si="421"/>
        <v>102.02713062565063</v>
      </c>
      <c r="J686" s="1491"/>
      <c r="K686" s="1491"/>
      <c r="L686" s="125"/>
      <c r="M686" s="125"/>
      <c r="N686" s="125"/>
      <c r="O686" s="125"/>
      <c r="P686" s="125"/>
      <c r="Q686" s="125"/>
      <c r="R686" s="325"/>
      <c r="S686" s="2290">
        <f>S687</f>
        <v>925.19349999999997</v>
      </c>
      <c r="T686" s="2290">
        <f>T687</f>
        <v>925.19349999999997</v>
      </c>
      <c r="U686" s="2358">
        <f t="shared" ref="U686:AB686" si="422">U687</f>
        <v>168.21699999999998</v>
      </c>
      <c r="V686" s="2290">
        <f t="shared" si="422"/>
        <v>0</v>
      </c>
      <c r="W686" s="2595">
        <f t="shared" si="422"/>
        <v>0</v>
      </c>
      <c r="X686" s="2290">
        <f t="shared" si="422"/>
        <v>0</v>
      </c>
      <c r="Y686" s="2290">
        <f t="shared" si="422"/>
        <v>-168.21699999999998</v>
      </c>
      <c r="Z686" s="2290">
        <f t="shared" si="422"/>
        <v>0</v>
      </c>
      <c r="AA686" s="2290">
        <f t="shared" si="422"/>
        <v>0</v>
      </c>
      <c r="AB686" s="2290">
        <f t="shared" si="422"/>
        <v>0</v>
      </c>
      <c r="AC686" s="925"/>
      <c r="AD686" s="953"/>
      <c r="AE686" s="2276"/>
      <c r="AF686" s="1030"/>
      <c r="AK686" s="217"/>
    </row>
    <row r="687" spans="1:37" s="2240" customFormat="1" ht="30" x14ac:dyDescent="0.25">
      <c r="A687" s="217"/>
      <c r="B687" s="217"/>
      <c r="C687" s="309" t="s">
        <v>666</v>
      </c>
      <c r="D687" s="149"/>
      <c r="E687" s="523"/>
      <c r="F687" s="174">
        <v>385</v>
      </c>
      <c r="G687" s="186">
        <f>(F687/12*$C$3)</f>
        <v>96.25</v>
      </c>
      <c r="H687" s="186"/>
      <c r="I687" s="145">
        <f t="shared" si="421"/>
        <v>102.02713062565063</v>
      </c>
      <c r="J687" s="1491"/>
      <c r="K687" s="1491"/>
      <c r="L687" s="125"/>
      <c r="M687" s="125"/>
      <c r="N687" s="125"/>
      <c r="O687" s="125"/>
      <c r="P687" s="125"/>
      <c r="Q687" s="125"/>
      <c r="R687" s="325"/>
      <c r="S687" s="325">
        <v>925.19349999999997</v>
      </c>
      <c r="T687" s="325">
        <v>925.19349999999997</v>
      </c>
      <c r="U687" s="2284">
        <f t="shared" ref="U687" si="423">R687/12*$C$3+(S687-R687)/11*2+(T687-S687)/10*1</f>
        <v>168.21699999999998</v>
      </c>
      <c r="V687" s="325">
        <f t="shared" ref="V687" si="424">AB687-AA687-X687-W687</f>
        <v>0</v>
      </c>
      <c r="W687" s="782"/>
      <c r="X687" s="325"/>
      <c r="Y687" s="325">
        <f>V687-U687</f>
        <v>-168.21699999999998</v>
      </c>
      <c r="Z687" s="325"/>
      <c r="AA687" s="325"/>
      <c r="AB687" s="325"/>
      <c r="AC687" s="925"/>
      <c r="AD687" s="953"/>
      <c r="AE687" s="2276"/>
      <c r="AF687" s="1030"/>
      <c r="AK687" s="217"/>
    </row>
    <row r="688" spans="1:37" s="2240" customFormat="1" ht="29.25" x14ac:dyDescent="0.25">
      <c r="A688" s="217">
        <v>1</v>
      </c>
      <c r="B688" s="217">
        <v>1</v>
      </c>
      <c r="C688" s="523" t="s">
        <v>304</v>
      </c>
      <c r="D688" s="4"/>
      <c r="E688" s="4"/>
      <c r="F688" s="2232">
        <f>F689+F690+F692</f>
        <v>2636.5744680851062</v>
      </c>
      <c r="G688" s="126">
        <f t="shared" ref="G688:H688" si="425">G689+G690+G692</f>
        <v>659.14361702127655</v>
      </c>
      <c r="H688" s="186">
        <f t="shared" si="425"/>
        <v>672.50531914893622</v>
      </c>
      <c r="I688" s="2039">
        <f>H688/G688*100</f>
        <v>102.02713062565063</v>
      </c>
      <c r="J688" s="1491"/>
      <c r="K688" s="1491"/>
      <c r="L688" s="125"/>
      <c r="M688" s="125"/>
      <c r="N688" s="125"/>
      <c r="O688" s="125"/>
      <c r="P688" s="125"/>
      <c r="Q688" s="125"/>
      <c r="R688" s="325"/>
      <c r="S688" s="325"/>
      <c r="T688" s="325"/>
      <c r="U688" s="2346"/>
      <c r="V688" s="325"/>
      <c r="W688" s="782"/>
      <c r="X688" s="325"/>
      <c r="Y688" s="325"/>
      <c r="Z688" s="325"/>
      <c r="AA688" s="325"/>
      <c r="AB688" s="325"/>
      <c r="AC688" s="925"/>
      <c r="AD688" s="953"/>
      <c r="AE688" s="2276"/>
      <c r="AF688" s="1030"/>
      <c r="AK688" s="217"/>
    </row>
    <row r="689" spans="1:37" s="2240" customFormat="1" x14ac:dyDescent="0.25">
      <c r="A689" s="217">
        <v>1</v>
      </c>
      <c r="B689" s="217">
        <v>1</v>
      </c>
      <c r="C689" s="523" t="s">
        <v>312</v>
      </c>
      <c r="D689" s="4"/>
      <c r="E689" s="4"/>
      <c r="F689" s="2232"/>
      <c r="G689" s="126"/>
      <c r="H689" s="186"/>
      <c r="I689" s="2039"/>
      <c r="J689" s="1491"/>
      <c r="K689" s="1491"/>
      <c r="L689" s="125"/>
      <c r="M689" s="125"/>
      <c r="N689" s="125"/>
      <c r="O689" s="125"/>
      <c r="P689" s="125"/>
      <c r="Q689" s="125"/>
      <c r="R689" s="325"/>
      <c r="S689" s="325"/>
      <c r="T689" s="325"/>
      <c r="U689" s="2346"/>
      <c r="V689" s="325"/>
      <c r="W689" s="782"/>
      <c r="X689" s="325"/>
      <c r="Y689" s="325"/>
      <c r="Z689" s="325"/>
      <c r="AA689" s="325"/>
      <c r="AB689" s="325"/>
      <c r="AC689" s="925"/>
      <c r="AD689" s="953"/>
      <c r="AE689" s="2276"/>
      <c r="AF689" s="1030"/>
      <c r="AK689" s="217"/>
    </row>
    <row r="690" spans="1:37" s="2240" customFormat="1" x14ac:dyDescent="0.25">
      <c r="A690" s="217"/>
      <c r="B690" s="217">
        <v>1</v>
      </c>
      <c r="C690" s="4" t="s">
        <v>313</v>
      </c>
      <c r="D690" s="4"/>
      <c r="E690" s="4"/>
      <c r="F690" s="2232">
        <f>F691/9.4</f>
        <v>1659.5744680851062</v>
      </c>
      <c r="G690" s="126">
        <f>G691/9.4</f>
        <v>414.89361702127655</v>
      </c>
      <c r="H690" s="186">
        <f>H691/9.4</f>
        <v>410.50531914893617</v>
      </c>
      <c r="I690" s="2039">
        <f t="shared" ref="I690:I701" si="426">H690/G690*100</f>
        <v>98.942307692307693</v>
      </c>
      <c r="J690" s="1491"/>
      <c r="K690" s="1491"/>
      <c r="L690" s="125"/>
      <c r="M690" s="125"/>
      <c r="N690" s="125"/>
      <c r="O690" s="125"/>
      <c r="P690" s="125"/>
      <c r="Q690" s="125"/>
      <c r="R690" s="325"/>
      <c r="S690" s="325"/>
      <c r="T690" s="325"/>
      <c r="U690" s="2346"/>
      <c r="V690" s="325"/>
      <c r="W690" s="782"/>
      <c r="X690" s="325"/>
      <c r="Y690" s="325"/>
      <c r="Z690" s="325"/>
      <c r="AA690" s="325"/>
      <c r="AB690" s="325"/>
      <c r="AC690" s="925"/>
      <c r="AD690" s="953"/>
      <c r="AE690" s="2276"/>
      <c r="AF690" s="1030"/>
      <c r="AK690" s="217"/>
    </row>
    <row r="691" spans="1:37" s="2240" customFormat="1" x14ac:dyDescent="0.25">
      <c r="A691" s="217">
        <v>1</v>
      </c>
      <c r="B691" s="217">
        <v>1</v>
      </c>
      <c r="C691" s="537" t="s">
        <v>314</v>
      </c>
      <c r="D691" s="519"/>
      <c r="E691" s="4"/>
      <c r="F691" s="221">
        <v>15600</v>
      </c>
      <c r="G691" s="126">
        <f>(F691/12*$C$3)</f>
        <v>3900</v>
      </c>
      <c r="H691" s="186">
        <v>3858.75</v>
      </c>
      <c r="I691" s="2039">
        <f t="shared" si="426"/>
        <v>98.942307692307693</v>
      </c>
      <c r="J691" s="1491"/>
      <c r="K691" s="1491"/>
      <c r="L691" s="125"/>
      <c r="M691" s="125"/>
      <c r="N691" s="125"/>
      <c r="O691" s="125"/>
      <c r="P691" s="125"/>
      <c r="Q691" s="125"/>
      <c r="R691" s="325"/>
      <c r="S691" s="325"/>
      <c r="T691" s="325"/>
      <c r="U691" s="2346"/>
      <c r="V691" s="325"/>
      <c r="W691" s="782"/>
      <c r="X691" s="325"/>
      <c r="Y691" s="325"/>
      <c r="Z691" s="325"/>
      <c r="AA691" s="325"/>
      <c r="AB691" s="325"/>
      <c r="AC691" s="925"/>
      <c r="AD691" s="953"/>
      <c r="AE691" s="2276"/>
      <c r="AF691" s="1030"/>
      <c r="AK691" s="217"/>
    </row>
    <row r="692" spans="1:37" s="2240" customFormat="1" ht="30" x14ac:dyDescent="0.25">
      <c r="A692" s="217"/>
      <c r="B692" s="217"/>
      <c r="C692" s="537" t="s">
        <v>682</v>
      </c>
      <c r="D692" s="519"/>
      <c r="E692" s="4"/>
      <c r="F692" s="221">
        <v>977</v>
      </c>
      <c r="G692" s="126">
        <f>(F692/12*$C$3)</f>
        <v>244.25</v>
      </c>
      <c r="H692" s="186">
        <v>262</v>
      </c>
      <c r="I692" s="2039">
        <f t="shared" si="426"/>
        <v>107.26714431934494</v>
      </c>
      <c r="J692" s="1491"/>
      <c r="K692" s="1491"/>
      <c r="L692" s="125"/>
      <c r="M692" s="125"/>
      <c r="N692" s="125"/>
      <c r="O692" s="125"/>
      <c r="P692" s="125"/>
      <c r="Q692" s="125"/>
      <c r="R692" s="325">
        <v>1885.61</v>
      </c>
      <c r="S692" s="325">
        <v>1885.61</v>
      </c>
      <c r="T692" s="325">
        <v>1885.61</v>
      </c>
      <c r="U692" s="2346">
        <f t="shared" ref="U692:U693" si="427">R692/12*$C$3+(S692-R692)/11*2+(T692-S692)/10*1</f>
        <v>471.40249999999997</v>
      </c>
      <c r="V692" s="325">
        <f t="shared" ref="V692:V693" si="428">AB692-AA692-X692-W692</f>
        <v>353.93172999999996</v>
      </c>
      <c r="W692" s="782"/>
      <c r="X692" s="325"/>
      <c r="Y692" s="325">
        <f>V692-U692</f>
        <v>-117.47077000000002</v>
      </c>
      <c r="Z692" s="325"/>
      <c r="AA692" s="325">
        <v>0</v>
      </c>
      <c r="AB692" s="325">
        <v>353.93172999999996</v>
      </c>
      <c r="AC692" s="925"/>
      <c r="AD692" s="953"/>
      <c r="AE692" s="2276"/>
      <c r="AF692" s="1030"/>
      <c r="AK692" s="217"/>
    </row>
    <row r="693" spans="1:37" s="2240" customFormat="1" x14ac:dyDescent="0.25">
      <c r="A693" s="217">
        <v>1</v>
      </c>
      <c r="B693" s="217">
        <v>1</v>
      </c>
      <c r="C693" s="511" t="s">
        <v>214</v>
      </c>
      <c r="D693" s="534"/>
      <c r="E693" s="4"/>
      <c r="F693" s="221">
        <f>F694+F695</f>
        <v>591</v>
      </c>
      <c r="G693" s="126">
        <f>G694+G695</f>
        <v>148</v>
      </c>
      <c r="H693" s="186">
        <f>H694+H695</f>
        <v>104</v>
      </c>
      <c r="I693" s="2039">
        <f t="shared" si="426"/>
        <v>70.270270270270274</v>
      </c>
      <c r="J693" s="1491"/>
      <c r="K693" s="1491"/>
      <c r="L693" s="125"/>
      <c r="M693" s="125"/>
      <c r="N693" s="125"/>
      <c r="O693" s="125"/>
      <c r="P693" s="125"/>
      <c r="Q693" s="125"/>
      <c r="R693" s="325">
        <v>973.23990000000003</v>
      </c>
      <c r="S693" s="325">
        <v>973.23990000000003</v>
      </c>
      <c r="T693" s="325">
        <v>973.23990000000003</v>
      </c>
      <c r="U693" s="2284">
        <f t="shared" si="427"/>
        <v>243.30997500000001</v>
      </c>
      <c r="V693" s="325">
        <f t="shared" si="428"/>
        <v>142.36144000000002</v>
      </c>
      <c r="W693" s="782"/>
      <c r="X693" s="325"/>
      <c r="Y693" s="325">
        <f>V693-U693</f>
        <v>-100.94853499999999</v>
      </c>
      <c r="Z693" s="325"/>
      <c r="AA693" s="325">
        <v>0</v>
      </c>
      <c r="AB693" s="325">
        <v>142.36144000000002</v>
      </c>
      <c r="AC693" s="925"/>
      <c r="AD693" s="953"/>
      <c r="AE693" s="2276"/>
      <c r="AF693" s="1030"/>
      <c r="AK693" s="217"/>
    </row>
    <row r="694" spans="1:37" s="2240" customFormat="1" ht="30" x14ac:dyDescent="0.25">
      <c r="A694" s="217">
        <v>1</v>
      </c>
      <c r="B694" s="217">
        <v>1</v>
      </c>
      <c r="C694" s="477" t="s">
        <v>255</v>
      </c>
      <c r="D694" s="4"/>
      <c r="E694" s="4"/>
      <c r="F694" s="221">
        <v>315</v>
      </c>
      <c r="G694" s="186">
        <f>ROUND(F694/12*$C$3,0)</f>
        <v>79</v>
      </c>
      <c r="H694" s="186">
        <v>104</v>
      </c>
      <c r="I694" s="2039">
        <f t="shared" si="426"/>
        <v>131.64556962025316</v>
      </c>
      <c r="J694" s="1491"/>
      <c r="K694" s="1491"/>
      <c r="L694" s="125"/>
      <c r="M694" s="125"/>
      <c r="N694" s="125"/>
      <c r="O694" s="125"/>
      <c r="P694" s="125"/>
      <c r="Q694" s="125"/>
      <c r="R694" s="325"/>
      <c r="S694" s="325"/>
      <c r="T694" s="325"/>
      <c r="U694" s="2346"/>
      <c r="V694" s="325"/>
      <c r="W694" s="782"/>
      <c r="X694" s="325"/>
      <c r="Y694" s="325"/>
      <c r="Z694" s="325"/>
      <c r="AA694" s="325"/>
      <c r="AB694" s="325"/>
      <c r="AC694" s="925"/>
      <c r="AD694" s="953"/>
      <c r="AE694" s="2276"/>
      <c r="AF694" s="1030"/>
      <c r="AK694" s="217"/>
    </row>
    <row r="695" spans="1:37" s="2240" customFormat="1" ht="30" x14ac:dyDescent="0.25">
      <c r="A695" s="217">
        <v>1</v>
      </c>
      <c r="B695" s="217">
        <v>1</v>
      </c>
      <c r="C695" s="477" t="s">
        <v>70</v>
      </c>
      <c r="D695" s="4"/>
      <c r="E695" s="4"/>
      <c r="F695" s="221">
        <v>276</v>
      </c>
      <c r="G695" s="126">
        <f>ROUND(F695/12*$C$3,0)</f>
        <v>69</v>
      </c>
      <c r="H695" s="186"/>
      <c r="I695" s="2039">
        <f t="shared" si="426"/>
        <v>0</v>
      </c>
      <c r="J695" s="1491"/>
      <c r="K695" s="1491"/>
      <c r="L695" s="125"/>
      <c r="M695" s="125"/>
      <c r="N695" s="125"/>
      <c r="O695" s="125"/>
      <c r="P695" s="125"/>
      <c r="Q695" s="125"/>
      <c r="R695" s="325"/>
      <c r="S695" s="325"/>
      <c r="T695" s="325"/>
      <c r="U695" s="2346"/>
      <c r="V695" s="325"/>
      <c r="W695" s="782"/>
      <c r="X695" s="325"/>
      <c r="Y695" s="325"/>
      <c r="Z695" s="325"/>
      <c r="AA695" s="325"/>
      <c r="AB695" s="325"/>
      <c r="AC695" s="925"/>
      <c r="AD695" s="953"/>
      <c r="AE695" s="2276"/>
      <c r="AF695" s="1030"/>
      <c r="AK695" s="217"/>
    </row>
    <row r="696" spans="1:37" s="2240" customFormat="1" ht="86.25" x14ac:dyDescent="0.25">
      <c r="A696" s="217"/>
      <c r="B696" s="217">
        <v>1</v>
      </c>
      <c r="C696" s="473" t="s">
        <v>464</v>
      </c>
      <c r="D696" s="4"/>
      <c r="E696" s="4"/>
      <c r="F696" s="3140">
        <f>F656</f>
        <v>2174</v>
      </c>
      <c r="G696" s="3140">
        <f>G656</f>
        <v>544</v>
      </c>
      <c r="H696" s="3140">
        <f>H656</f>
        <v>313</v>
      </c>
      <c r="I696" s="2039">
        <f t="shared" si="426"/>
        <v>57.536764705882348</v>
      </c>
      <c r="J696" s="1491"/>
      <c r="K696" s="1491"/>
      <c r="L696" s="125"/>
      <c r="M696" s="125"/>
      <c r="N696" s="125"/>
      <c r="O696" s="125"/>
      <c r="P696" s="125"/>
      <c r="Q696" s="125"/>
      <c r="R696" s="325">
        <f t="shared" ref="R696:AB696" si="429">R656</f>
        <v>9710.9339</v>
      </c>
      <c r="S696" s="325">
        <f t="shared" ref="S696:T696" si="430">S656</f>
        <v>9710.9339</v>
      </c>
      <c r="T696" s="325">
        <f t="shared" si="430"/>
        <v>9710.9339</v>
      </c>
      <c r="U696" s="2346">
        <f t="shared" si="429"/>
        <v>2427.733475</v>
      </c>
      <c r="V696" s="325">
        <f t="shared" si="429"/>
        <v>1407.0775899999999</v>
      </c>
      <c r="W696" s="782">
        <f t="shared" si="429"/>
        <v>0</v>
      </c>
      <c r="X696" s="325">
        <f t="shared" si="429"/>
        <v>0</v>
      </c>
      <c r="Y696" s="325">
        <f t="shared" si="429"/>
        <v>-1020.6558850000001</v>
      </c>
      <c r="Z696" s="325">
        <f t="shared" si="429"/>
        <v>0</v>
      </c>
      <c r="AA696" s="325">
        <f t="shared" si="429"/>
        <v>0</v>
      </c>
      <c r="AB696" s="325">
        <f t="shared" si="429"/>
        <v>1407.0775899999999</v>
      </c>
      <c r="AC696" s="925"/>
      <c r="AD696" s="953"/>
      <c r="AE696" s="2276"/>
      <c r="AF696" s="1030"/>
      <c r="AK696" s="217"/>
    </row>
    <row r="697" spans="1:37" s="2240" customFormat="1" ht="29.25" x14ac:dyDescent="0.25">
      <c r="A697" s="217">
        <v>1</v>
      </c>
      <c r="B697" s="217">
        <v>1</v>
      </c>
      <c r="C697" s="473" t="s">
        <v>256</v>
      </c>
      <c r="D697" s="4"/>
      <c r="E697" s="4"/>
      <c r="F697" s="544">
        <f>F678+F646</f>
        <v>11025</v>
      </c>
      <c r="G697" s="544">
        <f>G678+G646</f>
        <v>2756.25</v>
      </c>
      <c r="H697" s="544">
        <f>H678+H646</f>
        <v>1999.365</v>
      </c>
      <c r="I697" s="2039">
        <f t="shared" si="426"/>
        <v>72.539319727891154</v>
      </c>
      <c r="J697" s="1491"/>
      <c r="K697" s="1491"/>
      <c r="L697" s="125"/>
      <c r="M697" s="125"/>
      <c r="N697" s="125"/>
      <c r="O697" s="125"/>
      <c r="P697" s="125"/>
      <c r="Q697" s="125"/>
      <c r="R697" s="325"/>
      <c r="S697" s="325"/>
      <c r="T697" s="325"/>
      <c r="U697" s="2346"/>
      <c r="V697" s="325"/>
      <c r="W697" s="782"/>
      <c r="X697" s="325"/>
      <c r="Y697" s="325"/>
      <c r="Z697" s="325"/>
      <c r="AA697" s="325"/>
      <c r="AB697" s="325"/>
      <c r="AC697" s="929"/>
      <c r="AD697" s="953"/>
      <c r="AE697" s="2276"/>
      <c r="AF697" s="1030"/>
      <c r="AK697" s="217"/>
    </row>
    <row r="698" spans="1:37" s="2240" customFormat="1" ht="43.5" x14ac:dyDescent="0.25">
      <c r="A698" s="217">
        <v>1</v>
      </c>
      <c r="B698" s="217">
        <v>1</v>
      </c>
      <c r="C698" s="473" t="s">
        <v>269</v>
      </c>
      <c r="D698" s="4"/>
      <c r="E698" s="4"/>
      <c r="F698" s="544">
        <f>F661</f>
        <v>6275</v>
      </c>
      <c r="G698" s="544">
        <f>G661</f>
        <v>1569</v>
      </c>
      <c r="H698" s="544">
        <f>H661</f>
        <v>2211</v>
      </c>
      <c r="I698" s="2039">
        <f t="shared" si="426"/>
        <v>140.91778202676863</v>
      </c>
      <c r="J698" s="1491"/>
      <c r="K698" s="1491"/>
      <c r="L698" s="125"/>
      <c r="M698" s="125"/>
      <c r="N698" s="125"/>
      <c r="O698" s="125"/>
      <c r="P698" s="125"/>
      <c r="Q698" s="125"/>
      <c r="R698" s="325"/>
      <c r="S698" s="325"/>
      <c r="T698" s="325"/>
      <c r="U698" s="2346"/>
      <c r="V698" s="325"/>
      <c r="W698" s="782"/>
      <c r="X698" s="325"/>
      <c r="Y698" s="325"/>
      <c r="Z698" s="325"/>
      <c r="AA698" s="325"/>
      <c r="AB698" s="325"/>
      <c r="AC698" s="929"/>
      <c r="AD698" s="953"/>
      <c r="AE698" s="2276"/>
      <c r="AF698" s="1030"/>
      <c r="AK698" s="217"/>
    </row>
    <row r="699" spans="1:37" s="2240" customFormat="1" ht="29.25" x14ac:dyDescent="0.25">
      <c r="A699" s="217">
        <v>1</v>
      </c>
      <c r="B699" s="217">
        <v>1</v>
      </c>
      <c r="C699" s="473" t="s">
        <v>257</v>
      </c>
      <c r="D699" s="4"/>
      <c r="E699" s="4"/>
      <c r="F699" s="572">
        <f>F688+F650</f>
        <v>10747.574468085106</v>
      </c>
      <c r="G699" s="572">
        <f>G688+G650</f>
        <v>2687.1436170212764</v>
      </c>
      <c r="H699" s="572">
        <f>H688+H650</f>
        <v>2720.505319148936</v>
      </c>
      <c r="I699" s="2039">
        <f t="shared" si="426"/>
        <v>101.24153029694189</v>
      </c>
      <c r="J699" s="1491"/>
      <c r="K699" s="1491"/>
      <c r="L699" s="125"/>
      <c r="M699" s="125"/>
      <c r="N699" s="125"/>
      <c r="O699" s="125"/>
      <c r="P699" s="125"/>
      <c r="Q699" s="125"/>
      <c r="R699" s="325"/>
      <c r="S699" s="325"/>
      <c r="T699" s="325"/>
      <c r="U699" s="2346"/>
      <c r="V699" s="325"/>
      <c r="W699" s="782"/>
      <c r="X699" s="325"/>
      <c r="Y699" s="325"/>
      <c r="Z699" s="325"/>
      <c r="AA699" s="325"/>
      <c r="AB699" s="325"/>
      <c r="AC699" s="929"/>
      <c r="AD699" s="953"/>
      <c r="AE699" s="2276"/>
      <c r="AF699" s="1030"/>
      <c r="AK699" s="217"/>
    </row>
    <row r="700" spans="1:37" s="2240" customFormat="1" ht="29.25" x14ac:dyDescent="0.25">
      <c r="A700" s="217">
        <v>1</v>
      </c>
      <c r="B700" s="217">
        <v>1</v>
      </c>
      <c r="C700" s="473" t="s">
        <v>258</v>
      </c>
      <c r="D700" s="4"/>
      <c r="E700" s="4"/>
      <c r="F700" s="572">
        <f>F654</f>
        <v>200</v>
      </c>
      <c r="G700" s="572">
        <f>G654</f>
        <v>50</v>
      </c>
      <c r="H700" s="572">
        <f>H654</f>
        <v>29</v>
      </c>
      <c r="I700" s="2039">
        <f t="shared" si="426"/>
        <v>57.999999999999993</v>
      </c>
      <c r="J700" s="1491"/>
      <c r="K700" s="1491"/>
      <c r="L700" s="125"/>
      <c r="M700" s="125"/>
      <c r="N700" s="125"/>
      <c r="O700" s="125"/>
      <c r="P700" s="125"/>
      <c r="Q700" s="125"/>
      <c r="R700" s="325"/>
      <c r="S700" s="325"/>
      <c r="T700" s="325"/>
      <c r="U700" s="2284"/>
      <c r="V700" s="325"/>
      <c r="W700" s="782"/>
      <c r="X700" s="325"/>
      <c r="Y700" s="325"/>
      <c r="Z700" s="325"/>
      <c r="AA700" s="325"/>
      <c r="AB700" s="325"/>
      <c r="AC700" s="929"/>
      <c r="AD700" s="953"/>
      <c r="AE700" s="2276"/>
      <c r="AF700" s="1030"/>
      <c r="AK700" s="217"/>
    </row>
    <row r="701" spans="1:37" s="2240" customFormat="1" x14ac:dyDescent="0.25">
      <c r="A701" s="217">
        <v>1</v>
      </c>
      <c r="B701" s="217">
        <v>1</v>
      </c>
      <c r="C701" s="474" t="s">
        <v>133</v>
      </c>
      <c r="D701" s="4"/>
      <c r="E701" s="4"/>
      <c r="F701" s="572">
        <f>F697+F698+F700+F650*2.6+F691/4.2+F696*2.6+F692*2.6</f>
        <v>50495.485714285722</v>
      </c>
      <c r="G701" s="572">
        <f t="shared" ref="G701:H701" si="431">G697+G698+G700+G650*2.6+G691/4.2+G696*2.6+G692*2.6</f>
        <v>12626.071428571428</v>
      </c>
      <c r="H701" s="572">
        <f t="shared" si="431"/>
        <v>11977.915000000001</v>
      </c>
      <c r="I701" s="2039">
        <f t="shared" si="426"/>
        <v>94.866523350210755</v>
      </c>
      <c r="J701" s="1491"/>
      <c r="K701" s="1491"/>
      <c r="L701" s="125"/>
      <c r="M701" s="125"/>
      <c r="N701" s="125"/>
      <c r="O701" s="125"/>
      <c r="P701" s="125"/>
      <c r="Q701" s="125"/>
      <c r="R701" s="2358">
        <f>R693+R692+R678+R661+R656+R645+R686</f>
        <v>70838.291129999998</v>
      </c>
      <c r="S701" s="2358">
        <f t="shared" ref="S701:AB701" si="432">S693+S692+S678+S661+S656+S645+S686</f>
        <v>72049.822990000001</v>
      </c>
      <c r="T701" s="2358">
        <f t="shared" si="432"/>
        <v>72049.822990000001</v>
      </c>
      <c r="U701" s="2358">
        <f t="shared" si="432"/>
        <v>17929.851302500003</v>
      </c>
      <c r="V701" s="2290">
        <f t="shared" si="432"/>
        <v>16982.60225</v>
      </c>
      <c r="W701" s="2595">
        <f t="shared" si="432"/>
        <v>0</v>
      </c>
      <c r="X701" s="2290">
        <f t="shared" si="432"/>
        <v>-52.405830000000002</v>
      </c>
      <c r="Y701" s="2290">
        <f t="shared" si="432"/>
        <v>-947.24905249999892</v>
      </c>
      <c r="Z701" s="2290">
        <f t="shared" si="432"/>
        <v>-329.67613</v>
      </c>
      <c r="AA701" s="2290">
        <f t="shared" si="432"/>
        <v>0</v>
      </c>
      <c r="AB701" s="2290">
        <f t="shared" si="432"/>
        <v>16930.19642</v>
      </c>
      <c r="AC701" s="929"/>
      <c r="AD701" s="958"/>
      <c r="AE701" s="2276"/>
      <c r="AF701" s="1030"/>
      <c r="AK701" s="217"/>
    </row>
    <row r="702" spans="1:37" s="2240" customFormat="1" x14ac:dyDescent="0.25">
      <c r="A702" s="217">
        <v>1</v>
      </c>
      <c r="B702" s="217">
        <v>1</v>
      </c>
      <c r="C702" s="2042"/>
      <c r="D702" s="2042"/>
      <c r="E702" s="2145"/>
      <c r="F702" s="238"/>
      <c r="G702" s="126"/>
      <c r="H702" s="2039"/>
      <c r="I702" s="2039"/>
      <c r="J702" s="2040"/>
      <c r="K702" s="2040"/>
      <c r="L702" s="2307"/>
      <c r="M702" s="2307"/>
      <c r="N702" s="2307"/>
      <c r="O702" s="2307"/>
      <c r="P702" s="2307"/>
      <c r="Q702" s="2307"/>
      <c r="R702" s="363"/>
      <c r="S702" s="363"/>
      <c r="T702" s="363"/>
      <c r="U702" s="2349"/>
      <c r="V702" s="363"/>
      <c r="W702" s="1044"/>
      <c r="X702" s="363"/>
      <c r="Y702" s="363"/>
      <c r="Z702" s="363"/>
      <c r="AA702" s="363"/>
      <c r="AB702" s="363"/>
      <c r="AC702" s="2041"/>
      <c r="AD702" s="2278"/>
      <c r="AE702" s="2276"/>
      <c r="AF702" s="1030"/>
      <c r="AK702" s="217"/>
    </row>
    <row r="703" spans="1:37" s="2240" customFormat="1" x14ac:dyDescent="0.25">
      <c r="A703" s="217">
        <v>1</v>
      </c>
      <c r="B703" s="217">
        <v>1</v>
      </c>
      <c r="C703" s="1346" t="s">
        <v>28</v>
      </c>
      <c r="D703" s="1346"/>
      <c r="E703" s="2"/>
      <c r="F703" s="225"/>
      <c r="G703" s="190"/>
      <c r="H703" s="190"/>
      <c r="I703" s="190"/>
      <c r="J703" s="1491"/>
      <c r="K703" s="1491"/>
      <c r="L703" s="746"/>
      <c r="M703" s="746"/>
      <c r="N703" s="746"/>
      <c r="O703" s="746"/>
      <c r="P703" s="746"/>
      <c r="Q703" s="746"/>
      <c r="R703" s="329"/>
      <c r="S703" s="329"/>
      <c r="T703" s="329"/>
      <c r="U703" s="2350"/>
      <c r="V703" s="329"/>
      <c r="W703" s="773"/>
      <c r="X703" s="329"/>
      <c r="Y703" s="329"/>
      <c r="Z703" s="329"/>
      <c r="AA703" s="329"/>
      <c r="AB703" s="329"/>
      <c r="AC703" s="945"/>
      <c r="AD703" s="903"/>
      <c r="AE703" s="2276"/>
      <c r="AF703" s="1030"/>
      <c r="AK703" s="217"/>
    </row>
    <row r="704" spans="1:37" s="2240" customFormat="1" ht="30" x14ac:dyDescent="0.25">
      <c r="A704" s="217">
        <v>1</v>
      </c>
      <c r="B704" s="217">
        <v>1</v>
      </c>
      <c r="C704" s="2" t="s">
        <v>122</v>
      </c>
      <c r="D704" s="2"/>
      <c r="E704" s="1346"/>
      <c r="F704" s="1973"/>
      <c r="G704" s="2039"/>
      <c r="H704" s="2039"/>
      <c r="I704" s="2039"/>
      <c r="J704" s="2040"/>
      <c r="K704" s="199"/>
      <c r="L704" s="698"/>
      <c r="M704" s="698"/>
      <c r="N704" s="698"/>
      <c r="O704" s="156"/>
      <c r="P704" s="1256"/>
      <c r="Q704" s="156"/>
      <c r="R704" s="329"/>
      <c r="S704" s="329"/>
      <c r="T704" s="329"/>
      <c r="U704" s="2350"/>
      <c r="V704" s="329"/>
      <c r="W704" s="773"/>
      <c r="X704" s="329"/>
      <c r="Y704" s="329"/>
      <c r="Z704" s="329"/>
      <c r="AA704" s="329"/>
      <c r="AB704" s="329"/>
      <c r="AC704" s="2041"/>
      <c r="AD704" s="903"/>
      <c r="AE704" s="2276"/>
      <c r="AF704" s="1030"/>
      <c r="AK704" s="217"/>
    </row>
    <row r="705" spans="1:37" s="2240" customFormat="1" x14ac:dyDescent="0.25">
      <c r="A705" s="217">
        <v>1</v>
      </c>
      <c r="B705" s="217">
        <v>1</v>
      </c>
      <c r="C705" s="2238" t="s">
        <v>44</v>
      </c>
      <c r="D705" s="2238"/>
      <c r="E705" s="2042">
        <v>240</v>
      </c>
      <c r="F705" s="225">
        <v>328</v>
      </c>
      <c r="G705" s="126">
        <f>ROUND(F705/12*$C$3,0)</f>
        <v>82</v>
      </c>
      <c r="H705" s="126">
        <v>78</v>
      </c>
      <c r="I705" s="126">
        <f>H705/G705*100</f>
        <v>95.121951219512198</v>
      </c>
      <c r="J705" s="329">
        <v>8</v>
      </c>
      <c r="K705" s="155">
        <f>N705/H705</f>
        <v>7.9102564102564106</v>
      </c>
      <c r="L705" s="156">
        <f>ROUND(F705*J705,0)</f>
        <v>2624</v>
      </c>
      <c r="M705" s="156">
        <f>ROUND(L705/12*$C$3,0)</f>
        <v>656</v>
      </c>
      <c r="N705" s="156">
        <v>617</v>
      </c>
      <c r="O705" s="156">
        <f>N705/M705*100</f>
        <v>94.054878048780495</v>
      </c>
      <c r="P705" s="156">
        <f>L705/E705</f>
        <v>10.933333333333334</v>
      </c>
      <c r="Q705" s="156">
        <f>N705/$C$3*12/P705</f>
        <v>225.73170731707316</v>
      </c>
      <c r="R705" s="2290"/>
      <c r="S705" s="2290"/>
      <c r="T705" s="2290"/>
      <c r="U705" s="2358"/>
      <c r="V705" s="2290">
        <f>AB705-AA705</f>
        <v>0</v>
      </c>
      <c r="W705" s="2595"/>
      <c r="X705" s="2290"/>
      <c r="Y705" s="2290">
        <f>V705-U705</f>
        <v>0</v>
      </c>
      <c r="Z705" s="2290"/>
      <c r="AA705" s="2290"/>
      <c r="AB705" s="2290"/>
      <c r="AC705" s="941"/>
      <c r="AD705" s="958"/>
      <c r="AE705" s="2276"/>
      <c r="AF705" s="1030"/>
      <c r="AK705" s="217"/>
    </row>
    <row r="706" spans="1:37" s="150" customFormat="1" x14ac:dyDescent="0.25">
      <c r="A706" s="217">
        <v>1</v>
      </c>
      <c r="B706" s="217">
        <v>1</v>
      </c>
      <c r="C706" s="2416" t="s">
        <v>148</v>
      </c>
      <c r="D706" s="2416"/>
      <c r="E706" s="1976"/>
      <c r="F706" s="1973">
        <f t="shared" ref="F706:H707" si="433">SUM(F705)</f>
        <v>328</v>
      </c>
      <c r="G706" s="526">
        <f t="shared" si="433"/>
        <v>82</v>
      </c>
      <c r="H706" s="526">
        <f t="shared" si="433"/>
        <v>78</v>
      </c>
      <c r="I706" s="526">
        <f>H706/G706*100</f>
        <v>95.121951219512198</v>
      </c>
      <c r="J706" s="2367">
        <f>L706/F706</f>
        <v>8</v>
      </c>
      <c r="K706" s="155">
        <f>N706/H706</f>
        <v>7.9102564102564106</v>
      </c>
      <c r="L706" s="1114">
        <f t="shared" ref="L706:N707" si="434">SUM(L705)</f>
        <v>2624</v>
      </c>
      <c r="M706" s="1114">
        <f t="shared" si="434"/>
        <v>656</v>
      </c>
      <c r="N706" s="1114">
        <f t="shared" si="434"/>
        <v>617</v>
      </c>
      <c r="O706" s="1114">
        <f>N706/M706*100</f>
        <v>94.054878048780495</v>
      </c>
      <c r="P706" s="1114">
        <f>SUM(P705)</f>
        <v>10.933333333333334</v>
      </c>
      <c r="Q706" s="156">
        <f>N706/$C$3*12/P706</f>
        <v>225.73170731707316</v>
      </c>
      <c r="R706" s="2290"/>
      <c r="S706" s="2290"/>
      <c r="T706" s="2290"/>
      <c r="U706" s="2417"/>
      <c r="V706" s="2506"/>
      <c r="W706" s="2597"/>
      <c r="X706" s="2506"/>
      <c r="Y706" s="2506"/>
      <c r="Z706" s="2506"/>
      <c r="AA706" s="2376"/>
      <c r="AB706" s="2376"/>
      <c r="AC706" s="914"/>
      <c r="AD706" s="2379"/>
      <c r="AE706" s="2276"/>
      <c r="AF706" s="1084"/>
      <c r="AK706" s="217"/>
    </row>
    <row r="707" spans="1:37" s="2240" customFormat="1" ht="29.25" x14ac:dyDescent="0.25">
      <c r="A707" s="217">
        <v>1</v>
      </c>
      <c r="B707" s="217">
        <v>1</v>
      </c>
      <c r="C707" s="705" t="s">
        <v>134</v>
      </c>
      <c r="D707" s="705"/>
      <c r="E707" s="705"/>
      <c r="F707" s="1973">
        <f t="shared" si="433"/>
        <v>328</v>
      </c>
      <c r="G707" s="2039">
        <f t="shared" si="433"/>
        <v>82</v>
      </c>
      <c r="H707" s="2039">
        <f t="shared" si="433"/>
        <v>78</v>
      </c>
      <c r="I707" s="2039">
        <f>H707/G707*100</f>
        <v>95.121951219512198</v>
      </c>
      <c r="J707" s="2040">
        <f>SUM(L707/F707)</f>
        <v>8</v>
      </c>
      <c r="K707" s="155">
        <f>N707/H707</f>
        <v>7.9102564102564106</v>
      </c>
      <c r="L707" s="2039">
        <f t="shared" si="434"/>
        <v>2624</v>
      </c>
      <c r="M707" s="2039">
        <f t="shared" si="434"/>
        <v>656</v>
      </c>
      <c r="N707" s="2039">
        <f t="shared" si="434"/>
        <v>617</v>
      </c>
      <c r="O707" s="156">
        <f>N707/M707*100</f>
        <v>94.054878048780495</v>
      </c>
      <c r="P707" s="2039">
        <f>SUM(P706)</f>
        <v>10.933333333333334</v>
      </c>
      <c r="Q707" s="156">
        <f>N707/$C$3*12/P707</f>
        <v>225.73170731707316</v>
      </c>
      <c r="R707" s="2291">
        <v>8047.5458817600002</v>
      </c>
      <c r="S707" s="2291">
        <v>8047.5458817600002</v>
      </c>
      <c r="T707" s="2291">
        <v>8047.5458817600002</v>
      </c>
      <c r="U707" s="876">
        <f t="shared" ref="U707" si="435">R707/12*$C$3+(S707-R707)/11*2+(T707-S707)/10*1</f>
        <v>2011.8864704400003</v>
      </c>
      <c r="V707" s="329">
        <f t="shared" ref="V707" si="436">AB707-AA707-X707-W707</f>
        <v>1925.34376</v>
      </c>
      <c r="W707" s="773"/>
      <c r="X707" s="329"/>
      <c r="Y707" s="329">
        <f>V707-U707</f>
        <v>-86.542710440000292</v>
      </c>
      <c r="Z707" s="329"/>
      <c r="AA707" s="2291">
        <v>0</v>
      </c>
      <c r="AB707" s="2291">
        <v>1925.34376</v>
      </c>
      <c r="AC707" s="2041"/>
      <c r="AD707" s="2041"/>
      <c r="AE707" s="2276"/>
      <c r="AF707" s="1030"/>
      <c r="AK707" s="217"/>
    </row>
    <row r="708" spans="1:37" s="2240" customFormat="1" x14ac:dyDescent="0.25">
      <c r="A708" s="217">
        <v>1</v>
      </c>
      <c r="B708" s="217">
        <v>1</v>
      </c>
      <c r="C708" s="520"/>
      <c r="D708" s="520"/>
      <c r="E708" s="520"/>
      <c r="F708" s="223"/>
      <c r="G708" s="126"/>
      <c r="H708" s="126"/>
      <c r="I708" s="126"/>
      <c r="J708" s="1609"/>
      <c r="K708" s="1609"/>
      <c r="L708" s="1609"/>
      <c r="M708" s="1609"/>
      <c r="N708" s="1609"/>
      <c r="O708" s="1609"/>
      <c r="P708" s="1609"/>
      <c r="Q708" s="156"/>
      <c r="R708" s="325"/>
      <c r="S708" s="325"/>
      <c r="T708" s="325"/>
      <c r="U708" s="2346"/>
      <c r="V708" s="325">
        <f>AB708-AA708</f>
        <v>0</v>
      </c>
      <c r="W708" s="782"/>
      <c r="X708" s="325"/>
      <c r="Y708" s="325">
        <f>V708-U708</f>
        <v>0</v>
      </c>
      <c r="Z708" s="325"/>
      <c r="AA708" s="325"/>
      <c r="AB708" s="325"/>
      <c r="AC708" s="941"/>
      <c r="AD708" s="953"/>
      <c r="AE708" s="2276"/>
      <c r="AF708" s="1030"/>
      <c r="AK708" s="217"/>
    </row>
    <row r="709" spans="1:37" s="2240" customFormat="1" ht="15.75" thickBot="1" x14ac:dyDescent="0.3">
      <c r="A709" s="217">
        <v>1</v>
      </c>
      <c r="B709" s="217">
        <v>1</v>
      </c>
      <c r="C709" s="1134" t="s">
        <v>273</v>
      </c>
      <c r="D709" s="2292"/>
      <c r="E709" s="2292"/>
      <c r="F709" s="2293"/>
      <c r="G709" s="2294"/>
      <c r="H709" s="2294"/>
      <c r="I709" s="2294"/>
      <c r="J709" s="1495"/>
      <c r="K709" s="1495"/>
      <c r="L709" s="1495"/>
      <c r="M709" s="1495"/>
      <c r="N709" s="1495">
        <f>N643+N707</f>
        <v>617</v>
      </c>
      <c r="O709" s="1495"/>
      <c r="P709" s="1495"/>
      <c r="Q709" s="1495"/>
      <c r="R709" s="1666">
        <f t="shared" ref="R709:Z709" si="437">R707+R701+R643</f>
        <v>78885.837011759999</v>
      </c>
      <c r="S709" s="1666">
        <f t="shared" ref="S709:T709" si="438">S707+S701+S643</f>
        <v>80097.368871760002</v>
      </c>
      <c r="T709" s="1666">
        <f t="shared" si="438"/>
        <v>80097.368871760002</v>
      </c>
      <c r="U709" s="2371">
        <f t="shared" si="437"/>
        <v>19941.737772940003</v>
      </c>
      <c r="V709" s="1666">
        <f t="shared" si="437"/>
        <v>18907.94601</v>
      </c>
      <c r="W709" s="2418">
        <f t="shared" si="437"/>
        <v>0</v>
      </c>
      <c r="X709" s="1666">
        <f t="shared" si="437"/>
        <v>-52.405830000000002</v>
      </c>
      <c r="Y709" s="1666">
        <f t="shared" si="437"/>
        <v>-1033.7917629399992</v>
      </c>
      <c r="Z709" s="1666">
        <f t="shared" si="437"/>
        <v>-329.67613</v>
      </c>
      <c r="AA709" s="1666">
        <f>AA707+AA701+AA643</f>
        <v>0</v>
      </c>
      <c r="AB709" s="1666">
        <f>AB707+AB701+AB643</f>
        <v>18855.54018</v>
      </c>
      <c r="AC709" s="2295"/>
      <c r="AD709" s="2419">
        <f>AD707+AD701+AD643</f>
        <v>0</v>
      </c>
      <c r="AE709" s="2276"/>
      <c r="AF709" s="1030"/>
      <c r="AK709" s="217"/>
    </row>
    <row r="710" spans="1:37" s="2240" customFormat="1" ht="30" thickBot="1" x14ac:dyDescent="0.3">
      <c r="A710" s="217"/>
      <c r="B710" s="217"/>
      <c r="C710" s="1674" t="s">
        <v>637</v>
      </c>
      <c r="D710" s="1674"/>
      <c r="E710" s="1674"/>
      <c r="F710" s="230"/>
      <c r="G710" s="706"/>
      <c r="H710" s="706"/>
      <c r="I710" s="706"/>
      <c r="J710" s="1461"/>
      <c r="K710" s="1461"/>
      <c r="L710" s="706"/>
      <c r="M710" s="706"/>
      <c r="N710" s="706"/>
      <c r="O710" s="706"/>
      <c r="P710" s="706"/>
      <c r="Q710" s="706"/>
      <c r="R710" s="335">
        <f t="shared" ref="R710:AB710" si="439">R709-R645</f>
        <v>50526.009011759998</v>
      </c>
      <c r="S710" s="335">
        <f t="shared" ref="S710:T710" si="440">S709-S645</f>
        <v>51451.202511759999</v>
      </c>
      <c r="T710" s="335">
        <f t="shared" si="440"/>
        <v>51451.202511759999</v>
      </c>
      <c r="U710" s="756">
        <f t="shared" si="439"/>
        <v>12799.719252940004</v>
      </c>
      <c r="V710" s="335">
        <f t="shared" si="439"/>
        <v>12120.301609999999</v>
      </c>
      <c r="W710" s="778">
        <f t="shared" si="439"/>
        <v>0</v>
      </c>
      <c r="X710" s="159">
        <f t="shared" si="439"/>
        <v>0</v>
      </c>
      <c r="Y710" s="335">
        <f t="shared" si="439"/>
        <v>-679.41764293999972</v>
      </c>
      <c r="Z710" s="335">
        <f t="shared" si="439"/>
        <v>-329.67613</v>
      </c>
      <c r="AA710" s="335">
        <f t="shared" si="439"/>
        <v>0</v>
      </c>
      <c r="AB710" s="335">
        <f t="shared" si="439"/>
        <v>12120.301609999999</v>
      </c>
      <c r="AC710" s="2310"/>
      <c r="AD710" s="940"/>
      <c r="AE710" s="2276"/>
      <c r="AF710" s="1030"/>
      <c r="AK710" s="217"/>
    </row>
    <row r="711" spans="1:37" s="2240" customFormat="1" ht="31.5" x14ac:dyDescent="0.25">
      <c r="A711" s="217">
        <v>1</v>
      </c>
      <c r="B711" s="217">
        <v>1</v>
      </c>
      <c r="C711" s="1842" t="s">
        <v>553</v>
      </c>
      <c r="D711" s="2420"/>
      <c r="E711" s="2351"/>
      <c r="F711" s="274"/>
      <c r="G711" s="1499"/>
      <c r="H711" s="2309"/>
      <c r="I711" s="2309"/>
      <c r="J711" s="1270"/>
      <c r="K711" s="1270"/>
      <c r="L711" s="1270"/>
      <c r="M711" s="1499"/>
      <c r="N711" s="1270"/>
      <c r="O711" s="1270"/>
      <c r="P711" s="1270"/>
      <c r="Q711" s="1499"/>
      <c r="R711" s="1029"/>
      <c r="S711" s="1029"/>
      <c r="T711" s="1029"/>
      <c r="U711" s="2352"/>
      <c r="V711" s="3063"/>
      <c r="W711" s="3064"/>
      <c r="X711" s="3063"/>
      <c r="Y711" s="1029"/>
      <c r="Z711" s="1029"/>
      <c r="AA711" s="3063"/>
      <c r="AB711" s="3063"/>
      <c r="AC711" s="2310"/>
      <c r="AD711" s="1500"/>
      <c r="AE711" s="2276"/>
      <c r="AF711" s="1030"/>
    </row>
    <row r="712" spans="1:37" s="2240" customFormat="1" x14ac:dyDescent="0.25">
      <c r="A712" s="217"/>
      <c r="B712" s="217">
        <v>1</v>
      </c>
      <c r="C712" s="2188" t="s">
        <v>28</v>
      </c>
      <c r="D712" s="705"/>
      <c r="E712" s="1512"/>
      <c r="F712" s="2308"/>
      <c r="G712" s="2309"/>
      <c r="H712" s="524"/>
      <c r="I712" s="524"/>
      <c r="J712" s="524"/>
      <c r="K712" s="524"/>
      <c r="L712" s="524"/>
      <c r="M712" s="744"/>
      <c r="N712" s="524"/>
      <c r="O712" s="524"/>
      <c r="P712" s="524"/>
      <c r="Q712" s="524"/>
      <c r="R712" s="366"/>
      <c r="S712" s="366"/>
      <c r="T712" s="366"/>
      <c r="U712" s="2421"/>
      <c r="V712" s="1029"/>
      <c r="W712" s="1042"/>
      <c r="X712" s="1041"/>
      <c r="Y712" s="363"/>
      <c r="Z712" s="363"/>
      <c r="AA712" s="1029"/>
      <c r="AB712" s="1029"/>
      <c r="AC712" s="962"/>
      <c r="AD712" s="1271"/>
      <c r="AE712" s="2276"/>
      <c r="AF712" s="1030"/>
    </row>
    <row r="713" spans="1:37" s="2240" customFormat="1" x14ac:dyDescent="0.25">
      <c r="A713" s="217"/>
      <c r="B713" s="217">
        <v>1</v>
      </c>
      <c r="C713" s="313" t="s">
        <v>6</v>
      </c>
      <c r="D713" s="705"/>
      <c r="E713" s="2042">
        <v>300</v>
      </c>
      <c r="F713" s="225">
        <v>120</v>
      </c>
      <c r="G713" s="126">
        <f>ROUND(F713/12*$C$3,0)</f>
        <v>30</v>
      </c>
      <c r="H713" s="126">
        <v>3</v>
      </c>
      <c r="I713" s="126">
        <f>H713/G713*100</f>
        <v>10</v>
      </c>
      <c r="J713" s="329">
        <v>5</v>
      </c>
      <c r="K713" s="155">
        <f>N713/H713</f>
        <v>4</v>
      </c>
      <c r="L713" s="156">
        <f>ROUND(F713*J713,0)</f>
        <v>600</v>
      </c>
      <c r="M713" s="156">
        <f>ROUND(L713/12*$C$3,0)</f>
        <v>150</v>
      </c>
      <c r="N713" s="156">
        <v>12</v>
      </c>
      <c r="O713" s="156">
        <f>N713/M713*100</f>
        <v>8</v>
      </c>
      <c r="P713" s="156">
        <f>L713/E713</f>
        <v>2</v>
      </c>
      <c r="Q713" s="156">
        <f>N713/$C$3*12/P713</f>
        <v>24</v>
      </c>
      <c r="R713" s="363"/>
      <c r="S713" s="363"/>
      <c r="T713" s="363"/>
      <c r="U713" s="2422"/>
      <c r="V713" s="363"/>
      <c r="W713" s="1035"/>
      <c r="X713" s="1029"/>
      <c r="Y713" s="363"/>
      <c r="Z713" s="363"/>
      <c r="AA713" s="363"/>
      <c r="AB713" s="363"/>
      <c r="AC713" s="941"/>
      <c r="AD713" s="962"/>
      <c r="AE713" s="2276"/>
      <c r="AF713" s="1030"/>
    </row>
    <row r="714" spans="1:37" s="2240" customFormat="1" x14ac:dyDescent="0.25">
      <c r="A714" s="217"/>
      <c r="B714" s="217">
        <v>1</v>
      </c>
      <c r="C714" s="181" t="s">
        <v>13</v>
      </c>
      <c r="D714" s="705"/>
      <c r="E714" s="1512"/>
      <c r="F714" s="1973">
        <f>SUM(F713)</f>
        <v>120</v>
      </c>
      <c r="G714" s="526">
        <f>SUM(G713)</f>
        <v>30</v>
      </c>
      <c r="H714" s="526">
        <f>SUM(H713)</f>
        <v>3</v>
      </c>
      <c r="I714" s="526">
        <f>H714/G714*100</f>
        <v>10</v>
      </c>
      <c r="J714" s="2367">
        <f>L714/F714</f>
        <v>5</v>
      </c>
      <c r="K714" s="155">
        <f>N714/H714</f>
        <v>4</v>
      </c>
      <c r="L714" s="1114">
        <f>SUM(L713)</f>
        <v>600</v>
      </c>
      <c r="M714" s="1114">
        <f>SUM(M713)</f>
        <v>150</v>
      </c>
      <c r="N714" s="1114">
        <f>SUM(N713)</f>
        <v>12</v>
      </c>
      <c r="O714" s="1114">
        <f>N714/M714*100</f>
        <v>8</v>
      </c>
      <c r="P714" s="1114">
        <f>SUM(P713)</f>
        <v>2</v>
      </c>
      <c r="Q714" s="156">
        <f>N714/$C$3*12/P714</f>
        <v>24</v>
      </c>
      <c r="R714" s="363"/>
      <c r="S714" s="363"/>
      <c r="T714" s="363"/>
      <c r="U714" s="2421"/>
      <c r="V714" s="1029"/>
      <c r="W714" s="1038"/>
      <c r="X714" s="366"/>
      <c r="Y714" s="1041"/>
      <c r="Z714" s="1041"/>
      <c r="AA714" s="1041"/>
      <c r="AB714" s="1041"/>
      <c r="AC714" s="914"/>
      <c r="AD714" s="936"/>
      <c r="AE714" s="2276"/>
      <c r="AF714" s="1030"/>
    </row>
    <row r="715" spans="1:37" s="2240" customFormat="1" ht="30" x14ac:dyDescent="0.25">
      <c r="A715" s="217"/>
      <c r="B715" s="217">
        <v>1</v>
      </c>
      <c r="C715" s="173" t="s">
        <v>16</v>
      </c>
      <c r="D715" s="705"/>
      <c r="E715" s="2351"/>
      <c r="F715" s="2308"/>
      <c r="G715" s="2309"/>
      <c r="H715" s="2309"/>
      <c r="I715" s="2309"/>
      <c r="J715" s="1270"/>
      <c r="K715" s="1270"/>
      <c r="L715" s="1270"/>
      <c r="M715" s="1270"/>
      <c r="N715" s="1270"/>
      <c r="O715" s="1270"/>
      <c r="P715" s="1270"/>
      <c r="Q715" s="1270"/>
      <c r="R715" s="1029"/>
      <c r="S715" s="1029"/>
      <c r="T715" s="1029"/>
      <c r="U715" s="2423"/>
      <c r="V715" s="363"/>
      <c r="W715" s="1044"/>
      <c r="X715" s="363"/>
      <c r="Y715" s="1029"/>
      <c r="Z715" s="1029"/>
      <c r="AA715" s="1029"/>
      <c r="AB715" s="363"/>
      <c r="AC715" s="2310"/>
      <c r="AD715" s="962"/>
      <c r="AE715" s="2276"/>
      <c r="AF715" s="1030"/>
    </row>
    <row r="716" spans="1:37" s="2240" customFormat="1" x14ac:dyDescent="0.25">
      <c r="A716" s="217"/>
      <c r="B716" s="217">
        <v>1</v>
      </c>
      <c r="C716" s="202" t="s">
        <v>124</v>
      </c>
      <c r="D716" s="705"/>
      <c r="E716" s="2042">
        <v>240</v>
      </c>
      <c r="F716" s="225">
        <v>328</v>
      </c>
      <c r="G716" s="126">
        <f>ROUND(F716/12*$C$3,0)</f>
        <v>82</v>
      </c>
      <c r="H716" s="126">
        <v>104</v>
      </c>
      <c r="I716" s="126">
        <f t="shared" ref="I716:I721" si="441">H716/G716*100</f>
        <v>126.82926829268293</v>
      </c>
      <c r="J716" s="329">
        <v>6</v>
      </c>
      <c r="K716" s="155">
        <f>N716/H716</f>
        <v>10.528846153846153</v>
      </c>
      <c r="L716" s="156">
        <f>ROUND(F716*J716,0)</f>
        <v>1968</v>
      </c>
      <c r="M716" s="156">
        <f>ROUND(L716/12*$C$3,0)</f>
        <v>492</v>
      </c>
      <c r="N716" s="156">
        <v>1095</v>
      </c>
      <c r="O716" s="156">
        <f>N716/M716*100</f>
        <v>222.5609756097561</v>
      </c>
      <c r="P716" s="156">
        <f>L716/E716</f>
        <v>8.1999999999999993</v>
      </c>
      <c r="Q716" s="156">
        <f>N716/$C$3*12/P716</f>
        <v>534.14634146341473</v>
      </c>
      <c r="R716" s="366"/>
      <c r="S716" s="366"/>
      <c r="T716" s="366"/>
      <c r="U716" s="2352"/>
      <c r="V716" s="363"/>
      <c r="W716" s="1038"/>
      <c r="X716" s="366"/>
      <c r="Y716" s="363"/>
      <c r="Z716" s="363"/>
      <c r="AA716" s="363"/>
      <c r="AB716" s="1029"/>
      <c r="AC716" s="941"/>
      <c r="AD716" s="1271"/>
      <c r="AE716" s="2276"/>
      <c r="AF716" s="1030"/>
    </row>
    <row r="717" spans="1:37" s="2240" customFormat="1" x14ac:dyDescent="0.25">
      <c r="A717" s="217"/>
      <c r="B717" s="217">
        <v>1</v>
      </c>
      <c r="C717" s="203" t="s">
        <v>148</v>
      </c>
      <c r="D717" s="705"/>
      <c r="E717" s="1628"/>
      <c r="F717" s="1973">
        <f>SUM(F716)</f>
        <v>328</v>
      </c>
      <c r="G717" s="526">
        <f>SUM(G716)</f>
        <v>82</v>
      </c>
      <c r="H717" s="526">
        <f>SUM(H716)</f>
        <v>104</v>
      </c>
      <c r="I717" s="526">
        <f t="shared" si="441"/>
        <v>126.82926829268293</v>
      </c>
      <c r="J717" s="2367">
        <f>L717/F717</f>
        <v>6</v>
      </c>
      <c r="K717" s="155">
        <f>N717/H717</f>
        <v>10.528846153846153</v>
      </c>
      <c r="L717" s="1114">
        <f>SUM(L716)</f>
        <v>1968</v>
      </c>
      <c r="M717" s="1114">
        <f>SUM(M716)</f>
        <v>492</v>
      </c>
      <c r="N717" s="1114">
        <f>SUM(N716)</f>
        <v>1095</v>
      </c>
      <c r="O717" s="1114">
        <f>N717/M717*100</f>
        <v>222.5609756097561</v>
      </c>
      <c r="P717" s="1114">
        <f>SUM(P716)</f>
        <v>8.1999999999999993</v>
      </c>
      <c r="Q717" s="156">
        <f>N717/$C$3*12/P717</f>
        <v>534.14634146341473</v>
      </c>
      <c r="R717" s="363"/>
      <c r="S717" s="363"/>
      <c r="T717" s="363"/>
      <c r="U717" s="2349"/>
      <c r="V717" s="1029"/>
      <c r="W717" s="1044"/>
      <c r="X717" s="363"/>
      <c r="Y717" s="363"/>
      <c r="Z717" s="363"/>
      <c r="AA717" s="363"/>
      <c r="AB717" s="366"/>
      <c r="AC717" s="914"/>
      <c r="AD717" s="964"/>
      <c r="AE717" s="2276"/>
      <c r="AF717" s="1030"/>
    </row>
    <row r="718" spans="1:37" s="2240" customFormat="1" ht="29.25" x14ac:dyDescent="0.25">
      <c r="A718" s="217"/>
      <c r="B718" s="217">
        <v>1</v>
      </c>
      <c r="C718" s="204" t="s">
        <v>135</v>
      </c>
      <c r="D718" s="705"/>
      <c r="E718" s="1512"/>
      <c r="F718" s="1973">
        <f>SUM(F717,F714)</f>
        <v>448</v>
      </c>
      <c r="G718" s="2039">
        <f>SUM(G717,G714)</f>
        <v>112</v>
      </c>
      <c r="H718" s="2039">
        <f>SUM(H717,H714)</f>
        <v>107</v>
      </c>
      <c r="I718" s="2039">
        <f t="shared" si="441"/>
        <v>95.535714285714292</v>
      </c>
      <c r="J718" s="2040">
        <f>SUM(L718/F718)</f>
        <v>5.7321428571428568</v>
      </c>
      <c r="K718" s="155">
        <f>N718/H718</f>
        <v>10.345794392523365</v>
      </c>
      <c r="L718" s="2039">
        <f>SUM(L717,L714)</f>
        <v>2568</v>
      </c>
      <c r="M718" s="2039">
        <f>SUM(M717,M714)</f>
        <v>642</v>
      </c>
      <c r="N718" s="2039">
        <f>SUM(N717,N714)</f>
        <v>1107</v>
      </c>
      <c r="O718" s="156">
        <f>N718/M718*100</f>
        <v>172.42990654205607</v>
      </c>
      <c r="P718" s="2039">
        <f>SUM(P717,P714)</f>
        <v>10.199999999999999</v>
      </c>
      <c r="Q718" s="156">
        <f>N718/$C$3*12/P718</f>
        <v>434.11764705882354</v>
      </c>
      <c r="R718" s="363">
        <v>58935.344393684878</v>
      </c>
      <c r="S718" s="363">
        <v>58935.344393684878</v>
      </c>
      <c r="T718" s="363">
        <v>58935.344393684878</v>
      </c>
      <c r="U718" s="876">
        <f t="shared" ref="U718:U719" si="442">R718/12*$C$3+(S718-R718)/11*2+(T718-S718)/10*1</f>
        <v>14733.83609842122</v>
      </c>
      <c r="V718" s="363">
        <f t="shared" ref="V718:V719" si="443">AB718-AA718-X718-W718</f>
        <v>14886.958839999999</v>
      </c>
      <c r="W718" s="1042"/>
      <c r="X718" s="1041"/>
      <c r="Y718" s="363">
        <f>V718-U718</f>
        <v>153.12274157877982</v>
      </c>
      <c r="Z718" s="1029"/>
      <c r="AA718" s="1029">
        <v>0</v>
      </c>
      <c r="AB718" s="366">
        <v>14886.958839999999</v>
      </c>
      <c r="AC718" s="2041"/>
      <c r="AD718" s="964"/>
      <c r="AE718" s="2276"/>
      <c r="AF718" s="1030"/>
    </row>
    <row r="719" spans="1:37" s="2240" customFormat="1" x14ac:dyDescent="0.25">
      <c r="A719" s="217"/>
      <c r="B719" s="217">
        <v>1</v>
      </c>
      <c r="C719" s="172" t="s">
        <v>131</v>
      </c>
      <c r="D719" s="705"/>
      <c r="E719" s="2351"/>
      <c r="F719" s="2425">
        <f>SUM(F720:F721)</f>
        <v>18</v>
      </c>
      <c r="G719" s="2426">
        <f>SUM(G720:G721)</f>
        <v>4</v>
      </c>
      <c r="H719" s="524">
        <f>SUM(H720:H721)</f>
        <v>27</v>
      </c>
      <c r="I719" s="524">
        <f t="shared" si="441"/>
        <v>675</v>
      </c>
      <c r="J719" s="1270"/>
      <c r="K719" s="1270"/>
      <c r="L719" s="1270"/>
      <c r="M719" s="1270"/>
      <c r="N719" s="1270"/>
      <c r="O719" s="1270"/>
      <c r="P719" s="1270"/>
      <c r="Q719" s="1270"/>
      <c r="R719" s="363">
        <v>125.76994379762847</v>
      </c>
      <c r="S719" s="363">
        <v>125.76994379762847</v>
      </c>
      <c r="T719" s="363">
        <v>125.76994379762847</v>
      </c>
      <c r="U719" s="876">
        <f t="shared" si="442"/>
        <v>31.442485949407118</v>
      </c>
      <c r="V719" s="1029">
        <f t="shared" si="443"/>
        <v>193.054</v>
      </c>
      <c r="W719" s="1035"/>
      <c r="X719" s="1029"/>
      <c r="Y719" s="1029">
        <f>V719-U719</f>
        <v>161.61151405059289</v>
      </c>
      <c r="Z719" s="363"/>
      <c r="AA719" s="363">
        <v>0</v>
      </c>
      <c r="AB719" s="363">
        <v>193.054</v>
      </c>
      <c r="AC719" s="945"/>
      <c r="AD719" s="962"/>
      <c r="AE719" s="2276"/>
      <c r="AF719" s="1030"/>
    </row>
    <row r="720" spans="1:37" s="2240" customFormat="1" x14ac:dyDescent="0.25">
      <c r="A720" s="217">
        <v>1</v>
      </c>
      <c r="B720" s="217">
        <v>1</v>
      </c>
      <c r="C720" s="314" t="s">
        <v>64</v>
      </c>
      <c r="D720" s="2427"/>
      <c r="E720" s="1512"/>
      <c r="F720" s="225">
        <v>5</v>
      </c>
      <c r="G720" s="164">
        <f>ROUND(F720/12*$C$3,0)</f>
        <v>1</v>
      </c>
      <c r="H720" s="2426">
        <v>3</v>
      </c>
      <c r="I720" s="834">
        <f t="shared" si="441"/>
        <v>300</v>
      </c>
      <c r="J720" s="2404"/>
      <c r="K720" s="2404"/>
      <c r="L720" s="2404"/>
      <c r="M720" s="2404"/>
      <c r="N720" s="2404"/>
      <c r="O720" s="2404"/>
      <c r="P720" s="2404"/>
      <c r="Q720" s="2404"/>
      <c r="R720" s="2428"/>
      <c r="S720" s="2428"/>
      <c r="T720" s="2428"/>
      <c r="U720" s="2429"/>
      <c r="V720" s="2428"/>
      <c r="W720" s="3065"/>
      <c r="X720" s="2428"/>
      <c r="Y720" s="2428"/>
      <c r="Z720" s="2428"/>
      <c r="AA720" s="2428"/>
      <c r="AB720" s="2428"/>
      <c r="AC720" s="2430"/>
      <c r="AD720" s="2431"/>
      <c r="AE720" s="2276"/>
      <c r="AF720" s="1030"/>
    </row>
    <row r="721" spans="1:263" s="2240" customFormat="1" ht="30" x14ac:dyDescent="0.25">
      <c r="A721" s="217">
        <v>1</v>
      </c>
      <c r="B721" s="217">
        <v>1</v>
      </c>
      <c r="C721" s="315" t="s">
        <v>121</v>
      </c>
      <c r="D721" s="2404"/>
      <c r="E721" s="2404"/>
      <c r="F721" s="2432">
        <v>13</v>
      </c>
      <c r="G721" s="164">
        <f>ROUND(F721/12*$C$3,0)</f>
        <v>3</v>
      </c>
      <c r="H721" s="190">
        <v>24</v>
      </c>
      <c r="I721" s="834">
        <f t="shared" si="441"/>
        <v>800</v>
      </c>
      <c r="J721" s="2404"/>
      <c r="K721" s="2404"/>
      <c r="L721" s="2404"/>
      <c r="M721" s="2404"/>
      <c r="N721" s="2404"/>
      <c r="O721" s="2404"/>
      <c r="P721" s="2404"/>
      <c r="Q721" s="2404"/>
      <c r="R721" s="2428"/>
      <c r="S721" s="2428"/>
      <c r="T721" s="2428"/>
      <c r="U721" s="2429"/>
      <c r="V721" s="2428"/>
      <c r="W721" s="3065"/>
      <c r="X721" s="2428"/>
      <c r="Y721" s="2428"/>
      <c r="Z721" s="2428"/>
      <c r="AA721" s="2428"/>
      <c r="AB721" s="2428"/>
      <c r="AC721" s="945"/>
      <c r="AD721" s="2431"/>
      <c r="AE721" s="2276"/>
      <c r="AF721" s="1030"/>
    </row>
    <row r="722" spans="1:263" s="2240" customFormat="1" ht="30" thickBot="1" x14ac:dyDescent="0.3">
      <c r="A722" s="217"/>
      <c r="B722" s="217">
        <v>1</v>
      </c>
      <c r="C722" s="672" t="s">
        <v>133</v>
      </c>
      <c r="D722" s="2433"/>
      <c r="E722" s="2433"/>
      <c r="F722" s="2434"/>
      <c r="G722" s="671"/>
      <c r="H722" s="2435"/>
      <c r="I722" s="2436"/>
      <c r="J722" s="2437"/>
      <c r="K722" s="2437"/>
      <c r="L722" s="2437"/>
      <c r="M722" s="2437"/>
      <c r="N722" s="2437"/>
      <c r="O722" s="2437"/>
      <c r="P722" s="2437"/>
      <c r="Q722" s="2437"/>
      <c r="R722" s="363">
        <f t="shared" ref="R722:AB722" si="444">R719</f>
        <v>125.76994379762847</v>
      </c>
      <c r="S722" s="363">
        <f t="shared" ref="S722:T722" si="445">S719</f>
        <v>125.76994379762847</v>
      </c>
      <c r="T722" s="363">
        <f t="shared" si="445"/>
        <v>125.76994379762847</v>
      </c>
      <c r="U722" s="2349">
        <f t="shared" si="444"/>
        <v>31.442485949407118</v>
      </c>
      <c r="V722" s="1029">
        <f t="shared" si="444"/>
        <v>193.054</v>
      </c>
      <c r="W722" s="1035">
        <f t="shared" si="444"/>
        <v>0</v>
      </c>
      <c r="X722" s="1029">
        <f t="shared" si="444"/>
        <v>0</v>
      </c>
      <c r="Y722" s="1029">
        <f t="shared" si="444"/>
        <v>161.61151405059289</v>
      </c>
      <c r="Z722" s="1029">
        <f t="shared" si="444"/>
        <v>0</v>
      </c>
      <c r="AA722" s="363">
        <f t="shared" si="444"/>
        <v>0</v>
      </c>
      <c r="AB722" s="363">
        <f t="shared" si="444"/>
        <v>193.054</v>
      </c>
      <c r="AC722" s="2438"/>
      <c r="AD722" s="962"/>
      <c r="AE722" s="2276"/>
      <c r="AF722" s="1030"/>
    </row>
    <row r="723" spans="1:263" s="2240" customFormat="1" ht="15.75" thickBot="1" x14ac:dyDescent="0.3">
      <c r="A723" s="217">
        <v>1</v>
      </c>
      <c r="B723" s="217">
        <v>1</v>
      </c>
      <c r="C723" s="158" t="s">
        <v>273</v>
      </c>
      <c r="D723" s="1282"/>
      <c r="E723" s="2057"/>
      <c r="F723" s="847"/>
      <c r="G723" s="848"/>
      <c r="H723" s="848"/>
      <c r="I723" s="848"/>
      <c r="J723" s="706"/>
      <c r="K723" s="706"/>
      <c r="L723" s="706"/>
      <c r="M723" s="706"/>
      <c r="N723" s="706">
        <f>N718</f>
        <v>1107</v>
      </c>
      <c r="O723" s="706"/>
      <c r="P723" s="706"/>
      <c r="Q723" s="706"/>
      <c r="R723" s="668">
        <f t="shared" ref="R723:Z723" si="446">SUM(R719,R718)</f>
        <v>59061.114337482504</v>
      </c>
      <c r="S723" s="668">
        <f t="shared" ref="S723:T723" si="447">SUM(S719,S718)</f>
        <v>59061.114337482504</v>
      </c>
      <c r="T723" s="668">
        <f t="shared" si="447"/>
        <v>59061.114337482504</v>
      </c>
      <c r="U723" s="752">
        <f t="shared" si="446"/>
        <v>14765.278584370626</v>
      </c>
      <c r="V723" s="668">
        <f t="shared" si="446"/>
        <v>15080.012839999999</v>
      </c>
      <c r="W723" s="781">
        <f t="shared" si="446"/>
        <v>0</v>
      </c>
      <c r="X723" s="668">
        <f t="shared" si="446"/>
        <v>0</v>
      </c>
      <c r="Y723" s="668">
        <f t="shared" si="446"/>
        <v>314.73425562937268</v>
      </c>
      <c r="Z723" s="668">
        <f t="shared" si="446"/>
        <v>0</v>
      </c>
      <c r="AA723" s="668">
        <f>SUM(AA719,AA718)</f>
        <v>0</v>
      </c>
      <c r="AB723" s="668">
        <f>SUM(AB719,AB718)</f>
        <v>15080.012839999999</v>
      </c>
      <c r="AC723" s="969"/>
      <c r="AD723" s="1675"/>
      <c r="AE723" s="2276"/>
      <c r="AF723" s="1030"/>
    </row>
    <row r="724" spans="1:263" s="2240" customFormat="1" ht="47.25" x14ac:dyDescent="0.25">
      <c r="A724" s="217">
        <v>1</v>
      </c>
      <c r="B724" s="217">
        <v>1</v>
      </c>
      <c r="C724" s="1842" t="s">
        <v>554</v>
      </c>
      <c r="D724" s="2420"/>
      <c r="E724" s="2351"/>
      <c r="F724" s="2308"/>
      <c r="G724" s="2309"/>
      <c r="H724" s="2309"/>
      <c r="I724" s="2309"/>
      <c r="J724" s="1270"/>
      <c r="K724" s="1270"/>
      <c r="L724" s="1270"/>
      <c r="M724" s="1270"/>
      <c r="N724" s="1270"/>
      <c r="O724" s="1270"/>
      <c r="P724" s="1270"/>
      <c r="Q724" s="1270"/>
      <c r="R724" s="1029"/>
      <c r="S724" s="1029"/>
      <c r="T724" s="1029"/>
      <c r="U724" s="2439"/>
      <c r="V724" s="1029"/>
      <c r="W724" s="1035"/>
      <c r="X724" s="1029"/>
      <c r="Y724" s="1029"/>
      <c r="Z724" s="1029"/>
      <c r="AA724" s="1029"/>
      <c r="AB724" s="1029"/>
      <c r="AC724" s="2310"/>
      <c r="AD724" s="1271"/>
      <c r="AE724" s="2276"/>
      <c r="AF724" s="1030"/>
    </row>
    <row r="725" spans="1:263" s="2240" customFormat="1" ht="30.75" customHeight="1" x14ac:dyDescent="0.25">
      <c r="A725" s="217">
        <v>1</v>
      </c>
      <c r="B725" s="217">
        <v>1</v>
      </c>
      <c r="C725" s="311" t="s">
        <v>187</v>
      </c>
      <c r="D725" s="2404"/>
      <c r="E725" s="2042"/>
      <c r="F725" s="225">
        <v>6795</v>
      </c>
      <c r="G725" s="126">
        <f>ROUND(F725/12*$C$3,0)</f>
        <v>1699</v>
      </c>
      <c r="H725" s="126">
        <v>1849</v>
      </c>
      <c r="I725" s="126">
        <f>H725/G725*100</f>
        <v>108.82872277810476</v>
      </c>
      <c r="J725" s="329"/>
      <c r="K725" s="155"/>
      <c r="L725" s="156"/>
      <c r="M725" s="156"/>
      <c r="N725" s="156"/>
      <c r="O725" s="156"/>
      <c r="P725" s="156"/>
      <c r="Q725" s="156"/>
      <c r="R725" s="2305">
        <v>56311.524000000005</v>
      </c>
      <c r="S725" s="2305">
        <v>56311.524000000005</v>
      </c>
      <c r="T725" s="2305">
        <v>56311.524000000005</v>
      </c>
      <c r="U725" s="2440">
        <f t="shared" ref="U725:U727" si="448">R725/12*$C$3+(S725-R725)/11*2+(T725-S725)/10*1</f>
        <v>14077.881000000001</v>
      </c>
      <c r="V725" s="345">
        <f t="shared" ref="V725:V727" si="449">AB725-AA725-X725-W725</f>
        <v>15323.032800000001</v>
      </c>
      <c r="W725" s="3066"/>
      <c r="X725" s="345"/>
      <c r="Y725" s="345">
        <f>V725-U725</f>
        <v>1245.1517999999996</v>
      </c>
      <c r="Z725" s="345"/>
      <c r="AA725" s="329">
        <v>0</v>
      </c>
      <c r="AB725" s="345">
        <v>15323.032800000001</v>
      </c>
      <c r="AC725" s="941"/>
      <c r="AD725" s="2441"/>
      <c r="AE725" s="2276"/>
      <c r="AF725" s="1030"/>
    </row>
    <row r="726" spans="1:263" s="2240" customFormat="1" ht="31.5" x14ac:dyDescent="0.25">
      <c r="A726" s="217"/>
      <c r="B726" s="217">
        <v>1</v>
      </c>
      <c r="C726" s="311" t="s">
        <v>186</v>
      </c>
      <c r="D726" s="2427"/>
      <c r="E726" s="2042"/>
      <c r="F726" s="225">
        <v>1650</v>
      </c>
      <c r="G726" s="126">
        <f>ROUND(F726/12*$C$3,0)</f>
        <v>413</v>
      </c>
      <c r="H726" s="126">
        <v>219</v>
      </c>
      <c r="I726" s="126">
        <f>H726/G726*100</f>
        <v>53.026634382566584</v>
      </c>
      <c r="J726" s="329"/>
      <c r="K726" s="155"/>
      <c r="L726" s="156"/>
      <c r="M726" s="156"/>
      <c r="N726" s="156"/>
      <c r="O726" s="156"/>
      <c r="P726" s="156"/>
      <c r="Q726" s="156"/>
      <c r="R726" s="2305">
        <v>13022.757</v>
      </c>
      <c r="S726" s="2305">
        <v>13022.757</v>
      </c>
      <c r="T726" s="2305">
        <v>13022.757</v>
      </c>
      <c r="U726" s="2440">
        <f t="shared" si="448"/>
        <v>3255.6892499999999</v>
      </c>
      <c r="V726" s="345">
        <f t="shared" si="449"/>
        <v>1728.4793999999999</v>
      </c>
      <c r="W726" s="3066"/>
      <c r="X726" s="345"/>
      <c r="Y726" s="345">
        <f>V726-U726</f>
        <v>-1527.20985</v>
      </c>
      <c r="Z726" s="345"/>
      <c r="AA726" s="329">
        <v>0</v>
      </c>
      <c r="AB726" s="345">
        <v>1728.4793999999999</v>
      </c>
      <c r="AC726" s="941"/>
      <c r="AD726" s="2441"/>
      <c r="AE726" s="2276"/>
      <c r="AF726" s="1030"/>
    </row>
    <row r="727" spans="1:263" s="2240" customFormat="1" ht="15.75" x14ac:dyDescent="0.25">
      <c r="A727" s="217"/>
      <c r="B727" s="217">
        <v>1</v>
      </c>
      <c r="C727" s="688" t="s">
        <v>208</v>
      </c>
      <c r="D727" s="2433"/>
      <c r="E727" s="2442"/>
      <c r="F727" s="225">
        <v>1158</v>
      </c>
      <c r="G727" s="126">
        <f>ROUND(F727/12*$C$3,0)</f>
        <v>290</v>
      </c>
      <c r="H727" s="2443">
        <v>312</v>
      </c>
      <c r="I727" s="2443">
        <f>H727/G727*100</f>
        <v>107.58620689655172</v>
      </c>
      <c r="J727" s="331"/>
      <c r="K727" s="321"/>
      <c r="L727" s="1086"/>
      <c r="M727" s="156"/>
      <c r="N727" s="156"/>
      <c r="O727" s="1086"/>
      <c r="P727" s="156"/>
      <c r="Q727" s="1086"/>
      <c r="R727" s="2444">
        <v>9870.7688400000006</v>
      </c>
      <c r="S727" s="2444">
        <v>9870.7688400000006</v>
      </c>
      <c r="T727" s="2444">
        <v>9870.7688400000006</v>
      </c>
      <c r="U727" s="2445">
        <f t="shared" si="448"/>
        <v>2467.6922100000002</v>
      </c>
      <c r="V727" s="3067">
        <f t="shared" si="449"/>
        <v>2655.0848999999998</v>
      </c>
      <c r="W727" s="3068"/>
      <c r="X727" s="3067"/>
      <c r="Y727" s="3067">
        <f>V727-U727</f>
        <v>187.39268999999967</v>
      </c>
      <c r="Z727" s="3067"/>
      <c r="AA727" s="329">
        <v>0</v>
      </c>
      <c r="AB727" s="3067">
        <v>2655.0848999999998</v>
      </c>
      <c r="AC727" s="2446"/>
      <c r="AD727" s="2447"/>
      <c r="AE727" s="2276"/>
      <c r="AF727" s="1030"/>
    </row>
    <row r="728" spans="1:263" s="2240" customFormat="1" ht="15.75" thickBot="1" x14ac:dyDescent="0.3">
      <c r="A728" s="217"/>
      <c r="B728" s="217">
        <v>1</v>
      </c>
      <c r="C728" s="1148" t="s">
        <v>206</v>
      </c>
      <c r="D728" s="2435"/>
      <c r="E728" s="2448"/>
      <c r="F728" s="2425">
        <f>SUM(F725:F727)</f>
        <v>9603</v>
      </c>
      <c r="G728" s="2443">
        <f>SUM(G725:G727)</f>
        <v>2402</v>
      </c>
      <c r="H728" s="2449">
        <f>SUM(H725:H727)</f>
        <v>2380</v>
      </c>
      <c r="I728" s="2449">
        <f>H728/G728*100</f>
        <v>99.084096586178177</v>
      </c>
      <c r="J728" s="413"/>
      <c r="K728" s="1799"/>
      <c r="L728" s="1800"/>
      <c r="M728" s="1086"/>
      <c r="N728" s="1086"/>
      <c r="O728" s="1800"/>
      <c r="P728" s="1086"/>
      <c r="Q728" s="1800"/>
      <c r="R728" s="2450">
        <f>R727+R726+R725</f>
        <v>79205.049840000007</v>
      </c>
      <c r="S728" s="2450">
        <f>S727+S726+S725</f>
        <v>79205.049840000007</v>
      </c>
      <c r="T728" s="2450">
        <f>T727+T726+T725</f>
        <v>79205.049840000007</v>
      </c>
      <c r="U728" s="876">
        <f t="shared" ref="U728" si="450">R728/12*$C$3</f>
        <v>19801.262460000002</v>
      </c>
      <c r="V728" s="3069">
        <f t="shared" ref="V728" si="451">AB728-AA728-X728-W728</f>
        <v>19706.597099999999</v>
      </c>
      <c r="W728" s="3070"/>
      <c r="X728" s="3069"/>
      <c r="Y728" s="3069">
        <f>V728-U728</f>
        <v>-94.665360000002693</v>
      </c>
      <c r="Z728" s="3069"/>
      <c r="AA728" s="331">
        <v>0</v>
      </c>
      <c r="AB728" s="3069">
        <v>19706.597099999999</v>
      </c>
      <c r="AC728" s="2451"/>
      <c r="AD728" s="2452"/>
      <c r="AE728" s="2276"/>
      <c r="AF728" s="1030"/>
    </row>
    <row r="729" spans="1:263" s="2240" customFormat="1" ht="15.75" thickBot="1" x14ac:dyDescent="0.3">
      <c r="A729" s="217">
        <v>1</v>
      </c>
      <c r="B729" s="217">
        <v>1</v>
      </c>
      <c r="C729" s="158" t="s">
        <v>273</v>
      </c>
      <c r="D729" s="1282"/>
      <c r="E729" s="2057"/>
      <c r="F729" s="847"/>
      <c r="G729" s="848"/>
      <c r="H729" s="848"/>
      <c r="I729" s="848"/>
      <c r="J729" s="706"/>
      <c r="K729" s="706"/>
      <c r="L729" s="706"/>
      <c r="M729" s="706"/>
      <c r="N729" s="706"/>
      <c r="O729" s="706"/>
      <c r="P729" s="706"/>
      <c r="Q729" s="706"/>
      <c r="R729" s="668">
        <f t="shared" ref="R729:U729" si="452">R728</f>
        <v>79205.049840000007</v>
      </c>
      <c r="S729" s="668">
        <f t="shared" ref="S729:T729" si="453">S728</f>
        <v>79205.049840000007</v>
      </c>
      <c r="T729" s="668">
        <f t="shared" si="453"/>
        <v>79205.049840000007</v>
      </c>
      <c r="U729" s="752">
        <f t="shared" si="452"/>
        <v>19801.262460000002</v>
      </c>
      <c r="V729" s="668">
        <f t="shared" ref="V729:AB729" si="454">V728</f>
        <v>19706.597099999999</v>
      </c>
      <c r="W729" s="781">
        <f t="shared" si="454"/>
        <v>0</v>
      </c>
      <c r="X729" s="668">
        <f>X728</f>
        <v>0</v>
      </c>
      <c r="Y729" s="668">
        <f t="shared" si="454"/>
        <v>-94.665360000002693</v>
      </c>
      <c r="Z729" s="668">
        <f t="shared" si="454"/>
        <v>0</v>
      </c>
      <c r="AA729" s="668">
        <f t="shared" si="454"/>
        <v>0</v>
      </c>
      <c r="AB729" s="668">
        <f t="shared" si="454"/>
        <v>19706.597099999999</v>
      </c>
      <c r="AC729" s="969"/>
      <c r="AD729" s="970"/>
      <c r="AE729" s="2276"/>
      <c r="AF729" s="1030"/>
    </row>
    <row r="730" spans="1:263" s="2240" customFormat="1" ht="15.75" thickBot="1" x14ac:dyDescent="0.3">
      <c r="A730" s="217"/>
      <c r="B730" s="217">
        <v>1</v>
      </c>
      <c r="C730" s="630"/>
      <c r="D730" s="2453"/>
      <c r="E730" s="2454"/>
      <c r="F730" s="2455"/>
      <c r="G730" s="2456"/>
      <c r="H730" s="2456"/>
      <c r="I730" s="2456"/>
      <c r="J730" s="2457"/>
      <c r="K730" s="2457"/>
      <c r="L730" s="2457"/>
      <c r="M730" s="2457"/>
      <c r="N730" s="2457"/>
      <c r="O730" s="2457"/>
      <c r="P730" s="2457"/>
      <c r="Q730" s="2457"/>
      <c r="R730" s="2458">
        <f t="shared" ref="R730:Y730" si="455">R731-R732-R801-R805-R806-R810</f>
        <v>0</v>
      </c>
      <c r="S730" s="2458">
        <f t="shared" ref="S730:T730" si="456">S731-S732-S801-S805-S806-S810</f>
        <v>0</v>
      </c>
      <c r="T730" s="2458">
        <f t="shared" si="456"/>
        <v>-1.0477378964424133E-9</v>
      </c>
      <c r="U730" s="752">
        <f t="shared" si="455"/>
        <v>0</v>
      </c>
      <c r="V730" s="2458">
        <f t="shared" si="455"/>
        <v>0</v>
      </c>
      <c r="W730" s="3071">
        <f t="shared" si="455"/>
        <v>0</v>
      </c>
      <c r="X730" s="2458">
        <f t="shared" si="455"/>
        <v>0</v>
      </c>
      <c r="Y730" s="2458">
        <f t="shared" si="455"/>
        <v>1.8189894035458565E-12</v>
      </c>
      <c r="Z730" s="2458"/>
      <c r="AA730" s="2458">
        <f>AA731-AA732-AA801-AA805-AA806-AA810</f>
        <v>-1.5347723092418164E-12</v>
      </c>
      <c r="AB730" s="2458">
        <f>AB731-AB732-AB801-AB805-AB806-AB810</f>
        <v>0</v>
      </c>
      <c r="AC730" s="2459"/>
      <c r="AD730" s="2460"/>
      <c r="AE730" s="2276"/>
      <c r="AF730" s="1030"/>
    </row>
    <row r="731" spans="1:263" x14ac:dyDescent="0.25">
      <c r="A731" s="217">
        <v>1</v>
      </c>
      <c r="B731" s="217">
        <v>1</v>
      </c>
      <c r="C731" s="2461" t="s">
        <v>578</v>
      </c>
      <c r="D731" s="2461"/>
      <c r="E731" s="2461"/>
      <c r="F731" s="2462"/>
      <c r="G731" s="2463"/>
      <c r="H731" s="2463"/>
      <c r="I731" s="2463"/>
      <c r="J731" s="2464"/>
      <c r="K731" s="2464"/>
      <c r="L731" s="2465"/>
      <c r="M731" s="2465"/>
      <c r="N731" s="2465"/>
      <c r="O731" s="2465"/>
      <c r="P731" s="2465"/>
      <c r="Q731" s="2465"/>
      <c r="R731" s="2466">
        <f t="shared" ref="R731:AB731" si="457">R729+R723+R709+R638+R631+R616+R551+R474+R388+R347+R229+R144</f>
        <v>8690713.8515173346</v>
      </c>
      <c r="S731" s="2466">
        <f t="shared" si="457"/>
        <v>8723104.3449568003</v>
      </c>
      <c r="T731" s="2466">
        <f t="shared" ref="T731" si="458">T729+T723+T709+T638+T631+T616+T551+T474+T388+T347+T229+T144</f>
        <v>8722999.1712809689</v>
      </c>
      <c r="U731" s="2467">
        <f t="shared" si="457"/>
        <v>2176922.1421598354</v>
      </c>
      <c r="V731" s="2466">
        <f t="shared" si="457"/>
        <v>2126588.0276899999</v>
      </c>
      <c r="W731" s="3072">
        <f t="shared" si="457"/>
        <v>0</v>
      </c>
      <c r="X731" s="2466">
        <f t="shared" si="457"/>
        <v>-91.673609999999371</v>
      </c>
      <c r="Y731" s="2466">
        <f t="shared" si="457"/>
        <v>-50334.114469835098</v>
      </c>
      <c r="Z731" s="2466">
        <f t="shared" si="457"/>
        <v>-7459.8094700000011</v>
      </c>
      <c r="AA731" s="2466">
        <f t="shared" si="457"/>
        <v>-18973.29218</v>
      </c>
      <c r="AB731" s="2466">
        <f t="shared" si="457"/>
        <v>2107523.0619000001</v>
      </c>
      <c r="AC731" s="1414"/>
      <c r="AD731" s="2468">
        <f>AD729+AD723+AD709+AD638+AD631+AD616+AD551+AD474+AD388+AD347+AD229+AD144</f>
        <v>0</v>
      </c>
      <c r="AE731" s="2276"/>
      <c r="AG731" s="217"/>
      <c r="AH731" s="217"/>
      <c r="AI731" s="217"/>
      <c r="AJ731" s="217"/>
      <c r="AK731" s="217"/>
      <c r="AL731" s="217"/>
      <c r="AM731" s="217"/>
      <c r="AN731" s="217"/>
      <c r="AO731" s="217"/>
      <c r="AP731" s="217"/>
      <c r="AQ731" s="217"/>
      <c r="AR731" s="217"/>
      <c r="AS731" s="217"/>
      <c r="AT731" s="217"/>
      <c r="AU731" s="217"/>
      <c r="AV731" s="217"/>
      <c r="AW731" s="217"/>
      <c r="AX731" s="217"/>
      <c r="AY731" s="217"/>
      <c r="AZ731" s="217"/>
      <c r="BA731" s="217"/>
      <c r="BB731" s="217"/>
      <c r="BC731" s="217"/>
      <c r="BD731" s="217"/>
      <c r="BE731" s="217"/>
      <c r="BF731" s="217"/>
      <c r="BG731" s="217"/>
      <c r="BH731" s="217"/>
      <c r="BI731" s="217"/>
      <c r="BJ731" s="217"/>
      <c r="BK731" s="217"/>
      <c r="BL731" s="217"/>
      <c r="BM731" s="217"/>
      <c r="BN731" s="217"/>
      <c r="BO731" s="217"/>
      <c r="BP731" s="217"/>
      <c r="BQ731" s="217"/>
      <c r="BR731" s="217"/>
      <c r="BS731" s="217"/>
      <c r="BT731" s="217"/>
      <c r="BU731" s="217"/>
      <c r="BV731" s="217"/>
      <c r="BW731" s="217"/>
      <c r="BX731" s="217"/>
      <c r="BY731" s="217"/>
      <c r="BZ731" s="217"/>
      <c r="CA731" s="217"/>
      <c r="CB731" s="217"/>
      <c r="CC731" s="217"/>
      <c r="CD731" s="217"/>
      <c r="CE731" s="217"/>
      <c r="CF731" s="217"/>
      <c r="CG731" s="217"/>
      <c r="CH731" s="217"/>
      <c r="CI731" s="217"/>
      <c r="CJ731" s="217"/>
      <c r="CK731" s="217"/>
      <c r="CL731" s="217"/>
      <c r="CM731" s="217"/>
      <c r="CN731" s="217"/>
      <c r="CO731" s="217"/>
      <c r="CP731" s="217"/>
      <c r="CQ731" s="217"/>
      <c r="CR731" s="217"/>
      <c r="CS731" s="217"/>
      <c r="CT731" s="217"/>
      <c r="CU731" s="217"/>
      <c r="CV731" s="217"/>
      <c r="CW731" s="217"/>
      <c r="CX731" s="217"/>
      <c r="CY731" s="217"/>
      <c r="CZ731" s="217"/>
      <c r="DA731" s="217"/>
      <c r="DB731" s="217"/>
      <c r="DC731" s="217"/>
      <c r="DD731" s="217"/>
      <c r="DE731" s="217"/>
      <c r="DF731" s="217"/>
      <c r="DG731" s="217"/>
      <c r="DH731" s="217"/>
      <c r="DI731" s="217"/>
      <c r="DJ731" s="217"/>
      <c r="DK731" s="217"/>
      <c r="DL731" s="217"/>
      <c r="DM731" s="217"/>
      <c r="DN731" s="217"/>
      <c r="DO731" s="217"/>
      <c r="DP731" s="217"/>
      <c r="DQ731" s="217"/>
      <c r="DR731" s="217"/>
      <c r="DS731" s="217"/>
      <c r="DT731" s="217"/>
      <c r="DU731" s="217"/>
      <c r="DV731" s="217"/>
      <c r="DW731" s="217"/>
      <c r="DX731" s="217"/>
      <c r="DY731" s="217"/>
      <c r="DZ731" s="217"/>
      <c r="EA731" s="217"/>
      <c r="EB731" s="217"/>
      <c r="EC731" s="217"/>
      <c r="ED731" s="217"/>
      <c r="EE731" s="217"/>
      <c r="EF731" s="217"/>
      <c r="EG731" s="217"/>
      <c r="EH731" s="217"/>
      <c r="EI731" s="217"/>
      <c r="EJ731" s="217"/>
      <c r="EK731" s="217"/>
      <c r="EL731" s="217"/>
      <c r="EM731" s="217"/>
      <c r="EN731" s="217"/>
      <c r="EO731" s="217"/>
      <c r="EP731" s="217"/>
      <c r="EQ731" s="217"/>
      <c r="ER731" s="217"/>
      <c r="ES731" s="217"/>
      <c r="ET731" s="217"/>
      <c r="EU731" s="217"/>
      <c r="EV731" s="217"/>
      <c r="EW731" s="217"/>
      <c r="EX731" s="217"/>
      <c r="EY731" s="217"/>
      <c r="EZ731" s="217"/>
      <c r="FA731" s="217"/>
      <c r="FB731" s="217"/>
      <c r="FC731" s="217"/>
      <c r="FD731" s="217"/>
      <c r="FE731" s="217"/>
      <c r="FF731" s="217"/>
      <c r="FG731" s="217"/>
      <c r="FH731" s="217"/>
      <c r="FI731" s="217"/>
      <c r="FJ731" s="217"/>
      <c r="FK731" s="217"/>
      <c r="FL731" s="217"/>
      <c r="FM731" s="217"/>
      <c r="FN731" s="217"/>
      <c r="FO731" s="217"/>
      <c r="FP731" s="217"/>
      <c r="FQ731" s="217"/>
      <c r="FR731" s="217"/>
      <c r="FS731" s="217"/>
      <c r="FT731" s="217"/>
      <c r="FU731" s="217"/>
      <c r="FV731" s="217"/>
      <c r="FW731" s="217"/>
      <c r="FX731" s="217"/>
      <c r="FY731" s="217"/>
      <c r="FZ731" s="217"/>
      <c r="GA731" s="217"/>
      <c r="GB731" s="217"/>
      <c r="GC731" s="217"/>
      <c r="GD731" s="217"/>
      <c r="GE731" s="217"/>
      <c r="GF731" s="217"/>
      <c r="GG731" s="217"/>
      <c r="GH731" s="217"/>
      <c r="GI731" s="217"/>
      <c r="GJ731" s="217"/>
      <c r="GK731" s="217"/>
      <c r="GL731" s="217"/>
      <c r="GM731" s="217"/>
      <c r="GN731" s="217"/>
      <c r="GO731" s="217"/>
      <c r="GP731" s="217"/>
      <c r="GQ731" s="217"/>
      <c r="GR731" s="217"/>
      <c r="GS731" s="217"/>
      <c r="GT731" s="217"/>
      <c r="GU731" s="217"/>
      <c r="GV731" s="217"/>
      <c r="GW731" s="217"/>
      <c r="GX731" s="217"/>
      <c r="GY731" s="217"/>
      <c r="GZ731" s="217"/>
      <c r="HA731" s="217"/>
      <c r="HB731" s="217"/>
      <c r="HC731" s="217"/>
      <c r="HD731" s="217"/>
      <c r="HE731" s="217"/>
      <c r="HF731" s="217"/>
      <c r="HG731" s="217"/>
      <c r="HH731" s="217"/>
      <c r="HI731" s="217"/>
      <c r="HJ731" s="217"/>
      <c r="HK731" s="217"/>
      <c r="HL731" s="217"/>
      <c r="HM731" s="217"/>
      <c r="HN731" s="217"/>
      <c r="HO731" s="217"/>
      <c r="HP731" s="217"/>
      <c r="HQ731" s="217"/>
      <c r="HR731" s="217"/>
      <c r="HS731" s="217"/>
      <c r="HT731" s="217"/>
      <c r="HU731" s="217"/>
      <c r="HV731" s="217"/>
      <c r="HW731" s="217"/>
      <c r="HX731" s="217"/>
      <c r="HY731" s="217"/>
      <c r="HZ731" s="217"/>
      <c r="IA731" s="217"/>
      <c r="IB731" s="217"/>
      <c r="IC731" s="217"/>
      <c r="ID731" s="217"/>
      <c r="IE731" s="217"/>
      <c r="IF731" s="217"/>
      <c r="IG731" s="217"/>
      <c r="IH731" s="217"/>
      <c r="II731" s="217"/>
      <c r="IJ731" s="217"/>
      <c r="IK731" s="217"/>
      <c r="IL731" s="217"/>
      <c r="IM731" s="217"/>
      <c r="IN731" s="217"/>
      <c r="IO731" s="217"/>
      <c r="IP731" s="217"/>
      <c r="IQ731" s="217"/>
      <c r="IR731" s="217"/>
      <c r="IS731" s="217"/>
      <c r="IT731" s="217"/>
      <c r="IU731" s="217"/>
      <c r="IV731" s="217"/>
      <c r="IW731" s="217"/>
      <c r="IX731" s="217"/>
      <c r="IY731" s="217"/>
      <c r="IZ731" s="217"/>
      <c r="JA731" s="217"/>
      <c r="JB731" s="217"/>
      <c r="JC731" s="217"/>
    </row>
    <row r="732" spans="1:263" x14ac:dyDescent="0.25">
      <c r="A732" s="217">
        <v>1</v>
      </c>
      <c r="B732" s="217">
        <v>1</v>
      </c>
      <c r="C732" s="709" t="s">
        <v>7</v>
      </c>
      <c r="D732" s="709"/>
      <c r="E732" s="709"/>
      <c r="F732" s="2469">
        <f>SUM(F31,F153,F248,F354,F398,F643)</f>
        <v>49347</v>
      </c>
      <c r="G732" s="2470">
        <f>SUM(G31,G153,G248,G354,G398,G643)</f>
        <v>12336.75</v>
      </c>
      <c r="H732" s="2470">
        <f>SUM(H31,H153,H248,H354,H398,H643)</f>
        <v>12159</v>
      </c>
      <c r="I732" s="2470">
        <f>H732/G732*100</f>
        <v>98.559182929053435</v>
      </c>
      <c r="J732" s="2470">
        <f>SUM(L732/F732)</f>
        <v>8.533142845563054</v>
      </c>
      <c r="K732" s="2470">
        <f>N732/H732</f>
        <v>7.8559092030594622</v>
      </c>
      <c r="L732" s="2470">
        <f>SUM(L31,L153,L248,L354,L398,L643)</f>
        <v>421085</v>
      </c>
      <c r="M732" s="2470">
        <f>SUM(M31,M153,M248,M354,M398,M643)</f>
        <v>105306.25</v>
      </c>
      <c r="N732" s="2470">
        <f>SUM(N31,N153,N248,N354,N398,N643)</f>
        <v>95520</v>
      </c>
      <c r="O732" s="2470">
        <f>N732/M732*100</f>
        <v>90.706866876372487</v>
      </c>
      <c r="P732" s="2470">
        <f>SUM(P31,P153,P248,P354,P398,P643)</f>
        <v>1258.6451838235296</v>
      </c>
      <c r="Q732" s="2471">
        <f>N732/$C$3*12/P732</f>
        <v>303.56450325365893</v>
      </c>
      <c r="R732" s="2472">
        <f t="shared" ref="R732:AB732" si="459">SUM(R31,R153,R248,R354,R398,R643)</f>
        <v>3929052.7812813083</v>
      </c>
      <c r="S732" s="2472">
        <f t="shared" si="459"/>
        <v>3927578.416414428</v>
      </c>
      <c r="T732" s="2472">
        <f t="shared" ref="T732" si="460">SUM(T31,T153,T248,T354,T398,T643)</f>
        <v>3927578.416414428</v>
      </c>
      <c r="U732" s="2472">
        <f t="shared" si="459"/>
        <v>981995.12898089446</v>
      </c>
      <c r="V732" s="2472">
        <f t="shared" si="459"/>
        <v>957375.36087000009</v>
      </c>
      <c r="W732" s="3073">
        <f t="shared" si="459"/>
        <v>0</v>
      </c>
      <c r="X732" s="2472">
        <f t="shared" si="459"/>
        <v>-8690.9981800000005</v>
      </c>
      <c r="Y732" s="2472">
        <f t="shared" si="459"/>
        <v>-24619.768110894205</v>
      </c>
      <c r="Z732" s="2472">
        <f t="shared" si="459"/>
        <v>-447.35685000000001</v>
      </c>
      <c r="AA732" s="2472">
        <f t="shared" si="459"/>
        <v>-17709.572779999999</v>
      </c>
      <c r="AB732" s="2472">
        <f t="shared" si="459"/>
        <v>930974.78991000005</v>
      </c>
      <c r="AC732" s="2378"/>
      <c r="AD732" s="2378">
        <f>SUM(AD31,AD153,AD248,AD354,AD398,AD643)</f>
        <v>0</v>
      </c>
      <c r="AE732" s="2276"/>
      <c r="AG732" s="217"/>
      <c r="AH732" s="217"/>
      <c r="AI732" s="217"/>
      <c r="AJ732" s="217"/>
      <c r="AK732" s="217"/>
      <c r="AL732" s="217"/>
      <c r="AM732" s="217"/>
      <c r="AN732" s="217"/>
      <c r="AO732" s="217"/>
      <c r="AP732" s="217"/>
      <c r="AQ732" s="217"/>
      <c r="AR732" s="217"/>
      <c r="AS732" s="217"/>
      <c r="AT732" s="217"/>
      <c r="AU732" s="217"/>
      <c r="AV732" s="217"/>
      <c r="AW732" s="217"/>
      <c r="AX732" s="217"/>
      <c r="AY732" s="217"/>
      <c r="AZ732" s="217"/>
      <c r="BA732" s="217"/>
      <c r="BB732" s="217"/>
      <c r="BC732" s="217"/>
      <c r="BD732" s="217"/>
      <c r="BE732" s="217"/>
      <c r="BF732" s="217"/>
      <c r="BG732" s="217"/>
      <c r="BH732" s="217"/>
      <c r="BI732" s="217"/>
      <c r="BJ732" s="217"/>
      <c r="BK732" s="217"/>
      <c r="BL732" s="217"/>
      <c r="BM732" s="217"/>
      <c r="BN732" s="217"/>
      <c r="BO732" s="217"/>
      <c r="BP732" s="217"/>
      <c r="BQ732" s="217"/>
      <c r="BR732" s="217"/>
      <c r="BS732" s="217"/>
      <c r="BT732" s="217"/>
      <c r="BU732" s="217"/>
      <c r="BV732" s="217"/>
      <c r="BW732" s="217"/>
      <c r="BX732" s="217"/>
      <c r="BY732" s="217"/>
      <c r="BZ732" s="217"/>
      <c r="CA732" s="217"/>
      <c r="CB732" s="217"/>
      <c r="CC732" s="217"/>
      <c r="CD732" s="217"/>
      <c r="CE732" s="217"/>
      <c r="CF732" s="217"/>
      <c r="CG732" s="217"/>
      <c r="CH732" s="217"/>
      <c r="CI732" s="217"/>
      <c r="CJ732" s="217"/>
      <c r="CK732" s="217"/>
      <c r="CL732" s="217"/>
      <c r="CM732" s="217"/>
      <c r="CN732" s="217"/>
      <c r="CO732" s="217"/>
      <c r="CP732" s="217"/>
      <c r="CQ732" s="217"/>
      <c r="CR732" s="217"/>
      <c r="CS732" s="217"/>
      <c r="CT732" s="217"/>
      <c r="CU732" s="217"/>
      <c r="CV732" s="217"/>
      <c r="CW732" s="217"/>
      <c r="CX732" s="217"/>
      <c r="CY732" s="217"/>
      <c r="CZ732" s="217"/>
      <c r="DA732" s="217"/>
      <c r="DB732" s="217"/>
      <c r="DC732" s="217"/>
      <c r="DD732" s="217"/>
      <c r="DE732" s="217"/>
      <c r="DF732" s="217"/>
      <c r="DG732" s="217"/>
      <c r="DH732" s="217"/>
      <c r="DI732" s="217"/>
      <c r="DJ732" s="217"/>
      <c r="DK732" s="217"/>
      <c r="DL732" s="217"/>
      <c r="DM732" s="217"/>
      <c r="DN732" s="217"/>
      <c r="DO732" s="217"/>
      <c r="DP732" s="217"/>
      <c r="DQ732" s="217"/>
      <c r="DR732" s="217"/>
      <c r="DS732" s="217"/>
      <c r="DT732" s="217"/>
      <c r="DU732" s="217"/>
      <c r="DV732" s="217"/>
      <c r="DW732" s="217"/>
      <c r="DX732" s="217"/>
      <c r="DY732" s="217"/>
      <c r="DZ732" s="217"/>
      <c r="EA732" s="217"/>
      <c r="EB732" s="217"/>
      <c r="EC732" s="217"/>
      <c r="ED732" s="217"/>
      <c r="EE732" s="217"/>
      <c r="EF732" s="217"/>
      <c r="EG732" s="217"/>
      <c r="EH732" s="217"/>
      <c r="EI732" s="217"/>
      <c r="EJ732" s="217"/>
      <c r="EK732" s="217"/>
      <c r="EL732" s="217"/>
      <c r="EM732" s="217"/>
      <c r="EN732" s="217"/>
      <c r="EO732" s="217"/>
      <c r="EP732" s="217"/>
      <c r="EQ732" s="217"/>
      <c r="ER732" s="217"/>
      <c r="ES732" s="217"/>
      <c r="ET732" s="217"/>
      <c r="EU732" s="217"/>
      <c r="EV732" s="217"/>
      <c r="EW732" s="217"/>
      <c r="EX732" s="217"/>
      <c r="EY732" s="217"/>
      <c r="EZ732" s="217"/>
      <c r="FA732" s="217"/>
      <c r="FB732" s="217"/>
      <c r="FC732" s="217"/>
      <c r="FD732" s="217"/>
      <c r="FE732" s="217"/>
      <c r="FF732" s="217"/>
      <c r="FG732" s="217"/>
      <c r="FH732" s="217"/>
      <c r="FI732" s="217"/>
      <c r="FJ732" s="217"/>
      <c r="FK732" s="217"/>
      <c r="FL732" s="217"/>
      <c r="FM732" s="217"/>
      <c r="FN732" s="217"/>
      <c r="FO732" s="217"/>
      <c r="FP732" s="217"/>
      <c r="FQ732" s="217"/>
      <c r="FR732" s="217"/>
      <c r="FS732" s="217"/>
      <c r="FT732" s="217"/>
      <c r="FU732" s="217"/>
      <c r="FV732" s="217"/>
      <c r="FW732" s="217"/>
      <c r="FX732" s="217"/>
      <c r="FY732" s="217"/>
      <c r="FZ732" s="217"/>
      <c r="GA732" s="217"/>
      <c r="GB732" s="217"/>
      <c r="GC732" s="217"/>
      <c r="GD732" s="217"/>
      <c r="GE732" s="217"/>
      <c r="GF732" s="217"/>
      <c r="GG732" s="217"/>
      <c r="GH732" s="217"/>
      <c r="GI732" s="217"/>
      <c r="GJ732" s="217"/>
      <c r="GK732" s="217"/>
      <c r="GL732" s="217"/>
      <c r="GM732" s="217"/>
      <c r="GN732" s="217"/>
      <c r="GO732" s="217"/>
      <c r="GP732" s="217"/>
      <c r="GQ732" s="217"/>
      <c r="GR732" s="217"/>
      <c r="GS732" s="217"/>
      <c r="GT732" s="217"/>
      <c r="GU732" s="217"/>
      <c r="GV732" s="217"/>
      <c r="GW732" s="217"/>
      <c r="GX732" s="217"/>
      <c r="GY732" s="217"/>
      <c r="GZ732" s="217"/>
      <c r="HA732" s="217"/>
      <c r="HB732" s="217"/>
      <c r="HC732" s="217"/>
      <c r="HD732" s="217"/>
      <c r="HE732" s="217"/>
      <c r="HF732" s="217"/>
      <c r="HG732" s="217"/>
      <c r="HH732" s="217"/>
      <c r="HI732" s="217"/>
      <c r="HJ732" s="217"/>
      <c r="HK732" s="217"/>
      <c r="HL732" s="217"/>
      <c r="HM732" s="217"/>
      <c r="HN732" s="217"/>
      <c r="HO732" s="217"/>
      <c r="HP732" s="217"/>
      <c r="HQ732" s="217"/>
      <c r="HR732" s="217"/>
      <c r="HS732" s="217"/>
      <c r="HT732" s="217"/>
      <c r="HU732" s="217"/>
      <c r="HV732" s="217"/>
      <c r="HW732" s="217"/>
      <c r="HX732" s="217"/>
      <c r="HY732" s="217"/>
      <c r="HZ732" s="217"/>
      <c r="IA732" s="217"/>
      <c r="IB732" s="217"/>
      <c r="IC732" s="217"/>
      <c r="ID732" s="217"/>
      <c r="IE732" s="217"/>
      <c r="IF732" s="217"/>
      <c r="IG732" s="217"/>
      <c r="IH732" s="217"/>
      <c r="II732" s="217"/>
      <c r="IJ732" s="217"/>
      <c r="IK732" s="217"/>
      <c r="IL732" s="217"/>
      <c r="IM732" s="217"/>
      <c r="IN732" s="217"/>
      <c r="IO732" s="217"/>
      <c r="IP732" s="217"/>
      <c r="IQ732" s="217"/>
      <c r="IR732" s="217"/>
      <c r="IS732" s="217"/>
      <c r="IT732" s="217"/>
      <c r="IU732" s="217"/>
      <c r="IV732" s="217"/>
      <c r="IW732" s="217"/>
      <c r="IX732" s="217"/>
      <c r="IY732" s="217"/>
      <c r="IZ732" s="217"/>
      <c r="JA732" s="217"/>
      <c r="JB732" s="217"/>
      <c r="JC732" s="217"/>
    </row>
    <row r="733" spans="1:263" ht="43.5" x14ac:dyDescent="0.25">
      <c r="B733" s="217">
        <v>1</v>
      </c>
      <c r="C733" s="2473" t="s">
        <v>175</v>
      </c>
      <c r="D733" s="2473"/>
      <c r="E733" s="709"/>
      <c r="F733" s="2469">
        <f>SUM(F249,F32)</f>
        <v>575</v>
      </c>
      <c r="G733" s="2470">
        <f>SUM(G249,G32)</f>
        <v>143.75</v>
      </c>
      <c r="H733" s="2470">
        <f>SUM(H249,H32)</f>
        <v>151</v>
      </c>
      <c r="I733" s="2470">
        <f>H733/G733*100</f>
        <v>105.04347826086958</v>
      </c>
      <c r="J733" s="2470"/>
      <c r="K733" s="2470"/>
      <c r="L733" s="2470"/>
      <c r="M733" s="2470"/>
      <c r="N733" s="2470"/>
      <c r="O733" s="2470"/>
      <c r="P733" s="2470"/>
      <c r="Q733" s="2471"/>
      <c r="R733" s="2472">
        <f t="shared" ref="R733:AB733" si="461">SUM(R249,R32)</f>
        <v>155650.49363440002</v>
      </c>
      <c r="S733" s="2472">
        <f t="shared" si="461"/>
        <v>155650.49363440002</v>
      </c>
      <c r="T733" s="2472">
        <f t="shared" ref="T733" si="462">SUM(T249,T32)</f>
        <v>155650.49363440002</v>
      </c>
      <c r="U733" s="2472">
        <f t="shared" si="461"/>
        <v>38912.623408600004</v>
      </c>
      <c r="V733" s="2472">
        <f t="shared" si="461"/>
        <v>39773.178489999998</v>
      </c>
      <c r="W733" s="3073">
        <f t="shared" si="461"/>
        <v>0</v>
      </c>
      <c r="X733" s="2472">
        <f t="shared" si="461"/>
        <v>0</v>
      </c>
      <c r="Y733" s="2472">
        <f t="shared" si="461"/>
        <v>860.55508139999256</v>
      </c>
      <c r="Z733" s="2472">
        <f t="shared" si="461"/>
        <v>0</v>
      </c>
      <c r="AA733" s="2472">
        <f t="shared" si="461"/>
        <v>0</v>
      </c>
      <c r="AB733" s="2472">
        <f t="shared" si="461"/>
        <v>39773.178489999998</v>
      </c>
      <c r="AC733" s="2378"/>
      <c r="AD733" s="2378"/>
      <c r="AE733" s="2276"/>
      <c r="AG733" s="217"/>
      <c r="AH733" s="217"/>
      <c r="AI733" s="217"/>
      <c r="AJ733" s="217"/>
      <c r="AK733" s="217"/>
      <c r="AL733" s="217"/>
      <c r="AM733" s="217"/>
      <c r="AN733" s="217"/>
      <c r="AO733" s="217"/>
      <c r="AP733" s="217"/>
      <c r="AQ733" s="217"/>
      <c r="AR733" s="217"/>
      <c r="AS733" s="217"/>
      <c r="AT733" s="217"/>
      <c r="AU733" s="217"/>
      <c r="AV733" s="217"/>
      <c r="AW733" s="217"/>
      <c r="AX733" s="217"/>
      <c r="AY733" s="217"/>
      <c r="AZ733" s="217"/>
      <c r="BA733" s="217"/>
      <c r="BB733" s="217"/>
      <c r="BC733" s="217"/>
      <c r="BD733" s="217"/>
      <c r="BE733" s="217"/>
      <c r="BF733" s="217"/>
      <c r="BG733" s="217"/>
      <c r="BH733" s="217"/>
      <c r="BI733" s="217"/>
      <c r="BJ733" s="217"/>
      <c r="BK733" s="217"/>
      <c r="BL733" s="217"/>
      <c r="BM733" s="217"/>
      <c r="BN733" s="217"/>
      <c r="BO733" s="217"/>
      <c r="BP733" s="217"/>
      <c r="BQ733" s="217"/>
      <c r="BR733" s="217"/>
      <c r="BS733" s="217"/>
      <c r="BT733" s="217"/>
      <c r="BU733" s="217"/>
      <c r="BV733" s="217"/>
      <c r="BW733" s="217"/>
      <c r="BX733" s="217"/>
      <c r="BY733" s="217"/>
      <c r="BZ733" s="217"/>
      <c r="CA733" s="217"/>
      <c r="CB733" s="217"/>
      <c r="CC733" s="217"/>
      <c r="CD733" s="217"/>
      <c r="CE733" s="217"/>
      <c r="CF733" s="217"/>
      <c r="CG733" s="217"/>
      <c r="CH733" s="217"/>
      <c r="CI733" s="217"/>
      <c r="CJ733" s="217"/>
      <c r="CK733" s="217"/>
      <c r="CL733" s="217"/>
      <c r="CM733" s="217"/>
      <c r="CN733" s="217"/>
      <c r="CO733" s="217"/>
      <c r="CP733" s="217"/>
      <c r="CQ733" s="217"/>
      <c r="CR733" s="217"/>
      <c r="CS733" s="217"/>
      <c r="CT733" s="217"/>
      <c r="CU733" s="217"/>
      <c r="CV733" s="217"/>
      <c r="CW733" s="217"/>
      <c r="CX733" s="217"/>
      <c r="CY733" s="217"/>
      <c r="CZ733" s="217"/>
      <c r="DA733" s="217"/>
      <c r="DB733" s="217"/>
      <c r="DC733" s="217"/>
      <c r="DD733" s="217"/>
      <c r="DE733" s="217"/>
      <c r="DF733" s="217"/>
      <c r="DG733" s="217"/>
      <c r="DH733" s="217"/>
      <c r="DI733" s="217"/>
      <c r="DJ733" s="217"/>
      <c r="DK733" s="217"/>
      <c r="DL733" s="217"/>
      <c r="DM733" s="217"/>
      <c r="DN733" s="217"/>
      <c r="DO733" s="217"/>
      <c r="DP733" s="217"/>
      <c r="DQ733" s="217"/>
      <c r="DR733" s="217"/>
      <c r="DS733" s="217"/>
      <c r="DT733" s="217"/>
      <c r="DU733" s="217"/>
      <c r="DV733" s="217"/>
      <c r="DW733" s="217"/>
      <c r="DX733" s="217"/>
      <c r="DY733" s="217"/>
      <c r="DZ733" s="217"/>
      <c r="EA733" s="217"/>
      <c r="EB733" s="217"/>
      <c r="EC733" s="217"/>
      <c r="ED733" s="217"/>
      <c r="EE733" s="217"/>
      <c r="EF733" s="217"/>
      <c r="EG733" s="217"/>
      <c r="EH733" s="217"/>
      <c r="EI733" s="217"/>
      <c r="EJ733" s="217"/>
      <c r="EK733" s="217"/>
      <c r="EL733" s="217"/>
      <c r="EM733" s="217"/>
      <c r="EN733" s="217"/>
      <c r="EO733" s="217"/>
      <c r="EP733" s="217"/>
      <c r="EQ733" s="217"/>
      <c r="ER733" s="217"/>
      <c r="ES733" s="217"/>
      <c r="ET733" s="217"/>
      <c r="EU733" s="217"/>
      <c r="EV733" s="217"/>
      <c r="EW733" s="217"/>
      <c r="EX733" s="217"/>
      <c r="EY733" s="217"/>
      <c r="EZ733" s="217"/>
      <c r="FA733" s="217"/>
      <c r="FB733" s="217"/>
      <c r="FC733" s="217"/>
      <c r="FD733" s="217"/>
      <c r="FE733" s="217"/>
      <c r="FF733" s="217"/>
      <c r="FG733" s="217"/>
      <c r="FH733" s="217"/>
      <c r="FI733" s="217"/>
      <c r="FJ733" s="217"/>
      <c r="FK733" s="217"/>
      <c r="FL733" s="217"/>
      <c r="FM733" s="217"/>
      <c r="FN733" s="217"/>
      <c r="FO733" s="217"/>
      <c r="FP733" s="217"/>
      <c r="FQ733" s="217"/>
      <c r="FR733" s="217"/>
      <c r="FS733" s="217"/>
      <c r="FT733" s="217"/>
      <c r="FU733" s="217"/>
      <c r="FV733" s="217"/>
      <c r="FW733" s="217"/>
      <c r="FX733" s="217"/>
      <c r="FY733" s="217"/>
      <c r="FZ733" s="217"/>
      <c r="GA733" s="217"/>
      <c r="GB733" s="217"/>
      <c r="GC733" s="217"/>
      <c r="GD733" s="217"/>
      <c r="GE733" s="217"/>
      <c r="GF733" s="217"/>
      <c r="GG733" s="217"/>
      <c r="GH733" s="217"/>
      <c r="GI733" s="217"/>
      <c r="GJ733" s="217"/>
      <c r="GK733" s="217"/>
      <c r="GL733" s="217"/>
      <c r="GM733" s="217"/>
      <c r="GN733" s="217"/>
      <c r="GO733" s="217"/>
      <c r="GP733" s="217"/>
      <c r="GQ733" s="217"/>
      <c r="GR733" s="217"/>
      <c r="GS733" s="217"/>
      <c r="GT733" s="217"/>
      <c r="GU733" s="217"/>
      <c r="GV733" s="217"/>
      <c r="GW733" s="217"/>
      <c r="GX733" s="217"/>
      <c r="GY733" s="217"/>
      <c r="GZ733" s="217"/>
      <c r="HA733" s="217"/>
      <c r="HB733" s="217"/>
      <c r="HC733" s="217"/>
      <c r="HD733" s="217"/>
      <c r="HE733" s="217"/>
      <c r="HF733" s="217"/>
      <c r="HG733" s="217"/>
      <c r="HH733" s="217"/>
      <c r="HI733" s="217"/>
      <c r="HJ733" s="217"/>
      <c r="HK733" s="217"/>
      <c r="HL733" s="217"/>
      <c r="HM733" s="217"/>
      <c r="HN733" s="217"/>
      <c r="HO733" s="217"/>
      <c r="HP733" s="217"/>
      <c r="HQ733" s="217"/>
      <c r="HR733" s="217"/>
      <c r="HS733" s="217"/>
      <c r="HT733" s="217"/>
      <c r="HU733" s="217"/>
      <c r="HV733" s="217"/>
      <c r="HW733" s="217"/>
      <c r="HX733" s="217"/>
      <c r="HY733" s="217"/>
      <c r="HZ733" s="217"/>
      <c r="IA733" s="217"/>
      <c r="IB733" s="217"/>
      <c r="IC733" s="217"/>
      <c r="ID733" s="217"/>
      <c r="IE733" s="217"/>
      <c r="IF733" s="217"/>
      <c r="IG733" s="217"/>
      <c r="IH733" s="217"/>
      <c r="II733" s="217"/>
      <c r="IJ733" s="217"/>
      <c r="IK733" s="217"/>
      <c r="IL733" s="217"/>
      <c r="IM733" s="217"/>
      <c r="IN733" s="217"/>
      <c r="IO733" s="217"/>
      <c r="IP733" s="217"/>
      <c r="IQ733" s="217"/>
      <c r="IR733" s="217"/>
      <c r="IS733" s="217"/>
      <c r="IT733" s="217"/>
      <c r="IU733" s="217"/>
      <c r="IV733" s="217"/>
      <c r="IW733" s="217"/>
      <c r="IX733" s="217"/>
      <c r="IY733" s="217"/>
      <c r="IZ733" s="217"/>
      <c r="JA733" s="217"/>
      <c r="JB733" s="217"/>
      <c r="JC733" s="217"/>
    </row>
    <row r="734" spans="1:263" ht="29.25" x14ac:dyDescent="0.25">
      <c r="C734" s="3410" t="s">
        <v>176</v>
      </c>
      <c r="D734" s="2473"/>
      <c r="E734" s="709"/>
      <c r="F734" s="2469">
        <f>F19</f>
        <v>20</v>
      </c>
      <c r="G734" s="2470">
        <f>G19</f>
        <v>5</v>
      </c>
      <c r="H734" s="2470">
        <f>H19</f>
        <v>15</v>
      </c>
      <c r="I734" s="2470">
        <f>I19</f>
        <v>300</v>
      </c>
      <c r="J734" s="2470"/>
      <c r="K734" s="2470"/>
      <c r="L734" s="2470"/>
      <c r="M734" s="2470"/>
      <c r="N734" s="2470">
        <f>N19</f>
        <v>281</v>
      </c>
      <c r="O734" s="2470"/>
      <c r="P734" s="2470"/>
      <c r="Q734" s="2471"/>
      <c r="R734" s="2472">
        <f t="shared" ref="R734:AB734" si="463">R19</f>
        <v>5078.7001300000002</v>
      </c>
      <c r="S734" s="2472">
        <f t="shared" si="463"/>
        <v>5078.7001300000002</v>
      </c>
      <c r="T734" s="2472">
        <f t="shared" ref="T734" si="464">T19</f>
        <v>5078.7001300000002</v>
      </c>
      <c r="U734" s="2472">
        <f t="shared" si="463"/>
        <v>1269.6750325</v>
      </c>
      <c r="V734" s="2472">
        <f t="shared" si="463"/>
        <v>3893.9902499999998</v>
      </c>
      <c r="W734" s="3073">
        <f t="shared" si="463"/>
        <v>0</v>
      </c>
      <c r="X734" s="2472">
        <f t="shared" si="463"/>
        <v>0</v>
      </c>
      <c r="Y734" s="2472">
        <f t="shared" si="463"/>
        <v>2624.3152174999996</v>
      </c>
      <c r="Z734" s="3074">
        <f t="shared" si="463"/>
        <v>0</v>
      </c>
      <c r="AA734" s="3074">
        <f t="shared" si="463"/>
        <v>0</v>
      </c>
      <c r="AB734" s="2472">
        <f t="shared" si="463"/>
        <v>3893.9902499999998</v>
      </c>
      <c r="AC734" s="2378"/>
      <c r="AD734" s="2378"/>
      <c r="AE734" s="2276"/>
      <c r="AG734" s="217"/>
      <c r="AH734" s="217"/>
      <c r="AI734" s="217"/>
      <c r="AJ734" s="217"/>
      <c r="AK734" s="217"/>
      <c r="AL734" s="217"/>
      <c r="AM734" s="217"/>
      <c r="AN734" s="217"/>
      <c r="AO734" s="217"/>
      <c r="AP734" s="217"/>
      <c r="AQ734" s="217"/>
      <c r="AR734" s="217"/>
      <c r="AS734" s="217"/>
      <c r="AT734" s="217"/>
      <c r="AU734" s="217"/>
      <c r="AV734" s="217"/>
      <c r="AW734" s="217"/>
      <c r="AX734" s="217"/>
      <c r="AY734" s="217"/>
      <c r="AZ734" s="217"/>
      <c r="BA734" s="217"/>
      <c r="BB734" s="217"/>
      <c r="BC734" s="217"/>
      <c r="BD734" s="217"/>
      <c r="BE734" s="217"/>
      <c r="BF734" s="217"/>
      <c r="BG734" s="217"/>
      <c r="BH734" s="217"/>
      <c r="BI734" s="217"/>
      <c r="BJ734" s="217"/>
      <c r="BK734" s="217"/>
      <c r="BL734" s="217"/>
      <c r="BM734" s="217"/>
      <c r="BN734" s="217"/>
      <c r="BO734" s="217"/>
      <c r="BP734" s="217"/>
      <c r="BQ734" s="217"/>
      <c r="BR734" s="217"/>
      <c r="BS734" s="217"/>
      <c r="BT734" s="217"/>
      <c r="BU734" s="217"/>
      <c r="BV734" s="217"/>
      <c r="BW734" s="217"/>
      <c r="BX734" s="217"/>
      <c r="BY734" s="217"/>
      <c r="BZ734" s="217"/>
      <c r="CA734" s="217"/>
      <c r="CB734" s="217"/>
      <c r="CC734" s="217"/>
      <c r="CD734" s="217"/>
      <c r="CE734" s="217"/>
      <c r="CF734" s="217"/>
      <c r="CG734" s="217"/>
      <c r="CH734" s="217"/>
      <c r="CI734" s="217"/>
      <c r="CJ734" s="217"/>
      <c r="CK734" s="217"/>
      <c r="CL734" s="217"/>
      <c r="CM734" s="217"/>
      <c r="CN734" s="217"/>
      <c r="CO734" s="217"/>
      <c r="CP734" s="217"/>
      <c r="CQ734" s="217"/>
      <c r="CR734" s="217"/>
      <c r="CS734" s="217"/>
      <c r="CT734" s="217"/>
      <c r="CU734" s="217"/>
      <c r="CV734" s="217"/>
      <c r="CW734" s="217"/>
      <c r="CX734" s="217"/>
      <c r="CY734" s="217"/>
      <c r="CZ734" s="217"/>
      <c r="DA734" s="217"/>
      <c r="DB734" s="217"/>
      <c r="DC734" s="217"/>
      <c r="DD734" s="217"/>
      <c r="DE734" s="217"/>
      <c r="DF734" s="217"/>
      <c r="DG734" s="217"/>
      <c r="DH734" s="217"/>
      <c r="DI734" s="217"/>
      <c r="DJ734" s="217"/>
      <c r="DK734" s="217"/>
      <c r="DL734" s="217"/>
      <c r="DM734" s="217"/>
      <c r="DN734" s="217"/>
      <c r="DO734" s="217"/>
      <c r="DP734" s="217"/>
      <c r="DQ734" s="217"/>
      <c r="DR734" s="217"/>
      <c r="DS734" s="217"/>
      <c r="DT734" s="217"/>
      <c r="DU734" s="217"/>
      <c r="DV734" s="217"/>
      <c r="DW734" s="217"/>
      <c r="DX734" s="217"/>
      <c r="DY734" s="217"/>
      <c r="DZ734" s="217"/>
      <c r="EA734" s="217"/>
      <c r="EB734" s="217"/>
      <c r="EC734" s="217"/>
      <c r="ED734" s="217"/>
      <c r="EE734" s="217"/>
      <c r="EF734" s="217"/>
      <c r="EG734" s="217"/>
      <c r="EH734" s="217"/>
      <c r="EI734" s="217"/>
      <c r="EJ734" s="217"/>
      <c r="EK734" s="217"/>
      <c r="EL734" s="217"/>
      <c r="EM734" s="217"/>
      <c r="EN734" s="217"/>
      <c r="EO734" s="217"/>
      <c r="EP734" s="217"/>
      <c r="EQ734" s="217"/>
      <c r="ER734" s="217"/>
      <c r="ES734" s="217"/>
      <c r="ET734" s="217"/>
      <c r="EU734" s="217"/>
      <c r="EV734" s="217"/>
      <c r="EW734" s="217"/>
      <c r="EX734" s="217"/>
      <c r="EY734" s="217"/>
      <c r="EZ734" s="217"/>
      <c r="FA734" s="217"/>
      <c r="FB734" s="217"/>
      <c r="FC734" s="217"/>
      <c r="FD734" s="217"/>
      <c r="FE734" s="217"/>
      <c r="FF734" s="217"/>
      <c r="FG734" s="217"/>
      <c r="FH734" s="217"/>
      <c r="FI734" s="217"/>
      <c r="FJ734" s="217"/>
      <c r="FK734" s="217"/>
      <c r="FL734" s="217"/>
      <c r="FM734" s="217"/>
      <c r="FN734" s="217"/>
      <c r="FO734" s="217"/>
      <c r="FP734" s="217"/>
      <c r="FQ734" s="217"/>
      <c r="FR734" s="217"/>
      <c r="FS734" s="217"/>
      <c r="FT734" s="217"/>
      <c r="FU734" s="217"/>
      <c r="FV734" s="217"/>
      <c r="FW734" s="217"/>
      <c r="FX734" s="217"/>
      <c r="FY734" s="217"/>
      <c r="FZ734" s="217"/>
      <c r="GA734" s="217"/>
      <c r="GB734" s="217"/>
      <c r="GC734" s="217"/>
      <c r="GD734" s="217"/>
      <c r="GE734" s="217"/>
      <c r="GF734" s="217"/>
      <c r="GG734" s="217"/>
      <c r="GH734" s="217"/>
      <c r="GI734" s="217"/>
      <c r="GJ734" s="217"/>
      <c r="GK734" s="217"/>
      <c r="GL734" s="217"/>
      <c r="GM734" s="217"/>
      <c r="GN734" s="217"/>
      <c r="GO734" s="217"/>
      <c r="GP734" s="217"/>
      <c r="GQ734" s="217"/>
      <c r="GR734" s="217"/>
      <c r="GS734" s="217"/>
      <c r="GT734" s="217"/>
      <c r="GU734" s="217"/>
      <c r="GV734" s="217"/>
      <c r="GW734" s="217"/>
      <c r="GX734" s="217"/>
      <c r="GY734" s="217"/>
      <c r="GZ734" s="217"/>
      <c r="HA734" s="217"/>
      <c r="HB734" s="217"/>
      <c r="HC734" s="217"/>
      <c r="HD734" s="217"/>
      <c r="HE734" s="217"/>
      <c r="HF734" s="217"/>
      <c r="HG734" s="217"/>
      <c r="HH734" s="217"/>
      <c r="HI734" s="217"/>
      <c r="HJ734" s="217"/>
      <c r="HK734" s="217"/>
      <c r="HL734" s="217"/>
      <c r="HM734" s="217"/>
      <c r="HN734" s="217"/>
      <c r="HO734" s="217"/>
      <c r="HP734" s="217"/>
      <c r="HQ734" s="217"/>
      <c r="HR734" s="217"/>
      <c r="HS734" s="217"/>
      <c r="HT734" s="217"/>
      <c r="HU734" s="217"/>
      <c r="HV734" s="217"/>
      <c r="HW734" s="217"/>
      <c r="HX734" s="217"/>
      <c r="HY734" s="217"/>
      <c r="HZ734" s="217"/>
      <c r="IA734" s="217"/>
      <c r="IB734" s="217"/>
      <c r="IC734" s="217"/>
      <c r="ID734" s="217"/>
      <c r="IE734" s="217"/>
      <c r="IF734" s="217"/>
      <c r="IG734" s="217"/>
      <c r="IH734" s="217"/>
      <c r="II734" s="217"/>
      <c r="IJ734" s="217"/>
      <c r="IK734" s="217"/>
      <c r="IL734" s="217"/>
      <c r="IM734" s="217"/>
      <c r="IN734" s="217"/>
      <c r="IO734" s="217"/>
      <c r="IP734" s="217"/>
      <c r="IQ734" s="217"/>
      <c r="IR734" s="217"/>
      <c r="IS734" s="217"/>
      <c r="IT734" s="217"/>
      <c r="IU734" s="217"/>
      <c r="IV734" s="217"/>
      <c r="IW734" s="217"/>
      <c r="IX734" s="217"/>
      <c r="IY734" s="217"/>
      <c r="IZ734" s="217"/>
      <c r="JA734" s="217"/>
      <c r="JB734" s="217"/>
      <c r="JC734" s="217"/>
    </row>
    <row r="735" spans="1:263" x14ac:dyDescent="0.25">
      <c r="A735" s="217">
        <v>1</v>
      </c>
      <c r="B735" s="217">
        <v>1</v>
      </c>
      <c r="C735" s="575" t="s">
        <v>317</v>
      </c>
      <c r="D735" s="175"/>
      <c r="E735" s="289"/>
      <c r="F735" s="2469"/>
      <c r="G735" s="2470"/>
      <c r="H735" s="2470"/>
      <c r="I735" s="2470"/>
      <c r="J735" s="2474"/>
      <c r="K735" s="2474"/>
      <c r="L735" s="2470"/>
      <c r="M735" s="2470"/>
      <c r="N735" s="2470"/>
      <c r="O735" s="2470"/>
      <c r="P735" s="2470"/>
      <c r="Q735" s="1894"/>
      <c r="R735" s="2472">
        <f t="shared" ref="R735:AB735" si="465">SUM(R645,R555,R400,R251,R155,R34)</f>
        <v>1068869.74068</v>
      </c>
      <c r="S735" s="2472">
        <f t="shared" si="465"/>
        <v>1069156.07904</v>
      </c>
      <c r="T735" s="2472">
        <f t="shared" ref="T735" si="466">SUM(T645,T555,T400,T251,T155,T34)</f>
        <v>1069156.07904</v>
      </c>
      <c r="U735" s="2472">
        <f t="shared" si="465"/>
        <v>267269.49669</v>
      </c>
      <c r="V735" s="2472">
        <f t="shared" si="465"/>
        <v>253864.90790000002</v>
      </c>
      <c r="W735" s="3073">
        <f t="shared" si="465"/>
        <v>0</v>
      </c>
      <c r="X735" s="2472">
        <f t="shared" si="465"/>
        <v>-438.01449000000002</v>
      </c>
      <c r="Y735" s="2472">
        <f t="shared" si="465"/>
        <v>-13404.588789999973</v>
      </c>
      <c r="Z735" s="3074">
        <f t="shared" si="465"/>
        <v>0</v>
      </c>
      <c r="AA735" s="3074">
        <f t="shared" si="465"/>
        <v>-150.91573999999997</v>
      </c>
      <c r="AB735" s="2472">
        <f t="shared" si="465"/>
        <v>253275.97766999999</v>
      </c>
      <c r="AC735" s="2378"/>
      <c r="AD735" s="2378"/>
      <c r="AE735" s="2276"/>
      <c r="AG735" s="217"/>
      <c r="AH735" s="217"/>
      <c r="AI735" s="217"/>
      <c r="AJ735" s="217"/>
      <c r="AK735" s="217"/>
      <c r="AL735" s="217"/>
      <c r="AM735" s="217"/>
      <c r="AN735" s="217"/>
      <c r="AO735" s="217"/>
      <c r="AP735" s="217"/>
      <c r="AQ735" s="217"/>
      <c r="AR735" s="217"/>
      <c r="AS735" s="217"/>
      <c r="AT735" s="217"/>
      <c r="AU735" s="217"/>
      <c r="AV735" s="217"/>
      <c r="AW735" s="217"/>
      <c r="AX735" s="217"/>
      <c r="AY735" s="217"/>
      <c r="AZ735" s="217"/>
      <c r="BA735" s="217"/>
      <c r="BB735" s="217"/>
      <c r="BC735" s="217"/>
      <c r="BD735" s="217"/>
      <c r="BE735" s="217"/>
      <c r="BF735" s="217"/>
      <c r="BG735" s="217"/>
      <c r="BH735" s="217"/>
      <c r="BI735" s="217"/>
      <c r="BJ735" s="217"/>
      <c r="BK735" s="217"/>
      <c r="BL735" s="217"/>
      <c r="BM735" s="217"/>
      <c r="BN735" s="217"/>
      <c r="BO735" s="217"/>
      <c r="BP735" s="217"/>
      <c r="BQ735" s="217"/>
      <c r="BR735" s="217"/>
      <c r="BS735" s="217"/>
      <c r="BT735" s="217"/>
      <c r="BU735" s="217"/>
      <c r="BV735" s="217"/>
      <c r="BW735" s="217"/>
      <c r="BX735" s="217"/>
      <c r="BY735" s="217"/>
      <c r="BZ735" s="217"/>
      <c r="CA735" s="217"/>
      <c r="CB735" s="217"/>
      <c r="CC735" s="217"/>
      <c r="CD735" s="217"/>
      <c r="CE735" s="217"/>
      <c r="CF735" s="217"/>
      <c r="CG735" s="217"/>
      <c r="CH735" s="217"/>
      <c r="CI735" s="217"/>
      <c r="CJ735" s="217"/>
      <c r="CK735" s="217"/>
      <c r="CL735" s="217"/>
      <c r="CM735" s="217"/>
      <c r="CN735" s="217"/>
      <c r="CO735" s="217"/>
      <c r="CP735" s="217"/>
      <c r="CQ735" s="217"/>
      <c r="CR735" s="217"/>
      <c r="CS735" s="217"/>
      <c r="CT735" s="217"/>
      <c r="CU735" s="217"/>
      <c r="CV735" s="217"/>
      <c r="CW735" s="217"/>
      <c r="CX735" s="217"/>
      <c r="CY735" s="217"/>
      <c r="CZ735" s="217"/>
      <c r="DA735" s="217"/>
      <c r="DB735" s="217"/>
      <c r="DC735" s="217"/>
      <c r="DD735" s="217"/>
      <c r="DE735" s="217"/>
      <c r="DF735" s="217"/>
      <c r="DG735" s="217"/>
      <c r="DH735" s="217"/>
      <c r="DI735" s="217"/>
      <c r="DJ735" s="217"/>
      <c r="DK735" s="217"/>
      <c r="DL735" s="217"/>
      <c r="DM735" s="217"/>
      <c r="DN735" s="217"/>
      <c r="DO735" s="217"/>
      <c r="DP735" s="217"/>
      <c r="DQ735" s="217"/>
      <c r="DR735" s="217"/>
      <c r="DS735" s="217"/>
      <c r="DT735" s="217"/>
      <c r="DU735" s="217"/>
      <c r="DV735" s="217"/>
      <c r="DW735" s="217"/>
      <c r="DX735" s="217"/>
      <c r="DY735" s="217"/>
      <c r="DZ735" s="217"/>
      <c r="EA735" s="217"/>
      <c r="EB735" s="217"/>
      <c r="EC735" s="217"/>
      <c r="ED735" s="217"/>
      <c r="EE735" s="217"/>
      <c r="EF735" s="217"/>
      <c r="EG735" s="217"/>
      <c r="EH735" s="217"/>
      <c r="EI735" s="217"/>
      <c r="EJ735" s="217"/>
      <c r="EK735" s="217"/>
      <c r="EL735" s="217"/>
      <c r="EM735" s="217"/>
      <c r="EN735" s="217"/>
      <c r="EO735" s="217"/>
      <c r="EP735" s="217"/>
      <c r="EQ735" s="217"/>
      <c r="ER735" s="217"/>
      <c r="ES735" s="217"/>
      <c r="ET735" s="217"/>
      <c r="EU735" s="217"/>
      <c r="EV735" s="217"/>
      <c r="EW735" s="217"/>
      <c r="EX735" s="217"/>
      <c r="EY735" s="217"/>
      <c r="EZ735" s="217"/>
      <c r="FA735" s="217"/>
      <c r="FB735" s="217"/>
      <c r="FC735" s="217"/>
      <c r="FD735" s="217"/>
      <c r="FE735" s="217"/>
      <c r="FF735" s="217"/>
      <c r="FG735" s="217"/>
      <c r="FH735" s="217"/>
      <c r="FI735" s="217"/>
      <c r="FJ735" s="217"/>
      <c r="FK735" s="217"/>
      <c r="FL735" s="217"/>
      <c r="FM735" s="217"/>
      <c r="FN735" s="217"/>
      <c r="FO735" s="217"/>
      <c r="FP735" s="217"/>
      <c r="FQ735" s="217"/>
      <c r="FR735" s="217"/>
      <c r="FS735" s="217"/>
      <c r="FT735" s="217"/>
      <c r="FU735" s="217"/>
      <c r="FV735" s="217"/>
      <c r="FW735" s="217"/>
      <c r="FX735" s="217"/>
      <c r="FY735" s="217"/>
      <c r="FZ735" s="217"/>
      <c r="GA735" s="217"/>
      <c r="GB735" s="217"/>
      <c r="GC735" s="217"/>
      <c r="GD735" s="217"/>
      <c r="GE735" s="217"/>
      <c r="GF735" s="217"/>
      <c r="GG735" s="217"/>
      <c r="GH735" s="217"/>
      <c r="GI735" s="217"/>
      <c r="GJ735" s="217"/>
      <c r="GK735" s="217"/>
      <c r="GL735" s="217"/>
      <c r="GM735" s="217"/>
      <c r="GN735" s="217"/>
      <c r="GO735" s="217"/>
      <c r="GP735" s="217"/>
      <c r="GQ735" s="217"/>
      <c r="GR735" s="217"/>
      <c r="GS735" s="217"/>
      <c r="GT735" s="217"/>
      <c r="GU735" s="217"/>
      <c r="GV735" s="217"/>
      <c r="GW735" s="217"/>
      <c r="GX735" s="217"/>
      <c r="GY735" s="217"/>
      <c r="GZ735" s="217"/>
      <c r="HA735" s="217"/>
      <c r="HB735" s="217"/>
      <c r="HC735" s="217"/>
      <c r="HD735" s="217"/>
      <c r="HE735" s="217"/>
      <c r="HF735" s="217"/>
      <c r="HG735" s="217"/>
      <c r="HH735" s="217"/>
      <c r="HI735" s="217"/>
      <c r="HJ735" s="217"/>
      <c r="HK735" s="217"/>
      <c r="HL735" s="217"/>
      <c r="HM735" s="217"/>
      <c r="HN735" s="217"/>
      <c r="HO735" s="217"/>
      <c r="HP735" s="217"/>
      <c r="HQ735" s="217"/>
      <c r="HR735" s="217"/>
      <c r="HS735" s="217"/>
      <c r="HT735" s="217"/>
      <c r="HU735" s="217"/>
      <c r="HV735" s="217"/>
      <c r="HW735" s="217"/>
      <c r="HX735" s="217"/>
      <c r="HY735" s="217"/>
      <c r="HZ735" s="217"/>
      <c r="IA735" s="217"/>
      <c r="IB735" s="217"/>
      <c r="IC735" s="217"/>
      <c r="ID735" s="217"/>
      <c r="IE735" s="217"/>
      <c r="IF735" s="217"/>
      <c r="IG735" s="217"/>
      <c r="IH735" s="217"/>
      <c r="II735" s="217"/>
      <c r="IJ735" s="217"/>
      <c r="IK735" s="217"/>
      <c r="IL735" s="217"/>
      <c r="IM735" s="217"/>
      <c r="IN735" s="217"/>
      <c r="IO735" s="217"/>
      <c r="IP735" s="217"/>
      <c r="IQ735" s="217"/>
      <c r="IR735" s="217"/>
      <c r="IS735" s="217"/>
      <c r="IT735" s="217"/>
      <c r="IU735" s="217"/>
      <c r="IV735" s="217"/>
      <c r="IW735" s="217"/>
      <c r="IX735" s="217"/>
      <c r="IY735" s="217"/>
      <c r="IZ735" s="217"/>
      <c r="JA735" s="217"/>
      <c r="JB735" s="217"/>
      <c r="JC735" s="217"/>
    </row>
    <row r="736" spans="1:263" x14ac:dyDescent="0.25">
      <c r="B736" s="217">
        <v>1</v>
      </c>
      <c r="C736" s="673" t="s">
        <v>283</v>
      </c>
      <c r="D736" s="175"/>
      <c r="E736" s="289"/>
      <c r="F736" s="2469"/>
      <c r="G736" s="2470"/>
      <c r="H736" s="2470"/>
      <c r="I736" s="2470"/>
      <c r="J736" s="2474"/>
      <c r="K736" s="2474"/>
      <c r="L736" s="2470"/>
      <c r="M736" s="2470"/>
      <c r="N736" s="2470"/>
      <c r="O736" s="2470"/>
      <c r="P736" s="2470"/>
      <c r="Q736" s="1894"/>
      <c r="R736" s="2472">
        <f t="shared" ref="R736:AB736" si="467">SUM(R156, R35)</f>
        <v>27583.785489999998</v>
      </c>
      <c r="S736" s="2472">
        <f t="shared" si="467"/>
        <v>27583.785489999998</v>
      </c>
      <c r="T736" s="2472">
        <f t="shared" ref="T736" si="468">SUM(T156, T35)</f>
        <v>27583.785489999998</v>
      </c>
      <c r="U736" s="2472">
        <f t="shared" si="467"/>
        <v>6895.9463724999996</v>
      </c>
      <c r="V736" s="2472">
        <f t="shared" si="467"/>
        <v>6895.9463699999997</v>
      </c>
      <c r="W736" s="3073">
        <f t="shared" si="467"/>
        <v>0</v>
      </c>
      <c r="X736" s="2472">
        <f t="shared" si="467"/>
        <v>0</v>
      </c>
      <c r="Y736" s="2472">
        <f t="shared" si="467"/>
        <v>-2.4999997094710125E-6</v>
      </c>
      <c r="Z736" s="3074">
        <f t="shared" si="467"/>
        <v>0</v>
      </c>
      <c r="AA736" s="3074">
        <f t="shared" si="467"/>
        <v>0</v>
      </c>
      <c r="AB736" s="2472">
        <f t="shared" si="467"/>
        <v>6895.9463699999997</v>
      </c>
      <c r="AC736" s="2378"/>
      <c r="AD736" s="2378"/>
      <c r="AE736" s="2276"/>
      <c r="AG736" s="217"/>
      <c r="AH736" s="217"/>
      <c r="AI736" s="217"/>
      <c r="AJ736" s="217"/>
      <c r="AK736" s="217"/>
      <c r="AL736" s="217"/>
      <c r="AM736" s="217"/>
      <c r="AN736" s="217"/>
      <c r="AO736" s="217"/>
      <c r="AP736" s="217"/>
      <c r="AQ736" s="217"/>
      <c r="AR736" s="217"/>
      <c r="AS736" s="217"/>
      <c r="AT736" s="217"/>
      <c r="AU736" s="217"/>
      <c r="AV736" s="217"/>
      <c r="AW736" s="217"/>
      <c r="AX736" s="217"/>
      <c r="AY736" s="217"/>
      <c r="AZ736" s="217"/>
      <c r="BA736" s="217"/>
      <c r="BB736" s="217"/>
      <c r="BC736" s="217"/>
      <c r="BD736" s="217"/>
      <c r="BE736" s="217"/>
      <c r="BF736" s="217"/>
      <c r="BG736" s="217"/>
      <c r="BH736" s="217"/>
      <c r="BI736" s="217"/>
      <c r="BJ736" s="217"/>
      <c r="BK736" s="217"/>
      <c r="BL736" s="217"/>
      <c r="BM736" s="217"/>
      <c r="BN736" s="217"/>
      <c r="BO736" s="217"/>
      <c r="BP736" s="217"/>
      <c r="BQ736" s="217"/>
      <c r="BR736" s="217"/>
      <c r="BS736" s="217"/>
      <c r="BT736" s="217"/>
      <c r="BU736" s="217"/>
      <c r="BV736" s="217"/>
      <c r="BW736" s="217"/>
      <c r="BX736" s="217"/>
      <c r="BY736" s="217"/>
      <c r="BZ736" s="217"/>
      <c r="CA736" s="217"/>
      <c r="CB736" s="217"/>
      <c r="CC736" s="217"/>
      <c r="CD736" s="217"/>
      <c r="CE736" s="217"/>
      <c r="CF736" s="217"/>
      <c r="CG736" s="217"/>
      <c r="CH736" s="217"/>
      <c r="CI736" s="217"/>
      <c r="CJ736" s="217"/>
      <c r="CK736" s="217"/>
      <c r="CL736" s="217"/>
      <c r="CM736" s="217"/>
      <c r="CN736" s="217"/>
      <c r="CO736" s="217"/>
      <c r="CP736" s="217"/>
      <c r="CQ736" s="217"/>
      <c r="CR736" s="217"/>
      <c r="CS736" s="217"/>
      <c r="CT736" s="217"/>
      <c r="CU736" s="217"/>
      <c r="CV736" s="217"/>
      <c r="CW736" s="217"/>
      <c r="CX736" s="217"/>
      <c r="CY736" s="217"/>
      <c r="CZ736" s="217"/>
      <c r="DA736" s="217"/>
      <c r="DB736" s="217"/>
      <c r="DC736" s="217"/>
      <c r="DD736" s="217"/>
      <c r="DE736" s="217"/>
      <c r="DF736" s="217"/>
      <c r="DG736" s="217"/>
      <c r="DH736" s="217"/>
      <c r="DI736" s="217"/>
      <c r="DJ736" s="217"/>
      <c r="DK736" s="217"/>
      <c r="DL736" s="217"/>
      <c r="DM736" s="217"/>
      <c r="DN736" s="217"/>
      <c r="DO736" s="217"/>
      <c r="DP736" s="217"/>
      <c r="DQ736" s="217"/>
      <c r="DR736" s="217"/>
      <c r="DS736" s="217"/>
      <c r="DT736" s="217"/>
      <c r="DU736" s="217"/>
      <c r="DV736" s="217"/>
      <c r="DW736" s="217"/>
      <c r="DX736" s="217"/>
      <c r="DY736" s="217"/>
      <c r="DZ736" s="217"/>
      <c r="EA736" s="217"/>
      <c r="EB736" s="217"/>
      <c r="EC736" s="217"/>
      <c r="ED736" s="217"/>
      <c r="EE736" s="217"/>
      <c r="EF736" s="217"/>
      <c r="EG736" s="217"/>
      <c r="EH736" s="217"/>
      <c r="EI736" s="217"/>
      <c r="EJ736" s="217"/>
      <c r="EK736" s="217"/>
      <c r="EL736" s="217"/>
      <c r="EM736" s="217"/>
      <c r="EN736" s="217"/>
      <c r="EO736" s="217"/>
      <c r="EP736" s="217"/>
      <c r="EQ736" s="217"/>
      <c r="ER736" s="217"/>
      <c r="ES736" s="217"/>
      <c r="ET736" s="217"/>
      <c r="EU736" s="217"/>
      <c r="EV736" s="217"/>
      <c r="EW736" s="217"/>
      <c r="EX736" s="217"/>
      <c r="EY736" s="217"/>
      <c r="EZ736" s="217"/>
      <c r="FA736" s="217"/>
      <c r="FB736" s="217"/>
      <c r="FC736" s="217"/>
      <c r="FD736" s="217"/>
      <c r="FE736" s="217"/>
      <c r="FF736" s="217"/>
      <c r="FG736" s="217"/>
      <c r="FH736" s="217"/>
      <c r="FI736" s="217"/>
      <c r="FJ736" s="217"/>
      <c r="FK736" s="217"/>
      <c r="FL736" s="217"/>
      <c r="FM736" s="217"/>
      <c r="FN736" s="217"/>
      <c r="FO736" s="217"/>
      <c r="FP736" s="217"/>
      <c r="FQ736" s="217"/>
      <c r="FR736" s="217"/>
      <c r="FS736" s="217"/>
      <c r="FT736" s="217"/>
      <c r="FU736" s="217"/>
      <c r="FV736" s="217"/>
      <c r="FW736" s="217"/>
      <c r="FX736" s="217"/>
      <c r="FY736" s="217"/>
      <c r="FZ736" s="217"/>
      <c r="GA736" s="217"/>
      <c r="GB736" s="217"/>
      <c r="GC736" s="217"/>
      <c r="GD736" s="217"/>
      <c r="GE736" s="217"/>
      <c r="GF736" s="217"/>
      <c r="GG736" s="217"/>
      <c r="GH736" s="217"/>
      <c r="GI736" s="217"/>
      <c r="GJ736" s="217"/>
      <c r="GK736" s="217"/>
      <c r="GL736" s="217"/>
      <c r="GM736" s="217"/>
      <c r="GN736" s="217"/>
      <c r="GO736" s="217"/>
      <c r="GP736" s="217"/>
      <c r="GQ736" s="217"/>
      <c r="GR736" s="217"/>
      <c r="GS736" s="217"/>
      <c r="GT736" s="217"/>
      <c r="GU736" s="217"/>
      <c r="GV736" s="217"/>
      <c r="GW736" s="217"/>
      <c r="GX736" s="217"/>
      <c r="GY736" s="217"/>
      <c r="GZ736" s="217"/>
      <c r="HA736" s="217"/>
      <c r="HB736" s="217"/>
      <c r="HC736" s="217"/>
      <c r="HD736" s="217"/>
      <c r="HE736" s="217"/>
      <c r="HF736" s="217"/>
      <c r="HG736" s="217"/>
      <c r="HH736" s="217"/>
      <c r="HI736" s="217"/>
      <c r="HJ736" s="217"/>
      <c r="HK736" s="217"/>
      <c r="HL736" s="217"/>
      <c r="HM736" s="217"/>
      <c r="HN736" s="217"/>
      <c r="HO736" s="217"/>
      <c r="HP736" s="217"/>
      <c r="HQ736" s="217"/>
      <c r="HR736" s="217"/>
      <c r="HS736" s="217"/>
      <c r="HT736" s="217"/>
      <c r="HU736" s="217"/>
      <c r="HV736" s="217"/>
      <c r="HW736" s="217"/>
      <c r="HX736" s="217"/>
      <c r="HY736" s="217"/>
      <c r="HZ736" s="217"/>
      <c r="IA736" s="217"/>
      <c r="IB736" s="217"/>
      <c r="IC736" s="217"/>
      <c r="ID736" s="217"/>
      <c r="IE736" s="217"/>
      <c r="IF736" s="217"/>
      <c r="IG736" s="217"/>
      <c r="IH736" s="217"/>
      <c r="II736" s="217"/>
      <c r="IJ736" s="217"/>
      <c r="IK736" s="217"/>
      <c r="IL736" s="217"/>
      <c r="IM736" s="217"/>
      <c r="IN736" s="217"/>
      <c r="IO736" s="217"/>
      <c r="IP736" s="217"/>
      <c r="IQ736" s="217"/>
      <c r="IR736" s="217"/>
      <c r="IS736" s="217"/>
      <c r="IT736" s="217"/>
      <c r="IU736" s="217"/>
      <c r="IV736" s="217"/>
      <c r="IW736" s="217"/>
      <c r="IX736" s="217"/>
      <c r="IY736" s="217"/>
      <c r="IZ736" s="217"/>
      <c r="JA736" s="217"/>
      <c r="JB736" s="217"/>
      <c r="JC736" s="217"/>
    </row>
    <row r="737" spans="2:263" ht="29.25" x14ac:dyDescent="0.25">
      <c r="B737" s="217">
        <v>1</v>
      </c>
      <c r="C737" s="576" t="s">
        <v>266</v>
      </c>
      <c r="D737" s="175"/>
      <c r="E737" s="289"/>
      <c r="F737" s="2469">
        <f t="shared" ref="F737:H740" si="469">SUM(F646,F556,F401,F252,F157,F36)</f>
        <v>230900</v>
      </c>
      <c r="G737" s="2470">
        <f t="shared" si="469"/>
        <v>57725</v>
      </c>
      <c r="H737" s="2470">
        <f t="shared" si="469"/>
        <v>58729</v>
      </c>
      <c r="I737" s="2470">
        <f t="shared" ref="I737:I745" si="470">H737/G737*100</f>
        <v>101.73928107405803</v>
      </c>
      <c r="J737" s="2474"/>
      <c r="K737" s="2474"/>
      <c r="L737" s="2470"/>
      <c r="M737" s="2470"/>
      <c r="N737" s="2470"/>
      <c r="O737" s="2470"/>
      <c r="P737" s="2470"/>
      <c r="Q737" s="1894"/>
      <c r="R737" s="2472"/>
      <c r="S737" s="2472"/>
      <c r="T737" s="2472"/>
      <c r="U737" s="2472"/>
      <c r="V737" s="2472"/>
      <c r="W737" s="3073"/>
      <c r="X737" s="2472"/>
      <c r="Y737" s="2472"/>
      <c r="Z737" s="3074"/>
      <c r="AA737" s="3074"/>
      <c r="AB737" s="2472"/>
      <c r="AC737" s="2378"/>
      <c r="AD737" s="2378"/>
      <c r="AE737" s="2276"/>
      <c r="AG737" s="217"/>
      <c r="AH737" s="217"/>
      <c r="AI737" s="217"/>
      <c r="AJ737" s="217"/>
      <c r="AK737" s="217"/>
      <c r="AL737" s="217"/>
      <c r="AM737" s="217"/>
      <c r="AN737" s="217"/>
      <c r="AO737" s="217"/>
      <c r="AP737" s="217"/>
      <c r="AQ737" s="217"/>
      <c r="AR737" s="217"/>
      <c r="AS737" s="217"/>
      <c r="AT737" s="217"/>
      <c r="AU737" s="217"/>
      <c r="AV737" s="217"/>
      <c r="AW737" s="217"/>
      <c r="AX737" s="217"/>
      <c r="AY737" s="217"/>
      <c r="AZ737" s="217"/>
      <c r="BA737" s="217"/>
      <c r="BB737" s="217"/>
      <c r="BC737" s="217"/>
      <c r="BD737" s="217"/>
      <c r="BE737" s="217"/>
      <c r="BF737" s="217"/>
      <c r="BG737" s="217"/>
      <c r="BH737" s="217"/>
      <c r="BI737" s="217"/>
      <c r="BJ737" s="217"/>
      <c r="BK737" s="217"/>
      <c r="BL737" s="217"/>
      <c r="BM737" s="217"/>
      <c r="BN737" s="217"/>
      <c r="BO737" s="217"/>
      <c r="BP737" s="217"/>
      <c r="BQ737" s="217"/>
      <c r="BR737" s="217"/>
      <c r="BS737" s="217"/>
      <c r="BT737" s="217"/>
      <c r="BU737" s="217"/>
      <c r="BV737" s="217"/>
      <c r="BW737" s="217"/>
      <c r="BX737" s="217"/>
      <c r="BY737" s="217"/>
      <c r="BZ737" s="217"/>
      <c r="CA737" s="217"/>
      <c r="CB737" s="217"/>
      <c r="CC737" s="217"/>
      <c r="CD737" s="217"/>
      <c r="CE737" s="217"/>
      <c r="CF737" s="217"/>
      <c r="CG737" s="217"/>
      <c r="CH737" s="217"/>
      <c r="CI737" s="217"/>
      <c r="CJ737" s="217"/>
      <c r="CK737" s="217"/>
      <c r="CL737" s="217"/>
      <c r="CM737" s="217"/>
      <c r="CN737" s="217"/>
      <c r="CO737" s="217"/>
      <c r="CP737" s="217"/>
      <c r="CQ737" s="217"/>
      <c r="CR737" s="217"/>
      <c r="CS737" s="217"/>
      <c r="CT737" s="217"/>
      <c r="CU737" s="217"/>
      <c r="CV737" s="217"/>
      <c r="CW737" s="217"/>
      <c r="CX737" s="217"/>
      <c r="CY737" s="217"/>
      <c r="CZ737" s="217"/>
      <c r="DA737" s="217"/>
      <c r="DB737" s="217"/>
      <c r="DC737" s="217"/>
      <c r="DD737" s="217"/>
      <c r="DE737" s="217"/>
      <c r="DF737" s="217"/>
      <c r="DG737" s="217"/>
      <c r="DH737" s="217"/>
      <c r="DI737" s="217"/>
      <c r="DJ737" s="217"/>
      <c r="DK737" s="217"/>
      <c r="DL737" s="217"/>
      <c r="DM737" s="217"/>
      <c r="DN737" s="217"/>
      <c r="DO737" s="217"/>
      <c r="DP737" s="217"/>
      <c r="DQ737" s="217"/>
      <c r="DR737" s="217"/>
      <c r="DS737" s="217"/>
      <c r="DT737" s="217"/>
      <c r="DU737" s="217"/>
      <c r="DV737" s="217"/>
      <c r="DW737" s="217"/>
      <c r="DX737" s="217"/>
      <c r="DY737" s="217"/>
      <c r="DZ737" s="217"/>
      <c r="EA737" s="217"/>
      <c r="EB737" s="217"/>
      <c r="EC737" s="217"/>
      <c r="ED737" s="217"/>
      <c r="EE737" s="217"/>
      <c r="EF737" s="217"/>
      <c r="EG737" s="217"/>
      <c r="EH737" s="217"/>
      <c r="EI737" s="217"/>
      <c r="EJ737" s="217"/>
      <c r="EK737" s="217"/>
      <c r="EL737" s="217"/>
      <c r="EM737" s="217"/>
      <c r="EN737" s="217"/>
      <c r="EO737" s="217"/>
      <c r="EP737" s="217"/>
      <c r="EQ737" s="217"/>
      <c r="ER737" s="217"/>
      <c r="ES737" s="217"/>
      <c r="ET737" s="217"/>
      <c r="EU737" s="217"/>
      <c r="EV737" s="217"/>
      <c r="EW737" s="217"/>
      <c r="EX737" s="217"/>
      <c r="EY737" s="217"/>
      <c r="EZ737" s="217"/>
      <c r="FA737" s="217"/>
      <c r="FB737" s="217"/>
      <c r="FC737" s="217"/>
      <c r="FD737" s="217"/>
      <c r="FE737" s="217"/>
      <c r="FF737" s="217"/>
      <c r="FG737" s="217"/>
      <c r="FH737" s="217"/>
      <c r="FI737" s="217"/>
      <c r="FJ737" s="217"/>
      <c r="FK737" s="217"/>
      <c r="FL737" s="217"/>
      <c r="FM737" s="217"/>
      <c r="FN737" s="217"/>
      <c r="FO737" s="217"/>
      <c r="FP737" s="217"/>
      <c r="FQ737" s="217"/>
      <c r="FR737" s="217"/>
      <c r="FS737" s="217"/>
      <c r="FT737" s="217"/>
      <c r="FU737" s="217"/>
      <c r="FV737" s="217"/>
      <c r="FW737" s="217"/>
      <c r="FX737" s="217"/>
      <c r="FY737" s="217"/>
      <c r="FZ737" s="217"/>
      <c r="GA737" s="217"/>
      <c r="GB737" s="217"/>
      <c r="GC737" s="217"/>
      <c r="GD737" s="217"/>
      <c r="GE737" s="217"/>
      <c r="GF737" s="217"/>
      <c r="GG737" s="217"/>
      <c r="GH737" s="217"/>
      <c r="GI737" s="217"/>
      <c r="GJ737" s="217"/>
      <c r="GK737" s="217"/>
      <c r="GL737" s="217"/>
      <c r="GM737" s="217"/>
      <c r="GN737" s="217"/>
      <c r="GO737" s="217"/>
      <c r="GP737" s="217"/>
      <c r="GQ737" s="217"/>
      <c r="GR737" s="217"/>
      <c r="GS737" s="217"/>
      <c r="GT737" s="217"/>
      <c r="GU737" s="217"/>
      <c r="GV737" s="217"/>
      <c r="GW737" s="217"/>
      <c r="GX737" s="217"/>
      <c r="GY737" s="217"/>
      <c r="GZ737" s="217"/>
      <c r="HA737" s="217"/>
      <c r="HB737" s="217"/>
      <c r="HC737" s="217"/>
      <c r="HD737" s="217"/>
      <c r="HE737" s="217"/>
      <c r="HF737" s="217"/>
      <c r="HG737" s="217"/>
      <c r="HH737" s="217"/>
      <c r="HI737" s="217"/>
      <c r="HJ737" s="217"/>
      <c r="HK737" s="217"/>
      <c r="HL737" s="217"/>
      <c r="HM737" s="217"/>
      <c r="HN737" s="217"/>
      <c r="HO737" s="217"/>
      <c r="HP737" s="217"/>
      <c r="HQ737" s="217"/>
      <c r="HR737" s="217"/>
      <c r="HS737" s="217"/>
      <c r="HT737" s="217"/>
      <c r="HU737" s="217"/>
      <c r="HV737" s="217"/>
      <c r="HW737" s="217"/>
      <c r="HX737" s="217"/>
      <c r="HY737" s="217"/>
      <c r="HZ737" s="217"/>
      <c r="IA737" s="217"/>
      <c r="IB737" s="217"/>
      <c r="IC737" s="217"/>
      <c r="ID737" s="217"/>
      <c r="IE737" s="217"/>
      <c r="IF737" s="217"/>
      <c r="IG737" s="217"/>
      <c r="IH737" s="217"/>
      <c r="II737" s="217"/>
      <c r="IJ737" s="217"/>
      <c r="IK737" s="217"/>
      <c r="IL737" s="217"/>
      <c r="IM737" s="217"/>
      <c r="IN737" s="217"/>
      <c r="IO737" s="217"/>
      <c r="IP737" s="217"/>
      <c r="IQ737" s="217"/>
      <c r="IR737" s="217"/>
      <c r="IS737" s="217"/>
      <c r="IT737" s="217"/>
      <c r="IU737" s="217"/>
      <c r="IV737" s="217"/>
      <c r="IW737" s="217"/>
      <c r="IX737" s="217"/>
      <c r="IY737" s="217"/>
      <c r="IZ737" s="217"/>
      <c r="JA737" s="217"/>
      <c r="JB737" s="217"/>
      <c r="JC737" s="217"/>
    </row>
    <row r="738" spans="2:263" ht="30" x14ac:dyDescent="0.25">
      <c r="B738" s="217">
        <v>1</v>
      </c>
      <c r="C738" s="577" t="s">
        <v>667</v>
      </c>
      <c r="D738" s="175"/>
      <c r="E738" s="289"/>
      <c r="F738" s="2469">
        <f t="shared" si="469"/>
        <v>87100</v>
      </c>
      <c r="G738" s="2470">
        <f t="shared" si="469"/>
        <v>21775</v>
      </c>
      <c r="H738" s="2470">
        <f t="shared" si="469"/>
        <v>23116</v>
      </c>
      <c r="I738" s="2470">
        <f t="shared" si="470"/>
        <v>106.15843857634903</v>
      </c>
      <c r="J738" s="2474"/>
      <c r="K738" s="2474"/>
      <c r="L738" s="2470"/>
      <c r="M738" s="2470"/>
      <c r="N738" s="2470"/>
      <c r="O738" s="2470"/>
      <c r="P738" s="2470"/>
      <c r="Q738" s="1894"/>
      <c r="R738" s="2472"/>
      <c r="S738" s="2472"/>
      <c r="T738" s="2472"/>
      <c r="U738" s="2472"/>
      <c r="V738" s="2472"/>
      <c r="W738" s="3073"/>
      <c r="X738" s="2472"/>
      <c r="Y738" s="2472"/>
      <c r="Z738" s="3074"/>
      <c r="AA738" s="3074"/>
      <c r="AB738" s="2472"/>
      <c r="AC738" s="2378"/>
      <c r="AD738" s="2378"/>
      <c r="AE738" s="2276"/>
      <c r="AG738" s="217"/>
      <c r="AH738" s="217"/>
      <c r="AI738" s="217"/>
      <c r="AJ738" s="217"/>
      <c r="AK738" s="217"/>
      <c r="AL738" s="217"/>
      <c r="AM738" s="217"/>
      <c r="AN738" s="217"/>
      <c r="AO738" s="217"/>
      <c r="AP738" s="217"/>
      <c r="AQ738" s="217"/>
      <c r="AR738" s="217"/>
      <c r="AS738" s="217"/>
      <c r="AT738" s="217"/>
      <c r="AU738" s="217"/>
      <c r="AV738" s="217"/>
      <c r="AW738" s="217"/>
      <c r="AX738" s="217"/>
      <c r="AY738" s="217"/>
      <c r="AZ738" s="217"/>
      <c r="BA738" s="217"/>
      <c r="BB738" s="217"/>
      <c r="BC738" s="217"/>
      <c r="BD738" s="217"/>
      <c r="BE738" s="217"/>
      <c r="BF738" s="217"/>
      <c r="BG738" s="217"/>
      <c r="BH738" s="217"/>
      <c r="BI738" s="217"/>
      <c r="BJ738" s="217"/>
      <c r="BK738" s="217"/>
      <c r="BL738" s="217"/>
      <c r="BM738" s="217"/>
      <c r="BN738" s="217"/>
      <c r="BO738" s="217"/>
      <c r="BP738" s="217"/>
      <c r="BQ738" s="217"/>
      <c r="BR738" s="217"/>
      <c r="BS738" s="217"/>
      <c r="BT738" s="217"/>
      <c r="BU738" s="217"/>
      <c r="BV738" s="217"/>
      <c r="BW738" s="217"/>
      <c r="BX738" s="217"/>
      <c r="BY738" s="217"/>
      <c r="BZ738" s="217"/>
      <c r="CA738" s="217"/>
      <c r="CB738" s="217"/>
      <c r="CC738" s="217"/>
      <c r="CD738" s="217"/>
      <c r="CE738" s="217"/>
      <c r="CF738" s="217"/>
      <c r="CG738" s="217"/>
      <c r="CH738" s="217"/>
      <c r="CI738" s="217"/>
      <c r="CJ738" s="217"/>
      <c r="CK738" s="217"/>
      <c r="CL738" s="217"/>
      <c r="CM738" s="217"/>
      <c r="CN738" s="217"/>
      <c r="CO738" s="217"/>
      <c r="CP738" s="217"/>
      <c r="CQ738" s="217"/>
      <c r="CR738" s="217"/>
      <c r="CS738" s="217"/>
      <c r="CT738" s="217"/>
      <c r="CU738" s="217"/>
      <c r="CV738" s="217"/>
      <c r="CW738" s="217"/>
      <c r="CX738" s="217"/>
      <c r="CY738" s="217"/>
      <c r="CZ738" s="217"/>
      <c r="DA738" s="217"/>
      <c r="DB738" s="217"/>
      <c r="DC738" s="217"/>
      <c r="DD738" s="217"/>
      <c r="DE738" s="217"/>
      <c r="DF738" s="217"/>
      <c r="DG738" s="217"/>
      <c r="DH738" s="217"/>
      <c r="DI738" s="217"/>
      <c r="DJ738" s="217"/>
      <c r="DK738" s="217"/>
      <c r="DL738" s="217"/>
      <c r="DM738" s="217"/>
      <c r="DN738" s="217"/>
      <c r="DO738" s="217"/>
      <c r="DP738" s="217"/>
      <c r="DQ738" s="217"/>
      <c r="DR738" s="217"/>
      <c r="DS738" s="217"/>
      <c r="DT738" s="217"/>
      <c r="DU738" s="217"/>
      <c r="DV738" s="217"/>
      <c r="DW738" s="217"/>
      <c r="DX738" s="217"/>
      <c r="DY738" s="217"/>
      <c r="DZ738" s="217"/>
      <c r="EA738" s="217"/>
      <c r="EB738" s="217"/>
      <c r="EC738" s="217"/>
      <c r="ED738" s="217"/>
      <c r="EE738" s="217"/>
      <c r="EF738" s="217"/>
      <c r="EG738" s="217"/>
      <c r="EH738" s="217"/>
      <c r="EI738" s="217"/>
      <c r="EJ738" s="217"/>
      <c r="EK738" s="217"/>
      <c r="EL738" s="217"/>
      <c r="EM738" s="217"/>
      <c r="EN738" s="217"/>
      <c r="EO738" s="217"/>
      <c r="EP738" s="217"/>
      <c r="EQ738" s="217"/>
      <c r="ER738" s="217"/>
      <c r="ES738" s="217"/>
      <c r="ET738" s="217"/>
      <c r="EU738" s="217"/>
      <c r="EV738" s="217"/>
      <c r="EW738" s="217"/>
      <c r="EX738" s="217"/>
      <c r="EY738" s="217"/>
      <c r="EZ738" s="217"/>
      <c r="FA738" s="217"/>
      <c r="FB738" s="217"/>
      <c r="FC738" s="217"/>
      <c r="FD738" s="217"/>
      <c r="FE738" s="217"/>
      <c r="FF738" s="217"/>
      <c r="FG738" s="217"/>
      <c r="FH738" s="217"/>
      <c r="FI738" s="217"/>
      <c r="FJ738" s="217"/>
      <c r="FK738" s="217"/>
      <c r="FL738" s="217"/>
      <c r="FM738" s="217"/>
      <c r="FN738" s="217"/>
      <c r="FO738" s="217"/>
      <c r="FP738" s="217"/>
      <c r="FQ738" s="217"/>
      <c r="FR738" s="217"/>
      <c r="FS738" s="217"/>
      <c r="FT738" s="217"/>
      <c r="FU738" s="217"/>
      <c r="FV738" s="217"/>
      <c r="FW738" s="217"/>
      <c r="FX738" s="217"/>
      <c r="FY738" s="217"/>
      <c r="FZ738" s="217"/>
      <c r="GA738" s="217"/>
      <c r="GB738" s="217"/>
      <c r="GC738" s="217"/>
      <c r="GD738" s="217"/>
      <c r="GE738" s="217"/>
      <c r="GF738" s="217"/>
      <c r="GG738" s="217"/>
      <c r="GH738" s="217"/>
      <c r="GI738" s="217"/>
      <c r="GJ738" s="217"/>
      <c r="GK738" s="217"/>
      <c r="GL738" s="217"/>
      <c r="GM738" s="217"/>
      <c r="GN738" s="217"/>
      <c r="GO738" s="217"/>
      <c r="GP738" s="217"/>
      <c r="GQ738" s="217"/>
      <c r="GR738" s="217"/>
      <c r="GS738" s="217"/>
      <c r="GT738" s="217"/>
      <c r="GU738" s="217"/>
      <c r="GV738" s="217"/>
      <c r="GW738" s="217"/>
      <c r="GX738" s="217"/>
      <c r="GY738" s="217"/>
      <c r="GZ738" s="217"/>
      <c r="HA738" s="217"/>
      <c r="HB738" s="217"/>
      <c r="HC738" s="217"/>
      <c r="HD738" s="217"/>
      <c r="HE738" s="217"/>
      <c r="HF738" s="217"/>
      <c r="HG738" s="217"/>
      <c r="HH738" s="217"/>
      <c r="HI738" s="217"/>
      <c r="HJ738" s="217"/>
      <c r="HK738" s="217"/>
      <c r="HL738" s="217"/>
      <c r="HM738" s="217"/>
      <c r="HN738" s="217"/>
      <c r="HO738" s="217"/>
      <c r="HP738" s="217"/>
      <c r="HQ738" s="217"/>
      <c r="HR738" s="217"/>
      <c r="HS738" s="217"/>
      <c r="HT738" s="217"/>
      <c r="HU738" s="217"/>
      <c r="HV738" s="217"/>
      <c r="HW738" s="217"/>
      <c r="HX738" s="217"/>
      <c r="HY738" s="217"/>
      <c r="HZ738" s="217"/>
      <c r="IA738" s="217"/>
      <c r="IB738" s="217"/>
      <c r="IC738" s="217"/>
      <c r="ID738" s="217"/>
      <c r="IE738" s="217"/>
      <c r="IF738" s="217"/>
      <c r="IG738" s="217"/>
      <c r="IH738" s="217"/>
      <c r="II738" s="217"/>
      <c r="IJ738" s="217"/>
      <c r="IK738" s="217"/>
      <c r="IL738" s="217"/>
      <c r="IM738" s="217"/>
      <c r="IN738" s="217"/>
      <c r="IO738" s="217"/>
      <c r="IP738" s="217"/>
      <c r="IQ738" s="217"/>
      <c r="IR738" s="217"/>
      <c r="IS738" s="217"/>
      <c r="IT738" s="217"/>
      <c r="IU738" s="217"/>
      <c r="IV738" s="217"/>
      <c r="IW738" s="217"/>
      <c r="IX738" s="217"/>
      <c r="IY738" s="217"/>
      <c r="IZ738" s="217"/>
      <c r="JA738" s="217"/>
      <c r="JB738" s="217"/>
      <c r="JC738" s="217"/>
    </row>
    <row r="739" spans="2:263" ht="75" x14ac:dyDescent="0.25">
      <c r="B739" s="217">
        <v>1</v>
      </c>
      <c r="C739" s="578" t="s">
        <v>668</v>
      </c>
      <c r="D739" s="175"/>
      <c r="E739" s="289"/>
      <c r="F739" s="2469">
        <f t="shared" si="469"/>
        <v>70800</v>
      </c>
      <c r="G739" s="2470">
        <f t="shared" si="469"/>
        <v>17700</v>
      </c>
      <c r="H739" s="2470">
        <f t="shared" si="469"/>
        <v>19631</v>
      </c>
      <c r="I739" s="2470">
        <f t="shared" si="470"/>
        <v>110.90960451977401</v>
      </c>
      <c r="J739" s="2474"/>
      <c r="K739" s="2474"/>
      <c r="L739" s="2470"/>
      <c r="M739" s="2470"/>
      <c r="N739" s="2470"/>
      <c r="O739" s="2470"/>
      <c r="P739" s="2470"/>
      <c r="Q739" s="1894"/>
      <c r="R739" s="2472"/>
      <c r="S739" s="2472"/>
      <c r="T739" s="2472"/>
      <c r="U739" s="2472"/>
      <c r="V739" s="2472"/>
      <c r="W739" s="3073"/>
      <c r="X739" s="2472"/>
      <c r="Y739" s="2472"/>
      <c r="Z739" s="3074"/>
      <c r="AA739" s="3074"/>
      <c r="AB739" s="2472"/>
      <c r="AC739" s="2378"/>
      <c r="AD739" s="2378"/>
      <c r="AE739" s="2276"/>
      <c r="AG739" s="217"/>
      <c r="AH739" s="217"/>
      <c r="AI739" s="217"/>
      <c r="AJ739" s="217"/>
      <c r="AK739" s="217"/>
      <c r="AL739" s="217"/>
      <c r="AM739" s="217"/>
      <c r="AN739" s="217"/>
      <c r="AO739" s="217"/>
      <c r="AP739" s="217"/>
      <c r="AQ739" s="217"/>
      <c r="AR739" s="217"/>
      <c r="AS739" s="217"/>
      <c r="AT739" s="217"/>
      <c r="AU739" s="217"/>
      <c r="AV739" s="217"/>
      <c r="AW739" s="217"/>
      <c r="AX739" s="217"/>
      <c r="AY739" s="217"/>
      <c r="AZ739" s="217"/>
      <c r="BA739" s="217"/>
      <c r="BB739" s="217"/>
      <c r="BC739" s="217"/>
      <c r="BD739" s="217"/>
      <c r="BE739" s="217"/>
      <c r="BF739" s="217"/>
      <c r="BG739" s="217"/>
      <c r="BH739" s="217"/>
      <c r="BI739" s="217"/>
      <c r="BJ739" s="217"/>
      <c r="BK739" s="217"/>
      <c r="BL739" s="217"/>
      <c r="BM739" s="217"/>
      <c r="BN739" s="217"/>
      <c r="BO739" s="217"/>
      <c r="BP739" s="217"/>
      <c r="BQ739" s="217"/>
      <c r="BR739" s="217"/>
      <c r="BS739" s="217"/>
      <c r="BT739" s="217"/>
      <c r="BU739" s="217"/>
      <c r="BV739" s="217"/>
      <c r="BW739" s="217"/>
      <c r="BX739" s="217"/>
      <c r="BY739" s="217"/>
      <c r="BZ739" s="217"/>
      <c r="CA739" s="217"/>
      <c r="CB739" s="217"/>
      <c r="CC739" s="217"/>
      <c r="CD739" s="217"/>
      <c r="CE739" s="217"/>
      <c r="CF739" s="217"/>
      <c r="CG739" s="217"/>
      <c r="CH739" s="217"/>
      <c r="CI739" s="217"/>
      <c r="CJ739" s="217"/>
      <c r="CK739" s="217"/>
      <c r="CL739" s="217"/>
      <c r="CM739" s="217"/>
      <c r="CN739" s="217"/>
      <c r="CO739" s="217"/>
      <c r="CP739" s="217"/>
      <c r="CQ739" s="217"/>
      <c r="CR739" s="217"/>
      <c r="CS739" s="217"/>
      <c r="CT739" s="217"/>
      <c r="CU739" s="217"/>
      <c r="CV739" s="217"/>
      <c r="CW739" s="217"/>
      <c r="CX739" s="217"/>
      <c r="CY739" s="217"/>
      <c r="CZ739" s="217"/>
      <c r="DA739" s="217"/>
      <c r="DB739" s="217"/>
      <c r="DC739" s="217"/>
      <c r="DD739" s="217"/>
      <c r="DE739" s="217"/>
      <c r="DF739" s="217"/>
      <c r="DG739" s="217"/>
      <c r="DH739" s="217"/>
      <c r="DI739" s="217"/>
      <c r="DJ739" s="217"/>
      <c r="DK739" s="217"/>
      <c r="DL739" s="217"/>
      <c r="DM739" s="217"/>
      <c r="DN739" s="217"/>
      <c r="DO739" s="217"/>
      <c r="DP739" s="217"/>
      <c r="DQ739" s="217"/>
      <c r="DR739" s="217"/>
      <c r="DS739" s="217"/>
      <c r="DT739" s="217"/>
      <c r="DU739" s="217"/>
      <c r="DV739" s="217"/>
      <c r="DW739" s="217"/>
      <c r="DX739" s="217"/>
      <c r="DY739" s="217"/>
      <c r="DZ739" s="217"/>
      <c r="EA739" s="217"/>
      <c r="EB739" s="217"/>
      <c r="EC739" s="217"/>
      <c r="ED739" s="217"/>
      <c r="EE739" s="217"/>
      <c r="EF739" s="217"/>
      <c r="EG739" s="217"/>
      <c r="EH739" s="217"/>
      <c r="EI739" s="217"/>
      <c r="EJ739" s="217"/>
      <c r="EK739" s="217"/>
      <c r="EL739" s="217"/>
      <c r="EM739" s="217"/>
      <c r="EN739" s="217"/>
      <c r="EO739" s="217"/>
      <c r="EP739" s="217"/>
      <c r="EQ739" s="217"/>
      <c r="ER739" s="217"/>
      <c r="ES739" s="217"/>
      <c r="ET739" s="217"/>
      <c r="EU739" s="217"/>
      <c r="EV739" s="217"/>
      <c r="EW739" s="217"/>
      <c r="EX739" s="217"/>
      <c r="EY739" s="217"/>
      <c r="EZ739" s="217"/>
      <c r="FA739" s="217"/>
      <c r="FB739" s="217"/>
      <c r="FC739" s="217"/>
      <c r="FD739" s="217"/>
      <c r="FE739" s="217"/>
      <c r="FF739" s="217"/>
      <c r="FG739" s="217"/>
      <c r="FH739" s="217"/>
      <c r="FI739" s="217"/>
      <c r="FJ739" s="217"/>
      <c r="FK739" s="217"/>
      <c r="FL739" s="217"/>
      <c r="FM739" s="217"/>
      <c r="FN739" s="217"/>
      <c r="FO739" s="217"/>
      <c r="FP739" s="217"/>
      <c r="FQ739" s="217"/>
      <c r="FR739" s="217"/>
      <c r="FS739" s="217"/>
      <c r="FT739" s="217"/>
      <c r="FU739" s="217"/>
      <c r="FV739" s="217"/>
      <c r="FW739" s="217"/>
      <c r="FX739" s="217"/>
      <c r="FY739" s="217"/>
      <c r="FZ739" s="217"/>
      <c r="GA739" s="217"/>
      <c r="GB739" s="217"/>
      <c r="GC739" s="217"/>
      <c r="GD739" s="217"/>
      <c r="GE739" s="217"/>
      <c r="GF739" s="217"/>
      <c r="GG739" s="217"/>
      <c r="GH739" s="217"/>
      <c r="GI739" s="217"/>
      <c r="GJ739" s="217"/>
      <c r="GK739" s="217"/>
      <c r="GL739" s="217"/>
      <c r="GM739" s="217"/>
      <c r="GN739" s="217"/>
      <c r="GO739" s="217"/>
      <c r="GP739" s="217"/>
      <c r="GQ739" s="217"/>
      <c r="GR739" s="217"/>
      <c r="GS739" s="217"/>
      <c r="GT739" s="217"/>
      <c r="GU739" s="217"/>
      <c r="GV739" s="217"/>
      <c r="GW739" s="217"/>
      <c r="GX739" s="217"/>
      <c r="GY739" s="217"/>
      <c r="GZ739" s="217"/>
      <c r="HA739" s="217"/>
      <c r="HB739" s="217"/>
      <c r="HC739" s="217"/>
      <c r="HD739" s="217"/>
      <c r="HE739" s="217"/>
      <c r="HF739" s="217"/>
      <c r="HG739" s="217"/>
      <c r="HH739" s="217"/>
      <c r="HI739" s="217"/>
      <c r="HJ739" s="217"/>
      <c r="HK739" s="217"/>
      <c r="HL739" s="217"/>
      <c r="HM739" s="217"/>
      <c r="HN739" s="217"/>
      <c r="HO739" s="217"/>
      <c r="HP739" s="217"/>
      <c r="HQ739" s="217"/>
      <c r="HR739" s="217"/>
      <c r="HS739" s="217"/>
      <c r="HT739" s="217"/>
      <c r="HU739" s="217"/>
      <c r="HV739" s="217"/>
      <c r="HW739" s="217"/>
      <c r="HX739" s="217"/>
      <c r="HY739" s="217"/>
      <c r="HZ739" s="217"/>
      <c r="IA739" s="217"/>
      <c r="IB739" s="217"/>
      <c r="IC739" s="217"/>
      <c r="ID739" s="217"/>
      <c r="IE739" s="217"/>
      <c r="IF739" s="217"/>
      <c r="IG739" s="217"/>
      <c r="IH739" s="217"/>
      <c r="II739" s="217"/>
      <c r="IJ739" s="217"/>
      <c r="IK739" s="217"/>
      <c r="IL739" s="217"/>
      <c r="IM739" s="217"/>
      <c r="IN739" s="217"/>
      <c r="IO739" s="217"/>
      <c r="IP739" s="217"/>
      <c r="IQ739" s="217"/>
      <c r="IR739" s="217"/>
      <c r="IS739" s="217"/>
      <c r="IT739" s="217"/>
      <c r="IU739" s="217"/>
      <c r="IV739" s="217"/>
      <c r="IW739" s="217"/>
      <c r="IX739" s="217"/>
      <c r="IY739" s="217"/>
      <c r="IZ739" s="217"/>
      <c r="JA739" s="217"/>
      <c r="JB739" s="217"/>
      <c r="JC739" s="217"/>
    </row>
    <row r="740" spans="2:263" ht="45" x14ac:dyDescent="0.25">
      <c r="B740" s="217">
        <v>1</v>
      </c>
      <c r="C740" s="579" t="s">
        <v>669</v>
      </c>
      <c r="D740" s="175"/>
      <c r="E740" s="289"/>
      <c r="F740" s="2469">
        <f t="shared" si="469"/>
        <v>73000</v>
      </c>
      <c r="G740" s="2470">
        <f t="shared" si="469"/>
        <v>18250</v>
      </c>
      <c r="H740" s="2470">
        <f t="shared" si="469"/>
        <v>15982</v>
      </c>
      <c r="I740" s="2470">
        <f t="shared" si="470"/>
        <v>87.572602739726022</v>
      </c>
      <c r="J740" s="2474"/>
      <c r="K740" s="2474"/>
      <c r="L740" s="2470"/>
      <c r="M740" s="2470"/>
      <c r="N740" s="2470"/>
      <c r="O740" s="2470"/>
      <c r="P740" s="2470"/>
      <c r="Q740" s="1894"/>
      <c r="R740" s="2472"/>
      <c r="S740" s="2472"/>
      <c r="T740" s="2472"/>
      <c r="U740" s="2472"/>
      <c r="V740" s="2472"/>
      <c r="W740" s="3073"/>
      <c r="X740" s="2472"/>
      <c r="Y740" s="2472"/>
      <c r="Z740" s="3074"/>
      <c r="AA740" s="3074"/>
      <c r="AB740" s="2472"/>
      <c r="AC740" s="2378"/>
      <c r="AD740" s="2378"/>
      <c r="AE740" s="2276"/>
      <c r="AG740" s="217"/>
      <c r="AH740" s="217"/>
      <c r="AI740" s="217"/>
      <c r="AJ740" s="217"/>
      <c r="AK740" s="217"/>
      <c r="AL740" s="217"/>
      <c r="AM740" s="217"/>
      <c r="AN740" s="217"/>
      <c r="AO740" s="217"/>
      <c r="AP740" s="217"/>
      <c r="AQ740" s="217"/>
      <c r="AR740" s="217"/>
      <c r="AS740" s="217"/>
      <c r="AT740" s="217"/>
      <c r="AU740" s="217"/>
      <c r="AV740" s="217"/>
      <c r="AW740" s="217"/>
      <c r="AX740" s="217"/>
      <c r="AY740" s="217"/>
      <c r="AZ740" s="217"/>
      <c r="BA740" s="217"/>
      <c r="BB740" s="217"/>
      <c r="BC740" s="217"/>
      <c r="BD740" s="217"/>
      <c r="BE740" s="217"/>
      <c r="BF740" s="217"/>
      <c r="BG740" s="217"/>
      <c r="BH740" s="217"/>
      <c r="BI740" s="217"/>
      <c r="BJ740" s="217"/>
      <c r="BK740" s="217"/>
      <c r="BL740" s="217"/>
      <c r="BM740" s="217"/>
      <c r="BN740" s="217"/>
      <c r="BO740" s="217"/>
      <c r="BP740" s="217"/>
      <c r="BQ740" s="217"/>
      <c r="BR740" s="217"/>
      <c r="BS740" s="217"/>
      <c r="BT740" s="217"/>
      <c r="BU740" s="217"/>
      <c r="BV740" s="217"/>
      <c r="BW740" s="217"/>
      <c r="BX740" s="217"/>
      <c r="BY740" s="217"/>
      <c r="BZ740" s="217"/>
      <c r="CA740" s="217"/>
      <c r="CB740" s="217"/>
      <c r="CC740" s="217"/>
      <c r="CD740" s="217"/>
      <c r="CE740" s="217"/>
      <c r="CF740" s="217"/>
      <c r="CG740" s="217"/>
      <c r="CH740" s="217"/>
      <c r="CI740" s="217"/>
      <c r="CJ740" s="217"/>
      <c r="CK740" s="217"/>
      <c r="CL740" s="217"/>
      <c r="CM740" s="217"/>
      <c r="CN740" s="217"/>
      <c r="CO740" s="217"/>
      <c r="CP740" s="217"/>
      <c r="CQ740" s="217"/>
      <c r="CR740" s="217"/>
      <c r="CS740" s="217"/>
      <c r="CT740" s="217"/>
      <c r="CU740" s="217"/>
      <c r="CV740" s="217"/>
      <c r="CW740" s="217"/>
      <c r="CX740" s="217"/>
      <c r="CY740" s="217"/>
      <c r="CZ740" s="217"/>
      <c r="DA740" s="217"/>
      <c r="DB740" s="217"/>
      <c r="DC740" s="217"/>
      <c r="DD740" s="217"/>
      <c r="DE740" s="217"/>
      <c r="DF740" s="217"/>
      <c r="DG740" s="217"/>
      <c r="DH740" s="217"/>
      <c r="DI740" s="217"/>
      <c r="DJ740" s="217"/>
      <c r="DK740" s="217"/>
      <c r="DL740" s="217"/>
      <c r="DM740" s="217"/>
      <c r="DN740" s="217"/>
      <c r="DO740" s="217"/>
      <c r="DP740" s="217"/>
      <c r="DQ740" s="217"/>
      <c r="DR740" s="217"/>
      <c r="DS740" s="217"/>
      <c r="DT740" s="217"/>
      <c r="DU740" s="217"/>
      <c r="DV740" s="217"/>
      <c r="DW740" s="217"/>
      <c r="DX740" s="217"/>
      <c r="DY740" s="217"/>
      <c r="DZ740" s="217"/>
      <c r="EA740" s="217"/>
      <c r="EB740" s="217"/>
      <c r="EC740" s="217"/>
      <c r="ED740" s="217"/>
      <c r="EE740" s="217"/>
      <c r="EF740" s="217"/>
      <c r="EG740" s="217"/>
      <c r="EH740" s="217"/>
      <c r="EI740" s="217"/>
      <c r="EJ740" s="217"/>
      <c r="EK740" s="217"/>
      <c r="EL740" s="217"/>
      <c r="EM740" s="217"/>
      <c r="EN740" s="217"/>
      <c r="EO740" s="217"/>
      <c r="EP740" s="217"/>
      <c r="EQ740" s="217"/>
      <c r="ER740" s="217"/>
      <c r="ES740" s="217"/>
      <c r="ET740" s="217"/>
      <c r="EU740" s="217"/>
      <c r="EV740" s="217"/>
      <c r="EW740" s="217"/>
      <c r="EX740" s="217"/>
      <c r="EY740" s="217"/>
      <c r="EZ740" s="217"/>
      <c r="FA740" s="217"/>
      <c r="FB740" s="217"/>
      <c r="FC740" s="217"/>
      <c r="FD740" s="217"/>
      <c r="FE740" s="217"/>
      <c r="FF740" s="217"/>
      <c r="FG740" s="217"/>
      <c r="FH740" s="217"/>
      <c r="FI740" s="217"/>
      <c r="FJ740" s="217"/>
      <c r="FK740" s="217"/>
      <c r="FL740" s="217"/>
      <c r="FM740" s="217"/>
      <c r="FN740" s="217"/>
      <c r="FO740" s="217"/>
      <c r="FP740" s="217"/>
      <c r="FQ740" s="217"/>
      <c r="FR740" s="217"/>
      <c r="FS740" s="217"/>
      <c r="FT740" s="217"/>
      <c r="FU740" s="217"/>
      <c r="FV740" s="217"/>
      <c r="FW740" s="217"/>
      <c r="FX740" s="217"/>
      <c r="FY740" s="217"/>
      <c r="FZ740" s="217"/>
      <c r="GA740" s="217"/>
      <c r="GB740" s="217"/>
      <c r="GC740" s="217"/>
      <c r="GD740" s="217"/>
      <c r="GE740" s="217"/>
      <c r="GF740" s="217"/>
      <c r="GG740" s="217"/>
      <c r="GH740" s="217"/>
      <c r="GI740" s="217"/>
      <c r="GJ740" s="217"/>
      <c r="GK740" s="217"/>
      <c r="GL740" s="217"/>
      <c r="GM740" s="217"/>
      <c r="GN740" s="217"/>
      <c r="GO740" s="217"/>
      <c r="GP740" s="217"/>
      <c r="GQ740" s="217"/>
      <c r="GR740" s="217"/>
      <c r="GS740" s="217"/>
      <c r="GT740" s="217"/>
      <c r="GU740" s="217"/>
      <c r="GV740" s="217"/>
      <c r="GW740" s="217"/>
      <c r="GX740" s="217"/>
      <c r="GY740" s="217"/>
      <c r="GZ740" s="217"/>
      <c r="HA740" s="217"/>
      <c r="HB740" s="217"/>
      <c r="HC740" s="217"/>
      <c r="HD740" s="217"/>
      <c r="HE740" s="217"/>
      <c r="HF740" s="217"/>
      <c r="HG740" s="217"/>
      <c r="HH740" s="217"/>
      <c r="HI740" s="217"/>
      <c r="HJ740" s="217"/>
      <c r="HK740" s="217"/>
      <c r="HL740" s="217"/>
      <c r="HM740" s="217"/>
      <c r="HN740" s="217"/>
      <c r="HO740" s="217"/>
      <c r="HP740" s="217"/>
      <c r="HQ740" s="217"/>
      <c r="HR740" s="217"/>
      <c r="HS740" s="217"/>
      <c r="HT740" s="217"/>
      <c r="HU740" s="217"/>
      <c r="HV740" s="217"/>
      <c r="HW740" s="217"/>
      <c r="HX740" s="217"/>
      <c r="HY740" s="217"/>
      <c r="HZ740" s="217"/>
      <c r="IA740" s="217"/>
      <c r="IB740" s="217"/>
      <c r="IC740" s="217"/>
      <c r="ID740" s="217"/>
      <c r="IE740" s="217"/>
      <c r="IF740" s="217"/>
      <c r="IG740" s="217"/>
      <c r="IH740" s="217"/>
      <c r="II740" s="217"/>
      <c r="IJ740" s="217"/>
      <c r="IK740" s="217"/>
      <c r="IL740" s="217"/>
      <c r="IM740" s="217"/>
      <c r="IN740" s="217"/>
      <c r="IO740" s="217"/>
      <c r="IP740" s="217"/>
      <c r="IQ740" s="217"/>
      <c r="IR740" s="217"/>
      <c r="IS740" s="217"/>
      <c r="IT740" s="217"/>
      <c r="IU740" s="217"/>
      <c r="IV740" s="217"/>
      <c r="IW740" s="217"/>
      <c r="IX740" s="217"/>
      <c r="IY740" s="217"/>
      <c r="IZ740" s="217"/>
      <c r="JA740" s="217"/>
      <c r="JB740" s="217"/>
      <c r="JC740" s="217"/>
    </row>
    <row r="741" spans="2:263" ht="29.25" x14ac:dyDescent="0.25">
      <c r="B741" s="217">
        <v>1</v>
      </c>
      <c r="C741" s="576" t="s">
        <v>130</v>
      </c>
      <c r="D741" s="175"/>
      <c r="E741" s="289"/>
      <c r="F741" s="2469">
        <f>SUM(F650,F560,F256,F161,F40,F405)</f>
        <v>304621</v>
      </c>
      <c r="G741" s="2470">
        <f>SUM(G650,G560,G256,G161,G40,G405)</f>
        <v>76155.5</v>
      </c>
      <c r="H741" s="2470">
        <f>SUM(H650,H560,H256,H161,H40,H405)</f>
        <v>72449</v>
      </c>
      <c r="I741" s="2470">
        <f t="shared" si="470"/>
        <v>95.132984485690457</v>
      </c>
      <c r="J741" s="2474"/>
      <c r="K741" s="2474"/>
      <c r="L741" s="2470"/>
      <c r="M741" s="2470"/>
      <c r="N741" s="2470"/>
      <c r="O741" s="2470"/>
      <c r="P741" s="2470"/>
      <c r="Q741" s="1894"/>
      <c r="R741" s="2472"/>
      <c r="S741" s="2472"/>
      <c r="T741" s="2472"/>
      <c r="U741" s="2472"/>
      <c r="V741" s="2472"/>
      <c r="W741" s="3073"/>
      <c r="X741" s="2472"/>
      <c r="Y741" s="2472"/>
      <c r="Z741" s="3074"/>
      <c r="AA741" s="3074"/>
      <c r="AB741" s="2472"/>
      <c r="AC741" s="2378"/>
      <c r="AD741" s="2378"/>
      <c r="AE741" s="2276"/>
      <c r="AF741" s="217"/>
      <c r="AG741" s="217"/>
      <c r="AH741" s="217"/>
      <c r="AI741" s="217"/>
      <c r="AJ741" s="217"/>
      <c r="AK741" s="217"/>
      <c r="AL741" s="217"/>
      <c r="AM741" s="217"/>
      <c r="AN741" s="217"/>
      <c r="AO741" s="217"/>
      <c r="AP741" s="217"/>
      <c r="AQ741" s="217"/>
      <c r="AR741" s="217"/>
      <c r="AS741" s="217"/>
      <c r="AT741" s="217"/>
      <c r="AU741" s="217"/>
      <c r="AV741" s="217"/>
      <c r="AW741" s="217"/>
      <c r="AX741" s="217"/>
      <c r="AY741" s="217"/>
      <c r="AZ741" s="217"/>
      <c r="BA741" s="217"/>
      <c r="BB741" s="217"/>
      <c r="BC741" s="217"/>
      <c r="BD741" s="217"/>
      <c r="BE741" s="217"/>
      <c r="BF741" s="217"/>
      <c r="BG741" s="217"/>
      <c r="BH741" s="217"/>
      <c r="BI741" s="217"/>
      <c r="BJ741" s="217"/>
      <c r="BK741" s="217"/>
      <c r="BL741" s="217"/>
      <c r="BM741" s="217"/>
      <c r="BN741" s="217"/>
      <c r="BO741" s="217"/>
      <c r="BP741" s="217"/>
      <c r="BQ741" s="217"/>
      <c r="BR741" s="217"/>
      <c r="BS741" s="217"/>
      <c r="BT741" s="217"/>
      <c r="BU741" s="217"/>
      <c r="BV741" s="217"/>
      <c r="BW741" s="217"/>
      <c r="BX741" s="217"/>
      <c r="BY741" s="217"/>
      <c r="BZ741" s="217"/>
      <c r="CA741" s="217"/>
      <c r="CB741" s="217"/>
      <c r="CC741" s="217"/>
      <c r="CD741" s="217"/>
      <c r="CE741" s="217"/>
      <c r="CF741" s="217"/>
      <c r="CG741" s="217"/>
      <c r="CH741" s="217"/>
      <c r="CI741" s="217"/>
      <c r="CJ741" s="217"/>
      <c r="CK741" s="217"/>
      <c r="CL741" s="217"/>
      <c r="CM741" s="217"/>
      <c r="CN741" s="217"/>
      <c r="CO741" s="217"/>
      <c r="CP741" s="217"/>
      <c r="CQ741" s="217"/>
      <c r="CR741" s="217"/>
      <c r="CS741" s="217"/>
      <c r="CT741" s="217"/>
      <c r="CU741" s="217"/>
      <c r="CV741" s="217"/>
      <c r="CW741" s="217"/>
      <c r="CX741" s="217"/>
      <c r="CY741" s="217"/>
      <c r="CZ741" s="217"/>
      <c r="DA741" s="217"/>
      <c r="DB741" s="217"/>
      <c r="DC741" s="217"/>
      <c r="DD741" s="217"/>
      <c r="DE741" s="217"/>
      <c r="DF741" s="217"/>
      <c r="DG741" s="217"/>
      <c r="DH741" s="217"/>
      <c r="DI741" s="217"/>
      <c r="DJ741" s="217"/>
      <c r="DK741" s="217"/>
      <c r="DL741" s="217"/>
      <c r="DM741" s="217"/>
      <c r="DN741" s="217"/>
      <c r="DO741" s="217"/>
      <c r="DP741" s="217"/>
      <c r="DQ741" s="217"/>
      <c r="DR741" s="217"/>
      <c r="DS741" s="217"/>
      <c r="DT741" s="217"/>
      <c r="DU741" s="217"/>
      <c r="DV741" s="217"/>
      <c r="DW741" s="217"/>
      <c r="DX741" s="217"/>
      <c r="DY741" s="217"/>
      <c r="DZ741" s="217"/>
      <c r="EA741" s="217"/>
      <c r="EB741" s="217"/>
      <c r="EC741" s="217"/>
      <c r="ED741" s="217"/>
      <c r="EE741" s="217"/>
      <c r="EF741" s="217"/>
      <c r="EG741" s="217"/>
      <c r="EH741" s="217"/>
      <c r="EI741" s="217"/>
      <c r="EJ741" s="217"/>
      <c r="EK741" s="217"/>
      <c r="EL741" s="217"/>
      <c r="EM741" s="217"/>
      <c r="EN741" s="217"/>
      <c r="EO741" s="217"/>
      <c r="EP741" s="217"/>
      <c r="EQ741" s="217"/>
      <c r="ER741" s="217"/>
      <c r="ES741" s="217"/>
      <c r="ET741" s="217"/>
      <c r="EU741" s="217"/>
      <c r="EV741" s="217"/>
      <c r="EW741" s="217"/>
      <c r="EX741" s="217"/>
      <c r="EY741" s="217"/>
      <c r="EZ741" s="217"/>
      <c r="FA741" s="217"/>
      <c r="FB741" s="217"/>
      <c r="FC741" s="217"/>
      <c r="FD741" s="217"/>
      <c r="FE741" s="217"/>
      <c r="FF741" s="217"/>
      <c r="FG741" s="217"/>
      <c r="FH741" s="217"/>
      <c r="FI741" s="217"/>
      <c r="FJ741" s="217"/>
      <c r="FK741" s="217"/>
      <c r="FL741" s="217"/>
      <c r="FM741" s="217"/>
      <c r="FN741" s="217"/>
      <c r="FO741" s="217"/>
      <c r="FP741" s="217"/>
      <c r="FQ741" s="217"/>
      <c r="FR741" s="217"/>
      <c r="FS741" s="217"/>
      <c r="FT741" s="217"/>
      <c r="FU741" s="217"/>
      <c r="FV741" s="217"/>
      <c r="FW741" s="217"/>
      <c r="FX741" s="217"/>
      <c r="FY741" s="217"/>
      <c r="FZ741" s="217"/>
      <c r="GA741" s="217"/>
      <c r="GB741" s="217"/>
      <c r="GC741" s="217"/>
      <c r="GD741" s="217"/>
      <c r="GE741" s="217"/>
      <c r="GF741" s="217"/>
      <c r="GG741" s="217"/>
      <c r="GH741" s="217"/>
      <c r="GI741" s="217"/>
      <c r="GJ741" s="217"/>
      <c r="GK741" s="217"/>
      <c r="GL741" s="217"/>
      <c r="GM741" s="217"/>
      <c r="GN741" s="217"/>
      <c r="GO741" s="217"/>
      <c r="GP741" s="217"/>
      <c r="GQ741" s="217"/>
      <c r="GR741" s="217"/>
      <c r="GS741" s="217"/>
      <c r="GT741" s="217"/>
      <c r="GU741" s="217"/>
      <c r="GV741" s="217"/>
      <c r="GW741" s="217"/>
      <c r="GX741" s="217"/>
      <c r="GY741" s="217"/>
      <c r="GZ741" s="217"/>
      <c r="HA741" s="217"/>
      <c r="HB741" s="217"/>
      <c r="HC741" s="217"/>
      <c r="HD741" s="217"/>
      <c r="HE741" s="217"/>
      <c r="HF741" s="217"/>
      <c r="HG741" s="217"/>
      <c r="HH741" s="217"/>
      <c r="HI741" s="217"/>
      <c r="HJ741" s="217"/>
      <c r="HK741" s="217"/>
      <c r="HL741" s="217"/>
      <c r="HM741" s="217"/>
      <c r="HN741" s="217"/>
      <c r="HO741" s="217"/>
      <c r="HP741" s="217"/>
      <c r="HQ741" s="217"/>
      <c r="HR741" s="217"/>
      <c r="HS741" s="217"/>
      <c r="HT741" s="217"/>
      <c r="HU741" s="217"/>
      <c r="HV741" s="217"/>
      <c r="HW741" s="217"/>
      <c r="HX741" s="217"/>
      <c r="HY741" s="217"/>
      <c r="HZ741" s="217"/>
      <c r="IA741" s="217"/>
      <c r="IB741" s="217"/>
      <c r="IC741" s="217"/>
      <c r="ID741" s="217"/>
      <c r="IE741" s="217"/>
      <c r="IF741" s="217"/>
      <c r="IG741" s="217"/>
      <c r="IH741" s="217"/>
      <c r="II741" s="217"/>
      <c r="IJ741" s="217"/>
      <c r="IK741" s="217"/>
      <c r="IL741" s="217"/>
      <c r="IM741" s="217"/>
      <c r="IN741" s="217"/>
      <c r="IO741" s="217"/>
      <c r="IP741" s="217"/>
      <c r="IQ741" s="217"/>
      <c r="IR741" s="217"/>
      <c r="IS741" s="217"/>
      <c r="IT741" s="217"/>
      <c r="IU741" s="217"/>
      <c r="IV741" s="217"/>
      <c r="IW741" s="217"/>
      <c r="IX741" s="217"/>
      <c r="IY741" s="217"/>
      <c r="IZ741" s="217"/>
      <c r="JA741" s="217"/>
      <c r="JB741" s="217"/>
      <c r="JC741" s="217"/>
    </row>
    <row r="742" spans="2:263" x14ac:dyDescent="0.25">
      <c r="B742" s="217">
        <v>1</v>
      </c>
      <c r="C742" s="579" t="s">
        <v>219</v>
      </c>
      <c r="D742" s="175"/>
      <c r="E742" s="289"/>
      <c r="F742" s="2469">
        <f>SUM(F651,F561,F406,F257,F162,F41)</f>
        <v>273310</v>
      </c>
      <c r="G742" s="2470">
        <f>SUM(G651,G561,G406,G257,G162,G41)</f>
        <v>68327.5</v>
      </c>
      <c r="H742" s="2470">
        <f>SUM(H651,H561,H406,H257,H162,H41)</f>
        <v>66528</v>
      </c>
      <c r="I742" s="2470">
        <f t="shared" si="470"/>
        <v>97.366360542973183</v>
      </c>
      <c r="J742" s="2474"/>
      <c r="K742" s="2474"/>
      <c r="L742" s="2470"/>
      <c r="M742" s="2470"/>
      <c r="N742" s="2470"/>
      <c r="O742" s="2470"/>
      <c r="P742" s="2470"/>
      <c r="Q742" s="1894"/>
      <c r="R742" s="2472"/>
      <c r="S742" s="2472"/>
      <c r="T742" s="2472"/>
      <c r="U742" s="2472"/>
      <c r="V742" s="2472"/>
      <c r="W742" s="3073"/>
      <c r="X742" s="2472"/>
      <c r="Y742" s="2472"/>
      <c r="Z742" s="3074"/>
      <c r="AA742" s="3074"/>
      <c r="AB742" s="2472"/>
      <c r="AC742" s="2378"/>
      <c r="AD742" s="2378"/>
      <c r="AE742" s="2276"/>
      <c r="AF742" s="217"/>
      <c r="AG742" s="217"/>
      <c r="AH742" s="217"/>
      <c r="AI742" s="217"/>
      <c r="AJ742" s="217"/>
      <c r="AK742" s="217"/>
      <c r="AL742" s="217"/>
      <c r="AM742" s="217"/>
      <c r="AN742" s="217"/>
      <c r="AO742" s="217"/>
      <c r="AP742" s="217"/>
      <c r="AQ742" s="217"/>
      <c r="AR742" s="217"/>
      <c r="AS742" s="217"/>
      <c r="AT742" s="217"/>
      <c r="AU742" s="217"/>
      <c r="AV742" s="217"/>
      <c r="AW742" s="217"/>
      <c r="AX742" s="217"/>
      <c r="AY742" s="217"/>
      <c r="AZ742" s="217"/>
      <c r="BA742" s="217"/>
      <c r="BB742" s="217"/>
      <c r="BC742" s="217"/>
      <c r="BD742" s="217"/>
      <c r="BE742" s="217"/>
      <c r="BF742" s="217"/>
      <c r="BG742" s="217"/>
      <c r="BH742" s="217"/>
      <c r="BI742" s="217"/>
      <c r="BJ742" s="217"/>
      <c r="BK742" s="217"/>
      <c r="BL742" s="217"/>
      <c r="BM742" s="217"/>
      <c r="BN742" s="217"/>
      <c r="BO742" s="217"/>
      <c r="BP742" s="217"/>
      <c r="BQ742" s="217"/>
      <c r="BR742" s="217"/>
      <c r="BS742" s="217"/>
      <c r="BT742" s="217"/>
      <c r="BU742" s="217"/>
      <c r="BV742" s="217"/>
      <c r="BW742" s="217"/>
      <c r="BX742" s="217"/>
      <c r="BY742" s="217"/>
      <c r="BZ742" s="217"/>
      <c r="CA742" s="217"/>
      <c r="CB742" s="217"/>
      <c r="CC742" s="217"/>
      <c r="CD742" s="217"/>
      <c r="CE742" s="217"/>
      <c r="CF742" s="217"/>
      <c r="CG742" s="217"/>
      <c r="CH742" s="217"/>
      <c r="CI742" s="217"/>
      <c r="CJ742" s="217"/>
      <c r="CK742" s="217"/>
      <c r="CL742" s="217"/>
      <c r="CM742" s="217"/>
      <c r="CN742" s="217"/>
      <c r="CO742" s="217"/>
      <c r="CP742" s="217"/>
      <c r="CQ742" s="217"/>
      <c r="CR742" s="217"/>
      <c r="CS742" s="217"/>
      <c r="CT742" s="217"/>
      <c r="CU742" s="217"/>
      <c r="CV742" s="217"/>
      <c r="CW742" s="217"/>
      <c r="CX742" s="217"/>
      <c r="CY742" s="217"/>
      <c r="CZ742" s="217"/>
      <c r="DA742" s="217"/>
      <c r="DB742" s="217"/>
      <c r="DC742" s="217"/>
      <c r="DD742" s="217"/>
      <c r="DE742" s="217"/>
      <c r="DF742" s="217"/>
      <c r="DG742" s="217"/>
      <c r="DH742" s="217"/>
      <c r="DI742" s="217"/>
      <c r="DJ742" s="217"/>
      <c r="DK742" s="217"/>
      <c r="DL742" s="217"/>
      <c r="DM742" s="217"/>
      <c r="DN742" s="217"/>
      <c r="DO742" s="217"/>
      <c r="DP742" s="217"/>
      <c r="DQ742" s="217"/>
      <c r="DR742" s="217"/>
      <c r="DS742" s="217"/>
      <c r="DT742" s="217"/>
      <c r="DU742" s="217"/>
      <c r="DV742" s="217"/>
      <c r="DW742" s="217"/>
      <c r="DX742" s="217"/>
      <c r="DY742" s="217"/>
      <c r="DZ742" s="217"/>
      <c r="EA742" s="217"/>
      <c r="EB742" s="217"/>
      <c r="EC742" s="217"/>
      <c r="ED742" s="217"/>
      <c r="EE742" s="217"/>
      <c r="EF742" s="217"/>
      <c r="EG742" s="217"/>
      <c r="EH742" s="217"/>
      <c r="EI742" s="217"/>
      <c r="EJ742" s="217"/>
      <c r="EK742" s="217"/>
      <c r="EL742" s="217"/>
      <c r="EM742" s="217"/>
      <c r="EN742" s="217"/>
      <c r="EO742" s="217"/>
      <c r="EP742" s="217"/>
      <c r="EQ742" s="217"/>
      <c r="ER742" s="217"/>
      <c r="ES742" s="217"/>
      <c r="ET742" s="217"/>
      <c r="EU742" s="217"/>
      <c r="EV742" s="217"/>
      <c r="EW742" s="217"/>
      <c r="EX742" s="217"/>
      <c r="EY742" s="217"/>
      <c r="EZ742" s="217"/>
      <c r="FA742" s="217"/>
      <c r="FB742" s="217"/>
      <c r="FC742" s="217"/>
      <c r="FD742" s="217"/>
      <c r="FE742" s="217"/>
      <c r="FF742" s="217"/>
      <c r="FG742" s="217"/>
      <c r="FH742" s="217"/>
      <c r="FI742" s="217"/>
      <c r="FJ742" s="217"/>
      <c r="FK742" s="217"/>
      <c r="FL742" s="217"/>
      <c r="FM742" s="217"/>
      <c r="FN742" s="217"/>
      <c r="FO742" s="217"/>
      <c r="FP742" s="217"/>
      <c r="FQ742" s="217"/>
      <c r="FR742" s="217"/>
      <c r="FS742" s="217"/>
      <c r="FT742" s="217"/>
      <c r="FU742" s="217"/>
      <c r="FV742" s="217"/>
      <c r="FW742" s="217"/>
      <c r="FX742" s="217"/>
      <c r="FY742" s="217"/>
      <c r="FZ742" s="217"/>
      <c r="GA742" s="217"/>
      <c r="GB742" s="217"/>
      <c r="GC742" s="217"/>
      <c r="GD742" s="217"/>
      <c r="GE742" s="217"/>
      <c r="GF742" s="217"/>
      <c r="GG742" s="217"/>
      <c r="GH742" s="217"/>
      <c r="GI742" s="217"/>
      <c r="GJ742" s="217"/>
      <c r="GK742" s="217"/>
      <c r="GL742" s="217"/>
      <c r="GM742" s="217"/>
      <c r="GN742" s="217"/>
      <c r="GO742" s="217"/>
      <c r="GP742" s="217"/>
      <c r="GQ742" s="217"/>
      <c r="GR742" s="217"/>
      <c r="GS742" s="217"/>
      <c r="GT742" s="217"/>
      <c r="GU742" s="217"/>
      <c r="GV742" s="217"/>
      <c r="GW742" s="217"/>
      <c r="GX742" s="217"/>
      <c r="GY742" s="217"/>
      <c r="GZ742" s="217"/>
      <c r="HA742" s="217"/>
      <c r="HB742" s="217"/>
      <c r="HC742" s="217"/>
      <c r="HD742" s="217"/>
      <c r="HE742" s="217"/>
      <c r="HF742" s="217"/>
      <c r="HG742" s="217"/>
      <c r="HH742" s="217"/>
      <c r="HI742" s="217"/>
      <c r="HJ742" s="217"/>
      <c r="HK742" s="217"/>
      <c r="HL742" s="217"/>
      <c r="HM742" s="217"/>
      <c r="HN742" s="217"/>
      <c r="HO742" s="217"/>
      <c r="HP742" s="217"/>
      <c r="HQ742" s="217"/>
      <c r="HR742" s="217"/>
      <c r="HS742" s="217"/>
      <c r="HT742" s="217"/>
      <c r="HU742" s="217"/>
      <c r="HV742" s="217"/>
      <c r="HW742" s="217"/>
      <c r="HX742" s="217"/>
      <c r="HY742" s="217"/>
      <c r="HZ742" s="217"/>
      <c r="IA742" s="217"/>
      <c r="IB742" s="217"/>
      <c r="IC742" s="217"/>
      <c r="ID742" s="217"/>
      <c r="IE742" s="217"/>
      <c r="IF742" s="217"/>
      <c r="IG742" s="217"/>
      <c r="IH742" s="217"/>
      <c r="II742" s="217"/>
      <c r="IJ742" s="217"/>
      <c r="IK742" s="217"/>
      <c r="IL742" s="217"/>
      <c r="IM742" s="217"/>
      <c r="IN742" s="217"/>
      <c r="IO742" s="217"/>
      <c r="IP742" s="217"/>
      <c r="IQ742" s="217"/>
      <c r="IR742" s="217"/>
      <c r="IS742" s="217"/>
      <c r="IT742" s="217"/>
      <c r="IU742" s="217"/>
      <c r="IV742" s="217"/>
      <c r="IW742" s="217"/>
      <c r="IX742" s="217"/>
      <c r="IY742" s="217"/>
      <c r="IZ742" s="217"/>
      <c r="JA742" s="217"/>
      <c r="JB742" s="217"/>
      <c r="JC742" s="217"/>
    </row>
    <row r="743" spans="2:263" ht="45" x14ac:dyDescent="0.25">
      <c r="B743" s="217">
        <v>1</v>
      </c>
      <c r="C743" s="579" t="s">
        <v>435</v>
      </c>
      <c r="D743" s="175"/>
      <c r="E743" s="289"/>
      <c r="F743" s="2469">
        <f>SUM(F652,F407,F42)</f>
        <v>16911</v>
      </c>
      <c r="G743" s="2470">
        <f>SUM(G652,G407,G42)</f>
        <v>4228</v>
      </c>
      <c r="H743" s="2470">
        <f>SUM(H652,H407,H42)</f>
        <v>3915</v>
      </c>
      <c r="I743" s="2470">
        <f t="shared" si="470"/>
        <v>92.596972563859978</v>
      </c>
      <c r="J743" s="2474"/>
      <c r="K743" s="2474"/>
      <c r="L743" s="2470"/>
      <c r="M743" s="2470"/>
      <c r="N743" s="2470"/>
      <c r="O743" s="2470"/>
      <c r="P743" s="2470"/>
      <c r="Q743" s="1894"/>
      <c r="R743" s="2472"/>
      <c r="S743" s="2472"/>
      <c r="T743" s="2472"/>
      <c r="U743" s="2472"/>
      <c r="V743" s="2472"/>
      <c r="W743" s="3073"/>
      <c r="X743" s="2472"/>
      <c r="Y743" s="2472"/>
      <c r="Z743" s="3074"/>
      <c r="AA743" s="3074"/>
      <c r="AB743" s="2472"/>
      <c r="AC743" s="2378"/>
      <c r="AD743" s="2378"/>
      <c r="AE743" s="2276"/>
      <c r="AF743" s="217"/>
      <c r="AG743" s="217"/>
      <c r="AH743" s="217"/>
      <c r="AI743" s="217"/>
      <c r="AJ743" s="217"/>
      <c r="AK743" s="217"/>
      <c r="AL743" s="217"/>
      <c r="AM743" s="217"/>
      <c r="AN743" s="217"/>
      <c r="AO743" s="217"/>
      <c r="AP743" s="217"/>
      <c r="AQ743" s="217"/>
      <c r="AR743" s="217"/>
      <c r="AS743" s="217"/>
      <c r="AT743" s="217"/>
      <c r="AU743" s="217"/>
      <c r="AV743" s="217"/>
      <c r="AW743" s="217"/>
      <c r="AX743" s="217"/>
      <c r="AY743" s="217"/>
      <c r="AZ743" s="217"/>
      <c r="BA743" s="217"/>
      <c r="BB743" s="217"/>
      <c r="BC743" s="217"/>
      <c r="BD743" s="217"/>
      <c r="BE743" s="217"/>
      <c r="BF743" s="217"/>
      <c r="BG743" s="217"/>
      <c r="BH743" s="217"/>
      <c r="BI743" s="217"/>
      <c r="BJ743" s="217"/>
      <c r="BK743" s="217"/>
      <c r="BL743" s="217"/>
      <c r="BM743" s="217"/>
      <c r="BN743" s="217"/>
      <c r="BO743" s="217"/>
      <c r="BP743" s="217"/>
      <c r="BQ743" s="217"/>
      <c r="BR743" s="217"/>
      <c r="BS743" s="217"/>
      <c r="BT743" s="217"/>
      <c r="BU743" s="217"/>
      <c r="BV743" s="217"/>
      <c r="BW743" s="217"/>
      <c r="BX743" s="217"/>
      <c r="BY743" s="217"/>
      <c r="BZ743" s="217"/>
      <c r="CA743" s="217"/>
      <c r="CB743" s="217"/>
      <c r="CC743" s="217"/>
      <c r="CD743" s="217"/>
      <c r="CE743" s="217"/>
      <c r="CF743" s="217"/>
      <c r="CG743" s="217"/>
      <c r="CH743" s="217"/>
      <c r="CI743" s="217"/>
      <c r="CJ743" s="217"/>
      <c r="CK743" s="217"/>
      <c r="CL743" s="217"/>
      <c r="CM743" s="217"/>
      <c r="CN743" s="217"/>
      <c r="CO743" s="217"/>
      <c r="CP743" s="217"/>
      <c r="CQ743" s="217"/>
      <c r="CR743" s="217"/>
      <c r="CS743" s="217"/>
      <c r="CT743" s="217"/>
      <c r="CU743" s="217"/>
      <c r="CV743" s="217"/>
      <c r="CW743" s="217"/>
      <c r="CX743" s="217"/>
      <c r="CY743" s="217"/>
      <c r="CZ743" s="217"/>
      <c r="DA743" s="217"/>
      <c r="DB743" s="217"/>
      <c r="DC743" s="217"/>
      <c r="DD743" s="217"/>
      <c r="DE743" s="217"/>
      <c r="DF743" s="217"/>
      <c r="DG743" s="217"/>
      <c r="DH743" s="217"/>
      <c r="DI743" s="217"/>
      <c r="DJ743" s="217"/>
      <c r="DK743" s="217"/>
      <c r="DL743" s="217"/>
      <c r="DM743" s="217"/>
      <c r="DN743" s="217"/>
      <c r="DO743" s="217"/>
      <c r="DP743" s="217"/>
      <c r="DQ743" s="217"/>
      <c r="DR743" s="217"/>
      <c r="DS743" s="217"/>
      <c r="DT743" s="217"/>
      <c r="DU743" s="217"/>
      <c r="DV743" s="217"/>
      <c r="DW743" s="217"/>
      <c r="DX743" s="217"/>
      <c r="DY743" s="217"/>
      <c r="DZ743" s="217"/>
      <c r="EA743" s="217"/>
      <c r="EB743" s="217"/>
      <c r="EC743" s="217"/>
      <c r="ED743" s="217"/>
      <c r="EE743" s="217"/>
      <c r="EF743" s="217"/>
      <c r="EG743" s="217"/>
      <c r="EH743" s="217"/>
      <c r="EI743" s="217"/>
      <c r="EJ743" s="217"/>
      <c r="EK743" s="217"/>
      <c r="EL743" s="217"/>
      <c r="EM743" s="217"/>
      <c r="EN743" s="217"/>
      <c r="EO743" s="217"/>
      <c r="EP743" s="217"/>
      <c r="EQ743" s="217"/>
      <c r="ER743" s="217"/>
      <c r="ES743" s="217"/>
      <c r="ET743" s="217"/>
      <c r="EU743" s="217"/>
      <c r="EV743" s="217"/>
      <c r="EW743" s="217"/>
      <c r="EX743" s="217"/>
      <c r="EY743" s="217"/>
      <c r="EZ743" s="217"/>
      <c r="FA743" s="217"/>
      <c r="FB743" s="217"/>
      <c r="FC743" s="217"/>
      <c r="FD743" s="217"/>
      <c r="FE743" s="217"/>
      <c r="FF743" s="217"/>
      <c r="FG743" s="217"/>
      <c r="FH743" s="217"/>
      <c r="FI743" s="217"/>
      <c r="FJ743" s="217"/>
      <c r="FK743" s="217"/>
      <c r="FL743" s="217"/>
      <c r="FM743" s="217"/>
      <c r="FN743" s="217"/>
      <c r="FO743" s="217"/>
      <c r="FP743" s="217"/>
      <c r="FQ743" s="217"/>
      <c r="FR743" s="217"/>
      <c r="FS743" s="217"/>
      <c r="FT743" s="217"/>
      <c r="FU743" s="217"/>
      <c r="FV743" s="217"/>
      <c r="FW743" s="217"/>
      <c r="FX743" s="217"/>
      <c r="FY743" s="217"/>
      <c r="FZ743" s="217"/>
      <c r="GA743" s="217"/>
      <c r="GB743" s="217"/>
      <c r="GC743" s="217"/>
      <c r="GD743" s="217"/>
      <c r="GE743" s="217"/>
      <c r="GF743" s="217"/>
      <c r="GG743" s="217"/>
      <c r="GH743" s="217"/>
      <c r="GI743" s="217"/>
      <c r="GJ743" s="217"/>
      <c r="GK743" s="217"/>
      <c r="GL743" s="217"/>
      <c r="GM743" s="217"/>
      <c r="GN743" s="217"/>
      <c r="GO743" s="217"/>
      <c r="GP743" s="217"/>
      <c r="GQ743" s="217"/>
      <c r="GR743" s="217"/>
      <c r="GS743" s="217"/>
      <c r="GT743" s="217"/>
      <c r="GU743" s="217"/>
      <c r="GV743" s="217"/>
      <c r="GW743" s="217"/>
      <c r="GX743" s="217"/>
      <c r="GY743" s="217"/>
      <c r="GZ743" s="217"/>
      <c r="HA743" s="217"/>
      <c r="HB743" s="217"/>
      <c r="HC743" s="217"/>
      <c r="HD743" s="217"/>
      <c r="HE743" s="217"/>
      <c r="HF743" s="217"/>
      <c r="HG743" s="217"/>
      <c r="HH743" s="217"/>
      <c r="HI743" s="217"/>
      <c r="HJ743" s="217"/>
      <c r="HK743" s="217"/>
      <c r="HL743" s="217"/>
      <c r="HM743" s="217"/>
      <c r="HN743" s="217"/>
      <c r="HO743" s="217"/>
      <c r="HP743" s="217"/>
      <c r="HQ743" s="217"/>
      <c r="HR743" s="217"/>
      <c r="HS743" s="217"/>
      <c r="HT743" s="217"/>
      <c r="HU743" s="217"/>
      <c r="HV743" s="217"/>
      <c r="HW743" s="217"/>
      <c r="HX743" s="217"/>
      <c r="HY743" s="217"/>
      <c r="HZ743" s="217"/>
      <c r="IA743" s="217"/>
      <c r="IB743" s="217"/>
      <c r="IC743" s="217"/>
      <c r="ID743" s="217"/>
      <c r="IE743" s="217"/>
      <c r="IF743" s="217"/>
      <c r="IG743" s="217"/>
      <c r="IH743" s="217"/>
      <c r="II743" s="217"/>
      <c r="IJ743" s="217"/>
      <c r="IK743" s="217"/>
      <c r="IL743" s="217"/>
      <c r="IM743" s="217"/>
      <c r="IN743" s="217"/>
      <c r="IO743" s="217"/>
      <c r="IP743" s="217"/>
      <c r="IQ743" s="217"/>
      <c r="IR743" s="217"/>
      <c r="IS743" s="217"/>
      <c r="IT743" s="217"/>
      <c r="IU743" s="217"/>
      <c r="IV743" s="217"/>
      <c r="IW743" s="217"/>
      <c r="IX743" s="217"/>
      <c r="IY743" s="217"/>
      <c r="IZ743" s="217"/>
      <c r="JA743" s="217"/>
      <c r="JB743" s="217"/>
      <c r="JC743" s="217"/>
    </row>
    <row r="744" spans="2:263" ht="75" x14ac:dyDescent="0.25">
      <c r="B744" s="217">
        <v>1</v>
      </c>
      <c r="C744" s="579" t="s">
        <v>462</v>
      </c>
      <c r="D744" s="175"/>
      <c r="E744" s="289"/>
      <c r="F744" s="2469">
        <f>SUM(F653,F562,F258,F163,F43)</f>
        <v>14400</v>
      </c>
      <c r="G744" s="2470">
        <f>SUM(G653,G562,G258,G163,G43)</f>
        <v>3600</v>
      </c>
      <c r="H744" s="2470">
        <f>SUM(H653,H562,H258,H163,H43)</f>
        <v>2006</v>
      </c>
      <c r="I744" s="2470">
        <f t="shared" si="470"/>
        <v>55.722222222222214</v>
      </c>
      <c r="J744" s="2474"/>
      <c r="K744" s="2474"/>
      <c r="L744" s="2470"/>
      <c r="M744" s="2470"/>
      <c r="N744" s="2470"/>
      <c r="O744" s="2470"/>
      <c r="P744" s="2470"/>
      <c r="Q744" s="1894"/>
      <c r="R744" s="2472"/>
      <c r="S744" s="2472"/>
      <c r="T744" s="2472"/>
      <c r="U744" s="2472"/>
      <c r="V744" s="2472"/>
      <c r="W744" s="3073"/>
      <c r="X744" s="2472"/>
      <c r="Y744" s="2472"/>
      <c r="Z744" s="3074"/>
      <c r="AA744" s="3074"/>
      <c r="AB744" s="2472"/>
      <c r="AC744" s="2378"/>
      <c r="AD744" s="2378"/>
      <c r="AE744" s="2276"/>
      <c r="AF744" s="217"/>
      <c r="AG744" s="217"/>
      <c r="AH744" s="217"/>
      <c r="AI744" s="217"/>
      <c r="AJ744" s="217"/>
      <c r="AK744" s="217"/>
      <c r="AL744" s="217"/>
      <c r="AM744" s="217"/>
      <c r="AN744" s="217"/>
      <c r="AO744" s="217"/>
      <c r="AP744" s="217"/>
      <c r="AQ744" s="217"/>
      <c r="AR744" s="217"/>
      <c r="AS744" s="217"/>
      <c r="AT744" s="217"/>
      <c r="AU744" s="217"/>
      <c r="AV744" s="217"/>
      <c r="AW744" s="217"/>
      <c r="AX744" s="217"/>
      <c r="AY744" s="217"/>
      <c r="AZ744" s="217"/>
      <c r="BA744" s="217"/>
      <c r="BB744" s="217"/>
      <c r="BC744" s="217"/>
      <c r="BD744" s="217"/>
      <c r="BE744" s="217"/>
      <c r="BF744" s="217"/>
      <c r="BG744" s="217"/>
      <c r="BH744" s="217"/>
      <c r="BI744" s="217"/>
      <c r="BJ744" s="217"/>
      <c r="BK744" s="217"/>
      <c r="BL744" s="217"/>
      <c r="BM744" s="217"/>
      <c r="BN744" s="217"/>
      <c r="BO744" s="217"/>
      <c r="BP744" s="217"/>
      <c r="BQ744" s="217"/>
      <c r="BR744" s="217"/>
      <c r="BS744" s="217"/>
      <c r="BT744" s="217"/>
      <c r="BU744" s="217"/>
      <c r="BV744" s="217"/>
      <c r="BW744" s="217"/>
      <c r="BX744" s="217"/>
      <c r="BY744" s="217"/>
      <c r="BZ744" s="217"/>
      <c r="CA744" s="217"/>
      <c r="CB744" s="217"/>
      <c r="CC744" s="217"/>
      <c r="CD744" s="217"/>
      <c r="CE744" s="217"/>
      <c r="CF744" s="217"/>
      <c r="CG744" s="217"/>
      <c r="CH744" s="217"/>
      <c r="CI744" s="217"/>
      <c r="CJ744" s="217"/>
      <c r="CK744" s="217"/>
      <c r="CL744" s="217"/>
      <c r="CM744" s="217"/>
      <c r="CN744" s="217"/>
      <c r="CO744" s="217"/>
      <c r="CP744" s="217"/>
      <c r="CQ744" s="217"/>
      <c r="CR744" s="217"/>
      <c r="CS744" s="217"/>
      <c r="CT744" s="217"/>
      <c r="CU744" s="217"/>
      <c r="CV744" s="217"/>
      <c r="CW744" s="217"/>
      <c r="CX744" s="217"/>
      <c r="CY744" s="217"/>
      <c r="CZ744" s="217"/>
      <c r="DA744" s="217"/>
      <c r="DB744" s="217"/>
      <c r="DC744" s="217"/>
      <c r="DD744" s="217"/>
      <c r="DE744" s="217"/>
      <c r="DF744" s="217"/>
      <c r="DG744" s="217"/>
      <c r="DH744" s="217"/>
      <c r="DI744" s="217"/>
      <c r="DJ744" s="217"/>
      <c r="DK744" s="217"/>
      <c r="DL744" s="217"/>
      <c r="DM744" s="217"/>
      <c r="DN744" s="217"/>
      <c r="DO744" s="217"/>
      <c r="DP744" s="217"/>
      <c r="DQ744" s="217"/>
      <c r="DR744" s="217"/>
      <c r="DS744" s="217"/>
      <c r="DT744" s="217"/>
      <c r="DU744" s="217"/>
      <c r="DV744" s="217"/>
      <c r="DW744" s="217"/>
      <c r="DX744" s="217"/>
      <c r="DY744" s="217"/>
      <c r="DZ744" s="217"/>
      <c r="EA744" s="217"/>
      <c r="EB744" s="217"/>
      <c r="EC744" s="217"/>
      <c r="ED744" s="217"/>
      <c r="EE744" s="217"/>
      <c r="EF744" s="217"/>
      <c r="EG744" s="217"/>
      <c r="EH744" s="217"/>
      <c r="EI744" s="217"/>
      <c r="EJ744" s="217"/>
      <c r="EK744" s="217"/>
      <c r="EL744" s="217"/>
      <c r="EM744" s="217"/>
      <c r="EN744" s="217"/>
      <c r="EO744" s="217"/>
      <c r="EP744" s="217"/>
      <c r="EQ744" s="217"/>
      <c r="ER744" s="217"/>
      <c r="ES744" s="217"/>
      <c r="ET744" s="217"/>
      <c r="EU744" s="217"/>
      <c r="EV744" s="217"/>
      <c r="EW744" s="217"/>
      <c r="EX744" s="217"/>
      <c r="EY744" s="217"/>
      <c r="EZ744" s="217"/>
      <c r="FA744" s="217"/>
      <c r="FB744" s="217"/>
      <c r="FC744" s="217"/>
      <c r="FD744" s="217"/>
      <c r="FE744" s="217"/>
      <c r="FF744" s="217"/>
      <c r="FG744" s="217"/>
      <c r="FH744" s="217"/>
      <c r="FI744" s="217"/>
      <c r="FJ744" s="217"/>
      <c r="FK744" s="217"/>
      <c r="FL744" s="217"/>
      <c r="FM744" s="217"/>
      <c r="FN744" s="217"/>
      <c r="FO744" s="217"/>
      <c r="FP744" s="217"/>
      <c r="FQ744" s="217"/>
      <c r="FR744" s="217"/>
      <c r="FS744" s="217"/>
      <c r="FT744" s="217"/>
      <c r="FU744" s="217"/>
      <c r="FV744" s="217"/>
      <c r="FW744" s="217"/>
      <c r="FX744" s="217"/>
      <c r="FY744" s="217"/>
      <c r="FZ744" s="217"/>
      <c r="GA744" s="217"/>
      <c r="GB744" s="217"/>
      <c r="GC744" s="217"/>
      <c r="GD744" s="217"/>
      <c r="GE744" s="217"/>
      <c r="GF744" s="217"/>
      <c r="GG744" s="217"/>
      <c r="GH744" s="217"/>
      <c r="GI744" s="217"/>
      <c r="GJ744" s="217"/>
      <c r="GK744" s="217"/>
      <c r="GL744" s="217"/>
      <c r="GM744" s="217"/>
      <c r="GN744" s="217"/>
      <c r="GO744" s="217"/>
      <c r="GP744" s="217"/>
      <c r="GQ744" s="217"/>
      <c r="GR744" s="217"/>
      <c r="GS744" s="217"/>
      <c r="GT744" s="217"/>
      <c r="GU744" s="217"/>
      <c r="GV744" s="217"/>
      <c r="GW744" s="217"/>
      <c r="GX744" s="217"/>
      <c r="GY744" s="217"/>
      <c r="GZ744" s="217"/>
      <c r="HA744" s="217"/>
      <c r="HB744" s="217"/>
      <c r="HC744" s="217"/>
      <c r="HD744" s="217"/>
      <c r="HE744" s="217"/>
      <c r="HF744" s="217"/>
      <c r="HG744" s="217"/>
      <c r="HH744" s="217"/>
      <c r="HI744" s="217"/>
      <c r="HJ744" s="217"/>
      <c r="HK744" s="217"/>
      <c r="HL744" s="217"/>
      <c r="HM744" s="217"/>
      <c r="HN744" s="217"/>
      <c r="HO744" s="217"/>
      <c r="HP744" s="217"/>
      <c r="HQ744" s="217"/>
      <c r="HR744" s="217"/>
      <c r="HS744" s="217"/>
      <c r="HT744" s="217"/>
      <c r="HU744" s="217"/>
      <c r="HV744" s="217"/>
      <c r="HW744" s="217"/>
      <c r="HX744" s="217"/>
      <c r="HY744" s="217"/>
      <c r="HZ744" s="217"/>
      <c r="IA744" s="217"/>
      <c r="IB744" s="217"/>
      <c r="IC744" s="217"/>
      <c r="ID744" s="217"/>
      <c r="IE744" s="217"/>
      <c r="IF744" s="217"/>
      <c r="IG744" s="217"/>
      <c r="IH744" s="217"/>
      <c r="II744" s="217"/>
      <c r="IJ744" s="217"/>
      <c r="IK744" s="217"/>
      <c r="IL744" s="217"/>
      <c r="IM744" s="217"/>
      <c r="IN744" s="217"/>
      <c r="IO744" s="217"/>
      <c r="IP744" s="217"/>
      <c r="IQ744" s="217"/>
      <c r="IR744" s="217"/>
      <c r="IS744" s="217"/>
      <c r="IT744" s="217"/>
      <c r="IU744" s="217"/>
      <c r="IV744" s="217"/>
      <c r="IW744" s="217"/>
      <c r="IX744" s="217"/>
      <c r="IY744" s="217"/>
      <c r="IZ744" s="217"/>
      <c r="JA744" s="217"/>
      <c r="JB744" s="217"/>
      <c r="JC744" s="217"/>
    </row>
    <row r="745" spans="2:263" ht="29.25" x14ac:dyDescent="0.25">
      <c r="B745" s="217">
        <v>1</v>
      </c>
      <c r="C745" s="576" t="s">
        <v>334</v>
      </c>
      <c r="D745" s="3156"/>
      <c r="E745" s="289"/>
      <c r="F745" s="2469">
        <f>F654+F563+F408+F259+F164+F44</f>
        <v>85350</v>
      </c>
      <c r="G745" s="2470">
        <f>G654+G563+G408+G259+G164+G44</f>
        <v>21337.5</v>
      </c>
      <c r="H745" s="2470">
        <f>H654+H563+H408+H259+H164+H44</f>
        <v>18838</v>
      </c>
      <c r="I745" s="2470">
        <f t="shared" si="470"/>
        <v>88.285881663737555</v>
      </c>
      <c r="J745" s="2474"/>
      <c r="K745" s="2474"/>
      <c r="L745" s="2470"/>
      <c r="M745" s="2470"/>
      <c r="N745" s="2470"/>
      <c r="O745" s="2470"/>
      <c r="P745" s="2470"/>
      <c r="Q745" s="1894"/>
      <c r="R745" s="2472"/>
      <c r="S745" s="2472"/>
      <c r="T745" s="2472"/>
      <c r="U745" s="2472"/>
      <c r="V745" s="2472"/>
      <c r="W745" s="3073"/>
      <c r="X745" s="2472"/>
      <c r="Y745" s="2472"/>
      <c r="Z745" s="3074"/>
      <c r="AA745" s="3074"/>
      <c r="AB745" s="2472"/>
      <c r="AC745" s="2378"/>
      <c r="AD745" s="2378"/>
      <c r="AE745" s="2276"/>
      <c r="AF745" s="217"/>
      <c r="AG745" s="217"/>
      <c r="AH745" s="217"/>
      <c r="AI745" s="217"/>
      <c r="AJ745" s="217"/>
      <c r="AK745" s="217"/>
      <c r="AL745" s="217"/>
      <c r="AM745" s="217"/>
      <c r="AN745" s="217"/>
      <c r="AO745" s="217"/>
      <c r="AP745" s="217"/>
      <c r="AQ745" s="217"/>
      <c r="AR745" s="217"/>
      <c r="AS745" s="217"/>
      <c r="AT745" s="217"/>
      <c r="AU745" s="217"/>
      <c r="AV745" s="217"/>
      <c r="AW745" s="217"/>
      <c r="AX745" s="217"/>
      <c r="AY745" s="217"/>
      <c r="AZ745" s="217"/>
      <c r="BA745" s="217"/>
      <c r="BB745" s="217"/>
      <c r="BC745" s="217"/>
      <c r="BD745" s="217"/>
      <c r="BE745" s="217"/>
      <c r="BF745" s="217"/>
      <c r="BG745" s="217"/>
      <c r="BH745" s="217"/>
      <c r="BI745" s="217"/>
      <c r="BJ745" s="217"/>
      <c r="BK745" s="217"/>
      <c r="BL745" s="217"/>
      <c r="BM745" s="217"/>
      <c r="BN745" s="217"/>
      <c r="BO745" s="217"/>
      <c r="BP745" s="217"/>
      <c r="BQ745" s="217"/>
      <c r="BR745" s="217"/>
      <c r="BS745" s="217"/>
      <c r="BT745" s="217"/>
      <c r="BU745" s="217"/>
      <c r="BV745" s="217"/>
      <c r="BW745" s="217"/>
      <c r="BX745" s="217"/>
      <c r="BY745" s="217"/>
      <c r="BZ745" s="217"/>
      <c r="CA745" s="217"/>
      <c r="CB745" s="217"/>
      <c r="CC745" s="217"/>
      <c r="CD745" s="217"/>
      <c r="CE745" s="217"/>
      <c r="CF745" s="217"/>
      <c r="CG745" s="217"/>
      <c r="CH745" s="217"/>
      <c r="CI745" s="217"/>
      <c r="CJ745" s="217"/>
      <c r="CK745" s="217"/>
      <c r="CL745" s="217"/>
      <c r="CM745" s="217"/>
      <c r="CN745" s="217"/>
      <c r="CO745" s="217"/>
      <c r="CP745" s="217"/>
      <c r="CQ745" s="217"/>
      <c r="CR745" s="217"/>
      <c r="CS745" s="217"/>
      <c r="CT745" s="217"/>
      <c r="CU745" s="217"/>
      <c r="CV745" s="217"/>
      <c r="CW745" s="217"/>
      <c r="CX745" s="217"/>
      <c r="CY745" s="217"/>
      <c r="CZ745" s="217"/>
      <c r="DA745" s="217"/>
      <c r="DB745" s="217"/>
      <c r="DC745" s="217"/>
      <c r="DD745" s="217"/>
      <c r="DE745" s="217"/>
      <c r="DF745" s="217"/>
      <c r="DG745" s="217"/>
      <c r="DH745" s="217"/>
      <c r="DI745" s="217"/>
      <c r="DJ745" s="217"/>
      <c r="DK745" s="217"/>
      <c r="DL745" s="217"/>
      <c r="DM745" s="217"/>
      <c r="DN745" s="217"/>
      <c r="DO745" s="217"/>
      <c r="DP745" s="217"/>
      <c r="DQ745" s="217"/>
      <c r="DR745" s="217"/>
      <c r="DS745" s="217"/>
      <c r="DT745" s="217"/>
      <c r="DU745" s="217"/>
      <c r="DV745" s="217"/>
      <c r="DW745" s="217"/>
      <c r="DX745" s="217"/>
      <c r="DY745" s="217"/>
      <c r="DZ745" s="217"/>
      <c r="EA745" s="217"/>
      <c r="EB745" s="217"/>
      <c r="EC745" s="217"/>
      <c r="ED745" s="217"/>
      <c r="EE745" s="217"/>
      <c r="EF745" s="217"/>
      <c r="EG745" s="217"/>
      <c r="EH745" s="217"/>
      <c r="EI745" s="217"/>
      <c r="EJ745" s="217"/>
      <c r="EK745" s="217"/>
      <c r="EL745" s="217"/>
      <c r="EM745" s="217"/>
      <c r="EN745" s="217"/>
      <c r="EO745" s="217"/>
      <c r="EP745" s="217"/>
      <c r="EQ745" s="217"/>
      <c r="ER745" s="217"/>
      <c r="ES745" s="217"/>
      <c r="ET745" s="217"/>
      <c r="EU745" s="217"/>
      <c r="EV745" s="217"/>
      <c r="EW745" s="217"/>
      <c r="EX745" s="217"/>
      <c r="EY745" s="217"/>
      <c r="EZ745" s="217"/>
      <c r="FA745" s="217"/>
      <c r="FB745" s="217"/>
      <c r="FC745" s="217"/>
      <c r="FD745" s="217"/>
      <c r="FE745" s="217"/>
      <c r="FF745" s="217"/>
      <c r="FG745" s="217"/>
      <c r="FH745" s="217"/>
      <c r="FI745" s="217"/>
      <c r="FJ745" s="217"/>
      <c r="FK745" s="217"/>
      <c r="FL745" s="217"/>
      <c r="FM745" s="217"/>
      <c r="FN745" s="217"/>
      <c r="FO745" s="217"/>
      <c r="FP745" s="217"/>
      <c r="FQ745" s="217"/>
      <c r="FR745" s="217"/>
      <c r="FS745" s="217"/>
      <c r="FT745" s="217"/>
      <c r="FU745" s="217"/>
      <c r="FV745" s="217"/>
      <c r="FW745" s="217"/>
      <c r="FX745" s="217"/>
      <c r="FY745" s="217"/>
      <c r="FZ745" s="217"/>
      <c r="GA745" s="217"/>
      <c r="GB745" s="217"/>
      <c r="GC745" s="217"/>
      <c r="GD745" s="217"/>
      <c r="GE745" s="217"/>
      <c r="GF745" s="217"/>
      <c r="GG745" s="217"/>
      <c r="GH745" s="217"/>
      <c r="GI745" s="217"/>
      <c r="GJ745" s="217"/>
      <c r="GK745" s="217"/>
      <c r="GL745" s="217"/>
      <c r="GM745" s="217"/>
      <c r="GN745" s="217"/>
      <c r="GO745" s="217"/>
      <c r="GP745" s="217"/>
      <c r="GQ745" s="217"/>
      <c r="GR745" s="217"/>
      <c r="GS745" s="217"/>
      <c r="GT745" s="217"/>
      <c r="GU745" s="217"/>
      <c r="GV745" s="217"/>
      <c r="GW745" s="217"/>
      <c r="GX745" s="217"/>
      <c r="GY745" s="217"/>
      <c r="GZ745" s="217"/>
      <c r="HA745" s="217"/>
      <c r="HB745" s="217"/>
      <c r="HC745" s="217"/>
      <c r="HD745" s="217"/>
      <c r="HE745" s="217"/>
      <c r="HF745" s="217"/>
      <c r="HG745" s="217"/>
      <c r="HH745" s="217"/>
      <c r="HI745" s="217"/>
      <c r="HJ745" s="217"/>
      <c r="HK745" s="217"/>
      <c r="HL745" s="217"/>
      <c r="HM745" s="217"/>
      <c r="HN745" s="217"/>
      <c r="HO745" s="217"/>
      <c r="HP745" s="217"/>
      <c r="HQ745" s="217"/>
      <c r="HR745" s="217"/>
      <c r="HS745" s="217"/>
      <c r="HT745" s="217"/>
      <c r="HU745" s="217"/>
      <c r="HV745" s="217"/>
      <c r="HW745" s="217"/>
      <c r="HX745" s="217"/>
      <c r="HY745" s="217"/>
      <c r="HZ745" s="217"/>
      <c r="IA745" s="217"/>
      <c r="IB745" s="217"/>
      <c r="IC745" s="217"/>
      <c r="ID745" s="217"/>
      <c r="IE745" s="217"/>
      <c r="IF745" s="217"/>
      <c r="IG745" s="217"/>
      <c r="IH745" s="217"/>
      <c r="II745" s="217"/>
      <c r="IJ745" s="217"/>
      <c r="IK745" s="217"/>
      <c r="IL745" s="217"/>
      <c r="IM745" s="217"/>
      <c r="IN745" s="217"/>
      <c r="IO745" s="217"/>
      <c r="IP745" s="217"/>
      <c r="IQ745" s="217"/>
      <c r="IR745" s="217"/>
      <c r="IS745" s="217"/>
      <c r="IT745" s="217"/>
      <c r="IU745" s="217"/>
      <c r="IV745" s="217"/>
      <c r="IW745" s="217"/>
      <c r="IX745" s="217"/>
      <c r="IY745" s="217"/>
      <c r="IZ745" s="217"/>
      <c r="JA745" s="217"/>
      <c r="JB745" s="217"/>
      <c r="JC745" s="217"/>
    </row>
    <row r="746" spans="2:263" ht="29.25" x14ac:dyDescent="0.25">
      <c r="B746" s="217">
        <v>1</v>
      </c>
      <c r="C746" s="580" t="s">
        <v>191</v>
      </c>
      <c r="D746" s="3156"/>
      <c r="E746" s="289"/>
      <c r="F746" s="2469"/>
      <c r="G746" s="2470"/>
      <c r="H746" s="2470"/>
      <c r="I746" s="2470"/>
      <c r="J746" s="2474"/>
      <c r="K746" s="2474"/>
      <c r="L746" s="2470"/>
      <c r="M746" s="2470"/>
      <c r="N746" s="2470"/>
      <c r="O746" s="2470"/>
      <c r="P746" s="2470"/>
      <c r="Q746" s="1894"/>
      <c r="R746" s="2472"/>
      <c r="S746" s="2472"/>
      <c r="T746" s="2472"/>
      <c r="U746" s="2472"/>
      <c r="V746" s="2472"/>
      <c r="W746" s="3073"/>
      <c r="X746" s="2472"/>
      <c r="Y746" s="2472"/>
      <c r="Z746" s="3074"/>
      <c r="AA746" s="3074"/>
      <c r="AB746" s="2472"/>
      <c r="AC746" s="2378"/>
      <c r="AD746" s="2378"/>
      <c r="AE746" s="2276"/>
      <c r="AF746" s="217"/>
      <c r="AG746" s="217"/>
      <c r="AH746" s="217"/>
      <c r="AI746" s="217"/>
      <c r="AJ746" s="217"/>
      <c r="AK746" s="217"/>
      <c r="AL746" s="217"/>
      <c r="AM746" s="217"/>
      <c r="AN746" s="217"/>
      <c r="AO746" s="217"/>
      <c r="AP746" s="217"/>
      <c r="AQ746" s="217"/>
      <c r="AR746" s="217"/>
      <c r="AS746" s="217"/>
      <c r="AT746" s="217"/>
      <c r="AU746" s="217"/>
      <c r="AV746" s="217"/>
      <c r="AW746" s="217"/>
      <c r="AX746" s="217"/>
      <c r="AY746" s="217"/>
      <c r="AZ746" s="217"/>
      <c r="BA746" s="217"/>
      <c r="BB746" s="217"/>
      <c r="BC746" s="217"/>
      <c r="BD746" s="217"/>
      <c r="BE746" s="217"/>
      <c r="BF746" s="217"/>
      <c r="BG746" s="217"/>
      <c r="BH746" s="217"/>
      <c r="BI746" s="217"/>
      <c r="BJ746" s="217"/>
      <c r="BK746" s="217"/>
      <c r="BL746" s="217"/>
      <c r="BM746" s="217"/>
      <c r="BN746" s="217"/>
      <c r="BO746" s="217"/>
      <c r="BP746" s="217"/>
      <c r="BQ746" s="217"/>
      <c r="BR746" s="217"/>
      <c r="BS746" s="217"/>
      <c r="BT746" s="217"/>
      <c r="BU746" s="217"/>
      <c r="BV746" s="217"/>
      <c r="BW746" s="217"/>
      <c r="BX746" s="217"/>
      <c r="BY746" s="217"/>
      <c r="BZ746" s="217"/>
      <c r="CA746" s="217"/>
      <c r="CB746" s="217"/>
      <c r="CC746" s="217"/>
      <c r="CD746" s="217"/>
      <c r="CE746" s="217"/>
      <c r="CF746" s="217"/>
      <c r="CG746" s="217"/>
      <c r="CH746" s="217"/>
      <c r="CI746" s="217"/>
      <c r="CJ746" s="217"/>
      <c r="CK746" s="217"/>
      <c r="CL746" s="217"/>
      <c r="CM746" s="217"/>
      <c r="CN746" s="217"/>
      <c r="CO746" s="217"/>
      <c r="CP746" s="217"/>
      <c r="CQ746" s="217"/>
      <c r="CR746" s="217"/>
      <c r="CS746" s="217"/>
      <c r="CT746" s="217"/>
      <c r="CU746" s="217"/>
      <c r="CV746" s="217"/>
      <c r="CW746" s="217"/>
      <c r="CX746" s="217"/>
      <c r="CY746" s="217"/>
      <c r="CZ746" s="217"/>
      <c r="DA746" s="217"/>
      <c r="DB746" s="217"/>
      <c r="DC746" s="217"/>
      <c r="DD746" s="217"/>
      <c r="DE746" s="217"/>
      <c r="DF746" s="217"/>
      <c r="DG746" s="217"/>
      <c r="DH746" s="217"/>
      <c r="DI746" s="217"/>
      <c r="DJ746" s="217"/>
      <c r="DK746" s="217"/>
      <c r="DL746" s="217"/>
      <c r="DM746" s="217"/>
      <c r="DN746" s="217"/>
      <c r="DO746" s="217"/>
      <c r="DP746" s="217"/>
      <c r="DQ746" s="217"/>
      <c r="DR746" s="217"/>
      <c r="DS746" s="217"/>
      <c r="DT746" s="217"/>
      <c r="DU746" s="217"/>
      <c r="DV746" s="217"/>
      <c r="DW746" s="217"/>
      <c r="DX746" s="217"/>
      <c r="DY746" s="217"/>
      <c r="DZ746" s="217"/>
      <c r="EA746" s="217"/>
      <c r="EB746" s="217"/>
      <c r="EC746" s="217"/>
      <c r="ED746" s="217"/>
      <c r="EE746" s="217"/>
      <c r="EF746" s="217"/>
      <c r="EG746" s="217"/>
      <c r="EH746" s="217"/>
      <c r="EI746" s="217"/>
      <c r="EJ746" s="217"/>
      <c r="EK746" s="217"/>
      <c r="EL746" s="217"/>
      <c r="EM746" s="217"/>
      <c r="EN746" s="217"/>
      <c r="EO746" s="217"/>
      <c r="EP746" s="217"/>
      <c r="EQ746" s="217"/>
      <c r="ER746" s="217"/>
      <c r="ES746" s="217"/>
      <c r="ET746" s="217"/>
      <c r="EU746" s="217"/>
      <c r="EV746" s="217"/>
      <c r="EW746" s="217"/>
      <c r="EX746" s="217"/>
      <c r="EY746" s="217"/>
      <c r="EZ746" s="217"/>
      <c r="FA746" s="217"/>
      <c r="FB746" s="217"/>
      <c r="FC746" s="217"/>
      <c r="FD746" s="217"/>
      <c r="FE746" s="217"/>
      <c r="FF746" s="217"/>
      <c r="FG746" s="217"/>
      <c r="FH746" s="217"/>
      <c r="FI746" s="217"/>
      <c r="FJ746" s="217"/>
      <c r="FK746" s="217"/>
      <c r="FL746" s="217"/>
      <c r="FM746" s="217"/>
      <c r="FN746" s="217"/>
      <c r="FO746" s="217"/>
      <c r="FP746" s="217"/>
      <c r="FQ746" s="217"/>
      <c r="FR746" s="217"/>
      <c r="FS746" s="217"/>
      <c r="FT746" s="217"/>
      <c r="FU746" s="217"/>
      <c r="FV746" s="217"/>
      <c r="FW746" s="217"/>
      <c r="FX746" s="217"/>
      <c r="FY746" s="217"/>
      <c r="FZ746" s="217"/>
      <c r="GA746" s="217"/>
      <c r="GB746" s="217"/>
      <c r="GC746" s="217"/>
      <c r="GD746" s="217"/>
      <c r="GE746" s="217"/>
      <c r="GF746" s="217"/>
      <c r="GG746" s="217"/>
      <c r="GH746" s="217"/>
      <c r="GI746" s="217"/>
      <c r="GJ746" s="217"/>
      <c r="GK746" s="217"/>
      <c r="GL746" s="217"/>
      <c r="GM746" s="217"/>
      <c r="GN746" s="217"/>
      <c r="GO746" s="217"/>
      <c r="GP746" s="217"/>
      <c r="GQ746" s="217"/>
      <c r="GR746" s="217"/>
      <c r="GS746" s="217"/>
      <c r="GT746" s="217"/>
      <c r="GU746" s="217"/>
      <c r="GV746" s="217"/>
      <c r="GW746" s="217"/>
      <c r="GX746" s="217"/>
      <c r="GY746" s="217"/>
      <c r="GZ746" s="217"/>
      <c r="HA746" s="217"/>
      <c r="HB746" s="217"/>
      <c r="HC746" s="217"/>
      <c r="HD746" s="217"/>
      <c r="HE746" s="217"/>
      <c r="HF746" s="217"/>
      <c r="HG746" s="217"/>
      <c r="HH746" s="217"/>
      <c r="HI746" s="217"/>
      <c r="HJ746" s="217"/>
      <c r="HK746" s="217"/>
      <c r="HL746" s="217"/>
      <c r="HM746" s="217"/>
      <c r="HN746" s="217"/>
      <c r="HO746" s="217"/>
      <c r="HP746" s="217"/>
      <c r="HQ746" s="217"/>
      <c r="HR746" s="217"/>
      <c r="HS746" s="217"/>
      <c r="HT746" s="217"/>
      <c r="HU746" s="217"/>
      <c r="HV746" s="217"/>
      <c r="HW746" s="217"/>
      <c r="HX746" s="217"/>
      <c r="HY746" s="217"/>
      <c r="HZ746" s="217"/>
      <c r="IA746" s="217"/>
      <c r="IB746" s="217"/>
      <c r="IC746" s="217"/>
      <c r="ID746" s="217"/>
      <c r="IE746" s="217"/>
      <c r="IF746" s="217"/>
      <c r="IG746" s="217"/>
      <c r="IH746" s="217"/>
      <c r="II746" s="217"/>
      <c r="IJ746" s="217"/>
      <c r="IK746" s="217"/>
      <c r="IL746" s="217"/>
      <c r="IM746" s="217"/>
      <c r="IN746" s="217"/>
      <c r="IO746" s="217"/>
      <c r="IP746" s="217"/>
      <c r="IQ746" s="217"/>
      <c r="IR746" s="217"/>
      <c r="IS746" s="217"/>
      <c r="IT746" s="217"/>
      <c r="IU746" s="217"/>
      <c r="IV746" s="217"/>
      <c r="IW746" s="217"/>
      <c r="IX746" s="217"/>
      <c r="IY746" s="217"/>
      <c r="IZ746" s="217"/>
      <c r="JA746" s="217"/>
      <c r="JB746" s="217"/>
      <c r="JC746" s="217"/>
    </row>
    <row r="747" spans="2:263" ht="90" x14ac:dyDescent="0.25">
      <c r="B747" s="217">
        <v>1</v>
      </c>
      <c r="C747" s="579" t="s">
        <v>460</v>
      </c>
      <c r="D747" s="175"/>
      <c r="E747" s="289"/>
      <c r="F747" s="2469">
        <f>SUM(F656,F565,F261,F166,F46)</f>
        <v>71918</v>
      </c>
      <c r="G747" s="2470">
        <f>SUM(G656,G565,G261,G166,G46)</f>
        <v>17980</v>
      </c>
      <c r="H747" s="2470">
        <f>SUM(H656,H565,H261,H166,H46)</f>
        <v>17111</v>
      </c>
      <c r="I747" s="2470">
        <f t="shared" ref="I747:I755" si="471">H747/G747*100</f>
        <v>95.16685205784205</v>
      </c>
      <c r="J747" s="2474"/>
      <c r="K747" s="2474"/>
      <c r="L747" s="2470"/>
      <c r="M747" s="2470"/>
      <c r="N747" s="2470"/>
      <c r="O747" s="2470"/>
      <c r="P747" s="2470"/>
      <c r="Q747" s="1894"/>
      <c r="R747" s="2472">
        <f t="shared" ref="R747:AB747" si="472">SUM(R656,R565, ,R261,R166, ,R46)</f>
        <v>321262.80089999997</v>
      </c>
      <c r="S747" s="2472">
        <f t="shared" si="472"/>
        <v>321262.80089999997</v>
      </c>
      <c r="T747" s="2472">
        <f t="shared" ref="T747" si="473">SUM(T656,T565, ,T261,T166, ,T46)</f>
        <v>321262.80089999997</v>
      </c>
      <c r="U747" s="2472">
        <f t="shared" si="472"/>
        <v>80315.700224999993</v>
      </c>
      <c r="V747" s="2472">
        <f t="shared" si="472"/>
        <v>74860.164899999989</v>
      </c>
      <c r="W747" s="3073">
        <f t="shared" si="472"/>
        <v>0</v>
      </c>
      <c r="X747" s="2472">
        <f t="shared" si="472"/>
        <v>0</v>
      </c>
      <c r="Y747" s="2472">
        <f t="shared" si="472"/>
        <v>-5455.5353250000035</v>
      </c>
      <c r="Z747" s="3074">
        <f t="shared" si="472"/>
        <v>0</v>
      </c>
      <c r="AA747" s="3074">
        <f t="shared" si="472"/>
        <v>-545.94743999999992</v>
      </c>
      <c r="AB747" s="2472">
        <f t="shared" si="472"/>
        <v>74314.21746</v>
      </c>
      <c r="AC747" s="2378"/>
      <c r="AD747" s="2378"/>
      <c r="AE747" s="2276"/>
      <c r="AF747" s="217"/>
      <c r="AG747" s="217"/>
      <c r="AH747" s="217"/>
      <c r="AI747" s="217"/>
      <c r="AJ747" s="217"/>
      <c r="AK747" s="217"/>
      <c r="AL747" s="217"/>
      <c r="AM747" s="217"/>
      <c r="AN747" s="217"/>
      <c r="AO747" s="217"/>
      <c r="AP747" s="217"/>
      <c r="AQ747" s="217"/>
      <c r="AR747" s="217"/>
      <c r="AS747" s="217"/>
      <c r="AT747" s="217"/>
      <c r="AU747" s="217"/>
      <c r="AV747" s="217"/>
      <c r="AW747" s="217"/>
      <c r="AX747" s="217"/>
      <c r="AY747" s="217"/>
      <c r="AZ747" s="217"/>
      <c r="BA747" s="217"/>
      <c r="BB747" s="217"/>
      <c r="BC747" s="217"/>
      <c r="BD747" s="217"/>
      <c r="BE747" s="217"/>
      <c r="BF747" s="217"/>
      <c r="BG747" s="217"/>
      <c r="BH747" s="217"/>
      <c r="BI747" s="217"/>
      <c r="BJ747" s="217"/>
      <c r="BK747" s="217"/>
      <c r="BL747" s="217"/>
      <c r="BM747" s="217"/>
      <c r="BN747" s="217"/>
      <c r="BO747" s="217"/>
      <c r="BP747" s="217"/>
      <c r="BQ747" s="217"/>
      <c r="BR747" s="217"/>
      <c r="BS747" s="217"/>
      <c r="BT747" s="217"/>
      <c r="BU747" s="217"/>
      <c r="BV747" s="217"/>
      <c r="BW747" s="217"/>
      <c r="BX747" s="217"/>
      <c r="BY747" s="217"/>
      <c r="BZ747" s="217"/>
      <c r="CA747" s="217"/>
      <c r="CB747" s="217"/>
      <c r="CC747" s="217"/>
      <c r="CD747" s="217"/>
      <c r="CE747" s="217"/>
      <c r="CF747" s="217"/>
      <c r="CG747" s="217"/>
      <c r="CH747" s="217"/>
      <c r="CI747" s="217"/>
      <c r="CJ747" s="217"/>
      <c r="CK747" s="217"/>
      <c r="CL747" s="217"/>
      <c r="CM747" s="217"/>
      <c r="CN747" s="217"/>
      <c r="CO747" s="217"/>
      <c r="CP747" s="217"/>
      <c r="CQ747" s="217"/>
      <c r="CR747" s="217"/>
      <c r="CS747" s="217"/>
      <c r="CT747" s="217"/>
      <c r="CU747" s="217"/>
      <c r="CV747" s="217"/>
      <c r="CW747" s="217"/>
      <c r="CX747" s="217"/>
      <c r="CY747" s="217"/>
      <c r="CZ747" s="217"/>
      <c r="DA747" s="217"/>
      <c r="DB747" s="217"/>
      <c r="DC747" s="217"/>
      <c r="DD747" s="217"/>
      <c r="DE747" s="217"/>
      <c r="DF747" s="217"/>
      <c r="DG747" s="217"/>
      <c r="DH747" s="217"/>
      <c r="DI747" s="217"/>
      <c r="DJ747" s="217"/>
      <c r="DK747" s="217"/>
      <c r="DL747" s="217"/>
      <c r="DM747" s="217"/>
      <c r="DN747" s="217"/>
      <c r="DO747" s="217"/>
      <c r="DP747" s="217"/>
      <c r="DQ747" s="217"/>
      <c r="DR747" s="217"/>
      <c r="DS747" s="217"/>
      <c r="DT747" s="217"/>
      <c r="DU747" s="217"/>
      <c r="DV747" s="217"/>
      <c r="DW747" s="217"/>
      <c r="DX747" s="217"/>
      <c r="DY747" s="217"/>
      <c r="DZ747" s="217"/>
      <c r="EA747" s="217"/>
      <c r="EB747" s="217"/>
      <c r="EC747" s="217"/>
      <c r="ED747" s="217"/>
      <c r="EE747" s="217"/>
      <c r="EF747" s="217"/>
      <c r="EG747" s="217"/>
      <c r="EH747" s="217"/>
      <c r="EI747" s="217"/>
      <c r="EJ747" s="217"/>
      <c r="EK747" s="217"/>
      <c r="EL747" s="217"/>
      <c r="EM747" s="217"/>
      <c r="EN747" s="217"/>
      <c r="EO747" s="217"/>
      <c r="EP747" s="217"/>
      <c r="EQ747" s="217"/>
      <c r="ER747" s="217"/>
      <c r="ES747" s="217"/>
      <c r="ET747" s="217"/>
      <c r="EU747" s="217"/>
      <c r="EV747" s="217"/>
      <c r="EW747" s="217"/>
      <c r="EX747" s="217"/>
      <c r="EY747" s="217"/>
      <c r="EZ747" s="217"/>
      <c r="FA747" s="217"/>
      <c r="FB747" s="217"/>
      <c r="FC747" s="217"/>
      <c r="FD747" s="217"/>
      <c r="FE747" s="217"/>
      <c r="FF747" s="217"/>
      <c r="FG747" s="217"/>
      <c r="FH747" s="217"/>
      <c r="FI747" s="217"/>
      <c r="FJ747" s="217"/>
      <c r="FK747" s="217"/>
      <c r="FL747" s="217"/>
      <c r="FM747" s="217"/>
      <c r="FN747" s="217"/>
      <c r="FO747" s="217"/>
      <c r="FP747" s="217"/>
      <c r="FQ747" s="217"/>
      <c r="FR747" s="217"/>
      <c r="FS747" s="217"/>
      <c r="FT747" s="217"/>
      <c r="FU747" s="217"/>
      <c r="FV747" s="217"/>
      <c r="FW747" s="217"/>
      <c r="FX747" s="217"/>
      <c r="FY747" s="217"/>
      <c r="FZ747" s="217"/>
      <c r="GA747" s="217"/>
      <c r="GB747" s="217"/>
      <c r="GC747" s="217"/>
      <c r="GD747" s="217"/>
      <c r="GE747" s="217"/>
      <c r="GF747" s="217"/>
      <c r="GG747" s="217"/>
      <c r="GH747" s="217"/>
      <c r="GI747" s="217"/>
      <c r="GJ747" s="217"/>
      <c r="GK747" s="217"/>
      <c r="GL747" s="217"/>
      <c r="GM747" s="217"/>
      <c r="GN747" s="217"/>
      <c r="GO747" s="217"/>
      <c r="GP747" s="217"/>
      <c r="GQ747" s="217"/>
      <c r="GR747" s="217"/>
      <c r="GS747" s="217"/>
      <c r="GT747" s="217"/>
      <c r="GU747" s="217"/>
      <c r="GV747" s="217"/>
      <c r="GW747" s="217"/>
      <c r="GX747" s="217"/>
      <c r="GY747" s="217"/>
      <c r="GZ747" s="217"/>
      <c r="HA747" s="217"/>
      <c r="HB747" s="217"/>
      <c r="HC747" s="217"/>
      <c r="HD747" s="217"/>
      <c r="HE747" s="217"/>
      <c r="HF747" s="217"/>
      <c r="HG747" s="217"/>
      <c r="HH747" s="217"/>
      <c r="HI747" s="217"/>
      <c r="HJ747" s="217"/>
      <c r="HK747" s="217"/>
      <c r="HL747" s="217"/>
      <c r="HM747" s="217"/>
      <c r="HN747" s="217"/>
      <c r="HO747" s="217"/>
      <c r="HP747" s="217"/>
      <c r="HQ747" s="217"/>
      <c r="HR747" s="217"/>
      <c r="HS747" s="217"/>
      <c r="HT747" s="217"/>
      <c r="HU747" s="217"/>
      <c r="HV747" s="217"/>
      <c r="HW747" s="217"/>
      <c r="HX747" s="217"/>
      <c r="HY747" s="217"/>
      <c r="HZ747" s="217"/>
      <c r="IA747" s="217"/>
      <c r="IB747" s="217"/>
      <c r="IC747" s="217"/>
      <c r="ID747" s="217"/>
      <c r="IE747" s="217"/>
      <c r="IF747" s="217"/>
      <c r="IG747" s="217"/>
      <c r="IH747" s="217"/>
      <c r="II747" s="217"/>
      <c r="IJ747" s="217"/>
      <c r="IK747" s="217"/>
      <c r="IL747" s="217"/>
      <c r="IM747" s="217"/>
      <c r="IN747" s="217"/>
      <c r="IO747" s="217"/>
      <c r="IP747" s="217"/>
      <c r="IQ747" s="217"/>
      <c r="IR747" s="217"/>
      <c r="IS747" s="217"/>
      <c r="IT747" s="217"/>
      <c r="IU747" s="217"/>
      <c r="IV747" s="217"/>
      <c r="IW747" s="217"/>
      <c r="IX747" s="217"/>
      <c r="IY747" s="217"/>
      <c r="IZ747" s="217"/>
      <c r="JA747" s="217"/>
      <c r="JB747" s="217"/>
      <c r="JC747" s="217"/>
    </row>
    <row r="748" spans="2:263" x14ac:dyDescent="0.25">
      <c r="B748" s="217">
        <v>1</v>
      </c>
      <c r="C748" s="579" t="s">
        <v>561</v>
      </c>
      <c r="D748" s="175"/>
      <c r="E748" s="289"/>
      <c r="F748" s="2469">
        <f t="shared" ref="F748:H751" si="474">F657+F566+F262+F167+F47</f>
        <v>12241</v>
      </c>
      <c r="G748" s="2470">
        <f t="shared" si="474"/>
        <v>3060.75</v>
      </c>
      <c r="H748" s="2470">
        <f t="shared" si="474"/>
        <v>921</v>
      </c>
      <c r="I748" s="2470">
        <f t="shared" si="471"/>
        <v>30.090664052928208</v>
      </c>
      <c r="J748" s="2474"/>
      <c r="K748" s="2474"/>
      <c r="L748" s="2470"/>
      <c r="M748" s="2470"/>
      <c r="N748" s="2470"/>
      <c r="O748" s="2470"/>
      <c r="P748" s="2470"/>
      <c r="Q748" s="1894"/>
      <c r="R748" s="2472">
        <f t="shared" ref="R748:AB748" si="475">SUM(R657,R566, ,R262,R167, ,R47)</f>
        <v>77263.967900000003</v>
      </c>
      <c r="S748" s="2472">
        <f t="shared" si="475"/>
        <v>77263.967900000003</v>
      </c>
      <c r="T748" s="2472">
        <f t="shared" si="475"/>
        <v>77263.967900000003</v>
      </c>
      <c r="U748" s="2472">
        <f t="shared" si="475"/>
        <v>19315.991975000001</v>
      </c>
      <c r="V748" s="2472">
        <f t="shared" si="475"/>
        <v>5813.2875299999996</v>
      </c>
      <c r="W748" s="3073">
        <f t="shared" si="475"/>
        <v>0</v>
      </c>
      <c r="X748" s="2472">
        <f t="shared" si="475"/>
        <v>0</v>
      </c>
      <c r="Y748" s="2472">
        <f t="shared" si="475"/>
        <v>-13502.704444999999</v>
      </c>
      <c r="Z748" s="3074">
        <f t="shared" si="475"/>
        <v>0</v>
      </c>
      <c r="AA748" s="3074">
        <f t="shared" si="475"/>
        <v>-213.14408999999998</v>
      </c>
      <c r="AB748" s="2472">
        <f t="shared" si="475"/>
        <v>5600.1434399999998</v>
      </c>
      <c r="AC748" s="2378"/>
      <c r="AD748" s="2378"/>
      <c r="AE748" s="2276"/>
      <c r="AF748" s="217"/>
      <c r="AG748" s="217"/>
      <c r="AH748" s="217"/>
      <c r="AI748" s="217"/>
      <c r="AJ748" s="217"/>
      <c r="AK748" s="217"/>
      <c r="AL748" s="217"/>
      <c r="AM748" s="217"/>
      <c r="AN748" s="217"/>
      <c r="AO748" s="217"/>
      <c r="AP748" s="217"/>
      <c r="AQ748" s="217"/>
      <c r="AR748" s="217"/>
      <c r="AS748" s="217"/>
      <c r="AT748" s="217"/>
      <c r="AU748" s="217"/>
      <c r="AV748" s="217"/>
      <c r="AW748" s="217"/>
      <c r="AX748" s="217"/>
      <c r="AY748" s="217"/>
      <c r="AZ748" s="217"/>
      <c r="BA748" s="217"/>
      <c r="BB748" s="217"/>
      <c r="BC748" s="217"/>
      <c r="BD748" s="217"/>
      <c r="BE748" s="217"/>
      <c r="BF748" s="217"/>
      <c r="BG748" s="217"/>
      <c r="BH748" s="217"/>
      <c r="BI748" s="217"/>
      <c r="BJ748" s="217"/>
      <c r="BK748" s="217"/>
      <c r="BL748" s="217"/>
      <c r="BM748" s="217"/>
      <c r="BN748" s="217"/>
      <c r="BO748" s="217"/>
      <c r="BP748" s="217"/>
      <c r="BQ748" s="217"/>
      <c r="BR748" s="217"/>
      <c r="BS748" s="217"/>
      <c r="BT748" s="217"/>
      <c r="BU748" s="217"/>
      <c r="BV748" s="217"/>
      <c r="BW748" s="217"/>
      <c r="BX748" s="217"/>
      <c r="BY748" s="217"/>
      <c r="BZ748" s="217"/>
      <c r="CA748" s="217"/>
      <c r="CB748" s="217"/>
      <c r="CC748" s="217"/>
      <c r="CD748" s="217"/>
      <c r="CE748" s="217"/>
      <c r="CF748" s="217"/>
      <c r="CG748" s="217"/>
      <c r="CH748" s="217"/>
      <c r="CI748" s="217"/>
      <c r="CJ748" s="217"/>
      <c r="CK748" s="217"/>
      <c r="CL748" s="217"/>
      <c r="CM748" s="217"/>
      <c r="CN748" s="217"/>
      <c r="CO748" s="217"/>
      <c r="CP748" s="217"/>
      <c r="CQ748" s="217"/>
      <c r="CR748" s="217"/>
      <c r="CS748" s="217"/>
      <c r="CT748" s="217"/>
      <c r="CU748" s="217"/>
      <c r="CV748" s="217"/>
      <c r="CW748" s="217"/>
      <c r="CX748" s="217"/>
      <c r="CY748" s="217"/>
      <c r="CZ748" s="217"/>
      <c r="DA748" s="217"/>
      <c r="DB748" s="217"/>
      <c r="DC748" s="217"/>
      <c r="DD748" s="217"/>
      <c r="DE748" s="217"/>
      <c r="DF748" s="217"/>
      <c r="DG748" s="217"/>
      <c r="DH748" s="217"/>
      <c r="DI748" s="217"/>
      <c r="DJ748" s="217"/>
      <c r="DK748" s="217"/>
      <c r="DL748" s="217"/>
      <c r="DM748" s="217"/>
      <c r="DN748" s="217"/>
      <c r="DO748" s="217"/>
      <c r="DP748" s="217"/>
      <c r="DQ748" s="217"/>
      <c r="DR748" s="217"/>
      <c r="DS748" s="217"/>
      <c r="DT748" s="217"/>
      <c r="DU748" s="217"/>
      <c r="DV748" s="217"/>
      <c r="DW748" s="217"/>
      <c r="DX748" s="217"/>
      <c r="DY748" s="217"/>
      <c r="DZ748" s="217"/>
      <c r="EA748" s="217"/>
      <c r="EB748" s="217"/>
      <c r="EC748" s="217"/>
      <c r="ED748" s="217"/>
      <c r="EE748" s="217"/>
      <c r="EF748" s="217"/>
      <c r="EG748" s="217"/>
      <c r="EH748" s="217"/>
      <c r="EI748" s="217"/>
      <c r="EJ748" s="217"/>
      <c r="EK748" s="217"/>
      <c r="EL748" s="217"/>
      <c r="EM748" s="217"/>
      <c r="EN748" s="217"/>
      <c r="EO748" s="217"/>
      <c r="EP748" s="217"/>
      <c r="EQ748" s="217"/>
      <c r="ER748" s="217"/>
      <c r="ES748" s="217"/>
      <c r="ET748" s="217"/>
      <c r="EU748" s="217"/>
      <c r="EV748" s="217"/>
      <c r="EW748" s="217"/>
      <c r="EX748" s="217"/>
      <c r="EY748" s="217"/>
      <c r="EZ748" s="217"/>
      <c r="FA748" s="217"/>
      <c r="FB748" s="217"/>
      <c r="FC748" s="217"/>
      <c r="FD748" s="217"/>
      <c r="FE748" s="217"/>
      <c r="FF748" s="217"/>
      <c r="FG748" s="217"/>
      <c r="FH748" s="217"/>
      <c r="FI748" s="217"/>
      <c r="FJ748" s="217"/>
      <c r="FK748" s="217"/>
      <c r="FL748" s="217"/>
      <c r="FM748" s="217"/>
      <c r="FN748" s="217"/>
      <c r="FO748" s="217"/>
      <c r="FP748" s="217"/>
      <c r="FQ748" s="217"/>
      <c r="FR748" s="217"/>
      <c r="FS748" s="217"/>
      <c r="FT748" s="217"/>
      <c r="FU748" s="217"/>
      <c r="FV748" s="217"/>
      <c r="FW748" s="217"/>
      <c r="FX748" s="217"/>
      <c r="FY748" s="217"/>
      <c r="FZ748" s="217"/>
      <c r="GA748" s="217"/>
      <c r="GB748" s="217"/>
      <c r="GC748" s="217"/>
      <c r="GD748" s="217"/>
      <c r="GE748" s="217"/>
      <c r="GF748" s="217"/>
      <c r="GG748" s="217"/>
      <c r="GH748" s="217"/>
      <c r="GI748" s="217"/>
      <c r="GJ748" s="217"/>
      <c r="GK748" s="217"/>
      <c r="GL748" s="217"/>
      <c r="GM748" s="217"/>
      <c r="GN748" s="217"/>
      <c r="GO748" s="217"/>
      <c r="GP748" s="217"/>
      <c r="GQ748" s="217"/>
      <c r="GR748" s="217"/>
      <c r="GS748" s="217"/>
      <c r="GT748" s="217"/>
      <c r="GU748" s="217"/>
      <c r="GV748" s="217"/>
      <c r="GW748" s="217"/>
      <c r="GX748" s="217"/>
      <c r="GY748" s="217"/>
      <c r="GZ748" s="217"/>
      <c r="HA748" s="217"/>
      <c r="HB748" s="217"/>
      <c r="HC748" s="217"/>
      <c r="HD748" s="217"/>
      <c r="HE748" s="217"/>
      <c r="HF748" s="217"/>
      <c r="HG748" s="217"/>
      <c r="HH748" s="217"/>
      <c r="HI748" s="217"/>
      <c r="HJ748" s="217"/>
      <c r="HK748" s="217"/>
      <c r="HL748" s="217"/>
      <c r="HM748" s="217"/>
      <c r="HN748" s="217"/>
      <c r="HO748" s="217"/>
      <c r="HP748" s="217"/>
      <c r="HQ748" s="217"/>
      <c r="HR748" s="217"/>
      <c r="HS748" s="217"/>
      <c r="HT748" s="217"/>
      <c r="HU748" s="217"/>
      <c r="HV748" s="217"/>
      <c r="HW748" s="217"/>
      <c r="HX748" s="217"/>
      <c r="HY748" s="217"/>
      <c r="HZ748" s="217"/>
      <c r="IA748" s="217"/>
      <c r="IB748" s="217"/>
      <c r="IC748" s="217"/>
      <c r="ID748" s="217"/>
      <c r="IE748" s="217"/>
      <c r="IF748" s="217"/>
      <c r="IG748" s="217"/>
      <c r="IH748" s="217"/>
      <c r="II748" s="217"/>
      <c r="IJ748" s="217"/>
      <c r="IK748" s="217"/>
      <c r="IL748" s="217"/>
      <c r="IM748" s="217"/>
      <c r="IN748" s="217"/>
      <c r="IO748" s="217"/>
      <c r="IP748" s="217"/>
      <c r="IQ748" s="217"/>
      <c r="IR748" s="217"/>
      <c r="IS748" s="217"/>
      <c r="IT748" s="217"/>
      <c r="IU748" s="217"/>
      <c r="IV748" s="217"/>
      <c r="IW748" s="217"/>
      <c r="IX748" s="217"/>
      <c r="IY748" s="217"/>
      <c r="IZ748" s="217"/>
      <c r="JA748" s="217"/>
      <c r="JB748" s="217"/>
      <c r="JC748" s="217"/>
    </row>
    <row r="749" spans="2:263" x14ac:dyDescent="0.25">
      <c r="B749" s="217">
        <v>1</v>
      </c>
      <c r="C749" s="579" t="s">
        <v>562</v>
      </c>
      <c r="D749" s="175"/>
      <c r="E749" s="289"/>
      <c r="F749" s="2469">
        <f t="shared" si="474"/>
        <v>16512</v>
      </c>
      <c r="G749" s="2470">
        <f t="shared" si="474"/>
        <v>4128.25</v>
      </c>
      <c r="H749" s="2470">
        <f t="shared" si="474"/>
        <v>2778</v>
      </c>
      <c r="I749" s="2470">
        <f t="shared" si="471"/>
        <v>67.292436262338768</v>
      </c>
      <c r="J749" s="2474"/>
      <c r="K749" s="2474"/>
      <c r="L749" s="2470"/>
      <c r="M749" s="2470"/>
      <c r="N749" s="2470"/>
      <c r="O749" s="2470"/>
      <c r="P749" s="2470"/>
      <c r="Q749" s="1894"/>
      <c r="R749" s="2472">
        <f t="shared" ref="R749:AB749" si="476">SUM(R658,R567, ,R263,R168, ,R48)</f>
        <v>39349.747199999998</v>
      </c>
      <c r="S749" s="2472">
        <f t="shared" si="476"/>
        <v>39349.747199999998</v>
      </c>
      <c r="T749" s="2472">
        <f t="shared" si="476"/>
        <v>39349.747199999998</v>
      </c>
      <c r="U749" s="2472">
        <f t="shared" si="476"/>
        <v>9837.4367999999995</v>
      </c>
      <c r="V749" s="2472">
        <f t="shared" si="476"/>
        <v>6620.1962399999993</v>
      </c>
      <c r="W749" s="3073">
        <f t="shared" si="476"/>
        <v>0</v>
      </c>
      <c r="X749" s="2472">
        <f t="shared" si="476"/>
        <v>0</v>
      </c>
      <c r="Y749" s="2472">
        <f t="shared" si="476"/>
        <v>-3217.2405600000002</v>
      </c>
      <c r="Z749" s="3074">
        <f t="shared" si="476"/>
        <v>0</v>
      </c>
      <c r="AA749" s="3074">
        <f t="shared" si="476"/>
        <v>-20.24915</v>
      </c>
      <c r="AB749" s="2472">
        <f t="shared" si="476"/>
        <v>6599.9470899999997</v>
      </c>
      <c r="AC749" s="2378"/>
      <c r="AD749" s="2378"/>
      <c r="AE749" s="2276"/>
      <c r="AF749" s="217"/>
      <c r="AG749" s="217"/>
      <c r="AH749" s="217"/>
      <c r="AI749" s="217"/>
      <c r="AJ749" s="217"/>
      <c r="AK749" s="217"/>
      <c r="AL749" s="217"/>
      <c r="AM749" s="217"/>
      <c r="AN749" s="217"/>
      <c r="AO749" s="217"/>
      <c r="AP749" s="217"/>
      <c r="AQ749" s="217"/>
      <c r="AR749" s="217"/>
      <c r="AS749" s="217"/>
      <c r="AT749" s="217"/>
      <c r="AU749" s="217"/>
      <c r="AV749" s="217"/>
      <c r="AW749" s="217"/>
      <c r="AX749" s="217"/>
      <c r="AY749" s="217"/>
      <c r="AZ749" s="217"/>
      <c r="BA749" s="217"/>
      <c r="BB749" s="217"/>
      <c r="BC749" s="217"/>
      <c r="BD749" s="217"/>
      <c r="BE749" s="217"/>
      <c r="BF749" s="217"/>
      <c r="BG749" s="217"/>
      <c r="BH749" s="217"/>
      <c r="BI749" s="217"/>
      <c r="BJ749" s="217"/>
      <c r="BK749" s="217"/>
      <c r="BL749" s="217"/>
      <c r="BM749" s="217"/>
      <c r="BN749" s="217"/>
      <c r="BO749" s="217"/>
      <c r="BP749" s="217"/>
      <c r="BQ749" s="217"/>
      <c r="BR749" s="217"/>
      <c r="BS749" s="217"/>
      <c r="BT749" s="217"/>
      <c r="BU749" s="217"/>
      <c r="BV749" s="217"/>
      <c r="BW749" s="217"/>
      <c r="BX749" s="217"/>
      <c r="BY749" s="217"/>
      <c r="BZ749" s="217"/>
      <c r="CA749" s="217"/>
      <c r="CB749" s="217"/>
      <c r="CC749" s="217"/>
      <c r="CD749" s="217"/>
      <c r="CE749" s="217"/>
      <c r="CF749" s="217"/>
      <c r="CG749" s="217"/>
      <c r="CH749" s="217"/>
      <c r="CI749" s="217"/>
      <c r="CJ749" s="217"/>
      <c r="CK749" s="217"/>
      <c r="CL749" s="217"/>
      <c r="CM749" s="217"/>
      <c r="CN749" s="217"/>
      <c r="CO749" s="217"/>
      <c r="CP749" s="217"/>
      <c r="CQ749" s="217"/>
      <c r="CR749" s="217"/>
      <c r="CS749" s="217"/>
      <c r="CT749" s="217"/>
      <c r="CU749" s="217"/>
      <c r="CV749" s="217"/>
      <c r="CW749" s="217"/>
      <c r="CX749" s="217"/>
      <c r="CY749" s="217"/>
      <c r="CZ749" s="217"/>
      <c r="DA749" s="217"/>
      <c r="DB749" s="217"/>
      <c r="DC749" s="217"/>
      <c r="DD749" s="217"/>
      <c r="DE749" s="217"/>
      <c r="DF749" s="217"/>
      <c r="DG749" s="217"/>
      <c r="DH749" s="217"/>
      <c r="DI749" s="217"/>
      <c r="DJ749" s="217"/>
      <c r="DK749" s="217"/>
      <c r="DL749" s="217"/>
      <c r="DM749" s="217"/>
      <c r="DN749" s="217"/>
      <c r="DO749" s="217"/>
      <c r="DP749" s="217"/>
      <c r="DQ749" s="217"/>
      <c r="DR749" s="217"/>
      <c r="DS749" s="217"/>
      <c r="DT749" s="217"/>
      <c r="DU749" s="217"/>
      <c r="DV749" s="217"/>
      <c r="DW749" s="217"/>
      <c r="DX749" s="217"/>
      <c r="DY749" s="217"/>
      <c r="DZ749" s="217"/>
      <c r="EA749" s="217"/>
      <c r="EB749" s="217"/>
      <c r="EC749" s="217"/>
      <c r="ED749" s="217"/>
      <c r="EE749" s="217"/>
      <c r="EF749" s="217"/>
      <c r="EG749" s="217"/>
      <c r="EH749" s="217"/>
      <c r="EI749" s="217"/>
      <c r="EJ749" s="217"/>
      <c r="EK749" s="217"/>
      <c r="EL749" s="217"/>
      <c r="EM749" s="217"/>
      <c r="EN749" s="217"/>
      <c r="EO749" s="217"/>
      <c r="EP749" s="217"/>
      <c r="EQ749" s="217"/>
      <c r="ER749" s="217"/>
      <c r="ES749" s="217"/>
      <c r="ET749" s="217"/>
      <c r="EU749" s="217"/>
      <c r="EV749" s="217"/>
      <c r="EW749" s="217"/>
      <c r="EX749" s="217"/>
      <c r="EY749" s="217"/>
      <c r="EZ749" s="217"/>
      <c r="FA749" s="217"/>
      <c r="FB749" s="217"/>
      <c r="FC749" s="217"/>
      <c r="FD749" s="217"/>
      <c r="FE749" s="217"/>
      <c r="FF749" s="217"/>
      <c r="FG749" s="217"/>
      <c r="FH749" s="217"/>
      <c r="FI749" s="217"/>
      <c r="FJ749" s="217"/>
      <c r="FK749" s="217"/>
      <c r="FL749" s="217"/>
      <c r="FM749" s="217"/>
      <c r="FN749" s="217"/>
      <c r="FO749" s="217"/>
      <c r="FP749" s="217"/>
      <c r="FQ749" s="217"/>
      <c r="FR749" s="217"/>
      <c r="FS749" s="217"/>
      <c r="FT749" s="217"/>
      <c r="FU749" s="217"/>
      <c r="FV749" s="217"/>
      <c r="FW749" s="217"/>
      <c r="FX749" s="217"/>
      <c r="FY749" s="217"/>
      <c r="FZ749" s="217"/>
      <c r="GA749" s="217"/>
      <c r="GB749" s="217"/>
      <c r="GC749" s="217"/>
      <c r="GD749" s="217"/>
      <c r="GE749" s="217"/>
      <c r="GF749" s="217"/>
      <c r="GG749" s="217"/>
      <c r="GH749" s="217"/>
      <c r="GI749" s="217"/>
      <c r="GJ749" s="217"/>
      <c r="GK749" s="217"/>
      <c r="GL749" s="217"/>
      <c r="GM749" s="217"/>
      <c r="GN749" s="217"/>
      <c r="GO749" s="217"/>
      <c r="GP749" s="217"/>
      <c r="GQ749" s="217"/>
      <c r="GR749" s="217"/>
      <c r="GS749" s="217"/>
      <c r="GT749" s="217"/>
      <c r="GU749" s="217"/>
      <c r="GV749" s="217"/>
      <c r="GW749" s="217"/>
      <c r="GX749" s="217"/>
      <c r="GY749" s="217"/>
      <c r="GZ749" s="217"/>
      <c r="HA749" s="217"/>
      <c r="HB749" s="217"/>
      <c r="HC749" s="217"/>
      <c r="HD749" s="217"/>
      <c r="HE749" s="217"/>
      <c r="HF749" s="217"/>
      <c r="HG749" s="217"/>
      <c r="HH749" s="217"/>
      <c r="HI749" s="217"/>
      <c r="HJ749" s="217"/>
      <c r="HK749" s="217"/>
      <c r="HL749" s="217"/>
      <c r="HM749" s="217"/>
      <c r="HN749" s="217"/>
      <c r="HO749" s="217"/>
      <c r="HP749" s="217"/>
      <c r="HQ749" s="217"/>
      <c r="HR749" s="217"/>
      <c r="HS749" s="217"/>
      <c r="HT749" s="217"/>
      <c r="HU749" s="217"/>
      <c r="HV749" s="217"/>
      <c r="HW749" s="217"/>
      <c r="HX749" s="217"/>
      <c r="HY749" s="217"/>
      <c r="HZ749" s="217"/>
      <c r="IA749" s="217"/>
      <c r="IB749" s="217"/>
      <c r="IC749" s="217"/>
      <c r="ID749" s="217"/>
      <c r="IE749" s="217"/>
      <c r="IF749" s="217"/>
      <c r="IG749" s="217"/>
      <c r="IH749" s="217"/>
      <c r="II749" s="217"/>
      <c r="IJ749" s="217"/>
      <c r="IK749" s="217"/>
      <c r="IL749" s="217"/>
      <c r="IM749" s="217"/>
      <c r="IN749" s="217"/>
      <c r="IO749" s="217"/>
      <c r="IP749" s="217"/>
      <c r="IQ749" s="217"/>
      <c r="IR749" s="217"/>
      <c r="IS749" s="217"/>
      <c r="IT749" s="217"/>
      <c r="IU749" s="217"/>
      <c r="IV749" s="217"/>
      <c r="IW749" s="217"/>
      <c r="IX749" s="217"/>
      <c r="IY749" s="217"/>
      <c r="IZ749" s="217"/>
      <c r="JA749" s="217"/>
      <c r="JB749" s="217"/>
      <c r="JC749" s="217"/>
    </row>
    <row r="750" spans="2:263" ht="30" x14ac:dyDescent="0.25">
      <c r="B750" s="217">
        <v>1</v>
      </c>
      <c r="C750" s="579" t="s">
        <v>563</v>
      </c>
      <c r="D750" s="175"/>
      <c r="E750" s="289"/>
      <c r="F750" s="2469">
        <f t="shared" si="474"/>
        <v>34574</v>
      </c>
      <c r="G750" s="2470">
        <f t="shared" si="474"/>
        <v>8643.25</v>
      </c>
      <c r="H750" s="2470">
        <f t="shared" si="474"/>
        <v>10331</v>
      </c>
      <c r="I750" s="2470">
        <f t="shared" si="471"/>
        <v>119.52679836866919</v>
      </c>
      <c r="J750" s="2474"/>
      <c r="K750" s="2474"/>
      <c r="L750" s="2470"/>
      <c r="M750" s="2470"/>
      <c r="N750" s="2470"/>
      <c r="O750" s="2470"/>
      <c r="P750" s="2470"/>
      <c r="Q750" s="1894"/>
      <c r="R750" s="2472">
        <f t="shared" ref="R750:AB750" si="477">SUM(R659,R568, ,R264,R169, ,R49)</f>
        <v>183214.54079999999</v>
      </c>
      <c r="S750" s="2472">
        <f t="shared" si="477"/>
        <v>183214.54079999999</v>
      </c>
      <c r="T750" s="2472">
        <f t="shared" si="477"/>
        <v>183214.54079999999</v>
      </c>
      <c r="U750" s="2472">
        <f t="shared" si="477"/>
        <v>45803.635199999997</v>
      </c>
      <c r="V750" s="2472">
        <f t="shared" si="477"/>
        <v>54741.809809999999</v>
      </c>
      <c r="W750" s="3073">
        <f t="shared" si="477"/>
        <v>0</v>
      </c>
      <c r="X750" s="2472">
        <f t="shared" si="477"/>
        <v>0</v>
      </c>
      <c r="Y750" s="2472">
        <f t="shared" si="477"/>
        <v>8938.1746100000018</v>
      </c>
      <c r="Z750" s="3074">
        <f t="shared" si="477"/>
        <v>0</v>
      </c>
      <c r="AA750" s="3074">
        <f t="shared" si="477"/>
        <v>-249.82911000000001</v>
      </c>
      <c r="AB750" s="2472">
        <f t="shared" si="477"/>
        <v>54491.9807</v>
      </c>
      <c r="AC750" s="2378"/>
      <c r="AD750" s="2378"/>
      <c r="AE750" s="2276"/>
      <c r="AF750" s="217"/>
      <c r="AG750" s="217"/>
      <c r="AH750" s="217"/>
      <c r="AI750" s="217"/>
      <c r="AJ750" s="217"/>
      <c r="AK750" s="217"/>
      <c r="AL750" s="217"/>
      <c r="AM750" s="217"/>
      <c r="AN750" s="217"/>
      <c r="AO750" s="217"/>
      <c r="AP750" s="217"/>
      <c r="AQ750" s="217"/>
      <c r="AR750" s="217"/>
      <c r="AS750" s="217"/>
      <c r="AT750" s="217"/>
      <c r="AU750" s="217"/>
      <c r="AV750" s="217"/>
      <c r="AW750" s="217"/>
      <c r="AX750" s="217"/>
      <c r="AY750" s="217"/>
      <c r="AZ750" s="217"/>
      <c r="BA750" s="217"/>
      <c r="BB750" s="217"/>
      <c r="BC750" s="217"/>
      <c r="BD750" s="217"/>
      <c r="BE750" s="217"/>
      <c r="BF750" s="217"/>
      <c r="BG750" s="217"/>
      <c r="BH750" s="217"/>
      <c r="BI750" s="217"/>
      <c r="BJ750" s="217"/>
      <c r="BK750" s="217"/>
      <c r="BL750" s="217"/>
      <c r="BM750" s="217"/>
      <c r="BN750" s="217"/>
      <c r="BO750" s="217"/>
      <c r="BP750" s="217"/>
      <c r="BQ750" s="217"/>
      <c r="BR750" s="217"/>
      <c r="BS750" s="217"/>
      <c r="BT750" s="217"/>
      <c r="BU750" s="217"/>
      <c r="BV750" s="217"/>
      <c r="BW750" s="217"/>
      <c r="BX750" s="217"/>
      <c r="BY750" s="217"/>
      <c r="BZ750" s="217"/>
      <c r="CA750" s="217"/>
      <c r="CB750" s="217"/>
      <c r="CC750" s="217"/>
      <c r="CD750" s="217"/>
      <c r="CE750" s="217"/>
      <c r="CF750" s="217"/>
      <c r="CG750" s="217"/>
      <c r="CH750" s="217"/>
      <c r="CI750" s="217"/>
      <c r="CJ750" s="217"/>
      <c r="CK750" s="217"/>
      <c r="CL750" s="217"/>
      <c r="CM750" s="217"/>
      <c r="CN750" s="217"/>
      <c r="CO750" s="217"/>
      <c r="CP750" s="217"/>
      <c r="CQ750" s="217"/>
      <c r="CR750" s="217"/>
      <c r="CS750" s="217"/>
      <c r="CT750" s="217"/>
      <c r="CU750" s="217"/>
      <c r="CV750" s="217"/>
      <c r="CW750" s="217"/>
      <c r="CX750" s="217"/>
      <c r="CY750" s="217"/>
      <c r="CZ750" s="217"/>
      <c r="DA750" s="217"/>
      <c r="DB750" s="217"/>
      <c r="DC750" s="217"/>
      <c r="DD750" s="217"/>
      <c r="DE750" s="217"/>
      <c r="DF750" s="217"/>
      <c r="DG750" s="217"/>
      <c r="DH750" s="217"/>
      <c r="DI750" s="217"/>
      <c r="DJ750" s="217"/>
      <c r="DK750" s="217"/>
      <c r="DL750" s="217"/>
      <c r="DM750" s="217"/>
      <c r="DN750" s="217"/>
      <c r="DO750" s="217"/>
      <c r="DP750" s="217"/>
      <c r="DQ750" s="217"/>
      <c r="DR750" s="217"/>
      <c r="DS750" s="217"/>
      <c r="DT750" s="217"/>
      <c r="DU750" s="217"/>
      <c r="DV750" s="217"/>
      <c r="DW750" s="217"/>
      <c r="DX750" s="217"/>
      <c r="DY750" s="217"/>
      <c r="DZ750" s="217"/>
      <c r="EA750" s="217"/>
      <c r="EB750" s="217"/>
      <c r="EC750" s="217"/>
      <c r="ED750" s="217"/>
      <c r="EE750" s="217"/>
      <c r="EF750" s="217"/>
      <c r="EG750" s="217"/>
      <c r="EH750" s="217"/>
      <c r="EI750" s="217"/>
      <c r="EJ750" s="217"/>
      <c r="EK750" s="217"/>
      <c r="EL750" s="217"/>
      <c r="EM750" s="217"/>
      <c r="EN750" s="217"/>
      <c r="EO750" s="217"/>
      <c r="EP750" s="217"/>
      <c r="EQ750" s="217"/>
      <c r="ER750" s="217"/>
      <c r="ES750" s="217"/>
      <c r="ET750" s="217"/>
      <c r="EU750" s="217"/>
      <c r="EV750" s="217"/>
      <c r="EW750" s="217"/>
      <c r="EX750" s="217"/>
      <c r="EY750" s="217"/>
      <c r="EZ750" s="217"/>
      <c r="FA750" s="217"/>
      <c r="FB750" s="217"/>
      <c r="FC750" s="217"/>
      <c r="FD750" s="217"/>
      <c r="FE750" s="217"/>
      <c r="FF750" s="217"/>
      <c r="FG750" s="217"/>
      <c r="FH750" s="217"/>
      <c r="FI750" s="217"/>
      <c r="FJ750" s="217"/>
      <c r="FK750" s="217"/>
      <c r="FL750" s="217"/>
      <c r="FM750" s="217"/>
      <c r="FN750" s="217"/>
      <c r="FO750" s="217"/>
      <c r="FP750" s="217"/>
      <c r="FQ750" s="217"/>
      <c r="FR750" s="217"/>
      <c r="FS750" s="217"/>
      <c r="FT750" s="217"/>
      <c r="FU750" s="217"/>
      <c r="FV750" s="217"/>
      <c r="FW750" s="217"/>
      <c r="FX750" s="217"/>
      <c r="FY750" s="217"/>
      <c r="FZ750" s="217"/>
      <c r="GA750" s="217"/>
      <c r="GB750" s="217"/>
      <c r="GC750" s="217"/>
      <c r="GD750" s="217"/>
      <c r="GE750" s="217"/>
      <c r="GF750" s="217"/>
      <c r="GG750" s="217"/>
      <c r="GH750" s="217"/>
      <c r="GI750" s="217"/>
      <c r="GJ750" s="217"/>
      <c r="GK750" s="217"/>
      <c r="GL750" s="217"/>
      <c r="GM750" s="217"/>
      <c r="GN750" s="217"/>
      <c r="GO750" s="217"/>
      <c r="GP750" s="217"/>
      <c r="GQ750" s="217"/>
      <c r="GR750" s="217"/>
      <c r="GS750" s="217"/>
      <c r="GT750" s="217"/>
      <c r="GU750" s="217"/>
      <c r="GV750" s="217"/>
      <c r="GW750" s="217"/>
      <c r="GX750" s="217"/>
      <c r="GY750" s="217"/>
      <c r="GZ750" s="217"/>
      <c r="HA750" s="217"/>
      <c r="HB750" s="217"/>
      <c r="HC750" s="217"/>
      <c r="HD750" s="217"/>
      <c r="HE750" s="217"/>
      <c r="HF750" s="217"/>
      <c r="HG750" s="217"/>
      <c r="HH750" s="217"/>
      <c r="HI750" s="217"/>
      <c r="HJ750" s="217"/>
      <c r="HK750" s="217"/>
      <c r="HL750" s="217"/>
      <c r="HM750" s="217"/>
      <c r="HN750" s="217"/>
      <c r="HO750" s="217"/>
      <c r="HP750" s="217"/>
      <c r="HQ750" s="217"/>
      <c r="HR750" s="217"/>
      <c r="HS750" s="217"/>
      <c r="HT750" s="217"/>
      <c r="HU750" s="217"/>
      <c r="HV750" s="217"/>
      <c r="HW750" s="217"/>
      <c r="HX750" s="217"/>
      <c r="HY750" s="217"/>
      <c r="HZ750" s="217"/>
      <c r="IA750" s="217"/>
      <c r="IB750" s="217"/>
      <c r="IC750" s="217"/>
      <c r="ID750" s="217"/>
      <c r="IE750" s="217"/>
      <c r="IF750" s="217"/>
      <c r="IG750" s="217"/>
      <c r="IH750" s="217"/>
      <c r="II750" s="217"/>
      <c r="IJ750" s="217"/>
      <c r="IK750" s="217"/>
      <c r="IL750" s="217"/>
      <c r="IM750" s="217"/>
      <c r="IN750" s="217"/>
      <c r="IO750" s="217"/>
      <c r="IP750" s="217"/>
      <c r="IQ750" s="217"/>
      <c r="IR750" s="217"/>
      <c r="IS750" s="217"/>
      <c r="IT750" s="217"/>
      <c r="IU750" s="217"/>
      <c r="IV750" s="217"/>
      <c r="IW750" s="217"/>
      <c r="IX750" s="217"/>
      <c r="IY750" s="217"/>
      <c r="IZ750" s="217"/>
      <c r="JA750" s="217"/>
      <c r="JB750" s="217"/>
      <c r="JC750" s="217"/>
    </row>
    <row r="751" spans="2:263" x14ac:dyDescent="0.25">
      <c r="C751" s="579" t="s">
        <v>670</v>
      </c>
      <c r="D751" s="175"/>
      <c r="E751" s="289"/>
      <c r="F751" s="2469">
        <f t="shared" si="474"/>
        <v>8591</v>
      </c>
      <c r="G751" s="2470">
        <f t="shared" si="474"/>
        <v>2147.75</v>
      </c>
      <c r="H751" s="2470">
        <f t="shared" si="474"/>
        <v>3081</v>
      </c>
      <c r="I751" s="2470">
        <f t="shared" si="471"/>
        <v>143.45245023862182</v>
      </c>
      <c r="J751" s="2474"/>
      <c r="K751" s="2474"/>
      <c r="L751" s="2470"/>
      <c r="M751" s="2470"/>
      <c r="N751" s="2470"/>
      <c r="O751" s="2470"/>
      <c r="P751" s="2470"/>
      <c r="Q751" s="1894"/>
      <c r="R751" s="2472">
        <f t="shared" ref="R751:AB751" si="478">SUM(R660,R569, ,R265,R170, ,R50)</f>
        <v>21434.545000000002</v>
      </c>
      <c r="S751" s="2472">
        <f t="shared" si="478"/>
        <v>21434.545000000002</v>
      </c>
      <c r="T751" s="2472">
        <f t="shared" si="478"/>
        <v>21434.545000000002</v>
      </c>
      <c r="U751" s="2472">
        <f t="shared" si="478"/>
        <v>5358.6362500000005</v>
      </c>
      <c r="V751" s="2472">
        <f t="shared" si="478"/>
        <v>7684.8713199999984</v>
      </c>
      <c r="W751" s="3073">
        <f t="shared" si="478"/>
        <v>0</v>
      </c>
      <c r="X751" s="2472">
        <f t="shared" si="478"/>
        <v>0</v>
      </c>
      <c r="Y751" s="2472">
        <f t="shared" si="478"/>
        <v>2326.2350699999984</v>
      </c>
      <c r="Z751" s="3074">
        <f t="shared" si="478"/>
        <v>0</v>
      </c>
      <c r="AA751" s="3074">
        <f t="shared" si="478"/>
        <v>-62.725090000000002</v>
      </c>
      <c r="AB751" s="2472">
        <f t="shared" si="478"/>
        <v>7622.1462299999985</v>
      </c>
      <c r="AC751" s="2378"/>
      <c r="AD751" s="2378"/>
      <c r="AE751" s="2276"/>
      <c r="AF751" s="217"/>
      <c r="AG751" s="217"/>
      <c r="AH751" s="217"/>
      <c r="AI751" s="217"/>
      <c r="AJ751" s="217"/>
      <c r="AK751" s="217"/>
      <c r="AL751" s="217"/>
      <c r="AM751" s="217"/>
      <c r="AN751" s="217"/>
      <c r="AO751" s="217"/>
      <c r="AP751" s="217"/>
      <c r="AQ751" s="217"/>
      <c r="AR751" s="217"/>
      <c r="AS751" s="217"/>
      <c r="AT751" s="217"/>
      <c r="AU751" s="217"/>
      <c r="AV751" s="217"/>
      <c r="AW751" s="217"/>
      <c r="AX751" s="217"/>
      <c r="AY751" s="217"/>
      <c r="AZ751" s="217"/>
      <c r="BA751" s="217"/>
      <c r="BB751" s="217"/>
      <c r="BC751" s="217"/>
      <c r="BD751" s="217"/>
      <c r="BE751" s="217"/>
      <c r="BF751" s="217"/>
      <c r="BG751" s="217"/>
      <c r="BH751" s="217"/>
      <c r="BI751" s="217"/>
      <c r="BJ751" s="217"/>
      <c r="BK751" s="217"/>
      <c r="BL751" s="217"/>
      <c r="BM751" s="217"/>
      <c r="BN751" s="217"/>
      <c r="BO751" s="217"/>
      <c r="BP751" s="217"/>
      <c r="BQ751" s="217"/>
      <c r="BR751" s="217"/>
      <c r="BS751" s="217"/>
      <c r="BT751" s="217"/>
      <c r="BU751" s="217"/>
      <c r="BV751" s="217"/>
      <c r="BW751" s="217"/>
      <c r="BX751" s="217"/>
      <c r="BY751" s="217"/>
      <c r="BZ751" s="217"/>
      <c r="CA751" s="217"/>
      <c r="CB751" s="217"/>
      <c r="CC751" s="217"/>
      <c r="CD751" s="217"/>
      <c r="CE751" s="217"/>
      <c r="CF751" s="217"/>
      <c r="CG751" s="217"/>
      <c r="CH751" s="217"/>
      <c r="CI751" s="217"/>
      <c r="CJ751" s="217"/>
      <c r="CK751" s="217"/>
      <c r="CL751" s="217"/>
      <c r="CM751" s="217"/>
      <c r="CN751" s="217"/>
      <c r="CO751" s="217"/>
      <c r="CP751" s="217"/>
      <c r="CQ751" s="217"/>
      <c r="CR751" s="217"/>
      <c r="CS751" s="217"/>
      <c r="CT751" s="217"/>
      <c r="CU751" s="217"/>
      <c r="CV751" s="217"/>
      <c r="CW751" s="217"/>
      <c r="CX751" s="217"/>
      <c r="CY751" s="217"/>
      <c r="CZ751" s="217"/>
      <c r="DA751" s="217"/>
      <c r="DB751" s="217"/>
      <c r="DC751" s="217"/>
      <c r="DD751" s="217"/>
      <c r="DE751" s="217"/>
      <c r="DF751" s="217"/>
      <c r="DG751" s="217"/>
      <c r="DH751" s="217"/>
      <c r="DI751" s="217"/>
      <c r="DJ751" s="217"/>
      <c r="DK751" s="217"/>
      <c r="DL751" s="217"/>
      <c r="DM751" s="217"/>
      <c r="DN751" s="217"/>
      <c r="DO751" s="217"/>
      <c r="DP751" s="217"/>
      <c r="DQ751" s="217"/>
      <c r="DR751" s="217"/>
      <c r="DS751" s="217"/>
      <c r="DT751" s="217"/>
      <c r="DU751" s="217"/>
      <c r="DV751" s="217"/>
      <c r="DW751" s="217"/>
      <c r="DX751" s="217"/>
      <c r="DY751" s="217"/>
      <c r="DZ751" s="217"/>
      <c r="EA751" s="217"/>
      <c r="EB751" s="217"/>
      <c r="EC751" s="217"/>
      <c r="ED751" s="217"/>
      <c r="EE751" s="217"/>
      <c r="EF751" s="217"/>
      <c r="EG751" s="217"/>
      <c r="EH751" s="217"/>
      <c r="EI751" s="217"/>
      <c r="EJ751" s="217"/>
      <c r="EK751" s="217"/>
      <c r="EL751" s="217"/>
      <c r="EM751" s="217"/>
      <c r="EN751" s="217"/>
      <c r="EO751" s="217"/>
      <c r="EP751" s="217"/>
      <c r="EQ751" s="217"/>
      <c r="ER751" s="217"/>
      <c r="ES751" s="217"/>
      <c r="ET751" s="217"/>
      <c r="EU751" s="217"/>
      <c r="EV751" s="217"/>
      <c r="EW751" s="217"/>
      <c r="EX751" s="217"/>
      <c r="EY751" s="217"/>
      <c r="EZ751" s="217"/>
      <c r="FA751" s="217"/>
      <c r="FB751" s="217"/>
      <c r="FC751" s="217"/>
      <c r="FD751" s="217"/>
      <c r="FE751" s="217"/>
      <c r="FF751" s="217"/>
      <c r="FG751" s="217"/>
      <c r="FH751" s="217"/>
      <c r="FI751" s="217"/>
      <c r="FJ751" s="217"/>
      <c r="FK751" s="217"/>
      <c r="FL751" s="217"/>
      <c r="FM751" s="217"/>
      <c r="FN751" s="217"/>
      <c r="FO751" s="217"/>
      <c r="FP751" s="217"/>
      <c r="FQ751" s="217"/>
      <c r="FR751" s="217"/>
      <c r="FS751" s="217"/>
      <c r="FT751" s="217"/>
      <c r="FU751" s="217"/>
      <c r="FV751" s="217"/>
      <c r="FW751" s="217"/>
      <c r="FX751" s="217"/>
      <c r="FY751" s="217"/>
      <c r="FZ751" s="217"/>
      <c r="GA751" s="217"/>
      <c r="GB751" s="217"/>
      <c r="GC751" s="217"/>
      <c r="GD751" s="217"/>
      <c r="GE751" s="217"/>
      <c r="GF751" s="217"/>
      <c r="GG751" s="217"/>
      <c r="GH751" s="217"/>
      <c r="GI751" s="217"/>
      <c r="GJ751" s="217"/>
      <c r="GK751" s="217"/>
      <c r="GL751" s="217"/>
      <c r="GM751" s="217"/>
      <c r="GN751" s="217"/>
      <c r="GO751" s="217"/>
      <c r="GP751" s="217"/>
      <c r="GQ751" s="217"/>
      <c r="GR751" s="217"/>
      <c r="GS751" s="217"/>
      <c r="GT751" s="217"/>
      <c r="GU751" s="217"/>
      <c r="GV751" s="217"/>
      <c r="GW751" s="217"/>
      <c r="GX751" s="217"/>
      <c r="GY751" s="217"/>
      <c r="GZ751" s="217"/>
      <c r="HA751" s="217"/>
      <c r="HB751" s="217"/>
      <c r="HC751" s="217"/>
      <c r="HD751" s="217"/>
      <c r="HE751" s="217"/>
      <c r="HF751" s="217"/>
      <c r="HG751" s="217"/>
      <c r="HH751" s="217"/>
      <c r="HI751" s="217"/>
      <c r="HJ751" s="217"/>
      <c r="HK751" s="217"/>
      <c r="HL751" s="217"/>
      <c r="HM751" s="217"/>
      <c r="HN751" s="217"/>
      <c r="HO751" s="217"/>
      <c r="HP751" s="217"/>
      <c r="HQ751" s="217"/>
      <c r="HR751" s="217"/>
      <c r="HS751" s="217"/>
      <c r="HT751" s="217"/>
      <c r="HU751" s="217"/>
      <c r="HV751" s="217"/>
      <c r="HW751" s="217"/>
      <c r="HX751" s="217"/>
      <c r="HY751" s="217"/>
      <c r="HZ751" s="217"/>
      <c r="IA751" s="217"/>
      <c r="IB751" s="217"/>
      <c r="IC751" s="217"/>
      <c r="ID751" s="217"/>
      <c r="IE751" s="217"/>
      <c r="IF751" s="217"/>
      <c r="IG751" s="217"/>
      <c r="IH751" s="217"/>
      <c r="II751" s="217"/>
      <c r="IJ751" s="217"/>
      <c r="IK751" s="217"/>
      <c r="IL751" s="217"/>
      <c r="IM751" s="217"/>
      <c r="IN751" s="217"/>
      <c r="IO751" s="217"/>
      <c r="IP751" s="217"/>
      <c r="IQ751" s="217"/>
      <c r="IR751" s="217"/>
      <c r="IS751" s="217"/>
      <c r="IT751" s="217"/>
      <c r="IU751" s="217"/>
      <c r="IV751" s="217"/>
      <c r="IW751" s="217"/>
      <c r="IX751" s="217"/>
      <c r="IY751" s="217"/>
      <c r="IZ751" s="217"/>
      <c r="JA751" s="217"/>
      <c r="JB751" s="217"/>
      <c r="JC751" s="217"/>
    </row>
    <row r="752" spans="2:263" ht="57.75" x14ac:dyDescent="0.25">
      <c r="B752" s="217">
        <v>1</v>
      </c>
      <c r="C752" s="576" t="s">
        <v>436</v>
      </c>
      <c r="D752" s="3156"/>
      <c r="E752" s="289"/>
      <c r="F752" s="2469">
        <f t="shared" ref="F752:H754" si="479">SUM(F661,F570,F410,F266,F171,F51,F480)</f>
        <v>242885</v>
      </c>
      <c r="G752" s="2470">
        <f t="shared" si="479"/>
        <v>60721.5</v>
      </c>
      <c r="H752" s="2470">
        <f t="shared" si="479"/>
        <v>56000</v>
      </c>
      <c r="I752" s="2470">
        <f t="shared" si="471"/>
        <v>92.224335696581932</v>
      </c>
      <c r="J752" s="2474"/>
      <c r="K752" s="2474"/>
      <c r="L752" s="2470"/>
      <c r="M752" s="2470"/>
      <c r="N752" s="2470"/>
      <c r="O752" s="2470"/>
      <c r="P752" s="2470"/>
      <c r="Q752" s="1894"/>
      <c r="R752" s="2472">
        <f t="shared" ref="R752:AB752" si="480">SUM(R661,R570,R410,R266,R171,R51,R480)</f>
        <v>974503.98002000002</v>
      </c>
      <c r="S752" s="2472">
        <f t="shared" si="480"/>
        <v>976143.63002000004</v>
      </c>
      <c r="T752" s="2472">
        <f t="shared" ref="T752" si="481">SUM(T661,T570,T410,T266,T171,T51,T480)</f>
        <v>976143.63002000004</v>
      </c>
      <c r="U752" s="2472">
        <f t="shared" si="480"/>
        <v>243924.11318681817</v>
      </c>
      <c r="V752" s="2472">
        <f t="shared" si="480"/>
        <v>213140.29689999999</v>
      </c>
      <c r="W752" s="3073">
        <f t="shared" si="480"/>
        <v>0</v>
      </c>
      <c r="X752" s="2472">
        <f t="shared" si="480"/>
        <v>0</v>
      </c>
      <c r="Y752" s="2472">
        <f t="shared" si="480"/>
        <v>-30783.816286818186</v>
      </c>
      <c r="Z752" s="3074">
        <f t="shared" si="480"/>
        <v>-222.49466000000004</v>
      </c>
      <c r="AA752" s="3074">
        <f t="shared" si="480"/>
        <v>-75.02431</v>
      </c>
      <c r="AB752" s="2472">
        <f t="shared" si="480"/>
        <v>213065.27259000004</v>
      </c>
      <c r="AC752" s="2378"/>
      <c r="AD752" s="2378"/>
      <c r="AE752" s="2276"/>
      <c r="AF752" s="217"/>
      <c r="AG752" s="217"/>
      <c r="AH752" s="217"/>
      <c r="AI752" s="217"/>
      <c r="AJ752" s="217"/>
      <c r="AK752" s="217"/>
      <c r="AL752" s="217"/>
      <c r="AM752" s="217"/>
      <c r="AN752" s="217"/>
      <c r="AO752" s="217"/>
      <c r="AP752" s="217"/>
      <c r="AQ752" s="217"/>
      <c r="AR752" s="217"/>
      <c r="AS752" s="217"/>
      <c r="AT752" s="217"/>
      <c r="AU752" s="217"/>
      <c r="AV752" s="217"/>
      <c r="AW752" s="217"/>
      <c r="AX752" s="217"/>
      <c r="AY752" s="217"/>
      <c r="AZ752" s="217"/>
      <c r="BA752" s="217"/>
      <c r="BB752" s="217"/>
      <c r="BC752" s="217"/>
      <c r="BD752" s="217"/>
      <c r="BE752" s="217"/>
      <c r="BF752" s="217"/>
      <c r="BG752" s="217"/>
      <c r="BH752" s="217"/>
      <c r="BI752" s="217"/>
      <c r="BJ752" s="217"/>
      <c r="BK752" s="217"/>
      <c r="BL752" s="217"/>
      <c r="BM752" s="217"/>
      <c r="BN752" s="217"/>
      <c r="BO752" s="217"/>
      <c r="BP752" s="217"/>
      <c r="BQ752" s="217"/>
      <c r="BR752" s="217"/>
      <c r="BS752" s="217"/>
      <c r="BT752" s="217"/>
      <c r="BU752" s="217"/>
      <c r="BV752" s="217"/>
      <c r="BW752" s="217"/>
      <c r="BX752" s="217"/>
      <c r="BY752" s="217"/>
      <c r="BZ752" s="217"/>
      <c r="CA752" s="217"/>
      <c r="CB752" s="217"/>
      <c r="CC752" s="217"/>
      <c r="CD752" s="217"/>
      <c r="CE752" s="217"/>
      <c r="CF752" s="217"/>
      <c r="CG752" s="217"/>
      <c r="CH752" s="217"/>
      <c r="CI752" s="217"/>
      <c r="CJ752" s="217"/>
      <c r="CK752" s="217"/>
      <c r="CL752" s="217"/>
      <c r="CM752" s="217"/>
      <c r="CN752" s="217"/>
      <c r="CO752" s="217"/>
      <c r="CP752" s="217"/>
      <c r="CQ752" s="217"/>
      <c r="CR752" s="217"/>
      <c r="CS752" s="217"/>
      <c r="CT752" s="217"/>
      <c r="CU752" s="217"/>
      <c r="CV752" s="217"/>
      <c r="CW752" s="217"/>
      <c r="CX752" s="217"/>
      <c r="CY752" s="217"/>
      <c r="CZ752" s="217"/>
      <c r="DA752" s="217"/>
      <c r="DB752" s="217"/>
      <c r="DC752" s="217"/>
      <c r="DD752" s="217"/>
      <c r="DE752" s="217"/>
      <c r="DF752" s="217"/>
      <c r="DG752" s="217"/>
      <c r="DH752" s="217"/>
      <c r="DI752" s="217"/>
      <c r="DJ752" s="217"/>
      <c r="DK752" s="217"/>
      <c r="DL752" s="217"/>
      <c r="DM752" s="217"/>
      <c r="DN752" s="217"/>
      <c r="DO752" s="217"/>
      <c r="DP752" s="217"/>
      <c r="DQ752" s="217"/>
      <c r="DR752" s="217"/>
      <c r="DS752" s="217"/>
      <c r="DT752" s="217"/>
      <c r="DU752" s="217"/>
      <c r="DV752" s="217"/>
      <c r="DW752" s="217"/>
      <c r="DX752" s="217"/>
      <c r="DY752" s="217"/>
      <c r="DZ752" s="217"/>
      <c r="EA752" s="217"/>
      <c r="EB752" s="217"/>
      <c r="EC752" s="217"/>
      <c r="ED752" s="217"/>
      <c r="EE752" s="217"/>
      <c r="EF752" s="217"/>
      <c r="EG752" s="217"/>
      <c r="EH752" s="217"/>
      <c r="EI752" s="217"/>
      <c r="EJ752" s="217"/>
      <c r="EK752" s="217"/>
      <c r="EL752" s="217"/>
      <c r="EM752" s="217"/>
      <c r="EN752" s="217"/>
      <c r="EO752" s="217"/>
      <c r="EP752" s="217"/>
      <c r="EQ752" s="217"/>
      <c r="ER752" s="217"/>
      <c r="ES752" s="217"/>
      <c r="ET752" s="217"/>
      <c r="EU752" s="217"/>
      <c r="EV752" s="217"/>
      <c r="EW752" s="217"/>
      <c r="EX752" s="217"/>
      <c r="EY752" s="217"/>
      <c r="EZ752" s="217"/>
      <c r="FA752" s="217"/>
      <c r="FB752" s="217"/>
      <c r="FC752" s="217"/>
      <c r="FD752" s="217"/>
      <c r="FE752" s="217"/>
      <c r="FF752" s="217"/>
      <c r="FG752" s="217"/>
      <c r="FH752" s="217"/>
      <c r="FI752" s="217"/>
      <c r="FJ752" s="217"/>
      <c r="FK752" s="217"/>
      <c r="FL752" s="217"/>
      <c r="FM752" s="217"/>
      <c r="FN752" s="217"/>
      <c r="FO752" s="217"/>
      <c r="FP752" s="217"/>
      <c r="FQ752" s="217"/>
      <c r="FR752" s="217"/>
      <c r="FS752" s="217"/>
      <c r="FT752" s="217"/>
      <c r="FU752" s="217"/>
      <c r="FV752" s="217"/>
      <c r="FW752" s="217"/>
      <c r="FX752" s="217"/>
      <c r="FY752" s="217"/>
      <c r="FZ752" s="217"/>
      <c r="GA752" s="217"/>
      <c r="GB752" s="217"/>
      <c r="GC752" s="217"/>
      <c r="GD752" s="217"/>
      <c r="GE752" s="217"/>
      <c r="GF752" s="217"/>
      <c r="GG752" s="217"/>
      <c r="GH752" s="217"/>
      <c r="GI752" s="217"/>
      <c r="GJ752" s="217"/>
      <c r="GK752" s="217"/>
      <c r="GL752" s="217"/>
      <c r="GM752" s="217"/>
      <c r="GN752" s="217"/>
      <c r="GO752" s="217"/>
      <c r="GP752" s="217"/>
      <c r="GQ752" s="217"/>
      <c r="GR752" s="217"/>
      <c r="GS752" s="217"/>
      <c r="GT752" s="217"/>
      <c r="GU752" s="217"/>
      <c r="GV752" s="217"/>
      <c r="GW752" s="217"/>
      <c r="GX752" s="217"/>
      <c r="GY752" s="217"/>
      <c r="GZ752" s="217"/>
      <c r="HA752" s="217"/>
      <c r="HB752" s="217"/>
      <c r="HC752" s="217"/>
      <c r="HD752" s="217"/>
      <c r="HE752" s="217"/>
      <c r="HF752" s="217"/>
      <c r="HG752" s="217"/>
      <c r="HH752" s="217"/>
      <c r="HI752" s="217"/>
      <c r="HJ752" s="217"/>
      <c r="HK752" s="217"/>
      <c r="HL752" s="217"/>
      <c r="HM752" s="217"/>
      <c r="HN752" s="217"/>
      <c r="HO752" s="217"/>
      <c r="HP752" s="217"/>
      <c r="HQ752" s="217"/>
      <c r="HR752" s="217"/>
      <c r="HS752" s="217"/>
      <c r="HT752" s="217"/>
      <c r="HU752" s="217"/>
      <c r="HV752" s="217"/>
      <c r="HW752" s="217"/>
      <c r="HX752" s="217"/>
      <c r="HY752" s="217"/>
      <c r="HZ752" s="217"/>
      <c r="IA752" s="217"/>
      <c r="IB752" s="217"/>
      <c r="IC752" s="217"/>
      <c r="ID752" s="217"/>
      <c r="IE752" s="217"/>
      <c r="IF752" s="217"/>
      <c r="IG752" s="217"/>
      <c r="IH752" s="217"/>
      <c r="II752" s="217"/>
      <c r="IJ752" s="217"/>
      <c r="IK752" s="217"/>
      <c r="IL752" s="217"/>
      <c r="IM752" s="217"/>
      <c r="IN752" s="217"/>
      <c r="IO752" s="217"/>
      <c r="IP752" s="217"/>
      <c r="IQ752" s="217"/>
      <c r="IR752" s="217"/>
      <c r="IS752" s="217"/>
      <c r="IT752" s="217"/>
      <c r="IU752" s="217"/>
      <c r="IV752" s="217"/>
      <c r="IW752" s="217"/>
      <c r="IX752" s="217"/>
      <c r="IY752" s="217"/>
      <c r="IZ752" s="217"/>
      <c r="JA752" s="217"/>
      <c r="JB752" s="217"/>
      <c r="JC752" s="217"/>
    </row>
    <row r="753" spans="2:263" ht="31.5" x14ac:dyDescent="0.25">
      <c r="B753" s="217">
        <v>1</v>
      </c>
      <c r="C753" s="584" t="s">
        <v>267</v>
      </c>
      <c r="D753" s="175"/>
      <c r="E753" s="289"/>
      <c r="F753" s="2469">
        <f t="shared" si="479"/>
        <v>152674</v>
      </c>
      <c r="G753" s="2470">
        <f t="shared" si="479"/>
        <v>38168.75</v>
      </c>
      <c r="H753" s="2470">
        <f t="shared" si="479"/>
        <v>32378</v>
      </c>
      <c r="I753" s="2470">
        <f t="shared" si="471"/>
        <v>84.828557393155393</v>
      </c>
      <c r="J753" s="2474"/>
      <c r="K753" s="2474"/>
      <c r="L753" s="2470"/>
      <c r="M753" s="2470"/>
      <c r="N753" s="2470"/>
      <c r="O753" s="2470"/>
      <c r="P753" s="2470"/>
      <c r="Q753" s="1894"/>
      <c r="R753" s="2472">
        <f t="shared" ref="R753:AB753" si="482">SUM(R662,R571,R411,R267,R172,R52,R481)</f>
        <v>643993.23002000002</v>
      </c>
      <c r="S753" s="2472">
        <f t="shared" si="482"/>
        <v>645553.68001999997</v>
      </c>
      <c r="T753" s="2472">
        <f t="shared" ref="T753" si="483">SUM(T662,T571,T411,T267,T172,T52,T481)</f>
        <v>645553.68001999997</v>
      </c>
      <c r="U753" s="2472">
        <f t="shared" si="482"/>
        <v>161282.02568681815</v>
      </c>
      <c r="V753" s="2472">
        <f t="shared" si="482"/>
        <v>145720.30867</v>
      </c>
      <c r="W753" s="3073">
        <f t="shared" si="482"/>
        <v>0</v>
      </c>
      <c r="X753" s="2472">
        <f t="shared" si="482"/>
        <v>0</v>
      </c>
      <c r="Y753" s="2472">
        <f t="shared" si="482"/>
        <v>-15561.71701681818</v>
      </c>
      <c r="Z753" s="3074">
        <f t="shared" si="482"/>
        <v>-222.49466000000004</v>
      </c>
      <c r="AA753" s="3074">
        <f t="shared" si="482"/>
        <v>-72.046549999999996</v>
      </c>
      <c r="AB753" s="2472">
        <f t="shared" si="482"/>
        <v>145648.26212</v>
      </c>
      <c r="AC753" s="2378"/>
      <c r="AD753" s="2378"/>
      <c r="AE753" s="2276"/>
      <c r="AF753" s="217"/>
      <c r="AG753" s="217"/>
      <c r="AH753" s="217"/>
      <c r="AI753" s="217"/>
      <c r="AJ753" s="217"/>
      <c r="AK753" s="217"/>
      <c r="AL753" s="217"/>
      <c r="AM753" s="217"/>
      <c r="AN753" s="217"/>
      <c r="AO753" s="217"/>
      <c r="AP753" s="217"/>
      <c r="AQ753" s="217"/>
      <c r="AR753" s="217"/>
      <c r="AS753" s="217"/>
      <c r="AT753" s="217"/>
      <c r="AU753" s="217"/>
      <c r="AV753" s="217"/>
      <c r="AW753" s="217"/>
      <c r="AX753" s="217"/>
      <c r="AY753" s="217"/>
      <c r="AZ753" s="217"/>
      <c r="BA753" s="217"/>
      <c r="BB753" s="217"/>
      <c r="BC753" s="217"/>
      <c r="BD753" s="217"/>
      <c r="BE753" s="217"/>
      <c r="BF753" s="217"/>
      <c r="BG753" s="217"/>
      <c r="BH753" s="217"/>
      <c r="BI753" s="217"/>
      <c r="BJ753" s="217"/>
      <c r="BK753" s="217"/>
      <c r="BL753" s="217"/>
      <c r="BM753" s="217"/>
      <c r="BN753" s="217"/>
      <c r="BO753" s="217"/>
      <c r="BP753" s="217"/>
      <c r="BQ753" s="217"/>
      <c r="BR753" s="217"/>
      <c r="BS753" s="217"/>
      <c r="BT753" s="217"/>
      <c r="BU753" s="217"/>
      <c r="BV753" s="217"/>
      <c r="BW753" s="217"/>
      <c r="BX753" s="217"/>
      <c r="BY753" s="217"/>
      <c r="BZ753" s="217"/>
      <c r="CA753" s="217"/>
      <c r="CB753" s="217"/>
      <c r="CC753" s="217"/>
      <c r="CD753" s="217"/>
      <c r="CE753" s="217"/>
      <c r="CF753" s="217"/>
      <c r="CG753" s="217"/>
      <c r="CH753" s="217"/>
      <c r="CI753" s="217"/>
      <c r="CJ753" s="217"/>
      <c r="CK753" s="217"/>
      <c r="CL753" s="217"/>
      <c r="CM753" s="217"/>
      <c r="CN753" s="217"/>
      <c r="CO753" s="217"/>
      <c r="CP753" s="217"/>
      <c r="CQ753" s="217"/>
      <c r="CR753" s="217"/>
      <c r="CS753" s="217"/>
      <c r="CT753" s="217"/>
      <c r="CU753" s="217"/>
      <c r="CV753" s="217"/>
      <c r="CW753" s="217"/>
      <c r="CX753" s="217"/>
      <c r="CY753" s="217"/>
      <c r="CZ753" s="217"/>
      <c r="DA753" s="217"/>
      <c r="DB753" s="217"/>
      <c r="DC753" s="217"/>
      <c r="DD753" s="217"/>
      <c r="DE753" s="217"/>
      <c r="DF753" s="217"/>
      <c r="DG753" s="217"/>
      <c r="DH753" s="217"/>
      <c r="DI753" s="217"/>
      <c r="DJ753" s="217"/>
      <c r="DK753" s="217"/>
      <c r="DL753" s="217"/>
      <c r="DM753" s="217"/>
      <c r="DN753" s="217"/>
      <c r="DO753" s="217"/>
      <c r="DP753" s="217"/>
      <c r="DQ753" s="217"/>
      <c r="DR753" s="217"/>
      <c r="DS753" s="217"/>
      <c r="DT753" s="217"/>
      <c r="DU753" s="217"/>
      <c r="DV753" s="217"/>
      <c r="DW753" s="217"/>
      <c r="DX753" s="217"/>
      <c r="DY753" s="217"/>
      <c r="DZ753" s="217"/>
      <c r="EA753" s="217"/>
      <c r="EB753" s="217"/>
      <c r="EC753" s="217"/>
      <c r="ED753" s="217"/>
      <c r="EE753" s="217"/>
      <c r="EF753" s="217"/>
      <c r="EG753" s="217"/>
      <c r="EH753" s="217"/>
      <c r="EI753" s="217"/>
      <c r="EJ753" s="217"/>
      <c r="EK753" s="217"/>
      <c r="EL753" s="217"/>
      <c r="EM753" s="217"/>
      <c r="EN753" s="217"/>
      <c r="EO753" s="217"/>
      <c r="EP753" s="217"/>
      <c r="EQ753" s="217"/>
      <c r="ER753" s="217"/>
      <c r="ES753" s="217"/>
      <c r="ET753" s="217"/>
      <c r="EU753" s="217"/>
      <c r="EV753" s="217"/>
      <c r="EW753" s="217"/>
      <c r="EX753" s="217"/>
      <c r="EY753" s="217"/>
      <c r="EZ753" s="217"/>
      <c r="FA753" s="217"/>
      <c r="FB753" s="217"/>
      <c r="FC753" s="217"/>
      <c r="FD753" s="217"/>
      <c r="FE753" s="217"/>
      <c r="FF753" s="217"/>
      <c r="FG753" s="217"/>
      <c r="FH753" s="217"/>
      <c r="FI753" s="217"/>
      <c r="FJ753" s="217"/>
      <c r="FK753" s="217"/>
      <c r="FL753" s="217"/>
      <c r="FM753" s="217"/>
      <c r="FN753" s="217"/>
      <c r="FO753" s="217"/>
      <c r="FP753" s="217"/>
      <c r="FQ753" s="217"/>
      <c r="FR753" s="217"/>
      <c r="FS753" s="217"/>
      <c r="FT753" s="217"/>
      <c r="FU753" s="217"/>
      <c r="FV753" s="217"/>
      <c r="FW753" s="217"/>
      <c r="FX753" s="217"/>
      <c r="FY753" s="217"/>
      <c r="FZ753" s="217"/>
      <c r="GA753" s="217"/>
      <c r="GB753" s="217"/>
      <c r="GC753" s="217"/>
      <c r="GD753" s="217"/>
      <c r="GE753" s="217"/>
      <c r="GF753" s="217"/>
      <c r="GG753" s="217"/>
      <c r="GH753" s="217"/>
      <c r="GI753" s="217"/>
      <c r="GJ753" s="217"/>
      <c r="GK753" s="217"/>
      <c r="GL753" s="217"/>
      <c r="GM753" s="217"/>
      <c r="GN753" s="217"/>
      <c r="GO753" s="217"/>
      <c r="GP753" s="217"/>
      <c r="GQ753" s="217"/>
      <c r="GR753" s="217"/>
      <c r="GS753" s="217"/>
      <c r="GT753" s="217"/>
      <c r="GU753" s="217"/>
      <c r="GV753" s="217"/>
      <c r="GW753" s="217"/>
      <c r="GX753" s="217"/>
      <c r="GY753" s="217"/>
      <c r="GZ753" s="217"/>
      <c r="HA753" s="217"/>
      <c r="HB753" s="217"/>
      <c r="HC753" s="217"/>
      <c r="HD753" s="217"/>
      <c r="HE753" s="217"/>
      <c r="HF753" s="217"/>
      <c r="HG753" s="217"/>
      <c r="HH753" s="217"/>
      <c r="HI753" s="217"/>
      <c r="HJ753" s="217"/>
      <c r="HK753" s="217"/>
      <c r="HL753" s="217"/>
      <c r="HM753" s="217"/>
      <c r="HN753" s="217"/>
      <c r="HO753" s="217"/>
      <c r="HP753" s="217"/>
      <c r="HQ753" s="217"/>
      <c r="HR753" s="217"/>
      <c r="HS753" s="217"/>
      <c r="HT753" s="217"/>
      <c r="HU753" s="217"/>
      <c r="HV753" s="217"/>
      <c r="HW753" s="217"/>
      <c r="HX753" s="217"/>
      <c r="HY753" s="217"/>
      <c r="HZ753" s="217"/>
      <c r="IA753" s="217"/>
      <c r="IB753" s="217"/>
      <c r="IC753" s="217"/>
      <c r="ID753" s="217"/>
      <c r="IE753" s="217"/>
      <c r="IF753" s="217"/>
      <c r="IG753" s="217"/>
      <c r="IH753" s="217"/>
      <c r="II753" s="217"/>
      <c r="IJ753" s="217"/>
      <c r="IK753" s="217"/>
      <c r="IL753" s="217"/>
      <c r="IM753" s="217"/>
      <c r="IN753" s="217"/>
      <c r="IO753" s="217"/>
      <c r="IP753" s="217"/>
      <c r="IQ753" s="217"/>
      <c r="IR753" s="217"/>
      <c r="IS753" s="217"/>
      <c r="IT753" s="217"/>
      <c r="IU753" s="217"/>
      <c r="IV753" s="217"/>
      <c r="IW753" s="217"/>
      <c r="IX753" s="217"/>
      <c r="IY753" s="217"/>
      <c r="IZ753" s="217"/>
      <c r="JA753" s="217"/>
      <c r="JB753" s="217"/>
      <c r="JC753" s="217"/>
    </row>
    <row r="754" spans="2:263" ht="30" x14ac:dyDescent="0.25">
      <c r="B754" s="217">
        <v>1</v>
      </c>
      <c r="C754" s="578" t="s">
        <v>437</v>
      </c>
      <c r="D754" s="175"/>
      <c r="E754" s="289"/>
      <c r="F754" s="3157">
        <f t="shared" si="479"/>
        <v>101254</v>
      </c>
      <c r="G754" s="3158">
        <f t="shared" si="479"/>
        <v>25313.25</v>
      </c>
      <c r="H754" s="3158">
        <f t="shared" si="479"/>
        <v>22133</v>
      </c>
      <c r="I754" s="2470">
        <f t="shared" si="471"/>
        <v>87.436421636889776</v>
      </c>
      <c r="J754" s="2474"/>
      <c r="K754" s="2474"/>
      <c r="L754" s="2470"/>
      <c r="M754" s="2470"/>
      <c r="N754" s="2470"/>
      <c r="O754" s="2470"/>
      <c r="P754" s="2470"/>
      <c r="Q754" s="1894"/>
      <c r="R754" s="2472">
        <f t="shared" ref="R754:AB754" si="484">SUM(R663,R572,R412,R268,R173,R53,R482)</f>
        <v>519897.65</v>
      </c>
      <c r="S754" s="2472">
        <f t="shared" si="484"/>
        <v>521458.10000000003</v>
      </c>
      <c r="T754" s="2472">
        <f t="shared" ref="T754" si="485">SUM(T663,T572,T412,T268,T173,T53,T482)</f>
        <v>521458.10000000003</v>
      </c>
      <c r="U754" s="2472">
        <f t="shared" si="484"/>
        <v>130258.13068181819</v>
      </c>
      <c r="V754" s="2472">
        <f t="shared" si="484"/>
        <v>114877.21622999999</v>
      </c>
      <c r="W754" s="3073">
        <f t="shared" si="484"/>
        <v>0</v>
      </c>
      <c r="X754" s="2472">
        <f t="shared" si="484"/>
        <v>0</v>
      </c>
      <c r="Y754" s="2472">
        <f t="shared" si="484"/>
        <v>-15380.91445181818</v>
      </c>
      <c r="Z754" s="3074">
        <f t="shared" si="484"/>
        <v>0</v>
      </c>
      <c r="AA754" s="3074">
        <f t="shared" si="484"/>
        <v>-26.738019999999999</v>
      </c>
      <c r="AB754" s="2472">
        <f t="shared" si="484"/>
        <v>114850.47821</v>
      </c>
      <c r="AC754" s="2378"/>
      <c r="AD754" s="2378"/>
      <c r="AE754" s="2276"/>
      <c r="AF754" s="217"/>
      <c r="AG754" s="217"/>
      <c r="AH754" s="217"/>
      <c r="AI754" s="217"/>
      <c r="AJ754" s="217"/>
      <c r="AK754" s="217"/>
      <c r="AL754" s="217"/>
      <c r="AM754" s="217"/>
      <c r="AN754" s="217"/>
      <c r="AO754" s="217"/>
      <c r="AP754" s="217"/>
      <c r="AQ754" s="217"/>
      <c r="AR754" s="217"/>
      <c r="AS754" s="217"/>
      <c r="AT754" s="217"/>
      <c r="AU754" s="217"/>
      <c r="AV754" s="217"/>
      <c r="AW754" s="217"/>
      <c r="AX754" s="217"/>
      <c r="AY754" s="217"/>
      <c r="AZ754" s="217"/>
      <c r="BA754" s="217"/>
      <c r="BB754" s="217"/>
      <c r="BC754" s="217"/>
      <c r="BD754" s="217"/>
      <c r="BE754" s="217"/>
      <c r="BF754" s="217"/>
      <c r="BG754" s="217"/>
      <c r="BH754" s="217"/>
      <c r="BI754" s="217"/>
      <c r="BJ754" s="217"/>
      <c r="BK754" s="217"/>
      <c r="BL754" s="217"/>
      <c r="BM754" s="217"/>
      <c r="BN754" s="217"/>
      <c r="BO754" s="217"/>
      <c r="BP754" s="217"/>
      <c r="BQ754" s="217"/>
      <c r="BR754" s="217"/>
      <c r="BS754" s="217"/>
      <c r="BT754" s="217"/>
      <c r="BU754" s="217"/>
      <c r="BV754" s="217"/>
      <c r="BW754" s="217"/>
      <c r="BX754" s="217"/>
      <c r="BY754" s="217"/>
      <c r="BZ754" s="217"/>
      <c r="CA754" s="217"/>
      <c r="CB754" s="217"/>
      <c r="CC754" s="217"/>
      <c r="CD754" s="217"/>
      <c r="CE754" s="217"/>
      <c r="CF754" s="217"/>
      <c r="CG754" s="217"/>
      <c r="CH754" s="217"/>
      <c r="CI754" s="217"/>
      <c r="CJ754" s="217"/>
      <c r="CK754" s="217"/>
      <c r="CL754" s="217"/>
      <c r="CM754" s="217"/>
      <c r="CN754" s="217"/>
      <c r="CO754" s="217"/>
      <c r="CP754" s="217"/>
      <c r="CQ754" s="217"/>
      <c r="CR754" s="217"/>
      <c r="CS754" s="217"/>
      <c r="CT754" s="217"/>
      <c r="CU754" s="217"/>
      <c r="CV754" s="217"/>
      <c r="CW754" s="217"/>
      <c r="CX754" s="217"/>
      <c r="CY754" s="217"/>
      <c r="CZ754" s="217"/>
      <c r="DA754" s="217"/>
      <c r="DB754" s="217"/>
      <c r="DC754" s="217"/>
      <c r="DD754" s="217"/>
      <c r="DE754" s="217"/>
      <c r="DF754" s="217"/>
      <c r="DG754" s="217"/>
      <c r="DH754" s="217"/>
      <c r="DI754" s="217"/>
      <c r="DJ754" s="217"/>
      <c r="DK754" s="217"/>
      <c r="DL754" s="217"/>
      <c r="DM754" s="217"/>
      <c r="DN754" s="217"/>
      <c r="DO754" s="217"/>
      <c r="DP754" s="217"/>
      <c r="DQ754" s="217"/>
      <c r="DR754" s="217"/>
      <c r="DS754" s="217"/>
      <c r="DT754" s="217"/>
      <c r="DU754" s="217"/>
      <c r="DV754" s="217"/>
      <c r="DW754" s="217"/>
      <c r="DX754" s="217"/>
      <c r="DY754" s="217"/>
      <c r="DZ754" s="217"/>
      <c r="EA754" s="217"/>
      <c r="EB754" s="217"/>
      <c r="EC754" s="217"/>
      <c r="ED754" s="217"/>
      <c r="EE754" s="217"/>
      <c r="EF754" s="217"/>
      <c r="EG754" s="217"/>
      <c r="EH754" s="217"/>
      <c r="EI754" s="217"/>
      <c r="EJ754" s="217"/>
      <c r="EK754" s="217"/>
      <c r="EL754" s="217"/>
      <c r="EM754" s="217"/>
      <c r="EN754" s="217"/>
      <c r="EO754" s="217"/>
      <c r="EP754" s="217"/>
      <c r="EQ754" s="217"/>
      <c r="ER754" s="217"/>
      <c r="ES754" s="217"/>
      <c r="ET754" s="217"/>
      <c r="EU754" s="217"/>
      <c r="EV754" s="217"/>
      <c r="EW754" s="217"/>
      <c r="EX754" s="217"/>
      <c r="EY754" s="217"/>
      <c r="EZ754" s="217"/>
      <c r="FA754" s="217"/>
      <c r="FB754" s="217"/>
      <c r="FC754" s="217"/>
      <c r="FD754" s="217"/>
      <c r="FE754" s="217"/>
      <c r="FF754" s="217"/>
      <c r="FG754" s="217"/>
      <c r="FH754" s="217"/>
      <c r="FI754" s="217"/>
      <c r="FJ754" s="217"/>
      <c r="FK754" s="217"/>
      <c r="FL754" s="217"/>
      <c r="FM754" s="217"/>
      <c r="FN754" s="217"/>
      <c r="FO754" s="217"/>
      <c r="FP754" s="217"/>
      <c r="FQ754" s="217"/>
      <c r="FR754" s="217"/>
      <c r="FS754" s="217"/>
      <c r="FT754" s="217"/>
      <c r="FU754" s="217"/>
      <c r="FV754" s="217"/>
      <c r="FW754" s="217"/>
      <c r="FX754" s="217"/>
      <c r="FY754" s="217"/>
      <c r="FZ754" s="217"/>
      <c r="GA754" s="217"/>
      <c r="GB754" s="217"/>
      <c r="GC754" s="217"/>
      <c r="GD754" s="217"/>
      <c r="GE754" s="217"/>
      <c r="GF754" s="217"/>
      <c r="GG754" s="217"/>
      <c r="GH754" s="217"/>
      <c r="GI754" s="217"/>
      <c r="GJ754" s="217"/>
      <c r="GK754" s="217"/>
      <c r="GL754" s="217"/>
      <c r="GM754" s="217"/>
      <c r="GN754" s="217"/>
      <c r="GO754" s="217"/>
      <c r="GP754" s="217"/>
      <c r="GQ754" s="217"/>
      <c r="GR754" s="217"/>
      <c r="GS754" s="217"/>
      <c r="GT754" s="217"/>
      <c r="GU754" s="217"/>
      <c r="GV754" s="217"/>
      <c r="GW754" s="217"/>
      <c r="GX754" s="217"/>
      <c r="GY754" s="217"/>
      <c r="GZ754" s="217"/>
      <c r="HA754" s="217"/>
      <c r="HB754" s="217"/>
      <c r="HC754" s="217"/>
      <c r="HD754" s="217"/>
      <c r="HE754" s="217"/>
      <c r="HF754" s="217"/>
      <c r="HG754" s="217"/>
      <c r="HH754" s="217"/>
      <c r="HI754" s="217"/>
      <c r="HJ754" s="217"/>
      <c r="HK754" s="217"/>
      <c r="HL754" s="217"/>
      <c r="HM754" s="217"/>
      <c r="HN754" s="217"/>
      <c r="HO754" s="217"/>
      <c r="HP754" s="217"/>
      <c r="HQ754" s="217"/>
      <c r="HR754" s="217"/>
      <c r="HS754" s="217"/>
      <c r="HT754" s="217"/>
      <c r="HU754" s="217"/>
      <c r="HV754" s="217"/>
      <c r="HW754" s="217"/>
      <c r="HX754" s="217"/>
      <c r="HY754" s="217"/>
      <c r="HZ754" s="217"/>
      <c r="IA754" s="217"/>
      <c r="IB754" s="217"/>
      <c r="IC754" s="217"/>
      <c r="ID754" s="217"/>
      <c r="IE754" s="217"/>
      <c r="IF754" s="217"/>
      <c r="IG754" s="217"/>
      <c r="IH754" s="217"/>
      <c r="II754" s="217"/>
      <c r="IJ754" s="217"/>
      <c r="IK754" s="217"/>
      <c r="IL754" s="217"/>
      <c r="IM754" s="217"/>
      <c r="IN754" s="217"/>
      <c r="IO754" s="217"/>
      <c r="IP754" s="217"/>
      <c r="IQ754" s="217"/>
      <c r="IR754" s="217"/>
      <c r="IS754" s="217"/>
      <c r="IT754" s="217"/>
      <c r="IU754" s="217"/>
      <c r="IV754" s="217"/>
      <c r="IW754" s="217"/>
      <c r="IX754" s="217"/>
      <c r="IY754" s="217"/>
      <c r="IZ754" s="217"/>
      <c r="JA754" s="217"/>
      <c r="JB754" s="217"/>
      <c r="JC754" s="217"/>
    </row>
    <row r="755" spans="2:263" ht="30" x14ac:dyDescent="0.25">
      <c r="B755" s="217">
        <v>1</v>
      </c>
      <c r="C755" s="579" t="s">
        <v>671</v>
      </c>
      <c r="D755" s="175"/>
      <c r="E755" s="289"/>
      <c r="F755" s="3157">
        <f t="shared" ref="F755:H756" si="486">SUM(F664,F573,F269,F174,F54)</f>
        <v>14462</v>
      </c>
      <c r="G755" s="3158">
        <f t="shared" si="486"/>
        <v>3616</v>
      </c>
      <c r="H755" s="3158">
        <f t="shared" si="486"/>
        <v>2725</v>
      </c>
      <c r="I755" s="2470">
        <f t="shared" si="471"/>
        <v>75.359513274336294</v>
      </c>
      <c r="J755" s="2474"/>
      <c r="K755" s="2474"/>
      <c r="L755" s="2470"/>
      <c r="M755" s="2470"/>
      <c r="N755" s="2470"/>
      <c r="O755" s="2470"/>
      <c r="P755" s="2470"/>
      <c r="Q755" s="1894"/>
      <c r="R755" s="2472">
        <f t="shared" ref="R755:AB755" si="487">SUM(R664,R573,R269,R174,R54)</f>
        <v>33073.971000000005</v>
      </c>
      <c r="S755" s="2472">
        <f t="shared" si="487"/>
        <v>33073.971000000005</v>
      </c>
      <c r="T755" s="2472">
        <f t="shared" ref="T755" si="488">SUM(T664,T573,T269,T174,T54)</f>
        <v>33073.971000000005</v>
      </c>
      <c r="U755" s="2472">
        <f t="shared" si="487"/>
        <v>8268.4927500000013</v>
      </c>
      <c r="V755" s="2472">
        <f t="shared" si="487"/>
        <v>8030.911540000001</v>
      </c>
      <c r="W755" s="3073">
        <f t="shared" si="487"/>
        <v>0</v>
      </c>
      <c r="X755" s="2472">
        <f t="shared" si="487"/>
        <v>0</v>
      </c>
      <c r="Y755" s="2472">
        <f t="shared" si="487"/>
        <v>-237.58121000000051</v>
      </c>
      <c r="Z755" s="3074">
        <f t="shared" si="487"/>
        <v>0</v>
      </c>
      <c r="AA755" s="3074">
        <f t="shared" si="487"/>
        <v>-1.9130499999999999</v>
      </c>
      <c r="AB755" s="2472">
        <f t="shared" si="487"/>
        <v>8028.9984899999999</v>
      </c>
      <c r="AC755" s="2378"/>
      <c r="AD755" s="2378"/>
      <c r="AE755" s="2276"/>
      <c r="AF755" s="217"/>
      <c r="AG755" s="217"/>
      <c r="AH755" s="217"/>
      <c r="AI755" s="217"/>
      <c r="AJ755" s="217"/>
      <c r="AK755" s="217"/>
      <c r="AL755" s="217"/>
      <c r="AM755" s="217"/>
      <c r="AN755" s="217"/>
      <c r="AO755" s="217"/>
      <c r="AP755" s="217"/>
      <c r="AQ755" s="217"/>
      <c r="AR755" s="217"/>
      <c r="AS755" s="217"/>
      <c r="AT755" s="217"/>
      <c r="AU755" s="217"/>
      <c r="AV755" s="217"/>
      <c r="AW755" s="217"/>
      <c r="AX755" s="217"/>
      <c r="AY755" s="217"/>
      <c r="AZ755" s="217"/>
      <c r="BA755" s="217"/>
      <c r="BB755" s="217"/>
      <c r="BC755" s="217"/>
      <c r="BD755" s="217"/>
      <c r="BE755" s="217"/>
      <c r="BF755" s="217"/>
      <c r="BG755" s="217"/>
      <c r="BH755" s="217"/>
      <c r="BI755" s="217"/>
      <c r="BJ755" s="217"/>
      <c r="BK755" s="217"/>
      <c r="BL755" s="217"/>
      <c r="BM755" s="217"/>
      <c r="BN755" s="217"/>
      <c r="BO755" s="217"/>
      <c r="BP755" s="217"/>
      <c r="BQ755" s="217"/>
      <c r="BR755" s="217"/>
      <c r="BS755" s="217"/>
      <c r="BT755" s="217"/>
      <c r="BU755" s="217"/>
      <c r="BV755" s="217"/>
      <c r="BW755" s="217"/>
      <c r="BX755" s="217"/>
      <c r="BY755" s="217"/>
      <c r="BZ755" s="217"/>
      <c r="CA755" s="217"/>
      <c r="CB755" s="217"/>
      <c r="CC755" s="217"/>
      <c r="CD755" s="217"/>
      <c r="CE755" s="217"/>
      <c r="CF755" s="217"/>
      <c r="CG755" s="217"/>
      <c r="CH755" s="217"/>
      <c r="CI755" s="217"/>
      <c r="CJ755" s="217"/>
      <c r="CK755" s="217"/>
      <c r="CL755" s="217"/>
      <c r="CM755" s="217"/>
      <c r="CN755" s="217"/>
      <c r="CO755" s="217"/>
      <c r="CP755" s="217"/>
      <c r="CQ755" s="217"/>
      <c r="CR755" s="217"/>
      <c r="CS755" s="217"/>
      <c r="CT755" s="217"/>
      <c r="CU755" s="217"/>
      <c r="CV755" s="217"/>
      <c r="CW755" s="217"/>
      <c r="CX755" s="217"/>
      <c r="CY755" s="217"/>
      <c r="CZ755" s="217"/>
      <c r="DA755" s="217"/>
      <c r="DB755" s="217"/>
      <c r="DC755" s="217"/>
      <c r="DD755" s="217"/>
      <c r="DE755" s="217"/>
      <c r="DF755" s="217"/>
      <c r="DG755" s="217"/>
      <c r="DH755" s="217"/>
      <c r="DI755" s="217"/>
      <c r="DJ755" s="217"/>
      <c r="DK755" s="217"/>
      <c r="DL755" s="217"/>
      <c r="DM755" s="217"/>
      <c r="DN755" s="217"/>
      <c r="DO755" s="217"/>
      <c r="DP755" s="217"/>
      <c r="DQ755" s="217"/>
      <c r="DR755" s="217"/>
      <c r="DS755" s="217"/>
      <c r="DT755" s="217"/>
      <c r="DU755" s="217"/>
      <c r="DV755" s="217"/>
      <c r="DW755" s="217"/>
      <c r="DX755" s="217"/>
      <c r="DY755" s="217"/>
      <c r="DZ755" s="217"/>
      <c r="EA755" s="217"/>
      <c r="EB755" s="217"/>
      <c r="EC755" s="217"/>
      <c r="ED755" s="217"/>
      <c r="EE755" s="217"/>
      <c r="EF755" s="217"/>
      <c r="EG755" s="217"/>
      <c r="EH755" s="217"/>
      <c r="EI755" s="217"/>
      <c r="EJ755" s="217"/>
      <c r="EK755" s="217"/>
      <c r="EL755" s="217"/>
      <c r="EM755" s="217"/>
      <c r="EN755" s="217"/>
      <c r="EO755" s="217"/>
      <c r="EP755" s="217"/>
      <c r="EQ755" s="217"/>
      <c r="ER755" s="217"/>
      <c r="ES755" s="217"/>
      <c r="ET755" s="217"/>
      <c r="EU755" s="217"/>
      <c r="EV755" s="217"/>
      <c r="EW755" s="217"/>
      <c r="EX755" s="217"/>
      <c r="EY755" s="217"/>
      <c r="EZ755" s="217"/>
      <c r="FA755" s="217"/>
      <c r="FB755" s="217"/>
      <c r="FC755" s="217"/>
      <c r="FD755" s="217"/>
      <c r="FE755" s="217"/>
      <c r="FF755" s="217"/>
      <c r="FG755" s="217"/>
      <c r="FH755" s="217"/>
      <c r="FI755" s="217"/>
      <c r="FJ755" s="217"/>
      <c r="FK755" s="217"/>
      <c r="FL755" s="217"/>
      <c r="FM755" s="217"/>
      <c r="FN755" s="217"/>
      <c r="FO755" s="217"/>
      <c r="FP755" s="217"/>
      <c r="FQ755" s="217"/>
      <c r="FR755" s="217"/>
      <c r="FS755" s="217"/>
      <c r="FT755" s="217"/>
      <c r="FU755" s="217"/>
      <c r="FV755" s="217"/>
      <c r="FW755" s="217"/>
      <c r="FX755" s="217"/>
      <c r="FY755" s="217"/>
      <c r="FZ755" s="217"/>
      <c r="GA755" s="217"/>
      <c r="GB755" s="217"/>
      <c r="GC755" s="217"/>
      <c r="GD755" s="217"/>
      <c r="GE755" s="217"/>
      <c r="GF755" s="217"/>
      <c r="GG755" s="217"/>
      <c r="GH755" s="217"/>
      <c r="GI755" s="217"/>
      <c r="GJ755" s="217"/>
      <c r="GK755" s="217"/>
      <c r="GL755" s="217"/>
      <c r="GM755" s="217"/>
      <c r="GN755" s="217"/>
      <c r="GO755" s="217"/>
      <c r="GP755" s="217"/>
      <c r="GQ755" s="217"/>
      <c r="GR755" s="217"/>
      <c r="GS755" s="217"/>
      <c r="GT755" s="217"/>
      <c r="GU755" s="217"/>
      <c r="GV755" s="217"/>
      <c r="GW755" s="217"/>
      <c r="GX755" s="217"/>
      <c r="GY755" s="217"/>
      <c r="GZ755" s="217"/>
      <c r="HA755" s="217"/>
      <c r="HB755" s="217"/>
      <c r="HC755" s="217"/>
      <c r="HD755" s="217"/>
      <c r="HE755" s="217"/>
      <c r="HF755" s="217"/>
      <c r="HG755" s="217"/>
      <c r="HH755" s="217"/>
      <c r="HI755" s="217"/>
      <c r="HJ755" s="217"/>
      <c r="HK755" s="217"/>
      <c r="HL755" s="217"/>
      <c r="HM755" s="217"/>
      <c r="HN755" s="217"/>
      <c r="HO755" s="217"/>
      <c r="HP755" s="217"/>
      <c r="HQ755" s="217"/>
      <c r="HR755" s="217"/>
      <c r="HS755" s="217"/>
      <c r="HT755" s="217"/>
      <c r="HU755" s="217"/>
      <c r="HV755" s="217"/>
      <c r="HW755" s="217"/>
      <c r="HX755" s="217"/>
      <c r="HY755" s="217"/>
      <c r="HZ755" s="217"/>
      <c r="IA755" s="217"/>
      <c r="IB755" s="217"/>
      <c r="IC755" s="217"/>
      <c r="ID755" s="217"/>
      <c r="IE755" s="217"/>
      <c r="IF755" s="217"/>
      <c r="IG755" s="217"/>
      <c r="IH755" s="217"/>
      <c r="II755" s="217"/>
      <c r="IJ755" s="217"/>
      <c r="IK755" s="217"/>
      <c r="IL755" s="217"/>
      <c r="IM755" s="217"/>
      <c r="IN755" s="217"/>
      <c r="IO755" s="217"/>
      <c r="IP755" s="217"/>
      <c r="IQ755" s="217"/>
      <c r="IR755" s="217"/>
      <c r="IS755" s="217"/>
      <c r="IT755" s="217"/>
      <c r="IU755" s="217"/>
      <c r="IV755" s="217"/>
      <c r="IW755" s="217"/>
      <c r="IX755" s="217"/>
      <c r="IY755" s="217"/>
      <c r="IZ755" s="217"/>
      <c r="JA755" s="217"/>
      <c r="JB755" s="217"/>
      <c r="JC755" s="217"/>
    </row>
    <row r="756" spans="2:263" ht="30" x14ac:dyDescent="0.25">
      <c r="C756" s="579" t="s">
        <v>672</v>
      </c>
      <c r="D756" s="175"/>
      <c r="E756" s="289"/>
      <c r="F756" s="3157">
        <f t="shared" si="486"/>
        <v>0</v>
      </c>
      <c r="G756" s="3158">
        <f t="shared" si="486"/>
        <v>0</v>
      </c>
      <c r="H756" s="3158">
        <f t="shared" si="486"/>
        <v>0</v>
      </c>
      <c r="I756" s="2470"/>
      <c r="J756" s="2474"/>
      <c r="K756" s="2474"/>
      <c r="L756" s="2470"/>
      <c r="M756" s="2470"/>
      <c r="N756" s="2470"/>
      <c r="O756" s="2470"/>
      <c r="P756" s="2470"/>
      <c r="Q756" s="1894"/>
      <c r="R756" s="2472">
        <f t="shared" ref="R756:AB756" si="489">SUM(R665,R574,R270,R175,R55)</f>
        <v>0</v>
      </c>
      <c r="S756" s="2472">
        <f t="shared" si="489"/>
        <v>0</v>
      </c>
      <c r="T756" s="2472">
        <f t="shared" ref="T756" si="490">SUM(T665,T574,T270,T175,T55)</f>
        <v>0</v>
      </c>
      <c r="U756" s="2472">
        <f t="shared" si="489"/>
        <v>0</v>
      </c>
      <c r="V756" s="2472">
        <f t="shared" si="489"/>
        <v>0</v>
      </c>
      <c r="W756" s="3073">
        <f t="shared" si="489"/>
        <v>0</v>
      </c>
      <c r="X756" s="2472">
        <f t="shared" si="489"/>
        <v>0</v>
      </c>
      <c r="Y756" s="2472">
        <f t="shared" si="489"/>
        <v>0</v>
      </c>
      <c r="Z756" s="3074">
        <f t="shared" si="489"/>
        <v>0</v>
      </c>
      <c r="AA756" s="3074">
        <f t="shared" si="489"/>
        <v>0</v>
      </c>
      <c r="AB756" s="2472">
        <f t="shared" si="489"/>
        <v>0</v>
      </c>
      <c r="AC756" s="2378"/>
      <c r="AD756" s="2378"/>
      <c r="AE756" s="2276"/>
      <c r="AF756" s="217"/>
      <c r="AG756" s="217"/>
      <c r="AH756" s="217"/>
      <c r="AI756" s="217"/>
      <c r="AJ756" s="217"/>
      <c r="AK756" s="217"/>
      <c r="AL756" s="217"/>
      <c r="AM756" s="217"/>
      <c r="AN756" s="217"/>
      <c r="AO756" s="217"/>
      <c r="AP756" s="217"/>
      <c r="AQ756" s="217"/>
      <c r="AR756" s="217"/>
      <c r="AS756" s="217"/>
      <c r="AT756" s="217"/>
      <c r="AU756" s="217"/>
      <c r="AV756" s="217"/>
      <c r="AW756" s="217"/>
      <c r="AX756" s="217"/>
      <c r="AY756" s="217"/>
      <c r="AZ756" s="217"/>
      <c r="BA756" s="217"/>
      <c r="BB756" s="217"/>
      <c r="BC756" s="217"/>
      <c r="BD756" s="217"/>
      <c r="BE756" s="217"/>
      <c r="BF756" s="217"/>
      <c r="BG756" s="217"/>
      <c r="BH756" s="217"/>
      <c r="BI756" s="217"/>
      <c r="BJ756" s="217"/>
      <c r="BK756" s="217"/>
      <c r="BL756" s="217"/>
      <c r="BM756" s="217"/>
      <c r="BN756" s="217"/>
      <c r="BO756" s="217"/>
      <c r="BP756" s="217"/>
      <c r="BQ756" s="217"/>
      <c r="BR756" s="217"/>
      <c r="BS756" s="217"/>
      <c r="BT756" s="217"/>
      <c r="BU756" s="217"/>
      <c r="BV756" s="217"/>
      <c r="BW756" s="217"/>
      <c r="BX756" s="217"/>
      <c r="BY756" s="217"/>
      <c r="BZ756" s="217"/>
      <c r="CA756" s="217"/>
      <c r="CB756" s="217"/>
      <c r="CC756" s="217"/>
      <c r="CD756" s="217"/>
      <c r="CE756" s="217"/>
      <c r="CF756" s="217"/>
      <c r="CG756" s="217"/>
      <c r="CH756" s="217"/>
      <c r="CI756" s="217"/>
      <c r="CJ756" s="217"/>
      <c r="CK756" s="217"/>
      <c r="CL756" s="217"/>
      <c r="CM756" s="217"/>
      <c r="CN756" s="217"/>
      <c r="CO756" s="217"/>
      <c r="CP756" s="217"/>
      <c r="CQ756" s="217"/>
      <c r="CR756" s="217"/>
      <c r="CS756" s="217"/>
      <c r="CT756" s="217"/>
      <c r="CU756" s="217"/>
      <c r="CV756" s="217"/>
      <c r="CW756" s="217"/>
      <c r="CX756" s="217"/>
      <c r="CY756" s="217"/>
      <c r="CZ756" s="217"/>
      <c r="DA756" s="217"/>
      <c r="DB756" s="217"/>
      <c r="DC756" s="217"/>
      <c r="DD756" s="217"/>
      <c r="DE756" s="217"/>
      <c r="DF756" s="217"/>
      <c r="DG756" s="217"/>
      <c r="DH756" s="217"/>
      <c r="DI756" s="217"/>
      <c r="DJ756" s="217"/>
      <c r="DK756" s="217"/>
      <c r="DL756" s="217"/>
      <c r="DM756" s="217"/>
      <c r="DN756" s="217"/>
      <c r="DO756" s="217"/>
      <c r="DP756" s="217"/>
      <c r="DQ756" s="217"/>
      <c r="DR756" s="217"/>
      <c r="DS756" s="217"/>
      <c r="DT756" s="217"/>
      <c r="DU756" s="217"/>
      <c r="DV756" s="217"/>
      <c r="DW756" s="217"/>
      <c r="DX756" s="217"/>
      <c r="DY756" s="217"/>
      <c r="DZ756" s="217"/>
      <c r="EA756" s="217"/>
      <c r="EB756" s="217"/>
      <c r="EC756" s="217"/>
      <c r="ED756" s="217"/>
      <c r="EE756" s="217"/>
      <c r="EF756" s="217"/>
      <c r="EG756" s="217"/>
      <c r="EH756" s="217"/>
      <c r="EI756" s="217"/>
      <c r="EJ756" s="217"/>
      <c r="EK756" s="217"/>
      <c r="EL756" s="217"/>
      <c r="EM756" s="217"/>
      <c r="EN756" s="217"/>
      <c r="EO756" s="217"/>
      <c r="EP756" s="217"/>
      <c r="EQ756" s="217"/>
      <c r="ER756" s="217"/>
      <c r="ES756" s="217"/>
      <c r="ET756" s="217"/>
      <c r="EU756" s="217"/>
      <c r="EV756" s="217"/>
      <c r="EW756" s="217"/>
      <c r="EX756" s="217"/>
      <c r="EY756" s="217"/>
      <c r="EZ756" s="217"/>
      <c r="FA756" s="217"/>
      <c r="FB756" s="217"/>
      <c r="FC756" s="217"/>
      <c r="FD756" s="217"/>
      <c r="FE756" s="217"/>
      <c r="FF756" s="217"/>
      <c r="FG756" s="217"/>
      <c r="FH756" s="217"/>
      <c r="FI756" s="217"/>
      <c r="FJ756" s="217"/>
      <c r="FK756" s="217"/>
      <c r="FL756" s="217"/>
      <c r="FM756" s="217"/>
      <c r="FN756" s="217"/>
      <c r="FO756" s="217"/>
      <c r="FP756" s="217"/>
      <c r="FQ756" s="217"/>
      <c r="FR756" s="217"/>
      <c r="FS756" s="217"/>
      <c r="FT756" s="217"/>
      <c r="FU756" s="217"/>
      <c r="FV756" s="217"/>
      <c r="FW756" s="217"/>
      <c r="FX756" s="217"/>
      <c r="FY756" s="217"/>
      <c r="FZ756" s="217"/>
      <c r="GA756" s="217"/>
      <c r="GB756" s="217"/>
      <c r="GC756" s="217"/>
      <c r="GD756" s="217"/>
      <c r="GE756" s="217"/>
      <c r="GF756" s="217"/>
      <c r="GG756" s="217"/>
      <c r="GH756" s="217"/>
      <c r="GI756" s="217"/>
      <c r="GJ756" s="217"/>
      <c r="GK756" s="217"/>
      <c r="GL756" s="217"/>
      <c r="GM756" s="217"/>
      <c r="GN756" s="217"/>
      <c r="GO756" s="217"/>
      <c r="GP756" s="217"/>
      <c r="GQ756" s="217"/>
      <c r="GR756" s="217"/>
      <c r="GS756" s="217"/>
      <c r="GT756" s="217"/>
      <c r="GU756" s="217"/>
      <c r="GV756" s="217"/>
      <c r="GW756" s="217"/>
      <c r="GX756" s="217"/>
      <c r="GY756" s="217"/>
      <c r="GZ756" s="217"/>
      <c r="HA756" s="217"/>
      <c r="HB756" s="217"/>
      <c r="HC756" s="217"/>
      <c r="HD756" s="217"/>
      <c r="HE756" s="217"/>
      <c r="HF756" s="217"/>
      <c r="HG756" s="217"/>
      <c r="HH756" s="217"/>
      <c r="HI756" s="217"/>
      <c r="HJ756" s="217"/>
      <c r="HK756" s="217"/>
      <c r="HL756" s="217"/>
      <c r="HM756" s="217"/>
      <c r="HN756" s="217"/>
      <c r="HO756" s="217"/>
      <c r="HP756" s="217"/>
      <c r="HQ756" s="217"/>
      <c r="HR756" s="217"/>
      <c r="HS756" s="217"/>
      <c r="HT756" s="217"/>
      <c r="HU756" s="217"/>
      <c r="HV756" s="217"/>
      <c r="HW756" s="217"/>
      <c r="HX756" s="217"/>
      <c r="HY756" s="217"/>
      <c r="HZ756" s="217"/>
      <c r="IA756" s="217"/>
      <c r="IB756" s="217"/>
      <c r="IC756" s="217"/>
      <c r="ID756" s="217"/>
      <c r="IE756" s="217"/>
      <c r="IF756" s="217"/>
      <c r="IG756" s="217"/>
      <c r="IH756" s="217"/>
      <c r="II756" s="217"/>
      <c r="IJ756" s="217"/>
      <c r="IK756" s="217"/>
      <c r="IL756" s="217"/>
      <c r="IM756" s="217"/>
      <c r="IN756" s="217"/>
      <c r="IO756" s="217"/>
      <c r="IP756" s="217"/>
      <c r="IQ756" s="217"/>
      <c r="IR756" s="217"/>
      <c r="IS756" s="217"/>
      <c r="IT756" s="217"/>
      <c r="IU756" s="217"/>
      <c r="IV756" s="217"/>
      <c r="IW756" s="217"/>
      <c r="IX756" s="217"/>
      <c r="IY756" s="217"/>
      <c r="IZ756" s="217"/>
      <c r="JA756" s="217"/>
      <c r="JB756" s="217"/>
      <c r="JC756" s="217"/>
    </row>
    <row r="757" spans="2:263" ht="60" x14ac:dyDescent="0.25">
      <c r="C757" s="579" t="s">
        <v>673</v>
      </c>
      <c r="D757" s="175"/>
      <c r="E757" s="289"/>
      <c r="F757" s="3157">
        <f>F666+F575+F271+F176+F56</f>
        <v>35759</v>
      </c>
      <c r="G757" s="3158">
        <f>G666+G575+G271+G176+G56</f>
        <v>8939.75</v>
      </c>
      <c r="H757" s="3158">
        <f>H666+H575+H271+H176+H56</f>
        <v>6843</v>
      </c>
      <c r="I757" s="2470">
        <f>H757/G757*100</f>
        <v>76.545764702592351</v>
      </c>
      <c r="J757" s="2474"/>
      <c r="K757" s="2474"/>
      <c r="L757" s="2470"/>
      <c r="M757" s="2470"/>
      <c r="N757" s="2470"/>
      <c r="O757" s="2470"/>
      <c r="P757" s="2470"/>
      <c r="Q757" s="1894"/>
      <c r="R757" s="2472">
        <f t="shared" ref="R757:AB757" si="491">R666+R575+R271+R176+R56</f>
        <v>78511.482820000005</v>
      </c>
      <c r="S757" s="2472">
        <f t="shared" si="491"/>
        <v>78511.482820000005</v>
      </c>
      <c r="T757" s="2472">
        <f t="shared" ref="T757" si="492">T666+T575+T271+T176+T56</f>
        <v>78511.482820000005</v>
      </c>
      <c r="U757" s="2472">
        <f t="shared" si="491"/>
        <v>19627.870705000001</v>
      </c>
      <c r="V757" s="2472">
        <f t="shared" si="491"/>
        <v>15748.491529999998</v>
      </c>
      <c r="W757" s="3073">
        <f t="shared" si="491"/>
        <v>0</v>
      </c>
      <c r="X757" s="2472">
        <f t="shared" si="491"/>
        <v>0</v>
      </c>
      <c r="Y757" s="2472">
        <f t="shared" si="491"/>
        <v>-3879.3791750000019</v>
      </c>
      <c r="Z757" s="3074">
        <f t="shared" si="491"/>
        <v>-222.49466000000004</v>
      </c>
      <c r="AA757" s="3074">
        <f t="shared" si="491"/>
        <v>0</v>
      </c>
      <c r="AB757" s="2472">
        <f t="shared" si="491"/>
        <v>15748.491529999998</v>
      </c>
      <c r="AC757" s="2378"/>
      <c r="AD757" s="2378"/>
      <c r="AE757" s="2276"/>
      <c r="AF757" s="217"/>
      <c r="AG757" s="217"/>
      <c r="AH757" s="217"/>
      <c r="AI757" s="217"/>
      <c r="AJ757" s="217"/>
      <c r="AK757" s="217"/>
      <c r="AL757" s="217"/>
      <c r="AM757" s="217"/>
      <c r="AN757" s="217"/>
      <c r="AO757" s="217"/>
      <c r="AP757" s="217"/>
      <c r="AQ757" s="217"/>
      <c r="AR757" s="217"/>
      <c r="AS757" s="217"/>
      <c r="AT757" s="217"/>
      <c r="AU757" s="217"/>
      <c r="AV757" s="217"/>
      <c r="AW757" s="217"/>
      <c r="AX757" s="217"/>
      <c r="AY757" s="217"/>
      <c r="AZ757" s="217"/>
      <c r="BA757" s="217"/>
      <c r="BB757" s="217"/>
      <c r="BC757" s="217"/>
      <c r="BD757" s="217"/>
      <c r="BE757" s="217"/>
      <c r="BF757" s="217"/>
      <c r="BG757" s="217"/>
      <c r="BH757" s="217"/>
      <c r="BI757" s="217"/>
      <c r="BJ757" s="217"/>
      <c r="BK757" s="217"/>
      <c r="BL757" s="217"/>
      <c r="BM757" s="217"/>
      <c r="BN757" s="217"/>
      <c r="BO757" s="217"/>
      <c r="BP757" s="217"/>
      <c r="BQ757" s="217"/>
      <c r="BR757" s="217"/>
      <c r="BS757" s="217"/>
      <c r="BT757" s="217"/>
      <c r="BU757" s="217"/>
      <c r="BV757" s="217"/>
      <c r="BW757" s="217"/>
      <c r="BX757" s="217"/>
      <c r="BY757" s="217"/>
      <c r="BZ757" s="217"/>
      <c r="CA757" s="217"/>
      <c r="CB757" s="217"/>
      <c r="CC757" s="217"/>
      <c r="CD757" s="217"/>
      <c r="CE757" s="217"/>
      <c r="CF757" s="217"/>
      <c r="CG757" s="217"/>
      <c r="CH757" s="217"/>
      <c r="CI757" s="217"/>
      <c r="CJ757" s="217"/>
      <c r="CK757" s="217"/>
      <c r="CL757" s="217"/>
      <c r="CM757" s="217"/>
      <c r="CN757" s="217"/>
      <c r="CO757" s="217"/>
      <c r="CP757" s="217"/>
      <c r="CQ757" s="217"/>
      <c r="CR757" s="217"/>
      <c r="CS757" s="217"/>
      <c r="CT757" s="217"/>
      <c r="CU757" s="217"/>
      <c r="CV757" s="217"/>
      <c r="CW757" s="217"/>
      <c r="CX757" s="217"/>
      <c r="CY757" s="217"/>
      <c r="CZ757" s="217"/>
      <c r="DA757" s="217"/>
      <c r="DB757" s="217"/>
      <c r="DC757" s="217"/>
      <c r="DD757" s="217"/>
      <c r="DE757" s="217"/>
      <c r="DF757" s="217"/>
      <c r="DG757" s="217"/>
      <c r="DH757" s="217"/>
      <c r="DI757" s="217"/>
      <c r="DJ757" s="217"/>
      <c r="DK757" s="217"/>
      <c r="DL757" s="217"/>
      <c r="DM757" s="217"/>
      <c r="DN757" s="217"/>
      <c r="DO757" s="217"/>
      <c r="DP757" s="217"/>
      <c r="DQ757" s="217"/>
      <c r="DR757" s="217"/>
      <c r="DS757" s="217"/>
      <c r="DT757" s="217"/>
      <c r="DU757" s="217"/>
      <c r="DV757" s="217"/>
      <c r="DW757" s="217"/>
      <c r="DX757" s="217"/>
      <c r="DY757" s="217"/>
      <c r="DZ757" s="217"/>
      <c r="EA757" s="217"/>
      <c r="EB757" s="217"/>
      <c r="EC757" s="217"/>
      <c r="ED757" s="217"/>
      <c r="EE757" s="217"/>
      <c r="EF757" s="217"/>
      <c r="EG757" s="217"/>
      <c r="EH757" s="217"/>
      <c r="EI757" s="217"/>
      <c r="EJ757" s="217"/>
      <c r="EK757" s="217"/>
      <c r="EL757" s="217"/>
      <c r="EM757" s="217"/>
      <c r="EN757" s="217"/>
      <c r="EO757" s="217"/>
      <c r="EP757" s="217"/>
      <c r="EQ757" s="217"/>
      <c r="ER757" s="217"/>
      <c r="ES757" s="217"/>
      <c r="ET757" s="217"/>
      <c r="EU757" s="217"/>
      <c r="EV757" s="217"/>
      <c r="EW757" s="217"/>
      <c r="EX757" s="217"/>
      <c r="EY757" s="217"/>
      <c r="EZ757" s="217"/>
      <c r="FA757" s="217"/>
      <c r="FB757" s="217"/>
      <c r="FC757" s="217"/>
      <c r="FD757" s="217"/>
      <c r="FE757" s="217"/>
      <c r="FF757" s="217"/>
      <c r="FG757" s="217"/>
      <c r="FH757" s="217"/>
      <c r="FI757" s="217"/>
      <c r="FJ757" s="217"/>
      <c r="FK757" s="217"/>
      <c r="FL757" s="217"/>
      <c r="FM757" s="217"/>
      <c r="FN757" s="217"/>
      <c r="FO757" s="217"/>
      <c r="FP757" s="217"/>
      <c r="FQ757" s="217"/>
      <c r="FR757" s="217"/>
      <c r="FS757" s="217"/>
      <c r="FT757" s="217"/>
      <c r="FU757" s="217"/>
      <c r="FV757" s="217"/>
      <c r="FW757" s="217"/>
      <c r="FX757" s="217"/>
      <c r="FY757" s="217"/>
      <c r="FZ757" s="217"/>
      <c r="GA757" s="217"/>
      <c r="GB757" s="217"/>
      <c r="GC757" s="217"/>
      <c r="GD757" s="217"/>
      <c r="GE757" s="217"/>
      <c r="GF757" s="217"/>
      <c r="GG757" s="217"/>
      <c r="GH757" s="217"/>
      <c r="GI757" s="217"/>
      <c r="GJ757" s="217"/>
      <c r="GK757" s="217"/>
      <c r="GL757" s="217"/>
      <c r="GM757" s="217"/>
      <c r="GN757" s="217"/>
      <c r="GO757" s="217"/>
      <c r="GP757" s="217"/>
      <c r="GQ757" s="217"/>
      <c r="GR757" s="217"/>
      <c r="GS757" s="217"/>
      <c r="GT757" s="217"/>
      <c r="GU757" s="217"/>
      <c r="GV757" s="217"/>
      <c r="GW757" s="217"/>
      <c r="GX757" s="217"/>
      <c r="GY757" s="217"/>
      <c r="GZ757" s="217"/>
      <c r="HA757" s="217"/>
      <c r="HB757" s="217"/>
      <c r="HC757" s="217"/>
      <c r="HD757" s="217"/>
      <c r="HE757" s="217"/>
      <c r="HF757" s="217"/>
      <c r="HG757" s="217"/>
      <c r="HH757" s="217"/>
      <c r="HI757" s="217"/>
      <c r="HJ757" s="217"/>
      <c r="HK757" s="217"/>
      <c r="HL757" s="217"/>
      <c r="HM757" s="217"/>
      <c r="HN757" s="217"/>
      <c r="HO757" s="217"/>
      <c r="HP757" s="217"/>
      <c r="HQ757" s="217"/>
      <c r="HR757" s="217"/>
      <c r="HS757" s="217"/>
      <c r="HT757" s="217"/>
      <c r="HU757" s="217"/>
      <c r="HV757" s="217"/>
      <c r="HW757" s="217"/>
      <c r="HX757" s="217"/>
      <c r="HY757" s="217"/>
      <c r="HZ757" s="217"/>
      <c r="IA757" s="217"/>
      <c r="IB757" s="217"/>
      <c r="IC757" s="217"/>
      <c r="ID757" s="217"/>
      <c r="IE757" s="217"/>
      <c r="IF757" s="217"/>
      <c r="IG757" s="217"/>
      <c r="IH757" s="217"/>
      <c r="II757" s="217"/>
      <c r="IJ757" s="217"/>
      <c r="IK757" s="217"/>
      <c r="IL757" s="217"/>
      <c r="IM757" s="217"/>
      <c r="IN757" s="217"/>
      <c r="IO757" s="217"/>
      <c r="IP757" s="217"/>
      <c r="IQ757" s="217"/>
      <c r="IR757" s="217"/>
      <c r="IS757" s="217"/>
      <c r="IT757" s="217"/>
      <c r="IU757" s="217"/>
      <c r="IV757" s="217"/>
      <c r="IW757" s="217"/>
      <c r="IX757" s="217"/>
      <c r="IY757" s="217"/>
      <c r="IZ757" s="217"/>
      <c r="JA757" s="217"/>
      <c r="JB757" s="217"/>
      <c r="JC757" s="217"/>
    </row>
    <row r="758" spans="2:263" x14ac:dyDescent="0.25">
      <c r="C758" s="579" t="s">
        <v>674</v>
      </c>
      <c r="D758" s="175"/>
      <c r="E758" s="289"/>
      <c r="F758" s="3157">
        <f>F667+F272+F576+F177+F57</f>
        <v>17948</v>
      </c>
      <c r="G758" s="3158">
        <f>G667+G272+G576+G177+G57</f>
        <v>4487.25</v>
      </c>
      <c r="H758" s="3158">
        <f>H667+H272+H576+H177+H57</f>
        <v>2279</v>
      </c>
      <c r="I758" s="2470">
        <f>H758/G758*100</f>
        <v>50.788344754582425</v>
      </c>
      <c r="J758" s="2474"/>
      <c r="K758" s="2474"/>
      <c r="L758" s="2470"/>
      <c r="M758" s="2470"/>
      <c r="N758" s="2470"/>
      <c r="O758" s="2470"/>
      <c r="P758" s="2470"/>
      <c r="Q758" s="1894"/>
      <c r="R758" s="2472">
        <f t="shared" ref="R758:AB758" si="493">R667+R272+R576+R177+R57</f>
        <v>0</v>
      </c>
      <c r="S758" s="2472">
        <f t="shared" si="493"/>
        <v>0</v>
      </c>
      <c r="T758" s="2472">
        <f t="shared" ref="T758" si="494">T667+T272+T576+T177+T57</f>
        <v>0</v>
      </c>
      <c r="U758" s="2472">
        <f t="shared" si="493"/>
        <v>0</v>
      </c>
      <c r="V758" s="2472">
        <f t="shared" si="493"/>
        <v>1513.8713300000004</v>
      </c>
      <c r="W758" s="3073">
        <f t="shared" si="493"/>
        <v>0</v>
      </c>
      <c r="X758" s="2472">
        <f t="shared" si="493"/>
        <v>0</v>
      </c>
      <c r="Y758" s="2472">
        <f t="shared" si="493"/>
        <v>0</v>
      </c>
      <c r="Z758" s="3074">
        <f t="shared" si="493"/>
        <v>-222.49466000000004</v>
      </c>
      <c r="AA758" s="3074">
        <f t="shared" si="493"/>
        <v>0</v>
      </c>
      <c r="AB758" s="2472">
        <f t="shared" si="493"/>
        <v>1513.8713300000004</v>
      </c>
      <c r="AC758" s="2378"/>
      <c r="AD758" s="2378"/>
      <c r="AE758" s="2276"/>
      <c r="AF758" s="217"/>
      <c r="AG758" s="217"/>
      <c r="AH758" s="217"/>
      <c r="AI758" s="217"/>
      <c r="AJ758" s="217"/>
      <c r="AK758" s="217"/>
      <c r="AL758" s="217"/>
      <c r="AM758" s="217"/>
      <c r="AN758" s="217"/>
      <c r="AO758" s="217"/>
      <c r="AP758" s="217"/>
      <c r="AQ758" s="217"/>
      <c r="AR758" s="217"/>
      <c r="AS758" s="217"/>
      <c r="AT758" s="217"/>
      <c r="AU758" s="217"/>
      <c r="AV758" s="217"/>
      <c r="AW758" s="217"/>
      <c r="AX758" s="217"/>
      <c r="AY758" s="217"/>
      <c r="AZ758" s="217"/>
      <c r="BA758" s="217"/>
      <c r="BB758" s="217"/>
      <c r="BC758" s="217"/>
      <c r="BD758" s="217"/>
      <c r="BE758" s="217"/>
      <c r="BF758" s="217"/>
      <c r="BG758" s="217"/>
      <c r="BH758" s="217"/>
      <c r="BI758" s="217"/>
      <c r="BJ758" s="217"/>
      <c r="BK758" s="217"/>
      <c r="BL758" s="217"/>
      <c r="BM758" s="217"/>
      <c r="BN758" s="217"/>
      <c r="BO758" s="217"/>
      <c r="BP758" s="217"/>
      <c r="BQ758" s="217"/>
      <c r="BR758" s="217"/>
      <c r="BS758" s="217"/>
      <c r="BT758" s="217"/>
      <c r="BU758" s="217"/>
      <c r="BV758" s="217"/>
      <c r="BW758" s="217"/>
      <c r="BX758" s="217"/>
      <c r="BY758" s="217"/>
      <c r="BZ758" s="217"/>
      <c r="CA758" s="217"/>
      <c r="CB758" s="217"/>
      <c r="CC758" s="217"/>
      <c r="CD758" s="217"/>
      <c r="CE758" s="217"/>
      <c r="CF758" s="217"/>
      <c r="CG758" s="217"/>
      <c r="CH758" s="217"/>
      <c r="CI758" s="217"/>
      <c r="CJ758" s="217"/>
      <c r="CK758" s="217"/>
      <c r="CL758" s="217"/>
      <c r="CM758" s="217"/>
      <c r="CN758" s="217"/>
      <c r="CO758" s="217"/>
      <c r="CP758" s="217"/>
      <c r="CQ758" s="217"/>
      <c r="CR758" s="217"/>
      <c r="CS758" s="217"/>
      <c r="CT758" s="217"/>
      <c r="CU758" s="217"/>
      <c r="CV758" s="217"/>
      <c r="CW758" s="217"/>
      <c r="CX758" s="217"/>
      <c r="CY758" s="217"/>
      <c r="CZ758" s="217"/>
      <c r="DA758" s="217"/>
      <c r="DB758" s="217"/>
      <c r="DC758" s="217"/>
      <c r="DD758" s="217"/>
      <c r="DE758" s="217"/>
      <c r="DF758" s="217"/>
      <c r="DG758" s="217"/>
      <c r="DH758" s="217"/>
      <c r="DI758" s="217"/>
      <c r="DJ758" s="217"/>
      <c r="DK758" s="217"/>
      <c r="DL758" s="217"/>
      <c r="DM758" s="217"/>
      <c r="DN758" s="217"/>
      <c r="DO758" s="217"/>
      <c r="DP758" s="217"/>
      <c r="DQ758" s="217"/>
      <c r="DR758" s="217"/>
      <c r="DS758" s="217"/>
      <c r="DT758" s="217"/>
      <c r="DU758" s="217"/>
      <c r="DV758" s="217"/>
      <c r="DW758" s="217"/>
      <c r="DX758" s="217"/>
      <c r="DY758" s="217"/>
      <c r="DZ758" s="217"/>
      <c r="EA758" s="217"/>
      <c r="EB758" s="217"/>
      <c r="EC758" s="217"/>
      <c r="ED758" s="217"/>
      <c r="EE758" s="217"/>
      <c r="EF758" s="217"/>
      <c r="EG758" s="217"/>
      <c r="EH758" s="217"/>
      <c r="EI758" s="217"/>
      <c r="EJ758" s="217"/>
      <c r="EK758" s="217"/>
      <c r="EL758" s="217"/>
      <c r="EM758" s="217"/>
      <c r="EN758" s="217"/>
      <c r="EO758" s="217"/>
      <c r="EP758" s="217"/>
      <c r="EQ758" s="217"/>
      <c r="ER758" s="217"/>
      <c r="ES758" s="217"/>
      <c r="ET758" s="217"/>
      <c r="EU758" s="217"/>
      <c r="EV758" s="217"/>
      <c r="EW758" s="217"/>
      <c r="EX758" s="217"/>
      <c r="EY758" s="217"/>
      <c r="EZ758" s="217"/>
      <c r="FA758" s="217"/>
      <c r="FB758" s="217"/>
      <c r="FC758" s="217"/>
      <c r="FD758" s="217"/>
      <c r="FE758" s="217"/>
      <c r="FF758" s="217"/>
      <c r="FG758" s="217"/>
      <c r="FH758" s="217"/>
      <c r="FI758" s="217"/>
      <c r="FJ758" s="217"/>
      <c r="FK758" s="217"/>
      <c r="FL758" s="217"/>
      <c r="FM758" s="217"/>
      <c r="FN758" s="217"/>
      <c r="FO758" s="217"/>
      <c r="FP758" s="217"/>
      <c r="FQ758" s="217"/>
      <c r="FR758" s="217"/>
      <c r="FS758" s="217"/>
      <c r="FT758" s="217"/>
      <c r="FU758" s="217"/>
      <c r="FV758" s="217"/>
      <c r="FW758" s="217"/>
      <c r="FX758" s="217"/>
      <c r="FY758" s="217"/>
      <c r="FZ758" s="217"/>
      <c r="GA758" s="217"/>
      <c r="GB758" s="217"/>
      <c r="GC758" s="217"/>
      <c r="GD758" s="217"/>
      <c r="GE758" s="217"/>
      <c r="GF758" s="217"/>
      <c r="GG758" s="217"/>
      <c r="GH758" s="217"/>
      <c r="GI758" s="217"/>
      <c r="GJ758" s="217"/>
      <c r="GK758" s="217"/>
      <c r="GL758" s="217"/>
      <c r="GM758" s="217"/>
      <c r="GN758" s="217"/>
      <c r="GO758" s="217"/>
      <c r="GP758" s="217"/>
      <c r="GQ758" s="217"/>
      <c r="GR758" s="217"/>
      <c r="GS758" s="217"/>
      <c r="GT758" s="217"/>
      <c r="GU758" s="217"/>
      <c r="GV758" s="217"/>
      <c r="GW758" s="217"/>
      <c r="GX758" s="217"/>
      <c r="GY758" s="217"/>
      <c r="GZ758" s="217"/>
      <c r="HA758" s="217"/>
      <c r="HB758" s="217"/>
      <c r="HC758" s="217"/>
      <c r="HD758" s="217"/>
      <c r="HE758" s="217"/>
      <c r="HF758" s="217"/>
      <c r="HG758" s="217"/>
      <c r="HH758" s="217"/>
      <c r="HI758" s="217"/>
      <c r="HJ758" s="217"/>
      <c r="HK758" s="217"/>
      <c r="HL758" s="217"/>
      <c r="HM758" s="217"/>
      <c r="HN758" s="217"/>
      <c r="HO758" s="217"/>
      <c r="HP758" s="217"/>
      <c r="HQ758" s="217"/>
      <c r="HR758" s="217"/>
      <c r="HS758" s="217"/>
      <c r="HT758" s="217"/>
      <c r="HU758" s="217"/>
      <c r="HV758" s="217"/>
      <c r="HW758" s="217"/>
      <c r="HX758" s="217"/>
      <c r="HY758" s="217"/>
      <c r="HZ758" s="217"/>
      <c r="IA758" s="217"/>
      <c r="IB758" s="217"/>
      <c r="IC758" s="217"/>
      <c r="ID758" s="217"/>
      <c r="IE758" s="217"/>
      <c r="IF758" s="217"/>
      <c r="IG758" s="217"/>
      <c r="IH758" s="217"/>
      <c r="II758" s="217"/>
      <c r="IJ758" s="217"/>
      <c r="IK758" s="217"/>
      <c r="IL758" s="217"/>
      <c r="IM758" s="217"/>
      <c r="IN758" s="217"/>
      <c r="IO758" s="217"/>
      <c r="IP758" s="217"/>
      <c r="IQ758" s="217"/>
      <c r="IR758" s="217"/>
      <c r="IS758" s="217"/>
      <c r="IT758" s="217"/>
      <c r="IU758" s="217"/>
      <c r="IV758" s="217"/>
      <c r="IW758" s="217"/>
      <c r="IX758" s="217"/>
      <c r="IY758" s="217"/>
      <c r="IZ758" s="217"/>
      <c r="JA758" s="217"/>
      <c r="JB758" s="217"/>
      <c r="JC758" s="217"/>
    </row>
    <row r="759" spans="2:263" x14ac:dyDescent="0.25">
      <c r="C759" s="579" t="s">
        <v>675</v>
      </c>
      <c r="D759" s="175"/>
      <c r="E759" s="289"/>
      <c r="F759" s="3157">
        <f t="shared" ref="F759:H762" si="495">F668+F577+F273+F178+F58</f>
        <v>17811</v>
      </c>
      <c r="G759" s="3158">
        <f t="shared" si="495"/>
        <v>4452.5</v>
      </c>
      <c r="H759" s="3158">
        <f t="shared" si="495"/>
        <v>4564</v>
      </c>
      <c r="I759" s="2470">
        <f t="shared" ref="I759" si="496">H759/G759*100</f>
        <v>102.5042111173498</v>
      </c>
      <c r="J759" s="2474"/>
      <c r="K759" s="2474"/>
      <c r="L759" s="2470"/>
      <c r="M759" s="2470"/>
      <c r="N759" s="2470"/>
      <c r="O759" s="2470"/>
      <c r="P759" s="2470"/>
      <c r="Q759" s="1894"/>
      <c r="R759" s="2472">
        <f t="shared" ref="R759:AB759" si="497">R668+R577+R273+R178+R58</f>
        <v>0</v>
      </c>
      <c r="S759" s="2472">
        <f t="shared" si="497"/>
        <v>0</v>
      </c>
      <c r="T759" s="2472">
        <f t="shared" ref="T759" si="498">T668+T577+T273+T178+T58</f>
        <v>0</v>
      </c>
      <c r="U759" s="2472">
        <f t="shared" si="497"/>
        <v>0</v>
      </c>
      <c r="V759" s="2472">
        <f t="shared" si="497"/>
        <v>14228.736499999997</v>
      </c>
      <c r="W759" s="3073">
        <f t="shared" si="497"/>
        <v>0</v>
      </c>
      <c r="X759" s="2472">
        <f t="shared" si="497"/>
        <v>0</v>
      </c>
      <c r="Y759" s="2472">
        <f t="shared" si="497"/>
        <v>0</v>
      </c>
      <c r="Z759" s="3074">
        <f t="shared" si="497"/>
        <v>0</v>
      </c>
      <c r="AA759" s="3074">
        <f t="shared" si="497"/>
        <v>0</v>
      </c>
      <c r="AB759" s="2472">
        <f t="shared" si="497"/>
        <v>14234.620199999998</v>
      </c>
      <c r="AC759" s="2378"/>
      <c r="AD759" s="2378"/>
      <c r="AE759" s="2276"/>
      <c r="AF759" s="217"/>
      <c r="AG759" s="217"/>
      <c r="AH759" s="217"/>
      <c r="AI759" s="217"/>
      <c r="AJ759" s="217"/>
      <c r="AK759" s="217"/>
      <c r="AL759" s="217"/>
      <c r="AM759" s="217"/>
      <c r="AN759" s="217"/>
      <c r="AO759" s="217"/>
      <c r="AP759" s="217"/>
      <c r="AQ759" s="217"/>
      <c r="AR759" s="217"/>
      <c r="AS759" s="217"/>
      <c r="AT759" s="217"/>
      <c r="AU759" s="217"/>
      <c r="AV759" s="217"/>
      <c r="AW759" s="217"/>
      <c r="AX759" s="217"/>
      <c r="AY759" s="217"/>
      <c r="AZ759" s="217"/>
      <c r="BA759" s="217"/>
      <c r="BB759" s="217"/>
      <c r="BC759" s="217"/>
      <c r="BD759" s="217"/>
      <c r="BE759" s="217"/>
      <c r="BF759" s="217"/>
      <c r="BG759" s="217"/>
      <c r="BH759" s="217"/>
      <c r="BI759" s="217"/>
      <c r="BJ759" s="217"/>
      <c r="BK759" s="217"/>
      <c r="BL759" s="217"/>
      <c r="BM759" s="217"/>
      <c r="BN759" s="217"/>
      <c r="BO759" s="217"/>
      <c r="BP759" s="217"/>
      <c r="BQ759" s="217"/>
      <c r="BR759" s="217"/>
      <c r="BS759" s="217"/>
      <c r="BT759" s="217"/>
      <c r="BU759" s="217"/>
      <c r="BV759" s="217"/>
      <c r="BW759" s="217"/>
      <c r="BX759" s="217"/>
      <c r="BY759" s="217"/>
      <c r="BZ759" s="217"/>
      <c r="CA759" s="217"/>
      <c r="CB759" s="217"/>
      <c r="CC759" s="217"/>
      <c r="CD759" s="217"/>
      <c r="CE759" s="217"/>
      <c r="CF759" s="217"/>
      <c r="CG759" s="217"/>
      <c r="CH759" s="217"/>
      <c r="CI759" s="217"/>
      <c r="CJ759" s="217"/>
      <c r="CK759" s="217"/>
      <c r="CL759" s="217"/>
      <c r="CM759" s="217"/>
      <c r="CN759" s="217"/>
      <c r="CO759" s="217"/>
      <c r="CP759" s="217"/>
      <c r="CQ759" s="217"/>
      <c r="CR759" s="217"/>
      <c r="CS759" s="217"/>
      <c r="CT759" s="217"/>
      <c r="CU759" s="217"/>
      <c r="CV759" s="217"/>
      <c r="CW759" s="217"/>
      <c r="CX759" s="217"/>
      <c r="CY759" s="217"/>
      <c r="CZ759" s="217"/>
      <c r="DA759" s="217"/>
      <c r="DB759" s="217"/>
      <c r="DC759" s="217"/>
      <c r="DD759" s="217"/>
      <c r="DE759" s="217"/>
      <c r="DF759" s="217"/>
      <c r="DG759" s="217"/>
      <c r="DH759" s="217"/>
      <c r="DI759" s="217"/>
      <c r="DJ759" s="217"/>
      <c r="DK759" s="217"/>
      <c r="DL759" s="217"/>
      <c r="DM759" s="217"/>
      <c r="DN759" s="217"/>
      <c r="DO759" s="217"/>
      <c r="DP759" s="217"/>
      <c r="DQ759" s="217"/>
      <c r="DR759" s="217"/>
      <c r="DS759" s="217"/>
      <c r="DT759" s="217"/>
      <c r="DU759" s="217"/>
      <c r="DV759" s="217"/>
      <c r="DW759" s="217"/>
      <c r="DX759" s="217"/>
      <c r="DY759" s="217"/>
      <c r="DZ759" s="217"/>
      <c r="EA759" s="217"/>
      <c r="EB759" s="217"/>
      <c r="EC759" s="217"/>
      <c r="ED759" s="217"/>
      <c r="EE759" s="217"/>
      <c r="EF759" s="217"/>
      <c r="EG759" s="217"/>
      <c r="EH759" s="217"/>
      <c r="EI759" s="217"/>
      <c r="EJ759" s="217"/>
      <c r="EK759" s="217"/>
      <c r="EL759" s="217"/>
      <c r="EM759" s="217"/>
      <c r="EN759" s="217"/>
      <c r="EO759" s="217"/>
      <c r="EP759" s="217"/>
      <c r="EQ759" s="217"/>
      <c r="ER759" s="217"/>
      <c r="ES759" s="217"/>
      <c r="ET759" s="217"/>
      <c r="EU759" s="217"/>
      <c r="EV759" s="217"/>
      <c r="EW759" s="217"/>
      <c r="EX759" s="217"/>
      <c r="EY759" s="217"/>
      <c r="EZ759" s="217"/>
      <c r="FA759" s="217"/>
      <c r="FB759" s="217"/>
      <c r="FC759" s="217"/>
      <c r="FD759" s="217"/>
      <c r="FE759" s="217"/>
      <c r="FF759" s="217"/>
      <c r="FG759" s="217"/>
      <c r="FH759" s="217"/>
      <c r="FI759" s="217"/>
      <c r="FJ759" s="217"/>
      <c r="FK759" s="217"/>
      <c r="FL759" s="217"/>
      <c r="FM759" s="217"/>
      <c r="FN759" s="217"/>
      <c r="FO759" s="217"/>
      <c r="FP759" s="217"/>
      <c r="FQ759" s="217"/>
      <c r="FR759" s="217"/>
      <c r="FS759" s="217"/>
      <c r="FT759" s="217"/>
      <c r="FU759" s="217"/>
      <c r="FV759" s="217"/>
      <c r="FW759" s="217"/>
      <c r="FX759" s="217"/>
      <c r="FY759" s="217"/>
      <c r="FZ759" s="217"/>
      <c r="GA759" s="217"/>
      <c r="GB759" s="217"/>
      <c r="GC759" s="217"/>
      <c r="GD759" s="217"/>
      <c r="GE759" s="217"/>
      <c r="GF759" s="217"/>
      <c r="GG759" s="217"/>
      <c r="GH759" s="217"/>
      <c r="GI759" s="217"/>
      <c r="GJ759" s="217"/>
      <c r="GK759" s="217"/>
      <c r="GL759" s="217"/>
      <c r="GM759" s="217"/>
      <c r="GN759" s="217"/>
      <c r="GO759" s="217"/>
      <c r="GP759" s="217"/>
      <c r="GQ759" s="217"/>
      <c r="GR759" s="217"/>
      <c r="GS759" s="217"/>
      <c r="GT759" s="217"/>
      <c r="GU759" s="217"/>
      <c r="GV759" s="217"/>
      <c r="GW759" s="217"/>
      <c r="GX759" s="217"/>
      <c r="GY759" s="217"/>
      <c r="GZ759" s="217"/>
      <c r="HA759" s="217"/>
      <c r="HB759" s="217"/>
      <c r="HC759" s="217"/>
      <c r="HD759" s="217"/>
      <c r="HE759" s="217"/>
      <c r="HF759" s="217"/>
      <c r="HG759" s="217"/>
      <c r="HH759" s="217"/>
      <c r="HI759" s="217"/>
      <c r="HJ759" s="217"/>
      <c r="HK759" s="217"/>
      <c r="HL759" s="217"/>
      <c r="HM759" s="217"/>
      <c r="HN759" s="217"/>
      <c r="HO759" s="217"/>
      <c r="HP759" s="217"/>
      <c r="HQ759" s="217"/>
      <c r="HR759" s="217"/>
      <c r="HS759" s="217"/>
      <c r="HT759" s="217"/>
      <c r="HU759" s="217"/>
      <c r="HV759" s="217"/>
      <c r="HW759" s="217"/>
      <c r="HX759" s="217"/>
      <c r="HY759" s="217"/>
      <c r="HZ759" s="217"/>
      <c r="IA759" s="217"/>
      <c r="IB759" s="217"/>
      <c r="IC759" s="217"/>
      <c r="ID759" s="217"/>
      <c r="IE759" s="217"/>
      <c r="IF759" s="217"/>
      <c r="IG759" s="217"/>
      <c r="IH759" s="217"/>
      <c r="II759" s="217"/>
      <c r="IJ759" s="217"/>
      <c r="IK759" s="217"/>
      <c r="IL759" s="217"/>
      <c r="IM759" s="217"/>
      <c r="IN759" s="217"/>
      <c r="IO759" s="217"/>
      <c r="IP759" s="217"/>
      <c r="IQ759" s="217"/>
      <c r="IR759" s="217"/>
      <c r="IS759" s="217"/>
      <c r="IT759" s="217"/>
      <c r="IU759" s="217"/>
      <c r="IV759" s="217"/>
      <c r="IW759" s="217"/>
      <c r="IX759" s="217"/>
      <c r="IY759" s="217"/>
      <c r="IZ759" s="217"/>
      <c r="JA759" s="217"/>
      <c r="JB759" s="217"/>
      <c r="JC759" s="217"/>
    </row>
    <row r="760" spans="2:263" ht="60" x14ac:dyDescent="0.25">
      <c r="C760" s="579" t="s">
        <v>676</v>
      </c>
      <c r="D760" s="175"/>
      <c r="E760" s="289"/>
      <c r="F760" s="3157">
        <f t="shared" si="495"/>
        <v>0</v>
      </c>
      <c r="G760" s="3158">
        <f t="shared" si="495"/>
        <v>0</v>
      </c>
      <c r="H760" s="3158">
        <f t="shared" si="495"/>
        <v>0</v>
      </c>
      <c r="I760" s="2470"/>
      <c r="J760" s="2474"/>
      <c r="K760" s="2474"/>
      <c r="L760" s="2470"/>
      <c r="M760" s="2470"/>
      <c r="N760" s="2470"/>
      <c r="O760" s="2470"/>
      <c r="P760" s="2470"/>
      <c r="Q760" s="1894"/>
      <c r="R760" s="2472">
        <f t="shared" ref="R760:AB760" si="499">R669+R578+R274+R179+R59</f>
        <v>0</v>
      </c>
      <c r="S760" s="2472">
        <f t="shared" si="499"/>
        <v>0</v>
      </c>
      <c r="T760" s="2472">
        <f t="shared" ref="T760" si="500">T669+T578+T274+T179+T59</f>
        <v>0</v>
      </c>
      <c r="U760" s="2472">
        <f t="shared" si="499"/>
        <v>0</v>
      </c>
      <c r="V760" s="2472">
        <f t="shared" si="499"/>
        <v>0</v>
      </c>
      <c r="W760" s="3073">
        <f t="shared" si="499"/>
        <v>0</v>
      </c>
      <c r="X760" s="2472">
        <f t="shared" si="499"/>
        <v>0</v>
      </c>
      <c r="Y760" s="2472">
        <f t="shared" si="499"/>
        <v>0</v>
      </c>
      <c r="Z760" s="3074">
        <f t="shared" si="499"/>
        <v>0</v>
      </c>
      <c r="AA760" s="3074">
        <f t="shared" si="499"/>
        <v>0</v>
      </c>
      <c r="AB760" s="2472">
        <f t="shared" si="499"/>
        <v>0</v>
      </c>
      <c r="AC760" s="2378"/>
      <c r="AD760" s="2378"/>
      <c r="AE760" s="2276"/>
      <c r="AF760" s="217"/>
      <c r="AG760" s="217"/>
      <c r="AH760" s="217"/>
      <c r="AI760" s="217"/>
      <c r="AJ760" s="217"/>
      <c r="AK760" s="217"/>
      <c r="AL760" s="217"/>
      <c r="AM760" s="217"/>
      <c r="AN760" s="217"/>
      <c r="AO760" s="217"/>
      <c r="AP760" s="217"/>
      <c r="AQ760" s="217"/>
      <c r="AR760" s="217"/>
      <c r="AS760" s="217"/>
      <c r="AT760" s="217"/>
      <c r="AU760" s="217"/>
      <c r="AV760" s="217"/>
      <c r="AW760" s="217"/>
      <c r="AX760" s="217"/>
      <c r="AY760" s="217"/>
      <c r="AZ760" s="217"/>
      <c r="BA760" s="217"/>
      <c r="BB760" s="217"/>
      <c r="BC760" s="217"/>
      <c r="BD760" s="217"/>
      <c r="BE760" s="217"/>
      <c r="BF760" s="217"/>
      <c r="BG760" s="217"/>
      <c r="BH760" s="217"/>
      <c r="BI760" s="217"/>
      <c r="BJ760" s="217"/>
      <c r="BK760" s="217"/>
      <c r="BL760" s="217"/>
      <c r="BM760" s="217"/>
      <c r="BN760" s="217"/>
      <c r="BO760" s="217"/>
      <c r="BP760" s="217"/>
      <c r="BQ760" s="217"/>
      <c r="BR760" s="217"/>
      <c r="BS760" s="217"/>
      <c r="BT760" s="217"/>
      <c r="BU760" s="217"/>
      <c r="BV760" s="217"/>
      <c r="BW760" s="217"/>
      <c r="BX760" s="217"/>
      <c r="BY760" s="217"/>
      <c r="BZ760" s="217"/>
      <c r="CA760" s="217"/>
      <c r="CB760" s="217"/>
      <c r="CC760" s="217"/>
      <c r="CD760" s="217"/>
      <c r="CE760" s="217"/>
      <c r="CF760" s="217"/>
      <c r="CG760" s="217"/>
      <c r="CH760" s="217"/>
      <c r="CI760" s="217"/>
      <c r="CJ760" s="217"/>
      <c r="CK760" s="217"/>
      <c r="CL760" s="217"/>
      <c r="CM760" s="217"/>
      <c r="CN760" s="217"/>
      <c r="CO760" s="217"/>
      <c r="CP760" s="217"/>
      <c r="CQ760" s="217"/>
      <c r="CR760" s="217"/>
      <c r="CS760" s="217"/>
      <c r="CT760" s="217"/>
      <c r="CU760" s="217"/>
      <c r="CV760" s="217"/>
      <c r="CW760" s="217"/>
      <c r="CX760" s="217"/>
      <c r="CY760" s="217"/>
      <c r="CZ760" s="217"/>
      <c r="DA760" s="217"/>
      <c r="DB760" s="217"/>
      <c r="DC760" s="217"/>
      <c r="DD760" s="217"/>
      <c r="DE760" s="217"/>
      <c r="DF760" s="217"/>
      <c r="DG760" s="217"/>
      <c r="DH760" s="217"/>
      <c r="DI760" s="217"/>
      <c r="DJ760" s="217"/>
      <c r="DK760" s="217"/>
      <c r="DL760" s="217"/>
      <c r="DM760" s="217"/>
      <c r="DN760" s="217"/>
      <c r="DO760" s="217"/>
      <c r="DP760" s="217"/>
      <c r="DQ760" s="217"/>
      <c r="DR760" s="217"/>
      <c r="DS760" s="217"/>
      <c r="DT760" s="217"/>
      <c r="DU760" s="217"/>
      <c r="DV760" s="217"/>
      <c r="DW760" s="217"/>
      <c r="DX760" s="217"/>
      <c r="DY760" s="217"/>
      <c r="DZ760" s="217"/>
      <c r="EA760" s="217"/>
      <c r="EB760" s="217"/>
      <c r="EC760" s="217"/>
      <c r="ED760" s="217"/>
      <c r="EE760" s="217"/>
      <c r="EF760" s="217"/>
      <c r="EG760" s="217"/>
      <c r="EH760" s="217"/>
      <c r="EI760" s="217"/>
      <c r="EJ760" s="217"/>
      <c r="EK760" s="217"/>
      <c r="EL760" s="217"/>
      <c r="EM760" s="217"/>
      <c r="EN760" s="217"/>
      <c r="EO760" s="217"/>
      <c r="EP760" s="217"/>
      <c r="EQ760" s="217"/>
      <c r="ER760" s="217"/>
      <c r="ES760" s="217"/>
      <c r="ET760" s="217"/>
      <c r="EU760" s="217"/>
      <c r="EV760" s="217"/>
      <c r="EW760" s="217"/>
      <c r="EX760" s="217"/>
      <c r="EY760" s="217"/>
      <c r="EZ760" s="217"/>
      <c r="FA760" s="217"/>
      <c r="FB760" s="217"/>
      <c r="FC760" s="217"/>
      <c r="FD760" s="217"/>
      <c r="FE760" s="217"/>
      <c r="FF760" s="217"/>
      <c r="FG760" s="217"/>
      <c r="FH760" s="217"/>
      <c r="FI760" s="217"/>
      <c r="FJ760" s="217"/>
      <c r="FK760" s="217"/>
      <c r="FL760" s="217"/>
      <c r="FM760" s="217"/>
      <c r="FN760" s="217"/>
      <c r="FO760" s="217"/>
      <c r="FP760" s="217"/>
      <c r="FQ760" s="217"/>
      <c r="FR760" s="217"/>
      <c r="FS760" s="217"/>
      <c r="FT760" s="217"/>
      <c r="FU760" s="217"/>
      <c r="FV760" s="217"/>
      <c r="FW760" s="217"/>
      <c r="FX760" s="217"/>
      <c r="FY760" s="217"/>
      <c r="FZ760" s="217"/>
      <c r="GA760" s="217"/>
      <c r="GB760" s="217"/>
      <c r="GC760" s="217"/>
      <c r="GD760" s="217"/>
      <c r="GE760" s="217"/>
      <c r="GF760" s="217"/>
      <c r="GG760" s="217"/>
      <c r="GH760" s="217"/>
      <c r="GI760" s="217"/>
      <c r="GJ760" s="217"/>
      <c r="GK760" s="217"/>
      <c r="GL760" s="217"/>
      <c r="GM760" s="217"/>
      <c r="GN760" s="217"/>
      <c r="GO760" s="217"/>
      <c r="GP760" s="217"/>
      <c r="GQ760" s="217"/>
      <c r="GR760" s="217"/>
      <c r="GS760" s="217"/>
      <c r="GT760" s="217"/>
      <c r="GU760" s="217"/>
      <c r="GV760" s="217"/>
      <c r="GW760" s="217"/>
      <c r="GX760" s="217"/>
      <c r="GY760" s="217"/>
      <c r="GZ760" s="217"/>
      <c r="HA760" s="217"/>
      <c r="HB760" s="217"/>
      <c r="HC760" s="217"/>
      <c r="HD760" s="217"/>
      <c r="HE760" s="217"/>
      <c r="HF760" s="217"/>
      <c r="HG760" s="217"/>
      <c r="HH760" s="217"/>
      <c r="HI760" s="217"/>
      <c r="HJ760" s="217"/>
      <c r="HK760" s="217"/>
      <c r="HL760" s="217"/>
      <c r="HM760" s="217"/>
      <c r="HN760" s="217"/>
      <c r="HO760" s="217"/>
      <c r="HP760" s="217"/>
      <c r="HQ760" s="217"/>
      <c r="HR760" s="217"/>
      <c r="HS760" s="217"/>
      <c r="HT760" s="217"/>
      <c r="HU760" s="217"/>
      <c r="HV760" s="217"/>
      <c r="HW760" s="217"/>
      <c r="HX760" s="217"/>
      <c r="HY760" s="217"/>
      <c r="HZ760" s="217"/>
      <c r="IA760" s="217"/>
      <c r="IB760" s="217"/>
      <c r="IC760" s="217"/>
      <c r="ID760" s="217"/>
      <c r="IE760" s="217"/>
      <c r="IF760" s="217"/>
      <c r="IG760" s="217"/>
      <c r="IH760" s="217"/>
      <c r="II760" s="217"/>
      <c r="IJ760" s="217"/>
      <c r="IK760" s="217"/>
      <c r="IL760" s="217"/>
      <c r="IM760" s="217"/>
      <c r="IN760" s="217"/>
      <c r="IO760" s="217"/>
      <c r="IP760" s="217"/>
      <c r="IQ760" s="217"/>
      <c r="IR760" s="217"/>
      <c r="IS760" s="217"/>
      <c r="IT760" s="217"/>
      <c r="IU760" s="217"/>
      <c r="IV760" s="217"/>
      <c r="IW760" s="217"/>
      <c r="IX760" s="217"/>
      <c r="IY760" s="217"/>
      <c r="IZ760" s="217"/>
      <c r="JA760" s="217"/>
      <c r="JB760" s="217"/>
      <c r="JC760" s="217"/>
    </row>
    <row r="761" spans="2:263" x14ac:dyDescent="0.25">
      <c r="B761" s="217">
        <v>1</v>
      </c>
      <c r="C761" s="579" t="s">
        <v>677</v>
      </c>
      <c r="D761" s="175"/>
      <c r="E761" s="289"/>
      <c r="F761" s="3157">
        <f t="shared" si="495"/>
        <v>0</v>
      </c>
      <c r="G761" s="3158">
        <f t="shared" si="495"/>
        <v>0</v>
      </c>
      <c r="H761" s="3158">
        <f t="shared" si="495"/>
        <v>0</v>
      </c>
      <c r="I761" s="2470"/>
      <c r="J761" s="2474"/>
      <c r="K761" s="2474"/>
      <c r="L761" s="2470"/>
      <c r="M761" s="2470"/>
      <c r="N761" s="2470"/>
      <c r="O761" s="2470"/>
      <c r="P761" s="2470"/>
      <c r="Q761" s="1894"/>
      <c r="R761" s="2472">
        <f t="shared" ref="R761:AB761" si="501">R670+R579+R275+R180+R60</f>
        <v>0</v>
      </c>
      <c r="S761" s="2472">
        <f t="shared" si="501"/>
        <v>0</v>
      </c>
      <c r="T761" s="2472">
        <f t="shared" ref="T761" si="502">T670+T579+T275+T180+T60</f>
        <v>0</v>
      </c>
      <c r="U761" s="2472">
        <f t="shared" si="501"/>
        <v>0</v>
      </c>
      <c r="V761" s="2472">
        <f t="shared" si="501"/>
        <v>0</v>
      </c>
      <c r="W761" s="3073">
        <f t="shared" si="501"/>
        <v>0</v>
      </c>
      <c r="X761" s="2472">
        <f t="shared" si="501"/>
        <v>0</v>
      </c>
      <c r="Y761" s="2472">
        <f t="shared" si="501"/>
        <v>0</v>
      </c>
      <c r="Z761" s="3074">
        <f t="shared" si="501"/>
        <v>0</v>
      </c>
      <c r="AA761" s="3074">
        <f t="shared" si="501"/>
        <v>0</v>
      </c>
      <c r="AB761" s="2472">
        <f t="shared" si="501"/>
        <v>0</v>
      </c>
      <c r="AC761" s="2378"/>
      <c r="AD761" s="2378"/>
      <c r="AE761" s="2276"/>
      <c r="AF761" s="217"/>
      <c r="AG761" s="217"/>
      <c r="AH761" s="217"/>
      <c r="AI761" s="217"/>
      <c r="AJ761" s="217"/>
      <c r="AK761" s="217"/>
      <c r="AL761" s="217"/>
      <c r="AM761" s="217"/>
      <c r="AN761" s="217"/>
      <c r="AO761" s="217"/>
      <c r="AP761" s="217"/>
      <c r="AQ761" s="217"/>
      <c r="AR761" s="217"/>
      <c r="AS761" s="217"/>
      <c r="AT761" s="217"/>
      <c r="AU761" s="217"/>
      <c r="AV761" s="217"/>
      <c r="AW761" s="217"/>
      <c r="AX761" s="217"/>
      <c r="AY761" s="217"/>
      <c r="AZ761" s="217"/>
      <c r="BA761" s="217"/>
      <c r="BB761" s="217"/>
      <c r="BC761" s="217"/>
      <c r="BD761" s="217"/>
      <c r="BE761" s="217"/>
      <c r="BF761" s="217"/>
      <c r="BG761" s="217"/>
      <c r="BH761" s="217"/>
      <c r="BI761" s="217"/>
      <c r="BJ761" s="217"/>
      <c r="BK761" s="217"/>
      <c r="BL761" s="217"/>
      <c r="BM761" s="217"/>
      <c r="BN761" s="217"/>
      <c r="BO761" s="217"/>
      <c r="BP761" s="217"/>
      <c r="BQ761" s="217"/>
      <c r="BR761" s="217"/>
      <c r="BS761" s="217"/>
      <c r="BT761" s="217"/>
      <c r="BU761" s="217"/>
      <c r="BV761" s="217"/>
      <c r="BW761" s="217"/>
      <c r="BX761" s="217"/>
      <c r="BY761" s="217"/>
      <c r="BZ761" s="217"/>
      <c r="CA761" s="217"/>
      <c r="CB761" s="217"/>
      <c r="CC761" s="217"/>
      <c r="CD761" s="217"/>
      <c r="CE761" s="217"/>
      <c r="CF761" s="217"/>
      <c r="CG761" s="217"/>
      <c r="CH761" s="217"/>
      <c r="CI761" s="217"/>
      <c r="CJ761" s="217"/>
      <c r="CK761" s="217"/>
      <c r="CL761" s="217"/>
      <c r="CM761" s="217"/>
      <c r="CN761" s="217"/>
      <c r="CO761" s="217"/>
      <c r="CP761" s="217"/>
      <c r="CQ761" s="217"/>
      <c r="CR761" s="217"/>
      <c r="CS761" s="217"/>
      <c r="CT761" s="217"/>
      <c r="CU761" s="217"/>
      <c r="CV761" s="217"/>
      <c r="CW761" s="217"/>
      <c r="CX761" s="217"/>
      <c r="CY761" s="217"/>
      <c r="CZ761" s="217"/>
      <c r="DA761" s="217"/>
      <c r="DB761" s="217"/>
      <c r="DC761" s="217"/>
      <c r="DD761" s="217"/>
      <c r="DE761" s="217"/>
      <c r="DF761" s="217"/>
      <c r="DG761" s="217"/>
      <c r="DH761" s="217"/>
      <c r="DI761" s="217"/>
      <c r="DJ761" s="217"/>
      <c r="DK761" s="217"/>
      <c r="DL761" s="217"/>
      <c r="DM761" s="217"/>
      <c r="DN761" s="217"/>
      <c r="DO761" s="217"/>
      <c r="DP761" s="217"/>
      <c r="DQ761" s="217"/>
      <c r="DR761" s="217"/>
      <c r="DS761" s="217"/>
      <c r="DT761" s="217"/>
      <c r="DU761" s="217"/>
      <c r="DV761" s="217"/>
      <c r="DW761" s="217"/>
      <c r="DX761" s="217"/>
      <c r="DY761" s="217"/>
      <c r="DZ761" s="217"/>
      <c r="EA761" s="217"/>
      <c r="EB761" s="217"/>
      <c r="EC761" s="217"/>
      <c r="ED761" s="217"/>
      <c r="EE761" s="217"/>
      <c r="EF761" s="217"/>
      <c r="EG761" s="217"/>
      <c r="EH761" s="217"/>
      <c r="EI761" s="217"/>
      <c r="EJ761" s="217"/>
      <c r="EK761" s="217"/>
      <c r="EL761" s="217"/>
      <c r="EM761" s="217"/>
      <c r="EN761" s="217"/>
      <c r="EO761" s="217"/>
      <c r="EP761" s="217"/>
      <c r="EQ761" s="217"/>
      <c r="ER761" s="217"/>
      <c r="ES761" s="217"/>
      <c r="ET761" s="217"/>
      <c r="EU761" s="217"/>
      <c r="EV761" s="217"/>
      <c r="EW761" s="217"/>
      <c r="EX761" s="217"/>
      <c r="EY761" s="217"/>
      <c r="EZ761" s="217"/>
      <c r="FA761" s="217"/>
      <c r="FB761" s="217"/>
      <c r="FC761" s="217"/>
      <c r="FD761" s="217"/>
      <c r="FE761" s="217"/>
      <c r="FF761" s="217"/>
      <c r="FG761" s="217"/>
      <c r="FH761" s="217"/>
      <c r="FI761" s="217"/>
      <c r="FJ761" s="217"/>
      <c r="FK761" s="217"/>
      <c r="FL761" s="217"/>
      <c r="FM761" s="217"/>
      <c r="FN761" s="217"/>
      <c r="FO761" s="217"/>
      <c r="FP761" s="217"/>
      <c r="FQ761" s="217"/>
      <c r="FR761" s="217"/>
      <c r="FS761" s="217"/>
      <c r="FT761" s="217"/>
      <c r="FU761" s="217"/>
      <c r="FV761" s="217"/>
      <c r="FW761" s="217"/>
      <c r="FX761" s="217"/>
      <c r="FY761" s="217"/>
      <c r="FZ761" s="217"/>
      <c r="GA761" s="217"/>
      <c r="GB761" s="217"/>
      <c r="GC761" s="217"/>
      <c r="GD761" s="217"/>
      <c r="GE761" s="217"/>
      <c r="GF761" s="217"/>
      <c r="GG761" s="217"/>
      <c r="GH761" s="217"/>
      <c r="GI761" s="217"/>
      <c r="GJ761" s="217"/>
      <c r="GK761" s="217"/>
      <c r="GL761" s="217"/>
      <c r="GM761" s="217"/>
      <c r="GN761" s="217"/>
      <c r="GO761" s="217"/>
      <c r="GP761" s="217"/>
      <c r="GQ761" s="217"/>
      <c r="GR761" s="217"/>
      <c r="GS761" s="217"/>
      <c r="GT761" s="217"/>
      <c r="GU761" s="217"/>
      <c r="GV761" s="217"/>
      <c r="GW761" s="217"/>
      <c r="GX761" s="217"/>
      <c r="GY761" s="217"/>
      <c r="GZ761" s="217"/>
      <c r="HA761" s="217"/>
      <c r="HB761" s="217"/>
      <c r="HC761" s="217"/>
      <c r="HD761" s="217"/>
      <c r="HE761" s="217"/>
      <c r="HF761" s="217"/>
      <c r="HG761" s="217"/>
      <c r="HH761" s="217"/>
      <c r="HI761" s="217"/>
      <c r="HJ761" s="217"/>
      <c r="HK761" s="217"/>
      <c r="HL761" s="217"/>
      <c r="HM761" s="217"/>
      <c r="HN761" s="217"/>
      <c r="HO761" s="217"/>
      <c r="HP761" s="217"/>
      <c r="HQ761" s="217"/>
      <c r="HR761" s="217"/>
      <c r="HS761" s="217"/>
      <c r="HT761" s="217"/>
      <c r="HU761" s="217"/>
      <c r="HV761" s="217"/>
      <c r="HW761" s="217"/>
      <c r="HX761" s="217"/>
      <c r="HY761" s="217"/>
      <c r="HZ761" s="217"/>
      <c r="IA761" s="217"/>
      <c r="IB761" s="217"/>
      <c r="IC761" s="217"/>
      <c r="ID761" s="217"/>
      <c r="IE761" s="217"/>
      <c r="IF761" s="217"/>
      <c r="IG761" s="217"/>
      <c r="IH761" s="217"/>
      <c r="II761" s="217"/>
      <c r="IJ761" s="217"/>
      <c r="IK761" s="217"/>
      <c r="IL761" s="217"/>
      <c r="IM761" s="217"/>
      <c r="IN761" s="217"/>
      <c r="IO761" s="217"/>
      <c r="IP761" s="217"/>
      <c r="IQ761" s="217"/>
      <c r="IR761" s="217"/>
      <c r="IS761" s="217"/>
      <c r="IT761" s="217"/>
      <c r="IU761" s="217"/>
      <c r="IV761" s="217"/>
      <c r="IW761" s="217"/>
      <c r="IX761" s="217"/>
      <c r="IY761" s="217"/>
      <c r="IZ761" s="217"/>
      <c r="JA761" s="217"/>
      <c r="JB761" s="217"/>
      <c r="JC761" s="217"/>
    </row>
    <row r="762" spans="2:263" x14ac:dyDescent="0.25">
      <c r="B762" s="217">
        <v>1</v>
      </c>
      <c r="C762" s="579" t="s">
        <v>678</v>
      </c>
      <c r="D762" s="175"/>
      <c r="E762" s="289"/>
      <c r="F762" s="3157">
        <f t="shared" si="495"/>
        <v>0</v>
      </c>
      <c r="G762" s="3158">
        <f t="shared" si="495"/>
        <v>0</v>
      </c>
      <c r="H762" s="3158">
        <f t="shared" si="495"/>
        <v>0</v>
      </c>
      <c r="I762" s="2470"/>
      <c r="J762" s="2474"/>
      <c r="K762" s="2474"/>
      <c r="L762" s="2470"/>
      <c r="M762" s="2470"/>
      <c r="N762" s="2470"/>
      <c r="O762" s="2470"/>
      <c r="P762" s="2470"/>
      <c r="Q762" s="1894"/>
      <c r="R762" s="2472">
        <f t="shared" ref="R762:AB762" si="503">R671+R580+R276+R181+R61</f>
        <v>0</v>
      </c>
      <c r="S762" s="2472">
        <f t="shared" si="503"/>
        <v>0</v>
      </c>
      <c r="T762" s="2472">
        <f t="shared" ref="T762" si="504">T671+T580+T276+T181+T61</f>
        <v>0</v>
      </c>
      <c r="U762" s="2472">
        <f t="shared" si="503"/>
        <v>0</v>
      </c>
      <c r="V762" s="2472">
        <f t="shared" si="503"/>
        <v>0</v>
      </c>
      <c r="W762" s="3073">
        <f t="shared" si="503"/>
        <v>0</v>
      </c>
      <c r="X762" s="2472">
        <f t="shared" si="503"/>
        <v>0</v>
      </c>
      <c r="Y762" s="2472">
        <f t="shared" si="503"/>
        <v>0</v>
      </c>
      <c r="Z762" s="3074">
        <f t="shared" si="503"/>
        <v>0</v>
      </c>
      <c r="AA762" s="3074">
        <f t="shared" si="503"/>
        <v>0</v>
      </c>
      <c r="AB762" s="2472">
        <f t="shared" si="503"/>
        <v>0</v>
      </c>
      <c r="AC762" s="2378"/>
      <c r="AD762" s="2378"/>
      <c r="AE762" s="2276"/>
      <c r="AF762" s="217"/>
      <c r="AG762" s="217"/>
      <c r="AH762" s="217"/>
      <c r="AI762" s="217"/>
      <c r="AJ762" s="217"/>
      <c r="AK762" s="217"/>
      <c r="AL762" s="217"/>
      <c r="AM762" s="217"/>
      <c r="AN762" s="217"/>
      <c r="AO762" s="217"/>
      <c r="AP762" s="217"/>
      <c r="AQ762" s="217"/>
      <c r="AR762" s="217"/>
      <c r="AS762" s="217"/>
      <c r="AT762" s="217"/>
      <c r="AU762" s="217"/>
      <c r="AV762" s="217"/>
      <c r="AW762" s="217"/>
      <c r="AX762" s="217"/>
      <c r="AY762" s="217"/>
      <c r="AZ762" s="217"/>
      <c r="BA762" s="217"/>
      <c r="BB762" s="217"/>
      <c r="BC762" s="217"/>
      <c r="BD762" s="217"/>
      <c r="BE762" s="217"/>
      <c r="BF762" s="217"/>
      <c r="BG762" s="217"/>
      <c r="BH762" s="217"/>
      <c r="BI762" s="217"/>
      <c r="BJ762" s="217"/>
      <c r="BK762" s="217"/>
      <c r="BL762" s="217"/>
      <c r="BM762" s="217"/>
      <c r="BN762" s="217"/>
      <c r="BO762" s="217"/>
      <c r="BP762" s="217"/>
      <c r="BQ762" s="217"/>
      <c r="BR762" s="217"/>
      <c r="BS762" s="217"/>
      <c r="BT762" s="217"/>
      <c r="BU762" s="217"/>
      <c r="BV762" s="217"/>
      <c r="BW762" s="217"/>
      <c r="BX762" s="217"/>
      <c r="BY762" s="217"/>
      <c r="BZ762" s="217"/>
      <c r="CA762" s="217"/>
      <c r="CB762" s="217"/>
      <c r="CC762" s="217"/>
      <c r="CD762" s="217"/>
      <c r="CE762" s="217"/>
      <c r="CF762" s="217"/>
      <c r="CG762" s="217"/>
      <c r="CH762" s="217"/>
      <c r="CI762" s="217"/>
      <c r="CJ762" s="217"/>
      <c r="CK762" s="217"/>
      <c r="CL762" s="217"/>
      <c r="CM762" s="217"/>
      <c r="CN762" s="217"/>
      <c r="CO762" s="217"/>
      <c r="CP762" s="217"/>
      <c r="CQ762" s="217"/>
      <c r="CR762" s="217"/>
      <c r="CS762" s="217"/>
      <c r="CT762" s="217"/>
      <c r="CU762" s="217"/>
      <c r="CV762" s="217"/>
      <c r="CW762" s="217"/>
      <c r="CX762" s="217"/>
      <c r="CY762" s="217"/>
      <c r="CZ762" s="217"/>
      <c r="DA762" s="217"/>
      <c r="DB762" s="217"/>
      <c r="DC762" s="217"/>
      <c r="DD762" s="217"/>
      <c r="DE762" s="217"/>
      <c r="DF762" s="217"/>
      <c r="DG762" s="217"/>
      <c r="DH762" s="217"/>
      <c r="DI762" s="217"/>
      <c r="DJ762" s="217"/>
      <c r="DK762" s="217"/>
      <c r="DL762" s="217"/>
      <c r="DM762" s="217"/>
      <c r="DN762" s="217"/>
      <c r="DO762" s="217"/>
      <c r="DP762" s="217"/>
      <c r="DQ762" s="217"/>
      <c r="DR762" s="217"/>
      <c r="DS762" s="217"/>
      <c r="DT762" s="217"/>
      <c r="DU762" s="217"/>
      <c r="DV762" s="217"/>
      <c r="DW762" s="217"/>
      <c r="DX762" s="217"/>
      <c r="DY762" s="217"/>
      <c r="DZ762" s="217"/>
      <c r="EA762" s="217"/>
      <c r="EB762" s="217"/>
      <c r="EC762" s="217"/>
      <c r="ED762" s="217"/>
      <c r="EE762" s="217"/>
      <c r="EF762" s="217"/>
      <c r="EG762" s="217"/>
      <c r="EH762" s="217"/>
      <c r="EI762" s="217"/>
      <c r="EJ762" s="217"/>
      <c r="EK762" s="217"/>
      <c r="EL762" s="217"/>
      <c r="EM762" s="217"/>
      <c r="EN762" s="217"/>
      <c r="EO762" s="217"/>
      <c r="EP762" s="217"/>
      <c r="EQ762" s="217"/>
      <c r="ER762" s="217"/>
      <c r="ES762" s="217"/>
      <c r="ET762" s="217"/>
      <c r="EU762" s="217"/>
      <c r="EV762" s="217"/>
      <c r="EW762" s="217"/>
      <c r="EX762" s="217"/>
      <c r="EY762" s="217"/>
      <c r="EZ762" s="217"/>
      <c r="FA762" s="217"/>
      <c r="FB762" s="217"/>
      <c r="FC762" s="217"/>
      <c r="FD762" s="217"/>
      <c r="FE762" s="217"/>
      <c r="FF762" s="217"/>
      <c r="FG762" s="217"/>
      <c r="FH762" s="217"/>
      <c r="FI762" s="217"/>
      <c r="FJ762" s="217"/>
      <c r="FK762" s="217"/>
      <c r="FL762" s="217"/>
      <c r="FM762" s="217"/>
      <c r="FN762" s="217"/>
      <c r="FO762" s="217"/>
      <c r="FP762" s="217"/>
      <c r="FQ762" s="217"/>
      <c r="FR762" s="217"/>
      <c r="FS762" s="217"/>
      <c r="FT762" s="217"/>
      <c r="FU762" s="217"/>
      <c r="FV762" s="217"/>
      <c r="FW762" s="217"/>
      <c r="FX762" s="217"/>
      <c r="FY762" s="217"/>
      <c r="FZ762" s="217"/>
      <c r="GA762" s="217"/>
      <c r="GB762" s="217"/>
      <c r="GC762" s="217"/>
      <c r="GD762" s="217"/>
      <c r="GE762" s="217"/>
      <c r="GF762" s="217"/>
      <c r="GG762" s="217"/>
      <c r="GH762" s="217"/>
      <c r="GI762" s="217"/>
      <c r="GJ762" s="217"/>
      <c r="GK762" s="217"/>
      <c r="GL762" s="217"/>
      <c r="GM762" s="217"/>
      <c r="GN762" s="217"/>
      <c r="GO762" s="217"/>
      <c r="GP762" s="217"/>
      <c r="GQ762" s="217"/>
      <c r="GR762" s="217"/>
      <c r="GS762" s="217"/>
      <c r="GT762" s="217"/>
      <c r="GU762" s="217"/>
      <c r="GV762" s="217"/>
      <c r="GW762" s="217"/>
      <c r="GX762" s="217"/>
      <c r="GY762" s="217"/>
      <c r="GZ762" s="217"/>
      <c r="HA762" s="217"/>
      <c r="HB762" s="217"/>
      <c r="HC762" s="217"/>
      <c r="HD762" s="217"/>
      <c r="HE762" s="217"/>
      <c r="HF762" s="217"/>
      <c r="HG762" s="217"/>
      <c r="HH762" s="217"/>
      <c r="HI762" s="217"/>
      <c r="HJ762" s="217"/>
      <c r="HK762" s="217"/>
      <c r="HL762" s="217"/>
      <c r="HM762" s="217"/>
      <c r="HN762" s="217"/>
      <c r="HO762" s="217"/>
      <c r="HP762" s="217"/>
      <c r="HQ762" s="217"/>
      <c r="HR762" s="217"/>
      <c r="HS762" s="217"/>
      <c r="HT762" s="217"/>
      <c r="HU762" s="217"/>
      <c r="HV762" s="217"/>
      <c r="HW762" s="217"/>
      <c r="HX762" s="217"/>
      <c r="HY762" s="217"/>
      <c r="HZ762" s="217"/>
      <c r="IA762" s="217"/>
      <c r="IB762" s="217"/>
      <c r="IC762" s="217"/>
      <c r="ID762" s="217"/>
      <c r="IE762" s="217"/>
      <c r="IF762" s="217"/>
      <c r="IG762" s="217"/>
      <c r="IH762" s="217"/>
      <c r="II762" s="217"/>
      <c r="IJ762" s="217"/>
      <c r="IK762" s="217"/>
      <c r="IL762" s="217"/>
      <c r="IM762" s="217"/>
      <c r="IN762" s="217"/>
      <c r="IO762" s="217"/>
      <c r="IP762" s="217"/>
      <c r="IQ762" s="217"/>
      <c r="IR762" s="217"/>
      <c r="IS762" s="217"/>
      <c r="IT762" s="217"/>
      <c r="IU762" s="217"/>
      <c r="IV762" s="217"/>
      <c r="IW762" s="217"/>
      <c r="IX762" s="217"/>
      <c r="IY762" s="217"/>
      <c r="IZ762" s="217"/>
      <c r="JA762" s="217"/>
      <c r="JB762" s="217"/>
      <c r="JC762" s="217"/>
    </row>
    <row r="763" spans="2:263" ht="45" x14ac:dyDescent="0.25">
      <c r="B763" s="217">
        <v>1</v>
      </c>
      <c r="C763" s="579" t="s">
        <v>685</v>
      </c>
      <c r="D763" s="175"/>
      <c r="E763" s="289"/>
      <c r="F763" s="3157">
        <f>F672+F581+F413+F277+F182+F62</f>
        <v>170</v>
      </c>
      <c r="G763" s="3158">
        <f>G672+G581+G413+G277+G182+G62</f>
        <v>42.5</v>
      </c>
      <c r="H763" s="3158">
        <f>H672+H581+H413+H277+H182+H62</f>
        <v>156</v>
      </c>
      <c r="I763" s="2470">
        <f t="shared" ref="I763:I776" si="505">H763/G763*100</f>
        <v>367.05882352941177</v>
      </c>
      <c r="J763" s="2474"/>
      <c r="K763" s="2474"/>
      <c r="L763" s="2470"/>
      <c r="M763" s="2470"/>
      <c r="N763" s="2470"/>
      <c r="O763" s="2470"/>
      <c r="P763" s="2470"/>
      <c r="Q763" s="1894"/>
      <c r="R763" s="2472">
        <f t="shared" ref="R763:AB763" si="506">R672+R581+R413+R277+R182+R62</f>
        <v>1773.7459999999999</v>
      </c>
      <c r="S763" s="2472">
        <f t="shared" si="506"/>
        <v>1773.7459999999999</v>
      </c>
      <c r="T763" s="2472">
        <f t="shared" ref="T763" si="507">T672+T581+T413+T277+T182+T62</f>
        <v>1773.7459999999999</v>
      </c>
      <c r="U763" s="2472">
        <f t="shared" si="506"/>
        <v>443.43650000000002</v>
      </c>
      <c r="V763" s="2472">
        <f t="shared" si="506"/>
        <v>1627.67436</v>
      </c>
      <c r="W763" s="3073">
        <f t="shared" si="506"/>
        <v>0</v>
      </c>
      <c r="X763" s="2472">
        <f t="shared" si="506"/>
        <v>0</v>
      </c>
      <c r="Y763" s="2472">
        <f t="shared" si="506"/>
        <v>1184.2378600000002</v>
      </c>
      <c r="Z763" s="3074">
        <f t="shared" si="506"/>
        <v>0</v>
      </c>
      <c r="AA763" s="3074">
        <f t="shared" si="506"/>
        <v>-3.77352</v>
      </c>
      <c r="AB763" s="2472">
        <f t="shared" si="506"/>
        <v>1623.90084</v>
      </c>
      <c r="AC763" s="2378"/>
      <c r="AD763" s="2378"/>
      <c r="AE763" s="2276"/>
      <c r="AF763" s="217"/>
      <c r="AG763" s="217"/>
      <c r="AH763" s="217"/>
      <c r="AI763" s="217"/>
      <c r="AJ763" s="217"/>
      <c r="AK763" s="217"/>
      <c r="AL763" s="217"/>
      <c r="AM763" s="217"/>
      <c r="AN763" s="217"/>
      <c r="AO763" s="217"/>
      <c r="AP763" s="217"/>
      <c r="AQ763" s="217"/>
      <c r="AR763" s="217"/>
      <c r="AS763" s="217"/>
      <c r="AT763" s="217"/>
      <c r="AU763" s="217"/>
      <c r="AV763" s="217"/>
      <c r="AW763" s="217"/>
      <c r="AX763" s="217"/>
      <c r="AY763" s="217"/>
      <c r="AZ763" s="217"/>
      <c r="BA763" s="217"/>
      <c r="BB763" s="217"/>
      <c r="BC763" s="217"/>
      <c r="BD763" s="217"/>
      <c r="BE763" s="217"/>
      <c r="BF763" s="217"/>
      <c r="BG763" s="217"/>
      <c r="BH763" s="217"/>
      <c r="BI763" s="217"/>
      <c r="BJ763" s="217"/>
      <c r="BK763" s="217"/>
      <c r="BL763" s="217"/>
      <c r="BM763" s="217"/>
      <c r="BN763" s="217"/>
      <c r="BO763" s="217"/>
      <c r="BP763" s="217"/>
      <c r="BQ763" s="217"/>
      <c r="BR763" s="217"/>
      <c r="BS763" s="217"/>
      <c r="BT763" s="217"/>
      <c r="BU763" s="217"/>
      <c r="BV763" s="217"/>
      <c r="BW763" s="217"/>
      <c r="BX763" s="217"/>
      <c r="BY763" s="217"/>
      <c r="BZ763" s="217"/>
      <c r="CA763" s="217"/>
      <c r="CB763" s="217"/>
      <c r="CC763" s="217"/>
      <c r="CD763" s="217"/>
      <c r="CE763" s="217"/>
      <c r="CF763" s="217"/>
      <c r="CG763" s="217"/>
      <c r="CH763" s="217"/>
      <c r="CI763" s="217"/>
      <c r="CJ763" s="217"/>
      <c r="CK763" s="217"/>
      <c r="CL763" s="217"/>
      <c r="CM763" s="217"/>
      <c r="CN763" s="217"/>
      <c r="CO763" s="217"/>
      <c r="CP763" s="217"/>
      <c r="CQ763" s="217"/>
      <c r="CR763" s="217"/>
      <c r="CS763" s="217"/>
      <c r="CT763" s="217"/>
      <c r="CU763" s="217"/>
      <c r="CV763" s="217"/>
      <c r="CW763" s="217"/>
      <c r="CX763" s="217"/>
      <c r="CY763" s="217"/>
      <c r="CZ763" s="217"/>
      <c r="DA763" s="217"/>
      <c r="DB763" s="217"/>
      <c r="DC763" s="217"/>
      <c r="DD763" s="217"/>
      <c r="DE763" s="217"/>
      <c r="DF763" s="217"/>
      <c r="DG763" s="217"/>
      <c r="DH763" s="217"/>
      <c r="DI763" s="217"/>
      <c r="DJ763" s="217"/>
      <c r="DK763" s="217"/>
      <c r="DL763" s="217"/>
      <c r="DM763" s="217"/>
      <c r="DN763" s="217"/>
      <c r="DO763" s="217"/>
      <c r="DP763" s="217"/>
      <c r="DQ763" s="217"/>
      <c r="DR763" s="217"/>
      <c r="DS763" s="217"/>
      <c r="DT763" s="217"/>
      <c r="DU763" s="217"/>
      <c r="DV763" s="217"/>
      <c r="DW763" s="217"/>
      <c r="DX763" s="217"/>
      <c r="DY763" s="217"/>
      <c r="DZ763" s="217"/>
      <c r="EA763" s="217"/>
      <c r="EB763" s="217"/>
      <c r="EC763" s="217"/>
      <c r="ED763" s="217"/>
      <c r="EE763" s="217"/>
      <c r="EF763" s="217"/>
      <c r="EG763" s="217"/>
      <c r="EH763" s="217"/>
      <c r="EI763" s="217"/>
      <c r="EJ763" s="217"/>
      <c r="EK763" s="217"/>
      <c r="EL763" s="217"/>
      <c r="EM763" s="217"/>
      <c r="EN763" s="217"/>
      <c r="EO763" s="217"/>
      <c r="EP763" s="217"/>
      <c r="EQ763" s="217"/>
      <c r="ER763" s="217"/>
      <c r="ES763" s="217"/>
      <c r="ET763" s="217"/>
      <c r="EU763" s="217"/>
      <c r="EV763" s="217"/>
      <c r="EW763" s="217"/>
      <c r="EX763" s="217"/>
      <c r="EY763" s="217"/>
      <c r="EZ763" s="217"/>
      <c r="FA763" s="217"/>
      <c r="FB763" s="217"/>
      <c r="FC763" s="217"/>
      <c r="FD763" s="217"/>
      <c r="FE763" s="217"/>
      <c r="FF763" s="217"/>
      <c r="FG763" s="217"/>
      <c r="FH763" s="217"/>
      <c r="FI763" s="217"/>
      <c r="FJ763" s="217"/>
      <c r="FK763" s="217"/>
      <c r="FL763" s="217"/>
      <c r="FM763" s="217"/>
      <c r="FN763" s="217"/>
      <c r="FO763" s="217"/>
      <c r="FP763" s="217"/>
      <c r="FQ763" s="217"/>
      <c r="FR763" s="217"/>
      <c r="FS763" s="217"/>
      <c r="FT763" s="217"/>
      <c r="FU763" s="217"/>
      <c r="FV763" s="217"/>
      <c r="FW763" s="217"/>
      <c r="FX763" s="217"/>
      <c r="FY763" s="217"/>
      <c r="FZ763" s="217"/>
      <c r="GA763" s="217"/>
      <c r="GB763" s="217"/>
      <c r="GC763" s="217"/>
      <c r="GD763" s="217"/>
      <c r="GE763" s="217"/>
      <c r="GF763" s="217"/>
      <c r="GG763" s="217"/>
      <c r="GH763" s="217"/>
      <c r="GI763" s="217"/>
      <c r="GJ763" s="217"/>
      <c r="GK763" s="217"/>
      <c r="GL763" s="217"/>
      <c r="GM763" s="217"/>
      <c r="GN763" s="217"/>
      <c r="GO763" s="217"/>
      <c r="GP763" s="217"/>
      <c r="GQ763" s="217"/>
      <c r="GR763" s="217"/>
      <c r="GS763" s="217"/>
      <c r="GT763" s="217"/>
      <c r="GU763" s="217"/>
      <c r="GV763" s="217"/>
      <c r="GW763" s="217"/>
      <c r="GX763" s="217"/>
      <c r="GY763" s="217"/>
      <c r="GZ763" s="217"/>
      <c r="HA763" s="217"/>
      <c r="HB763" s="217"/>
      <c r="HC763" s="217"/>
      <c r="HD763" s="217"/>
      <c r="HE763" s="217"/>
      <c r="HF763" s="217"/>
      <c r="HG763" s="217"/>
      <c r="HH763" s="217"/>
      <c r="HI763" s="217"/>
      <c r="HJ763" s="217"/>
      <c r="HK763" s="217"/>
      <c r="HL763" s="217"/>
      <c r="HM763" s="217"/>
      <c r="HN763" s="217"/>
      <c r="HO763" s="217"/>
      <c r="HP763" s="217"/>
      <c r="HQ763" s="217"/>
      <c r="HR763" s="217"/>
      <c r="HS763" s="217"/>
      <c r="HT763" s="217"/>
      <c r="HU763" s="217"/>
      <c r="HV763" s="217"/>
      <c r="HW763" s="217"/>
      <c r="HX763" s="217"/>
      <c r="HY763" s="217"/>
      <c r="HZ763" s="217"/>
      <c r="IA763" s="217"/>
      <c r="IB763" s="217"/>
      <c r="IC763" s="217"/>
      <c r="ID763" s="217"/>
      <c r="IE763" s="217"/>
      <c r="IF763" s="217"/>
      <c r="IG763" s="217"/>
      <c r="IH763" s="217"/>
      <c r="II763" s="217"/>
      <c r="IJ763" s="217"/>
      <c r="IK763" s="217"/>
      <c r="IL763" s="217"/>
      <c r="IM763" s="217"/>
      <c r="IN763" s="217"/>
      <c r="IO763" s="217"/>
      <c r="IP763" s="217"/>
      <c r="IQ763" s="217"/>
      <c r="IR763" s="217"/>
      <c r="IS763" s="217"/>
      <c r="IT763" s="217"/>
      <c r="IU763" s="217"/>
      <c r="IV763" s="217"/>
      <c r="IW763" s="217"/>
      <c r="IX763" s="217"/>
      <c r="IY763" s="217"/>
      <c r="IZ763" s="217"/>
      <c r="JA763" s="217"/>
      <c r="JB763" s="217"/>
      <c r="JC763" s="217"/>
    </row>
    <row r="764" spans="2:263" ht="30" x14ac:dyDescent="0.25">
      <c r="B764" s="217">
        <v>1</v>
      </c>
      <c r="C764" s="578" t="s">
        <v>686</v>
      </c>
      <c r="D764" s="175"/>
      <c r="E764" s="289"/>
      <c r="F764" s="3157">
        <f>F414+F63</f>
        <v>1029</v>
      </c>
      <c r="G764" s="3158">
        <f>G414+G63</f>
        <v>257.25</v>
      </c>
      <c r="H764" s="3158">
        <f>H414+H63</f>
        <v>521</v>
      </c>
      <c r="I764" s="2470">
        <f t="shared" si="505"/>
        <v>202.52672497570455</v>
      </c>
      <c r="J764" s="2474"/>
      <c r="K764" s="2474"/>
      <c r="L764" s="2470"/>
      <c r="M764" s="2470"/>
      <c r="N764" s="2470"/>
      <c r="O764" s="2470"/>
      <c r="P764" s="2470"/>
      <c r="Q764" s="1894"/>
      <c r="R764" s="2472">
        <f t="shared" ref="R764:AB764" si="508">R414+R63</f>
        <v>10736.3802</v>
      </c>
      <c r="S764" s="2472">
        <f t="shared" si="508"/>
        <v>10736.3802</v>
      </c>
      <c r="T764" s="2472">
        <f t="shared" ref="T764" si="509">T414+T63</f>
        <v>10736.3802</v>
      </c>
      <c r="U764" s="2472">
        <f t="shared" si="508"/>
        <v>2684.0950499999999</v>
      </c>
      <c r="V764" s="2472">
        <f t="shared" si="508"/>
        <v>5436.0150100000001</v>
      </c>
      <c r="W764" s="3073">
        <f t="shared" si="508"/>
        <v>0</v>
      </c>
      <c r="X764" s="2472">
        <f t="shared" si="508"/>
        <v>0</v>
      </c>
      <c r="Y764" s="2472">
        <f t="shared" si="508"/>
        <v>2751.9199600000002</v>
      </c>
      <c r="Z764" s="3074">
        <f t="shared" si="508"/>
        <v>0</v>
      </c>
      <c r="AA764" s="3074">
        <f t="shared" si="508"/>
        <v>-39.621960000000001</v>
      </c>
      <c r="AB764" s="2472">
        <f t="shared" si="508"/>
        <v>5396.3930500000006</v>
      </c>
      <c r="AC764" s="2378"/>
      <c r="AD764" s="2378"/>
      <c r="AE764" s="2276"/>
      <c r="AF764" s="217"/>
      <c r="AG764" s="217"/>
      <c r="AH764" s="217"/>
      <c r="AI764" s="217"/>
      <c r="AJ764" s="217"/>
      <c r="AK764" s="217"/>
      <c r="AL764" s="217"/>
      <c r="AM764" s="217"/>
      <c r="AN764" s="217"/>
      <c r="AO764" s="217"/>
      <c r="AP764" s="217"/>
      <c r="AQ764" s="217"/>
      <c r="AR764" s="217"/>
      <c r="AS764" s="217"/>
      <c r="AT764" s="217"/>
      <c r="AU764" s="217"/>
      <c r="AV764" s="217"/>
      <c r="AW764" s="217"/>
      <c r="AX764" s="217"/>
      <c r="AY764" s="217"/>
      <c r="AZ764" s="217"/>
      <c r="BA764" s="217"/>
      <c r="BB764" s="217"/>
      <c r="BC764" s="217"/>
      <c r="BD764" s="217"/>
      <c r="BE764" s="217"/>
      <c r="BF764" s="217"/>
      <c r="BG764" s="217"/>
      <c r="BH764" s="217"/>
      <c r="BI764" s="217"/>
      <c r="BJ764" s="217"/>
      <c r="BK764" s="217"/>
      <c r="BL764" s="217"/>
      <c r="BM764" s="217"/>
      <c r="BN764" s="217"/>
      <c r="BO764" s="217"/>
      <c r="BP764" s="217"/>
      <c r="BQ764" s="217"/>
      <c r="BR764" s="217"/>
      <c r="BS764" s="217"/>
      <c r="BT764" s="217"/>
      <c r="BU764" s="217"/>
      <c r="BV764" s="217"/>
      <c r="BW764" s="217"/>
      <c r="BX764" s="217"/>
      <c r="BY764" s="217"/>
      <c r="BZ764" s="217"/>
      <c r="CA764" s="217"/>
      <c r="CB764" s="217"/>
      <c r="CC764" s="217"/>
      <c r="CD764" s="217"/>
      <c r="CE764" s="217"/>
      <c r="CF764" s="217"/>
      <c r="CG764" s="217"/>
      <c r="CH764" s="217"/>
      <c r="CI764" s="217"/>
      <c r="CJ764" s="217"/>
      <c r="CK764" s="217"/>
      <c r="CL764" s="217"/>
      <c r="CM764" s="217"/>
      <c r="CN764" s="217"/>
      <c r="CO764" s="217"/>
      <c r="CP764" s="217"/>
      <c r="CQ764" s="217"/>
      <c r="CR764" s="217"/>
      <c r="CS764" s="217"/>
      <c r="CT764" s="217"/>
      <c r="CU764" s="217"/>
      <c r="CV764" s="217"/>
      <c r="CW764" s="217"/>
      <c r="CX764" s="217"/>
      <c r="CY764" s="217"/>
      <c r="CZ764" s="217"/>
      <c r="DA764" s="217"/>
      <c r="DB764" s="217"/>
      <c r="DC764" s="217"/>
      <c r="DD764" s="217"/>
      <c r="DE764" s="217"/>
      <c r="DF764" s="217"/>
      <c r="DG764" s="217"/>
      <c r="DH764" s="217"/>
      <c r="DI764" s="217"/>
      <c r="DJ764" s="217"/>
      <c r="DK764" s="217"/>
      <c r="DL764" s="217"/>
      <c r="DM764" s="217"/>
      <c r="DN764" s="217"/>
      <c r="DO764" s="217"/>
      <c r="DP764" s="217"/>
      <c r="DQ764" s="217"/>
      <c r="DR764" s="217"/>
      <c r="DS764" s="217"/>
      <c r="DT764" s="217"/>
      <c r="DU764" s="217"/>
      <c r="DV764" s="217"/>
      <c r="DW764" s="217"/>
      <c r="DX764" s="217"/>
      <c r="DY764" s="217"/>
      <c r="DZ764" s="217"/>
      <c r="EA764" s="217"/>
      <c r="EB764" s="217"/>
      <c r="EC764" s="217"/>
      <c r="ED764" s="217"/>
      <c r="EE764" s="217"/>
      <c r="EF764" s="217"/>
      <c r="EG764" s="217"/>
      <c r="EH764" s="217"/>
      <c r="EI764" s="217"/>
      <c r="EJ764" s="217"/>
      <c r="EK764" s="217"/>
      <c r="EL764" s="217"/>
      <c r="EM764" s="217"/>
      <c r="EN764" s="217"/>
      <c r="EO764" s="217"/>
      <c r="EP764" s="217"/>
      <c r="EQ764" s="217"/>
      <c r="ER764" s="217"/>
      <c r="ES764" s="217"/>
      <c r="ET764" s="217"/>
      <c r="EU764" s="217"/>
      <c r="EV764" s="217"/>
      <c r="EW764" s="217"/>
      <c r="EX764" s="217"/>
      <c r="EY764" s="217"/>
      <c r="EZ764" s="217"/>
      <c r="FA764" s="217"/>
      <c r="FB764" s="217"/>
      <c r="FC764" s="217"/>
      <c r="FD764" s="217"/>
      <c r="FE764" s="217"/>
      <c r="FF764" s="217"/>
      <c r="FG764" s="217"/>
      <c r="FH764" s="217"/>
      <c r="FI764" s="217"/>
      <c r="FJ764" s="217"/>
      <c r="FK764" s="217"/>
      <c r="FL764" s="217"/>
      <c r="FM764" s="217"/>
      <c r="FN764" s="217"/>
      <c r="FO764" s="217"/>
      <c r="FP764" s="217"/>
      <c r="FQ764" s="217"/>
      <c r="FR764" s="217"/>
      <c r="FS764" s="217"/>
      <c r="FT764" s="217"/>
      <c r="FU764" s="217"/>
      <c r="FV764" s="217"/>
      <c r="FW764" s="217"/>
      <c r="FX764" s="217"/>
      <c r="FY764" s="217"/>
      <c r="FZ764" s="217"/>
      <c r="GA764" s="217"/>
      <c r="GB764" s="217"/>
      <c r="GC764" s="217"/>
      <c r="GD764" s="217"/>
      <c r="GE764" s="217"/>
      <c r="GF764" s="217"/>
      <c r="GG764" s="217"/>
      <c r="GH764" s="217"/>
      <c r="GI764" s="217"/>
      <c r="GJ764" s="217"/>
      <c r="GK764" s="217"/>
      <c r="GL764" s="217"/>
      <c r="GM764" s="217"/>
      <c r="GN764" s="217"/>
      <c r="GO764" s="217"/>
      <c r="GP764" s="217"/>
      <c r="GQ764" s="217"/>
      <c r="GR764" s="217"/>
      <c r="GS764" s="217"/>
      <c r="GT764" s="217"/>
      <c r="GU764" s="217"/>
      <c r="GV764" s="217"/>
      <c r="GW764" s="217"/>
      <c r="GX764" s="217"/>
      <c r="GY764" s="217"/>
      <c r="GZ764" s="217"/>
      <c r="HA764" s="217"/>
      <c r="HB764" s="217"/>
      <c r="HC764" s="217"/>
      <c r="HD764" s="217"/>
      <c r="HE764" s="217"/>
      <c r="HF764" s="217"/>
      <c r="HG764" s="217"/>
      <c r="HH764" s="217"/>
      <c r="HI764" s="217"/>
      <c r="HJ764" s="217"/>
      <c r="HK764" s="217"/>
      <c r="HL764" s="217"/>
      <c r="HM764" s="217"/>
      <c r="HN764" s="217"/>
      <c r="HO764" s="217"/>
      <c r="HP764" s="217"/>
      <c r="HQ764" s="217"/>
      <c r="HR764" s="217"/>
      <c r="HS764" s="217"/>
      <c r="HT764" s="217"/>
      <c r="HU764" s="217"/>
      <c r="HV764" s="217"/>
      <c r="HW764" s="217"/>
      <c r="HX764" s="217"/>
      <c r="HY764" s="217"/>
      <c r="HZ764" s="217"/>
      <c r="IA764" s="217"/>
      <c r="IB764" s="217"/>
      <c r="IC764" s="217"/>
      <c r="ID764" s="217"/>
      <c r="IE764" s="217"/>
      <c r="IF764" s="217"/>
      <c r="IG764" s="217"/>
      <c r="IH764" s="217"/>
      <c r="II764" s="217"/>
      <c r="IJ764" s="217"/>
      <c r="IK764" s="217"/>
      <c r="IL764" s="217"/>
      <c r="IM764" s="217"/>
      <c r="IN764" s="217"/>
      <c r="IO764" s="217"/>
      <c r="IP764" s="217"/>
      <c r="IQ764" s="217"/>
      <c r="IR764" s="217"/>
      <c r="IS764" s="217"/>
      <c r="IT764" s="217"/>
      <c r="IU764" s="217"/>
      <c r="IV764" s="217"/>
      <c r="IW764" s="217"/>
      <c r="IX764" s="217"/>
      <c r="IY764" s="217"/>
      <c r="IZ764" s="217"/>
      <c r="JA764" s="217"/>
      <c r="JB764" s="217"/>
      <c r="JC764" s="217"/>
    </row>
    <row r="765" spans="2:263" ht="57.75" x14ac:dyDescent="0.25">
      <c r="B765" s="217">
        <v>1</v>
      </c>
      <c r="C765" s="576" t="s">
        <v>268</v>
      </c>
      <c r="D765" s="3156"/>
      <c r="E765" s="289"/>
      <c r="F765" s="2469">
        <f t="shared" ref="F765:H766" si="510">SUM(F674,F583,F415,F279,F184,F64,F483)</f>
        <v>90211</v>
      </c>
      <c r="G765" s="2470">
        <f t="shared" si="510"/>
        <v>22552.75</v>
      </c>
      <c r="H765" s="2470">
        <f t="shared" si="510"/>
        <v>23622</v>
      </c>
      <c r="I765" s="2470">
        <f t="shared" si="505"/>
        <v>104.7411069603485</v>
      </c>
      <c r="J765" s="2474"/>
      <c r="K765" s="2474"/>
      <c r="L765" s="2470"/>
      <c r="M765" s="2470"/>
      <c r="N765" s="2470"/>
      <c r="O765" s="2470"/>
      <c r="P765" s="2470"/>
      <c r="Q765" s="1894"/>
      <c r="R765" s="2472">
        <f t="shared" ref="R765:AB765" si="511">SUM(R674,R583,R415,R279,R184,R64,R483)</f>
        <v>330510.75</v>
      </c>
      <c r="S765" s="2472">
        <f t="shared" si="511"/>
        <v>330589.95</v>
      </c>
      <c r="T765" s="2472">
        <f t="shared" ref="T765" si="512">SUM(T674,T583,T415,T279,T184,T64,T483)</f>
        <v>330589.95</v>
      </c>
      <c r="U765" s="2472">
        <f t="shared" si="511"/>
        <v>82642.087499999994</v>
      </c>
      <c r="V765" s="2472">
        <f t="shared" si="511"/>
        <v>67419.988230000003</v>
      </c>
      <c r="W765" s="3073">
        <f t="shared" si="511"/>
        <v>0</v>
      </c>
      <c r="X765" s="2472">
        <f t="shared" si="511"/>
        <v>0</v>
      </c>
      <c r="Y765" s="2472">
        <f t="shared" si="511"/>
        <v>-15222.099270000002</v>
      </c>
      <c r="Z765" s="3074">
        <f t="shared" si="511"/>
        <v>0</v>
      </c>
      <c r="AA765" s="3074">
        <f t="shared" si="511"/>
        <v>-2.97776</v>
      </c>
      <c r="AB765" s="2472">
        <f t="shared" si="511"/>
        <v>67417.010470000008</v>
      </c>
      <c r="AC765" s="2378"/>
      <c r="AD765" s="2378"/>
      <c r="AE765" s="2276"/>
      <c r="AF765" s="217"/>
      <c r="AG765" s="217"/>
      <c r="AH765" s="217"/>
      <c r="AI765" s="217"/>
      <c r="AJ765" s="217"/>
      <c r="AK765" s="217"/>
      <c r="AL765" s="217"/>
      <c r="AM765" s="217"/>
      <c r="AN765" s="217"/>
      <c r="AO765" s="217"/>
      <c r="AP765" s="217"/>
      <c r="AQ765" s="217"/>
      <c r="AR765" s="217"/>
      <c r="AS765" s="217"/>
      <c r="AT765" s="217"/>
      <c r="AU765" s="217"/>
      <c r="AV765" s="217"/>
      <c r="AW765" s="217"/>
      <c r="AX765" s="217"/>
      <c r="AY765" s="217"/>
      <c r="AZ765" s="217"/>
      <c r="BA765" s="217"/>
      <c r="BB765" s="217"/>
      <c r="BC765" s="217"/>
      <c r="BD765" s="217"/>
      <c r="BE765" s="217"/>
      <c r="BF765" s="217"/>
      <c r="BG765" s="217"/>
      <c r="BH765" s="217"/>
      <c r="BI765" s="217"/>
      <c r="BJ765" s="217"/>
      <c r="BK765" s="217"/>
      <c r="BL765" s="217"/>
      <c r="BM765" s="217"/>
      <c r="BN765" s="217"/>
      <c r="BO765" s="217"/>
      <c r="BP765" s="217"/>
      <c r="BQ765" s="217"/>
      <c r="BR765" s="217"/>
      <c r="BS765" s="217"/>
      <c r="BT765" s="217"/>
      <c r="BU765" s="217"/>
      <c r="BV765" s="217"/>
      <c r="BW765" s="217"/>
      <c r="BX765" s="217"/>
      <c r="BY765" s="217"/>
      <c r="BZ765" s="217"/>
      <c r="CA765" s="217"/>
      <c r="CB765" s="217"/>
      <c r="CC765" s="217"/>
      <c r="CD765" s="217"/>
      <c r="CE765" s="217"/>
      <c r="CF765" s="217"/>
      <c r="CG765" s="217"/>
      <c r="CH765" s="217"/>
      <c r="CI765" s="217"/>
      <c r="CJ765" s="217"/>
      <c r="CK765" s="217"/>
      <c r="CL765" s="217"/>
      <c r="CM765" s="217"/>
      <c r="CN765" s="217"/>
      <c r="CO765" s="217"/>
      <c r="CP765" s="217"/>
      <c r="CQ765" s="217"/>
      <c r="CR765" s="217"/>
      <c r="CS765" s="217"/>
      <c r="CT765" s="217"/>
      <c r="CU765" s="217"/>
      <c r="CV765" s="217"/>
      <c r="CW765" s="217"/>
      <c r="CX765" s="217"/>
      <c r="CY765" s="217"/>
      <c r="CZ765" s="217"/>
      <c r="DA765" s="217"/>
      <c r="DB765" s="217"/>
      <c r="DC765" s="217"/>
      <c r="DD765" s="217"/>
      <c r="DE765" s="217"/>
      <c r="DF765" s="217"/>
      <c r="DG765" s="217"/>
      <c r="DH765" s="217"/>
      <c r="DI765" s="217"/>
      <c r="DJ765" s="217"/>
      <c r="DK765" s="217"/>
      <c r="DL765" s="217"/>
      <c r="DM765" s="217"/>
      <c r="DN765" s="217"/>
      <c r="DO765" s="217"/>
      <c r="DP765" s="217"/>
      <c r="DQ765" s="217"/>
      <c r="DR765" s="217"/>
      <c r="DS765" s="217"/>
      <c r="DT765" s="217"/>
      <c r="DU765" s="217"/>
      <c r="DV765" s="217"/>
      <c r="DW765" s="217"/>
      <c r="DX765" s="217"/>
      <c r="DY765" s="217"/>
      <c r="DZ765" s="217"/>
      <c r="EA765" s="217"/>
      <c r="EB765" s="217"/>
      <c r="EC765" s="217"/>
      <c r="ED765" s="217"/>
      <c r="EE765" s="217"/>
      <c r="EF765" s="217"/>
      <c r="EG765" s="217"/>
      <c r="EH765" s="217"/>
      <c r="EI765" s="217"/>
      <c r="EJ765" s="217"/>
      <c r="EK765" s="217"/>
      <c r="EL765" s="217"/>
      <c r="EM765" s="217"/>
      <c r="EN765" s="217"/>
      <c r="EO765" s="217"/>
      <c r="EP765" s="217"/>
      <c r="EQ765" s="217"/>
      <c r="ER765" s="217"/>
      <c r="ES765" s="217"/>
      <c r="ET765" s="217"/>
      <c r="EU765" s="217"/>
      <c r="EV765" s="217"/>
      <c r="EW765" s="217"/>
      <c r="EX765" s="217"/>
      <c r="EY765" s="217"/>
      <c r="EZ765" s="217"/>
      <c r="FA765" s="217"/>
      <c r="FB765" s="217"/>
      <c r="FC765" s="217"/>
      <c r="FD765" s="217"/>
      <c r="FE765" s="217"/>
      <c r="FF765" s="217"/>
      <c r="FG765" s="217"/>
      <c r="FH765" s="217"/>
      <c r="FI765" s="217"/>
      <c r="FJ765" s="217"/>
      <c r="FK765" s="217"/>
      <c r="FL765" s="217"/>
      <c r="FM765" s="217"/>
      <c r="FN765" s="217"/>
      <c r="FO765" s="217"/>
      <c r="FP765" s="217"/>
      <c r="FQ765" s="217"/>
      <c r="FR765" s="217"/>
      <c r="FS765" s="217"/>
      <c r="FT765" s="217"/>
      <c r="FU765" s="217"/>
      <c r="FV765" s="217"/>
      <c r="FW765" s="217"/>
      <c r="FX765" s="217"/>
      <c r="FY765" s="217"/>
      <c r="FZ765" s="217"/>
      <c r="GA765" s="217"/>
      <c r="GB765" s="217"/>
      <c r="GC765" s="217"/>
      <c r="GD765" s="217"/>
      <c r="GE765" s="217"/>
      <c r="GF765" s="217"/>
      <c r="GG765" s="217"/>
      <c r="GH765" s="217"/>
      <c r="GI765" s="217"/>
      <c r="GJ765" s="217"/>
      <c r="GK765" s="217"/>
      <c r="GL765" s="217"/>
      <c r="GM765" s="217"/>
      <c r="GN765" s="217"/>
      <c r="GO765" s="217"/>
      <c r="GP765" s="217"/>
      <c r="GQ765" s="217"/>
      <c r="GR765" s="217"/>
      <c r="GS765" s="217"/>
      <c r="GT765" s="217"/>
      <c r="GU765" s="217"/>
      <c r="GV765" s="217"/>
      <c r="GW765" s="217"/>
      <c r="GX765" s="217"/>
      <c r="GY765" s="217"/>
      <c r="GZ765" s="217"/>
      <c r="HA765" s="217"/>
      <c r="HB765" s="217"/>
      <c r="HC765" s="217"/>
      <c r="HD765" s="217"/>
      <c r="HE765" s="217"/>
      <c r="HF765" s="217"/>
      <c r="HG765" s="217"/>
      <c r="HH765" s="217"/>
      <c r="HI765" s="217"/>
      <c r="HJ765" s="217"/>
      <c r="HK765" s="217"/>
      <c r="HL765" s="217"/>
      <c r="HM765" s="217"/>
      <c r="HN765" s="217"/>
      <c r="HO765" s="217"/>
      <c r="HP765" s="217"/>
      <c r="HQ765" s="217"/>
      <c r="HR765" s="217"/>
      <c r="HS765" s="217"/>
      <c r="HT765" s="217"/>
      <c r="HU765" s="217"/>
      <c r="HV765" s="217"/>
      <c r="HW765" s="217"/>
      <c r="HX765" s="217"/>
      <c r="HY765" s="217"/>
      <c r="HZ765" s="217"/>
      <c r="IA765" s="217"/>
      <c r="IB765" s="217"/>
      <c r="IC765" s="217"/>
      <c r="ID765" s="217"/>
      <c r="IE765" s="217"/>
      <c r="IF765" s="217"/>
      <c r="IG765" s="217"/>
      <c r="IH765" s="217"/>
      <c r="II765" s="217"/>
      <c r="IJ765" s="217"/>
      <c r="IK765" s="217"/>
      <c r="IL765" s="217"/>
      <c r="IM765" s="217"/>
      <c r="IN765" s="217"/>
      <c r="IO765" s="217"/>
      <c r="IP765" s="217"/>
      <c r="IQ765" s="217"/>
      <c r="IR765" s="217"/>
      <c r="IS765" s="217"/>
      <c r="IT765" s="217"/>
      <c r="IU765" s="217"/>
      <c r="IV765" s="217"/>
      <c r="IW765" s="217"/>
      <c r="IX765" s="217"/>
      <c r="IY765" s="217"/>
      <c r="IZ765" s="217"/>
      <c r="JA765" s="217"/>
      <c r="JB765" s="217"/>
      <c r="JC765" s="217"/>
    </row>
    <row r="766" spans="2:263" ht="45" x14ac:dyDescent="0.25">
      <c r="B766" s="217">
        <v>1</v>
      </c>
      <c r="C766" s="579" t="s">
        <v>679</v>
      </c>
      <c r="D766" s="175"/>
      <c r="E766" s="289"/>
      <c r="F766" s="3157">
        <f t="shared" si="510"/>
        <v>23401</v>
      </c>
      <c r="G766" s="3158">
        <f t="shared" si="510"/>
        <v>5850.25</v>
      </c>
      <c r="H766" s="3158">
        <f t="shared" si="510"/>
        <v>5833</v>
      </c>
      <c r="I766" s="2470">
        <f t="shared" si="505"/>
        <v>99.70514080594846</v>
      </c>
      <c r="J766" s="2474"/>
      <c r="K766" s="2474"/>
      <c r="L766" s="2470"/>
      <c r="M766" s="2470"/>
      <c r="N766" s="2470"/>
      <c r="O766" s="2470"/>
      <c r="P766" s="2470"/>
      <c r="Q766" s="1894"/>
      <c r="R766" s="2472">
        <f t="shared" ref="R766:AB766" si="513">SUM(R675,R584,R416,R280,R185,R65,R484)</f>
        <v>51403</v>
      </c>
      <c r="S766" s="2472">
        <f t="shared" si="513"/>
        <v>51482.2</v>
      </c>
      <c r="T766" s="2472">
        <f t="shared" ref="T766" si="514">SUM(T675,T584,T416,T280,T185,T65,T484)</f>
        <v>51482.2</v>
      </c>
      <c r="U766" s="2472">
        <f t="shared" si="513"/>
        <v>12865.15</v>
      </c>
      <c r="V766" s="2472">
        <f t="shared" si="513"/>
        <v>12226.44188</v>
      </c>
      <c r="W766" s="3073">
        <f t="shared" si="513"/>
        <v>0</v>
      </c>
      <c r="X766" s="2472">
        <f t="shared" si="513"/>
        <v>0</v>
      </c>
      <c r="Y766" s="2472">
        <f t="shared" si="513"/>
        <v>-638.70812000000046</v>
      </c>
      <c r="Z766" s="3074">
        <f t="shared" si="513"/>
        <v>0</v>
      </c>
      <c r="AA766" s="3074">
        <f t="shared" si="513"/>
        <v>-1.7276899999999999</v>
      </c>
      <c r="AB766" s="2472">
        <f t="shared" si="513"/>
        <v>12224.714190000001</v>
      </c>
      <c r="AC766" s="2378"/>
      <c r="AD766" s="2378"/>
      <c r="AE766" s="2276"/>
      <c r="AF766" s="217"/>
      <c r="AG766" s="217"/>
      <c r="AH766" s="217"/>
      <c r="AI766" s="217"/>
      <c r="AJ766" s="217"/>
      <c r="AK766" s="217"/>
      <c r="AL766" s="217"/>
      <c r="AM766" s="217"/>
      <c r="AN766" s="217"/>
      <c r="AO766" s="217"/>
      <c r="AP766" s="217"/>
      <c r="AQ766" s="217"/>
      <c r="AR766" s="217"/>
      <c r="AS766" s="217"/>
      <c r="AT766" s="217"/>
      <c r="AU766" s="217"/>
      <c r="AV766" s="217"/>
      <c r="AW766" s="217"/>
      <c r="AX766" s="217"/>
      <c r="AY766" s="217"/>
      <c r="AZ766" s="217"/>
      <c r="BA766" s="217"/>
      <c r="BB766" s="217"/>
      <c r="BC766" s="217"/>
      <c r="BD766" s="217"/>
      <c r="BE766" s="217"/>
      <c r="BF766" s="217"/>
      <c r="BG766" s="217"/>
      <c r="BH766" s="217"/>
      <c r="BI766" s="217"/>
      <c r="BJ766" s="217"/>
      <c r="BK766" s="217"/>
      <c r="BL766" s="217"/>
      <c r="BM766" s="217"/>
      <c r="BN766" s="217"/>
      <c r="BO766" s="217"/>
      <c r="BP766" s="217"/>
      <c r="BQ766" s="217"/>
      <c r="BR766" s="217"/>
      <c r="BS766" s="217"/>
      <c r="BT766" s="217"/>
      <c r="BU766" s="217"/>
      <c r="BV766" s="217"/>
      <c r="BW766" s="217"/>
      <c r="BX766" s="217"/>
      <c r="BY766" s="217"/>
      <c r="BZ766" s="217"/>
      <c r="CA766" s="217"/>
      <c r="CB766" s="217"/>
      <c r="CC766" s="217"/>
      <c r="CD766" s="217"/>
      <c r="CE766" s="217"/>
      <c r="CF766" s="217"/>
      <c r="CG766" s="217"/>
      <c r="CH766" s="217"/>
      <c r="CI766" s="217"/>
      <c r="CJ766" s="217"/>
      <c r="CK766" s="217"/>
      <c r="CL766" s="217"/>
      <c r="CM766" s="217"/>
      <c r="CN766" s="217"/>
      <c r="CO766" s="217"/>
      <c r="CP766" s="217"/>
      <c r="CQ766" s="217"/>
      <c r="CR766" s="217"/>
      <c r="CS766" s="217"/>
      <c r="CT766" s="217"/>
      <c r="CU766" s="217"/>
      <c r="CV766" s="217"/>
      <c r="CW766" s="217"/>
      <c r="CX766" s="217"/>
      <c r="CY766" s="217"/>
      <c r="CZ766" s="217"/>
      <c r="DA766" s="217"/>
      <c r="DB766" s="217"/>
      <c r="DC766" s="217"/>
      <c r="DD766" s="217"/>
      <c r="DE766" s="217"/>
      <c r="DF766" s="217"/>
      <c r="DG766" s="217"/>
      <c r="DH766" s="217"/>
      <c r="DI766" s="217"/>
      <c r="DJ766" s="217"/>
      <c r="DK766" s="217"/>
      <c r="DL766" s="217"/>
      <c r="DM766" s="217"/>
      <c r="DN766" s="217"/>
      <c r="DO766" s="217"/>
      <c r="DP766" s="217"/>
      <c r="DQ766" s="217"/>
      <c r="DR766" s="217"/>
      <c r="DS766" s="217"/>
      <c r="DT766" s="217"/>
      <c r="DU766" s="217"/>
      <c r="DV766" s="217"/>
      <c r="DW766" s="217"/>
      <c r="DX766" s="217"/>
      <c r="DY766" s="217"/>
      <c r="DZ766" s="217"/>
      <c r="EA766" s="217"/>
      <c r="EB766" s="217"/>
      <c r="EC766" s="217"/>
      <c r="ED766" s="217"/>
      <c r="EE766" s="217"/>
      <c r="EF766" s="217"/>
      <c r="EG766" s="217"/>
      <c r="EH766" s="217"/>
      <c r="EI766" s="217"/>
      <c r="EJ766" s="217"/>
      <c r="EK766" s="217"/>
      <c r="EL766" s="217"/>
      <c r="EM766" s="217"/>
      <c r="EN766" s="217"/>
      <c r="EO766" s="217"/>
      <c r="EP766" s="217"/>
      <c r="EQ766" s="217"/>
      <c r="ER766" s="217"/>
      <c r="ES766" s="217"/>
      <c r="ET766" s="217"/>
      <c r="EU766" s="217"/>
      <c r="EV766" s="217"/>
      <c r="EW766" s="217"/>
      <c r="EX766" s="217"/>
      <c r="EY766" s="217"/>
      <c r="EZ766" s="217"/>
      <c r="FA766" s="217"/>
      <c r="FB766" s="217"/>
      <c r="FC766" s="217"/>
      <c r="FD766" s="217"/>
      <c r="FE766" s="217"/>
      <c r="FF766" s="217"/>
      <c r="FG766" s="217"/>
      <c r="FH766" s="217"/>
      <c r="FI766" s="217"/>
      <c r="FJ766" s="217"/>
      <c r="FK766" s="217"/>
      <c r="FL766" s="217"/>
      <c r="FM766" s="217"/>
      <c r="FN766" s="217"/>
      <c r="FO766" s="217"/>
      <c r="FP766" s="217"/>
      <c r="FQ766" s="217"/>
      <c r="FR766" s="217"/>
      <c r="FS766" s="217"/>
      <c r="FT766" s="217"/>
      <c r="FU766" s="217"/>
      <c r="FV766" s="217"/>
      <c r="FW766" s="217"/>
      <c r="FX766" s="217"/>
      <c r="FY766" s="217"/>
      <c r="FZ766" s="217"/>
      <c r="GA766" s="217"/>
      <c r="GB766" s="217"/>
      <c r="GC766" s="217"/>
      <c r="GD766" s="217"/>
      <c r="GE766" s="217"/>
      <c r="GF766" s="217"/>
      <c r="GG766" s="217"/>
      <c r="GH766" s="217"/>
      <c r="GI766" s="217"/>
      <c r="GJ766" s="217"/>
      <c r="GK766" s="217"/>
      <c r="GL766" s="217"/>
      <c r="GM766" s="217"/>
      <c r="GN766" s="217"/>
      <c r="GO766" s="217"/>
      <c r="GP766" s="217"/>
      <c r="GQ766" s="217"/>
      <c r="GR766" s="217"/>
      <c r="GS766" s="217"/>
      <c r="GT766" s="217"/>
      <c r="GU766" s="217"/>
      <c r="GV766" s="217"/>
      <c r="GW766" s="217"/>
      <c r="GX766" s="217"/>
      <c r="GY766" s="217"/>
      <c r="GZ766" s="217"/>
      <c r="HA766" s="217"/>
      <c r="HB766" s="217"/>
      <c r="HC766" s="217"/>
      <c r="HD766" s="217"/>
      <c r="HE766" s="217"/>
      <c r="HF766" s="217"/>
      <c r="HG766" s="217"/>
      <c r="HH766" s="217"/>
      <c r="HI766" s="217"/>
      <c r="HJ766" s="217"/>
      <c r="HK766" s="217"/>
      <c r="HL766" s="217"/>
      <c r="HM766" s="217"/>
      <c r="HN766" s="217"/>
      <c r="HO766" s="217"/>
      <c r="HP766" s="217"/>
      <c r="HQ766" s="217"/>
      <c r="HR766" s="217"/>
      <c r="HS766" s="217"/>
      <c r="HT766" s="217"/>
      <c r="HU766" s="217"/>
      <c r="HV766" s="217"/>
      <c r="HW766" s="217"/>
      <c r="HX766" s="217"/>
      <c r="HY766" s="217"/>
      <c r="HZ766" s="217"/>
      <c r="IA766" s="217"/>
      <c r="IB766" s="217"/>
      <c r="IC766" s="217"/>
      <c r="ID766" s="217"/>
      <c r="IE766" s="217"/>
      <c r="IF766" s="217"/>
      <c r="IG766" s="217"/>
      <c r="IH766" s="217"/>
      <c r="II766" s="217"/>
      <c r="IJ766" s="217"/>
      <c r="IK766" s="217"/>
      <c r="IL766" s="217"/>
      <c r="IM766" s="217"/>
      <c r="IN766" s="217"/>
      <c r="IO766" s="217"/>
      <c r="IP766" s="217"/>
      <c r="IQ766" s="217"/>
      <c r="IR766" s="217"/>
      <c r="IS766" s="217"/>
      <c r="IT766" s="217"/>
      <c r="IU766" s="217"/>
      <c r="IV766" s="217"/>
      <c r="IW766" s="217"/>
      <c r="IX766" s="217"/>
      <c r="IY766" s="217"/>
      <c r="IZ766" s="217"/>
      <c r="JA766" s="217"/>
      <c r="JB766" s="217"/>
      <c r="JC766" s="217"/>
    </row>
    <row r="767" spans="2:263" ht="75" x14ac:dyDescent="0.25">
      <c r="B767" s="217">
        <v>1</v>
      </c>
      <c r="C767" s="579" t="s">
        <v>680</v>
      </c>
      <c r="D767" s="175"/>
      <c r="E767" s="289"/>
      <c r="F767" s="3157">
        <f>SUM(F676,F585,F417,F281,F186,F66)</f>
        <v>52274</v>
      </c>
      <c r="G767" s="3158">
        <f>SUM(G676,G585,G417,G281,G186,G66)</f>
        <v>13068.5</v>
      </c>
      <c r="H767" s="3158">
        <f>SUM(H676,H585,H417,H281,H186,H66)</f>
        <v>12784</v>
      </c>
      <c r="I767" s="2470">
        <f t="shared" si="505"/>
        <v>97.823009526724576</v>
      </c>
      <c r="J767" s="2474"/>
      <c r="K767" s="2474"/>
      <c r="L767" s="2470"/>
      <c r="M767" s="2470"/>
      <c r="N767" s="2470"/>
      <c r="O767" s="2470"/>
      <c r="P767" s="2470"/>
      <c r="Q767" s="1894"/>
      <c r="R767" s="2472">
        <f t="shared" ref="R767:AB767" si="515">SUM(R676,R585,R417,R281,R186,R66)</f>
        <v>240460.4</v>
      </c>
      <c r="S767" s="2472">
        <f t="shared" si="515"/>
        <v>240460.4</v>
      </c>
      <c r="T767" s="2472">
        <f t="shared" ref="T767" si="516">SUM(T676,T585,T417,T281,T186,T66)</f>
        <v>240460.4</v>
      </c>
      <c r="U767" s="2472">
        <f t="shared" si="515"/>
        <v>60115.1</v>
      </c>
      <c r="V767" s="2472">
        <f t="shared" si="515"/>
        <v>44821.188329999997</v>
      </c>
      <c r="W767" s="3073">
        <f t="shared" si="515"/>
        <v>0</v>
      </c>
      <c r="X767" s="2472">
        <f t="shared" si="515"/>
        <v>0</v>
      </c>
      <c r="Y767" s="2472">
        <f t="shared" si="515"/>
        <v>-15293.911670000001</v>
      </c>
      <c r="Z767" s="3074">
        <f t="shared" si="515"/>
        <v>0</v>
      </c>
      <c r="AA767" s="3074">
        <f t="shared" si="515"/>
        <v>-1.25007</v>
      </c>
      <c r="AB767" s="2472">
        <f t="shared" si="515"/>
        <v>44819.938259999995</v>
      </c>
      <c r="AC767" s="2378"/>
      <c r="AD767" s="2378"/>
      <c r="AE767" s="2276"/>
      <c r="AF767" s="217"/>
      <c r="AG767" s="217"/>
      <c r="AH767" s="217"/>
      <c r="AI767" s="217"/>
      <c r="AJ767" s="217"/>
      <c r="AK767" s="217"/>
      <c r="AL767" s="217"/>
      <c r="AM767" s="217"/>
      <c r="AN767" s="217"/>
      <c r="AO767" s="217"/>
      <c r="AP767" s="217"/>
      <c r="AQ767" s="217"/>
      <c r="AR767" s="217"/>
      <c r="AS767" s="217"/>
      <c r="AT767" s="217"/>
      <c r="AU767" s="217"/>
      <c r="AV767" s="217"/>
      <c r="AW767" s="217"/>
      <c r="AX767" s="217"/>
      <c r="AY767" s="217"/>
      <c r="AZ767" s="217"/>
      <c r="BA767" s="217"/>
      <c r="BB767" s="217"/>
      <c r="BC767" s="217"/>
      <c r="BD767" s="217"/>
      <c r="BE767" s="217"/>
      <c r="BF767" s="217"/>
      <c r="BG767" s="217"/>
      <c r="BH767" s="217"/>
      <c r="BI767" s="217"/>
      <c r="BJ767" s="217"/>
      <c r="BK767" s="217"/>
      <c r="BL767" s="217"/>
      <c r="BM767" s="217"/>
      <c r="BN767" s="217"/>
      <c r="BO767" s="217"/>
      <c r="BP767" s="217"/>
      <c r="BQ767" s="217"/>
      <c r="BR767" s="217"/>
      <c r="BS767" s="217"/>
      <c r="BT767" s="217"/>
      <c r="BU767" s="217"/>
      <c r="BV767" s="217"/>
      <c r="BW767" s="217"/>
      <c r="BX767" s="217"/>
      <c r="BY767" s="217"/>
      <c r="BZ767" s="217"/>
      <c r="CA767" s="217"/>
      <c r="CB767" s="217"/>
      <c r="CC767" s="217"/>
      <c r="CD767" s="217"/>
      <c r="CE767" s="217"/>
      <c r="CF767" s="217"/>
      <c r="CG767" s="217"/>
      <c r="CH767" s="217"/>
      <c r="CI767" s="217"/>
      <c r="CJ767" s="217"/>
      <c r="CK767" s="217"/>
      <c r="CL767" s="217"/>
      <c r="CM767" s="217"/>
      <c r="CN767" s="217"/>
      <c r="CO767" s="217"/>
      <c r="CP767" s="217"/>
      <c r="CQ767" s="217"/>
      <c r="CR767" s="217"/>
      <c r="CS767" s="217"/>
      <c r="CT767" s="217"/>
      <c r="CU767" s="217"/>
      <c r="CV767" s="217"/>
      <c r="CW767" s="217"/>
      <c r="CX767" s="217"/>
      <c r="CY767" s="217"/>
      <c r="CZ767" s="217"/>
      <c r="DA767" s="217"/>
      <c r="DB767" s="217"/>
      <c r="DC767" s="217"/>
      <c r="DD767" s="217"/>
      <c r="DE767" s="217"/>
      <c r="DF767" s="217"/>
      <c r="DG767" s="217"/>
      <c r="DH767" s="217"/>
      <c r="DI767" s="217"/>
      <c r="DJ767" s="217"/>
      <c r="DK767" s="217"/>
      <c r="DL767" s="217"/>
      <c r="DM767" s="217"/>
      <c r="DN767" s="217"/>
      <c r="DO767" s="217"/>
      <c r="DP767" s="217"/>
      <c r="DQ767" s="217"/>
      <c r="DR767" s="217"/>
      <c r="DS767" s="217"/>
      <c r="DT767" s="217"/>
      <c r="DU767" s="217"/>
      <c r="DV767" s="217"/>
      <c r="DW767" s="217"/>
      <c r="DX767" s="217"/>
      <c r="DY767" s="217"/>
      <c r="DZ767" s="217"/>
      <c r="EA767" s="217"/>
      <c r="EB767" s="217"/>
      <c r="EC767" s="217"/>
      <c r="ED767" s="217"/>
      <c r="EE767" s="217"/>
      <c r="EF767" s="217"/>
      <c r="EG767" s="217"/>
      <c r="EH767" s="217"/>
      <c r="EI767" s="217"/>
      <c r="EJ767" s="217"/>
      <c r="EK767" s="217"/>
      <c r="EL767" s="217"/>
      <c r="EM767" s="217"/>
      <c r="EN767" s="217"/>
      <c r="EO767" s="217"/>
      <c r="EP767" s="217"/>
      <c r="EQ767" s="217"/>
      <c r="ER767" s="217"/>
      <c r="ES767" s="217"/>
      <c r="ET767" s="217"/>
      <c r="EU767" s="217"/>
      <c r="EV767" s="217"/>
      <c r="EW767" s="217"/>
      <c r="EX767" s="217"/>
      <c r="EY767" s="217"/>
      <c r="EZ767" s="217"/>
      <c r="FA767" s="217"/>
      <c r="FB767" s="217"/>
      <c r="FC767" s="217"/>
      <c r="FD767" s="217"/>
      <c r="FE767" s="217"/>
      <c r="FF767" s="217"/>
      <c r="FG767" s="217"/>
      <c r="FH767" s="217"/>
      <c r="FI767" s="217"/>
      <c r="FJ767" s="217"/>
      <c r="FK767" s="217"/>
      <c r="FL767" s="217"/>
      <c r="FM767" s="217"/>
      <c r="FN767" s="217"/>
      <c r="FO767" s="217"/>
      <c r="FP767" s="217"/>
      <c r="FQ767" s="217"/>
      <c r="FR767" s="217"/>
      <c r="FS767" s="217"/>
      <c r="FT767" s="217"/>
      <c r="FU767" s="217"/>
      <c r="FV767" s="217"/>
      <c r="FW767" s="217"/>
      <c r="FX767" s="217"/>
      <c r="FY767" s="217"/>
      <c r="FZ767" s="217"/>
      <c r="GA767" s="217"/>
      <c r="GB767" s="217"/>
      <c r="GC767" s="217"/>
      <c r="GD767" s="217"/>
      <c r="GE767" s="217"/>
      <c r="GF767" s="217"/>
      <c r="GG767" s="217"/>
      <c r="GH767" s="217"/>
      <c r="GI767" s="217"/>
      <c r="GJ767" s="217"/>
      <c r="GK767" s="217"/>
      <c r="GL767" s="217"/>
      <c r="GM767" s="217"/>
      <c r="GN767" s="217"/>
      <c r="GO767" s="217"/>
      <c r="GP767" s="217"/>
      <c r="GQ767" s="217"/>
      <c r="GR767" s="217"/>
      <c r="GS767" s="217"/>
      <c r="GT767" s="217"/>
      <c r="GU767" s="217"/>
      <c r="GV767" s="217"/>
      <c r="GW767" s="217"/>
      <c r="GX767" s="217"/>
      <c r="GY767" s="217"/>
      <c r="GZ767" s="217"/>
      <c r="HA767" s="217"/>
      <c r="HB767" s="217"/>
      <c r="HC767" s="217"/>
      <c r="HD767" s="217"/>
      <c r="HE767" s="217"/>
      <c r="HF767" s="217"/>
      <c r="HG767" s="217"/>
      <c r="HH767" s="217"/>
      <c r="HI767" s="217"/>
      <c r="HJ767" s="217"/>
      <c r="HK767" s="217"/>
      <c r="HL767" s="217"/>
      <c r="HM767" s="217"/>
      <c r="HN767" s="217"/>
      <c r="HO767" s="217"/>
      <c r="HP767" s="217"/>
      <c r="HQ767" s="217"/>
      <c r="HR767" s="217"/>
      <c r="HS767" s="217"/>
      <c r="HT767" s="217"/>
      <c r="HU767" s="217"/>
      <c r="HV767" s="217"/>
      <c r="HW767" s="217"/>
      <c r="HX767" s="217"/>
      <c r="HY767" s="217"/>
      <c r="HZ767" s="217"/>
      <c r="IA767" s="217"/>
      <c r="IB767" s="217"/>
      <c r="IC767" s="217"/>
      <c r="ID767" s="217"/>
      <c r="IE767" s="217"/>
      <c r="IF767" s="217"/>
      <c r="IG767" s="217"/>
      <c r="IH767" s="217"/>
      <c r="II767" s="217"/>
      <c r="IJ767" s="217"/>
      <c r="IK767" s="217"/>
      <c r="IL767" s="217"/>
      <c r="IM767" s="217"/>
      <c r="IN767" s="217"/>
      <c r="IO767" s="217"/>
      <c r="IP767" s="217"/>
      <c r="IQ767" s="217"/>
      <c r="IR767" s="217"/>
      <c r="IS767" s="217"/>
      <c r="IT767" s="217"/>
      <c r="IU767" s="217"/>
      <c r="IV767" s="217"/>
      <c r="IW767" s="217"/>
      <c r="IX767" s="217"/>
      <c r="IY767" s="217"/>
      <c r="IZ767" s="217"/>
      <c r="JA767" s="217"/>
      <c r="JB767" s="217"/>
      <c r="JC767" s="217"/>
    </row>
    <row r="768" spans="2:263" ht="60" x14ac:dyDescent="0.25">
      <c r="B768" s="217">
        <v>1</v>
      </c>
      <c r="C768" s="579" t="s">
        <v>681</v>
      </c>
      <c r="D768" s="175"/>
      <c r="E768" s="289"/>
      <c r="F768" s="3157">
        <f>SUM(F677,,F586,F418,F282,F187,F67)</f>
        <v>14536</v>
      </c>
      <c r="G768" s="3158">
        <f>SUM(G677,,G586,G418,G282,G187,G67)</f>
        <v>3634</v>
      </c>
      <c r="H768" s="3158">
        <f>SUM(H677,,H586,H418,H282,H187,H67)</f>
        <v>5005</v>
      </c>
      <c r="I768" s="2470">
        <f t="shared" si="505"/>
        <v>137.72702256466701</v>
      </c>
      <c r="J768" s="2474"/>
      <c r="K768" s="2474"/>
      <c r="L768" s="2470"/>
      <c r="M768" s="2470"/>
      <c r="N768" s="2470"/>
      <c r="O768" s="2470"/>
      <c r="P768" s="2470"/>
      <c r="Q768" s="1894"/>
      <c r="R768" s="2472">
        <f t="shared" ref="R768:AB768" si="517">SUM(R677,,R586,R418,R282,R187,R67)</f>
        <v>38647.35</v>
      </c>
      <c r="S768" s="2472">
        <f t="shared" si="517"/>
        <v>38647.35</v>
      </c>
      <c r="T768" s="2472">
        <f t="shared" ref="T768" si="518">SUM(T677,,T586,T418,T282,T187,T67)</f>
        <v>38647.35</v>
      </c>
      <c r="U768" s="2472">
        <f t="shared" si="517"/>
        <v>9661.8374999999996</v>
      </c>
      <c r="V768" s="2472">
        <f t="shared" si="517"/>
        <v>10372.35802</v>
      </c>
      <c r="W768" s="3073">
        <f t="shared" si="517"/>
        <v>0</v>
      </c>
      <c r="X768" s="2472">
        <f t="shared" si="517"/>
        <v>0</v>
      </c>
      <c r="Y768" s="2472">
        <f t="shared" si="517"/>
        <v>710.52051999999981</v>
      </c>
      <c r="Z768" s="3074">
        <f t="shared" si="517"/>
        <v>0</v>
      </c>
      <c r="AA768" s="3074">
        <f t="shared" si="517"/>
        <v>0</v>
      </c>
      <c r="AB768" s="2472">
        <f t="shared" si="517"/>
        <v>10372.35802</v>
      </c>
      <c r="AC768" s="2378"/>
      <c r="AD768" s="2378"/>
      <c r="AE768" s="2276"/>
      <c r="AF768" s="217"/>
      <c r="AG768" s="217"/>
      <c r="AH768" s="217"/>
      <c r="AI768" s="217"/>
      <c r="AJ768" s="217"/>
      <c r="AK768" s="217"/>
      <c r="AL768" s="217"/>
      <c r="AM768" s="217"/>
      <c r="AN768" s="217"/>
      <c r="AO768" s="217"/>
      <c r="AP768" s="217"/>
      <c r="AQ768" s="217"/>
      <c r="AR768" s="217"/>
      <c r="AS768" s="217"/>
      <c r="AT768" s="217"/>
      <c r="AU768" s="217"/>
      <c r="AV768" s="217"/>
      <c r="AW768" s="217"/>
      <c r="AX768" s="217"/>
      <c r="AY768" s="217"/>
      <c r="AZ768" s="217"/>
      <c r="BA768" s="217"/>
      <c r="BB768" s="217"/>
      <c r="BC768" s="217"/>
      <c r="BD768" s="217"/>
      <c r="BE768" s="217"/>
      <c r="BF768" s="217"/>
      <c r="BG768" s="217"/>
      <c r="BH768" s="217"/>
      <c r="BI768" s="217"/>
      <c r="BJ768" s="217"/>
      <c r="BK768" s="217"/>
      <c r="BL768" s="217"/>
      <c r="BM768" s="217"/>
      <c r="BN768" s="217"/>
      <c r="BO768" s="217"/>
      <c r="BP768" s="217"/>
      <c r="BQ768" s="217"/>
      <c r="BR768" s="217"/>
      <c r="BS768" s="217"/>
      <c r="BT768" s="217"/>
      <c r="BU768" s="217"/>
      <c r="BV768" s="217"/>
      <c r="BW768" s="217"/>
      <c r="BX768" s="217"/>
      <c r="BY768" s="217"/>
      <c r="BZ768" s="217"/>
      <c r="CA768" s="217"/>
      <c r="CB768" s="217"/>
      <c r="CC768" s="217"/>
      <c r="CD768" s="217"/>
      <c r="CE768" s="217"/>
      <c r="CF768" s="217"/>
      <c r="CG768" s="217"/>
      <c r="CH768" s="217"/>
      <c r="CI768" s="217"/>
      <c r="CJ768" s="217"/>
      <c r="CK768" s="217"/>
      <c r="CL768" s="217"/>
      <c r="CM768" s="217"/>
      <c r="CN768" s="217"/>
      <c r="CO768" s="217"/>
      <c r="CP768" s="217"/>
      <c r="CQ768" s="217"/>
      <c r="CR768" s="217"/>
      <c r="CS768" s="217"/>
      <c r="CT768" s="217"/>
      <c r="CU768" s="217"/>
      <c r="CV768" s="217"/>
      <c r="CW768" s="217"/>
      <c r="CX768" s="217"/>
      <c r="CY768" s="217"/>
      <c r="CZ768" s="217"/>
      <c r="DA768" s="217"/>
      <c r="DB768" s="217"/>
      <c r="DC768" s="217"/>
      <c r="DD768" s="217"/>
      <c r="DE768" s="217"/>
      <c r="DF768" s="217"/>
      <c r="DG768" s="217"/>
      <c r="DH768" s="217"/>
      <c r="DI768" s="217"/>
      <c r="DJ768" s="217"/>
      <c r="DK768" s="217"/>
      <c r="DL768" s="217"/>
      <c r="DM768" s="217"/>
      <c r="DN768" s="217"/>
      <c r="DO768" s="217"/>
      <c r="DP768" s="217"/>
      <c r="DQ768" s="217"/>
      <c r="DR768" s="217"/>
      <c r="DS768" s="217"/>
      <c r="DT768" s="217"/>
      <c r="DU768" s="217"/>
      <c r="DV768" s="217"/>
      <c r="DW768" s="217"/>
      <c r="DX768" s="217"/>
      <c r="DY768" s="217"/>
      <c r="DZ768" s="217"/>
      <c r="EA768" s="217"/>
      <c r="EB768" s="217"/>
      <c r="EC768" s="217"/>
      <c r="ED768" s="217"/>
      <c r="EE768" s="217"/>
      <c r="EF768" s="217"/>
      <c r="EG768" s="217"/>
      <c r="EH768" s="217"/>
      <c r="EI768" s="217"/>
      <c r="EJ768" s="217"/>
      <c r="EK768" s="217"/>
      <c r="EL768" s="217"/>
      <c r="EM768" s="217"/>
      <c r="EN768" s="217"/>
      <c r="EO768" s="217"/>
      <c r="EP768" s="217"/>
      <c r="EQ768" s="217"/>
      <c r="ER768" s="217"/>
      <c r="ES768" s="217"/>
      <c r="ET768" s="217"/>
      <c r="EU768" s="217"/>
      <c r="EV768" s="217"/>
      <c r="EW768" s="217"/>
      <c r="EX768" s="217"/>
      <c r="EY768" s="217"/>
      <c r="EZ768" s="217"/>
      <c r="FA768" s="217"/>
      <c r="FB768" s="217"/>
      <c r="FC768" s="217"/>
      <c r="FD768" s="217"/>
      <c r="FE768" s="217"/>
      <c r="FF768" s="217"/>
      <c r="FG768" s="217"/>
      <c r="FH768" s="217"/>
      <c r="FI768" s="217"/>
      <c r="FJ768" s="217"/>
      <c r="FK768" s="217"/>
      <c r="FL768" s="217"/>
      <c r="FM768" s="217"/>
      <c r="FN768" s="217"/>
      <c r="FO768" s="217"/>
      <c r="FP768" s="217"/>
      <c r="FQ768" s="217"/>
      <c r="FR768" s="217"/>
      <c r="FS768" s="217"/>
      <c r="FT768" s="217"/>
      <c r="FU768" s="217"/>
      <c r="FV768" s="217"/>
      <c r="FW768" s="217"/>
      <c r="FX768" s="217"/>
      <c r="FY768" s="217"/>
      <c r="FZ768" s="217"/>
      <c r="GA768" s="217"/>
      <c r="GB768" s="217"/>
      <c r="GC768" s="217"/>
      <c r="GD768" s="217"/>
      <c r="GE768" s="217"/>
      <c r="GF768" s="217"/>
      <c r="GG768" s="217"/>
      <c r="GH768" s="217"/>
      <c r="GI768" s="217"/>
      <c r="GJ768" s="217"/>
      <c r="GK768" s="217"/>
      <c r="GL768" s="217"/>
      <c r="GM768" s="217"/>
      <c r="GN768" s="217"/>
      <c r="GO768" s="217"/>
      <c r="GP768" s="217"/>
      <c r="GQ768" s="217"/>
      <c r="GR768" s="217"/>
      <c r="GS768" s="217"/>
      <c r="GT768" s="217"/>
      <c r="GU768" s="217"/>
      <c r="GV768" s="217"/>
      <c r="GW768" s="217"/>
      <c r="GX768" s="217"/>
      <c r="GY768" s="217"/>
      <c r="GZ768" s="217"/>
      <c r="HA768" s="217"/>
      <c r="HB768" s="217"/>
      <c r="HC768" s="217"/>
      <c r="HD768" s="217"/>
      <c r="HE768" s="217"/>
      <c r="HF768" s="217"/>
      <c r="HG768" s="217"/>
      <c r="HH768" s="217"/>
      <c r="HI768" s="217"/>
      <c r="HJ768" s="217"/>
      <c r="HK768" s="217"/>
      <c r="HL768" s="217"/>
      <c r="HM768" s="217"/>
      <c r="HN768" s="217"/>
      <c r="HO768" s="217"/>
      <c r="HP768" s="217"/>
      <c r="HQ768" s="217"/>
      <c r="HR768" s="217"/>
      <c r="HS768" s="217"/>
      <c r="HT768" s="217"/>
      <c r="HU768" s="217"/>
      <c r="HV768" s="217"/>
      <c r="HW768" s="217"/>
      <c r="HX768" s="217"/>
      <c r="HY768" s="217"/>
      <c r="HZ768" s="217"/>
      <c r="IA768" s="217"/>
      <c r="IB768" s="217"/>
      <c r="IC768" s="217"/>
      <c r="ID768" s="217"/>
      <c r="IE768" s="217"/>
      <c r="IF768" s="217"/>
      <c r="IG768" s="217"/>
      <c r="IH768" s="217"/>
      <c r="II768" s="217"/>
      <c r="IJ768" s="217"/>
      <c r="IK768" s="217"/>
      <c r="IL768" s="217"/>
      <c r="IM768" s="217"/>
      <c r="IN768" s="217"/>
      <c r="IO768" s="217"/>
      <c r="IP768" s="217"/>
      <c r="IQ768" s="217"/>
      <c r="IR768" s="217"/>
      <c r="IS768" s="217"/>
      <c r="IT768" s="217"/>
      <c r="IU768" s="217"/>
      <c r="IV768" s="217"/>
      <c r="IW768" s="217"/>
      <c r="IX768" s="217"/>
      <c r="IY768" s="217"/>
      <c r="IZ768" s="217"/>
      <c r="JA768" s="217"/>
      <c r="JB768" s="217"/>
      <c r="JC768" s="217"/>
    </row>
    <row r="769" spans="2:263" ht="29.25" x14ac:dyDescent="0.25">
      <c r="B769" s="217">
        <v>1</v>
      </c>
      <c r="C769" s="576" t="s">
        <v>303</v>
      </c>
      <c r="D769" s="175"/>
      <c r="E769" s="289"/>
      <c r="F769" s="2469">
        <f>SUM(F678,F621,F587,F485,F419,F357,F283,F188,F68,)</f>
        <v>321052.5</v>
      </c>
      <c r="G769" s="2470">
        <f>SUM(G678,G621,G587,G485,G419,G357,G283,G188,G68,)</f>
        <v>80263.125</v>
      </c>
      <c r="H769" s="2470">
        <f>SUM(H678,H621,H587,H485,H419,H357,H283,H188,H68,)</f>
        <v>69694.429999999993</v>
      </c>
      <c r="I769" s="2470">
        <f t="shared" si="505"/>
        <v>86.832440177229572</v>
      </c>
      <c r="J769" s="2474"/>
      <c r="K769" s="2474"/>
      <c r="L769" s="2470"/>
      <c r="M769" s="2470"/>
      <c r="N769" s="2470"/>
      <c r="O769" s="2470"/>
      <c r="P769" s="2470"/>
      <c r="Q769" s="1894"/>
      <c r="R769" s="2472">
        <f t="shared" ref="R769:AB769" si="519">SUM(R678,R621,R587,R485,R419,R357,R283,R188,R68,)</f>
        <v>778127.25280000013</v>
      </c>
      <c r="S769" s="2472">
        <f t="shared" si="519"/>
        <v>776749.93280000007</v>
      </c>
      <c r="T769" s="2472">
        <f t="shared" ref="T769" si="520">SUM(T678,T621,T587,T485,T419,T357,T283,T188,T68,)</f>
        <v>776749.93280000007</v>
      </c>
      <c r="U769" s="2472">
        <f t="shared" si="519"/>
        <v>194281.39138181819</v>
      </c>
      <c r="V769" s="2472">
        <f t="shared" si="519"/>
        <v>208769.28532</v>
      </c>
      <c r="W769" s="3073">
        <f t="shared" si="519"/>
        <v>0</v>
      </c>
      <c r="X769" s="2472">
        <f t="shared" si="519"/>
        <v>-30.522320000000001</v>
      </c>
      <c r="Y769" s="2472">
        <f t="shared" si="519"/>
        <v>14487.893938181805</v>
      </c>
      <c r="Z769" s="3074">
        <f t="shared" si="519"/>
        <v>-6649.1001000000006</v>
      </c>
      <c r="AA769" s="3074">
        <f t="shared" si="519"/>
        <v>-56.46808</v>
      </c>
      <c r="AB769" s="2472">
        <f t="shared" si="519"/>
        <v>208682.29491999999</v>
      </c>
      <c r="AC769" s="2378"/>
      <c r="AD769" s="2378"/>
      <c r="AE769" s="2276"/>
      <c r="AF769" s="217"/>
      <c r="AG769" s="217"/>
      <c r="AH769" s="217"/>
      <c r="AI769" s="217"/>
      <c r="AJ769" s="217"/>
      <c r="AK769" s="217"/>
      <c r="AL769" s="217"/>
      <c r="AM769" s="217"/>
      <c r="AN769" s="217"/>
      <c r="AO769" s="217"/>
      <c r="AP769" s="217"/>
      <c r="AQ769" s="217"/>
      <c r="AR769" s="217"/>
      <c r="AS769" s="217"/>
      <c r="AT769" s="217"/>
      <c r="AU769" s="217"/>
      <c r="AV769" s="217"/>
      <c r="AW769" s="217"/>
      <c r="AX769" s="217"/>
      <c r="AY769" s="217"/>
      <c r="AZ769" s="217"/>
      <c r="BA769" s="217"/>
      <c r="BB769" s="217"/>
      <c r="BC769" s="217"/>
      <c r="BD769" s="217"/>
      <c r="BE769" s="217"/>
      <c r="BF769" s="217"/>
      <c r="BG769" s="217"/>
      <c r="BH769" s="217"/>
      <c r="BI769" s="217"/>
      <c r="BJ769" s="217"/>
      <c r="BK769" s="217"/>
      <c r="BL769" s="217"/>
      <c r="BM769" s="217"/>
      <c r="BN769" s="217"/>
      <c r="BO769" s="217"/>
      <c r="BP769" s="217"/>
      <c r="BQ769" s="217"/>
      <c r="BR769" s="217"/>
      <c r="BS769" s="217"/>
      <c r="BT769" s="217"/>
      <c r="BU769" s="217"/>
      <c r="BV769" s="217"/>
      <c r="BW769" s="217"/>
      <c r="BX769" s="217"/>
      <c r="BY769" s="217"/>
      <c r="BZ769" s="217"/>
      <c r="CA769" s="217"/>
      <c r="CB769" s="217"/>
      <c r="CC769" s="217"/>
      <c r="CD769" s="217"/>
      <c r="CE769" s="217"/>
      <c r="CF769" s="217"/>
      <c r="CG769" s="217"/>
      <c r="CH769" s="217"/>
      <c r="CI769" s="217"/>
      <c r="CJ769" s="217"/>
      <c r="CK769" s="217"/>
      <c r="CL769" s="217"/>
      <c r="CM769" s="217"/>
      <c r="CN769" s="217"/>
      <c r="CO769" s="217"/>
      <c r="CP769" s="217"/>
      <c r="CQ769" s="217"/>
      <c r="CR769" s="217"/>
      <c r="CS769" s="217"/>
      <c r="CT769" s="217"/>
      <c r="CU769" s="217"/>
      <c r="CV769" s="217"/>
      <c r="CW769" s="217"/>
      <c r="CX769" s="217"/>
      <c r="CY769" s="217"/>
      <c r="CZ769" s="217"/>
      <c r="DA769" s="217"/>
      <c r="DB769" s="217"/>
      <c r="DC769" s="217"/>
      <c r="DD769" s="217"/>
      <c r="DE769" s="217"/>
      <c r="DF769" s="217"/>
      <c r="DG769" s="217"/>
      <c r="DH769" s="217"/>
      <c r="DI769" s="217"/>
      <c r="DJ769" s="217"/>
      <c r="DK769" s="217"/>
      <c r="DL769" s="217"/>
      <c r="DM769" s="217"/>
      <c r="DN769" s="217"/>
      <c r="DO769" s="217"/>
      <c r="DP769" s="217"/>
      <c r="DQ769" s="217"/>
      <c r="DR769" s="217"/>
      <c r="DS769" s="217"/>
      <c r="DT769" s="217"/>
      <c r="DU769" s="217"/>
      <c r="DV769" s="217"/>
      <c r="DW769" s="217"/>
      <c r="DX769" s="217"/>
      <c r="DY769" s="217"/>
      <c r="DZ769" s="217"/>
      <c r="EA769" s="217"/>
      <c r="EB769" s="217"/>
      <c r="EC769" s="217"/>
      <c r="ED769" s="217"/>
      <c r="EE769" s="217"/>
      <c r="EF769" s="217"/>
      <c r="EG769" s="217"/>
      <c r="EH769" s="217"/>
      <c r="EI769" s="217"/>
      <c r="EJ769" s="217"/>
      <c r="EK769" s="217"/>
      <c r="EL769" s="217"/>
      <c r="EM769" s="217"/>
      <c r="EN769" s="217"/>
      <c r="EO769" s="217"/>
      <c r="EP769" s="217"/>
      <c r="EQ769" s="217"/>
      <c r="ER769" s="217"/>
      <c r="ES769" s="217"/>
      <c r="ET769" s="217"/>
      <c r="EU769" s="217"/>
      <c r="EV769" s="217"/>
      <c r="EW769" s="217"/>
      <c r="EX769" s="217"/>
      <c r="EY769" s="217"/>
      <c r="EZ769" s="217"/>
      <c r="FA769" s="217"/>
      <c r="FB769" s="217"/>
      <c r="FC769" s="217"/>
      <c r="FD769" s="217"/>
      <c r="FE769" s="217"/>
      <c r="FF769" s="217"/>
      <c r="FG769" s="217"/>
      <c r="FH769" s="217"/>
      <c r="FI769" s="217"/>
      <c r="FJ769" s="217"/>
      <c r="FK769" s="217"/>
      <c r="FL769" s="217"/>
      <c r="FM769" s="217"/>
      <c r="FN769" s="217"/>
      <c r="FO769" s="217"/>
      <c r="FP769" s="217"/>
      <c r="FQ769" s="217"/>
      <c r="FR769" s="217"/>
      <c r="FS769" s="217"/>
      <c r="FT769" s="217"/>
      <c r="FU769" s="217"/>
      <c r="FV769" s="217"/>
      <c r="FW769" s="217"/>
      <c r="FX769" s="217"/>
      <c r="FY769" s="217"/>
      <c r="FZ769" s="217"/>
      <c r="GA769" s="217"/>
      <c r="GB769" s="217"/>
      <c r="GC769" s="217"/>
      <c r="GD769" s="217"/>
      <c r="GE769" s="217"/>
      <c r="GF769" s="217"/>
      <c r="GG769" s="217"/>
      <c r="GH769" s="217"/>
      <c r="GI769" s="217"/>
      <c r="GJ769" s="217"/>
      <c r="GK769" s="217"/>
      <c r="GL769" s="217"/>
      <c r="GM769" s="217"/>
      <c r="GN769" s="217"/>
      <c r="GO769" s="217"/>
      <c r="GP769" s="217"/>
      <c r="GQ769" s="217"/>
      <c r="GR769" s="217"/>
      <c r="GS769" s="217"/>
      <c r="GT769" s="217"/>
      <c r="GU769" s="217"/>
      <c r="GV769" s="217"/>
      <c r="GW769" s="217"/>
      <c r="GX769" s="217"/>
      <c r="GY769" s="217"/>
      <c r="GZ769" s="217"/>
      <c r="HA769" s="217"/>
      <c r="HB769" s="217"/>
      <c r="HC769" s="217"/>
      <c r="HD769" s="217"/>
      <c r="HE769" s="217"/>
      <c r="HF769" s="217"/>
      <c r="HG769" s="217"/>
      <c r="HH769" s="217"/>
      <c r="HI769" s="217"/>
      <c r="HJ769" s="217"/>
      <c r="HK769" s="217"/>
      <c r="HL769" s="217"/>
      <c r="HM769" s="217"/>
      <c r="HN769" s="217"/>
      <c r="HO769" s="217"/>
      <c r="HP769" s="217"/>
      <c r="HQ769" s="217"/>
      <c r="HR769" s="217"/>
      <c r="HS769" s="217"/>
      <c r="HT769" s="217"/>
      <c r="HU769" s="217"/>
      <c r="HV769" s="217"/>
      <c r="HW769" s="217"/>
      <c r="HX769" s="217"/>
      <c r="HY769" s="217"/>
      <c r="HZ769" s="217"/>
      <c r="IA769" s="217"/>
      <c r="IB769" s="217"/>
      <c r="IC769" s="217"/>
      <c r="ID769" s="217"/>
      <c r="IE769" s="217"/>
      <c r="IF769" s="217"/>
      <c r="IG769" s="217"/>
      <c r="IH769" s="217"/>
      <c r="II769" s="217"/>
      <c r="IJ769" s="217"/>
      <c r="IK769" s="217"/>
      <c r="IL769" s="217"/>
      <c r="IM769" s="217"/>
      <c r="IN769" s="217"/>
      <c r="IO769" s="217"/>
      <c r="IP769" s="217"/>
      <c r="IQ769" s="217"/>
      <c r="IR769" s="217"/>
      <c r="IS769" s="217"/>
      <c r="IT769" s="217"/>
      <c r="IU769" s="217"/>
      <c r="IV769" s="217"/>
      <c r="IW769" s="217"/>
      <c r="IX769" s="217"/>
      <c r="IY769" s="217"/>
      <c r="IZ769" s="217"/>
      <c r="JA769" s="217"/>
      <c r="JB769" s="217"/>
      <c r="JC769" s="217"/>
    </row>
    <row r="770" spans="2:263" x14ac:dyDescent="0.25">
      <c r="B770" s="217">
        <v>1</v>
      </c>
      <c r="C770" s="579" t="s">
        <v>296</v>
      </c>
      <c r="D770" s="175"/>
      <c r="E770" s="289"/>
      <c r="F770" s="2469">
        <f t="shared" ref="F770:H771" si="521">F486+F420+F69</f>
        <v>28245</v>
      </c>
      <c r="G770" s="2470">
        <f t="shared" si="521"/>
        <v>7061.25</v>
      </c>
      <c r="H770" s="2470">
        <f t="shared" si="521"/>
        <v>8081</v>
      </c>
      <c r="I770" s="2470">
        <f t="shared" si="505"/>
        <v>114.44149406974687</v>
      </c>
      <c r="J770" s="2474"/>
      <c r="K770" s="2474"/>
      <c r="L770" s="2470"/>
      <c r="M770" s="2470"/>
      <c r="N770" s="2470"/>
      <c r="O770" s="2470"/>
      <c r="P770" s="2470"/>
      <c r="Q770" s="1894"/>
      <c r="R770" s="2472">
        <f t="shared" ref="R770:AB770" si="522">R486</f>
        <v>0</v>
      </c>
      <c r="S770" s="2472">
        <f t="shared" ref="S770:T770" si="523">S486</f>
        <v>0</v>
      </c>
      <c r="T770" s="2472">
        <f t="shared" si="523"/>
        <v>0</v>
      </c>
      <c r="U770" s="2472">
        <f t="shared" si="522"/>
        <v>0</v>
      </c>
      <c r="V770" s="2472">
        <f t="shared" si="522"/>
        <v>0</v>
      </c>
      <c r="W770" s="3073">
        <f t="shared" si="522"/>
        <v>0</v>
      </c>
      <c r="X770" s="2472">
        <f t="shared" si="522"/>
        <v>0</v>
      </c>
      <c r="Y770" s="2472">
        <f t="shared" si="522"/>
        <v>0</v>
      </c>
      <c r="Z770" s="3074">
        <f t="shared" si="522"/>
        <v>0</v>
      </c>
      <c r="AA770" s="3074">
        <f t="shared" si="522"/>
        <v>0</v>
      </c>
      <c r="AB770" s="2472">
        <f t="shared" si="522"/>
        <v>0</v>
      </c>
      <c r="AC770" s="2378"/>
      <c r="AD770" s="2378"/>
      <c r="AE770" s="2276"/>
      <c r="AF770" s="217"/>
      <c r="AG770" s="217"/>
      <c r="AH770" s="217"/>
      <c r="AI770" s="217"/>
      <c r="AJ770" s="217"/>
      <c r="AK770" s="217"/>
      <c r="AL770" s="217"/>
      <c r="AM770" s="217"/>
      <c r="AN770" s="217"/>
      <c r="AO770" s="217"/>
      <c r="AP770" s="217"/>
      <c r="AQ770" s="217"/>
      <c r="AR770" s="217"/>
      <c r="AS770" s="217"/>
      <c r="AT770" s="217"/>
      <c r="AU770" s="217"/>
      <c r="AV770" s="217"/>
      <c r="AW770" s="217"/>
      <c r="AX770" s="217"/>
      <c r="AY770" s="217"/>
      <c r="AZ770" s="217"/>
      <c r="BA770" s="217"/>
      <c r="BB770" s="217"/>
      <c r="BC770" s="217"/>
      <c r="BD770" s="217"/>
      <c r="BE770" s="217"/>
      <c r="BF770" s="217"/>
      <c r="BG770" s="217"/>
      <c r="BH770" s="217"/>
      <c r="BI770" s="217"/>
      <c r="BJ770" s="217"/>
      <c r="BK770" s="217"/>
      <c r="BL770" s="217"/>
      <c r="BM770" s="217"/>
      <c r="BN770" s="217"/>
      <c r="BO770" s="217"/>
      <c r="BP770" s="217"/>
      <c r="BQ770" s="217"/>
      <c r="BR770" s="217"/>
      <c r="BS770" s="217"/>
      <c r="BT770" s="217"/>
      <c r="BU770" s="217"/>
      <c r="BV770" s="217"/>
      <c r="BW770" s="217"/>
      <c r="BX770" s="217"/>
      <c r="BY770" s="217"/>
      <c r="BZ770" s="217"/>
      <c r="CA770" s="217"/>
      <c r="CB770" s="217"/>
      <c r="CC770" s="217"/>
      <c r="CD770" s="217"/>
      <c r="CE770" s="217"/>
      <c r="CF770" s="217"/>
      <c r="CG770" s="217"/>
      <c r="CH770" s="217"/>
      <c r="CI770" s="217"/>
      <c r="CJ770" s="217"/>
      <c r="CK770" s="217"/>
      <c r="CL770" s="217"/>
      <c r="CM770" s="217"/>
      <c r="CN770" s="217"/>
      <c r="CO770" s="217"/>
      <c r="CP770" s="217"/>
      <c r="CQ770" s="217"/>
      <c r="CR770" s="217"/>
      <c r="CS770" s="217"/>
      <c r="CT770" s="217"/>
      <c r="CU770" s="217"/>
      <c r="CV770" s="217"/>
      <c r="CW770" s="217"/>
      <c r="CX770" s="217"/>
      <c r="CY770" s="217"/>
      <c r="CZ770" s="217"/>
      <c r="DA770" s="217"/>
      <c r="DB770" s="217"/>
      <c r="DC770" s="217"/>
      <c r="DD770" s="217"/>
      <c r="DE770" s="217"/>
      <c r="DF770" s="217"/>
      <c r="DG770" s="217"/>
      <c r="DH770" s="217"/>
      <c r="DI770" s="217"/>
      <c r="DJ770" s="217"/>
      <c r="DK770" s="217"/>
      <c r="DL770" s="217"/>
      <c r="DM770" s="217"/>
      <c r="DN770" s="217"/>
      <c r="DO770" s="217"/>
      <c r="DP770" s="217"/>
      <c r="DQ770" s="217"/>
      <c r="DR770" s="217"/>
      <c r="DS770" s="217"/>
      <c r="DT770" s="217"/>
      <c r="DU770" s="217"/>
      <c r="DV770" s="217"/>
      <c r="DW770" s="217"/>
      <c r="DX770" s="217"/>
      <c r="DY770" s="217"/>
      <c r="DZ770" s="217"/>
      <c r="EA770" s="217"/>
      <c r="EB770" s="217"/>
      <c r="EC770" s="217"/>
      <c r="ED770" s="217"/>
      <c r="EE770" s="217"/>
      <c r="EF770" s="217"/>
      <c r="EG770" s="217"/>
      <c r="EH770" s="217"/>
      <c r="EI770" s="217"/>
      <c r="EJ770" s="217"/>
      <c r="EK770" s="217"/>
      <c r="EL770" s="217"/>
      <c r="EM770" s="217"/>
      <c r="EN770" s="217"/>
      <c r="EO770" s="217"/>
      <c r="EP770" s="217"/>
      <c r="EQ770" s="217"/>
      <c r="ER770" s="217"/>
      <c r="ES770" s="217"/>
      <c r="ET770" s="217"/>
      <c r="EU770" s="217"/>
      <c r="EV770" s="217"/>
      <c r="EW770" s="217"/>
      <c r="EX770" s="217"/>
      <c r="EY770" s="217"/>
      <c r="EZ770" s="217"/>
      <c r="FA770" s="217"/>
      <c r="FB770" s="217"/>
      <c r="FC770" s="217"/>
      <c r="FD770" s="217"/>
      <c r="FE770" s="217"/>
      <c r="FF770" s="217"/>
      <c r="FG770" s="217"/>
      <c r="FH770" s="217"/>
      <c r="FI770" s="217"/>
      <c r="FJ770" s="217"/>
      <c r="FK770" s="217"/>
      <c r="FL770" s="217"/>
      <c r="FM770" s="217"/>
      <c r="FN770" s="217"/>
      <c r="FO770" s="217"/>
      <c r="FP770" s="217"/>
      <c r="FQ770" s="217"/>
      <c r="FR770" s="217"/>
      <c r="FS770" s="217"/>
      <c r="FT770" s="217"/>
      <c r="FU770" s="217"/>
      <c r="FV770" s="217"/>
      <c r="FW770" s="217"/>
      <c r="FX770" s="217"/>
      <c r="FY770" s="217"/>
      <c r="FZ770" s="217"/>
      <c r="GA770" s="217"/>
      <c r="GB770" s="217"/>
      <c r="GC770" s="217"/>
      <c r="GD770" s="217"/>
      <c r="GE770" s="217"/>
      <c r="GF770" s="217"/>
      <c r="GG770" s="217"/>
      <c r="GH770" s="217"/>
      <c r="GI770" s="217"/>
      <c r="GJ770" s="217"/>
      <c r="GK770" s="217"/>
      <c r="GL770" s="217"/>
      <c r="GM770" s="217"/>
      <c r="GN770" s="217"/>
      <c r="GO770" s="217"/>
      <c r="GP770" s="217"/>
      <c r="GQ770" s="217"/>
      <c r="GR770" s="217"/>
      <c r="GS770" s="217"/>
      <c r="GT770" s="217"/>
      <c r="GU770" s="217"/>
      <c r="GV770" s="217"/>
      <c r="GW770" s="217"/>
      <c r="GX770" s="217"/>
      <c r="GY770" s="217"/>
      <c r="GZ770" s="217"/>
      <c r="HA770" s="217"/>
      <c r="HB770" s="217"/>
      <c r="HC770" s="217"/>
      <c r="HD770" s="217"/>
      <c r="HE770" s="217"/>
      <c r="HF770" s="217"/>
      <c r="HG770" s="217"/>
      <c r="HH770" s="217"/>
      <c r="HI770" s="217"/>
      <c r="HJ770" s="217"/>
      <c r="HK770" s="217"/>
      <c r="HL770" s="217"/>
      <c r="HM770" s="217"/>
      <c r="HN770" s="217"/>
      <c r="HO770" s="217"/>
      <c r="HP770" s="217"/>
      <c r="HQ770" s="217"/>
      <c r="HR770" s="217"/>
      <c r="HS770" s="217"/>
      <c r="HT770" s="217"/>
      <c r="HU770" s="217"/>
      <c r="HV770" s="217"/>
      <c r="HW770" s="217"/>
      <c r="HX770" s="217"/>
      <c r="HY770" s="217"/>
      <c r="HZ770" s="217"/>
      <c r="IA770" s="217"/>
      <c r="IB770" s="217"/>
      <c r="IC770" s="217"/>
      <c r="ID770" s="217"/>
      <c r="IE770" s="217"/>
      <c r="IF770" s="217"/>
      <c r="IG770" s="217"/>
      <c r="IH770" s="217"/>
      <c r="II770" s="217"/>
      <c r="IJ770" s="217"/>
      <c r="IK770" s="217"/>
      <c r="IL770" s="217"/>
      <c r="IM770" s="217"/>
      <c r="IN770" s="217"/>
      <c r="IO770" s="217"/>
      <c r="IP770" s="217"/>
      <c r="IQ770" s="217"/>
      <c r="IR770" s="217"/>
      <c r="IS770" s="217"/>
      <c r="IT770" s="217"/>
      <c r="IU770" s="217"/>
      <c r="IV770" s="217"/>
      <c r="IW770" s="217"/>
      <c r="IX770" s="217"/>
      <c r="IY770" s="217"/>
      <c r="IZ770" s="217"/>
      <c r="JA770" s="217"/>
      <c r="JB770" s="217"/>
      <c r="JC770" s="217"/>
    </row>
    <row r="771" spans="2:263" ht="30" x14ac:dyDescent="0.25">
      <c r="C771" s="579" t="s">
        <v>650</v>
      </c>
      <c r="D771" s="175"/>
      <c r="E771" s="289"/>
      <c r="F771" s="2469">
        <f t="shared" si="521"/>
        <v>274</v>
      </c>
      <c r="G771" s="2470">
        <f t="shared" si="521"/>
        <v>68.5</v>
      </c>
      <c r="H771" s="2470">
        <f t="shared" si="521"/>
        <v>0</v>
      </c>
      <c r="I771" s="2470">
        <f t="shared" si="505"/>
        <v>0</v>
      </c>
      <c r="J771" s="2474"/>
      <c r="K771" s="2474"/>
      <c r="L771" s="2470"/>
      <c r="M771" s="2470"/>
      <c r="N771" s="2470"/>
      <c r="O771" s="2470"/>
      <c r="P771" s="2470"/>
      <c r="Q771" s="1894"/>
      <c r="R771" s="2472"/>
      <c r="S771" s="2472"/>
      <c r="T771" s="2472"/>
      <c r="U771" s="2472"/>
      <c r="V771" s="2472"/>
      <c r="W771" s="3073"/>
      <c r="X771" s="2472"/>
      <c r="Y771" s="2472"/>
      <c r="Z771" s="3074"/>
      <c r="AA771" s="3074"/>
      <c r="AB771" s="2472"/>
      <c r="AC771" s="2378"/>
      <c r="AD771" s="2378"/>
      <c r="AE771" s="2276"/>
      <c r="AF771" s="217"/>
      <c r="AG771" s="217"/>
      <c r="AH771" s="217"/>
      <c r="AI771" s="217"/>
      <c r="AJ771" s="217"/>
      <c r="AK771" s="217"/>
      <c r="AL771" s="217"/>
      <c r="AM771" s="217"/>
      <c r="AN771" s="217"/>
      <c r="AO771" s="217"/>
      <c r="AP771" s="217"/>
      <c r="AQ771" s="217"/>
      <c r="AR771" s="217"/>
      <c r="AS771" s="217"/>
      <c r="AT771" s="217"/>
      <c r="AU771" s="217"/>
      <c r="AV771" s="217"/>
      <c r="AW771" s="217"/>
      <c r="AX771" s="217"/>
      <c r="AY771" s="217"/>
      <c r="AZ771" s="217"/>
      <c r="BA771" s="217"/>
      <c r="BB771" s="217"/>
      <c r="BC771" s="217"/>
      <c r="BD771" s="217"/>
      <c r="BE771" s="217"/>
      <c r="BF771" s="217"/>
      <c r="BG771" s="217"/>
      <c r="BH771" s="217"/>
      <c r="BI771" s="217"/>
      <c r="BJ771" s="217"/>
      <c r="BK771" s="217"/>
      <c r="BL771" s="217"/>
      <c r="BM771" s="217"/>
      <c r="BN771" s="217"/>
      <c r="BO771" s="217"/>
      <c r="BP771" s="217"/>
      <c r="BQ771" s="217"/>
      <c r="BR771" s="217"/>
      <c r="BS771" s="217"/>
      <c r="BT771" s="217"/>
      <c r="BU771" s="217"/>
      <c r="BV771" s="217"/>
      <c r="BW771" s="217"/>
      <c r="BX771" s="217"/>
      <c r="BY771" s="217"/>
      <c r="BZ771" s="217"/>
      <c r="CA771" s="217"/>
      <c r="CB771" s="217"/>
      <c r="CC771" s="217"/>
      <c r="CD771" s="217"/>
      <c r="CE771" s="217"/>
      <c r="CF771" s="217"/>
      <c r="CG771" s="217"/>
      <c r="CH771" s="217"/>
      <c r="CI771" s="217"/>
      <c r="CJ771" s="217"/>
      <c r="CK771" s="217"/>
      <c r="CL771" s="217"/>
      <c r="CM771" s="217"/>
      <c r="CN771" s="217"/>
      <c r="CO771" s="217"/>
      <c r="CP771" s="217"/>
      <c r="CQ771" s="217"/>
      <c r="CR771" s="217"/>
      <c r="CS771" s="217"/>
      <c r="CT771" s="217"/>
      <c r="CU771" s="217"/>
      <c r="CV771" s="217"/>
      <c r="CW771" s="217"/>
      <c r="CX771" s="217"/>
      <c r="CY771" s="217"/>
      <c r="CZ771" s="217"/>
      <c r="DA771" s="217"/>
      <c r="DB771" s="217"/>
      <c r="DC771" s="217"/>
      <c r="DD771" s="217"/>
      <c r="DE771" s="217"/>
      <c r="DF771" s="217"/>
      <c r="DG771" s="217"/>
      <c r="DH771" s="217"/>
      <c r="DI771" s="217"/>
      <c r="DJ771" s="217"/>
      <c r="DK771" s="217"/>
      <c r="DL771" s="217"/>
      <c r="DM771" s="217"/>
      <c r="DN771" s="217"/>
      <c r="DO771" s="217"/>
      <c r="DP771" s="217"/>
      <c r="DQ771" s="217"/>
      <c r="DR771" s="217"/>
      <c r="DS771" s="217"/>
      <c r="DT771" s="217"/>
      <c r="DU771" s="217"/>
      <c r="DV771" s="217"/>
      <c r="DW771" s="217"/>
      <c r="DX771" s="217"/>
      <c r="DY771" s="217"/>
      <c r="DZ771" s="217"/>
      <c r="EA771" s="217"/>
      <c r="EB771" s="217"/>
      <c r="EC771" s="217"/>
      <c r="ED771" s="217"/>
      <c r="EE771" s="217"/>
      <c r="EF771" s="217"/>
      <c r="EG771" s="217"/>
      <c r="EH771" s="217"/>
      <c r="EI771" s="217"/>
      <c r="EJ771" s="217"/>
      <c r="EK771" s="217"/>
      <c r="EL771" s="217"/>
      <c r="EM771" s="217"/>
      <c r="EN771" s="217"/>
      <c r="EO771" s="217"/>
      <c r="EP771" s="217"/>
      <c r="EQ771" s="217"/>
      <c r="ER771" s="217"/>
      <c r="ES771" s="217"/>
      <c r="ET771" s="217"/>
      <c r="EU771" s="217"/>
      <c r="EV771" s="217"/>
      <c r="EW771" s="217"/>
      <c r="EX771" s="217"/>
      <c r="EY771" s="217"/>
      <c r="EZ771" s="217"/>
      <c r="FA771" s="217"/>
      <c r="FB771" s="217"/>
      <c r="FC771" s="217"/>
      <c r="FD771" s="217"/>
      <c r="FE771" s="217"/>
      <c r="FF771" s="217"/>
      <c r="FG771" s="217"/>
      <c r="FH771" s="217"/>
      <c r="FI771" s="217"/>
      <c r="FJ771" s="217"/>
      <c r="FK771" s="217"/>
      <c r="FL771" s="217"/>
      <c r="FM771" s="217"/>
      <c r="FN771" s="217"/>
      <c r="FO771" s="217"/>
      <c r="FP771" s="217"/>
      <c r="FQ771" s="217"/>
      <c r="FR771" s="217"/>
      <c r="FS771" s="217"/>
      <c r="FT771" s="217"/>
      <c r="FU771" s="217"/>
      <c r="FV771" s="217"/>
      <c r="FW771" s="217"/>
      <c r="FX771" s="217"/>
      <c r="FY771" s="217"/>
      <c r="FZ771" s="217"/>
      <c r="GA771" s="217"/>
      <c r="GB771" s="217"/>
      <c r="GC771" s="217"/>
      <c r="GD771" s="217"/>
      <c r="GE771" s="217"/>
      <c r="GF771" s="217"/>
      <c r="GG771" s="217"/>
      <c r="GH771" s="217"/>
      <c r="GI771" s="217"/>
      <c r="GJ771" s="217"/>
      <c r="GK771" s="217"/>
      <c r="GL771" s="217"/>
      <c r="GM771" s="217"/>
      <c r="GN771" s="217"/>
      <c r="GO771" s="217"/>
      <c r="GP771" s="217"/>
      <c r="GQ771" s="217"/>
      <c r="GR771" s="217"/>
      <c r="GS771" s="217"/>
      <c r="GT771" s="217"/>
      <c r="GU771" s="217"/>
      <c r="GV771" s="217"/>
      <c r="GW771" s="217"/>
      <c r="GX771" s="217"/>
      <c r="GY771" s="217"/>
      <c r="GZ771" s="217"/>
      <c r="HA771" s="217"/>
      <c r="HB771" s="217"/>
      <c r="HC771" s="217"/>
      <c r="HD771" s="217"/>
      <c r="HE771" s="217"/>
      <c r="HF771" s="217"/>
      <c r="HG771" s="217"/>
      <c r="HH771" s="217"/>
      <c r="HI771" s="217"/>
      <c r="HJ771" s="217"/>
      <c r="HK771" s="217"/>
      <c r="HL771" s="217"/>
      <c r="HM771" s="217"/>
      <c r="HN771" s="217"/>
      <c r="HO771" s="217"/>
      <c r="HP771" s="217"/>
      <c r="HQ771" s="217"/>
      <c r="HR771" s="217"/>
      <c r="HS771" s="217"/>
      <c r="HT771" s="217"/>
      <c r="HU771" s="217"/>
      <c r="HV771" s="217"/>
      <c r="HW771" s="217"/>
      <c r="HX771" s="217"/>
      <c r="HY771" s="217"/>
      <c r="HZ771" s="217"/>
      <c r="IA771" s="217"/>
      <c r="IB771" s="217"/>
      <c r="IC771" s="217"/>
      <c r="ID771" s="217"/>
      <c r="IE771" s="217"/>
      <c r="IF771" s="217"/>
      <c r="IG771" s="217"/>
      <c r="IH771" s="217"/>
      <c r="II771" s="217"/>
      <c r="IJ771" s="217"/>
      <c r="IK771" s="217"/>
      <c r="IL771" s="217"/>
      <c r="IM771" s="217"/>
      <c r="IN771" s="217"/>
      <c r="IO771" s="217"/>
      <c r="IP771" s="217"/>
      <c r="IQ771" s="217"/>
      <c r="IR771" s="217"/>
      <c r="IS771" s="217"/>
      <c r="IT771" s="217"/>
      <c r="IU771" s="217"/>
      <c r="IV771" s="217"/>
      <c r="IW771" s="217"/>
      <c r="IX771" s="217"/>
      <c r="IY771" s="217"/>
      <c r="IZ771" s="217"/>
      <c r="JA771" s="217"/>
      <c r="JB771" s="217"/>
      <c r="JC771" s="217"/>
    </row>
    <row r="772" spans="2:263" ht="30" x14ac:dyDescent="0.25">
      <c r="B772" s="217">
        <v>1</v>
      </c>
      <c r="C772" s="579" t="s">
        <v>423</v>
      </c>
      <c r="D772" s="175"/>
      <c r="E772" s="289"/>
      <c r="F772" s="2469">
        <f>SUM(F680,F622,F589,F488,F422,F359,F285,F190,F71)</f>
        <v>200957.5</v>
      </c>
      <c r="G772" s="2470">
        <f>SUM(G680,G622,G589,G488,G422,G359,G285,G190,G71)</f>
        <v>50239.375</v>
      </c>
      <c r="H772" s="2469">
        <f>SUM(H680,H622,H589,H488,H422,H359,H285,H190,H71)</f>
        <v>57807.43</v>
      </c>
      <c r="I772" s="2470">
        <f t="shared" si="505"/>
        <v>115.06399114240573</v>
      </c>
      <c r="J772" s="2474"/>
      <c r="K772" s="2474"/>
      <c r="L772" s="2470"/>
      <c r="M772" s="2470"/>
      <c r="N772" s="2470"/>
      <c r="O772" s="2470"/>
      <c r="P772" s="2470"/>
      <c r="Q772" s="1894"/>
      <c r="R772" s="2472"/>
      <c r="S772" s="2472"/>
      <c r="T772" s="2472"/>
      <c r="U772" s="2472"/>
      <c r="V772" s="2472"/>
      <c r="W772" s="3073"/>
      <c r="X772" s="2472"/>
      <c r="Y772" s="2472"/>
      <c r="Z772" s="3074"/>
      <c r="AA772" s="3074"/>
      <c r="AB772" s="2472"/>
      <c r="AC772" s="955"/>
      <c r="AD772" s="2378"/>
      <c r="AE772" s="2276"/>
      <c r="AF772" s="217"/>
      <c r="AG772" s="217"/>
      <c r="AH772" s="217"/>
      <c r="AI772" s="217"/>
      <c r="AJ772" s="217"/>
      <c r="AK772" s="217"/>
      <c r="AL772" s="217"/>
      <c r="AM772" s="217"/>
      <c r="AN772" s="217"/>
      <c r="AO772" s="217"/>
      <c r="AP772" s="217"/>
      <c r="AQ772" s="217"/>
      <c r="AR772" s="217"/>
      <c r="AS772" s="217"/>
      <c r="AT772" s="217"/>
      <c r="AU772" s="217"/>
      <c r="AV772" s="217"/>
      <c r="AW772" s="217"/>
      <c r="AX772" s="217"/>
      <c r="AY772" s="217"/>
      <c r="AZ772" s="217"/>
      <c r="BA772" s="217"/>
      <c r="BB772" s="217"/>
      <c r="BC772" s="217"/>
      <c r="BD772" s="217"/>
      <c r="BE772" s="217"/>
      <c r="BF772" s="217"/>
      <c r="BG772" s="217"/>
      <c r="BH772" s="217"/>
      <c r="BI772" s="217"/>
      <c r="BJ772" s="217"/>
      <c r="BK772" s="217"/>
      <c r="BL772" s="217"/>
      <c r="BM772" s="217"/>
      <c r="BN772" s="217"/>
      <c r="BO772" s="217"/>
      <c r="BP772" s="217"/>
      <c r="BQ772" s="217"/>
      <c r="BR772" s="217"/>
      <c r="BS772" s="217"/>
      <c r="BT772" s="217"/>
      <c r="BU772" s="217"/>
      <c r="BV772" s="217"/>
      <c r="BW772" s="217"/>
      <c r="BX772" s="217"/>
      <c r="BY772" s="217"/>
      <c r="BZ772" s="217"/>
      <c r="CA772" s="217"/>
      <c r="CB772" s="217"/>
      <c r="CC772" s="217"/>
      <c r="CD772" s="217"/>
      <c r="CE772" s="217"/>
      <c r="CF772" s="217"/>
      <c r="CG772" s="217"/>
      <c r="CH772" s="217"/>
      <c r="CI772" s="217"/>
      <c r="CJ772" s="217"/>
      <c r="CK772" s="217"/>
      <c r="CL772" s="217"/>
      <c r="CM772" s="217"/>
      <c r="CN772" s="217"/>
      <c r="CO772" s="217"/>
      <c r="CP772" s="217"/>
      <c r="CQ772" s="217"/>
      <c r="CR772" s="217"/>
      <c r="CS772" s="217"/>
      <c r="CT772" s="217"/>
      <c r="CU772" s="217"/>
      <c r="CV772" s="217"/>
      <c r="CW772" s="217"/>
      <c r="CX772" s="217"/>
      <c r="CY772" s="217"/>
      <c r="CZ772" s="217"/>
      <c r="DA772" s="217"/>
      <c r="DB772" s="217"/>
      <c r="DC772" s="217"/>
      <c r="DD772" s="217"/>
      <c r="DE772" s="217"/>
      <c r="DF772" s="217"/>
      <c r="DG772" s="217"/>
      <c r="DH772" s="217"/>
      <c r="DI772" s="217"/>
      <c r="DJ772" s="217"/>
      <c r="DK772" s="217"/>
      <c r="DL772" s="217"/>
      <c r="DM772" s="217"/>
      <c r="DN772" s="217"/>
      <c r="DO772" s="217"/>
      <c r="DP772" s="217"/>
      <c r="DQ772" s="217"/>
      <c r="DR772" s="217"/>
      <c r="DS772" s="217"/>
      <c r="DT772" s="217"/>
      <c r="DU772" s="217"/>
      <c r="DV772" s="217"/>
      <c r="DW772" s="217"/>
      <c r="DX772" s="217"/>
      <c r="DY772" s="217"/>
      <c r="DZ772" s="217"/>
      <c r="EA772" s="217"/>
      <c r="EB772" s="217"/>
      <c r="EC772" s="217"/>
      <c r="ED772" s="217"/>
      <c r="EE772" s="217"/>
      <c r="EF772" s="217"/>
      <c r="EG772" s="217"/>
      <c r="EH772" s="217"/>
      <c r="EI772" s="217"/>
      <c r="EJ772" s="217"/>
      <c r="EK772" s="217"/>
      <c r="EL772" s="217"/>
      <c r="EM772" s="217"/>
      <c r="EN772" s="217"/>
      <c r="EO772" s="217"/>
      <c r="EP772" s="217"/>
      <c r="EQ772" s="217"/>
      <c r="ER772" s="217"/>
      <c r="ES772" s="217"/>
      <c r="ET772" s="217"/>
      <c r="EU772" s="217"/>
      <c r="EV772" s="217"/>
      <c r="EW772" s="217"/>
      <c r="EX772" s="217"/>
      <c r="EY772" s="217"/>
      <c r="EZ772" s="217"/>
      <c r="FA772" s="217"/>
      <c r="FB772" s="217"/>
      <c r="FC772" s="217"/>
      <c r="FD772" s="217"/>
      <c r="FE772" s="217"/>
      <c r="FF772" s="217"/>
      <c r="FG772" s="217"/>
      <c r="FH772" s="217"/>
      <c r="FI772" s="217"/>
      <c r="FJ772" s="217"/>
      <c r="FK772" s="217"/>
      <c r="FL772" s="217"/>
      <c r="FM772" s="217"/>
      <c r="FN772" s="217"/>
      <c r="FO772" s="217"/>
      <c r="FP772" s="217"/>
      <c r="FQ772" s="217"/>
      <c r="FR772" s="217"/>
      <c r="FS772" s="217"/>
      <c r="FT772" s="217"/>
      <c r="FU772" s="217"/>
      <c r="FV772" s="217"/>
      <c r="FW772" s="217"/>
      <c r="FX772" s="217"/>
      <c r="FY772" s="217"/>
      <c r="FZ772" s="217"/>
      <c r="GA772" s="217"/>
      <c r="GB772" s="217"/>
      <c r="GC772" s="217"/>
      <c r="GD772" s="217"/>
      <c r="GE772" s="217"/>
      <c r="GF772" s="217"/>
      <c r="GG772" s="217"/>
      <c r="GH772" s="217"/>
      <c r="GI772" s="217"/>
      <c r="GJ772" s="217"/>
      <c r="GK772" s="217"/>
      <c r="GL772" s="217"/>
      <c r="GM772" s="217"/>
      <c r="GN772" s="217"/>
      <c r="GO772" s="217"/>
      <c r="GP772" s="217"/>
      <c r="GQ772" s="217"/>
      <c r="GR772" s="217"/>
      <c r="GS772" s="217"/>
      <c r="GT772" s="217"/>
      <c r="GU772" s="217"/>
      <c r="GV772" s="217"/>
      <c r="GW772" s="217"/>
      <c r="GX772" s="217"/>
      <c r="GY772" s="217"/>
      <c r="GZ772" s="217"/>
      <c r="HA772" s="217"/>
      <c r="HB772" s="217"/>
      <c r="HC772" s="217"/>
      <c r="HD772" s="217"/>
      <c r="HE772" s="217"/>
      <c r="HF772" s="217"/>
      <c r="HG772" s="217"/>
      <c r="HH772" s="217"/>
      <c r="HI772" s="217"/>
      <c r="HJ772" s="217"/>
      <c r="HK772" s="217"/>
      <c r="HL772" s="217"/>
      <c r="HM772" s="217"/>
      <c r="HN772" s="217"/>
      <c r="HO772" s="217"/>
      <c r="HP772" s="217"/>
      <c r="HQ772" s="217"/>
      <c r="HR772" s="217"/>
      <c r="HS772" s="217"/>
      <c r="HT772" s="217"/>
      <c r="HU772" s="217"/>
      <c r="HV772" s="217"/>
      <c r="HW772" s="217"/>
      <c r="HX772" s="217"/>
      <c r="HY772" s="217"/>
      <c r="HZ772" s="217"/>
      <c r="IA772" s="217"/>
      <c r="IB772" s="217"/>
      <c r="IC772" s="217"/>
      <c r="ID772" s="217"/>
      <c r="IE772" s="217"/>
      <c r="IF772" s="217"/>
      <c r="IG772" s="217"/>
      <c r="IH772" s="217"/>
      <c r="II772" s="217"/>
      <c r="IJ772" s="217"/>
      <c r="IK772" s="217"/>
      <c r="IL772" s="217"/>
      <c r="IM772" s="217"/>
      <c r="IN772" s="217"/>
      <c r="IO772" s="217"/>
      <c r="IP772" s="217"/>
      <c r="IQ772" s="217"/>
      <c r="IR772" s="217"/>
      <c r="IS772" s="217"/>
      <c r="IT772" s="217"/>
      <c r="IU772" s="217"/>
      <c r="IV772" s="217"/>
      <c r="IW772" s="217"/>
      <c r="IX772" s="217"/>
      <c r="IY772" s="217"/>
      <c r="IZ772" s="217"/>
      <c r="JA772" s="217"/>
      <c r="JB772" s="217"/>
      <c r="JC772" s="217"/>
    </row>
    <row r="773" spans="2:263" x14ac:dyDescent="0.25">
      <c r="B773" s="217">
        <v>1</v>
      </c>
      <c r="C773" s="579" t="s">
        <v>424</v>
      </c>
      <c r="D773" s="175"/>
      <c r="E773" s="289"/>
      <c r="F773" s="2469">
        <f>SUM(F681,F590,F489,F423,F360,F286,F191,F72)</f>
        <v>112800</v>
      </c>
      <c r="G773" s="2470">
        <f>SUM(G681,G590,G489,G423,G360,G286,G191,G72)</f>
        <v>28200</v>
      </c>
      <c r="H773" s="2470">
        <f>SUM(H681,H590,H489,H423,H360,H286,H191,H72)</f>
        <v>28903</v>
      </c>
      <c r="I773" s="2470">
        <f t="shared" si="505"/>
        <v>102.49290780141844</v>
      </c>
      <c r="J773" s="2474"/>
      <c r="K773" s="2474"/>
      <c r="L773" s="2470"/>
      <c r="M773" s="2470"/>
      <c r="N773" s="2470"/>
      <c r="O773" s="2470"/>
      <c r="P773" s="2470"/>
      <c r="Q773" s="1894"/>
      <c r="R773" s="2472"/>
      <c r="S773" s="2472"/>
      <c r="T773" s="2472"/>
      <c r="U773" s="2472"/>
      <c r="V773" s="2472"/>
      <c r="W773" s="3073"/>
      <c r="X773" s="2472"/>
      <c r="Y773" s="2472"/>
      <c r="Z773" s="3074"/>
      <c r="AA773" s="3074"/>
      <c r="AB773" s="2472"/>
      <c r="AC773" s="2378"/>
      <c r="AD773" s="2378"/>
      <c r="AE773" s="2276"/>
      <c r="AF773" s="217"/>
      <c r="AG773" s="217"/>
      <c r="AH773" s="217"/>
      <c r="AI773" s="217"/>
      <c r="AJ773" s="217"/>
      <c r="AK773" s="217"/>
      <c r="AL773" s="217"/>
      <c r="AM773" s="217"/>
      <c r="AN773" s="217"/>
      <c r="AO773" s="217"/>
      <c r="AP773" s="217"/>
      <c r="AQ773" s="217"/>
      <c r="AR773" s="217"/>
      <c r="AS773" s="217"/>
      <c r="AT773" s="217"/>
      <c r="AU773" s="217"/>
      <c r="AV773" s="217"/>
      <c r="AW773" s="217"/>
      <c r="AX773" s="217"/>
      <c r="AY773" s="217"/>
      <c r="AZ773" s="217"/>
      <c r="BA773" s="217"/>
      <c r="BB773" s="217"/>
      <c r="BC773" s="217"/>
      <c r="BD773" s="217"/>
      <c r="BE773" s="217"/>
      <c r="BF773" s="217"/>
      <c r="BG773" s="217"/>
      <c r="BH773" s="217"/>
      <c r="BI773" s="217"/>
      <c r="BJ773" s="217"/>
      <c r="BK773" s="217"/>
      <c r="BL773" s="217"/>
      <c r="BM773" s="217"/>
      <c r="BN773" s="217"/>
      <c r="BO773" s="217"/>
      <c r="BP773" s="217"/>
      <c r="BQ773" s="217"/>
      <c r="BR773" s="217"/>
      <c r="BS773" s="217"/>
      <c r="BT773" s="217"/>
      <c r="BU773" s="217"/>
      <c r="BV773" s="217"/>
      <c r="BW773" s="217"/>
      <c r="BX773" s="217"/>
      <c r="BY773" s="217"/>
      <c r="BZ773" s="217"/>
      <c r="CA773" s="217"/>
      <c r="CB773" s="217"/>
      <c r="CC773" s="217"/>
      <c r="CD773" s="217"/>
      <c r="CE773" s="217"/>
      <c r="CF773" s="217"/>
      <c r="CG773" s="217"/>
      <c r="CH773" s="217"/>
      <c r="CI773" s="217"/>
      <c r="CJ773" s="217"/>
      <c r="CK773" s="217"/>
      <c r="CL773" s="217"/>
      <c r="CM773" s="217"/>
      <c r="CN773" s="217"/>
      <c r="CO773" s="217"/>
      <c r="CP773" s="217"/>
      <c r="CQ773" s="217"/>
      <c r="CR773" s="217"/>
      <c r="CS773" s="217"/>
      <c r="CT773" s="217"/>
      <c r="CU773" s="217"/>
      <c r="CV773" s="217"/>
      <c r="CW773" s="217"/>
      <c r="CX773" s="217"/>
      <c r="CY773" s="217"/>
      <c r="CZ773" s="217"/>
      <c r="DA773" s="217"/>
      <c r="DB773" s="217"/>
      <c r="DC773" s="217"/>
      <c r="DD773" s="217"/>
      <c r="DE773" s="217"/>
      <c r="DF773" s="217"/>
      <c r="DG773" s="217"/>
      <c r="DH773" s="217"/>
      <c r="DI773" s="217"/>
      <c r="DJ773" s="217"/>
      <c r="DK773" s="217"/>
      <c r="DL773" s="217"/>
      <c r="DM773" s="217"/>
      <c r="DN773" s="217"/>
      <c r="DO773" s="217"/>
      <c r="DP773" s="217"/>
      <c r="DQ773" s="217"/>
      <c r="DR773" s="217"/>
      <c r="DS773" s="217"/>
      <c r="DT773" s="217"/>
      <c r="DU773" s="217"/>
      <c r="DV773" s="217"/>
      <c r="DW773" s="217"/>
      <c r="DX773" s="217"/>
      <c r="DY773" s="217"/>
      <c r="DZ773" s="217"/>
      <c r="EA773" s="217"/>
      <c r="EB773" s="217"/>
      <c r="EC773" s="217"/>
      <c r="ED773" s="217"/>
      <c r="EE773" s="217"/>
      <c r="EF773" s="217"/>
      <c r="EG773" s="217"/>
      <c r="EH773" s="217"/>
      <c r="EI773" s="217"/>
      <c r="EJ773" s="217"/>
      <c r="EK773" s="217"/>
      <c r="EL773" s="217"/>
      <c r="EM773" s="217"/>
      <c r="EN773" s="217"/>
      <c r="EO773" s="217"/>
      <c r="EP773" s="217"/>
      <c r="EQ773" s="217"/>
      <c r="ER773" s="217"/>
      <c r="ES773" s="217"/>
      <c r="ET773" s="217"/>
      <c r="EU773" s="217"/>
      <c r="EV773" s="217"/>
      <c r="EW773" s="217"/>
      <c r="EX773" s="217"/>
      <c r="EY773" s="217"/>
      <c r="EZ773" s="217"/>
      <c r="FA773" s="217"/>
      <c r="FB773" s="217"/>
      <c r="FC773" s="217"/>
      <c r="FD773" s="217"/>
      <c r="FE773" s="217"/>
      <c r="FF773" s="217"/>
      <c r="FG773" s="217"/>
      <c r="FH773" s="217"/>
      <c r="FI773" s="217"/>
      <c r="FJ773" s="217"/>
      <c r="FK773" s="217"/>
      <c r="FL773" s="217"/>
      <c r="FM773" s="217"/>
      <c r="FN773" s="217"/>
      <c r="FO773" s="217"/>
      <c r="FP773" s="217"/>
      <c r="FQ773" s="217"/>
      <c r="FR773" s="217"/>
      <c r="FS773" s="217"/>
      <c r="FT773" s="217"/>
      <c r="FU773" s="217"/>
      <c r="FV773" s="217"/>
      <c r="FW773" s="217"/>
      <c r="FX773" s="217"/>
      <c r="FY773" s="217"/>
      <c r="FZ773" s="217"/>
      <c r="GA773" s="217"/>
      <c r="GB773" s="217"/>
      <c r="GC773" s="217"/>
      <c r="GD773" s="217"/>
      <c r="GE773" s="217"/>
      <c r="GF773" s="217"/>
      <c r="GG773" s="217"/>
      <c r="GH773" s="217"/>
      <c r="GI773" s="217"/>
      <c r="GJ773" s="217"/>
      <c r="GK773" s="217"/>
      <c r="GL773" s="217"/>
      <c r="GM773" s="217"/>
      <c r="GN773" s="217"/>
      <c r="GO773" s="217"/>
      <c r="GP773" s="217"/>
      <c r="GQ773" s="217"/>
      <c r="GR773" s="217"/>
      <c r="GS773" s="217"/>
      <c r="GT773" s="217"/>
      <c r="GU773" s="217"/>
      <c r="GV773" s="217"/>
      <c r="GW773" s="217"/>
      <c r="GX773" s="217"/>
      <c r="GY773" s="217"/>
      <c r="GZ773" s="217"/>
      <c r="HA773" s="217"/>
      <c r="HB773" s="217"/>
      <c r="HC773" s="217"/>
      <c r="HD773" s="217"/>
      <c r="HE773" s="217"/>
      <c r="HF773" s="217"/>
      <c r="HG773" s="217"/>
      <c r="HH773" s="217"/>
      <c r="HI773" s="217"/>
      <c r="HJ773" s="217"/>
      <c r="HK773" s="217"/>
      <c r="HL773" s="217"/>
      <c r="HM773" s="217"/>
      <c r="HN773" s="217"/>
      <c r="HO773" s="217"/>
      <c r="HP773" s="217"/>
      <c r="HQ773" s="217"/>
      <c r="HR773" s="217"/>
      <c r="HS773" s="217"/>
      <c r="HT773" s="217"/>
      <c r="HU773" s="217"/>
      <c r="HV773" s="217"/>
      <c r="HW773" s="217"/>
      <c r="HX773" s="217"/>
      <c r="HY773" s="217"/>
      <c r="HZ773" s="217"/>
      <c r="IA773" s="217"/>
      <c r="IB773" s="217"/>
      <c r="IC773" s="217"/>
      <c r="ID773" s="217"/>
      <c r="IE773" s="217"/>
      <c r="IF773" s="217"/>
      <c r="IG773" s="217"/>
      <c r="IH773" s="217"/>
      <c r="II773" s="217"/>
      <c r="IJ773" s="217"/>
      <c r="IK773" s="217"/>
      <c r="IL773" s="217"/>
      <c r="IM773" s="217"/>
      <c r="IN773" s="217"/>
      <c r="IO773" s="217"/>
      <c r="IP773" s="217"/>
      <c r="IQ773" s="217"/>
      <c r="IR773" s="217"/>
      <c r="IS773" s="217"/>
      <c r="IT773" s="217"/>
      <c r="IU773" s="217"/>
      <c r="IV773" s="217"/>
      <c r="IW773" s="217"/>
      <c r="IX773" s="217"/>
      <c r="IY773" s="217"/>
      <c r="IZ773" s="217"/>
      <c r="JA773" s="217"/>
      <c r="JB773" s="217"/>
      <c r="JC773" s="217"/>
    </row>
    <row r="774" spans="2:263" ht="30" x14ac:dyDescent="0.25">
      <c r="B774" s="217">
        <v>1</v>
      </c>
      <c r="C774" s="578" t="s">
        <v>425</v>
      </c>
      <c r="D774" s="175"/>
      <c r="E774" s="289"/>
      <c r="F774" s="2469">
        <f>SUM(F682,F623,F591,F490,F73)</f>
        <v>80630</v>
      </c>
      <c r="G774" s="2470">
        <f>SUM(G682,G623,G591,G490,G73)</f>
        <v>20157.5</v>
      </c>
      <c r="H774" s="2470">
        <f>SUM(H682,H623,H591,H490,H73)</f>
        <v>26517.719999999998</v>
      </c>
      <c r="I774" s="2470">
        <f t="shared" si="505"/>
        <v>131.55262309314151</v>
      </c>
      <c r="J774" s="2474"/>
      <c r="K774" s="2474"/>
      <c r="L774" s="2470"/>
      <c r="M774" s="2470"/>
      <c r="N774" s="2470"/>
      <c r="O774" s="2470"/>
      <c r="P774" s="2470"/>
      <c r="Q774" s="1894"/>
      <c r="R774" s="2472"/>
      <c r="S774" s="2472"/>
      <c r="T774" s="2472"/>
      <c r="U774" s="2472"/>
      <c r="V774" s="2472"/>
      <c r="W774" s="3073"/>
      <c r="X774" s="2472"/>
      <c r="Y774" s="2472"/>
      <c r="Z774" s="3074"/>
      <c r="AA774" s="3074"/>
      <c r="AB774" s="2472"/>
      <c r="AC774" s="2378"/>
      <c r="AD774" s="2378"/>
      <c r="AE774" s="2276"/>
      <c r="AF774" s="217"/>
      <c r="AG774" s="217"/>
      <c r="AH774" s="217"/>
      <c r="AI774" s="217"/>
      <c r="AJ774" s="217"/>
      <c r="AK774" s="217"/>
      <c r="AL774" s="217"/>
      <c r="AM774" s="217"/>
      <c r="AN774" s="217"/>
      <c r="AO774" s="217"/>
      <c r="AP774" s="217"/>
      <c r="AQ774" s="217"/>
      <c r="AR774" s="217"/>
      <c r="AS774" s="217"/>
      <c r="AT774" s="217"/>
      <c r="AU774" s="217"/>
      <c r="AV774" s="217"/>
      <c r="AW774" s="217"/>
      <c r="AX774" s="217"/>
      <c r="AY774" s="217"/>
      <c r="AZ774" s="217"/>
      <c r="BA774" s="217"/>
      <c r="BB774" s="217"/>
      <c r="BC774" s="217"/>
      <c r="BD774" s="217"/>
      <c r="BE774" s="217"/>
      <c r="BF774" s="217"/>
      <c r="BG774" s="217"/>
      <c r="BH774" s="217"/>
      <c r="BI774" s="217"/>
      <c r="BJ774" s="217"/>
      <c r="BK774" s="217"/>
      <c r="BL774" s="217"/>
      <c r="BM774" s="217"/>
      <c r="BN774" s="217"/>
      <c r="BO774" s="217"/>
      <c r="BP774" s="217"/>
      <c r="BQ774" s="217"/>
      <c r="BR774" s="217"/>
      <c r="BS774" s="217"/>
      <c r="BT774" s="217"/>
      <c r="BU774" s="217"/>
      <c r="BV774" s="217"/>
      <c r="BW774" s="217"/>
      <c r="BX774" s="217"/>
      <c r="BY774" s="217"/>
      <c r="BZ774" s="217"/>
      <c r="CA774" s="217"/>
      <c r="CB774" s="217"/>
      <c r="CC774" s="217"/>
      <c r="CD774" s="217"/>
      <c r="CE774" s="217"/>
      <c r="CF774" s="217"/>
      <c r="CG774" s="217"/>
      <c r="CH774" s="217"/>
      <c r="CI774" s="217"/>
      <c r="CJ774" s="217"/>
      <c r="CK774" s="217"/>
      <c r="CL774" s="217"/>
      <c r="CM774" s="217"/>
      <c r="CN774" s="217"/>
      <c r="CO774" s="217"/>
      <c r="CP774" s="217"/>
      <c r="CQ774" s="217"/>
      <c r="CR774" s="217"/>
      <c r="CS774" s="217"/>
      <c r="CT774" s="217"/>
      <c r="CU774" s="217"/>
      <c r="CV774" s="217"/>
      <c r="CW774" s="217"/>
      <c r="CX774" s="217"/>
      <c r="CY774" s="217"/>
      <c r="CZ774" s="217"/>
      <c r="DA774" s="217"/>
      <c r="DB774" s="217"/>
      <c r="DC774" s="217"/>
      <c r="DD774" s="217"/>
      <c r="DE774" s="217"/>
      <c r="DF774" s="217"/>
      <c r="DG774" s="217"/>
      <c r="DH774" s="217"/>
      <c r="DI774" s="217"/>
      <c r="DJ774" s="217"/>
      <c r="DK774" s="217"/>
      <c r="DL774" s="217"/>
      <c r="DM774" s="217"/>
      <c r="DN774" s="217"/>
      <c r="DO774" s="217"/>
      <c r="DP774" s="217"/>
      <c r="DQ774" s="217"/>
      <c r="DR774" s="217"/>
      <c r="DS774" s="217"/>
      <c r="DT774" s="217"/>
      <c r="DU774" s="217"/>
      <c r="DV774" s="217"/>
      <c r="DW774" s="217"/>
      <c r="DX774" s="217"/>
      <c r="DY774" s="217"/>
      <c r="DZ774" s="217"/>
      <c r="EA774" s="217"/>
      <c r="EB774" s="217"/>
      <c r="EC774" s="217"/>
      <c r="ED774" s="217"/>
      <c r="EE774" s="217"/>
      <c r="EF774" s="217"/>
      <c r="EG774" s="217"/>
      <c r="EH774" s="217"/>
      <c r="EI774" s="217"/>
      <c r="EJ774" s="217"/>
      <c r="EK774" s="217"/>
      <c r="EL774" s="217"/>
      <c r="EM774" s="217"/>
      <c r="EN774" s="217"/>
      <c r="EO774" s="217"/>
      <c r="EP774" s="217"/>
      <c r="EQ774" s="217"/>
      <c r="ER774" s="217"/>
      <c r="ES774" s="217"/>
      <c r="ET774" s="217"/>
      <c r="EU774" s="217"/>
      <c r="EV774" s="217"/>
      <c r="EW774" s="217"/>
      <c r="EX774" s="217"/>
      <c r="EY774" s="217"/>
      <c r="EZ774" s="217"/>
      <c r="FA774" s="217"/>
      <c r="FB774" s="217"/>
      <c r="FC774" s="217"/>
      <c r="FD774" s="217"/>
      <c r="FE774" s="217"/>
      <c r="FF774" s="217"/>
      <c r="FG774" s="217"/>
      <c r="FH774" s="217"/>
      <c r="FI774" s="217"/>
      <c r="FJ774" s="217"/>
      <c r="FK774" s="217"/>
      <c r="FL774" s="217"/>
      <c r="FM774" s="217"/>
      <c r="FN774" s="217"/>
      <c r="FO774" s="217"/>
      <c r="FP774" s="217"/>
      <c r="FQ774" s="217"/>
      <c r="FR774" s="217"/>
      <c r="FS774" s="217"/>
      <c r="FT774" s="217"/>
      <c r="FU774" s="217"/>
      <c r="FV774" s="217"/>
      <c r="FW774" s="217"/>
      <c r="FX774" s="217"/>
      <c r="FY774" s="217"/>
      <c r="FZ774" s="217"/>
      <c r="GA774" s="217"/>
      <c r="GB774" s="217"/>
      <c r="GC774" s="217"/>
      <c r="GD774" s="217"/>
      <c r="GE774" s="217"/>
      <c r="GF774" s="217"/>
      <c r="GG774" s="217"/>
      <c r="GH774" s="217"/>
      <c r="GI774" s="217"/>
      <c r="GJ774" s="217"/>
      <c r="GK774" s="217"/>
      <c r="GL774" s="217"/>
      <c r="GM774" s="217"/>
      <c r="GN774" s="217"/>
      <c r="GO774" s="217"/>
      <c r="GP774" s="217"/>
      <c r="GQ774" s="217"/>
      <c r="GR774" s="217"/>
      <c r="GS774" s="217"/>
      <c r="GT774" s="217"/>
      <c r="GU774" s="217"/>
      <c r="GV774" s="217"/>
      <c r="GW774" s="217"/>
      <c r="GX774" s="217"/>
      <c r="GY774" s="217"/>
      <c r="GZ774" s="217"/>
      <c r="HA774" s="217"/>
      <c r="HB774" s="217"/>
      <c r="HC774" s="217"/>
      <c r="HD774" s="217"/>
      <c r="HE774" s="217"/>
      <c r="HF774" s="217"/>
      <c r="HG774" s="217"/>
      <c r="HH774" s="217"/>
      <c r="HI774" s="217"/>
      <c r="HJ774" s="217"/>
      <c r="HK774" s="217"/>
      <c r="HL774" s="217"/>
      <c r="HM774" s="217"/>
      <c r="HN774" s="217"/>
      <c r="HO774" s="217"/>
      <c r="HP774" s="217"/>
      <c r="HQ774" s="217"/>
      <c r="HR774" s="217"/>
      <c r="HS774" s="217"/>
      <c r="HT774" s="217"/>
      <c r="HU774" s="217"/>
      <c r="HV774" s="217"/>
      <c r="HW774" s="217"/>
      <c r="HX774" s="217"/>
      <c r="HY774" s="217"/>
      <c r="HZ774" s="217"/>
      <c r="IA774" s="217"/>
      <c r="IB774" s="217"/>
      <c r="IC774" s="217"/>
      <c r="ID774" s="217"/>
      <c r="IE774" s="217"/>
      <c r="IF774" s="217"/>
      <c r="IG774" s="217"/>
      <c r="IH774" s="217"/>
      <c r="II774" s="217"/>
      <c r="IJ774" s="217"/>
      <c r="IK774" s="217"/>
      <c r="IL774" s="217"/>
      <c r="IM774" s="217"/>
      <c r="IN774" s="217"/>
      <c r="IO774" s="217"/>
      <c r="IP774" s="217"/>
      <c r="IQ774" s="217"/>
      <c r="IR774" s="217"/>
      <c r="IS774" s="217"/>
      <c r="IT774" s="217"/>
      <c r="IU774" s="217"/>
      <c r="IV774" s="217"/>
      <c r="IW774" s="217"/>
      <c r="IX774" s="217"/>
      <c r="IY774" s="217"/>
      <c r="IZ774" s="217"/>
      <c r="JA774" s="217"/>
      <c r="JB774" s="217"/>
      <c r="JC774" s="217"/>
    </row>
    <row r="775" spans="2:263" ht="60" x14ac:dyDescent="0.25">
      <c r="B775" s="217">
        <v>1</v>
      </c>
      <c r="C775" s="176" t="s">
        <v>426</v>
      </c>
      <c r="D775" s="175"/>
      <c r="E775" s="289"/>
      <c r="F775" s="2469">
        <f>F491</f>
        <v>47000</v>
      </c>
      <c r="G775" s="2470">
        <f t="shared" ref="G775:H775" si="524">G491</f>
        <v>11750</v>
      </c>
      <c r="H775" s="2470">
        <f t="shared" si="524"/>
        <v>22275</v>
      </c>
      <c r="I775" s="2470">
        <f t="shared" si="505"/>
        <v>189.57446808510639</v>
      </c>
      <c r="J775" s="2474"/>
      <c r="K775" s="2474"/>
      <c r="L775" s="2470"/>
      <c r="M775" s="2470"/>
      <c r="N775" s="2470"/>
      <c r="O775" s="2470"/>
      <c r="P775" s="2470"/>
      <c r="Q775" s="1894"/>
      <c r="R775" s="2472">
        <f t="shared" ref="R775:AB775" si="525">R491</f>
        <v>0</v>
      </c>
      <c r="S775" s="2472">
        <f t="shared" ref="S775:T775" si="526">S491</f>
        <v>0</v>
      </c>
      <c r="T775" s="2472">
        <f t="shared" si="526"/>
        <v>0</v>
      </c>
      <c r="U775" s="2472">
        <f t="shared" si="525"/>
        <v>0</v>
      </c>
      <c r="V775" s="2472">
        <f t="shared" si="525"/>
        <v>0</v>
      </c>
      <c r="W775" s="3073">
        <f t="shared" si="525"/>
        <v>0</v>
      </c>
      <c r="X775" s="2472">
        <f t="shared" si="525"/>
        <v>0</v>
      </c>
      <c r="Y775" s="2472">
        <f t="shared" si="525"/>
        <v>0</v>
      </c>
      <c r="Z775" s="3074">
        <f t="shared" si="525"/>
        <v>0</v>
      </c>
      <c r="AA775" s="3074">
        <f t="shared" si="525"/>
        <v>0</v>
      </c>
      <c r="AB775" s="2472">
        <f t="shared" si="525"/>
        <v>0</v>
      </c>
      <c r="AC775" s="2378"/>
      <c r="AD775" s="2378"/>
      <c r="AE775" s="2276"/>
      <c r="AF775" s="217"/>
      <c r="AG775" s="217"/>
      <c r="AH775" s="217"/>
      <c r="AI775" s="217"/>
      <c r="AJ775" s="217"/>
      <c r="AK775" s="217"/>
      <c r="AL775" s="217"/>
      <c r="AM775" s="217"/>
      <c r="AN775" s="217"/>
      <c r="AO775" s="217"/>
      <c r="AP775" s="217"/>
      <c r="AQ775" s="217"/>
      <c r="AR775" s="217"/>
      <c r="AS775" s="217"/>
      <c r="AT775" s="217"/>
      <c r="AU775" s="217"/>
      <c r="AV775" s="217"/>
      <c r="AW775" s="217"/>
      <c r="AX775" s="217"/>
      <c r="AY775" s="217"/>
      <c r="AZ775" s="217"/>
      <c r="BA775" s="217"/>
      <c r="BB775" s="217"/>
      <c r="BC775" s="217"/>
      <c r="BD775" s="217"/>
      <c r="BE775" s="217"/>
      <c r="BF775" s="217"/>
      <c r="BG775" s="217"/>
      <c r="BH775" s="217"/>
      <c r="BI775" s="217"/>
      <c r="BJ775" s="217"/>
      <c r="BK775" s="217"/>
      <c r="BL775" s="217"/>
      <c r="BM775" s="217"/>
      <c r="BN775" s="217"/>
      <c r="BO775" s="217"/>
      <c r="BP775" s="217"/>
      <c r="BQ775" s="217"/>
      <c r="BR775" s="217"/>
      <c r="BS775" s="217"/>
      <c r="BT775" s="217"/>
      <c r="BU775" s="217"/>
      <c r="BV775" s="217"/>
      <c r="BW775" s="217"/>
      <c r="BX775" s="217"/>
      <c r="BY775" s="217"/>
      <c r="BZ775" s="217"/>
      <c r="CA775" s="217"/>
      <c r="CB775" s="217"/>
      <c r="CC775" s="217"/>
      <c r="CD775" s="217"/>
      <c r="CE775" s="217"/>
      <c r="CF775" s="217"/>
      <c r="CG775" s="217"/>
      <c r="CH775" s="217"/>
      <c r="CI775" s="217"/>
      <c r="CJ775" s="217"/>
      <c r="CK775" s="217"/>
      <c r="CL775" s="217"/>
      <c r="CM775" s="217"/>
      <c r="CN775" s="217"/>
      <c r="CO775" s="217"/>
      <c r="CP775" s="217"/>
      <c r="CQ775" s="217"/>
      <c r="CR775" s="217"/>
      <c r="CS775" s="217"/>
      <c r="CT775" s="217"/>
      <c r="CU775" s="217"/>
      <c r="CV775" s="217"/>
      <c r="CW775" s="217"/>
      <c r="CX775" s="217"/>
      <c r="CY775" s="217"/>
      <c r="CZ775" s="217"/>
      <c r="DA775" s="217"/>
      <c r="DB775" s="217"/>
      <c r="DC775" s="217"/>
      <c r="DD775" s="217"/>
      <c r="DE775" s="217"/>
      <c r="DF775" s="217"/>
      <c r="DG775" s="217"/>
      <c r="DH775" s="217"/>
      <c r="DI775" s="217"/>
      <c r="DJ775" s="217"/>
      <c r="DK775" s="217"/>
      <c r="DL775" s="217"/>
      <c r="DM775" s="217"/>
      <c r="DN775" s="217"/>
      <c r="DO775" s="217"/>
      <c r="DP775" s="217"/>
      <c r="DQ775" s="217"/>
      <c r="DR775" s="217"/>
      <c r="DS775" s="217"/>
      <c r="DT775" s="217"/>
      <c r="DU775" s="217"/>
      <c r="DV775" s="217"/>
      <c r="DW775" s="217"/>
      <c r="DX775" s="217"/>
      <c r="DY775" s="217"/>
      <c r="DZ775" s="217"/>
      <c r="EA775" s="217"/>
      <c r="EB775" s="217"/>
      <c r="EC775" s="217"/>
      <c r="ED775" s="217"/>
      <c r="EE775" s="217"/>
      <c r="EF775" s="217"/>
      <c r="EG775" s="217"/>
      <c r="EH775" s="217"/>
      <c r="EI775" s="217"/>
      <c r="EJ775" s="217"/>
      <c r="EK775" s="217"/>
      <c r="EL775" s="217"/>
      <c r="EM775" s="217"/>
      <c r="EN775" s="217"/>
      <c r="EO775" s="217"/>
      <c r="EP775" s="217"/>
      <c r="EQ775" s="217"/>
      <c r="ER775" s="217"/>
      <c r="ES775" s="217"/>
      <c r="ET775" s="217"/>
      <c r="EU775" s="217"/>
      <c r="EV775" s="217"/>
      <c r="EW775" s="217"/>
      <c r="EX775" s="217"/>
      <c r="EY775" s="217"/>
      <c r="EZ775" s="217"/>
      <c r="FA775" s="217"/>
      <c r="FB775" s="217"/>
      <c r="FC775" s="217"/>
      <c r="FD775" s="217"/>
      <c r="FE775" s="217"/>
      <c r="FF775" s="217"/>
      <c r="FG775" s="217"/>
      <c r="FH775" s="217"/>
      <c r="FI775" s="217"/>
      <c r="FJ775" s="217"/>
      <c r="FK775" s="217"/>
      <c r="FL775" s="217"/>
      <c r="FM775" s="217"/>
      <c r="FN775" s="217"/>
      <c r="FO775" s="217"/>
      <c r="FP775" s="217"/>
      <c r="FQ775" s="217"/>
      <c r="FR775" s="217"/>
      <c r="FS775" s="217"/>
      <c r="FT775" s="217"/>
      <c r="FU775" s="217"/>
      <c r="FV775" s="217"/>
      <c r="FW775" s="217"/>
      <c r="FX775" s="217"/>
      <c r="FY775" s="217"/>
      <c r="FZ775" s="217"/>
      <c r="GA775" s="217"/>
      <c r="GB775" s="217"/>
      <c r="GC775" s="217"/>
      <c r="GD775" s="217"/>
      <c r="GE775" s="217"/>
      <c r="GF775" s="217"/>
      <c r="GG775" s="217"/>
      <c r="GH775" s="217"/>
      <c r="GI775" s="217"/>
      <c r="GJ775" s="217"/>
      <c r="GK775" s="217"/>
      <c r="GL775" s="217"/>
      <c r="GM775" s="217"/>
      <c r="GN775" s="217"/>
      <c r="GO775" s="217"/>
      <c r="GP775" s="217"/>
      <c r="GQ775" s="217"/>
      <c r="GR775" s="217"/>
      <c r="GS775" s="217"/>
      <c r="GT775" s="217"/>
      <c r="GU775" s="217"/>
      <c r="GV775" s="217"/>
      <c r="GW775" s="217"/>
      <c r="GX775" s="217"/>
      <c r="GY775" s="217"/>
      <c r="GZ775" s="217"/>
      <c r="HA775" s="217"/>
      <c r="HB775" s="217"/>
      <c r="HC775" s="217"/>
      <c r="HD775" s="217"/>
      <c r="HE775" s="217"/>
      <c r="HF775" s="217"/>
      <c r="HG775" s="217"/>
      <c r="HH775" s="217"/>
      <c r="HI775" s="217"/>
      <c r="HJ775" s="217"/>
      <c r="HK775" s="217"/>
      <c r="HL775" s="217"/>
      <c r="HM775" s="217"/>
      <c r="HN775" s="217"/>
      <c r="HO775" s="217"/>
      <c r="HP775" s="217"/>
      <c r="HQ775" s="217"/>
      <c r="HR775" s="217"/>
      <c r="HS775" s="217"/>
      <c r="HT775" s="217"/>
      <c r="HU775" s="217"/>
      <c r="HV775" s="217"/>
      <c r="HW775" s="217"/>
      <c r="HX775" s="217"/>
      <c r="HY775" s="217"/>
      <c r="HZ775" s="217"/>
      <c r="IA775" s="217"/>
      <c r="IB775" s="217"/>
      <c r="IC775" s="217"/>
      <c r="ID775" s="217"/>
      <c r="IE775" s="217"/>
      <c r="IF775" s="217"/>
      <c r="IG775" s="217"/>
      <c r="IH775" s="217"/>
      <c r="II775" s="217"/>
      <c r="IJ775" s="217"/>
      <c r="IK775" s="217"/>
      <c r="IL775" s="217"/>
      <c r="IM775" s="217"/>
      <c r="IN775" s="217"/>
      <c r="IO775" s="217"/>
      <c r="IP775" s="217"/>
      <c r="IQ775" s="217"/>
      <c r="IR775" s="217"/>
      <c r="IS775" s="217"/>
      <c r="IT775" s="217"/>
      <c r="IU775" s="217"/>
      <c r="IV775" s="217"/>
      <c r="IW775" s="217"/>
      <c r="IX775" s="217"/>
      <c r="IY775" s="217"/>
      <c r="IZ775" s="217"/>
      <c r="JA775" s="217"/>
      <c r="JB775" s="217"/>
      <c r="JC775" s="217"/>
    </row>
    <row r="776" spans="2:263" ht="75" x14ac:dyDescent="0.25">
      <c r="B776" s="217">
        <v>1</v>
      </c>
      <c r="C776" s="579" t="s">
        <v>451</v>
      </c>
      <c r="D776" s="175"/>
      <c r="E776" s="289"/>
      <c r="F776" s="2469">
        <f>F492</f>
        <v>21000</v>
      </c>
      <c r="G776" s="2470">
        <f t="shared" ref="G776:H776" si="527">G492</f>
        <v>5250</v>
      </c>
      <c r="H776" s="2470">
        <f t="shared" si="527"/>
        <v>0</v>
      </c>
      <c r="I776" s="2470">
        <f t="shared" si="505"/>
        <v>0</v>
      </c>
      <c r="J776" s="2474"/>
      <c r="K776" s="2474"/>
      <c r="L776" s="2470"/>
      <c r="M776" s="2470"/>
      <c r="N776" s="2470"/>
      <c r="O776" s="2470"/>
      <c r="P776" s="2470"/>
      <c r="Q776" s="1894"/>
      <c r="R776" s="2472">
        <f t="shared" ref="R776:AB776" si="528">R492</f>
        <v>0</v>
      </c>
      <c r="S776" s="2472">
        <f t="shared" ref="S776:T776" si="529">S492</f>
        <v>0</v>
      </c>
      <c r="T776" s="2472">
        <f t="shared" si="529"/>
        <v>0</v>
      </c>
      <c r="U776" s="2472">
        <f t="shared" si="528"/>
        <v>0</v>
      </c>
      <c r="V776" s="2472">
        <f t="shared" si="528"/>
        <v>0</v>
      </c>
      <c r="W776" s="3073">
        <f t="shared" si="528"/>
        <v>0</v>
      </c>
      <c r="X776" s="2472">
        <f t="shared" si="528"/>
        <v>0</v>
      </c>
      <c r="Y776" s="2472">
        <f t="shared" si="528"/>
        <v>0</v>
      </c>
      <c r="Z776" s="3074">
        <f t="shared" si="528"/>
        <v>0</v>
      </c>
      <c r="AA776" s="3074">
        <f t="shared" si="528"/>
        <v>0</v>
      </c>
      <c r="AB776" s="2472">
        <f t="shared" si="528"/>
        <v>0</v>
      </c>
      <c r="AC776" s="2378"/>
      <c r="AD776" s="2378"/>
      <c r="AE776" s="2276"/>
      <c r="AF776" s="217"/>
      <c r="AG776" s="217"/>
      <c r="AH776" s="217"/>
      <c r="AI776" s="217"/>
      <c r="AJ776" s="217"/>
      <c r="AK776" s="217"/>
      <c r="AL776" s="217"/>
      <c r="AM776" s="217"/>
      <c r="AN776" s="217"/>
      <c r="AO776" s="217"/>
      <c r="AP776" s="217"/>
      <c r="AQ776" s="217"/>
      <c r="AR776" s="217"/>
      <c r="AS776" s="217"/>
      <c r="AT776" s="217"/>
      <c r="AU776" s="217"/>
      <c r="AV776" s="217"/>
      <c r="AW776" s="217"/>
      <c r="AX776" s="217"/>
      <c r="AY776" s="217"/>
      <c r="AZ776" s="217"/>
      <c r="BA776" s="217"/>
      <c r="BB776" s="217"/>
      <c r="BC776" s="217"/>
      <c r="BD776" s="217"/>
      <c r="BE776" s="217"/>
      <c r="BF776" s="217"/>
      <c r="BG776" s="217"/>
      <c r="BH776" s="217"/>
      <c r="BI776" s="217"/>
      <c r="BJ776" s="217"/>
      <c r="BK776" s="217"/>
      <c r="BL776" s="217"/>
      <c r="BM776" s="217"/>
      <c r="BN776" s="217"/>
      <c r="BO776" s="217"/>
      <c r="BP776" s="217"/>
      <c r="BQ776" s="217"/>
      <c r="BR776" s="217"/>
      <c r="BS776" s="217"/>
      <c r="BT776" s="217"/>
      <c r="BU776" s="217"/>
      <c r="BV776" s="217"/>
      <c r="BW776" s="217"/>
      <c r="BX776" s="217"/>
      <c r="BY776" s="217"/>
      <c r="BZ776" s="217"/>
      <c r="CA776" s="217"/>
      <c r="CB776" s="217"/>
      <c r="CC776" s="217"/>
      <c r="CD776" s="217"/>
      <c r="CE776" s="217"/>
      <c r="CF776" s="217"/>
      <c r="CG776" s="217"/>
      <c r="CH776" s="217"/>
      <c r="CI776" s="217"/>
      <c r="CJ776" s="217"/>
      <c r="CK776" s="217"/>
      <c r="CL776" s="217"/>
      <c r="CM776" s="217"/>
      <c r="CN776" s="217"/>
      <c r="CO776" s="217"/>
      <c r="CP776" s="217"/>
      <c r="CQ776" s="217"/>
      <c r="CR776" s="217"/>
      <c r="CS776" s="217"/>
      <c r="CT776" s="217"/>
      <c r="CU776" s="217"/>
      <c r="CV776" s="217"/>
      <c r="CW776" s="217"/>
      <c r="CX776" s="217"/>
      <c r="CY776" s="217"/>
      <c r="CZ776" s="217"/>
      <c r="DA776" s="217"/>
      <c r="DB776" s="217"/>
      <c r="DC776" s="217"/>
      <c r="DD776" s="217"/>
      <c r="DE776" s="217"/>
      <c r="DF776" s="217"/>
      <c r="DG776" s="217"/>
      <c r="DH776" s="217"/>
      <c r="DI776" s="217"/>
      <c r="DJ776" s="217"/>
      <c r="DK776" s="217"/>
      <c r="DL776" s="217"/>
      <c r="DM776" s="217"/>
      <c r="DN776" s="217"/>
      <c r="DO776" s="217"/>
      <c r="DP776" s="217"/>
      <c r="DQ776" s="217"/>
      <c r="DR776" s="217"/>
      <c r="DS776" s="217"/>
      <c r="DT776" s="217"/>
      <c r="DU776" s="217"/>
      <c r="DV776" s="217"/>
      <c r="DW776" s="217"/>
      <c r="DX776" s="217"/>
      <c r="DY776" s="217"/>
      <c r="DZ776" s="217"/>
      <c r="EA776" s="217"/>
      <c r="EB776" s="217"/>
      <c r="EC776" s="217"/>
      <c r="ED776" s="217"/>
      <c r="EE776" s="217"/>
      <c r="EF776" s="217"/>
      <c r="EG776" s="217"/>
      <c r="EH776" s="217"/>
      <c r="EI776" s="217"/>
      <c r="EJ776" s="217"/>
      <c r="EK776" s="217"/>
      <c r="EL776" s="217"/>
      <c r="EM776" s="217"/>
      <c r="EN776" s="217"/>
      <c r="EO776" s="217"/>
      <c r="EP776" s="217"/>
      <c r="EQ776" s="217"/>
      <c r="ER776" s="217"/>
      <c r="ES776" s="217"/>
      <c r="ET776" s="217"/>
      <c r="EU776" s="217"/>
      <c r="EV776" s="217"/>
      <c r="EW776" s="217"/>
      <c r="EX776" s="217"/>
      <c r="EY776" s="217"/>
      <c r="EZ776" s="217"/>
      <c r="FA776" s="217"/>
      <c r="FB776" s="217"/>
      <c r="FC776" s="217"/>
      <c r="FD776" s="217"/>
      <c r="FE776" s="217"/>
      <c r="FF776" s="217"/>
      <c r="FG776" s="217"/>
      <c r="FH776" s="217"/>
      <c r="FI776" s="217"/>
      <c r="FJ776" s="217"/>
      <c r="FK776" s="217"/>
      <c r="FL776" s="217"/>
      <c r="FM776" s="217"/>
      <c r="FN776" s="217"/>
      <c r="FO776" s="217"/>
      <c r="FP776" s="217"/>
      <c r="FQ776" s="217"/>
      <c r="FR776" s="217"/>
      <c r="FS776" s="217"/>
      <c r="FT776" s="217"/>
      <c r="FU776" s="217"/>
      <c r="FV776" s="217"/>
      <c r="FW776" s="217"/>
      <c r="FX776" s="217"/>
      <c r="FY776" s="217"/>
      <c r="FZ776" s="217"/>
      <c r="GA776" s="217"/>
      <c r="GB776" s="217"/>
      <c r="GC776" s="217"/>
      <c r="GD776" s="217"/>
      <c r="GE776" s="217"/>
      <c r="GF776" s="217"/>
      <c r="GG776" s="217"/>
      <c r="GH776" s="217"/>
      <c r="GI776" s="217"/>
      <c r="GJ776" s="217"/>
      <c r="GK776" s="217"/>
      <c r="GL776" s="217"/>
      <c r="GM776" s="217"/>
      <c r="GN776" s="217"/>
      <c r="GO776" s="217"/>
      <c r="GP776" s="217"/>
      <c r="GQ776" s="217"/>
      <c r="GR776" s="217"/>
      <c r="GS776" s="217"/>
      <c r="GT776" s="217"/>
      <c r="GU776" s="217"/>
      <c r="GV776" s="217"/>
      <c r="GW776" s="217"/>
      <c r="GX776" s="217"/>
      <c r="GY776" s="217"/>
      <c r="GZ776" s="217"/>
      <c r="HA776" s="217"/>
      <c r="HB776" s="217"/>
      <c r="HC776" s="217"/>
      <c r="HD776" s="217"/>
      <c r="HE776" s="217"/>
      <c r="HF776" s="217"/>
      <c r="HG776" s="217"/>
      <c r="HH776" s="217"/>
      <c r="HI776" s="217"/>
      <c r="HJ776" s="217"/>
      <c r="HK776" s="217"/>
      <c r="HL776" s="217"/>
      <c r="HM776" s="217"/>
      <c r="HN776" s="217"/>
      <c r="HO776" s="217"/>
      <c r="HP776" s="217"/>
      <c r="HQ776" s="217"/>
      <c r="HR776" s="217"/>
      <c r="HS776" s="217"/>
      <c r="HT776" s="217"/>
      <c r="HU776" s="217"/>
      <c r="HV776" s="217"/>
      <c r="HW776" s="217"/>
      <c r="HX776" s="217"/>
      <c r="HY776" s="217"/>
      <c r="HZ776" s="217"/>
      <c r="IA776" s="217"/>
      <c r="IB776" s="217"/>
      <c r="IC776" s="217"/>
      <c r="ID776" s="217"/>
      <c r="IE776" s="217"/>
      <c r="IF776" s="217"/>
      <c r="IG776" s="217"/>
      <c r="IH776" s="217"/>
      <c r="II776" s="217"/>
      <c r="IJ776" s="217"/>
      <c r="IK776" s="217"/>
      <c r="IL776" s="217"/>
      <c r="IM776" s="217"/>
      <c r="IN776" s="217"/>
      <c r="IO776" s="217"/>
      <c r="IP776" s="217"/>
      <c r="IQ776" s="217"/>
      <c r="IR776" s="217"/>
      <c r="IS776" s="217"/>
      <c r="IT776" s="217"/>
      <c r="IU776" s="217"/>
      <c r="IV776" s="217"/>
      <c r="IW776" s="217"/>
      <c r="IX776" s="217"/>
      <c r="IY776" s="217"/>
      <c r="IZ776" s="217"/>
      <c r="JA776" s="217"/>
      <c r="JB776" s="217"/>
      <c r="JC776" s="217"/>
    </row>
    <row r="777" spans="2:263" ht="60" x14ac:dyDescent="0.25">
      <c r="B777" s="217">
        <v>1</v>
      </c>
      <c r="C777" s="579" t="s">
        <v>427</v>
      </c>
      <c r="D777" s="175"/>
      <c r="E777" s="289"/>
      <c r="F777" s="2469">
        <f>SUM(F684,F593,F493,F426,F363,F289,F194,F75)</f>
        <v>0</v>
      </c>
      <c r="G777" s="2470">
        <f>SUM(G684,G593,G493,G426,G363,G289,G194,G75)</f>
        <v>0</v>
      </c>
      <c r="H777" s="2470">
        <f>SUM(H684,H593,H493,H426,H363,H289,H194,H75)</f>
        <v>0</v>
      </c>
      <c r="I777" s="2470"/>
      <c r="J777" s="2474"/>
      <c r="K777" s="2474"/>
      <c r="L777" s="2470"/>
      <c r="M777" s="2470"/>
      <c r="N777" s="2470"/>
      <c r="O777" s="2470"/>
      <c r="P777" s="2470"/>
      <c r="Q777" s="1894"/>
      <c r="R777" s="2472"/>
      <c r="S777" s="2472"/>
      <c r="T777" s="2472"/>
      <c r="U777" s="2472"/>
      <c r="V777" s="2472"/>
      <c r="W777" s="3073"/>
      <c r="X777" s="2472"/>
      <c r="Y777" s="2472"/>
      <c r="Z777" s="3074"/>
      <c r="AA777" s="3074"/>
      <c r="AB777" s="2472"/>
      <c r="AC777" s="2378"/>
      <c r="AD777" s="2378"/>
      <c r="AE777" s="2276"/>
      <c r="AF777" s="217"/>
      <c r="AG777" s="217"/>
      <c r="AH777" s="217"/>
      <c r="AI777" s="217"/>
      <c r="AJ777" s="217"/>
      <c r="AK777" s="217"/>
      <c r="AL777" s="217"/>
      <c r="AM777" s="217"/>
      <c r="AN777" s="217"/>
      <c r="AO777" s="217"/>
      <c r="AP777" s="217"/>
      <c r="AQ777" s="217"/>
      <c r="AR777" s="217"/>
      <c r="AS777" s="217"/>
      <c r="AT777" s="217"/>
      <c r="AU777" s="217"/>
      <c r="AV777" s="217"/>
      <c r="AW777" s="217"/>
      <c r="AX777" s="217"/>
      <c r="AY777" s="217"/>
      <c r="AZ777" s="217"/>
      <c r="BA777" s="217"/>
      <c r="BB777" s="217"/>
      <c r="BC777" s="217"/>
      <c r="BD777" s="217"/>
      <c r="BE777" s="217"/>
      <c r="BF777" s="217"/>
      <c r="BG777" s="217"/>
      <c r="BH777" s="217"/>
      <c r="BI777" s="217"/>
      <c r="BJ777" s="217"/>
      <c r="BK777" s="217"/>
      <c r="BL777" s="217"/>
      <c r="BM777" s="217"/>
      <c r="BN777" s="217"/>
      <c r="BO777" s="217"/>
      <c r="BP777" s="217"/>
      <c r="BQ777" s="217"/>
      <c r="BR777" s="217"/>
      <c r="BS777" s="217"/>
      <c r="BT777" s="217"/>
      <c r="BU777" s="217"/>
      <c r="BV777" s="217"/>
      <c r="BW777" s="217"/>
      <c r="BX777" s="217"/>
      <c r="BY777" s="217"/>
      <c r="BZ777" s="217"/>
      <c r="CA777" s="217"/>
      <c r="CB777" s="217"/>
      <c r="CC777" s="217"/>
      <c r="CD777" s="217"/>
      <c r="CE777" s="217"/>
      <c r="CF777" s="217"/>
      <c r="CG777" s="217"/>
      <c r="CH777" s="217"/>
      <c r="CI777" s="217"/>
      <c r="CJ777" s="217"/>
      <c r="CK777" s="217"/>
      <c r="CL777" s="217"/>
      <c r="CM777" s="217"/>
      <c r="CN777" s="217"/>
      <c r="CO777" s="217"/>
      <c r="CP777" s="217"/>
      <c r="CQ777" s="217"/>
      <c r="CR777" s="217"/>
      <c r="CS777" s="217"/>
      <c r="CT777" s="217"/>
      <c r="CU777" s="217"/>
      <c r="CV777" s="217"/>
      <c r="CW777" s="217"/>
      <c r="CX777" s="217"/>
      <c r="CY777" s="217"/>
      <c r="CZ777" s="217"/>
      <c r="DA777" s="217"/>
      <c r="DB777" s="217"/>
      <c r="DC777" s="217"/>
      <c r="DD777" s="217"/>
      <c r="DE777" s="217"/>
      <c r="DF777" s="217"/>
      <c r="DG777" s="217"/>
      <c r="DH777" s="217"/>
      <c r="DI777" s="217"/>
      <c r="DJ777" s="217"/>
      <c r="DK777" s="217"/>
      <c r="DL777" s="217"/>
      <c r="DM777" s="217"/>
      <c r="DN777" s="217"/>
      <c r="DO777" s="217"/>
      <c r="DP777" s="217"/>
      <c r="DQ777" s="217"/>
      <c r="DR777" s="217"/>
      <c r="DS777" s="217"/>
      <c r="DT777" s="217"/>
      <c r="DU777" s="217"/>
      <c r="DV777" s="217"/>
      <c r="DW777" s="217"/>
      <c r="DX777" s="217"/>
      <c r="DY777" s="217"/>
      <c r="DZ777" s="217"/>
      <c r="EA777" s="217"/>
      <c r="EB777" s="217"/>
      <c r="EC777" s="217"/>
      <c r="ED777" s="217"/>
      <c r="EE777" s="217"/>
      <c r="EF777" s="217"/>
      <c r="EG777" s="217"/>
      <c r="EH777" s="217"/>
      <c r="EI777" s="217"/>
      <c r="EJ777" s="217"/>
      <c r="EK777" s="217"/>
      <c r="EL777" s="217"/>
      <c r="EM777" s="217"/>
      <c r="EN777" s="217"/>
      <c r="EO777" s="217"/>
      <c r="EP777" s="217"/>
      <c r="EQ777" s="217"/>
      <c r="ER777" s="217"/>
      <c r="ES777" s="217"/>
      <c r="ET777" s="217"/>
      <c r="EU777" s="217"/>
      <c r="EV777" s="217"/>
      <c r="EW777" s="217"/>
      <c r="EX777" s="217"/>
      <c r="EY777" s="217"/>
      <c r="EZ777" s="217"/>
      <c r="FA777" s="217"/>
      <c r="FB777" s="217"/>
      <c r="FC777" s="217"/>
      <c r="FD777" s="217"/>
      <c r="FE777" s="217"/>
      <c r="FF777" s="217"/>
      <c r="FG777" s="217"/>
      <c r="FH777" s="217"/>
      <c r="FI777" s="217"/>
      <c r="FJ777" s="217"/>
      <c r="FK777" s="217"/>
      <c r="FL777" s="217"/>
      <c r="FM777" s="217"/>
      <c r="FN777" s="217"/>
      <c r="FO777" s="217"/>
      <c r="FP777" s="217"/>
      <c r="FQ777" s="217"/>
      <c r="FR777" s="217"/>
      <c r="FS777" s="217"/>
      <c r="FT777" s="217"/>
      <c r="FU777" s="217"/>
      <c r="FV777" s="217"/>
      <c r="FW777" s="217"/>
      <c r="FX777" s="217"/>
      <c r="FY777" s="217"/>
      <c r="FZ777" s="217"/>
      <c r="GA777" s="217"/>
      <c r="GB777" s="217"/>
      <c r="GC777" s="217"/>
      <c r="GD777" s="217"/>
      <c r="GE777" s="217"/>
      <c r="GF777" s="217"/>
      <c r="GG777" s="217"/>
      <c r="GH777" s="217"/>
      <c r="GI777" s="217"/>
      <c r="GJ777" s="217"/>
      <c r="GK777" s="217"/>
      <c r="GL777" s="217"/>
      <c r="GM777" s="217"/>
      <c r="GN777" s="217"/>
      <c r="GO777" s="217"/>
      <c r="GP777" s="217"/>
      <c r="GQ777" s="217"/>
      <c r="GR777" s="217"/>
      <c r="GS777" s="217"/>
      <c r="GT777" s="217"/>
      <c r="GU777" s="217"/>
      <c r="GV777" s="217"/>
      <c r="GW777" s="217"/>
      <c r="GX777" s="217"/>
      <c r="GY777" s="217"/>
      <c r="GZ777" s="217"/>
      <c r="HA777" s="217"/>
      <c r="HB777" s="217"/>
      <c r="HC777" s="217"/>
      <c r="HD777" s="217"/>
      <c r="HE777" s="217"/>
      <c r="HF777" s="217"/>
      <c r="HG777" s="217"/>
      <c r="HH777" s="217"/>
      <c r="HI777" s="217"/>
      <c r="HJ777" s="217"/>
      <c r="HK777" s="217"/>
      <c r="HL777" s="217"/>
      <c r="HM777" s="217"/>
      <c r="HN777" s="217"/>
      <c r="HO777" s="217"/>
      <c r="HP777" s="217"/>
      <c r="HQ777" s="217"/>
      <c r="HR777" s="217"/>
      <c r="HS777" s="217"/>
      <c r="HT777" s="217"/>
      <c r="HU777" s="217"/>
      <c r="HV777" s="217"/>
      <c r="HW777" s="217"/>
      <c r="HX777" s="217"/>
      <c r="HY777" s="217"/>
      <c r="HZ777" s="217"/>
      <c r="IA777" s="217"/>
      <c r="IB777" s="217"/>
      <c r="IC777" s="217"/>
      <c r="ID777" s="217"/>
      <c r="IE777" s="217"/>
      <c r="IF777" s="217"/>
      <c r="IG777" s="217"/>
      <c r="IH777" s="217"/>
      <c r="II777" s="217"/>
      <c r="IJ777" s="217"/>
      <c r="IK777" s="217"/>
      <c r="IL777" s="217"/>
      <c r="IM777" s="217"/>
      <c r="IN777" s="217"/>
      <c r="IO777" s="217"/>
      <c r="IP777" s="217"/>
      <c r="IQ777" s="217"/>
      <c r="IR777" s="217"/>
      <c r="IS777" s="217"/>
      <c r="IT777" s="217"/>
      <c r="IU777" s="217"/>
      <c r="IV777" s="217"/>
      <c r="IW777" s="217"/>
      <c r="IX777" s="217"/>
      <c r="IY777" s="217"/>
      <c r="IZ777" s="217"/>
      <c r="JA777" s="217"/>
      <c r="JB777" s="217"/>
      <c r="JC777" s="217"/>
    </row>
    <row r="778" spans="2:263" ht="45" x14ac:dyDescent="0.25">
      <c r="B778" s="217">
        <v>1</v>
      </c>
      <c r="C778" s="176" t="s">
        <v>428</v>
      </c>
      <c r="D778" s="175"/>
      <c r="E778" s="289"/>
      <c r="F778" s="2469">
        <f>SUM(,F685,F594,F494,F427,F364,F290,F195,F76)</f>
        <v>16250</v>
      </c>
      <c r="G778" s="2469">
        <f>SUM(,G685,G594,G494,G427,G364,G290,G195,G76)</f>
        <v>4062.5</v>
      </c>
      <c r="H778" s="2469">
        <f>SUM(,H685,H594,H494,H427,H364,H290,H195,H76)</f>
        <v>3686</v>
      </c>
      <c r="I778" s="2470">
        <f>H778/G778*100</f>
        <v>90.732307692307685</v>
      </c>
      <c r="J778" s="2474"/>
      <c r="K778" s="2474"/>
      <c r="L778" s="2470"/>
      <c r="M778" s="2470"/>
      <c r="N778" s="2470"/>
      <c r="O778" s="2470"/>
      <c r="P778" s="2470"/>
      <c r="Q778" s="1894"/>
      <c r="R778" s="2472"/>
      <c r="S778" s="2472"/>
      <c r="T778" s="2472"/>
      <c r="U778" s="2472"/>
      <c r="V778" s="2472"/>
      <c r="W778" s="3073"/>
      <c r="X778" s="2472"/>
      <c r="Y778" s="2472"/>
      <c r="Z778" s="3074"/>
      <c r="AA778" s="3074"/>
      <c r="AB778" s="2472"/>
      <c r="AC778" s="955"/>
      <c r="AD778" s="2378"/>
      <c r="AE778" s="2276"/>
      <c r="AF778" s="217"/>
      <c r="AG778" s="217"/>
      <c r="AH778" s="217"/>
      <c r="AI778" s="217"/>
      <c r="AJ778" s="217"/>
      <c r="AK778" s="217"/>
      <c r="AL778" s="217"/>
      <c r="AM778" s="217"/>
      <c r="AN778" s="217"/>
      <c r="AO778" s="217"/>
      <c r="AP778" s="217"/>
      <c r="AQ778" s="217"/>
      <c r="AR778" s="217"/>
      <c r="AS778" s="217"/>
      <c r="AT778" s="217"/>
      <c r="AU778" s="217"/>
      <c r="AV778" s="217"/>
      <c r="AW778" s="217"/>
      <c r="AX778" s="217"/>
      <c r="AY778" s="217"/>
      <c r="AZ778" s="217"/>
      <c r="BA778" s="217"/>
      <c r="BB778" s="217"/>
      <c r="BC778" s="217"/>
      <c r="BD778" s="217"/>
      <c r="BE778" s="217"/>
      <c r="BF778" s="217"/>
      <c r="BG778" s="217"/>
      <c r="BH778" s="217"/>
      <c r="BI778" s="217"/>
      <c r="BJ778" s="217"/>
      <c r="BK778" s="217"/>
      <c r="BL778" s="217"/>
      <c r="BM778" s="217"/>
      <c r="BN778" s="217"/>
      <c r="BO778" s="217"/>
      <c r="BP778" s="217"/>
      <c r="BQ778" s="217"/>
      <c r="BR778" s="217"/>
      <c r="BS778" s="217"/>
      <c r="BT778" s="217"/>
      <c r="BU778" s="217"/>
      <c r="BV778" s="217"/>
      <c r="BW778" s="217"/>
      <c r="BX778" s="217"/>
      <c r="BY778" s="217"/>
      <c r="BZ778" s="217"/>
      <c r="CA778" s="217"/>
      <c r="CB778" s="217"/>
      <c r="CC778" s="217"/>
      <c r="CD778" s="217"/>
      <c r="CE778" s="217"/>
      <c r="CF778" s="217"/>
      <c r="CG778" s="217"/>
      <c r="CH778" s="217"/>
      <c r="CI778" s="217"/>
      <c r="CJ778" s="217"/>
      <c r="CK778" s="217"/>
      <c r="CL778" s="217"/>
      <c r="CM778" s="217"/>
      <c r="CN778" s="217"/>
      <c r="CO778" s="217"/>
      <c r="CP778" s="217"/>
      <c r="CQ778" s="217"/>
      <c r="CR778" s="217"/>
      <c r="CS778" s="217"/>
      <c r="CT778" s="217"/>
      <c r="CU778" s="217"/>
      <c r="CV778" s="217"/>
      <c r="CW778" s="217"/>
      <c r="CX778" s="217"/>
      <c r="CY778" s="217"/>
      <c r="CZ778" s="217"/>
      <c r="DA778" s="217"/>
      <c r="DB778" s="217"/>
      <c r="DC778" s="217"/>
      <c r="DD778" s="217"/>
      <c r="DE778" s="217"/>
      <c r="DF778" s="217"/>
      <c r="DG778" s="217"/>
      <c r="DH778" s="217"/>
      <c r="DI778" s="217"/>
      <c r="DJ778" s="217"/>
      <c r="DK778" s="217"/>
      <c r="DL778" s="217"/>
      <c r="DM778" s="217"/>
      <c r="DN778" s="217"/>
      <c r="DO778" s="217"/>
      <c r="DP778" s="217"/>
      <c r="DQ778" s="217"/>
      <c r="DR778" s="217"/>
      <c r="DS778" s="217"/>
      <c r="DT778" s="217"/>
      <c r="DU778" s="217"/>
      <c r="DV778" s="217"/>
      <c r="DW778" s="217"/>
      <c r="DX778" s="217"/>
      <c r="DY778" s="217"/>
      <c r="DZ778" s="217"/>
      <c r="EA778" s="217"/>
      <c r="EB778" s="217"/>
      <c r="EC778" s="217"/>
      <c r="ED778" s="217"/>
      <c r="EE778" s="217"/>
      <c r="EF778" s="217"/>
      <c r="EG778" s="217"/>
      <c r="EH778" s="217"/>
      <c r="EI778" s="217"/>
      <c r="EJ778" s="217"/>
      <c r="EK778" s="217"/>
      <c r="EL778" s="217"/>
      <c r="EM778" s="217"/>
      <c r="EN778" s="217"/>
      <c r="EO778" s="217"/>
      <c r="EP778" s="217"/>
      <c r="EQ778" s="217"/>
      <c r="ER778" s="217"/>
      <c r="ES778" s="217"/>
      <c r="ET778" s="217"/>
      <c r="EU778" s="217"/>
      <c r="EV778" s="217"/>
      <c r="EW778" s="217"/>
      <c r="EX778" s="217"/>
      <c r="EY778" s="217"/>
      <c r="EZ778" s="217"/>
      <c r="FA778" s="217"/>
      <c r="FB778" s="217"/>
      <c r="FC778" s="217"/>
      <c r="FD778" s="217"/>
      <c r="FE778" s="217"/>
      <c r="FF778" s="217"/>
      <c r="FG778" s="217"/>
      <c r="FH778" s="217"/>
      <c r="FI778" s="217"/>
      <c r="FJ778" s="217"/>
      <c r="FK778" s="217"/>
      <c r="FL778" s="217"/>
      <c r="FM778" s="217"/>
      <c r="FN778" s="217"/>
      <c r="FO778" s="217"/>
      <c r="FP778" s="217"/>
      <c r="FQ778" s="217"/>
      <c r="FR778" s="217"/>
      <c r="FS778" s="217"/>
      <c r="FT778" s="217"/>
      <c r="FU778" s="217"/>
      <c r="FV778" s="217"/>
      <c r="FW778" s="217"/>
      <c r="FX778" s="217"/>
      <c r="FY778" s="217"/>
      <c r="FZ778" s="217"/>
      <c r="GA778" s="217"/>
      <c r="GB778" s="217"/>
      <c r="GC778" s="217"/>
      <c r="GD778" s="217"/>
      <c r="GE778" s="217"/>
      <c r="GF778" s="217"/>
      <c r="GG778" s="217"/>
      <c r="GH778" s="217"/>
      <c r="GI778" s="217"/>
      <c r="GJ778" s="217"/>
      <c r="GK778" s="217"/>
      <c r="GL778" s="217"/>
      <c r="GM778" s="217"/>
      <c r="GN778" s="217"/>
      <c r="GO778" s="217"/>
      <c r="GP778" s="217"/>
      <c r="GQ778" s="217"/>
      <c r="GR778" s="217"/>
      <c r="GS778" s="217"/>
      <c r="GT778" s="217"/>
      <c r="GU778" s="217"/>
      <c r="GV778" s="217"/>
      <c r="GW778" s="217"/>
      <c r="GX778" s="217"/>
      <c r="GY778" s="217"/>
      <c r="GZ778" s="217"/>
      <c r="HA778" s="217"/>
      <c r="HB778" s="217"/>
      <c r="HC778" s="217"/>
      <c r="HD778" s="217"/>
      <c r="HE778" s="217"/>
      <c r="HF778" s="217"/>
      <c r="HG778" s="217"/>
      <c r="HH778" s="217"/>
      <c r="HI778" s="217"/>
      <c r="HJ778" s="217"/>
      <c r="HK778" s="217"/>
      <c r="HL778" s="217"/>
      <c r="HM778" s="217"/>
      <c r="HN778" s="217"/>
      <c r="HO778" s="217"/>
      <c r="HP778" s="217"/>
      <c r="HQ778" s="217"/>
      <c r="HR778" s="217"/>
      <c r="HS778" s="217"/>
      <c r="HT778" s="217"/>
      <c r="HU778" s="217"/>
      <c r="HV778" s="217"/>
      <c r="HW778" s="217"/>
      <c r="HX778" s="217"/>
      <c r="HY778" s="217"/>
      <c r="HZ778" s="217"/>
      <c r="IA778" s="217"/>
      <c r="IB778" s="217"/>
      <c r="IC778" s="217"/>
      <c r="ID778" s="217"/>
      <c r="IE778" s="217"/>
      <c r="IF778" s="217"/>
      <c r="IG778" s="217"/>
      <c r="IH778" s="217"/>
      <c r="II778" s="217"/>
      <c r="IJ778" s="217"/>
      <c r="IK778" s="217"/>
      <c r="IL778" s="217"/>
      <c r="IM778" s="217"/>
      <c r="IN778" s="217"/>
      <c r="IO778" s="217"/>
      <c r="IP778" s="217"/>
      <c r="IQ778" s="217"/>
      <c r="IR778" s="217"/>
      <c r="IS778" s="217"/>
      <c r="IT778" s="217"/>
      <c r="IU778" s="217"/>
      <c r="IV778" s="217"/>
      <c r="IW778" s="217"/>
      <c r="IX778" s="217"/>
      <c r="IY778" s="217"/>
      <c r="IZ778" s="217"/>
      <c r="JA778" s="217"/>
      <c r="JB778" s="217"/>
      <c r="JC778" s="217"/>
    </row>
    <row r="779" spans="2:263" ht="57" x14ac:dyDescent="0.25">
      <c r="B779" s="217">
        <v>1</v>
      </c>
      <c r="C779" s="3223" t="s">
        <v>645</v>
      </c>
      <c r="D779" s="3156"/>
      <c r="E779" s="289"/>
      <c r="F779" s="2469">
        <f>F686+F595+F495+F428+F291+F196+F77</f>
        <v>14933</v>
      </c>
      <c r="G779" s="2470">
        <f>G686+G595+G495+G428+G291+G196+G77</f>
        <v>3733.25</v>
      </c>
      <c r="H779" s="2470">
        <f>H686+H595+H495+H428+H291+H196+H77</f>
        <v>22</v>
      </c>
      <c r="I779" s="2470">
        <f>H779/G779*100</f>
        <v>0.5892988682783098</v>
      </c>
      <c r="J779" s="2474"/>
      <c r="K779" s="2474"/>
      <c r="L779" s="2470"/>
      <c r="M779" s="2470"/>
      <c r="N779" s="2470"/>
      <c r="O779" s="2470"/>
      <c r="P779" s="2470"/>
      <c r="Q779" s="1894"/>
      <c r="R779" s="2470">
        <f>R686+R595+R495+R428+R291+R196+R77</f>
        <v>3053.5947000000001</v>
      </c>
      <c r="S779" s="2470">
        <f>S686+S595+S495+S428+S291+S196+S77</f>
        <v>35896.762399999992</v>
      </c>
      <c r="T779" s="2470">
        <f t="shared" ref="T779:AB779" si="530">T686+T595+T495+T428+T291+T196+T77</f>
        <v>35896.762399999992</v>
      </c>
      <c r="U779" s="2470">
        <f t="shared" si="530"/>
        <v>5099.8997340909082</v>
      </c>
      <c r="V779" s="2470">
        <f t="shared" si="530"/>
        <v>50.274259999999998</v>
      </c>
      <c r="W779" s="2470">
        <f t="shared" si="530"/>
        <v>0</v>
      </c>
      <c r="X779" s="2470">
        <f t="shared" si="530"/>
        <v>0</v>
      </c>
      <c r="Y779" s="2470">
        <f t="shared" si="530"/>
        <v>-5049.625474090908</v>
      </c>
      <c r="Z779" s="2470">
        <f t="shared" si="530"/>
        <v>0</v>
      </c>
      <c r="AA779" s="2470">
        <f t="shared" si="530"/>
        <v>0</v>
      </c>
      <c r="AB779" s="2470">
        <f t="shared" si="530"/>
        <v>50.274259999999998</v>
      </c>
      <c r="AC779" s="2378"/>
      <c r="AD779" s="2378"/>
      <c r="AE779" s="2276"/>
      <c r="AF779" s="217"/>
      <c r="AG779" s="217"/>
      <c r="AH779" s="217"/>
      <c r="AI779" s="217"/>
      <c r="AJ779" s="217"/>
      <c r="AK779" s="217"/>
      <c r="AL779" s="217"/>
      <c r="AM779" s="217"/>
      <c r="AN779" s="217"/>
      <c r="AO779" s="217"/>
      <c r="AP779" s="217"/>
      <c r="AQ779" s="217"/>
      <c r="AR779" s="217"/>
      <c r="AS779" s="217"/>
      <c r="AT779" s="217"/>
      <c r="AU779" s="217"/>
      <c r="AV779" s="217"/>
      <c r="AW779" s="217"/>
      <c r="AX779" s="217"/>
      <c r="AY779" s="217"/>
      <c r="AZ779" s="217"/>
      <c r="BA779" s="217"/>
      <c r="BB779" s="217"/>
      <c r="BC779" s="217"/>
      <c r="BD779" s="217"/>
      <c r="BE779" s="217"/>
      <c r="BF779" s="217"/>
      <c r="BG779" s="217"/>
      <c r="BH779" s="217"/>
      <c r="BI779" s="217"/>
      <c r="BJ779" s="217"/>
      <c r="BK779" s="217"/>
      <c r="BL779" s="217"/>
      <c r="BM779" s="217"/>
      <c r="BN779" s="217"/>
      <c r="BO779" s="217"/>
      <c r="BP779" s="217"/>
      <c r="BQ779" s="217"/>
      <c r="BR779" s="217"/>
      <c r="BS779" s="217"/>
      <c r="BT779" s="217"/>
      <c r="BU779" s="217"/>
      <c r="BV779" s="217"/>
      <c r="BW779" s="217"/>
      <c r="BX779" s="217"/>
      <c r="BY779" s="217"/>
      <c r="BZ779" s="217"/>
      <c r="CA779" s="217"/>
      <c r="CB779" s="217"/>
      <c r="CC779" s="217"/>
      <c r="CD779" s="217"/>
      <c r="CE779" s="217"/>
      <c r="CF779" s="217"/>
      <c r="CG779" s="217"/>
      <c r="CH779" s="217"/>
      <c r="CI779" s="217"/>
      <c r="CJ779" s="217"/>
      <c r="CK779" s="217"/>
      <c r="CL779" s="217"/>
      <c r="CM779" s="217"/>
      <c r="CN779" s="217"/>
      <c r="CO779" s="217"/>
      <c r="CP779" s="217"/>
      <c r="CQ779" s="217"/>
      <c r="CR779" s="217"/>
      <c r="CS779" s="217"/>
      <c r="CT779" s="217"/>
      <c r="CU779" s="217"/>
      <c r="CV779" s="217"/>
      <c r="CW779" s="217"/>
      <c r="CX779" s="217"/>
      <c r="CY779" s="217"/>
      <c r="CZ779" s="217"/>
      <c r="DA779" s="217"/>
      <c r="DB779" s="217"/>
      <c r="DC779" s="217"/>
      <c r="DD779" s="217"/>
      <c r="DE779" s="217"/>
      <c r="DF779" s="217"/>
      <c r="DG779" s="217"/>
      <c r="DH779" s="217"/>
      <c r="DI779" s="217"/>
      <c r="DJ779" s="217"/>
      <c r="DK779" s="217"/>
      <c r="DL779" s="217"/>
      <c r="DM779" s="217"/>
      <c r="DN779" s="217"/>
      <c r="DO779" s="217"/>
      <c r="DP779" s="217"/>
      <c r="DQ779" s="217"/>
      <c r="DR779" s="217"/>
      <c r="DS779" s="217"/>
      <c r="DT779" s="217"/>
      <c r="DU779" s="217"/>
      <c r="DV779" s="217"/>
      <c r="DW779" s="217"/>
      <c r="DX779" s="217"/>
      <c r="DY779" s="217"/>
      <c r="DZ779" s="217"/>
      <c r="EA779" s="217"/>
      <c r="EB779" s="217"/>
      <c r="EC779" s="217"/>
      <c r="ED779" s="217"/>
      <c r="EE779" s="217"/>
      <c r="EF779" s="217"/>
      <c r="EG779" s="217"/>
      <c r="EH779" s="217"/>
      <c r="EI779" s="217"/>
      <c r="EJ779" s="217"/>
      <c r="EK779" s="217"/>
      <c r="EL779" s="217"/>
      <c r="EM779" s="217"/>
      <c r="EN779" s="217"/>
      <c r="EO779" s="217"/>
      <c r="EP779" s="217"/>
      <c r="EQ779" s="217"/>
      <c r="ER779" s="217"/>
      <c r="ES779" s="217"/>
      <c r="ET779" s="217"/>
      <c r="EU779" s="217"/>
      <c r="EV779" s="217"/>
      <c r="EW779" s="217"/>
      <c r="EX779" s="217"/>
      <c r="EY779" s="217"/>
      <c r="EZ779" s="217"/>
      <c r="FA779" s="217"/>
      <c r="FB779" s="217"/>
      <c r="FC779" s="217"/>
      <c r="FD779" s="217"/>
      <c r="FE779" s="217"/>
      <c r="FF779" s="217"/>
      <c r="FG779" s="217"/>
      <c r="FH779" s="217"/>
      <c r="FI779" s="217"/>
      <c r="FJ779" s="217"/>
      <c r="FK779" s="217"/>
      <c r="FL779" s="217"/>
      <c r="FM779" s="217"/>
      <c r="FN779" s="217"/>
      <c r="FO779" s="217"/>
      <c r="FP779" s="217"/>
      <c r="FQ779" s="217"/>
      <c r="FR779" s="217"/>
      <c r="FS779" s="217"/>
      <c r="FT779" s="217"/>
      <c r="FU779" s="217"/>
      <c r="FV779" s="217"/>
      <c r="FW779" s="217"/>
      <c r="FX779" s="217"/>
      <c r="FY779" s="217"/>
      <c r="FZ779" s="217"/>
      <c r="GA779" s="217"/>
      <c r="GB779" s="217"/>
      <c r="GC779" s="217"/>
      <c r="GD779" s="217"/>
      <c r="GE779" s="217"/>
      <c r="GF779" s="217"/>
      <c r="GG779" s="217"/>
      <c r="GH779" s="217"/>
      <c r="GI779" s="217"/>
      <c r="GJ779" s="217"/>
      <c r="GK779" s="217"/>
      <c r="GL779" s="217"/>
      <c r="GM779" s="217"/>
      <c r="GN779" s="217"/>
      <c r="GO779" s="217"/>
      <c r="GP779" s="217"/>
      <c r="GQ779" s="217"/>
      <c r="GR779" s="217"/>
      <c r="GS779" s="217"/>
      <c r="GT779" s="217"/>
      <c r="GU779" s="217"/>
      <c r="GV779" s="217"/>
      <c r="GW779" s="217"/>
      <c r="GX779" s="217"/>
      <c r="GY779" s="217"/>
      <c r="GZ779" s="217"/>
      <c r="HA779" s="217"/>
      <c r="HB779" s="217"/>
      <c r="HC779" s="217"/>
      <c r="HD779" s="217"/>
      <c r="HE779" s="217"/>
      <c r="HF779" s="217"/>
      <c r="HG779" s="217"/>
      <c r="HH779" s="217"/>
      <c r="HI779" s="217"/>
      <c r="HJ779" s="217"/>
      <c r="HK779" s="217"/>
      <c r="HL779" s="217"/>
      <c r="HM779" s="217"/>
      <c r="HN779" s="217"/>
      <c r="HO779" s="217"/>
      <c r="HP779" s="217"/>
      <c r="HQ779" s="217"/>
      <c r="HR779" s="217"/>
      <c r="HS779" s="217"/>
      <c r="HT779" s="217"/>
      <c r="HU779" s="217"/>
      <c r="HV779" s="217"/>
      <c r="HW779" s="217"/>
      <c r="HX779" s="217"/>
      <c r="HY779" s="217"/>
      <c r="HZ779" s="217"/>
      <c r="IA779" s="217"/>
      <c r="IB779" s="217"/>
      <c r="IC779" s="217"/>
      <c r="ID779" s="217"/>
      <c r="IE779" s="217"/>
      <c r="IF779" s="217"/>
      <c r="IG779" s="217"/>
      <c r="IH779" s="217"/>
      <c r="II779" s="217"/>
      <c r="IJ779" s="217"/>
      <c r="IK779" s="217"/>
      <c r="IL779" s="217"/>
      <c r="IM779" s="217"/>
      <c r="IN779" s="217"/>
      <c r="IO779" s="217"/>
      <c r="IP779" s="217"/>
      <c r="IQ779" s="217"/>
      <c r="IR779" s="217"/>
      <c r="IS779" s="217"/>
      <c r="IT779" s="217"/>
      <c r="IU779" s="217"/>
      <c r="IV779" s="217"/>
      <c r="IW779" s="217"/>
      <c r="IX779" s="217"/>
      <c r="IY779" s="217"/>
      <c r="IZ779" s="217"/>
      <c r="JA779" s="217"/>
      <c r="JB779" s="217"/>
      <c r="JC779" s="217"/>
    </row>
    <row r="780" spans="2:263" ht="30" x14ac:dyDescent="0.25">
      <c r="B780" s="217">
        <v>1</v>
      </c>
      <c r="C780" s="577" t="s">
        <v>646</v>
      </c>
      <c r="D780" s="175"/>
      <c r="E780" s="289"/>
      <c r="F780" s="2469">
        <f t="shared" ref="F780:H781" si="531">F496+F292+F78</f>
        <v>154</v>
      </c>
      <c r="G780" s="2470">
        <f t="shared" si="531"/>
        <v>38.5</v>
      </c>
      <c r="H780" s="2470">
        <f t="shared" si="531"/>
        <v>0</v>
      </c>
      <c r="I780" s="2470">
        <f>H780/G780*100</f>
        <v>0</v>
      </c>
      <c r="J780" s="2474"/>
      <c r="K780" s="2474"/>
      <c r="L780" s="2470"/>
      <c r="M780" s="2470"/>
      <c r="N780" s="2470"/>
      <c r="O780" s="2470"/>
      <c r="P780" s="2470"/>
      <c r="Q780" s="1894"/>
      <c r="R780" s="2470">
        <f t="shared" ref="R780:AB780" si="532">R496+R292+R78</f>
        <v>403.00260000000003</v>
      </c>
      <c r="S780" s="2470">
        <f t="shared" si="532"/>
        <v>403.00260000000003</v>
      </c>
      <c r="T780" s="2470">
        <f t="shared" si="532"/>
        <v>403.00260000000003</v>
      </c>
      <c r="U780" s="2470">
        <f t="shared" si="532"/>
        <v>73.273200000000003</v>
      </c>
      <c r="V780" s="2470">
        <f t="shared" si="532"/>
        <v>0</v>
      </c>
      <c r="W780" s="2470">
        <f t="shared" si="532"/>
        <v>0</v>
      </c>
      <c r="X780" s="2470">
        <f t="shared" si="532"/>
        <v>0</v>
      </c>
      <c r="Y780" s="2470">
        <f t="shared" si="532"/>
        <v>-73.273200000000003</v>
      </c>
      <c r="Z780" s="2470">
        <f t="shared" si="532"/>
        <v>0</v>
      </c>
      <c r="AA780" s="2470">
        <f t="shared" si="532"/>
        <v>0</v>
      </c>
      <c r="AB780" s="2470">
        <f t="shared" si="532"/>
        <v>0</v>
      </c>
      <c r="AC780" s="2378"/>
      <c r="AD780" s="2378"/>
      <c r="AE780" s="2276"/>
      <c r="AF780" s="217"/>
      <c r="AG780" s="217"/>
      <c r="AH780" s="217"/>
      <c r="AI780" s="217"/>
      <c r="AJ780" s="217"/>
      <c r="AK780" s="217"/>
      <c r="AL780" s="217"/>
      <c r="AM780" s="217"/>
      <c r="AN780" s="217"/>
      <c r="AO780" s="217"/>
      <c r="AP780" s="217"/>
      <c r="AQ780" s="217"/>
      <c r="AR780" s="217"/>
      <c r="AS780" s="217"/>
      <c r="AT780" s="217"/>
      <c r="AU780" s="217"/>
      <c r="AV780" s="217"/>
      <c r="AW780" s="217"/>
      <c r="AX780" s="217"/>
      <c r="AY780" s="217"/>
      <c r="AZ780" s="217"/>
      <c r="BA780" s="217"/>
      <c r="BB780" s="217"/>
      <c r="BC780" s="217"/>
      <c r="BD780" s="217"/>
      <c r="BE780" s="217"/>
      <c r="BF780" s="217"/>
      <c r="BG780" s="217"/>
      <c r="BH780" s="217"/>
      <c r="BI780" s="217"/>
      <c r="BJ780" s="217"/>
      <c r="BK780" s="217"/>
      <c r="BL780" s="217"/>
      <c r="BM780" s="217"/>
      <c r="BN780" s="217"/>
      <c r="BO780" s="217"/>
      <c r="BP780" s="217"/>
      <c r="BQ780" s="217"/>
      <c r="BR780" s="217"/>
      <c r="BS780" s="217"/>
      <c r="BT780" s="217"/>
      <c r="BU780" s="217"/>
      <c r="BV780" s="217"/>
      <c r="BW780" s="217"/>
      <c r="BX780" s="217"/>
      <c r="BY780" s="217"/>
      <c r="BZ780" s="217"/>
      <c r="CA780" s="217"/>
      <c r="CB780" s="217"/>
      <c r="CC780" s="217"/>
      <c r="CD780" s="217"/>
      <c r="CE780" s="217"/>
      <c r="CF780" s="217"/>
      <c r="CG780" s="217"/>
      <c r="CH780" s="217"/>
      <c r="CI780" s="217"/>
      <c r="CJ780" s="217"/>
      <c r="CK780" s="217"/>
      <c r="CL780" s="217"/>
      <c r="CM780" s="217"/>
      <c r="CN780" s="217"/>
      <c r="CO780" s="217"/>
      <c r="CP780" s="217"/>
      <c r="CQ780" s="217"/>
      <c r="CR780" s="217"/>
      <c r="CS780" s="217"/>
      <c r="CT780" s="217"/>
      <c r="CU780" s="217"/>
      <c r="CV780" s="217"/>
      <c r="CW780" s="217"/>
      <c r="CX780" s="217"/>
      <c r="CY780" s="217"/>
      <c r="CZ780" s="217"/>
      <c r="DA780" s="217"/>
      <c r="DB780" s="217"/>
      <c r="DC780" s="217"/>
      <c r="DD780" s="217"/>
      <c r="DE780" s="217"/>
      <c r="DF780" s="217"/>
      <c r="DG780" s="217"/>
      <c r="DH780" s="217"/>
      <c r="DI780" s="217"/>
      <c r="DJ780" s="217"/>
      <c r="DK780" s="217"/>
      <c r="DL780" s="217"/>
      <c r="DM780" s="217"/>
      <c r="DN780" s="217"/>
      <c r="DO780" s="217"/>
      <c r="DP780" s="217"/>
      <c r="DQ780" s="217"/>
      <c r="DR780" s="217"/>
      <c r="DS780" s="217"/>
      <c r="DT780" s="217"/>
      <c r="DU780" s="217"/>
      <c r="DV780" s="217"/>
      <c r="DW780" s="217"/>
      <c r="DX780" s="217"/>
      <c r="DY780" s="217"/>
      <c r="DZ780" s="217"/>
      <c r="EA780" s="217"/>
      <c r="EB780" s="217"/>
      <c r="EC780" s="217"/>
      <c r="ED780" s="217"/>
      <c r="EE780" s="217"/>
      <c r="EF780" s="217"/>
      <c r="EG780" s="217"/>
      <c r="EH780" s="217"/>
      <c r="EI780" s="217"/>
      <c r="EJ780" s="217"/>
      <c r="EK780" s="217"/>
      <c r="EL780" s="217"/>
      <c r="EM780" s="217"/>
      <c r="EN780" s="217"/>
      <c r="EO780" s="217"/>
      <c r="EP780" s="217"/>
      <c r="EQ780" s="217"/>
      <c r="ER780" s="217"/>
      <c r="ES780" s="217"/>
      <c r="ET780" s="217"/>
      <c r="EU780" s="217"/>
      <c r="EV780" s="217"/>
      <c r="EW780" s="217"/>
      <c r="EX780" s="217"/>
      <c r="EY780" s="217"/>
      <c r="EZ780" s="217"/>
      <c r="FA780" s="217"/>
      <c r="FB780" s="217"/>
      <c r="FC780" s="217"/>
      <c r="FD780" s="217"/>
      <c r="FE780" s="217"/>
      <c r="FF780" s="217"/>
      <c r="FG780" s="217"/>
      <c r="FH780" s="217"/>
      <c r="FI780" s="217"/>
      <c r="FJ780" s="217"/>
      <c r="FK780" s="217"/>
      <c r="FL780" s="217"/>
      <c r="FM780" s="217"/>
      <c r="FN780" s="217"/>
      <c r="FO780" s="217"/>
      <c r="FP780" s="217"/>
      <c r="FQ780" s="217"/>
      <c r="FR780" s="217"/>
      <c r="FS780" s="217"/>
      <c r="FT780" s="217"/>
      <c r="FU780" s="217"/>
      <c r="FV780" s="217"/>
      <c r="FW780" s="217"/>
      <c r="FX780" s="217"/>
      <c r="FY780" s="217"/>
      <c r="FZ780" s="217"/>
      <c r="GA780" s="217"/>
      <c r="GB780" s="217"/>
      <c r="GC780" s="217"/>
      <c r="GD780" s="217"/>
      <c r="GE780" s="217"/>
      <c r="GF780" s="217"/>
      <c r="GG780" s="217"/>
      <c r="GH780" s="217"/>
      <c r="GI780" s="217"/>
      <c r="GJ780" s="217"/>
      <c r="GK780" s="217"/>
      <c r="GL780" s="217"/>
      <c r="GM780" s="217"/>
      <c r="GN780" s="217"/>
      <c r="GO780" s="217"/>
      <c r="GP780" s="217"/>
      <c r="GQ780" s="217"/>
      <c r="GR780" s="217"/>
      <c r="GS780" s="217"/>
      <c r="GT780" s="217"/>
      <c r="GU780" s="217"/>
      <c r="GV780" s="217"/>
      <c r="GW780" s="217"/>
      <c r="GX780" s="217"/>
      <c r="GY780" s="217"/>
      <c r="GZ780" s="217"/>
      <c r="HA780" s="217"/>
      <c r="HB780" s="217"/>
      <c r="HC780" s="217"/>
      <c r="HD780" s="217"/>
      <c r="HE780" s="217"/>
      <c r="HF780" s="217"/>
      <c r="HG780" s="217"/>
      <c r="HH780" s="217"/>
      <c r="HI780" s="217"/>
      <c r="HJ780" s="217"/>
      <c r="HK780" s="217"/>
      <c r="HL780" s="217"/>
      <c r="HM780" s="217"/>
      <c r="HN780" s="217"/>
      <c r="HO780" s="217"/>
      <c r="HP780" s="217"/>
      <c r="HQ780" s="217"/>
      <c r="HR780" s="217"/>
      <c r="HS780" s="217"/>
      <c r="HT780" s="217"/>
      <c r="HU780" s="217"/>
      <c r="HV780" s="217"/>
      <c r="HW780" s="217"/>
      <c r="HX780" s="217"/>
      <c r="HY780" s="217"/>
      <c r="HZ780" s="217"/>
      <c r="IA780" s="217"/>
      <c r="IB780" s="217"/>
      <c r="IC780" s="217"/>
      <c r="ID780" s="217"/>
      <c r="IE780" s="217"/>
      <c r="IF780" s="217"/>
      <c r="IG780" s="217"/>
      <c r="IH780" s="217"/>
      <c r="II780" s="217"/>
      <c r="IJ780" s="217"/>
      <c r="IK780" s="217"/>
      <c r="IL780" s="217"/>
      <c r="IM780" s="217"/>
      <c r="IN780" s="217"/>
      <c r="IO780" s="217"/>
      <c r="IP780" s="217"/>
      <c r="IQ780" s="217"/>
      <c r="IR780" s="217"/>
      <c r="IS780" s="217"/>
      <c r="IT780" s="217"/>
      <c r="IU780" s="217"/>
      <c r="IV780" s="217"/>
      <c r="IW780" s="217"/>
      <c r="IX780" s="217"/>
      <c r="IY780" s="217"/>
      <c r="IZ780" s="217"/>
      <c r="JA780" s="217"/>
      <c r="JB780" s="217"/>
      <c r="JC780" s="217"/>
    </row>
    <row r="781" spans="2:263" ht="30" x14ac:dyDescent="0.25">
      <c r="B781" s="217">
        <v>1</v>
      </c>
      <c r="C781" s="577" t="s">
        <v>647</v>
      </c>
      <c r="D781" s="175"/>
      <c r="E781" s="289"/>
      <c r="F781" s="2469">
        <f t="shared" si="531"/>
        <v>925</v>
      </c>
      <c r="G781" s="2470">
        <f t="shared" si="531"/>
        <v>231.25</v>
      </c>
      <c r="H781" s="2470">
        <f t="shared" si="531"/>
        <v>20</v>
      </c>
      <c r="I781" s="2470">
        <f>H781/G781*100</f>
        <v>8.6486486486486491</v>
      </c>
      <c r="J781" s="2474"/>
      <c r="K781" s="2474"/>
      <c r="L781" s="2470"/>
      <c r="M781" s="2470"/>
      <c r="N781" s="2470"/>
      <c r="O781" s="2470"/>
      <c r="P781" s="2470"/>
      <c r="Q781" s="1894"/>
      <c r="R781" s="2470">
        <f t="shared" ref="R781:AB781" si="533">R497+R293+R79</f>
        <v>2006.6950000000002</v>
      </c>
      <c r="S781" s="2470">
        <f t="shared" si="533"/>
        <v>2006.6950000000002</v>
      </c>
      <c r="T781" s="2470">
        <f t="shared" si="533"/>
        <v>2006.6950000000002</v>
      </c>
      <c r="U781" s="2470">
        <f t="shared" si="533"/>
        <v>384.52615000000003</v>
      </c>
      <c r="V781" s="2470">
        <f t="shared" si="533"/>
        <v>43.387599999999999</v>
      </c>
      <c r="W781" s="2470">
        <f t="shared" si="533"/>
        <v>0</v>
      </c>
      <c r="X781" s="2470">
        <f t="shared" si="533"/>
        <v>0</v>
      </c>
      <c r="Y781" s="2470">
        <f t="shared" si="533"/>
        <v>-341.13855000000001</v>
      </c>
      <c r="Z781" s="2470">
        <f t="shared" si="533"/>
        <v>0</v>
      </c>
      <c r="AA781" s="2470">
        <f t="shared" si="533"/>
        <v>0</v>
      </c>
      <c r="AB781" s="2470">
        <f t="shared" si="533"/>
        <v>43.387599999999999</v>
      </c>
      <c r="AC781" s="2378"/>
      <c r="AD781" s="2378"/>
      <c r="AE781" s="2276"/>
      <c r="AF781" s="217"/>
      <c r="AG781" s="217"/>
      <c r="AH781" s="217"/>
      <c r="AI781" s="217"/>
      <c r="AJ781" s="217"/>
      <c r="AK781" s="217"/>
      <c r="AL781" s="217"/>
      <c r="AM781" s="217"/>
      <c r="AN781" s="217"/>
      <c r="AO781" s="217"/>
      <c r="AP781" s="217"/>
      <c r="AQ781" s="217"/>
      <c r="AR781" s="217"/>
      <c r="AS781" s="217"/>
      <c r="AT781" s="217"/>
      <c r="AU781" s="217"/>
      <c r="AV781" s="217"/>
      <c r="AW781" s="217"/>
      <c r="AX781" s="217"/>
      <c r="AY781" s="217"/>
      <c r="AZ781" s="217"/>
      <c r="BA781" s="217"/>
      <c r="BB781" s="217"/>
      <c r="BC781" s="217"/>
      <c r="BD781" s="217"/>
      <c r="BE781" s="217"/>
      <c r="BF781" s="217"/>
      <c r="BG781" s="217"/>
      <c r="BH781" s="217"/>
      <c r="BI781" s="217"/>
      <c r="BJ781" s="217"/>
      <c r="BK781" s="217"/>
      <c r="BL781" s="217"/>
      <c r="BM781" s="217"/>
      <c r="BN781" s="217"/>
      <c r="BO781" s="217"/>
      <c r="BP781" s="217"/>
      <c r="BQ781" s="217"/>
      <c r="BR781" s="217"/>
      <c r="BS781" s="217"/>
      <c r="BT781" s="217"/>
      <c r="BU781" s="217"/>
      <c r="BV781" s="217"/>
      <c r="BW781" s="217"/>
      <c r="BX781" s="217"/>
      <c r="BY781" s="217"/>
      <c r="BZ781" s="217"/>
      <c r="CA781" s="217"/>
      <c r="CB781" s="217"/>
      <c r="CC781" s="217"/>
      <c r="CD781" s="217"/>
      <c r="CE781" s="217"/>
      <c r="CF781" s="217"/>
      <c r="CG781" s="217"/>
      <c r="CH781" s="217"/>
      <c r="CI781" s="217"/>
      <c r="CJ781" s="217"/>
      <c r="CK781" s="217"/>
      <c r="CL781" s="217"/>
      <c r="CM781" s="217"/>
      <c r="CN781" s="217"/>
      <c r="CO781" s="217"/>
      <c r="CP781" s="217"/>
      <c r="CQ781" s="217"/>
      <c r="CR781" s="217"/>
      <c r="CS781" s="217"/>
      <c r="CT781" s="217"/>
      <c r="CU781" s="217"/>
      <c r="CV781" s="217"/>
      <c r="CW781" s="217"/>
      <c r="CX781" s="217"/>
      <c r="CY781" s="217"/>
      <c r="CZ781" s="217"/>
      <c r="DA781" s="217"/>
      <c r="DB781" s="217"/>
      <c r="DC781" s="217"/>
      <c r="DD781" s="217"/>
      <c r="DE781" s="217"/>
      <c r="DF781" s="217"/>
      <c r="DG781" s="217"/>
      <c r="DH781" s="217"/>
      <c r="DI781" s="217"/>
      <c r="DJ781" s="217"/>
      <c r="DK781" s="217"/>
      <c r="DL781" s="217"/>
      <c r="DM781" s="217"/>
      <c r="DN781" s="217"/>
      <c r="DO781" s="217"/>
      <c r="DP781" s="217"/>
      <c r="DQ781" s="217"/>
      <c r="DR781" s="217"/>
      <c r="DS781" s="217"/>
      <c r="DT781" s="217"/>
      <c r="DU781" s="217"/>
      <c r="DV781" s="217"/>
      <c r="DW781" s="217"/>
      <c r="DX781" s="217"/>
      <c r="DY781" s="217"/>
      <c r="DZ781" s="217"/>
      <c r="EA781" s="217"/>
      <c r="EB781" s="217"/>
      <c r="EC781" s="217"/>
      <c r="ED781" s="217"/>
      <c r="EE781" s="217"/>
      <c r="EF781" s="217"/>
      <c r="EG781" s="217"/>
      <c r="EH781" s="217"/>
      <c r="EI781" s="217"/>
      <c r="EJ781" s="217"/>
      <c r="EK781" s="217"/>
      <c r="EL781" s="217"/>
      <c r="EM781" s="217"/>
      <c r="EN781" s="217"/>
      <c r="EO781" s="217"/>
      <c r="EP781" s="217"/>
      <c r="EQ781" s="217"/>
      <c r="ER781" s="217"/>
      <c r="ES781" s="217"/>
      <c r="ET781" s="217"/>
      <c r="EU781" s="217"/>
      <c r="EV781" s="217"/>
      <c r="EW781" s="217"/>
      <c r="EX781" s="217"/>
      <c r="EY781" s="217"/>
      <c r="EZ781" s="217"/>
      <c r="FA781" s="217"/>
      <c r="FB781" s="217"/>
      <c r="FC781" s="217"/>
      <c r="FD781" s="217"/>
      <c r="FE781" s="217"/>
      <c r="FF781" s="217"/>
      <c r="FG781" s="217"/>
      <c r="FH781" s="217"/>
      <c r="FI781" s="217"/>
      <c r="FJ781" s="217"/>
      <c r="FK781" s="217"/>
      <c r="FL781" s="217"/>
      <c r="FM781" s="217"/>
      <c r="FN781" s="217"/>
      <c r="FO781" s="217"/>
      <c r="FP781" s="217"/>
      <c r="FQ781" s="217"/>
      <c r="FR781" s="217"/>
      <c r="FS781" s="217"/>
      <c r="FT781" s="217"/>
      <c r="FU781" s="217"/>
      <c r="FV781" s="217"/>
      <c r="FW781" s="217"/>
      <c r="FX781" s="217"/>
      <c r="FY781" s="217"/>
      <c r="FZ781" s="217"/>
      <c r="GA781" s="217"/>
      <c r="GB781" s="217"/>
      <c r="GC781" s="217"/>
      <c r="GD781" s="217"/>
      <c r="GE781" s="217"/>
      <c r="GF781" s="217"/>
      <c r="GG781" s="217"/>
      <c r="GH781" s="217"/>
      <c r="GI781" s="217"/>
      <c r="GJ781" s="217"/>
      <c r="GK781" s="217"/>
      <c r="GL781" s="217"/>
      <c r="GM781" s="217"/>
      <c r="GN781" s="217"/>
      <c r="GO781" s="217"/>
      <c r="GP781" s="217"/>
      <c r="GQ781" s="217"/>
      <c r="GR781" s="217"/>
      <c r="GS781" s="217"/>
      <c r="GT781" s="217"/>
      <c r="GU781" s="217"/>
      <c r="GV781" s="217"/>
      <c r="GW781" s="217"/>
      <c r="GX781" s="217"/>
      <c r="GY781" s="217"/>
      <c r="GZ781" s="217"/>
      <c r="HA781" s="217"/>
      <c r="HB781" s="217"/>
      <c r="HC781" s="217"/>
      <c r="HD781" s="217"/>
      <c r="HE781" s="217"/>
      <c r="HF781" s="217"/>
      <c r="HG781" s="217"/>
      <c r="HH781" s="217"/>
      <c r="HI781" s="217"/>
      <c r="HJ781" s="217"/>
      <c r="HK781" s="217"/>
      <c r="HL781" s="217"/>
      <c r="HM781" s="217"/>
      <c r="HN781" s="217"/>
      <c r="HO781" s="217"/>
      <c r="HP781" s="217"/>
      <c r="HQ781" s="217"/>
      <c r="HR781" s="217"/>
      <c r="HS781" s="217"/>
      <c r="HT781" s="217"/>
      <c r="HU781" s="217"/>
      <c r="HV781" s="217"/>
      <c r="HW781" s="217"/>
      <c r="HX781" s="217"/>
      <c r="HY781" s="217"/>
      <c r="HZ781" s="217"/>
      <c r="IA781" s="217"/>
      <c r="IB781" s="217"/>
      <c r="IC781" s="217"/>
      <c r="ID781" s="217"/>
      <c r="IE781" s="217"/>
      <c r="IF781" s="217"/>
      <c r="IG781" s="217"/>
      <c r="IH781" s="217"/>
      <c r="II781" s="217"/>
      <c r="IJ781" s="217"/>
      <c r="IK781" s="217"/>
      <c r="IL781" s="217"/>
      <c r="IM781" s="217"/>
      <c r="IN781" s="217"/>
      <c r="IO781" s="217"/>
      <c r="IP781" s="217"/>
      <c r="IQ781" s="217"/>
      <c r="IR781" s="217"/>
      <c r="IS781" s="217"/>
      <c r="IT781" s="217"/>
      <c r="IU781" s="217"/>
      <c r="IV781" s="217"/>
      <c r="IW781" s="217"/>
      <c r="IX781" s="217"/>
      <c r="IY781" s="217"/>
      <c r="IZ781" s="217"/>
      <c r="JA781" s="217"/>
      <c r="JB781" s="217"/>
      <c r="JC781" s="217"/>
    </row>
    <row r="782" spans="2:263" ht="30" x14ac:dyDescent="0.25">
      <c r="B782" s="217">
        <v>1</v>
      </c>
      <c r="C782" s="577" t="s">
        <v>665</v>
      </c>
      <c r="D782" s="175"/>
      <c r="E782" s="289"/>
      <c r="F782" s="2469">
        <f>F429+F294+F80</f>
        <v>187</v>
      </c>
      <c r="G782" s="2470">
        <f>G429+G294+G80</f>
        <v>46.75</v>
      </c>
      <c r="H782" s="2470">
        <f>H429+H294+H80</f>
        <v>2</v>
      </c>
      <c r="I782" s="2470">
        <f>H782/G782*100</f>
        <v>4.2780748663101598</v>
      </c>
      <c r="J782" s="2474"/>
      <c r="K782" s="2474"/>
      <c r="L782" s="2470"/>
      <c r="M782" s="2470"/>
      <c r="N782" s="2470"/>
      <c r="O782" s="2470"/>
      <c r="P782" s="2470"/>
      <c r="Q782" s="1894"/>
      <c r="R782" s="2470">
        <f>R429+R294+R80</f>
        <v>643.89710000000002</v>
      </c>
      <c r="S782" s="2470">
        <f>S429+S294+S80</f>
        <v>643.89710000000002</v>
      </c>
      <c r="T782" s="2470">
        <f t="shared" ref="T782:AB782" si="534">T429+T294+T80</f>
        <v>643.89710000000002</v>
      </c>
      <c r="U782" s="2470">
        <f t="shared" si="534"/>
        <v>160.97427500000001</v>
      </c>
      <c r="V782" s="2470">
        <f t="shared" si="534"/>
        <v>6.88666</v>
      </c>
      <c r="W782" s="2470">
        <f t="shared" si="534"/>
        <v>0</v>
      </c>
      <c r="X782" s="2470">
        <f t="shared" si="534"/>
        <v>0</v>
      </c>
      <c r="Y782" s="2470">
        <f t="shared" si="534"/>
        <v>-154.087615</v>
      </c>
      <c r="Z782" s="2470">
        <f t="shared" si="534"/>
        <v>0</v>
      </c>
      <c r="AA782" s="2470">
        <f t="shared" si="534"/>
        <v>0</v>
      </c>
      <c r="AB782" s="2470">
        <f t="shared" si="534"/>
        <v>6.88666</v>
      </c>
      <c r="AC782" s="2378"/>
      <c r="AD782" s="2378"/>
      <c r="AE782" s="2276"/>
      <c r="AF782" s="217"/>
      <c r="AG782" s="217"/>
      <c r="AH782" s="217"/>
      <c r="AI782" s="217"/>
      <c r="AJ782" s="217"/>
      <c r="AK782" s="217"/>
      <c r="AL782" s="217"/>
      <c r="AM782" s="217"/>
      <c r="AN782" s="217"/>
      <c r="AO782" s="217"/>
      <c r="AP782" s="217"/>
      <c r="AQ782" s="217"/>
      <c r="AR782" s="217"/>
      <c r="AS782" s="217"/>
      <c r="AT782" s="217"/>
      <c r="AU782" s="217"/>
      <c r="AV782" s="217"/>
      <c r="AW782" s="217"/>
      <c r="AX782" s="217"/>
      <c r="AY782" s="217"/>
      <c r="AZ782" s="217"/>
      <c r="BA782" s="217"/>
      <c r="BB782" s="217"/>
      <c r="BC782" s="217"/>
      <c r="BD782" s="217"/>
      <c r="BE782" s="217"/>
      <c r="BF782" s="217"/>
      <c r="BG782" s="217"/>
      <c r="BH782" s="217"/>
      <c r="BI782" s="217"/>
      <c r="BJ782" s="217"/>
      <c r="BK782" s="217"/>
      <c r="BL782" s="217"/>
      <c r="BM782" s="217"/>
      <c r="BN782" s="217"/>
      <c r="BO782" s="217"/>
      <c r="BP782" s="217"/>
      <c r="BQ782" s="217"/>
      <c r="BR782" s="217"/>
      <c r="BS782" s="217"/>
      <c r="BT782" s="217"/>
      <c r="BU782" s="217"/>
      <c r="BV782" s="217"/>
      <c r="BW782" s="217"/>
      <c r="BX782" s="217"/>
      <c r="BY782" s="217"/>
      <c r="BZ782" s="217"/>
      <c r="CA782" s="217"/>
      <c r="CB782" s="217"/>
      <c r="CC782" s="217"/>
      <c r="CD782" s="217"/>
      <c r="CE782" s="217"/>
      <c r="CF782" s="217"/>
      <c r="CG782" s="217"/>
      <c r="CH782" s="217"/>
      <c r="CI782" s="217"/>
      <c r="CJ782" s="217"/>
      <c r="CK782" s="217"/>
      <c r="CL782" s="217"/>
      <c r="CM782" s="217"/>
      <c r="CN782" s="217"/>
      <c r="CO782" s="217"/>
      <c r="CP782" s="217"/>
      <c r="CQ782" s="217"/>
      <c r="CR782" s="217"/>
      <c r="CS782" s="217"/>
      <c r="CT782" s="217"/>
      <c r="CU782" s="217"/>
      <c r="CV782" s="217"/>
      <c r="CW782" s="217"/>
      <c r="CX782" s="217"/>
      <c r="CY782" s="217"/>
      <c r="CZ782" s="217"/>
      <c r="DA782" s="217"/>
      <c r="DB782" s="217"/>
      <c r="DC782" s="217"/>
      <c r="DD782" s="217"/>
      <c r="DE782" s="217"/>
      <c r="DF782" s="217"/>
      <c r="DG782" s="217"/>
      <c r="DH782" s="217"/>
      <c r="DI782" s="217"/>
      <c r="DJ782" s="217"/>
      <c r="DK782" s="217"/>
      <c r="DL782" s="217"/>
      <c r="DM782" s="217"/>
      <c r="DN782" s="217"/>
      <c r="DO782" s="217"/>
      <c r="DP782" s="217"/>
      <c r="DQ782" s="217"/>
      <c r="DR782" s="217"/>
      <c r="DS782" s="217"/>
      <c r="DT782" s="217"/>
      <c r="DU782" s="217"/>
      <c r="DV782" s="217"/>
      <c r="DW782" s="217"/>
      <c r="DX782" s="217"/>
      <c r="DY782" s="217"/>
      <c r="DZ782" s="217"/>
      <c r="EA782" s="217"/>
      <c r="EB782" s="217"/>
      <c r="EC782" s="217"/>
      <c r="ED782" s="217"/>
      <c r="EE782" s="217"/>
      <c r="EF782" s="217"/>
      <c r="EG782" s="217"/>
      <c r="EH782" s="217"/>
      <c r="EI782" s="217"/>
      <c r="EJ782" s="217"/>
      <c r="EK782" s="217"/>
      <c r="EL782" s="217"/>
      <c r="EM782" s="217"/>
      <c r="EN782" s="217"/>
      <c r="EO782" s="217"/>
      <c r="EP782" s="217"/>
      <c r="EQ782" s="217"/>
      <c r="ER782" s="217"/>
      <c r="ES782" s="217"/>
      <c r="ET782" s="217"/>
      <c r="EU782" s="217"/>
      <c r="EV782" s="217"/>
      <c r="EW782" s="217"/>
      <c r="EX782" s="217"/>
      <c r="EY782" s="217"/>
      <c r="EZ782" s="217"/>
      <c r="FA782" s="217"/>
      <c r="FB782" s="217"/>
      <c r="FC782" s="217"/>
      <c r="FD782" s="217"/>
      <c r="FE782" s="217"/>
      <c r="FF782" s="217"/>
      <c r="FG782" s="217"/>
      <c r="FH782" s="217"/>
      <c r="FI782" s="217"/>
      <c r="FJ782" s="217"/>
      <c r="FK782" s="217"/>
      <c r="FL782" s="217"/>
      <c r="FM782" s="217"/>
      <c r="FN782" s="217"/>
      <c r="FO782" s="217"/>
      <c r="FP782" s="217"/>
      <c r="FQ782" s="217"/>
      <c r="FR782" s="217"/>
      <c r="FS782" s="217"/>
      <c r="FT782" s="217"/>
      <c r="FU782" s="217"/>
      <c r="FV782" s="217"/>
      <c r="FW782" s="217"/>
      <c r="FX782" s="217"/>
      <c r="FY782" s="217"/>
      <c r="FZ782" s="217"/>
      <c r="GA782" s="217"/>
      <c r="GB782" s="217"/>
      <c r="GC782" s="217"/>
      <c r="GD782" s="217"/>
      <c r="GE782" s="217"/>
      <c r="GF782" s="217"/>
      <c r="GG782" s="217"/>
      <c r="GH782" s="217"/>
      <c r="GI782" s="217"/>
      <c r="GJ782" s="217"/>
      <c r="GK782" s="217"/>
      <c r="GL782" s="217"/>
      <c r="GM782" s="217"/>
      <c r="GN782" s="217"/>
      <c r="GO782" s="217"/>
      <c r="GP782" s="217"/>
      <c r="GQ782" s="217"/>
      <c r="GR782" s="217"/>
      <c r="GS782" s="217"/>
      <c r="GT782" s="217"/>
      <c r="GU782" s="217"/>
      <c r="GV782" s="217"/>
      <c r="GW782" s="217"/>
      <c r="GX782" s="217"/>
      <c r="GY782" s="217"/>
      <c r="GZ782" s="217"/>
      <c r="HA782" s="217"/>
      <c r="HB782" s="217"/>
      <c r="HC782" s="217"/>
      <c r="HD782" s="217"/>
      <c r="HE782" s="217"/>
      <c r="HF782" s="217"/>
      <c r="HG782" s="217"/>
      <c r="HH782" s="217"/>
      <c r="HI782" s="217"/>
      <c r="HJ782" s="217"/>
      <c r="HK782" s="217"/>
      <c r="HL782" s="217"/>
      <c r="HM782" s="217"/>
      <c r="HN782" s="217"/>
      <c r="HO782" s="217"/>
      <c r="HP782" s="217"/>
      <c r="HQ782" s="217"/>
      <c r="HR782" s="217"/>
      <c r="HS782" s="217"/>
      <c r="HT782" s="217"/>
      <c r="HU782" s="217"/>
      <c r="HV782" s="217"/>
      <c r="HW782" s="217"/>
      <c r="HX782" s="217"/>
      <c r="HY782" s="217"/>
      <c r="HZ782" s="217"/>
      <c r="IA782" s="217"/>
      <c r="IB782" s="217"/>
      <c r="IC782" s="217"/>
      <c r="ID782" s="217"/>
      <c r="IE782" s="217"/>
      <c r="IF782" s="217"/>
      <c r="IG782" s="217"/>
      <c r="IH782" s="217"/>
      <c r="II782" s="217"/>
      <c r="IJ782" s="217"/>
      <c r="IK782" s="217"/>
      <c r="IL782" s="217"/>
      <c r="IM782" s="217"/>
      <c r="IN782" s="217"/>
      <c r="IO782" s="217"/>
      <c r="IP782" s="217"/>
      <c r="IQ782" s="217"/>
      <c r="IR782" s="217"/>
      <c r="IS782" s="217"/>
      <c r="IT782" s="217"/>
      <c r="IU782" s="217"/>
      <c r="IV782" s="217"/>
      <c r="IW782" s="217"/>
      <c r="IX782" s="217"/>
      <c r="IY782" s="217"/>
      <c r="IZ782" s="217"/>
      <c r="JA782" s="217"/>
      <c r="JB782" s="217"/>
      <c r="JC782" s="217"/>
    </row>
    <row r="783" spans="2:263" ht="30" x14ac:dyDescent="0.25">
      <c r="C783" s="577" t="s">
        <v>666</v>
      </c>
      <c r="D783" s="175"/>
      <c r="E783" s="289"/>
      <c r="F783" s="2469">
        <f>F687+F596+F430+F295+F197+F81</f>
        <v>13667</v>
      </c>
      <c r="G783" s="2470">
        <f>G687+G596+G430+G295+G197+G81</f>
        <v>3416.75</v>
      </c>
      <c r="H783" s="2470">
        <f>H687+H596+H430+H295+H197+H81</f>
        <v>0</v>
      </c>
      <c r="I783" s="2470">
        <f t="shared" ref="I783" si="535">H783/G783*100</f>
        <v>0</v>
      </c>
      <c r="J783" s="2474"/>
      <c r="K783" s="2474"/>
      <c r="L783" s="2470"/>
      <c r="M783" s="2470"/>
      <c r="N783" s="2470"/>
      <c r="O783" s="2470"/>
      <c r="P783" s="2470"/>
      <c r="Q783" s="1894"/>
      <c r="R783" s="2470">
        <f>R687+R596+R430+R295+R197+R81</f>
        <v>0</v>
      </c>
      <c r="S783" s="2470">
        <f>S687+S596+S430+S295+S197+S81</f>
        <v>32843.167699999998</v>
      </c>
      <c r="T783" s="2470">
        <f t="shared" ref="T783:AB783" si="536">T687+T596+T430+T295+T197+T81</f>
        <v>32843.167699999998</v>
      </c>
      <c r="U783" s="2470">
        <f t="shared" si="536"/>
        <v>4481.1261090909084</v>
      </c>
      <c r="V783" s="2470">
        <f t="shared" si="536"/>
        <v>0</v>
      </c>
      <c r="W783" s="2470">
        <f t="shared" si="536"/>
        <v>0</v>
      </c>
      <c r="X783" s="2470">
        <f t="shared" si="536"/>
        <v>0</v>
      </c>
      <c r="Y783" s="2470">
        <f t="shared" si="536"/>
        <v>-4481.1261090909084</v>
      </c>
      <c r="Z783" s="2470">
        <f t="shared" si="536"/>
        <v>0</v>
      </c>
      <c r="AA783" s="2470">
        <f t="shared" si="536"/>
        <v>0</v>
      </c>
      <c r="AB783" s="2470">
        <f t="shared" si="536"/>
        <v>0</v>
      </c>
      <c r="AC783" s="2378"/>
      <c r="AD783" s="2378"/>
      <c r="AE783" s="2276"/>
      <c r="AF783" s="217"/>
      <c r="AG783" s="217"/>
      <c r="AH783" s="217"/>
      <c r="AI783" s="217"/>
      <c r="AJ783" s="217"/>
      <c r="AK783" s="217"/>
      <c r="AL783" s="217"/>
      <c r="AM783" s="217"/>
      <c r="AN783" s="217"/>
      <c r="AO783" s="217"/>
      <c r="AP783" s="217"/>
      <c r="AQ783" s="217"/>
      <c r="AR783" s="217"/>
      <c r="AS783" s="217"/>
      <c r="AT783" s="217"/>
      <c r="AU783" s="217"/>
      <c r="AV783" s="217"/>
      <c r="AW783" s="217"/>
      <c r="AX783" s="217"/>
      <c r="AY783" s="217"/>
      <c r="AZ783" s="217"/>
      <c r="BA783" s="217"/>
      <c r="BB783" s="217"/>
      <c r="BC783" s="217"/>
      <c r="BD783" s="217"/>
      <c r="BE783" s="217"/>
      <c r="BF783" s="217"/>
      <c r="BG783" s="217"/>
      <c r="BH783" s="217"/>
      <c r="BI783" s="217"/>
      <c r="BJ783" s="217"/>
      <c r="BK783" s="217"/>
      <c r="BL783" s="217"/>
      <c r="BM783" s="217"/>
      <c r="BN783" s="217"/>
      <c r="BO783" s="217"/>
      <c r="BP783" s="217"/>
      <c r="BQ783" s="217"/>
      <c r="BR783" s="217"/>
      <c r="BS783" s="217"/>
      <c r="BT783" s="217"/>
      <c r="BU783" s="217"/>
      <c r="BV783" s="217"/>
      <c r="BW783" s="217"/>
      <c r="BX783" s="217"/>
      <c r="BY783" s="217"/>
      <c r="BZ783" s="217"/>
      <c r="CA783" s="217"/>
      <c r="CB783" s="217"/>
      <c r="CC783" s="217"/>
      <c r="CD783" s="217"/>
      <c r="CE783" s="217"/>
      <c r="CF783" s="217"/>
      <c r="CG783" s="217"/>
      <c r="CH783" s="217"/>
      <c r="CI783" s="217"/>
      <c r="CJ783" s="217"/>
      <c r="CK783" s="217"/>
      <c r="CL783" s="217"/>
      <c r="CM783" s="217"/>
      <c r="CN783" s="217"/>
      <c r="CO783" s="217"/>
      <c r="CP783" s="217"/>
      <c r="CQ783" s="217"/>
      <c r="CR783" s="217"/>
      <c r="CS783" s="217"/>
      <c r="CT783" s="217"/>
      <c r="CU783" s="217"/>
      <c r="CV783" s="217"/>
      <c r="CW783" s="217"/>
      <c r="CX783" s="217"/>
      <c r="CY783" s="217"/>
      <c r="CZ783" s="217"/>
      <c r="DA783" s="217"/>
      <c r="DB783" s="217"/>
      <c r="DC783" s="217"/>
      <c r="DD783" s="217"/>
      <c r="DE783" s="217"/>
      <c r="DF783" s="217"/>
      <c r="DG783" s="217"/>
      <c r="DH783" s="217"/>
      <c r="DI783" s="217"/>
      <c r="DJ783" s="217"/>
      <c r="DK783" s="217"/>
      <c r="DL783" s="217"/>
      <c r="DM783" s="217"/>
      <c r="DN783" s="217"/>
      <c r="DO783" s="217"/>
      <c r="DP783" s="217"/>
      <c r="DQ783" s="217"/>
      <c r="DR783" s="217"/>
      <c r="DS783" s="217"/>
      <c r="DT783" s="217"/>
      <c r="DU783" s="217"/>
      <c r="DV783" s="217"/>
      <c r="DW783" s="217"/>
      <c r="DX783" s="217"/>
      <c r="DY783" s="217"/>
      <c r="DZ783" s="217"/>
      <c r="EA783" s="217"/>
      <c r="EB783" s="217"/>
      <c r="EC783" s="217"/>
      <c r="ED783" s="217"/>
      <c r="EE783" s="217"/>
      <c r="EF783" s="217"/>
      <c r="EG783" s="217"/>
      <c r="EH783" s="217"/>
      <c r="EI783" s="217"/>
      <c r="EJ783" s="217"/>
      <c r="EK783" s="217"/>
      <c r="EL783" s="217"/>
      <c r="EM783" s="217"/>
      <c r="EN783" s="217"/>
      <c r="EO783" s="217"/>
      <c r="EP783" s="217"/>
      <c r="EQ783" s="217"/>
      <c r="ER783" s="217"/>
      <c r="ES783" s="217"/>
      <c r="ET783" s="217"/>
      <c r="EU783" s="217"/>
      <c r="EV783" s="217"/>
      <c r="EW783" s="217"/>
      <c r="EX783" s="217"/>
      <c r="EY783" s="217"/>
      <c r="EZ783" s="217"/>
      <c r="FA783" s="217"/>
      <c r="FB783" s="217"/>
      <c r="FC783" s="217"/>
      <c r="FD783" s="217"/>
      <c r="FE783" s="217"/>
      <c r="FF783" s="217"/>
      <c r="FG783" s="217"/>
      <c r="FH783" s="217"/>
      <c r="FI783" s="217"/>
      <c r="FJ783" s="217"/>
      <c r="FK783" s="217"/>
      <c r="FL783" s="217"/>
      <c r="FM783" s="217"/>
      <c r="FN783" s="217"/>
      <c r="FO783" s="217"/>
      <c r="FP783" s="217"/>
      <c r="FQ783" s="217"/>
      <c r="FR783" s="217"/>
      <c r="FS783" s="217"/>
      <c r="FT783" s="217"/>
      <c r="FU783" s="217"/>
      <c r="FV783" s="217"/>
      <c r="FW783" s="217"/>
      <c r="FX783" s="217"/>
      <c r="FY783" s="217"/>
      <c r="FZ783" s="217"/>
      <c r="GA783" s="217"/>
      <c r="GB783" s="217"/>
      <c r="GC783" s="217"/>
      <c r="GD783" s="217"/>
      <c r="GE783" s="217"/>
      <c r="GF783" s="217"/>
      <c r="GG783" s="217"/>
      <c r="GH783" s="217"/>
      <c r="GI783" s="217"/>
      <c r="GJ783" s="217"/>
      <c r="GK783" s="217"/>
      <c r="GL783" s="217"/>
      <c r="GM783" s="217"/>
      <c r="GN783" s="217"/>
      <c r="GO783" s="217"/>
      <c r="GP783" s="217"/>
      <c r="GQ783" s="217"/>
      <c r="GR783" s="217"/>
      <c r="GS783" s="217"/>
      <c r="GT783" s="217"/>
      <c r="GU783" s="217"/>
      <c r="GV783" s="217"/>
      <c r="GW783" s="217"/>
      <c r="GX783" s="217"/>
      <c r="GY783" s="217"/>
      <c r="GZ783" s="217"/>
      <c r="HA783" s="217"/>
      <c r="HB783" s="217"/>
      <c r="HC783" s="217"/>
      <c r="HD783" s="217"/>
      <c r="HE783" s="217"/>
      <c r="HF783" s="217"/>
      <c r="HG783" s="217"/>
      <c r="HH783" s="217"/>
      <c r="HI783" s="217"/>
      <c r="HJ783" s="217"/>
      <c r="HK783" s="217"/>
      <c r="HL783" s="217"/>
      <c r="HM783" s="217"/>
      <c r="HN783" s="217"/>
      <c r="HO783" s="217"/>
      <c r="HP783" s="217"/>
      <c r="HQ783" s="217"/>
      <c r="HR783" s="217"/>
      <c r="HS783" s="217"/>
      <c r="HT783" s="217"/>
      <c r="HU783" s="217"/>
      <c r="HV783" s="217"/>
      <c r="HW783" s="217"/>
      <c r="HX783" s="217"/>
      <c r="HY783" s="217"/>
      <c r="HZ783" s="217"/>
      <c r="IA783" s="217"/>
      <c r="IB783" s="217"/>
      <c r="IC783" s="217"/>
      <c r="ID783" s="217"/>
      <c r="IE783" s="217"/>
      <c r="IF783" s="217"/>
      <c r="IG783" s="217"/>
      <c r="IH783" s="217"/>
      <c r="II783" s="217"/>
      <c r="IJ783" s="217"/>
      <c r="IK783" s="217"/>
      <c r="IL783" s="217"/>
      <c r="IM783" s="217"/>
      <c r="IN783" s="217"/>
      <c r="IO783" s="217"/>
      <c r="IP783" s="217"/>
      <c r="IQ783" s="217"/>
      <c r="IR783" s="217"/>
      <c r="IS783" s="217"/>
      <c r="IT783" s="217"/>
      <c r="IU783" s="217"/>
      <c r="IV783" s="217"/>
      <c r="IW783" s="217"/>
      <c r="IX783" s="217"/>
      <c r="IY783" s="217"/>
      <c r="IZ783" s="217"/>
      <c r="JA783" s="217"/>
      <c r="JB783" s="217"/>
      <c r="JC783" s="217"/>
    </row>
    <row r="784" spans="2:263" ht="29.25" x14ac:dyDescent="0.25">
      <c r="B784" s="217">
        <v>1</v>
      </c>
      <c r="C784" s="576" t="s">
        <v>304</v>
      </c>
      <c r="D784" s="175"/>
      <c r="E784" s="289"/>
      <c r="F784" s="2469">
        <f>SUM(F688,F624,F597,F498,F431,F365,F296,F198,F82)</f>
        <v>149983.06382978722</v>
      </c>
      <c r="G784" s="2470">
        <f>SUM(G688,G624,G597,G498,G431,G365,G296,G198,G82)</f>
        <v>37496.207446808505</v>
      </c>
      <c r="H784" s="2470">
        <f>SUM(H688,H624,H597,H498,H431,H365,H296,H198,H82)</f>
        <v>41005.534042553198</v>
      </c>
      <c r="I784" s="2470">
        <f>H784/G784*100</f>
        <v>109.35915079071121</v>
      </c>
      <c r="J784" s="2474"/>
      <c r="K784" s="2474"/>
      <c r="L784" s="2470"/>
      <c r="M784" s="2470"/>
      <c r="N784" s="2470"/>
      <c r="O784" s="2470"/>
      <c r="P784" s="2470"/>
      <c r="Q784" s="1894"/>
      <c r="R784" s="2472"/>
      <c r="S784" s="2472"/>
      <c r="T784" s="2472"/>
      <c r="U784" s="2472"/>
      <c r="V784" s="2472"/>
      <c r="W784" s="3073"/>
      <c r="X784" s="2472"/>
      <c r="Y784" s="2472"/>
      <c r="Z784" s="3074"/>
      <c r="AA784" s="3074"/>
      <c r="AB784" s="2472"/>
      <c r="AC784" s="2378"/>
      <c r="AD784" s="2378"/>
      <c r="AE784" s="2276"/>
      <c r="AF784" s="217"/>
      <c r="AG784" s="217"/>
      <c r="AH784" s="217"/>
      <c r="AI784" s="217"/>
      <c r="AJ784" s="217"/>
      <c r="AK784" s="217"/>
      <c r="AL784" s="217"/>
      <c r="AM784" s="217"/>
      <c r="AN784" s="217"/>
      <c r="AO784" s="217"/>
      <c r="AP784" s="217"/>
      <c r="AQ784" s="217"/>
      <c r="AR784" s="217"/>
      <c r="AS784" s="217"/>
      <c r="AT784" s="217"/>
      <c r="AU784" s="217"/>
      <c r="AV784" s="217"/>
      <c r="AW784" s="217"/>
      <c r="AX784" s="217"/>
      <c r="AY784" s="217"/>
      <c r="AZ784" s="217"/>
      <c r="BA784" s="217"/>
      <c r="BB784" s="217"/>
      <c r="BC784" s="217"/>
      <c r="BD784" s="217"/>
      <c r="BE784" s="217"/>
      <c r="BF784" s="217"/>
      <c r="BG784" s="217"/>
      <c r="BH784" s="217"/>
      <c r="BI784" s="217"/>
      <c r="BJ784" s="217"/>
      <c r="BK784" s="217"/>
      <c r="BL784" s="217"/>
      <c r="BM784" s="217"/>
      <c r="BN784" s="217"/>
      <c r="BO784" s="217"/>
      <c r="BP784" s="217"/>
      <c r="BQ784" s="217"/>
      <c r="BR784" s="217"/>
      <c r="BS784" s="217"/>
      <c r="BT784" s="217"/>
      <c r="BU784" s="217"/>
      <c r="BV784" s="217"/>
      <c r="BW784" s="217"/>
      <c r="BX784" s="217"/>
      <c r="BY784" s="217"/>
      <c r="BZ784" s="217"/>
      <c r="CA784" s="217"/>
      <c r="CB784" s="217"/>
      <c r="CC784" s="217"/>
      <c r="CD784" s="217"/>
      <c r="CE784" s="217"/>
      <c r="CF784" s="217"/>
      <c r="CG784" s="217"/>
      <c r="CH784" s="217"/>
      <c r="CI784" s="217"/>
      <c r="CJ784" s="217"/>
      <c r="CK784" s="217"/>
      <c r="CL784" s="217"/>
      <c r="CM784" s="217"/>
      <c r="CN784" s="217"/>
      <c r="CO784" s="217"/>
      <c r="CP784" s="217"/>
      <c r="CQ784" s="217"/>
      <c r="CR784" s="217"/>
      <c r="CS784" s="217"/>
      <c r="CT784" s="217"/>
      <c r="CU784" s="217"/>
      <c r="CV784" s="217"/>
      <c r="CW784" s="217"/>
      <c r="CX784" s="217"/>
      <c r="CY784" s="217"/>
      <c r="CZ784" s="217"/>
      <c r="DA784" s="217"/>
      <c r="DB784" s="217"/>
      <c r="DC784" s="217"/>
      <c r="DD784" s="217"/>
      <c r="DE784" s="217"/>
      <c r="DF784" s="217"/>
      <c r="DG784" s="217"/>
      <c r="DH784" s="217"/>
      <c r="DI784" s="217"/>
      <c r="DJ784" s="217"/>
      <c r="DK784" s="217"/>
      <c r="DL784" s="217"/>
      <c r="DM784" s="217"/>
      <c r="DN784" s="217"/>
      <c r="DO784" s="217"/>
      <c r="DP784" s="217"/>
      <c r="DQ784" s="217"/>
      <c r="DR784" s="217"/>
      <c r="DS784" s="217"/>
      <c r="DT784" s="217"/>
      <c r="DU784" s="217"/>
      <c r="DV784" s="217"/>
      <c r="DW784" s="217"/>
      <c r="DX784" s="217"/>
      <c r="DY784" s="217"/>
      <c r="DZ784" s="217"/>
      <c r="EA784" s="217"/>
      <c r="EB784" s="217"/>
      <c r="EC784" s="217"/>
      <c r="ED784" s="217"/>
      <c r="EE784" s="217"/>
      <c r="EF784" s="217"/>
      <c r="EG784" s="217"/>
      <c r="EH784" s="217"/>
      <c r="EI784" s="217"/>
      <c r="EJ784" s="217"/>
      <c r="EK784" s="217"/>
      <c r="EL784" s="217"/>
      <c r="EM784" s="217"/>
      <c r="EN784" s="217"/>
      <c r="EO784" s="217"/>
      <c r="EP784" s="217"/>
      <c r="EQ784" s="217"/>
      <c r="ER784" s="217"/>
      <c r="ES784" s="217"/>
      <c r="ET784" s="217"/>
      <c r="EU784" s="217"/>
      <c r="EV784" s="217"/>
      <c r="EW784" s="217"/>
      <c r="EX784" s="217"/>
      <c r="EY784" s="217"/>
      <c r="EZ784" s="217"/>
      <c r="FA784" s="217"/>
      <c r="FB784" s="217"/>
      <c r="FC784" s="217"/>
      <c r="FD784" s="217"/>
      <c r="FE784" s="217"/>
      <c r="FF784" s="217"/>
      <c r="FG784" s="217"/>
      <c r="FH784" s="217"/>
      <c r="FI784" s="217"/>
      <c r="FJ784" s="217"/>
      <c r="FK784" s="217"/>
      <c r="FL784" s="217"/>
      <c r="FM784" s="217"/>
      <c r="FN784" s="217"/>
      <c r="FO784" s="217"/>
      <c r="FP784" s="217"/>
      <c r="FQ784" s="217"/>
      <c r="FR784" s="217"/>
      <c r="FS784" s="217"/>
      <c r="FT784" s="217"/>
      <c r="FU784" s="217"/>
      <c r="FV784" s="217"/>
      <c r="FW784" s="217"/>
      <c r="FX784" s="217"/>
      <c r="FY784" s="217"/>
      <c r="FZ784" s="217"/>
      <c r="GA784" s="217"/>
      <c r="GB784" s="217"/>
      <c r="GC784" s="217"/>
      <c r="GD784" s="217"/>
      <c r="GE784" s="217"/>
      <c r="GF784" s="217"/>
      <c r="GG784" s="217"/>
      <c r="GH784" s="217"/>
      <c r="GI784" s="217"/>
      <c r="GJ784" s="217"/>
      <c r="GK784" s="217"/>
      <c r="GL784" s="217"/>
      <c r="GM784" s="217"/>
      <c r="GN784" s="217"/>
      <c r="GO784" s="217"/>
      <c r="GP784" s="217"/>
      <c r="GQ784" s="217"/>
      <c r="GR784" s="217"/>
      <c r="GS784" s="217"/>
      <c r="GT784" s="217"/>
      <c r="GU784" s="217"/>
      <c r="GV784" s="217"/>
      <c r="GW784" s="217"/>
      <c r="GX784" s="217"/>
      <c r="GY784" s="217"/>
      <c r="GZ784" s="217"/>
      <c r="HA784" s="217"/>
      <c r="HB784" s="217"/>
      <c r="HC784" s="217"/>
      <c r="HD784" s="217"/>
      <c r="HE784" s="217"/>
      <c r="HF784" s="217"/>
      <c r="HG784" s="217"/>
      <c r="HH784" s="217"/>
      <c r="HI784" s="217"/>
      <c r="HJ784" s="217"/>
      <c r="HK784" s="217"/>
      <c r="HL784" s="217"/>
      <c r="HM784" s="217"/>
      <c r="HN784" s="217"/>
      <c r="HO784" s="217"/>
      <c r="HP784" s="217"/>
      <c r="HQ784" s="217"/>
      <c r="HR784" s="217"/>
      <c r="HS784" s="217"/>
      <c r="HT784" s="217"/>
      <c r="HU784" s="217"/>
      <c r="HV784" s="217"/>
      <c r="HW784" s="217"/>
      <c r="HX784" s="217"/>
      <c r="HY784" s="217"/>
      <c r="HZ784" s="217"/>
      <c r="IA784" s="217"/>
      <c r="IB784" s="217"/>
      <c r="IC784" s="217"/>
      <c r="ID784" s="217"/>
      <c r="IE784" s="217"/>
      <c r="IF784" s="217"/>
      <c r="IG784" s="217"/>
      <c r="IH784" s="217"/>
      <c r="II784" s="217"/>
      <c r="IJ784" s="217"/>
      <c r="IK784" s="217"/>
      <c r="IL784" s="217"/>
      <c r="IM784" s="217"/>
      <c r="IN784" s="217"/>
      <c r="IO784" s="217"/>
      <c r="IP784" s="217"/>
      <c r="IQ784" s="217"/>
      <c r="IR784" s="217"/>
      <c r="IS784" s="217"/>
      <c r="IT784" s="217"/>
      <c r="IU784" s="217"/>
      <c r="IV784" s="217"/>
      <c r="IW784" s="217"/>
      <c r="IX784" s="217"/>
      <c r="IY784" s="217"/>
      <c r="IZ784" s="217"/>
      <c r="JA784" s="217"/>
      <c r="JB784" s="217"/>
      <c r="JC784" s="217"/>
    </row>
    <row r="785" spans="1:263" x14ac:dyDescent="0.25">
      <c r="B785" s="217">
        <v>1</v>
      </c>
      <c r="C785" s="576" t="s">
        <v>312</v>
      </c>
      <c r="D785" s="175"/>
      <c r="E785" s="289"/>
      <c r="F785" s="2469">
        <f>SUM(,F689,F598,F499,F432,F366,F297,F199,F83)</f>
        <v>36797</v>
      </c>
      <c r="G785" s="2470">
        <f>SUM(,G689,G598,G499,G432,G366,G297,G199,G83)</f>
        <v>9199.75</v>
      </c>
      <c r="H785" s="2470">
        <f>SUM(,H689,H598,H499,H432,H366,H297,H199,H83)</f>
        <v>9372</v>
      </c>
      <c r="I785" s="2470">
        <f>H785/G785*100</f>
        <v>101.87233348732303</v>
      </c>
      <c r="J785" s="2474"/>
      <c r="K785" s="2474"/>
      <c r="L785" s="2470"/>
      <c r="M785" s="2470"/>
      <c r="N785" s="2470"/>
      <c r="O785" s="2470"/>
      <c r="P785" s="2470"/>
      <c r="Q785" s="1894"/>
      <c r="R785" s="2472"/>
      <c r="S785" s="2472"/>
      <c r="T785" s="2472"/>
      <c r="U785" s="2472"/>
      <c r="V785" s="2472"/>
      <c r="W785" s="3073"/>
      <c r="X785" s="2472"/>
      <c r="Y785" s="2472"/>
      <c r="Z785" s="3074"/>
      <c r="AA785" s="3074"/>
      <c r="AB785" s="2472"/>
      <c r="AC785" s="2378"/>
      <c r="AD785" s="2378"/>
      <c r="AE785" s="2276"/>
      <c r="AF785" s="217"/>
      <c r="AG785" s="217"/>
      <c r="AH785" s="217"/>
      <c r="AI785" s="217"/>
      <c r="AJ785" s="217"/>
      <c r="AK785" s="217"/>
      <c r="AL785" s="217"/>
      <c r="AM785" s="217"/>
      <c r="AN785" s="217"/>
      <c r="AO785" s="217"/>
      <c r="AP785" s="217"/>
      <c r="AQ785" s="217"/>
      <c r="AR785" s="217"/>
      <c r="AS785" s="217"/>
      <c r="AT785" s="217"/>
      <c r="AU785" s="217"/>
      <c r="AV785" s="217"/>
      <c r="AW785" s="217"/>
      <c r="AX785" s="217"/>
      <c r="AY785" s="217"/>
      <c r="AZ785" s="217"/>
      <c r="BA785" s="217"/>
      <c r="BB785" s="217"/>
      <c r="BC785" s="217"/>
      <c r="BD785" s="217"/>
      <c r="BE785" s="217"/>
      <c r="BF785" s="217"/>
      <c r="BG785" s="217"/>
      <c r="BH785" s="217"/>
      <c r="BI785" s="217"/>
      <c r="BJ785" s="217"/>
      <c r="BK785" s="217"/>
      <c r="BL785" s="217"/>
      <c r="BM785" s="217"/>
      <c r="BN785" s="217"/>
      <c r="BO785" s="217"/>
      <c r="BP785" s="217"/>
      <c r="BQ785" s="217"/>
      <c r="BR785" s="217"/>
      <c r="BS785" s="217"/>
      <c r="BT785" s="217"/>
      <c r="BU785" s="217"/>
      <c r="BV785" s="217"/>
      <c r="BW785" s="217"/>
      <c r="BX785" s="217"/>
      <c r="BY785" s="217"/>
      <c r="BZ785" s="217"/>
      <c r="CA785" s="217"/>
      <c r="CB785" s="217"/>
      <c r="CC785" s="217"/>
      <c r="CD785" s="217"/>
      <c r="CE785" s="217"/>
      <c r="CF785" s="217"/>
      <c r="CG785" s="217"/>
      <c r="CH785" s="217"/>
      <c r="CI785" s="217"/>
      <c r="CJ785" s="217"/>
      <c r="CK785" s="217"/>
      <c r="CL785" s="217"/>
      <c r="CM785" s="217"/>
      <c r="CN785" s="217"/>
      <c r="CO785" s="217"/>
      <c r="CP785" s="217"/>
      <c r="CQ785" s="217"/>
      <c r="CR785" s="217"/>
      <c r="CS785" s="217"/>
      <c r="CT785" s="217"/>
      <c r="CU785" s="217"/>
      <c r="CV785" s="217"/>
      <c r="CW785" s="217"/>
      <c r="CX785" s="217"/>
      <c r="CY785" s="217"/>
      <c r="CZ785" s="217"/>
      <c r="DA785" s="217"/>
      <c r="DB785" s="217"/>
      <c r="DC785" s="217"/>
      <c r="DD785" s="217"/>
      <c r="DE785" s="217"/>
      <c r="DF785" s="217"/>
      <c r="DG785" s="217"/>
      <c r="DH785" s="217"/>
      <c r="DI785" s="217"/>
      <c r="DJ785" s="217"/>
      <c r="DK785" s="217"/>
      <c r="DL785" s="217"/>
      <c r="DM785" s="217"/>
      <c r="DN785" s="217"/>
      <c r="DO785" s="217"/>
      <c r="DP785" s="217"/>
      <c r="DQ785" s="217"/>
      <c r="DR785" s="217"/>
      <c r="DS785" s="217"/>
      <c r="DT785" s="217"/>
      <c r="DU785" s="217"/>
      <c r="DV785" s="217"/>
      <c r="DW785" s="217"/>
      <c r="DX785" s="217"/>
      <c r="DY785" s="217"/>
      <c r="DZ785" s="217"/>
      <c r="EA785" s="217"/>
      <c r="EB785" s="217"/>
      <c r="EC785" s="217"/>
      <c r="ED785" s="217"/>
      <c r="EE785" s="217"/>
      <c r="EF785" s="217"/>
      <c r="EG785" s="217"/>
      <c r="EH785" s="217"/>
      <c r="EI785" s="217"/>
      <c r="EJ785" s="217"/>
      <c r="EK785" s="217"/>
      <c r="EL785" s="217"/>
      <c r="EM785" s="217"/>
      <c r="EN785" s="217"/>
      <c r="EO785" s="217"/>
      <c r="EP785" s="217"/>
      <c r="EQ785" s="217"/>
      <c r="ER785" s="217"/>
      <c r="ES785" s="217"/>
      <c r="ET785" s="217"/>
      <c r="EU785" s="217"/>
      <c r="EV785" s="217"/>
      <c r="EW785" s="217"/>
      <c r="EX785" s="217"/>
      <c r="EY785" s="217"/>
      <c r="EZ785" s="217"/>
      <c r="FA785" s="217"/>
      <c r="FB785" s="217"/>
      <c r="FC785" s="217"/>
      <c r="FD785" s="217"/>
      <c r="FE785" s="217"/>
      <c r="FF785" s="217"/>
      <c r="FG785" s="217"/>
      <c r="FH785" s="217"/>
      <c r="FI785" s="217"/>
      <c r="FJ785" s="217"/>
      <c r="FK785" s="217"/>
      <c r="FL785" s="217"/>
      <c r="FM785" s="217"/>
      <c r="FN785" s="217"/>
      <c r="FO785" s="217"/>
      <c r="FP785" s="217"/>
      <c r="FQ785" s="217"/>
      <c r="FR785" s="217"/>
      <c r="FS785" s="217"/>
      <c r="FT785" s="217"/>
      <c r="FU785" s="217"/>
      <c r="FV785" s="217"/>
      <c r="FW785" s="217"/>
      <c r="FX785" s="217"/>
      <c r="FY785" s="217"/>
      <c r="FZ785" s="217"/>
      <c r="GA785" s="217"/>
      <c r="GB785" s="217"/>
      <c r="GC785" s="217"/>
      <c r="GD785" s="217"/>
      <c r="GE785" s="217"/>
      <c r="GF785" s="217"/>
      <c r="GG785" s="217"/>
      <c r="GH785" s="217"/>
      <c r="GI785" s="217"/>
      <c r="GJ785" s="217"/>
      <c r="GK785" s="217"/>
      <c r="GL785" s="217"/>
      <c r="GM785" s="217"/>
      <c r="GN785" s="217"/>
      <c r="GO785" s="217"/>
      <c r="GP785" s="217"/>
      <c r="GQ785" s="217"/>
      <c r="GR785" s="217"/>
      <c r="GS785" s="217"/>
      <c r="GT785" s="217"/>
      <c r="GU785" s="217"/>
      <c r="GV785" s="217"/>
      <c r="GW785" s="217"/>
      <c r="GX785" s="217"/>
      <c r="GY785" s="217"/>
      <c r="GZ785" s="217"/>
      <c r="HA785" s="217"/>
      <c r="HB785" s="217"/>
      <c r="HC785" s="217"/>
      <c r="HD785" s="217"/>
      <c r="HE785" s="217"/>
      <c r="HF785" s="217"/>
      <c r="HG785" s="217"/>
      <c r="HH785" s="217"/>
      <c r="HI785" s="217"/>
      <c r="HJ785" s="217"/>
      <c r="HK785" s="217"/>
      <c r="HL785" s="217"/>
      <c r="HM785" s="217"/>
      <c r="HN785" s="217"/>
      <c r="HO785" s="217"/>
      <c r="HP785" s="217"/>
      <c r="HQ785" s="217"/>
      <c r="HR785" s="217"/>
      <c r="HS785" s="217"/>
      <c r="HT785" s="217"/>
      <c r="HU785" s="217"/>
      <c r="HV785" s="217"/>
      <c r="HW785" s="217"/>
      <c r="HX785" s="217"/>
      <c r="HY785" s="217"/>
      <c r="HZ785" s="217"/>
      <c r="IA785" s="217"/>
      <c r="IB785" s="217"/>
      <c r="IC785" s="217"/>
      <c r="ID785" s="217"/>
      <c r="IE785" s="217"/>
      <c r="IF785" s="217"/>
      <c r="IG785" s="217"/>
      <c r="IH785" s="217"/>
      <c r="II785" s="217"/>
      <c r="IJ785" s="217"/>
      <c r="IK785" s="217"/>
      <c r="IL785" s="217"/>
      <c r="IM785" s="217"/>
      <c r="IN785" s="217"/>
      <c r="IO785" s="217"/>
      <c r="IP785" s="217"/>
      <c r="IQ785" s="217"/>
      <c r="IR785" s="217"/>
      <c r="IS785" s="217"/>
      <c r="IT785" s="217"/>
      <c r="IU785" s="217"/>
      <c r="IV785" s="217"/>
      <c r="IW785" s="217"/>
      <c r="IX785" s="217"/>
      <c r="IY785" s="217"/>
      <c r="IZ785" s="217"/>
      <c r="JA785" s="217"/>
      <c r="JB785" s="217"/>
      <c r="JC785" s="217"/>
    </row>
    <row r="786" spans="1:263" x14ac:dyDescent="0.25">
      <c r="B786" s="217">
        <v>1</v>
      </c>
      <c r="C786" s="579" t="s">
        <v>313</v>
      </c>
      <c r="D786" s="175"/>
      <c r="E786" s="289"/>
      <c r="F786" s="2469">
        <f>SUM(F690,F625,F599,F500,F433,F367,F298,F200,F84)</f>
        <v>82651.063829787221</v>
      </c>
      <c r="G786" s="2470">
        <f>SUM(G690,G625,G599,G500,G433,G367,G298,G200,G84)</f>
        <v>20662.957446808508</v>
      </c>
      <c r="H786" s="2470">
        <f>SUM(H690,H625,H599,H500,H433,H367,H298,H200,H84)</f>
        <v>21601.534042553194</v>
      </c>
      <c r="I786" s="2470">
        <f>H786/G786*100</f>
        <v>104.54231490415063</v>
      </c>
      <c r="J786" s="2474"/>
      <c r="K786" s="2474"/>
      <c r="L786" s="2470"/>
      <c r="M786" s="2470"/>
      <c r="N786" s="2470"/>
      <c r="O786" s="2470"/>
      <c r="P786" s="2470"/>
      <c r="Q786" s="1894"/>
      <c r="R786" s="2472"/>
      <c r="S786" s="2472"/>
      <c r="T786" s="2472"/>
      <c r="U786" s="2472"/>
      <c r="V786" s="2472"/>
      <c r="W786" s="3073"/>
      <c r="X786" s="2472"/>
      <c r="Y786" s="2472"/>
      <c r="Z786" s="3074"/>
      <c r="AA786" s="3074"/>
      <c r="AB786" s="2472"/>
      <c r="AC786" s="2378"/>
      <c r="AD786" s="2378"/>
      <c r="AE786" s="2276"/>
      <c r="AF786" s="217"/>
      <c r="AG786" s="217"/>
      <c r="AH786" s="217"/>
      <c r="AI786" s="217"/>
      <c r="AJ786" s="217"/>
      <c r="AK786" s="217"/>
      <c r="AL786" s="217"/>
      <c r="AM786" s="217"/>
      <c r="AN786" s="217"/>
      <c r="AO786" s="217"/>
      <c r="AP786" s="217"/>
      <c r="AQ786" s="217"/>
      <c r="AR786" s="217"/>
      <c r="AS786" s="217"/>
      <c r="AT786" s="217"/>
      <c r="AU786" s="217"/>
      <c r="AV786" s="217"/>
      <c r="AW786" s="217"/>
      <c r="AX786" s="217"/>
      <c r="AY786" s="217"/>
      <c r="AZ786" s="217"/>
      <c r="BA786" s="217"/>
      <c r="BB786" s="217"/>
      <c r="BC786" s="217"/>
      <c r="BD786" s="217"/>
      <c r="BE786" s="217"/>
      <c r="BF786" s="217"/>
      <c r="BG786" s="217"/>
      <c r="BH786" s="217"/>
      <c r="BI786" s="217"/>
      <c r="BJ786" s="217"/>
      <c r="BK786" s="217"/>
      <c r="BL786" s="217"/>
      <c r="BM786" s="217"/>
      <c r="BN786" s="217"/>
      <c r="BO786" s="217"/>
      <c r="BP786" s="217"/>
      <c r="BQ786" s="217"/>
      <c r="BR786" s="217"/>
      <c r="BS786" s="217"/>
      <c r="BT786" s="217"/>
      <c r="BU786" s="217"/>
      <c r="BV786" s="217"/>
      <c r="BW786" s="217"/>
      <c r="BX786" s="217"/>
      <c r="BY786" s="217"/>
      <c r="BZ786" s="217"/>
      <c r="CA786" s="217"/>
      <c r="CB786" s="217"/>
      <c r="CC786" s="217"/>
      <c r="CD786" s="217"/>
      <c r="CE786" s="217"/>
      <c r="CF786" s="217"/>
      <c r="CG786" s="217"/>
      <c r="CH786" s="217"/>
      <c r="CI786" s="217"/>
      <c r="CJ786" s="217"/>
      <c r="CK786" s="217"/>
      <c r="CL786" s="217"/>
      <c r="CM786" s="217"/>
      <c r="CN786" s="217"/>
      <c r="CO786" s="217"/>
      <c r="CP786" s="217"/>
      <c r="CQ786" s="217"/>
      <c r="CR786" s="217"/>
      <c r="CS786" s="217"/>
      <c r="CT786" s="217"/>
      <c r="CU786" s="217"/>
      <c r="CV786" s="217"/>
      <c r="CW786" s="217"/>
      <c r="CX786" s="217"/>
      <c r="CY786" s="217"/>
      <c r="CZ786" s="217"/>
      <c r="DA786" s="217"/>
      <c r="DB786" s="217"/>
      <c r="DC786" s="217"/>
      <c r="DD786" s="217"/>
      <c r="DE786" s="217"/>
      <c r="DF786" s="217"/>
      <c r="DG786" s="217"/>
      <c r="DH786" s="217"/>
      <c r="DI786" s="217"/>
      <c r="DJ786" s="217"/>
      <c r="DK786" s="217"/>
      <c r="DL786" s="217"/>
      <c r="DM786" s="217"/>
      <c r="DN786" s="217"/>
      <c r="DO786" s="217"/>
      <c r="DP786" s="217"/>
      <c r="DQ786" s="217"/>
      <c r="DR786" s="217"/>
      <c r="DS786" s="217"/>
      <c r="DT786" s="217"/>
      <c r="DU786" s="217"/>
      <c r="DV786" s="217"/>
      <c r="DW786" s="217"/>
      <c r="DX786" s="217"/>
      <c r="DY786" s="217"/>
      <c r="DZ786" s="217"/>
      <c r="EA786" s="217"/>
      <c r="EB786" s="217"/>
      <c r="EC786" s="217"/>
      <c r="ED786" s="217"/>
      <c r="EE786" s="217"/>
      <c r="EF786" s="217"/>
      <c r="EG786" s="217"/>
      <c r="EH786" s="217"/>
      <c r="EI786" s="217"/>
      <c r="EJ786" s="217"/>
      <c r="EK786" s="217"/>
      <c r="EL786" s="217"/>
      <c r="EM786" s="217"/>
      <c r="EN786" s="217"/>
      <c r="EO786" s="217"/>
      <c r="EP786" s="217"/>
      <c r="EQ786" s="217"/>
      <c r="ER786" s="217"/>
      <c r="ES786" s="217"/>
      <c r="ET786" s="217"/>
      <c r="EU786" s="217"/>
      <c r="EV786" s="217"/>
      <c r="EW786" s="217"/>
      <c r="EX786" s="217"/>
      <c r="EY786" s="217"/>
      <c r="EZ786" s="217"/>
      <c r="FA786" s="217"/>
      <c r="FB786" s="217"/>
      <c r="FC786" s="217"/>
      <c r="FD786" s="217"/>
      <c r="FE786" s="217"/>
      <c r="FF786" s="217"/>
      <c r="FG786" s="217"/>
      <c r="FH786" s="217"/>
      <c r="FI786" s="217"/>
      <c r="FJ786" s="217"/>
      <c r="FK786" s="217"/>
      <c r="FL786" s="217"/>
      <c r="FM786" s="217"/>
      <c r="FN786" s="217"/>
      <c r="FO786" s="217"/>
      <c r="FP786" s="217"/>
      <c r="FQ786" s="217"/>
      <c r="FR786" s="217"/>
      <c r="FS786" s="217"/>
      <c r="FT786" s="217"/>
      <c r="FU786" s="217"/>
      <c r="FV786" s="217"/>
      <c r="FW786" s="217"/>
      <c r="FX786" s="217"/>
      <c r="FY786" s="217"/>
      <c r="FZ786" s="217"/>
      <c r="GA786" s="217"/>
      <c r="GB786" s="217"/>
      <c r="GC786" s="217"/>
      <c r="GD786" s="217"/>
      <c r="GE786" s="217"/>
      <c r="GF786" s="217"/>
      <c r="GG786" s="217"/>
      <c r="GH786" s="217"/>
      <c r="GI786" s="217"/>
      <c r="GJ786" s="217"/>
      <c r="GK786" s="217"/>
      <c r="GL786" s="217"/>
      <c r="GM786" s="217"/>
      <c r="GN786" s="217"/>
      <c r="GO786" s="217"/>
      <c r="GP786" s="217"/>
      <c r="GQ786" s="217"/>
      <c r="GR786" s="217"/>
      <c r="GS786" s="217"/>
      <c r="GT786" s="217"/>
      <c r="GU786" s="217"/>
      <c r="GV786" s="217"/>
      <c r="GW786" s="217"/>
      <c r="GX786" s="217"/>
      <c r="GY786" s="217"/>
      <c r="GZ786" s="217"/>
      <c r="HA786" s="217"/>
      <c r="HB786" s="217"/>
      <c r="HC786" s="217"/>
      <c r="HD786" s="217"/>
      <c r="HE786" s="217"/>
      <c r="HF786" s="217"/>
      <c r="HG786" s="217"/>
      <c r="HH786" s="217"/>
      <c r="HI786" s="217"/>
      <c r="HJ786" s="217"/>
      <c r="HK786" s="217"/>
      <c r="HL786" s="217"/>
      <c r="HM786" s="217"/>
      <c r="HN786" s="217"/>
      <c r="HO786" s="217"/>
      <c r="HP786" s="217"/>
      <c r="HQ786" s="217"/>
      <c r="HR786" s="217"/>
      <c r="HS786" s="217"/>
      <c r="HT786" s="217"/>
      <c r="HU786" s="217"/>
      <c r="HV786" s="217"/>
      <c r="HW786" s="217"/>
      <c r="HX786" s="217"/>
      <c r="HY786" s="217"/>
      <c r="HZ786" s="217"/>
      <c r="IA786" s="217"/>
      <c r="IB786" s="217"/>
      <c r="IC786" s="217"/>
      <c r="ID786" s="217"/>
      <c r="IE786" s="217"/>
      <c r="IF786" s="217"/>
      <c r="IG786" s="217"/>
      <c r="IH786" s="217"/>
      <c r="II786" s="217"/>
      <c r="IJ786" s="217"/>
      <c r="IK786" s="217"/>
      <c r="IL786" s="217"/>
      <c r="IM786" s="217"/>
      <c r="IN786" s="217"/>
      <c r="IO786" s="217"/>
      <c r="IP786" s="217"/>
      <c r="IQ786" s="217"/>
      <c r="IR786" s="217"/>
      <c r="IS786" s="217"/>
      <c r="IT786" s="217"/>
      <c r="IU786" s="217"/>
      <c r="IV786" s="217"/>
      <c r="IW786" s="217"/>
      <c r="IX786" s="217"/>
      <c r="IY786" s="217"/>
      <c r="IZ786" s="217"/>
      <c r="JA786" s="217"/>
      <c r="JB786" s="217"/>
      <c r="JC786" s="217"/>
    </row>
    <row r="787" spans="1:263" x14ac:dyDescent="0.25">
      <c r="B787" s="217">
        <v>1</v>
      </c>
      <c r="C787" s="582" t="s">
        <v>314</v>
      </c>
      <c r="D787" s="175"/>
      <c r="E787" s="289"/>
      <c r="F787" s="2469">
        <f>SUM(F691,F626,F600,F434,F501,F299,F201,F85)</f>
        <v>772920</v>
      </c>
      <c r="G787" s="2470">
        <f>SUM(G691,G626,G600,G434,G501,G299,G201,G85)</f>
        <v>193230</v>
      </c>
      <c r="H787" s="2470">
        <f>SUM(H691,H626,H600,H434,H501,H299,H201,H85)</f>
        <v>201909.86000000007</v>
      </c>
      <c r="I787" s="2470">
        <f>H787/G787*100</f>
        <v>104.49198364643175</v>
      </c>
      <c r="J787" s="2474"/>
      <c r="K787" s="2474"/>
      <c r="L787" s="2470"/>
      <c r="M787" s="2470"/>
      <c r="N787" s="2470"/>
      <c r="O787" s="2470"/>
      <c r="P787" s="2470"/>
      <c r="Q787" s="1894"/>
      <c r="R787" s="2472"/>
      <c r="S787" s="2472"/>
      <c r="T787" s="2472"/>
      <c r="U787" s="2472"/>
      <c r="V787" s="2472"/>
      <c r="W787" s="3073"/>
      <c r="X787" s="2472"/>
      <c r="Y787" s="2472"/>
      <c r="Z787" s="3074"/>
      <c r="AA787" s="3074"/>
      <c r="AB787" s="2472"/>
      <c r="AC787" s="2378"/>
      <c r="AD787" s="2378"/>
      <c r="AE787" s="2276"/>
      <c r="AF787" s="217"/>
      <c r="AG787" s="217"/>
      <c r="AH787" s="217"/>
      <c r="AI787" s="217"/>
      <c r="AJ787" s="217"/>
      <c r="AK787" s="217"/>
      <c r="AL787" s="217"/>
      <c r="AM787" s="217"/>
      <c r="AN787" s="217"/>
      <c r="AO787" s="217"/>
      <c r="AP787" s="217"/>
      <c r="AQ787" s="217"/>
      <c r="AR787" s="217"/>
      <c r="AS787" s="217"/>
      <c r="AT787" s="217"/>
      <c r="AU787" s="217"/>
      <c r="AV787" s="217"/>
      <c r="AW787" s="217"/>
      <c r="AX787" s="217"/>
      <c r="AY787" s="217"/>
      <c r="AZ787" s="217"/>
      <c r="BA787" s="217"/>
      <c r="BB787" s="217"/>
      <c r="BC787" s="217"/>
      <c r="BD787" s="217"/>
      <c r="BE787" s="217"/>
      <c r="BF787" s="217"/>
      <c r="BG787" s="217"/>
      <c r="BH787" s="217"/>
      <c r="BI787" s="217"/>
      <c r="BJ787" s="217"/>
      <c r="BK787" s="217"/>
      <c r="BL787" s="217"/>
      <c r="BM787" s="217"/>
      <c r="BN787" s="217"/>
      <c r="BO787" s="217"/>
      <c r="BP787" s="217"/>
      <c r="BQ787" s="217"/>
      <c r="BR787" s="217"/>
      <c r="BS787" s="217"/>
      <c r="BT787" s="217"/>
      <c r="BU787" s="217"/>
      <c r="BV787" s="217"/>
      <c r="BW787" s="217"/>
      <c r="BX787" s="217"/>
      <c r="BY787" s="217"/>
      <c r="BZ787" s="217"/>
      <c r="CA787" s="217"/>
      <c r="CB787" s="217"/>
      <c r="CC787" s="217"/>
      <c r="CD787" s="217"/>
      <c r="CE787" s="217"/>
      <c r="CF787" s="217"/>
      <c r="CG787" s="217"/>
      <c r="CH787" s="217"/>
      <c r="CI787" s="217"/>
      <c r="CJ787" s="217"/>
      <c r="CK787" s="217"/>
      <c r="CL787" s="217"/>
      <c r="CM787" s="217"/>
      <c r="CN787" s="217"/>
      <c r="CO787" s="217"/>
      <c r="CP787" s="217"/>
      <c r="CQ787" s="217"/>
      <c r="CR787" s="217"/>
      <c r="CS787" s="217"/>
      <c r="CT787" s="217"/>
      <c r="CU787" s="217"/>
      <c r="CV787" s="217"/>
      <c r="CW787" s="217"/>
      <c r="CX787" s="217"/>
      <c r="CY787" s="217"/>
      <c r="CZ787" s="217"/>
      <c r="DA787" s="217"/>
      <c r="DB787" s="217"/>
      <c r="DC787" s="217"/>
      <c r="DD787" s="217"/>
      <c r="DE787" s="217"/>
      <c r="DF787" s="217"/>
      <c r="DG787" s="217"/>
      <c r="DH787" s="217"/>
      <c r="DI787" s="217"/>
      <c r="DJ787" s="217"/>
      <c r="DK787" s="217"/>
      <c r="DL787" s="217"/>
      <c r="DM787" s="217"/>
      <c r="DN787" s="217"/>
      <c r="DO787" s="217"/>
      <c r="DP787" s="217"/>
      <c r="DQ787" s="217"/>
      <c r="DR787" s="217"/>
      <c r="DS787" s="217"/>
      <c r="DT787" s="217"/>
      <c r="DU787" s="217"/>
      <c r="DV787" s="217"/>
      <c r="DW787" s="217"/>
      <c r="DX787" s="217"/>
      <c r="DY787" s="217"/>
      <c r="DZ787" s="217"/>
      <c r="EA787" s="217"/>
      <c r="EB787" s="217"/>
      <c r="EC787" s="217"/>
      <c r="ED787" s="217"/>
      <c r="EE787" s="217"/>
      <c r="EF787" s="217"/>
      <c r="EG787" s="217"/>
      <c r="EH787" s="217"/>
      <c r="EI787" s="217"/>
      <c r="EJ787" s="217"/>
      <c r="EK787" s="217"/>
      <c r="EL787" s="217"/>
      <c r="EM787" s="217"/>
      <c r="EN787" s="217"/>
      <c r="EO787" s="217"/>
      <c r="EP787" s="217"/>
      <c r="EQ787" s="217"/>
      <c r="ER787" s="217"/>
      <c r="ES787" s="217"/>
      <c r="ET787" s="217"/>
      <c r="EU787" s="217"/>
      <c r="EV787" s="217"/>
      <c r="EW787" s="217"/>
      <c r="EX787" s="217"/>
      <c r="EY787" s="217"/>
      <c r="EZ787" s="217"/>
      <c r="FA787" s="217"/>
      <c r="FB787" s="217"/>
      <c r="FC787" s="217"/>
      <c r="FD787" s="217"/>
      <c r="FE787" s="217"/>
      <c r="FF787" s="217"/>
      <c r="FG787" s="217"/>
      <c r="FH787" s="217"/>
      <c r="FI787" s="217"/>
      <c r="FJ787" s="217"/>
      <c r="FK787" s="217"/>
      <c r="FL787" s="217"/>
      <c r="FM787" s="217"/>
      <c r="FN787" s="217"/>
      <c r="FO787" s="217"/>
      <c r="FP787" s="217"/>
      <c r="FQ787" s="217"/>
      <c r="FR787" s="217"/>
      <c r="FS787" s="217"/>
      <c r="FT787" s="217"/>
      <c r="FU787" s="217"/>
      <c r="FV787" s="217"/>
      <c r="FW787" s="217"/>
      <c r="FX787" s="217"/>
      <c r="FY787" s="217"/>
      <c r="FZ787" s="217"/>
      <c r="GA787" s="217"/>
      <c r="GB787" s="217"/>
      <c r="GC787" s="217"/>
      <c r="GD787" s="217"/>
      <c r="GE787" s="217"/>
      <c r="GF787" s="217"/>
      <c r="GG787" s="217"/>
      <c r="GH787" s="217"/>
      <c r="GI787" s="217"/>
      <c r="GJ787" s="217"/>
      <c r="GK787" s="217"/>
      <c r="GL787" s="217"/>
      <c r="GM787" s="217"/>
      <c r="GN787" s="217"/>
      <c r="GO787" s="217"/>
      <c r="GP787" s="217"/>
      <c r="GQ787" s="217"/>
      <c r="GR787" s="217"/>
      <c r="GS787" s="217"/>
      <c r="GT787" s="217"/>
      <c r="GU787" s="217"/>
      <c r="GV787" s="217"/>
      <c r="GW787" s="217"/>
      <c r="GX787" s="217"/>
      <c r="GY787" s="217"/>
      <c r="GZ787" s="217"/>
      <c r="HA787" s="217"/>
      <c r="HB787" s="217"/>
      <c r="HC787" s="217"/>
      <c r="HD787" s="217"/>
      <c r="HE787" s="217"/>
      <c r="HF787" s="217"/>
      <c r="HG787" s="217"/>
      <c r="HH787" s="217"/>
      <c r="HI787" s="217"/>
      <c r="HJ787" s="217"/>
      <c r="HK787" s="217"/>
      <c r="HL787" s="217"/>
      <c r="HM787" s="217"/>
      <c r="HN787" s="217"/>
      <c r="HO787" s="217"/>
      <c r="HP787" s="217"/>
      <c r="HQ787" s="217"/>
      <c r="HR787" s="217"/>
      <c r="HS787" s="217"/>
      <c r="HT787" s="217"/>
      <c r="HU787" s="217"/>
      <c r="HV787" s="217"/>
      <c r="HW787" s="217"/>
      <c r="HX787" s="217"/>
      <c r="HY787" s="217"/>
      <c r="HZ787" s="217"/>
      <c r="IA787" s="217"/>
      <c r="IB787" s="217"/>
      <c r="IC787" s="217"/>
      <c r="ID787" s="217"/>
      <c r="IE787" s="217"/>
      <c r="IF787" s="217"/>
      <c r="IG787" s="217"/>
      <c r="IH787" s="217"/>
      <c r="II787" s="217"/>
      <c r="IJ787" s="217"/>
      <c r="IK787" s="217"/>
      <c r="IL787" s="217"/>
      <c r="IM787" s="217"/>
      <c r="IN787" s="217"/>
      <c r="IO787" s="217"/>
      <c r="IP787" s="217"/>
      <c r="IQ787" s="217"/>
      <c r="IR787" s="217"/>
      <c r="IS787" s="217"/>
      <c r="IT787" s="217"/>
      <c r="IU787" s="217"/>
      <c r="IV787" s="217"/>
      <c r="IW787" s="217"/>
      <c r="IX787" s="217"/>
      <c r="IY787" s="217"/>
      <c r="IZ787" s="217"/>
      <c r="JA787" s="217"/>
      <c r="JB787" s="217"/>
      <c r="JC787" s="217"/>
    </row>
    <row r="788" spans="1:263" x14ac:dyDescent="0.25">
      <c r="B788" s="217">
        <v>1</v>
      </c>
      <c r="C788" s="582" t="s">
        <v>315</v>
      </c>
      <c r="D788" s="175"/>
      <c r="E788" s="289"/>
      <c r="F788" s="2469">
        <f>F627</f>
        <v>4000</v>
      </c>
      <c r="G788" s="2470">
        <f t="shared" ref="G788:H788" si="537">G627</f>
        <v>1000</v>
      </c>
      <c r="H788" s="2470">
        <f t="shared" si="537"/>
        <v>1144.5600000000002</v>
      </c>
      <c r="I788" s="2470">
        <f>H788/G788*100</f>
        <v>114.45600000000002</v>
      </c>
      <c r="J788" s="2474"/>
      <c r="K788" s="2474"/>
      <c r="L788" s="2470"/>
      <c r="M788" s="2470"/>
      <c r="N788" s="2470"/>
      <c r="O788" s="2470"/>
      <c r="P788" s="2470"/>
      <c r="Q788" s="1894"/>
      <c r="R788" s="2472"/>
      <c r="S788" s="2472"/>
      <c r="T788" s="2472"/>
      <c r="U788" s="2472"/>
      <c r="V788" s="2472"/>
      <c r="W788" s="3073"/>
      <c r="X788" s="2472"/>
      <c r="Y788" s="2472"/>
      <c r="Z788" s="3074"/>
      <c r="AA788" s="3074"/>
      <c r="AB788" s="2472"/>
      <c r="AC788" s="2378"/>
      <c r="AD788" s="2378"/>
      <c r="AE788" s="2276"/>
      <c r="AF788" s="217"/>
      <c r="AG788" s="217"/>
      <c r="AH788" s="217"/>
      <c r="AI788" s="217"/>
      <c r="AJ788" s="217"/>
      <c r="AK788" s="217"/>
      <c r="AL788" s="217"/>
      <c r="AM788" s="217"/>
      <c r="AN788" s="217"/>
      <c r="AO788" s="217"/>
      <c r="AP788" s="217"/>
      <c r="AQ788" s="217"/>
      <c r="AR788" s="217"/>
      <c r="AS788" s="217"/>
      <c r="AT788" s="217"/>
      <c r="AU788" s="217"/>
      <c r="AV788" s="217"/>
      <c r="AW788" s="217"/>
      <c r="AX788" s="217"/>
      <c r="AY788" s="217"/>
      <c r="AZ788" s="217"/>
      <c r="BA788" s="217"/>
      <c r="BB788" s="217"/>
      <c r="BC788" s="217"/>
      <c r="BD788" s="217"/>
      <c r="BE788" s="217"/>
      <c r="BF788" s="217"/>
      <c r="BG788" s="217"/>
      <c r="BH788" s="217"/>
      <c r="BI788" s="217"/>
      <c r="BJ788" s="217"/>
      <c r="BK788" s="217"/>
      <c r="BL788" s="217"/>
      <c r="BM788" s="217"/>
      <c r="BN788" s="217"/>
      <c r="BO788" s="217"/>
      <c r="BP788" s="217"/>
      <c r="BQ788" s="217"/>
      <c r="BR788" s="217"/>
      <c r="BS788" s="217"/>
      <c r="BT788" s="217"/>
      <c r="BU788" s="217"/>
      <c r="BV788" s="217"/>
      <c r="BW788" s="217"/>
      <c r="BX788" s="217"/>
      <c r="BY788" s="217"/>
      <c r="BZ788" s="217"/>
      <c r="CA788" s="217"/>
      <c r="CB788" s="217"/>
      <c r="CC788" s="217"/>
      <c r="CD788" s="217"/>
      <c r="CE788" s="217"/>
      <c r="CF788" s="217"/>
      <c r="CG788" s="217"/>
      <c r="CH788" s="217"/>
      <c r="CI788" s="217"/>
      <c r="CJ788" s="217"/>
      <c r="CK788" s="217"/>
      <c r="CL788" s="217"/>
      <c r="CM788" s="217"/>
      <c r="CN788" s="217"/>
      <c r="CO788" s="217"/>
      <c r="CP788" s="217"/>
      <c r="CQ788" s="217"/>
      <c r="CR788" s="217"/>
      <c r="CS788" s="217"/>
      <c r="CT788" s="217"/>
      <c r="CU788" s="217"/>
      <c r="CV788" s="217"/>
      <c r="CW788" s="217"/>
      <c r="CX788" s="217"/>
      <c r="CY788" s="217"/>
      <c r="CZ788" s="217"/>
      <c r="DA788" s="217"/>
      <c r="DB788" s="217"/>
      <c r="DC788" s="217"/>
      <c r="DD788" s="217"/>
      <c r="DE788" s="217"/>
      <c r="DF788" s="217"/>
      <c r="DG788" s="217"/>
      <c r="DH788" s="217"/>
      <c r="DI788" s="217"/>
      <c r="DJ788" s="217"/>
      <c r="DK788" s="217"/>
      <c r="DL788" s="217"/>
      <c r="DM788" s="217"/>
      <c r="DN788" s="217"/>
      <c r="DO788" s="217"/>
      <c r="DP788" s="217"/>
      <c r="DQ788" s="217"/>
      <c r="DR788" s="217"/>
      <c r="DS788" s="217"/>
      <c r="DT788" s="217"/>
      <c r="DU788" s="217"/>
      <c r="DV788" s="217"/>
      <c r="DW788" s="217"/>
      <c r="DX788" s="217"/>
      <c r="DY788" s="217"/>
      <c r="DZ788" s="217"/>
      <c r="EA788" s="217"/>
      <c r="EB788" s="217"/>
      <c r="EC788" s="217"/>
      <c r="ED788" s="217"/>
      <c r="EE788" s="217"/>
      <c r="EF788" s="217"/>
      <c r="EG788" s="217"/>
      <c r="EH788" s="217"/>
      <c r="EI788" s="217"/>
      <c r="EJ788" s="217"/>
      <c r="EK788" s="217"/>
      <c r="EL788" s="217"/>
      <c r="EM788" s="217"/>
      <c r="EN788" s="217"/>
      <c r="EO788" s="217"/>
      <c r="EP788" s="217"/>
      <c r="EQ788" s="217"/>
      <c r="ER788" s="217"/>
      <c r="ES788" s="217"/>
      <c r="ET788" s="217"/>
      <c r="EU788" s="217"/>
      <c r="EV788" s="217"/>
      <c r="EW788" s="217"/>
      <c r="EX788" s="217"/>
      <c r="EY788" s="217"/>
      <c r="EZ788" s="217"/>
      <c r="FA788" s="217"/>
      <c r="FB788" s="217"/>
      <c r="FC788" s="217"/>
      <c r="FD788" s="217"/>
      <c r="FE788" s="217"/>
      <c r="FF788" s="217"/>
      <c r="FG788" s="217"/>
      <c r="FH788" s="217"/>
      <c r="FI788" s="217"/>
      <c r="FJ788" s="217"/>
      <c r="FK788" s="217"/>
      <c r="FL788" s="217"/>
      <c r="FM788" s="217"/>
      <c r="FN788" s="217"/>
      <c r="FO788" s="217"/>
      <c r="FP788" s="217"/>
      <c r="FQ788" s="217"/>
      <c r="FR788" s="217"/>
      <c r="FS788" s="217"/>
      <c r="FT788" s="217"/>
      <c r="FU788" s="217"/>
      <c r="FV788" s="217"/>
      <c r="FW788" s="217"/>
      <c r="FX788" s="217"/>
      <c r="FY788" s="217"/>
      <c r="FZ788" s="217"/>
      <c r="GA788" s="217"/>
      <c r="GB788" s="217"/>
      <c r="GC788" s="217"/>
      <c r="GD788" s="217"/>
      <c r="GE788" s="217"/>
      <c r="GF788" s="217"/>
      <c r="GG788" s="217"/>
      <c r="GH788" s="217"/>
      <c r="GI788" s="217"/>
      <c r="GJ788" s="217"/>
      <c r="GK788" s="217"/>
      <c r="GL788" s="217"/>
      <c r="GM788" s="217"/>
      <c r="GN788" s="217"/>
      <c r="GO788" s="217"/>
      <c r="GP788" s="217"/>
      <c r="GQ788" s="217"/>
      <c r="GR788" s="217"/>
      <c r="GS788" s="217"/>
      <c r="GT788" s="217"/>
      <c r="GU788" s="217"/>
      <c r="GV788" s="217"/>
      <c r="GW788" s="217"/>
      <c r="GX788" s="217"/>
      <c r="GY788" s="217"/>
      <c r="GZ788" s="217"/>
      <c r="HA788" s="217"/>
      <c r="HB788" s="217"/>
      <c r="HC788" s="217"/>
      <c r="HD788" s="217"/>
      <c r="HE788" s="217"/>
      <c r="HF788" s="217"/>
      <c r="HG788" s="217"/>
      <c r="HH788" s="217"/>
      <c r="HI788" s="217"/>
      <c r="HJ788" s="217"/>
      <c r="HK788" s="217"/>
      <c r="HL788" s="217"/>
      <c r="HM788" s="217"/>
      <c r="HN788" s="217"/>
      <c r="HO788" s="217"/>
      <c r="HP788" s="217"/>
      <c r="HQ788" s="217"/>
      <c r="HR788" s="217"/>
      <c r="HS788" s="217"/>
      <c r="HT788" s="217"/>
      <c r="HU788" s="217"/>
      <c r="HV788" s="217"/>
      <c r="HW788" s="217"/>
      <c r="HX788" s="217"/>
      <c r="HY788" s="217"/>
      <c r="HZ788" s="217"/>
      <c r="IA788" s="217"/>
      <c r="IB788" s="217"/>
      <c r="IC788" s="217"/>
      <c r="ID788" s="217"/>
      <c r="IE788" s="217"/>
      <c r="IF788" s="217"/>
      <c r="IG788" s="217"/>
      <c r="IH788" s="217"/>
      <c r="II788" s="217"/>
      <c r="IJ788" s="217"/>
      <c r="IK788" s="217"/>
      <c r="IL788" s="217"/>
      <c r="IM788" s="217"/>
      <c r="IN788" s="217"/>
      <c r="IO788" s="217"/>
      <c r="IP788" s="217"/>
      <c r="IQ788" s="217"/>
      <c r="IR788" s="217"/>
      <c r="IS788" s="217"/>
      <c r="IT788" s="217"/>
      <c r="IU788" s="217"/>
      <c r="IV788" s="217"/>
      <c r="IW788" s="217"/>
      <c r="IX788" s="217"/>
      <c r="IY788" s="217"/>
      <c r="IZ788" s="217"/>
      <c r="JA788" s="217"/>
      <c r="JB788" s="217"/>
      <c r="JC788" s="217"/>
    </row>
    <row r="789" spans="1:263" ht="29.25" x14ac:dyDescent="0.25">
      <c r="C789" s="576" t="s">
        <v>458</v>
      </c>
      <c r="D789" s="175"/>
      <c r="E789" s="289"/>
      <c r="F789" s="2469">
        <f>F435</f>
        <v>200</v>
      </c>
      <c r="G789" s="2470">
        <f>G435</f>
        <v>50</v>
      </c>
      <c r="H789" s="2470">
        <f>H435</f>
        <v>51</v>
      </c>
      <c r="I789" s="2470">
        <f>I435</f>
        <v>102</v>
      </c>
      <c r="J789" s="2474"/>
      <c r="K789" s="2474"/>
      <c r="L789" s="2470"/>
      <c r="M789" s="2470"/>
      <c r="N789" s="2470"/>
      <c r="O789" s="2470"/>
      <c r="P789" s="2470"/>
      <c r="Q789" s="1894"/>
      <c r="R789" s="2472">
        <f t="shared" ref="R789:AB789" si="538">R435</f>
        <v>9171.1049999999996</v>
      </c>
      <c r="S789" s="2472">
        <f t="shared" ref="S789:T789" si="539">S435</f>
        <v>9171.1049999999996</v>
      </c>
      <c r="T789" s="2472">
        <f t="shared" si="539"/>
        <v>9171.1049999999996</v>
      </c>
      <c r="U789" s="2472">
        <f t="shared" si="538"/>
        <v>2292.7762499999999</v>
      </c>
      <c r="V789" s="2472">
        <f t="shared" si="538"/>
        <v>2510.7733699999999</v>
      </c>
      <c r="W789" s="3073">
        <f t="shared" si="538"/>
        <v>0</v>
      </c>
      <c r="X789" s="2472">
        <f t="shared" si="538"/>
        <v>0</v>
      </c>
      <c r="Y789" s="2472">
        <f t="shared" si="538"/>
        <v>217.99712</v>
      </c>
      <c r="Z789" s="3074">
        <f t="shared" si="538"/>
        <v>0</v>
      </c>
      <c r="AA789" s="3074">
        <f t="shared" si="538"/>
        <v>0</v>
      </c>
      <c r="AB789" s="2472">
        <f t="shared" si="538"/>
        <v>2510.7733699999999</v>
      </c>
      <c r="AC789" s="2378"/>
      <c r="AD789" s="2378"/>
      <c r="AE789" s="2276"/>
      <c r="AF789" s="217"/>
      <c r="AG789" s="217"/>
      <c r="AH789" s="217"/>
      <c r="AI789" s="217"/>
      <c r="AJ789" s="217"/>
      <c r="AK789" s="217"/>
      <c r="AL789" s="217"/>
      <c r="AM789" s="217"/>
      <c r="AN789" s="217"/>
      <c r="AO789" s="217"/>
      <c r="AP789" s="217"/>
      <c r="AQ789" s="217"/>
      <c r="AR789" s="217"/>
      <c r="AS789" s="217"/>
      <c r="AT789" s="217"/>
      <c r="AU789" s="217"/>
      <c r="AV789" s="217"/>
      <c r="AW789" s="217"/>
      <c r="AX789" s="217"/>
      <c r="AY789" s="217"/>
      <c r="AZ789" s="217"/>
      <c r="BA789" s="217"/>
      <c r="BB789" s="217"/>
      <c r="BC789" s="217"/>
      <c r="BD789" s="217"/>
      <c r="BE789" s="217"/>
      <c r="BF789" s="217"/>
      <c r="BG789" s="217"/>
      <c r="BH789" s="217"/>
      <c r="BI789" s="217"/>
      <c r="BJ789" s="217"/>
      <c r="BK789" s="217"/>
      <c r="BL789" s="217"/>
      <c r="BM789" s="217"/>
      <c r="BN789" s="217"/>
      <c r="BO789" s="217"/>
      <c r="BP789" s="217"/>
      <c r="BQ789" s="217"/>
      <c r="BR789" s="217"/>
      <c r="BS789" s="217"/>
      <c r="BT789" s="217"/>
      <c r="BU789" s="217"/>
      <c r="BV789" s="217"/>
      <c r="BW789" s="217"/>
      <c r="BX789" s="217"/>
      <c r="BY789" s="217"/>
      <c r="BZ789" s="217"/>
      <c r="CA789" s="217"/>
      <c r="CB789" s="217"/>
      <c r="CC789" s="217"/>
      <c r="CD789" s="217"/>
      <c r="CE789" s="217"/>
      <c r="CF789" s="217"/>
      <c r="CG789" s="217"/>
      <c r="CH789" s="217"/>
      <c r="CI789" s="217"/>
      <c r="CJ789" s="217"/>
      <c r="CK789" s="217"/>
      <c r="CL789" s="217"/>
      <c r="CM789" s="217"/>
      <c r="CN789" s="217"/>
      <c r="CO789" s="217"/>
      <c r="CP789" s="217"/>
      <c r="CQ789" s="217"/>
      <c r="CR789" s="217"/>
      <c r="CS789" s="217"/>
      <c r="CT789" s="217"/>
      <c r="CU789" s="217"/>
      <c r="CV789" s="217"/>
      <c r="CW789" s="217"/>
      <c r="CX789" s="217"/>
      <c r="CY789" s="217"/>
      <c r="CZ789" s="217"/>
      <c r="DA789" s="217"/>
      <c r="DB789" s="217"/>
      <c r="DC789" s="217"/>
      <c r="DD789" s="217"/>
      <c r="DE789" s="217"/>
      <c r="DF789" s="217"/>
      <c r="DG789" s="217"/>
      <c r="DH789" s="217"/>
      <c r="DI789" s="217"/>
      <c r="DJ789" s="217"/>
      <c r="DK789" s="217"/>
      <c r="DL789" s="217"/>
      <c r="DM789" s="217"/>
      <c r="DN789" s="217"/>
      <c r="DO789" s="217"/>
      <c r="DP789" s="217"/>
      <c r="DQ789" s="217"/>
      <c r="DR789" s="217"/>
      <c r="DS789" s="217"/>
      <c r="DT789" s="217"/>
      <c r="DU789" s="217"/>
      <c r="DV789" s="217"/>
      <c r="DW789" s="217"/>
      <c r="DX789" s="217"/>
      <c r="DY789" s="217"/>
      <c r="DZ789" s="217"/>
      <c r="EA789" s="217"/>
      <c r="EB789" s="217"/>
      <c r="EC789" s="217"/>
      <c r="ED789" s="217"/>
      <c r="EE789" s="217"/>
      <c r="EF789" s="217"/>
      <c r="EG789" s="217"/>
      <c r="EH789" s="217"/>
      <c r="EI789" s="217"/>
      <c r="EJ789" s="217"/>
      <c r="EK789" s="217"/>
      <c r="EL789" s="217"/>
      <c r="EM789" s="217"/>
      <c r="EN789" s="217"/>
      <c r="EO789" s="217"/>
      <c r="EP789" s="217"/>
      <c r="EQ789" s="217"/>
      <c r="ER789" s="217"/>
      <c r="ES789" s="217"/>
      <c r="ET789" s="217"/>
      <c r="EU789" s="217"/>
      <c r="EV789" s="217"/>
      <c r="EW789" s="217"/>
      <c r="EX789" s="217"/>
      <c r="EY789" s="217"/>
      <c r="EZ789" s="217"/>
      <c r="FA789" s="217"/>
      <c r="FB789" s="217"/>
      <c r="FC789" s="217"/>
      <c r="FD789" s="217"/>
      <c r="FE789" s="217"/>
      <c r="FF789" s="217"/>
      <c r="FG789" s="217"/>
      <c r="FH789" s="217"/>
      <c r="FI789" s="217"/>
      <c r="FJ789" s="217"/>
      <c r="FK789" s="217"/>
      <c r="FL789" s="217"/>
      <c r="FM789" s="217"/>
      <c r="FN789" s="217"/>
      <c r="FO789" s="217"/>
      <c r="FP789" s="217"/>
      <c r="FQ789" s="217"/>
      <c r="FR789" s="217"/>
      <c r="FS789" s="217"/>
      <c r="FT789" s="217"/>
      <c r="FU789" s="217"/>
      <c r="FV789" s="217"/>
      <c r="FW789" s="217"/>
      <c r="FX789" s="217"/>
      <c r="FY789" s="217"/>
      <c r="FZ789" s="217"/>
      <c r="GA789" s="217"/>
      <c r="GB789" s="217"/>
      <c r="GC789" s="217"/>
      <c r="GD789" s="217"/>
      <c r="GE789" s="217"/>
      <c r="GF789" s="217"/>
      <c r="GG789" s="217"/>
      <c r="GH789" s="217"/>
      <c r="GI789" s="217"/>
      <c r="GJ789" s="217"/>
      <c r="GK789" s="217"/>
      <c r="GL789" s="217"/>
      <c r="GM789" s="217"/>
      <c r="GN789" s="217"/>
      <c r="GO789" s="217"/>
      <c r="GP789" s="217"/>
      <c r="GQ789" s="217"/>
      <c r="GR789" s="217"/>
      <c r="GS789" s="217"/>
      <c r="GT789" s="217"/>
      <c r="GU789" s="217"/>
      <c r="GV789" s="217"/>
      <c r="GW789" s="217"/>
      <c r="GX789" s="217"/>
      <c r="GY789" s="217"/>
      <c r="GZ789" s="217"/>
      <c r="HA789" s="217"/>
      <c r="HB789" s="217"/>
      <c r="HC789" s="217"/>
      <c r="HD789" s="217"/>
      <c r="HE789" s="217"/>
      <c r="HF789" s="217"/>
      <c r="HG789" s="217"/>
      <c r="HH789" s="217"/>
      <c r="HI789" s="217"/>
      <c r="HJ789" s="217"/>
      <c r="HK789" s="217"/>
      <c r="HL789" s="217"/>
      <c r="HM789" s="217"/>
      <c r="HN789" s="217"/>
      <c r="HO789" s="217"/>
      <c r="HP789" s="217"/>
      <c r="HQ789" s="217"/>
      <c r="HR789" s="217"/>
      <c r="HS789" s="217"/>
      <c r="HT789" s="217"/>
      <c r="HU789" s="217"/>
      <c r="HV789" s="217"/>
      <c r="HW789" s="217"/>
      <c r="HX789" s="217"/>
      <c r="HY789" s="217"/>
      <c r="HZ789" s="217"/>
      <c r="IA789" s="217"/>
      <c r="IB789" s="217"/>
      <c r="IC789" s="217"/>
      <c r="ID789" s="217"/>
      <c r="IE789" s="217"/>
      <c r="IF789" s="217"/>
      <c r="IG789" s="217"/>
      <c r="IH789" s="217"/>
      <c r="II789" s="217"/>
      <c r="IJ789" s="217"/>
      <c r="IK789" s="217"/>
      <c r="IL789" s="217"/>
      <c r="IM789" s="217"/>
      <c r="IN789" s="217"/>
      <c r="IO789" s="217"/>
      <c r="IP789" s="217"/>
      <c r="IQ789" s="217"/>
      <c r="IR789" s="217"/>
      <c r="IS789" s="217"/>
      <c r="IT789" s="217"/>
      <c r="IU789" s="217"/>
      <c r="IV789" s="217"/>
      <c r="IW789" s="217"/>
      <c r="IX789" s="217"/>
      <c r="IY789" s="217"/>
      <c r="IZ789" s="217"/>
      <c r="JA789" s="217"/>
      <c r="JB789" s="217"/>
      <c r="JC789" s="217"/>
    </row>
    <row r="790" spans="1:263" ht="29.25" x14ac:dyDescent="0.25">
      <c r="C790" s="576" t="s">
        <v>682</v>
      </c>
      <c r="D790" s="175"/>
      <c r="E790" s="289"/>
      <c r="F790" s="2469">
        <f>F692+F601+F300+F202+F86+F502</f>
        <v>30335</v>
      </c>
      <c r="G790" s="2470">
        <f>G692+G601+G300+G202+G86+G502</f>
        <v>7583.5</v>
      </c>
      <c r="H790" s="2470">
        <f>H692+H601+H300+H202+H86+H502</f>
        <v>9981</v>
      </c>
      <c r="I790" s="2470">
        <f>H790/G790*100</f>
        <v>131.61468978703766</v>
      </c>
      <c r="J790" s="2474"/>
      <c r="K790" s="2474"/>
      <c r="L790" s="2470"/>
      <c r="M790" s="2470"/>
      <c r="N790" s="2470"/>
      <c r="O790" s="2470"/>
      <c r="P790" s="2470"/>
      <c r="Q790" s="1894"/>
      <c r="R790" s="2472">
        <f t="shared" ref="R790:AB790" si="540">R692+R601+R300+R202+R86+R502</f>
        <v>58450.05</v>
      </c>
      <c r="S790" s="2472">
        <f t="shared" si="540"/>
        <v>58546.55</v>
      </c>
      <c r="T790" s="2472">
        <f t="shared" ref="T790" si="541">T692+T601+T300+T202+T86+T502</f>
        <v>58546.55</v>
      </c>
      <c r="U790" s="2472">
        <f t="shared" si="540"/>
        <v>14630.057954545455</v>
      </c>
      <c r="V790" s="2472">
        <f t="shared" si="540"/>
        <v>19524.282520000004</v>
      </c>
      <c r="W790" s="3073">
        <f t="shared" si="540"/>
        <v>0</v>
      </c>
      <c r="X790" s="2472">
        <f t="shared" si="540"/>
        <v>0</v>
      </c>
      <c r="Y790" s="2472">
        <f t="shared" si="540"/>
        <v>4894.2245654545468</v>
      </c>
      <c r="Z790" s="3074">
        <f t="shared" si="540"/>
        <v>0</v>
      </c>
      <c r="AA790" s="3074">
        <f t="shared" si="540"/>
        <v>-2.4735999999999998</v>
      </c>
      <c r="AB790" s="2472">
        <f t="shared" si="540"/>
        <v>19521.808919999999</v>
      </c>
      <c r="AC790" s="2378"/>
      <c r="AD790" s="2378"/>
      <c r="AE790" s="2276"/>
      <c r="AF790" s="217"/>
      <c r="AG790" s="217"/>
      <c r="AH790" s="217"/>
      <c r="AI790" s="217"/>
      <c r="AJ790" s="217"/>
      <c r="AK790" s="217"/>
      <c r="AL790" s="217"/>
      <c r="AM790" s="217"/>
      <c r="AN790" s="217"/>
      <c r="AO790" s="217"/>
      <c r="AP790" s="217"/>
      <c r="AQ790" s="217"/>
      <c r="AR790" s="217"/>
      <c r="AS790" s="217"/>
      <c r="AT790" s="217"/>
      <c r="AU790" s="217"/>
      <c r="AV790" s="217"/>
      <c r="AW790" s="217"/>
      <c r="AX790" s="217"/>
      <c r="AY790" s="217"/>
      <c r="AZ790" s="217"/>
      <c r="BA790" s="217"/>
      <c r="BB790" s="217"/>
      <c r="BC790" s="217"/>
      <c r="BD790" s="217"/>
      <c r="BE790" s="217"/>
      <c r="BF790" s="217"/>
      <c r="BG790" s="217"/>
      <c r="BH790" s="217"/>
      <c r="BI790" s="217"/>
      <c r="BJ790" s="217"/>
      <c r="BK790" s="217"/>
      <c r="BL790" s="217"/>
      <c r="BM790" s="217"/>
      <c r="BN790" s="217"/>
      <c r="BO790" s="217"/>
      <c r="BP790" s="217"/>
      <c r="BQ790" s="217"/>
      <c r="BR790" s="217"/>
      <c r="BS790" s="217"/>
      <c r="BT790" s="217"/>
      <c r="BU790" s="217"/>
      <c r="BV790" s="217"/>
      <c r="BW790" s="217"/>
      <c r="BX790" s="217"/>
      <c r="BY790" s="217"/>
      <c r="BZ790" s="217"/>
      <c r="CA790" s="217"/>
      <c r="CB790" s="217"/>
      <c r="CC790" s="217"/>
      <c r="CD790" s="217"/>
      <c r="CE790" s="217"/>
      <c r="CF790" s="217"/>
      <c r="CG790" s="217"/>
      <c r="CH790" s="217"/>
      <c r="CI790" s="217"/>
      <c r="CJ790" s="217"/>
      <c r="CK790" s="217"/>
      <c r="CL790" s="217"/>
      <c r="CM790" s="217"/>
      <c r="CN790" s="217"/>
      <c r="CO790" s="217"/>
      <c r="CP790" s="217"/>
      <c r="CQ790" s="217"/>
      <c r="CR790" s="217"/>
      <c r="CS790" s="217"/>
      <c r="CT790" s="217"/>
      <c r="CU790" s="217"/>
      <c r="CV790" s="217"/>
      <c r="CW790" s="217"/>
      <c r="CX790" s="217"/>
      <c r="CY790" s="217"/>
      <c r="CZ790" s="217"/>
      <c r="DA790" s="217"/>
      <c r="DB790" s="217"/>
      <c r="DC790" s="217"/>
      <c r="DD790" s="217"/>
      <c r="DE790" s="217"/>
      <c r="DF790" s="217"/>
      <c r="DG790" s="217"/>
      <c r="DH790" s="217"/>
      <c r="DI790" s="217"/>
      <c r="DJ790" s="217"/>
      <c r="DK790" s="217"/>
      <c r="DL790" s="217"/>
      <c r="DM790" s="217"/>
      <c r="DN790" s="217"/>
      <c r="DO790" s="217"/>
      <c r="DP790" s="217"/>
      <c r="DQ790" s="217"/>
      <c r="DR790" s="217"/>
      <c r="DS790" s="217"/>
      <c r="DT790" s="217"/>
      <c r="DU790" s="217"/>
      <c r="DV790" s="217"/>
      <c r="DW790" s="217"/>
      <c r="DX790" s="217"/>
      <c r="DY790" s="217"/>
      <c r="DZ790" s="217"/>
      <c r="EA790" s="217"/>
      <c r="EB790" s="217"/>
      <c r="EC790" s="217"/>
      <c r="ED790" s="217"/>
      <c r="EE790" s="217"/>
      <c r="EF790" s="217"/>
      <c r="EG790" s="217"/>
      <c r="EH790" s="217"/>
      <c r="EI790" s="217"/>
      <c r="EJ790" s="217"/>
      <c r="EK790" s="217"/>
      <c r="EL790" s="217"/>
      <c r="EM790" s="217"/>
      <c r="EN790" s="217"/>
      <c r="EO790" s="217"/>
      <c r="EP790" s="217"/>
      <c r="EQ790" s="217"/>
      <c r="ER790" s="217"/>
      <c r="ES790" s="217"/>
      <c r="ET790" s="217"/>
      <c r="EU790" s="217"/>
      <c r="EV790" s="217"/>
      <c r="EW790" s="217"/>
      <c r="EX790" s="217"/>
      <c r="EY790" s="217"/>
      <c r="EZ790" s="217"/>
      <c r="FA790" s="217"/>
      <c r="FB790" s="217"/>
      <c r="FC790" s="217"/>
      <c r="FD790" s="217"/>
      <c r="FE790" s="217"/>
      <c r="FF790" s="217"/>
      <c r="FG790" s="217"/>
      <c r="FH790" s="217"/>
      <c r="FI790" s="217"/>
      <c r="FJ790" s="217"/>
      <c r="FK790" s="217"/>
      <c r="FL790" s="217"/>
      <c r="FM790" s="217"/>
      <c r="FN790" s="217"/>
      <c r="FO790" s="217"/>
      <c r="FP790" s="217"/>
      <c r="FQ790" s="217"/>
      <c r="FR790" s="217"/>
      <c r="FS790" s="217"/>
      <c r="FT790" s="217"/>
      <c r="FU790" s="217"/>
      <c r="FV790" s="217"/>
      <c r="FW790" s="217"/>
      <c r="FX790" s="217"/>
      <c r="FY790" s="217"/>
      <c r="FZ790" s="217"/>
      <c r="GA790" s="217"/>
      <c r="GB790" s="217"/>
      <c r="GC790" s="217"/>
      <c r="GD790" s="217"/>
      <c r="GE790" s="217"/>
      <c r="GF790" s="217"/>
      <c r="GG790" s="217"/>
      <c r="GH790" s="217"/>
      <c r="GI790" s="217"/>
      <c r="GJ790" s="217"/>
      <c r="GK790" s="217"/>
      <c r="GL790" s="217"/>
      <c r="GM790" s="217"/>
      <c r="GN790" s="217"/>
      <c r="GO790" s="217"/>
      <c r="GP790" s="217"/>
      <c r="GQ790" s="217"/>
      <c r="GR790" s="217"/>
      <c r="GS790" s="217"/>
      <c r="GT790" s="217"/>
      <c r="GU790" s="217"/>
      <c r="GV790" s="217"/>
      <c r="GW790" s="217"/>
      <c r="GX790" s="217"/>
      <c r="GY790" s="217"/>
      <c r="GZ790" s="217"/>
      <c r="HA790" s="217"/>
      <c r="HB790" s="217"/>
      <c r="HC790" s="217"/>
      <c r="HD790" s="217"/>
      <c r="HE790" s="217"/>
      <c r="HF790" s="217"/>
      <c r="HG790" s="217"/>
      <c r="HH790" s="217"/>
      <c r="HI790" s="217"/>
      <c r="HJ790" s="217"/>
      <c r="HK790" s="217"/>
      <c r="HL790" s="217"/>
      <c r="HM790" s="217"/>
      <c r="HN790" s="217"/>
      <c r="HO790" s="217"/>
      <c r="HP790" s="217"/>
      <c r="HQ790" s="217"/>
      <c r="HR790" s="217"/>
      <c r="HS790" s="217"/>
      <c r="HT790" s="217"/>
      <c r="HU790" s="217"/>
      <c r="HV790" s="217"/>
      <c r="HW790" s="217"/>
      <c r="HX790" s="217"/>
      <c r="HY790" s="217"/>
      <c r="HZ790" s="217"/>
      <c r="IA790" s="217"/>
      <c r="IB790" s="217"/>
      <c r="IC790" s="217"/>
      <c r="ID790" s="217"/>
      <c r="IE790" s="217"/>
      <c r="IF790" s="217"/>
      <c r="IG790" s="217"/>
      <c r="IH790" s="217"/>
      <c r="II790" s="217"/>
      <c r="IJ790" s="217"/>
      <c r="IK790" s="217"/>
      <c r="IL790" s="217"/>
      <c r="IM790" s="217"/>
      <c r="IN790" s="217"/>
      <c r="IO790" s="217"/>
      <c r="IP790" s="217"/>
      <c r="IQ790" s="217"/>
      <c r="IR790" s="217"/>
      <c r="IS790" s="217"/>
      <c r="IT790" s="217"/>
      <c r="IU790" s="217"/>
      <c r="IV790" s="217"/>
      <c r="IW790" s="217"/>
      <c r="IX790" s="217"/>
      <c r="IY790" s="217"/>
      <c r="IZ790" s="217"/>
      <c r="JA790" s="217"/>
      <c r="JB790" s="217"/>
      <c r="JC790" s="217"/>
    </row>
    <row r="791" spans="1:263" ht="29.25" x14ac:dyDescent="0.25">
      <c r="B791" s="217">
        <v>1</v>
      </c>
      <c r="C791" s="576" t="s">
        <v>297</v>
      </c>
      <c r="D791" s="175"/>
      <c r="E791" s="289"/>
      <c r="F791" s="2469">
        <f>F503+F439+F368+F301+F87</f>
        <v>15656</v>
      </c>
      <c r="G791" s="2470">
        <f>G503+G439+G368+G301+G87</f>
        <v>3914</v>
      </c>
      <c r="H791" s="2470">
        <f>H503+H439+H368+H301+H87</f>
        <v>3808</v>
      </c>
      <c r="I791" s="2470">
        <f>H791/G791*100</f>
        <v>97.291773122125704</v>
      </c>
      <c r="J791" s="2474"/>
      <c r="K791" s="2474"/>
      <c r="L791" s="2470"/>
      <c r="M791" s="2470"/>
      <c r="N791" s="2470"/>
      <c r="O791" s="2470"/>
      <c r="P791" s="2470"/>
      <c r="Q791" s="1894"/>
      <c r="R791" s="2472"/>
      <c r="S791" s="2472"/>
      <c r="T791" s="2472"/>
      <c r="U791" s="2472"/>
      <c r="V791" s="2472"/>
      <c r="W791" s="3073"/>
      <c r="X791" s="2472"/>
      <c r="Y791" s="2472"/>
      <c r="Z791" s="3074"/>
      <c r="AA791" s="3074"/>
      <c r="AB791" s="2472"/>
      <c r="AC791" s="2378"/>
      <c r="AD791" s="2378"/>
      <c r="AE791" s="2276"/>
      <c r="AF791" s="217"/>
      <c r="AG791" s="217"/>
      <c r="AH791" s="217"/>
      <c r="AI791" s="217"/>
      <c r="AJ791" s="217"/>
      <c r="AK791" s="217"/>
      <c r="AL791" s="217"/>
      <c r="AM791" s="217"/>
      <c r="AN791" s="217"/>
      <c r="AO791" s="217"/>
      <c r="AP791" s="217"/>
      <c r="AQ791" s="217"/>
      <c r="AR791" s="217"/>
      <c r="AS791" s="217"/>
      <c r="AT791" s="217"/>
      <c r="AU791" s="217"/>
      <c r="AV791" s="217"/>
      <c r="AW791" s="217"/>
      <c r="AX791" s="217"/>
      <c r="AY791" s="217"/>
      <c r="AZ791" s="217"/>
      <c r="BA791" s="217"/>
      <c r="BB791" s="217"/>
      <c r="BC791" s="217"/>
      <c r="BD791" s="217"/>
      <c r="BE791" s="217"/>
      <c r="BF791" s="217"/>
      <c r="BG791" s="217"/>
      <c r="BH791" s="217"/>
      <c r="BI791" s="217"/>
      <c r="BJ791" s="217"/>
      <c r="BK791" s="217"/>
      <c r="BL791" s="217"/>
      <c r="BM791" s="217"/>
      <c r="BN791" s="217"/>
      <c r="BO791" s="217"/>
      <c r="BP791" s="217"/>
      <c r="BQ791" s="217"/>
      <c r="BR791" s="217"/>
      <c r="BS791" s="217"/>
      <c r="BT791" s="217"/>
      <c r="BU791" s="217"/>
      <c r="BV791" s="217"/>
      <c r="BW791" s="217"/>
      <c r="BX791" s="217"/>
      <c r="BY791" s="217"/>
      <c r="BZ791" s="217"/>
      <c r="CA791" s="217"/>
      <c r="CB791" s="217"/>
      <c r="CC791" s="217"/>
      <c r="CD791" s="217"/>
      <c r="CE791" s="217"/>
      <c r="CF791" s="217"/>
      <c r="CG791" s="217"/>
      <c r="CH791" s="217"/>
      <c r="CI791" s="217"/>
      <c r="CJ791" s="217"/>
      <c r="CK791" s="217"/>
      <c r="CL791" s="217"/>
      <c r="CM791" s="217"/>
      <c r="CN791" s="217"/>
      <c r="CO791" s="217"/>
      <c r="CP791" s="217"/>
      <c r="CQ791" s="217"/>
      <c r="CR791" s="217"/>
      <c r="CS791" s="217"/>
      <c r="CT791" s="217"/>
      <c r="CU791" s="217"/>
      <c r="CV791" s="217"/>
      <c r="CW791" s="217"/>
      <c r="CX791" s="217"/>
      <c r="CY791" s="217"/>
      <c r="CZ791" s="217"/>
      <c r="DA791" s="217"/>
      <c r="DB791" s="217"/>
      <c r="DC791" s="217"/>
      <c r="DD791" s="217"/>
      <c r="DE791" s="217"/>
      <c r="DF791" s="217"/>
      <c r="DG791" s="217"/>
      <c r="DH791" s="217"/>
      <c r="DI791" s="217"/>
      <c r="DJ791" s="217"/>
      <c r="DK791" s="217"/>
      <c r="DL791" s="217"/>
      <c r="DM791" s="217"/>
      <c r="DN791" s="217"/>
      <c r="DO791" s="217"/>
      <c r="DP791" s="217"/>
      <c r="DQ791" s="217"/>
      <c r="DR791" s="217"/>
      <c r="DS791" s="217"/>
      <c r="DT791" s="217"/>
      <c r="DU791" s="217"/>
      <c r="DV791" s="217"/>
      <c r="DW791" s="217"/>
      <c r="DX791" s="217"/>
      <c r="DY791" s="217"/>
      <c r="DZ791" s="217"/>
      <c r="EA791" s="217"/>
      <c r="EB791" s="217"/>
      <c r="EC791" s="217"/>
      <c r="ED791" s="217"/>
      <c r="EE791" s="217"/>
      <c r="EF791" s="217"/>
      <c r="EG791" s="217"/>
      <c r="EH791" s="217"/>
      <c r="EI791" s="217"/>
      <c r="EJ791" s="217"/>
      <c r="EK791" s="217"/>
      <c r="EL791" s="217"/>
      <c r="EM791" s="217"/>
      <c r="EN791" s="217"/>
      <c r="EO791" s="217"/>
      <c r="EP791" s="217"/>
      <c r="EQ791" s="217"/>
      <c r="ER791" s="217"/>
      <c r="ES791" s="217"/>
      <c r="ET791" s="217"/>
      <c r="EU791" s="217"/>
      <c r="EV791" s="217"/>
      <c r="EW791" s="217"/>
      <c r="EX791" s="217"/>
      <c r="EY791" s="217"/>
      <c r="EZ791" s="217"/>
      <c r="FA791" s="217"/>
      <c r="FB791" s="217"/>
      <c r="FC791" s="217"/>
      <c r="FD791" s="217"/>
      <c r="FE791" s="217"/>
      <c r="FF791" s="217"/>
      <c r="FG791" s="217"/>
      <c r="FH791" s="217"/>
      <c r="FI791" s="217"/>
      <c r="FJ791" s="217"/>
      <c r="FK791" s="217"/>
      <c r="FL791" s="217"/>
      <c r="FM791" s="217"/>
      <c r="FN791" s="217"/>
      <c r="FO791" s="217"/>
      <c r="FP791" s="217"/>
      <c r="FQ791" s="217"/>
      <c r="FR791" s="217"/>
      <c r="FS791" s="217"/>
      <c r="FT791" s="217"/>
      <c r="FU791" s="217"/>
      <c r="FV791" s="217"/>
      <c r="FW791" s="217"/>
      <c r="FX791" s="217"/>
      <c r="FY791" s="217"/>
      <c r="FZ791" s="217"/>
      <c r="GA791" s="217"/>
      <c r="GB791" s="217"/>
      <c r="GC791" s="217"/>
      <c r="GD791" s="217"/>
      <c r="GE791" s="217"/>
      <c r="GF791" s="217"/>
      <c r="GG791" s="217"/>
      <c r="GH791" s="217"/>
      <c r="GI791" s="217"/>
      <c r="GJ791" s="217"/>
      <c r="GK791" s="217"/>
      <c r="GL791" s="217"/>
      <c r="GM791" s="217"/>
      <c r="GN791" s="217"/>
      <c r="GO791" s="217"/>
      <c r="GP791" s="217"/>
      <c r="GQ791" s="217"/>
      <c r="GR791" s="217"/>
      <c r="GS791" s="217"/>
      <c r="GT791" s="217"/>
      <c r="GU791" s="217"/>
      <c r="GV791" s="217"/>
      <c r="GW791" s="217"/>
      <c r="GX791" s="217"/>
      <c r="GY791" s="217"/>
      <c r="GZ791" s="217"/>
      <c r="HA791" s="217"/>
      <c r="HB791" s="217"/>
      <c r="HC791" s="217"/>
      <c r="HD791" s="217"/>
      <c r="HE791" s="217"/>
      <c r="HF791" s="217"/>
      <c r="HG791" s="217"/>
      <c r="HH791" s="217"/>
      <c r="HI791" s="217"/>
      <c r="HJ791" s="217"/>
      <c r="HK791" s="217"/>
      <c r="HL791" s="217"/>
      <c r="HM791" s="217"/>
      <c r="HN791" s="217"/>
      <c r="HO791" s="217"/>
      <c r="HP791" s="217"/>
      <c r="HQ791" s="217"/>
      <c r="HR791" s="217"/>
      <c r="HS791" s="217"/>
      <c r="HT791" s="217"/>
      <c r="HU791" s="217"/>
      <c r="HV791" s="217"/>
      <c r="HW791" s="217"/>
      <c r="HX791" s="217"/>
      <c r="HY791" s="217"/>
      <c r="HZ791" s="217"/>
      <c r="IA791" s="217"/>
      <c r="IB791" s="217"/>
      <c r="IC791" s="217"/>
      <c r="ID791" s="217"/>
      <c r="IE791" s="217"/>
      <c r="IF791" s="217"/>
      <c r="IG791" s="217"/>
      <c r="IH791" s="217"/>
      <c r="II791" s="217"/>
      <c r="IJ791" s="217"/>
      <c r="IK791" s="217"/>
      <c r="IL791" s="217"/>
      <c r="IM791" s="217"/>
      <c r="IN791" s="217"/>
      <c r="IO791" s="217"/>
      <c r="IP791" s="217"/>
      <c r="IQ791" s="217"/>
      <c r="IR791" s="217"/>
      <c r="IS791" s="217"/>
      <c r="IT791" s="217"/>
      <c r="IU791" s="217"/>
      <c r="IV791" s="217"/>
      <c r="IW791" s="217"/>
      <c r="IX791" s="217"/>
      <c r="IY791" s="217"/>
      <c r="IZ791" s="217"/>
      <c r="JA791" s="217"/>
      <c r="JB791" s="217"/>
      <c r="JC791" s="217"/>
    </row>
    <row r="792" spans="1:263" ht="30" x14ac:dyDescent="0.25">
      <c r="B792" s="217">
        <v>1</v>
      </c>
      <c r="C792" s="581" t="s">
        <v>593</v>
      </c>
      <c r="D792" s="175"/>
      <c r="E792" s="289"/>
      <c r="F792" s="2469">
        <f>SUM(F504,F440,F369,F302,F88)</f>
        <v>15656</v>
      </c>
      <c r="G792" s="2470">
        <f>SUM(G504,G440,G369,G302,G88)</f>
        <v>3914</v>
      </c>
      <c r="H792" s="2470">
        <f>SUM(H504,H440,H369,H302,H88)</f>
        <v>3808</v>
      </c>
      <c r="I792" s="2470">
        <f>H792/G792*100</f>
        <v>97.291773122125704</v>
      </c>
      <c r="J792" s="2474"/>
      <c r="K792" s="2474"/>
      <c r="L792" s="2470"/>
      <c r="M792" s="2470"/>
      <c r="N792" s="2470"/>
      <c r="O792" s="2470"/>
      <c r="P792" s="2470"/>
      <c r="Q792" s="1894"/>
      <c r="R792" s="2472"/>
      <c r="S792" s="2472"/>
      <c r="T792" s="2472"/>
      <c r="U792" s="2472"/>
      <c r="V792" s="2472"/>
      <c r="W792" s="3073"/>
      <c r="X792" s="2472"/>
      <c r="Y792" s="2472"/>
      <c r="Z792" s="3074"/>
      <c r="AA792" s="3074"/>
      <c r="AB792" s="2472"/>
      <c r="AC792" s="2378"/>
      <c r="AD792" s="2378"/>
      <c r="AE792" s="2276"/>
      <c r="AF792" s="217"/>
      <c r="AG792" s="217"/>
      <c r="AH792" s="217"/>
      <c r="AI792" s="217"/>
      <c r="AJ792" s="217"/>
      <c r="AK792" s="217"/>
      <c r="AL792" s="217"/>
      <c r="AM792" s="217"/>
      <c r="AN792" s="217"/>
      <c r="AO792" s="217"/>
      <c r="AP792" s="217"/>
      <c r="AQ792" s="217"/>
      <c r="AR792" s="217"/>
      <c r="AS792" s="217"/>
      <c r="AT792" s="217"/>
      <c r="AU792" s="217"/>
      <c r="AV792" s="217"/>
      <c r="AW792" s="217"/>
      <c r="AX792" s="217"/>
      <c r="AY792" s="217"/>
      <c r="AZ792" s="217"/>
      <c r="BA792" s="217"/>
      <c r="BB792" s="217"/>
      <c r="BC792" s="217"/>
      <c r="BD792" s="217"/>
      <c r="BE792" s="217"/>
      <c r="BF792" s="217"/>
      <c r="BG792" s="217"/>
      <c r="BH792" s="217"/>
      <c r="BI792" s="217"/>
      <c r="BJ792" s="217"/>
      <c r="BK792" s="217"/>
      <c r="BL792" s="217"/>
      <c r="BM792" s="217"/>
      <c r="BN792" s="217"/>
      <c r="BO792" s="217"/>
      <c r="BP792" s="217"/>
      <c r="BQ792" s="217"/>
      <c r="BR792" s="217"/>
      <c r="BS792" s="217"/>
      <c r="BT792" s="217"/>
      <c r="BU792" s="217"/>
      <c r="BV792" s="217"/>
      <c r="BW792" s="217"/>
      <c r="BX792" s="217"/>
      <c r="BY792" s="217"/>
      <c r="BZ792" s="217"/>
      <c r="CA792" s="217"/>
      <c r="CB792" s="217"/>
      <c r="CC792" s="217"/>
      <c r="CD792" s="217"/>
      <c r="CE792" s="217"/>
      <c r="CF792" s="217"/>
      <c r="CG792" s="217"/>
      <c r="CH792" s="217"/>
      <c r="CI792" s="217"/>
      <c r="CJ792" s="217"/>
      <c r="CK792" s="217"/>
      <c r="CL792" s="217"/>
      <c r="CM792" s="217"/>
      <c r="CN792" s="217"/>
      <c r="CO792" s="217"/>
      <c r="CP792" s="217"/>
      <c r="CQ792" s="217"/>
      <c r="CR792" s="217"/>
      <c r="CS792" s="217"/>
      <c r="CT792" s="217"/>
      <c r="CU792" s="217"/>
      <c r="CV792" s="217"/>
      <c r="CW792" s="217"/>
      <c r="CX792" s="217"/>
      <c r="CY792" s="217"/>
      <c r="CZ792" s="217"/>
      <c r="DA792" s="217"/>
      <c r="DB792" s="217"/>
      <c r="DC792" s="217"/>
      <c r="DD792" s="217"/>
      <c r="DE792" s="217"/>
      <c r="DF792" s="217"/>
      <c r="DG792" s="217"/>
      <c r="DH792" s="217"/>
      <c r="DI792" s="217"/>
      <c r="DJ792" s="217"/>
      <c r="DK792" s="217"/>
      <c r="DL792" s="217"/>
      <c r="DM792" s="217"/>
      <c r="DN792" s="217"/>
      <c r="DO792" s="217"/>
      <c r="DP792" s="217"/>
      <c r="DQ792" s="217"/>
      <c r="DR792" s="217"/>
      <c r="DS792" s="217"/>
      <c r="DT792" s="217"/>
      <c r="DU792" s="217"/>
      <c r="DV792" s="217"/>
      <c r="DW792" s="217"/>
      <c r="DX792" s="217"/>
      <c r="DY792" s="217"/>
      <c r="DZ792" s="217"/>
      <c r="EA792" s="217"/>
      <c r="EB792" s="217"/>
      <c r="EC792" s="217"/>
      <c r="ED792" s="217"/>
      <c r="EE792" s="217"/>
      <c r="EF792" s="217"/>
      <c r="EG792" s="217"/>
      <c r="EH792" s="217"/>
      <c r="EI792" s="217"/>
      <c r="EJ792" s="217"/>
      <c r="EK792" s="217"/>
      <c r="EL792" s="217"/>
      <c r="EM792" s="217"/>
      <c r="EN792" s="217"/>
      <c r="EO792" s="217"/>
      <c r="EP792" s="217"/>
      <c r="EQ792" s="217"/>
      <c r="ER792" s="217"/>
      <c r="ES792" s="217"/>
      <c r="ET792" s="217"/>
      <c r="EU792" s="217"/>
      <c r="EV792" s="217"/>
      <c r="EW792" s="217"/>
      <c r="EX792" s="217"/>
      <c r="EY792" s="217"/>
      <c r="EZ792" s="217"/>
      <c r="FA792" s="217"/>
      <c r="FB792" s="217"/>
      <c r="FC792" s="217"/>
      <c r="FD792" s="217"/>
      <c r="FE792" s="217"/>
      <c r="FF792" s="217"/>
      <c r="FG792" s="217"/>
      <c r="FH792" s="217"/>
      <c r="FI792" s="217"/>
      <c r="FJ792" s="217"/>
      <c r="FK792" s="217"/>
      <c r="FL792" s="217"/>
      <c r="FM792" s="217"/>
      <c r="FN792" s="217"/>
      <c r="FO792" s="217"/>
      <c r="FP792" s="217"/>
      <c r="FQ792" s="217"/>
      <c r="FR792" s="217"/>
      <c r="FS792" s="217"/>
      <c r="FT792" s="217"/>
      <c r="FU792" s="217"/>
      <c r="FV792" s="217"/>
      <c r="FW792" s="217"/>
      <c r="FX792" s="217"/>
      <c r="FY792" s="217"/>
      <c r="FZ792" s="217"/>
      <c r="GA792" s="217"/>
      <c r="GB792" s="217"/>
      <c r="GC792" s="217"/>
      <c r="GD792" s="217"/>
      <c r="GE792" s="217"/>
      <c r="GF792" s="217"/>
      <c r="GG792" s="217"/>
      <c r="GH792" s="217"/>
      <c r="GI792" s="217"/>
      <c r="GJ792" s="217"/>
      <c r="GK792" s="217"/>
      <c r="GL792" s="217"/>
      <c r="GM792" s="217"/>
      <c r="GN792" s="217"/>
      <c r="GO792" s="217"/>
      <c r="GP792" s="217"/>
      <c r="GQ792" s="217"/>
      <c r="GR792" s="217"/>
      <c r="GS792" s="217"/>
      <c r="GT792" s="217"/>
      <c r="GU792" s="217"/>
      <c r="GV792" s="217"/>
      <c r="GW792" s="217"/>
      <c r="GX792" s="217"/>
      <c r="GY792" s="217"/>
      <c r="GZ792" s="217"/>
      <c r="HA792" s="217"/>
      <c r="HB792" s="217"/>
      <c r="HC792" s="217"/>
      <c r="HD792" s="217"/>
      <c r="HE792" s="217"/>
      <c r="HF792" s="217"/>
      <c r="HG792" s="217"/>
      <c r="HH792" s="217"/>
      <c r="HI792" s="217"/>
      <c r="HJ792" s="217"/>
      <c r="HK792" s="217"/>
      <c r="HL792" s="217"/>
      <c r="HM792" s="217"/>
      <c r="HN792" s="217"/>
      <c r="HO792" s="217"/>
      <c r="HP792" s="217"/>
      <c r="HQ792" s="217"/>
      <c r="HR792" s="217"/>
      <c r="HS792" s="217"/>
      <c r="HT792" s="217"/>
      <c r="HU792" s="217"/>
      <c r="HV792" s="217"/>
      <c r="HW792" s="217"/>
      <c r="HX792" s="217"/>
      <c r="HY792" s="217"/>
      <c r="HZ792" s="217"/>
      <c r="IA792" s="217"/>
      <c r="IB792" s="217"/>
      <c r="IC792" s="217"/>
      <c r="ID792" s="217"/>
      <c r="IE792" s="217"/>
      <c r="IF792" s="217"/>
      <c r="IG792" s="217"/>
      <c r="IH792" s="217"/>
      <c r="II792" s="217"/>
      <c r="IJ792" s="217"/>
      <c r="IK792" s="217"/>
      <c r="IL792" s="217"/>
      <c r="IM792" s="217"/>
      <c r="IN792" s="217"/>
      <c r="IO792" s="217"/>
      <c r="IP792" s="217"/>
      <c r="IQ792" s="217"/>
      <c r="IR792" s="217"/>
      <c r="IS792" s="217"/>
      <c r="IT792" s="217"/>
      <c r="IU792" s="217"/>
      <c r="IV792" s="217"/>
      <c r="IW792" s="217"/>
      <c r="IX792" s="217"/>
      <c r="IY792" s="217"/>
      <c r="IZ792" s="217"/>
      <c r="JA792" s="217"/>
      <c r="JB792" s="217"/>
      <c r="JC792" s="217"/>
    </row>
    <row r="793" spans="1:263" ht="72" x14ac:dyDescent="0.25">
      <c r="B793" s="217">
        <v>1</v>
      </c>
      <c r="C793" s="576" t="s">
        <v>298</v>
      </c>
      <c r="D793" s="175"/>
      <c r="E793" s="289"/>
      <c r="F793" s="2469">
        <f>SUM(F441,F370,F303,F203,F89)</f>
        <v>30753</v>
      </c>
      <c r="G793" s="2470">
        <f>SUM(G441,G370,G303,G203,G89)</f>
        <v>7688.75</v>
      </c>
      <c r="H793" s="2470">
        <f>SUM(H441,H370,H303,H203,H89)</f>
        <v>10727</v>
      </c>
      <c r="I793" s="2470">
        <f>H793/G793*100</f>
        <v>139.51552593074297</v>
      </c>
      <c r="J793" s="2474"/>
      <c r="K793" s="2474"/>
      <c r="L793" s="2470"/>
      <c r="M793" s="2470"/>
      <c r="N793" s="2470"/>
      <c r="O793" s="2470"/>
      <c r="P793" s="2470"/>
      <c r="Q793" s="1894"/>
      <c r="R793" s="2472"/>
      <c r="S793" s="2472"/>
      <c r="T793" s="2472"/>
      <c r="U793" s="2472"/>
      <c r="V793" s="2472"/>
      <c r="W793" s="3073"/>
      <c r="X793" s="2472"/>
      <c r="Y793" s="2472"/>
      <c r="Z793" s="3074"/>
      <c r="AA793" s="3074"/>
      <c r="AB793" s="2472"/>
      <c r="AC793" s="2378"/>
      <c r="AD793" s="2378"/>
      <c r="AE793" s="2276"/>
      <c r="AF793" s="217"/>
      <c r="AG793" s="217"/>
      <c r="AH793" s="217"/>
      <c r="AI793" s="217"/>
      <c r="AJ793" s="217"/>
      <c r="AK793" s="217"/>
      <c r="AL793" s="217"/>
      <c r="AM793" s="217"/>
      <c r="AN793" s="217"/>
      <c r="AO793" s="217"/>
      <c r="AP793" s="217"/>
      <c r="AQ793" s="217"/>
      <c r="AR793" s="217"/>
      <c r="AS793" s="217"/>
      <c r="AT793" s="217"/>
      <c r="AU793" s="217"/>
      <c r="AV793" s="217"/>
      <c r="AW793" s="217"/>
      <c r="AX793" s="217"/>
      <c r="AY793" s="217"/>
      <c r="AZ793" s="217"/>
      <c r="BA793" s="217"/>
      <c r="BB793" s="217"/>
      <c r="BC793" s="217"/>
      <c r="BD793" s="217"/>
      <c r="BE793" s="217"/>
      <c r="BF793" s="217"/>
      <c r="BG793" s="217"/>
      <c r="BH793" s="217"/>
      <c r="BI793" s="217"/>
      <c r="BJ793" s="217"/>
      <c r="BK793" s="217"/>
      <c r="BL793" s="217"/>
      <c r="BM793" s="217"/>
      <c r="BN793" s="217"/>
      <c r="BO793" s="217"/>
      <c r="BP793" s="217"/>
      <c r="BQ793" s="217"/>
      <c r="BR793" s="217"/>
      <c r="BS793" s="217"/>
      <c r="BT793" s="217"/>
      <c r="BU793" s="217"/>
      <c r="BV793" s="217"/>
      <c r="BW793" s="217"/>
      <c r="BX793" s="217"/>
      <c r="BY793" s="217"/>
      <c r="BZ793" s="217"/>
      <c r="CA793" s="217"/>
      <c r="CB793" s="217"/>
      <c r="CC793" s="217"/>
      <c r="CD793" s="217"/>
      <c r="CE793" s="217"/>
      <c r="CF793" s="217"/>
      <c r="CG793" s="217"/>
      <c r="CH793" s="217"/>
      <c r="CI793" s="217"/>
      <c r="CJ793" s="217"/>
      <c r="CK793" s="217"/>
      <c r="CL793" s="217"/>
      <c r="CM793" s="217"/>
      <c r="CN793" s="217"/>
      <c r="CO793" s="217"/>
      <c r="CP793" s="217"/>
      <c r="CQ793" s="217"/>
      <c r="CR793" s="217"/>
      <c r="CS793" s="217"/>
      <c r="CT793" s="217"/>
      <c r="CU793" s="217"/>
      <c r="CV793" s="217"/>
      <c r="CW793" s="217"/>
      <c r="CX793" s="217"/>
      <c r="CY793" s="217"/>
      <c r="CZ793" s="217"/>
      <c r="DA793" s="217"/>
      <c r="DB793" s="217"/>
      <c r="DC793" s="217"/>
      <c r="DD793" s="217"/>
      <c r="DE793" s="217"/>
      <c r="DF793" s="217"/>
      <c r="DG793" s="217"/>
      <c r="DH793" s="217"/>
      <c r="DI793" s="217"/>
      <c r="DJ793" s="217"/>
      <c r="DK793" s="217"/>
      <c r="DL793" s="217"/>
      <c r="DM793" s="217"/>
      <c r="DN793" s="217"/>
      <c r="DO793" s="217"/>
      <c r="DP793" s="217"/>
      <c r="DQ793" s="217"/>
      <c r="DR793" s="217"/>
      <c r="DS793" s="217"/>
      <c r="DT793" s="217"/>
      <c r="DU793" s="217"/>
      <c r="DV793" s="217"/>
      <c r="DW793" s="217"/>
      <c r="DX793" s="217"/>
      <c r="DY793" s="217"/>
      <c r="DZ793" s="217"/>
      <c r="EA793" s="217"/>
      <c r="EB793" s="217"/>
      <c r="EC793" s="217"/>
      <c r="ED793" s="217"/>
      <c r="EE793" s="217"/>
      <c r="EF793" s="217"/>
      <c r="EG793" s="217"/>
      <c r="EH793" s="217"/>
      <c r="EI793" s="217"/>
      <c r="EJ793" s="217"/>
      <c r="EK793" s="217"/>
      <c r="EL793" s="217"/>
      <c r="EM793" s="217"/>
      <c r="EN793" s="217"/>
      <c r="EO793" s="217"/>
      <c r="EP793" s="217"/>
      <c r="EQ793" s="217"/>
      <c r="ER793" s="217"/>
      <c r="ES793" s="217"/>
      <c r="ET793" s="217"/>
      <c r="EU793" s="217"/>
      <c r="EV793" s="217"/>
      <c r="EW793" s="217"/>
      <c r="EX793" s="217"/>
      <c r="EY793" s="217"/>
      <c r="EZ793" s="217"/>
      <c r="FA793" s="217"/>
      <c r="FB793" s="217"/>
      <c r="FC793" s="217"/>
      <c r="FD793" s="217"/>
      <c r="FE793" s="217"/>
      <c r="FF793" s="217"/>
      <c r="FG793" s="217"/>
      <c r="FH793" s="217"/>
      <c r="FI793" s="217"/>
      <c r="FJ793" s="217"/>
      <c r="FK793" s="217"/>
      <c r="FL793" s="217"/>
      <c r="FM793" s="217"/>
      <c r="FN793" s="217"/>
      <c r="FO793" s="217"/>
      <c r="FP793" s="217"/>
      <c r="FQ793" s="217"/>
      <c r="FR793" s="217"/>
      <c r="FS793" s="217"/>
      <c r="FT793" s="217"/>
      <c r="FU793" s="217"/>
      <c r="FV793" s="217"/>
      <c r="FW793" s="217"/>
      <c r="FX793" s="217"/>
      <c r="FY793" s="217"/>
      <c r="FZ793" s="217"/>
      <c r="GA793" s="217"/>
      <c r="GB793" s="217"/>
      <c r="GC793" s="217"/>
      <c r="GD793" s="217"/>
      <c r="GE793" s="217"/>
      <c r="GF793" s="217"/>
      <c r="GG793" s="217"/>
      <c r="GH793" s="217"/>
      <c r="GI793" s="217"/>
      <c r="GJ793" s="217"/>
      <c r="GK793" s="217"/>
      <c r="GL793" s="217"/>
      <c r="GM793" s="217"/>
      <c r="GN793" s="217"/>
      <c r="GO793" s="217"/>
      <c r="GP793" s="217"/>
      <c r="GQ793" s="217"/>
      <c r="GR793" s="217"/>
      <c r="GS793" s="217"/>
      <c r="GT793" s="217"/>
      <c r="GU793" s="217"/>
      <c r="GV793" s="217"/>
      <c r="GW793" s="217"/>
      <c r="GX793" s="217"/>
      <c r="GY793" s="217"/>
      <c r="GZ793" s="217"/>
      <c r="HA793" s="217"/>
      <c r="HB793" s="217"/>
      <c r="HC793" s="217"/>
      <c r="HD793" s="217"/>
      <c r="HE793" s="217"/>
      <c r="HF793" s="217"/>
      <c r="HG793" s="217"/>
      <c r="HH793" s="217"/>
      <c r="HI793" s="217"/>
      <c r="HJ793" s="217"/>
      <c r="HK793" s="217"/>
      <c r="HL793" s="217"/>
      <c r="HM793" s="217"/>
      <c r="HN793" s="217"/>
      <c r="HO793" s="217"/>
      <c r="HP793" s="217"/>
      <c r="HQ793" s="217"/>
      <c r="HR793" s="217"/>
      <c r="HS793" s="217"/>
      <c r="HT793" s="217"/>
      <c r="HU793" s="217"/>
      <c r="HV793" s="217"/>
      <c r="HW793" s="217"/>
      <c r="HX793" s="217"/>
      <c r="HY793" s="217"/>
      <c r="HZ793" s="217"/>
      <c r="IA793" s="217"/>
      <c r="IB793" s="217"/>
      <c r="IC793" s="217"/>
      <c r="ID793" s="217"/>
      <c r="IE793" s="217"/>
      <c r="IF793" s="217"/>
      <c r="IG793" s="217"/>
      <c r="IH793" s="217"/>
      <c r="II793" s="217"/>
      <c r="IJ793" s="217"/>
      <c r="IK793" s="217"/>
      <c r="IL793" s="217"/>
      <c r="IM793" s="217"/>
      <c r="IN793" s="217"/>
      <c r="IO793" s="217"/>
      <c r="IP793" s="217"/>
      <c r="IQ793" s="217"/>
      <c r="IR793" s="217"/>
      <c r="IS793" s="217"/>
      <c r="IT793" s="217"/>
      <c r="IU793" s="217"/>
      <c r="IV793" s="217"/>
      <c r="IW793" s="217"/>
      <c r="IX793" s="217"/>
      <c r="IY793" s="217"/>
      <c r="IZ793" s="217"/>
      <c r="JA793" s="217"/>
      <c r="JB793" s="217"/>
      <c r="JC793" s="217"/>
    </row>
    <row r="794" spans="1:263" x14ac:dyDescent="0.25">
      <c r="B794" s="217">
        <v>1</v>
      </c>
      <c r="C794" s="585" t="s">
        <v>214</v>
      </c>
      <c r="D794" s="175"/>
      <c r="E794" s="289"/>
      <c r="F794" s="2469">
        <f>SUM(F719,F693,F602,F505,F442,F371,F304,F204,F90)</f>
        <v>556044</v>
      </c>
      <c r="G794" s="2470">
        <f>SUM(G719,G693,G602,G505,G442,G371,G304,G204,G90)</f>
        <v>139011.25</v>
      </c>
      <c r="H794" s="2470">
        <f>SUM(H719,H693,H602,H505,H442,H371,H304,H204,H90)</f>
        <v>197345</v>
      </c>
      <c r="I794" s="2470">
        <f>H794/G794*100</f>
        <v>141.96333030600042</v>
      </c>
      <c r="J794" s="2474"/>
      <c r="K794" s="2474"/>
      <c r="L794" s="2470"/>
      <c r="M794" s="2470"/>
      <c r="N794" s="2470"/>
      <c r="O794" s="2470"/>
      <c r="P794" s="2470"/>
      <c r="Q794" s="1894"/>
      <c r="R794" s="2472">
        <f t="shared" ref="R794:AB794" si="542">SUM(R719,R693,R602,R505,R442,R371,R304,R204,R90)</f>
        <v>302433.33552021702</v>
      </c>
      <c r="S794" s="2472">
        <f t="shared" si="542"/>
        <v>302433.33552021702</v>
      </c>
      <c r="T794" s="2472">
        <f t="shared" ref="T794" si="543">SUM(T719,T693,T602,T505,T442,T371,T304,T204,T90)</f>
        <v>302433.33552021702</v>
      </c>
      <c r="U794" s="2472">
        <f t="shared" si="542"/>
        <v>75608.333880054255</v>
      </c>
      <c r="V794" s="2472">
        <f t="shared" si="542"/>
        <v>90923.222200000004</v>
      </c>
      <c r="W794" s="3073">
        <f t="shared" si="542"/>
        <v>0</v>
      </c>
      <c r="X794" s="2472">
        <f t="shared" si="542"/>
        <v>9055.2099300000009</v>
      </c>
      <c r="Y794" s="2472">
        <f t="shared" si="542"/>
        <v>15314.88831994575</v>
      </c>
      <c r="Z794" s="3074">
        <f t="shared" si="542"/>
        <v>-140.85786000000002</v>
      </c>
      <c r="AA794" s="3074">
        <f t="shared" si="542"/>
        <v>0</v>
      </c>
      <c r="AB794" s="2472">
        <f t="shared" si="542"/>
        <v>99978.432129999987</v>
      </c>
      <c r="AC794" s="2378"/>
      <c r="AD794" s="2378"/>
      <c r="AE794" s="2276"/>
      <c r="AF794" s="217"/>
      <c r="AG794" s="217"/>
      <c r="AH794" s="217"/>
      <c r="AI794" s="217"/>
      <c r="AJ794" s="217"/>
      <c r="AK794" s="217"/>
      <c r="AL794" s="217"/>
      <c r="AM794" s="217"/>
      <c r="AN794" s="217"/>
      <c r="AO794" s="217"/>
      <c r="AP794" s="217"/>
      <c r="AQ794" s="217"/>
      <c r="AR794" s="217"/>
      <c r="AS794" s="217"/>
      <c r="AT794" s="217"/>
      <c r="AU794" s="217"/>
      <c r="AV794" s="217"/>
      <c r="AW794" s="217"/>
      <c r="AX794" s="217"/>
      <c r="AY794" s="217"/>
      <c r="AZ794" s="217"/>
      <c r="BA794" s="217"/>
      <c r="BB794" s="217"/>
      <c r="BC794" s="217"/>
      <c r="BD794" s="217"/>
      <c r="BE794" s="217"/>
      <c r="BF794" s="217"/>
      <c r="BG794" s="217"/>
      <c r="BH794" s="217"/>
      <c r="BI794" s="217"/>
      <c r="BJ794" s="217"/>
      <c r="BK794" s="217"/>
      <c r="BL794" s="217"/>
      <c r="BM794" s="217"/>
      <c r="BN794" s="217"/>
      <c r="BO794" s="217"/>
      <c r="BP794" s="217"/>
      <c r="BQ794" s="217"/>
      <c r="BR794" s="217"/>
      <c r="BS794" s="217"/>
      <c r="BT794" s="217"/>
      <c r="BU794" s="217"/>
      <c r="BV794" s="217"/>
      <c r="BW794" s="217"/>
      <c r="BX794" s="217"/>
      <c r="BY794" s="217"/>
      <c r="BZ794" s="217"/>
      <c r="CA794" s="217"/>
      <c r="CB794" s="217"/>
      <c r="CC794" s="217"/>
      <c r="CD794" s="217"/>
      <c r="CE794" s="217"/>
      <c r="CF794" s="217"/>
      <c r="CG794" s="217"/>
      <c r="CH794" s="217"/>
      <c r="CI794" s="217"/>
      <c r="CJ794" s="217"/>
      <c r="CK794" s="217"/>
      <c r="CL794" s="217"/>
      <c r="CM794" s="217"/>
      <c r="CN794" s="217"/>
      <c r="CO794" s="217"/>
      <c r="CP794" s="217"/>
      <c r="CQ794" s="217"/>
      <c r="CR794" s="217"/>
      <c r="CS794" s="217"/>
      <c r="CT794" s="217"/>
      <c r="CU794" s="217"/>
      <c r="CV794" s="217"/>
      <c r="CW794" s="217"/>
      <c r="CX794" s="217"/>
      <c r="CY794" s="217"/>
      <c r="CZ794" s="217"/>
      <c r="DA794" s="217"/>
      <c r="DB794" s="217"/>
      <c r="DC794" s="217"/>
      <c r="DD794" s="217"/>
      <c r="DE794" s="217"/>
      <c r="DF794" s="217"/>
      <c r="DG794" s="217"/>
      <c r="DH794" s="217"/>
      <c r="DI794" s="217"/>
      <c r="DJ794" s="217"/>
      <c r="DK794" s="217"/>
      <c r="DL794" s="217"/>
      <c r="DM794" s="217"/>
      <c r="DN794" s="217"/>
      <c r="DO794" s="217"/>
      <c r="DP794" s="217"/>
      <c r="DQ794" s="217"/>
      <c r="DR794" s="217"/>
      <c r="DS794" s="217"/>
      <c r="DT794" s="217"/>
      <c r="DU794" s="217"/>
      <c r="DV794" s="217"/>
      <c r="DW794" s="217"/>
      <c r="DX794" s="217"/>
      <c r="DY794" s="217"/>
      <c r="DZ794" s="217"/>
      <c r="EA794" s="217"/>
      <c r="EB794" s="217"/>
      <c r="EC794" s="217"/>
      <c r="ED794" s="217"/>
      <c r="EE794" s="217"/>
      <c r="EF794" s="217"/>
      <c r="EG794" s="217"/>
      <c r="EH794" s="217"/>
      <c r="EI794" s="217"/>
      <c r="EJ794" s="217"/>
      <c r="EK794" s="217"/>
      <c r="EL794" s="217"/>
      <c r="EM794" s="217"/>
      <c r="EN794" s="217"/>
      <c r="EO794" s="217"/>
      <c r="EP794" s="217"/>
      <c r="EQ794" s="217"/>
      <c r="ER794" s="217"/>
      <c r="ES794" s="217"/>
      <c r="ET794" s="217"/>
      <c r="EU794" s="217"/>
      <c r="EV794" s="217"/>
      <c r="EW794" s="217"/>
      <c r="EX794" s="217"/>
      <c r="EY794" s="217"/>
      <c r="EZ794" s="217"/>
      <c r="FA794" s="217"/>
      <c r="FB794" s="217"/>
      <c r="FC794" s="217"/>
      <c r="FD794" s="217"/>
      <c r="FE794" s="217"/>
      <c r="FF794" s="217"/>
      <c r="FG794" s="217"/>
      <c r="FH794" s="217"/>
      <c r="FI794" s="217"/>
      <c r="FJ794" s="217"/>
      <c r="FK794" s="217"/>
      <c r="FL794" s="217"/>
      <c r="FM794" s="217"/>
      <c r="FN794" s="217"/>
      <c r="FO794" s="217"/>
      <c r="FP794" s="217"/>
      <c r="FQ794" s="217"/>
      <c r="FR794" s="217"/>
      <c r="FS794" s="217"/>
      <c r="FT794" s="217"/>
      <c r="FU794" s="217"/>
      <c r="FV794" s="217"/>
      <c r="FW794" s="217"/>
      <c r="FX794" s="217"/>
      <c r="FY794" s="217"/>
      <c r="FZ794" s="217"/>
      <c r="GA794" s="217"/>
      <c r="GB794" s="217"/>
      <c r="GC794" s="217"/>
      <c r="GD794" s="217"/>
      <c r="GE794" s="217"/>
      <c r="GF794" s="217"/>
      <c r="GG794" s="217"/>
      <c r="GH794" s="217"/>
      <c r="GI794" s="217"/>
      <c r="GJ794" s="217"/>
      <c r="GK794" s="217"/>
      <c r="GL794" s="217"/>
      <c r="GM794" s="217"/>
      <c r="GN794" s="217"/>
      <c r="GO794" s="217"/>
      <c r="GP794" s="217"/>
      <c r="GQ794" s="217"/>
      <c r="GR794" s="217"/>
      <c r="GS794" s="217"/>
      <c r="GT794" s="217"/>
      <c r="GU794" s="217"/>
      <c r="GV794" s="217"/>
      <c r="GW794" s="217"/>
      <c r="GX794" s="217"/>
      <c r="GY794" s="217"/>
      <c r="GZ794" s="217"/>
      <c r="HA794" s="217"/>
      <c r="HB794" s="217"/>
      <c r="HC794" s="217"/>
      <c r="HD794" s="217"/>
      <c r="HE794" s="217"/>
      <c r="HF794" s="217"/>
      <c r="HG794" s="217"/>
      <c r="HH794" s="217"/>
      <c r="HI794" s="217"/>
      <c r="HJ794" s="217"/>
      <c r="HK794" s="217"/>
      <c r="HL794" s="217"/>
      <c r="HM794" s="217"/>
      <c r="HN794" s="217"/>
      <c r="HO794" s="217"/>
      <c r="HP794" s="217"/>
      <c r="HQ794" s="217"/>
      <c r="HR794" s="217"/>
      <c r="HS794" s="217"/>
      <c r="HT794" s="217"/>
      <c r="HU794" s="217"/>
      <c r="HV794" s="217"/>
      <c r="HW794" s="217"/>
      <c r="HX794" s="217"/>
      <c r="HY794" s="217"/>
      <c r="HZ794" s="217"/>
      <c r="IA794" s="217"/>
      <c r="IB794" s="217"/>
      <c r="IC794" s="217"/>
      <c r="ID794" s="217"/>
      <c r="IE794" s="217"/>
      <c r="IF794" s="217"/>
      <c r="IG794" s="217"/>
      <c r="IH794" s="217"/>
      <c r="II794" s="217"/>
      <c r="IJ794" s="217"/>
      <c r="IK794" s="217"/>
      <c r="IL794" s="217"/>
      <c r="IM794" s="217"/>
      <c r="IN794" s="217"/>
      <c r="IO794" s="217"/>
      <c r="IP794" s="217"/>
      <c r="IQ794" s="217"/>
      <c r="IR794" s="217"/>
      <c r="IS794" s="217"/>
      <c r="IT794" s="217"/>
      <c r="IU794" s="217"/>
      <c r="IV794" s="217"/>
      <c r="IW794" s="217"/>
      <c r="IX794" s="217"/>
      <c r="IY794" s="217"/>
      <c r="IZ794" s="217"/>
      <c r="JA794" s="217"/>
      <c r="JB794" s="217"/>
      <c r="JC794" s="217"/>
    </row>
    <row r="795" spans="1:263" ht="29.25" x14ac:dyDescent="0.25">
      <c r="B795" s="217">
        <v>1</v>
      </c>
      <c r="C795" s="586" t="s">
        <v>288</v>
      </c>
      <c r="D795" s="175"/>
      <c r="E795" s="289"/>
      <c r="F795" s="2469">
        <f>SUBTOTAL(9,F323,F106)</f>
        <v>0</v>
      </c>
      <c r="G795" s="2470">
        <f>SUBTOTAL(9,G323,G106)</f>
        <v>0</v>
      </c>
      <c r="H795" s="2470">
        <f>SUBTOTAL(9,H323,H106)</f>
        <v>21</v>
      </c>
      <c r="I795" s="2470"/>
      <c r="J795" s="2474"/>
      <c r="K795" s="2474"/>
      <c r="L795" s="2470"/>
      <c r="M795" s="2470"/>
      <c r="N795" s="2470"/>
      <c r="O795" s="2470"/>
      <c r="P795" s="2470"/>
      <c r="Q795" s="1894"/>
      <c r="R795" s="2472">
        <f t="shared" ref="R795:AB795" si="544">SUM(R323,R106)</f>
        <v>0</v>
      </c>
      <c r="S795" s="2472">
        <f t="shared" si="544"/>
        <v>0</v>
      </c>
      <c r="T795" s="2472">
        <f t="shared" ref="T795" si="545">SUM(T323,T106)</f>
        <v>0</v>
      </c>
      <c r="U795" s="2472">
        <f t="shared" si="544"/>
        <v>0</v>
      </c>
      <c r="V795" s="2472">
        <f t="shared" si="544"/>
        <v>0</v>
      </c>
      <c r="W795" s="3073">
        <f t="shared" si="544"/>
        <v>0</v>
      </c>
      <c r="X795" s="2472">
        <f t="shared" si="544"/>
        <v>12.651450000000001</v>
      </c>
      <c r="Y795" s="2472">
        <f t="shared" si="544"/>
        <v>0</v>
      </c>
      <c r="Z795" s="3074">
        <f t="shared" si="544"/>
        <v>0</v>
      </c>
      <c r="AA795" s="3074">
        <f t="shared" si="544"/>
        <v>0</v>
      </c>
      <c r="AB795" s="2472">
        <f t="shared" si="544"/>
        <v>12.651450000000001</v>
      </c>
      <c r="AC795" s="2378"/>
      <c r="AD795" s="2378"/>
      <c r="AE795" s="2276"/>
      <c r="AF795" s="217"/>
      <c r="AG795" s="217"/>
      <c r="AH795" s="217"/>
      <c r="AI795" s="217"/>
      <c r="AJ795" s="217"/>
      <c r="AK795" s="217"/>
      <c r="AL795" s="217"/>
      <c r="AM795" s="217"/>
      <c r="AN795" s="217"/>
      <c r="AO795" s="217"/>
      <c r="AP795" s="217"/>
      <c r="AQ795" s="217"/>
      <c r="AR795" s="217"/>
      <c r="AS795" s="217"/>
      <c r="AT795" s="217"/>
      <c r="AU795" s="217"/>
      <c r="AV795" s="217"/>
      <c r="AW795" s="217"/>
      <c r="AX795" s="217"/>
      <c r="AY795" s="217"/>
      <c r="AZ795" s="217"/>
      <c r="BA795" s="217"/>
      <c r="BB795" s="217"/>
      <c r="BC795" s="217"/>
      <c r="BD795" s="217"/>
      <c r="BE795" s="217"/>
      <c r="BF795" s="217"/>
      <c r="BG795" s="217"/>
      <c r="BH795" s="217"/>
      <c r="BI795" s="217"/>
      <c r="BJ795" s="217"/>
      <c r="BK795" s="217"/>
      <c r="BL795" s="217"/>
      <c r="BM795" s="217"/>
      <c r="BN795" s="217"/>
      <c r="BO795" s="217"/>
      <c r="BP795" s="217"/>
      <c r="BQ795" s="217"/>
      <c r="BR795" s="217"/>
      <c r="BS795" s="217"/>
      <c r="BT795" s="217"/>
      <c r="BU795" s="217"/>
      <c r="BV795" s="217"/>
      <c r="BW795" s="217"/>
      <c r="BX795" s="217"/>
      <c r="BY795" s="217"/>
      <c r="BZ795" s="217"/>
      <c r="CA795" s="217"/>
      <c r="CB795" s="217"/>
      <c r="CC795" s="217"/>
      <c r="CD795" s="217"/>
      <c r="CE795" s="217"/>
      <c r="CF795" s="217"/>
      <c r="CG795" s="217"/>
      <c r="CH795" s="217"/>
      <c r="CI795" s="217"/>
      <c r="CJ795" s="217"/>
      <c r="CK795" s="217"/>
      <c r="CL795" s="217"/>
      <c r="CM795" s="217"/>
      <c r="CN795" s="217"/>
      <c r="CO795" s="217"/>
      <c r="CP795" s="217"/>
      <c r="CQ795" s="217"/>
      <c r="CR795" s="217"/>
      <c r="CS795" s="217"/>
      <c r="CT795" s="217"/>
      <c r="CU795" s="217"/>
      <c r="CV795" s="217"/>
      <c r="CW795" s="217"/>
      <c r="CX795" s="217"/>
      <c r="CY795" s="217"/>
      <c r="CZ795" s="217"/>
      <c r="DA795" s="217"/>
      <c r="DB795" s="217"/>
      <c r="DC795" s="217"/>
      <c r="DD795" s="217"/>
      <c r="DE795" s="217"/>
      <c r="DF795" s="217"/>
      <c r="DG795" s="217"/>
      <c r="DH795" s="217"/>
      <c r="DI795" s="217"/>
      <c r="DJ795" s="217"/>
      <c r="DK795" s="217"/>
      <c r="DL795" s="217"/>
      <c r="DM795" s="217"/>
      <c r="DN795" s="217"/>
      <c r="DO795" s="217"/>
      <c r="DP795" s="217"/>
      <c r="DQ795" s="217"/>
      <c r="DR795" s="217"/>
      <c r="DS795" s="217"/>
      <c r="DT795" s="217"/>
      <c r="DU795" s="217"/>
      <c r="DV795" s="217"/>
      <c r="DW795" s="217"/>
      <c r="DX795" s="217"/>
      <c r="DY795" s="217"/>
      <c r="DZ795" s="217"/>
      <c r="EA795" s="217"/>
      <c r="EB795" s="217"/>
      <c r="EC795" s="217"/>
      <c r="ED795" s="217"/>
      <c r="EE795" s="217"/>
      <c r="EF795" s="217"/>
      <c r="EG795" s="217"/>
      <c r="EH795" s="217"/>
      <c r="EI795" s="217"/>
      <c r="EJ795" s="217"/>
      <c r="EK795" s="217"/>
      <c r="EL795" s="217"/>
      <c r="EM795" s="217"/>
      <c r="EN795" s="217"/>
      <c r="EO795" s="217"/>
      <c r="EP795" s="217"/>
      <c r="EQ795" s="217"/>
      <c r="ER795" s="217"/>
      <c r="ES795" s="217"/>
      <c r="ET795" s="217"/>
      <c r="EU795" s="217"/>
      <c r="EV795" s="217"/>
      <c r="EW795" s="217"/>
      <c r="EX795" s="217"/>
      <c r="EY795" s="217"/>
      <c r="EZ795" s="217"/>
      <c r="FA795" s="217"/>
      <c r="FB795" s="217"/>
      <c r="FC795" s="217"/>
      <c r="FD795" s="217"/>
      <c r="FE795" s="217"/>
      <c r="FF795" s="217"/>
      <c r="FG795" s="217"/>
      <c r="FH795" s="217"/>
      <c r="FI795" s="217"/>
      <c r="FJ795" s="217"/>
      <c r="FK795" s="217"/>
      <c r="FL795" s="217"/>
      <c r="FM795" s="217"/>
      <c r="FN795" s="217"/>
      <c r="FO795" s="217"/>
      <c r="FP795" s="217"/>
      <c r="FQ795" s="217"/>
      <c r="FR795" s="217"/>
      <c r="FS795" s="217"/>
      <c r="FT795" s="217"/>
      <c r="FU795" s="217"/>
      <c r="FV795" s="217"/>
      <c r="FW795" s="217"/>
      <c r="FX795" s="217"/>
      <c r="FY795" s="217"/>
      <c r="FZ795" s="217"/>
      <c r="GA795" s="217"/>
      <c r="GB795" s="217"/>
      <c r="GC795" s="217"/>
      <c r="GD795" s="217"/>
      <c r="GE795" s="217"/>
      <c r="GF795" s="217"/>
      <c r="GG795" s="217"/>
      <c r="GH795" s="217"/>
      <c r="GI795" s="217"/>
      <c r="GJ795" s="217"/>
      <c r="GK795" s="217"/>
      <c r="GL795" s="217"/>
      <c r="GM795" s="217"/>
      <c r="GN795" s="217"/>
      <c r="GO795" s="217"/>
      <c r="GP795" s="217"/>
      <c r="GQ795" s="217"/>
      <c r="GR795" s="217"/>
      <c r="GS795" s="217"/>
      <c r="GT795" s="217"/>
      <c r="GU795" s="217"/>
      <c r="GV795" s="217"/>
      <c r="GW795" s="217"/>
      <c r="GX795" s="217"/>
      <c r="GY795" s="217"/>
      <c r="GZ795" s="217"/>
      <c r="HA795" s="217"/>
      <c r="HB795" s="217"/>
      <c r="HC795" s="217"/>
      <c r="HD795" s="217"/>
      <c r="HE795" s="217"/>
      <c r="HF795" s="217"/>
      <c r="HG795" s="217"/>
      <c r="HH795" s="217"/>
      <c r="HI795" s="217"/>
      <c r="HJ795" s="217"/>
      <c r="HK795" s="217"/>
      <c r="HL795" s="217"/>
      <c r="HM795" s="217"/>
      <c r="HN795" s="217"/>
      <c r="HO795" s="217"/>
      <c r="HP795" s="217"/>
      <c r="HQ795" s="217"/>
      <c r="HR795" s="217"/>
      <c r="HS795" s="217"/>
      <c r="HT795" s="217"/>
      <c r="HU795" s="217"/>
      <c r="HV795" s="217"/>
      <c r="HW795" s="217"/>
      <c r="HX795" s="217"/>
      <c r="HY795" s="217"/>
      <c r="HZ795" s="217"/>
      <c r="IA795" s="217"/>
      <c r="IB795" s="217"/>
      <c r="IC795" s="217"/>
      <c r="ID795" s="217"/>
      <c r="IE795" s="217"/>
      <c r="IF795" s="217"/>
      <c r="IG795" s="217"/>
      <c r="IH795" s="217"/>
      <c r="II795" s="217"/>
      <c r="IJ795" s="217"/>
      <c r="IK795" s="217"/>
      <c r="IL795" s="217"/>
      <c r="IM795" s="217"/>
      <c r="IN795" s="217"/>
      <c r="IO795" s="217"/>
      <c r="IP795" s="217"/>
      <c r="IQ795" s="217"/>
      <c r="IR795" s="217"/>
      <c r="IS795" s="217"/>
      <c r="IT795" s="217"/>
      <c r="IU795" s="217"/>
      <c r="IV795" s="217"/>
      <c r="IW795" s="217"/>
      <c r="IX795" s="217"/>
      <c r="IY795" s="217"/>
      <c r="IZ795" s="217"/>
      <c r="JA795" s="217"/>
      <c r="JB795" s="217"/>
      <c r="JC795" s="217"/>
    </row>
    <row r="796" spans="1:263" ht="86.25" x14ac:dyDescent="0.25">
      <c r="B796" s="217">
        <v>1</v>
      </c>
      <c r="C796" s="586" t="s">
        <v>464</v>
      </c>
      <c r="D796" s="175"/>
      <c r="E796" s="289"/>
      <c r="F796" s="2469">
        <f>SUM(F696,F605,F324,F211,F107)</f>
        <v>71918</v>
      </c>
      <c r="G796" s="2470">
        <f>SUM(G696,G605,G324,G211,G107)</f>
        <v>17980</v>
      </c>
      <c r="H796" s="2470">
        <f>SUM(H696,H605,H324,H211,H107)</f>
        <v>17111</v>
      </c>
      <c r="I796" s="2470">
        <f t="shared" ref="I796:I801" si="546">H796/G796*100</f>
        <v>95.16685205784205</v>
      </c>
      <c r="J796" s="2474"/>
      <c r="K796" s="2474"/>
      <c r="L796" s="2470"/>
      <c r="M796" s="2470"/>
      <c r="N796" s="2470"/>
      <c r="O796" s="2470"/>
      <c r="P796" s="2470"/>
      <c r="Q796" s="1894"/>
      <c r="R796" s="2472">
        <f t="shared" ref="R796:AB796" si="547">SUM(R696,R605,R324,R211, ,R107)</f>
        <v>321262.80089999997</v>
      </c>
      <c r="S796" s="2472">
        <f t="shared" si="547"/>
        <v>321262.80089999997</v>
      </c>
      <c r="T796" s="2472">
        <f t="shared" ref="T796" si="548">SUM(T696,T605,T324,T211, ,T107)</f>
        <v>321262.80089999997</v>
      </c>
      <c r="U796" s="2472">
        <f t="shared" si="547"/>
        <v>80315.700224999993</v>
      </c>
      <c r="V796" s="2472">
        <f t="shared" si="547"/>
        <v>74860.164899999989</v>
      </c>
      <c r="W796" s="3073">
        <f t="shared" si="547"/>
        <v>0</v>
      </c>
      <c r="X796" s="2472">
        <f t="shared" si="547"/>
        <v>0</v>
      </c>
      <c r="Y796" s="2472">
        <f t="shared" si="547"/>
        <v>-5455.5353250000035</v>
      </c>
      <c r="Z796" s="3074">
        <f t="shared" si="547"/>
        <v>0</v>
      </c>
      <c r="AA796" s="3074">
        <f t="shared" si="547"/>
        <v>-545.94743999999992</v>
      </c>
      <c r="AB796" s="2472">
        <f t="shared" si="547"/>
        <v>74314.21746</v>
      </c>
      <c r="AC796" s="2378"/>
      <c r="AD796" s="2378"/>
      <c r="AE796" s="2276"/>
      <c r="AF796" s="217"/>
      <c r="AG796" s="217"/>
      <c r="AH796" s="217"/>
      <c r="AI796" s="217"/>
      <c r="AJ796" s="217"/>
      <c r="AK796" s="217"/>
      <c r="AL796" s="217"/>
      <c r="AM796" s="217"/>
      <c r="AN796" s="217"/>
      <c r="AO796" s="217"/>
      <c r="AP796" s="217"/>
      <c r="AQ796" s="217"/>
      <c r="AR796" s="217"/>
      <c r="AS796" s="217"/>
      <c r="AT796" s="217"/>
      <c r="AU796" s="217"/>
      <c r="AV796" s="217"/>
      <c r="AW796" s="217"/>
      <c r="AX796" s="217"/>
      <c r="AY796" s="217"/>
      <c r="AZ796" s="217"/>
      <c r="BA796" s="217"/>
      <c r="BB796" s="217"/>
      <c r="BC796" s="217"/>
      <c r="BD796" s="217"/>
      <c r="BE796" s="217"/>
      <c r="BF796" s="217"/>
      <c r="BG796" s="217"/>
      <c r="BH796" s="217"/>
      <c r="BI796" s="217"/>
      <c r="BJ796" s="217"/>
      <c r="BK796" s="217"/>
      <c r="BL796" s="217"/>
      <c r="BM796" s="217"/>
      <c r="BN796" s="217"/>
      <c r="BO796" s="217"/>
      <c r="BP796" s="217"/>
      <c r="BQ796" s="217"/>
      <c r="BR796" s="217"/>
      <c r="BS796" s="217"/>
      <c r="BT796" s="217"/>
      <c r="BU796" s="217"/>
      <c r="BV796" s="217"/>
      <c r="BW796" s="217"/>
      <c r="BX796" s="217"/>
      <c r="BY796" s="217"/>
      <c r="BZ796" s="217"/>
      <c r="CA796" s="217"/>
      <c r="CB796" s="217"/>
      <c r="CC796" s="217"/>
      <c r="CD796" s="217"/>
      <c r="CE796" s="217"/>
      <c r="CF796" s="217"/>
      <c r="CG796" s="217"/>
      <c r="CH796" s="217"/>
      <c r="CI796" s="217"/>
      <c r="CJ796" s="217"/>
      <c r="CK796" s="217"/>
      <c r="CL796" s="217"/>
      <c r="CM796" s="217"/>
      <c r="CN796" s="217"/>
      <c r="CO796" s="217"/>
      <c r="CP796" s="217"/>
      <c r="CQ796" s="217"/>
      <c r="CR796" s="217"/>
      <c r="CS796" s="217"/>
      <c r="CT796" s="217"/>
      <c r="CU796" s="217"/>
      <c r="CV796" s="217"/>
      <c r="CW796" s="217"/>
      <c r="CX796" s="217"/>
      <c r="CY796" s="217"/>
      <c r="CZ796" s="217"/>
      <c r="DA796" s="217"/>
      <c r="DB796" s="217"/>
      <c r="DC796" s="217"/>
      <c r="DD796" s="217"/>
      <c r="DE796" s="217"/>
      <c r="DF796" s="217"/>
      <c r="DG796" s="217"/>
      <c r="DH796" s="217"/>
      <c r="DI796" s="217"/>
      <c r="DJ796" s="217"/>
      <c r="DK796" s="217"/>
      <c r="DL796" s="217"/>
      <c r="DM796" s="217"/>
      <c r="DN796" s="217"/>
      <c r="DO796" s="217"/>
      <c r="DP796" s="217"/>
      <c r="DQ796" s="217"/>
      <c r="DR796" s="217"/>
      <c r="DS796" s="217"/>
      <c r="DT796" s="217"/>
      <c r="DU796" s="217"/>
      <c r="DV796" s="217"/>
      <c r="DW796" s="217"/>
      <c r="DX796" s="217"/>
      <c r="DY796" s="217"/>
      <c r="DZ796" s="217"/>
      <c r="EA796" s="217"/>
      <c r="EB796" s="217"/>
      <c r="EC796" s="217"/>
      <c r="ED796" s="217"/>
      <c r="EE796" s="217"/>
      <c r="EF796" s="217"/>
      <c r="EG796" s="217"/>
      <c r="EH796" s="217"/>
      <c r="EI796" s="217"/>
      <c r="EJ796" s="217"/>
      <c r="EK796" s="217"/>
      <c r="EL796" s="217"/>
      <c r="EM796" s="217"/>
      <c r="EN796" s="217"/>
      <c r="EO796" s="217"/>
      <c r="EP796" s="217"/>
      <c r="EQ796" s="217"/>
      <c r="ER796" s="217"/>
      <c r="ES796" s="217"/>
      <c r="ET796" s="217"/>
      <c r="EU796" s="217"/>
      <c r="EV796" s="217"/>
      <c r="EW796" s="217"/>
      <c r="EX796" s="217"/>
      <c r="EY796" s="217"/>
      <c r="EZ796" s="217"/>
      <c r="FA796" s="217"/>
      <c r="FB796" s="217"/>
      <c r="FC796" s="217"/>
      <c r="FD796" s="217"/>
      <c r="FE796" s="217"/>
      <c r="FF796" s="217"/>
      <c r="FG796" s="217"/>
      <c r="FH796" s="217"/>
      <c r="FI796" s="217"/>
      <c r="FJ796" s="217"/>
      <c r="FK796" s="217"/>
      <c r="FL796" s="217"/>
      <c r="FM796" s="217"/>
      <c r="FN796" s="217"/>
      <c r="FO796" s="217"/>
      <c r="FP796" s="217"/>
      <c r="FQ796" s="217"/>
      <c r="FR796" s="217"/>
      <c r="FS796" s="217"/>
      <c r="FT796" s="217"/>
      <c r="FU796" s="217"/>
      <c r="FV796" s="217"/>
      <c r="FW796" s="217"/>
      <c r="FX796" s="217"/>
      <c r="FY796" s="217"/>
      <c r="FZ796" s="217"/>
      <c r="GA796" s="217"/>
      <c r="GB796" s="217"/>
      <c r="GC796" s="217"/>
      <c r="GD796" s="217"/>
      <c r="GE796" s="217"/>
      <c r="GF796" s="217"/>
      <c r="GG796" s="217"/>
      <c r="GH796" s="217"/>
      <c r="GI796" s="217"/>
      <c r="GJ796" s="217"/>
      <c r="GK796" s="217"/>
      <c r="GL796" s="217"/>
      <c r="GM796" s="217"/>
      <c r="GN796" s="217"/>
      <c r="GO796" s="217"/>
      <c r="GP796" s="217"/>
      <c r="GQ796" s="217"/>
      <c r="GR796" s="217"/>
      <c r="GS796" s="217"/>
      <c r="GT796" s="217"/>
      <c r="GU796" s="217"/>
      <c r="GV796" s="217"/>
      <c r="GW796" s="217"/>
      <c r="GX796" s="217"/>
      <c r="GY796" s="217"/>
      <c r="GZ796" s="217"/>
      <c r="HA796" s="217"/>
      <c r="HB796" s="217"/>
      <c r="HC796" s="217"/>
      <c r="HD796" s="217"/>
      <c r="HE796" s="217"/>
      <c r="HF796" s="217"/>
      <c r="HG796" s="217"/>
      <c r="HH796" s="217"/>
      <c r="HI796" s="217"/>
      <c r="HJ796" s="217"/>
      <c r="HK796" s="217"/>
      <c r="HL796" s="217"/>
      <c r="HM796" s="217"/>
      <c r="HN796" s="217"/>
      <c r="HO796" s="217"/>
      <c r="HP796" s="217"/>
      <c r="HQ796" s="217"/>
      <c r="HR796" s="217"/>
      <c r="HS796" s="217"/>
      <c r="HT796" s="217"/>
      <c r="HU796" s="217"/>
      <c r="HV796" s="217"/>
      <c r="HW796" s="217"/>
      <c r="HX796" s="217"/>
      <c r="HY796" s="217"/>
      <c r="HZ796" s="217"/>
      <c r="IA796" s="217"/>
      <c r="IB796" s="217"/>
      <c r="IC796" s="217"/>
      <c r="ID796" s="217"/>
      <c r="IE796" s="217"/>
      <c r="IF796" s="217"/>
      <c r="IG796" s="217"/>
      <c r="IH796" s="217"/>
      <c r="II796" s="217"/>
      <c r="IJ796" s="217"/>
      <c r="IK796" s="217"/>
      <c r="IL796" s="217"/>
      <c r="IM796" s="217"/>
      <c r="IN796" s="217"/>
      <c r="IO796" s="217"/>
      <c r="IP796" s="217"/>
      <c r="IQ796" s="217"/>
      <c r="IR796" s="217"/>
      <c r="IS796" s="217"/>
      <c r="IT796" s="217"/>
      <c r="IU796" s="217"/>
      <c r="IV796" s="217"/>
      <c r="IW796" s="217"/>
      <c r="IX796" s="217"/>
      <c r="IY796" s="217"/>
      <c r="IZ796" s="217"/>
      <c r="JA796" s="217"/>
      <c r="JB796" s="217"/>
      <c r="JC796" s="217"/>
    </row>
    <row r="797" spans="1:263" ht="29.25" x14ac:dyDescent="0.25">
      <c r="A797" s="217">
        <v>1</v>
      </c>
      <c r="B797" s="217">
        <v>1</v>
      </c>
      <c r="C797" s="586" t="s">
        <v>256</v>
      </c>
      <c r="D797" s="176"/>
      <c r="E797" s="176"/>
      <c r="F797" s="2469">
        <f>SUM(,F697,F628,F606,F546,F459,F377,F325,F212,F108)</f>
        <v>551952.5</v>
      </c>
      <c r="G797" s="2470">
        <f>SUM(,G697,G628,G606,G546,G459,G377,G325,G212,G108)</f>
        <v>137988.125</v>
      </c>
      <c r="H797" s="2470">
        <f>SUM(,H697,H628,H606,H546,H459,H377,H325,H212,H108)</f>
        <v>128423.43</v>
      </c>
      <c r="I797" s="2470">
        <f t="shared" si="546"/>
        <v>93.068465130604523</v>
      </c>
      <c r="J797" s="2474"/>
      <c r="K797" s="2474"/>
      <c r="L797" s="2470"/>
      <c r="M797" s="2470"/>
      <c r="N797" s="2470"/>
      <c r="O797" s="2470"/>
      <c r="P797" s="2470"/>
      <c r="Q797" s="1894"/>
      <c r="R797" s="2472"/>
      <c r="S797" s="2472"/>
      <c r="T797" s="2472"/>
      <c r="U797" s="2472"/>
      <c r="V797" s="2472"/>
      <c r="W797" s="3073"/>
      <c r="X797" s="2472"/>
      <c r="Y797" s="2472"/>
      <c r="Z797" s="3074"/>
      <c r="AA797" s="3074"/>
      <c r="AB797" s="2472"/>
      <c r="AC797" s="2378"/>
      <c r="AD797" s="2378"/>
      <c r="AE797" s="2276"/>
      <c r="AF797" s="217"/>
      <c r="AG797" s="217"/>
      <c r="AH797" s="217"/>
      <c r="AI797" s="217"/>
      <c r="AJ797" s="217"/>
      <c r="AK797" s="217"/>
      <c r="AL797" s="217"/>
      <c r="AM797" s="217"/>
      <c r="AN797" s="217"/>
      <c r="AO797" s="217"/>
      <c r="AP797" s="217"/>
      <c r="AQ797" s="217"/>
      <c r="AR797" s="217"/>
      <c r="AS797" s="217"/>
      <c r="AT797" s="217"/>
      <c r="AU797" s="217"/>
      <c r="AV797" s="217"/>
      <c r="AW797" s="217"/>
      <c r="AX797" s="217"/>
      <c r="AY797" s="217"/>
      <c r="AZ797" s="217"/>
      <c r="BA797" s="217"/>
      <c r="BB797" s="217"/>
      <c r="BC797" s="217"/>
      <c r="BD797" s="217"/>
      <c r="BE797" s="217"/>
      <c r="BF797" s="217"/>
      <c r="BG797" s="217"/>
      <c r="BH797" s="217"/>
      <c r="BI797" s="217"/>
      <c r="BJ797" s="217"/>
      <c r="BK797" s="217"/>
      <c r="BL797" s="217"/>
      <c r="BM797" s="217"/>
      <c r="BN797" s="217"/>
      <c r="BO797" s="217"/>
      <c r="BP797" s="217"/>
      <c r="BQ797" s="217"/>
      <c r="BR797" s="217"/>
      <c r="BS797" s="217"/>
      <c r="BT797" s="217"/>
      <c r="BU797" s="217"/>
      <c r="BV797" s="217"/>
      <c r="BW797" s="217"/>
      <c r="BX797" s="217"/>
      <c r="BY797" s="217"/>
      <c r="BZ797" s="217"/>
      <c r="CA797" s="217"/>
      <c r="CB797" s="217"/>
      <c r="CC797" s="217"/>
      <c r="CD797" s="217"/>
      <c r="CE797" s="217"/>
      <c r="CF797" s="217"/>
      <c r="CG797" s="217"/>
      <c r="CH797" s="217"/>
      <c r="CI797" s="217"/>
      <c r="CJ797" s="217"/>
      <c r="CK797" s="217"/>
      <c r="CL797" s="217"/>
      <c r="CM797" s="217"/>
      <c r="CN797" s="217"/>
      <c r="CO797" s="217"/>
      <c r="CP797" s="217"/>
      <c r="CQ797" s="217"/>
      <c r="CR797" s="217"/>
      <c r="CS797" s="217"/>
      <c r="CT797" s="217"/>
      <c r="CU797" s="217"/>
      <c r="CV797" s="217"/>
      <c r="CW797" s="217"/>
      <c r="CX797" s="217"/>
      <c r="CY797" s="217"/>
      <c r="CZ797" s="217"/>
      <c r="DA797" s="217"/>
      <c r="DB797" s="217"/>
      <c r="DC797" s="217"/>
      <c r="DD797" s="217"/>
      <c r="DE797" s="217"/>
      <c r="DF797" s="217"/>
      <c r="DG797" s="217"/>
      <c r="DH797" s="217"/>
      <c r="DI797" s="217"/>
      <c r="DJ797" s="217"/>
      <c r="DK797" s="217"/>
      <c r="DL797" s="217"/>
      <c r="DM797" s="217"/>
      <c r="DN797" s="217"/>
      <c r="DO797" s="217"/>
      <c r="DP797" s="217"/>
      <c r="DQ797" s="217"/>
      <c r="DR797" s="217"/>
      <c r="DS797" s="217"/>
      <c r="DT797" s="217"/>
      <c r="DU797" s="217"/>
      <c r="DV797" s="217"/>
      <c r="DW797" s="217"/>
      <c r="DX797" s="217"/>
      <c r="DY797" s="217"/>
      <c r="DZ797" s="217"/>
      <c r="EA797" s="217"/>
      <c r="EB797" s="217"/>
      <c r="EC797" s="217"/>
      <c r="ED797" s="217"/>
      <c r="EE797" s="217"/>
      <c r="EF797" s="217"/>
      <c r="EG797" s="217"/>
      <c r="EH797" s="217"/>
      <c r="EI797" s="217"/>
      <c r="EJ797" s="217"/>
      <c r="EK797" s="217"/>
      <c r="EL797" s="217"/>
      <c r="EM797" s="217"/>
      <c r="EN797" s="217"/>
      <c r="EO797" s="217"/>
      <c r="EP797" s="217"/>
      <c r="EQ797" s="217"/>
      <c r="ER797" s="217"/>
      <c r="ES797" s="217"/>
      <c r="ET797" s="217"/>
      <c r="EU797" s="217"/>
      <c r="EV797" s="217"/>
      <c r="EW797" s="217"/>
      <c r="EX797" s="217"/>
      <c r="EY797" s="217"/>
      <c r="EZ797" s="217"/>
      <c r="FA797" s="217"/>
      <c r="FB797" s="217"/>
      <c r="FC797" s="217"/>
      <c r="FD797" s="217"/>
      <c r="FE797" s="217"/>
      <c r="FF797" s="217"/>
      <c r="FG797" s="217"/>
      <c r="FH797" s="217"/>
      <c r="FI797" s="217"/>
      <c r="FJ797" s="217"/>
      <c r="FK797" s="217"/>
      <c r="FL797" s="217"/>
      <c r="FM797" s="217"/>
      <c r="FN797" s="217"/>
      <c r="FO797" s="217"/>
      <c r="FP797" s="217"/>
      <c r="FQ797" s="217"/>
      <c r="FR797" s="217"/>
      <c r="FS797" s="217"/>
      <c r="FT797" s="217"/>
      <c r="FU797" s="217"/>
      <c r="FV797" s="217"/>
      <c r="FW797" s="217"/>
      <c r="FX797" s="217"/>
      <c r="FY797" s="217"/>
      <c r="FZ797" s="217"/>
      <c r="GA797" s="217"/>
      <c r="GB797" s="217"/>
      <c r="GC797" s="217"/>
      <c r="GD797" s="217"/>
      <c r="GE797" s="217"/>
      <c r="GF797" s="217"/>
      <c r="GG797" s="217"/>
      <c r="GH797" s="217"/>
      <c r="GI797" s="217"/>
      <c r="GJ797" s="217"/>
      <c r="GK797" s="217"/>
      <c r="GL797" s="217"/>
      <c r="GM797" s="217"/>
      <c r="GN797" s="217"/>
      <c r="GO797" s="217"/>
      <c r="GP797" s="217"/>
      <c r="GQ797" s="217"/>
      <c r="GR797" s="217"/>
      <c r="GS797" s="217"/>
      <c r="GT797" s="217"/>
      <c r="GU797" s="217"/>
      <c r="GV797" s="217"/>
      <c r="GW797" s="217"/>
      <c r="GX797" s="217"/>
      <c r="GY797" s="217"/>
      <c r="GZ797" s="217"/>
      <c r="HA797" s="217"/>
      <c r="HB797" s="217"/>
      <c r="HC797" s="217"/>
      <c r="HD797" s="217"/>
      <c r="HE797" s="217"/>
      <c r="HF797" s="217"/>
      <c r="HG797" s="217"/>
      <c r="HH797" s="217"/>
      <c r="HI797" s="217"/>
      <c r="HJ797" s="217"/>
      <c r="HK797" s="217"/>
      <c r="HL797" s="217"/>
      <c r="HM797" s="217"/>
      <c r="HN797" s="217"/>
      <c r="HO797" s="217"/>
      <c r="HP797" s="217"/>
      <c r="HQ797" s="217"/>
      <c r="HR797" s="217"/>
      <c r="HS797" s="217"/>
      <c r="HT797" s="217"/>
      <c r="HU797" s="217"/>
      <c r="HV797" s="217"/>
      <c r="HW797" s="217"/>
      <c r="HX797" s="217"/>
      <c r="HY797" s="217"/>
      <c r="HZ797" s="217"/>
      <c r="IA797" s="217"/>
      <c r="IB797" s="217"/>
      <c r="IC797" s="217"/>
      <c r="ID797" s="217"/>
      <c r="IE797" s="217"/>
      <c r="IF797" s="217"/>
      <c r="IG797" s="217"/>
      <c r="IH797" s="217"/>
      <c r="II797" s="217"/>
      <c r="IJ797" s="217"/>
      <c r="IK797" s="217"/>
      <c r="IL797" s="217"/>
      <c r="IM797" s="217"/>
      <c r="IN797" s="217"/>
      <c r="IO797" s="217"/>
      <c r="IP797" s="217"/>
      <c r="IQ797" s="217"/>
      <c r="IR797" s="217"/>
      <c r="IS797" s="217"/>
      <c r="IT797" s="217"/>
      <c r="IU797" s="217"/>
      <c r="IV797" s="217"/>
      <c r="IW797" s="217"/>
      <c r="IX797" s="217"/>
      <c r="IY797" s="217"/>
      <c r="IZ797" s="217"/>
      <c r="JA797" s="217"/>
      <c r="JB797" s="217"/>
      <c r="JC797" s="217"/>
    </row>
    <row r="798" spans="1:263" ht="43.5" x14ac:dyDescent="0.25">
      <c r="B798" s="217">
        <v>1</v>
      </c>
      <c r="C798" s="586" t="s">
        <v>269</v>
      </c>
      <c r="D798" s="176"/>
      <c r="E798" s="176"/>
      <c r="F798" s="2469">
        <f>SUM(F698,F607,F547,F460,F378,F326,F213,F109)</f>
        <v>242885</v>
      </c>
      <c r="G798" s="2470">
        <f>SUM(G698,G607,G547,G460,G378,G326,G213,G109)</f>
        <v>60721.5</v>
      </c>
      <c r="H798" s="2470">
        <f>SUM(H698,H607,H547,H460,H378,H326,H213,H109)</f>
        <v>56000</v>
      </c>
      <c r="I798" s="2470">
        <f t="shared" si="546"/>
        <v>92.224335696581932</v>
      </c>
      <c r="J798" s="2474"/>
      <c r="K798" s="2474"/>
      <c r="L798" s="2470"/>
      <c r="M798" s="2470"/>
      <c r="N798" s="2470"/>
      <c r="O798" s="2470"/>
      <c r="P798" s="2470"/>
      <c r="Q798" s="1894"/>
      <c r="R798" s="2472">
        <f>SUM(R698,R607,R547,R460, ,R378,R326,R213, ,R109)</f>
        <v>0</v>
      </c>
      <c r="S798" s="2472">
        <f>SUM(S698,S607,S547,S460, ,S378,S326,S213, ,S109)</f>
        <v>0</v>
      </c>
      <c r="T798" s="2472">
        <f>SUM(T698,T607,T547,T460, ,T378,T326,T213, ,T109)</f>
        <v>0</v>
      </c>
      <c r="U798" s="2472">
        <f>SUM(U698,U607,U547,U460, ,U378,U326,U213, ,U109)</f>
        <v>0</v>
      </c>
      <c r="V798" s="2472">
        <f>SUM(V698,V607,V547,V460, ,V378,V326,V213, ,V109)</f>
        <v>0</v>
      </c>
      <c r="W798" s="3073" t="e">
        <f>SUM(W698,#REF!,W607,W547,W460, ,W378,W326,W213, ,W109)</f>
        <v>#REF!</v>
      </c>
      <c r="X798" s="2472">
        <f>SUM(X698,X607,X547,X460, ,X378,X326,X213, ,X109)</f>
        <v>0</v>
      </c>
      <c r="Y798" s="2472">
        <f>SUM(Y698,Y607,Y547,Y460, ,Y378,Y326,Y213, ,Y109)</f>
        <v>0</v>
      </c>
      <c r="Z798" s="2472">
        <f>SUM(Z698,Z607,Z547,Z460, ,Z378,Z326,Z213, ,Z109)</f>
        <v>0</v>
      </c>
      <c r="AA798" s="2472">
        <f>SUM(AA698,AA607,AA547,AA460, ,AA378,AA326,AA213, ,AA109)</f>
        <v>0</v>
      </c>
      <c r="AB798" s="2472">
        <f>SUM(AB698,AB607,AB547,AB460, ,AB378,AB326,AB213, ,AB109)</f>
        <v>0</v>
      </c>
      <c r="AC798" s="2378"/>
      <c r="AD798" s="2378"/>
      <c r="AE798" s="2276"/>
      <c r="AF798" s="217"/>
      <c r="AG798" s="217"/>
      <c r="AH798" s="217"/>
      <c r="AI798" s="217"/>
      <c r="AJ798" s="217"/>
      <c r="AK798" s="217"/>
      <c r="AL798" s="217"/>
      <c r="AM798" s="217"/>
      <c r="AN798" s="217"/>
      <c r="AO798" s="217"/>
      <c r="AP798" s="217"/>
      <c r="AQ798" s="217"/>
      <c r="AR798" s="217"/>
      <c r="AS798" s="217"/>
      <c r="AT798" s="217"/>
      <c r="AU798" s="217"/>
      <c r="AV798" s="217"/>
      <c r="AW798" s="217"/>
      <c r="AX798" s="217"/>
      <c r="AY798" s="217"/>
      <c r="AZ798" s="217"/>
      <c r="BA798" s="217"/>
      <c r="BB798" s="217"/>
      <c r="BC798" s="217"/>
      <c r="BD798" s="217"/>
      <c r="BE798" s="217"/>
      <c r="BF798" s="217"/>
      <c r="BG798" s="217"/>
      <c r="BH798" s="217"/>
      <c r="BI798" s="217"/>
      <c r="BJ798" s="217"/>
      <c r="BK798" s="217"/>
      <c r="BL798" s="217"/>
      <c r="BM798" s="217"/>
      <c r="BN798" s="217"/>
      <c r="BO798" s="217"/>
      <c r="BP798" s="217"/>
      <c r="BQ798" s="217"/>
      <c r="BR798" s="217"/>
      <c r="BS798" s="217"/>
      <c r="BT798" s="217"/>
      <c r="BU798" s="217"/>
      <c r="BV798" s="217"/>
      <c r="BW798" s="217"/>
      <c r="BX798" s="217"/>
      <c r="BY798" s="217"/>
      <c r="BZ798" s="217"/>
      <c r="CA798" s="217"/>
      <c r="CB798" s="217"/>
      <c r="CC798" s="217"/>
      <c r="CD798" s="217"/>
      <c r="CE798" s="217"/>
      <c r="CF798" s="217"/>
      <c r="CG798" s="217"/>
      <c r="CH798" s="217"/>
      <c r="CI798" s="217"/>
      <c r="CJ798" s="217"/>
      <c r="CK798" s="217"/>
      <c r="CL798" s="217"/>
      <c r="CM798" s="217"/>
      <c r="CN798" s="217"/>
      <c r="CO798" s="217"/>
      <c r="CP798" s="217"/>
      <c r="CQ798" s="217"/>
      <c r="CR798" s="217"/>
      <c r="CS798" s="217"/>
      <c r="CT798" s="217"/>
      <c r="CU798" s="217"/>
      <c r="CV798" s="217"/>
      <c r="CW798" s="217"/>
      <c r="CX798" s="217"/>
      <c r="CY798" s="217"/>
      <c r="CZ798" s="217"/>
      <c r="DA798" s="217"/>
      <c r="DB798" s="217"/>
      <c r="DC798" s="217"/>
      <c r="DD798" s="217"/>
      <c r="DE798" s="217"/>
      <c r="DF798" s="217"/>
      <c r="DG798" s="217"/>
      <c r="DH798" s="217"/>
      <c r="DI798" s="217"/>
      <c r="DJ798" s="217"/>
      <c r="DK798" s="217"/>
      <c r="DL798" s="217"/>
      <c r="DM798" s="217"/>
      <c r="DN798" s="217"/>
      <c r="DO798" s="217"/>
      <c r="DP798" s="217"/>
      <c r="DQ798" s="217"/>
      <c r="DR798" s="217"/>
      <c r="DS798" s="217"/>
      <c r="DT798" s="217"/>
      <c r="DU798" s="217"/>
      <c r="DV798" s="217"/>
      <c r="DW798" s="217"/>
      <c r="DX798" s="217"/>
      <c r="DY798" s="217"/>
      <c r="DZ798" s="217"/>
      <c r="EA798" s="217"/>
      <c r="EB798" s="217"/>
      <c r="EC798" s="217"/>
      <c r="ED798" s="217"/>
      <c r="EE798" s="217"/>
      <c r="EF798" s="217"/>
      <c r="EG798" s="217"/>
      <c r="EH798" s="217"/>
      <c r="EI798" s="217"/>
      <c r="EJ798" s="217"/>
      <c r="EK798" s="217"/>
      <c r="EL798" s="217"/>
      <c r="EM798" s="217"/>
      <c r="EN798" s="217"/>
      <c r="EO798" s="217"/>
      <c r="EP798" s="217"/>
      <c r="EQ798" s="217"/>
      <c r="ER798" s="217"/>
      <c r="ES798" s="217"/>
      <c r="ET798" s="217"/>
      <c r="EU798" s="217"/>
      <c r="EV798" s="217"/>
      <c r="EW798" s="217"/>
      <c r="EX798" s="217"/>
      <c r="EY798" s="217"/>
      <c r="EZ798" s="217"/>
      <c r="FA798" s="217"/>
      <c r="FB798" s="217"/>
      <c r="FC798" s="217"/>
      <c r="FD798" s="217"/>
      <c r="FE798" s="217"/>
      <c r="FF798" s="217"/>
      <c r="FG798" s="217"/>
      <c r="FH798" s="217"/>
      <c r="FI798" s="217"/>
      <c r="FJ798" s="217"/>
      <c r="FK798" s="217"/>
      <c r="FL798" s="217"/>
      <c r="FM798" s="217"/>
      <c r="FN798" s="217"/>
      <c r="FO798" s="217"/>
      <c r="FP798" s="217"/>
      <c r="FQ798" s="217"/>
      <c r="FR798" s="217"/>
      <c r="FS798" s="217"/>
      <c r="FT798" s="217"/>
      <c r="FU798" s="217"/>
      <c r="FV798" s="217"/>
      <c r="FW798" s="217"/>
      <c r="FX798" s="217"/>
      <c r="FY798" s="217"/>
      <c r="FZ798" s="217"/>
      <c r="GA798" s="217"/>
      <c r="GB798" s="217"/>
      <c r="GC798" s="217"/>
      <c r="GD798" s="217"/>
      <c r="GE798" s="217"/>
      <c r="GF798" s="217"/>
      <c r="GG798" s="217"/>
      <c r="GH798" s="217"/>
      <c r="GI798" s="217"/>
      <c r="GJ798" s="217"/>
      <c r="GK798" s="217"/>
      <c r="GL798" s="217"/>
      <c r="GM798" s="217"/>
      <c r="GN798" s="217"/>
      <c r="GO798" s="217"/>
      <c r="GP798" s="217"/>
      <c r="GQ798" s="217"/>
      <c r="GR798" s="217"/>
      <c r="GS798" s="217"/>
      <c r="GT798" s="217"/>
      <c r="GU798" s="217"/>
      <c r="GV798" s="217"/>
      <c r="GW798" s="217"/>
      <c r="GX798" s="217"/>
      <c r="GY798" s="217"/>
      <c r="GZ798" s="217"/>
      <c r="HA798" s="217"/>
      <c r="HB798" s="217"/>
      <c r="HC798" s="217"/>
      <c r="HD798" s="217"/>
      <c r="HE798" s="217"/>
      <c r="HF798" s="217"/>
      <c r="HG798" s="217"/>
      <c r="HH798" s="217"/>
      <c r="HI798" s="217"/>
      <c r="HJ798" s="217"/>
      <c r="HK798" s="217"/>
      <c r="HL798" s="217"/>
      <c r="HM798" s="217"/>
      <c r="HN798" s="217"/>
      <c r="HO798" s="217"/>
      <c r="HP798" s="217"/>
      <c r="HQ798" s="217"/>
      <c r="HR798" s="217"/>
      <c r="HS798" s="217"/>
      <c r="HT798" s="217"/>
      <c r="HU798" s="217"/>
      <c r="HV798" s="217"/>
      <c r="HW798" s="217"/>
      <c r="HX798" s="217"/>
      <c r="HY798" s="217"/>
      <c r="HZ798" s="217"/>
      <c r="IA798" s="217"/>
      <c r="IB798" s="217"/>
      <c r="IC798" s="217"/>
      <c r="ID798" s="217"/>
      <c r="IE798" s="217"/>
      <c r="IF798" s="217"/>
      <c r="IG798" s="217"/>
      <c r="IH798" s="217"/>
      <c r="II798" s="217"/>
      <c r="IJ798" s="217"/>
      <c r="IK798" s="217"/>
      <c r="IL798" s="217"/>
      <c r="IM798" s="217"/>
      <c r="IN798" s="217"/>
      <c r="IO798" s="217"/>
      <c r="IP798" s="217"/>
      <c r="IQ798" s="217"/>
      <c r="IR798" s="217"/>
      <c r="IS798" s="217"/>
      <c r="IT798" s="217"/>
      <c r="IU798" s="217"/>
      <c r="IV798" s="217"/>
      <c r="IW798" s="217"/>
      <c r="IX798" s="217"/>
      <c r="IY798" s="217"/>
      <c r="IZ798" s="217"/>
      <c r="JA798" s="217"/>
      <c r="JB798" s="217"/>
      <c r="JC798" s="217"/>
    </row>
    <row r="799" spans="1:263" ht="29.25" x14ac:dyDescent="0.25">
      <c r="A799" s="217">
        <v>1</v>
      </c>
      <c r="B799" s="217">
        <v>1</v>
      </c>
      <c r="C799" s="586" t="s">
        <v>257</v>
      </c>
      <c r="D799" s="176"/>
      <c r="E799" s="176"/>
      <c r="F799" s="2469">
        <f>SUM(F699,F629,F608,F548,F461,F379,F327,F214,F110)</f>
        <v>454604.06382978719</v>
      </c>
      <c r="G799" s="2470">
        <f>SUM(G699,G629,G608,G548,G461,G379,G327,G214,G110)</f>
        <v>113651.7074468085</v>
      </c>
      <c r="H799" s="2470">
        <f>SUM(H699,H629,H608,H548,H461,H379,H327,H214,H110)</f>
        <v>113454.53404255319</v>
      </c>
      <c r="I799" s="2470">
        <f t="shared" si="546"/>
        <v>99.826510829722821</v>
      </c>
      <c r="J799" s="2474"/>
      <c r="K799" s="2474"/>
      <c r="L799" s="2470"/>
      <c r="M799" s="2470"/>
      <c r="N799" s="2470"/>
      <c r="O799" s="2470"/>
      <c r="P799" s="2470"/>
      <c r="Q799" s="1894"/>
      <c r="R799" s="2472"/>
      <c r="S799" s="2472"/>
      <c r="T799" s="2472"/>
      <c r="U799" s="2472"/>
      <c r="V799" s="2472"/>
      <c r="W799" s="3073"/>
      <c r="X799" s="2472"/>
      <c r="Y799" s="2472"/>
      <c r="Z799" s="3074"/>
      <c r="AA799" s="3074"/>
      <c r="AB799" s="2472"/>
      <c r="AC799" s="2378"/>
      <c r="AD799" s="2378"/>
      <c r="AE799" s="2276"/>
      <c r="AF799" s="217"/>
      <c r="AG799" s="217"/>
      <c r="AH799" s="217"/>
      <c r="AI799" s="217"/>
      <c r="AJ799" s="217"/>
      <c r="AK799" s="217"/>
      <c r="AL799" s="217"/>
      <c r="AM799" s="217"/>
      <c r="AN799" s="217"/>
      <c r="AO799" s="217"/>
      <c r="AP799" s="217"/>
      <c r="AQ799" s="217"/>
      <c r="AR799" s="217"/>
      <c r="AS799" s="217"/>
      <c r="AT799" s="217"/>
      <c r="AU799" s="217"/>
      <c r="AV799" s="217"/>
      <c r="AW799" s="217"/>
      <c r="AX799" s="217"/>
      <c r="AY799" s="217"/>
      <c r="AZ799" s="217"/>
      <c r="BA799" s="217"/>
      <c r="BB799" s="217"/>
      <c r="BC799" s="217"/>
      <c r="BD799" s="217"/>
      <c r="BE799" s="217"/>
      <c r="BF799" s="217"/>
      <c r="BG799" s="217"/>
      <c r="BH799" s="217"/>
      <c r="BI799" s="217"/>
      <c r="BJ799" s="217"/>
      <c r="BK799" s="217"/>
      <c r="BL799" s="217"/>
      <c r="BM799" s="217"/>
      <c r="BN799" s="217"/>
      <c r="BO799" s="217"/>
      <c r="BP799" s="217"/>
      <c r="BQ799" s="217"/>
      <c r="BR799" s="217"/>
      <c r="BS799" s="217"/>
      <c r="BT799" s="217"/>
      <c r="BU799" s="217"/>
      <c r="BV799" s="217"/>
      <c r="BW799" s="217"/>
      <c r="BX799" s="217"/>
      <c r="BY799" s="217"/>
      <c r="BZ799" s="217"/>
      <c r="CA799" s="217"/>
      <c r="CB799" s="217"/>
      <c r="CC799" s="217"/>
      <c r="CD799" s="217"/>
      <c r="CE799" s="217"/>
      <c r="CF799" s="217"/>
      <c r="CG799" s="217"/>
      <c r="CH799" s="217"/>
      <c r="CI799" s="217"/>
      <c r="CJ799" s="217"/>
      <c r="CK799" s="217"/>
      <c r="CL799" s="217"/>
      <c r="CM799" s="217"/>
      <c r="CN799" s="217"/>
      <c r="CO799" s="217"/>
      <c r="CP799" s="217"/>
      <c r="CQ799" s="217"/>
      <c r="CR799" s="217"/>
      <c r="CS799" s="217"/>
      <c r="CT799" s="217"/>
      <c r="CU799" s="217"/>
      <c r="CV799" s="217"/>
      <c r="CW799" s="217"/>
      <c r="CX799" s="217"/>
      <c r="CY799" s="217"/>
      <c r="CZ799" s="217"/>
      <c r="DA799" s="217"/>
      <c r="DB799" s="217"/>
      <c r="DC799" s="217"/>
      <c r="DD799" s="217"/>
      <c r="DE799" s="217"/>
      <c r="DF799" s="217"/>
      <c r="DG799" s="217"/>
      <c r="DH799" s="217"/>
      <c r="DI799" s="217"/>
      <c r="DJ799" s="217"/>
      <c r="DK799" s="217"/>
      <c r="DL799" s="217"/>
      <c r="DM799" s="217"/>
      <c r="DN799" s="217"/>
      <c r="DO799" s="217"/>
      <c r="DP799" s="217"/>
      <c r="DQ799" s="217"/>
      <c r="DR799" s="217"/>
      <c r="DS799" s="217"/>
      <c r="DT799" s="217"/>
      <c r="DU799" s="217"/>
      <c r="DV799" s="217"/>
      <c r="DW799" s="217"/>
      <c r="DX799" s="217"/>
      <c r="DY799" s="217"/>
      <c r="DZ799" s="217"/>
      <c r="EA799" s="217"/>
      <c r="EB799" s="217"/>
      <c r="EC799" s="217"/>
      <c r="ED799" s="217"/>
      <c r="EE799" s="217"/>
      <c r="EF799" s="217"/>
      <c r="EG799" s="217"/>
      <c r="EH799" s="217"/>
      <c r="EI799" s="217"/>
      <c r="EJ799" s="217"/>
      <c r="EK799" s="217"/>
      <c r="EL799" s="217"/>
      <c r="EM799" s="217"/>
      <c r="EN799" s="217"/>
      <c r="EO799" s="217"/>
      <c r="EP799" s="217"/>
      <c r="EQ799" s="217"/>
      <c r="ER799" s="217"/>
      <c r="ES799" s="217"/>
      <c r="ET799" s="217"/>
      <c r="EU799" s="217"/>
      <c r="EV799" s="217"/>
      <c r="EW799" s="217"/>
      <c r="EX799" s="217"/>
      <c r="EY799" s="217"/>
      <c r="EZ799" s="217"/>
      <c r="FA799" s="217"/>
      <c r="FB799" s="217"/>
      <c r="FC799" s="217"/>
      <c r="FD799" s="217"/>
      <c r="FE799" s="217"/>
      <c r="FF799" s="217"/>
      <c r="FG799" s="217"/>
      <c r="FH799" s="217"/>
      <c r="FI799" s="217"/>
      <c r="FJ799" s="217"/>
      <c r="FK799" s="217"/>
      <c r="FL799" s="217"/>
      <c r="FM799" s="217"/>
      <c r="FN799" s="217"/>
      <c r="FO799" s="217"/>
      <c r="FP799" s="217"/>
      <c r="FQ799" s="217"/>
      <c r="FR799" s="217"/>
      <c r="FS799" s="217"/>
      <c r="FT799" s="217"/>
      <c r="FU799" s="217"/>
      <c r="FV799" s="217"/>
      <c r="FW799" s="217"/>
      <c r="FX799" s="217"/>
      <c r="FY799" s="217"/>
      <c r="FZ799" s="217"/>
      <c r="GA799" s="217"/>
      <c r="GB799" s="217"/>
      <c r="GC799" s="217"/>
      <c r="GD799" s="217"/>
      <c r="GE799" s="217"/>
      <c r="GF799" s="217"/>
      <c r="GG799" s="217"/>
      <c r="GH799" s="217"/>
      <c r="GI799" s="217"/>
      <c r="GJ799" s="217"/>
      <c r="GK799" s="217"/>
      <c r="GL799" s="217"/>
      <c r="GM799" s="217"/>
      <c r="GN799" s="217"/>
      <c r="GO799" s="217"/>
      <c r="GP799" s="217"/>
      <c r="GQ799" s="217"/>
      <c r="GR799" s="217"/>
      <c r="GS799" s="217"/>
      <c r="GT799" s="217"/>
      <c r="GU799" s="217"/>
      <c r="GV799" s="217"/>
      <c r="GW799" s="217"/>
      <c r="GX799" s="217"/>
      <c r="GY799" s="217"/>
      <c r="GZ799" s="217"/>
      <c r="HA799" s="217"/>
      <c r="HB799" s="217"/>
      <c r="HC799" s="217"/>
      <c r="HD799" s="217"/>
      <c r="HE799" s="217"/>
      <c r="HF799" s="217"/>
      <c r="HG799" s="217"/>
      <c r="HH799" s="217"/>
      <c r="HI799" s="217"/>
      <c r="HJ799" s="217"/>
      <c r="HK799" s="217"/>
      <c r="HL799" s="217"/>
      <c r="HM799" s="217"/>
      <c r="HN799" s="217"/>
      <c r="HO799" s="217"/>
      <c r="HP799" s="217"/>
      <c r="HQ799" s="217"/>
      <c r="HR799" s="217"/>
      <c r="HS799" s="217"/>
      <c r="HT799" s="217"/>
      <c r="HU799" s="217"/>
      <c r="HV799" s="217"/>
      <c r="HW799" s="217"/>
      <c r="HX799" s="217"/>
      <c r="HY799" s="217"/>
      <c r="HZ799" s="217"/>
      <c r="IA799" s="217"/>
      <c r="IB799" s="217"/>
      <c r="IC799" s="217"/>
      <c r="ID799" s="217"/>
      <c r="IE799" s="217"/>
      <c r="IF799" s="217"/>
      <c r="IG799" s="217"/>
      <c r="IH799" s="217"/>
      <c r="II799" s="217"/>
      <c r="IJ799" s="217"/>
      <c r="IK799" s="217"/>
      <c r="IL799" s="217"/>
      <c r="IM799" s="217"/>
      <c r="IN799" s="217"/>
      <c r="IO799" s="217"/>
      <c r="IP799" s="217"/>
      <c r="IQ799" s="217"/>
      <c r="IR799" s="217"/>
      <c r="IS799" s="217"/>
      <c r="IT799" s="217"/>
      <c r="IU799" s="217"/>
      <c r="IV799" s="217"/>
      <c r="IW799" s="217"/>
      <c r="IX799" s="217"/>
      <c r="IY799" s="217"/>
      <c r="IZ799" s="217"/>
      <c r="JA799" s="217"/>
      <c r="JB799" s="217"/>
      <c r="JC799" s="217"/>
    </row>
    <row r="800" spans="1:263" ht="29.25" x14ac:dyDescent="0.25">
      <c r="A800" s="217">
        <v>1</v>
      </c>
      <c r="B800" s="217">
        <v>1</v>
      </c>
      <c r="C800" s="586" t="s">
        <v>258</v>
      </c>
      <c r="D800" s="176"/>
      <c r="E800" s="176"/>
      <c r="F800" s="2469">
        <f>SUM(F700,F609,F549,F462,F380,F328,F215,F111)</f>
        <v>131759</v>
      </c>
      <c r="G800" s="2470">
        <f>SUM(G700,G609,G549,G462,G380,G328,G215,G111)</f>
        <v>32940.25</v>
      </c>
      <c r="H800" s="2470">
        <f>SUM(H700,H609,H549,H462,H380,H328,H215,H111)</f>
        <v>33373</v>
      </c>
      <c r="I800" s="2470">
        <f t="shared" si="546"/>
        <v>101.31374230614523</v>
      </c>
      <c r="J800" s="2474"/>
      <c r="K800" s="2474"/>
      <c r="L800" s="2470"/>
      <c r="M800" s="2470"/>
      <c r="N800" s="2470"/>
      <c r="O800" s="2470"/>
      <c r="P800" s="2470"/>
      <c r="Q800" s="1894"/>
      <c r="R800" s="2472"/>
      <c r="S800" s="2472"/>
      <c r="T800" s="2472"/>
      <c r="U800" s="2472"/>
      <c r="V800" s="2472"/>
      <c r="W800" s="3073"/>
      <c r="X800" s="2472"/>
      <c r="Y800" s="2472"/>
      <c r="Z800" s="3074"/>
      <c r="AA800" s="3074"/>
      <c r="AB800" s="2472"/>
      <c r="AC800" s="2378"/>
      <c r="AD800" s="2378"/>
      <c r="AE800" s="2276"/>
      <c r="AF800" s="217"/>
      <c r="AG800" s="217"/>
      <c r="AH800" s="217"/>
      <c r="AI800" s="217"/>
      <c r="AJ800" s="217"/>
      <c r="AK800" s="217"/>
      <c r="AL800" s="217"/>
      <c r="AM800" s="217"/>
      <c r="AN800" s="217"/>
      <c r="AO800" s="217"/>
      <c r="AP800" s="217"/>
      <c r="AQ800" s="217"/>
      <c r="AR800" s="217"/>
      <c r="AS800" s="217"/>
      <c r="AT800" s="217"/>
      <c r="AU800" s="217"/>
      <c r="AV800" s="217"/>
      <c r="AW800" s="217"/>
      <c r="AX800" s="217"/>
      <c r="AY800" s="217"/>
      <c r="AZ800" s="217"/>
      <c r="BA800" s="217"/>
      <c r="BB800" s="217"/>
      <c r="BC800" s="217"/>
      <c r="BD800" s="217"/>
      <c r="BE800" s="217"/>
      <c r="BF800" s="217"/>
      <c r="BG800" s="217"/>
      <c r="BH800" s="217"/>
      <c r="BI800" s="217"/>
      <c r="BJ800" s="217"/>
      <c r="BK800" s="217"/>
      <c r="BL800" s="217"/>
      <c r="BM800" s="217"/>
      <c r="BN800" s="217"/>
      <c r="BO800" s="217"/>
      <c r="BP800" s="217"/>
      <c r="BQ800" s="217"/>
      <c r="BR800" s="217"/>
      <c r="BS800" s="217"/>
      <c r="BT800" s="217"/>
      <c r="BU800" s="217"/>
      <c r="BV800" s="217"/>
      <c r="BW800" s="217"/>
      <c r="BX800" s="217"/>
      <c r="BY800" s="217"/>
      <c r="BZ800" s="217"/>
      <c r="CA800" s="217"/>
      <c r="CB800" s="217"/>
      <c r="CC800" s="217"/>
      <c r="CD800" s="217"/>
      <c r="CE800" s="217"/>
      <c r="CF800" s="217"/>
      <c r="CG800" s="217"/>
      <c r="CH800" s="217"/>
      <c r="CI800" s="217"/>
      <c r="CJ800" s="217"/>
      <c r="CK800" s="217"/>
      <c r="CL800" s="217"/>
      <c r="CM800" s="217"/>
      <c r="CN800" s="217"/>
      <c r="CO800" s="217"/>
      <c r="CP800" s="217"/>
      <c r="CQ800" s="217"/>
      <c r="CR800" s="217"/>
      <c r="CS800" s="217"/>
      <c r="CT800" s="217"/>
      <c r="CU800" s="217"/>
      <c r="CV800" s="217"/>
      <c r="CW800" s="217"/>
      <c r="CX800" s="217"/>
      <c r="CY800" s="217"/>
      <c r="CZ800" s="217"/>
      <c r="DA800" s="217"/>
      <c r="DB800" s="217"/>
      <c r="DC800" s="217"/>
      <c r="DD800" s="217"/>
      <c r="DE800" s="217"/>
      <c r="DF800" s="217"/>
      <c r="DG800" s="217"/>
      <c r="DH800" s="217"/>
      <c r="DI800" s="217"/>
      <c r="DJ800" s="217"/>
      <c r="DK800" s="217"/>
      <c r="DL800" s="217"/>
      <c r="DM800" s="217"/>
      <c r="DN800" s="217"/>
      <c r="DO800" s="217"/>
      <c r="DP800" s="217"/>
      <c r="DQ800" s="217"/>
      <c r="DR800" s="217"/>
      <c r="DS800" s="217"/>
      <c r="DT800" s="217"/>
      <c r="DU800" s="217"/>
      <c r="DV800" s="217"/>
      <c r="DW800" s="217"/>
      <c r="DX800" s="217"/>
      <c r="DY800" s="217"/>
      <c r="DZ800" s="217"/>
      <c r="EA800" s="217"/>
      <c r="EB800" s="217"/>
      <c r="EC800" s="217"/>
      <c r="ED800" s="217"/>
      <c r="EE800" s="217"/>
      <c r="EF800" s="217"/>
      <c r="EG800" s="217"/>
      <c r="EH800" s="217"/>
      <c r="EI800" s="217"/>
      <c r="EJ800" s="217"/>
      <c r="EK800" s="217"/>
      <c r="EL800" s="217"/>
      <c r="EM800" s="217"/>
      <c r="EN800" s="217"/>
      <c r="EO800" s="217"/>
      <c r="EP800" s="217"/>
      <c r="EQ800" s="217"/>
      <c r="ER800" s="217"/>
      <c r="ES800" s="217"/>
      <c r="ET800" s="217"/>
      <c r="EU800" s="217"/>
      <c r="EV800" s="217"/>
      <c r="EW800" s="217"/>
      <c r="EX800" s="217"/>
      <c r="EY800" s="217"/>
      <c r="EZ800" s="217"/>
      <c r="FA800" s="217"/>
      <c r="FB800" s="217"/>
      <c r="FC800" s="217"/>
      <c r="FD800" s="217"/>
      <c r="FE800" s="217"/>
      <c r="FF800" s="217"/>
      <c r="FG800" s="217"/>
      <c r="FH800" s="217"/>
      <c r="FI800" s="217"/>
      <c r="FJ800" s="217"/>
      <c r="FK800" s="217"/>
      <c r="FL800" s="217"/>
      <c r="FM800" s="217"/>
      <c r="FN800" s="217"/>
      <c r="FO800" s="217"/>
      <c r="FP800" s="217"/>
      <c r="FQ800" s="217"/>
      <c r="FR800" s="217"/>
      <c r="FS800" s="217"/>
      <c r="FT800" s="217"/>
      <c r="FU800" s="217"/>
      <c r="FV800" s="217"/>
      <c r="FW800" s="217"/>
      <c r="FX800" s="217"/>
      <c r="FY800" s="217"/>
      <c r="FZ800" s="217"/>
      <c r="GA800" s="217"/>
      <c r="GB800" s="217"/>
      <c r="GC800" s="217"/>
      <c r="GD800" s="217"/>
      <c r="GE800" s="217"/>
      <c r="GF800" s="217"/>
      <c r="GG800" s="217"/>
      <c r="GH800" s="217"/>
      <c r="GI800" s="217"/>
      <c r="GJ800" s="217"/>
      <c r="GK800" s="217"/>
      <c r="GL800" s="217"/>
      <c r="GM800" s="217"/>
      <c r="GN800" s="217"/>
      <c r="GO800" s="217"/>
      <c r="GP800" s="217"/>
      <c r="GQ800" s="217"/>
      <c r="GR800" s="217"/>
      <c r="GS800" s="217"/>
      <c r="GT800" s="217"/>
      <c r="GU800" s="217"/>
      <c r="GV800" s="217"/>
      <c r="GW800" s="217"/>
      <c r="GX800" s="217"/>
      <c r="GY800" s="217"/>
      <c r="GZ800" s="217"/>
      <c r="HA800" s="217"/>
      <c r="HB800" s="217"/>
      <c r="HC800" s="217"/>
      <c r="HD800" s="217"/>
      <c r="HE800" s="217"/>
      <c r="HF800" s="217"/>
      <c r="HG800" s="217"/>
      <c r="HH800" s="217"/>
      <c r="HI800" s="217"/>
      <c r="HJ800" s="217"/>
      <c r="HK800" s="217"/>
      <c r="HL800" s="217"/>
      <c r="HM800" s="217"/>
      <c r="HN800" s="217"/>
      <c r="HO800" s="217"/>
      <c r="HP800" s="217"/>
      <c r="HQ800" s="217"/>
      <c r="HR800" s="217"/>
      <c r="HS800" s="217"/>
      <c r="HT800" s="217"/>
      <c r="HU800" s="217"/>
      <c r="HV800" s="217"/>
      <c r="HW800" s="217"/>
      <c r="HX800" s="217"/>
      <c r="HY800" s="217"/>
      <c r="HZ800" s="217"/>
      <c r="IA800" s="217"/>
      <c r="IB800" s="217"/>
      <c r="IC800" s="217"/>
      <c r="ID800" s="217"/>
      <c r="IE800" s="217"/>
      <c r="IF800" s="217"/>
      <c r="IG800" s="217"/>
      <c r="IH800" s="217"/>
      <c r="II800" s="217"/>
      <c r="IJ800" s="217"/>
      <c r="IK800" s="217"/>
      <c r="IL800" s="217"/>
      <c r="IM800" s="217"/>
      <c r="IN800" s="217"/>
      <c r="IO800" s="217"/>
      <c r="IP800" s="217"/>
      <c r="IQ800" s="217"/>
      <c r="IR800" s="217"/>
      <c r="IS800" s="217"/>
      <c r="IT800" s="217"/>
      <c r="IU800" s="217"/>
      <c r="IV800" s="217"/>
      <c r="IW800" s="217"/>
      <c r="IX800" s="217"/>
      <c r="IY800" s="217"/>
      <c r="IZ800" s="217"/>
      <c r="JA800" s="217"/>
      <c r="JB800" s="217"/>
      <c r="JC800" s="217"/>
    </row>
    <row r="801" spans="1:263" x14ac:dyDescent="0.25">
      <c r="A801" s="217">
        <v>1</v>
      </c>
      <c r="B801" s="217">
        <v>1</v>
      </c>
      <c r="C801" s="587" t="s">
        <v>133</v>
      </c>
      <c r="D801" s="176"/>
      <c r="E801" s="176"/>
      <c r="F801" s="2469">
        <f>SUM(,F722,F701,F630,F610,F550,F463,F381,F329,F216,F112)</f>
        <v>2259872.0523809525</v>
      </c>
      <c r="G801" s="2470">
        <f>SUM(,G722,G701,G630,G610,G550,G463,G381,G329,G216,G112)</f>
        <v>564971.36309523811</v>
      </c>
      <c r="H801" s="2470">
        <f>SUM(,H722,H701,H630,H610,H550,H463,H381,H329,H216,H112)</f>
        <v>547878.02047619049</v>
      </c>
      <c r="I801" s="2470">
        <f t="shared" si="546"/>
        <v>96.97447627692128</v>
      </c>
      <c r="J801" s="2474"/>
      <c r="K801" s="2474"/>
      <c r="L801" s="2470"/>
      <c r="M801" s="2470"/>
      <c r="N801" s="2470"/>
      <c r="O801" s="2470"/>
      <c r="P801" s="2470"/>
      <c r="Q801" s="1894"/>
      <c r="R801" s="2472">
        <f t="shared" ref="R801:AD801" si="549">SUM( ,R722,R701,R630,R610,R550,R463, ,R381,R329,R216, ,R112)</f>
        <v>3543455.6451102169</v>
      </c>
      <c r="S801" s="2472">
        <f t="shared" si="549"/>
        <v>3576943.9811702166</v>
      </c>
      <c r="T801" s="2472">
        <f t="shared" ref="T801" si="550">SUM( ,T722,T701,T630,T610,T550,T463, ,T381,T329,T216, ,T112)</f>
        <v>3576943.9811702166</v>
      </c>
      <c r="U801" s="2472">
        <f t="shared" si="549"/>
        <v>890317.71567482688</v>
      </c>
      <c r="V801" s="2472">
        <f t="shared" si="549"/>
        <v>870539.15373999998</v>
      </c>
      <c r="W801" s="3073">
        <f t="shared" si="549"/>
        <v>0</v>
      </c>
      <c r="X801" s="2472">
        <f t="shared" si="549"/>
        <v>8599.3245700000007</v>
      </c>
      <c r="Y801" s="2472">
        <f t="shared" si="549"/>
        <v>-19778.561934826968</v>
      </c>
      <c r="Z801" s="3074">
        <f t="shared" si="549"/>
        <v>-7012.45262</v>
      </c>
      <c r="AA801" s="3074">
        <f t="shared" si="549"/>
        <v>-830.8291700000002</v>
      </c>
      <c r="AB801" s="2472">
        <f t="shared" si="549"/>
        <v>878307.64914000011</v>
      </c>
      <c r="AC801" s="2378">
        <f t="shared" si="549"/>
        <v>0</v>
      </c>
      <c r="AD801" s="2378">
        <f t="shared" si="549"/>
        <v>0</v>
      </c>
      <c r="AE801" s="2276"/>
      <c r="AF801" s="217"/>
      <c r="AG801" s="217"/>
      <c r="AH801" s="217"/>
      <c r="AI801" s="217"/>
      <c r="AJ801" s="217"/>
      <c r="AK801" s="217"/>
      <c r="AL801" s="217"/>
      <c r="AM801" s="217"/>
      <c r="AN801" s="217"/>
      <c r="AO801" s="217"/>
      <c r="AP801" s="217"/>
      <c r="AQ801" s="217"/>
      <c r="AR801" s="217"/>
      <c r="AS801" s="217"/>
      <c r="AT801" s="217"/>
      <c r="AU801" s="217"/>
      <c r="AV801" s="217"/>
      <c r="AW801" s="217"/>
      <c r="AX801" s="217"/>
      <c r="AY801" s="217"/>
      <c r="AZ801" s="217"/>
      <c r="BA801" s="217"/>
      <c r="BB801" s="217"/>
      <c r="BC801" s="217"/>
      <c r="BD801" s="217"/>
      <c r="BE801" s="217"/>
      <c r="BF801" s="217"/>
      <c r="BG801" s="217"/>
      <c r="BH801" s="217"/>
      <c r="BI801" s="217"/>
      <c r="BJ801" s="217"/>
      <c r="BK801" s="217"/>
      <c r="BL801" s="217"/>
      <c r="BM801" s="217"/>
      <c r="BN801" s="217"/>
      <c r="BO801" s="217"/>
      <c r="BP801" s="217"/>
      <c r="BQ801" s="217"/>
      <c r="BR801" s="217"/>
      <c r="BS801" s="217"/>
      <c r="BT801" s="217"/>
      <c r="BU801" s="217"/>
      <c r="BV801" s="217"/>
      <c r="BW801" s="217"/>
      <c r="BX801" s="217"/>
      <c r="BY801" s="217"/>
      <c r="BZ801" s="217"/>
      <c r="CA801" s="217"/>
      <c r="CB801" s="217"/>
      <c r="CC801" s="217"/>
      <c r="CD801" s="217"/>
      <c r="CE801" s="217"/>
      <c r="CF801" s="217"/>
      <c r="CG801" s="217"/>
      <c r="CH801" s="217"/>
      <c r="CI801" s="217"/>
      <c r="CJ801" s="217"/>
      <c r="CK801" s="217"/>
      <c r="CL801" s="217"/>
      <c r="CM801" s="217"/>
      <c r="CN801" s="217"/>
      <c r="CO801" s="217"/>
      <c r="CP801" s="217"/>
      <c r="CQ801" s="217"/>
      <c r="CR801" s="217"/>
      <c r="CS801" s="217"/>
      <c r="CT801" s="217"/>
      <c r="CU801" s="217"/>
      <c r="CV801" s="217"/>
      <c r="CW801" s="217"/>
      <c r="CX801" s="217"/>
      <c r="CY801" s="217"/>
      <c r="CZ801" s="217"/>
      <c r="DA801" s="217"/>
      <c r="DB801" s="217"/>
      <c r="DC801" s="217"/>
      <c r="DD801" s="217"/>
      <c r="DE801" s="217"/>
      <c r="DF801" s="217"/>
      <c r="DG801" s="217"/>
      <c r="DH801" s="217"/>
      <c r="DI801" s="217"/>
      <c r="DJ801" s="217"/>
      <c r="DK801" s="217"/>
      <c r="DL801" s="217"/>
      <c r="DM801" s="217"/>
      <c r="DN801" s="217"/>
      <c r="DO801" s="217"/>
      <c r="DP801" s="217"/>
      <c r="DQ801" s="217"/>
      <c r="DR801" s="217"/>
      <c r="DS801" s="217"/>
      <c r="DT801" s="217"/>
      <c r="DU801" s="217"/>
      <c r="DV801" s="217"/>
      <c r="DW801" s="217"/>
      <c r="DX801" s="217"/>
      <c r="DY801" s="217"/>
      <c r="DZ801" s="217"/>
      <c r="EA801" s="217"/>
      <c r="EB801" s="217"/>
      <c r="EC801" s="217"/>
      <c r="ED801" s="217"/>
      <c r="EE801" s="217"/>
      <c r="EF801" s="217"/>
      <c r="EG801" s="217"/>
      <c r="EH801" s="217"/>
      <c r="EI801" s="217"/>
      <c r="EJ801" s="217"/>
      <c r="EK801" s="217"/>
      <c r="EL801" s="217"/>
      <c r="EM801" s="217"/>
      <c r="EN801" s="217"/>
      <c r="EO801" s="217"/>
      <c r="EP801" s="217"/>
      <c r="EQ801" s="217"/>
      <c r="ER801" s="217"/>
      <c r="ES801" s="217"/>
      <c r="ET801" s="217"/>
      <c r="EU801" s="217"/>
      <c r="EV801" s="217"/>
      <c r="EW801" s="217"/>
      <c r="EX801" s="217"/>
      <c r="EY801" s="217"/>
      <c r="EZ801" s="217"/>
      <c r="FA801" s="217"/>
      <c r="FB801" s="217"/>
      <c r="FC801" s="217"/>
      <c r="FD801" s="217"/>
      <c r="FE801" s="217"/>
      <c r="FF801" s="217"/>
      <c r="FG801" s="217"/>
      <c r="FH801" s="217"/>
      <c r="FI801" s="217"/>
      <c r="FJ801" s="217"/>
      <c r="FK801" s="217"/>
      <c r="FL801" s="217"/>
      <c r="FM801" s="217"/>
      <c r="FN801" s="217"/>
      <c r="FO801" s="217"/>
      <c r="FP801" s="217"/>
      <c r="FQ801" s="217"/>
      <c r="FR801" s="217"/>
      <c r="FS801" s="217"/>
      <c r="FT801" s="217"/>
      <c r="FU801" s="217"/>
      <c r="FV801" s="217"/>
      <c r="FW801" s="217"/>
      <c r="FX801" s="217"/>
      <c r="FY801" s="217"/>
      <c r="FZ801" s="217"/>
      <c r="GA801" s="217"/>
      <c r="GB801" s="217"/>
      <c r="GC801" s="217"/>
      <c r="GD801" s="217"/>
      <c r="GE801" s="217"/>
      <c r="GF801" s="217"/>
      <c r="GG801" s="217"/>
      <c r="GH801" s="217"/>
      <c r="GI801" s="217"/>
      <c r="GJ801" s="217"/>
      <c r="GK801" s="217"/>
      <c r="GL801" s="217"/>
      <c r="GM801" s="217"/>
      <c r="GN801" s="217"/>
      <c r="GO801" s="217"/>
      <c r="GP801" s="217"/>
      <c r="GQ801" s="217"/>
      <c r="GR801" s="217"/>
      <c r="GS801" s="217"/>
      <c r="GT801" s="217"/>
      <c r="GU801" s="217"/>
      <c r="GV801" s="217"/>
      <c r="GW801" s="217"/>
      <c r="GX801" s="217"/>
      <c r="GY801" s="217"/>
      <c r="GZ801" s="217"/>
      <c r="HA801" s="217"/>
      <c r="HB801" s="217"/>
      <c r="HC801" s="217"/>
      <c r="HD801" s="217"/>
      <c r="HE801" s="217"/>
      <c r="HF801" s="217"/>
      <c r="HG801" s="217"/>
      <c r="HH801" s="217"/>
      <c r="HI801" s="217"/>
      <c r="HJ801" s="217"/>
      <c r="HK801" s="217"/>
      <c r="HL801" s="217"/>
      <c r="HM801" s="217"/>
      <c r="HN801" s="217"/>
      <c r="HO801" s="217"/>
      <c r="HP801" s="217"/>
      <c r="HQ801" s="217"/>
      <c r="HR801" s="217"/>
      <c r="HS801" s="217"/>
      <c r="HT801" s="217"/>
      <c r="HU801" s="217"/>
      <c r="HV801" s="217"/>
      <c r="HW801" s="217"/>
      <c r="HX801" s="217"/>
      <c r="HY801" s="217"/>
      <c r="HZ801" s="217"/>
      <c r="IA801" s="217"/>
      <c r="IB801" s="217"/>
      <c r="IC801" s="217"/>
      <c r="ID801" s="217"/>
      <c r="IE801" s="217"/>
      <c r="IF801" s="217"/>
      <c r="IG801" s="217"/>
      <c r="IH801" s="217"/>
      <c r="II801" s="217"/>
      <c r="IJ801" s="217"/>
      <c r="IK801" s="217"/>
      <c r="IL801" s="217"/>
      <c r="IM801" s="217"/>
      <c r="IN801" s="217"/>
      <c r="IO801" s="217"/>
      <c r="IP801" s="217"/>
      <c r="IQ801" s="217"/>
      <c r="IR801" s="217"/>
      <c r="IS801" s="217"/>
      <c r="IT801" s="217"/>
      <c r="IU801" s="217"/>
      <c r="IV801" s="217"/>
      <c r="IW801" s="217"/>
      <c r="IX801" s="217"/>
      <c r="IY801" s="217"/>
      <c r="IZ801" s="217"/>
      <c r="JA801" s="217"/>
      <c r="JB801" s="217"/>
      <c r="JC801" s="217"/>
    </row>
    <row r="802" spans="1:263" ht="15.75" x14ac:dyDescent="0.25">
      <c r="A802" s="217">
        <v>1</v>
      </c>
      <c r="B802" s="217">
        <v>1</v>
      </c>
      <c r="C802" s="1906" t="s">
        <v>28</v>
      </c>
      <c r="D802" s="1906"/>
      <c r="E802" s="293"/>
      <c r="F802" s="2469"/>
      <c r="G802" s="2470"/>
      <c r="H802" s="2470"/>
      <c r="I802" s="2470"/>
      <c r="J802" s="2474"/>
      <c r="K802" s="2474"/>
      <c r="L802" s="2470"/>
      <c r="M802" s="2470"/>
      <c r="N802" s="2470"/>
      <c r="O802" s="2470"/>
      <c r="P802" s="2470"/>
      <c r="Q802" s="1894"/>
      <c r="R802" s="2472">
        <f>R801-R794-R790-R789-R769-R752-R747-R736-R735</f>
        <v>3053.5946999995504</v>
      </c>
      <c r="S802" s="2472">
        <f>S801-S794-S790-S789-S769-S752-S747-S736-S735</f>
        <v>35896.762399999658</v>
      </c>
      <c r="T802" s="2472">
        <f>T801-T794-T790-T789-T769-T752-T747-T736-T735</f>
        <v>35896.762399999658</v>
      </c>
      <c r="U802" s="2472">
        <f t="shared" ref="U802:AB802" si="551">U801-U794-U790-U789-U769-U752-U747-U736-U735</f>
        <v>5099.8997340907226</v>
      </c>
      <c r="V802" s="2472">
        <f t="shared" si="551"/>
        <v>50.274260000092909</v>
      </c>
      <c r="W802" s="3073">
        <f t="shared" si="551"/>
        <v>0</v>
      </c>
      <c r="X802" s="2472">
        <f t="shared" si="551"/>
        <v>12.651449999999784</v>
      </c>
      <c r="Y802" s="2472">
        <f t="shared" si="551"/>
        <v>-5049.6254740909062</v>
      </c>
      <c r="Z802" s="3074">
        <f t="shared" si="551"/>
        <v>6.5369931689929217E-13</v>
      </c>
      <c r="AA802" s="3074">
        <f t="shared" si="551"/>
        <v>-2.8421709430404007E-13</v>
      </c>
      <c r="AB802" s="2472">
        <f t="shared" si="551"/>
        <v>62.925710000126855</v>
      </c>
      <c r="AC802" s="2378"/>
      <c r="AD802" s="2378"/>
      <c r="AE802" s="2276"/>
      <c r="AF802" s="217"/>
      <c r="AG802" s="217"/>
      <c r="AH802" s="217"/>
      <c r="AI802" s="217"/>
      <c r="AJ802" s="217"/>
      <c r="AK802" s="217"/>
      <c r="AL802" s="217"/>
      <c r="AM802" s="217"/>
      <c r="AN802" s="217"/>
      <c r="AO802" s="217"/>
      <c r="AP802" s="217"/>
      <c r="AQ802" s="217"/>
      <c r="AR802" s="217"/>
      <c r="AS802" s="217"/>
      <c r="AT802" s="217"/>
      <c r="AU802" s="217"/>
      <c r="AV802" s="217"/>
      <c r="AW802" s="217"/>
      <c r="AX802" s="217"/>
      <c r="AY802" s="217"/>
      <c r="AZ802" s="217"/>
      <c r="BA802" s="217"/>
      <c r="BB802" s="217"/>
      <c r="BC802" s="217"/>
      <c r="BD802" s="217"/>
      <c r="BE802" s="217"/>
      <c r="BF802" s="217"/>
      <c r="BG802" s="217"/>
      <c r="BH802" s="217"/>
      <c r="BI802" s="217"/>
      <c r="BJ802" s="217"/>
      <c r="BK802" s="217"/>
      <c r="BL802" s="217"/>
      <c r="BM802" s="217"/>
      <c r="BN802" s="217"/>
      <c r="BO802" s="217"/>
      <c r="BP802" s="217"/>
      <c r="BQ802" s="217"/>
      <c r="BR802" s="217"/>
      <c r="BS802" s="217"/>
      <c r="BT802" s="217"/>
      <c r="BU802" s="217"/>
      <c r="BV802" s="217"/>
      <c r="BW802" s="217"/>
      <c r="BX802" s="217"/>
      <c r="BY802" s="217"/>
      <c r="BZ802" s="217"/>
      <c r="CA802" s="217"/>
      <c r="CB802" s="217"/>
      <c r="CC802" s="217"/>
      <c r="CD802" s="217"/>
      <c r="CE802" s="217"/>
      <c r="CF802" s="217"/>
      <c r="CG802" s="217"/>
      <c r="CH802" s="217"/>
      <c r="CI802" s="217"/>
      <c r="CJ802" s="217"/>
      <c r="CK802" s="217"/>
      <c r="CL802" s="217"/>
      <c r="CM802" s="217"/>
      <c r="CN802" s="217"/>
      <c r="CO802" s="217"/>
      <c r="CP802" s="217"/>
      <c r="CQ802" s="217"/>
      <c r="CR802" s="217"/>
      <c r="CS802" s="217"/>
      <c r="CT802" s="217"/>
      <c r="CU802" s="217"/>
      <c r="CV802" s="217"/>
      <c r="CW802" s="217"/>
      <c r="CX802" s="217"/>
      <c r="CY802" s="217"/>
      <c r="CZ802" s="217"/>
      <c r="DA802" s="217"/>
      <c r="DB802" s="217"/>
      <c r="DC802" s="217"/>
      <c r="DD802" s="217"/>
      <c r="DE802" s="217"/>
      <c r="DF802" s="217"/>
      <c r="DG802" s="217"/>
      <c r="DH802" s="217"/>
      <c r="DI802" s="217"/>
      <c r="DJ802" s="217"/>
      <c r="DK802" s="217"/>
      <c r="DL802" s="217"/>
      <c r="DM802" s="217"/>
      <c r="DN802" s="217"/>
      <c r="DO802" s="217"/>
      <c r="DP802" s="217"/>
      <c r="DQ802" s="217"/>
      <c r="DR802" s="217"/>
      <c r="DS802" s="217"/>
      <c r="DT802" s="217"/>
      <c r="DU802" s="217"/>
      <c r="DV802" s="217"/>
      <c r="DW802" s="217"/>
      <c r="DX802" s="217"/>
      <c r="DY802" s="217"/>
      <c r="DZ802" s="217"/>
      <c r="EA802" s="217"/>
      <c r="EB802" s="217"/>
      <c r="EC802" s="217"/>
      <c r="ED802" s="217"/>
      <c r="EE802" s="217"/>
      <c r="EF802" s="217"/>
      <c r="EG802" s="217"/>
      <c r="EH802" s="217"/>
      <c r="EI802" s="217"/>
      <c r="EJ802" s="217"/>
      <c r="EK802" s="217"/>
      <c r="EL802" s="217"/>
      <c r="EM802" s="217"/>
      <c r="EN802" s="217"/>
      <c r="EO802" s="217"/>
      <c r="EP802" s="217"/>
      <c r="EQ802" s="217"/>
      <c r="ER802" s="217"/>
      <c r="ES802" s="217"/>
      <c r="ET802" s="217"/>
      <c r="EU802" s="217"/>
      <c r="EV802" s="217"/>
      <c r="EW802" s="217"/>
      <c r="EX802" s="217"/>
      <c r="EY802" s="217"/>
      <c r="EZ802" s="217"/>
      <c r="FA802" s="217"/>
      <c r="FB802" s="217"/>
      <c r="FC802" s="217"/>
      <c r="FD802" s="217"/>
      <c r="FE802" s="217"/>
      <c r="FF802" s="217"/>
      <c r="FG802" s="217"/>
      <c r="FH802" s="217"/>
      <c r="FI802" s="217"/>
      <c r="FJ802" s="217"/>
      <c r="FK802" s="217"/>
      <c r="FL802" s="217"/>
      <c r="FM802" s="217"/>
      <c r="FN802" s="217"/>
      <c r="FO802" s="217"/>
      <c r="FP802" s="217"/>
      <c r="FQ802" s="217"/>
      <c r="FR802" s="217"/>
      <c r="FS802" s="217"/>
      <c r="FT802" s="217"/>
      <c r="FU802" s="217"/>
      <c r="FV802" s="217"/>
      <c r="FW802" s="217"/>
      <c r="FX802" s="217"/>
      <c r="FY802" s="217"/>
      <c r="FZ802" s="217"/>
      <c r="GA802" s="217"/>
      <c r="GB802" s="217"/>
      <c r="GC802" s="217"/>
      <c r="GD802" s="217"/>
      <c r="GE802" s="217"/>
      <c r="GF802" s="217"/>
      <c r="GG802" s="217"/>
      <c r="GH802" s="217"/>
      <c r="GI802" s="217"/>
      <c r="GJ802" s="217"/>
      <c r="GK802" s="217"/>
      <c r="GL802" s="217"/>
      <c r="GM802" s="217"/>
      <c r="GN802" s="217"/>
      <c r="GO802" s="217"/>
      <c r="GP802" s="217"/>
      <c r="GQ802" s="217"/>
      <c r="GR802" s="217"/>
      <c r="GS802" s="217"/>
      <c r="GT802" s="217"/>
      <c r="GU802" s="217"/>
      <c r="GV802" s="217"/>
      <c r="GW802" s="217"/>
      <c r="GX802" s="217"/>
      <c r="GY802" s="217"/>
      <c r="GZ802" s="217"/>
      <c r="HA802" s="217"/>
      <c r="HB802" s="217"/>
      <c r="HC802" s="217"/>
      <c r="HD802" s="217"/>
      <c r="HE802" s="217"/>
      <c r="HF802" s="217"/>
      <c r="HG802" s="217"/>
      <c r="HH802" s="217"/>
      <c r="HI802" s="217"/>
      <c r="HJ802" s="217"/>
      <c r="HK802" s="217"/>
      <c r="HL802" s="217"/>
      <c r="HM802" s="217"/>
      <c r="HN802" s="217"/>
      <c r="HO802" s="217"/>
      <c r="HP802" s="217"/>
      <c r="HQ802" s="217"/>
      <c r="HR802" s="217"/>
      <c r="HS802" s="217"/>
      <c r="HT802" s="217"/>
      <c r="HU802" s="217"/>
      <c r="HV802" s="217"/>
      <c r="HW802" s="217"/>
      <c r="HX802" s="217"/>
      <c r="HY802" s="217"/>
      <c r="HZ802" s="217"/>
      <c r="IA802" s="217"/>
      <c r="IB802" s="217"/>
      <c r="IC802" s="217"/>
      <c r="ID802" s="217"/>
      <c r="IE802" s="217"/>
      <c r="IF802" s="217"/>
      <c r="IG802" s="217"/>
      <c r="IH802" s="217"/>
      <c r="II802" s="217"/>
      <c r="IJ802" s="217"/>
      <c r="IK802" s="217"/>
      <c r="IL802" s="217"/>
      <c r="IM802" s="217"/>
      <c r="IN802" s="217"/>
      <c r="IO802" s="217"/>
      <c r="IP802" s="217"/>
      <c r="IQ802" s="217"/>
      <c r="IR802" s="217"/>
      <c r="IS802" s="217"/>
      <c r="IT802" s="217"/>
      <c r="IU802" s="217"/>
      <c r="IV802" s="217"/>
      <c r="IW802" s="217"/>
      <c r="IX802" s="217"/>
      <c r="IY802" s="217"/>
      <c r="IZ802" s="217"/>
      <c r="JA802" s="217"/>
      <c r="JB802" s="217"/>
      <c r="JC802" s="217"/>
    </row>
    <row r="803" spans="1:263" ht="29.25" x14ac:dyDescent="0.25">
      <c r="A803" s="217">
        <v>1</v>
      </c>
      <c r="B803" s="217">
        <v>1</v>
      </c>
      <c r="C803" s="291" t="s">
        <v>279</v>
      </c>
      <c r="D803" s="714"/>
      <c r="E803" s="2475"/>
      <c r="F803" s="2469">
        <f>SUM(F467,F336,F221,F128,F714)</f>
        <v>2846</v>
      </c>
      <c r="G803" s="2470">
        <f>SUM(G467,G336,G221,G128,G714)</f>
        <v>712.5</v>
      </c>
      <c r="H803" s="2470">
        <f>SUM(H467,H336,H221,H128,H714)</f>
        <v>659</v>
      </c>
      <c r="I803" s="2470">
        <f t="shared" ref="I803:I810" si="552">H803/G803*100</f>
        <v>92.491228070175438</v>
      </c>
      <c r="J803" s="2470">
        <f>SUM(L803/F803)</f>
        <v>7.7540407589599436</v>
      </c>
      <c r="K803" s="2470">
        <f>SUM(K467,K336,K221,K128,K714)</f>
        <v>28.168215902659874</v>
      </c>
      <c r="L803" s="2470">
        <f>SUM(L467,L336,L221,L128,L714)</f>
        <v>22068</v>
      </c>
      <c r="M803" s="2470">
        <f>SUM(M467,M336,M221,M128,M714)</f>
        <v>5517</v>
      </c>
      <c r="N803" s="2470">
        <f>SUM(N467,N336,N221,N128,N714)</f>
        <v>4719</v>
      </c>
      <c r="O803" s="2470">
        <f>N803/M803*100</f>
        <v>85.535617183251773</v>
      </c>
      <c r="P803" s="2470">
        <f>SUM(P467,P336,P221,P128,P714)</f>
        <v>73.32470588235293</v>
      </c>
      <c r="Q803" s="1894">
        <f>N803/$C$3*12/P803</f>
        <v>257.43028591599017</v>
      </c>
      <c r="R803" s="2472"/>
      <c r="S803" s="2472"/>
      <c r="T803" s="2472"/>
      <c r="U803" s="2472"/>
      <c r="V803" s="2472"/>
      <c r="W803" s="3073"/>
      <c r="X803" s="2472"/>
      <c r="Y803" s="2472"/>
      <c r="Z803" s="3074"/>
      <c r="AA803" s="3074"/>
      <c r="AB803" s="2472"/>
      <c r="AC803" s="2378"/>
      <c r="AD803" s="2378"/>
      <c r="AE803" s="2276"/>
      <c r="AF803" s="217"/>
      <c r="AG803" s="217"/>
      <c r="AH803" s="217"/>
      <c r="AI803" s="217"/>
      <c r="AJ803" s="217"/>
      <c r="AK803" s="217"/>
      <c r="AL803" s="217"/>
      <c r="AM803" s="217"/>
      <c r="AN803" s="217"/>
      <c r="AO803" s="217"/>
      <c r="AP803" s="217"/>
      <c r="AQ803" s="217"/>
      <c r="AR803" s="217"/>
      <c r="AS803" s="217"/>
      <c r="AT803" s="217"/>
      <c r="AU803" s="217"/>
      <c r="AV803" s="217"/>
      <c r="AW803" s="217"/>
      <c r="AX803" s="217"/>
      <c r="AY803" s="217"/>
      <c r="AZ803" s="217"/>
      <c r="BA803" s="217"/>
      <c r="BB803" s="217"/>
      <c r="BC803" s="217"/>
      <c r="BD803" s="217"/>
      <c r="BE803" s="217"/>
      <c r="BF803" s="217"/>
      <c r="BG803" s="217"/>
      <c r="BH803" s="217"/>
      <c r="BI803" s="217"/>
      <c r="BJ803" s="217"/>
      <c r="BK803" s="217"/>
      <c r="BL803" s="217"/>
      <c r="BM803" s="217"/>
      <c r="BN803" s="217"/>
      <c r="BO803" s="217"/>
      <c r="BP803" s="217"/>
      <c r="BQ803" s="217"/>
      <c r="BR803" s="217"/>
      <c r="BS803" s="217"/>
      <c r="BT803" s="217"/>
      <c r="BU803" s="217"/>
      <c r="BV803" s="217"/>
      <c r="BW803" s="217"/>
      <c r="BX803" s="217"/>
      <c r="BY803" s="217"/>
      <c r="BZ803" s="217"/>
      <c r="CA803" s="217"/>
      <c r="CB803" s="217"/>
      <c r="CC803" s="217"/>
      <c r="CD803" s="217"/>
      <c r="CE803" s="217"/>
      <c r="CF803" s="217"/>
      <c r="CG803" s="217"/>
      <c r="CH803" s="217"/>
      <c r="CI803" s="217"/>
      <c r="CJ803" s="217"/>
      <c r="CK803" s="217"/>
      <c r="CL803" s="217"/>
      <c r="CM803" s="217"/>
      <c r="CN803" s="217"/>
      <c r="CO803" s="217"/>
      <c r="CP803" s="217"/>
      <c r="CQ803" s="217"/>
      <c r="CR803" s="217"/>
      <c r="CS803" s="217"/>
      <c r="CT803" s="217"/>
      <c r="CU803" s="217"/>
      <c r="CV803" s="217"/>
      <c r="CW803" s="217"/>
      <c r="CX803" s="217"/>
      <c r="CY803" s="217"/>
      <c r="CZ803" s="217"/>
      <c r="DA803" s="217"/>
      <c r="DB803" s="217"/>
      <c r="DC803" s="217"/>
      <c r="DD803" s="217"/>
      <c r="DE803" s="217"/>
      <c r="DF803" s="217"/>
      <c r="DG803" s="217"/>
      <c r="DH803" s="217"/>
      <c r="DI803" s="217"/>
      <c r="DJ803" s="217"/>
      <c r="DK803" s="217"/>
      <c r="DL803" s="217"/>
      <c r="DM803" s="217"/>
      <c r="DN803" s="217"/>
      <c r="DO803" s="217"/>
      <c r="DP803" s="217"/>
      <c r="DQ803" s="217"/>
      <c r="DR803" s="217"/>
      <c r="DS803" s="217"/>
      <c r="DT803" s="217"/>
      <c r="DU803" s="217"/>
      <c r="DV803" s="217"/>
      <c r="DW803" s="217"/>
      <c r="DX803" s="217"/>
      <c r="DY803" s="217"/>
      <c r="DZ803" s="217"/>
      <c r="EA803" s="217"/>
      <c r="EB803" s="217"/>
      <c r="EC803" s="217"/>
      <c r="ED803" s="217"/>
      <c r="EE803" s="217"/>
      <c r="EF803" s="217"/>
      <c r="EG803" s="217"/>
      <c r="EH803" s="217"/>
      <c r="EI803" s="217"/>
      <c r="EJ803" s="217"/>
      <c r="EK803" s="217"/>
      <c r="EL803" s="217"/>
      <c r="EM803" s="217"/>
      <c r="EN803" s="217"/>
      <c r="EO803" s="217"/>
      <c r="EP803" s="217"/>
      <c r="EQ803" s="217"/>
      <c r="ER803" s="217"/>
      <c r="ES803" s="217"/>
      <c r="ET803" s="217"/>
      <c r="EU803" s="217"/>
      <c r="EV803" s="217"/>
      <c r="EW803" s="217"/>
      <c r="EX803" s="217"/>
      <c r="EY803" s="217"/>
      <c r="EZ803" s="217"/>
      <c r="FA803" s="217"/>
      <c r="FB803" s="217"/>
      <c r="FC803" s="217"/>
      <c r="FD803" s="217"/>
      <c r="FE803" s="217"/>
      <c r="FF803" s="217"/>
      <c r="FG803" s="217"/>
      <c r="FH803" s="217"/>
      <c r="FI803" s="217"/>
      <c r="FJ803" s="217"/>
      <c r="FK803" s="217"/>
      <c r="FL803" s="217"/>
      <c r="FM803" s="217"/>
      <c r="FN803" s="217"/>
      <c r="FO803" s="217"/>
      <c r="FP803" s="217"/>
      <c r="FQ803" s="217"/>
      <c r="FR803" s="217"/>
      <c r="FS803" s="217"/>
      <c r="FT803" s="217"/>
      <c r="FU803" s="217"/>
      <c r="FV803" s="217"/>
      <c r="FW803" s="217"/>
      <c r="FX803" s="217"/>
      <c r="FY803" s="217"/>
      <c r="FZ803" s="217"/>
      <c r="GA803" s="217"/>
      <c r="GB803" s="217"/>
      <c r="GC803" s="217"/>
      <c r="GD803" s="217"/>
      <c r="GE803" s="217"/>
      <c r="GF803" s="217"/>
      <c r="GG803" s="217"/>
      <c r="GH803" s="217"/>
      <c r="GI803" s="217"/>
      <c r="GJ803" s="217"/>
      <c r="GK803" s="217"/>
      <c r="GL803" s="217"/>
      <c r="GM803" s="217"/>
      <c r="GN803" s="217"/>
      <c r="GO803" s="217"/>
      <c r="GP803" s="217"/>
      <c r="GQ803" s="217"/>
      <c r="GR803" s="217"/>
      <c r="GS803" s="217"/>
      <c r="GT803" s="217"/>
      <c r="GU803" s="217"/>
      <c r="GV803" s="217"/>
      <c r="GW803" s="217"/>
      <c r="GX803" s="217"/>
      <c r="GY803" s="217"/>
      <c r="GZ803" s="217"/>
      <c r="HA803" s="217"/>
      <c r="HB803" s="217"/>
      <c r="HC803" s="217"/>
      <c r="HD803" s="217"/>
      <c r="HE803" s="217"/>
      <c r="HF803" s="217"/>
      <c r="HG803" s="217"/>
      <c r="HH803" s="217"/>
      <c r="HI803" s="217"/>
      <c r="HJ803" s="217"/>
      <c r="HK803" s="217"/>
      <c r="HL803" s="217"/>
      <c r="HM803" s="217"/>
      <c r="HN803" s="217"/>
      <c r="HO803" s="217"/>
      <c r="HP803" s="217"/>
      <c r="HQ803" s="217"/>
      <c r="HR803" s="217"/>
      <c r="HS803" s="217"/>
      <c r="HT803" s="217"/>
      <c r="HU803" s="217"/>
      <c r="HV803" s="217"/>
      <c r="HW803" s="217"/>
      <c r="HX803" s="217"/>
      <c r="HY803" s="217"/>
      <c r="HZ803" s="217"/>
      <c r="IA803" s="217"/>
      <c r="IB803" s="217"/>
      <c r="IC803" s="217"/>
      <c r="ID803" s="217"/>
      <c r="IE803" s="217"/>
      <c r="IF803" s="217"/>
      <c r="IG803" s="217"/>
      <c r="IH803" s="217"/>
      <c r="II803" s="217"/>
      <c r="IJ803" s="217"/>
      <c r="IK803" s="217"/>
      <c r="IL803" s="217"/>
      <c r="IM803" s="217"/>
      <c r="IN803" s="217"/>
      <c r="IO803" s="217"/>
      <c r="IP803" s="217"/>
      <c r="IQ803" s="217"/>
      <c r="IR803" s="217"/>
      <c r="IS803" s="217"/>
      <c r="IT803" s="217"/>
      <c r="IU803" s="217"/>
      <c r="IV803" s="217"/>
      <c r="IW803" s="217"/>
      <c r="IX803" s="217"/>
      <c r="IY803" s="217"/>
      <c r="IZ803" s="217"/>
      <c r="JA803" s="217"/>
      <c r="JB803" s="217"/>
      <c r="JC803" s="217"/>
    </row>
    <row r="804" spans="1:263" ht="29.25" x14ac:dyDescent="0.25">
      <c r="A804" s="217">
        <v>1</v>
      </c>
      <c r="B804" s="217">
        <v>1</v>
      </c>
      <c r="C804" s="291" t="s">
        <v>280</v>
      </c>
      <c r="D804" s="711"/>
      <c r="E804" s="2205"/>
      <c r="F804" s="2469">
        <f>SUM(F706,F471,F385,F344,F226,F137,F614,F717)</f>
        <v>11848</v>
      </c>
      <c r="G804" s="2470">
        <f>SUM(G706,G471,G385,G344,G226,G137,G614,G717)</f>
        <v>2962.5</v>
      </c>
      <c r="H804" s="2470">
        <f>SUM(H706,H471,H385,H344,H226,H137,H614,H717)</f>
        <v>3004</v>
      </c>
      <c r="I804" s="2470">
        <f t="shared" si="552"/>
        <v>101.40084388185655</v>
      </c>
      <c r="J804" s="2470">
        <f>SUM(L804/F804)</f>
        <v>7.1740378122889936</v>
      </c>
      <c r="K804" s="2470">
        <f>SUM(K706,K471,K385,K344,K226,K137,K614,K717)</f>
        <v>58.163115094082848</v>
      </c>
      <c r="L804" s="2470">
        <f>SUM(L706,L471,L385,L344,L226,L137,L614,L717)</f>
        <v>84998</v>
      </c>
      <c r="M804" s="2470">
        <f>SUM(M706,M471,M385,M344,M226,M137,M614,M717)</f>
        <v>21249.5</v>
      </c>
      <c r="N804" s="2470">
        <f>SUM(N706,N471,N385,N344,N226,N137,N614,N717)</f>
        <v>20142</v>
      </c>
      <c r="O804" s="2470">
        <f>N804/M804*100</f>
        <v>94.788112661474386</v>
      </c>
      <c r="P804" s="2470">
        <f>SUM(P706,P471,P385,P344,P226,P137,P614,P717)</f>
        <v>354.35833333333329</v>
      </c>
      <c r="Q804" s="1894">
        <f>N804/$C$3*12/P804</f>
        <v>227.36307410107474</v>
      </c>
      <c r="R804" s="2472"/>
      <c r="S804" s="2472"/>
      <c r="T804" s="2472"/>
      <c r="U804" s="2472"/>
      <c r="V804" s="2472"/>
      <c r="W804" s="3073"/>
      <c r="X804" s="2472"/>
      <c r="Y804" s="2472"/>
      <c r="Z804" s="3074"/>
      <c r="AA804" s="3074"/>
      <c r="AB804" s="2472"/>
      <c r="AC804" s="2378"/>
      <c r="AD804" s="2378"/>
      <c r="AE804" s="2276"/>
      <c r="AF804" s="217"/>
      <c r="AG804" s="217"/>
      <c r="AH804" s="217"/>
      <c r="AI804" s="217"/>
      <c r="AJ804" s="217"/>
      <c r="AK804" s="217"/>
      <c r="AL804" s="217"/>
      <c r="AM804" s="217"/>
      <c r="AN804" s="217"/>
      <c r="AO804" s="217"/>
      <c r="AP804" s="217"/>
      <c r="AQ804" s="217"/>
      <c r="AR804" s="217"/>
      <c r="AS804" s="217"/>
      <c r="AT804" s="217"/>
      <c r="AU804" s="217"/>
      <c r="AV804" s="217"/>
      <c r="AW804" s="217"/>
      <c r="AX804" s="217"/>
      <c r="AY804" s="217"/>
      <c r="AZ804" s="217"/>
      <c r="BA804" s="217"/>
      <c r="BB804" s="217"/>
      <c r="BC804" s="217"/>
      <c r="BD804" s="217"/>
      <c r="BE804" s="217"/>
      <c r="BF804" s="217"/>
      <c r="BG804" s="217"/>
      <c r="BH804" s="217"/>
      <c r="BI804" s="217"/>
      <c r="BJ804" s="217"/>
      <c r="BK804" s="217"/>
      <c r="BL804" s="217"/>
      <c r="BM804" s="217"/>
      <c r="BN804" s="217"/>
      <c r="BO804" s="217"/>
      <c r="BP804" s="217"/>
      <c r="BQ804" s="217"/>
      <c r="BR804" s="217"/>
      <c r="BS804" s="217"/>
      <c r="BT804" s="217"/>
      <c r="BU804" s="217"/>
      <c r="BV804" s="217"/>
      <c r="BW804" s="217"/>
      <c r="BX804" s="217"/>
      <c r="BY804" s="217"/>
      <c r="BZ804" s="217"/>
      <c r="CA804" s="217"/>
      <c r="CB804" s="217"/>
      <c r="CC804" s="217"/>
      <c r="CD804" s="217"/>
      <c r="CE804" s="217"/>
      <c r="CF804" s="217"/>
      <c r="CG804" s="217"/>
      <c r="CH804" s="217"/>
      <c r="CI804" s="217"/>
      <c r="CJ804" s="217"/>
      <c r="CK804" s="217"/>
      <c r="CL804" s="217"/>
      <c r="CM804" s="217"/>
      <c r="CN804" s="217"/>
      <c r="CO804" s="217"/>
      <c r="CP804" s="217"/>
      <c r="CQ804" s="217"/>
      <c r="CR804" s="217"/>
      <c r="CS804" s="217"/>
      <c r="CT804" s="217"/>
      <c r="CU804" s="217"/>
      <c r="CV804" s="217"/>
      <c r="CW804" s="217"/>
      <c r="CX804" s="217"/>
      <c r="CY804" s="217"/>
      <c r="CZ804" s="217"/>
      <c r="DA804" s="217"/>
      <c r="DB804" s="217"/>
      <c r="DC804" s="217"/>
      <c r="DD804" s="217"/>
      <c r="DE804" s="217"/>
      <c r="DF804" s="217"/>
      <c r="DG804" s="217"/>
      <c r="DH804" s="217"/>
      <c r="DI804" s="217"/>
      <c r="DJ804" s="217"/>
      <c r="DK804" s="217"/>
      <c r="DL804" s="217"/>
      <c r="DM804" s="217"/>
      <c r="DN804" s="217"/>
      <c r="DO804" s="217"/>
      <c r="DP804" s="217"/>
      <c r="DQ804" s="217"/>
      <c r="DR804" s="217"/>
      <c r="DS804" s="217"/>
      <c r="DT804" s="217"/>
      <c r="DU804" s="217"/>
      <c r="DV804" s="217"/>
      <c r="DW804" s="217"/>
      <c r="DX804" s="217"/>
      <c r="DY804" s="217"/>
      <c r="DZ804" s="217"/>
      <c r="EA804" s="217"/>
      <c r="EB804" s="217"/>
      <c r="EC804" s="217"/>
      <c r="ED804" s="217"/>
      <c r="EE804" s="217"/>
      <c r="EF804" s="217"/>
      <c r="EG804" s="217"/>
      <c r="EH804" s="217"/>
      <c r="EI804" s="217"/>
      <c r="EJ804" s="217"/>
      <c r="EK804" s="217"/>
      <c r="EL804" s="217"/>
      <c r="EM804" s="217"/>
      <c r="EN804" s="217"/>
      <c r="EO804" s="217"/>
      <c r="EP804" s="217"/>
      <c r="EQ804" s="217"/>
      <c r="ER804" s="217"/>
      <c r="ES804" s="217"/>
      <c r="ET804" s="217"/>
      <c r="EU804" s="217"/>
      <c r="EV804" s="217"/>
      <c r="EW804" s="217"/>
      <c r="EX804" s="217"/>
      <c r="EY804" s="217"/>
      <c r="EZ804" s="217"/>
      <c r="FA804" s="217"/>
      <c r="FB804" s="217"/>
      <c r="FC804" s="217"/>
      <c r="FD804" s="217"/>
      <c r="FE804" s="217"/>
      <c r="FF804" s="217"/>
      <c r="FG804" s="217"/>
      <c r="FH804" s="217"/>
      <c r="FI804" s="217"/>
      <c r="FJ804" s="217"/>
      <c r="FK804" s="217"/>
      <c r="FL804" s="217"/>
      <c r="FM804" s="217"/>
      <c r="FN804" s="217"/>
      <c r="FO804" s="217"/>
      <c r="FP804" s="217"/>
      <c r="FQ804" s="217"/>
      <c r="FR804" s="217"/>
      <c r="FS804" s="217"/>
      <c r="FT804" s="217"/>
      <c r="FU804" s="217"/>
      <c r="FV804" s="217"/>
      <c r="FW804" s="217"/>
      <c r="FX804" s="217"/>
      <c r="FY804" s="217"/>
      <c r="FZ804" s="217"/>
      <c r="GA804" s="217"/>
      <c r="GB804" s="217"/>
      <c r="GC804" s="217"/>
      <c r="GD804" s="217"/>
      <c r="GE804" s="217"/>
      <c r="GF804" s="217"/>
      <c r="GG804" s="217"/>
      <c r="GH804" s="217"/>
      <c r="GI804" s="217"/>
      <c r="GJ804" s="217"/>
      <c r="GK804" s="217"/>
      <c r="GL804" s="217"/>
      <c r="GM804" s="217"/>
      <c r="GN804" s="217"/>
      <c r="GO804" s="217"/>
      <c r="GP804" s="217"/>
      <c r="GQ804" s="217"/>
      <c r="GR804" s="217"/>
      <c r="GS804" s="217"/>
      <c r="GT804" s="217"/>
      <c r="GU804" s="217"/>
      <c r="GV804" s="217"/>
      <c r="GW804" s="217"/>
      <c r="GX804" s="217"/>
      <c r="GY804" s="217"/>
      <c r="GZ804" s="217"/>
      <c r="HA804" s="217"/>
      <c r="HB804" s="217"/>
      <c r="HC804" s="217"/>
      <c r="HD804" s="217"/>
      <c r="HE804" s="217"/>
      <c r="HF804" s="217"/>
      <c r="HG804" s="217"/>
      <c r="HH804" s="217"/>
      <c r="HI804" s="217"/>
      <c r="HJ804" s="217"/>
      <c r="HK804" s="217"/>
      <c r="HL804" s="217"/>
      <c r="HM804" s="217"/>
      <c r="HN804" s="217"/>
      <c r="HO804" s="217"/>
      <c r="HP804" s="217"/>
      <c r="HQ804" s="217"/>
      <c r="HR804" s="217"/>
      <c r="HS804" s="217"/>
      <c r="HT804" s="217"/>
      <c r="HU804" s="217"/>
      <c r="HV804" s="217"/>
      <c r="HW804" s="217"/>
      <c r="HX804" s="217"/>
      <c r="HY804" s="217"/>
      <c r="HZ804" s="217"/>
      <c r="IA804" s="217"/>
      <c r="IB804" s="217"/>
      <c r="IC804" s="217"/>
      <c r="ID804" s="217"/>
      <c r="IE804" s="217"/>
      <c r="IF804" s="217"/>
      <c r="IG804" s="217"/>
      <c r="IH804" s="217"/>
      <c r="II804" s="217"/>
      <c r="IJ804" s="217"/>
      <c r="IK804" s="217"/>
      <c r="IL804" s="217"/>
      <c r="IM804" s="217"/>
      <c r="IN804" s="217"/>
      <c r="IO804" s="217"/>
      <c r="IP804" s="217"/>
      <c r="IQ804" s="217"/>
      <c r="IR804" s="217"/>
      <c r="IS804" s="217"/>
      <c r="IT804" s="217"/>
      <c r="IU804" s="217"/>
      <c r="IV804" s="217"/>
      <c r="IW804" s="217"/>
      <c r="IX804" s="217"/>
      <c r="IY804" s="217"/>
      <c r="IZ804" s="217"/>
      <c r="JA804" s="217"/>
      <c r="JB804" s="217"/>
      <c r="JC804" s="217"/>
    </row>
    <row r="805" spans="1:263" ht="29.25" x14ac:dyDescent="0.25">
      <c r="A805" s="217">
        <v>1</v>
      </c>
      <c r="B805" s="217">
        <v>1</v>
      </c>
      <c r="C805" s="710" t="s">
        <v>134</v>
      </c>
      <c r="D805" s="710"/>
      <c r="E805" s="710"/>
      <c r="F805" s="2469">
        <f>SUM(F707,F615,F472,F386,F345,F227,F138,F718)</f>
        <v>14694</v>
      </c>
      <c r="G805" s="2470">
        <f>SUM(G707,G615,G472,G386,G345,G227,G138,G718)</f>
        <v>3675</v>
      </c>
      <c r="H805" s="2470">
        <f>SUM(H707,H615,H472,H386,H345,H227,H138,H718)</f>
        <v>3663</v>
      </c>
      <c r="I805" s="2470">
        <f t="shared" si="552"/>
        <v>99.673469387755091</v>
      </c>
      <c r="J805" s="2470">
        <f>SUM(L805/F805)</f>
        <v>7.2863753913161835</v>
      </c>
      <c r="K805" s="2470">
        <f>SUM(K707,K615,K472,K386,K345,K227,K138,K718)</f>
        <v>58.460447971172819</v>
      </c>
      <c r="L805" s="2470">
        <f>SUM(L707,L615,L472,L386,L345,L227,L138,L718)</f>
        <v>107066</v>
      </c>
      <c r="M805" s="2470">
        <f>SUM(M707,M615,M472,M386,M345,M227,M138,M718)</f>
        <v>26766.5</v>
      </c>
      <c r="N805" s="2470">
        <f>SUM(N707,N615,N472,N386,N345,N227,N138,N718)</f>
        <v>24861</v>
      </c>
      <c r="O805" s="2470">
        <f>N805/M805*100</f>
        <v>92.881026656454907</v>
      </c>
      <c r="P805" s="2470">
        <f>SUM(P707,P615,P472,P386,P345,P227,P138,P718)</f>
        <v>427.68303921568628</v>
      </c>
      <c r="Q805" s="1894">
        <f>N805/$C$3*12/P805</f>
        <v>232.51798851403379</v>
      </c>
      <c r="R805" s="2472">
        <f t="shared" ref="R805:AB805" si="553">SUM(R707,R615,R472,R386,R345,R227,R138,R718)</f>
        <v>416802.49456580845</v>
      </c>
      <c r="S805" s="2472">
        <f t="shared" si="553"/>
        <v>417179.01681215491</v>
      </c>
      <c r="T805" s="2472">
        <f t="shared" ref="T805" si="554">SUM(T707,T615,T472,T386,T345,T227,T138,T718)</f>
        <v>417073.84313632478</v>
      </c>
      <c r="U805" s="2472">
        <f t="shared" si="553"/>
        <v>104258.56486411393</v>
      </c>
      <c r="V805" s="2472">
        <f t="shared" si="553"/>
        <v>99455.26893000002</v>
      </c>
      <c r="W805" s="3073">
        <f t="shared" si="553"/>
        <v>0</v>
      </c>
      <c r="X805" s="2472">
        <f t="shared" si="553"/>
        <v>0</v>
      </c>
      <c r="Y805" s="2472">
        <f t="shared" si="553"/>
        <v>-4803.2959341139103</v>
      </c>
      <c r="Z805" s="2472">
        <f t="shared" si="553"/>
        <v>0</v>
      </c>
      <c r="AA805" s="2472">
        <f t="shared" si="553"/>
        <v>-276.09671000000003</v>
      </c>
      <c r="AB805" s="2472">
        <f t="shared" si="553"/>
        <v>99179.172220000008</v>
      </c>
      <c r="AC805" s="2378"/>
      <c r="AD805" s="2378">
        <f>SUM(AD707,AD615,AD472,AD386,AD345,AD227,AD138,AD718)</f>
        <v>0</v>
      </c>
      <c r="AE805" s="2276"/>
      <c r="AF805" s="217"/>
      <c r="AG805" s="217"/>
      <c r="AH805" s="217"/>
      <c r="AI805" s="217"/>
      <c r="AJ805" s="217"/>
      <c r="AK805" s="217"/>
      <c r="AL805" s="217"/>
      <c r="AM805" s="217"/>
      <c r="AN805" s="217"/>
      <c r="AO805" s="217"/>
      <c r="AP805" s="217"/>
      <c r="AQ805" s="217"/>
      <c r="AR805" s="217"/>
      <c r="AS805" s="217"/>
      <c r="AT805" s="217"/>
      <c r="AU805" s="217"/>
      <c r="AV805" s="217"/>
      <c r="AW805" s="217"/>
      <c r="AX805" s="217"/>
      <c r="AY805" s="217"/>
      <c r="AZ805" s="217"/>
      <c r="BA805" s="217"/>
      <c r="BB805" s="217"/>
      <c r="BC805" s="217"/>
      <c r="BD805" s="217"/>
      <c r="BE805" s="217"/>
      <c r="BF805" s="217"/>
      <c r="BG805" s="217"/>
      <c r="BH805" s="217"/>
      <c r="BI805" s="217"/>
      <c r="BJ805" s="217"/>
      <c r="BK805" s="217"/>
      <c r="BL805" s="217"/>
      <c r="BM805" s="217"/>
      <c r="BN805" s="217"/>
      <c r="BO805" s="217"/>
      <c r="BP805" s="217"/>
      <c r="BQ805" s="217"/>
      <c r="BR805" s="217"/>
      <c r="BS805" s="217"/>
      <c r="BT805" s="217"/>
      <c r="BU805" s="217"/>
      <c r="BV805" s="217"/>
      <c r="BW805" s="217"/>
      <c r="BX805" s="217"/>
      <c r="BY805" s="217"/>
      <c r="BZ805" s="217"/>
      <c r="CA805" s="217"/>
      <c r="CB805" s="217"/>
      <c r="CC805" s="217"/>
      <c r="CD805" s="217"/>
      <c r="CE805" s="217"/>
      <c r="CF805" s="217"/>
      <c r="CG805" s="217"/>
      <c r="CH805" s="217"/>
      <c r="CI805" s="217"/>
      <c r="CJ805" s="217"/>
      <c r="CK805" s="217"/>
      <c r="CL805" s="217"/>
      <c r="CM805" s="217"/>
      <c r="CN805" s="217"/>
      <c r="CO805" s="217"/>
      <c r="CP805" s="217"/>
      <c r="CQ805" s="217"/>
      <c r="CR805" s="217"/>
      <c r="CS805" s="217"/>
      <c r="CT805" s="217"/>
      <c r="CU805" s="217"/>
      <c r="CV805" s="217"/>
      <c r="CW805" s="217"/>
      <c r="CX805" s="217"/>
      <c r="CY805" s="217"/>
      <c r="CZ805" s="217"/>
      <c r="DA805" s="217"/>
      <c r="DB805" s="217"/>
      <c r="DC805" s="217"/>
      <c r="DD805" s="217"/>
      <c r="DE805" s="217"/>
      <c r="DF805" s="217"/>
      <c r="DG805" s="217"/>
      <c r="DH805" s="217"/>
      <c r="DI805" s="217"/>
      <c r="DJ805" s="217"/>
      <c r="DK805" s="217"/>
      <c r="DL805" s="217"/>
      <c r="DM805" s="217"/>
      <c r="DN805" s="217"/>
      <c r="DO805" s="217"/>
      <c r="DP805" s="217"/>
      <c r="DQ805" s="217"/>
      <c r="DR805" s="217"/>
      <c r="DS805" s="217"/>
      <c r="DT805" s="217"/>
      <c r="DU805" s="217"/>
      <c r="DV805" s="217"/>
      <c r="DW805" s="217"/>
      <c r="DX805" s="217"/>
      <c r="DY805" s="217"/>
      <c r="DZ805" s="217"/>
      <c r="EA805" s="217"/>
      <c r="EB805" s="217"/>
      <c r="EC805" s="217"/>
      <c r="ED805" s="217"/>
      <c r="EE805" s="217"/>
      <c r="EF805" s="217"/>
      <c r="EG805" s="217"/>
      <c r="EH805" s="217"/>
      <c r="EI805" s="217"/>
      <c r="EJ805" s="217"/>
      <c r="EK805" s="217"/>
      <c r="EL805" s="217"/>
      <c r="EM805" s="217"/>
      <c r="EN805" s="217"/>
      <c r="EO805" s="217"/>
      <c r="EP805" s="217"/>
      <c r="EQ805" s="217"/>
      <c r="ER805" s="217"/>
      <c r="ES805" s="217"/>
      <c r="ET805" s="217"/>
      <c r="EU805" s="217"/>
      <c r="EV805" s="217"/>
      <c r="EW805" s="217"/>
      <c r="EX805" s="217"/>
      <c r="EY805" s="217"/>
      <c r="EZ805" s="217"/>
      <c r="FA805" s="217"/>
      <c r="FB805" s="217"/>
      <c r="FC805" s="217"/>
      <c r="FD805" s="217"/>
      <c r="FE805" s="217"/>
      <c r="FF805" s="217"/>
      <c r="FG805" s="217"/>
      <c r="FH805" s="217"/>
      <c r="FI805" s="217"/>
      <c r="FJ805" s="217"/>
      <c r="FK805" s="217"/>
      <c r="FL805" s="217"/>
      <c r="FM805" s="217"/>
      <c r="FN805" s="217"/>
      <c r="FO805" s="217"/>
      <c r="FP805" s="217"/>
      <c r="FQ805" s="217"/>
      <c r="FR805" s="217"/>
      <c r="FS805" s="217"/>
      <c r="FT805" s="217"/>
      <c r="FU805" s="217"/>
      <c r="FV805" s="217"/>
      <c r="FW805" s="217"/>
      <c r="FX805" s="217"/>
      <c r="FY805" s="217"/>
      <c r="FZ805" s="217"/>
      <c r="GA805" s="217"/>
      <c r="GB805" s="217"/>
      <c r="GC805" s="217"/>
      <c r="GD805" s="217"/>
      <c r="GE805" s="217"/>
      <c r="GF805" s="217"/>
      <c r="GG805" s="217"/>
      <c r="GH805" s="217"/>
      <c r="GI805" s="217"/>
      <c r="GJ805" s="217"/>
      <c r="GK805" s="217"/>
      <c r="GL805" s="217"/>
      <c r="GM805" s="217"/>
      <c r="GN805" s="217"/>
      <c r="GO805" s="217"/>
      <c r="GP805" s="217"/>
      <c r="GQ805" s="217"/>
      <c r="GR805" s="217"/>
      <c r="GS805" s="217"/>
      <c r="GT805" s="217"/>
      <c r="GU805" s="217"/>
      <c r="GV805" s="217"/>
      <c r="GW805" s="217"/>
      <c r="GX805" s="217"/>
      <c r="GY805" s="217"/>
      <c r="GZ805" s="217"/>
      <c r="HA805" s="217"/>
      <c r="HB805" s="217"/>
      <c r="HC805" s="217"/>
      <c r="HD805" s="217"/>
      <c r="HE805" s="217"/>
      <c r="HF805" s="217"/>
      <c r="HG805" s="217"/>
      <c r="HH805" s="217"/>
      <c r="HI805" s="217"/>
      <c r="HJ805" s="217"/>
      <c r="HK805" s="217"/>
      <c r="HL805" s="217"/>
      <c r="HM805" s="217"/>
      <c r="HN805" s="217"/>
      <c r="HO805" s="217"/>
      <c r="HP805" s="217"/>
      <c r="HQ805" s="217"/>
      <c r="HR805" s="217"/>
      <c r="HS805" s="217"/>
      <c r="HT805" s="217"/>
      <c r="HU805" s="217"/>
      <c r="HV805" s="217"/>
      <c r="HW805" s="217"/>
      <c r="HX805" s="217"/>
      <c r="HY805" s="217"/>
      <c r="HZ805" s="217"/>
      <c r="IA805" s="217"/>
      <c r="IB805" s="217"/>
      <c r="IC805" s="217"/>
      <c r="ID805" s="217"/>
      <c r="IE805" s="217"/>
      <c r="IF805" s="217"/>
      <c r="IG805" s="217"/>
      <c r="IH805" s="217"/>
      <c r="II805" s="217"/>
      <c r="IJ805" s="217"/>
      <c r="IK805" s="217"/>
      <c r="IL805" s="217"/>
      <c r="IM805" s="217"/>
      <c r="IN805" s="217"/>
      <c r="IO805" s="217"/>
      <c r="IP805" s="217"/>
      <c r="IQ805" s="217"/>
      <c r="IR805" s="217"/>
      <c r="IS805" s="217"/>
      <c r="IT805" s="217"/>
      <c r="IU805" s="217"/>
      <c r="IV805" s="217"/>
      <c r="IW805" s="217"/>
      <c r="IX805" s="217"/>
      <c r="IY805" s="217"/>
      <c r="IZ805" s="217"/>
      <c r="JA805" s="217"/>
      <c r="JB805" s="217"/>
      <c r="JC805" s="217"/>
    </row>
    <row r="806" spans="1:263" x14ac:dyDescent="0.25">
      <c r="B806" s="217">
        <v>1</v>
      </c>
      <c r="C806" s="1919" t="s">
        <v>206</v>
      </c>
      <c r="D806" s="1919"/>
      <c r="E806" s="710"/>
      <c r="F806" s="2469">
        <f>SUM(F728,F116)</f>
        <v>15843</v>
      </c>
      <c r="G806" s="2470">
        <f>SUM(G728,G116)</f>
        <v>3962</v>
      </c>
      <c r="H806" s="2470">
        <f>SUM(H728,H116)</f>
        <v>3965</v>
      </c>
      <c r="I806" s="2470">
        <f t="shared" si="552"/>
        <v>100.07571933366985</v>
      </c>
      <c r="J806" s="2474"/>
      <c r="K806" s="2476"/>
      <c r="L806" s="2477"/>
      <c r="M806" s="2477"/>
      <c r="N806" s="2470"/>
      <c r="O806" s="2477"/>
      <c r="P806" s="2477"/>
      <c r="Q806" s="1894"/>
      <c r="R806" s="2478">
        <f t="shared" ref="R806:AB806" si="555">SUM(R728,R116)</f>
        <v>130055.32776000001</v>
      </c>
      <c r="S806" s="2478">
        <f t="shared" si="555"/>
        <v>130055.32776000001</v>
      </c>
      <c r="T806" s="2478">
        <f t="shared" ref="T806" si="556">SUM(T728,T116)</f>
        <v>130055.32776000001</v>
      </c>
      <c r="U806" s="2472">
        <f t="shared" si="555"/>
        <v>32513.83194</v>
      </c>
      <c r="V806" s="2478">
        <f t="shared" si="555"/>
        <v>32242.411699999997</v>
      </c>
      <c r="W806" s="3073">
        <f t="shared" si="555"/>
        <v>0</v>
      </c>
      <c r="X806" s="2472">
        <f t="shared" si="555"/>
        <v>0</v>
      </c>
      <c r="Y806" s="2472">
        <f t="shared" si="555"/>
        <v>-271.42024000000129</v>
      </c>
      <c r="Z806" s="2478">
        <f t="shared" si="555"/>
        <v>0</v>
      </c>
      <c r="AA806" s="2478">
        <f t="shared" si="555"/>
        <v>-101.63264000000001</v>
      </c>
      <c r="AB806" s="2478">
        <f t="shared" si="555"/>
        <v>32140.779060000001</v>
      </c>
      <c r="AC806" s="2378"/>
      <c r="AD806" s="2479">
        <f>SUM(AD728,AD116)</f>
        <v>0</v>
      </c>
      <c r="AE806" s="2276"/>
      <c r="AF806" s="217"/>
      <c r="AG806" s="217"/>
      <c r="AH806" s="217"/>
      <c r="AI806" s="217"/>
      <c r="AJ806" s="217"/>
      <c r="AK806" s="217"/>
      <c r="AL806" s="217"/>
      <c r="AM806" s="217"/>
      <c r="AN806" s="217"/>
      <c r="AO806" s="217"/>
      <c r="AP806" s="217"/>
      <c r="AQ806" s="217"/>
      <c r="AR806" s="217"/>
      <c r="AS806" s="217"/>
      <c r="AT806" s="217"/>
      <c r="AU806" s="217"/>
      <c r="AV806" s="217"/>
      <c r="AW806" s="217"/>
      <c r="AX806" s="217"/>
      <c r="AY806" s="217"/>
      <c r="AZ806" s="217"/>
      <c r="BA806" s="217"/>
      <c r="BB806" s="217"/>
      <c r="BC806" s="217"/>
      <c r="BD806" s="217"/>
      <c r="BE806" s="217"/>
      <c r="BF806" s="217"/>
      <c r="BG806" s="217"/>
      <c r="BH806" s="217"/>
      <c r="BI806" s="217"/>
      <c r="BJ806" s="217"/>
      <c r="BK806" s="217"/>
      <c r="BL806" s="217"/>
      <c r="BM806" s="217"/>
      <c r="BN806" s="217"/>
      <c r="BO806" s="217"/>
      <c r="BP806" s="217"/>
      <c r="BQ806" s="217"/>
      <c r="BR806" s="217"/>
      <c r="BS806" s="217"/>
      <c r="BT806" s="217"/>
      <c r="BU806" s="217"/>
      <c r="BV806" s="217"/>
      <c r="BW806" s="217"/>
      <c r="BX806" s="217"/>
      <c r="BY806" s="217"/>
      <c r="BZ806" s="217"/>
      <c r="CA806" s="217"/>
      <c r="CB806" s="217"/>
      <c r="CC806" s="217"/>
      <c r="CD806" s="217"/>
      <c r="CE806" s="217"/>
      <c r="CF806" s="217"/>
      <c r="CG806" s="217"/>
      <c r="CH806" s="217"/>
      <c r="CI806" s="217"/>
      <c r="CJ806" s="217"/>
      <c r="CK806" s="217"/>
      <c r="CL806" s="217"/>
      <c r="CM806" s="217"/>
      <c r="CN806" s="217"/>
      <c r="CO806" s="217"/>
      <c r="CP806" s="217"/>
      <c r="CQ806" s="217"/>
      <c r="CR806" s="217"/>
      <c r="CS806" s="217"/>
      <c r="CT806" s="217"/>
      <c r="CU806" s="217"/>
      <c r="CV806" s="217"/>
      <c r="CW806" s="217"/>
      <c r="CX806" s="217"/>
      <c r="CY806" s="217"/>
      <c r="CZ806" s="217"/>
      <c r="DA806" s="217"/>
      <c r="DB806" s="217"/>
      <c r="DC806" s="217"/>
      <c r="DD806" s="217"/>
      <c r="DE806" s="217"/>
      <c r="DF806" s="217"/>
      <c r="DG806" s="217"/>
      <c r="DH806" s="217"/>
      <c r="DI806" s="217"/>
      <c r="DJ806" s="217"/>
      <c r="DK806" s="217"/>
      <c r="DL806" s="217"/>
      <c r="DM806" s="217"/>
      <c r="DN806" s="217"/>
      <c r="DO806" s="217"/>
      <c r="DP806" s="217"/>
      <c r="DQ806" s="217"/>
      <c r="DR806" s="217"/>
      <c r="DS806" s="217"/>
      <c r="DT806" s="217"/>
      <c r="DU806" s="217"/>
      <c r="DV806" s="217"/>
      <c r="DW806" s="217"/>
      <c r="DX806" s="217"/>
      <c r="DY806" s="217"/>
      <c r="DZ806" s="217"/>
      <c r="EA806" s="217"/>
      <c r="EB806" s="217"/>
      <c r="EC806" s="217"/>
      <c r="ED806" s="217"/>
      <c r="EE806" s="217"/>
      <c r="EF806" s="217"/>
      <c r="EG806" s="217"/>
      <c r="EH806" s="217"/>
      <c r="EI806" s="217"/>
      <c r="EJ806" s="217"/>
      <c r="EK806" s="217"/>
      <c r="EL806" s="217"/>
      <c r="EM806" s="217"/>
      <c r="EN806" s="217"/>
      <c r="EO806" s="217"/>
      <c r="EP806" s="217"/>
      <c r="EQ806" s="217"/>
      <c r="ER806" s="217"/>
      <c r="ES806" s="217"/>
      <c r="ET806" s="217"/>
      <c r="EU806" s="217"/>
      <c r="EV806" s="217"/>
      <c r="EW806" s="217"/>
      <c r="EX806" s="217"/>
      <c r="EY806" s="217"/>
      <c r="EZ806" s="217"/>
      <c r="FA806" s="217"/>
      <c r="FB806" s="217"/>
      <c r="FC806" s="217"/>
      <c r="FD806" s="217"/>
      <c r="FE806" s="217"/>
      <c r="FF806" s="217"/>
      <c r="FG806" s="217"/>
      <c r="FH806" s="217"/>
      <c r="FI806" s="217"/>
      <c r="FJ806" s="217"/>
      <c r="FK806" s="217"/>
      <c r="FL806" s="217"/>
      <c r="FM806" s="217"/>
      <c r="FN806" s="217"/>
      <c r="FO806" s="217"/>
      <c r="FP806" s="217"/>
      <c r="FQ806" s="217"/>
      <c r="FR806" s="217"/>
      <c r="FS806" s="217"/>
      <c r="FT806" s="217"/>
      <c r="FU806" s="217"/>
      <c r="FV806" s="217"/>
      <c r="FW806" s="217"/>
      <c r="FX806" s="217"/>
      <c r="FY806" s="217"/>
      <c r="FZ806" s="217"/>
      <c r="GA806" s="217"/>
      <c r="GB806" s="217"/>
      <c r="GC806" s="217"/>
      <c r="GD806" s="217"/>
      <c r="GE806" s="217"/>
      <c r="GF806" s="217"/>
      <c r="GG806" s="217"/>
      <c r="GH806" s="217"/>
      <c r="GI806" s="217"/>
      <c r="GJ806" s="217"/>
      <c r="GK806" s="217"/>
      <c r="GL806" s="217"/>
      <c r="GM806" s="217"/>
      <c r="GN806" s="217"/>
      <c r="GO806" s="217"/>
      <c r="GP806" s="217"/>
      <c r="GQ806" s="217"/>
      <c r="GR806" s="217"/>
      <c r="GS806" s="217"/>
      <c r="GT806" s="217"/>
      <c r="GU806" s="217"/>
      <c r="GV806" s="217"/>
      <c r="GW806" s="217"/>
      <c r="GX806" s="217"/>
      <c r="GY806" s="217"/>
      <c r="GZ806" s="217"/>
      <c r="HA806" s="217"/>
      <c r="HB806" s="217"/>
      <c r="HC806" s="217"/>
      <c r="HD806" s="217"/>
      <c r="HE806" s="217"/>
      <c r="HF806" s="217"/>
      <c r="HG806" s="217"/>
      <c r="HH806" s="217"/>
      <c r="HI806" s="217"/>
      <c r="HJ806" s="217"/>
      <c r="HK806" s="217"/>
      <c r="HL806" s="217"/>
      <c r="HM806" s="217"/>
      <c r="HN806" s="217"/>
      <c r="HO806" s="217"/>
      <c r="HP806" s="217"/>
      <c r="HQ806" s="217"/>
      <c r="HR806" s="217"/>
      <c r="HS806" s="217"/>
      <c r="HT806" s="217"/>
      <c r="HU806" s="217"/>
      <c r="HV806" s="217"/>
      <c r="HW806" s="217"/>
      <c r="HX806" s="217"/>
      <c r="HY806" s="217"/>
      <c r="HZ806" s="217"/>
      <c r="IA806" s="217"/>
      <c r="IB806" s="217"/>
      <c r="IC806" s="217"/>
      <c r="ID806" s="217"/>
      <c r="IE806" s="217"/>
      <c r="IF806" s="217"/>
      <c r="IG806" s="217"/>
      <c r="IH806" s="217"/>
      <c r="II806" s="217"/>
      <c r="IJ806" s="217"/>
      <c r="IK806" s="217"/>
      <c r="IL806" s="217"/>
      <c r="IM806" s="217"/>
      <c r="IN806" s="217"/>
      <c r="IO806" s="217"/>
      <c r="IP806" s="217"/>
      <c r="IQ806" s="217"/>
      <c r="IR806" s="217"/>
      <c r="IS806" s="217"/>
      <c r="IT806" s="217"/>
      <c r="IU806" s="217"/>
      <c r="IV806" s="217"/>
      <c r="IW806" s="217"/>
      <c r="IX806" s="217"/>
      <c r="IY806" s="217"/>
      <c r="IZ806" s="217"/>
      <c r="JA806" s="217"/>
      <c r="JB806" s="217"/>
      <c r="JC806" s="217"/>
    </row>
    <row r="807" spans="1:263" x14ac:dyDescent="0.25">
      <c r="A807" s="217">
        <v>1</v>
      </c>
      <c r="B807" s="217">
        <v>1</v>
      </c>
      <c r="C807" s="711" t="s">
        <v>194</v>
      </c>
      <c r="D807" s="711"/>
      <c r="E807" s="718"/>
      <c r="F807" s="2480">
        <f t="shared" ref="F807:H810" si="557">F634+F140</f>
        <v>79057</v>
      </c>
      <c r="G807" s="2481">
        <f t="shared" si="557"/>
        <v>19765</v>
      </c>
      <c r="H807" s="2481">
        <f t="shared" si="557"/>
        <v>20477</v>
      </c>
      <c r="I807" s="2481">
        <f t="shared" si="552"/>
        <v>103.60232734631924</v>
      </c>
      <c r="J807" s="2482"/>
      <c r="K807" s="2474"/>
      <c r="L807" s="2470"/>
      <c r="M807" s="2470"/>
      <c r="N807" s="2481"/>
      <c r="O807" s="2470"/>
      <c r="P807" s="2470"/>
      <c r="Q807" s="2202"/>
      <c r="R807" s="2472">
        <f t="shared" ref="R807:AB807" si="558">R634</f>
        <v>0</v>
      </c>
      <c r="S807" s="2472">
        <f t="shared" ref="S807:T807" si="559">S634</f>
        <v>0</v>
      </c>
      <c r="T807" s="2472">
        <f t="shared" si="559"/>
        <v>0</v>
      </c>
      <c r="U807" s="2472">
        <f t="shared" si="558"/>
        <v>0</v>
      </c>
      <c r="V807" s="2472">
        <f t="shared" si="558"/>
        <v>0</v>
      </c>
      <c r="W807" s="3076">
        <f t="shared" si="558"/>
        <v>0</v>
      </c>
      <c r="X807" s="2467">
        <f t="shared" si="558"/>
        <v>0</v>
      </c>
      <c r="Y807" s="2467">
        <f t="shared" si="558"/>
        <v>0</v>
      </c>
      <c r="Z807" s="2467">
        <f t="shared" si="558"/>
        <v>0</v>
      </c>
      <c r="AA807" s="2472">
        <f t="shared" si="558"/>
        <v>0</v>
      </c>
      <c r="AB807" s="2472">
        <f t="shared" si="558"/>
        <v>0</v>
      </c>
      <c r="AC807" s="2402"/>
      <c r="AD807" s="2378">
        <f>AD634</f>
        <v>0</v>
      </c>
      <c r="AE807" s="2276"/>
      <c r="AF807" s="217"/>
      <c r="AG807" s="217"/>
      <c r="AH807" s="217"/>
      <c r="AI807" s="217"/>
      <c r="AJ807" s="217"/>
      <c r="AK807" s="217"/>
      <c r="AL807" s="217"/>
      <c r="AM807" s="217"/>
      <c r="AN807" s="217"/>
      <c r="AO807" s="217"/>
      <c r="AP807" s="217"/>
      <c r="AQ807" s="217"/>
      <c r="AR807" s="217"/>
      <c r="AS807" s="217"/>
      <c r="AT807" s="217"/>
      <c r="AU807" s="217"/>
      <c r="AV807" s="217"/>
      <c r="AW807" s="217"/>
      <c r="AX807" s="217"/>
      <c r="AY807" s="217"/>
      <c r="AZ807" s="217"/>
      <c r="BA807" s="217"/>
      <c r="BB807" s="217"/>
      <c r="BC807" s="217"/>
      <c r="BD807" s="217"/>
      <c r="BE807" s="217"/>
      <c r="BF807" s="217"/>
      <c r="BG807" s="217"/>
      <c r="BH807" s="217"/>
      <c r="BI807" s="217"/>
      <c r="BJ807" s="217"/>
      <c r="BK807" s="217"/>
      <c r="BL807" s="217"/>
      <c r="BM807" s="217"/>
      <c r="BN807" s="217"/>
      <c r="BO807" s="217"/>
      <c r="BP807" s="217"/>
      <c r="BQ807" s="217"/>
      <c r="BR807" s="217"/>
      <c r="BS807" s="217"/>
      <c r="BT807" s="217"/>
      <c r="BU807" s="217"/>
      <c r="BV807" s="217"/>
      <c r="BW807" s="217"/>
      <c r="BX807" s="217"/>
      <c r="BY807" s="217"/>
      <c r="BZ807" s="217"/>
      <c r="CA807" s="217"/>
      <c r="CB807" s="217"/>
      <c r="CC807" s="217"/>
      <c r="CD807" s="217"/>
      <c r="CE807" s="217"/>
      <c r="CF807" s="217"/>
      <c r="CG807" s="217"/>
      <c r="CH807" s="217"/>
      <c r="CI807" s="217"/>
      <c r="CJ807" s="217"/>
      <c r="CK807" s="217"/>
      <c r="CL807" s="217"/>
      <c r="CM807" s="217"/>
      <c r="CN807" s="217"/>
      <c r="CO807" s="217"/>
      <c r="CP807" s="217"/>
      <c r="CQ807" s="217"/>
      <c r="CR807" s="217"/>
      <c r="CS807" s="217"/>
      <c r="CT807" s="217"/>
      <c r="CU807" s="217"/>
      <c r="CV807" s="217"/>
      <c r="CW807" s="217"/>
      <c r="CX807" s="217"/>
      <c r="CY807" s="217"/>
      <c r="CZ807" s="217"/>
      <c r="DA807" s="217"/>
      <c r="DB807" s="217"/>
      <c r="DC807" s="217"/>
      <c r="DD807" s="217"/>
      <c r="DE807" s="217"/>
      <c r="DF807" s="217"/>
      <c r="DG807" s="217"/>
      <c r="DH807" s="217"/>
      <c r="DI807" s="217"/>
      <c r="DJ807" s="217"/>
      <c r="DK807" s="217"/>
      <c r="DL807" s="217"/>
      <c r="DM807" s="217"/>
      <c r="DN807" s="217"/>
      <c r="DO807" s="217"/>
      <c r="DP807" s="217"/>
      <c r="DQ807" s="217"/>
      <c r="DR807" s="217"/>
      <c r="DS807" s="217"/>
      <c r="DT807" s="217"/>
      <c r="DU807" s="217"/>
      <c r="DV807" s="217"/>
      <c r="DW807" s="217"/>
      <c r="DX807" s="217"/>
      <c r="DY807" s="217"/>
      <c r="DZ807" s="217"/>
      <c r="EA807" s="217"/>
      <c r="EB807" s="217"/>
      <c r="EC807" s="217"/>
      <c r="ED807" s="217"/>
      <c r="EE807" s="217"/>
      <c r="EF807" s="217"/>
      <c r="EG807" s="217"/>
      <c r="EH807" s="217"/>
      <c r="EI807" s="217"/>
      <c r="EJ807" s="217"/>
      <c r="EK807" s="217"/>
      <c r="EL807" s="217"/>
      <c r="EM807" s="217"/>
      <c r="EN807" s="217"/>
      <c r="EO807" s="217"/>
      <c r="EP807" s="217"/>
      <c r="EQ807" s="217"/>
      <c r="ER807" s="217"/>
      <c r="ES807" s="217"/>
      <c r="ET807" s="217"/>
      <c r="EU807" s="217"/>
      <c r="EV807" s="217"/>
      <c r="EW807" s="217"/>
      <c r="EX807" s="217"/>
      <c r="EY807" s="217"/>
      <c r="EZ807" s="217"/>
      <c r="FA807" s="217"/>
      <c r="FB807" s="217"/>
      <c r="FC807" s="217"/>
      <c r="FD807" s="217"/>
      <c r="FE807" s="217"/>
      <c r="FF807" s="217"/>
      <c r="FG807" s="217"/>
      <c r="FH807" s="217"/>
      <c r="FI807" s="217"/>
      <c r="FJ807" s="217"/>
      <c r="FK807" s="217"/>
      <c r="FL807" s="217"/>
      <c r="FM807" s="217"/>
      <c r="FN807" s="217"/>
      <c r="FO807" s="217"/>
      <c r="FP807" s="217"/>
      <c r="FQ807" s="217"/>
      <c r="FR807" s="217"/>
      <c r="FS807" s="217"/>
      <c r="FT807" s="217"/>
      <c r="FU807" s="217"/>
      <c r="FV807" s="217"/>
      <c r="FW807" s="217"/>
      <c r="FX807" s="217"/>
      <c r="FY807" s="217"/>
      <c r="FZ807" s="217"/>
      <c r="GA807" s="217"/>
      <c r="GB807" s="217"/>
      <c r="GC807" s="217"/>
      <c r="GD807" s="217"/>
      <c r="GE807" s="217"/>
      <c r="GF807" s="217"/>
      <c r="GG807" s="217"/>
      <c r="GH807" s="217"/>
      <c r="GI807" s="217"/>
      <c r="GJ807" s="217"/>
      <c r="GK807" s="217"/>
      <c r="GL807" s="217"/>
      <c r="GM807" s="217"/>
      <c r="GN807" s="217"/>
      <c r="GO807" s="217"/>
      <c r="GP807" s="217"/>
      <c r="GQ807" s="217"/>
      <c r="GR807" s="217"/>
      <c r="GS807" s="217"/>
      <c r="GT807" s="217"/>
      <c r="GU807" s="217"/>
      <c r="GV807" s="217"/>
      <c r="GW807" s="217"/>
      <c r="GX807" s="217"/>
      <c r="GY807" s="217"/>
      <c r="GZ807" s="217"/>
      <c r="HA807" s="217"/>
      <c r="HB807" s="217"/>
      <c r="HC807" s="217"/>
      <c r="HD807" s="217"/>
      <c r="HE807" s="217"/>
      <c r="HF807" s="217"/>
      <c r="HG807" s="217"/>
      <c r="HH807" s="217"/>
      <c r="HI807" s="217"/>
      <c r="HJ807" s="217"/>
      <c r="HK807" s="217"/>
      <c r="HL807" s="217"/>
      <c r="HM807" s="217"/>
      <c r="HN807" s="217"/>
      <c r="HO807" s="217"/>
      <c r="HP807" s="217"/>
      <c r="HQ807" s="217"/>
      <c r="HR807" s="217"/>
      <c r="HS807" s="217"/>
      <c r="HT807" s="217"/>
      <c r="HU807" s="217"/>
      <c r="HV807" s="217"/>
      <c r="HW807" s="217"/>
      <c r="HX807" s="217"/>
      <c r="HY807" s="217"/>
      <c r="HZ807" s="217"/>
      <c r="IA807" s="217"/>
      <c r="IB807" s="217"/>
      <c r="IC807" s="217"/>
      <c r="ID807" s="217"/>
      <c r="IE807" s="217"/>
      <c r="IF807" s="217"/>
      <c r="IG807" s="217"/>
      <c r="IH807" s="217"/>
      <c r="II807" s="217"/>
      <c r="IJ807" s="217"/>
      <c r="IK807" s="217"/>
      <c r="IL807" s="217"/>
      <c r="IM807" s="217"/>
      <c r="IN807" s="217"/>
      <c r="IO807" s="217"/>
      <c r="IP807" s="217"/>
      <c r="IQ807" s="217"/>
      <c r="IR807" s="217"/>
      <c r="IS807" s="217"/>
      <c r="IT807" s="217"/>
      <c r="IU807" s="217"/>
      <c r="IV807" s="217"/>
      <c r="IW807" s="217"/>
      <c r="IX807" s="217"/>
      <c r="IY807" s="217"/>
      <c r="IZ807" s="217"/>
      <c r="JA807" s="217"/>
      <c r="JB807" s="217"/>
      <c r="JC807" s="217"/>
    </row>
    <row r="808" spans="1:263" x14ac:dyDescent="0.25">
      <c r="A808" s="217">
        <v>1</v>
      </c>
      <c r="B808" s="217">
        <v>1</v>
      </c>
      <c r="C808" s="712" t="s">
        <v>195</v>
      </c>
      <c r="D808" s="2483"/>
      <c r="E808" s="710"/>
      <c r="F808" s="2469">
        <f t="shared" si="557"/>
        <v>79028</v>
      </c>
      <c r="G808" s="2470">
        <f t="shared" si="557"/>
        <v>19757</v>
      </c>
      <c r="H808" s="2470">
        <f t="shared" si="557"/>
        <v>20465</v>
      </c>
      <c r="I808" s="2470">
        <f t="shared" si="552"/>
        <v>103.5835400111353</v>
      </c>
      <c r="J808" s="2474"/>
      <c r="K808" s="2474"/>
      <c r="L808" s="2470"/>
      <c r="M808" s="2470"/>
      <c r="N808" s="2470"/>
      <c r="O808" s="2470"/>
      <c r="P808" s="2470"/>
      <c r="Q808" s="1894"/>
      <c r="R808" s="2472">
        <f t="shared" ref="R808:AB808" si="560">R635</f>
        <v>0</v>
      </c>
      <c r="S808" s="2472">
        <f t="shared" ref="S808:T808" si="561">S635</f>
        <v>0</v>
      </c>
      <c r="T808" s="2472">
        <f t="shared" si="561"/>
        <v>0</v>
      </c>
      <c r="U808" s="2472">
        <f t="shared" si="560"/>
        <v>0</v>
      </c>
      <c r="V808" s="2472">
        <f t="shared" si="560"/>
        <v>0</v>
      </c>
      <c r="W808" s="3073">
        <f t="shared" si="560"/>
        <v>0</v>
      </c>
      <c r="X808" s="2472">
        <f t="shared" si="560"/>
        <v>0</v>
      </c>
      <c r="Y808" s="2472">
        <f t="shared" si="560"/>
        <v>0</v>
      </c>
      <c r="Z808" s="3074">
        <f t="shared" si="560"/>
        <v>0</v>
      </c>
      <c r="AA808" s="3074">
        <f t="shared" si="560"/>
        <v>0</v>
      </c>
      <c r="AB808" s="2472">
        <f t="shared" si="560"/>
        <v>0</v>
      </c>
      <c r="AC808" s="2378"/>
      <c r="AD808" s="2378">
        <f>AD635</f>
        <v>0</v>
      </c>
      <c r="AE808" s="2276"/>
      <c r="AF808" s="217"/>
      <c r="AG808" s="217"/>
      <c r="AH808" s="217"/>
      <c r="AI808" s="217"/>
      <c r="AJ808" s="217"/>
      <c r="AK808" s="217"/>
      <c r="AL808" s="217"/>
      <c r="AM808" s="217"/>
      <c r="AN808" s="217"/>
      <c r="AO808" s="217"/>
      <c r="AP808" s="217"/>
      <c r="AQ808" s="217"/>
      <c r="AR808" s="217"/>
      <c r="AS808" s="217"/>
      <c r="AT808" s="217"/>
      <c r="AU808" s="217"/>
      <c r="AV808" s="217"/>
      <c r="AW808" s="217"/>
      <c r="AX808" s="217"/>
      <c r="AY808" s="217"/>
      <c r="AZ808" s="217"/>
      <c r="BA808" s="217"/>
      <c r="BB808" s="217"/>
      <c r="BC808" s="217"/>
      <c r="BD808" s="217"/>
      <c r="BE808" s="217"/>
      <c r="BF808" s="217"/>
      <c r="BG808" s="217"/>
      <c r="BH808" s="217"/>
      <c r="BI808" s="217"/>
      <c r="BJ808" s="217"/>
      <c r="BK808" s="217"/>
      <c r="BL808" s="217"/>
      <c r="BM808" s="217"/>
      <c r="BN808" s="217"/>
      <c r="BO808" s="217"/>
      <c r="BP808" s="217"/>
      <c r="BQ808" s="217"/>
      <c r="BR808" s="217"/>
      <c r="BS808" s="217"/>
      <c r="BT808" s="217"/>
      <c r="BU808" s="217"/>
      <c r="BV808" s="217"/>
      <c r="BW808" s="217"/>
      <c r="BX808" s="217"/>
      <c r="BY808" s="217"/>
      <c r="BZ808" s="217"/>
      <c r="CA808" s="217"/>
      <c r="CB808" s="217"/>
      <c r="CC808" s="217"/>
      <c r="CD808" s="217"/>
      <c r="CE808" s="217"/>
      <c r="CF808" s="217"/>
      <c r="CG808" s="217"/>
      <c r="CH808" s="217"/>
      <c r="CI808" s="217"/>
      <c r="CJ808" s="217"/>
      <c r="CK808" s="217"/>
      <c r="CL808" s="217"/>
      <c r="CM808" s="217"/>
      <c r="CN808" s="217"/>
      <c r="CO808" s="217"/>
      <c r="CP808" s="217"/>
      <c r="CQ808" s="217"/>
      <c r="CR808" s="217"/>
      <c r="CS808" s="217"/>
      <c r="CT808" s="217"/>
      <c r="CU808" s="217"/>
      <c r="CV808" s="217"/>
      <c r="CW808" s="217"/>
      <c r="CX808" s="217"/>
      <c r="CY808" s="217"/>
      <c r="CZ808" s="217"/>
      <c r="DA808" s="217"/>
      <c r="DB808" s="217"/>
      <c r="DC808" s="217"/>
      <c r="DD808" s="217"/>
      <c r="DE808" s="217"/>
      <c r="DF808" s="217"/>
      <c r="DG808" s="217"/>
      <c r="DH808" s="217"/>
      <c r="DI808" s="217"/>
      <c r="DJ808" s="217"/>
      <c r="DK808" s="217"/>
      <c r="DL808" s="217"/>
      <c r="DM808" s="217"/>
      <c r="DN808" s="217"/>
      <c r="DO808" s="217"/>
      <c r="DP808" s="217"/>
      <c r="DQ808" s="217"/>
      <c r="DR808" s="217"/>
      <c r="DS808" s="217"/>
      <c r="DT808" s="217"/>
      <c r="DU808" s="217"/>
      <c r="DV808" s="217"/>
      <c r="DW808" s="217"/>
      <c r="DX808" s="217"/>
      <c r="DY808" s="217"/>
      <c r="DZ808" s="217"/>
      <c r="EA808" s="217"/>
      <c r="EB808" s="217"/>
      <c r="EC808" s="217"/>
      <c r="ED808" s="217"/>
      <c r="EE808" s="217"/>
      <c r="EF808" s="217"/>
      <c r="EG808" s="217"/>
      <c r="EH808" s="217"/>
      <c r="EI808" s="217"/>
      <c r="EJ808" s="217"/>
      <c r="EK808" s="217"/>
      <c r="EL808" s="217"/>
      <c r="EM808" s="217"/>
      <c r="EN808" s="217"/>
      <c r="EO808" s="217"/>
      <c r="EP808" s="217"/>
      <c r="EQ808" s="217"/>
      <c r="ER808" s="217"/>
      <c r="ES808" s="217"/>
      <c r="ET808" s="217"/>
      <c r="EU808" s="217"/>
      <c r="EV808" s="217"/>
      <c r="EW808" s="217"/>
      <c r="EX808" s="217"/>
      <c r="EY808" s="217"/>
      <c r="EZ808" s="217"/>
      <c r="FA808" s="217"/>
      <c r="FB808" s="217"/>
      <c r="FC808" s="217"/>
      <c r="FD808" s="217"/>
      <c r="FE808" s="217"/>
      <c r="FF808" s="217"/>
      <c r="FG808" s="217"/>
      <c r="FH808" s="217"/>
      <c r="FI808" s="217"/>
      <c r="FJ808" s="217"/>
      <c r="FK808" s="217"/>
      <c r="FL808" s="217"/>
      <c r="FM808" s="217"/>
      <c r="FN808" s="217"/>
      <c r="FO808" s="217"/>
      <c r="FP808" s="217"/>
      <c r="FQ808" s="217"/>
      <c r="FR808" s="217"/>
      <c r="FS808" s="217"/>
      <c r="FT808" s="217"/>
      <c r="FU808" s="217"/>
      <c r="FV808" s="217"/>
      <c r="FW808" s="217"/>
      <c r="FX808" s="217"/>
      <c r="FY808" s="217"/>
      <c r="FZ808" s="217"/>
      <c r="GA808" s="217"/>
      <c r="GB808" s="217"/>
      <c r="GC808" s="217"/>
      <c r="GD808" s="217"/>
      <c r="GE808" s="217"/>
      <c r="GF808" s="217"/>
      <c r="GG808" s="217"/>
      <c r="GH808" s="217"/>
      <c r="GI808" s="217"/>
      <c r="GJ808" s="217"/>
      <c r="GK808" s="217"/>
      <c r="GL808" s="217"/>
      <c r="GM808" s="217"/>
      <c r="GN808" s="217"/>
      <c r="GO808" s="217"/>
      <c r="GP808" s="217"/>
      <c r="GQ808" s="217"/>
      <c r="GR808" s="217"/>
      <c r="GS808" s="217"/>
      <c r="GT808" s="217"/>
      <c r="GU808" s="217"/>
      <c r="GV808" s="217"/>
      <c r="GW808" s="217"/>
      <c r="GX808" s="217"/>
      <c r="GY808" s="217"/>
      <c r="GZ808" s="217"/>
      <c r="HA808" s="217"/>
      <c r="HB808" s="217"/>
      <c r="HC808" s="217"/>
      <c r="HD808" s="217"/>
      <c r="HE808" s="217"/>
      <c r="HF808" s="217"/>
      <c r="HG808" s="217"/>
      <c r="HH808" s="217"/>
      <c r="HI808" s="217"/>
      <c r="HJ808" s="217"/>
      <c r="HK808" s="217"/>
      <c r="HL808" s="217"/>
      <c r="HM808" s="217"/>
      <c r="HN808" s="217"/>
      <c r="HO808" s="217"/>
      <c r="HP808" s="217"/>
      <c r="HQ808" s="217"/>
      <c r="HR808" s="217"/>
      <c r="HS808" s="217"/>
      <c r="HT808" s="217"/>
      <c r="HU808" s="217"/>
      <c r="HV808" s="217"/>
      <c r="HW808" s="217"/>
      <c r="HX808" s="217"/>
      <c r="HY808" s="217"/>
      <c r="HZ808" s="217"/>
      <c r="IA808" s="217"/>
      <c r="IB808" s="217"/>
      <c r="IC808" s="217"/>
      <c r="ID808" s="217"/>
      <c r="IE808" s="217"/>
      <c r="IF808" s="217"/>
      <c r="IG808" s="217"/>
      <c r="IH808" s="217"/>
      <c r="II808" s="217"/>
      <c r="IJ808" s="217"/>
      <c r="IK808" s="217"/>
      <c r="IL808" s="217"/>
      <c r="IM808" s="217"/>
      <c r="IN808" s="217"/>
      <c r="IO808" s="217"/>
      <c r="IP808" s="217"/>
      <c r="IQ808" s="217"/>
      <c r="IR808" s="217"/>
      <c r="IS808" s="217"/>
      <c r="IT808" s="217"/>
      <c r="IU808" s="217"/>
      <c r="IV808" s="217"/>
      <c r="IW808" s="217"/>
      <c r="IX808" s="217"/>
      <c r="IY808" s="217"/>
      <c r="IZ808" s="217"/>
      <c r="JA808" s="217"/>
      <c r="JB808" s="217"/>
      <c r="JC808" s="217"/>
    </row>
    <row r="809" spans="1:263" ht="30" x14ac:dyDescent="0.25">
      <c r="A809" s="217">
        <v>1</v>
      </c>
      <c r="B809" s="217">
        <v>1</v>
      </c>
      <c r="C809" s="713" t="s">
        <v>196</v>
      </c>
      <c r="D809" s="713"/>
      <c r="E809" s="718"/>
      <c r="F809" s="2469">
        <f t="shared" si="557"/>
        <v>29</v>
      </c>
      <c r="G809" s="2470">
        <f t="shared" si="557"/>
        <v>8</v>
      </c>
      <c r="H809" s="2477">
        <f t="shared" si="557"/>
        <v>12</v>
      </c>
      <c r="I809" s="2470">
        <f t="shared" si="552"/>
        <v>150</v>
      </c>
      <c r="J809" s="2476"/>
      <c r="K809" s="2476"/>
      <c r="L809" s="2470"/>
      <c r="M809" s="2470"/>
      <c r="N809" s="2477"/>
      <c r="O809" s="2470"/>
      <c r="P809" s="2477"/>
      <c r="Q809" s="1923"/>
      <c r="R809" s="2478">
        <f t="shared" ref="R809:AB809" si="562">R636</f>
        <v>0</v>
      </c>
      <c r="S809" s="2478">
        <f t="shared" ref="S809:T809" si="563">S636</f>
        <v>0</v>
      </c>
      <c r="T809" s="2478">
        <f t="shared" si="563"/>
        <v>0</v>
      </c>
      <c r="U809" s="2472">
        <f t="shared" si="562"/>
        <v>0</v>
      </c>
      <c r="V809" s="2478">
        <f t="shared" si="562"/>
        <v>0</v>
      </c>
      <c r="W809" s="3075">
        <f t="shared" si="562"/>
        <v>0</v>
      </c>
      <c r="X809" s="2478">
        <f t="shared" si="562"/>
        <v>0</v>
      </c>
      <c r="Y809" s="2478">
        <f t="shared" si="562"/>
        <v>0</v>
      </c>
      <c r="Z809" s="3077">
        <f t="shared" si="562"/>
        <v>0</v>
      </c>
      <c r="AA809" s="3077">
        <f t="shared" si="562"/>
        <v>0</v>
      </c>
      <c r="AB809" s="2478">
        <f t="shared" si="562"/>
        <v>0</v>
      </c>
      <c r="AC809" s="2479"/>
      <c r="AD809" s="2479">
        <f>AD636</f>
        <v>0</v>
      </c>
      <c r="AE809" s="2276"/>
      <c r="AF809" s="217"/>
      <c r="AG809" s="217"/>
      <c r="AH809" s="217"/>
      <c r="AI809" s="217"/>
      <c r="AJ809" s="217"/>
      <c r="AK809" s="217"/>
      <c r="AL809" s="217"/>
      <c r="AM809" s="217"/>
      <c r="AN809" s="217"/>
      <c r="AO809" s="217"/>
      <c r="AP809" s="217"/>
      <c r="AQ809" s="217"/>
      <c r="AR809" s="217"/>
      <c r="AS809" s="217"/>
      <c r="AT809" s="217"/>
      <c r="AU809" s="217"/>
      <c r="AV809" s="217"/>
      <c r="AW809" s="217"/>
      <c r="AX809" s="217"/>
      <c r="AY809" s="217"/>
      <c r="AZ809" s="217"/>
      <c r="BA809" s="217"/>
      <c r="BB809" s="217"/>
      <c r="BC809" s="217"/>
      <c r="BD809" s="217"/>
      <c r="BE809" s="217"/>
      <c r="BF809" s="217"/>
      <c r="BG809" s="217"/>
      <c r="BH809" s="217"/>
      <c r="BI809" s="217"/>
      <c r="BJ809" s="217"/>
      <c r="BK809" s="217"/>
      <c r="BL809" s="217"/>
      <c r="BM809" s="217"/>
      <c r="BN809" s="217"/>
      <c r="BO809" s="217"/>
      <c r="BP809" s="217"/>
      <c r="BQ809" s="217"/>
      <c r="BR809" s="217"/>
      <c r="BS809" s="217"/>
      <c r="BT809" s="217"/>
      <c r="BU809" s="217"/>
      <c r="BV809" s="217"/>
      <c r="BW809" s="217"/>
      <c r="BX809" s="217"/>
      <c r="BY809" s="217"/>
      <c r="BZ809" s="217"/>
      <c r="CA809" s="217"/>
      <c r="CB809" s="217"/>
      <c r="CC809" s="217"/>
      <c r="CD809" s="217"/>
      <c r="CE809" s="217"/>
      <c r="CF809" s="217"/>
      <c r="CG809" s="217"/>
      <c r="CH809" s="217"/>
      <c r="CI809" s="217"/>
      <c r="CJ809" s="217"/>
      <c r="CK809" s="217"/>
      <c r="CL809" s="217"/>
      <c r="CM809" s="217"/>
      <c r="CN809" s="217"/>
      <c r="CO809" s="217"/>
      <c r="CP809" s="217"/>
      <c r="CQ809" s="217"/>
      <c r="CR809" s="217"/>
      <c r="CS809" s="217"/>
      <c r="CT809" s="217"/>
      <c r="CU809" s="217"/>
      <c r="CV809" s="217"/>
      <c r="CW809" s="217"/>
      <c r="CX809" s="217"/>
      <c r="CY809" s="217"/>
      <c r="CZ809" s="217"/>
      <c r="DA809" s="217"/>
      <c r="DB809" s="217"/>
      <c r="DC809" s="217"/>
      <c r="DD809" s="217"/>
      <c r="DE809" s="217"/>
      <c r="DF809" s="217"/>
      <c r="DG809" s="217"/>
      <c r="DH809" s="217"/>
      <c r="DI809" s="217"/>
      <c r="DJ809" s="217"/>
      <c r="DK809" s="217"/>
      <c r="DL809" s="217"/>
      <c r="DM809" s="217"/>
      <c r="DN809" s="217"/>
      <c r="DO809" s="217"/>
      <c r="DP809" s="217"/>
      <c r="DQ809" s="217"/>
      <c r="DR809" s="217"/>
      <c r="DS809" s="217"/>
      <c r="DT809" s="217"/>
      <c r="DU809" s="217"/>
      <c r="DV809" s="217"/>
      <c r="DW809" s="217"/>
      <c r="DX809" s="217"/>
      <c r="DY809" s="217"/>
      <c r="DZ809" s="217"/>
      <c r="EA809" s="217"/>
      <c r="EB809" s="217"/>
      <c r="EC809" s="217"/>
      <c r="ED809" s="217"/>
      <c r="EE809" s="217"/>
      <c r="EF809" s="217"/>
      <c r="EG809" s="217"/>
      <c r="EH809" s="217"/>
      <c r="EI809" s="217"/>
      <c r="EJ809" s="217"/>
      <c r="EK809" s="217"/>
      <c r="EL809" s="217"/>
      <c r="EM809" s="217"/>
      <c r="EN809" s="217"/>
      <c r="EO809" s="217"/>
      <c r="EP809" s="217"/>
      <c r="EQ809" s="217"/>
      <c r="ER809" s="217"/>
      <c r="ES809" s="217"/>
      <c r="ET809" s="217"/>
      <c r="EU809" s="217"/>
      <c r="EV809" s="217"/>
      <c r="EW809" s="217"/>
      <c r="EX809" s="217"/>
      <c r="EY809" s="217"/>
      <c r="EZ809" s="217"/>
      <c r="FA809" s="217"/>
      <c r="FB809" s="217"/>
      <c r="FC809" s="217"/>
      <c r="FD809" s="217"/>
      <c r="FE809" s="217"/>
      <c r="FF809" s="217"/>
      <c r="FG809" s="217"/>
      <c r="FH809" s="217"/>
      <c r="FI809" s="217"/>
      <c r="FJ809" s="217"/>
      <c r="FK809" s="217"/>
      <c r="FL809" s="217"/>
      <c r="FM809" s="217"/>
      <c r="FN809" s="217"/>
      <c r="FO809" s="217"/>
      <c r="FP809" s="217"/>
      <c r="FQ809" s="217"/>
      <c r="FR809" s="217"/>
      <c r="FS809" s="217"/>
      <c r="FT809" s="217"/>
      <c r="FU809" s="217"/>
      <c r="FV809" s="217"/>
      <c r="FW809" s="217"/>
      <c r="FX809" s="217"/>
      <c r="FY809" s="217"/>
      <c r="FZ809" s="217"/>
      <c r="GA809" s="217"/>
      <c r="GB809" s="217"/>
      <c r="GC809" s="217"/>
      <c r="GD809" s="217"/>
      <c r="GE809" s="217"/>
      <c r="GF809" s="217"/>
      <c r="GG809" s="217"/>
      <c r="GH809" s="217"/>
      <c r="GI809" s="217"/>
      <c r="GJ809" s="217"/>
      <c r="GK809" s="217"/>
      <c r="GL809" s="217"/>
      <c r="GM809" s="217"/>
      <c r="GN809" s="217"/>
      <c r="GO809" s="217"/>
      <c r="GP809" s="217"/>
      <c r="GQ809" s="217"/>
      <c r="GR809" s="217"/>
      <c r="GS809" s="217"/>
      <c r="GT809" s="217"/>
      <c r="GU809" s="217"/>
      <c r="GV809" s="217"/>
      <c r="GW809" s="217"/>
      <c r="GX809" s="217"/>
      <c r="GY809" s="217"/>
      <c r="GZ809" s="217"/>
      <c r="HA809" s="217"/>
      <c r="HB809" s="217"/>
      <c r="HC809" s="217"/>
      <c r="HD809" s="217"/>
      <c r="HE809" s="217"/>
      <c r="HF809" s="217"/>
      <c r="HG809" s="217"/>
      <c r="HH809" s="217"/>
      <c r="HI809" s="217"/>
      <c r="HJ809" s="217"/>
      <c r="HK809" s="217"/>
      <c r="HL809" s="217"/>
      <c r="HM809" s="217"/>
      <c r="HN809" s="217"/>
      <c r="HO809" s="217"/>
      <c r="HP809" s="217"/>
      <c r="HQ809" s="217"/>
      <c r="HR809" s="217"/>
      <c r="HS809" s="217"/>
      <c r="HT809" s="217"/>
      <c r="HU809" s="217"/>
      <c r="HV809" s="217"/>
      <c r="HW809" s="217"/>
      <c r="HX809" s="217"/>
      <c r="HY809" s="217"/>
      <c r="HZ809" s="217"/>
      <c r="IA809" s="217"/>
      <c r="IB809" s="217"/>
      <c r="IC809" s="217"/>
      <c r="ID809" s="217"/>
      <c r="IE809" s="217"/>
      <c r="IF809" s="217"/>
      <c r="IG809" s="217"/>
      <c r="IH809" s="217"/>
      <c r="II809" s="217"/>
      <c r="IJ809" s="217"/>
      <c r="IK809" s="217"/>
      <c r="IL809" s="217"/>
      <c r="IM809" s="217"/>
      <c r="IN809" s="217"/>
      <c r="IO809" s="217"/>
      <c r="IP809" s="217"/>
      <c r="IQ809" s="217"/>
      <c r="IR809" s="217"/>
      <c r="IS809" s="217"/>
      <c r="IT809" s="217"/>
      <c r="IU809" s="217"/>
      <c r="IV809" s="217"/>
      <c r="IW809" s="217"/>
      <c r="IX809" s="217"/>
      <c r="IY809" s="217"/>
      <c r="IZ809" s="217"/>
      <c r="JA809" s="217"/>
      <c r="JB809" s="217"/>
      <c r="JC809" s="217"/>
    </row>
    <row r="810" spans="1:263" ht="29.25" thickBot="1" x14ac:dyDescent="0.3">
      <c r="B810" s="217">
        <v>1</v>
      </c>
      <c r="C810" s="2131" t="s">
        <v>201</v>
      </c>
      <c r="D810" s="2131"/>
      <c r="E810" s="717"/>
      <c r="F810" s="2484">
        <f t="shared" si="557"/>
        <v>79057</v>
      </c>
      <c r="G810" s="2485">
        <f t="shared" si="557"/>
        <v>19765</v>
      </c>
      <c r="H810" s="2485">
        <f t="shared" si="557"/>
        <v>20477</v>
      </c>
      <c r="I810" s="2485">
        <f t="shared" si="552"/>
        <v>103.60232734631924</v>
      </c>
      <c r="J810" s="2486"/>
      <c r="K810" s="2486"/>
      <c r="L810" s="2485"/>
      <c r="M810" s="2485"/>
      <c r="N810" s="2485"/>
      <c r="O810" s="2485"/>
      <c r="P810" s="2485"/>
      <c r="Q810" s="1939"/>
      <c r="R810" s="2487">
        <f t="shared" ref="R810:AB810" si="564">R637+R143</f>
        <v>671347.60280000011</v>
      </c>
      <c r="S810" s="2487">
        <f t="shared" si="564"/>
        <v>671347.60280000011</v>
      </c>
      <c r="T810" s="2487">
        <f t="shared" ref="T810" si="565">T637+T143</f>
        <v>671347.60280000011</v>
      </c>
      <c r="U810" s="2487">
        <f t="shared" si="564"/>
        <v>167836.90070000003</v>
      </c>
      <c r="V810" s="2487">
        <f t="shared" si="564"/>
        <v>166975.83244999999</v>
      </c>
      <c r="W810" s="3078">
        <f t="shared" si="564"/>
        <v>0</v>
      </c>
      <c r="X810" s="2487">
        <f t="shared" si="564"/>
        <v>0</v>
      </c>
      <c r="Y810" s="2487">
        <f t="shared" si="564"/>
        <v>-861.06825000001481</v>
      </c>
      <c r="Z810" s="2487">
        <f t="shared" si="564"/>
        <v>0</v>
      </c>
      <c r="AA810" s="2487">
        <f t="shared" si="564"/>
        <v>-55.160879999999992</v>
      </c>
      <c r="AB810" s="2487">
        <f t="shared" si="564"/>
        <v>166920.67157000001</v>
      </c>
      <c r="AC810" s="2488"/>
      <c r="AD810" s="2488">
        <f>AD637+AD143</f>
        <v>0</v>
      </c>
      <c r="AE810" s="2276"/>
      <c r="AF810" s="217"/>
      <c r="AG810" s="217"/>
      <c r="AH810" s="217"/>
      <c r="AI810" s="217"/>
      <c r="AJ810" s="217"/>
      <c r="AK810" s="217"/>
      <c r="AL810" s="217"/>
      <c r="AM810" s="217"/>
      <c r="AN810" s="217"/>
      <c r="AO810" s="217"/>
      <c r="AP810" s="217"/>
      <c r="AQ810" s="217"/>
      <c r="AR810" s="217"/>
      <c r="AS810" s="217"/>
      <c r="AT810" s="217"/>
      <c r="AU810" s="217"/>
      <c r="AV810" s="217"/>
      <c r="AW810" s="217"/>
      <c r="AX810" s="217"/>
      <c r="AY810" s="217"/>
      <c r="AZ810" s="217"/>
      <c r="BA810" s="217"/>
      <c r="BB810" s="217"/>
      <c r="BC810" s="217"/>
      <c r="BD810" s="217"/>
      <c r="BE810" s="217"/>
      <c r="BF810" s="217"/>
      <c r="BG810" s="217"/>
      <c r="BH810" s="217"/>
      <c r="BI810" s="217"/>
      <c r="BJ810" s="217"/>
      <c r="BK810" s="217"/>
      <c r="BL810" s="217"/>
      <c r="BM810" s="217"/>
      <c r="BN810" s="217"/>
      <c r="BO810" s="217"/>
      <c r="BP810" s="217"/>
      <c r="BQ810" s="217"/>
      <c r="BR810" s="217"/>
      <c r="BS810" s="217"/>
      <c r="BT810" s="217"/>
      <c r="BU810" s="217"/>
      <c r="BV810" s="217"/>
      <c r="BW810" s="217"/>
      <c r="BX810" s="217"/>
      <c r="BY810" s="217"/>
      <c r="BZ810" s="217"/>
      <c r="CA810" s="217"/>
      <c r="CB810" s="217"/>
      <c r="CC810" s="217"/>
      <c r="CD810" s="217"/>
      <c r="CE810" s="217"/>
      <c r="CF810" s="217"/>
      <c r="CG810" s="217"/>
      <c r="CH810" s="217"/>
      <c r="CI810" s="217"/>
      <c r="CJ810" s="217"/>
      <c r="CK810" s="217"/>
      <c r="CL810" s="217"/>
      <c r="CM810" s="217"/>
      <c r="CN810" s="217"/>
      <c r="CO810" s="217"/>
      <c r="CP810" s="217"/>
      <c r="CQ810" s="217"/>
      <c r="CR810" s="217"/>
      <c r="CS810" s="217"/>
      <c r="CT810" s="217"/>
      <c r="CU810" s="217"/>
      <c r="CV810" s="217"/>
      <c r="CW810" s="217"/>
      <c r="CX810" s="217"/>
      <c r="CY810" s="217"/>
      <c r="CZ810" s="217"/>
      <c r="DA810" s="217"/>
      <c r="DB810" s="217"/>
      <c r="DC810" s="217"/>
      <c r="DD810" s="217"/>
      <c r="DE810" s="217"/>
      <c r="DF810" s="217"/>
      <c r="DG810" s="217"/>
      <c r="DH810" s="217"/>
      <c r="DI810" s="217"/>
      <c r="DJ810" s="217"/>
      <c r="DK810" s="217"/>
      <c r="DL810" s="217"/>
      <c r="DM810" s="217"/>
      <c r="DN810" s="217"/>
      <c r="DO810" s="217"/>
      <c r="DP810" s="217"/>
      <c r="DQ810" s="217"/>
      <c r="DR810" s="217"/>
      <c r="DS810" s="217"/>
      <c r="DT810" s="217"/>
      <c r="DU810" s="217"/>
      <c r="DV810" s="217"/>
      <c r="DW810" s="217"/>
      <c r="DX810" s="217"/>
      <c r="DY810" s="217"/>
      <c r="DZ810" s="217"/>
      <c r="EA810" s="217"/>
      <c r="EB810" s="217"/>
      <c r="EC810" s="217"/>
      <c r="ED810" s="217"/>
      <c r="EE810" s="217"/>
      <c r="EF810" s="217"/>
      <c r="EG810" s="217"/>
      <c r="EH810" s="217"/>
      <c r="EI810" s="217"/>
      <c r="EJ810" s="217"/>
      <c r="EK810" s="217"/>
      <c r="EL810" s="217"/>
      <c r="EM810" s="217"/>
      <c r="EN810" s="217"/>
      <c r="EO810" s="217"/>
      <c r="EP810" s="217"/>
      <c r="EQ810" s="217"/>
      <c r="ER810" s="217"/>
      <c r="ES810" s="217"/>
      <c r="ET810" s="217"/>
      <c r="EU810" s="217"/>
      <c r="EV810" s="217"/>
      <c r="EW810" s="217"/>
      <c r="EX810" s="217"/>
      <c r="EY810" s="217"/>
      <c r="EZ810" s="217"/>
      <c r="FA810" s="217"/>
      <c r="FB810" s="217"/>
      <c r="FC810" s="217"/>
      <c r="FD810" s="217"/>
      <c r="FE810" s="217"/>
      <c r="FF810" s="217"/>
      <c r="FG810" s="217"/>
      <c r="FH810" s="217"/>
      <c r="FI810" s="217"/>
      <c r="FJ810" s="217"/>
      <c r="FK810" s="217"/>
      <c r="FL810" s="217"/>
      <c r="FM810" s="217"/>
      <c r="FN810" s="217"/>
      <c r="FO810" s="217"/>
      <c r="FP810" s="217"/>
      <c r="FQ810" s="217"/>
      <c r="FR810" s="217"/>
      <c r="FS810" s="217"/>
      <c r="FT810" s="217"/>
      <c r="FU810" s="217"/>
      <c r="FV810" s="217"/>
      <c r="FW810" s="217"/>
      <c r="FX810" s="217"/>
      <c r="FY810" s="217"/>
      <c r="FZ810" s="217"/>
      <c r="GA810" s="217"/>
      <c r="GB810" s="217"/>
      <c r="GC810" s="217"/>
      <c r="GD810" s="217"/>
      <c r="GE810" s="217"/>
      <c r="GF810" s="217"/>
      <c r="GG810" s="217"/>
      <c r="GH810" s="217"/>
      <c r="GI810" s="217"/>
      <c r="GJ810" s="217"/>
      <c r="GK810" s="217"/>
      <c r="GL810" s="217"/>
      <c r="GM810" s="217"/>
      <c r="GN810" s="217"/>
      <c r="GO810" s="217"/>
      <c r="GP810" s="217"/>
      <c r="GQ810" s="217"/>
      <c r="GR810" s="217"/>
      <c r="GS810" s="217"/>
      <c r="GT810" s="217"/>
      <c r="GU810" s="217"/>
      <c r="GV810" s="217"/>
      <c r="GW810" s="217"/>
      <c r="GX810" s="217"/>
      <c r="GY810" s="217"/>
      <c r="GZ810" s="217"/>
      <c r="HA810" s="217"/>
      <c r="HB810" s="217"/>
      <c r="HC810" s="217"/>
      <c r="HD810" s="217"/>
      <c r="HE810" s="217"/>
      <c r="HF810" s="217"/>
      <c r="HG810" s="217"/>
      <c r="HH810" s="217"/>
      <c r="HI810" s="217"/>
      <c r="HJ810" s="217"/>
      <c r="HK810" s="217"/>
      <c r="HL810" s="217"/>
      <c r="HM810" s="217"/>
      <c r="HN810" s="217"/>
      <c r="HO810" s="217"/>
      <c r="HP810" s="217"/>
      <c r="HQ810" s="217"/>
      <c r="HR810" s="217"/>
      <c r="HS810" s="217"/>
      <c r="HT810" s="217"/>
      <c r="HU810" s="217"/>
      <c r="HV810" s="217"/>
      <c r="HW810" s="217"/>
      <c r="HX810" s="217"/>
      <c r="HY810" s="217"/>
      <c r="HZ810" s="217"/>
      <c r="IA810" s="217"/>
      <c r="IB810" s="217"/>
      <c r="IC810" s="217"/>
      <c r="ID810" s="217"/>
      <c r="IE810" s="217"/>
      <c r="IF810" s="217"/>
      <c r="IG810" s="217"/>
      <c r="IH810" s="217"/>
      <c r="II810" s="217"/>
      <c r="IJ810" s="217"/>
      <c r="IK810" s="217"/>
      <c r="IL810" s="217"/>
      <c r="IM810" s="217"/>
      <c r="IN810" s="217"/>
      <c r="IO810" s="217"/>
      <c r="IP810" s="217"/>
      <c r="IQ810" s="217"/>
      <c r="IR810" s="217"/>
      <c r="IS810" s="217"/>
      <c r="IT810" s="217"/>
      <c r="IU810" s="217"/>
      <c r="IV810" s="217"/>
      <c r="IW810" s="217"/>
      <c r="IX810" s="217"/>
      <c r="IY810" s="217"/>
      <c r="IZ810" s="217"/>
      <c r="JA810" s="217"/>
      <c r="JB810" s="217"/>
      <c r="JC810" s="217"/>
    </row>
    <row r="811" spans="1:263" x14ac:dyDescent="0.25">
      <c r="A811" s="217">
        <v>1</v>
      </c>
      <c r="B811" s="217">
        <v>1</v>
      </c>
      <c r="C811" s="1646"/>
      <c r="D811" s="1646"/>
      <c r="E811" s="1646"/>
      <c r="F811" s="1436"/>
      <c r="G811" s="1232"/>
      <c r="H811" s="1232"/>
      <c r="I811" s="1232"/>
      <c r="J811" s="1182"/>
      <c r="K811" s="1182"/>
      <c r="L811" s="1232"/>
      <c r="M811" s="1232"/>
      <c r="N811" s="1232"/>
      <c r="O811" s="1232"/>
      <c r="P811" s="1232"/>
      <c r="Q811" s="1232"/>
      <c r="R811" s="2489"/>
      <c r="S811" s="2489"/>
      <c r="T811" s="2489"/>
      <c r="U811" s="2490"/>
      <c r="V811" s="2489"/>
      <c r="W811" s="3079"/>
      <c r="X811" s="2489"/>
      <c r="Y811" s="2489"/>
      <c r="Z811" s="3080"/>
      <c r="AA811" s="3080"/>
      <c r="AB811" s="2489"/>
      <c r="AC811" s="1353"/>
      <c r="AD811" s="1353"/>
      <c r="AE811" s="2276"/>
      <c r="AF811" s="217"/>
      <c r="AG811" s="217"/>
      <c r="AH811" s="217"/>
      <c r="AI811" s="217"/>
      <c r="AJ811" s="217"/>
      <c r="AK811" s="217"/>
      <c r="AL811" s="217"/>
      <c r="AM811" s="217"/>
      <c r="AN811" s="217"/>
      <c r="AO811" s="217"/>
      <c r="AP811" s="217"/>
      <c r="AQ811" s="217"/>
      <c r="AR811" s="217"/>
      <c r="AS811" s="217"/>
      <c r="AT811" s="217"/>
      <c r="AU811" s="217"/>
      <c r="AV811" s="217"/>
      <c r="AW811" s="217"/>
      <c r="AX811" s="217"/>
      <c r="AY811" s="217"/>
      <c r="AZ811" s="217"/>
      <c r="BA811" s="217"/>
      <c r="BB811" s="217"/>
      <c r="BC811" s="217"/>
      <c r="BD811" s="217"/>
      <c r="BE811" s="217"/>
      <c r="BF811" s="217"/>
      <c r="BG811" s="217"/>
      <c r="BH811" s="217"/>
      <c r="BI811" s="217"/>
      <c r="BJ811" s="217"/>
      <c r="BK811" s="217"/>
      <c r="BL811" s="217"/>
      <c r="BM811" s="217"/>
      <c r="BN811" s="217"/>
      <c r="BO811" s="217"/>
      <c r="BP811" s="217"/>
      <c r="BQ811" s="217"/>
      <c r="BR811" s="217"/>
      <c r="BS811" s="217"/>
      <c r="BT811" s="217"/>
      <c r="BU811" s="217"/>
      <c r="BV811" s="217"/>
      <c r="BW811" s="217"/>
      <c r="BX811" s="217"/>
      <c r="BY811" s="217"/>
      <c r="BZ811" s="217"/>
      <c r="CA811" s="217"/>
      <c r="CB811" s="217"/>
      <c r="CC811" s="217"/>
      <c r="CD811" s="217"/>
      <c r="CE811" s="217"/>
      <c r="CF811" s="217"/>
      <c r="CG811" s="217"/>
      <c r="CH811" s="217"/>
      <c r="CI811" s="217"/>
      <c r="CJ811" s="217"/>
      <c r="CK811" s="217"/>
      <c r="CL811" s="217"/>
      <c r="CM811" s="217"/>
      <c r="CN811" s="217"/>
      <c r="CO811" s="217"/>
      <c r="CP811" s="217"/>
      <c r="CQ811" s="217"/>
      <c r="CR811" s="217"/>
      <c r="CS811" s="217"/>
      <c r="CT811" s="217"/>
      <c r="CU811" s="217"/>
      <c r="CV811" s="217"/>
      <c r="CW811" s="217"/>
      <c r="CX811" s="217"/>
      <c r="CY811" s="217"/>
      <c r="CZ811" s="217"/>
      <c r="DA811" s="217"/>
      <c r="DB811" s="217"/>
      <c r="DC811" s="217"/>
      <c r="DD811" s="217"/>
      <c r="DE811" s="217"/>
      <c r="DF811" s="217"/>
      <c r="DG811" s="217"/>
      <c r="DH811" s="217"/>
      <c r="DI811" s="217"/>
      <c r="DJ811" s="217"/>
      <c r="DK811" s="217"/>
      <c r="DL811" s="217"/>
      <c r="DM811" s="217"/>
      <c r="DN811" s="217"/>
      <c r="DO811" s="217"/>
      <c r="DP811" s="217"/>
      <c r="DQ811" s="217"/>
      <c r="DR811" s="217"/>
      <c r="DS811" s="217"/>
      <c r="DT811" s="217"/>
      <c r="DU811" s="217"/>
      <c r="DV811" s="217"/>
      <c r="DW811" s="217"/>
      <c r="DX811" s="217"/>
      <c r="DY811" s="217"/>
      <c r="DZ811" s="217"/>
      <c r="EA811" s="217"/>
      <c r="EB811" s="217"/>
      <c r="EC811" s="217"/>
      <c r="ED811" s="217"/>
      <c r="EE811" s="217"/>
      <c r="EF811" s="217"/>
      <c r="EG811" s="217"/>
      <c r="EH811" s="217"/>
      <c r="EI811" s="217"/>
      <c r="EJ811" s="217"/>
      <c r="EK811" s="217"/>
      <c r="EL811" s="217"/>
      <c r="EM811" s="217"/>
      <c r="EN811" s="217"/>
      <c r="EO811" s="217"/>
      <c r="EP811" s="217"/>
      <c r="EQ811" s="217"/>
      <c r="ER811" s="217"/>
      <c r="ES811" s="217"/>
      <c r="ET811" s="217"/>
      <c r="EU811" s="217"/>
      <c r="EV811" s="217"/>
      <c r="EW811" s="217"/>
      <c r="EX811" s="217"/>
      <c r="EY811" s="217"/>
      <c r="EZ811" s="217"/>
      <c r="FA811" s="217"/>
      <c r="FB811" s="217"/>
      <c r="FC811" s="217"/>
      <c r="FD811" s="217"/>
      <c r="FE811" s="217"/>
      <c r="FF811" s="217"/>
      <c r="FG811" s="217"/>
      <c r="FH811" s="217"/>
      <c r="FI811" s="217"/>
      <c r="FJ811" s="217"/>
      <c r="FK811" s="217"/>
      <c r="FL811" s="217"/>
      <c r="FM811" s="217"/>
      <c r="FN811" s="217"/>
      <c r="FO811" s="217"/>
      <c r="FP811" s="217"/>
      <c r="FQ811" s="217"/>
      <c r="FR811" s="217"/>
      <c r="FS811" s="217"/>
      <c r="FT811" s="217"/>
      <c r="FU811" s="217"/>
      <c r="FV811" s="217"/>
      <c r="FW811" s="217"/>
      <c r="FX811" s="217"/>
      <c r="FY811" s="217"/>
      <c r="FZ811" s="217"/>
      <c r="GA811" s="217"/>
      <c r="GB811" s="217"/>
      <c r="GC811" s="217"/>
      <c r="GD811" s="217"/>
      <c r="GE811" s="217"/>
      <c r="GF811" s="217"/>
      <c r="GG811" s="217"/>
      <c r="GH811" s="217"/>
      <c r="GI811" s="217"/>
      <c r="GJ811" s="217"/>
      <c r="GK811" s="217"/>
      <c r="GL811" s="217"/>
      <c r="GM811" s="217"/>
      <c r="GN811" s="217"/>
      <c r="GO811" s="217"/>
      <c r="GP811" s="217"/>
      <c r="GQ811" s="217"/>
      <c r="GR811" s="217"/>
      <c r="GS811" s="217"/>
      <c r="GT811" s="217"/>
      <c r="GU811" s="217"/>
      <c r="GV811" s="217"/>
      <c r="GW811" s="217"/>
      <c r="GX811" s="217"/>
      <c r="GY811" s="217"/>
      <c r="GZ811" s="217"/>
      <c r="HA811" s="217"/>
      <c r="HB811" s="217"/>
      <c r="HC811" s="217"/>
      <c r="HD811" s="217"/>
      <c r="HE811" s="217"/>
      <c r="HF811" s="217"/>
      <c r="HG811" s="217"/>
      <c r="HH811" s="217"/>
      <c r="HI811" s="217"/>
      <c r="HJ811" s="217"/>
      <c r="HK811" s="217"/>
      <c r="HL811" s="217"/>
      <c r="HM811" s="217"/>
      <c r="HN811" s="217"/>
      <c r="HO811" s="217"/>
      <c r="HP811" s="217"/>
      <c r="HQ811" s="217"/>
      <c r="HR811" s="217"/>
      <c r="HS811" s="217"/>
      <c r="HT811" s="217"/>
      <c r="HU811" s="217"/>
      <c r="HV811" s="217"/>
      <c r="HW811" s="217"/>
      <c r="HX811" s="217"/>
      <c r="HY811" s="217"/>
      <c r="HZ811" s="217"/>
      <c r="IA811" s="217"/>
      <c r="IB811" s="217"/>
      <c r="IC811" s="217"/>
      <c r="ID811" s="217"/>
      <c r="IE811" s="217"/>
      <c r="IF811" s="217"/>
      <c r="IG811" s="217"/>
      <c r="IH811" s="217"/>
      <c r="II811" s="217"/>
      <c r="IJ811" s="217"/>
      <c r="IK811" s="217"/>
      <c r="IL811" s="217"/>
      <c r="IM811" s="217"/>
      <c r="IN811" s="217"/>
      <c r="IO811" s="217"/>
      <c r="IP811" s="217"/>
      <c r="IQ811" s="217"/>
      <c r="IR811" s="217"/>
      <c r="IS811" s="217"/>
      <c r="IT811" s="217"/>
      <c r="IU811" s="217"/>
      <c r="IV811" s="217"/>
      <c r="IW811" s="217"/>
      <c r="IX811" s="217"/>
      <c r="IY811" s="217"/>
      <c r="IZ811" s="217"/>
      <c r="JA811" s="217"/>
      <c r="JB811" s="217"/>
      <c r="JC811" s="217"/>
    </row>
    <row r="812" spans="1:263" x14ac:dyDescent="0.25">
      <c r="A812" s="217">
        <v>1</v>
      </c>
      <c r="B812" s="217">
        <v>1</v>
      </c>
      <c r="C812" s="2491" t="s">
        <v>80</v>
      </c>
      <c r="D812" s="2491"/>
      <c r="E812" s="2491"/>
      <c r="F812" s="225"/>
      <c r="G812" s="2032"/>
      <c r="H812" s="2032"/>
      <c r="I812" s="2032"/>
      <c r="J812" s="2032"/>
      <c r="K812" s="2032"/>
      <c r="L812" s="2032"/>
      <c r="M812" s="2032"/>
      <c r="N812" s="2032"/>
      <c r="O812" s="2032"/>
      <c r="P812" s="2032"/>
      <c r="Q812" s="2032"/>
      <c r="R812" s="369"/>
      <c r="S812" s="369"/>
      <c r="T812" s="369"/>
      <c r="U812" s="2250"/>
      <c r="V812" s="369"/>
      <c r="W812" s="1123"/>
      <c r="X812" s="369"/>
      <c r="Y812" s="369"/>
      <c r="Z812" s="3046"/>
      <c r="AA812" s="3046"/>
      <c r="AB812" s="369"/>
      <c r="AC812" s="2089"/>
      <c r="AD812" s="2251"/>
      <c r="AE812" s="2276"/>
      <c r="AG812" s="217"/>
      <c r="AH812" s="217"/>
      <c r="AI812" s="217"/>
      <c r="AJ812" s="217"/>
      <c r="AK812" s="217"/>
      <c r="AL812" s="217"/>
      <c r="AM812" s="217"/>
      <c r="AN812" s="217"/>
      <c r="AO812" s="217"/>
      <c r="AP812" s="217"/>
      <c r="AQ812" s="217"/>
      <c r="AR812" s="217"/>
      <c r="AS812" s="217"/>
      <c r="AT812" s="217"/>
      <c r="AU812" s="217"/>
      <c r="AV812" s="217"/>
      <c r="AW812" s="217"/>
      <c r="AX812" s="217"/>
      <c r="AY812" s="217"/>
      <c r="AZ812" s="217"/>
      <c r="BA812" s="217"/>
      <c r="BB812" s="217"/>
      <c r="BC812" s="217"/>
      <c r="BD812" s="217"/>
      <c r="BE812" s="217"/>
      <c r="BF812" s="217"/>
      <c r="BG812" s="217"/>
      <c r="BH812" s="217"/>
      <c r="BI812" s="217"/>
      <c r="BJ812" s="217"/>
      <c r="BK812" s="217"/>
      <c r="BL812" s="217"/>
      <c r="BM812" s="217"/>
      <c r="BN812" s="217"/>
      <c r="BO812" s="217"/>
      <c r="BP812" s="217"/>
      <c r="BQ812" s="217"/>
      <c r="BR812" s="217"/>
      <c r="BS812" s="217"/>
      <c r="BT812" s="217"/>
      <c r="BU812" s="217"/>
      <c r="BV812" s="217"/>
      <c r="BW812" s="217"/>
      <c r="BX812" s="217"/>
      <c r="BY812" s="217"/>
      <c r="BZ812" s="217"/>
      <c r="CA812" s="217"/>
      <c r="CB812" s="217"/>
      <c r="CC812" s="217"/>
      <c r="CD812" s="217"/>
      <c r="CE812" s="217"/>
      <c r="CF812" s="217"/>
      <c r="CG812" s="217"/>
      <c r="CH812" s="217"/>
      <c r="CI812" s="217"/>
      <c r="CJ812" s="217"/>
      <c r="CK812" s="217"/>
      <c r="CL812" s="217"/>
      <c r="CM812" s="217"/>
      <c r="CN812" s="217"/>
      <c r="CO812" s="217"/>
      <c r="CP812" s="217"/>
      <c r="CQ812" s="217"/>
      <c r="CR812" s="217"/>
      <c r="CS812" s="217"/>
      <c r="CT812" s="217"/>
      <c r="CU812" s="217"/>
      <c r="CV812" s="217"/>
      <c r="CW812" s="217"/>
      <c r="CX812" s="217"/>
      <c r="CY812" s="217"/>
      <c r="CZ812" s="217"/>
      <c r="DA812" s="217"/>
      <c r="DB812" s="217"/>
      <c r="DC812" s="217"/>
      <c r="DD812" s="217"/>
      <c r="DE812" s="217"/>
      <c r="DF812" s="217"/>
      <c r="DG812" s="217"/>
      <c r="DH812" s="217"/>
      <c r="DI812" s="217"/>
      <c r="DJ812" s="217"/>
      <c r="DK812" s="217"/>
      <c r="DL812" s="217"/>
      <c r="DM812" s="217"/>
      <c r="DN812" s="217"/>
      <c r="DO812" s="217"/>
      <c r="DP812" s="217"/>
      <c r="DQ812" s="217"/>
      <c r="DR812" s="217"/>
      <c r="DS812" s="217"/>
      <c r="DT812" s="217"/>
      <c r="DU812" s="217"/>
      <c r="DV812" s="217"/>
      <c r="DW812" s="217"/>
      <c r="DX812" s="217"/>
      <c r="DY812" s="217"/>
      <c r="DZ812" s="217"/>
      <c r="EA812" s="217"/>
      <c r="EB812" s="217"/>
      <c r="EC812" s="217"/>
      <c r="ED812" s="217"/>
      <c r="EE812" s="217"/>
      <c r="EF812" s="217"/>
      <c r="EG812" s="217"/>
      <c r="EH812" s="217"/>
      <c r="EI812" s="217"/>
      <c r="EJ812" s="217"/>
      <c r="EK812" s="217"/>
      <c r="EL812" s="217"/>
      <c r="EM812" s="217"/>
      <c r="EN812" s="217"/>
      <c r="EO812" s="217"/>
      <c r="EP812" s="217"/>
      <c r="EQ812" s="217"/>
      <c r="ER812" s="217"/>
      <c r="ES812" s="217"/>
      <c r="ET812" s="217"/>
      <c r="EU812" s="217"/>
      <c r="EV812" s="217"/>
      <c r="EW812" s="217"/>
      <c r="EX812" s="217"/>
      <c r="EY812" s="217"/>
      <c r="EZ812" s="217"/>
      <c r="FA812" s="217"/>
      <c r="FB812" s="217"/>
      <c r="FC812" s="217"/>
      <c r="FD812" s="217"/>
      <c r="FE812" s="217"/>
      <c r="FF812" s="217"/>
      <c r="FG812" s="217"/>
      <c r="FH812" s="217"/>
      <c r="FI812" s="217"/>
      <c r="FJ812" s="217"/>
      <c r="FK812" s="217"/>
      <c r="FL812" s="217"/>
      <c r="FM812" s="217"/>
      <c r="FN812" s="217"/>
      <c r="FO812" s="217"/>
      <c r="FP812" s="217"/>
      <c r="FQ812" s="217"/>
      <c r="FR812" s="217"/>
      <c r="FS812" s="217"/>
      <c r="FT812" s="217"/>
      <c r="FU812" s="217"/>
      <c r="FV812" s="217"/>
      <c r="FW812" s="217"/>
      <c r="FX812" s="217"/>
      <c r="FY812" s="217"/>
      <c r="FZ812" s="217"/>
      <c r="GA812" s="217"/>
      <c r="GB812" s="217"/>
      <c r="GC812" s="217"/>
      <c r="GD812" s="217"/>
      <c r="GE812" s="217"/>
      <c r="GF812" s="217"/>
      <c r="GG812" s="217"/>
      <c r="GH812" s="217"/>
      <c r="GI812" s="217"/>
      <c r="GJ812" s="217"/>
      <c r="GK812" s="217"/>
      <c r="GL812" s="217"/>
      <c r="GM812" s="217"/>
      <c r="GN812" s="217"/>
      <c r="GO812" s="217"/>
      <c r="GP812" s="217"/>
      <c r="GQ812" s="217"/>
      <c r="GR812" s="217"/>
      <c r="GS812" s="217"/>
      <c r="GT812" s="217"/>
      <c r="GU812" s="217"/>
      <c r="GV812" s="217"/>
      <c r="GW812" s="217"/>
      <c r="GX812" s="217"/>
      <c r="GY812" s="217"/>
      <c r="GZ812" s="217"/>
      <c r="HA812" s="217"/>
      <c r="HB812" s="217"/>
      <c r="HC812" s="217"/>
      <c r="HD812" s="217"/>
      <c r="HE812" s="217"/>
      <c r="HF812" s="217"/>
      <c r="HG812" s="217"/>
      <c r="HH812" s="217"/>
      <c r="HI812" s="217"/>
      <c r="HJ812" s="217"/>
      <c r="HK812" s="217"/>
      <c r="HL812" s="217"/>
      <c r="HM812" s="217"/>
      <c r="HN812" s="217"/>
      <c r="HO812" s="217"/>
      <c r="HP812" s="217"/>
      <c r="HQ812" s="217"/>
      <c r="HR812" s="217"/>
      <c r="HS812" s="217"/>
      <c r="HT812" s="217"/>
      <c r="HU812" s="217"/>
      <c r="HV812" s="217"/>
      <c r="HW812" s="217"/>
      <c r="HX812" s="217"/>
      <c r="HY812" s="217"/>
      <c r="HZ812" s="217"/>
      <c r="IA812" s="217"/>
      <c r="IB812" s="217"/>
      <c r="IC812" s="217"/>
      <c r="ID812" s="217"/>
      <c r="IE812" s="217"/>
      <c r="IF812" s="217"/>
      <c r="IG812" s="217"/>
      <c r="IH812" s="217"/>
      <c r="II812" s="217"/>
      <c r="IJ812" s="217"/>
      <c r="IK812" s="217"/>
      <c r="IL812" s="217"/>
      <c r="IM812" s="217"/>
      <c r="IN812" s="217"/>
      <c r="IO812" s="217"/>
      <c r="IP812" s="217"/>
      <c r="IQ812" s="217"/>
      <c r="IR812" s="217"/>
      <c r="IS812" s="217"/>
      <c r="IT812" s="217"/>
      <c r="IU812" s="217"/>
      <c r="IV812" s="217"/>
      <c r="IW812" s="217"/>
      <c r="IX812" s="217"/>
      <c r="IY812" s="217"/>
      <c r="IZ812" s="217"/>
      <c r="JA812" s="217"/>
      <c r="JB812" s="217"/>
      <c r="JC812" s="217"/>
    </row>
    <row r="813" spans="1:263" ht="47.25" x14ac:dyDescent="0.25">
      <c r="A813" s="217">
        <v>1</v>
      </c>
      <c r="B813" s="217">
        <v>1</v>
      </c>
      <c r="C813" s="1842" t="s">
        <v>543</v>
      </c>
      <c r="D813" s="2519"/>
      <c r="E813" s="1676"/>
      <c r="F813" s="2147"/>
      <c r="G813" s="834"/>
      <c r="H813" s="834"/>
      <c r="I813" s="834"/>
      <c r="J813" s="328"/>
      <c r="K813" s="1245"/>
      <c r="L813" s="690"/>
      <c r="M813" s="690"/>
      <c r="N813" s="690"/>
      <c r="O813" s="690"/>
      <c r="P813" s="690"/>
      <c r="Q813" s="690"/>
      <c r="R813" s="355"/>
      <c r="S813" s="355"/>
      <c r="T813" s="355"/>
      <c r="U813" s="2520"/>
      <c r="V813" s="355"/>
      <c r="W813" s="774"/>
      <c r="X813" s="355"/>
      <c r="Y813" s="355"/>
      <c r="Z813" s="3081"/>
      <c r="AA813" s="3081"/>
      <c r="AB813" s="355"/>
      <c r="AC813" s="961"/>
      <c r="AD813" s="2521"/>
      <c r="AE813" s="2276"/>
      <c r="AG813" s="217"/>
      <c r="AH813" s="217"/>
      <c r="AI813" s="217"/>
      <c r="AJ813" s="217"/>
      <c r="AK813" s="217"/>
      <c r="AL813" s="217"/>
      <c r="AM813" s="217"/>
      <c r="AN813" s="217"/>
      <c r="AO813" s="217"/>
      <c r="AP813" s="217"/>
      <c r="AQ813" s="217"/>
      <c r="AR813" s="217"/>
      <c r="AS813" s="217"/>
      <c r="AT813" s="217"/>
      <c r="AU813" s="217"/>
      <c r="AV813" s="217"/>
      <c r="AW813" s="217"/>
      <c r="AX813" s="217"/>
      <c r="AY813" s="217"/>
      <c r="AZ813" s="217"/>
      <c r="BA813" s="217"/>
      <c r="BB813" s="217"/>
      <c r="BC813" s="217"/>
      <c r="BD813" s="217"/>
      <c r="BE813" s="217"/>
      <c r="BF813" s="217"/>
      <c r="BG813" s="217"/>
      <c r="BH813" s="217"/>
      <c r="BI813" s="217"/>
      <c r="BJ813" s="217"/>
      <c r="BK813" s="217"/>
      <c r="BL813" s="217"/>
      <c r="BM813" s="217"/>
      <c r="BN813" s="217"/>
      <c r="BO813" s="217"/>
      <c r="BP813" s="217"/>
      <c r="BQ813" s="217"/>
      <c r="BR813" s="217"/>
      <c r="BS813" s="217"/>
      <c r="BT813" s="217"/>
      <c r="BU813" s="217"/>
      <c r="BV813" s="217"/>
      <c r="BW813" s="217"/>
      <c r="BX813" s="217"/>
      <c r="BY813" s="217"/>
      <c r="BZ813" s="217"/>
      <c r="CA813" s="217"/>
      <c r="CB813" s="217"/>
      <c r="CC813" s="217"/>
      <c r="CD813" s="217"/>
      <c r="CE813" s="217"/>
      <c r="CF813" s="217"/>
      <c r="CG813" s="217"/>
      <c r="CH813" s="217"/>
      <c r="CI813" s="217"/>
      <c r="CJ813" s="217"/>
      <c r="CK813" s="217"/>
      <c r="CL813" s="217"/>
      <c r="CM813" s="217"/>
      <c r="CN813" s="217"/>
      <c r="CO813" s="217"/>
      <c r="CP813" s="217"/>
      <c r="CQ813" s="217"/>
      <c r="CR813" s="217"/>
      <c r="CS813" s="217"/>
      <c r="CT813" s="217"/>
      <c r="CU813" s="217"/>
      <c r="CV813" s="217"/>
      <c r="CW813" s="217"/>
      <c r="CX813" s="217"/>
      <c r="CY813" s="217"/>
      <c r="CZ813" s="217"/>
      <c r="DA813" s="217"/>
      <c r="DB813" s="217"/>
      <c r="DC813" s="217"/>
      <c r="DD813" s="217"/>
      <c r="DE813" s="217"/>
      <c r="DF813" s="217"/>
      <c r="DG813" s="217"/>
      <c r="DH813" s="217"/>
      <c r="DI813" s="217"/>
      <c r="DJ813" s="217"/>
      <c r="DK813" s="217"/>
      <c r="DL813" s="217"/>
      <c r="DM813" s="217"/>
      <c r="DN813" s="217"/>
      <c r="DO813" s="217"/>
      <c r="DP813" s="217"/>
      <c r="DQ813" s="217"/>
      <c r="DR813" s="217"/>
      <c r="DS813" s="217"/>
      <c r="DT813" s="217"/>
      <c r="DU813" s="217"/>
      <c r="DV813" s="217"/>
      <c r="DW813" s="217"/>
      <c r="DX813" s="217"/>
      <c r="DY813" s="217"/>
      <c r="DZ813" s="217"/>
      <c r="EA813" s="217"/>
      <c r="EB813" s="217"/>
      <c r="EC813" s="217"/>
      <c r="ED813" s="217"/>
      <c r="EE813" s="217"/>
      <c r="EF813" s="217"/>
      <c r="EG813" s="217"/>
      <c r="EH813" s="217"/>
      <c r="EI813" s="217"/>
      <c r="EJ813" s="217"/>
      <c r="EK813" s="217"/>
      <c r="EL813" s="217"/>
      <c r="EM813" s="217"/>
      <c r="EN813" s="217"/>
      <c r="EO813" s="217"/>
      <c r="EP813" s="217"/>
      <c r="EQ813" s="217"/>
      <c r="ER813" s="217"/>
      <c r="ES813" s="217"/>
      <c r="ET813" s="217"/>
      <c r="EU813" s="217"/>
      <c r="EV813" s="217"/>
      <c r="EW813" s="217"/>
      <c r="EX813" s="217"/>
      <c r="EY813" s="217"/>
      <c r="EZ813" s="217"/>
      <c r="FA813" s="217"/>
      <c r="FB813" s="217"/>
      <c r="FC813" s="217"/>
      <c r="FD813" s="217"/>
      <c r="FE813" s="217"/>
      <c r="FF813" s="217"/>
      <c r="FG813" s="217"/>
      <c r="FH813" s="217"/>
      <c r="FI813" s="217"/>
      <c r="FJ813" s="217"/>
      <c r="FK813" s="217"/>
      <c r="FL813" s="217"/>
      <c r="FM813" s="217"/>
      <c r="FN813" s="217"/>
      <c r="FO813" s="217"/>
      <c r="FP813" s="217"/>
      <c r="FQ813" s="217"/>
      <c r="FR813" s="217"/>
      <c r="FS813" s="217"/>
      <c r="FT813" s="217"/>
      <c r="FU813" s="217"/>
      <c r="FV813" s="217"/>
      <c r="FW813" s="217"/>
      <c r="FX813" s="217"/>
      <c r="FY813" s="217"/>
      <c r="FZ813" s="217"/>
      <c r="GA813" s="217"/>
      <c r="GB813" s="217"/>
      <c r="GC813" s="217"/>
      <c r="GD813" s="217"/>
      <c r="GE813" s="217"/>
      <c r="GF813" s="217"/>
      <c r="GG813" s="217"/>
      <c r="GH813" s="217"/>
      <c r="GI813" s="217"/>
      <c r="GJ813" s="217"/>
      <c r="GK813" s="217"/>
      <c r="GL813" s="217"/>
      <c r="GM813" s="217"/>
      <c r="GN813" s="217"/>
      <c r="GO813" s="217"/>
      <c r="GP813" s="217"/>
      <c r="GQ813" s="217"/>
      <c r="GR813" s="217"/>
      <c r="GS813" s="217"/>
      <c r="GT813" s="217"/>
      <c r="GU813" s="217"/>
      <c r="GV813" s="217"/>
      <c r="GW813" s="217"/>
      <c r="GX813" s="217"/>
      <c r="GY813" s="217"/>
      <c r="GZ813" s="217"/>
      <c r="HA813" s="217"/>
      <c r="HB813" s="217"/>
      <c r="HC813" s="217"/>
      <c r="HD813" s="217"/>
      <c r="HE813" s="217"/>
      <c r="HF813" s="217"/>
      <c r="HG813" s="217"/>
      <c r="HH813" s="217"/>
      <c r="HI813" s="217"/>
      <c r="HJ813" s="217"/>
      <c r="HK813" s="217"/>
      <c r="HL813" s="217"/>
      <c r="HM813" s="217"/>
      <c r="HN813" s="217"/>
      <c r="HO813" s="217"/>
      <c r="HP813" s="217"/>
      <c r="HQ813" s="217"/>
      <c r="HR813" s="217"/>
      <c r="HS813" s="217"/>
      <c r="HT813" s="217"/>
      <c r="HU813" s="217"/>
      <c r="HV813" s="217"/>
      <c r="HW813" s="217"/>
      <c r="HX813" s="217"/>
      <c r="HY813" s="217"/>
      <c r="HZ813" s="217"/>
      <c r="IA813" s="217"/>
      <c r="IB813" s="217"/>
      <c r="IC813" s="217"/>
      <c r="ID813" s="217"/>
      <c r="IE813" s="217"/>
      <c r="IF813" s="217"/>
      <c r="IG813" s="217"/>
      <c r="IH813" s="217"/>
      <c r="II813" s="217"/>
      <c r="IJ813" s="217"/>
      <c r="IK813" s="217"/>
      <c r="IL813" s="217"/>
      <c r="IM813" s="217"/>
      <c r="IN813" s="217"/>
      <c r="IO813" s="217"/>
      <c r="IP813" s="217"/>
      <c r="IQ813" s="217"/>
      <c r="IR813" s="217"/>
      <c r="IS813" s="217"/>
      <c r="IT813" s="217"/>
      <c r="IU813" s="217"/>
      <c r="IV813" s="217"/>
      <c r="IW813" s="217"/>
      <c r="IX813" s="217"/>
      <c r="IY813" s="217"/>
      <c r="IZ813" s="217"/>
      <c r="JA813" s="217"/>
      <c r="JB813" s="217"/>
      <c r="JC813" s="217"/>
    </row>
    <row r="814" spans="1:263" s="2240" customFormat="1" x14ac:dyDescent="0.25">
      <c r="A814" s="217">
        <v>1</v>
      </c>
      <c r="B814" s="217">
        <v>1</v>
      </c>
      <c r="C814" s="534" t="s">
        <v>14</v>
      </c>
      <c r="D814" s="534"/>
      <c r="E814" s="534"/>
      <c r="F814" s="225"/>
      <c r="G814" s="190"/>
      <c r="H814" s="190"/>
      <c r="I814" s="190"/>
      <c r="J814" s="1491"/>
      <c r="K814" s="1491"/>
      <c r="L814" s="524"/>
      <c r="M814" s="524"/>
      <c r="N814" s="524"/>
      <c r="O814" s="524"/>
      <c r="P814" s="524"/>
      <c r="Q814" s="524"/>
      <c r="R814" s="325"/>
      <c r="S814" s="325"/>
      <c r="T814" s="325"/>
      <c r="U814" s="757"/>
      <c r="V814" s="325"/>
      <c r="W814" s="782"/>
      <c r="X814" s="325"/>
      <c r="Y814" s="325"/>
      <c r="Z814" s="325"/>
      <c r="AA814" s="325"/>
      <c r="AB814" s="325"/>
      <c r="AC814" s="945"/>
      <c r="AD814" s="953"/>
      <c r="AE814" s="2276"/>
      <c r="AF814" s="1030"/>
      <c r="AK814" s="217"/>
    </row>
    <row r="815" spans="1:263" s="2240" customFormat="1" x14ac:dyDescent="0.25">
      <c r="A815" s="217">
        <v>1</v>
      </c>
      <c r="B815" s="217">
        <v>1</v>
      </c>
      <c r="C815" s="469" t="s">
        <v>191</v>
      </c>
      <c r="D815" s="2404"/>
      <c r="E815" s="2404"/>
      <c r="F815" s="238"/>
      <c r="G815" s="174"/>
      <c r="H815" s="174"/>
      <c r="I815" s="190"/>
      <c r="J815" s="1491"/>
      <c r="K815" s="1491"/>
      <c r="L815" s="524"/>
      <c r="M815" s="524"/>
      <c r="N815" s="524"/>
      <c r="O815" s="524"/>
      <c r="P815" s="524"/>
      <c r="Q815" s="524"/>
      <c r="R815" s="325"/>
      <c r="S815" s="325"/>
      <c r="T815" s="325"/>
      <c r="U815" s="876">
        <f>R815/12*$C$3</f>
        <v>0</v>
      </c>
      <c r="V815" s="325">
        <f t="shared" ref="V815:V816" si="566">AB815-AA815-X815-W815</f>
        <v>0</v>
      </c>
      <c r="W815" s="782"/>
      <c r="X815" s="325"/>
      <c r="Y815" s="325">
        <f>V815-U815</f>
        <v>0</v>
      </c>
      <c r="Z815" s="325"/>
      <c r="AA815" s="325"/>
      <c r="AB815" s="325"/>
      <c r="AC815" s="908"/>
      <c r="AD815" s="953"/>
      <c r="AE815" s="2276"/>
      <c r="AF815" s="1030"/>
      <c r="AK815" s="217"/>
    </row>
    <row r="816" spans="1:263" s="2240" customFormat="1" ht="29.25" x14ac:dyDescent="0.25">
      <c r="A816" s="217"/>
      <c r="B816" s="217">
        <v>1</v>
      </c>
      <c r="C816" s="523" t="s">
        <v>303</v>
      </c>
      <c r="D816" s="2404"/>
      <c r="E816" s="2404"/>
      <c r="F816" s="320">
        <f>F817</f>
        <v>626</v>
      </c>
      <c r="G816" s="544">
        <f>G817</f>
        <v>156.5</v>
      </c>
      <c r="H816" s="544">
        <f>H817</f>
        <v>156.40999999999997</v>
      </c>
      <c r="I816" s="524">
        <f t="shared" ref="I816:I821" si="567">H816/G816*100</f>
        <v>99.942492012779525</v>
      </c>
      <c r="J816" s="1491"/>
      <c r="K816" s="1491"/>
      <c r="L816" s="524"/>
      <c r="M816" s="524"/>
      <c r="N816" s="524"/>
      <c r="O816" s="524"/>
      <c r="P816" s="524"/>
      <c r="Q816" s="524"/>
      <c r="R816" s="325">
        <v>59446.47</v>
      </c>
      <c r="S816" s="325">
        <v>59446.47</v>
      </c>
      <c r="T816" s="325">
        <v>59446.47</v>
      </c>
      <c r="U816" s="2710">
        <f t="shared" ref="U816" si="568">R816/12*$C$3+(S816-R816)/11*2+(T816-S816)/10*1</f>
        <v>14861.6175</v>
      </c>
      <c r="V816" s="325">
        <f t="shared" si="566"/>
        <v>14840.278270000001</v>
      </c>
      <c r="W816" s="782"/>
      <c r="X816" s="325"/>
      <c r="Y816" s="325">
        <f>V816-U816</f>
        <v>-21.339229999999588</v>
      </c>
      <c r="Z816" s="325"/>
      <c r="AA816" s="325">
        <v>0</v>
      </c>
      <c r="AB816" s="325">
        <v>14840.278270000001</v>
      </c>
      <c r="AC816" s="909"/>
      <c r="AD816" s="953"/>
      <c r="AE816" s="2276"/>
      <c r="AF816" s="1030"/>
      <c r="AK816" s="217"/>
    </row>
    <row r="817" spans="1:263" s="2240" customFormat="1" ht="30" x14ac:dyDescent="0.25">
      <c r="A817" s="217"/>
      <c r="B817" s="217">
        <v>1</v>
      </c>
      <c r="C817" s="819" t="s">
        <v>423</v>
      </c>
      <c r="D817" s="2404"/>
      <c r="E817" s="2404"/>
      <c r="F817" s="2232">
        <f>F818/4</f>
        <v>626</v>
      </c>
      <c r="G817" s="174">
        <f>G818/4</f>
        <v>156.5</v>
      </c>
      <c r="H817" s="174">
        <f>H818/4</f>
        <v>156.40999999999997</v>
      </c>
      <c r="I817" s="190">
        <f t="shared" si="567"/>
        <v>99.942492012779525</v>
      </c>
      <c r="J817" s="1491"/>
      <c r="K817" s="1491"/>
      <c r="L817" s="524"/>
      <c r="M817" s="524"/>
      <c r="N817" s="524"/>
      <c r="O817" s="524"/>
      <c r="P817" s="524"/>
      <c r="Q817" s="524"/>
      <c r="R817" s="325"/>
      <c r="S817" s="325"/>
      <c r="T817" s="325"/>
      <c r="U817" s="757"/>
      <c r="V817" s="325"/>
      <c r="W817" s="782"/>
      <c r="X817" s="325"/>
      <c r="Y817" s="325"/>
      <c r="Z817" s="325"/>
      <c r="AA817" s="325"/>
      <c r="AB817" s="325"/>
      <c r="AC817" s="908"/>
      <c r="AD817" s="953"/>
      <c r="AE817" s="2276"/>
      <c r="AF817" s="1030"/>
      <c r="AK817" s="217"/>
    </row>
    <row r="818" spans="1:263" s="2240" customFormat="1" ht="30" x14ac:dyDescent="0.25">
      <c r="A818" s="217"/>
      <c r="B818" s="217">
        <v>1</v>
      </c>
      <c r="C818" s="4" t="s">
        <v>425</v>
      </c>
      <c r="D818" s="2404"/>
      <c r="E818" s="2404"/>
      <c r="F818" s="2232">
        <v>2504</v>
      </c>
      <c r="G818" s="126">
        <f>F818/12*$C$3</f>
        <v>626</v>
      </c>
      <c r="H818" s="174">
        <v>625.63999999999987</v>
      </c>
      <c r="I818" s="190">
        <f t="shared" si="567"/>
        <v>99.942492012779525</v>
      </c>
      <c r="J818" s="1491"/>
      <c r="K818" s="1491"/>
      <c r="L818" s="524"/>
      <c r="M818" s="524"/>
      <c r="N818" s="524"/>
      <c r="O818" s="524"/>
      <c r="P818" s="524"/>
      <c r="Q818" s="524"/>
      <c r="R818" s="325"/>
      <c r="S818" s="325"/>
      <c r="T818" s="325"/>
      <c r="U818" s="757"/>
      <c r="V818" s="325"/>
      <c r="W818" s="782"/>
      <c r="X818" s="325"/>
      <c r="Y818" s="325"/>
      <c r="Z818" s="325"/>
      <c r="AA818" s="325"/>
      <c r="AB818" s="325"/>
      <c r="AC818" s="908"/>
      <c r="AD818" s="953"/>
      <c r="AE818" s="2276"/>
      <c r="AF818" s="1030"/>
      <c r="AK818" s="217"/>
    </row>
    <row r="819" spans="1:263" s="2240" customFormat="1" ht="29.25" x14ac:dyDescent="0.25">
      <c r="A819" s="217"/>
      <c r="B819" s="217">
        <v>1</v>
      </c>
      <c r="C819" s="523" t="s">
        <v>304</v>
      </c>
      <c r="D819" s="2404"/>
      <c r="E819" s="2404"/>
      <c r="F819" s="2232">
        <f>F821/9.4</f>
        <v>17374.042553191488</v>
      </c>
      <c r="G819" s="174">
        <f>G821/9.4</f>
        <v>4343.510638297872</v>
      </c>
      <c r="H819" s="174">
        <f>H821/9.4</f>
        <v>4341.0829787234043</v>
      </c>
      <c r="I819" s="190">
        <f t="shared" si="567"/>
        <v>99.944108354355976</v>
      </c>
      <c r="J819" s="1491"/>
      <c r="K819" s="1491"/>
      <c r="L819" s="524"/>
      <c r="M819" s="524"/>
      <c r="N819" s="524"/>
      <c r="O819" s="524"/>
      <c r="P819" s="524"/>
      <c r="Q819" s="524"/>
      <c r="R819" s="325"/>
      <c r="S819" s="325"/>
      <c r="T819" s="325"/>
      <c r="U819" s="757"/>
      <c r="V819" s="325"/>
      <c r="W819" s="782"/>
      <c r="X819" s="325"/>
      <c r="Y819" s="325"/>
      <c r="Z819" s="325"/>
      <c r="AA819" s="325"/>
      <c r="AB819" s="325"/>
      <c r="AC819" s="908"/>
      <c r="AD819" s="953"/>
      <c r="AE819" s="2276"/>
      <c r="AF819" s="1030"/>
      <c r="AK819" s="217"/>
    </row>
    <row r="820" spans="1:263" s="2240" customFormat="1" x14ac:dyDescent="0.25">
      <c r="A820" s="217"/>
      <c r="B820" s="217">
        <v>1</v>
      </c>
      <c r="C820" s="4" t="s">
        <v>313</v>
      </c>
      <c r="D820" s="2404"/>
      <c r="E820" s="2404"/>
      <c r="F820" s="2232">
        <f>F821/9.4</f>
        <v>17374.042553191488</v>
      </c>
      <c r="G820" s="126">
        <f>G821/9.4</f>
        <v>4343.510638297872</v>
      </c>
      <c r="H820" s="174">
        <f>H821/9.4</f>
        <v>4341.0829787234043</v>
      </c>
      <c r="I820" s="190">
        <f t="shared" si="567"/>
        <v>99.944108354355976</v>
      </c>
      <c r="J820" s="1491"/>
      <c r="K820" s="1491"/>
      <c r="L820" s="524"/>
      <c r="M820" s="524"/>
      <c r="N820" s="524"/>
      <c r="O820" s="524"/>
      <c r="P820" s="524"/>
      <c r="Q820" s="524"/>
      <c r="R820" s="325"/>
      <c r="S820" s="325"/>
      <c r="T820" s="325"/>
      <c r="U820" s="757"/>
      <c r="V820" s="325"/>
      <c r="W820" s="782"/>
      <c r="X820" s="325"/>
      <c r="Y820" s="325"/>
      <c r="Z820" s="325"/>
      <c r="AA820" s="325"/>
      <c r="AB820" s="325"/>
      <c r="AC820" s="908"/>
      <c r="AD820" s="953"/>
      <c r="AE820" s="2276"/>
      <c r="AF820" s="1030"/>
      <c r="AK820" s="217"/>
    </row>
    <row r="821" spans="1:263" s="2240" customFormat="1" x14ac:dyDescent="0.25">
      <c r="A821" s="217">
        <v>1</v>
      </c>
      <c r="B821" s="217">
        <v>1</v>
      </c>
      <c r="C821" s="537" t="s">
        <v>314</v>
      </c>
      <c r="D821" s="2404"/>
      <c r="E821" s="2404"/>
      <c r="F821" s="2232">
        <v>163316</v>
      </c>
      <c r="G821" s="174">
        <f>F821/12*$C$3</f>
        <v>40829</v>
      </c>
      <c r="H821" s="174">
        <v>40806.18</v>
      </c>
      <c r="I821" s="190">
        <f t="shared" si="567"/>
        <v>99.944108354355976</v>
      </c>
      <c r="J821" s="1491"/>
      <c r="K821" s="1491"/>
      <c r="L821" s="524"/>
      <c r="M821" s="524"/>
      <c r="N821" s="524"/>
      <c r="O821" s="524"/>
      <c r="P821" s="524"/>
      <c r="Q821" s="524"/>
      <c r="R821" s="325"/>
      <c r="S821" s="325"/>
      <c r="T821" s="325"/>
      <c r="U821" s="757"/>
      <c r="V821" s="325"/>
      <c r="W821" s="782"/>
      <c r="X821" s="325"/>
      <c r="Y821" s="325"/>
      <c r="Z821" s="325"/>
      <c r="AA821" s="325"/>
      <c r="AB821" s="325"/>
      <c r="AC821" s="908"/>
      <c r="AD821" s="953"/>
      <c r="AE821" s="2276"/>
      <c r="AF821" s="1030"/>
      <c r="AK821" s="217"/>
    </row>
    <row r="822" spans="1:263" s="2240" customFormat="1" x14ac:dyDescent="0.25">
      <c r="A822" s="217">
        <v>1</v>
      </c>
      <c r="B822" s="217">
        <v>1</v>
      </c>
      <c r="C822" s="537" t="s">
        <v>318</v>
      </c>
      <c r="D822" s="9"/>
      <c r="E822" s="9"/>
      <c r="F822" s="2232"/>
      <c r="G822" s="126"/>
      <c r="H822" s="174"/>
      <c r="I822" s="126"/>
      <c r="J822" s="1491"/>
      <c r="K822" s="1491"/>
      <c r="L822" s="125"/>
      <c r="M822" s="125"/>
      <c r="N822" s="125"/>
      <c r="O822" s="125"/>
      <c r="P822" s="125"/>
      <c r="Q822" s="125"/>
      <c r="R822" s="325"/>
      <c r="S822" s="325"/>
      <c r="T822" s="325"/>
      <c r="U822" s="757"/>
      <c r="V822" s="325"/>
      <c r="W822" s="782"/>
      <c r="X822" s="325"/>
      <c r="Y822" s="325"/>
      <c r="Z822" s="325"/>
      <c r="AA822" s="325"/>
      <c r="AB822" s="325"/>
      <c r="AC822" s="908"/>
      <c r="AD822" s="953"/>
      <c r="AE822" s="2276"/>
      <c r="AF822" s="1030"/>
      <c r="AK822" s="217"/>
    </row>
    <row r="823" spans="1:263" s="2240" customFormat="1" ht="29.25" x14ac:dyDescent="0.25">
      <c r="A823" s="217">
        <v>1</v>
      </c>
      <c r="B823" s="217">
        <v>1</v>
      </c>
      <c r="C823" s="473" t="s">
        <v>256</v>
      </c>
      <c r="D823" s="4"/>
      <c r="E823" s="4"/>
      <c r="F823" s="245">
        <f>F816</f>
        <v>626</v>
      </c>
      <c r="G823" s="746">
        <f>G816</f>
        <v>156.5</v>
      </c>
      <c r="H823" s="746">
        <f>H816</f>
        <v>156.40999999999997</v>
      </c>
      <c r="I823" s="746">
        <f>H823/G823*100</f>
        <v>99.942492012779525</v>
      </c>
      <c r="J823" s="1491"/>
      <c r="K823" s="1491"/>
      <c r="L823" s="125"/>
      <c r="M823" s="125"/>
      <c r="N823" s="125"/>
      <c r="O823" s="125"/>
      <c r="P823" s="125"/>
      <c r="Q823" s="125"/>
      <c r="R823" s="325"/>
      <c r="S823" s="325"/>
      <c r="T823" s="325"/>
      <c r="U823" s="757"/>
      <c r="V823" s="325"/>
      <c r="W823" s="782"/>
      <c r="X823" s="325"/>
      <c r="Y823" s="325"/>
      <c r="Z823" s="325"/>
      <c r="AA823" s="325"/>
      <c r="AB823" s="325"/>
      <c r="AC823" s="929"/>
      <c r="AD823" s="953"/>
      <c r="AE823" s="2276"/>
      <c r="AF823" s="1030"/>
      <c r="AK823" s="217"/>
    </row>
    <row r="824" spans="1:263" s="2240" customFormat="1" ht="29.25" x14ac:dyDescent="0.25">
      <c r="A824" s="217">
        <v>1</v>
      </c>
      <c r="B824" s="217">
        <v>1</v>
      </c>
      <c r="C824" s="473" t="s">
        <v>257</v>
      </c>
      <c r="D824" s="1707"/>
      <c r="E824" s="1246"/>
      <c r="F824" s="227">
        <f>F819</f>
        <v>17374.042553191488</v>
      </c>
      <c r="G824" s="1514">
        <f>G819</f>
        <v>4343.510638297872</v>
      </c>
      <c r="H824" s="125">
        <f>H819</f>
        <v>4341.0829787234043</v>
      </c>
      <c r="I824" s="125">
        <f>H824/G824*100</f>
        <v>99.944108354355976</v>
      </c>
      <c r="J824" s="1513"/>
      <c r="K824" s="1513"/>
      <c r="L824" s="308"/>
      <c r="M824" s="524"/>
      <c r="N824" s="308"/>
      <c r="O824" s="308"/>
      <c r="P824" s="308"/>
      <c r="Q824" s="524"/>
      <c r="R824" s="330"/>
      <c r="S824" s="330"/>
      <c r="T824" s="330"/>
      <c r="U824" s="2366">
        <f>R824/12*$C$3</f>
        <v>0</v>
      </c>
      <c r="V824" s="330">
        <f>AB824-AA824</f>
        <v>0</v>
      </c>
      <c r="W824" s="1116"/>
      <c r="X824" s="330"/>
      <c r="Y824" s="329">
        <f>V824-U824</f>
        <v>0</v>
      </c>
      <c r="Z824" s="329"/>
      <c r="AA824" s="329"/>
      <c r="AB824" s="329"/>
      <c r="AC824" s="920"/>
      <c r="AD824" s="929"/>
      <c r="AE824" s="2276"/>
      <c r="AF824" s="1030"/>
      <c r="AK824" s="217"/>
    </row>
    <row r="825" spans="1:263" s="2240" customFormat="1" ht="29.25" x14ac:dyDescent="0.25">
      <c r="A825" s="217"/>
      <c r="B825" s="217">
        <v>1</v>
      </c>
      <c r="C825" s="473" t="s">
        <v>200</v>
      </c>
      <c r="D825" s="2174"/>
      <c r="E825" s="1243"/>
      <c r="F825" s="250">
        <f>F823+F821/4.2</f>
        <v>39510.761904761901</v>
      </c>
      <c r="G825" s="1704">
        <f>G823+G821/4.2</f>
        <v>9877.6904761904752</v>
      </c>
      <c r="H825" s="1507">
        <f>H823+H821/4.2</f>
        <v>9872.1671428571426</v>
      </c>
      <c r="I825" s="1507">
        <f>H825/G825*100</f>
        <v>99.944082745388243</v>
      </c>
      <c r="J825" s="1738"/>
      <c r="K825" s="1738"/>
      <c r="L825" s="212"/>
      <c r="M825" s="1270"/>
      <c r="N825" s="212"/>
      <c r="O825" s="212"/>
      <c r="P825" s="212"/>
      <c r="Q825" s="1270"/>
      <c r="R825" s="336">
        <f t="shared" ref="R825:S825" si="569">R816</f>
        <v>59446.47</v>
      </c>
      <c r="S825" s="336">
        <f t="shared" si="569"/>
        <v>59446.47</v>
      </c>
      <c r="T825" s="336">
        <f t="shared" ref="T825" si="570">T816</f>
        <v>59446.47</v>
      </c>
      <c r="U825" s="2522">
        <f t="shared" ref="U825:AB825" si="571">U816</f>
        <v>14861.6175</v>
      </c>
      <c r="V825" s="336">
        <f t="shared" si="571"/>
        <v>14840.278270000001</v>
      </c>
      <c r="W825" s="1132">
        <f t="shared" si="571"/>
        <v>0</v>
      </c>
      <c r="X825" s="336">
        <f t="shared" si="571"/>
        <v>0</v>
      </c>
      <c r="Y825" s="331">
        <f t="shared" si="571"/>
        <v>-21.339229999999588</v>
      </c>
      <c r="Z825" s="331">
        <f t="shared" si="571"/>
        <v>0</v>
      </c>
      <c r="AA825" s="331">
        <f t="shared" si="571"/>
        <v>0</v>
      </c>
      <c r="AB825" s="331">
        <f t="shared" si="571"/>
        <v>14840.278270000001</v>
      </c>
      <c r="AC825" s="1526"/>
      <c r="AD825" s="1831"/>
      <c r="AE825" s="2276"/>
      <c r="AF825" s="1030"/>
      <c r="AK825" s="217"/>
    </row>
    <row r="826" spans="1:263" s="2240" customFormat="1" x14ac:dyDescent="0.25">
      <c r="A826" s="217">
        <v>1</v>
      </c>
      <c r="B826" s="217">
        <v>1</v>
      </c>
      <c r="C826" s="1134" t="s">
        <v>273</v>
      </c>
      <c r="D826" s="1134"/>
      <c r="E826" s="1134"/>
      <c r="F826" s="232"/>
      <c r="G826" s="1495"/>
      <c r="H826" s="1495"/>
      <c r="I826" s="1495"/>
      <c r="J826" s="1632">
        <f>F826/12-G826</f>
        <v>0</v>
      </c>
      <c r="K826" s="1632"/>
      <c r="L826" s="1495"/>
      <c r="M826" s="1495"/>
      <c r="N826" s="1495"/>
      <c r="O826" s="1495"/>
      <c r="P826" s="1495"/>
      <c r="Q826" s="1495"/>
      <c r="R826" s="327">
        <f t="shared" ref="R826:U826" si="572">R825</f>
        <v>59446.47</v>
      </c>
      <c r="S826" s="327">
        <f t="shared" ref="S826:T826" si="573">S825</f>
        <v>59446.47</v>
      </c>
      <c r="T826" s="327">
        <f t="shared" si="573"/>
        <v>59446.47</v>
      </c>
      <c r="U826" s="877">
        <f t="shared" si="572"/>
        <v>14861.6175</v>
      </c>
      <c r="V826" s="327">
        <f t="shared" ref="V826:AD826" si="574">V825</f>
        <v>14840.278270000001</v>
      </c>
      <c r="W826" s="777">
        <f t="shared" si="574"/>
        <v>0</v>
      </c>
      <c r="X826" s="327">
        <f>X825</f>
        <v>0</v>
      </c>
      <c r="Y826" s="327">
        <f t="shared" si="574"/>
        <v>-21.339229999999588</v>
      </c>
      <c r="Z826" s="327"/>
      <c r="AA826" s="327">
        <f t="shared" si="574"/>
        <v>0</v>
      </c>
      <c r="AB826" s="327">
        <f t="shared" si="574"/>
        <v>14840.278270000001</v>
      </c>
      <c r="AC826" s="1496"/>
      <c r="AD826" s="1683">
        <f t="shared" si="574"/>
        <v>0</v>
      </c>
      <c r="AE826" s="2276"/>
      <c r="AF826" s="1030"/>
      <c r="AK826" s="217"/>
    </row>
    <row r="827" spans="1:263" ht="15.75" thickBot="1" x14ac:dyDescent="0.3">
      <c r="A827" s="217">
        <v>1</v>
      </c>
      <c r="B827" s="217">
        <v>1</v>
      </c>
      <c r="C827" s="149"/>
      <c r="D827" s="149"/>
      <c r="E827" s="149"/>
      <c r="F827" s="251"/>
      <c r="G827" s="694"/>
      <c r="H827" s="694"/>
      <c r="I827" s="694"/>
      <c r="J827" s="331"/>
      <c r="K827" s="331"/>
      <c r="L827" s="694"/>
      <c r="M827" s="694"/>
      <c r="N827" s="694"/>
      <c r="O827" s="694"/>
      <c r="P827" s="694"/>
      <c r="Q827" s="694"/>
      <c r="R827" s="331">
        <f t="shared" ref="R827:Y827" si="575">R828-R829-R851-R855-R859</f>
        <v>0</v>
      </c>
      <c r="S827" s="331">
        <f t="shared" ref="S827:T827" si="576">S828-S829-S851-S855-S859</f>
        <v>0</v>
      </c>
      <c r="T827" s="331">
        <f t="shared" si="576"/>
        <v>0</v>
      </c>
      <c r="U827" s="2523">
        <f t="shared" si="575"/>
        <v>0</v>
      </c>
      <c r="V827" s="331">
        <f t="shared" si="575"/>
        <v>0</v>
      </c>
      <c r="W827" s="1266">
        <f t="shared" si="575"/>
        <v>0</v>
      </c>
      <c r="X827" s="331">
        <f t="shared" si="575"/>
        <v>0</v>
      </c>
      <c r="Y827" s="331">
        <f t="shared" si="575"/>
        <v>0</v>
      </c>
      <c r="Z827" s="331"/>
      <c r="AA827" s="331">
        <f>AA828-AA829-AA851-AA855-AA859</f>
        <v>0</v>
      </c>
      <c r="AB827" s="331">
        <f>AB828-AB829-AB851-AB855-AB859</f>
        <v>0</v>
      </c>
      <c r="AC827" s="2524"/>
      <c r="AD827" s="2321"/>
      <c r="AE827" s="2276"/>
      <c r="AG827" s="217"/>
      <c r="AH827" s="217"/>
      <c r="AI827" s="217"/>
      <c r="AJ827" s="217"/>
      <c r="AK827" s="217"/>
      <c r="AL827" s="217"/>
      <c r="AM827" s="217"/>
      <c r="AN827" s="217"/>
      <c r="AO827" s="217"/>
      <c r="AP827" s="217"/>
      <c r="AQ827" s="217"/>
      <c r="AR827" s="217"/>
      <c r="AS827" s="217"/>
      <c r="AT827" s="217"/>
      <c r="AU827" s="217"/>
      <c r="AV827" s="217"/>
      <c r="AW827" s="217"/>
      <c r="AX827" s="217"/>
      <c r="AY827" s="217"/>
      <c r="AZ827" s="217"/>
      <c r="BA827" s="217"/>
      <c r="BB827" s="217"/>
      <c r="BC827" s="217"/>
      <c r="BD827" s="217"/>
      <c r="BE827" s="217"/>
      <c r="BF827" s="217"/>
      <c r="BG827" s="217"/>
      <c r="BH827" s="217"/>
      <c r="BI827" s="217"/>
      <c r="BJ827" s="217"/>
      <c r="BK827" s="217"/>
      <c r="BL827" s="217"/>
      <c r="BM827" s="217"/>
      <c r="BN827" s="217"/>
      <c r="BO827" s="217"/>
      <c r="BP827" s="217"/>
      <c r="BQ827" s="217"/>
      <c r="BR827" s="217"/>
      <c r="BS827" s="217"/>
      <c r="BT827" s="217"/>
      <c r="BU827" s="217"/>
      <c r="BV827" s="217"/>
      <c r="BW827" s="217"/>
      <c r="BX827" s="217"/>
      <c r="BY827" s="217"/>
      <c r="BZ827" s="217"/>
      <c r="CA827" s="217"/>
      <c r="CB827" s="217"/>
      <c r="CC827" s="217"/>
      <c r="CD827" s="217"/>
      <c r="CE827" s="217"/>
      <c r="CF827" s="217"/>
      <c r="CG827" s="217"/>
      <c r="CH827" s="217"/>
      <c r="CI827" s="217"/>
      <c r="CJ827" s="217"/>
      <c r="CK827" s="217"/>
      <c r="CL827" s="217"/>
      <c r="CM827" s="217"/>
      <c r="CN827" s="217"/>
      <c r="CO827" s="217"/>
      <c r="CP827" s="217"/>
      <c r="CQ827" s="217"/>
      <c r="CR827" s="217"/>
      <c r="CS827" s="217"/>
      <c r="CT827" s="217"/>
      <c r="CU827" s="217"/>
      <c r="CV827" s="217"/>
      <c r="CW827" s="217"/>
      <c r="CX827" s="217"/>
      <c r="CY827" s="217"/>
      <c r="CZ827" s="217"/>
      <c r="DA827" s="217"/>
      <c r="DB827" s="217"/>
      <c r="DC827" s="217"/>
      <c r="DD827" s="217"/>
      <c r="DE827" s="217"/>
      <c r="DF827" s="217"/>
      <c r="DG827" s="217"/>
      <c r="DH827" s="217"/>
      <c r="DI827" s="217"/>
      <c r="DJ827" s="217"/>
      <c r="DK827" s="217"/>
      <c r="DL827" s="217"/>
      <c r="DM827" s="217"/>
      <c r="DN827" s="217"/>
      <c r="DO827" s="217"/>
      <c r="DP827" s="217"/>
      <c r="DQ827" s="217"/>
      <c r="DR827" s="217"/>
      <c r="DS827" s="217"/>
      <c r="DT827" s="217"/>
      <c r="DU827" s="217"/>
      <c r="DV827" s="217"/>
      <c r="DW827" s="217"/>
      <c r="DX827" s="217"/>
      <c r="DY827" s="217"/>
      <c r="DZ827" s="217"/>
      <c r="EA827" s="217"/>
      <c r="EB827" s="217"/>
      <c r="EC827" s="217"/>
      <c r="ED827" s="217"/>
      <c r="EE827" s="217"/>
      <c r="EF827" s="217"/>
      <c r="EG827" s="217"/>
      <c r="EH827" s="217"/>
      <c r="EI827" s="217"/>
      <c r="EJ827" s="217"/>
      <c r="EK827" s="217"/>
      <c r="EL827" s="217"/>
      <c r="EM827" s="217"/>
      <c r="EN827" s="217"/>
      <c r="EO827" s="217"/>
      <c r="EP827" s="217"/>
      <c r="EQ827" s="217"/>
      <c r="ER827" s="217"/>
      <c r="ES827" s="217"/>
      <c r="ET827" s="217"/>
      <c r="EU827" s="217"/>
      <c r="EV827" s="217"/>
      <c r="EW827" s="217"/>
      <c r="EX827" s="217"/>
      <c r="EY827" s="217"/>
      <c r="EZ827" s="217"/>
      <c r="FA827" s="217"/>
      <c r="FB827" s="217"/>
      <c r="FC827" s="217"/>
      <c r="FD827" s="217"/>
      <c r="FE827" s="217"/>
      <c r="FF827" s="217"/>
      <c r="FG827" s="217"/>
      <c r="FH827" s="217"/>
      <c r="FI827" s="217"/>
      <c r="FJ827" s="217"/>
      <c r="FK827" s="217"/>
      <c r="FL827" s="217"/>
      <c r="FM827" s="217"/>
      <c r="FN827" s="217"/>
      <c r="FO827" s="217"/>
      <c r="FP827" s="217"/>
      <c r="FQ827" s="217"/>
      <c r="FR827" s="217"/>
      <c r="FS827" s="217"/>
      <c r="FT827" s="217"/>
      <c r="FU827" s="217"/>
      <c r="FV827" s="217"/>
      <c r="FW827" s="217"/>
      <c r="FX827" s="217"/>
      <c r="FY827" s="217"/>
      <c r="FZ827" s="217"/>
      <c r="GA827" s="217"/>
      <c r="GB827" s="217"/>
      <c r="GC827" s="217"/>
      <c r="GD827" s="217"/>
      <c r="GE827" s="217"/>
      <c r="GF827" s="217"/>
      <c r="GG827" s="217"/>
      <c r="GH827" s="217"/>
      <c r="GI827" s="217"/>
      <c r="GJ827" s="217"/>
      <c r="GK827" s="217"/>
      <c r="GL827" s="217"/>
      <c r="GM827" s="217"/>
      <c r="GN827" s="217"/>
      <c r="GO827" s="217"/>
      <c r="GP827" s="217"/>
      <c r="GQ827" s="217"/>
      <c r="GR827" s="217"/>
      <c r="GS827" s="217"/>
      <c r="GT827" s="217"/>
      <c r="GU827" s="217"/>
      <c r="GV827" s="217"/>
      <c r="GW827" s="217"/>
      <c r="GX827" s="217"/>
      <c r="GY827" s="217"/>
      <c r="GZ827" s="217"/>
      <c r="HA827" s="217"/>
      <c r="HB827" s="217"/>
      <c r="HC827" s="217"/>
      <c r="HD827" s="217"/>
      <c r="HE827" s="217"/>
      <c r="HF827" s="217"/>
      <c r="HG827" s="217"/>
      <c r="HH827" s="217"/>
      <c r="HI827" s="217"/>
      <c r="HJ827" s="217"/>
      <c r="HK827" s="217"/>
      <c r="HL827" s="217"/>
      <c r="HM827" s="217"/>
      <c r="HN827" s="217"/>
      <c r="HO827" s="217"/>
      <c r="HP827" s="217"/>
      <c r="HQ827" s="217"/>
      <c r="HR827" s="217"/>
      <c r="HS827" s="217"/>
      <c r="HT827" s="217"/>
      <c r="HU827" s="217"/>
      <c r="HV827" s="217"/>
      <c r="HW827" s="217"/>
      <c r="HX827" s="217"/>
      <c r="HY827" s="217"/>
      <c r="HZ827" s="217"/>
      <c r="IA827" s="217"/>
      <c r="IB827" s="217"/>
      <c r="IC827" s="217"/>
      <c r="ID827" s="217"/>
      <c r="IE827" s="217"/>
      <c r="IF827" s="217"/>
      <c r="IG827" s="217"/>
      <c r="IH827" s="217"/>
      <c r="II827" s="217"/>
      <c r="IJ827" s="217"/>
      <c r="IK827" s="217"/>
      <c r="IL827" s="217"/>
      <c r="IM827" s="217"/>
      <c r="IN827" s="217"/>
      <c r="IO827" s="217"/>
      <c r="IP827" s="217"/>
      <c r="IQ827" s="217"/>
      <c r="IR827" s="217"/>
      <c r="IS827" s="217"/>
      <c r="IT827" s="217"/>
      <c r="IU827" s="217"/>
      <c r="IV827" s="217"/>
      <c r="IW827" s="217"/>
      <c r="IX827" s="217"/>
      <c r="IY827" s="217"/>
      <c r="IZ827" s="217"/>
      <c r="JA827" s="217"/>
      <c r="JB827" s="217"/>
      <c r="JC827" s="217"/>
    </row>
    <row r="828" spans="1:263" x14ac:dyDescent="0.25">
      <c r="A828" s="217">
        <v>1</v>
      </c>
      <c r="B828" s="217">
        <v>1</v>
      </c>
      <c r="C828" s="2525" t="s">
        <v>202</v>
      </c>
      <c r="D828" s="2525"/>
      <c r="E828" s="2525"/>
      <c r="F828" s="2526"/>
      <c r="G828" s="2527"/>
      <c r="H828" s="2527"/>
      <c r="I828" s="2527"/>
      <c r="J828" s="2528"/>
      <c r="K828" s="2528"/>
      <c r="L828" s="2529"/>
      <c r="M828" s="2529"/>
      <c r="N828" s="2529"/>
      <c r="O828" s="2529"/>
      <c r="P828" s="2529"/>
      <c r="Q828" s="2529"/>
      <c r="R828" s="2528">
        <f t="shared" ref="R828:S828" si="577">SUM(R826, )</f>
        <v>59446.47</v>
      </c>
      <c r="S828" s="2528">
        <f t="shared" si="577"/>
        <v>59446.47</v>
      </c>
      <c r="T828" s="2528">
        <f t="shared" ref="T828" si="578">SUM(T826, )</f>
        <v>59446.47</v>
      </c>
      <c r="U828" s="2530">
        <f t="shared" ref="U828:AB828" si="579">SUM(U826, )</f>
        <v>14861.6175</v>
      </c>
      <c r="V828" s="2528">
        <f t="shared" si="579"/>
        <v>14840.278270000001</v>
      </c>
      <c r="W828" s="1294">
        <f t="shared" si="579"/>
        <v>0</v>
      </c>
      <c r="X828" s="2528">
        <f t="shared" si="579"/>
        <v>0</v>
      </c>
      <c r="Y828" s="2528">
        <f t="shared" si="579"/>
        <v>-21.339229999999588</v>
      </c>
      <c r="Z828" s="2528">
        <f t="shared" si="579"/>
        <v>0</v>
      </c>
      <c r="AA828" s="2528">
        <f t="shared" si="579"/>
        <v>0</v>
      </c>
      <c r="AB828" s="2528">
        <f t="shared" si="579"/>
        <v>14840.278270000001</v>
      </c>
      <c r="AC828" s="2531"/>
      <c r="AD828" s="2531">
        <f t="shared" ref="AD828" si="580">SUM(AD826, )</f>
        <v>0</v>
      </c>
      <c r="AE828" s="2276"/>
    </row>
    <row r="829" spans="1:263" x14ac:dyDescent="0.25">
      <c r="A829" s="217">
        <v>1</v>
      </c>
      <c r="B829" s="217">
        <v>1</v>
      </c>
      <c r="C829" s="709" t="s">
        <v>7</v>
      </c>
      <c r="D829" s="709"/>
      <c r="E829" s="2105"/>
      <c r="F829" s="1908"/>
      <c r="G829" s="1916"/>
      <c r="H829" s="1916"/>
      <c r="I829" s="2023"/>
      <c r="J829" s="373"/>
      <c r="K829" s="373"/>
      <c r="L829" s="1916"/>
      <c r="M829" s="1916"/>
      <c r="N829" s="1916"/>
      <c r="O829" s="1916"/>
      <c r="P829" s="1916"/>
      <c r="Q829" s="1894"/>
      <c r="R829" s="2532"/>
      <c r="S829" s="2532"/>
      <c r="T829" s="2532"/>
      <c r="U829" s="2533"/>
      <c r="V829" s="2532"/>
      <c r="W829" s="2592"/>
      <c r="X829" s="2532"/>
      <c r="Y829" s="2532"/>
      <c r="Z829" s="2532"/>
      <c r="AA829" s="2532"/>
      <c r="AB829" s="2532"/>
      <c r="AC829" s="1917"/>
      <c r="AD829" s="1917"/>
      <c r="AE829" s="2276"/>
    </row>
    <row r="830" spans="1:263" s="853" customFormat="1" ht="30" x14ac:dyDescent="0.25">
      <c r="A830" s="217"/>
      <c r="B830" s="217">
        <v>1</v>
      </c>
      <c r="C830" s="3483" t="s">
        <v>191</v>
      </c>
      <c r="D830" s="176"/>
      <c r="E830" s="176"/>
      <c r="F830" s="1902"/>
      <c r="G830" s="748"/>
      <c r="H830" s="748"/>
      <c r="I830" s="2023"/>
      <c r="J830" s="2534"/>
      <c r="K830" s="2534"/>
      <c r="L830" s="2535"/>
      <c r="M830" s="2535"/>
      <c r="N830" s="2535"/>
      <c r="O830" s="2535"/>
      <c r="P830" s="2535"/>
      <c r="Q830" s="2535"/>
      <c r="R830" s="2533"/>
      <c r="S830" s="2533"/>
      <c r="T830" s="2533"/>
      <c r="U830" s="2533"/>
      <c r="V830" s="2533"/>
      <c r="W830" s="1123"/>
      <c r="X830" s="2533"/>
      <c r="Y830" s="2533"/>
      <c r="Z830" s="2677"/>
      <c r="AA830" s="2677"/>
      <c r="AB830" s="2533"/>
      <c r="AC830" s="925"/>
      <c r="AD830" s="925"/>
      <c r="AE830" s="2276"/>
      <c r="AF830" s="2958"/>
      <c r="AG830" s="154"/>
      <c r="AH830" s="154"/>
      <c r="AI830" s="154"/>
      <c r="AJ830" s="154"/>
      <c r="AK830" s="154"/>
      <c r="AL830" s="154"/>
      <c r="AM830" s="154"/>
      <c r="AN830" s="154"/>
      <c r="AO830" s="154"/>
      <c r="AP830" s="154"/>
      <c r="AQ830" s="154"/>
      <c r="AR830" s="154"/>
      <c r="AS830" s="154"/>
      <c r="AT830" s="154"/>
      <c r="AU830" s="154"/>
      <c r="AV830" s="154"/>
      <c r="AW830" s="154"/>
      <c r="AX830" s="154"/>
      <c r="AY830" s="154"/>
      <c r="AZ830" s="154"/>
      <c r="BA830" s="154"/>
      <c r="BB830" s="154"/>
      <c r="BC830" s="154"/>
      <c r="BD830" s="154"/>
      <c r="BE830" s="154"/>
      <c r="BF830" s="154"/>
      <c r="BG830" s="154"/>
      <c r="BH830" s="154"/>
      <c r="BI830" s="154"/>
      <c r="BJ830" s="154"/>
      <c r="BK830" s="154"/>
      <c r="BL830" s="154"/>
      <c r="BM830" s="154"/>
      <c r="BN830" s="154"/>
      <c r="BO830" s="154"/>
      <c r="BP830" s="154"/>
      <c r="BQ830" s="154"/>
      <c r="BR830" s="154"/>
      <c r="BS830" s="154"/>
      <c r="BT830" s="154"/>
      <c r="BU830" s="154"/>
      <c r="BV830" s="154"/>
      <c r="BW830" s="154"/>
      <c r="BX830" s="154"/>
      <c r="BY830" s="154"/>
      <c r="BZ830" s="154"/>
      <c r="CA830" s="154"/>
      <c r="CB830" s="154"/>
      <c r="CC830" s="154"/>
      <c r="CD830" s="154"/>
      <c r="CE830" s="154"/>
      <c r="CF830" s="154"/>
      <c r="CG830" s="154"/>
      <c r="CH830" s="154"/>
      <c r="CI830" s="154"/>
      <c r="CJ830" s="154"/>
      <c r="CK830" s="154"/>
      <c r="CL830" s="154"/>
      <c r="CM830" s="154"/>
      <c r="CN830" s="154"/>
      <c r="CO830" s="154"/>
      <c r="CP830" s="154"/>
      <c r="CQ830" s="154"/>
      <c r="CR830" s="154"/>
      <c r="CS830" s="154"/>
      <c r="CT830" s="154"/>
      <c r="CU830" s="154"/>
      <c r="CV830" s="154"/>
      <c r="CW830" s="154"/>
      <c r="CX830" s="154"/>
      <c r="CY830" s="154"/>
      <c r="CZ830" s="154"/>
      <c r="DA830" s="154"/>
      <c r="DB830" s="154"/>
      <c r="DC830" s="154"/>
      <c r="DD830" s="154"/>
      <c r="DE830" s="154"/>
      <c r="DF830" s="154"/>
      <c r="DG830" s="154"/>
      <c r="DH830" s="154"/>
      <c r="DI830" s="154"/>
      <c r="DJ830" s="154"/>
      <c r="DK830" s="154"/>
      <c r="DL830" s="154"/>
      <c r="DM830" s="154"/>
      <c r="DN830" s="154"/>
      <c r="DO830" s="154"/>
      <c r="DP830" s="154"/>
      <c r="DQ830" s="154"/>
      <c r="DR830" s="154"/>
      <c r="DS830" s="154"/>
      <c r="DT830" s="154"/>
      <c r="DU830" s="154"/>
      <c r="DV830" s="154"/>
      <c r="DW830" s="154"/>
      <c r="DX830" s="154"/>
      <c r="DY830" s="154"/>
      <c r="DZ830" s="154"/>
      <c r="EA830" s="154"/>
      <c r="EB830" s="154"/>
      <c r="EC830" s="154"/>
      <c r="ED830" s="154"/>
      <c r="EE830" s="154"/>
      <c r="EF830" s="154"/>
      <c r="EG830" s="154"/>
      <c r="EH830" s="154"/>
      <c r="EI830" s="154"/>
      <c r="EJ830" s="154"/>
      <c r="EK830" s="154"/>
      <c r="EL830" s="154"/>
      <c r="EM830" s="154"/>
      <c r="EN830" s="154"/>
      <c r="EO830" s="154"/>
      <c r="EP830" s="154"/>
      <c r="EQ830" s="154"/>
      <c r="ER830" s="154"/>
      <c r="ES830" s="154"/>
      <c r="ET830" s="154"/>
      <c r="EU830" s="154"/>
      <c r="EV830" s="154"/>
      <c r="EW830" s="154"/>
      <c r="EX830" s="154"/>
      <c r="EY830" s="154"/>
      <c r="EZ830" s="154"/>
      <c r="FA830" s="154"/>
      <c r="FB830" s="154"/>
      <c r="FC830" s="154"/>
      <c r="FD830" s="154"/>
      <c r="FE830" s="154"/>
      <c r="FF830" s="154"/>
      <c r="FG830" s="154"/>
      <c r="FH830" s="154"/>
      <c r="FI830" s="154"/>
      <c r="FJ830" s="154"/>
      <c r="FK830" s="154"/>
      <c r="FL830" s="154"/>
      <c r="FM830" s="154"/>
      <c r="FN830" s="154"/>
      <c r="FO830" s="154"/>
      <c r="FP830" s="154"/>
      <c r="FQ830" s="154"/>
      <c r="FR830" s="154"/>
      <c r="FS830" s="154"/>
      <c r="FT830" s="154"/>
      <c r="FU830" s="154"/>
      <c r="FV830" s="154"/>
      <c r="FW830" s="154"/>
      <c r="FX830" s="154"/>
      <c r="FY830" s="154"/>
      <c r="FZ830" s="154"/>
      <c r="GA830" s="154"/>
      <c r="GB830" s="154"/>
      <c r="GC830" s="154"/>
      <c r="GD830" s="154"/>
      <c r="GE830" s="154"/>
      <c r="GF830" s="154"/>
      <c r="GG830" s="154"/>
      <c r="GH830" s="154"/>
      <c r="GI830" s="154"/>
      <c r="GJ830" s="154"/>
      <c r="GK830" s="154"/>
      <c r="GL830" s="154"/>
      <c r="GM830" s="154"/>
      <c r="GN830" s="154"/>
      <c r="GO830" s="154"/>
      <c r="GP830" s="154"/>
      <c r="GQ830" s="154"/>
      <c r="GR830" s="154"/>
      <c r="GS830" s="154"/>
      <c r="GT830" s="154"/>
      <c r="GU830" s="154"/>
      <c r="GV830" s="154"/>
      <c r="GW830" s="154"/>
      <c r="GX830" s="154"/>
      <c r="GY830" s="154"/>
      <c r="GZ830" s="154"/>
      <c r="HA830" s="154"/>
      <c r="HB830" s="154"/>
      <c r="HC830" s="154"/>
      <c r="HD830" s="154"/>
      <c r="HE830" s="154"/>
      <c r="HF830" s="154"/>
      <c r="HG830" s="154"/>
      <c r="HH830" s="154"/>
      <c r="HI830" s="154"/>
      <c r="HJ830" s="154"/>
      <c r="HK830" s="154"/>
      <c r="HL830" s="154"/>
      <c r="HM830" s="154"/>
      <c r="HN830" s="154"/>
      <c r="HO830" s="154"/>
      <c r="HP830" s="154"/>
      <c r="HQ830" s="154"/>
      <c r="HR830" s="154"/>
      <c r="HS830" s="154"/>
      <c r="HT830" s="154"/>
      <c r="HU830" s="154"/>
      <c r="HV830" s="154"/>
      <c r="HW830" s="154"/>
      <c r="HX830" s="154"/>
      <c r="HY830" s="154"/>
      <c r="HZ830" s="154"/>
      <c r="IA830" s="154"/>
      <c r="IB830" s="154"/>
      <c r="IC830" s="154"/>
      <c r="ID830" s="154"/>
      <c r="IE830" s="154"/>
      <c r="IF830" s="154"/>
      <c r="IG830" s="154"/>
      <c r="IH830" s="154"/>
      <c r="II830" s="154"/>
      <c r="IJ830" s="154"/>
      <c r="IK830" s="154"/>
      <c r="IL830" s="154"/>
      <c r="IM830" s="154"/>
      <c r="IN830" s="154"/>
      <c r="IO830" s="154"/>
      <c r="IP830" s="154"/>
      <c r="IQ830" s="154"/>
      <c r="IR830" s="154"/>
      <c r="IS830" s="154"/>
      <c r="IT830" s="154"/>
      <c r="IU830" s="154"/>
      <c r="IV830" s="154"/>
      <c r="IW830" s="154"/>
      <c r="IX830" s="154"/>
      <c r="IY830" s="154"/>
      <c r="IZ830" s="154"/>
      <c r="JA830" s="154"/>
      <c r="JB830" s="154"/>
      <c r="JC830" s="154"/>
    </row>
    <row r="831" spans="1:263" s="853" customFormat="1" ht="29.25" x14ac:dyDescent="0.25">
      <c r="A831" s="217">
        <v>1</v>
      </c>
      <c r="B831" s="217">
        <v>1</v>
      </c>
      <c r="C831" s="613" t="s">
        <v>303</v>
      </c>
      <c r="D831" s="176"/>
      <c r="E831" s="176"/>
      <c r="F831" s="1902">
        <f>F816</f>
        <v>626</v>
      </c>
      <c r="G831" s="748">
        <f>G816</f>
        <v>156.5</v>
      </c>
      <c r="H831" s="748">
        <f>H816</f>
        <v>156.40999999999997</v>
      </c>
      <c r="I831" s="2023">
        <f>H831/G831*100</f>
        <v>99.942492012779525</v>
      </c>
      <c r="J831" s="2534"/>
      <c r="K831" s="2534"/>
      <c r="L831" s="2535"/>
      <c r="M831" s="2535"/>
      <c r="N831" s="2535"/>
      <c r="O831" s="2535"/>
      <c r="P831" s="2535"/>
      <c r="Q831" s="2535"/>
      <c r="R831" s="2533">
        <f t="shared" ref="R831:AB831" si="581">R816</f>
        <v>59446.47</v>
      </c>
      <c r="S831" s="2533">
        <f t="shared" ref="S831:T831" si="582">S816</f>
        <v>59446.47</v>
      </c>
      <c r="T831" s="2533">
        <f t="shared" si="582"/>
        <v>59446.47</v>
      </c>
      <c r="U831" s="2533">
        <f t="shared" si="581"/>
        <v>14861.6175</v>
      </c>
      <c r="V831" s="2533">
        <f t="shared" si="581"/>
        <v>14840.278270000001</v>
      </c>
      <c r="W831" s="1123">
        <f t="shared" si="581"/>
        <v>0</v>
      </c>
      <c r="X831" s="2533">
        <f t="shared" si="581"/>
        <v>0</v>
      </c>
      <c r="Y831" s="2533">
        <f t="shared" si="581"/>
        <v>-21.339229999999588</v>
      </c>
      <c r="Z831" s="2677">
        <f t="shared" si="581"/>
        <v>0</v>
      </c>
      <c r="AA831" s="2677">
        <f t="shared" si="581"/>
        <v>0</v>
      </c>
      <c r="AB831" s="2533">
        <f t="shared" si="581"/>
        <v>14840.278270000001</v>
      </c>
      <c r="AC831" s="925"/>
      <c r="AD831" s="925">
        <f>AD816</f>
        <v>0</v>
      </c>
      <c r="AE831" s="2276"/>
      <c r="AF831" s="2958"/>
      <c r="AG831" s="154"/>
      <c r="AH831" s="154"/>
      <c r="AI831" s="154"/>
      <c r="AJ831" s="154"/>
      <c r="AK831" s="154"/>
      <c r="AL831" s="154"/>
      <c r="AM831" s="154"/>
      <c r="AN831" s="154"/>
      <c r="AO831" s="154"/>
      <c r="AP831" s="154"/>
      <c r="AQ831" s="154"/>
      <c r="AR831" s="154"/>
      <c r="AS831" s="154"/>
      <c r="AT831" s="154"/>
      <c r="AU831" s="154"/>
      <c r="AV831" s="154"/>
      <c r="AW831" s="154"/>
      <c r="AX831" s="154"/>
      <c r="AY831" s="154"/>
      <c r="AZ831" s="154"/>
      <c r="BA831" s="154"/>
      <c r="BB831" s="154"/>
      <c r="BC831" s="154"/>
      <c r="BD831" s="154"/>
      <c r="BE831" s="154"/>
      <c r="BF831" s="154"/>
      <c r="BG831" s="154"/>
      <c r="BH831" s="154"/>
      <c r="BI831" s="154"/>
      <c r="BJ831" s="154"/>
      <c r="BK831" s="154"/>
      <c r="BL831" s="154"/>
      <c r="BM831" s="154"/>
      <c r="BN831" s="154"/>
      <c r="BO831" s="154"/>
      <c r="BP831" s="154"/>
      <c r="BQ831" s="154"/>
      <c r="BR831" s="154"/>
      <c r="BS831" s="154"/>
      <c r="BT831" s="154"/>
      <c r="BU831" s="154"/>
      <c r="BV831" s="154"/>
      <c r="BW831" s="154"/>
      <c r="BX831" s="154"/>
      <c r="BY831" s="154"/>
      <c r="BZ831" s="154"/>
      <c r="CA831" s="154"/>
      <c r="CB831" s="154"/>
      <c r="CC831" s="154"/>
      <c r="CD831" s="154"/>
      <c r="CE831" s="154"/>
      <c r="CF831" s="154"/>
      <c r="CG831" s="154"/>
      <c r="CH831" s="154"/>
      <c r="CI831" s="154"/>
      <c r="CJ831" s="154"/>
      <c r="CK831" s="154"/>
      <c r="CL831" s="154"/>
      <c r="CM831" s="154"/>
      <c r="CN831" s="154"/>
      <c r="CO831" s="154"/>
      <c r="CP831" s="154"/>
      <c r="CQ831" s="154"/>
      <c r="CR831" s="154"/>
      <c r="CS831" s="154"/>
      <c r="CT831" s="154"/>
      <c r="CU831" s="154"/>
      <c r="CV831" s="154"/>
      <c r="CW831" s="154"/>
      <c r="CX831" s="154"/>
      <c r="CY831" s="154"/>
      <c r="CZ831" s="154"/>
      <c r="DA831" s="154"/>
      <c r="DB831" s="154"/>
      <c r="DC831" s="154"/>
      <c r="DD831" s="154"/>
      <c r="DE831" s="154"/>
      <c r="DF831" s="154"/>
      <c r="DG831" s="154"/>
      <c r="DH831" s="154"/>
      <c r="DI831" s="154"/>
      <c r="DJ831" s="154"/>
      <c r="DK831" s="154"/>
      <c r="DL831" s="154"/>
      <c r="DM831" s="154"/>
      <c r="DN831" s="154"/>
      <c r="DO831" s="154"/>
      <c r="DP831" s="154"/>
      <c r="DQ831" s="154"/>
      <c r="DR831" s="154"/>
      <c r="DS831" s="154"/>
      <c r="DT831" s="154"/>
      <c r="DU831" s="154"/>
      <c r="DV831" s="154"/>
      <c r="DW831" s="154"/>
      <c r="DX831" s="154"/>
      <c r="DY831" s="154"/>
      <c r="DZ831" s="154"/>
      <c r="EA831" s="154"/>
      <c r="EB831" s="154"/>
      <c r="EC831" s="154"/>
      <c r="ED831" s="154"/>
      <c r="EE831" s="154"/>
      <c r="EF831" s="154"/>
      <c r="EG831" s="154"/>
      <c r="EH831" s="154"/>
      <c r="EI831" s="154"/>
      <c r="EJ831" s="154"/>
      <c r="EK831" s="154"/>
      <c r="EL831" s="154"/>
      <c r="EM831" s="154"/>
      <c r="EN831" s="154"/>
      <c r="EO831" s="154"/>
      <c r="EP831" s="154"/>
      <c r="EQ831" s="154"/>
      <c r="ER831" s="154"/>
      <c r="ES831" s="154"/>
      <c r="ET831" s="154"/>
      <c r="EU831" s="154"/>
      <c r="EV831" s="154"/>
      <c r="EW831" s="154"/>
      <c r="EX831" s="154"/>
      <c r="EY831" s="154"/>
      <c r="EZ831" s="154"/>
      <c r="FA831" s="154"/>
      <c r="FB831" s="154"/>
      <c r="FC831" s="154"/>
      <c r="FD831" s="154"/>
      <c r="FE831" s="154"/>
      <c r="FF831" s="154"/>
      <c r="FG831" s="154"/>
      <c r="FH831" s="154"/>
      <c r="FI831" s="154"/>
      <c r="FJ831" s="154"/>
      <c r="FK831" s="154"/>
      <c r="FL831" s="154"/>
      <c r="FM831" s="154"/>
      <c r="FN831" s="154"/>
      <c r="FO831" s="154"/>
      <c r="FP831" s="154"/>
      <c r="FQ831" s="154"/>
      <c r="FR831" s="154"/>
      <c r="FS831" s="154"/>
      <c r="FT831" s="154"/>
      <c r="FU831" s="154"/>
      <c r="FV831" s="154"/>
      <c r="FW831" s="154"/>
      <c r="FX831" s="154"/>
      <c r="FY831" s="154"/>
      <c r="FZ831" s="154"/>
      <c r="GA831" s="154"/>
      <c r="GB831" s="154"/>
      <c r="GC831" s="154"/>
      <c r="GD831" s="154"/>
      <c r="GE831" s="154"/>
      <c r="GF831" s="154"/>
      <c r="GG831" s="154"/>
      <c r="GH831" s="154"/>
      <c r="GI831" s="154"/>
      <c r="GJ831" s="154"/>
      <c r="GK831" s="154"/>
      <c r="GL831" s="154"/>
      <c r="GM831" s="154"/>
      <c r="GN831" s="154"/>
      <c r="GO831" s="154"/>
      <c r="GP831" s="154"/>
      <c r="GQ831" s="154"/>
      <c r="GR831" s="154"/>
      <c r="GS831" s="154"/>
      <c r="GT831" s="154"/>
      <c r="GU831" s="154"/>
      <c r="GV831" s="154"/>
      <c r="GW831" s="154"/>
      <c r="GX831" s="154"/>
      <c r="GY831" s="154"/>
      <c r="GZ831" s="154"/>
      <c r="HA831" s="154"/>
      <c r="HB831" s="154"/>
      <c r="HC831" s="154"/>
      <c r="HD831" s="154"/>
      <c r="HE831" s="154"/>
      <c r="HF831" s="154"/>
      <c r="HG831" s="154"/>
      <c r="HH831" s="154"/>
      <c r="HI831" s="154"/>
      <c r="HJ831" s="154"/>
      <c r="HK831" s="154"/>
      <c r="HL831" s="154"/>
      <c r="HM831" s="154"/>
      <c r="HN831" s="154"/>
      <c r="HO831" s="154"/>
      <c r="HP831" s="154"/>
      <c r="HQ831" s="154"/>
      <c r="HR831" s="154"/>
      <c r="HS831" s="154"/>
      <c r="HT831" s="154"/>
      <c r="HU831" s="154"/>
      <c r="HV831" s="154"/>
      <c r="HW831" s="154"/>
      <c r="HX831" s="154"/>
      <c r="HY831" s="154"/>
      <c r="HZ831" s="154"/>
      <c r="IA831" s="154"/>
      <c r="IB831" s="154"/>
      <c r="IC831" s="154"/>
      <c r="ID831" s="154"/>
      <c r="IE831" s="154"/>
      <c r="IF831" s="154"/>
      <c r="IG831" s="154"/>
      <c r="IH831" s="154"/>
      <c r="II831" s="154"/>
      <c r="IJ831" s="154"/>
      <c r="IK831" s="154"/>
      <c r="IL831" s="154"/>
      <c r="IM831" s="154"/>
      <c r="IN831" s="154"/>
      <c r="IO831" s="154"/>
      <c r="IP831" s="154"/>
      <c r="IQ831" s="154"/>
      <c r="IR831" s="154"/>
      <c r="IS831" s="154"/>
      <c r="IT831" s="154"/>
      <c r="IU831" s="154"/>
      <c r="IV831" s="154"/>
      <c r="IW831" s="154"/>
      <c r="IX831" s="154"/>
      <c r="IY831" s="154"/>
      <c r="IZ831" s="154"/>
      <c r="JA831" s="154"/>
      <c r="JB831" s="154"/>
      <c r="JC831" s="154"/>
    </row>
    <row r="832" spans="1:263" s="853" customFormat="1" x14ac:dyDescent="0.25">
      <c r="A832" s="217">
        <v>1</v>
      </c>
      <c r="B832" s="217">
        <v>1</v>
      </c>
      <c r="C832" s="605" t="s">
        <v>296</v>
      </c>
      <c r="D832" s="176"/>
      <c r="E832" s="176"/>
      <c r="F832" s="1902"/>
      <c r="G832" s="748"/>
      <c r="H832" s="748"/>
      <c r="I832" s="2023"/>
      <c r="J832" s="2534"/>
      <c r="K832" s="2534"/>
      <c r="L832" s="2535"/>
      <c r="M832" s="2535"/>
      <c r="N832" s="2535"/>
      <c r="O832" s="2535"/>
      <c r="P832" s="2535"/>
      <c r="Q832" s="2535"/>
      <c r="R832" s="2533"/>
      <c r="S832" s="2533"/>
      <c r="T832" s="2533"/>
      <c r="U832" s="2533"/>
      <c r="V832" s="2533"/>
      <c r="W832" s="1123"/>
      <c r="X832" s="2533"/>
      <c r="Y832" s="2533"/>
      <c r="Z832" s="2677"/>
      <c r="AA832" s="2677"/>
      <c r="AB832" s="2533"/>
      <c r="AC832" s="925"/>
      <c r="AD832" s="925"/>
      <c r="AE832" s="2276"/>
      <c r="AF832" s="2958"/>
      <c r="AG832" s="154"/>
      <c r="AH832" s="154"/>
      <c r="AI832" s="154"/>
      <c r="AJ832" s="154"/>
      <c r="AK832" s="154"/>
      <c r="AL832" s="154"/>
      <c r="AM832" s="154"/>
      <c r="AN832" s="154"/>
      <c r="AO832" s="154"/>
      <c r="AP832" s="154"/>
      <c r="AQ832" s="154"/>
      <c r="AR832" s="154"/>
      <c r="AS832" s="154"/>
      <c r="AT832" s="154"/>
      <c r="AU832" s="154"/>
      <c r="AV832" s="154"/>
      <c r="AW832" s="154"/>
      <c r="AX832" s="154"/>
      <c r="AY832" s="154"/>
      <c r="AZ832" s="154"/>
      <c r="BA832" s="154"/>
      <c r="BB832" s="154"/>
      <c r="BC832" s="154"/>
      <c r="BD832" s="154"/>
      <c r="BE832" s="154"/>
      <c r="BF832" s="154"/>
      <c r="BG832" s="154"/>
      <c r="BH832" s="154"/>
      <c r="BI832" s="154"/>
      <c r="BJ832" s="154"/>
      <c r="BK832" s="154"/>
      <c r="BL832" s="154"/>
      <c r="BM832" s="154"/>
      <c r="BN832" s="154"/>
      <c r="BO832" s="154"/>
      <c r="BP832" s="154"/>
      <c r="BQ832" s="154"/>
      <c r="BR832" s="154"/>
      <c r="BS832" s="154"/>
      <c r="BT832" s="154"/>
      <c r="BU832" s="154"/>
      <c r="BV832" s="154"/>
      <c r="BW832" s="154"/>
      <c r="BX832" s="154"/>
      <c r="BY832" s="154"/>
      <c r="BZ832" s="154"/>
      <c r="CA832" s="154"/>
      <c r="CB832" s="154"/>
      <c r="CC832" s="154"/>
      <c r="CD832" s="154"/>
      <c r="CE832" s="154"/>
      <c r="CF832" s="154"/>
      <c r="CG832" s="154"/>
      <c r="CH832" s="154"/>
      <c r="CI832" s="154"/>
      <c r="CJ832" s="154"/>
      <c r="CK832" s="154"/>
      <c r="CL832" s="154"/>
      <c r="CM832" s="154"/>
      <c r="CN832" s="154"/>
      <c r="CO832" s="154"/>
      <c r="CP832" s="154"/>
      <c r="CQ832" s="154"/>
      <c r="CR832" s="154"/>
      <c r="CS832" s="154"/>
      <c r="CT832" s="154"/>
      <c r="CU832" s="154"/>
      <c r="CV832" s="154"/>
      <c r="CW832" s="154"/>
      <c r="CX832" s="154"/>
      <c r="CY832" s="154"/>
      <c r="CZ832" s="154"/>
      <c r="DA832" s="154"/>
      <c r="DB832" s="154"/>
      <c r="DC832" s="154"/>
      <c r="DD832" s="154"/>
      <c r="DE832" s="154"/>
      <c r="DF832" s="154"/>
      <c r="DG832" s="154"/>
      <c r="DH832" s="154"/>
      <c r="DI832" s="154"/>
      <c r="DJ832" s="154"/>
      <c r="DK832" s="154"/>
      <c r="DL832" s="154"/>
      <c r="DM832" s="154"/>
      <c r="DN832" s="154"/>
      <c r="DO832" s="154"/>
      <c r="DP832" s="154"/>
      <c r="DQ832" s="154"/>
      <c r="DR832" s="154"/>
      <c r="DS832" s="154"/>
      <c r="DT832" s="154"/>
      <c r="DU832" s="154"/>
      <c r="DV832" s="154"/>
      <c r="DW832" s="154"/>
      <c r="DX832" s="154"/>
      <c r="DY832" s="154"/>
      <c r="DZ832" s="154"/>
      <c r="EA832" s="154"/>
      <c r="EB832" s="154"/>
      <c r="EC832" s="154"/>
      <c r="ED832" s="154"/>
      <c r="EE832" s="154"/>
      <c r="EF832" s="154"/>
      <c r="EG832" s="154"/>
      <c r="EH832" s="154"/>
      <c r="EI832" s="154"/>
      <c r="EJ832" s="154"/>
      <c r="EK832" s="154"/>
      <c r="EL832" s="154"/>
      <c r="EM832" s="154"/>
      <c r="EN832" s="154"/>
      <c r="EO832" s="154"/>
      <c r="EP832" s="154"/>
      <c r="EQ832" s="154"/>
      <c r="ER832" s="154"/>
      <c r="ES832" s="154"/>
      <c r="ET832" s="154"/>
      <c r="EU832" s="154"/>
      <c r="EV832" s="154"/>
      <c r="EW832" s="154"/>
      <c r="EX832" s="154"/>
      <c r="EY832" s="154"/>
      <c r="EZ832" s="154"/>
      <c r="FA832" s="154"/>
      <c r="FB832" s="154"/>
      <c r="FC832" s="154"/>
      <c r="FD832" s="154"/>
      <c r="FE832" s="154"/>
      <c r="FF832" s="154"/>
      <c r="FG832" s="154"/>
      <c r="FH832" s="154"/>
      <c r="FI832" s="154"/>
      <c r="FJ832" s="154"/>
      <c r="FK832" s="154"/>
      <c r="FL832" s="154"/>
      <c r="FM832" s="154"/>
      <c r="FN832" s="154"/>
      <c r="FO832" s="154"/>
      <c r="FP832" s="154"/>
      <c r="FQ832" s="154"/>
      <c r="FR832" s="154"/>
      <c r="FS832" s="154"/>
      <c r="FT832" s="154"/>
      <c r="FU832" s="154"/>
      <c r="FV832" s="154"/>
      <c r="FW832" s="154"/>
      <c r="FX832" s="154"/>
      <c r="FY832" s="154"/>
      <c r="FZ832" s="154"/>
      <c r="GA832" s="154"/>
      <c r="GB832" s="154"/>
      <c r="GC832" s="154"/>
      <c r="GD832" s="154"/>
      <c r="GE832" s="154"/>
      <c r="GF832" s="154"/>
      <c r="GG832" s="154"/>
      <c r="GH832" s="154"/>
      <c r="GI832" s="154"/>
      <c r="GJ832" s="154"/>
      <c r="GK832" s="154"/>
      <c r="GL832" s="154"/>
      <c r="GM832" s="154"/>
      <c r="GN832" s="154"/>
      <c r="GO832" s="154"/>
      <c r="GP832" s="154"/>
      <c r="GQ832" s="154"/>
      <c r="GR832" s="154"/>
      <c r="GS832" s="154"/>
      <c r="GT832" s="154"/>
      <c r="GU832" s="154"/>
      <c r="GV832" s="154"/>
      <c r="GW832" s="154"/>
      <c r="GX832" s="154"/>
      <c r="GY832" s="154"/>
      <c r="GZ832" s="154"/>
      <c r="HA832" s="154"/>
      <c r="HB832" s="154"/>
      <c r="HC832" s="154"/>
      <c r="HD832" s="154"/>
      <c r="HE832" s="154"/>
      <c r="HF832" s="154"/>
      <c r="HG832" s="154"/>
      <c r="HH832" s="154"/>
      <c r="HI832" s="154"/>
      <c r="HJ832" s="154"/>
      <c r="HK832" s="154"/>
      <c r="HL832" s="154"/>
      <c r="HM832" s="154"/>
      <c r="HN832" s="154"/>
      <c r="HO832" s="154"/>
      <c r="HP832" s="154"/>
      <c r="HQ832" s="154"/>
      <c r="HR832" s="154"/>
      <c r="HS832" s="154"/>
      <c r="HT832" s="154"/>
      <c r="HU832" s="154"/>
      <c r="HV832" s="154"/>
      <c r="HW832" s="154"/>
      <c r="HX832" s="154"/>
      <c r="HY832" s="154"/>
      <c r="HZ832" s="154"/>
      <c r="IA832" s="154"/>
      <c r="IB832" s="154"/>
      <c r="IC832" s="154"/>
      <c r="ID832" s="154"/>
      <c r="IE832" s="154"/>
      <c r="IF832" s="154"/>
      <c r="IG832" s="154"/>
      <c r="IH832" s="154"/>
      <c r="II832" s="154"/>
      <c r="IJ832" s="154"/>
      <c r="IK832" s="154"/>
      <c r="IL832" s="154"/>
      <c r="IM832" s="154"/>
      <c r="IN832" s="154"/>
      <c r="IO832" s="154"/>
      <c r="IP832" s="154"/>
      <c r="IQ832" s="154"/>
      <c r="IR832" s="154"/>
      <c r="IS832" s="154"/>
      <c r="IT832" s="154"/>
      <c r="IU832" s="154"/>
      <c r="IV832" s="154"/>
      <c r="IW832" s="154"/>
      <c r="IX832" s="154"/>
      <c r="IY832" s="154"/>
      <c r="IZ832" s="154"/>
      <c r="JA832" s="154"/>
      <c r="JB832" s="154"/>
      <c r="JC832" s="154"/>
    </row>
    <row r="833" spans="1:263" s="853" customFormat="1" ht="30" x14ac:dyDescent="0.25">
      <c r="A833" s="217"/>
      <c r="B833" s="217">
        <v>1</v>
      </c>
      <c r="C833" s="614" t="s">
        <v>423</v>
      </c>
      <c r="D833" s="176"/>
      <c r="E833" s="176"/>
      <c r="F833" s="1902">
        <f>F817</f>
        <v>626</v>
      </c>
      <c r="G833" s="748">
        <f>G817</f>
        <v>156.5</v>
      </c>
      <c r="H833" s="748">
        <f>H817</f>
        <v>156.40999999999997</v>
      </c>
      <c r="I833" s="2023">
        <f>H833/G833*100</f>
        <v>99.942492012779525</v>
      </c>
      <c r="J833" s="2534"/>
      <c r="K833" s="2534"/>
      <c r="L833" s="2535"/>
      <c r="M833" s="2535"/>
      <c r="N833" s="2535"/>
      <c r="O833" s="2535"/>
      <c r="P833" s="2535"/>
      <c r="Q833" s="2535"/>
      <c r="R833" s="2533">
        <f t="shared" ref="R833:AB833" si="583">R817</f>
        <v>0</v>
      </c>
      <c r="S833" s="2533">
        <f t="shared" ref="S833:T833" si="584">S817</f>
        <v>0</v>
      </c>
      <c r="T833" s="2533">
        <f t="shared" si="584"/>
        <v>0</v>
      </c>
      <c r="U833" s="2533">
        <f t="shared" si="583"/>
        <v>0</v>
      </c>
      <c r="V833" s="2533">
        <f t="shared" si="583"/>
        <v>0</v>
      </c>
      <c r="W833" s="1123">
        <f t="shared" si="583"/>
        <v>0</v>
      </c>
      <c r="X833" s="2533">
        <f t="shared" si="583"/>
        <v>0</v>
      </c>
      <c r="Y833" s="2533">
        <f t="shared" si="583"/>
        <v>0</v>
      </c>
      <c r="Z833" s="2677">
        <f t="shared" si="583"/>
        <v>0</v>
      </c>
      <c r="AA833" s="2677">
        <f t="shared" si="583"/>
        <v>0</v>
      </c>
      <c r="AB833" s="2533">
        <f t="shared" si="583"/>
        <v>0</v>
      </c>
      <c r="AC833" s="925"/>
      <c r="AD833" s="925">
        <f>AD817</f>
        <v>0</v>
      </c>
      <c r="AE833" s="2276"/>
      <c r="AF833" s="2958"/>
      <c r="AG833" s="154"/>
      <c r="AH833" s="154"/>
      <c r="AI833" s="154"/>
      <c r="AJ833" s="154"/>
      <c r="AK833" s="154"/>
      <c r="AL833" s="154"/>
      <c r="AM833" s="154"/>
      <c r="AN833" s="154"/>
      <c r="AO833" s="154"/>
      <c r="AP833" s="154"/>
      <c r="AQ833" s="154"/>
      <c r="AR833" s="154"/>
      <c r="AS833" s="154"/>
      <c r="AT833" s="154"/>
      <c r="AU833" s="154"/>
      <c r="AV833" s="154"/>
      <c r="AW833" s="154"/>
      <c r="AX833" s="154"/>
      <c r="AY833" s="154"/>
      <c r="AZ833" s="154"/>
      <c r="BA833" s="154"/>
      <c r="BB833" s="154"/>
      <c r="BC833" s="154"/>
      <c r="BD833" s="154"/>
      <c r="BE833" s="154"/>
      <c r="BF833" s="154"/>
      <c r="BG833" s="154"/>
      <c r="BH833" s="154"/>
      <c r="BI833" s="154"/>
      <c r="BJ833" s="154"/>
      <c r="BK833" s="154"/>
      <c r="BL833" s="154"/>
      <c r="BM833" s="154"/>
      <c r="BN833" s="154"/>
      <c r="BO833" s="154"/>
      <c r="BP833" s="154"/>
      <c r="BQ833" s="154"/>
      <c r="BR833" s="154"/>
      <c r="BS833" s="154"/>
      <c r="BT833" s="154"/>
      <c r="BU833" s="154"/>
      <c r="BV833" s="154"/>
      <c r="BW833" s="154"/>
      <c r="BX833" s="154"/>
      <c r="BY833" s="154"/>
      <c r="BZ833" s="154"/>
      <c r="CA833" s="154"/>
      <c r="CB833" s="154"/>
      <c r="CC833" s="154"/>
      <c r="CD833" s="154"/>
      <c r="CE833" s="154"/>
      <c r="CF833" s="154"/>
      <c r="CG833" s="154"/>
      <c r="CH833" s="154"/>
      <c r="CI833" s="154"/>
      <c r="CJ833" s="154"/>
      <c r="CK833" s="154"/>
      <c r="CL833" s="154"/>
      <c r="CM833" s="154"/>
      <c r="CN833" s="154"/>
      <c r="CO833" s="154"/>
      <c r="CP833" s="154"/>
      <c r="CQ833" s="154"/>
      <c r="CR833" s="154"/>
      <c r="CS833" s="154"/>
      <c r="CT833" s="154"/>
      <c r="CU833" s="154"/>
      <c r="CV833" s="154"/>
      <c r="CW833" s="154"/>
      <c r="CX833" s="154"/>
      <c r="CY833" s="154"/>
      <c r="CZ833" s="154"/>
      <c r="DA833" s="154"/>
      <c r="DB833" s="154"/>
      <c r="DC833" s="154"/>
      <c r="DD833" s="154"/>
      <c r="DE833" s="154"/>
      <c r="DF833" s="154"/>
      <c r="DG833" s="154"/>
      <c r="DH833" s="154"/>
      <c r="DI833" s="154"/>
      <c r="DJ833" s="154"/>
      <c r="DK833" s="154"/>
      <c r="DL833" s="154"/>
      <c r="DM833" s="154"/>
      <c r="DN833" s="154"/>
      <c r="DO833" s="154"/>
      <c r="DP833" s="154"/>
      <c r="DQ833" s="154"/>
      <c r="DR833" s="154"/>
      <c r="DS833" s="154"/>
      <c r="DT833" s="154"/>
      <c r="DU833" s="154"/>
      <c r="DV833" s="154"/>
      <c r="DW833" s="154"/>
      <c r="DX833" s="154"/>
      <c r="DY833" s="154"/>
      <c r="DZ833" s="154"/>
      <c r="EA833" s="154"/>
      <c r="EB833" s="154"/>
      <c r="EC833" s="154"/>
      <c r="ED833" s="154"/>
      <c r="EE833" s="154"/>
      <c r="EF833" s="154"/>
      <c r="EG833" s="154"/>
      <c r="EH833" s="154"/>
      <c r="EI833" s="154"/>
      <c r="EJ833" s="154"/>
      <c r="EK833" s="154"/>
      <c r="EL833" s="154"/>
      <c r="EM833" s="154"/>
      <c r="EN833" s="154"/>
      <c r="EO833" s="154"/>
      <c r="EP833" s="154"/>
      <c r="EQ833" s="154"/>
      <c r="ER833" s="154"/>
      <c r="ES833" s="154"/>
      <c r="ET833" s="154"/>
      <c r="EU833" s="154"/>
      <c r="EV833" s="154"/>
      <c r="EW833" s="154"/>
      <c r="EX833" s="154"/>
      <c r="EY833" s="154"/>
      <c r="EZ833" s="154"/>
      <c r="FA833" s="154"/>
      <c r="FB833" s="154"/>
      <c r="FC833" s="154"/>
      <c r="FD833" s="154"/>
      <c r="FE833" s="154"/>
      <c r="FF833" s="154"/>
      <c r="FG833" s="154"/>
      <c r="FH833" s="154"/>
      <c r="FI833" s="154"/>
      <c r="FJ833" s="154"/>
      <c r="FK833" s="154"/>
      <c r="FL833" s="154"/>
      <c r="FM833" s="154"/>
      <c r="FN833" s="154"/>
      <c r="FO833" s="154"/>
      <c r="FP833" s="154"/>
      <c r="FQ833" s="154"/>
      <c r="FR833" s="154"/>
      <c r="FS833" s="154"/>
      <c r="FT833" s="154"/>
      <c r="FU833" s="154"/>
      <c r="FV833" s="154"/>
      <c r="FW833" s="154"/>
      <c r="FX833" s="154"/>
      <c r="FY833" s="154"/>
      <c r="FZ833" s="154"/>
      <c r="GA833" s="154"/>
      <c r="GB833" s="154"/>
      <c r="GC833" s="154"/>
      <c r="GD833" s="154"/>
      <c r="GE833" s="154"/>
      <c r="GF833" s="154"/>
      <c r="GG833" s="154"/>
      <c r="GH833" s="154"/>
      <c r="GI833" s="154"/>
      <c r="GJ833" s="154"/>
      <c r="GK833" s="154"/>
      <c r="GL833" s="154"/>
      <c r="GM833" s="154"/>
      <c r="GN833" s="154"/>
      <c r="GO833" s="154"/>
      <c r="GP833" s="154"/>
      <c r="GQ833" s="154"/>
      <c r="GR833" s="154"/>
      <c r="GS833" s="154"/>
      <c r="GT833" s="154"/>
      <c r="GU833" s="154"/>
      <c r="GV833" s="154"/>
      <c r="GW833" s="154"/>
      <c r="GX833" s="154"/>
      <c r="GY833" s="154"/>
      <c r="GZ833" s="154"/>
      <c r="HA833" s="154"/>
      <c r="HB833" s="154"/>
      <c r="HC833" s="154"/>
      <c r="HD833" s="154"/>
      <c r="HE833" s="154"/>
      <c r="HF833" s="154"/>
      <c r="HG833" s="154"/>
      <c r="HH833" s="154"/>
      <c r="HI833" s="154"/>
      <c r="HJ833" s="154"/>
      <c r="HK833" s="154"/>
      <c r="HL833" s="154"/>
      <c r="HM833" s="154"/>
      <c r="HN833" s="154"/>
      <c r="HO833" s="154"/>
      <c r="HP833" s="154"/>
      <c r="HQ833" s="154"/>
      <c r="HR833" s="154"/>
      <c r="HS833" s="154"/>
      <c r="HT833" s="154"/>
      <c r="HU833" s="154"/>
      <c r="HV833" s="154"/>
      <c r="HW833" s="154"/>
      <c r="HX833" s="154"/>
      <c r="HY833" s="154"/>
      <c r="HZ833" s="154"/>
      <c r="IA833" s="154"/>
      <c r="IB833" s="154"/>
      <c r="IC833" s="154"/>
      <c r="ID833" s="154"/>
      <c r="IE833" s="154"/>
      <c r="IF833" s="154"/>
      <c r="IG833" s="154"/>
      <c r="IH833" s="154"/>
      <c r="II833" s="154"/>
      <c r="IJ833" s="154"/>
      <c r="IK833" s="154"/>
      <c r="IL833" s="154"/>
      <c r="IM833" s="154"/>
      <c r="IN833" s="154"/>
      <c r="IO833" s="154"/>
      <c r="IP833" s="154"/>
      <c r="IQ833" s="154"/>
      <c r="IR833" s="154"/>
      <c r="IS833" s="154"/>
      <c r="IT833" s="154"/>
      <c r="IU833" s="154"/>
      <c r="IV833" s="154"/>
      <c r="IW833" s="154"/>
      <c r="IX833" s="154"/>
      <c r="IY833" s="154"/>
      <c r="IZ833" s="154"/>
      <c r="JA833" s="154"/>
      <c r="JB833" s="154"/>
      <c r="JC833" s="154"/>
    </row>
    <row r="834" spans="1:263" s="853" customFormat="1" x14ac:dyDescent="0.25">
      <c r="A834" s="217"/>
      <c r="B834" s="217">
        <v>1</v>
      </c>
      <c r="C834" s="605" t="s">
        <v>424</v>
      </c>
      <c r="D834" s="176"/>
      <c r="E834" s="176"/>
      <c r="F834" s="1902"/>
      <c r="G834" s="748"/>
      <c r="H834" s="748"/>
      <c r="I834" s="2023"/>
      <c r="J834" s="2534"/>
      <c r="K834" s="2534"/>
      <c r="L834" s="2535"/>
      <c r="M834" s="2535"/>
      <c r="N834" s="2535"/>
      <c r="O834" s="2535"/>
      <c r="P834" s="2535"/>
      <c r="Q834" s="2535"/>
      <c r="R834" s="2533"/>
      <c r="S834" s="2533"/>
      <c r="T834" s="2533"/>
      <c r="U834" s="2533"/>
      <c r="V834" s="2533"/>
      <c r="W834" s="1123"/>
      <c r="X834" s="2533"/>
      <c r="Y834" s="2533"/>
      <c r="Z834" s="2677"/>
      <c r="AA834" s="2677"/>
      <c r="AB834" s="2533"/>
      <c r="AC834" s="925"/>
      <c r="AD834" s="925"/>
      <c r="AE834" s="2276"/>
      <c r="AF834" s="2958"/>
      <c r="AG834" s="154"/>
      <c r="AH834" s="154"/>
      <c r="AI834" s="154"/>
      <c r="AJ834" s="154"/>
      <c r="AK834" s="154"/>
      <c r="AL834" s="154"/>
      <c r="AM834" s="154"/>
      <c r="AN834" s="154"/>
      <c r="AO834" s="154"/>
      <c r="AP834" s="154"/>
      <c r="AQ834" s="154"/>
      <c r="AR834" s="154"/>
      <c r="AS834" s="154"/>
      <c r="AT834" s="154"/>
      <c r="AU834" s="154"/>
      <c r="AV834" s="154"/>
      <c r="AW834" s="154"/>
      <c r="AX834" s="154"/>
      <c r="AY834" s="154"/>
      <c r="AZ834" s="154"/>
      <c r="BA834" s="154"/>
      <c r="BB834" s="154"/>
      <c r="BC834" s="154"/>
      <c r="BD834" s="154"/>
      <c r="BE834" s="154"/>
      <c r="BF834" s="154"/>
      <c r="BG834" s="154"/>
      <c r="BH834" s="154"/>
      <c r="BI834" s="154"/>
      <c r="BJ834" s="154"/>
      <c r="BK834" s="154"/>
      <c r="BL834" s="154"/>
      <c r="BM834" s="154"/>
      <c r="BN834" s="154"/>
      <c r="BO834" s="154"/>
      <c r="BP834" s="154"/>
      <c r="BQ834" s="154"/>
      <c r="BR834" s="154"/>
      <c r="BS834" s="154"/>
      <c r="BT834" s="154"/>
      <c r="BU834" s="154"/>
      <c r="BV834" s="154"/>
      <c r="BW834" s="154"/>
      <c r="BX834" s="154"/>
      <c r="BY834" s="154"/>
      <c r="BZ834" s="154"/>
      <c r="CA834" s="154"/>
      <c r="CB834" s="154"/>
      <c r="CC834" s="154"/>
      <c r="CD834" s="154"/>
      <c r="CE834" s="154"/>
      <c r="CF834" s="154"/>
      <c r="CG834" s="154"/>
      <c r="CH834" s="154"/>
      <c r="CI834" s="154"/>
      <c r="CJ834" s="154"/>
      <c r="CK834" s="154"/>
      <c r="CL834" s="154"/>
      <c r="CM834" s="154"/>
      <c r="CN834" s="154"/>
      <c r="CO834" s="154"/>
      <c r="CP834" s="154"/>
      <c r="CQ834" s="154"/>
      <c r="CR834" s="154"/>
      <c r="CS834" s="154"/>
      <c r="CT834" s="154"/>
      <c r="CU834" s="154"/>
      <c r="CV834" s="154"/>
      <c r="CW834" s="154"/>
      <c r="CX834" s="154"/>
      <c r="CY834" s="154"/>
      <c r="CZ834" s="154"/>
      <c r="DA834" s="154"/>
      <c r="DB834" s="154"/>
      <c r="DC834" s="154"/>
      <c r="DD834" s="154"/>
      <c r="DE834" s="154"/>
      <c r="DF834" s="154"/>
      <c r="DG834" s="154"/>
      <c r="DH834" s="154"/>
      <c r="DI834" s="154"/>
      <c r="DJ834" s="154"/>
      <c r="DK834" s="154"/>
      <c r="DL834" s="154"/>
      <c r="DM834" s="154"/>
      <c r="DN834" s="154"/>
      <c r="DO834" s="154"/>
      <c r="DP834" s="154"/>
      <c r="DQ834" s="154"/>
      <c r="DR834" s="154"/>
      <c r="DS834" s="154"/>
      <c r="DT834" s="154"/>
      <c r="DU834" s="154"/>
      <c r="DV834" s="154"/>
      <c r="DW834" s="154"/>
      <c r="DX834" s="154"/>
      <c r="DY834" s="154"/>
      <c r="DZ834" s="154"/>
      <c r="EA834" s="154"/>
      <c r="EB834" s="154"/>
      <c r="EC834" s="154"/>
      <c r="ED834" s="154"/>
      <c r="EE834" s="154"/>
      <c r="EF834" s="154"/>
      <c r="EG834" s="154"/>
      <c r="EH834" s="154"/>
      <c r="EI834" s="154"/>
      <c r="EJ834" s="154"/>
      <c r="EK834" s="154"/>
      <c r="EL834" s="154"/>
      <c r="EM834" s="154"/>
      <c r="EN834" s="154"/>
      <c r="EO834" s="154"/>
      <c r="EP834" s="154"/>
      <c r="EQ834" s="154"/>
      <c r="ER834" s="154"/>
      <c r="ES834" s="154"/>
      <c r="ET834" s="154"/>
      <c r="EU834" s="154"/>
      <c r="EV834" s="154"/>
      <c r="EW834" s="154"/>
      <c r="EX834" s="154"/>
      <c r="EY834" s="154"/>
      <c r="EZ834" s="154"/>
      <c r="FA834" s="154"/>
      <c r="FB834" s="154"/>
      <c r="FC834" s="154"/>
      <c r="FD834" s="154"/>
      <c r="FE834" s="154"/>
      <c r="FF834" s="154"/>
      <c r="FG834" s="154"/>
      <c r="FH834" s="154"/>
      <c r="FI834" s="154"/>
      <c r="FJ834" s="154"/>
      <c r="FK834" s="154"/>
      <c r="FL834" s="154"/>
      <c r="FM834" s="154"/>
      <c r="FN834" s="154"/>
      <c r="FO834" s="154"/>
      <c r="FP834" s="154"/>
      <c r="FQ834" s="154"/>
      <c r="FR834" s="154"/>
      <c r="FS834" s="154"/>
      <c r="FT834" s="154"/>
      <c r="FU834" s="154"/>
      <c r="FV834" s="154"/>
      <c r="FW834" s="154"/>
      <c r="FX834" s="154"/>
      <c r="FY834" s="154"/>
      <c r="FZ834" s="154"/>
      <c r="GA834" s="154"/>
      <c r="GB834" s="154"/>
      <c r="GC834" s="154"/>
      <c r="GD834" s="154"/>
      <c r="GE834" s="154"/>
      <c r="GF834" s="154"/>
      <c r="GG834" s="154"/>
      <c r="GH834" s="154"/>
      <c r="GI834" s="154"/>
      <c r="GJ834" s="154"/>
      <c r="GK834" s="154"/>
      <c r="GL834" s="154"/>
      <c r="GM834" s="154"/>
      <c r="GN834" s="154"/>
      <c r="GO834" s="154"/>
      <c r="GP834" s="154"/>
      <c r="GQ834" s="154"/>
      <c r="GR834" s="154"/>
      <c r="GS834" s="154"/>
      <c r="GT834" s="154"/>
      <c r="GU834" s="154"/>
      <c r="GV834" s="154"/>
      <c r="GW834" s="154"/>
      <c r="GX834" s="154"/>
      <c r="GY834" s="154"/>
      <c r="GZ834" s="154"/>
      <c r="HA834" s="154"/>
      <c r="HB834" s="154"/>
      <c r="HC834" s="154"/>
      <c r="HD834" s="154"/>
      <c r="HE834" s="154"/>
      <c r="HF834" s="154"/>
      <c r="HG834" s="154"/>
      <c r="HH834" s="154"/>
      <c r="HI834" s="154"/>
      <c r="HJ834" s="154"/>
      <c r="HK834" s="154"/>
      <c r="HL834" s="154"/>
      <c r="HM834" s="154"/>
      <c r="HN834" s="154"/>
      <c r="HO834" s="154"/>
      <c r="HP834" s="154"/>
      <c r="HQ834" s="154"/>
      <c r="HR834" s="154"/>
      <c r="HS834" s="154"/>
      <c r="HT834" s="154"/>
      <c r="HU834" s="154"/>
      <c r="HV834" s="154"/>
      <c r="HW834" s="154"/>
      <c r="HX834" s="154"/>
      <c r="HY834" s="154"/>
      <c r="HZ834" s="154"/>
      <c r="IA834" s="154"/>
      <c r="IB834" s="154"/>
      <c r="IC834" s="154"/>
      <c r="ID834" s="154"/>
      <c r="IE834" s="154"/>
      <c r="IF834" s="154"/>
      <c r="IG834" s="154"/>
      <c r="IH834" s="154"/>
      <c r="II834" s="154"/>
      <c r="IJ834" s="154"/>
      <c r="IK834" s="154"/>
      <c r="IL834" s="154"/>
      <c r="IM834" s="154"/>
      <c r="IN834" s="154"/>
      <c r="IO834" s="154"/>
      <c r="IP834" s="154"/>
      <c r="IQ834" s="154"/>
      <c r="IR834" s="154"/>
      <c r="IS834" s="154"/>
      <c r="IT834" s="154"/>
      <c r="IU834" s="154"/>
      <c r="IV834" s="154"/>
      <c r="IW834" s="154"/>
      <c r="IX834" s="154"/>
      <c r="IY834" s="154"/>
      <c r="IZ834" s="154"/>
      <c r="JA834" s="154"/>
      <c r="JB834" s="154"/>
      <c r="JC834" s="154"/>
    </row>
    <row r="835" spans="1:263" s="853" customFormat="1" ht="30" x14ac:dyDescent="0.25">
      <c r="A835" s="217"/>
      <c r="B835" s="217">
        <v>1</v>
      </c>
      <c r="C835" s="605" t="s">
        <v>425</v>
      </c>
      <c r="D835" s="176"/>
      <c r="E835" s="176"/>
      <c r="F835" s="1902">
        <f>F818</f>
        <v>2504</v>
      </c>
      <c r="G835" s="748">
        <f>G818</f>
        <v>626</v>
      </c>
      <c r="H835" s="748">
        <f>H818</f>
        <v>625.63999999999987</v>
      </c>
      <c r="I835" s="2023">
        <f>H835/G835*100</f>
        <v>99.942492012779525</v>
      </c>
      <c r="J835" s="2534"/>
      <c r="K835" s="2534"/>
      <c r="L835" s="2535"/>
      <c r="M835" s="2535"/>
      <c r="N835" s="2535"/>
      <c r="O835" s="2535"/>
      <c r="P835" s="2535"/>
      <c r="Q835" s="2535"/>
      <c r="R835" s="2533">
        <f t="shared" ref="R835:AB835" si="585">R818</f>
        <v>0</v>
      </c>
      <c r="S835" s="2533">
        <f t="shared" ref="S835:T835" si="586">S818</f>
        <v>0</v>
      </c>
      <c r="T835" s="2533">
        <f t="shared" si="586"/>
        <v>0</v>
      </c>
      <c r="U835" s="2533">
        <f t="shared" si="585"/>
        <v>0</v>
      </c>
      <c r="V835" s="2533">
        <f t="shared" si="585"/>
        <v>0</v>
      </c>
      <c r="W835" s="1123">
        <f t="shared" si="585"/>
        <v>0</v>
      </c>
      <c r="X835" s="2533">
        <f t="shared" si="585"/>
        <v>0</v>
      </c>
      <c r="Y835" s="2533">
        <f t="shared" si="585"/>
        <v>0</v>
      </c>
      <c r="Z835" s="2677">
        <f t="shared" si="585"/>
        <v>0</v>
      </c>
      <c r="AA835" s="2677">
        <f t="shared" si="585"/>
        <v>0</v>
      </c>
      <c r="AB835" s="2533">
        <f t="shared" si="585"/>
        <v>0</v>
      </c>
      <c r="AC835" s="925"/>
      <c r="AD835" s="925">
        <f>AD818</f>
        <v>0</v>
      </c>
      <c r="AE835" s="2276"/>
      <c r="AF835" s="2958"/>
      <c r="AG835" s="154"/>
      <c r="AH835" s="154"/>
      <c r="AI835" s="154"/>
      <c r="AJ835" s="154"/>
      <c r="AK835" s="154"/>
      <c r="AL835" s="154"/>
      <c r="AM835" s="154"/>
      <c r="AN835" s="154"/>
      <c r="AO835" s="154"/>
      <c r="AP835" s="154"/>
      <c r="AQ835" s="154"/>
      <c r="AR835" s="154"/>
      <c r="AS835" s="154"/>
      <c r="AT835" s="154"/>
      <c r="AU835" s="154"/>
      <c r="AV835" s="154"/>
      <c r="AW835" s="154"/>
      <c r="AX835" s="154"/>
      <c r="AY835" s="154"/>
      <c r="AZ835" s="154"/>
      <c r="BA835" s="154"/>
      <c r="BB835" s="154"/>
      <c r="BC835" s="154"/>
      <c r="BD835" s="154"/>
      <c r="BE835" s="154"/>
      <c r="BF835" s="154"/>
      <c r="BG835" s="154"/>
      <c r="BH835" s="154"/>
      <c r="BI835" s="154"/>
      <c r="BJ835" s="154"/>
      <c r="BK835" s="154"/>
      <c r="BL835" s="154"/>
      <c r="BM835" s="154"/>
      <c r="BN835" s="154"/>
      <c r="BO835" s="154"/>
      <c r="BP835" s="154"/>
      <c r="BQ835" s="154"/>
      <c r="BR835" s="154"/>
      <c r="BS835" s="154"/>
      <c r="BT835" s="154"/>
      <c r="BU835" s="154"/>
      <c r="BV835" s="154"/>
      <c r="BW835" s="154"/>
      <c r="BX835" s="154"/>
      <c r="BY835" s="154"/>
      <c r="BZ835" s="154"/>
      <c r="CA835" s="154"/>
      <c r="CB835" s="154"/>
      <c r="CC835" s="154"/>
      <c r="CD835" s="154"/>
      <c r="CE835" s="154"/>
      <c r="CF835" s="154"/>
      <c r="CG835" s="154"/>
      <c r="CH835" s="154"/>
      <c r="CI835" s="154"/>
      <c r="CJ835" s="154"/>
      <c r="CK835" s="154"/>
      <c r="CL835" s="154"/>
      <c r="CM835" s="154"/>
      <c r="CN835" s="154"/>
      <c r="CO835" s="154"/>
      <c r="CP835" s="154"/>
      <c r="CQ835" s="154"/>
      <c r="CR835" s="154"/>
      <c r="CS835" s="154"/>
      <c r="CT835" s="154"/>
      <c r="CU835" s="154"/>
      <c r="CV835" s="154"/>
      <c r="CW835" s="154"/>
      <c r="CX835" s="154"/>
      <c r="CY835" s="154"/>
      <c r="CZ835" s="154"/>
      <c r="DA835" s="154"/>
      <c r="DB835" s="154"/>
      <c r="DC835" s="154"/>
      <c r="DD835" s="154"/>
      <c r="DE835" s="154"/>
      <c r="DF835" s="154"/>
      <c r="DG835" s="154"/>
      <c r="DH835" s="154"/>
      <c r="DI835" s="154"/>
      <c r="DJ835" s="154"/>
      <c r="DK835" s="154"/>
      <c r="DL835" s="154"/>
      <c r="DM835" s="154"/>
      <c r="DN835" s="154"/>
      <c r="DO835" s="154"/>
      <c r="DP835" s="154"/>
      <c r="DQ835" s="154"/>
      <c r="DR835" s="154"/>
      <c r="DS835" s="154"/>
      <c r="DT835" s="154"/>
      <c r="DU835" s="154"/>
      <c r="DV835" s="154"/>
      <c r="DW835" s="154"/>
      <c r="DX835" s="154"/>
      <c r="DY835" s="154"/>
      <c r="DZ835" s="154"/>
      <c r="EA835" s="154"/>
      <c r="EB835" s="154"/>
      <c r="EC835" s="154"/>
      <c r="ED835" s="154"/>
      <c r="EE835" s="154"/>
      <c r="EF835" s="154"/>
      <c r="EG835" s="154"/>
      <c r="EH835" s="154"/>
      <c r="EI835" s="154"/>
      <c r="EJ835" s="154"/>
      <c r="EK835" s="154"/>
      <c r="EL835" s="154"/>
      <c r="EM835" s="154"/>
      <c r="EN835" s="154"/>
      <c r="EO835" s="154"/>
      <c r="EP835" s="154"/>
      <c r="EQ835" s="154"/>
      <c r="ER835" s="154"/>
      <c r="ES835" s="154"/>
      <c r="ET835" s="154"/>
      <c r="EU835" s="154"/>
      <c r="EV835" s="154"/>
      <c r="EW835" s="154"/>
      <c r="EX835" s="154"/>
      <c r="EY835" s="154"/>
      <c r="EZ835" s="154"/>
      <c r="FA835" s="154"/>
      <c r="FB835" s="154"/>
      <c r="FC835" s="154"/>
      <c r="FD835" s="154"/>
      <c r="FE835" s="154"/>
      <c r="FF835" s="154"/>
      <c r="FG835" s="154"/>
      <c r="FH835" s="154"/>
      <c r="FI835" s="154"/>
      <c r="FJ835" s="154"/>
      <c r="FK835" s="154"/>
      <c r="FL835" s="154"/>
      <c r="FM835" s="154"/>
      <c r="FN835" s="154"/>
      <c r="FO835" s="154"/>
      <c r="FP835" s="154"/>
      <c r="FQ835" s="154"/>
      <c r="FR835" s="154"/>
      <c r="FS835" s="154"/>
      <c r="FT835" s="154"/>
      <c r="FU835" s="154"/>
      <c r="FV835" s="154"/>
      <c r="FW835" s="154"/>
      <c r="FX835" s="154"/>
      <c r="FY835" s="154"/>
      <c r="FZ835" s="154"/>
      <c r="GA835" s="154"/>
      <c r="GB835" s="154"/>
      <c r="GC835" s="154"/>
      <c r="GD835" s="154"/>
      <c r="GE835" s="154"/>
      <c r="GF835" s="154"/>
      <c r="GG835" s="154"/>
      <c r="GH835" s="154"/>
      <c r="GI835" s="154"/>
      <c r="GJ835" s="154"/>
      <c r="GK835" s="154"/>
      <c r="GL835" s="154"/>
      <c r="GM835" s="154"/>
      <c r="GN835" s="154"/>
      <c r="GO835" s="154"/>
      <c r="GP835" s="154"/>
      <c r="GQ835" s="154"/>
      <c r="GR835" s="154"/>
      <c r="GS835" s="154"/>
      <c r="GT835" s="154"/>
      <c r="GU835" s="154"/>
      <c r="GV835" s="154"/>
      <c r="GW835" s="154"/>
      <c r="GX835" s="154"/>
      <c r="GY835" s="154"/>
      <c r="GZ835" s="154"/>
      <c r="HA835" s="154"/>
      <c r="HB835" s="154"/>
      <c r="HC835" s="154"/>
      <c r="HD835" s="154"/>
      <c r="HE835" s="154"/>
      <c r="HF835" s="154"/>
      <c r="HG835" s="154"/>
      <c r="HH835" s="154"/>
      <c r="HI835" s="154"/>
      <c r="HJ835" s="154"/>
      <c r="HK835" s="154"/>
      <c r="HL835" s="154"/>
      <c r="HM835" s="154"/>
      <c r="HN835" s="154"/>
      <c r="HO835" s="154"/>
      <c r="HP835" s="154"/>
      <c r="HQ835" s="154"/>
      <c r="HR835" s="154"/>
      <c r="HS835" s="154"/>
      <c r="HT835" s="154"/>
      <c r="HU835" s="154"/>
      <c r="HV835" s="154"/>
      <c r="HW835" s="154"/>
      <c r="HX835" s="154"/>
      <c r="HY835" s="154"/>
      <c r="HZ835" s="154"/>
      <c r="IA835" s="154"/>
      <c r="IB835" s="154"/>
      <c r="IC835" s="154"/>
      <c r="ID835" s="154"/>
      <c r="IE835" s="154"/>
      <c r="IF835" s="154"/>
      <c r="IG835" s="154"/>
      <c r="IH835" s="154"/>
      <c r="II835" s="154"/>
      <c r="IJ835" s="154"/>
      <c r="IK835" s="154"/>
      <c r="IL835" s="154"/>
      <c r="IM835" s="154"/>
      <c r="IN835" s="154"/>
      <c r="IO835" s="154"/>
      <c r="IP835" s="154"/>
      <c r="IQ835" s="154"/>
      <c r="IR835" s="154"/>
      <c r="IS835" s="154"/>
      <c r="IT835" s="154"/>
      <c r="IU835" s="154"/>
      <c r="IV835" s="154"/>
      <c r="IW835" s="154"/>
      <c r="IX835" s="154"/>
      <c r="IY835" s="154"/>
      <c r="IZ835" s="154"/>
      <c r="JA835" s="154"/>
      <c r="JB835" s="154"/>
      <c r="JC835" s="154"/>
    </row>
    <row r="836" spans="1:263" s="853" customFormat="1" ht="60" x14ac:dyDescent="0.25">
      <c r="A836" s="217"/>
      <c r="B836" s="217">
        <v>1</v>
      </c>
      <c r="C836" s="176" t="s">
        <v>427</v>
      </c>
      <c r="D836" s="176"/>
      <c r="E836" s="176"/>
      <c r="F836" s="1902"/>
      <c r="G836" s="748"/>
      <c r="H836" s="748"/>
      <c r="I836" s="2023"/>
      <c r="J836" s="2534"/>
      <c r="K836" s="2534"/>
      <c r="L836" s="2535"/>
      <c r="M836" s="2535"/>
      <c r="N836" s="2535"/>
      <c r="O836" s="2535"/>
      <c r="P836" s="2535"/>
      <c r="Q836" s="2535"/>
      <c r="R836" s="2533"/>
      <c r="S836" s="2533"/>
      <c r="T836" s="2533"/>
      <c r="U836" s="2533"/>
      <c r="V836" s="2533"/>
      <c r="W836" s="1123"/>
      <c r="X836" s="2533"/>
      <c r="Y836" s="2533"/>
      <c r="Z836" s="2677"/>
      <c r="AA836" s="2677"/>
      <c r="AB836" s="2533"/>
      <c r="AC836" s="925"/>
      <c r="AD836" s="925"/>
      <c r="AE836" s="2276"/>
      <c r="AF836" s="2958"/>
      <c r="AG836" s="154"/>
      <c r="AH836" s="154"/>
      <c r="AI836" s="154"/>
      <c r="AJ836" s="154"/>
      <c r="AK836" s="154"/>
      <c r="AL836" s="154"/>
      <c r="AM836" s="154"/>
      <c r="AN836" s="154"/>
      <c r="AO836" s="154"/>
      <c r="AP836" s="154"/>
      <c r="AQ836" s="154"/>
      <c r="AR836" s="154"/>
      <c r="AS836" s="154"/>
      <c r="AT836" s="154"/>
      <c r="AU836" s="154"/>
      <c r="AV836" s="154"/>
      <c r="AW836" s="154"/>
      <c r="AX836" s="154"/>
      <c r="AY836" s="154"/>
      <c r="AZ836" s="154"/>
      <c r="BA836" s="154"/>
      <c r="BB836" s="154"/>
      <c r="BC836" s="154"/>
      <c r="BD836" s="154"/>
      <c r="BE836" s="154"/>
      <c r="BF836" s="154"/>
      <c r="BG836" s="154"/>
      <c r="BH836" s="154"/>
      <c r="BI836" s="154"/>
      <c r="BJ836" s="154"/>
      <c r="BK836" s="154"/>
      <c r="BL836" s="154"/>
      <c r="BM836" s="154"/>
      <c r="BN836" s="154"/>
      <c r="BO836" s="154"/>
      <c r="BP836" s="154"/>
      <c r="BQ836" s="154"/>
      <c r="BR836" s="154"/>
      <c r="BS836" s="154"/>
      <c r="BT836" s="154"/>
      <c r="BU836" s="154"/>
      <c r="BV836" s="154"/>
      <c r="BW836" s="154"/>
      <c r="BX836" s="154"/>
      <c r="BY836" s="154"/>
      <c r="BZ836" s="154"/>
      <c r="CA836" s="154"/>
      <c r="CB836" s="154"/>
      <c r="CC836" s="154"/>
      <c r="CD836" s="154"/>
      <c r="CE836" s="154"/>
      <c r="CF836" s="154"/>
      <c r="CG836" s="154"/>
      <c r="CH836" s="154"/>
      <c r="CI836" s="154"/>
      <c r="CJ836" s="154"/>
      <c r="CK836" s="154"/>
      <c r="CL836" s="154"/>
      <c r="CM836" s="154"/>
      <c r="CN836" s="154"/>
      <c r="CO836" s="154"/>
      <c r="CP836" s="154"/>
      <c r="CQ836" s="154"/>
      <c r="CR836" s="154"/>
      <c r="CS836" s="154"/>
      <c r="CT836" s="154"/>
      <c r="CU836" s="154"/>
      <c r="CV836" s="154"/>
      <c r="CW836" s="154"/>
      <c r="CX836" s="154"/>
      <c r="CY836" s="154"/>
      <c r="CZ836" s="154"/>
      <c r="DA836" s="154"/>
      <c r="DB836" s="154"/>
      <c r="DC836" s="154"/>
      <c r="DD836" s="154"/>
      <c r="DE836" s="154"/>
      <c r="DF836" s="154"/>
      <c r="DG836" s="154"/>
      <c r="DH836" s="154"/>
      <c r="DI836" s="154"/>
      <c r="DJ836" s="154"/>
      <c r="DK836" s="154"/>
      <c r="DL836" s="154"/>
      <c r="DM836" s="154"/>
      <c r="DN836" s="154"/>
      <c r="DO836" s="154"/>
      <c r="DP836" s="154"/>
      <c r="DQ836" s="154"/>
      <c r="DR836" s="154"/>
      <c r="DS836" s="154"/>
      <c r="DT836" s="154"/>
      <c r="DU836" s="154"/>
      <c r="DV836" s="154"/>
      <c r="DW836" s="154"/>
      <c r="DX836" s="154"/>
      <c r="DY836" s="154"/>
      <c r="DZ836" s="154"/>
      <c r="EA836" s="154"/>
      <c r="EB836" s="154"/>
      <c r="EC836" s="154"/>
      <c r="ED836" s="154"/>
      <c r="EE836" s="154"/>
      <c r="EF836" s="154"/>
      <c r="EG836" s="154"/>
      <c r="EH836" s="154"/>
      <c r="EI836" s="154"/>
      <c r="EJ836" s="154"/>
      <c r="EK836" s="154"/>
      <c r="EL836" s="154"/>
      <c r="EM836" s="154"/>
      <c r="EN836" s="154"/>
      <c r="EO836" s="154"/>
      <c r="EP836" s="154"/>
      <c r="EQ836" s="154"/>
      <c r="ER836" s="154"/>
      <c r="ES836" s="154"/>
      <c r="ET836" s="154"/>
      <c r="EU836" s="154"/>
      <c r="EV836" s="154"/>
      <c r="EW836" s="154"/>
      <c r="EX836" s="154"/>
      <c r="EY836" s="154"/>
      <c r="EZ836" s="154"/>
      <c r="FA836" s="154"/>
      <c r="FB836" s="154"/>
      <c r="FC836" s="154"/>
      <c r="FD836" s="154"/>
      <c r="FE836" s="154"/>
      <c r="FF836" s="154"/>
      <c r="FG836" s="154"/>
      <c r="FH836" s="154"/>
      <c r="FI836" s="154"/>
      <c r="FJ836" s="154"/>
      <c r="FK836" s="154"/>
      <c r="FL836" s="154"/>
      <c r="FM836" s="154"/>
      <c r="FN836" s="154"/>
      <c r="FO836" s="154"/>
      <c r="FP836" s="154"/>
      <c r="FQ836" s="154"/>
      <c r="FR836" s="154"/>
      <c r="FS836" s="154"/>
      <c r="FT836" s="154"/>
      <c r="FU836" s="154"/>
      <c r="FV836" s="154"/>
      <c r="FW836" s="154"/>
      <c r="FX836" s="154"/>
      <c r="FY836" s="154"/>
      <c r="FZ836" s="154"/>
      <c r="GA836" s="154"/>
      <c r="GB836" s="154"/>
      <c r="GC836" s="154"/>
      <c r="GD836" s="154"/>
      <c r="GE836" s="154"/>
      <c r="GF836" s="154"/>
      <c r="GG836" s="154"/>
      <c r="GH836" s="154"/>
      <c r="GI836" s="154"/>
      <c r="GJ836" s="154"/>
      <c r="GK836" s="154"/>
      <c r="GL836" s="154"/>
      <c r="GM836" s="154"/>
      <c r="GN836" s="154"/>
      <c r="GO836" s="154"/>
      <c r="GP836" s="154"/>
      <c r="GQ836" s="154"/>
      <c r="GR836" s="154"/>
      <c r="GS836" s="154"/>
      <c r="GT836" s="154"/>
      <c r="GU836" s="154"/>
      <c r="GV836" s="154"/>
      <c r="GW836" s="154"/>
      <c r="GX836" s="154"/>
      <c r="GY836" s="154"/>
      <c r="GZ836" s="154"/>
      <c r="HA836" s="154"/>
      <c r="HB836" s="154"/>
      <c r="HC836" s="154"/>
      <c r="HD836" s="154"/>
      <c r="HE836" s="154"/>
      <c r="HF836" s="154"/>
      <c r="HG836" s="154"/>
      <c r="HH836" s="154"/>
      <c r="HI836" s="154"/>
      <c r="HJ836" s="154"/>
      <c r="HK836" s="154"/>
      <c r="HL836" s="154"/>
      <c r="HM836" s="154"/>
      <c r="HN836" s="154"/>
      <c r="HO836" s="154"/>
      <c r="HP836" s="154"/>
      <c r="HQ836" s="154"/>
      <c r="HR836" s="154"/>
      <c r="HS836" s="154"/>
      <c r="HT836" s="154"/>
      <c r="HU836" s="154"/>
      <c r="HV836" s="154"/>
      <c r="HW836" s="154"/>
      <c r="HX836" s="154"/>
      <c r="HY836" s="154"/>
      <c r="HZ836" s="154"/>
      <c r="IA836" s="154"/>
      <c r="IB836" s="154"/>
      <c r="IC836" s="154"/>
      <c r="ID836" s="154"/>
      <c r="IE836" s="154"/>
      <c r="IF836" s="154"/>
      <c r="IG836" s="154"/>
      <c r="IH836" s="154"/>
      <c r="II836" s="154"/>
      <c r="IJ836" s="154"/>
      <c r="IK836" s="154"/>
      <c r="IL836" s="154"/>
      <c r="IM836" s="154"/>
      <c r="IN836" s="154"/>
      <c r="IO836" s="154"/>
      <c r="IP836" s="154"/>
      <c r="IQ836" s="154"/>
      <c r="IR836" s="154"/>
      <c r="IS836" s="154"/>
      <c r="IT836" s="154"/>
      <c r="IU836" s="154"/>
      <c r="IV836" s="154"/>
      <c r="IW836" s="154"/>
      <c r="IX836" s="154"/>
      <c r="IY836" s="154"/>
      <c r="IZ836" s="154"/>
      <c r="JA836" s="154"/>
      <c r="JB836" s="154"/>
      <c r="JC836" s="154"/>
    </row>
    <row r="837" spans="1:263" s="853" customFormat="1" ht="45" x14ac:dyDescent="0.25">
      <c r="A837" s="217"/>
      <c r="B837" s="217">
        <v>1</v>
      </c>
      <c r="C837" s="601" t="s">
        <v>428</v>
      </c>
      <c r="D837" s="2097"/>
      <c r="E837" s="176"/>
      <c r="F837" s="1905"/>
      <c r="G837" s="1904"/>
      <c r="H837" s="1904"/>
      <c r="I837" s="2536"/>
      <c r="J837" s="2534"/>
      <c r="K837" s="2534"/>
      <c r="L837" s="2535"/>
      <c r="M837" s="2535"/>
      <c r="N837" s="2535"/>
      <c r="O837" s="2535"/>
      <c r="P837" s="2535"/>
      <c r="Q837" s="2535"/>
      <c r="R837" s="373"/>
      <c r="S837" s="373"/>
      <c r="T837" s="373"/>
      <c r="U837" s="2533"/>
      <c r="V837" s="373"/>
      <c r="W837" s="773"/>
      <c r="X837" s="373"/>
      <c r="Y837" s="373"/>
      <c r="Z837" s="3082"/>
      <c r="AA837" s="3082"/>
      <c r="AB837" s="373"/>
      <c r="AC837" s="929"/>
      <c r="AD837" s="929"/>
      <c r="AE837" s="2276"/>
      <c r="AF837" s="2958"/>
      <c r="AG837" s="154"/>
      <c r="AH837" s="154"/>
      <c r="AI837" s="154"/>
      <c r="AJ837" s="154"/>
      <c r="AK837" s="154"/>
      <c r="AL837" s="154"/>
      <c r="AM837" s="154"/>
      <c r="AN837" s="154"/>
      <c r="AO837" s="154"/>
      <c r="AP837" s="154"/>
      <c r="AQ837" s="154"/>
      <c r="AR837" s="154"/>
      <c r="AS837" s="154"/>
      <c r="AT837" s="154"/>
      <c r="AU837" s="154"/>
      <c r="AV837" s="154"/>
      <c r="AW837" s="154"/>
      <c r="AX837" s="154"/>
      <c r="AY837" s="154"/>
      <c r="AZ837" s="154"/>
      <c r="BA837" s="154"/>
      <c r="BB837" s="154"/>
      <c r="BC837" s="154"/>
      <c r="BD837" s="154"/>
      <c r="BE837" s="154"/>
      <c r="BF837" s="154"/>
      <c r="BG837" s="154"/>
      <c r="BH837" s="154"/>
      <c r="BI837" s="154"/>
      <c r="BJ837" s="154"/>
      <c r="BK837" s="154"/>
      <c r="BL837" s="154"/>
      <c r="BM837" s="154"/>
      <c r="BN837" s="154"/>
      <c r="BO837" s="154"/>
      <c r="BP837" s="154"/>
      <c r="BQ837" s="154"/>
      <c r="BR837" s="154"/>
      <c r="BS837" s="154"/>
      <c r="BT837" s="154"/>
      <c r="BU837" s="154"/>
      <c r="BV837" s="154"/>
      <c r="BW837" s="154"/>
      <c r="BX837" s="154"/>
      <c r="BY837" s="154"/>
      <c r="BZ837" s="154"/>
      <c r="CA837" s="154"/>
      <c r="CB837" s="154"/>
      <c r="CC837" s="154"/>
      <c r="CD837" s="154"/>
      <c r="CE837" s="154"/>
      <c r="CF837" s="154"/>
      <c r="CG837" s="154"/>
      <c r="CH837" s="154"/>
      <c r="CI837" s="154"/>
      <c r="CJ837" s="154"/>
      <c r="CK837" s="154"/>
      <c r="CL837" s="154"/>
      <c r="CM837" s="154"/>
      <c r="CN837" s="154"/>
      <c r="CO837" s="154"/>
      <c r="CP837" s="154"/>
      <c r="CQ837" s="154"/>
      <c r="CR837" s="154"/>
      <c r="CS837" s="154"/>
      <c r="CT837" s="154"/>
      <c r="CU837" s="154"/>
      <c r="CV837" s="154"/>
      <c r="CW837" s="154"/>
      <c r="CX837" s="154"/>
      <c r="CY837" s="154"/>
      <c r="CZ837" s="154"/>
      <c r="DA837" s="154"/>
      <c r="DB837" s="154"/>
      <c r="DC837" s="154"/>
      <c r="DD837" s="154"/>
      <c r="DE837" s="154"/>
      <c r="DF837" s="154"/>
      <c r="DG837" s="154"/>
      <c r="DH837" s="154"/>
      <c r="DI837" s="154"/>
      <c r="DJ837" s="154"/>
      <c r="DK837" s="154"/>
      <c r="DL837" s="154"/>
      <c r="DM837" s="154"/>
      <c r="DN837" s="154"/>
      <c r="DO837" s="154"/>
      <c r="DP837" s="154"/>
      <c r="DQ837" s="154"/>
      <c r="DR837" s="154"/>
      <c r="DS837" s="154"/>
      <c r="DT837" s="154"/>
      <c r="DU837" s="154"/>
      <c r="DV837" s="154"/>
      <c r="DW837" s="154"/>
      <c r="DX837" s="154"/>
      <c r="DY837" s="154"/>
      <c r="DZ837" s="154"/>
      <c r="EA837" s="154"/>
      <c r="EB837" s="154"/>
      <c r="EC837" s="154"/>
      <c r="ED837" s="154"/>
      <c r="EE837" s="154"/>
      <c r="EF837" s="154"/>
      <c r="EG837" s="154"/>
      <c r="EH837" s="154"/>
      <c r="EI837" s="154"/>
      <c r="EJ837" s="154"/>
      <c r="EK837" s="154"/>
      <c r="EL837" s="154"/>
      <c r="EM837" s="154"/>
      <c r="EN837" s="154"/>
      <c r="EO837" s="154"/>
      <c r="EP837" s="154"/>
      <c r="EQ837" s="154"/>
      <c r="ER837" s="154"/>
      <c r="ES837" s="154"/>
      <c r="ET837" s="154"/>
      <c r="EU837" s="154"/>
      <c r="EV837" s="154"/>
      <c r="EW837" s="154"/>
      <c r="EX837" s="154"/>
      <c r="EY837" s="154"/>
      <c r="EZ837" s="154"/>
      <c r="FA837" s="154"/>
      <c r="FB837" s="154"/>
      <c r="FC837" s="154"/>
      <c r="FD837" s="154"/>
      <c r="FE837" s="154"/>
      <c r="FF837" s="154"/>
      <c r="FG837" s="154"/>
      <c r="FH837" s="154"/>
      <c r="FI837" s="154"/>
      <c r="FJ837" s="154"/>
      <c r="FK837" s="154"/>
      <c r="FL837" s="154"/>
      <c r="FM837" s="154"/>
      <c r="FN837" s="154"/>
      <c r="FO837" s="154"/>
      <c r="FP837" s="154"/>
      <c r="FQ837" s="154"/>
      <c r="FR837" s="154"/>
      <c r="FS837" s="154"/>
      <c r="FT837" s="154"/>
      <c r="FU837" s="154"/>
      <c r="FV837" s="154"/>
      <c r="FW837" s="154"/>
      <c r="FX837" s="154"/>
      <c r="FY837" s="154"/>
      <c r="FZ837" s="154"/>
      <c r="GA837" s="154"/>
      <c r="GB837" s="154"/>
      <c r="GC837" s="154"/>
      <c r="GD837" s="154"/>
      <c r="GE837" s="154"/>
      <c r="GF837" s="154"/>
      <c r="GG837" s="154"/>
      <c r="GH837" s="154"/>
      <c r="GI837" s="154"/>
      <c r="GJ837" s="154"/>
      <c r="GK837" s="154"/>
      <c r="GL837" s="154"/>
      <c r="GM837" s="154"/>
      <c r="GN837" s="154"/>
      <c r="GO837" s="154"/>
      <c r="GP837" s="154"/>
      <c r="GQ837" s="154"/>
      <c r="GR837" s="154"/>
      <c r="GS837" s="154"/>
      <c r="GT837" s="154"/>
      <c r="GU837" s="154"/>
      <c r="GV837" s="154"/>
      <c r="GW837" s="154"/>
      <c r="GX837" s="154"/>
      <c r="GY837" s="154"/>
      <c r="GZ837" s="154"/>
      <c r="HA837" s="154"/>
      <c r="HB837" s="154"/>
      <c r="HC837" s="154"/>
      <c r="HD837" s="154"/>
      <c r="HE837" s="154"/>
      <c r="HF837" s="154"/>
      <c r="HG837" s="154"/>
      <c r="HH837" s="154"/>
      <c r="HI837" s="154"/>
      <c r="HJ837" s="154"/>
      <c r="HK837" s="154"/>
      <c r="HL837" s="154"/>
      <c r="HM837" s="154"/>
      <c r="HN837" s="154"/>
      <c r="HO837" s="154"/>
      <c r="HP837" s="154"/>
      <c r="HQ837" s="154"/>
      <c r="HR837" s="154"/>
      <c r="HS837" s="154"/>
      <c r="HT837" s="154"/>
      <c r="HU837" s="154"/>
      <c r="HV837" s="154"/>
      <c r="HW837" s="154"/>
      <c r="HX837" s="154"/>
      <c r="HY837" s="154"/>
      <c r="HZ837" s="154"/>
      <c r="IA837" s="154"/>
      <c r="IB837" s="154"/>
      <c r="IC837" s="154"/>
      <c r="ID837" s="154"/>
      <c r="IE837" s="154"/>
      <c r="IF837" s="154"/>
      <c r="IG837" s="154"/>
      <c r="IH837" s="154"/>
      <c r="II837" s="154"/>
      <c r="IJ837" s="154"/>
      <c r="IK837" s="154"/>
      <c r="IL837" s="154"/>
      <c r="IM837" s="154"/>
      <c r="IN837" s="154"/>
      <c r="IO837" s="154"/>
      <c r="IP837" s="154"/>
      <c r="IQ837" s="154"/>
      <c r="IR837" s="154"/>
      <c r="IS837" s="154"/>
      <c r="IT837" s="154"/>
      <c r="IU837" s="154"/>
      <c r="IV837" s="154"/>
      <c r="IW837" s="154"/>
      <c r="IX837" s="154"/>
      <c r="IY837" s="154"/>
      <c r="IZ837" s="154"/>
      <c r="JA837" s="154"/>
      <c r="JB837" s="154"/>
      <c r="JC837" s="154"/>
    </row>
    <row r="838" spans="1:263" s="853" customFormat="1" ht="29.25" x14ac:dyDescent="0.25">
      <c r="A838" s="217"/>
      <c r="B838" s="217">
        <v>1</v>
      </c>
      <c r="C838" s="613" t="s">
        <v>304</v>
      </c>
      <c r="D838" s="175"/>
      <c r="E838" s="176"/>
      <c r="F838" s="1902">
        <f>F819</f>
        <v>17374.042553191488</v>
      </c>
      <c r="G838" s="748">
        <f>G819</f>
        <v>4343.510638297872</v>
      </c>
      <c r="H838" s="748">
        <f>H819</f>
        <v>4341.0829787234043</v>
      </c>
      <c r="I838" s="2023">
        <f>H838/G838*100</f>
        <v>99.944108354355976</v>
      </c>
      <c r="J838" s="2534"/>
      <c r="K838" s="2534"/>
      <c r="L838" s="2535"/>
      <c r="M838" s="2535"/>
      <c r="N838" s="2535"/>
      <c r="O838" s="2535"/>
      <c r="P838" s="2535"/>
      <c r="Q838" s="2535"/>
      <c r="R838" s="2533"/>
      <c r="S838" s="2533"/>
      <c r="T838" s="2533"/>
      <c r="U838" s="2533"/>
      <c r="V838" s="2533"/>
      <c r="W838" s="1123"/>
      <c r="X838" s="2533"/>
      <c r="Y838" s="2533"/>
      <c r="Z838" s="2677"/>
      <c r="AA838" s="2677"/>
      <c r="AB838" s="2533"/>
      <c r="AC838" s="925"/>
      <c r="AD838" s="925"/>
      <c r="AE838" s="2276"/>
      <c r="AF838" s="2958"/>
      <c r="AG838" s="154"/>
      <c r="AH838" s="154"/>
      <c r="AI838" s="154"/>
      <c r="AJ838" s="154"/>
      <c r="AK838" s="154"/>
      <c r="AL838" s="154"/>
      <c r="AM838" s="154"/>
      <c r="AN838" s="154"/>
      <c r="AO838" s="154"/>
      <c r="AP838" s="154"/>
      <c r="AQ838" s="154"/>
      <c r="AR838" s="154"/>
      <c r="AS838" s="154"/>
      <c r="AT838" s="154"/>
      <c r="AU838" s="154"/>
      <c r="AV838" s="154"/>
      <c r="AW838" s="154"/>
      <c r="AX838" s="154"/>
      <c r="AY838" s="154"/>
      <c r="AZ838" s="154"/>
      <c r="BA838" s="154"/>
      <c r="BB838" s="154"/>
      <c r="BC838" s="154"/>
      <c r="BD838" s="154"/>
      <c r="BE838" s="154"/>
      <c r="BF838" s="154"/>
      <c r="BG838" s="154"/>
      <c r="BH838" s="154"/>
      <c r="BI838" s="154"/>
      <c r="BJ838" s="154"/>
      <c r="BK838" s="154"/>
      <c r="BL838" s="154"/>
      <c r="BM838" s="154"/>
      <c r="BN838" s="154"/>
      <c r="BO838" s="154"/>
      <c r="BP838" s="154"/>
      <c r="BQ838" s="154"/>
      <c r="BR838" s="154"/>
      <c r="BS838" s="154"/>
      <c r="BT838" s="154"/>
      <c r="BU838" s="154"/>
      <c r="BV838" s="154"/>
      <c r="BW838" s="154"/>
      <c r="BX838" s="154"/>
      <c r="BY838" s="154"/>
      <c r="BZ838" s="154"/>
      <c r="CA838" s="154"/>
      <c r="CB838" s="154"/>
      <c r="CC838" s="154"/>
      <c r="CD838" s="154"/>
      <c r="CE838" s="154"/>
      <c r="CF838" s="154"/>
      <c r="CG838" s="154"/>
      <c r="CH838" s="154"/>
      <c r="CI838" s="154"/>
      <c r="CJ838" s="154"/>
      <c r="CK838" s="154"/>
      <c r="CL838" s="154"/>
      <c r="CM838" s="154"/>
      <c r="CN838" s="154"/>
      <c r="CO838" s="154"/>
      <c r="CP838" s="154"/>
      <c r="CQ838" s="154"/>
      <c r="CR838" s="154"/>
      <c r="CS838" s="154"/>
      <c r="CT838" s="154"/>
      <c r="CU838" s="154"/>
      <c r="CV838" s="154"/>
      <c r="CW838" s="154"/>
      <c r="CX838" s="154"/>
      <c r="CY838" s="154"/>
      <c r="CZ838" s="154"/>
      <c r="DA838" s="154"/>
      <c r="DB838" s="154"/>
      <c r="DC838" s="154"/>
      <c r="DD838" s="154"/>
      <c r="DE838" s="154"/>
      <c r="DF838" s="154"/>
      <c r="DG838" s="154"/>
      <c r="DH838" s="154"/>
      <c r="DI838" s="154"/>
      <c r="DJ838" s="154"/>
      <c r="DK838" s="154"/>
      <c r="DL838" s="154"/>
      <c r="DM838" s="154"/>
      <c r="DN838" s="154"/>
      <c r="DO838" s="154"/>
      <c r="DP838" s="154"/>
      <c r="DQ838" s="154"/>
      <c r="DR838" s="154"/>
      <c r="DS838" s="154"/>
      <c r="DT838" s="154"/>
      <c r="DU838" s="154"/>
      <c r="DV838" s="154"/>
      <c r="DW838" s="154"/>
      <c r="DX838" s="154"/>
      <c r="DY838" s="154"/>
      <c r="DZ838" s="154"/>
      <c r="EA838" s="154"/>
      <c r="EB838" s="154"/>
      <c r="EC838" s="154"/>
      <c r="ED838" s="154"/>
      <c r="EE838" s="154"/>
      <c r="EF838" s="154"/>
      <c r="EG838" s="154"/>
      <c r="EH838" s="154"/>
      <c r="EI838" s="154"/>
      <c r="EJ838" s="154"/>
      <c r="EK838" s="154"/>
      <c r="EL838" s="154"/>
      <c r="EM838" s="154"/>
      <c r="EN838" s="154"/>
      <c r="EO838" s="154"/>
      <c r="EP838" s="154"/>
      <c r="EQ838" s="154"/>
      <c r="ER838" s="154"/>
      <c r="ES838" s="154"/>
      <c r="ET838" s="154"/>
      <c r="EU838" s="154"/>
      <c r="EV838" s="154"/>
      <c r="EW838" s="154"/>
      <c r="EX838" s="154"/>
      <c r="EY838" s="154"/>
      <c r="EZ838" s="154"/>
      <c r="FA838" s="154"/>
      <c r="FB838" s="154"/>
      <c r="FC838" s="154"/>
      <c r="FD838" s="154"/>
      <c r="FE838" s="154"/>
      <c r="FF838" s="154"/>
      <c r="FG838" s="154"/>
      <c r="FH838" s="154"/>
      <c r="FI838" s="154"/>
      <c r="FJ838" s="154"/>
      <c r="FK838" s="154"/>
      <c r="FL838" s="154"/>
      <c r="FM838" s="154"/>
      <c r="FN838" s="154"/>
      <c r="FO838" s="154"/>
      <c r="FP838" s="154"/>
      <c r="FQ838" s="154"/>
      <c r="FR838" s="154"/>
      <c r="FS838" s="154"/>
      <c r="FT838" s="154"/>
      <c r="FU838" s="154"/>
      <c r="FV838" s="154"/>
      <c r="FW838" s="154"/>
      <c r="FX838" s="154"/>
      <c r="FY838" s="154"/>
      <c r="FZ838" s="154"/>
      <c r="GA838" s="154"/>
      <c r="GB838" s="154"/>
      <c r="GC838" s="154"/>
      <c r="GD838" s="154"/>
      <c r="GE838" s="154"/>
      <c r="GF838" s="154"/>
      <c r="GG838" s="154"/>
      <c r="GH838" s="154"/>
      <c r="GI838" s="154"/>
      <c r="GJ838" s="154"/>
      <c r="GK838" s="154"/>
      <c r="GL838" s="154"/>
      <c r="GM838" s="154"/>
      <c r="GN838" s="154"/>
      <c r="GO838" s="154"/>
      <c r="GP838" s="154"/>
      <c r="GQ838" s="154"/>
      <c r="GR838" s="154"/>
      <c r="GS838" s="154"/>
      <c r="GT838" s="154"/>
      <c r="GU838" s="154"/>
      <c r="GV838" s="154"/>
      <c r="GW838" s="154"/>
      <c r="GX838" s="154"/>
      <c r="GY838" s="154"/>
      <c r="GZ838" s="154"/>
      <c r="HA838" s="154"/>
      <c r="HB838" s="154"/>
      <c r="HC838" s="154"/>
      <c r="HD838" s="154"/>
      <c r="HE838" s="154"/>
      <c r="HF838" s="154"/>
      <c r="HG838" s="154"/>
      <c r="HH838" s="154"/>
      <c r="HI838" s="154"/>
      <c r="HJ838" s="154"/>
      <c r="HK838" s="154"/>
      <c r="HL838" s="154"/>
      <c r="HM838" s="154"/>
      <c r="HN838" s="154"/>
      <c r="HO838" s="154"/>
      <c r="HP838" s="154"/>
      <c r="HQ838" s="154"/>
      <c r="HR838" s="154"/>
      <c r="HS838" s="154"/>
      <c r="HT838" s="154"/>
      <c r="HU838" s="154"/>
      <c r="HV838" s="154"/>
      <c r="HW838" s="154"/>
      <c r="HX838" s="154"/>
      <c r="HY838" s="154"/>
      <c r="HZ838" s="154"/>
      <c r="IA838" s="154"/>
      <c r="IB838" s="154"/>
      <c r="IC838" s="154"/>
      <c r="ID838" s="154"/>
      <c r="IE838" s="154"/>
      <c r="IF838" s="154"/>
      <c r="IG838" s="154"/>
      <c r="IH838" s="154"/>
      <c r="II838" s="154"/>
      <c r="IJ838" s="154"/>
      <c r="IK838" s="154"/>
      <c r="IL838" s="154"/>
      <c r="IM838" s="154"/>
      <c r="IN838" s="154"/>
      <c r="IO838" s="154"/>
      <c r="IP838" s="154"/>
      <c r="IQ838" s="154"/>
      <c r="IR838" s="154"/>
      <c r="IS838" s="154"/>
      <c r="IT838" s="154"/>
      <c r="IU838" s="154"/>
      <c r="IV838" s="154"/>
      <c r="IW838" s="154"/>
      <c r="IX838" s="154"/>
      <c r="IY838" s="154"/>
      <c r="IZ838" s="154"/>
      <c r="JA838" s="154"/>
      <c r="JB838" s="154"/>
      <c r="JC838" s="154"/>
    </row>
    <row r="839" spans="1:263" s="853" customFormat="1" x14ac:dyDescent="0.25">
      <c r="A839" s="217"/>
      <c r="B839" s="217">
        <v>1</v>
      </c>
      <c r="C839" s="613" t="s">
        <v>312</v>
      </c>
      <c r="D839" s="176"/>
      <c r="E839" s="176"/>
      <c r="F839" s="1902"/>
      <c r="G839" s="748"/>
      <c r="H839" s="748"/>
      <c r="I839" s="2023"/>
      <c r="J839" s="2534"/>
      <c r="K839" s="2534"/>
      <c r="L839" s="2535"/>
      <c r="M839" s="2535"/>
      <c r="N839" s="2535"/>
      <c r="O839" s="2535"/>
      <c r="P839" s="2535"/>
      <c r="Q839" s="2535"/>
      <c r="R839" s="2533"/>
      <c r="S839" s="2533"/>
      <c r="T839" s="2533"/>
      <c r="U839" s="2533"/>
      <c r="V839" s="2533"/>
      <c r="W839" s="1123"/>
      <c r="X839" s="2533"/>
      <c r="Y839" s="2533"/>
      <c r="Z839" s="2677"/>
      <c r="AA839" s="2677"/>
      <c r="AB839" s="2533"/>
      <c r="AC839" s="925"/>
      <c r="AD839" s="925"/>
      <c r="AE839" s="2276"/>
      <c r="AF839" s="2958"/>
      <c r="AG839" s="154"/>
      <c r="AH839" s="154"/>
      <c r="AI839" s="154"/>
      <c r="AJ839" s="154"/>
      <c r="AK839" s="154"/>
      <c r="AL839" s="154"/>
      <c r="AM839" s="154"/>
      <c r="AN839" s="154"/>
      <c r="AO839" s="154"/>
      <c r="AP839" s="154"/>
      <c r="AQ839" s="154"/>
      <c r="AR839" s="154"/>
      <c r="AS839" s="154"/>
      <c r="AT839" s="154"/>
      <c r="AU839" s="154"/>
      <c r="AV839" s="154"/>
      <c r="AW839" s="154"/>
      <c r="AX839" s="154"/>
      <c r="AY839" s="154"/>
      <c r="AZ839" s="154"/>
      <c r="BA839" s="154"/>
      <c r="BB839" s="154"/>
      <c r="BC839" s="154"/>
      <c r="BD839" s="154"/>
      <c r="BE839" s="154"/>
      <c r="BF839" s="154"/>
      <c r="BG839" s="154"/>
      <c r="BH839" s="154"/>
      <c r="BI839" s="154"/>
      <c r="BJ839" s="154"/>
      <c r="BK839" s="154"/>
      <c r="BL839" s="154"/>
      <c r="BM839" s="154"/>
      <c r="BN839" s="154"/>
      <c r="BO839" s="154"/>
      <c r="BP839" s="154"/>
      <c r="BQ839" s="154"/>
      <c r="BR839" s="154"/>
      <c r="BS839" s="154"/>
      <c r="BT839" s="154"/>
      <c r="BU839" s="154"/>
      <c r="BV839" s="154"/>
      <c r="BW839" s="154"/>
      <c r="BX839" s="154"/>
      <c r="BY839" s="154"/>
      <c r="BZ839" s="154"/>
      <c r="CA839" s="154"/>
      <c r="CB839" s="154"/>
      <c r="CC839" s="154"/>
      <c r="CD839" s="154"/>
      <c r="CE839" s="154"/>
      <c r="CF839" s="154"/>
      <c r="CG839" s="154"/>
      <c r="CH839" s="154"/>
      <c r="CI839" s="154"/>
      <c r="CJ839" s="154"/>
      <c r="CK839" s="154"/>
      <c r="CL839" s="154"/>
      <c r="CM839" s="154"/>
      <c r="CN839" s="154"/>
      <c r="CO839" s="154"/>
      <c r="CP839" s="154"/>
      <c r="CQ839" s="154"/>
      <c r="CR839" s="154"/>
      <c r="CS839" s="154"/>
      <c r="CT839" s="154"/>
      <c r="CU839" s="154"/>
      <c r="CV839" s="154"/>
      <c r="CW839" s="154"/>
      <c r="CX839" s="154"/>
      <c r="CY839" s="154"/>
      <c r="CZ839" s="154"/>
      <c r="DA839" s="154"/>
      <c r="DB839" s="154"/>
      <c r="DC839" s="154"/>
      <c r="DD839" s="154"/>
      <c r="DE839" s="154"/>
      <c r="DF839" s="154"/>
      <c r="DG839" s="154"/>
      <c r="DH839" s="154"/>
      <c r="DI839" s="154"/>
      <c r="DJ839" s="154"/>
      <c r="DK839" s="154"/>
      <c r="DL839" s="154"/>
      <c r="DM839" s="154"/>
      <c r="DN839" s="154"/>
      <c r="DO839" s="154"/>
      <c r="DP839" s="154"/>
      <c r="DQ839" s="154"/>
      <c r="DR839" s="154"/>
      <c r="DS839" s="154"/>
      <c r="DT839" s="154"/>
      <c r="DU839" s="154"/>
      <c r="DV839" s="154"/>
      <c r="DW839" s="154"/>
      <c r="DX839" s="154"/>
      <c r="DY839" s="154"/>
      <c r="DZ839" s="154"/>
      <c r="EA839" s="154"/>
      <c r="EB839" s="154"/>
      <c r="EC839" s="154"/>
      <c r="ED839" s="154"/>
      <c r="EE839" s="154"/>
      <c r="EF839" s="154"/>
      <c r="EG839" s="154"/>
      <c r="EH839" s="154"/>
      <c r="EI839" s="154"/>
      <c r="EJ839" s="154"/>
      <c r="EK839" s="154"/>
      <c r="EL839" s="154"/>
      <c r="EM839" s="154"/>
      <c r="EN839" s="154"/>
      <c r="EO839" s="154"/>
      <c r="EP839" s="154"/>
      <c r="EQ839" s="154"/>
      <c r="ER839" s="154"/>
      <c r="ES839" s="154"/>
      <c r="ET839" s="154"/>
      <c r="EU839" s="154"/>
      <c r="EV839" s="154"/>
      <c r="EW839" s="154"/>
      <c r="EX839" s="154"/>
      <c r="EY839" s="154"/>
      <c r="EZ839" s="154"/>
      <c r="FA839" s="154"/>
      <c r="FB839" s="154"/>
      <c r="FC839" s="154"/>
      <c r="FD839" s="154"/>
      <c r="FE839" s="154"/>
      <c r="FF839" s="154"/>
      <c r="FG839" s="154"/>
      <c r="FH839" s="154"/>
      <c r="FI839" s="154"/>
      <c r="FJ839" s="154"/>
      <c r="FK839" s="154"/>
      <c r="FL839" s="154"/>
      <c r="FM839" s="154"/>
      <c r="FN839" s="154"/>
      <c r="FO839" s="154"/>
      <c r="FP839" s="154"/>
      <c r="FQ839" s="154"/>
      <c r="FR839" s="154"/>
      <c r="FS839" s="154"/>
      <c r="FT839" s="154"/>
      <c r="FU839" s="154"/>
      <c r="FV839" s="154"/>
      <c r="FW839" s="154"/>
      <c r="FX839" s="154"/>
      <c r="FY839" s="154"/>
      <c r="FZ839" s="154"/>
      <c r="GA839" s="154"/>
      <c r="GB839" s="154"/>
      <c r="GC839" s="154"/>
      <c r="GD839" s="154"/>
      <c r="GE839" s="154"/>
      <c r="GF839" s="154"/>
      <c r="GG839" s="154"/>
      <c r="GH839" s="154"/>
      <c r="GI839" s="154"/>
      <c r="GJ839" s="154"/>
      <c r="GK839" s="154"/>
      <c r="GL839" s="154"/>
      <c r="GM839" s="154"/>
      <c r="GN839" s="154"/>
      <c r="GO839" s="154"/>
      <c r="GP839" s="154"/>
      <c r="GQ839" s="154"/>
      <c r="GR839" s="154"/>
      <c r="GS839" s="154"/>
      <c r="GT839" s="154"/>
      <c r="GU839" s="154"/>
      <c r="GV839" s="154"/>
      <c r="GW839" s="154"/>
      <c r="GX839" s="154"/>
      <c r="GY839" s="154"/>
      <c r="GZ839" s="154"/>
      <c r="HA839" s="154"/>
      <c r="HB839" s="154"/>
      <c r="HC839" s="154"/>
      <c r="HD839" s="154"/>
      <c r="HE839" s="154"/>
      <c r="HF839" s="154"/>
      <c r="HG839" s="154"/>
      <c r="HH839" s="154"/>
      <c r="HI839" s="154"/>
      <c r="HJ839" s="154"/>
      <c r="HK839" s="154"/>
      <c r="HL839" s="154"/>
      <c r="HM839" s="154"/>
      <c r="HN839" s="154"/>
      <c r="HO839" s="154"/>
      <c r="HP839" s="154"/>
      <c r="HQ839" s="154"/>
      <c r="HR839" s="154"/>
      <c r="HS839" s="154"/>
      <c r="HT839" s="154"/>
      <c r="HU839" s="154"/>
      <c r="HV839" s="154"/>
      <c r="HW839" s="154"/>
      <c r="HX839" s="154"/>
      <c r="HY839" s="154"/>
      <c r="HZ839" s="154"/>
      <c r="IA839" s="154"/>
      <c r="IB839" s="154"/>
      <c r="IC839" s="154"/>
      <c r="ID839" s="154"/>
      <c r="IE839" s="154"/>
      <c r="IF839" s="154"/>
      <c r="IG839" s="154"/>
      <c r="IH839" s="154"/>
      <c r="II839" s="154"/>
      <c r="IJ839" s="154"/>
      <c r="IK839" s="154"/>
      <c r="IL839" s="154"/>
      <c r="IM839" s="154"/>
      <c r="IN839" s="154"/>
      <c r="IO839" s="154"/>
      <c r="IP839" s="154"/>
      <c r="IQ839" s="154"/>
      <c r="IR839" s="154"/>
      <c r="IS839" s="154"/>
      <c r="IT839" s="154"/>
      <c r="IU839" s="154"/>
      <c r="IV839" s="154"/>
      <c r="IW839" s="154"/>
      <c r="IX839" s="154"/>
      <c r="IY839" s="154"/>
      <c r="IZ839" s="154"/>
      <c r="JA839" s="154"/>
      <c r="JB839" s="154"/>
      <c r="JC839" s="154"/>
    </row>
    <row r="840" spans="1:263" s="853" customFormat="1" x14ac:dyDescent="0.25">
      <c r="A840" s="217"/>
      <c r="B840" s="217">
        <v>1</v>
      </c>
      <c r="C840" s="605" t="s">
        <v>313</v>
      </c>
      <c r="D840" s="176"/>
      <c r="E840" s="176"/>
      <c r="F840" s="1902">
        <f t="shared" ref="F840:H841" si="587">F820</f>
        <v>17374.042553191488</v>
      </c>
      <c r="G840" s="748">
        <f t="shared" si="587"/>
        <v>4343.510638297872</v>
      </c>
      <c r="H840" s="748">
        <f t="shared" si="587"/>
        <v>4341.0829787234043</v>
      </c>
      <c r="I840" s="2023">
        <f>H840/G840*100</f>
        <v>99.944108354355976</v>
      </c>
      <c r="J840" s="2534"/>
      <c r="K840" s="2534"/>
      <c r="L840" s="2535"/>
      <c r="M840" s="2535"/>
      <c r="N840" s="2535"/>
      <c r="O840" s="2535"/>
      <c r="P840" s="2535"/>
      <c r="Q840" s="2535"/>
      <c r="R840" s="2533"/>
      <c r="S840" s="2533"/>
      <c r="T840" s="2533"/>
      <c r="U840" s="2533"/>
      <c r="V840" s="2533"/>
      <c r="W840" s="1123"/>
      <c r="X840" s="2533"/>
      <c r="Y840" s="2533"/>
      <c r="Z840" s="2677"/>
      <c r="AA840" s="2677"/>
      <c r="AB840" s="2533"/>
      <c r="AC840" s="925"/>
      <c r="AD840" s="925"/>
      <c r="AE840" s="2276"/>
      <c r="AF840" s="2958"/>
      <c r="AG840" s="154"/>
      <c r="AH840" s="154"/>
      <c r="AI840" s="154"/>
      <c r="AJ840" s="154"/>
      <c r="AK840" s="154"/>
      <c r="AL840" s="154"/>
      <c r="AM840" s="154"/>
      <c r="AN840" s="154"/>
      <c r="AO840" s="154"/>
      <c r="AP840" s="154"/>
      <c r="AQ840" s="154"/>
      <c r="AR840" s="154"/>
      <c r="AS840" s="154"/>
      <c r="AT840" s="154"/>
      <c r="AU840" s="154"/>
      <c r="AV840" s="154"/>
      <c r="AW840" s="154"/>
      <c r="AX840" s="154"/>
      <c r="AY840" s="154"/>
      <c r="AZ840" s="154"/>
      <c r="BA840" s="154"/>
      <c r="BB840" s="154"/>
      <c r="BC840" s="154"/>
      <c r="BD840" s="154"/>
      <c r="BE840" s="154"/>
      <c r="BF840" s="154"/>
      <c r="BG840" s="154"/>
      <c r="BH840" s="154"/>
      <c r="BI840" s="154"/>
      <c r="BJ840" s="154"/>
      <c r="BK840" s="154"/>
      <c r="BL840" s="154"/>
      <c r="BM840" s="154"/>
      <c r="BN840" s="154"/>
      <c r="BO840" s="154"/>
      <c r="BP840" s="154"/>
      <c r="BQ840" s="154"/>
      <c r="BR840" s="154"/>
      <c r="BS840" s="154"/>
      <c r="BT840" s="154"/>
      <c r="BU840" s="154"/>
      <c r="BV840" s="154"/>
      <c r="BW840" s="154"/>
      <c r="BX840" s="154"/>
      <c r="BY840" s="154"/>
      <c r="BZ840" s="154"/>
      <c r="CA840" s="154"/>
      <c r="CB840" s="154"/>
      <c r="CC840" s="154"/>
      <c r="CD840" s="154"/>
      <c r="CE840" s="154"/>
      <c r="CF840" s="154"/>
      <c r="CG840" s="154"/>
      <c r="CH840" s="154"/>
      <c r="CI840" s="154"/>
      <c r="CJ840" s="154"/>
      <c r="CK840" s="154"/>
      <c r="CL840" s="154"/>
      <c r="CM840" s="154"/>
      <c r="CN840" s="154"/>
      <c r="CO840" s="154"/>
      <c r="CP840" s="154"/>
      <c r="CQ840" s="154"/>
      <c r="CR840" s="154"/>
      <c r="CS840" s="154"/>
      <c r="CT840" s="154"/>
      <c r="CU840" s="154"/>
      <c r="CV840" s="154"/>
      <c r="CW840" s="154"/>
      <c r="CX840" s="154"/>
      <c r="CY840" s="154"/>
      <c r="CZ840" s="154"/>
      <c r="DA840" s="154"/>
      <c r="DB840" s="154"/>
      <c r="DC840" s="154"/>
      <c r="DD840" s="154"/>
      <c r="DE840" s="154"/>
      <c r="DF840" s="154"/>
      <c r="DG840" s="154"/>
      <c r="DH840" s="154"/>
      <c r="DI840" s="154"/>
      <c r="DJ840" s="154"/>
      <c r="DK840" s="154"/>
      <c r="DL840" s="154"/>
      <c r="DM840" s="154"/>
      <c r="DN840" s="154"/>
      <c r="DO840" s="154"/>
      <c r="DP840" s="154"/>
      <c r="DQ840" s="154"/>
      <c r="DR840" s="154"/>
      <c r="DS840" s="154"/>
      <c r="DT840" s="154"/>
      <c r="DU840" s="154"/>
      <c r="DV840" s="154"/>
      <c r="DW840" s="154"/>
      <c r="DX840" s="154"/>
      <c r="DY840" s="154"/>
      <c r="DZ840" s="154"/>
      <c r="EA840" s="154"/>
      <c r="EB840" s="154"/>
      <c r="EC840" s="154"/>
      <c r="ED840" s="154"/>
      <c r="EE840" s="154"/>
      <c r="EF840" s="154"/>
      <c r="EG840" s="154"/>
      <c r="EH840" s="154"/>
      <c r="EI840" s="154"/>
      <c r="EJ840" s="154"/>
      <c r="EK840" s="154"/>
      <c r="EL840" s="154"/>
      <c r="EM840" s="154"/>
      <c r="EN840" s="154"/>
      <c r="EO840" s="154"/>
      <c r="EP840" s="154"/>
      <c r="EQ840" s="154"/>
      <c r="ER840" s="154"/>
      <c r="ES840" s="154"/>
      <c r="ET840" s="154"/>
      <c r="EU840" s="154"/>
      <c r="EV840" s="154"/>
      <c r="EW840" s="154"/>
      <c r="EX840" s="154"/>
      <c r="EY840" s="154"/>
      <c r="EZ840" s="154"/>
      <c r="FA840" s="154"/>
      <c r="FB840" s="154"/>
      <c r="FC840" s="154"/>
      <c r="FD840" s="154"/>
      <c r="FE840" s="154"/>
      <c r="FF840" s="154"/>
      <c r="FG840" s="154"/>
      <c r="FH840" s="154"/>
      <c r="FI840" s="154"/>
      <c r="FJ840" s="154"/>
      <c r="FK840" s="154"/>
      <c r="FL840" s="154"/>
      <c r="FM840" s="154"/>
      <c r="FN840" s="154"/>
      <c r="FO840" s="154"/>
      <c r="FP840" s="154"/>
      <c r="FQ840" s="154"/>
      <c r="FR840" s="154"/>
      <c r="FS840" s="154"/>
      <c r="FT840" s="154"/>
      <c r="FU840" s="154"/>
      <c r="FV840" s="154"/>
      <c r="FW840" s="154"/>
      <c r="FX840" s="154"/>
      <c r="FY840" s="154"/>
      <c r="FZ840" s="154"/>
      <c r="GA840" s="154"/>
      <c r="GB840" s="154"/>
      <c r="GC840" s="154"/>
      <c r="GD840" s="154"/>
      <c r="GE840" s="154"/>
      <c r="GF840" s="154"/>
      <c r="GG840" s="154"/>
      <c r="GH840" s="154"/>
      <c r="GI840" s="154"/>
      <c r="GJ840" s="154"/>
      <c r="GK840" s="154"/>
      <c r="GL840" s="154"/>
      <c r="GM840" s="154"/>
      <c r="GN840" s="154"/>
      <c r="GO840" s="154"/>
      <c r="GP840" s="154"/>
      <c r="GQ840" s="154"/>
      <c r="GR840" s="154"/>
      <c r="GS840" s="154"/>
      <c r="GT840" s="154"/>
      <c r="GU840" s="154"/>
      <c r="GV840" s="154"/>
      <c r="GW840" s="154"/>
      <c r="GX840" s="154"/>
      <c r="GY840" s="154"/>
      <c r="GZ840" s="154"/>
      <c r="HA840" s="154"/>
      <c r="HB840" s="154"/>
      <c r="HC840" s="154"/>
      <c r="HD840" s="154"/>
      <c r="HE840" s="154"/>
      <c r="HF840" s="154"/>
      <c r="HG840" s="154"/>
      <c r="HH840" s="154"/>
      <c r="HI840" s="154"/>
      <c r="HJ840" s="154"/>
      <c r="HK840" s="154"/>
      <c r="HL840" s="154"/>
      <c r="HM840" s="154"/>
      <c r="HN840" s="154"/>
      <c r="HO840" s="154"/>
      <c r="HP840" s="154"/>
      <c r="HQ840" s="154"/>
      <c r="HR840" s="154"/>
      <c r="HS840" s="154"/>
      <c r="HT840" s="154"/>
      <c r="HU840" s="154"/>
      <c r="HV840" s="154"/>
      <c r="HW840" s="154"/>
      <c r="HX840" s="154"/>
      <c r="HY840" s="154"/>
      <c r="HZ840" s="154"/>
      <c r="IA840" s="154"/>
      <c r="IB840" s="154"/>
      <c r="IC840" s="154"/>
      <c r="ID840" s="154"/>
      <c r="IE840" s="154"/>
      <c r="IF840" s="154"/>
      <c r="IG840" s="154"/>
      <c r="IH840" s="154"/>
      <c r="II840" s="154"/>
      <c r="IJ840" s="154"/>
      <c r="IK840" s="154"/>
      <c r="IL840" s="154"/>
      <c r="IM840" s="154"/>
      <c r="IN840" s="154"/>
      <c r="IO840" s="154"/>
      <c r="IP840" s="154"/>
      <c r="IQ840" s="154"/>
      <c r="IR840" s="154"/>
      <c r="IS840" s="154"/>
      <c r="IT840" s="154"/>
      <c r="IU840" s="154"/>
      <c r="IV840" s="154"/>
      <c r="IW840" s="154"/>
      <c r="IX840" s="154"/>
      <c r="IY840" s="154"/>
      <c r="IZ840" s="154"/>
      <c r="JA840" s="154"/>
      <c r="JB840" s="154"/>
      <c r="JC840" s="154"/>
    </row>
    <row r="841" spans="1:263" s="853" customFormat="1" x14ac:dyDescent="0.25">
      <c r="A841" s="217"/>
      <c r="B841" s="217">
        <v>1</v>
      </c>
      <c r="C841" s="609" t="s">
        <v>314</v>
      </c>
      <c r="D841" s="176"/>
      <c r="E841" s="176"/>
      <c r="F841" s="1902">
        <f t="shared" si="587"/>
        <v>163316</v>
      </c>
      <c r="G841" s="748">
        <f t="shared" si="587"/>
        <v>40829</v>
      </c>
      <c r="H841" s="748">
        <f t="shared" si="587"/>
        <v>40806.18</v>
      </c>
      <c r="I841" s="2023">
        <f>H841/G841*100</f>
        <v>99.944108354355976</v>
      </c>
      <c r="J841" s="2534"/>
      <c r="K841" s="2534"/>
      <c r="L841" s="2535"/>
      <c r="M841" s="2535"/>
      <c r="N841" s="2535"/>
      <c r="O841" s="2535"/>
      <c r="P841" s="2535"/>
      <c r="Q841" s="2535"/>
      <c r="R841" s="2533"/>
      <c r="S841" s="2533"/>
      <c r="T841" s="2533"/>
      <c r="U841" s="2533"/>
      <c r="V841" s="2533"/>
      <c r="W841" s="1123"/>
      <c r="X841" s="2533"/>
      <c r="Y841" s="2533"/>
      <c r="Z841" s="2677"/>
      <c r="AA841" s="2677"/>
      <c r="AB841" s="2533"/>
      <c r="AC841" s="925"/>
      <c r="AD841" s="925"/>
      <c r="AE841" s="2276"/>
      <c r="AF841" s="2958"/>
      <c r="AG841" s="154"/>
      <c r="AH841" s="154"/>
      <c r="AI841" s="154"/>
      <c r="AJ841" s="154"/>
      <c r="AK841" s="154"/>
      <c r="AL841" s="154"/>
      <c r="AM841" s="154"/>
      <c r="AN841" s="154"/>
      <c r="AO841" s="154"/>
      <c r="AP841" s="154"/>
      <c r="AQ841" s="154"/>
      <c r="AR841" s="154"/>
      <c r="AS841" s="154"/>
      <c r="AT841" s="154"/>
      <c r="AU841" s="154"/>
      <c r="AV841" s="154"/>
      <c r="AW841" s="154"/>
      <c r="AX841" s="154"/>
      <c r="AY841" s="154"/>
      <c r="AZ841" s="154"/>
      <c r="BA841" s="154"/>
      <c r="BB841" s="154"/>
      <c r="BC841" s="154"/>
      <c r="BD841" s="154"/>
      <c r="BE841" s="154"/>
      <c r="BF841" s="154"/>
      <c r="BG841" s="154"/>
      <c r="BH841" s="154"/>
      <c r="BI841" s="154"/>
      <c r="BJ841" s="154"/>
      <c r="BK841" s="154"/>
      <c r="BL841" s="154"/>
      <c r="BM841" s="154"/>
      <c r="BN841" s="154"/>
      <c r="BO841" s="154"/>
      <c r="BP841" s="154"/>
      <c r="BQ841" s="154"/>
      <c r="BR841" s="154"/>
      <c r="BS841" s="154"/>
      <c r="BT841" s="154"/>
      <c r="BU841" s="154"/>
      <c r="BV841" s="154"/>
      <c r="BW841" s="154"/>
      <c r="BX841" s="154"/>
      <c r="BY841" s="154"/>
      <c r="BZ841" s="154"/>
      <c r="CA841" s="154"/>
      <c r="CB841" s="154"/>
      <c r="CC841" s="154"/>
      <c r="CD841" s="154"/>
      <c r="CE841" s="154"/>
      <c r="CF841" s="154"/>
      <c r="CG841" s="154"/>
      <c r="CH841" s="154"/>
      <c r="CI841" s="154"/>
      <c r="CJ841" s="154"/>
      <c r="CK841" s="154"/>
      <c r="CL841" s="154"/>
      <c r="CM841" s="154"/>
      <c r="CN841" s="154"/>
      <c r="CO841" s="154"/>
      <c r="CP841" s="154"/>
      <c r="CQ841" s="154"/>
      <c r="CR841" s="154"/>
      <c r="CS841" s="154"/>
      <c r="CT841" s="154"/>
      <c r="CU841" s="154"/>
      <c r="CV841" s="154"/>
      <c r="CW841" s="154"/>
      <c r="CX841" s="154"/>
      <c r="CY841" s="154"/>
      <c r="CZ841" s="154"/>
      <c r="DA841" s="154"/>
      <c r="DB841" s="154"/>
      <c r="DC841" s="154"/>
      <c r="DD841" s="154"/>
      <c r="DE841" s="154"/>
      <c r="DF841" s="154"/>
      <c r="DG841" s="154"/>
      <c r="DH841" s="154"/>
      <c r="DI841" s="154"/>
      <c r="DJ841" s="154"/>
      <c r="DK841" s="154"/>
      <c r="DL841" s="154"/>
      <c r="DM841" s="154"/>
      <c r="DN841" s="154"/>
      <c r="DO841" s="154"/>
      <c r="DP841" s="154"/>
      <c r="DQ841" s="154"/>
      <c r="DR841" s="154"/>
      <c r="DS841" s="154"/>
      <c r="DT841" s="154"/>
      <c r="DU841" s="154"/>
      <c r="DV841" s="154"/>
      <c r="DW841" s="154"/>
      <c r="DX841" s="154"/>
      <c r="DY841" s="154"/>
      <c r="DZ841" s="154"/>
      <c r="EA841" s="154"/>
      <c r="EB841" s="154"/>
      <c r="EC841" s="154"/>
      <c r="ED841" s="154"/>
      <c r="EE841" s="154"/>
      <c r="EF841" s="154"/>
      <c r="EG841" s="154"/>
      <c r="EH841" s="154"/>
      <c r="EI841" s="154"/>
      <c r="EJ841" s="154"/>
      <c r="EK841" s="154"/>
      <c r="EL841" s="154"/>
      <c r="EM841" s="154"/>
      <c r="EN841" s="154"/>
      <c r="EO841" s="154"/>
      <c r="EP841" s="154"/>
      <c r="EQ841" s="154"/>
      <c r="ER841" s="154"/>
      <c r="ES841" s="154"/>
      <c r="ET841" s="154"/>
      <c r="EU841" s="154"/>
      <c r="EV841" s="154"/>
      <c r="EW841" s="154"/>
      <c r="EX841" s="154"/>
      <c r="EY841" s="154"/>
      <c r="EZ841" s="154"/>
      <c r="FA841" s="154"/>
      <c r="FB841" s="154"/>
      <c r="FC841" s="154"/>
      <c r="FD841" s="154"/>
      <c r="FE841" s="154"/>
      <c r="FF841" s="154"/>
      <c r="FG841" s="154"/>
      <c r="FH841" s="154"/>
      <c r="FI841" s="154"/>
      <c r="FJ841" s="154"/>
      <c r="FK841" s="154"/>
      <c r="FL841" s="154"/>
      <c r="FM841" s="154"/>
      <c r="FN841" s="154"/>
      <c r="FO841" s="154"/>
      <c r="FP841" s="154"/>
      <c r="FQ841" s="154"/>
      <c r="FR841" s="154"/>
      <c r="FS841" s="154"/>
      <c r="FT841" s="154"/>
      <c r="FU841" s="154"/>
      <c r="FV841" s="154"/>
      <c r="FW841" s="154"/>
      <c r="FX841" s="154"/>
      <c r="FY841" s="154"/>
      <c r="FZ841" s="154"/>
      <c r="GA841" s="154"/>
      <c r="GB841" s="154"/>
      <c r="GC841" s="154"/>
      <c r="GD841" s="154"/>
      <c r="GE841" s="154"/>
      <c r="GF841" s="154"/>
      <c r="GG841" s="154"/>
      <c r="GH841" s="154"/>
      <c r="GI841" s="154"/>
      <c r="GJ841" s="154"/>
      <c r="GK841" s="154"/>
      <c r="GL841" s="154"/>
      <c r="GM841" s="154"/>
      <c r="GN841" s="154"/>
      <c r="GO841" s="154"/>
      <c r="GP841" s="154"/>
      <c r="GQ841" s="154"/>
      <c r="GR841" s="154"/>
      <c r="GS841" s="154"/>
      <c r="GT841" s="154"/>
      <c r="GU841" s="154"/>
      <c r="GV841" s="154"/>
      <c r="GW841" s="154"/>
      <c r="GX841" s="154"/>
      <c r="GY841" s="154"/>
      <c r="GZ841" s="154"/>
      <c r="HA841" s="154"/>
      <c r="HB841" s="154"/>
      <c r="HC841" s="154"/>
      <c r="HD841" s="154"/>
      <c r="HE841" s="154"/>
      <c r="HF841" s="154"/>
      <c r="HG841" s="154"/>
      <c r="HH841" s="154"/>
      <c r="HI841" s="154"/>
      <c r="HJ841" s="154"/>
      <c r="HK841" s="154"/>
      <c r="HL841" s="154"/>
      <c r="HM841" s="154"/>
      <c r="HN841" s="154"/>
      <c r="HO841" s="154"/>
      <c r="HP841" s="154"/>
      <c r="HQ841" s="154"/>
      <c r="HR841" s="154"/>
      <c r="HS841" s="154"/>
      <c r="HT841" s="154"/>
      <c r="HU841" s="154"/>
      <c r="HV841" s="154"/>
      <c r="HW841" s="154"/>
      <c r="HX841" s="154"/>
      <c r="HY841" s="154"/>
      <c r="HZ841" s="154"/>
      <c r="IA841" s="154"/>
      <c r="IB841" s="154"/>
      <c r="IC841" s="154"/>
      <c r="ID841" s="154"/>
      <c r="IE841" s="154"/>
      <c r="IF841" s="154"/>
      <c r="IG841" s="154"/>
      <c r="IH841" s="154"/>
      <c r="II841" s="154"/>
      <c r="IJ841" s="154"/>
      <c r="IK841" s="154"/>
      <c r="IL841" s="154"/>
      <c r="IM841" s="154"/>
      <c r="IN841" s="154"/>
      <c r="IO841" s="154"/>
      <c r="IP841" s="154"/>
      <c r="IQ841" s="154"/>
      <c r="IR841" s="154"/>
      <c r="IS841" s="154"/>
      <c r="IT841" s="154"/>
      <c r="IU841" s="154"/>
      <c r="IV841" s="154"/>
      <c r="IW841" s="154"/>
      <c r="IX841" s="154"/>
      <c r="IY841" s="154"/>
      <c r="IZ841" s="154"/>
      <c r="JA841" s="154"/>
      <c r="JB841" s="154"/>
      <c r="JC841" s="154"/>
    </row>
    <row r="842" spans="1:263" s="853" customFormat="1" ht="29.25" x14ac:dyDescent="0.25">
      <c r="A842" s="217">
        <v>1</v>
      </c>
      <c r="B842" s="217">
        <v>1</v>
      </c>
      <c r="C842" s="613" t="s">
        <v>297</v>
      </c>
      <c r="D842" s="294"/>
      <c r="E842" s="176"/>
      <c r="F842" s="1902"/>
      <c r="G842" s="748"/>
      <c r="H842" s="748"/>
      <c r="I842" s="2023"/>
      <c r="J842" s="2534"/>
      <c r="K842" s="2534"/>
      <c r="L842" s="2535"/>
      <c r="M842" s="2535"/>
      <c r="N842" s="2535"/>
      <c r="O842" s="2535"/>
      <c r="P842" s="2535"/>
      <c r="Q842" s="2535"/>
      <c r="R842" s="2533"/>
      <c r="S842" s="2533"/>
      <c r="T842" s="2533"/>
      <c r="U842" s="2533"/>
      <c r="V842" s="2533"/>
      <c r="W842" s="1123"/>
      <c r="X842" s="2533"/>
      <c r="Y842" s="2533"/>
      <c r="Z842" s="2677"/>
      <c r="AA842" s="2677"/>
      <c r="AB842" s="2533"/>
      <c r="AC842" s="925"/>
      <c r="AD842" s="925"/>
      <c r="AE842" s="2276"/>
      <c r="AF842" s="2958"/>
      <c r="AG842" s="154"/>
      <c r="AH842" s="154"/>
      <c r="AI842" s="154"/>
      <c r="AJ842" s="154"/>
      <c r="AK842" s="154"/>
      <c r="AL842" s="154"/>
      <c r="AM842" s="154"/>
      <c r="AN842" s="154"/>
      <c r="AO842" s="154"/>
      <c r="AP842" s="154"/>
      <c r="AQ842" s="154"/>
      <c r="AR842" s="154"/>
      <c r="AS842" s="154"/>
      <c r="AT842" s="154"/>
      <c r="AU842" s="154"/>
      <c r="AV842" s="154"/>
      <c r="AW842" s="154"/>
      <c r="AX842" s="154"/>
      <c r="AY842" s="154"/>
      <c r="AZ842" s="154"/>
      <c r="BA842" s="154"/>
      <c r="BB842" s="154"/>
      <c r="BC842" s="154"/>
      <c r="BD842" s="154"/>
      <c r="BE842" s="154"/>
      <c r="BF842" s="154"/>
      <c r="BG842" s="154"/>
      <c r="BH842" s="154"/>
      <c r="BI842" s="154"/>
      <c r="BJ842" s="154"/>
      <c r="BK842" s="154"/>
      <c r="BL842" s="154"/>
      <c r="BM842" s="154"/>
      <c r="BN842" s="154"/>
      <c r="BO842" s="154"/>
      <c r="BP842" s="154"/>
      <c r="BQ842" s="154"/>
      <c r="BR842" s="154"/>
      <c r="BS842" s="154"/>
      <c r="BT842" s="154"/>
      <c r="BU842" s="154"/>
      <c r="BV842" s="154"/>
      <c r="BW842" s="154"/>
      <c r="BX842" s="154"/>
      <c r="BY842" s="154"/>
      <c r="BZ842" s="154"/>
      <c r="CA842" s="154"/>
      <c r="CB842" s="154"/>
      <c r="CC842" s="154"/>
      <c r="CD842" s="154"/>
      <c r="CE842" s="154"/>
      <c r="CF842" s="154"/>
      <c r="CG842" s="154"/>
      <c r="CH842" s="154"/>
      <c r="CI842" s="154"/>
      <c r="CJ842" s="154"/>
      <c r="CK842" s="154"/>
      <c r="CL842" s="154"/>
      <c r="CM842" s="154"/>
      <c r="CN842" s="154"/>
      <c r="CO842" s="154"/>
      <c r="CP842" s="154"/>
      <c r="CQ842" s="154"/>
      <c r="CR842" s="154"/>
      <c r="CS842" s="154"/>
      <c r="CT842" s="154"/>
      <c r="CU842" s="154"/>
      <c r="CV842" s="154"/>
      <c r="CW842" s="154"/>
      <c r="CX842" s="154"/>
      <c r="CY842" s="154"/>
      <c r="CZ842" s="154"/>
      <c r="DA842" s="154"/>
      <c r="DB842" s="154"/>
      <c r="DC842" s="154"/>
      <c r="DD842" s="154"/>
      <c r="DE842" s="154"/>
      <c r="DF842" s="154"/>
      <c r="DG842" s="154"/>
      <c r="DH842" s="154"/>
      <c r="DI842" s="154"/>
      <c r="DJ842" s="154"/>
      <c r="DK842" s="154"/>
      <c r="DL842" s="154"/>
      <c r="DM842" s="154"/>
      <c r="DN842" s="154"/>
      <c r="DO842" s="154"/>
      <c r="DP842" s="154"/>
      <c r="DQ842" s="154"/>
      <c r="DR842" s="154"/>
      <c r="DS842" s="154"/>
      <c r="DT842" s="154"/>
      <c r="DU842" s="154"/>
      <c r="DV842" s="154"/>
      <c r="DW842" s="154"/>
      <c r="DX842" s="154"/>
      <c r="DY842" s="154"/>
      <c r="DZ842" s="154"/>
      <c r="EA842" s="154"/>
      <c r="EB842" s="154"/>
      <c r="EC842" s="154"/>
      <c r="ED842" s="154"/>
      <c r="EE842" s="154"/>
      <c r="EF842" s="154"/>
      <c r="EG842" s="154"/>
      <c r="EH842" s="154"/>
      <c r="EI842" s="154"/>
      <c r="EJ842" s="154"/>
      <c r="EK842" s="154"/>
      <c r="EL842" s="154"/>
      <c r="EM842" s="154"/>
      <c r="EN842" s="154"/>
      <c r="EO842" s="154"/>
      <c r="EP842" s="154"/>
      <c r="EQ842" s="154"/>
      <c r="ER842" s="154"/>
      <c r="ES842" s="154"/>
      <c r="ET842" s="154"/>
      <c r="EU842" s="154"/>
      <c r="EV842" s="154"/>
      <c r="EW842" s="154"/>
      <c r="EX842" s="154"/>
      <c r="EY842" s="154"/>
      <c r="EZ842" s="154"/>
      <c r="FA842" s="154"/>
      <c r="FB842" s="154"/>
      <c r="FC842" s="154"/>
      <c r="FD842" s="154"/>
      <c r="FE842" s="154"/>
      <c r="FF842" s="154"/>
      <c r="FG842" s="154"/>
      <c r="FH842" s="154"/>
      <c r="FI842" s="154"/>
      <c r="FJ842" s="154"/>
      <c r="FK842" s="154"/>
      <c r="FL842" s="154"/>
      <c r="FM842" s="154"/>
      <c r="FN842" s="154"/>
      <c r="FO842" s="154"/>
      <c r="FP842" s="154"/>
      <c r="FQ842" s="154"/>
      <c r="FR842" s="154"/>
      <c r="FS842" s="154"/>
      <c r="FT842" s="154"/>
      <c r="FU842" s="154"/>
      <c r="FV842" s="154"/>
      <c r="FW842" s="154"/>
      <c r="FX842" s="154"/>
      <c r="FY842" s="154"/>
      <c r="FZ842" s="154"/>
      <c r="GA842" s="154"/>
      <c r="GB842" s="154"/>
      <c r="GC842" s="154"/>
      <c r="GD842" s="154"/>
      <c r="GE842" s="154"/>
      <c r="GF842" s="154"/>
      <c r="GG842" s="154"/>
      <c r="GH842" s="154"/>
      <c r="GI842" s="154"/>
      <c r="GJ842" s="154"/>
      <c r="GK842" s="154"/>
      <c r="GL842" s="154"/>
      <c r="GM842" s="154"/>
      <c r="GN842" s="154"/>
      <c r="GO842" s="154"/>
      <c r="GP842" s="154"/>
      <c r="GQ842" s="154"/>
      <c r="GR842" s="154"/>
      <c r="GS842" s="154"/>
      <c r="GT842" s="154"/>
      <c r="GU842" s="154"/>
      <c r="GV842" s="154"/>
      <c r="GW842" s="154"/>
      <c r="GX842" s="154"/>
      <c r="GY842" s="154"/>
      <c r="GZ842" s="154"/>
      <c r="HA842" s="154"/>
      <c r="HB842" s="154"/>
      <c r="HC842" s="154"/>
      <c r="HD842" s="154"/>
      <c r="HE842" s="154"/>
      <c r="HF842" s="154"/>
      <c r="HG842" s="154"/>
      <c r="HH842" s="154"/>
      <c r="HI842" s="154"/>
      <c r="HJ842" s="154"/>
      <c r="HK842" s="154"/>
      <c r="HL842" s="154"/>
      <c r="HM842" s="154"/>
      <c r="HN842" s="154"/>
      <c r="HO842" s="154"/>
      <c r="HP842" s="154"/>
      <c r="HQ842" s="154"/>
      <c r="HR842" s="154"/>
      <c r="HS842" s="154"/>
      <c r="HT842" s="154"/>
      <c r="HU842" s="154"/>
      <c r="HV842" s="154"/>
      <c r="HW842" s="154"/>
      <c r="HX842" s="154"/>
      <c r="HY842" s="154"/>
      <c r="HZ842" s="154"/>
      <c r="IA842" s="154"/>
      <c r="IB842" s="154"/>
      <c r="IC842" s="154"/>
      <c r="ID842" s="154"/>
      <c r="IE842" s="154"/>
      <c r="IF842" s="154"/>
      <c r="IG842" s="154"/>
      <c r="IH842" s="154"/>
      <c r="II842" s="154"/>
      <c r="IJ842" s="154"/>
      <c r="IK842" s="154"/>
      <c r="IL842" s="154"/>
      <c r="IM842" s="154"/>
      <c r="IN842" s="154"/>
      <c r="IO842" s="154"/>
      <c r="IP842" s="154"/>
      <c r="IQ842" s="154"/>
      <c r="IR842" s="154"/>
      <c r="IS842" s="154"/>
      <c r="IT842" s="154"/>
      <c r="IU842" s="154"/>
      <c r="IV842" s="154"/>
      <c r="IW842" s="154"/>
      <c r="IX842" s="154"/>
      <c r="IY842" s="154"/>
      <c r="IZ842" s="154"/>
      <c r="JA842" s="154"/>
      <c r="JB842" s="154"/>
      <c r="JC842" s="154"/>
    </row>
    <row r="843" spans="1:263" s="853" customFormat="1" ht="30" x14ac:dyDescent="0.25">
      <c r="A843" s="217">
        <v>1</v>
      </c>
      <c r="B843" s="217">
        <v>1</v>
      </c>
      <c r="C843" s="3224" t="s">
        <v>189</v>
      </c>
      <c r="D843" s="176"/>
      <c r="E843" s="176"/>
      <c r="F843" s="1902"/>
      <c r="G843" s="748"/>
      <c r="H843" s="748"/>
      <c r="I843" s="2023"/>
      <c r="J843" s="2534"/>
      <c r="K843" s="2534"/>
      <c r="L843" s="2535"/>
      <c r="M843" s="2535"/>
      <c r="N843" s="2535"/>
      <c r="O843" s="2535"/>
      <c r="P843" s="2535"/>
      <c r="Q843" s="2535"/>
      <c r="R843" s="2533"/>
      <c r="S843" s="2533"/>
      <c r="T843" s="2533"/>
      <c r="U843" s="2533"/>
      <c r="V843" s="2533"/>
      <c r="W843" s="1123"/>
      <c r="X843" s="2533"/>
      <c r="Y843" s="2533"/>
      <c r="Z843" s="2677"/>
      <c r="AA843" s="2677"/>
      <c r="AB843" s="2533"/>
      <c r="AC843" s="925"/>
      <c r="AD843" s="925"/>
      <c r="AE843" s="2276"/>
      <c r="AF843" s="2958"/>
      <c r="AG843" s="154"/>
      <c r="AH843" s="154"/>
      <c r="AI843" s="154"/>
      <c r="AJ843" s="154"/>
      <c r="AK843" s="154"/>
      <c r="AL843" s="154"/>
      <c r="AM843" s="154"/>
      <c r="AN843" s="154"/>
      <c r="AO843" s="154"/>
      <c r="AP843" s="154"/>
      <c r="AQ843" s="154"/>
      <c r="AR843" s="154"/>
      <c r="AS843" s="154"/>
      <c r="AT843" s="154"/>
      <c r="AU843" s="154"/>
      <c r="AV843" s="154"/>
      <c r="AW843" s="154"/>
      <c r="AX843" s="154"/>
      <c r="AY843" s="154"/>
      <c r="AZ843" s="154"/>
      <c r="BA843" s="154"/>
      <c r="BB843" s="154"/>
      <c r="BC843" s="154"/>
      <c r="BD843" s="154"/>
      <c r="BE843" s="154"/>
      <c r="BF843" s="154"/>
      <c r="BG843" s="154"/>
      <c r="BH843" s="154"/>
      <c r="BI843" s="154"/>
      <c r="BJ843" s="154"/>
      <c r="BK843" s="154"/>
      <c r="BL843" s="154"/>
      <c r="BM843" s="154"/>
      <c r="BN843" s="154"/>
      <c r="BO843" s="154"/>
      <c r="BP843" s="154"/>
      <c r="BQ843" s="154"/>
      <c r="BR843" s="154"/>
      <c r="BS843" s="154"/>
      <c r="BT843" s="154"/>
      <c r="BU843" s="154"/>
      <c r="BV843" s="154"/>
      <c r="BW843" s="154"/>
      <c r="BX843" s="154"/>
      <c r="BY843" s="154"/>
      <c r="BZ843" s="154"/>
      <c r="CA843" s="154"/>
      <c r="CB843" s="154"/>
      <c r="CC843" s="154"/>
      <c r="CD843" s="154"/>
      <c r="CE843" s="154"/>
      <c r="CF843" s="154"/>
      <c r="CG843" s="154"/>
      <c r="CH843" s="154"/>
      <c r="CI843" s="154"/>
      <c r="CJ843" s="154"/>
      <c r="CK843" s="154"/>
      <c r="CL843" s="154"/>
      <c r="CM843" s="154"/>
      <c r="CN843" s="154"/>
      <c r="CO843" s="154"/>
      <c r="CP843" s="154"/>
      <c r="CQ843" s="154"/>
      <c r="CR843" s="154"/>
      <c r="CS843" s="154"/>
      <c r="CT843" s="154"/>
      <c r="CU843" s="154"/>
      <c r="CV843" s="154"/>
      <c r="CW843" s="154"/>
      <c r="CX843" s="154"/>
      <c r="CY843" s="154"/>
      <c r="CZ843" s="154"/>
      <c r="DA843" s="154"/>
      <c r="DB843" s="154"/>
      <c r="DC843" s="154"/>
      <c r="DD843" s="154"/>
      <c r="DE843" s="154"/>
      <c r="DF843" s="154"/>
      <c r="DG843" s="154"/>
      <c r="DH843" s="154"/>
      <c r="DI843" s="154"/>
      <c r="DJ843" s="154"/>
      <c r="DK843" s="154"/>
      <c r="DL843" s="154"/>
      <c r="DM843" s="154"/>
      <c r="DN843" s="154"/>
      <c r="DO843" s="154"/>
      <c r="DP843" s="154"/>
      <c r="DQ843" s="154"/>
      <c r="DR843" s="154"/>
      <c r="DS843" s="154"/>
      <c r="DT843" s="154"/>
      <c r="DU843" s="154"/>
      <c r="DV843" s="154"/>
      <c r="DW843" s="154"/>
      <c r="DX843" s="154"/>
      <c r="DY843" s="154"/>
      <c r="DZ843" s="154"/>
      <c r="EA843" s="154"/>
      <c r="EB843" s="154"/>
      <c r="EC843" s="154"/>
      <c r="ED843" s="154"/>
      <c r="EE843" s="154"/>
      <c r="EF843" s="154"/>
      <c r="EG843" s="154"/>
      <c r="EH843" s="154"/>
      <c r="EI843" s="154"/>
      <c r="EJ843" s="154"/>
      <c r="EK843" s="154"/>
      <c r="EL843" s="154"/>
      <c r="EM843" s="154"/>
      <c r="EN843" s="154"/>
      <c r="EO843" s="154"/>
      <c r="EP843" s="154"/>
      <c r="EQ843" s="154"/>
      <c r="ER843" s="154"/>
      <c r="ES843" s="154"/>
      <c r="ET843" s="154"/>
      <c r="EU843" s="154"/>
      <c r="EV843" s="154"/>
      <c r="EW843" s="154"/>
      <c r="EX843" s="154"/>
      <c r="EY843" s="154"/>
      <c r="EZ843" s="154"/>
      <c r="FA843" s="154"/>
      <c r="FB843" s="154"/>
      <c r="FC843" s="154"/>
      <c r="FD843" s="154"/>
      <c r="FE843" s="154"/>
      <c r="FF843" s="154"/>
      <c r="FG843" s="154"/>
      <c r="FH843" s="154"/>
      <c r="FI843" s="154"/>
      <c r="FJ843" s="154"/>
      <c r="FK843" s="154"/>
      <c r="FL843" s="154"/>
      <c r="FM843" s="154"/>
      <c r="FN843" s="154"/>
      <c r="FO843" s="154"/>
      <c r="FP843" s="154"/>
      <c r="FQ843" s="154"/>
      <c r="FR843" s="154"/>
      <c r="FS843" s="154"/>
      <c r="FT843" s="154"/>
      <c r="FU843" s="154"/>
      <c r="FV843" s="154"/>
      <c r="FW843" s="154"/>
      <c r="FX843" s="154"/>
      <c r="FY843" s="154"/>
      <c r="FZ843" s="154"/>
      <c r="GA843" s="154"/>
      <c r="GB843" s="154"/>
      <c r="GC843" s="154"/>
      <c r="GD843" s="154"/>
      <c r="GE843" s="154"/>
      <c r="GF843" s="154"/>
      <c r="GG843" s="154"/>
      <c r="GH843" s="154"/>
      <c r="GI843" s="154"/>
      <c r="GJ843" s="154"/>
      <c r="GK843" s="154"/>
      <c r="GL843" s="154"/>
      <c r="GM843" s="154"/>
      <c r="GN843" s="154"/>
      <c r="GO843" s="154"/>
      <c r="GP843" s="154"/>
      <c r="GQ843" s="154"/>
      <c r="GR843" s="154"/>
      <c r="GS843" s="154"/>
      <c r="GT843" s="154"/>
      <c r="GU843" s="154"/>
      <c r="GV843" s="154"/>
      <c r="GW843" s="154"/>
      <c r="GX843" s="154"/>
      <c r="GY843" s="154"/>
      <c r="GZ843" s="154"/>
      <c r="HA843" s="154"/>
      <c r="HB843" s="154"/>
      <c r="HC843" s="154"/>
      <c r="HD843" s="154"/>
      <c r="HE843" s="154"/>
      <c r="HF843" s="154"/>
      <c r="HG843" s="154"/>
      <c r="HH843" s="154"/>
      <c r="HI843" s="154"/>
      <c r="HJ843" s="154"/>
      <c r="HK843" s="154"/>
      <c r="HL843" s="154"/>
      <c r="HM843" s="154"/>
      <c r="HN843" s="154"/>
      <c r="HO843" s="154"/>
      <c r="HP843" s="154"/>
      <c r="HQ843" s="154"/>
      <c r="HR843" s="154"/>
      <c r="HS843" s="154"/>
      <c r="HT843" s="154"/>
      <c r="HU843" s="154"/>
      <c r="HV843" s="154"/>
      <c r="HW843" s="154"/>
      <c r="HX843" s="154"/>
      <c r="HY843" s="154"/>
      <c r="HZ843" s="154"/>
      <c r="IA843" s="154"/>
      <c r="IB843" s="154"/>
      <c r="IC843" s="154"/>
      <c r="ID843" s="154"/>
      <c r="IE843" s="154"/>
      <c r="IF843" s="154"/>
      <c r="IG843" s="154"/>
      <c r="IH843" s="154"/>
      <c r="II843" s="154"/>
      <c r="IJ843" s="154"/>
      <c r="IK843" s="154"/>
      <c r="IL843" s="154"/>
      <c r="IM843" s="154"/>
      <c r="IN843" s="154"/>
      <c r="IO843" s="154"/>
      <c r="IP843" s="154"/>
      <c r="IQ843" s="154"/>
      <c r="IR843" s="154"/>
      <c r="IS843" s="154"/>
      <c r="IT843" s="154"/>
      <c r="IU843" s="154"/>
      <c r="IV843" s="154"/>
      <c r="IW843" s="154"/>
      <c r="IX843" s="154"/>
      <c r="IY843" s="154"/>
      <c r="IZ843" s="154"/>
      <c r="JA843" s="154"/>
      <c r="JB843" s="154"/>
      <c r="JC843" s="154"/>
    </row>
    <row r="844" spans="1:263" s="853" customFormat="1" ht="72" x14ac:dyDescent="0.25">
      <c r="A844" s="217">
        <v>1</v>
      </c>
      <c r="B844" s="217">
        <v>1</v>
      </c>
      <c r="C844" s="291" t="s">
        <v>305</v>
      </c>
      <c r="D844" s="176"/>
      <c r="E844" s="176"/>
      <c r="F844" s="1902"/>
      <c r="G844" s="748"/>
      <c r="H844" s="748"/>
      <c r="I844" s="2023"/>
      <c r="J844" s="2534"/>
      <c r="K844" s="2534"/>
      <c r="L844" s="2535"/>
      <c r="M844" s="2535"/>
      <c r="N844" s="2535"/>
      <c r="O844" s="2535"/>
      <c r="P844" s="2535"/>
      <c r="Q844" s="2535"/>
      <c r="R844" s="2533"/>
      <c r="S844" s="2533"/>
      <c r="T844" s="2533"/>
      <c r="U844" s="2533"/>
      <c r="V844" s="2533"/>
      <c r="W844" s="1123"/>
      <c r="X844" s="2533"/>
      <c r="Y844" s="2533"/>
      <c r="Z844" s="2677"/>
      <c r="AA844" s="2677"/>
      <c r="AB844" s="2533"/>
      <c r="AC844" s="925"/>
      <c r="AD844" s="925"/>
      <c r="AE844" s="2276"/>
      <c r="AF844" s="2958"/>
      <c r="AG844" s="154"/>
      <c r="AH844" s="154"/>
      <c r="AI844" s="154"/>
      <c r="AJ844" s="154"/>
      <c r="AK844" s="154"/>
      <c r="AL844" s="154"/>
      <c r="AM844" s="154"/>
      <c r="AN844" s="154"/>
      <c r="AO844" s="154"/>
      <c r="AP844" s="154"/>
      <c r="AQ844" s="154"/>
      <c r="AR844" s="154"/>
      <c r="AS844" s="154"/>
      <c r="AT844" s="154"/>
      <c r="AU844" s="154"/>
      <c r="AV844" s="154"/>
      <c r="AW844" s="154"/>
      <c r="AX844" s="154"/>
      <c r="AY844" s="154"/>
      <c r="AZ844" s="154"/>
      <c r="BA844" s="154"/>
      <c r="BB844" s="154"/>
      <c r="BC844" s="154"/>
      <c r="BD844" s="154"/>
      <c r="BE844" s="154"/>
      <c r="BF844" s="154"/>
      <c r="BG844" s="154"/>
      <c r="BH844" s="154"/>
      <c r="BI844" s="154"/>
      <c r="BJ844" s="154"/>
      <c r="BK844" s="154"/>
      <c r="BL844" s="154"/>
      <c r="BM844" s="154"/>
      <c r="BN844" s="154"/>
      <c r="BO844" s="154"/>
      <c r="BP844" s="154"/>
      <c r="BQ844" s="154"/>
      <c r="BR844" s="154"/>
      <c r="BS844" s="154"/>
      <c r="BT844" s="154"/>
      <c r="BU844" s="154"/>
      <c r="BV844" s="154"/>
      <c r="BW844" s="154"/>
      <c r="BX844" s="154"/>
      <c r="BY844" s="154"/>
      <c r="BZ844" s="154"/>
      <c r="CA844" s="154"/>
      <c r="CB844" s="154"/>
      <c r="CC844" s="154"/>
      <c r="CD844" s="154"/>
      <c r="CE844" s="154"/>
      <c r="CF844" s="154"/>
      <c r="CG844" s="154"/>
      <c r="CH844" s="154"/>
      <c r="CI844" s="154"/>
      <c r="CJ844" s="154"/>
      <c r="CK844" s="154"/>
      <c r="CL844" s="154"/>
      <c r="CM844" s="154"/>
      <c r="CN844" s="154"/>
      <c r="CO844" s="154"/>
      <c r="CP844" s="154"/>
      <c r="CQ844" s="154"/>
      <c r="CR844" s="154"/>
      <c r="CS844" s="154"/>
      <c r="CT844" s="154"/>
      <c r="CU844" s="154"/>
      <c r="CV844" s="154"/>
      <c r="CW844" s="154"/>
      <c r="CX844" s="154"/>
      <c r="CY844" s="154"/>
      <c r="CZ844" s="154"/>
      <c r="DA844" s="154"/>
      <c r="DB844" s="154"/>
      <c r="DC844" s="154"/>
      <c r="DD844" s="154"/>
      <c r="DE844" s="154"/>
      <c r="DF844" s="154"/>
      <c r="DG844" s="154"/>
      <c r="DH844" s="154"/>
      <c r="DI844" s="154"/>
      <c r="DJ844" s="154"/>
      <c r="DK844" s="154"/>
      <c r="DL844" s="154"/>
      <c r="DM844" s="154"/>
      <c r="DN844" s="154"/>
      <c r="DO844" s="154"/>
      <c r="DP844" s="154"/>
      <c r="DQ844" s="154"/>
      <c r="DR844" s="154"/>
      <c r="DS844" s="154"/>
      <c r="DT844" s="154"/>
      <c r="DU844" s="154"/>
      <c r="DV844" s="154"/>
      <c r="DW844" s="154"/>
      <c r="DX844" s="154"/>
      <c r="DY844" s="154"/>
      <c r="DZ844" s="154"/>
      <c r="EA844" s="154"/>
      <c r="EB844" s="154"/>
      <c r="EC844" s="154"/>
      <c r="ED844" s="154"/>
      <c r="EE844" s="154"/>
      <c r="EF844" s="154"/>
      <c r="EG844" s="154"/>
      <c r="EH844" s="154"/>
      <c r="EI844" s="154"/>
      <c r="EJ844" s="154"/>
      <c r="EK844" s="154"/>
      <c r="EL844" s="154"/>
      <c r="EM844" s="154"/>
      <c r="EN844" s="154"/>
      <c r="EO844" s="154"/>
      <c r="EP844" s="154"/>
      <c r="EQ844" s="154"/>
      <c r="ER844" s="154"/>
      <c r="ES844" s="154"/>
      <c r="ET844" s="154"/>
      <c r="EU844" s="154"/>
      <c r="EV844" s="154"/>
      <c r="EW844" s="154"/>
      <c r="EX844" s="154"/>
      <c r="EY844" s="154"/>
      <c r="EZ844" s="154"/>
      <c r="FA844" s="154"/>
      <c r="FB844" s="154"/>
      <c r="FC844" s="154"/>
      <c r="FD844" s="154"/>
      <c r="FE844" s="154"/>
      <c r="FF844" s="154"/>
      <c r="FG844" s="154"/>
      <c r="FH844" s="154"/>
      <c r="FI844" s="154"/>
      <c r="FJ844" s="154"/>
      <c r="FK844" s="154"/>
      <c r="FL844" s="154"/>
      <c r="FM844" s="154"/>
      <c r="FN844" s="154"/>
      <c r="FO844" s="154"/>
      <c r="FP844" s="154"/>
      <c r="FQ844" s="154"/>
      <c r="FR844" s="154"/>
      <c r="FS844" s="154"/>
      <c r="FT844" s="154"/>
      <c r="FU844" s="154"/>
      <c r="FV844" s="154"/>
      <c r="FW844" s="154"/>
      <c r="FX844" s="154"/>
      <c r="FY844" s="154"/>
      <c r="FZ844" s="154"/>
      <c r="GA844" s="154"/>
      <c r="GB844" s="154"/>
      <c r="GC844" s="154"/>
      <c r="GD844" s="154"/>
      <c r="GE844" s="154"/>
      <c r="GF844" s="154"/>
      <c r="GG844" s="154"/>
      <c r="GH844" s="154"/>
      <c r="GI844" s="154"/>
      <c r="GJ844" s="154"/>
      <c r="GK844" s="154"/>
      <c r="GL844" s="154"/>
      <c r="GM844" s="154"/>
      <c r="GN844" s="154"/>
      <c r="GO844" s="154"/>
      <c r="GP844" s="154"/>
      <c r="GQ844" s="154"/>
      <c r="GR844" s="154"/>
      <c r="GS844" s="154"/>
      <c r="GT844" s="154"/>
      <c r="GU844" s="154"/>
      <c r="GV844" s="154"/>
      <c r="GW844" s="154"/>
      <c r="GX844" s="154"/>
      <c r="GY844" s="154"/>
      <c r="GZ844" s="154"/>
      <c r="HA844" s="154"/>
      <c r="HB844" s="154"/>
      <c r="HC844" s="154"/>
      <c r="HD844" s="154"/>
      <c r="HE844" s="154"/>
      <c r="HF844" s="154"/>
      <c r="HG844" s="154"/>
      <c r="HH844" s="154"/>
      <c r="HI844" s="154"/>
      <c r="HJ844" s="154"/>
      <c r="HK844" s="154"/>
      <c r="HL844" s="154"/>
      <c r="HM844" s="154"/>
      <c r="HN844" s="154"/>
      <c r="HO844" s="154"/>
      <c r="HP844" s="154"/>
      <c r="HQ844" s="154"/>
      <c r="HR844" s="154"/>
      <c r="HS844" s="154"/>
      <c r="HT844" s="154"/>
      <c r="HU844" s="154"/>
      <c r="HV844" s="154"/>
      <c r="HW844" s="154"/>
      <c r="HX844" s="154"/>
      <c r="HY844" s="154"/>
      <c r="HZ844" s="154"/>
      <c r="IA844" s="154"/>
      <c r="IB844" s="154"/>
      <c r="IC844" s="154"/>
      <c r="ID844" s="154"/>
      <c r="IE844" s="154"/>
      <c r="IF844" s="154"/>
      <c r="IG844" s="154"/>
      <c r="IH844" s="154"/>
      <c r="II844" s="154"/>
      <c r="IJ844" s="154"/>
      <c r="IK844" s="154"/>
      <c r="IL844" s="154"/>
      <c r="IM844" s="154"/>
      <c r="IN844" s="154"/>
      <c r="IO844" s="154"/>
      <c r="IP844" s="154"/>
      <c r="IQ844" s="154"/>
      <c r="IR844" s="154"/>
      <c r="IS844" s="154"/>
      <c r="IT844" s="154"/>
      <c r="IU844" s="154"/>
      <c r="IV844" s="154"/>
      <c r="IW844" s="154"/>
      <c r="IX844" s="154"/>
      <c r="IY844" s="154"/>
      <c r="IZ844" s="154"/>
      <c r="JA844" s="154"/>
      <c r="JB844" s="154"/>
      <c r="JC844" s="154"/>
    </row>
    <row r="845" spans="1:263" s="853" customFormat="1" x14ac:dyDescent="0.25">
      <c r="A845" s="217">
        <v>1</v>
      </c>
      <c r="B845" s="217">
        <v>1</v>
      </c>
      <c r="C845" s="3225" t="s">
        <v>214</v>
      </c>
      <c r="D845" s="176"/>
      <c r="E845" s="176"/>
      <c r="F845" s="1902"/>
      <c r="G845" s="748"/>
      <c r="H845" s="748"/>
      <c r="I845" s="2023"/>
      <c r="J845" s="2534"/>
      <c r="K845" s="2534"/>
      <c r="L845" s="2535"/>
      <c r="M845" s="2535"/>
      <c r="N845" s="2535"/>
      <c r="O845" s="2535"/>
      <c r="P845" s="2535"/>
      <c r="Q845" s="2535"/>
      <c r="R845" s="2533"/>
      <c r="S845" s="2533"/>
      <c r="T845" s="2533"/>
      <c r="U845" s="2533"/>
      <c r="V845" s="2533"/>
      <c r="W845" s="1123"/>
      <c r="X845" s="2533"/>
      <c r="Y845" s="2533"/>
      <c r="Z845" s="2677"/>
      <c r="AA845" s="2677"/>
      <c r="AB845" s="2533"/>
      <c r="AC845" s="925"/>
      <c r="AD845" s="925"/>
      <c r="AE845" s="2276"/>
      <c r="AF845" s="2958"/>
      <c r="AG845" s="154"/>
      <c r="AH845" s="154"/>
      <c r="AI845" s="154"/>
      <c r="AJ845" s="154"/>
      <c r="AK845" s="154"/>
      <c r="AL845" s="154"/>
      <c r="AM845" s="154"/>
      <c r="AN845" s="154"/>
      <c r="AO845" s="154"/>
      <c r="AP845" s="154"/>
      <c r="AQ845" s="154"/>
      <c r="AR845" s="154"/>
      <c r="AS845" s="154"/>
      <c r="AT845" s="154"/>
      <c r="AU845" s="154"/>
      <c r="AV845" s="154"/>
      <c r="AW845" s="154"/>
      <c r="AX845" s="154"/>
      <c r="AY845" s="154"/>
      <c r="AZ845" s="154"/>
      <c r="BA845" s="154"/>
      <c r="BB845" s="154"/>
      <c r="BC845" s="154"/>
      <c r="BD845" s="154"/>
      <c r="BE845" s="154"/>
      <c r="BF845" s="154"/>
      <c r="BG845" s="154"/>
      <c r="BH845" s="154"/>
      <c r="BI845" s="154"/>
      <c r="BJ845" s="154"/>
      <c r="BK845" s="154"/>
      <c r="BL845" s="154"/>
      <c r="BM845" s="154"/>
      <c r="BN845" s="154"/>
      <c r="BO845" s="154"/>
      <c r="BP845" s="154"/>
      <c r="BQ845" s="154"/>
      <c r="BR845" s="154"/>
      <c r="BS845" s="154"/>
      <c r="BT845" s="154"/>
      <c r="BU845" s="154"/>
      <c r="BV845" s="154"/>
      <c r="BW845" s="154"/>
      <c r="BX845" s="154"/>
      <c r="BY845" s="154"/>
      <c r="BZ845" s="154"/>
      <c r="CA845" s="154"/>
      <c r="CB845" s="154"/>
      <c r="CC845" s="154"/>
      <c r="CD845" s="154"/>
      <c r="CE845" s="154"/>
      <c r="CF845" s="154"/>
      <c r="CG845" s="154"/>
      <c r="CH845" s="154"/>
      <c r="CI845" s="154"/>
      <c r="CJ845" s="154"/>
      <c r="CK845" s="154"/>
      <c r="CL845" s="154"/>
      <c r="CM845" s="154"/>
      <c r="CN845" s="154"/>
      <c r="CO845" s="154"/>
      <c r="CP845" s="154"/>
      <c r="CQ845" s="154"/>
      <c r="CR845" s="154"/>
      <c r="CS845" s="154"/>
      <c r="CT845" s="154"/>
      <c r="CU845" s="154"/>
      <c r="CV845" s="154"/>
      <c r="CW845" s="154"/>
      <c r="CX845" s="154"/>
      <c r="CY845" s="154"/>
      <c r="CZ845" s="154"/>
      <c r="DA845" s="154"/>
      <c r="DB845" s="154"/>
      <c r="DC845" s="154"/>
      <c r="DD845" s="154"/>
      <c r="DE845" s="154"/>
      <c r="DF845" s="154"/>
      <c r="DG845" s="154"/>
      <c r="DH845" s="154"/>
      <c r="DI845" s="154"/>
      <c r="DJ845" s="154"/>
      <c r="DK845" s="154"/>
      <c r="DL845" s="154"/>
      <c r="DM845" s="154"/>
      <c r="DN845" s="154"/>
      <c r="DO845" s="154"/>
      <c r="DP845" s="154"/>
      <c r="DQ845" s="154"/>
      <c r="DR845" s="154"/>
      <c r="DS845" s="154"/>
      <c r="DT845" s="154"/>
      <c r="DU845" s="154"/>
      <c r="DV845" s="154"/>
      <c r="DW845" s="154"/>
      <c r="DX845" s="154"/>
      <c r="DY845" s="154"/>
      <c r="DZ845" s="154"/>
      <c r="EA845" s="154"/>
      <c r="EB845" s="154"/>
      <c r="EC845" s="154"/>
      <c r="ED845" s="154"/>
      <c r="EE845" s="154"/>
      <c r="EF845" s="154"/>
      <c r="EG845" s="154"/>
      <c r="EH845" s="154"/>
      <c r="EI845" s="154"/>
      <c r="EJ845" s="154"/>
      <c r="EK845" s="154"/>
      <c r="EL845" s="154"/>
      <c r="EM845" s="154"/>
      <c r="EN845" s="154"/>
      <c r="EO845" s="154"/>
      <c r="EP845" s="154"/>
      <c r="EQ845" s="154"/>
      <c r="ER845" s="154"/>
      <c r="ES845" s="154"/>
      <c r="ET845" s="154"/>
      <c r="EU845" s="154"/>
      <c r="EV845" s="154"/>
      <c r="EW845" s="154"/>
      <c r="EX845" s="154"/>
      <c r="EY845" s="154"/>
      <c r="EZ845" s="154"/>
      <c r="FA845" s="154"/>
      <c r="FB845" s="154"/>
      <c r="FC845" s="154"/>
      <c r="FD845" s="154"/>
      <c r="FE845" s="154"/>
      <c r="FF845" s="154"/>
      <c r="FG845" s="154"/>
      <c r="FH845" s="154"/>
      <c r="FI845" s="154"/>
      <c r="FJ845" s="154"/>
      <c r="FK845" s="154"/>
      <c r="FL845" s="154"/>
      <c r="FM845" s="154"/>
      <c r="FN845" s="154"/>
      <c r="FO845" s="154"/>
      <c r="FP845" s="154"/>
      <c r="FQ845" s="154"/>
      <c r="FR845" s="154"/>
      <c r="FS845" s="154"/>
      <c r="FT845" s="154"/>
      <c r="FU845" s="154"/>
      <c r="FV845" s="154"/>
      <c r="FW845" s="154"/>
      <c r="FX845" s="154"/>
      <c r="FY845" s="154"/>
      <c r="FZ845" s="154"/>
      <c r="GA845" s="154"/>
      <c r="GB845" s="154"/>
      <c r="GC845" s="154"/>
      <c r="GD845" s="154"/>
      <c r="GE845" s="154"/>
      <c r="GF845" s="154"/>
      <c r="GG845" s="154"/>
      <c r="GH845" s="154"/>
      <c r="GI845" s="154"/>
      <c r="GJ845" s="154"/>
      <c r="GK845" s="154"/>
      <c r="GL845" s="154"/>
      <c r="GM845" s="154"/>
      <c r="GN845" s="154"/>
      <c r="GO845" s="154"/>
      <c r="GP845" s="154"/>
      <c r="GQ845" s="154"/>
      <c r="GR845" s="154"/>
      <c r="GS845" s="154"/>
      <c r="GT845" s="154"/>
      <c r="GU845" s="154"/>
      <c r="GV845" s="154"/>
      <c r="GW845" s="154"/>
      <c r="GX845" s="154"/>
      <c r="GY845" s="154"/>
      <c r="GZ845" s="154"/>
      <c r="HA845" s="154"/>
      <c r="HB845" s="154"/>
      <c r="HC845" s="154"/>
      <c r="HD845" s="154"/>
      <c r="HE845" s="154"/>
      <c r="HF845" s="154"/>
      <c r="HG845" s="154"/>
      <c r="HH845" s="154"/>
      <c r="HI845" s="154"/>
      <c r="HJ845" s="154"/>
      <c r="HK845" s="154"/>
      <c r="HL845" s="154"/>
      <c r="HM845" s="154"/>
      <c r="HN845" s="154"/>
      <c r="HO845" s="154"/>
      <c r="HP845" s="154"/>
      <c r="HQ845" s="154"/>
      <c r="HR845" s="154"/>
      <c r="HS845" s="154"/>
      <c r="HT845" s="154"/>
      <c r="HU845" s="154"/>
      <c r="HV845" s="154"/>
      <c r="HW845" s="154"/>
      <c r="HX845" s="154"/>
      <c r="HY845" s="154"/>
      <c r="HZ845" s="154"/>
      <c r="IA845" s="154"/>
      <c r="IB845" s="154"/>
      <c r="IC845" s="154"/>
      <c r="ID845" s="154"/>
      <c r="IE845" s="154"/>
      <c r="IF845" s="154"/>
      <c r="IG845" s="154"/>
      <c r="IH845" s="154"/>
      <c r="II845" s="154"/>
      <c r="IJ845" s="154"/>
      <c r="IK845" s="154"/>
      <c r="IL845" s="154"/>
      <c r="IM845" s="154"/>
      <c r="IN845" s="154"/>
      <c r="IO845" s="154"/>
      <c r="IP845" s="154"/>
      <c r="IQ845" s="154"/>
      <c r="IR845" s="154"/>
      <c r="IS845" s="154"/>
      <c r="IT845" s="154"/>
      <c r="IU845" s="154"/>
      <c r="IV845" s="154"/>
      <c r="IW845" s="154"/>
      <c r="IX845" s="154"/>
      <c r="IY845" s="154"/>
      <c r="IZ845" s="154"/>
      <c r="JA845" s="154"/>
      <c r="JB845" s="154"/>
      <c r="JC845" s="154"/>
    </row>
    <row r="846" spans="1:263" s="853" customFormat="1" ht="86.25" x14ac:dyDescent="0.25">
      <c r="A846" s="217"/>
      <c r="B846" s="217">
        <v>1</v>
      </c>
      <c r="C846" s="616" t="s">
        <v>464</v>
      </c>
      <c r="D846" s="176"/>
      <c r="E846" s="176"/>
      <c r="F846" s="1905"/>
      <c r="G846" s="1904"/>
      <c r="H846" s="1904"/>
      <c r="I846" s="2536"/>
      <c r="J846" s="2534"/>
      <c r="K846" s="2534"/>
      <c r="L846" s="2535"/>
      <c r="M846" s="2535"/>
      <c r="N846" s="2535"/>
      <c r="O846" s="2535"/>
      <c r="P846" s="2535"/>
      <c r="Q846" s="2535"/>
      <c r="R846" s="2533"/>
      <c r="S846" s="2533"/>
      <c r="T846" s="2533"/>
      <c r="U846" s="2533"/>
      <c r="V846" s="2533"/>
      <c r="W846" s="1123"/>
      <c r="X846" s="2533"/>
      <c r="Y846" s="2533"/>
      <c r="Z846" s="2677"/>
      <c r="AA846" s="2677"/>
      <c r="AB846" s="2533"/>
      <c r="AC846" s="925"/>
      <c r="AD846" s="925"/>
      <c r="AE846" s="2276"/>
      <c r="AF846" s="2958"/>
      <c r="AG846" s="154"/>
      <c r="AH846" s="154"/>
      <c r="AI846" s="154"/>
      <c r="AJ846" s="154"/>
      <c r="AK846" s="154"/>
      <c r="AL846" s="154"/>
      <c r="AM846" s="154"/>
      <c r="AN846" s="154"/>
      <c r="AO846" s="154"/>
      <c r="AP846" s="154"/>
      <c r="AQ846" s="154"/>
      <c r="AR846" s="154"/>
      <c r="AS846" s="154"/>
      <c r="AT846" s="154"/>
      <c r="AU846" s="154"/>
      <c r="AV846" s="154"/>
      <c r="AW846" s="154"/>
      <c r="AX846" s="154"/>
      <c r="AY846" s="154"/>
      <c r="AZ846" s="154"/>
      <c r="BA846" s="154"/>
      <c r="BB846" s="154"/>
      <c r="BC846" s="154"/>
      <c r="BD846" s="154"/>
      <c r="BE846" s="154"/>
      <c r="BF846" s="154"/>
      <c r="BG846" s="154"/>
      <c r="BH846" s="154"/>
      <c r="BI846" s="154"/>
      <c r="BJ846" s="154"/>
      <c r="BK846" s="154"/>
      <c r="BL846" s="154"/>
      <c r="BM846" s="154"/>
      <c r="BN846" s="154"/>
      <c r="BO846" s="154"/>
      <c r="BP846" s="154"/>
      <c r="BQ846" s="154"/>
      <c r="BR846" s="154"/>
      <c r="BS846" s="154"/>
      <c r="BT846" s="154"/>
      <c r="BU846" s="154"/>
      <c r="BV846" s="154"/>
      <c r="BW846" s="154"/>
      <c r="BX846" s="154"/>
      <c r="BY846" s="154"/>
      <c r="BZ846" s="154"/>
      <c r="CA846" s="154"/>
      <c r="CB846" s="154"/>
      <c r="CC846" s="154"/>
      <c r="CD846" s="154"/>
      <c r="CE846" s="154"/>
      <c r="CF846" s="154"/>
      <c r="CG846" s="154"/>
      <c r="CH846" s="154"/>
      <c r="CI846" s="154"/>
      <c r="CJ846" s="154"/>
      <c r="CK846" s="154"/>
      <c r="CL846" s="154"/>
      <c r="CM846" s="154"/>
      <c r="CN846" s="154"/>
      <c r="CO846" s="154"/>
      <c r="CP846" s="154"/>
      <c r="CQ846" s="154"/>
      <c r="CR846" s="154"/>
      <c r="CS846" s="154"/>
      <c r="CT846" s="154"/>
      <c r="CU846" s="154"/>
      <c r="CV846" s="154"/>
      <c r="CW846" s="154"/>
      <c r="CX846" s="154"/>
      <c r="CY846" s="154"/>
      <c r="CZ846" s="154"/>
      <c r="DA846" s="154"/>
      <c r="DB846" s="154"/>
      <c r="DC846" s="154"/>
      <c r="DD846" s="154"/>
      <c r="DE846" s="154"/>
      <c r="DF846" s="154"/>
      <c r="DG846" s="154"/>
      <c r="DH846" s="154"/>
      <c r="DI846" s="154"/>
      <c r="DJ846" s="154"/>
      <c r="DK846" s="154"/>
      <c r="DL846" s="154"/>
      <c r="DM846" s="154"/>
      <c r="DN846" s="154"/>
      <c r="DO846" s="154"/>
      <c r="DP846" s="154"/>
      <c r="DQ846" s="154"/>
      <c r="DR846" s="154"/>
      <c r="DS846" s="154"/>
      <c r="DT846" s="154"/>
      <c r="DU846" s="154"/>
      <c r="DV846" s="154"/>
      <c r="DW846" s="154"/>
      <c r="DX846" s="154"/>
      <c r="DY846" s="154"/>
      <c r="DZ846" s="154"/>
      <c r="EA846" s="154"/>
      <c r="EB846" s="154"/>
      <c r="EC846" s="154"/>
      <c r="ED846" s="154"/>
      <c r="EE846" s="154"/>
      <c r="EF846" s="154"/>
      <c r="EG846" s="154"/>
      <c r="EH846" s="154"/>
      <c r="EI846" s="154"/>
      <c r="EJ846" s="154"/>
      <c r="EK846" s="154"/>
      <c r="EL846" s="154"/>
      <c r="EM846" s="154"/>
      <c r="EN846" s="154"/>
      <c r="EO846" s="154"/>
      <c r="EP846" s="154"/>
      <c r="EQ846" s="154"/>
      <c r="ER846" s="154"/>
      <c r="ES846" s="154"/>
      <c r="ET846" s="154"/>
      <c r="EU846" s="154"/>
      <c r="EV846" s="154"/>
      <c r="EW846" s="154"/>
      <c r="EX846" s="154"/>
      <c r="EY846" s="154"/>
      <c r="EZ846" s="154"/>
      <c r="FA846" s="154"/>
      <c r="FB846" s="154"/>
      <c r="FC846" s="154"/>
      <c r="FD846" s="154"/>
      <c r="FE846" s="154"/>
      <c r="FF846" s="154"/>
      <c r="FG846" s="154"/>
      <c r="FH846" s="154"/>
      <c r="FI846" s="154"/>
      <c r="FJ846" s="154"/>
      <c r="FK846" s="154"/>
      <c r="FL846" s="154"/>
      <c r="FM846" s="154"/>
      <c r="FN846" s="154"/>
      <c r="FO846" s="154"/>
      <c r="FP846" s="154"/>
      <c r="FQ846" s="154"/>
      <c r="FR846" s="154"/>
      <c r="FS846" s="154"/>
      <c r="FT846" s="154"/>
      <c r="FU846" s="154"/>
      <c r="FV846" s="154"/>
      <c r="FW846" s="154"/>
      <c r="FX846" s="154"/>
      <c r="FY846" s="154"/>
      <c r="FZ846" s="154"/>
      <c r="GA846" s="154"/>
      <c r="GB846" s="154"/>
      <c r="GC846" s="154"/>
      <c r="GD846" s="154"/>
      <c r="GE846" s="154"/>
      <c r="GF846" s="154"/>
      <c r="GG846" s="154"/>
      <c r="GH846" s="154"/>
      <c r="GI846" s="154"/>
      <c r="GJ846" s="154"/>
      <c r="GK846" s="154"/>
      <c r="GL846" s="154"/>
      <c r="GM846" s="154"/>
      <c r="GN846" s="154"/>
      <c r="GO846" s="154"/>
      <c r="GP846" s="154"/>
      <c r="GQ846" s="154"/>
      <c r="GR846" s="154"/>
      <c r="GS846" s="154"/>
      <c r="GT846" s="154"/>
      <c r="GU846" s="154"/>
      <c r="GV846" s="154"/>
      <c r="GW846" s="154"/>
      <c r="GX846" s="154"/>
      <c r="GY846" s="154"/>
      <c r="GZ846" s="154"/>
      <c r="HA846" s="154"/>
      <c r="HB846" s="154"/>
      <c r="HC846" s="154"/>
      <c r="HD846" s="154"/>
      <c r="HE846" s="154"/>
      <c r="HF846" s="154"/>
      <c r="HG846" s="154"/>
      <c r="HH846" s="154"/>
      <c r="HI846" s="154"/>
      <c r="HJ846" s="154"/>
      <c r="HK846" s="154"/>
      <c r="HL846" s="154"/>
      <c r="HM846" s="154"/>
      <c r="HN846" s="154"/>
      <c r="HO846" s="154"/>
      <c r="HP846" s="154"/>
      <c r="HQ846" s="154"/>
      <c r="HR846" s="154"/>
      <c r="HS846" s="154"/>
      <c r="HT846" s="154"/>
      <c r="HU846" s="154"/>
      <c r="HV846" s="154"/>
      <c r="HW846" s="154"/>
      <c r="HX846" s="154"/>
      <c r="HY846" s="154"/>
      <c r="HZ846" s="154"/>
      <c r="IA846" s="154"/>
      <c r="IB846" s="154"/>
      <c r="IC846" s="154"/>
      <c r="ID846" s="154"/>
      <c r="IE846" s="154"/>
      <c r="IF846" s="154"/>
      <c r="IG846" s="154"/>
      <c r="IH846" s="154"/>
      <c r="II846" s="154"/>
      <c r="IJ846" s="154"/>
      <c r="IK846" s="154"/>
      <c r="IL846" s="154"/>
      <c r="IM846" s="154"/>
      <c r="IN846" s="154"/>
      <c r="IO846" s="154"/>
      <c r="IP846" s="154"/>
      <c r="IQ846" s="154"/>
      <c r="IR846" s="154"/>
      <c r="IS846" s="154"/>
      <c r="IT846" s="154"/>
      <c r="IU846" s="154"/>
      <c r="IV846" s="154"/>
      <c r="IW846" s="154"/>
      <c r="IX846" s="154"/>
      <c r="IY846" s="154"/>
      <c r="IZ846" s="154"/>
      <c r="JA846" s="154"/>
      <c r="JB846" s="154"/>
      <c r="JC846" s="154"/>
    </row>
    <row r="847" spans="1:263" s="853" customFormat="1" ht="29.25" x14ac:dyDescent="0.25">
      <c r="A847" s="217">
        <v>1</v>
      </c>
      <c r="B847" s="217">
        <v>1</v>
      </c>
      <c r="C847" s="616" t="s">
        <v>256</v>
      </c>
      <c r="D847" s="176"/>
      <c r="E847" s="176"/>
      <c r="F847" s="1905">
        <f>F823</f>
        <v>626</v>
      </c>
      <c r="G847" s="1904">
        <f>G823</f>
        <v>156.5</v>
      </c>
      <c r="H847" s="1904">
        <f>H823</f>
        <v>156.40999999999997</v>
      </c>
      <c r="I847" s="2536">
        <f>H847/G847*100</f>
        <v>99.942492012779525</v>
      </c>
      <c r="J847" s="2534"/>
      <c r="K847" s="2534"/>
      <c r="L847" s="2535"/>
      <c r="M847" s="2535"/>
      <c r="N847" s="2535"/>
      <c r="O847" s="2535"/>
      <c r="P847" s="2535"/>
      <c r="Q847" s="2535"/>
      <c r="R847" s="2533">
        <f t="shared" ref="R847:AB847" si="588">R823</f>
        <v>0</v>
      </c>
      <c r="S847" s="2533">
        <f t="shared" ref="S847:T847" si="589">S823</f>
        <v>0</v>
      </c>
      <c r="T847" s="2533">
        <f t="shared" si="589"/>
        <v>0</v>
      </c>
      <c r="U847" s="2533">
        <f t="shared" si="588"/>
        <v>0</v>
      </c>
      <c r="V847" s="2533">
        <f t="shared" si="588"/>
        <v>0</v>
      </c>
      <c r="W847" s="1123">
        <f t="shared" si="588"/>
        <v>0</v>
      </c>
      <c r="X847" s="2533">
        <f t="shared" si="588"/>
        <v>0</v>
      </c>
      <c r="Y847" s="2533">
        <f t="shared" si="588"/>
        <v>0</v>
      </c>
      <c r="Z847" s="2677">
        <f t="shared" si="588"/>
        <v>0</v>
      </c>
      <c r="AA847" s="2677">
        <f t="shared" si="588"/>
        <v>0</v>
      </c>
      <c r="AB847" s="2533">
        <f t="shared" si="588"/>
        <v>0</v>
      </c>
      <c r="AC847" s="929"/>
      <c r="AD847" s="925">
        <f>AD823</f>
        <v>0</v>
      </c>
      <c r="AE847" s="2276"/>
      <c r="AF847" s="2958"/>
      <c r="AG847" s="154"/>
      <c r="AH847" s="154"/>
      <c r="AI847" s="154"/>
      <c r="AJ847" s="154"/>
      <c r="AK847" s="154"/>
      <c r="AL847" s="154"/>
      <c r="AM847" s="154"/>
      <c r="AN847" s="154"/>
      <c r="AO847" s="154"/>
      <c r="AP847" s="154"/>
      <c r="AQ847" s="154"/>
      <c r="AR847" s="154"/>
      <c r="AS847" s="154"/>
      <c r="AT847" s="154"/>
      <c r="AU847" s="154"/>
      <c r="AV847" s="154"/>
      <c r="AW847" s="154"/>
      <c r="AX847" s="154"/>
      <c r="AY847" s="154"/>
      <c r="AZ847" s="154"/>
      <c r="BA847" s="154"/>
      <c r="BB847" s="154"/>
      <c r="BC847" s="154"/>
      <c r="BD847" s="154"/>
      <c r="BE847" s="154"/>
      <c r="BF847" s="154"/>
      <c r="BG847" s="154"/>
      <c r="BH847" s="154"/>
      <c r="BI847" s="154"/>
      <c r="BJ847" s="154"/>
      <c r="BK847" s="154"/>
      <c r="BL847" s="154"/>
      <c r="BM847" s="154"/>
      <c r="BN847" s="154"/>
      <c r="BO847" s="154"/>
      <c r="BP847" s="154"/>
      <c r="BQ847" s="154"/>
      <c r="BR847" s="154"/>
      <c r="BS847" s="154"/>
      <c r="BT847" s="154"/>
      <c r="BU847" s="154"/>
      <c r="BV847" s="154"/>
      <c r="BW847" s="154"/>
      <c r="BX847" s="154"/>
      <c r="BY847" s="154"/>
      <c r="BZ847" s="154"/>
      <c r="CA847" s="154"/>
      <c r="CB847" s="154"/>
      <c r="CC847" s="154"/>
      <c r="CD847" s="154"/>
      <c r="CE847" s="154"/>
      <c r="CF847" s="154"/>
      <c r="CG847" s="154"/>
      <c r="CH847" s="154"/>
      <c r="CI847" s="154"/>
      <c r="CJ847" s="154"/>
      <c r="CK847" s="154"/>
      <c r="CL847" s="154"/>
      <c r="CM847" s="154"/>
      <c r="CN847" s="154"/>
      <c r="CO847" s="154"/>
      <c r="CP847" s="154"/>
      <c r="CQ847" s="154"/>
      <c r="CR847" s="154"/>
      <c r="CS847" s="154"/>
      <c r="CT847" s="154"/>
      <c r="CU847" s="154"/>
      <c r="CV847" s="154"/>
      <c r="CW847" s="154"/>
      <c r="CX847" s="154"/>
      <c r="CY847" s="154"/>
      <c r="CZ847" s="154"/>
      <c r="DA847" s="154"/>
      <c r="DB847" s="154"/>
      <c r="DC847" s="154"/>
      <c r="DD847" s="154"/>
      <c r="DE847" s="154"/>
      <c r="DF847" s="154"/>
      <c r="DG847" s="154"/>
      <c r="DH847" s="154"/>
      <c r="DI847" s="154"/>
      <c r="DJ847" s="154"/>
      <c r="DK847" s="154"/>
      <c r="DL847" s="154"/>
      <c r="DM847" s="154"/>
      <c r="DN847" s="154"/>
      <c r="DO847" s="154"/>
      <c r="DP847" s="154"/>
      <c r="DQ847" s="154"/>
      <c r="DR847" s="154"/>
      <c r="DS847" s="154"/>
      <c r="DT847" s="154"/>
      <c r="DU847" s="154"/>
      <c r="DV847" s="154"/>
      <c r="DW847" s="154"/>
      <c r="DX847" s="154"/>
      <c r="DY847" s="154"/>
      <c r="DZ847" s="154"/>
      <c r="EA847" s="154"/>
      <c r="EB847" s="154"/>
      <c r="EC847" s="154"/>
      <c r="ED847" s="154"/>
      <c r="EE847" s="154"/>
      <c r="EF847" s="154"/>
      <c r="EG847" s="154"/>
      <c r="EH847" s="154"/>
      <c r="EI847" s="154"/>
      <c r="EJ847" s="154"/>
      <c r="EK847" s="154"/>
      <c r="EL847" s="154"/>
      <c r="EM847" s="154"/>
      <c r="EN847" s="154"/>
      <c r="EO847" s="154"/>
      <c r="EP847" s="154"/>
      <c r="EQ847" s="154"/>
      <c r="ER847" s="154"/>
      <c r="ES847" s="154"/>
      <c r="ET847" s="154"/>
      <c r="EU847" s="154"/>
      <c r="EV847" s="154"/>
      <c r="EW847" s="154"/>
      <c r="EX847" s="154"/>
      <c r="EY847" s="154"/>
      <c r="EZ847" s="154"/>
      <c r="FA847" s="154"/>
      <c r="FB847" s="154"/>
      <c r="FC847" s="154"/>
      <c r="FD847" s="154"/>
      <c r="FE847" s="154"/>
      <c r="FF847" s="154"/>
      <c r="FG847" s="154"/>
      <c r="FH847" s="154"/>
      <c r="FI847" s="154"/>
      <c r="FJ847" s="154"/>
      <c r="FK847" s="154"/>
      <c r="FL847" s="154"/>
      <c r="FM847" s="154"/>
      <c r="FN847" s="154"/>
      <c r="FO847" s="154"/>
      <c r="FP847" s="154"/>
      <c r="FQ847" s="154"/>
      <c r="FR847" s="154"/>
      <c r="FS847" s="154"/>
      <c r="FT847" s="154"/>
      <c r="FU847" s="154"/>
      <c r="FV847" s="154"/>
      <c r="FW847" s="154"/>
      <c r="FX847" s="154"/>
      <c r="FY847" s="154"/>
      <c r="FZ847" s="154"/>
      <c r="GA847" s="154"/>
      <c r="GB847" s="154"/>
      <c r="GC847" s="154"/>
      <c r="GD847" s="154"/>
      <c r="GE847" s="154"/>
      <c r="GF847" s="154"/>
      <c r="GG847" s="154"/>
      <c r="GH847" s="154"/>
      <c r="GI847" s="154"/>
      <c r="GJ847" s="154"/>
      <c r="GK847" s="154"/>
      <c r="GL847" s="154"/>
      <c r="GM847" s="154"/>
      <c r="GN847" s="154"/>
      <c r="GO847" s="154"/>
      <c r="GP847" s="154"/>
      <c r="GQ847" s="154"/>
      <c r="GR847" s="154"/>
      <c r="GS847" s="154"/>
      <c r="GT847" s="154"/>
      <c r="GU847" s="154"/>
      <c r="GV847" s="154"/>
      <c r="GW847" s="154"/>
      <c r="GX847" s="154"/>
      <c r="GY847" s="154"/>
      <c r="GZ847" s="154"/>
      <c r="HA847" s="154"/>
      <c r="HB847" s="154"/>
      <c r="HC847" s="154"/>
      <c r="HD847" s="154"/>
      <c r="HE847" s="154"/>
      <c r="HF847" s="154"/>
      <c r="HG847" s="154"/>
      <c r="HH847" s="154"/>
      <c r="HI847" s="154"/>
      <c r="HJ847" s="154"/>
      <c r="HK847" s="154"/>
      <c r="HL847" s="154"/>
      <c r="HM847" s="154"/>
      <c r="HN847" s="154"/>
      <c r="HO847" s="154"/>
      <c r="HP847" s="154"/>
      <c r="HQ847" s="154"/>
      <c r="HR847" s="154"/>
      <c r="HS847" s="154"/>
      <c r="HT847" s="154"/>
      <c r="HU847" s="154"/>
      <c r="HV847" s="154"/>
      <c r="HW847" s="154"/>
      <c r="HX847" s="154"/>
      <c r="HY847" s="154"/>
      <c r="HZ847" s="154"/>
      <c r="IA847" s="154"/>
      <c r="IB847" s="154"/>
      <c r="IC847" s="154"/>
      <c r="ID847" s="154"/>
      <c r="IE847" s="154"/>
      <c r="IF847" s="154"/>
      <c r="IG847" s="154"/>
      <c r="IH847" s="154"/>
      <c r="II847" s="154"/>
      <c r="IJ847" s="154"/>
      <c r="IK847" s="154"/>
      <c r="IL847" s="154"/>
      <c r="IM847" s="154"/>
      <c r="IN847" s="154"/>
      <c r="IO847" s="154"/>
      <c r="IP847" s="154"/>
      <c r="IQ847" s="154"/>
      <c r="IR847" s="154"/>
      <c r="IS847" s="154"/>
      <c r="IT847" s="154"/>
      <c r="IU847" s="154"/>
      <c r="IV847" s="154"/>
      <c r="IW847" s="154"/>
      <c r="IX847" s="154"/>
      <c r="IY847" s="154"/>
      <c r="IZ847" s="154"/>
      <c r="JA847" s="154"/>
      <c r="JB847" s="154"/>
      <c r="JC847" s="154"/>
    </row>
    <row r="848" spans="1:263" s="853" customFormat="1" ht="43.5" x14ac:dyDescent="0.25">
      <c r="A848" s="217">
        <v>1</v>
      </c>
      <c r="B848" s="217">
        <v>1</v>
      </c>
      <c r="C848" s="617" t="s">
        <v>269</v>
      </c>
      <c r="D848" s="294"/>
      <c r="E848" s="176"/>
      <c r="F848" s="1905"/>
      <c r="G848" s="1904"/>
      <c r="H848" s="1904"/>
      <c r="I848" s="2536"/>
      <c r="J848" s="2534"/>
      <c r="K848" s="2534"/>
      <c r="L848" s="2535"/>
      <c r="M848" s="2535"/>
      <c r="N848" s="2535"/>
      <c r="O848" s="2535"/>
      <c r="P848" s="2535"/>
      <c r="Q848" s="2535"/>
      <c r="R848" s="2533"/>
      <c r="S848" s="2533"/>
      <c r="T848" s="2533"/>
      <c r="U848" s="2533"/>
      <c r="V848" s="2533"/>
      <c r="W848" s="1123"/>
      <c r="X848" s="2533"/>
      <c r="Y848" s="2533"/>
      <c r="Z848" s="2677"/>
      <c r="AA848" s="2677"/>
      <c r="AB848" s="2533"/>
      <c r="AC848" s="929"/>
      <c r="AD848" s="925"/>
      <c r="AE848" s="2276"/>
      <c r="AF848" s="2958"/>
      <c r="AG848" s="154"/>
      <c r="AH848" s="154"/>
      <c r="AI848" s="154"/>
      <c r="AJ848" s="154"/>
      <c r="AK848" s="154"/>
      <c r="AL848" s="154"/>
      <c r="AM848" s="154"/>
      <c r="AN848" s="154"/>
      <c r="AO848" s="154"/>
      <c r="AP848" s="154"/>
      <c r="AQ848" s="154"/>
      <c r="AR848" s="154"/>
      <c r="AS848" s="154"/>
      <c r="AT848" s="154"/>
      <c r="AU848" s="154"/>
      <c r="AV848" s="154"/>
      <c r="AW848" s="154"/>
      <c r="AX848" s="154"/>
      <c r="AY848" s="154"/>
      <c r="AZ848" s="154"/>
      <c r="BA848" s="154"/>
      <c r="BB848" s="154"/>
      <c r="BC848" s="154"/>
      <c r="BD848" s="154"/>
      <c r="BE848" s="154"/>
      <c r="BF848" s="154"/>
      <c r="BG848" s="154"/>
      <c r="BH848" s="154"/>
      <c r="BI848" s="154"/>
      <c r="BJ848" s="154"/>
      <c r="BK848" s="154"/>
      <c r="BL848" s="154"/>
      <c r="BM848" s="154"/>
      <c r="BN848" s="154"/>
      <c r="BO848" s="154"/>
      <c r="BP848" s="154"/>
      <c r="BQ848" s="154"/>
      <c r="BR848" s="154"/>
      <c r="BS848" s="154"/>
      <c r="BT848" s="154"/>
      <c r="BU848" s="154"/>
      <c r="BV848" s="154"/>
      <c r="BW848" s="154"/>
      <c r="BX848" s="154"/>
      <c r="BY848" s="154"/>
      <c r="BZ848" s="154"/>
      <c r="CA848" s="154"/>
      <c r="CB848" s="154"/>
      <c r="CC848" s="154"/>
      <c r="CD848" s="154"/>
      <c r="CE848" s="154"/>
      <c r="CF848" s="154"/>
      <c r="CG848" s="154"/>
      <c r="CH848" s="154"/>
      <c r="CI848" s="154"/>
      <c r="CJ848" s="154"/>
      <c r="CK848" s="154"/>
      <c r="CL848" s="154"/>
      <c r="CM848" s="154"/>
      <c r="CN848" s="154"/>
      <c r="CO848" s="154"/>
      <c r="CP848" s="154"/>
      <c r="CQ848" s="154"/>
      <c r="CR848" s="154"/>
      <c r="CS848" s="154"/>
      <c r="CT848" s="154"/>
      <c r="CU848" s="154"/>
      <c r="CV848" s="154"/>
      <c r="CW848" s="154"/>
      <c r="CX848" s="154"/>
      <c r="CY848" s="154"/>
      <c r="CZ848" s="154"/>
      <c r="DA848" s="154"/>
      <c r="DB848" s="154"/>
      <c r="DC848" s="154"/>
      <c r="DD848" s="154"/>
      <c r="DE848" s="154"/>
      <c r="DF848" s="154"/>
      <c r="DG848" s="154"/>
      <c r="DH848" s="154"/>
      <c r="DI848" s="154"/>
      <c r="DJ848" s="154"/>
      <c r="DK848" s="154"/>
      <c r="DL848" s="154"/>
      <c r="DM848" s="154"/>
      <c r="DN848" s="154"/>
      <c r="DO848" s="154"/>
      <c r="DP848" s="154"/>
      <c r="DQ848" s="154"/>
      <c r="DR848" s="154"/>
      <c r="DS848" s="154"/>
      <c r="DT848" s="154"/>
      <c r="DU848" s="154"/>
      <c r="DV848" s="154"/>
      <c r="DW848" s="154"/>
      <c r="DX848" s="154"/>
      <c r="DY848" s="154"/>
      <c r="DZ848" s="154"/>
      <c r="EA848" s="154"/>
      <c r="EB848" s="154"/>
      <c r="EC848" s="154"/>
      <c r="ED848" s="154"/>
      <c r="EE848" s="154"/>
      <c r="EF848" s="154"/>
      <c r="EG848" s="154"/>
      <c r="EH848" s="154"/>
      <c r="EI848" s="154"/>
      <c r="EJ848" s="154"/>
      <c r="EK848" s="154"/>
      <c r="EL848" s="154"/>
      <c r="EM848" s="154"/>
      <c r="EN848" s="154"/>
      <c r="EO848" s="154"/>
      <c r="EP848" s="154"/>
      <c r="EQ848" s="154"/>
      <c r="ER848" s="154"/>
      <c r="ES848" s="154"/>
      <c r="ET848" s="154"/>
      <c r="EU848" s="154"/>
      <c r="EV848" s="154"/>
      <c r="EW848" s="154"/>
      <c r="EX848" s="154"/>
      <c r="EY848" s="154"/>
      <c r="EZ848" s="154"/>
      <c r="FA848" s="154"/>
      <c r="FB848" s="154"/>
      <c r="FC848" s="154"/>
      <c r="FD848" s="154"/>
      <c r="FE848" s="154"/>
      <c r="FF848" s="154"/>
      <c r="FG848" s="154"/>
      <c r="FH848" s="154"/>
      <c r="FI848" s="154"/>
      <c r="FJ848" s="154"/>
      <c r="FK848" s="154"/>
      <c r="FL848" s="154"/>
      <c r="FM848" s="154"/>
      <c r="FN848" s="154"/>
      <c r="FO848" s="154"/>
      <c r="FP848" s="154"/>
      <c r="FQ848" s="154"/>
      <c r="FR848" s="154"/>
      <c r="FS848" s="154"/>
      <c r="FT848" s="154"/>
      <c r="FU848" s="154"/>
      <c r="FV848" s="154"/>
      <c r="FW848" s="154"/>
      <c r="FX848" s="154"/>
      <c r="FY848" s="154"/>
      <c r="FZ848" s="154"/>
      <c r="GA848" s="154"/>
      <c r="GB848" s="154"/>
      <c r="GC848" s="154"/>
      <c r="GD848" s="154"/>
      <c r="GE848" s="154"/>
      <c r="GF848" s="154"/>
      <c r="GG848" s="154"/>
      <c r="GH848" s="154"/>
      <c r="GI848" s="154"/>
      <c r="GJ848" s="154"/>
      <c r="GK848" s="154"/>
      <c r="GL848" s="154"/>
      <c r="GM848" s="154"/>
      <c r="GN848" s="154"/>
      <c r="GO848" s="154"/>
      <c r="GP848" s="154"/>
      <c r="GQ848" s="154"/>
      <c r="GR848" s="154"/>
      <c r="GS848" s="154"/>
      <c r="GT848" s="154"/>
      <c r="GU848" s="154"/>
      <c r="GV848" s="154"/>
      <c r="GW848" s="154"/>
      <c r="GX848" s="154"/>
      <c r="GY848" s="154"/>
      <c r="GZ848" s="154"/>
      <c r="HA848" s="154"/>
      <c r="HB848" s="154"/>
      <c r="HC848" s="154"/>
      <c r="HD848" s="154"/>
      <c r="HE848" s="154"/>
      <c r="HF848" s="154"/>
      <c r="HG848" s="154"/>
      <c r="HH848" s="154"/>
      <c r="HI848" s="154"/>
      <c r="HJ848" s="154"/>
      <c r="HK848" s="154"/>
      <c r="HL848" s="154"/>
      <c r="HM848" s="154"/>
      <c r="HN848" s="154"/>
      <c r="HO848" s="154"/>
      <c r="HP848" s="154"/>
      <c r="HQ848" s="154"/>
      <c r="HR848" s="154"/>
      <c r="HS848" s="154"/>
      <c r="HT848" s="154"/>
      <c r="HU848" s="154"/>
      <c r="HV848" s="154"/>
      <c r="HW848" s="154"/>
      <c r="HX848" s="154"/>
      <c r="HY848" s="154"/>
      <c r="HZ848" s="154"/>
      <c r="IA848" s="154"/>
      <c r="IB848" s="154"/>
      <c r="IC848" s="154"/>
      <c r="ID848" s="154"/>
      <c r="IE848" s="154"/>
      <c r="IF848" s="154"/>
      <c r="IG848" s="154"/>
      <c r="IH848" s="154"/>
      <c r="II848" s="154"/>
      <c r="IJ848" s="154"/>
      <c r="IK848" s="154"/>
      <c r="IL848" s="154"/>
      <c r="IM848" s="154"/>
      <c r="IN848" s="154"/>
      <c r="IO848" s="154"/>
      <c r="IP848" s="154"/>
      <c r="IQ848" s="154"/>
      <c r="IR848" s="154"/>
      <c r="IS848" s="154"/>
      <c r="IT848" s="154"/>
      <c r="IU848" s="154"/>
      <c r="IV848" s="154"/>
      <c r="IW848" s="154"/>
      <c r="IX848" s="154"/>
      <c r="IY848" s="154"/>
      <c r="IZ848" s="154"/>
      <c r="JA848" s="154"/>
      <c r="JB848" s="154"/>
      <c r="JC848" s="154"/>
    </row>
    <row r="849" spans="1:263" s="853" customFormat="1" ht="29.25" x14ac:dyDescent="0.25">
      <c r="A849" s="217">
        <v>1</v>
      </c>
      <c r="B849" s="217">
        <v>1</v>
      </c>
      <c r="C849" s="615" t="s">
        <v>257</v>
      </c>
      <c r="D849" s="176"/>
      <c r="E849" s="176"/>
      <c r="F849" s="1905">
        <f>F824</f>
        <v>17374.042553191488</v>
      </c>
      <c r="G849" s="1904">
        <f>G824</f>
        <v>4343.510638297872</v>
      </c>
      <c r="H849" s="1904">
        <f>H824</f>
        <v>4341.0829787234043</v>
      </c>
      <c r="I849" s="2536">
        <f>H849/G849*100</f>
        <v>99.944108354355976</v>
      </c>
      <c r="J849" s="2534"/>
      <c r="K849" s="2534"/>
      <c r="L849" s="2535"/>
      <c r="M849" s="2535"/>
      <c r="N849" s="2535"/>
      <c r="O849" s="2535"/>
      <c r="P849" s="2535"/>
      <c r="Q849" s="2535"/>
      <c r="R849" s="2533"/>
      <c r="S849" s="2533"/>
      <c r="T849" s="2533"/>
      <c r="U849" s="2533"/>
      <c r="V849" s="2533"/>
      <c r="W849" s="1123"/>
      <c r="X849" s="2533"/>
      <c r="Y849" s="2533"/>
      <c r="Z849" s="2677"/>
      <c r="AA849" s="2677"/>
      <c r="AB849" s="2533"/>
      <c r="AC849" s="929"/>
      <c r="AD849" s="925"/>
      <c r="AE849" s="2276"/>
      <c r="AF849" s="2958"/>
      <c r="AG849" s="154"/>
      <c r="AH849" s="154"/>
      <c r="AI849" s="154"/>
      <c r="AJ849" s="154"/>
      <c r="AK849" s="154"/>
      <c r="AL849" s="154"/>
      <c r="AM849" s="154"/>
      <c r="AN849" s="154"/>
      <c r="AO849" s="154"/>
      <c r="AP849" s="154"/>
      <c r="AQ849" s="154"/>
      <c r="AR849" s="154"/>
      <c r="AS849" s="154"/>
      <c r="AT849" s="154"/>
      <c r="AU849" s="154"/>
      <c r="AV849" s="154"/>
      <c r="AW849" s="154"/>
      <c r="AX849" s="154"/>
      <c r="AY849" s="154"/>
      <c r="AZ849" s="154"/>
      <c r="BA849" s="154"/>
      <c r="BB849" s="154"/>
      <c r="BC849" s="154"/>
      <c r="BD849" s="154"/>
      <c r="BE849" s="154"/>
      <c r="BF849" s="154"/>
      <c r="BG849" s="154"/>
      <c r="BH849" s="154"/>
      <c r="BI849" s="154"/>
      <c r="BJ849" s="154"/>
      <c r="BK849" s="154"/>
      <c r="BL849" s="154"/>
      <c r="BM849" s="154"/>
      <c r="BN849" s="154"/>
      <c r="BO849" s="154"/>
      <c r="BP849" s="154"/>
      <c r="BQ849" s="154"/>
      <c r="BR849" s="154"/>
      <c r="BS849" s="154"/>
      <c r="BT849" s="154"/>
      <c r="BU849" s="154"/>
      <c r="BV849" s="154"/>
      <c r="BW849" s="154"/>
      <c r="BX849" s="154"/>
      <c r="BY849" s="154"/>
      <c r="BZ849" s="154"/>
      <c r="CA849" s="154"/>
      <c r="CB849" s="154"/>
      <c r="CC849" s="154"/>
      <c r="CD849" s="154"/>
      <c r="CE849" s="154"/>
      <c r="CF849" s="154"/>
      <c r="CG849" s="154"/>
      <c r="CH849" s="154"/>
      <c r="CI849" s="154"/>
      <c r="CJ849" s="154"/>
      <c r="CK849" s="154"/>
      <c r="CL849" s="154"/>
      <c r="CM849" s="154"/>
      <c r="CN849" s="154"/>
      <c r="CO849" s="154"/>
      <c r="CP849" s="154"/>
      <c r="CQ849" s="154"/>
      <c r="CR849" s="154"/>
      <c r="CS849" s="154"/>
      <c r="CT849" s="154"/>
      <c r="CU849" s="154"/>
      <c r="CV849" s="154"/>
      <c r="CW849" s="154"/>
      <c r="CX849" s="154"/>
      <c r="CY849" s="154"/>
      <c r="CZ849" s="154"/>
      <c r="DA849" s="154"/>
      <c r="DB849" s="154"/>
      <c r="DC849" s="154"/>
      <c r="DD849" s="154"/>
      <c r="DE849" s="154"/>
      <c r="DF849" s="154"/>
      <c r="DG849" s="154"/>
      <c r="DH849" s="154"/>
      <c r="DI849" s="154"/>
      <c r="DJ849" s="154"/>
      <c r="DK849" s="154"/>
      <c r="DL849" s="154"/>
      <c r="DM849" s="154"/>
      <c r="DN849" s="154"/>
      <c r="DO849" s="154"/>
      <c r="DP849" s="154"/>
      <c r="DQ849" s="154"/>
      <c r="DR849" s="154"/>
      <c r="DS849" s="154"/>
      <c r="DT849" s="154"/>
      <c r="DU849" s="154"/>
      <c r="DV849" s="154"/>
      <c r="DW849" s="154"/>
      <c r="DX849" s="154"/>
      <c r="DY849" s="154"/>
      <c r="DZ849" s="154"/>
      <c r="EA849" s="154"/>
      <c r="EB849" s="154"/>
      <c r="EC849" s="154"/>
      <c r="ED849" s="154"/>
      <c r="EE849" s="154"/>
      <c r="EF849" s="154"/>
      <c r="EG849" s="154"/>
      <c r="EH849" s="154"/>
      <c r="EI849" s="154"/>
      <c r="EJ849" s="154"/>
      <c r="EK849" s="154"/>
      <c r="EL849" s="154"/>
      <c r="EM849" s="154"/>
      <c r="EN849" s="154"/>
      <c r="EO849" s="154"/>
      <c r="EP849" s="154"/>
      <c r="EQ849" s="154"/>
      <c r="ER849" s="154"/>
      <c r="ES849" s="154"/>
      <c r="ET849" s="154"/>
      <c r="EU849" s="154"/>
      <c r="EV849" s="154"/>
      <c r="EW849" s="154"/>
      <c r="EX849" s="154"/>
      <c r="EY849" s="154"/>
      <c r="EZ849" s="154"/>
      <c r="FA849" s="154"/>
      <c r="FB849" s="154"/>
      <c r="FC849" s="154"/>
      <c r="FD849" s="154"/>
      <c r="FE849" s="154"/>
      <c r="FF849" s="154"/>
      <c r="FG849" s="154"/>
      <c r="FH849" s="154"/>
      <c r="FI849" s="154"/>
      <c r="FJ849" s="154"/>
      <c r="FK849" s="154"/>
      <c r="FL849" s="154"/>
      <c r="FM849" s="154"/>
      <c r="FN849" s="154"/>
      <c r="FO849" s="154"/>
      <c r="FP849" s="154"/>
      <c r="FQ849" s="154"/>
      <c r="FR849" s="154"/>
      <c r="FS849" s="154"/>
      <c r="FT849" s="154"/>
      <c r="FU849" s="154"/>
      <c r="FV849" s="154"/>
      <c r="FW849" s="154"/>
      <c r="FX849" s="154"/>
      <c r="FY849" s="154"/>
      <c r="FZ849" s="154"/>
      <c r="GA849" s="154"/>
      <c r="GB849" s="154"/>
      <c r="GC849" s="154"/>
      <c r="GD849" s="154"/>
      <c r="GE849" s="154"/>
      <c r="GF849" s="154"/>
      <c r="GG849" s="154"/>
      <c r="GH849" s="154"/>
      <c r="GI849" s="154"/>
      <c r="GJ849" s="154"/>
      <c r="GK849" s="154"/>
      <c r="GL849" s="154"/>
      <c r="GM849" s="154"/>
      <c r="GN849" s="154"/>
      <c r="GO849" s="154"/>
      <c r="GP849" s="154"/>
      <c r="GQ849" s="154"/>
      <c r="GR849" s="154"/>
      <c r="GS849" s="154"/>
      <c r="GT849" s="154"/>
      <c r="GU849" s="154"/>
      <c r="GV849" s="154"/>
      <c r="GW849" s="154"/>
      <c r="GX849" s="154"/>
      <c r="GY849" s="154"/>
      <c r="GZ849" s="154"/>
      <c r="HA849" s="154"/>
      <c r="HB849" s="154"/>
      <c r="HC849" s="154"/>
      <c r="HD849" s="154"/>
      <c r="HE849" s="154"/>
      <c r="HF849" s="154"/>
      <c r="HG849" s="154"/>
      <c r="HH849" s="154"/>
      <c r="HI849" s="154"/>
      <c r="HJ849" s="154"/>
      <c r="HK849" s="154"/>
      <c r="HL849" s="154"/>
      <c r="HM849" s="154"/>
      <c r="HN849" s="154"/>
      <c r="HO849" s="154"/>
      <c r="HP849" s="154"/>
      <c r="HQ849" s="154"/>
      <c r="HR849" s="154"/>
      <c r="HS849" s="154"/>
      <c r="HT849" s="154"/>
      <c r="HU849" s="154"/>
      <c r="HV849" s="154"/>
      <c r="HW849" s="154"/>
      <c r="HX849" s="154"/>
      <c r="HY849" s="154"/>
      <c r="HZ849" s="154"/>
      <c r="IA849" s="154"/>
      <c r="IB849" s="154"/>
      <c r="IC849" s="154"/>
      <c r="ID849" s="154"/>
      <c r="IE849" s="154"/>
      <c r="IF849" s="154"/>
      <c r="IG849" s="154"/>
      <c r="IH849" s="154"/>
      <c r="II849" s="154"/>
      <c r="IJ849" s="154"/>
      <c r="IK849" s="154"/>
      <c r="IL849" s="154"/>
      <c r="IM849" s="154"/>
      <c r="IN849" s="154"/>
      <c r="IO849" s="154"/>
      <c r="IP849" s="154"/>
      <c r="IQ849" s="154"/>
      <c r="IR849" s="154"/>
      <c r="IS849" s="154"/>
      <c r="IT849" s="154"/>
      <c r="IU849" s="154"/>
      <c r="IV849" s="154"/>
      <c r="IW849" s="154"/>
      <c r="IX849" s="154"/>
      <c r="IY849" s="154"/>
      <c r="IZ849" s="154"/>
      <c r="JA849" s="154"/>
      <c r="JB849" s="154"/>
      <c r="JC849" s="154"/>
    </row>
    <row r="850" spans="1:263" s="853" customFormat="1" ht="29.25" x14ac:dyDescent="0.25">
      <c r="A850" s="217">
        <v>1</v>
      </c>
      <c r="B850" s="217">
        <v>1</v>
      </c>
      <c r="C850" s="616" t="s">
        <v>258</v>
      </c>
      <c r="D850" s="176"/>
      <c r="E850" s="176"/>
      <c r="F850" s="1905"/>
      <c r="G850" s="1904"/>
      <c r="H850" s="1904"/>
      <c r="I850" s="2536"/>
      <c r="J850" s="2534"/>
      <c r="K850" s="2534"/>
      <c r="L850" s="2535"/>
      <c r="M850" s="2535"/>
      <c r="N850" s="2535"/>
      <c r="O850" s="2535"/>
      <c r="P850" s="2535"/>
      <c r="Q850" s="2535"/>
      <c r="R850" s="2533"/>
      <c r="S850" s="2533"/>
      <c r="T850" s="2533"/>
      <c r="U850" s="2533"/>
      <c r="V850" s="2533"/>
      <c r="W850" s="1123"/>
      <c r="X850" s="2533"/>
      <c r="Y850" s="2533"/>
      <c r="Z850" s="2677"/>
      <c r="AA850" s="2677"/>
      <c r="AB850" s="2533"/>
      <c r="AC850" s="929"/>
      <c r="AD850" s="925"/>
      <c r="AE850" s="2276"/>
      <c r="AF850" s="2958"/>
      <c r="AG850" s="154"/>
      <c r="AH850" s="154"/>
      <c r="AI850" s="154"/>
      <c r="AJ850" s="154"/>
      <c r="AK850" s="154"/>
      <c r="AL850" s="154"/>
      <c r="AM850" s="154"/>
      <c r="AN850" s="154"/>
      <c r="AO850" s="154"/>
      <c r="AP850" s="154"/>
      <c r="AQ850" s="154"/>
      <c r="AR850" s="154"/>
      <c r="AS850" s="154"/>
      <c r="AT850" s="154"/>
      <c r="AU850" s="154"/>
      <c r="AV850" s="154"/>
      <c r="AW850" s="154"/>
      <c r="AX850" s="154"/>
      <c r="AY850" s="154"/>
      <c r="AZ850" s="154"/>
      <c r="BA850" s="154"/>
      <c r="BB850" s="154"/>
      <c r="BC850" s="154"/>
      <c r="BD850" s="154"/>
      <c r="BE850" s="154"/>
      <c r="BF850" s="154"/>
      <c r="BG850" s="154"/>
      <c r="BH850" s="154"/>
      <c r="BI850" s="154"/>
      <c r="BJ850" s="154"/>
      <c r="BK850" s="154"/>
      <c r="BL850" s="154"/>
      <c r="BM850" s="154"/>
      <c r="BN850" s="154"/>
      <c r="BO850" s="154"/>
      <c r="BP850" s="154"/>
      <c r="BQ850" s="154"/>
      <c r="BR850" s="154"/>
      <c r="BS850" s="154"/>
      <c r="BT850" s="154"/>
      <c r="BU850" s="154"/>
      <c r="BV850" s="154"/>
      <c r="BW850" s="154"/>
      <c r="BX850" s="154"/>
      <c r="BY850" s="154"/>
      <c r="BZ850" s="154"/>
      <c r="CA850" s="154"/>
      <c r="CB850" s="154"/>
      <c r="CC850" s="154"/>
      <c r="CD850" s="154"/>
      <c r="CE850" s="154"/>
      <c r="CF850" s="154"/>
      <c r="CG850" s="154"/>
      <c r="CH850" s="154"/>
      <c r="CI850" s="154"/>
      <c r="CJ850" s="154"/>
      <c r="CK850" s="154"/>
      <c r="CL850" s="154"/>
      <c r="CM850" s="154"/>
      <c r="CN850" s="154"/>
      <c r="CO850" s="154"/>
      <c r="CP850" s="154"/>
      <c r="CQ850" s="154"/>
      <c r="CR850" s="154"/>
      <c r="CS850" s="154"/>
      <c r="CT850" s="154"/>
      <c r="CU850" s="154"/>
      <c r="CV850" s="154"/>
      <c r="CW850" s="154"/>
      <c r="CX850" s="154"/>
      <c r="CY850" s="154"/>
      <c r="CZ850" s="154"/>
      <c r="DA850" s="154"/>
      <c r="DB850" s="154"/>
      <c r="DC850" s="154"/>
      <c r="DD850" s="154"/>
      <c r="DE850" s="154"/>
      <c r="DF850" s="154"/>
      <c r="DG850" s="154"/>
      <c r="DH850" s="154"/>
      <c r="DI850" s="154"/>
      <c r="DJ850" s="154"/>
      <c r="DK850" s="154"/>
      <c r="DL850" s="154"/>
      <c r="DM850" s="154"/>
      <c r="DN850" s="154"/>
      <c r="DO850" s="154"/>
      <c r="DP850" s="154"/>
      <c r="DQ850" s="154"/>
      <c r="DR850" s="154"/>
      <c r="DS850" s="154"/>
      <c r="DT850" s="154"/>
      <c r="DU850" s="154"/>
      <c r="DV850" s="154"/>
      <c r="DW850" s="154"/>
      <c r="DX850" s="154"/>
      <c r="DY850" s="154"/>
      <c r="DZ850" s="154"/>
      <c r="EA850" s="154"/>
      <c r="EB850" s="154"/>
      <c r="EC850" s="154"/>
      <c r="ED850" s="154"/>
      <c r="EE850" s="154"/>
      <c r="EF850" s="154"/>
      <c r="EG850" s="154"/>
      <c r="EH850" s="154"/>
      <c r="EI850" s="154"/>
      <c r="EJ850" s="154"/>
      <c r="EK850" s="154"/>
      <c r="EL850" s="154"/>
      <c r="EM850" s="154"/>
      <c r="EN850" s="154"/>
      <c r="EO850" s="154"/>
      <c r="EP850" s="154"/>
      <c r="EQ850" s="154"/>
      <c r="ER850" s="154"/>
      <c r="ES850" s="154"/>
      <c r="ET850" s="154"/>
      <c r="EU850" s="154"/>
      <c r="EV850" s="154"/>
      <c r="EW850" s="154"/>
      <c r="EX850" s="154"/>
      <c r="EY850" s="154"/>
      <c r="EZ850" s="154"/>
      <c r="FA850" s="154"/>
      <c r="FB850" s="154"/>
      <c r="FC850" s="154"/>
      <c r="FD850" s="154"/>
      <c r="FE850" s="154"/>
      <c r="FF850" s="154"/>
      <c r="FG850" s="154"/>
      <c r="FH850" s="154"/>
      <c r="FI850" s="154"/>
      <c r="FJ850" s="154"/>
      <c r="FK850" s="154"/>
      <c r="FL850" s="154"/>
      <c r="FM850" s="154"/>
      <c r="FN850" s="154"/>
      <c r="FO850" s="154"/>
      <c r="FP850" s="154"/>
      <c r="FQ850" s="154"/>
      <c r="FR850" s="154"/>
      <c r="FS850" s="154"/>
      <c r="FT850" s="154"/>
      <c r="FU850" s="154"/>
      <c r="FV850" s="154"/>
      <c r="FW850" s="154"/>
      <c r="FX850" s="154"/>
      <c r="FY850" s="154"/>
      <c r="FZ850" s="154"/>
      <c r="GA850" s="154"/>
      <c r="GB850" s="154"/>
      <c r="GC850" s="154"/>
      <c r="GD850" s="154"/>
      <c r="GE850" s="154"/>
      <c r="GF850" s="154"/>
      <c r="GG850" s="154"/>
      <c r="GH850" s="154"/>
      <c r="GI850" s="154"/>
      <c r="GJ850" s="154"/>
      <c r="GK850" s="154"/>
      <c r="GL850" s="154"/>
      <c r="GM850" s="154"/>
      <c r="GN850" s="154"/>
      <c r="GO850" s="154"/>
      <c r="GP850" s="154"/>
      <c r="GQ850" s="154"/>
      <c r="GR850" s="154"/>
      <c r="GS850" s="154"/>
      <c r="GT850" s="154"/>
      <c r="GU850" s="154"/>
      <c r="GV850" s="154"/>
      <c r="GW850" s="154"/>
      <c r="GX850" s="154"/>
      <c r="GY850" s="154"/>
      <c r="GZ850" s="154"/>
      <c r="HA850" s="154"/>
      <c r="HB850" s="154"/>
      <c r="HC850" s="154"/>
      <c r="HD850" s="154"/>
      <c r="HE850" s="154"/>
      <c r="HF850" s="154"/>
      <c r="HG850" s="154"/>
      <c r="HH850" s="154"/>
      <c r="HI850" s="154"/>
      <c r="HJ850" s="154"/>
      <c r="HK850" s="154"/>
      <c r="HL850" s="154"/>
      <c r="HM850" s="154"/>
      <c r="HN850" s="154"/>
      <c r="HO850" s="154"/>
      <c r="HP850" s="154"/>
      <c r="HQ850" s="154"/>
      <c r="HR850" s="154"/>
      <c r="HS850" s="154"/>
      <c r="HT850" s="154"/>
      <c r="HU850" s="154"/>
      <c r="HV850" s="154"/>
      <c r="HW850" s="154"/>
      <c r="HX850" s="154"/>
      <c r="HY850" s="154"/>
      <c r="HZ850" s="154"/>
      <c r="IA850" s="154"/>
      <c r="IB850" s="154"/>
      <c r="IC850" s="154"/>
      <c r="ID850" s="154"/>
      <c r="IE850" s="154"/>
      <c r="IF850" s="154"/>
      <c r="IG850" s="154"/>
      <c r="IH850" s="154"/>
      <c r="II850" s="154"/>
      <c r="IJ850" s="154"/>
      <c r="IK850" s="154"/>
      <c r="IL850" s="154"/>
      <c r="IM850" s="154"/>
      <c r="IN850" s="154"/>
      <c r="IO850" s="154"/>
      <c r="IP850" s="154"/>
      <c r="IQ850" s="154"/>
      <c r="IR850" s="154"/>
      <c r="IS850" s="154"/>
      <c r="IT850" s="154"/>
      <c r="IU850" s="154"/>
      <c r="IV850" s="154"/>
      <c r="IW850" s="154"/>
      <c r="IX850" s="154"/>
      <c r="IY850" s="154"/>
      <c r="IZ850" s="154"/>
      <c r="JA850" s="154"/>
      <c r="JB850" s="154"/>
      <c r="JC850" s="154"/>
    </row>
    <row r="851" spans="1:263" s="853" customFormat="1" x14ac:dyDescent="0.25">
      <c r="A851" s="217">
        <v>1</v>
      </c>
      <c r="B851" s="217">
        <v>1</v>
      </c>
      <c r="C851" s="3226" t="s">
        <v>133</v>
      </c>
      <c r="D851" s="176"/>
      <c r="E851" s="176"/>
      <c r="F851" s="1905">
        <f>F825</f>
        <v>39510.761904761901</v>
      </c>
      <c r="G851" s="1904">
        <f>G825</f>
        <v>9877.6904761904752</v>
      </c>
      <c r="H851" s="1904">
        <f>H825</f>
        <v>9872.1671428571426</v>
      </c>
      <c r="I851" s="2536">
        <f>H851/G851*100</f>
        <v>99.944082745388243</v>
      </c>
      <c r="J851" s="2534"/>
      <c r="K851" s="2534"/>
      <c r="L851" s="2535"/>
      <c r="M851" s="2535"/>
      <c r="N851" s="2535"/>
      <c r="O851" s="2535"/>
      <c r="P851" s="2535"/>
      <c r="Q851" s="2535"/>
      <c r="R851" s="2533">
        <f t="shared" ref="R851:AB851" si="590">R825</f>
        <v>59446.47</v>
      </c>
      <c r="S851" s="2533">
        <f t="shared" ref="S851:T851" si="591">S825</f>
        <v>59446.47</v>
      </c>
      <c r="T851" s="2533">
        <f t="shared" si="591"/>
        <v>59446.47</v>
      </c>
      <c r="U851" s="2533">
        <f t="shared" si="590"/>
        <v>14861.6175</v>
      </c>
      <c r="V851" s="2533">
        <f t="shared" si="590"/>
        <v>14840.278270000001</v>
      </c>
      <c r="W851" s="1123">
        <f t="shared" si="590"/>
        <v>0</v>
      </c>
      <c r="X851" s="2533">
        <f t="shared" si="590"/>
        <v>0</v>
      </c>
      <c r="Y851" s="2533">
        <f t="shared" si="590"/>
        <v>-21.339229999999588</v>
      </c>
      <c r="Z851" s="2677">
        <f t="shared" si="590"/>
        <v>0</v>
      </c>
      <c r="AA851" s="2677">
        <f t="shared" si="590"/>
        <v>0</v>
      </c>
      <c r="AB851" s="2533">
        <f t="shared" si="590"/>
        <v>14840.278270000001</v>
      </c>
      <c r="AC851" s="929"/>
      <c r="AD851" s="925">
        <f>AD825</f>
        <v>0</v>
      </c>
      <c r="AE851" s="2276"/>
      <c r="AF851" s="2958"/>
      <c r="AG851" s="154"/>
      <c r="AH851" s="154"/>
      <c r="AI851" s="154"/>
      <c r="AJ851" s="154"/>
      <c r="AK851" s="154"/>
      <c r="AL851" s="154"/>
      <c r="AM851" s="154"/>
      <c r="AN851" s="154"/>
      <c r="AO851" s="154"/>
      <c r="AP851" s="154"/>
      <c r="AQ851" s="154"/>
      <c r="AR851" s="154"/>
      <c r="AS851" s="154"/>
      <c r="AT851" s="154"/>
      <c r="AU851" s="154"/>
      <c r="AV851" s="154"/>
      <c r="AW851" s="154"/>
      <c r="AX851" s="154"/>
      <c r="AY851" s="154"/>
      <c r="AZ851" s="154"/>
      <c r="BA851" s="154"/>
      <c r="BB851" s="154"/>
      <c r="BC851" s="154"/>
      <c r="BD851" s="154"/>
      <c r="BE851" s="154"/>
      <c r="BF851" s="154"/>
      <c r="BG851" s="154"/>
      <c r="BH851" s="154"/>
      <c r="BI851" s="154"/>
      <c r="BJ851" s="154"/>
      <c r="BK851" s="154"/>
      <c r="BL851" s="154"/>
      <c r="BM851" s="154"/>
      <c r="BN851" s="154"/>
      <c r="BO851" s="154"/>
      <c r="BP851" s="154"/>
      <c r="BQ851" s="154"/>
      <c r="BR851" s="154"/>
      <c r="BS851" s="154"/>
      <c r="BT851" s="154"/>
      <c r="BU851" s="154"/>
      <c r="BV851" s="154"/>
      <c r="BW851" s="154"/>
      <c r="BX851" s="154"/>
      <c r="BY851" s="154"/>
      <c r="BZ851" s="154"/>
      <c r="CA851" s="154"/>
      <c r="CB851" s="154"/>
      <c r="CC851" s="154"/>
      <c r="CD851" s="154"/>
      <c r="CE851" s="154"/>
      <c r="CF851" s="154"/>
      <c r="CG851" s="154"/>
      <c r="CH851" s="154"/>
      <c r="CI851" s="154"/>
      <c r="CJ851" s="154"/>
      <c r="CK851" s="154"/>
      <c r="CL851" s="154"/>
      <c r="CM851" s="154"/>
      <c r="CN851" s="154"/>
      <c r="CO851" s="154"/>
      <c r="CP851" s="154"/>
      <c r="CQ851" s="154"/>
      <c r="CR851" s="154"/>
      <c r="CS851" s="154"/>
      <c r="CT851" s="154"/>
      <c r="CU851" s="154"/>
      <c r="CV851" s="154"/>
      <c r="CW851" s="154"/>
      <c r="CX851" s="154"/>
      <c r="CY851" s="154"/>
      <c r="CZ851" s="154"/>
      <c r="DA851" s="154"/>
      <c r="DB851" s="154"/>
      <c r="DC851" s="154"/>
      <c r="DD851" s="154"/>
      <c r="DE851" s="154"/>
      <c r="DF851" s="154"/>
      <c r="DG851" s="154"/>
      <c r="DH851" s="154"/>
      <c r="DI851" s="154"/>
      <c r="DJ851" s="154"/>
      <c r="DK851" s="154"/>
      <c r="DL851" s="154"/>
      <c r="DM851" s="154"/>
      <c r="DN851" s="154"/>
      <c r="DO851" s="154"/>
      <c r="DP851" s="154"/>
      <c r="DQ851" s="154"/>
      <c r="DR851" s="154"/>
      <c r="DS851" s="154"/>
      <c r="DT851" s="154"/>
      <c r="DU851" s="154"/>
      <c r="DV851" s="154"/>
      <c r="DW851" s="154"/>
      <c r="DX851" s="154"/>
      <c r="DY851" s="154"/>
      <c r="DZ851" s="154"/>
      <c r="EA851" s="154"/>
      <c r="EB851" s="154"/>
      <c r="EC851" s="154"/>
      <c r="ED851" s="154"/>
      <c r="EE851" s="154"/>
      <c r="EF851" s="154"/>
      <c r="EG851" s="154"/>
      <c r="EH851" s="154"/>
      <c r="EI851" s="154"/>
      <c r="EJ851" s="154"/>
      <c r="EK851" s="154"/>
      <c r="EL851" s="154"/>
      <c r="EM851" s="154"/>
      <c r="EN851" s="154"/>
      <c r="EO851" s="154"/>
      <c r="EP851" s="154"/>
      <c r="EQ851" s="154"/>
      <c r="ER851" s="154"/>
      <c r="ES851" s="154"/>
      <c r="ET851" s="154"/>
      <c r="EU851" s="154"/>
      <c r="EV851" s="154"/>
      <c r="EW851" s="154"/>
      <c r="EX851" s="154"/>
      <c r="EY851" s="154"/>
      <c r="EZ851" s="154"/>
      <c r="FA851" s="154"/>
      <c r="FB851" s="154"/>
      <c r="FC851" s="154"/>
      <c r="FD851" s="154"/>
      <c r="FE851" s="154"/>
      <c r="FF851" s="154"/>
      <c r="FG851" s="154"/>
      <c r="FH851" s="154"/>
      <c r="FI851" s="154"/>
      <c r="FJ851" s="154"/>
      <c r="FK851" s="154"/>
      <c r="FL851" s="154"/>
      <c r="FM851" s="154"/>
      <c r="FN851" s="154"/>
      <c r="FO851" s="154"/>
      <c r="FP851" s="154"/>
      <c r="FQ851" s="154"/>
      <c r="FR851" s="154"/>
      <c r="FS851" s="154"/>
      <c r="FT851" s="154"/>
      <c r="FU851" s="154"/>
      <c r="FV851" s="154"/>
      <c r="FW851" s="154"/>
      <c r="FX851" s="154"/>
      <c r="FY851" s="154"/>
      <c r="FZ851" s="154"/>
      <c r="GA851" s="154"/>
      <c r="GB851" s="154"/>
      <c r="GC851" s="154"/>
      <c r="GD851" s="154"/>
      <c r="GE851" s="154"/>
      <c r="GF851" s="154"/>
      <c r="GG851" s="154"/>
      <c r="GH851" s="154"/>
      <c r="GI851" s="154"/>
      <c r="GJ851" s="154"/>
      <c r="GK851" s="154"/>
      <c r="GL851" s="154"/>
      <c r="GM851" s="154"/>
      <c r="GN851" s="154"/>
      <c r="GO851" s="154"/>
      <c r="GP851" s="154"/>
      <c r="GQ851" s="154"/>
      <c r="GR851" s="154"/>
      <c r="GS851" s="154"/>
      <c r="GT851" s="154"/>
      <c r="GU851" s="154"/>
      <c r="GV851" s="154"/>
      <c r="GW851" s="154"/>
      <c r="GX851" s="154"/>
      <c r="GY851" s="154"/>
      <c r="GZ851" s="154"/>
      <c r="HA851" s="154"/>
      <c r="HB851" s="154"/>
      <c r="HC851" s="154"/>
      <c r="HD851" s="154"/>
      <c r="HE851" s="154"/>
      <c r="HF851" s="154"/>
      <c r="HG851" s="154"/>
      <c r="HH851" s="154"/>
      <c r="HI851" s="154"/>
      <c r="HJ851" s="154"/>
      <c r="HK851" s="154"/>
      <c r="HL851" s="154"/>
      <c r="HM851" s="154"/>
      <c r="HN851" s="154"/>
      <c r="HO851" s="154"/>
      <c r="HP851" s="154"/>
      <c r="HQ851" s="154"/>
      <c r="HR851" s="154"/>
      <c r="HS851" s="154"/>
      <c r="HT851" s="154"/>
      <c r="HU851" s="154"/>
      <c r="HV851" s="154"/>
      <c r="HW851" s="154"/>
      <c r="HX851" s="154"/>
      <c r="HY851" s="154"/>
      <c r="HZ851" s="154"/>
      <c r="IA851" s="154"/>
      <c r="IB851" s="154"/>
      <c r="IC851" s="154"/>
      <c r="ID851" s="154"/>
      <c r="IE851" s="154"/>
      <c r="IF851" s="154"/>
      <c r="IG851" s="154"/>
      <c r="IH851" s="154"/>
      <c r="II851" s="154"/>
      <c r="IJ851" s="154"/>
      <c r="IK851" s="154"/>
      <c r="IL851" s="154"/>
      <c r="IM851" s="154"/>
      <c r="IN851" s="154"/>
      <c r="IO851" s="154"/>
      <c r="IP851" s="154"/>
      <c r="IQ851" s="154"/>
      <c r="IR851" s="154"/>
      <c r="IS851" s="154"/>
      <c r="IT851" s="154"/>
      <c r="IU851" s="154"/>
      <c r="IV851" s="154"/>
      <c r="IW851" s="154"/>
      <c r="IX851" s="154"/>
      <c r="IY851" s="154"/>
      <c r="IZ851" s="154"/>
      <c r="JA851" s="154"/>
      <c r="JB851" s="154"/>
      <c r="JC851" s="154"/>
    </row>
    <row r="852" spans="1:263" s="853" customFormat="1" ht="15.75" x14ac:dyDescent="0.25">
      <c r="A852" s="217">
        <v>1</v>
      </c>
      <c r="B852" s="217">
        <v>1</v>
      </c>
      <c r="C852" s="1906" t="s">
        <v>28</v>
      </c>
      <c r="D852" s="1906"/>
      <c r="E852" s="176"/>
      <c r="F852" s="1902"/>
      <c r="G852" s="748"/>
      <c r="H852" s="748"/>
      <c r="I852" s="2023"/>
      <c r="J852" s="2534"/>
      <c r="K852" s="2534"/>
      <c r="L852" s="2535"/>
      <c r="M852" s="2535"/>
      <c r="N852" s="2535"/>
      <c r="O852" s="2535"/>
      <c r="P852" s="2535"/>
      <c r="Q852" s="2535"/>
      <c r="R852" s="2533"/>
      <c r="S852" s="2533"/>
      <c r="T852" s="2533"/>
      <c r="U852" s="2533"/>
      <c r="V852" s="2533"/>
      <c r="W852" s="1123"/>
      <c r="X852" s="2533"/>
      <c r="Y852" s="2533"/>
      <c r="Z852" s="2677"/>
      <c r="AA852" s="2677"/>
      <c r="AB852" s="2533"/>
      <c r="AC852" s="925"/>
      <c r="AD852" s="925"/>
      <c r="AE852" s="2276"/>
      <c r="AF852" s="2958"/>
      <c r="AG852" s="154"/>
      <c r="AH852" s="154"/>
      <c r="AI852" s="154"/>
      <c r="AJ852" s="154"/>
      <c r="AK852" s="154"/>
      <c r="AL852" s="154"/>
      <c r="AM852" s="154"/>
      <c r="AN852" s="154"/>
      <c r="AO852" s="154"/>
      <c r="AP852" s="154"/>
      <c r="AQ852" s="154"/>
      <c r="AR852" s="154"/>
      <c r="AS852" s="154"/>
      <c r="AT852" s="154"/>
      <c r="AU852" s="154"/>
      <c r="AV852" s="154"/>
      <c r="AW852" s="154"/>
      <c r="AX852" s="154"/>
      <c r="AY852" s="154"/>
      <c r="AZ852" s="154"/>
      <c r="BA852" s="154"/>
      <c r="BB852" s="154"/>
      <c r="BC852" s="154"/>
      <c r="BD852" s="154"/>
      <c r="BE852" s="154"/>
      <c r="BF852" s="154"/>
      <c r="BG852" s="154"/>
      <c r="BH852" s="154"/>
      <c r="BI852" s="154"/>
      <c r="BJ852" s="154"/>
      <c r="BK852" s="154"/>
      <c r="BL852" s="154"/>
      <c r="BM852" s="154"/>
      <c r="BN852" s="154"/>
      <c r="BO852" s="154"/>
      <c r="BP852" s="154"/>
      <c r="BQ852" s="154"/>
      <c r="BR852" s="154"/>
      <c r="BS852" s="154"/>
      <c r="BT852" s="154"/>
      <c r="BU852" s="154"/>
      <c r="BV852" s="154"/>
      <c r="BW852" s="154"/>
      <c r="BX852" s="154"/>
      <c r="BY852" s="154"/>
      <c r="BZ852" s="154"/>
      <c r="CA852" s="154"/>
      <c r="CB852" s="154"/>
      <c r="CC852" s="154"/>
      <c r="CD852" s="154"/>
      <c r="CE852" s="154"/>
      <c r="CF852" s="154"/>
      <c r="CG852" s="154"/>
      <c r="CH852" s="154"/>
      <c r="CI852" s="154"/>
      <c r="CJ852" s="154"/>
      <c r="CK852" s="154"/>
      <c r="CL852" s="154"/>
      <c r="CM852" s="154"/>
      <c r="CN852" s="154"/>
      <c r="CO852" s="154"/>
      <c r="CP852" s="154"/>
      <c r="CQ852" s="154"/>
      <c r="CR852" s="154"/>
      <c r="CS852" s="154"/>
      <c r="CT852" s="154"/>
      <c r="CU852" s="154"/>
      <c r="CV852" s="154"/>
      <c r="CW852" s="154"/>
      <c r="CX852" s="154"/>
      <c r="CY852" s="154"/>
      <c r="CZ852" s="154"/>
      <c r="DA852" s="154"/>
      <c r="DB852" s="154"/>
      <c r="DC852" s="154"/>
      <c r="DD852" s="154"/>
      <c r="DE852" s="154"/>
      <c r="DF852" s="154"/>
      <c r="DG852" s="154"/>
      <c r="DH852" s="154"/>
      <c r="DI852" s="154"/>
      <c r="DJ852" s="154"/>
      <c r="DK852" s="154"/>
      <c r="DL852" s="154"/>
      <c r="DM852" s="154"/>
      <c r="DN852" s="154"/>
      <c r="DO852" s="154"/>
      <c r="DP852" s="154"/>
      <c r="DQ852" s="154"/>
      <c r="DR852" s="154"/>
      <c r="DS852" s="154"/>
      <c r="DT852" s="154"/>
      <c r="DU852" s="154"/>
      <c r="DV852" s="154"/>
      <c r="DW852" s="154"/>
      <c r="DX852" s="154"/>
      <c r="DY852" s="154"/>
      <c r="DZ852" s="154"/>
      <c r="EA852" s="154"/>
      <c r="EB852" s="154"/>
      <c r="EC852" s="154"/>
      <c r="ED852" s="154"/>
      <c r="EE852" s="154"/>
      <c r="EF852" s="154"/>
      <c r="EG852" s="154"/>
      <c r="EH852" s="154"/>
      <c r="EI852" s="154"/>
      <c r="EJ852" s="154"/>
      <c r="EK852" s="154"/>
      <c r="EL852" s="154"/>
      <c r="EM852" s="154"/>
      <c r="EN852" s="154"/>
      <c r="EO852" s="154"/>
      <c r="EP852" s="154"/>
      <c r="EQ852" s="154"/>
      <c r="ER852" s="154"/>
      <c r="ES852" s="154"/>
      <c r="ET852" s="154"/>
      <c r="EU852" s="154"/>
      <c r="EV852" s="154"/>
      <c r="EW852" s="154"/>
      <c r="EX852" s="154"/>
      <c r="EY852" s="154"/>
      <c r="EZ852" s="154"/>
      <c r="FA852" s="154"/>
      <c r="FB852" s="154"/>
      <c r="FC852" s="154"/>
      <c r="FD852" s="154"/>
      <c r="FE852" s="154"/>
      <c r="FF852" s="154"/>
      <c r="FG852" s="154"/>
      <c r="FH852" s="154"/>
      <c r="FI852" s="154"/>
      <c r="FJ852" s="154"/>
      <c r="FK852" s="154"/>
      <c r="FL852" s="154"/>
      <c r="FM852" s="154"/>
      <c r="FN852" s="154"/>
      <c r="FO852" s="154"/>
      <c r="FP852" s="154"/>
      <c r="FQ852" s="154"/>
      <c r="FR852" s="154"/>
      <c r="FS852" s="154"/>
      <c r="FT852" s="154"/>
      <c r="FU852" s="154"/>
      <c r="FV852" s="154"/>
      <c r="FW852" s="154"/>
      <c r="FX852" s="154"/>
      <c r="FY852" s="154"/>
      <c r="FZ852" s="154"/>
      <c r="GA852" s="154"/>
      <c r="GB852" s="154"/>
      <c r="GC852" s="154"/>
      <c r="GD852" s="154"/>
      <c r="GE852" s="154"/>
      <c r="GF852" s="154"/>
      <c r="GG852" s="154"/>
      <c r="GH852" s="154"/>
      <c r="GI852" s="154"/>
      <c r="GJ852" s="154"/>
      <c r="GK852" s="154"/>
      <c r="GL852" s="154"/>
      <c r="GM852" s="154"/>
      <c r="GN852" s="154"/>
      <c r="GO852" s="154"/>
      <c r="GP852" s="154"/>
      <c r="GQ852" s="154"/>
      <c r="GR852" s="154"/>
      <c r="GS852" s="154"/>
      <c r="GT852" s="154"/>
      <c r="GU852" s="154"/>
      <c r="GV852" s="154"/>
      <c r="GW852" s="154"/>
      <c r="GX852" s="154"/>
      <c r="GY852" s="154"/>
      <c r="GZ852" s="154"/>
      <c r="HA852" s="154"/>
      <c r="HB852" s="154"/>
      <c r="HC852" s="154"/>
      <c r="HD852" s="154"/>
      <c r="HE852" s="154"/>
      <c r="HF852" s="154"/>
      <c r="HG852" s="154"/>
      <c r="HH852" s="154"/>
      <c r="HI852" s="154"/>
      <c r="HJ852" s="154"/>
      <c r="HK852" s="154"/>
      <c r="HL852" s="154"/>
      <c r="HM852" s="154"/>
      <c r="HN852" s="154"/>
      <c r="HO852" s="154"/>
      <c r="HP852" s="154"/>
      <c r="HQ852" s="154"/>
      <c r="HR852" s="154"/>
      <c r="HS852" s="154"/>
      <c r="HT852" s="154"/>
      <c r="HU852" s="154"/>
      <c r="HV852" s="154"/>
      <c r="HW852" s="154"/>
      <c r="HX852" s="154"/>
      <c r="HY852" s="154"/>
      <c r="HZ852" s="154"/>
      <c r="IA852" s="154"/>
      <c r="IB852" s="154"/>
      <c r="IC852" s="154"/>
      <c r="ID852" s="154"/>
      <c r="IE852" s="154"/>
      <c r="IF852" s="154"/>
      <c r="IG852" s="154"/>
      <c r="IH852" s="154"/>
      <c r="II852" s="154"/>
      <c r="IJ852" s="154"/>
      <c r="IK852" s="154"/>
      <c r="IL852" s="154"/>
      <c r="IM852" s="154"/>
      <c r="IN852" s="154"/>
      <c r="IO852" s="154"/>
      <c r="IP852" s="154"/>
      <c r="IQ852" s="154"/>
      <c r="IR852" s="154"/>
      <c r="IS852" s="154"/>
      <c r="IT852" s="154"/>
      <c r="IU852" s="154"/>
      <c r="IV852" s="154"/>
      <c r="IW852" s="154"/>
      <c r="IX852" s="154"/>
      <c r="IY852" s="154"/>
      <c r="IZ852" s="154"/>
      <c r="JA852" s="154"/>
      <c r="JB852" s="154"/>
      <c r="JC852" s="154"/>
    </row>
    <row r="853" spans="1:263" s="853" customFormat="1" x14ac:dyDescent="0.25">
      <c r="A853" s="217">
        <v>1</v>
      </c>
      <c r="B853" s="217">
        <v>1</v>
      </c>
      <c r="C853" s="714" t="s">
        <v>145</v>
      </c>
      <c r="D853" s="714"/>
      <c r="E853" s="176"/>
      <c r="F853" s="1902"/>
      <c r="G853" s="748"/>
      <c r="H853" s="748"/>
      <c r="I853" s="2023"/>
      <c r="J853" s="748"/>
      <c r="K853" s="748"/>
      <c r="L853" s="748"/>
      <c r="M853" s="748"/>
      <c r="N853" s="748"/>
      <c r="O853" s="748"/>
      <c r="P853" s="748"/>
      <c r="Q853" s="748"/>
      <c r="R853" s="2533"/>
      <c r="S853" s="2533"/>
      <c r="T853" s="2533"/>
      <c r="U853" s="2533"/>
      <c r="V853" s="2533"/>
      <c r="W853" s="1123"/>
      <c r="X853" s="2533"/>
      <c r="Y853" s="2533"/>
      <c r="Z853" s="2677"/>
      <c r="AA853" s="2677"/>
      <c r="AB853" s="2533"/>
      <c r="AC853" s="925"/>
      <c r="AD853" s="925"/>
      <c r="AE853" s="2276"/>
      <c r="AF853" s="2958"/>
      <c r="AG853" s="154"/>
      <c r="AH853" s="154"/>
      <c r="AI853" s="154"/>
      <c r="AJ853" s="154"/>
      <c r="AK853" s="154"/>
      <c r="AL853" s="154"/>
      <c r="AM853" s="154"/>
      <c r="AN853" s="154"/>
      <c r="AO853" s="154"/>
      <c r="AP853" s="154"/>
      <c r="AQ853" s="154"/>
      <c r="AR853" s="154"/>
      <c r="AS853" s="154"/>
      <c r="AT853" s="154"/>
      <c r="AU853" s="154"/>
      <c r="AV853" s="154"/>
      <c r="AW853" s="154"/>
      <c r="AX853" s="154"/>
      <c r="AY853" s="154"/>
      <c r="AZ853" s="154"/>
      <c r="BA853" s="154"/>
      <c r="BB853" s="154"/>
      <c r="BC853" s="154"/>
      <c r="BD853" s="154"/>
      <c r="BE853" s="154"/>
      <c r="BF853" s="154"/>
      <c r="BG853" s="154"/>
      <c r="BH853" s="154"/>
      <c r="BI853" s="154"/>
      <c r="BJ853" s="154"/>
      <c r="BK853" s="154"/>
      <c r="BL853" s="154"/>
      <c r="BM853" s="154"/>
      <c r="BN853" s="154"/>
      <c r="BO853" s="154"/>
      <c r="BP853" s="154"/>
      <c r="BQ853" s="154"/>
      <c r="BR853" s="154"/>
      <c r="BS853" s="154"/>
      <c r="BT853" s="154"/>
      <c r="BU853" s="154"/>
      <c r="BV853" s="154"/>
      <c r="BW853" s="154"/>
      <c r="BX853" s="154"/>
      <c r="BY853" s="154"/>
      <c r="BZ853" s="154"/>
      <c r="CA853" s="154"/>
      <c r="CB853" s="154"/>
      <c r="CC853" s="154"/>
      <c r="CD853" s="154"/>
      <c r="CE853" s="154"/>
      <c r="CF853" s="154"/>
      <c r="CG853" s="154"/>
      <c r="CH853" s="154"/>
      <c r="CI853" s="154"/>
      <c r="CJ853" s="154"/>
      <c r="CK853" s="154"/>
      <c r="CL853" s="154"/>
      <c r="CM853" s="154"/>
      <c r="CN853" s="154"/>
      <c r="CO853" s="154"/>
      <c r="CP853" s="154"/>
      <c r="CQ853" s="154"/>
      <c r="CR853" s="154"/>
      <c r="CS853" s="154"/>
      <c r="CT853" s="154"/>
      <c r="CU853" s="154"/>
      <c r="CV853" s="154"/>
      <c r="CW853" s="154"/>
      <c r="CX853" s="154"/>
      <c r="CY853" s="154"/>
      <c r="CZ853" s="154"/>
      <c r="DA853" s="154"/>
      <c r="DB853" s="154"/>
      <c r="DC853" s="154"/>
      <c r="DD853" s="154"/>
      <c r="DE853" s="154"/>
      <c r="DF853" s="154"/>
      <c r="DG853" s="154"/>
      <c r="DH853" s="154"/>
      <c r="DI853" s="154"/>
      <c r="DJ853" s="154"/>
      <c r="DK853" s="154"/>
      <c r="DL853" s="154"/>
      <c r="DM853" s="154"/>
      <c r="DN853" s="154"/>
      <c r="DO853" s="154"/>
      <c r="DP853" s="154"/>
      <c r="DQ853" s="154"/>
      <c r="DR853" s="154"/>
      <c r="DS853" s="154"/>
      <c r="DT853" s="154"/>
      <c r="DU853" s="154"/>
      <c r="DV853" s="154"/>
      <c r="DW853" s="154"/>
      <c r="DX853" s="154"/>
      <c r="DY853" s="154"/>
      <c r="DZ853" s="154"/>
      <c r="EA853" s="154"/>
      <c r="EB853" s="154"/>
      <c r="EC853" s="154"/>
      <c r="ED853" s="154"/>
      <c r="EE853" s="154"/>
      <c r="EF853" s="154"/>
      <c r="EG853" s="154"/>
      <c r="EH853" s="154"/>
      <c r="EI853" s="154"/>
      <c r="EJ853" s="154"/>
      <c r="EK853" s="154"/>
      <c r="EL853" s="154"/>
      <c r="EM853" s="154"/>
      <c r="EN853" s="154"/>
      <c r="EO853" s="154"/>
      <c r="EP853" s="154"/>
      <c r="EQ853" s="154"/>
      <c r="ER853" s="154"/>
      <c r="ES853" s="154"/>
      <c r="ET853" s="154"/>
      <c r="EU853" s="154"/>
      <c r="EV853" s="154"/>
      <c r="EW853" s="154"/>
      <c r="EX853" s="154"/>
      <c r="EY853" s="154"/>
      <c r="EZ853" s="154"/>
      <c r="FA853" s="154"/>
      <c r="FB853" s="154"/>
      <c r="FC853" s="154"/>
      <c r="FD853" s="154"/>
      <c r="FE853" s="154"/>
      <c r="FF853" s="154"/>
      <c r="FG853" s="154"/>
      <c r="FH853" s="154"/>
      <c r="FI853" s="154"/>
      <c r="FJ853" s="154"/>
      <c r="FK853" s="154"/>
      <c r="FL853" s="154"/>
      <c r="FM853" s="154"/>
      <c r="FN853" s="154"/>
      <c r="FO853" s="154"/>
      <c r="FP853" s="154"/>
      <c r="FQ853" s="154"/>
      <c r="FR853" s="154"/>
      <c r="FS853" s="154"/>
      <c r="FT853" s="154"/>
      <c r="FU853" s="154"/>
      <c r="FV853" s="154"/>
      <c r="FW853" s="154"/>
      <c r="FX853" s="154"/>
      <c r="FY853" s="154"/>
      <c r="FZ853" s="154"/>
      <c r="GA853" s="154"/>
      <c r="GB853" s="154"/>
      <c r="GC853" s="154"/>
      <c r="GD853" s="154"/>
      <c r="GE853" s="154"/>
      <c r="GF853" s="154"/>
      <c r="GG853" s="154"/>
      <c r="GH853" s="154"/>
      <c r="GI853" s="154"/>
      <c r="GJ853" s="154"/>
      <c r="GK853" s="154"/>
      <c r="GL853" s="154"/>
      <c r="GM853" s="154"/>
      <c r="GN853" s="154"/>
      <c r="GO853" s="154"/>
      <c r="GP853" s="154"/>
      <c r="GQ853" s="154"/>
      <c r="GR853" s="154"/>
      <c r="GS853" s="154"/>
      <c r="GT853" s="154"/>
      <c r="GU853" s="154"/>
      <c r="GV853" s="154"/>
      <c r="GW853" s="154"/>
      <c r="GX853" s="154"/>
      <c r="GY853" s="154"/>
      <c r="GZ853" s="154"/>
      <c r="HA853" s="154"/>
      <c r="HB853" s="154"/>
      <c r="HC853" s="154"/>
      <c r="HD853" s="154"/>
      <c r="HE853" s="154"/>
      <c r="HF853" s="154"/>
      <c r="HG853" s="154"/>
      <c r="HH853" s="154"/>
      <c r="HI853" s="154"/>
      <c r="HJ853" s="154"/>
      <c r="HK853" s="154"/>
      <c r="HL853" s="154"/>
      <c r="HM853" s="154"/>
      <c r="HN853" s="154"/>
      <c r="HO853" s="154"/>
      <c r="HP853" s="154"/>
      <c r="HQ853" s="154"/>
      <c r="HR853" s="154"/>
      <c r="HS853" s="154"/>
      <c r="HT853" s="154"/>
      <c r="HU853" s="154"/>
      <c r="HV853" s="154"/>
      <c r="HW853" s="154"/>
      <c r="HX853" s="154"/>
      <c r="HY853" s="154"/>
      <c r="HZ853" s="154"/>
      <c r="IA853" s="154"/>
      <c r="IB853" s="154"/>
      <c r="IC853" s="154"/>
      <c r="ID853" s="154"/>
      <c r="IE853" s="154"/>
      <c r="IF853" s="154"/>
      <c r="IG853" s="154"/>
      <c r="IH853" s="154"/>
      <c r="II853" s="154"/>
      <c r="IJ853" s="154"/>
      <c r="IK853" s="154"/>
      <c r="IL853" s="154"/>
      <c r="IM853" s="154"/>
      <c r="IN853" s="154"/>
      <c r="IO853" s="154"/>
      <c r="IP853" s="154"/>
      <c r="IQ853" s="154"/>
      <c r="IR853" s="154"/>
      <c r="IS853" s="154"/>
      <c r="IT853" s="154"/>
      <c r="IU853" s="154"/>
      <c r="IV853" s="154"/>
      <c r="IW853" s="154"/>
      <c r="IX853" s="154"/>
      <c r="IY853" s="154"/>
      <c r="IZ853" s="154"/>
      <c r="JA853" s="154"/>
      <c r="JB853" s="154"/>
      <c r="JC853" s="154"/>
    </row>
    <row r="854" spans="1:263" s="853" customFormat="1" x14ac:dyDescent="0.25">
      <c r="A854" s="217">
        <v>1</v>
      </c>
      <c r="B854" s="217">
        <v>1</v>
      </c>
      <c r="C854" s="711" t="s">
        <v>122</v>
      </c>
      <c r="D854" s="711"/>
      <c r="E854" s="176"/>
      <c r="F854" s="1902"/>
      <c r="G854" s="748"/>
      <c r="H854" s="748"/>
      <c r="I854" s="2023"/>
      <c r="J854" s="748"/>
      <c r="K854" s="748"/>
      <c r="L854" s="748"/>
      <c r="M854" s="748"/>
      <c r="N854" s="748"/>
      <c r="O854" s="748"/>
      <c r="P854" s="748"/>
      <c r="Q854" s="748"/>
      <c r="R854" s="2533"/>
      <c r="S854" s="2533"/>
      <c r="T854" s="2533"/>
      <c r="U854" s="2533"/>
      <c r="V854" s="2533"/>
      <c r="W854" s="1123"/>
      <c r="X854" s="2533"/>
      <c r="Y854" s="2533"/>
      <c r="Z854" s="2677"/>
      <c r="AA854" s="2677"/>
      <c r="AB854" s="2533"/>
      <c r="AC854" s="925"/>
      <c r="AD854" s="925"/>
      <c r="AE854" s="2276"/>
      <c r="AF854" s="2958"/>
      <c r="AG854" s="154"/>
      <c r="AH854" s="154"/>
      <c r="AI854" s="154"/>
      <c r="AJ854" s="154"/>
      <c r="AK854" s="154"/>
      <c r="AL854" s="154"/>
      <c r="AM854" s="154"/>
      <c r="AN854" s="154"/>
      <c r="AO854" s="154"/>
      <c r="AP854" s="154"/>
      <c r="AQ854" s="154"/>
      <c r="AR854" s="154"/>
      <c r="AS854" s="154"/>
      <c r="AT854" s="154"/>
      <c r="AU854" s="154"/>
      <c r="AV854" s="154"/>
      <c r="AW854" s="154"/>
      <c r="AX854" s="154"/>
      <c r="AY854" s="154"/>
      <c r="AZ854" s="154"/>
      <c r="BA854" s="154"/>
      <c r="BB854" s="154"/>
      <c r="BC854" s="154"/>
      <c r="BD854" s="154"/>
      <c r="BE854" s="154"/>
      <c r="BF854" s="154"/>
      <c r="BG854" s="154"/>
      <c r="BH854" s="154"/>
      <c r="BI854" s="154"/>
      <c r="BJ854" s="154"/>
      <c r="BK854" s="154"/>
      <c r="BL854" s="154"/>
      <c r="BM854" s="154"/>
      <c r="BN854" s="154"/>
      <c r="BO854" s="154"/>
      <c r="BP854" s="154"/>
      <c r="BQ854" s="154"/>
      <c r="BR854" s="154"/>
      <c r="BS854" s="154"/>
      <c r="BT854" s="154"/>
      <c r="BU854" s="154"/>
      <c r="BV854" s="154"/>
      <c r="BW854" s="154"/>
      <c r="BX854" s="154"/>
      <c r="BY854" s="154"/>
      <c r="BZ854" s="154"/>
      <c r="CA854" s="154"/>
      <c r="CB854" s="154"/>
      <c r="CC854" s="154"/>
      <c r="CD854" s="154"/>
      <c r="CE854" s="154"/>
      <c r="CF854" s="154"/>
      <c r="CG854" s="154"/>
      <c r="CH854" s="154"/>
      <c r="CI854" s="154"/>
      <c r="CJ854" s="154"/>
      <c r="CK854" s="154"/>
      <c r="CL854" s="154"/>
      <c r="CM854" s="154"/>
      <c r="CN854" s="154"/>
      <c r="CO854" s="154"/>
      <c r="CP854" s="154"/>
      <c r="CQ854" s="154"/>
      <c r="CR854" s="154"/>
      <c r="CS854" s="154"/>
      <c r="CT854" s="154"/>
      <c r="CU854" s="154"/>
      <c r="CV854" s="154"/>
      <c r="CW854" s="154"/>
      <c r="CX854" s="154"/>
      <c r="CY854" s="154"/>
      <c r="CZ854" s="154"/>
      <c r="DA854" s="154"/>
      <c r="DB854" s="154"/>
      <c r="DC854" s="154"/>
      <c r="DD854" s="154"/>
      <c r="DE854" s="154"/>
      <c r="DF854" s="154"/>
      <c r="DG854" s="154"/>
      <c r="DH854" s="154"/>
      <c r="DI854" s="154"/>
      <c r="DJ854" s="154"/>
      <c r="DK854" s="154"/>
      <c r="DL854" s="154"/>
      <c r="DM854" s="154"/>
      <c r="DN854" s="154"/>
      <c r="DO854" s="154"/>
      <c r="DP854" s="154"/>
      <c r="DQ854" s="154"/>
      <c r="DR854" s="154"/>
      <c r="DS854" s="154"/>
      <c r="DT854" s="154"/>
      <c r="DU854" s="154"/>
      <c r="DV854" s="154"/>
      <c r="DW854" s="154"/>
      <c r="DX854" s="154"/>
      <c r="DY854" s="154"/>
      <c r="DZ854" s="154"/>
      <c r="EA854" s="154"/>
      <c r="EB854" s="154"/>
      <c r="EC854" s="154"/>
      <c r="ED854" s="154"/>
      <c r="EE854" s="154"/>
      <c r="EF854" s="154"/>
      <c r="EG854" s="154"/>
      <c r="EH854" s="154"/>
      <c r="EI854" s="154"/>
      <c r="EJ854" s="154"/>
      <c r="EK854" s="154"/>
      <c r="EL854" s="154"/>
      <c r="EM854" s="154"/>
      <c r="EN854" s="154"/>
      <c r="EO854" s="154"/>
      <c r="EP854" s="154"/>
      <c r="EQ854" s="154"/>
      <c r="ER854" s="154"/>
      <c r="ES854" s="154"/>
      <c r="ET854" s="154"/>
      <c r="EU854" s="154"/>
      <c r="EV854" s="154"/>
      <c r="EW854" s="154"/>
      <c r="EX854" s="154"/>
      <c r="EY854" s="154"/>
      <c r="EZ854" s="154"/>
      <c r="FA854" s="154"/>
      <c r="FB854" s="154"/>
      <c r="FC854" s="154"/>
      <c r="FD854" s="154"/>
      <c r="FE854" s="154"/>
      <c r="FF854" s="154"/>
      <c r="FG854" s="154"/>
      <c r="FH854" s="154"/>
      <c r="FI854" s="154"/>
      <c r="FJ854" s="154"/>
      <c r="FK854" s="154"/>
      <c r="FL854" s="154"/>
      <c r="FM854" s="154"/>
      <c r="FN854" s="154"/>
      <c r="FO854" s="154"/>
      <c r="FP854" s="154"/>
      <c r="FQ854" s="154"/>
      <c r="FR854" s="154"/>
      <c r="FS854" s="154"/>
      <c r="FT854" s="154"/>
      <c r="FU854" s="154"/>
      <c r="FV854" s="154"/>
      <c r="FW854" s="154"/>
      <c r="FX854" s="154"/>
      <c r="FY854" s="154"/>
      <c r="FZ854" s="154"/>
      <c r="GA854" s="154"/>
      <c r="GB854" s="154"/>
      <c r="GC854" s="154"/>
      <c r="GD854" s="154"/>
      <c r="GE854" s="154"/>
      <c r="GF854" s="154"/>
      <c r="GG854" s="154"/>
      <c r="GH854" s="154"/>
      <c r="GI854" s="154"/>
      <c r="GJ854" s="154"/>
      <c r="GK854" s="154"/>
      <c r="GL854" s="154"/>
      <c r="GM854" s="154"/>
      <c r="GN854" s="154"/>
      <c r="GO854" s="154"/>
      <c r="GP854" s="154"/>
      <c r="GQ854" s="154"/>
      <c r="GR854" s="154"/>
      <c r="GS854" s="154"/>
      <c r="GT854" s="154"/>
      <c r="GU854" s="154"/>
      <c r="GV854" s="154"/>
      <c r="GW854" s="154"/>
      <c r="GX854" s="154"/>
      <c r="GY854" s="154"/>
      <c r="GZ854" s="154"/>
      <c r="HA854" s="154"/>
      <c r="HB854" s="154"/>
      <c r="HC854" s="154"/>
      <c r="HD854" s="154"/>
      <c r="HE854" s="154"/>
      <c r="HF854" s="154"/>
      <c r="HG854" s="154"/>
      <c r="HH854" s="154"/>
      <c r="HI854" s="154"/>
      <c r="HJ854" s="154"/>
      <c r="HK854" s="154"/>
      <c r="HL854" s="154"/>
      <c r="HM854" s="154"/>
      <c r="HN854" s="154"/>
      <c r="HO854" s="154"/>
      <c r="HP854" s="154"/>
      <c r="HQ854" s="154"/>
      <c r="HR854" s="154"/>
      <c r="HS854" s="154"/>
      <c r="HT854" s="154"/>
      <c r="HU854" s="154"/>
      <c r="HV854" s="154"/>
      <c r="HW854" s="154"/>
      <c r="HX854" s="154"/>
      <c r="HY854" s="154"/>
      <c r="HZ854" s="154"/>
      <c r="IA854" s="154"/>
      <c r="IB854" s="154"/>
      <c r="IC854" s="154"/>
      <c r="ID854" s="154"/>
      <c r="IE854" s="154"/>
      <c r="IF854" s="154"/>
      <c r="IG854" s="154"/>
      <c r="IH854" s="154"/>
      <c r="II854" s="154"/>
      <c r="IJ854" s="154"/>
      <c r="IK854" s="154"/>
      <c r="IL854" s="154"/>
      <c r="IM854" s="154"/>
      <c r="IN854" s="154"/>
      <c r="IO854" s="154"/>
      <c r="IP854" s="154"/>
      <c r="IQ854" s="154"/>
      <c r="IR854" s="154"/>
      <c r="IS854" s="154"/>
      <c r="IT854" s="154"/>
      <c r="IU854" s="154"/>
      <c r="IV854" s="154"/>
      <c r="IW854" s="154"/>
      <c r="IX854" s="154"/>
      <c r="IY854" s="154"/>
      <c r="IZ854" s="154"/>
      <c r="JA854" s="154"/>
      <c r="JB854" s="154"/>
      <c r="JC854" s="154"/>
    </row>
    <row r="855" spans="1:263" s="853" customFormat="1" ht="29.25" x14ac:dyDescent="0.25">
      <c r="A855" s="217">
        <v>1</v>
      </c>
      <c r="B855" s="217">
        <v>1</v>
      </c>
      <c r="C855" s="710" t="s">
        <v>134</v>
      </c>
      <c r="D855" s="710"/>
      <c r="E855" s="176"/>
      <c r="F855" s="1902"/>
      <c r="G855" s="748"/>
      <c r="H855" s="748"/>
      <c r="I855" s="2023"/>
      <c r="J855" s="748"/>
      <c r="K855" s="748"/>
      <c r="L855" s="748"/>
      <c r="M855" s="748"/>
      <c r="N855" s="748"/>
      <c r="O855" s="748"/>
      <c r="P855" s="748"/>
      <c r="Q855" s="748"/>
      <c r="R855" s="2533"/>
      <c r="S855" s="2533"/>
      <c r="T855" s="2533"/>
      <c r="U855" s="2533"/>
      <c r="V855" s="2533"/>
      <c r="W855" s="1123"/>
      <c r="X855" s="2533"/>
      <c r="Y855" s="2533"/>
      <c r="Z855" s="2533"/>
      <c r="AA855" s="2533"/>
      <c r="AB855" s="2533"/>
      <c r="AC855" s="925"/>
      <c r="AD855" s="925"/>
      <c r="AE855" s="2276"/>
      <c r="AF855" s="2958"/>
      <c r="AG855" s="154"/>
      <c r="AH855" s="154"/>
      <c r="AI855" s="154"/>
      <c r="AJ855" s="154"/>
      <c r="AK855" s="154"/>
      <c r="AL855" s="154"/>
      <c r="AM855" s="154"/>
      <c r="AN855" s="154"/>
      <c r="AO855" s="154"/>
      <c r="AP855" s="154"/>
      <c r="AQ855" s="154"/>
      <c r="AR855" s="154"/>
      <c r="AS855" s="154"/>
      <c r="AT855" s="154"/>
      <c r="AU855" s="154"/>
      <c r="AV855" s="154"/>
      <c r="AW855" s="154"/>
      <c r="AX855" s="154"/>
      <c r="AY855" s="154"/>
      <c r="AZ855" s="154"/>
      <c r="BA855" s="154"/>
      <c r="BB855" s="154"/>
      <c r="BC855" s="154"/>
      <c r="BD855" s="154"/>
      <c r="BE855" s="154"/>
      <c r="BF855" s="154"/>
      <c r="BG855" s="154"/>
      <c r="BH855" s="154"/>
      <c r="BI855" s="154"/>
      <c r="BJ855" s="154"/>
      <c r="BK855" s="154"/>
      <c r="BL855" s="154"/>
      <c r="BM855" s="154"/>
      <c r="BN855" s="154"/>
      <c r="BO855" s="154"/>
      <c r="BP855" s="154"/>
      <c r="BQ855" s="154"/>
      <c r="BR855" s="154"/>
      <c r="BS855" s="154"/>
      <c r="BT855" s="154"/>
      <c r="BU855" s="154"/>
      <c r="BV855" s="154"/>
      <c r="BW855" s="154"/>
      <c r="BX855" s="154"/>
      <c r="BY855" s="154"/>
      <c r="BZ855" s="154"/>
      <c r="CA855" s="154"/>
      <c r="CB855" s="154"/>
      <c r="CC855" s="154"/>
      <c r="CD855" s="154"/>
      <c r="CE855" s="154"/>
      <c r="CF855" s="154"/>
      <c r="CG855" s="154"/>
      <c r="CH855" s="154"/>
      <c r="CI855" s="154"/>
      <c r="CJ855" s="154"/>
      <c r="CK855" s="154"/>
      <c r="CL855" s="154"/>
      <c r="CM855" s="154"/>
      <c r="CN855" s="154"/>
      <c r="CO855" s="154"/>
      <c r="CP855" s="154"/>
      <c r="CQ855" s="154"/>
      <c r="CR855" s="154"/>
      <c r="CS855" s="154"/>
      <c r="CT855" s="154"/>
      <c r="CU855" s="154"/>
      <c r="CV855" s="154"/>
      <c r="CW855" s="154"/>
      <c r="CX855" s="154"/>
      <c r="CY855" s="154"/>
      <c r="CZ855" s="154"/>
      <c r="DA855" s="154"/>
      <c r="DB855" s="154"/>
      <c r="DC855" s="154"/>
      <c r="DD855" s="154"/>
      <c r="DE855" s="154"/>
      <c r="DF855" s="154"/>
      <c r="DG855" s="154"/>
      <c r="DH855" s="154"/>
      <c r="DI855" s="154"/>
      <c r="DJ855" s="154"/>
      <c r="DK855" s="154"/>
      <c r="DL855" s="154"/>
      <c r="DM855" s="154"/>
      <c r="DN855" s="154"/>
      <c r="DO855" s="154"/>
      <c r="DP855" s="154"/>
      <c r="DQ855" s="154"/>
      <c r="DR855" s="154"/>
      <c r="DS855" s="154"/>
      <c r="DT855" s="154"/>
      <c r="DU855" s="154"/>
      <c r="DV855" s="154"/>
      <c r="DW855" s="154"/>
      <c r="DX855" s="154"/>
      <c r="DY855" s="154"/>
      <c r="DZ855" s="154"/>
      <c r="EA855" s="154"/>
      <c r="EB855" s="154"/>
      <c r="EC855" s="154"/>
      <c r="ED855" s="154"/>
      <c r="EE855" s="154"/>
      <c r="EF855" s="154"/>
      <c r="EG855" s="154"/>
      <c r="EH855" s="154"/>
      <c r="EI855" s="154"/>
      <c r="EJ855" s="154"/>
      <c r="EK855" s="154"/>
      <c r="EL855" s="154"/>
      <c r="EM855" s="154"/>
      <c r="EN855" s="154"/>
      <c r="EO855" s="154"/>
      <c r="EP855" s="154"/>
      <c r="EQ855" s="154"/>
      <c r="ER855" s="154"/>
      <c r="ES855" s="154"/>
      <c r="ET855" s="154"/>
      <c r="EU855" s="154"/>
      <c r="EV855" s="154"/>
      <c r="EW855" s="154"/>
      <c r="EX855" s="154"/>
      <c r="EY855" s="154"/>
      <c r="EZ855" s="154"/>
      <c r="FA855" s="154"/>
      <c r="FB855" s="154"/>
      <c r="FC855" s="154"/>
      <c r="FD855" s="154"/>
      <c r="FE855" s="154"/>
      <c r="FF855" s="154"/>
      <c r="FG855" s="154"/>
      <c r="FH855" s="154"/>
      <c r="FI855" s="154"/>
      <c r="FJ855" s="154"/>
      <c r="FK855" s="154"/>
      <c r="FL855" s="154"/>
      <c r="FM855" s="154"/>
      <c r="FN855" s="154"/>
      <c r="FO855" s="154"/>
      <c r="FP855" s="154"/>
      <c r="FQ855" s="154"/>
      <c r="FR855" s="154"/>
      <c r="FS855" s="154"/>
      <c r="FT855" s="154"/>
      <c r="FU855" s="154"/>
      <c r="FV855" s="154"/>
      <c r="FW855" s="154"/>
      <c r="FX855" s="154"/>
      <c r="FY855" s="154"/>
      <c r="FZ855" s="154"/>
      <c r="GA855" s="154"/>
      <c r="GB855" s="154"/>
      <c r="GC855" s="154"/>
      <c r="GD855" s="154"/>
      <c r="GE855" s="154"/>
      <c r="GF855" s="154"/>
      <c r="GG855" s="154"/>
      <c r="GH855" s="154"/>
      <c r="GI855" s="154"/>
      <c r="GJ855" s="154"/>
      <c r="GK855" s="154"/>
      <c r="GL855" s="154"/>
      <c r="GM855" s="154"/>
      <c r="GN855" s="154"/>
      <c r="GO855" s="154"/>
      <c r="GP855" s="154"/>
      <c r="GQ855" s="154"/>
      <c r="GR855" s="154"/>
      <c r="GS855" s="154"/>
      <c r="GT855" s="154"/>
      <c r="GU855" s="154"/>
      <c r="GV855" s="154"/>
      <c r="GW855" s="154"/>
      <c r="GX855" s="154"/>
      <c r="GY855" s="154"/>
      <c r="GZ855" s="154"/>
      <c r="HA855" s="154"/>
      <c r="HB855" s="154"/>
      <c r="HC855" s="154"/>
      <c r="HD855" s="154"/>
      <c r="HE855" s="154"/>
      <c r="HF855" s="154"/>
      <c r="HG855" s="154"/>
      <c r="HH855" s="154"/>
      <c r="HI855" s="154"/>
      <c r="HJ855" s="154"/>
      <c r="HK855" s="154"/>
      <c r="HL855" s="154"/>
      <c r="HM855" s="154"/>
      <c r="HN855" s="154"/>
      <c r="HO855" s="154"/>
      <c r="HP855" s="154"/>
      <c r="HQ855" s="154"/>
      <c r="HR855" s="154"/>
      <c r="HS855" s="154"/>
      <c r="HT855" s="154"/>
      <c r="HU855" s="154"/>
      <c r="HV855" s="154"/>
      <c r="HW855" s="154"/>
      <c r="HX855" s="154"/>
      <c r="HY855" s="154"/>
      <c r="HZ855" s="154"/>
      <c r="IA855" s="154"/>
      <c r="IB855" s="154"/>
      <c r="IC855" s="154"/>
      <c r="ID855" s="154"/>
      <c r="IE855" s="154"/>
      <c r="IF855" s="154"/>
      <c r="IG855" s="154"/>
      <c r="IH855" s="154"/>
      <c r="II855" s="154"/>
      <c r="IJ855" s="154"/>
      <c r="IK855" s="154"/>
      <c r="IL855" s="154"/>
      <c r="IM855" s="154"/>
      <c r="IN855" s="154"/>
      <c r="IO855" s="154"/>
      <c r="IP855" s="154"/>
      <c r="IQ855" s="154"/>
      <c r="IR855" s="154"/>
      <c r="IS855" s="154"/>
      <c r="IT855" s="154"/>
      <c r="IU855" s="154"/>
      <c r="IV855" s="154"/>
      <c r="IW855" s="154"/>
      <c r="IX855" s="154"/>
      <c r="IY855" s="154"/>
      <c r="IZ855" s="154"/>
      <c r="JA855" s="154"/>
      <c r="JB855" s="154"/>
      <c r="JC855" s="154"/>
    </row>
    <row r="856" spans="1:263" s="853" customFormat="1" x14ac:dyDescent="0.25">
      <c r="A856" s="217">
        <v>1</v>
      </c>
      <c r="B856" s="217">
        <v>1</v>
      </c>
      <c r="C856" s="715" t="s">
        <v>194</v>
      </c>
      <c r="D856" s="715"/>
      <c r="E856" s="317"/>
      <c r="F856" s="2008"/>
      <c r="G856" s="2007"/>
      <c r="H856" s="2007"/>
      <c r="I856" s="2537"/>
      <c r="J856" s="2538"/>
      <c r="K856" s="2538"/>
      <c r="L856" s="2539"/>
      <c r="M856" s="2539"/>
      <c r="N856" s="2539"/>
      <c r="O856" s="2539"/>
      <c r="P856" s="2539"/>
      <c r="Q856" s="2539"/>
      <c r="R856" s="2530"/>
      <c r="S856" s="2530"/>
      <c r="T856" s="2530"/>
      <c r="U856" s="2533"/>
      <c r="V856" s="2530"/>
      <c r="W856" s="774"/>
      <c r="X856" s="2530"/>
      <c r="Y856" s="2530"/>
      <c r="Z856" s="3083"/>
      <c r="AA856" s="3083"/>
      <c r="AB856" s="2530"/>
      <c r="AC856" s="908"/>
      <c r="AD856" s="908"/>
      <c r="AE856" s="2276"/>
      <c r="AF856" s="2958"/>
      <c r="AG856" s="154"/>
      <c r="AH856" s="154"/>
      <c r="AI856" s="154"/>
      <c r="AJ856" s="154"/>
      <c r="AK856" s="154"/>
      <c r="AL856" s="154"/>
      <c r="AM856" s="154"/>
      <c r="AN856" s="154"/>
      <c r="AO856" s="154"/>
      <c r="AP856" s="154"/>
      <c r="AQ856" s="154"/>
      <c r="AR856" s="154"/>
      <c r="AS856" s="154"/>
      <c r="AT856" s="154"/>
      <c r="AU856" s="154"/>
      <c r="AV856" s="154"/>
      <c r="AW856" s="154"/>
      <c r="AX856" s="154"/>
      <c r="AY856" s="154"/>
      <c r="AZ856" s="154"/>
      <c r="BA856" s="154"/>
      <c r="BB856" s="154"/>
      <c r="BC856" s="154"/>
      <c r="BD856" s="154"/>
      <c r="BE856" s="154"/>
      <c r="BF856" s="154"/>
      <c r="BG856" s="154"/>
      <c r="BH856" s="154"/>
      <c r="BI856" s="154"/>
      <c r="BJ856" s="154"/>
      <c r="BK856" s="154"/>
      <c r="BL856" s="154"/>
      <c r="BM856" s="154"/>
      <c r="BN856" s="154"/>
      <c r="BO856" s="154"/>
      <c r="BP856" s="154"/>
      <c r="BQ856" s="154"/>
      <c r="BR856" s="154"/>
      <c r="BS856" s="154"/>
      <c r="BT856" s="154"/>
      <c r="BU856" s="154"/>
      <c r="BV856" s="154"/>
      <c r="BW856" s="154"/>
      <c r="BX856" s="154"/>
      <c r="BY856" s="154"/>
      <c r="BZ856" s="154"/>
      <c r="CA856" s="154"/>
      <c r="CB856" s="154"/>
      <c r="CC856" s="154"/>
      <c r="CD856" s="154"/>
      <c r="CE856" s="154"/>
      <c r="CF856" s="154"/>
      <c r="CG856" s="154"/>
      <c r="CH856" s="154"/>
      <c r="CI856" s="154"/>
      <c r="CJ856" s="154"/>
      <c r="CK856" s="154"/>
      <c r="CL856" s="154"/>
      <c r="CM856" s="154"/>
      <c r="CN856" s="154"/>
      <c r="CO856" s="154"/>
      <c r="CP856" s="154"/>
      <c r="CQ856" s="154"/>
      <c r="CR856" s="154"/>
      <c r="CS856" s="154"/>
      <c r="CT856" s="154"/>
      <c r="CU856" s="154"/>
      <c r="CV856" s="154"/>
      <c r="CW856" s="154"/>
      <c r="CX856" s="154"/>
      <c r="CY856" s="154"/>
      <c r="CZ856" s="154"/>
      <c r="DA856" s="154"/>
      <c r="DB856" s="154"/>
      <c r="DC856" s="154"/>
      <c r="DD856" s="154"/>
      <c r="DE856" s="154"/>
      <c r="DF856" s="154"/>
      <c r="DG856" s="154"/>
      <c r="DH856" s="154"/>
      <c r="DI856" s="154"/>
      <c r="DJ856" s="154"/>
      <c r="DK856" s="154"/>
      <c r="DL856" s="154"/>
      <c r="DM856" s="154"/>
      <c r="DN856" s="154"/>
      <c r="DO856" s="154"/>
      <c r="DP856" s="154"/>
      <c r="DQ856" s="154"/>
      <c r="DR856" s="154"/>
      <c r="DS856" s="154"/>
      <c r="DT856" s="154"/>
      <c r="DU856" s="154"/>
      <c r="DV856" s="154"/>
      <c r="DW856" s="154"/>
      <c r="DX856" s="154"/>
      <c r="DY856" s="154"/>
      <c r="DZ856" s="154"/>
      <c r="EA856" s="154"/>
      <c r="EB856" s="154"/>
      <c r="EC856" s="154"/>
      <c r="ED856" s="154"/>
      <c r="EE856" s="154"/>
      <c r="EF856" s="154"/>
      <c r="EG856" s="154"/>
      <c r="EH856" s="154"/>
      <c r="EI856" s="154"/>
      <c r="EJ856" s="154"/>
      <c r="EK856" s="154"/>
      <c r="EL856" s="154"/>
      <c r="EM856" s="154"/>
      <c r="EN856" s="154"/>
      <c r="EO856" s="154"/>
      <c r="EP856" s="154"/>
      <c r="EQ856" s="154"/>
      <c r="ER856" s="154"/>
      <c r="ES856" s="154"/>
      <c r="ET856" s="154"/>
      <c r="EU856" s="154"/>
      <c r="EV856" s="154"/>
      <c r="EW856" s="154"/>
      <c r="EX856" s="154"/>
      <c r="EY856" s="154"/>
      <c r="EZ856" s="154"/>
      <c r="FA856" s="154"/>
      <c r="FB856" s="154"/>
      <c r="FC856" s="154"/>
      <c r="FD856" s="154"/>
      <c r="FE856" s="154"/>
      <c r="FF856" s="154"/>
      <c r="FG856" s="154"/>
      <c r="FH856" s="154"/>
      <c r="FI856" s="154"/>
      <c r="FJ856" s="154"/>
      <c r="FK856" s="154"/>
      <c r="FL856" s="154"/>
      <c r="FM856" s="154"/>
      <c r="FN856" s="154"/>
      <c r="FO856" s="154"/>
      <c r="FP856" s="154"/>
      <c r="FQ856" s="154"/>
      <c r="FR856" s="154"/>
      <c r="FS856" s="154"/>
      <c r="FT856" s="154"/>
      <c r="FU856" s="154"/>
      <c r="FV856" s="154"/>
      <c r="FW856" s="154"/>
      <c r="FX856" s="154"/>
      <c r="FY856" s="154"/>
      <c r="FZ856" s="154"/>
      <c r="GA856" s="154"/>
      <c r="GB856" s="154"/>
      <c r="GC856" s="154"/>
      <c r="GD856" s="154"/>
      <c r="GE856" s="154"/>
      <c r="GF856" s="154"/>
      <c r="GG856" s="154"/>
      <c r="GH856" s="154"/>
      <c r="GI856" s="154"/>
      <c r="GJ856" s="154"/>
      <c r="GK856" s="154"/>
      <c r="GL856" s="154"/>
      <c r="GM856" s="154"/>
      <c r="GN856" s="154"/>
      <c r="GO856" s="154"/>
      <c r="GP856" s="154"/>
      <c r="GQ856" s="154"/>
      <c r="GR856" s="154"/>
      <c r="GS856" s="154"/>
      <c r="GT856" s="154"/>
      <c r="GU856" s="154"/>
      <c r="GV856" s="154"/>
      <c r="GW856" s="154"/>
      <c r="GX856" s="154"/>
      <c r="GY856" s="154"/>
      <c r="GZ856" s="154"/>
      <c r="HA856" s="154"/>
      <c r="HB856" s="154"/>
      <c r="HC856" s="154"/>
      <c r="HD856" s="154"/>
      <c r="HE856" s="154"/>
      <c r="HF856" s="154"/>
      <c r="HG856" s="154"/>
      <c r="HH856" s="154"/>
      <c r="HI856" s="154"/>
      <c r="HJ856" s="154"/>
      <c r="HK856" s="154"/>
      <c r="HL856" s="154"/>
      <c r="HM856" s="154"/>
      <c r="HN856" s="154"/>
      <c r="HO856" s="154"/>
      <c r="HP856" s="154"/>
      <c r="HQ856" s="154"/>
      <c r="HR856" s="154"/>
      <c r="HS856" s="154"/>
      <c r="HT856" s="154"/>
      <c r="HU856" s="154"/>
      <c r="HV856" s="154"/>
      <c r="HW856" s="154"/>
      <c r="HX856" s="154"/>
      <c r="HY856" s="154"/>
      <c r="HZ856" s="154"/>
      <c r="IA856" s="154"/>
      <c r="IB856" s="154"/>
      <c r="IC856" s="154"/>
      <c r="ID856" s="154"/>
      <c r="IE856" s="154"/>
      <c r="IF856" s="154"/>
      <c r="IG856" s="154"/>
      <c r="IH856" s="154"/>
      <c r="II856" s="154"/>
      <c r="IJ856" s="154"/>
      <c r="IK856" s="154"/>
      <c r="IL856" s="154"/>
      <c r="IM856" s="154"/>
      <c r="IN856" s="154"/>
      <c r="IO856" s="154"/>
      <c r="IP856" s="154"/>
      <c r="IQ856" s="154"/>
      <c r="IR856" s="154"/>
      <c r="IS856" s="154"/>
      <c r="IT856" s="154"/>
      <c r="IU856" s="154"/>
      <c r="IV856" s="154"/>
      <c r="IW856" s="154"/>
      <c r="IX856" s="154"/>
      <c r="IY856" s="154"/>
      <c r="IZ856" s="154"/>
      <c r="JA856" s="154"/>
      <c r="JB856" s="154"/>
      <c r="JC856" s="154"/>
    </row>
    <row r="857" spans="1:263" s="853" customFormat="1" x14ac:dyDescent="0.25">
      <c r="A857" s="217">
        <v>1</v>
      </c>
      <c r="B857" s="217">
        <v>1</v>
      </c>
      <c r="C857" s="712" t="s">
        <v>195</v>
      </c>
      <c r="D857" s="712"/>
      <c r="E857" s="176"/>
      <c r="F857" s="1902"/>
      <c r="G857" s="748"/>
      <c r="H857" s="748"/>
      <c r="I857" s="2023"/>
      <c r="J857" s="2534"/>
      <c r="K857" s="2534"/>
      <c r="L857" s="2535"/>
      <c r="M857" s="2535"/>
      <c r="N857" s="2535"/>
      <c r="O857" s="2535"/>
      <c r="P857" s="2535"/>
      <c r="Q857" s="2535"/>
      <c r="R857" s="2533"/>
      <c r="S857" s="2533"/>
      <c r="T857" s="2533"/>
      <c r="U857" s="2533"/>
      <c r="V857" s="2533"/>
      <c r="W857" s="1123"/>
      <c r="X857" s="2533"/>
      <c r="Y857" s="2533"/>
      <c r="Z857" s="2677"/>
      <c r="AA857" s="2677"/>
      <c r="AB857" s="2533"/>
      <c r="AC857" s="925"/>
      <c r="AD857" s="925"/>
      <c r="AE857" s="2276"/>
      <c r="AF857" s="2958"/>
      <c r="AG857" s="154"/>
      <c r="AH857" s="154"/>
      <c r="AI857" s="154"/>
      <c r="AJ857" s="154"/>
      <c r="AK857" s="154"/>
      <c r="AL857" s="154"/>
      <c r="AM857" s="154"/>
      <c r="AN857" s="154"/>
      <c r="AO857" s="154"/>
      <c r="AP857" s="154"/>
      <c r="AQ857" s="154"/>
      <c r="AR857" s="154"/>
      <c r="AS857" s="154"/>
      <c r="AT857" s="154"/>
      <c r="AU857" s="154"/>
      <c r="AV857" s="154"/>
      <c r="AW857" s="154"/>
      <c r="AX857" s="154"/>
      <c r="AY857" s="154"/>
      <c r="AZ857" s="154"/>
      <c r="BA857" s="154"/>
      <c r="BB857" s="154"/>
      <c r="BC857" s="154"/>
      <c r="BD857" s="154"/>
      <c r="BE857" s="154"/>
      <c r="BF857" s="154"/>
      <c r="BG857" s="154"/>
      <c r="BH857" s="154"/>
      <c r="BI857" s="154"/>
      <c r="BJ857" s="154"/>
      <c r="BK857" s="154"/>
      <c r="BL857" s="154"/>
      <c r="BM857" s="154"/>
      <c r="BN857" s="154"/>
      <c r="BO857" s="154"/>
      <c r="BP857" s="154"/>
      <c r="BQ857" s="154"/>
      <c r="BR857" s="154"/>
      <c r="BS857" s="154"/>
      <c r="BT857" s="154"/>
      <c r="BU857" s="154"/>
      <c r="BV857" s="154"/>
      <c r="BW857" s="154"/>
      <c r="BX857" s="154"/>
      <c r="BY857" s="154"/>
      <c r="BZ857" s="154"/>
      <c r="CA857" s="154"/>
      <c r="CB857" s="154"/>
      <c r="CC857" s="154"/>
      <c r="CD857" s="154"/>
      <c r="CE857" s="154"/>
      <c r="CF857" s="154"/>
      <c r="CG857" s="154"/>
      <c r="CH857" s="154"/>
      <c r="CI857" s="154"/>
      <c r="CJ857" s="154"/>
      <c r="CK857" s="154"/>
      <c r="CL857" s="154"/>
      <c r="CM857" s="154"/>
      <c r="CN857" s="154"/>
      <c r="CO857" s="154"/>
      <c r="CP857" s="154"/>
      <c r="CQ857" s="154"/>
      <c r="CR857" s="154"/>
      <c r="CS857" s="154"/>
      <c r="CT857" s="154"/>
      <c r="CU857" s="154"/>
      <c r="CV857" s="154"/>
      <c r="CW857" s="154"/>
      <c r="CX857" s="154"/>
      <c r="CY857" s="154"/>
      <c r="CZ857" s="154"/>
      <c r="DA857" s="154"/>
      <c r="DB857" s="154"/>
      <c r="DC857" s="154"/>
      <c r="DD857" s="154"/>
      <c r="DE857" s="154"/>
      <c r="DF857" s="154"/>
      <c r="DG857" s="154"/>
      <c r="DH857" s="154"/>
      <c r="DI857" s="154"/>
      <c r="DJ857" s="154"/>
      <c r="DK857" s="154"/>
      <c r="DL857" s="154"/>
      <c r="DM857" s="154"/>
      <c r="DN857" s="154"/>
      <c r="DO857" s="154"/>
      <c r="DP857" s="154"/>
      <c r="DQ857" s="154"/>
      <c r="DR857" s="154"/>
      <c r="DS857" s="154"/>
      <c r="DT857" s="154"/>
      <c r="DU857" s="154"/>
      <c r="DV857" s="154"/>
      <c r="DW857" s="154"/>
      <c r="DX857" s="154"/>
      <c r="DY857" s="154"/>
      <c r="DZ857" s="154"/>
      <c r="EA857" s="154"/>
      <c r="EB857" s="154"/>
      <c r="EC857" s="154"/>
      <c r="ED857" s="154"/>
      <c r="EE857" s="154"/>
      <c r="EF857" s="154"/>
      <c r="EG857" s="154"/>
      <c r="EH857" s="154"/>
      <c r="EI857" s="154"/>
      <c r="EJ857" s="154"/>
      <c r="EK857" s="154"/>
      <c r="EL857" s="154"/>
      <c r="EM857" s="154"/>
      <c r="EN857" s="154"/>
      <c r="EO857" s="154"/>
      <c r="EP857" s="154"/>
      <c r="EQ857" s="154"/>
      <c r="ER857" s="154"/>
      <c r="ES857" s="154"/>
      <c r="ET857" s="154"/>
      <c r="EU857" s="154"/>
      <c r="EV857" s="154"/>
      <c r="EW857" s="154"/>
      <c r="EX857" s="154"/>
      <c r="EY857" s="154"/>
      <c r="EZ857" s="154"/>
      <c r="FA857" s="154"/>
      <c r="FB857" s="154"/>
      <c r="FC857" s="154"/>
      <c r="FD857" s="154"/>
      <c r="FE857" s="154"/>
      <c r="FF857" s="154"/>
      <c r="FG857" s="154"/>
      <c r="FH857" s="154"/>
      <c r="FI857" s="154"/>
      <c r="FJ857" s="154"/>
      <c r="FK857" s="154"/>
      <c r="FL857" s="154"/>
      <c r="FM857" s="154"/>
      <c r="FN857" s="154"/>
      <c r="FO857" s="154"/>
      <c r="FP857" s="154"/>
      <c r="FQ857" s="154"/>
      <c r="FR857" s="154"/>
      <c r="FS857" s="154"/>
      <c r="FT857" s="154"/>
      <c r="FU857" s="154"/>
      <c r="FV857" s="154"/>
      <c r="FW857" s="154"/>
      <c r="FX857" s="154"/>
      <c r="FY857" s="154"/>
      <c r="FZ857" s="154"/>
      <c r="GA857" s="154"/>
      <c r="GB857" s="154"/>
      <c r="GC857" s="154"/>
      <c r="GD857" s="154"/>
      <c r="GE857" s="154"/>
      <c r="GF857" s="154"/>
      <c r="GG857" s="154"/>
      <c r="GH857" s="154"/>
      <c r="GI857" s="154"/>
      <c r="GJ857" s="154"/>
      <c r="GK857" s="154"/>
      <c r="GL857" s="154"/>
      <c r="GM857" s="154"/>
      <c r="GN857" s="154"/>
      <c r="GO857" s="154"/>
      <c r="GP857" s="154"/>
      <c r="GQ857" s="154"/>
      <c r="GR857" s="154"/>
      <c r="GS857" s="154"/>
      <c r="GT857" s="154"/>
      <c r="GU857" s="154"/>
      <c r="GV857" s="154"/>
      <c r="GW857" s="154"/>
      <c r="GX857" s="154"/>
      <c r="GY857" s="154"/>
      <c r="GZ857" s="154"/>
      <c r="HA857" s="154"/>
      <c r="HB857" s="154"/>
      <c r="HC857" s="154"/>
      <c r="HD857" s="154"/>
      <c r="HE857" s="154"/>
      <c r="HF857" s="154"/>
      <c r="HG857" s="154"/>
      <c r="HH857" s="154"/>
      <c r="HI857" s="154"/>
      <c r="HJ857" s="154"/>
      <c r="HK857" s="154"/>
      <c r="HL857" s="154"/>
      <c r="HM857" s="154"/>
      <c r="HN857" s="154"/>
      <c r="HO857" s="154"/>
      <c r="HP857" s="154"/>
      <c r="HQ857" s="154"/>
      <c r="HR857" s="154"/>
      <c r="HS857" s="154"/>
      <c r="HT857" s="154"/>
      <c r="HU857" s="154"/>
      <c r="HV857" s="154"/>
      <c r="HW857" s="154"/>
      <c r="HX857" s="154"/>
      <c r="HY857" s="154"/>
      <c r="HZ857" s="154"/>
      <c r="IA857" s="154"/>
      <c r="IB857" s="154"/>
      <c r="IC857" s="154"/>
      <c r="ID857" s="154"/>
      <c r="IE857" s="154"/>
      <c r="IF857" s="154"/>
      <c r="IG857" s="154"/>
      <c r="IH857" s="154"/>
      <c r="II857" s="154"/>
      <c r="IJ857" s="154"/>
      <c r="IK857" s="154"/>
      <c r="IL857" s="154"/>
      <c r="IM857" s="154"/>
      <c r="IN857" s="154"/>
      <c r="IO857" s="154"/>
      <c r="IP857" s="154"/>
      <c r="IQ857" s="154"/>
      <c r="IR857" s="154"/>
      <c r="IS857" s="154"/>
      <c r="IT857" s="154"/>
      <c r="IU857" s="154"/>
      <c r="IV857" s="154"/>
      <c r="IW857" s="154"/>
      <c r="IX857" s="154"/>
      <c r="IY857" s="154"/>
      <c r="IZ857" s="154"/>
      <c r="JA857" s="154"/>
      <c r="JB857" s="154"/>
      <c r="JC857" s="154"/>
    </row>
    <row r="858" spans="1:263" s="853" customFormat="1" ht="30" x14ac:dyDescent="0.25">
      <c r="A858" s="217">
        <v>1</v>
      </c>
      <c r="B858" s="217">
        <v>1</v>
      </c>
      <c r="C858" s="716" t="s">
        <v>196</v>
      </c>
      <c r="D858" s="716"/>
      <c r="E858" s="176"/>
      <c r="F858" s="2540"/>
      <c r="G858" s="748"/>
      <c r="H858" s="2541"/>
      <c r="I858" s="2023"/>
      <c r="J858" s="2542"/>
      <c r="K858" s="2542"/>
      <c r="L858" s="2543"/>
      <c r="M858" s="2535"/>
      <c r="N858" s="2543"/>
      <c r="O858" s="2543"/>
      <c r="P858" s="2543"/>
      <c r="Q858" s="2535"/>
      <c r="R858" s="2544"/>
      <c r="S858" s="2544"/>
      <c r="T858" s="2544"/>
      <c r="U858" s="2533"/>
      <c r="V858" s="2533"/>
      <c r="W858" s="1123"/>
      <c r="X858" s="2533"/>
      <c r="Y858" s="2544"/>
      <c r="Z858" s="2765"/>
      <c r="AA858" s="2765"/>
      <c r="AB858" s="2544"/>
      <c r="AC858" s="1703"/>
      <c r="AD858" s="1703"/>
      <c r="AE858" s="2276"/>
      <c r="AF858" s="2958"/>
      <c r="AG858" s="154"/>
      <c r="AH858" s="154"/>
      <c r="AI858" s="154"/>
      <c r="AJ858" s="154"/>
      <c r="AK858" s="154"/>
      <c r="AL858" s="154"/>
      <c r="AM858" s="154"/>
      <c r="AN858" s="154"/>
      <c r="AO858" s="154"/>
      <c r="AP858" s="154"/>
      <c r="AQ858" s="154"/>
      <c r="AR858" s="154"/>
      <c r="AS858" s="154"/>
      <c r="AT858" s="154"/>
      <c r="AU858" s="154"/>
      <c r="AV858" s="154"/>
      <c r="AW858" s="154"/>
      <c r="AX858" s="154"/>
      <c r="AY858" s="154"/>
      <c r="AZ858" s="154"/>
      <c r="BA858" s="154"/>
      <c r="BB858" s="154"/>
      <c r="BC858" s="154"/>
      <c r="BD858" s="154"/>
      <c r="BE858" s="154"/>
      <c r="BF858" s="154"/>
      <c r="BG858" s="154"/>
      <c r="BH858" s="154"/>
      <c r="BI858" s="154"/>
      <c r="BJ858" s="154"/>
      <c r="BK858" s="154"/>
      <c r="BL858" s="154"/>
      <c r="BM858" s="154"/>
      <c r="BN858" s="154"/>
      <c r="BO858" s="154"/>
      <c r="BP858" s="154"/>
      <c r="BQ858" s="154"/>
      <c r="BR858" s="154"/>
      <c r="BS858" s="154"/>
      <c r="BT858" s="154"/>
      <c r="BU858" s="154"/>
      <c r="BV858" s="154"/>
      <c r="BW858" s="154"/>
      <c r="BX858" s="154"/>
      <c r="BY858" s="154"/>
      <c r="BZ858" s="154"/>
      <c r="CA858" s="154"/>
      <c r="CB858" s="154"/>
      <c r="CC858" s="154"/>
      <c r="CD858" s="154"/>
      <c r="CE858" s="154"/>
      <c r="CF858" s="154"/>
      <c r="CG858" s="154"/>
      <c r="CH858" s="154"/>
      <c r="CI858" s="154"/>
      <c r="CJ858" s="154"/>
      <c r="CK858" s="154"/>
      <c r="CL858" s="154"/>
      <c r="CM858" s="154"/>
      <c r="CN858" s="154"/>
      <c r="CO858" s="154"/>
      <c r="CP858" s="154"/>
      <c r="CQ858" s="154"/>
      <c r="CR858" s="154"/>
      <c r="CS858" s="154"/>
      <c r="CT858" s="154"/>
      <c r="CU858" s="154"/>
      <c r="CV858" s="154"/>
      <c r="CW858" s="154"/>
      <c r="CX858" s="154"/>
      <c r="CY858" s="154"/>
      <c r="CZ858" s="154"/>
      <c r="DA858" s="154"/>
      <c r="DB858" s="154"/>
      <c r="DC858" s="154"/>
      <c r="DD858" s="154"/>
      <c r="DE858" s="154"/>
      <c r="DF858" s="154"/>
      <c r="DG858" s="154"/>
      <c r="DH858" s="154"/>
      <c r="DI858" s="154"/>
      <c r="DJ858" s="154"/>
      <c r="DK858" s="154"/>
      <c r="DL858" s="154"/>
      <c r="DM858" s="154"/>
      <c r="DN858" s="154"/>
      <c r="DO858" s="154"/>
      <c r="DP858" s="154"/>
      <c r="DQ858" s="154"/>
      <c r="DR858" s="154"/>
      <c r="DS858" s="154"/>
      <c r="DT858" s="154"/>
      <c r="DU858" s="154"/>
      <c r="DV858" s="154"/>
      <c r="DW858" s="154"/>
      <c r="DX858" s="154"/>
      <c r="DY858" s="154"/>
      <c r="DZ858" s="154"/>
      <c r="EA858" s="154"/>
      <c r="EB858" s="154"/>
      <c r="EC858" s="154"/>
      <c r="ED858" s="154"/>
      <c r="EE858" s="154"/>
      <c r="EF858" s="154"/>
      <c r="EG858" s="154"/>
      <c r="EH858" s="154"/>
      <c r="EI858" s="154"/>
      <c r="EJ858" s="154"/>
      <c r="EK858" s="154"/>
      <c r="EL858" s="154"/>
      <c r="EM858" s="154"/>
      <c r="EN858" s="154"/>
      <c r="EO858" s="154"/>
      <c r="EP858" s="154"/>
      <c r="EQ858" s="154"/>
      <c r="ER858" s="154"/>
      <c r="ES858" s="154"/>
      <c r="ET858" s="154"/>
      <c r="EU858" s="154"/>
      <c r="EV858" s="154"/>
      <c r="EW858" s="154"/>
      <c r="EX858" s="154"/>
      <c r="EY858" s="154"/>
      <c r="EZ858" s="154"/>
      <c r="FA858" s="154"/>
      <c r="FB858" s="154"/>
      <c r="FC858" s="154"/>
      <c r="FD858" s="154"/>
      <c r="FE858" s="154"/>
      <c r="FF858" s="154"/>
      <c r="FG858" s="154"/>
      <c r="FH858" s="154"/>
      <c r="FI858" s="154"/>
      <c r="FJ858" s="154"/>
      <c r="FK858" s="154"/>
      <c r="FL858" s="154"/>
      <c r="FM858" s="154"/>
      <c r="FN858" s="154"/>
      <c r="FO858" s="154"/>
      <c r="FP858" s="154"/>
      <c r="FQ858" s="154"/>
      <c r="FR858" s="154"/>
      <c r="FS858" s="154"/>
      <c r="FT858" s="154"/>
      <c r="FU858" s="154"/>
      <c r="FV858" s="154"/>
      <c r="FW858" s="154"/>
      <c r="FX858" s="154"/>
      <c r="FY858" s="154"/>
      <c r="FZ858" s="154"/>
      <c r="GA858" s="154"/>
      <c r="GB858" s="154"/>
      <c r="GC858" s="154"/>
      <c r="GD858" s="154"/>
      <c r="GE858" s="154"/>
      <c r="GF858" s="154"/>
      <c r="GG858" s="154"/>
      <c r="GH858" s="154"/>
      <c r="GI858" s="154"/>
      <c r="GJ858" s="154"/>
      <c r="GK858" s="154"/>
      <c r="GL858" s="154"/>
      <c r="GM858" s="154"/>
      <c r="GN858" s="154"/>
      <c r="GO858" s="154"/>
      <c r="GP858" s="154"/>
      <c r="GQ858" s="154"/>
      <c r="GR858" s="154"/>
      <c r="GS858" s="154"/>
      <c r="GT858" s="154"/>
      <c r="GU858" s="154"/>
      <c r="GV858" s="154"/>
      <c r="GW858" s="154"/>
      <c r="GX858" s="154"/>
      <c r="GY858" s="154"/>
      <c r="GZ858" s="154"/>
      <c r="HA858" s="154"/>
      <c r="HB858" s="154"/>
      <c r="HC858" s="154"/>
      <c r="HD858" s="154"/>
      <c r="HE858" s="154"/>
      <c r="HF858" s="154"/>
      <c r="HG858" s="154"/>
      <c r="HH858" s="154"/>
      <c r="HI858" s="154"/>
      <c r="HJ858" s="154"/>
      <c r="HK858" s="154"/>
      <c r="HL858" s="154"/>
      <c r="HM858" s="154"/>
      <c r="HN858" s="154"/>
      <c r="HO858" s="154"/>
      <c r="HP858" s="154"/>
      <c r="HQ858" s="154"/>
      <c r="HR858" s="154"/>
      <c r="HS858" s="154"/>
      <c r="HT858" s="154"/>
      <c r="HU858" s="154"/>
      <c r="HV858" s="154"/>
      <c r="HW858" s="154"/>
      <c r="HX858" s="154"/>
      <c r="HY858" s="154"/>
      <c r="HZ858" s="154"/>
      <c r="IA858" s="154"/>
      <c r="IB858" s="154"/>
      <c r="IC858" s="154"/>
      <c r="ID858" s="154"/>
      <c r="IE858" s="154"/>
      <c r="IF858" s="154"/>
      <c r="IG858" s="154"/>
      <c r="IH858" s="154"/>
      <c r="II858" s="154"/>
      <c r="IJ858" s="154"/>
      <c r="IK858" s="154"/>
      <c r="IL858" s="154"/>
      <c r="IM858" s="154"/>
      <c r="IN858" s="154"/>
      <c r="IO858" s="154"/>
      <c r="IP858" s="154"/>
      <c r="IQ858" s="154"/>
      <c r="IR858" s="154"/>
      <c r="IS858" s="154"/>
      <c r="IT858" s="154"/>
      <c r="IU858" s="154"/>
      <c r="IV858" s="154"/>
      <c r="IW858" s="154"/>
      <c r="IX858" s="154"/>
      <c r="IY858" s="154"/>
      <c r="IZ858" s="154"/>
      <c r="JA858" s="154"/>
      <c r="JB858" s="154"/>
      <c r="JC858" s="154"/>
    </row>
    <row r="859" spans="1:263" s="853" customFormat="1" ht="30" thickBot="1" x14ac:dyDescent="0.3">
      <c r="A859" s="217"/>
      <c r="B859" s="217">
        <v>1</v>
      </c>
      <c r="C859" s="717" t="s">
        <v>201</v>
      </c>
      <c r="D859" s="2545"/>
      <c r="E859" s="2546"/>
      <c r="F859" s="2547"/>
      <c r="G859" s="2548"/>
      <c r="H859" s="2548"/>
      <c r="I859" s="2027"/>
      <c r="J859" s="2549"/>
      <c r="K859" s="2549"/>
      <c r="L859" s="2550"/>
      <c r="M859" s="2550"/>
      <c r="N859" s="2550"/>
      <c r="O859" s="2550"/>
      <c r="P859" s="2550"/>
      <c r="Q859" s="2550"/>
      <c r="R859" s="2551"/>
      <c r="S859" s="2551"/>
      <c r="T859" s="2551"/>
      <c r="U859" s="2551"/>
      <c r="V859" s="2551"/>
      <c r="W859" s="2768"/>
      <c r="X859" s="2551"/>
      <c r="Y859" s="2551"/>
      <c r="Z859" s="2551"/>
      <c r="AA859" s="2551"/>
      <c r="AB859" s="2551"/>
      <c r="AC859" s="949"/>
      <c r="AD859" s="2553"/>
      <c r="AE859" s="2276"/>
      <c r="AF859" s="2958"/>
      <c r="AG859" s="154"/>
      <c r="AH859" s="154"/>
      <c r="AI859" s="154"/>
      <c r="AJ859" s="154"/>
      <c r="AK859" s="154"/>
      <c r="AL859" s="154"/>
      <c r="AM859" s="154"/>
      <c r="AN859" s="154"/>
      <c r="AO859" s="154"/>
      <c r="AP859" s="154"/>
      <c r="AQ859" s="154"/>
      <c r="AR859" s="154"/>
      <c r="AS859" s="154"/>
      <c r="AT859" s="154"/>
      <c r="AU859" s="154"/>
      <c r="AV859" s="154"/>
      <c r="AW859" s="154"/>
      <c r="AX859" s="154"/>
      <c r="AY859" s="154"/>
      <c r="AZ859" s="154"/>
      <c r="BA859" s="154"/>
      <c r="BB859" s="154"/>
      <c r="BC859" s="154"/>
      <c r="BD859" s="154"/>
      <c r="BE859" s="154"/>
      <c r="BF859" s="154"/>
      <c r="BG859" s="154"/>
      <c r="BH859" s="154"/>
      <c r="BI859" s="154"/>
      <c r="BJ859" s="154"/>
      <c r="BK859" s="154"/>
      <c r="BL859" s="154"/>
      <c r="BM859" s="154"/>
      <c r="BN859" s="154"/>
      <c r="BO859" s="154"/>
      <c r="BP859" s="154"/>
      <c r="BQ859" s="154"/>
      <c r="BR859" s="154"/>
      <c r="BS859" s="154"/>
      <c r="BT859" s="154"/>
      <c r="BU859" s="154"/>
      <c r="BV859" s="154"/>
      <c r="BW859" s="154"/>
      <c r="BX859" s="154"/>
      <c r="BY859" s="154"/>
      <c r="BZ859" s="154"/>
      <c r="CA859" s="154"/>
      <c r="CB859" s="154"/>
      <c r="CC859" s="154"/>
      <c r="CD859" s="154"/>
      <c r="CE859" s="154"/>
      <c r="CF859" s="154"/>
      <c r="CG859" s="154"/>
      <c r="CH859" s="154"/>
      <c r="CI859" s="154"/>
      <c r="CJ859" s="154"/>
      <c r="CK859" s="154"/>
      <c r="CL859" s="154"/>
      <c r="CM859" s="154"/>
      <c r="CN859" s="154"/>
      <c r="CO859" s="154"/>
      <c r="CP859" s="154"/>
      <c r="CQ859" s="154"/>
      <c r="CR859" s="154"/>
      <c r="CS859" s="154"/>
      <c r="CT859" s="154"/>
      <c r="CU859" s="154"/>
      <c r="CV859" s="154"/>
      <c r="CW859" s="154"/>
      <c r="CX859" s="154"/>
      <c r="CY859" s="154"/>
      <c r="CZ859" s="154"/>
      <c r="DA859" s="154"/>
      <c r="DB859" s="154"/>
      <c r="DC859" s="154"/>
      <c r="DD859" s="154"/>
      <c r="DE859" s="154"/>
      <c r="DF859" s="154"/>
      <c r="DG859" s="154"/>
      <c r="DH859" s="154"/>
      <c r="DI859" s="154"/>
      <c r="DJ859" s="154"/>
      <c r="DK859" s="154"/>
      <c r="DL859" s="154"/>
      <c r="DM859" s="154"/>
      <c r="DN859" s="154"/>
      <c r="DO859" s="154"/>
      <c r="DP859" s="154"/>
      <c r="DQ859" s="154"/>
      <c r="DR859" s="154"/>
      <c r="DS859" s="154"/>
      <c r="DT859" s="154"/>
      <c r="DU859" s="154"/>
      <c r="DV859" s="154"/>
      <c r="DW859" s="154"/>
      <c r="DX859" s="154"/>
      <c r="DY859" s="154"/>
      <c r="DZ859" s="154"/>
      <c r="EA859" s="154"/>
      <c r="EB859" s="154"/>
      <c r="EC859" s="154"/>
      <c r="ED859" s="154"/>
      <c r="EE859" s="154"/>
      <c r="EF859" s="154"/>
      <c r="EG859" s="154"/>
      <c r="EH859" s="154"/>
      <c r="EI859" s="154"/>
      <c r="EJ859" s="154"/>
      <c r="EK859" s="154"/>
      <c r="EL859" s="154"/>
      <c r="EM859" s="154"/>
      <c r="EN859" s="154"/>
      <c r="EO859" s="154"/>
      <c r="EP859" s="154"/>
      <c r="EQ859" s="154"/>
      <c r="ER859" s="154"/>
      <c r="ES859" s="154"/>
      <c r="ET859" s="154"/>
      <c r="EU859" s="154"/>
      <c r="EV859" s="154"/>
      <c r="EW859" s="154"/>
      <c r="EX859" s="154"/>
      <c r="EY859" s="154"/>
      <c r="EZ859" s="154"/>
      <c r="FA859" s="154"/>
      <c r="FB859" s="154"/>
      <c r="FC859" s="154"/>
      <c r="FD859" s="154"/>
      <c r="FE859" s="154"/>
      <c r="FF859" s="154"/>
      <c r="FG859" s="154"/>
      <c r="FH859" s="154"/>
      <c r="FI859" s="154"/>
      <c r="FJ859" s="154"/>
      <c r="FK859" s="154"/>
      <c r="FL859" s="154"/>
      <c r="FM859" s="154"/>
      <c r="FN859" s="154"/>
      <c r="FO859" s="154"/>
      <c r="FP859" s="154"/>
      <c r="FQ859" s="154"/>
      <c r="FR859" s="154"/>
      <c r="FS859" s="154"/>
      <c r="FT859" s="154"/>
      <c r="FU859" s="154"/>
      <c r="FV859" s="154"/>
      <c r="FW859" s="154"/>
      <c r="FX859" s="154"/>
      <c r="FY859" s="154"/>
      <c r="FZ859" s="154"/>
      <c r="GA859" s="154"/>
      <c r="GB859" s="154"/>
      <c r="GC859" s="154"/>
      <c r="GD859" s="154"/>
      <c r="GE859" s="154"/>
      <c r="GF859" s="154"/>
      <c r="GG859" s="154"/>
      <c r="GH859" s="154"/>
      <c r="GI859" s="154"/>
      <c r="GJ859" s="154"/>
      <c r="GK859" s="154"/>
      <c r="GL859" s="154"/>
      <c r="GM859" s="154"/>
      <c r="GN859" s="154"/>
      <c r="GO859" s="154"/>
      <c r="GP859" s="154"/>
      <c r="GQ859" s="154"/>
      <c r="GR859" s="154"/>
      <c r="GS859" s="154"/>
      <c r="GT859" s="154"/>
      <c r="GU859" s="154"/>
      <c r="GV859" s="154"/>
      <c r="GW859" s="154"/>
      <c r="GX859" s="154"/>
      <c r="GY859" s="154"/>
      <c r="GZ859" s="154"/>
      <c r="HA859" s="154"/>
      <c r="HB859" s="154"/>
      <c r="HC859" s="154"/>
      <c r="HD859" s="154"/>
      <c r="HE859" s="154"/>
      <c r="HF859" s="154"/>
      <c r="HG859" s="154"/>
      <c r="HH859" s="154"/>
      <c r="HI859" s="154"/>
      <c r="HJ859" s="154"/>
      <c r="HK859" s="154"/>
      <c r="HL859" s="154"/>
      <c r="HM859" s="154"/>
      <c r="HN859" s="154"/>
      <c r="HO859" s="154"/>
      <c r="HP859" s="154"/>
      <c r="HQ859" s="154"/>
      <c r="HR859" s="154"/>
      <c r="HS859" s="154"/>
      <c r="HT859" s="154"/>
      <c r="HU859" s="154"/>
      <c r="HV859" s="154"/>
      <c r="HW859" s="154"/>
      <c r="HX859" s="154"/>
      <c r="HY859" s="154"/>
      <c r="HZ859" s="154"/>
      <c r="IA859" s="154"/>
      <c r="IB859" s="154"/>
      <c r="IC859" s="154"/>
      <c r="ID859" s="154"/>
      <c r="IE859" s="154"/>
      <c r="IF859" s="154"/>
      <c r="IG859" s="154"/>
      <c r="IH859" s="154"/>
      <c r="II859" s="154"/>
      <c r="IJ859" s="154"/>
      <c r="IK859" s="154"/>
      <c r="IL859" s="154"/>
      <c r="IM859" s="154"/>
      <c r="IN859" s="154"/>
      <c r="IO859" s="154"/>
      <c r="IP859" s="154"/>
      <c r="IQ859" s="154"/>
      <c r="IR859" s="154"/>
      <c r="IS859" s="154"/>
      <c r="IT859" s="154"/>
      <c r="IU859" s="154"/>
      <c r="IV859" s="154"/>
      <c r="IW859" s="154"/>
      <c r="IX859" s="154"/>
      <c r="IY859" s="154"/>
      <c r="IZ859" s="154"/>
      <c r="JA859" s="154"/>
      <c r="JB859" s="154"/>
      <c r="JC859" s="154"/>
    </row>
    <row r="860" spans="1:263" ht="15.75" thickBot="1" x14ac:dyDescent="0.3">
      <c r="A860" s="217">
        <v>1</v>
      </c>
      <c r="B860" s="217">
        <v>1</v>
      </c>
      <c r="C860" s="2554" t="s">
        <v>53</v>
      </c>
      <c r="D860" s="2555"/>
      <c r="E860" s="2555"/>
      <c r="F860" s="261"/>
      <c r="G860" s="1516"/>
      <c r="H860" s="1516"/>
      <c r="I860" s="1516"/>
      <c r="J860" s="331"/>
      <c r="K860" s="331"/>
      <c r="L860" s="694"/>
      <c r="M860" s="694"/>
      <c r="N860" s="694"/>
      <c r="O860" s="694"/>
      <c r="P860" s="694"/>
      <c r="Q860" s="694"/>
      <c r="R860" s="331"/>
      <c r="S860" s="331"/>
      <c r="T860" s="331"/>
      <c r="U860" s="2556"/>
      <c r="V860" s="331"/>
      <c r="W860" s="1266"/>
      <c r="X860" s="331"/>
      <c r="Y860" s="331"/>
      <c r="Z860" s="3051"/>
      <c r="AA860" s="3051"/>
      <c r="AB860" s="331"/>
      <c r="AC860" s="1518"/>
      <c r="AD860" s="2524"/>
      <c r="AE860" s="2276"/>
    </row>
    <row r="861" spans="1:263" ht="47.25" x14ac:dyDescent="0.25">
      <c r="A861" s="217">
        <v>1</v>
      </c>
      <c r="B861" s="217">
        <v>1</v>
      </c>
      <c r="C861" s="1842" t="s">
        <v>383</v>
      </c>
      <c r="D861" s="2557"/>
      <c r="E861" s="2558"/>
      <c r="F861" s="225"/>
      <c r="G861" s="145"/>
      <c r="H861" s="145"/>
      <c r="I861" s="145"/>
      <c r="J861" s="1260"/>
      <c r="K861" s="1260"/>
      <c r="L861" s="1260"/>
      <c r="M861" s="1260"/>
      <c r="N861" s="1260"/>
      <c r="O861" s="1260"/>
      <c r="P861" s="1260"/>
      <c r="Q861" s="1260"/>
      <c r="R861" s="1955"/>
      <c r="S861" s="1955"/>
      <c r="T861" s="1955"/>
      <c r="U861" s="2559"/>
      <c r="V861" s="1955"/>
      <c r="W861" s="2682"/>
      <c r="X861" s="1955"/>
      <c r="Y861" s="1955"/>
      <c r="Z861" s="3084"/>
      <c r="AA861" s="3084"/>
      <c r="AB861" s="1955"/>
      <c r="AC861" s="922"/>
      <c r="AD861" s="2560"/>
      <c r="AE861" s="2276"/>
    </row>
    <row r="862" spans="1:263" s="2240" customFormat="1" x14ac:dyDescent="0.25">
      <c r="A862" s="217">
        <v>1</v>
      </c>
      <c r="B862" s="217">
        <v>1</v>
      </c>
      <c r="C862" s="1949" t="s">
        <v>5</v>
      </c>
      <c r="D862" s="1949"/>
      <c r="E862" s="1949"/>
      <c r="F862" s="255"/>
      <c r="G862" s="1260"/>
      <c r="H862" s="1260"/>
      <c r="I862" s="1260"/>
      <c r="J862" s="1260"/>
      <c r="K862" s="1260"/>
      <c r="L862" s="1951"/>
      <c r="M862" s="1951"/>
      <c r="N862" s="1951"/>
      <c r="O862" s="1951"/>
      <c r="P862" s="1951"/>
      <c r="Q862" s="1951"/>
      <c r="R862" s="2370"/>
      <c r="S862" s="2370"/>
      <c r="T862" s="2370"/>
      <c r="U862" s="2561"/>
      <c r="V862" s="2370"/>
      <c r="W862" s="2686"/>
      <c r="X862" s="2370"/>
      <c r="Y862" s="2370"/>
      <c r="Z862" s="2370"/>
      <c r="AA862" s="2370"/>
      <c r="AB862" s="2370"/>
      <c r="AC862" s="1262"/>
      <c r="AD862" s="1262"/>
      <c r="AE862" s="2276"/>
      <c r="AF862" s="1030"/>
      <c r="AK862" s="5"/>
    </row>
    <row r="863" spans="1:263" s="2240" customFormat="1" x14ac:dyDescent="0.25">
      <c r="A863" s="217">
        <v>1</v>
      </c>
      <c r="B863" s="217">
        <v>1</v>
      </c>
      <c r="C863" s="1952" t="s">
        <v>469</v>
      </c>
      <c r="D863" s="1082" t="s">
        <v>226</v>
      </c>
      <c r="E863" s="1951">
        <v>200</v>
      </c>
      <c r="F863" s="52">
        <v>250</v>
      </c>
      <c r="G863" s="126">
        <f>F863/12*$C$3</f>
        <v>62.5</v>
      </c>
      <c r="H863" s="126">
        <v>69</v>
      </c>
      <c r="I863" s="126">
        <f t="shared" ref="I863:I869" si="592">H863/G863*100</f>
        <v>110.4</v>
      </c>
      <c r="J863" s="1955">
        <v>8</v>
      </c>
      <c r="K863" s="155">
        <f t="shared" ref="K863:K874" si="593">N863/H863</f>
        <v>8.1739130434782616</v>
      </c>
      <c r="L863" s="156">
        <f t="shared" ref="L863:L873" si="594">ROUND(F863*J863,0)</f>
        <v>2000</v>
      </c>
      <c r="M863" s="156">
        <f>ROUND(L863/12*$C$3,0)</f>
        <v>500</v>
      </c>
      <c r="N863" s="156">
        <v>564</v>
      </c>
      <c r="O863" s="156">
        <f t="shared" ref="O863:O874" si="595">N863/M863*100</f>
        <v>112.79999999999998</v>
      </c>
      <c r="P863" s="156">
        <f t="shared" ref="P863:P873" si="596">ROUND(L863/E863,0)</f>
        <v>10</v>
      </c>
      <c r="Q863" s="156">
        <f t="shared" ref="Q863:Q874" si="597">N863/$C$3*12/P863</f>
        <v>225.6</v>
      </c>
      <c r="R863" s="325"/>
      <c r="S863" s="325"/>
      <c r="T863" s="325"/>
      <c r="U863" s="2365"/>
      <c r="V863" s="325"/>
      <c r="W863" s="782"/>
      <c r="X863" s="325"/>
      <c r="Y863" s="325"/>
      <c r="Z863" s="325"/>
      <c r="AA863" s="325"/>
      <c r="AB863" s="325"/>
      <c r="AC863" s="941"/>
      <c r="AD863" s="953"/>
      <c r="AE863" s="2276"/>
      <c r="AF863" s="1030"/>
      <c r="AK863" s="5"/>
    </row>
    <row r="864" spans="1:263" s="2240" customFormat="1" x14ac:dyDescent="0.25">
      <c r="A864" s="217">
        <v>1</v>
      </c>
      <c r="B864" s="217">
        <v>1</v>
      </c>
      <c r="C864" s="1952" t="s">
        <v>23</v>
      </c>
      <c r="D864" s="1082" t="s">
        <v>226</v>
      </c>
      <c r="E864" s="1951">
        <v>340</v>
      </c>
      <c r="F864" s="52">
        <v>322</v>
      </c>
      <c r="G864" s="126">
        <f>F864/12*$C$3</f>
        <v>80.5</v>
      </c>
      <c r="H864" s="126">
        <v>97</v>
      </c>
      <c r="I864" s="126">
        <f t="shared" si="592"/>
        <v>120.49689440993789</v>
      </c>
      <c r="J864" s="1955">
        <v>5</v>
      </c>
      <c r="K864" s="155">
        <f t="shared" si="593"/>
        <v>7.2577319587628866</v>
      </c>
      <c r="L864" s="156">
        <f t="shared" si="594"/>
        <v>1610</v>
      </c>
      <c r="M864" s="156">
        <f>ROUND(L864/12*$C$3,0)</f>
        <v>403</v>
      </c>
      <c r="N864" s="156">
        <v>704</v>
      </c>
      <c r="O864" s="156">
        <f t="shared" si="595"/>
        <v>174.68982630272953</v>
      </c>
      <c r="P864" s="156">
        <f t="shared" si="596"/>
        <v>5</v>
      </c>
      <c r="Q864" s="156">
        <f t="shared" si="597"/>
        <v>563.20000000000005</v>
      </c>
      <c r="R864" s="325"/>
      <c r="S864" s="325"/>
      <c r="T864" s="325"/>
      <c r="U864" s="2365"/>
      <c r="V864" s="325"/>
      <c r="W864" s="782"/>
      <c r="X864" s="325"/>
      <c r="Y864" s="325"/>
      <c r="Z864" s="325"/>
      <c r="AA864" s="325"/>
      <c r="AB864" s="325"/>
      <c r="AC864" s="941"/>
      <c r="AD864" s="953"/>
      <c r="AE864" s="2276"/>
      <c r="AF864" s="1030"/>
      <c r="AK864" s="5"/>
    </row>
    <row r="865" spans="1:37" s="2240" customFormat="1" x14ac:dyDescent="0.25">
      <c r="A865" s="217">
        <v>1</v>
      </c>
      <c r="B865" s="217">
        <v>1</v>
      </c>
      <c r="C865" s="1952" t="s">
        <v>24</v>
      </c>
      <c r="D865" s="1082" t="s">
        <v>226</v>
      </c>
      <c r="E865" s="1951">
        <v>300</v>
      </c>
      <c r="F865" s="52">
        <v>210</v>
      </c>
      <c r="G865" s="126">
        <f>F865/12*$C$3</f>
        <v>52.5</v>
      </c>
      <c r="H865" s="126">
        <v>28</v>
      </c>
      <c r="I865" s="126">
        <f t="shared" si="592"/>
        <v>53.333333333333336</v>
      </c>
      <c r="J865" s="1955">
        <v>6</v>
      </c>
      <c r="K865" s="155">
        <f t="shared" si="593"/>
        <v>5.5357142857142856</v>
      </c>
      <c r="L865" s="156">
        <f t="shared" si="594"/>
        <v>1260</v>
      </c>
      <c r="M865" s="156">
        <f>ROUND(L865/12*$C$3,0)</f>
        <v>315</v>
      </c>
      <c r="N865" s="156">
        <v>155</v>
      </c>
      <c r="O865" s="156">
        <f t="shared" si="595"/>
        <v>49.206349206349202</v>
      </c>
      <c r="P865" s="156">
        <f t="shared" si="596"/>
        <v>4</v>
      </c>
      <c r="Q865" s="156">
        <f t="shared" si="597"/>
        <v>155</v>
      </c>
      <c r="R865" s="325"/>
      <c r="S865" s="325"/>
      <c r="T865" s="325"/>
      <c r="U865" s="2365"/>
      <c r="V865" s="325"/>
      <c r="W865" s="782"/>
      <c r="X865" s="325"/>
      <c r="Y865" s="325"/>
      <c r="Z865" s="325"/>
      <c r="AA865" s="325"/>
      <c r="AB865" s="325"/>
      <c r="AC865" s="941"/>
      <c r="AD865" s="953"/>
      <c r="AE865" s="2276"/>
      <c r="AF865" s="1030"/>
      <c r="AK865" s="5"/>
    </row>
    <row r="866" spans="1:37" s="2240" customFormat="1" x14ac:dyDescent="0.25">
      <c r="A866" s="217">
        <v>1</v>
      </c>
      <c r="B866" s="217">
        <v>1</v>
      </c>
      <c r="C866" s="1952" t="s">
        <v>8</v>
      </c>
      <c r="D866" s="1082" t="s">
        <v>226</v>
      </c>
      <c r="E866" s="1951">
        <v>340</v>
      </c>
      <c r="F866" s="52">
        <v>155</v>
      </c>
      <c r="G866" s="126">
        <f t="shared" ref="G866:G873" si="598">F866/12*$C$3</f>
        <v>38.75</v>
      </c>
      <c r="H866" s="126">
        <v>51</v>
      </c>
      <c r="I866" s="126">
        <f t="shared" si="592"/>
        <v>131.61290322580646</v>
      </c>
      <c r="J866" s="1955">
        <v>12</v>
      </c>
      <c r="K866" s="155">
        <f t="shared" si="593"/>
        <v>6.784313725490196</v>
      </c>
      <c r="L866" s="156">
        <f t="shared" si="594"/>
        <v>1860</v>
      </c>
      <c r="M866" s="156">
        <f>L866/12*$C$3</f>
        <v>465</v>
      </c>
      <c r="N866" s="156">
        <v>346</v>
      </c>
      <c r="O866" s="156">
        <f t="shared" si="595"/>
        <v>74.408602150537632</v>
      </c>
      <c r="P866" s="156">
        <f t="shared" si="596"/>
        <v>5</v>
      </c>
      <c r="Q866" s="156">
        <f t="shared" si="597"/>
        <v>276.8</v>
      </c>
      <c r="R866" s="325"/>
      <c r="S866" s="325"/>
      <c r="T866" s="325"/>
      <c r="U866" s="2365"/>
      <c r="V866" s="325"/>
      <c r="W866" s="782"/>
      <c r="X866" s="325"/>
      <c r="Y866" s="325"/>
      <c r="Z866" s="325"/>
      <c r="AA866" s="325"/>
      <c r="AB866" s="325"/>
      <c r="AC866" s="941"/>
      <c r="AD866" s="953"/>
      <c r="AE866" s="2276"/>
      <c r="AF866" s="1030"/>
      <c r="AK866" s="5"/>
    </row>
    <row r="867" spans="1:37" s="2240" customFormat="1" x14ac:dyDescent="0.25">
      <c r="A867" s="217">
        <v>1</v>
      </c>
      <c r="B867" s="217">
        <v>1</v>
      </c>
      <c r="C867" s="1952" t="s">
        <v>209</v>
      </c>
      <c r="D867" s="1082" t="s">
        <v>226</v>
      </c>
      <c r="E867" s="1951">
        <v>330</v>
      </c>
      <c r="F867" s="225">
        <v>28</v>
      </c>
      <c r="G867" s="126">
        <f t="shared" si="598"/>
        <v>7</v>
      </c>
      <c r="H867" s="126">
        <v>5</v>
      </c>
      <c r="I867" s="126">
        <f t="shared" si="592"/>
        <v>71.428571428571431</v>
      </c>
      <c r="J867" s="369">
        <v>10</v>
      </c>
      <c r="K867" s="155">
        <f t="shared" si="593"/>
        <v>4.8</v>
      </c>
      <c r="L867" s="156">
        <f t="shared" si="594"/>
        <v>280</v>
      </c>
      <c r="M867" s="156">
        <f t="shared" ref="M867:M873" si="599">ROUND(L867/12*$C$3,0)</f>
        <v>70</v>
      </c>
      <c r="N867" s="156">
        <v>24</v>
      </c>
      <c r="O867" s="156">
        <f t="shared" si="595"/>
        <v>34.285714285714285</v>
      </c>
      <c r="P867" s="156">
        <f t="shared" si="596"/>
        <v>1</v>
      </c>
      <c r="Q867" s="156">
        <f t="shared" si="597"/>
        <v>96</v>
      </c>
      <c r="R867" s="325"/>
      <c r="S867" s="325"/>
      <c r="T867" s="325"/>
      <c r="U867" s="2365"/>
      <c r="V867" s="325"/>
      <c r="W867" s="782"/>
      <c r="X867" s="325"/>
      <c r="Y867" s="325"/>
      <c r="Z867" s="325"/>
      <c r="AA867" s="325"/>
      <c r="AB867" s="325"/>
      <c r="AC867" s="941"/>
      <c r="AD867" s="953"/>
      <c r="AE867" s="2276"/>
      <c r="AF867" s="1030"/>
      <c r="AK867" s="5"/>
    </row>
    <row r="868" spans="1:37" s="2240" customFormat="1" x14ac:dyDescent="0.25">
      <c r="A868" s="217">
        <v>1</v>
      </c>
      <c r="B868" s="217">
        <v>1</v>
      </c>
      <c r="C868" s="1952" t="s">
        <v>9</v>
      </c>
      <c r="D868" s="1082" t="s">
        <v>226</v>
      </c>
      <c r="E868" s="1951">
        <v>340</v>
      </c>
      <c r="F868" s="52">
        <v>110</v>
      </c>
      <c r="G868" s="126">
        <f t="shared" si="598"/>
        <v>27.5</v>
      </c>
      <c r="H868" s="126">
        <v>33</v>
      </c>
      <c r="I868" s="126">
        <f t="shared" si="592"/>
        <v>120</v>
      </c>
      <c r="J868" s="1955">
        <v>8</v>
      </c>
      <c r="K868" s="155">
        <f t="shared" si="593"/>
        <v>6.666666666666667</v>
      </c>
      <c r="L868" s="156">
        <f t="shared" si="594"/>
        <v>880</v>
      </c>
      <c r="M868" s="156">
        <f t="shared" si="599"/>
        <v>220</v>
      </c>
      <c r="N868" s="156">
        <v>220</v>
      </c>
      <c r="O868" s="156">
        <f t="shared" si="595"/>
        <v>100</v>
      </c>
      <c r="P868" s="156">
        <f t="shared" si="596"/>
        <v>3</v>
      </c>
      <c r="Q868" s="156">
        <f t="shared" si="597"/>
        <v>293.33333333333331</v>
      </c>
      <c r="R868" s="325"/>
      <c r="S868" s="325"/>
      <c r="T868" s="325"/>
      <c r="U868" s="2365"/>
      <c r="V868" s="325"/>
      <c r="W868" s="782"/>
      <c r="X868" s="325"/>
      <c r="Y868" s="325"/>
      <c r="Z868" s="325"/>
      <c r="AA868" s="325"/>
      <c r="AB868" s="325"/>
      <c r="AC868" s="941"/>
      <c r="AD868" s="953"/>
      <c r="AE868" s="2276"/>
      <c r="AF868" s="1030"/>
      <c r="AK868" s="5"/>
    </row>
    <row r="869" spans="1:37" s="2240" customFormat="1" x14ac:dyDescent="0.25">
      <c r="A869" s="217">
        <v>1</v>
      </c>
      <c r="B869" s="217">
        <v>1</v>
      </c>
      <c r="C869" s="1952" t="s">
        <v>25</v>
      </c>
      <c r="D869" s="1082" t="s">
        <v>226</v>
      </c>
      <c r="E869" s="1740">
        <v>340</v>
      </c>
      <c r="F869" s="52">
        <v>480</v>
      </c>
      <c r="G869" s="126">
        <f t="shared" si="598"/>
        <v>120</v>
      </c>
      <c r="H869" s="126">
        <v>69</v>
      </c>
      <c r="I869" s="126">
        <f t="shared" si="592"/>
        <v>57.499999999999993</v>
      </c>
      <c r="J869" s="1955">
        <v>8</v>
      </c>
      <c r="K869" s="155">
        <f t="shared" si="593"/>
        <v>5.6086956521739131</v>
      </c>
      <c r="L869" s="156">
        <f t="shared" si="594"/>
        <v>3840</v>
      </c>
      <c r="M869" s="156">
        <f t="shared" si="599"/>
        <v>960</v>
      </c>
      <c r="N869" s="156">
        <v>387</v>
      </c>
      <c r="O869" s="156">
        <f t="shared" si="595"/>
        <v>40.3125</v>
      </c>
      <c r="P869" s="156">
        <f t="shared" si="596"/>
        <v>11</v>
      </c>
      <c r="Q869" s="156">
        <f t="shared" si="597"/>
        <v>140.72727272727272</v>
      </c>
      <c r="R869" s="325"/>
      <c r="S869" s="325"/>
      <c r="T869" s="325"/>
      <c r="U869" s="2365"/>
      <c r="V869" s="325"/>
      <c r="W869" s="782"/>
      <c r="X869" s="325"/>
      <c r="Y869" s="325"/>
      <c r="Z869" s="325"/>
      <c r="AA869" s="325"/>
      <c r="AB869" s="325"/>
      <c r="AC869" s="941"/>
      <c r="AD869" s="953"/>
      <c r="AE869" s="2276"/>
      <c r="AF869" s="1030"/>
      <c r="AK869" s="5"/>
    </row>
    <row r="870" spans="1:37" s="2240" customFormat="1" x14ac:dyDescent="0.25">
      <c r="A870" s="217"/>
      <c r="B870" s="217">
        <v>1</v>
      </c>
      <c r="C870" s="1952" t="s">
        <v>63</v>
      </c>
      <c r="D870" s="1082" t="s">
        <v>226</v>
      </c>
      <c r="E870" s="1951">
        <v>320</v>
      </c>
      <c r="F870" s="255">
        <v>469</v>
      </c>
      <c r="G870" s="126">
        <f t="shared" si="598"/>
        <v>117.25</v>
      </c>
      <c r="H870" s="126">
        <v>127</v>
      </c>
      <c r="I870" s="126">
        <f>H870/ROUND(G870,0)*100</f>
        <v>108.54700854700855</v>
      </c>
      <c r="J870" s="1614">
        <v>8</v>
      </c>
      <c r="K870" s="155">
        <f t="shared" si="593"/>
        <v>8.1811023622047241</v>
      </c>
      <c r="L870" s="156">
        <f t="shared" si="594"/>
        <v>3752</v>
      </c>
      <c r="M870" s="156">
        <f t="shared" si="599"/>
        <v>938</v>
      </c>
      <c r="N870" s="156">
        <v>1039</v>
      </c>
      <c r="O870" s="156">
        <f t="shared" si="595"/>
        <v>110.7675906183369</v>
      </c>
      <c r="P870" s="156">
        <f t="shared" si="596"/>
        <v>12</v>
      </c>
      <c r="Q870" s="156">
        <f t="shared" si="597"/>
        <v>346.33333333333331</v>
      </c>
      <c r="R870" s="325"/>
      <c r="S870" s="325"/>
      <c r="T870" s="325"/>
      <c r="U870" s="2496"/>
      <c r="V870" s="325"/>
      <c r="W870" s="782"/>
      <c r="X870" s="325"/>
      <c r="Y870" s="325"/>
      <c r="Z870" s="325"/>
      <c r="AA870" s="325"/>
      <c r="AB870" s="325"/>
      <c r="AC870" s="941"/>
      <c r="AD870" s="953"/>
      <c r="AE870" s="2276"/>
      <c r="AF870" s="1030"/>
      <c r="AK870" s="5"/>
    </row>
    <row r="871" spans="1:37" s="2240" customFormat="1" x14ac:dyDescent="0.25">
      <c r="A871" s="217"/>
      <c r="B871" s="217">
        <v>1</v>
      </c>
      <c r="C871" s="1952" t="s">
        <v>10</v>
      </c>
      <c r="D871" s="1082" t="s">
        <v>226</v>
      </c>
      <c r="E871" s="1951">
        <v>340</v>
      </c>
      <c r="F871" s="255">
        <v>602</v>
      </c>
      <c r="G871" s="126">
        <f t="shared" si="598"/>
        <v>150.5</v>
      </c>
      <c r="H871" s="126">
        <v>145</v>
      </c>
      <c r="I871" s="126">
        <f>H871/G871*100</f>
        <v>96.345514950166105</v>
      </c>
      <c r="J871" s="1614">
        <v>8</v>
      </c>
      <c r="K871" s="155">
        <f t="shared" si="593"/>
        <v>7.6689655172413795</v>
      </c>
      <c r="L871" s="156">
        <f t="shared" si="594"/>
        <v>4816</v>
      </c>
      <c r="M871" s="156">
        <f t="shared" si="599"/>
        <v>1204</v>
      </c>
      <c r="N871" s="156">
        <v>1112</v>
      </c>
      <c r="O871" s="156">
        <f t="shared" si="595"/>
        <v>92.358803986710967</v>
      </c>
      <c r="P871" s="156">
        <f t="shared" si="596"/>
        <v>14</v>
      </c>
      <c r="Q871" s="156">
        <f t="shared" si="597"/>
        <v>317.71428571428572</v>
      </c>
      <c r="R871" s="325"/>
      <c r="S871" s="325"/>
      <c r="T871" s="325"/>
      <c r="U871" s="2496"/>
      <c r="V871" s="325"/>
      <c r="W871" s="782"/>
      <c r="X871" s="325"/>
      <c r="Y871" s="325"/>
      <c r="Z871" s="325"/>
      <c r="AA871" s="325"/>
      <c r="AB871" s="325"/>
      <c r="AC871" s="941"/>
      <c r="AD871" s="953"/>
      <c r="AE871" s="2276"/>
      <c r="AF871" s="1030"/>
      <c r="AK871" s="5"/>
    </row>
    <row r="872" spans="1:37" s="2240" customFormat="1" x14ac:dyDescent="0.25">
      <c r="A872" s="217"/>
      <c r="B872" s="217">
        <v>1</v>
      </c>
      <c r="C872" s="1952" t="s">
        <v>62</v>
      </c>
      <c r="D872" s="1082" t="s">
        <v>226</v>
      </c>
      <c r="E872" s="1951">
        <v>340</v>
      </c>
      <c r="F872" s="255">
        <v>257</v>
      </c>
      <c r="G872" s="126">
        <f t="shared" si="598"/>
        <v>64.25</v>
      </c>
      <c r="H872" s="126">
        <v>70</v>
      </c>
      <c r="I872" s="126">
        <f>H872/ROUND(G872,0)*100</f>
        <v>109.375</v>
      </c>
      <c r="J872" s="1614">
        <v>12</v>
      </c>
      <c r="K872" s="155">
        <f t="shared" si="593"/>
        <v>9.5</v>
      </c>
      <c r="L872" s="156">
        <f t="shared" si="594"/>
        <v>3084</v>
      </c>
      <c r="M872" s="156">
        <f t="shared" si="599"/>
        <v>771</v>
      </c>
      <c r="N872" s="156">
        <v>665</v>
      </c>
      <c r="O872" s="156">
        <f t="shared" si="595"/>
        <v>86.25162127107653</v>
      </c>
      <c r="P872" s="156">
        <f t="shared" si="596"/>
        <v>9</v>
      </c>
      <c r="Q872" s="156">
        <f t="shared" si="597"/>
        <v>295.55555555555554</v>
      </c>
      <c r="R872" s="325"/>
      <c r="S872" s="325"/>
      <c r="T872" s="325"/>
      <c r="U872" s="2496"/>
      <c r="V872" s="325"/>
      <c r="W872" s="782"/>
      <c r="X872" s="325"/>
      <c r="Y872" s="325"/>
      <c r="Z872" s="325"/>
      <c r="AA872" s="325"/>
      <c r="AB872" s="325"/>
      <c r="AC872" s="941"/>
      <c r="AD872" s="953"/>
      <c r="AE872" s="2276"/>
      <c r="AF872" s="1030"/>
      <c r="AK872" s="5"/>
    </row>
    <row r="873" spans="1:37" s="2240" customFormat="1" x14ac:dyDescent="0.25">
      <c r="A873" s="217"/>
      <c r="B873" s="217">
        <v>1</v>
      </c>
      <c r="C873" s="1952" t="s">
        <v>6</v>
      </c>
      <c r="D873" s="1082" t="s">
        <v>226</v>
      </c>
      <c r="E873" s="1951">
        <v>340</v>
      </c>
      <c r="F873" s="255">
        <v>531</v>
      </c>
      <c r="G873" s="126">
        <f t="shared" si="598"/>
        <v>132.75</v>
      </c>
      <c r="H873" s="126">
        <v>137</v>
      </c>
      <c r="I873" s="126">
        <f>H873/ROUND(G873,0)*100</f>
        <v>103.00751879699249</v>
      </c>
      <c r="J873" s="1614">
        <v>10</v>
      </c>
      <c r="K873" s="155">
        <f t="shared" si="593"/>
        <v>8.2773722627737225</v>
      </c>
      <c r="L873" s="156">
        <f t="shared" si="594"/>
        <v>5310</v>
      </c>
      <c r="M873" s="156">
        <f t="shared" si="599"/>
        <v>1328</v>
      </c>
      <c r="N873" s="156">
        <v>1134</v>
      </c>
      <c r="O873" s="156">
        <f t="shared" si="595"/>
        <v>85.391566265060234</v>
      </c>
      <c r="P873" s="156">
        <f t="shared" si="596"/>
        <v>16</v>
      </c>
      <c r="Q873" s="156">
        <f t="shared" si="597"/>
        <v>283.5</v>
      </c>
      <c r="R873" s="325"/>
      <c r="S873" s="325"/>
      <c r="T873" s="325"/>
      <c r="U873" s="2496"/>
      <c r="V873" s="325"/>
      <c r="W873" s="782"/>
      <c r="X873" s="325"/>
      <c r="Y873" s="325"/>
      <c r="Z873" s="325"/>
      <c r="AA873" s="325"/>
      <c r="AB873" s="325"/>
      <c r="AC873" s="941"/>
      <c r="AD873" s="953"/>
      <c r="AE873" s="2276"/>
      <c r="AF873" s="1030"/>
      <c r="AK873" s="5"/>
    </row>
    <row r="874" spans="1:37" s="2240" customFormat="1" ht="29.25" x14ac:dyDescent="0.25">
      <c r="A874" s="217">
        <v>1</v>
      </c>
      <c r="B874" s="217">
        <v>1</v>
      </c>
      <c r="C874" s="1345" t="s">
        <v>7</v>
      </c>
      <c r="D874" s="2965"/>
      <c r="E874" s="1345"/>
      <c r="F874" s="83">
        <f>SUM(F863:F873)</f>
        <v>3414</v>
      </c>
      <c r="G874" s="2497">
        <f>SUM(G863:G873)</f>
        <v>853.5</v>
      </c>
      <c r="H874" s="2497">
        <f>SUM(H863:H873)</f>
        <v>831</v>
      </c>
      <c r="I874" s="2497">
        <f>H874/G874*100</f>
        <v>97.363796133567661</v>
      </c>
      <c r="J874" s="1974">
        <f>IF(F874=0,0,L874/F874)</f>
        <v>8.4042179261862913</v>
      </c>
      <c r="K874" s="199">
        <f t="shared" si="593"/>
        <v>7.6413959085439229</v>
      </c>
      <c r="L874" s="2497">
        <f>SUM(L863:L873)</f>
        <v>28692</v>
      </c>
      <c r="M874" s="2497">
        <f>SUM(M863:M873)</f>
        <v>7174</v>
      </c>
      <c r="N874" s="2497">
        <f>SUM(N863:N873)</f>
        <v>6350</v>
      </c>
      <c r="O874" s="156">
        <f t="shared" si="595"/>
        <v>88.51407861722889</v>
      </c>
      <c r="P874" s="2497">
        <f>SUM(P863:P873)</f>
        <v>90</v>
      </c>
      <c r="Q874" s="156">
        <f t="shared" si="597"/>
        <v>282.22222222222223</v>
      </c>
      <c r="R874" s="2498">
        <v>177302.07572538243</v>
      </c>
      <c r="S874" s="2498">
        <v>177302.07572538243</v>
      </c>
      <c r="T874" s="2498">
        <v>177302.07572538243</v>
      </c>
      <c r="U874" s="876">
        <f t="shared" ref="U874:U877" si="600">R874/12*$C$3+(S874-R874)/11*2+(T874-S874)/10*1</f>
        <v>44325.518931345607</v>
      </c>
      <c r="V874" s="2498">
        <f t="shared" ref="V874:V877" si="601">AB874-AA874-X874-W874</f>
        <v>43239.964250000005</v>
      </c>
      <c r="W874" s="2711"/>
      <c r="X874" s="2498">
        <v>-182.11368000000002</v>
      </c>
      <c r="Y874" s="2498">
        <f>V874-U874</f>
        <v>-1085.5546813456021</v>
      </c>
      <c r="Z874" s="2498"/>
      <c r="AA874" s="2498">
        <v>-359.48005000000001</v>
      </c>
      <c r="AB874" s="2498">
        <v>42698.370520000004</v>
      </c>
      <c r="AC874" s="2499"/>
      <c r="AD874" s="2562"/>
      <c r="AE874" s="2276"/>
      <c r="AF874" s="1030"/>
      <c r="AK874" s="5"/>
    </row>
    <row r="875" spans="1:37" s="2240" customFormat="1" x14ac:dyDescent="0.25">
      <c r="A875" s="217">
        <v>1</v>
      </c>
      <c r="B875" s="217">
        <v>1</v>
      </c>
      <c r="C875" s="1854" t="s">
        <v>14</v>
      </c>
      <c r="D875" s="1854"/>
      <c r="E875" s="2500"/>
      <c r="F875" s="83"/>
      <c r="G875" s="2497"/>
      <c r="H875" s="2497"/>
      <c r="I875" s="2497"/>
      <c r="J875" s="2501"/>
      <c r="K875" s="2501"/>
      <c r="L875" s="2497"/>
      <c r="M875" s="2497"/>
      <c r="N875" s="2497"/>
      <c r="O875" s="2497"/>
      <c r="P875" s="2497"/>
      <c r="Q875" s="2497"/>
      <c r="R875" s="2370"/>
      <c r="S875" s="2370"/>
      <c r="T875" s="2370"/>
      <c r="U875" s="2364">
        <f t="shared" si="600"/>
        <v>0</v>
      </c>
      <c r="V875" s="2370">
        <f t="shared" si="601"/>
        <v>0</v>
      </c>
      <c r="W875" s="2686"/>
      <c r="X875" s="2370"/>
      <c r="Y875" s="2370">
        <f>V875-U875</f>
        <v>0</v>
      </c>
      <c r="Z875" s="2370"/>
      <c r="AA875" s="2370"/>
      <c r="AB875" s="2370"/>
      <c r="AC875" s="2499"/>
      <c r="AD875" s="1262"/>
      <c r="AE875" s="2276"/>
      <c r="AF875" s="1030"/>
      <c r="AK875" s="5"/>
    </row>
    <row r="876" spans="1:37" s="2240" customFormat="1" x14ac:dyDescent="0.25">
      <c r="A876" s="217">
        <v>1</v>
      </c>
      <c r="B876" s="217">
        <v>1</v>
      </c>
      <c r="C876" s="490" t="s">
        <v>317</v>
      </c>
      <c r="D876" s="534"/>
      <c r="E876" s="1635"/>
      <c r="F876" s="259"/>
      <c r="G876" s="526"/>
      <c r="H876" s="526"/>
      <c r="I876" s="526"/>
      <c r="J876" s="827"/>
      <c r="K876" s="827"/>
      <c r="L876" s="1458"/>
      <c r="M876" s="1458"/>
      <c r="N876" s="1458"/>
      <c r="O876" s="1458"/>
      <c r="P876" s="1458"/>
      <c r="Q876" s="1458"/>
      <c r="R876" s="369">
        <v>119608.11576</v>
      </c>
      <c r="S876" s="369">
        <v>119608.11576</v>
      </c>
      <c r="T876" s="369">
        <v>119608.11576</v>
      </c>
      <c r="U876" s="2284">
        <f t="shared" si="600"/>
        <v>29902.028939999997</v>
      </c>
      <c r="V876" s="369">
        <f t="shared" si="601"/>
        <v>28366.007900000001</v>
      </c>
      <c r="W876" s="1123"/>
      <c r="X876" s="369">
        <v>-0.51267999999999991</v>
      </c>
      <c r="Y876" s="369">
        <f>V876-U876</f>
        <v>-1536.021039999996</v>
      </c>
      <c r="Z876" s="369"/>
      <c r="AA876" s="369">
        <v>-32.360309999999998</v>
      </c>
      <c r="AB876" s="369">
        <v>28333.134910000001</v>
      </c>
      <c r="AC876" s="914"/>
      <c r="AD876" s="925"/>
      <c r="AE876" s="2276"/>
      <c r="AF876" s="1030"/>
      <c r="AK876" s="5"/>
    </row>
    <row r="877" spans="1:37" s="2240" customFormat="1" x14ac:dyDescent="0.25">
      <c r="A877" s="217"/>
      <c r="B877" s="217">
        <v>1</v>
      </c>
      <c r="C877" s="469" t="s">
        <v>283</v>
      </c>
      <c r="D877" s="534"/>
      <c r="E877" s="1635"/>
      <c r="F877" s="259"/>
      <c r="G877" s="526"/>
      <c r="H877" s="526"/>
      <c r="I877" s="526"/>
      <c r="J877" s="827"/>
      <c r="K877" s="827"/>
      <c r="L877" s="1458"/>
      <c r="M877" s="1458"/>
      <c r="N877" s="1458"/>
      <c r="O877" s="1458"/>
      <c r="P877" s="1458"/>
      <c r="Q877" s="1458"/>
      <c r="R877" s="369">
        <v>5278.9015899999995</v>
      </c>
      <c r="S877" s="369">
        <v>5278.9015899999995</v>
      </c>
      <c r="T877" s="369">
        <v>5278.9015899999995</v>
      </c>
      <c r="U877" s="2284">
        <f t="shared" si="600"/>
        <v>1319.7253974999999</v>
      </c>
      <c r="V877" s="369">
        <f t="shared" si="601"/>
        <v>1319.72541</v>
      </c>
      <c r="W877" s="1123"/>
      <c r="X877" s="369"/>
      <c r="Y877" s="369">
        <f>V877-U877</f>
        <v>1.250000013897079E-5</v>
      </c>
      <c r="Z877" s="369"/>
      <c r="AA877" s="369">
        <v>0</v>
      </c>
      <c r="AB877" s="369">
        <v>1319.72541</v>
      </c>
      <c r="AC877" s="914"/>
      <c r="AD877" s="925"/>
      <c r="AE877" s="2276"/>
      <c r="AF877" s="1030"/>
      <c r="AK877" s="5"/>
    </row>
    <row r="878" spans="1:37" s="2240" customFormat="1" ht="29.25" x14ac:dyDescent="0.25">
      <c r="A878" s="217"/>
      <c r="B878" s="217">
        <v>1</v>
      </c>
      <c r="C878" s="2235" t="s">
        <v>266</v>
      </c>
      <c r="D878" s="534"/>
      <c r="E878" s="1635"/>
      <c r="F878" s="565">
        <f>F879+F880+F881</f>
        <v>45000</v>
      </c>
      <c r="G878" s="565">
        <f t="shared" ref="G878:H878" si="602">G879+G880+G881</f>
        <v>11250</v>
      </c>
      <c r="H878" s="565">
        <f t="shared" si="602"/>
        <v>8571</v>
      </c>
      <c r="I878" s="283">
        <f t="shared" ref="I878:I886" si="603">H878/ROUND(G878,0)*100</f>
        <v>76.186666666666667</v>
      </c>
      <c r="J878" s="827"/>
      <c r="K878" s="827"/>
      <c r="L878" s="1458"/>
      <c r="M878" s="1458"/>
      <c r="N878" s="1458"/>
      <c r="O878" s="1458"/>
      <c r="P878" s="1458"/>
      <c r="Q878" s="1458"/>
      <c r="R878" s="369"/>
      <c r="S878" s="369"/>
      <c r="T878" s="369"/>
      <c r="U878" s="2366"/>
      <c r="V878" s="369"/>
      <c r="W878" s="1123"/>
      <c r="X878" s="369"/>
      <c r="Y878" s="369"/>
      <c r="Z878" s="369"/>
      <c r="AA878" s="369"/>
      <c r="AB878" s="369"/>
      <c r="AC878" s="906"/>
      <c r="AD878" s="925"/>
      <c r="AE878" s="2276"/>
      <c r="AF878" s="1030"/>
      <c r="AK878" s="5"/>
    </row>
    <row r="879" spans="1:37" s="2240" customFormat="1" ht="30" x14ac:dyDescent="0.25">
      <c r="A879" s="217"/>
      <c r="B879" s="217">
        <v>1</v>
      </c>
      <c r="C879" s="310" t="s">
        <v>667</v>
      </c>
      <c r="D879" s="534"/>
      <c r="E879" s="1635"/>
      <c r="F879" s="566">
        <v>13500</v>
      </c>
      <c r="G879" s="126">
        <f t="shared" ref="G879:G881" si="604">F879/12*$C$3</f>
        <v>3375</v>
      </c>
      <c r="H879" s="127">
        <v>2792</v>
      </c>
      <c r="I879" s="526">
        <f t="shared" si="603"/>
        <v>82.725925925925921</v>
      </c>
      <c r="J879" s="827"/>
      <c r="K879" s="827"/>
      <c r="L879" s="1458"/>
      <c r="M879" s="1458"/>
      <c r="N879" s="1458"/>
      <c r="O879" s="1458"/>
      <c r="P879" s="1458"/>
      <c r="Q879" s="1458"/>
      <c r="R879" s="369"/>
      <c r="S879" s="369"/>
      <c r="T879" s="369"/>
      <c r="U879" s="2366"/>
      <c r="V879" s="369"/>
      <c r="W879" s="1123"/>
      <c r="X879" s="369"/>
      <c r="Y879" s="369"/>
      <c r="Z879" s="369"/>
      <c r="AA879" s="369"/>
      <c r="AB879" s="369"/>
      <c r="AC879" s="910"/>
      <c r="AD879" s="925"/>
      <c r="AE879" s="2276"/>
      <c r="AF879" s="1030"/>
      <c r="AK879" s="5"/>
    </row>
    <row r="880" spans="1:37" s="2240" customFormat="1" ht="60" x14ac:dyDescent="0.25">
      <c r="A880" s="217"/>
      <c r="B880" s="217">
        <v>1</v>
      </c>
      <c r="C880" s="310" t="s">
        <v>668</v>
      </c>
      <c r="D880" s="534"/>
      <c r="E880" s="1635"/>
      <c r="F880" s="316">
        <v>3500</v>
      </c>
      <c r="G880" s="126">
        <f t="shared" si="604"/>
        <v>875</v>
      </c>
      <c r="H880" s="127">
        <v>1028</v>
      </c>
      <c r="I880" s="283">
        <f t="shared" si="603"/>
        <v>117.48571428571428</v>
      </c>
      <c r="J880" s="827"/>
      <c r="K880" s="827"/>
      <c r="L880" s="1458"/>
      <c r="M880" s="1458"/>
      <c r="N880" s="1458"/>
      <c r="O880" s="1458"/>
      <c r="P880" s="1458"/>
      <c r="Q880" s="1458"/>
      <c r="R880" s="369"/>
      <c r="S880" s="369"/>
      <c r="T880" s="369"/>
      <c r="U880" s="2366"/>
      <c r="V880" s="369"/>
      <c r="W880" s="1123"/>
      <c r="X880" s="369"/>
      <c r="Y880" s="369"/>
      <c r="Z880" s="369"/>
      <c r="AA880" s="369"/>
      <c r="AB880" s="369"/>
      <c r="AC880" s="910"/>
      <c r="AD880" s="925"/>
      <c r="AE880" s="2276"/>
      <c r="AF880" s="1030"/>
      <c r="AK880" s="5"/>
    </row>
    <row r="881" spans="1:37" s="2240" customFormat="1" ht="45" x14ac:dyDescent="0.25">
      <c r="A881" s="217"/>
      <c r="B881" s="217">
        <v>1</v>
      </c>
      <c r="C881" s="310" t="s">
        <v>669</v>
      </c>
      <c r="D881" s="534"/>
      <c r="E881" s="1635"/>
      <c r="F881" s="316">
        <v>28000</v>
      </c>
      <c r="G881" s="126">
        <f t="shared" si="604"/>
        <v>7000</v>
      </c>
      <c r="H881" s="127">
        <v>4751</v>
      </c>
      <c r="I881" s="127">
        <f t="shared" si="603"/>
        <v>67.871428571428567</v>
      </c>
      <c r="J881" s="827"/>
      <c r="K881" s="827"/>
      <c r="L881" s="1458"/>
      <c r="M881" s="1458"/>
      <c r="N881" s="1458"/>
      <c r="O881" s="1458"/>
      <c r="P881" s="1458"/>
      <c r="Q881" s="1458"/>
      <c r="R881" s="369"/>
      <c r="S881" s="369"/>
      <c r="T881" s="369"/>
      <c r="U881" s="2366"/>
      <c r="V881" s="369"/>
      <c r="W881" s="1123"/>
      <c r="X881" s="369"/>
      <c r="Y881" s="369"/>
      <c r="Z881" s="369"/>
      <c r="AA881" s="369"/>
      <c r="AB881" s="369"/>
      <c r="AC881" s="910"/>
      <c r="AD881" s="925"/>
      <c r="AE881" s="2276"/>
      <c r="AF881" s="1030"/>
      <c r="AK881" s="5"/>
    </row>
    <row r="882" spans="1:37" s="2240" customFormat="1" ht="29.25" x14ac:dyDescent="0.25">
      <c r="A882" s="217"/>
      <c r="B882" s="217">
        <v>1</v>
      </c>
      <c r="C882" s="284" t="s">
        <v>130</v>
      </c>
      <c r="D882" s="534"/>
      <c r="E882" s="1635"/>
      <c r="F882" s="599">
        <f>F883+F884+F885</f>
        <v>35000</v>
      </c>
      <c r="G882" s="599">
        <f t="shared" ref="G882:H882" si="605">G883+G884+G885</f>
        <v>8750</v>
      </c>
      <c r="H882" s="599">
        <f t="shared" si="605"/>
        <v>7489</v>
      </c>
      <c r="I882" s="127">
        <f t="shared" si="603"/>
        <v>85.588571428571427</v>
      </c>
      <c r="J882" s="827"/>
      <c r="K882" s="827"/>
      <c r="L882" s="1458"/>
      <c r="M882" s="1458"/>
      <c r="N882" s="1458"/>
      <c r="O882" s="1458"/>
      <c r="P882" s="1458"/>
      <c r="Q882" s="1458"/>
      <c r="R882" s="369"/>
      <c r="S882" s="369"/>
      <c r="T882" s="369"/>
      <c r="U882" s="2366"/>
      <c r="V882" s="369"/>
      <c r="W882" s="1123"/>
      <c r="X882" s="369"/>
      <c r="Y882" s="369"/>
      <c r="Z882" s="369"/>
      <c r="AA882" s="369"/>
      <c r="AB882" s="369"/>
      <c r="AC882" s="910"/>
      <c r="AD882" s="925"/>
      <c r="AE882" s="2276"/>
      <c r="AF882" s="1030"/>
      <c r="AK882" s="5"/>
    </row>
    <row r="883" spans="1:37" s="2240" customFormat="1" x14ac:dyDescent="0.25">
      <c r="A883" s="217"/>
      <c r="B883" s="217">
        <v>1</v>
      </c>
      <c r="C883" s="310" t="s">
        <v>219</v>
      </c>
      <c r="D883" s="534"/>
      <c r="E883" s="1635"/>
      <c r="F883" s="316">
        <v>32000</v>
      </c>
      <c r="G883" s="126">
        <f t="shared" ref="G883:G892" si="606">F883/12*$C$3</f>
        <v>8000</v>
      </c>
      <c r="H883" s="127">
        <v>6540</v>
      </c>
      <c r="I883" s="127">
        <f t="shared" si="603"/>
        <v>81.75</v>
      </c>
      <c r="J883" s="827"/>
      <c r="K883" s="827"/>
      <c r="L883" s="1458"/>
      <c r="M883" s="1458"/>
      <c r="N883" s="1458"/>
      <c r="O883" s="1458"/>
      <c r="P883" s="1458"/>
      <c r="Q883" s="1458"/>
      <c r="R883" s="369"/>
      <c r="S883" s="369"/>
      <c r="T883" s="369"/>
      <c r="U883" s="2366"/>
      <c r="V883" s="369"/>
      <c r="W883" s="1123"/>
      <c r="X883" s="369"/>
      <c r="Y883" s="369"/>
      <c r="Z883" s="369"/>
      <c r="AA883" s="369"/>
      <c r="AB883" s="369"/>
      <c r="AC883" s="910"/>
      <c r="AD883" s="925"/>
      <c r="AE883" s="2276"/>
      <c r="AF883" s="1030"/>
      <c r="AK883" s="5"/>
    </row>
    <row r="884" spans="1:37" s="2240" customFormat="1" ht="45" x14ac:dyDescent="0.25">
      <c r="A884" s="217"/>
      <c r="B884" s="217">
        <v>1</v>
      </c>
      <c r="C884" s="310" t="s">
        <v>435</v>
      </c>
      <c r="D884" s="534"/>
      <c r="E884" s="1635"/>
      <c r="F884" s="3147">
        <v>2500</v>
      </c>
      <c r="G884" s="126">
        <f t="shared" si="606"/>
        <v>625</v>
      </c>
      <c r="H884" s="127">
        <v>818</v>
      </c>
      <c r="I884" s="283">
        <f t="shared" si="603"/>
        <v>130.88</v>
      </c>
      <c r="J884" s="827"/>
      <c r="K884" s="827"/>
      <c r="L884" s="1458"/>
      <c r="M884" s="1458"/>
      <c r="N884" s="1458"/>
      <c r="O884" s="1458"/>
      <c r="P884" s="1458"/>
      <c r="Q884" s="1458"/>
      <c r="R884" s="369"/>
      <c r="S884" s="369"/>
      <c r="T884" s="369"/>
      <c r="U884" s="2366"/>
      <c r="V884" s="369"/>
      <c r="W884" s="1123"/>
      <c r="X884" s="369"/>
      <c r="Y884" s="369"/>
      <c r="Z884" s="369"/>
      <c r="AA884" s="369"/>
      <c r="AB884" s="369"/>
      <c r="AC884" s="906"/>
      <c r="AD884" s="925"/>
      <c r="AE884" s="2276"/>
      <c r="AF884" s="1030"/>
      <c r="AK884" s="5"/>
    </row>
    <row r="885" spans="1:37" s="2240" customFormat="1" ht="75" x14ac:dyDescent="0.25">
      <c r="A885" s="217"/>
      <c r="B885" s="217">
        <v>1</v>
      </c>
      <c r="C885" s="310" t="s">
        <v>459</v>
      </c>
      <c r="D885" s="534"/>
      <c r="E885" s="1635"/>
      <c r="F885" s="3147">
        <v>500</v>
      </c>
      <c r="G885" s="126">
        <f t="shared" si="606"/>
        <v>125</v>
      </c>
      <c r="H885" s="127">
        <v>131</v>
      </c>
      <c r="I885" s="283">
        <f t="shared" si="603"/>
        <v>104.80000000000001</v>
      </c>
      <c r="J885" s="827"/>
      <c r="K885" s="827"/>
      <c r="L885" s="1458"/>
      <c r="M885" s="1458"/>
      <c r="N885" s="1458"/>
      <c r="O885" s="1458"/>
      <c r="P885" s="1458"/>
      <c r="Q885" s="1458"/>
      <c r="R885" s="369"/>
      <c r="S885" s="369"/>
      <c r="T885" s="369"/>
      <c r="U885" s="2366"/>
      <c r="V885" s="369"/>
      <c r="W885" s="1123"/>
      <c r="X885" s="369"/>
      <c r="Y885" s="369"/>
      <c r="Z885" s="369"/>
      <c r="AA885" s="369"/>
      <c r="AB885" s="369"/>
      <c r="AC885" s="906"/>
      <c r="AD885" s="925"/>
      <c r="AE885" s="2276"/>
      <c r="AF885" s="1030"/>
      <c r="AK885" s="5"/>
    </row>
    <row r="886" spans="1:37" s="2240" customFormat="1" ht="29.25" x14ac:dyDescent="0.25">
      <c r="A886" s="217"/>
      <c r="B886" s="217">
        <v>1</v>
      </c>
      <c r="C886" s="523" t="s">
        <v>334</v>
      </c>
      <c r="D886" s="534"/>
      <c r="E886" s="1635"/>
      <c r="F886" s="3147">
        <v>4700</v>
      </c>
      <c r="G886" s="126">
        <f t="shared" si="606"/>
        <v>1175</v>
      </c>
      <c r="H886" s="127">
        <v>2437</v>
      </c>
      <c r="I886" s="283">
        <f t="shared" si="603"/>
        <v>207.40425531914894</v>
      </c>
      <c r="J886" s="827"/>
      <c r="K886" s="827"/>
      <c r="L886" s="1458"/>
      <c r="M886" s="1458"/>
      <c r="N886" s="1458"/>
      <c r="O886" s="1458"/>
      <c r="P886" s="1458"/>
      <c r="Q886" s="1458"/>
      <c r="R886" s="369"/>
      <c r="S886" s="369"/>
      <c r="T886" s="369"/>
      <c r="U886" s="2366"/>
      <c r="V886" s="369"/>
      <c r="W886" s="1123"/>
      <c r="X886" s="369"/>
      <c r="Y886" s="369"/>
      <c r="Z886" s="369"/>
      <c r="AA886" s="369"/>
      <c r="AB886" s="369"/>
      <c r="AC886" s="906"/>
      <c r="AD886" s="925"/>
      <c r="AE886" s="2276"/>
      <c r="AF886" s="1030"/>
      <c r="AK886" s="5"/>
    </row>
    <row r="887" spans="1:37" s="2240" customFormat="1" x14ac:dyDescent="0.25">
      <c r="A887" s="217"/>
      <c r="B887" s="217">
        <v>1</v>
      </c>
      <c r="C887" s="820" t="s">
        <v>191</v>
      </c>
      <c r="D887" s="534"/>
      <c r="E887" s="1635"/>
      <c r="F887" s="316"/>
      <c r="G887" s="126"/>
      <c r="H887" s="127"/>
      <c r="I887" s="127"/>
      <c r="J887" s="827"/>
      <c r="K887" s="827"/>
      <c r="L887" s="1458"/>
      <c r="M887" s="1458"/>
      <c r="N887" s="1458"/>
      <c r="O887" s="1458"/>
      <c r="P887" s="1458"/>
      <c r="Q887" s="1458"/>
      <c r="R887" s="369"/>
      <c r="S887" s="369"/>
      <c r="T887" s="369"/>
      <c r="U887" s="2366"/>
      <c r="V887" s="369"/>
      <c r="W887" s="1123"/>
      <c r="X887" s="369"/>
      <c r="Y887" s="369"/>
      <c r="Z887" s="369"/>
      <c r="AA887" s="369"/>
      <c r="AB887" s="369"/>
      <c r="AC887" s="910"/>
      <c r="AD887" s="925"/>
      <c r="AE887" s="2276"/>
      <c r="AF887" s="1030"/>
      <c r="AK887" s="5"/>
    </row>
    <row r="888" spans="1:37" s="2240" customFormat="1" ht="105" x14ac:dyDescent="0.25">
      <c r="A888" s="217"/>
      <c r="B888" s="217">
        <v>1</v>
      </c>
      <c r="C888" s="310" t="s">
        <v>560</v>
      </c>
      <c r="D888" s="534"/>
      <c r="E888" s="1635"/>
      <c r="F888" s="565">
        <f>F889+F890+F891+F892</f>
        <v>5209</v>
      </c>
      <c r="G888" s="126">
        <f t="shared" ref="G888:H888" si="607">G889+G890+G891+G892</f>
        <v>1302.25</v>
      </c>
      <c r="H888" s="127">
        <f t="shared" si="607"/>
        <v>1515</v>
      </c>
      <c r="I888" s="127">
        <f t="shared" ref="I888:I896" si="608">H888/ROUND(G888,0)*100</f>
        <v>116.3594470046083</v>
      </c>
      <c r="J888" s="827"/>
      <c r="K888" s="827"/>
      <c r="L888" s="1458"/>
      <c r="M888" s="1458"/>
      <c r="N888" s="1458"/>
      <c r="O888" s="1458"/>
      <c r="P888" s="1458"/>
      <c r="Q888" s="1458"/>
      <c r="R888" s="369">
        <v>23269.929700000001</v>
      </c>
      <c r="S888" s="369">
        <v>23269.929700000001</v>
      </c>
      <c r="T888" s="369">
        <v>23269.929700000001</v>
      </c>
      <c r="U888" s="2284">
        <f>R888/12*$C$3+(S888-R888)/11*1</f>
        <v>5817.4824250000001</v>
      </c>
      <c r="V888" s="369">
        <f t="shared" ref="V888" si="609">AB888-AA888-X888-W888</f>
        <v>6709.1399799999999</v>
      </c>
      <c r="W888" s="1123"/>
      <c r="X888" s="369"/>
      <c r="Y888" s="369">
        <f>V888-U888</f>
        <v>891.65755499999977</v>
      </c>
      <c r="Z888" s="369"/>
      <c r="AA888" s="369">
        <v>-152.46417000000002</v>
      </c>
      <c r="AB888" s="369">
        <v>6556.6758099999997</v>
      </c>
      <c r="AC888" s="906"/>
      <c r="AD888" s="925"/>
      <c r="AE888" s="2276"/>
      <c r="AF888" s="1030"/>
      <c r="AK888" s="5"/>
    </row>
    <row r="889" spans="1:37" s="2240" customFormat="1" x14ac:dyDescent="0.25">
      <c r="A889" s="217"/>
      <c r="B889" s="217">
        <v>1</v>
      </c>
      <c r="C889" s="310" t="s">
        <v>561</v>
      </c>
      <c r="D889" s="534"/>
      <c r="E889" s="1635"/>
      <c r="F889" s="566">
        <v>887</v>
      </c>
      <c r="G889" s="126">
        <f t="shared" si="606"/>
        <v>221.75</v>
      </c>
      <c r="H889" s="127">
        <v>226</v>
      </c>
      <c r="I889" s="127">
        <f t="shared" si="608"/>
        <v>101.8018018018018</v>
      </c>
      <c r="J889" s="827"/>
      <c r="K889" s="827"/>
      <c r="L889" s="1458"/>
      <c r="M889" s="1458"/>
      <c r="N889" s="1458"/>
      <c r="O889" s="1458"/>
      <c r="P889" s="1458"/>
      <c r="Q889" s="1458"/>
      <c r="R889" s="369">
        <v>5598.6552999999994</v>
      </c>
      <c r="S889" s="369">
        <v>5598.6552999999994</v>
      </c>
      <c r="T889" s="369">
        <v>5598.6552999999994</v>
      </c>
      <c r="U889" s="2284">
        <f t="shared" ref="U889:U892" si="610">R889/12*$C$3+(S889-R889)/11*1</f>
        <v>1399.6638249999999</v>
      </c>
      <c r="V889" s="369">
        <f t="shared" ref="V889:V892" si="611">AB889-AA889-X889-W889</f>
        <v>1426.4961800000001</v>
      </c>
      <c r="W889" s="1123"/>
      <c r="X889" s="369"/>
      <c r="Y889" s="369">
        <f t="shared" ref="Y889:Y892" si="612">V889-U889</f>
        <v>26.832355000000234</v>
      </c>
      <c r="Z889" s="369"/>
      <c r="AA889" s="369">
        <v>-72.118080000000006</v>
      </c>
      <c r="AB889" s="369">
        <v>1354.3781000000001</v>
      </c>
      <c r="AC889" s="906"/>
      <c r="AD889" s="925"/>
      <c r="AE889" s="2276"/>
      <c r="AF889" s="1030"/>
      <c r="AK889" s="5"/>
    </row>
    <row r="890" spans="1:37" s="2240" customFormat="1" x14ac:dyDescent="0.25">
      <c r="A890" s="217"/>
      <c r="B890" s="217">
        <v>1</v>
      </c>
      <c r="C890" s="310" t="s">
        <v>562</v>
      </c>
      <c r="D890" s="534"/>
      <c r="E890" s="1635"/>
      <c r="F890" s="566">
        <v>1196</v>
      </c>
      <c r="G890" s="126">
        <f t="shared" si="606"/>
        <v>299</v>
      </c>
      <c r="H890" s="127">
        <v>427</v>
      </c>
      <c r="I890" s="127">
        <f t="shared" si="608"/>
        <v>142.80936454849498</v>
      </c>
      <c r="J890" s="827"/>
      <c r="K890" s="827"/>
      <c r="L890" s="1458"/>
      <c r="M890" s="1458"/>
      <c r="N890" s="1458"/>
      <c r="O890" s="1458"/>
      <c r="P890" s="1458"/>
      <c r="Q890" s="1458"/>
      <c r="R890" s="369">
        <v>2850.1876000000002</v>
      </c>
      <c r="S890" s="369">
        <v>2850.1876000000002</v>
      </c>
      <c r="T890" s="369">
        <v>2850.1876000000002</v>
      </c>
      <c r="U890" s="2284">
        <f t="shared" si="610"/>
        <v>712.54690000000005</v>
      </c>
      <c r="V890" s="369">
        <f t="shared" si="611"/>
        <v>1017.5751599999999</v>
      </c>
      <c r="W890" s="1123"/>
      <c r="X890" s="369"/>
      <c r="Y890" s="369">
        <f t="shared" si="612"/>
        <v>305.02825999999982</v>
      </c>
      <c r="Z890" s="369"/>
      <c r="AA890" s="369">
        <v>-7.1453300000000004</v>
      </c>
      <c r="AB890" s="369">
        <v>1010.4298299999999</v>
      </c>
      <c r="AC890" s="906"/>
      <c r="AD890" s="925"/>
      <c r="AE890" s="2276"/>
      <c r="AF890" s="1030"/>
      <c r="AK890" s="5"/>
    </row>
    <row r="891" spans="1:37" s="2240" customFormat="1" ht="30" x14ac:dyDescent="0.25">
      <c r="A891" s="217"/>
      <c r="B891" s="217">
        <v>1</v>
      </c>
      <c r="C891" s="310" t="s">
        <v>563</v>
      </c>
      <c r="D891" s="534"/>
      <c r="E891" s="1635"/>
      <c r="F891" s="566">
        <v>2504</v>
      </c>
      <c r="G891" s="126">
        <f t="shared" si="606"/>
        <v>626</v>
      </c>
      <c r="H891" s="127">
        <v>754</v>
      </c>
      <c r="I891" s="127">
        <f t="shared" si="608"/>
        <v>120.44728434504792</v>
      </c>
      <c r="J891" s="827"/>
      <c r="K891" s="827"/>
      <c r="L891" s="1458"/>
      <c r="M891" s="1458"/>
      <c r="N891" s="1458"/>
      <c r="O891" s="1458"/>
      <c r="P891" s="1458"/>
      <c r="Q891" s="1458"/>
      <c r="R891" s="369">
        <v>13269.1968</v>
      </c>
      <c r="S891" s="369">
        <v>13269.1968</v>
      </c>
      <c r="T891" s="369">
        <v>13269.1968</v>
      </c>
      <c r="U891" s="2284">
        <f t="shared" si="610"/>
        <v>3317.2991999999999</v>
      </c>
      <c r="V891" s="369">
        <f t="shared" si="611"/>
        <v>3995.6118800000004</v>
      </c>
      <c r="W891" s="1123"/>
      <c r="X891" s="369"/>
      <c r="Y891" s="369">
        <f t="shared" si="612"/>
        <v>678.31268000000046</v>
      </c>
      <c r="Z891" s="369"/>
      <c r="AA891" s="369">
        <v>-66.489589999999993</v>
      </c>
      <c r="AB891" s="369">
        <v>3929.1222900000002</v>
      </c>
      <c r="AC891" s="906"/>
      <c r="AD891" s="925"/>
      <c r="AE891" s="2276"/>
      <c r="AF891" s="1030"/>
      <c r="AK891" s="5"/>
    </row>
    <row r="892" spans="1:37" s="2240" customFormat="1" x14ac:dyDescent="0.25">
      <c r="A892" s="217"/>
      <c r="B892" s="217"/>
      <c r="C892" s="310" t="s">
        <v>670</v>
      </c>
      <c r="D892" s="534"/>
      <c r="E892" s="1635"/>
      <c r="F892" s="566">
        <v>622</v>
      </c>
      <c r="G892" s="126">
        <f t="shared" si="606"/>
        <v>155.5</v>
      </c>
      <c r="H892" s="127">
        <v>108</v>
      </c>
      <c r="I892" s="127">
        <f t="shared" si="608"/>
        <v>69.230769230769226</v>
      </c>
      <c r="J892" s="827"/>
      <c r="K892" s="827"/>
      <c r="L892" s="1458"/>
      <c r="M892" s="1458"/>
      <c r="N892" s="1458"/>
      <c r="O892" s="1458"/>
      <c r="P892" s="1458"/>
      <c r="Q892" s="1458"/>
      <c r="R892" s="369">
        <v>1551.89</v>
      </c>
      <c r="S892" s="369">
        <v>1551.89</v>
      </c>
      <c r="T892" s="369">
        <v>1551.89</v>
      </c>
      <c r="U892" s="2284">
        <f t="shared" si="610"/>
        <v>387.97250000000008</v>
      </c>
      <c r="V892" s="369">
        <f t="shared" si="611"/>
        <v>269.45676000000003</v>
      </c>
      <c r="W892" s="1123"/>
      <c r="X892" s="369"/>
      <c r="Y892" s="369">
        <f t="shared" si="612"/>
        <v>-118.51574000000005</v>
      </c>
      <c r="Z892" s="369"/>
      <c r="AA892" s="369">
        <v>-6.7111700000000001</v>
      </c>
      <c r="AB892" s="369">
        <v>262.74559000000005</v>
      </c>
      <c r="AC892" s="906"/>
      <c r="AD892" s="925"/>
      <c r="AE892" s="2276"/>
      <c r="AF892" s="1030"/>
      <c r="AK892" s="5"/>
    </row>
    <row r="893" spans="1:37" s="2240" customFormat="1" ht="57.75" x14ac:dyDescent="0.25">
      <c r="A893" s="217"/>
      <c r="B893" s="217">
        <v>1</v>
      </c>
      <c r="C893" s="523" t="s">
        <v>436</v>
      </c>
      <c r="D893" s="534"/>
      <c r="E893" s="1635"/>
      <c r="F893" s="599">
        <f>F894+F906</f>
        <v>20077</v>
      </c>
      <c r="G893" s="599">
        <f>G894+G906</f>
        <v>5019.25</v>
      </c>
      <c r="H893" s="599">
        <f>H894+H906</f>
        <v>5374</v>
      </c>
      <c r="I893" s="526">
        <f t="shared" si="608"/>
        <v>107.07312213588365</v>
      </c>
      <c r="J893" s="827"/>
      <c r="K893" s="827"/>
      <c r="L893" s="1458"/>
      <c r="M893" s="1458"/>
      <c r="N893" s="1458"/>
      <c r="O893" s="1458"/>
      <c r="P893" s="1458"/>
      <c r="Q893" s="1458"/>
      <c r="R893" s="369">
        <f t="shared" ref="R893:AB893" si="613">R894+R906</f>
        <v>80271.292069999996</v>
      </c>
      <c r="S893" s="369">
        <f t="shared" ref="S893:T893" si="614">S894+S906</f>
        <v>80271.292069999996</v>
      </c>
      <c r="T893" s="369">
        <f t="shared" si="614"/>
        <v>80271.292069999996</v>
      </c>
      <c r="U893" s="2366">
        <f t="shared" si="613"/>
        <v>20067.823017499999</v>
      </c>
      <c r="V893" s="369">
        <f t="shared" si="613"/>
        <v>21206.775549999998</v>
      </c>
      <c r="W893" s="1123">
        <f t="shared" si="613"/>
        <v>0</v>
      </c>
      <c r="X893" s="369">
        <f t="shared" si="613"/>
        <v>0</v>
      </c>
      <c r="Y893" s="369">
        <f t="shared" si="613"/>
        <v>1138.9525324999995</v>
      </c>
      <c r="Z893" s="369">
        <f t="shared" si="613"/>
        <v>0</v>
      </c>
      <c r="AA893" s="369">
        <f t="shared" si="613"/>
        <v>-36.001700000000007</v>
      </c>
      <c r="AB893" s="369">
        <f t="shared" si="613"/>
        <v>21170.773849999998</v>
      </c>
      <c r="AC893" s="914"/>
      <c r="AD893" s="925"/>
      <c r="AE893" s="2276"/>
      <c r="AF893" s="1030"/>
      <c r="AK893" s="5"/>
    </row>
    <row r="894" spans="1:37" s="2240" customFormat="1" ht="30" x14ac:dyDescent="0.25">
      <c r="A894" s="217"/>
      <c r="B894" s="217">
        <v>1</v>
      </c>
      <c r="C894" s="471" t="s">
        <v>267</v>
      </c>
      <c r="D894" s="534"/>
      <c r="E894" s="1635"/>
      <c r="F894" s="1027">
        <f>F895+F896+F898+F904+F905</f>
        <v>11966</v>
      </c>
      <c r="G894" s="840">
        <f t="shared" ref="G894:H894" si="615">G895+G896+G898+G904+G905</f>
        <v>2991.5</v>
      </c>
      <c r="H894" s="840">
        <f t="shared" si="615"/>
        <v>3016</v>
      </c>
      <c r="I894" s="526">
        <f t="shared" si="608"/>
        <v>100.80213903743316</v>
      </c>
      <c r="J894" s="827"/>
      <c r="K894" s="827"/>
      <c r="L894" s="1458"/>
      <c r="M894" s="1458"/>
      <c r="N894" s="1458"/>
      <c r="O894" s="1458"/>
      <c r="P894" s="1458"/>
      <c r="Q894" s="1458"/>
      <c r="R894" s="369">
        <f t="shared" ref="R894:AB894" si="616">R895+R896+R898+R904+R905</f>
        <v>50645.49207</v>
      </c>
      <c r="S894" s="369">
        <f t="shared" ref="S894:T894" si="617">S895+S896+S898+S904+S905</f>
        <v>50645.49207</v>
      </c>
      <c r="T894" s="369">
        <f t="shared" si="617"/>
        <v>50645.49207</v>
      </c>
      <c r="U894" s="2366">
        <f t="shared" si="616"/>
        <v>12661.3730175</v>
      </c>
      <c r="V894" s="369">
        <f t="shared" si="616"/>
        <v>13574.360589999998</v>
      </c>
      <c r="W894" s="1123">
        <f t="shared" si="616"/>
        <v>0</v>
      </c>
      <c r="X894" s="369">
        <f t="shared" si="616"/>
        <v>0</v>
      </c>
      <c r="Y894" s="369">
        <f t="shared" si="616"/>
        <v>912.98757249999926</v>
      </c>
      <c r="Z894" s="369">
        <f t="shared" si="616"/>
        <v>0</v>
      </c>
      <c r="AA894" s="369">
        <f t="shared" si="616"/>
        <v>-36.001700000000007</v>
      </c>
      <c r="AB894" s="369">
        <f t="shared" si="616"/>
        <v>13538.35889</v>
      </c>
      <c r="AC894" s="910"/>
      <c r="AD894" s="925"/>
      <c r="AE894" s="2276"/>
      <c r="AF894" s="1030"/>
      <c r="AK894" s="5"/>
    </row>
    <row r="895" spans="1:37" s="2240" customFormat="1" ht="30" x14ac:dyDescent="0.25">
      <c r="A895" s="217"/>
      <c r="B895" s="217">
        <v>1</v>
      </c>
      <c r="C895" s="310" t="s">
        <v>437</v>
      </c>
      <c r="D895" s="534"/>
      <c r="E895" s="1635"/>
      <c r="F895" s="569">
        <v>7889</v>
      </c>
      <c r="G895" s="126">
        <f t="shared" ref="G895:G905" si="618">F895/12*$C$3</f>
        <v>1972.25</v>
      </c>
      <c r="H895" s="127">
        <v>2189</v>
      </c>
      <c r="I895" s="127">
        <f t="shared" si="608"/>
        <v>111.00405679513186</v>
      </c>
      <c r="J895" s="827"/>
      <c r="K895" s="827"/>
      <c r="L895" s="1458"/>
      <c r="M895" s="1458"/>
      <c r="N895" s="1458"/>
      <c r="O895" s="1458"/>
      <c r="P895" s="1458"/>
      <c r="Q895" s="1458"/>
      <c r="R895" s="369">
        <v>40628.35</v>
      </c>
      <c r="S895" s="369">
        <v>40628.35</v>
      </c>
      <c r="T895" s="369">
        <v>40628.35</v>
      </c>
      <c r="U895" s="2366">
        <f t="shared" ref="U895:U896" si="619">R895/12*$C$3+(S895-R895)/11*2+(T895-S895)/10*1</f>
        <v>10157.0875</v>
      </c>
      <c r="V895" s="369">
        <f t="shared" ref="V895" si="620">AB895-AA895-X895-W895</f>
        <v>11769.962759999999</v>
      </c>
      <c r="W895" s="1123"/>
      <c r="X895" s="369"/>
      <c r="Y895" s="369">
        <f>V895-U895</f>
        <v>1612.8752599999989</v>
      </c>
      <c r="Z895" s="369"/>
      <c r="AA895" s="369">
        <v>-2.9834000000000001</v>
      </c>
      <c r="AB895" s="369">
        <v>11766.979359999999</v>
      </c>
      <c r="AC895" s="914"/>
      <c r="AD895" s="925"/>
      <c r="AE895" s="2276"/>
      <c r="AF895" s="1030"/>
      <c r="AK895" s="5"/>
    </row>
    <row r="896" spans="1:37" s="2240" customFormat="1" ht="30" x14ac:dyDescent="0.25">
      <c r="A896" s="217"/>
      <c r="B896" s="217"/>
      <c r="C896" s="310" t="s">
        <v>671</v>
      </c>
      <c r="D896" s="534"/>
      <c r="E896" s="1635"/>
      <c r="F896" s="567">
        <v>1220</v>
      </c>
      <c r="G896" s="126">
        <f t="shared" si="618"/>
        <v>305</v>
      </c>
      <c r="H896" s="127">
        <v>335</v>
      </c>
      <c r="I896" s="127">
        <f t="shared" si="608"/>
        <v>109.8360655737705</v>
      </c>
      <c r="J896" s="827"/>
      <c r="K896" s="827"/>
      <c r="L896" s="1458"/>
      <c r="M896" s="1458"/>
      <c r="N896" s="1458"/>
      <c r="O896" s="1458"/>
      <c r="P896" s="1458"/>
      <c r="Q896" s="1458"/>
      <c r="R896" s="369">
        <v>2790.1120000000001</v>
      </c>
      <c r="S896" s="369">
        <v>2790.1120000000001</v>
      </c>
      <c r="T896" s="369">
        <v>2790.1120000000001</v>
      </c>
      <c r="U896" s="2366">
        <f t="shared" si="619"/>
        <v>697.52800000000002</v>
      </c>
      <c r="V896" s="369">
        <f t="shared" ref="V896" si="621">AB896-AA896-X896-W896</f>
        <v>1096.7263500000001</v>
      </c>
      <c r="W896" s="1123"/>
      <c r="X896" s="369"/>
      <c r="Y896" s="369">
        <f>V896-U896</f>
        <v>399.19835000000012</v>
      </c>
      <c r="Z896" s="369"/>
      <c r="AA896" s="369">
        <v>0</v>
      </c>
      <c r="AB896" s="369">
        <v>1096.7263500000001</v>
      </c>
      <c r="AC896" s="914"/>
      <c r="AD896" s="925"/>
      <c r="AE896" s="2276"/>
      <c r="AF896" s="1030"/>
      <c r="AK896" s="5"/>
    </row>
    <row r="897" spans="1:37" s="2240" customFormat="1" ht="30" x14ac:dyDescent="0.25">
      <c r="A897" s="217"/>
      <c r="B897" s="217"/>
      <c r="C897" s="310" t="s">
        <v>672</v>
      </c>
      <c r="D897" s="534"/>
      <c r="E897" s="1635"/>
      <c r="F897" s="492"/>
      <c r="G897" s="126">
        <f t="shared" si="618"/>
        <v>0</v>
      </c>
      <c r="H897" s="127"/>
      <c r="I897" s="127"/>
      <c r="J897" s="827"/>
      <c r="K897" s="827"/>
      <c r="L897" s="1458"/>
      <c r="M897" s="1458"/>
      <c r="N897" s="1458"/>
      <c r="O897" s="1458"/>
      <c r="P897" s="1458"/>
      <c r="Q897" s="1458"/>
      <c r="R897" s="369"/>
      <c r="S897" s="369"/>
      <c r="T897" s="369"/>
      <c r="U897" s="2366"/>
      <c r="V897" s="369"/>
      <c r="W897" s="1123"/>
      <c r="X897" s="369"/>
      <c r="Y897" s="369"/>
      <c r="Z897" s="369"/>
      <c r="AA897" s="369">
        <v>0</v>
      </c>
      <c r="AB897" s="369">
        <v>0</v>
      </c>
      <c r="AC897" s="914"/>
      <c r="AD897" s="925"/>
      <c r="AE897" s="2276"/>
      <c r="AF897" s="1030"/>
      <c r="AK897" s="5"/>
    </row>
    <row r="898" spans="1:37" s="2240" customFormat="1" ht="60" x14ac:dyDescent="0.25">
      <c r="A898" s="217"/>
      <c r="B898" s="217"/>
      <c r="C898" s="310" t="s">
        <v>673</v>
      </c>
      <c r="D898" s="534"/>
      <c r="E898" s="1635"/>
      <c r="F898" s="493">
        <f>F899+F900</f>
        <v>2747</v>
      </c>
      <c r="G898" s="126">
        <f t="shared" si="618"/>
        <v>686.75</v>
      </c>
      <c r="H898" s="127">
        <v>457</v>
      </c>
      <c r="I898" s="127">
        <f>H898/ROUND(G898,0)*100</f>
        <v>66.521106259097536</v>
      </c>
      <c r="J898" s="827"/>
      <c r="K898" s="827"/>
      <c r="L898" s="1458"/>
      <c r="M898" s="1458"/>
      <c r="N898" s="1458"/>
      <c r="O898" s="1458"/>
      <c r="P898" s="1458"/>
      <c r="Q898" s="1458"/>
      <c r="R898" s="369">
        <v>6079.312069999999</v>
      </c>
      <c r="S898" s="369">
        <v>6079.312069999999</v>
      </c>
      <c r="T898" s="369">
        <v>6079.312069999999</v>
      </c>
      <c r="U898" s="2366">
        <f t="shared" ref="U898" si="622">R898/12*$C$3+(S898-R898)/11*2+(T898-S898)/10*1</f>
        <v>1519.8280174999998</v>
      </c>
      <c r="V898" s="369">
        <f t="shared" ref="V898:V900" si="623">AB898-AA898-X898-W898</f>
        <v>342.48812999999996</v>
      </c>
      <c r="W898" s="1123"/>
      <c r="X898" s="369"/>
      <c r="Y898" s="369">
        <f>V898-U898</f>
        <v>-1177.3398874999998</v>
      </c>
      <c r="Z898" s="369"/>
      <c r="AA898" s="369">
        <v>0</v>
      </c>
      <c r="AB898" s="369">
        <v>342.48812999999996</v>
      </c>
      <c r="AC898" s="914"/>
      <c r="AD898" s="925"/>
      <c r="AE898" s="2276"/>
      <c r="AF898" s="1030"/>
      <c r="AK898" s="5"/>
    </row>
    <row r="899" spans="1:37" s="2240" customFormat="1" x14ac:dyDescent="0.25">
      <c r="A899" s="217"/>
      <c r="B899" s="217"/>
      <c r="C899" s="310" t="s">
        <v>674</v>
      </c>
      <c r="D899" s="534"/>
      <c r="E899" s="1635"/>
      <c r="F899" s="3115">
        <v>1360</v>
      </c>
      <c r="G899" s="126">
        <f t="shared" si="618"/>
        <v>340</v>
      </c>
      <c r="H899" s="127">
        <v>442</v>
      </c>
      <c r="I899" s="127">
        <f>H899/ROUND(G899,0)*100</f>
        <v>130</v>
      </c>
      <c r="J899" s="827"/>
      <c r="K899" s="827"/>
      <c r="L899" s="1458"/>
      <c r="M899" s="1458"/>
      <c r="N899" s="1458"/>
      <c r="O899" s="1458"/>
      <c r="P899" s="1458"/>
      <c r="Q899" s="1458"/>
      <c r="R899" s="369"/>
      <c r="S899" s="369"/>
      <c r="T899" s="369"/>
      <c r="U899" s="2366"/>
      <c r="V899" s="369">
        <f t="shared" si="623"/>
        <v>293.60733999999997</v>
      </c>
      <c r="W899" s="1123"/>
      <c r="X899" s="369"/>
      <c r="Y899" s="369"/>
      <c r="Z899" s="369"/>
      <c r="AA899" s="369">
        <v>0</v>
      </c>
      <c r="AB899" s="369">
        <v>293.60733999999997</v>
      </c>
      <c r="AC899" s="914"/>
      <c r="AD899" s="925"/>
      <c r="AE899" s="2276"/>
      <c r="AF899" s="1030"/>
      <c r="AK899" s="5"/>
    </row>
    <row r="900" spans="1:37" s="2240" customFormat="1" x14ac:dyDescent="0.25">
      <c r="A900" s="217"/>
      <c r="B900" s="217"/>
      <c r="C900" s="310" t="s">
        <v>675</v>
      </c>
      <c r="D900" s="534"/>
      <c r="E900" s="1635"/>
      <c r="F900" s="3115">
        <v>1387</v>
      </c>
      <c r="G900" s="126">
        <f t="shared" si="618"/>
        <v>346.75</v>
      </c>
      <c r="H900" s="127">
        <v>15</v>
      </c>
      <c r="I900" s="127">
        <f>H900/ROUND(G900,0)*100</f>
        <v>4.3227665706051877</v>
      </c>
      <c r="J900" s="827"/>
      <c r="K900" s="827"/>
      <c r="L900" s="1458"/>
      <c r="M900" s="1458"/>
      <c r="N900" s="1458"/>
      <c r="O900" s="1458"/>
      <c r="P900" s="1458"/>
      <c r="Q900" s="1458"/>
      <c r="R900" s="369"/>
      <c r="S900" s="369"/>
      <c r="T900" s="369"/>
      <c r="U900" s="2366"/>
      <c r="V900" s="369">
        <f t="shared" si="623"/>
        <v>48.88078999999999</v>
      </c>
      <c r="W900" s="1123"/>
      <c r="X900" s="369"/>
      <c r="Y900" s="369"/>
      <c r="Z900" s="369"/>
      <c r="AA900" s="369">
        <v>0</v>
      </c>
      <c r="AB900" s="369">
        <v>48.88078999999999</v>
      </c>
      <c r="AC900" s="914"/>
      <c r="AD900" s="925"/>
      <c r="AE900" s="2276"/>
      <c r="AF900" s="1030"/>
      <c r="AK900" s="5"/>
    </row>
    <row r="901" spans="1:37" s="2240" customFormat="1" ht="60" x14ac:dyDescent="0.25">
      <c r="A901" s="217"/>
      <c r="B901" s="217"/>
      <c r="C901" s="310" t="s">
        <v>676</v>
      </c>
      <c r="D901" s="534"/>
      <c r="E901" s="1635"/>
      <c r="F901" s="2991"/>
      <c r="G901" s="126">
        <f t="shared" si="618"/>
        <v>0</v>
      </c>
      <c r="H901" s="127"/>
      <c r="I901" s="127"/>
      <c r="J901" s="827"/>
      <c r="K901" s="827"/>
      <c r="L901" s="1458"/>
      <c r="M901" s="1458"/>
      <c r="N901" s="1458"/>
      <c r="O901" s="1458"/>
      <c r="P901" s="1458"/>
      <c r="Q901" s="1458"/>
      <c r="R901" s="369"/>
      <c r="S901" s="369"/>
      <c r="T901" s="369"/>
      <c r="U901" s="2366"/>
      <c r="V901" s="369"/>
      <c r="W901" s="1123"/>
      <c r="X901" s="369"/>
      <c r="Y901" s="369"/>
      <c r="Z901" s="369"/>
      <c r="AA901" s="369">
        <v>0</v>
      </c>
      <c r="AB901" s="369">
        <v>0</v>
      </c>
      <c r="AC901" s="914"/>
      <c r="AD901" s="925"/>
      <c r="AE901" s="2276"/>
      <c r="AF901" s="1030"/>
      <c r="AK901" s="5"/>
    </row>
    <row r="902" spans="1:37" s="2240" customFormat="1" x14ac:dyDescent="0.25">
      <c r="A902" s="217"/>
      <c r="B902" s="217">
        <v>1</v>
      </c>
      <c r="C902" s="310" t="s">
        <v>677</v>
      </c>
      <c r="D902" s="534"/>
      <c r="E902" s="1635"/>
      <c r="F902" s="2991"/>
      <c r="G902" s="126">
        <f t="shared" si="618"/>
        <v>0</v>
      </c>
      <c r="H902" s="127"/>
      <c r="I902" s="526"/>
      <c r="J902" s="827"/>
      <c r="K902" s="827"/>
      <c r="L902" s="1458"/>
      <c r="M902" s="1458"/>
      <c r="N902" s="1458"/>
      <c r="O902" s="1458"/>
      <c r="P902" s="1458"/>
      <c r="Q902" s="1458"/>
      <c r="R902" s="369"/>
      <c r="S902" s="369"/>
      <c r="T902" s="369"/>
      <c r="U902" s="2366"/>
      <c r="V902" s="369"/>
      <c r="W902" s="1123"/>
      <c r="X902" s="369"/>
      <c r="Y902" s="369"/>
      <c r="Z902" s="369"/>
      <c r="AA902" s="369">
        <v>0</v>
      </c>
      <c r="AB902" s="369">
        <v>0</v>
      </c>
      <c r="AC902" s="910"/>
      <c r="AD902" s="925"/>
      <c r="AE902" s="2276"/>
      <c r="AF902" s="1030"/>
      <c r="AK902" s="5"/>
    </row>
    <row r="903" spans="1:37" s="2240" customFormat="1" x14ac:dyDescent="0.25">
      <c r="A903" s="217"/>
      <c r="B903" s="217">
        <v>1</v>
      </c>
      <c r="C903" s="310" t="s">
        <v>678</v>
      </c>
      <c r="D903" s="534"/>
      <c r="E903" s="1635"/>
      <c r="F903" s="2991"/>
      <c r="G903" s="126">
        <f t="shared" si="618"/>
        <v>0</v>
      </c>
      <c r="H903" s="127"/>
      <c r="I903" s="526"/>
      <c r="J903" s="827"/>
      <c r="K903" s="827"/>
      <c r="L903" s="1458"/>
      <c r="M903" s="1458"/>
      <c r="N903" s="1458"/>
      <c r="O903" s="1458"/>
      <c r="P903" s="1458"/>
      <c r="Q903" s="1458"/>
      <c r="R903" s="369"/>
      <c r="S903" s="369"/>
      <c r="T903" s="369"/>
      <c r="U903" s="2366"/>
      <c r="V903" s="369"/>
      <c r="W903" s="1123"/>
      <c r="X903" s="369"/>
      <c r="Y903" s="369"/>
      <c r="Z903" s="369"/>
      <c r="AA903" s="369">
        <v>0</v>
      </c>
      <c r="AB903" s="369">
        <v>0</v>
      </c>
      <c r="AC903" s="910"/>
      <c r="AD903" s="925"/>
      <c r="AE903" s="2276"/>
      <c r="AF903" s="1030"/>
      <c r="AK903" s="5"/>
    </row>
    <row r="904" spans="1:37" s="2240" customFormat="1" ht="45" x14ac:dyDescent="0.25">
      <c r="A904" s="217">
        <v>1</v>
      </c>
      <c r="B904" s="217">
        <v>1</v>
      </c>
      <c r="C904" s="310" t="s">
        <v>685</v>
      </c>
      <c r="D904" s="4"/>
      <c r="E904" s="4"/>
      <c r="F904" s="567">
        <v>11</v>
      </c>
      <c r="G904" s="126">
        <f t="shared" si="618"/>
        <v>2.75</v>
      </c>
      <c r="H904" s="186">
        <v>11</v>
      </c>
      <c r="I904" s="186">
        <f t="shared" ref="I904:I910" si="624">H904/ROUND(G904,0)*100</f>
        <v>366.66666666666663</v>
      </c>
      <c r="J904" s="1491"/>
      <c r="K904" s="1491"/>
      <c r="L904" s="125"/>
      <c r="M904" s="125"/>
      <c r="N904" s="125"/>
      <c r="O904" s="125"/>
      <c r="P904" s="125"/>
      <c r="Q904" s="125"/>
      <c r="R904" s="325">
        <v>114.77179999999998</v>
      </c>
      <c r="S904" s="325">
        <v>114.77179999999998</v>
      </c>
      <c r="T904" s="325">
        <v>114.77179999999998</v>
      </c>
      <c r="U904" s="2365">
        <f t="shared" ref="U904:U905" si="625">R904/12*$C$3+(S904-R904)/11*2+(T904-S904)/10*1</f>
        <v>28.692949999999996</v>
      </c>
      <c r="V904" s="325">
        <f t="shared" ref="V904:V905" si="626">AB904-AA904-X904-W904</f>
        <v>114.77191000000001</v>
      </c>
      <c r="W904" s="782"/>
      <c r="X904" s="325"/>
      <c r="Y904" s="325">
        <f>V904-U904</f>
        <v>86.078960000000009</v>
      </c>
      <c r="Z904" s="325"/>
      <c r="AA904" s="325">
        <v>0</v>
      </c>
      <c r="AB904" s="325">
        <v>114.77191000000001</v>
      </c>
      <c r="AC904" s="925"/>
      <c r="AD904" s="953"/>
      <c r="AE904" s="2276"/>
      <c r="AF904" s="1030"/>
      <c r="AK904" s="5"/>
    </row>
    <row r="905" spans="1:37" s="2240" customFormat="1" ht="30" x14ac:dyDescent="0.25">
      <c r="A905" s="217"/>
      <c r="B905" s="217">
        <v>1</v>
      </c>
      <c r="C905" s="310" t="s">
        <v>686</v>
      </c>
      <c r="D905" s="4"/>
      <c r="E905" s="4"/>
      <c r="F905" s="567">
        <v>99</v>
      </c>
      <c r="G905" s="126">
        <f t="shared" si="618"/>
        <v>24.75</v>
      </c>
      <c r="H905" s="186">
        <v>24</v>
      </c>
      <c r="I905" s="186">
        <f t="shared" si="624"/>
        <v>96</v>
      </c>
      <c r="J905" s="1491"/>
      <c r="K905" s="1491"/>
      <c r="L905" s="125"/>
      <c r="M905" s="125"/>
      <c r="N905" s="125"/>
      <c r="O905" s="125"/>
      <c r="P905" s="125"/>
      <c r="Q905" s="125"/>
      <c r="R905" s="325">
        <v>1032.9461999999999</v>
      </c>
      <c r="S905" s="325">
        <v>1032.9461999999999</v>
      </c>
      <c r="T905" s="325">
        <v>1032.9461999999999</v>
      </c>
      <c r="U905" s="2365">
        <f t="shared" si="625"/>
        <v>258.23654999999997</v>
      </c>
      <c r="V905" s="325">
        <f t="shared" si="626"/>
        <v>250.41143999999997</v>
      </c>
      <c r="W905" s="782"/>
      <c r="X905" s="325"/>
      <c r="Y905" s="325">
        <f>V905-U905</f>
        <v>-7.8251099999999951</v>
      </c>
      <c r="Z905" s="325"/>
      <c r="AA905" s="325">
        <v>-33.018300000000004</v>
      </c>
      <c r="AB905" s="325">
        <v>217.39313999999996</v>
      </c>
      <c r="AC905" s="925"/>
      <c r="AD905" s="953"/>
      <c r="AE905" s="2276"/>
      <c r="AF905" s="1030"/>
      <c r="AK905" s="5"/>
    </row>
    <row r="906" spans="1:37" s="2240" customFormat="1" ht="45" x14ac:dyDescent="0.25">
      <c r="A906" s="217"/>
      <c r="B906" s="217">
        <v>1</v>
      </c>
      <c r="C906" s="471" t="s">
        <v>268</v>
      </c>
      <c r="D906" s="4"/>
      <c r="E906" s="4"/>
      <c r="F906" s="840">
        <f>SUM(F907:F909)</f>
        <v>8111</v>
      </c>
      <c r="G906" s="840">
        <f>SUM(G907:G909)</f>
        <v>2027.75</v>
      </c>
      <c r="H906" s="840">
        <f>H907+H908+H909</f>
        <v>2358</v>
      </c>
      <c r="I906" s="186">
        <f t="shared" si="624"/>
        <v>116.27218934911244</v>
      </c>
      <c r="J906" s="1491"/>
      <c r="K906" s="1491"/>
      <c r="L906" s="125"/>
      <c r="M906" s="125"/>
      <c r="N906" s="125"/>
      <c r="O906" s="125"/>
      <c r="P906" s="125"/>
      <c r="Q906" s="125"/>
      <c r="R906" s="325">
        <f t="shared" ref="R906:AB906" si="627">SUM(R907:R909)</f>
        <v>29625.8</v>
      </c>
      <c r="S906" s="325">
        <f t="shared" ref="S906:T906" si="628">SUM(S907:S909)</f>
        <v>29625.8</v>
      </c>
      <c r="T906" s="325">
        <f t="shared" si="628"/>
        <v>29625.8</v>
      </c>
      <c r="U906" s="2365">
        <f t="shared" si="627"/>
        <v>7406.45</v>
      </c>
      <c r="V906" s="325">
        <f t="shared" si="627"/>
        <v>7632.4149600000001</v>
      </c>
      <c r="W906" s="782">
        <f t="shared" si="627"/>
        <v>0</v>
      </c>
      <c r="X906" s="325">
        <f t="shared" si="627"/>
        <v>0</v>
      </c>
      <c r="Y906" s="325">
        <f t="shared" si="627"/>
        <v>225.96496000000025</v>
      </c>
      <c r="Z906" s="325">
        <f t="shared" si="627"/>
        <v>0</v>
      </c>
      <c r="AA906" s="325">
        <f t="shared" si="627"/>
        <v>0</v>
      </c>
      <c r="AB906" s="325">
        <f t="shared" si="627"/>
        <v>7632.4149600000001</v>
      </c>
      <c r="AC906" s="925"/>
      <c r="AD906" s="953"/>
      <c r="AE906" s="2276"/>
      <c r="AF906" s="1030"/>
      <c r="AK906" s="5"/>
    </row>
    <row r="907" spans="1:37" s="2240" customFormat="1" ht="45" x14ac:dyDescent="0.25">
      <c r="A907" s="217">
        <v>1</v>
      </c>
      <c r="B907" s="217">
        <v>1</v>
      </c>
      <c r="C907" s="310" t="s">
        <v>679</v>
      </c>
      <c r="D907" s="4"/>
      <c r="E907" s="4"/>
      <c r="F907" s="845">
        <v>2500</v>
      </c>
      <c r="G907" s="126">
        <f t="shared" ref="G907:G909" si="629">F907/12*$C$3</f>
        <v>625</v>
      </c>
      <c r="H907" s="186">
        <v>737</v>
      </c>
      <c r="I907" s="186">
        <f t="shared" si="624"/>
        <v>117.92</v>
      </c>
      <c r="J907" s="1491"/>
      <c r="K907" s="1491"/>
      <c r="L907" s="125"/>
      <c r="M907" s="125"/>
      <c r="N907" s="125"/>
      <c r="O907" s="125"/>
      <c r="P907" s="125"/>
      <c r="Q907" s="125"/>
      <c r="R907" s="325">
        <v>5500</v>
      </c>
      <c r="S907" s="325">
        <v>5500</v>
      </c>
      <c r="T907" s="325">
        <v>5500</v>
      </c>
      <c r="U907" s="2365">
        <f t="shared" ref="U907:U910" si="630">R907/12*$C$3+(S907-R907)/11*2+(T907-S907)/10*1</f>
        <v>1375</v>
      </c>
      <c r="V907" s="325">
        <f t="shared" ref="V907:V910" si="631">AB907-AA907-X907-W907</f>
        <v>1616.3022000000001</v>
      </c>
      <c r="W907" s="782"/>
      <c r="X907" s="325"/>
      <c r="Y907" s="325">
        <f>V907-U907</f>
        <v>241.30220000000008</v>
      </c>
      <c r="Z907" s="325"/>
      <c r="AA907" s="325">
        <v>0</v>
      </c>
      <c r="AB907" s="325">
        <v>1616.3022000000001</v>
      </c>
      <c r="AC907" s="925"/>
      <c r="AD907" s="953"/>
      <c r="AE907" s="2276"/>
      <c r="AF907" s="1030"/>
      <c r="AK907" s="5"/>
    </row>
    <row r="908" spans="1:37" s="2240" customFormat="1" ht="75" x14ac:dyDescent="0.25">
      <c r="A908" s="217"/>
      <c r="B908" s="217">
        <v>1</v>
      </c>
      <c r="C908" s="310" t="s">
        <v>680</v>
      </c>
      <c r="D908" s="4"/>
      <c r="E908" s="4"/>
      <c r="F908" s="839">
        <v>4801</v>
      </c>
      <c r="G908" s="126">
        <f t="shared" si="629"/>
        <v>1200.25</v>
      </c>
      <c r="H908" s="186">
        <v>1119</v>
      </c>
      <c r="I908" s="186">
        <f t="shared" si="624"/>
        <v>93.25</v>
      </c>
      <c r="J908" s="1491"/>
      <c r="K908" s="1491"/>
      <c r="L908" s="125"/>
      <c r="M908" s="125"/>
      <c r="N908" s="125"/>
      <c r="O908" s="125"/>
      <c r="P908" s="125"/>
      <c r="Q908" s="125"/>
      <c r="R908" s="325">
        <v>22084.6</v>
      </c>
      <c r="S908" s="325">
        <v>22084.6</v>
      </c>
      <c r="T908" s="325">
        <v>22084.6</v>
      </c>
      <c r="U908" s="2365">
        <f t="shared" si="630"/>
        <v>5521.15</v>
      </c>
      <c r="V908" s="325">
        <f t="shared" si="631"/>
        <v>5048.7045099999996</v>
      </c>
      <c r="W908" s="782"/>
      <c r="X908" s="325"/>
      <c r="Y908" s="325">
        <f>V908-U908</f>
        <v>-472.44549000000006</v>
      </c>
      <c r="Z908" s="325"/>
      <c r="AA908" s="325">
        <v>0</v>
      </c>
      <c r="AB908" s="325">
        <v>5048.7045099999996</v>
      </c>
      <c r="AC908" s="925"/>
      <c r="AD908" s="953"/>
      <c r="AE908" s="2276"/>
      <c r="AF908" s="1030"/>
      <c r="AK908" s="5"/>
    </row>
    <row r="909" spans="1:37" s="2240" customFormat="1" ht="60" x14ac:dyDescent="0.25">
      <c r="A909" s="217"/>
      <c r="B909" s="217">
        <v>1</v>
      </c>
      <c r="C909" s="310" t="s">
        <v>681</v>
      </c>
      <c r="D909" s="4"/>
      <c r="E909" s="4"/>
      <c r="F909" s="839">
        <v>810</v>
      </c>
      <c r="G909" s="126">
        <f t="shared" si="629"/>
        <v>202.5</v>
      </c>
      <c r="H909" s="186">
        <v>502</v>
      </c>
      <c r="I909" s="186">
        <f t="shared" si="624"/>
        <v>247.29064039408865</v>
      </c>
      <c r="J909" s="1491"/>
      <c r="K909" s="1491"/>
      <c r="L909" s="125"/>
      <c r="M909" s="125"/>
      <c r="N909" s="125"/>
      <c r="O909" s="125"/>
      <c r="P909" s="125"/>
      <c r="Q909" s="125"/>
      <c r="R909" s="325">
        <v>2041.2</v>
      </c>
      <c r="S909" s="325">
        <v>2041.2</v>
      </c>
      <c r="T909" s="325">
        <v>2041.2</v>
      </c>
      <c r="U909" s="2365">
        <f t="shared" si="630"/>
        <v>510.29999999999995</v>
      </c>
      <c r="V909" s="325">
        <f t="shared" si="631"/>
        <v>967.40825000000018</v>
      </c>
      <c r="W909" s="782"/>
      <c r="X909" s="325"/>
      <c r="Y909" s="325">
        <f>V909-U909</f>
        <v>457.10825000000023</v>
      </c>
      <c r="Z909" s="325"/>
      <c r="AA909" s="325">
        <v>0</v>
      </c>
      <c r="AB909" s="325">
        <v>967.40825000000018</v>
      </c>
      <c r="AC909" s="925"/>
      <c r="AD909" s="953"/>
      <c r="AE909" s="2276"/>
      <c r="AF909" s="1030"/>
      <c r="AK909" s="5"/>
    </row>
    <row r="910" spans="1:37" s="2240" customFormat="1" ht="29.25" x14ac:dyDescent="0.25">
      <c r="A910" s="217">
        <v>1</v>
      </c>
      <c r="B910" s="217">
        <v>1</v>
      </c>
      <c r="C910" s="523" t="s">
        <v>303</v>
      </c>
      <c r="D910" s="4"/>
      <c r="E910" s="4"/>
      <c r="F910" s="690">
        <f>F912+F918*5+F919*5+F920*10+F921*5</f>
        <v>5700</v>
      </c>
      <c r="G910" s="690">
        <f t="shared" ref="G910:H910" si="632">G912+G918*5+G919*5+G920*10+G921*5</f>
        <v>1425</v>
      </c>
      <c r="H910" s="690">
        <f t="shared" si="632"/>
        <v>285.14</v>
      </c>
      <c r="I910" s="186">
        <f t="shared" si="624"/>
        <v>20.009824561403509</v>
      </c>
      <c r="J910" s="1491"/>
      <c r="K910" s="1491"/>
      <c r="L910" s="125"/>
      <c r="M910" s="125"/>
      <c r="N910" s="125"/>
      <c r="O910" s="125"/>
      <c r="P910" s="125"/>
      <c r="Q910" s="125"/>
      <c r="R910" s="325">
        <v>18648.599999999988</v>
      </c>
      <c r="S910" s="325">
        <v>18648.599999999995</v>
      </c>
      <c r="T910" s="325">
        <v>18648.599999999995</v>
      </c>
      <c r="U910" s="2365">
        <f t="shared" si="630"/>
        <v>4662.1499999999978</v>
      </c>
      <c r="V910" s="325">
        <f t="shared" si="631"/>
        <v>4641.8281500000003</v>
      </c>
      <c r="W910" s="782"/>
      <c r="X910" s="325"/>
      <c r="Y910" s="325">
        <f>V910-U910</f>
        <v>-20.321849999997539</v>
      </c>
      <c r="Z910" s="325">
        <v>-305.99310000000008</v>
      </c>
      <c r="AA910" s="325">
        <v>-12.497440000000001</v>
      </c>
      <c r="AB910" s="325">
        <v>4629.3307100000002</v>
      </c>
      <c r="AC910" s="925"/>
      <c r="AD910" s="953"/>
      <c r="AE910" s="2276"/>
      <c r="AF910" s="1030"/>
      <c r="AK910" s="5"/>
    </row>
    <row r="911" spans="1:37" s="2240" customFormat="1" x14ac:dyDescent="0.25">
      <c r="A911" s="217">
        <v>1</v>
      </c>
      <c r="B911" s="217">
        <v>1</v>
      </c>
      <c r="C911" s="4" t="s">
        <v>296</v>
      </c>
      <c r="D911" s="4"/>
      <c r="E911" s="4"/>
      <c r="F911" s="839"/>
      <c r="G911" s="839"/>
      <c r="H911" s="839"/>
      <c r="I911" s="186"/>
      <c r="J911" s="1491"/>
      <c r="K911" s="1491"/>
      <c r="L911" s="125"/>
      <c r="M911" s="125"/>
      <c r="N911" s="125"/>
      <c r="O911" s="125"/>
      <c r="P911" s="125"/>
      <c r="Q911" s="125"/>
      <c r="R911" s="325"/>
      <c r="S911" s="2290"/>
      <c r="T911" s="2290"/>
      <c r="U911" s="2365"/>
      <c r="V911" s="325"/>
      <c r="W911" s="782"/>
      <c r="X911" s="325"/>
      <c r="Y911" s="325"/>
      <c r="Z911" s="325"/>
      <c r="AA911" s="325"/>
      <c r="AB911" s="325"/>
      <c r="AC911" s="925"/>
      <c r="AD911" s="953"/>
      <c r="AE911" s="2276"/>
      <c r="AF911" s="1030"/>
      <c r="AK911" s="5"/>
    </row>
    <row r="912" spans="1:37" s="2240" customFormat="1" ht="30" x14ac:dyDescent="0.25">
      <c r="A912" s="217">
        <v>1</v>
      </c>
      <c r="B912" s="217">
        <v>1</v>
      </c>
      <c r="C912" s="535" t="s">
        <v>423</v>
      </c>
      <c r="D912" s="4"/>
      <c r="E912" s="4"/>
      <c r="F912" s="320">
        <f>F913+F914/4</f>
        <v>75</v>
      </c>
      <c r="G912" s="320">
        <f t="shared" ref="G912:H912" si="633">G913+G914/4</f>
        <v>18.75</v>
      </c>
      <c r="H912" s="320">
        <f t="shared" si="633"/>
        <v>205.14000000000001</v>
      </c>
      <c r="I912" s="186">
        <f>H912/ROUND(G912,0)*100</f>
        <v>1079.6842105263158</v>
      </c>
      <c r="J912" s="1491"/>
      <c r="K912" s="1491"/>
      <c r="L912" s="125"/>
      <c r="M912" s="125"/>
      <c r="N912" s="125"/>
      <c r="O912" s="125"/>
      <c r="P912" s="125"/>
      <c r="Q912" s="125"/>
      <c r="R912" s="325"/>
      <c r="S912" s="325"/>
      <c r="T912" s="325"/>
      <c r="U912" s="2365"/>
      <c r="V912" s="325"/>
      <c r="W912" s="782"/>
      <c r="X912" s="325"/>
      <c r="Y912" s="325"/>
      <c r="Z912" s="325"/>
      <c r="AA912" s="325"/>
      <c r="AB912" s="325"/>
      <c r="AC912" s="925"/>
      <c r="AD912" s="953"/>
      <c r="AE912" s="2276"/>
      <c r="AF912" s="1030"/>
      <c r="AK912" s="5"/>
    </row>
    <row r="913" spans="1:37" s="2240" customFormat="1" x14ac:dyDescent="0.25">
      <c r="A913" s="217"/>
      <c r="B913" s="217">
        <v>1</v>
      </c>
      <c r="C913" s="4" t="s">
        <v>424</v>
      </c>
      <c r="D913" s="4"/>
      <c r="E913" s="4"/>
      <c r="F913" s="835"/>
      <c r="G913" s="126"/>
      <c r="H913" s="186"/>
      <c r="I913" s="186"/>
      <c r="J913" s="1491"/>
      <c r="K913" s="1491"/>
      <c r="L913" s="125"/>
      <c r="M913" s="125"/>
      <c r="N913" s="125"/>
      <c r="O913" s="125"/>
      <c r="P913" s="125"/>
      <c r="Q913" s="125"/>
      <c r="R913" s="325"/>
      <c r="S913" s="325"/>
      <c r="T913" s="325"/>
      <c r="U913" s="2365"/>
      <c r="V913" s="325"/>
      <c r="W913" s="782"/>
      <c r="X913" s="325"/>
      <c r="Y913" s="325"/>
      <c r="Z913" s="325"/>
      <c r="AA913" s="325"/>
      <c r="AB913" s="325"/>
      <c r="AC913" s="925"/>
      <c r="AD913" s="953"/>
      <c r="AE913" s="2276"/>
      <c r="AF913" s="1030"/>
      <c r="AK913" s="5"/>
    </row>
    <row r="914" spans="1:37" s="2240" customFormat="1" ht="30" x14ac:dyDescent="0.25">
      <c r="A914" s="217">
        <v>1</v>
      </c>
      <c r="B914" s="217">
        <v>1</v>
      </c>
      <c r="C914" s="4" t="s">
        <v>425</v>
      </c>
      <c r="D914" s="4"/>
      <c r="E914" s="4"/>
      <c r="F914" s="839">
        <v>300</v>
      </c>
      <c r="G914" s="126">
        <f t="shared" ref="G914" si="634">F914/12*$C$3</f>
        <v>75</v>
      </c>
      <c r="H914" s="186">
        <v>820.56000000000006</v>
      </c>
      <c r="I914" s="186">
        <f>H914/ROUND(G914,0)*100</f>
        <v>1094.0800000000002</v>
      </c>
      <c r="J914" s="1491"/>
      <c r="K914" s="1491"/>
      <c r="L914" s="125"/>
      <c r="M914" s="125"/>
      <c r="N914" s="125"/>
      <c r="O914" s="125"/>
      <c r="P914" s="125"/>
      <c r="Q914" s="125"/>
      <c r="R914" s="325"/>
      <c r="S914" s="325"/>
      <c r="T914" s="325"/>
      <c r="U914" s="2365"/>
      <c r="V914" s="325"/>
      <c r="W914" s="782"/>
      <c r="X914" s="325"/>
      <c r="Y914" s="325"/>
      <c r="Z914" s="325"/>
      <c r="AA914" s="325"/>
      <c r="AB914" s="325"/>
      <c r="AC914" s="925"/>
      <c r="AD914" s="953"/>
      <c r="AE914" s="2276"/>
      <c r="AF914" s="1030"/>
      <c r="AK914" s="5"/>
    </row>
    <row r="915" spans="1:37" s="2240" customFormat="1" ht="60" x14ac:dyDescent="0.25">
      <c r="A915" s="217">
        <v>1</v>
      </c>
      <c r="B915" s="217">
        <v>1</v>
      </c>
      <c r="C915" s="4" t="s">
        <v>427</v>
      </c>
      <c r="D915" s="4"/>
      <c r="E915" s="4"/>
      <c r="F915" s="2922"/>
      <c r="G915" s="126"/>
      <c r="H915" s="126"/>
      <c r="I915" s="186"/>
      <c r="J915" s="1491"/>
      <c r="K915" s="1491"/>
      <c r="L915" s="125"/>
      <c r="M915" s="125"/>
      <c r="N915" s="125"/>
      <c r="O915" s="125"/>
      <c r="P915" s="125"/>
      <c r="Q915" s="125"/>
      <c r="R915" s="325"/>
      <c r="S915" s="325"/>
      <c r="T915" s="325"/>
      <c r="U915" s="2365"/>
      <c r="V915" s="325"/>
      <c r="W915" s="782"/>
      <c r="X915" s="325"/>
      <c r="Y915" s="325"/>
      <c r="Z915" s="325"/>
      <c r="AA915" s="325"/>
      <c r="AB915" s="325"/>
      <c r="AC915" s="941"/>
      <c r="AD915" s="953"/>
      <c r="AE915" s="2276"/>
      <c r="AF915" s="1030"/>
      <c r="AK915" s="5"/>
    </row>
    <row r="916" spans="1:37" s="2240" customFormat="1" ht="45" x14ac:dyDescent="0.25">
      <c r="A916" s="217">
        <v>1</v>
      </c>
      <c r="B916" s="217">
        <v>1</v>
      </c>
      <c r="C916" s="536" t="s">
        <v>428</v>
      </c>
      <c r="D916" s="1243"/>
      <c r="E916" s="523"/>
      <c r="F916" s="2922"/>
      <c r="G916" s="186"/>
      <c r="H916" s="746"/>
      <c r="I916" s="746"/>
      <c r="J916" s="1491"/>
      <c r="K916" s="1491"/>
      <c r="L916" s="125"/>
      <c r="M916" s="125"/>
      <c r="N916" s="125"/>
      <c r="O916" s="125"/>
      <c r="P916" s="125"/>
      <c r="Q916" s="125"/>
      <c r="R916" s="2291"/>
      <c r="S916" s="2291"/>
      <c r="T916" s="2291"/>
      <c r="U916" s="2366">
        <f>R916/12*$C$3</f>
        <v>0</v>
      </c>
      <c r="V916" s="2291">
        <f>AB916-AA916</f>
        <v>0</v>
      </c>
      <c r="W916" s="2592"/>
      <c r="X916" s="2291"/>
      <c r="Y916" s="2291">
        <f>V916-U916</f>
        <v>0</v>
      </c>
      <c r="Z916" s="2291"/>
      <c r="AA916" s="2291"/>
      <c r="AB916" s="2291"/>
      <c r="AC916" s="929"/>
      <c r="AD916" s="1917"/>
      <c r="AE916" s="2276"/>
      <c r="AF916" s="1030"/>
      <c r="AK916" s="5"/>
    </row>
    <row r="917" spans="1:37" s="2240" customFormat="1" ht="57" x14ac:dyDescent="0.25">
      <c r="A917" s="217"/>
      <c r="B917" s="217"/>
      <c r="C917" s="3484" t="s">
        <v>645</v>
      </c>
      <c r="D917" s="1243"/>
      <c r="E917" s="523"/>
      <c r="F917" s="2991">
        <f>F918+F919+F920+F921</f>
        <v>1106</v>
      </c>
      <c r="G917" s="186">
        <f t="shared" ref="G917:H917" si="635">G918+G919+G920+G921</f>
        <v>276.5</v>
      </c>
      <c r="H917" s="746">
        <f t="shared" si="635"/>
        <v>16</v>
      </c>
      <c r="I917" s="746">
        <f t="shared" ref="I917:I922" si="636">H917/ROUND(G917,0)*100</f>
        <v>5.7761732851985563</v>
      </c>
      <c r="J917" s="1491"/>
      <c r="K917" s="1491"/>
      <c r="L917" s="125"/>
      <c r="M917" s="125"/>
      <c r="N917" s="125"/>
      <c r="O917" s="125"/>
      <c r="P917" s="125"/>
      <c r="Q917" s="125"/>
      <c r="R917" s="2291">
        <f>R918+R919+R920+R921</f>
        <v>220.03380000000004</v>
      </c>
      <c r="S917" s="2291">
        <f t="shared" ref="S917:Z917" si="637">S918+S919+S920+S921</f>
        <v>2666.3896</v>
      </c>
      <c r="T917" s="2291">
        <f t="shared" si="637"/>
        <v>2666.3896</v>
      </c>
      <c r="U917" s="2366">
        <f t="shared" si="637"/>
        <v>499.8004136363636</v>
      </c>
      <c r="V917" s="2291">
        <f t="shared" si="637"/>
        <v>36.500320000000002</v>
      </c>
      <c r="W917" s="2592">
        <f t="shared" si="637"/>
        <v>0</v>
      </c>
      <c r="X917" s="2291">
        <f t="shared" si="637"/>
        <v>0</v>
      </c>
      <c r="Y917" s="2291">
        <f t="shared" si="637"/>
        <v>-463.30009363636361</v>
      </c>
      <c r="Z917" s="2291">
        <f t="shared" si="637"/>
        <v>0</v>
      </c>
      <c r="AA917" s="2291">
        <v>0</v>
      </c>
      <c r="AB917" s="2291">
        <v>36.500320000000002</v>
      </c>
      <c r="AC917" s="929"/>
      <c r="AD917" s="1917"/>
      <c r="AE917" s="2276"/>
      <c r="AF917" s="1030"/>
      <c r="AK917" s="5"/>
    </row>
    <row r="918" spans="1:37" s="2240" customFormat="1" ht="30" x14ac:dyDescent="0.25">
      <c r="A918" s="217"/>
      <c r="B918" s="217"/>
      <c r="C918" s="3485" t="s">
        <v>646</v>
      </c>
      <c r="D918" s="1243"/>
      <c r="E918" s="523"/>
      <c r="F918" s="2991">
        <v>11</v>
      </c>
      <c r="G918" s="186">
        <f t="shared" ref="G918:G921" si="638">F918/12*$C$3</f>
        <v>2.75</v>
      </c>
      <c r="H918" s="746">
        <v>4</v>
      </c>
      <c r="I918" s="746">
        <f t="shared" si="636"/>
        <v>133.33333333333331</v>
      </c>
      <c r="J918" s="1491"/>
      <c r="K918" s="1491"/>
      <c r="L918" s="125"/>
      <c r="M918" s="125"/>
      <c r="N918" s="125"/>
      <c r="O918" s="125"/>
      <c r="P918" s="125"/>
      <c r="Q918" s="125"/>
      <c r="R918" s="2305">
        <v>28.785900000000002</v>
      </c>
      <c r="S918" s="2305">
        <v>28.785900000000002</v>
      </c>
      <c r="T918" s="2305">
        <v>28.785900000000002</v>
      </c>
      <c r="U918" s="2366">
        <f t="shared" ref="U918:U921" si="639">R918/12*$C$3+(S918-R918)/11*2+(T918-S918)/10*1</f>
        <v>7.1964749999999995</v>
      </c>
      <c r="V918" s="2305">
        <f t="shared" ref="V918:V921" si="640">AB918-AA918-X918-W918</f>
        <v>10.46776</v>
      </c>
      <c r="W918" s="2357"/>
      <c r="X918" s="2305"/>
      <c r="Y918" s="2305">
        <f t="shared" ref="Y918:Y921" si="641">V918-U918</f>
        <v>3.2712850000000007</v>
      </c>
      <c r="Z918" s="2305"/>
      <c r="AA918" s="2305">
        <v>0</v>
      </c>
      <c r="AB918" s="2305">
        <v>10.46776</v>
      </c>
      <c r="AC918" s="929"/>
      <c r="AD918" s="1917"/>
      <c r="AE918" s="2276"/>
      <c r="AF918" s="1030"/>
      <c r="AK918" s="5"/>
    </row>
    <row r="919" spans="1:37" s="2240" customFormat="1" ht="30" x14ac:dyDescent="0.25">
      <c r="A919" s="217"/>
      <c r="B919" s="217"/>
      <c r="C919" s="3485" t="s">
        <v>647</v>
      </c>
      <c r="D919" s="1243"/>
      <c r="E919" s="523"/>
      <c r="F919" s="2991">
        <v>58</v>
      </c>
      <c r="G919" s="186">
        <f t="shared" si="638"/>
        <v>14.5</v>
      </c>
      <c r="H919" s="746">
        <v>12</v>
      </c>
      <c r="I919" s="746">
        <f t="shared" si="636"/>
        <v>80</v>
      </c>
      <c r="J919" s="1491"/>
      <c r="K919" s="1491"/>
      <c r="L919" s="125"/>
      <c r="M919" s="125"/>
      <c r="N919" s="125"/>
      <c r="O919" s="125"/>
      <c r="P919" s="125"/>
      <c r="Q919" s="125"/>
      <c r="R919" s="2305">
        <v>125.82520000000001</v>
      </c>
      <c r="S919" s="2305">
        <v>125.82520000000001</v>
      </c>
      <c r="T919" s="2305">
        <v>125.82520000000001</v>
      </c>
      <c r="U919" s="2366">
        <f t="shared" si="639"/>
        <v>31.456300000000006</v>
      </c>
      <c r="V919" s="2305">
        <f t="shared" si="640"/>
        <v>26.03256</v>
      </c>
      <c r="W919" s="2357"/>
      <c r="X919" s="2305"/>
      <c r="Y919" s="2305">
        <f t="shared" si="641"/>
        <v>-5.4237400000000058</v>
      </c>
      <c r="Z919" s="2305"/>
      <c r="AA919" s="2305">
        <v>0</v>
      </c>
      <c r="AB919" s="2305">
        <v>26.03256</v>
      </c>
      <c r="AC919" s="929"/>
      <c r="AD919" s="1917"/>
      <c r="AE919" s="2276"/>
      <c r="AF919" s="1030"/>
      <c r="AK919" s="5"/>
    </row>
    <row r="920" spans="1:37" s="2240" customFormat="1" ht="30" x14ac:dyDescent="0.25">
      <c r="A920" s="217"/>
      <c r="B920" s="217"/>
      <c r="C920" s="3485" t="s">
        <v>665</v>
      </c>
      <c r="D920" s="1243"/>
      <c r="E920" s="523"/>
      <c r="F920" s="2991">
        <v>19</v>
      </c>
      <c r="G920" s="186">
        <f t="shared" si="638"/>
        <v>4.75</v>
      </c>
      <c r="H920" s="746">
        <v>0</v>
      </c>
      <c r="I920" s="746">
        <f t="shared" si="636"/>
        <v>0</v>
      </c>
      <c r="J920" s="1491"/>
      <c r="K920" s="1491"/>
      <c r="L920" s="125"/>
      <c r="M920" s="125"/>
      <c r="N920" s="125"/>
      <c r="O920" s="125"/>
      <c r="P920" s="125"/>
      <c r="Q920" s="125"/>
      <c r="R920" s="2305">
        <v>65.422700000000006</v>
      </c>
      <c r="S920" s="2305">
        <v>65.422700000000006</v>
      </c>
      <c r="T920" s="2305">
        <v>65.422700000000006</v>
      </c>
      <c r="U920" s="2366">
        <f t="shared" si="639"/>
        <v>16.355675000000002</v>
      </c>
      <c r="V920" s="2305">
        <f t="shared" si="640"/>
        <v>0</v>
      </c>
      <c r="W920" s="2357"/>
      <c r="X920" s="2305"/>
      <c r="Y920" s="2305">
        <f t="shared" si="641"/>
        <v>-16.355675000000002</v>
      </c>
      <c r="Z920" s="2305"/>
      <c r="AA920" s="2305">
        <v>0</v>
      </c>
      <c r="AB920" s="2305">
        <v>0</v>
      </c>
      <c r="AC920" s="929"/>
      <c r="AD920" s="1917"/>
      <c r="AE920" s="2276"/>
      <c r="AF920" s="1030"/>
      <c r="AK920" s="5"/>
    </row>
    <row r="921" spans="1:37" s="2240" customFormat="1" ht="30" x14ac:dyDescent="0.25">
      <c r="A921" s="217"/>
      <c r="B921" s="217"/>
      <c r="C921" s="3485" t="s">
        <v>666</v>
      </c>
      <c r="D921" s="1243"/>
      <c r="E921" s="523"/>
      <c r="F921" s="2991">
        <v>1018</v>
      </c>
      <c r="G921" s="186">
        <f t="shared" si="638"/>
        <v>254.5</v>
      </c>
      <c r="H921" s="746"/>
      <c r="I921" s="746">
        <f t="shared" si="636"/>
        <v>0</v>
      </c>
      <c r="J921" s="1491"/>
      <c r="K921" s="1491"/>
      <c r="L921" s="125"/>
      <c r="M921" s="125"/>
      <c r="N921" s="125"/>
      <c r="O921" s="125"/>
      <c r="P921" s="125"/>
      <c r="Q921" s="125"/>
      <c r="R921" s="2305"/>
      <c r="S921" s="2305">
        <v>2446.3557999999998</v>
      </c>
      <c r="T921" s="2305">
        <v>2446.3557999999998</v>
      </c>
      <c r="U921" s="2366">
        <f t="shared" si="639"/>
        <v>444.79196363636362</v>
      </c>
      <c r="V921" s="2305">
        <f t="shared" si="640"/>
        <v>0</v>
      </c>
      <c r="W921" s="2357"/>
      <c r="X921" s="2305"/>
      <c r="Y921" s="2305">
        <f t="shared" si="641"/>
        <v>-444.79196363636362</v>
      </c>
      <c r="Z921" s="2305"/>
      <c r="AA921" s="2305">
        <v>0</v>
      </c>
      <c r="AB921" s="2305">
        <v>0</v>
      </c>
      <c r="AC921" s="929"/>
      <c r="AD921" s="1917"/>
      <c r="AE921" s="2276"/>
      <c r="AF921" s="1030"/>
      <c r="AK921" s="5"/>
    </row>
    <row r="922" spans="1:37" s="2240" customFormat="1" ht="29.25" x14ac:dyDescent="0.25">
      <c r="A922" s="217">
        <v>1</v>
      </c>
      <c r="B922" s="217">
        <v>1</v>
      </c>
      <c r="C922" s="523" t="s">
        <v>304</v>
      </c>
      <c r="D922" s="534"/>
      <c r="E922" s="4"/>
      <c r="F922" s="221">
        <f>F923+F924+F926</f>
        <v>6888.2765957446809</v>
      </c>
      <c r="G922" s="186">
        <f t="shared" ref="G922:H922" si="642">G923+G924+G926</f>
        <v>1722.0691489361702</v>
      </c>
      <c r="H922" s="186">
        <f t="shared" si="642"/>
        <v>1810.4053191489361</v>
      </c>
      <c r="I922" s="746">
        <f t="shared" si="636"/>
        <v>105.13387451503692</v>
      </c>
      <c r="J922" s="1491"/>
      <c r="K922" s="1491"/>
      <c r="L922" s="125"/>
      <c r="M922" s="125"/>
      <c r="N922" s="125"/>
      <c r="O922" s="125"/>
      <c r="P922" s="125"/>
      <c r="Q922" s="125"/>
      <c r="R922" s="325"/>
      <c r="S922" s="325"/>
      <c r="T922" s="325"/>
      <c r="U922" s="2365"/>
      <c r="V922" s="325"/>
      <c r="W922" s="782"/>
      <c r="X922" s="325"/>
      <c r="Y922" s="325"/>
      <c r="Z922" s="325"/>
      <c r="AA922" s="325"/>
      <c r="AB922" s="325"/>
      <c r="AC922" s="925"/>
      <c r="AD922" s="953"/>
      <c r="AE922" s="2276"/>
      <c r="AF922" s="1030"/>
      <c r="AK922" s="5"/>
    </row>
    <row r="923" spans="1:37" s="2240" customFormat="1" x14ac:dyDescent="0.25">
      <c r="A923" s="217">
        <v>1</v>
      </c>
      <c r="B923" s="217">
        <v>1</v>
      </c>
      <c r="C923" s="523" t="s">
        <v>312</v>
      </c>
      <c r="D923" s="4"/>
      <c r="E923" s="4"/>
      <c r="F923" s="221"/>
      <c r="G923" s="186"/>
      <c r="H923" s="186"/>
      <c r="I923" s="186"/>
      <c r="J923" s="1491"/>
      <c r="K923" s="1491"/>
      <c r="L923" s="125"/>
      <c r="M923" s="125"/>
      <c r="N923" s="125"/>
      <c r="O923" s="125"/>
      <c r="P923" s="125"/>
      <c r="Q923" s="125"/>
      <c r="R923" s="325"/>
      <c r="S923" s="325"/>
      <c r="T923" s="325"/>
      <c r="U923" s="2365"/>
      <c r="V923" s="325"/>
      <c r="W923" s="782"/>
      <c r="X923" s="325"/>
      <c r="Y923" s="325"/>
      <c r="Z923" s="325"/>
      <c r="AA923" s="325"/>
      <c r="AB923" s="325"/>
      <c r="AC923" s="925"/>
      <c r="AD923" s="953"/>
      <c r="AE923" s="2276"/>
      <c r="AF923" s="1030"/>
      <c r="AK923" s="5"/>
    </row>
    <row r="924" spans="1:37" s="2240" customFormat="1" x14ac:dyDescent="0.25">
      <c r="A924" s="217">
        <v>1</v>
      </c>
      <c r="B924" s="217">
        <v>1</v>
      </c>
      <c r="C924" s="4" t="s">
        <v>313</v>
      </c>
      <c r="D924" s="4"/>
      <c r="E924" s="4"/>
      <c r="F924" s="221">
        <f>F925/9.4</f>
        <v>4521.2765957446809</v>
      </c>
      <c r="G924" s="126">
        <f>G925/9.4</f>
        <v>1130.3191489361702</v>
      </c>
      <c r="H924" s="186">
        <f>H925/9.4</f>
        <v>1071.4053191489361</v>
      </c>
      <c r="I924" s="186">
        <f t="shared" ref="I924:I932" si="643">H924/ROUND(G924,0)*100</f>
        <v>94.814630013180192</v>
      </c>
      <c r="J924" s="1491"/>
      <c r="K924" s="1491"/>
      <c r="L924" s="125"/>
      <c r="M924" s="125"/>
      <c r="N924" s="125"/>
      <c r="O924" s="125"/>
      <c r="P924" s="125"/>
      <c r="Q924" s="125"/>
      <c r="R924" s="325"/>
      <c r="S924" s="325"/>
      <c r="T924" s="325"/>
      <c r="U924" s="2365"/>
      <c r="V924" s="325"/>
      <c r="W924" s="782"/>
      <c r="X924" s="325"/>
      <c r="Y924" s="325"/>
      <c r="Z924" s="325"/>
      <c r="AA924" s="325"/>
      <c r="AB924" s="325"/>
      <c r="AC924" s="925"/>
      <c r="AD924" s="953"/>
      <c r="AE924" s="2276"/>
      <c r="AF924" s="1030"/>
      <c r="AK924" s="5"/>
    </row>
    <row r="925" spans="1:37" s="2240" customFormat="1" x14ac:dyDescent="0.25">
      <c r="A925" s="217">
        <v>1</v>
      </c>
      <c r="B925" s="217">
        <v>1</v>
      </c>
      <c r="C925" s="537" t="s">
        <v>314</v>
      </c>
      <c r="D925" s="4"/>
      <c r="E925" s="4"/>
      <c r="F925" s="221">
        <v>42500</v>
      </c>
      <c r="G925" s="186">
        <f>(F925/12*$C$3)</f>
        <v>10625</v>
      </c>
      <c r="H925" s="186">
        <v>10071.209999999999</v>
      </c>
      <c r="I925" s="186">
        <f t="shared" si="643"/>
        <v>94.787858823529405</v>
      </c>
      <c r="J925" s="1491"/>
      <c r="K925" s="1491"/>
      <c r="L925" s="125"/>
      <c r="M925" s="125"/>
      <c r="N925" s="125"/>
      <c r="O925" s="125"/>
      <c r="P925" s="125"/>
      <c r="Q925" s="125"/>
      <c r="R925" s="325"/>
      <c r="S925" s="325"/>
      <c r="T925" s="325"/>
      <c r="U925" s="2365"/>
      <c r="V925" s="325"/>
      <c r="W925" s="782"/>
      <c r="X925" s="325"/>
      <c r="Y925" s="325"/>
      <c r="Z925" s="325"/>
      <c r="AA925" s="325"/>
      <c r="AB925" s="325"/>
      <c r="AC925" s="925"/>
      <c r="AD925" s="953"/>
      <c r="AE925" s="2276"/>
      <c r="AF925" s="1030"/>
      <c r="AK925" s="5"/>
    </row>
    <row r="926" spans="1:37" s="2240" customFormat="1" ht="30" x14ac:dyDescent="0.25">
      <c r="A926" s="217"/>
      <c r="B926" s="217"/>
      <c r="C926" s="537" t="s">
        <v>682</v>
      </c>
      <c r="D926" s="4"/>
      <c r="E926" s="4"/>
      <c r="F926" s="221">
        <v>2367</v>
      </c>
      <c r="G926" s="186">
        <f>(F926/12*$C$3)</f>
        <v>591.75</v>
      </c>
      <c r="H926" s="186">
        <v>739</v>
      </c>
      <c r="I926" s="186">
        <f t="shared" si="643"/>
        <v>124.83108108108108</v>
      </c>
      <c r="J926" s="1491"/>
      <c r="K926" s="1491"/>
      <c r="L926" s="125"/>
      <c r="M926" s="125"/>
      <c r="N926" s="125"/>
      <c r="O926" s="125"/>
      <c r="P926" s="125"/>
      <c r="Q926" s="125"/>
      <c r="R926" s="325">
        <v>4568.3100000000004</v>
      </c>
      <c r="S926" s="325">
        <v>4568.3100000000004</v>
      </c>
      <c r="T926" s="325">
        <v>4568.3100000000004</v>
      </c>
      <c r="U926" s="2365">
        <f t="shared" ref="U926" si="644">R926/12*$C$3+(S926-R926)/11*2+(T926-S926)/10*1</f>
        <v>1142.0775000000001</v>
      </c>
      <c r="V926" s="325">
        <f t="shared" ref="V926" si="645">AB926-AA926-X926-W926</f>
        <v>1097.45418</v>
      </c>
      <c r="W926" s="782"/>
      <c r="X926" s="325"/>
      <c r="Y926" s="325">
        <f>V926-U926</f>
        <v>-44.623320000000149</v>
      </c>
      <c r="Z926" s="325"/>
      <c r="AA926" s="325">
        <v>0</v>
      </c>
      <c r="AB926" s="325">
        <v>1097.45418</v>
      </c>
      <c r="AC926" s="925"/>
      <c r="AD926" s="953"/>
      <c r="AE926" s="2276"/>
      <c r="AF926" s="1030"/>
      <c r="AK926" s="5"/>
    </row>
    <row r="927" spans="1:37" s="2240" customFormat="1" ht="29.25" x14ac:dyDescent="0.25">
      <c r="A927" s="217"/>
      <c r="B927" s="217">
        <v>1</v>
      </c>
      <c r="C927" s="523" t="s">
        <v>297</v>
      </c>
      <c r="D927" s="523"/>
      <c r="E927" s="523"/>
      <c r="F927" s="245">
        <v>1200</v>
      </c>
      <c r="G927" s="126">
        <f t="shared" ref="G927:G929" si="646">F927/12*$C$3</f>
        <v>300</v>
      </c>
      <c r="H927" s="746">
        <f>H928</f>
        <v>220</v>
      </c>
      <c r="I927" s="186">
        <f t="shared" si="643"/>
        <v>73.333333333333329</v>
      </c>
      <c r="J927" s="1491"/>
      <c r="K927" s="1491"/>
      <c r="L927" s="125"/>
      <c r="M927" s="125"/>
      <c r="N927" s="125"/>
      <c r="O927" s="125"/>
      <c r="P927" s="125"/>
      <c r="Q927" s="125"/>
      <c r="R927" s="325"/>
      <c r="S927" s="325"/>
      <c r="T927" s="325"/>
      <c r="U927" s="2365"/>
      <c r="V927" s="325"/>
      <c r="W927" s="782"/>
      <c r="X927" s="325"/>
      <c r="Y927" s="325"/>
      <c r="Z927" s="325"/>
      <c r="AA927" s="325"/>
      <c r="AB927" s="325"/>
      <c r="AC927" s="925"/>
      <c r="AD927" s="953"/>
      <c r="AE927" s="2276"/>
      <c r="AF927" s="1030"/>
      <c r="AK927" s="5"/>
    </row>
    <row r="928" spans="1:37" s="2240" customFormat="1" ht="30" x14ac:dyDescent="0.25">
      <c r="A928" s="217"/>
      <c r="B928" s="217">
        <v>1</v>
      </c>
      <c r="C928" s="3349" t="s">
        <v>189</v>
      </c>
      <c r="D928" s="4"/>
      <c r="E928" s="4"/>
      <c r="F928" s="221">
        <v>1200</v>
      </c>
      <c r="G928" s="126">
        <f t="shared" si="646"/>
        <v>300</v>
      </c>
      <c r="H928" s="186">
        <v>220</v>
      </c>
      <c r="I928" s="186">
        <f t="shared" si="643"/>
        <v>73.333333333333329</v>
      </c>
      <c r="J928" s="1491"/>
      <c r="K928" s="1491"/>
      <c r="L928" s="125"/>
      <c r="M928" s="125"/>
      <c r="N928" s="125"/>
      <c r="O928" s="125"/>
      <c r="P928" s="125"/>
      <c r="Q928" s="125"/>
      <c r="R928" s="325"/>
      <c r="S928" s="325"/>
      <c r="T928" s="325"/>
      <c r="U928" s="2365"/>
      <c r="V928" s="325"/>
      <c r="W928" s="782"/>
      <c r="X928" s="325"/>
      <c r="Y928" s="325"/>
      <c r="Z928" s="325"/>
      <c r="AA928" s="325"/>
      <c r="AB928" s="325"/>
      <c r="AC928" s="925"/>
      <c r="AD928" s="953"/>
      <c r="AE928" s="2276"/>
      <c r="AF928" s="1030"/>
      <c r="AK928" s="5"/>
    </row>
    <row r="929" spans="1:37" s="2240" customFormat="1" ht="72" x14ac:dyDescent="0.25">
      <c r="A929" s="217"/>
      <c r="B929" s="217">
        <v>1</v>
      </c>
      <c r="C929" s="523" t="s">
        <v>298</v>
      </c>
      <c r="D929" s="523"/>
      <c r="E929" s="523"/>
      <c r="F929" s="245">
        <v>800</v>
      </c>
      <c r="G929" s="126">
        <f t="shared" si="646"/>
        <v>200</v>
      </c>
      <c r="H929" s="746">
        <v>226</v>
      </c>
      <c r="I929" s="186">
        <f t="shared" si="643"/>
        <v>112.99999999999999</v>
      </c>
      <c r="J929" s="1491"/>
      <c r="K929" s="1491"/>
      <c r="L929" s="125"/>
      <c r="M929" s="125"/>
      <c r="N929" s="125"/>
      <c r="O929" s="125"/>
      <c r="P929" s="125"/>
      <c r="Q929" s="125"/>
      <c r="R929" s="325"/>
      <c r="S929" s="325"/>
      <c r="T929" s="325"/>
      <c r="U929" s="2365"/>
      <c r="V929" s="325"/>
      <c r="W929" s="782"/>
      <c r="X929" s="325"/>
      <c r="Y929" s="325"/>
      <c r="Z929" s="325"/>
      <c r="AA929" s="325"/>
      <c r="AB929" s="325"/>
      <c r="AC929" s="925"/>
      <c r="AD929" s="953"/>
      <c r="AE929" s="2276"/>
      <c r="AF929" s="1030"/>
      <c r="AK929" s="5"/>
    </row>
    <row r="930" spans="1:37" s="2240" customFormat="1" x14ac:dyDescent="0.25">
      <c r="A930" s="217">
        <v>1</v>
      </c>
      <c r="B930" s="217">
        <v>1</v>
      </c>
      <c r="C930" s="3215" t="s">
        <v>214</v>
      </c>
      <c r="D930" s="4"/>
      <c r="E930" s="4"/>
      <c r="F930" s="245">
        <f>SUM(F931:F942)</f>
        <v>4704</v>
      </c>
      <c r="G930" s="526">
        <f>SUM(G931:G942)</f>
        <v>1176</v>
      </c>
      <c r="H930" s="746">
        <f>SUM(H931:H942)</f>
        <v>1063</v>
      </c>
      <c r="I930" s="746">
        <f t="shared" si="643"/>
        <v>90.39115646258503</v>
      </c>
      <c r="J930" s="1491"/>
      <c r="K930" s="1491"/>
      <c r="L930" s="125"/>
      <c r="M930" s="125"/>
      <c r="N930" s="125"/>
      <c r="O930" s="125"/>
      <c r="P930" s="125"/>
      <c r="Q930" s="125"/>
      <c r="R930" s="325">
        <v>14218.418402123472</v>
      </c>
      <c r="S930" s="325">
        <v>14218.418402123472</v>
      </c>
      <c r="T930" s="325">
        <v>14218.418402123472</v>
      </c>
      <c r="U930" s="2365">
        <f t="shared" ref="U930" si="647">R930/12*$C$3+(S930-R930)/11*2+(T930-S930)/10*1</f>
        <v>3554.6046005308681</v>
      </c>
      <c r="V930" s="325">
        <f t="shared" ref="V930" si="648">AB930-AA930-X930-W930</f>
        <v>2377.1367500000001</v>
      </c>
      <c r="W930" s="782"/>
      <c r="X930" s="325">
        <v>539.00483999999994</v>
      </c>
      <c r="Y930" s="325">
        <f>V930-U930</f>
        <v>-1177.467850530868</v>
      </c>
      <c r="Z930" s="325"/>
      <c r="AA930" s="325">
        <v>0</v>
      </c>
      <c r="AB930" s="325">
        <v>2916.1415900000002</v>
      </c>
      <c r="AC930" s="925"/>
      <c r="AD930" s="953"/>
      <c r="AE930" s="2276"/>
      <c r="AF930" s="1030"/>
      <c r="AK930" s="5"/>
    </row>
    <row r="931" spans="1:37" s="2240" customFormat="1" x14ac:dyDescent="0.25">
      <c r="A931" s="217"/>
      <c r="B931" s="217">
        <v>1</v>
      </c>
      <c r="C931" s="849" t="s">
        <v>240</v>
      </c>
      <c r="D931" s="4"/>
      <c r="E931" s="4"/>
      <c r="F931" s="221">
        <v>200</v>
      </c>
      <c r="G931" s="186">
        <f t="shared" ref="G931:G932" si="649">F931/12*$C$3</f>
        <v>50</v>
      </c>
      <c r="H931" s="186">
        <v>9</v>
      </c>
      <c r="I931" s="186">
        <f t="shared" si="643"/>
        <v>18</v>
      </c>
      <c r="J931" s="1491"/>
      <c r="K931" s="1491"/>
      <c r="L931" s="125"/>
      <c r="M931" s="125"/>
      <c r="N931" s="125"/>
      <c r="O931" s="125"/>
      <c r="P931" s="125"/>
      <c r="Q931" s="125"/>
      <c r="R931" s="325"/>
      <c r="S931" s="325"/>
      <c r="T931" s="325"/>
      <c r="U931" s="876"/>
      <c r="V931" s="325"/>
      <c r="W931" s="782"/>
      <c r="X931" s="325"/>
      <c r="Y931" s="325"/>
      <c r="Z931" s="325"/>
      <c r="AA931" s="325"/>
      <c r="AB931" s="325"/>
      <c r="AC931" s="925"/>
      <c r="AD931" s="953"/>
      <c r="AE931" s="2276"/>
      <c r="AF931" s="1030"/>
      <c r="AK931" s="5"/>
    </row>
    <row r="932" spans="1:37" s="2240" customFormat="1" x14ac:dyDescent="0.25">
      <c r="A932" s="217"/>
      <c r="B932" s="217">
        <v>1</v>
      </c>
      <c r="C932" s="849" t="s">
        <v>64</v>
      </c>
      <c r="D932" s="4"/>
      <c r="E932" s="4"/>
      <c r="F932" s="221">
        <v>1700</v>
      </c>
      <c r="G932" s="186">
        <f t="shared" si="649"/>
        <v>425</v>
      </c>
      <c r="H932" s="186">
        <v>355</v>
      </c>
      <c r="I932" s="186">
        <f t="shared" si="643"/>
        <v>83.529411764705884</v>
      </c>
      <c r="J932" s="1491"/>
      <c r="K932" s="1491"/>
      <c r="L932" s="125"/>
      <c r="M932" s="125"/>
      <c r="N932" s="125"/>
      <c r="O932" s="125"/>
      <c r="P932" s="125"/>
      <c r="Q932" s="125"/>
      <c r="R932" s="325"/>
      <c r="S932" s="325"/>
      <c r="T932" s="325"/>
      <c r="U932" s="2365"/>
      <c r="V932" s="325"/>
      <c r="W932" s="782"/>
      <c r="X932" s="325"/>
      <c r="Y932" s="325"/>
      <c r="Z932" s="325"/>
      <c r="AA932" s="325"/>
      <c r="AB932" s="325"/>
      <c r="AC932" s="925"/>
      <c r="AD932" s="953"/>
      <c r="AE932" s="2276"/>
      <c r="AF932" s="1030"/>
      <c r="AK932" s="5"/>
    </row>
    <row r="933" spans="1:37" s="2240" customFormat="1" x14ac:dyDescent="0.25">
      <c r="A933" s="217"/>
      <c r="B933" s="217">
        <v>1</v>
      </c>
      <c r="C933" s="849" t="s">
        <v>320</v>
      </c>
      <c r="D933" s="4"/>
      <c r="E933" s="4"/>
      <c r="F933" s="221"/>
      <c r="G933" s="186"/>
      <c r="H933" s="186">
        <v>92</v>
      </c>
      <c r="I933" s="186"/>
      <c r="J933" s="1491"/>
      <c r="K933" s="1491"/>
      <c r="L933" s="125"/>
      <c r="M933" s="125"/>
      <c r="N933" s="125"/>
      <c r="O933" s="125"/>
      <c r="P933" s="125"/>
      <c r="Q933" s="125"/>
      <c r="R933" s="325"/>
      <c r="S933" s="325"/>
      <c r="T933" s="325"/>
      <c r="U933" s="2365"/>
      <c r="V933" s="325"/>
      <c r="W933" s="782"/>
      <c r="X933" s="325"/>
      <c r="Y933" s="325"/>
      <c r="Z933" s="325"/>
      <c r="AA933" s="325"/>
      <c r="AB933" s="325"/>
      <c r="AC933" s="925"/>
      <c r="AD933" s="953"/>
      <c r="AE933" s="2276"/>
      <c r="AF933" s="1030"/>
      <c r="AK933" s="5"/>
    </row>
    <row r="934" spans="1:37" s="2240" customFormat="1" ht="30" x14ac:dyDescent="0.25">
      <c r="A934" s="217"/>
      <c r="B934" s="217">
        <v>1</v>
      </c>
      <c r="C934" s="849" t="s">
        <v>121</v>
      </c>
      <c r="D934" s="4"/>
      <c r="E934" s="4"/>
      <c r="F934" s="221">
        <v>824</v>
      </c>
      <c r="G934" s="186">
        <f t="shared" ref="G934:G942" si="650">F934/12*$C$3</f>
        <v>206</v>
      </c>
      <c r="H934" s="186">
        <v>145</v>
      </c>
      <c r="I934" s="186">
        <f>H934/G934*100</f>
        <v>70.388349514563103</v>
      </c>
      <c r="J934" s="1491"/>
      <c r="K934" s="1491"/>
      <c r="L934" s="125"/>
      <c r="M934" s="125"/>
      <c r="N934" s="125"/>
      <c r="O934" s="125"/>
      <c r="P934" s="125"/>
      <c r="Q934" s="125"/>
      <c r="R934" s="325"/>
      <c r="S934" s="325"/>
      <c r="T934" s="325"/>
      <c r="U934" s="2365"/>
      <c r="V934" s="325"/>
      <c r="W934" s="782"/>
      <c r="X934" s="325"/>
      <c r="Y934" s="325"/>
      <c r="Z934" s="325"/>
      <c r="AA934" s="325"/>
      <c r="AB934" s="325"/>
      <c r="AC934" s="925"/>
      <c r="AD934" s="953"/>
      <c r="AE934" s="2276"/>
      <c r="AF934" s="1030"/>
      <c r="AK934" s="5"/>
    </row>
    <row r="935" spans="1:37" s="2240" customFormat="1" ht="45" x14ac:dyDescent="0.25">
      <c r="A935" s="217"/>
      <c r="B935" s="217">
        <v>1</v>
      </c>
      <c r="C935" s="849" t="s">
        <v>332</v>
      </c>
      <c r="D935" s="4"/>
      <c r="E935" s="4"/>
      <c r="F935" s="221"/>
      <c r="G935" s="186"/>
      <c r="H935" s="186">
        <v>24</v>
      </c>
      <c r="I935" s="186"/>
      <c r="J935" s="1491"/>
      <c r="K935" s="1491"/>
      <c r="L935" s="125"/>
      <c r="M935" s="125"/>
      <c r="N935" s="125"/>
      <c r="O935" s="125"/>
      <c r="P935" s="125"/>
      <c r="Q935" s="125"/>
      <c r="R935" s="325"/>
      <c r="S935" s="325"/>
      <c r="T935" s="325"/>
      <c r="U935" s="2365"/>
      <c r="V935" s="325"/>
      <c r="W935" s="782"/>
      <c r="X935" s="325"/>
      <c r="Y935" s="325"/>
      <c r="Z935" s="325"/>
      <c r="AA935" s="325"/>
      <c r="AB935" s="325"/>
      <c r="AC935" s="925"/>
      <c r="AD935" s="953"/>
      <c r="AE935" s="2276"/>
      <c r="AF935" s="1030"/>
      <c r="AK935" s="5"/>
    </row>
    <row r="936" spans="1:37" s="2240" customFormat="1" x14ac:dyDescent="0.25">
      <c r="A936" s="217"/>
      <c r="B936" s="217">
        <v>1</v>
      </c>
      <c r="C936" s="849" t="s">
        <v>457</v>
      </c>
      <c r="D936" s="4"/>
      <c r="E936" s="4"/>
      <c r="F936" s="221">
        <v>350</v>
      </c>
      <c r="G936" s="186">
        <f t="shared" si="650"/>
        <v>87.5</v>
      </c>
      <c r="H936" s="186">
        <v>0</v>
      </c>
      <c r="I936" s="186">
        <f>H936/G936*100</f>
        <v>0</v>
      </c>
      <c r="J936" s="1491"/>
      <c r="K936" s="1491"/>
      <c r="L936" s="125"/>
      <c r="M936" s="125"/>
      <c r="N936" s="125"/>
      <c r="O936" s="125"/>
      <c r="P936" s="125"/>
      <c r="Q936" s="125"/>
      <c r="R936" s="325"/>
      <c r="S936" s="325"/>
      <c r="T936" s="325"/>
      <c r="U936" s="2365"/>
      <c r="V936" s="325"/>
      <c r="W936" s="782"/>
      <c r="X936" s="325"/>
      <c r="Y936" s="325"/>
      <c r="Z936" s="325"/>
      <c r="AA936" s="325"/>
      <c r="AB936" s="325"/>
      <c r="AC936" s="925"/>
      <c r="AD936" s="953"/>
      <c r="AE936" s="2276"/>
      <c r="AF936" s="1030"/>
      <c r="AK936" s="5"/>
    </row>
    <row r="937" spans="1:37" s="2240" customFormat="1" x14ac:dyDescent="0.25">
      <c r="A937" s="217"/>
      <c r="B937" s="217">
        <v>1</v>
      </c>
      <c r="C937" s="849" t="s">
        <v>471</v>
      </c>
      <c r="D937" s="4"/>
      <c r="E937" s="4"/>
      <c r="F937" s="221"/>
      <c r="G937" s="186"/>
      <c r="H937" s="186">
        <v>173</v>
      </c>
      <c r="I937" s="186"/>
      <c r="J937" s="1491"/>
      <c r="K937" s="1491"/>
      <c r="L937" s="125"/>
      <c r="M937" s="125"/>
      <c r="N937" s="125"/>
      <c r="O937" s="125"/>
      <c r="P937" s="125"/>
      <c r="Q937" s="125"/>
      <c r="R937" s="325"/>
      <c r="S937" s="325"/>
      <c r="T937" s="325"/>
      <c r="U937" s="2365"/>
      <c r="V937" s="325"/>
      <c r="W937" s="782"/>
      <c r="X937" s="325"/>
      <c r="Y937" s="325"/>
      <c r="Z937" s="325"/>
      <c r="AA937" s="325"/>
      <c r="AB937" s="325"/>
      <c r="AC937" s="925"/>
      <c r="AD937" s="953"/>
      <c r="AE937" s="2276"/>
      <c r="AF937" s="1030"/>
      <c r="AK937" s="5"/>
    </row>
    <row r="938" spans="1:37" s="2240" customFormat="1" ht="105" x14ac:dyDescent="0.25">
      <c r="A938" s="217"/>
      <c r="B938" s="217"/>
      <c r="C938" s="849" t="s">
        <v>299</v>
      </c>
      <c r="D938" s="4"/>
      <c r="E938" s="4"/>
      <c r="F938" s="221">
        <v>400</v>
      </c>
      <c r="G938" s="186">
        <f t="shared" si="650"/>
        <v>100</v>
      </c>
      <c r="H938" s="186">
        <v>4</v>
      </c>
      <c r="I938" s="186">
        <f t="shared" ref="I938" si="651">H938/G938*100</f>
        <v>4</v>
      </c>
      <c r="J938" s="1491"/>
      <c r="K938" s="1491"/>
      <c r="L938" s="125"/>
      <c r="M938" s="125"/>
      <c r="N938" s="125"/>
      <c r="O938" s="125"/>
      <c r="P938" s="125"/>
      <c r="Q938" s="125"/>
      <c r="R938" s="325"/>
      <c r="S938" s="325"/>
      <c r="T938" s="325"/>
      <c r="U938" s="2365"/>
      <c r="V938" s="325"/>
      <c r="W938" s="782"/>
      <c r="X938" s="325"/>
      <c r="Y938" s="325"/>
      <c r="Z938" s="325"/>
      <c r="AA938" s="325"/>
      <c r="AB938" s="325"/>
      <c r="AC938" s="925"/>
      <c r="AD938" s="953"/>
      <c r="AE938" s="2276"/>
      <c r="AF938" s="1030"/>
      <c r="AK938" s="5"/>
    </row>
    <row r="939" spans="1:37" s="2240" customFormat="1" ht="60" x14ac:dyDescent="0.25">
      <c r="A939" s="217"/>
      <c r="B939" s="217"/>
      <c r="C939" s="849" t="s">
        <v>336</v>
      </c>
      <c r="D939" s="4"/>
      <c r="E939" s="4"/>
      <c r="F939" s="221">
        <v>80</v>
      </c>
      <c r="G939" s="186">
        <f t="shared" si="650"/>
        <v>20</v>
      </c>
      <c r="H939" s="186">
        <v>19</v>
      </c>
      <c r="I939" s="186">
        <f>H939/G939*100</f>
        <v>95</v>
      </c>
      <c r="J939" s="1491"/>
      <c r="K939" s="1491"/>
      <c r="L939" s="125"/>
      <c r="M939" s="125"/>
      <c r="N939" s="125"/>
      <c r="O939" s="125"/>
      <c r="P939" s="125"/>
      <c r="Q939" s="125"/>
      <c r="R939" s="325"/>
      <c r="S939" s="325"/>
      <c r="T939" s="325"/>
      <c r="U939" s="2365"/>
      <c r="V939" s="325"/>
      <c r="W939" s="782"/>
      <c r="X939" s="325"/>
      <c r="Y939" s="325"/>
      <c r="Z939" s="325"/>
      <c r="AA939" s="325"/>
      <c r="AB939" s="325"/>
      <c r="AC939" s="925"/>
      <c r="AD939" s="953"/>
      <c r="AE939" s="2276"/>
      <c r="AF939" s="1030"/>
      <c r="AK939" s="5"/>
    </row>
    <row r="940" spans="1:37" s="2240" customFormat="1" ht="30" x14ac:dyDescent="0.25">
      <c r="A940" s="217">
        <v>1</v>
      </c>
      <c r="B940" s="217">
        <v>1</v>
      </c>
      <c r="C940" s="849" t="s">
        <v>255</v>
      </c>
      <c r="D940" s="4"/>
      <c r="E940" s="4"/>
      <c r="F940" s="221">
        <v>300</v>
      </c>
      <c r="G940" s="126">
        <f>F940/12*$C$3</f>
        <v>75</v>
      </c>
      <c r="H940" s="186">
        <v>33</v>
      </c>
      <c r="I940" s="186">
        <f t="shared" ref="I940:I948" si="652">H940/ROUND(G940,0)*100</f>
        <v>44</v>
      </c>
      <c r="J940" s="1491"/>
      <c r="K940" s="1491"/>
      <c r="L940" s="125"/>
      <c r="M940" s="125"/>
      <c r="N940" s="125"/>
      <c r="O940" s="125"/>
      <c r="P940" s="125"/>
      <c r="Q940" s="125"/>
      <c r="R940" s="325"/>
      <c r="S940" s="325"/>
      <c r="T940" s="325"/>
      <c r="U940" s="2365"/>
      <c r="V940" s="325"/>
      <c r="W940" s="782"/>
      <c r="X940" s="325"/>
      <c r="Y940" s="325"/>
      <c r="Z940" s="325"/>
      <c r="AA940" s="325"/>
      <c r="AB940" s="325"/>
      <c r="AC940" s="925"/>
      <c r="AD940" s="953"/>
      <c r="AE940" s="2276"/>
      <c r="AF940" s="1030"/>
      <c r="AK940" s="5"/>
    </row>
    <row r="941" spans="1:37" s="2240" customFormat="1" ht="30" x14ac:dyDescent="0.25">
      <c r="A941" s="217"/>
      <c r="B941" s="217">
        <v>1</v>
      </c>
      <c r="C941" s="849" t="s">
        <v>260</v>
      </c>
      <c r="D941" s="4"/>
      <c r="E941" s="4"/>
      <c r="F941" s="221">
        <v>450</v>
      </c>
      <c r="G941" s="126">
        <f>F941/12*$C$3</f>
        <v>112.5</v>
      </c>
      <c r="H941" s="186">
        <v>142</v>
      </c>
      <c r="I941" s="186">
        <f t="shared" si="652"/>
        <v>125.66371681415929</v>
      </c>
      <c r="J941" s="1491"/>
      <c r="K941" s="1491"/>
      <c r="L941" s="125"/>
      <c r="M941" s="125"/>
      <c r="N941" s="125"/>
      <c r="O941" s="125"/>
      <c r="P941" s="125"/>
      <c r="Q941" s="125"/>
      <c r="R941" s="325"/>
      <c r="S941" s="325"/>
      <c r="T941" s="325"/>
      <c r="U941" s="2365"/>
      <c r="V941" s="325"/>
      <c r="W941" s="782"/>
      <c r="X941" s="325"/>
      <c r="Y941" s="325"/>
      <c r="Z941" s="325"/>
      <c r="AA941" s="325"/>
      <c r="AB941" s="325"/>
      <c r="AC941" s="925"/>
      <c r="AD941" s="953"/>
      <c r="AE941" s="2276"/>
      <c r="AF941" s="1030"/>
      <c r="AK941" s="5"/>
    </row>
    <row r="942" spans="1:37" s="2240" customFormat="1" ht="30" x14ac:dyDescent="0.25">
      <c r="A942" s="217">
        <v>1</v>
      </c>
      <c r="B942" s="217">
        <v>1</v>
      </c>
      <c r="C942" s="536" t="s">
        <v>70</v>
      </c>
      <c r="D942" s="4"/>
      <c r="E942" s="4"/>
      <c r="F942" s="221">
        <v>400</v>
      </c>
      <c r="G942" s="126">
        <f t="shared" si="650"/>
        <v>100</v>
      </c>
      <c r="H942" s="186">
        <v>67</v>
      </c>
      <c r="I942" s="186">
        <f t="shared" si="652"/>
        <v>67</v>
      </c>
      <c r="J942" s="1491"/>
      <c r="K942" s="1491"/>
      <c r="L942" s="125"/>
      <c r="M942" s="125"/>
      <c r="N942" s="125"/>
      <c r="O942" s="125"/>
      <c r="P942" s="125"/>
      <c r="Q942" s="125"/>
      <c r="R942" s="325"/>
      <c r="S942" s="325"/>
      <c r="T942" s="325"/>
      <c r="U942" s="2365"/>
      <c r="V942" s="325"/>
      <c r="W942" s="782"/>
      <c r="X942" s="325"/>
      <c r="Y942" s="325"/>
      <c r="Z942" s="325"/>
      <c r="AA942" s="325"/>
      <c r="AB942" s="325"/>
      <c r="AC942" s="925"/>
      <c r="AD942" s="953"/>
      <c r="AE942" s="2276"/>
      <c r="AF942" s="1030"/>
      <c r="AK942" s="5"/>
    </row>
    <row r="943" spans="1:37" s="2240" customFormat="1" ht="86.25" x14ac:dyDescent="0.25">
      <c r="A943" s="217"/>
      <c r="B943" s="217">
        <v>1</v>
      </c>
      <c r="C943" s="473" t="s">
        <v>464</v>
      </c>
      <c r="D943" s="4"/>
      <c r="E943" s="4"/>
      <c r="F943" s="3148">
        <f>F888</f>
        <v>5209</v>
      </c>
      <c r="G943" s="3148">
        <f>G888</f>
        <v>1302.25</v>
      </c>
      <c r="H943" s="3148">
        <f>H888</f>
        <v>1515</v>
      </c>
      <c r="I943" s="746">
        <f t="shared" si="652"/>
        <v>116.3594470046083</v>
      </c>
      <c r="J943" s="1491"/>
      <c r="K943" s="1491"/>
      <c r="L943" s="125"/>
      <c r="M943" s="125"/>
      <c r="N943" s="125"/>
      <c r="O943" s="125"/>
      <c r="P943" s="125"/>
      <c r="Q943" s="125"/>
      <c r="R943" s="325">
        <f>R888</f>
        <v>23269.929700000001</v>
      </c>
      <c r="S943" s="325">
        <f>S888</f>
        <v>23269.929700000001</v>
      </c>
      <c r="T943" s="325">
        <f>T888</f>
        <v>23269.929700000001</v>
      </c>
      <c r="U943" s="2365">
        <f t="shared" ref="U943" si="653">R943/12*$C$3</f>
        <v>5817.4824250000001</v>
      </c>
      <c r="V943" s="325">
        <f t="shared" ref="V943:AB943" si="654">V888</f>
        <v>6709.1399799999999</v>
      </c>
      <c r="W943" s="782">
        <f t="shared" si="654"/>
        <v>0</v>
      </c>
      <c r="X943" s="325">
        <f t="shared" si="654"/>
        <v>0</v>
      </c>
      <c r="Y943" s="325">
        <f t="shared" si="654"/>
        <v>891.65755499999977</v>
      </c>
      <c r="Z943" s="325">
        <f t="shared" si="654"/>
        <v>0</v>
      </c>
      <c r="AA943" s="325">
        <f t="shared" si="654"/>
        <v>-152.46417000000002</v>
      </c>
      <c r="AB943" s="325">
        <f t="shared" si="654"/>
        <v>6556.6758099999997</v>
      </c>
      <c r="AC943" s="925"/>
      <c r="AD943" s="953"/>
      <c r="AE943" s="2276"/>
      <c r="AF943" s="1030"/>
      <c r="AK943" s="5"/>
    </row>
    <row r="944" spans="1:37" s="2240" customFormat="1" ht="29.25" x14ac:dyDescent="0.25">
      <c r="A944" s="217"/>
      <c r="B944" s="217">
        <v>1</v>
      </c>
      <c r="C944" s="520" t="s">
        <v>256</v>
      </c>
      <c r="D944" s="4"/>
      <c r="E944" s="4"/>
      <c r="F944" s="320">
        <f>F910+F878</f>
        <v>50700</v>
      </c>
      <c r="G944" s="320">
        <f>G910+G878</f>
        <v>12675</v>
      </c>
      <c r="H944" s="320">
        <f>H910+H878</f>
        <v>8856.14</v>
      </c>
      <c r="I944" s="746">
        <f t="shared" si="652"/>
        <v>69.870927021696247</v>
      </c>
      <c r="J944" s="1491"/>
      <c r="K944" s="1491"/>
      <c r="L944" s="125"/>
      <c r="M944" s="125"/>
      <c r="N944" s="125"/>
      <c r="O944" s="125"/>
      <c r="P944" s="125"/>
      <c r="Q944" s="125"/>
      <c r="R944" s="325"/>
      <c r="S944" s="325"/>
      <c r="T944" s="325"/>
      <c r="U944" s="2365"/>
      <c r="V944" s="325"/>
      <c r="W944" s="782"/>
      <c r="X944" s="325"/>
      <c r="Y944" s="325"/>
      <c r="Z944" s="325"/>
      <c r="AA944" s="325"/>
      <c r="AB944" s="325"/>
      <c r="AC944" s="914"/>
      <c r="AD944" s="953"/>
      <c r="AE944" s="2276"/>
      <c r="AF944" s="1030"/>
      <c r="AK944" s="5"/>
    </row>
    <row r="945" spans="1:37" s="2240" customFormat="1" ht="43.5" x14ac:dyDescent="0.25">
      <c r="A945" s="217"/>
      <c r="B945" s="217">
        <v>1</v>
      </c>
      <c r="C945" s="520" t="s">
        <v>269</v>
      </c>
      <c r="D945" s="1744"/>
      <c r="E945" s="4"/>
      <c r="F945" s="320">
        <f>F893</f>
        <v>20077</v>
      </c>
      <c r="G945" s="320">
        <f>G893</f>
        <v>5019.25</v>
      </c>
      <c r="H945" s="320">
        <f>H893</f>
        <v>5374</v>
      </c>
      <c r="I945" s="746">
        <f t="shared" si="652"/>
        <v>107.07312213588365</v>
      </c>
      <c r="J945" s="1491"/>
      <c r="K945" s="1491"/>
      <c r="L945" s="125"/>
      <c r="M945" s="125"/>
      <c r="N945" s="125"/>
      <c r="O945" s="125"/>
      <c r="P945" s="125"/>
      <c r="Q945" s="125"/>
      <c r="R945" s="325"/>
      <c r="S945" s="325"/>
      <c r="T945" s="325"/>
      <c r="U945" s="2365"/>
      <c r="V945" s="325"/>
      <c r="W945" s="782"/>
      <c r="X945" s="325"/>
      <c r="Y945" s="325"/>
      <c r="Z945" s="325"/>
      <c r="AA945" s="325"/>
      <c r="AB945" s="325"/>
      <c r="AC945" s="914"/>
      <c r="AD945" s="953"/>
      <c r="AE945" s="2276"/>
      <c r="AF945" s="1030"/>
      <c r="AK945" s="5"/>
    </row>
    <row r="946" spans="1:37" s="2240" customFormat="1" ht="29.25" x14ac:dyDescent="0.25">
      <c r="A946" s="217">
        <v>1</v>
      </c>
      <c r="B946" s="217">
        <v>1</v>
      </c>
      <c r="C946" s="520" t="s">
        <v>257</v>
      </c>
      <c r="D946" s="1243"/>
      <c r="E946" s="523"/>
      <c r="F946" s="320">
        <f>F922+F882</f>
        <v>41888.276595744683</v>
      </c>
      <c r="G946" s="320">
        <f>G922+G882</f>
        <v>10472.069148936171</v>
      </c>
      <c r="H946" s="320">
        <f>H922+H882</f>
        <v>9299.4053191489365</v>
      </c>
      <c r="I946" s="746">
        <f t="shared" si="652"/>
        <v>88.802571802415358</v>
      </c>
      <c r="J946" s="1491"/>
      <c r="K946" s="1491"/>
      <c r="L946" s="125"/>
      <c r="M946" s="125"/>
      <c r="N946" s="125"/>
      <c r="O946" s="125"/>
      <c r="P946" s="125"/>
      <c r="Q946" s="125"/>
      <c r="R946" s="2291"/>
      <c r="S946" s="2291"/>
      <c r="T946" s="2291"/>
      <c r="U946" s="2366"/>
      <c r="V946" s="2291"/>
      <c r="W946" s="2592"/>
      <c r="X946" s="2291"/>
      <c r="Y946" s="2291"/>
      <c r="Z946" s="2291"/>
      <c r="AA946" s="2291"/>
      <c r="AB946" s="2291"/>
      <c r="AC946" s="929"/>
      <c r="AD946" s="1917"/>
      <c r="AE946" s="2276"/>
      <c r="AF946" s="1030"/>
      <c r="AK946" s="5"/>
    </row>
    <row r="947" spans="1:37" s="2240" customFormat="1" ht="29.25" x14ac:dyDescent="0.25">
      <c r="A947" s="217"/>
      <c r="B947" s="217">
        <v>1</v>
      </c>
      <c r="C947" s="520" t="s">
        <v>258</v>
      </c>
      <c r="D947" s="2145"/>
      <c r="E947" s="2145"/>
      <c r="F947" s="320">
        <f>F886+F927+F929</f>
        <v>6700</v>
      </c>
      <c r="G947" s="320">
        <f t="shared" ref="G947:H947" si="655">G886+G927+G929</f>
        <v>1675</v>
      </c>
      <c r="H947" s="320">
        <f t="shared" si="655"/>
        <v>2883</v>
      </c>
      <c r="I947" s="2497">
        <f t="shared" si="652"/>
        <v>172.11940298507463</v>
      </c>
      <c r="J947" s="2501"/>
      <c r="K947" s="2501"/>
      <c r="L947" s="2497"/>
      <c r="M947" s="2497"/>
      <c r="N947" s="2497"/>
      <c r="O947" s="2497"/>
      <c r="P947" s="2497"/>
      <c r="Q947" s="2497"/>
      <c r="R947" s="2291"/>
      <c r="S947" s="2291"/>
      <c r="T947" s="2291"/>
      <c r="U947" s="876"/>
      <c r="V947" s="2291"/>
      <c r="W947" s="2592"/>
      <c r="X947" s="2291"/>
      <c r="Y947" s="2291"/>
      <c r="Z947" s="2291"/>
      <c r="AA947" s="2291"/>
      <c r="AB947" s="2291"/>
      <c r="AC947" s="2499"/>
      <c r="AD947" s="1917"/>
      <c r="AE947" s="2276"/>
      <c r="AF947" s="1030"/>
      <c r="AK947" s="5"/>
    </row>
    <row r="948" spans="1:37" s="2240" customFormat="1" x14ac:dyDescent="0.25">
      <c r="A948" s="217"/>
      <c r="B948" s="217">
        <v>1</v>
      </c>
      <c r="C948" s="1135" t="s">
        <v>133</v>
      </c>
      <c r="D948" s="2145"/>
      <c r="E948" s="2145"/>
      <c r="F948" s="320">
        <f>F944+F945+F947+F882*2.6+F925/4.2+F943*2.6+F926*2.6</f>
        <v>198293.64761904764</v>
      </c>
      <c r="G948" s="320">
        <f t="shared" ref="G948:H948" si="656">G944+G945+G947+G882*2.6+G925/4.2+G943*2.6+G926*2.6</f>
        <v>49573.41190476191</v>
      </c>
      <c r="H948" s="320">
        <f t="shared" si="656"/>
        <v>44842.847142857143</v>
      </c>
      <c r="I948" s="2497">
        <f t="shared" si="652"/>
        <v>90.4582073767114</v>
      </c>
      <c r="J948" s="2501"/>
      <c r="K948" s="2501"/>
      <c r="L948" s="2497"/>
      <c r="M948" s="2497"/>
      <c r="N948" s="2497"/>
      <c r="O948" s="2497"/>
      <c r="P948" s="2497"/>
      <c r="Q948" s="2497"/>
      <c r="R948" s="2291">
        <f>R930+R926+R910+R893+R888+R877+R876+R917</f>
        <v>266083.60132212343</v>
      </c>
      <c r="S948" s="2291">
        <f t="shared" ref="S948:AB948" si="657">S930+S926+S910+S893+S888+S877+S876+S917</f>
        <v>268529.95712212345</v>
      </c>
      <c r="T948" s="2291">
        <f t="shared" si="657"/>
        <v>268529.95712212345</v>
      </c>
      <c r="U948" s="2563">
        <f t="shared" si="657"/>
        <v>66965.692294167224</v>
      </c>
      <c r="V948" s="2291">
        <f t="shared" si="657"/>
        <v>65754.568240000008</v>
      </c>
      <c r="W948" s="2592">
        <f t="shared" si="657"/>
        <v>0</v>
      </c>
      <c r="X948" s="2291">
        <f t="shared" si="657"/>
        <v>538.4921599999999</v>
      </c>
      <c r="Y948" s="2291">
        <f t="shared" si="657"/>
        <v>-1211.1240541672259</v>
      </c>
      <c r="Z948" s="2291">
        <f t="shared" si="657"/>
        <v>-305.99310000000008</v>
      </c>
      <c r="AA948" s="2291">
        <f t="shared" si="657"/>
        <v>-233.32362000000003</v>
      </c>
      <c r="AB948" s="2291">
        <f t="shared" si="657"/>
        <v>66059.736780000007</v>
      </c>
      <c r="AC948" s="931"/>
      <c r="AD948" s="1917"/>
      <c r="AE948" s="2276"/>
      <c r="AF948" s="1030"/>
      <c r="AK948" s="5"/>
    </row>
    <row r="949" spans="1:37" s="2240" customFormat="1" x14ac:dyDescent="0.25">
      <c r="A949" s="217">
        <v>1</v>
      </c>
      <c r="B949" s="217">
        <v>1</v>
      </c>
      <c r="C949" s="2" t="s">
        <v>28</v>
      </c>
      <c r="D949" s="2"/>
      <c r="E949" s="2"/>
      <c r="F949" s="52"/>
      <c r="G949" s="2503"/>
      <c r="H949" s="2503"/>
      <c r="I949" s="2503"/>
      <c r="J949" s="2501"/>
      <c r="K949" s="2501"/>
      <c r="L949" s="2497"/>
      <c r="M949" s="2497"/>
      <c r="N949" s="2497"/>
      <c r="O949" s="2497"/>
      <c r="P949" s="2497"/>
      <c r="Q949" s="2497"/>
      <c r="R949" s="369"/>
      <c r="S949" s="369"/>
      <c r="T949" s="369"/>
      <c r="U949" s="2366"/>
      <c r="V949" s="369"/>
      <c r="W949" s="1123"/>
      <c r="X949" s="369"/>
      <c r="Y949" s="369"/>
      <c r="Z949" s="369"/>
      <c r="AA949" s="369"/>
      <c r="AB949" s="369"/>
      <c r="AC949" s="2504"/>
      <c r="AD949" s="2251"/>
      <c r="AE949" s="2276"/>
      <c r="AF949" s="1030"/>
      <c r="AK949" s="5"/>
    </row>
    <row r="950" spans="1:37" s="2240" customFormat="1" x14ac:dyDescent="0.25">
      <c r="A950" s="217">
        <v>1</v>
      </c>
      <c r="B950" s="217">
        <v>1</v>
      </c>
      <c r="C950" s="3" t="s">
        <v>23</v>
      </c>
      <c r="D950" s="3"/>
      <c r="E950" s="2505">
        <v>300</v>
      </c>
      <c r="F950" s="255">
        <v>260</v>
      </c>
      <c r="G950" s="126">
        <f t="shared" ref="G950:G952" si="658">ROUND(F950/12*$C$3,0)</f>
        <v>65</v>
      </c>
      <c r="H950" s="126">
        <v>40</v>
      </c>
      <c r="I950" s="126">
        <f>H950/G950*100</f>
        <v>61.53846153846154</v>
      </c>
      <c r="J950" s="827">
        <v>6</v>
      </c>
      <c r="K950" s="155">
        <f>N950/H950</f>
        <v>5.0999999999999996</v>
      </c>
      <c r="L950" s="156">
        <f>ROUND(F950*J950,0)</f>
        <v>1560</v>
      </c>
      <c r="M950" s="156">
        <f t="shared" ref="M950:M951" si="659">ROUND(L950/12*$C$3,0)</f>
        <v>390</v>
      </c>
      <c r="N950" s="156">
        <v>204</v>
      </c>
      <c r="O950" s="156">
        <f>N950/M950*100</f>
        <v>52.307692307692314</v>
      </c>
      <c r="P950" s="156">
        <f>ROUND(L950/E950,0)</f>
        <v>5</v>
      </c>
      <c r="Q950" s="156">
        <f>N950/$C$3*12/P950</f>
        <v>163.19999999999999</v>
      </c>
      <c r="R950" s="325"/>
      <c r="S950" s="325"/>
      <c r="T950" s="325"/>
      <c r="U950" s="2365"/>
      <c r="V950" s="325"/>
      <c r="W950" s="782"/>
      <c r="X950" s="325"/>
      <c r="Y950" s="325"/>
      <c r="Z950" s="325"/>
      <c r="AA950" s="325"/>
      <c r="AB950" s="325"/>
      <c r="AC950" s="941"/>
      <c r="AD950" s="953"/>
      <c r="AE950" s="2276"/>
      <c r="AF950" s="1030"/>
      <c r="AK950" s="5"/>
    </row>
    <row r="951" spans="1:37" s="2240" customFormat="1" x14ac:dyDescent="0.25">
      <c r="A951" s="217">
        <v>1</v>
      </c>
      <c r="B951" s="217">
        <v>1</v>
      </c>
      <c r="C951" s="3" t="s">
        <v>63</v>
      </c>
      <c r="D951" s="3"/>
      <c r="E951" s="2505">
        <v>300</v>
      </c>
      <c r="F951" s="255">
        <v>210</v>
      </c>
      <c r="G951" s="126">
        <f t="shared" si="658"/>
        <v>53</v>
      </c>
      <c r="H951" s="126">
        <v>62</v>
      </c>
      <c r="I951" s="126">
        <f>H951/G951*100</f>
        <v>116.98113207547169</v>
      </c>
      <c r="J951" s="827">
        <v>7</v>
      </c>
      <c r="K951" s="155">
        <f>N951/H951</f>
        <v>9.6451612903225801</v>
      </c>
      <c r="L951" s="156">
        <f>ROUND(F951*J951,0)</f>
        <v>1470</v>
      </c>
      <c r="M951" s="156">
        <f t="shared" si="659"/>
        <v>368</v>
      </c>
      <c r="N951" s="156">
        <v>598</v>
      </c>
      <c r="O951" s="156">
        <f>N951/M951*100</f>
        <v>162.5</v>
      </c>
      <c r="P951" s="156">
        <f>ROUND(L951/E951,0)</f>
        <v>5</v>
      </c>
      <c r="Q951" s="156">
        <f>N951/$C$3*12/P951</f>
        <v>478.4</v>
      </c>
      <c r="R951" s="325"/>
      <c r="S951" s="325"/>
      <c r="T951" s="325"/>
      <c r="U951" s="2365"/>
      <c r="V951" s="325"/>
      <c r="W951" s="782"/>
      <c r="X951" s="325"/>
      <c r="Y951" s="325"/>
      <c r="Z951" s="325"/>
      <c r="AA951" s="325"/>
      <c r="AB951" s="325"/>
      <c r="AC951" s="941"/>
      <c r="AD951" s="953"/>
      <c r="AE951" s="2276"/>
      <c r="AF951" s="1030"/>
      <c r="AK951" s="5"/>
    </row>
    <row r="952" spans="1:37" s="2240" customFormat="1" x14ac:dyDescent="0.25">
      <c r="A952" s="217"/>
      <c r="B952" s="217">
        <v>1</v>
      </c>
      <c r="C952" s="3" t="s">
        <v>6</v>
      </c>
      <c r="D952" s="3"/>
      <c r="E952" s="2505">
        <v>300</v>
      </c>
      <c r="F952" s="255">
        <v>130</v>
      </c>
      <c r="G952" s="126">
        <f t="shared" si="658"/>
        <v>33</v>
      </c>
      <c r="H952" s="126">
        <v>47</v>
      </c>
      <c r="I952" s="126">
        <f>H952/G952*100</f>
        <v>142.42424242424244</v>
      </c>
      <c r="J952" s="827">
        <v>10</v>
      </c>
      <c r="K952" s="155">
        <f>N952/H952</f>
        <v>8.8723404255319149</v>
      </c>
      <c r="L952" s="156">
        <f>ROUND(F952*J952,0)</f>
        <v>1300</v>
      </c>
      <c r="M952" s="156">
        <f t="shared" ref="M952" si="660">ROUND(L952/12*$C$3,0)</f>
        <v>325</v>
      </c>
      <c r="N952" s="156">
        <v>417</v>
      </c>
      <c r="O952" s="156">
        <f>N952/M952*100</f>
        <v>128.30769230769229</v>
      </c>
      <c r="P952" s="156">
        <f>ROUND(L952/E952,0)</f>
        <v>4</v>
      </c>
      <c r="Q952" s="156">
        <f>N952/$C$3*12/P952</f>
        <v>417</v>
      </c>
      <c r="R952" s="325"/>
      <c r="S952" s="325"/>
      <c r="T952" s="325"/>
      <c r="U952" s="2365"/>
      <c r="V952" s="325"/>
      <c r="W952" s="782"/>
      <c r="X952" s="325"/>
      <c r="Y952" s="325"/>
      <c r="Z952" s="325"/>
      <c r="AA952" s="325"/>
      <c r="AB952" s="325"/>
      <c r="AC952" s="941"/>
      <c r="AD952" s="953"/>
      <c r="AE952" s="2276"/>
      <c r="AF952" s="1030"/>
      <c r="AK952" s="5"/>
    </row>
    <row r="953" spans="1:37" s="2240" customFormat="1" x14ac:dyDescent="0.25">
      <c r="A953" s="217">
        <v>1</v>
      </c>
      <c r="B953" s="217">
        <v>1</v>
      </c>
      <c r="C953" s="523" t="s">
        <v>13</v>
      </c>
      <c r="D953" s="523"/>
      <c r="E953" s="523"/>
      <c r="F953" s="1973">
        <f>SUM(F950:F952)</f>
        <v>600</v>
      </c>
      <c r="G953" s="1472">
        <f>SUM(G950:G952)</f>
        <v>151</v>
      </c>
      <c r="H953" s="1472">
        <f>SUM(H950:H952)</f>
        <v>149</v>
      </c>
      <c r="I953" s="1472">
        <f>H953/G953*100</f>
        <v>98.675496688741731</v>
      </c>
      <c r="J953" s="1974">
        <f>IF(F953=0,0,L953/F953)</f>
        <v>7.2166666666666668</v>
      </c>
      <c r="K953" s="199">
        <f>N953/H953</f>
        <v>8.1812080536912752</v>
      </c>
      <c r="L953" s="1472">
        <f>SUM(L950:L952)</f>
        <v>4330</v>
      </c>
      <c r="M953" s="1472">
        <f>SUM(M950:M952)</f>
        <v>1083</v>
      </c>
      <c r="N953" s="1472">
        <f>SUM(N950:N952)</f>
        <v>1219</v>
      </c>
      <c r="O953" s="156">
        <f>N953/M953*100</f>
        <v>112.55771006463526</v>
      </c>
      <c r="P953" s="1256">
        <f>SUM(P950:P952)</f>
        <v>14</v>
      </c>
      <c r="Q953" s="156">
        <f>N953/$C$3*12/P953</f>
        <v>348.28571428571428</v>
      </c>
      <c r="R953" s="2506"/>
      <c r="S953" s="2506"/>
      <c r="T953" s="2506"/>
      <c r="U953" s="2507"/>
      <c r="V953" s="2506"/>
      <c r="W953" s="2597"/>
      <c r="X953" s="2506"/>
      <c r="Y953" s="2506"/>
      <c r="Z953" s="2506"/>
      <c r="AA953" s="2506"/>
      <c r="AB953" s="2506"/>
      <c r="AC953" s="1911"/>
      <c r="AD953" s="1911"/>
      <c r="AE953" s="2276"/>
      <c r="AF953" s="1030"/>
      <c r="AK953" s="5"/>
    </row>
    <row r="954" spans="1:37" s="2240" customFormat="1" ht="30" x14ac:dyDescent="0.25">
      <c r="A954" s="217">
        <v>1</v>
      </c>
      <c r="B954" s="217">
        <v>1</v>
      </c>
      <c r="C954" s="2" t="s">
        <v>122</v>
      </c>
      <c r="D954" s="2"/>
      <c r="E954" s="523"/>
      <c r="F954" s="1973"/>
      <c r="G954" s="1472"/>
      <c r="H954" s="1472"/>
      <c r="I954" s="1472"/>
      <c r="J954" s="1974"/>
      <c r="K954" s="199"/>
      <c r="L954" s="1472"/>
      <c r="M954" s="1472"/>
      <c r="N954" s="1472"/>
      <c r="O954" s="156"/>
      <c r="P954" s="156"/>
      <c r="Q954" s="156"/>
      <c r="R954" s="2506"/>
      <c r="S954" s="2506"/>
      <c r="T954" s="2506"/>
      <c r="U954" s="2507"/>
      <c r="V954" s="2506"/>
      <c r="W954" s="2597"/>
      <c r="X954" s="2506"/>
      <c r="Y954" s="2506"/>
      <c r="Z954" s="2506"/>
      <c r="AA954" s="2506"/>
      <c r="AB954" s="2506"/>
      <c r="AC954" s="1911"/>
      <c r="AD954" s="1911"/>
      <c r="AE954" s="2276"/>
      <c r="AF954" s="1030"/>
      <c r="AK954" s="5"/>
    </row>
    <row r="955" spans="1:37" s="2240" customFormat="1" x14ac:dyDescent="0.25">
      <c r="A955" s="217"/>
      <c r="B955" s="217">
        <v>1</v>
      </c>
      <c r="C955" s="2238" t="s">
        <v>44</v>
      </c>
      <c r="D955" s="2238"/>
      <c r="E955" s="1956">
        <v>240</v>
      </c>
      <c r="F955" s="255">
        <v>1000</v>
      </c>
      <c r="G955" s="126">
        <f>ROUND(F955/12*$C$3,0)</f>
        <v>250</v>
      </c>
      <c r="H955" s="126">
        <v>246</v>
      </c>
      <c r="I955" s="126">
        <f t="shared" ref="I955:I961" si="661">H955/G955*100</f>
        <v>98.4</v>
      </c>
      <c r="J955" s="1614">
        <v>8</v>
      </c>
      <c r="K955" s="155">
        <f>N955/H955</f>
        <v>8.0406504065040654</v>
      </c>
      <c r="L955" s="156">
        <f>ROUND(F955*J955,0)</f>
        <v>8000</v>
      </c>
      <c r="M955" s="156">
        <f>ROUND(L955/12*$C$3,0)</f>
        <v>2000</v>
      </c>
      <c r="N955" s="156">
        <v>1978</v>
      </c>
      <c r="O955" s="156">
        <f>N955/M955*100</f>
        <v>98.9</v>
      </c>
      <c r="P955" s="156">
        <f>ROUND(L955/E955,0)</f>
        <v>33</v>
      </c>
      <c r="Q955" s="156">
        <f>N955/$C$3*12/P955</f>
        <v>239.75757575757575</v>
      </c>
      <c r="R955" s="325"/>
      <c r="S955" s="325"/>
      <c r="T955" s="325"/>
      <c r="U955" s="2507"/>
      <c r="V955" s="2506"/>
      <c r="W955" s="2597"/>
      <c r="X955" s="2506"/>
      <c r="Y955" s="2506"/>
      <c r="Z955" s="2506"/>
      <c r="AA955" s="325"/>
      <c r="AB955" s="325"/>
      <c r="AC955" s="941"/>
      <c r="AD955" s="953"/>
      <c r="AE955" s="2276"/>
      <c r="AF955" s="1030"/>
      <c r="AK955" s="5"/>
    </row>
    <row r="956" spans="1:37" s="150" customFormat="1" x14ac:dyDescent="0.25">
      <c r="A956" s="217">
        <v>1</v>
      </c>
      <c r="B956" s="217">
        <v>1</v>
      </c>
      <c r="C956" s="1345" t="s">
        <v>148</v>
      </c>
      <c r="D956" s="2416"/>
      <c r="E956" s="1976"/>
      <c r="F956" s="1973">
        <f>SUM(F955:F955)</f>
        <v>1000</v>
      </c>
      <c r="G956" s="526">
        <f>SUM(G955:G955)</f>
        <v>250</v>
      </c>
      <c r="H956" s="526">
        <f>SUM(H955:H955)</f>
        <v>246</v>
      </c>
      <c r="I956" s="526">
        <f t="shared" si="661"/>
        <v>98.4</v>
      </c>
      <c r="J956" s="2367">
        <f>L956/F956</f>
        <v>8</v>
      </c>
      <c r="K956" s="155">
        <f>N956/H956</f>
        <v>8.0406504065040654</v>
      </c>
      <c r="L956" s="1114">
        <f>SUM(L955:L955)</f>
        <v>8000</v>
      </c>
      <c r="M956" s="1114">
        <f>SUM(M955:M955)</f>
        <v>2000</v>
      </c>
      <c r="N956" s="1114">
        <f>SUM(N955:N955)</f>
        <v>1978</v>
      </c>
      <c r="O956" s="1114">
        <f>N956/M956*100</f>
        <v>98.9</v>
      </c>
      <c r="P956" s="1114">
        <f>SUM(P955:P955)</f>
        <v>33</v>
      </c>
      <c r="Q956" s="156">
        <f>N956/$C$3*12/P956</f>
        <v>239.75757575757575</v>
      </c>
      <c r="R956" s="2290"/>
      <c r="S956" s="2290"/>
      <c r="T956" s="2290"/>
      <c r="U956" s="2507"/>
      <c r="V956" s="2506"/>
      <c r="W956" s="2597"/>
      <c r="X956" s="2506"/>
      <c r="Y956" s="2506"/>
      <c r="Z956" s="2506"/>
      <c r="AA956" s="2376"/>
      <c r="AB956" s="2376"/>
      <c r="AC956" s="914"/>
      <c r="AD956" s="2379"/>
      <c r="AE956" s="2276"/>
      <c r="AF956" s="1084"/>
      <c r="AK956" s="5"/>
    </row>
    <row r="957" spans="1:37" s="2240" customFormat="1" ht="29.25" x14ac:dyDescent="0.25">
      <c r="A957" s="217">
        <v>1</v>
      </c>
      <c r="B957" s="217">
        <v>1</v>
      </c>
      <c r="C957" s="705" t="s">
        <v>134</v>
      </c>
      <c r="D957" s="705"/>
      <c r="E957" s="705"/>
      <c r="F957" s="1973">
        <f>SUM(F956,F953)</f>
        <v>1600</v>
      </c>
      <c r="G957" s="2509">
        <f>SUM(G956,G953)</f>
        <v>401</v>
      </c>
      <c r="H957" s="2509">
        <f>SUM(H956,H953)</f>
        <v>395</v>
      </c>
      <c r="I957" s="2509">
        <f t="shared" si="661"/>
        <v>98.503740648379051</v>
      </c>
      <c r="J957" s="2367">
        <f>L957/F957</f>
        <v>7.7062499999999998</v>
      </c>
      <c r="K957" s="1252">
        <f>N957/H957</f>
        <v>8.0936708860759499</v>
      </c>
      <c r="L957" s="2509">
        <f>SUM(L956,L953)</f>
        <v>12330</v>
      </c>
      <c r="M957" s="2509">
        <f>SUM(M956,M953)</f>
        <v>3083</v>
      </c>
      <c r="N957" s="2509">
        <f>SUM(N956,N953)</f>
        <v>3197</v>
      </c>
      <c r="O957" s="156">
        <f>N957/M957*100</f>
        <v>103.69769704832954</v>
      </c>
      <c r="P957" s="2509">
        <f>SUM(P956,P953)</f>
        <v>47</v>
      </c>
      <c r="Q957" s="156">
        <f>N957/$C$3*12/P957</f>
        <v>272.08510638297872</v>
      </c>
      <c r="R957" s="2291">
        <v>39335.946069847683</v>
      </c>
      <c r="S957" s="2291">
        <v>39335.946069847683</v>
      </c>
      <c r="T957" s="2291">
        <v>39335.946069847683</v>
      </c>
      <c r="U957" s="2365">
        <f t="shared" ref="U957" si="662">R957/12*$C$3+(S957-R957)/11*2+(T957-S957)/10*1</f>
        <v>9833.9865174619208</v>
      </c>
      <c r="V957" s="325">
        <f t="shared" ref="V957" si="663">AB957-AA957-X957-W957</f>
        <v>9314.5195700000004</v>
      </c>
      <c r="W957" s="782"/>
      <c r="X957" s="325"/>
      <c r="Y957" s="325">
        <f>V957-U957</f>
        <v>-519.46694746192043</v>
      </c>
      <c r="Z957" s="325"/>
      <c r="AA957" s="325">
        <v>-22.721440000000001</v>
      </c>
      <c r="AB957" s="325">
        <v>9291.798130000001</v>
      </c>
      <c r="AC957" s="1917"/>
      <c r="AD957" s="1917"/>
      <c r="AE957" s="2276"/>
      <c r="AF957" s="1030"/>
      <c r="AK957" s="5"/>
    </row>
    <row r="958" spans="1:37" s="2240" customFormat="1" x14ac:dyDescent="0.25">
      <c r="A958" s="217">
        <v>1</v>
      </c>
      <c r="B958" s="217">
        <v>1</v>
      </c>
      <c r="C958" s="705" t="s">
        <v>194</v>
      </c>
      <c r="D958" s="705"/>
      <c r="E958" s="705"/>
      <c r="F958" s="279">
        <f>F961</f>
        <v>5000</v>
      </c>
      <c r="G958" s="2509">
        <f t="shared" ref="G958:G961" si="664">ROUND(F958/12*$C$3,0)</f>
        <v>1250</v>
      </c>
      <c r="H958" s="2509">
        <f>H961</f>
        <v>937</v>
      </c>
      <c r="I958" s="2509">
        <f t="shared" si="661"/>
        <v>74.960000000000008</v>
      </c>
      <c r="J958" s="1978"/>
      <c r="K958" s="1239"/>
      <c r="L958" s="2511"/>
      <c r="M958" s="2511"/>
      <c r="N958" s="2511"/>
      <c r="O958" s="281"/>
      <c r="P958" s="2511"/>
      <c r="Q958" s="281"/>
      <c r="R958" s="2395"/>
      <c r="S958" s="2395"/>
      <c r="T958" s="2395"/>
      <c r="U958" s="2366"/>
      <c r="V958" s="2716"/>
      <c r="W958" s="2717"/>
      <c r="X958" s="2716"/>
      <c r="Y958" s="2716"/>
      <c r="Z958" s="2716"/>
      <c r="AA958" s="2395"/>
      <c r="AB958" s="2395"/>
      <c r="AC958" s="1917"/>
      <c r="AD958" s="1924"/>
      <c r="AE958" s="2276"/>
      <c r="AF958" s="1030"/>
      <c r="AK958" s="5"/>
    </row>
    <row r="959" spans="1:37" s="2240" customFormat="1" x14ac:dyDescent="0.25">
      <c r="A959" s="217">
        <v>1</v>
      </c>
      <c r="B959" s="217">
        <v>1</v>
      </c>
      <c r="C959" s="699" t="s">
        <v>195</v>
      </c>
      <c r="D959" s="699"/>
      <c r="E959" s="699"/>
      <c r="F959" s="223">
        <f>F961-F960</f>
        <v>4994</v>
      </c>
      <c r="G959" s="2510">
        <f t="shared" si="664"/>
        <v>1249</v>
      </c>
      <c r="H959" s="2510">
        <f>H961-H960</f>
        <v>935</v>
      </c>
      <c r="I959" s="2510">
        <f t="shared" si="661"/>
        <v>74.859887910328254</v>
      </c>
      <c r="J959" s="1724"/>
      <c r="K959" s="1239"/>
      <c r="L959" s="2564"/>
      <c r="M959" s="2564"/>
      <c r="N959" s="2564"/>
      <c r="O959" s="281"/>
      <c r="P959" s="2564"/>
      <c r="Q959" s="281"/>
      <c r="R959" s="2565"/>
      <c r="S959" s="2565"/>
      <c r="T959" s="2565"/>
      <c r="U959" s="2366"/>
      <c r="V959" s="2719"/>
      <c r="W959" s="2720"/>
      <c r="X959" s="2719"/>
      <c r="Y959" s="2719"/>
      <c r="Z959" s="2719"/>
      <c r="AA959" s="2565"/>
      <c r="AB959" s="2565"/>
      <c r="AC959" s="2512"/>
      <c r="AD959" s="2566"/>
      <c r="AE959" s="2276"/>
      <c r="AF959" s="1030"/>
      <c r="AK959" s="5"/>
    </row>
    <row r="960" spans="1:37" s="2240" customFormat="1" ht="30" x14ac:dyDescent="0.25">
      <c r="A960" s="217">
        <v>1</v>
      </c>
      <c r="B960" s="217">
        <v>1</v>
      </c>
      <c r="C960" s="699" t="s">
        <v>196</v>
      </c>
      <c r="D960" s="699"/>
      <c r="E960" s="699"/>
      <c r="F960" s="2148">
        <v>6</v>
      </c>
      <c r="G960" s="2510">
        <f t="shared" si="664"/>
        <v>2</v>
      </c>
      <c r="H960" s="2510">
        <v>2</v>
      </c>
      <c r="I960" s="2510">
        <f t="shared" si="661"/>
        <v>100</v>
      </c>
      <c r="J960" s="1724"/>
      <c r="K960" s="1260"/>
      <c r="L960" s="2510"/>
      <c r="M960" s="2510"/>
      <c r="N960" s="2510"/>
      <c r="O960" s="281"/>
      <c r="P960" s="2510"/>
      <c r="Q960" s="156"/>
      <c r="R960" s="2565"/>
      <c r="S960" s="2565"/>
      <c r="T960" s="2565"/>
      <c r="U960" s="2366"/>
      <c r="V960" s="2755"/>
      <c r="W960" s="2720"/>
      <c r="X960" s="2719"/>
      <c r="Y960" s="2755"/>
      <c r="Z960" s="2755"/>
      <c r="AA960" s="2370"/>
      <c r="AB960" s="2370"/>
      <c r="AC960" s="2512"/>
      <c r="AD960" s="2512"/>
      <c r="AE960" s="2276"/>
      <c r="AF960" s="1030"/>
      <c r="AK960" s="5"/>
    </row>
    <row r="961" spans="1:263" s="2240" customFormat="1" ht="30" thickBot="1" x14ac:dyDescent="0.3">
      <c r="A961" s="217"/>
      <c r="B961" s="217">
        <v>1</v>
      </c>
      <c r="C961" s="705" t="s">
        <v>201</v>
      </c>
      <c r="D961" s="705"/>
      <c r="E961" s="705"/>
      <c r="F961" s="2148">
        <v>5000</v>
      </c>
      <c r="G961" s="2511">
        <f t="shared" si="664"/>
        <v>1250</v>
      </c>
      <c r="H961" s="2511">
        <v>937</v>
      </c>
      <c r="I961" s="2509">
        <f t="shared" si="661"/>
        <v>74.960000000000008</v>
      </c>
      <c r="J961" s="2567"/>
      <c r="K961" s="1153"/>
      <c r="L961" s="2568"/>
      <c r="M961" s="2568"/>
      <c r="N961" s="2568"/>
      <c r="O961" s="1800"/>
      <c r="P961" s="2568"/>
      <c r="Q961" s="1087"/>
      <c r="R961" s="2569">
        <v>63027.086200000005</v>
      </c>
      <c r="S961" s="2569">
        <v>63027.086200000005</v>
      </c>
      <c r="T961" s="2569">
        <v>63027.086200000005</v>
      </c>
      <c r="U961" s="876">
        <f t="shared" ref="U961" si="665">R961/12*$C$3+(S961-R961)/11*2+(T961-S961)/10*1</f>
        <v>15756.771550000001</v>
      </c>
      <c r="V961" s="2757">
        <f t="shared" ref="V961" si="666">AB961-AA961-X961-W961</f>
        <v>15449.363789999999</v>
      </c>
      <c r="W961" s="2725"/>
      <c r="X961" s="2724"/>
      <c r="Y961" s="2757">
        <f>V961-U961</f>
        <v>-307.40776000000187</v>
      </c>
      <c r="Z961" s="2757"/>
      <c r="AA961" s="2775">
        <v>0</v>
      </c>
      <c r="AB961" s="2775">
        <v>15449.363789999999</v>
      </c>
      <c r="AC961" s="1924"/>
      <c r="AD961" s="2570"/>
      <c r="AE961" s="2276"/>
      <c r="AF961" s="1030"/>
      <c r="AK961" s="5"/>
    </row>
    <row r="962" spans="1:263" s="2240" customFormat="1" ht="15.75" thickBot="1" x14ac:dyDescent="0.3">
      <c r="A962" s="217">
        <v>1</v>
      </c>
      <c r="B962" s="217">
        <v>1</v>
      </c>
      <c r="C962" s="683" t="s">
        <v>273</v>
      </c>
      <c r="D962" s="2571"/>
      <c r="E962" s="2571"/>
      <c r="F962" s="2572"/>
      <c r="G962" s="2573"/>
      <c r="H962" s="2573"/>
      <c r="I962" s="2573"/>
      <c r="J962" s="1995"/>
      <c r="K962" s="1995"/>
      <c r="L962" s="1996"/>
      <c r="M962" s="1996"/>
      <c r="N962" s="1996">
        <f>SUM(N957,N874)</f>
        <v>9547</v>
      </c>
      <c r="O962" s="1996"/>
      <c r="P962" s="1996"/>
      <c r="Q962" s="1996"/>
      <c r="R962" s="1995">
        <f t="shared" ref="R962:AB962" si="667">R961+R957+R948+R874</f>
        <v>545748.70931735355</v>
      </c>
      <c r="S962" s="1995">
        <f t="shared" ref="S962:T962" si="668">S961+S957+S948+S874</f>
        <v>548195.06511735357</v>
      </c>
      <c r="T962" s="1995">
        <f t="shared" si="668"/>
        <v>548195.06511735357</v>
      </c>
      <c r="U962" s="2574">
        <f t="shared" si="667"/>
        <v>136881.96929297474</v>
      </c>
      <c r="V962" s="1995">
        <f t="shared" si="667"/>
        <v>133758.41584999999</v>
      </c>
      <c r="W962" s="2759">
        <f t="shared" si="667"/>
        <v>0</v>
      </c>
      <c r="X962" s="1995">
        <f t="shared" si="667"/>
        <v>356.37847999999985</v>
      </c>
      <c r="Y962" s="1995">
        <f t="shared" si="667"/>
        <v>-3123.5534429747504</v>
      </c>
      <c r="Z962" s="1995">
        <f t="shared" si="667"/>
        <v>-305.99310000000008</v>
      </c>
      <c r="AA962" s="1995">
        <f t="shared" si="667"/>
        <v>-615.52511000000004</v>
      </c>
      <c r="AB962" s="1995">
        <f t="shared" si="667"/>
        <v>133499.26922000002</v>
      </c>
      <c r="AC962" s="2575"/>
      <c r="AD962" s="2576"/>
      <c r="AE962" s="2276"/>
      <c r="AF962" s="1030"/>
      <c r="AK962" s="5"/>
    </row>
    <row r="963" spans="1:263" s="2240" customFormat="1" ht="30" thickBot="1" x14ac:dyDescent="0.3">
      <c r="A963" s="217"/>
      <c r="B963" s="217"/>
      <c r="C963" s="1674" t="s">
        <v>637</v>
      </c>
      <c r="D963" s="3466"/>
      <c r="E963" s="3466"/>
      <c r="F963" s="3467"/>
      <c r="G963" s="3468"/>
      <c r="H963" s="3468"/>
      <c r="I963" s="3468"/>
      <c r="J963" s="3425"/>
      <c r="K963" s="3425"/>
      <c r="L963" s="3424"/>
      <c r="M963" s="3424"/>
      <c r="N963" s="3424"/>
      <c r="O963" s="3424"/>
      <c r="P963" s="3424"/>
      <c r="Q963" s="3424"/>
      <c r="R963" s="3425">
        <f t="shared" ref="R963:AB963" si="669">R962-R877-R876</f>
        <v>420861.69196735352</v>
      </c>
      <c r="S963" s="3425">
        <f t="shared" ref="S963:T963" si="670">S962-S877-S876</f>
        <v>423308.04776735354</v>
      </c>
      <c r="T963" s="3425">
        <f t="shared" si="670"/>
        <v>423308.04776735354</v>
      </c>
      <c r="U963" s="3426">
        <f t="shared" si="669"/>
        <v>105660.21495547474</v>
      </c>
      <c r="V963" s="3425">
        <f t="shared" si="669"/>
        <v>104072.68253999998</v>
      </c>
      <c r="W963" s="3427">
        <f t="shared" si="669"/>
        <v>0</v>
      </c>
      <c r="X963" s="3425">
        <f t="shared" si="669"/>
        <v>356.89115999999984</v>
      </c>
      <c r="Y963" s="3425">
        <f t="shared" si="669"/>
        <v>-1587.5324154747545</v>
      </c>
      <c r="Z963" s="3469">
        <f t="shared" si="669"/>
        <v>-305.99310000000008</v>
      </c>
      <c r="AA963" s="687">
        <f t="shared" si="669"/>
        <v>-583.16480000000001</v>
      </c>
      <c r="AB963" s="3425">
        <f t="shared" si="669"/>
        <v>103846.40890000001</v>
      </c>
      <c r="AC963" s="3470"/>
      <c r="AD963" s="3428"/>
      <c r="AE963" s="2276"/>
      <c r="AF963" s="1030"/>
      <c r="AK963" s="5"/>
    </row>
    <row r="964" spans="1:263" ht="63" x14ac:dyDescent="0.25">
      <c r="A964" s="217">
        <v>1</v>
      </c>
      <c r="B964" s="217">
        <v>1</v>
      </c>
      <c r="C964" s="1851" t="s">
        <v>470</v>
      </c>
      <c r="D964" s="2577"/>
      <c r="E964" s="2577"/>
      <c r="F964" s="242"/>
      <c r="G964" s="143"/>
      <c r="H964" s="143"/>
      <c r="I964" s="143"/>
      <c r="J964" s="2578"/>
      <c r="K964" s="2578"/>
      <c r="L964" s="2579"/>
      <c r="M964" s="2579"/>
      <c r="N964" s="2579"/>
      <c r="O964" s="2579"/>
      <c r="P964" s="2579"/>
      <c r="Q964" s="2579"/>
      <c r="R964" s="2578"/>
      <c r="S964" s="2578"/>
      <c r="T964" s="2578"/>
      <c r="U964" s="2580"/>
      <c r="V964" s="2578"/>
      <c r="W964" s="3085"/>
      <c r="X964" s="2578"/>
      <c r="Y964" s="2578"/>
      <c r="Z964" s="3086"/>
      <c r="AA964" s="3086"/>
      <c r="AB964" s="2578"/>
      <c r="AC964" s="924"/>
      <c r="AD964" s="2581"/>
      <c r="AE964" s="2276"/>
      <c r="AG964" s="217"/>
      <c r="AH964" s="217"/>
      <c r="AI964" s="217"/>
      <c r="AJ964" s="217"/>
      <c r="AK964" s="217"/>
      <c r="AL964" s="217"/>
      <c r="AM964" s="217"/>
      <c r="AN964" s="217"/>
      <c r="AO964" s="217"/>
      <c r="AP964" s="217"/>
      <c r="AQ964" s="217"/>
      <c r="AR964" s="217"/>
      <c r="AS964" s="217"/>
      <c r="AT964" s="217"/>
      <c r="AU964" s="217"/>
      <c r="AV964" s="217"/>
      <c r="AW964" s="217"/>
      <c r="AX964" s="217"/>
      <c r="AY964" s="217"/>
      <c r="AZ964" s="217"/>
      <c r="BA964" s="217"/>
      <c r="BB964" s="217"/>
      <c r="BC964" s="217"/>
      <c r="BD964" s="217"/>
      <c r="BE964" s="217"/>
      <c r="BF964" s="217"/>
      <c r="BG964" s="217"/>
      <c r="BH964" s="217"/>
      <c r="BI964" s="217"/>
      <c r="BJ964" s="217"/>
      <c r="BK964" s="217"/>
      <c r="BL964" s="217"/>
      <c r="BM964" s="217"/>
      <c r="BN964" s="217"/>
      <c r="BO964" s="217"/>
      <c r="BP964" s="217"/>
      <c r="BQ964" s="217"/>
      <c r="BR964" s="217"/>
      <c r="BS964" s="217"/>
      <c r="BT964" s="217"/>
      <c r="BU964" s="217"/>
      <c r="BV964" s="217"/>
      <c r="BW964" s="217"/>
      <c r="BX964" s="217"/>
      <c r="BY964" s="217"/>
      <c r="BZ964" s="217"/>
      <c r="CA964" s="217"/>
      <c r="CB964" s="217"/>
      <c r="CC964" s="217"/>
      <c r="CD964" s="217"/>
      <c r="CE964" s="217"/>
      <c r="CF964" s="217"/>
      <c r="CG964" s="217"/>
      <c r="CH964" s="217"/>
      <c r="CI964" s="217"/>
      <c r="CJ964" s="217"/>
      <c r="CK964" s="217"/>
      <c r="CL964" s="217"/>
      <c r="CM964" s="217"/>
      <c r="CN964" s="217"/>
      <c r="CO964" s="217"/>
      <c r="CP964" s="217"/>
      <c r="CQ964" s="217"/>
      <c r="CR964" s="217"/>
      <c r="CS964" s="217"/>
      <c r="CT964" s="217"/>
      <c r="CU964" s="217"/>
      <c r="CV964" s="217"/>
      <c r="CW964" s="217"/>
      <c r="CX964" s="217"/>
      <c r="CY964" s="217"/>
      <c r="CZ964" s="217"/>
      <c r="DA964" s="217"/>
      <c r="DB964" s="217"/>
      <c r="DC964" s="217"/>
      <c r="DD964" s="217"/>
      <c r="DE964" s="217"/>
      <c r="DF964" s="217"/>
      <c r="DG964" s="217"/>
      <c r="DH964" s="217"/>
      <c r="DI964" s="217"/>
      <c r="DJ964" s="217"/>
      <c r="DK964" s="217"/>
      <c r="DL964" s="217"/>
      <c r="DM964" s="217"/>
      <c r="DN964" s="217"/>
      <c r="DO964" s="217"/>
      <c r="DP964" s="217"/>
      <c r="DQ964" s="217"/>
      <c r="DR964" s="217"/>
      <c r="DS964" s="217"/>
      <c r="DT964" s="217"/>
      <c r="DU964" s="217"/>
      <c r="DV964" s="217"/>
      <c r="DW964" s="217"/>
      <c r="DX964" s="217"/>
      <c r="DY964" s="217"/>
      <c r="DZ964" s="217"/>
      <c r="EA964" s="217"/>
      <c r="EB964" s="217"/>
      <c r="EC964" s="217"/>
      <c r="ED964" s="217"/>
      <c r="EE964" s="217"/>
      <c r="EF964" s="217"/>
      <c r="EG964" s="217"/>
      <c r="EH964" s="217"/>
      <c r="EI964" s="217"/>
      <c r="EJ964" s="217"/>
      <c r="EK964" s="217"/>
      <c r="EL964" s="217"/>
      <c r="EM964" s="217"/>
      <c r="EN964" s="217"/>
      <c r="EO964" s="217"/>
      <c r="EP964" s="217"/>
      <c r="EQ964" s="217"/>
      <c r="ER964" s="217"/>
      <c r="ES964" s="217"/>
      <c r="ET964" s="217"/>
      <c r="EU964" s="217"/>
      <c r="EV964" s="217"/>
      <c r="EW964" s="217"/>
      <c r="EX964" s="217"/>
      <c r="EY964" s="217"/>
      <c r="EZ964" s="217"/>
      <c r="FA964" s="217"/>
      <c r="FB964" s="217"/>
      <c r="FC964" s="217"/>
      <c r="FD964" s="217"/>
      <c r="FE964" s="217"/>
      <c r="FF964" s="217"/>
      <c r="FG964" s="217"/>
      <c r="FH964" s="217"/>
      <c r="FI964" s="217"/>
      <c r="FJ964" s="217"/>
      <c r="FK964" s="217"/>
      <c r="FL964" s="217"/>
      <c r="FM964" s="217"/>
      <c r="FN964" s="217"/>
      <c r="FO964" s="217"/>
      <c r="FP964" s="217"/>
      <c r="FQ964" s="217"/>
      <c r="FR964" s="217"/>
      <c r="FS964" s="217"/>
      <c r="FT964" s="217"/>
      <c r="FU964" s="217"/>
      <c r="FV964" s="217"/>
      <c r="FW964" s="217"/>
      <c r="FX964" s="217"/>
      <c r="FY964" s="217"/>
      <c r="FZ964" s="217"/>
      <c r="GA964" s="217"/>
      <c r="GB964" s="217"/>
      <c r="GC964" s="217"/>
      <c r="GD964" s="217"/>
      <c r="GE964" s="217"/>
      <c r="GF964" s="217"/>
      <c r="GG964" s="217"/>
      <c r="GH964" s="217"/>
      <c r="GI964" s="217"/>
      <c r="GJ964" s="217"/>
      <c r="GK964" s="217"/>
      <c r="GL964" s="217"/>
      <c r="GM964" s="217"/>
      <c r="GN964" s="217"/>
      <c r="GO964" s="217"/>
      <c r="GP964" s="217"/>
      <c r="GQ964" s="217"/>
      <c r="GR964" s="217"/>
      <c r="GS964" s="217"/>
      <c r="GT964" s="217"/>
      <c r="GU964" s="217"/>
      <c r="GV964" s="217"/>
      <c r="GW964" s="217"/>
      <c r="GX964" s="217"/>
      <c r="GY964" s="217"/>
      <c r="GZ964" s="217"/>
      <c r="HA964" s="217"/>
      <c r="HB964" s="217"/>
      <c r="HC964" s="217"/>
      <c r="HD964" s="217"/>
      <c r="HE964" s="217"/>
      <c r="HF964" s="217"/>
      <c r="HG964" s="217"/>
      <c r="HH964" s="217"/>
      <c r="HI964" s="217"/>
      <c r="HJ964" s="217"/>
      <c r="HK964" s="217"/>
      <c r="HL964" s="217"/>
      <c r="HM964" s="217"/>
      <c r="HN964" s="217"/>
      <c r="HO964" s="217"/>
      <c r="HP964" s="217"/>
      <c r="HQ964" s="217"/>
      <c r="HR964" s="217"/>
      <c r="HS964" s="217"/>
      <c r="HT964" s="217"/>
      <c r="HU964" s="217"/>
      <c r="HV964" s="217"/>
      <c r="HW964" s="217"/>
      <c r="HX964" s="217"/>
      <c r="HY964" s="217"/>
      <c r="HZ964" s="217"/>
      <c r="IA964" s="217"/>
      <c r="IB964" s="217"/>
      <c r="IC964" s="217"/>
      <c r="ID964" s="217"/>
      <c r="IE964" s="217"/>
      <c r="IF964" s="217"/>
      <c r="IG964" s="217"/>
      <c r="IH964" s="217"/>
      <c r="II964" s="217"/>
      <c r="IJ964" s="217"/>
      <c r="IK964" s="217"/>
      <c r="IL964" s="217"/>
      <c r="IM964" s="217"/>
      <c r="IN964" s="217"/>
      <c r="IO964" s="217"/>
      <c r="IP964" s="217"/>
      <c r="IQ964" s="217"/>
      <c r="IR964" s="217"/>
      <c r="IS964" s="217"/>
      <c r="IT964" s="217"/>
      <c r="IU964" s="217"/>
      <c r="IV964" s="217"/>
      <c r="IW964" s="217"/>
      <c r="IX964" s="217"/>
      <c r="IY964" s="217"/>
      <c r="IZ964" s="217"/>
      <c r="JA964" s="217"/>
      <c r="JB964" s="217"/>
      <c r="JC964" s="217"/>
    </row>
    <row r="965" spans="1:263" s="2240" customFormat="1" x14ac:dyDescent="0.25">
      <c r="A965" s="217">
        <v>1</v>
      </c>
      <c r="B965" s="217">
        <v>1</v>
      </c>
      <c r="C965" s="1949" t="s">
        <v>5</v>
      </c>
      <c r="D965" s="1949"/>
      <c r="E965" s="1949"/>
      <c r="F965" s="255"/>
      <c r="G965" s="1260"/>
      <c r="H965" s="1260"/>
      <c r="I965" s="1260"/>
      <c r="J965" s="1260"/>
      <c r="K965" s="1260"/>
      <c r="L965" s="1951"/>
      <c r="M965" s="1951"/>
      <c r="N965" s="1951"/>
      <c r="O965" s="1951"/>
      <c r="P965" s="1951"/>
      <c r="Q965" s="1951"/>
      <c r="R965" s="2370"/>
      <c r="S965" s="2370"/>
      <c r="T965" s="2370"/>
      <c r="U965" s="2561"/>
      <c r="V965" s="2370"/>
      <c r="W965" s="2686"/>
      <c r="X965" s="2370"/>
      <c r="Y965" s="2370"/>
      <c r="Z965" s="2370"/>
      <c r="AA965" s="2370"/>
      <c r="AB965" s="2370"/>
      <c r="AC965" s="1262"/>
      <c r="AD965" s="1262"/>
      <c r="AE965" s="2276"/>
      <c r="AF965" s="1030"/>
      <c r="AK965" s="217"/>
    </row>
    <row r="966" spans="1:263" s="2240" customFormat="1" x14ac:dyDescent="0.25">
      <c r="A966" s="217">
        <v>1</v>
      </c>
      <c r="B966" s="217">
        <v>1</v>
      </c>
      <c r="C966" s="144" t="s">
        <v>22</v>
      </c>
      <c r="D966" s="1082" t="s">
        <v>226</v>
      </c>
      <c r="E966" s="1951">
        <v>270</v>
      </c>
      <c r="F966" s="52">
        <v>437</v>
      </c>
      <c r="G966" s="126">
        <f t="shared" ref="G966:G969" si="671">F966/12*$C$3</f>
        <v>109.25</v>
      </c>
      <c r="H966" s="126">
        <v>156</v>
      </c>
      <c r="I966" s="126">
        <f t="shared" ref="I966:I971" si="672">H966/G966*100</f>
        <v>142.79176201372999</v>
      </c>
      <c r="J966" s="1614">
        <v>7.5</v>
      </c>
      <c r="K966" s="155">
        <f t="shared" ref="K966:K971" si="673">N966/H966</f>
        <v>4.9487179487179489</v>
      </c>
      <c r="L966" s="156">
        <f>ROUND(F966*J966,0)</f>
        <v>3278</v>
      </c>
      <c r="M966" s="156">
        <f t="shared" ref="M966:M969" si="674">ROUND(L966/12*$C$3,0)</f>
        <v>820</v>
      </c>
      <c r="N966" s="156">
        <v>772</v>
      </c>
      <c r="O966" s="156">
        <f t="shared" ref="O966:O971" si="675">N966/M966*100</f>
        <v>94.146341463414629</v>
      </c>
      <c r="P966" s="156">
        <f>ROUND(L966/E966,0)</f>
        <v>12</v>
      </c>
      <c r="Q966" s="156">
        <f t="shared" ref="Q966:Q971" si="676">N966/$C$3*12/P966</f>
        <v>257.33333333333331</v>
      </c>
      <c r="R966" s="325"/>
      <c r="S966" s="325"/>
      <c r="T966" s="325"/>
      <c r="U966" s="2365"/>
      <c r="V966" s="325"/>
      <c r="W966" s="782"/>
      <c r="X966" s="325"/>
      <c r="Y966" s="325"/>
      <c r="Z966" s="325"/>
      <c r="AA966" s="325"/>
      <c r="AB966" s="325"/>
      <c r="AC966" s="941"/>
      <c r="AD966" s="953"/>
      <c r="AE966" s="2276"/>
      <c r="AF966" s="1030"/>
      <c r="AK966" s="217"/>
    </row>
    <row r="967" spans="1:263" s="2240" customFormat="1" x14ac:dyDescent="0.25">
      <c r="A967" s="217"/>
      <c r="B967" s="217">
        <v>1</v>
      </c>
      <c r="C967" s="144" t="s">
        <v>129</v>
      </c>
      <c r="D967" s="1082" t="s">
        <v>226</v>
      </c>
      <c r="E967" s="1951">
        <v>340</v>
      </c>
      <c r="F967" s="52">
        <v>20</v>
      </c>
      <c r="G967" s="126">
        <f t="shared" ref="G967" si="677">F967/12*$C$3</f>
        <v>5</v>
      </c>
      <c r="H967" s="126">
        <v>0</v>
      </c>
      <c r="I967" s="126">
        <f t="shared" si="672"/>
        <v>0</v>
      </c>
      <c r="J967" s="1614">
        <v>14</v>
      </c>
      <c r="K967" s="155" t="e">
        <f t="shared" si="673"/>
        <v>#DIV/0!</v>
      </c>
      <c r="L967" s="156">
        <f>ROUND(F967*J967,0)</f>
        <v>280</v>
      </c>
      <c r="M967" s="156">
        <f t="shared" ref="M967" si="678">ROUND(L967/12*$C$3,0)</f>
        <v>70</v>
      </c>
      <c r="N967" s="156">
        <v>0</v>
      </c>
      <c r="O967" s="156">
        <f t="shared" si="675"/>
        <v>0</v>
      </c>
      <c r="P967" s="156">
        <f>ROUND(L967/E967,0)</f>
        <v>1</v>
      </c>
      <c r="Q967" s="156">
        <f t="shared" si="676"/>
        <v>0</v>
      </c>
      <c r="R967" s="2915">
        <v>1750.83862</v>
      </c>
      <c r="S967" s="2915">
        <v>1750.83862</v>
      </c>
      <c r="T967" s="2915">
        <v>1750.83862</v>
      </c>
      <c r="U967" s="2582">
        <f t="shared" ref="U967" si="679">R967/12*$C$3+(S967-R967)/11*2+(T967-S967)/10*1</f>
        <v>437.709655</v>
      </c>
      <c r="V967" s="3087">
        <f t="shared" ref="V967" si="680">AB967-AA967-X967-W967</f>
        <v>0</v>
      </c>
      <c r="W967" s="782"/>
      <c r="X967" s="3087"/>
      <c r="Y967" s="325">
        <f t="shared" ref="Y967:Y973" si="681">V967-U967</f>
        <v>-437.709655</v>
      </c>
      <c r="Z967" s="325"/>
      <c r="AA967" s="325"/>
      <c r="AB967" s="325"/>
      <c r="AC967" s="941"/>
      <c r="AD967" s="2583"/>
      <c r="AE967" s="2276"/>
      <c r="AF967" s="1030"/>
      <c r="AK967" s="217"/>
    </row>
    <row r="968" spans="1:263" s="2240" customFormat="1" x14ac:dyDescent="0.25">
      <c r="A968" s="217"/>
      <c r="B968" s="217">
        <v>1</v>
      </c>
      <c r="C968" s="144" t="s">
        <v>9</v>
      </c>
      <c r="D968" s="1082" t="s">
        <v>226</v>
      </c>
      <c r="E968" s="156">
        <v>340</v>
      </c>
      <c r="F968" s="52">
        <v>89</v>
      </c>
      <c r="G968" s="126">
        <f t="shared" si="671"/>
        <v>22.25</v>
      </c>
      <c r="H968" s="126">
        <v>28</v>
      </c>
      <c r="I968" s="126">
        <f t="shared" si="672"/>
        <v>125.84269662921348</v>
      </c>
      <c r="J968" s="1955">
        <v>12</v>
      </c>
      <c r="K968" s="155">
        <f t="shared" si="673"/>
        <v>10.607142857142858</v>
      </c>
      <c r="L968" s="156">
        <f>ROUND(F968*J968,0)</f>
        <v>1068</v>
      </c>
      <c r="M968" s="156">
        <f t="shared" si="674"/>
        <v>267</v>
      </c>
      <c r="N968" s="1086">
        <v>297</v>
      </c>
      <c r="O968" s="156">
        <f t="shared" si="675"/>
        <v>111.23595505617978</v>
      </c>
      <c r="P968" s="156">
        <f>ROUND(L968/E968,0)</f>
        <v>3</v>
      </c>
      <c r="Q968" s="156">
        <f t="shared" si="676"/>
        <v>396</v>
      </c>
      <c r="R968" s="2565"/>
      <c r="S968" s="2565"/>
      <c r="T968" s="2565"/>
      <c r="U968" s="2365">
        <f>R968/12*$C$3</f>
        <v>0</v>
      </c>
      <c r="V968" s="325">
        <f>AB968-AA968-W968</f>
        <v>0</v>
      </c>
      <c r="W968" s="3088"/>
      <c r="X968" s="325"/>
      <c r="Y968" s="325">
        <f t="shared" si="681"/>
        <v>0</v>
      </c>
      <c r="Z968" s="325"/>
      <c r="AA968" s="325"/>
      <c r="AB968" s="3087"/>
      <c r="AC968" s="941"/>
      <c r="AD968" s="2583"/>
      <c r="AE968" s="2276"/>
      <c r="AF968" s="1030"/>
      <c r="AK968" s="217"/>
    </row>
    <row r="969" spans="1:263" s="2240" customFormat="1" x14ac:dyDescent="0.25">
      <c r="A969" s="217">
        <v>1</v>
      </c>
      <c r="B969" s="217">
        <v>1</v>
      </c>
      <c r="C969" s="144" t="s">
        <v>10</v>
      </c>
      <c r="D969" s="1082" t="s">
        <v>226</v>
      </c>
      <c r="E969" s="156">
        <v>340</v>
      </c>
      <c r="F969" s="52">
        <v>30</v>
      </c>
      <c r="G969" s="126">
        <f t="shared" si="671"/>
        <v>7.5</v>
      </c>
      <c r="H969" s="126">
        <v>19</v>
      </c>
      <c r="I969" s="126">
        <f t="shared" si="672"/>
        <v>253.33333333333331</v>
      </c>
      <c r="J969" s="1955">
        <v>10.5</v>
      </c>
      <c r="K969" s="155">
        <f t="shared" si="673"/>
        <v>10.315789473684211</v>
      </c>
      <c r="L969" s="156">
        <f>ROUND(F969*J969,0)</f>
        <v>315</v>
      </c>
      <c r="M969" s="156">
        <f t="shared" si="674"/>
        <v>79</v>
      </c>
      <c r="N969" s="156">
        <v>196</v>
      </c>
      <c r="O969" s="156">
        <f t="shared" si="675"/>
        <v>248.1012658227848</v>
      </c>
      <c r="P969" s="156">
        <f>ROUND(L969/E969,0)</f>
        <v>1</v>
      </c>
      <c r="Q969" s="156">
        <f t="shared" si="676"/>
        <v>784</v>
      </c>
      <c r="R969" s="2915"/>
      <c r="S969" s="2915"/>
      <c r="T969" s="2915"/>
      <c r="U969" s="2365">
        <f>R969/12*$C$3</f>
        <v>0</v>
      </c>
      <c r="V969" s="325">
        <f>AB969-AA969-W969</f>
        <v>0</v>
      </c>
      <c r="W969" s="782"/>
      <c r="X969" s="325"/>
      <c r="Y969" s="325">
        <f t="shared" si="681"/>
        <v>0</v>
      </c>
      <c r="Z969" s="325"/>
      <c r="AA969" s="325"/>
      <c r="AB969" s="325"/>
      <c r="AC969" s="941"/>
      <c r="AD969" s="2584"/>
      <c r="AE969" s="2276"/>
      <c r="AF969" s="1030"/>
      <c r="AK969" s="217"/>
    </row>
    <row r="970" spans="1:263" s="2240" customFormat="1" x14ac:dyDescent="0.25">
      <c r="A970" s="217"/>
      <c r="B970" s="217">
        <v>1</v>
      </c>
      <c r="C970" s="144" t="s">
        <v>6</v>
      </c>
      <c r="D970" s="1082" t="s">
        <v>226</v>
      </c>
      <c r="E970" s="156">
        <v>340</v>
      </c>
      <c r="F970" s="52">
        <v>10</v>
      </c>
      <c r="G970" s="126">
        <f t="shared" ref="G970" si="682">F970/12*$C$3</f>
        <v>2.5</v>
      </c>
      <c r="H970" s="126">
        <v>10</v>
      </c>
      <c r="I970" s="126">
        <f t="shared" si="672"/>
        <v>400</v>
      </c>
      <c r="J970" s="1955">
        <v>9.5</v>
      </c>
      <c r="K970" s="155">
        <f t="shared" si="673"/>
        <v>6.8</v>
      </c>
      <c r="L970" s="156">
        <f>ROUND(F970*J970,0)</f>
        <v>95</v>
      </c>
      <c r="M970" s="156">
        <f t="shared" ref="M970" si="683">ROUND(L970/12*$C$3,0)</f>
        <v>24</v>
      </c>
      <c r="N970" s="156">
        <v>68</v>
      </c>
      <c r="O970" s="156">
        <f t="shared" si="675"/>
        <v>283.33333333333337</v>
      </c>
      <c r="P970" s="156">
        <f>ROUND(L970/E970,0)</f>
        <v>0</v>
      </c>
      <c r="Q970" s="156" t="e">
        <f t="shared" si="676"/>
        <v>#DIV/0!</v>
      </c>
      <c r="R970" s="2915"/>
      <c r="S970" s="2915"/>
      <c r="T970" s="2915"/>
      <c r="U970" s="2365">
        <f>R970/12*$C$3</f>
        <v>0</v>
      </c>
      <c r="V970" s="325">
        <f>AB970-AA970-W970</f>
        <v>0</v>
      </c>
      <c r="W970" s="782"/>
      <c r="X970" s="325"/>
      <c r="Y970" s="325">
        <f t="shared" si="681"/>
        <v>0</v>
      </c>
      <c r="Z970" s="325"/>
      <c r="AA970" s="325"/>
      <c r="AB970" s="325"/>
      <c r="AC970" s="1049"/>
      <c r="AD970" s="3149"/>
      <c r="AE970" s="2276"/>
      <c r="AF970" s="1030"/>
      <c r="AK970" s="217"/>
    </row>
    <row r="971" spans="1:263" s="2240" customFormat="1" ht="29.25" x14ac:dyDescent="0.25">
      <c r="A971" s="217">
        <v>1</v>
      </c>
      <c r="B971" s="217">
        <v>1</v>
      </c>
      <c r="C971" s="1960" t="s">
        <v>7</v>
      </c>
      <c r="D971" s="2966"/>
      <c r="E971" s="1960"/>
      <c r="F971" s="1962">
        <f>SUM(F966:F970)</f>
        <v>586</v>
      </c>
      <c r="G971" s="1962">
        <f t="shared" ref="G971:H971" si="684">SUM(G966:G970)</f>
        <v>146.5</v>
      </c>
      <c r="H971" s="1962">
        <f t="shared" si="684"/>
        <v>213</v>
      </c>
      <c r="I971" s="1963">
        <f t="shared" si="672"/>
        <v>145.3924914675768</v>
      </c>
      <c r="J971" s="1964">
        <f>IF(F971=0,0,L971/F971)</f>
        <v>8.5938566552901019</v>
      </c>
      <c r="K971" s="8">
        <f t="shared" si="673"/>
        <v>6.258215962441315</v>
      </c>
      <c r="L971" s="1963">
        <f t="shared" ref="L971:N971" si="685">SUM(L966:L970)</f>
        <v>5036</v>
      </c>
      <c r="M971" s="1963">
        <f t="shared" si="685"/>
        <v>1260</v>
      </c>
      <c r="N971" s="1963">
        <f t="shared" si="685"/>
        <v>1333</v>
      </c>
      <c r="O971" s="1105">
        <f t="shared" si="675"/>
        <v>105.7936507936508</v>
      </c>
      <c r="P971" s="1963">
        <f>SUM(P966:P970)</f>
        <v>17</v>
      </c>
      <c r="Q971" s="1105">
        <f t="shared" si="676"/>
        <v>313.64705882352939</v>
      </c>
      <c r="R971" s="2585">
        <v>29046.095524182434</v>
      </c>
      <c r="S971" s="2585">
        <v>29046.095524182434</v>
      </c>
      <c r="T971" s="2585">
        <v>29054.282535442759</v>
      </c>
      <c r="U971" s="2224">
        <f t="shared" ref="U971:U973" si="686">R971/12*$C$3+(S971-R971)/11*2+(T971-S971)/10*1</f>
        <v>7262.342582171641</v>
      </c>
      <c r="V971" s="2586">
        <f t="shared" ref="V971:V973" si="687">AB971-AA971-X971-W971</f>
        <v>10550.350780000001</v>
      </c>
      <c r="W971" s="2587"/>
      <c r="X971" s="2586">
        <v>-171.70549</v>
      </c>
      <c r="Y971" s="2586">
        <f t="shared" si="681"/>
        <v>3288.0081978283597</v>
      </c>
      <c r="Z971" s="2586"/>
      <c r="AA971" s="2586">
        <v>-214.41207</v>
      </c>
      <c r="AB971" s="2586">
        <v>10164.23322</v>
      </c>
      <c r="AC971" s="1965"/>
      <c r="AD971" s="2588"/>
      <c r="AE971" s="2276"/>
      <c r="AF971" s="1030"/>
      <c r="AK971" s="217"/>
    </row>
    <row r="972" spans="1:263" s="2240" customFormat="1" x14ac:dyDescent="0.25">
      <c r="A972" s="217">
        <v>1</v>
      </c>
      <c r="B972" s="217">
        <v>1</v>
      </c>
      <c r="C972" s="1966" t="s">
        <v>14</v>
      </c>
      <c r="D972" s="1966"/>
      <c r="E972" s="1967"/>
      <c r="F972" s="1968"/>
      <c r="G972" s="1969"/>
      <c r="H972" s="1969"/>
      <c r="I972" s="1969"/>
      <c r="J972" s="1970"/>
      <c r="K972" s="1970"/>
      <c r="L972" s="1969"/>
      <c r="M972" s="1969"/>
      <c r="N972" s="1969"/>
      <c r="O972" s="1969"/>
      <c r="P972" s="1969"/>
      <c r="Q972" s="1969"/>
      <c r="R972" s="2589"/>
      <c r="S972" s="2589"/>
      <c r="T972" s="2589"/>
      <c r="U972" s="2364">
        <f t="shared" si="686"/>
        <v>0</v>
      </c>
      <c r="V972" s="2589">
        <f t="shared" si="687"/>
        <v>0</v>
      </c>
      <c r="W972" s="2590"/>
      <c r="X972" s="2589"/>
      <c r="Y972" s="2589">
        <f t="shared" si="681"/>
        <v>0</v>
      </c>
      <c r="Z972" s="2589"/>
      <c r="AA972" s="2589"/>
      <c r="AB972" s="2589"/>
      <c r="AC972" s="1971"/>
      <c r="AD972" s="2591"/>
      <c r="AE972" s="2276"/>
      <c r="AF972" s="1030"/>
      <c r="AK972" s="217"/>
    </row>
    <row r="973" spans="1:263" s="2240" customFormat="1" x14ac:dyDescent="0.25">
      <c r="A973" s="217">
        <v>1</v>
      </c>
      <c r="B973" s="217">
        <v>1</v>
      </c>
      <c r="C973" s="490" t="s">
        <v>317</v>
      </c>
      <c r="D973" s="534"/>
      <c r="E973" s="1635"/>
      <c r="F973" s="259"/>
      <c r="G973" s="526"/>
      <c r="H973" s="526"/>
      <c r="I973" s="526"/>
      <c r="J973" s="827"/>
      <c r="K973" s="827"/>
      <c r="L973" s="1458"/>
      <c r="M973" s="1458"/>
      <c r="N973" s="1458"/>
      <c r="O973" s="1458"/>
      <c r="P973" s="1458"/>
      <c r="Q973" s="1458"/>
      <c r="R973" s="369">
        <v>26486.114759999997</v>
      </c>
      <c r="S973" s="369">
        <v>26486.114759999997</v>
      </c>
      <c r="T973" s="369">
        <v>26486.114759999997</v>
      </c>
      <c r="U973" s="2284">
        <f t="shared" si="686"/>
        <v>6621.5286899999992</v>
      </c>
      <c r="V973" s="369">
        <f t="shared" si="687"/>
        <v>6299.6931999999997</v>
      </c>
      <c r="W973" s="1123"/>
      <c r="X973" s="369">
        <v>-130.46795</v>
      </c>
      <c r="Y973" s="369">
        <f t="shared" si="681"/>
        <v>-321.83548999999948</v>
      </c>
      <c r="Z973" s="369"/>
      <c r="AA973" s="369">
        <v>-0.73671000000000009</v>
      </c>
      <c r="AB973" s="369">
        <v>6168.4885399999994</v>
      </c>
      <c r="AC973" s="914"/>
      <c r="AD973" s="918"/>
      <c r="AE973" s="2276"/>
      <c r="AF973" s="1030"/>
      <c r="AK973" s="217"/>
    </row>
    <row r="974" spans="1:263" s="2240" customFormat="1" ht="29.25" x14ac:dyDescent="0.25">
      <c r="A974" s="217">
        <v>1</v>
      </c>
      <c r="B974" s="217">
        <v>1</v>
      </c>
      <c r="C974" s="2235" t="s">
        <v>266</v>
      </c>
      <c r="D974" s="4"/>
      <c r="E974" s="4"/>
      <c r="F974" s="567">
        <f>F975+F977</f>
        <v>8700</v>
      </c>
      <c r="G974" s="567">
        <f t="shared" ref="G974:H974" si="688">G975+G977</f>
        <v>2175</v>
      </c>
      <c r="H974" s="567">
        <f t="shared" si="688"/>
        <v>2212</v>
      </c>
      <c r="I974" s="186">
        <f>H974/G974*100</f>
        <v>101.70114942528737</v>
      </c>
      <c r="J974" s="1491"/>
      <c r="K974" s="1491"/>
      <c r="L974" s="125"/>
      <c r="M974" s="125"/>
      <c r="N974" s="125"/>
      <c r="O974" s="125"/>
      <c r="P974" s="125"/>
      <c r="Q974" s="125"/>
      <c r="R974" s="325"/>
      <c r="S974" s="325"/>
      <c r="T974" s="325"/>
      <c r="U974" s="2365"/>
      <c r="V974" s="325"/>
      <c r="W974" s="782"/>
      <c r="X974" s="325"/>
      <c r="Y974" s="325"/>
      <c r="Z974" s="325"/>
      <c r="AA974" s="325"/>
      <c r="AB974" s="325"/>
      <c r="AC974" s="925"/>
      <c r="AD974" s="973"/>
      <c r="AE974" s="2276"/>
      <c r="AF974" s="1030"/>
      <c r="AK974" s="217"/>
    </row>
    <row r="975" spans="1:263" s="2240" customFormat="1" ht="30" x14ac:dyDescent="0.25">
      <c r="A975" s="217"/>
      <c r="B975" s="217">
        <v>1</v>
      </c>
      <c r="C975" s="471" t="s">
        <v>667</v>
      </c>
      <c r="D975" s="4"/>
      <c r="E975" s="4"/>
      <c r="F975" s="174">
        <v>8000</v>
      </c>
      <c r="G975" s="126">
        <f t="shared" ref="G975" si="689">F975/12*$C$3</f>
        <v>2000</v>
      </c>
      <c r="H975" s="186">
        <v>2054</v>
      </c>
      <c r="I975" s="186">
        <f>H975/G975*100</f>
        <v>102.69999999999999</v>
      </c>
      <c r="J975" s="1491"/>
      <c r="K975" s="1491"/>
      <c r="L975" s="125"/>
      <c r="M975" s="125"/>
      <c r="N975" s="125"/>
      <c r="O975" s="125"/>
      <c r="P975" s="125"/>
      <c r="Q975" s="125"/>
      <c r="R975" s="325"/>
      <c r="S975" s="325"/>
      <c r="T975" s="325"/>
      <c r="U975" s="2365"/>
      <c r="V975" s="325"/>
      <c r="W975" s="782"/>
      <c r="X975" s="325"/>
      <c r="Y975" s="325"/>
      <c r="Z975" s="325"/>
      <c r="AA975" s="325"/>
      <c r="AB975" s="325"/>
      <c r="AC975" s="925"/>
      <c r="AD975" s="973"/>
      <c r="AE975" s="2276"/>
      <c r="AF975" s="1030"/>
      <c r="AK975" s="217"/>
    </row>
    <row r="976" spans="1:263" s="2240" customFormat="1" ht="60" x14ac:dyDescent="0.25">
      <c r="A976" s="217"/>
      <c r="B976" s="217">
        <v>1</v>
      </c>
      <c r="C976" s="310" t="s">
        <v>668</v>
      </c>
      <c r="D976" s="4"/>
      <c r="E976" s="4"/>
      <c r="F976" s="174"/>
      <c r="G976" s="186"/>
      <c r="H976" s="186"/>
      <c r="I976" s="186"/>
      <c r="J976" s="1491"/>
      <c r="K976" s="1491"/>
      <c r="L976" s="125"/>
      <c r="M976" s="125"/>
      <c r="N976" s="125"/>
      <c r="O976" s="125"/>
      <c r="P976" s="125"/>
      <c r="Q976" s="125"/>
      <c r="R976" s="325"/>
      <c r="S976" s="325"/>
      <c r="T976" s="325"/>
      <c r="U976" s="2365"/>
      <c r="V976" s="325"/>
      <c r="W976" s="782"/>
      <c r="X976" s="325"/>
      <c r="Y976" s="325"/>
      <c r="Z976" s="325"/>
      <c r="AA976" s="325"/>
      <c r="AB976" s="325"/>
      <c r="AC976" s="925"/>
      <c r="AD976" s="973"/>
      <c r="AE976" s="2276"/>
      <c r="AF976" s="1030"/>
      <c r="AK976" s="217"/>
    </row>
    <row r="977" spans="1:37" s="2240" customFormat="1" ht="45" x14ac:dyDescent="0.25">
      <c r="A977" s="217"/>
      <c r="B977" s="217">
        <v>1</v>
      </c>
      <c r="C977" s="310" t="s">
        <v>669</v>
      </c>
      <c r="D977" s="4"/>
      <c r="E977" s="4"/>
      <c r="F977" s="174">
        <v>700</v>
      </c>
      <c r="G977" s="126">
        <f t="shared" ref="G977:G981" si="690">F977/12*$C$3</f>
        <v>175</v>
      </c>
      <c r="H977" s="186">
        <v>158</v>
      </c>
      <c r="I977" s="186">
        <f>H977/G977*100</f>
        <v>90.285714285714278</v>
      </c>
      <c r="J977" s="1491"/>
      <c r="K977" s="1491"/>
      <c r="L977" s="125"/>
      <c r="M977" s="125"/>
      <c r="N977" s="125"/>
      <c r="O977" s="125"/>
      <c r="P977" s="125"/>
      <c r="Q977" s="125"/>
      <c r="R977" s="325"/>
      <c r="S977" s="325"/>
      <c r="T977" s="325"/>
      <c r="U977" s="2365"/>
      <c r="V977" s="325"/>
      <c r="W977" s="782"/>
      <c r="X977" s="325"/>
      <c r="Y977" s="325"/>
      <c r="Z977" s="325"/>
      <c r="AA977" s="325"/>
      <c r="AB977" s="325"/>
      <c r="AC977" s="925"/>
      <c r="AD977" s="973"/>
      <c r="AE977" s="2276"/>
      <c r="AF977" s="1030"/>
      <c r="AK977" s="217"/>
    </row>
    <row r="978" spans="1:37" s="2240" customFormat="1" ht="29.25" x14ac:dyDescent="0.25">
      <c r="A978" s="217"/>
      <c r="B978" s="217">
        <v>1</v>
      </c>
      <c r="C978" s="284" t="s">
        <v>130</v>
      </c>
      <c r="D978" s="4"/>
      <c r="E978" s="4"/>
      <c r="F978" s="174">
        <f>F979+F980</f>
        <v>4250</v>
      </c>
      <c r="G978" s="174">
        <f t="shared" ref="G978:H978" si="691">G979+G980</f>
        <v>1062.5</v>
      </c>
      <c r="H978" s="174">
        <f t="shared" si="691"/>
        <v>802</v>
      </c>
      <c r="I978" s="186">
        <f>H978/G978*100</f>
        <v>75.482352941176472</v>
      </c>
      <c r="J978" s="1491"/>
      <c r="K978" s="1491"/>
      <c r="L978" s="125"/>
      <c r="M978" s="125"/>
      <c r="N978" s="125"/>
      <c r="O978" s="125"/>
      <c r="P978" s="125"/>
      <c r="Q978" s="125"/>
      <c r="R978" s="325"/>
      <c r="S978" s="325"/>
      <c r="T978" s="325"/>
      <c r="U978" s="2365"/>
      <c r="V978" s="325"/>
      <c r="W978" s="782"/>
      <c r="X978" s="325"/>
      <c r="Y978" s="325"/>
      <c r="Z978" s="325"/>
      <c r="AA978" s="325"/>
      <c r="AB978" s="325"/>
      <c r="AC978" s="925"/>
      <c r="AD978" s="973"/>
      <c r="AE978" s="2276"/>
      <c r="AF978" s="1030"/>
      <c r="AK978" s="217"/>
    </row>
    <row r="979" spans="1:37" s="2240" customFormat="1" x14ac:dyDescent="0.25">
      <c r="A979" s="217"/>
      <c r="B979" s="217">
        <v>1</v>
      </c>
      <c r="C979" s="168" t="s">
        <v>219</v>
      </c>
      <c r="D979" s="4"/>
      <c r="E979" s="4"/>
      <c r="F979" s="174">
        <v>4000</v>
      </c>
      <c r="G979" s="126">
        <f t="shared" si="690"/>
        <v>1000</v>
      </c>
      <c r="H979" s="186">
        <v>773</v>
      </c>
      <c r="I979" s="186">
        <f>H979/G979*100</f>
        <v>77.3</v>
      </c>
      <c r="J979" s="1491"/>
      <c r="K979" s="1491"/>
      <c r="L979" s="125"/>
      <c r="M979" s="125"/>
      <c r="N979" s="125"/>
      <c r="O979" s="125"/>
      <c r="P979" s="125"/>
      <c r="Q979" s="125"/>
      <c r="R979" s="325"/>
      <c r="S979" s="325"/>
      <c r="T979" s="325"/>
      <c r="U979" s="2365"/>
      <c r="V979" s="325"/>
      <c r="W979" s="782"/>
      <c r="X979" s="325"/>
      <c r="Y979" s="325"/>
      <c r="Z979" s="325"/>
      <c r="AA979" s="325"/>
      <c r="AB979" s="325"/>
      <c r="AC979" s="925"/>
      <c r="AD979" s="973"/>
      <c r="AE979" s="2276"/>
      <c r="AF979" s="1030"/>
      <c r="AK979" s="217"/>
    </row>
    <row r="980" spans="1:37" s="2240" customFormat="1" ht="75" x14ac:dyDescent="0.25">
      <c r="A980" s="217"/>
      <c r="B980" s="217">
        <v>1</v>
      </c>
      <c r="C980" s="168" t="s">
        <v>459</v>
      </c>
      <c r="D980" s="4"/>
      <c r="E980" s="4"/>
      <c r="F980" s="174">
        <v>250</v>
      </c>
      <c r="G980" s="186">
        <f t="shared" si="690"/>
        <v>62.5</v>
      </c>
      <c r="H980" s="186">
        <v>29</v>
      </c>
      <c r="I980" s="186">
        <f>H980/G980*100</f>
        <v>46.400000000000006</v>
      </c>
      <c r="J980" s="1491"/>
      <c r="K980" s="1491"/>
      <c r="L980" s="125"/>
      <c r="M980" s="125"/>
      <c r="N980" s="125"/>
      <c r="O980" s="125"/>
      <c r="P980" s="125"/>
      <c r="Q980" s="125"/>
      <c r="R980" s="325"/>
      <c r="S980" s="325"/>
      <c r="T980" s="325"/>
      <c r="U980" s="2365"/>
      <c r="V980" s="325"/>
      <c r="W980" s="782"/>
      <c r="X980" s="325"/>
      <c r="Y980" s="325"/>
      <c r="Z980" s="325"/>
      <c r="AA980" s="325"/>
      <c r="AB980" s="325"/>
      <c r="AC980" s="925"/>
      <c r="AD980" s="973"/>
      <c r="AE980" s="2276"/>
      <c r="AF980" s="1030"/>
      <c r="AK980" s="217"/>
    </row>
    <row r="981" spans="1:37" s="2240" customFormat="1" ht="29.25" x14ac:dyDescent="0.25">
      <c r="A981" s="217"/>
      <c r="B981" s="217">
        <v>1</v>
      </c>
      <c r="C981" s="523" t="s">
        <v>334</v>
      </c>
      <c r="D981" s="4"/>
      <c r="E981" s="4"/>
      <c r="F981" s="174">
        <v>400</v>
      </c>
      <c r="G981" s="186">
        <f t="shared" si="690"/>
        <v>100</v>
      </c>
      <c r="H981" s="186">
        <v>172</v>
      </c>
      <c r="I981" s="186">
        <f>H981/G981*100</f>
        <v>172</v>
      </c>
      <c r="J981" s="1491"/>
      <c r="K981" s="1491"/>
      <c r="L981" s="125"/>
      <c r="M981" s="125"/>
      <c r="N981" s="125"/>
      <c r="O981" s="125"/>
      <c r="P981" s="125"/>
      <c r="Q981" s="125"/>
      <c r="R981" s="325"/>
      <c r="S981" s="325"/>
      <c r="T981" s="325"/>
      <c r="U981" s="2365"/>
      <c r="V981" s="325"/>
      <c r="W981" s="782"/>
      <c r="X981" s="325"/>
      <c r="Y981" s="325"/>
      <c r="Z981" s="325"/>
      <c r="AA981" s="325"/>
      <c r="AB981" s="325"/>
      <c r="AC981" s="925"/>
      <c r="AD981" s="973"/>
      <c r="AE981" s="2276"/>
      <c r="AF981" s="1030"/>
      <c r="AK981" s="217"/>
    </row>
    <row r="982" spans="1:37" s="2240" customFormat="1" x14ac:dyDescent="0.25">
      <c r="A982" s="217"/>
      <c r="B982" s="217">
        <v>1</v>
      </c>
      <c r="C982" s="2989" t="s">
        <v>191</v>
      </c>
      <c r="D982" s="4"/>
      <c r="E982" s="4"/>
      <c r="F982" s="174"/>
      <c r="G982" s="186"/>
      <c r="H982" s="186"/>
      <c r="I982" s="186"/>
      <c r="J982" s="1491"/>
      <c r="K982" s="1491"/>
      <c r="L982" s="125"/>
      <c r="M982" s="125"/>
      <c r="N982" s="125"/>
      <c r="O982" s="125"/>
      <c r="P982" s="125"/>
      <c r="Q982" s="125"/>
      <c r="R982" s="325"/>
      <c r="S982" s="325"/>
      <c r="T982" s="325"/>
      <c r="U982" s="2365"/>
      <c r="V982" s="325"/>
      <c r="W982" s="782"/>
      <c r="X982" s="325"/>
      <c r="Y982" s="325"/>
      <c r="Z982" s="325"/>
      <c r="AA982" s="325"/>
      <c r="AB982" s="325"/>
      <c r="AC982" s="925"/>
      <c r="AD982" s="973"/>
      <c r="AE982" s="2276"/>
      <c r="AF982" s="1030"/>
      <c r="AK982" s="217"/>
    </row>
    <row r="983" spans="1:37" s="2240" customFormat="1" ht="104.25" x14ac:dyDescent="0.25">
      <c r="A983" s="217"/>
      <c r="B983" s="217">
        <v>1</v>
      </c>
      <c r="C983" s="310" t="s">
        <v>461</v>
      </c>
      <c r="D983" s="4"/>
      <c r="E983" s="4"/>
      <c r="F983" s="569">
        <f>F984+F985+F986+F987</f>
        <v>1938</v>
      </c>
      <c r="G983" s="126">
        <f t="shared" ref="G983:H983" si="692">G984+G985+G986+G987</f>
        <v>484.5</v>
      </c>
      <c r="H983" s="186">
        <f t="shared" si="692"/>
        <v>455</v>
      </c>
      <c r="I983" s="186">
        <f t="shared" ref="I983:I991" si="693">H983/G983*100</f>
        <v>93.911248710010327</v>
      </c>
      <c r="J983" s="1491"/>
      <c r="K983" s="1491"/>
      <c r="L983" s="125"/>
      <c r="M983" s="125"/>
      <c r="N983" s="125"/>
      <c r="O983" s="125"/>
      <c r="P983" s="125"/>
      <c r="Q983" s="125"/>
      <c r="R983" s="325">
        <v>8658.6058999999987</v>
      </c>
      <c r="S983" s="325">
        <v>8658.6058999999987</v>
      </c>
      <c r="T983" s="325">
        <v>8658.6058999999987</v>
      </c>
      <c r="U983" s="2284">
        <f t="shared" ref="U983" si="694">R983/12*$C$3+(S983-R983)/11*2+(T983-S983)/10*1</f>
        <v>2164.6514749999997</v>
      </c>
      <c r="V983" s="325">
        <f t="shared" ref="V983" si="695">AB983-AA983-X983-W983</f>
        <v>1884.20488</v>
      </c>
      <c r="W983" s="782"/>
      <c r="X983" s="325"/>
      <c r="Y983" s="325">
        <f>V983-U983</f>
        <v>-280.44659499999966</v>
      </c>
      <c r="Z983" s="325"/>
      <c r="AA983" s="325">
        <v>-7.09117</v>
      </c>
      <c r="AB983" s="325">
        <v>1877.1137100000001</v>
      </c>
      <c r="AC983" s="925"/>
      <c r="AD983" s="973"/>
      <c r="AE983" s="2276"/>
      <c r="AF983" s="1030"/>
      <c r="AK983" s="217"/>
    </row>
    <row r="984" spans="1:37" s="2240" customFormat="1" x14ac:dyDescent="0.25">
      <c r="A984" s="217"/>
      <c r="B984" s="217">
        <v>1</v>
      </c>
      <c r="C984" s="310" t="s">
        <v>561</v>
      </c>
      <c r="D984" s="4"/>
      <c r="E984" s="4"/>
      <c r="F984" s="566">
        <v>330</v>
      </c>
      <c r="G984" s="126">
        <f t="shared" ref="G984:G987" si="696">F984/12*$C$3</f>
        <v>82.5</v>
      </c>
      <c r="H984" s="186">
        <v>0</v>
      </c>
      <c r="I984" s="186">
        <f t="shared" si="693"/>
        <v>0</v>
      </c>
      <c r="J984" s="1491"/>
      <c r="K984" s="1491"/>
      <c r="L984" s="125"/>
      <c r="M984" s="125"/>
      <c r="N984" s="125"/>
      <c r="O984" s="125"/>
      <c r="P984" s="125"/>
      <c r="Q984" s="125"/>
      <c r="R984" s="325">
        <v>2082.9269999999997</v>
      </c>
      <c r="S984" s="325">
        <v>2082.9269999999997</v>
      </c>
      <c r="T984" s="325">
        <v>2082.9269999999997</v>
      </c>
      <c r="U984" s="2284">
        <f t="shared" ref="U984:U987" si="697">R984/12*$C$3+(S984-R984)/11*2+(T984-S984)/10*1</f>
        <v>520.73174999999992</v>
      </c>
      <c r="V984" s="325">
        <f t="shared" ref="V984:V987" si="698">AB984-AA984-X984-W984</f>
        <v>0</v>
      </c>
      <c r="W984" s="782"/>
      <c r="X984" s="325"/>
      <c r="Y984" s="325">
        <f t="shared" ref="Y984:Y987" si="699">V984-U984</f>
        <v>-520.73174999999992</v>
      </c>
      <c r="Z984" s="325"/>
      <c r="AA984" s="325">
        <v>-0.52790999999999999</v>
      </c>
      <c r="AB984" s="325">
        <v>-0.52790999999999999</v>
      </c>
      <c r="AC984" s="925"/>
      <c r="AD984" s="973"/>
      <c r="AE984" s="2276"/>
      <c r="AF984" s="1030"/>
      <c r="AK984" s="217"/>
    </row>
    <row r="985" spans="1:37" s="2240" customFormat="1" x14ac:dyDescent="0.25">
      <c r="A985" s="217"/>
      <c r="B985" s="217">
        <v>1</v>
      </c>
      <c r="C985" s="310" t="s">
        <v>562</v>
      </c>
      <c r="D985" s="4"/>
      <c r="E985" s="4"/>
      <c r="F985" s="566">
        <v>445</v>
      </c>
      <c r="G985" s="126">
        <f t="shared" si="696"/>
        <v>111.25</v>
      </c>
      <c r="H985" s="186">
        <v>123</v>
      </c>
      <c r="I985" s="186">
        <f t="shared" si="693"/>
        <v>110.56179775280899</v>
      </c>
      <c r="J985" s="1491"/>
      <c r="K985" s="1491"/>
      <c r="L985" s="125"/>
      <c r="M985" s="125"/>
      <c r="N985" s="125"/>
      <c r="O985" s="125"/>
      <c r="P985" s="125"/>
      <c r="Q985" s="125"/>
      <c r="R985" s="325">
        <v>1060.4794999999999</v>
      </c>
      <c r="S985" s="325">
        <v>1060.4794999999999</v>
      </c>
      <c r="T985" s="325">
        <v>1060.4794999999999</v>
      </c>
      <c r="U985" s="2284">
        <f t="shared" si="697"/>
        <v>265.11987499999998</v>
      </c>
      <c r="V985" s="325">
        <f t="shared" si="698"/>
        <v>293.11883999999998</v>
      </c>
      <c r="W985" s="782"/>
      <c r="X985" s="325"/>
      <c r="Y985" s="325">
        <f t="shared" si="699"/>
        <v>27.998964999999998</v>
      </c>
      <c r="Z985" s="325"/>
      <c r="AA985" s="325">
        <v>0</v>
      </c>
      <c r="AB985" s="325">
        <v>293.11883999999998</v>
      </c>
      <c r="AC985" s="925"/>
      <c r="AD985" s="973"/>
      <c r="AE985" s="2276"/>
      <c r="AF985" s="1030"/>
      <c r="AK985" s="217"/>
    </row>
    <row r="986" spans="1:37" s="2240" customFormat="1" ht="30" x14ac:dyDescent="0.25">
      <c r="A986" s="217"/>
      <c r="B986" s="217">
        <v>1</v>
      </c>
      <c r="C986" s="310" t="s">
        <v>563</v>
      </c>
      <c r="D986" s="4"/>
      <c r="E986" s="4"/>
      <c r="F986" s="566">
        <v>932</v>
      </c>
      <c r="G986" s="126">
        <f t="shared" si="696"/>
        <v>233</v>
      </c>
      <c r="H986" s="186">
        <v>272</v>
      </c>
      <c r="I986" s="186">
        <f t="shared" si="693"/>
        <v>116.7381974248927</v>
      </c>
      <c r="J986" s="1491"/>
      <c r="K986" s="1491"/>
      <c r="L986" s="125"/>
      <c r="M986" s="125"/>
      <c r="N986" s="125"/>
      <c r="O986" s="125"/>
      <c r="P986" s="125"/>
      <c r="Q986" s="125"/>
      <c r="R986" s="325">
        <v>4938.8543999999993</v>
      </c>
      <c r="S986" s="325">
        <v>4938.8543999999993</v>
      </c>
      <c r="T986" s="325">
        <v>4938.8543999999993</v>
      </c>
      <c r="U986" s="2284">
        <f t="shared" si="697"/>
        <v>1234.7135999999998</v>
      </c>
      <c r="V986" s="325">
        <f t="shared" si="698"/>
        <v>1441.3878400000001</v>
      </c>
      <c r="W986" s="782"/>
      <c r="X986" s="325"/>
      <c r="Y986" s="325">
        <f t="shared" si="699"/>
        <v>206.67424000000028</v>
      </c>
      <c r="Z986" s="325"/>
      <c r="AA986" s="325">
        <v>-4.43201</v>
      </c>
      <c r="AB986" s="325">
        <v>1436.9558300000001</v>
      </c>
      <c r="AC986" s="925"/>
      <c r="AD986" s="973"/>
      <c r="AE986" s="2276"/>
      <c r="AF986" s="1030"/>
      <c r="AK986" s="217"/>
    </row>
    <row r="987" spans="1:37" s="2240" customFormat="1" x14ac:dyDescent="0.25">
      <c r="A987" s="217"/>
      <c r="B987" s="217"/>
      <c r="C987" s="310" t="s">
        <v>670</v>
      </c>
      <c r="D987" s="4"/>
      <c r="E987" s="4"/>
      <c r="F987" s="566">
        <v>231</v>
      </c>
      <c r="G987" s="126">
        <f t="shared" si="696"/>
        <v>57.75</v>
      </c>
      <c r="H987" s="186">
        <v>60</v>
      </c>
      <c r="I987" s="186">
        <f t="shared" si="693"/>
        <v>103.89610389610388</v>
      </c>
      <c r="J987" s="1491"/>
      <c r="K987" s="1491"/>
      <c r="L987" s="125"/>
      <c r="M987" s="125"/>
      <c r="N987" s="125"/>
      <c r="O987" s="125"/>
      <c r="P987" s="125"/>
      <c r="Q987" s="125"/>
      <c r="R987" s="325">
        <v>576.34500000000003</v>
      </c>
      <c r="S987" s="325">
        <v>576.34500000000003</v>
      </c>
      <c r="T987" s="325">
        <v>576.34500000000003</v>
      </c>
      <c r="U987" s="2284">
        <f t="shared" si="697"/>
        <v>144.08625000000001</v>
      </c>
      <c r="V987" s="325">
        <f t="shared" si="698"/>
        <v>149.69820000000001</v>
      </c>
      <c r="W987" s="782"/>
      <c r="X987" s="325"/>
      <c r="Y987" s="325">
        <f t="shared" si="699"/>
        <v>5.6119500000000073</v>
      </c>
      <c r="Z987" s="325"/>
      <c r="AA987" s="325">
        <v>-2.1312500000000001</v>
      </c>
      <c r="AB987" s="325">
        <v>147.56695000000002</v>
      </c>
      <c r="AC987" s="925"/>
      <c r="AD987" s="973"/>
      <c r="AE987" s="2276"/>
      <c r="AF987" s="1030"/>
      <c r="AK987" s="217"/>
    </row>
    <row r="988" spans="1:37" s="2240" customFormat="1" ht="57.75" x14ac:dyDescent="0.25">
      <c r="A988" s="217"/>
      <c r="B988" s="217">
        <v>1</v>
      </c>
      <c r="C988" s="2235" t="s">
        <v>436</v>
      </c>
      <c r="D988" s="4"/>
      <c r="E988" s="4"/>
      <c r="F988" s="1027">
        <f>F989+F1001</f>
        <v>4878</v>
      </c>
      <c r="G988" s="1027">
        <f t="shared" ref="G988:H988" si="700">G989+G1001</f>
        <v>1219.5</v>
      </c>
      <c r="H988" s="1027">
        <f t="shared" si="700"/>
        <v>1271</v>
      </c>
      <c r="I988" s="186">
        <f t="shared" si="693"/>
        <v>104.22304223042231</v>
      </c>
      <c r="J988" s="1491"/>
      <c r="K988" s="1491"/>
      <c r="L988" s="125"/>
      <c r="M988" s="125"/>
      <c r="N988" s="125"/>
      <c r="O988" s="125"/>
      <c r="P988" s="125"/>
      <c r="Q988" s="125"/>
      <c r="R988" s="325">
        <f t="shared" ref="R988:AB988" si="701">R989+R1001</f>
        <v>19194.740099999999</v>
      </c>
      <c r="S988" s="325">
        <f t="shared" ref="S988:T988" si="702">S989+S1001</f>
        <v>19194.740099999999</v>
      </c>
      <c r="T988" s="325">
        <f t="shared" si="702"/>
        <v>19194.740099999999</v>
      </c>
      <c r="U988" s="2365">
        <f t="shared" si="701"/>
        <v>4798.6850249999998</v>
      </c>
      <c r="V988" s="325">
        <f t="shared" si="701"/>
        <v>4690.6565299999993</v>
      </c>
      <c r="W988" s="782">
        <f t="shared" si="701"/>
        <v>0</v>
      </c>
      <c r="X988" s="325">
        <f t="shared" si="701"/>
        <v>0</v>
      </c>
      <c r="Y988" s="325">
        <f t="shared" si="701"/>
        <v>-108.02849499999988</v>
      </c>
      <c r="Z988" s="325">
        <f t="shared" si="701"/>
        <v>0</v>
      </c>
      <c r="AA988" s="325">
        <f t="shared" si="701"/>
        <v>-4.1246299999999998</v>
      </c>
      <c r="AB988" s="325">
        <f t="shared" si="701"/>
        <v>4686.5319</v>
      </c>
      <c r="AC988" s="925"/>
      <c r="AD988" s="973"/>
      <c r="AE988" s="2276"/>
      <c r="AF988" s="1030"/>
      <c r="AK988" s="217"/>
    </row>
    <row r="989" spans="1:37" s="2240" customFormat="1" ht="30" x14ac:dyDescent="0.25">
      <c r="A989" s="217"/>
      <c r="B989" s="217">
        <v>1</v>
      </c>
      <c r="C989" s="471" t="s">
        <v>267</v>
      </c>
      <c r="D989" s="4"/>
      <c r="E989" s="4"/>
      <c r="F989" s="1027">
        <f>F990+F991+F993+F999+F1000</f>
        <v>4078</v>
      </c>
      <c r="G989" s="1027">
        <f t="shared" ref="G989:H989" si="703">G990+G991+G993+G999+G1000</f>
        <v>1019.5</v>
      </c>
      <c r="H989" s="1027">
        <f t="shared" si="703"/>
        <v>1113</v>
      </c>
      <c r="I989" s="186">
        <f t="shared" si="693"/>
        <v>109.17116233447769</v>
      </c>
      <c r="J989" s="1491"/>
      <c r="K989" s="1491"/>
      <c r="L989" s="125"/>
      <c r="M989" s="125"/>
      <c r="N989" s="125"/>
      <c r="O989" s="125"/>
      <c r="P989" s="125"/>
      <c r="Q989" s="125"/>
      <c r="R989" s="325">
        <f t="shared" ref="R989:AB989" si="704">R990+R991+R993+R999+R1000</f>
        <v>17434.740099999999</v>
      </c>
      <c r="S989" s="325">
        <f t="shared" ref="S989:T989" si="705">S990+S991+S993+S999+S1000</f>
        <v>17434.740099999999</v>
      </c>
      <c r="T989" s="325">
        <f t="shared" si="705"/>
        <v>17434.740099999999</v>
      </c>
      <c r="U989" s="2365">
        <f t="shared" si="704"/>
        <v>4358.6850249999998</v>
      </c>
      <c r="V989" s="325">
        <f t="shared" si="704"/>
        <v>4357.5477499999997</v>
      </c>
      <c r="W989" s="782">
        <f t="shared" si="704"/>
        <v>0</v>
      </c>
      <c r="X989" s="325">
        <f t="shared" si="704"/>
        <v>0</v>
      </c>
      <c r="Y989" s="325">
        <f t="shared" si="704"/>
        <v>-1.1372749999998462</v>
      </c>
      <c r="Z989" s="325">
        <f t="shared" si="704"/>
        <v>0</v>
      </c>
      <c r="AA989" s="325">
        <f t="shared" si="704"/>
        <v>-4.1246299999999998</v>
      </c>
      <c r="AB989" s="325">
        <f t="shared" si="704"/>
        <v>4353.4231200000004</v>
      </c>
      <c r="AC989" s="925"/>
      <c r="AD989" s="973"/>
      <c r="AE989" s="2276"/>
      <c r="AF989" s="1030"/>
      <c r="AK989" s="217"/>
    </row>
    <row r="990" spans="1:37" s="2240" customFormat="1" ht="30" x14ac:dyDescent="0.25">
      <c r="A990" s="217"/>
      <c r="B990" s="217">
        <v>1</v>
      </c>
      <c r="C990" s="3486" t="s">
        <v>437</v>
      </c>
      <c r="D990" s="4"/>
      <c r="E990" s="4"/>
      <c r="F990" s="567">
        <v>2876</v>
      </c>
      <c r="G990" s="126">
        <f t="shared" ref="G990:G995" si="706">F990/12*$C$3</f>
        <v>719</v>
      </c>
      <c r="H990" s="186">
        <v>750</v>
      </c>
      <c r="I990" s="186">
        <f t="shared" si="693"/>
        <v>104.31154381084839</v>
      </c>
      <c r="J990" s="1491"/>
      <c r="K990" s="1491"/>
      <c r="L990" s="125"/>
      <c r="M990" s="125"/>
      <c r="N990" s="125"/>
      <c r="O990" s="125"/>
      <c r="P990" s="125"/>
      <c r="Q990" s="125"/>
      <c r="R990" s="325">
        <v>14811.4</v>
      </c>
      <c r="S990" s="325">
        <v>14811.4</v>
      </c>
      <c r="T990" s="325">
        <v>14811.4</v>
      </c>
      <c r="U990" s="2365">
        <f t="shared" ref="U990:U993" si="707">R990/12*$C$3+(S990-R990)/11*2+(T990-S990)/10*1</f>
        <v>3702.85</v>
      </c>
      <c r="V990" s="325">
        <f t="shared" ref="V990" si="708">AB990-AA990-X990-W990</f>
        <v>3829.5475200000001</v>
      </c>
      <c r="W990" s="782"/>
      <c r="X990" s="325"/>
      <c r="Y990" s="325">
        <f>V990-U990</f>
        <v>126.69752000000017</v>
      </c>
      <c r="Z990" s="325"/>
      <c r="AA990" s="325">
        <v>-4.1246299999999998</v>
      </c>
      <c r="AB990" s="325">
        <v>3825.4228900000003</v>
      </c>
      <c r="AC990" s="925"/>
      <c r="AD990" s="973"/>
      <c r="AE990" s="2276"/>
      <c r="AF990" s="1030"/>
      <c r="AK990" s="217"/>
    </row>
    <row r="991" spans="1:37" s="2240" customFormat="1" ht="30" x14ac:dyDescent="0.25">
      <c r="A991" s="217"/>
      <c r="B991" s="217">
        <v>1</v>
      </c>
      <c r="C991" s="3486" t="s">
        <v>671</v>
      </c>
      <c r="D991" s="4"/>
      <c r="E991" s="4"/>
      <c r="F991" s="569">
        <v>325</v>
      </c>
      <c r="G991" s="186">
        <f t="shared" si="706"/>
        <v>81.25</v>
      </c>
      <c r="H991" s="186">
        <v>62</v>
      </c>
      <c r="I991" s="186">
        <f t="shared" si="693"/>
        <v>76.307692307692307</v>
      </c>
      <c r="J991" s="1491"/>
      <c r="K991" s="1491"/>
      <c r="L991" s="125"/>
      <c r="M991" s="125"/>
      <c r="N991" s="125"/>
      <c r="O991" s="125"/>
      <c r="P991" s="125"/>
      <c r="Q991" s="125"/>
      <c r="R991" s="325">
        <v>744.00300000000004</v>
      </c>
      <c r="S991" s="325">
        <v>744.00300000000004</v>
      </c>
      <c r="T991" s="325">
        <v>744.00300000000004</v>
      </c>
      <c r="U991" s="2365">
        <f t="shared" si="707"/>
        <v>186.00075000000001</v>
      </c>
      <c r="V991" s="325">
        <f t="shared" ref="V991" si="709">AB991-AA991-X991-W991</f>
        <v>132.67876000000001</v>
      </c>
      <c r="W991" s="782"/>
      <c r="X991" s="325"/>
      <c r="Y991" s="325">
        <f>V991-U991</f>
        <v>-53.32199</v>
      </c>
      <c r="Z991" s="325"/>
      <c r="AA991" s="325">
        <v>0</v>
      </c>
      <c r="AB991" s="325">
        <v>132.67876000000001</v>
      </c>
      <c r="AC991" s="925"/>
      <c r="AD991" s="973"/>
      <c r="AE991" s="2276"/>
      <c r="AF991" s="1030"/>
      <c r="AK991" s="217"/>
    </row>
    <row r="992" spans="1:37" s="2240" customFormat="1" ht="30" x14ac:dyDescent="0.25">
      <c r="A992" s="217"/>
      <c r="B992" s="217"/>
      <c r="C992" s="3486" t="s">
        <v>672</v>
      </c>
      <c r="D992" s="4"/>
      <c r="E992" s="4"/>
      <c r="F992" s="493"/>
      <c r="G992" s="3357">
        <f t="shared" si="706"/>
        <v>0</v>
      </c>
      <c r="H992" s="186"/>
      <c r="I992" s="186"/>
      <c r="J992" s="1491"/>
      <c r="K992" s="1491"/>
      <c r="L992" s="125"/>
      <c r="M992" s="125"/>
      <c r="N992" s="125"/>
      <c r="O992" s="125"/>
      <c r="P992" s="125"/>
      <c r="Q992" s="125"/>
      <c r="R992" s="325"/>
      <c r="S992" s="325"/>
      <c r="T992" s="325"/>
      <c r="U992" s="2365">
        <f t="shared" si="707"/>
        <v>0</v>
      </c>
      <c r="V992" s="325">
        <f>AB992</f>
        <v>0</v>
      </c>
      <c r="W992" s="782"/>
      <c r="X992" s="325"/>
      <c r="Y992" s="325"/>
      <c r="Z992" s="325"/>
      <c r="AA992" s="325">
        <v>0</v>
      </c>
      <c r="AB992" s="325">
        <v>0</v>
      </c>
      <c r="AC992" s="925"/>
      <c r="AD992" s="973"/>
      <c r="AE992" s="2276"/>
      <c r="AF992" s="1030"/>
      <c r="AK992" s="217"/>
    </row>
    <row r="993" spans="1:37" s="2240" customFormat="1" ht="60" x14ac:dyDescent="0.25">
      <c r="A993" s="217"/>
      <c r="B993" s="217"/>
      <c r="C993" s="3486" t="s">
        <v>673</v>
      </c>
      <c r="D993" s="4"/>
      <c r="E993" s="4"/>
      <c r="F993" s="493">
        <f>F994+F995</f>
        <v>877</v>
      </c>
      <c r="G993" s="186">
        <f t="shared" si="706"/>
        <v>219.25</v>
      </c>
      <c r="H993" s="186">
        <v>301</v>
      </c>
      <c r="I993" s="186">
        <f>H993/G993*100</f>
        <v>137.2862029646522</v>
      </c>
      <c r="J993" s="1491"/>
      <c r="K993" s="1491"/>
      <c r="L993" s="125"/>
      <c r="M993" s="125"/>
      <c r="N993" s="125"/>
      <c r="O993" s="125"/>
      <c r="P993" s="125"/>
      <c r="Q993" s="125"/>
      <c r="R993" s="325">
        <v>1879.3371000000002</v>
      </c>
      <c r="S993" s="325">
        <v>1879.3371000000002</v>
      </c>
      <c r="T993" s="325">
        <v>1879.3371000000002</v>
      </c>
      <c r="U993" s="2365">
        <f t="shared" si="707"/>
        <v>469.83427500000005</v>
      </c>
      <c r="V993" s="325">
        <f t="shared" ref="V993:V995" si="710">AB993-AA993-X993-W993</f>
        <v>395.32147000000003</v>
      </c>
      <c r="W993" s="782"/>
      <c r="X993" s="325"/>
      <c r="Y993" s="325">
        <f>V993-U993</f>
        <v>-74.512805000000014</v>
      </c>
      <c r="Z993" s="325"/>
      <c r="AA993" s="325">
        <v>0</v>
      </c>
      <c r="AB993" s="325">
        <v>395.32147000000003</v>
      </c>
      <c r="AC993" s="925"/>
      <c r="AD993" s="973"/>
      <c r="AE993" s="2276"/>
      <c r="AF993" s="1030"/>
      <c r="AK993" s="217"/>
    </row>
    <row r="994" spans="1:37" s="2240" customFormat="1" x14ac:dyDescent="0.25">
      <c r="A994" s="217"/>
      <c r="B994" s="217"/>
      <c r="C994" s="3486" t="s">
        <v>674</v>
      </c>
      <c r="D994" s="4"/>
      <c r="E994" s="4"/>
      <c r="F994" s="3115">
        <v>458</v>
      </c>
      <c r="G994" s="186">
        <f t="shared" si="706"/>
        <v>114.5</v>
      </c>
      <c r="H994" s="186">
        <v>222</v>
      </c>
      <c r="I994" s="186">
        <f>H994/G994*100</f>
        <v>193.88646288209608</v>
      </c>
      <c r="J994" s="1491"/>
      <c r="K994" s="1491"/>
      <c r="L994" s="125"/>
      <c r="M994" s="125"/>
      <c r="N994" s="125"/>
      <c r="O994" s="125"/>
      <c r="P994" s="125"/>
      <c r="Q994" s="125"/>
      <c r="R994" s="325"/>
      <c r="S994" s="325"/>
      <c r="T994" s="325"/>
      <c r="U994" s="2365"/>
      <c r="V994" s="325">
        <f t="shared" si="710"/>
        <v>147.46794</v>
      </c>
      <c r="W994" s="782"/>
      <c r="X994" s="325"/>
      <c r="Y994" s="325"/>
      <c r="Z994" s="325"/>
      <c r="AA994" s="325">
        <v>0</v>
      </c>
      <c r="AB994" s="325">
        <v>147.46794</v>
      </c>
      <c r="AC994" s="925"/>
      <c r="AD994" s="973"/>
      <c r="AE994" s="2276"/>
      <c r="AF994" s="1030"/>
      <c r="AK994" s="217"/>
    </row>
    <row r="995" spans="1:37" s="2240" customFormat="1" x14ac:dyDescent="0.25">
      <c r="A995" s="217"/>
      <c r="B995" s="217"/>
      <c r="C995" s="3486" t="s">
        <v>675</v>
      </c>
      <c r="D995" s="4"/>
      <c r="E995" s="4"/>
      <c r="F995" s="3115">
        <v>419</v>
      </c>
      <c r="G995" s="186">
        <f t="shared" si="706"/>
        <v>104.75</v>
      </c>
      <c r="H995" s="186">
        <v>79</v>
      </c>
      <c r="I995" s="186">
        <f>H995/G995*100</f>
        <v>75.417661097852033</v>
      </c>
      <c r="J995" s="1491"/>
      <c r="K995" s="1491"/>
      <c r="L995" s="125"/>
      <c r="M995" s="125"/>
      <c r="N995" s="125"/>
      <c r="O995" s="125"/>
      <c r="P995" s="125"/>
      <c r="Q995" s="125"/>
      <c r="R995" s="325"/>
      <c r="S995" s="325"/>
      <c r="T995" s="325"/>
      <c r="U995" s="2365"/>
      <c r="V995" s="325">
        <f t="shared" si="710"/>
        <v>247.85353000000003</v>
      </c>
      <c r="W995" s="782"/>
      <c r="X995" s="325"/>
      <c r="Y995" s="325"/>
      <c r="Z995" s="325"/>
      <c r="AA995" s="325">
        <v>0</v>
      </c>
      <c r="AB995" s="325">
        <v>247.85353000000003</v>
      </c>
      <c r="AC995" s="925"/>
      <c r="AD995" s="973"/>
      <c r="AE995" s="2276"/>
      <c r="AF995" s="1030"/>
      <c r="AK995" s="217"/>
    </row>
    <row r="996" spans="1:37" s="2240" customFormat="1" ht="60" x14ac:dyDescent="0.25">
      <c r="A996" s="217"/>
      <c r="B996" s="217"/>
      <c r="C996" s="3486" t="s">
        <v>676</v>
      </c>
      <c r="D996" s="4"/>
      <c r="E996" s="4"/>
      <c r="F996" s="2991"/>
      <c r="G996" s="186"/>
      <c r="H996" s="186"/>
      <c r="I996" s="186"/>
      <c r="J996" s="1491"/>
      <c r="K996" s="1491"/>
      <c r="L996" s="125"/>
      <c r="M996" s="125"/>
      <c r="N996" s="125"/>
      <c r="O996" s="125"/>
      <c r="P996" s="125"/>
      <c r="Q996" s="125"/>
      <c r="R996" s="325"/>
      <c r="S996" s="325"/>
      <c r="T996" s="325"/>
      <c r="U996" s="2365"/>
      <c r="V996" s="325"/>
      <c r="W996" s="782"/>
      <c r="X996" s="325"/>
      <c r="Y996" s="325"/>
      <c r="Z996" s="325"/>
      <c r="AA996" s="325">
        <v>0</v>
      </c>
      <c r="AB996" s="325">
        <v>0</v>
      </c>
      <c r="AC996" s="925"/>
      <c r="AD996" s="973"/>
      <c r="AE996" s="2276"/>
      <c r="AF996" s="1030"/>
      <c r="AK996" s="217"/>
    </row>
    <row r="997" spans="1:37" s="2240" customFormat="1" x14ac:dyDescent="0.25">
      <c r="A997" s="217"/>
      <c r="B997" s="217">
        <v>1</v>
      </c>
      <c r="C997" s="3486" t="s">
        <v>677</v>
      </c>
      <c r="D997" s="4"/>
      <c r="E997" s="4"/>
      <c r="F997" s="2991"/>
      <c r="G997" s="126">
        <f t="shared" ref="G997" si="711">F997/12*$C$3</f>
        <v>0</v>
      </c>
      <c r="H997" s="186"/>
      <c r="I997" s="186"/>
      <c r="J997" s="1491"/>
      <c r="K997" s="1491"/>
      <c r="L997" s="125"/>
      <c r="M997" s="125"/>
      <c r="N997" s="125"/>
      <c r="O997" s="125"/>
      <c r="P997" s="125"/>
      <c r="Q997" s="125"/>
      <c r="R997" s="325"/>
      <c r="S997" s="325"/>
      <c r="T997" s="325"/>
      <c r="U997" s="2365"/>
      <c r="V997" s="325"/>
      <c r="W997" s="782"/>
      <c r="X997" s="325"/>
      <c r="Y997" s="325"/>
      <c r="Z997" s="325"/>
      <c r="AA997" s="325">
        <v>0</v>
      </c>
      <c r="AB997" s="325">
        <v>0</v>
      </c>
      <c r="AC997" s="925"/>
      <c r="AD997" s="973"/>
      <c r="AE997" s="2276"/>
      <c r="AF997" s="1030"/>
      <c r="AK997" s="217"/>
    </row>
    <row r="998" spans="1:37" s="2240" customFormat="1" x14ac:dyDescent="0.25">
      <c r="A998" s="217"/>
      <c r="B998" s="217">
        <v>1</v>
      </c>
      <c r="C998" s="3486" t="s">
        <v>678</v>
      </c>
      <c r="D998" s="4"/>
      <c r="E998" s="4"/>
      <c r="F998" s="2991"/>
      <c r="G998" s="186"/>
      <c r="H998" s="186"/>
      <c r="I998" s="186"/>
      <c r="J998" s="1491"/>
      <c r="K998" s="1491"/>
      <c r="L998" s="125"/>
      <c r="M998" s="125"/>
      <c r="N998" s="125"/>
      <c r="O998" s="125"/>
      <c r="P998" s="125"/>
      <c r="Q998" s="125"/>
      <c r="R998" s="325"/>
      <c r="S998" s="325"/>
      <c r="T998" s="325"/>
      <c r="U998" s="2365"/>
      <c r="V998" s="325">
        <f>AB998-AA998-X998</f>
        <v>0</v>
      </c>
      <c r="W998" s="782"/>
      <c r="X998" s="325"/>
      <c r="Y998" s="325">
        <f>V998-U998</f>
        <v>0</v>
      </c>
      <c r="Z998" s="325"/>
      <c r="AA998" s="325">
        <v>0</v>
      </c>
      <c r="AB998" s="325">
        <v>0</v>
      </c>
      <c r="AC998" s="925"/>
      <c r="AD998" s="973"/>
      <c r="AE998" s="2276"/>
      <c r="AF998" s="1030"/>
      <c r="AK998" s="217"/>
    </row>
    <row r="999" spans="1:37" s="2240" customFormat="1" ht="45" x14ac:dyDescent="0.25">
      <c r="A999" s="217"/>
      <c r="B999" s="217">
        <v>1</v>
      </c>
      <c r="C999" s="3486" t="s">
        <v>685</v>
      </c>
      <c r="D999" s="4"/>
      <c r="E999" s="4"/>
      <c r="F999" s="569"/>
      <c r="G999" s="186"/>
      <c r="H999" s="186"/>
      <c r="I999" s="186"/>
      <c r="J999" s="1491"/>
      <c r="K999" s="1491"/>
      <c r="L999" s="125"/>
      <c r="M999" s="125"/>
      <c r="N999" s="125"/>
      <c r="O999" s="125"/>
      <c r="P999" s="125"/>
      <c r="Q999" s="125"/>
      <c r="R999" s="325"/>
      <c r="S999" s="325"/>
      <c r="T999" s="325"/>
      <c r="U999" s="2365"/>
      <c r="V999" s="325"/>
      <c r="W999" s="782"/>
      <c r="X999" s="325"/>
      <c r="Y999" s="325"/>
      <c r="Z999" s="325"/>
      <c r="AA999" s="325"/>
      <c r="AB999" s="325"/>
      <c r="AC999" s="925"/>
      <c r="AD999" s="973"/>
      <c r="AE999" s="2276"/>
      <c r="AF999" s="1030"/>
      <c r="AK999" s="217"/>
    </row>
    <row r="1000" spans="1:37" s="2240" customFormat="1" ht="30" x14ac:dyDescent="0.25">
      <c r="A1000" s="217"/>
      <c r="B1000" s="217">
        <v>1</v>
      </c>
      <c r="C1000" s="3486" t="s">
        <v>686</v>
      </c>
      <c r="D1000" s="4"/>
      <c r="E1000" s="4"/>
      <c r="F1000" s="569"/>
      <c r="G1000" s="186"/>
      <c r="H1000" s="186"/>
      <c r="I1000" s="186"/>
      <c r="J1000" s="1491"/>
      <c r="K1000" s="1491"/>
      <c r="L1000" s="125"/>
      <c r="M1000" s="125"/>
      <c r="N1000" s="125"/>
      <c r="O1000" s="125"/>
      <c r="P1000" s="125"/>
      <c r="Q1000" s="125"/>
      <c r="R1000" s="325"/>
      <c r="S1000" s="325"/>
      <c r="T1000" s="325"/>
      <c r="U1000" s="2365"/>
      <c r="V1000" s="325"/>
      <c r="W1000" s="782"/>
      <c r="X1000" s="325"/>
      <c r="Y1000" s="325"/>
      <c r="Z1000" s="325"/>
      <c r="AA1000" s="325"/>
      <c r="AB1000" s="325"/>
      <c r="AC1000" s="925"/>
      <c r="AD1000" s="973"/>
      <c r="AE1000" s="2276"/>
      <c r="AF1000" s="1030"/>
      <c r="AK1000" s="217"/>
    </row>
    <row r="1001" spans="1:37" s="2240" customFormat="1" ht="45" x14ac:dyDescent="0.25">
      <c r="A1001" s="217"/>
      <c r="B1001" s="217">
        <v>1</v>
      </c>
      <c r="C1001" s="471" t="s">
        <v>268</v>
      </c>
      <c r="D1001" s="4"/>
      <c r="E1001" s="4"/>
      <c r="F1001" s="568">
        <f>SUM(F1002:F1004)</f>
        <v>800</v>
      </c>
      <c r="G1001" s="568">
        <f t="shared" ref="G1001:H1001" si="712">SUM(G1002:G1004)</f>
        <v>200</v>
      </c>
      <c r="H1001" s="568">
        <f t="shared" si="712"/>
        <v>158</v>
      </c>
      <c r="I1001" s="186">
        <f>H1001/G1001*100</f>
        <v>79</v>
      </c>
      <c r="J1001" s="1491"/>
      <c r="K1001" s="1491"/>
      <c r="L1001" s="125"/>
      <c r="M1001" s="125"/>
      <c r="N1001" s="125"/>
      <c r="O1001" s="125"/>
      <c r="P1001" s="125"/>
      <c r="Q1001" s="125"/>
      <c r="R1001" s="325">
        <f t="shared" ref="R1001:AB1001" si="713">SUM(R1002:R1004)</f>
        <v>1760</v>
      </c>
      <c r="S1001" s="325">
        <f t="shared" ref="S1001:T1001" si="714">SUM(S1002:S1004)</f>
        <v>1760</v>
      </c>
      <c r="T1001" s="325">
        <f t="shared" si="714"/>
        <v>1760</v>
      </c>
      <c r="U1001" s="2365">
        <f t="shared" si="713"/>
        <v>440</v>
      </c>
      <c r="V1001" s="325">
        <f t="shared" si="713"/>
        <v>333.10877999999997</v>
      </c>
      <c r="W1001" s="782">
        <f t="shared" si="713"/>
        <v>0</v>
      </c>
      <c r="X1001" s="325">
        <f t="shared" si="713"/>
        <v>0</v>
      </c>
      <c r="Y1001" s="325">
        <f t="shared" si="713"/>
        <v>-106.89122000000003</v>
      </c>
      <c r="Z1001" s="325">
        <f t="shared" si="713"/>
        <v>0</v>
      </c>
      <c r="AA1001" s="325">
        <f t="shared" si="713"/>
        <v>0</v>
      </c>
      <c r="AB1001" s="325">
        <f t="shared" si="713"/>
        <v>333.10877999999997</v>
      </c>
      <c r="AC1001" s="925"/>
      <c r="AD1001" s="973"/>
      <c r="AE1001" s="2276"/>
      <c r="AF1001" s="1030"/>
      <c r="AK1001" s="217"/>
    </row>
    <row r="1002" spans="1:37" s="2240" customFormat="1" ht="45" x14ac:dyDescent="0.25">
      <c r="A1002" s="217"/>
      <c r="B1002" s="217">
        <v>1</v>
      </c>
      <c r="C1002" s="310" t="s">
        <v>679</v>
      </c>
      <c r="D1002" s="4"/>
      <c r="E1002" s="4"/>
      <c r="F1002" s="567">
        <v>800</v>
      </c>
      <c r="G1002" s="126">
        <f t="shared" ref="G1002" si="715">F1002/12*$C$3</f>
        <v>200</v>
      </c>
      <c r="H1002" s="186">
        <v>158</v>
      </c>
      <c r="I1002" s="186">
        <f>H1002/G1002*100</f>
        <v>79</v>
      </c>
      <c r="J1002" s="1491"/>
      <c r="K1002" s="1491"/>
      <c r="L1002" s="125"/>
      <c r="M1002" s="125"/>
      <c r="N1002" s="125"/>
      <c r="O1002" s="125"/>
      <c r="P1002" s="125"/>
      <c r="Q1002" s="125"/>
      <c r="R1002" s="325">
        <v>1760</v>
      </c>
      <c r="S1002" s="325">
        <v>1760</v>
      </c>
      <c r="T1002" s="325">
        <v>1760</v>
      </c>
      <c r="U1002" s="2365">
        <f t="shared" ref="U1002" si="716">R1002/12*$C$3+(S1002-R1002)/11*2+(T1002-S1002)/10*1</f>
        <v>440</v>
      </c>
      <c r="V1002" s="325">
        <f t="shared" ref="V1002" si="717">AB1002-AA1002-X1002-W1002</f>
        <v>333.10877999999997</v>
      </c>
      <c r="W1002" s="782"/>
      <c r="X1002" s="325"/>
      <c r="Y1002" s="325">
        <f>V1002-U1002</f>
        <v>-106.89122000000003</v>
      </c>
      <c r="Z1002" s="325"/>
      <c r="AA1002" s="325">
        <v>0</v>
      </c>
      <c r="AB1002" s="325">
        <v>333.10877999999997</v>
      </c>
      <c r="AC1002" s="925"/>
      <c r="AD1002" s="973"/>
      <c r="AE1002" s="2276"/>
      <c r="AF1002" s="1030"/>
      <c r="AK1002" s="217"/>
    </row>
    <row r="1003" spans="1:37" s="2240" customFormat="1" ht="75" x14ac:dyDescent="0.25">
      <c r="A1003" s="217"/>
      <c r="B1003" s="217">
        <v>1</v>
      </c>
      <c r="C1003" s="310" t="s">
        <v>680</v>
      </c>
      <c r="D1003" s="4"/>
      <c r="E1003" s="4"/>
      <c r="F1003" s="544"/>
      <c r="G1003" s="186"/>
      <c r="H1003" s="186"/>
      <c r="I1003" s="186"/>
      <c r="J1003" s="1491"/>
      <c r="K1003" s="1491"/>
      <c r="L1003" s="125"/>
      <c r="M1003" s="125"/>
      <c r="N1003" s="125"/>
      <c r="O1003" s="125"/>
      <c r="P1003" s="125"/>
      <c r="Q1003" s="125"/>
      <c r="R1003" s="325"/>
      <c r="S1003" s="325"/>
      <c r="T1003" s="325"/>
      <c r="U1003" s="2365">
        <f>R1003/12*$C$3</f>
        <v>0</v>
      </c>
      <c r="V1003" s="325">
        <f t="shared" ref="V1003:V1005" si="718">AB1003-AA1003-X1003-W1003</f>
        <v>0</v>
      </c>
      <c r="W1003" s="782"/>
      <c r="X1003" s="325"/>
      <c r="Y1003" s="325">
        <f>V1003-U1003</f>
        <v>0</v>
      </c>
      <c r="Z1003" s="325"/>
      <c r="AA1003" s="325"/>
      <c r="AB1003" s="325"/>
      <c r="AC1003" s="925"/>
      <c r="AD1003" s="973"/>
      <c r="AE1003" s="2276"/>
      <c r="AF1003" s="1030"/>
      <c r="AK1003" s="217"/>
    </row>
    <row r="1004" spans="1:37" s="2240" customFormat="1" ht="60" x14ac:dyDescent="0.25">
      <c r="A1004" s="217"/>
      <c r="B1004" s="217">
        <v>1</v>
      </c>
      <c r="C1004" s="310" t="s">
        <v>681</v>
      </c>
      <c r="D1004" s="4"/>
      <c r="E1004" s="4"/>
      <c r="F1004" s="1027"/>
      <c r="G1004" s="186"/>
      <c r="H1004" s="186"/>
      <c r="I1004" s="186"/>
      <c r="J1004" s="1491"/>
      <c r="K1004" s="1491"/>
      <c r="L1004" s="125"/>
      <c r="M1004" s="125"/>
      <c r="N1004" s="125"/>
      <c r="O1004" s="125"/>
      <c r="P1004" s="125"/>
      <c r="Q1004" s="125"/>
      <c r="R1004" s="325"/>
      <c r="S1004" s="325"/>
      <c r="T1004" s="325"/>
      <c r="U1004" s="2365">
        <f>R1004/12*$C$3</f>
        <v>0</v>
      </c>
      <c r="V1004" s="325">
        <f t="shared" si="718"/>
        <v>0</v>
      </c>
      <c r="W1004" s="782"/>
      <c r="X1004" s="325"/>
      <c r="Y1004" s="325">
        <f>V1004-U1004</f>
        <v>0</v>
      </c>
      <c r="Z1004" s="325"/>
      <c r="AA1004" s="325"/>
      <c r="AB1004" s="325"/>
      <c r="AC1004" s="925"/>
      <c r="AD1004" s="973"/>
      <c r="AE1004" s="2276"/>
      <c r="AF1004" s="1030"/>
      <c r="AK1004" s="217"/>
    </row>
    <row r="1005" spans="1:37" s="2240" customFormat="1" ht="29.25" x14ac:dyDescent="0.25">
      <c r="A1005" s="217"/>
      <c r="B1005" s="217">
        <v>1</v>
      </c>
      <c r="C1005" s="2235" t="s">
        <v>303</v>
      </c>
      <c r="D1005" s="4"/>
      <c r="E1005" s="4"/>
      <c r="F1005" s="544">
        <f>F1012*5</f>
        <v>1680</v>
      </c>
      <c r="G1005" s="544">
        <f t="shared" ref="G1005:H1005" si="719">G1012*5</f>
        <v>420</v>
      </c>
      <c r="H1005" s="544">
        <f t="shared" si="719"/>
        <v>0</v>
      </c>
      <c r="I1005" s="186">
        <f t="shared" ref="I1005" si="720">I1006</f>
        <v>0</v>
      </c>
      <c r="J1005" s="1491"/>
      <c r="K1005" s="1491"/>
      <c r="L1005" s="125"/>
      <c r="M1005" s="125"/>
      <c r="N1005" s="125"/>
      <c r="O1005" s="125"/>
      <c r="P1005" s="125"/>
      <c r="Q1005" s="125"/>
      <c r="R1005" s="325">
        <v>3865.619999999999</v>
      </c>
      <c r="S1005" s="325">
        <v>3865.6200000000008</v>
      </c>
      <c r="T1005" s="325">
        <v>3865.6200000000008</v>
      </c>
      <c r="U1005" s="2365">
        <f t="shared" ref="U1005" si="721">R1005/12*$C$3+(S1005-R1005)/11*2+(T1005-S1005)/10*1</f>
        <v>966.40500000000009</v>
      </c>
      <c r="V1005" s="325">
        <f t="shared" si="718"/>
        <v>920.38613000000009</v>
      </c>
      <c r="W1005" s="782"/>
      <c r="X1005" s="325"/>
      <c r="Y1005" s="325">
        <f>V1005-U1005</f>
        <v>-46.018869999999993</v>
      </c>
      <c r="Z1005" s="325">
        <v>-115.99202</v>
      </c>
      <c r="AA1005" s="325">
        <v>0</v>
      </c>
      <c r="AB1005" s="325">
        <v>920.38613000000009</v>
      </c>
      <c r="AC1005" s="925"/>
      <c r="AD1005" s="973"/>
      <c r="AE1005" s="2276"/>
      <c r="AF1005" s="1030"/>
      <c r="AK1005" s="217"/>
    </row>
    <row r="1006" spans="1:37" s="2240" customFormat="1" x14ac:dyDescent="0.25">
      <c r="A1006" s="217"/>
      <c r="B1006" s="217">
        <v>1</v>
      </c>
      <c r="C1006" s="310" t="s">
        <v>296</v>
      </c>
      <c r="D1006" s="4"/>
      <c r="E1006" s="4"/>
      <c r="F1006" s="174"/>
      <c r="G1006" s="174"/>
      <c r="H1006" s="174"/>
      <c r="I1006" s="186"/>
      <c r="J1006" s="1491"/>
      <c r="K1006" s="1491"/>
      <c r="L1006" s="125"/>
      <c r="M1006" s="125"/>
      <c r="N1006" s="125"/>
      <c r="O1006" s="125"/>
      <c r="P1006" s="125"/>
      <c r="Q1006" s="125"/>
      <c r="R1006" s="325"/>
      <c r="S1006" s="325"/>
      <c r="T1006" s="325"/>
      <c r="U1006" s="2365"/>
      <c r="V1006" s="325"/>
      <c r="W1006" s="782"/>
      <c r="X1006" s="325"/>
      <c r="Y1006" s="325"/>
      <c r="Z1006" s="325"/>
      <c r="AA1006" s="325"/>
      <c r="AB1006" s="325"/>
      <c r="AC1006" s="925"/>
      <c r="AD1006" s="973"/>
      <c r="AE1006" s="2276"/>
      <c r="AF1006" s="1030"/>
      <c r="AK1006" s="217"/>
    </row>
    <row r="1007" spans="1:37" s="2240" customFormat="1" ht="30" x14ac:dyDescent="0.25">
      <c r="A1007" s="217"/>
      <c r="B1007" s="217">
        <v>1</v>
      </c>
      <c r="C1007" s="471" t="s">
        <v>423</v>
      </c>
      <c r="D1007" s="4"/>
      <c r="E1007" s="4"/>
      <c r="F1007" s="174">
        <f>F1008+F1009/4</f>
        <v>0</v>
      </c>
      <c r="G1007" s="174">
        <f t="shared" ref="G1007:H1007" si="722">G1008+G1009/4</f>
        <v>0</v>
      </c>
      <c r="H1007" s="174">
        <f t="shared" si="722"/>
        <v>0</v>
      </c>
      <c r="I1007" s="186"/>
      <c r="J1007" s="1491"/>
      <c r="K1007" s="1491"/>
      <c r="L1007" s="125"/>
      <c r="M1007" s="125"/>
      <c r="N1007" s="125"/>
      <c r="O1007" s="125"/>
      <c r="P1007" s="125"/>
      <c r="Q1007" s="125"/>
      <c r="R1007" s="325"/>
      <c r="S1007" s="325"/>
      <c r="T1007" s="325"/>
      <c r="U1007" s="2365"/>
      <c r="V1007" s="325"/>
      <c r="W1007" s="782"/>
      <c r="X1007" s="325"/>
      <c r="Y1007" s="325"/>
      <c r="Z1007" s="325"/>
      <c r="AA1007" s="325"/>
      <c r="AB1007" s="325"/>
      <c r="AC1007" s="925"/>
      <c r="AD1007" s="973"/>
      <c r="AE1007" s="2276"/>
      <c r="AF1007" s="1030"/>
      <c r="AK1007" s="217"/>
    </row>
    <row r="1008" spans="1:37" s="2240" customFormat="1" x14ac:dyDescent="0.25">
      <c r="A1008" s="217"/>
      <c r="B1008" s="217">
        <v>1</v>
      </c>
      <c r="C1008" s="310" t="s">
        <v>424</v>
      </c>
      <c r="D1008" s="4"/>
      <c r="E1008" s="4"/>
      <c r="F1008" s="546"/>
      <c r="G1008" s="126">
        <f t="shared" ref="G1008" si="723">F1008/12*$C$3</f>
        <v>0</v>
      </c>
      <c r="H1008" s="186"/>
      <c r="I1008" s="186"/>
      <c r="J1008" s="1491"/>
      <c r="K1008" s="1491"/>
      <c r="L1008" s="125"/>
      <c r="M1008" s="125"/>
      <c r="N1008" s="125"/>
      <c r="O1008" s="125"/>
      <c r="P1008" s="125"/>
      <c r="Q1008" s="125"/>
      <c r="R1008" s="325"/>
      <c r="S1008" s="325"/>
      <c r="T1008" s="325"/>
      <c r="U1008" s="2365"/>
      <c r="V1008" s="325"/>
      <c r="W1008" s="782"/>
      <c r="X1008" s="325"/>
      <c r="Y1008" s="325"/>
      <c r="Z1008" s="325"/>
      <c r="AA1008" s="325"/>
      <c r="AB1008" s="325"/>
      <c r="AC1008" s="925"/>
      <c r="AD1008" s="973"/>
      <c r="AE1008" s="2276"/>
      <c r="AF1008" s="1030"/>
      <c r="AK1008" s="217"/>
    </row>
    <row r="1009" spans="1:37" s="2240" customFormat="1" ht="30" x14ac:dyDescent="0.25">
      <c r="A1009" s="217">
        <v>1</v>
      </c>
      <c r="B1009" s="217">
        <v>1</v>
      </c>
      <c r="C1009" s="310" t="s">
        <v>425</v>
      </c>
      <c r="D1009" s="4"/>
      <c r="E1009" s="4"/>
      <c r="F1009" s="570"/>
      <c r="G1009" s="126">
        <f t="shared" ref="G1009" si="724">F1009/12*$C$3</f>
        <v>0</v>
      </c>
      <c r="H1009" s="186"/>
      <c r="I1009" s="186"/>
      <c r="J1009" s="1491"/>
      <c r="K1009" s="1491"/>
      <c r="L1009" s="125"/>
      <c r="M1009" s="125"/>
      <c r="N1009" s="125"/>
      <c r="O1009" s="125"/>
      <c r="P1009" s="125"/>
      <c r="Q1009" s="125"/>
      <c r="R1009" s="325"/>
      <c r="S1009" s="325"/>
      <c r="T1009" s="325"/>
      <c r="U1009" s="2365"/>
      <c r="V1009" s="325"/>
      <c r="W1009" s="782"/>
      <c r="X1009" s="325"/>
      <c r="Y1009" s="325"/>
      <c r="Z1009" s="325"/>
      <c r="AA1009" s="325"/>
      <c r="AB1009" s="325"/>
      <c r="AC1009" s="925"/>
      <c r="AD1009" s="973"/>
      <c r="AE1009" s="2276"/>
      <c r="AF1009" s="1030"/>
      <c r="AK1009" s="217"/>
    </row>
    <row r="1010" spans="1:37" s="2240" customFormat="1" ht="60" x14ac:dyDescent="0.25">
      <c r="A1010" s="217">
        <v>1</v>
      </c>
      <c r="B1010" s="217">
        <v>1</v>
      </c>
      <c r="C1010" s="310" t="s">
        <v>427</v>
      </c>
      <c r="D1010" s="4"/>
      <c r="E1010" s="4"/>
      <c r="F1010" s="570"/>
      <c r="G1010" s="126"/>
      <c r="H1010" s="186"/>
      <c r="I1010" s="186"/>
      <c r="J1010" s="1491"/>
      <c r="K1010" s="1491"/>
      <c r="L1010" s="125"/>
      <c r="M1010" s="125"/>
      <c r="N1010" s="125"/>
      <c r="O1010" s="125"/>
      <c r="P1010" s="125"/>
      <c r="Q1010" s="125"/>
      <c r="R1010" s="325"/>
      <c r="S1010" s="325"/>
      <c r="T1010" s="325"/>
      <c r="U1010" s="2365"/>
      <c r="V1010" s="325"/>
      <c r="W1010" s="782"/>
      <c r="X1010" s="325"/>
      <c r="Y1010" s="325"/>
      <c r="Z1010" s="325"/>
      <c r="AA1010" s="325"/>
      <c r="AB1010" s="325"/>
      <c r="AC1010" s="925"/>
      <c r="AD1010" s="973"/>
      <c r="AE1010" s="2276"/>
      <c r="AF1010" s="1030"/>
      <c r="AK1010" s="217"/>
    </row>
    <row r="1011" spans="1:37" s="2240" customFormat="1" ht="45" x14ac:dyDescent="0.25">
      <c r="A1011" s="217"/>
      <c r="B1011" s="217">
        <v>1</v>
      </c>
      <c r="C1011" s="309" t="s">
        <v>428</v>
      </c>
      <c r="D1011" s="4"/>
      <c r="E1011" s="4"/>
      <c r="F1011" s="570"/>
      <c r="G1011" s="126"/>
      <c r="H1011" s="186"/>
      <c r="I1011" s="186"/>
      <c r="J1011" s="1491"/>
      <c r="K1011" s="1491"/>
      <c r="L1011" s="125"/>
      <c r="M1011" s="125"/>
      <c r="N1011" s="125"/>
      <c r="O1011" s="125"/>
      <c r="P1011" s="125"/>
      <c r="Q1011" s="125"/>
      <c r="R1011" s="325"/>
      <c r="S1011" s="325"/>
      <c r="T1011" s="325"/>
      <c r="U1011" s="2365"/>
      <c r="V1011" s="325"/>
      <c r="W1011" s="782"/>
      <c r="X1011" s="325"/>
      <c r="Y1011" s="325"/>
      <c r="Z1011" s="325"/>
      <c r="AA1011" s="325"/>
      <c r="AB1011" s="325"/>
      <c r="AC1011" s="925"/>
      <c r="AD1011" s="973"/>
      <c r="AE1011" s="2276"/>
      <c r="AF1011" s="1030"/>
      <c r="AK1011" s="217"/>
    </row>
    <row r="1012" spans="1:37" s="2240" customFormat="1" ht="57" x14ac:dyDescent="0.25">
      <c r="A1012" s="217"/>
      <c r="B1012" s="217"/>
      <c r="C1012" s="3219" t="s">
        <v>645</v>
      </c>
      <c r="D1012" s="149"/>
      <c r="E1012" s="523"/>
      <c r="F1012" s="174">
        <f>F1013</f>
        <v>336</v>
      </c>
      <c r="G1012" s="186">
        <f t="shared" ref="G1012:H1012" si="725">G1013</f>
        <v>84</v>
      </c>
      <c r="H1012" s="186">
        <f t="shared" si="725"/>
        <v>0</v>
      </c>
      <c r="I1012" s="145">
        <f t="shared" ref="I1012:I1021" si="726">H1012/G1012*100</f>
        <v>0</v>
      </c>
      <c r="J1012" s="1491"/>
      <c r="K1012" s="1491"/>
      <c r="L1012" s="125"/>
      <c r="M1012" s="125"/>
      <c r="N1012" s="125"/>
      <c r="O1012" s="125"/>
      <c r="P1012" s="125"/>
      <c r="Q1012" s="125"/>
      <c r="R1012" s="325"/>
      <c r="S1012" s="2290">
        <f>S1013</f>
        <v>807.44159999999999</v>
      </c>
      <c r="T1012" s="2290">
        <f t="shared" ref="T1012:AB1012" si="727">T1013</f>
        <v>807.44159999999999</v>
      </c>
      <c r="U1012" s="2594">
        <f t="shared" si="727"/>
        <v>146.80756363636362</v>
      </c>
      <c r="V1012" s="2290">
        <f t="shared" si="727"/>
        <v>0</v>
      </c>
      <c r="W1012" s="2595">
        <f t="shared" si="727"/>
        <v>0</v>
      </c>
      <c r="X1012" s="2290">
        <f t="shared" si="727"/>
        <v>0</v>
      </c>
      <c r="Y1012" s="2290">
        <f t="shared" si="727"/>
        <v>-146.80756363636362</v>
      </c>
      <c r="Z1012" s="2290">
        <f t="shared" si="727"/>
        <v>0</v>
      </c>
      <c r="AA1012" s="2290">
        <f t="shared" si="727"/>
        <v>0</v>
      </c>
      <c r="AB1012" s="2290">
        <f t="shared" si="727"/>
        <v>0</v>
      </c>
      <c r="AC1012" s="925"/>
      <c r="AD1012" s="973"/>
      <c r="AE1012" s="2276"/>
      <c r="AF1012" s="1030"/>
      <c r="AK1012" s="217"/>
    </row>
    <row r="1013" spans="1:37" s="2240" customFormat="1" ht="30" x14ac:dyDescent="0.25">
      <c r="A1013" s="217"/>
      <c r="B1013" s="217"/>
      <c r="C1013" s="309" t="s">
        <v>666</v>
      </c>
      <c r="D1013" s="149"/>
      <c r="E1013" s="523"/>
      <c r="F1013" s="174">
        <v>336</v>
      </c>
      <c r="G1013" s="186">
        <f t="shared" ref="G1013" si="728">F1013/12*$C$3</f>
        <v>84</v>
      </c>
      <c r="H1013" s="186"/>
      <c r="I1013" s="145">
        <f t="shared" si="726"/>
        <v>0</v>
      </c>
      <c r="J1013" s="1491"/>
      <c r="K1013" s="1491"/>
      <c r="L1013" s="125"/>
      <c r="M1013" s="125"/>
      <c r="N1013" s="125"/>
      <c r="O1013" s="125"/>
      <c r="P1013" s="125"/>
      <c r="Q1013" s="125"/>
      <c r="R1013" s="325"/>
      <c r="S1013" s="325">
        <v>807.44159999999999</v>
      </c>
      <c r="T1013" s="325">
        <v>807.44159999999999</v>
      </c>
      <c r="U1013" s="2365">
        <f t="shared" ref="U1013" si="729">R1013/12*$C$3+(S1013-R1013)/11*2+(T1013-S1013)/10*1</f>
        <v>146.80756363636362</v>
      </c>
      <c r="V1013" s="325">
        <f t="shared" ref="V1013" si="730">AB1013-AA1013-X1013-W1013</f>
        <v>0</v>
      </c>
      <c r="W1013" s="782"/>
      <c r="X1013" s="325"/>
      <c r="Y1013" s="325">
        <f>V1013-U1013</f>
        <v>-146.80756363636362</v>
      </c>
      <c r="Z1013" s="325"/>
      <c r="AA1013" s="325"/>
      <c r="AB1013" s="325"/>
      <c r="AC1013" s="925"/>
      <c r="AD1013" s="973"/>
      <c r="AE1013" s="2276"/>
      <c r="AF1013" s="1030"/>
      <c r="AK1013" s="217"/>
    </row>
    <row r="1014" spans="1:37" s="2240" customFormat="1" ht="29.25" x14ac:dyDescent="0.25">
      <c r="A1014" s="217">
        <v>1</v>
      </c>
      <c r="B1014" s="217">
        <v>1</v>
      </c>
      <c r="C1014" s="523" t="s">
        <v>304</v>
      </c>
      <c r="D1014" s="4"/>
      <c r="E1014" s="4"/>
      <c r="F1014" s="221">
        <f>F1015+F1016+F1018+F1023</f>
        <v>1913</v>
      </c>
      <c r="G1014" s="126">
        <f t="shared" ref="G1014:H1014" si="731">G1015+G1016+G1018+G1023</f>
        <v>478.25</v>
      </c>
      <c r="H1014" s="186">
        <f t="shared" si="731"/>
        <v>553.63191489361702</v>
      </c>
      <c r="I1014" s="186">
        <f t="shared" si="726"/>
        <v>115.76203134210496</v>
      </c>
      <c r="J1014" s="1491"/>
      <c r="K1014" s="1491"/>
      <c r="L1014" s="125"/>
      <c r="M1014" s="125"/>
      <c r="N1014" s="125"/>
      <c r="O1014" s="125"/>
      <c r="P1014" s="125"/>
      <c r="Q1014" s="125"/>
      <c r="R1014" s="325"/>
      <c r="S1014" s="325"/>
      <c r="T1014" s="325"/>
      <c r="U1014" s="2365"/>
      <c r="V1014" s="325"/>
      <c r="W1014" s="782"/>
      <c r="X1014" s="325"/>
      <c r="Y1014" s="325"/>
      <c r="Z1014" s="325"/>
      <c r="AA1014" s="325"/>
      <c r="AB1014" s="325"/>
      <c r="AC1014" s="925"/>
      <c r="AD1014" s="973"/>
      <c r="AE1014" s="2276"/>
      <c r="AF1014" s="1030"/>
      <c r="AK1014" s="217"/>
    </row>
    <row r="1015" spans="1:37" s="2240" customFormat="1" x14ac:dyDescent="0.25">
      <c r="A1015" s="217">
        <v>1</v>
      </c>
      <c r="B1015" s="217">
        <v>1</v>
      </c>
      <c r="C1015" s="523" t="s">
        <v>312</v>
      </c>
      <c r="D1015" s="4"/>
      <c r="E1015" s="4"/>
      <c r="F1015" s="221"/>
      <c r="G1015" s="126">
        <f>F1015/12*$C$3</f>
        <v>0</v>
      </c>
      <c r="H1015" s="186"/>
      <c r="I1015" s="186" t="e">
        <f t="shared" si="726"/>
        <v>#DIV/0!</v>
      </c>
      <c r="J1015" s="1491"/>
      <c r="K1015" s="1491"/>
      <c r="L1015" s="125"/>
      <c r="M1015" s="125"/>
      <c r="N1015" s="125"/>
      <c r="O1015" s="125"/>
      <c r="P1015" s="125"/>
      <c r="Q1015" s="125"/>
      <c r="R1015" s="325"/>
      <c r="S1015" s="325"/>
      <c r="T1015" s="325"/>
      <c r="U1015" s="2365"/>
      <c r="V1015" s="325"/>
      <c r="W1015" s="782"/>
      <c r="X1015" s="325"/>
      <c r="Y1015" s="325"/>
      <c r="Z1015" s="325"/>
      <c r="AA1015" s="325"/>
      <c r="AB1015" s="325"/>
      <c r="AC1015" s="925"/>
      <c r="AD1015" s="973"/>
      <c r="AE1015" s="2276"/>
      <c r="AF1015" s="1030"/>
      <c r="AK1015" s="217"/>
    </row>
    <row r="1016" spans="1:37" s="2240" customFormat="1" x14ac:dyDescent="0.25">
      <c r="A1016" s="217"/>
      <c r="B1016" s="217">
        <v>1</v>
      </c>
      <c r="C1016" s="4" t="s">
        <v>313</v>
      </c>
      <c r="D1016" s="4"/>
      <c r="E1016" s="4"/>
      <c r="F1016" s="221">
        <f>F1017/9.4</f>
        <v>1000</v>
      </c>
      <c r="G1016" s="126">
        <f>G1017/9.4</f>
        <v>250</v>
      </c>
      <c r="H1016" s="186">
        <f>H1017/9.4</f>
        <v>246.63191489361702</v>
      </c>
      <c r="I1016" s="186">
        <f t="shared" si="726"/>
        <v>98.652765957446803</v>
      </c>
      <c r="J1016" s="1491"/>
      <c r="K1016" s="1491"/>
      <c r="L1016" s="125"/>
      <c r="M1016" s="125"/>
      <c r="N1016" s="125"/>
      <c r="O1016" s="125"/>
      <c r="P1016" s="125"/>
      <c r="Q1016" s="125"/>
      <c r="R1016" s="325"/>
      <c r="S1016" s="325"/>
      <c r="T1016" s="325"/>
      <c r="U1016" s="2365"/>
      <c r="V1016" s="325"/>
      <c r="W1016" s="782"/>
      <c r="X1016" s="325"/>
      <c r="Y1016" s="325"/>
      <c r="Z1016" s="325"/>
      <c r="AA1016" s="325"/>
      <c r="AB1016" s="325"/>
      <c r="AC1016" s="925"/>
      <c r="AD1016" s="973"/>
      <c r="AE1016" s="2276"/>
      <c r="AF1016" s="1030"/>
      <c r="AK1016" s="217"/>
    </row>
    <row r="1017" spans="1:37" s="2240" customFormat="1" x14ac:dyDescent="0.25">
      <c r="A1017" s="217">
        <v>1</v>
      </c>
      <c r="B1017" s="217">
        <v>1</v>
      </c>
      <c r="C1017" s="537" t="s">
        <v>314</v>
      </c>
      <c r="D1017" s="4"/>
      <c r="E1017" s="4"/>
      <c r="F1017" s="221">
        <v>9400</v>
      </c>
      <c r="G1017" s="126">
        <f>F1017/12*$C$3</f>
        <v>2350</v>
      </c>
      <c r="H1017" s="126">
        <v>2318.34</v>
      </c>
      <c r="I1017" s="186">
        <f t="shared" si="726"/>
        <v>98.652765957446817</v>
      </c>
      <c r="J1017" s="1491"/>
      <c r="K1017" s="1491"/>
      <c r="L1017" s="125"/>
      <c r="M1017" s="125"/>
      <c r="N1017" s="125"/>
      <c r="O1017" s="125"/>
      <c r="P1017" s="125"/>
      <c r="Q1017" s="125"/>
      <c r="R1017" s="325"/>
      <c r="S1017" s="325"/>
      <c r="T1017" s="325"/>
      <c r="U1017" s="2365"/>
      <c r="V1017" s="325"/>
      <c r="W1017" s="782"/>
      <c r="X1017" s="325"/>
      <c r="Y1017" s="325"/>
      <c r="Z1017" s="325"/>
      <c r="AA1017" s="325"/>
      <c r="AB1017" s="325"/>
      <c r="AC1017" s="941"/>
      <c r="AD1017" s="973"/>
      <c r="AE1017" s="2276"/>
      <c r="AF1017" s="1030"/>
      <c r="AK1017" s="217"/>
    </row>
    <row r="1018" spans="1:37" s="2240" customFormat="1" ht="29.25" x14ac:dyDescent="0.25">
      <c r="A1018" s="217"/>
      <c r="B1018" s="217">
        <v>1</v>
      </c>
      <c r="C1018" s="523" t="s">
        <v>458</v>
      </c>
      <c r="D1018" s="523"/>
      <c r="E1018" s="523"/>
      <c r="F1018" s="245">
        <f>SUM(F1019:F1022)</f>
        <v>50</v>
      </c>
      <c r="G1018" s="526">
        <f t="shared" ref="G1018:H1018" si="732">SUM(G1019:G1022)</f>
        <v>12.5</v>
      </c>
      <c r="H1018" s="526">
        <f t="shared" si="732"/>
        <v>15</v>
      </c>
      <c r="I1018" s="746">
        <f t="shared" si="726"/>
        <v>120</v>
      </c>
      <c r="J1018" s="1491"/>
      <c r="K1018" s="1491"/>
      <c r="L1018" s="125"/>
      <c r="M1018" s="125"/>
      <c r="N1018" s="125"/>
      <c r="O1018" s="125"/>
      <c r="P1018" s="125"/>
      <c r="Q1018" s="125"/>
      <c r="R1018" s="2290">
        <v>1891.7629999999999</v>
      </c>
      <c r="S1018" s="2290">
        <v>1891.7629999999999</v>
      </c>
      <c r="T1018" s="2290">
        <v>1891.7629999999999</v>
      </c>
      <c r="U1018" s="2594">
        <f t="shared" ref="U1018" si="733">R1018/12*$C$3+(S1018-R1018)/11*2+(T1018-S1018)/10*1</f>
        <v>472.94074999999998</v>
      </c>
      <c r="V1018" s="2290">
        <f t="shared" ref="V1018" si="734">AB1018-AA1018-X1018-W1018</f>
        <v>570.46044999999992</v>
      </c>
      <c r="W1018" s="2595"/>
      <c r="X1018" s="2290"/>
      <c r="Y1018" s="2290">
        <f>V1018-U1018</f>
        <v>97.519699999999943</v>
      </c>
      <c r="Z1018" s="2290"/>
      <c r="AA1018" s="2290">
        <v>0</v>
      </c>
      <c r="AB1018" s="2290">
        <v>570.46044999999992</v>
      </c>
      <c r="AC1018" s="941"/>
      <c r="AD1018" s="973"/>
      <c r="AE1018" s="2276"/>
      <c r="AF1018" s="1030"/>
      <c r="AK1018" s="217"/>
    </row>
    <row r="1019" spans="1:37" s="2240" customFormat="1" ht="60" x14ac:dyDescent="0.25">
      <c r="A1019" s="217"/>
      <c r="B1019" s="217">
        <v>1</v>
      </c>
      <c r="C1019" s="3487" t="s">
        <v>701</v>
      </c>
      <c r="D1019" s="4"/>
      <c r="E1019" s="4"/>
      <c r="F1019" s="221">
        <v>15</v>
      </c>
      <c r="G1019" s="126">
        <f t="shared" ref="G1019:G1023" si="735">F1019/12*$C$3</f>
        <v>3.75</v>
      </c>
      <c r="H1019" s="126">
        <v>7</v>
      </c>
      <c r="I1019" s="186">
        <f t="shared" si="726"/>
        <v>186.66666666666666</v>
      </c>
      <c r="J1019" s="1491"/>
      <c r="K1019" s="1491"/>
      <c r="L1019" s="125"/>
      <c r="M1019" s="125"/>
      <c r="N1019" s="125"/>
      <c r="O1019" s="125"/>
      <c r="P1019" s="125"/>
      <c r="Q1019" s="125"/>
      <c r="R1019" s="325"/>
      <c r="S1019" s="325"/>
      <c r="T1019" s="325"/>
      <c r="U1019" s="2365"/>
      <c r="V1019" s="325"/>
      <c r="W1019" s="782"/>
      <c r="X1019" s="325"/>
      <c r="Y1019" s="325"/>
      <c r="Z1019" s="325"/>
      <c r="AA1019" s="325"/>
      <c r="AB1019" s="325"/>
      <c r="AC1019" s="941"/>
      <c r="AD1019" s="973"/>
      <c r="AE1019" s="2276"/>
      <c r="AF1019" s="1030"/>
      <c r="AK1019" s="217"/>
    </row>
    <row r="1020" spans="1:37" s="2240" customFormat="1" ht="75" x14ac:dyDescent="0.25">
      <c r="A1020" s="217"/>
      <c r="B1020" s="217">
        <v>1</v>
      </c>
      <c r="C1020" s="3487" t="s">
        <v>602</v>
      </c>
      <c r="D1020" s="4"/>
      <c r="E1020" s="4"/>
      <c r="F1020" s="221">
        <v>15</v>
      </c>
      <c r="G1020" s="126">
        <f>F1020/12*$C$3</f>
        <v>3.75</v>
      </c>
      <c r="H1020" s="126">
        <v>0</v>
      </c>
      <c r="I1020" s="186">
        <f t="shared" si="726"/>
        <v>0</v>
      </c>
      <c r="J1020" s="1491"/>
      <c r="K1020" s="1491"/>
      <c r="L1020" s="125"/>
      <c r="M1020" s="125"/>
      <c r="N1020" s="125"/>
      <c r="O1020" s="125"/>
      <c r="P1020" s="125"/>
      <c r="Q1020" s="125"/>
      <c r="R1020" s="325"/>
      <c r="S1020" s="325"/>
      <c r="T1020" s="325"/>
      <c r="U1020" s="2365"/>
      <c r="V1020" s="325"/>
      <c r="W1020" s="782"/>
      <c r="X1020" s="325"/>
      <c r="Y1020" s="325"/>
      <c r="Z1020" s="325"/>
      <c r="AA1020" s="325"/>
      <c r="AB1020" s="325"/>
      <c r="AC1020" s="941"/>
      <c r="AD1020" s="973"/>
      <c r="AE1020" s="2276"/>
      <c r="AF1020" s="1030"/>
      <c r="AK1020" s="217"/>
    </row>
    <row r="1021" spans="1:37" s="2240" customFormat="1" ht="60" x14ac:dyDescent="0.25">
      <c r="A1021" s="217"/>
      <c r="B1021" s="217">
        <v>1</v>
      </c>
      <c r="C1021" s="3487" t="s">
        <v>702</v>
      </c>
      <c r="D1021" s="4"/>
      <c r="E1021" s="4"/>
      <c r="F1021" s="221">
        <v>10</v>
      </c>
      <c r="G1021" s="126">
        <f t="shared" si="735"/>
        <v>2.5</v>
      </c>
      <c r="H1021" s="126">
        <v>3</v>
      </c>
      <c r="I1021" s="186">
        <f t="shared" si="726"/>
        <v>120</v>
      </c>
      <c r="J1021" s="1491"/>
      <c r="K1021" s="1491"/>
      <c r="L1021" s="125"/>
      <c r="M1021" s="125"/>
      <c r="N1021" s="125"/>
      <c r="O1021" s="125"/>
      <c r="P1021" s="125"/>
      <c r="Q1021" s="125"/>
      <c r="R1021" s="325"/>
      <c r="S1021" s="325"/>
      <c r="T1021" s="325"/>
      <c r="U1021" s="2365"/>
      <c r="V1021" s="325"/>
      <c r="W1021" s="782"/>
      <c r="X1021" s="325"/>
      <c r="Y1021" s="325"/>
      <c r="Z1021" s="325"/>
      <c r="AA1021" s="325"/>
      <c r="AB1021" s="325"/>
      <c r="AC1021" s="941"/>
      <c r="AD1021" s="973"/>
      <c r="AE1021" s="2276"/>
      <c r="AF1021" s="1030"/>
      <c r="AK1021" s="217"/>
    </row>
    <row r="1022" spans="1:37" s="2240" customFormat="1" ht="75" x14ac:dyDescent="0.25">
      <c r="A1022" s="217"/>
      <c r="B1022" s="217"/>
      <c r="C1022" s="3487" t="s">
        <v>411</v>
      </c>
      <c r="D1022" s="1744"/>
      <c r="E1022" s="4"/>
      <c r="F1022" s="221">
        <v>10</v>
      </c>
      <c r="G1022" s="126">
        <f t="shared" si="735"/>
        <v>2.5</v>
      </c>
      <c r="H1022" s="126">
        <v>5</v>
      </c>
      <c r="I1022" s="186">
        <f t="shared" ref="I1022:I1028" si="736">H1022/G1022*100</f>
        <v>200</v>
      </c>
      <c r="J1022" s="1491"/>
      <c r="K1022" s="1491"/>
      <c r="L1022" s="125"/>
      <c r="M1022" s="125"/>
      <c r="N1022" s="125"/>
      <c r="O1022" s="125"/>
      <c r="P1022" s="125"/>
      <c r="Q1022" s="125"/>
      <c r="R1022" s="325"/>
      <c r="S1022" s="325"/>
      <c r="T1022" s="325"/>
      <c r="U1022" s="2365"/>
      <c r="V1022" s="325"/>
      <c r="W1022" s="782"/>
      <c r="X1022" s="325"/>
      <c r="Y1022" s="325"/>
      <c r="Z1022" s="325"/>
      <c r="AA1022" s="325"/>
      <c r="AB1022" s="325"/>
      <c r="AC1022" s="941"/>
      <c r="AD1022" s="973"/>
      <c r="AE1022" s="2276"/>
      <c r="AF1022" s="1030"/>
      <c r="AK1022" s="217"/>
    </row>
    <row r="1023" spans="1:37" s="2240" customFormat="1" ht="29.25" x14ac:dyDescent="0.25">
      <c r="A1023" s="217"/>
      <c r="B1023" s="217"/>
      <c r="C1023" s="3488" t="s">
        <v>682</v>
      </c>
      <c r="D1023" s="1744"/>
      <c r="E1023" s="4"/>
      <c r="F1023" s="221">
        <v>863</v>
      </c>
      <c r="G1023" s="126">
        <f t="shared" si="735"/>
        <v>215.75</v>
      </c>
      <c r="H1023" s="126">
        <v>292</v>
      </c>
      <c r="I1023" s="186">
        <f t="shared" si="736"/>
        <v>135.34183082271147</v>
      </c>
      <c r="J1023" s="1491"/>
      <c r="K1023" s="1491"/>
      <c r="L1023" s="125"/>
      <c r="M1023" s="125"/>
      <c r="N1023" s="125"/>
      <c r="O1023" s="125"/>
      <c r="P1023" s="125"/>
      <c r="Q1023" s="125"/>
      <c r="R1023" s="325">
        <v>1665.59</v>
      </c>
      <c r="S1023" s="325">
        <v>1665.59</v>
      </c>
      <c r="T1023" s="325">
        <v>1665.59</v>
      </c>
      <c r="U1023" s="2365">
        <f t="shared" ref="U1023" si="737">R1023/12*$C$3+(S1023-R1023)/11*2+(T1023-S1023)/10*1</f>
        <v>416.39749999999992</v>
      </c>
      <c r="V1023" s="325">
        <f t="shared" ref="V1023" si="738">AB1023-AA1023-X1023-W1023</f>
        <v>511.90183000000002</v>
      </c>
      <c r="W1023" s="782"/>
      <c r="X1023" s="325"/>
      <c r="Y1023" s="325">
        <f>V1023-U1023</f>
        <v>95.504330000000095</v>
      </c>
      <c r="Z1023" s="325"/>
      <c r="AA1023" s="325">
        <v>-5.9767099999999997</v>
      </c>
      <c r="AB1023" s="325">
        <v>505.92511999999999</v>
      </c>
      <c r="AC1023" s="941"/>
      <c r="AD1023" s="973"/>
      <c r="AE1023" s="2276"/>
      <c r="AF1023" s="1030"/>
      <c r="AK1023" s="217"/>
    </row>
    <row r="1024" spans="1:37" s="2240" customFormat="1" ht="72" x14ac:dyDescent="0.25">
      <c r="A1024" s="217">
        <v>1</v>
      </c>
      <c r="B1024" s="217">
        <v>1</v>
      </c>
      <c r="C1024" s="3489" t="s">
        <v>305</v>
      </c>
      <c r="D1024" s="1243"/>
      <c r="E1024" s="523"/>
      <c r="F1024" s="221">
        <v>300</v>
      </c>
      <c r="G1024" s="186">
        <f>F1024/12*$C$3</f>
        <v>75</v>
      </c>
      <c r="H1024" s="186">
        <v>54</v>
      </c>
      <c r="I1024" s="186">
        <f t="shared" si="736"/>
        <v>72</v>
      </c>
      <c r="J1024" s="1491"/>
      <c r="K1024" s="1491"/>
      <c r="L1024" s="125"/>
      <c r="M1024" s="125"/>
      <c r="N1024" s="125"/>
      <c r="O1024" s="125"/>
      <c r="P1024" s="125"/>
      <c r="Q1024" s="125"/>
      <c r="R1024" s="2291"/>
      <c r="S1024" s="2291"/>
      <c r="T1024" s="2291"/>
      <c r="U1024" s="2366">
        <f>R1024/12*$C$3</f>
        <v>0</v>
      </c>
      <c r="V1024" s="2291">
        <f>AB1024-AA1024</f>
        <v>0</v>
      </c>
      <c r="W1024" s="2592"/>
      <c r="X1024" s="2291"/>
      <c r="Y1024" s="2291">
        <f>V1024-U1024</f>
        <v>0</v>
      </c>
      <c r="Z1024" s="2291"/>
      <c r="AA1024" s="2291"/>
      <c r="AB1024" s="2291"/>
      <c r="AC1024" s="925"/>
      <c r="AD1024" s="2593"/>
      <c r="AE1024" s="2276"/>
      <c r="AF1024" s="1030"/>
      <c r="AK1024" s="217"/>
    </row>
    <row r="1025" spans="1:37" s="2240" customFormat="1" x14ac:dyDescent="0.25">
      <c r="A1025" s="217">
        <v>1</v>
      </c>
      <c r="B1025" s="217">
        <v>1</v>
      </c>
      <c r="C1025" s="3215" t="s">
        <v>214</v>
      </c>
      <c r="D1025" s="534"/>
      <c r="E1025" s="4"/>
      <c r="F1025" s="245">
        <f>SUM(F1026:F1030)</f>
        <v>1300</v>
      </c>
      <c r="G1025" s="746">
        <f>SUM(G1026:G1030)</f>
        <v>325</v>
      </c>
      <c r="H1025" s="746">
        <f>SUM(H1026:H1030)</f>
        <v>452</v>
      </c>
      <c r="I1025" s="746">
        <f t="shared" si="736"/>
        <v>139.07692307692307</v>
      </c>
      <c r="J1025" s="1491"/>
      <c r="K1025" s="1491"/>
      <c r="L1025" s="125"/>
      <c r="M1025" s="125"/>
      <c r="N1025" s="125"/>
      <c r="O1025" s="125"/>
      <c r="P1025" s="125"/>
      <c r="Q1025" s="125"/>
      <c r="R1025" s="325">
        <v>1979.99</v>
      </c>
      <c r="S1025" s="325">
        <v>1979.99</v>
      </c>
      <c r="T1025" s="325">
        <v>1979.99</v>
      </c>
      <c r="U1025" s="2284">
        <f t="shared" ref="U1025" si="739">R1025/12*$C$3+(S1025-R1025)/11*2+(T1025-S1025)/10*1</f>
        <v>494.9975</v>
      </c>
      <c r="V1025" s="325">
        <f t="shared" ref="V1025" si="740">AB1025-AA1025-X1025-W1025</f>
        <v>716.70532000000003</v>
      </c>
      <c r="W1025" s="782"/>
      <c r="X1025" s="325"/>
      <c r="Y1025" s="325">
        <f>V1025-U1025</f>
        <v>221.70782000000003</v>
      </c>
      <c r="Z1025" s="325"/>
      <c r="AA1025" s="325">
        <v>0</v>
      </c>
      <c r="AB1025" s="325">
        <v>716.70532000000003</v>
      </c>
      <c r="AC1025" s="929"/>
      <c r="AD1025" s="973"/>
      <c r="AE1025" s="2276"/>
      <c r="AF1025" s="1030"/>
      <c r="AK1025" s="217"/>
    </row>
    <row r="1026" spans="1:37" s="2240" customFormat="1" ht="30" x14ac:dyDescent="0.25">
      <c r="A1026" s="217">
        <v>1</v>
      </c>
      <c r="B1026" s="217">
        <v>1</v>
      </c>
      <c r="C1026" s="532" t="s">
        <v>255</v>
      </c>
      <c r="D1026" s="4"/>
      <c r="E1026" s="4"/>
      <c r="F1026" s="221">
        <v>500</v>
      </c>
      <c r="G1026" s="126">
        <f>F1026/12*$C$3</f>
        <v>125</v>
      </c>
      <c r="H1026" s="186">
        <v>187</v>
      </c>
      <c r="I1026" s="186">
        <f t="shared" si="736"/>
        <v>149.6</v>
      </c>
      <c r="J1026" s="1491"/>
      <c r="K1026" s="1491"/>
      <c r="L1026" s="125"/>
      <c r="M1026" s="125"/>
      <c r="N1026" s="125"/>
      <c r="O1026" s="125"/>
      <c r="P1026" s="125"/>
      <c r="Q1026" s="125"/>
      <c r="R1026" s="325"/>
      <c r="S1026" s="325"/>
      <c r="T1026" s="325"/>
      <c r="U1026" s="2365"/>
      <c r="V1026" s="325"/>
      <c r="W1026" s="782"/>
      <c r="X1026" s="325"/>
      <c r="Y1026" s="325"/>
      <c r="Z1026" s="325"/>
      <c r="AA1026" s="325"/>
      <c r="AB1026" s="325"/>
      <c r="AC1026" s="925"/>
      <c r="AD1026" s="973"/>
      <c r="AE1026" s="2276"/>
      <c r="AF1026" s="1030"/>
      <c r="AK1026" s="217"/>
    </row>
    <row r="1027" spans="1:37" s="2240" customFormat="1" ht="30" x14ac:dyDescent="0.25">
      <c r="A1027" s="217"/>
      <c r="B1027" s="217">
        <v>1</v>
      </c>
      <c r="C1027" s="532" t="s">
        <v>260</v>
      </c>
      <c r="D1027" s="4"/>
      <c r="E1027" s="4"/>
      <c r="F1027" s="221">
        <v>300</v>
      </c>
      <c r="G1027" s="126">
        <f>F1027/12*$C$3</f>
        <v>75</v>
      </c>
      <c r="H1027" s="186">
        <v>65</v>
      </c>
      <c r="I1027" s="186">
        <f t="shared" si="736"/>
        <v>86.666666666666671</v>
      </c>
      <c r="J1027" s="1491"/>
      <c r="K1027" s="1491"/>
      <c r="L1027" s="125"/>
      <c r="M1027" s="125"/>
      <c r="N1027" s="125"/>
      <c r="O1027" s="125"/>
      <c r="P1027" s="125"/>
      <c r="Q1027" s="125"/>
      <c r="R1027" s="325"/>
      <c r="S1027" s="325"/>
      <c r="T1027" s="325"/>
      <c r="U1027" s="2365"/>
      <c r="V1027" s="325"/>
      <c r="W1027" s="782"/>
      <c r="X1027" s="325"/>
      <c r="Y1027" s="325"/>
      <c r="Z1027" s="325"/>
      <c r="AA1027" s="325"/>
      <c r="AB1027" s="325"/>
      <c r="AC1027" s="925"/>
      <c r="AD1027" s="973"/>
      <c r="AE1027" s="2276"/>
      <c r="AF1027" s="1030"/>
      <c r="AK1027" s="217"/>
    </row>
    <row r="1028" spans="1:37" s="2240" customFormat="1" ht="30" x14ac:dyDescent="0.25">
      <c r="A1028" s="217">
        <v>1</v>
      </c>
      <c r="B1028" s="217">
        <v>1</v>
      </c>
      <c r="C1028" s="532" t="s">
        <v>70</v>
      </c>
      <c r="D1028" s="4"/>
      <c r="E1028" s="4"/>
      <c r="F1028" s="221">
        <v>500</v>
      </c>
      <c r="G1028" s="186">
        <f>F1028/12*$C$3</f>
        <v>125</v>
      </c>
      <c r="H1028" s="186">
        <v>200</v>
      </c>
      <c r="I1028" s="186">
        <f t="shared" si="736"/>
        <v>160</v>
      </c>
      <c r="J1028" s="1491"/>
      <c r="K1028" s="1491"/>
      <c r="L1028" s="125"/>
      <c r="M1028" s="125"/>
      <c r="N1028" s="125"/>
      <c r="O1028" s="125"/>
      <c r="P1028" s="125"/>
      <c r="Q1028" s="125"/>
      <c r="R1028" s="325"/>
      <c r="S1028" s="325"/>
      <c r="T1028" s="325"/>
      <c r="U1028" s="2365"/>
      <c r="V1028" s="325"/>
      <c r="W1028" s="782"/>
      <c r="X1028" s="325"/>
      <c r="Y1028" s="325"/>
      <c r="Z1028" s="325"/>
      <c r="AA1028" s="325"/>
      <c r="AB1028" s="325"/>
      <c r="AC1028" s="925"/>
      <c r="AD1028" s="973"/>
      <c r="AE1028" s="2276"/>
      <c r="AF1028" s="1030"/>
      <c r="AK1028" s="217"/>
    </row>
    <row r="1029" spans="1:37" s="2240" customFormat="1" x14ac:dyDescent="0.25">
      <c r="A1029" s="217"/>
      <c r="B1029" s="217">
        <v>1</v>
      </c>
      <c r="C1029" s="532" t="s">
        <v>475</v>
      </c>
      <c r="D1029" s="4"/>
      <c r="E1029" s="4"/>
      <c r="F1029" s="238"/>
      <c r="G1029" s="2232"/>
      <c r="H1029" s="2232"/>
      <c r="I1029" s="186"/>
      <c r="J1029" s="1491"/>
      <c r="K1029" s="1491"/>
      <c r="L1029" s="125"/>
      <c r="M1029" s="125"/>
      <c r="N1029" s="125"/>
      <c r="O1029" s="125"/>
      <c r="P1029" s="125"/>
      <c r="Q1029" s="125"/>
      <c r="R1029" s="325"/>
      <c r="S1029" s="325"/>
      <c r="T1029" s="325"/>
      <c r="U1029" s="2365"/>
      <c r="V1029" s="325"/>
      <c r="W1029" s="782"/>
      <c r="X1029" s="325"/>
      <c r="Y1029" s="325"/>
      <c r="Z1029" s="325"/>
      <c r="AA1029" s="325"/>
      <c r="AB1029" s="325"/>
      <c r="AC1029" s="925"/>
      <c r="AD1029" s="973"/>
      <c r="AE1029" s="2276"/>
      <c r="AF1029" s="1030"/>
      <c r="AK1029" s="217"/>
    </row>
    <row r="1030" spans="1:37" s="2240" customFormat="1" x14ac:dyDescent="0.25">
      <c r="A1030" s="217"/>
      <c r="B1030" s="217">
        <v>1</v>
      </c>
      <c r="C1030" s="532" t="s">
        <v>476</v>
      </c>
      <c r="D1030" s="4"/>
      <c r="E1030" s="4"/>
      <c r="F1030" s="238"/>
      <c r="G1030" s="2232"/>
      <c r="H1030" s="2232"/>
      <c r="I1030" s="186"/>
      <c r="J1030" s="1491"/>
      <c r="K1030" s="1491"/>
      <c r="L1030" s="125"/>
      <c r="M1030" s="125"/>
      <c r="N1030" s="125"/>
      <c r="O1030" s="125"/>
      <c r="P1030" s="125"/>
      <c r="Q1030" s="125"/>
      <c r="R1030" s="325"/>
      <c r="S1030" s="325"/>
      <c r="T1030" s="325"/>
      <c r="U1030" s="2365"/>
      <c r="V1030" s="325"/>
      <c r="W1030" s="782"/>
      <c r="X1030" s="325"/>
      <c r="Y1030" s="325"/>
      <c r="Z1030" s="325"/>
      <c r="AA1030" s="325"/>
      <c r="AB1030" s="325"/>
      <c r="AC1030" s="925"/>
      <c r="AD1030" s="973"/>
      <c r="AE1030" s="2276"/>
      <c r="AF1030" s="1030"/>
      <c r="AK1030" s="217"/>
    </row>
    <row r="1031" spans="1:37" s="2240" customFormat="1" ht="86.25" x14ac:dyDescent="0.25">
      <c r="A1031" s="217"/>
      <c r="B1031" s="217">
        <v>1</v>
      </c>
      <c r="C1031" s="473" t="s">
        <v>464</v>
      </c>
      <c r="D1031" s="4"/>
      <c r="E1031" s="4"/>
      <c r="F1031" s="544">
        <f>F983</f>
        <v>1938</v>
      </c>
      <c r="G1031" s="544">
        <f>G983</f>
        <v>484.5</v>
      </c>
      <c r="H1031" s="544">
        <f>H983</f>
        <v>455</v>
      </c>
      <c r="I1031" s="186">
        <f t="shared" ref="I1031:I1036" si="741">H1031/G1031*100</f>
        <v>93.911248710010327</v>
      </c>
      <c r="J1031" s="1491"/>
      <c r="K1031" s="1491"/>
      <c r="L1031" s="125"/>
      <c r="M1031" s="125"/>
      <c r="N1031" s="125"/>
      <c r="O1031" s="125"/>
      <c r="P1031" s="125"/>
      <c r="Q1031" s="125"/>
      <c r="R1031" s="325">
        <f>R983</f>
        <v>8658.6058999999987</v>
      </c>
      <c r="S1031" s="325">
        <f>S983</f>
        <v>8658.6058999999987</v>
      </c>
      <c r="T1031" s="325">
        <f>T983</f>
        <v>8658.6058999999987</v>
      </c>
      <c r="U1031" s="2365">
        <f>R1031/12*$C$3</f>
        <v>2164.6514749999997</v>
      </c>
      <c r="V1031" s="325">
        <f t="shared" ref="V1031:AB1031" si="742">V983</f>
        <v>1884.20488</v>
      </c>
      <c r="W1031" s="782">
        <f t="shared" si="742"/>
        <v>0</v>
      </c>
      <c r="X1031" s="325">
        <f t="shared" si="742"/>
        <v>0</v>
      </c>
      <c r="Y1031" s="325">
        <f t="shared" si="742"/>
        <v>-280.44659499999966</v>
      </c>
      <c r="Z1031" s="325">
        <f t="shared" si="742"/>
        <v>0</v>
      </c>
      <c r="AA1031" s="325">
        <f t="shared" si="742"/>
        <v>-7.09117</v>
      </c>
      <c r="AB1031" s="325">
        <f t="shared" si="742"/>
        <v>1877.1137100000001</v>
      </c>
      <c r="AC1031" s="925"/>
      <c r="AD1031" s="973"/>
      <c r="AE1031" s="2276"/>
      <c r="AF1031" s="1030"/>
      <c r="AK1031" s="217"/>
    </row>
    <row r="1032" spans="1:37" s="2240" customFormat="1" ht="29.25" x14ac:dyDescent="0.25">
      <c r="A1032" s="217">
        <v>1</v>
      </c>
      <c r="B1032" s="217">
        <v>1</v>
      </c>
      <c r="C1032" s="473" t="s">
        <v>256</v>
      </c>
      <c r="D1032" s="4"/>
      <c r="E1032" s="4"/>
      <c r="F1032" s="544">
        <f>F1005+F974</f>
        <v>10380</v>
      </c>
      <c r="G1032" s="544">
        <f>G1005+G974</f>
        <v>2595</v>
      </c>
      <c r="H1032" s="544">
        <f>H1005+H974</f>
        <v>2212</v>
      </c>
      <c r="I1032" s="746">
        <f t="shared" si="741"/>
        <v>85.240847784200398</v>
      </c>
      <c r="J1032" s="1491"/>
      <c r="K1032" s="1491"/>
      <c r="L1032" s="125"/>
      <c r="M1032" s="125"/>
      <c r="N1032" s="125"/>
      <c r="O1032" s="125"/>
      <c r="P1032" s="125"/>
      <c r="Q1032" s="125"/>
      <c r="R1032" s="325"/>
      <c r="S1032" s="325"/>
      <c r="T1032" s="325"/>
      <c r="U1032" s="2365"/>
      <c r="V1032" s="325"/>
      <c r="W1032" s="782"/>
      <c r="X1032" s="325"/>
      <c r="Y1032" s="325"/>
      <c r="Z1032" s="325"/>
      <c r="AA1032" s="325"/>
      <c r="AB1032" s="325"/>
      <c r="AC1032" s="929"/>
      <c r="AD1032" s="973"/>
      <c r="AE1032" s="2276"/>
      <c r="AF1032" s="1030"/>
      <c r="AK1032" s="217"/>
    </row>
    <row r="1033" spans="1:37" s="2240" customFormat="1" ht="43.5" x14ac:dyDescent="0.25">
      <c r="A1033" s="217">
        <v>1</v>
      </c>
      <c r="B1033" s="217">
        <v>1</v>
      </c>
      <c r="C1033" s="473" t="s">
        <v>269</v>
      </c>
      <c r="D1033" s="4"/>
      <c r="E1033" s="4"/>
      <c r="F1033" s="544">
        <f>F988</f>
        <v>4878</v>
      </c>
      <c r="G1033" s="544">
        <f>G988</f>
        <v>1219.5</v>
      </c>
      <c r="H1033" s="544">
        <f>H988</f>
        <v>1271</v>
      </c>
      <c r="I1033" s="746">
        <f t="shared" si="741"/>
        <v>104.22304223042231</v>
      </c>
      <c r="J1033" s="1491"/>
      <c r="K1033" s="1491"/>
      <c r="L1033" s="125"/>
      <c r="M1033" s="125"/>
      <c r="N1033" s="125"/>
      <c r="O1033" s="125"/>
      <c r="P1033" s="125"/>
      <c r="Q1033" s="125"/>
      <c r="R1033" s="325"/>
      <c r="S1033" s="325"/>
      <c r="T1033" s="325"/>
      <c r="U1033" s="2365"/>
      <c r="V1033" s="325"/>
      <c r="W1033" s="782"/>
      <c r="X1033" s="325"/>
      <c r="Y1033" s="325"/>
      <c r="Z1033" s="325"/>
      <c r="AA1033" s="325"/>
      <c r="AB1033" s="325"/>
      <c r="AC1033" s="929"/>
      <c r="AD1033" s="973"/>
      <c r="AE1033" s="2276"/>
      <c r="AF1033" s="1030"/>
      <c r="AK1033" s="217"/>
    </row>
    <row r="1034" spans="1:37" s="2240" customFormat="1" ht="29.25" x14ac:dyDescent="0.25">
      <c r="A1034" s="217">
        <v>1</v>
      </c>
      <c r="B1034" s="217">
        <v>1</v>
      </c>
      <c r="C1034" s="473" t="s">
        <v>257</v>
      </c>
      <c r="D1034" s="4"/>
      <c r="E1034" s="4"/>
      <c r="F1034" s="544">
        <f>F1014+F978</f>
        <v>6163</v>
      </c>
      <c r="G1034" s="544">
        <f>G1014+G978</f>
        <v>1540.75</v>
      </c>
      <c r="H1034" s="544">
        <f>H1014+H978</f>
        <v>1355.631914893617</v>
      </c>
      <c r="I1034" s="746">
        <f t="shared" si="741"/>
        <v>87.985196488308745</v>
      </c>
      <c r="J1034" s="1491"/>
      <c r="K1034" s="1491"/>
      <c r="L1034" s="125"/>
      <c r="M1034" s="125"/>
      <c r="N1034" s="125"/>
      <c r="O1034" s="125"/>
      <c r="P1034" s="125"/>
      <c r="Q1034" s="125"/>
      <c r="R1034" s="325"/>
      <c r="S1034" s="325"/>
      <c r="T1034" s="325"/>
      <c r="U1034" s="2365"/>
      <c r="V1034" s="325"/>
      <c r="W1034" s="782"/>
      <c r="X1034" s="325"/>
      <c r="Y1034" s="325"/>
      <c r="Z1034" s="325"/>
      <c r="AA1034" s="325"/>
      <c r="AB1034" s="325"/>
      <c r="AC1034" s="929"/>
      <c r="AD1034" s="973"/>
      <c r="AE1034" s="2276"/>
      <c r="AF1034" s="1030"/>
      <c r="AK1034" s="217"/>
    </row>
    <row r="1035" spans="1:37" s="2240" customFormat="1" ht="29.25" x14ac:dyDescent="0.25">
      <c r="A1035" s="217">
        <v>1</v>
      </c>
      <c r="B1035" s="217">
        <v>1</v>
      </c>
      <c r="C1035" s="473" t="s">
        <v>258</v>
      </c>
      <c r="D1035" s="4"/>
      <c r="E1035" s="4"/>
      <c r="F1035" s="544">
        <f>F1024+F981</f>
        <v>700</v>
      </c>
      <c r="G1035" s="544">
        <f>G1024+G981</f>
        <v>175</v>
      </c>
      <c r="H1035" s="544">
        <f>H1024+H981</f>
        <v>226</v>
      </c>
      <c r="I1035" s="746">
        <f t="shared" si="741"/>
        <v>129.14285714285714</v>
      </c>
      <c r="J1035" s="1491"/>
      <c r="K1035" s="1491"/>
      <c r="L1035" s="125"/>
      <c r="M1035" s="125"/>
      <c r="N1035" s="125"/>
      <c r="O1035" s="125"/>
      <c r="P1035" s="125"/>
      <c r="Q1035" s="125"/>
      <c r="R1035" s="325"/>
      <c r="S1035" s="325"/>
      <c r="T1035" s="325"/>
      <c r="U1035" s="2284"/>
      <c r="V1035" s="325"/>
      <c r="W1035" s="782"/>
      <c r="X1035" s="325"/>
      <c r="Y1035" s="325"/>
      <c r="Z1035" s="325"/>
      <c r="AA1035" s="325"/>
      <c r="AB1035" s="325"/>
      <c r="AC1035" s="929"/>
      <c r="AD1035" s="973"/>
      <c r="AE1035" s="2276"/>
      <c r="AF1035" s="1030"/>
      <c r="AK1035" s="217"/>
    </row>
    <row r="1036" spans="1:37" s="2240" customFormat="1" x14ac:dyDescent="0.25">
      <c r="A1036" s="217">
        <v>1</v>
      </c>
      <c r="B1036" s="217">
        <v>1</v>
      </c>
      <c r="C1036" s="474" t="s">
        <v>133</v>
      </c>
      <c r="D1036" s="4"/>
      <c r="E1036" s="4"/>
      <c r="F1036" s="544">
        <f>F1032+F1033+F1035+F1015*2.6+F978*2.6+F1017/4.2+F1018*10+F1031*2.6+F1023*2.6</f>
        <v>37028.695238095243</v>
      </c>
      <c r="G1036" s="544">
        <f t="shared" ref="G1036:H1036" si="743">G1032+G1033+G1035+G1015*2.6+G978*2.6+G1017/4.2+G1018*10+G1031*2.6+G1023*2.6</f>
        <v>9257.1738095238106</v>
      </c>
      <c r="H1036" s="544">
        <f t="shared" si="743"/>
        <v>8438.3857142857159</v>
      </c>
      <c r="I1036" s="746">
        <f t="shared" si="741"/>
        <v>91.155096446436787</v>
      </c>
      <c r="J1036" s="1491"/>
      <c r="K1036" s="1491"/>
      <c r="L1036" s="125"/>
      <c r="M1036" s="125"/>
      <c r="N1036" s="125"/>
      <c r="O1036" s="125"/>
      <c r="P1036" s="125"/>
      <c r="Q1036" s="125"/>
      <c r="R1036" s="325">
        <f>R1025+R1023+R1018+R1005+R988+R983+R973+R1012</f>
        <v>63742.423759999991</v>
      </c>
      <c r="S1036" s="325">
        <f t="shared" ref="S1036:AB1036" si="744">S1025+S1023+S1018+S1005+S988+S983+S973+S1012</f>
        <v>64549.865359999989</v>
      </c>
      <c r="T1036" s="325">
        <f t="shared" si="744"/>
        <v>64549.865359999989</v>
      </c>
      <c r="U1036" s="2594">
        <f t="shared" si="744"/>
        <v>16082.41350363636</v>
      </c>
      <c r="V1036" s="2290">
        <f t="shared" si="744"/>
        <v>15594.008339999998</v>
      </c>
      <c r="W1036" s="2595">
        <f t="shared" si="744"/>
        <v>0</v>
      </c>
      <c r="X1036" s="2290">
        <f t="shared" si="744"/>
        <v>-130.46795</v>
      </c>
      <c r="Y1036" s="2290">
        <f t="shared" si="744"/>
        <v>-488.40516363636254</v>
      </c>
      <c r="Z1036" s="2290">
        <f t="shared" si="744"/>
        <v>-115.99202</v>
      </c>
      <c r="AA1036" s="2290">
        <f t="shared" si="744"/>
        <v>-17.929219999999997</v>
      </c>
      <c r="AB1036" s="2290">
        <f t="shared" si="744"/>
        <v>15445.61117</v>
      </c>
      <c r="AC1036" s="914"/>
      <c r="AD1036" s="2596"/>
      <c r="AE1036" s="2276"/>
      <c r="AF1036" s="1030"/>
      <c r="AK1036" s="217"/>
    </row>
    <row r="1037" spans="1:37" s="2240" customFormat="1" x14ac:dyDescent="0.25">
      <c r="A1037" s="217">
        <v>1</v>
      </c>
      <c r="B1037" s="217">
        <v>1</v>
      </c>
      <c r="C1037" s="1346" t="s">
        <v>28</v>
      </c>
      <c r="D1037" s="1346"/>
      <c r="E1037" s="2"/>
      <c r="F1037" s="52"/>
      <c r="G1037" s="2503"/>
      <c r="H1037" s="2503"/>
      <c r="I1037" s="2503"/>
      <c r="J1037" s="2501"/>
      <c r="K1037" s="2501"/>
      <c r="L1037" s="2497"/>
      <c r="M1037" s="2497"/>
      <c r="N1037" s="2497"/>
      <c r="O1037" s="2497"/>
      <c r="P1037" s="2497"/>
      <c r="Q1037" s="2497"/>
      <c r="R1037" s="369"/>
      <c r="S1037" s="369"/>
      <c r="T1037" s="369"/>
      <c r="U1037" s="2366"/>
      <c r="V1037" s="369"/>
      <c r="W1037" s="1123"/>
      <c r="X1037" s="369"/>
      <c r="Y1037" s="369"/>
      <c r="Z1037" s="369"/>
      <c r="AA1037" s="369"/>
      <c r="AB1037" s="369"/>
      <c r="AC1037" s="2504"/>
      <c r="AD1037" s="918"/>
      <c r="AE1037" s="2276"/>
      <c r="AF1037" s="1030"/>
      <c r="AK1037" s="217"/>
    </row>
    <row r="1038" spans="1:37" s="2240" customFormat="1" ht="30" x14ac:dyDescent="0.25">
      <c r="A1038" s="217">
        <v>1</v>
      </c>
      <c r="B1038" s="217">
        <v>1</v>
      </c>
      <c r="C1038" s="2" t="s">
        <v>122</v>
      </c>
      <c r="D1038" s="2"/>
      <c r="E1038" s="523"/>
      <c r="F1038" s="1973"/>
      <c r="G1038" s="1472"/>
      <c r="H1038" s="1472"/>
      <c r="I1038" s="1472"/>
      <c r="J1038" s="1974"/>
      <c r="K1038" s="199"/>
      <c r="L1038" s="1472"/>
      <c r="M1038" s="1472"/>
      <c r="N1038" s="1472"/>
      <c r="O1038" s="156"/>
      <c r="P1038" s="156"/>
      <c r="Q1038" s="156"/>
      <c r="R1038" s="2506"/>
      <c r="S1038" s="2506"/>
      <c r="T1038" s="2506"/>
      <c r="U1038" s="2507"/>
      <c r="V1038" s="2506"/>
      <c r="W1038" s="2597"/>
      <c r="X1038" s="2506"/>
      <c r="Y1038" s="2506"/>
      <c r="Z1038" s="2506"/>
      <c r="AA1038" s="2506"/>
      <c r="AB1038" s="2506"/>
      <c r="AC1038" s="1911"/>
      <c r="AD1038" s="2598"/>
      <c r="AE1038" s="2276"/>
      <c r="AF1038" s="1030"/>
      <c r="AK1038" s="217"/>
    </row>
    <row r="1039" spans="1:37" s="2240" customFormat="1" x14ac:dyDescent="0.25">
      <c r="A1039" s="217">
        <v>1</v>
      </c>
      <c r="B1039" s="217">
        <v>1</v>
      </c>
      <c r="C1039" s="2238" t="s">
        <v>129</v>
      </c>
      <c r="D1039" s="2238"/>
      <c r="E1039" s="2505">
        <v>240</v>
      </c>
      <c r="F1039" s="255">
        <v>40</v>
      </c>
      <c r="G1039" s="126">
        <f>ROUND(F1039/12*$C$3,0)</f>
        <v>10</v>
      </c>
      <c r="H1039" s="126">
        <v>13</v>
      </c>
      <c r="I1039" s="126">
        <f>H1039/G1039*100</f>
        <v>130</v>
      </c>
      <c r="J1039" s="3150">
        <v>8</v>
      </c>
      <c r="K1039" s="155">
        <f>N1039/H1039</f>
        <v>12</v>
      </c>
      <c r="L1039" s="156">
        <f>ROUND(F1039*J1039,0)</f>
        <v>320</v>
      </c>
      <c r="M1039" s="156">
        <f>ROUND(L1039/12*$C$3,0)</f>
        <v>80</v>
      </c>
      <c r="N1039" s="156">
        <v>156</v>
      </c>
      <c r="O1039" s="156">
        <f>N1039/M1039*100</f>
        <v>195</v>
      </c>
      <c r="P1039" s="156">
        <f>L1039/E1039</f>
        <v>1.3333333333333333</v>
      </c>
      <c r="Q1039" s="156">
        <f>N1039/$C$3*12/P1039</f>
        <v>468</v>
      </c>
      <c r="R1039" s="325">
        <v>2059.0249699999999</v>
      </c>
      <c r="S1039" s="325">
        <v>2059.0249699999999</v>
      </c>
      <c r="T1039" s="325">
        <v>2059.0249699999999</v>
      </c>
      <c r="U1039" s="2594">
        <f t="shared" ref="U1039" si="745">R1039/12*$C$3+(S1039-R1039)/11*2+(T1039-S1039)/10*1</f>
        <v>514.75624249999998</v>
      </c>
      <c r="V1039" s="2290">
        <f t="shared" ref="V1039" si="746">AB1039-AA1039-X1039-W1039</f>
        <v>0</v>
      </c>
      <c r="W1039" s="2595"/>
      <c r="X1039" s="2290"/>
      <c r="Y1039" s="2290">
        <f>V1039-U1039</f>
        <v>-514.75624249999998</v>
      </c>
      <c r="Z1039" s="2290"/>
      <c r="AA1039" s="2290"/>
      <c r="AB1039" s="2290"/>
      <c r="AC1039" s="941"/>
      <c r="AD1039" s="973"/>
      <c r="AE1039" s="2276"/>
      <c r="AF1039" s="1030"/>
      <c r="AK1039" s="217"/>
    </row>
    <row r="1040" spans="1:37" s="2240" customFormat="1" x14ac:dyDescent="0.25">
      <c r="A1040" s="217"/>
      <c r="B1040" s="217">
        <v>1</v>
      </c>
      <c r="C1040" s="2238" t="s">
        <v>9</v>
      </c>
      <c r="D1040" s="2238"/>
      <c r="E1040" s="2599">
        <v>240</v>
      </c>
      <c r="F1040" s="255">
        <v>95</v>
      </c>
      <c r="G1040" s="126">
        <f>ROUND(F1040/12*$C$3,0)</f>
        <v>24</v>
      </c>
      <c r="H1040" s="126">
        <v>59</v>
      </c>
      <c r="I1040" s="126">
        <f>H1040/G1040*100</f>
        <v>245.83333333333334</v>
      </c>
      <c r="J1040" s="3150">
        <v>8</v>
      </c>
      <c r="K1040" s="155">
        <f>N1040/H1040</f>
        <v>8.0508474576271194</v>
      </c>
      <c r="L1040" s="156">
        <f>ROUND(F1040*J1040,0)</f>
        <v>760</v>
      </c>
      <c r="M1040" s="156">
        <f>ROUND(L1040/12*$C$3,0)</f>
        <v>190</v>
      </c>
      <c r="N1040" s="156">
        <v>475</v>
      </c>
      <c r="O1040" s="156">
        <f>N1040/M1040*100</f>
        <v>250</v>
      </c>
      <c r="P1040" s="156">
        <f>L1040/E1040</f>
        <v>3.1666666666666665</v>
      </c>
      <c r="Q1040" s="156">
        <f>N1040/$C$3*12/P1040</f>
        <v>600</v>
      </c>
      <c r="R1040" s="325"/>
      <c r="S1040" s="325"/>
      <c r="T1040" s="325"/>
      <c r="U1040" s="2600"/>
      <c r="V1040" s="2506"/>
      <c r="W1040" s="2597"/>
      <c r="X1040" s="2506"/>
      <c r="Y1040" s="2506"/>
      <c r="Z1040" s="2506"/>
      <c r="AA1040" s="325"/>
      <c r="AB1040" s="325"/>
      <c r="AC1040" s="941"/>
      <c r="AD1040" s="973"/>
      <c r="AE1040" s="2276"/>
      <c r="AF1040" s="1030"/>
      <c r="AK1040" s="217"/>
    </row>
    <row r="1041" spans="1:263" s="2240" customFormat="1" x14ac:dyDescent="0.25">
      <c r="A1041" s="217"/>
      <c r="B1041" s="217">
        <v>1</v>
      </c>
      <c r="C1041" s="2238" t="s">
        <v>44</v>
      </c>
      <c r="D1041" s="2238"/>
      <c r="E1041" s="2599">
        <v>240</v>
      </c>
      <c r="F1041" s="255">
        <v>136</v>
      </c>
      <c r="G1041" s="126">
        <f>ROUND(F1041/12*$C$3,0)</f>
        <v>34</v>
      </c>
      <c r="H1041" s="126">
        <v>19</v>
      </c>
      <c r="I1041" s="126">
        <f>H1041/G1041*100</f>
        <v>55.882352941176471</v>
      </c>
      <c r="J1041" s="3150">
        <v>8</v>
      </c>
      <c r="K1041" s="155">
        <f>N1041/H1041</f>
        <v>8.1052631578947363</v>
      </c>
      <c r="L1041" s="156">
        <f>ROUND(F1041*J1041,0)</f>
        <v>1088</v>
      </c>
      <c r="M1041" s="156">
        <f>ROUND(L1041/12*$C$3,0)</f>
        <v>272</v>
      </c>
      <c r="N1041" s="156">
        <v>154</v>
      </c>
      <c r="O1041" s="156">
        <f>N1041/M1041*100</f>
        <v>56.617647058823529</v>
      </c>
      <c r="P1041" s="156">
        <f>L1041/E1041</f>
        <v>4.5333333333333332</v>
      </c>
      <c r="Q1041" s="156">
        <f>N1041/$C$3*12/P1041</f>
        <v>135.88235294117646</v>
      </c>
      <c r="R1041" s="325"/>
      <c r="S1041" s="325"/>
      <c r="T1041" s="325"/>
      <c r="U1041" s="2507"/>
      <c r="V1041" s="2506"/>
      <c r="W1041" s="2597"/>
      <c r="X1041" s="2506"/>
      <c r="Y1041" s="2506"/>
      <c r="Z1041" s="2506"/>
      <c r="AA1041" s="325"/>
      <c r="AB1041" s="325"/>
      <c r="AC1041" s="941"/>
      <c r="AD1041" s="973"/>
      <c r="AE1041" s="2276"/>
      <c r="AF1041" s="1030"/>
      <c r="AK1041" s="217"/>
    </row>
    <row r="1042" spans="1:263" s="150" customFormat="1" x14ac:dyDescent="0.25">
      <c r="A1042" s="217">
        <v>1</v>
      </c>
      <c r="B1042" s="217">
        <v>1</v>
      </c>
      <c r="C1042" s="1345" t="s">
        <v>148</v>
      </c>
      <c r="D1042" s="2416"/>
      <c r="E1042" s="1976"/>
      <c r="F1042" s="1973">
        <f>SUM(F1039:F1041)</f>
        <v>271</v>
      </c>
      <c r="G1042" s="1472">
        <f>SUM(G1039:G1041)</f>
        <v>68</v>
      </c>
      <c r="H1042" s="1472">
        <f>SUM(H1039:H1041)</f>
        <v>91</v>
      </c>
      <c r="I1042" s="526">
        <f>H1042/G1042*100</f>
        <v>133.8235294117647</v>
      </c>
      <c r="J1042" s="2367">
        <f>L1042/F1042</f>
        <v>8</v>
      </c>
      <c r="K1042" s="1252">
        <f>N1042/H1042</f>
        <v>8.6263736263736259</v>
      </c>
      <c r="L1042" s="1472">
        <f>SUM(L1039:L1041)</f>
        <v>2168</v>
      </c>
      <c r="M1042" s="1472">
        <f>SUM(M1039:M1041)</f>
        <v>542</v>
      </c>
      <c r="N1042" s="1472">
        <f>SUM(N1039:N1041)</f>
        <v>785</v>
      </c>
      <c r="O1042" s="1114">
        <f>N1042/M1042*100</f>
        <v>144.83394833948338</v>
      </c>
      <c r="P1042" s="1472">
        <f>SUM(P1039:P1041)</f>
        <v>9.0333333333333332</v>
      </c>
      <c r="Q1042" s="156">
        <f>N1042/$C$3*12/P1042</f>
        <v>347.60147601476018</v>
      </c>
      <c r="R1042" s="2290"/>
      <c r="S1042" s="2290"/>
      <c r="T1042" s="2290"/>
      <c r="U1042" s="2601"/>
      <c r="V1042" s="2506"/>
      <c r="W1042" s="2597"/>
      <c r="X1042" s="2506"/>
      <c r="Y1042" s="2506"/>
      <c r="Z1042" s="2506"/>
      <c r="AA1042" s="2376"/>
      <c r="AB1042" s="2376"/>
      <c r="AC1042" s="1911"/>
      <c r="AD1042" s="2602"/>
      <c r="AE1042" s="2276"/>
      <c r="AF1042" s="1084"/>
      <c r="AK1042" s="217"/>
    </row>
    <row r="1043" spans="1:263" s="2240" customFormat="1" ht="29.25" x14ac:dyDescent="0.25">
      <c r="A1043" s="217">
        <v>1</v>
      </c>
      <c r="B1043" s="217">
        <v>1</v>
      </c>
      <c r="C1043" s="704" t="s">
        <v>134</v>
      </c>
      <c r="D1043" s="704"/>
      <c r="E1043" s="704"/>
      <c r="F1043" s="1973">
        <f>SUM(F1042,)</f>
        <v>271</v>
      </c>
      <c r="G1043" s="2509">
        <f>SUM(G1042,)</f>
        <v>68</v>
      </c>
      <c r="H1043" s="2509">
        <f>SUM(H1042,)</f>
        <v>91</v>
      </c>
      <c r="I1043" s="2509">
        <f>H1043/G1043*100</f>
        <v>133.8235294117647</v>
      </c>
      <c r="J1043" s="2603">
        <f>L1043/F1043</f>
        <v>8</v>
      </c>
      <c r="K1043" s="1252">
        <f>SUM(K1042,)</f>
        <v>8.6263736263736259</v>
      </c>
      <c r="L1043" s="2509">
        <f>SUM(L1042,)</f>
        <v>2168</v>
      </c>
      <c r="M1043" s="2509">
        <f>SUM(M1042,)</f>
        <v>542</v>
      </c>
      <c r="N1043" s="2509">
        <f>SUM(N1042,)</f>
        <v>785</v>
      </c>
      <c r="O1043" s="1114">
        <f>N1043/M1043*100</f>
        <v>144.83394833948338</v>
      </c>
      <c r="P1043" s="2509">
        <f>SUM(P1042,)</f>
        <v>9.0333333333333332</v>
      </c>
      <c r="Q1043" s="1114">
        <f>N1043/$C$3*12/P1043</f>
        <v>347.60147601476018</v>
      </c>
      <c r="R1043" s="2291">
        <v>7616.4088492800001</v>
      </c>
      <c r="S1043" s="2291">
        <v>7616.4088492800001</v>
      </c>
      <c r="T1043" s="2291">
        <v>7616.4088492800001</v>
      </c>
      <c r="U1043" s="2594">
        <f t="shared" ref="U1043" si="747">R1043/12*$C$3+(S1043-R1043)/11*2+(T1043-S1043)/10*1</f>
        <v>1904.10221232</v>
      </c>
      <c r="V1043" s="2290">
        <f t="shared" ref="V1043" si="748">AB1043-AA1043-X1043-W1043</f>
        <v>2644.5638800000002</v>
      </c>
      <c r="W1043" s="2595"/>
      <c r="X1043" s="2290"/>
      <c r="Y1043" s="2290">
        <f>V1043-U1043</f>
        <v>740.46166768000012</v>
      </c>
      <c r="Z1043" s="2290"/>
      <c r="AA1043" s="2290">
        <v>-2.9006099999999999</v>
      </c>
      <c r="AB1043" s="2290">
        <v>2641.66327</v>
      </c>
      <c r="AC1043" s="1917"/>
      <c r="AD1043" s="2593"/>
      <c r="AE1043" s="2276"/>
      <c r="AF1043" s="1030"/>
      <c r="AK1043" s="217"/>
    </row>
    <row r="1044" spans="1:263" s="2240" customFormat="1" ht="15.75" thickBot="1" x14ac:dyDescent="0.3">
      <c r="A1044" s="217">
        <v>1</v>
      </c>
      <c r="B1044" s="217">
        <v>1</v>
      </c>
      <c r="C1044" s="2604" t="s">
        <v>273</v>
      </c>
      <c r="D1044" s="2605"/>
      <c r="E1044" s="2606"/>
      <c r="F1044" s="1962"/>
      <c r="G1044" s="2607"/>
      <c r="H1044" s="2607"/>
      <c r="I1044" s="2607"/>
      <c r="J1044" s="2608"/>
      <c r="K1044" s="2608"/>
      <c r="L1044" s="2609"/>
      <c r="M1044" s="2609"/>
      <c r="N1044" s="2609">
        <f>SUM(N1043,N971)</f>
        <v>2118</v>
      </c>
      <c r="O1044" s="2609"/>
      <c r="P1044" s="2609"/>
      <c r="Q1044" s="2609"/>
      <c r="R1044" s="2608">
        <f t="shared" ref="R1044:AB1044" si="749">R1043+R1036+R971</f>
        <v>100404.92813346241</v>
      </c>
      <c r="S1044" s="2608">
        <f t="shared" ref="S1044:T1044" si="750">S1043+S1036+S971</f>
        <v>101212.36973346243</v>
      </c>
      <c r="T1044" s="2608">
        <f t="shared" si="750"/>
        <v>101220.55674472275</v>
      </c>
      <c r="U1044" s="2610">
        <f t="shared" si="749"/>
        <v>25248.858298128001</v>
      </c>
      <c r="V1044" s="2608">
        <f t="shared" si="749"/>
        <v>28788.922999999999</v>
      </c>
      <c r="W1044" s="2611">
        <f t="shared" si="749"/>
        <v>0</v>
      </c>
      <c r="X1044" s="2608">
        <f t="shared" si="749"/>
        <v>-302.17344000000003</v>
      </c>
      <c r="Y1044" s="2608">
        <f t="shared" si="749"/>
        <v>3540.0647018719974</v>
      </c>
      <c r="Z1044" s="2608">
        <f t="shared" si="749"/>
        <v>-115.99202</v>
      </c>
      <c r="AA1044" s="2608">
        <f t="shared" si="749"/>
        <v>-235.24189999999999</v>
      </c>
      <c r="AB1044" s="2608">
        <f t="shared" si="749"/>
        <v>28251.507660000003</v>
      </c>
      <c r="AC1044" s="2612"/>
      <c r="AD1044" s="2613">
        <f>AD1043+AD1036+AD971</f>
        <v>0</v>
      </c>
      <c r="AE1044" s="2276"/>
      <c r="AF1044" s="1030"/>
      <c r="AK1044" s="217"/>
    </row>
    <row r="1045" spans="1:263" s="2240" customFormat="1" ht="30" thickBot="1" x14ac:dyDescent="0.3">
      <c r="A1045" s="217"/>
      <c r="B1045" s="217"/>
      <c r="C1045" s="1674" t="s">
        <v>637</v>
      </c>
      <c r="D1045" s="1674"/>
      <c r="E1045" s="1674"/>
      <c r="F1045" s="230"/>
      <c r="G1045" s="706"/>
      <c r="H1045" s="706"/>
      <c r="I1045" s="706"/>
      <c r="J1045" s="1461"/>
      <c r="K1045" s="1461"/>
      <c r="L1045" s="706"/>
      <c r="M1045" s="706"/>
      <c r="N1045" s="706"/>
      <c r="O1045" s="706"/>
      <c r="P1045" s="706"/>
      <c r="Q1045" s="706"/>
      <c r="R1045" s="335">
        <f t="shared" ref="R1045:AB1045" si="751">R1044-R973</f>
        <v>73918.813373462413</v>
      </c>
      <c r="S1045" s="335">
        <f t="shared" ref="S1045:T1045" si="752">S1044-S973</f>
        <v>74726.254973462434</v>
      </c>
      <c r="T1045" s="335">
        <f t="shared" si="752"/>
        <v>74734.441984722755</v>
      </c>
      <c r="U1045" s="756">
        <f t="shared" si="751"/>
        <v>18627.329608128002</v>
      </c>
      <c r="V1045" s="335">
        <f t="shared" si="751"/>
        <v>22489.229800000001</v>
      </c>
      <c r="W1045" s="778">
        <f t="shared" si="751"/>
        <v>0</v>
      </c>
      <c r="X1045" s="159">
        <f t="shared" si="751"/>
        <v>-171.70549000000003</v>
      </c>
      <c r="Y1045" s="335">
        <f t="shared" si="751"/>
        <v>3861.9001918719969</v>
      </c>
      <c r="Z1045" s="335">
        <f t="shared" si="751"/>
        <v>-115.99202</v>
      </c>
      <c r="AA1045" s="335">
        <f t="shared" si="751"/>
        <v>-234.50519</v>
      </c>
      <c r="AB1045" s="335">
        <f t="shared" si="751"/>
        <v>22083.019120000004</v>
      </c>
      <c r="AC1045" s="2622"/>
      <c r="AD1045" s="2623"/>
      <c r="AE1045" s="2276"/>
      <c r="AF1045" s="1030"/>
      <c r="AK1045" s="217"/>
    </row>
    <row r="1046" spans="1:263" s="2240" customFormat="1" ht="15.75" thickBot="1" x14ac:dyDescent="0.3">
      <c r="A1046" s="217"/>
      <c r="B1046" s="217">
        <v>1</v>
      </c>
      <c r="C1046" s="2614"/>
      <c r="D1046" s="2615"/>
      <c r="E1046" s="2614"/>
      <c r="F1046" s="2616"/>
      <c r="G1046" s="2617"/>
      <c r="H1046" s="2617"/>
      <c r="I1046" s="2617"/>
      <c r="J1046" s="2618"/>
      <c r="K1046" s="2618"/>
      <c r="L1046" s="2619"/>
      <c r="M1046" s="2619"/>
      <c r="N1046" s="2619"/>
      <c r="O1046" s="2619"/>
      <c r="P1046" s="2619"/>
      <c r="Q1046" s="2619"/>
      <c r="R1046" s="2618">
        <f t="shared" ref="R1046:Y1046" si="753">R1047-R1048-R1113-R1116-R1121</f>
        <v>0</v>
      </c>
      <c r="S1046" s="2618">
        <f t="shared" ref="S1046:T1046" si="754">S1047-S1048-S1113-S1116-S1121</f>
        <v>0</v>
      </c>
      <c r="T1046" s="2618">
        <f t="shared" si="754"/>
        <v>0</v>
      </c>
      <c r="U1046" s="2620">
        <f t="shared" si="753"/>
        <v>0</v>
      </c>
      <c r="V1046" s="2618">
        <f t="shared" si="753"/>
        <v>0</v>
      </c>
      <c r="W1046" s="2621">
        <f t="shared" si="753"/>
        <v>0</v>
      </c>
      <c r="X1046" s="2618">
        <f t="shared" si="753"/>
        <v>-1.1368683772161603E-13</v>
      </c>
      <c r="Y1046" s="2618">
        <f t="shared" si="753"/>
        <v>0</v>
      </c>
      <c r="Z1046" s="2618"/>
      <c r="AA1046" s="2618">
        <f>AA1047-AA1048-AA1113-AA1116-AA1121</f>
        <v>-2.8421709430404007E-14</v>
      </c>
      <c r="AB1046" s="2618">
        <f>AB1047-AB1048-AB1113-AB1116-AB1121</f>
        <v>0</v>
      </c>
      <c r="AC1046" s="2622"/>
      <c r="AD1046" s="2623"/>
      <c r="AE1046" s="2276"/>
      <c r="AF1046" s="1030"/>
      <c r="AK1046" s="217"/>
    </row>
    <row r="1047" spans="1:263" x14ac:dyDescent="0.25">
      <c r="A1047" s="217">
        <v>1</v>
      </c>
      <c r="B1047" s="217">
        <v>1</v>
      </c>
      <c r="C1047" s="2624" t="s">
        <v>203</v>
      </c>
      <c r="D1047" s="2624"/>
      <c r="E1047" s="2624"/>
      <c r="F1047" s="2625"/>
      <c r="G1047" s="2626"/>
      <c r="H1047" s="2626"/>
      <c r="I1047" s="2626"/>
      <c r="J1047" s="2627"/>
      <c r="K1047" s="2628"/>
      <c r="L1047" s="2629"/>
      <c r="M1047" s="2629"/>
      <c r="N1047" s="2629"/>
      <c r="O1047" s="2629"/>
      <c r="P1047" s="2629"/>
      <c r="Q1047" s="2629"/>
      <c r="R1047" s="2628">
        <f t="shared" ref="R1047:AB1047" si="755">SUM(R1044,R962)</f>
        <v>646153.63745081599</v>
      </c>
      <c r="S1047" s="2628">
        <f t="shared" ref="S1047:T1047" si="756">SUM(S1044,S962)</f>
        <v>649407.43485081603</v>
      </c>
      <c r="T1047" s="2628">
        <f t="shared" si="756"/>
        <v>649415.62186207634</v>
      </c>
      <c r="U1047" s="2630">
        <f t="shared" si="755"/>
        <v>162130.82759110274</v>
      </c>
      <c r="V1047" s="2628">
        <f t="shared" si="755"/>
        <v>162547.33885</v>
      </c>
      <c r="W1047" s="2631">
        <f t="shared" si="755"/>
        <v>0</v>
      </c>
      <c r="X1047" s="2628">
        <f t="shared" si="755"/>
        <v>54.205039999999826</v>
      </c>
      <c r="Y1047" s="2628">
        <f t="shared" si="755"/>
        <v>416.51125889724699</v>
      </c>
      <c r="Z1047" s="2628">
        <f t="shared" si="755"/>
        <v>-421.98512000000005</v>
      </c>
      <c r="AA1047" s="2628">
        <f t="shared" si="755"/>
        <v>-850.76701000000003</v>
      </c>
      <c r="AB1047" s="2628">
        <f t="shared" si="755"/>
        <v>161750.77688000002</v>
      </c>
      <c r="AC1047" s="2632"/>
      <c r="AD1047" s="2633">
        <f>SUM(AD1044,AD962)</f>
        <v>0</v>
      </c>
      <c r="AE1047" s="2276"/>
      <c r="AG1047" s="217"/>
      <c r="AH1047" s="217"/>
      <c r="AI1047" s="217"/>
      <c r="AJ1047" s="217"/>
      <c r="AK1047" s="217"/>
      <c r="AL1047" s="217"/>
      <c r="AM1047" s="217"/>
      <c r="AN1047" s="217"/>
      <c r="AO1047" s="217"/>
      <c r="AP1047" s="217"/>
      <c r="AQ1047" s="217"/>
      <c r="AR1047" s="217"/>
      <c r="AS1047" s="217"/>
      <c r="AT1047" s="217"/>
      <c r="AU1047" s="217"/>
      <c r="AV1047" s="217"/>
      <c r="AW1047" s="217"/>
      <c r="AX1047" s="217"/>
      <c r="AY1047" s="217"/>
      <c r="AZ1047" s="217"/>
      <c r="BA1047" s="217"/>
      <c r="BB1047" s="217"/>
      <c r="BC1047" s="217"/>
      <c r="BD1047" s="217"/>
      <c r="BE1047" s="217"/>
      <c r="BF1047" s="217"/>
      <c r="BG1047" s="217"/>
      <c r="BH1047" s="217"/>
      <c r="BI1047" s="217"/>
      <c r="BJ1047" s="217"/>
      <c r="BK1047" s="217"/>
      <c r="BL1047" s="217"/>
      <c r="BM1047" s="217"/>
      <c r="BN1047" s="217"/>
      <c r="BO1047" s="217"/>
      <c r="BP1047" s="217"/>
      <c r="BQ1047" s="217"/>
      <c r="BR1047" s="217"/>
      <c r="BS1047" s="217"/>
      <c r="BT1047" s="217"/>
      <c r="BU1047" s="217"/>
      <c r="BV1047" s="217"/>
      <c r="BW1047" s="217"/>
      <c r="BX1047" s="217"/>
      <c r="BY1047" s="217"/>
      <c r="BZ1047" s="217"/>
      <c r="CA1047" s="217"/>
      <c r="CB1047" s="217"/>
      <c r="CC1047" s="217"/>
      <c r="CD1047" s="217"/>
      <c r="CE1047" s="217"/>
      <c r="CF1047" s="217"/>
      <c r="CG1047" s="217"/>
      <c r="CH1047" s="217"/>
      <c r="CI1047" s="217"/>
      <c r="CJ1047" s="217"/>
      <c r="CK1047" s="217"/>
      <c r="CL1047" s="217"/>
      <c r="CM1047" s="217"/>
      <c r="CN1047" s="217"/>
      <c r="CO1047" s="217"/>
      <c r="CP1047" s="217"/>
      <c r="CQ1047" s="217"/>
      <c r="CR1047" s="217"/>
      <c r="CS1047" s="217"/>
      <c r="CT1047" s="217"/>
      <c r="CU1047" s="217"/>
      <c r="CV1047" s="217"/>
      <c r="CW1047" s="217"/>
      <c r="CX1047" s="217"/>
      <c r="CY1047" s="217"/>
      <c r="CZ1047" s="217"/>
      <c r="DA1047" s="217"/>
      <c r="DB1047" s="217"/>
      <c r="DC1047" s="217"/>
      <c r="DD1047" s="217"/>
      <c r="DE1047" s="217"/>
      <c r="DF1047" s="217"/>
      <c r="DG1047" s="217"/>
      <c r="DH1047" s="217"/>
      <c r="DI1047" s="217"/>
      <c r="DJ1047" s="217"/>
      <c r="DK1047" s="217"/>
      <c r="DL1047" s="217"/>
      <c r="DM1047" s="217"/>
      <c r="DN1047" s="217"/>
      <c r="DO1047" s="217"/>
      <c r="DP1047" s="217"/>
      <c r="DQ1047" s="217"/>
      <c r="DR1047" s="217"/>
      <c r="DS1047" s="217"/>
      <c r="DT1047" s="217"/>
      <c r="DU1047" s="217"/>
      <c r="DV1047" s="217"/>
      <c r="DW1047" s="217"/>
      <c r="DX1047" s="217"/>
      <c r="DY1047" s="217"/>
      <c r="DZ1047" s="217"/>
      <c r="EA1047" s="217"/>
      <c r="EB1047" s="217"/>
      <c r="EC1047" s="217"/>
      <c r="ED1047" s="217"/>
      <c r="EE1047" s="217"/>
      <c r="EF1047" s="217"/>
      <c r="EG1047" s="217"/>
      <c r="EH1047" s="217"/>
      <c r="EI1047" s="217"/>
      <c r="EJ1047" s="217"/>
      <c r="EK1047" s="217"/>
      <c r="EL1047" s="217"/>
      <c r="EM1047" s="217"/>
      <c r="EN1047" s="217"/>
      <c r="EO1047" s="217"/>
      <c r="EP1047" s="217"/>
      <c r="EQ1047" s="217"/>
      <c r="ER1047" s="217"/>
      <c r="ES1047" s="217"/>
      <c r="ET1047" s="217"/>
      <c r="EU1047" s="217"/>
      <c r="EV1047" s="217"/>
      <c r="EW1047" s="217"/>
      <c r="EX1047" s="217"/>
      <c r="EY1047" s="217"/>
      <c r="EZ1047" s="217"/>
      <c r="FA1047" s="217"/>
      <c r="FB1047" s="217"/>
      <c r="FC1047" s="217"/>
      <c r="FD1047" s="217"/>
      <c r="FE1047" s="217"/>
      <c r="FF1047" s="217"/>
      <c r="FG1047" s="217"/>
      <c r="FH1047" s="217"/>
      <c r="FI1047" s="217"/>
      <c r="FJ1047" s="217"/>
      <c r="FK1047" s="217"/>
      <c r="FL1047" s="217"/>
      <c r="FM1047" s="217"/>
      <c r="FN1047" s="217"/>
      <c r="FO1047" s="217"/>
      <c r="FP1047" s="217"/>
      <c r="FQ1047" s="217"/>
      <c r="FR1047" s="217"/>
      <c r="FS1047" s="217"/>
      <c r="FT1047" s="217"/>
      <c r="FU1047" s="217"/>
      <c r="FV1047" s="217"/>
      <c r="FW1047" s="217"/>
      <c r="FX1047" s="217"/>
      <c r="FY1047" s="217"/>
      <c r="FZ1047" s="217"/>
      <c r="GA1047" s="217"/>
      <c r="GB1047" s="217"/>
      <c r="GC1047" s="217"/>
      <c r="GD1047" s="217"/>
      <c r="GE1047" s="217"/>
      <c r="GF1047" s="217"/>
      <c r="GG1047" s="217"/>
      <c r="GH1047" s="217"/>
      <c r="GI1047" s="217"/>
      <c r="GJ1047" s="217"/>
      <c r="GK1047" s="217"/>
      <c r="GL1047" s="217"/>
      <c r="GM1047" s="217"/>
      <c r="GN1047" s="217"/>
      <c r="GO1047" s="217"/>
      <c r="GP1047" s="217"/>
      <c r="GQ1047" s="217"/>
      <c r="GR1047" s="217"/>
      <c r="GS1047" s="217"/>
      <c r="GT1047" s="217"/>
      <c r="GU1047" s="217"/>
      <c r="GV1047" s="217"/>
      <c r="GW1047" s="217"/>
      <c r="GX1047" s="217"/>
      <c r="GY1047" s="217"/>
      <c r="GZ1047" s="217"/>
      <c r="HA1047" s="217"/>
      <c r="HB1047" s="217"/>
      <c r="HC1047" s="217"/>
      <c r="HD1047" s="217"/>
      <c r="HE1047" s="217"/>
      <c r="HF1047" s="217"/>
      <c r="HG1047" s="217"/>
      <c r="HH1047" s="217"/>
      <c r="HI1047" s="217"/>
      <c r="HJ1047" s="217"/>
      <c r="HK1047" s="217"/>
      <c r="HL1047" s="217"/>
      <c r="HM1047" s="217"/>
      <c r="HN1047" s="217"/>
      <c r="HO1047" s="217"/>
      <c r="HP1047" s="217"/>
      <c r="HQ1047" s="217"/>
      <c r="HR1047" s="217"/>
      <c r="HS1047" s="217"/>
      <c r="HT1047" s="217"/>
      <c r="HU1047" s="217"/>
      <c r="HV1047" s="217"/>
      <c r="HW1047" s="217"/>
      <c r="HX1047" s="217"/>
      <c r="HY1047" s="217"/>
      <c r="HZ1047" s="217"/>
      <c r="IA1047" s="217"/>
      <c r="IB1047" s="217"/>
      <c r="IC1047" s="217"/>
      <c r="ID1047" s="217"/>
      <c r="IE1047" s="217"/>
      <c r="IF1047" s="217"/>
      <c r="IG1047" s="217"/>
      <c r="IH1047" s="217"/>
      <c r="II1047" s="217"/>
      <c r="IJ1047" s="217"/>
      <c r="IK1047" s="217"/>
      <c r="IL1047" s="217"/>
      <c r="IM1047" s="217"/>
      <c r="IN1047" s="217"/>
      <c r="IO1047" s="217"/>
      <c r="IP1047" s="217"/>
      <c r="IQ1047" s="217"/>
      <c r="IR1047" s="217"/>
      <c r="IS1047" s="217"/>
      <c r="IT1047" s="217"/>
      <c r="IU1047" s="217"/>
      <c r="IV1047" s="217"/>
      <c r="IW1047" s="217"/>
      <c r="IX1047" s="217"/>
      <c r="IY1047" s="217"/>
      <c r="IZ1047" s="217"/>
      <c r="JA1047" s="217"/>
      <c r="JB1047" s="217"/>
      <c r="JC1047" s="217"/>
    </row>
    <row r="1048" spans="1:263" x14ac:dyDescent="0.25">
      <c r="A1048" s="217">
        <v>1</v>
      </c>
      <c r="B1048" s="217">
        <v>1</v>
      </c>
      <c r="C1048" s="2203" t="s">
        <v>76</v>
      </c>
      <c r="D1048" s="2203"/>
      <c r="E1048" s="2203"/>
      <c r="F1048" s="1892">
        <f>F971+F874</f>
        <v>4000</v>
      </c>
      <c r="G1048" s="2014">
        <f>G971+G874</f>
        <v>1000</v>
      </c>
      <c r="H1048" s="2014">
        <f>H971+H874</f>
        <v>1044</v>
      </c>
      <c r="I1048" s="2014">
        <f>H1048/G1048*100</f>
        <v>104.4</v>
      </c>
      <c r="J1048" s="2634">
        <f>L1048/F1048</f>
        <v>8.4320000000000004</v>
      </c>
      <c r="K1048" s="2635">
        <f>N1048/H1048</f>
        <v>7.3591954022988508</v>
      </c>
      <c r="L1048" s="2014">
        <f>L971+L874</f>
        <v>33728</v>
      </c>
      <c r="M1048" s="2014">
        <f>M971+M874</f>
        <v>8434</v>
      </c>
      <c r="N1048" s="2014">
        <f>N971+N874</f>
        <v>7683</v>
      </c>
      <c r="O1048" s="2014">
        <f>N1048/M1048*100</f>
        <v>91.095565567939303</v>
      </c>
      <c r="P1048" s="2014">
        <f>P971+P874</f>
        <v>107</v>
      </c>
      <c r="Q1048" s="1894">
        <f>N1048/$C$3*12/P1048</f>
        <v>287.21495327102804</v>
      </c>
      <c r="R1048" s="2636">
        <f>SUM(R971,R874)</f>
        <v>206348.17124956485</v>
      </c>
      <c r="S1048" s="2636">
        <f>SUM(S971,S874)</f>
        <v>206348.17124956485</v>
      </c>
      <c r="T1048" s="2636">
        <f>SUM(T971,T874)</f>
        <v>206356.35826082519</v>
      </c>
      <c r="U1048" s="2636">
        <f t="shared" ref="U1048:AB1048" si="757">U971+U874</f>
        <v>51587.861513517244</v>
      </c>
      <c r="V1048" s="2636">
        <f t="shared" si="757"/>
        <v>53790.315030000005</v>
      </c>
      <c r="W1048" s="2637">
        <f t="shared" si="757"/>
        <v>0</v>
      </c>
      <c r="X1048" s="2636">
        <f t="shared" si="757"/>
        <v>-353.81916999999999</v>
      </c>
      <c r="Y1048" s="2636">
        <f t="shared" si="757"/>
        <v>2202.4535164827575</v>
      </c>
      <c r="Z1048" s="2636">
        <f t="shared" si="757"/>
        <v>0</v>
      </c>
      <c r="AA1048" s="2636">
        <f t="shared" si="757"/>
        <v>-573.89211999999998</v>
      </c>
      <c r="AB1048" s="2636">
        <f t="shared" si="757"/>
        <v>52862.603740000006</v>
      </c>
      <c r="AC1048" s="920"/>
      <c r="AD1048" s="921">
        <f>AD971+AD874</f>
        <v>0</v>
      </c>
      <c r="AE1048" s="2276"/>
      <c r="AG1048" s="217"/>
      <c r="AH1048" s="217"/>
      <c r="AI1048" s="217"/>
      <c r="AJ1048" s="217"/>
      <c r="AK1048" s="217"/>
      <c r="AL1048" s="217"/>
      <c r="AM1048" s="217"/>
      <c r="AN1048" s="217"/>
      <c r="AO1048" s="217"/>
      <c r="AP1048" s="217"/>
      <c r="AQ1048" s="217"/>
      <c r="AR1048" s="217"/>
      <c r="AS1048" s="217"/>
      <c r="AT1048" s="217"/>
      <c r="AU1048" s="217"/>
      <c r="AV1048" s="217"/>
      <c r="AW1048" s="217"/>
      <c r="AX1048" s="217"/>
      <c r="AY1048" s="217"/>
      <c r="AZ1048" s="217"/>
      <c r="BA1048" s="217"/>
      <c r="BB1048" s="217"/>
      <c r="BC1048" s="217"/>
      <c r="BD1048" s="217"/>
      <c r="BE1048" s="217"/>
      <c r="BF1048" s="217"/>
      <c r="BG1048" s="217"/>
      <c r="BH1048" s="217"/>
      <c r="BI1048" s="217"/>
      <c r="BJ1048" s="217"/>
      <c r="BK1048" s="217"/>
      <c r="BL1048" s="217"/>
      <c r="BM1048" s="217"/>
      <c r="BN1048" s="217"/>
      <c r="BO1048" s="217"/>
      <c r="BP1048" s="217"/>
      <c r="BQ1048" s="217"/>
      <c r="BR1048" s="217"/>
      <c r="BS1048" s="217"/>
      <c r="BT1048" s="217"/>
      <c r="BU1048" s="217"/>
      <c r="BV1048" s="217"/>
      <c r="BW1048" s="217"/>
      <c r="BX1048" s="217"/>
      <c r="BY1048" s="217"/>
      <c r="BZ1048" s="217"/>
      <c r="CA1048" s="217"/>
      <c r="CB1048" s="217"/>
      <c r="CC1048" s="217"/>
      <c r="CD1048" s="217"/>
      <c r="CE1048" s="217"/>
      <c r="CF1048" s="217"/>
      <c r="CG1048" s="217"/>
      <c r="CH1048" s="217"/>
      <c r="CI1048" s="217"/>
      <c r="CJ1048" s="217"/>
      <c r="CK1048" s="217"/>
      <c r="CL1048" s="217"/>
      <c r="CM1048" s="217"/>
      <c r="CN1048" s="217"/>
      <c r="CO1048" s="217"/>
      <c r="CP1048" s="217"/>
      <c r="CQ1048" s="217"/>
      <c r="CR1048" s="217"/>
      <c r="CS1048" s="217"/>
      <c r="CT1048" s="217"/>
      <c r="CU1048" s="217"/>
      <c r="CV1048" s="217"/>
      <c r="CW1048" s="217"/>
      <c r="CX1048" s="217"/>
      <c r="CY1048" s="217"/>
      <c r="CZ1048" s="217"/>
      <c r="DA1048" s="217"/>
      <c r="DB1048" s="217"/>
      <c r="DC1048" s="217"/>
      <c r="DD1048" s="217"/>
      <c r="DE1048" s="217"/>
      <c r="DF1048" s="217"/>
      <c r="DG1048" s="217"/>
      <c r="DH1048" s="217"/>
      <c r="DI1048" s="217"/>
      <c r="DJ1048" s="217"/>
      <c r="DK1048" s="217"/>
      <c r="DL1048" s="217"/>
      <c r="DM1048" s="217"/>
      <c r="DN1048" s="217"/>
      <c r="DO1048" s="217"/>
      <c r="DP1048" s="217"/>
      <c r="DQ1048" s="217"/>
      <c r="DR1048" s="217"/>
      <c r="DS1048" s="217"/>
      <c r="DT1048" s="217"/>
      <c r="DU1048" s="217"/>
      <c r="DV1048" s="217"/>
      <c r="DW1048" s="217"/>
      <c r="DX1048" s="217"/>
      <c r="DY1048" s="217"/>
      <c r="DZ1048" s="217"/>
      <c r="EA1048" s="217"/>
      <c r="EB1048" s="217"/>
      <c r="EC1048" s="217"/>
      <c r="ED1048" s="217"/>
      <c r="EE1048" s="217"/>
      <c r="EF1048" s="217"/>
      <c r="EG1048" s="217"/>
      <c r="EH1048" s="217"/>
      <c r="EI1048" s="217"/>
      <c r="EJ1048" s="217"/>
      <c r="EK1048" s="217"/>
      <c r="EL1048" s="217"/>
      <c r="EM1048" s="217"/>
      <c r="EN1048" s="217"/>
      <c r="EO1048" s="217"/>
      <c r="EP1048" s="217"/>
      <c r="EQ1048" s="217"/>
      <c r="ER1048" s="217"/>
      <c r="ES1048" s="217"/>
      <c r="ET1048" s="217"/>
      <c r="EU1048" s="217"/>
      <c r="EV1048" s="217"/>
      <c r="EW1048" s="217"/>
      <c r="EX1048" s="217"/>
      <c r="EY1048" s="217"/>
      <c r="EZ1048" s="217"/>
      <c r="FA1048" s="217"/>
      <c r="FB1048" s="217"/>
      <c r="FC1048" s="217"/>
      <c r="FD1048" s="217"/>
      <c r="FE1048" s="217"/>
      <c r="FF1048" s="217"/>
      <c r="FG1048" s="217"/>
      <c r="FH1048" s="217"/>
      <c r="FI1048" s="217"/>
      <c r="FJ1048" s="217"/>
      <c r="FK1048" s="217"/>
      <c r="FL1048" s="217"/>
      <c r="FM1048" s="217"/>
      <c r="FN1048" s="217"/>
      <c r="FO1048" s="217"/>
      <c r="FP1048" s="217"/>
      <c r="FQ1048" s="217"/>
      <c r="FR1048" s="217"/>
      <c r="FS1048" s="217"/>
      <c r="FT1048" s="217"/>
      <c r="FU1048" s="217"/>
      <c r="FV1048" s="217"/>
      <c r="FW1048" s="217"/>
      <c r="FX1048" s="217"/>
      <c r="FY1048" s="217"/>
      <c r="FZ1048" s="217"/>
      <c r="GA1048" s="217"/>
      <c r="GB1048" s="217"/>
      <c r="GC1048" s="217"/>
      <c r="GD1048" s="217"/>
      <c r="GE1048" s="217"/>
      <c r="GF1048" s="217"/>
      <c r="GG1048" s="217"/>
      <c r="GH1048" s="217"/>
      <c r="GI1048" s="217"/>
      <c r="GJ1048" s="217"/>
      <c r="GK1048" s="217"/>
      <c r="GL1048" s="217"/>
      <c r="GM1048" s="217"/>
      <c r="GN1048" s="217"/>
      <c r="GO1048" s="217"/>
      <c r="GP1048" s="217"/>
      <c r="GQ1048" s="217"/>
      <c r="GR1048" s="217"/>
      <c r="GS1048" s="217"/>
      <c r="GT1048" s="217"/>
      <c r="GU1048" s="217"/>
      <c r="GV1048" s="217"/>
      <c r="GW1048" s="217"/>
      <c r="GX1048" s="217"/>
      <c r="GY1048" s="217"/>
      <c r="GZ1048" s="217"/>
      <c r="HA1048" s="217"/>
      <c r="HB1048" s="217"/>
      <c r="HC1048" s="217"/>
      <c r="HD1048" s="217"/>
      <c r="HE1048" s="217"/>
      <c r="HF1048" s="217"/>
      <c r="HG1048" s="217"/>
      <c r="HH1048" s="217"/>
      <c r="HI1048" s="217"/>
      <c r="HJ1048" s="217"/>
      <c r="HK1048" s="217"/>
      <c r="HL1048" s="217"/>
      <c r="HM1048" s="217"/>
      <c r="HN1048" s="217"/>
      <c r="HO1048" s="217"/>
      <c r="HP1048" s="217"/>
      <c r="HQ1048" s="217"/>
      <c r="HR1048" s="217"/>
      <c r="HS1048" s="217"/>
      <c r="HT1048" s="217"/>
      <c r="HU1048" s="217"/>
      <c r="HV1048" s="217"/>
      <c r="HW1048" s="217"/>
      <c r="HX1048" s="217"/>
      <c r="HY1048" s="217"/>
      <c r="HZ1048" s="217"/>
      <c r="IA1048" s="217"/>
      <c r="IB1048" s="217"/>
      <c r="IC1048" s="217"/>
      <c r="ID1048" s="217"/>
      <c r="IE1048" s="217"/>
      <c r="IF1048" s="217"/>
      <c r="IG1048" s="217"/>
      <c r="IH1048" s="217"/>
      <c r="II1048" s="217"/>
      <c r="IJ1048" s="217"/>
      <c r="IK1048" s="217"/>
      <c r="IL1048" s="217"/>
      <c r="IM1048" s="217"/>
      <c r="IN1048" s="217"/>
      <c r="IO1048" s="217"/>
      <c r="IP1048" s="217"/>
      <c r="IQ1048" s="217"/>
      <c r="IR1048" s="217"/>
      <c r="IS1048" s="217"/>
      <c r="IT1048" s="217"/>
      <c r="IU1048" s="217"/>
      <c r="IV1048" s="217"/>
      <c r="IW1048" s="217"/>
      <c r="IX1048" s="217"/>
      <c r="IY1048" s="217"/>
      <c r="IZ1048" s="217"/>
      <c r="JA1048" s="217"/>
      <c r="JB1048" s="217"/>
      <c r="JC1048" s="217"/>
    </row>
    <row r="1049" spans="1:263" x14ac:dyDescent="0.25">
      <c r="B1049" s="217">
        <v>1</v>
      </c>
      <c r="C1049" s="2203" t="s">
        <v>176</v>
      </c>
      <c r="D1049" s="2203"/>
      <c r="E1049" s="2203"/>
      <c r="F1049" s="1892">
        <f t="shared" ref="F1049:AB1049" si="758">F967</f>
        <v>20</v>
      </c>
      <c r="G1049" s="2014">
        <f t="shared" si="758"/>
        <v>5</v>
      </c>
      <c r="H1049" s="2014">
        <f t="shared" si="758"/>
        <v>0</v>
      </c>
      <c r="I1049" s="2014">
        <f t="shared" si="758"/>
        <v>0</v>
      </c>
      <c r="J1049" s="2634">
        <f t="shared" si="758"/>
        <v>14</v>
      </c>
      <c r="K1049" s="2635" t="e">
        <f t="shared" si="758"/>
        <v>#DIV/0!</v>
      </c>
      <c r="L1049" s="2014">
        <f t="shared" si="758"/>
        <v>280</v>
      </c>
      <c r="M1049" s="2014">
        <f t="shared" si="758"/>
        <v>70</v>
      </c>
      <c r="N1049" s="2014">
        <f t="shared" si="758"/>
        <v>0</v>
      </c>
      <c r="O1049" s="2014">
        <f t="shared" si="758"/>
        <v>0</v>
      </c>
      <c r="P1049" s="2014">
        <f t="shared" si="758"/>
        <v>1</v>
      </c>
      <c r="Q1049" s="1894">
        <f t="shared" si="758"/>
        <v>0</v>
      </c>
      <c r="R1049" s="2636">
        <f t="shared" si="758"/>
        <v>1750.83862</v>
      </c>
      <c r="S1049" s="2636">
        <f t="shared" ref="S1049:T1049" si="759">S967</f>
        <v>1750.83862</v>
      </c>
      <c r="T1049" s="2636">
        <f t="shared" si="759"/>
        <v>1750.83862</v>
      </c>
      <c r="U1049" s="2636">
        <f t="shared" si="758"/>
        <v>437.709655</v>
      </c>
      <c r="V1049" s="2636">
        <f t="shared" si="758"/>
        <v>0</v>
      </c>
      <c r="W1049" s="2637">
        <f t="shared" si="758"/>
        <v>0</v>
      </c>
      <c r="X1049" s="2636">
        <f t="shared" si="758"/>
        <v>0</v>
      </c>
      <c r="Y1049" s="2636">
        <f t="shared" si="758"/>
        <v>-437.709655</v>
      </c>
      <c r="Z1049" s="2636">
        <f t="shared" si="758"/>
        <v>0</v>
      </c>
      <c r="AA1049" s="2636">
        <f t="shared" si="758"/>
        <v>0</v>
      </c>
      <c r="AB1049" s="2636">
        <f t="shared" si="758"/>
        <v>0</v>
      </c>
      <c r="AC1049" s="920"/>
      <c r="AD1049" s="921">
        <f>AD967</f>
        <v>0</v>
      </c>
      <c r="AE1049" s="2276"/>
      <c r="AG1049" s="217"/>
      <c r="AH1049" s="217"/>
      <c r="AI1049" s="217"/>
      <c r="AJ1049" s="217"/>
      <c r="AK1049" s="217"/>
      <c r="AL1049" s="217"/>
      <c r="AM1049" s="217"/>
      <c r="AN1049" s="217"/>
      <c r="AO1049" s="217"/>
      <c r="AP1049" s="217"/>
      <c r="AQ1049" s="217"/>
      <c r="AR1049" s="217"/>
      <c r="AS1049" s="217"/>
      <c r="AT1049" s="217"/>
      <c r="AU1049" s="217"/>
      <c r="AV1049" s="217"/>
      <c r="AW1049" s="217"/>
      <c r="AX1049" s="217"/>
      <c r="AY1049" s="217"/>
      <c r="AZ1049" s="217"/>
      <c r="BA1049" s="217"/>
      <c r="BB1049" s="217"/>
      <c r="BC1049" s="217"/>
      <c r="BD1049" s="217"/>
      <c r="BE1049" s="217"/>
      <c r="BF1049" s="217"/>
      <c r="BG1049" s="217"/>
      <c r="BH1049" s="217"/>
      <c r="BI1049" s="217"/>
      <c r="BJ1049" s="217"/>
      <c r="BK1049" s="217"/>
      <c r="BL1049" s="217"/>
      <c r="BM1049" s="217"/>
      <c r="BN1049" s="217"/>
      <c r="BO1049" s="217"/>
      <c r="BP1049" s="217"/>
      <c r="BQ1049" s="217"/>
      <c r="BR1049" s="217"/>
      <c r="BS1049" s="217"/>
      <c r="BT1049" s="217"/>
      <c r="BU1049" s="217"/>
      <c r="BV1049" s="217"/>
      <c r="BW1049" s="217"/>
      <c r="BX1049" s="217"/>
      <c r="BY1049" s="217"/>
      <c r="BZ1049" s="217"/>
      <c r="CA1049" s="217"/>
      <c r="CB1049" s="217"/>
      <c r="CC1049" s="217"/>
      <c r="CD1049" s="217"/>
      <c r="CE1049" s="217"/>
      <c r="CF1049" s="217"/>
      <c r="CG1049" s="217"/>
      <c r="CH1049" s="217"/>
      <c r="CI1049" s="217"/>
      <c r="CJ1049" s="217"/>
      <c r="CK1049" s="217"/>
      <c r="CL1049" s="217"/>
      <c r="CM1049" s="217"/>
      <c r="CN1049" s="217"/>
      <c r="CO1049" s="217"/>
      <c r="CP1049" s="217"/>
      <c r="CQ1049" s="217"/>
      <c r="CR1049" s="217"/>
      <c r="CS1049" s="217"/>
      <c r="CT1049" s="217"/>
      <c r="CU1049" s="217"/>
      <c r="CV1049" s="217"/>
      <c r="CW1049" s="217"/>
      <c r="CX1049" s="217"/>
      <c r="CY1049" s="217"/>
      <c r="CZ1049" s="217"/>
      <c r="DA1049" s="217"/>
      <c r="DB1049" s="217"/>
      <c r="DC1049" s="217"/>
      <c r="DD1049" s="217"/>
      <c r="DE1049" s="217"/>
      <c r="DF1049" s="217"/>
      <c r="DG1049" s="217"/>
      <c r="DH1049" s="217"/>
      <c r="DI1049" s="217"/>
      <c r="DJ1049" s="217"/>
      <c r="DK1049" s="217"/>
      <c r="DL1049" s="217"/>
      <c r="DM1049" s="217"/>
      <c r="DN1049" s="217"/>
      <c r="DO1049" s="217"/>
      <c r="DP1049" s="217"/>
      <c r="DQ1049" s="217"/>
      <c r="DR1049" s="217"/>
      <c r="DS1049" s="217"/>
      <c r="DT1049" s="217"/>
      <c r="DU1049" s="217"/>
      <c r="DV1049" s="217"/>
      <c r="DW1049" s="217"/>
      <c r="DX1049" s="217"/>
      <c r="DY1049" s="217"/>
      <c r="DZ1049" s="217"/>
      <c r="EA1049" s="217"/>
      <c r="EB1049" s="217"/>
      <c r="EC1049" s="217"/>
      <c r="ED1049" s="217"/>
      <c r="EE1049" s="217"/>
      <c r="EF1049" s="217"/>
      <c r="EG1049" s="217"/>
      <c r="EH1049" s="217"/>
      <c r="EI1049" s="217"/>
      <c r="EJ1049" s="217"/>
      <c r="EK1049" s="217"/>
      <c r="EL1049" s="217"/>
      <c r="EM1049" s="217"/>
      <c r="EN1049" s="217"/>
      <c r="EO1049" s="217"/>
      <c r="EP1049" s="217"/>
      <c r="EQ1049" s="217"/>
      <c r="ER1049" s="217"/>
      <c r="ES1049" s="217"/>
      <c r="ET1049" s="217"/>
      <c r="EU1049" s="217"/>
      <c r="EV1049" s="217"/>
      <c r="EW1049" s="217"/>
      <c r="EX1049" s="217"/>
      <c r="EY1049" s="217"/>
      <c r="EZ1049" s="217"/>
      <c r="FA1049" s="217"/>
      <c r="FB1049" s="217"/>
      <c r="FC1049" s="217"/>
      <c r="FD1049" s="217"/>
      <c r="FE1049" s="217"/>
      <c r="FF1049" s="217"/>
      <c r="FG1049" s="217"/>
      <c r="FH1049" s="217"/>
      <c r="FI1049" s="217"/>
      <c r="FJ1049" s="217"/>
      <c r="FK1049" s="217"/>
      <c r="FL1049" s="217"/>
      <c r="FM1049" s="217"/>
      <c r="FN1049" s="217"/>
      <c r="FO1049" s="217"/>
      <c r="FP1049" s="217"/>
      <c r="FQ1049" s="217"/>
      <c r="FR1049" s="217"/>
      <c r="FS1049" s="217"/>
      <c r="FT1049" s="217"/>
      <c r="FU1049" s="217"/>
      <c r="FV1049" s="217"/>
      <c r="FW1049" s="217"/>
      <c r="FX1049" s="217"/>
      <c r="FY1049" s="217"/>
      <c r="FZ1049" s="217"/>
      <c r="GA1049" s="217"/>
      <c r="GB1049" s="217"/>
      <c r="GC1049" s="217"/>
      <c r="GD1049" s="217"/>
      <c r="GE1049" s="217"/>
      <c r="GF1049" s="217"/>
      <c r="GG1049" s="217"/>
      <c r="GH1049" s="217"/>
      <c r="GI1049" s="217"/>
      <c r="GJ1049" s="217"/>
      <c r="GK1049" s="217"/>
      <c r="GL1049" s="217"/>
      <c r="GM1049" s="217"/>
      <c r="GN1049" s="217"/>
      <c r="GO1049" s="217"/>
      <c r="GP1049" s="217"/>
      <c r="GQ1049" s="217"/>
      <c r="GR1049" s="217"/>
      <c r="GS1049" s="217"/>
      <c r="GT1049" s="217"/>
      <c r="GU1049" s="217"/>
      <c r="GV1049" s="217"/>
      <c r="GW1049" s="217"/>
      <c r="GX1049" s="217"/>
      <c r="GY1049" s="217"/>
      <c r="GZ1049" s="217"/>
      <c r="HA1049" s="217"/>
      <c r="HB1049" s="217"/>
      <c r="HC1049" s="217"/>
      <c r="HD1049" s="217"/>
      <c r="HE1049" s="217"/>
      <c r="HF1049" s="217"/>
      <c r="HG1049" s="217"/>
      <c r="HH1049" s="217"/>
      <c r="HI1049" s="217"/>
      <c r="HJ1049" s="217"/>
      <c r="HK1049" s="217"/>
      <c r="HL1049" s="217"/>
      <c r="HM1049" s="217"/>
      <c r="HN1049" s="217"/>
      <c r="HO1049" s="217"/>
      <c r="HP1049" s="217"/>
      <c r="HQ1049" s="217"/>
      <c r="HR1049" s="217"/>
      <c r="HS1049" s="217"/>
      <c r="HT1049" s="217"/>
      <c r="HU1049" s="217"/>
      <c r="HV1049" s="217"/>
      <c r="HW1049" s="217"/>
      <c r="HX1049" s="217"/>
      <c r="HY1049" s="217"/>
      <c r="HZ1049" s="217"/>
      <c r="IA1049" s="217"/>
      <c r="IB1049" s="217"/>
      <c r="IC1049" s="217"/>
      <c r="ID1049" s="217"/>
      <c r="IE1049" s="217"/>
      <c r="IF1049" s="217"/>
      <c r="IG1049" s="217"/>
      <c r="IH1049" s="217"/>
      <c r="II1049" s="217"/>
      <c r="IJ1049" s="217"/>
      <c r="IK1049" s="217"/>
      <c r="IL1049" s="217"/>
      <c r="IM1049" s="217"/>
      <c r="IN1049" s="217"/>
      <c r="IO1049" s="217"/>
      <c r="IP1049" s="217"/>
      <c r="IQ1049" s="217"/>
      <c r="IR1049" s="217"/>
      <c r="IS1049" s="217"/>
      <c r="IT1049" s="217"/>
      <c r="IU1049" s="217"/>
      <c r="IV1049" s="217"/>
      <c r="IW1049" s="217"/>
      <c r="IX1049" s="217"/>
      <c r="IY1049" s="217"/>
      <c r="IZ1049" s="217"/>
      <c r="JA1049" s="217"/>
      <c r="JB1049" s="217"/>
      <c r="JC1049" s="217"/>
    </row>
    <row r="1050" spans="1:263" x14ac:dyDescent="0.25">
      <c r="A1050" s="217">
        <v>1</v>
      </c>
      <c r="B1050" s="217">
        <v>1</v>
      </c>
      <c r="C1050" s="2638" t="s">
        <v>14</v>
      </c>
      <c r="D1050" s="2638"/>
      <c r="E1050" s="2203"/>
      <c r="F1050" s="1892"/>
      <c r="G1050" s="2014"/>
      <c r="H1050" s="2014"/>
      <c r="I1050" s="2014"/>
      <c r="J1050" s="2635"/>
      <c r="K1050" s="2635"/>
      <c r="L1050" s="2014"/>
      <c r="M1050" s="2014"/>
      <c r="N1050" s="2014"/>
      <c r="O1050" s="2014"/>
      <c r="P1050" s="2014"/>
      <c r="Q1050" s="1894"/>
      <c r="R1050" s="2636"/>
      <c r="S1050" s="2636"/>
      <c r="T1050" s="2636"/>
      <c r="U1050" s="2636"/>
      <c r="V1050" s="2636"/>
      <c r="W1050" s="2637"/>
      <c r="X1050" s="2636"/>
      <c r="Y1050" s="2636"/>
      <c r="Z1050" s="2636"/>
      <c r="AA1050" s="2636"/>
      <c r="AB1050" s="2636"/>
      <c r="AC1050" s="920"/>
      <c r="AD1050" s="921"/>
      <c r="AE1050" s="2276"/>
      <c r="AG1050" s="217"/>
      <c r="AH1050" s="217"/>
      <c r="AI1050" s="217"/>
      <c r="AJ1050" s="217"/>
      <c r="AK1050" s="217"/>
      <c r="AL1050" s="217"/>
      <c r="AM1050" s="217"/>
      <c r="AN1050" s="217"/>
      <c r="AO1050" s="217"/>
      <c r="AP1050" s="217"/>
      <c r="AQ1050" s="217"/>
      <c r="AR1050" s="217"/>
      <c r="AS1050" s="217"/>
      <c r="AT1050" s="217"/>
      <c r="AU1050" s="217"/>
      <c r="AV1050" s="217"/>
      <c r="AW1050" s="217"/>
      <c r="AX1050" s="217"/>
      <c r="AY1050" s="217"/>
      <c r="AZ1050" s="217"/>
      <c r="BA1050" s="217"/>
      <c r="BB1050" s="217"/>
      <c r="BC1050" s="217"/>
      <c r="BD1050" s="217"/>
      <c r="BE1050" s="217"/>
      <c r="BF1050" s="217"/>
      <c r="BG1050" s="217"/>
      <c r="BH1050" s="217"/>
      <c r="BI1050" s="217"/>
      <c r="BJ1050" s="217"/>
      <c r="BK1050" s="217"/>
      <c r="BL1050" s="217"/>
      <c r="BM1050" s="217"/>
      <c r="BN1050" s="217"/>
      <c r="BO1050" s="217"/>
      <c r="BP1050" s="217"/>
      <c r="BQ1050" s="217"/>
      <c r="BR1050" s="217"/>
      <c r="BS1050" s="217"/>
      <c r="BT1050" s="217"/>
      <c r="BU1050" s="217"/>
      <c r="BV1050" s="217"/>
      <c r="BW1050" s="217"/>
      <c r="BX1050" s="217"/>
      <c r="BY1050" s="217"/>
      <c r="BZ1050" s="217"/>
      <c r="CA1050" s="217"/>
      <c r="CB1050" s="217"/>
      <c r="CC1050" s="217"/>
      <c r="CD1050" s="217"/>
      <c r="CE1050" s="217"/>
      <c r="CF1050" s="217"/>
      <c r="CG1050" s="217"/>
      <c r="CH1050" s="217"/>
      <c r="CI1050" s="217"/>
      <c r="CJ1050" s="217"/>
      <c r="CK1050" s="217"/>
      <c r="CL1050" s="217"/>
      <c r="CM1050" s="217"/>
      <c r="CN1050" s="217"/>
      <c r="CO1050" s="217"/>
      <c r="CP1050" s="217"/>
      <c r="CQ1050" s="217"/>
      <c r="CR1050" s="217"/>
      <c r="CS1050" s="217"/>
      <c r="CT1050" s="217"/>
      <c r="CU1050" s="217"/>
      <c r="CV1050" s="217"/>
      <c r="CW1050" s="217"/>
      <c r="CX1050" s="217"/>
      <c r="CY1050" s="217"/>
      <c r="CZ1050" s="217"/>
      <c r="DA1050" s="217"/>
      <c r="DB1050" s="217"/>
      <c r="DC1050" s="217"/>
      <c r="DD1050" s="217"/>
      <c r="DE1050" s="217"/>
      <c r="DF1050" s="217"/>
      <c r="DG1050" s="217"/>
      <c r="DH1050" s="217"/>
      <c r="DI1050" s="217"/>
      <c r="DJ1050" s="217"/>
      <c r="DK1050" s="217"/>
      <c r="DL1050" s="217"/>
      <c r="DM1050" s="217"/>
      <c r="DN1050" s="217"/>
      <c r="DO1050" s="217"/>
      <c r="DP1050" s="217"/>
      <c r="DQ1050" s="217"/>
      <c r="DR1050" s="217"/>
      <c r="DS1050" s="217"/>
      <c r="DT1050" s="217"/>
      <c r="DU1050" s="217"/>
      <c r="DV1050" s="217"/>
      <c r="DW1050" s="217"/>
      <c r="DX1050" s="217"/>
      <c r="DY1050" s="217"/>
      <c r="DZ1050" s="217"/>
      <c r="EA1050" s="217"/>
      <c r="EB1050" s="217"/>
      <c r="EC1050" s="217"/>
      <c r="ED1050" s="217"/>
      <c r="EE1050" s="217"/>
      <c r="EF1050" s="217"/>
      <c r="EG1050" s="217"/>
      <c r="EH1050" s="217"/>
      <c r="EI1050" s="217"/>
      <c r="EJ1050" s="217"/>
      <c r="EK1050" s="217"/>
      <c r="EL1050" s="217"/>
      <c r="EM1050" s="217"/>
      <c r="EN1050" s="217"/>
      <c r="EO1050" s="217"/>
      <c r="EP1050" s="217"/>
      <c r="EQ1050" s="217"/>
      <c r="ER1050" s="217"/>
      <c r="ES1050" s="217"/>
      <c r="ET1050" s="217"/>
      <c r="EU1050" s="217"/>
      <c r="EV1050" s="217"/>
      <c r="EW1050" s="217"/>
      <c r="EX1050" s="217"/>
      <c r="EY1050" s="217"/>
      <c r="EZ1050" s="217"/>
      <c r="FA1050" s="217"/>
      <c r="FB1050" s="217"/>
      <c r="FC1050" s="217"/>
      <c r="FD1050" s="217"/>
      <c r="FE1050" s="217"/>
      <c r="FF1050" s="217"/>
      <c r="FG1050" s="217"/>
      <c r="FH1050" s="217"/>
      <c r="FI1050" s="217"/>
      <c r="FJ1050" s="217"/>
      <c r="FK1050" s="217"/>
      <c r="FL1050" s="217"/>
      <c r="FM1050" s="217"/>
      <c r="FN1050" s="217"/>
      <c r="FO1050" s="217"/>
      <c r="FP1050" s="217"/>
      <c r="FQ1050" s="217"/>
      <c r="FR1050" s="217"/>
      <c r="FS1050" s="217"/>
      <c r="FT1050" s="217"/>
      <c r="FU1050" s="217"/>
      <c r="FV1050" s="217"/>
      <c r="FW1050" s="217"/>
      <c r="FX1050" s="217"/>
      <c r="FY1050" s="217"/>
      <c r="FZ1050" s="217"/>
      <c r="GA1050" s="217"/>
      <c r="GB1050" s="217"/>
      <c r="GC1050" s="217"/>
      <c r="GD1050" s="217"/>
      <c r="GE1050" s="217"/>
      <c r="GF1050" s="217"/>
      <c r="GG1050" s="217"/>
      <c r="GH1050" s="217"/>
      <c r="GI1050" s="217"/>
      <c r="GJ1050" s="217"/>
      <c r="GK1050" s="217"/>
      <c r="GL1050" s="217"/>
      <c r="GM1050" s="217"/>
      <c r="GN1050" s="217"/>
      <c r="GO1050" s="217"/>
      <c r="GP1050" s="217"/>
      <c r="GQ1050" s="217"/>
      <c r="GR1050" s="217"/>
      <c r="GS1050" s="217"/>
      <c r="GT1050" s="217"/>
      <c r="GU1050" s="217"/>
      <c r="GV1050" s="217"/>
      <c r="GW1050" s="217"/>
      <c r="GX1050" s="217"/>
      <c r="GY1050" s="217"/>
      <c r="GZ1050" s="217"/>
      <c r="HA1050" s="217"/>
      <c r="HB1050" s="217"/>
      <c r="HC1050" s="217"/>
      <c r="HD1050" s="217"/>
      <c r="HE1050" s="217"/>
      <c r="HF1050" s="217"/>
      <c r="HG1050" s="217"/>
      <c r="HH1050" s="217"/>
      <c r="HI1050" s="217"/>
      <c r="HJ1050" s="217"/>
      <c r="HK1050" s="217"/>
      <c r="HL1050" s="217"/>
      <c r="HM1050" s="217"/>
      <c r="HN1050" s="217"/>
      <c r="HO1050" s="217"/>
      <c r="HP1050" s="217"/>
      <c r="HQ1050" s="217"/>
      <c r="HR1050" s="217"/>
      <c r="HS1050" s="217"/>
      <c r="HT1050" s="217"/>
      <c r="HU1050" s="217"/>
      <c r="HV1050" s="217"/>
      <c r="HW1050" s="217"/>
      <c r="HX1050" s="217"/>
      <c r="HY1050" s="217"/>
      <c r="HZ1050" s="217"/>
      <c r="IA1050" s="217"/>
      <c r="IB1050" s="217"/>
      <c r="IC1050" s="217"/>
      <c r="ID1050" s="217"/>
      <c r="IE1050" s="217"/>
      <c r="IF1050" s="217"/>
      <c r="IG1050" s="217"/>
      <c r="IH1050" s="217"/>
      <c r="II1050" s="217"/>
      <c r="IJ1050" s="217"/>
      <c r="IK1050" s="217"/>
      <c r="IL1050" s="217"/>
      <c r="IM1050" s="217"/>
      <c r="IN1050" s="217"/>
      <c r="IO1050" s="217"/>
      <c r="IP1050" s="217"/>
      <c r="IQ1050" s="217"/>
      <c r="IR1050" s="217"/>
      <c r="IS1050" s="217"/>
      <c r="IT1050" s="217"/>
      <c r="IU1050" s="217"/>
      <c r="IV1050" s="217"/>
      <c r="IW1050" s="217"/>
      <c r="IX1050" s="217"/>
      <c r="IY1050" s="217"/>
      <c r="IZ1050" s="217"/>
      <c r="JA1050" s="217"/>
      <c r="JB1050" s="217"/>
      <c r="JC1050" s="217"/>
    </row>
    <row r="1051" spans="1:263" x14ac:dyDescent="0.25">
      <c r="A1051" s="217">
        <v>1</v>
      </c>
      <c r="B1051" s="217">
        <v>1</v>
      </c>
      <c r="C1051" s="596" t="s">
        <v>317</v>
      </c>
      <c r="D1051" s="175"/>
      <c r="E1051" s="2203"/>
      <c r="F1051" s="1892"/>
      <c r="G1051" s="2014"/>
      <c r="H1051" s="2014"/>
      <c r="I1051" s="2014"/>
      <c r="J1051" s="2635"/>
      <c r="K1051" s="2635"/>
      <c r="L1051" s="2014"/>
      <c r="M1051" s="2014"/>
      <c r="N1051" s="2014"/>
      <c r="O1051" s="2014"/>
      <c r="P1051" s="2014"/>
      <c r="Q1051" s="1894"/>
      <c r="R1051" s="2636">
        <f t="shared" ref="R1051:AB1051" si="760">R973+R876</f>
        <v>146094.23051999998</v>
      </c>
      <c r="S1051" s="2636">
        <f t="shared" ref="S1051:T1051" si="761">S973+S876</f>
        <v>146094.23051999998</v>
      </c>
      <c r="T1051" s="2636">
        <f t="shared" si="761"/>
        <v>146094.23051999998</v>
      </c>
      <c r="U1051" s="2636">
        <f t="shared" si="760"/>
        <v>36523.557629999996</v>
      </c>
      <c r="V1051" s="2636">
        <f t="shared" si="760"/>
        <v>34665.701099999998</v>
      </c>
      <c r="W1051" s="2637">
        <f t="shared" si="760"/>
        <v>0</v>
      </c>
      <c r="X1051" s="2636">
        <f t="shared" si="760"/>
        <v>-130.98062999999999</v>
      </c>
      <c r="Y1051" s="2636">
        <f t="shared" si="760"/>
        <v>-1857.8565299999955</v>
      </c>
      <c r="Z1051" s="2636">
        <f t="shared" si="760"/>
        <v>0</v>
      </c>
      <c r="AA1051" s="2636">
        <f t="shared" si="760"/>
        <v>-33.097020000000001</v>
      </c>
      <c r="AB1051" s="2636">
        <f t="shared" si="760"/>
        <v>34501.623449999999</v>
      </c>
      <c r="AC1051" s="920"/>
      <c r="AD1051" s="921">
        <f>AD973+AD876</f>
        <v>0</v>
      </c>
      <c r="AE1051" s="2276"/>
      <c r="AG1051" s="217"/>
      <c r="AH1051" s="217"/>
      <c r="AI1051" s="217"/>
      <c r="AJ1051" s="217"/>
      <c r="AK1051" s="217"/>
      <c r="AL1051" s="217"/>
      <c r="AM1051" s="217"/>
      <c r="AN1051" s="217"/>
      <c r="AO1051" s="217"/>
      <c r="AP1051" s="217"/>
      <c r="AQ1051" s="217"/>
      <c r="AR1051" s="217"/>
      <c r="AS1051" s="217"/>
      <c r="AT1051" s="217"/>
      <c r="AU1051" s="217"/>
      <c r="AV1051" s="217"/>
      <c r="AW1051" s="217"/>
      <c r="AX1051" s="217"/>
      <c r="AY1051" s="217"/>
      <c r="AZ1051" s="217"/>
      <c r="BA1051" s="217"/>
      <c r="BB1051" s="217"/>
      <c r="BC1051" s="217"/>
      <c r="BD1051" s="217"/>
      <c r="BE1051" s="217"/>
      <c r="BF1051" s="217"/>
      <c r="BG1051" s="217"/>
      <c r="BH1051" s="217"/>
      <c r="BI1051" s="217"/>
      <c r="BJ1051" s="217"/>
      <c r="BK1051" s="217"/>
      <c r="BL1051" s="217"/>
      <c r="BM1051" s="217"/>
      <c r="BN1051" s="217"/>
      <c r="BO1051" s="217"/>
      <c r="BP1051" s="217"/>
      <c r="BQ1051" s="217"/>
      <c r="BR1051" s="217"/>
      <c r="BS1051" s="217"/>
      <c r="BT1051" s="217"/>
      <c r="BU1051" s="217"/>
      <c r="BV1051" s="217"/>
      <c r="BW1051" s="217"/>
      <c r="BX1051" s="217"/>
      <c r="BY1051" s="217"/>
      <c r="BZ1051" s="217"/>
      <c r="CA1051" s="217"/>
      <c r="CB1051" s="217"/>
      <c r="CC1051" s="217"/>
      <c r="CD1051" s="217"/>
      <c r="CE1051" s="217"/>
      <c r="CF1051" s="217"/>
      <c r="CG1051" s="217"/>
      <c r="CH1051" s="217"/>
      <c r="CI1051" s="217"/>
      <c r="CJ1051" s="217"/>
      <c r="CK1051" s="217"/>
      <c r="CL1051" s="217"/>
      <c r="CM1051" s="217"/>
      <c r="CN1051" s="217"/>
      <c r="CO1051" s="217"/>
      <c r="CP1051" s="217"/>
      <c r="CQ1051" s="217"/>
      <c r="CR1051" s="217"/>
      <c r="CS1051" s="217"/>
      <c r="CT1051" s="217"/>
      <c r="CU1051" s="217"/>
      <c r="CV1051" s="217"/>
      <c r="CW1051" s="217"/>
      <c r="CX1051" s="217"/>
      <c r="CY1051" s="217"/>
      <c r="CZ1051" s="217"/>
      <c r="DA1051" s="217"/>
      <c r="DB1051" s="217"/>
      <c r="DC1051" s="217"/>
      <c r="DD1051" s="217"/>
      <c r="DE1051" s="217"/>
      <c r="DF1051" s="217"/>
      <c r="DG1051" s="217"/>
      <c r="DH1051" s="217"/>
      <c r="DI1051" s="217"/>
      <c r="DJ1051" s="217"/>
      <c r="DK1051" s="217"/>
      <c r="DL1051" s="217"/>
      <c r="DM1051" s="217"/>
      <c r="DN1051" s="217"/>
      <c r="DO1051" s="217"/>
      <c r="DP1051" s="217"/>
      <c r="DQ1051" s="217"/>
      <c r="DR1051" s="217"/>
      <c r="DS1051" s="217"/>
      <c r="DT1051" s="217"/>
      <c r="DU1051" s="217"/>
      <c r="DV1051" s="217"/>
      <c r="DW1051" s="217"/>
      <c r="DX1051" s="217"/>
      <c r="DY1051" s="217"/>
      <c r="DZ1051" s="217"/>
      <c r="EA1051" s="217"/>
      <c r="EB1051" s="217"/>
      <c r="EC1051" s="217"/>
      <c r="ED1051" s="217"/>
      <c r="EE1051" s="217"/>
      <c r="EF1051" s="217"/>
      <c r="EG1051" s="217"/>
      <c r="EH1051" s="217"/>
      <c r="EI1051" s="217"/>
      <c r="EJ1051" s="217"/>
      <c r="EK1051" s="217"/>
      <c r="EL1051" s="217"/>
      <c r="EM1051" s="217"/>
      <c r="EN1051" s="217"/>
      <c r="EO1051" s="217"/>
      <c r="EP1051" s="217"/>
      <c r="EQ1051" s="217"/>
      <c r="ER1051" s="217"/>
      <c r="ES1051" s="217"/>
      <c r="ET1051" s="217"/>
      <c r="EU1051" s="217"/>
      <c r="EV1051" s="217"/>
      <c r="EW1051" s="217"/>
      <c r="EX1051" s="217"/>
      <c r="EY1051" s="217"/>
      <c r="EZ1051" s="217"/>
      <c r="FA1051" s="217"/>
      <c r="FB1051" s="217"/>
      <c r="FC1051" s="217"/>
      <c r="FD1051" s="217"/>
      <c r="FE1051" s="217"/>
      <c r="FF1051" s="217"/>
      <c r="FG1051" s="217"/>
      <c r="FH1051" s="217"/>
      <c r="FI1051" s="217"/>
      <c r="FJ1051" s="217"/>
      <c r="FK1051" s="217"/>
      <c r="FL1051" s="217"/>
      <c r="FM1051" s="217"/>
      <c r="FN1051" s="217"/>
      <c r="FO1051" s="217"/>
      <c r="FP1051" s="217"/>
      <c r="FQ1051" s="217"/>
      <c r="FR1051" s="217"/>
      <c r="FS1051" s="217"/>
      <c r="FT1051" s="217"/>
      <c r="FU1051" s="217"/>
      <c r="FV1051" s="217"/>
      <c r="FW1051" s="217"/>
      <c r="FX1051" s="217"/>
      <c r="FY1051" s="217"/>
      <c r="FZ1051" s="217"/>
      <c r="GA1051" s="217"/>
      <c r="GB1051" s="217"/>
      <c r="GC1051" s="217"/>
      <c r="GD1051" s="217"/>
      <c r="GE1051" s="217"/>
      <c r="GF1051" s="217"/>
      <c r="GG1051" s="217"/>
      <c r="GH1051" s="217"/>
      <c r="GI1051" s="217"/>
      <c r="GJ1051" s="217"/>
      <c r="GK1051" s="217"/>
      <c r="GL1051" s="217"/>
      <c r="GM1051" s="217"/>
      <c r="GN1051" s="217"/>
      <c r="GO1051" s="217"/>
      <c r="GP1051" s="217"/>
      <c r="GQ1051" s="217"/>
      <c r="GR1051" s="217"/>
      <c r="GS1051" s="217"/>
      <c r="GT1051" s="217"/>
      <c r="GU1051" s="217"/>
      <c r="GV1051" s="217"/>
      <c r="GW1051" s="217"/>
      <c r="GX1051" s="217"/>
      <c r="GY1051" s="217"/>
      <c r="GZ1051" s="217"/>
      <c r="HA1051" s="217"/>
      <c r="HB1051" s="217"/>
      <c r="HC1051" s="217"/>
      <c r="HD1051" s="217"/>
      <c r="HE1051" s="217"/>
      <c r="HF1051" s="217"/>
      <c r="HG1051" s="217"/>
      <c r="HH1051" s="217"/>
      <c r="HI1051" s="217"/>
      <c r="HJ1051" s="217"/>
      <c r="HK1051" s="217"/>
      <c r="HL1051" s="217"/>
      <c r="HM1051" s="217"/>
      <c r="HN1051" s="217"/>
      <c r="HO1051" s="217"/>
      <c r="HP1051" s="217"/>
      <c r="HQ1051" s="217"/>
      <c r="HR1051" s="217"/>
      <c r="HS1051" s="217"/>
      <c r="HT1051" s="217"/>
      <c r="HU1051" s="217"/>
      <c r="HV1051" s="217"/>
      <c r="HW1051" s="217"/>
      <c r="HX1051" s="217"/>
      <c r="HY1051" s="217"/>
      <c r="HZ1051" s="217"/>
      <c r="IA1051" s="217"/>
      <c r="IB1051" s="217"/>
      <c r="IC1051" s="217"/>
      <c r="ID1051" s="217"/>
      <c r="IE1051" s="217"/>
      <c r="IF1051" s="217"/>
      <c r="IG1051" s="217"/>
      <c r="IH1051" s="217"/>
      <c r="II1051" s="217"/>
      <c r="IJ1051" s="217"/>
      <c r="IK1051" s="217"/>
      <c r="IL1051" s="217"/>
      <c r="IM1051" s="217"/>
      <c r="IN1051" s="217"/>
      <c r="IO1051" s="217"/>
      <c r="IP1051" s="217"/>
      <c r="IQ1051" s="217"/>
      <c r="IR1051" s="217"/>
      <c r="IS1051" s="217"/>
      <c r="IT1051" s="217"/>
      <c r="IU1051" s="217"/>
      <c r="IV1051" s="217"/>
      <c r="IW1051" s="217"/>
      <c r="IX1051" s="217"/>
      <c r="IY1051" s="217"/>
      <c r="IZ1051" s="217"/>
      <c r="JA1051" s="217"/>
      <c r="JB1051" s="217"/>
      <c r="JC1051" s="217"/>
    </row>
    <row r="1052" spans="1:263" x14ac:dyDescent="0.25">
      <c r="B1052" s="217">
        <v>1</v>
      </c>
      <c r="C1052" s="596" t="s">
        <v>283</v>
      </c>
      <c r="D1052" s="175"/>
      <c r="E1052" s="2203"/>
      <c r="F1052" s="1892"/>
      <c r="G1052" s="2014"/>
      <c r="H1052" s="2014"/>
      <c r="I1052" s="2014"/>
      <c r="J1052" s="2635"/>
      <c r="K1052" s="2635"/>
      <c r="L1052" s="2014"/>
      <c r="M1052" s="2014"/>
      <c r="N1052" s="2014"/>
      <c r="O1052" s="2014"/>
      <c r="P1052" s="2014"/>
      <c r="Q1052" s="1894"/>
      <c r="R1052" s="2636">
        <f t="shared" ref="R1052:AB1052" si="762">R877</f>
        <v>5278.9015899999995</v>
      </c>
      <c r="S1052" s="2636">
        <f t="shared" ref="S1052:T1052" si="763">S877</f>
        <v>5278.9015899999995</v>
      </c>
      <c r="T1052" s="2636">
        <f t="shared" si="763"/>
        <v>5278.9015899999995</v>
      </c>
      <c r="U1052" s="2636">
        <f t="shared" si="762"/>
        <v>1319.7253974999999</v>
      </c>
      <c r="V1052" s="2636">
        <f t="shared" si="762"/>
        <v>1319.72541</v>
      </c>
      <c r="W1052" s="2637">
        <f t="shared" si="762"/>
        <v>0</v>
      </c>
      <c r="X1052" s="2636">
        <f t="shared" si="762"/>
        <v>0</v>
      </c>
      <c r="Y1052" s="2636">
        <f t="shared" si="762"/>
        <v>1.250000013897079E-5</v>
      </c>
      <c r="Z1052" s="2636">
        <f t="shared" si="762"/>
        <v>0</v>
      </c>
      <c r="AA1052" s="2636">
        <f t="shared" si="762"/>
        <v>0</v>
      </c>
      <c r="AB1052" s="2636">
        <f t="shared" si="762"/>
        <v>1319.72541</v>
      </c>
      <c r="AC1052" s="920"/>
      <c r="AD1052" s="921">
        <f>AD877</f>
        <v>0</v>
      </c>
      <c r="AE1052" s="2276"/>
      <c r="AG1052" s="217"/>
      <c r="AH1052" s="217"/>
      <c r="AI1052" s="217"/>
      <c r="AJ1052" s="217"/>
      <c r="AK1052" s="217"/>
      <c r="AL1052" s="217"/>
      <c r="AM1052" s="217"/>
      <c r="AN1052" s="217"/>
      <c r="AO1052" s="217"/>
      <c r="AP1052" s="217"/>
      <c r="AQ1052" s="217"/>
      <c r="AR1052" s="217"/>
      <c r="AS1052" s="217"/>
      <c r="AT1052" s="217"/>
      <c r="AU1052" s="217"/>
      <c r="AV1052" s="217"/>
      <c r="AW1052" s="217"/>
      <c r="AX1052" s="217"/>
      <c r="AY1052" s="217"/>
      <c r="AZ1052" s="217"/>
      <c r="BA1052" s="217"/>
      <c r="BB1052" s="217"/>
      <c r="BC1052" s="217"/>
      <c r="BD1052" s="217"/>
      <c r="BE1052" s="217"/>
      <c r="BF1052" s="217"/>
      <c r="BG1052" s="217"/>
      <c r="BH1052" s="217"/>
      <c r="BI1052" s="217"/>
      <c r="BJ1052" s="217"/>
      <c r="BK1052" s="217"/>
      <c r="BL1052" s="217"/>
      <c r="BM1052" s="217"/>
      <c r="BN1052" s="217"/>
      <c r="BO1052" s="217"/>
      <c r="BP1052" s="217"/>
      <c r="BQ1052" s="217"/>
      <c r="BR1052" s="217"/>
      <c r="BS1052" s="217"/>
      <c r="BT1052" s="217"/>
      <c r="BU1052" s="217"/>
      <c r="BV1052" s="217"/>
      <c r="BW1052" s="217"/>
      <c r="BX1052" s="217"/>
      <c r="BY1052" s="217"/>
      <c r="BZ1052" s="217"/>
      <c r="CA1052" s="217"/>
      <c r="CB1052" s="217"/>
      <c r="CC1052" s="217"/>
      <c r="CD1052" s="217"/>
      <c r="CE1052" s="217"/>
      <c r="CF1052" s="217"/>
      <c r="CG1052" s="217"/>
      <c r="CH1052" s="217"/>
      <c r="CI1052" s="217"/>
      <c r="CJ1052" s="217"/>
      <c r="CK1052" s="217"/>
      <c r="CL1052" s="217"/>
      <c r="CM1052" s="217"/>
      <c r="CN1052" s="217"/>
      <c r="CO1052" s="217"/>
      <c r="CP1052" s="217"/>
      <c r="CQ1052" s="217"/>
      <c r="CR1052" s="217"/>
      <c r="CS1052" s="217"/>
      <c r="CT1052" s="217"/>
      <c r="CU1052" s="217"/>
      <c r="CV1052" s="217"/>
      <c r="CW1052" s="217"/>
      <c r="CX1052" s="217"/>
      <c r="CY1052" s="217"/>
      <c r="CZ1052" s="217"/>
      <c r="DA1052" s="217"/>
      <c r="DB1052" s="217"/>
      <c r="DC1052" s="217"/>
      <c r="DD1052" s="217"/>
      <c r="DE1052" s="217"/>
      <c r="DF1052" s="217"/>
      <c r="DG1052" s="217"/>
      <c r="DH1052" s="217"/>
      <c r="DI1052" s="217"/>
      <c r="DJ1052" s="217"/>
      <c r="DK1052" s="217"/>
      <c r="DL1052" s="217"/>
      <c r="DM1052" s="217"/>
      <c r="DN1052" s="217"/>
      <c r="DO1052" s="217"/>
      <c r="DP1052" s="217"/>
      <c r="DQ1052" s="217"/>
      <c r="DR1052" s="217"/>
      <c r="DS1052" s="217"/>
      <c r="DT1052" s="217"/>
      <c r="DU1052" s="217"/>
      <c r="DV1052" s="217"/>
      <c r="DW1052" s="217"/>
      <c r="DX1052" s="217"/>
      <c r="DY1052" s="217"/>
      <c r="DZ1052" s="217"/>
      <c r="EA1052" s="217"/>
      <c r="EB1052" s="217"/>
      <c r="EC1052" s="217"/>
      <c r="ED1052" s="217"/>
      <c r="EE1052" s="217"/>
      <c r="EF1052" s="217"/>
      <c r="EG1052" s="217"/>
      <c r="EH1052" s="217"/>
      <c r="EI1052" s="217"/>
      <c r="EJ1052" s="217"/>
      <c r="EK1052" s="217"/>
      <c r="EL1052" s="217"/>
      <c r="EM1052" s="217"/>
      <c r="EN1052" s="217"/>
      <c r="EO1052" s="217"/>
      <c r="EP1052" s="217"/>
      <c r="EQ1052" s="217"/>
      <c r="ER1052" s="217"/>
      <c r="ES1052" s="217"/>
      <c r="ET1052" s="217"/>
      <c r="EU1052" s="217"/>
      <c r="EV1052" s="217"/>
      <c r="EW1052" s="217"/>
      <c r="EX1052" s="217"/>
      <c r="EY1052" s="217"/>
      <c r="EZ1052" s="217"/>
      <c r="FA1052" s="217"/>
      <c r="FB1052" s="217"/>
      <c r="FC1052" s="217"/>
      <c r="FD1052" s="217"/>
      <c r="FE1052" s="217"/>
      <c r="FF1052" s="217"/>
      <c r="FG1052" s="217"/>
      <c r="FH1052" s="217"/>
      <c r="FI1052" s="217"/>
      <c r="FJ1052" s="217"/>
      <c r="FK1052" s="217"/>
      <c r="FL1052" s="217"/>
      <c r="FM1052" s="217"/>
      <c r="FN1052" s="217"/>
      <c r="FO1052" s="217"/>
      <c r="FP1052" s="217"/>
      <c r="FQ1052" s="217"/>
      <c r="FR1052" s="217"/>
      <c r="FS1052" s="217"/>
      <c r="FT1052" s="217"/>
      <c r="FU1052" s="217"/>
      <c r="FV1052" s="217"/>
      <c r="FW1052" s="217"/>
      <c r="FX1052" s="217"/>
      <c r="FY1052" s="217"/>
      <c r="FZ1052" s="217"/>
      <c r="GA1052" s="217"/>
      <c r="GB1052" s="217"/>
      <c r="GC1052" s="217"/>
      <c r="GD1052" s="217"/>
      <c r="GE1052" s="217"/>
      <c r="GF1052" s="217"/>
      <c r="GG1052" s="217"/>
      <c r="GH1052" s="217"/>
      <c r="GI1052" s="217"/>
      <c r="GJ1052" s="217"/>
      <c r="GK1052" s="217"/>
      <c r="GL1052" s="217"/>
      <c r="GM1052" s="217"/>
      <c r="GN1052" s="217"/>
      <c r="GO1052" s="217"/>
      <c r="GP1052" s="217"/>
      <c r="GQ1052" s="217"/>
      <c r="GR1052" s="217"/>
      <c r="GS1052" s="217"/>
      <c r="GT1052" s="217"/>
      <c r="GU1052" s="217"/>
      <c r="GV1052" s="217"/>
      <c r="GW1052" s="217"/>
      <c r="GX1052" s="217"/>
      <c r="GY1052" s="217"/>
      <c r="GZ1052" s="217"/>
      <c r="HA1052" s="217"/>
      <c r="HB1052" s="217"/>
      <c r="HC1052" s="217"/>
      <c r="HD1052" s="217"/>
      <c r="HE1052" s="217"/>
      <c r="HF1052" s="217"/>
      <c r="HG1052" s="217"/>
      <c r="HH1052" s="217"/>
      <c r="HI1052" s="217"/>
      <c r="HJ1052" s="217"/>
      <c r="HK1052" s="217"/>
      <c r="HL1052" s="217"/>
      <c r="HM1052" s="217"/>
      <c r="HN1052" s="217"/>
      <c r="HO1052" s="217"/>
      <c r="HP1052" s="217"/>
      <c r="HQ1052" s="217"/>
      <c r="HR1052" s="217"/>
      <c r="HS1052" s="217"/>
      <c r="HT1052" s="217"/>
      <c r="HU1052" s="217"/>
      <c r="HV1052" s="217"/>
      <c r="HW1052" s="217"/>
      <c r="HX1052" s="217"/>
      <c r="HY1052" s="217"/>
      <c r="HZ1052" s="217"/>
      <c r="IA1052" s="217"/>
      <c r="IB1052" s="217"/>
      <c r="IC1052" s="217"/>
      <c r="ID1052" s="217"/>
      <c r="IE1052" s="217"/>
      <c r="IF1052" s="217"/>
      <c r="IG1052" s="217"/>
      <c r="IH1052" s="217"/>
      <c r="II1052" s="217"/>
      <c r="IJ1052" s="217"/>
      <c r="IK1052" s="217"/>
      <c r="IL1052" s="217"/>
      <c r="IM1052" s="217"/>
      <c r="IN1052" s="217"/>
      <c r="IO1052" s="217"/>
      <c r="IP1052" s="217"/>
      <c r="IQ1052" s="217"/>
      <c r="IR1052" s="217"/>
      <c r="IS1052" s="217"/>
      <c r="IT1052" s="217"/>
      <c r="IU1052" s="217"/>
      <c r="IV1052" s="217"/>
      <c r="IW1052" s="217"/>
      <c r="IX1052" s="217"/>
      <c r="IY1052" s="217"/>
      <c r="IZ1052" s="217"/>
      <c r="JA1052" s="217"/>
      <c r="JB1052" s="217"/>
      <c r="JC1052" s="217"/>
    </row>
    <row r="1053" spans="1:263" ht="29.25" x14ac:dyDescent="0.25">
      <c r="B1053" s="217">
        <v>1</v>
      </c>
      <c r="C1053" s="590" t="s">
        <v>452</v>
      </c>
      <c r="D1053" s="175"/>
      <c r="E1053" s="2203"/>
      <c r="F1053" s="1892"/>
      <c r="G1053" s="2014"/>
      <c r="H1053" s="2014"/>
      <c r="I1053" s="2014"/>
      <c r="J1053" s="2635"/>
      <c r="K1053" s="2635"/>
      <c r="L1053" s="2014"/>
      <c r="M1053" s="2014"/>
      <c r="N1053" s="2014"/>
      <c r="O1053" s="2014"/>
      <c r="P1053" s="2014"/>
      <c r="Q1053" s="1894"/>
      <c r="R1053" s="2636"/>
      <c r="S1053" s="2636"/>
      <c r="T1053" s="2636"/>
      <c r="U1053" s="2636"/>
      <c r="V1053" s="2636"/>
      <c r="W1053" s="2637"/>
      <c r="X1053" s="2636"/>
      <c r="Y1053" s="2636"/>
      <c r="Z1053" s="2636"/>
      <c r="AA1053" s="2636"/>
      <c r="AB1053" s="2636"/>
      <c r="AC1053" s="920"/>
      <c r="AD1053" s="921"/>
      <c r="AE1053" s="2276"/>
      <c r="AG1053" s="217"/>
      <c r="AH1053" s="217"/>
      <c r="AI1053" s="217"/>
      <c r="AJ1053" s="217"/>
      <c r="AK1053" s="217"/>
      <c r="AL1053" s="217"/>
      <c r="AM1053" s="217"/>
      <c r="AN1053" s="217"/>
      <c r="AO1053" s="217"/>
      <c r="AP1053" s="217"/>
      <c r="AQ1053" s="217"/>
      <c r="AR1053" s="217"/>
      <c r="AS1053" s="217"/>
      <c r="AT1053" s="217"/>
      <c r="AU1053" s="217"/>
      <c r="AV1053" s="217"/>
      <c r="AW1053" s="217"/>
      <c r="AX1053" s="217"/>
      <c r="AY1053" s="217"/>
      <c r="AZ1053" s="217"/>
      <c r="BA1053" s="217"/>
      <c r="BB1053" s="217"/>
      <c r="BC1053" s="217"/>
      <c r="BD1053" s="217"/>
      <c r="BE1053" s="217"/>
      <c r="BF1053" s="217"/>
      <c r="BG1053" s="217"/>
      <c r="BH1053" s="217"/>
      <c r="BI1053" s="217"/>
      <c r="BJ1053" s="217"/>
      <c r="BK1053" s="217"/>
      <c r="BL1053" s="217"/>
      <c r="BM1053" s="217"/>
      <c r="BN1053" s="217"/>
      <c r="BO1053" s="217"/>
      <c r="BP1053" s="217"/>
      <c r="BQ1053" s="217"/>
      <c r="BR1053" s="217"/>
      <c r="BS1053" s="217"/>
      <c r="BT1053" s="217"/>
      <c r="BU1053" s="217"/>
      <c r="BV1053" s="217"/>
      <c r="BW1053" s="217"/>
      <c r="BX1053" s="217"/>
      <c r="BY1053" s="217"/>
      <c r="BZ1053" s="217"/>
      <c r="CA1053" s="217"/>
      <c r="CB1053" s="217"/>
      <c r="CC1053" s="217"/>
      <c r="CD1053" s="217"/>
      <c r="CE1053" s="217"/>
      <c r="CF1053" s="217"/>
      <c r="CG1053" s="217"/>
      <c r="CH1053" s="217"/>
      <c r="CI1053" s="217"/>
      <c r="CJ1053" s="217"/>
      <c r="CK1053" s="217"/>
      <c r="CL1053" s="217"/>
      <c r="CM1053" s="217"/>
      <c r="CN1053" s="217"/>
      <c r="CO1053" s="217"/>
      <c r="CP1053" s="217"/>
      <c r="CQ1053" s="217"/>
      <c r="CR1053" s="217"/>
      <c r="CS1053" s="217"/>
      <c r="CT1053" s="217"/>
      <c r="CU1053" s="217"/>
      <c r="CV1053" s="217"/>
      <c r="CW1053" s="217"/>
      <c r="CX1053" s="217"/>
      <c r="CY1053" s="217"/>
      <c r="CZ1053" s="217"/>
      <c r="DA1053" s="217"/>
      <c r="DB1053" s="217"/>
      <c r="DC1053" s="217"/>
      <c r="DD1053" s="217"/>
      <c r="DE1053" s="217"/>
      <c r="DF1053" s="217"/>
      <c r="DG1053" s="217"/>
      <c r="DH1053" s="217"/>
      <c r="DI1053" s="217"/>
      <c r="DJ1053" s="217"/>
      <c r="DK1053" s="217"/>
      <c r="DL1053" s="217"/>
      <c r="DM1053" s="217"/>
      <c r="DN1053" s="217"/>
      <c r="DO1053" s="217"/>
      <c r="DP1053" s="217"/>
      <c r="DQ1053" s="217"/>
      <c r="DR1053" s="217"/>
      <c r="DS1053" s="217"/>
      <c r="DT1053" s="217"/>
      <c r="DU1053" s="217"/>
      <c r="DV1053" s="217"/>
      <c r="DW1053" s="217"/>
      <c r="DX1053" s="217"/>
      <c r="DY1053" s="217"/>
      <c r="DZ1053" s="217"/>
      <c r="EA1053" s="217"/>
      <c r="EB1053" s="217"/>
      <c r="EC1053" s="217"/>
      <c r="ED1053" s="217"/>
      <c r="EE1053" s="217"/>
      <c r="EF1053" s="217"/>
      <c r="EG1053" s="217"/>
      <c r="EH1053" s="217"/>
      <c r="EI1053" s="217"/>
      <c r="EJ1053" s="217"/>
      <c r="EK1053" s="217"/>
      <c r="EL1053" s="217"/>
      <c r="EM1053" s="217"/>
      <c r="EN1053" s="217"/>
      <c r="EO1053" s="217"/>
      <c r="EP1053" s="217"/>
      <c r="EQ1053" s="217"/>
      <c r="ER1053" s="217"/>
      <c r="ES1053" s="217"/>
      <c r="ET1053" s="217"/>
      <c r="EU1053" s="217"/>
      <c r="EV1053" s="217"/>
      <c r="EW1053" s="217"/>
      <c r="EX1053" s="217"/>
      <c r="EY1053" s="217"/>
      <c r="EZ1053" s="217"/>
      <c r="FA1053" s="217"/>
      <c r="FB1053" s="217"/>
      <c r="FC1053" s="217"/>
      <c r="FD1053" s="217"/>
      <c r="FE1053" s="217"/>
      <c r="FF1053" s="217"/>
      <c r="FG1053" s="217"/>
      <c r="FH1053" s="217"/>
      <c r="FI1053" s="217"/>
      <c r="FJ1053" s="217"/>
      <c r="FK1053" s="217"/>
      <c r="FL1053" s="217"/>
      <c r="FM1053" s="217"/>
      <c r="FN1053" s="217"/>
      <c r="FO1053" s="217"/>
      <c r="FP1053" s="217"/>
      <c r="FQ1053" s="217"/>
      <c r="FR1053" s="217"/>
      <c r="FS1053" s="217"/>
      <c r="FT1053" s="217"/>
      <c r="FU1053" s="217"/>
      <c r="FV1053" s="217"/>
      <c r="FW1053" s="217"/>
      <c r="FX1053" s="217"/>
      <c r="FY1053" s="217"/>
      <c r="FZ1053" s="217"/>
      <c r="GA1053" s="217"/>
      <c r="GB1053" s="217"/>
      <c r="GC1053" s="217"/>
      <c r="GD1053" s="217"/>
      <c r="GE1053" s="217"/>
      <c r="GF1053" s="217"/>
      <c r="GG1053" s="217"/>
      <c r="GH1053" s="217"/>
      <c r="GI1053" s="217"/>
      <c r="GJ1053" s="217"/>
      <c r="GK1053" s="217"/>
      <c r="GL1053" s="217"/>
      <c r="GM1053" s="217"/>
      <c r="GN1053" s="217"/>
      <c r="GO1053" s="217"/>
      <c r="GP1053" s="217"/>
      <c r="GQ1053" s="217"/>
      <c r="GR1053" s="217"/>
      <c r="GS1053" s="217"/>
      <c r="GT1053" s="217"/>
      <c r="GU1053" s="217"/>
      <c r="GV1053" s="217"/>
      <c r="GW1053" s="217"/>
      <c r="GX1053" s="217"/>
      <c r="GY1053" s="217"/>
      <c r="GZ1053" s="217"/>
      <c r="HA1053" s="217"/>
      <c r="HB1053" s="217"/>
      <c r="HC1053" s="217"/>
      <c r="HD1053" s="217"/>
      <c r="HE1053" s="217"/>
      <c r="HF1053" s="217"/>
      <c r="HG1053" s="217"/>
      <c r="HH1053" s="217"/>
      <c r="HI1053" s="217"/>
      <c r="HJ1053" s="217"/>
      <c r="HK1053" s="217"/>
      <c r="HL1053" s="217"/>
      <c r="HM1053" s="217"/>
      <c r="HN1053" s="217"/>
      <c r="HO1053" s="217"/>
      <c r="HP1053" s="217"/>
      <c r="HQ1053" s="217"/>
      <c r="HR1053" s="217"/>
      <c r="HS1053" s="217"/>
      <c r="HT1053" s="217"/>
      <c r="HU1053" s="217"/>
      <c r="HV1053" s="217"/>
      <c r="HW1053" s="217"/>
      <c r="HX1053" s="217"/>
      <c r="HY1053" s="217"/>
      <c r="HZ1053" s="217"/>
      <c r="IA1053" s="217"/>
      <c r="IB1053" s="217"/>
      <c r="IC1053" s="217"/>
      <c r="ID1053" s="217"/>
      <c r="IE1053" s="217"/>
      <c r="IF1053" s="217"/>
      <c r="IG1053" s="217"/>
      <c r="IH1053" s="217"/>
      <c r="II1053" s="217"/>
      <c r="IJ1053" s="217"/>
      <c r="IK1053" s="217"/>
      <c r="IL1053" s="217"/>
      <c r="IM1053" s="217"/>
      <c r="IN1053" s="217"/>
      <c r="IO1053" s="217"/>
      <c r="IP1053" s="217"/>
      <c r="IQ1053" s="217"/>
      <c r="IR1053" s="217"/>
      <c r="IS1053" s="217"/>
      <c r="IT1053" s="217"/>
      <c r="IU1053" s="217"/>
      <c r="IV1053" s="217"/>
      <c r="IW1053" s="217"/>
      <c r="IX1053" s="217"/>
      <c r="IY1053" s="217"/>
      <c r="IZ1053" s="217"/>
      <c r="JA1053" s="217"/>
      <c r="JB1053" s="217"/>
      <c r="JC1053" s="217"/>
    </row>
    <row r="1054" spans="1:263" ht="30" x14ac:dyDescent="0.25">
      <c r="B1054" s="217">
        <v>1</v>
      </c>
      <c r="C1054" s="591" t="s">
        <v>266</v>
      </c>
      <c r="D1054" s="175"/>
      <c r="E1054" s="2203"/>
      <c r="F1054" s="1899">
        <f t="shared" ref="F1054:I1057" si="764">F974+F878</f>
        <v>53700</v>
      </c>
      <c r="G1054" s="2639">
        <f t="shared" si="764"/>
        <v>13425</v>
      </c>
      <c r="H1054" s="2639">
        <f t="shared" si="764"/>
        <v>10783</v>
      </c>
      <c r="I1054" s="2014">
        <f t="shared" si="764"/>
        <v>177.88781609195405</v>
      </c>
      <c r="J1054" s="2635"/>
      <c r="K1054" s="2635"/>
      <c r="L1054" s="2014"/>
      <c r="M1054" s="2014"/>
      <c r="N1054" s="2014"/>
      <c r="O1054" s="2014"/>
      <c r="P1054" s="2014"/>
      <c r="Q1054" s="1894"/>
      <c r="R1054" s="2636"/>
      <c r="S1054" s="2636"/>
      <c r="T1054" s="2636"/>
      <c r="U1054" s="2636"/>
      <c r="V1054" s="2636"/>
      <c r="W1054" s="2637"/>
      <c r="X1054" s="2636"/>
      <c r="Y1054" s="2636"/>
      <c r="Z1054" s="2636"/>
      <c r="AA1054" s="2636"/>
      <c r="AB1054" s="2636"/>
      <c r="AC1054" s="922"/>
      <c r="AD1054" s="921"/>
      <c r="AE1054" s="2276"/>
      <c r="AF1054" s="217"/>
      <c r="AG1054" s="217"/>
      <c r="AH1054" s="217"/>
      <c r="AI1054" s="217"/>
      <c r="AJ1054" s="217"/>
      <c r="AK1054" s="217"/>
      <c r="AL1054" s="217"/>
      <c r="AM1054" s="217"/>
      <c r="AN1054" s="217"/>
      <c r="AO1054" s="217"/>
      <c r="AP1054" s="217"/>
      <c r="AQ1054" s="217"/>
      <c r="AR1054" s="217"/>
      <c r="AS1054" s="217"/>
      <c r="AT1054" s="217"/>
      <c r="AU1054" s="217"/>
      <c r="AV1054" s="217"/>
      <c r="AW1054" s="217"/>
      <c r="AX1054" s="217"/>
      <c r="AY1054" s="217"/>
      <c r="AZ1054" s="217"/>
      <c r="BA1054" s="217"/>
      <c r="BB1054" s="217"/>
      <c r="BC1054" s="217"/>
      <c r="BD1054" s="217"/>
      <c r="BE1054" s="217"/>
      <c r="BF1054" s="217"/>
      <c r="BG1054" s="217"/>
      <c r="BH1054" s="217"/>
      <c r="BI1054" s="217"/>
      <c r="BJ1054" s="217"/>
      <c r="BK1054" s="217"/>
      <c r="BL1054" s="217"/>
      <c r="BM1054" s="217"/>
      <c r="BN1054" s="217"/>
      <c r="BO1054" s="217"/>
      <c r="BP1054" s="217"/>
      <c r="BQ1054" s="217"/>
      <c r="BR1054" s="217"/>
      <c r="BS1054" s="217"/>
      <c r="BT1054" s="217"/>
      <c r="BU1054" s="217"/>
      <c r="BV1054" s="217"/>
      <c r="BW1054" s="217"/>
      <c r="BX1054" s="217"/>
      <c r="BY1054" s="217"/>
      <c r="BZ1054" s="217"/>
      <c r="CA1054" s="217"/>
      <c r="CB1054" s="217"/>
      <c r="CC1054" s="217"/>
      <c r="CD1054" s="217"/>
      <c r="CE1054" s="217"/>
      <c r="CF1054" s="217"/>
      <c r="CG1054" s="217"/>
      <c r="CH1054" s="217"/>
      <c r="CI1054" s="217"/>
      <c r="CJ1054" s="217"/>
      <c r="CK1054" s="217"/>
      <c r="CL1054" s="217"/>
      <c r="CM1054" s="217"/>
      <c r="CN1054" s="217"/>
      <c r="CO1054" s="217"/>
      <c r="CP1054" s="217"/>
      <c r="CQ1054" s="217"/>
      <c r="CR1054" s="217"/>
      <c r="CS1054" s="217"/>
      <c r="CT1054" s="217"/>
      <c r="CU1054" s="217"/>
      <c r="CV1054" s="217"/>
      <c r="CW1054" s="217"/>
      <c r="CX1054" s="217"/>
      <c r="CY1054" s="217"/>
      <c r="CZ1054" s="217"/>
      <c r="DA1054" s="217"/>
      <c r="DB1054" s="217"/>
      <c r="DC1054" s="217"/>
      <c r="DD1054" s="217"/>
      <c r="DE1054" s="217"/>
      <c r="DF1054" s="217"/>
      <c r="DG1054" s="217"/>
      <c r="DH1054" s="217"/>
      <c r="DI1054" s="217"/>
      <c r="DJ1054" s="217"/>
      <c r="DK1054" s="217"/>
      <c r="DL1054" s="217"/>
      <c r="DM1054" s="217"/>
      <c r="DN1054" s="217"/>
      <c r="DO1054" s="217"/>
      <c r="DP1054" s="217"/>
      <c r="DQ1054" s="217"/>
      <c r="DR1054" s="217"/>
      <c r="DS1054" s="217"/>
      <c r="DT1054" s="217"/>
      <c r="DU1054" s="217"/>
      <c r="DV1054" s="217"/>
      <c r="DW1054" s="217"/>
      <c r="DX1054" s="217"/>
      <c r="DY1054" s="217"/>
      <c r="DZ1054" s="217"/>
      <c r="EA1054" s="217"/>
      <c r="EB1054" s="217"/>
      <c r="EC1054" s="217"/>
      <c r="ED1054" s="217"/>
      <c r="EE1054" s="217"/>
      <c r="EF1054" s="217"/>
      <c r="EG1054" s="217"/>
      <c r="EH1054" s="217"/>
      <c r="EI1054" s="217"/>
      <c r="EJ1054" s="217"/>
      <c r="EK1054" s="217"/>
      <c r="EL1054" s="217"/>
      <c r="EM1054" s="217"/>
      <c r="EN1054" s="217"/>
      <c r="EO1054" s="217"/>
      <c r="EP1054" s="217"/>
      <c r="EQ1054" s="217"/>
      <c r="ER1054" s="217"/>
      <c r="ES1054" s="217"/>
      <c r="ET1054" s="217"/>
      <c r="EU1054" s="217"/>
      <c r="EV1054" s="217"/>
      <c r="EW1054" s="217"/>
      <c r="EX1054" s="217"/>
      <c r="EY1054" s="217"/>
      <c r="EZ1054" s="217"/>
      <c r="FA1054" s="217"/>
      <c r="FB1054" s="217"/>
      <c r="FC1054" s="217"/>
      <c r="FD1054" s="217"/>
      <c r="FE1054" s="217"/>
      <c r="FF1054" s="217"/>
      <c r="FG1054" s="217"/>
      <c r="FH1054" s="217"/>
      <c r="FI1054" s="217"/>
      <c r="FJ1054" s="217"/>
      <c r="FK1054" s="217"/>
      <c r="FL1054" s="217"/>
      <c r="FM1054" s="217"/>
      <c r="FN1054" s="217"/>
      <c r="FO1054" s="217"/>
      <c r="FP1054" s="217"/>
      <c r="FQ1054" s="217"/>
      <c r="FR1054" s="217"/>
      <c r="FS1054" s="217"/>
      <c r="FT1054" s="217"/>
      <c r="FU1054" s="217"/>
      <c r="FV1054" s="217"/>
      <c r="FW1054" s="217"/>
      <c r="FX1054" s="217"/>
      <c r="FY1054" s="217"/>
      <c r="FZ1054" s="217"/>
      <c r="GA1054" s="217"/>
      <c r="GB1054" s="217"/>
      <c r="GC1054" s="217"/>
      <c r="GD1054" s="217"/>
      <c r="GE1054" s="217"/>
      <c r="GF1054" s="217"/>
      <c r="GG1054" s="217"/>
      <c r="GH1054" s="217"/>
      <c r="GI1054" s="217"/>
      <c r="GJ1054" s="217"/>
      <c r="GK1054" s="217"/>
      <c r="GL1054" s="217"/>
      <c r="GM1054" s="217"/>
      <c r="GN1054" s="217"/>
      <c r="GO1054" s="217"/>
      <c r="GP1054" s="217"/>
      <c r="GQ1054" s="217"/>
      <c r="GR1054" s="217"/>
      <c r="GS1054" s="217"/>
      <c r="GT1054" s="217"/>
      <c r="GU1054" s="217"/>
      <c r="GV1054" s="217"/>
      <c r="GW1054" s="217"/>
      <c r="GX1054" s="217"/>
      <c r="GY1054" s="217"/>
      <c r="GZ1054" s="217"/>
      <c r="HA1054" s="217"/>
      <c r="HB1054" s="217"/>
      <c r="HC1054" s="217"/>
      <c r="HD1054" s="217"/>
      <c r="HE1054" s="217"/>
      <c r="HF1054" s="217"/>
      <c r="HG1054" s="217"/>
      <c r="HH1054" s="217"/>
      <c r="HI1054" s="217"/>
      <c r="HJ1054" s="217"/>
      <c r="HK1054" s="217"/>
      <c r="HL1054" s="217"/>
      <c r="HM1054" s="217"/>
      <c r="HN1054" s="217"/>
      <c r="HO1054" s="217"/>
      <c r="HP1054" s="217"/>
      <c r="HQ1054" s="217"/>
      <c r="HR1054" s="217"/>
      <c r="HS1054" s="217"/>
      <c r="HT1054" s="217"/>
      <c r="HU1054" s="217"/>
      <c r="HV1054" s="217"/>
      <c r="HW1054" s="217"/>
      <c r="HX1054" s="217"/>
      <c r="HY1054" s="217"/>
      <c r="HZ1054" s="217"/>
      <c r="IA1054" s="217"/>
      <c r="IB1054" s="217"/>
      <c r="IC1054" s="217"/>
      <c r="ID1054" s="217"/>
      <c r="IE1054" s="217"/>
      <c r="IF1054" s="217"/>
      <c r="IG1054" s="217"/>
      <c r="IH1054" s="217"/>
      <c r="II1054" s="217"/>
      <c r="IJ1054" s="217"/>
      <c r="IK1054" s="217"/>
      <c r="IL1054" s="217"/>
      <c r="IM1054" s="217"/>
      <c r="IN1054" s="217"/>
      <c r="IO1054" s="217"/>
      <c r="IP1054" s="217"/>
      <c r="IQ1054" s="217"/>
      <c r="IR1054" s="217"/>
      <c r="IS1054" s="217"/>
      <c r="IT1054" s="217"/>
      <c r="IU1054" s="217"/>
      <c r="IV1054" s="217"/>
      <c r="IW1054" s="217"/>
      <c r="IX1054" s="217"/>
      <c r="IY1054" s="217"/>
      <c r="IZ1054" s="217"/>
      <c r="JA1054" s="217"/>
      <c r="JB1054" s="217"/>
      <c r="JC1054" s="217"/>
    </row>
    <row r="1055" spans="1:263" ht="30" x14ac:dyDescent="0.25">
      <c r="B1055" s="217">
        <v>1</v>
      </c>
      <c r="C1055" s="592" t="s">
        <v>667</v>
      </c>
      <c r="D1055" s="175"/>
      <c r="E1055" s="2203"/>
      <c r="F1055" s="1899">
        <f t="shared" si="764"/>
        <v>21500</v>
      </c>
      <c r="G1055" s="1899">
        <f t="shared" si="764"/>
        <v>5375</v>
      </c>
      <c r="H1055" s="1899">
        <f t="shared" si="764"/>
        <v>4846</v>
      </c>
      <c r="I1055" s="2014">
        <f t="shared" si="764"/>
        <v>185.42592592592592</v>
      </c>
      <c r="J1055" s="2635"/>
      <c r="K1055" s="2635"/>
      <c r="L1055" s="2014"/>
      <c r="M1055" s="2014"/>
      <c r="N1055" s="2014"/>
      <c r="O1055" s="2014"/>
      <c r="P1055" s="2014"/>
      <c r="Q1055" s="1894"/>
      <c r="R1055" s="2636">
        <f t="shared" ref="R1055:AB1055" si="765">R975+R879</f>
        <v>0</v>
      </c>
      <c r="S1055" s="2636">
        <f t="shared" ref="S1055:T1055" si="766">S975+S879</f>
        <v>0</v>
      </c>
      <c r="T1055" s="2636">
        <f t="shared" si="766"/>
        <v>0</v>
      </c>
      <c r="U1055" s="2636">
        <f t="shared" si="765"/>
        <v>0</v>
      </c>
      <c r="V1055" s="2636">
        <f t="shared" si="765"/>
        <v>0</v>
      </c>
      <c r="W1055" s="2637">
        <f t="shared" si="765"/>
        <v>0</v>
      </c>
      <c r="X1055" s="2636">
        <f t="shared" si="765"/>
        <v>0</v>
      </c>
      <c r="Y1055" s="2636">
        <f t="shared" si="765"/>
        <v>0</v>
      </c>
      <c r="Z1055" s="2636">
        <f t="shared" si="765"/>
        <v>0</v>
      </c>
      <c r="AA1055" s="2636">
        <f t="shared" si="765"/>
        <v>0</v>
      </c>
      <c r="AB1055" s="2636">
        <f t="shared" si="765"/>
        <v>0</v>
      </c>
      <c r="AC1055" s="922"/>
      <c r="AD1055" s="921">
        <f>AD975+AD879</f>
        <v>0</v>
      </c>
      <c r="AE1055" s="2276"/>
      <c r="AF1055" s="217"/>
      <c r="AG1055" s="217"/>
      <c r="AH1055" s="217"/>
      <c r="AI1055" s="217"/>
      <c r="AJ1055" s="217"/>
      <c r="AK1055" s="217"/>
      <c r="AL1055" s="217"/>
      <c r="AM1055" s="217"/>
      <c r="AN1055" s="217"/>
      <c r="AO1055" s="217"/>
      <c r="AP1055" s="217"/>
      <c r="AQ1055" s="217"/>
      <c r="AR1055" s="217"/>
      <c r="AS1055" s="217"/>
      <c r="AT1055" s="217"/>
      <c r="AU1055" s="217"/>
      <c r="AV1055" s="217"/>
      <c r="AW1055" s="217"/>
      <c r="AX1055" s="217"/>
      <c r="AY1055" s="217"/>
      <c r="AZ1055" s="217"/>
      <c r="BA1055" s="217"/>
      <c r="BB1055" s="217"/>
      <c r="BC1055" s="217"/>
      <c r="BD1055" s="217"/>
      <c r="BE1055" s="217"/>
      <c r="BF1055" s="217"/>
      <c r="BG1055" s="217"/>
      <c r="BH1055" s="217"/>
      <c r="BI1055" s="217"/>
      <c r="BJ1055" s="217"/>
      <c r="BK1055" s="217"/>
      <c r="BL1055" s="217"/>
      <c r="BM1055" s="217"/>
      <c r="BN1055" s="217"/>
      <c r="BO1055" s="217"/>
      <c r="BP1055" s="217"/>
      <c r="BQ1055" s="217"/>
      <c r="BR1055" s="217"/>
      <c r="BS1055" s="217"/>
      <c r="BT1055" s="217"/>
      <c r="BU1055" s="217"/>
      <c r="BV1055" s="217"/>
      <c r="BW1055" s="217"/>
      <c r="BX1055" s="217"/>
      <c r="BY1055" s="217"/>
      <c r="BZ1055" s="217"/>
      <c r="CA1055" s="217"/>
      <c r="CB1055" s="217"/>
      <c r="CC1055" s="217"/>
      <c r="CD1055" s="217"/>
      <c r="CE1055" s="217"/>
      <c r="CF1055" s="217"/>
      <c r="CG1055" s="217"/>
      <c r="CH1055" s="217"/>
      <c r="CI1055" s="217"/>
      <c r="CJ1055" s="217"/>
      <c r="CK1055" s="217"/>
      <c r="CL1055" s="217"/>
      <c r="CM1055" s="217"/>
      <c r="CN1055" s="217"/>
      <c r="CO1055" s="217"/>
      <c r="CP1055" s="217"/>
      <c r="CQ1055" s="217"/>
      <c r="CR1055" s="217"/>
      <c r="CS1055" s="217"/>
      <c r="CT1055" s="217"/>
      <c r="CU1055" s="217"/>
      <c r="CV1055" s="217"/>
      <c r="CW1055" s="217"/>
      <c r="CX1055" s="217"/>
      <c r="CY1055" s="217"/>
      <c r="CZ1055" s="217"/>
      <c r="DA1055" s="217"/>
      <c r="DB1055" s="217"/>
      <c r="DC1055" s="217"/>
      <c r="DD1055" s="217"/>
      <c r="DE1055" s="217"/>
      <c r="DF1055" s="217"/>
      <c r="DG1055" s="217"/>
      <c r="DH1055" s="217"/>
      <c r="DI1055" s="217"/>
      <c r="DJ1055" s="217"/>
      <c r="DK1055" s="217"/>
      <c r="DL1055" s="217"/>
      <c r="DM1055" s="217"/>
      <c r="DN1055" s="217"/>
      <c r="DO1055" s="217"/>
      <c r="DP1055" s="217"/>
      <c r="DQ1055" s="217"/>
      <c r="DR1055" s="217"/>
      <c r="DS1055" s="217"/>
      <c r="DT1055" s="217"/>
      <c r="DU1055" s="217"/>
      <c r="DV1055" s="217"/>
      <c r="DW1055" s="217"/>
      <c r="DX1055" s="217"/>
      <c r="DY1055" s="217"/>
      <c r="DZ1055" s="217"/>
      <c r="EA1055" s="217"/>
      <c r="EB1055" s="217"/>
      <c r="EC1055" s="217"/>
      <c r="ED1055" s="217"/>
      <c r="EE1055" s="217"/>
      <c r="EF1055" s="217"/>
      <c r="EG1055" s="217"/>
      <c r="EH1055" s="217"/>
      <c r="EI1055" s="217"/>
      <c r="EJ1055" s="217"/>
      <c r="EK1055" s="217"/>
      <c r="EL1055" s="217"/>
      <c r="EM1055" s="217"/>
      <c r="EN1055" s="217"/>
      <c r="EO1055" s="217"/>
      <c r="EP1055" s="217"/>
      <c r="EQ1055" s="217"/>
      <c r="ER1055" s="217"/>
      <c r="ES1055" s="217"/>
      <c r="ET1055" s="217"/>
      <c r="EU1055" s="217"/>
      <c r="EV1055" s="217"/>
      <c r="EW1055" s="217"/>
      <c r="EX1055" s="217"/>
      <c r="EY1055" s="217"/>
      <c r="EZ1055" s="217"/>
      <c r="FA1055" s="217"/>
      <c r="FB1055" s="217"/>
      <c r="FC1055" s="217"/>
      <c r="FD1055" s="217"/>
      <c r="FE1055" s="217"/>
      <c r="FF1055" s="217"/>
      <c r="FG1055" s="217"/>
      <c r="FH1055" s="217"/>
      <c r="FI1055" s="217"/>
      <c r="FJ1055" s="217"/>
      <c r="FK1055" s="217"/>
      <c r="FL1055" s="217"/>
      <c r="FM1055" s="217"/>
      <c r="FN1055" s="217"/>
      <c r="FO1055" s="217"/>
      <c r="FP1055" s="217"/>
      <c r="FQ1055" s="217"/>
      <c r="FR1055" s="217"/>
      <c r="FS1055" s="217"/>
      <c r="FT1055" s="217"/>
      <c r="FU1055" s="217"/>
      <c r="FV1055" s="217"/>
      <c r="FW1055" s="217"/>
      <c r="FX1055" s="217"/>
      <c r="FY1055" s="217"/>
      <c r="FZ1055" s="217"/>
      <c r="GA1055" s="217"/>
      <c r="GB1055" s="217"/>
      <c r="GC1055" s="217"/>
      <c r="GD1055" s="217"/>
      <c r="GE1055" s="217"/>
      <c r="GF1055" s="217"/>
      <c r="GG1055" s="217"/>
      <c r="GH1055" s="217"/>
      <c r="GI1055" s="217"/>
      <c r="GJ1055" s="217"/>
      <c r="GK1055" s="217"/>
      <c r="GL1055" s="217"/>
      <c r="GM1055" s="217"/>
      <c r="GN1055" s="217"/>
      <c r="GO1055" s="217"/>
      <c r="GP1055" s="217"/>
      <c r="GQ1055" s="217"/>
      <c r="GR1055" s="217"/>
      <c r="GS1055" s="217"/>
      <c r="GT1055" s="217"/>
      <c r="GU1055" s="217"/>
      <c r="GV1055" s="217"/>
      <c r="GW1055" s="217"/>
      <c r="GX1055" s="217"/>
      <c r="GY1055" s="217"/>
      <c r="GZ1055" s="217"/>
      <c r="HA1055" s="217"/>
      <c r="HB1055" s="217"/>
      <c r="HC1055" s="217"/>
      <c r="HD1055" s="217"/>
      <c r="HE1055" s="217"/>
      <c r="HF1055" s="217"/>
      <c r="HG1055" s="217"/>
      <c r="HH1055" s="217"/>
      <c r="HI1055" s="217"/>
      <c r="HJ1055" s="217"/>
      <c r="HK1055" s="217"/>
      <c r="HL1055" s="217"/>
      <c r="HM1055" s="217"/>
      <c r="HN1055" s="217"/>
      <c r="HO1055" s="217"/>
      <c r="HP1055" s="217"/>
      <c r="HQ1055" s="217"/>
      <c r="HR1055" s="217"/>
      <c r="HS1055" s="217"/>
      <c r="HT1055" s="217"/>
      <c r="HU1055" s="217"/>
      <c r="HV1055" s="217"/>
      <c r="HW1055" s="217"/>
      <c r="HX1055" s="217"/>
      <c r="HY1055" s="217"/>
      <c r="HZ1055" s="217"/>
      <c r="IA1055" s="217"/>
      <c r="IB1055" s="217"/>
      <c r="IC1055" s="217"/>
      <c r="ID1055" s="217"/>
      <c r="IE1055" s="217"/>
      <c r="IF1055" s="217"/>
      <c r="IG1055" s="217"/>
      <c r="IH1055" s="217"/>
      <c r="II1055" s="217"/>
      <c r="IJ1055" s="217"/>
      <c r="IK1055" s="217"/>
      <c r="IL1055" s="217"/>
      <c r="IM1055" s="217"/>
      <c r="IN1055" s="217"/>
      <c r="IO1055" s="217"/>
      <c r="IP1055" s="217"/>
      <c r="IQ1055" s="217"/>
      <c r="IR1055" s="217"/>
      <c r="IS1055" s="217"/>
      <c r="IT1055" s="217"/>
      <c r="IU1055" s="217"/>
      <c r="IV1055" s="217"/>
      <c r="IW1055" s="217"/>
      <c r="IX1055" s="217"/>
      <c r="IY1055" s="217"/>
      <c r="IZ1055" s="217"/>
      <c r="JA1055" s="217"/>
      <c r="JB1055" s="217"/>
      <c r="JC1055" s="217"/>
    </row>
    <row r="1056" spans="1:263" ht="60" x14ac:dyDescent="0.25">
      <c r="B1056" s="217">
        <v>1</v>
      </c>
      <c r="C1056" s="593" t="s">
        <v>668</v>
      </c>
      <c r="D1056" s="175"/>
      <c r="E1056" s="2203"/>
      <c r="F1056" s="1899">
        <f t="shared" si="764"/>
        <v>3500</v>
      </c>
      <c r="G1056" s="1899">
        <f t="shared" si="764"/>
        <v>875</v>
      </c>
      <c r="H1056" s="1899">
        <f t="shared" si="764"/>
        <v>1028</v>
      </c>
      <c r="I1056" s="2014">
        <f t="shared" si="764"/>
        <v>117.48571428571428</v>
      </c>
      <c r="J1056" s="2635"/>
      <c r="K1056" s="2635"/>
      <c r="L1056" s="2014"/>
      <c r="M1056" s="2014"/>
      <c r="N1056" s="2014"/>
      <c r="O1056" s="2014"/>
      <c r="P1056" s="2014"/>
      <c r="Q1056" s="1894"/>
      <c r="R1056" s="2636">
        <f t="shared" ref="R1056:AB1056" si="767">R976+R880</f>
        <v>0</v>
      </c>
      <c r="S1056" s="2636">
        <f t="shared" ref="S1056:T1056" si="768">S976+S880</f>
        <v>0</v>
      </c>
      <c r="T1056" s="2636">
        <f t="shared" si="768"/>
        <v>0</v>
      </c>
      <c r="U1056" s="2636">
        <f t="shared" si="767"/>
        <v>0</v>
      </c>
      <c r="V1056" s="2636">
        <f t="shared" si="767"/>
        <v>0</v>
      </c>
      <c r="W1056" s="2637">
        <f t="shared" si="767"/>
        <v>0</v>
      </c>
      <c r="X1056" s="2636">
        <f t="shared" si="767"/>
        <v>0</v>
      </c>
      <c r="Y1056" s="2636">
        <f t="shared" si="767"/>
        <v>0</v>
      </c>
      <c r="Z1056" s="2636">
        <f t="shared" si="767"/>
        <v>0</v>
      </c>
      <c r="AA1056" s="2636">
        <f t="shared" si="767"/>
        <v>0</v>
      </c>
      <c r="AB1056" s="2636">
        <f t="shared" si="767"/>
        <v>0</v>
      </c>
      <c r="AC1056" s="922"/>
      <c r="AD1056" s="921">
        <f>AD976+AD880</f>
        <v>0</v>
      </c>
      <c r="AE1056" s="2276"/>
      <c r="AF1056" s="217"/>
      <c r="AG1056" s="217"/>
      <c r="AH1056" s="217"/>
      <c r="AI1056" s="217"/>
      <c r="AJ1056" s="217"/>
      <c r="AK1056" s="217"/>
      <c r="AL1056" s="217"/>
      <c r="AM1056" s="217"/>
      <c r="AN1056" s="217"/>
      <c r="AO1056" s="217"/>
      <c r="AP1056" s="217"/>
      <c r="AQ1056" s="217"/>
      <c r="AR1056" s="217"/>
      <c r="AS1056" s="217"/>
      <c r="AT1056" s="217"/>
      <c r="AU1056" s="217"/>
      <c r="AV1056" s="217"/>
      <c r="AW1056" s="217"/>
      <c r="AX1056" s="217"/>
      <c r="AY1056" s="217"/>
      <c r="AZ1056" s="217"/>
      <c r="BA1056" s="217"/>
      <c r="BB1056" s="217"/>
      <c r="BC1056" s="217"/>
      <c r="BD1056" s="217"/>
      <c r="BE1056" s="217"/>
      <c r="BF1056" s="217"/>
      <c r="BG1056" s="217"/>
      <c r="BH1056" s="217"/>
      <c r="BI1056" s="217"/>
      <c r="BJ1056" s="217"/>
      <c r="BK1056" s="217"/>
      <c r="BL1056" s="217"/>
      <c r="BM1056" s="217"/>
      <c r="BN1056" s="217"/>
      <c r="BO1056" s="217"/>
      <c r="BP1056" s="217"/>
      <c r="BQ1056" s="217"/>
      <c r="BR1056" s="217"/>
      <c r="BS1056" s="217"/>
      <c r="BT1056" s="217"/>
      <c r="BU1056" s="217"/>
      <c r="BV1056" s="217"/>
      <c r="BW1056" s="217"/>
      <c r="BX1056" s="217"/>
      <c r="BY1056" s="217"/>
      <c r="BZ1056" s="217"/>
      <c r="CA1056" s="217"/>
      <c r="CB1056" s="217"/>
      <c r="CC1056" s="217"/>
      <c r="CD1056" s="217"/>
      <c r="CE1056" s="217"/>
      <c r="CF1056" s="217"/>
      <c r="CG1056" s="217"/>
      <c r="CH1056" s="217"/>
      <c r="CI1056" s="217"/>
      <c r="CJ1056" s="217"/>
      <c r="CK1056" s="217"/>
      <c r="CL1056" s="217"/>
      <c r="CM1056" s="217"/>
      <c r="CN1056" s="217"/>
      <c r="CO1056" s="217"/>
      <c r="CP1056" s="217"/>
      <c r="CQ1056" s="217"/>
      <c r="CR1056" s="217"/>
      <c r="CS1056" s="217"/>
      <c r="CT1056" s="217"/>
      <c r="CU1056" s="217"/>
      <c r="CV1056" s="217"/>
      <c r="CW1056" s="217"/>
      <c r="CX1056" s="217"/>
      <c r="CY1056" s="217"/>
      <c r="CZ1056" s="217"/>
      <c r="DA1056" s="217"/>
      <c r="DB1056" s="217"/>
      <c r="DC1056" s="217"/>
      <c r="DD1056" s="217"/>
      <c r="DE1056" s="217"/>
      <c r="DF1056" s="217"/>
      <c r="DG1056" s="217"/>
      <c r="DH1056" s="217"/>
      <c r="DI1056" s="217"/>
      <c r="DJ1056" s="217"/>
      <c r="DK1056" s="217"/>
      <c r="DL1056" s="217"/>
      <c r="DM1056" s="217"/>
      <c r="DN1056" s="217"/>
      <c r="DO1056" s="217"/>
      <c r="DP1056" s="217"/>
      <c r="DQ1056" s="217"/>
      <c r="DR1056" s="217"/>
      <c r="DS1056" s="217"/>
      <c r="DT1056" s="217"/>
      <c r="DU1056" s="217"/>
      <c r="DV1056" s="217"/>
      <c r="DW1056" s="217"/>
      <c r="DX1056" s="217"/>
      <c r="DY1056" s="217"/>
      <c r="DZ1056" s="217"/>
      <c r="EA1056" s="217"/>
      <c r="EB1056" s="217"/>
      <c r="EC1056" s="217"/>
      <c r="ED1056" s="217"/>
      <c r="EE1056" s="217"/>
      <c r="EF1056" s="217"/>
      <c r="EG1056" s="217"/>
      <c r="EH1056" s="217"/>
      <c r="EI1056" s="217"/>
      <c r="EJ1056" s="217"/>
      <c r="EK1056" s="217"/>
      <c r="EL1056" s="217"/>
      <c r="EM1056" s="217"/>
      <c r="EN1056" s="217"/>
      <c r="EO1056" s="217"/>
      <c r="EP1056" s="217"/>
      <c r="EQ1056" s="217"/>
      <c r="ER1056" s="217"/>
      <c r="ES1056" s="217"/>
      <c r="ET1056" s="217"/>
      <c r="EU1056" s="217"/>
      <c r="EV1056" s="217"/>
      <c r="EW1056" s="217"/>
      <c r="EX1056" s="217"/>
      <c r="EY1056" s="217"/>
      <c r="EZ1056" s="217"/>
      <c r="FA1056" s="217"/>
      <c r="FB1056" s="217"/>
      <c r="FC1056" s="217"/>
      <c r="FD1056" s="217"/>
      <c r="FE1056" s="217"/>
      <c r="FF1056" s="217"/>
      <c r="FG1056" s="217"/>
      <c r="FH1056" s="217"/>
      <c r="FI1056" s="217"/>
      <c r="FJ1056" s="217"/>
      <c r="FK1056" s="217"/>
      <c r="FL1056" s="217"/>
      <c r="FM1056" s="217"/>
      <c r="FN1056" s="217"/>
      <c r="FO1056" s="217"/>
      <c r="FP1056" s="217"/>
      <c r="FQ1056" s="217"/>
      <c r="FR1056" s="217"/>
      <c r="FS1056" s="217"/>
      <c r="FT1056" s="217"/>
      <c r="FU1056" s="217"/>
      <c r="FV1056" s="217"/>
      <c r="FW1056" s="217"/>
      <c r="FX1056" s="217"/>
      <c r="FY1056" s="217"/>
      <c r="FZ1056" s="217"/>
      <c r="GA1056" s="217"/>
      <c r="GB1056" s="217"/>
      <c r="GC1056" s="217"/>
      <c r="GD1056" s="217"/>
      <c r="GE1056" s="217"/>
      <c r="GF1056" s="217"/>
      <c r="GG1056" s="217"/>
      <c r="GH1056" s="217"/>
      <c r="GI1056" s="217"/>
      <c r="GJ1056" s="217"/>
      <c r="GK1056" s="217"/>
      <c r="GL1056" s="217"/>
      <c r="GM1056" s="217"/>
      <c r="GN1056" s="217"/>
      <c r="GO1056" s="217"/>
      <c r="GP1056" s="217"/>
      <c r="GQ1056" s="217"/>
      <c r="GR1056" s="217"/>
      <c r="GS1056" s="217"/>
      <c r="GT1056" s="217"/>
      <c r="GU1056" s="217"/>
      <c r="GV1056" s="217"/>
      <c r="GW1056" s="217"/>
      <c r="GX1056" s="217"/>
      <c r="GY1056" s="217"/>
      <c r="GZ1056" s="217"/>
      <c r="HA1056" s="217"/>
      <c r="HB1056" s="217"/>
      <c r="HC1056" s="217"/>
      <c r="HD1056" s="217"/>
      <c r="HE1056" s="217"/>
      <c r="HF1056" s="217"/>
      <c r="HG1056" s="217"/>
      <c r="HH1056" s="217"/>
      <c r="HI1056" s="217"/>
      <c r="HJ1056" s="217"/>
      <c r="HK1056" s="217"/>
      <c r="HL1056" s="217"/>
      <c r="HM1056" s="217"/>
      <c r="HN1056" s="217"/>
      <c r="HO1056" s="217"/>
      <c r="HP1056" s="217"/>
      <c r="HQ1056" s="217"/>
      <c r="HR1056" s="217"/>
      <c r="HS1056" s="217"/>
      <c r="HT1056" s="217"/>
      <c r="HU1056" s="217"/>
      <c r="HV1056" s="217"/>
      <c r="HW1056" s="217"/>
      <c r="HX1056" s="217"/>
      <c r="HY1056" s="217"/>
      <c r="HZ1056" s="217"/>
      <c r="IA1056" s="217"/>
      <c r="IB1056" s="217"/>
      <c r="IC1056" s="217"/>
      <c r="ID1056" s="217"/>
      <c r="IE1056" s="217"/>
      <c r="IF1056" s="217"/>
      <c r="IG1056" s="217"/>
      <c r="IH1056" s="217"/>
      <c r="II1056" s="217"/>
      <c r="IJ1056" s="217"/>
      <c r="IK1056" s="217"/>
      <c r="IL1056" s="217"/>
      <c r="IM1056" s="217"/>
      <c r="IN1056" s="217"/>
      <c r="IO1056" s="217"/>
      <c r="IP1056" s="217"/>
      <c r="IQ1056" s="217"/>
      <c r="IR1056" s="217"/>
      <c r="IS1056" s="217"/>
      <c r="IT1056" s="217"/>
      <c r="IU1056" s="217"/>
      <c r="IV1056" s="217"/>
      <c r="IW1056" s="217"/>
      <c r="IX1056" s="217"/>
      <c r="IY1056" s="217"/>
      <c r="IZ1056" s="217"/>
      <c r="JA1056" s="217"/>
      <c r="JB1056" s="217"/>
      <c r="JC1056" s="217"/>
    </row>
    <row r="1057" spans="2:263" ht="45" x14ac:dyDescent="0.25">
      <c r="B1057" s="217">
        <v>1</v>
      </c>
      <c r="C1057" s="593" t="s">
        <v>669</v>
      </c>
      <c r="D1057" s="175"/>
      <c r="E1057" s="2203"/>
      <c r="F1057" s="1899">
        <f t="shared" si="764"/>
        <v>28700</v>
      </c>
      <c r="G1057" s="1899">
        <f t="shared" si="764"/>
        <v>7175</v>
      </c>
      <c r="H1057" s="1899">
        <f t="shared" si="764"/>
        <v>4909</v>
      </c>
      <c r="I1057" s="2014">
        <f t="shared" si="764"/>
        <v>158.15714285714284</v>
      </c>
      <c r="J1057" s="2635"/>
      <c r="K1057" s="2635"/>
      <c r="L1057" s="2014"/>
      <c r="M1057" s="2014"/>
      <c r="N1057" s="2014"/>
      <c r="O1057" s="2014"/>
      <c r="P1057" s="2014"/>
      <c r="Q1057" s="1894"/>
      <c r="R1057" s="2636">
        <f t="shared" ref="R1057:AB1057" si="769">R977+R881</f>
        <v>0</v>
      </c>
      <c r="S1057" s="2636">
        <f t="shared" ref="S1057:T1057" si="770">S977+S881</f>
        <v>0</v>
      </c>
      <c r="T1057" s="2636">
        <f t="shared" si="770"/>
        <v>0</v>
      </c>
      <c r="U1057" s="2636">
        <f t="shared" si="769"/>
        <v>0</v>
      </c>
      <c r="V1057" s="2636">
        <f t="shared" si="769"/>
        <v>0</v>
      </c>
      <c r="W1057" s="2637">
        <f t="shared" si="769"/>
        <v>0</v>
      </c>
      <c r="X1057" s="2636">
        <f t="shared" si="769"/>
        <v>0</v>
      </c>
      <c r="Y1057" s="2636">
        <f t="shared" si="769"/>
        <v>0</v>
      </c>
      <c r="Z1057" s="2636">
        <f t="shared" si="769"/>
        <v>0</v>
      </c>
      <c r="AA1057" s="2636">
        <f t="shared" si="769"/>
        <v>0</v>
      </c>
      <c r="AB1057" s="2636">
        <f t="shared" si="769"/>
        <v>0</v>
      </c>
      <c r="AC1057" s="922"/>
      <c r="AD1057" s="921">
        <f>AD977+AD881</f>
        <v>0</v>
      </c>
      <c r="AE1057" s="2276"/>
      <c r="AF1057" s="217"/>
      <c r="AG1057" s="217"/>
      <c r="AH1057" s="217"/>
      <c r="AI1057" s="217"/>
      <c r="AJ1057" s="217"/>
      <c r="AK1057" s="217"/>
      <c r="AL1057" s="217"/>
      <c r="AM1057" s="217"/>
      <c r="AN1057" s="217"/>
      <c r="AO1057" s="217"/>
      <c r="AP1057" s="217"/>
      <c r="AQ1057" s="217"/>
      <c r="AR1057" s="217"/>
      <c r="AS1057" s="217"/>
      <c r="AT1057" s="217"/>
      <c r="AU1057" s="217"/>
      <c r="AV1057" s="217"/>
      <c r="AW1057" s="217"/>
      <c r="AX1057" s="217"/>
      <c r="AY1057" s="217"/>
      <c r="AZ1057" s="217"/>
      <c r="BA1057" s="217"/>
      <c r="BB1057" s="217"/>
      <c r="BC1057" s="217"/>
      <c r="BD1057" s="217"/>
      <c r="BE1057" s="217"/>
      <c r="BF1057" s="217"/>
      <c r="BG1057" s="217"/>
      <c r="BH1057" s="217"/>
      <c r="BI1057" s="217"/>
      <c r="BJ1057" s="217"/>
      <c r="BK1057" s="217"/>
      <c r="BL1057" s="217"/>
      <c r="BM1057" s="217"/>
      <c r="BN1057" s="217"/>
      <c r="BO1057" s="217"/>
      <c r="BP1057" s="217"/>
      <c r="BQ1057" s="217"/>
      <c r="BR1057" s="217"/>
      <c r="BS1057" s="217"/>
      <c r="BT1057" s="217"/>
      <c r="BU1057" s="217"/>
      <c r="BV1057" s="217"/>
      <c r="BW1057" s="217"/>
      <c r="BX1057" s="217"/>
      <c r="BY1057" s="217"/>
      <c r="BZ1057" s="217"/>
      <c r="CA1057" s="217"/>
      <c r="CB1057" s="217"/>
      <c r="CC1057" s="217"/>
      <c r="CD1057" s="217"/>
      <c r="CE1057" s="217"/>
      <c r="CF1057" s="217"/>
      <c r="CG1057" s="217"/>
      <c r="CH1057" s="217"/>
      <c r="CI1057" s="217"/>
      <c r="CJ1057" s="217"/>
      <c r="CK1057" s="217"/>
      <c r="CL1057" s="217"/>
      <c r="CM1057" s="217"/>
      <c r="CN1057" s="217"/>
      <c r="CO1057" s="217"/>
      <c r="CP1057" s="217"/>
      <c r="CQ1057" s="217"/>
      <c r="CR1057" s="217"/>
      <c r="CS1057" s="217"/>
      <c r="CT1057" s="217"/>
      <c r="CU1057" s="217"/>
      <c r="CV1057" s="217"/>
      <c r="CW1057" s="217"/>
      <c r="CX1057" s="217"/>
      <c r="CY1057" s="217"/>
      <c r="CZ1057" s="217"/>
      <c r="DA1057" s="217"/>
      <c r="DB1057" s="217"/>
      <c r="DC1057" s="217"/>
      <c r="DD1057" s="217"/>
      <c r="DE1057" s="217"/>
      <c r="DF1057" s="217"/>
      <c r="DG1057" s="217"/>
      <c r="DH1057" s="217"/>
      <c r="DI1057" s="217"/>
      <c r="DJ1057" s="217"/>
      <c r="DK1057" s="217"/>
      <c r="DL1057" s="217"/>
      <c r="DM1057" s="217"/>
      <c r="DN1057" s="217"/>
      <c r="DO1057" s="217"/>
      <c r="DP1057" s="217"/>
      <c r="DQ1057" s="217"/>
      <c r="DR1057" s="217"/>
      <c r="DS1057" s="217"/>
      <c r="DT1057" s="217"/>
      <c r="DU1057" s="217"/>
      <c r="DV1057" s="217"/>
      <c r="DW1057" s="217"/>
      <c r="DX1057" s="217"/>
      <c r="DY1057" s="217"/>
      <c r="DZ1057" s="217"/>
      <c r="EA1057" s="217"/>
      <c r="EB1057" s="217"/>
      <c r="EC1057" s="217"/>
      <c r="ED1057" s="217"/>
      <c r="EE1057" s="217"/>
      <c r="EF1057" s="217"/>
      <c r="EG1057" s="217"/>
      <c r="EH1057" s="217"/>
      <c r="EI1057" s="217"/>
      <c r="EJ1057" s="217"/>
      <c r="EK1057" s="217"/>
      <c r="EL1057" s="217"/>
      <c r="EM1057" s="217"/>
      <c r="EN1057" s="217"/>
      <c r="EO1057" s="217"/>
      <c r="EP1057" s="217"/>
      <c r="EQ1057" s="217"/>
      <c r="ER1057" s="217"/>
      <c r="ES1057" s="217"/>
      <c r="ET1057" s="217"/>
      <c r="EU1057" s="217"/>
      <c r="EV1057" s="217"/>
      <c r="EW1057" s="217"/>
      <c r="EX1057" s="217"/>
      <c r="EY1057" s="217"/>
      <c r="EZ1057" s="217"/>
      <c r="FA1057" s="217"/>
      <c r="FB1057" s="217"/>
      <c r="FC1057" s="217"/>
      <c r="FD1057" s="217"/>
      <c r="FE1057" s="217"/>
      <c r="FF1057" s="217"/>
      <c r="FG1057" s="217"/>
      <c r="FH1057" s="217"/>
      <c r="FI1057" s="217"/>
      <c r="FJ1057" s="217"/>
      <c r="FK1057" s="217"/>
      <c r="FL1057" s="217"/>
      <c r="FM1057" s="217"/>
      <c r="FN1057" s="217"/>
      <c r="FO1057" s="217"/>
      <c r="FP1057" s="217"/>
      <c r="FQ1057" s="217"/>
      <c r="FR1057" s="217"/>
      <c r="FS1057" s="217"/>
      <c r="FT1057" s="217"/>
      <c r="FU1057" s="217"/>
      <c r="FV1057" s="217"/>
      <c r="FW1057" s="217"/>
      <c r="FX1057" s="217"/>
      <c r="FY1057" s="217"/>
      <c r="FZ1057" s="217"/>
      <c r="GA1057" s="217"/>
      <c r="GB1057" s="217"/>
      <c r="GC1057" s="217"/>
      <c r="GD1057" s="217"/>
      <c r="GE1057" s="217"/>
      <c r="GF1057" s="217"/>
      <c r="GG1057" s="217"/>
      <c r="GH1057" s="217"/>
      <c r="GI1057" s="217"/>
      <c r="GJ1057" s="217"/>
      <c r="GK1057" s="217"/>
      <c r="GL1057" s="217"/>
      <c r="GM1057" s="217"/>
      <c r="GN1057" s="217"/>
      <c r="GO1057" s="217"/>
      <c r="GP1057" s="217"/>
      <c r="GQ1057" s="217"/>
      <c r="GR1057" s="217"/>
      <c r="GS1057" s="217"/>
      <c r="GT1057" s="217"/>
      <c r="GU1057" s="217"/>
      <c r="GV1057" s="217"/>
      <c r="GW1057" s="217"/>
      <c r="GX1057" s="217"/>
      <c r="GY1057" s="217"/>
      <c r="GZ1057" s="217"/>
      <c r="HA1057" s="217"/>
      <c r="HB1057" s="217"/>
      <c r="HC1057" s="217"/>
      <c r="HD1057" s="217"/>
      <c r="HE1057" s="217"/>
      <c r="HF1057" s="217"/>
      <c r="HG1057" s="217"/>
      <c r="HH1057" s="217"/>
      <c r="HI1057" s="217"/>
      <c r="HJ1057" s="217"/>
      <c r="HK1057" s="217"/>
      <c r="HL1057" s="217"/>
      <c r="HM1057" s="217"/>
      <c r="HN1057" s="217"/>
      <c r="HO1057" s="217"/>
      <c r="HP1057" s="217"/>
      <c r="HQ1057" s="217"/>
      <c r="HR1057" s="217"/>
      <c r="HS1057" s="217"/>
      <c r="HT1057" s="217"/>
      <c r="HU1057" s="217"/>
      <c r="HV1057" s="217"/>
      <c r="HW1057" s="217"/>
      <c r="HX1057" s="217"/>
      <c r="HY1057" s="217"/>
      <c r="HZ1057" s="217"/>
      <c r="IA1057" s="217"/>
      <c r="IB1057" s="217"/>
      <c r="IC1057" s="217"/>
      <c r="ID1057" s="217"/>
      <c r="IE1057" s="217"/>
      <c r="IF1057" s="217"/>
      <c r="IG1057" s="217"/>
      <c r="IH1057" s="217"/>
      <c r="II1057" s="217"/>
      <c r="IJ1057" s="217"/>
      <c r="IK1057" s="217"/>
      <c r="IL1057" s="217"/>
      <c r="IM1057" s="217"/>
      <c r="IN1057" s="217"/>
      <c r="IO1057" s="217"/>
      <c r="IP1057" s="217"/>
      <c r="IQ1057" s="217"/>
      <c r="IR1057" s="217"/>
      <c r="IS1057" s="217"/>
      <c r="IT1057" s="217"/>
      <c r="IU1057" s="217"/>
      <c r="IV1057" s="217"/>
      <c r="IW1057" s="217"/>
      <c r="IX1057" s="217"/>
      <c r="IY1057" s="217"/>
      <c r="IZ1057" s="217"/>
      <c r="JA1057" s="217"/>
      <c r="JB1057" s="217"/>
      <c r="JC1057" s="217"/>
    </row>
    <row r="1058" spans="2:263" ht="30" x14ac:dyDescent="0.25">
      <c r="B1058" s="217">
        <v>1</v>
      </c>
      <c r="C1058" s="593" t="s">
        <v>130</v>
      </c>
      <c r="D1058" s="175"/>
      <c r="E1058" s="2203"/>
      <c r="F1058" s="1899">
        <f t="shared" ref="F1058:H1059" si="771">F978+F882</f>
        <v>39250</v>
      </c>
      <c r="G1058" s="1899">
        <f t="shared" si="771"/>
        <v>9812.5</v>
      </c>
      <c r="H1058" s="1899">
        <f t="shared" si="771"/>
        <v>8291</v>
      </c>
      <c r="I1058" s="2014">
        <f>H1058/G1058*100</f>
        <v>84.494267515923568</v>
      </c>
      <c r="J1058" s="2635"/>
      <c r="K1058" s="2635"/>
      <c r="L1058" s="2014"/>
      <c r="M1058" s="2014"/>
      <c r="N1058" s="2014"/>
      <c r="O1058" s="2014"/>
      <c r="P1058" s="2014"/>
      <c r="Q1058" s="1894"/>
      <c r="R1058" s="2636">
        <f t="shared" ref="R1058:AB1058" si="772">R978+R882</f>
        <v>0</v>
      </c>
      <c r="S1058" s="2636">
        <f t="shared" ref="S1058:T1058" si="773">S978+S882</f>
        <v>0</v>
      </c>
      <c r="T1058" s="2636">
        <f t="shared" si="773"/>
        <v>0</v>
      </c>
      <c r="U1058" s="2636">
        <f t="shared" si="772"/>
        <v>0</v>
      </c>
      <c r="V1058" s="2636">
        <f t="shared" si="772"/>
        <v>0</v>
      </c>
      <c r="W1058" s="2637">
        <f t="shared" si="772"/>
        <v>0</v>
      </c>
      <c r="X1058" s="2636">
        <f t="shared" si="772"/>
        <v>0</v>
      </c>
      <c r="Y1058" s="2636">
        <f t="shared" si="772"/>
        <v>0</v>
      </c>
      <c r="Z1058" s="2636">
        <f t="shared" si="772"/>
        <v>0</v>
      </c>
      <c r="AA1058" s="2636">
        <f t="shared" si="772"/>
        <v>0</v>
      </c>
      <c r="AB1058" s="2636">
        <f t="shared" si="772"/>
        <v>0</v>
      </c>
      <c r="AC1058" s="922"/>
      <c r="AD1058" s="921">
        <f>AD978+AD882</f>
        <v>0</v>
      </c>
      <c r="AE1058" s="2276"/>
      <c r="AF1058" s="217"/>
      <c r="AG1058" s="217"/>
      <c r="AH1058" s="217"/>
      <c r="AI1058" s="217"/>
      <c r="AJ1058" s="217"/>
      <c r="AK1058" s="217"/>
      <c r="AL1058" s="217"/>
      <c r="AM1058" s="217"/>
      <c r="AN1058" s="217"/>
      <c r="AO1058" s="217"/>
      <c r="AP1058" s="217"/>
      <c r="AQ1058" s="217"/>
      <c r="AR1058" s="217"/>
      <c r="AS1058" s="217"/>
      <c r="AT1058" s="217"/>
      <c r="AU1058" s="217"/>
      <c r="AV1058" s="217"/>
      <c r="AW1058" s="217"/>
      <c r="AX1058" s="217"/>
      <c r="AY1058" s="217"/>
      <c r="AZ1058" s="217"/>
      <c r="BA1058" s="217"/>
      <c r="BB1058" s="217"/>
      <c r="BC1058" s="217"/>
      <c r="BD1058" s="217"/>
      <c r="BE1058" s="217"/>
      <c r="BF1058" s="217"/>
      <c r="BG1058" s="217"/>
      <c r="BH1058" s="217"/>
      <c r="BI1058" s="217"/>
      <c r="BJ1058" s="217"/>
      <c r="BK1058" s="217"/>
      <c r="BL1058" s="217"/>
      <c r="BM1058" s="217"/>
      <c r="BN1058" s="217"/>
      <c r="BO1058" s="217"/>
      <c r="BP1058" s="217"/>
      <c r="BQ1058" s="217"/>
      <c r="BR1058" s="217"/>
      <c r="BS1058" s="217"/>
      <c r="BT1058" s="217"/>
      <c r="BU1058" s="217"/>
      <c r="BV1058" s="217"/>
      <c r="BW1058" s="217"/>
      <c r="BX1058" s="217"/>
      <c r="BY1058" s="217"/>
      <c r="BZ1058" s="217"/>
      <c r="CA1058" s="217"/>
      <c r="CB1058" s="217"/>
      <c r="CC1058" s="217"/>
      <c r="CD1058" s="217"/>
      <c r="CE1058" s="217"/>
      <c r="CF1058" s="217"/>
      <c r="CG1058" s="217"/>
      <c r="CH1058" s="217"/>
      <c r="CI1058" s="217"/>
      <c r="CJ1058" s="217"/>
      <c r="CK1058" s="217"/>
      <c r="CL1058" s="217"/>
      <c r="CM1058" s="217"/>
      <c r="CN1058" s="217"/>
      <c r="CO1058" s="217"/>
      <c r="CP1058" s="217"/>
      <c r="CQ1058" s="217"/>
      <c r="CR1058" s="217"/>
      <c r="CS1058" s="217"/>
      <c r="CT1058" s="217"/>
      <c r="CU1058" s="217"/>
      <c r="CV1058" s="217"/>
      <c r="CW1058" s="217"/>
      <c r="CX1058" s="217"/>
      <c r="CY1058" s="217"/>
      <c r="CZ1058" s="217"/>
      <c r="DA1058" s="217"/>
      <c r="DB1058" s="217"/>
      <c r="DC1058" s="217"/>
      <c r="DD1058" s="217"/>
      <c r="DE1058" s="217"/>
      <c r="DF1058" s="217"/>
      <c r="DG1058" s="217"/>
      <c r="DH1058" s="217"/>
      <c r="DI1058" s="217"/>
      <c r="DJ1058" s="217"/>
      <c r="DK1058" s="217"/>
      <c r="DL1058" s="217"/>
      <c r="DM1058" s="217"/>
      <c r="DN1058" s="217"/>
      <c r="DO1058" s="217"/>
      <c r="DP1058" s="217"/>
      <c r="DQ1058" s="217"/>
      <c r="DR1058" s="217"/>
      <c r="DS1058" s="217"/>
      <c r="DT1058" s="217"/>
      <c r="DU1058" s="217"/>
      <c r="DV1058" s="217"/>
      <c r="DW1058" s="217"/>
      <c r="DX1058" s="217"/>
      <c r="DY1058" s="217"/>
      <c r="DZ1058" s="217"/>
      <c r="EA1058" s="217"/>
      <c r="EB1058" s="217"/>
      <c r="EC1058" s="217"/>
      <c r="ED1058" s="217"/>
      <c r="EE1058" s="217"/>
      <c r="EF1058" s="217"/>
      <c r="EG1058" s="217"/>
      <c r="EH1058" s="217"/>
      <c r="EI1058" s="217"/>
      <c r="EJ1058" s="217"/>
      <c r="EK1058" s="217"/>
      <c r="EL1058" s="217"/>
      <c r="EM1058" s="217"/>
      <c r="EN1058" s="217"/>
      <c r="EO1058" s="217"/>
      <c r="EP1058" s="217"/>
      <c r="EQ1058" s="217"/>
      <c r="ER1058" s="217"/>
      <c r="ES1058" s="217"/>
      <c r="ET1058" s="217"/>
      <c r="EU1058" s="217"/>
      <c r="EV1058" s="217"/>
      <c r="EW1058" s="217"/>
      <c r="EX1058" s="217"/>
      <c r="EY1058" s="217"/>
      <c r="EZ1058" s="217"/>
      <c r="FA1058" s="217"/>
      <c r="FB1058" s="217"/>
      <c r="FC1058" s="217"/>
      <c r="FD1058" s="217"/>
      <c r="FE1058" s="217"/>
      <c r="FF1058" s="217"/>
      <c r="FG1058" s="217"/>
      <c r="FH1058" s="217"/>
      <c r="FI1058" s="217"/>
      <c r="FJ1058" s="217"/>
      <c r="FK1058" s="217"/>
      <c r="FL1058" s="217"/>
      <c r="FM1058" s="217"/>
      <c r="FN1058" s="217"/>
      <c r="FO1058" s="217"/>
      <c r="FP1058" s="217"/>
      <c r="FQ1058" s="217"/>
      <c r="FR1058" s="217"/>
      <c r="FS1058" s="217"/>
      <c r="FT1058" s="217"/>
      <c r="FU1058" s="217"/>
      <c r="FV1058" s="217"/>
      <c r="FW1058" s="217"/>
      <c r="FX1058" s="217"/>
      <c r="FY1058" s="217"/>
      <c r="FZ1058" s="217"/>
      <c r="GA1058" s="217"/>
      <c r="GB1058" s="217"/>
      <c r="GC1058" s="217"/>
      <c r="GD1058" s="217"/>
      <c r="GE1058" s="217"/>
      <c r="GF1058" s="217"/>
      <c r="GG1058" s="217"/>
      <c r="GH1058" s="217"/>
      <c r="GI1058" s="217"/>
      <c r="GJ1058" s="217"/>
      <c r="GK1058" s="217"/>
      <c r="GL1058" s="217"/>
      <c r="GM1058" s="217"/>
      <c r="GN1058" s="217"/>
      <c r="GO1058" s="217"/>
      <c r="GP1058" s="217"/>
      <c r="GQ1058" s="217"/>
      <c r="GR1058" s="217"/>
      <c r="GS1058" s="217"/>
      <c r="GT1058" s="217"/>
      <c r="GU1058" s="217"/>
      <c r="GV1058" s="217"/>
      <c r="GW1058" s="217"/>
      <c r="GX1058" s="217"/>
      <c r="GY1058" s="217"/>
      <c r="GZ1058" s="217"/>
      <c r="HA1058" s="217"/>
      <c r="HB1058" s="217"/>
      <c r="HC1058" s="217"/>
      <c r="HD1058" s="217"/>
      <c r="HE1058" s="217"/>
      <c r="HF1058" s="217"/>
      <c r="HG1058" s="217"/>
      <c r="HH1058" s="217"/>
      <c r="HI1058" s="217"/>
      <c r="HJ1058" s="217"/>
      <c r="HK1058" s="217"/>
      <c r="HL1058" s="217"/>
      <c r="HM1058" s="217"/>
      <c r="HN1058" s="217"/>
      <c r="HO1058" s="217"/>
      <c r="HP1058" s="217"/>
      <c r="HQ1058" s="217"/>
      <c r="HR1058" s="217"/>
      <c r="HS1058" s="217"/>
      <c r="HT1058" s="217"/>
      <c r="HU1058" s="217"/>
      <c r="HV1058" s="217"/>
      <c r="HW1058" s="217"/>
      <c r="HX1058" s="217"/>
      <c r="HY1058" s="217"/>
      <c r="HZ1058" s="217"/>
      <c r="IA1058" s="217"/>
      <c r="IB1058" s="217"/>
      <c r="IC1058" s="217"/>
      <c r="ID1058" s="217"/>
      <c r="IE1058" s="217"/>
      <c r="IF1058" s="217"/>
      <c r="IG1058" s="217"/>
      <c r="IH1058" s="217"/>
      <c r="II1058" s="217"/>
      <c r="IJ1058" s="217"/>
      <c r="IK1058" s="217"/>
      <c r="IL1058" s="217"/>
      <c r="IM1058" s="217"/>
      <c r="IN1058" s="217"/>
      <c r="IO1058" s="217"/>
      <c r="IP1058" s="217"/>
      <c r="IQ1058" s="217"/>
      <c r="IR1058" s="217"/>
      <c r="IS1058" s="217"/>
      <c r="IT1058" s="217"/>
      <c r="IU1058" s="217"/>
      <c r="IV1058" s="217"/>
      <c r="IW1058" s="217"/>
      <c r="IX1058" s="217"/>
      <c r="IY1058" s="217"/>
      <c r="IZ1058" s="217"/>
      <c r="JA1058" s="217"/>
      <c r="JB1058" s="217"/>
      <c r="JC1058" s="217"/>
    </row>
    <row r="1059" spans="2:263" x14ac:dyDescent="0.25">
      <c r="B1059" s="217">
        <v>1</v>
      </c>
      <c r="C1059" s="594" t="s">
        <v>219</v>
      </c>
      <c r="D1059" s="175"/>
      <c r="E1059" s="2203"/>
      <c r="F1059" s="1899">
        <f t="shared" si="771"/>
        <v>36000</v>
      </c>
      <c r="G1059" s="1899">
        <f t="shared" si="771"/>
        <v>9000</v>
      </c>
      <c r="H1059" s="1899">
        <f t="shared" si="771"/>
        <v>7313</v>
      </c>
      <c r="I1059" s="2014">
        <f>H1059/G1059*100</f>
        <v>81.25555555555556</v>
      </c>
      <c r="J1059" s="2635"/>
      <c r="K1059" s="2635"/>
      <c r="L1059" s="2014"/>
      <c r="M1059" s="2014"/>
      <c r="N1059" s="2014"/>
      <c r="O1059" s="2014"/>
      <c r="P1059" s="2014"/>
      <c r="Q1059" s="1894"/>
      <c r="R1059" s="2636">
        <f t="shared" ref="R1059:AB1059" si="774">R979+R883</f>
        <v>0</v>
      </c>
      <c r="S1059" s="2636">
        <f t="shared" ref="S1059:T1059" si="775">S979+S883</f>
        <v>0</v>
      </c>
      <c r="T1059" s="2636">
        <f t="shared" si="775"/>
        <v>0</v>
      </c>
      <c r="U1059" s="2636">
        <f t="shared" si="774"/>
        <v>0</v>
      </c>
      <c r="V1059" s="2636">
        <f t="shared" si="774"/>
        <v>0</v>
      </c>
      <c r="W1059" s="2637">
        <f t="shared" si="774"/>
        <v>0</v>
      </c>
      <c r="X1059" s="2636">
        <f t="shared" si="774"/>
        <v>0</v>
      </c>
      <c r="Y1059" s="2636">
        <f t="shared" si="774"/>
        <v>0</v>
      </c>
      <c r="Z1059" s="2636">
        <f t="shared" si="774"/>
        <v>0</v>
      </c>
      <c r="AA1059" s="2636">
        <f t="shared" si="774"/>
        <v>0</v>
      </c>
      <c r="AB1059" s="2636">
        <f t="shared" si="774"/>
        <v>0</v>
      </c>
      <c r="AC1059" s="922"/>
      <c r="AD1059" s="921">
        <f>AD979+AD883</f>
        <v>0</v>
      </c>
      <c r="AE1059" s="2276"/>
      <c r="AF1059" s="217"/>
      <c r="AG1059" s="217"/>
      <c r="AH1059" s="217"/>
      <c r="AI1059" s="217"/>
      <c r="AJ1059" s="217"/>
      <c r="AK1059" s="217"/>
      <c r="AL1059" s="217"/>
      <c r="AM1059" s="217"/>
      <c r="AN1059" s="217"/>
      <c r="AO1059" s="217"/>
      <c r="AP1059" s="217"/>
      <c r="AQ1059" s="217"/>
      <c r="AR1059" s="217"/>
      <c r="AS1059" s="217"/>
      <c r="AT1059" s="217"/>
      <c r="AU1059" s="217"/>
      <c r="AV1059" s="217"/>
      <c r="AW1059" s="217"/>
      <c r="AX1059" s="217"/>
      <c r="AY1059" s="217"/>
      <c r="AZ1059" s="217"/>
      <c r="BA1059" s="217"/>
      <c r="BB1059" s="217"/>
      <c r="BC1059" s="217"/>
      <c r="BD1059" s="217"/>
      <c r="BE1059" s="217"/>
      <c r="BF1059" s="217"/>
      <c r="BG1059" s="217"/>
      <c r="BH1059" s="217"/>
      <c r="BI1059" s="217"/>
      <c r="BJ1059" s="217"/>
      <c r="BK1059" s="217"/>
      <c r="BL1059" s="217"/>
      <c r="BM1059" s="217"/>
      <c r="BN1059" s="217"/>
      <c r="BO1059" s="217"/>
      <c r="BP1059" s="217"/>
      <c r="BQ1059" s="217"/>
      <c r="BR1059" s="217"/>
      <c r="BS1059" s="217"/>
      <c r="BT1059" s="217"/>
      <c r="BU1059" s="217"/>
      <c r="BV1059" s="217"/>
      <c r="BW1059" s="217"/>
      <c r="BX1059" s="217"/>
      <c r="BY1059" s="217"/>
      <c r="BZ1059" s="217"/>
      <c r="CA1059" s="217"/>
      <c r="CB1059" s="217"/>
      <c r="CC1059" s="217"/>
      <c r="CD1059" s="217"/>
      <c r="CE1059" s="217"/>
      <c r="CF1059" s="217"/>
      <c r="CG1059" s="217"/>
      <c r="CH1059" s="217"/>
      <c r="CI1059" s="217"/>
      <c r="CJ1059" s="217"/>
      <c r="CK1059" s="217"/>
      <c r="CL1059" s="217"/>
      <c r="CM1059" s="217"/>
      <c r="CN1059" s="217"/>
      <c r="CO1059" s="217"/>
      <c r="CP1059" s="217"/>
      <c r="CQ1059" s="217"/>
      <c r="CR1059" s="217"/>
      <c r="CS1059" s="217"/>
      <c r="CT1059" s="217"/>
      <c r="CU1059" s="217"/>
      <c r="CV1059" s="217"/>
      <c r="CW1059" s="217"/>
      <c r="CX1059" s="217"/>
      <c r="CY1059" s="217"/>
      <c r="CZ1059" s="217"/>
      <c r="DA1059" s="217"/>
      <c r="DB1059" s="217"/>
      <c r="DC1059" s="217"/>
      <c r="DD1059" s="217"/>
      <c r="DE1059" s="217"/>
      <c r="DF1059" s="217"/>
      <c r="DG1059" s="217"/>
      <c r="DH1059" s="217"/>
      <c r="DI1059" s="217"/>
      <c r="DJ1059" s="217"/>
      <c r="DK1059" s="217"/>
      <c r="DL1059" s="217"/>
      <c r="DM1059" s="217"/>
      <c r="DN1059" s="217"/>
      <c r="DO1059" s="217"/>
      <c r="DP1059" s="217"/>
      <c r="DQ1059" s="217"/>
      <c r="DR1059" s="217"/>
      <c r="DS1059" s="217"/>
      <c r="DT1059" s="217"/>
      <c r="DU1059" s="217"/>
      <c r="DV1059" s="217"/>
      <c r="DW1059" s="217"/>
      <c r="DX1059" s="217"/>
      <c r="DY1059" s="217"/>
      <c r="DZ1059" s="217"/>
      <c r="EA1059" s="217"/>
      <c r="EB1059" s="217"/>
      <c r="EC1059" s="217"/>
      <c r="ED1059" s="217"/>
      <c r="EE1059" s="217"/>
      <c r="EF1059" s="217"/>
      <c r="EG1059" s="217"/>
      <c r="EH1059" s="217"/>
      <c r="EI1059" s="217"/>
      <c r="EJ1059" s="217"/>
      <c r="EK1059" s="217"/>
      <c r="EL1059" s="217"/>
      <c r="EM1059" s="217"/>
      <c r="EN1059" s="217"/>
      <c r="EO1059" s="217"/>
      <c r="EP1059" s="217"/>
      <c r="EQ1059" s="217"/>
      <c r="ER1059" s="217"/>
      <c r="ES1059" s="217"/>
      <c r="ET1059" s="217"/>
      <c r="EU1059" s="217"/>
      <c r="EV1059" s="217"/>
      <c r="EW1059" s="217"/>
      <c r="EX1059" s="217"/>
      <c r="EY1059" s="217"/>
      <c r="EZ1059" s="217"/>
      <c r="FA1059" s="217"/>
      <c r="FB1059" s="217"/>
      <c r="FC1059" s="217"/>
      <c r="FD1059" s="217"/>
      <c r="FE1059" s="217"/>
      <c r="FF1059" s="217"/>
      <c r="FG1059" s="217"/>
      <c r="FH1059" s="217"/>
      <c r="FI1059" s="217"/>
      <c r="FJ1059" s="217"/>
      <c r="FK1059" s="217"/>
      <c r="FL1059" s="217"/>
      <c r="FM1059" s="217"/>
      <c r="FN1059" s="217"/>
      <c r="FO1059" s="217"/>
      <c r="FP1059" s="217"/>
      <c r="FQ1059" s="217"/>
      <c r="FR1059" s="217"/>
      <c r="FS1059" s="217"/>
      <c r="FT1059" s="217"/>
      <c r="FU1059" s="217"/>
      <c r="FV1059" s="217"/>
      <c r="FW1059" s="217"/>
      <c r="FX1059" s="217"/>
      <c r="FY1059" s="217"/>
      <c r="FZ1059" s="217"/>
      <c r="GA1059" s="217"/>
      <c r="GB1059" s="217"/>
      <c r="GC1059" s="217"/>
      <c r="GD1059" s="217"/>
      <c r="GE1059" s="217"/>
      <c r="GF1059" s="217"/>
      <c r="GG1059" s="217"/>
      <c r="GH1059" s="217"/>
      <c r="GI1059" s="217"/>
      <c r="GJ1059" s="217"/>
      <c r="GK1059" s="217"/>
      <c r="GL1059" s="217"/>
      <c r="GM1059" s="217"/>
      <c r="GN1059" s="217"/>
      <c r="GO1059" s="217"/>
      <c r="GP1059" s="217"/>
      <c r="GQ1059" s="217"/>
      <c r="GR1059" s="217"/>
      <c r="GS1059" s="217"/>
      <c r="GT1059" s="217"/>
      <c r="GU1059" s="217"/>
      <c r="GV1059" s="217"/>
      <c r="GW1059" s="217"/>
      <c r="GX1059" s="217"/>
      <c r="GY1059" s="217"/>
      <c r="GZ1059" s="217"/>
      <c r="HA1059" s="217"/>
      <c r="HB1059" s="217"/>
      <c r="HC1059" s="217"/>
      <c r="HD1059" s="217"/>
      <c r="HE1059" s="217"/>
      <c r="HF1059" s="217"/>
      <c r="HG1059" s="217"/>
      <c r="HH1059" s="217"/>
      <c r="HI1059" s="217"/>
      <c r="HJ1059" s="217"/>
      <c r="HK1059" s="217"/>
      <c r="HL1059" s="217"/>
      <c r="HM1059" s="217"/>
      <c r="HN1059" s="217"/>
      <c r="HO1059" s="217"/>
      <c r="HP1059" s="217"/>
      <c r="HQ1059" s="217"/>
      <c r="HR1059" s="217"/>
      <c r="HS1059" s="217"/>
      <c r="HT1059" s="217"/>
      <c r="HU1059" s="217"/>
      <c r="HV1059" s="217"/>
      <c r="HW1059" s="217"/>
      <c r="HX1059" s="217"/>
      <c r="HY1059" s="217"/>
      <c r="HZ1059" s="217"/>
      <c r="IA1059" s="217"/>
      <c r="IB1059" s="217"/>
      <c r="IC1059" s="217"/>
      <c r="ID1059" s="217"/>
      <c r="IE1059" s="217"/>
      <c r="IF1059" s="217"/>
      <c r="IG1059" s="217"/>
      <c r="IH1059" s="217"/>
      <c r="II1059" s="217"/>
      <c r="IJ1059" s="217"/>
      <c r="IK1059" s="217"/>
      <c r="IL1059" s="217"/>
      <c r="IM1059" s="217"/>
      <c r="IN1059" s="217"/>
      <c r="IO1059" s="217"/>
      <c r="IP1059" s="217"/>
      <c r="IQ1059" s="217"/>
      <c r="IR1059" s="217"/>
      <c r="IS1059" s="217"/>
      <c r="IT1059" s="217"/>
      <c r="IU1059" s="217"/>
      <c r="IV1059" s="217"/>
      <c r="IW1059" s="217"/>
      <c r="IX1059" s="217"/>
      <c r="IY1059" s="217"/>
      <c r="IZ1059" s="217"/>
      <c r="JA1059" s="217"/>
      <c r="JB1059" s="217"/>
      <c r="JC1059" s="217"/>
    </row>
    <row r="1060" spans="2:263" ht="57.75" x14ac:dyDescent="0.25">
      <c r="C1060" s="3499" t="s">
        <v>435</v>
      </c>
      <c r="D1060" s="175"/>
      <c r="E1060" s="2203"/>
      <c r="F1060" s="1899">
        <f>F884</f>
        <v>2500</v>
      </c>
      <c r="G1060" s="1899">
        <f t="shared" ref="G1060:I1060" si="776">G884</f>
        <v>625</v>
      </c>
      <c r="H1060" s="1899">
        <f t="shared" si="776"/>
        <v>818</v>
      </c>
      <c r="I1060" s="2014">
        <f t="shared" si="776"/>
        <v>130.88</v>
      </c>
      <c r="J1060" s="2635"/>
      <c r="K1060" s="2635"/>
      <c r="L1060" s="2014"/>
      <c r="M1060" s="2014"/>
      <c r="N1060" s="2014"/>
      <c r="O1060" s="2014"/>
      <c r="P1060" s="2014"/>
      <c r="Q1060" s="1894"/>
      <c r="R1060" s="2636"/>
      <c r="S1060" s="2636"/>
      <c r="T1060" s="2636"/>
      <c r="U1060" s="2636"/>
      <c r="V1060" s="2636"/>
      <c r="W1060" s="2637"/>
      <c r="X1060" s="2636"/>
      <c r="Y1060" s="2636"/>
      <c r="Z1060" s="2636"/>
      <c r="AA1060" s="2636"/>
      <c r="AB1060" s="2636"/>
      <c r="AC1060" s="922"/>
      <c r="AD1060" s="921"/>
      <c r="AE1060" s="2276"/>
      <c r="AF1060" s="217"/>
      <c r="AG1060" s="217"/>
      <c r="AH1060" s="217"/>
      <c r="AI1060" s="217"/>
      <c r="AJ1060" s="217"/>
      <c r="AK1060" s="217"/>
      <c r="AL1060" s="217"/>
      <c r="AM1060" s="217"/>
      <c r="AN1060" s="217"/>
      <c r="AO1060" s="217"/>
      <c r="AP1060" s="217"/>
      <c r="AQ1060" s="217"/>
      <c r="AR1060" s="217"/>
      <c r="AS1060" s="217"/>
      <c r="AT1060" s="217"/>
      <c r="AU1060" s="217"/>
      <c r="AV1060" s="217"/>
      <c r="AW1060" s="217"/>
      <c r="AX1060" s="217"/>
      <c r="AY1060" s="217"/>
      <c r="AZ1060" s="217"/>
      <c r="BA1060" s="217"/>
      <c r="BB1060" s="217"/>
      <c r="BC1060" s="217"/>
      <c r="BD1060" s="217"/>
      <c r="BE1060" s="217"/>
      <c r="BF1060" s="217"/>
      <c r="BG1060" s="217"/>
      <c r="BH1060" s="217"/>
      <c r="BI1060" s="217"/>
      <c r="BJ1060" s="217"/>
      <c r="BK1060" s="217"/>
      <c r="BL1060" s="217"/>
      <c r="BM1060" s="217"/>
      <c r="BN1060" s="217"/>
      <c r="BO1060" s="217"/>
      <c r="BP1060" s="217"/>
      <c r="BQ1060" s="217"/>
      <c r="BR1060" s="217"/>
      <c r="BS1060" s="217"/>
      <c r="BT1060" s="217"/>
      <c r="BU1060" s="217"/>
      <c r="BV1060" s="217"/>
      <c r="BW1060" s="217"/>
      <c r="BX1060" s="217"/>
      <c r="BY1060" s="217"/>
      <c r="BZ1060" s="217"/>
      <c r="CA1060" s="217"/>
      <c r="CB1060" s="217"/>
      <c r="CC1060" s="217"/>
      <c r="CD1060" s="217"/>
      <c r="CE1060" s="217"/>
      <c r="CF1060" s="217"/>
      <c r="CG1060" s="217"/>
      <c r="CH1060" s="217"/>
      <c r="CI1060" s="217"/>
      <c r="CJ1060" s="217"/>
      <c r="CK1060" s="217"/>
      <c r="CL1060" s="217"/>
      <c r="CM1060" s="217"/>
      <c r="CN1060" s="217"/>
      <c r="CO1060" s="217"/>
      <c r="CP1060" s="217"/>
      <c r="CQ1060" s="217"/>
      <c r="CR1060" s="217"/>
      <c r="CS1060" s="217"/>
      <c r="CT1060" s="217"/>
      <c r="CU1060" s="217"/>
      <c r="CV1060" s="217"/>
      <c r="CW1060" s="217"/>
      <c r="CX1060" s="217"/>
      <c r="CY1060" s="217"/>
      <c r="CZ1060" s="217"/>
      <c r="DA1060" s="217"/>
      <c r="DB1060" s="217"/>
      <c r="DC1060" s="217"/>
      <c r="DD1060" s="217"/>
      <c r="DE1060" s="217"/>
      <c r="DF1060" s="217"/>
      <c r="DG1060" s="217"/>
      <c r="DH1060" s="217"/>
      <c r="DI1060" s="217"/>
      <c r="DJ1060" s="217"/>
      <c r="DK1060" s="217"/>
      <c r="DL1060" s="217"/>
      <c r="DM1060" s="217"/>
      <c r="DN1060" s="217"/>
      <c r="DO1060" s="217"/>
      <c r="DP1060" s="217"/>
      <c r="DQ1060" s="217"/>
      <c r="DR1060" s="217"/>
      <c r="DS1060" s="217"/>
      <c r="DT1060" s="217"/>
      <c r="DU1060" s="217"/>
      <c r="DV1060" s="217"/>
      <c r="DW1060" s="217"/>
      <c r="DX1060" s="217"/>
      <c r="DY1060" s="217"/>
      <c r="DZ1060" s="217"/>
      <c r="EA1060" s="217"/>
      <c r="EB1060" s="217"/>
      <c r="EC1060" s="217"/>
      <c r="ED1060" s="217"/>
      <c r="EE1060" s="217"/>
      <c r="EF1060" s="217"/>
      <c r="EG1060" s="217"/>
      <c r="EH1060" s="217"/>
      <c r="EI1060" s="217"/>
      <c r="EJ1060" s="217"/>
      <c r="EK1060" s="217"/>
      <c r="EL1060" s="217"/>
      <c r="EM1060" s="217"/>
      <c r="EN1060" s="217"/>
      <c r="EO1060" s="217"/>
      <c r="EP1060" s="217"/>
      <c r="EQ1060" s="217"/>
      <c r="ER1060" s="217"/>
      <c r="ES1060" s="217"/>
      <c r="ET1060" s="217"/>
      <c r="EU1060" s="217"/>
      <c r="EV1060" s="217"/>
      <c r="EW1060" s="217"/>
      <c r="EX1060" s="217"/>
      <c r="EY1060" s="217"/>
      <c r="EZ1060" s="217"/>
      <c r="FA1060" s="217"/>
      <c r="FB1060" s="217"/>
      <c r="FC1060" s="217"/>
      <c r="FD1060" s="217"/>
      <c r="FE1060" s="217"/>
      <c r="FF1060" s="217"/>
      <c r="FG1060" s="217"/>
      <c r="FH1060" s="217"/>
      <c r="FI1060" s="217"/>
      <c r="FJ1060" s="217"/>
      <c r="FK1060" s="217"/>
      <c r="FL1060" s="217"/>
      <c r="FM1060" s="217"/>
      <c r="FN1060" s="217"/>
      <c r="FO1060" s="217"/>
      <c r="FP1060" s="217"/>
      <c r="FQ1060" s="217"/>
      <c r="FR1060" s="217"/>
      <c r="FS1060" s="217"/>
      <c r="FT1060" s="217"/>
      <c r="FU1060" s="217"/>
      <c r="FV1060" s="217"/>
      <c r="FW1060" s="217"/>
      <c r="FX1060" s="217"/>
      <c r="FY1060" s="217"/>
      <c r="FZ1060" s="217"/>
      <c r="GA1060" s="217"/>
      <c r="GB1060" s="217"/>
      <c r="GC1060" s="217"/>
      <c r="GD1060" s="217"/>
      <c r="GE1060" s="217"/>
      <c r="GF1060" s="217"/>
      <c r="GG1060" s="217"/>
      <c r="GH1060" s="217"/>
      <c r="GI1060" s="217"/>
      <c r="GJ1060" s="217"/>
      <c r="GK1060" s="217"/>
      <c r="GL1060" s="217"/>
      <c r="GM1060" s="217"/>
      <c r="GN1060" s="217"/>
      <c r="GO1060" s="217"/>
      <c r="GP1060" s="217"/>
      <c r="GQ1060" s="217"/>
      <c r="GR1060" s="217"/>
      <c r="GS1060" s="217"/>
      <c r="GT1060" s="217"/>
      <c r="GU1060" s="217"/>
      <c r="GV1060" s="217"/>
      <c r="GW1060" s="217"/>
      <c r="GX1060" s="217"/>
      <c r="GY1060" s="217"/>
      <c r="GZ1060" s="217"/>
      <c r="HA1060" s="217"/>
      <c r="HB1060" s="217"/>
      <c r="HC1060" s="217"/>
      <c r="HD1060" s="217"/>
      <c r="HE1060" s="217"/>
      <c r="HF1060" s="217"/>
      <c r="HG1060" s="217"/>
      <c r="HH1060" s="217"/>
      <c r="HI1060" s="217"/>
      <c r="HJ1060" s="217"/>
      <c r="HK1060" s="217"/>
      <c r="HL1060" s="217"/>
      <c r="HM1060" s="217"/>
      <c r="HN1060" s="217"/>
      <c r="HO1060" s="217"/>
      <c r="HP1060" s="217"/>
      <c r="HQ1060" s="217"/>
      <c r="HR1060" s="217"/>
      <c r="HS1060" s="217"/>
      <c r="HT1060" s="217"/>
      <c r="HU1060" s="217"/>
      <c r="HV1060" s="217"/>
      <c r="HW1060" s="217"/>
      <c r="HX1060" s="217"/>
      <c r="HY1060" s="217"/>
      <c r="HZ1060" s="217"/>
      <c r="IA1060" s="217"/>
      <c r="IB1060" s="217"/>
      <c r="IC1060" s="217"/>
      <c r="ID1060" s="217"/>
      <c r="IE1060" s="217"/>
      <c r="IF1060" s="217"/>
      <c r="IG1060" s="217"/>
      <c r="IH1060" s="217"/>
      <c r="II1060" s="217"/>
      <c r="IJ1060" s="217"/>
      <c r="IK1060" s="217"/>
      <c r="IL1060" s="217"/>
      <c r="IM1060" s="217"/>
      <c r="IN1060" s="217"/>
      <c r="IO1060" s="217"/>
      <c r="IP1060" s="217"/>
      <c r="IQ1060" s="217"/>
      <c r="IR1060" s="217"/>
      <c r="IS1060" s="217"/>
      <c r="IT1060" s="217"/>
      <c r="IU1060" s="217"/>
      <c r="IV1060" s="217"/>
      <c r="IW1060" s="217"/>
      <c r="IX1060" s="217"/>
      <c r="IY1060" s="217"/>
      <c r="IZ1060" s="217"/>
      <c r="JA1060" s="217"/>
      <c r="JB1060" s="217"/>
      <c r="JC1060" s="217"/>
    </row>
    <row r="1061" spans="2:263" ht="75" x14ac:dyDescent="0.25">
      <c r="B1061" s="217">
        <v>1</v>
      </c>
      <c r="C1061" s="3298" t="s">
        <v>459</v>
      </c>
      <c r="D1061" s="175"/>
      <c r="E1061" s="2203"/>
      <c r="F1061" s="1899">
        <f t="shared" ref="F1061:H1062" si="777">F980+F885</f>
        <v>750</v>
      </c>
      <c r="G1061" s="1899">
        <f t="shared" si="777"/>
        <v>187.5</v>
      </c>
      <c r="H1061" s="1899">
        <f t="shared" si="777"/>
        <v>160</v>
      </c>
      <c r="I1061" s="2014">
        <f>H1061/G1061*100</f>
        <v>85.333333333333343</v>
      </c>
      <c r="J1061" s="2635"/>
      <c r="K1061" s="2635"/>
      <c r="L1061" s="2014"/>
      <c r="M1061" s="2014"/>
      <c r="N1061" s="2014"/>
      <c r="O1061" s="2014"/>
      <c r="P1061" s="2014"/>
      <c r="Q1061" s="1894"/>
      <c r="R1061" s="2636"/>
      <c r="S1061" s="2636"/>
      <c r="T1061" s="2636"/>
      <c r="U1061" s="2636"/>
      <c r="V1061" s="2636"/>
      <c r="W1061" s="2637"/>
      <c r="X1061" s="2636"/>
      <c r="Y1061" s="2636"/>
      <c r="Z1061" s="2636"/>
      <c r="AA1061" s="2636"/>
      <c r="AB1061" s="2636"/>
      <c r="AC1061" s="922"/>
      <c r="AD1061" s="921"/>
      <c r="AE1061" s="2276"/>
      <c r="AF1061" s="217"/>
      <c r="AG1061" s="217"/>
      <c r="AH1061" s="217"/>
      <c r="AI1061" s="217"/>
      <c r="AJ1061" s="217"/>
      <c r="AK1061" s="217"/>
      <c r="AL1061" s="217"/>
      <c r="AM1061" s="217"/>
      <c r="AN1061" s="217"/>
      <c r="AO1061" s="217"/>
      <c r="AP1061" s="217"/>
      <c r="AQ1061" s="217"/>
      <c r="AR1061" s="217"/>
      <c r="AS1061" s="217"/>
      <c r="AT1061" s="217"/>
      <c r="AU1061" s="217"/>
      <c r="AV1061" s="217"/>
      <c r="AW1061" s="217"/>
      <c r="AX1061" s="217"/>
      <c r="AY1061" s="217"/>
      <c r="AZ1061" s="217"/>
      <c r="BA1061" s="217"/>
      <c r="BB1061" s="217"/>
      <c r="BC1061" s="217"/>
      <c r="BD1061" s="217"/>
      <c r="BE1061" s="217"/>
      <c r="BF1061" s="217"/>
      <c r="BG1061" s="217"/>
      <c r="BH1061" s="217"/>
      <c r="BI1061" s="217"/>
      <c r="BJ1061" s="217"/>
      <c r="BK1061" s="217"/>
      <c r="BL1061" s="217"/>
      <c r="BM1061" s="217"/>
      <c r="BN1061" s="217"/>
      <c r="BO1061" s="217"/>
      <c r="BP1061" s="217"/>
      <c r="BQ1061" s="217"/>
      <c r="BR1061" s="217"/>
      <c r="BS1061" s="217"/>
      <c r="BT1061" s="217"/>
      <c r="BU1061" s="217"/>
      <c r="BV1061" s="217"/>
      <c r="BW1061" s="217"/>
      <c r="BX1061" s="217"/>
      <c r="BY1061" s="217"/>
      <c r="BZ1061" s="217"/>
      <c r="CA1061" s="217"/>
      <c r="CB1061" s="217"/>
      <c r="CC1061" s="217"/>
      <c r="CD1061" s="217"/>
      <c r="CE1061" s="217"/>
      <c r="CF1061" s="217"/>
      <c r="CG1061" s="217"/>
      <c r="CH1061" s="217"/>
      <c r="CI1061" s="217"/>
      <c r="CJ1061" s="217"/>
      <c r="CK1061" s="217"/>
      <c r="CL1061" s="217"/>
      <c r="CM1061" s="217"/>
      <c r="CN1061" s="217"/>
      <c r="CO1061" s="217"/>
      <c r="CP1061" s="217"/>
      <c r="CQ1061" s="217"/>
      <c r="CR1061" s="217"/>
      <c r="CS1061" s="217"/>
      <c r="CT1061" s="217"/>
      <c r="CU1061" s="217"/>
      <c r="CV1061" s="217"/>
      <c r="CW1061" s="217"/>
      <c r="CX1061" s="217"/>
      <c r="CY1061" s="217"/>
      <c r="CZ1061" s="217"/>
      <c r="DA1061" s="217"/>
      <c r="DB1061" s="217"/>
      <c r="DC1061" s="217"/>
      <c r="DD1061" s="217"/>
      <c r="DE1061" s="217"/>
      <c r="DF1061" s="217"/>
      <c r="DG1061" s="217"/>
      <c r="DH1061" s="217"/>
      <c r="DI1061" s="217"/>
      <c r="DJ1061" s="217"/>
      <c r="DK1061" s="217"/>
      <c r="DL1061" s="217"/>
      <c r="DM1061" s="217"/>
      <c r="DN1061" s="217"/>
      <c r="DO1061" s="217"/>
      <c r="DP1061" s="217"/>
      <c r="DQ1061" s="217"/>
      <c r="DR1061" s="217"/>
      <c r="DS1061" s="217"/>
      <c r="DT1061" s="217"/>
      <c r="DU1061" s="217"/>
      <c r="DV1061" s="217"/>
      <c r="DW1061" s="217"/>
      <c r="DX1061" s="217"/>
      <c r="DY1061" s="217"/>
      <c r="DZ1061" s="217"/>
      <c r="EA1061" s="217"/>
      <c r="EB1061" s="217"/>
      <c r="EC1061" s="217"/>
      <c r="ED1061" s="217"/>
      <c r="EE1061" s="217"/>
      <c r="EF1061" s="217"/>
      <c r="EG1061" s="217"/>
      <c r="EH1061" s="217"/>
      <c r="EI1061" s="217"/>
      <c r="EJ1061" s="217"/>
      <c r="EK1061" s="217"/>
      <c r="EL1061" s="217"/>
      <c r="EM1061" s="217"/>
      <c r="EN1061" s="217"/>
      <c r="EO1061" s="217"/>
      <c r="EP1061" s="217"/>
      <c r="EQ1061" s="217"/>
      <c r="ER1061" s="217"/>
      <c r="ES1061" s="217"/>
      <c r="ET1061" s="217"/>
      <c r="EU1061" s="217"/>
      <c r="EV1061" s="217"/>
      <c r="EW1061" s="217"/>
      <c r="EX1061" s="217"/>
      <c r="EY1061" s="217"/>
      <c r="EZ1061" s="217"/>
      <c r="FA1061" s="217"/>
      <c r="FB1061" s="217"/>
      <c r="FC1061" s="217"/>
      <c r="FD1061" s="217"/>
      <c r="FE1061" s="217"/>
      <c r="FF1061" s="217"/>
      <c r="FG1061" s="217"/>
      <c r="FH1061" s="217"/>
      <c r="FI1061" s="217"/>
      <c r="FJ1061" s="217"/>
      <c r="FK1061" s="217"/>
      <c r="FL1061" s="217"/>
      <c r="FM1061" s="217"/>
      <c r="FN1061" s="217"/>
      <c r="FO1061" s="217"/>
      <c r="FP1061" s="217"/>
      <c r="FQ1061" s="217"/>
      <c r="FR1061" s="217"/>
      <c r="FS1061" s="217"/>
      <c r="FT1061" s="217"/>
      <c r="FU1061" s="217"/>
      <c r="FV1061" s="217"/>
      <c r="FW1061" s="217"/>
      <c r="FX1061" s="217"/>
      <c r="FY1061" s="217"/>
      <c r="FZ1061" s="217"/>
      <c r="GA1061" s="217"/>
      <c r="GB1061" s="217"/>
      <c r="GC1061" s="217"/>
      <c r="GD1061" s="217"/>
      <c r="GE1061" s="217"/>
      <c r="GF1061" s="217"/>
      <c r="GG1061" s="217"/>
      <c r="GH1061" s="217"/>
      <c r="GI1061" s="217"/>
      <c r="GJ1061" s="217"/>
      <c r="GK1061" s="217"/>
      <c r="GL1061" s="217"/>
      <c r="GM1061" s="217"/>
      <c r="GN1061" s="217"/>
      <c r="GO1061" s="217"/>
      <c r="GP1061" s="217"/>
      <c r="GQ1061" s="217"/>
      <c r="GR1061" s="217"/>
      <c r="GS1061" s="217"/>
      <c r="GT1061" s="217"/>
      <c r="GU1061" s="217"/>
      <c r="GV1061" s="217"/>
      <c r="GW1061" s="217"/>
      <c r="GX1061" s="217"/>
      <c r="GY1061" s="217"/>
      <c r="GZ1061" s="217"/>
      <c r="HA1061" s="217"/>
      <c r="HB1061" s="217"/>
      <c r="HC1061" s="217"/>
      <c r="HD1061" s="217"/>
      <c r="HE1061" s="217"/>
      <c r="HF1061" s="217"/>
      <c r="HG1061" s="217"/>
      <c r="HH1061" s="217"/>
      <c r="HI1061" s="217"/>
      <c r="HJ1061" s="217"/>
      <c r="HK1061" s="217"/>
      <c r="HL1061" s="217"/>
      <c r="HM1061" s="217"/>
      <c r="HN1061" s="217"/>
      <c r="HO1061" s="217"/>
      <c r="HP1061" s="217"/>
      <c r="HQ1061" s="217"/>
      <c r="HR1061" s="217"/>
      <c r="HS1061" s="217"/>
      <c r="HT1061" s="217"/>
      <c r="HU1061" s="217"/>
      <c r="HV1061" s="217"/>
      <c r="HW1061" s="217"/>
      <c r="HX1061" s="217"/>
      <c r="HY1061" s="217"/>
      <c r="HZ1061" s="217"/>
      <c r="IA1061" s="217"/>
      <c r="IB1061" s="217"/>
      <c r="IC1061" s="217"/>
      <c r="ID1061" s="217"/>
      <c r="IE1061" s="217"/>
      <c r="IF1061" s="217"/>
      <c r="IG1061" s="217"/>
      <c r="IH1061" s="217"/>
      <c r="II1061" s="217"/>
      <c r="IJ1061" s="217"/>
      <c r="IK1061" s="217"/>
      <c r="IL1061" s="217"/>
      <c r="IM1061" s="217"/>
      <c r="IN1061" s="217"/>
      <c r="IO1061" s="217"/>
      <c r="IP1061" s="217"/>
      <c r="IQ1061" s="217"/>
      <c r="IR1061" s="217"/>
      <c r="IS1061" s="217"/>
      <c r="IT1061" s="217"/>
      <c r="IU1061" s="217"/>
      <c r="IV1061" s="217"/>
      <c r="IW1061" s="217"/>
      <c r="IX1061" s="217"/>
      <c r="IY1061" s="217"/>
      <c r="IZ1061" s="217"/>
      <c r="JA1061" s="217"/>
      <c r="JB1061" s="217"/>
      <c r="JC1061" s="217"/>
    </row>
    <row r="1062" spans="2:263" ht="43.5" x14ac:dyDescent="0.25">
      <c r="B1062" s="217">
        <v>1</v>
      </c>
      <c r="C1062" s="3299" t="s">
        <v>334</v>
      </c>
      <c r="D1062" s="3156"/>
      <c r="E1062" s="293"/>
      <c r="F1062" s="1892">
        <f t="shared" si="777"/>
        <v>5100</v>
      </c>
      <c r="G1062" s="1892">
        <f t="shared" si="777"/>
        <v>1275</v>
      </c>
      <c r="H1062" s="1892">
        <f t="shared" si="777"/>
        <v>2609</v>
      </c>
      <c r="I1062" s="2014">
        <f>H1062/G1062*100</f>
        <v>204.62745098039215</v>
      </c>
      <c r="J1062" s="2635"/>
      <c r="K1062" s="2635"/>
      <c r="L1062" s="2014"/>
      <c r="M1062" s="2014"/>
      <c r="N1062" s="2014"/>
      <c r="O1062" s="2014"/>
      <c r="P1062" s="2014"/>
      <c r="Q1062" s="1894"/>
      <c r="R1062" s="2636"/>
      <c r="S1062" s="2636"/>
      <c r="T1062" s="2636"/>
      <c r="U1062" s="2636"/>
      <c r="V1062" s="2636"/>
      <c r="W1062" s="2637"/>
      <c r="X1062" s="2636"/>
      <c r="Y1062" s="2636"/>
      <c r="Z1062" s="2636"/>
      <c r="AA1062" s="2636"/>
      <c r="AB1062" s="2636"/>
      <c r="AC1062" s="922"/>
      <c r="AD1062" s="921"/>
      <c r="AE1062" s="2276"/>
      <c r="AF1062" s="217"/>
      <c r="AG1062" s="217"/>
      <c r="AH1062" s="217"/>
      <c r="AI1062" s="217"/>
      <c r="AJ1062" s="217"/>
      <c r="AK1062" s="217"/>
      <c r="AL1062" s="217"/>
      <c r="AM1062" s="217"/>
      <c r="AN1062" s="217"/>
      <c r="AO1062" s="217"/>
      <c r="AP1062" s="217"/>
      <c r="AQ1062" s="217"/>
      <c r="AR1062" s="217"/>
      <c r="AS1062" s="217"/>
      <c r="AT1062" s="217"/>
      <c r="AU1062" s="217"/>
      <c r="AV1062" s="217"/>
      <c r="AW1062" s="217"/>
      <c r="AX1062" s="217"/>
      <c r="AY1062" s="217"/>
      <c r="AZ1062" s="217"/>
      <c r="BA1062" s="217"/>
      <c r="BB1062" s="217"/>
      <c r="BC1062" s="217"/>
      <c r="BD1062" s="217"/>
      <c r="BE1062" s="217"/>
      <c r="BF1062" s="217"/>
      <c r="BG1062" s="217"/>
      <c r="BH1062" s="217"/>
      <c r="BI1062" s="217"/>
      <c r="BJ1062" s="217"/>
      <c r="BK1062" s="217"/>
      <c r="BL1062" s="217"/>
      <c r="BM1062" s="217"/>
      <c r="BN1062" s="217"/>
      <c r="BO1062" s="217"/>
      <c r="BP1062" s="217"/>
      <c r="BQ1062" s="217"/>
      <c r="BR1062" s="217"/>
      <c r="BS1062" s="217"/>
      <c r="BT1062" s="217"/>
      <c r="BU1062" s="217"/>
      <c r="BV1062" s="217"/>
      <c r="BW1062" s="217"/>
      <c r="BX1062" s="217"/>
      <c r="BY1062" s="217"/>
      <c r="BZ1062" s="217"/>
      <c r="CA1062" s="217"/>
      <c r="CB1062" s="217"/>
      <c r="CC1062" s="217"/>
      <c r="CD1062" s="217"/>
      <c r="CE1062" s="217"/>
      <c r="CF1062" s="217"/>
      <c r="CG1062" s="217"/>
      <c r="CH1062" s="217"/>
      <c r="CI1062" s="217"/>
      <c r="CJ1062" s="217"/>
      <c r="CK1062" s="217"/>
      <c r="CL1062" s="217"/>
      <c r="CM1062" s="217"/>
      <c r="CN1062" s="217"/>
      <c r="CO1062" s="217"/>
      <c r="CP1062" s="217"/>
      <c r="CQ1062" s="217"/>
      <c r="CR1062" s="217"/>
      <c r="CS1062" s="217"/>
      <c r="CT1062" s="217"/>
      <c r="CU1062" s="217"/>
      <c r="CV1062" s="217"/>
      <c r="CW1062" s="217"/>
      <c r="CX1062" s="217"/>
      <c r="CY1062" s="217"/>
      <c r="CZ1062" s="217"/>
      <c r="DA1062" s="217"/>
      <c r="DB1062" s="217"/>
      <c r="DC1062" s="217"/>
      <c r="DD1062" s="217"/>
      <c r="DE1062" s="217"/>
      <c r="DF1062" s="217"/>
      <c r="DG1062" s="217"/>
      <c r="DH1062" s="217"/>
      <c r="DI1062" s="217"/>
      <c r="DJ1062" s="217"/>
      <c r="DK1062" s="217"/>
      <c r="DL1062" s="217"/>
      <c r="DM1062" s="217"/>
      <c r="DN1062" s="217"/>
      <c r="DO1062" s="217"/>
      <c r="DP1062" s="217"/>
      <c r="DQ1062" s="217"/>
      <c r="DR1062" s="217"/>
      <c r="DS1062" s="217"/>
      <c r="DT1062" s="217"/>
      <c r="DU1062" s="217"/>
      <c r="DV1062" s="217"/>
      <c r="DW1062" s="217"/>
      <c r="DX1062" s="217"/>
      <c r="DY1062" s="217"/>
      <c r="DZ1062" s="217"/>
      <c r="EA1062" s="217"/>
      <c r="EB1062" s="217"/>
      <c r="EC1062" s="217"/>
      <c r="ED1062" s="217"/>
      <c r="EE1062" s="217"/>
      <c r="EF1062" s="217"/>
      <c r="EG1062" s="217"/>
      <c r="EH1062" s="217"/>
      <c r="EI1062" s="217"/>
      <c r="EJ1062" s="217"/>
      <c r="EK1062" s="217"/>
      <c r="EL1062" s="217"/>
      <c r="EM1062" s="217"/>
      <c r="EN1062" s="217"/>
      <c r="EO1062" s="217"/>
      <c r="EP1062" s="217"/>
      <c r="EQ1062" s="217"/>
      <c r="ER1062" s="217"/>
      <c r="ES1062" s="217"/>
      <c r="ET1062" s="217"/>
      <c r="EU1062" s="217"/>
      <c r="EV1062" s="217"/>
      <c r="EW1062" s="217"/>
      <c r="EX1062" s="217"/>
      <c r="EY1062" s="217"/>
      <c r="EZ1062" s="217"/>
      <c r="FA1062" s="217"/>
      <c r="FB1062" s="217"/>
      <c r="FC1062" s="217"/>
      <c r="FD1062" s="217"/>
      <c r="FE1062" s="217"/>
      <c r="FF1062" s="217"/>
      <c r="FG1062" s="217"/>
      <c r="FH1062" s="217"/>
      <c r="FI1062" s="217"/>
      <c r="FJ1062" s="217"/>
      <c r="FK1062" s="217"/>
      <c r="FL1062" s="217"/>
      <c r="FM1062" s="217"/>
      <c r="FN1062" s="217"/>
      <c r="FO1062" s="217"/>
      <c r="FP1062" s="217"/>
      <c r="FQ1062" s="217"/>
      <c r="FR1062" s="217"/>
      <c r="FS1062" s="217"/>
      <c r="FT1062" s="217"/>
      <c r="FU1062" s="217"/>
      <c r="FV1062" s="217"/>
      <c r="FW1062" s="217"/>
      <c r="FX1062" s="217"/>
      <c r="FY1062" s="217"/>
      <c r="FZ1062" s="217"/>
      <c r="GA1062" s="217"/>
      <c r="GB1062" s="217"/>
      <c r="GC1062" s="217"/>
      <c r="GD1062" s="217"/>
      <c r="GE1062" s="217"/>
      <c r="GF1062" s="217"/>
      <c r="GG1062" s="217"/>
      <c r="GH1062" s="217"/>
      <c r="GI1062" s="217"/>
      <c r="GJ1062" s="217"/>
      <c r="GK1062" s="217"/>
      <c r="GL1062" s="217"/>
      <c r="GM1062" s="217"/>
      <c r="GN1062" s="217"/>
      <c r="GO1062" s="217"/>
      <c r="GP1062" s="217"/>
      <c r="GQ1062" s="217"/>
      <c r="GR1062" s="217"/>
      <c r="GS1062" s="217"/>
      <c r="GT1062" s="217"/>
      <c r="GU1062" s="217"/>
      <c r="GV1062" s="217"/>
      <c r="GW1062" s="217"/>
      <c r="GX1062" s="217"/>
      <c r="GY1062" s="217"/>
      <c r="GZ1062" s="217"/>
      <c r="HA1062" s="217"/>
      <c r="HB1062" s="217"/>
      <c r="HC1062" s="217"/>
      <c r="HD1062" s="217"/>
      <c r="HE1062" s="217"/>
      <c r="HF1062" s="217"/>
      <c r="HG1062" s="217"/>
      <c r="HH1062" s="217"/>
      <c r="HI1062" s="217"/>
      <c r="HJ1062" s="217"/>
      <c r="HK1062" s="217"/>
      <c r="HL1062" s="217"/>
      <c r="HM1062" s="217"/>
      <c r="HN1062" s="217"/>
      <c r="HO1062" s="217"/>
      <c r="HP1062" s="217"/>
      <c r="HQ1062" s="217"/>
      <c r="HR1062" s="217"/>
      <c r="HS1062" s="217"/>
      <c r="HT1062" s="217"/>
      <c r="HU1062" s="217"/>
      <c r="HV1062" s="217"/>
      <c r="HW1062" s="217"/>
      <c r="HX1062" s="217"/>
      <c r="HY1062" s="217"/>
      <c r="HZ1062" s="217"/>
      <c r="IA1062" s="217"/>
      <c r="IB1062" s="217"/>
      <c r="IC1062" s="217"/>
      <c r="ID1062" s="217"/>
      <c r="IE1062" s="217"/>
      <c r="IF1062" s="217"/>
      <c r="IG1062" s="217"/>
      <c r="IH1062" s="217"/>
      <c r="II1062" s="217"/>
      <c r="IJ1062" s="217"/>
      <c r="IK1062" s="217"/>
      <c r="IL1062" s="217"/>
      <c r="IM1062" s="217"/>
      <c r="IN1062" s="217"/>
      <c r="IO1062" s="217"/>
      <c r="IP1062" s="217"/>
      <c r="IQ1062" s="217"/>
      <c r="IR1062" s="217"/>
      <c r="IS1062" s="217"/>
      <c r="IT1062" s="217"/>
      <c r="IU1062" s="217"/>
      <c r="IV1062" s="217"/>
      <c r="IW1062" s="217"/>
      <c r="IX1062" s="217"/>
      <c r="IY1062" s="217"/>
      <c r="IZ1062" s="217"/>
      <c r="JA1062" s="217"/>
      <c r="JB1062" s="217"/>
      <c r="JC1062" s="217"/>
    </row>
    <row r="1063" spans="2:263" ht="31.5" x14ac:dyDescent="0.25">
      <c r="B1063" s="217">
        <v>1</v>
      </c>
      <c r="C1063" s="610" t="s">
        <v>191</v>
      </c>
      <c r="D1063" s="175"/>
      <c r="E1063" s="2203"/>
      <c r="F1063" s="1899"/>
      <c r="G1063" s="2639"/>
      <c r="H1063" s="2639"/>
      <c r="I1063" s="2014"/>
      <c r="J1063" s="2635"/>
      <c r="K1063" s="2635"/>
      <c r="L1063" s="2014"/>
      <c r="M1063" s="2014"/>
      <c r="N1063" s="2014"/>
      <c r="O1063" s="2014"/>
      <c r="P1063" s="2014"/>
      <c r="Q1063" s="1894"/>
      <c r="R1063" s="2636"/>
      <c r="S1063" s="2636"/>
      <c r="T1063" s="2636"/>
      <c r="U1063" s="2636"/>
      <c r="V1063" s="2636"/>
      <c r="W1063" s="2637"/>
      <c r="X1063" s="2636"/>
      <c r="Y1063" s="2636"/>
      <c r="Z1063" s="2636"/>
      <c r="AA1063" s="2636"/>
      <c r="AB1063" s="2636"/>
      <c r="AC1063" s="922"/>
      <c r="AD1063" s="921"/>
      <c r="AE1063" s="2276"/>
      <c r="AF1063" s="217"/>
      <c r="AG1063" s="217"/>
      <c r="AH1063" s="217"/>
      <c r="AI1063" s="217"/>
      <c r="AJ1063" s="217"/>
      <c r="AK1063" s="217"/>
      <c r="AL1063" s="217"/>
      <c r="AM1063" s="217"/>
      <c r="AN1063" s="217"/>
      <c r="AO1063" s="217"/>
      <c r="AP1063" s="217"/>
      <c r="AQ1063" s="217"/>
      <c r="AR1063" s="217"/>
      <c r="AS1063" s="217"/>
      <c r="AT1063" s="217"/>
      <c r="AU1063" s="217"/>
      <c r="AV1063" s="217"/>
      <c r="AW1063" s="217"/>
      <c r="AX1063" s="217"/>
      <c r="AY1063" s="217"/>
      <c r="AZ1063" s="217"/>
      <c r="BA1063" s="217"/>
      <c r="BB1063" s="217"/>
      <c r="BC1063" s="217"/>
      <c r="BD1063" s="217"/>
      <c r="BE1063" s="217"/>
      <c r="BF1063" s="217"/>
      <c r="BG1063" s="217"/>
      <c r="BH1063" s="217"/>
      <c r="BI1063" s="217"/>
      <c r="BJ1063" s="217"/>
      <c r="BK1063" s="217"/>
      <c r="BL1063" s="217"/>
      <c r="BM1063" s="217"/>
      <c r="BN1063" s="217"/>
      <c r="BO1063" s="217"/>
      <c r="BP1063" s="217"/>
      <c r="BQ1063" s="217"/>
      <c r="BR1063" s="217"/>
      <c r="BS1063" s="217"/>
      <c r="BT1063" s="217"/>
      <c r="BU1063" s="217"/>
      <c r="BV1063" s="217"/>
      <c r="BW1063" s="217"/>
      <c r="BX1063" s="217"/>
      <c r="BY1063" s="217"/>
      <c r="BZ1063" s="217"/>
      <c r="CA1063" s="217"/>
      <c r="CB1063" s="217"/>
      <c r="CC1063" s="217"/>
      <c r="CD1063" s="217"/>
      <c r="CE1063" s="217"/>
      <c r="CF1063" s="217"/>
      <c r="CG1063" s="217"/>
      <c r="CH1063" s="217"/>
      <c r="CI1063" s="217"/>
      <c r="CJ1063" s="217"/>
      <c r="CK1063" s="217"/>
      <c r="CL1063" s="217"/>
      <c r="CM1063" s="217"/>
      <c r="CN1063" s="217"/>
      <c r="CO1063" s="217"/>
      <c r="CP1063" s="217"/>
      <c r="CQ1063" s="217"/>
      <c r="CR1063" s="217"/>
      <c r="CS1063" s="217"/>
      <c r="CT1063" s="217"/>
      <c r="CU1063" s="217"/>
      <c r="CV1063" s="217"/>
      <c r="CW1063" s="217"/>
      <c r="CX1063" s="217"/>
      <c r="CY1063" s="217"/>
      <c r="CZ1063" s="217"/>
      <c r="DA1063" s="217"/>
      <c r="DB1063" s="217"/>
      <c r="DC1063" s="217"/>
      <c r="DD1063" s="217"/>
      <c r="DE1063" s="217"/>
      <c r="DF1063" s="217"/>
      <c r="DG1063" s="217"/>
      <c r="DH1063" s="217"/>
      <c r="DI1063" s="217"/>
      <c r="DJ1063" s="217"/>
      <c r="DK1063" s="217"/>
      <c r="DL1063" s="217"/>
      <c r="DM1063" s="217"/>
      <c r="DN1063" s="217"/>
      <c r="DO1063" s="217"/>
      <c r="DP1063" s="217"/>
      <c r="DQ1063" s="217"/>
      <c r="DR1063" s="217"/>
      <c r="DS1063" s="217"/>
      <c r="DT1063" s="217"/>
      <c r="DU1063" s="217"/>
      <c r="DV1063" s="217"/>
      <c r="DW1063" s="217"/>
      <c r="DX1063" s="217"/>
      <c r="DY1063" s="217"/>
      <c r="DZ1063" s="217"/>
      <c r="EA1063" s="217"/>
      <c r="EB1063" s="217"/>
      <c r="EC1063" s="217"/>
      <c r="ED1063" s="217"/>
      <c r="EE1063" s="217"/>
      <c r="EF1063" s="217"/>
      <c r="EG1063" s="217"/>
      <c r="EH1063" s="217"/>
      <c r="EI1063" s="217"/>
      <c r="EJ1063" s="217"/>
      <c r="EK1063" s="217"/>
      <c r="EL1063" s="217"/>
      <c r="EM1063" s="217"/>
      <c r="EN1063" s="217"/>
      <c r="EO1063" s="217"/>
      <c r="EP1063" s="217"/>
      <c r="EQ1063" s="217"/>
      <c r="ER1063" s="217"/>
      <c r="ES1063" s="217"/>
      <c r="ET1063" s="217"/>
      <c r="EU1063" s="217"/>
      <c r="EV1063" s="217"/>
      <c r="EW1063" s="217"/>
      <c r="EX1063" s="217"/>
      <c r="EY1063" s="217"/>
      <c r="EZ1063" s="217"/>
      <c r="FA1063" s="217"/>
      <c r="FB1063" s="217"/>
      <c r="FC1063" s="217"/>
      <c r="FD1063" s="217"/>
      <c r="FE1063" s="217"/>
      <c r="FF1063" s="217"/>
      <c r="FG1063" s="217"/>
      <c r="FH1063" s="217"/>
      <c r="FI1063" s="217"/>
      <c r="FJ1063" s="217"/>
      <c r="FK1063" s="217"/>
      <c r="FL1063" s="217"/>
      <c r="FM1063" s="217"/>
      <c r="FN1063" s="217"/>
      <c r="FO1063" s="217"/>
      <c r="FP1063" s="217"/>
      <c r="FQ1063" s="217"/>
      <c r="FR1063" s="217"/>
      <c r="FS1063" s="217"/>
      <c r="FT1063" s="217"/>
      <c r="FU1063" s="217"/>
      <c r="FV1063" s="217"/>
      <c r="FW1063" s="217"/>
      <c r="FX1063" s="217"/>
      <c r="FY1063" s="217"/>
      <c r="FZ1063" s="217"/>
      <c r="GA1063" s="217"/>
      <c r="GB1063" s="217"/>
      <c r="GC1063" s="217"/>
      <c r="GD1063" s="217"/>
      <c r="GE1063" s="217"/>
      <c r="GF1063" s="217"/>
      <c r="GG1063" s="217"/>
      <c r="GH1063" s="217"/>
      <c r="GI1063" s="217"/>
      <c r="GJ1063" s="217"/>
      <c r="GK1063" s="217"/>
      <c r="GL1063" s="217"/>
      <c r="GM1063" s="217"/>
      <c r="GN1063" s="217"/>
      <c r="GO1063" s="217"/>
      <c r="GP1063" s="217"/>
      <c r="GQ1063" s="217"/>
      <c r="GR1063" s="217"/>
      <c r="GS1063" s="217"/>
      <c r="GT1063" s="217"/>
      <c r="GU1063" s="217"/>
      <c r="GV1063" s="217"/>
      <c r="GW1063" s="217"/>
      <c r="GX1063" s="217"/>
      <c r="GY1063" s="217"/>
      <c r="GZ1063" s="217"/>
      <c r="HA1063" s="217"/>
      <c r="HB1063" s="217"/>
      <c r="HC1063" s="217"/>
      <c r="HD1063" s="217"/>
      <c r="HE1063" s="217"/>
      <c r="HF1063" s="217"/>
      <c r="HG1063" s="217"/>
      <c r="HH1063" s="217"/>
      <c r="HI1063" s="217"/>
      <c r="HJ1063" s="217"/>
      <c r="HK1063" s="217"/>
      <c r="HL1063" s="217"/>
      <c r="HM1063" s="217"/>
      <c r="HN1063" s="217"/>
      <c r="HO1063" s="217"/>
      <c r="HP1063" s="217"/>
      <c r="HQ1063" s="217"/>
      <c r="HR1063" s="217"/>
      <c r="HS1063" s="217"/>
      <c r="HT1063" s="217"/>
      <c r="HU1063" s="217"/>
      <c r="HV1063" s="217"/>
      <c r="HW1063" s="217"/>
      <c r="HX1063" s="217"/>
      <c r="HY1063" s="217"/>
      <c r="HZ1063" s="217"/>
      <c r="IA1063" s="217"/>
      <c r="IB1063" s="217"/>
      <c r="IC1063" s="217"/>
      <c r="ID1063" s="217"/>
      <c r="IE1063" s="217"/>
      <c r="IF1063" s="217"/>
      <c r="IG1063" s="217"/>
      <c r="IH1063" s="217"/>
      <c r="II1063" s="217"/>
      <c r="IJ1063" s="217"/>
      <c r="IK1063" s="217"/>
      <c r="IL1063" s="217"/>
      <c r="IM1063" s="217"/>
      <c r="IN1063" s="217"/>
      <c r="IO1063" s="217"/>
      <c r="IP1063" s="217"/>
      <c r="IQ1063" s="217"/>
      <c r="IR1063" s="217"/>
      <c r="IS1063" s="217"/>
      <c r="IT1063" s="217"/>
      <c r="IU1063" s="217"/>
      <c r="IV1063" s="217"/>
      <c r="IW1063" s="217"/>
      <c r="IX1063" s="217"/>
      <c r="IY1063" s="217"/>
      <c r="IZ1063" s="217"/>
      <c r="JA1063" s="217"/>
      <c r="JB1063" s="217"/>
      <c r="JC1063" s="217"/>
    </row>
    <row r="1064" spans="2:263" ht="105" x14ac:dyDescent="0.25">
      <c r="B1064" s="217">
        <v>1</v>
      </c>
      <c r="C1064" s="614" t="s">
        <v>460</v>
      </c>
      <c r="D1064" s="175"/>
      <c r="E1064" s="2203"/>
      <c r="F1064" s="1899">
        <f t="shared" ref="F1064:H1071" si="778">F983+F888</f>
        <v>7147</v>
      </c>
      <c r="G1064" s="1899">
        <f t="shared" si="778"/>
        <v>1786.75</v>
      </c>
      <c r="H1064" s="1899">
        <f t="shared" si="778"/>
        <v>1970</v>
      </c>
      <c r="I1064" s="2014">
        <f t="shared" ref="I1064:I1076" si="779">H1064/G1064*100</f>
        <v>110.25605149013573</v>
      </c>
      <c r="J1064" s="2635"/>
      <c r="K1064" s="2635"/>
      <c r="L1064" s="2014"/>
      <c r="M1064" s="2014"/>
      <c r="N1064" s="2014"/>
      <c r="O1064" s="2014"/>
      <c r="P1064" s="2014"/>
      <c r="Q1064" s="1894"/>
      <c r="R1064" s="2636">
        <f t="shared" ref="R1064:AB1064" si="780">R983+R888</f>
        <v>31928.535599999999</v>
      </c>
      <c r="S1064" s="2636">
        <f t="shared" ref="S1064:T1064" si="781">S983+S888</f>
        <v>31928.535599999999</v>
      </c>
      <c r="T1064" s="2636">
        <f t="shared" si="781"/>
        <v>31928.535599999999</v>
      </c>
      <c r="U1064" s="2636">
        <f t="shared" si="780"/>
        <v>7982.1338999999998</v>
      </c>
      <c r="V1064" s="2636">
        <f t="shared" si="780"/>
        <v>8593.3448599999992</v>
      </c>
      <c r="W1064" s="2637">
        <f t="shared" si="780"/>
        <v>0</v>
      </c>
      <c r="X1064" s="2636">
        <f t="shared" si="780"/>
        <v>0</v>
      </c>
      <c r="Y1064" s="2636">
        <f t="shared" si="780"/>
        <v>611.21096000000011</v>
      </c>
      <c r="Z1064" s="2636">
        <f t="shared" si="780"/>
        <v>0</v>
      </c>
      <c r="AA1064" s="2636">
        <f t="shared" si="780"/>
        <v>-159.55534000000003</v>
      </c>
      <c r="AB1064" s="2636">
        <f t="shared" si="780"/>
        <v>8433.7895200000003</v>
      </c>
      <c r="AC1064" s="922"/>
      <c r="AD1064" s="921">
        <f>AD983+AD888</f>
        <v>0</v>
      </c>
      <c r="AE1064" s="2276"/>
      <c r="AF1064" s="217"/>
      <c r="AG1064" s="217"/>
      <c r="AH1064" s="217"/>
      <c r="AI1064" s="217"/>
      <c r="AJ1064" s="217"/>
      <c r="AK1064" s="217"/>
      <c r="AL1064" s="217"/>
      <c r="AM1064" s="217"/>
      <c r="AN1064" s="217"/>
      <c r="AO1064" s="217"/>
      <c r="AP1064" s="217"/>
      <c r="AQ1064" s="217"/>
      <c r="AR1064" s="217"/>
      <c r="AS1064" s="217"/>
      <c r="AT1064" s="217"/>
      <c r="AU1064" s="217"/>
      <c r="AV1064" s="217"/>
      <c r="AW1064" s="217"/>
      <c r="AX1064" s="217"/>
      <c r="AY1064" s="217"/>
      <c r="AZ1064" s="217"/>
      <c r="BA1064" s="217"/>
      <c r="BB1064" s="217"/>
      <c r="BC1064" s="217"/>
      <c r="BD1064" s="217"/>
      <c r="BE1064" s="217"/>
      <c r="BF1064" s="217"/>
      <c r="BG1064" s="217"/>
      <c r="BH1064" s="217"/>
      <c r="BI1064" s="217"/>
      <c r="BJ1064" s="217"/>
      <c r="BK1064" s="217"/>
      <c r="BL1064" s="217"/>
      <c r="BM1064" s="217"/>
      <c r="BN1064" s="217"/>
      <c r="BO1064" s="217"/>
      <c r="BP1064" s="217"/>
      <c r="BQ1064" s="217"/>
      <c r="BR1064" s="217"/>
      <c r="BS1064" s="217"/>
      <c r="BT1064" s="217"/>
      <c r="BU1064" s="217"/>
      <c r="BV1064" s="217"/>
      <c r="BW1064" s="217"/>
      <c r="BX1064" s="217"/>
      <c r="BY1064" s="217"/>
      <c r="BZ1064" s="217"/>
      <c r="CA1064" s="217"/>
      <c r="CB1064" s="217"/>
      <c r="CC1064" s="217"/>
      <c r="CD1064" s="217"/>
      <c r="CE1064" s="217"/>
      <c r="CF1064" s="217"/>
      <c r="CG1064" s="217"/>
      <c r="CH1064" s="217"/>
      <c r="CI1064" s="217"/>
      <c r="CJ1064" s="217"/>
      <c r="CK1064" s="217"/>
      <c r="CL1064" s="217"/>
      <c r="CM1064" s="217"/>
      <c r="CN1064" s="217"/>
      <c r="CO1064" s="217"/>
      <c r="CP1064" s="217"/>
      <c r="CQ1064" s="217"/>
      <c r="CR1064" s="217"/>
      <c r="CS1064" s="217"/>
      <c r="CT1064" s="217"/>
      <c r="CU1064" s="217"/>
      <c r="CV1064" s="217"/>
      <c r="CW1064" s="217"/>
      <c r="CX1064" s="217"/>
      <c r="CY1064" s="217"/>
      <c r="CZ1064" s="217"/>
      <c r="DA1064" s="217"/>
      <c r="DB1064" s="217"/>
      <c r="DC1064" s="217"/>
      <c r="DD1064" s="217"/>
      <c r="DE1064" s="217"/>
      <c r="DF1064" s="217"/>
      <c r="DG1064" s="217"/>
      <c r="DH1064" s="217"/>
      <c r="DI1064" s="217"/>
      <c r="DJ1064" s="217"/>
      <c r="DK1064" s="217"/>
      <c r="DL1064" s="217"/>
      <c r="DM1064" s="217"/>
      <c r="DN1064" s="217"/>
      <c r="DO1064" s="217"/>
      <c r="DP1064" s="217"/>
      <c r="DQ1064" s="217"/>
      <c r="DR1064" s="217"/>
      <c r="DS1064" s="217"/>
      <c r="DT1064" s="217"/>
      <c r="DU1064" s="217"/>
      <c r="DV1064" s="217"/>
      <c r="DW1064" s="217"/>
      <c r="DX1064" s="217"/>
      <c r="DY1064" s="217"/>
      <c r="DZ1064" s="217"/>
      <c r="EA1064" s="217"/>
      <c r="EB1064" s="217"/>
      <c r="EC1064" s="217"/>
      <c r="ED1064" s="217"/>
      <c r="EE1064" s="217"/>
      <c r="EF1064" s="217"/>
      <c r="EG1064" s="217"/>
      <c r="EH1064" s="217"/>
      <c r="EI1064" s="217"/>
      <c r="EJ1064" s="217"/>
      <c r="EK1064" s="217"/>
      <c r="EL1064" s="217"/>
      <c r="EM1064" s="217"/>
      <c r="EN1064" s="217"/>
      <c r="EO1064" s="217"/>
      <c r="EP1064" s="217"/>
      <c r="EQ1064" s="217"/>
      <c r="ER1064" s="217"/>
      <c r="ES1064" s="217"/>
      <c r="ET1064" s="217"/>
      <c r="EU1064" s="217"/>
      <c r="EV1064" s="217"/>
      <c r="EW1064" s="217"/>
      <c r="EX1064" s="217"/>
      <c r="EY1064" s="217"/>
      <c r="EZ1064" s="217"/>
      <c r="FA1064" s="217"/>
      <c r="FB1064" s="217"/>
      <c r="FC1064" s="217"/>
      <c r="FD1064" s="217"/>
      <c r="FE1064" s="217"/>
      <c r="FF1064" s="217"/>
      <c r="FG1064" s="217"/>
      <c r="FH1064" s="217"/>
      <c r="FI1064" s="217"/>
      <c r="FJ1064" s="217"/>
      <c r="FK1064" s="217"/>
      <c r="FL1064" s="217"/>
      <c r="FM1064" s="217"/>
      <c r="FN1064" s="217"/>
      <c r="FO1064" s="217"/>
      <c r="FP1064" s="217"/>
      <c r="FQ1064" s="217"/>
      <c r="FR1064" s="217"/>
      <c r="FS1064" s="217"/>
      <c r="FT1064" s="217"/>
      <c r="FU1064" s="217"/>
      <c r="FV1064" s="217"/>
      <c r="FW1064" s="217"/>
      <c r="FX1064" s="217"/>
      <c r="FY1064" s="217"/>
      <c r="FZ1064" s="217"/>
      <c r="GA1064" s="217"/>
      <c r="GB1064" s="217"/>
      <c r="GC1064" s="217"/>
      <c r="GD1064" s="217"/>
      <c r="GE1064" s="217"/>
      <c r="GF1064" s="217"/>
      <c r="GG1064" s="217"/>
      <c r="GH1064" s="217"/>
      <c r="GI1064" s="217"/>
      <c r="GJ1064" s="217"/>
      <c r="GK1064" s="217"/>
      <c r="GL1064" s="217"/>
      <c r="GM1064" s="217"/>
      <c r="GN1064" s="217"/>
      <c r="GO1064" s="217"/>
      <c r="GP1064" s="217"/>
      <c r="GQ1064" s="217"/>
      <c r="GR1064" s="217"/>
      <c r="GS1064" s="217"/>
      <c r="GT1064" s="217"/>
      <c r="GU1064" s="217"/>
      <c r="GV1064" s="217"/>
      <c r="GW1064" s="217"/>
      <c r="GX1064" s="217"/>
      <c r="GY1064" s="217"/>
      <c r="GZ1064" s="217"/>
      <c r="HA1064" s="217"/>
      <c r="HB1064" s="217"/>
      <c r="HC1064" s="217"/>
      <c r="HD1064" s="217"/>
      <c r="HE1064" s="217"/>
      <c r="HF1064" s="217"/>
      <c r="HG1064" s="217"/>
      <c r="HH1064" s="217"/>
      <c r="HI1064" s="217"/>
      <c r="HJ1064" s="217"/>
      <c r="HK1064" s="217"/>
      <c r="HL1064" s="217"/>
      <c r="HM1064" s="217"/>
      <c r="HN1064" s="217"/>
      <c r="HO1064" s="217"/>
      <c r="HP1064" s="217"/>
      <c r="HQ1064" s="217"/>
      <c r="HR1064" s="217"/>
      <c r="HS1064" s="217"/>
      <c r="HT1064" s="217"/>
      <c r="HU1064" s="217"/>
      <c r="HV1064" s="217"/>
      <c r="HW1064" s="217"/>
      <c r="HX1064" s="217"/>
      <c r="HY1064" s="217"/>
      <c r="HZ1064" s="217"/>
      <c r="IA1064" s="217"/>
      <c r="IB1064" s="217"/>
      <c r="IC1064" s="217"/>
      <c r="ID1064" s="217"/>
      <c r="IE1064" s="217"/>
      <c r="IF1064" s="217"/>
      <c r="IG1064" s="217"/>
      <c r="IH1064" s="217"/>
      <c r="II1064" s="217"/>
      <c r="IJ1064" s="217"/>
      <c r="IK1064" s="217"/>
      <c r="IL1064" s="217"/>
      <c r="IM1064" s="217"/>
      <c r="IN1064" s="217"/>
      <c r="IO1064" s="217"/>
      <c r="IP1064" s="217"/>
      <c r="IQ1064" s="217"/>
      <c r="IR1064" s="217"/>
      <c r="IS1064" s="217"/>
      <c r="IT1064" s="217"/>
      <c r="IU1064" s="217"/>
      <c r="IV1064" s="217"/>
      <c r="IW1064" s="217"/>
      <c r="IX1064" s="217"/>
      <c r="IY1064" s="217"/>
      <c r="IZ1064" s="217"/>
      <c r="JA1064" s="217"/>
      <c r="JB1064" s="217"/>
      <c r="JC1064" s="217"/>
    </row>
    <row r="1065" spans="2:263" x14ac:dyDescent="0.25">
      <c r="B1065" s="217">
        <v>1</v>
      </c>
      <c r="C1065" s="605" t="s">
        <v>561</v>
      </c>
      <c r="D1065" s="175"/>
      <c r="E1065" s="2203"/>
      <c r="F1065" s="1899">
        <f t="shared" si="778"/>
        <v>1217</v>
      </c>
      <c r="G1065" s="1899">
        <f t="shared" si="778"/>
        <v>304.25</v>
      </c>
      <c r="H1065" s="1899">
        <f t="shared" si="778"/>
        <v>226</v>
      </c>
      <c r="I1065" s="2014">
        <f t="shared" si="779"/>
        <v>74.281018898931791</v>
      </c>
      <c r="J1065" s="2635"/>
      <c r="K1065" s="2635"/>
      <c r="L1065" s="2014"/>
      <c r="M1065" s="2014"/>
      <c r="N1065" s="2014"/>
      <c r="O1065" s="2014"/>
      <c r="P1065" s="2014"/>
      <c r="Q1065" s="1894"/>
      <c r="R1065" s="2636">
        <f t="shared" ref="R1065:AB1065" si="782">R984+R889</f>
        <v>7681.5822999999991</v>
      </c>
      <c r="S1065" s="2636">
        <f t="shared" si="782"/>
        <v>7681.5822999999991</v>
      </c>
      <c r="T1065" s="2636">
        <f t="shared" si="782"/>
        <v>7681.5822999999991</v>
      </c>
      <c r="U1065" s="2636">
        <f t="shared" si="782"/>
        <v>1920.3955749999998</v>
      </c>
      <c r="V1065" s="2636">
        <f t="shared" si="782"/>
        <v>1426.4961800000001</v>
      </c>
      <c r="W1065" s="2637">
        <f t="shared" si="782"/>
        <v>0</v>
      </c>
      <c r="X1065" s="2636">
        <f t="shared" si="782"/>
        <v>0</v>
      </c>
      <c r="Y1065" s="2636">
        <f t="shared" si="782"/>
        <v>-493.89939499999969</v>
      </c>
      <c r="Z1065" s="2636">
        <f t="shared" si="782"/>
        <v>0</v>
      </c>
      <c r="AA1065" s="2636">
        <f t="shared" si="782"/>
        <v>-72.645990000000012</v>
      </c>
      <c r="AB1065" s="2636">
        <f t="shared" si="782"/>
        <v>1353.8501900000001</v>
      </c>
      <c r="AC1065" s="922"/>
      <c r="AD1065" s="921"/>
      <c r="AE1065" s="2276"/>
      <c r="AF1065" s="217"/>
      <c r="AG1065" s="217"/>
      <c r="AH1065" s="217"/>
      <c r="AI1065" s="217"/>
      <c r="AJ1065" s="217"/>
      <c r="AK1065" s="217"/>
      <c r="AL1065" s="217"/>
      <c r="AM1065" s="217"/>
      <c r="AN1065" s="217"/>
      <c r="AO1065" s="217"/>
      <c r="AP1065" s="217"/>
      <c r="AQ1065" s="217"/>
      <c r="AR1065" s="217"/>
      <c r="AS1065" s="217"/>
      <c r="AT1065" s="217"/>
      <c r="AU1065" s="217"/>
      <c r="AV1065" s="217"/>
      <c r="AW1065" s="217"/>
      <c r="AX1065" s="217"/>
      <c r="AY1065" s="217"/>
      <c r="AZ1065" s="217"/>
      <c r="BA1065" s="217"/>
      <c r="BB1065" s="217"/>
      <c r="BC1065" s="217"/>
      <c r="BD1065" s="217"/>
      <c r="BE1065" s="217"/>
      <c r="BF1065" s="217"/>
      <c r="BG1065" s="217"/>
      <c r="BH1065" s="217"/>
      <c r="BI1065" s="217"/>
      <c r="BJ1065" s="217"/>
      <c r="BK1065" s="217"/>
      <c r="BL1065" s="217"/>
      <c r="BM1065" s="217"/>
      <c r="BN1065" s="217"/>
      <c r="BO1065" s="217"/>
      <c r="BP1065" s="217"/>
      <c r="BQ1065" s="217"/>
      <c r="BR1065" s="217"/>
      <c r="BS1065" s="217"/>
      <c r="BT1065" s="217"/>
      <c r="BU1065" s="217"/>
      <c r="BV1065" s="217"/>
      <c r="BW1065" s="217"/>
      <c r="BX1065" s="217"/>
      <c r="BY1065" s="217"/>
      <c r="BZ1065" s="217"/>
      <c r="CA1065" s="217"/>
      <c r="CB1065" s="217"/>
      <c r="CC1065" s="217"/>
      <c r="CD1065" s="217"/>
      <c r="CE1065" s="217"/>
      <c r="CF1065" s="217"/>
      <c r="CG1065" s="217"/>
      <c r="CH1065" s="217"/>
      <c r="CI1065" s="217"/>
      <c r="CJ1065" s="217"/>
      <c r="CK1065" s="217"/>
      <c r="CL1065" s="217"/>
      <c r="CM1065" s="217"/>
      <c r="CN1065" s="217"/>
      <c r="CO1065" s="217"/>
      <c r="CP1065" s="217"/>
      <c r="CQ1065" s="217"/>
      <c r="CR1065" s="217"/>
      <c r="CS1065" s="217"/>
      <c r="CT1065" s="217"/>
      <c r="CU1065" s="217"/>
      <c r="CV1065" s="217"/>
      <c r="CW1065" s="217"/>
      <c r="CX1065" s="217"/>
      <c r="CY1065" s="217"/>
      <c r="CZ1065" s="217"/>
      <c r="DA1065" s="217"/>
      <c r="DB1065" s="217"/>
      <c r="DC1065" s="217"/>
      <c r="DD1065" s="217"/>
      <c r="DE1065" s="217"/>
      <c r="DF1065" s="217"/>
      <c r="DG1065" s="217"/>
      <c r="DH1065" s="217"/>
      <c r="DI1065" s="217"/>
      <c r="DJ1065" s="217"/>
      <c r="DK1065" s="217"/>
      <c r="DL1065" s="217"/>
      <c r="DM1065" s="217"/>
      <c r="DN1065" s="217"/>
      <c r="DO1065" s="217"/>
      <c r="DP1065" s="217"/>
      <c r="DQ1065" s="217"/>
      <c r="DR1065" s="217"/>
      <c r="DS1065" s="217"/>
      <c r="DT1065" s="217"/>
      <c r="DU1065" s="217"/>
      <c r="DV1065" s="217"/>
      <c r="DW1065" s="217"/>
      <c r="DX1065" s="217"/>
      <c r="DY1065" s="217"/>
      <c r="DZ1065" s="217"/>
      <c r="EA1065" s="217"/>
      <c r="EB1065" s="217"/>
      <c r="EC1065" s="217"/>
      <c r="ED1065" s="217"/>
      <c r="EE1065" s="217"/>
      <c r="EF1065" s="217"/>
      <c r="EG1065" s="217"/>
      <c r="EH1065" s="217"/>
      <c r="EI1065" s="217"/>
      <c r="EJ1065" s="217"/>
      <c r="EK1065" s="217"/>
      <c r="EL1065" s="217"/>
      <c r="EM1065" s="217"/>
      <c r="EN1065" s="217"/>
      <c r="EO1065" s="217"/>
      <c r="EP1065" s="217"/>
      <c r="EQ1065" s="217"/>
      <c r="ER1065" s="217"/>
      <c r="ES1065" s="217"/>
      <c r="ET1065" s="217"/>
      <c r="EU1065" s="217"/>
      <c r="EV1065" s="217"/>
      <c r="EW1065" s="217"/>
      <c r="EX1065" s="217"/>
      <c r="EY1065" s="217"/>
      <c r="EZ1065" s="217"/>
      <c r="FA1065" s="217"/>
      <c r="FB1065" s="217"/>
      <c r="FC1065" s="217"/>
      <c r="FD1065" s="217"/>
      <c r="FE1065" s="217"/>
      <c r="FF1065" s="217"/>
      <c r="FG1065" s="217"/>
      <c r="FH1065" s="217"/>
      <c r="FI1065" s="217"/>
      <c r="FJ1065" s="217"/>
      <c r="FK1065" s="217"/>
      <c r="FL1065" s="217"/>
      <c r="FM1065" s="217"/>
      <c r="FN1065" s="217"/>
      <c r="FO1065" s="217"/>
      <c r="FP1065" s="217"/>
      <c r="FQ1065" s="217"/>
      <c r="FR1065" s="217"/>
      <c r="FS1065" s="217"/>
      <c r="FT1065" s="217"/>
      <c r="FU1065" s="217"/>
      <c r="FV1065" s="217"/>
      <c r="FW1065" s="217"/>
      <c r="FX1065" s="217"/>
      <c r="FY1065" s="217"/>
      <c r="FZ1065" s="217"/>
      <c r="GA1065" s="217"/>
      <c r="GB1065" s="217"/>
      <c r="GC1065" s="217"/>
      <c r="GD1065" s="217"/>
      <c r="GE1065" s="217"/>
      <c r="GF1065" s="217"/>
      <c r="GG1065" s="217"/>
      <c r="GH1065" s="217"/>
      <c r="GI1065" s="217"/>
      <c r="GJ1065" s="217"/>
      <c r="GK1065" s="217"/>
      <c r="GL1065" s="217"/>
      <c r="GM1065" s="217"/>
      <c r="GN1065" s="217"/>
      <c r="GO1065" s="217"/>
      <c r="GP1065" s="217"/>
      <c r="GQ1065" s="217"/>
      <c r="GR1065" s="217"/>
      <c r="GS1065" s="217"/>
      <c r="GT1065" s="217"/>
      <c r="GU1065" s="217"/>
      <c r="GV1065" s="217"/>
      <c r="GW1065" s="217"/>
      <c r="GX1065" s="217"/>
      <c r="GY1065" s="217"/>
      <c r="GZ1065" s="217"/>
      <c r="HA1065" s="217"/>
      <c r="HB1065" s="217"/>
      <c r="HC1065" s="217"/>
      <c r="HD1065" s="217"/>
      <c r="HE1065" s="217"/>
      <c r="HF1065" s="217"/>
      <c r="HG1065" s="217"/>
      <c r="HH1065" s="217"/>
      <c r="HI1065" s="217"/>
      <c r="HJ1065" s="217"/>
      <c r="HK1065" s="217"/>
      <c r="HL1065" s="217"/>
      <c r="HM1065" s="217"/>
      <c r="HN1065" s="217"/>
      <c r="HO1065" s="217"/>
      <c r="HP1065" s="217"/>
      <c r="HQ1065" s="217"/>
      <c r="HR1065" s="217"/>
      <c r="HS1065" s="217"/>
      <c r="HT1065" s="217"/>
      <c r="HU1065" s="217"/>
      <c r="HV1065" s="217"/>
      <c r="HW1065" s="217"/>
      <c r="HX1065" s="217"/>
      <c r="HY1065" s="217"/>
      <c r="HZ1065" s="217"/>
      <c r="IA1065" s="217"/>
      <c r="IB1065" s="217"/>
      <c r="IC1065" s="217"/>
      <c r="ID1065" s="217"/>
      <c r="IE1065" s="217"/>
      <c r="IF1065" s="217"/>
      <c r="IG1065" s="217"/>
      <c r="IH1065" s="217"/>
      <c r="II1065" s="217"/>
      <c r="IJ1065" s="217"/>
      <c r="IK1065" s="217"/>
      <c r="IL1065" s="217"/>
      <c r="IM1065" s="217"/>
      <c r="IN1065" s="217"/>
      <c r="IO1065" s="217"/>
      <c r="IP1065" s="217"/>
      <c r="IQ1065" s="217"/>
      <c r="IR1065" s="217"/>
      <c r="IS1065" s="217"/>
      <c r="IT1065" s="217"/>
      <c r="IU1065" s="217"/>
      <c r="IV1065" s="217"/>
      <c r="IW1065" s="217"/>
      <c r="IX1065" s="217"/>
      <c r="IY1065" s="217"/>
      <c r="IZ1065" s="217"/>
      <c r="JA1065" s="217"/>
      <c r="JB1065" s="217"/>
      <c r="JC1065" s="217"/>
    </row>
    <row r="1066" spans="2:263" x14ac:dyDescent="0.25">
      <c r="B1066" s="217">
        <v>1</v>
      </c>
      <c r="C1066" s="605" t="s">
        <v>562</v>
      </c>
      <c r="D1066" s="175"/>
      <c r="E1066" s="2203"/>
      <c r="F1066" s="1899">
        <f t="shared" si="778"/>
        <v>1641</v>
      </c>
      <c r="G1066" s="1899">
        <f t="shared" si="778"/>
        <v>410.25</v>
      </c>
      <c r="H1066" s="1899">
        <f t="shared" si="778"/>
        <v>550</v>
      </c>
      <c r="I1066" s="2014">
        <f t="shared" si="779"/>
        <v>134.0645947592931</v>
      </c>
      <c r="J1066" s="2635"/>
      <c r="K1066" s="2635"/>
      <c r="L1066" s="2014"/>
      <c r="M1066" s="2014"/>
      <c r="N1066" s="2014"/>
      <c r="O1066" s="2014"/>
      <c r="P1066" s="2014"/>
      <c r="Q1066" s="1894"/>
      <c r="R1066" s="2636">
        <f t="shared" ref="R1066:AB1066" si="783">R985+R890</f>
        <v>3910.6671000000001</v>
      </c>
      <c r="S1066" s="2636">
        <f t="shared" si="783"/>
        <v>3910.6671000000001</v>
      </c>
      <c r="T1066" s="2636">
        <f t="shared" si="783"/>
        <v>3910.6671000000001</v>
      </c>
      <c r="U1066" s="2636">
        <f t="shared" si="783"/>
        <v>977.66677500000003</v>
      </c>
      <c r="V1066" s="2636">
        <f t="shared" si="783"/>
        <v>1310.694</v>
      </c>
      <c r="W1066" s="2637">
        <f t="shared" si="783"/>
        <v>0</v>
      </c>
      <c r="X1066" s="2636">
        <f t="shared" si="783"/>
        <v>0</v>
      </c>
      <c r="Y1066" s="2636">
        <f t="shared" si="783"/>
        <v>333.02722499999982</v>
      </c>
      <c r="Z1066" s="2636">
        <f t="shared" si="783"/>
        <v>0</v>
      </c>
      <c r="AA1066" s="2636">
        <f t="shared" si="783"/>
        <v>-7.1453300000000004</v>
      </c>
      <c r="AB1066" s="2636">
        <f t="shared" si="783"/>
        <v>1303.5486699999999</v>
      </c>
      <c r="AC1066" s="922"/>
      <c r="AD1066" s="921"/>
      <c r="AE1066" s="2276"/>
      <c r="AF1066" s="217"/>
      <c r="AG1066" s="217"/>
      <c r="AH1066" s="217"/>
      <c r="AI1066" s="217"/>
      <c r="AJ1066" s="217"/>
      <c r="AK1066" s="217"/>
      <c r="AL1066" s="217"/>
      <c r="AM1066" s="217"/>
      <c r="AN1066" s="217"/>
      <c r="AO1066" s="217"/>
      <c r="AP1066" s="217"/>
      <c r="AQ1066" s="217"/>
      <c r="AR1066" s="217"/>
      <c r="AS1066" s="217"/>
      <c r="AT1066" s="217"/>
      <c r="AU1066" s="217"/>
      <c r="AV1066" s="217"/>
      <c r="AW1066" s="217"/>
      <c r="AX1066" s="217"/>
      <c r="AY1066" s="217"/>
      <c r="AZ1066" s="217"/>
      <c r="BA1066" s="217"/>
      <c r="BB1066" s="217"/>
      <c r="BC1066" s="217"/>
      <c r="BD1066" s="217"/>
      <c r="BE1066" s="217"/>
      <c r="BF1066" s="217"/>
      <c r="BG1066" s="217"/>
      <c r="BH1066" s="217"/>
      <c r="BI1066" s="217"/>
      <c r="BJ1066" s="217"/>
      <c r="BK1066" s="217"/>
      <c r="BL1066" s="217"/>
      <c r="BM1066" s="217"/>
      <c r="BN1066" s="217"/>
      <c r="BO1066" s="217"/>
      <c r="BP1066" s="217"/>
      <c r="BQ1066" s="217"/>
      <c r="BR1066" s="217"/>
      <c r="BS1066" s="217"/>
      <c r="BT1066" s="217"/>
      <c r="BU1066" s="217"/>
      <c r="BV1066" s="217"/>
      <c r="BW1066" s="217"/>
      <c r="BX1066" s="217"/>
      <c r="BY1066" s="217"/>
      <c r="BZ1066" s="217"/>
      <c r="CA1066" s="217"/>
      <c r="CB1066" s="217"/>
      <c r="CC1066" s="217"/>
      <c r="CD1066" s="217"/>
      <c r="CE1066" s="217"/>
      <c r="CF1066" s="217"/>
      <c r="CG1066" s="217"/>
      <c r="CH1066" s="217"/>
      <c r="CI1066" s="217"/>
      <c r="CJ1066" s="217"/>
      <c r="CK1066" s="217"/>
      <c r="CL1066" s="217"/>
      <c r="CM1066" s="217"/>
      <c r="CN1066" s="217"/>
      <c r="CO1066" s="217"/>
      <c r="CP1066" s="217"/>
      <c r="CQ1066" s="217"/>
      <c r="CR1066" s="217"/>
      <c r="CS1066" s="217"/>
      <c r="CT1066" s="217"/>
      <c r="CU1066" s="217"/>
      <c r="CV1066" s="217"/>
      <c r="CW1066" s="217"/>
      <c r="CX1066" s="217"/>
      <c r="CY1066" s="217"/>
      <c r="CZ1066" s="217"/>
      <c r="DA1066" s="217"/>
      <c r="DB1066" s="217"/>
      <c r="DC1066" s="217"/>
      <c r="DD1066" s="217"/>
      <c r="DE1066" s="217"/>
      <c r="DF1066" s="217"/>
      <c r="DG1066" s="217"/>
      <c r="DH1066" s="217"/>
      <c r="DI1066" s="217"/>
      <c r="DJ1066" s="217"/>
      <c r="DK1066" s="217"/>
      <c r="DL1066" s="217"/>
      <c r="DM1066" s="217"/>
      <c r="DN1066" s="217"/>
      <c r="DO1066" s="217"/>
      <c r="DP1066" s="217"/>
      <c r="DQ1066" s="217"/>
      <c r="DR1066" s="217"/>
      <c r="DS1066" s="217"/>
      <c r="DT1066" s="217"/>
      <c r="DU1066" s="217"/>
      <c r="DV1066" s="217"/>
      <c r="DW1066" s="217"/>
      <c r="DX1066" s="217"/>
      <c r="DY1066" s="217"/>
      <c r="DZ1066" s="217"/>
      <c r="EA1066" s="217"/>
      <c r="EB1066" s="217"/>
      <c r="EC1066" s="217"/>
      <c r="ED1066" s="217"/>
      <c r="EE1066" s="217"/>
      <c r="EF1066" s="217"/>
      <c r="EG1066" s="217"/>
      <c r="EH1066" s="217"/>
      <c r="EI1066" s="217"/>
      <c r="EJ1066" s="217"/>
      <c r="EK1066" s="217"/>
      <c r="EL1066" s="217"/>
      <c r="EM1066" s="217"/>
      <c r="EN1066" s="217"/>
      <c r="EO1066" s="217"/>
      <c r="EP1066" s="217"/>
      <c r="EQ1066" s="217"/>
      <c r="ER1066" s="217"/>
      <c r="ES1066" s="217"/>
      <c r="ET1066" s="217"/>
      <c r="EU1066" s="217"/>
      <c r="EV1066" s="217"/>
      <c r="EW1066" s="217"/>
      <c r="EX1066" s="217"/>
      <c r="EY1066" s="217"/>
      <c r="EZ1066" s="217"/>
      <c r="FA1066" s="217"/>
      <c r="FB1066" s="217"/>
      <c r="FC1066" s="217"/>
      <c r="FD1066" s="217"/>
      <c r="FE1066" s="217"/>
      <c r="FF1066" s="217"/>
      <c r="FG1066" s="217"/>
      <c r="FH1066" s="217"/>
      <c r="FI1066" s="217"/>
      <c r="FJ1066" s="217"/>
      <c r="FK1066" s="217"/>
      <c r="FL1066" s="217"/>
      <c r="FM1066" s="217"/>
      <c r="FN1066" s="217"/>
      <c r="FO1066" s="217"/>
      <c r="FP1066" s="217"/>
      <c r="FQ1066" s="217"/>
      <c r="FR1066" s="217"/>
      <c r="FS1066" s="217"/>
      <c r="FT1066" s="217"/>
      <c r="FU1066" s="217"/>
      <c r="FV1066" s="217"/>
      <c r="FW1066" s="217"/>
      <c r="FX1066" s="217"/>
      <c r="FY1066" s="217"/>
      <c r="FZ1066" s="217"/>
      <c r="GA1066" s="217"/>
      <c r="GB1066" s="217"/>
      <c r="GC1066" s="217"/>
      <c r="GD1066" s="217"/>
      <c r="GE1066" s="217"/>
      <c r="GF1066" s="217"/>
      <c r="GG1066" s="217"/>
      <c r="GH1066" s="217"/>
      <c r="GI1066" s="217"/>
      <c r="GJ1066" s="217"/>
      <c r="GK1066" s="217"/>
      <c r="GL1066" s="217"/>
      <c r="GM1066" s="217"/>
      <c r="GN1066" s="217"/>
      <c r="GO1066" s="217"/>
      <c r="GP1066" s="217"/>
      <c r="GQ1066" s="217"/>
      <c r="GR1066" s="217"/>
      <c r="GS1066" s="217"/>
      <c r="GT1066" s="217"/>
      <c r="GU1066" s="217"/>
      <c r="GV1066" s="217"/>
      <c r="GW1066" s="217"/>
      <c r="GX1066" s="217"/>
      <c r="GY1066" s="217"/>
      <c r="GZ1066" s="217"/>
      <c r="HA1066" s="217"/>
      <c r="HB1066" s="217"/>
      <c r="HC1066" s="217"/>
      <c r="HD1066" s="217"/>
      <c r="HE1066" s="217"/>
      <c r="HF1066" s="217"/>
      <c r="HG1066" s="217"/>
      <c r="HH1066" s="217"/>
      <c r="HI1066" s="217"/>
      <c r="HJ1066" s="217"/>
      <c r="HK1066" s="217"/>
      <c r="HL1066" s="217"/>
      <c r="HM1066" s="217"/>
      <c r="HN1066" s="217"/>
      <c r="HO1066" s="217"/>
      <c r="HP1066" s="217"/>
      <c r="HQ1066" s="217"/>
      <c r="HR1066" s="217"/>
      <c r="HS1066" s="217"/>
      <c r="HT1066" s="217"/>
      <c r="HU1066" s="217"/>
      <c r="HV1066" s="217"/>
      <c r="HW1066" s="217"/>
      <c r="HX1066" s="217"/>
      <c r="HY1066" s="217"/>
      <c r="HZ1066" s="217"/>
      <c r="IA1066" s="217"/>
      <c r="IB1066" s="217"/>
      <c r="IC1066" s="217"/>
      <c r="ID1066" s="217"/>
      <c r="IE1066" s="217"/>
      <c r="IF1066" s="217"/>
      <c r="IG1066" s="217"/>
      <c r="IH1066" s="217"/>
      <c r="II1066" s="217"/>
      <c r="IJ1066" s="217"/>
      <c r="IK1066" s="217"/>
      <c r="IL1066" s="217"/>
      <c r="IM1066" s="217"/>
      <c r="IN1066" s="217"/>
      <c r="IO1066" s="217"/>
      <c r="IP1066" s="217"/>
      <c r="IQ1066" s="217"/>
      <c r="IR1066" s="217"/>
      <c r="IS1066" s="217"/>
      <c r="IT1066" s="217"/>
      <c r="IU1066" s="217"/>
      <c r="IV1066" s="217"/>
      <c r="IW1066" s="217"/>
      <c r="IX1066" s="217"/>
      <c r="IY1066" s="217"/>
      <c r="IZ1066" s="217"/>
      <c r="JA1066" s="217"/>
      <c r="JB1066" s="217"/>
      <c r="JC1066" s="217"/>
    </row>
    <row r="1067" spans="2:263" ht="30" x14ac:dyDescent="0.25">
      <c r="B1067" s="217">
        <v>1</v>
      </c>
      <c r="C1067" s="605" t="s">
        <v>563</v>
      </c>
      <c r="D1067" s="175"/>
      <c r="E1067" s="2203"/>
      <c r="F1067" s="1899">
        <f t="shared" si="778"/>
        <v>3436</v>
      </c>
      <c r="G1067" s="1899">
        <f t="shared" si="778"/>
        <v>859</v>
      </c>
      <c r="H1067" s="1899">
        <f t="shared" si="778"/>
        <v>1026</v>
      </c>
      <c r="I1067" s="2014">
        <f t="shared" si="779"/>
        <v>119.44121071012805</v>
      </c>
      <c r="J1067" s="2635"/>
      <c r="K1067" s="2635"/>
      <c r="L1067" s="2014"/>
      <c r="M1067" s="2014"/>
      <c r="N1067" s="2014"/>
      <c r="O1067" s="2014"/>
      <c r="P1067" s="2014"/>
      <c r="Q1067" s="1894"/>
      <c r="R1067" s="2636">
        <f t="shared" ref="R1067:AB1067" si="784">R986+R891</f>
        <v>18208.051199999998</v>
      </c>
      <c r="S1067" s="2636">
        <f t="shared" si="784"/>
        <v>18208.051199999998</v>
      </c>
      <c r="T1067" s="2636">
        <f t="shared" si="784"/>
        <v>18208.051199999998</v>
      </c>
      <c r="U1067" s="2636">
        <f t="shared" si="784"/>
        <v>4552.0127999999995</v>
      </c>
      <c r="V1067" s="2636">
        <f t="shared" si="784"/>
        <v>5436.9997200000007</v>
      </c>
      <c r="W1067" s="2637">
        <f t="shared" si="784"/>
        <v>0</v>
      </c>
      <c r="X1067" s="2636">
        <f t="shared" si="784"/>
        <v>0</v>
      </c>
      <c r="Y1067" s="2636">
        <f t="shared" si="784"/>
        <v>884.98692000000074</v>
      </c>
      <c r="Z1067" s="2636">
        <f t="shared" si="784"/>
        <v>0</v>
      </c>
      <c r="AA1067" s="2636">
        <f t="shared" si="784"/>
        <v>-70.921599999999998</v>
      </c>
      <c r="AB1067" s="2636">
        <f t="shared" si="784"/>
        <v>5366.0781200000001</v>
      </c>
      <c r="AC1067" s="922"/>
      <c r="AD1067" s="921"/>
      <c r="AE1067" s="2276"/>
      <c r="AF1067" s="217"/>
      <c r="AG1067" s="217"/>
      <c r="AH1067" s="217"/>
      <c r="AI1067" s="217"/>
      <c r="AJ1067" s="217"/>
      <c r="AK1067" s="217"/>
      <c r="AL1067" s="217"/>
      <c r="AM1067" s="217"/>
      <c r="AN1067" s="217"/>
      <c r="AO1067" s="217"/>
      <c r="AP1067" s="217"/>
      <c r="AQ1067" s="217"/>
      <c r="AR1067" s="217"/>
      <c r="AS1067" s="217"/>
      <c r="AT1067" s="217"/>
      <c r="AU1067" s="217"/>
      <c r="AV1067" s="217"/>
      <c r="AW1067" s="217"/>
      <c r="AX1067" s="217"/>
      <c r="AY1067" s="217"/>
      <c r="AZ1067" s="217"/>
      <c r="BA1067" s="217"/>
      <c r="BB1067" s="217"/>
      <c r="BC1067" s="217"/>
      <c r="BD1067" s="217"/>
      <c r="BE1067" s="217"/>
      <c r="BF1067" s="217"/>
      <c r="BG1067" s="217"/>
      <c r="BH1067" s="217"/>
      <c r="BI1067" s="217"/>
      <c r="BJ1067" s="217"/>
      <c r="BK1067" s="217"/>
      <c r="BL1067" s="217"/>
      <c r="BM1067" s="217"/>
      <c r="BN1067" s="217"/>
      <c r="BO1067" s="217"/>
      <c r="BP1067" s="217"/>
      <c r="BQ1067" s="217"/>
      <c r="BR1067" s="217"/>
      <c r="BS1067" s="217"/>
      <c r="BT1067" s="217"/>
      <c r="BU1067" s="217"/>
      <c r="BV1067" s="217"/>
      <c r="BW1067" s="217"/>
      <c r="BX1067" s="217"/>
      <c r="BY1067" s="217"/>
      <c r="BZ1067" s="217"/>
      <c r="CA1067" s="217"/>
      <c r="CB1067" s="217"/>
      <c r="CC1067" s="217"/>
      <c r="CD1067" s="217"/>
      <c r="CE1067" s="217"/>
      <c r="CF1067" s="217"/>
      <c r="CG1067" s="217"/>
      <c r="CH1067" s="217"/>
      <c r="CI1067" s="217"/>
      <c r="CJ1067" s="217"/>
      <c r="CK1067" s="217"/>
      <c r="CL1067" s="217"/>
      <c r="CM1067" s="217"/>
      <c r="CN1067" s="217"/>
      <c r="CO1067" s="217"/>
      <c r="CP1067" s="217"/>
      <c r="CQ1067" s="217"/>
      <c r="CR1067" s="217"/>
      <c r="CS1067" s="217"/>
      <c r="CT1067" s="217"/>
      <c r="CU1067" s="217"/>
      <c r="CV1067" s="217"/>
      <c r="CW1067" s="217"/>
      <c r="CX1067" s="217"/>
      <c r="CY1067" s="217"/>
      <c r="CZ1067" s="217"/>
      <c r="DA1067" s="217"/>
      <c r="DB1067" s="217"/>
      <c r="DC1067" s="217"/>
      <c r="DD1067" s="217"/>
      <c r="DE1067" s="217"/>
      <c r="DF1067" s="217"/>
      <c r="DG1067" s="217"/>
      <c r="DH1067" s="217"/>
      <c r="DI1067" s="217"/>
      <c r="DJ1067" s="217"/>
      <c r="DK1067" s="217"/>
      <c r="DL1067" s="217"/>
      <c r="DM1067" s="217"/>
      <c r="DN1067" s="217"/>
      <c r="DO1067" s="217"/>
      <c r="DP1067" s="217"/>
      <c r="DQ1067" s="217"/>
      <c r="DR1067" s="217"/>
      <c r="DS1067" s="217"/>
      <c r="DT1067" s="217"/>
      <c r="DU1067" s="217"/>
      <c r="DV1067" s="217"/>
      <c r="DW1067" s="217"/>
      <c r="DX1067" s="217"/>
      <c r="DY1067" s="217"/>
      <c r="DZ1067" s="217"/>
      <c r="EA1067" s="217"/>
      <c r="EB1067" s="217"/>
      <c r="EC1067" s="217"/>
      <c r="ED1067" s="217"/>
      <c r="EE1067" s="217"/>
      <c r="EF1067" s="217"/>
      <c r="EG1067" s="217"/>
      <c r="EH1067" s="217"/>
      <c r="EI1067" s="217"/>
      <c r="EJ1067" s="217"/>
      <c r="EK1067" s="217"/>
      <c r="EL1067" s="217"/>
      <c r="EM1067" s="217"/>
      <c r="EN1067" s="217"/>
      <c r="EO1067" s="217"/>
      <c r="EP1067" s="217"/>
      <c r="EQ1067" s="217"/>
      <c r="ER1067" s="217"/>
      <c r="ES1067" s="217"/>
      <c r="ET1067" s="217"/>
      <c r="EU1067" s="217"/>
      <c r="EV1067" s="217"/>
      <c r="EW1067" s="217"/>
      <c r="EX1067" s="217"/>
      <c r="EY1067" s="217"/>
      <c r="EZ1067" s="217"/>
      <c r="FA1067" s="217"/>
      <c r="FB1067" s="217"/>
      <c r="FC1067" s="217"/>
      <c r="FD1067" s="217"/>
      <c r="FE1067" s="217"/>
      <c r="FF1067" s="217"/>
      <c r="FG1067" s="217"/>
      <c r="FH1067" s="217"/>
      <c r="FI1067" s="217"/>
      <c r="FJ1067" s="217"/>
      <c r="FK1067" s="217"/>
      <c r="FL1067" s="217"/>
      <c r="FM1067" s="217"/>
      <c r="FN1067" s="217"/>
      <c r="FO1067" s="217"/>
      <c r="FP1067" s="217"/>
      <c r="FQ1067" s="217"/>
      <c r="FR1067" s="217"/>
      <c r="FS1067" s="217"/>
      <c r="FT1067" s="217"/>
      <c r="FU1067" s="217"/>
      <c r="FV1067" s="217"/>
      <c r="FW1067" s="217"/>
      <c r="FX1067" s="217"/>
      <c r="FY1067" s="217"/>
      <c r="FZ1067" s="217"/>
      <c r="GA1067" s="217"/>
      <c r="GB1067" s="217"/>
      <c r="GC1067" s="217"/>
      <c r="GD1067" s="217"/>
      <c r="GE1067" s="217"/>
      <c r="GF1067" s="217"/>
      <c r="GG1067" s="217"/>
      <c r="GH1067" s="217"/>
      <c r="GI1067" s="217"/>
      <c r="GJ1067" s="217"/>
      <c r="GK1067" s="217"/>
      <c r="GL1067" s="217"/>
      <c r="GM1067" s="217"/>
      <c r="GN1067" s="217"/>
      <c r="GO1067" s="217"/>
      <c r="GP1067" s="217"/>
      <c r="GQ1067" s="217"/>
      <c r="GR1067" s="217"/>
      <c r="GS1067" s="217"/>
      <c r="GT1067" s="217"/>
      <c r="GU1067" s="217"/>
      <c r="GV1067" s="217"/>
      <c r="GW1067" s="217"/>
      <c r="GX1067" s="217"/>
      <c r="GY1067" s="217"/>
      <c r="GZ1067" s="217"/>
      <c r="HA1067" s="217"/>
      <c r="HB1067" s="217"/>
      <c r="HC1067" s="217"/>
      <c r="HD1067" s="217"/>
      <c r="HE1067" s="217"/>
      <c r="HF1067" s="217"/>
      <c r="HG1067" s="217"/>
      <c r="HH1067" s="217"/>
      <c r="HI1067" s="217"/>
      <c r="HJ1067" s="217"/>
      <c r="HK1067" s="217"/>
      <c r="HL1067" s="217"/>
      <c r="HM1067" s="217"/>
      <c r="HN1067" s="217"/>
      <c r="HO1067" s="217"/>
      <c r="HP1067" s="217"/>
      <c r="HQ1067" s="217"/>
      <c r="HR1067" s="217"/>
      <c r="HS1067" s="217"/>
      <c r="HT1067" s="217"/>
      <c r="HU1067" s="217"/>
      <c r="HV1067" s="217"/>
      <c r="HW1067" s="217"/>
      <c r="HX1067" s="217"/>
      <c r="HY1067" s="217"/>
      <c r="HZ1067" s="217"/>
      <c r="IA1067" s="217"/>
      <c r="IB1067" s="217"/>
      <c r="IC1067" s="217"/>
      <c r="ID1067" s="217"/>
      <c r="IE1067" s="217"/>
      <c r="IF1067" s="217"/>
      <c r="IG1067" s="217"/>
      <c r="IH1067" s="217"/>
      <c r="II1067" s="217"/>
      <c r="IJ1067" s="217"/>
      <c r="IK1067" s="217"/>
      <c r="IL1067" s="217"/>
      <c r="IM1067" s="217"/>
      <c r="IN1067" s="217"/>
      <c r="IO1067" s="217"/>
      <c r="IP1067" s="217"/>
      <c r="IQ1067" s="217"/>
      <c r="IR1067" s="217"/>
      <c r="IS1067" s="217"/>
      <c r="IT1067" s="217"/>
      <c r="IU1067" s="217"/>
      <c r="IV1067" s="217"/>
      <c r="IW1067" s="217"/>
      <c r="IX1067" s="217"/>
      <c r="IY1067" s="217"/>
      <c r="IZ1067" s="217"/>
      <c r="JA1067" s="217"/>
      <c r="JB1067" s="217"/>
      <c r="JC1067" s="217"/>
    </row>
    <row r="1068" spans="2:263" x14ac:dyDescent="0.25">
      <c r="C1068" s="605" t="s">
        <v>670</v>
      </c>
      <c r="D1068" s="175"/>
      <c r="E1068" s="2203"/>
      <c r="F1068" s="1899">
        <f t="shared" si="778"/>
        <v>853</v>
      </c>
      <c r="G1068" s="1899">
        <f t="shared" si="778"/>
        <v>213.25</v>
      </c>
      <c r="H1068" s="1899">
        <f t="shared" si="778"/>
        <v>168</v>
      </c>
      <c r="I1068" s="2014">
        <f t="shared" si="779"/>
        <v>78.780773739742088</v>
      </c>
      <c r="J1068" s="2635"/>
      <c r="K1068" s="2635"/>
      <c r="L1068" s="2014"/>
      <c r="M1068" s="2014"/>
      <c r="N1068" s="2014"/>
      <c r="O1068" s="2014"/>
      <c r="P1068" s="2014"/>
      <c r="Q1068" s="1894"/>
      <c r="R1068" s="2636">
        <f t="shared" ref="R1068:AB1068" si="785">R987+R892</f>
        <v>2128.2350000000001</v>
      </c>
      <c r="S1068" s="2636">
        <f t="shared" si="785"/>
        <v>2128.2350000000001</v>
      </c>
      <c r="T1068" s="2636">
        <f t="shared" si="785"/>
        <v>2128.2350000000001</v>
      </c>
      <c r="U1068" s="2636">
        <f t="shared" si="785"/>
        <v>532.05875000000015</v>
      </c>
      <c r="V1068" s="2636">
        <f t="shared" si="785"/>
        <v>419.15496000000007</v>
      </c>
      <c r="W1068" s="2637">
        <f t="shared" si="785"/>
        <v>0</v>
      </c>
      <c r="X1068" s="2636">
        <f t="shared" si="785"/>
        <v>0</v>
      </c>
      <c r="Y1068" s="2636">
        <f t="shared" si="785"/>
        <v>-112.90379000000004</v>
      </c>
      <c r="Z1068" s="2636">
        <f t="shared" si="785"/>
        <v>0</v>
      </c>
      <c r="AA1068" s="2636">
        <f t="shared" si="785"/>
        <v>-8.8424200000000006</v>
      </c>
      <c r="AB1068" s="2636">
        <f t="shared" si="785"/>
        <v>410.31254000000007</v>
      </c>
      <c r="AC1068" s="922"/>
      <c r="AD1068" s="921"/>
      <c r="AE1068" s="2276"/>
      <c r="AF1068" s="217"/>
      <c r="AG1068" s="217"/>
      <c r="AH1068" s="217"/>
      <c r="AI1068" s="217"/>
      <c r="AJ1068" s="217"/>
      <c r="AK1068" s="217"/>
      <c r="AL1068" s="217"/>
      <c r="AM1068" s="217"/>
      <c r="AN1068" s="217"/>
      <c r="AO1068" s="217"/>
      <c r="AP1068" s="217"/>
      <c r="AQ1068" s="217"/>
      <c r="AR1068" s="217"/>
      <c r="AS1068" s="217"/>
      <c r="AT1068" s="217"/>
      <c r="AU1068" s="217"/>
      <c r="AV1068" s="217"/>
      <c r="AW1068" s="217"/>
      <c r="AX1068" s="217"/>
      <c r="AY1068" s="217"/>
      <c r="AZ1068" s="217"/>
      <c r="BA1068" s="217"/>
      <c r="BB1068" s="217"/>
      <c r="BC1068" s="217"/>
      <c r="BD1068" s="217"/>
      <c r="BE1068" s="217"/>
      <c r="BF1068" s="217"/>
      <c r="BG1068" s="217"/>
      <c r="BH1068" s="217"/>
      <c r="BI1068" s="217"/>
      <c r="BJ1068" s="217"/>
      <c r="BK1068" s="217"/>
      <c r="BL1068" s="217"/>
      <c r="BM1068" s="217"/>
      <c r="BN1068" s="217"/>
      <c r="BO1068" s="217"/>
      <c r="BP1068" s="217"/>
      <c r="BQ1068" s="217"/>
      <c r="BR1068" s="217"/>
      <c r="BS1068" s="217"/>
      <c r="BT1068" s="217"/>
      <c r="BU1068" s="217"/>
      <c r="BV1068" s="217"/>
      <c r="BW1068" s="217"/>
      <c r="BX1068" s="217"/>
      <c r="BY1068" s="217"/>
      <c r="BZ1068" s="217"/>
      <c r="CA1068" s="217"/>
      <c r="CB1068" s="217"/>
      <c r="CC1068" s="217"/>
      <c r="CD1068" s="217"/>
      <c r="CE1068" s="217"/>
      <c r="CF1068" s="217"/>
      <c r="CG1068" s="217"/>
      <c r="CH1068" s="217"/>
      <c r="CI1068" s="217"/>
      <c r="CJ1068" s="217"/>
      <c r="CK1068" s="217"/>
      <c r="CL1068" s="217"/>
      <c r="CM1068" s="217"/>
      <c r="CN1068" s="217"/>
      <c r="CO1068" s="217"/>
      <c r="CP1068" s="217"/>
      <c r="CQ1068" s="217"/>
      <c r="CR1068" s="217"/>
      <c r="CS1068" s="217"/>
      <c r="CT1068" s="217"/>
      <c r="CU1068" s="217"/>
      <c r="CV1068" s="217"/>
      <c r="CW1068" s="217"/>
      <c r="CX1068" s="217"/>
      <c r="CY1068" s="217"/>
      <c r="CZ1068" s="217"/>
      <c r="DA1068" s="217"/>
      <c r="DB1068" s="217"/>
      <c r="DC1068" s="217"/>
      <c r="DD1068" s="217"/>
      <c r="DE1068" s="217"/>
      <c r="DF1068" s="217"/>
      <c r="DG1068" s="217"/>
      <c r="DH1068" s="217"/>
      <c r="DI1068" s="217"/>
      <c r="DJ1068" s="217"/>
      <c r="DK1068" s="217"/>
      <c r="DL1068" s="217"/>
      <c r="DM1068" s="217"/>
      <c r="DN1068" s="217"/>
      <c r="DO1068" s="217"/>
      <c r="DP1068" s="217"/>
      <c r="DQ1068" s="217"/>
      <c r="DR1068" s="217"/>
      <c r="DS1068" s="217"/>
      <c r="DT1068" s="217"/>
      <c r="DU1068" s="217"/>
      <c r="DV1068" s="217"/>
      <c r="DW1068" s="217"/>
      <c r="DX1068" s="217"/>
      <c r="DY1068" s="217"/>
      <c r="DZ1068" s="217"/>
      <c r="EA1068" s="217"/>
      <c r="EB1068" s="217"/>
      <c r="EC1068" s="217"/>
      <c r="ED1068" s="217"/>
      <c r="EE1068" s="217"/>
      <c r="EF1068" s="217"/>
      <c r="EG1068" s="217"/>
      <c r="EH1068" s="217"/>
      <c r="EI1068" s="217"/>
      <c r="EJ1068" s="217"/>
      <c r="EK1068" s="217"/>
      <c r="EL1068" s="217"/>
      <c r="EM1068" s="217"/>
      <c r="EN1068" s="217"/>
      <c r="EO1068" s="217"/>
      <c r="EP1068" s="217"/>
      <c r="EQ1068" s="217"/>
      <c r="ER1068" s="217"/>
      <c r="ES1068" s="217"/>
      <c r="ET1068" s="217"/>
      <c r="EU1068" s="217"/>
      <c r="EV1068" s="217"/>
      <c r="EW1068" s="217"/>
      <c r="EX1068" s="217"/>
      <c r="EY1068" s="217"/>
      <c r="EZ1068" s="217"/>
      <c r="FA1068" s="217"/>
      <c r="FB1068" s="217"/>
      <c r="FC1068" s="217"/>
      <c r="FD1068" s="217"/>
      <c r="FE1068" s="217"/>
      <c r="FF1068" s="217"/>
      <c r="FG1068" s="217"/>
      <c r="FH1068" s="217"/>
      <c r="FI1068" s="217"/>
      <c r="FJ1068" s="217"/>
      <c r="FK1068" s="217"/>
      <c r="FL1068" s="217"/>
      <c r="FM1068" s="217"/>
      <c r="FN1068" s="217"/>
      <c r="FO1068" s="217"/>
      <c r="FP1068" s="217"/>
      <c r="FQ1068" s="217"/>
      <c r="FR1068" s="217"/>
      <c r="FS1068" s="217"/>
      <c r="FT1068" s="217"/>
      <c r="FU1068" s="217"/>
      <c r="FV1068" s="217"/>
      <c r="FW1068" s="217"/>
      <c r="FX1068" s="217"/>
      <c r="FY1068" s="217"/>
      <c r="FZ1068" s="217"/>
      <c r="GA1068" s="217"/>
      <c r="GB1068" s="217"/>
      <c r="GC1068" s="217"/>
      <c r="GD1068" s="217"/>
      <c r="GE1068" s="217"/>
      <c r="GF1068" s="217"/>
      <c r="GG1068" s="217"/>
      <c r="GH1068" s="217"/>
      <c r="GI1068" s="217"/>
      <c r="GJ1068" s="217"/>
      <c r="GK1068" s="217"/>
      <c r="GL1068" s="217"/>
      <c r="GM1068" s="217"/>
      <c r="GN1068" s="217"/>
      <c r="GO1068" s="217"/>
      <c r="GP1068" s="217"/>
      <c r="GQ1068" s="217"/>
      <c r="GR1068" s="217"/>
      <c r="GS1068" s="217"/>
      <c r="GT1068" s="217"/>
      <c r="GU1068" s="217"/>
      <c r="GV1068" s="217"/>
      <c r="GW1068" s="217"/>
      <c r="GX1068" s="217"/>
      <c r="GY1068" s="217"/>
      <c r="GZ1068" s="217"/>
      <c r="HA1068" s="217"/>
      <c r="HB1068" s="217"/>
      <c r="HC1068" s="217"/>
      <c r="HD1068" s="217"/>
      <c r="HE1068" s="217"/>
      <c r="HF1068" s="217"/>
      <c r="HG1068" s="217"/>
      <c r="HH1068" s="217"/>
      <c r="HI1068" s="217"/>
      <c r="HJ1068" s="217"/>
      <c r="HK1068" s="217"/>
      <c r="HL1068" s="217"/>
      <c r="HM1068" s="217"/>
      <c r="HN1068" s="217"/>
      <c r="HO1068" s="217"/>
      <c r="HP1068" s="217"/>
      <c r="HQ1068" s="217"/>
      <c r="HR1068" s="217"/>
      <c r="HS1068" s="217"/>
      <c r="HT1068" s="217"/>
      <c r="HU1068" s="217"/>
      <c r="HV1068" s="217"/>
      <c r="HW1068" s="217"/>
      <c r="HX1068" s="217"/>
      <c r="HY1068" s="217"/>
      <c r="HZ1068" s="217"/>
      <c r="IA1068" s="217"/>
      <c r="IB1068" s="217"/>
      <c r="IC1068" s="217"/>
      <c r="ID1068" s="217"/>
      <c r="IE1068" s="217"/>
      <c r="IF1068" s="217"/>
      <c r="IG1068" s="217"/>
      <c r="IH1068" s="217"/>
      <c r="II1068" s="217"/>
      <c r="IJ1068" s="217"/>
      <c r="IK1068" s="217"/>
      <c r="IL1068" s="217"/>
      <c r="IM1068" s="217"/>
      <c r="IN1068" s="217"/>
      <c r="IO1068" s="217"/>
      <c r="IP1068" s="217"/>
      <c r="IQ1068" s="217"/>
      <c r="IR1068" s="217"/>
      <c r="IS1068" s="217"/>
      <c r="IT1068" s="217"/>
      <c r="IU1068" s="217"/>
      <c r="IV1068" s="217"/>
      <c r="IW1068" s="217"/>
      <c r="IX1068" s="217"/>
      <c r="IY1068" s="217"/>
      <c r="IZ1068" s="217"/>
      <c r="JA1068" s="217"/>
      <c r="JB1068" s="217"/>
      <c r="JC1068" s="217"/>
    </row>
    <row r="1069" spans="2:263" ht="57.75" x14ac:dyDescent="0.25">
      <c r="B1069" s="217">
        <v>1</v>
      </c>
      <c r="C1069" s="3300" t="s">
        <v>436</v>
      </c>
      <c r="D1069" s="3156"/>
      <c r="E1069" s="293"/>
      <c r="F1069" s="1892">
        <f t="shared" si="778"/>
        <v>24955</v>
      </c>
      <c r="G1069" s="1892">
        <f t="shared" si="778"/>
        <v>6238.75</v>
      </c>
      <c r="H1069" s="1892">
        <f t="shared" si="778"/>
        <v>6645</v>
      </c>
      <c r="I1069" s="2014">
        <f t="shared" si="779"/>
        <v>106.51172109797635</v>
      </c>
      <c r="J1069" s="373"/>
      <c r="K1069" s="2635"/>
      <c r="L1069" s="2014"/>
      <c r="M1069" s="2014"/>
      <c r="N1069" s="2014"/>
      <c r="O1069" s="2014"/>
      <c r="P1069" s="2014"/>
      <c r="Q1069" s="1894"/>
      <c r="R1069" s="2636">
        <f t="shared" ref="R1069:AB1069" si="786">R988+R893</f>
        <v>99466.032169999991</v>
      </c>
      <c r="S1069" s="2636">
        <f t="shared" ref="S1069:T1069" si="787">S988+S893</f>
        <v>99466.032169999991</v>
      </c>
      <c r="T1069" s="2636">
        <f t="shared" si="787"/>
        <v>99466.032169999991</v>
      </c>
      <c r="U1069" s="2636">
        <f t="shared" si="786"/>
        <v>24866.508042499998</v>
      </c>
      <c r="V1069" s="2636">
        <f t="shared" si="786"/>
        <v>25897.432079999999</v>
      </c>
      <c r="W1069" s="2637">
        <f t="shared" si="786"/>
        <v>0</v>
      </c>
      <c r="X1069" s="2636">
        <f t="shared" si="786"/>
        <v>0</v>
      </c>
      <c r="Y1069" s="2636">
        <f t="shared" si="786"/>
        <v>1030.9240374999997</v>
      </c>
      <c r="Z1069" s="2636">
        <f t="shared" si="786"/>
        <v>0</v>
      </c>
      <c r="AA1069" s="2636">
        <f t="shared" si="786"/>
        <v>-40.12633000000001</v>
      </c>
      <c r="AB1069" s="2636">
        <f t="shared" si="786"/>
        <v>25857.30575</v>
      </c>
      <c r="AC1069" s="922"/>
      <c r="AD1069" s="921">
        <f>AD988+AD893</f>
        <v>0</v>
      </c>
      <c r="AE1069" s="2276"/>
      <c r="AF1069" s="217"/>
      <c r="AG1069" s="217"/>
      <c r="AH1069" s="217"/>
      <c r="AI1069" s="217"/>
      <c r="AJ1069" s="217"/>
      <c r="AK1069" s="217"/>
      <c r="AL1069" s="217"/>
      <c r="AM1069" s="217"/>
      <c r="AN1069" s="217"/>
      <c r="AO1069" s="217"/>
      <c r="AP1069" s="217"/>
      <c r="AQ1069" s="217"/>
      <c r="AR1069" s="217"/>
      <c r="AS1069" s="217"/>
      <c r="AT1069" s="217"/>
      <c r="AU1069" s="217"/>
      <c r="AV1069" s="217"/>
      <c r="AW1069" s="217"/>
      <c r="AX1069" s="217"/>
      <c r="AY1069" s="217"/>
      <c r="AZ1069" s="217"/>
      <c r="BA1069" s="217"/>
      <c r="BB1069" s="217"/>
      <c r="BC1069" s="217"/>
      <c r="BD1069" s="217"/>
      <c r="BE1069" s="217"/>
      <c r="BF1069" s="217"/>
      <c r="BG1069" s="217"/>
      <c r="BH1069" s="217"/>
      <c r="BI1069" s="217"/>
      <c r="BJ1069" s="217"/>
      <c r="BK1069" s="217"/>
      <c r="BL1069" s="217"/>
      <c r="BM1069" s="217"/>
      <c r="BN1069" s="217"/>
      <c r="BO1069" s="217"/>
      <c r="BP1069" s="217"/>
      <c r="BQ1069" s="217"/>
      <c r="BR1069" s="217"/>
      <c r="BS1069" s="217"/>
      <c r="BT1069" s="217"/>
      <c r="BU1069" s="217"/>
      <c r="BV1069" s="217"/>
      <c r="BW1069" s="217"/>
      <c r="BX1069" s="217"/>
      <c r="BY1069" s="217"/>
      <c r="BZ1069" s="217"/>
      <c r="CA1069" s="217"/>
      <c r="CB1069" s="217"/>
      <c r="CC1069" s="217"/>
      <c r="CD1069" s="217"/>
      <c r="CE1069" s="217"/>
      <c r="CF1069" s="217"/>
      <c r="CG1069" s="217"/>
      <c r="CH1069" s="217"/>
      <c r="CI1069" s="217"/>
      <c r="CJ1069" s="217"/>
      <c r="CK1069" s="217"/>
      <c r="CL1069" s="217"/>
      <c r="CM1069" s="217"/>
      <c r="CN1069" s="217"/>
      <c r="CO1069" s="217"/>
      <c r="CP1069" s="217"/>
      <c r="CQ1069" s="217"/>
      <c r="CR1069" s="217"/>
      <c r="CS1069" s="217"/>
      <c r="CT1069" s="217"/>
      <c r="CU1069" s="217"/>
      <c r="CV1069" s="217"/>
      <c r="CW1069" s="217"/>
      <c r="CX1069" s="217"/>
      <c r="CY1069" s="217"/>
      <c r="CZ1069" s="217"/>
      <c r="DA1069" s="217"/>
      <c r="DB1069" s="217"/>
      <c r="DC1069" s="217"/>
      <c r="DD1069" s="217"/>
      <c r="DE1069" s="217"/>
      <c r="DF1069" s="217"/>
      <c r="DG1069" s="217"/>
      <c r="DH1069" s="217"/>
      <c r="DI1069" s="217"/>
      <c r="DJ1069" s="217"/>
      <c r="DK1069" s="217"/>
      <c r="DL1069" s="217"/>
      <c r="DM1069" s="217"/>
      <c r="DN1069" s="217"/>
      <c r="DO1069" s="217"/>
      <c r="DP1069" s="217"/>
      <c r="DQ1069" s="217"/>
      <c r="DR1069" s="217"/>
      <c r="DS1069" s="217"/>
      <c r="DT1069" s="217"/>
      <c r="DU1069" s="217"/>
      <c r="DV1069" s="217"/>
      <c r="DW1069" s="217"/>
      <c r="DX1069" s="217"/>
      <c r="DY1069" s="217"/>
      <c r="DZ1069" s="217"/>
      <c r="EA1069" s="217"/>
      <c r="EB1069" s="217"/>
      <c r="EC1069" s="217"/>
      <c r="ED1069" s="217"/>
      <c r="EE1069" s="217"/>
      <c r="EF1069" s="217"/>
      <c r="EG1069" s="217"/>
      <c r="EH1069" s="217"/>
      <c r="EI1069" s="217"/>
      <c r="EJ1069" s="217"/>
      <c r="EK1069" s="217"/>
      <c r="EL1069" s="217"/>
      <c r="EM1069" s="217"/>
      <c r="EN1069" s="217"/>
      <c r="EO1069" s="217"/>
      <c r="EP1069" s="217"/>
      <c r="EQ1069" s="217"/>
      <c r="ER1069" s="217"/>
      <c r="ES1069" s="217"/>
      <c r="ET1069" s="217"/>
      <c r="EU1069" s="217"/>
      <c r="EV1069" s="217"/>
      <c r="EW1069" s="217"/>
      <c r="EX1069" s="217"/>
      <c r="EY1069" s="217"/>
      <c r="EZ1069" s="217"/>
      <c r="FA1069" s="217"/>
      <c r="FB1069" s="217"/>
      <c r="FC1069" s="217"/>
      <c r="FD1069" s="217"/>
      <c r="FE1069" s="217"/>
      <c r="FF1069" s="217"/>
      <c r="FG1069" s="217"/>
      <c r="FH1069" s="217"/>
      <c r="FI1069" s="217"/>
      <c r="FJ1069" s="217"/>
      <c r="FK1069" s="217"/>
      <c r="FL1069" s="217"/>
      <c r="FM1069" s="217"/>
      <c r="FN1069" s="217"/>
      <c r="FO1069" s="217"/>
      <c r="FP1069" s="217"/>
      <c r="FQ1069" s="217"/>
      <c r="FR1069" s="217"/>
      <c r="FS1069" s="217"/>
      <c r="FT1069" s="217"/>
      <c r="FU1069" s="217"/>
      <c r="FV1069" s="217"/>
      <c r="FW1069" s="217"/>
      <c r="FX1069" s="217"/>
      <c r="FY1069" s="217"/>
      <c r="FZ1069" s="217"/>
      <c r="GA1069" s="217"/>
      <c r="GB1069" s="217"/>
      <c r="GC1069" s="217"/>
      <c r="GD1069" s="217"/>
      <c r="GE1069" s="217"/>
      <c r="GF1069" s="217"/>
      <c r="GG1069" s="217"/>
      <c r="GH1069" s="217"/>
      <c r="GI1069" s="217"/>
      <c r="GJ1069" s="217"/>
      <c r="GK1069" s="217"/>
      <c r="GL1069" s="217"/>
      <c r="GM1069" s="217"/>
      <c r="GN1069" s="217"/>
      <c r="GO1069" s="217"/>
      <c r="GP1069" s="217"/>
      <c r="GQ1069" s="217"/>
      <c r="GR1069" s="217"/>
      <c r="GS1069" s="217"/>
      <c r="GT1069" s="217"/>
      <c r="GU1069" s="217"/>
      <c r="GV1069" s="217"/>
      <c r="GW1069" s="217"/>
      <c r="GX1069" s="217"/>
      <c r="GY1069" s="217"/>
      <c r="GZ1069" s="217"/>
      <c r="HA1069" s="217"/>
      <c r="HB1069" s="217"/>
      <c r="HC1069" s="217"/>
      <c r="HD1069" s="217"/>
      <c r="HE1069" s="217"/>
      <c r="HF1069" s="217"/>
      <c r="HG1069" s="217"/>
      <c r="HH1069" s="217"/>
      <c r="HI1069" s="217"/>
      <c r="HJ1069" s="217"/>
      <c r="HK1069" s="217"/>
      <c r="HL1069" s="217"/>
      <c r="HM1069" s="217"/>
      <c r="HN1069" s="217"/>
      <c r="HO1069" s="217"/>
      <c r="HP1069" s="217"/>
      <c r="HQ1069" s="217"/>
      <c r="HR1069" s="217"/>
      <c r="HS1069" s="217"/>
      <c r="HT1069" s="217"/>
      <c r="HU1069" s="217"/>
      <c r="HV1069" s="217"/>
      <c r="HW1069" s="217"/>
      <c r="HX1069" s="217"/>
      <c r="HY1069" s="217"/>
      <c r="HZ1069" s="217"/>
      <c r="IA1069" s="217"/>
      <c r="IB1069" s="217"/>
      <c r="IC1069" s="217"/>
      <c r="ID1069" s="217"/>
      <c r="IE1069" s="217"/>
      <c r="IF1069" s="217"/>
      <c r="IG1069" s="217"/>
      <c r="IH1069" s="217"/>
      <c r="II1069" s="217"/>
      <c r="IJ1069" s="217"/>
      <c r="IK1069" s="217"/>
      <c r="IL1069" s="217"/>
      <c r="IM1069" s="217"/>
      <c r="IN1069" s="217"/>
      <c r="IO1069" s="217"/>
      <c r="IP1069" s="217"/>
      <c r="IQ1069" s="217"/>
      <c r="IR1069" s="217"/>
      <c r="IS1069" s="217"/>
      <c r="IT1069" s="217"/>
      <c r="IU1069" s="217"/>
      <c r="IV1069" s="217"/>
      <c r="IW1069" s="217"/>
      <c r="IX1069" s="217"/>
      <c r="IY1069" s="217"/>
      <c r="IZ1069" s="217"/>
      <c r="JA1069" s="217"/>
      <c r="JB1069" s="217"/>
      <c r="JC1069" s="217"/>
    </row>
    <row r="1070" spans="2:263" ht="30" x14ac:dyDescent="0.25">
      <c r="B1070" s="217">
        <v>1</v>
      </c>
      <c r="C1070" s="593" t="s">
        <v>267</v>
      </c>
      <c r="D1070" s="175"/>
      <c r="E1070" s="2203"/>
      <c r="F1070" s="1899">
        <f t="shared" si="778"/>
        <v>16044</v>
      </c>
      <c r="G1070" s="1899">
        <f t="shared" si="778"/>
        <v>4011</v>
      </c>
      <c r="H1070" s="1899">
        <f t="shared" si="778"/>
        <v>4129</v>
      </c>
      <c r="I1070" s="2014">
        <f t="shared" si="779"/>
        <v>102.94190974819246</v>
      </c>
      <c r="J1070" s="2635"/>
      <c r="K1070" s="2635"/>
      <c r="L1070" s="2014"/>
      <c r="M1070" s="2014"/>
      <c r="N1070" s="2014"/>
      <c r="O1070" s="2014"/>
      <c r="P1070" s="2014"/>
      <c r="Q1070" s="1894"/>
      <c r="R1070" s="2636">
        <f t="shared" ref="R1070:AB1070" si="788">R989+R894</f>
        <v>68080.232170000003</v>
      </c>
      <c r="S1070" s="2636">
        <f t="shared" ref="S1070:T1070" si="789">S989+S894</f>
        <v>68080.232170000003</v>
      </c>
      <c r="T1070" s="2636">
        <f t="shared" si="789"/>
        <v>68080.232170000003</v>
      </c>
      <c r="U1070" s="2636">
        <f t="shared" si="788"/>
        <v>17020.058042500001</v>
      </c>
      <c r="V1070" s="2636">
        <f t="shared" si="788"/>
        <v>17931.908339999998</v>
      </c>
      <c r="W1070" s="2637">
        <f t="shared" si="788"/>
        <v>0</v>
      </c>
      <c r="X1070" s="2636">
        <f t="shared" si="788"/>
        <v>0</v>
      </c>
      <c r="Y1070" s="2636">
        <f t="shared" si="788"/>
        <v>911.85029749999944</v>
      </c>
      <c r="Z1070" s="2636">
        <f t="shared" si="788"/>
        <v>0</v>
      </c>
      <c r="AA1070" s="2636">
        <f t="shared" si="788"/>
        <v>-40.12633000000001</v>
      </c>
      <c r="AB1070" s="2636">
        <f t="shared" si="788"/>
        <v>17891.782009999999</v>
      </c>
      <c r="AC1070" s="922"/>
      <c r="AD1070" s="921">
        <f>AD989+AD894</f>
        <v>0</v>
      </c>
      <c r="AE1070" s="2276"/>
      <c r="AF1070" s="217"/>
      <c r="AG1070" s="217"/>
      <c r="AH1070" s="217"/>
      <c r="AI1070" s="217"/>
      <c r="AJ1070" s="217"/>
      <c r="AK1070" s="217"/>
      <c r="AL1070" s="217"/>
      <c r="AM1070" s="217"/>
      <c r="AN1070" s="217"/>
      <c r="AO1070" s="217"/>
      <c r="AP1070" s="217"/>
      <c r="AQ1070" s="217"/>
      <c r="AR1070" s="217"/>
      <c r="AS1070" s="217"/>
      <c r="AT1070" s="217"/>
      <c r="AU1070" s="217"/>
      <c r="AV1070" s="217"/>
      <c r="AW1070" s="217"/>
      <c r="AX1070" s="217"/>
      <c r="AY1070" s="217"/>
      <c r="AZ1070" s="217"/>
      <c r="BA1070" s="217"/>
      <c r="BB1070" s="217"/>
      <c r="BC1070" s="217"/>
      <c r="BD1070" s="217"/>
      <c r="BE1070" s="217"/>
      <c r="BF1070" s="217"/>
      <c r="BG1070" s="217"/>
      <c r="BH1070" s="217"/>
      <c r="BI1070" s="217"/>
      <c r="BJ1070" s="217"/>
      <c r="BK1070" s="217"/>
      <c r="BL1070" s="217"/>
      <c r="BM1070" s="217"/>
      <c r="BN1070" s="217"/>
      <c r="BO1070" s="217"/>
      <c r="BP1070" s="217"/>
      <c r="BQ1070" s="217"/>
      <c r="BR1070" s="217"/>
      <c r="BS1070" s="217"/>
      <c r="BT1070" s="217"/>
      <c r="BU1070" s="217"/>
      <c r="BV1070" s="217"/>
      <c r="BW1070" s="217"/>
      <c r="BX1070" s="217"/>
      <c r="BY1070" s="217"/>
      <c r="BZ1070" s="217"/>
      <c r="CA1070" s="217"/>
      <c r="CB1070" s="217"/>
      <c r="CC1070" s="217"/>
      <c r="CD1070" s="217"/>
      <c r="CE1070" s="217"/>
      <c r="CF1070" s="217"/>
      <c r="CG1070" s="217"/>
      <c r="CH1070" s="217"/>
      <c r="CI1070" s="217"/>
      <c r="CJ1070" s="217"/>
      <c r="CK1070" s="217"/>
      <c r="CL1070" s="217"/>
      <c r="CM1070" s="217"/>
      <c r="CN1070" s="217"/>
      <c r="CO1070" s="217"/>
      <c r="CP1070" s="217"/>
      <c r="CQ1070" s="217"/>
      <c r="CR1070" s="217"/>
      <c r="CS1070" s="217"/>
      <c r="CT1070" s="217"/>
      <c r="CU1070" s="217"/>
      <c r="CV1070" s="217"/>
      <c r="CW1070" s="217"/>
      <c r="CX1070" s="217"/>
      <c r="CY1070" s="217"/>
      <c r="CZ1070" s="217"/>
      <c r="DA1070" s="217"/>
      <c r="DB1070" s="217"/>
      <c r="DC1070" s="217"/>
      <c r="DD1070" s="217"/>
      <c r="DE1070" s="217"/>
      <c r="DF1070" s="217"/>
      <c r="DG1070" s="217"/>
      <c r="DH1070" s="217"/>
      <c r="DI1070" s="217"/>
      <c r="DJ1070" s="217"/>
      <c r="DK1070" s="217"/>
      <c r="DL1070" s="217"/>
      <c r="DM1070" s="217"/>
      <c r="DN1070" s="217"/>
      <c r="DO1070" s="217"/>
      <c r="DP1070" s="217"/>
      <c r="DQ1070" s="217"/>
      <c r="DR1070" s="217"/>
      <c r="DS1070" s="217"/>
      <c r="DT1070" s="217"/>
      <c r="DU1070" s="217"/>
      <c r="DV1070" s="217"/>
      <c r="DW1070" s="217"/>
      <c r="DX1070" s="217"/>
      <c r="DY1070" s="217"/>
      <c r="DZ1070" s="217"/>
      <c r="EA1070" s="217"/>
      <c r="EB1070" s="217"/>
      <c r="EC1070" s="217"/>
      <c r="ED1070" s="217"/>
      <c r="EE1070" s="217"/>
      <c r="EF1070" s="217"/>
      <c r="EG1070" s="217"/>
      <c r="EH1070" s="217"/>
      <c r="EI1070" s="217"/>
      <c r="EJ1070" s="217"/>
      <c r="EK1070" s="217"/>
      <c r="EL1070" s="217"/>
      <c r="EM1070" s="217"/>
      <c r="EN1070" s="217"/>
      <c r="EO1070" s="217"/>
      <c r="EP1070" s="217"/>
      <c r="EQ1070" s="217"/>
      <c r="ER1070" s="217"/>
      <c r="ES1070" s="217"/>
      <c r="ET1070" s="217"/>
      <c r="EU1070" s="217"/>
      <c r="EV1070" s="217"/>
      <c r="EW1070" s="217"/>
      <c r="EX1070" s="217"/>
      <c r="EY1070" s="217"/>
      <c r="EZ1070" s="217"/>
      <c r="FA1070" s="217"/>
      <c r="FB1070" s="217"/>
      <c r="FC1070" s="217"/>
      <c r="FD1070" s="217"/>
      <c r="FE1070" s="217"/>
      <c r="FF1070" s="217"/>
      <c r="FG1070" s="217"/>
      <c r="FH1070" s="217"/>
      <c r="FI1070" s="217"/>
      <c r="FJ1070" s="217"/>
      <c r="FK1070" s="217"/>
      <c r="FL1070" s="217"/>
      <c r="FM1070" s="217"/>
      <c r="FN1070" s="217"/>
      <c r="FO1070" s="217"/>
      <c r="FP1070" s="217"/>
      <c r="FQ1070" s="217"/>
      <c r="FR1070" s="217"/>
      <c r="FS1070" s="217"/>
      <c r="FT1070" s="217"/>
      <c r="FU1070" s="217"/>
      <c r="FV1070" s="217"/>
      <c r="FW1070" s="217"/>
      <c r="FX1070" s="217"/>
      <c r="FY1070" s="217"/>
      <c r="FZ1070" s="217"/>
      <c r="GA1070" s="217"/>
      <c r="GB1070" s="217"/>
      <c r="GC1070" s="217"/>
      <c r="GD1070" s="217"/>
      <c r="GE1070" s="217"/>
      <c r="GF1070" s="217"/>
      <c r="GG1070" s="217"/>
      <c r="GH1070" s="217"/>
      <c r="GI1070" s="217"/>
      <c r="GJ1070" s="217"/>
      <c r="GK1070" s="217"/>
      <c r="GL1070" s="217"/>
      <c r="GM1070" s="217"/>
      <c r="GN1070" s="217"/>
      <c r="GO1070" s="217"/>
      <c r="GP1070" s="217"/>
      <c r="GQ1070" s="217"/>
      <c r="GR1070" s="217"/>
      <c r="GS1070" s="217"/>
      <c r="GT1070" s="217"/>
      <c r="GU1070" s="217"/>
      <c r="GV1070" s="217"/>
      <c r="GW1070" s="217"/>
      <c r="GX1070" s="217"/>
      <c r="GY1070" s="217"/>
      <c r="GZ1070" s="217"/>
      <c r="HA1070" s="217"/>
      <c r="HB1070" s="217"/>
      <c r="HC1070" s="217"/>
      <c r="HD1070" s="217"/>
      <c r="HE1070" s="217"/>
      <c r="HF1070" s="217"/>
      <c r="HG1070" s="217"/>
      <c r="HH1070" s="217"/>
      <c r="HI1070" s="217"/>
      <c r="HJ1070" s="217"/>
      <c r="HK1070" s="217"/>
      <c r="HL1070" s="217"/>
      <c r="HM1070" s="217"/>
      <c r="HN1070" s="217"/>
      <c r="HO1070" s="217"/>
      <c r="HP1070" s="217"/>
      <c r="HQ1070" s="217"/>
      <c r="HR1070" s="217"/>
      <c r="HS1070" s="217"/>
      <c r="HT1070" s="217"/>
      <c r="HU1070" s="217"/>
      <c r="HV1070" s="217"/>
      <c r="HW1070" s="217"/>
      <c r="HX1070" s="217"/>
      <c r="HY1070" s="217"/>
      <c r="HZ1070" s="217"/>
      <c r="IA1070" s="217"/>
      <c r="IB1070" s="217"/>
      <c r="IC1070" s="217"/>
      <c r="ID1070" s="217"/>
      <c r="IE1070" s="217"/>
      <c r="IF1070" s="217"/>
      <c r="IG1070" s="217"/>
      <c r="IH1070" s="217"/>
      <c r="II1070" s="217"/>
      <c r="IJ1070" s="217"/>
      <c r="IK1070" s="217"/>
      <c r="IL1070" s="217"/>
      <c r="IM1070" s="217"/>
      <c r="IN1070" s="217"/>
      <c r="IO1070" s="217"/>
      <c r="IP1070" s="217"/>
      <c r="IQ1070" s="217"/>
      <c r="IR1070" s="217"/>
      <c r="IS1070" s="217"/>
      <c r="IT1070" s="217"/>
      <c r="IU1070" s="217"/>
      <c r="IV1070" s="217"/>
      <c r="IW1070" s="217"/>
      <c r="IX1070" s="217"/>
      <c r="IY1070" s="217"/>
      <c r="IZ1070" s="217"/>
      <c r="JA1070" s="217"/>
      <c r="JB1070" s="217"/>
      <c r="JC1070" s="217"/>
    </row>
    <row r="1071" spans="2:263" ht="30" x14ac:dyDescent="0.25">
      <c r="B1071" s="217">
        <v>1</v>
      </c>
      <c r="C1071" s="593" t="s">
        <v>437</v>
      </c>
      <c r="D1071" s="175"/>
      <c r="E1071" s="2203"/>
      <c r="F1071" s="1899">
        <f t="shared" si="778"/>
        <v>10765</v>
      </c>
      <c r="G1071" s="1899">
        <f t="shared" si="778"/>
        <v>2691.25</v>
      </c>
      <c r="H1071" s="1899">
        <f t="shared" si="778"/>
        <v>2939</v>
      </c>
      <c r="I1071" s="2014">
        <f t="shared" si="779"/>
        <v>109.20575940548072</v>
      </c>
      <c r="J1071" s="2635"/>
      <c r="K1071" s="2635"/>
      <c r="L1071" s="2014"/>
      <c r="M1071" s="2014"/>
      <c r="N1071" s="2014"/>
      <c r="O1071" s="2014"/>
      <c r="P1071" s="2014"/>
      <c r="Q1071" s="1894"/>
      <c r="R1071" s="2636">
        <f t="shared" ref="R1071:AB1071" si="790">R990+R895</f>
        <v>55439.75</v>
      </c>
      <c r="S1071" s="2636">
        <f t="shared" ref="S1071:T1071" si="791">S990+S895</f>
        <v>55439.75</v>
      </c>
      <c r="T1071" s="2636">
        <f t="shared" si="791"/>
        <v>55439.75</v>
      </c>
      <c r="U1071" s="2636">
        <f t="shared" si="790"/>
        <v>13859.9375</v>
      </c>
      <c r="V1071" s="2636">
        <f t="shared" si="790"/>
        <v>15599.510279999999</v>
      </c>
      <c r="W1071" s="2637">
        <f t="shared" si="790"/>
        <v>0</v>
      </c>
      <c r="X1071" s="2636">
        <f t="shared" si="790"/>
        <v>0</v>
      </c>
      <c r="Y1071" s="2636">
        <f t="shared" si="790"/>
        <v>1739.5727799999991</v>
      </c>
      <c r="Z1071" s="2636">
        <f t="shared" si="790"/>
        <v>0</v>
      </c>
      <c r="AA1071" s="2636">
        <f t="shared" si="790"/>
        <v>-7.1080299999999994</v>
      </c>
      <c r="AB1071" s="2636">
        <f t="shared" si="790"/>
        <v>15592.402249999999</v>
      </c>
      <c r="AC1071" s="922"/>
      <c r="AD1071" s="921">
        <f>AD990+AD895</f>
        <v>0</v>
      </c>
      <c r="AE1071" s="2276"/>
      <c r="AF1071" s="217"/>
      <c r="AG1071" s="217"/>
      <c r="AH1071" s="217"/>
      <c r="AI1071" s="217"/>
      <c r="AJ1071" s="217"/>
      <c r="AK1071" s="217"/>
      <c r="AL1071" s="217"/>
      <c r="AM1071" s="217"/>
      <c r="AN1071" s="217"/>
      <c r="AO1071" s="217"/>
      <c r="AP1071" s="217"/>
      <c r="AQ1071" s="217"/>
      <c r="AR1071" s="217"/>
      <c r="AS1071" s="217"/>
      <c r="AT1071" s="217"/>
      <c r="AU1071" s="217"/>
      <c r="AV1071" s="217"/>
      <c r="AW1071" s="217"/>
      <c r="AX1071" s="217"/>
      <c r="AY1071" s="217"/>
      <c r="AZ1071" s="217"/>
      <c r="BA1071" s="217"/>
      <c r="BB1071" s="217"/>
      <c r="BC1071" s="217"/>
      <c r="BD1071" s="217"/>
      <c r="BE1071" s="217"/>
      <c r="BF1071" s="217"/>
      <c r="BG1071" s="217"/>
      <c r="BH1071" s="217"/>
      <c r="BI1071" s="217"/>
      <c r="BJ1071" s="217"/>
      <c r="BK1071" s="217"/>
      <c r="BL1071" s="217"/>
      <c r="BM1071" s="217"/>
      <c r="BN1071" s="217"/>
      <c r="BO1071" s="217"/>
      <c r="BP1071" s="217"/>
      <c r="BQ1071" s="217"/>
      <c r="BR1071" s="217"/>
      <c r="BS1071" s="217"/>
      <c r="BT1071" s="217"/>
      <c r="BU1071" s="217"/>
      <c r="BV1071" s="217"/>
      <c r="BW1071" s="217"/>
      <c r="BX1071" s="217"/>
      <c r="BY1071" s="217"/>
      <c r="BZ1071" s="217"/>
      <c r="CA1071" s="217"/>
      <c r="CB1071" s="217"/>
      <c r="CC1071" s="217"/>
      <c r="CD1071" s="217"/>
      <c r="CE1071" s="217"/>
      <c r="CF1071" s="217"/>
      <c r="CG1071" s="217"/>
      <c r="CH1071" s="217"/>
      <c r="CI1071" s="217"/>
      <c r="CJ1071" s="217"/>
      <c r="CK1071" s="217"/>
      <c r="CL1071" s="217"/>
      <c r="CM1071" s="217"/>
      <c r="CN1071" s="217"/>
      <c r="CO1071" s="217"/>
      <c r="CP1071" s="217"/>
      <c r="CQ1071" s="217"/>
      <c r="CR1071" s="217"/>
      <c r="CS1071" s="217"/>
      <c r="CT1071" s="217"/>
      <c r="CU1071" s="217"/>
      <c r="CV1071" s="217"/>
      <c r="CW1071" s="217"/>
      <c r="CX1071" s="217"/>
      <c r="CY1071" s="217"/>
      <c r="CZ1071" s="217"/>
      <c r="DA1071" s="217"/>
      <c r="DB1071" s="217"/>
      <c r="DC1071" s="217"/>
      <c r="DD1071" s="217"/>
      <c r="DE1071" s="217"/>
      <c r="DF1071" s="217"/>
      <c r="DG1071" s="217"/>
      <c r="DH1071" s="217"/>
      <c r="DI1071" s="217"/>
      <c r="DJ1071" s="217"/>
      <c r="DK1071" s="217"/>
      <c r="DL1071" s="217"/>
      <c r="DM1071" s="217"/>
      <c r="DN1071" s="217"/>
      <c r="DO1071" s="217"/>
      <c r="DP1071" s="217"/>
      <c r="DQ1071" s="217"/>
      <c r="DR1071" s="217"/>
      <c r="DS1071" s="217"/>
      <c r="DT1071" s="217"/>
      <c r="DU1071" s="217"/>
      <c r="DV1071" s="217"/>
      <c r="DW1071" s="217"/>
      <c r="DX1071" s="217"/>
      <c r="DY1071" s="217"/>
      <c r="DZ1071" s="217"/>
      <c r="EA1071" s="217"/>
      <c r="EB1071" s="217"/>
      <c r="EC1071" s="217"/>
      <c r="ED1071" s="217"/>
      <c r="EE1071" s="217"/>
      <c r="EF1071" s="217"/>
      <c r="EG1071" s="217"/>
      <c r="EH1071" s="217"/>
      <c r="EI1071" s="217"/>
      <c r="EJ1071" s="217"/>
      <c r="EK1071" s="217"/>
      <c r="EL1071" s="217"/>
      <c r="EM1071" s="217"/>
      <c r="EN1071" s="217"/>
      <c r="EO1071" s="217"/>
      <c r="EP1071" s="217"/>
      <c r="EQ1071" s="217"/>
      <c r="ER1071" s="217"/>
      <c r="ES1071" s="217"/>
      <c r="ET1071" s="217"/>
      <c r="EU1071" s="217"/>
      <c r="EV1071" s="217"/>
      <c r="EW1071" s="217"/>
      <c r="EX1071" s="217"/>
      <c r="EY1071" s="217"/>
      <c r="EZ1071" s="217"/>
      <c r="FA1071" s="217"/>
      <c r="FB1071" s="217"/>
      <c r="FC1071" s="217"/>
      <c r="FD1071" s="217"/>
      <c r="FE1071" s="217"/>
      <c r="FF1071" s="217"/>
      <c r="FG1071" s="217"/>
      <c r="FH1071" s="217"/>
      <c r="FI1071" s="217"/>
      <c r="FJ1071" s="217"/>
      <c r="FK1071" s="217"/>
      <c r="FL1071" s="217"/>
      <c r="FM1071" s="217"/>
      <c r="FN1071" s="217"/>
      <c r="FO1071" s="217"/>
      <c r="FP1071" s="217"/>
      <c r="FQ1071" s="217"/>
      <c r="FR1071" s="217"/>
      <c r="FS1071" s="217"/>
      <c r="FT1071" s="217"/>
      <c r="FU1071" s="217"/>
      <c r="FV1071" s="217"/>
      <c r="FW1071" s="217"/>
      <c r="FX1071" s="217"/>
      <c r="FY1071" s="217"/>
      <c r="FZ1071" s="217"/>
      <c r="GA1071" s="217"/>
      <c r="GB1071" s="217"/>
      <c r="GC1071" s="217"/>
      <c r="GD1071" s="217"/>
      <c r="GE1071" s="217"/>
      <c r="GF1071" s="217"/>
      <c r="GG1071" s="217"/>
      <c r="GH1071" s="217"/>
      <c r="GI1071" s="217"/>
      <c r="GJ1071" s="217"/>
      <c r="GK1071" s="217"/>
      <c r="GL1071" s="217"/>
      <c r="GM1071" s="217"/>
      <c r="GN1071" s="217"/>
      <c r="GO1071" s="217"/>
      <c r="GP1071" s="217"/>
      <c r="GQ1071" s="217"/>
      <c r="GR1071" s="217"/>
      <c r="GS1071" s="217"/>
      <c r="GT1071" s="217"/>
      <c r="GU1071" s="217"/>
      <c r="GV1071" s="217"/>
      <c r="GW1071" s="217"/>
      <c r="GX1071" s="217"/>
      <c r="GY1071" s="217"/>
      <c r="GZ1071" s="217"/>
      <c r="HA1071" s="217"/>
      <c r="HB1071" s="217"/>
      <c r="HC1071" s="217"/>
      <c r="HD1071" s="217"/>
      <c r="HE1071" s="217"/>
      <c r="HF1071" s="217"/>
      <c r="HG1071" s="217"/>
      <c r="HH1071" s="217"/>
      <c r="HI1071" s="217"/>
      <c r="HJ1071" s="217"/>
      <c r="HK1071" s="217"/>
      <c r="HL1071" s="217"/>
      <c r="HM1071" s="217"/>
      <c r="HN1071" s="217"/>
      <c r="HO1071" s="217"/>
      <c r="HP1071" s="217"/>
      <c r="HQ1071" s="217"/>
      <c r="HR1071" s="217"/>
      <c r="HS1071" s="217"/>
      <c r="HT1071" s="217"/>
      <c r="HU1071" s="217"/>
      <c r="HV1071" s="217"/>
      <c r="HW1071" s="217"/>
      <c r="HX1071" s="217"/>
      <c r="HY1071" s="217"/>
      <c r="HZ1071" s="217"/>
      <c r="IA1071" s="217"/>
      <c r="IB1071" s="217"/>
      <c r="IC1071" s="217"/>
      <c r="ID1071" s="217"/>
      <c r="IE1071" s="217"/>
      <c r="IF1071" s="217"/>
      <c r="IG1071" s="217"/>
      <c r="IH1071" s="217"/>
      <c r="II1071" s="217"/>
      <c r="IJ1071" s="217"/>
      <c r="IK1071" s="217"/>
      <c r="IL1071" s="217"/>
      <c r="IM1071" s="217"/>
      <c r="IN1071" s="217"/>
      <c r="IO1071" s="217"/>
      <c r="IP1071" s="217"/>
      <c r="IQ1071" s="217"/>
      <c r="IR1071" s="217"/>
      <c r="IS1071" s="217"/>
      <c r="IT1071" s="217"/>
      <c r="IU1071" s="217"/>
      <c r="IV1071" s="217"/>
      <c r="IW1071" s="217"/>
      <c r="IX1071" s="217"/>
      <c r="IY1071" s="217"/>
      <c r="IZ1071" s="217"/>
      <c r="JA1071" s="217"/>
      <c r="JB1071" s="217"/>
      <c r="JC1071" s="217"/>
    </row>
    <row r="1072" spans="2:263" ht="30" x14ac:dyDescent="0.25">
      <c r="C1072" s="593" t="s">
        <v>671</v>
      </c>
      <c r="D1072" s="175"/>
      <c r="E1072" s="2203"/>
      <c r="F1072" s="1899">
        <f t="shared" ref="F1072:H1072" si="792">F991+F896</f>
        <v>1545</v>
      </c>
      <c r="G1072" s="1899">
        <f t="shared" si="792"/>
        <v>386.25</v>
      </c>
      <c r="H1072" s="1899">
        <f t="shared" si="792"/>
        <v>397</v>
      </c>
      <c r="I1072" s="2014">
        <f t="shared" si="779"/>
        <v>102.7831715210356</v>
      </c>
      <c r="J1072" s="2635"/>
      <c r="K1072" s="2635"/>
      <c r="L1072" s="2014"/>
      <c r="M1072" s="2014"/>
      <c r="N1072" s="2014"/>
      <c r="O1072" s="2014"/>
      <c r="P1072" s="2014"/>
      <c r="Q1072" s="1894"/>
      <c r="R1072" s="2636">
        <f t="shared" ref="R1072:AB1072" si="793">R991+R896</f>
        <v>3534.1150000000002</v>
      </c>
      <c r="S1072" s="2636">
        <f t="shared" ref="S1072:T1072" si="794">S991+S896</f>
        <v>3534.1150000000002</v>
      </c>
      <c r="T1072" s="2636">
        <f t="shared" si="794"/>
        <v>3534.1150000000002</v>
      </c>
      <c r="U1072" s="2636">
        <f t="shared" si="793"/>
        <v>883.52875000000006</v>
      </c>
      <c r="V1072" s="2636">
        <f t="shared" si="793"/>
        <v>1229.4051100000001</v>
      </c>
      <c r="W1072" s="2637">
        <f t="shared" si="793"/>
        <v>0</v>
      </c>
      <c r="X1072" s="2636">
        <f t="shared" si="793"/>
        <v>0</v>
      </c>
      <c r="Y1072" s="2636">
        <f t="shared" si="793"/>
        <v>345.87636000000009</v>
      </c>
      <c r="Z1072" s="2636">
        <f t="shared" si="793"/>
        <v>0</v>
      </c>
      <c r="AA1072" s="2636">
        <f t="shared" si="793"/>
        <v>0</v>
      </c>
      <c r="AB1072" s="2636">
        <f t="shared" si="793"/>
        <v>1229.4051100000001</v>
      </c>
      <c r="AC1072" s="922"/>
      <c r="AD1072" s="921"/>
      <c r="AE1072" s="2276"/>
      <c r="AF1072" s="217"/>
      <c r="AG1072" s="217"/>
      <c r="AH1072" s="217"/>
      <c r="AI1072" s="217"/>
      <c r="AJ1072" s="217"/>
      <c r="AK1072" s="217"/>
      <c r="AL1072" s="217"/>
      <c r="AM1072" s="217"/>
      <c r="AN1072" s="217"/>
      <c r="AO1072" s="217"/>
      <c r="AP1072" s="217"/>
      <c r="AQ1072" s="217"/>
      <c r="AR1072" s="217"/>
      <c r="AS1072" s="217"/>
      <c r="AT1072" s="217"/>
      <c r="AU1072" s="217"/>
      <c r="AV1072" s="217"/>
      <c r="AW1072" s="217"/>
      <c r="AX1072" s="217"/>
      <c r="AY1072" s="217"/>
      <c r="AZ1072" s="217"/>
      <c r="BA1072" s="217"/>
      <c r="BB1072" s="217"/>
      <c r="BC1072" s="217"/>
      <c r="BD1072" s="217"/>
      <c r="BE1072" s="217"/>
      <c r="BF1072" s="217"/>
      <c r="BG1072" s="217"/>
      <c r="BH1072" s="217"/>
      <c r="BI1072" s="217"/>
      <c r="BJ1072" s="217"/>
      <c r="BK1072" s="217"/>
      <c r="BL1072" s="217"/>
      <c r="BM1072" s="217"/>
      <c r="BN1072" s="217"/>
      <c r="BO1072" s="217"/>
      <c r="BP1072" s="217"/>
      <c r="BQ1072" s="217"/>
      <c r="BR1072" s="217"/>
      <c r="BS1072" s="217"/>
      <c r="BT1072" s="217"/>
      <c r="BU1072" s="217"/>
      <c r="BV1072" s="217"/>
      <c r="BW1072" s="217"/>
      <c r="BX1072" s="217"/>
      <c r="BY1072" s="217"/>
      <c r="BZ1072" s="217"/>
      <c r="CA1072" s="217"/>
      <c r="CB1072" s="217"/>
      <c r="CC1072" s="217"/>
      <c r="CD1072" s="217"/>
      <c r="CE1072" s="217"/>
      <c r="CF1072" s="217"/>
      <c r="CG1072" s="217"/>
      <c r="CH1072" s="217"/>
      <c r="CI1072" s="217"/>
      <c r="CJ1072" s="217"/>
      <c r="CK1072" s="217"/>
      <c r="CL1072" s="217"/>
      <c r="CM1072" s="217"/>
      <c r="CN1072" s="217"/>
      <c r="CO1072" s="217"/>
      <c r="CP1072" s="217"/>
      <c r="CQ1072" s="217"/>
      <c r="CR1072" s="217"/>
      <c r="CS1072" s="217"/>
      <c r="CT1072" s="217"/>
      <c r="CU1072" s="217"/>
      <c r="CV1072" s="217"/>
      <c r="CW1072" s="217"/>
      <c r="CX1072" s="217"/>
      <c r="CY1072" s="217"/>
      <c r="CZ1072" s="217"/>
      <c r="DA1072" s="217"/>
      <c r="DB1072" s="217"/>
      <c r="DC1072" s="217"/>
      <c r="DD1072" s="217"/>
      <c r="DE1072" s="217"/>
      <c r="DF1072" s="217"/>
      <c r="DG1072" s="217"/>
      <c r="DH1072" s="217"/>
      <c r="DI1072" s="217"/>
      <c r="DJ1072" s="217"/>
      <c r="DK1072" s="217"/>
      <c r="DL1072" s="217"/>
      <c r="DM1072" s="217"/>
      <c r="DN1072" s="217"/>
      <c r="DO1072" s="217"/>
      <c r="DP1072" s="217"/>
      <c r="DQ1072" s="217"/>
      <c r="DR1072" s="217"/>
      <c r="DS1072" s="217"/>
      <c r="DT1072" s="217"/>
      <c r="DU1072" s="217"/>
      <c r="DV1072" s="217"/>
      <c r="DW1072" s="217"/>
      <c r="DX1072" s="217"/>
      <c r="DY1072" s="217"/>
      <c r="DZ1072" s="217"/>
      <c r="EA1072" s="217"/>
      <c r="EB1072" s="217"/>
      <c r="EC1072" s="217"/>
      <c r="ED1072" s="217"/>
      <c r="EE1072" s="217"/>
      <c r="EF1072" s="217"/>
      <c r="EG1072" s="217"/>
      <c r="EH1072" s="217"/>
      <c r="EI1072" s="217"/>
      <c r="EJ1072" s="217"/>
      <c r="EK1072" s="217"/>
      <c r="EL1072" s="217"/>
      <c r="EM1072" s="217"/>
      <c r="EN1072" s="217"/>
      <c r="EO1072" s="217"/>
      <c r="EP1072" s="217"/>
      <c r="EQ1072" s="217"/>
      <c r="ER1072" s="217"/>
      <c r="ES1072" s="217"/>
      <c r="ET1072" s="217"/>
      <c r="EU1072" s="217"/>
      <c r="EV1072" s="217"/>
      <c r="EW1072" s="217"/>
      <c r="EX1072" s="217"/>
      <c r="EY1072" s="217"/>
      <c r="EZ1072" s="217"/>
      <c r="FA1072" s="217"/>
      <c r="FB1072" s="217"/>
      <c r="FC1072" s="217"/>
      <c r="FD1072" s="217"/>
      <c r="FE1072" s="217"/>
      <c r="FF1072" s="217"/>
      <c r="FG1072" s="217"/>
      <c r="FH1072" s="217"/>
      <c r="FI1072" s="217"/>
      <c r="FJ1072" s="217"/>
      <c r="FK1072" s="217"/>
      <c r="FL1072" s="217"/>
      <c r="FM1072" s="217"/>
      <c r="FN1072" s="217"/>
      <c r="FO1072" s="217"/>
      <c r="FP1072" s="217"/>
      <c r="FQ1072" s="217"/>
      <c r="FR1072" s="217"/>
      <c r="FS1072" s="217"/>
      <c r="FT1072" s="217"/>
      <c r="FU1072" s="217"/>
      <c r="FV1072" s="217"/>
      <c r="FW1072" s="217"/>
      <c r="FX1072" s="217"/>
      <c r="FY1072" s="217"/>
      <c r="FZ1072" s="217"/>
      <c r="GA1072" s="217"/>
      <c r="GB1072" s="217"/>
      <c r="GC1072" s="217"/>
      <c r="GD1072" s="217"/>
      <c r="GE1072" s="217"/>
      <c r="GF1072" s="217"/>
      <c r="GG1072" s="217"/>
      <c r="GH1072" s="217"/>
      <c r="GI1072" s="217"/>
      <c r="GJ1072" s="217"/>
      <c r="GK1072" s="217"/>
      <c r="GL1072" s="217"/>
      <c r="GM1072" s="217"/>
      <c r="GN1072" s="217"/>
      <c r="GO1072" s="217"/>
      <c r="GP1072" s="217"/>
      <c r="GQ1072" s="217"/>
      <c r="GR1072" s="217"/>
      <c r="GS1072" s="217"/>
      <c r="GT1072" s="217"/>
      <c r="GU1072" s="217"/>
      <c r="GV1072" s="217"/>
      <c r="GW1072" s="217"/>
      <c r="GX1072" s="217"/>
      <c r="GY1072" s="217"/>
      <c r="GZ1072" s="217"/>
      <c r="HA1072" s="217"/>
      <c r="HB1072" s="217"/>
      <c r="HC1072" s="217"/>
      <c r="HD1072" s="217"/>
      <c r="HE1072" s="217"/>
      <c r="HF1072" s="217"/>
      <c r="HG1072" s="217"/>
      <c r="HH1072" s="217"/>
      <c r="HI1072" s="217"/>
      <c r="HJ1072" s="217"/>
      <c r="HK1072" s="217"/>
      <c r="HL1072" s="217"/>
      <c r="HM1072" s="217"/>
      <c r="HN1072" s="217"/>
      <c r="HO1072" s="217"/>
      <c r="HP1072" s="217"/>
      <c r="HQ1072" s="217"/>
      <c r="HR1072" s="217"/>
      <c r="HS1072" s="217"/>
      <c r="HT1072" s="217"/>
      <c r="HU1072" s="217"/>
      <c r="HV1072" s="217"/>
      <c r="HW1072" s="217"/>
      <c r="HX1072" s="217"/>
      <c r="HY1072" s="217"/>
      <c r="HZ1072" s="217"/>
      <c r="IA1072" s="217"/>
      <c r="IB1072" s="217"/>
      <c r="IC1072" s="217"/>
      <c r="ID1072" s="217"/>
      <c r="IE1072" s="217"/>
      <c r="IF1072" s="217"/>
      <c r="IG1072" s="217"/>
      <c r="IH1072" s="217"/>
      <c r="II1072" s="217"/>
      <c r="IJ1072" s="217"/>
      <c r="IK1072" s="217"/>
      <c r="IL1072" s="217"/>
      <c r="IM1072" s="217"/>
      <c r="IN1072" s="217"/>
      <c r="IO1072" s="217"/>
      <c r="IP1072" s="217"/>
      <c r="IQ1072" s="217"/>
      <c r="IR1072" s="217"/>
      <c r="IS1072" s="217"/>
      <c r="IT1072" s="217"/>
      <c r="IU1072" s="217"/>
      <c r="IV1072" s="217"/>
      <c r="IW1072" s="217"/>
      <c r="IX1072" s="217"/>
      <c r="IY1072" s="217"/>
      <c r="IZ1072" s="217"/>
      <c r="JA1072" s="217"/>
      <c r="JB1072" s="217"/>
      <c r="JC1072" s="217"/>
    </row>
    <row r="1073" spans="1:263" ht="30" x14ac:dyDescent="0.25">
      <c r="C1073" s="593" t="s">
        <v>672</v>
      </c>
      <c r="D1073" s="175"/>
      <c r="E1073" s="2203"/>
      <c r="F1073" s="1899">
        <f t="shared" ref="F1073:H1073" si="795">F992+F897</f>
        <v>0</v>
      </c>
      <c r="G1073" s="1899">
        <f t="shared" si="795"/>
        <v>0</v>
      </c>
      <c r="H1073" s="1899">
        <f t="shared" si="795"/>
        <v>0</v>
      </c>
      <c r="I1073" s="2014" t="e">
        <f t="shared" si="779"/>
        <v>#DIV/0!</v>
      </c>
      <c r="J1073" s="2635"/>
      <c r="K1073" s="2635"/>
      <c r="L1073" s="2014"/>
      <c r="M1073" s="2014"/>
      <c r="N1073" s="2014"/>
      <c r="O1073" s="2014"/>
      <c r="P1073" s="2014"/>
      <c r="Q1073" s="1894"/>
      <c r="R1073" s="2636">
        <f t="shared" ref="R1073:AB1073" si="796">R992+R897</f>
        <v>0</v>
      </c>
      <c r="S1073" s="2636">
        <f t="shared" ref="S1073:T1073" si="797">S992+S897</f>
        <v>0</v>
      </c>
      <c r="T1073" s="2636">
        <f t="shared" si="797"/>
        <v>0</v>
      </c>
      <c r="U1073" s="2636">
        <f t="shared" si="796"/>
        <v>0</v>
      </c>
      <c r="V1073" s="2636">
        <f t="shared" si="796"/>
        <v>0</v>
      </c>
      <c r="W1073" s="2637">
        <f t="shared" si="796"/>
        <v>0</v>
      </c>
      <c r="X1073" s="2636">
        <f t="shared" si="796"/>
        <v>0</v>
      </c>
      <c r="Y1073" s="2636">
        <f t="shared" si="796"/>
        <v>0</v>
      </c>
      <c r="Z1073" s="2636">
        <f t="shared" si="796"/>
        <v>0</v>
      </c>
      <c r="AA1073" s="2636">
        <f t="shared" si="796"/>
        <v>0</v>
      </c>
      <c r="AB1073" s="2636">
        <f t="shared" si="796"/>
        <v>0</v>
      </c>
      <c r="AC1073" s="922"/>
      <c r="AD1073" s="921"/>
      <c r="AE1073" s="2276"/>
      <c r="AF1073" s="217"/>
      <c r="AG1073" s="217"/>
      <c r="AH1073" s="217"/>
      <c r="AI1073" s="217"/>
      <c r="AJ1073" s="217"/>
      <c r="AK1073" s="217"/>
      <c r="AL1073" s="217"/>
      <c r="AM1073" s="217"/>
      <c r="AN1073" s="217"/>
      <c r="AO1073" s="217"/>
      <c r="AP1073" s="217"/>
      <c r="AQ1073" s="217"/>
      <c r="AR1073" s="217"/>
      <c r="AS1073" s="217"/>
      <c r="AT1073" s="217"/>
      <c r="AU1073" s="217"/>
      <c r="AV1073" s="217"/>
      <c r="AW1073" s="217"/>
      <c r="AX1073" s="217"/>
      <c r="AY1073" s="217"/>
      <c r="AZ1073" s="217"/>
      <c r="BA1073" s="217"/>
      <c r="BB1073" s="217"/>
      <c r="BC1073" s="217"/>
      <c r="BD1073" s="217"/>
      <c r="BE1073" s="217"/>
      <c r="BF1073" s="217"/>
      <c r="BG1073" s="217"/>
      <c r="BH1073" s="217"/>
      <c r="BI1073" s="217"/>
      <c r="BJ1073" s="217"/>
      <c r="BK1073" s="217"/>
      <c r="BL1073" s="217"/>
      <c r="BM1073" s="217"/>
      <c r="BN1073" s="217"/>
      <c r="BO1073" s="217"/>
      <c r="BP1073" s="217"/>
      <c r="BQ1073" s="217"/>
      <c r="BR1073" s="217"/>
      <c r="BS1073" s="217"/>
      <c r="BT1073" s="217"/>
      <c r="BU1073" s="217"/>
      <c r="BV1073" s="217"/>
      <c r="BW1073" s="217"/>
      <c r="BX1073" s="217"/>
      <c r="BY1073" s="217"/>
      <c r="BZ1073" s="217"/>
      <c r="CA1073" s="217"/>
      <c r="CB1073" s="217"/>
      <c r="CC1073" s="217"/>
      <c r="CD1073" s="217"/>
      <c r="CE1073" s="217"/>
      <c r="CF1073" s="217"/>
      <c r="CG1073" s="217"/>
      <c r="CH1073" s="217"/>
      <c r="CI1073" s="217"/>
      <c r="CJ1073" s="217"/>
      <c r="CK1073" s="217"/>
      <c r="CL1073" s="217"/>
      <c r="CM1073" s="217"/>
      <c r="CN1073" s="217"/>
      <c r="CO1073" s="217"/>
      <c r="CP1073" s="217"/>
      <c r="CQ1073" s="217"/>
      <c r="CR1073" s="217"/>
      <c r="CS1073" s="217"/>
      <c r="CT1073" s="217"/>
      <c r="CU1073" s="217"/>
      <c r="CV1073" s="217"/>
      <c r="CW1073" s="217"/>
      <c r="CX1073" s="217"/>
      <c r="CY1073" s="217"/>
      <c r="CZ1073" s="217"/>
      <c r="DA1073" s="217"/>
      <c r="DB1073" s="217"/>
      <c r="DC1073" s="217"/>
      <c r="DD1073" s="217"/>
      <c r="DE1073" s="217"/>
      <c r="DF1073" s="217"/>
      <c r="DG1073" s="217"/>
      <c r="DH1073" s="217"/>
      <c r="DI1073" s="217"/>
      <c r="DJ1073" s="217"/>
      <c r="DK1073" s="217"/>
      <c r="DL1073" s="217"/>
      <c r="DM1073" s="217"/>
      <c r="DN1073" s="217"/>
      <c r="DO1073" s="217"/>
      <c r="DP1073" s="217"/>
      <c r="DQ1073" s="217"/>
      <c r="DR1073" s="217"/>
      <c r="DS1073" s="217"/>
      <c r="DT1073" s="217"/>
      <c r="DU1073" s="217"/>
      <c r="DV1073" s="217"/>
      <c r="DW1073" s="217"/>
      <c r="DX1073" s="217"/>
      <c r="DY1073" s="217"/>
      <c r="DZ1073" s="217"/>
      <c r="EA1073" s="217"/>
      <c r="EB1073" s="217"/>
      <c r="EC1073" s="217"/>
      <c r="ED1073" s="217"/>
      <c r="EE1073" s="217"/>
      <c r="EF1073" s="217"/>
      <c r="EG1073" s="217"/>
      <c r="EH1073" s="217"/>
      <c r="EI1073" s="217"/>
      <c r="EJ1073" s="217"/>
      <c r="EK1073" s="217"/>
      <c r="EL1073" s="217"/>
      <c r="EM1073" s="217"/>
      <c r="EN1073" s="217"/>
      <c r="EO1073" s="217"/>
      <c r="EP1073" s="217"/>
      <c r="EQ1073" s="217"/>
      <c r="ER1073" s="217"/>
      <c r="ES1073" s="217"/>
      <c r="ET1073" s="217"/>
      <c r="EU1073" s="217"/>
      <c r="EV1073" s="217"/>
      <c r="EW1073" s="217"/>
      <c r="EX1073" s="217"/>
      <c r="EY1073" s="217"/>
      <c r="EZ1073" s="217"/>
      <c r="FA1073" s="217"/>
      <c r="FB1073" s="217"/>
      <c r="FC1073" s="217"/>
      <c r="FD1073" s="217"/>
      <c r="FE1073" s="217"/>
      <c r="FF1073" s="217"/>
      <c r="FG1073" s="217"/>
      <c r="FH1073" s="217"/>
      <c r="FI1073" s="217"/>
      <c r="FJ1073" s="217"/>
      <c r="FK1073" s="217"/>
      <c r="FL1073" s="217"/>
      <c r="FM1073" s="217"/>
      <c r="FN1073" s="217"/>
      <c r="FO1073" s="217"/>
      <c r="FP1073" s="217"/>
      <c r="FQ1073" s="217"/>
      <c r="FR1073" s="217"/>
      <c r="FS1073" s="217"/>
      <c r="FT1073" s="217"/>
      <c r="FU1073" s="217"/>
      <c r="FV1073" s="217"/>
      <c r="FW1073" s="217"/>
      <c r="FX1073" s="217"/>
      <c r="FY1073" s="217"/>
      <c r="FZ1073" s="217"/>
      <c r="GA1073" s="217"/>
      <c r="GB1073" s="217"/>
      <c r="GC1073" s="217"/>
      <c r="GD1073" s="217"/>
      <c r="GE1073" s="217"/>
      <c r="GF1073" s="217"/>
      <c r="GG1073" s="217"/>
      <c r="GH1073" s="217"/>
      <c r="GI1073" s="217"/>
      <c r="GJ1073" s="217"/>
      <c r="GK1073" s="217"/>
      <c r="GL1073" s="217"/>
      <c r="GM1073" s="217"/>
      <c r="GN1073" s="217"/>
      <c r="GO1073" s="217"/>
      <c r="GP1073" s="217"/>
      <c r="GQ1073" s="217"/>
      <c r="GR1073" s="217"/>
      <c r="GS1073" s="217"/>
      <c r="GT1073" s="217"/>
      <c r="GU1073" s="217"/>
      <c r="GV1073" s="217"/>
      <c r="GW1073" s="217"/>
      <c r="GX1073" s="217"/>
      <c r="GY1073" s="217"/>
      <c r="GZ1073" s="217"/>
      <c r="HA1073" s="217"/>
      <c r="HB1073" s="217"/>
      <c r="HC1073" s="217"/>
      <c r="HD1073" s="217"/>
      <c r="HE1073" s="217"/>
      <c r="HF1073" s="217"/>
      <c r="HG1073" s="217"/>
      <c r="HH1073" s="217"/>
      <c r="HI1073" s="217"/>
      <c r="HJ1073" s="217"/>
      <c r="HK1073" s="217"/>
      <c r="HL1073" s="217"/>
      <c r="HM1073" s="217"/>
      <c r="HN1073" s="217"/>
      <c r="HO1073" s="217"/>
      <c r="HP1073" s="217"/>
      <c r="HQ1073" s="217"/>
      <c r="HR1073" s="217"/>
      <c r="HS1073" s="217"/>
      <c r="HT1073" s="217"/>
      <c r="HU1073" s="217"/>
      <c r="HV1073" s="217"/>
      <c r="HW1073" s="217"/>
      <c r="HX1073" s="217"/>
      <c r="HY1073" s="217"/>
      <c r="HZ1073" s="217"/>
      <c r="IA1073" s="217"/>
      <c r="IB1073" s="217"/>
      <c r="IC1073" s="217"/>
      <c r="ID1073" s="217"/>
      <c r="IE1073" s="217"/>
      <c r="IF1073" s="217"/>
      <c r="IG1073" s="217"/>
      <c r="IH1073" s="217"/>
      <c r="II1073" s="217"/>
      <c r="IJ1073" s="217"/>
      <c r="IK1073" s="217"/>
      <c r="IL1073" s="217"/>
      <c r="IM1073" s="217"/>
      <c r="IN1073" s="217"/>
      <c r="IO1073" s="217"/>
      <c r="IP1073" s="217"/>
      <c r="IQ1073" s="217"/>
      <c r="IR1073" s="217"/>
      <c r="IS1073" s="217"/>
      <c r="IT1073" s="217"/>
      <c r="IU1073" s="217"/>
      <c r="IV1073" s="217"/>
      <c r="IW1073" s="217"/>
      <c r="IX1073" s="217"/>
      <c r="IY1073" s="217"/>
      <c r="IZ1073" s="217"/>
      <c r="JA1073" s="217"/>
      <c r="JB1073" s="217"/>
      <c r="JC1073" s="217"/>
    </row>
    <row r="1074" spans="1:263" ht="60" x14ac:dyDescent="0.25">
      <c r="C1074" s="593" t="s">
        <v>673</v>
      </c>
      <c r="D1074" s="175"/>
      <c r="E1074" s="2203"/>
      <c r="F1074" s="1899">
        <f t="shared" ref="F1074:H1074" si="798">F993+F898</f>
        <v>3624</v>
      </c>
      <c r="G1074" s="1899">
        <f t="shared" si="798"/>
        <v>906</v>
      </c>
      <c r="H1074" s="1899">
        <f t="shared" si="798"/>
        <v>758</v>
      </c>
      <c r="I1074" s="2014">
        <f t="shared" si="779"/>
        <v>83.664459161147903</v>
      </c>
      <c r="J1074" s="2635"/>
      <c r="K1074" s="2635"/>
      <c r="L1074" s="2014"/>
      <c r="M1074" s="2014"/>
      <c r="N1074" s="2014"/>
      <c r="O1074" s="2014"/>
      <c r="P1074" s="2014"/>
      <c r="Q1074" s="1894"/>
      <c r="R1074" s="2636">
        <f t="shared" ref="R1074:AB1074" si="799">R993+R898</f>
        <v>7958.6491699999988</v>
      </c>
      <c r="S1074" s="2636">
        <f t="shared" ref="S1074:T1074" si="800">S993+S898</f>
        <v>7958.6491699999988</v>
      </c>
      <c r="T1074" s="2636">
        <f t="shared" si="800"/>
        <v>7958.6491699999988</v>
      </c>
      <c r="U1074" s="2636">
        <f t="shared" si="799"/>
        <v>1989.6622924999997</v>
      </c>
      <c r="V1074" s="2636">
        <f t="shared" si="799"/>
        <v>737.80960000000005</v>
      </c>
      <c r="W1074" s="2637">
        <f t="shared" si="799"/>
        <v>0</v>
      </c>
      <c r="X1074" s="2636">
        <f t="shared" si="799"/>
        <v>0</v>
      </c>
      <c r="Y1074" s="2636">
        <f t="shared" si="799"/>
        <v>-1251.8526924999999</v>
      </c>
      <c r="Z1074" s="2636">
        <f t="shared" si="799"/>
        <v>0</v>
      </c>
      <c r="AA1074" s="2636">
        <f t="shared" si="799"/>
        <v>0</v>
      </c>
      <c r="AB1074" s="2636">
        <f t="shared" si="799"/>
        <v>737.80960000000005</v>
      </c>
      <c r="AC1074" s="922"/>
      <c r="AD1074" s="921"/>
      <c r="AE1074" s="2276"/>
      <c r="AF1074" s="217"/>
      <c r="AG1074" s="217"/>
      <c r="AH1074" s="217"/>
      <c r="AI1074" s="217"/>
      <c r="AJ1074" s="217"/>
      <c r="AK1074" s="217"/>
      <c r="AL1074" s="217"/>
      <c r="AM1074" s="217"/>
      <c r="AN1074" s="217"/>
      <c r="AO1074" s="217"/>
      <c r="AP1074" s="217"/>
      <c r="AQ1074" s="217"/>
      <c r="AR1074" s="217"/>
      <c r="AS1074" s="217"/>
      <c r="AT1074" s="217"/>
      <c r="AU1074" s="217"/>
      <c r="AV1074" s="217"/>
      <c r="AW1074" s="217"/>
      <c r="AX1074" s="217"/>
      <c r="AY1074" s="217"/>
      <c r="AZ1074" s="217"/>
      <c r="BA1074" s="217"/>
      <c r="BB1074" s="217"/>
      <c r="BC1074" s="217"/>
      <c r="BD1074" s="217"/>
      <c r="BE1074" s="217"/>
      <c r="BF1074" s="217"/>
      <c r="BG1074" s="217"/>
      <c r="BH1074" s="217"/>
      <c r="BI1074" s="217"/>
      <c r="BJ1074" s="217"/>
      <c r="BK1074" s="217"/>
      <c r="BL1074" s="217"/>
      <c r="BM1074" s="217"/>
      <c r="BN1074" s="217"/>
      <c r="BO1074" s="217"/>
      <c r="BP1074" s="217"/>
      <c r="BQ1074" s="217"/>
      <c r="BR1074" s="217"/>
      <c r="BS1074" s="217"/>
      <c r="BT1074" s="217"/>
      <c r="BU1074" s="217"/>
      <c r="BV1074" s="217"/>
      <c r="BW1074" s="217"/>
      <c r="BX1074" s="217"/>
      <c r="BY1074" s="217"/>
      <c r="BZ1074" s="217"/>
      <c r="CA1074" s="217"/>
      <c r="CB1074" s="217"/>
      <c r="CC1074" s="217"/>
      <c r="CD1074" s="217"/>
      <c r="CE1074" s="217"/>
      <c r="CF1074" s="217"/>
      <c r="CG1074" s="217"/>
      <c r="CH1074" s="217"/>
      <c r="CI1074" s="217"/>
      <c r="CJ1074" s="217"/>
      <c r="CK1074" s="217"/>
      <c r="CL1074" s="217"/>
      <c r="CM1074" s="217"/>
      <c r="CN1074" s="217"/>
      <c r="CO1074" s="217"/>
      <c r="CP1074" s="217"/>
      <c r="CQ1074" s="217"/>
      <c r="CR1074" s="217"/>
      <c r="CS1074" s="217"/>
      <c r="CT1074" s="217"/>
      <c r="CU1074" s="217"/>
      <c r="CV1074" s="217"/>
      <c r="CW1074" s="217"/>
      <c r="CX1074" s="217"/>
      <c r="CY1074" s="217"/>
      <c r="CZ1074" s="217"/>
      <c r="DA1074" s="217"/>
      <c r="DB1074" s="217"/>
      <c r="DC1074" s="217"/>
      <c r="DD1074" s="217"/>
      <c r="DE1074" s="217"/>
      <c r="DF1074" s="217"/>
      <c r="DG1074" s="217"/>
      <c r="DH1074" s="217"/>
      <c r="DI1074" s="217"/>
      <c r="DJ1074" s="217"/>
      <c r="DK1074" s="217"/>
      <c r="DL1074" s="217"/>
      <c r="DM1074" s="217"/>
      <c r="DN1074" s="217"/>
      <c r="DO1074" s="217"/>
      <c r="DP1074" s="217"/>
      <c r="DQ1074" s="217"/>
      <c r="DR1074" s="217"/>
      <c r="DS1074" s="217"/>
      <c r="DT1074" s="217"/>
      <c r="DU1074" s="217"/>
      <c r="DV1074" s="217"/>
      <c r="DW1074" s="217"/>
      <c r="DX1074" s="217"/>
      <c r="DY1074" s="217"/>
      <c r="DZ1074" s="217"/>
      <c r="EA1074" s="217"/>
      <c r="EB1074" s="217"/>
      <c r="EC1074" s="217"/>
      <c r="ED1074" s="217"/>
      <c r="EE1074" s="217"/>
      <c r="EF1074" s="217"/>
      <c r="EG1074" s="217"/>
      <c r="EH1074" s="217"/>
      <c r="EI1074" s="217"/>
      <c r="EJ1074" s="217"/>
      <c r="EK1074" s="217"/>
      <c r="EL1074" s="217"/>
      <c r="EM1074" s="217"/>
      <c r="EN1074" s="217"/>
      <c r="EO1074" s="217"/>
      <c r="EP1074" s="217"/>
      <c r="EQ1074" s="217"/>
      <c r="ER1074" s="217"/>
      <c r="ES1074" s="217"/>
      <c r="ET1074" s="217"/>
      <c r="EU1074" s="217"/>
      <c r="EV1074" s="217"/>
      <c r="EW1074" s="217"/>
      <c r="EX1074" s="217"/>
      <c r="EY1074" s="217"/>
      <c r="EZ1074" s="217"/>
      <c r="FA1074" s="217"/>
      <c r="FB1074" s="217"/>
      <c r="FC1074" s="217"/>
      <c r="FD1074" s="217"/>
      <c r="FE1074" s="217"/>
      <c r="FF1074" s="217"/>
      <c r="FG1074" s="217"/>
      <c r="FH1074" s="217"/>
      <c r="FI1074" s="217"/>
      <c r="FJ1074" s="217"/>
      <c r="FK1074" s="217"/>
      <c r="FL1074" s="217"/>
      <c r="FM1074" s="217"/>
      <c r="FN1074" s="217"/>
      <c r="FO1074" s="217"/>
      <c r="FP1074" s="217"/>
      <c r="FQ1074" s="217"/>
      <c r="FR1074" s="217"/>
      <c r="FS1074" s="217"/>
      <c r="FT1074" s="217"/>
      <c r="FU1074" s="217"/>
      <c r="FV1074" s="217"/>
      <c r="FW1074" s="217"/>
      <c r="FX1074" s="217"/>
      <c r="FY1074" s="217"/>
      <c r="FZ1074" s="217"/>
      <c r="GA1074" s="217"/>
      <c r="GB1074" s="217"/>
      <c r="GC1074" s="217"/>
      <c r="GD1074" s="217"/>
      <c r="GE1074" s="217"/>
      <c r="GF1074" s="217"/>
      <c r="GG1074" s="217"/>
      <c r="GH1074" s="217"/>
      <c r="GI1074" s="217"/>
      <c r="GJ1074" s="217"/>
      <c r="GK1074" s="217"/>
      <c r="GL1074" s="217"/>
      <c r="GM1074" s="217"/>
      <c r="GN1074" s="217"/>
      <c r="GO1074" s="217"/>
      <c r="GP1074" s="217"/>
      <c r="GQ1074" s="217"/>
      <c r="GR1074" s="217"/>
      <c r="GS1074" s="217"/>
      <c r="GT1074" s="217"/>
      <c r="GU1074" s="217"/>
      <c r="GV1074" s="217"/>
      <c r="GW1074" s="217"/>
      <c r="GX1074" s="217"/>
      <c r="GY1074" s="217"/>
      <c r="GZ1074" s="217"/>
      <c r="HA1074" s="217"/>
      <c r="HB1074" s="217"/>
      <c r="HC1074" s="217"/>
      <c r="HD1074" s="217"/>
      <c r="HE1074" s="217"/>
      <c r="HF1074" s="217"/>
      <c r="HG1074" s="217"/>
      <c r="HH1074" s="217"/>
      <c r="HI1074" s="217"/>
      <c r="HJ1074" s="217"/>
      <c r="HK1074" s="217"/>
      <c r="HL1074" s="217"/>
      <c r="HM1074" s="217"/>
      <c r="HN1074" s="217"/>
      <c r="HO1074" s="217"/>
      <c r="HP1074" s="217"/>
      <c r="HQ1074" s="217"/>
      <c r="HR1074" s="217"/>
      <c r="HS1074" s="217"/>
      <c r="HT1074" s="217"/>
      <c r="HU1074" s="217"/>
      <c r="HV1074" s="217"/>
      <c r="HW1074" s="217"/>
      <c r="HX1074" s="217"/>
      <c r="HY1074" s="217"/>
      <c r="HZ1074" s="217"/>
      <c r="IA1074" s="217"/>
      <c r="IB1074" s="217"/>
      <c r="IC1074" s="217"/>
      <c r="ID1074" s="217"/>
      <c r="IE1074" s="217"/>
      <c r="IF1074" s="217"/>
      <c r="IG1074" s="217"/>
      <c r="IH1074" s="217"/>
      <c r="II1074" s="217"/>
      <c r="IJ1074" s="217"/>
      <c r="IK1074" s="217"/>
      <c r="IL1074" s="217"/>
      <c r="IM1074" s="217"/>
      <c r="IN1074" s="217"/>
      <c r="IO1074" s="217"/>
      <c r="IP1074" s="217"/>
      <c r="IQ1074" s="217"/>
      <c r="IR1074" s="217"/>
      <c r="IS1074" s="217"/>
      <c r="IT1074" s="217"/>
      <c r="IU1074" s="217"/>
      <c r="IV1074" s="217"/>
      <c r="IW1074" s="217"/>
      <c r="IX1074" s="217"/>
      <c r="IY1074" s="217"/>
      <c r="IZ1074" s="217"/>
      <c r="JA1074" s="217"/>
      <c r="JB1074" s="217"/>
      <c r="JC1074" s="217"/>
    </row>
    <row r="1075" spans="1:263" x14ac:dyDescent="0.25">
      <c r="C1075" s="593" t="s">
        <v>674</v>
      </c>
      <c r="D1075" s="175"/>
      <c r="E1075" s="2203"/>
      <c r="F1075" s="1899">
        <f t="shared" ref="F1075:H1075" si="801">F994+F899</f>
        <v>1818</v>
      </c>
      <c r="G1075" s="1899">
        <f t="shared" si="801"/>
        <v>454.5</v>
      </c>
      <c r="H1075" s="1899">
        <f t="shared" si="801"/>
        <v>664</v>
      </c>
      <c r="I1075" s="2014">
        <f t="shared" si="779"/>
        <v>146.09460946094609</v>
      </c>
      <c r="J1075" s="2635"/>
      <c r="K1075" s="2635"/>
      <c r="L1075" s="2014"/>
      <c r="M1075" s="2014"/>
      <c r="N1075" s="2014"/>
      <c r="O1075" s="2014"/>
      <c r="P1075" s="2014"/>
      <c r="Q1075" s="1894"/>
      <c r="R1075" s="2636">
        <f t="shared" ref="R1075:AB1075" si="802">R994+R899</f>
        <v>0</v>
      </c>
      <c r="S1075" s="2636">
        <f t="shared" ref="S1075:T1075" si="803">S994+S899</f>
        <v>0</v>
      </c>
      <c r="T1075" s="2636">
        <f t="shared" si="803"/>
        <v>0</v>
      </c>
      <c r="U1075" s="2636">
        <f t="shared" si="802"/>
        <v>0</v>
      </c>
      <c r="V1075" s="2636">
        <f t="shared" si="802"/>
        <v>441.07527999999996</v>
      </c>
      <c r="W1075" s="2637">
        <f t="shared" si="802"/>
        <v>0</v>
      </c>
      <c r="X1075" s="2636">
        <f t="shared" si="802"/>
        <v>0</v>
      </c>
      <c r="Y1075" s="2636">
        <f t="shared" si="802"/>
        <v>0</v>
      </c>
      <c r="Z1075" s="2636">
        <f t="shared" si="802"/>
        <v>0</v>
      </c>
      <c r="AA1075" s="2636">
        <f t="shared" si="802"/>
        <v>0</v>
      </c>
      <c r="AB1075" s="2636">
        <f t="shared" si="802"/>
        <v>441.07527999999996</v>
      </c>
      <c r="AC1075" s="922"/>
      <c r="AD1075" s="921"/>
      <c r="AE1075" s="2276"/>
      <c r="AF1075" s="217"/>
      <c r="AG1075" s="217"/>
      <c r="AH1075" s="217"/>
      <c r="AI1075" s="217"/>
      <c r="AJ1075" s="217"/>
      <c r="AK1075" s="217"/>
      <c r="AL1075" s="217"/>
      <c r="AM1075" s="217"/>
      <c r="AN1075" s="217"/>
      <c r="AO1075" s="217"/>
      <c r="AP1075" s="217"/>
      <c r="AQ1075" s="217"/>
      <c r="AR1075" s="217"/>
      <c r="AS1075" s="217"/>
      <c r="AT1075" s="217"/>
      <c r="AU1075" s="217"/>
      <c r="AV1075" s="217"/>
      <c r="AW1075" s="217"/>
      <c r="AX1075" s="217"/>
      <c r="AY1075" s="217"/>
      <c r="AZ1075" s="217"/>
      <c r="BA1075" s="217"/>
      <c r="BB1075" s="217"/>
      <c r="BC1075" s="217"/>
      <c r="BD1075" s="217"/>
      <c r="BE1075" s="217"/>
      <c r="BF1075" s="217"/>
      <c r="BG1075" s="217"/>
      <c r="BH1075" s="217"/>
      <c r="BI1075" s="217"/>
      <c r="BJ1075" s="217"/>
      <c r="BK1075" s="217"/>
      <c r="BL1075" s="217"/>
      <c r="BM1075" s="217"/>
      <c r="BN1075" s="217"/>
      <c r="BO1075" s="217"/>
      <c r="BP1075" s="217"/>
      <c r="BQ1075" s="217"/>
      <c r="BR1075" s="217"/>
      <c r="BS1075" s="217"/>
      <c r="BT1075" s="217"/>
      <c r="BU1075" s="217"/>
      <c r="BV1075" s="217"/>
      <c r="BW1075" s="217"/>
      <c r="BX1075" s="217"/>
      <c r="BY1075" s="217"/>
      <c r="BZ1075" s="217"/>
      <c r="CA1075" s="217"/>
      <c r="CB1075" s="217"/>
      <c r="CC1075" s="217"/>
      <c r="CD1075" s="217"/>
      <c r="CE1075" s="217"/>
      <c r="CF1075" s="217"/>
      <c r="CG1075" s="217"/>
      <c r="CH1075" s="217"/>
      <c r="CI1075" s="217"/>
      <c r="CJ1075" s="217"/>
      <c r="CK1075" s="217"/>
      <c r="CL1075" s="217"/>
      <c r="CM1075" s="217"/>
      <c r="CN1075" s="217"/>
      <c r="CO1075" s="217"/>
      <c r="CP1075" s="217"/>
      <c r="CQ1075" s="217"/>
      <c r="CR1075" s="217"/>
      <c r="CS1075" s="217"/>
      <c r="CT1075" s="217"/>
      <c r="CU1075" s="217"/>
      <c r="CV1075" s="217"/>
      <c r="CW1075" s="217"/>
      <c r="CX1075" s="217"/>
      <c r="CY1075" s="217"/>
      <c r="CZ1075" s="217"/>
      <c r="DA1075" s="217"/>
      <c r="DB1075" s="217"/>
      <c r="DC1075" s="217"/>
      <c r="DD1075" s="217"/>
      <c r="DE1075" s="217"/>
      <c r="DF1075" s="217"/>
      <c r="DG1075" s="217"/>
      <c r="DH1075" s="217"/>
      <c r="DI1075" s="217"/>
      <c r="DJ1075" s="217"/>
      <c r="DK1075" s="217"/>
      <c r="DL1075" s="217"/>
      <c r="DM1075" s="217"/>
      <c r="DN1075" s="217"/>
      <c r="DO1075" s="217"/>
      <c r="DP1075" s="217"/>
      <c r="DQ1075" s="217"/>
      <c r="DR1075" s="217"/>
      <c r="DS1075" s="217"/>
      <c r="DT1075" s="217"/>
      <c r="DU1075" s="217"/>
      <c r="DV1075" s="217"/>
      <c r="DW1075" s="217"/>
      <c r="DX1075" s="217"/>
      <c r="DY1075" s="217"/>
      <c r="DZ1075" s="217"/>
      <c r="EA1075" s="217"/>
      <c r="EB1075" s="217"/>
      <c r="EC1075" s="217"/>
      <c r="ED1075" s="217"/>
      <c r="EE1075" s="217"/>
      <c r="EF1075" s="217"/>
      <c r="EG1075" s="217"/>
      <c r="EH1075" s="217"/>
      <c r="EI1075" s="217"/>
      <c r="EJ1075" s="217"/>
      <c r="EK1075" s="217"/>
      <c r="EL1075" s="217"/>
      <c r="EM1075" s="217"/>
      <c r="EN1075" s="217"/>
      <c r="EO1075" s="217"/>
      <c r="EP1075" s="217"/>
      <c r="EQ1075" s="217"/>
      <c r="ER1075" s="217"/>
      <c r="ES1075" s="217"/>
      <c r="ET1075" s="217"/>
      <c r="EU1075" s="217"/>
      <c r="EV1075" s="217"/>
      <c r="EW1075" s="217"/>
      <c r="EX1075" s="217"/>
      <c r="EY1075" s="217"/>
      <c r="EZ1075" s="217"/>
      <c r="FA1075" s="217"/>
      <c r="FB1075" s="217"/>
      <c r="FC1075" s="217"/>
      <c r="FD1075" s="217"/>
      <c r="FE1075" s="217"/>
      <c r="FF1075" s="217"/>
      <c r="FG1075" s="217"/>
      <c r="FH1075" s="217"/>
      <c r="FI1075" s="217"/>
      <c r="FJ1075" s="217"/>
      <c r="FK1075" s="217"/>
      <c r="FL1075" s="217"/>
      <c r="FM1075" s="217"/>
      <c r="FN1075" s="217"/>
      <c r="FO1075" s="217"/>
      <c r="FP1075" s="217"/>
      <c r="FQ1075" s="217"/>
      <c r="FR1075" s="217"/>
      <c r="FS1075" s="217"/>
      <c r="FT1075" s="217"/>
      <c r="FU1075" s="217"/>
      <c r="FV1075" s="217"/>
      <c r="FW1075" s="217"/>
      <c r="FX1075" s="217"/>
      <c r="FY1075" s="217"/>
      <c r="FZ1075" s="217"/>
      <c r="GA1075" s="217"/>
      <c r="GB1075" s="217"/>
      <c r="GC1075" s="217"/>
      <c r="GD1075" s="217"/>
      <c r="GE1075" s="217"/>
      <c r="GF1075" s="217"/>
      <c r="GG1075" s="217"/>
      <c r="GH1075" s="217"/>
      <c r="GI1075" s="217"/>
      <c r="GJ1075" s="217"/>
      <c r="GK1075" s="217"/>
      <c r="GL1075" s="217"/>
      <c r="GM1075" s="217"/>
      <c r="GN1075" s="217"/>
      <c r="GO1075" s="217"/>
      <c r="GP1075" s="217"/>
      <c r="GQ1075" s="217"/>
      <c r="GR1075" s="217"/>
      <c r="GS1075" s="217"/>
      <c r="GT1075" s="217"/>
      <c r="GU1075" s="217"/>
      <c r="GV1075" s="217"/>
      <c r="GW1075" s="217"/>
      <c r="GX1075" s="217"/>
      <c r="GY1075" s="217"/>
      <c r="GZ1075" s="217"/>
      <c r="HA1075" s="217"/>
      <c r="HB1075" s="217"/>
      <c r="HC1075" s="217"/>
      <c r="HD1075" s="217"/>
      <c r="HE1075" s="217"/>
      <c r="HF1075" s="217"/>
      <c r="HG1075" s="217"/>
      <c r="HH1075" s="217"/>
      <c r="HI1075" s="217"/>
      <c r="HJ1075" s="217"/>
      <c r="HK1075" s="217"/>
      <c r="HL1075" s="217"/>
      <c r="HM1075" s="217"/>
      <c r="HN1075" s="217"/>
      <c r="HO1075" s="217"/>
      <c r="HP1075" s="217"/>
      <c r="HQ1075" s="217"/>
      <c r="HR1075" s="217"/>
      <c r="HS1075" s="217"/>
      <c r="HT1075" s="217"/>
      <c r="HU1075" s="217"/>
      <c r="HV1075" s="217"/>
      <c r="HW1075" s="217"/>
      <c r="HX1075" s="217"/>
      <c r="HY1075" s="217"/>
      <c r="HZ1075" s="217"/>
      <c r="IA1075" s="217"/>
      <c r="IB1075" s="217"/>
      <c r="IC1075" s="217"/>
      <c r="ID1075" s="217"/>
      <c r="IE1075" s="217"/>
      <c r="IF1075" s="217"/>
      <c r="IG1075" s="217"/>
      <c r="IH1075" s="217"/>
      <c r="II1075" s="217"/>
      <c r="IJ1075" s="217"/>
      <c r="IK1075" s="217"/>
      <c r="IL1075" s="217"/>
      <c r="IM1075" s="217"/>
      <c r="IN1075" s="217"/>
      <c r="IO1075" s="217"/>
      <c r="IP1075" s="217"/>
      <c r="IQ1075" s="217"/>
      <c r="IR1075" s="217"/>
      <c r="IS1075" s="217"/>
      <c r="IT1075" s="217"/>
      <c r="IU1075" s="217"/>
      <c r="IV1075" s="217"/>
      <c r="IW1075" s="217"/>
      <c r="IX1075" s="217"/>
      <c r="IY1075" s="217"/>
      <c r="IZ1075" s="217"/>
      <c r="JA1075" s="217"/>
      <c r="JB1075" s="217"/>
      <c r="JC1075" s="217"/>
    </row>
    <row r="1076" spans="1:263" x14ac:dyDescent="0.25">
      <c r="C1076" s="593" t="s">
        <v>675</v>
      </c>
      <c r="D1076" s="175"/>
      <c r="E1076" s="2203"/>
      <c r="F1076" s="1899">
        <f t="shared" ref="F1076:H1076" si="804">F995+F900</f>
        <v>1806</v>
      </c>
      <c r="G1076" s="1899">
        <f t="shared" si="804"/>
        <v>451.5</v>
      </c>
      <c r="H1076" s="1899">
        <f t="shared" si="804"/>
        <v>94</v>
      </c>
      <c r="I1076" s="2014">
        <f t="shared" si="779"/>
        <v>20.819490586932449</v>
      </c>
      <c r="J1076" s="2635"/>
      <c r="K1076" s="2635"/>
      <c r="L1076" s="2014"/>
      <c r="M1076" s="2014"/>
      <c r="N1076" s="2014"/>
      <c r="O1076" s="2014"/>
      <c r="P1076" s="2014"/>
      <c r="Q1076" s="1894"/>
      <c r="R1076" s="2636">
        <f t="shared" ref="R1076:AB1076" si="805">R995+R900</f>
        <v>0</v>
      </c>
      <c r="S1076" s="2636">
        <f t="shared" ref="S1076:T1076" si="806">S995+S900</f>
        <v>0</v>
      </c>
      <c r="T1076" s="2636">
        <f t="shared" si="806"/>
        <v>0</v>
      </c>
      <c r="U1076" s="2636">
        <f t="shared" si="805"/>
        <v>0</v>
      </c>
      <c r="V1076" s="2636">
        <f t="shared" si="805"/>
        <v>296.73432000000003</v>
      </c>
      <c r="W1076" s="2637">
        <f t="shared" si="805"/>
        <v>0</v>
      </c>
      <c r="X1076" s="2636">
        <f t="shared" si="805"/>
        <v>0</v>
      </c>
      <c r="Y1076" s="2636">
        <f t="shared" si="805"/>
        <v>0</v>
      </c>
      <c r="Z1076" s="2636">
        <f t="shared" si="805"/>
        <v>0</v>
      </c>
      <c r="AA1076" s="2636">
        <f t="shared" si="805"/>
        <v>0</v>
      </c>
      <c r="AB1076" s="2636">
        <f t="shared" si="805"/>
        <v>296.73432000000003</v>
      </c>
      <c r="AC1076" s="922"/>
      <c r="AD1076" s="921"/>
      <c r="AE1076" s="2276"/>
      <c r="AF1076" s="217"/>
      <c r="AG1076" s="217"/>
      <c r="AH1076" s="217"/>
      <c r="AI1076" s="217"/>
      <c r="AJ1076" s="217"/>
      <c r="AK1076" s="217"/>
      <c r="AL1076" s="217"/>
      <c r="AM1076" s="217"/>
      <c r="AN1076" s="217"/>
      <c r="AO1076" s="217"/>
      <c r="AP1076" s="217"/>
      <c r="AQ1076" s="217"/>
      <c r="AR1076" s="217"/>
      <c r="AS1076" s="217"/>
      <c r="AT1076" s="217"/>
      <c r="AU1076" s="217"/>
      <c r="AV1076" s="217"/>
      <c r="AW1076" s="217"/>
      <c r="AX1076" s="217"/>
      <c r="AY1076" s="217"/>
      <c r="AZ1076" s="217"/>
      <c r="BA1076" s="217"/>
      <c r="BB1076" s="217"/>
      <c r="BC1076" s="217"/>
      <c r="BD1076" s="217"/>
      <c r="BE1076" s="217"/>
      <c r="BF1076" s="217"/>
      <c r="BG1076" s="217"/>
      <c r="BH1076" s="217"/>
      <c r="BI1076" s="217"/>
      <c r="BJ1076" s="217"/>
      <c r="BK1076" s="217"/>
      <c r="BL1076" s="217"/>
      <c r="BM1076" s="217"/>
      <c r="BN1076" s="217"/>
      <c r="BO1076" s="217"/>
      <c r="BP1076" s="217"/>
      <c r="BQ1076" s="217"/>
      <c r="BR1076" s="217"/>
      <c r="BS1076" s="217"/>
      <c r="BT1076" s="217"/>
      <c r="BU1076" s="217"/>
      <c r="BV1076" s="217"/>
      <c r="BW1076" s="217"/>
      <c r="BX1076" s="217"/>
      <c r="BY1076" s="217"/>
      <c r="BZ1076" s="217"/>
      <c r="CA1076" s="217"/>
      <c r="CB1076" s="217"/>
      <c r="CC1076" s="217"/>
      <c r="CD1076" s="217"/>
      <c r="CE1076" s="217"/>
      <c r="CF1076" s="217"/>
      <c r="CG1076" s="217"/>
      <c r="CH1076" s="217"/>
      <c r="CI1076" s="217"/>
      <c r="CJ1076" s="217"/>
      <c r="CK1076" s="217"/>
      <c r="CL1076" s="217"/>
      <c r="CM1076" s="217"/>
      <c r="CN1076" s="217"/>
      <c r="CO1076" s="217"/>
      <c r="CP1076" s="217"/>
      <c r="CQ1076" s="217"/>
      <c r="CR1076" s="217"/>
      <c r="CS1076" s="217"/>
      <c r="CT1076" s="217"/>
      <c r="CU1076" s="217"/>
      <c r="CV1076" s="217"/>
      <c r="CW1076" s="217"/>
      <c r="CX1076" s="217"/>
      <c r="CY1076" s="217"/>
      <c r="CZ1076" s="217"/>
      <c r="DA1076" s="217"/>
      <c r="DB1076" s="217"/>
      <c r="DC1076" s="217"/>
      <c r="DD1076" s="217"/>
      <c r="DE1076" s="217"/>
      <c r="DF1076" s="217"/>
      <c r="DG1076" s="217"/>
      <c r="DH1076" s="217"/>
      <c r="DI1076" s="217"/>
      <c r="DJ1076" s="217"/>
      <c r="DK1076" s="217"/>
      <c r="DL1076" s="217"/>
      <c r="DM1076" s="217"/>
      <c r="DN1076" s="217"/>
      <c r="DO1076" s="217"/>
      <c r="DP1076" s="217"/>
      <c r="DQ1076" s="217"/>
      <c r="DR1076" s="217"/>
      <c r="DS1076" s="217"/>
      <c r="DT1076" s="217"/>
      <c r="DU1076" s="217"/>
      <c r="DV1076" s="217"/>
      <c r="DW1076" s="217"/>
      <c r="DX1076" s="217"/>
      <c r="DY1076" s="217"/>
      <c r="DZ1076" s="217"/>
      <c r="EA1076" s="217"/>
      <c r="EB1076" s="217"/>
      <c r="EC1076" s="217"/>
      <c r="ED1076" s="217"/>
      <c r="EE1076" s="217"/>
      <c r="EF1076" s="217"/>
      <c r="EG1076" s="217"/>
      <c r="EH1076" s="217"/>
      <c r="EI1076" s="217"/>
      <c r="EJ1076" s="217"/>
      <c r="EK1076" s="217"/>
      <c r="EL1076" s="217"/>
      <c r="EM1076" s="217"/>
      <c r="EN1076" s="217"/>
      <c r="EO1076" s="217"/>
      <c r="EP1076" s="217"/>
      <c r="EQ1076" s="217"/>
      <c r="ER1076" s="217"/>
      <c r="ES1076" s="217"/>
      <c r="ET1076" s="217"/>
      <c r="EU1076" s="217"/>
      <c r="EV1076" s="217"/>
      <c r="EW1076" s="217"/>
      <c r="EX1076" s="217"/>
      <c r="EY1076" s="217"/>
      <c r="EZ1076" s="217"/>
      <c r="FA1076" s="217"/>
      <c r="FB1076" s="217"/>
      <c r="FC1076" s="217"/>
      <c r="FD1076" s="217"/>
      <c r="FE1076" s="217"/>
      <c r="FF1076" s="217"/>
      <c r="FG1076" s="217"/>
      <c r="FH1076" s="217"/>
      <c r="FI1076" s="217"/>
      <c r="FJ1076" s="217"/>
      <c r="FK1076" s="217"/>
      <c r="FL1076" s="217"/>
      <c r="FM1076" s="217"/>
      <c r="FN1076" s="217"/>
      <c r="FO1076" s="217"/>
      <c r="FP1076" s="217"/>
      <c r="FQ1076" s="217"/>
      <c r="FR1076" s="217"/>
      <c r="FS1076" s="217"/>
      <c r="FT1076" s="217"/>
      <c r="FU1076" s="217"/>
      <c r="FV1076" s="217"/>
      <c r="FW1076" s="217"/>
      <c r="FX1076" s="217"/>
      <c r="FY1076" s="217"/>
      <c r="FZ1076" s="217"/>
      <c r="GA1076" s="217"/>
      <c r="GB1076" s="217"/>
      <c r="GC1076" s="217"/>
      <c r="GD1076" s="217"/>
      <c r="GE1076" s="217"/>
      <c r="GF1076" s="217"/>
      <c r="GG1076" s="217"/>
      <c r="GH1076" s="217"/>
      <c r="GI1076" s="217"/>
      <c r="GJ1076" s="217"/>
      <c r="GK1076" s="217"/>
      <c r="GL1076" s="217"/>
      <c r="GM1076" s="217"/>
      <c r="GN1076" s="217"/>
      <c r="GO1076" s="217"/>
      <c r="GP1076" s="217"/>
      <c r="GQ1076" s="217"/>
      <c r="GR1076" s="217"/>
      <c r="GS1076" s="217"/>
      <c r="GT1076" s="217"/>
      <c r="GU1076" s="217"/>
      <c r="GV1076" s="217"/>
      <c r="GW1076" s="217"/>
      <c r="GX1076" s="217"/>
      <c r="GY1076" s="217"/>
      <c r="GZ1076" s="217"/>
      <c r="HA1076" s="217"/>
      <c r="HB1076" s="217"/>
      <c r="HC1076" s="217"/>
      <c r="HD1076" s="217"/>
      <c r="HE1076" s="217"/>
      <c r="HF1076" s="217"/>
      <c r="HG1076" s="217"/>
      <c r="HH1076" s="217"/>
      <c r="HI1076" s="217"/>
      <c r="HJ1076" s="217"/>
      <c r="HK1076" s="217"/>
      <c r="HL1076" s="217"/>
      <c r="HM1076" s="217"/>
      <c r="HN1076" s="217"/>
      <c r="HO1076" s="217"/>
      <c r="HP1076" s="217"/>
      <c r="HQ1076" s="217"/>
      <c r="HR1076" s="217"/>
      <c r="HS1076" s="217"/>
      <c r="HT1076" s="217"/>
      <c r="HU1076" s="217"/>
      <c r="HV1076" s="217"/>
      <c r="HW1076" s="217"/>
      <c r="HX1076" s="217"/>
      <c r="HY1076" s="217"/>
      <c r="HZ1076" s="217"/>
      <c r="IA1076" s="217"/>
      <c r="IB1076" s="217"/>
      <c r="IC1076" s="217"/>
      <c r="ID1076" s="217"/>
      <c r="IE1076" s="217"/>
      <c r="IF1076" s="217"/>
      <c r="IG1076" s="217"/>
      <c r="IH1076" s="217"/>
      <c r="II1076" s="217"/>
      <c r="IJ1076" s="217"/>
      <c r="IK1076" s="217"/>
      <c r="IL1076" s="217"/>
      <c r="IM1076" s="217"/>
      <c r="IN1076" s="217"/>
      <c r="IO1076" s="217"/>
      <c r="IP1076" s="217"/>
      <c r="IQ1076" s="217"/>
      <c r="IR1076" s="217"/>
      <c r="IS1076" s="217"/>
      <c r="IT1076" s="217"/>
      <c r="IU1076" s="217"/>
      <c r="IV1076" s="217"/>
      <c r="IW1076" s="217"/>
      <c r="IX1076" s="217"/>
      <c r="IY1076" s="217"/>
      <c r="IZ1076" s="217"/>
      <c r="JA1076" s="217"/>
      <c r="JB1076" s="217"/>
      <c r="JC1076" s="217"/>
    </row>
    <row r="1077" spans="1:263" ht="60" x14ac:dyDescent="0.25">
      <c r="C1077" s="593" t="s">
        <v>676</v>
      </c>
      <c r="D1077" s="175"/>
      <c r="E1077" s="2203"/>
      <c r="F1077" s="1899">
        <f t="shared" ref="F1077:H1077" si="807">F996+F901</f>
        <v>0</v>
      </c>
      <c r="G1077" s="1899">
        <f t="shared" si="807"/>
        <v>0</v>
      </c>
      <c r="H1077" s="1899">
        <f t="shared" si="807"/>
        <v>0</v>
      </c>
      <c r="I1077" s="2014"/>
      <c r="J1077" s="2635"/>
      <c r="K1077" s="2635"/>
      <c r="L1077" s="2014"/>
      <c r="M1077" s="2014"/>
      <c r="N1077" s="2014"/>
      <c r="O1077" s="2014"/>
      <c r="P1077" s="2014"/>
      <c r="Q1077" s="1894"/>
      <c r="R1077" s="2636">
        <f t="shared" ref="R1077:AB1077" si="808">R996+R901</f>
        <v>0</v>
      </c>
      <c r="S1077" s="2636">
        <f t="shared" ref="S1077:T1077" si="809">S996+S901</f>
        <v>0</v>
      </c>
      <c r="T1077" s="2636">
        <f t="shared" si="809"/>
        <v>0</v>
      </c>
      <c r="U1077" s="2636">
        <f t="shared" si="808"/>
        <v>0</v>
      </c>
      <c r="V1077" s="2636">
        <f t="shared" si="808"/>
        <v>0</v>
      </c>
      <c r="W1077" s="2637">
        <f t="shared" si="808"/>
        <v>0</v>
      </c>
      <c r="X1077" s="2636">
        <f t="shared" si="808"/>
        <v>0</v>
      </c>
      <c r="Y1077" s="2636">
        <f t="shared" si="808"/>
        <v>0</v>
      </c>
      <c r="Z1077" s="2636">
        <f t="shared" si="808"/>
        <v>0</v>
      </c>
      <c r="AA1077" s="2636">
        <f t="shared" si="808"/>
        <v>0</v>
      </c>
      <c r="AB1077" s="2636">
        <f t="shared" si="808"/>
        <v>0</v>
      </c>
      <c r="AC1077" s="922"/>
      <c r="AD1077" s="921"/>
      <c r="AE1077" s="2276"/>
      <c r="AF1077" s="217"/>
      <c r="AG1077" s="217"/>
      <c r="AH1077" s="217"/>
      <c r="AI1077" s="217"/>
      <c r="AJ1077" s="217"/>
      <c r="AK1077" s="217"/>
      <c r="AL1077" s="217"/>
      <c r="AM1077" s="217"/>
      <c r="AN1077" s="217"/>
      <c r="AO1077" s="217"/>
      <c r="AP1077" s="217"/>
      <c r="AQ1077" s="217"/>
      <c r="AR1077" s="217"/>
      <c r="AS1077" s="217"/>
      <c r="AT1077" s="217"/>
      <c r="AU1077" s="217"/>
      <c r="AV1077" s="217"/>
      <c r="AW1077" s="217"/>
      <c r="AX1077" s="217"/>
      <c r="AY1077" s="217"/>
      <c r="AZ1077" s="217"/>
      <c r="BA1077" s="217"/>
      <c r="BB1077" s="217"/>
      <c r="BC1077" s="217"/>
      <c r="BD1077" s="217"/>
      <c r="BE1077" s="217"/>
      <c r="BF1077" s="217"/>
      <c r="BG1077" s="217"/>
      <c r="BH1077" s="217"/>
      <c r="BI1077" s="217"/>
      <c r="BJ1077" s="217"/>
      <c r="BK1077" s="217"/>
      <c r="BL1077" s="217"/>
      <c r="BM1077" s="217"/>
      <c r="BN1077" s="217"/>
      <c r="BO1077" s="217"/>
      <c r="BP1077" s="217"/>
      <c r="BQ1077" s="217"/>
      <c r="BR1077" s="217"/>
      <c r="BS1077" s="217"/>
      <c r="BT1077" s="217"/>
      <c r="BU1077" s="217"/>
      <c r="BV1077" s="217"/>
      <c r="BW1077" s="217"/>
      <c r="BX1077" s="217"/>
      <c r="BY1077" s="217"/>
      <c r="BZ1077" s="217"/>
      <c r="CA1077" s="217"/>
      <c r="CB1077" s="217"/>
      <c r="CC1077" s="217"/>
      <c r="CD1077" s="217"/>
      <c r="CE1077" s="217"/>
      <c r="CF1077" s="217"/>
      <c r="CG1077" s="217"/>
      <c r="CH1077" s="217"/>
      <c r="CI1077" s="217"/>
      <c r="CJ1077" s="217"/>
      <c r="CK1077" s="217"/>
      <c r="CL1077" s="217"/>
      <c r="CM1077" s="217"/>
      <c r="CN1077" s="217"/>
      <c r="CO1077" s="217"/>
      <c r="CP1077" s="217"/>
      <c r="CQ1077" s="217"/>
      <c r="CR1077" s="217"/>
      <c r="CS1077" s="217"/>
      <c r="CT1077" s="217"/>
      <c r="CU1077" s="217"/>
      <c r="CV1077" s="217"/>
      <c r="CW1077" s="217"/>
      <c r="CX1077" s="217"/>
      <c r="CY1077" s="217"/>
      <c r="CZ1077" s="217"/>
      <c r="DA1077" s="217"/>
      <c r="DB1077" s="217"/>
      <c r="DC1077" s="217"/>
      <c r="DD1077" s="217"/>
      <c r="DE1077" s="217"/>
      <c r="DF1077" s="217"/>
      <c r="DG1077" s="217"/>
      <c r="DH1077" s="217"/>
      <c r="DI1077" s="217"/>
      <c r="DJ1077" s="217"/>
      <c r="DK1077" s="217"/>
      <c r="DL1077" s="217"/>
      <c r="DM1077" s="217"/>
      <c r="DN1077" s="217"/>
      <c r="DO1077" s="217"/>
      <c r="DP1077" s="217"/>
      <c r="DQ1077" s="217"/>
      <c r="DR1077" s="217"/>
      <c r="DS1077" s="217"/>
      <c r="DT1077" s="217"/>
      <c r="DU1077" s="217"/>
      <c r="DV1077" s="217"/>
      <c r="DW1077" s="217"/>
      <c r="DX1077" s="217"/>
      <c r="DY1077" s="217"/>
      <c r="DZ1077" s="217"/>
      <c r="EA1077" s="217"/>
      <c r="EB1077" s="217"/>
      <c r="EC1077" s="217"/>
      <c r="ED1077" s="217"/>
      <c r="EE1077" s="217"/>
      <c r="EF1077" s="217"/>
      <c r="EG1077" s="217"/>
      <c r="EH1077" s="217"/>
      <c r="EI1077" s="217"/>
      <c r="EJ1077" s="217"/>
      <c r="EK1077" s="217"/>
      <c r="EL1077" s="217"/>
      <c r="EM1077" s="217"/>
      <c r="EN1077" s="217"/>
      <c r="EO1077" s="217"/>
      <c r="EP1077" s="217"/>
      <c r="EQ1077" s="217"/>
      <c r="ER1077" s="217"/>
      <c r="ES1077" s="217"/>
      <c r="ET1077" s="217"/>
      <c r="EU1077" s="217"/>
      <c r="EV1077" s="217"/>
      <c r="EW1077" s="217"/>
      <c r="EX1077" s="217"/>
      <c r="EY1077" s="217"/>
      <c r="EZ1077" s="217"/>
      <c r="FA1077" s="217"/>
      <c r="FB1077" s="217"/>
      <c r="FC1077" s="217"/>
      <c r="FD1077" s="217"/>
      <c r="FE1077" s="217"/>
      <c r="FF1077" s="217"/>
      <c r="FG1077" s="217"/>
      <c r="FH1077" s="217"/>
      <c r="FI1077" s="217"/>
      <c r="FJ1077" s="217"/>
      <c r="FK1077" s="217"/>
      <c r="FL1077" s="217"/>
      <c r="FM1077" s="217"/>
      <c r="FN1077" s="217"/>
      <c r="FO1077" s="217"/>
      <c r="FP1077" s="217"/>
      <c r="FQ1077" s="217"/>
      <c r="FR1077" s="217"/>
      <c r="FS1077" s="217"/>
      <c r="FT1077" s="217"/>
      <c r="FU1077" s="217"/>
      <c r="FV1077" s="217"/>
      <c r="FW1077" s="217"/>
      <c r="FX1077" s="217"/>
      <c r="FY1077" s="217"/>
      <c r="FZ1077" s="217"/>
      <c r="GA1077" s="217"/>
      <c r="GB1077" s="217"/>
      <c r="GC1077" s="217"/>
      <c r="GD1077" s="217"/>
      <c r="GE1077" s="217"/>
      <c r="GF1077" s="217"/>
      <c r="GG1077" s="217"/>
      <c r="GH1077" s="217"/>
      <c r="GI1077" s="217"/>
      <c r="GJ1077" s="217"/>
      <c r="GK1077" s="217"/>
      <c r="GL1077" s="217"/>
      <c r="GM1077" s="217"/>
      <c r="GN1077" s="217"/>
      <c r="GO1077" s="217"/>
      <c r="GP1077" s="217"/>
      <c r="GQ1077" s="217"/>
      <c r="GR1077" s="217"/>
      <c r="GS1077" s="217"/>
      <c r="GT1077" s="217"/>
      <c r="GU1077" s="217"/>
      <c r="GV1077" s="217"/>
      <c r="GW1077" s="217"/>
      <c r="GX1077" s="217"/>
      <c r="GY1077" s="217"/>
      <c r="GZ1077" s="217"/>
      <c r="HA1077" s="217"/>
      <c r="HB1077" s="217"/>
      <c r="HC1077" s="217"/>
      <c r="HD1077" s="217"/>
      <c r="HE1077" s="217"/>
      <c r="HF1077" s="217"/>
      <c r="HG1077" s="217"/>
      <c r="HH1077" s="217"/>
      <c r="HI1077" s="217"/>
      <c r="HJ1077" s="217"/>
      <c r="HK1077" s="217"/>
      <c r="HL1077" s="217"/>
      <c r="HM1077" s="217"/>
      <c r="HN1077" s="217"/>
      <c r="HO1077" s="217"/>
      <c r="HP1077" s="217"/>
      <c r="HQ1077" s="217"/>
      <c r="HR1077" s="217"/>
      <c r="HS1077" s="217"/>
      <c r="HT1077" s="217"/>
      <c r="HU1077" s="217"/>
      <c r="HV1077" s="217"/>
      <c r="HW1077" s="217"/>
      <c r="HX1077" s="217"/>
      <c r="HY1077" s="217"/>
      <c r="HZ1077" s="217"/>
      <c r="IA1077" s="217"/>
      <c r="IB1077" s="217"/>
      <c r="IC1077" s="217"/>
      <c r="ID1077" s="217"/>
      <c r="IE1077" s="217"/>
      <c r="IF1077" s="217"/>
      <c r="IG1077" s="217"/>
      <c r="IH1077" s="217"/>
      <c r="II1077" s="217"/>
      <c r="IJ1077" s="217"/>
      <c r="IK1077" s="217"/>
      <c r="IL1077" s="217"/>
      <c r="IM1077" s="217"/>
      <c r="IN1077" s="217"/>
      <c r="IO1077" s="217"/>
      <c r="IP1077" s="217"/>
      <c r="IQ1077" s="217"/>
      <c r="IR1077" s="217"/>
      <c r="IS1077" s="217"/>
      <c r="IT1077" s="217"/>
      <c r="IU1077" s="217"/>
      <c r="IV1077" s="217"/>
      <c r="IW1077" s="217"/>
      <c r="IX1077" s="217"/>
      <c r="IY1077" s="217"/>
      <c r="IZ1077" s="217"/>
      <c r="JA1077" s="217"/>
      <c r="JB1077" s="217"/>
      <c r="JC1077" s="217"/>
    </row>
    <row r="1078" spans="1:263" x14ac:dyDescent="0.25">
      <c r="A1078" s="217">
        <v>1</v>
      </c>
      <c r="B1078" s="217">
        <v>1</v>
      </c>
      <c r="C1078" s="592" t="s">
        <v>677</v>
      </c>
      <c r="D1078" s="176"/>
      <c r="E1078" s="2203"/>
      <c r="F1078" s="1899">
        <f t="shared" ref="F1078:H1078" si="810">F997+F902</f>
        <v>0</v>
      </c>
      <c r="G1078" s="1899">
        <f t="shared" si="810"/>
        <v>0</v>
      </c>
      <c r="H1078" s="1899">
        <f t="shared" si="810"/>
        <v>0</v>
      </c>
      <c r="I1078" s="2014"/>
      <c r="J1078" s="2635"/>
      <c r="K1078" s="2635"/>
      <c r="L1078" s="2014"/>
      <c r="M1078" s="2014"/>
      <c r="N1078" s="2014"/>
      <c r="O1078" s="2014"/>
      <c r="P1078" s="2014"/>
      <c r="Q1078" s="1894"/>
      <c r="R1078" s="2636">
        <f t="shared" ref="R1078:AB1078" si="811">R997+R902</f>
        <v>0</v>
      </c>
      <c r="S1078" s="2636">
        <f t="shared" ref="S1078:T1078" si="812">S997+S902</f>
        <v>0</v>
      </c>
      <c r="T1078" s="2636">
        <f t="shared" si="812"/>
        <v>0</v>
      </c>
      <c r="U1078" s="2636">
        <f t="shared" si="811"/>
        <v>0</v>
      </c>
      <c r="V1078" s="2636">
        <f t="shared" si="811"/>
        <v>0</v>
      </c>
      <c r="W1078" s="2637">
        <f t="shared" si="811"/>
        <v>0</v>
      </c>
      <c r="X1078" s="2636">
        <f t="shared" si="811"/>
        <v>0</v>
      </c>
      <c r="Y1078" s="2636">
        <f t="shared" si="811"/>
        <v>0</v>
      </c>
      <c r="Z1078" s="2636">
        <f t="shared" si="811"/>
        <v>0</v>
      </c>
      <c r="AA1078" s="2636">
        <f t="shared" si="811"/>
        <v>0</v>
      </c>
      <c r="AB1078" s="2636">
        <f t="shared" si="811"/>
        <v>0</v>
      </c>
      <c r="AC1078" s="922"/>
      <c r="AD1078" s="921">
        <f t="shared" ref="AD1078:AD1092" si="813">AD997+AD902</f>
        <v>0</v>
      </c>
      <c r="AE1078" s="2276"/>
      <c r="AF1078" s="217"/>
      <c r="AG1078" s="217"/>
      <c r="AH1078" s="217"/>
      <c r="AI1078" s="217"/>
      <c r="AJ1078" s="217"/>
      <c r="AK1078" s="217"/>
      <c r="AL1078" s="217"/>
      <c r="AM1078" s="217"/>
      <c r="AN1078" s="217"/>
      <c r="AO1078" s="217"/>
      <c r="AP1078" s="217"/>
      <c r="AQ1078" s="217"/>
      <c r="AR1078" s="217"/>
      <c r="AS1078" s="217"/>
      <c r="AT1078" s="217"/>
      <c r="AU1078" s="217"/>
      <c r="AV1078" s="217"/>
      <c r="AW1078" s="217"/>
      <c r="AX1078" s="217"/>
      <c r="AY1078" s="217"/>
      <c r="AZ1078" s="217"/>
      <c r="BA1078" s="217"/>
      <c r="BB1078" s="217"/>
      <c r="BC1078" s="217"/>
      <c r="BD1078" s="217"/>
      <c r="BE1078" s="217"/>
      <c r="BF1078" s="217"/>
      <c r="BG1078" s="217"/>
      <c r="BH1078" s="217"/>
      <c r="BI1078" s="217"/>
      <c r="BJ1078" s="217"/>
      <c r="BK1078" s="217"/>
      <c r="BL1078" s="217"/>
      <c r="BM1078" s="217"/>
      <c r="BN1078" s="217"/>
      <c r="BO1078" s="217"/>
      <c r="BP1078" s="217"/>
      <c r="BQ1078" s="217"/>
      <c r="BR1078" s="217"/>
      <c r="BS1078" s="217"/>
      <c r="BT1078" s="217"/>
      <c r="BU1078" s="217"/>
      <c r="BV1078" s="217"/>
      <c r="BW1078" s="217"/>
      <c r="BX1078" s="217"/>
      <c r="BY1078" s="217"/>
      <c r="BZ1078" s="217"/>
      <c r="CA1078" s="217"/>
      <c r="CB1078" s="217"/>
      <c r="CC1078" s="217"/>
      <c r="CD1078" s="217"/>
      <c r="CE1078" s="217"/>
      <c r="CF1078" s="217"/>
      <c r="CG1078" s="217"/>
      <c r="CH1078" s="217"/>
      <c r="CI1078" s="217"/>
      <c r="CJ1078" s="217"/>
      <c r="CK1078" s="217"/>
      <c r="CL1078" s="217"/>
      <c r="CM1078" s="217"/>
      <c r="CN1078" s="217"/>
      <c r="CO1078" s="217"/>
      <c r="CP1078" s="217"/>
      <c r="CQ1078" s="217"/>
      <c r="CR1078" s="217"/>
      <c r="CS1078" s="217"/>
      <c r="CT1078" s="217"/>
      <c r="CU1078" s="217"/>
      <c r="CV1078" s="217"/>
      <c r="CW1078" s="217"/>
      <c r="CX1078" s="217"/>
      <c r="CY1078" s="217"/>
      <c r="CZ1078" s="217"/>
      <c r="DA1078" s="217"/>
      <c r="DB1078" s="217"/>
      <c r="DC1078" s="217"/>
      <c r="DD1078" s="217"/>
      <c r="DE1078" s="217"/>
      <c r="DF1078" s="217"/>
      <c r="DG1078" s="217"/>
      <c r="DH1078" s="217"/>
      <c r="DI1078" s="217"/>
      <c r="DJ1078" s="217"/>
      <c r="DK1078" s="217"/>
      <c r="DL1078" s="217"/>
      <c r="DM1078" s="217"/>
      <c r="DN1078" s="217"/>
      <c r="DO1078" s="217"/>
      <c r="DP1078" s="217"/>
      <c r="DQ1078" s="217"/>
      <c r="DR1078" s="217"/>
      <c r="DS1078" s="217"/>
      <c r="DT1078" s="217"/>
      <c r="DU1078" s="217"/>
      <c r="DV1078" s="217"/>
      <c r="DW1078" s="217"/>
      <c r="DX1078" s="217"/>
      <c r="DY1078" s="217"/>
      <c r="DZ1078" s="217"/>
      <c r="EA1078" s="217"/>
      <c r="EB1078" s="217"/>
      <c r="EC1078" s="217"/>
      <c r="ED1078" s="217"/>
      <c r="EE1078" s="217"/>
      <c r="EF1078" s="217"/>
      <c r="EG1078" s="217"/>
      <c r="EH1078" s="217"/>
      <c r="EI1078" s="217"/>
      <c r="EJ1078" s="217"/>
      <c r="EK1078" s="217"/>
      <c r="EL1078" s="217"/>
      <c r="EM1078" s="217"/>
      <c r="EN1078" s="217"/>
      <c r="EO1078" s="217"/>
      <c r="EP1078" s="217"/>
      <c r="EQ1078" s="217"/>
      <c r="ER1078" s="217"/>
      <c r="ES1078" s="217"/>
      <c r="ET1078" s="217"/>
      <c r="EU1078" s="217"/>
      <c r="EV1078" s="217"/>
      <c r="EW1078" s="217"/>
      <c r="EX1078" s="217"/>
      <c r="EY1078" s="217"/>
      <c r="EZ1078" s="217"/>
      <c r="FA1078" s="217"/>
      <c r="FB1078" s="217"/>
      <c r="FC1078" s="217"/>
      <c r="FD1078" s="217"/>
      <c r="FE1078" s="217"/>
      <c r="FF1078" s="217"/>
      <c r="FG1078" s="217"/>
      <c r="FH1078" s="217"/>
      <c r="FI1078" s="217"/>
      <c r="FJ1078" s="217"/>
      <c r="FK1078" s="217"/>
      <c r="FL1078" s="217"/>
      <c r="FM1078" s="217"/>
      <c r="FN1078" s="217"/>
      <c r="FO1078" s="217"/>
      <c r="FP1078" s="217"/>
      <c r="FQ1078" s="217"/>
      <c r="FR1078" s="217"/>
      <c r="FS1078" s="217"/>
      <c r="FT1078" s="217"/>
      <c r="FU1078" s="217"/>
      <c r="FV1078" s="217"/>
      <c r="FW1078" s="217"/>
      <c r="FX1078" s="217"/>
      <c r="FY1078" s="217"/>
      <c r="FZ1078" s="217"/>
      <c r="GA1078" s="217"/>
      <c r="GB1078" s="217"/>
      <c r="GC1078" s="217"/>
      <c r="GD1078" s="217"/>
      <c r="GE1078" s="217"/>
      <c r="GF1078" s="217"/>
      <c r="GG1078" s="217"/>
      <c r="GH1078" s="217"/>
      <c r="GI1078" s="217"/>
      <c r="GJ1078" s="217"/>
      <c r="GK1078" s="217"/>
      <c r="GL1078" s="217"/>
      <c r="GM1078" s="217"/>
      <c r="GN1078" s="217"/>
      <c r="GO1078" s="217"/>
      <c r="GP1078" s="217"/>
      <c r="GQ1078" s="217"/>
      <c r="GR1078" s="217"/>
      <c r="GS1078" s="217"/>
      <c r="GT1078" s="217"/>
      <c r="GU1078" s="217"/>
      <c r="GV1078" s="217"/>
      <c r="GW1078" s="217"/>
      <c r="GX1078" s="217"/>
      <c r="GY1078" s="217"/>
      <c r="GZ1078" s="217"/>
      <c r="HA1078" s="217"/>
      <c r="HB1078" s="217"/>
      <c r="HC1078" s="217"/>
      <c r="HD1078" s="217"/>
      <c r="HE1078" s="217"/>
      <c r="HF1078" s="217"/>
      <c r="HG1078" s="217"/>
      <c r="HH1078" s="217"/>
      <c r="HI1078" s="217"/>
      <c r="HJ1078" s="217"/>
      <c r="HK1078" s="217"/>
      <c r="HL1078" s="217"/>
      <c r="HM1078" s="217"/>
      <c r="HN1078" s="217"/>
      <c r="HO1078" s="217"/>
      <c r="HP1078" s="217"/>
      <c r="HQ1078" s="217"/>
      <c r="HR1078" s="217"/>
      <c r="HS1078" s="217"/>
      <c r="HT1078" s="217"/>
      <c r="HU1078" s="217"/>
      <c r="HV1078" s="217"/>
      <c r="HW1078" s="217"/>
      <c r="HX1078" s="217"/>
      <c r="HY1078" s="217"/>
      <c r="HZ1078" s="217"/>
      <c r="IA1078" s="217"/>
      <c r="IB1078" s="217"/>
      <c r="IC1078" s="217"/>
      <c r="ID1078" s="217"/>
      <c r="IE1078" s="217"/>
      <c r="IF1078" s="217"/>
      <c r="IG1078" s="217"/>
      <c r="IH1078" s="217"/>
      <c r="II1078" s="217"/>
      <c r="IJ1078" s="217"/>
      <c r="IK1078" s="217"/>
      <c r="IL1078" s="217"/>
      <c r="IM1078" s="217"/>
      <c r="IN1078" s="217"/>
      <c r="IO1078" s="217"/>
      <c r="IP1078" s="217"/>
      <c r="IQ1078" s="217"/>
      <c r="IR1078" s="217"/>
      <c r="IS1078" s="217"/>
      <c r="IT1078" s="217"/>
      <c r="IU1078" s="217"/>
      <c r="IV1078" s="217"/>
      <c r="IW1078" s="217"/>
      <c r="IX1078" s="217"/>
      <c r="IY1078" s="217"/>
      <c r="IZ1078" s="217"/>
      <c r="JA1078" s="217"/>
      <c r="JB1078" s="217"/>
      <c r="JC1078" s="217"/>
    </row>
    <row r="1079" spans="1:263" x14ac:dyDescent="0.25">
      <c r="B1079" s="217">
        <v>1</v>
      </c>
      <c r="C1079" s="593" t="s">
        <v>678</v>
      </c>
      <c r="D1079" s="176"/>
      <c r="E1079" s="2203"/>
      <c r="F1079" s="1899">
        <f t="shared" ref="F1079:H1079" si="814">F998+F903</f>
        <v>0</v>
      </c>
      <c r="G1079" s="1899">
        <f t="shared" si="814"/>
        <v>0</v>
      </c>
      <c r="H1079" s="1899">
        <f t="shared" si="814"/>
        <v>0</v>
      </c>
      <c r="I1079" s="2014"/>
      <c r="J1079" s="2635"/>
      <c r="K1079" s="2635"/>
      <c r="L1079" s="2014"/>
      <c r="M1079" s="2014"/>
      <c r="N1079" s="2014"/>
      <c r="O1079" s="2014"/>
      <c r="P1079" s="2014"/>
      <c r="Q1079" s="1894"/>
      <c r="R1079" s="2636">
        <f t="shared" ref="R1079:AB1079" si="815">R998+R903</f>
        <v>0</v>
      </c>
      <c r="S1079" s="2636">
        <f t="shared" ref="S1079:T1079" si="816">S998+S903</f>
        <v>0</v>
      </c>
      <c r="T1079" s="2636">
        <f t="shared" si="816"/>
        <v>0</v>
      </c>
      <c r="U1079" s="2636">
        <f t="shared" si="815"/>
        <v>0</v>
      </c>
      <c r="V1079" s="2636">
        <f t="shared" si="815"/>
        <v>0</v>
      </c>
      <c r="W1079" s="2637">
        <f t="shared" si="815"/>
        <v>0</v>
      </c>
      <c r="X1079" s="2636">
        <f t="shared" si="815"/>
        <v>0</v>
      </c>
      <c r="Y1079" s="2636">
        <f t="shared" si="815"/>
        <v>0</v>
      </c>
      <c r="Z1079" s="2636">
        <f t="shared" si="815"/>
        <v>0</v>
      </c>
      <c r="AA1079" s="2636">
        <f t="shared" si="815"/>
        <v>0</v>
      </c>
      <c r="AB1079" s="2636">
        <f t="shared" si="815"/>
        <v>0</v>
      </c>
      <c r="AC1079" s="2640"/>
      <c r="AD1079" s="921">
        <f t="shared" si="813"/>
        <v>0</v>
      </c>
      <c r="AE1079" s="2276"/>
      <c r="AF1079" s="217"/>
      <c r="AG1079" s="217"/>
      <c r="AH1079" s="217"/>
      <c r="AI1079" s="217"/>
      <c r="AJ1079" s="217"/>
      <c r="AK1079" s="217"/>
      <c r="AL1079" s="217"/>
      <c r="AM1079" s="217"/>
      <c r="AN1079" s="217"/>
      <c r="AO1079" s="217"/>
      <c r="AP1079" s="217"/>
      <c r="AQ1079" s="217"/>
      <c r="AR1079" s="217"/>
      <c r="AS1079" s="217"/>
      <c r="AT1079" s="217"/>
      <c r="AU1079" s="217"/>
      <c r="AV1079" s="217"/>
      <c r="AW1079" s="217"/>
      <c r="AX1079" s="217"/>
      <c r="AY1079" s="217"/>
      <c r="AZ1079" s="217"/>
      <c r="BA1079" s="217"/>
      <c r="BB1079" s="217"/>
      <c r="BC1079" s="217"/>
      <c r="BD1079" s="217"/>
      <c r="BE1079" s="217"/>
      <c r="BF1079" s="217"/>
      <c r="BG1079" s="217"/>
      <c r="BH1079" s="217"/>
      <c r="BI1079" s="217"/>
      <c r="BJ1079" s="217"/>
      <c r="BK1079" s="217"/>
      <c r="BL1079" s="217"/>
      <c r="BM1079" s="217"/>
      <c r="BN1079" s="217"/>
      <c r="BO1079" s="217"/>
      <c r="BP1079" s="217"/>
      <c r="BQ1079" s="217"/>
      <c r="BR1079" s="217"/>
      <c r="BS1079" s="217"/>
      <c r="BT1079" s="217"/>
      <c r="BU1079" s="217"/>
      <c r="BV1079" s="217"/>
      <c r="BW1079" s="217"/>
      <c r="BX1079" s="217"/>
      <c r="BY1079" s="217"/>
      <c r="BZ1079" s="217"/>
      <c r="CA1079" s="217"/>
      <c r="CB1079" s="217"/>
      <c r="CC1079" s="217"/>
      <c r="CD1079" s="217"/>
      <c r="CE1079" s="217"/>
      <c r="CF1079" s="217"/>
      <c r="CG1079" s="217"/>
      <c r="CH1079" s="217"/>
      <c r="CI1079" s="217"/>
      <c r="CJ1079" s="217"/>
      <c r="CK1079" s="217"/>
      <c r="CL1079" s="217"/>
      <c r="CM1079" s="217"/>
      <c r="CN1079" s="217"/>
      <c r="CO1079" s="217"/>
      <c r="CP1079" s="217"/>
      <c r="CQ1079" s="217"/>
      <c r="CR1079" s="217"/>
      <c r="CS1079" s="217"/>
      <c r="CT1079" s="217"/>
      <c r="CU1079" s="217"/>
      <c r="CV1079" s="217"/>
      <c r="CW1079" s="217"/>
      <c r="CX1079" s="217"/>
      <c r="CY1079" s="217"/>
      <c r="CZ1079" s="217"/>
      <c r="DA1079" s="217"/>
      <c r="DB1079" s="217"/>
      <c r="DC1079" s="217"/>
      <c r="DD1079" s="217"/>
      <c r="DE1079" s="217"/>
      <c r="DF1079" s="217"/>
      <c r="DG1079" s="217"/>
      <c r="DH1079" s="217"/>
      <c r="DI1079" s="217"/>
      <c r="DJ1079" s="217"/>
      <c r="DK1079" s="217"/>
      <c r="DL1079" s="217"/>
      <c r="DM1079" s="217"/>
      <c r="DN1079" s="217"/>
      <c r="DO1079" s="217"/>
      <c r="DP1079" s="217"/>
      <c r="DQ1079" s="217"/>
      <c r="DR1079" s="217"/>
      <c r="DS1079" s="217"/>
      <c r="DT1079" s="217"/>
      <c r="DU1079" s="217"/>
      <c r="DV1079" s="217"/>
      <c r="DW1079" s="217"/>
      <c r="DX1079" s="217"/>
      <c r="DY1079" s="217"/>
      <c r="DZ1079" s="217"/>
      <c r="EA1079" s="217"/>
      <c r="EB1079" s="217"/>
      <c r="EC1079" s="217"/>
      <c r="ED1079" s="217"/>
      <c r="EE1079" s="217"/>
      <c r="EF1079" s="217"/>
      <c r="EG1079" s="217"/>
      <c r="EH1079" s="217"/>
      <c r="EI1079" s="217"/>
      <c r="EJ1079" s="217"/>
      <c r="EK1079" s="217"/>
      <c r="EL1079" s="217"/>
      <c r="EM1079" s="217"/>
      <c r="EN1079" s="217"/>
      <c r="EO1079" s="217"/>
      <c r="EP1079" s="217"/>
      <c r="EQ1079" s="217"/>
      <c r="ER1079" s="217"/>
      <c r="ES1079" s="217"/>
      <c r="ET1079" s="217"/>
      <c r="EU1079" s="217"/>
      <c r="EV1079" s="217"/>
      <c r="EW1079" s="217"/>
      <c r="EX1079" s="217"/>
      <c r="EY1079" s="217"/>
      <c r="EZ1079" s="217"/>
      <c r="FA1079" s="217"/>
      <c r="FB1079" s="217"/>
      <c r="FC1079" s="217"/>
      <c r="FD1079" s="217"/>
      <c r="FE1079" s="217"/>
      <c r="FF1079" s="217"/>
      <c r="FG1079" s="217"/>
      <c r="FH1079" s="217"/>
      <c r="FI1079" s="217"/>
      <c r="FJ1079" s="217"/>
      <c r="FK1079" s="217"/>
      <c r="FL1079" s="217"/>
      <c r="FM1079" s="217"/>
      <c r="FN1079" s="217"/>
      <c r="FO1079" s="217"/>
      <c r="FP1079" s="217"/>
      <c r="FQ1079" s="217"/>
      <c r="FR1079" s="217"/>
      <c r="FS1079" s="217"/>
      <c r="FT1079" s="217"/>
      <c r="FU1079" s="217"/>
      <c r="FV1079" s="217"/>
      <c r="FW1079" s="217"/>
      <c r="FX1079" s="217"/>
      <c r="FY1079" s="217"/>
      <c r="FZ1079" s="217"/>
      <c r="GA1079" s="217"/>
      <c r="GB1079" s="217"/>
      <c r="GC1079" s="217"/>
      <c r="GD1079" s="217"/>
      <c r="GE1079" s="217"/>
      <c r="GF1079" s="217"/>
      <c r="GG1079" s="217"/>
      <c r="GH1079" s="217"/>
      <c r="GI1079" s="217"/>
      <c r="GJ1079" s="217"/>
      <c r="GK1079" s="217"/>
      <c r="GL1079" s="217"/>
      <c r="GM1079" s="217"/>
      <c r="GN1079" s="217"/>
      <c r="GO1079" s="217"/>
      <c r="GP1079" s="217"/>
      <c r="GQ1079" s="217"/>
      <c r="GR1079" s="217"/>
      <c r="GS1079" s="217"/>
      <c r="GT1079" s="217"/>
      <c r="GU1079" s="217"/>
      <c r="GV1079" s="217"/>
      <c r="GW1079" s="217"/>
      <c r="GX1079" s="217"/>
      <c r="GY1079" s="217"/>
      <c r="GZ1079" s="217"/>
      <c r="HA1079" s="217"/>
      <c r="HB1079" s="217"/>
      <c r="HC1079" s="217"/>
      <c r="HD1079" s="217"/>
      <c r="HE1079" s="217"/>
      <c r="HF1079" s="217"/>
      <c r="HG1079" s="217"/>
      <c r="HH1079" s="217"/>
      <c r="HI1079" s="217"/>
      <c r="HJ1079" s="217"/>
      <c r="HK1079" s="217"/>
      <c r="HL1079" s="217"/>
      <c r="HM1079" s="217"/>
      <c r="HN1079" s="217"/>
      <c r="HO1079" s="217"/>
      <c r="HP1079" s="217"/>
      <c r="HQ1079" s="217"/>
      <c r="HR1079" s="217"/>
      <c r="HS1079" s="217"/>
      <c r="HT1079" s="217"/>
      <c r="HU1079" s="217"/>
      <c r="HV1079" s="217"/>
      <c r="HW1079" s="217"/>
      <c r="HX1079" s="217"/>
      <c r="HY1079" s="217"/>
      <c r="HZ1079" s="217"/>
      <c r="IA1079" s="217"/>
      <c r="IB1079" s="217"/>
      <c r="IC1079" s="217"/>
      <c r="ID1079" s="217"/>
      <c r="IE1079" s="217"/>
      <c r="IF1079" s="217"/>
      <c r="IG1079" s="217"/>
      <c r="IH1079" s="217"/>
      <c r="II1079" s="217"/>
      <c r="IJ1079" s="217"/>
      <c r="IK1079" s="217"/>
      <c r="IL1079" s="217"/>
      <c r="IM1079" s="217"/>
      <c r="IN1079" s="217"/>
      <c r="IO1079" s="217"/>
      <c r="IP1079" s="217"/>
      <c r="IQ1079" s="217"/>
      <c r="IR1079" s="217"/>
      <c r="IS1079" s="217"/>
      <c r="IT1079" s="217"/>
      <c r="IU1079" s="217"/>
      <c r="IV1079" s="217"/>
      <c r="IW1079" s="217"/>
      <c r="IX1079" s="217"/>
      <c r="IY1079" s="217"/>
      <c r="IZ1079" s="217"/>
      <c r="JA1079" s="217"/>
      <c r="JB1079" s="217"/>
      <c r="JC1079" s="217"/>
    </row>
    <row r="1080" spans="1:263" ht="45" x14ac:dyDescent="0.25">
      <c r="B1080" s="217">
        <v>1</v>
      </c>
      <c r="C1080" s="593" t="s">
        <v>685</v>
      </c>
      <c r="D1080" s="176"/>
      <c r="E1080" s="2203"/>
      <c r="F1080" s="1899">
        <f t="shared" ref="F1080:H1080" si="817">F999+F904</f>
        <v>11</v>
      </c>
      <c r="G1080" s="1899">
        <f t="shared" si="817"/>
        <v>2.75</v>
      </c>
      <c r="H1080" s="1899">
        <f t="shared" si="817"/>
        <v>11</v>
      </c>
      <c r="I1080" s="2014">
        <f t="shared" ref="I1080:I1086" si="818">H1080/G1080*100</f>
        <v>400</v>
      </c>
      <c r="J1080" s="2635"/>
      <c r="K1080" s="2635"/>
      <c r="L1080" s="2014"/>
      <c r="M1080" s="2014"/>
      <c r="N1080" s="2014"/>
      <c r="O1080" s="2014"/>
      <c r="P1080" s="2014"/>
      <c r="Q1080" s="1894"/>
      <c r="R1080" s="2636">
        <f t="shared" ref="R1080:AB1080" si="819">R999+R904</f>
        <v>114.77179999999998</v>
      </c>
      <c r="S1080" s="2636">
        <f t="shared" ref="S1080:T1080" si="820">S999+S904</f>
        <v>114.77179999999998</v>
      </c>
      <c r="T1080" s="2636">
        <f t="shared" si="820"/>
        <v>114.77179999999998</v>
      </c>
      <c r="U1080" s="2636">
        <f t="shared" si="819"/>
        <v>28.692949999999996</v>
      </c>
      <c r="V1080" s="2636">
        <f t="shared" si="819"/>
        <v>114.77191000000001</v>
      </c>
      <c r="W1080" s="2637">
        <f t="shared" si="819"/>
        <v>0</v>
      </c>
      <c r="X1080" s="2636">
        <f t="shared" si="819"/>
        <v>0</v>
      </c>
      <c r="Y1080" s="2636">
        <f t="shared" si="819"/>
        <v>86.078960000000009</v>
      </c>
      <c r="Z1080" s="2636">
        <f t="shared" si="819"/>
        <v>0</v>
      </c>
      <c r="AA1080" s="2636">
        <f t="shared" si="819"/>
        <v>0</v>
      </c>
      <c r="AB1080" s="2636">
        <f t="shared" si="819"/>
        <v>114.77191000000001</v>
      </c>
      <c r="AC1080" s="2640"/>
      <c r="AD1080" s="921">
        <f t="shared" si="813"/>
        <v>0</v>
      </c>
      <c r="AE1080" s="2276"/>
      <c r="AF1080" s="217"/>
      <c r="AG1080" s="217"/>
      <c r="AH1080" s="217"/>
      <c r="AI1080" s="217"/>
      <c r="AJ1080" s="217"/>
      <c r="AK1080" s="217"/>
      <c r="AL1080" s="217"/>
      <c r="AM1080" s="217"/>
      <c r="AN1080" s="217"/>
      <c r="AO1080" s="217"/>
      <c r="AP1080" s="217"/>
      <c r="AQ1080" s="217"/>
      <c r="AR1080" s="217"/>
      <c r="AS1080" s="217"/>
      <c r="AT1080" s="217"/>
      <c r="AU1080" s="217"/>
      <c r="AV1080" s="217"/>
      <c r="AW1080" s="217"/>
      <c r="AX1080" s="217"/>
      <c r="AY1080" s="217"/>
      <c r="AZ1080" s="217"/>
      <c r="BA1080" s="217"/>
      <c r="BB1080" s="217"/>
      <c r="BC1080" s="217"/>
      <c r="BD1080" s="217"/>
      <c r="BE1080" s="217"/>
      <c r="BF1080" s="217"/>
      <c r="BG1080" s="217"/>
      <c r="BH1080" s="217"/>
      <c r="BI1080" s="217"/>
      <c r="BJ1080" s="217"/>
      <c r="BK1080" s="217"/>
      <c r="BL1080" s="217"/>
      <c r="BM1080" s="217"/>
      <c r="BN1080" s="217"/>
      <c r="BO1080" s="217"/>
      <c r="BP1080" s="217"/>
      <c r="BQ1080" s="217"/>
      <c r="BR1080" s="217"/>
      <c r="BS1080" s="217"/>
      <c r="BT1080" s="217"/>
      <c r="BU1080" s="217"/>
      <c r="BV1080" s="217"/>
      <c r="BW1080" s="217"/>
      <c r="BX1080" s="217"/>
      <c r="BY1080" s="217"/>
      <c r="BZ1080" s="217"/>
      <c r="CA1080" s="217"/>
      <c r="CB1080" s="217"/>
      <c r="CC1080" s="217"/>
      <c r="CD1080" s="217"/>
      <c r="CE1080" s="217"/>
      <c r="CF1080" s="217"/>
      <c r="CG1080" s="217"/>
      <c r="CH1080" s="217"/>
      <c r="CI1080" s="217"/>
      <c r="CJ1080" s="217"/>
      <c r="CK1080" s="217"/>
      <c r="CL1080" s="217"/>
      <c r="CM1080" s="217"/>
      <c r="CN1080" s="217"/>
      <c r="CO1080" s="217"/>
      <c r="CP1080" s="217"/>
      <c r="CQ1080" s="217"/>
      <c r="CR1080" s="217"/>
      <c r="CS1080" s="217"/>
      <c r="CT1080" s="217"/>
      <c r="CU1080" s="217"/>
      <c r="CV1080" s="217"/>
      <c r="CW1080" s="217"/>
      <c r="CX1080" s="217"/>
      <c r="CY1080" s="217"/>
      <c r="CZ1080" s="217"/>
      <c r="DA1080" s="217"/>
      <c r="DB1080" s="217"/>
      <c r="DC1080" s="217"/>
      <c r="DD1080" s="217"/>
      <c r="DE1080" s="217"/>
      <c r="DF1080" s="217"/>
      <c r="DG1080" s="217"/>
      <c r="DH1080" s="217"/>
      <c r="DI1080" s="217"/>
      <c r="DJ1080" s="217"/>
      <c r="DK1080" s="217"/>
      <c r="DL1080" s="217"/>
      <c r="DM1080" s="217"/>
      <c r="DN1080" s="217"/>
      <c r="DO1080" s="217"/>
      <c r="DP1080" s="217"/>
      <c r="DQ1080" s="217"/>
      <c r="DR1080" s="217"/>
      <c r="DS1080" s="217"/>
      <c r="DT1080" s="217"/>
      <c r="DU1080" s="217"/>
      <c r="DV1080" s="217"/>
      <c r="DW1080" s="217"/>
      <c r="DX1080" s="217"/>
      <c r="DY1080" s="217"/>
      <c r="DZ1080" s="217"/>
      <c r="EA1080" s="217"/>
      <c r="EB1080" s="217"/>
      <c r="EC1080" s="217"/>
      <c r="ED1080" s="217"/>
      <c r="EE1080" s="217"/>
      <c r="EF1080" s="217"/>
      <c r="EG1080" s="217"/>
      <c r="EH1080" s="217"/>
      <c r="EI1080" s="217"/>
      <c r="EJ1080" s="217"/>
      <c r="EK1080" s="217"/>
      <c r="EL1080" s="217"/>
      <c r="EM1080" s="217"/>
      <c r="EN1080" s="217"/>
      <c r="EO1080" s="217"/>
      <c r="EP1080" s="217"/>
      <c r="EQ1080" s="217"/>
      <c r="ER1080" s="217"/>
      <c r="ES1080" s="217"/>
      <c r="ET1080" s="217"/>
      <c r="EU1080" s="217"/>
      <c r="EV1080" s="217"/>
      <c r="EW1080" s="217"/>
      <c r="EX1080" s="217"/>
      <c r="EY1080" s="217"/>
      <c r="EZ1080" s="217"/>
      <c r="FA1080" s="217"/>
      <c r="FB1080" s="217"/>
      <c r="FC1080" s="217"/>
      <c r="FD1080" s="217"/>
      <c r="FE1080" s="217"/>
      <c r="FF1080" s="217"/>
      <c r="FG1080" s="217"/>
      <c r="FH1080" s="217"/>
      <c r="FI1080" s="217"/>
      <c r="FJ1080" s="217"/>
      <c r="FK1080" s="217"/>
      <c r="FL1080" s="217"/>
      <c r="FM1080" s="217"/>
      <c r="FN1080" s="217"/>
      <c r="FO1080" s="217"/>
      <c r="FP1080" s="217"/>
      <c r="FQ1080" s="217"/>
      <c r="FR1080" s="217"/>
      <c r="FS1080" s="217"/>
      <c r="FT1080" s="217"/>
      <c r="FU1080" s="217"/>
      <c r="FV1080" s="217"/>
      <c r="FW1080" s="217"/>
      <c r="FX1080" s="217"/>
      <c r="FY1080" s="217"/>
      <c r="FZ1080" s="217"/>
      <c r="GA1080" s="217"/>
      <c r="GB1080" s="217"/>
      <c r="GC1080" s="217"/>
      <c r="GD1080" s="217"/>
      <c r="GE1080" s="217"/>
      <c r="GF1080" s="217"/>
      <c r="GG1080" s="217"/>
      <c r="GH1080" s="217"/>
      <c r="GI1080" s="217"/>
      <c r="GJ1080" s="217"/>
      <c r="GK1080" s="217"/>
      <c r="GL1080" s="217"/>
      <c r="GM1080" s="217"/>
      <c r="GN1080" s="217"/>
      <c r="GO1080" s="217"/>
      <c r="GP1080" s="217"/>
      <c r="GQ1080" s="217"/>
      <c r="GR1080" s="217"/>
      <c r="GS1080" s="217"/>
      <c r="GT1080" s="217"/>
      <c r="GU1080" s="217"/>
      <c r="GV1080" s="217"/>
      <c r="GW1080" s="217"/>
      <c r="GX1080" s="217"/>
      <c r="GY1080" s="217"/>
      <c r="GZ1080" s="217"/>
      <c r="HA1080" s="217"/>
      <c r="HB1080" s="217"/>
      <c r="HC1080" s="217"/>
      <c r="HD1080" s="217"/>
      <c r="HE1080" s="217"/>
      <c r="HF1080" s="217"/>
      <c r="HG1080" s="217"/>
      <c r="HH1080" s="217"/>
      <c r="HI1080" s="217"/>
      <c r="HJ1080" s="217"/>
      <c r="HK1080" s="217"/>
      <c r="HL1080" s="217"/>
      <c r="HM1080" s="217"/>
      <c r="HN1080" s="217"/>
      <c r="HO1080" s="217"/>
      <c r="HP1080" s="217"/>
      <c r="HQ1080" s="217"/>
      <c r="HR1080" s="217"/>
      <c r="HS1080" s="217"/>
      <c r="HT1080" s="217"/>
      <c r="HU1080" s="217"/>
      <c r="HV1080" s="217"/>
      <c r="HW1080" s="217"/>
      <c r="HX1080" s="217"/>
      <c r="HY1080" s="217"/>
      <c r="HZ1080" s="217"/>
      <c r="IA1080" s="217"/>
      <c r="IB1080" s="217"/>
      <c r="IC1080" s="217"/>
      <c r="ID1080" s="217"/>
      <c r="IE1080" s="217"/>
      <c r="IF1080" s="217"/>
      <c r="IG1080" s="217"/>
      <c r="IH1080" s="217"/>
      <c r="II1080" s="217"/>
      <c r="IJ1080" s="217"/>
      <c r="IK1080" s="217"/>
      <c r="IL1080" s="217"/>
      <c r="IM1080" s="217"/>
      <c r="IN1080" s="217"/>
      <c r="IO1080" s="217"/>
      <c r="IP1080" s="217"/>
      <c r="IQ1080" s="217"/>
      <c r="IR1080" s="217"/>
      <c r="IS1080" s="217"/>
      <c r="IT1080" s="217"/>
      <c r="IU1080" s="217"/>
      <c r="IV1080" s="217"/>
      <c r="IW1080" s="217"/>
      <c r="IX1080" s="217"/>
      <c r="IY1080" s="217"/>
      <c r="IZ1080" s="217"/>
      <c r="JA1080" s="217"/>
      <c r="JB1080" s="217"/>
      <c r="JC1080" s="217"/>
    </row>
    <row r="1081" spans="1:263" ht="30" x14ac:dyDescent="0.25">
      <c r="A1081" s="217">
        <v>1</v>
      </c>
      <c r="B1081" s="217">
        <v>1</v>
      </c>
      <c r="C1081" s="593" t="s">
        <v>686</v>
      </c>
      <c r="D1081" s="176"/>
      <c r="E1081" s="2203"/>
      <c r="F1081" s="1899">
        <f t="shared" ref="F1081:H1081" si="821">F1000+F905</f>
        <v>99</v>
      </c>
      <c r="G1081" s="1899">
        <f t="shared" si="821"/>
        <v>24.75</v>
      </c>
      <c r="H1081" s="1899">
        <f t="shared" si="821"/>
        <v>24</v>
      </c>
      <c r="I1081" s="2014">
        <f t="shared" si="818"/>
        <v>96.969696969696969</v>
      </c>
      <c r="J1081" s="2635"/>
      <c r="K1081" s="2635"/>
      <c r="L1081" s="2014"/>
      <c r="M1081" s="2014"/>
      <c r="N1081" s="2014"/>
      <c r="O1081" s="2014"/>
      <c r="P1081" s="2014"/>
      <c r="Q1081" s="1894"/>
      <c r="R1081" s="2636">
        <f t="shared" ref="R1081:AB1081" si="822">R1000+R905</f>
        <v>1032.9461999999999</v>
      </c>
      <c r="S1081" s="2636">
        <f t="shared" ref="S1081:T1081" si="823">S1000+S905</f>
        <v>1032.9461999999999</v>
      </c>
      <c r="T1081" s="2636">
        <f t="shared" si="823"/>
        <v>1032.9461999999999</v>
      </c>
      <c r="U1081" s="2636">
        <f t="shared" si="822"/>
        <v>258.23654999999997</v>
      </c>
      <c r="V1081" s="2636">
        <f t="shared" si="822"/>
        <v>250.41143999999997</v>
      </c>
      <c r="W1081" s="2637">
        <f t="shared" si="822"/>
        <v>0</v>
      </c>
      <c r="X1081" s="2636">
        <f t="shared" si="822"/>
        <v>0</v>
      </c>
      <c r="Y1081" s="2636">
        <f t="shared" si="822"/>
        <v>-7.8251099999999951</v>
      </c>
      <c r="Z1081" s="2636">
        <f t="shared" si="822"/>
        <v>0</v>
      </c>
      <c r="AA1081" s="2636">
        <f t="shared" si="822"/>
        <v>-33.018300000000004</v>
      </c>
      <c r="AB1081" s="2636">
        <f t="shared" si="822"/>
        <v>217.39313999999996</v>
      </c>
      <c r="AC1081" s="922"/>
      <c r="AD1081" s="921">
        <f t="shared" si="813"/>
        <v>0</v>
      </c>
      <c r="AE1081" s="2276"/>
      <c r="AF1081" s="217"/>
      <c r="AG1081" s="217"/>
      <c r="AH1081" s="217"/>
      <c r="AI1081" s="217"/>
      <c r="AJ1081" s="217"/>
      <c r="AK1081" s="217"/>
      <c r="AL1081" s="217"/>
      <c r="AM1081" s="217"/>
      <c r="AN1081" s="217"/>
      <c r="AO1081" s="217"/>
      <c r="AP1081" s="217"/>
      <c r="AQ1081" s="217"/>
      <c r="AR1081" s="217"/>
      <c r="AS1081" s="217"/>
      <c r="AT1081" s="217"/>
      <c r="AU1081" s="217"/>
      <c r="AV1081" s="217"/>
      <c r="AW1081" s="217"/>
      <c r="AX1081" s="217"/>
      <c r="AY1081" s="217"/>
      <c r="AZ1081" s="217"/>
      <c r="BA1081" s="217"/>
      <c r="BB1081" s="217"/>
      <c r="BC1081" s="217"/>
      <c r="BD1081" s="217"/>
      <c r="BE1081" s="217"/>
      <c r="BF1081" s="217"/>
      <c r="BG1081" s="217"/>
      <c r="BH1081" s="217"/>
      <c r="BI1081" s="217"/>
      <c r="BJ1081" s="217"/>
      <c r="BK1081" s="217"/>
      <c r="BL1081" s="217"/>
      <c r="BM1081" s="217"/>
      <c r="BN1081" s="217"/>
      <c r="BO1081" s="217"/>
      <c r="BP1081" s="217"/>
      <c r="BQ1081" s="217"/>
      <c r="BR1081" s="217"/>
      <c r="BS1081" s="217"/>
      <c r="BT1081" s="217"/>
      <c r="BU1081" s="217"/>
      <c r="BV1081" s="217"/>
      <c r="BW1081" s="217"/>
      <c r="BX1081" s="217"/>
      <c r="BY1081" s="217"/>
      <c r="BZ1081" s="217"/>
      <c r="CA1081" s="217"/>
      <c r="CB1081" s="217"/>
      <c r="CC1081" s="217"/>
      <c r="CD1081" s="217"/>
      <c r="CE1081" s="217"/>
      <c r="CF1081" s="217"/>
      <c r="CG1081" s="217"/>
      <c r="CH1081" s="217"/>
      <c r="CI1081" s="217"/>
      <c r="CJ1081" s="217"/>
      <c r="CK1081" s="217"/>
      <c r="CL1081" s="217"/>
      <c r="CM1081" s="217"/>
      <c r="CN1081" s="217"/>
      <c r="CO1081" s="217"/>
      <c r="CP1081" s="217"/>
      <c r="CQ1081" s="217"/>
      <c r="CR1081" s="217"/>
      <c r="CS1081" s="217"/>
      <c r="CT1081" s="217"/>
      <c r="CU1081" s="217"/>
      <c r="CV1081" s="217"/>
      <c r="CW1081" s="217"/>
      <c r="CX1081" s="217"/>
      <c r="CY1081" s="217"/>
      <c r="CZ1081" s="217"/>
      <c r="DA1081" s="217"/>
      <c r="DB1081" s="217"/>
      <c r="DC1081" s="217"/>
      <c r="DD1081" s="217"/>
      <c r="DE1081" s="217"/>
      <c r="DF1081" s="217"/>
      <c r="DG1081" s="217"/>
      <c r="DH1081" s="217"/>
      <c r="DI1081" s="217"/>
      <c r="DJ1081" s="217"/>
      <c r="DK1081" s="217"/>
      <c r="DL1081" s="217"/>
      <c r="DM1081" s="217"/>
      <c r="DN1081" s="217"/>
      <c r="DO1081" s="217"/>
      <c r="DP1081" s="217"/>
      <c r="DQ1081" s="217"/>
      <c r="DR1081" s="217"/>
      <c r="DS1081" s="217"/>
      <c r="DT1081" s="217"/>
      <c r="DU1081" s="217"/>
      <c r="DV1081" s="217"/>
      <c r="DW1081" s="217"/>
      <c r="DX1081" s="217"/>
      <c r="DY1081" s="217"/>
      <c r="DZ1081" s="217"/>
      <c r="EA1081" s="217"/>
      <c r="EB1081" s="217"/>
      <c r="EC1081" s="217"/>
      <c r="ED1081" s="217"/>
      <c r="EE1081" s="217"/>
      <c r="EF1081" s="217"/>
      <c r="EG1081" s="217"/>
      <c r="EH1081" s="217"/>
      <c r="EI1081" s="217"/>
      <c r="EJ1081" s="217"/>
      <c r="EK1081" s="217"/>
      <c r="EL1081" s="217"/>
      <c r="EM1081" s="217"/>
      <c r="EN1081" s="217"/>
      <c r="EO1081" s="217"/>
      <c r="EP1081" s="217"/>
      <c r="EQ1081" s="217"/>
      <c r="ER1081" s="217"/>
      <c r="ES1081" s="217"/>
      <c r="ET1081" s="217"/>
      <c r="EU1081" s="217"/>
      <c r="EV1081" s="217"/>
      <c r="EW1081" s="217"/>
      <c r="EX1081" s="217"/>
      <c r="EY1081" s="217"/>
      <c r="EZ1081" s="217"/>
      <c r="FA1081" s="217"/>
      <c r="FB1081" s="217"/>
      <c r="FC1081" s="217"/>
      <c r="FD1081" s="217"/>
      <c r="FE1081" s="217"/>
      <c r="FF1081" s="217"/>
      <c r="FG1081" s="217"/>
      <c r="FH1081" s="217"/>
      <c r="FI1081" s="217"/>
      <c r="FJ1081" s="217"/>
      <c r="FK1081" s="217"/>
      <c r="FL1081" s="217"/>
      <c r="FM1081" s="217"/>
      <c r="FN1081" s="217"/>
      <c r="FO1081" s="217"/>
      <c r="FP1081" s="217"/>
      <c r="FQ1081" s="217"/>
      <c r="FR1081" s="217"/>
      <c r="FS1081" s="217"/>
      <c r="FT1081" s="217"/>
      <c r="FU1081" s="217"/>
      <c r="FV1081" s="217"/>
      <c r="FW1081" s="217"/>
      <c r="FX1081" s="217"/>
      <c r="FY1081" s="217"/>
      <c r="FZ1081" s="217"/>
      <c r="GA1081" s="217"/>
      <c r="GB1081" s="217"/>
      <c r="GC1081" s="217"/>
      <c r="GD1081" s="217"/>
      <c r="GE1081" s="217"/>
      <c r="GF1081" s="217"/>
      <c r="GG1081" s="217"/>
      <c r="GH1081" s="217"/>
      <c r="GI1081" s="217"/>
      <c r="GJ1081" s="217"/>
      <c r="GK1081" s="217"/>
      <c r="GL1081" s="217"/>
      <c r="GM1081" s="217"/>
      <c r="GN1081" s="217"/>
      <c r="GO1081" s="217"/>
      <c r="GP1081" s="217"/>
      <c r="GQ1081" s="217"/>
      <c r="GR1081" s="217"/>
      <c r="GS1081" s="217"/>
      <c r="GT1081" s="217"/>
      <c r="GU1081" s="217"/>
      <c r="GV1081" s="217"/>
      <c r="GW1081" s="217"/>
      <c r="GX1081" s="217"/>
      <c r="GY1081" s="217"/>
      <c r="GZ1081" s="217"/>
      <c r="HA1081" s="217"/>
      <c r="HB1081" s="217"/>
      <c r="HC1081" s="217"/>
      <c r="HD1081" s="217"/>
      <c r="HE1081" s="217"/>
      <c r="HF1081" s="217"/>
      <c r="HG1081" s="217"/>
      <c r="HH1081" s="217"/>
      <c r="HI1081" s="217"/>
      <c r="HJ1081" s="217"/>
      <c r="HK1081" s="217"/>
      <c r="HL1081" s="217"/>
      <c r="HM1081" s="217"/>
      <c r="HN1081" s="217"/>
      <c r="HO1081" s="217"/>
      <c r="HP1081" s="217"/>
      <c r="HQ1081" s="217"/>
      <c r="HR1081" s="217"/>
      <c r="HS1081" s="217"/>
      <c r="HT1081" s="217"/>
      <c r="HU1081" s="217"/>
      <c r="HV1081" s="217"/>
      <c r="HW1081" s="217"/>
      <c r="HX1081" s="217"/>
      <c r="HY1081" s="217"/>
      <c r="HZ1081" s="217"/>
      <c r="IA1081" s="217"/>
      <c r="IB1081" s="217"/>
      <c r="IC1081" s="217"/>
      <c r="ID1081" s="217"/>
      <c r="IE1081" s="217"/>
      <c r="IF1081" s="217"/>
      <c r="IG1081" s="217"/>
      <c r="IH1081" s="217"/>
      <c r="II1081" s="217"/>
      <c r="IJ1081" s="217"/>
      <c r="IK1081" s="217"/>
      <c r="IL1081" s="217"/>
      <c r="IM1081" s="217"/>
      <c r="IN1081" s="217"/>
      <c r="IO1081" s="217"/>
      <c r="IP1081" s="217"/>
      <c r="IQ1081" s="217"/>
      <c r="IR1081" s="217"/>
      <c r="IS1081" s="217"/>
      <c r="IT1081" s="217"/>
      <c r="IU1081" s="217"/>
      <c r="IV1081" s="217"/>
      <c r="IW1081" s="217"/>
      <c r="IX1081" s="217"/>
      <c r="IY1081" s="217"/>
      <c r="IZ1081" s="217"/>
      <c r="JA1081" s="217"/>
      <c r="JB1081" s="217"/>
      <c r="JC1081" s="217"/>
    </row>
    <row r="1082" spans="1:263" ht="45" x14ac:dyDescent="0.25">
      <c r="A1082" s="217">
        <v>1</v>
      </c>
      <c r="B1082" s="217">
        <v>1</v>
      </c>
      <c r="C1082" s="593" t="s">
        <v>268</v>
      </c>
      <c r="D1082" s="176"/>
      <c r="E1082" s="2203"/>
      <c r="F1082" s="1899">
        <f t="shared" ref="F1082:H1092" si="824">F1001+F906</f>
        <v>8911</v>
      </c>
      <c r="G1082" s="1899">
        <f t="shared" si="824"/>
        <v>2227.75</v>
      </c>
      <c r="H1082" s="1899">
        <f t="shared" si="824"/>
        <v>2516</v>
      </c>
      <c r="I1082" s="2014">
        <f t="shared" si="818"/>
        <v>112.93906407810572</v>
      </c>
      <c r="J1082" s="2635"/>
      <c r="K1082" s="2635"/>
      <c r="L1082" s="2014"/>
      <c r="M1082" s="2014"/>
      <c r="N1082" s="2014"/>
      <c r="O1082" s="2014"/>
      <c r="P1082" s="2014"/>
      <c r="Q1082" s="1894"/>
      <c r="R1082" s="2636">
        <f t="shared" ref="R1082:AB1082" si="825">R1001+R906</f>
        <v>31385.8</v>
      </c>
      <c r="S1082" s="2636">
        <f t="shared" ref="S1082:T1082" si="826">S1001+S906</f>
        <v>31385.8</v>
      </c>
      <c r="T1082" s="2636">
        <f t="shared" si="826"/>
        <v>31385.8</v>
      </c>
      <c r="U1082" s="2636">
        <f t="shared" si="825"/>
        <v>7846.45</v>
      </c>
      <c r="V1082" s="2636">
        <f t="shared" si="825"/>
        <v>7965.5237399999996</v>
      </c>
      <c r="W1082" s="2637">
        <f t="shared" si="825"/>
        <v>0</v>
      </c>
      <c r="X1082" s="2636">
        <f t="shared" si="825"/>
        <v>0</v>
      </c>
      <c r="Y1082" s="2636">
        <f t="shared" si="825"/>
        <v>119.07374000000021</v>
      </c>
      <c r="Z1082" s="2636">
        <f t="shared" si="825"/>
        <v>0</v>
      </c>
      <c r="AA1082" s="2636">
        <f t="shared" si="825"/>
        <v>0</v>
      </c>
      <c r="AB1082" s="2636">
        <f t="shared" si="825"/>
        <v>7965.5237399999996</v>
      </c>
      <c r="AC1082" s="922"/>
      <c r="AD1082" s="921">
        <f t="shared" si="813"/>
        <v>0</v>
      </c>
      <c r="AE1082" s="2276"/>
      <c r="AF1082" s="217"/>
      <c r="AG1082" s="217"/>
      <c r="AH1082" s="217"/>
      <c r="AI1082" s="217"/>
      <c r="AJ1082" s="217"/>
      <c r="AK1082" s="217"/>
      <c r="AL1082" s="217"/>
      <c r="AM1082" s="217"/>
      <c r="AN1082" s="217"/>
      <c r="AO1082" s="217"/>
      <c r="AP1082" s="217"/>
      <c r="AQ1082" s="217"/>
      <c r="AR1082" s="217"/>
      <c r="AS1082" s="217"/>
      <c r="AT1082" s="217"/>
      <c r="AU1082" s="217"/>
      <c r="AV1082" s="217"/>
      <c r="AW1082" s="217"/>
      <c r="AX1082" s="217"/>
      <c r="AY1082" s="217"/>
      <c r="AZ1082" s="217"/>
      <c r="BA1082" s="217"/>
      <c r="BB1082" s="217"/>
      <c r="BC1082" s="217"/>
      <c r="BD1082" s="217"/>
      <c r="BE1082" s="217"/>
      <c r="BF1082" s="217"/>
      <c r="BG1082" s="217"/>
      <c r="BH1082" s="217"/>
      <c r="BI1082" s="217"/>
      <c r="BJ1082" s="217"/>
      <c r="BK1082" s="217"/>
      <c r="BL1082" s="217"/>
      <c r="BM1082" s="217"/>
      <c r="BN1082" s="217"/>
      <c r="BO1082" s="217"/>
      <c r="BP1082" s="217"/>
      <c r="BQ1082" s="217"/>
      <c r="BR1082" s="217"/>
      <c r="BS1082" s="217"/>
      <c r="BT1082" s="217"/>
      <c r="BU1082" s="217"/>
      <c r="BV1082" s="217"/>
      <c r="BW1082" s="217"/>
      <c r="BX1082" s="217"/>
      <c r="BY1082" s="217"/>
      <c r="BZ1082" s="217"/>
      <c r="CA1082" s="217"/>
      <c r="CB1082" s="217"/>
      <c r="CC1082" s="217"/>
      <c r="CD1082" s="217"/>
      <c r="CE1082" s="217"/>
      <c r="CF1082" s="217"/>
      <c r="CG1082" s="217"/>
      <c r="CH1082" s="217"/>
      <c r="CI1082" s="217"/>
      <c r="CJ1082" s="217"/>
      <c r="CK1082" s="217"/>
      <c r="CL1082" s="217"/>
      <c r="CM1082" s="217"/>
      <c r="CN1082" s="217"/>
      <c r="CO1082" s="217"/>
      <c r="CP1082" s="217"/>
      <c r="CQ1082" s="217"/>
      <c r="CR1082" s="217"/>
      <c r="CS1082" s="217"/>
      <c r="CT1082" s="217"/>
      <c r="CU1082" s="217"/>
      <c r="CV1082" s="217"/>
      <c r="CW1082" s="217"/>
      <c r="CX1082" s="217"/>
      <c r="CY1082" s="217"/>
      <c r="CZ1082" s="217"/>
      <c r="DA1082" s="217"/>
      <c r="DB1082" s="217"/>
      <c r="DC1082" s="217"/>
      <c r="DD1082" s="217"/>
      <c r="DE1082" s="217"/>
      <c r="DF1082" s="217"/>
      <c r="DG1082" s="217"/>
      <c r="DH1082" s="217"/>
      <c r="DI1082" s="217"/>
      <c r="DJ1082" s="217"/>
      <c r="DK1082" s="217"/>
      <c r="DL1082" s="217"/>
      <c r="DM1082" s="217"/>
      <c r="DN1082" s="217"/>
      <c r="DO1082" s="217"/>
      <c r="DP1082" s="217"/>
      <c r="DQ1082" s="217"/>
      <c r="DR1082" s="217"/>
      <c r="DS1082" s="217"/>
      <c r="DT1082" s="217"/>
      <c r="DU1082" s="217"/>
      <c r="DV1082" s="217"/>
      <c r="DW1082" s="217"/>
      <c r="DX1082" s="217"/>
      <c r="DY1082" s="217"/>
      <c r="DZ1082" s="217"/>
      <c r="EA1082" s="217"/>
      <c r="EB1082" s="217"/>
      <c r="EC1082" s="217"/>
      <c r="ED1082" s="217"/>
      <c r="EE1082" s="217"/>
      <c r="EF1082" s="217"/>
      <c r="EG1082" s="217"/>
      <c r="EH1082" s="217"/>
      <c r="EI1082" s="217"/>
      <c r="EJ1082" s="217"/>
      <c r="EK1082" s="217"/>
      <c r="EL1082" s="217"/>
      <c r="EM1082" s="217"/>
      <c r="EN1082" s="217"/>
      <c r="EO1082" s="217"/>
      <c r="EP1082" s="217"/>
      <c r="EQ1082" s="217"/>
      <c r="ER1082" s="217"/>
      <c r="ES1082" s="217"/>
      <c r="ET1082" s="217"/>
      <c r="EU1082" s="217"/>
      <c r="EV1082" s="217"/>
      <c r="EW1082" s="217"/>
      <c r="EX1082" s="217"/>
      <c r="EY1082" s="217"/>
      <c r="EZ1082" s="217"/>
      <c r="FA1082" s="217"/>
      <c r="FB1082" s="217"/>
      <c r="FC1082" s="217"/>
      <c r="FD1082" s="217"/>
      <c r="FE1082" s="217"/>
      <c r="FF1082" s="217"/>
      <c r="FG1082" s="217"/>
      <c r="FH1082" s="217"/>
      <c r="FI1082" s="217"/>
      <c r="FJ1082" s="217"/>
      <c r="FK1082" s="217"/>
      <c r="FL1082" s="217"/>
      <c r="FM1082" s="217"/>
      <c r="FN1082" s="217"/>
      <c r="FO1082" s="217"/>
      <c r="FP1082" s="217"/>
      <c r="FQ1082" s="217"/>
      <c r="FR1082" s="217"/>
      <c r="FS1082" s="217"/>
      <c r="FT1082" s="217"/>
      <c r="FU1082" s="217"/>
      <c r="FV1082" s="217"/>
      <c r="FW1082" s="217"/>
      <c r="FX1082" s="217"/>
      <c r="FY1082" s="217"/>
      <c r="FZ1082" s="217"/>
      <c r="GA1082" s="217"/>
      <c r="GB1082" s="217"/>
      <c r="GC1082" s="217"/>
      <c r="GD1082" s="217"/>
      <c r="GE1082" s="217"/>
      <c r="GF1082" s="217"/>
      <c r="GG1082" s="217"/>
      <c r="GH1082" s="217"/>
      <c r="GI1082" s="217"/>
      <c r="GJ1082" s="217"/>
      <c r="GK1082" s="217"/>
      <c r="GL1082" s="217"/>
      <c r="GM1082" s="217"/>
      <c r="GN1082" s="217"/>
      <c r="GO1082" s="217"/>
      <c r="GP1082" s="217"/>
      <c r="GQ1082" s="217"/>
      <c r="GR1082" s="217"/>
      <c r="GS1082" s="217"/>
      <c r="GT1082" s="217"/>
      <c r="GU1082" s="217"/>
      <c r="GV1082" s="217"/>
      <c r="GW1082" s="217"/>
      <c r="GX1082" s="217"/>
      <c r="GY1082" s="217"/>
      <c r="GZ1082" s="217"/>
      <c r="HA1082" s="217"/>
      <c r="HB1082" s="217"/>
      <c r="HC1082" s="217"/>
      <c r="HD1082" s="217"/>
      <c r="HE1082" s="217"/>
      <c r="HF1082" s="217"/>
      <c r="HG1082" s="217"/>
      <c r="HH1082" s="217"/>
      <c r="HI1082" s="217"/>
      <c r="HJ1082" s="217"/>
      <c r="HK1082" s="217"/>
      <c r="HL1082" s="217"/>
      <c r="HM1082" s="217"/>
      <c r="HN1082" s="217"/>
      <c r="HO1082" s="217"/>
      <c r="HP1082" s="217"/>
      <c r="HQ1082" s="217"/>
      <c r="HR1082" s="217"/>
      <c r="HS1082" s="217"/>
      <c r="HT1082" s="217"/>
      <c r="HU1082" s="217"/>
      <c r="HV1082" s="217"/>
      <c r="HW1082" s="217"/>
      <c r="HX1082" s="217"/>
      <c r="HY1082" s="217"/>
      <c r="HZ1082" s="217"/>
      <c r="IA1082" s="217"/>
      <c r="IB1082" s="217"/>
      <c r="IC1082" s="217"/>
      <c r="ID1082" s="217"/>
      <c r="IE1082" s="217"/>
      <c r="IF1082" s="217"/>
      <c r="IG1082" s="217"/>
      <c r="IH1082" s="217"/>
      <c r="II1082" s="217"/>
      <c r="IJ1082" s="217"/>
      <c r="IK1082" s="217"/>
      <c r="IL1082" s="217"/>
      <c r="IM1082" s="217"/>
      <c r="IN1082" s="217"/>
      <c r="IO1082" s="217"/>
      <c r="IP1082" s="217"/>
      <c r="IQ1082" s="217"/>
      <c r="IR1082" s="217"/>
      <c r="IS1082" s="217"/>
      <c r="IT1082" s="217"/>
      <c r="IU1082" s="217"/>
      <c r="IV1082" s="217"/>
      <c r="IW1082" s="217"/>
      <c r="IX1082" s="217"/>
      <c r="IY1082" s="217"/>
      <c r="IZ1082" s="217"/>
      <c r="JA1082" s="217"/>
      <c r="JB1082" s="217"/>
      <c r="JC1082" s="217"/>
    </row>
    <row r="1083" spans="1:263" ht="45" x14ac:dyDescent="0.25">
      <c r="B1083" s="217">
        <v>1</v>
      </c>
      <c r="C1083" s="593" t="s">
        <v>679</v>
      </c>
      <c r="D1083" s="176"/>
      <c r="E1083" s="2203"/>
      <c r="F1083" s="1899">
        <f t="shared" si="824"/>
        <v>3300</v>
      </c>
      <c r="G1083" s="1899">
        <f t="shared" si="824"/>
        <v>825</v>
      </c>
      <c r="H1083" s="1899">
        <f t="shared" si="824"/>
        <v>895</v>
      </c>
      <c r="I1083" s="2014">
        <f t="shared" si="818"/>
        <v>108.4848484848485</v>
      </c>
      <c r="J1083" s="2635"/>
      <c r="K1083" s="2635"/>
      <c r="L1083" s="2014"/>
      <c r="M1083" s="2014"/>
      <c r="N1083" s="2014"/>
      <c r="O1083" s="2014"/>
      <c r="P1083" s="2014"/>
      <c r="Q1083" s="1894"/>
      <c r="R1083" s="2636">
        <f t="shared" ref="R1083:AB1083" si="827">R1002+R907</f>
        <v>7260</v>
      </c>
      <c r="S1083" s="2636">
        <f t="shared" ref="S1083:T1083" si="828">S1002+S907</f>
        <v>7260</v>
      </c>
      <c r="T1083" s="2636">
        <f t="shared" si="828"/>
        <v>7260</v>
      </c>
      <c r="U1083" s="2636">
        <f t="shared" si="827"/>
        <v>1815</v>
      </c>
      <c r="V1083" s="2636">
        <f t="shared" si="827"/>
        <v>1949.4109800000001</v>
      </c>
      <c r="W1083" s="2637">
        <f t="shared" si="827"/>
        <v>0</v>
      </c>
      <c r="X1083" s="2636">
        <f t="shared" si="827"/>
        <v>0</v>
      </c>
      <c r="Y1083" s="2636">
        <f t="shared" si="827"/>
        <v>134.41098000000005</v>
      </c>
      <c r="Z1083" s="2636">
        <f t="shared" si="827"/>
        <v>0</v>
      </c>
      <c r="AA1083" s="2636">
        <f t="shared" si="827"/>
        <v>0</v>
      </c>
      <c r="AB1083" s="2636">
        <f t="shared" si="827"/>
        <v>1949.4109800000001</v>
      </c>
      <c r="AC1083" s="922"/>
      <c r="AD1083" s="921">
        <f t="shared" si="813"/>
        <v>0</v>
      </c>
      <c r="AE1083" s="2276"/>
      <c r="AF1083" s="217"/>
      <c r="AG1083" s="217"/>
      <c r="AH1083" s="217"/>
      <c r="AI1083" s="217"/>
      <c r="AJ1083" s="217"/>
      <c r="AK1083" s="217"/>
      <c r="AL1083" s="217"/>
      <c r="AM1083" s="217"/>
      <c r="AN1083" s="217"/>
      <c r="AO1083" s="217"/>
      <c r="AP1083" s="217"/>
      <c r="AQ1083" s="217"/>
      <c r="AR1083" s="217"/>
      <c r="AS1083" s="217"/>
      <c r="AT1083" s="217"/>
      <c r="AU1083" s="217"/>
      <c r="AV1083" s="217"/>
      <c r="AW1083" s="217"/>
      <c r="AX1083" s="217"/>
      <c r="AY1083" s="217"/>
      <c r="AZ1083" s="217"/>
      <c r="BA1083" s="217"/>
      <c r="BB1083" s="217"/>
      <c r="BC1083" s="217"/>
      <c r="BD1083" s="217"/>
      <c r="BE1083" s="217"/>
      <c r="BF1083" s="217"/>
      <c r="BG1083" s="217"/>
      <c r="BH1083" s="217"/>
      <c r="BI1083" s="217"/>
      <c r="BJ1083" s="217"/>
      <c r="BK1083" s="217"/>
      <c r="BL1083" s="217"/>
      <c r="BM1083" s="217"/>
      <c r="BN1083" s="217"/>
      <c r="BO1083" s="217"/>
      <c r="BP1083" s="217"/>
      <c r="BQ1083" s="217"/>
      <c r="BR1083" s="217"/>
      <c r="BS1083" s="217"/>
      <c r="BT1083" s="217"/>
      <c r="BU1083" s="217"/>
      <c r="BV1083" s="217"/>
      <c r="BW1083" s="217"/>
      <c r="BX1083" s="217"/>
      <c r="BY1083" s="217"/>
      <c r="BZ1083" s="217"/>
      <c r="CA1083" s="217"/>
      <c r="CB1083" s="217"/>
      <c r="CC1083" s="217"/>
      <c r="CD1083" s="217"/>
      <c r="CE1083" s="217"/>
      <c r="CF1083" s="217"/>
      <c r="CG1083" s="217"/>
      <c r="CH1083" s="217"/>
      <c r="CI1083" s="217"/>
      <c r="CJ1083" s="217"/>
      <c r="CK1083" s="217"/>
      <c r="CL1083" s="217"/>
      <c r="CM1083" s="217"/>
      <c r="CN1083" s="217"/>
      <c r="CO1083" s="217"/>
      <c r="CP1083" s="217"/>
      <c r="CQ1083" s="217"/>
      <c r="CR1083" s="217"/>
      <c r="CS1083" s="217"/>
      <c r="CT1083" s="217"/>
      <c r="CU1083" s="217"/>
      <c r="CV1083" s="217"/>
      <c r="CW1083" s="217"/>
      <c r="CX1083" s="217"/>
      <c r="CY1083" s="217"/>
      <c r="CZ1083" s="217"/>
      <c r="DA1083" s="217"/>
      <c r="DB1083" s="217"/>
      <c r="DC1083" s="217"/>
      <c r="DD1083" s="217"/>
      <c r="DE1083" s="217"/>
      <c r="DF1083" s="217"/>
      <c r="DG1083" s="217"/>
      <c r="DH1083" s="217"/>
      <c r="DI1083" s="217"/>
      <c r="DJ1083" s="217"/>
      <c r="DK1083" s="217"/>
      <c r="DL1083" s="217"/>
      <c r="DM1083" s="217"/>
      <c r="DN1083" s="217"/>
      <c r="DO1083" s="217"/>
      <c r="DP1083" s="217"/>
      <c r="DQ1083" s="217"/>
      <c r="DR1083" s="217"/>
      <c r="DS1083" s="217"/>
      <c r="DT1083" s="217"/>
      <c r="DU1083" s="217"/>
      <c r="DV1083" s="217"/>
      <c r="DW1083" s="217"/>
      <c r="DX1083" s="217"/>
      <c r="DY1083" s="217"/>
      <c r="DZ1083" s="217"/>
      <c r="EA1083" s="217"/>
      <c r="EB1083" s="217"/>
      <c r="EC1083" s="217"/>
      <c r="ED1083" s="217"/>
      <c r="EE1083" s="217"/>
      <c r="EF1083" s="217"/>
      <c r="EG1083" s="217"/>
      <c r="EH1083" s="217"/>
      <c r="EI1083" s="217"/>
      <c r="EJ1083" s="217"/>
      <c r="EK1083" s="217"/>
      <c r="EL1083" s="217"/>
      <c r="EM1083" s="217"/>
      <c r="EN1083" s="217"/>
      <c r="EO1083" s="217"/>
      <c r="EP1083" s="217"/>
      <c r="EQ1083" s="217"/>
      <c r="ER1083" s="217"/>
      <c r="ES1083" s="217"/>
      <c r="ET1083" s="217"/>
      <c r="EU1083" s="217"/>
      <c r="EV1083" s="217"/>
      <c r="EW1083" s="217"/>
      <c r="EX1083" s="217"/>
      <c r="EY1083" s="217"/>
      <c r="EZ1083" s="217"/>
      <c r="FA1083" s="217"/>
      <c r="FB1083" s="217"/>
      <c r="FC1083" s="217"/>
      <c r="FD1083" s="217"/>
      <c r="FE1083" s="217"/>
      <c r="FF1083" s="217"/>
      <c r="FG1083" s="217"/>
      <c r="FH1083" s="217"/>
      <c r="FI1083" s="217"/>
      <c r="FJ1083" s="217"/>
      <c r="FK1083" s="217"/>
      <c r="FL1083" s="217"/>
      <c r="FM1083" s="217"/>
      <c r="FN1083" s="217"/>
      <c r="FO1083" s="217"/>
      <c r="FP1083" s="217"/>
      <c r="FQ1083" s="217"/>
      <c r="FR1083" s="217"/>
      <c r="FS1083" s="217"/>
      <c r="FT1083" s="217"/>
      <c r="FU1083" s="217"/>
      <c r="FV1083" s="217"/>
      <c r="FW1083" s="217"/>
      <c r="FX1083" s="217"/>
      <c r="FY1083" s="217"/>
      <c r="FZ1083" s="217"/>
      <c r="GA1083" s="217"/>
      <c r="GB1083" s="217"/>
      <c r="GC1083" s="217"/>
      <c r="GD1083" s="217"/>
      <c r="GE1083" s="217"/>
      <c r="GF1083" s="217"/>
      <c r="GG1083" s="217"/>
      <c r="GH1083" s="217"/>
      <c r="GI1083" s="217"/>
      <c r="GJ1083" s="217"/>
      <c r="GK1083" s="217"/>
      <c r="GL1083" s="217"/>
      <c r="GM1083" s="217"/>
      <c r="GN1083" s="217"/>
      <c r="GO1083" s="217"/>
      <c r="GP1083" s="217"/>
      <c r="GQ1083" s="217"/>
      <c r="GR1083" s="217"/>
      <c r="GS1083" s="217"/>
      <c r="GT1083" s="217"/>
      <c r="GU1083" s="217"/>
      <c r="GV1083" s="217"/>
      <c r="GW1083" s="217"/>
      <c r="GX1083" s="217"/>
      <c r="GY1083" s="217"/>
      <c r="GZ1083" s="217"/>
      <c r="HA1083" s="217"/>
      <c r="HB1083" s="217"/>
      <c r="HC1083" s="217"/>
      <c r="HD1083" s="217"/>
      <c r="HE1083" s="217"/>
      <c r="HF1083" s="217"/>
      <c r="HG1083" s="217"/>
      <c r="HH1083" s="217"/>
      <c r="HI1083" s="217"/>
      <c r="HJ1083" s="217"/>
      <c r="HK1083" s="217"/>
      <c r="HL1083" s="217"/>
      <c r="HM1083" s="217"/>
      <c r="HN1083" s="217"/>
      <c r="HO1083" s="217"/>
      <c r="HP1083" s="217"/>
      <c r="HQ1083" s="217"/>
      <c r="HR1083" s="217"/>
      <c r="HS1083" s="217"/>
      <c r="HT1083" s="217"/>
      <c r="HU1083" s="217"/>
      <c r="HV1083" s="217"/>
      <c r="HW1083" s="217"/>
      <c r="HX1083" s="217"/>
      <c r="HY1083" s="217"/>
      <c r="HZ1083" s="217"/>
      <c r="IA1083" s="217"/>
      <c r="IB1083" s="217"/>
      <c r="IC1083" s="217"/>
      <c r="ID1083" s="217"/>
      <c r="IE1083" s="217"/>
      <c r="IF1083" s="217"/>
      <c r="IG1083" s="217"/>
      <c r="IH1083" s="217"/>
      <c r="II1083" s="217"/>
      <c r="IJ1083" s="217"/>
      <c r="IK1083" s="217"/>
      <c r="IL1083" s="217"/>
      <c r="IM1083" s="217"/>
      <c r="IN1083" s="217"/>
      <c r="IO1083" s="217"/>
      <c r="IP1083" s="217"/>
      <c r="IQ1083" s="217"/>
      <c r="IR1083" s="217"/>
      <c r="IS1083" s="217"/>
      <c r="IT1083" s="217"/>
      <c r="IU1083" s="217"/>
      <c r="IV1083" s="217"/>
      <c r="IW1083" s="217"/>
      <c r="IX1083" s="217"/>
      <c r="IY1083" s="217"/>
      <c r="IZ1083" s="217"/>
      <c r="JA1083" s="217"/>
      <c r="JB1083" s="217"/>
      <c r="JC1083" s="217"/>
    </row>
    <row r="1084" spans="1:263" ht="75" x14ac:dyDescent="0.25">
      <c r="B1084" s="217">
        <v>1</v>
      </c>
      <c r="C1084" s="593" t="s">
        <v>680</v>
      </c>
      <c r="D1084" s="176"/>
      <c r="E1084" s="2203"/>
      <c r="F1084" s="1899">
        <f t="shared" si="824"/>
        <v>4801</v>
      </c>
      <c r="G1084" s="1899">
        <f t="shared" si="824"/>
        <v>1200.25</v>
      </c>
      <c r="H1084" s="1899">
        <f t="shared" si="824"/>
        <v>1119</v>
      </c>
      <c r="I1084" s="2014">
        <f t="shared" si="818"/>
        <v>93.230576963132677</v>
      </c>
      <c r="J1084" s="2635"/>
      <c r="K1084" s="2635"/>
      <c r="L1084" s="2014"/>
      <c r="M1084" s="2014"/>
      <c r="N1084" s="2014"/>
      <c r="O1084" s="2014"/>
      <c r="P1084" s="2014"/>
      <c r="Q1084" s="1894"/>
      <c r="R1084" s="2636">
        <f t="shared" ref="R1084:AB1084" si="829">R1003+R908</f>
        <v>22084.6</v>
      </c>
      <c r="S1084" s="2636">
        <f t="shared" ref="S1084:T1084" si="830">S1003+S908</f>
        <v>22084.6</v>
      </c>
      <c r="T1084" s="2636">
        <f t="shared" si="830"/>
        <v>22084.6</v>
      </c>
      <c r="U1084" s="2636">
        <f t="shared" si="829"/>
        <v>5521.15</v>
      </c>
      <c r="V1084" s="2636">
        <f t="shared" si="829"/>
        <v>5048.7045099999996</v>
      </c>
      <c r="W1084" s="2637">
        <f t="shared" si="829"/>
        <v>0</v>
      </c>
      <c r="X1084" s="2636">
        <f t="shared" si="829"/>
        <v>0</v>
      </c>
      <c r="Y1084" s="2636">
        <f t="shared" si="829"/>
        <v>-472.44549000000006</v>
      </c>
      <c r="Z1084" s="2636">
        <f t="shared" si="829"/>
        <v>0</v>
      </c>
      <c r="AA1084" s="2636">
        <f t="shared" si="829"/>
        <v>0</v>
      </c>
      <c r="AB1084" s="2636">
        <f t="shared" si="829"/>
        <v>5048.7045099999996</v>
      </c>
      <c r="AC1084" s="922"/>
      <c r="AD1084" s="921">
        <f t="shared" si="813"/>
        <v>0</v>
      </c>
      <c r="AE1084" s="2276"/>
      <c r="AF1084" s="217"/>
      <c r="AG1084" s="217"/>
      <c r="AH1084" s="217"/>
      <c r="AI1084" s="217"/>
      <c r="AJ1084" s="217"/>
      <c r="AK1084" s="217"/>
      <c r="AL1084" s="217"/>
      <c r="AM1084" s="217"/>
      <c r="AN1084" s="217"/>
      <c r="AO1084" s="217"/>
      <c r="AP1084" s="217"/>
      <c r="AQ1084" s="217"/>
      <c r="AR1084" s="217"/>
      <c r="AS1084" s="217"/>
      <c r="AT1084" s="217"/>
      <c r="AU1084" s="217"/>
      <c r="AV1084" s="217"/>
      <c r="AW1084" s="217"/>
      <c r="AX1084" s="217"/>
      <c r="AY1084" s="217"/>
      <c r="AZ1084" s="217"/>
      <c r="BA1084" s="217"/>
      <c r="BB1084" s="217"/>
      <c r="BC1084" s="217"/>
      <c r="BD1084" s="217"/>
      <c r="BE1084" s="217"/>
      <c r="BF1084" s="217"/>
      <c r="BG1084" s="217"/>
      <c r="BH1084" s="217"/>
      <c r="BI1084" s="217"/>
      <c r="BJ1084" s="217"/>
      <c r="BK1084" s="217"/>
      <c r="BL1084" s="217"/>
      <c r="BM1084" s="217"/>
      <c r="BN1084" s="217"/>
      <c r="BO1084" s="217"/>
      <c r="BP1084" s="217"/>
      <c r="BQ1084" s="217"/>
      <c r="BR1084" s="217"/>
      <c r="BS1084" s="217"/>
      <c r="BT1084" s="217"/>
      <c r="BU1084" s="217"/>
      <c r="BV1084" s="217"/>
      <c r="BW1084" s="217"/>
      <c r="BX1084" s="217"/>
      <c r="BY1084" s="217"/>
      <c r="BZ1084" s="217"/>
      <c r="CA1084" s="217"/>
      <c r="CB1084" s="217"/>
      <c r="CC1084" s="217"/>
      <c r="CD1084" s="217"/>
      <c r="CE1084" s="217"/>
      <c r="CF1084" s="217"/>
      <c r="CG1084" s="217"/>
      <c r="CH1084" s="217"/>
      <c r="CI1084" s="217"/>
      <c r="CJ1084" s="217"/>
      <c r="CK1084" s="217"/>
      <c r="CL1084" s="217"/>
      <c r="CM1084" s="217"/>
      <c r="CN1084" s="217"/>
      <c r="CO1084" s="217"/>
      <c r="CP1084" s="217"/>
      <c r="CQ1084" s="217"/>
      <c r="CR1084" s="217"/>
      <c r="CS1084" s="217"/>
      <c r="CT1084" s="217"/>
      <c r="CU1084" s="217"/>
      <c r="CV1084" s="217"/>
      <c r="CW1084" s="217"/>
      <c r="CX1084" s="217"/>
      <c r="CY1084" s="217"/>
      <c r="CZ1084" s="217"/>
      <c r="DA1084" s="217"/>
      <c r="DB1084" s="217"/>
      <c r="DC1084" s="217"/>
      <c r="DD1084" s="217"/>
      <c r="DE1084" s="217"/>
      <c r="DF1084" s="217"/>
      <c r="DG1084" s="217"/>
      <c r="DH1084" s="217"/>
      <c r="DI1084" s="217"/>
      <c r="DJ1084" s="217"/>
      <c r="DK1084" s="217"/>
      <c r="DL1084" s="217"/>
      <c r="DM1084" s="217"/>
      <c r="DN1084" s="217"/>
      <c r="DO1084" s="217"/>
      <c r="DP1084" s="217"/>
      <c r="DQ1084" s="217"/>
      <c r="DR1084" s="217"/>
      <c r="DS1084" s="217"/>
      <c r="DT1084" s="217"/>
      <c r="DU1084" s="217"/>
      <c r="DV1084" s="217"/>
      <c r="DW1084" s="217"/>
      <c r="DX1084" s="217"/>
      <c r="DY1084" s="217"/>
      <c r="DZ1084" s="217"/>
      <c r="EA1084" s="217"/>
      <c r="EB1084" s="217"/>
      <c r="EC1084" s="217"/>
      <c r="ED1084" s="217"/>
      <c r="EE1084" s="217"/>
      <c r="EF1084" s="217"/>
      <c r="EG1084" s="217"/>
      <c r="EH1084" s="217"/>
      <c r="EI1084" s="217"/>
      <c r="EJ1084" s="217"/>
      <c r="EK1084" s="217"/>
      <c r="EL1084" s="217"/>
      <c r="EM1084" s="217"/>
      <c r="EN1084" s="217"/>
      <c r="EO1084" s="217"/>
      <c r="EP1084" s="217"/>
      <c r="EQ1084" s="217"/>
      <c r="ER1084" s="217"/>
      <c r="ES1084" s="217"/>
      <c r="ET1084" s="217"/>
      <c r="EU1084" s="217"/>
      <c r="EV1084" s="217"/>
      <c r="EW1084" s="217"/>
      <c r="EX1084" s="217"/>
      <c r="EY1084" s="217"/>
      <c r="EZ1084" s="217"/>
      <c r="FA1084" s="217"/>
      <c r="FB1084" s="217"/>
      <c r="FC1084" s="217"/>
      <c r="FD1084" s="217"/>
      <c r="FE1084" s="217"/>
      <c r="FF1084" s="217"/>
      <c r="FG1084" s="217"/>
      <c r="FH1084" s="217"/>
      <c r="FI1084" s="217"/>
      <c r="FJ1084" s="217"/>
      <c r="FK1084" s="217"/>
      <c r="FL1084" s="217"/>
      <c r="FM1084" s="217"/>
      <c r="FN1084" s="217"/>
      <c r="FO1084" s="217"/>
      <c r="FP1084" s="217"/>
      <c r="FQ1084" s="217"/>
      <c r="FR1084" s="217"/>
      <c r="FS1084" s="217"/>
      <c r="FT1084" s="217"/>
      <c r="FU1084" s="217"/>
      <c r="FV1084" s="217"/>
      <c r="FW1084" s="217"/>
      <c r="FX1084" s="217"/>
      <c r="FY1084" s="217"/>
      <c r="FZ1084" s="217"/>
      <c r="GA1084" s="217"/>
      <c r="GB1084" s="217"/>
      <c r="GC1084" s="217"/>
      <c r="GD1084" s="217"/>
      <c r="GE1084" s="217"/>
      <c r="GF1084" s="217"/>
      <c r="GG1084" s="217"/>
      <c r="GH1084" s="217"/>
      <c r="GI1084" s="217"/>
      <c r="GJ1084" s="217"/>
      <c r="GK1084" s="217"/>
      <c r="GL1084" s="217"/>
      <c r="GM1084" s="217"/>
      <c r="GN1084" s="217"/>
      <c r="GO1084" s="217"/>
      <c r="GP1084" s="217"/>
      <c r="GQ1084" s="217"/>
      <c r="GR1084" s="217"/>
      <c r="GS1084" s="217"/>
      <c r="GT1084" s="217"/>
      <c r="GU1084" s="217"/>
      <c r="GV1084" s="217"/>
      <c r="GW1084" s="217"/>
      <c r="GX1084" s="217"/>
      <c r="GY1084" s="217"/>
      <c r="GZ1084" s="217"/>
      <c r="HA1084" s="217"/>
      <c r="HB1084" s="217"/>
      <c r="HC1084" s="217"/>
      <c r="HD1084" s="217"/>
      <c r="HE1084" s="217"/>
      <c r="HF1084" s="217"/>
      <c r="HG1084" s="217"/>
      <c r="HH1084" s="217"/>
      <c r="HI1084" s="217"/>
      <c r="HJ1084" s="217"/>
      <c r="HK1084" s="217"/>
      <c r="HL1084" s="217"/>
      <c r="HM1084" s="217"/>
      <c r="HN1084" s="217"/>
      <c r="HO1084" s="217"/>
      <c r="HP1084" s="217"/>
      <c r="HQ1084" s="217"/>
      <c r="HR1084" s="217"/>
      <c r="HS1084" s="217"/>
      <c r="HT1084" s="217"/>
      <c r="HU1084" s="217"/>
      <c r="HV1084" s="217"/>
      <c r="HW1084" s="217"/>
      <c r="HX1084" s="217"/>
      <c r="HY1084" s="217"/>
      <c r="HZ1084" s="217"/>
      <c r="IA1084" s="217"/>
      <c r="IB1084" s="217"/>
      <c r="IC1084" s="217"/>
      <c r="ID1084" s="217"/>
      <c r="IE1084" s="217"/>
      <c r="IF1084" s="217"/>
      <c r="IG1084" s="217"/>
      <c r="IH1084" s="217"/>
      <c r="II1084" s="217"/>
      <c r="IJ1084" s="217"/>
      <c r="IK1084" s="217"/>
      <c r="IL1084" s="217"/>
      <c r="IM1084" s="217"/>
      <c r="IN1084" s="217"/>
      <c r="IO1084" s="217"/>
      <c r="IP1084" s="217"/>
      <c r="IQ1084" s="217"/>
      <c r="IR1084" s="217"/>
      <c r="IS1084" s="217"/>
      <c r="IT1084" s="217"/>
      <c r="IU1084" s="217"/>
      <c r="IV1084" s="217"/>
      <c r="IW1084" s="217"/>
      <c r="IX1084" s="217"/>
      <c r="IY1084" s="217"/>
      <c r="IZ1084" s="217"/>
      <c r="JA1084" s="217"/>
      <c r="JB1084" s="217"/>
      <c r="JC1084" s="217"/>
    </row>
    <row r="1085" spans="1:263" ht="60" x14ac:dyDescent="0.25">
      <c r="A1085" s="217">
        <v>1</v>
      </c>
      <c r="B1085" s="217">
        <v>1</v>
      </c>
      <c r="C1085" s="593" t="s">
        <v>681</v>
      </c>
      <c r="D1085" s="176"/>
      <c r="E1085" s="2203"/>
      <c r="F1085" s="1899">
        <f t="shared" si="824"/>
        <v>810</v>
      </c>
      <c r="G1085" s="1899">
        <f t="shared" si="824"/>
        <v>202.5</v>
      </c>
      <c r="H1085" s="1899">
        <f t="shared" si="824"/>
        <v>502</v>
      </c>
      <c r="I1085" s="2641">
        <f t="shared" si="818"/>
        <v>247.90123456790124</v>
      </c>
      <c r="J1085" s="2635"/>
      <c r="K1085" s="2635"/>
      <c r="L1085" s="2014"/>
      <c r="M1085" s="2014"/>
      <c r="N1085" s="2014"/>
      <c r="O1085" s="2014"/>
      <c r="P1085" s="2014"/>
      <c r="Q1085" s="1894"/>
      <c r="R1085" s="2636">
        <f t="shared" ref="R1085:AB1085" si="831">R1004+R909</f>
        <v>2041.2</v>
      </c>
      <c r="S1085" s="2636">
        <f t="shared" ref="S1085:T1085" si="832">S1004+S909</f>
        <v>2041.2</v>
      </c>
      <c r="T1085" s="2636">
        <f t="shared" si="832"/>
        <v>2041.2</v>
      </c>
      <c r="U1085" s="2636">
        <f t="shared" si="831"/>
        <v>510.29999999999995</v>
      </c>
      <c r="V1085" s="2636">
        <f t="shared" si="831"/>
        <v>967.40825000000018</v>
      </c>
      <c r="W1085" s="2637">
        <f t="shared" si="831"/>
        <v>0</v>
      </c>
      <c r="X1085" s="2636">
        <f t="shared" si="831"/>
        <v>0</v>
      </c>
      <c r="Y1085" s="2636">
        <f t="shared" si="831"/>
        <v>457.10825000000023</v>
      </c>
      <c r="Z1085" s="2636">
        <f t="shared" si="831"/>
        <v>0</v>
      </c>
      <c r="AA1085" s="2636">
        <f t="shared" si="831"/>
        <v>0</v>
      </c>
      <c r="AB1085" s="2636">
        <f t="shared" si="831"/>
        <v>967.40825000000018</v>
      </c>
      <c r="AC1085" s="922"/>
      <c r="AD1085" s="921">
        <f t="shared" si="813"/>
        <v>0</v>
      </c>
      <c r="AE1085" s="2276"/>
      <c r="AF1085" s="217"/>
      <c r="AG1085" s="217"/>
      <c r="AH1085" s="217"/>
      <c r="AI1085" s="217"/>
      <c r="AJ1085" s="217"/>
      <c r="AK1085" s="217"/>
      <c r="AL1085" s="217"/>
      <c r="AM1085" s="217"/>
      <c r="AN1085" s="217"/>
      <c r="AO1085" s="217"/>
      <c r="AP1085" s="217"/>
      <c r="AQ1085" s="217"/>
      <c r="AR1085" s="217"/>
      <c r="AS1085" s="217"/>
      <c r="AT1085" s="217"/>
      <c r="AU1085" s="217"/>
      <c r="AV1085" s="217"/>
      <c r="AW1085" s="217"/>
      <c r="AX1085" s="217"/>
      <c r="AY1085" s="217"/>
      <c r="AZ1085" s="217"/>
      <c r="BA1085" s="217"/>
      <c r="BB1085" s="217"/>
      <c r="BC1085" s="217"/>
      <c r="BD1085" s="217"/>
      <c r="BE1085" s="217"/>
      <c r="BF1085" s="217"/>
      <c r="BG1085" s="217"/>
      <c r="BH1085" s="217"/>
      <c r="BI1085" s="217"/>
      <c r="BJ1085" s="217"/>
      <c r="BK1085" s="217"/>
      <c r="BL1085" s="217"/>
      <c r="BM1085" s="217"/>
      <c r="BN1085" s="217"/>
      <c r="BO1085" s="217"/>
      <c r="BP1085" s="217"/>
      <c r="BQ1085" s="217"/>
      <c r="BR1085" s="217"/>
      <c r="BS1085" s="217"/>
      <c r="BT1085" s="217"/>
      <c r="BU1085" s="217"/>
      <c r="BV1085" s="217"/>
      <c r="BW1085" s="217"/>
      <c r="BX1085" s="217"/>
      <c r="BY1085" s="217"/>
      <c r="BZ1085" s="217"/>
      <c r="CA1085" s="217"/>
      <c r="CB1085" s="217"/>
      <c r="CC1085" s="217"/>
      <c r="CD1085" s="217"/>
      <c r="CE1085" s="217"/>
      <c r="CF1085" s="217"/>
      <c r="CG1085" s="217"/>
      <c r="CH1085" s="217"/>
      <c r="CI1085" s="217"/>
      <c r="CJ1085" s="217"/>
      <c r="CK1085" s="217"/>
      <c r="CL1085" s="217"/>
      <c r="CM1085" s="217"/>
      <c r="CN1085" s="217"/>
      <c r="CO1085" s="217"/>
      <c r="CP1085" s="217"/>
      <c r="CQ1085" s="217"/>
      <c r="CR1085" s="217"/>
      <c r="CS1085" s="217"/>
      <c r="CT1085" s="217"/>
      <c r="CU1085" s="217"/>
      <c r="CV1085" s="217"/>
      <c r="CW1085" s="217"/>
      <c r="CX1085" s="217"/>
      <c r="CY1085" s="217"/>
      <c r="CZ1085" s="217"/>
      <c r="DA1085" s="217"/>
      <c r="DB1085" s="217"/>
      <c r="DC1085" s="217"/>
      <c r="DD1085" s="217"/>
      <c r="DE1085" s="217"/>
      <c r="DF1085" s="217"/>
      <c r="DG1085" s="217"/>
      <c r="DH1085" s="217"/>
      <c r="DI1085" s="217"/>
      <c r="DJ1085" s="217"/>
      <c r="DK1085" s="217"/>
      <c r="DL1085" s="217"/>
      <c r="DM1085" s="217"/>
      <c r="DN1085" s="217"/>
      <c r="DO1085" s="217"/>
      <c r="DP1085" s="217"/>
      <c r="DQ1085" s="217"/>
      <c r="DR1085" s="217"/>
      <c r="DS1085" s="217"/>
      <c r="DT1085" s="217"/>
      <c r="DU1085" s="217"/>
      <c r="DV1085" s="217"/>
      <c r="DW1085" s="217"/>
      <c r="DX1085" s="217"/>
      <c r="DY1085" s="217"/>
      <c r="DZ1085" s="217"/>
      <c r="EA1085" s="217"/>
      <c r="EB1085" s="217"/>
      <c r="EC1085" s="217"/>
      <c r="ED1085" s="217"/>
      <c r="EE1085" s="217"/>
      <c r="EF1085" s="217"/>
      <c r="EG1085" s="217"/>
      <c r="EH1085" s="217"/>
      <c r="EI1085" s="217"/>
      <c r="EJ1085" s="217"/>
      <c r="EK1085" s="217"/>
      <c r="EL1085" s="217"/>
      <c r="EM1085" s="217"/>
      <c r="EN1085" s="217"/>
      <c r="EO1085" s="217"/>
      <c r="EP1085" s="217"/>
      <c r="EQ1085" s="217"/>
      <c r="ER1085" s="217"/>
      <c r="ES1085" s="217"/>
      <c r="ET1085" s="217"/>
      <c r="EU1085" s="217"/>
      <c r="EV1085" s="217"/>
      <c r="EW1085" s="217"/>
      <c r="EX1085" s="217"/>
      <c r="EY1085" s="217"/>
      <c r="EZ1085" s="217"/>
      <c r="FA1085" s="217"/>
      <c r="FB1085" s="217"/>
      <c r="FC1085" s="217"/>
      <c r="FD1085" s="217"/>
      <c r="FE1085" s="217"/>
      <c r="FF1085" s="217"/>
      <c r="FG1085" s="217"/>
      <c r="FH1085" s="217"/>
      <c r="FI1085" s="217"/>
      <c r="FJ1085" s="217"/>
      <c r="FK1085" s="217"/>
      <c r="FL1085" s="217"/>
      <c r="FM1085" s="217"/>
      <c r="FN1085" s="217"/>
      <c r="FO1085" s="217"/>
      <c r="FP1085" s="217"/>
      <c r="FQ1085" s="217"/>
      <c r="FR1085" s="217"/>
      <c r="FS1085" s="217"/>
      <c r="FT1085" s="217"/>
      <c r="FU1085" s="217"/>
      <c r="FV1085" s="217"/>
      <c r="FW1085" s="217"/>
      <c r="FX1085" s="217"/>
      <c r="FY1085" s="217"/>
      <c r="FZ1085" s="217"/>
      <c r="GA1085" s="217"/>
      <c r="GB1085" s="217"/>
      <c r="GC1085" s="217"/>
      <c r="GD1085" s="217"/>
      <c r="GE1085" s="217"/>
      <c r="GF1085" s="217"/>
      <c r="GG1085" s="217"/>
      <c r="GH1085" s="217"/>
      <c r="GI1085" s="217"/>
      <c r="GJ1085" s="217"/>
      <c r="GK1085" s="217"/>
      <c r="GL1085" s="217"/>
      <c r="GM1085" s="217"/>
      <c r="GN1085" s="217"/>
      <c r="GO1085" s="217"/>
      <c r="GP1085" s="217"/>
      <c r="GQ1085" s="217"/>
      <c r="GR1085" s="217"/>
      <c r="GS1085" s="217"/>
      <c r="GT1085" s="217"/>
      <c r="GU1085" s="217"/>
      <c r="GV1085" s="217"/>
      <c r="GW1085" s="217"/>
      <c r="GX1085" s="217"/>
      <c r="GY1085" s="217"/>
      <c r="GZ1085" s="217"/>
      <c r="HA1085" s="217"/>
      <c r="HB1085" s="217"/>
      <c r="HC1085" s="217"/>
      <c r="HD1085" s="217"/>
      <c r="HE1085" s="217"/>
      <c r="HF1085" s="217"/>
      <c r="HG1085" s="217"/>
      <c r="HH1085" s="217"/>
      <c r="HI1085" s="217"/>
      <c r="HJ1085" s="217"/>
      <c r="HK1085" s="217"/>
      <c r="HL1085" s="217"/>
      <c r="HM1085" s="217"/>
      <c r="HN1085" s="217"/>
      <c r="HO1085" s="217"/>
      <c r="HP1085" s="217"/>
      <c r="HQ1085" s="217"/>
      <c r="HR1085" s="217"/>
      <c r="HS1085" s="217"/>
      <c r="HT1085" s="217"/>
      <c r="HU1085" s="217"/>
      <c r="HV1085" s="217"/>
      <c r="HW1085" s="217"/>
      <c r="HX1085" s="217"/>
      <c r="HY1085" s="217"/>
      <c r="HZ1085" s="217"/>
      <c r="IA1085" s="217"/>
      <c r="IB1085" s="217"/>
      <c r="IC1085" s="217"/>
      <c r="ID1085" s="217"/>
      <c r="IE1085" s="217"/>
      <c r="IF1085" s="217"/>
      <c r="IG1085" s="217"/>
      <c r="IH1085" s="217"/>
      <c r="II1085" s="217"/>
      <c r="IJ1085" s="217"/>
      <c r="IK1085" s="217"/>
      <c r="IL1085" s="217"/>
      <c r="IM1085" s="217"/>
      <c r="IN1085" s="217"/>
      <c r="IO1085" s="217"/>
      <c r="IP1085" s="217"/>
      <c r="IQ1085" s="217"/>
      <c r="IR1085" s="217"/>
      <c r="IS1085" s="217"/>
      <c r="IT1085" s="217"/>
      <c r="IU1085" s="217"/>
      <c r="IV1085" s="217"/>
      <c r="IW1085" s="217"/>
      <c r="IX1085" s="217"/>
      <c r="IY1085" s="217"/>
      <c r="IZ1085" s="217"/>
      <c r="JA1085" s="217"/>
      <c r="JB1085" s="217"/>
      <c r="JC1085" s="217"/>
    </row>
    <row r="1086" spans="1:263" ht="29.25" x14ac:dyDescent="0.25">
      <c r="A1086" s="217">
        <v>1</v>
      </c>
      <c r="B1086" s="217">
        <v>1</v>
      </c>
      <c r="C1086" s="590" t="s">
        <v>303</v>
      </c>
      <c r="D1086" s="291"/>
      <c r="E1086" s="293"/>
      <c r="F1086" s="1892">
        <f t="shared" si="824"/>
        <v>7380</v>
      </c>
      <c r="G1086" s="1892">
        <f t="shared" si="824"/>
        <v>1845</v>
      </c>
      <c r="H1086" s="1892">
        <f t="shared" si="824"/>
        <v>285.14</v>
      </c>
      <c r="I1086" s="2014">
        <f t="shared" si="818"/>
        <v>15.454742547425473</v>
      </c>
      <c r="J1086" s="2635"/>
      <c r="K1086" s="2635"/>
      <c r="L1086" s="2014"/>
      <c r="M1086" s="2014"/>
      <c r="N1086" s="2014"/>
      <c r="O1086" s="2014"/>
      <c r="P1086" s="2014"/>
      <c r="Q1086" s="1894"/>
      <c r="R1086" s="2636">
        <f t="shared" ref="R1086:AB1086" si="833">R1005+R910</f>
        <v>22514.219999999987</v>
      </c>
      <c r="S1086" s="2636">
        <f t="shared" ref="S1086:T1086" si="834">S1005+S910</f>
        <v>22514.219999999994</v>
      </c>
      <c r="T1086" s="2636">
        <f t="shared" si="834"/>
        <v>22514.219999999994</v>
      </c>
      <c r="U1086" s="2636">
        <f t="shared" si="833"/>
        <v>5628.5549999999976</v>
      </c>
      <c r="V1086" s="2636">
        <f t="shared" si="833"/>
        <v>5562.2142800000001</v>
      </c>
      <c r="W1086" s="2637">
        <f t="shared" si="833"/>
        <v>0</v>
      </c>
      <c r="X1086" s="2636">
        <f t="shared" si="833"/>
        <v>0</v>
      </c>
      <c r="Y1086" s="2636">
        <f t="shared" si="833"/>
        <v>-66.340719999997532</v>
      </c>
      <c r="Z1086" s="2636">
        <f t="shared" si="833"/>
        <v>-421.98512000000005</v>
      </c>
      <c r="AA1086" s="2636">
        <f t="shared" si="833"/>
        <v>-12.497440000000001</v>
      </c>
      <c r="AB1086" s="2636">
        <f t="shared" si="833"/>
        <v>5549.71684</v>
      </c>
      <c r="AC1086" s="922"/>
      <c r="AD1086" s="921">
        <f t="shared" si="813"/>
        <v>0</v>
      </c>
      <c r="AE1086" s="2276"/>
      <c r="AF1086" s="217"/>
      <c r="AG1086" s="217"/>
      <c r="AH1086" s="217"/>
      <c r="AI1086" s="217"/>
      <c r="AJ1086" s="217"/>
      <c r="AK1086" s="217"/>
      <c r="AL1086" s="217"/>
      <c r="AM1086" s="217"/>
      <c r="AN1086" s="217"/>
      <c r="AO1086" s="217"/>
      <c r="AP1086" s="217"/>
      <c r="AQ1086" s="217"/>
      <c r="AR1086" s="217"/>
      <c r="AS1086" s="217"/>
      <c r="AT1086" s="217"/>
      <c r="AU1086" s="217"/>
      <c r="AV1086" s="217"/>
      <c r="AW1086" s="217"/>
      <c r="AX1086" s="217"/>
      <c r="AY1086" s="217"/>
      <c r="AZ1086" s="217"/>
      <c r="BA1086" s="217"/>
      <c r="BB1086" s="217"/>
      <c r="BC1086" s="217"/>
      <c r="BD1086" s="217"/>
      <c r="BE1086" s="217"/>
      <c r="BF1086" s="217"/>
      <c r="BG1086" s="217"/>
      <c r="BH1086" s="217"/>
      <c r="BI1086" s="217"/>
      <c r="BJ1086" s="217"/>
      <c r="BK1086" s="217"/>
      <c r="BL1086" s="217"/>
      <c r="BM1086" s="217"/>
      <c r="BN1086" s="217"/>
      <c r="BO1086" s="217"/>
      <c r="BP1086" s="217"/>
      <c r="BQ1086" s="217"/>
      <c r="BR1086" s="217"/>
      <c r="BS1086" s="217"/>
      <c r="BT1086" s="217"/>
      <c r="BU1086" s="217"/>
      <c r="BV1086" s="217"/>
      <c r="BW1086" s="217"/>
      <c r="BX1086" s="217"/>
      <c r="BY1086" s="217"/>
      <c r="BZ1086" s="217"/>
      <c r="CA1086" s="217"/>
      <c r="CB1086" s="217"/>
      <c r="CC1086" s="217"/>
      <c r="CD1086" s="217"/>
      <c r="CE1086" s="217"/>
      <c r="CF1086" s="217"/>
      <c r="CG1086" s="217"/>
      <c r="CH1086" s="217"/>
      <c r="CI1086" s="217"/>
      <c r="CJ1086" s="217"/>
      <c r="CK1086" s="217"/>
      <c r="CL1086" s="217"/>
      <c r="CM1086" s="217"/>
      <c r="CN1086" s="217"/>
      <c r="CO1086" s="217"/>
      <c r="CP1086" s="217"/>
      <c r="CQ1086" s="217"/>
      <c r="CR1086" s="217"/>
      <c r="CS1086" s="217"/>
      <c r="CT1086" s="217"/>
      <c r="CU1086" s="217"/>
      <c r="CV1086" s="217"/>
      <c r="CW1086" s="217"/>
      <c r="CX1086" s="217"/>
      <c r="CY1086" s="217"/>
      <c r="CZ1086" s="217"/>
      <c r="DA1086" s="217"/>
      <c r="DB1086" s="217"/>
      <c r="DC1086" s="217"/>
      <c r="DD1086" s="217"/>
      <c r="DE1086" s="217"/>
      <c r="DF1086" s="217"/>
      <c r="DG1086" s="217"/>
      <c r="DH1086" s="217"/>
      <c r="DI1086" s="217"/>
      <c r="DJ1086" s="217"/>
      <c r="DK1086" s="217"/>
      <c r="DL1086" s="217"/>
      <c r="DM1086" s="217"/>
      <c r="DN1086" s="217"/>
      <c r="DO1086" s="217"/>
      <c r="DP1086" s="217"/>
      <c r="DQ1086" s="217"/>
      <c r="DR1086" s="217"/>
      <c r="DS1086" s="217"/>
      <c r="DT1086" s="217"/>
      <c r="DU1086" s="217"/>
      <c r="DV1086" s="217"/>
      <c r="DW1086" s="217"/>
      <c r="DX1086" s="217"/>
      <c r="DY1086" s="217"/>
      <c r="DZ1086" s="217"/>
      <c r="EA1086" s="217"/>
      <c r="EB1086" s="217"/>
      <c r="EC1086" s="217"/>
      <c r="ED1086" s="217"/>
      <c r="EE1086" s="217"/>
      <c r="EF1086" s="217"/>
      <c r="EG1086" s="217"/>
      <c r="EH1086" s="217"/>
      <c r="EI1086" s="217"/>
      <c r="EJ1086" s="217"/>
      <c r="EK1086" s="217"/>
      <c r="EL1086" s="217"/>
      <c r="EM1086" s="217"/>
      <c r="EN1086" s="217"/>
      <c r="EO1086" s="217"/>
      <c r="EP1086" s="217"/>
      <c r="EQ1086" s="217"/>
      <c r="ER1086" s="217"/>
      <c r="ES1086" s="217"/>
      <c r="ET1086" s="217"/>
      <c r="EU1086" s="217"/>
      <c r="EV1086" s="217"/>
      <c r="EW1086" s="217"/>
      <c r="EX1086" s="217"/>
      <c r="EY1086" s="217"/>
      <c r="EZ1086" s="217"/>
      <c r="FA1086" s="217"/>
      <c r="FB1086" s="217"/>
      <c r="FC1086" s="217"/>
      <c r="FD1086" s="217"/>
      <c r="FE1086" s="217"/>
      <c r="FF1086" s="217"/>
      <c r="FG1086" s="217"/>
      <c r="FH1086" s="217"/>
      <c r="FI1086" s="217"/>
      <c r="FJ1086" s="217"/>
      <c r="FK1086" s="217"/>
      <c r="FL1086" s="217"/>
      <c r="FM1086" s="217"/>
      <c r="FN1086" s="217"/>
      <c r="FO1086" s="217"/>
      <c r="FP1086" s="217"/>
      <c r="FQ1086" s="217"/>
      <c r="FR1086" s="217"/>
      <c r="FS1086" s="217"/>
      <c r="FT1086" s="217"/>
      <c r="FU1086" s="217"/>
      <c r="FV1086" s="217"/>
      <c r="FW1086" s="217"/>
      <c r="FX1086" s="217"/>
      <c r="FY1086" s="217"/>
      <c r="FZ1086" s="217"/>
      <c r="GA1086" s="217"/>
      <c r="GB1086" s="217"/>
      <c r="GC1086" s="217"/>
      <c r="GD1086" s="217"/>
      <c r="GE1086" s="217"/>
      <c r="GF1086" s="217"/>
      <c r="GG1086" s="217"/>
      <c r="GH1086" s="217"/>
      <c r="GI1086" s="217"/>
      <c r="GJ1086" s="217"/>
      <c r="GK1086" s="217"/>
      <c r="GL1086" s="217"/>
      <c r="GM1086" s="217"/>
      <c r="GN1086" s="217"/>
      <c r="GO1086" s="217"/>
      <c r="GP1086" s="217"/>
      <c r="GQ1086" s="217"/>
      <c r="GR1086" s="217"/>
      <c r="GS1086" s="217"/>
      <c r="GT1086" s="217"/>
      <c r="GU1086" s="217"/>
      <c r="GV1086" s="217"/>
      <c r="GW1086" s="217"/>
      <c r="GX1086" s="217"/>
      <c r="GY1086" s="217"/>
      <c r="GZ1086" s="217"/>
      <c r="HA1086" s="217"/>
      <c r="HB1086" s="217"/>
      <c r="HC1086" s="217"/>
      <c r="HD1086" s="217"/>
      <c r="HE1086" s="217"/>
      <c r="HF1086" s="217"/>
      <c r="HG1086" s="217"/>
      <c r="HH1086" s="217"/>
      <c r="HI1086" s="217"/>
      <c r="HJ1086" s="217"/>
      <c r="HK1086" s="217"/>
      <c r="HL1086" s="217"/>
      <c r="HM1086" s="217"/>
      <c r="HN1086" s="217"/>
      <c r="HO1086" s="217"/>
      <c r="HP1086" s="217"/>
      <c r="HQ1086" s="217"/>
      <c r="HR1086" s="217"/>
      <c r="HS1086" s="217"/>
      <c r="HT1086" s="217"/>
      <c r="HU1086" s="217"/>
      <c r="HV1086" s="217"/>
      <c r="HW1086" s="217"/>
      <c r="HX1086" s="217"/>
      <c r="HY1086" s="217"/>
      <c r="HZ1086" s="217"/>
      <c r="IA1086" s="217"/>
      <c r="IB1086" s="217"/>
      <c r="IC1086" s="217"/>
      <c r="ID1086" s="217"/>
      <c r="IE1086" s="217"/>
      <c r="IF1086" s="217"/>
      <c r="IG1086" s="217"/>
      <c r="IH1086" s="217"/>
      <c r="II1086" s="217"/>
      <c r="IJ1086" s="217"/>
      <c r="IK1086" s="217"/>
      <c r="IL1086" s="217"/>
      <c r="IM1086" s="217"/>
      <c r="IN1086" s="217"/>
      <c r="IO1086" s="217"/>
      <c r="IP1086" s="217"/>
      <c r="IQ1086" s="217"/>
      <c r="IR1086" s="217"/>
      <c r="IS1086" s="217"/>
      <c r="IT1086" s="217"/>
      <c r="IU1086" s="217"/>
      <c r="IV1086" s="217"/>
      <c r="IW1086" s="217"/>
      <c r="IX1086" s="217"/>
      <c r="IY1086" s="217"/>
      <c r="IZ1086" s="217"/>
      <c r="JA1086" s="217"/>
      <c r="JB1086" s="217"/>
      <c r="JC1086" s="217"/>
    </row>
    <row r="1087" spans="1:263" ht="30" x14ac:dyDescent="0.25">
      <c r="B1087" s="217">
        <v>1</v>
      </c>
      <c r="C1087" s="592" t="s">
        <v>296</v>
      </c>
      <c r="D1087" s="176"/>
      <c r="E1087" s="2203"/>
      <c r="F1087" s="1899">
        <f t="shared" si="824"/>
        <v>0</v>
      </c>
      <c r="G1087" s="1899">
        <f t="shared" si="824"/>
        <v>0</v>
      </c>
      <c r="H1087" s="1899">
        <f t="shared" si="824"/>
        <v>0</v>
      </c>
      <c r="I1087" s="2014"/>
      <c r="J1087" s="2635"/>
      <c r="K1087" s="2635"/>
      <c r="L1087" s="2014"/>
      <c r="M1087" s="2014"/>
      <c r="N1087" s="2014"/>
      <c r="O1087" s="2014"/>
      <c r="P1087" s="2014"/>
      <c r="Q1087" s="1894"/>
      <c r="R1087" s="2636">
        <f t="shared" ref="R1087:AB1087" si="835">R1006+R911</f>
        <v>0</v>
      </c>
      <c r="S1087" s="2636">
        <f t="shared" ref="S1087:T1087" si="836">S1006+S911</f>
        <v>0</v>
      </c>
      <c r="T1087" s="2636">
        <f t="shared" si="836"/>
        <v>0</v>
      </c>
      <c r="U1087" s="2636">
        <f t="shared" si="835"/>
        <v>0</v>
      </c>
      <c r="V1087" s="2636">
        <f t="shared" si="835"/>
        <v>0</v>
      </c>
      <c r="W1087" s="2637">
        <f t="shared" si="835"/>
        <v>0</v>
      </c>
      <c r="X1087" s="2636">
        <f t="shared" si="835"/>
        <v>0</v>
      </c>
      <c r="Y1087" s="2636">
        <f t="shared" si="835"/>
        <v>0</v>
      </c>
      <c r="Z1087" s="2636">
        <f t="shared" si="835"/>
        <v>0</v>
      </c>
      <c r="AA1087" s="2636">
        <f t="shared" si="835"/>
        <v>0</v>
      </c>
      <c r="AB1087" s="2636">
        <f t="shared" si="835"/>
        <v>0</v>
      </c>
      <c r="AC1087" s="2640"/>
      <c r="AD1087" s="921">
        <f t="shared" si="813"/>
        <v>0</v>
      </c>
      <c r="AE1087" s="2276"/>
      <c r="AF1087" s="217"/>
      <c r="AG1087" s="217"/>
      <c r="AH1087" s="217"/>
      <c r="AI1087" s="217"/>
      <c r="AJ1087" s="217"/>
      <c r="AK1087" s="217"/>
      <c r="AL1087" s="217"/>
      <c r="AM1087" s="217"/>
      <c r="AN1087" s="217"/>
      <c r="AO1087" s="217"/>
      <c r="AP1087" s="217"/>
      <c r="AQ1087" s="217"/>
      <c r="AR1087" s="217"/>
      <c r="AS1087" s="217"/>
      <c r="AT1087" s="217"/>
      <c r="AU1087" s="217"/>
      <c r="AV1087" s="217"/>
      <c r="AW1087" s="217"/>
      <c r="AX1087" s="217"/>
      <c r="AY1087" s="217"/>
      <c r="AZ1087" s="217"/>
      <c r="BA1087" s="217"/>
      <c r="BB1087" s="217"/>
      <c r="BC1087" s="217"/>
      <c r="BD1087" s="217"/>
      <c r="BE1087" s="217"/>
      <c r="BF1087" s="217"/>
      <c r="BG1087" s="217"/>
      <c r="BH1087" s="217"/>
      <c r="BI1087" s="217"/>
      <c r="BJ1087" s="217"/>
      <c r="BK1087" s="217"/>
      <c r="BL1087" s="217"/>
      <c r="BM1087" s="217"/>
      <c r="BN1087" s="217"/>
      <c r="BO1087" s="217"/>
      <c r="BP1087" s="217"/>
      <c r="BQ1087" s="217"/>
      <c r="BR1087" s="217"/>
      <c r="BS1087" s="217"/>
      <c r="BT1087" s="217"/>
      <c r="BU1087" s="217"/>
      <c r="BV1087" s="217"/>
      <c r="BW1087" s="217"/>
      <c r="BX1087" s="217"/>
      <c r="BY1087" s="217"/>
      <c r="BZ1087" s="217"/>
      <c r="CA1087" s="217"/>
      <c r="CB1087" s="217"/>
      <c r="CC1087" s="217"/>
      <c r="CD1087" s="217"/>
      <c r="CE1087" s="217"/>
      <c r="CF1087" s="217"/>
      <c r="CG1087" s="217"/>
      <c r="CH1087" s="217"/>
      <c r="CI1087" s="217"/>
      <c r="CJ1087" s="217"/>
      <c r="CK1087" s="217"/>
      <c r="CL1087" s="217"/>
      <c r="CM1087" s="217"/>
      <c r="CN1087" s="217"/>
      <c r="CO1087" s="217"/>
      <c r="CP1087" s="217"/>
      <c r="CQ1087" s="217"/>
      <c r="CR1087" s="217"/>
      <c r="CS1087" s="217"/>
      <c r="CT1087" s="217"/>
      <c r="CU1087" s="217"/>
      <c r="CV1087" s="217"/>
      <c r="CW1087" s="217"/>
      <c r="CX1087" s="217"/>
      <c r="CY1087" s="217"/>
      <c r="CZ1087" s="217"/>
      <c r="DA1087" s="217"/>
      <c r="DB1087" s="217"/>
      <c r="DC1087" s="217"/>
      <c r="DD1087" s="217"/>
      <c r="DE1087" s="217"/>
      <c r="DF1087" s="217"/>
      <c r="DG1087" s="217"/>
      <c r="DH1087" s="217"/>
      <c r="DI1087" s="217"/>
      <c r="DJ1087" s="217"/>
      <c r="DK1087" s="217"/>
      <c r="DL1087" s="217"/>
      <c r="DM1087" s="217"/>
      <c r="DN1087" s="217"/>
      <c r="DO1087" s="217"/>
      <c r="DP1087" s="217"/>
      <c r="DQ1087" s="217"/>
      <c r="DR1087" s="217"/>
      <c r="DS1087" s="217"/>
      <c r="DT1087" s="217"/>
      <c r="DU1087" s="217"/>
      <c r="DV1087" s="217"/>
      <c r="DW1087" s="217"/>
      <c r="DX1087" s="217"/>
      <c r="DY1087" s="217"/>
      <c r="DZ1087" s="217"/>
      <c r="EA1087" s="217"/>
      <c r="EB1087" s="217"/>
      <c r="EC1087" s="217"/>
      <c r="ED1087" s="217"/>
      <c r="EE1087" s="217"/>
      <c r="EF1087" s="217"/>
      <c r="EG1087" s="217"/>
      <c r="EH1087" s="217"/>
      <c r="EI1087" s="217"/>
      <c r="EJ1087" s="217"/>
      <c r="EK1087" s="217"/>
      <c r="EL1087" s="217"/>
      <c r="EM1087" s="217"/>
      <c r="EN1087" s="217"/>
      <c r="EO1087" s="217"/>
      <c r="EP1087" s="217"/>
      <c r="EQ1087" s="217"/>
      <c r="ER1087" s="217"/>
      <c r="ES1087" s="217"/>
      <c r="ET1087" s="217"/>
      <c r="EU1087" s="217"/>
      <c r="EV1087" s="217"/>
      <c r="EW1087" s="217"/>
      <c r="EX1087" s="217"/>
      <c r="EY1087" s="217"/>
      <c r="EZ1087" s="217"/>
      <c r="FA1087" s="217"/>
      <c r="FB1087" s="217"/>
      <c r="FC1087" s="217"/>
      <c r="FD1087" s="217"/>
      <c r="FE1087" s="217"/>
      <c r="FF1087" s="217"/>
      <c r="FG1087" s="217"/>
      <c r="FH1087" s="217"/>
      <c r="FI1087" s="217"/>
      <c r="FJ1087" s="217"/>
      <c r="FK1087" s="217"/>
      <c r="FL1087" s="217"/>
      <c r="FM1087" s="217"/>
      <c r="FN1087" s="217"/>
      <c r="FO1087" s="217"/>
      <c r="FP1087" s="217"/>
      <c r="FQ1087" s="217"/>
      <c r="FR1087" s="217"/>
      <c r="FS1087" s="217"/>
      <c r="FT1087" s="217"/>
      <c r="FU1087" s="217"/>
      <c r="FV1087" s="217"/>
      <c r="FW1087" s="217"/>
      <c r="FX1087" s="217"/>
      <c r="FY1087" s="217"/>
      <c r="FZ1087" s="217"/>
      <c r="GA1087" s="217"/>
      <c r="GB1087" s="217"/>
      <c r="GC1087" s="217"/>
      <c r="GD1087" s="217"/>
      <c r="GE1087" s="217"/>
      <c r="GF1087" s="217"/>
      <c r="GG1087" s="217"/>
      <c r="GH1087" s="217"/>
      <c r="GI1087" s="217"/>
      <c r="GJ1087" s="217"/>
      <c r="GK1087" s="217"/>
      <c r="GL1087" s="217"/>
      <c r="GM1087" s="217"/>
      <c r="GN1087" s="217"/>
      <c r="GO1087" s="217"/>
      <c r="GP1087" s="217"/>
      <c r="GQ1087" s="217"/>
      <c r="GR1087" s="217"/>
      <c r="GS1087" s="217"/>
      <c r="GT1087" s="217"/>
      <c r="GU1087" s="217"/>
      <c r="GV1087" s="217"/>
      <c r="GW1087" s="217"/>
      <c r="GX1087" s="217"/>
      <c r="GY1087" s="217"/>
      <c r="GZ1087" s="217"/>
      <c r="HA1087" s="217"/>
      <c r="HB1087" s="217"/>
      <c r="HC1087" s="217"/>
      <c r="HD1087" s="217"/>
      <c r="HE1087" s="217"/>
      <c r="HF1087" s="217"/>
      <c r="HG1087" s="217"/>
      <c r="HH1087" s="217"/>
      <c r="HI1087" s="217"/>
      <c r="HJ1087" s="217"/>
      <c r="HK1087" s="217"/>
      <c r="HL1087" s="217"/>
      <c r="HM1087" s="217"/>
      <c r="HN1087" s="217"/>
      <c r="HO1087" s="217"/>
      <c r="HP1087" s="217"/>
      <c r="HQ1087" s="217"/>
      <c r="HR1087" s="217"/>
      <c r="HS1087" s="217"/>
      <c r="HT1087" s="217"/>
      <c r="HU1087" s="217"/>
      <c r="HV1087" s="217"/>
      <c r="HW1087" s="217"/>
      <c r="HX1087" s="217"/>
      <c r="HY1087" s="217"/>
      <c r="HZ1087" s="217"/>
      <c r="IA1087" s="217"/>
      <c r="IB1087" s="217"/>
      <c r="IC1087" s="217"/>
      <c r="ID1087" s="217"/>
      <c r="IE1087" s="217"/>
      <c r="IF1087" s="217"/>
      <c r="IG1087" s="217"/>
      <c r="IH1087" s="217"/>
      <c r="II1087" s="217"/>
      <c r="IJ1087" s="217"/>
      <c r="IK1087" s="217"/>
      <c r="IL1087" s="217"/>
      <c r="IM1087" s="217"/>
      <c r="IN1087" s="217"/>
      <c r="IO1087" s="217"/>
      <c r="IP1087" s="217"/>
      <c r="IQ1087" s="217"/>
      <c r="IR1087" s="217"/>
      <c r="IS1087" s="217"/>
      <c r="IT1087" s="217"/>
      <c r="IU1087" s="217"/>
      <c r="IV1087" s="217"/>
      <c r="IW1087" s="217"/>
      <c r="IX1087" s="217"/>
      <c r="IY1087" s="217"/>
      <c r="IZ1087" s="217"/>
      <c r="JA1087" s="217"/>
      <c r="JB1087" s="217"/>
      <c r="JC1087" s="217"/>
    </row>
    <row r="1088" spans="1:263" ht="30" x14ac:dyDescent="0.25">
      <c r="A1088" s="217">
        <v>1</v>
      </c>
      <c r="B1088" s="217">
        <v>1</v>
      </c>
      <c r="C1088" s="593" t="s">
        <v>423</v>
      </c>
      <c r="D1088" s="176"/>
      <c r="E1088" s="2203"/>
      <c r="F1088" s="1899">
        <f t="shared" si="824"/>
        <v>75</v>
      </c>
      <c r="G1088" s="1899">
        <f t="shared" si="824"/>
        <v>18.75</v>
      </c>
      <c r="H1088" s="1899">
        <f t="shared" si="824"/>
        <v>205.14000000000001</v>
      </c>
      <c r="I1088" s="2014">
        <f>H1088/G1088*100</f>
        <v>1094.0800000000002</v>
      </c>
      <c r="J1088" s="2635"/>
      <c r="K1088" s="2635"/>
      <c r="L1088" s="2014"/>
      <c r="M1088" s="2014"/>
      <c r="N1088" s="2014"/>
      <c r="O1088" s="2014"/>
      <c r="P1088" s="2014"/>
      <c r="Q1088" s="1894"/>
      <c r="R1088" s="2636">
        <f t="shared" ref="R1088:AB1088" si="837">R1007+R912</f>
        <v>0</v>
      </c>
      <c r="S1088" s="2636">
        <f t="shared" ref="S1088:T1088" si="838">S1007+S912</f>
        <v>0</v>
      </c>
      <c r="T1088" s="2636">
        <f t="shared" si="838"/>
        <v>0</v>
      </c>
      <c r="U1088" s="2636">
        <f t="shared" si="837"/>
        <v>0</v>
      </c>
      <c r="V1088" s="2636">
        <f t="shared" si="837"/>
        <v>0</v>
      </c>
      <c r="W1088" s="2637">
        <f t="shared" si="837"/>
        <v>0</v>
      </c>
      <c r="X1088" s="2636">
        <f t="shared" si="837"/>
        <v>0</v>
      </c>
      <c r="Y1088" s="2636">
        <f t="shared" si="837"/>
        <v>0</v>
      </c>
      <c r="Z1088" s="2636">
        <f t="shared" si="837"/>
        <v>0</v>
      </c>
      <c r="AA1088" s="2636">
        <f t="shared" si="837"/>
        <v>0</v>
      </c>
      <c r="AB1088" s="2636">
        <f t="shared" si="837"/>
        <v>0</v>
      </c>
      <c r="AC1088" s="922"/>
      <c r="AD1088" s="921">
        <f t="shared" si="813"/>
        <v>0</v>
      </c>
      <c r="AE1088" s="2276"/>
      <c r="AF1088" s="217"/>
      <c r="AG1088" s="217"/>
      <c r="AH1088" s="217"/>
      <c r="AI1088" s="217"/>
      <c r="AJ1088" s="217"/>
      <c r="AK1088" s="217"/>
      <c r="AL1088" s="217"/>
      <c r="AM1088" s="217"/>
      <c r="AN1088" s="217"/>
      <c r="AO1088" s="217"/>
      <c r="AP1088" s="217"/>
      <c r="AQ1088" s="217"/>
      <c r="AR1088" s="217"/>
      <c r="AS1088" s="217"/>
      <c r="AT1088" s="217"/>
      <c r="AU1088" s="217"/>
      <c r="AV1088" s="217"/>
      <c r="AW1088" s="217"/>
      <c r="AX1088" s="217"/>
      <c r="AY1088" s="217"/>
      <c r="AZ1088" s="217"/>
      <c r="BA1088" s="217"/>
      <c r="BB1088" s="217"/>
      <c r="BC1088" s="217"/>
      <c r="BD1088" s="217"/>
      <c r="BE1088" s="217"/>
      <c r="BF1088" s="217"/>
      <c r="BG1088" s="217"/>
      <c r="BH1088" s="217"/>
      <c r="BI1088" s="217"/>
      <c r="BJ1088" s="217"/>
      <c r="BK1088" s="217"/>
      <c r="BL1088" s="217"/>
      <c r="BM1088" s="217"/>
      <c r="BN1088" s="217"/>
      <c r="BO1088" s="217"/>
      <c r="BP1088" s="217"/>
      <c r="BQ1088" s="217"/>
      <c r="BR1088" s="217"/>
      <c r="BS1088" s="217"/>
      <c r="BT1088" s="217"/>
      <c r="BU1088" s="217"/>
      <c r="BV1088" s="217"/>
      <c r="BW1088" s="217"/>
      <c r="BX1088" s="217"/>
      <c r="BY1088" s="217"/>
      <c r="BZ1088" s="217"/>
      <c r="CA1088" s="217"/>
      <c r="CB1088" s="217"/>
      <c r="CC1088" s="217"/>
      <c r="CD1088" s="217"/>
      <c r="CE1088" s="217"/>
      <c r="CF1088" s="217"/>
      <c r="CG1088" s="217"/>
      <c r="CH1088" s="217"/>
      <c r="CI1088" s="217"/>
      <c r="CJ1088" s="217"/>
      <c r="CK1088" s="217"/>
      <c r="CL1088" s="217"/>
      <c r="CM1088" s="217"/>
      <c r="CN1088" s="217"/>
      <c r="CO1088" s="217"/>
      <c r="CP1088" s="217"/>
      <c r="CQ1088" s="217"/>
      <c r="CR1088" s="217"/>
      <c r="CS1088" s="217"/>
      <c r="CT1088" s="217"/>
      <c r="CU1088" s="217"/>
      <c r="CV1088" s="217"/>
      <c r="CW1088" s="217"/>
      <c r="CX1088" s="217"/>
      <c r="CY1088" s="217"/>
      <c r="CZ1088" s="217"/>
      <c r="DA1088" s="217"/>
      <c r="DB1088" s="217"/>
      <c r="DC1088" s="217"/>
      <c r="DD1088" s="217"/>
      <c r="DE1088" s="217"/>
      <c r="DF1088" s="217"/>
      <c r="DG1088" s="217"/>
      <c r="DH1088" s="217"/>
      <c r="DI1088" s="217"/>
      <c r="DJ1088" s="217"/>
      <c r="DK1088" s="217"/>
      <c r="DL1088" s="217"/>
      <c r="DM1088" s="217"/>
      <c r="DN1088" s="217"/>
      <c r="DO1088" s="217"/>
      <c r="DP1088" s="217"/>
      <c r="DQ1088" s="217"/>
      <c r="DR1088" s="217"/>
      <c r="DS1088" s="217"/>
      <c r="DT1088" s="217"/>
      <c r="DU1088" s="217"/>
      <c r="DV1088" s="217"/>
      <c r="DW1088" s="217"/>
      <c r="DX1088" s="217"/>
      <c r="DY1088" s="217"/>
      <c r="DZ1088" s="217"/>
      <c r="EA1088" s="217"/>
      <c r="EB1088" s="217"/>
      <c r="EC1088" s="217"/>
      <c r="ED1088" s="217"/>
      <c r="EE1088" s="217"/>
      <c r="EF1088" s="217"/>
      <c r="EG1088" s="217"/>
      <c r="EH1088" s="217"/>
      <c r="EI1088" s="217"/>
      <c r="EJ1088" s="217"/>
      <c r="EK1088" s="217"/>
      <c r="EL1088" s="217"/>
      <c r="EM1088" s="217"/>
      <c r="EN1088" s="217"/>
      <c r="EO1088" s="217"/>
      <c r="EP1088" s="217"/>
      <c r="EQ1088" s="217"/>
      <c r="ER1088" s="217"/>
      <c r="ES1088" s="217"/>
      <c r="ET1088" s="217"/>
      <c r="EU1088" s="217"/>
      <c r="EV1088" s="217"/>
      <c r="EW1088" s="217"/>
      <c r="EX1088" s="217"/>
      <c r="EY1088" s="217"/>
      <c r="EZ1088" s="217"/>
      <c r="FA1088" s="217"/>
      <c r="FB1088" s="217"/>
      <c r="FC1088" s="217"/>
      <c r="FD1088" s="217"/>
      <c r="FE1088" s="217"/>
      <c r="FF1088" s="217"/>
      <c r="FG1088" s="217"/>
      <c r="FH1088" s="217"/>
      <c r="FI1088" s="217"/>
      <c r="FJ1088" s="217"/>
      <c r="FK1088" s="217"/>
      <c r="FL1088" s="217"/>
      <c r="FM1088" s="217"/>
      <c r="FN1088" s="217"/>
      <c r="FO1088" s="217"/>
      <c r="FP1088" s="217"/>
      <c r="FQ1088" s="217"/>
      <c r="FR1088" s="217"/>
      <c r="FS1088" s="217"/>
      <c r="FT1088" s="217"/>
      <c r="FU1088" s="217"/>
      <c r="FV1088" s="217"/>
      <c r="FW1088" s="217"/>
      <c r="FX1088" s="217"/>
      <c r="FY1088" s="217"/>
      <c r="FZ1088" s="217"/>
      <c r="GA1088" s="217"/>
      <c r="GB1088" s="217"/>
      <c r="GC1088" s="217"/>
      <c r="GD1088" s="217"/>
      <c r="GE1088" s="217"/>
      <c r="GF1088" s="217"/>
      <c r="GG1088" s="217"/>
      <c r="GH1088" s="217"/>
      <c r="GI1088" s="217"/>
      <c r="GJ1088" s="217"/>
      <c r="GK1088" s="217"/>
      <c r="GL1088" s="217"/>
      <c r="GM1088" s="217"/>
      <c r="GN1088" s="217"/>
      <c r="GO1088" s="217"/>
      <c r="GP1088" s="217"/>
      <c r="GQ1088" s="217"/>
      <c r="GR1088" s="217"/>
      <c r="GS1088" s="217"/>
      <c r="GT1088" s="217"/>
      <c r="GU1088" s="217"/>
      <c r="GV1088" s="217"/>
      <c r="GW1088" s="217"/>
      <c r="GX1088" s="217"/>
      <c r="GY1088" s="217"/>
      <c r="GZ1088" s="217"/>
      <c r="HA1088" s="217"/>
      <c r="HB1088" s="217"/>
      <c r="HC1088" s="217"/>
      <c r="HD1088" s="217"/>
      <c r="HE1088" s="217"/>
      <c r="HF1088" s="217"/>
      <c r="HG1088" s="217"/>
      <c r="HH1088" s="217"/>
      <c r="HI1088" s="217"/>
      <c r="HJ1088" s="217"/>
      <c r="HK1088" s="217"/>
      <c r="HL1088" s="217"/>
      <c r="HM1088" s="217"/>
      <c r="HN1088" s="217"/>
      <c r="HO1088" s="217"/>
      <c r="HP1088" s="217"/>
      <c r="HQ1088" s="217"/>
      <c r="HR1088" s="217"/>
      <c r="HS1088" s="217"/>
      <c r="HT1088" s="217"/>
      <c r="HU1088" s="217"/>
      <c r="HV1088" s="217"/>
      <c r="HW1088" s="217"/>
      <c r="HX1088" s="217"/>
      <c r="HY1088" s="217"/>
      <c r="HZ1088" s="217"/>
      <c r="IA1088" s="217"/>
      <c r="IB1088" s="217"/>
      <c r="IC1088" s="217"/>
      <c r="ID1088" s="217"/>
      <c r="IE1088" s="217"/>
      <c r="IF1088" s="217"/>
      <c r="IG1088" s="217"/>
      <c r="IH1088" s="217"/>
      <c r="II1088" s="217"/>
      <c r="IJ1088" s="217"/>
      <c r="IK1088" s="217"/>
      <c r="IL1088" s="217"/>
      <c r="IM1088" s="217"/>
      <c r="IN1088" s="217"/>
      <c r="IO1088" s="217"/>
      <c r="IP1088" s="217"/>
      <c r="IQ1088" s="217"/>
      <c r="IR1088" s="217"/>
      <c r="IS1088" s="217"/>
      <c r="IT1088" s="217"/>
      <c r="IU1088" s="217"/>
      <c r="IV1088" s="217"/>
      <c r="IW1088" s="217"/>
      <c r="IX1088" s="217"/>
      <c r="IY1088" s="217"/>
      <c r="IZ1088" s="217"/>
      <c r="JA1088" s="217"/>
      <c r="JB1088" s="217"/>
      <c r="JC1088" s="217"/>
    </row>
    <row r="1089" spans="1:263" x14ac:dyDescent="0.25">
      <c r="B1089" s="217">
        <v>1</v>
      </c>
      <c r="C1089" s="593" t="s">
        <v>424</v>
      </c>
      <c r="D1089" s="176"/>
      <c r="E1089" s="2203"/>
      <c r="F1089" s="1899">
        <f t="shared" si="824"/>
        <v>0</v>
      </c>
      <c r="G1089" s="1899">
        <f t="shared" si="824"/>
        <v>0</v>
      </c>
      <c r="H1089" s="1899">
        <f t="shared" si="824"/>
        <v>0</v>
      </c>
      <c r="I1089" s="2014" t="e">
        <f>H1089/G1089*100</f>
        <v>#DIV/0!</v>
      </c>
      <c r="J1089" s="2635"/>
      <c r="K1089" s="2635"/>
      <c r="L1089" s="2014"/>
      <c r="M1089" s="2014"/>
      <c r="N1089" s="2014"/>
      <c r="O1089" s="2014"/>
      <c r="P1089" s="2014"/>
      <c r="Q1089" s="1894"/>
      <c r="R1089" s="2636">
        <f t="shared" ref="R1089:AB1089" si="839">R1008+R913</f>
        <v>0</v>
      </c>
      <c r="S1089" s="2636">
        <f t="shared" ref="S1089:T1089" si="840">S1008+S913</f>
        <v>0</v>
      </c>
      <c r="T1089" s="2636">
        <f t="shared" si="840"/>
        <v>0</v>
      </c>
      <c r="U1089" s="2636">
        <f t="shared" si="839"/>
        <v>0</v>
      </c>
      <c r="V1089" s="2636">
        <f t="shared" si="839"/>
        <v>0</v>
      </c>
      <c r="W1089" s="2637">
        <f t="shared" si="839"/>
        <v>0</v>
      </c>
      <c r="X1089" s="2636">
        <f t="shared" si="839"/>
        <v>0</v>
      </c>
      <c r="Y1089" s="2636">
        <f t="shared" si="839"/>
        <v>0</v>
      </c>
      <c r="Z1089" s="2636">
        <f t="shared" si="839"/>
        <v>0</v>
      </c>
      <c r="AA1089" s="2636">
        <f t="shared" si="839"/>
        <v>0</v>
      </c>
      <c r="AB1089" s="2636">
        <f t="shared" si="839"/>
        <v>0</v>
      </c>
      <c r="AC1089" s="922"/>
      <c r="AD1089" s="921">
        <f t="shared" si="813"/>
        <v>0</v>
      </c>
      <c r="AE1089" s="2276"/>
      <c r="AF1089" s="217"/>
      <c r="AG1089" s="217"/>
      <c r="AH1089" s="217"/>
      <c r="AI1089" s="217"/>
      <c r="AJ1089" s="217"/>
      <c r="AK1089" s="217"/>
      <c r="AL1089" s="217"/>
      <c r="AM1089" s="217"/>
      <c r="AN1089" s="217"/>
      <c r="AO1089" s="217"/>
      <c r="AP1089" s="217"/>
      <c r="AQ1089" s="217"/>
      <c r="AR1089" s="217"/>
      <c r="AS1089" s="217"/>
      <c r="AT1089" s="217"/>
      <c r="AU1089" s="217"/>
      <c r="AV1089" s="217"/>
      <c r="AW1089" s="217"/>
      <c r="AX1089" s="217"/>
      <c r="AY1089" s="217"/>
      <c r="AZ1089" s="217"/>
      <c r="BA1089" s="217"/>
      <c r="BB1089" s="217"/>
      <c r="BC1089" s="217"/>
      <c r="BD1089" s="217"/>
      <c r="BE1089" s="217"/>
      <c r="BF1089" s="217"/>
      <c r="BG1089" s="217"/>
      <c r="BH1089" s="217"/>
      <c r="BI1089" s="217"/>
      <c r="BJ1089" s="217"/>
      <c r="BK1089" s="217"/>
      <c r="BL1089" s="217"/>
      <c r="BM1089" s="217"/>
      <c r="BN1089" s="217"/>
      <c r="BO1089" s="217"/>
      <c r="BP1089" s="217"/>
      <c r="BQ1089" s="217"/>
      <c r="BR1089" s="217"/>
      <c r="BS1089" s="217"/>
      <c r="BT1089" s="217"/>
      <c r="BU1089" s="217"/>
      <c r="BV1089" s="217"/>
      <c r="BW1089" s="217"/>
      <c r="BX1089" s="217"/>
      <c r="BY1089" s="217"/>
      <c r="BZ1089" s="217"/>
      <c r="CA1089" s="217"/>
      <c r="CB1089" s="217"/>
      <c r="CC1089" s="217"/>
      <c r="CD1089" s="217"/>
      <c r="CE1089" s="217"/>
      <c r="CF1089" s="217"/>
      <c r="CG1089" s="217"/>
      <c r="CH1089" s="217"/>
      <c r="CI1089" s="217"/>
      <c r="CJ1089" s="217"/>
      <c r="CK1089" s="217"/>
      <c r="CL1089" s="217"/>
      <c r="CM1089" s="217"/>
      <c r="CN1089" s="217"/>
      <c r="CO1089" s="217"/>
      <c r="CP1089" s="217"/>
      <c r="CQ1089" s="217"/>
      <c r="CR1089" s="217"/>
      <c r="CS1089" s="217"/>
      <c r="CT1089" s="217"/>
      <c r="CU1089" s="217"/>
      <c r="CV1089" s="217"/>
      <c r="CW1089" s="217"/>
      <c r="CX1089" s="217"/>
      <c r="CY1089" s="217"/>
      <c r="CZ1089" s="217"/>
      <c r="DA1089" s="217"/>
      <c r="DB1089" s="217"/>
      <c r="DC1089" s="217"/>
      <c r="DD1089" s="217"/>
      <c r="DE1089" s="217"/>
      <c r="DF1089" s="217"/>
      <c r="DG1089" s="217"/>
      <c r="DH1089" s="217"/>
      <c r="DI1089" s="217"/>
      <c r="DJ1089" s="217"/>
      <c r="DK1089" s="217"/>
      <c r="DL1089" s="217"/>
      <c r="DM1089" s="217"/>
      <c r="DN1089" s="217"/>
      <c r="DO1089" s="217"/>
      <c r="DP1089" s="217"/>
      <c r="DQ1089" s="217"/>
      <c r="DR1089" s="217"/>
      <c r="DS1089" s="217"/>
      <c r="DT1089" s="217"/>
      <c r="DU1089" s="217"/>
      <c r="DV1089" s="217"/>
      <c r="DW1089" s="217"/>
      <c r="DX1089" s="217"/>
      <c r="DY1089" s="217"/>
      <c r="DZ1089" s="217"/>
      <c r="EA1089" s="217"/>
      <c r="EB1089" s="217"/>
      <c r="EC1089" s="217"/>
      <c r="ED1089" s="217"/>
      <c r="EE1089" s="217"/>
      <c r="EF1089" s="217"/>
      <c r="EG1089" s="217"/>
      <c r="EH1089" s="217"/>
      <c r="EI1089" s="217"/>
      <c r="EJ1089" s="217"/>
      <c r="EK1089" s="217"/>
      <c r="EL1089" s="217"/>
      <c r="EM1089" s="217"/>
      <c r="EN1089" s="217"/>
      <c r="EO1089" s="217"/>
      <c r="EP1089" s="217"/>
      <c r="EQ1089" s="217"/>
      <c r="ER1089" s="217"/>
      <c r="ES1089" s="217"/>
      <c r="ET1089" s="217"/>
      <c r="EU1089" s="217"/>
      <c r="EV1089" s="217"/>
      <c r="EW1089" s="217"/>
      <c r="EX1089" s="217"/>
      <c r="EY1089" s="217"/>
      <c r="EZ1089" s="217"/>
      <c r="FA1089" s="217"/>
      <c r="FB1089" s="217"/>
      <c r="FC1089" s="217"/>
      <c r="FD1089" s="217"/>
      <c r="FE1089" s="217"/>
      <c r="FF1089" s="217"/>
      <c r="FG1089" s="217"/>
      <c r="FH1089" s="217"/>
      <c r="FI1089" s="217"/>
      <c r="FJ1089" s="217"/>
      <c r="FK1089" s="217"/>
      <c r="FL1089" s="217"/>
      <c r="FM1089" s="217"/>
      <c r="FN1089" s="217"/>
      <c r="FO1089" s="217"/>
      <c r="FP1089" s="217"/>
      <c r="FQ1089" s="217"/>
      <c r="FR1089" s="217"/>
      <c r="FS1089" s="217"/>
      <c r="FT1089" s="217"/>
      <c r="FU1089" s="217"/>
      <c r="FV1089" s="217"/>
      <c r="FW1089" s="217"/>
      <c r="FX1089" s="217"/>
      <c r="FY1089" s="217"/>
      <c r="FZ1089" s="217"/>
      <c r="GA1089" s="217"/>
      <c r="GB1089" s="217"/>
      <c r="GC1089" s="217"/>
      <c r="GD1089" s="217"/>
      <c r="GE1089" s="217"/>
      <c r="GF1089" s="217"/>
      <c r="GG1089" s="217"/>
      <c r="GH1089" s="217"/>
      <c r="GI1089" s="217"/>
      <c r="GJ1089" s="217"/>
      <c r="GK1089" s="217"/>
      <c r="GL1089" s="217"/>
      <c r="GM1089" s="217"/>
      <c r="GN1089" s="217"/>
      <c r="GO1089" s="217"/>
      <c r="GP1089" s="217"/>
      <c r="GQ1089" s="217"/>
      <c r="GR1089" s="217"/>
      <c r="GS1089" s="217"/>
      <c r="GT1089" s="217"/>
      <c r="GU1089" s="217"/>
      <c r="GV1089" s="217"/>
      <c r="GW1089" s="217"/>
      <c r="GX1089" s="217"/>
      <c r="GY1089" s="217"/>
      <c r="GZ1089" s="217"/>
      <c r="HA1089" s="217"/>
      <c r="HB1089" s="217"/>
      <c r="HC1089" s="217"/>
      <c r="HD1089" s="217"/>
      <c r="HE1089" s="217"/>
      <c r="HF1089" s="217"/>
      <c r="HG1089" s="217"/>
      <c r="HH1089" s="217"/>
      <c r="HI1089" s="217"/>
      <c r="HJ1089" s="217"/>
      <c r="HK1089" s="217"/>
      <c r="HL1089" s="217"/>
      <c r="HM1089" s="217"/>
      <c r="HN1089" s="217"/>
      <c r="HO1089" s="217"/>
      <c r="HP1089" s="217"/>
      <c r="HQ1089" s="217"/>
      <c r="HR1089" s="217"/>
      <c r="HS1089" s="217"/>
      <c r="HT1089" s="217"/>
      <c r="HU1089" s="217"/>
      <c r="HV1089" s="217"/>
      <c r="HW1089" s="217"/>
      <c r="HX1089" s="217"/>
      <c r="HY1089" s="217"/>
      <c r="HZ1089" s="217"/>
      <c r="IA1089" s="217"/>
      <c r="IB1089" s="217"/>
      <c r="IC1089" s="217"/>
      <c r="ID1089" s="217"/>
      <c r="IE1089" s="217"/>
      <c r="IF1089" s="217"/>
      <c r="IG1089" s="217"/>
      <c r="IH1089" s="217"/>
      <c r="II1089" s="217"/>
      <c r="IJ1089" s="217"/>
      <c r="IK1089" s="217"/>
      <c r="IL1089" s="217"/>
      <c r="IM1089" s="217"/>
      <c r="IN1089" s="217"/>
      <c r="IO1089" s="217"/>
      <c r="IP1089" s="217"/>
      <c r="IQ1089" s="217"/>
      <c r="IR1089" s="217"/>
      <c r="IS1089" s="217"/>
      <c r="IT1089" s="217"/>
      <c r="IU1089" s="217"/>
      <c r="IV1089" s="217"/>
      <c r="IW1089" s="217"/>
      <c r="IX1089" s="217"/>
      <c r="IY1089" s="217"/>
      <c r="IZ1089" s="217"/>
      <c r="JA1089" s="217"/>
      <c r="JB1089" s="217"/>
      <c r="JC1089" s="217"/>
    </row>
    <row r="1090" spans="1:263" ht="30" x14ac:dyDescent="0.25">
      <c r="A1090" s="217">
        <v>1</v>
      </c>
      <c r="B1090" s="217">
        <v>1</v>
      </c>
      <c r="C1090" s="593" t="s">
        <v>425</v>
      </c>
      <c r="D1090" s="2097"/>
      <c r="E1090" s="2203"/>
      <c r="F1090" s="1899">
        <f t="shared" si="824"/>
        <v>300</v>
      </c>
      <c r="G1090" s="1899">
        <f t="shared" si="824"/>
        <v>75</v>
      </c>
      <c r="H1090" s="1899">
        <f t="shared" si="824"/>
        <v>820.56000000000006</v>
      </c>
      <c r="I1090" s="2014">
        <f>H1090/G1090*100</f>
        <v>1094.0800000000002</v>
      </c>
      <c r="J1090" s="2635"/>
      <c r="K1090" s="2635"/>
      <c r="L1090" s="2014"/>
      <c r="M1090" s="2014"/>
      <c r="N1090" s="2014"/>
      <c r="O1090" s="2014"/>
      <c r="P1090" s="2014"/>
      <c r="Q1090" s="1894"/>
      <c r="R1090" s="2636">
        <f t="shared" ref="R1090:AB1090" si="841">R1009+R914</f>
        <v>0</v>
      </c>
      <c r="S1090" s="2636">
        <f t="shared" ref="S1090:T1090" si="842">S1009+S914</f>
        <v>0</v>
      </c>
      <c r="T1090" s="2636">
        <f t="shared" si="842"/>
        <v>0</v>
      </c>
      <c r="U1090" s="2636">
        <f t="shared" si="841"/>
        <v>0</v>
      </c>
      <c r="V1090" s="2636">
        <f t="shared" si="841"/>
        <v>0</v>
      </c>
      <c r="W1090" s="2637">
        <f t="shared" si="841"/>
        <v>0</v>
      </c>
      <c r="X1090" s="2636">
        <f t="shared" si="841"/>
        <v>0</v>
      </c>
      <c r="Y1090" s="2636">
        <f t="shared" si="841"/>
        <v>0</v>
      </c>
      <c r="Z1090" s="2636">
        <f t="shared" si="841"/>
        <v>0</v>
      </c>
      <c r="AA1090" s="2636">
        <f t="shared" si="841"/>
        <v>0</v>
      </c>
      <c r="AB1090" s="2636">
        <f t="shared" si="841"/>
        <v>0</v>
      </c>
      <c r="AC1090" s="922"/>
      <c r="AD1090" s="921">
        <f t="shared" si="813"/>
        <v>0</v>
      </c>
      <c r="AE1090" s="2276"/>
      <c r="AF1090" s="217"/>
      <c r="AG1090" s="217"/>
      <c r="AH1090" s="217"/>
      <c r="AI1090" s="217"/>
      <c r="AJ1090" s="217"/>
      <c r="AK1090" s="217"/>
      <c r="AL1090" s="217"/>
      <c r="AM1090" s="217"/>
      <c r="AN1090" s="217"/>
      <c r="AO1090" s="217"/>
      <c r="AP1090" s="217"/>
      <c r="AQ1090" s="217"/>
      <c r="AR1090" s="217"/>
      <c r="AS1090" s="217"/>
      <c r="AT1090" s="217"/>
      <c r="AU1090" s="217"/>
      <c r="AV1090" s="217"/>
      <c r="AW1090" s="217"/>
      <c r="AX1090" s="217"/>
      <c r="AY1090" s="217"/>
      <c r="AZ1090" s="217"/>
      <c r="BA1090" s="217"/>
      <c r="BB1090" s="217"/>
      <c r="BC1090" s="217"/>
      <c r="BD1090" s="217"/>
      <c r="BE1090" s="217"/>
      <c r="BF1090" s="217"/>
      <c r="BG1090" s="217"/>
      <c r="BH1090" s="217"/>
      <c r="BI1090" s="217"/>
      <c r="BJ1090" s="217"/>
      <c r="BK1090" s="217"/>
      <c r="BL1090" s="217"/>
      <c r="BM1090" s="217"/>
      <c r="BN1090" s="217"/>
      <c r="BO1090" s="217"/>
      <c r="BP1090" s="217"/>
      <c r="BQ1090" s="217"/>
      <c r="BR1090" s="217"/>
      <c r="BS1090" s="217"/>
      <c r="BT1090" s="217"/>
      <c r="BU1090" s="217"/>
      <c r="BV1090" s="217"/>
      <c r="BW1090" s="217"/>
      <c r="BX1090" s="217"/>
      <c r="BY1090" s="217"/>
      <c r="BZ1090" s="217"/>
      <c r="CA1090" s="217"/>
      <c r="CB1090" s="217"/>
      <c r="CC1090" s="217"/>
      <c r="CD1090" s="217"/>
      <c r="CE1090" s="217"/>
      <c r="CF1090" s="217"/>
      <c r="CG1090" s="217"/>
      <c r="CH1090" s="217"/>
      <c r="CI1090" s="217"/>
      <c r="CJ1090" s="217"/>
      <c r="CK1090" s="217"/>
      <c r="CL1090" s="217"/>
      <c r="CM1090" s="217"/>
      <c r="CN1090" s="217"/>
      <c r="CO1090" s="217"/>
      <c r="CP1090" s="217"/>
      <c r="CQ1090" s="217"/>
      <c r="CR1090" s="217"/>
      <c r="CS1090" s="217"/>
      <c r="CT1090" s="217"/>
      <c r="CU1090" s="217"/>
      <c r="CV1090" s="217"/>
      <c r="CW1090" s="217"/>
      <c r="CX1090" s="217"/>
      <c r="CY1090" s="217"/>
      <c r="CZ1090" s="217"/>
      <c r="DA1090" s="217"/>
      <c r="DB1090" s="217"/>
      <c r="DC1090" s="217"/>
      <c r="DD1090" s="217"/>
      <c r="DE1090" s="217"/>
      <c r="DF1090" s="217"/>
      <c r="DG1090" s="217"/>
      <c r="DH1090" s="217"/>
      <c r="DI1090" s="217"/>
      <c r="DJ1090" s="217"/>
      <c r="DK1090" s="217"/>
      <c r="DL1090" s="217"/>
      <c r="DM1090" s="217"/>
      <c r="DN1090" s="217"/>
      <c r="DO1090" s="217"/>
      <c r="DP1090" s="217"/>
      <c r="DQ1090" s="217"/>
      <c r="DR1090" s="217"/>
      <c r="DS1090" s="217"/>
      <c r="DT1090" s="217"/>
      <c r="DU1090" s="217"/>
      <c r="DV1090" s="217"/>
      <c r="DW1090" s="217"/>
      <c r="DX1090" s="217"/>
      <c r="DY1090" s="217"/>
      <c r="DZ1090" s="217"/>
      <c r="EA1090" s="217"/>
      <c r="EB1090" s="217"/>
      <c r="EC1090" s="217"/>
      <c r="ED1090" s="217"/>
      <c r="EE1090" s="217"/>
      <c r="EF1090" s="217"/>
      <c r="EG1090" s="217"/>
      <c r="EH1090" s="217"/>
      <c r="EI1090" s="217"/>
      <c r="EJ1090" s="217"/>
      <c r="EK1090" s="217"/>
      <c r="EL1090" s="217"/>
      <c r="EM1090" s="217"/>
      <c r="EN1090" s="217"/>
      <c r="EO1090" s="217"/>
      <c r="EP1090" s="217"/>
      <c r="EQ1090" s="217"/>
      <c r="ER1090" s="217"/>
      <c r="ES1090" s="217"/>
      <c r="ET1090" s="217"/>
      <c r="EU1090" s="217"/>
      <c r="EV1090" s="217"/>
      <c r="EW1090" s="217"/>
      <c r="EX1090" s="217"/>
      <c r="EY1090" s="217"/>
      <c r="EZ1090" s="217"/>
      <c r="FA1090" s="217"/>
      <c r="FB1090" s="217"/>
      <c r="FC1090" s="217"/>
      <c r="FD1090" s="217"/>
      <c r="FE1090" s="217"/>
      <c r="FF1090" s="217"/>
      <c r="FG1090" s="217"/>
      <c r="FH1090" s="217"/>
      <c r="FI1090" s="217"/>
      <c r="FJ1090" s="217"/>
      <c r="FK1090" s="217"/>
      <c r="FL1090" s="217"/>
      <c r="FM1090" s="217"/>
      <c r="FN1090" s="217"/>
      <c r="FO1090" s="217"/>
      <c r="FP1090" s="217"/>
      <c r="FQ1090" s="217"/>
      <c r="FR1090" s="217"/>
      <c r="FS1090" s="217"/>
      <c r="FT1090" s="217"/>
      <c r="FU1090" s="217"/>
      <c r="FV1090" s="217"/>
      <c r="FW1090" s="217"/>
      <c r="FX1090" s="217"/>
      <c r="FY1090" s="217"/>
      <c r="FZ1090" s="217"/>
      <c r="GA1090" s="217"/>
      <c r="GB1090" s="217"/>
      <c r="GC1090" s="217"/>
      <c r="GD1090" s="217"/>
      <c r="GE1090" s="217"/>
      <c r="GF1090" s="217"/>
      <c r="GG1090" s="217"/>
      <c r="GH1090" s="217"/>
      <c r="GI1090" s="217"/>
      <c r="GJ1090" s="217"/>
      <c r="GK1090" s="217"/>
      <c r="GL1090" s="217"/>
      <c r="GM1090" s="217"/>
      <c r="GN1090" s="217"/>
      <c r="GO1090" s="217"/>
      <c r="GP1090" s="217"/>
      <c r="GQ1090" s="217"/>
      <c r="GR1090" s="217"/>
      <c r="GS1090" s="217"/>
      <c r="GT1090" s="217"/>
      <c r="GU1090" s="217"/>
      <c r="GV1090" s="217"/>
      <c r="GW1090" s="217"/>
      <c r="GX1090" s="217"/>
      <c r="GY1090" s="217"/>
      <c r="GZ1090" s="217"/>
      <c r="HA1090" s="217"/>
      <c r="HB1090" s="217"/>
      <c r="HC1090" s="217"/>
      <c r="HD1090" s="217"/>
      <c r="HE1090" s="217"/>
      <c r="HF1090" s="217"/>
      <c r="HG1090" s="217"/>
      <c r="HH1090" s="217"/>
      <c r="HI1090" s="217"/>
      <c r="HJ1090" s="217"/>
      <c r="HK1090" s="217"/>
      <c r="HL1090" s="217"/>
      <c r="HM1090" s="217"/>
      <c r="HN1090" s="217"/>
      <c r="HO1090" s="217"/>
      <c r="HP1090" s="217"/>
      <c r="HQ1090" s="217"/>
      <c r="HR1090" s="217"/>
      <c r="HS1090" s="217"/>
      <c r="HT1090" s="217"/>
      <c r="HU1090" s="217"/>
      <c r="HV1090" s="217"/>
      <c r="HW1090" s="217"/>
      <c r="HX1090" s="217"/>
      <c r="HY1090" s="217"/>
      <c r="HZ1090" s="217"/>
      <c r="IA1090" s="217"/>
      <c r="IB1090" s="217"/>
      <c r="IC1090" s="217"/>
      <c r="ID1090" s="217"/>
      <c r="IE1090" s="217"/>
      <c r="IF1090" s="217"/>
      <c r="IG1090" s="217"/>
      <c r="IH1090" s="217"/>
      <c r="II1090" s="217"/>
      <c r="IJ1090" s="217"/>
      <c r="IK1090" s="217"/>
      <c r="IL1090" s="217"/>
      <c r="IM1090" s="217"/>
      <c r="IN1090" s="217"/>
      <c r="IO1090" s="217"/>
      <c r="IP1090" s="217"/>
      <c r="IQ1090" s="217"/>
      <c r="IR1090" s="217"/>
      <c r="IS1090" s="217"/>
      <c r="IT1090" s="217"/>
      <c r="IU1090" s="217"/>
      <c r="IV1090" s="217"/>
      <c r="IW1090" s="217"/>
      <c r="IX1090" s="217"/>
      <c r="IY1090" s="217"/>
      <c r="IZ1090" s="217"/>
      <c r="JA1090" s="217"/>
      <c r="JB1090" s="217"/>
      <c r="JC1090" s="217"/>
    </row>
    <row r="1091" spans="1:263" ht="60" x14ac:dyDescent="0.25">
      <c r="A1091" s="217">
        <v>1</v>
      </c>
      <c r="B1091" s="217">
        <v>1</v>
      </c>
      <c r="C1091" s="593" t="s">
        <v>427</v>
      </c>
      <c r="D1091" s="175"/>
      <c r="E1091" s="2203"/>
      <c r="F1091" s="1899">
        <f t="shared" si="824"/>
        <v>0</v>
      </c>
      <c r="G1091" s="1899">
        <f t="shared" si="824"/>
        <v>0</v>
      </c>
      <c r="H1091" s="1899">
        <f t="shared" si="824"/>
        <v>0</v>
      </c>
      <c r="I1091" s="2014"/>
      <c r="J1091" s="2635"/>
      <c r="K1091" s="2635"/>
      <c r="L1091" s="2014"/>
      <c r="M1091" s="2014"/>
      <c r="N1091" s="2014"/>
      <c r="O1091" s="2014"/>
      <c r="P1091" s="2014"/>
      <c r="Q1091" s="1894"/>
      <c r="R1091" s="2636">
        <f t="shared" ref="R1091:AB1091" si="843">R1010+R915</f>
        <v>0</v>
      </c>
      <c r="S1091" s="2636">
        <f t="shared" ref="S1091:T1091" si="844">S1010+S915</f>
        <v>0</v>
      </c>
      <c r="T1091" s="2636">
        <f t="shared" si="844"/>
        <v>0</v>
      </c>
      <c r="U1091" s="2636">
        <f t="shared" si="843"/>
        <v>0</v>
      </c>
      <c r="V1091" s="2636">
        <f t="shared" si="843"/>
        <v>0</v>
      </c>
      <c r="W1091" s="2637">
        <f t="shared" si="843"/>
        <v>0</v>
      </c>
      <c r="X1091" s="2636">
        <f t="shared" si="843"/>
        <v>0</v>
      </c>
      <c r="Y1091" s="2636">
        <f t="shared" si="843"/>
        <v>0</v>
      </c>
      <c r="Z1091" s="2636">
        <f t="shared" si="843"/>
        <v>0</v>
      </c>
      <c r="AA1091" s="2636">
        <f t="shared" si="843"/>
        <v>0</v>
      </c>
      <c r="AB1091" s="2636">
        <f t="shared" si="843"/>
        <v>0</v>
      </c>
      <c r="AC1091" s="922"/>
      <c r="AD1091" s="921">
        <f t="shared" si="813"/>
        <v>0</v>
      </c>
      <c r="AE1091" s="2276"/>
      <c r="AF1091" s="217"/>
      <c r="AG1091" s="217"/>
      <c r="AH1091" s="217"/>
      <c r="AI1091" s="217"/>
      <c r="AJ1091" s="217"/>
      <c r="AK1091" s="217"/>
      <c r="AL1091" s="217"/>
      <c r="AM1091" s="217"/>
      <c r="AN1091" s="217"/>
      <c r="AO1091" s="217"/>
      <c r="AP1091" s="217"/>
      <c r="AQ1091" s="217"/>
      <c r="AR1091" s="217"/>
      <c r="AS1091" s="217"/>
      <c r="AT1091" s="217"/>
      <c r="AU1091" s="217"/>
      <c r="AV1091" s="217"/>
      <c r="AW1091" s="217"/>
      <c r="AX1091" s="217"/>
      <c r="AY1091" s="217"/>
      <c r="AZ1091" s="217"/>
      <c r="BA1091" s="217"/>
      <c r="BB1091" s="217"/>
      <c r="BC1091" s="217"/>
      <c r="BD1091" s="217"/>
      <c r="BE1091" s="217"/>
      <c r="BF1091" s="217"/>
      <c r="BG1091" s="217"/>
      <c r="BH1091" s="217"/>
      <c r="BI1091" s="217"/>
      <c r="BJ1091" s="217"/>
      <c r="BK1091" s="217"/>
      <c r="BL1091" s="217"/>
      <c r="BM1091" s="217"/>
      <c r="BN1091" s="217"/>
      <c r="BO1091" s="217"/>
      <c r="BP1091" s="217"/>
      <c r="BQ1091" s="217"/>
      <c r="BR1091" s="217"/>
      <c r="BS1091" s="217"/>
      <c r="BT1091" s="217"/>
      <c r="BU1091" s="217"/>
      <c r="BV1091" s="217"/>
      <c r="BW1091" s="217"/>
      <c r="BX1091" s="217"/>
      <c r="BY1091" s="217"/>
      <c r="BZ1091" s="217"/>
      <c r="CA1091" s="217"/>
      <c r="CB1091" s="217"/>
      <c r="CC1091" s="217"/>
      <c r="CD1091" s="217"/>
      <c r="CE1091" s="217"/>
      <c r="CF1091" s="217"/>
      <c r="CG1091" s="217"/>
      <c r="CH1091" s="217"/>
      <c r="CI1091" s="217"/>
      <c r="CJ1091" s="217"/>
      <c r="CK1091" s="217"/>
      <c r="CL1091" s="217"/>
      <c r="CM1091" s="217"/>
      <c r="CN1091" s="217"/>
      <c r="CO1091" s="217"/>
      <c r="CP1091" s="217"/>
      <c r="CQ1091" s="217"/>
      <c r="CR1091" s="217"/>
      <c r="CS1091" s="217"/>
      <c r="CT1091" s="217"/>
      <c r="CU1091" s="217"/>
      <c r="CV1091" s="217"/>
      <c r="CW1091" s="217"/>
      <c r="CX1091" s="217"/>
      <c r="CY1091" s="217"/>
      <c r="CZ1091" s="217"/>
      <c r="DA1091" s="217"/>
      <c r="DB1091" s="217"/>
      <c r="DC1091" s="217"/>
      <c r="DD1091" s="217"/>
      <c r="DE1091" s="217"/>
      <c r="DF1091" s="217"/>
      <c r="DG1091" s="217"/>
      <c r="DH1091" s="217"/>
      <c r="DI1091" s="217"/>
      <c r="DJ1091" s="217"/>
      <c r="DK1091" s="217"/>
      <c r="DL1091" s="217"/>
      <c r="DM1091" s="217"/>
      <c r="DN1091" s="217"/>
      <c r="DO1091" s="217"/>
      <c r="DP1091" s="217"/>
      <c r="DQ1091" s="217"/>
      <c r="DR1091" s="217"/>
      <c r="DS1091" s="217"/>
      <c r="DT1091" s="217"/>
      <c r="DU1091" s="217"/>
      <c r="DV1091" s="217"/>
      <c r="DW1091" s="217"/>
      <c r="DX1091" s="217"/>
      <c r="DY1091" s="217"/>
      <c r="DZ1091" s="217"/>
      <c r="EA1091" s="217"/>
      <c r="EB1091" s="217"/>
      <c r="EC1091" s="217"/>
      <c r="ED1091" s="217"/>
      <c r="EE1091" s="217"/>
      <c r="EF1091" s="217"/>
      <c r="EG1091" s="217"/>
      <c r="EH1091" s="217"/>
      <c r="EI1091" s="217"/>
      <c r="EJ1091" s="217"/>
      <c r="EK1091" s="217"/>
      <c r="EL1091" s="217"/>
      <c r="EM1091" s="217"/>
      <c r="EN1091" s="217"/>
      <c r="EO1091" s="217"/>
      <c r="EP1091" s="217"/>
      <c r="EQ1091" s="217"/>
      <c r="ER1091" s="217"/>
      <c r="ES1091" s="217"/>
      <c r="ET1091" s="217"/>
      <c r="EU1091" s="217"/>
      <c r="EV1091" s="217"/>
      <c r="EW1091" s="217"/>
      <c r="EX1091" s="217"/>
      <c r="EY1091" s="217"/>
      <c r="EZ1091" s="217"/>
      <c r="FA1091" s="217"/>
      <c r="FB1091" s="217"/>
      <c r="FC1091" s="217"/>
      <c r="FD1091" s="217"/>
      <c r="FE1091" s="217"/>
      <c r="FF1091" s="217"/>
      <c r="FG1091" s="217"/>
      <c r="FH1091" s="217"/>
      <c r="FI1091" s="217"/>
      <c r="FJ1091" s="217"/>
      <c r="FK1091" s="217"/>
      <c r="FL1091" s="217"/>
      <c r="FM1091" s="217"/>
      <c r="FN1091" s="217"/>
      <c r="FO1091" s="217"/>
      <c r="FP1091" s="217"/>
      <c r="FQ1091" s="217"/>
      <c r="FR1091" s="217"/>
      <c r="FS1091" s="217"/>
      <c r="FT1091" s="217"/>
      <c r="FU1091" s="217"/>
      <c r="FV1091" s="217"/>
      <c r="FW1091" s="217"/>
      <c r="FX1091" s="217"/>
      <c r="FY1091" s="217"/>
      <c r="FZ1091" s="217"/>
      <c r="GA1091" s="217"/>
      <c r="GB1091" s="217"/>
      <c r="GC1091" s="217"/>
      <c r="GD1091" s="217"/>
      <c r="GE1091" s="217"/>
      <c r="GF1091" s="217"/>
      <c r="GG1091" s="217"/>
      <c r="GH1091" s="217"/>
      <c r="GI1091" s="217"/>
      <c r="GJ1091" s="217"/>
      <c r="GK1091" s="217"/>
      <c r="GL1091" s="217"/>
      <c r="GM1091" s="217"/>
      <c r="GN1091" s="217"/>
      <c r="GO1091" s="217"/>
      <c r="GP1091" s="217"/>
      <c r="GQ1091" s="217"/>
      <c r="GR1091" s="217"/>
      <c r="GS1091" s="217"/>
      <c r="GT1091" s="217"/>
      <c r="GU1091" s="217"/>
      <c r="GV1091" s="217"/>
      <c r="GW1091" s="217"/>
      <c r="GX1091" s="217"/>
      <c r="GY1091" s="217"/>
      <c r="GZ1091" s="217"/>
      <c r="HA1091" s="217"/>
      <c r="HB1091" s="217"/>
      <c r="HC1091" s="217"/>
      <c r="HD1091" s="217"/>
      <c r="HE1091" s="217"/>
      <c r="HF1091" s="217"/>
      <c r="HG1091" s="217"/>
      <c r="HH1091" s="217"/>
      <c r="HI1091" s="217"/>
      <c r="HJ1091" s="217"/>
      <c r="HK1091" s="217"/>
      <c r="HL1091" s="217"/>
      <c r="HM1091" s="217"/>
      <c r="HN1091" s="217"/>
      <c r="HO1091" s="217"/>
      <c r="HP1091" s="217"/>
      <c r="HQ1091" s="217"/>
      <c r="HR1091" s="217"/>
      <c r="HS1091" s="217"/>
      <c r="HT1091" s="217"/>
      <c r="HU1091" s="217"/>
      <c r="HV1091" s="217"/>
      <c r="HW1091" s="217"/>
      <c r="HX1091" s="217"/>
      <c r="HY1091" s="217"/>
      <c r="HZ1091" s="217"/>
      <c r="IA1091" s="217"/>
      <c r="IB1091" s="217"/>
      <c r="IC1091" s="217"/>
      <c r="ID1091" s="217"/>
      <c r="IE1091" s="217"/>
      <c r="IF1091" s="217"/>
      <c r="IG1091" s="217"/>
      <c r="IH1091" s="217"/>
      <c r="II1091" s="217"/>
      <c r="IJ1091" s="217"/>
      <c r="IK1091" s="217"/>
      <c r="IL1091" s="217"/>
      <c r="IM1091" s="217"/>
      <c r="IN1091" s="217"/>
      <c r="IO1091" s="217"/>
      <c r="IP1091" s="217"/>
      <c r="IQ1091" s="217"/>
      <c r="IR1091" s="217"/>
      <c r="IS1091" s="217"/>
      <c r="IT1091" s="217"/>
      <c r="IU1091" s="217"/>
      <c r="IV1091" s="217"/>
      <c r="IW1091" s="217"/>
      <c r="IX1091" s="217"/>
      <c r="IY1091" s="217"/>
      <c r="IZ1091" s="217"/>
      <c r="JA1091" s="217"/>
      <c r="JB1091" s="217"/>
      <c r="JC1091" s="217"/>
    </row>
    <row r="1092" spans="1:263" ht="45" x14ac:dyDescent="0.25">
      <c r="B1092" s="217">
        <v>1</v>
      </c>
      <c r="C1092" s="593" t="s">
        <v>428</v>
      </c>
      <c r="D1092" s="175"/>
      <c r="E1092" s="2203"/>
      <c r="F1092" s="1899">
        <f t="shared" si="824"/>
        <v>0</v>
      </c>
      <c r="G1092" s="1899">
        <f t="shared" si="824"/>
        <v>0</v>
      </c>
      <c r="H1092" s="1899">
        <f t="shared" si="824"/>
        <v>0</v>
      </c>
      <c r="I1092" s="2014"/>
      <c r="J1092" s="2635"/>
      <c r="K1092" s="2635"/>
      <c r="L1092" s="2014"/>
      <c r="M1092" s="2014"/>
      <c r="N1092" s="2014"/>
      <c r="O1092" s="2014"/>
      <c r="P1092" s="2014"/>
      <c r="Q1092" s="1894"/>
      <c r="R1092" s="2636">
        <f t="shared" ref="R1092:AB1092" si="845">R1011+R916</f>
        <v>0</v>
      </c>
      <c r="S1092" s="2636">
        <f t="shared" ref="S1092:T1092" si="846">S1011+S916</f>
        <v>0</v>
      </c>
      <c r="T1092" s="2636">
        <f t="shared" si="846"/>
        <v>0</v>
      </c>
      <c r="U1092" s="2636">
        <f t="shared" si="845"/>
        <v>0</v>
      </c>
      <c r="V1092" s="2636">
        <f t="shared" si="845"/>
        <v>0</v>
      </c>
      <c r="W1092" s="2637">
        <f t="shared" si="845"/>
        <v>0</v>
      </c>
      <c r="X1092" s="2636">
        <f t="shared" si="845"/>
        <v>0</v>
      </c>
      <c r="Y1092" s="2636">
        <f t="shared" si="845"/>
        <v>0</v>
      </c>
      <c r="Z1092" s="2636">
        <f t="shared" si="845"/>
        <v>0</v>
      </c>
      <c r="AA1092" s="2636">
        <f t="shared" si="845"/>
        <v>0</v>
      </c>
      <c r="AB1092" s="2636">
        <f t="shared" si="845"/>
        <v>0</v>
      </c>
      <c r="AC1092" s="922"/>
      <c r="AD1092" s="921">
        <f t="shared" si="813"/>
        <v>0</v>
      </c>
      <c r="AE1092" s="2276"/>
      <c r="AF1092" s="217"/>
      <c r="AG1092" s="217"/>
      <c r="AH1092" s="217"/>
      <c r="AI1092" s="217"/>
      <c r="AJ1092" s="217"/>
      <c r="AK1092" s="217"/>
      <c r="AL1092" s="217"/>
      <c r="AM1092" s="217"/>
      <c r="AN1092" s="217"/>
      <c r="AO1092" s="217"/>
      <c r="AP1092" s="217"/>
      <c r="AQ1092" s="217"/>
      <c r="AR1092" s="217"/>
      <c r="AS1092" s="217"/>
      <c r="AT1092" s="217"/>
      <c r="AU1092" s="217"/>
      <c r="AV1092" s="217"/>
      <c r="AW1092" s="217"/>
      <c r="AX1092" s="217"/>
      <c r="AY1092" s="217"/>
      <c r="AZ1092" s="217"/>
      <c r="BA1092" s="217"/>
      <c r="BB1092" s="217"/>
      <c r="BC1092" s="217"/>
      <c r="BD1092" s="217"/>
      <c r="BE1092" s="217"/>
      <c r="BF1092" s="217"/>
      <c r="BG1092" s="217"/>
      <c r="BH1092" s="217"/>
      <c r="BI1092" s="217"/>
      <c r="BJ1092" s="217"/>
      <c r="BK1092" s="217"/>
      <c r="BL1092" s="217"/>
      <c r="BM1092" s="217"/>
      <c r="BN1092" s="217"/>
      <c r="BO1092" s="217"/>
      <c r="BP1092" s="217"/>
      <c r="BQ1092" s="217"/>
      <c r="BR1092" s="217"/>
      <c r="BS1092" s="217"/>
      <c r="BT1092" s="217"/>
      <c r="BU1092" s="217"/>
      <c r="BV1092" s="217"/>
      <c r="BW1092" s="217"/>
      <c r="BX1092" s="217"/>
      <c r="BY1092" s="217"/>
      <c r="BZ1092" s="217"/>
      <c r="CA1092" s="217"/>
      <c r="CB1092" s="217"/>
      <c r="CC1092" s="217"/>
      <c r="CD1092" s="217"/>
      <c r="CE1092" s="217"/>
      <c r="CF1092" s="217"/>
      <c r="CG1092" s="217"/>
      <c r="CH1092" s="217"/>
      <c r="CI1092" s="217"/>
      <c r="CJ1092" s="217"/>
      <c r="CK1092" s="217"/>
      <c r="CL1092" s="217"/>
      <c r="CM1092" s="217"/>
      <c r="CN1092" s="217"/>
      <c r="CO1092" s="217"/>
      <c r="CP1092" s="217"/>
      <c r="CQ1092" s="217"/>
      <c r="CR1092" s="217"/>
      <c r="CS1092" s="217"/>
      <c r="CT1092" s="217"/>
      <c r="CU1092" s="217"/>
      <c r="CV1092" s="217"/>
      <c r="CW1092" s="217"/>
      <c r="CX1092" s="217"/>
      <c r="CY1092" s="217"/>
      <c r="CZ1092" s="217"/>
      <c r="DA1092" s="217"/>
      <c r="DB1092" s="217"/>
      <c r="DC1092" s="217"/>
      <c r="DD1092" s="217"/>
      <c r="DE1092" s="217"/>
      <c r="DF1092" s="217"/>
      <c r="DG1092" s="217"/>
      <c r="DH1092" s="217"/>
      <c r="DI1092" s="217"/>
      <c r="DJ1092" s="217"/>
      <c r="DK1092" s="217"/>
      <c r="DL1092" s="217"/>
      <c r="DM1092" s="217"/>
      <c r="DN1092" s="217"/>
      <c r="DO1092" s="217"/>
      <c r="DP1092" s="217"/>
      <c r="DQ1092" s="217"/>
      <c r="DR1092" s="217"/>
      <c r="DS1092" s="217"/>
      <c r="DT1092" s="217"/>
      <c r="DU1092" s="217"/>
      <c r="DV1092" s="217"/>
      <c r="DW1092" s="217"/>
      <c r="DX1092" s="217"/>
      <c r="DY1092" s="217"/>
      <c r="DZ1092" s="217"/>
      <c r="EA1092" s="217"/>
      <c r="EB1092" s="217"/>
      <c r="EC1092" s="217"/>
      <c r="ED1092" s="217"/>
      <c r="EE1092" s="217"/>
      <c r="EF1092" s="217"/>
      <c r="EG1092" s="217"/>
      <c r="EH1092" s="217"/>
      <c r="EI1092" s="217"/>
      <c r="EJ1092" s="217"/>
      <c r="EK1092" s="217"/>
      <c r="EL1092" s="217"/>
      <c r="EM1092" s="217"/>
      <c r="EN1092" s="217"/>
      <c r="EO1092" s="217"/>
      <c r="EP1092" s="217"/>
      <c r="EQ1092" s="217"/>
      <c r="ER1092" s="217"/>
      <c r="ES1092" s="217"/>
      <c r="ET1092" s="217"/>
      <c r="EU1092" s="217"/>
      <c r="EV1092" s="217"/>
      <c r="EW1092" s="217"/>
      <c r="EX1092" s="217"/>
      <c r="EY1092" s="217"/>
      <c r="EZ1092" s="217"/>
      <c r="FA1092" s="217"/>
      <c r="FB1092" s="217"/>
      <c r="FC1092" s="217"/>
      <c r="FD1092" s="217"/>
      <c r="FE1092" s="217"/>
      <c r="FF1092" s="217"/>
      <c r="FG1092" s="217"/>
      <c r="FH1092" s="217"/>
      <c r="FI1092" s="217"/>
      <c r="FJ1092" s="217"/>
      <c r="FK1092" s="217"/>
      <c r="FL1092" s="217"/>
      <c r="FM1092" s="217"/>
      <c r="FN1092" s="217"/>
      <c r="FO1092" s="217"/>
      <c r="FP1092" s="217"/>
      <c r="FQ1092" s="217"/>
      <c r="FR1092" s="217"/>
      <c r="FS1092" s="217"/>
      <c r="FT1092" s="217"/>
      <c r="FU1092" s="217"/>
      <c r="FV1092" s="217"/>
      <c r="FW1092" s="217"/>
      <c r="FX1092" s="217"/>
      <c r="FY1092" s="217"/>
      <c r="FZ1092" s="217"/>
      <c r="GA1092" s="217"/>
      <c r="GB1092" s="217"/>
      <c r="GC1092" s="217"/>
      <c r="GD1092" s="217"/>
      <c r="GE1092" s="217"/>
      <c r="GF1092" s="217"/>
      <c r="GG1092" s="217"/>
      <c r="GH1092" s="217"/>
      <c r="GI1092" s="217"/>
      <c r="GJ1092" s="217"/>
      <c r="GK1092" s="217"/>
      <c r="GL1092" s="217"/>
      <c r="GM1092" s="217"/>
      <c r="GN1092" s="217"/>
      <c r="GO1092" s="217"/>
      <c r="GP1092" s="217"/>
      <c r="GQ1092" s="217"/>
      <c r="GR1092" s="217"/>
      <c r="GS1092" s="217"/>
      <c r="GT1092" s="217"/>
      <c r="GU1092" s="217"/>
      <c r="GV1092" s="217"/>
      <c r="GW1092" s="217"/>
      <c r="GX1092" s="217"/>
      <c r="GY1092" s="217"/>
      <c r="GZ1092" s="217"/>
      <c r="HA1092" s="217"/>
      <c r="HB1092" s="217"/>
      <c r="HC1092" s="217"/>
      <c r="HD1092" s="217"/>
      <c r="HE1092" s="217"/>
      <c r="HF1092" s="217"/>
      <c r="HG1092" s="217"/>
      <c r="HH1092" s="217"/>
      <c r="HI1092" s="217"/>
      <c r="HJ1092" s="217"/>
      <c r="HK1092" s="217"/>
      <c r="HL1092" s="217"/>
      <c r="HM1092" s="217"/>
      <c r="HN1092" s="217"/>
      <c r="HO1092" s="217"/>
      <c r="HP1092" s="217"/>
      <c r="HQ1092" s="217"/>
      <c r="HR1092" s="217"/>
      <c r="HS1092" s="217"/>
      <c r="HT1092" s="217"/>
      <c r="HU1092" s="217"/>
      <c r="HV1092" s="217"/>
      <c r="HW1092" s="217"/>
      <c r="HX1092" s="217"/>
      <c r="HY1092" s="217"/>
      <c r="HZ1092" s="217"/>
      <c r="IA1092" s="217"/>
      <c r="IB1092" s="217"/>
      <c r="IC1092" s="217"/>
      <c r="ID1092" s="217"/>
      <c r="IE1092" s="217"/>
      <c r="IF1092" s="217"/>
      <c r="IG1092" s="217"/>
      <c r="IH1092" s="217"/>
      <c r="II1092" s="217"/>
      <c r="IJ1092" s="217"/>
      <c r="IK1092" s="217"/>
      <c r="IL1092" s="217"/>
      <c r="IM1092" s="217"/>
      <c r="IN1092" s="217"/>
      <c r="IO1092" s="217"/>
      <c r="IP1092" s="217"/>
      <c r="IQ1092" s="217"/>
      <c r="IR1092" s="217"/>
      <c r="IS1092" s="217"/>
      <c r="IT1092" s="217"/>
      <c r="IU1092" s="217"/>
      <c r="IV1092" s="217"/>
      <c r="IW1092" s="217"/>
      <c r="IX1092" s="217"/>
      <c r="IY1092" s="217"/>
      <c r="IZ1092" s="217"/>
      <c r="JA1092" s="217"/>
      <c r="JB1092" s="217"/>
      <c r="JC1092" s="217"/>
    </row>
    <row r="1093" spans="1:263" ht="57.75" x14ac:dyDescent="0.25">
      <c r="C1093" s="590" t="s">
        <v>645</v>
      </c>
      <c r="D1093" s="175"/>
      <c r="E1093" s="2203"/>
      <c r="F1093" s="1899">
        <f>F917+F1012</f>
        <v>1442</v>
      </c>
      <c r="G1093" s="1899">
        <f t="shared" ref="G1093:H1093" si="847">G917+G1012</f>
        <v>360.5</v>
      </c>
      <c r="H1093" s="1899">
        <f t="shared" si="847"/>
        <v>16</v>
      </c>
      <c r="I1093" s="2014">
        <f>H1093/ROUND(G1093,0)*100</f>
        <v>4.43213296398892</v>
      </c>
      <c r="J1093" s="2635"/>
      <c r="K1093" s="2635"/>
      <c r="L1093" s="2014"/>
      <c r="M1093" s="2014"/>
      <c r="N1093" s="2014"/>
      <c r="O1093" s="2014"/>
      <c r="P1093" s="2014"/>
      <c r="Q1093" s="1894"/>
      <c r="R1093" s="2636">
        <f t="shared" ref="R1093:AB1093" si="848">R917+R1012</f>
        <v>220.03380000000004</v>
      </c>
      <c r="S1093" s="2636">
        <f t="shared" si="848"/>
        <v>3473.8312000000001</v>
      </c>
      <c r="T1093" s="2636">
        <f t="shared" si="848"/>
        <v>3473.8312000000001</v>
      </c>
      <c r="U1093" s="2636">
        <f t="shared" si="848"/>
        <v>646.60797727272723</v>
      </c>
      <c r="V1093" s="2636">
        <f t="shared" si="848"/>
        <v>36.500320000000002</v>
      </c>
      <c r="W1093" s="2637">
        <f t="shared" si="848"/>
        <v>0</v>
      </c>
      <c r="X1093" s="2636">
        <f t="shared" si="848"/>
        <v>0</v>
      </c>
      <c r="Y1093" s="2636">
        <f t="shared" si="848"/>
        <v>-610.10765727272724</v>
      </c>
      <c r="Z1093" s="2636">
        <f t="shared" si="848"/>
        <v>0</v>
      </c>
      <c r="AA1093" s="2636">
        <f t="shared" si="848"/>
        <v>0</v>
      </c>
      <c r="AB1093" s="2636">
        <f t="shared" si="848"/>
        <v>36.500320000000002</v>
      </c>
      <c r="AC1093" s="922"/>
      <c r="AD1093" s="921"/>
      <c r="AE1093" s="2276"/>
      <c r="AF1093" s="217"/>
      <c r="AG1093" s="217"/>
      <c r="AH1093" s="217"/>
      <c r="AI1093" s="217"/>
      <c r="AJ1093" s="217"/>
      <c r="AK1093" s="217"/>
      <c r="AL1093" s="217"/>
      <c r="AM1093" s="217"/>
      <c r="AN1093" s="217"/>
      <c r="AO1093" s="217"/>
      <c r="AP1093" s="217"/>
      <c r="AQ1093" s="217"/>
      <c r="AR1093" s="217"/>
      <c r="AS1093" s="217"/>
      <c r="AT1093" s="217"/>
      <c r="AU1093" s="217"/>
      <c r="AV1093" s="217"/>
      <c r="AW1093" s="217"/>
      <c r="AX1093" s="217"/>
      <c r="AY1093" s="217"/>
      <c r="AZ1093" s="217"/>
      <c r="BA1093" s="217"/>
      <c r="BB1093" s="217"/>
      <c r="BC1093" s="217"/>
      <c r="BD1093" s="217"/>
      <c r="BE1093" s="217"/>
      <c r="BF1093" s="217"/>
      <c r="BG1093" s="217"/>
      <c r="BH1093" s="217"/>
      <c r="BI1093" s="217"/>
      <c r="BJ1093" s="217"/>
      <c r="BK1093" s="217"/>
      <c r="BL1093" s="217"/>
      <c r="BM1093" s="217"/>
      <c r="BN1093" s="217"/>
      <c r="BO1093" s="217"/>
      <c r="BP1093" s="217"/>
      <c r="BQ1093" s="217"/>
      <c r="BR1093" s="217"/>
      <c r="BS1093" s="217"/>
      <c r="BT1093" s="217"/>
      <c r="BU1093" s="217"/>
      <c r="BV1093" s="217"/>
      <c r="BW1093" s="217"/>
      <c r="BX1093" s="217"/>
      <c r="BY1093" s="217"/>
      <c r="BZ1093" s="217"/>
      <c r="CA1093" s="217"/>
      <c r="CB1093" s="217"/>
      <c r="CC1093" s="217"/>
      <c r="CD1093" s="217"/>
      <c r="CE1093" s="217"/>
      <c r="CF1093" s="217"/>
      <c r="CG1093" s="217"/>
      <c r="CH1093" s="217"/>
      <c r="CI1093" s="217"/>
      <c r="CJ1093" s="217"/>
      <c r="CK1093" s="217"/>
      <c r="CL1093" s="217"/>
      <c r="CM1093" s="217"/>
      <c r="CN1093" s="217"/>
      <c r="CO1093" s="217"/>
      <c r="CP1093" s="217"/>
      <c r="CQ1093" s="217"/>
      <c r="CR1093" s="217"/>
      <c r="CS1093" s="217"/>
      <c r="CT1093" s="217"/>
      <c r="CU1093" s="217"/>
      <c r="CV1093" s="217"/>
      <c r="CW1093" s="217"/>
      <c r="CX1093" s="217"/>
      <c r="CY1093" s="217"/>
      <c r="CZ1093" s="217"/>
      <c r="DA1093" s="217"/>
      <c r="DB1093" s="217"/>
      <c r="DC1093" s="217"/>
      <c r="DD1093" s="217"/>
      <c r="DE1093" s="217"/>
      <c r="DF1093" s="217"/>
      <c r="DG1093" s="217"/>
      <c r="DH1093" s="217"/>
      <c r="DI1093" s="217"/>
      <c r="DJ1093" s="217"/>
      <c r="DK1093" s="217"/>
      <c r="DL1093" s="217"/>
      <c r="DM1093" s="217"/>
      <c r="DN1093" s="217"/>
      <c r="DO1093" s="217"/>
      <c r="DP1093" s="217"/>
      <c r="DQ1093" s="217"/>
      <c r="DR1093" s="217"/>
      <c r="DS1093" s="217"/>
      <c r="DT1093" s="217"/>
      <c r="DU1093" s="217"/>
      <c r="DV1093" s="217"/>
      <c r="DW1093" s="217"/>
      <c r="DX1093" s="217"/>
      <c r="DY1093" s="217"/>
      <c r="DZ1093" s="217"/>
      <c r="EA1093" s="217"/>
      <c r="EB1093" s="217"/>
      <c r="EC1093" s="217"/>
      <c r="ED1093" s="217"/>
      <c r="EE1093" s="217"/>
      <c r="EF1093" s="217"/>
      <c r="EG1093" s="217"/>
      <c r="EH1093" s="217"/>
      <c r="EI1093" s="217"/>
      <c r="EJ1093" s="217"/>
      <c r="EK1093" s="217"/>
      <c r="EL1093" s="217"/>
      <c r="EM1093" s="217"/>
      <c r="EN1093" s="217"/>
      <c r="EO1093" s="217"/>
      <c r="EP1093" s="217"/>
      <c r="EQ1093" s="217"/>
      <c r="ER1093" s="217"/>
      <c r="ES1093" s="217"/>
      <c r="ET1093" s="217"/>
      <c r="EU1093" s="217"/>
      <c r="EV1093" s="217"/>
      <c r="EW1093" s="217"/>
      <c r="EX1093" s="217"/>
      <c r="EY1093" s="217"/>
      <c r="EZ1093" s="217"/>
      <c r="FA1093" s="217"/>
      <c r="FB1093" s="217"/>
      <c r="FC1093" s="217"/>
      <c r="FD1093" s="217"/>
      <c r="FE1093" s="217"/>
      <c r="FF1093" s="217"/>
      <c r="FG1093" s="217"/>
      <c r="FH1093" s="217"/>
      <c r="FI1093" s="217"/>
      <c r="FJ1093" s="217"/>
      <c r="FK1093" s="217"/>
      <c r="FL1093" s="217"/>
      <c r="FM1093" s="217"/>
      <c r="FN1093" s="217"/>
      <c r="FO1093" s="217"/>
      <c r="FP1093" s="217"/>
      <c r="FQ1093" s="217"/>
      <c r="FR1093" s="217"/>
      <c r="FS1093" s="217"/>
      <c r="FT1093" s="217"/>
      <c r="FU1093" s="217"/>
      <c r="FV1093" s="217"/>
      <c r="FW1093" s="217"/>
      <c r="FX1093" s="217"/>
      <c r="FY1093" s="217"/>
      <c r="FZ1093" s="217"/>
      <c r="GA1093" s="217"/>
      <c r="GB1093" s="217"/>
      <c r="GC1093" s="217"/>
      <c r="GD1093" s="217"/>
      <c r="GE1093" s="217"/>
      <c r="GF1093" s="217"/>
      <c r="GG1093" s="217"/>
      <c r="GH1093" s="217"/>
      <c r="GI1093" s="217"/>
      <c r="GJ1093" s="217"/>
      <c r="GK1093" s="217"/>
      <c r="GL1093" s="217"/>
      <c r="GM1093" s="217"/>
      <c r="GN1093" s="217"/>
      <c r="GO1093" s="217"/>
      <c r="GP1093" s="217"/>
      <c r="GQ1093" s="217"/>
      <c r="GR1093" s="217"/>
      <c r="GS1093" s="217"/>
      <c r="GT1093" s="217"/>
      <c r="GU1093" s="217"/>
      <c r="GV1093" s="217"/>
      <c r="GW1093" s="217"/>
      <c r="GX1093" s="217"/>
      <c r="GY1093" s="217"/>
      <c r="GZ1093" s="217"/>
      <c r="HA1093" s="217"/>
      <c r="HB1093" s="217"/>
      <c r="HC1093" s="217"/>
      <c r="HD1093" s="217"/>
      <c r="HE1093" s="217"/>
      <c r="HF1093" s="217"/>
      <c r="HG1093" s="217"/>
      <c r="HH1093" s="217"/>
      <c r="HI1093" s="217"/>
      <c r="HJ1093" s="217"/>
      <c r="HK1093" s="217"/>
      <c r="HL1093" s="217"/>
      <c r="HM1093" s="217"/>
      <c r="HN1093" s="217"/>
      <c r="HO1093" s="217"/>
      <c r="HP1093" s="217"/>
      <c r="HQ1093" s="217"/>
      <c r="HR1093" s="217"/>
      <c r="HS1093" s="217"/>
      <c r="HT1093" s="217"/>
      <c r="HU1093" s="217"/>
      <c r="HV1093" s="217"/>
      <c r="HW1093" s="217"/>
      <c r="HX1093" s="217"/>
      <c r="HY1093" s="217"/>
      <c r="HZ1093" s="217"/>
      <c r="IA1093" s="217"/>
      <c r="IB1093" s="217"/>
      <c r="IC1093" s="217"/>
      <c r="ID1093" s="217"/>
      <c r="IE1093" s="217"/>
      <c r="IF1093" s="217"/>
      <c r="IG1093" s="217"/>
      <c r="IH1093" s="217"/>
      <c r="II1093" s="217"/>
      <c r="IJ1093" s="217"/>
      <c r="IK1093" s="217"/>
      <c r="IL1093" s="217"/>
      <c r="IM1093" s="217"/>
      <c r="IN1093" s="217"/>
      <c r="IO1093" s="217"/>
      <c r="IP1093" s="217"/>
      <c r="IQ1093" s="217"/>
      <c r="IR1093" s="217"/>
      <c r="IS1093" s="217"/>
      <c r="IT1093" s="217"/>
      <c r="IU1093" s="217"/>
      <c r="IV1093" s="217"/>
      <c r="IW1093" s="217"/>
      <c r="IX1093" s="217"/>
      <c r="IY1093" s="217"/>
      <c r="IZ1093" s="217"/>
      <c r="JA1093" s="217"/>
      <c r="JB1093" s="217"/>
      <c r="JC1093" s="217"/>
    </row>
    <row r="1094" spans="1:263" ht="30" x14ac:dyDescent="0.25">
      <c r="C1094" s="593" t="s">
        <v>646</v>
      </c>
      <c r="D1094" s="175"/>
      <c r="E1094" s="2203"/>
      <c r="F1094" s="1899">
        <f t="shared" ref="F1094:H1094" si="849">F918</f>
        <v>11</v>
      </c>
      <c r="G1094" s="1899">
        <f t="shared" si="849"/>
        <v>2.75</v>
      </c>
      <c r="H1094" s="1899">
        <f t="shared" si="849"/>
        <v>4</v>
      </c>
      <c r="I1094" s="2014">
        <f>H1094/ROUND(G1094,0)*100</f>
        <v>133.33333333333331</v>
      </c>
      <c r="J1094" s="2635"/>
      <c r="K1094" s="2635"/>
      <c r="L1094" s="2014"/>
      <c r="M1094" s="2014"/>
      <c r="N1094" s="2014"/>
      <c r="O1094" s="2014"/>
      <c r="P1094" s="2014"/>
      <c r="Q1094" s="1894"/>
      <c r="R1094" s="2636">
        <f t="shared" ref="R1094:AB1094" si="850">R918</f>
        <v>28.785900000000002</v>
      </c>
      <c r="S1094" s="2636">
        <f t="shared" si="850"/>
        <v>28.785900000000002</v>
      </c>
      <c r="T1094" s="2636">
        <f t="shared" si="850"/>
        <v>28.785900000000002</v>
      </c>
      <c r="U1094" s="2636">
        <f t="shared" si="850"/>
        <v>7.1964749999999995</v>
      </c>
      <c r="V1094" s="2636">
        <f t="shared" si="850"/>
        <v>10.46776</v>
      </c>
      <c r="W1094" s="2637">
        <f t="shared" si="850"/>
        <v>0</v>
      </c>
      <c r="X1094" s="2636">
        <f t="shared" si="850"/>
        <v>0</v>
      </c>
      <c r="Y1094" s="2636">
        <f t="shared" si="850"/>
        <v>3.2712850000000007</v>
      </c>
      <c r="Z1094" s="2636">
        <f t="shared" si="850"/>
        <v>0</v>
      </c>
      <c r="AA1094" s="2636">
        <f t="shared" si="850"/>
        <v>0</v>
      </c>
      <c r="AB1094" s="2636">
        <f t="shared" si="850"/>
        <v>10.46776</v>
      </c>
      <c r="AC1094" s="922"/>
      <c r="AD1094" s="921"/>
      <c r="AE1094" s="2276"/>
      <c r="AF1094" s="217"/>
      <c r="AG1094" s="217"/>
      <c r="AH1094" s="217"/>
      <c r="AI1094" s="217"/>
      <c r="AJ1094" s="217"/>
      <c r="AK1094" s="217"/>
      <c r="AL1094" s="217"/>
      <c r="AM1094" s="217"/>
      <c r="AN1094" s="217"/>
      <c r="AO1094" s="217"/>
      <c r="AP1094" s="217"/>
      <c r="AQ1094" s="217"/>
      <c r="AR1094" s="217"/>
      <c r="AS1094" s="217"/>
      <c r="AT1094" s="217"/>
      <c r="AU1094" s="217"/>
      <c r="AV1094" s="217"/>
      <c r="AW1094" s="217"/>
      <c r="AX1094" s="217"/>
      <c r="AY1094" s="217"/>
      <c r="AZ1094" s="217"/>
      <c r="BA1094" s="217"/>
      <c r="BB1094" s="217"/>
      <c r="BC1094" s="217"/>
      <c r="BD1094" s="217"/>
      <c r="BE1094" s="217"/>
      <c r="BF1094" s="217"/>
      <c r="BG1094" s="217"/>
      <c r="BH1094" s="217"/>
      <c r="BI1094" s="217"/>
      <c r="BJ1094" s="217"/>
      <c r="BK1094" s="217"/>
      <c r="BL1094" s="217"/>
      <c r="BM1094" s="217"/>
      <c r="BN1094" s="217"/>
      <c r="BO1094" s="217"/>
      <c r="BP1094" s="217"/>
      <c r="BQ1094" s="217"/>
      <c r="BR1094" s="217"/>
      <c r="BS1094" s="217"/>
      <c r="BT1094" s="217"/>
      <c r="BU1094" s="217"/>
      <c r="BV1094" s="217"/>
      <c r="BW1094" s="217"/>
      <c r="BX1094" s="217"/>
      <c r="BY1094" s="217"/>
      <c r="BZ1094" s="217"/>
      <c r="CA1094" s="217"/>
      <c r="CB1094" s="217"/>
      <c r="CC1094" s="217"/>
      <c r="CD1094" s="217"/>
      <c r="CE1094" s="217"/>
      <c r="CF1094" s="217"/>
      <c r="CG1094" s="217"/>
      <c r="CH1094" s="217"/>
      <c r="CI1094" s="217"/>
      <c r="CJ1094" s="217"/>
      <c r="CK1094" s="217"/>
      <c r="CL1094" s="217"/>
      <c r="CM1094" s="217"/>
      <c r="CN1094" s="217"/>
      <c r="CO1094" s="217"/>
      <c r="CP1094" s="217"/>
      <c r="CQ1094" s="217"/>
      <c r="CR1094" s="217"/>
      <c r="CS1094" s="217"/>
      <c r="CT1094" s="217"/>
      <c r="CU1094" s="217"/>
      <c r="CV1094" s="217"/>
      <c r="CW1094" s="217"/>
      <c r="CX1094" s="217"/>
      <c r="CY1094" s="217"/>
      <c r="CZ1094" s="217"/>
      <c r="DA1094" s="217"/>
      <c r="DB1094" s="217"/>
      <c r="DC1094" s="217"/>
      <c r="DD1094" s="217"/>
      <c r="DE1094" s="217"/>
      <c r="DF1094" s="217"/>
      <c r="DG1094" s="217"/>
      <c r="DH1094" s="217"/>
      <c r="DI1094" s="217"/>
      <c r="DJ1094" s="217"/>
      <c r="DK1094" s="217"/>
      <c r="DL1094" s="217"/>
      <c r="DM1094" s="217"/>
      <c r="DN1094" s="217"/>
      <c r="DO1094" s="217"/>
      <c r="DP1094" s="217"/>
      <c r="DQ1094" s="217"/>
      <c r="DR1094" s="217"/>
      <c r="DS1094" s="217"/>
      <c r="DT1094" s="217"/>
      <c r="DU1094" s="217"/>
      <c r="DV1094" s="217"/>
      <c r="DW1094" s="217"/>
      <c r="DX1094" s="217"/>
      <c r="DY1094" s="217"/>
      <c r="DZ1094" s="217"/>
      <c r="EA1094" s="217"/>
      <c r="EB1094" s="217"/>
      <c r="EC1094" s="217"/>
      <c r="ED1094" s="217"/>
      <c r="EE1094" s="217"/>
      <c r="EF1094" s="217"/>
      <c r="EG1094" s="217"/>
      <c r="EH1094" s="217"/>
      <c r="EI1094" s="217"/>
      <c r="EJ1094" s="217"/>
      <c r="EK1094" s="217"/>
      <c r="EL1094" s="217"/>
      <c r="EM1094" s="217"/>
      <c r="EN1094" s="217"/>
      <c r="EO1094" s="217"/>
      <c r="EP1094" s="217"/>
      <c r="EQ1094" s="217"/>
      <c r="ER1094" s="217"/>
      <c r="ES1094" s="217"/>
      <c r="ET1094" s="217"/>
      <c r="EU1094" s="217"/>
      <c r="EV1094" s="217"/>
      <c r="EW1094" s="217"/>
      <c r="EX1094" s="217"/>
      <c r="EY1094" s="217"/>
      <c r="EZ1094" s="217"/>
      <c r="FA1094" s="217"/>
      <c r="FB1094" s="217"/>
      <c r="FC1094" s="217"/>
      <c r="FD1094" s="217"/>
      <c r="FE1094" s="217"/>
      <c r="FF1094" s="217"/>
      <c r="FG1094" s="217"/>
      <c r="FH1094" s="217"/>
      <c r="FI1094" s="217"/>
      <c r="FJ1094" s="217"/>
      <c r="FK1094" s="217"/>
      <c r="FL1094" s="217"/>
      <c r="FM1094" s="217"/>
      <c r="FN1094" s="217"/>
      <c r="FO1094" s="217"/>
      <c r="FP1094" s="217"/>
      <c r="FQ1094" s="217"/>
      <c r="FR1094" s="217"/>
      <c r="FS1094" s="217"/>
      <c r="FT1094" s="217"/>
      <c r="FU1094" s="217"/>
      <c r="FV1094" s="217"/>
      <c r="FW1094" s="217"/>
      <c r="FX1094" s="217"/>
      <c r="FY1094" s="217"/>
      <c r="FZ1094" s="217"/>
      <c r="GA1094" s="217"/>
      <c r="GB1094" s="217"/>
      <c r="GC1094" s="217"/>
      <c r="GD1094" s="217"/>
      <c r="GE1094" s="217"/>
      <c r="GF1094" s="217"/>
      <c r="GG1094" s="217"/>
      <c r="GH1094" s="217"/>
      <c r="GI1094" s="217"/>
      <c r="GJ1094" s="217"/>
      <c r="GK1094" s="217"/>
      <c r="GL1094" s="217"/>
      <c r="GM1094" s="217"/>
      <c r="GN1094" s="217"/>
      <c r="GO1094" s="217"/>
      <c r="GP1094" s="217"/>
      <c r="GQ1094" s="217"/>
      <c r="GR1094" s="217"/>
      <c r="GS1094" s="217"/>
      <c r="GT1094" s="217"/>
      <c r="GU1094" s="217"/>
      <c r="GV1094" s="217"/>
      <c r="GW1094" s="217"/>
      <c r="GX1094" s="217"/>
      <c r="GY1094" s="217"/>
      <c r="GZ1094" s="217"/>
      <c r="HA1094" s="217"/>
      <c r="HB1094" s="217"/>
      <c r="HC1094" s="217"/>
      <c r="HD1094" s="217"/>
      <c r="HE1094" s="217"/>
      <c r="HF1094" s="217"/>
      <c r="HG1094" s="217"/>
      <c r="HH1094" s="217"/>
      <c r="HI1094" s="217"/>
      <c r="HJ1094" s="217"/>
      <c r="HK1094" s="217"/>
      <c r="HL1094" s="217"/>
      <c r="HM1094" s="217"/>
      <c r="HN1094" s="217"/>
      <c r="HO1094" s="217"/>
      <c r="HP1094" s="217"/>
      <c r="HQ1094" s="217"/>
      <c r="HR1094" s="217"/>
      <c r="HS1094" s="217"/>
      <c r="HT1094" s="217"/>
      <c r="HU1094" s="217"/>
      <c r="HV1094" s="217"/>
      <c r="HW1094" s="217"/>
      <c r="HX1094" s="217"/>
      <c r="HY1094" s="217"/>
      <c r="HZ1094" s="217"/>
      <c r="IA1094" s="217"/>
      <c r="IB1094" s="217"/>
      <c r="IC1094" s="217"/>
      <c r="ID1094" s="217"/>
      <c r="IE1094" s="217"/>
      <c r="IF1094" s="217"/>
      <c r="IG1094" s="217"/>
      <c r="IH1094" s="217"/>
      <c r="II1094" s="217"/>
      <c r="IJ1094" s="217"/>
      <c r="IK1094" s="217"/>
      <c r="IL1094" s="217"/>
      <c r="IM1094" s="217"/>
      <c r="IN1094" s="217"/>
      <c r="IO1094" s="217"/>
      <c r="IP1094" s="217"/>
      <c r="IQ1094" s="217"/>
      <c r="IR1094" s="217"/>
      <c r="IS1094" s="217"/>
      <c r="IT1094" s="217"/>
      <c r="IU1094" s="217"/>
      <c r="IV1094" s="217"/>
      <c r="IW1094" s="217"/>
      <c r="IX1094" s="217"/>
      <c r="IY1094" s="217"/>
      <c r="IZ1094" s="217"/>
      <c r="JA1094" s="217"/>
      <c r="JB1094" s="217"/>
      <c r="JC1094" s="217"/>
    </row>
    <row r="1095" spans="1:263" ht="30" x14ac:dyDescent="0.25">
      <c r="C1095" s="593" t="s">
        <v>647</v>
      </c>
      <c r="D1095" s="175"/>
      <c r="E1095" s="2203"/>
      <c r="F1095" s="1899">
        <f t="shared" ref="F1095:H1095" si="851">F919</f>
        <v>58</v>
      </c>
      <c r="G1095" s="1899">
        <f t="shared" si="851"/>
        <v>14.5</v>
      </c>
      <c r="H1095" s="1899">
        <f t="shared" si="851"/>
        <v>12</v>
      </c>
      <c r="I1095" s="2014">
        <f>H1095/ROUND(G1095,0)*100</f>
        <v>80</v>
      </c>
      <c r="J1095" s="2635"/>
      <c r="K1095" s="2635"/>
      <c r="L1095" s="2014"/>
      <c r="M1095" s="2014"/>
      <c r="N1095" s="2014"/>
      <c r="O1095" s="2014"/>
      <c r="P1095" s="2014"/>
      <c r="Q1095" s="1894"/>
      <c r="R1095" s="2636">
        <f t="shared" ref="R1095:AB1095" si="852">R919</f>
        <v>125.82520000000001</v>
      </c>
      <c r="S1095" s="2636">
        <f t="shared" si="852"/>
        <v>125.82520000000001</v>
      </c>
      <c r="T1095" s="2636">
        <f t="shared" si="852"/>
        <v>125.82520000000001</v>
      </c>
      <c r="U1095" s="2636">
        <f t="shared" si="852"/>
        <v>31.456300000000006</v>
      </c>
      <c r="V1095" s="2636">
        <f t="shared" si="852"/>
        <v>26.03256</v>
      </c>
      <c r="W1095" s="2637">
        <f t="shared" si="852"/>
        <v>0</v>
      </c>
      <c r="X1095" s="2636">
        <f t="shared" si="852"/>
        <v>0</v>
      </c>
      <c r="Y1095" s="2636">
        <f t="shared" si="852"/>
        <v>-5.4237400000000058</v>
      </c>
      <c r="Z1095" s="2636">
        <f t="shared" si="852"/>
        <v>0</v>
      </c>
      <c r="AA1095" s="2636">
        <f t="shared" si="852"/>
        <v>0</v>
      </c>
      <c r="AB1095" s="2636">
        <f t="shared" si="852"/>
        <v>26.03256</v>
      </c>
      <c r="AC1095" s="922"/>
      <c r="AD1095" s="921"/>
      <c r="AE1095" s="2276"/>
      <c r="AF1095" s="217"/>
      <c r="AG1095" s="217"/>
      <c r="AH1095" s="217"/>
      <c r="AI1095" s="217"/>
      <c r="AJ1095" s="217"/>
      <c r="AK1095" s="217"/>
      <c r="AL1095" s="217"/>
      <c r="AM1095" s="217"/>
      <c r="AN1095" s="217"/>
      <c r="AO1095" s="217"/>
      <c r="AP1095" s="217"/>
      <c r="AQ1095" s="217"/>
      <c r="AR1095" s="217"/>
      <c r="AS1095" s="217"/>
      <c r="AT1095" s="217"/>
      <c r="AU1095" s="217"/>
      <c r="AV1095" s="217"/>
      <c r="AW1095" s="217"/>
      <c r="AX1095" s="217"/>
      <c r="AY1095" s="217"/>
      <c r="AZ1095" s="217"/>
      <c r="BA1095" s="217"/>
      <c r="BB1095" s="217"/>
      <c r="BC1095" s="217"/>
      <c r="BD1095" s="217"/>
      <c r="BE1095" s="217"/>
      <c r="BF1095" s="217"/>
      <c r="BG1095" s="217"/>
      <c r="BH1095" s="217"/>
      <c r="BI1095" s="217"/>
      <c r="BJ1095" s="217"/>
      <c r="BK1095" s="217"/>
      <c r="BL1095" s="217"/>
      <c r="BM1095" s="217"/>
      <c r="BN1095" s="217"/>
      <c r="BO1095" s="217"/>
      <c r="BP1095" s="217"/>
      <c r="BQ1095" s="217"/>
      <c r="BR1095" s="217"/>
      <c r="BS1095" s="217"/>
      <c r="BT1095" s="217"/>
      <c r="BU1095" s="217"/>
      <c r="BV1095" s="217"/>
      <c r="BW1095" s="217"/>
      <c r="BX1095" s="217"/>
      <c r="BY1095" s="217"/>
      <c r="BZ1095" s="217"/>
      <c r="CA1095" s="217"/>
      <c r="CB1095" s="217"/>
      <c r="CC1095" s="217"/>
      <c r="CD1095" s="217"/>
      <c r="CE1095" s="217"/>
      <c r="CF1095" s="217"/>
      <c r="CG1095" s="217"/>
      <c r="CH1095" s="217"/>
      <c r="CI1095" s="217"/>
      <c r="CJ1095" s="217"/>
      <c r="CK1095" s="217"/>
      <c r="CL1095" s="217"/>
      <c r="CM1095" s="217"/>
      <c r="CN1095" s="217"/>
      <c r="CO1095" s="217"/>
      <c r="CP1095" s="217"/>
      <c r="CQ1095" s="217"/>
      <c r="CR1095" s="217"/>
      <c r="CS1095" s="217"/>
      <c r="CT1095" s="217"/>
      <c r="CU1095" s="217"/>
      <c r="CV1095" s="217"/>
      <c r="CW1095" s="217"/>
      <c r="CX1095" s="217"/>
      <c r="CY1095" s="217"/>
      <c r="CZ1095" s="217"/>
      <c r="DA1095" s="217"/>
      <c r="DB1095" s="217"/>
      <c r="DC1095" s="217"/>
      <c r="DD1095" s="217"/>
      <c r="DE1095" s="217"/>
      <c r="DF1095" s="217"/>
      <c r="DG1095" s="217"/>
      <c r="DH1095" s="217"/>
      <c r="DI1095" s="217"/>
      <c r="DJ1095" s="217"/>
      <c r="DK1095" s="217"/>
      <c r="DL1095" s="217"/>
      <c r="DM1095" s="217"/>
      <c r="DN1095" s="217"/>
      <c r="DO1095" s="217"/>
      <c r="DP1095" s="217"/>
      <c r="DQ1095" s="217"/>
      <c r="DR1095" s="217"/>
      <c r="DS1095" s="217"/>
      <c r="DT1095" s="217"/>
      <c r="DU1095" s="217"/>
      <c r="DV1095" s="217"/>
      <c r="DW1095" s="217"/>
      <c r="DX1095" s="217"/>
      <c r="DY1095" s="217"/>
      <c r="DZ1095" s="217"/>
      <c r="EA1095" s="217"/>
      <c r="EB1095" s="217"/>
      <c r="EC1095" s="217"/>
      <c r="ED1095" s="217"/>
      <c r="EE1095" s="217"/>
      <c r="EF1095" s="217"/>
      <c r="EG1095" s="217"/>
      <c r="EH1095" s="217"/>
      <c r="EI1095" s="217"/>
      <c r="EJ1095" s="217"/>
      <c r="EK1095" s="217"/>
      <c r="EL1095" s="217"/>
      <c r="EM1095" s="217"/>
      <c r="EN1095" s="217"/>
      <c r="EO1095" s="217"/>
      <c r="EP1095" s="217"/>
      <c r="EQ1095" s="217"/>
      <c r="ER1095" s="217"/>
      <c r="ES1095" s="217"/>
      <c r="ET1095" s="217"/>
      <c r="EU1095" s="217"/>
      <c r="EV1095" s="217"/>
      <c r="EW1095" s="217"/>
      <c r="EX1095" s="217"/>
      <c r="EY1095" s="217"/>
      <c r="EZ1095" s="217"/>
      <c r="FA1095" s="217"/>
      <c r="FB1095" s="217"/>
      <c r="FC1095" s="217"/>
      <c r="FD1095" s="217"/>
      <c r="FE1095" s="217"/>
      <c r="FF1095" s="217"/>
      <c r="FG1095" s="217"/>
      <c r="FH1095" s="217"/>
      <c r="FI1095" s="217"/>
      <c r="FJ1095" s="217"/>
      <c r="FK1095" s="217"/>
      <c r="FL1095" s="217"/>
      <c r="FM1095" s="217"/>
      <c r="FN1095" s="217"/>
      <c r="FO1095" s="217"/>
      <c r="FP1095" s="217"/>
      <c r="FQ1095" s="217"/>
      <c r="FR1095" s="217"/>
      <c r="FS1095" s="217"/>
      <c r="FT1095" s="217"/>
      <c r="FU1095" s="217"/>
      <c r="FV1095" s="217"/>
      <c r="FW1095" s="217"/>
      <c r="FX1095" s="217"/>
      <c r="FY1095" s="217"/>
      <c r="FZ1095" s="217"/>
      <c r="GA1095" s="217"/>
      <c r="GB1095" s="217"/>
      <c r="GC1095" s="217"/>
      <c r="GD1095" s="217"/>
      <c r="GE1095" s="217"/>
      <c r="GF1095" s="217"/>
      <c r="GG1095" s="217"/>
      <c r="GH1095" s="217"/>
      <c r="GI1095" s="217"/>
      <c r="GJ1095" s="217"/>
      <c r="GK1095" s="217"/>
      <c r="GL1095" s="217"/>
      <c r="GM1095" s="217"/>
      <c r="GN1095" s="217"/>
      <c r="GO1095" s="217"/>
      <c r="GP1095" s="217"/>
      <c r="GQ1095" s="217"/>
      <c r="GR1095" s="217"/>
      <c r="GS1095" s="217"/>
      <c r="GT1095" s="217"/>
      <c r="GU1095" s="217"/>
      <c r="GV1095" s="217"/>
      <c r="GW1095" s="217"/>
      <c r="GX1095" s="217"/>
      <c r="GY1095" s="217"/>
      <c r="GZ1095" s="217"/>
      <c r="HA1095" s="217"/>
      <c r="HB1095" s="217"/>
      <c r="HC1095" s="217"/>
      <c r="HD1095" s="217"/>
      <c r="HE1095" s="217"/>
      <c r="HF1095" s="217"/>
      <c r="HG1095" s="217"/>
      <c r="HH1095" s="217"/>
      <c r="HI1095" s="217"/>
      <c r="HJ1095" s="217"/>
      <c r="HK1095" s="217"/>
      <c r="HL1095" s="217"/>
      <c r="HM1095" s="217"/>
      <c r="HN1095" s="217"/>
      <c r="HO1095" s="217"/>
      <c r="HP1095" s="217"/>
      <c r="HQ1095" s="217"/>
      <c r="HR1095" s="217"/>
      <c r="HS1095" s="217"/>
      <c r="HT1095" s="217"/>
      <c r="HU1095" s="217"/>
      <c r="HV1095" s="217"/>
      <c r="HW1095" s="217"/>
      <c r="HX1095" s="217"/>
      <c r="HY1095" s="217"/>
      <c r="HZ1095" s="217"/>
      <c r="IA1095" s="217"/>
      <c r="IB1095" s="217"/>
      <c r="IC1095" s="217"/>
      <c r="ID1095" s="217"/>
      <c r="IE1095" s="217"/>
      <c r="IF1095" s="217"/>
      <c r="IG1095" s="217"/>
      <c r="IH1095" s="217"/>
      <c r="II1095" s="217"/>
      <c r="IJ1095" s="217"/>
      <c r="IK1095" s="217"/>
      <c r="IL1095" s="217"/>
      <c r="IM1095" s="217"/>
      <c r="IN1095" s="217"/>
      <c r="IO1095" s="217"/>
      <c r="IP1095" s="217"/>
      <c r="IQ1095" s="217"/>
      <c r="IR1095" s="217"/>
      <c r="IS1095" s="217"/>
      <c r="IT1095" s="217"/>
      <c r="IU1095" s="217"/>
      <c r="IV1095" s="217"/>
      <c r="IW1095" s="217"/>
      <c r="IX1095" s="217"/>
      <c r="IY1095" s="217"/>
      <c r="IZ1095" s="217"/>
      <c r="JA1095" s="217"/>
      <c r="JB1095" s="217"/>
      <c r="JC1095" s="217"/>
    </row>
    <row r="1096" spans="1:263" ht="30" x14ac:dyDescent="0.25">
      <c r="C1096" s="593" t="s">
        <v>665</v>
      </c>
      <c r="D1096" s="175"/>
      <c r="E1096" s="2203"/>
      <c r="F1096" s="1899">
        <f t="shared" ref="F1096:H1096" si="853">F920</f>
        <v>19</v>
      </c>
      <c r="G1096" s="1899">
        <f t="shared" si="853"/>
        <v>4.75</v>
      </c>
      <c r="H1096" s="1899">
        <f t="shared" si="853"/>
        <v>0</v>
      </c>
      <c r="I1096" s="2014">
        <f>H1096/ROUND(G1096,0)*100</f>
        <v>0</v>
      </c>
      <c r="J1096" s="2635"/>
      <c r="K1096" s="2635"/>
      <c r="L1096" s="2014"/>
      <c r="M1096" s="2014"/>
      <c r="N1096" s="2014"/>
      <c r="O1096" s="2014"/>
      <c r="P1096" s="2014"/>
      <c r="Q1096" s="1894"/>
      <c r="R1096" s="2636">
        <f t="shared" ref="R1096:AB1096" si="854">R920</f>
        <v>65.422700000000006</v>
      </c>
      <c r="S1096" s="2636">
        <f t="shared" si="854"/>
        <v>65.422700000000006</v>
      </c>
      <c r="T1096" s="2636">
        <f t="shared" si="854"/>
        <v>65.422700000000006</v>
      </c>
      <c r="U1096" s="2636">
        <f t="shared" si="854"/>
        <v>16.355675000000002</v>
      </c>
      <c r="V1096" s="2636">
        <f t="shared" si="854"/>
        <v>0</v>
      </c>
      <c r="W1096" s="2637">
        <f t="shared" si="854"/>
        <v>0</v>
      </c>
      <c r="X1096" s="2636">
        <f t="shared" si="854"/>
        <v>0</v>
      </c>
      <c r="Y1096" s="2636">
        <f t="shared" si="854"/>
        <v>-16.355675000000002</v>
      </c>
      <c r="Z1096" s="2636">
        <f t="shared" si="854"/>
        <v>0</v>
      </c>
      <c r="AA1096" s="2636">
        <f t="shared" si="854"/>
        <v>0</v>
      </c>
      <c r="AB1096" s="2636">
        <f t="shared" si="854"/>
        <v>0</v>
      </c>
      <c r="AC1096" s="922"/>
      <c r="AD1096" s="921"/>
      <c r="AE1096" s="2276"/>
      <c r="AF1096" s="217"/>
      <c r="AG1096" s="217"/>
      <c r="AH1096" s="217"/>
      <c r="AI1096" s="217"/>
      <c r="AJ1096" s="217"/>
      <c r="AK1096" s="217"/>
      <c r="AL1096" s="217"/>
      <c r="AM1096" s="217"/>
      <c r="AN1096" s="217"/>
      <c r="AO1096" s="217"/>
      <c r="AP1096" s="217"/>
      <c r="AQ1096" s="217"/>
      <c r="AR1096" s="217"/>
      <c r="AS1096" s="217"/>
      <c r="AT1096" s="217"/>
      <c r="AU1096" s="217"/>
      <c r="AV1096" s="217"/>
      <c r="AW1096" s="217"/>
      <c r="AX1096" s="217"/>
      <c r="AY1096" s="217"/>
      <c r="AZ1096" s="217"/>
      <c r="BA1096" s="217"/>
      <c r="BB1096" s="217"/>
      <c r="BC1096" s="217"/>
      <c r="BD1096" s="217"/>
      <c r="BE1096" s="217"/>
      <c r="BF1096" s="217"/>
      <c r="BG1096" s="217"/>
      <c r="BH1096" s="217"/>
      <c r="BI1096" s="217"/>
      <c r="BJ1096" s="217"/>
      <c r="BK1096" s="217"/>
      <c r="BL1096" s="217"/>
      <c r="BM1096" s="217"/>
      <c r="BN1096" s="217"/>
      <c r="BO1096" s="217"/>
      <c r="BP1096" s="217"/>
      <c r="BQ1096" s="217"/>
      <c r="BR1096" s="217"/>
      <c r="BS1096" s="217"/>
      <c r="BT1096" s="217"/>
      <c r="BU1096" s="217"/>
      <c r="BV1096" s="217"/>
      <c r="BW1096" s="217"/>
      <c r="BX1096" s="217"/>
      <c r="BY1096" s="217"/>
      <c r="BZ1096" s="217"/>
      <c r="CA1096" s="217"/>
      <c r="CB1096" s="217"/>
      <c r="CC1096" s="217"/>
      <c r="CD1096" s="217"/>
      <c r="CE1096" s="217"/>
      <c r="CF1096" s="217"/>
      <c r="CG1096" s="217"/>
      <c r="CH1096" s="217"/>
      <c r="CI1096" s="217"/>
      <c r="CJ1096" s="217"/>
      <c r="CK1096" s="217"/>
      <c r="CL1096" s="217"/>
      <c r="CM1096" s="217"/>
      <c r="CN1096" s="217"/>
      <c r="CO1096" s="217"/>
      <c r="CP1096" s="217"/>
      <c r="CQ1096" s="217"/>
      <c r="CR1096" s="217"/>
      <c r="CS1096" s="217"/>
      <c r="CT1096" s="217"/>
      <c r="CU1096" s="217"/>
      <c r="CV1096" s="217"/>
      <c r="CW1096" s="217"/>
      <c r="CX1096" s="217"/>
      <c r="CY1096" s="217"/>
      <c r="CZ1096" s="217"/>
      <c r="DA1096" s="217"/>
      <c r="DB1096" s="217"/>
      <c r="DC1096" s="217"/>
      <c r="DD1096" s="217"/>
      <c r="DE1096" s="217"/>
      <c r="DF1096" s="217"/>
      <c r="DG1096" s="217"/>
      <c r="DH1096" s="217"/>
      <c r="DI1096" s="217"/>
      <c r="DJ1096" s="217"/>
      <c r="DK1096" s="217"/>
      <c r="DL1096" s="217"/>
      <c r="DM1096" s="217"/>
      <c r="DN1096" s="217"/>
      <c r="DO1096" s="217"/>
      <c r="DP1096" s="217"/>
      <c r="DQ1096" s="217"/>
      <c r="DR1096" s="217"/>
      <c r="DS1096" s="217"/>
      <c r="DT1096" s="217"/>
      <c r="DU1096" s="217"/>
      <c r="DV1096" s="217"/>
      <c r="DW1096" s="217"/>
      <c r="DX1096" s="217"/>
      <c r="DY1096" s="217"/>
      <c r="DZ1096" s="217"/>
      <c r="EA1096" s="217"/>
      <c r="EB1096" s="217"/>
      <c r="EC1096" s="217"/>
      <c r="ED1096" s="217"/>
      <c r="EE1096" s="217"/>
      <c r="EF1096" s="217"/>
      <c r="EG1096" s="217"/>
      <c r="EH1096" s="217"/>
      <c r="EI1096" s="217"/>
      <c r="EJ1096" s="217"/>
      <c r="EK1096" s="217"/>
      <c r="EL1096" s="217"/>
      <c r="EM1096" s="217"/>
      <c r="EN1096" s="217"/>
      <c r="EO1096" s="217"/>
      <c r="EP1096" s="217"/>
      <c r="EQ1096" s="217"/>
      <c r="ER1096" s="217"/>
      <c r="ES1096" s="217"/>
      <c r="ET1096" s="217"/>
      <c r="EU1096" s="217"/>
      <c r="EV1096" s="217"/>
      <c r="EW1096" s="217"/>
      <c r="EX1096" s="217"/>
      <c r="EY1096" s="217"/>
      <c r="EZ1096" s="217"/>
      <c r="FA1096" s="217"/>
      <c r="FB1096" s="217"/>
      <c r="FC1096" s="217"/>
      <c r="FD1096" s="217"/>
      <c r="FE1096" s="217"/>
      <c r="FF1096" s="217"/>
      <c r="FG1096" s="217"/>
      <c r="FH1096" s="217"/>
      <c r="FI1096" s="217"/>
      <c r="FJ1096" s="217"/>
      <c r="FK1096" s="217"/>
      <c r="FL1096" s="217"/>
      <c r="FM1096" s="217"/>
      <c r="FN1096" s="217"/>
      <c r="FO1096" s="217"/>
      <c r="FP1096" s="217"/>
      <c r="FQ1096" s="217"/>
      <c r="FR1096" s="217"/>
      <c r="FS1096" s="217"/>
      <c r="FT1096" s="217"/>
      <c r="FU1096" s="217"/>
      <c r="FV1096" s="217"/>
      <c r="FW1096" s="217"/>
      <c r="FX1096" s="217"/>
      <c r="FY1096" s="217"/>
      <c r="FZ1096" s="217"/>
      <c r="GA1096" s="217"/>
      <c r="GB1096" s="217"/>
      <c r="GC1096" s="217"/>
      <c r="GD1096" s="217"/>
      <c r="GE1096" s="217"/>
      <c r="GF1096" s="217"/>
      <c r="GG1096" s="217"/>
      <c r="GH1096" s="217"/>
      <c r="GI1096" s="217"/>
      <c r="GJ1096" s="217"/>
      <c r="GK1096" s="217"/>
      <c r="GL1096" s="217"/>
      <c r="GM1096" s="217"/>
      <c r="GN1096" s="217"/>
      <c r="GO1096" s="217"/>
      <c r="GP1096" s="217"/>
      <c r="GQ1096" s="217"/>
      <c r="GR1096" s="217"/>
      <c r="GS1096" s="217"/>
      <c r="GT1096" s="217"/>
      <c r="GU1096" s="217"/>
      <c r="GV1096" s="217"/>
      <c r="GW1096" s="217"/>
      <c r="GX1096" s="217"/>
      <c r="GY1096" s="217"/>
      <c r="GZ1096" s="217"/>
      <c r="HA1096" s="217"/>
      <c r="HB1096" s="217"/>
      <c r="HC1096" s="217"/>
      <c r="HD1096" s="217"/>
      <c r="HE1096" s="217"/>
      <c r="HF1096" s="217"/>
      <c r="HG1096" s="217"/>
      <c r="HH1096" s="217"/>
      <c r="HI1096" s="217"/>
      <c r="HJ1096" s="217"/>
      <c r="HK1096" s="217"/>
      <c r="HL1096" s="217"/>
      <c r="HM1096" s="217"/>
      <c r="HN1096" s="217"/>
      <c r="HO1096" s="217"/>
      <c r="HP1096" s="217"/>
      <c r="HQ1096" s="217"/>
      <c r="HR1096" s="217"/>
      <c r="HS1096" s="217"/>
      <c r="HT1096" s="217"/>
      <c r="HU1096" s="217"/>
      <c r="HV1096" s="217"/>
      <c r="HW1096" s="217"/>
      <c r="HX1096" s="217"/>
      <c r="HY1096" s="217"/>
      <c r="HZ1096" s="217"/>
      <c r="IA1096" s="217"/>
      <c r="IB1096" s="217"/>
      <c r="IC1096" s="217"/>
      <c r="ID1096" s="217"/>
      <c r="IE1096" s="217"/>
      <c r="IF1096" s="217"/>
      <c r="IG1096" s="217"/>
      <c r="IH1096" s="217"/>
      <c r="II1096" s="217"/>
      <c r="IJ1096" s="217"/>
      <c r="IK1096" s="217"/>
      <c r="IL1096" s="217"/>
      <c r="IM1096" s="217"/>
      <c r="IN1096" s="217"/>
      <c r="IO1096" s="217"/>
      <c r="IP1096" s="217"/>
      <c r="IQ1096" s="217"/>
      <c r="IR1096" s="217"/>
      <c r="IS1096" s="217"/>
      <c r="IT1096" s="217"/>
      <c r="IU1096" s="217"/>
      <c r="IV1096" s="217"/>
      <c r="IW1096" s="217"/>
      <c r="IX1096" s="217"/>
      <c r="IY1096" s="217"/>
      <c r="IZ1096" s="217"/>
      <c r="JA1096" s="217"/>
      <c r="JB1096" s="217"/>
      <c r="JC1096" s="217"/>
    </row>
    <row r="1097" spans="1:263" ht="30" x14ac:dyDescent="0.25">
      <c r="C1097" s="593" t="s">
        <v>666</v>
      </c>
      <c r="D1097" s="175"/>
      <c r="E1097" s="2203"/>
      <c r="F1097" s="1899">
        <f>F921+F1013</f>
        <v>1354</v>
      </c>
      <c r="G1097" s="1899">
        <f t="shared" ref="G1097:H1097" si="855">G921+G1013</f>
        <v>338.5</v>
      </c>
      <c r="H1097" s="1899">
        <f t="shared" si="855"/>
        <v>0</v>
      </c>
      <c r="I1097" s="2014">
        <f>H1097/ROUND(G1097,0)*100</f>
        <v>0</v>
      </c>
      <c r="J1097" s="2635"/>
      <c r="K1097" s="2635"/>
      <c r="L1097" s="2014"/>
      <c r="M1097" s="2014"/>
      <c r="N1097" s="2014"/>
      <c r="O1097" s="2014"/>
      <c r="P1097" s="2014"/>
      <c r="Q1097" s="1894"/>
      <c r="R1097" s="2636">
        <f t="shared" ref="R1097:AB1097" si="856">R921+R1013</f>
        <v>0</v>
      </c>
      <c r="S1097" s="2636">
        <f t="shared" si="856"/>
        <v>3253.7973999999999</v>
      </c>
      <c r="T1097" s="2636">
        <f t="shared" si="856"/>
        <v>3253.7973999999999</v>
      </c>
      <c r="U1097" s="2636">
        <f t="shared" si="856"/>
        <v>591.5995272727273</v>
      </c>
      <c r="V1097" s="2636">
        <f t="shared" si="856"/>
        <v>0</v>
      </c>
      <c r="W1097" s="2637">
        <f t="shared" si="856"/>
        <v>0</v>
      </c>
      <c r="X1097" s="2636">
        <f t="shared" si="856"/>
        <v>0</v>
      </c>
      <c r="Y1097" s="2636">
        <f t="shared" si="856"/>
        <v>-591.5995272727273</v>
      </c>
      <c r="Z1097" s="2636">
        <f t="shared" si="856"/>
        <v>0</v>
      </c>
      <c r="AA1097" s="2636">
        <f t="shared" si="856"/>
        <v>0</v>
      </c>
      <c r="AB1097" s="2636">
        <f t="shared" si="856"/>
        <v>0</v>
      </c>
      <c r="AC1097" s="922"/>
      <c r="AD1097" s="921"/>
      <c r="AE1097" s="2276"/>
      <c r="AF1097" s="217"/>
      <c r="AG1097" s="217"/>
      <c r="AH1097" s="217"/>
      <c r="AI1097" s="217"/>
      <c r="AJ1097" s="217"/>
      <c r="AK1097" s="217"/>
      <c r="AL1097" s="217"/>
      <c r="AM1097" s="217"/>
      <c r="AN1097" s="217"/>
      <c r="AO1097" s="217"/>
      <c r="AP1097" s="217"/>
      <c r="AQ1097" s="217"/>
      <c r="AR1097" s="217"/>
      <c r="AS1097" s="217"/>
      <c r="AT1097" s="217"/>
      <c r="AU1097" s="217"/>
      <c r="AV1097" s="217"/>
      <c r="AW1097" s="217"/>
      <c r="AX1097" s="217"/>
      <c r="AY1097" s="217"/>
      <c r="AZ1097" s="217"/>
      <c r="BA1097" s="217"/>
      <c r="BB1097" s="217"/>
      <c r="BC1097" s="217"/>
      <c r="BD1097" s="217"/>
      <c r="BE1097" s="217"/>
      <c r="BF1097" s="217"/>
      <c r="BG1097" s="217"/>
      <c r="BH1097" s="217"/>
      <c r="BI1097" s="217"/>
      <c r="BJ1097" s="217"/>
      <c r="BK1097" s="217"/>
      <c r="BL1097" s="217"/>
      <c r="BM1097" s="217"/>
      <c r="BN1097" s="217"/>
      <c r="BO1097" s="217"/>
      <c r="BP1097" s="217"/>
      <c r="BQ1097" s="217"/>
      <c r="BR1097" s="217"/>
      <c r="BS1097" s="217"/>
      <c r="BT1097" s="217"/>
      <c r="BU1097" s="217"/>
      <c r="BV1097" s="217"/>
      <c r="BW1097" s="217"/>
      <c r="BX1097" s="217"/>
      <c r="BY1097" s="217"/>
      <c r="BZ1097" s="217"/>
      <c r="CA1097" s="217"/>
      <c r="CB1097" s="217"/>
      <c r="CC1097" s="217"/>
      <c r="CD1097" s="217"/>
      <c r="CE1097" s="217"/>
      <c r="CF1097" s="217"/>
      <c r="CG1097" s="217"/>
      <c r="CH1097" s="217"/>
      <c r="CI1097" s="217"/>
      <c r="CJ1097" s="217"/>
      <c r="CK1097" s="217"/>
      <c r="CL1097" s="217"/>
      <c r="CM1097" s="217"/>
      <c r="CN1097" s="217"/>
      <c r="CO1097" s="217"/>
      <c r="CP1097" s="217"/>
      <c r="CQ1097" s="217"/>
      <c r="CR1097" s="217"/>
      <c r="CS1097" s="217"/>
      <c r="CT1097" s="217"/>
      <c r="CU1097" s="217"/>
      <c r="CV1097" s="217"/>
      <c r="CW1097" s="217"/>
      <c r="CX1097" s="217"/>
      <c r="CY1097" s="217"/>
      <c r="CZ1097" s="217"/>
      <c r="DA1097" s="217"/>
      <c r="DB1097" s="217"/>
      <c r="DC1097" s="217"/>
      <c r="DD1097" s="217"/>
      <c r="DE1097" s="217"/>
      <c r="DF1097" s="217"/>
      <c r="DG1097" s="217"/>
      <c r="DH1097" s="217"/>
      <c r="DI1097" s="217"/>
      <c r="DJ1097" s="217"/>
      <c r="DK1097" s="217"/>
      <c r="DL1097" s="217"/>
      <c r="DM1097" s="217"/>
      <c r="DN1097" s="217"/>
      <c r="DO1097" s="217"/>
      <c r="DP1097" s="217"/>
      <c r="DQ1097" s="217"/>
      <c r="DR1097" s="217"/>
      <c r="DS1097" s="217"/>
      <c r="DT1097" s="217"/>
      <c r="DU1097" s="217"/>
      <c r="DV1097" s="217"/>
      <c r="DW1097" s="217"/>
      <c r="DX1097" s="217"/>
      <c r="DY1097" s="217"/>
      <c r="DZ1097" s="217"/>
      <c r="EA1097" s="217"/>
      <c r="EB1097" s="217"/>
      <c r="EC1097" s="217"/>
      <c r="ED1097" s="217"/>
      <c r="EE1097" s="217"/>
      <c r="EF1097" s="217"/>
      <c r="EG1097" s="217"/>
      <c r="EH1097" s="217"/>
      <c r="EI1097" s="217"/>
      <c r="EJ1097" s="217"/>
      <c r="EK1097" s="217"/>
      <c r="EL1097" s="217"/>
      <c r="EM1097" s="217"/>
      <c r="EN1097" s="217"/>
      <c r="EO1097" s="217"/>
      <c r="EP1097" s="217"/>
      <c r="EQ1097" s="217"/>
      <c r="ER1097" s="217"/>
      <c r="ES1097" s="217"/>
      <c r="ET1097" s="217"/>
      <c r="EU1097" s="217"/>
      <c r="EV1097" s="217"/>
      <c r="EW1097" s="217"/>
      <c r="EX1097" s="217"/>
      <c r="EY1097" s="217"/>
      <c r="EZ1097" s="217"/>
      <c r="FA1097" s="217"/>
      <c r="FB1097" s="217"/>
      <c r="FC1097" s="217"/>
      <c r="FD1097" s="217"/>
      <c r="FE1097" s="217"/>
      <c r="FF1097" s="217"/>
      <c r="FG1097" s="217"/>
      <c r="FH1097" s="217"/>
      <c r="FI1097" s="217"/>
      <c r="FJ1097" s="217"/>
      <c r="FK1097" s="217"/>
      <c r="FL1097" s="217"/>
      <c r="FM1097" s="217"/>
      <c r="FN1097" s="217"/>
      <c r="FO1097" s="217"/>
      <c r="FP1097" s="217"/>
      <c r="FQ1097" s="217"/>
      <c r="FR1097" s="217"/>
      <c r="FS1097" s="217"/>
      <c r="FT1097" s="217"/>
      <c r="FU1097" s="217"/>
      <c r="FV1097" s="217"/>
      <c r="FW1097" s="217"/>
      <c r="FX1097" s="217"/>
      <c r="FY1097" s="217"/>
      <c r="FZ1097" s="217"/>
      <c r="GA1097" s="217"/>
      <c r="GB1097" s="217"/>
      <c r="GC1097" s="217"/>
      <c r="GD1097" s="217"/>
      <c r="GE1097" s="217"/>
      <c r="GF1097" s="217"/>
      <c r="GG1097" s="217"/>
      <c r="GH1097" s="217"/>
      <c r="GI1097" s="217"/>
      <c r="GJ1097" s="217"/>
      <c r="GK1097" s="217"/>
      <c r="GL1097" s="217"/>
      <c r="GM1097" s="217"/>
      <c r="GN1097" s="217"/>
      <c r="GO1097" s="217"/>
      <c r="GP1097" s="217"/>
      <c r="GQ1097" s="217"/>
      <c r="GR1097" s="217"/>
      <c r="GS1097" s="217"/>
      <c r="GT1097" s="217"/>
      <c r="GU1097" s="217"/>
      <c r="GV1097" s="217"/>
      <c r="GW1097" s="217"/>
      <c r="GX1097" s="217"/>
      <c r="GY1097" s="217"/>
      <c r="GZ1097" s="217"/>
      <c r="HA1097" s="217"/>
      <c r="HB1097" s="217"/>
      <c r="HC1097" s="217"/>
      <c r="HD1097" s="217"/>
      <c r="HE1097" s="217"/>
      <c r="HF1097" s="217"/>
      <c r="HG1097" s="217"/>
      <c r="HH1097" s="217"/>
      <c r="HI1097" s="217"/>
      <c r="HJ1097" s="217"/>
      <c r="HK1097" s="217"/>
      <c r="HL1097" s="217"/>
      <c r="HM1097" s="217"/>
      <c r="HN1097" s="217"/>
      <c r="HO1097" s="217"/>
      <c r="HP1097" s="217"/>
      <c r="HQ1097" s="217"/>
      <c r="HR1097" s="217"/>
      <c r="HS1097" s="217"/>
      <c r="HT1097" s="217"/>
      <c r="HU1097" s="217"/>
      <c r="HV1097" s="217"/>
      <c r="HW1097" s="217"/>
      <c r="HX1097" s="217"/>
      <c r="HY1097" s="217"/>
      <c r="HZ1097" s="217"/>
      <c r="IA1097" s="217"/>
      <c r="IB1097" s="217"/>
      <c r="IC1097" s="217"/>
      <c r="ID1097" s="217"/>
      <c r="IE1097" s="217"/>
      <c r="IF1097" s="217"/>
      <c r="IG1097" s="217"/>
      <c r="IH1097" s="217"/>
      <c r="II1097" s="217"/>
      <c r="IJ1097" s="217"/>
      <c r="IK1097" s="217"/>
      <c r="IL1097" s="217"/>
      <c r="IM1097" s="217"/>
      <c r="IN1097" s="217"/>
      <c r="IO1097" s="217"/>
      <c r="IP1097" s="217"/>
      <c r="IQ1097" s="217"/>
      <c r="IR1097" s="217"/>
      <c r="IS1097" s="217"/>
      <c r="IT1097" s="217"/>
      <c r="IU1097" s="217"/>
      <c r="IV1097" s="217"/>
      <c r="IW1097" s="217"/>
      <c r="IX1097" s="217"/>
      <c r="IY1097" s="217"/>
      <c r="IZ1097" s="217"/>
      <c r="JA1097" s="217"/>
      <c r="JB1097" s="217"/>
      <c r="JC1097" s="217"/>
    </row>
    <row r="1098" spans="1:263" ht="28.5" x14ac:dyDescent="0.25">
      <c r="A1098" s="217">
        <v>1</v>
      </c>
      <c r="B1098" s="217">
        <v>1</v>
      </c>
      <c r="C1098" s="3301" t="s">
        <v>304</v>
      </c>
      <c r="D1098" s="291"/>
      <c r="E1098" s="293"/>
      <c r="F1098" s="1892">
        <f t="shared" ref="F1098:H1101" si="857">F1014+F922</f>
        <v>8801.2765957446809</v>
      </c>
      <c r="G1098" s="2014">
        <f t="shared" si="857"/>
        <v>2200.3191489361702</v>
      </c>
      <c r="H1098" s="2014">
        <f t="shared" si="857"/>
        <v>2364.0372340425529</v>
      </c>
      <c r="I1098" s="2014">
        <f>H1098/G1098*100</f>
        <v>107.44065174297729</v>
      </c>
      <c r="J1098" s="2635"/>
      <c r="K1098" s="2635"/>
      <c r="L1098" s="2014"/>
      <c r="M1098" s="2014"/>
      <c r="N1098" s="2014"/>
      <c r="O1098" s="2014"/>
      <c r="P1098" s="2014"/>
      <c r="Q1098" s="1894"/>
      <c r="R1098" s="2636">
        <f t="shared" ref="R1098:AB1098" si="858">R1014+R922</f>
        <v>0</v>
      </c>
      <c r="S1098" s="2636">
        <f t="shared" ref="S1098:T1098" si="859">S1014+S922</f>
        <v>0</v>
      </c>
      <c r="T1098" s="2636">
        <f t="shared" si="859"/>
        <v>0</v>
      </c>
      <c r="U1098" s="2636">
        <f t="shared" si="858"/>
        <v>0</v>
      </c>
      <c r="V1098" s="2636">
        <f t="shared" si="858"/>
        <v>0</v>
      </c>
      <c r="W1098" s="2637">
        <f t="shared" si="858"/>
        <v>0</v>
      </c>
      <c r="X1098" s="2636">
        <f t="shared" si="858"/>
        <v>0</v>
      </c>
      <c r="Y1098" s="2636">
        <f t="shared" si="858"/>
        <v>0</v>
      </c>
      <c r="Z1098" s="2636">
        <f t="shared" si="858"/>
        <v>0</v>
      </c>
      <c r="AA1098" s="2636">
        <f t="shared" si="858"/>
        <v>0</v>
      </c>
      <c r="AB1098" s="2636">
        <f t="shared" si="858"/>
        <v>0</v>
      </c>
      <c r="AC1098" s="922"/>
      <c r="AD1098" s="921">
        <f>AD1014+AD922</f>
        <v>0</v>
      </c>
      <c r="AE1098" s="2276"/>
      <c r="AF1098" s="217"/>
      <c r="AG1098" s="217"/>
      <c r="AH1098" s="217"/>
      <c r="AI1098" s="217"/>
      <c r="AJ1098" s="217"/>
      <c r="AK1098" s="217"/>
      <c r="AL1098" s="217"/>
      <c r="AM1098" s="217"/>
      <c r="AN1098" s="217"/>
      <c r="AO1098" s="217"/>
      <c r="AP1098" s="217"/>
      <c r="AQ1098" s="217"/>
      <c r="AR1098" s="217"/>
      <c r="AS1098" s="217"/>
      <c r="AT1098" s="217"/>
      <c r="AU1098" s="217"/>
      <c r="AV1098" s="217"/>
      <c r="AW1098" s="217"/>
      <c r="AX1098" s="217"/>
      <c r="AY1098" s="217"/>
      <c r="AZ1098" s="217"/>
      <c r="BA1098" s="217"/>
      <c r="BB1098" s="217"/>
      <c r="BC1098" s="217"/>
      <c r="BD1098" s="217"/>
      <c r="BE1098" s="217"/>
      <c r="BF1098" s="217"/>
      <c r="BG1098" s="217"/>
      <c r="BH1098" s="217"/>
      <c r="BI1098" s="217"/>
      <c r="BJ1098" s="217"/>
      <c r="BK1098" s="217"/>
      <c r="BL1098" s="217"/>
      <c r="BM1098" s="217"/>
      <c r="BN1098" s="217"/>
      <c r="BO1098" s="217"/>
      <c r="BP1098" s="217"/>
      <c r="BQ1098" s="217"/>
      <c r="BR1098" s="217"/>
      <c r="BS1098" s="217"/>
      <c r="BT1098" s="217"/>
      <c r="BU1098" s="217"/>
      <c r="BV1098" s="217"/>
      <c r="BW1098" s="217"/>
      <c r="BX1098" s="217"/>
      <c r="BY1098" s="217"/>
      <c r="BZ1098" s="217"/>
      <c r="CA1098" s="217"/>
      <c r="CB1098" s="217"/>
      <c r="CC1098" s="217"/>
      <c r="CD1098" s="217"/>
      <c r="CE1098" s="217"/>
      <c r="CF1098" s="217"/>
      <c r="CG1098" s="217"/>
      <c r="CH1098" s="217"/>
      <c r="CI1098" s="217"/>
      <c r="CJ1098" s="217"/>
      <c r="CK1098" s="217"/>
      <c r="CL1098" s="217"/>
      <c r="CM1098" s="217"/>
      <c r="CN1098" s="217"/>
      <c r="CO1098" s="217"/>
      <c r="CP1098" s="217"/>
      <c r="CQ1098" s="217"/>
      <c r="CR1098" s="217"/>
      <c r="CS1098" s="217"/>
      <c r="CT1098" s="217"/>
      <c r="CU1098" s="217"/>
      <c r="CV1098" s="217"/>
      <c r="CW1098" s="217"/>
      <c r="CX1098" s="217"/>
      <c r="CY1098" s="217"/>
      <c r="CZ1098" s="217"/>
      <c r="DA1098" s="217"/>
      <c r="DB1098" s="217"/>
      <c r="DC1098" s="217"/>
      <c r="DD1098" s="217"/>
      <c r="DE1098" s="217"/>
      <c r="DF1098" s="217"/>
      <c r="DG1098" s="217"/>
      <c r="DH1098" s="217"/>
      <c r="DI1098" s="217"/>
      <c r="DJ1098" s="217"/>
      <c r="DK1098" s="217"/>
      <c r="DL1098" s="217"/>
      <c r="DM1098" s="217"/>
      <c r="DN1098" s="217"/>
      <c r="DO1098" s="217"/>
      <c r="DP1098" s="217"/>
      <c r="DQ1098" s="217"/>
      <c r="DR1098" s="217"/>
      <c r="DS1098" s="217"/>
      <c r="DT1098" s="217"/>
      <c r="DU1098" s="217"/>
      <c r="DV1098" s="217"/>
      <c r="DW1098" s="217"/>
      <c r="DX1098" s="217"/>
      <c r="DY1098" s="217"/>
      <c r="DZ1098" s="217"/>
      <c r="EA1098" s="217"/>
      <c r="EB1098" s="217"/>
      <c r="EC1098" s="217"/>
      <c r="ED1098" s="217"/>
      <c r="EE1098" s="217"/>
      <c r="EF1098" s="217"/>
      <c r="EG1098" s="217"/>
      <c r="EH1098" s="217"/>
      <c r="EI1098" s="217"/>
      <c r="EJ1098" s="217"/>
      <c r="EK1098" s="217"/>
      <c r="EL1098" s="217"/>
      <c r="EM1098" s="217"/>
      <c r="EN1098" s="217"/>
      <c r="EO1098" s="217"/>
      <c r="EP1098" s="217"/>
      <c r="EQ1098" s="217"/>
      <c r="ER1098" s="217"/>
      <c r="ES1098" s="217"/>
      <c r="ET1098" s="217"/>
      <c r="EU1098" s="217"/>
      <c r="EV1098" s="217"/>
      <c r="EW1098" s="217"/>
      <c r="EX1098" s="217"/>
      <c r="EY1098" s="217"/>
      <c r="EZ1098" s="217"/>
      <c r="FA1098" s="217"/>
      <c r="FB1098" s="217"/>
      <c r="FC1098" s="217"/>
      <c r="FD1098" s="217"/>
      <c r="FE1098" s="217"/>
      <c r="FF1098" s="217"/>
      <c r="FG1098" s="217"/>
      <c r="FH1098" s="217"/>
      <c r="FI1098" s="217"/>
      <c r="FJ1098" s="217"/>
      <c r="FK1098" s="217"/>
      <c r="FL1098" s="217"/>
      <c r="FM1098" s="217"/>
      <c r="FN1098" s="217"/>
      <c r="FO1098" s="217"/>
      <c r="FP1098" s="217"/>
      <c r="FQ1098" s="217"/>
      <c r="FR1098" s="217"/>
      <c r="FS1098" s="217"/>
      <c r="FT1098" s="217"/>
      <c r="FU1098" s="217"/>
      <c r="FV1098" s="217"/>
      <c r="FW1098" s="217"/>
      <c r="FX1098" s="217"/>
      <c r="FY1098" s="217"/>
      <c r="FZ1098" s="217"/>
      <c r="GA1098" s="217"/>
      <c r="GB1098" s="217"/>
      <c r="GC1098" s="217"/>
      <c r="GD1098" s="217"/>
      <c r="GE1098" s="217"/>
      <c r="GF1098" s="217"/>
      <c r="GG1098" s="217"/>
      <c r="GH1098" s="217"/>
      <c r="GI1098" s="217"/>
      <c r="GJ1098" s="217"/>
      <c r="GK1098" s="217"/>
      <c r="GL1098" s="217"/>
      <c r="GM1098" s="217"/>
      <c r="GN1098" s="217"/>
      <c r="GO1098" s="217"/>
      <c r="GP1098" s="217"/>
      <c r="GQ1098" s="217"/>
      <c r="GR1098" s="217"/>
      <c r="GS1098" s="217"/>
      <c r="GT1098" s="217"/>
      <c r="GU1098" s="217"/>
      <c r="GV1098" s="217"/>
      <c r="GW1098" s="217"/>
      <c r="GX1098" s="217"/>
      <c r="GY1098" s="217"/>
      <c r="GZ1098" s="217"/>
      <c r="HA1098" s="217"/>
      <c r="HB1098" s="217"/>
      <c r="HC1098" s="217"/>
      <c r="HD1098" s="217"/>
      <c r="HE1098" s="217"/>
      <c r="HF1098" s="217"/>
      <c r="HG1098" s="217"/>
      <c r="HH1098" s="217"/>
      <c r="HI1098" s="217"/>
      <c r="HJ1098" s="217"/>
      <c r="HK1098" s="217"/>
      <c r="HL1098" s="217"/>
      <c r="HM1098" s="217"/>
      <c r="HN1098" s="217"/>
      <c r="HO1098" s="217"/>
      <c r="HP1098" s="217"/>
      <c r="HQ1098" s="217"/>
      <c r="HR1098" s="217"/>
      <c r="HS1098" s="217"/>
      <c r="HT1098" s="217"/>
      <c r="HU1098" s="217"/>
      <c r="HV1098" s="217"/>
      <c r="HW1098" s="217"/>
      <c r="HX1098" s="217"/>
      <c r="HY1098" s="217"/>
      <c r="HZ1098" s="217"/>
      <c r="IA1098" s="217"/>
      <c r="IB1098" s="217"/>
      <c r="IC1098" s="217"/>
      <c r="ID1098" s="217"/>
      <c r="IE1098" s="217"/>
      <c r="IF1098" s="217"/>
      <c r="IG1098" s="217"/>
      <c r="IH1098" s="217"/>
      <c r="II1098" s="217"/>
      <c r="IJ1098" s="217"/>
      <c r="IK1098" s="217"/>
      <c r="IL1098" s="217"/>
      <c r="IM1098" s="217"/>
      <c r="IN1098" s="217"/>
      <c r="IO1098" s="217"/>
      <c r="IP1098" s="217"/>
      <c r="IQ1098" s="217"/>
      <c r="IR1098" s="217"/>
      <c r="IS1098" s="217"/>
      <c r="IT1098" s="217"/>
      <c r="IU1098" s="217"/>
      <c r="IV1098" s="217"/>
      <c r="IW1098" s="217"/>
      <c r="IX1098" s="217"/>
      <c r="IY1098" s="217"/>
      <c r="IZ1098" s="217"/>
      <c r="JA1098" s="217"/>
      <c r="JB1098" s="217"/>
      <c r="JC1098" s="217"/>
    </row>
    <row r="1099" spans="1:263" x14ac:dyDescent="0.25">
      <c r="A1099" s="217">
        <v>1</v>
      </c>
      <c r="B1099" s="217">
        <v>1</v>
      </c>
      <c r="C1099" s="593" t="s">
        <v>312</v>
      </c>
      <c r="D1099" s="176"/>
      <c r="E1099" s="3302"/>
      <c r="F1099" s="1899">
        <f t="shared" si="857"/>
        <v>0</v>
      </c>
      <c r="G1099" s="2639">
        <f t="shared" si="857"/>
        <v>0</v>
      </c>
      <c r="H1099" s="2639">
        <f t="shared" si="857"/>
        <v>0</v>
      </c>
      <c r="I1099" s="2639" t="e">
        <f>H1099/G1099*100</f>
        <v>#DIV/0!</v>
      </c>
      <c r="J1099" s="2635"/>
      <c r="K1099" s="2635"/>
      <c r="L1099" s="2014"/>
      <c r="M1099" s="2014"/>
      <c r="N1099" s="2014"/>
      <c r="O1099" s="2014"/>
      <c r="P1099" s="2014"/>
      <c r="Q1099" s="1894"/>
      <c r="R1099" s="2636">
        <f t="shared" ref="R1099:AB1099" si="860">R1015+R923</f>
        <v>0</v>
      </c>
      <c r="S1099" s="2636">
        <f t="shared" ref="S1099:T1099" si="861">S1015+S923</f>
        <v>0</v>
      </c>
      <c r="T1099" s="2636">
        <f t="shared" si="861"/>
        <v>0</v>
      </c>
      <c r="U1099" s="2636">
        <f t="shared" si="860"/>
        <v>0</v>
      </c>
      <c r="V1099" s="2636">
        <f t="shared" si="860"/>
        <v>0</v>
      </c>
      <c r="W1099" s="2637">
        <f t="shared" si="860"/>
        <v>0</v>
      </c>
      <c r="X1099" s="2636">
        <f t="shared" si="860"/>
        <v>0</v>
      </c>
      <c r="Y1099" s="2636">
        <f t="shared" si="860"/>
        <v>0</v>
      </c>
      <c r="Z1099" s="2636">
        <f t="shared" si="860"/>
        <v>0</v>
      </c>
      <c r="AA1099" s="2636">
        <f t="shared" si="860"/>
        <v>0</v>
      </c>
      <c r="AB1099" s="2636">
        <f t="shared" si="860"/>
        <v>0</v>
      </c>
      <c r="AC1099" s="920"/>
      <c r="AD1099" s="921">
        <f>AD1015+AD923</f>
        <v>0</v>
      </c>
      <c r="AE1099" s="2276"/>
      <c r="AF1099" s="217"/>
      <c r="AG1099" s="217"/>
      <c r="AH1099" s="217"/>
      <c r="AI1099" s="217"/>
      <c r="AJ1099" s="217"/>
      <c r="AK1099" s="217"/>
      <c r="AL1099" s="217"/>
      <c r="AM1099" s="217"/>
      <c r="AN1099" s="217"/>
      <c r="AO1099" s="217"/>
      <c r="AP1099" s="217"/>
      <c r="AQ1099" s="217"/>
      <c r="AR1099" s="217"/>
      <c r="AS1099" s="217"/>
      <c r="AT1099" s="217"/>
      <c r="AU1099" s="217"/>
      <c r="AV1099" s="217"/>
      <c r="AW1099" s="217"/>
      <c r="AX1099" s="217"/>
      <c r="AY1099" s="217"/>
      <c r="AZ1099" s="217"/>
      <c r="BA1099" s="217"/>
      <c r="BB1099" s="217"/>
      <c r="BC1099" s="217"/>
      <c r="BD1099" s="217"/>
      <c r="BE1099" s="217"/>
      <c r="BF1099" s="217"/>
      <c r="BG1099" s="217"/>
      <c r="BH1099" s="217"/>
      <c r="BI1099" s="217"/>
      <c r="BJ1099" s="217"/>
      <c r="BK1099" s="217"/>
      <c r="BL1099" s="217"/>
      <c r="BM1099" s="217"/>
      <c r="BN1099" s="217"/>
      <c r="BO1099" s="217"/>
      <c r="BP1099" s="217"/>
      <c r="BQ1099" s="217"/>
      <c r="BR1099" s="217"/>
      <c r="BS1099" s="217"/>
      <c r="BT1099" s="217"/>
      <c r="BU1099" s="217"/>
      <c r="BV1099" s="217"/>
      <c r="BW1099" s="217"/>
      <c r="BX1099" s="217"/>
      <c r="BY1099" s="217"/>
      <c r="BZ1099" s="217"/>
      <c r="CA1099" s="217"/>
      <c r="CB1099" s="217"/>
      <c r="CC1099" s="217"/>
      <c r="CD1099" s="217"/>
      <c r="CE1099" s="217"/>
      <c r="CF1099" s="217"/>
      <c r="CG1099" s="217"/>
      <c r="CH1099" s="217"/>
      <c r="CI1099" s="217"/>
      <c r="CJ1099" s="217"/>
      <c r="CK1099" s="217"/>
      <c r="CL1099" s="217"/>
      <c r="CM1099" s="217"/>
      <c r="CN1099" s="217"/>
      <c r="CO1099" s="217"/>
      <c r="CP1099" s="217"/>
      <c r="CQ1099" s="217"/>
      <c r="CR1099" s="217"/>
      <c r="CS1099" s="217"/>
      <c r="CT1099" s="217"/>
      <c r="CU1099" s="217"/>
      <c r="CV1099" s="217"/>
      <c r="CW1099" s="217"/>
      <c r="CX1099" s="217"/>
      <c r="CY1099" s="217"/>
      <c r="CZ1099" s="217"/>
      <c r="DA1099" s="217"/>
      <c r="DB1099" s="217"/>
      <c r="DC1099" s="217"/>
      <c r="DD1099" s="217"/>
      <c r="DE1099" s="217"/>
      <c r="DF1099" s="217"/>
      <c r="DG1099" s="217"/>
      <c r="DH1099" s="217"/>
      <c r="DI1099" s="217"/>
      <c r="DJ1099" s="217"/>
      <c r="DK1099" s="217"/>
      <c r="DL1099" s="217"/>
      <c r="DM1099" s="217"/>
      <c r="DN1099" s="217"/>
      <c r="DO1099" s="217"/>
      <c r="DP1099" s="217"/>
      <c r="DQ1099" s="217"/>
      <c r="DR1099" s="217"/>
      <c r="DS1099" s="217"/>
      <c r="DT1099" s="217"/>
      <c r="DU1099" s="217"/>
      <c r="DV1099" s="217"/>
      <c r="DW1099" s="217"/>
      <c r="DX1099" s="217"/>
      <c r="DY1099" s="217"/>
      <c r="DZ1099" s="217"/>
      <c r="EA1099" s="217"/>
      <c r="EB1099" s="217"/>
      <c r="EC1099" s="217"/>
      <c r="ED1099" s="217"/>
      <c r="EE1099" s="217"/>
      <c r="EF1099" s="217"/>
      <c r="EG1099" s="217"/>
      <c r="EH1099" s="217"/>
      <c r="EI1099" s="217"/>
      <c r="EJ1099" s="217"/>
      <c r="EK1099" s="217"/>
      <c r="EL1099" s="217"/>
      <c r="EM1099" s="217"/>
      <c r="EN1099" s="217"/>
      <c r="EO1099" s="217"/>
      <c r="EP1099" s="217"/>
      <c r="EQ1099" s="217"/>
      <c r="ER1099" s="217"/>
      <c r="ES1099" s="217"/>
      <c r="ET1099" s="217"/>
      <c r="EU1099" s="217"/>
      <c r="EV1099" s="217"/>
      <c r="EW1099" s="217"/>
      <c r="EX1099" s="217"/>
      <c r="EY1099" s="217"/>
      <c r="EZ1099" s="217"/>
      <c r="FA1099" s="217"/>
      <c r="FB1099" s="217"/>
      <c r="FC1099" s="217"/>
      <c r="FD1099" s="217"/>
      <c r="FE1099" s="217"/>
      <c r="FF1099" s="217"/>
      <c r="FG1099" s="217"/>
      <c r="FH1099" s="217"/>
      <c r="FI1099" s="217"/>
      <c r="FJ1099" s="217"/>
      <c r="FK1099" s="217"/>
      <c r="FL1099" s="217"/>
      <c r="FM1099" s="217"/>
      <c r="FN1099" s="217"/>
      <c r="FO1099" s="217"/>
      <c r="FP1099" s="217"/>
      <c r="FQ1099" s="217"/>
      <c r="FR1099" s="217"/>
      <c r="FS1099" s="217"/>
      <c r="FT1099" s="217"/>
      <c r="FU1099" s="217"/>
      <c r="FV1099" s="217"/>
      <c r="FW1099" s="217"/>
      <c r="FX1099" s="217"/>
      <c r="FY1099" s="217"/>
      <c r="FZ1099" s="217"/>
      <c r="GA1099" s="217"/>
      <c r="GB1099" s="217"/>
      <c r="GC1099" s="217"/>
      <c r="GD1099" s="217"/>
      <c r="GE1099" s="217"/>
      <c r="GF1099" s="217"/>
      <c r="GG1099" s="217"/>
      <c r="GH1099" s="217"/>
      <c r="GI1099" s="217"/>
      <c r="GJ1099" s="217"/>
      <c r="GK1099" s="217"/>
      <c r="GL1099" s="217"/>
      <c r="GM1099" s="217"/>
      <c r="GN1099" s="217"/>
      <c r="GO1099" s="217"/>
      <c r="GP1099" s="217"/>
      <c r="GQ1099" s="217"/>
      <c r="GR1099" s="217"/>
      <c r="GS1099" s="217"/>
      <c r="GT1099" s="217"/>
      <c r="GU1099" s="217"/>
      <c r="GV1099" s="217"/>
      <c r="GW1099" s="217"/>
      <c r="GX1099" s="217"/>
      <c r="GY1099" s="217"/>
      <c r="GZ1099" s="217"/>
      <c r="HA1099" s="217"/>
      <c r="HB1099" s="217"/>
      <c r="HC1099" s="217"/>
      <c r="HD1099" s="217"/>
      <c r="HE1099" s="217"/>
      <c r="HF1099" s="217"/>
      <c r="HG1099" s="217"/>
      <c r="HH1099" s="217"/>
      <c r="HI1099" s="217"/>
      <c r="HJ1099" s="217"/>
      <c r="HK1099" s="217"/>
      <c r="HL1099" s="217"/>
      <c r="HM1099" s="217"/>
      <c r="HN1099" s="217"/>
      <c r="HO1099" s="217"/>
      <c r="HP1099" s="217"/>
      <c r="HQ1099" s="217"/>
      <c r="HR1099" s="217"/>
      <c r="HS1099" s="217"/>
      <c r="HT1099" s="217"/>
      <c r="HU1099" s="217"/>
      <c r="HV1099" s="217"/>
      <c r="HW1099" s="217"/>
      <c r="HX1099" s="217"/>
      <c r="HY1099" s="217"/>
      <c r="HZ1099" s="217"/>
      <c r="IA1099" s="217"/>
      <c r="IB1099" s="217"/>
      <c r="IC1099" s="217"/>
      <c r="ID1099" s="217"/>
      <c r="IE1099" s="217"/>
      <c r="IF1099" s="217"/>
      <c r="IG1099" s="217"/>
      <c r="IH1099" s="217"/>
      <c r="II1099" s="217"/>
      <c r="IJ1099" s="217"/>
      <c r="IK1099" s="217"/>
      <c r="IL1099" s="217"/>
      <c r="IM1099" s="217"/>
      <c r="IN1099" s="217"/>
      <c r="IO1099" s="217"/>
      <c r="IP1099" s="217"/>
      <c r="IQ1099" s="217"/>
      <c r="IR1099" s="217"/>
      <c r="IS1099" s="217"/>
      <c r="IT1099" s="217"/>
      <c r="IU1099" s="217"/>
      <c r="IV1099" s="217"/>
      <c r="IW1099" s="217"/>
      <c r="IX1099" s="217"/>
      <c r="IY1099" s="217"/>
      <c r="IZ1099" s="217"/>
      <c r="JA1099" s="217"/>
      <c r="JB1099" s="217"/>
      <c r="JC1099" s="217"/>
    </row>
    <row r="1100" spans="1:263" x14ac:dyDescent="0.25">
      <c r="B1100" s="217">
        <v>1</v>
      </c>
      <c r="C1100" s="593" t="s">
        <v>313</v>
      </c>
      <c r="D1100" s="176"/>
      <c r="E1100" s="3302"/>
      <c r="F1100" s="1899">
        <f t="shared" si="857"/>
        <v>5521.2765957446809</v>
      </c>
      <c r="G1100" s="2639">
        <f t="shared" si="857"/>
        <v>1380.3191489361702</v>
      </c>
      <c r="H1100" s="2639">
        <f t="shared" si="857"/>
        <v>1318.0372340425531</v>
      </c>
      <c r="I1100" s="2639">
        <f>H1100/G1100*100</f>
        <v>95.487861271676294</v>
      </c>
      <c r="J1100" s="2635"/>
      <c r="K1100" s="2635"/>
      <c r="L1100" s="2014"/>
      <c r="M1100" s="2014"/>
      <c r="N1100" s="2014"/>
      <c r="O1100" s="2014"/>
      <c r="P1100" s="2014"/>
      <c r="Q1100" s="1894"/>
      <c r="R1100" s="2636">
        <f t="shared" ref="R1100:AB1100" si="862">R1016+R924</f>
        <v>0</v>
      </c>
      <c r="S1100" s="2636">
        <f t="shared" ref="S1100:T1100" si="863">S1016+S924</f>
        <v>0</v>
      </c>
      <c r="T1100" s="2636">
        <f t="shared" si="863"/>
        <v>0</v>
      </c>
      <c r="U1100" s="2636">
        <f t="shared" si="862"/>
        <v>0</v>
      </c>
      <c r="V1100" s="2636">
        <f t="shared" si="862"/>
        <v>0</v>
      </c>
      <c r="W1100" s="2637">
        <f t="shared" si="862"/>
        <v>0</v>
      </c>
      <c r="X1100" s="2636">
        <f t="shared" si="862"/>
        <v>0</v>
      </c>
      <c r="Y1100" s="2636">
        <f t="shared" si="862"/>
        <v>0</v>
      </c>
      <c r="Z1100" s="2636">
        <f t="shared" si="862"/>
        <v>0</v>
      </c>
      <c r="AA1100" s="2636">
        <f t="shared" si="862"/>
        <v>0</v>
      </c>
      <c r="AB1100" s="2636">
        <f t="shared" si="862"/>
        <v>0</v>
      </c>
      <c r="AC1100" s="920"/>
      <c r="AD1100" s="921">
        <f>AD1016+AD924</f>
        <v>0</v>
      </c>
      <c r="AE1100" s="2276"/>
      <c r="AF1100" s="217"/>
      <c r="AG1100" s="217"/>
      <c r="AH1100" s="217"/>
      <c r="AI1100" s="217"/>
      <c r="AJ1100" s="217"/>
      <c r="AK1100" s="217"/>
      <c r="AL1100" s="217"/>
      <c r="AM1100" s="217"/>
      <c r="AN1100" s="217"/>
      <c r="AO1100" s="217"/>
      <c r="AP1100" s="217"/>
      <c r="AQ1100" s="217"/>
      <c r="AR1100" s="217"/>
      <c r="AS1100" s="217"/>
      <c r="AT1100" s="217"/>
      <c r="AU1100" s="217"/>
      <c r="AV1100" s="217"/>
      <c r="AW1100" s="217"/>
      <c r="AX1100" s="217"/>
      <c r="AY1100" s="217"/>
      <c r="AZ1100" s="217"/>
      <c r="BA1100" s="217"/>
      <c r="BB1100" s="217"/>
      <c r="BC1100" s="217"/>
      <c r="BD1100" s="217"/>
      <c r="BE1100" s="217"/>
      <c r="BF1100" s="217"/>
      <c r="BG1100" s="217"/>
      <c r="BH1100" s="217"/>
      <c r="BI1100" s="217"/>
      <c r="BJ1100" s="217"/>
      <c r="BK1100" s="217"/>
      <c r="BL1100" s="217"/>
      <c r="BM1100" s="217"/>
      <c r="BN1100" s="217"/>
      <c r="BO1100" s="217"/>
      <c r="BP1100" s="217"/>
      <c r="BQ1100" s="217"/>
      <c r="BR1100" s="217"/>
      <c r="BS1100" s="217"/>
      <c r="BT1100" s="217"/>
      <c r="BU1100" s="217"/>
      <c r="BV1100" s="217"/>
      <c r="BW1100" s="217"/>
      <c r="BX1100" s="217"/>
      <c r="BY1100" s="217"/>
      <c r="BZ1100" s="217"/>
      <c r="CA1100" s="217"/>
      <c r="CB1100" s="217"/>
      <c r="CC1100" s="217"/>
      <c r="CD1100" s="217"/>
      <c r="CE1100" s="217"/>
      <c r="CF1100" s="217"/>
      <c r="CG1100" s="217"/>
      <c r="CH1100" s="217"/>
      <c r="CI1100" s="217"/>
      <c r="CJ1100" s="217"/>
      <c r="CK1100" s="217"/>
      <c r="CL1100" s="217"/>
      <c r="CM1100" s="217"/>
      <c r="CN1100" s="217"/>
      <c r="CO1100" s="217"/>
      <c r="CP1100" s="217"/>
      <c r="CQ1100" s="217"/>
      <c r="CR1100" s="217"/>
      <c r="CS1100" s="217"/>
      <c r="CT1100" s="217"/>
      <c r="CU1100" s="217"/>
      <c r="CV1100" s="217"/>
      <c r="CW1100" s="217"/>
      <c r="CX1100" s="217"/>
      <c r="CY1100" s="217"/>
      <c r="CZ1100" s="217"/>
      <c r="DA1100" s="217"/>
      <c r="DB1100" s="217"/>
      <c r="DC1100" s="217"/>
      <c r="DD1100" s="217"/>
      <c r="DE1100" s="217"/>
      <c r="DF1100" s="217"/>
      <c r="DG1100" s="217"/>
      <c r="DH1100" s="217"/>
      <c r="DI1100" s="217"/>
      <c r="DJ1100" s="217"/>
      <c r="DK1100" s="217"/>
      <c r="DL1100" s="217"/>
      <c r="DM1100" s="217"/>
      <c r="DN1100" s="217"/>
      <c r="DO1100" s="217"/>
      <c r="DP1100" s="217"/>
      <c r="DQ1100" s="217"/>
      <c r="DR1100" s="217"/>
      <c r="DS1100" s="217"/>
      <c r="DT1100" s="217"/>
      <c r="DU1100" s="217"/>
      <c r="DV1100" s="217"/>
      <c r="DW1100" s="217"/>
      <c r="DX1100" s="217"/>
      <c r="DY1100" s="217"/>
      <c r="DZ1100" s="217"/>
      <c r="EA1100" s="217"/>
      <c r="EB1100" s="217"/>
      <c r="EC1100" s="217"/>
      <c r="ED1100" s="217"/>
      <c r="EE1100" s="217"/>
      <c r="EF1100" s="217"/>
      <c r="EG1100" s="217"/>
      <c r="EH1100" s="217"/>
      <c r="EI1100" s="217"/>
      <c r="EJ1100" s="217"/>
      <c r="EK1100" s="217"/>
      <c r="EL1100" s="217"/>
      <c r="EM1100" s="217"/>
      <c r="EN1100" s="217"/>
      <c r="EO1100" s="217"/>
      <c r="EP1100" s="217"/>
      <c r="EQ1100" s="217"/>
      <c r="ER1100" s="217"/>
      <c r="ES1100" s="217"/>
      <c r="ET1100" s="217"/>
      <c r="EU1100" s="217"/>
      <c r="EV1100" s="217"/>
      <c r="EW1100" s="217"/>
      <c r="EX1100" s="217"/>
      <c r="EY1100" s="217"/>
      <c r="EZ1100" s="217"/>
      <c r="FA1100" s="217"/>
      <c r="FB1100" s="217"/>
      <c r="FC1100" s="217"/>
      <c r="FD1100" s="217"/>
      <c r="FE1100" s="217"/>
      <c r="FF1100" s="217"/>
      <c r="FG1100" s="217"/>
      <c r="FH1100" s="217"/>
      <c r="FI1100" s="217"/>
      <c r="FJ1100" s="217"/>
      <c r="FK1100" s="217"/>
      <c r="FL1100" s="217"/>
      <c r="FM1100" s="217"/>
      <c r="FN1100" s="217"/>
      <c r="FO1100" s="217"/>
      <c r="FP1100" s="217"/>
      <c r="FQ1100" s="217"/>
      <c r="FR1100" s="217"/>
      <c r="FS1100" s="217"/>
      <c r="FT1100" s="217"/>
      <c r="FU1100" s="217"/>
      <c r="FV1100" s="217"/>
      <c r="FW1100" s="217"/>
      <c r="FX1100" s="217"/>
      <c r="FY1100" s="217"/>
      <c r="FZ1100" s="217"/>
      <c r="GA1100" s="217"/>
      <c r="GB1100" s="217"/>
      <c r="GC1100" s="217"/>
      <c r="GD1100" s="217"/>
      <c r="GE1100" s="217"/>
      <c r="GF1100" s="217"/>
      <c r="GG1100" s="217"/>
      <c r="GH1100" s="217"/>
      <c r="GI1100" s="217"/>
      <c r="GJ1100" s="217"/>
      <c r="GK1100" s="217"/>
      <c r="GL1100" s="217"/>
      <c r="GM1100" s="217"/>
      <c r="GN1100" s="217"/>
      <c r="GO1100" s="217"/>
      <c r="GP1100" s="217"/>
      <c r="GQ1100" s="217"/>
      <c r="GR1100" s="217"/>
      <c r="GS1100" s="217"/>
      <c r="GT1100" s="217"/>
      <c r="GU1100" s="217"/>
      <c r="GV1100" s="217"/>
      <c r="GW1100" s="217"/>
      <c r="GX1100" s="217"/>
      <c r="GY1100" s="217"/>
      <c r="GZ1100" s="217"/>
      <c r="HA1100" s="217"/>
      <c r="HB1100" s="217"/>
      <c r="HC1100" s="217"/>
      <c r="HD1100" s="217"/>
      <c r="HE1100" s="217"/>
      <c r="HF1100" s="217"/>
      <c r="HG1100" s="217"/>
      <c r="HH1100" s="217"/>
      <c r="HI1100" s="217"/>
      <c r="HJ1100" s="217"/>
      <c r="HK1100" s="217"/>
      <c r="HL1100" s="217"/>
      <c r="HM1100" s="217"/>
      <c r="HN1100" s="217"/>
      <c r="HO1100" s="217"/>
      <c r="HP1100" s="217"/>
      <c r="HQ1100" s="217"/>
      <c r="HR1100" s="217"/>
      <c r="HS1100" s="217"/>
      <c r="HT1100" s="217"/>
      <c r="HU1100" s="217"/>
      <c r="HV1100" s="217"/>
      <c r="HW1100" s="217"/>
      <c r="HX1100" s="217"/>
      <c r="HY1100" s="217"/>
      <c r="HZ1100" s="217"/>
      <c r="IA1100" s="217"/>
      <c r="IB1100" s="217"/>
      <c r="IC1100" s="217"/>
      <c r="ID1100" s="217"/>
      <c r="IE1100" s="217"/>
      <c r="IF1100" s="217"/>
      <c r="IG1100" s="217"/>
      <c r="IH1100" s="217"/>
      <c r="II1100" s="217"/>
      <c r="IJ1100" s="217"/>
      <c r="IK1100" s="217"/>
      <c r="IL1100" s="217"/>
      <c r="IM1100" s="217"/>
      <c r="IN1100" s="217"/>
      <c r="IO1100" s="217"/>
      <c r="IP1100" s="217"/>
      <c r="IQ1100" s="217"/>
      <c r="IR1100" s="217"/>
      <c r="IS1100" s="217"/>
      <c r="IT1100" s="217"/>
      <c r="IU1100" s="217"/>
      <c r="IV1100" s="217"/>
      <c r="IW1100" s="217"/>
      <c r="IX1100" s="217"/>
      <c r="IY1100" s="217"/>
      <c r="IZ1100" s="217"/>
      <c r="JA1100" s="217"/>
      <c r="JB1100" s="217"/>
      <c r="JC1100" s="217"/>
    </row>
    <row r="1101" spans="1:263" x14ac:dyDescent="0.25">
      <c r="B1101" s="217">
        <v>1</v>
      </c>
      <c r="C1101" s="593" t="s">
        <v>314</v>
      </c>
      <c r="D1101" s="176"/>
      <c r="E1101" s="3302"/>
      <c r="F1101" s="1899">
        <f t="shared" si="857"/>
        <v>51900</v>
      </c>
      <c r="G1101" s="2639">
        <f t="shared" si="857"/>
        <v>12975</v>
      </c>
      <c r="H1101" s="2639">
        <f t="shared" si="857"/>
        <v>12389.55</v>
      </c>
      <c r="I1101" s="2639">
        <f>H1101/G1101*100</f>
        <v>95.487861271676294</v>
      </c>
      <c r="J1101" s="2635"/>
      <c r="K1101" s="2635"/>
      <c r="L1101" s="2014"/>
      <c r="M1101" s="2014"/>
      <c r="N1101" s="2014"/>
      <c r="O1101" s="2014"/>
      <c r="P1101" s="2014"/>
      <c r="Q1101" s="1894"/>
      <c r="R1101" s="2636">
        <f t="shared" ref="R1101:AB1101" si="864">R1017+R925</f>
        <v>0</v>
      </c>
      <c r="S1101" s="2636">
        <f t="shared" ref="S1101:T1101" si="865">S1017+S925</f>
        <v>0</v>
      </c>
      <c r="T1101" s="2636">
        <f t="shared" si="865"/>
        <v>0</v>
      </c>
      <c r="U1101" s="2636">
        <f t="shared" si="864"/>
        <v>0</v>
      </c>
      <c r="V1101" s="2636">
        <f t="shared" si="864"/>
        <v>0</v>
      </c>
      <c r="W1101" s="2637">
        <f t="shared" si="864"/>
        <v>0</v>
      </c>
      <c r="X1101" s="2636">
        <f t="shared" si="864"/>
        <v>0</v>
      </c>
      <c r="Y1101" s="2636">
        <f t="shared" si="864"/>
        <v>0</v>
      </c>
      <c r="Z1101" s="2636">
        <f t="shared" si="864"/>
        <v>0</v>
      </c>
      <c r="AA1101" s="2636">
        <f t="shared" si="864"/>
        <v>0</v>
      </c>
      <c r="AB1101" s="2636">
        <f t="shared" si="864"/>
        <v>0</v>
      </c>
      <c r="AC1101" s="920"/>
      <c r="AD1101" s="921">
        <f>AD1017+AD925</f>
        <v>0</v>
      </c>
      <c r="AE1101" s="2276"/>
      <c r="AF1101" s="217"/>
      <c r="AG1101" s="217"/>
      <c r="AH1101" s="217"/>
      <c r="AI1101" s="217"/>
      <c r="AJ1101" s="217"/>
      <c r="AK1101" s="217"/>
      <c r="AL1101" s="217"/>
      <c r="AM1101" s="217"/>
      <c r="AN1101" s="217"/>
      <c r="AO1101" s="217"/>
      <c r="AP1101" s="217"/>
      <c r="AQ1101" s="217"/>
      <c r="AR1101" s="217"/>
      <c r="AS1101" s="217"/>
      <c r="AT1101" s="217"/>
      <c r="AU1101" s="217"/>
      <c r="AV1101" s="217"/>
      <c r="AW1101" s="217"/>
      <c r="AX1101" s="217"/>
      <c r="AY1101" s="217"/>
      <c r="AZ1101" s="217"/>
      <c r="BA1101" s="217"/>
      <c r="BB1101" s="217"/>
      <c r="BC1101" s="217"/>
      <c r="BD1101" s="217"/>
      <c r="BE1101" s="217"/>
      <c r="BF1101" s="217"/>
      <c r="BG1101" s="217"/>
      <c r="BH1101" s="217"/>
      <c r="BI1101" s="217"/>
      <c r="BJ1101" s="217"/>
      <c r="BK1101" s="217"/>
      <c r="BL1101" s="217"/>
      <c r="BM1101" s="217"/>
      <c r="BN1101" s="217"/>
      <c r="BO1101" s="217"/>
      <c r="BP1101" s="217"/>
      <c r="BQ1101" s="217"/>
      <c r="BR1101" s="217"/>
      <c r="BS1101" s="217"/>
      <c r="BT1101" s="217"/>
      <c r="BU1101" s="217"/>
      <c r="BV1101" s="217"/>
      <c r="BW1101" s="217"/>
      <c r="BX1101" s="217"/>
      <c r="BY1101" s="217"/>
      <c r="BZ1101" s="217"/>
      <c r="CA1101" s="217"/>
      <c r="CB1101" s="217"/>
      <c r="CC1101" s="217"/>
      <c r="CD1101" s="217"/>
      <c r="CE1101" s="217"/>
      <c r="CF1101" s="217"/>
      <c r="CG1101" s="217"/>
      <c r="CH1101" s="217"/>
      <c r="CI1101" s="217"/>
      <c r="CJ1101" s="217"/>
      <c r="CK1101" s="217"/>
      <c r="CL1101" s="217"/>
      <c r="CM1101" s="217"/>
      <c r="CN1101" s="217"/>
      <c r="CO1101" s="217"/>
      <c r="CP1101" s="217"/>
      <c r="CQ1101" s="217"/>
      <c r="CR1101" s="217"/>
      <c r="CS1101" s="217"/>
      <c r="CT1101" s="217"/>
      <c r="CU1101" s="217"/>
      <c r="CV1101" s="217"/>
      <c r="CW1101" s="217"/>
      <c r="CX1101" s="217"/>
      <c r="CY1101" s="217"/>
      <c r="CZ1101" s="217"/>
      <c r="DA1101" s="217"/>
      <c r="DB1101" s="217"/>
      <c r="DC1101" s="217"/>
      <c r="DD1101" s="217"/>
      <c r="DE1101" s="217"/>
      <c r="DF1101" s="217"/>
      <c r="DG1101" s="217"/>
      <c r="DH1101" s="217"/>
      <c r="DI1101" s="217"/>
      <c r="DJ1101" s="217"/>
      <c r="DK1101" s="217"/>
      <c r="DL1101" s="217"/>
      <c r="DM1101" s="217"/>
      <c r="DN1101" s="217"/>
      <c r="DO1101" s="217"/>
      <c r="DP1101" s="217"/>
      <c r="DQ1101" s="217"/>
      <c r="DR1101" s="217"/>
      <c r="DS1101" s="217"/>
      <c r="DT1101" s="217"/>
      <c r="DU1101" s="217"/>
      <c r="DV1101" s="217"/>
      <c r="DW1101" s="217"/>
      <c r="DX1101" s="217"/>
      <c r="DY1101" s="217"/>
      <c r="DZ1101" s="217"/>
      <c r="EA1101" s="217"/>
      <c r="EB1101" s="217"/>
      <c r="EC1101" s="217"/>
      <c r="ED1101" s="217"/>
      <c r="EE1101" s="217"/>
      <c r="EF1101" s="217"/>
      <c r="EG1101" s="217"/>
      <c r="EH1101" s="217"/>
      <c r="EI1101" s="217"/>
      <c r="EJ1101" s="217"/>
      <c r="EK1101" s="217"/>
      <c r="EL1101" s="217"/>
      <c r="EM1101" s="217"/>
      <c r="EN1101" s="217"/>
      <c r="EO1101" s="217"/>
      <c r="EP1101" s="217"/>
      <c r="EQ1101" s="217"/>
      <c r="ER1101" s="217"/>
      <c r="ES1101" s="217"/>
      <c r="ET1101" s="217"/>
      <c r="EU1101" s="217"/>
      <c r="EV1101" s="217"/>
      <c r="EW1101" s="217"/>
      <c r="EX1101" s="217"/>
      <c r="EY1101" s="217"/>
      <c r="EZ1101" s="217"/>
      <c r="FA1101" s="217"/>
      <c r="FB1101" s="217"/>
      <c r="FC1101" s="217"/>
      <c r="FD1101" s="217"/>
      <c r="FE1101" s="217"/>
      <c r="FF1101" s="217"/>
      <c r="FG1101" s="217"/>
      <c r="FH1101" s="217"/>
      <c r="FI1101" s="217"/>
      <c r="FJ1101" s="217"/>
      <c r="FK1101" s="217"/>
      <c r="FL1101" s="217"/>
      <c r="FM1101" s="217"/>
      <c r="FN1101" s="217"/>
      <c r="FO1101" s="217"/>
      <c r="FP1101" s="217"/>
      <c r="FQ1101" s="217"/>
      <c r="FR1101" s="217"/>
      <c r="FS1101" s="217"/>
      <c r="FT1101" s="217"/>
      <c r="FU1101" s="217"/>
      <c r="FV1101" s="217"/>
      <c r="FW1101" s="217"/>
      <c r="FX1101" s="217"/>
      <c r="FY1101" s="217"/>
      <c r="FZ1101" s="217"/>
      <c r="GA1101" s="217"/>
      <c r="GB1101" s="217"/>
      <c r="GC1101" s="217"/>
      <c r="GD1101" s="217"/>
      <c r="GE1101" s="217"/>
      <c r="GF1101" s="217"/>
      <c r="GG1101" s="217"/>
      <c r="GH1101" s="217"/>
      <c r="GI1101" s="217"/>
      <c r="GJ1101" s="217"/>
      <c r="GK1101" s="217"/>
      <c r="GL1101" s="217"/>
      <c r="GM1101" s="217"/>
      <c r="GN1101" s="217"/>
      <c r="GO1101" s="217"/>
      <c r="GP1101" s="217"/>
      <c r="GQ1101" s="217"/>
      <c r="GR1101" s="217"/>
      <c r="GS1101" s="217"/>
      <c r="GT1101" s="217"/>
      <c r="GU1101" s="217"/>
      <c r="GV1101" s="217"/>
      <c r="GW1101" s="217"/>
      <c r="GX1101" s="217"/>
      <c r="GY1101" s="217"/>
      <c r="GZ1101" s="217"/>
      <c r="HA1101" s="217"/>
      <c r="HB1101" s="217"/>
      <c r="HC1101" s="217"/>
      <c r="HD1101" s="217"/>
      <c r="HE1101" s="217"/>
      <c r="HF1101" s="217"/>
      <c r="HG1101" s="217"/>
      <c r="HH1101" s="217"/>
      <c r="HI1101" s="217"/>
      <c r="HJ1101" s="217"/>
      <c r="HK1101" s="217"/>
      <c r="HL1101" s="217"/>
      <c r="HM1101" s="217"/>
      <c r="HN1101" s="217"/>
      <c r="HO1101" s="217"/>
      <c r="HP1101" s="217"/>
      <c r="HQ1101" s="217"/>
      <c r="HR1101" s="217"/>
      <c r="HS1101" s="217"/>
      <c r="HT1101" s="217"/>
      <c r="HU1101" s="217"/>
      <c r="HV1101" s="217"/>
      <c r="HW1101" s="217"/>
      <c r="HX1101" s="217"/>
      <c r="HY1101" s="217"/>
      <c r="HZ1101" s="217"/>
      <c r="IA1101" s="217"/>
      <c r="IB1101" s="217"/>
      <c r="IC1101" s="217"/>
      <c r="ID1101" s="217"/>
      <c r="IE1101" s="217"/>
      <c r="IF1101" s="217"/>
      <c r="IG1101" s="217"/>
      <c r="IH1101" s="217"/>
      <c r="II1101" s="217"/>
      <c r="IJ1101" s="217"/>
      <c r="IK1101" s="217"/>
      <c r="IL1101" s="217"/>
      <c r="IM1101" s="217"/>
      <c r="IN1101" s="217"/>
      <c r="IO1101" s="217"/>
      <c r="IP1101" s="217"/>
      <c r="IQ1101" s="217"/>
      <c r="IR1101" s="217"/>
      <c r="IS1101" s="217"/>
      <c r="IT1101" s="217"/>
      <c r="IU1101" s="217"/>
      <c r="IV1101" s="217"/>
      <c r="IW1101" s="217"/>
      <c r="IX1101" s="217"/>
      <c r="IY1101" s="217"/>
      <c r="IZ1101" s="217"/>
      <c r="JA1101" s="217"/>
      <c r="JB1101" s="217"/>
      <c r="JC1101" s="217"/>
    </row>
    <row r="1102" spans="1:263" x14ac:dyDescent="0.25">
      <c r="B1102" s="217">
        <v>1</v>
      </c>
      <c r="C1102" s="593" t="s">
        <v>458</v>
      </c>
      <c r="D1102" s="176"/>
      <c r="E1102" s="3302"/>
      <c r="F1102" s="1899">
        <f>F1018</f>
        <v>50</v>
      </c>
      <c r="G1102" s="2639">
        <f>G1018</f>
        <v>12.5</v>
      </c>
      <c r="H1102" s="2639">
        <f>H1018</f>
        <v>15</v>
      </c>
      <c r="I1102" s="2639">
        <f>I1018</f>
        <v>120</v>
      </c>
      <c r="J1102" s="2635"/>
      <c r="K1102" s="2635"/>
      <c r="L1102" s="2014"/>
      <c r="M1102" s="2014"/>
      <c r="N1102" s="2014"/>
      <c r="O1102" s="2014"/>
      <c r="P1102" s="2014"/>
      <c r="Q1102" s="1894"/>
      <c r="R1102" s="2636">
        <f t="shared" ref="R1102:AB1102" si="866">R1018</f>
        <v>1891.7629999999999</v>
      </c>
      <c r="S1102" s="2636">
        <f t="shared" ref="S1102:T1102" si="867">S1018</f>
        <v>1891.7629999999999</v>
      </c>
      <c r="T1102" s="2636">
        <f t="shared" si="867"/>
        <v>1891.7629999999999</v>
      </c>
      <c r="U1102" s="2636">
        <f t="shared" si="866"/>
        <v>472.94074999999998</v>
      </c>
      <c r="V1102" s="2636">
        <f t="shared" si="866"/>
        <v>570.46044999999992</v>
      </c>
      <c r="W1102" s="2637">
        <f t="shared" si="866"/>
        <v>0</v>
      </c>
      <c r="X1102" s="2636">
        <f t="shared" si="866"/>
        <v>0</v>
      </c>
      <c r="Y1102" s="2636">
        <f t="shared" si="866"/>
        <v>97.519699999999943</v>
      </c>
      <c r="Z1102" s="2636">
        <f t="shared" si="866"/>
        <v>0</v>
      </c>
      <c r="AA1102" s="2636">
        <f t="shared" si="866"/>
        <v>0</v>
      </c>
      <c r="AB1102" s="2636">
        <f t="shared" si="866"/>
        <v>570.46044999999992</v>
      </c>
      <c r="AC1102" s="920"/>
      <c r="AD1102" s="921">
        <f>AD1018</f>
        <v>0</v>
      </c>
      <c r="AE1102" s="2276"/>
      <c r="AF1102" s="217"/>
      <c r="AG1102" s="217"/>
      <c r="AH1102" s="217"/>
      <c r="AI1102" s="217"/>
      <c r="AJ1102" s="217"/>
      <c r="AK1102" s="217"/>
      <c r="AL1102" s="217"/>
      <c r="AM1102" s="217"/>
      <c r="AN1102" s="217"/>
      <c r="AO1102" s="217"/>
      <c r="AP1102" s="217"/>
      <c r="AQ1102" s="217"/>
      <c r="AR1102" s="217"/>
      <c r="AS1102" s="217"/>
      <c r="AT1102" s="217"/>
      <c r="AU1102" s="217"/>
      <c r="AV1102" s="217"/>
      <c r="AW1102" s="217"/>
      <c r="AX1102" s="217"/>
      <c r="AY1102" s="217"/>
      <c r="AZ1102" s="217"/>
      <c r="BA1102" s="217"/>
      <c r="BB1102" s="217"/>
      <c r="BC1102" s="217"/>
      <c r="BD1102" s="217"/>
      <c r="BE1102" s="217"/>
      <c r="BF1102" s="217"/>
      <c r="BG1102" s="217"/>
      <c r="BH1102" s="217"/>
      <c r="BI1102" s="217"/>
      <c r="BJ1102" s="217"/>
      <c r="BK1102" s="217"/>
      <c r="BL1102" s="217"/>
      <c r="BM1102" s="217"/>
      <c r="BN1102" s="217"/>
      <c r="BO1102" s="217"/>
      <c r="BP1102" s="217"/>
      <c r="BQ1102" s="217"/>
      <c r="BR1102" s="217"/>
      <c r="BS1102" s="217"/>
      <c r="BT1102" s="217"/>
      <c r="BU1102" s="217"/>
      <c r="BV1102" s="217"/>
      <c r="BW1102" s="217"/>
      <c r="BX1102" s="217"/>
      <c r="BY1102" s="217"/>
      <c r="BZ1102" s="217"/>
      <c r="CA1102" s="217"/>
      <c r="CB1102" s="217"/>
      <c r="CC1102" s="217"/>
      <c r="CD1102" s="217"/>
      <c r="CE1102" s="217"/>
      <c r="CF1102" s="217"/>
      <c r="CG1102" s="217"/>
      <c r="CH1102" s="217"/>
      <c r="CI1102" s="217"/>
      <c r="CJ1102" s="217"/>
      <c r="CK1102" s="217"/>
      <c r="CL1102" s="217"/>
      <c r="CM1102" s="217"/>
      <c r="CN1102" s="217"/>
      <c r="CO1102" s="217"/>
      <c r="CP1102" s="217"/>
      <c r="CQ1102" s="217"/>
      <c r="CR1102" s="217"/>
      <c r="CS1102" s="217"/>
      <c r="CT1102" s="217"/>
      <c r="CU1102" s="217"/>
      <c r="CV1102" s="217"/>
      <c r="CW1102" s="217"/>
      <c r="CX1102" s="217"/>
      <c r="CY1102" s="217"/>
      <c r="CZ1102" s="217"/>
      <c r="DA1102" s="217"/>
      <c r="DB1102" s="217"/>
      <c r="DC1102" s="217"/>
      <c r="DD1102" s="217"/>
      <c r="DE1102" s="217"/>
      <c r="DF1102" s="217"/>
      <c r="DG1102" s="217"/>
      <c r="DH1102" s="217"/>
      <c r="DI1102" s="217"/>
      <c r="DJ1102" s="217"/>
      <c r="DK1102" s="217"/>
      <c r="DL1102" s="217"/>
      <c r="DM1102" s="217"/>
      <c r="DN1102" s="217"/>
      <c r="DO1102" s="217"/>
      <c r="DP1102" s="217"/>
      <c r="DQ1102" s="217"/>
      <c r="DR1102" s="217"/>
      <c r="DS1102" s="217"/>
      <c r="DT1102" s="217"/>
      <c r="DU1102" s="217"/>
      <c r="DV1102" s="217"/>
      <c r="DW1102" s="217"/>
      <c r="DX1102" s="217"/>
      <c r="DY1102" s="217"/>
      <c r="DZ1102" s="217"/>
      <c r="EA1102" s="217"/>
      <c r="EB1102" s="217"/>
      <c r="EC1102" s="217"/>
      <c r="ED1102" s="217"/>
      <c r="EE1102" s="217"/>
      <c r="EF1102" s="217"/>
      <c r="EG1102" s="217"/>
      <c r="EH1102" s="217"/>
      <c r="EI1102" s="217"/>
      <c r="EJ1102" s="217"/>
      <c r="EK1102" s="217"/>
      <c r="EL1102" s="217"/>
      <c r="EM1102" s="217"/>
      <c r="EN1102" s="217"/>
      <c r="EO1102" s="217"/>
      <c r="EP1102" s="217"/>
      <c r="EQ1102" s="217"/>
      <c r="ER1102" s="217"/>
      <c r="ES1102" s="217"/>
      <c r="ET1102" s="217"/>
      <c r="EU1102" s="217"/>
      <c r="EV1102" s="217"/>
      <c r="EW1102" s="217"/>
      <c r="EX1102" s="217"/>
      <c r="EY1102" s="217"/>
      <c r="EZ1102" s="217"/>
      <c r="FA1102" s="217"/>
      <c r="FB1102" s="217"/>
      <c r="FC1102" s="217"/>
      <c r="FD1102" s="217"/>
      <c r="FE1102" s="217"/>
      <c r="FF1102" s="217"/>
      <c r="FG1102" s="217"/>
      <c r="FH1102" s="217"/>
      <c r="FI1102" s="217"/>
      <c r="FJ1102" s="217"/>
      <c r="FK1102" s="217"/>
      <c r="FL1102" s="217"/>
      <c r="FM1102" s="217"/>
      <c r="FN1102" s="217"/>
      <c r="FO1102" s="217"/>
      <c r="FP1102" s="217"/>
      <c r="FQ1102" s="217"/>
      <c r="FR1102" s="217"/>
      <c r="FS1102" s="217"/>
      <c r="FT1102" s="217"/>
      <c r="FU1102" s="217"/>
      <c r="FV1102" s="217"/>
      <c r="FW1102" s="217"/>
      <c r="FX1102" s="217"/>
      <c r="FY1102" s="217"/>
      <c r="FZ1102" s="217"/>
      <c r="GA1102" s="217"/>
      <c r="GB1102" s="217"/>
      <c r="GC1102" s="217"/>
      <c r="GD1102" s="217"/>
      <c r="GE1102" s="217"/>
      <c r="GF1102" s="217"/>
      <c r="GG1102" s="217"/>
      <c r="GH1102" s="217"/>
      <c r="GI1102" s="217"/>
      <c r="GJ1102" s="217"/>
      <c r="GK1102" s="217"/>
      <c r="GL1102" s="217"/>
      <c r="GM1102" s="217"/>
      <c r="GN1102" s="217"/>
      <c r="GO1102" s="217"/>
      <c r="GP1102" s="217"/>
      <c r="GQ1102" s="217"/>
      <c r="GR1102" s="217"/>
      <c r="GS1102" s="217"/>
      <c r="GT1102" s="217"/>
      <c r="GU1102" s="217"/>
      <c r="GV1102" s="217"/>
      <c r="GW1102" s="217"/>
      <c r="GX1102" s="217"/>
      <c r="GY1102" s="217"/>
      <c r="GZ1102" s="217"/>
      <c r="HA1102" s="217"/>
      <c r="HB1102" s="217"/>
      <c r="HC1102" s="217"/>
      <c r="HD1102" s="217"/>
      <c r="HE1102" s="217"/>
      <c r="HF1102" s="217"/>
      <c r="HG1102" s="217"/>
      <c r="HH1102" s="217"/>
      <c r="HI1102" s="217"/>
      <c r="HJ1102" s="217"/>
      <c r="HK1102" s="217"/>
      <c r="HL1102" s="217"/>
      <c r="HM1102" s="217"/>
      <c r="HN1102" s="217"/>
      <c r="HO1102" s="217"/>
      <c r="HP1102" s="217"/>
      <c r="HQ1102" s="217"/>
      <c r="HR1102" s="217"/>
      <c r="HS1102" s="217"/>
      <c r="HT1102" s="217"/>
      <c r="HU1102" s="217"/>
      <c r="HV1102" s="217"/>
      <c r="HW1102" s="217"/>
      <c r="HX1102" s="217"/>
      <c r="HY1102" s="217"/>
      <c r="HZ1102" s="217"/>
      <c r="IA1102" s="217"/>
      <c r="IB1102" s="217"/>
      <c r="IC1102" s="217"/>
      <c r="ID1102" s="217"/>
      <c r="IE1102" s="217"/>
      <c r="IF1102" s="217"/>
      <c r="IG1102" s="217"/>
      <c r="IH1102" s="217"/>
      <c r="II1102" s="217"/>
      <c r="IJ1102" s="217"/>
      <c r="IK1102" s="217"/>
      <c r="IL1102" s="217"/>
      <c r="IM1102" s="217"/>
      <c r="IN1102" s="217"/>
      <c r="IO1102" s="217"/>
      <c r="IP1102" s="217"/>
      <c r="IQ1102" s="217"/>
      <c r="IR1102" s="217"/>
      <c r="IS1102" s="217"/>
      <c r="IT1102" s="217"/>
      <c r="IU1102" s="217"/>
      <c r="IV1102" s="217"/>
      <c r="IW1102" s="217"/>
      <c r="IX1102" s="217"/>
      <c r="IY1102" s="217"/>
      <c r="IZ1102" s="217"/>
      <c r="JA1102" s="217"/>
      <c r="JB1102" s="217"/>
      <c r="JC1102" s="217"/>
    </row>
    <row r="1103" spans="1:263" ht="30" x14ac:dyDescent="0.25">
      <c r="C1103" s="593" t="s">
        <v>682</v>
      </c>
      <c r="D1103" s="176"/>
      <c r="E1103" s="3302"/>
      <c r="F1103" s="1899">
        <f>F1023+F926</f>
        <v>3230</v>
      </c>
      <c r="G1103" s="2639">
        <f t="shared" ref="G1103:H1103" si="868">G1023+G926</f>
        <v>807.5</v>
      </c>
      <c r="H1103" s="2639">
        <f t="shared" si="868"/>
        <v>1031</v>
      </c>
      <c r="I1103" s="2639">
        <f>I1019</f>
        <v>186.66666666666666</v>
      </c>
      <c r="J1103" s="2635"/>
      <c r="K1103" s="2635"/>
      <c r="L1103" s="2014"/>
      <c r="M1103" s="2014"/>
      <c r="N1103" s="2014"/>
      <c r="O1103" s="2014"/>
      <c r="P1103" s="2014"/>
      <c r="Q1103" s="1894"/>
      <c r="R1103" s="2636">
        <f>R1023+R926</f>
        <v>6233.9000000000005</v>
      </c>
      <c r="S1103" s="2636">
        <f>S1023+S926</f>
        <v>6233.9000000000005</v>
      </c>
      <c r="T1103" s="2636">
        <f>T1023+T926</f>
        <v>6233.9000000000005</v>
      </c>
      <c r="U1103" s="2636">
        <f t="shared" ref="U1103:AB1103" si="869">U1023+U926</f>
        <v>1558.4749999999999</v>
      </c>
      <c r="V1103" s="2636">
        <f t="shared" si="869"/>
        <v>1609.35601</v>
      </c>
      <c r="W1103" s="2637">
        <f t="shared" si="869"/>
        <v>0</v>
      </c>
      <c r="X1103" s="2636">
        <f t="shared" si="869"/>
        <v>0</v>
      </c>
      <c r="Y1103" s="2636">
        <f t="shared" si="869"/>
        <v>50.881009999999947</v>
      </c>
      <c r="Z1103" s="2636">
        <f t="shared" si="869"/>
        <v>0</v>
      </c>
      <c r="AA1103" s="2636">
        <f t="shared" si="869"/>
        <v>-5.9767099999999997</v>
      </c>
      <c r="AB1103" s="2636">
        <f t="shared" si="869"/>
        <v>1603.3793000000001</v>
      </c>
      <c r="AC1103" s="920"/>
      <c r="AD1103" s="921"/>
      <c r="AE1103" s="2276"/>
      <c r="AF1103" s="217"/>
      <c r="AG1103" s="217"/>
      <c r="AH1103" s="217"/>
      <c r="AI1103" s="217"/>
      <c r="AJ1103" s="217"/>
      <c r="AK1103" s="217"/>
      <c r="AL1103" s="217"/>
      <c r="AM1103" s="217"/>
      <c r="AN1103" s="217"/>
      <c r="AO1103" s="217"/>
      <c r="AP1103" s="217"/>
      <c r="AQ1103" s="217"/>
      <c r="AR1103" s="217"/>
      <c r="AS1103" s="217"/>
      <c r="AT1103" s="217"/>
      <c r="AU1103" s="217"/>
      <c r="AV1103" s="217"/>
      <c r="AW1103" s="217"/>
      <c r="AX1103" s="217"/>
      <c r="AY1103" s="217"/>
      <c r="AZ1103" s="217"/>
      <c r="BA1103" s="217"/>
      <c r="BB1103" s="217"/>
      <c r="BC1103" s="217"/>
      <c r="BD1103" s="217"/>
      <c r="BE1103" s="217"/>
      <c r="BF1103" s="217"/>
      <c r="BG1103" s="217"/>
      <c r="BH1103" s="217"/>
      <c r="BI1103" s="217"/>
      <c r="BJ1103" s="217"/>
      <c r="BK1103" s="217"/>
      <c r="BL1103" s="217"/>
      <c r="BM1103" s="217"/>
      <c r="BN1103" s="217"/>
      <c r="BO1103" s="217"/>
      <c r="BP1103" s="217"/>
      <c r="BQ1103" s="217"/>
      <c r="BR1103" s="217"/>
      <c r="BS1103" s="217"/>
      <c r="BT1103" s="217"/>
      <c r="BU1103" s="217"/>
      <c r="BV1103" s="217"/>
      <c r="BW1103" s="217"/>
      <c r="BX1103" s="217"/>
      <c r="BY1103" s="217"/>
      <c r="BZ1103" s="217"/>
      <c r="CA1103" s="217"/>
      <c r="CB1103" s="217"/>
      <c r="CC1103" s="217"/>
      <c r="CD1103" s="217"/>
      <c r="CE1103" s="217"/>
      <c r="CF1103" s="217"/>
      <c r="CG1103" s="217"/>
      <c r="CH1103" s="217"/>
      <c r="CI1103" s="217"/>
      <c r="CJ1103" s="217"/>
      <c r="CK1103" s="217"/>
      <c r="CL1103" s="217"/>
      <c r="CM1103" s="217"/>
      <c r="CN1103" s="217"/>
      <c r="CO1103" s="217"/>
      <c r="CP1103" s="217"/>
      <c r="CQ1103" s="217"/>
      <c r="CR1103" s="217"/>
      <c r="CS1103" s="217"/>
      <c r="CT1103" s="217"/>
      <c r="CU1103" s="217"/>
      <c r="CV1103" s="217"/>
      <c r="CW1103" s="217"/>
      <c r="CX1103" s="217"/>
      <c r="CY1103" s="217"/>
      <c r="CZ1103" s="217"/>
      <c r="DA1103" s="217"/>
      <c r="DB1103" s="217"/>
      <c r="DC1103" s="217"/>
      <c r="DD1103" s="217"/>
      <c r="DE1103" s="217"/>
      <c r="DF1103" s="217"/>
      <c r="DG1103" s="217"/>
      <c r="DH1103" s="217"/>
      <c r="DI1103" s="217"/>
      <c r="DJ1103" s="217"/>
      <c r="DK1103" s="217"/>
      <c r="DL1103" s="217"/>
      <c r="DM1103" s="217"/>
      <c r="DN1103" s="217"/>
      <c r="DO1103" s="217"/>
      <c r="DP1103" s="217"/>
      <c r="DQ1103" s="217"/>
      <c r="DR1103" s="217"/>
      <c r="DS1103" s="217"/>
      <c r="DT1103" s="217"/>
      <c r="DU1103" s="217"/>
      <c r="DV1103" s="217"/>
      <c r="DW1103" s="217"/>
      <c r="DX1103" s="217"/>
      <c r="DY1103" s="217"/>
      <c r="DZ1103" s="217"/>
      <c r="EA1103" s="217"/>
      <c r="EB1103" s="217"/>
      <c r="EC1103" s="217"/>
      <c r="ED1103" s="217"/>
      <c r="EE1103" s="217"/>
      <c r="EF1103" s="217"/>
      <c r="EG1103" s="217"/>
      <c r="EH1103" s="217"/>
      <c r="EI1103" s="217"/>
      <c r="EJ1103" s="217"/>
      <c r="EK1103" s="217"/>
      <c r="EL1103" s="217"/>
      <c r="EM1103" s="217"/>
      <c r="EN1103" s="217"/>
      <c r="EO1103" s="217"/>
      <c r="EP1103" s="217"/>
      <c r="EQ1103" s="217"/>
      <c r="ER1103" s="217"/>
      <c r="ES1103" s="217"/>
      <c r="ET1103" s="217"/>
      <c r="EU1103" s="217"/>
      <c r="EV1103" s="217"/>
      <c r="EW1103" s="217"/>
      <c r="EX1103" s="217"/>
      <c r="EY1103" s="217"/>
      <c r="EZ1103" s="217"/>
      <c r="FA1103" s="217"/>
      <c r="FB1103" s="217"/>
      <c r="FC1103" s="217"/>
      <c r="FD1103" s="217"/>
      <c r="FE1103" s="217"/>
      <c r="FF1103" s="217"/>
      <c r="FG1103" s="217"/>
      <c r="FH1103" s="217"/>
      <c r="FI1103" s="217"/>
      <c r="FJ1103" s="217"/>
      <c r="FK1103" s="217"/>
      <c r="FL1103" s="217"/>
      <c r="FM1103" s="217"/>
      <c r="FN1103" s="217"/>
      <c r="FO1103" s="217"/>
      <c r="FP1103" s="217"/>
      <c r="FQ1103" s="217"/>
      <c r="FR1103" s="217"/>
      <c r="FS1103" s="217"/>
      <c r="FT1103" s="217"/>
      <c r="FU1103" s="217"/>
      <c r="FV1103" s="217"/>
      <c r="FW1103" s="217"/>
      <c r="FX1103" s="217"/>
      <c r="FY1103" s="217"/>
      <c r="FZ1103" s="217"/>
      <c r="GA1103" s="217"/>
      <c r="GB1103" s="217"/>
      <c r="GC1103" s="217"/>
      <c r="GD1103" s="217"/>
      <c r="GE1103" s="217"/>
      <c r="GF1103" s="217"/>
      <c r="GG1103" s="217"/>
      <c r="GH1103" s="217"/>
      <c r="GI1103" s="217"/>
      <c r="GJ1103" s="217"/>
      <c r="GK1103" s="217"/>
      <c r="GL1103" s="217"/>
      <c r="GM1103" s="217"/>
      <c r="GN1103" s="217"/>
      <c r="GO1103" s="217"/>
      <c r="GP1103" s="217"/>
      <c r="GQ1103" s="217"/>
      <c r="GR1103" s="217"/>
      <c r="GS1103" s="217"/>
      <c r="GT1103" s="217"/>
      <c r="GU1103" s="217"/>
      <c r="GV1103" s="217"/>
      <c r="GW1103" s="217"/>
      <c r="GX1103" s="217"/>
      <c r="GY1103" s="217"/>
      <c r="GZ1103" s="217"/>
      <c r="HA1103" s="217"/>
      <c r="HB1103" s="217"/>
      <c r="HC1103" s="217"/>
      <c r="HD1103" s="217"/>
      <c r="HE1103" s="217"/>
      <c r="HF1103" s="217"/>
      <c r="HG1103" s="217"/>
      <c r="HH1103" s="217"/>
      <c r="HI1103" s="217"/>
      <c r="HJ1103" s="217"/>
      <c r="HK1103" s="217"/>
      <c r="HL1103" s="217"/>
      <c r="HM1103" s="217"/>
      <c r="HN1103" s="217"/>
      <c r="HO1103" s="217"/>
      <c r="HP1103" s="217"/>
      <c r="HQ1103" s="217"/>
      <c r="HR1103" s="217"/>
      <c r="HS1103" s="217"/>
      <c r="HT1103" s="217"/>
      <c r="HU1103" s="217"/>
      <c r="HV1103" s="217"/>
      <c r="HW1103" s="217"/>
      <c r="HX1103" s="217"/>
      <c r="HY1103" s="217"/>
      <c r="HZ1103" s="217"/>
      <c r="IA1103" s="217"/>
      <c r="IB1103" s="217"/>
      <c r="IC1103" s="217"/>
      <c r="ID1103" s="217"/>
      <c r="IE1103" s="217"/>
      <c r="IF1103" s="217"/>
      <c r="IG1103" s="217"/>
      <c r="IH1103" s="217"/>
      <c r="II1103" s="217"/>
      <c r="IJ1103" s="217"/>
      <c r="IK1103" s="217"/>
      <c r="IL1103" s="217"/>
      <c r="IM1103" s="217"/>
      <c r="IN1103" s="217"/>
      <c r="IO1103" s="217"/>
      <c r="IP1103" s="217"/>
      <c r="IQ1103" s="217"/>
      <c r="IR1103" s="217"/>
      <c r="IS1103" s="217"/>
      <c r="IT1103" s="217"/>
      <c r="IU1103" s="217"/>
      <c r="IV1103" s="217"/>
      <c r="IW1103" s="217"/>
      <c r="IX1103" s="217"/>
      <c r="IY1103" s="217"/>
      <c r="IZ1103" s="217"/>
      <c r="JA1103" s="217"/>
      <c r="JB1103" s="217"/>
      <c r="JC1103" s="217"/>
    </row>
    <row r="1104" spans="1:263" ht="30" x14ac:dyDescent="0.25">
      <c r="B1104" s="217">
        <v>1</v>
      </c>
      <c r="C1104" s="595" t="s">
        <v>297</v>
      </c>
      <c r="D1104" s="176"/>
      <c r="E1104" s="2203"/>
      <c r="F1104" s="1892">
        <f t="shared" ref="F1104:H1105" si="870">F927</f>
        <v>1200</v>
      </c>
      <c r="G1104" s="1892">
        <f t="shared" si="870"/>
        <v>300</v>
      </c>
      <c r="H1104" s="1892">
        <f t="shared" si="870"/>
        <v>220</v>
      </c>
      <c r="I1104" s="2014">
        <f>I1019</f>
        <v>186.66666666666666</v>
      </c>
      <c r="J1104" s="2635"/>
      <c r="K1104" s="2635"/>
      <c r="L1104" s="2014"/>
      <c r="M1104" s="2014"/>
      <c r="N1104" s="2014"/>
      <c r="O1104" s="2014"/>
      <c r="P1104" s="2014"/>
      <c r="Q1104" s="1894"/>
      <c r="R1104" s="2636"/>
      <c r="S1104" s="2636"/>
      <c r="T1104" s="2636"/>
      <c r="U1104" s="2636"/>
      <c r="V1104" s="2636"/>
      <c r="W1104" s="2637"/>
      <c r="X1104" s="2636"/>
      <c r="Y1104" s="2636"/>
      <c r="Z1104" s="2636"/>
      <c r="AA1104" s="2636"/>
      <c r="AB1104" s="2636"/>
      <c r="AC1104" s="920"/>
      <c r="AD1104" s="921"/>
      <c r="AE1104" s="2276"/>
      <c r="AF1104" s="217"/>
      <c r="AG1104" s="217"/>
      <c r="AH1104" s="217"/>
      <c r="AI1104" s="217"/>
      <c r="AJ1104" s="217"/>
      <c r="AK1104" s="217"/>
      <c r="AL1104" s="217"/>
      <c r="AM1104" s="217"/>
      <c r="AN1104" s="217"/>
      <c r="AO1104" s="217"/>
      <c r="AP1104" s="217"/>
      <c r="AQ1104" s="217"/>
      <c r="AR1104" s="217"/>
      <c r="AS1104" s="217"/>
      <c r="AT1104" s="217"/>
      <c r="AU1104" s="217"/>
      <c r="AV1104" s="217"/>
      <c r="AW1104" s="217"/>
      <c r="AX1104" s="217"/>
      <c r="AY1104" s="217"/>
      <c r="AZ1104" s="217"/>
      <c r="BA1104" s="217"/>
      <c r="BB1104" s="217"/>
      <c r="BC1104" s="217"/>
      <c r="BD1104" s="217"/>
      <c r="BE1104" s="217"/>
      <c r="BF1104" s="217"/>
      <c r="BG1104" s="217"/>
      <c r="BH1104" s="217"/>
      <c r="BI1104" s="217"/>
      <c r="BJ1104" s="217"/>
      <c r="BK1104" s="217"/>
      <c r="BL1104" s="217"/>
      <c r="BM1104" s="217"/>
      <c r="BN1104" s="217"/>
      <c r="BO1104" s="217"/>
      <c r="BP1104" s="217"/>
      <c r="BQ1104" s="217"/>
      <c r="BR1104" s="217"/>
      <c r="BS1104" s="217"/>
      <c r="BT1104" s="217"/>
      <c r="BU1104" s="217"/>
      <c r="BV1104" s="217"/>
      <c r="BW1104" s="217"/>
      <c r="BX1104" s="217"/>
      <c r="BY1104" s="217"/>
      <c r="BZ1104" s="217"/>
      <c r="CA1104" s="217"/>
      <c r="CB1104" s="217"/>
      <c r="CC1104" s="217"/>
      <c r="CD1104" s="217"/>
      <c r="CE1104" s="217"/>
      <c r="CF1104" s="217"/>
      <c r="CG1104" s="217"/>
      <c r="CH1104" s="217"/>
      <c r="CI1104" s="217"/>
      <c r="CJ1104" s="217"/>
      <c r="CK1104" s="217"/>
      <c r="CL1104" s="217"/>
      <c r="CM1104" s="217"/>
      <c r="CN1104" s="217"/>
      <c r="CO1104" s="217"/>
      <c r="CP1104" s="217"/>
      <c r="CQ1104" s="217"/>
      <c r="CR1104" s="217"/>
      <c r="CS1104" s="217"/>
      <c r="CT1104" s="217"/>
      <c r="CU1104" s="217"/>
      <c r="CV1104" s="217"/>
      <c r="CW1104" s="217"/>
      <c r="CX1104" s="217"/>
      <c r="CY1104" s="217"/>
      <c r="CZ1104" s="217"/>
      <c r="DA1104" s="217"/>
      <c r="DB1104" s="217"/>
      <c r="DC1104" s="217"/>
      <c r="DD1104" s="217"/>
      <c r="DE1104" s="217"/>
      <c r="DF1104" s="217"/>
      <c r="DG1104" s="217"/>
      <c r="DH1104" s="217"/>
      <c r="DI1104" s="217"/>
      <c r="DJ1104" s="217"/>
      <c r="DK1104" s="217"/>
      <c r="DL1104" s="217"/>
      <c r="DM1104" s="217"/>
      <c r="DN1104" s="217"/>
      <c r="DO1104" s="217"/>
      <c r="DP1104" s="217"/>
      <c r="DQ1104" s="217"/>
      <c r="DR1104" s="217"/>
      <c r="DS1104" s="217"/>
      <c r="DT1104" s="217"/>
      <c r="DU1104" s="217"/>
      <c r="DV1104" s="217"/>
      <c r="DW1104" s="217"/>
      <c r="DX1104" s="217"/>
      <c r="DY1104" s="217"/>
      <c r="DZ1104" s="217"/>
      <c r="EA1104" s="217"/>
      <c r="EB1104" s="217"/>
      <c r="EC1104" s="217"/>
      <c r="ED1104" s="217"/>
      <c r="EE1104" s="217"/>
      <c r="EF1104" s="217"/>
      <c r="EG1104" s="217"/>
      <c r="EH1104" s="217"/>
      <c r="EI1104" s="217"/>
      <c r="EJ1104" s="217"/>
      <c r="EK1104" s="217"/>
      <c r="EL1104" s="217"/>
      <c r="EM1104" s="217"/>
      <c r="EN1104" s="217"/>
      <c r="EO1104" s="217"/>
      <c r="EP1104" s="217"/>
      <c r="EQ1104" s="217"/>
      <c r="ER1104" s="217"/>
      <c r="ES1104" s="217"/>
      <c r="ET1104" s="217"/>
      <c r="EU1104" s="217"/>
      <c r="EV1104" s="217"/>
      <c r="EW1104" s="217"/>
      <c r="EX1104" s="217"/>
      <c r="EY1104" s="217"/>
      <c r="EZ1104" s="217"/>
      <c r="FA1104" s="217"/>
      <c r="FB1104" s="217"/>
      <c r="FC1104" s="217"/>
      <c r="FD1104" s="217"/>
      <c r="FE1104" s="217"/>
      <c r="FF1104" s="217"/>
      <c r="FG1104" s="217"/>
      <c r="FH1104" s="217"/>
      <c r="FI1104" s="217"/>
      <c r="FJ1104" s="217"/>
      <c r="FK1104" s="217"/>
      <c r="FL1104" s="217"/>
      <c r="FM1104" s="217"/>
      <c r="FN1104" s="217"/>
      <c r="FO1104" s="217"/>
      <c r="FP1104" s="217"/>
      <c r="FQ1104" s="217"/>
      <c r="FR1104" s="217"/>
      <c r="FS1104" s="217"/>
      <c r="FT1104" s="217"/>
      <c r="FU1104" s="217"/>
      <c r="FV1104" s="217"/>
      <c r="FW1104" s="217"/>
      <c r="FX1104" s="217"/>
      <c r="FY1104" s="217"/>
      <c r="FZ1104" s="217"/>
      <c r="GA1104" s="217"/>
      <c r="GB1104" s="217"/>
      <c r="GC1104" s="217"/>
      <c r="GD1104" s="217"/>
      <c r="GE1104" s="217"/>
      <c r="GF1104" s="217"/>
      <c r="GG1104" s="217"/>
      <c r="GH1104" s="217"/>
      <c r="GI1104" s="217"/>
      <c r="GJ1104" s="217"/>
      <c r="GK1104" s="217"/>
      <c r="GL1104" s="217"/>
      <c r="GM1104" s="217"/>
      <c r="GN1104" s="217"/>
      <c r="GO1104" s="217"/>
      <c r="GP1104" s="217"/>
      <c r="GQ1104" s="217"/>
      <c r="GR1104" s="217"/>
      <c r="GS1104" s="217"/>
      <c r="GT1104" s="217"/>
      <c r="GU1104" s="217"/>
      <c r="GV1104" s="217"/>
      <c r="GW1104" s="217"/>
      <c r="GX1104" s="217"/>
      <c r="GY1104" s="217"/>
      <c r="GZ1104" s="217"/>
      <c r="HA1104" s="217"/>
      <c r="HB1104" s="217"/>
      <c r="HC1104" s="217"/>
      <c r="HD1104" s="217"/>
      <c r="HE1104" s="217"/>
      <c r="HF1104" s="217"/>
      <c r="HG1104" s="217"/>
      <c r="HH1104" s="217"/>
      <c r="HI1104" s="217"/>
      <c r="HJ1104" s="217"/>
      <c r="HK1104" s="217"/>
      <c r="HL1104" s="217"/>
      <c r="HM1104" s="217"/>
      <c r="HN1104" s="217"/>
      <c r="HO1104" s="217"/>
      <c r="HP1104" s="217"/>
      <c r="HQ1104" s="217"/>
      <c r="HR1104" s="217"/>
      <c r="HS1104" s="217"/>
      <c r="HT1104" s="217"/>
      <c r="HU1104" s="217"/>
      <c r="HV1104" s="217"/>
      <c r="HW1104" s="217"/>
      <c r="HX1104" s="217"/>
      <c r="HY1104" s="217"/>
      <c r="HZ1104" s="217"/>
      <c r="IA1104" s="217"/>
      <c r="IB1104" s="217"/>
      <c r="IC1104" s="217"/>
      <c r="ID1104" s="217"/>
      <c r="IE1104" s="217"/>
      <c r="IF1104" s="217"/>
      <c r="IG1104" s="217"/>
      <c r="IH1104" s="217"/>
      <c r="II1104" s="217"/>
      <c r="IJ1104" s="217"/>
      <c r="IK1104" s="217"/>
      <c r="IL1104" s="217"/>
      <c r="IM1104" s="217"/>
      <c r="IN1104" s="217"/>
      <c r="IO1104" s="217"/>
      <c r="IP1104" s="217"/>
      <c r="IQ1104" s="217"/>
      <c r="IR1104" s="217"/>
      <c r="IS1104" s="217"/>
      <c r="IT1104" s="217"/>
      <c r="IU1104" s="217"/>
      <c r="IV1104" s="217"/>
      <c r="IW1104" s="217"/>
      <c r="IX1104" s="217"/>
      <c r="IY1104" s="217"/>
      <c r="IZ1104" s="217"/>
      <c r="JA1104" s="217"/>
      <c r="JB1104" s="217"/>
      <c r="JC1104" s="217"/>
    </row>
    <row r="1105" spans="1:263" ht="29.25" x14ac:dyDescent="0.25">
      <c r="B1105" s="217">
        <v>1</v>
      </c>
      <c r="C1105" s="590" t="s">
        <v>189</v>
      </c>
      <c r="D1105" s="176"/>
      <c r="E1105" s="2203"/>
      <c r="F1105" s="1892">
        <f t="shared" si="870"/>
        <v>1200</v>
      </c>
      <c r="G1105" s="1892">
        <f t="shared" si="870"/>
        <v>300</v>
      </c>
      <c r="H1105" s="1892">
        <f t="shared" si="870"/>
        <v>220</v>
      </c>
      <c r="I1105" s="2014">
        <f>I1020</f>
        <v>0</v>
      </c>
      <c r="J1105" s="2635"/>
      <c r="K1105" s="2635"/>
      <c r="L1105" s="2014"/>
      <c r="M1105" s="2014"/>
      <c r="N1105" s="2014"/>
      <c r="O1105" s="2014"/>
      <c r="P1105" s="2014"/>
      <c r="Q1105" s="1894"/>
      <c r="R1105" s="2636"/>
      <c r="S1105" s="2636"/>
      <c r="T1105" s="2636"/>
      <c r="U1105" s="2636"/>
      <c r="V1105" s="2636"/>
      <c r="W1105" s="2637"/>
      <c r="X1105" s="2636"/>
      <c r="Y1105" s="2636"/>
      <c r="Z1105" s="2636"/>
      <c r="AA1105" s="2636"/>
      <c r="AB1105" s="2636"/>
      <c r="AC1105" s="920"/>
      <c r="AD1105" s="921"/>
      <c r="AE1105" s="2276"/>
      <c r="AF1105" s="217"/>
      <c r="AG1105" s="217"/>
      <c r="AH1105" s="217"/>
      <c r="AI1105" s="217"/>
      <c r="AJ1105" s="217"/>
      <c r="AK1105" s="217"/>
      <c r="AL1105" s="217"/>
      <c r="AM1105" s="217"/>
      <c r="AN1105" s="217"/>
      <c r="AO1105" s="217"/>
      <c r="AP1105" s="217"/>
      <c r="AQ1105" s="217"/>
      <c r="AR1105" s="217"/>
      <c r="AS1105" s="217"/>
      <c r="AT1105" s="217"/>
      <c r="AU1105" s="217"/>
      <c r="AV1105" s="217"/>
      <c r="AW1105" s="217"/>
      <c r="AX1105" s="217"/>
      <c r="AY1105" s="217"/>
      <c r="AZ1105" s="217"/>
      <c r="BA1105" s="217"/>
      <c r="BB1105" s="217"/>
      <c r="BC1105" s="217"/>
      <c r="BD1105" s="217"/>
      <c r="BE1105" s="217"/>
      <c r="BF1105" s="217"/>
      <c r="BG1105" s="217"/>
      <c r="BH1105" s="217"/>
      <c r="BI1105" s="217"/>
      <c r="BJ1105" s="217"/>
      <c r="BK1105" s="217"/>
      <c r="BL1105" s="217"/>
      <c r="BM1105" s="217"/>
      <c r="BN1105" s="217"/>
      <c r="BO1105" s="217"/>
      <c r="BP1105" s="217"/>
      <c r="BQ1105" s="217"/>
      <c r="BR1105" s="217"/>
      <c r="BS1105" s="217"/>
      <c r="BT1105" s="217"/>
      <c r="BU1105" s="217"/>
      <c r="BV1105" s="217"/>
      <c r="BW1105" s="217"/>
      <c r="BX1105" s="217"/>
      <c r="BY1105" s="217"/>
      <c r="BZ1105" s="217"/>
      <c r="CA1105" s="217"/>
      <c r="CB1105" s="217"/>
      <c r="CC1105" s="217"/>
      <c r="CD1105" s="217"/>
      <c r="CE1105" s="217"/>
      <c r="CF1105" s="217"/>
      <c r="CG1105" s="217"/>
      <c r="CH1105" s="217"/>
      <c r="CI1105" s="217"/>
      <c r="CJ1105" s="217"/>
      <c r="CK1105" s="217"/>
      <c r="CL1105" s="217"/>
      <c r="CM1105" s="217"/>
      <c r="CN1105" s="217"/>
      <c r="CO1105" s="217"/>
      <c r="CP1105" s="217"/>
      <c r="CQ1105" s="217"/>
      <c r="CR1105" s="217"/>
      <c r="CS1105" s="217"/>
      <c r="CT1105" s="217"/>
      <c r="CU1105" s="217"/>
      <c r="CV1105" s="217"/>
      <c r="CW1105" s="217"/>
      <c r="CX1105" s="217"/>
      <c r="CY1105" s="217"/>
      <c r="CZ1105" s="217"/>
      <c r="DA1105" s="217"/>
      <c r="DB1105" s="217"/>
      <c r="DC1105" s="217"/>
      <c r="DD1105" s="217"/>
      <c r="DE1105" s="217"/>
      <c r="DF1105" s="217"/>
      <c r="DG1105" s="217"/>
      <c r="DH1105" s="217"/>
      <c r="DI1105" s="217"/>
      <c r="DJ1105" s="217"/>
      <c r="DK1105" s="217"/>
      <c r="DL1105" s="217"/>
      <c r="DM1105" s="217"/>
      <c r="DN1105" s="217"/>
      <c r="DO1105" s="217"/>
      <c r="DP1105" s="217"/>
      <c r="DQ1105" s="217"/>
      <c r="DR1105" s="217"/>
      <c r="DS1105" s="217"/>
      <c r="DT1105" s="217"/>
      <c r="DU1105" s="217"/>
      <c r="DV1105" s="217"/>
      <c r="DW1105" s="217"/>
      <c r="DX1105" s="217"/>
      <c r="DY1105" s="217"/>
      <c r="DZ1105" s="217"/>
      <c r="EA1105" s="217"/>
      <c r="EB1105" s="217"/>
      <c r="EC1105" s="217"/>
      <c r="ED1105" s="217"/>
      <c r="EE1105" s="217"/>
      <c r="EF1105" s="217"/>
      <c r="EG1105" s="217"/>
      <c r="EH1105" s="217"/>
      <c r="EI1105" s="217"/>
      <c r="EJ1105" s="217"/>
      <c r="EK1105" s="217"/>
      <c r="EL1105" s="217"/>
      <c r="EM1105" s="217"/>
      <c r="EN1105" s="217"/>
      <c r="EO1105" s="217"/>
      <c r="EP1105" s="217"/>
      <c r="EQ1105" s="217"/>
      <c r="ER1105" s="217"/>
      <c r="ES1105" s="217"/>
      <c r="ET1105" s="217"/>
      <c r="EU1105" s="217"/>
      <c r="EV1105" s="217"/>
      <c r="EW1105" s="217"/>
      <c r="EX1105" s="217"/>
      <c r="EY1105" s="217"/>
      <c r="EZ1105" s="217"/>
      <c r="FA1105" s="217"/>
      <c r="FB1105" s="217"/>
      <c r="FC1105" s="217"/>
      <c r="FD1105" s="217"/>
      <c r="FE1105" s="217"/>
      <c r="FF1105" s="217"/>
      <c r="FG1105" s="217"/>
      <c r="FH1105" s="217"/>
      <c r="FI1105" s="217"/>
      <c r="FJ1105" s="217"/>
      <c r="FK1105" s="217"/>
      <c r="FL1105" s="217"/>
      <c r="FM1105" s="217"/>
      <c r="FN1105" s="217"/>
      <c r="FO1105" s="217"/>
      <c r="FP1105" s="217"/>
      <c r="FQ1105" s="217"/>
      <c r="FR1105" s="217"/>
      <c r="FS1105" s="217"/>
      <c r="FT1105" s="217"/>
      <c r="FU1105" s="217"/>
      <c r="FV1105" s="217"/>
      <c r="FW1105" s="217"/>
      <c r="FX1105" s="217"/>
      <c r="FY1105" s="217"/>
      <c r="FZ1105" s="217"/>
      <c r="GA1105" s="217"/>
      <c r="GB1105" s="217"/>
      <c r="GC1105" s="217"/>
      <c r="GD1105" s="217"/>
      <c r="GE1105" s="217"/>
      <c r="GF1105" s="217"/>
      <c r="GG1105" s="217"/>
      <c r="GH1105" s="217"/>
      <c r="GI1105" s="217"/>
      <c r="GJ1105" s="217"/>
      <c r="GK1105" s="217"/>
      <c r="GL1105" s="217"/>
      <c r="GM1105" s="217"/>
      <c r="GN1105" s="217"/>
      <c r="GO1105" s="217"/>
      <c r="GP1105" s="217"/>
      <c r="GQ1105" s="217"/>
      <c r="GR1105" s="217"/>
      <c r="GS1105" s="217"/>
      <c r="GT1105" s="217"/>
      <c r="GU1105" s="217"/>
      <c r="GV1105" s="217"/>
      <c r="GW1105" s="217"/>
      <c r="GX1105" s="217"/>
      <c r="GY1105" s="217"/>
      <c r="GZ1105" s="217"/>
      <c r="HA1105" s="217"/>
      <c r="HB1105" s="217"/>
      <c r="HC1105" s="217"/>
      <c r="HD1105" s="217"/>
      <c r="HE1105" s="217"/>
      <c r="HF1105" s="217"/>
      <c r="HG1105" s="217"/>
      <c r="HH1105" s="217"/>
      <c r="HI1105" s="217"/>
      <c r="HJ1105" s="217"/>
      <c r="HK1105" s="217"/>
      <c r="HL1105" s="217"/>
      <c r="HM1105" s="217"/>
      <c r="HN1105" s="217"/>
      <c r="HO1105" s="217"/>
      <c r="HP1105" s="217"/>
      <c r="HQ1105" s="217"/>
      <c r="HR1105" s="217"/>
      <c r="HS1105" s="217"/>
      <c r="HT1105" s="217"/>
      <c r="HU1105" s="217"/>
      <c r="HV1105" s="217"/>
      <c r="HW1105" s="217"/>
      <c r="HX1105" s="217"/>
      <c r="HY1105" s="217"/>
      <c r="HZ1105" s="217"/>
      <c r="IA1105" s="217"/>
      <c r="IB1105" s="217"/>
      <c r="IC1105" s="217"/>
      <c r="ID1105" s="217"/>
      <c r="IE1105" s="217"/>
      <c r="IF1105" s="217"/>
      <c r="IG1105" s="217"/>
      <c r="IH1105" s="217"/>
      <c r="II1105" s="217"/>
      <c r="IJ1105" s="217"/>
      <c r="IK1105" s="217"/>
      <c r="IL1105" s="217"/>
      <c r="IM1105" s="217"/>
      <c r="IN1105" s="217"/>
      <c r="IO1105" s="217"/>
      <c r="IP1105" s="217"/>
      <c r="IQ1105" s="217"/>
      <c r="IR1105" s="217"/>
      <c r="IS1105" s="217"/>
      <c r="IT1105" s="217"/>
      <c r="IU1105" s="217"/>
      <c r="IV1105" s="217"/>
      <c r="IW1105" s="217"/>
      <c r="IX1105" s="217"/>
      <c r="IY1105" s="217"/>
      <c r="IZ1105" s="217"/>
      <c r="JA1105" s="217"/>
      <c r="JB1105" s="217"/>
      <c r="JC1105" s="217"/>
    </row>
    <row r="1106" spans="1:263" ht="72" x14ac:dyDescent="0.25">
      <c r="A1106" s="217">
        <v>1</v>
      </c>
      <c r="B1106" s="217">
        <v>1</v>
      </c>
      <c r="C1106" s="590" t="s">
        <v>305</v>
      </c>
      <c r="D1106" s="176"/>
      <c r="E1106" s="2203"/>
      <c r="F1106" s="1892">
        <f t="shared" ref="F1106:H1107" si="871">F1024+F929</f>
        <v>1100</v>
      </c>
      <c r="G1106" s="1892">
        <f t="shared" si="871"/>
        <v>275</v>
      </c>
      <c r="H1106" s="1892">
        <f t="shared" si="871"/>
        <v>280</v>
      </c>
      <c r="I1106" s="2014">
        <f t="shared" ref="I1106:I1121" si="872">H1106/G1106*100</f>
        <v>101.81818181818181</v>
      </c>
      <c r="J1106" s="2635"/>
      <c r="K1106" s="2635"/>
      <c r="L1106" s="2014"/>
      <c r="M1106" s="2014"/>
      <c r="N1106" s="2014"/>
      <c r="O1106" s="2014"/>
      <c r="P1106" s="2014"/>
      <c r="Q1106" s="1894"/>
      <c r="R1106" s="2636"/>
      <c r="S1106" s="2636"/>
      <c r="T1106" s="2636"/>
      <c r="U1106" s="2636"/>
      <c r="V1106" s="2636"/>
      <c r="W1106" s="2637"/>
      <c r="X1106" s="2636"/>
      <c r="Y1106" s="2636"/>
      <c r="Z1106" s="2636"/>
      <c r="AA1106" s="2636"/>
      <c r="AB1106" s="2636"/>
      <c r="AC1106" s="920"/>
      <c r="AD1106" s="921"/>
      <c r="AE1106" s="2276"/>
      <c r="AF1106" s="217"/>
      <c r="AG1106" s="217"/>
      <c r="AH1106" s="217"/>
      <c r="AI1106" s="217"/>
      <c r="AJ1106" s="217"/>
      <c r="AK1106" s="217"/>
      <c r="AL1106" s="217"/>
      <c r="AM1106" s="217"/>
      <c r="AN1106" s="217"/>
      <c r="AO1106" s="217"/>
      <c r="AP1106" s="217"/>
      <c r="AQ1106" s="217"/>
      <c r="AR1106" s="217"/>
      <c r="AS1106" s="217"/>
      <c r="AT1106" s="217"/>
      <c r="AU1106" s="217"/>
      <c r="AV1106" s="217"/>
      <c r="AW1106" s="217"/>
      <c r="AX1106" s="217"/>
      <c r="AY1106" s="217"/>
      <c r="AZ1106" s="217"/>
      <c r="BA1106" s="217"/>
      <c r="BB1106" s="217"/>
      <c r="BC1106" s="217"/>
      <c r="BD1106" s="217"/>
      <c r="BE1106" s="217"/>
      <c r="BF1106" s="217"/>
      <c r="BG1106" s="217"/>
      <c r="BH1106" s="217"/>
      <c r="BI1106" s="217"/>
      <c r="BJ1106" s="217"/>
      <c r="BK1106" s="217"/>
      <c r="BL1106" s="217"/>
      <c r="BM1106" s="217"/>
      <c r="BN1106" s="217"/>
      <c r="BO1106" s="217"/>
      <c r="BP1106" s="217"/>
      <c r="BQ1106" s="217"/>
      <c r="BR1106" s="217"/>
      <c r="BS1106" s="217"/>
      <c r="BT1106" s="217"/>
      <c r="BU1106" s="217"/>
      <c r="BV1106" s="217"/>
      <c r="BW1106" s="217"/>
      <c r="BX1106" s="217"/>
      <c r="BY1106" s="217"/>
      <c r="BZ1106" s="217"/>
      <c r="CA1106" s="217"/>
      <c r="CB1106" s="217"/>
      <c r="CC1106" s="217"/>
      <c r="CD1106" s="217"/>
      <c r="CE1106" s="217"/>
      <c r="CF1106" s="217"/>
      <c r="CG1106" s="217"/>
      <c r="CH1106" s="217"/>
      <c r="CI1106" s="217"/>
      <c r="CJ1106" s="217"/>
      <c r="CK1106" s="217"/>
      <c r="CL1106" s="217"/>
      <c r="CM1106" s="217"/>
      <c r="CN1106" s="217"/>
      <c r="CO1106" s="217"/>
      <c r="CP1106" s="217"/>
      <c r="CQ1106" s="217"/>
      <c r="CR1106" s="217"/>
      <c r="CS1106" s="217"/>
      <c r="CT1106" s="217"/>
      <c r="CU1106" s="217"/>
      <c r="CV1106" s="217"/>
      <c r="CW1106" s="217"/>
      <c r="CX1106" s="217"/>
      <c r="CY1106" s="217"/>
      <c r="CZ1106" s="217"/>
      <c r="DA1106" s="217"/>
      <c r="DB1106" s="217"/>
      <c r="DC1106" s="217"/>
      <c r="DD1106" s="217"/>
      <c r="DE1106" s="217"/>
      <c r="DF1106" s="217"/>
      <c r="DG1106" s="217"/>
      <c r="DH1106" s="217"/>
      <c r="DI1106" s="217"/>
      <c r="DJ1106" s="217"/>
      <c r="DK1106" s="217"/>
      <c r="DL1106" s="217"/>
      <c r="DM1106" s="217"/>
      <c r="DN1106" s="217"/>
      <c r="DO1106" s="217"/>
      <c r="DP1106" s="217"/>
      <c r="DQ1106" s="217"/>
      <c r="DR1106" s="217"/>
      <c r="DS1106" s="217"/>
      <c r="DT1106" s="217"/>
      <c r="DU1106" s="217"/>
      <c r="DV1106" s="217"/>
      <c r="DW1106" s="217"/>
      <c r="DX1106" s="217"/>
      <c r="DY1106" s="217"/>
      <c r="DZ1106" s="217"/>
      <c r="EA1106" s="217"/>
      <c r="EB1106" s="217"/>
      <c r="EC1106" s="217"/>
      <c r="ED1106" s="217"/>
      <c r="EE1106" s="217"/>
      <c r="EF1106" s="217"/>
      <c r="EG1106" s="217"/>
      <c r="EH1106" s="217"/>
      <c r="EI1106" s="217"/>
      <c r="EJ1106" s="217"/>
      <c r="EK1106" s="217"/>
      <c r="EL1106" s="217"/>
      <c r="EM1106" s="217"/>
      <c r="EN1106" s="217"/>
      <c r="EO1106" s="217"/>
      <c r="EP1106" s="217"/>
      <c r="EQ1106" s="217"/>
      <c r="ER1106" s="217"/>
      <c r="ES1106" s="217"/>
      <c r="ET1106" s="217"/>
      <c r="EU1106" s="217"/>
      <c r="EV1106" s="217"/>
      <c r="EW1106" s="217"/>
      <c r="EX1106" s="217"/>
      <c r="EY1106" s="217"/>
      <c r="EZ1106" s="217"/>
      <c r="FA1106" s="217"/>
      <c r="FB1106" s="217"/>
      <c r="FC1106" s="217"/>
      <c r="FD1106" s="217"/>
      <c r="FE1106" s="217"/>
      <c r="FF1106" s="217"/>
      <c r="FG1106" s="217"/>
      <c r="FH1106" s="217"/>
      <c r="FI1106" s="217"/>
      <c r="FJ1106" s="217"/>
      <c r="FK1106" s="217"/>
      <c r="FL1106" s="217"/>
      <c r="FM1106" s="217"/>
      <c r="FN1106" s="217"/>
      <c r="FO1106" s="217"/>
      <c r="FP1106" s="217"/>
      <c r="FQ1106" s="217"/>
      <c r="FR1106" s="217"/>
      <c r="FS1106" s="217"/>
      <c r="FT1106" s="217"/>
      <c r="FU1106" s="217"/>
      <c r="FV1106" s="217"/>
      <c r="FW1106" s="217"/>
      <c r="FX1106" s="217"/>
      <c r="FY1106" s="217"/>
      <c r="FZ1106" s="217"/>
      <c r="GA1106" s="217"/>
      <c r="GB1106" s="217"/>
      <c r="GC1106" s="217"/>
      <c r="GD1106" s="217"/>
      <c r="GE1106" s="217"/>
      <c r="GF1106" s="217"/>
      <c r="GG1106" s="217"/>
      <c r="GH1106" s="217"/>
      <c r="GI1106" s="217"/>
      <c r="GJ1106" s="217"/>
      <c r="GK1106" s="217"/>
      <c r="GL1106" s="217"/>
      <c r="GM1106" s="217"/>
      <c r="GN1106" s="217"/>
      <c r="GO1106" s="217"/>
      <c r="GP1106" s="217"/>
      <c r="GQ1106" s="217"/>
      <c r="GR1106" s="217"/>
      <c r="GS1106" s="217"/>
      <c r="GT1106" s="217"/>
      <c r="GU1106" s="217"/>
      <c r="GV1106" s="217"/>
      <c r="GW1106" s="217"/>
      <c r="GX1106" s="217"/>
      <c r="GY1106" s="217"/>
      <c r="GZ1106" s="217"/>
      <c r="HA1106" s="217"/>
      <c r="HB1106" s="217"/>
      <c r="HC1106" s="217"/>
      <c r="HD1106" s="217"/>
      <c r="HE1106" s="217"/>
      <c r="HF1106" s="217"/>
      <c r="HG1106" s="217"/>
      <c r="HH1106" s="217"/>
      <c r="HI1106" s="217"/>
      <c r="HJ1106" s="217"/>
      <c r="HK1106" s="217"/>
      <c r="HL1106" s="217"/>
      <c r="HM1106" s="217"/>
      <c r="HN1106" s="217"/>
      <c r="HO1106" s="217"/>
      <c r="HP1106" s="217"/>
      <c r="HQ1106" s="217"/>
      <c r="HR1106" s="217"/>
      <c r="HS1106" s="217"/>
      <c r="HT1106" s="217"/>
      <c r="HU1106" s="217"/>
      <c r="HV1106" s="217"/>
      <c r="HW1106" s="217"/>
      <c r="HX1106" s="217"/>
      <c r="HY1106" s="217"/>
      <c r="HZ1106" s="217"/>
      <c r="IA1106" s="217"/>
      <c r="IB1106" s="217"/>
      <c r="IC1106" s="217"/>
      <c r="ID1106" s="217"/>
      <c r="IE1106" s="217"/>
      <c r="IF1106" s="217"/>
      <c r="IG1106" s="217"/>
      <c r="IH1106" s="217"/>
      <c r="II1106" s="217"/>
      <c r="IJ1106" s="217"/>
      <c r="IK1106" s="217"/>
      <c r="IL1106" s="217"/>
      <c r="IM1106" s="217"/>
      <c r="IN1106" s="217"/>
      <c r="IO1106" s="217"/>
      <c r="IP1106" s="217"/>
      <c r="IQ1106" s="217"/>
      <c r="IR1106" s="217"/>
      <c r="IS1106" s="217"/>
      <c r="IT1106" s="217"/>
      <c r="IU1106" s="217"/>
      <c r="IV1106" s="217"/>
      <c r="IW1106" s="217"/>
      <c r="IX1106" s="217"/>
      <c r="IY1106" s="217"/>
      <c r="IZ1106" s="217"/>
      <c r="JA1106" s="217"/>
      <c r="JB1106" s="217"/>
      <c r="JC1106" s="217"/>
    </row>
    <row r="1107" spans="1:263" x14ac:dyDescent="0.25">
      <c r="A1107" s="217">
        <v>1</v>
      </c>
      <c r="B1107" s="217">
        <v>1</v>
      </c>
      <c r="C1107" s="590" t="s">
        <v>214</v>
      </c>
      <c r="D1107" s="176"/>
      <c r="E1107" s="2203"/>
      <c r="F1107" s="1892">
        <f t="shared" si="871"/>
        <v>6004</v>
      </c>
      <c r="G1107" s="2014">
        <f t="shared" si="871"/>
        <v>1501</v>
      </c>
      <c r="H1107" s="2014">
        <f t="shared" si="871"/>
        <v>1515</v>
      </c>
      <c r="I1107" s="2014">
        <f t="shared" si="872"/>
        <v>100.93271152564958</v>
      </c>
      <c r="J1107" s="2635"/>
      <c r="K1107" s="2635"/>
      <c r="L1107" s="2014"/>
      <c r="M1107" s="2014"/>
      <c r="N1107" s="2014"/>
      <c r="O1107" s="2014"/>
      <c r="P1107" s="2014"/>
      <c r="Q1107" s="1894"/>
      <c r="R1107" s="2636">
        <f t="shared" ref="R1107:AB1107" si="873">R1025+R930</f>
        <v>16198.408402123472</v>
      </c>
      <c r="S1107" s="2636">
        <f t="shared" ref="S1107:T1107" si="874">S1025+S930</f>
        <v>16198.408402123472</v>
      </c>
      <c r="T1107" s="2636">
        <f t="shared" si="874"/>
        <v>16198.408402123472</v>
      </c>
      <c r="U1107" s="2636">
        <f t="shared" si="873"/>
        <v>4049.602100530868</v>
      </c>
      <c r="V1107" s="2636">
        <f t="shared" si="873"/>
        <v>3093.8420700000001</v>
      </c>
      <c r="W1107" s="2637">
        <f t="shared" si="873"/>
        <v>0</v>
      </c>
      <c r="X1107" s="2636">
        <f t="shared" si="873"/>
        <v>539.00483999999994</v>
      </c>
      <c r="Y1107" s="2636">
        <f t="shared" si="873"/>
        <v>-955.76003053086788</v>
      </c>
      <c r="Z1107" s="2636">
        <f t="shared" si="873"/>
        <v>0</v>
      </c>
      <c r="AA1107" s="2636">
        <f t="shared" si="873"/>
        <v>0</v>
      </c>
      <c r="AB1107" s="2636">
        <f t="shared" si="873"/>
        <v>3632.8469100000002</v>
      </c>
      <c r="AC1107" s="920"/>
      <c r="AD1107" s="921">
        <f>AD1025+AD930</f>
        <v>0</v>
      </c>
      <c r="AE1107" s="2276"/>
      <c r="AF1107" s="217"/>
      <c r="AG1107" s="217"/>
      <c r="AH1107" s="217"/>
      <c r="AI1107" s="217"/>
      <c r="AJ1107" s="217"/>
      <c r="AK1107" s="217"/>
      <c r="AL1107" s="217"/>
      <c r="AM1107" s="217"/>
      <c r="AN1107" s="217"/>
      <c r="AO1107" s="217"/>
      <c r="AP1107" s="217"/>
      <c r="AQ1107" s="217"/>
      <c r="AR1107" s="217"/>
      <c r="AS1107" s="217"/>
      <c r="AT1107" s="217"/>
      <c r="AU1107" s="217"/>
      <c r="AV1107" s="217"/>
      <c r="AW1107" s="217"/>
      <c r="AX1107" s="217"/>
      <c r="AY1107" s="217"/>
      <c r="AZ1107" s="217"/>
      <c r="BA1107" s="217"/>
      <c r="BB1107" s="217"/>
      <c r="BC1107" s="217"/>
      <c r="BD1107" s="217"/>
      <c r="BE1107" s="217"/>
      <c r="BF1107" s="217"/>
      <c r="BG1107" s="217"/>
      <c r="BH1107" s="217"/>
      <c r="BI1107" s="217"/>
      <c r="BJ1107" s="217"/>
      <c r="BK1107" s="217"/>
      <c r="BL1107" s="217"/>
      <c r="BM1107" s="217"/>
      <c r="BN1107" s="217"/>
      <c r="BO1107" s="217"/>
      <c r="BP1107" s="217"/>
      <c r="BQ1107" s="217"/>
      <c r="BR1107" s="217"/>
      <c r="BS1107" s="217"/>
      <c r="BT1107" s="217"/>
      <c r="BU1107" s="217"/>
      <c r="BV1107" s="217"/>
      <c r="BW1107" s="217"/>
      <c r="BX1107" s="217"/>
      <c r="BY1107" s="217"/>
      <c r="BZ1107" s="217"/>
      <c r="CA1107" s="217"/>
      <c r="CB1107" s="217"/>
      <c r="CC1107" s="217"/>
      <c r="CD1107" s="217"/>
      <c r="CE1107" s="217"/>
      <c r="CF1107" s="217"/>
      <c r="CG1107" s="217"/>
      <c r="CH1107" s="217"/>
      <c r="CI1107" s="217"/>
      <c r="CJ1107" s="217"/>
      <c r="CK1107" s="217"/>
      <c r="CL1107" s="217"/>
      <c r="CM1107" s="217"/>
      <c r="CN1107" s="217"/>
      <c r="CO1107" s="217"/>
      <c r="CP1107" s="217"/>
      <c r="CQ1107" s="217"/>
      <c r="CR1107" s="217"/>
      <c r="CS1107" s="217"/>
      <c r="CT1107" s="217"/>
      <c r="CU1107" s="217"/>
      <c r="CV1107" s="217"/>
      <c r="CW1107" s="217"/>
      <c r="CX1107" s="217"/>
      <c r="CY1107" s="217"/>
      <c r="CZ1107" s="217"/>
      <c r="DA1107" s="217"/>
      <c r="DB1107" s="217"/>
      <c r="DC1107" s="217"/>
      <c r="DD1107" s="217"/>
      <c r="DE1107" s="217"/>
      <c r="DF1107" s="217"/>
      <c r="DG1107" s="217"/>
      <c r="DH1107" s="217"/>
      <c r="DI1107" s="217"/>
      <c r="DJ1107" s="217"/>
      <c r="DK1107" s="217"/>
      <c r="DL1107" s="217"/>
      <c r="DM1107" s="217"/>
      <c r="DN1107" s="217"/>
      <c r="DO1107" s="217"/>
      <c r="DP1107" s="217"/>
      <c r="DQ1107" s="217"/>
      <c r="DR1107" s="217"/>
      <c r="DS1107" s="217"/>
      <c r="DT1107" s="217"/>
      <c r="DU1107" s="217"/>
      <c r="DV1107" s="217"/>
      <c r="DW1107" s="217"/>
      <c r="DX1107" s="217"/>
      <c r="DY1107" s="217"/>
      <c r="DZ1107" s="217"/>
      <c r="EA1107" s="217"/>
      <c r="EB1107" s="217"/>
      <c r="EC1107" s="217"/>
      <c r="ED1107" s="217"/>
      <c r="EE1107" s="217"/>
      <c r="EF1107" s="217"/>
      <c r="EG1107" s="217"/>
      <c r="EH1107" s="217"/>
      <c r="EI1107" s="217"/>
      <c r="EJ1107" s="217"/>
      <c r="EK1107" s="217"/>
      <c r="EL1107" s="217"/>
      <c r="EM1107" s="217"/>
      <c r="EN1107" s="217"/>
      <c r="EO1107" s="217"/>
      <c r="EP1107" s="217"/>
      <c r="EQ1107" s="217"/>
      <c r="ER1107" s="217"/>
      <c r="ES1107" s="217"/>
      <c r="ET1107" s="217"/>
      <c r="EU1107" s="217"/>
      <c r="EV1107" s="217"/>
      <c r="EW1107" s="217"/>
      <c r="EX1107" s="217"/>
      <c r="EY1107" s="217"/>
      <c r="EZ1107" s="217"/>
      <c r="FA1107" s="217"/>
      <c r="FB1107" s="217"/>
      <c r="FC1107" s="217"/>
      <c r="FD1107" s="217"/>
      <c r="FE1107" s="217"/>
      <c r="FF1107" s="217"/>
      <c r="FG1107" s="217"/>
      <c r="FH1107" s="217"/>
      <c r="FI1107" s="217"/>
      <c r="FJ1107" s="217"/>
      <c r="FK1107" s="217"/>
      <c r="FL1107" s="217"/>
      <c r="FM1107" s="217"/>
      <c r="FN1107" s="217"/>
      <c r="FO1107" s="217"/>
      <c r="FP1107" s="217"/>
      <c r="FQ1107" s="217"/>
      <c r="FR1107" s="217"/>
      <c r="FS1107" s="217"/>
      <c r="FT1107" s="217"/>
      <c r="FU1107" s="217"/>
      <c r="FV1107" s="217"/>
      <c r="FW1107" s="217"/>
      <c r="FX1107" s="217"/>
      <c r="FY1107" s="217"/>
      <c r="FZ1107" s="217"/>
      <c r="GA1107" s="217"/>
      <c r="GB1107" s="217"/>
      <c r="GC1107" s="217"/>
      <c r="GD1107" s="217"/>
      <c r="GE1107" s="217"/>
      <c r="GF1107" s="217"/>
      <c r="GG1107" s="217"/>
      <c r="GH1107" s="217"/>
      <c r="GI1107" s="217"/>
      <c r="GJ1107" s="217"/>
      <c r="GK1107" s="217"/>
      <c r="GL1107" s="217"/>
      <c r="GM1107" s="217"/>
      <c r="GN1107" s="217"/>
      <c r="GO1107" s="217"/>
      <c r="GP1107" s="217"/>
      <c r="GQ1107" s="217"/>
      <c r="GR1107" s="217"/>
      <c r="GS1107" s="217"/>
      <c r="GT1107" s="217"/>
      <c r="GU1107" s="217"/>
      <c r="GV1107" s="217"/>
      <c r="GW1107" s="217"/>
      <c r="GX1107" s="217"/>
      <c r="GY1107" s="217"/>
      <c r="GZ1107" s="217"/>
      <c r="HA1107" s="217"/>
      <c r="HB1107" s="217"/>
      <c r="HC1107" s="217"/>
      <c r="HD1107" s="217"/>
      <c r="HE1107" s="217"/>
      <c r="HF1107" s="217"/>
      <c r="HG1107" s="217"/>
      <c r="HH1107" s="217"/>
      <c r="HI1107" s="217"/>
      <c r="HJ1107" s="217"/>
      <c r="HK1107" s="217"/>
      <c r="HL1107" s="217"/>
      <c r="HM1107" s="217"/>
      <c r="HN1107" s="217"/>
      <c r="HO1107" s="217"/>
      <c r="HP1107" s="217"/>
      <c r="HQ1107" s="217"/>
      <c r="HR1107" s="217"/>
      <c r="HS1107" s="217"/>
      <c r="HT1107" s="217"/>
      <c r="HU1107" s="217"/>
      <c r="HV1107" s="217"/>
      <c r="HW1107" s="217"/>
      <c r="HX1107" s="217"/>
      <c r="HY1107" s="217"/>
      <c r="HZ1107" s="217"/>
      <c r="IA1107" s="217"/>
      <c r="IB1107" s="217"/>
      <c r="IC1107" s="217"/>
      <c r="ID1107" s="217"/>
      <c r="IE1107" s="217"/>
      <c r="IF1107" s="217"/>
      <c r="IG1107" s="217"/>
      <c r="IH1107" s="217"/>
      <c r="II1107" s="217"/>
      <c r="IJ1107" s="217"/>
      <c r="IK1107" s="217"/>
      <c r="IL1107" s="217"/>
      <c r="IM1107" s="217"/>
      <c r="IN1107" s="217"/>
      <c r="IO1107" s="217"/>
      <c r="IP1107" s="217"/>
      <c r="IQ1107" s="217"/>
      <c r="IR1107" s="217"/>
      <c r="IS1107" s="217"/>
      <c r="IT1107" s="217"/>
      <c r="IU1107" s="217"/>
      <c r="IV1107" s="217"/>
      <c r="IW1107" s="217"/>
      <c r="IX1107" s="217"/>
      <c r="IY1107" s="217"/>
      <c r="IZ1107" s="217"/>
      <c r="JA1107" s="217"/>
      <c r="JB1107" s="217"/>
      <c r="JC1107" s="217"/>
    </row>
    <row r="1108" spans="1:263" ht="86.25" x14ac:dyDescent="0.25">
      <c r="B1108" s="217">
        <v>1</v>
      </c>
      <c r="C1108" s="590" t="s">
        <v>464</v>
      </c>
      <c r="D1108" s="176"/>
      <c r="E1108" s="2203"/>
      <c r="F1108" s="1892">
        <f t="shared" ref="F1108:H1113" si="875">F1031+F943</f>
        <v>7147</v>
      </c>
      <c r="G1108" s="2014">
        <f t="shared" si="875"/>
        <v>1786.75</v>
      </c>
      <c r="H1108" s="2014">
        <f t="shared" si="875"/>
        <v>1970</v>
      </c>
      <c r="I1108" s="2014">
        <f t="shared" si="872"/>
        <v>110.25605149013573</v>
      </c>
      <c r="J1108" s="2635"/>
      <c r="K1108" s="2635"/>
      <c r="L1108" s="2014"/>
      <c r="M1108" s="2014"/>
      <c r="N1108" s="2014"/>
      <c r="O1108" s="2014"/>
      <c r="P1108" s="2014"/>
      <c r="Q1108" s="1894"/>
      <c r="R1108" s="2636">
        <f t="shared" ref="R1108:AB1108" si="876">R1031+R943</f>
        <v>31928.535599999999</v>
      </c>
      <c r="S1108" s="2636">
        <f t="shared" ref="S1108:T1108" si="877">S1031+S943</f>
        <v>31928.535599999999</v>
      </c>
      <c r="T1108" s="2636">
        <f t="shared" si="877"/>
        <v>31928.535599999999</v>
      </c>
      <c r="U1108" s="2636">
        <f t="shared" si="876"/>
        <v>7982.1338999999998</v>
      </c>
      <c r="V1108" s="2636">
        <f t="shared" si="876"/>
        <v>8593.3448599999992</v>
      </c>
      <c r="W1108" s="2637">
        <f t="shared" si="876"/>
        <v>0</v>
      </c>
      <c r="X1108" s="2636">
        <f t="shared" si="876"/>
        <v>0</v>
      </c>
      <c r="Y1108" s="2636">
        <f t="shared" si="876"/>
        <v>611.21096000000011</v>
      </c>
      <c r="Z1108" s="2636">
        <f t="shared" si="876"/>
        <v>0</v>
      </c>
      <c r="AA1108" s="2636">
        <f t="shared" si="876"/>
        <v>-159.55534000000003</v>
      </c>
      <c r="AB1108" s="2636">
        <f t="shared" si="876"/>
        <v>8433.7895200000003</v>
      </c>
      <c r="AC1108" s="920"/>
      <c r="AD1108" s="921">
        <f t="shared" ref="AD1108:AD1113" si="878">AD1031+AD943</f>
        <v>0</v>
      </c>
      <c r="AE1108" s="2276"/>
      <c r="AF1108" s="217"/>
      <c r="AG1108" s="217"/>
      <c r="AH1108" s="217"/>
      <c r="AI1108" s="217"/>
      <c r="AJ1108" s="217"/>
      <c r="AK1108" s="217"/>
      <c r="AL1108" s="217"/>
      <c r="AM1108" s="217"/>
      <c r="AN1108" s="217"/>
      <c r="AO1108" s="217"/>
      <c r="AP1108" s="217"/>
      <c r="AQ1108" s="217"/>
      <c r="AR1108" s="217"/>
      <c r="AS1108" s="217"/>
      <c r="AT1108" s="217"/>
      <c r="AU1108" s="217"/>
      <c r="AV1108" s="217"/>
      <c r="AW1108" s="217"/>
      <c r="AX1108" s="217"/>
      <c r="AY1108" s="217"/>
      <c r="AZ1108" s="217"/>
      <c r="BA1108" s="217"/>
      <c r="BB1108" s="217"/>
      <c r="BC1108" s="217"/>
      <c r="BD1108" s="217"/>
      <c r="BE1108" s="217"/>
      <c r="BF1108" s="217"/>
      <c r="BG1108" s="217"/>
      <c r="BH1108" s="217"/>
      <c r="BI1108" s="217"/>
      <c r="BJ1108" s="217"/>
      <c r="BK1108" s="217"/>
      <c r="BL1108" s="217"/>
      <c r="BM1108" s="217"/>
      <c r="BN1108" s="217"/>
      <c r="BO1108" s="217"/>
      <c r="BP1108" s="217"/>
      <c r="BQ1108" s="217"/>
      <c r="BR1108" s="217"/>
      <c r="BS1108" s="217"/>
      <c r="BT1108" s="217"/>
      <c r="BU1108" s="217"/>
      <c r="BV1108" s="217"/>
      <c r="BW1108" s="217"/>
      <c r="BX1108" s="217"/>
      <c r="BY1108" s="217"/>
      <c r="BZ1108" s="217"/>
      <c r="CA1108" s="217"/>
      <c r="CB1108" s="217"/>
      <c r="CC1108" s="217"/>
      <c r="CD1108" s="217"/>
      <c r="CE1108" s="217"/>
      <c r="CF1108" s="217"/>
      <c r="CG1108" s="217"/>
      <c r="CH1108" s="217"/>
      <c r="CI1108" s="217"/>
      <c r="CJ1108" s="217"/>
      <c r="CK1108" s="217"/>
      <c r="CL1108" s="217"/>
      <c r="CM1108" s="217"/>
      <c r="CN1108" s="217"/>
      <c r="CO1108" s="217"/>
      <c r="CP1108" s="217"/>
      <c r="CQ1108" s="217"/>
      <c r="CR1108" s="217"/>
      <c r="CS1108" s="217"/>
      <c r="CT1108" s="217"/>
      <c r="CU1108" s="217"/>
      <c r="CV1108" s="217"/>
      <c r="CW1108" s="217"/>
      <c r="CX1108" s="217"/>
      <c r="CY1108" s="217"/>
      <c r="CZ1108" s="217"/>
      <c r="DA1108" s="217"/>
      <c r="DB1108" s="217"/>
      <c r="DC1108" s="217"/>
      <c r="DD1108" s="217"/>
      <c r="DE1108" s="217"/>
      <c r="DF1108" s="217"/>
      <c r="DG1108" s="217"/>
      <c r="DH1108" s="217"/>
      <c r="DI1108" s="217"/>
      <c r="DJ1108" s="217"/>
      <c r="DK1108" s="217"/>
      <c r="DL1108" s="217"/>
      <c r="DM1108" s="217"/>
      <c r="DN1108" s="217"/>
      <c r="DO1108" s="217"/>
      <c r="DP1108" s="217"/>
      <c r="DQ1108" s="217"/>
      <c r="DR1108" s="217"/>
      <c r="DS1108" s="217"/>
      <c r="DT1108" s="217"/>
      <c r="DU1108" s="217"/>
      <c r="DV1108" s="217"/>
      <c r="DW1108" s="217"/>
      <c r="DX1108" s="217"/>
      <c r="DY1108" s="217"/>
      <c r="DZ1108" s="217"/>
      <c r="EA1108" s="217"/>
      <c r="EB1108" s="217"/>
      <c r="EC1108" s="217"/>
      <c r="ED1108" s="217"/>
      <c r="EE1108" s="217"/>
      <c r="EF1108" s="217"/>
      <c r="EG1108" s="217"/>
      <c r="EH1108" s="217"/>
      <c r="EI1108" s="217"/>
      <c r="EJ1108" s="217"/>
      <c r="EK1108" s="217"/>
      <c r="EL1108" s="217"/>
      <c r="EM1108" s="217"/>
      <c r="EN1108" s="217"/>
      <c r="EO1108" s="217"/>
      <c r="EP1108" s="217"/>
      <c r="EQ1108" s="217"/>
      <c r="ER1108" s="217"/>
      <c r="ES1108" s="217"/>
      <c r="ET1108" s="217"/>
      <c r="EU1108" s="217"/>
      <c r="EV1108" s="217"/>
      <c r="EW1108" s="217"/>
      <c r="EX1108" s="217"/>
      <c r="EY1108" s="217"/>
      <c r="EZ1108" s="217"/>
      <c r="FA1108" s="217"/>
      <c r="FB1108" s="217"/>
      <c r="FC1108" s="217"/>
      <c r="FD1108" s="217"/>
      <c r="FE1108" s="217"/>
      <c r="FF1108" s="217"/>
      <c r="FG1108" s="217"/>
      <c r="FH1108" s="217"/>
      <c r="FI1108" s="217"/>
      <c r="FJ1108" s="217"/>
      <c r="FK1108" s="217"/>
      <c r="FL1108" s="217"/>
      <c r="FM1108" s="217"/>
      <c r="FN1108" s="217"/>
      <c r="FO1108" s="217"/>
      <c r="FP1108" s="217"/>
      <c r="FQ1108" s="217"/>
      <c r="FR1108" s="217"/>
      <c r="FS1108" s="217"/>
      <c r="FT1108" s="217"/>
      <c r="FU1108" s="217"/>
      <c r="FV1108" s="217"/>
      <c r="FW1108" s="217"/>
      <c r="FX1108" s="217"/>
      <c r="FY1108" s="217"/>
      <c r="FZ1108" s="217"/>
      <c r="GA1108" s="217"/>
      <c r="GB1108" s="217"/>
      <c r="GC1108" s="217"/>
      <c r="GD1108" s="217"/>
      <c r="GE1108" s="217"/>
      <c r="GF1108" s="217"/>
      <c r="GG1108" s="217"/>
      <c r="GH1108" s="217"/>
      <c r="GI1108" s="217"/>
      <c r="GJ1108" s="217"/>
      <c r="GK1108" s="217"/>
      <c r="GL1108" s="217"/>
      <c r="GM1108" s="217"/>
      <c r="GN1108" s="217"/>
      <c r="GO1108" s="217"/>
      <c r="GP1108" s="217"/>
      <c r="GQ1108" s="217"/>
      <c r="GR1108" s="217"/>
      <c r="GS1108" s="217"/>
      <c r="GT1108" s="217"/>
      <c r="GU1108" s="217"/>
      <c r="GV1108" s="217"/>
      <c r="GW1108" s="217"/>
      <c r="GX1108" s="217"/>
      <c r="GY1108" s="217"/>
      <c r="GZ1108" s="217"/>
      <c r="HA1108" s="217"/>
      <c r="HB1108" s="217"/>
      <c r="HC1108" s="217"/>
      <c r="HD1108" s="217"/>
      <c r="HE1108" s="217"/>
      <c r="HF1108" s="217"/>
      <c r="HG1108" s="217"/>
      <c r="HH1108" s="217"/>
      <c r="HI1108" s="217"/>
      <c r="HJ1108" s="217"/>
      <c r="HK1108" s="217"/>
      <c r="HL1108" s="217"/>
      <c r="HM1108" s="217"/>
      <c r="HN1108" s="217"/>
      <c r="HO1108" s="217"/>
      <c r="HP1108" s="217"/>
      <c r="HQ1108" s="217"/>
      <c r="HR1108" s="217"/>
      <c r="HS1108" s="217"/>
      <c r="HT1108" s="217"/>
      <c r="HU1108" s="217"/>
      <c r="HV1108" s="217"/>
      <c r="HW1108" s="217"/>
      <c r="HX1108" s="217"/>
      <c r="HY1108" s="217"/>
      <c r="HZ1108" s="217"/>
      <c r="IA1108" s="217"/>
      <c r="IB1108" s="217"/>
      <c r="IC1108" s="217"/>
      <c r="ID1108" s="217"/>
      <c r="IE1108" s="217"/>
      <c r="IF1108" s="217"/>
      <c r="IG1108" s="217"/>
      <c r="IH1108" s="217"/>
      <c r="II1108" s="217"/>
      <c r="IJ1108" s="217"/>
      <c r="IK1108" s="217"/>
      <c r="IL1108" s="217"/>
      <c r="IM1108" s="217"/>
      <c r="IN1108" s="217"/>
      <c r="IO1108" s="217"/>
      <c r="IP1108" s="217"/>
      <c r="IQ1108" s="217"/>
      <c r="IR1108" s="217"/>
      <c r="IS1108" s="217"/>
      <c r="IT1108" s="217"/>
      <c r="IU1108" s="217"/>
      <c r="IV1108" s="217"/>
      <c r="IW1108" s="217"/>
      <c r="IX1108" s="217"/>
      <c r="IY1108" s="217"/>
      <c r="IZ1108" s="217"/>
      <c r="JA1108" s="217"/>
      <c r="JB1108" s="217"/>
      <c r="JC1108" s="217"/>
    </row>
    <row r="1109" spans="1:263" ht="29.25" x14ac:dyDescent="0.25">
      <c r="A1109" s="217">
        <v>1</v>
      </c>
      <c r="B1109" s="217">
        <v>1</v>
      </c>
      <c r="C1109" s="597" t="s">
        <v>256</v>
      </c>
      <c r="D1109" s="176"/>
      <c r="E1109" s="2203"/>
      <c r="F1109" s="1892">
        <f t="shared" si="875"/>
        <v>61080</v>
      </c>
      <c r="G1109" s="2014">
        <f t="shared" si="875"/>
        <v>15270</v>
      </c>
      <c r="H1109" s="2014">
        <f t="shared" si="875"/>
        <v>11068.14</v>
      </c>
      <c r="I1109" s="2014">
        <f t="shared" si="872"/>
        <v>72.482907662082511</v>
      </c>
      <c r="J1109" s="2635"/>
      <c r="K1109" s="2635"/>
      <c r="L1109" s="2014"/>
      <c r="M1109" s="2014"/>
      <c r="N1109" s="2014"/>
      <c r="O1109" s="2014"/>
      <c r="P1109" s="2014"/>
      <c r="Q1109" s="1894"/>
      <c r="R1109" s="2636">
        <f t="shared" ref="R1109:AB1109" si="879">R1032+R944</f>
        <v>0</v>
      </c>
      <c r="S1109" s="2636">
        <f t="shared" ref="S1109:T1109" si="880">S1032+S944</f>
        <v>0</v>
      </c>
      <c r="T1109" s="2636">
        <f t="shared" si="880"/>
        <v>0</v>
      </c>
      <c r="U1109" s="2636">
        <f t="shared" si="879"/>
        <v>0</v>
      </c>
      <c r="V1109" s="2636">
        <f t="shared" si="879"/>
        <v>0</v>
      </c>
      <c r="W1109" s="2637">
        <f t="shared" si="879"/>
        <v>0</v>
      </c>
      <c r="X1109" s="2636">
        <f t="shared" si="879"/>
        <v>0</v>
      </c>
      <c r="Y1109" s="2636">
        <f t="shared" si="879"/>
        <v>0</v>
      </c>
      <c r="Z1109" s="2636">
        <f t="shared" si="879"/>
        <v>0</v>
      </c>
      <c r="AA1109" s="2636">
        <f t="shared" si="879"/>
        <v>0</v>
      </c>
      <c r="AB1109" s="2636">
        <f t="shared" si="879"/>
        <v>0</v>
      </c>
      <c r="AC1109" s="920"/>
      <c r="AD1109" s="921">
        <f t="shared" si="878"/>
        <v>0</v>
      </c>
      <c r="AE1109" s="2276"/>
      <c r="AF1109" s="217"/>
      <c r="AG1109" s="217"/>
      <c r="AH1109" s="217"/>
      <c r="AI1109" s="217"/>
      <c r="AJ1109" s="217"/>
      <c r="AK1109" s="217"/>
      <c r="AL1109" s="217"/>
      <c r="AM1109" s="217"/>
      <c r="AN1109" s="217"/>
      <c r="AO1109" s="217"/>
      <c r="AP1109" s="217"/>
      <c r="AQ1109" s="217"/>
      <c r="AR1109" s="217"/>
      <c r="AS1109" s="217"/>
      <c r="AT1109" s="217"/>
      <c r="AU1109" s="217"/>
      <c r="AV1109" s="217"/>
      <c r="AW1109" s="217"/>
      <c r="AX1109" s="217"/>
      <c r="AY1109" s="217"/>
      <c r="AZ1109" s="217"/>
      <c r="BA1109" s="217"/>
      <c r="BB1109" s="217"/>
      <c r="BC1109" s="217"/>
      <c r="BD1109" s="217"/>
      <c r="BE1109" s="217"/>
      <c r="BF1109" s="217"/>
      <c r="BG1109" s="217"/>
      <c r="BH1109" s="217"/>
      <c r="BI1109" s="217"/>
      <c r="BJ1109" s="217"/>
      <c r="BK1109" s="217"/>
      <c r="BL1109" s="217"/>
      <c r="BM1109" s="217"/>
      <c r="BN1109" s="217"/>
      <c r="BO1109" s="217"/>
      <c r="BP1109" s="217"/>
      <c r="BQ1109" s="217"/>
      <c r="BR1109" s="217"/>
      <c r="BS1109" s="217"/>
      <c r="BT1109" s="217"/>
      <c r="BU1109" s="217"/>
      <c r="BV1109" s="217"/>
      <c r="BW1109" s="217"/>
      <c r="BX1109" s="217"/>
      <c r="BY1109" s="217"/>
      <c r="BZ1109" s="217"/>
      <c r="CA1109" s="217"/>
      <c r="CB1109" s="217"/>
      <c r="CC1109" s="217"/>
      <c r="CD1109" s="217"/>
      <c r="CE1109" s="217"/>
      <c r="CF1109" s="217"/>
      <c r="CG1109" s="217"/>
      <c r="CH1109" s="217"/>
      <c r="CI1109" s="217"/>
      <c r="CJ1109" s="217"/>
      <c r="CK1109" s="217"/>
      <c r="CL1109" s="217"/>
      <c r="CM1109" s="217"/>
      <c r="CN1109" s="217"/>
      <c r="CO1109" s="217"/>
      <c r="CP1109" s="217"/>
      <c r="CQ1109" s="217"/>
      <c r="CR1109" s="217"/>
      <c r="CS1109" s="217"/>
      <c r="CT1109" s="217"/>
      <c r="CU1109" s="217"/>
      <c r="CV1109" s="217"/>
      <c r="CW1109" s="217"/>
      <c r="CX1109" s="217"/>
      <c r="CY1109" s="217"/>
      <c r="CZ1109" s="217"/>
      <c r="DA1109" s="217"/>
      <c r="DB1109" s="217"/>
      <c r="DC1109" s="217"/>
      <c r="DD1109" s="217"/>
      <c r="DE1109" s="217"/>
      <c r="DF1109" s="217"/>
      <c r="DG1109" s="217"/>
      <c r="DH1109" s="217"/>
      <c r="DI1109" s="217"/>
      <c r="DJ1109" s="217"/>
      <c r="DK1109" s="217"/>
      <c r="DL1109" s="217"/>
      <c r="DM1109" s="217"/>
      <c r="DN1109" s="217"/>
      <c r="DO1109" s="217"/>
      <c r="DP1109" s="217"/>
      <c r="DQ1109" s="217"/>
      <c r="DR1109" s="217"/>
      <c r="DS1109" s="217"/>
      <c r="DT1109" s="217"/>
      <c r="DU1109" s="217"/>
      <c r="DV1109" s="217"/>
      <c r="DW1109" s="217"/>
      <c r="DX1109" s="217"/>
      <c r="DY1109" s="217"/>
      <c r="DZ1109" s="217"/>
      <c r="EA1109" s="217"/>
      <c r="EB1109" s="217"/>
      <c r="EC1109" s="217"/>
      <c r="ED1109" s="217"/>
      <c r="EE1109" s="217"/>
      <c r="EF1109" s="217"/>
      <c r="EG1109" s="217"/>
      <c r="EH1109" s="217"/>
      <c r="EI1109" s="217"/>
      <c r="EJ1109" s="217"/>
      <c r="EK1109" s="217"/>
      <c r="EL1109" s="217"/>
      <c r="EM1109" s="217"/>
      <c r="EN1109" s="217"/>
      <c r="EO1109" s="217"/>
      <c r="EP1109" s="217"/>
      <c r="EQ1109" s="217"/>
      <c r="ER1109" s="217"/>
      <c r="ES1109" s="217"/>
      <c r="ET1109" s="217"/>
      <c r="EU1109" s="217"/>
      <c r="EV1109" s="217"/>
      <c r="EW1109" s="217"/>
      <c r="EX1109" s="217"/>
      <c r="EY1109" s="217"/>
      <c r="EZ1109" s="217"/>
      <c r="FA1109" s="217"/>
      <c r="FB1109" s="217"/>
      <c r="FC1109" s="217"/>
      <c r="FD1109" s="217"/>
      <c r="FE1109" s="217"/>
      <c r="FF1109" s="217"/>
      <c r="FG1109" s="217"/>
      <c r="FH1109" s="217"/>
      <c r="FI1109" s="217"/>
      <c r="FJ1109" s="217"/>
      <c r="FK1109" s="217"/>
      <c r="FL1109" s="217"/>
      <c r="FM1109" s="217"/>
      <c r="FN1109" s="217"/>
      <c r="FO1109" s="217"/>
      <c r="FP1109" s="217"/>
      <c r="FQ1109" s="217"/>
      <c r="FR1109" s="217"/>
      <c r="FS1109" s="217"/>
      <c r="FT1109" s="217"/>
      <c r="FU1109" s="217"/>
      <c r="FV1109" s="217"/>
      <c r="FW1109" s="217"/>
      <c r="FX1109" s="217"/>
      <c r="FY1109" s="217"/>
      <c r="FZ1109" s="217"/>
      <c r="GA1109" s="217"/>
      <c r="GB1109" s="217"/>
      <c r="GC1109" s="217"/>
      <c r="GD1109" s="217"/>
      <c r="GE1109" s="217"/>
      <c r="GF1109" s="217"/>
      <c r="GG1109" s="217"/>
      <c r="GH1109" s="217"/>
      <c r="GI1109" s="217"/>
      <c r="GJ1109" s="217"/>
      <c r="GK1109" s="217"/>
      <c r="GL1109" s="217"/>
      <c r="GM1109" s="217"/>
      <c r="GN1109" s="217"/>
      <c r="GO1109" s="217"/>
      <c r="GP1109" s="217"/>
      <c r="GQ1109" s="217"/>
      <c r="GR1109" s="217"/>
      <c r="GS1109" s="217"/>
      <c r="GT1109" s="217"/>
      <c r="GU1109" s="217"/>
      <c r="GV1109" s="217"/>
      <c r="GW1109" s="217"/>
      <c r="GX1109" s="217"/>
      <c r="GY1109" s="217"/>
      <c r="GZ1109" s="217"/>
      <c r="HA1109" s="217"/>
      <c r="HB1109" s="217"/>
      <c r="HC1109" s="217"/>
      <c r="HD1109" s="217"/>
      <c r="HE1109" s="217"/>
      <c r="HF1109" s="217"/>
      <c r="HG1109" s="217"/>
      <c r="HH1109" s="217"/>
      <c r="HI1109" s="217"/>
      <c r="HJ1109" s="217"/>
      <c r="HK1109" s="217"/>
      <c r="HL1109" s="217"/>
      <c r="HM1109" s="217"/>
      <c r="HN1109" s="217"/>
      <c r="HO1109" s="217"/>
      <c r="HP1109" s="217"/>
      <c r="HQ1109" s="217"/>
      <c r="HR1109" s="217"/>
      <c r="HS1109" s="217"/>
      <c r="HT1109" s="217"/>
      <c r="HU1109" s="217"/>
      <c r="HV1109" s="217"/>
      <c r="HW1109" s="217"/>
      <c r="HX1109" s="217"/>
      <c r="HY1109" s="217"/>
      <c r="HZ1109" s="217"/>
      <c r="IA1109" s="217"/>
      <c r="IB1109" s="217"/>
      <c r="IC1109" s="217"/>
      <c r="ID1109" s="217"/>
      <c r="IE1109" s="217"/>
      <c r="IF1109" s="217"/>
      <c r="IG1109" s="217"/>
      <c r="IH1109" s="217"/>
      <c r="II1109" s="217"/>
      <c r="IJ1109" s="217"/>
      <c r="IK1109" s="217"/>
      <c r="IL1109" s="217"/>
      <c r="IM1109" s="217"/>
      <c r="IN1109" s="217"/>
      <c r="IO1109" s="217"/>
      <c r="IP1109" s="217"/>
      <c r="IQ1109" s="217"/>
      <c r="IR1109" s="217"/>
      <c r="IS1109" s="217"/>
      <c r="IT1109" s="217"/>
      <c r="IU1109" s="217"/>
      <c r="IV1109" s="217"/>
      <c r="IW1109" s="217"/>
      <c r="IX1109" s="217"/>
      <c r="IY1109" s="217"/>
      <c r="IZ1109" s="217"/>
      <c r="JA1109" s="217"/>
      <c r="JB1109" s="217"/>
      <c r="JC1109" s="217"/>
    </row>
    <row r="1110" spans="1:263" ht="43.5" x14ac:dyDescent="0.25">
      <c r="A1110" s="217">
        <v>1</v>
      </c>
      <c r="B1110" s="217">
        <v>1</v>
      </c>
      <c r="C1110" s="597" t="s">
        <v>269</v>
      </c>
      <c r="D1110" s="176"/>
      <c r="E1110" s="2203"/>
      <c r="F1110" s="1892">
        <f t="shared" si="875"/>
        <v>24955</v>
      </c>
      <c r="G1110" s="2014">
        <f t="shared" si="875"/>
        <v>6238.75</v>
      </c>
      <c r="H1110" s="2014">
        <f t="shared" si="875"/>
        <v>6645</v>
      </c>
      <c r="I1110" s="2014">
        <f t="shared" si="872"/>
        <v>106.51172109797635</v>
      </c>
      <c r="J1110" s="2635"/>
      <c r="K1110" s="2635"/>
      <c r="L1110" s="2014"/>
      <c r="M1110" s="2014"/>
      <c r="N1110" s="2014"/>
      <c r="O1110" s="2014"/>
      <c r="P1110" s="2014"/>
      <c r="Q1110" s="1894"/>
      <c r="R1110" s="2636">
        <f t="shared" ref="R1110:AB1110" si="881">R1033+R945</f>
        <v>0</v>
      </c>
      <c r="S1110" s="2636">
        <f t="shared" ref="S1110:T1110" si="882">S1033+S945</f>
        <v>0</v>
      </c>
      <c r="T1110" s="2636">
        <f t="shared" si="882"/>
        <v>0</v>
      </c>
      <c r="U1110" s="2636">
        <f t="shared" si="881"/>
        <v>0</v>
      </c>
      <c r="V1110" s="2636">
        <f t="shared" si="881"/>
        <v>0</v>
      </c>
      <c r="W1110" s="2637">
        <f t="shared" si="881"/>
        <v>0</v>
      </c>
      <c r="X1110" s="2636">
        <f t="shared" si="881"/>
        <v>0</v>
      </c>
      <c r="Y1110" s="2636">
        <f t="shared" si="881"/>
        <v>0</v>
      </c>
      <c r="Z1110" s="2636">
        <f t="shared" si="881"/>
        <v>0</v>
      </c>
      <c r="AA1110" s="2636">
        <f t="shared" si="881"/>
        <v>0</v>
      </c>
      <c r="AB1110" s="2636">
        <f t="shared" si="881"/>
        <v>0</v>
      </c>
      <c r="AC1110" s="920"/>
      <c r="AD1110" s="921">
        <f t="shared" si="878"/>
        <v>0</v>
      </c>
      <c r="AE1110" s="2276"/>
      <c r="AF1110" s="217"/>
      <c r="AG1110" s="217"/>
      <c r="AH1110" s="217"/>
      <c r="AI1110" s="217"/>
      <c r="AJ1110" s="217"/>
      <c r="AK1110" s="217"/>
      <c r="AL1110" s="217"/>
      <c r="AM1110" s="217"/>
      <c r="AN1110" s="217"/>
      <c r="AO1110" s="217"/>
      <c r="AP1110" s="217"/>
      <c r="AQ1110" s="217"/>
      <c r="AR1110" s="217"/>
      <c r="AS1110" s="217"/>
      <c r="AT1110" s="217"/>
      <c r="AU1110" s="217"/>
      <c r="AV1110" s="217"/>
      <c r="AW1110" s="217"/>
      <c r="AX1110" s="217"/>
      <c r="AY1110" s="217"/>
      <c r="AZ1110" s="217"/>
      <c r="BA1110" s="217"/>
      <c r="BB1110" s="217"/>
      <c r="BC1110" s="217"/>
      <c r="BD1110" s="217"/>
      <c r="BE1110" s="217"/>
      <c r="BF1110" s="217"/>
      <c r="BG1110" s="217"/>
      <c r="BH1110" s="217"/>
      <c r="BI1110" s="217"/>
      <c r="BJ1110" s="217"/>
      <c r="BK1110" s="217"/>
      <c r="BL1110" s="217"/>
      <c r="BM1110" s="217"/>
      <c r="BN1110" s="217"/>
      <c r="BO1110" s="217"/>
      <c r="BP1110" s="217"/>
      <c r="BQ1110" s="217"/>
      <c r="BR1110" s="217"/>
      <c r="BS1110" s="217"/>
      <c r="BT1110" s="217"/>
      <c r="BU1110" s="217"/>
      <c r="BV1110" s="217"/>
      <c r="BW1110" s="217"/>
      <c r="BX1110" s="217"/>
      <c r="BY1110" s="217"/>
      <c r="BZ1110" s="217"/>
      <c r="CA1110" s="217"/>
      <c r="CB1110" s="217"/>
      <c r="CC1110" s="217"/>
      <c r="CD1110" s="217"/>
      <c r="CE1110" s="217"/>
      <c r="CF1110" s="217"/>
      <c r="CG1110" s="217"/>
      <c r="CH1110" s="217"/>
      <c r="CI1110" s="217"/>
      <c r="CJ1110" s="217"/>
      <c r="CK1110" s="217"/>
      <c r="CL1110" s="217"/>
      <c r="CM1110" s="217"/>
      <c r="CN1110" s="217"/>
      <c r="CO1110" s="217"/>
      <c r="CP1110" s="217"/>
      <c r="CQ1110" s="217"/>
      <c r="CR1110" s="217"/>
      <c r="CS1110" s="217"/>
      <c r="CT1110" s="217"/>
      <c r="CU1110" s="217"/>
      <c r="CV1110" s="217"/>
      <c r="CW1110" s="217"/>
      <c r="CX1110" s="217"/>
      <c r="CY1110" s="217"/>
      <c r="CZ1110" s="217"/>
      <c r="DA1110" s="217"/>
      <c r="DB1110" s="217"/>
      <c r="DC1110" s="217"/>
      <c r="DD1110" s="217"/>
      <c r="DE1110" s="217"/>
      <c r="DF1110" s="217"/>
      <c r="DG1110" s="217"/>
      <c r="DH1110" s="217"/>
      <c r="DI1110" s="217"/>
      <c r="DJ1110" s="217"/>
      <c r="DK1110" s="217"/>
      <c r="DL1110" s="217"/>
      <c r="DM1110" s="217"/>
      <c r="DN1110" s="217"/>
      <c r="DO1110" s="217"/>
      <c r="DP1110" s="217"/>
      <c r="DQ1110" s="217"/>
      <c r="DR1110" s="217"/>
      <c r="DS1110" s="217"/>
      <c r="DT1110" s="217"/>
      <c r="DU1110" s="217"/>
      <c r="DV1110" s="217"/>
      <c r="DW1110" s="217"/>
      <c r="DX1110" s="217"/>
      <c r="DY1110" s="217"/>
      <c r="DZ1110" s="217"/>
      <c r="EA1110" s="217"/>
      <c r="EB1110" s="217"/>
      <c r="EC1110" s="217"/>
      <c r="ED1110" s="217"/>
      <c r="EE1110" s="217"/>
      <c r="EF1110" s="217"/>
      <c r="EG1110" s="217"/>
      <c r="EH1110" s="217"/>
      <c r="EI1110" s="217"/>
      <c r="EJ1110" s="217"/>
      <c r="EK1110" s="217"/>
      <c r="EL1110" s="217"/>
      <c r="EM1110" s="217"/>
      <c r="EN1110" s="217"/>
      <c r="EO1110" s="217"/>
      <c r="EP1110" s="217"/>
      <c r="EQ1110" s="217"/>
      <c r="ER1110" s="217"/>
      <c r="ES1110" s="217"/>
      <c r="ET1110" s="217"/>
      <c r="EU1110" s="217"/>
      <c r="EV1110" s="217"/>
      <c r="EW1110" s="217"/>
      <c r="EX1110" s="217"/>
      <c r="EY1110" s="217"/>
      <c r="EZ1110" s="217"/>
      <c r="FA1110" s="217"/>
      <c r="FB1110" s="217"/>
      <c r="FC1110" s="217"/>
      <c r="FD1110" s="217"/>
      <c r="FE1110" s="217"/>
      <c r="FF1110" s="217"/>
      <c r="FG1110" s="217"/>
      <c r="FH1110" s="217"/>
      <c r="FI1110" s="217"/>
      <c r="FJ1110" s="217"/>
      <c r="FK1110" s="217"/>
      <c r="FL1110" s="217"/>
      <c r="FM1110" s="217"/>
      <c r="FN1110" s="217"/>
      <c r="FO1110" s="217"/>
      <c r="FP1110" s="217"/>
      <c r="FQ1110" s="217"/>
      <c r="FR1110" s="217"/>
      <c r="FS1110" s="217"/>
      <c r="FT1110" s="217"/>
      <c r="FU1110" s="217"/>
      <c r="FV1110" s="217"/>
      <c r="FW1110" s="217"/>
      <c r="FX1110" s="217"/>
      <c r="FY1110" s="217"/>
      <c r="FZ1110" s="217"/>
      <c r="GA1110" s="217"/>
      <c r="GB1110" s="217"/>
      <c r="GC1110" s="217"/>
      <c r="GD1110" s="217"/>
      <c r="GE1110" s="217"/>
      <c r="GF1110" s="217"/>
      <c r="GG1110" s="217"/>
      <c r="GH1110" s="217"/>
      <c r="GI1110" s="217"/>
      <c r="GJ1110" s="217"/>
      <c r="GK1110" s="217"/>
      <c r="GL1110" s="217"/>
      <c r="GM1110" s="217"/>
      <c r="GN1110" s="217"/>
      <c r="GO1110" s="217"/>
      <c r="GP1110" s="217"/>
      <c r="GQ1110" s="217"/>
      <c r="GR1110" s="217"/>
      <c r="GS1110" s="217"/>
      <c r="GT1110" s="217"/>
      <c r="GU1110" s="217"/>
      <c r="GV1110" s="217"/>
      <c r="GW1110" s="217"/>
      <c r="GX1110" s="217"/>
      <c r="GY1110" s="217"/>
      <c r="GZ1110" s="217"/>
      <c r="HA1110" s="217"/>
      <c r="HB1110" s="217"/>
      <c r="HC1110" s="217"/>
      <c r="HD1110" s="217"/>
      <c r="HE1110" s="217"/>
      <c r="HF1110" s="217"/>
      <c r="HG1110" s="217"/>
      <c r="HH1110" s="217"/>
      <c r="HI1110" s="217"/>
      <c r="HJ1110" s="217"/>
      <c r="HK1110" s="217"/>
      <c r="HL1110" s="217"/>
      <c r="HM1110" s="217"/>
      <c r="HN1110" s="217"/>
      <c r="HO1110" s="217"/>
      <c r="HP1110" s="217"/>
      <c r="HQ1110" s="217"/>
      <c r="HR1110" s="217"/>
      <c r="HS1110" s="217"/>
      <c r="HT1110" s="217"/>
      <c r="HU1110" s="217"/>
      <c r="HV1110" s="217"/>
      <c r="HW1110" s="217"/>
      <c r="HX1110" s="217"/>
      <c r="HY1110" s="217"/>
      <c r="HZ1110" s="217"/>
      <c r="IA1110" s="217"/>
      <c r="IB1110" s="217"/>
      <c r="IC1110" s="217"/>
      <c r="ID1110" s="217"/>
      <c r="IE1110" s="217"/>
      <c r="IF1110" s="217"/>
      <c r="IG1110" s="217"/>
      <c r="IH1110" s="217"/>
      <c r="II1110" s="217"/>
      <c r="IJ1110" s="217"/>
      <c r="IK1110" s="217"/>
      <c r="IL1110" s="217"/>
      <c r="IM1110" s="217"/>
      <c r="IN1110" s="217"/>
      <c r="IO1110" s="217"/>
      <c r="IP1110" s="217"/>
      <c r="IQ1110" s="217"/>
      <c r="IR1110" s="217"/>
      <c r="IS1110" s="217"/>
      <c r="IT1110" s="217"/>
      <c r="IU1110" s="217"/>
      <c r="IV1110" s="217"/>
      <c r="IW1110" s="217"/>
      <c r="IX1110" s="217"/>
      <c r="IY1110" s="217"/>
      <c r="IZ1110" s="217"/>
      <c r="JA1110" s="217"/>
      <c r="JB1110" s="217"/>
      <c r="JC1110" s="217"/>
    </row>
    <row r="1111" spans="1:263" ht="29.25" x14ac:dyDescent="0.25">
      <c r="A1111" s="217">
        <v>1</v>
      </c>
      <c r="B1111" s="217">
        <v>1</v>
      </c>
      <c r="C1111" s="597" t="s">
        <v>257</v>
      </c>
      <c r="D1111" s="176"/>
      <c r="E1111" s="2203"/>
      <c r="F1111" s="1892">
        <f t="shared" si="875"/>
        <v>48051.276595744683</v>
      </c>
      <c r="G1111" s="2014">
        <f t="shared" si="875"/>
        <v>12012.819148936171</v>
      </c>
      <c r="H1111" s="2014">
        <f t="shared" si="875"/>
        <v>10655.037234042553</v>
      </c>
      <c r="I1111" s="2014">
        <f t="shared" si="872"/>
        <v>88.697225038854768</v>
      </c>
      <c r="J1111" s="2635"/>
      <c r="K1111" s="2635"/>
      <c r="L1111" s="2014"/>
      <c r="M1111" s="2014"/>
      <c r="N1111" s="2014"/>
      <c r="O1111" s="2014"/>
      <c r="P1111" s="2014"/>
      <c r="Q1111" s="1894"/>
      <c r="R1111" s="2636">
        <f t="shared" ref="R1111:AB1111" si="883">R1034+R946</f>
        <v>0</v>
      </c>
      <c r="S1111" s="2636">
        <f t="shared" ref="S1111:T1111" si="884">S1034+S946</f>
        <v>0</v>
      </c>
      <c r="T1111" s="2636">
        <f t="shared" si="884"/>
        <v>0</v>
      </c>
      <c r="U1111" s="2636">
        <f t="shared" si="883"/>
        <v>0</v>
      </c>
      <c r="V1111" s="2636">
        <f t="shared" si="883"/>
        <v>0</v>
      </c>
      <c r="W1111" s="2637">
        <f t="shared" si="883"/>
        <v>0</v>
      </c>
      <c r="X1111" s="2636">
        <f t="shared" si="883"/>
        <v>0</v>
      </c>
      <c r="Y1111" s="2636">
        <f t="shared" si="883"/>
        <v>0</v>
      </c>
      <c r="Z1111" s="2636">
        <f t="shared" si="883"/>
        <v>0</v>
      </c>
      <c r="AA1111" s="2636">
        <f t="shared" si="883"/>
        <v>0</v>
      </c>
      <c r="AB1111" s="2636">
        <f t="shared" si="883"/>
        <v>0</v>
      </c>
      <c r="AC1111" s="920"/>
      <c r="AD1111" s="921">
        <f t="shared" si="878"/>
        <v>0</v>
      </c>
      <c r="AE1111" s="2276"/>
      <c r="AF1111" s="217"/>
      <c r="AG1111" s="217"/>
      <c r="AH1111" s="217"/>
      <c r="AI1111" s="217"/>
      <c r="AJ1111" s="217"/>
      <c r="AK1111" s="217"/>
      <c r="AL1111" s="217"/>
      <c r="AM1111" s="217"/>
      <c r="AN1111" s="217"/>
      <c r="AO1111" s="217"/>
      <c r="AP1111" s="217"/>
      <c r="AQ1111" s="217"/>
      <c r="AR1111" s="217"/>
      <c r="AS1111" s="217"/>
      <c r="AT1111" s="217"/>
      <c r="AU1111" s="217"/>
      <c r="AV1111" s="217"/>
      <c r="AW1111" s="217"/>
      <c r="AX1111" s="217"/>
      <c r="AY1111" s="217"/>
      <c r="AZ1111" s="217"/>
      <c r="BA1111" s="217"/>
      <c r="BB1111" s="217"/>
      <c r="BC1111" s="217"/>
      <c r="BD1111" s="217"/>
      <c r="BE1111" s="217"/>
      <c r="BF1111" s="217"/>
      <c r="BG1111" s="217"/>
      <c r="BH1111" s="217"/>
      <c r="BI1111" s="217"/>
      <c r="BJ1111" s="217"/>
      <c r="BK1111" s="217"/>
      <c r="BL1111" s="217"/>
      <c r="BM1111" s="217"/>
      <c r="BN1111" s="217"/>
      <c r="BO1111" s="217"/>
      <c r="BP1111" s="217"/>
      <c r="BQ1111" s="217"/>
      <c r="BR1111" s="217"/>
      <c r="BS1111" s="217"/>
      <c r="BT1111" s="217"/>
      <c r="BU1111" s="217"/>
      <c r="BV1111" s="217"/>
      <c r="BW1111" s="217"/>
      <c r="BX1111" s="217"/>
      <c r="BY1111" s="217"/>
      <c r="BZ1111" s="217"/>
      <c r="CA1111" s="217"/>
      <c r="CB1111" s="217"/>
      <c r="CC1111" s="217"/>
      <c r="CD1111" s="217"/>
      <c r="CE1111" s="217"/>
      <c r="CF1111" s="217"/>
      <c r="CG1111" s="217"/>
      <c r="CH1111" s="217"/>
      <c r="CI1111" s="217"/>
      <c r="CJ1111" s="217"/>
      <c r="CK1111" s="217"/>
      <c r="CL1111" s="217"/>
      <c r="CM1111" s="217"/>
      <c r="CN1111" s="217"/>
      <c r="CO1111" s="217"/>
      <c r="CP1111" s="217"/>
      <c r="CQ1111" s="217"/>
      <c r="CR1111" s="217"/>
      <c r="CS1111" s="217"/>
      <c r="CT1111" s="217"/>
      <c r="CU1111" s="217"/>
      <c r="CV1111" s="217"/>
      <c r="CW1111" s="217"/>
      <c r="CX1111" s="217"/>
      <c r="CY1111" s="217"/>
      <c r="CZ1111" s="217"/>
      <c r="DA1111" s="217"/>
      <c r="DB1111" s="217"/>
      <c r="DC1111" s="217"/>
      <c r="DD1111" s="217"/>
      <c r="DE1111" s="217"/>
      <c r="DF1111" s="217"/>
      <c r="DG1111" s="217"/>
      <c r="DH1111" s="217"/>
      <c r="DI1111" s="217"/>
      <c r="DJ1111" s="217"/>
      <c r="DK1111" s="217"/>
      <c r="DL1111" s="217"/>
      <c r="DM1111" s="217"/>
      <c r="DN1111" s="217"/>
      <c r="DO1111" s="217"/>
      <c r="DP1111" s="217"/>
      <c r="DQ1111" s="217"/>
      <c r="DR1111" s="217"/>
      <c r="DS1111" s="217"/>
      <c r="DT1111" s="217"/>
      <c r="DU1111" s="217"/>
      <c r="DV1111" s="217"/>
      <c r="DW1111" s="217"/>
      <c r="DX1111" s="217"/>
      <c r="DY1111" s="217"/>
      <c r="DZ1111" s="217"/>
      <c r="EA1111" s="217"/>
      <c r="EB1111" s="217"/>
      <c r="EC1111" s="217"/>
      <c r="ED1111" s="217"/>
      <c r="EE1111" s="217"/>
      <c r="EF1111" s="217"/>
      <c r="EG1111" s="217"/>
      <c r="EH1111" s="217"/>
      <c r="EI1111" s="217"/>
      <c r="EJ1111" s="217"/>
      <c r="EK1111" s="217"/>
      <c r="EL1111" s="217"/>
      <c r="EM1111" s="217"/>
      <c r="EN1111" s="217"/>
      <c r="EO1111" s="217"/>
      <c r="EP1111" s="217"/>
      <c r="EQ1111" s="217"/>
      <c r="ER1111" s="217"/>
      <c r="ES1111" s="217"/>
      <c r="ET1111" s="217"/>
      <c r="EU1111" s="217"/>
      <c r="EV1111" s="217"/>
      <c r="EW1111" s="217"/>
      <c r="EX1111" s="217"/>
      <c r="EY1111" s="217"/>
      <c r="EZ1111" s="217"/>
      <c r="FA1111" s="217"/>
      <c r="FB1111" s="217"/>
      <c r="FC1111" s="217"/>
      <c r="FD1111" s="217"/>
      <c r="FE1111" s="217"/>
      <c r="FF1111" s="217"/>
      <c r="FG1111" s="217"/>
      <c r="FH1111" s="217"/>
      <c r="FI1111" s="217"/>
      <c r="FJ1111" s="217"/>
      <c r="FK1111" s="217"/>
      <c r="FL1111" s="217"/>
      <c r="FM1111" s="217"/>
      <c r="FN1111" s="217"/>
      <c r="FO1111" s="217"/>
      <c r="FP1111" s="217"/>
      <c r="FQ1111" s="217"/>
      <c r="FR1111" s="217"/>
      <c r="FS1111" s="217"/>
      <c r="FT1111" s="217"/>
      <c r="FU1111" s="217"/>
      <c r="FV1111" s="217"/>
      <c r="FW1111" s="217"/>
      <c r="FX1111" s="217"/>
      <c r="FY1111" s="217"/>
      <c r="FZ1111" s="217"/>
      <c r="GA1111" s="217"/>
      <c r="GB1111" s="217"/>
      <c r="GC1111" s="217"/>
      <c r="GD1111" s="217"/>
      <c r="GE1111" s="217"/>
      <c r="GF1111" s="217"/>
      <c r="GG1111" s="217"/>
      <c r="GH1111" s="217"/>
      <c r="GI1111" s="217"/>
      <c r="GJ1111" s="217"/>
      <c r="GK1111" s="217"/>
      <c r="GL1111" s="217"/>
      <c r="GM1111" s="217"/>
      <c r="GN1111" s="217"/>
      <c r="GO1111" s="217"/>
      <c r="GP1111" s="217"/>
      <c r="GQ1111" s="217"/>
      <c r="GR1111" s="217"/>
      <c r="GS1111" s="217"/>
      <c r="GT1111" s="217"/>
      <c r="GU1111" s="217"/>
      <c r="GV1111" s="217"/>
      <c r="GW1111" s="217"/>
      <c r="GX1111" s="217"/>
      <c r="GY1111" s="217"/>
      <c r="GZ1111" s="217"/>
      <c r="HA1111" s="217"/>
      <c r="HB1111" s="217"/>
      <c r="HC1111" s="217"/>
      <c r="HD1111" s="217"/>
      <c r="HE1111" s="217"/>
      <c r="HF1111" s="217"/>
      <c r="HG1111" s="217"/>
      <c r="HH1111" s="217"/>
      <c r="HI1111" s="217"/>
      <c r="HJ1111" s="217"/>
      <c r="HK1111" s="217"/>
      <c r="HL1111" s="217"/>
      <c r="HM1111" s="217"/>
      <c r="HN1111" s="217"/>
      <c r="HO1111" s="217"/>
      <c r="HP1111" s="217"/>
      <c r="HQ1111" s="217"/>
      <c r="HR1111" s="217"/>
      <c r="HS1111" s="217"/>
      <c r="HT1111" s="217"/>
      <c r="HU1111" s="217"/>
      <c r="HV1111" s="217"/>
      <c r="HW1111" s="217"/>
      <c r="HX1111" s="217"/>
      <c r="HY1111" s="217"/>
      <c r="HZ1111" s="217"/>
      <c r="IA1111" s="217"/>
      <c r="IB1111" s="217"/>
      <c r="IC1111" s="217"/>
      <c r="ID1111" s="217"/>
      <c r="IE1111" s="217"/>
      <c r="IF1111" s="217"/>
      <c r="IG1111" s="217"/>
      <c r="IH1111" s="217"/>
      <c r="II1111" s="217"/>
      <c r="IJ1111" s="217"/>
      <c r="IK1111" s="217"/>
      <c r="IL1111" s="217"/>
      <c r="IM1111" s="217"/>
      <c r="IN1111" s="217"/>
      <c r="IO1111" s="217"/>
      <c r="IP1111" s="217"/>
      <c r="IQ1111" s="217"/>
      <c r="IR1111" s="217"/>
      <c r="IS1111" s="217"/>
      <c r="IT1111" s="217"/>
      <c r="IU1111" s="217"/>
      <c r="IV1111" s="217"/>
      <c r="IW1111" s="217"/>
      <c r="IX1111" s="217"/>
      <c r="IY1111" s="217"/>
      <c r="IZ1111" s="217"/>
      <c r="JA1111" s="217"/>
      <c r="JB1111" s="217"/>
      <c r="JC1111" s="217"/>
    </row>
    <row r="1112" spans="1:263" ht="29.25" x14ac:dyDescent="0.25">
      <c r="A1112" s="217">
        <v>1</v>
      </c>
      <c r="B1112" s="217">
        <v>1</v>
      </c>
      <c r="C1112" s="597" t="s">
        <v>258</v>
      </c>
      <c r="D1112" s="176"/>
      <c r="E1112" s="2203"/>
      <c r="F1112" s="1892">
        <f t="shared" si="875"/>
        <v>7400</v>
      </c>
      <c r="G1112" s="2014">
        <f t="shared" si="875"/>
        <v>1850</v>
      </c>
      <c r="H1112" s="2014">
        <f t="shared" si="875"/>
        <v>3109</v>
      </c>
      <c r="I1112" s="2014">
        <f t="shared" si="872"/>
        <v>168.05405405405403</v>
      </c>
      <c r="J1112" s="2635"/>
      <c r="K1112" s="2635"/>
      <c r="L1112" s="2014"/>
      <c r="M1112" s="2014"/>
      <c r="N1112" s="2014"/>
      <c r="O1112" s="2014"/>
      <c r="P1112" s="2014"/>
      <c r="Q1112" s="1894"/>
      <c r="R1112" s="2636">
        <f t="shared" ref="R1112:AB1112" si="885">R1035+R947</f>
        <v>0</v>
      </c>
      <c r="S1112" s="2636">
        <f t="shared" ref="S1112:T1112" si="886">S1035+S947</f>
        <v>0</v>
      </c>
      <c r="T1112" s="2636">
        <f t="shared" si="886"/>
        <v>0</v>
      </c>
      <c r="U1112" s="2636">
        <f t="shared" si="885"/>
        <v>0</v>
      </c>
      <c r="V1112" s="2636">
        <f t="shared" si="885"/>
        <v>0</v>
      </c>
      <c r="W1112" s="2637">
        <f t="shared" si="885"/>
        <v>0</v>
      </c>
      <c r="X1112" s="2636">
        <f t="shared" si="885"/>
        <v>0</v>
      </c>
      <c r="Y1112" s="2636">
        <f t="shared" si="885"/>
        <v>0</v>
      </c>
      <c r="Z1112" s="2636">
        <f t="shared" si="885"/>
        <v>0</v>
      </c>
      <c r="AA1112" s="2636">
        <f t="shared" si="885"/>
        <v>0</v>
      </c>
      <c r="AB1112" s="2636">
        <f t="shared" si="885"/>
        <v>0</v>
      </c>
      <c r="AC1112" s="920"/>
      <c r="AD1112" s="921">
        <f t="shared" si="878"/>
        <v>0</v>
      </c>
      <c r="AE1112" s="2276"/>
      <c r="AF1112" s="217"/>
      <c r="AG1112" s="217"/>
      <c r="AH1112" s="217"/>
      <c r="AI1112" s="217"/>
      <c r="AJ1112" s="217"/>
      <c r="AK1112" s="217"/>
      <c r="AL1112" s="217"/>
      <c r="AM1112" s="217"/>
      <c r="AN1112" s="217"/>
      <c r="AO1112" s="217"/>
      <c r="AP1112" s="217"/>
      <c r="AQ1112" s="217"/>
      <c r="AR1112" s="217"/>
      <c r="AS1112" s="217"/>
      <c r="AT1112" s="217"/>
      <c r="AU1112" s="217"/>
      <c r="AV1112" s="217"/>
      <c r="AW1112" s="217"/>
      <c r="AX1112" s="217"/>
      <c r="AY1112" s="217"/>
      <c r="AZ1112" s="217"/>
      <c r="BA1112" s="217"/>
      <c r="BB1112" s="217"/>
      <c r="BC1112" s="217"/>
      <c r="BD1112" s="217"/>
      <c r="BE1112" s="217"/>
      <c r="BF1112" s="217"/>
      <c r="BG1112" s="217"/>
      <c r="BH1112" s="217"/>
      <c r="BI1112" s="217"/>
      <c r="BJ1112" s="217"/>
      <c r="BK1112" s="217"/>
      <c r="BL1112" s="217"/>
      <c r="BM1112" s="217"/>
      <c r="BN1112" s="217"/>
      <c r="BO1112" s="217"/>
      <c r="BP1112" s="217"/>
      <c r="BQ1112" s="217"/>
      <c r="BR1112" s="217"/>
      <c r="BS1112" s="217"/>
      <c r="BT1112" s="217"/>
      <c r="BU1112" s="217"/>
      <c r="BV1112" s="217"/>
      <c r="BW1112" s="217"/>
      <c r="BX1112" s="217"/>
      <c r="BY1112" s="217"/>
      <c r="BZ1112" s="217"/>
      <c r="CA1112" s="217"/>
      <c r="CB1112" s="217"/>
      <c r="CC1112" s="217"/>
      <c r="CD1112" s="217"/>
      <c r="CE1112" s="217"/>
      <c r="CF1112" s="217"/>
      <c r="CG1112" s="217"/>
      <c r="CH1112" s="217"/>
      <c r="CI1112" s="217"/>
      <c r="CJ1112" s="217"/>
      <c r="CK1112" s="217"/>
      <c r="CL1112" s="217"/>
      <c r="CM1112" s="217"/>
      <c r="CN1112" s="217"/>
      <c r="CO1112" s="217"/>
      <c r="CP1112" s="217"/>
      <c r="CQ1112" s="217"/>
      <c r="CR1112" s="217"/>
      <c r="CS1112" s="217"/>
      <c r="CT1112" s="217"/>
      <c r="CU1112" s="217"/>
      <c r="CV1112" s="217"/>
      <c r="CW1112" s="217"/>
      <c r="CX1112" s="217"/>
      <c r="CY1112" s="217"/>
      <c r="CZ1112" s="217"/>
      <c r="DA1112" s="217"/>
      <c r="DB1112" s="217"/>
      <c r="DC1112" s="217"/>
      <c r="DD1112" s="217"/>
      <c r="DE1112" s="217"/>
      <c r="DF1112" s="217"/>
      <c r="DG1112" s="217"/>
      <c r="DH1112" s="217"/>
      <c r="DI1112" s="217"/>
      <c r="DJ1112" s="217"/>
      <c r="DK1112" s="217"/>
      <c r="DL1112" s="217"/>
      <c r="DM1112" s="217"/>
      <c r="DN1112" s="217"/>
      <c r="DO1112" s="217"/>
      <c r="DP1112" s="217"/>
      <c r="DQ1112" s="217"/>
      <c r="DR1112" s="217"/>
      <c r="DS1112" s="217"/>
      <c r="DT1112" s="217"/>
      <c r="DU1112" s="217"/>
      <c r="DV1112" s="217"/>
      <c r="DW1112" s="217"/>
      <c r="DX1112" s="217"/>
      <c r="DY1112" s="217"/>
      <c r="DZ1112" s="217"/>
      <c r="EA1112" s="217"/>
      <c r="EB1112" s="217"/>
      <c r="EC1112" s="217"/>
      <c r="ED1112" s="217"/>
      <c r="EE1112" s="217"/>
      <c r="EF1112" s="217"/>
      <c r="EG1112" s="217"/>
      <c r="EH1112" s="217"/>
      <c r="EI1112" s="217"/>
      <c r="EJ1112" s="217"/>
      <c r="EK1112" s="217"/>
      <c r="EL1112" s="217"/>
      <c r="EM1112" s="217"/>
      <c r="EN1112" s="217"/>
      <c r="EO1112" s="217"/>
      <c r="EP1112" s="217"/>
      <c r="EQ1112" s="217"/>
      <c r="ER1112" s="217"/>
      <c r="ES1112" s="217"/>
      <c r="ET1112" s="217"/>
      <c r="EU1112" s="217"/>
      <c r="EV1112" s="217"/>
      <c r="EW1112" s="217"/>
      <c r="EX1112" s="217"/>
      <c r="EY1112" s="217"/>
      <c r="EZ1112" s="217"/>
      <c r="FA1112" s="217"/>
      <c r="FB1112" s="217"/>
      <c r="FC1112" s="217"/>
      <c r="FD1112" s="217"/>
      <c r="FE1112" s="217"/>
      <c r="FF1112" s="217"/>
      <c r="FG1112" s="217"/>
      <c r="FH1112" s="217"/>
      <c r="FI1112" s="217"/>
      <c r="FJ1112" s="217"/>
      <c r="FK1112" s="217"/>
      <c r="FL1112" s="217"/>
      <c r="FM1112" s="217"/>
      <c r="FN1112" s="217"/>
      <c r="FO1112" s="217"/>
      <c r="FP1112" s="217"/>
      <c r="FQ1112" s="217"/>
      <c r="FR1112" s="217"/>
      <c r="FS1112" s="217"/>
      <c r="FT1112" s="217"/>
      <c r="FU1112" s="217"/>
      <c r="FV1112" s="217"/>
      <c r="FW1112" s="217"/>
      <c r="FX1112" s="217"/>
      <c r="FY1112" s="217"/>
      <c r="FZ1112" s="217"/>
      <c r="GA1112" s="217"/>
      <c r="GB1112" s="217"/>
      <c r="GC1112" s="217"/>
      <c r="GD1112" s="217"/>
      <c r="GE1112" s="217"/>
      <c r="GF1112" s="217"/>
      <c r="GG1112" s="217"/>
      <c r="GH1112" s="217"/>
      <c r="GI1112" s="217"/>
      <c r="GJ1112" s="217"/>
      <c r="GK1112" s="217"/>
      <c r="GL1112" s="217"/>
      <c r="GM1112" s="217"/>
      <c r="GN1112" s="217"/>
      <c r="GO1112" s="217"/>
      <c r="GP1112" s="217"/>
      <c r="GQ1112" s="217"/>
      <c r="GR1112" s="217"/>
      <c r="GS1112" s="217"/>
      <c r="GT1112" s="217"/>
      <c r="GU1112" s="217"/>
      <c r="GV1112" s="217"/>
      <c r="GW1112" s="217"/>
      <c r="GX1112" s="217"/>
      <c r="GY1112" s="217"/>
      <c r="GZ1112" s="217"/>
      <c r="HA1112" s="217"/>
      <c r="HB1112" s="217"/>
      <c r="HC1112" s="217"/>
      <c r="HD1112" s="217"/>
      <c r="HE1112" s="217"/>
      <c r="HF1112" s="217"/>
      <c r="HG1112" s="217"/>
      <c r="HH1112" s="217"/>
      <c r="HI1112" s="217"/>
      <c r="HJ1112" s="217"/>
      <c r="HK1112" s="217"/>
      <c r="HL1112" s="217"/>
      <c r="HM1112" s="217"/>
      <c r="HN1112" s="217"/>
      <c r="HO1112" s="217"/>
      <c r="HP1112" s="217"/>
      <c r="HQ1112" s="217"/>
      <c r="HR1112" s="217"/>
      <c r="HS1112" s="217"/>
      <c r="HT1112" s="217"/>
      <c r="HU1112" s="217"/>
      <c r="HV1112" s="217"/>
      <c r="HW1112" s="217"/>
      <c r="HX1112" s="217"/>
      <c r="HY1112" s="217"/>
      <c r="HZ1112" s="217"/>
      <c r="IA1112" s="217"/>
      <c r="IB1112" s="217"/>
      <c r="IC1112" s="217"/>
      <c r="ID1112" s="217"/>
      <c r="IE1112" s="217"/>
      <c r="IF1112" s="217"/>
      <c r="IG1112" s="217"/>
      <c r="IH1112" s="217"/>
      <c r="II1112" s="217"/>
      <c r="IJ1112" s="217"/>
      <c r="IK1112" s="217"/>
      <c r="IL1112" s="217"/>
      <c r="IM1112" s="217"/>
      <c r="IN1112" s="217"/>
      <c r="IO1112" s="217"/>
      <c r="IP1112" s="217"/>
      <c r="IQ1112" s="217"/>
      <c r="IR1112" s="217"/>
      <c r="IS1112" s="217"/>
      <c r="IT1112" s="217"/>
      <c r="IU1112" s="217"/>
      <c r="IV1112" s="217"/>
      <c r="IW1112" s="217"/>
      <c r="IX1112" s="217"/>
      <c r="IY1112" s="217"/>
      <c r="IZ1112" s="217"/>
      <c r="JA1112" s="217"/>
      <c r="JB1112" s="217"/>
      <c r="JC1112" s="217"/>
    </row>
    <row r="1113" spans="1:263" x14ac:dyDescent="0.25">
      <c r="A1113" s="217">
        <v>1</v>
      </c>
      <c r="B1113" s="217">
        <v>1</v>
      </c>
      <c r="C1113" s="598" t="s">
        <v>133</v>
      </c>
      <c r="D1113" s="176"/>
      <c r="E1113" s="2203"/>
      <c r="F1113" s="1892">
        <f t="shared" si="875"/>
        <v>235322.34285714288</v>
      </c>
      <c r="G1113" s="2014">
        <f t="shared" si="875"/>
        <v>58830.58571428572</v>
      </c>
      <c r="H1113" s="2014">
        <f t="shared" si="875"/>
        <v>53281.232857142859</v>
      </c>
      <c r="I1113" s="2014">
        <f t="shared" si="872"/>
        <v>90.567231670795138</v>
      </c>
      <c r="J1113" s="2635"/>
      <c r="K1113" s="2635"/>
      <c r="L1113" s="2014"/>
      <c r="M1113" s="2014"/>
      <c r="N1113" s="2014"/>
      <c r="O1113" s="2014"/>
      <c r="P1113" s="2014"/>
      <c r="Q1113" s="1894"/>
      <c r="R1113" s="2636">
        <f t="shared" ref="R1113:AB1113" si="887">R1036+R948</f>
        <v>329826.02508212341</v>
      </c>
      <c r="S1113" s="2636">
        <f t="shared" ref="S1113:T1113" si="888">S1036+S948</f>
        <v>333079.82248212345</v>
      </c>
      <c r="T1113" s="2636">
        <f t="shared" si="888"/>
        <v>333079.82248212345</v>
      </c>
      <c r="U1113" s="2636">
        <f t="shared" si="887"/>
        <v>83048.105797803582</v>
      </c>
      <c r="V1113" s="2636">
        <f t="shared" si="887"/>
        <v>81348.576580000008</v>
      </c>
      <c r="W1113" s="2637">
        <f t="shared" si="887"/>
        <v>0</v>
      </c>
      <c r="X1113" s="2636">
        <f t="shared" si="887"/>
        <v>408.02420999999993</v>
      </c>
      <c r="Y1113" s="2636">
        <f t="shared" si="887"/>
        <v>-1699.5292178035884</v>
      </c>
      <c r="Z1113" s="2636">
        <f t="shared" si="887"/>
        <v>-421.98512000000005</v>
      </c>
      <c r="AA1113" s="2636">
        <f t="shared" si="887"/>
        <v>-251.25284000000002</v>
      </c>
      <c r="AB1113" s="2636">
        <f t="shared" si="887"/>
        <v>81505.34795000001</v>
      </c>
      <c r="AC1113" s="920"/>
      <c r="AD1113" s="921">
        <f t="shared" si="878"/>
        <v>0</v>
      </c>
      <c r="AE1113" s="2276"/>
      <c r="AF1113" s="217"/>
      <c r="AG1113" s="217"/>
      <c r="AH1113" s="217"/>
      <c r="AI1113" s="217"/>
      <c r="AJ1113" s="217"/>
      <c r="AK1113" s="217"/>
      <c r="AL1113" s="217"/>
      <c r="AM1113" s="217"/>
      <c r="AN1113" s="217"/>
      <c r="AO1113" s="217"/>
      <c r="AP1113" s="217"/>
      <c r="AQ1113" s="217"/>
      <c r="AR1113" s="217"/>
      <c r="AS1113" s="217"/>
      <c r="AT1113" s="217"/>
      <c r="AU1113" s="217"/>
      <c r="AV1113" s="217"/>
      <c r="AW1113" s="217"/>
      <c r="AX1113" s="217"/>
      <c r="AY1113" s="217"/>
      <c r="AZ1113" s="217"/>
      <c r="BA1113" s="217"/>
      <c r="BB1113" s="217"/>
      <c r="BC1113" s="217"/>
      <c r="BD1113" s="217"/>
      <c r="BE1113" s="217"/>
      <c r="BF1113" s="217"/>
      <c r="BG1113" s="217"/>
      <c r="BH1113" s="217"/>
      <c r="BI1113" s="217"/>
      <c r="BJ1113" s="217"/>
      <c r="BK1113" s="217"/>
      <c r="BL1113" s="217"/>
      <c r="BM1113" s="217"/>
      <c r="BN1113" s="217"/>
      <c r="BO1113" s="217"/>
      <c r="BP1113" s="217"/>
      <c r="BQ1113" s="217"/>
      <c r="BR1113" s="217"/>
      <c r="BS1113" s="217"/>
      <c r="BT1113" s="217"/>
      <c r="BU1113" s="217"/>
      <c r="BV1113" s="217"/>
      <c r="BW1113" s="217"/>
      <c r="BX1113" s="217"/>
      <c r="BY1113" s="217"/>
      <c r="BZ1113" s="217"/>
      <c r="CA1113" s="217"/>
      <c r="CB1113" s="217"/>
      <c r="CC1113" s="217"/>
      <c r="CD1113" s="217"/>
      <c r="CE1113" s="217"/>
      <c r="CF1113" s="217"/>
      <c r="CG1113" s="217"/>
      <c r="CH1113" s="217"/>
      <c r="CI1113" s="217"/>
      <c r="CJ1113" s="217"/>
      <c r="CK1113" s="217"/>
      <c r="CL1113" s="217"/>
      <c r="CM1113" s="217"/>
      <c r="CN1113" s="217"/>
      <c r="CO1113" s="217"/>
      <c r="CP1113" s="217"/>
      <c r="CQ1113" s="217"/>
      <c r="CR1113" s="217"/>
      <c r="CS1113" s="217"/>
      <c r="CT1113" s="217"/>
      <c r="CU1113" s="217"/>
      <c r="CV1113" s="217"/>
      <c r="CW1113" s="217"/>
      <c r="CX1113" s="217"/>
      <c r="CY1113" s="217"/>
      <c r="CZ1113" s="217"/>
      <c r="DA1113" s="217"/>
      <c r="DB1113" s="217"/>
      <c r="DC1113" s="217"/>
      <c r="DD1113" s="217"/>
      <c r="DE1113" s="217"/>
      <c r="DF1113" s="217"/>
      <c r="DG1113" s="217"/>
      <c r="DH1113" s="217"/>
      <c r="DI1113" s="217"/>
      <c r="DJ1113" s="217"/>
      <c r="DK1113" s="217"/>
      <c r="DL1113" s="217"/>
      <c r="DM1113" s="217"/>
      <c r="DN1113" s="217"/>
      <c r="DO1113" s="217"/>
      <c r="DP1113" s="217"/>
      <c r="DQ1113" s="217"/>
      <c r="DR1113" s="217"/>
      <c r="DS1113" s="217"/>
      <c r="DT1113" s="217"/>
      <c r="DU1113" s="217"/>
      <c r="DV1113" s="217"/>
      <c r="DW1113" s="217"/>
      <c r="DX1113" s="217"/>
      <c r="DY1113" s="217"/>
      <c r="DZ1113" s="217"/>
      <c r="EA1113" s="217"/>
      <c r="EB1113" s="217"/>
      <c r="EC1113" s="217"/>
      <c r="ED1113" s="217"/>
      <c r="EE1113" s="217"/>
      <c r="EF1113" s="217"/>
      <c r="EG1113" s="217"/>
      <c r="EH1113" s="217"/>
      <c r="EI1113" s="217"/>
      <c r="EJ1113" s="217"/>
      <c r="EK1113" s="217"/>
      <c r="EL1113" s="217"/>
      <c r="EM1113" s="217"/>
      <c r="EN1113" s="217"/>
      <c r="EO1113" s="217"/>
      <c r="EP1113" s="217"/>
      <c r="EQ1113" s="217"/>
      <c r="ER1113" s="217"/>
      <c r="ES1113" s="217"/>
      <c r="ET1113" s="217"/>
      <c r="EU1113" s="217"/>
      <c r="EV1113" s="217"/>
      <c r="EW1113" s="217"/>
      <c r="EX1113" s="217"/>
      <c r="EY1113" s="217"/>
      <c r="EZ1113" s="217"/>
      <c r="FA1113" s="217"/>
      <c r="FB1113" s="217"/>
      <c r="FC1113" s="217"/>
      <c r="FD1113" s="217"/>
      <c r="FE1113" s="217"/>
      <c r="FF1113" s="217"/>
      <c r="FG1113" s="217"/>
      <c r="FH1113" s="217"/>
      <c r="FI1113" s="217"/>
      <c r="FJ1113" s="217"/>
      <c r="FK1113" s="217"/>
      <c r="FL1113" s="217"/>
      <c r="FM1113" s="217"/>
      <c r="FN1113" s="217"/>
      <c r="FO1113" s="217"/>
      <c r="FP1113" s="217"/>
      <c r="FQ1113" s="217"/>
      <c r="FR1113" s="217"/>
      <c r="FS1113" s="217"/>
      <c r="FT1113" s="217"/>
      <c r="FU1113" s="217"/>
      <c r="FV1113" s="217"/>
      <c r="FW1113" s="217"/>
      <c r="FX1113" s="217"/>
      <c r="FY1113" s="217"/>
      <c r="FZ1113" s="217"/>
      <c r="GA1113" s="217"/>
      <c r="GB1113" s="217"/>
      <c r="GC1113" s="217"/>
      <c r="GD1113" s="217"/>
      <c r="GE1113" s="217"/>
      <c r="GF1113" s="217"/>
      <c r="GG1113" s="217"/>
      <c r="GH1113" s="217"/>
      <c r="GI1113" s="217"/>
      <c r="GJ1113" s="217"/>
      <c r="GK1113" s="217"/>
      <c r="GL1113" s="217"/>
      <c r="GM1113" s="217"/>
      <c r="GN1113" s="217"/>
      <c r="GO1113" s="217"/>
      <c r="GP1113" s="217"/>
      <c r="GQ1113" s="217"/>
      <c r="GR1113" s="217"/>
      <c r="GS1113" s="217"/>
      <c r="GT1113" s="217"/>
      <c r="GU1113" s="217"/>
      <c r="GV1113" s="217"/>
      <c r="GW1113" s="217"/>
      <c r="GX1113" s="217"/>
      <c r="GY1113" s="217"/>
      <c r="GZ1113" s="217"/>
      <c r="HA1113" s="217"/>
      <c r="HB1113" s="217"/>
      <c r="HC1113" s="217"/>
      <c r="HD1113" s="217"/>
      <c r="HE1113" s="217"/>
      <c r="HF1113" s="217"/>
      <c r="HG1113" s="217"/>
      <c r="HH1113" s="217"/>
      <c r="HI1113" s="217"/>
      <c r="HJ1113" s="217"/>
      <c r="HK1113" s="217"/>
      <c r="HL1113" s="217"/>
      <c r="HM1113" s="217"/>
      <c r="HN1113" s="217"/>
      <c r="HO1113" s="217"/>
      <c r="HP1113" s="217"/>
      <c r="HQ1113" s="217"/>
      <c r="HR1113" s="217"/>
      <c r="HS1113" s="217"/>
      <c r="HT1113" s="217"/>
      <c r="HU1113" s="217"/>
      <c r="HV1113" s="217"/>
      <c r="HW1113" s="217"/>
      <c r="HX1113" s="217"/>
      <c r="HY1113" s="217"/>
      <c r="HZ1113" s="217"/>
      <c r="IA1113" s="217"/>
      <c r="IB1113" s="217"/>
      <c r="IC1113" s="217"/>
      <c r="ID1113" s="217"/>
      <c r="IE1113" s="217"/>
      <c r="IF1113" s="217"/>
      <c r="IG1113" s="217"/>
      <c r="IH1113" s="217"/>
      <c r="II1113" s="217"/>
      <c r="IJ1113" s="217"/>
      <c r="IK1113" s="217"/>
      <c r="IL1113" s="217"/>
      <c r="IM1113" s="217"/>
      <c r="IN1113" s="217"/>
      <c r="IO1113" s="217"/>
      <c r="IP1113" s="217"/>
      <c r="IQ1113" s="217"/>
      <c r="IR1113" s="217"/>
      <c r="IS1113" s="217"/>
      <c r="IT1113" s="217"/>
      <c r="IU1113" s="217"/>
      <c r="IV1113" s="217"/>
      <c r="IW1113" s="217"/>
      <c r="IX1113" s="217"/>
      <c r="IY1113" s="217"/>
      <c r="IZ1113" s="217"/>
      <c r="JA1113" s="217"/>
      <c r="JB1113" s="217"/>
      <c r="JC1113" s="217"/>
    </row>
    <row r="1114" spans="1:263" x14ac:dyDescent="0.25">
      <c r="A1114" s="217">
        <v>1</v>
      </c>
      <c r="B1114" s="217">
        <v>1</v>
      </c>
      <c r="C1114" s="289" t="s">
        <v>75</v>
      </c>
      <c r="D1114" s="289"/>
      <c r="E1114" s="289"/>
      <c r="F1114" s="1892">
        <f>SUM(F953)</f>
        <v>600</v>
      </c>
      <c r="G1114" s="2014">
        <f>SUM(G953)</f>
        <v>151</v>
      </c>
      <c r="H1114" s="2014">
        <f>SUM(H953)</f>
        <v>149</v>
      </c>
      <c r="I1114" s="2014">
        <f t="shared" si="872"/>
        <v>98.675496688741731</v>
      </c>
      <c r="J1114" s="2635">
        <f>L1114/F1114</f>
        <v>7.2166666666666668</v>
      </c>
      <c r="K1114" s="2635">
        <f>N1114/H1114</f>
        <v>8.1812080536912752</v>
      </c>
      <c r="L1114" s="2014">
        <f>SUM(L953)</f>
        <v>4330</v>
      </c>
      <c r="M1114" s="2014">
        <f>SUM(M953)</f>
        <v>1083</v>
      </c>
      <c r="N1114" s="2014">
        <f>SUM(N953)</f>
        <v>1219</v>
      </c>
      <c r="O1114" s="2014">
        <f>N1114/M1114*100</f>
        <v>112.55771006463526</v>
      </c>
      <c r="P1114" s="2014">
        <f>SUM(P953)</f>
        <v>14</v>
      </c>
      <c r="Q1114" s="1894">
        <f>N1114/$C$3*12/P1114</f>
        <v>348.28571428571428</v>
      </c>
      <c r="R1114" s="3513">
        <f>R1113-R1107-R1103-R1102-R1086-R1069-R1064-R1052-R1051</f>
        <v>220.0337999999756</v>
      </c>
      <c r="S1114" s="3513">
        <f>S1113-S1107-S1103-S1102-S1086-S1069-S1064-S1052-S1051</f>
        <v>3473.8312000000151</v>
      </c>
      <c r="T1114" s="3513">
        <f>T1113-T1107-T1103-T1102-T1086-T1069-T1064-T1052-T1051</f>
        <v>3473.8312000000151</v>
      </c>
      <c r="U1114" s="3513">
        <f t="shared" ref="U1114:AB1114" si="889">U1113-U1107-U1103-U1102-U1086-U1069-U1064-U1052-U1051</f>
        <v>646.60797727272438</v>
      </c>
      <c r="V1114" s="3513">
        <f t="shared" si="889"/>
        <v>36.500320000013744</v>
      </c>
      <c r="W1114" s="3514">
        <f t="shared" si="889"/>
        <v>0</v>
      </c>
      <c r="X1114" s="3513">
        <f t="shared" si="889"/>
        <v>0</v>
      </c>
      <c r="Y1114" s="3513">
        <f t="shared" si="889"/>
        <v>-610.10765727272747</v>
      </c>
      <c r="Z1114" s="3513">
        <f t="shared" si="889"/>
        <v>0</v>
      </c>
      <c r="AA1114" s="3513">
        <f t="shared" si="889"/>
        <v>0</v>
      </c>
      <c r="AB1114" s="3513">
        <f t="shared" si="889"/>
        <v>36.500320000013744</v>
      </c>
      <c r="AC1114" s="920"/>
      <c r="AD1114" s="921">
        <f>SUM(AD953)</f>
        <v>0</v>
      </c>
      <c r="AE1114" s="2276"/>
      <c r="AF1114" s="217"/>
      <c r="AG1114" s="217"/>
      <c r="AH1114" s="217"/>
      <c r="AI1114" s="217"/>
      <c r="AJ1114" s="217"/>
      <c r="AK1114" s="217"/>
      <c r="AL1114" s="217"/>
      <c r="AM1114" s="217"/>
      <c r="AN1114" s="217"/>
      <c r="AO1114" s="217"/>
      <c r="AP1114" s="217"/>
      <c r="AQ1114" s="217"/>
      <c r="AR1114" s="217"/>
      <c r="AS1114" s="217"/>
      <c r="AT1114" s="217"/>
      <c r="AU1114" s="217"/>
      <c r="AV1114" s="217"/>
      <c r="AW1114" s="217"/>
      <c r="AX1114" s="217"/>
      <c r="AY1114" s="217"/>
      <c r="AZ1114" s="217"/>
      <c r="BA1114" s="217"/>
      <c r="BB1114" s="217"/>
      <c r="BC1114" s="217"/>
      <c r="BD1114" s="217"/>
      <c r="BE1114" s="217"/>
      <c r="BF1114" s="217"/>
      <c r="BG1114" s="217"/>
      <c r="BH1114" s="217"/>
      <c r="BI1114" s="217"/>
      <c r="BJ1114" s="217"/>
      <c r="BK1114" s="217"/>
      <c r="BL1114" s="217"/>
      <c r="BM1114" s="217"/>
      <c r="BN1114" s="217"/>
      <c r="BO1114" s="217"/>
      <c r="BP1114" s="217"/>
      <c r="BQ1114" s="217"/>
      <c r="BR1114" s="217"/>
      <c r="BS1114" s="217"/>
      <c r="BT1114" s="217"/>
      <c r="BU1114" s="217"/>
      <c r="BV1114" s="217"/>
      <c r="BW1114" s="217"/>
      <c r="BX1114" s="217"/>
      <c r="BY1114" s="217"/>
      <c r="BZ1114" s="217"/>
      <c r="CA1114" s="217"/>
      <c r="CB1114" s="217"/>
      <c r="CC1114" s="217"/>
      <c r="CD1114" s="217"/>
      <c r="CE1114" s="217"/>
      <c r="CF1114" s="217"/>
      <c r="CG1114" s="217"/>
      <c r="CH1114" s="217"/>
      <c r="CI1114" s="217"/>
      <c r="CJ1114" s="217"/>
      <c r="CK1114" s="217"/>
      <c r="CL1114" s="217"/>
      <c r="CM1114" s="217"/>
      <c r="CN1114" s="217"/>
      <c r="CO1114" s="217"/>
      <c r="CP1114" s="217"/>
      <c r="CQ1114" s="217"/>
      <c r="CR1114" s="217"/>
      <c r="CS1114" s="217"/>
      <c r="CT1114" s="217"/>
      <c r="CU1114" s="217"/>
      <c r="CV1114" s="217"/>
      <c r="CW1114" s="217"/>
      <c r="CX1114" s="217"/>
      <c r="CY1114" s="217"/>
      <c r="CZ1114" s="217"/>
      <c r="DA1114" s="217"/>
      <c r="DB1114" s="217"/>
      <c r="DC1114" s="217"/>
      <c r="DD1114" s="217"/>
      <c r="DE1114" s="217"/>
      <c r="DF1114" s="217"/>
      <c r="DG1114" s="217"/>
      <c r="DH1114" s="217"/>
      <c r="DI1114" s="217"/>
      <c r="DJ1114" s="217"/>
      <c r="DK1114" s="217"/>
      <c r="DL1114" s="217"/>
      <c r="DM1114" s="217"/>
      <c r="DN1114" s="217"/>
      <c r="DO1114" s="217"/>
      <c r="DP1114" s="217"/>
      <c r="DQ1114" s="217"/>
      <c r="DR1114" s="217"/>
      <c r="DS1114" s="217"/>
      <c r="DT1114" s="217"/>
      <c r="DU1114" s="217"/>
      <c r="DV1114" s="217"/>
      <c r="DW1114" s="217"/>
      <c r="DX1114" s="217"/>
      <c r="DY1114" s="217"/>
      <c r="DZ1114" s="217"/>
      <c r="EA1114" s="217"/>
      <c r="EB1114" s="217"/>
      <c r="EC1114" s="217"/>
      <c r="ED1114" s="217"/>
      <c r="EE1114" s="217"/>
      <c r="EF1114" s="217"/>
      <c r="EG1114" s="217"/>
      <c r="EH1114" s="217"/>
      <c r="EI1114" s="217"/>
      <c r="EJ1114" s="217"/>
      <c r="EK1114" s="217"/>
      <c r="EL1114" s="217"/>
      <c r="EM1114" s="217"/>
      <c r="EN1114" s="217"/>
      <c r="EO1114" s="217"/>
      <c r="EP1114" s="217"/>
      <c r="EQ1114" s="217"/>
      <c r="ER1114" s="217"/>
      <c r="ES1114" s="217"/>
      <c r="ET1114" s="217"/>
      <c r="EU1114" s="217"/>
      <c r="EV1114" s="217"/>
      <c r="EW1114" s="217"/>
      <c r="EX1114" s="217"/>
      <c r="EY1114" s="217"/>
      <c r="EZ1114" s="217"/>
      <c r="FA1114" s="217"/>
      <c r="FB1114" s="217"/>
      <c r="FC1114" s="217"/>
      <c r="FD1114" s="217"/>
      <c r="FE1114" s="217"/>
      <c r="FF1114" s="217"/>
      <c r="FG1114" s="217"/>
      <c r="FH1114" s="217"/>
      <c r="FI1114" s="217"/>
      <c r="FJ1114" s="217"/>
      <c r="FK1114" s="217"/>
      <c r="FL1114" s="217"/>
      <c r="FM1114" s="217"/>
      <c r="FN1114" s="217"/>
      <c r="FO1114" s="217"/>
      <c r="FP1114" s="217"/>
      <c r="FQ1114" s="217"/>
      <c r="FR1114" s="217"/>
      <c r="FS1114" s="217"/>
      <c r="FT1114" s="217"/>
      <c r="FU1114" s="217"/>
      <c r="FV1114" s="217"/>
      <c r="FW1114" s="217"/>
      <c r="FX1114" s="217"/>
      <c r="FY1114" s="217"/>
      <c r="FZ1114" s="217"/>
      <c r="GA1114" s="217"/>
      <c r="GB1114" s="217"/>
      <c r="GC1114" s="217"/>
      <c r="GD1114" s="217"/>
      <c r="GE1114" s="217"/>
      <c r="GF1114" s="217"/>
      <c r="GG1114" s="217"/>
      <c r="GH1114" s="217"/>
      <c r="GI1114" s="217"/>
      <c r="GJ1114" s="217"/>
      <c r="GK1114" s="217"/>
      <c r="GL1114" s="217"/>
      <c r="GM1114" s="217"/>
      <c r="GN1114" s="217"/>
      <c r="GO1114" s="217"/>
      <c r="GP1114" s="217"/>
      <c r="GQ1114" s="217"/>
      <c r="GR1114" s="217"/>
      <c r="GS1114" s="217"/>
      <c r="GT1114" s="217"/>
      <c r="GU1114" s="217"/>
      <c r="GV1114" s="217"/>
      <c r="GW1114" s="217"/>
      <c r="GX1114" s="217"/>
      <c r="GY1114" s="217"/>
      <c r="GZ1114" s="217"/>
      <c r="HA1114" s="217"/>
      <c r="HB1114" s="217"/>
      <c r="HC1114" s="217"/>
      <c r="HD1114" s="217"/>
      <c r="HE1114" s="217"/>
      <c r="HF1114" s="217"/>
      <c r="HG1114" s="217"/>
      <c r="HH1114" s="217"/>
      <c r="HI1114" s="217"/>
      <c r="HJ1114" s="217"/>
      <c r="HK1114" s="217"/>
      <c r="HL1114" s="217"/>
      <c r="HM1114" s="217"/>
      <c r="HN1114" s="217"/>
      <c r="HO1114" s="217"/>
      <c r="HP1114" s="217"/>
      <c r="HQ1114" s="217"/>
      <c r="HR1114" s="217"/>
      <c r="HS1114" s="217"/>
      <c r="HT1114" s="217"/>
      <c r="HU1114" s="217"/>
      <c r="HV1114" s="217"/>
      <c r="HW1114" s="217"/>
      <c r="HX1114" s="217"/>
      <c r="HY1114" s="217"/>
      <c r="HZ1114" s="217"/>
      <c r="IA1114" s="217"/>
      <c r="IB1114" s="217"/>
      <c r="IC1114" s="217"/>
      <c r="ID1114" s="217"/>
      <c r="IE1114" s="217"/>
      <c r="IF1114" s="217"/>
      <c r="IG1114" s="217"/>
      <c r="IH1114" s="217"/>
      <c r="II1114" s="217"/>
      <c r="IJ1114" s="217"/>
      <c r="IK1114" s="217"/>
      <c r="IL1114" s="217"/>
      <c r="IM1114" s="217"/>
      <c r="IN1114" s="217"/>
      <c r="IO1114" s="217"/>
      <c r="IP1114" s="217"/>
      <c r="IQ1114" s="217"/>
      <c r="IR1114" s="217"/>
      <c r="IS1114" s="217"/>
      <c r="IT1114" s="217"/>
      <c r="IU1114" s="217"/>
      <c r="IV1114" s="217"/>
      <c r="IW1114" s="217"/>
      <c r="IX1114" s="217"/>
      <c r="IY1114" s="217"/>
      <c r="IZ1114" s="217"/>
      <c r="JA1114" s="217"/>
      <c r="JB1114" s="217"/>
      <c r="JC1114" s="217"/>
    </row>
    <row r="1115" spans="1:263" x14ac:dyDescent="0.25">
      <c r="A1115" s="217">
        <v>1</v>
      </c>
      <c r="B1115" s="217">
        <v>1</v>
      </c>
      <c r="C1115" s="2642" t="s">
        <v>16</v>
      </c>
      <c r="D1115" s="2642"/>
      <c r="E1115" s="2642"/>
      <c r="F1115" s="1899">
        <f>SUM(F1042,F956)</f>
        <v>1271</v>
      </c>
      <c r="G1115" s="2639">
        <f>SUM(G1042,G956)</f>
        <v>318</v>
      </c>
      <c r="H1115" s="2639">
        <f>SUM(H1042,H956)</f>
        <v>337</v>
      </c>
      <c r="I1115" s="2014">
        <f t="shared" si="872"/>
        <v>105.97484276729561</v>
      </c>
      <c r="J1115" s="2635">
        <f>L1115/F1115</f>
        <v>8</v>
      </c>
      <c r="K1115" s="2635">
        <f>N1115/H1115</f>
        <v>8.1988130563798212</v>
      </c>
      <c r="L1115" s="2639">
        <f>SUM(L1042,L956)</f>
        <v>10168</v>
      </c>
      <c r="M1115" s="2639">
        <f>SUM(M1042,M956)</f>
        <v>2542</v>
      </c>
      <c r="N1115" s="2639">
        <f>SUM(N1042,N956)</f>
        <v>2763</v>
      </c>
      <c r="O1115" s="2639">
        <f>N1115/M1115*100</f>
        <v>108.69394177812745</v>
      </c>
      <c r="P1115" s="2639">
        <f>SUM(P1042,P956)</f>
        <v>42.033333333333331</v>
      </c>
      <c r="Q1115" s="1894">
        <f>N1115/$C$3*12/P1115</f>
        <v>262.93417922283902</v>
      </c>
      <c r="R1115" s="2643">
        <f t="shared" ref="R1115:AB1115" si="890">SUM(R1042,R956)</f>
        <v>0</v>
      </c>
      <c r="S1115" s="2643">
        <f t="shared" ref="S1115:T1115" si="891">SUM(S1042,S956)</f>
        <v>0</v>
      </c>
      <c r="T1115" s="2643">
        <f t="shared" si="891"/>
        <v>0</v>
      </c>
      <c r="U1115" s="2636">
        <f t="shared" si="890"/>
        <v>0</v>
      </c>
      <c r="V1115" s="2643">
        <f t="shared" si="890"/>
        <v>0</v>
      </c>
      <c r="W1115" s="2644">
        <f t="shared" si="890"/>
        <v>0</v>
      </c>
      <c r="X1115" s="2643">
        <f t="shared" si="890"/>
        <v>0</v>
      </c>
      <c r="Y1115" s="2643">
        <f t="shared" si="890"/>
        <v>0</v>
      </c>
      <c r="Z1115" s="2643">
        <f t="shared" si="890"/>
        <v>0</v>
      </c>
      <c r="AA1115" s="2643">
        <f t="shared" si="890"/>
        <v>0</v>
      </c>
      <c r="AB1115" s="2643">
        <f t="shared" si="890"/>
        <v>0</v>
      </c>
      <c r="AC1115" s="922"/>
      <c r="AD1115" s="2645">
        <f>SUM(AD1042,AD956)</f>
        <v>0</v>
      </c>
      <c r="AE1115" s="2276"/>
      <c r="AF1115" s="217"/>
      <c r="AG1115" s="217"/>
      <c r="AH1115" s="217"/>
      <c r="AI1115" s="217"/>
      <c r="AJ1115" s="217"/>
      <c r="AK1115" s="217"/>
      <c r="AL1115" s="217"/>
      <c r="AM1115" s="217"/>
      <c r="AN1115" s="217"/>
      <c r="AO1115" s="217"/>
      <c r="AP1115" s="217"/>
      <c r="AQ1115" s="217"/>
      <c r="AR1115" s="217"/>
      <c r="AS1115" s="217"/>
      <c r="AT1115" s="217"/>
      <c r="AU1115" s="217"/>
      <c r="AV1115" s="217"/>
      <c r="AW1115" s="217"/>
      <c r="AX1115" s="217"/>
      <c r="AY1115" s="217"/>
      <c r="AZ1115" s="217"/>
      <c r="BA1115" s="217"/>
      <c r="BB1115" s="217"/>
      <c r="BC1115" s="217"/>
      <c r="BD1115" s="217"/>
      <c r="BE1115" s="217"/>
      <c r="BF1115" s="217"/>
      <c r="BG1115" s="217"/>
      <c r="BH1115" s="217"/>
      <c r="BI1115" s="217"/>
      <c r="BJ1115" s="217"/>
      <c r="BK1115" s="217"/>
      <c r="BL1115" s="217"/>
      <c r="BM1115" s="217"/>
      <c r="BN1115" s="217"/>
      <c r="BO1115" s="217"/>
      <c r="BP1115" s="217"/>
      <c r="BQ1115" s="217"/>
      <c r="BR1115" s="217"/>
      <c r="BS1115" s="217"/>
      <c r="BT1115" s="217"/>
      <c r="BU1115" s="217"/>
      <c r="BV1115" s="217"/>
      <c r="BW1115" s="217"/>
      <c r="BX1115" s="217"/>
      <c r="BY1115" s="217"/>
      <c r="BZ1115" s="217"/>
      <c r="CA1115" s="217"/>
      <c r="CB1115" s="217"/>
      <c r="CC1115" s="217"/>
      <c r="CD1115" s="217"/>
      <c r="CE1115" s="217"/>
      <c r="CF1115" s="217"/>
      <c r="CG1115" s="217"/>
      <c r="CH1115" s="217"/>
      <c r="CI1115" s="217"/>
      <c r="CJ1115" s="217"/>
      <c r="CK1115" s="217"/>
      <c r="CL1115" s="217"/>
      <c r="CM1115" s="217"/>
      <c r="CN1115" s="217"/>
      <c r="CO1115" s="217"/>
      <c r="CP1115" s="217"/>
      <c r="CQ1115" s="217"/>
      <c r="CR1115" s="217"/>
      <c r="CS1115" s="217"/>
      <c r="CT1115" s="217"/>
      <c r="CU1115" s="217"/>
      <c r="CV1115" s="217"/>
      <c r="CW1115" s="217"/>
      <c r="CX1115" s="217"/>
      <c r="CY1115" s="217"/>
      <c r="CZ1115" s="217"/>
      <c r="DA1115" s="217"/>
      <c r="DB1115" s="217"/>
      <c r="DC1115" s="217"/>
      <c r="DD1115" s="217"/>
      <c r="DE1115" s="217"/>
      <c r="DF1115" s="217"/>
      <c r="DG1115" s="217"/>
      <c r="DH1115" s="217"/>
      <c r="DI1115" s="217"/>
      <c r="DJ1115" s="217"/>
      <c r="DK1115" s="217"/>
      <c r="DL1115" s="217"/>
      <c r="DM1115" s="217"/>
      <c r="DN1115" s="217"/>
      <c r="DO1115" s="217"/>
      <c r="DP1115" s="217"/>
      <c r="DQ1115" s="217"/>
      <c r="DR1115" s="217"/>
      <c r="DS1115" s="217"/>
      <c r="DT1115" s="217"/>
      <c r="DU1115" s="217"/>
      <c r="DV1115" s="217"/>
      <c r="DW1115" s="217"/>
      <c r="DX1115" s="217"/>
      <c r="DY1115" s="217"/>
      <c r="DZ1115" s="217"/>
      <c r="EA1115" s="217"/>
      <c r="EB1115" s="217"/>
      <c r="EC1115" s="217"/>
      <c r="ED1115" s="217"/>
      <c r="EE1115" s="217"/>
      <c r="EF1115" s="217"/>
      <c r="EG1115" s="217"/>
      <c r="EH1115" s="217"/>
      <c r="EI1115" s="217"/>
      <c r="EJ1115" s="217"/>
      <c r="EK1115" s="217"/>
      <c r="EL1115" s="217"/>
      <c r="EM1115" s="217"/>
      <c r="EN1115" s="217"/>
      <c r="EO1115" s="217"/>
      <c r="EP1115" s="217"/>
      <c r="EQ1115" s="217"/>
      <c r="ER1115" s="217"/>
      <c r="ES1115" s="217"/>
      <c r="ET1115" s="217"/>
      <c r="EU1115" s="217"/>
      <c r="EV1115" s="217"/>
      <c r="EW1115" s="217"/>
      <c r="EX1115" s="217"/>
      <c r="EY1115" s="217"/>
      <c r="EZ1115" s="217"/>
      <c r="FA1115" s="217"/>
      <c r="FB1115" s="217"/>
      <c r="FC1115" s="217"/>
      <c r="FD1115" s="217"/>
      <c r="FE1115" s="217"/>
      <c r="FF1115" s="217"/>
      <c r="FG1115" s="217"/>
      <c r="FH1115" s="217"/>
      <c r="FI1115" s="217"/>
      <c r="FJ1115" s="217"/>
      <c r="FK1115" s="217"/>
      <c r="FL1115" s="217"/>
      <c r="FM1115" s="217"/>
      <c r="FN1115" s="217"/>
      <c r="FO1115" s="217"/>
      <c r="FP1115" s="217"/>
      <c r="FQ1115" s="217"/>
      <c r="FR1115" s="217"/>
      <c r="FS1115" s="217"/>
      <c r="FT1115" s="217"/>
      <c r="FU1115" s="217"/>
      <c r="FV1115" s="217"/>
      <c r="FW1115" s="217"/>
      <c r="FX1115" s="217"/>
      <c r="FY1115" s="217"/>
      <c r="FZ1115" s="217"/>
      <c r="GA1115" s="217"/>
      <c r="GB1115" s="217"/>
      <c r="GC1115" s="217"/>
      <c r="GD1115" s="217"/>
      <c r="GE1115" s="217"/>
      <c r="GF1115" s="217"/>
      <c r="GG1115" s="217"/>
      <c r="GH1115" s="217"/>
      <c r="GI1115" s="217"/>
      <c r="GJ1115" s="217"/>
      <c r="GK1115" s="217"/>
      <c r="GL1115" s="217"/>
      <c r="GM1115" s="217"/>
      <c r="GN1115" s="217"/>
      <c r="GO1115" s="217"/>
      <c r="GP1115" s="217"/>
      <c r="GQ1115" s="217"/>
      <c r="GR1115" s="217"/>
      <c r="GS1115" s="217"/>
      <c r="GT1115" s="217"/>
      <c r="GU1115" s="217"/>
      <c r="GV1115" s="217"/>
      <c r="GW1115" s="217"/>
      <c r="GX1115" s="217"/>
      <c r="GY1115" s="217"/>
      <c r="GZ1115" s="217"/>
      <c r="HA1115" s="217"/>
      <c r="HB1115" s="217"/>
      <c r="HC1115" s="217"/>
      <c r="HD1115" s="217"/>
      <c r="HE1115" s="217"/>
      <c r="HF1115" s="217"/>
      <c r="HG1115" s="217"/>
      <c r="HH1115" s="217"/>
      <c r="HI1115" s="217"/>
      <c r="HJ1115" s="217"/>
      <c r="HK1115" s="217"/>
      <c r="HL1115" s="217"/>
      <c r="HM1115" s="217"/>
      <c r="HN1115" s="217"/>
      <c r="HO1115" s="217"/>
      <c r="HP1115" s="217"/>
      <c r="HQ1115" s="217"/>
      <c r="HR1115" s="217"/>
      <c r="HS1115" s="217"/>
      <c r="HT1115" s="217"/>
      <c r="HU1115" s="217"/>
      <c r="HV1115" s="217"/>
      <c r="HW1115" s="217"/>
      <c r="HX1115" s="217"/>
      <c r="HY1115" s="217"/>
      <c r="HZ1115" s="217"/>
      <c r="IA1115" s="217"/>
      <c r="IB1115" s="217"/>
      <c r="IC1115" s="217"/>
      <c r="ID1115" s="217"/>
      <c r="IE1115" s="217"/>
      <c r="IF1115" s="217"/>
      <c r="IG1115" s="217"/>
      <c r="IH1115" s="217"/>
      <c r="II1115" s="217"/>
      <c r="IJ1115" s="217"/>
      <c r="IK1115" s="217"/>
      <c r="IL1115" s="217"/>
      <c r="IM1115" s="217"/>
      <c r="IN1115" s="217"/>
      <c r="IO1115" s="217"/>
      <c r="IP1115" s="217"/>
      <c r="IQ1115" s="217"/>
      <c r="IR1115" s="217"/>
      <c r="IS1115" s="217"/>
      <c r="IT1115" s="217"/>
      <c r="IU1115" s="217"/>
      <c r="IV1115" s="217"/>
      <c r="IW1115" s="217"/>
      <c r="IX1115" s="217"/>
      <c r="IY1115" s="217"/>
      <c r="IZ1115" s="217"/>
      <c r="JA1115" s="217"/>
      <c r="JB1115" s="217"/>
      <c r="JC1115" s="217"/>
    </row>
    <row r="1116" spans="1:263" ht="29.25" x14ac:dyDescent="0.25">
      <c r="A1116" s="217">
        <v>1</v>
      </c>
      <c r="B1116" s="217">
        <v>1</v>
      </c>
      <c r="C1116" s="718" t="s">
        <v>135</v>
      </c>
      <c r="D1116" s="718"/>
      <c r="E1116" s="718"/>
      <c r="F1116" s="1892">
        <f>F1043+F957</f>
        <v>1871</v>
      </c>
      <c r="G1116" s="2014">
        <f>G1043+G957</f>
        <v>469</v>
      </c>
      <c r="H1116" s="2014">
        <f>H1043+H957</f>
        <v>486</v>
      </c>
      <c r="I1116" s="2014">
        <f t="shared" si="872"/>
        <v>103.62473347547973</v>
      </c>
      <c r="J1116" s="2635">
        <f>L1116/F1116</f>
        <v>7.748797434526991</v>
      </c>
      <c r="K1116" s="2635">
        <f>N1116/H1116</f>
        <v>8.1934156378600829</v>
      </c>
      <c r="L1116" s="2014">
        <f>L1043+L957</f>
        <v>14498</v>
      </c>
      <c r="M1116" s="2014">
        <f>M1043+M957</f>
        <v>3625</v>
      </c>
      <c r="N1116" s="2014">
        <f>N1043+N957</f>
        <v>3982</v>
      </c>
      <c r="O1116" s="2014">
        <f>N1116/M1116*100</f>
        <v>109.84827586206896</v>
      </c>
      <c r="P1116" s="2014">
        <f>SUM(P1043,P957)</f>
        <v>56.033333333333331</v>
      </c>
      <c r="Q1116" s="1894">
        <f>N1116/$C$3*12/P1116</f>
        <v>284.25936942296255</v>
      </c>
      <c r="R1116" s="2636">
        <f t="shared" ref="R1116:AB1116" si="892">R1043+R957</f>
        <v>46952.354919127683</v>
      </c>
      <c r="S1116" s="2636">
        <f t="shared" ref="S1116:T1116" si="893">S1043+S957</f>
        <v>46952.354919127683</v>
      </c>
      <c r="T1116" s="2636">
        <f t="shared" si="893"/>
        <v>46952.354919127683</v>
      </c>
      <c r="U1116" s="2636">
        <f t="shared" si="892"/>
        <v>11738.088729781921</v>
      </c>
      <c r="V1116" s="2636">
        <f t="shared" si="892"/>
        <v>11959.08345</v>
      </c>
      <c r="W1116" s="2637">
        <f t="shared" si="892"/>
        <v>0</v>
      </c>
      <c r="X1116" s="2636">
        <f t="shared" si="892"/>
        <v>0</v>
      </c>
      <c r="Y1116" s="2636">
        <f t="shared" si="892"/>
        <v>220.99472021807969</v>
      </c>
      <c r="Z1116" s="2636">
        <f t="shared" si="892"/>
        <v>0</v>
      </c>
      <c r="AA1116" s="2636">
        <f t="shared" si="892"/>
        <v>-25.622050000000002</v>
      </c>
      <c r="AB1116" s="2636">
        <f t="shared" si="892"/>
        <v>11933.4614</v>
      </c>
      <c r="AC1116" s="920"/>
      <c r="AD1116" s="921">
        <f>AD1043+AD957</f>
        <v>0</v>
      </c>
      <c r="AE1116" s="2276"/>
      <c r="AF1116" s="217"/>
      <c r="AG1116" s="217"/>
      <c r="AH1116" s="217"/>
      <c r="AI1116" s="217"/>
      <c r="AJ1116" s="217"/>
      <c r="AK1116" s="217"/>
      <c r="AL1116" s="217"/>
      <c r="AM1116" s="217"/>
      <c r="AN1116" s="217"/>
      <c r="AO1116" s="217"/>
      <c r="AP1116" s="217"/>
      <c r="AQ1116" s="217"/>
      <c r="AR1116" s="217"/>
      <c r="AS1116" s="217"/>
      <c r="AT1116" s="217"/>
      <c r="AU1116" s="217"/>
      <c r="AV1116" s="217"/>
      <c r="AW1116" s="217"/>
      <c r="AX1116" s="217"/>
      <c r="AY1116" s="217"/>
      <c r="AZ1116" s="217"/>
      <c r="BA1116" s="217"/>
      <c r="BB1116" s="217"/>
      <c r="BC1116" s="217"/>
      <c r="BD1116" s="217"/>
      <c r="BE1116" s="217"/>
      <c r="BF1116" s="217"/>
      <c r="BG1116" s="217"/>
      <c r="BH1116" s="217"/>
      <c r="BI1116" s="217"/>
      <c r="BJ1116" s="217"/>
      <c r="BK1116" s="217"/>
      <c r="BL1116" s="217"/>
      <c r="BM1116" s="217"/>
      <c r="BN1116" s="217"/>
      <c r="BO1116" s="217"/>
      <c r="BP1116" s="217"/>
      <c r="BQ1116" s="217"/>
      <c r="BR1116" s="217"/>
      <c r="BS1116" s="217"/>
      <c r="BT1116" s="217"/>
      <c r="BU1116" s="217"/>
      <c r="BV1116" s="217"/>
      <c r="BW1116" s="217"/>
      <c r="BX1116" s="217"/>
      <c r="BY1116" s="217"/>
      <c r="BZ1116" s="217"/>
      <c r="CA1116" s="217"/>
      <c r="CB1116" s="217"/>
      <c r="CC1116" s="217"/>
      <c r="CD1116" s="217"/>
      <c r="CE1116" s="217"/>
      <c r="CF1116" s="217"/>
      <c r="CG1116" s="217"/>
      <c r="CH1116" s="217"/>
      <c r="CI1116" s="217"/>
      <c r="CJ1116" s="217"/>
      <c r="CK1116" s="217"/>
      <c r="CL1116" s="217"/>
      <c r="CM1116" s="217"/>
      <c r="CN1116" s="217"/>
      <c r="CO1116" s="217"/>
      <c r="CP1116" s="217"/>
      <c r="CQ1116" s="217"/>
      <c r="CR1116" s="217"/>
      <c r="CS1116" s="217"/>
      <c r="CT1116" s="217"/>
      <c r="CU1116" s="217"/>
      <c r="CV1116" s="217"/>
      <c r="CW1116" s="217"/>
      <c r="CX1116" s="217"/>
      <c r="CY1116" s="217"/>
      <c r="CZ1116" s="217"/>
      <c r="DA1116" s="217"/>
      <c r="DB1116" s="217"/>
      <c r="DC1116" s="217"/>
      <c r="DD1116" s="217"/>
      <c r="DE1116" s="217"/>
      <c r="DF1116" s="217"/>
      <c r="DG1116" s="217"/>
      <c r="DH1116" s="217"/>
      <c r="DI1116" s="217"/>
      <c r="DJ1116" s="217"/>
      <c r="DK1116" s="217"/>
      <c r="DL1116" s="217"/>
      <c r="DM1116" s="217"/>
      <c r="DN1116" s="217"/>
      <c r="DO1116" s="217"/>
      <c r="DP1116" s="217"/>
      <c r="DQ1116" s="217"/>
      <c r="DR1116" s="217"/>
      <c r="DS1116" s="217"/>
      <c r="DT1116" s="217"/>
      <c r="DU1116" s="217"/>
      <c r="DV1116" s="217"/>
      <c r="DW1116" s="217"/>
      <c r="DX1116" s="217"/>
      <c r="DY1116" s="217"/>
      <c r="DZ1116" s="217"/>
      <c r="EA1116" s="217"/>
      <c r="EB1116" s="217"/>
      <c r="EC1116" s="217"/>
      <c r="ED1116" s="217"/>
      <c r="EE1116" s="217"/>
      <c r="EF1116" s="217"/>
      <c r="EG1116" s="217"/>
      <c r="EH1116" s="217"/>
      <c r="EI1116" s="217"/>
      <c r="EJ1116" s="217"/>
      <c r="EK1116" s="217"/>
      <c r="EL1116" s="217"/>
      <c r="EM1116" s="217"/>
      <c r="EN1116" s="217"/>
      <c r="EO1116" s="217"/>
      <c r="EP1116" s="217"/>
      <c r="EQ1116" s="217"/>
      <c r="ER1116" s="217"/>
      <c r="ES1116" s="217"/>
      <c r="ET1116" s="217"/>
      <c r="EU1116" s="217"/>
      <c r="EV1116" s="217"/>
      <c r="EW1116" s="217"/>
      <c r="EX1116" s="217"/>
      <c r="EY1116" s="217"/>
      <c r="EZ1116" s="217"/>
      <c r="FA1116" s="217"/>
      <c r="FB1116" s="217"/>
      <c r="FC1116" s="217"/>
      <c r="FD1116" s="217"/>
      <c r="FE1116" s="217"/>
      <c r="FF1116" s="217"/>
      <c r="FG1116" s="217"/>
      <c r="FH1116" s="217"/>
      <c r="FI1116" s="217"/>
      <c r="FJ1116" s="217"/>
      <c r="FK1116" s="217"/>
      <c r="FL1116" s="217"/>
      <c r="FM1116" s="217"/>
      <c r="FN1116" s="217"/>
      <c r="FO1116" s="217"/>
      <c r="FP1116" s="217"/>
      <c r="FQ1116" s="217"/>
      <c r="FR1116" s="217"/>
      <c r="FS1116" s="217"/>
      <c r="FT1116" s="217"/>
      <c r="FU1116" s="217"/>
      <c r="FV1116" s="217"/>
      <c r="FW1116" s="217"/>
      <c r="FX1116" s="217"/>
      <c r="FY1116" s="217"/>
      <c r="FZ1116" s="217"/>
      <c r="GA1116" s="217"/>
      <c r="GB1116" s="217"/>
      <c r="GC1116" s="217"/>
      <c r="GD1116" s="217"/>
      <c r="GE1116" s="217"/>
      <c r="GF1116" s="217"/>
      <c r="GG1116" s="217"/>
      <c r="GH1116" s="217"/>
      <c r="GI1116" s="217"/>
      <c r="GJ1116" s="217"/>
      <c r="GK1116" s="217"/>
      <c r="GL1116" s="217"/>
      <c r="GM1116" s="217"/>
      <c r="GN1116" s="217"/>
      <c r="GO1116" s="217"/>
      <c r="GP1116" s="217"/>
      <c r="GQ1116" s="217"/>
      <c r="GR1116" s="217"/>
      <c r="GS1116" s="217"/>
      <c r="GT1116" s="217"/>
      <c r="GU1116" s="217"/>
      <c r="GV1116" s="217"/>
      <c r="GW1116" s="217"/>
      <c r="GX1116" s="217"/>
      <c r="GY1116" s="217"/>
      <c r="GZ1116" s="217"/>
      <c r="HA1116" s="217"/>
      <c r="HB1116" s="217"/>
      <c r="HC1116" s="217"/>
      <c r="HD1116" s="217"/>
      <c r="HE1116" s="217"/>
      <c r="HF1116" s="217"/>
      <c r="HG1116" s="217"/>
      <c r="HH1116" s="217"/>
      <c r="HI1116" s="217"/>
      <c r="HJ1116" s="217"/>
      <c r="HK1116" s="217"/>
      <c r="HL1116" s="217"/>
      <c r="HM1116" s="217"/>
      <c r="HN1116" s="217"/>
      <c r="HO1116" s="217"/>
      <c r="HP1116" s="217"/>
      <c r="HQ1116" s="217"/>
      <c r="HR1116" s="217"/>
      <c r="HS1116" s="217"/>
      <c r="HT1116" s="217"/>
      <c r="HU1116" s="217"/>
      <c r="HV1116" s="217"/>
      <c r="HW1116" s="217"/>
      <c r="HX1116" s="217"/>
      <c r="HY1116" s="217"/>
      <c r="HZ1116" s="217"/>
      <c r="IA1116" s="217"/>
      <c r="IB1116" s="217"/>
      <c r="IC1116" s="217"/>
      <c r="ID1116" s="217"/>
      <c r="IE1116" s="217"/>
      <c r="IF1116" s="217"/>
      <c r="IG1116" s="217"/>
      <c r="IH1116" s="217"/>
      <c r="II1116" s="217"/>
      <c r="IJ1116" s="217"/>
      <c r="IK1116" s="217"/>
      <c r="IL1116" s="217"/>
      <c r="IM1116" s="217"/>
      <c r="IN1116" s="217"/>
      <c r="IO1116" s="217"/>
      <c r="IP1116" s="217"/>
      <c r="IQ1116" s="217"/>
      <c r="IR1116" s="217"/>
      <c r="IS1116" s="217"/>
      <c r="IT1116" s="217"/>
      <c r="IU1116" s="217"/>
      <c r="IV1116" s="217"/>
      <c r="IW1116" s="217"/>
      <c r="IX1116" s="217"/>
      <c r="IY1116" s="217"/>
      <c r="IZ1116" s="217"/>
      <c r="JA1116" s="217"/>
      <c r="JB1116" s="217"/>
      <c r="JC1116" s="217"/>
    </row>
    <row r="1117" spans="1:263" ht="29.25" x14ac:dyDescent="0.25">
      <c r="B1117" s="217">
        <v>1</v>
      </c>
      <c r="C1117" s="2646" t="s">
        <v>234</v>
      </c>
      <c r="D1117" s="2647"/>
      <c r="E1117" s="723"/>
      <c r="F1117" s="1892">
        <f>F1039</f>
        <v>40</v>
      </c>
      <c r="G1117" s="2014">
        <f>G1039</f>
        <v>10</v>
      </c>
      <c r="H1117" s="2014">
        <f>H1039</f>
        <v>13</v>
      </c>
      <c r="I1117" s="2011">
        <f t="shared" si="872"/>
        <v>130</v>
      </c>
      <c r="J1117" s="2648">
        <f>L1117/F1117</f>
        <v>8</v>
      </c>
      <c r="K1117" s="2648">
        <f>N1117/H1117</f>
        <v>12</v>
      </c>
      <c r="L1117" s="2649">
        <f>L1039</f>
        <v>320</v>
      </c>
      <c r="M1117" s="2649">
        <f>M1039</f>
        <v>80</v>
      </c>
      <c r="N1117" s="2014">
        <f>N1039</f>
        <v>156</v>
      </c>
      <c r="O1117" s="2014">
        <f>N1117/M1117*100</f>
        <v>195</v>
      </c>
      <c r="P1117" s="2649">
        <f>P1039</f>
        <v>1.3333333333333333</v>
      </c>
      <c r="Q1117" s="1894">
        <f>N1117/$C$3*12/P1117</f>
        <v>468</v>
      </c>
      <c r="R1117" s="2636">
        <f t="shared" ref="R1117:AB1117" si="894">R1039</f>
        <v>2059.0249699999999</v>
      </c>
      <c r="S1117" s="2636">
        <f t="shared" ref="S1117:T1117" si="895">S1039</f>
        <v>2059.0249699999999</v>
      </c>
      <c r="T1117" s="2636">
        <f t="shared" si="895"/>
        <v>2059.0249699999999</v>
      </c>
      <c r="U1117" s="2636">
        <f t="shared" si="894"/>
        <v>514.75624249999998</v>
      </c>
      <c r="V1117" s="2636">
        <f t="shared" si="894"/>
        <v>0</v>
      </c>
      <c r="W1117" s="2637">
        <f t="shared" si="894"/>
        <v>0</v>
      </c>
      <c r="X1117" s="2636">
        <f t="shared" si="894"/>
        <v>0</v>
      </c>
      <c r="Y1117" s="2636">
        <f t="shared" si="894"/>
        <v>-514.75624249999998</v>
      </c>
      <c r="Z1117" s="2636">
        <f t="shared" si="894"/>
        <v>0</v>
      </c>
      <c r="AA1117" s="2636">
        <f t="shared" si="894"/>
        <v>0</v>
      </c>
      <c r="AB1117" s="2636">
        <f t="shared" si="894"/>
        <v>0</v>
      </c>
      <c r="AC1117" s="920"/>
      <c r="AD1117" s="921">
        <f>AD1039</f>
        <v>0</v>
      </c>
      <c r="AE1117" s="2276"/>
      <c r="AF1117" s="217"/>
      <c r="AG1117" s="217"/>
      <c r="AH1117" s="217"/>
      <c r="AI1117" s="217"/>
      <c r="AJ1117" s="217"/>
      <c r="AK1117" s="217"/>
      <c r="AL1117" s="217"/>
      <c r="AM1117" s="217"/>
      <c r="AN1117" s="217"/>
      <c r="AO1117" s="217"/>
      <c r="AP1117" s="217"/>
      <c r="AQ1117" s="217"/>
      <c r="AR1117" s="217"/>
      <c r="AS1117" s="217"/>
      <c r="AT1117" s="217"/>
      <c r="AU1117" s="217"/>
      <c r="AV1117" s="217"/>
      <c r="AW1117" s="217"/>
      <c r="AX1117" s="217"/>
      <c r="AY1117" s="217"/>
      <c r="AZ1117" s="217"/>
      <c r="BA1117" s="217"/>
      <c r="BB1117" s="217"/>
      <c r="BC1117" s="217"/>
      <c r="BD1117" s="217"/>
      <c r="BE1117" s="217"/>
      <c r="BF1117" s="217"/>
      <c r="BG1117" s="217"/>
      <c r="BH1117" s="217"/>
      <c r="BI1117" s="217"/>
      <c r="BJ1117" s="217"/>
      <c r="BK1117" s="217"/>
      <c r="BL1117" s="217"/>
      <c r="BM1117" s="217"/>
      <c r="BN1117" s="217"/>
      <c r="BO1117" s="217"/>
      <c r="BP1117" s="217"/>
      <c r="BQ1117" s="217"/>
      <c r="BR1117" s="217"/>
      <c r="BS1117" s="217"/>
      <c r="BT1117" s="217"/>
      <c r="BU1117" s="217"/>
      <c r="BV1117" s="217"/>
      <c r="BW1117" s="217"/>
      <c r="BX1117" s="217"/>
      <c r="BY1117" s="217"/>
      <c r="BZ1117" s="217"/>
      <c r="CA1117" s="217"/>
      <c r="CB1117" s="217"/>
      <c r="CC1117" s="217"/>
      <c r="CD1117" s="217"/>
      <c r="CE1117" s="217"/>
      <c r="CF1117" s="217"/>
      <c r="CG1117" s="217"/>
      <c r="CH1117" s="217"/>
      <c r="CI1117" s="217"/>
      <c r="CJ1117" s="217"/>
      <c r="CK1117" s="217"/>
      <c r="CL1117" s="217"/>
      <c r="CM1117" s="217"/>
      <c r="CN1117" s="217"/>
      <c r="CO1117" s="217"/>
      <c r="CP1117" s="217"/>
      <c r="CQ1117" s="217"/>
      <c r="CR1117" s="217"/>
      <c r="CS1117" s="217"/>
      <c r="CT1117" s="217"/>
      <c r="CU1117" s="217"/>
      <c r="CV1117" s="217"/>
      <c r="CW1117" s="217"/>
      <c r="CX1117" s="217"/>
      <c r="CY1117" s="217"/>
      <c r="CZ1117" s="217"/>
      <c r="DA1117" s="217"/>
      <c r="DB1117" s="217"/>
      <c r="DC1117" s="217"/>
      <c r="DD1117" s="217"/>
      <c r="DE1117" s="217"/>
      <c r="DF1117" s="217"/>
      <c r="DG1117" s="217"/>
      <c r="DH1117" s="217"/>
      <c r="DI1117" s="217"/>
      <c r="DJ1117" s="217"/>
      <c r="DK1117" s="217"/>
      <c r="DL1117" s="217"/>
      <c r="DM1117" s="217"/>
      <c r="DN1117" s="217"/>
      <c r="DO1117" s="217"/>
      <c r="DP1117" s="217"/>
      <c r="DQ1117" s="217"/>
      <c r="DR1117" s="217"/>
      <c r="DS1117" s="217"/>
      <c r="DT1117" s="217"/>
      <c r="DU1117" s="217"/>
      <c r="DV1117" s="217"/>
      <c r="DW1117" s="217"/>
      <c r="DX1117" s="217"/>
      <c r="DY1117" s="217"/>
      <c r="DZ1117" s="217"/>
      <c r="EA1117" s="217"/>
      <c r="EB1117" s="217"/>
      <c r="EC1117" s="217"/>
      <c r="ED1117" s="217"/>
      <c r="EE1117" s="217"/>
      <c r="EF1117" s="217"/>
      <c r="EG1117" s="217"/>
      <c r="EH1117" s="217"/>
      <c r="EI1117" s="217"/>
      <c r="EJ1117" s="217"/>
      <c r="EK1117" s="217"/>
      <c r="EL1117" s="217"/>
      <c r="EM1117" s="217"/>
      <c r="EN1117" s="217"/>
      <c r="EO1117" s="217"/>
      <c r="EP1117" s="217"/>
      <c r="EQ1117" s="217"/>
      <c r="ER1117" s="217"/>
      <c r="ES1117" s="217"/>
      <c r="ET1117" s="217"/>
      <c r="EU1117" s="217"/>
      <c r="EV1117" s="217"/>
      <c r="EW1117" s="217"/>
      <c r="EX1117" s="217"/>
      <c r="EY1117" s="217"/>
      <c r="EZ1117" s="217"/>
      <c r="FA1117" s="217"/>
      <c r="FB1117" s="217"/>
      <c r="FC1117" s="217"/>
      <c r="FD1117" s="217"/>
      <c r="FE1117" s="217"/>
      <c r="FF1117" s="217"/>
      <c r="FG1117" s="217"/>
      <c r="FH1117" s="217"/>
      <c r="FI1117" s="217"/>
      <c r="FJ1117" s="217"/>
      <c r="FK1117" s="217"/>
      <c r="FL1117" s="217"/>
      <c r="FM1117" s="217"/>
      <c r="FN1117" s="217"/>
      <c r="FO1117" s="217"/>
      <c r="FP1117" s="217"/>
      <c r="FQ1117" s="217"/>
      <c r="FR1117" s="217"/>
      <c r="FS1117" s="217"/>
      <c r="FT1117" s="217"/>
      <c r="FU1117" s="217"/>
      <c r="FV1117" s="217"/>
      <c r="FW1117" s="217"/>
      <c r="FX1117" s="217"/>
      <c r="FY1117" s="217"/>
      <c r="FZ1117" s="217"/>
      <c r="GA1117" s="217"/>
      <c r="GB1117" s="217"/>
      <c r="GC1117" s="217"/>
      <c r="GD1117" s="217"/>
      <c r="GE1117" s="217"/>
      <c r="GF1117" s="217"/>
      <c r="GG1117" s="217"/>
      <c r="GH1117" s="217"/>
      <c r="GI1117" s="217"/>
      <c r="GJ1117" s="217"/>
      <c r="GK1117" s="217"/>
      <c r="GL1117" s="217"/>
      <c r="GM1117" s="217"/>
      <c r="GN1117" s="217"/>
      <c r="GO1117" s="217"/>
      <c r="GP1117" s="217"/>
      <c r="GQ1117" s="217"/>
      <c r="GR1117" s="217"/>
      <c r="GS1117" s="217"/>
      <c r="GT1117" s="217"/>
      <c r="GU1117" s="217"/>
      <c r="GV1117" s="217"/>
      <c r="GW1117" s="217"/>
      <c r="GX1117" s="217"/>
      <c r="GY1117" s="217"/>
      <c r="GZ1117" s="217"/>
      <c r="HA1117" s="217"/>
      <c r="HB1117" s="217"/>
      <c r="HC1117" s="217"/>
      <c r="HD1117" s="217"/>
      <c r="HE1117" s="217"/>
      <c r="HF1117" s="217"/>
      <c r="HG1117" s="217"/>
      <c r="HH1117" s="217"/>
      <c r="HI1117" s="217"/>
      <c r="HJ1117" s="217"/>
      <c r="HK1117" s="217"/>
      <c r="HL1117" s="217"/>
      <c r="HM1117" s="217"/>
      <c r="HN1117" s="217"/>
      <c r="HO1117" s="217"/>
      <c r="HP1117" s="217"/>
      <c r="HQ1117" s="217"/>
      <c r="HR1117" s="217"/>
      <c r="HS1117" s="217"/>
      <c r="HT1117" s="217"/>
      <c r="HU1117" s="217"/>
      <c r="HV1117" s="217"/>
      <c r="HW1117" s="217"/>
      <c r="HX1117" s="217"/>
      <c r="HY1117" s="217"/>
      <c r="HZ1117" s="217"/>
      <c r="IA1117" s="217"/>
      <c r="IB1117" s="217"/>
      <c r="IC1117" s="217"/>
      <c r="ID1117" s="217"/>
      <c r="IE1117" s="217"/>
      <c r="IF1117" s="217"/>
      <c r="IG1117" s="217"/>
      <c r="IH1117" s="217"/>
      <c r="II1117" s="217"/>
      <c r="IJ1117" s="217"/>
      <c r="IK1117" s="217"/>
      <c r="IL1117" s="217"/>
      <c r="IM1117" s="217"/>
      <c r="IN1117" s="217"/>
      <c r="IO1117" s="217"/>
      <c r="IP1117" s="217"/>
      <c r="IQ1117" s="217"/>
      <c r="IR1117" s="217"/>
      <c r="IS1117" s="217"/>
      <c r="IT1117" s="217"/>
      <c r="IU1117" s="217"/>
      <c r="IV1117" s="217"/>
      <c r="IW1117" s="217"/>
      <c r="IX1117" s="217"/>
      <c r="IY1117" s="217"/>
      <c r="IZ1117" s="217"/>
      <c r="JA1117" s="217"/>
      <c r="JB1117" s="217"/>
      <c r="JC1117" s="217"/>
    </row>
    <row r="1118" spans="1:263" x14ac:dyDescent="0.25">
      <c r="A1118" s="217">
        <v>1</v>
      </c>
      <c r="B1118" s="217">
        <v>1</v>
      </c>
      <c r="C1118" s="718" t="s">
        <v>194</v>
      </c>
      <c r="D1118" s="723"/>
      <c r="E1118" s="718"/>
      <c r="F1118" s="2099">
        <f t="shared" ref="F1118:H1121" si="896">F958</f>
        <v>5000</v>
      </c>
      <c r="G1118" s="2649">
        <f t="shared" si="896"/>
        <v>1250</v>
      </c>
      <c r="H1118" s="2649">
        <f t="shared" si="896"/>
        <v>937</v>
      </c>
      <c r="I1118" s="2011">
        <f t="shared" si="872"/>
        <v>74.960000000000008</v>
      </c>
      <c r="J1118" s="2650"/>
      <c r="K1118" s="2650"/>
      <c r="L1118" s="2014"/>
      <c r="M1118" s="2014"/>
      <c r="N1118" s="2649"/>
      <c r="O1118" s="2649"/>
      <c r="P1118" s="2014"/>
      <c r="Q1118" s="2122"/>
      <c r="R1118" s="2636">
        <f t="shared" ref="R1118:AB1118" si="897">R958</f>
        <v>0</v>
      </c>
      <c r="S1118" s="2636">
        <f t="shared" ref="S1118:T1118" si="898">S958</f>
        <v>0</v>
      </c>
      <c r="T1118" s="2636">
        <f t="shared" si="898"/>
        <v>0</v>
      </c>
      <c r="U1118" s="2636">
        <f t="shared" si="897"/>
        <v>0</v>
      </c>
      <c r="V1118" s="2651">
        <f t="shared" si="897"/>
        <v>0</v>
      </c>
      <c r="W1118" s="2652">
        <f t="shared" si="897"/>
        <v>0</v>
      </c>
      <c r="X1118" s="2651">
        <f t="shared" si="897"/>
        <v>0</v>
      </c>
      <c r="Y1118" s="2636">
        <f t="shared" si="897"/>
        <v>0</v>
      </c>
      <c r="Z1118" s="2651">
        <f t="shared" si="897"/>
        <v>0</v>
      </c>
      <c r="AA1118" s="2651">
        <f t="shared" si="897"/>
        <v>0</v>
      </c>
      <c r="AB1118" s="2651">
        <f t="shared" si="897"/>
        <v>0</v>
      </c>
      <c r="AC1118" s="1526"/>
      <c r="AD1118" s="2653">
        <f>AD958</f>
        <v>0</v>
      </c>
      <c r="AE1118" s="2276"/>
      <c r="AF1118" s="217"/>
      <c r="AG1118" s="217"/>
      <c r="AH1118" s="217"/>
      <c r="AI1118" s="217"/>
      <c r="AJ1118" s="217"/>
      <c r="AK1118" s="217"/>
      <c r="AL1118" s="217"/>
      <c r="AM1118" s="217"/>
      <c r="AN1118" s="217"/>
      <c r="AO1118" s="217"/>
      <c r="AP1118" s="217"/>
      <c r="AQ1118" s="217"/>
      <c r="AR1118" s="217"/>
      <c r="AS1118" s="217"/>
      <c r="AT1118" s="217"/>
      <c r="AU1118" s="217"/>
      <c r="AV1118" s="217"/>
      <c r="AW1118" s="217"/>
      <c r="AX1118" s="217"/>
      <c r="AY1118" s="217"/>
      <c r="AZ1118" s="217"/>
      <c r="BA1118" s="217"/>
      <c r="BB1118" s="217"/>
      <c r="BC1118" s="217"/>
      <c r="BD1118" s="217"/>
      <c r="BE1118" s="217"/>
      <c r="BF1118" s="217"/>
      <c r="BG1118" s="217"/>
      <c r="BH1118" s="217"/>
      <c r="BI1118" s="217"/>
      <c r="BJ1118" s="217"/>
      <c r="BK1118" s="217"/>
      <c r="BL1118" s="217"/>
      <c r="BM1118" s="217"/>
      <c r="BN1118" s="217"/>
      <c r="BO1118" s="217"/>
      <c r="BP1118" s="217"/>
      <c r="BQ1118" s="217"/>
      <c r="BR1118" s="217"/>
      <c r="BS1118" s="217"/>
      <c r="BT1118" s="217"/>
      <c r="BU1118" s="217"/>
      <c r="BV1118" s="217"/>
      <c r="BW1118" s="217"/>
      <c r="BX1118" s="217"/>
      <c r="BY1118" s="217"/>
      <c r="BZ1118" s="217"/>
      <c r="CA1118" s="217"/>
      <c r="CB1118" s="217"/>
      <c r="CC1118" s="217"/>
      <c r="CD1118" s="217"/>
      <c r="CE1118" s="217"/>
      <c r="CF1118" s="217"/>
      <c r="CG1118" s="217"/>
      <c r="CH1118" s="217"/>
      <c r="CI1118" s="217"/>
      <c r="CJ1118" s="217"/>
      <c r="CK1118" s="217"/>
      <c r="CL1118" s="217"/>
      <c r="CM1118" s="217"/>
      <c r="CN1118" s="217"/>
      <c r="CO1118" s="217"/>
      <c r="CP1118" s="217"/>
      <c r="CQ1118" s="217"/>
      <c r="CR1118" s="217"/>
      <c r="CS1118" s="217"/>
      <c r="CT1118" s="217"/>
      <c r="CU1118" s="217"/>
      <c r="CV1118" s="217"/>
      <c r="CW1118" s="217"/>
      <c r="CX1118" s="217"/>
      <c r="CY1118" s="217"/>
      <c r="CZ1118" s="217"/>
      <c r="DA1118" s="217"/>
      <c r="DB1118" s="217"/>
      <c r="DC1118" s="217"/>
      <c r="DD1118" s="217"/>
      <c r="DE1118" s="217"/>
      <c r="DF1118" s="217"/>
      <c r="DG1118" s="217"/>
      <c r="DH1118" s="217"/>
      <c r="DI1118" s="217"/>
      <c r="DJ1118" s="217"/>
      <c r="DK1118" s="217"/>
      <c r="DL1118" s="217"/>
      <c r="DM1118" s="217"/>
      <c r="DN1118" s="217"/>
      <c r="DO1118" s="217"/>
      <c r="DP1118" s="217"/>
      <c r="DQ1118" s="217"/>
      <c r="DR1118" s="217"/>
      <c r="DS1118" s="217"/>
      <c r="DT1118" s="217"/>
      <c r="DU1118" s="217"/>
      <c r="DV1118" s="217"/>
      <c r="DW1118" s="217"/>
      <c r="DX1118" s="217"/>
      <c r="DY1118" s="217"/>
      <c r="DZ1118" s="217"/>
      <c r="EA1118" s="217"/>
      <c r="EB1118" s="217"/>
      <c r="EC1118" s="217"/>
      <c r="ED1118" s="217"/>
      <c r="EE1118" s="217"/>
      <c r="EF1118" s="217"/>
      <c r="EG1118" s="217"/>
      <c r="EH1118" s="217"/>
      <c r="EI1118" s="217"/>
      <c r="EJ1118" s="217"/>
      <c r="EK1118" s="217"/>
      <c r="EL1118" s="217"/>
      <c r="EM1118" s="217"/>
      <c r="EN1118" s="217"/>
      <c r="EO1118" s="217"/>
      <c r="EP1118" s="217"/>
      <c r="EQ1118" s="217"/>
      <c r="ER1118" s="217"/>
      <c r="ES1118" s="217"/>
      <c r="ET1118" s="217"/>
      <c r="EU1118" s="217"/>
      <c r="EV1118" s="217"/>
      <c r="EW1118" s="217"/>
      <c r="EX1118" s="217"/>
      <c r="EY1118" s="217"/>
      <c r="EZ1118" s="217"/>
      <c r="FA1118" s="217"/>
      <c r="FB1118" s="217"/>
      <c r="FC1118" s="217"/>
      <c r="FD1118" s="217"/>
      <c r="FE1118" s="217"/>
      <c r="FF1118" s="217"/>
      <c r="FG1118" s="217"/>
      <c r="FH1118" s="217"/>
      <c r="FI1118" s="217"/>
      <c r="FJ1118" s="217"/>
      <c r="FK1118" s="217"/>
      <c r="FL1118" s="217"/>
      <c r="FM1118" s="217"/>
      <c r="FN1118" s="217"/>
      <c r="FO1118" s="217"/>
      <c r="FP1118" s="217"/>
      <c r="FQ1118" s="217"/>
      <c r="FR1118" s="217"/>
      <c r="FS1118" s="217"/>
      <c r="FT1118" s="217"/>
      <c r="FU1118" s="217"/>
      <c r="FV1118" s="217"/>
      <c r="FW1118" s="217"/>
      <c r="FX1118" s="217"/>
      <c r="FY1118" s="217"/>
      <c r="FZ1118" s="217"/>
      <c r="GA1118" s="217"/>
      <c r="GB1118" s="217"/>
      <c r="GC1118" s="217"/>
      <c r="GD1118" s="217"/>
      <c r="GE1118" s="217"/>
      <c r="GF1118" s="217"/>
      <c r="GG1118" s="217"/>
      <c r="GH1118" s="217"/>
      <c r="GI1118" s="217"/>
      <c r="GJ1118" s="217"/>
      <c r="GK1118" s="217"/>
      <c r="GL1118" s="217"/>
      <c r="GM1118" s="217"/>
      <c r="GN1118" s="217"/>
      <c r="GO1118" s="217"/>
      <c r="GP1118" s="217"/>
      <c r="GQ1118" s="217"/>
      <c r="GR1118" s="217"/>
      <c r="GS1118" s="217"/>
      <c r="GT1118" s="217"/>
      <c r="GU1118" s="217"/>
      <c r="GV1118" s="217"/>
      <c r="GW1118" s="217"/>
      <c r="GX1118" s="217"/>
      <c r="GY1118" s="217"/>
      <c r="GZ1118" s="217"/>
      <c r="HA1118" s="217"/>
      <c r="HB1118" s="217"/>
      <c r="HC1118" s="217"/>
      <c r="HD1118" s="217"/>
      <c r="HE1118" s="217"/>
      <c r="HF1118" s="217"/>
      <c r="HG1118" s="217"/>
      <c r="HH1118" s="217"/>
      <c r="HI1118" s="217"/>
      <c r="HJ1118" s="217"/>
      <c r="HK1118" s="217"/>
      <c r="HL1118" s="217"/>
      <c r="HM1118" s="217"/>
      <c r="HN1118" s="217"/>
      <c r="HO1118" s="217"/>
      <c r="HP1118" s="217"/>
      <c r="HQ1118" s="217"/>
      <c r="HR1118" s="217"/>
      <c r="HS1118" s="217"/>
      <c r="HT1118" s="217"/>
      <c r="HU1118" s="217"/>
      <c r="HV1118" s="217"/>
      <c r="HW1118" s="217"/>
      <c r="HX1118" s="217"/>
      <c r="HY1118" s="217"/>
      <c r="HZ1118" s="217"/>
      <c r="IA1118" s="217"/>
      <c r="IB1118" s="217"/>
      <c r="IC1118" s="217"/>
      <c r="ID1118" s="217"/>
      <c r="IE1118" s="217"/>
      <c r="IF1118" s="217"/>
      <c r="IG1118" s="217"/>
      <c r="IH1118" s="217"/>
      <c r="II1118" s="217"/>
      <c r="IJ1118" s="217"/>
      <c r="IK1118" s="217"/>
      <c r="IL1118" s="217"/>
      <c r="IM1118" s="217"/>
      <c r="IN1118" s="217"/>
      <c r="IO1118" s="217"/>
      <c r="IP1118" s="217"/>
      <c r="IQ1118" s="217"/>
      <c r="IR1118" s="217"/>
      <c r="IS1118" s="217"/>
      <c r="IT1118" s="217"/>
      <c r="IU1118" s="217"/>
      <c r="IV1118" s="217"/>
      <c r="IW1118" s="217"/>
      <c r="IX1118" s="217"/>
      <c r="IY1118" s="217"/>
      <c r="IZ1118" s="217"/>
      <c r="JA1118" s="217"/>
      <c r="JB1118" s="217"/>
      <c r="JC1118" s="217"/>
    </row>
    <row r="1119" spans="1:263" x14ac:dyDescent="0.25">
      <c r="A1119" s="217">
        <v>1</v>
      </c>
      <c r="B1119" s="217">
        <v>1</v>
      </c>
      <c r="C1119" s="720" t="s">
        <v>195</v>
      </c>
      <c r="D1119" s="720"/>
      <c r="E1119" s="720"/>
      <c r="F1119" s="2020">
        <f t="shared" si="896"/>
        <v>4994</v>
      </c>
      <c r="G1119" s="2654">
        <f t="shared" si="896"/>
        <v>1249</v>
      </c>
      <c r="H1119" s="2654">
        <f t="shared" si="896"/>
        <v>935</v>
      </c>
      <c r="I1119" s="2639">
        <f t="shared" si="872"/>
        <v>74.859887910328254</v>
      </c>
      <c r="J1119" s="2655"/>
      <c r="K1119" s="2655"/>
      <c r="L1119" s="2654"/>
      <c r="M1119" s="2654"/>
      <c r="N1119" s="2654"/>
      <c r="O1119" s="2654"/>
      <c r="P1119" s="2654"/>
      <c r="Q1119" s="1923"/>
      <c r="R1119" s="2656">
        <f t="shared" ref="R1119:AB1119" si="899">R959</f>
        <v>0</v>
      </c>
      <c r="S1119" s="2656">
        <f t="shared" ref="S1119:T1119" si="900">S959</f>
        <v>0</v>
      </c>
      <c r="T1119" s="2656">
        <f t="shared" si="900"/>
        <v>0</v>
      </c>
      <c r="U1119" s="2636">
        <f t="shared" si="899"/>
        <v>0</v>
      </c>
      <c r="V1119" s="2656">
        <f t="shared" si="899"/>
        <v>0</v>
      </c>
      <c r="W1119" s="2657">
        <f t="shared" si="899"/>
        <v>0</v>
      </c>
      <c r="X1119" s="2656">
        <f t="shared" si="899"/>
        <v>0</v>
      </c>
      <c r="Y1119" s="2656">
        <f t="shared" si="899"/>
        <v>0</v>
      </c>
      <c r="Z1119" s="2656">
        <f t="shared" si="899"/>
        <v>0</v>
      </c>
      <c r="AA1119" s="2656">
        <f t="shared" si="899"/>
        <v>0</v>
      </c>
      <c r="AB1119" s="2656">
        <f t="shared" si="899"/>
        <v>0</v>
      </c>
      <c r="AC1119" s="1536"/>
      <c r="AD1119" s="2658">
        <f>AD959</f>
        <v>0</v>
      </c>
      <c r="AE1119" s="2276"/>
      <c r="AF1119" s="217"/>
      <c r="AG1119" s="217"/>
      <c r="AH1119" s="217"/>
      <c r="AI1119" s="217"/>
      <c r="AJ1119" s="217"/>
      <c r="AK1119" s="217"/>
      <c r="AL1119" s="217"/>
      <c r="AM1119" s="217"/>
      <c r="AN1119" s="217"/>
      <c r="AO1119" s="217"/>
      <c r="AP1119" s="217"/>
      <c r="AQ1119" s="217"/>
      <c r="AR1119" s="217"/>
      <c r="AS1119" s="217"/>
      <c r="AT1119" s="217"/>
      <c r="AU1119" s="217"/>
      <c r="AV1119" s="217"/>
      <c r="AW1119" s="217"/>
      <c r="AX1119" s="217"/>
      <c r="AY1119" s="217"/>
      <c r="AZ1119" s="217"/>
      <c r="BA1119" s="217"/>
      <c r="BB1119" s="217"/>
      <c r="BC1119" s="217"/>
      <c r="BD1119" s="217"/>
      <c r="BE1119" s="217"/>
      <c r="BF1119" s="217"/>
      <c r="BG1119" s="217"/>
      <c r="BH1119" s="217"/>
      <c r="BI1119" s="217"/>
      <c r="BJ1119" s="217"/>
      <c r="BK1119" s="217"/>
      <c r="BL1119" s="217"/>
      <c r="BM1119" s="217"/>
      <c r="BN1119" s="217"/>
      <c r="BO1119" s="217"/>
      <c r="BP1119" s="217"/>
      <c r="BQ1119" s="217"/>
      <c r="BR1119" s="217"/>
      <c r="BS1119" s="217"/>
      <c r="BT1119" s="217"/>
      <c r="BU1119" s="217"/>
      <c r="BV1119" s="217"/>
      <c r="BW1119" s="217"/>
      <c r="BX1119" s="217"/>
      <c r="BY1119" s="217"/>
      <c r="BZ1119" s="217"/>
      <c r="CA1119" s="217"/>
      <c r="CB1119" s="217"/>
      <c r="CC1119" s="217"/>
      <c r="CD1119" s="217"/>
      <c r="CE1119" s="217"/>
      <c r="CF1119" s="217"/>
      <c r="CG1119" s="217"/>
      <c r="CH1119" s="217"/>
      <c r="CI1119" s="217"/>
      <c r="CJ1119" s="217"/>
      <c r="CK1119" s="217"/>
      <c r="CL1119" s="217"/>
      <c r="CM1119" s="217"/>
      <c r="CN1119" s="217"/>
      <c r="CO1119" s="217"/>
      <c r="CP1119" s="217"/>
      <c r="CQ1119" s="217"/>
      <c r="CR1119" s="217"/>
      <c r="CS1119" s="217"/>
      <c r="CT1119" s="217"/>
      <c r="CU1119" s="217"/>
      <c r="CV1119" s="217"/>
      <c r="CW1119" s="217"/>
      <c r="CX1119" s="217"/>
      <c r="CY1119" s="217"/>
      <c r="CZ1119" s="217"/>
      <c r="DA1119" s="217"/>
      <c r="DB1119" s="217"/>
      <c r="DC1119" s="217"/>
      <c r="DD1119" s="217"/>
      <c r="DE1119" s="217"/>
      <c r="DF1119" s="217"/>
      <c r="DG1119" s="217"/>
      <c r="DH1119" s="217"/>
      <c r="DI1119" s="217"/>
      <c r="DJ1119" s="217"/>
      <c r="DK1119" s="217"/>
      <c r="DL1119" s="217"/>
      <c r="DM1119" s="217"/>
      <c r="DN1119" s="217"/>
      <c r="DO1119" s="217"/>
      <c r="DP1119" s="217"/>
      <c r="DQ1119" s="217"/>
      <c r="DR1119" s="217"/>
      <c r="DS1119" s="217"/>
      <c r="DT1119" s="217"/>
      <c r="DU1119" s="217"/>
      <c r="DV1119" s="217"/>
      <c r="DW1119" s="217"/>
      <c r="DX1119" s="217"/>
      <c r="DY1119" s="217"/>
      <c r="DZ1119" s="217"/>
      <c r="EA1119" s="217"/>
      <c r="EB1119" s="217"/>
      <c r="EC1119" s="217"/>
      <c r="ED1119" s="217"/>
      <c r="EE1119" s="217"/>
      <c r="EF1119" s="217"/>
      <c r="EG1119" s="217"/>
      <c r="EH1119" s="217"/>
      <c r="EI1119" s="217"/>
      <c r="EJ1119" s="217"/>
      <c r="EK1119" s="217"/>
      <c r="EL1119" s="217"/>
      <c r="EM1119" s="217"/>
      <c r="EN1119" s="217"/>
      <c r="EO1119" s="217"/>
      <c r="EP1119" s="217"/>
      <c r="EQ1119" s="217"/>
      <c r="ER1119" s="217"/>
      <c r="ES1119" s="217"/>
      <c r="ET1119" s="217"/>
      <c r="EU1119" s="217"/>
      <c r="EV1119" s="217"/>
      <c r="EW1119" s="217"/>
      <c r="EX1119" s="217"/>
      <c r="EY1119" s="217"/>
      <c r="EZ1119" s="217"/>
      <c r="FA1119" s="217"/>
      <c r="FB1119" s="217"/>
      <c r="FC1119" s="217"/>
      <c r="FD1119" s="217"/>
      <c r="FE1119" s="217"/>
      <c r="FF1119" s="217"/>
      <c r="FG1119" s="217"/>
      <c r="FH1119" s="217"/>
      <c r="FI1119" s="217"/>
      <c r="FJ1119" s="217"/>
      <c r="FK1119" s="217"/>
      <c r="FL1119" s="217"/>
      <c r="FM1119" s="217"/>
      <c r="FN1119" s="217"/>
      <c r="FO1119" s="217"/>
      <c r="FP1119" s="217"/>
      <c r="FQ1119" s="217"/>
      <c r="FR1119" s="217"/>
      <c r="FS1119" s="217"/>
      <c r="FT1119" s="217"/>
      <c r="FU1119" s="217"/>
      <c r="FV1119" s="217"/>
      <c r="FW1119" s="217"/>
      <c r="FX1119" s="217"/>
      <c r="FY1119" s="217"/>
      <c r="FZ1119" s="217"/>
      <c r="GA1119" s="217"/>
      <c r="GB1119" s="217"/>
      <c r="GC1119" s="217"/>
      <c r="GD1119" s="217"/>
      <c r="GE1119" s="217"/>
      <c r="GF1119" s="217"/>
      <c r="GG1119" s="217"/>
      <c r="GH1119" s="217"/>
      <c r="GI1119" s="217"/>
      <c r="GJ1119" s="217"/>
      <c r="GK1119" s="217"/>
      <c r="GL1119" s="217"/>
      <c r="GM1119" s="217"/>
      <c r="GN1119" s="217"/>
      <c r="GO1119" s="217"/>
      <c r="GP1119" s="217"/>
      <c r="GQ1119" s="217"/>
      <c r="GR1119" s="217"/>
      <c r="GS1119" s="217"/>
      <c r="GT1119" s="217"/>
      <c r="GU1119" s="217"/>
      <c r="GV1119" s="217"/>
      <c r="GW1119" s="217"/>
      <c r="GX1119" s="217"/>
      <c r="GY1119" s="217"/>
      <c r="GZ1119" s="217"/>
      <c r="HA1119" s="217"/>
      <c r="HB1119" s="217"/>
      <c r="HC1119" s="217"/>
      <c r="HD1119" s="217"/>
      <c r="HE1119" s="217"/>
      <c r="HF1119" s="217"/>
      <c r="HG1119" s="217"/>
      <c r="HH1119" s="217"/>
      <c r="HI1119" s="217"/>
      <c r="HJ1119" s="217"/>
      <c r="HK1119" s="217"/>
      <c r="HL1119" s="217"/>
      <c r="HM1119" s="217"/>
      <c r="HN1119" s="217"/>
      <c r="HO1119" s="217"/>
      <c r="HP1119" s="217"/>
      <c r="HQ1119" s="217"/>
      <c r="HR1119" s="217"/>
      <c r="HS1119" s="217"/>
      <c r="HT1119" s="217"/>
      <c r="HU1119" s="217"/>
      <c r="HV1119" s="217"/>
      <c r="HW1119" s="217"/>
      <c r="HX1119" s="217"/>
      <c r="HY1119" s="217"/>
      <c r="HZ1119" s="217"/>
      <c r="IA1119" s="217"/>
      <c r="IB1119" s="217"/>
      <c r="IC1119" s="217"/>
      <c r="ID1119" s="217"/>
      <c r="IE1119" s="217"/>
      <c r="IF1119" s="217"/>
      <c r="IG1119" s="217"/>
      <c r="IH1119" s="217"/>
      <c r="II1119" s="217"/>
      <c r="IJ1119" s="217"/>
      <c r="IK1119" s="217"/>
      <c r="IL1119" s="217"/>
      <c r="IM1119" s="217"/>
      <c r="IN1119" s="217"/>
      <c r="IO1119" s="217"/>
      <c r="IP1119" s="217"/>
      <c r="IQ1119" s="217"/>
      <c r="IR1119" s="217"/>
      <c r="IS1119" s="217"/>
      <c r="IT1119" s="217"/>
      <c r="IU1119" s="217"/>
      <c r="IV1119" s="217"/>
      <c r="IW1119" s="217"/>
      <c r="IX1119" s="217"/>
      <c r="IY1119" s="217"/>
      <c r="IZ1119" s="217"/>
      <c r="JA1119" s="217"/>
      <c r="JB1119" s="217"/>
      <c r="JC1119" s="217"/>
    </row>
    <row r="1120" spans="1:263" ht="30" x14ac:dyDescent="0.25">
      <c r="A1120" s="217">
        <v>1</v>
      </c>
      <c r="B1120" s="217">
        <v>1</v>
      </c>
      <c r="C1120" s="720" t="s">
        <v>196</v>
      </c>
      <c r="D1120" s="720"/>
      <c r="E1120" s="720"/>
      <c r="F1120" s="2020">
        <f t="shared" si="896"/>
        <v>6</v>
      </c>
      <c r="G1120" s="2639">
        <f t="shared" si="896"/>
        <v>2</v>
      </c>
      <c r="H1120" s="2639">
        <f t="shared" si="896"/>
        <v>2</v>
      </c>
      <c r="I1120" s="2639">
        <f t="shared" si="872"/>
        <v>100</v>
      </c>
      <c r="J1120" s="2655"/>
      <c r="K1120" s="2650"/>
      <c r="L1120" s="2654"/>
      <c r="M1120" s="2639"/>
      <c r="N1120" s="2654"/>
      <c r="O1120" s="2639"/>
      <c r="P1120" s="2639"/>
      <c r="Q1120" s="1894"/>
      <c r="R1120" s="2643">
        <f t="shared" ref="R1120:AB1120" si="901">R960</f>
        <v>0</v>
      </c>
      <c r="S1120" s="2643">
        <f t="shared" ref="S1120:T1120" si="902">S960</f>
        <v>0</v>
      </c>
      <c r="T1120" s="2643">
        <f t="shared" si="902"/>
        <v>0</v>
      </c>
      <c r="U1120" s="2636">
        <f t="shared" si="901"/>
        <v>0</v>
      </c>
      <c r="V1120" s="2643">
        <f t="shared" si="901"/>
        <v>0</v>
      </c>
      <c r="W1120" s="2644">
        <f t="shared" si="901"/>
        <v>0</v>
      </c>
      <c r="X1120" s="2643">
        <f t="shared" si="901"/>
        <v>0</v>
      </c>
      <c r="Y1120" s="2656">
        <f t="shared" si="901"/>
        <v>0</v>
      </c>
      <c r="Z1120" s="2656">
        <f t="shared" si="901"/>
        <v>0</v>
      </c>
      <c r="AA1120" s="2643">
        <f t="shared" si="901"/>
        <v>0</v>
      </c>
      <c r="AB1120" s="2643">
        <f t="shared" si="901"/>
        <v>0</v>
      </c>
      <c r="AC1120" s="922"/>
      <c r="AD1120" s="2645">
        <f>AD960</f>
        <v>0</v>
      </c>
      <c r="AE1120" s="2276"/>
      <c r="AF1120" s="217"/>
      <c r="AG1120" s="217"/>
      <c r="AH1120" s="217"/>
      <c r="AI1120" s="217"/>
      <c r="AJ1120" s="217"/>
      <c r="AK1120" s="217"/>
      <c r="AL1120" s="217"/>
      <c r="AM1120" s="217"/>
      <c r="AN1120" s="217"/>
      <c r="AO1120" s="217"/>
      <c r="AP1120" s="217"/>
      <c r="AQ1120" s="217"/>
      <c r="AR1120" s="217"/>
      <c r="AS1120" s="217"/>
      <c r="AT1120" s="217"/>
      <c r="AU1120" s="217"/>
      <c r="AV1120" s="217"/>
      <c r="AW1120" s="217"/>
      <c r="AX1120" s="217"/>
      <c r="AY1120" s="217"/>
      <c r="AZ1120" s="217"/>
      <c r="BA1120" s="217"/>
      <c r="BB1120" s="217"/>
      <c r="BC1120" s="217"/>
      <c r="BD1120" s="217"/>
      <c r="BE1120" s="217"/>
      <c r="BF1120" s="217"/>
      <c r="BG1120" s="217"/>
      <c r="BH1120" s="217"/>
      <c r="BI1120" s="217"/>
      <c r="BJ1120" s="217"/>
      <c r="BK1120" s="217"/>
      <c r="BL1120" s="217"/>
      <c r="BM1120" s="217"/>
      <c r="BN1120" s="217"/>
      <c r="BO1120" s="217"/>
      <c r="BP1120" s="217"/>
      <c r="BQ1120" s="217"/>
      <c r="BR1120" s="217"/>
      <c r="BS1120" s="217"/>
      <c r="BT1120" s="217"/>
      <c r="BU1120" s="217"/>
      <c r="BV1120" s="217"/>
      <c r="BW1120" s="217"/>
      <c r="BX1120" s="217"/>
      <c r="BY1120" s="217"/>
      <c r="BZ1120" s="217"/>
      <c r="CA1120" s="217"/>
      <c r="CB1120" s="217"/>
      <c r="CC1120" s="217"/>
      <c r="CD1120" s="217"/>
      <c r="CE1120" s="217"/>
      <c r="CF1120" s="217"/>
      <c r="CG1120" s="217"/>
      <c r="CH1120" s="217"/>
      <c r="CI1120" s="217"/>
      <c r="CJ1120" s="217"/>
      <c r="CK1120" s="217"/>
      <c r="CL1120" s="217"/>
      <c r="CM1120" s="217"/>
      <c r="CN1120" s="217"/>
      <c r="CO1120" s="217"/>
      <c r="CP1120" s="217"/>
      <c r="CQ1120" s="217"/>
      <c r="CR1120" s="217"/>
      <c r="CS1120" s="217"/>
      <c r="CT1120" s="217"/>
      <c r="CU1120" s="217"/>
      <c r="CV1120" s="217"/>
      <c r="CW1120" s="217"/>
      <c r="CX1120" s="217"/>
      <c r="CY1120" s="217"/>
      <c r="CZ1120" s="217"/>
      <c r="DA1120" s="217"/>
      <c r="DB1120" s="217"/>
      <c r="DC1120" s="217"/>
      <c r="DD1120" s="217"/>
      <c r="DE1120" s="217"/>
      <c r="DF1120" s="217"/>
      <c r="DG1120" s="217"/>
      <c r="DH1120" s="217"/>
      <c r="DI1120" s="217"/>
      <c r="DJ1120" s="217"/>
      <c r="DK1120" s="217"/>
      <c r="DL1120" s="217"/>
      <c r="DM1120" s="217"/>
      <c r="DN1120" s="217"/>
      <c r="DO1120" s="217"/>
      <c r="DP1120" s="217"/>
      <c r="DQ1120" s="217"/>
      <c r="DR1120" s="217"/>
      <c r="DS1120" s="217"/>
      <c r="DT1120" s="217"/>
      <c r="DU1120" s="217"/>
      <c r="DV1120" s="217"/>
      <c r="DW1120" s="217"/>
      <c r="DX1120" s="217"/>
      <c r="DY1120" s="217"/>
      <c r="DZ1120" s="217"/>
      <c r="EA1120" s="217"/>
      <c r="EB1120" s="217"/>
      <c r="EC1120" s="217"/>
      <c r="ED1120" s="217"/>
      <c r="EE1120" s="217"/>
      <c r="EF1120" s="217"/>
      <c r="EG1120" s="217"/>
      <c r="EH1120" s="217"/>
      <c r="EI1120" s="217"/>
      <c r="EJ1120" s="217"/>
      <c r="EK1120" s="217"/>
      <c r="EL1120" s="217"/>
      <c r="EM1120" s="217"/>
      <c r="EN1120" s="217"/>
      <c r="EO1120" s="217"/>
      <c r="EP1120" s="217"/>
      <c r="EQ1120" s="217"/>
      <c r="ER1120" s="217"/>
      <c r="ES1120" s="217"/>
      <c r="ET1120" s="217"/>
      <c r="EU1120" s="217"/>
      <c r="EV1120" s="217"/>
      <c r="EW1120" s="217"/>
      <c r="EX1120" s="217"/>
      <c r="EY1120" s="217"/>
      <c r="EZ1120" s="217"/>
      <c r="FA1120" s="217"/>
      <c r="FB1120" s="217"/>
      <c r="FC1120" s="217"/>
      <c r="FD1120" s="217"/>
      <c r="FE1120" s="217"/>
      <c r="FF1120" s="217"/>
      <c r="FG1120" s="217"/>
      <c r="FH1120" s="217"/>
      <c r="FI1120" s="217"/>
      <c r="FJ1120" s="217"/>
      <c r="FK1120" s="217"/>
      <c r="FL1120" s="217"/>
      <c r="FM1120" s="217"/>
      <c r="FN1120" s="217"/>
      <c r="FO1120" s="217"/>
      <c r="FP1120" s="217"/>
      <c r="FQ1120" s="217"/>
      <c r="FR1120" s="217"/>
      <c r="FS1120" s="217"/>
      <c r="FT1120" s="217"/>
      <c r="FU1120" s="217"/>
      <c r="FV1120" s="217"/>
      <c r="FW1120" s="217"/>
      <c r="FX1120" s="217"/>
      <c r="FY1120" s="217"/>
      <c r="FZ1120" s="217"/>
      <c r="GA1120" s="217"/>
      <c r="GB1120" s="217"/>
      <c r="GC1120" s="217"/>
      <c r="GD1120" s="217"/>
      <c r="GE1120" s="217"/>
      <c r="GF1120" s="217"/>
      <c r="GG1120" s="217"/>
      <c r="GH1120" s="217"/>
      <c r="GI1120" s="217"/>
      <c r="GJ1120" s="217"/>
      <c r="GK1120" s="217"/>
      <c r="GL1120" s="217"/>
      <c r="GM1120" s="217"/>
      <c r="GN1120" s="217"/>
      <c r="GO1120" s="217"/>
      <c r="GP1120" s="217"/>
      <c r="GQ1120" s="217"/>
      <c r="GR1120" s="217"/>
      <c r="GS1120" s="217"/>
      <c r="GT1120" s="217"/>
      <c r="GU1120" s="217"/>
      <c r="GV1120" s="217"/>
      <c r="GW1120" s="217"/>
      <c r="GX1120" s="217"/>
      <c r="GY1120" s="217"/>
      <c r="GZ1120" s="217"/>
      <c r="HA1120" s="217"/>
      <c r="HB1120" s="217"/>
      <c r="HC1120" s="217"/>
      <c r="HD1120" s="217"/>
      <c r="HE1120" s="217"/>
      <c r="HF1120" s="217"/>
      <c r="HG1120" s="217"/>
      <c r="HH1120" s="217"/>
      <c r="HI1120" s="217"/>
      <c r="HJ1120" s="217"/>
      <c r="HK1120" s="217"/>
      <c r="HL1120" s="217"/>
      <c r="HM1120" s="217"/>
      <c r="HN1120" s="217"/>
      <c r="HO1120" s="217"/>
      <c r="HP1120" s="217"/>
      <c r="HQ1120" s="217"/>
      <c r="HR1120" s="217"/>
      <c r="HS1120" s="217"/>
      <c r="HT1120" s="217"/>
      <c r="HU1120" s="217"/>
      <c r="HV1120" s="217"/>
      <c r="HW1120" s="217"/>
      <c r="HX1120" s="217"/>
      <c r="HY1120" s="217"/>
      <c r="HZ1120" s="217"/>
      <c r="IA1120" s="217"/>
      <c r="IB1120" s="217"/>
      <c r="IC1120" s="217"/>
      <c r="ID1120" s="217"/>
      <c r="IE1120" s="217"/>
      <c r="IF1120" s="217"/>
      <c r="IG1120" s="217"/>
      <c r="IH1120" s="217"/>
      <c r="II1120" s="217"/>
      <c r="IJ1120" s="217"/>
      <c r="IK1120" s="217"/>
      <c r="IL1120" s="217"/>
      <c r="IM1120" s="217"/>
      <c r="IN1120" s="217"/>
      <c r="IO1120" s="217"/>
      <c r="IP1120" s="217"/>
      <c r="IQ1120" s="217"/>
      <c r="IR1120" s="217"/>
      <c r="IS1120" s="217"/>
      <c r="IT1120" s="217"/>
      <c r="IU1120" s="217"/>
      <c r="IV1120" s="217"/>
      <c r="IW1120" s="217"/>
      <c r="IX1120" s="217"/>
      <c r="IY1120" s="217"/>
      <c r="IZ1120" s="217"/>
      <c r="JA1120" s="217"/>
      <c r="JB1120" s="217"/>
      <c r="JC1120" s="217"/>
    </row>
    <row r="1121" spans="1:263" ht="30" thickBot="1" x14ac:dyDescent="0.3">
      <c r="B1121" s="217">
        <v>1</v>
      </c>
      <c r="C1121" s="717" t="s">
        <v>201</v>
      </c>
      <c r="D1121" s="717"/>
      <c r="E1121" s="717"/>
      <c r="F1121" s="2026">
        <f t="shared" si="896"/>
        <v>5000</v>
      </c>
      <c r="G1121" s="2659">
        <f t="shared" si="896"/>
        <v>1250</v>
      </c>
      <c r="H1121" s="2659">
        <f t="shared" si="896"/>
        <v>937</v>
      </c>
      <c r="I1121" s="2659">
        <f t="shared" si="872"/>
        <v>74.960000000000008</v>
      </c>
      <c r="J1121" s="2660"/>
      <c r="K1121" s="2660"/>
      <c r="L1121" s="2661"/>
      <c r="M1121" s="2661"/>
      <c r="N1121" s="2661"/>
      <c r="O1121" s="2661"/>
      <c r="P1121" s="2661"/>
      <c r="Q1121" s="1939"/>
      <c r="R1121" s="2662">
        <f t="shared" ref="R1121:AB1121" si="903">R961</f>
        <v>63027.086200000005</v>
      </c>
      <c r="S1121" s="2662">
        <f t="shared" ref="S1121:T1121" si="904">S961</f>
        <v>63027.086200000005</v>
      </c>
      <c r="T1121" s="2662">
        <f t="shared" si="904"/>
        <v>63027.086200000005</v>
      </c>
      <c r="U1121" s="2663">
        <f t="shared" si="903"/>
        <v>15756.771550000001</v>
      </c>
      <c r="V1121" s="2662">
        <f t="shared" si="903"/>
        <v>15449.363789999999</v>
      </c>
      <c r="W1121" s="2664">
        <f t="shared" si="903"/>
        <v>0</v>
      </c>
      <c r="X1121" s="2662">
        <f t="shared" si="903"/>
        <v>0</v>
      </c>
      <c r="Y1121" s="2662">
        <f t="shared" si="903"/>
        <v>-307.40776000000187</v>
      </c>
      <c r="Z1121" s="2665">
        <f t="shared" si="903"/>
        <v>0</v>
      </c>
      <c r="AA1121" s="2665">
        <f t="shared" si="903"/>
        <v>0</v>
      </c>
      <c r="AB1121" s="2662">
        <f t="shared" si="903"/>
        <v>15449.363789999999</v>
      </c>
      <c r="AC1121" s="2666"/>
      <c r="AD1121" s="2667">
        <f>AD961</f>
        <v>0</v>
      </c>
      <c r="AE1121" s="2276"/>
      <c r="AF1121" s="217"/>
      <c r="AG1121" s="217"/>
      <c r="AH1121" s="217"/>
      <c r="AI1121" s="217"/>
      <c r="AJ1121" s="217"/>
      <c r="AK1121" s="217"/>
      <c r="AL1121" s="217"/>
      <c r="AM1121" s="217"/>
      <c r="AN1121" s="217"/>
      <c r="AO1121" s="217"/>
      <c r="AP1121" s="217"/>
      <c r="AQ1121" s="217"/>
      <c r="AR1121" s="217"/>
      <c r="AS1121" s="217"/>
      <c r="AT1121" s="217"/>
      <c r="AU1121" s="217"/>
      <c r="AV1121" s="217"/>
      <c r="AW1121" s="217"/>
      <c r="AX1121" s="217"/>
      <c r="AY1121" s="217"/>
      <c r="AZ1121" s="217"/>
      <c r="BA1121" s="217"/>
      <c r="BB1121" s="217"/>
      <c r="BC1121" s="217"/>
      <c r="BD1121" s="217"/>
      <c r="BE1121" s="217"/>
      <c r="BF1121" s="217"/>
      <c r="BG1121" s="217"/>
      <c r="BH1121" s="217"/>
      <c r="BI1121" s="217"/>
      <c r="BJ1121" s="217"/>
      <c r="BK1121" s="217"/>
      <c r="BL1121" s="217"/>
      <c r="BM1121" s="217"/>
      <c r="BN1121" s="217"/>
      <c r="BO1121" s="217"/>
      <c r="BP1121" s="217"/>
      <c r="BQ1121" s="217"/>
      <c r="BR1121" s="217"/>
      <c r="BS1121" s="217"/>
      <c r="BT1121" s="217"/>
      <c r="BU1121" s="217"/>
      <c r="BV1121" s="217"/>
      <c r="BW1121" s="217"/>
      <c r="BX1121" s="217"/>
      <c r="BY1121" s="217"/>
      <c r="BZ1121" s="217"/>
      <c r="CA1121" s="217"/>
      <c r="CB1121" s="217"/>
      <c r="CC1121" s="217"/>
      <c r="CD1121" s="217"/>
      <c r="CE1121" s="217"/>
      <c r="CF1121" s="217"/>
      <c r="CG1121" s="217"/>
      <c r="CH1121" s="217"/>
      <c r="CI1121" s="217"/>
      <c r="CJ1121" s="217"/>
      <c r="CK1121" s="217"/>
      <c r="CL1121" s="217"/>
      <c r="CM1121" s="217"/>
      <c r="CN1121" s="217"/>
      <c r="CO1121" s="217"/>
      <c r="CP1121" s="217"/>
      <c r="CQ1121" s="217"/>
      <c r="CR1121" s="217"/>
      <c r="CS1121" s="217"/>
      <c r="CT1121" s="217"/>
      <c r="CU1121" s="217"/>
      <c r="CV1121" s="217"/>
      <c r="CW1121" s="217"/>
      <c r="CX1121" s="217"/>
      <c r="CY1121" s="217"/>
      <c r="CZ1121" s="217"/>
      <c r="DA1121" s="217"/>
      <c r="DB1121" s="217"/>
      <c r="DC1121" s="217"/>
      <c r="DD1121" s="217"/>
      <c r="DE1121" s="217"/>
      <c r="DF1121" s="217"/>
      <c r="DG1121" s="217"/>
      <c r="DH1121" s="217"/>
      <c r="DI1121" s="217"/>
      <c r="DJ1121" s="217"/>
      <c r="DK1121" s="217"/>
      <c r="DL1121" s="217"/>
      <c r="DM1121" s="217"/>
      <c r="DN1121" s="217"/>
      <c r="DO1121" s="217"/>
      <c r="DP1121" s="217"/>
      <c r="DQ1121" s="217"/>
      <c r="DR1121" s="217"/>
      <c r="DS1121" s="217"/>
      <c r="DT1121" s="217"/>
      <c r="DU1121" s="217"/>
      <c r="DV1121" s="217"/>
      <c r="DW1121" s="217"/>
      <c r="DX1121" s="217"/>
      <c r="DY1121" s="217"/>
      <c r="DZ1121" s="217"/>
      <c r="EA1121" s="217"/>
      <c r="EB1121" s="217"/>
      <c r="EC1121" s="217"/>
      <c r="ED1121" s="217"/>
      <c r="EE1121" s="217"/>
      <c r="EF1121" s="217"/>
      <c r="EG1121" s="217"/>
      <c r="EH1121" s="217"/>
      <c r="EI1121" s="217"/>
      <c r="EJ1121" s="217"/>
      <c r="EK1121" s="217"/>
      <c r="EL1121" s="217"/>
      <c r="EM1121" s="217"/>
      <c r="EN1121" s="217"/>
      <c r="EO1121" s="217"/>
      <c r="EP1121" s="217"/>
      <c r="EQ1121" s="217"/>
      <c r="ER1121" s="217"/>
      <c r="ES1121" s="217"/>
      <c r="ET1121" s="217"/>
      <c r="EU1121" s="217"/>
      <c r="EV1121" s="217"/>
      <c r="EW1121" s="217"/>
      <c r="EX1121" s="217"/>
      <c r="EY1121" s="217"/>
      <c r="EZ1121" s="217"/>
      <c r="FA1121" s="217"/>
      <c r="FB1121" s="217"/>
      <c r="FC1121" s="217"/>
      <c r="FD1121" s="217"/>
      <c r="FE1121" s="217"/>
      <c r="FF1121" s="217"/>
      <c r="FG1121" s="217"/>
      <c r="FH1121" s="217"/>
      <c r="FI1121" s="217"/>
      <c r="FJ1121" s="217"/>
      <c r="FK1121" s="217"/>
      <c r="FL1121" s="217"/>
      <c r="FM1121" s="217"/>
      <c r="FN1121" s="217"/>
      <c r="FO1121" s="217"/>
      <c r="FP1121" s="217"/>
      <c r="FQ1121" s="217"/>
      <c r="FR1121" s="217"/>
      <c r="FS1121" s="217"/>
      <c r="FT1121" s="217"/>
      <c r="FU1121" s="217"/>
      <c r="FV1121" s="217"/>
      <c r="FW1121" s="217"/>
      <c r="FX1121" s="217"/>
      <c r="FY1121" s="217"/>
      <c r="FZ1121" s="217"/>
      <c r="GA1121" s="217"/>
      <c r="GB1121" s="217"/>
      <c r="GC1121" s="217"/>
      <c r="GD1121" s="217"/>
      <c r="GE1121" s="217"/>
      <c r="GF1121" s="217"/>
      <c r="GG1121" s="217"/>
      <c r="GH1121" s="217"/>
      <c r="GI1121" s="217"/>
      <c r="GJ1121" s="217"/>
      <c r="GK1121" s="217"/>
      <c r="GL1121" s="217"/>
      <c r="GM1121" s="217"/>
      <c r="GN1121" s="217"/>
      <c r="GO1121" s="217"/>
      <c r="GP1121" s="217"/>
      <c r="GQ1121" s="217"/>
      <c r="GR1121" s="217"/>
      <c r="GS1121" s="217"/>
      <c r="GT1121" s="217"/>
      <c r="GU1121" s="217"/>
      <c r="GV1121" s="217"/>
      <c r="GW1121" s="217"/>
      <c r="GX1121" s="217"/>
      <c r="GY1121" s="217"/>
      <c r="GZ1121" s="217"/>
      <c r="HA1121" s="217"/>
      <c r="HB1121" s="217"/>
      <c r="HC1121" s="217"/>
      <c r="HD1121" s="217"/>
      <c r="HE1121" s="217"/>
      <c r="HF1121" s="217"/>
      <c r="HG1121" s="217"/>
      <c r="HH1121" s="217"/>
      <c r="HI1121" s="217"/>
      <c r="HJ1121" s="217"/>
      <c r="HK1121" s="217"/>
      <c r="HL1121" s="217"/>
      <c r="HM1121" s="217"/>
      <c r="HN1121" s="217"/>
      <c r="HO1121" s="217"/>
      <c r="HP1121" s="217"/>
      <c r="HQ1121" s="217"/>
      <c r="HR1121" s="217"/>
      <c r="HS1121" s="217"/>
      <c r="HT1121" s="217"/>
      <c r="HU1121" s="217"/>
      <c r="HV1121" s="217"/>
      <c r="HW1121" s="217"/>
      <c r="HX1121" s="217"/>
      <c r="HY1121" s="217"/>
      <c r="HZ1121" s="217"/>
      <c r="IA1121" s="217"/>
      <c r="IB1121" s="217"/>
      <c r="IC1121" s="217"/>
      <c r="ID1121" s="217"/>
      <c r="IE1121" s="217"/>
      <c r="IF1121" s="217"/>
      <c r="IG1121" s="217"/>
      <c r="IH1121" s="217"/>
      <c r="II1121" s="217"/>
      <c r="IJ1121" s="217"/>
      <c r="IK1121" s="217"/>
      <c r="IL1121" s="217"/>
      <c r="IM1121" s="217"/>
      <c r="IN1121" s="217"/>
      <c r="IO1121" s="217"/>
      <c r="IP1121" s="217"/>
      <c r="IQ1121" s="217"/>
      <c r="IR1121" s="217"/>
      <c r="IS1121" s="217"/>
      <c r="IT1121" s="217"/>
      <c r="IU1121" s="217"/>
      <c r="IV1121" s="217"/>
      <c r="IW1121" s="217"/>
      <c r="IX1121" s="217"/>
      <c r="IY1121" s="217"/>
      <c r="IZ1121" s="217"/>
      <c r="JA1121" s="217"/>
      <c r="JB1121" s="217"/>
      <c r="JC1121" s="217"/>
    </row>
    <row r="1122" spans="1:263" x14ac:dyDescent="0.25">
      <c r="A1122" s="217">
        <v>1</v>
      </c>
      <c r="B1122" s="217">
        <v>1</v>
      </c>
      <c r="C1122" s="2668" t="s">
        <v>54</v>
      </c>
      <c r="D1122" s="2555"/>
      <c r="E1122" s="2555"/>
      <c r="F1122" s="297"/>
      <c r="G1122" s="2514"/>
      <c r="H1122" s="2514"/>
      <c r="I1122" s="2514"/>
      <c r="J1122" s="1261"/>
      <c r="K1122" s="1261"/>
      <c r="L1122" s="1261"/>
      <c r="M1122" s="1261"/>
      <c r="N1122" s="1261"/>
      <c r="O1122" s="1261"/>
      <c r="P1122" s="1261"/>
      <c r="Q1122" s="1261"/>
      <c r="R1122" s="2669"/>
      <c r="S1122" s="2669"/>
      <c r="T1122" s="2669"/>
      <c r="U1122" s="2670"/>
      <c r="V1122" s="2669"/>
      <c r="W1122" s="3089"/>
      <c r="X1122" s="2669"/>
      <c r="Y1122" s="2669"/>
      <c r="Z1122" s="3090"/>
      <c r="AA1122" s="3090"/>
      <c r="AB1122" s="2669"/>
      <c r="AC1122" s="2671"/>
      <c r="AD1122" s="2622"/>
      <c r="AE1122" s="2276"/>
      <c r="AF1122" s="217"/>
      <c r="AG1122" s="217"/>
      <c r="AH1122" s="217"/>
      <c r="AI1122" s="217"/>
      <c r="AJ1122" s="217"/>
      <c r="AK1122" s="217"/>
      <c r="AL1122" s="217"/>
      <c r="AM1122" s="217"/>
      <c r="AN1122" s="217"/>
      <c r="AO1122" s="217"/>
      <c r="AP1122" s="217"/>
      <c r="AQ1122" s="217"/>
      <c r="AR1122" s="217"/>
      <c r="AS1122" s="217"/>
      <c r="AT1122" s="217"/>
      <c r="AU1122" s="217"/>
      <c r="AV1122" s="217"/>
      <c r="AW1122" s="217"/>
      <c r="AX1122" s="217"/>
      <c r="AY1122" s="217"/>
      <c r="AZ1122" s="217"/>
      <c r="BA1122" s="217"/>
      <c r="BB1122" s="217"/>
      <c r="BC1122" s="217"/>
      <c r="BD1122" s="217"/>
      <c r="BE1122" s="217"/>
      <c r="BF1122" s="217"/>
      <c r="BG1122" s="217"/>
      <c r="BH1122" s="217"/>
      <c r="BI1122" s="217"/>
      <c r="BJ1122" s="217"/>
      <c r="BK1122" s="217"/>
      <c r="BL1122" s="217"/>
      <c r="BM1122" s="217"/>
      <c r="BN1122" s="217"/>
      <c r="BO1122" s="217"/>
      <c r="BP1122" s="217"/>
      <c r="BQ1122" s="217"/>
      <c r="BR1122" s="217"/>
      <c r="BS1122" s="217"/>
      <c r="BT1122" s="217"/>
      <c r="BU1122" s="217"/>
      <c r="BV1122" s="217"/>
      <c r="BW1122" s="217"/>
      <c r="BX1122" s="217"/>
      <c r="BY1122" s="217"/>
      <c r="BZ1122" s="217"/>
      <c r="CA1122" s="217"/>
      <c r="CB1122" s="217"/>
      <c r="CC1122" s="217"/>
      <c r="CD1122" s="217"/>
      <c r="CE1122" s="217"/>
      <c r="CF1122" s="217"/>
      <c r="CG1122" s="217"/>
      <c r="CH1122" s="217"/>
      <c r="CI1122" s="217"/>
      <c r="CJ1122" s="217"/>
      <c r="CK1122" s="217"/>
      <c r="CL1122" s="217"/>
      <c r="CM1122" s="217"/>
      <c r="CN1122" s="217"/>
      <c r="CO1122" s="217"/>
      <c r="CP1122" s="217"/>
      <c r="CQ1122" s="217"/>
      <c r="CR1122" s="217"/>
      <c r="CS1122" s="217"/>
      <c r="CT1122" s="217"/>
      <c r="CU1122" s="217"/>
      <c r="CV1122" s="217"/>
      <c r="CW1122" s="217"/>
      <c r="CX1122" s="217"/>
      <c r="CY1122" s="217"/>
      <c r="CZ1122" s="217"/>
      <c r="DA1122" s="217"/>
      <c r="DB1122" s="217"/>
      <c r="DC1122" s="217"/>
      <c r="DD1122" s="217"/>
      <c r="DE1122" s="217"/>
      <c r="DF1122" s="217"/>
      <c r="DG1122" s="217"/>
      <c r="DH1122" s="217"/>
      <c r="DI1122" s="217"/>
      <c r="DJ1122" s="217"/>
      <c r="DK1122" s="217"/>
      <c r="DL1122" s="217"/>
      <c r="DM1122" s="217"/>
      <c r="DN1122" s="217"/>
      <c r="DO1122" s="217"/>
      <c r="DP1122" s="217"/>
      <c r="DQ1122" s="217"/>
      <c r="DR1122" s="217"/>
      <c r="DS1122" s="217"/>
      <c r="DT1122" s="217"/>
      <c r="DU1122" s="217"/>
      <c r="DV1122" s="217"/>
      <c r="DW1122" s="217"/>
      <c r="DX1122" s="217"/>
      <c r="DY1122" s="217"/>
      <c r="DZ1122" s="217"/>
      <c r="EA1122" s="217"/>
      <c r="EB1122" s="217"/>
      <c r="EC1122" s="217"/>
      <c r="ED1122" s="217"/>
      <c r="EE1122" s="217"/>
      <c r="EF1122" s="217"/>
      <c r="EG1122" s="217"/>
      <c r="EH1122" s="217"/>
      <c r="EI1122" s="217"/>
      <c r="EJ1122" s="217"/>
      <c r="EK1122" s="217"/>
      <c r="EL1122" s="217"/>
      <c r="EM1122" s="217"/>
      <c r="EN1122" s="217"/>
      <c r="EO1122" s="217"/>
      <c r="EP1122" s="217"/>
      <c r="EQ1122" s="217"/>
      <c r="ER1122" s="217"/>
      <c r="ES1122" s="217"/>
      <c r="ET1122" s="217"/>
      <c r="EU1122" s="217"/>
      <c r="EV1122" s="217"/>
      <c r="EW1122" s="217"/>
      <c r="EX1122" s="217"/>
      <c r="EY1122" s="217"/>
      <c r="EZ1122" s="217"/>
      <c r="FA1122" s="217"/>
      <c r="FB1122" s="217"/>
      <c r="FC1122" s="217"/>
      <c r="FD1122" s="217"/>
      <c r="FE1122" s="217"/>
      <c r="FF1122" s="217"/>
      <c r="FG1122" s="217"/>
      <c r="FH1122" s="217"/>
      <c r="FI1122" s="217"/>
      <c r="FJ1122" s="217"/>
      <c r="FK1122" s="217"/>
      <c r="FL1122" s="217"/>
      <c r="FM1122" s="217"/>
      <c r="FN1122" s="217"/>
      <c r="FO1122" s="217"/>
      <c r="FP1122" s="217"/>
      <c r="FQ1122" s="217"/>
      <c r="FR1122" s="217"/>
      <c r="FS1122" s="217"/>
      <c r="FT1122" s="217"/>
      <c r="FU1122" s="217"/>
      <c r="FV1122" s="217"/>
      <c r="FW1122" s="217"/>
      <c r="FX1122" s="217"/>
      <c r="FY1122" s="217"/>
      <c r="FZ1122" s="217"/>
      <c r="GA1122" s="217"/>
      <c r="GB1122" s="217"/>
      <c r="GC1122" s="217"/>
      <c r="GD1122" s="217"/>
      <c r="GE1122" s="217"/>
      <c r="GF1122" s="217"/>
      <c r="GG1122" s="217"/>
      <c r="GH1122" s="217"/>
      <c r="GI1122" s="217"/>
      <c r="GJ1122" s="217"/>
      <c r="GK1122" s="217"/>
      <c r="GL1122" s="217"/>
      <c r="GM1122" s="217"/>
      <c r="GN1122" s="217"/>
      <c r="GO1122" s="217"/>
      <c r="GP1122" s="217"/>
      <c r="GQ1122" s="217"/>
      <c r="GR1122" s="217"/>
      <c r="GS1122" s="217"/>
      <c r="GT1122" s="217"/>
      <c r="GU1122" s="217"/>
      <c r="GV1122" s="217"/>
      <c r="GW1122" s="217"/>
      <c r="GX1122" s="217"/>
      <c r="GY1122" s="217"/>
      <c r="GZ1122" s="217"/>
      <c r="HA1122" s="217"/>
      <c r="HB1122" s="217"/>
      <c r="HC1122" s="217"/>
      <c r="HD1122" s="217"/>
      <c r="HE1122" s="217"/>
      <c r="HF1122" s="217"/>
      <c r="HG1122" s="217"/>
      <c r="HH1122" s="217"/>
      <c r="HI1122" s="217"/>
      <c r="HJ1122" s="217"/>
      <c r="HK1122" s="217"/>
      <c r="HL1122" s="217"/>
      <c r="HM1122" s="217"/>
      <c r="HN1122" s="217"/>
      <c r="HO1122" s="217"/>
      <c r="HP1122" s="217"/>
      <c r="HQ1122" s="217"/>
      <c r="HR1122" s="217"/>
      <c r="HS1122" s="217"/>
      <c r="HT1122" s="217"/>
      <c r="HU1122" s="217"/>
      <c r="HV1122" s="217"/>
      <c r="HW1122" s="217"/>
      <c r="HX1122" s="217"/>
      <c r="HY1122" s="217"/>
      <c r="HZ1122" s="217"/>
      <c r="IA1122" s="217"/>
      <c r="IB1122" s="217"/>
      <c r="IC1122" s="217"/>
      <c r="ID1122" s="217"/>
      <c r="IE1122" s="217"/>
      <c r="IF1122" s="217"/>
      <c r="IG1122" s="217"/>
      <c r="IH1122" s="217"/>
      <c r="II1122" s="217"/>
      <c r="IJ1122" s="217"/>
      <c r="IK1122" s="217"/>
      <c r="IL1122" s="217"/>
      <c r="IM1122" s="217"/>
      <c r="IN1122" s="217"/>
      <c r="IO1122" s="217"/>
      <c r="IP1122" s="217"/>
      <c r="IQ1122" s="217"/>
      <c r="IR1122" s="217"/>
      <c r="IS1122" s="217"/>
      <c r="IT1122" s="217"/>
      <c r="IU1122" s="217"/>
      <c r="IV1122" s="217"/>
      <c r="IW1122" s="217"/>
      <c r="IX1122" s="217"/>
      <c r="IY1122" s="217"/>
      <c r="IZ1122" s="217"/>
      <c r="JA1122" s="217"/>
      <c r="JB1122" s="217"/>
      <c r="JC1122" s="217"/>
    </row>
    <row r="1123" spans="1:263" ht="47.25" x14ac:dyDescent="0.25">
      <c r="A1123" s="217">
        <v>1</v>
      </c>
      <c r="B1123" s="217">
        <v>1</v>
      </c>
      <c r="C1123" s="1842" t="s">
        <v>384</v>
      </c>
      <c r="D1123" s="2672"/>
      <c r="E1123" s="2672"/>
      <c r="F1123" s="262"/>
      <c r="G1123" s="703"/>
      <c r="H1123" s="703"/>
      <c r="I1123" s="703"/>
      <c r="J1123" s="703"/>
      <c r="K1123" s="703"/>
      <c r="L1123" s="2032"/>
      <c r="M1123" s="2032"/>
      <c r="N1123" s="2032"/>
      <c r="O1123" s="2032"/>
      <c r="P1123" s="2032"/>
      <c r="Q1123" s="2032"/>
      <c r="R1123" s="369"/>
      <c r="S1123" s="369"/>
      <c r="T1123" s="369"/>
      <c r="U1123" s="2366"/>
      <c r="V1123" s="369"/>
      <c r="W1123" s="1123"/>
      <c r="X1123" s="369"/>
      <c r="Y1123" s="369"/>
      <c r="Z1123" s="3046"/>
      <c r="AA1123" s="3046"/>
      <c r="AB1123" s="369"/>
      <c r="AC1123" s="2673"/>
      <c r="AD1123" s="2251"/>
      <c r="AE1123" s="2276"/>
      <c r="AF1123" s="217"/>
      <c r="AG1123" s="217"/>
      <c r="AH1123" s="217"/>
      <c r="AI1123" s="217"/>
      <c r="AJ1123" s="217"/>
      <c r="AK1123" s="217"/>
      <c r="AL1123" s="217"/>
      <c r="AM1123" s="217"/>
      <c r="AN1123" s="217"/>
      <c r="AO1123" s="217"/>
      <c r="AP1123" s="217"/>
      <c r="AQ1123" s="217"/>
      <c r="AR1123" s="217"/>
      <c r="AS1123" s="217"/>
      <c r="AT1123" s="217"/>
      <c r="AU1123" s="217"/>
      <c r="AV1123" s="217"/>
      <c r="AW1123" s="217"/>
      <c r="AX1123" s="217"/>
      <c r="AY1123" s="217"/>
      <c r="AZ1123" s="217"/>
      <c r="BA1123" s="217"/>
      <c r="BB1123" s="217"/>
      <c r="BC1123" s="217"/>
      <c r="BD1123" s="217"/>
      <c r="BE1123" s="217"/>
      <c r="BF1123" s="217"/>
      <c r="BG1123" s="217"/>
      <c r="BH1123" s="217"/>
      <c r="BI1123" s="217"/>
      <c r="BJ1123" s="217"/>
      <c r="BK1123" s="217"/>
      <c r="BL1123" s="217"/>
      <c r="BM1123" s="217"/>
      <c r="BN1123" s="217"/>
      <c r="BO1123" s="217"/>
      <c r="BP1123" s="217"/>
      <c r="BQ1123" s="217"/>
      <c r="BR1123" s="217"/>
      <c r="BS1123" s="217"/>
      <c r="BT1123" s="217"/>
      <c r="BU1123" s="217"/>
      <c r="BV1123" s="217"/>
      <c r="BW1123" s="217"/>
      <c r="BX1123" s="217"/>
      <c r="BY1123" s="217"/>
      <c r="BZ1123" s="217"/>
      <c r="CA1123" s="217"/>
      <c r="CB1123" s="217"/>
      <c r="CC1123" s="217"/>
      <c r="CD1123" s="217"/>
      <c r="CE1123" s="217"/>
      <c r="CF1123" s="217"/>
      <c r="CG1123" s="217"/>
      <c r="CH1123" s="217"/>
      <c r="CI1123" s="217"/>
      <c r="CJ1123" s="217"/>
      <c r="CK1123" s="217"/>
      <c r="CL1123" s="217"/>
      <c r="CM1123" s="217"/>
      <c r="CN1123" s="217"/>
      <c r="CO1123" s="217"/>
      <c r="CP1123" s="217"/>
      <c r="CQ1123" s="217"/>
      <c r="CR1123" s="217"/>
      <c r="CS1123" s="217"/>
      <c r="CT1123" s="217"/>
      <c r="CU1123" s="217"/>
      <c r="CV1123" s="217"/>
      <c r="CW1123" s="217"/>
      <c r="CX1123" s="217"/>
      <c r="CY1123" s="217"/>
      <c r="CZ1123" s="217"/>
      <c r="DA1123" s="217"/>
      <c r="DB1123" s="217"/>
      <c r="DC1123" s="217"/>
      <c r="DD1123" s="217"/>
      <c r="DE1123" s="217"/>
      <c r="DF1123" s="217"/>
      <c r="DG1123" s="217"/>
      <c r="DH1123" s="217"/>
      <c r="DI1123" s="217"/>
      <c r="DJ1123" s="217"/>
      <c r="DK1123" s="217"/>
      <c r="DL1123" s="217"/>
      <c r="DM1123" s="217"/>
      <c r="DN1123" s="217"/>
      <c r="DO1123" s="217"/>
      <c r="DP1123" s="217"/>
      <c r="DQ1123" s="217"/>
      <c r="DR1123" s="217"/>
      <c r="DS1123" s="217"/>
      <c r="DT1123" s="217"/>
      <c r="DU1123" s="217"/>
      <c r="DV1123" s="217"/>
      <c r="DW1123" s="217"/>
      <c r="DX1123" s="217"/>
      <c r="DY1123" s="217"/>
      <c r="DZ1123" s="217"/>
      <c r="EA1123" s="217"/>
      <c r="EB1123" s="217"/>
      <c r="EC1123" s="217"/>
      <c r="ED1123" s="217"/>
      <c r="EE1123" s="217"/>
      <c r="EF1123" s="217"/>
      <c r="EG1123" s="217"/>
      <c r="EH1123" s="217"/>
      <c r="EI1123" s="217"/>
      <c r="EJ1123" s="217"/>
      <c r="EK1123" s="217"/>
      <c r="EL1123" s="217"/>
      <c r="EM1123" s="217"/>
      <c r="EN1123" s="217"/>
      <c r="EO1123" s="217"/>
      <c r="EP1123" s="217"/>
      <c r="EQ1123" s="217"/>
      <c r="ER1123" s="217"/>
      <c r="ES1123" s="217"/>
      <c r="ET1123" s="217"/>
      <c r="EU1123" s="217"/>
      <c r="EV1123" s="217"/>
      <c r="EW1123" s="217"/>
      <c r="EX1123" s="217"/>
      <c r="EY1123" s="217"/>
      <c r="EZ1123" s="217"/>
      <c r="FA1123" s="217"/>
      <c r="FB1123" s="217"/>
      <c r="FC1123" s="217"/>
      <c r="FD1123" s="217"/>
      <c r="FE1123" s="217"/>
      <c r="FF1123" s="217"/>
      <c r="FG1123" s="217"/>
      <c r="FH1123" s="217"/>
      <c r="FI1123" s="217"/>
      <c r="FJ1123" s="217"/>
      <c r="FK1123" s="217"/>
      <c r="FL1123" s="217"/>
      <c r="FM1123" s="217"/>
      <c r="FN1123" s="217"/>
      <c r="FO1123" s="217"/>
      <c r="FP1123" s="217"/>
      <c r="FQ1123" s="217"/>
      <c r="FR1123" s="217"/>
      <c r="FS1123" s="217"/>
      <c r="FT1123" s="217"/>
      <c r="FU1123" s="217"/>
      <c r="FV1123" s="217"/>
      <c r="FW1123" s="217"/>
      <c r="FX1123" s="217"/>
      <c r="FY1123" s="217"/>
      <c r="FZ1123" s="217"/>
      <c r="GA1123" s="217"/>
      <c r="GB1123" s="217"/>
      <c r="GC1123" s="217"/>
      <c r="GD1123" s="217"/>
      <c r="GE1123" s="217"/>
      <c r="GF1123" s="217"/>
      <c r="GG1123" s="217"/>
      <c r="GH1123" s="217"/>
      <c r="GI1123" s="217"/>
      <c r="GJ1123" s="217"/>
      <c r="GK1123" s="217"/>
      <c r="GL1123" s="217"/>
      <c r="GM1123" s="217"/>
      <c r="GN1123" s="217"/>
      <c r="GO1123" s="217"/>
      <c r="GP1123" s="217"/>
      <c r="GQ1123" s="217"/>
      <c r="GR1123" s="217"/>
      <c r="GS1123" s="217"/>
      <c r="GT1123" s="217"/>
      <c r="GU1123" s="217"/>
      <c r="GV1123" s="217"/>
      <c r="GW1123" s="217"/>
      <c r="GX1123" s="217"/>
      <c r="GY1123" s="217"/>
      <c r="GZ1123" s="217"/>
      <c r="HA1123" s="217"/>
      <c r="HB1123" s="217"/>
      <c r="HC1123" s="217"/>
      <c r="HD1123" s="217"/>
      <c r="HE1123" s="217"/>
      <c r="HF1123" s="217"/>
      <c r="HG1123" s="217"/>
      <c r="HH1123" s="217"/>
      <c r="HI1123" s="217"/>
      <c r="HJ1123" s="217"/>
      <c r="HK1123" s="217"/>
      <c r="HL1123" s="217"/>
      <c r="HM1123" s="217"/>
      <c r="HN1123" s="217"/>
      <c r="HO1123" s="217"/>
      <c r="HP1123" s="217"/>
      <c r="HQ1123" s="217"/>
      <c r="HR1123" s="217"/>
      <c r="HS1123" s="217"/>
      <c r="HT1123" s="217"/>
      <c r="HU1123" s="217"/>
      <c r="HV1123" s="217"/>
      <c r="HW1123" s="217"/>
      <c r="HX1123" s="217"/>
      <c r="HY1123" s="217"/>
      <c r="HZ1123" s="217"/>
      <c r="IA1123" s="217"/>
      <c r="IB1123" s="217"/>
      <c r="IC1123" s="217"/>
      <c r="ID1123" s="217"/>
      <c r="IE1123" s="217"/>
      <c r="IF1123" s="217"/>
      <c r="IG1123" s="217"/>
      <c r="IH1123" s="217"/>
      <c r="II1123" s="217"/>
      <c r="IJ1123" s="217"/>
      <c r="IK1123" s="217"/>
      <c r="IL1123" s="217"/>
      <c r="IM1123" s="217"/>
      <c r="IN1123" s="217"/>
      <c r="IO1123" s="217"/>
      <c r="IP1123" s="217"/>
      <c r="IQ1123" s="217"/>
      <c r="IR1123" s="217"/>
      <c r="IS1123" s="217"/>
      <c r="IT1123" s="217"/>
      <c r="IU1123" s="217"/>
      <c r="IV1123" s="217"/>
      <c r="IW1123" s="217"/>
      <c r="IX1123" s="217"/>
      <c r="IY1123" s="217"/>
      <c r="IZ1123" s="217"/>
      <c r="JA1123" s="217"/>
      <c r="JB1123" s="217"/>
      <c r="JC1123" s="217"/>
    </row>
    <row r="1124" spans="1:263" s="2240" customFormat="1" x14ac:dyDescent="0.25">
      <c r="A1124" s="217">
        <v>1</v>
      </c>
      <c r="B1124" s="217">
        <v>1</v>
      </c>
      <c r="C1124" s="1949" t="s">
        <v>5</v>
      </c>
      <c r="D1124" s="1949"/>
      <c r="E1124" s="1949"/>
      <c r="F1124" s="255"/>
      <c r="G1124" s="1260"/>
      <c r="H1124" s="1260"/>
      <c r="I1124" s="1260"/>
      <c r="J1124" s="1260"/>
      <c r="K1124" s="1260"/>
      <c r="L1124" s="1951"/>
      <c r="M1124" s="1951"/>
      <c r="N1124" s="1951"/>
      <c r="O1124" s="1951"/>
      <c r="P1124" s="1951"/>
      <c r="Q1124" s="1951"/>
      <c r="R1124" s="2370"/>
      <c r="S1124" s="2370"/>
      <c r="T1124" s="2370"/>
      <c r="U1124" s="2561"/>
      <c r="V1124" s="2370"/>
      <c r="W1124" s="2686"/>
      <c r="X1124" s="2370"/>
      <c r="Y1124" s="2370"/>
      <c r="Z1124" s="2370"/>
      <c r="AA1124" s="2370"/>
      <c r="AB1124" s="2370"/>
      <c r="AC1124" s="1262"/>
      <c r="AD1124" s="1262"/>
      <c r="AE1124" s="2276"/>
      <c r="AF1124" s="1030"/>
      <c r="AK1124" s="217"/>
    </row>
    <row r="1125" spans="1:263" s="2240" customFormat="1" x14ac:dyDescent="0.25">
      <c r="A1125" s="217">
        <v>1</v>
      </c>
      <c r="B1125" s="217">
        <v>1</v>
      </c>
      <c r="C1125" s="3" t="s">
        <v>23</v>
      </c>
      <c r="D1125" s="1082" t="s">
        <v>226</v>
      </c>
      <c r="E1125" s="1951">
        <v>340</v>
      </c>
      <c r="F1125" s="52">
        <v>381</v>
      </c>
      <c r="G1125" s="126">
        <f t="shared" ref="G1125:G1132" si="905">ROUND(F1125/12*$C$3,0)</f>
        <v>95</v>
      </c>
      <c r="H1125" s="126">
        <v>101</v>
      </c>
      <c r="I1125" s="126">
        <f t="shared" ref="I1125:I1133" si="906">H1125/G1125*100</f>
        <v>106.31578947368421</v>
      </c>
      <c r="J1125" s="1955">
        <v>6.1</v>
      </c>
      <c r="K1125" s="155">
        <f t="shared" ref="K1125:K1133" si="907">N1125/H1125</f>
        <v>6.6039603960396036</v>
      </c>
      <c r="L1125" s="156">
        <f t="shared" ref="L1125:L1132" si="908">ROUND(F1125*J1125,0)</f>
        <v>2324</v>
      </c>
      <c r="M1125" s="156">
        <f t="shared" ref="M1125:M1132" si="909">ROUND(L1125/12*$C$3,0)</f>
        <v>581</v>
      </c>
      <c r="N1125" s="156">
        <v>667</v>
      </c>
      <c r="O1125" s="156">
        <f t="shared" ref="O1125:O1133" si="910">N1125/M1125*100</f>
        <v>114.80206540447504</v>
      </c>
      <c r="P1125" s="156">
        <f t="shared" ref="P1125:P1132" si="911">ROUND(L1125/E1125,0)</f>
        <v>7</v>
      </c>
      <c r="Q1125" s="156">
        <f t="shared" ref="Q1125:Q1133" si="912">N1125/$C$3*12/P1125</f>
        <v>381.14285714285717</v>
      </c>
      <c r="R1125" s="325"/>
      <c r="S1125" s="325"/>
      <c r="T1125" s="325"/>
      <c r="U1125" s="2365"/>
      <c r="V1125" s="325"/>
      <c r="W1125" s="782"/>
      <c r="X1125" s="325"/>
      <c r="Y1125" s="325"/>
      <c r="Z1125" s="325"/>
      <c r="AA1125" s="325"/>
      <c r="AB1125" s="325"/>
      <c r="AC1125" s="941"/>
      <c r="AD1125" s="953"/>
      <c r="AE1125" s="2276"/>
      <c r="AF1125" s="1030"/>
      <c r="AK1125" s="217"/>
    </row>
    <row r="1126" spans="1:263" s="2240" customFormat="1" x14ac:dyDescent="0.25">
      <c r="A1126" s="217">
        <v>1</v>
      </c>
      <c r="B1126" s="217">
        <v>1</v>
      </c>
      <c r="C1126" s="3" t="s">
        <v>24</v>
      </c>
      <c r="D1126" s="1082" t="s">
        <v>226</v>
      </c>
      <c r="E1126" s="1951">
        <v>300</v>
      </c>
      <c r="F1126" s="52">
        <v>94</v>
      </c>
      <c r="G1126" s="126">
        <f t="shared" si="905"/>
        <v>24</v>
      </c>
      <c r="H1126" s="126">
        <v>22</v>
      </c>
      <c r="I1126" s="126">
        <f t="shared" si="906"/>
        <v>91.666666666666657</v>
      </c>
      <c r="J1126" s="1955">
        <v>5.2</v>
      </c>
      <c r="K1126" s="155">
        <f t="shared" si="907"/>
        <v>4.4090909090909092</v>
      </c>
      <c r="L1126" s="156">
        <f t="shared" si="908"/>
        <v>489</v>
      </c>
      <c r="M1126" s="156">
        <f t="shared" si="909"/>
        <v>122</v>
      </c>
      <c r="N1126" s="156">
        <v>97</v>
      </c>
      <c r="O1126" s="156">
        <f t="shared" si="910"/>
        <v>79.508196721311478</v>
      </c>
      <c r="P1126" s="156">
        <f t="shared" si="911"/>
        <v>2</v>
      </c>
      <c r="Q1126" s="156">
        <f t="shared" si="912"/>
        <v>194</v>
      </c>
      <c r="R1126" s="325"/>
      <c r="S1126" s="325"/>
      <c r="T1126" s="325"/>
      <c r="U1126" s="2365"/>
      <c r="V1126" s="325"/>
      <c r="W1126" s="782"/>
      <c r="X1126" s="325"/>
      <c r="Y1126" s="325"/>
      <c r="Z1126" s="325"/>
      <c r="AA1126" s="325"/>
      <c r="AB1126" s="325"/>
      <c r="AC1126" s="941"/>
      <c r="AD1126" s="953"/>
      <c r="AE1126" s="2276"/>
      <c r="AF1126" s="1030"/>
      <c r="AK1126" s="217"/>
    </row>
    <row r="1127" spans="1:263" s="2240" customFormat="1" x14ac:dyDescent="0.25">
      <c r="A1127" s="217">
        <v>1</v>
      </c>
      <c r="B1127" s="217">
        <v>1</v>
      </c>
      <c r="C1127" s="3" t="s">
        <v>22</v>
      </c>
      <c r="D1127" s="1082" t="s">
        <v>226</v>
      </c>
      <c r="E1127" s="1951">
        <v>270</v>
      </c>
      <c r="F1127" s="52">
        <v>495</v>
      </c>
      <c r="G1127" s="126">
        <f t="shared" si="905"/>
        <v>124</v>
      </c>
      <c r="H1127" s="126">
        <v>128</v>
      </c>
      <c r="I1127" s="126">
        <f t="shared" si="906"/>
        <v>103.2258064516129</v>
      </c>
      <c r="J1127" s="1955">
        <v>8.1999999999999993</v>
      </c>
      <c r="K1127" s="155">
        <f t="shared" si="907"/>
        <v>8.8046875</v>
      </c>
      <c r="L1127" s="156">
        <f t="shared" si="908"/>
        <v>4059</v>
      </c>
      <c r="M1127" s="156">
        <f t="shared" si="909"/>
        <v>1015</v>
      </c>
      <c r="N1127" s="156">
        <v>1127</v>
      </c>
      <c r="O1127" s="156">
        <f t="shared" si="910"/>
        <v>111.03448275862068</v>
      </c>
      <c r="P1127" s="156">
        <f t="shared" si="911"/>
        <v>15</v>
      </c>
      <c r="Q1127" s="156">
        <f t="shared" si="912"/>
        <v>300.53333333333336</v>
      </c>
      <c r="R1127" s="325"/>
      <c r="S1127" s="325"/>
      <c r="T1127" s="325"/>
      <c r="U1127" s="2365"/>
      <c r="V1127" s="325"/>
      <c r="W1127" s="782"/>
      <c r="X1127" s="325"/>
      <c r="Y1127" s="325"/>
      <c r="Z1127" s="325"/>
      <c r="AA1127" s="325"/>
      <c r="AB1127" s="325"/>
      <c r="AC1127" s="941"/>
      <c r="AD1127" s="953"/>
      <c r="AE1127" s="2276"/>
      <c r="AF1127" s="1030"/>
      <c r="AK1127" s="217"/>
    </row>
    <row r="1128" spans="1:263" s="2240" customFormat="1" x14ac:dyDescent="0.25">
      <c r="A1128" s="217">
        <v>1</v>
      </c>
      <c r="B1128" s="217">
        <v>1</v>
      </c>
      <c r="C1128" s="3" t="s">
        <v>209</v>
      </c>
      <c r="D1128" s="1082" t="s">
        <v>226</v>
      </c>
      <c r="E1128" s="1951">
        <v>330</v>
      </c>
      <c r="F1128" s="52">
        <v>25</v>
      </c>
      <c r="G1128" s="126">
        <f t="shared" si="905"/>
        <v>6</v>
      </c>
      <c r="H1128" s="126">
        <v>7</v>
      </c>
      <c r="I1128" s="126">
        <f t="shared" si="906"/>
        <v>116.66666666666667</v>
      </c>
      <c r="J1128" s="1955">
        <v>10</v>
      </c>
      <c r="K1128" s="155">
        <f t="shared" si="907"/>
        <v>10.285714285714286</v>
      </c>
      <c r="L1128" s="156">
        <f t="shared" si="908"/>
        <v>250</v>
      </c>
      <c r="M1128" s="156">
        <f t="shared" si="909"/>
        <v>63</v>
      </c>
      <c r="N1128" s="156">
        <v>72</v>
      </c>
      <c r="O1128" s="156">
        <f t="shared" si="910"/>
        <v>114.28571428571428</v>
      </c>
      <c r="P1128" s="156">
        <f t="shared" si="911"/>
        <v>1</v>
      </c>
      <c r="Q1128" s="156">
        <f t="shared" si="912"/>
        <v>288</v>
      </c>
      <c r="R1128" s="325"/>
      <c r="S1128" s="325"/>
      <c r="T1128" s="325"/>
      <c r="U1128" s="2365"/>
      <c r="V1128" s="325"/>
      <c r="W1128" s="782"/>
      <c r="X1128" s="325"/>
      <c r="Y1128" s="325"/>
      <c r="Z1128" s="325"/>
      <c r="AA1128" s="325"/>
      <c r="AB1128" s="325"/>
      <c r="AC1128" s="941"/>
      <c r="AD1128" s="953"/>
      <c r="AE1128" s="2276"/>
      <c r="AF1128" s="1030"/>
      <c r="AK1128" s="217"/>
    </row>
    <row r="1129" spans="1:263" s="2240" customFormat="1" x14ac:dyDescent="0.25">
      <c r="A1129" s="217">
        <v>1</v>
      </c>
      <c r="B1129" s="217">
        <v>1</v>
      </c>
      <c r="C1129" s="3" t="s">
        <v>48</v>
      </c>
      <c r="D1129" s="1082" t="s">
        <v>226</v>
      </c>
      <c r="E1129" s="1951">
        <v>340</v>
      </c>
      <c r="F1129" s="225">
        <v>180</v>
      </c>
      <c r="G1129" s="126">
        <f t="shared" si="905"/>
        <v>45</v>
      </c>
      <c r="H1129" s="126">
        <v>40</v>
      </c>
      <c r="I1129" s="126">
        <f t="shared" si="906"/>
        <v>88.888888888888886</v>
      </c>
      <c r="J1129" s="369">
        <v>7.7</v>
      </c>
      <c r="K1129" s="155">
        <f t="shared" si="907"/>
        <v>7.7750000000000004</v>
      </c>
      <c r="L1129" s="156">
        <f t="shared" si="908"/>
        <v>1386</v>
      </c>
      <c r="M1129" s="156">
        <f t="shared" si="909"/>
        <v>347</v>
      </c>
      <c r="N1129" s="156">
        <v>311</v>
      </c>
      <c r="O1129" s="156">
        <f t="shared" si="910"/>
        <v>89.625360230547543</v>
      </c>
      <c r="P1129" s="156">
        <f t="shared" si="911"/>
        <v>4</v>
      </c>
      <c r="Q1129" s="156">
        <f t="shared" si="912"/>
        <v>311</v>
      </c>
      <c r="R1129" s="325"/>
      <c r="S1129" s="325"/>
      <c r="T1129" s="325"/>
      <c r="U1129" s="2365"/>
      <c r="V1129" s="325"/>
      <c r="W1129" s="782"/>
      <c r="X1129" s="325"/>
      <c r="Y1129" s="325"/>
      <c r="Z1129" s="325"/>
      <c r="AA1129" s="325"/>
      <c r="AB1129" s="325"/>
      <c r="AC1129" s="941"/>
      <c r="AD1129" s="953"/>
      <c r="AE1129" s="2276"/>
      <c r="AF1129" s="1030"/>
      <c r="AK1129" s="217"/>
    </row>
    <row r="1130" spans="1:263" s="2240" customFormat="1" x14ac:dyDescent="0.25">
      <c r="A1130" s="217">
        <v>1</v>
      </c>
      <c r="B1130" s="217">
        <v>1</v>
      </c>
      <c r="C1130" s="3" t="s">
        <v>63</v>
      </c>
      <c r="D1130" s="1082" t="s">
        <v>226</v>
      </c>
      <c r="E1130" s="1951">
        <v>320</v>
      </c>
      <c r="F1130" s="52">
        <v>310</v>
      </c>
      <c r="G1130" s="126">
        <f t="shared" si="905"/>
        <v>78</v>
      </c>
      <c r="H1130" s="126">
        <v>71</v>
      </c>
      <c r="I1130" s="126">
        <f t="shared" si="906"/>
        <v>91.025641025641022</v>
      </c>
      <c r="J1130" s="1955">
        <v>9</v>
      </c>
      <c r="K1130" s="155">
        <f t="shared" si="907"/>
        <v>8.9718309859154921</v>
      </c>
      <c r="L1130" s="156">
        <f t="shared" si="908"/>
        <v>2790</v>
      </c>
      <c r="M1130" s="156">
        <f t="shared" si="909"/>
        <v>698</v>
      </c>
      <c r="N1130" s="156">
        <v>637</v>
      </c>
      <c r="O1130" s="156">
        <f t="shared" si="910"/>
        <v>91.260744985673341</v>
      </c>
      <c r="P1130" s="156">
        <f t="shared" si="911"/>
        <v>9</v>
      </c>
      <c r="Q1130" s="156">
        <f t="shared" si="912"/>
        <v>283.11111111111109</v>
      </c>
      <c r="R1130" s="325"/>
      <c r="S1130" s="325"/>
      <c r="T1130" s="325"/>
      <c r="U1130" s="2365"/>
      <c r="V1130" s="325"/>
      <c r="W1130" s="782"/>
      <c r="X1130" s="325"/>
      <c r="Y1130" s="325"/>
      <c r="Z1130" s="325"/>
      <c r="AA1130" s="325"/>
      <c r="AB1130" s="325"/>
      <c r="AC1130" s="941"/>
      <c r="AD1130" s="953"/>
      <c r="AE1130" s="2276"/>
      <c r="AF1130" s="1030"/>
      <c r="AK1130" s="217"/>
    </row>
    <row r="1131" spans="1:263" s="2240" customFormat="1" x14ac:dyDescent="0.25">
      <c r="A1131" s="217"/>
      <c r="B1131" s="217">
        <v>1</v>
      </c>
      <c r="C1131" s="3" t="s">
        <v>10</v>
      </c>
      <c r="D1131" s="1082" t="s">
        <v>226</v>
      </c>
      <c r="E1131" s="1740">
        <v>340</v>
      </c>
      <c r="F1131" s="52">
        <v>649</v>
      </c>
      <c r="G1131" s="126">
        <f t="shared" si="905"/>
        <v>162</v>
      </c>
      <c r="H1131" s="126">
        <v>185</v>
      </c>
      <c r="I1131" s="126">
        <f t="shared" si="906"/>
        <v>114.19753086419753</v>
      </c>
      <c r="J1131" s="1955">
        <v>11</v>
      </c>
      <c r="K1131" s="155">
        <f t="shared" si="907"/>
        <v>10.108108108108109</v>
      </c>
      <c r="L1131" s="156">
        <f t="shared" si="908"/>
        <v>7139</v>
      </c>
      <c r="M1131" s="156">
        <f t="shared" si="909"/>
        <v>1785</v>
      </c>
      <c r="N1131" s="156">
        <v>1870</v>
      </c>
      <c r="O1131" s="156">
        <f t="shared" si="910"/>
        <v>104.76190476190477</v>
      </c>
      <c r="P1131" s="156">
        <f t="shared" si="911"/>
        <v>21</v>
      </c>
      <c r="Q1131" s="156">
        <f t="shared" si="912"/>
        <v>356.1904761904762</v>
      </c>
      <c r="R1131" s="325"/>
      <c r="S1131" s="325"/>
      <c r="T1131" s="325"/>
      <c r="U1131" s="2365"/>
      <c r="V1131" s="325"/>
      <c r="W1131" s="782"/>
      <c r="X1131" s="325"/>
      <c r="Y1131" s="325"/>
      <c r="Z1131" s="325"/>
      <c r="AA1131" s="325"/>
      <c r="AB1131" s="325"/>
      <c r="AC1131" s="941"/>
      <c r="AD1131" s="953"/>
      <c r="AE1131" s="2276"/>
      <c r="AF1131" s="1030"/>
      <c r="AK1131" s="217"/>
    </row>
    <row r="1132" spans="1:263" s="2240" customFormat="1" x14ac:dyDescent="0.25">
      <c r="A1132" s="217">
        <v>1</v>
      </c>
      <c r="B1132" s="217">
        <v>1</v>
      </c>
      <c r="C1132" s="3" t="s">
        <v>6</v>
      </c>
      <c r="D1132" s="1082" t="s">
        <v>226</v>
      </c>
      <c r="E1132" s="1740">
        <v>340</v>
      </c>
      <c r="F1132" s="52">
        <v>786</v>
      </c>
      <c r="G1132" s="126">
        <f t="shared" si="905"/>
        <v>197</v>
      </c>
      <c r="H1132" s="126">
        <v>183</v>
      </c>
      <c r="I1132" s="126">
        <f t="shared" si="906"/>
        <v>92.89340101522842</v>
      </c>
      <c r="J1132" s="1955">
        <v>9</v>
      </c>
      <c r="K1132" s="155">
        <f t="shared" si="907"/>
        <v>9.9071038251366126</v>
      </c>
      <c r="L1132" s="156">
        <f t="shared" si="908"/>
        <v>7074</v>
      </c>
      <c r="M1132" s="156">
        <f t="shared" si="909"/>
        <v>1769</v>
      </c>
      <c r="N1132" s="156">
        <v>1813</v>
      </c>
      <c r="O1132" s="156">
        <f t="shared" si="910"/>
        <v>102.48728094968908</v>
      </c>
      <c r="P1132" s="156">
        <f t="shared" si="911"/>
        <v>21</v>
      </c>
      <c r="Q1132" s="156">
        <f t="shared" si="912"/>
        <v>345.33333333333331</v>
      </c>
      <c r="R1132" s="325"/>
      <c r="S1132" s="325"/>
      <c r="T1132" s="325"/>
      <c r="U1132" s="2365"/>
      <c r="V1132" s="325"/>
      <c r="W1132" s="782"/>
      <c r="X1132" s="325"/>
      <c r="Y1132" s="325"/>
      <c r="Z1132" s="325"/>
      <c r="AA1132" s="325"/>
      <c r="AB1132" s="325"/>
      <c r="AC1132" s="941"/>
      <c r="AD1132" s="953"/>
      <c r="AE1132" s="2276"/>
      <c r="AF1132" s="1030"/>
      <c r="AK1132" s="217"/>
    </row>
    <row r="1133" spans="1:263" s="2240" customFormat="1" ht="29.25" x14ac:dyDescent="0.25">
      <c r="A1133" s="217">
        <v>1</v>
      </c>
      <c r="B1133" s="217">
        <v>1</v>
      </c>
      <c r="C1133" s="1345" t="s">
        <v>7</v>
      </c>
      <c r="D1133" s="2965"/>
      <c r="E1133" s="1345"/>
      <c r="F1133" s="83">
        <f>SUM(F1125:F1132)</f>
        <v>2920</v>
      </c>
      <c r="G1133" s="2497">
        <f>SUM(G1125:G1132)</f>
        <v>731</v>
      </c>
      <c r="H1133" s="2497">
        <f>SUM(H1125:H1132)</f>
        <v>737</v>
      </c>
      <c r="I1133" s="2497">
        <f t="shared" si="906"/>
        <v>100.82079343365254</v>
      </c>
      <c r="J1133" s="1974">
        <f>IF(F1133=0,0,L1133/F1133)</f>
        <v>8.7366438356164391</v>
      </c>
      <c r="K1133" s="199">
        <f t="shared" si="907"/>
        <v>8.9470827679782907</v>
      </c>
      <c r="L1133" s="2497">
        <f>SUM(L1125:L1132)</f>
        <v>25511</v>
      </c>
      <c r="M1133" s="2497">
        <f>SUM(M1125:M1132)</f>
        <v>6380</v>
      </c>
      <c r="N1133" s="2497">
        <f>SUM(N1125:N1132)</f>
        <v>6594</v>
      </c>
      <c r="O1133" s="156">
        <f t="shared" si="910"/>
        <v>103.35423197492165</v>
      </c>
      <c r="P1133" s="2497">
        <f>SUM(P1125:P1132)</f>
        <v>80</v>
      </c>
      <c r="Q1133" s="156">
        <f t="shared" si="912"/>
        <v>329.7</v>
      </c>
      <c r="R1133" s="2498">
        <v>133436.66542030047</v>
      </c>
      <c r="S1133" s="2498">
        <v>133436.66542030047</v>
      </c>
      <c r="T1133" s="2498">
        <v>133436.66542030047</v>
      </c>
      <c r="U1133" s="876">
        <f t="shared" ref="U1133:U1136" si="913">R1133/12*$C$3+(S1133-R1133)/11*2+(T1133-S1133)/10*1</f>
        <v>33359.166355075118</v>
      </c>
      <c r="V1133" s="2498">
        <f t="shared" ref="V1133:V1136" si="914">AB1133-AA1133-X1133-W1133</f>
        <v>33305.236219999999</v>
      </c>
      <c r="W1133" s="2711"/>
      <c r="X1133" s="2498">
        <v>-19.2332</v>
      </c>
      <c r="Y1133" s="2498">
        <f>V1133-U1133</f>
        <v>-53.930135075119324</v>
      </c>
      <c r="Z1133" s="2498"/>
      <c r="AA1133" s="2498">
        <v>-1133.6076900000003</v>
      </c>
      <c r="AB1133" s="2498">
        <v>32152.395329999999</v>
      </c>
      <c r="AC1133" s="2499"/>
      <c r="AD1133" s="2499"/>
      <c r="AE1133" s="2276"/>
      <c r="AF1133" s="1030"/>
      <c r="AK1133" s="217"/>
    </row>
    <row r="1134" spans="1:263" s="2240" customFormat="1" x14ac:dyDescent="0.25">
      <c r="A1134" s="217">
        <v>1</v>
      </c>
      <c r="B1134" s="217">
        <v>1</v>
      </c>
      <c r="C1134" s="1854" t="s">
        <v>14</v>
      </c>
      <c r="D1134" s="1854"/>
      <c r="E1134" s="2500"/>
      <c r="F1134" s="83"/>
      <c r="G1134" s="2497"/>
      <c r="H1134" s="2497"/>
      <c r="I1134" s="2497"/>
      <c r="J1134" s="2501"/>
      <c r="K1134" s="2501"/>
      <c r="L1134" s="2497"/>
      <c r="M1134" s="2497"/>
      <c r="N1134" s="2497"/>
      <c r="O1134" s="2497"/>
      <c r="P1134" s="2497"/>
      <c r="Q1134" s="2497"/>
      <c r="R1134" s="2370"/>
      <c r="S1134" s="2370"/>
      <c r="T1134" s="2370"/>
      <c r="U1134" s="2360">
        <f t="shared" si="913"/>
        <v>0</v>
      </c>
      <c r="V1134" s="2370">
        <f t="shared" si="914"/>
        <v>0</v>
      </c>
      <c r="W1134" s="2686"/>
      <c r="X1134" s="2370"/>
      <c r="Y1134" s="2370">
        <f>V1134-U1134</f>
        <v>0</v>
      </c>
      <c r="Z1134" s="2370"/>
      <c r="AA1134" s="2370"/>
      <c r="AB1134" s="2370"/>
      <c r="AC1134" s="2499"/>
      <c r="AD1134" s="1262"/>
      <c r="AE1134" s="2276"/>
      <c r="AF1134" s="1030"/>
      <c r="AK1134" s="217"/>
    </row>
    <row r="1135" spans="1:263" s="2240" customFormat="1" x14ac:dyDescent="0.25">
      <c r="A1135" s="217">
        <v>1</v>
      </c>
      <c r="B1135" s="217">
        <v>1</v>
      </c>
      <c r="C1135" s="490" t="s">
        <v>317</v>
      </c>
      <c r="D1135" s="534"/>
      <c r="E1135" s="1635"/>
      <c r="F1135" s="259"/>
      <c r="G1135" s="526"/>
      <c r="H1135" s="526"/>
      <c r="I1135" s="526"/>
      <c r="J1135" s="827"/>
      <c r="K1135" s="827"/>
      <c r="L1135" s="1458"/>
      <c r="M1135" s="1458"/>
      <c r="N1135" s="1458"/>
      <c r="O1135" s="1458"/>
      <c r="P1135" s="1458"/>
      <c r="Q1135" s="1458"/>
      <c r="R1135" s="369">
        <v>79793.602559999999</v>
      </c>
      <c r="S1135" s="369">
        <v>79793.602559999999</v>
      </c>
      <c r="T1135" s="369">
        <v>79793.602559999999</v>
      </c>
      <c r="U1135" s="2284">
        <f t="shared" si="913"/>
        <v>19948.40064</v>
      </c>
      <c r="V1135" s="369">
        <f t="shared" si="914"/>
        <v>18877.644799999998</v>
      </c>
      <c r="W1135" s="1123"/>
      <c r="X1135" s="369">
        <v>-2.46204</v>
      </c>
      <c r="Y1135" s="369">
        <f>V1135-U1135</f>
        <v>-1070.7558400000016</v>
      </c>
      <c r="Z1135" s="369"/>
      <c r="AA1135" s="369">
        <v>-57.036830000000002</v>
      </c>
      <c r="AB1135" s="369">
        <v>18818.145929999999</v>
      </c>
      <c r="AC1135" s="914"/>
      <c r="AD1135" s="925"/>
      <c r="AE1135" s="2276"/>
      <c r="AF1135" s="1030"/>
      <c r="AK1135" s="217"/>
    </row>
    <row r="1136" spans="1:263" s="2240" customFormat="1" x14ac:dyDescent="0.25">
      <c r="A1136" s="217"/>
      <c r="B1136" s="217">
        <v>1</v>
      </c>
      <c r="C1136" s="469" t="s">
        <v>283</v>
      </c>
      <c r="D1136" s="534"/>
      <c r="E1136" s="1635"/>
      <c r="F1136" s="259"/>
      <c r="G1136" s="526"/>
      <c r="H1136" s="526"/>
      <c r="I1136" s="526"/>
      <c r="J1136" s="827"/>
      <c r="K1136" s="827"/>
      <c r="L1136" s="1458"/>
      <c r="M1136" s="1458"/>
      <c r="N1136" s="1458"/>
      <c r="O1136" s="1458"/>
      <c r="P1136" s="1458"/>
      <c r="Q1136" s="1458"/>
      <c r="R1136" s="369">
        <v>20213.178909999999</v>
      </c>
      <c r="S1136" s="369">
        <v>20213.178909999999</v>
      </c>
      <c r="T1136" s="369">
        <v>20213.178909999999</v>
      </c>
      <c r="U1136" s="2284">
        <f t="shared" si="913"/>
        <v>5053.2947274999997</v>
      </c>
      <c r="V1136" s="369">
        <f t="shared" si="914"/>
        <v>5053.2947400000003</v>
      </c>
      <c r="W1136" s="1123"/>
      <c r="X1136" s="369"/>
      <c r="Y1136" s="369">
        <f>V1136-U1136</f>
        <v>1.2500000593718141E-5</v>
      </c>
      <c r="Z1136" s="369"/>
      <c r="AA1136" s="369">
        <v>0</v>
      </c>
      <c r="AB1136" s="369">
        <v>5053.2947400000003</v>
      </c>
      <c r="AC1136" s="914"/>
      <c r="AD1136" s="925"/>
      <c r="AE1136" s="2276"/>
      <c r="AF1136" s="1030"/>
      <c r="AK1136" s="217"/>
    </row>
    <row r="1137" spans="1:37" s="2240" customFormat="1" ht="29.25" x14ac:dyDescent="0.25">
      <c r="A1137" s="217">
        <v>1</v>
      </c>
      <c r="B1137" s="217">
        <v>1</v>
      </c>
      <c r="C1137" s="523" t="s">
        <v>266</v>
      </c>
      <c r="D1137" s="4"/>
      <c r="E1137" s="4"/>
      <c r="F1137" s="599">
        <f>F1138+F1139+F1140</f>
        <v>20600</v>
      </c>
      <c r="G1137" s="599">
        <f t="shared" ref="G1137:H1137" si="915">G1138+G1139+G1140</f>
        <v>5150</v>
      </c>
      <c r="H1137" s="599">
        <f t="shared" si="915"/>
        <v>4493</v>
      </c>
      <c r="I1137" s="746">
        <f t="shared" ref="I1137:I1145" si="916">H1137/G1137*100</f>
        <v>87.242718446601941</v>
      </c>
      <c r="J1137" s="1491"/>
      <c r="K1137" s="1491"/>
      <c r="L1137" s="125"/>
      <c r="M1137" s="125"/>
      <c r="N1137" s="125"/>
      <c r="O1137" s="125"/>
      <c r="P1137" s="125"/>
      <c r="Q1137" s="125"/>
      <c r="R1137" s="325"/>
      <c r="S1137" s="325"/>
      <c r="T1137" s="325"/>
      <c r="U1137" s="2365"/>
      <c r="V1137" s="325"/>
      <c r="W1137" s="782"/>
      <c r="X1137" s="325"/>
      <c r="Y1137" s="325"/>
      <c r="Z1137" s="325"/>
      <c r="AA1137" s="325"/>
      <c r="AB1137" s="325"/>
      <c r="AC1137" s="929"/>
      <c r="AD1137" s="953"/>
      <c r="AE1137" s="2276"/>
      <c r="AF1137" s="1030"/>
      <c r="AK1137" s="217"/>
    </row>
    <row r="1138" spans="1:37" s="2240" customFormat="1" ht="30" x14ac:dyDescent="0.25">
      <c r="A1138" s="217"/>
      <c r="B1138" s="217">
        <v>1</v>
      </c>
      <c r="C1138" s="535" t="s">
        <v>667</v>
      </c>
      <c r="D1138" s="4"/>
      <c r="E1138" s="4"/>
      <c r="F1138" s="316">
        <v>16000</v>
      </c>
      <c r="G1138" s="126">
        <f t="shared" ref="G1138:G1140" si="917">ROUND(F1138/12*$C$3,0)</f>
        <v>4000</v>
      </c>
      <c r="H1138" s="186">
        <v>3615</v>
      </c>
      <c r="I1138" s="186">
        <f t="shared" si="916"/>
        <v>90.375</v>
      </c>
      <c r="J1138" s="1491"/>
      <c r="K1138" s="1491"/>
      <c r="L1138" s="125"/>
      <c r="M1138" s="125"/>
      <c r="N1138" s="125"/>
      <c r="O1138" s="125"/>
      <c r="P1138" s="125"/>
      <c r="Q1138" s="125"/>
      <c r="R1138" s="325"/>
      <c r="S1138" s="325"/>
      <c r="T1138" s="325"/>
      <c r="U1138" s="2365"/>
      <c r="V1138" s="325"/>
      <c r="W1138" s="782"/>
      <c r="X1138" s="325"/>
      <c r="Y1138" s="325"/>
      <c r="Z1138" s="325"/>
      <c r="AA1138" s="325"/>
      <c r="AB1138" s="325"/>
      <c r="AC1138" s="925"/>
      <c r="AD1138" s="953"/>
      <c r="AE1138" s="2276"/>
      <c r="AF1138" s="1030"/>
      <c r="AK1138" s="217"/>
    </row>
    <row r="1139" spans="1:37" s="2240" customFormat="1" ht="60" x14ac:dyDescent="0.25">
      <c r="A1139" s="217"/>
      <c r="B1139" s="217">
        <v>1</v>
      </c>
      <c r="C1139" s="4" t="s">
        <v>668</v>
      </c>
      <c r="D1139" s="4"/>
      <c r="E1139" s="4"/>
      <c r="F1139" s="316">
        <v>1600</v>
      </c>
      <c r="G1139" s="126">
        <f t="shared" si="917"/>
        <v>400</v>
      </c>
      <c r="H1139" s="186">
        <v>451</v>
      </c>
      <c r="I1139" s="186">
        <f t="shared" si="916"/>
        <v>112.75</v>
      </c>
      <c r="J1139" s="1491"/>
      <c r="K1139" s="1491"/>
      <c r="L1139" s="125"/>
      <c r="M1139" s="125"/>
      <c r="N1139" s="125"/>
      <c r="O1139" s="125"/>
      <c r="P1139" s="125"/>
      <c r="Q1139" s="125"/>
      <c r="R1139" s="325"/>
      <c r="S1139" s="325"/>
      <c r="T1139" s="325"/>
      <c r="U1139" s="2365"/>
      <c r="V1139" s="325"/>
      <c r="W1139" s="782"/>
      <c r="X1139" s="325"/>
      <c r="Y1139" s="325"/>
      <c r="Z1139" s="325"/>
      <c r="AA1139" s="325"/>
      <c r="AB1139" s="325"/>
      <c r="AC1139" s="925"/>
      <c r="AD1139" s="953"/>
      <c r="AE1139" s="2276"/>
      <c r="AF1139" s="1030"/>
      <c r="AK1139" s="217"/>
    </row>
    <row r="1140" spans="1:37" s="2240" customFormat="1" ht="45" x14ac:dyDescent="0.25">
      <c r="A1140" s="217"/>
      <c r="B1140" s="217">
        <v>1</v>
      </c>
      <c r="C1140" s="4" t="s">
        <v>669</v>
      </c>
      <c r="D1140" s="4"/>
      <c r="E1140" s="4"/>
      <c r="F1140" s="316">
        <v>3000</v>
      </c>
      <c r="G1140" s="126">
        <f t="shared" si="917"/>
        <v>750</v>
      </c>
      <c r="H1140" s="186">
        <v>427</v>
      </c>
      <c r="I1140" s="186">
        <f t="shared" si="916"/>
        <v>56.933333333333337</v>
      </c>
      <c r="J1140" s="1491"/>
      <c r="K1140" s="1491"/>
      <c r="L1140" s="125"/>
      <c r="M1140" s="125"/>
      <c r="N1140" s="125"/>
      <c r="O1140" s="125"/>
      <c r="P1140" s="125"/>
      <c r="Q1140" s="125"/>
      <c r="R1140" s="325"/>
      <c r="S1140" s="325"/>
      <c r="T1140" s="325"/>
      <c r="U1140" s="2365"/>
      <c r="V1140" s="325"/>
      <c r="W1140" s="782"/>
      <c r="X1140" s="325"/>
      <c r="Y1140" s="325"/>
      <c r="Z1140" s="325"/>
      <c r="AA1140" s="325"/>
      <c r="AB1140" s="325"/>
      <c r="AC1140" s="925"/>
      <c r="AD1140" s="953"/>
      <c r="AE1140" s="2276"/>
      <c r="AF1140" s="1030"/>
      <c r="AK1140" s="217"/>
    </row>
    <row r="1141" spans="1:37" s="2240" customFormat="1" ht="29.25" x14ac:dyDescent="0.25">
      <c r="A1141" s="217"/>
      <c r="B1141" s="217">
        <v>1</v>
      </c>
      <c r="C1141" s="588" t="s">
        <v>130</v>
      </c>
      <c r="D1141" s="4"/>
      <c r="E1141" s="4"/>
      <c r="F1141" s="599">
        <f>F1142+F1143+F1144</f>
        <v>20600</v>
      </c>
      <c r="G1141" s="599">
        <f t="shared" ref="G1141:H1141" si="918">G1142+G1143+G1144</f>
        <v>5150</v>
      </c>
      <c r="H1141" s="599">
        <f t="shared" si="918"/>
        <v>3814</v>
      </c>
      <c r="I1141" s="186">
        <f t="shared" si="916"/>
        <v>74.05825242718447</v>
      </c>
      <c r="J1141" s="1491"/>
      <c r="K1141" s="1491"/>
      <c r="L1141" s="125"/>
      <c r="M1141" s="125"/>
      <c r="N1141" s="125"/>
      <c r="O1141" s="125"/>
      <c r="P1141" s="125"/>
      <c r="Q1141" s="125"/>
      <c r="R1141" s="325"/>
      <c r="S1141" s="325"/>
      <c r="T1141" s="325"/>
      <c r="U1141" s="2365"/>
      <c r="V1141" s="325"/>
      <c r="W1141" s="782"/>
      <c r="X1141" s="325"/>
      <c r="Y1141" s="325"/>
      <c r="Z1141" s="325"/>
      <c r="AA1141" s="325"/>
      <c r="AB1141" s="325"/>
      <c r="AC1141" s="925"/>
      <c r="AD1141" s="953"/>
      <c r="AE1141" s="2276"/>
      <c r="AF1141" s="1030"/>
      <c r="AK1141" s="217"/>
    </row>
    <row r="1142" spans="1:37" s="2240" customFormat="1" x14ac:dyDescent="0.25">
      <c r="A1142" s="217"/>
      <c r="B1142" s="217">
        <v>1</v>
      </c>
      <c r="C1142" s="4" t="s">
        <v>219</v>
      </c>
      <c r="D1142" s="4"/>
      <c r="E1142" s="4"/>
      <c r="F1142" s="316">
        <v>19000</v>
      </c>
      <c r="G1142" s="126">
        <f t="shared" ref="G1142:G1145" si="919">ROUND(F1142/12*$C$3,0)</f>
        <v>4750</v>
      </c>
      <c r="H1142" s="186">
        <v>3557</v>
      </c>
      <c r="I1142" s="186">
        <f t="shared" si="916"/>
        <v>74.884210526315783</v>
      </c>
      <c r="J1142" s="1491"/>
      <c r="K1142" s="1491"/>
      <c r="L1142" s="125"/>
      <c r="M1142" s="125"/>
      <c r="N1142" s="125"/>
      <c r="O1142" s="125"/>
      <c r="P1142" s="125"/>
      <c r="Q1142" s="125"/>
      <c r="R1142" s="325"/>
      <c r="S1142" s="325"/>
      <c r="T1142" s="325"/>
      <c r="U1142" s="2365"/>
      <c r="V1142" s="325"/>
      <c r="W1142" s="782"/>
      <c r="X1142" s="325"/>
      <c r="Y1142" s="325"/>
      <c r="Z1142" s="325"/>
      <c r="AA1142" s="325"/>
      <c r="AB1142" s="325"/>
      <c r="AC1142" s="925"/>
      <c r="AD1142" s="953"/>
      <c r="AE1142" s="2276"/>
      <c r="AF1142" s="1030"/>
      <c r="AK1142" s="217"/>
    </row>
    <row r="1143" spans="1:37" s="2240" customFormat="1" ht="45" x14ac:dyDescent="0.25">
      <c r="A1143" s="217"/>
      <c r="B1143" s="217">
        <v>1</v>
      </c>
      <c r="C1143" s="4" t="s">
        <v>435</v>
      </c>
      <c r="D1143" s="4"/>
      <c r="E1143" s="4"/>
      <c r="F1143" s="3147">
        <v>1200</v>
      </c>
      <c r="G1143" s="126">
        <f t="shared" si="919"/>
        <v>300</v>
      </c>
      <c r="H1143" s="186">
        <v>202</v>
      </c>
      <c r="I1143" s="186">
        <f t="shared" si="916"/>
        <v>67.333333333333329</v>
      </c>
      <c r="J1143" s="1491"/>
      <c r="K1143" s="1491"/>
      <c r="L1143" s="125"/>
      <c r="M1143" s="125"/>
      <c r="N1143" s="125"/>
      <c r="O1143" s="125"/>
      <c r="P1143" s="125"/>
      <c r="Q1143" s="125"/>
      <c r="R1143" s="325"/>
      <c r="S1143" s="325"/>
      <c r="T1143" s="325"/>
      <c r="U1143" s="2365"/>
      <c r="V1143" s="325"/>
      <c r="W1143" s="782"/>
      <c r="X1143" s="325"/>
      <c r="Y1143" s="325"/>
      <c r="Z1143" s="325"/>
      <c r="AA1143" s="325"/>
      <c r="AB1143" s="325"/>
      <c r="AC1143" s="929"/>
      <c r="AD1143" s="953"/>
      <c r="AE1143" s="2276"/>
      <c r="AF1143" s="1030"/>
      <c r="AK1143" s="217"/>
    </row>
    <row r="1144" spans="1:37" s="2240" customFormat="1" ht="75" x14ac:dyDescent="0.25">
      <c r="A1144" s="217"/>
      <c r="B1144" s="217">
        <v>1</v>
      </c>
      <c r="C1144" s="4" t="s">
        <v>462</v>
      </c>
      <c r="D1144" s="4"/>
      <c r="E1144" s="4"/>
      <c r="F1144" s="3147">
        <v>400</v>
      </c>
      <c r="G1144" s="126">
        <f t="shared" si="919"/>
        <v>100</v>
      </c>
      <c r="H1144" s="186">
        <v>55</v>
      </c>
      <c r="I1144" s="186">
        <f t="shared" si="916"/>
        <v>55.000000000000007</v>
      </c>
      <c r="J1144" s="1491"/>
      <c r="K1144" s="1491"/>
      <c r="L1144" s="125"/>
      <c r="M1144" s="125"/>
      <c r="N1144" s="125"/>
      <c r="O1144" s="125"/>
      <c r="P1144" s="125"/>
      <c r="Q1144" s="125"/>
      <c r="R1144" s="325"/>
      <c r="S1144" s="325"/>
      <c r="T1144" s="325"/>
      <c r="U1144" s="2365"/>
      <c r="V1144" s="325"/>
      <c r="W1144" s="782"/>
      <c r="X1144" s="325"/>
      <c r="Y1144" s="325"/>
      <c r="Z1144" s="325"/>
      <c r="AA1144" s="325"/>
      <c r="AB1144" s="325"/>
      <c r="AC1144" s="929"/>
      <c r="AD1144" s="953"/>
      <c r="AE1144" s="2276"/>
      <c r="AF1144" s="1030"/>
      <c r="AK1144" s="217"/>
    </row>
    <row r="1145" spans="1:37" s="2240" customFormat="1" ht="29.25" x14ac:dyDescent="0.25">
      <c r="A1145" s="217"/>
      <c r="B1145" s="217">
        <v>1</v>
      </c>
      <c r="C1145" s="523" t="s">
        <v>564</v>
      </c>
      <c r="D1145" s="4"/>
      <c r="E1145" s="4"/>
      <c r="F1145" s="3147">
        <v>2600</v>
      </c>
      <c r="G1145" s="126">
        <f t="shared" si="919"/>
        <v>650</v>
      </c>
      <c r="H1145" s="186">
        <v>407</v>
      </c>
      <c r="I1145" s="186">
        <f t="shared" si="916"/>
        <v>62.61538461538462</v>
      </c>
      <c r="J1145" s="1491"/>
      <c r="K1145" s="1491"/>
      <c r="L1145" s="125"/>
      <c r="M1145" s="125"/>
      <c r="N1145" s="125"/>
      <c r="O1145" s="125"/>
      <c r="P1145" s="125"/>
      <c r="Q1145" s="125"/>
      <c r="R1145" s="325"/>
      <c r="S1145" s="325"/>
      <c r="T1145" s="325"/>
      <c r="U1145" s="2365"/>
      <c r="V1145" s="325"/>
      <c r="W1145" s="782"/>
      <c r="X1145" s="325"/>
      <c r="Y1145" s="325"/>
      <c r="Z1145" s="325"/>
      <c r="AA1145" s="325"/>
      <c r="AB1145" s="325"/>
      <c r="AC1145" s="929"/>
      <c r="AD1145" s="953"/>
      <c r="AE1145" s="2276"/>
      <c r="AF1145" s="1030"/>
      <c r="AK1145" s="217"/>
    </row>
    <row r="1146" spans="1:37" s="2240" customFormat="1" x14ac:dyDescent="0.25">
      <c r="A1146" s="217"/>
      <c r="B1146" s="217">
        <v>1</v>
      </c>
      <c r="C1146" s="2989" t="s">
        <v>191</v>
      </c>
      <c r="D1146" s="4"/>
      <c r="E1146" s="4"/>
      <c r="F1146" s="316"/>
      <c r="G1146" s="186"/>
      <c r="H1146" s="186"/>
      <c r="I1146" s="186"/>
      <c r="J1146" s="1491"/>
      <c r="K1146" s="1491"/>
      <c r="L1146" s="125"/>
      <c r="M1146" s="125"/>
      <c r="N1146" s="125"/>
      <c r="O1146" s="125"/>
      <c r="P1146" s="125"/>
      <c r="Q1146" s="125"/>
      <c r="R1146" s="325"/>
      <c r="S1146" s="325"/>
      <c r="T1146" s="325"/>
      <c r="U1146" s="2365"/>
      <c r="V1146" s="325"/>
      <c r="W1146" s="782"/>
      <c r="X1146" s="325"/>
      <c r="Y1146" s="325"/>
      <c r="Z1146" s="325"/>
      <c r="AA1146" s="325"/>
      <c r="AB1146" s="325"/>
      <c r="AC1146" s="925"/>
      <c r="AD1146" s="953"/>
      <c r="AE1146" s="2276"/>
      <c r="AF1146" s="1030"/>
      <c r="AK1146" s="217"/>
    </row>
    <row r="1147" spans="1:37" s="2240" customFormat="1" ht="104.25" x14ac:dyDescent="0.25">
      <c r="A1147" s="217"/>
      <c r="B1147" s="217">
        <v>1</v>
      </c>
      <c r="C1147" s="310" t="s">
        <v>461</v>
      </c>
      <c r="D1147" s="4"/>
      <c r="E1147" s="4"/>
      <c r="F1147" s="566">
        <f>F1148+F1149+F1150+F1151</f>
        <v>4339</v>
      </c>
      <c r="G1147" s="126">
        <f t="shared" ref="G1147:H1147" si="920">G1148+G1149+G1150+G1151</f>
        <v>1086</v>
      </c>
      <c r="H1147" s="186">
        <f t="shared" si="920"/>
        <v>884</v>
      </c>
      <c r="I1147" s="186">
        <f t="shared" ref="I1147:I1156" si="921">H1147/G1147*100</f>
        <v>81.399631675874772</v>
      </c>
      <c r="J1147" s="1491"/>
      <c r="K1147" s="1491"/>
      <c r="L1147" s="125"/>
      <c r="M1147" s="125"/>
      <c r="N1147" s="125"/>
      <c r="O1147" s="125"/>
      <c r="P1147" s="125"/>
      <c r="Q1147" s="125"/>
      <c r="R1147" s="325">
        <v>19384.602899999998</v>
      </c>
      <c r="S1147" s="325">
        <v>19384.602899999998</v>
      </c>
      <c r="T1147" s="325">
        <v>19384.602899999998</v>
      </c>
      <c r="U1147" s="2284">
        <f t="shared" ref="U1147" si="922">R1147/12*$C$3+(S1147-R1147)/11*2+(T1147-S1147)/10*1</f>
        <v>4846.1507249999995</v>
      </c>
      <c r="V1147" s="325">
        <f t="shared" ref="V1147" si="923">AB1147-AA1147-X1147-W1147</f>
        <v>3799.9300700000003</v>
      </c>
      <c r="W1147" s="782"/>
      <c r="X1147" s="325"/>
      <c r="Y1147" s="325">
        <f>V1147-U1147</f>
        <v>-1046.2206549999992</v>
      </c>
      <c r="Z1147" s="325"/>
      <c r="AA1147" s="325">
        <v>-12.849150000000002</v>
      </c>
      <c r="AB1147" s="325">
        <v>3787.0809200000003</v>
      </c>
      <c r="AC1147" s="925"/>
      <c r="AD1147" s="953"/>
      <c r="AE1147" s="2276"/>
      <c r="AF1147" s="1030"/>
      <c r="AK1147" s="217"/>
    </row>
    <row r="1148" spans="1:37" s="2240" customFormat="1" x14ac:dyDescent="0.25">
      <c r="A1148" s="217"/>
      <c r="B1148" s="217">
        <v>1</v>
      </c>
      <c r="C1148" s="310" t="s">
        <v>561</v>
      </c>
      <c r="D1148" s="4"/>
      <c r="E1148" s="4"/>
      <c r="F1148" s="566">
        <v>739</v>
      </c>
      <c r="G1148" s="126">
        <f t="shared" ref="G1148:G1151" si="924">ROUND(F1148/12*$C$3,0)</f>
        <v>185</v>
      </c>
      <c r="H1148" s="186">
        <v>84</v>
      </c>
      <c r="I1148" s="186">
        <f t="shared" si="921"/>
        <v>45.405405405405411</v>
      </c>
      <c r="J1148" s="1491"/>
      <c r="K1148" s="1491"/>
      <c r="L1148" s="125"/>
      <c r="M1148" s="125"/>
      <c r="N1148" s="125"/>
      <c r="O1148" s="125"/>
      <c r="P1148" s="125"/>
      <c r="Q1148" s="125"/>
      <c r="R1148" s="325">
        <v>4664.4940999999999</v>
      </c>
      <c r="S1148" s="325">
        <v>4664.4940999999999</v>
      </c>
      <c r="T1148" s="325">
        <v>4664.4940999999999</v>
      </c>
      <c r="U1148" s="2284">
        <f t="shared" ref="U1148:U1151" si="925">R1148/12*$C$3+(S1148-R1148)/11*2+(T1148-S1148)/10*1</f>
        <v>1166.123525</v>
      </c>
      <c r="V1148" s="325">
        <f t="shared" ref="V1148:V1151" si="926">AB1148-AA1148-X1148-W1148</f>
        <v>530.20212000000004</v>
      </c>
      <c r="W1148" s="782"/>
      <c r="X1148" s="325"/>
      <c r="Y1148" s="325">
        <f t="shared" ref="Y1148:Y1151" si="927">V1148-U1148</f>
        <v>-635.92140499999994</v>
      </c>
      <c r="Z1148" s="325"/>
      <c r="AA1148" s="325">
        <v>0</v>
      </c>
      <c r="AB1148" s="325">
        <v>530.20212000000004</v>
      </c>
      <c r="AC1148" s="925"/>
      <c r="AD1148" s="953"/>
      <c r="AE1148" s="2276"/>
      <c r="AF1148" s="1030"/>
      <c r="AK1148" s="217"/>
    </row>
    <row r="1149" spans="1:37" s="2240" customFormat="1" x14ac:dyDescent="0.25">
      <c r="A1149" s="217"/>
      <c r="B1149" s="217">
        <v>1</v>
      </c>
      <c r="C1149" s="310" t="s">
        <v>562</v>
      </c>
      <c r="D1149" s="4"/>
      <c r="E1149" s="4"/>
      <c r="F1149" s="566">
        <v>996</v>
      </c>
      <c r="G1149" s="126">
        <f t="shared" si="924"/>
        <v>249</v>
      </c>
      <c r="H1149" s="186">
        <v>220</v>
      </c>
      <c r="I1149" s="186">
        <f t="shared" si="921"/>
        <v>88.353413654618478</v>
      </c>
      <c r="J1149" s="1491"/>
      <c r="K1149" s="1491"/>
      <c r="L1149" s="125"/>
      <c r="M1149" s="125"/>
      <c r="N1149" s="125"/>
      <c r="O1149" s="125"/>
      <c r="P1149" s="125"/>
      <c r="Q1149" s="125"/>
      <c r="R1149" s="325">
        <v>2373.5676000000003</v>
      </c>
      <c r="S1149" s="325">
        <v>2373.5676000000003</v>
      </c>
      <c r="T1149" s="325">
        <v>2373.5676000000003</v>
      </c>
      <c r="U1149" s="2284">
        <f t="shared" si="925"/>
        <v>593.39190000000008</v>
      </c>
      <c r="V1149" s="325">
        <f t="shared" si="926"/>
        <v>524.27760000000001</v>
      </c>
      <c r="W1149" s="782"/>
      <c r="X1149" s="325"/>
      <c r="Y1149" s="325">
        <f t="shared" si="927"/>
        <v>-69.114300000000071</v>
      </c>
      <c r="Z1149" s="325"/>
      <c r="AA1149" s="325">
        <v>-4.6618200000000005</v>
      </c>
      <c r="AB1149" s="325">
        <v>519.61577999999997</v>
      </c>
      <c r="AC1149" s="925"/>
      <c r="AD1149" s="953"/>
      <c r="AE1149" s="2276"/>
      <c r="AF1149" s="1030"/>
      <c r="AK1149" s="217"/>
    </row>
    <row r="1150" spans="1:37" s="2240" customFormat="1" ht="30" x14ac:dyDescent="0.25">
      <c r="A1150" s="217"/>
      <c r="B1150" s="217">
        <v>1</v>
      </c>
      <c r="C1150" s="310" t="s">
        <v>563</v>
      </c>
      <c r="D1150" s="4"/>
      <c r="E1150" s="4"/>
      <c r="F1150" s="566">
        <v>2086</v>
      </c>
      <c r="G1150" s="126">
        <f t="shared" si="924"/>
        <v>522</v>
      </c>
      <c r="H1150" s="186">
        <v>463</v>
      </c>
      <c r="I1150" s="186">
        <f t="shared" si="921"/>
        <v>88.697318007662844</v>
      </c>
      <c r="J1150" s="1491"/>
      <c r="K1150" s="1491"/>
      <c r="L1150" s="125"/>
      <c r="M1150" s="125"/>
      <c r="N1150" s="125"/>
      <c r="O1150" s="125"/>
      <c r="P1150" s="125"/>
      <c r="Q1150" s="125"/>
      <c r="R1150" s="325">
        <v>11054.1312</v>
      </c>
      <c r="S1150" s="325">
        <v>11054.1312</v>
      </c>
      <c r="T1150" s="325">
        <v>11054.1312</v>
      </c>
      <c r="U1150" s="2284">
        <f t="shared" si="925"/>
        <v>2763.5328</v>
      </c>
      <c r="V1150" s="325">
        <f t="shared" si="926"/>
        <v>2453.5388599999997</v>
      </c>
      <c r="W1150" s="782"/>
      <c r="X1150" s="325"/>
      <c r="Y1150" s="325">
        <f t="shared" si="927"/>
        <v>-309.99394000000029</v>
      </c>
      <c r="Z1150" s="325"/>
      <c r="AA1150" s="325">
        <v>0</v>
      </c>
      <c r="AB1150" s="325">
        <v>2453.5388599999997</v>
      </c>
      <c r="AC1150" s="925"/>
      <c r="AD1150" s="953"/>
      <c r="AE1150" s="2276"/>
      <c r="AF1150" s="1030"/>
      <c r="AK1150" s="217"/>
    </row>
    <row r="1151" spans="1:37" s="2240" customFormat="1" x14ac:dyDescent="0.25">
      <c r="A1151" s="217"/>
      <c r="B1151" s="217"/>
      <c r="C1151" s="310" t="s">
        <v>670</v>
      </c>
      <c r="D1151" s="4"/>
      <c r="E1151" s="4"/>
      <c r="F1151" s="566">
        <v>518</v>
      </c>
      <c r="G1151" s="126">
        <f t="shared" si="924"/>
        <v>130</v>
      </c>
      <c r="H1151" s="186">
        <v>117</v>
      </c>
      <c r="I1151" s="186">
        <f t="shared" si="921"/>
        <v>90</v>
      </c>
      <c r="J1151" s="1491"/>
      <c r="K1151" s="1491"/>
      <c r="L1151" s="125"/>
      <c r="M1151" s="125"/>
      <c r="N1151" s="125"/>
      <c r="O1151" s="125"/>
      <c r="P1151" s="125"/>
      <c r="Q1151" s="125"/>
      <c r="R1151" s="325">
        <v>1292.4100000000001</v>
      </c>
      <c r="S1151" s="325">
        <v>1292.4100000000001</v>
      </c>
      <c r="T1151" s="325">
        <v>1292.4100000000001</v>
      </c>
      <c r="U1151" s="2284">
        <f t="shared" si="925"/>
        <v>323.10250000000002</v>
      </c>
      <c r="V1151" s="325">
        <f t="shared" si="926"/>
        <v>291.91148999999996</v>
      </c>
      <c r="W1151" s="782"/>
      <c r="X1151" s="325"/>
      <c r="Y1151" s="325">
        <f t="shared" si="927"/>
        <v>-31.191010000000063</v>
      </c>
      <c r="Z1151" s="325"/>
      <c r="AA1151" s="325">
        <v>-8.1873299999999993</v>
      </c>
      <c r="AB1151" s="325">
        <v>283.72415999999998</v>
      </c>
      <c r="AC1151" s="925"/>
      <c r="AD1151" s="953"/>
      <c r="AE1151" s="2276"/>
      <c r="AF1151" s="1030"/>
      <c r="AK1151" s="217"/>
    </row>
    <row r="1152" spans="1:37" s="2240" customFormat="1" ht="57.75" x14ac:dyDescent="0.25">
      <c r="A1152" s="217"/>
      <c r="B1152" s="217">
        <v>1</v>
      </c>
      <c r="C1152" s="2235" t="s">
        <v>436</v>
      </c>
      <c r="D1152" s="4"/>
      <c r="E1152" s="4"/>
      <c r="F1152" s="599">
        <f>F1153+F1166</f>
        <v>13941</v>
      </c>
      <c r="G1152" s="599">
        <f t="shared" ref="G1152:H1152" si="928">G1153+G1166</f>
        <v>3486</v>
      </c>
      <c r="H1152" s="599">
        <f t="shared" si="928"/>
        <v>3440</v>
      </c>
      <c r="I1152" s="186">
        <f t="shared" si="921"/>
        <v>98.680436029833615</v>
      </c>
      <c r="J1152" s="1491"/>
      <c r="K1152" s="1491"/>
      <c r="L1152" s="125"/>
      <c r="M1152" s="125"/>
      <c r="N1152" s="125"/>
      <c r="O1152" s="125"/>
      <c r="P1152" s="125"/>
      <c r="Q1152" s="125"/>
      <c r="R1152" s="325">
        <f t="shared" ref="R1152:AB1152" si="929">R1153+R1166</f>
        <v>58078.391640000002</v>
      </c>
      <c r="S1152" s="325">
        <f t="shared" ref="S1152:T1152" si="930">S1153+S1166</f>
        <v>58078.391640000002</v>
      </c>
      <c r="T1152" s="325">
        <f t="shared" si="930"/>
        <v>58078.391640000002</v>
      </c>
      <c r="U1152" s="2365">
        <f t="shared" si="929"/>
        <v>14519.59791</v>
      </c>
      <c r="V1152" s="325">
        <f t="shared" si="929"/>
        <v>12702.987489999998</v>
      </c>
      <c r="W1152" s="782">
        <f t="shared" si="929"/>
        <v>0</v>
      </c>
      <c r="X1152" s="325">
        <f t="shared" si="929"/>
        <v>0</v>
      </c>
      <c r="Y1152" s="325">
        <f t="shared" si="929"/>
        <v>-1816.6104200000016</v>
      </c>
      <c r="Z1152" s="325">
        <f t="shared" si="929"/>
        <v>0</v>
      </c>
      <c r="AA1152" s="325">
        <f t="shared" si="929"/>
        <v>-21.710329999999999</v>
      </c>
      <c r="AB1152" s="325">
        <f t="shared" si="929"/>
        <v>12681.27716</v>
      </c>
      <c r="AC1152" s="925"/>
      <c r="AD1152" s="953"/>
      <c r="AE1152" s="2276"/>
      <c r="AF1152" s="1030"/>
      <c r="AK1152" s="217"/>
    </row>
    <row r="1153" spans="1:37" s="2240" customFormat="1" ht="30" x14ac:dyDescent="0.25">
      <c r="A1153" s="217"/>
      <c r="B1153" s="217">
        <v>1</v>
      </c>
      <c r="C1153" s="471" t="s">
        <v>267</v>
      </c>
      <c r="D1153" s="4"/>
      <c r="E1153" s="4"/>
      <c r="F1153" s="1027">
        <f>F1154+F1156+F1158+F1164+F1165</f>
        <v>9541</v>
      </c>
      <c r="G1153" s="840">
        <f t="shared" ref="G1153:H1153" si="931">G1154+G1156+G1158+G1164+G1165</f>
        <v>2386</v>
      </c>
      <c r="H1153" s="840">
        <f t="shared" si="931"/>
        <v>1979</v>
      </c>
      <c r="I1153" s="186">
        <f t="shared" si="921"/>
        <v>82.942162615255654</v>
      </c>
      <c r="J1153" s="1491"/>
      <c r="K1153" s="1491"/>
      <c r="L1153" s="125"/>
      <c r="M1153" s="125"/>
      <c r="N1153" s="125"/>
      <c r="O1153" s="125"/>
      <c r="P1153" s="125"/>
      <c r="Q1153" s="125"/>
      <c r="R1153" s="325">
        <f>R1154+R1156+R1158+R1164+R1165</f>
        <v>41219.371640000005</v>
      </c>
      <c r="S1153" s="325">
        <f>S1154+S1156+S1158+S1164+S1165</f>
        <v>41219.371640000005</v>
      </c>
      <c r="T1153" s="325">
        <f>T1154+T1156+T1158+T1164+T1165</f>
        <v>41219.371640000005</v>
      </c>
      <c r="U1153" s="2365">
        <f t="shared" ref="U1153:AB1153" si="932">U1154+U1156+U1158+U1164+U1165</f>
        <v>10304.842910000001</v>
      </c>
      <c r="V1153" s="325">
        <f t="shared" si="932"/>
        <v>9115.1990699999988</v>
      </c>
      <c r="W1153" s="782">
        <f t="shared" si="932"/>
        <v>0</v>
      </c>
      <c r="X1153" s="325">
        <f t="shared" si="932"/>
        <v>0</v>
      </c>
      <c r="Y1153" s="325">
        <f t="shared" si="932"/>
        <v>-1189.6438400000015</v>
      </c>
      <c r="Z1153" s="325">
        <f t="shared" si="932"/>
        <v>0</v>
      </c>
      <c r="AA1153" s="325">
        <f t="shared" si="932"/>
        <v>-21.710329999999999</v>
      </c>
      <c r="AB1153" s="325">
        <f t="shared" si="932"/>
        <v>9093.4887400000007</v>
      </c>
      <c r="AC1153" s="925"/>
      <c r="AD1153" s="953"/>
      <c r="AE1153" s="2276"/>
      <c r="AF1153" s="1030"/>
      <c r="AK1153" s="217"/>
    </row>
    <row r="1154" spans="1:37" s="2240" customFormat="1" ht="30" x14ac:dyDescent="0.25">
      <c r="A1154" s="217"/>
      <c r="B1154" s="217">
        <v>1</v>
      </c>
      <c r="C1154" s="3486" t="s">
        <v>437</v>
      </c>
      <c r="D1154" s="4"/>
      <c r="E1154" s="4"/>
      <c r="F1154" s="569">
        <v>6250</v>
      </c>
      <c r="G1154" s="126">
        <f t="shared" ref="G1154:G1165" si="933">ROUND(F1154/12*$C$3,0)</f>
        <v>1563</v>
      </c>
      <c r="H1154" s="186">
        <v>1585</v>
      </c>
      <c r="I1154" s="186">
        <f t="shared" si="921"/>
        <v>101.40754958413308</v>
      </c>
      <c r="J1154" s="1491"/>
      <c r="K1154" s="1491"/>
      <c r="L1154" s="125"/>
      <c r="M1154" s="125"/>
      <c r="N1154" s="125"/>
      <c r="O1154" s="125"/>
      <c r="P1154" s="125"/>
      <c r="Q1154" s="125"/>
      <c r="R1154" s="325">
        <v>33117.5</v>
      </c>
      <c r="S1154" s="325">
        <v>33117.5</v>
      </c>
      <c r="T1154" s="325">
        <v>33117.5</v>
      </c>
      <c r="U1154" s="2365">
        <f t="shared" ref="U1154:U1156" si="934">R1154/12*$C$3+(S1154-R1154)/11*2+(T1154-S1154)/10*1</f>
        <v>8279.375</v>
      </c>
      <c r="V1154" s="325">
        <f t="shared" ref="V1154" si="935">AB1154-AA1154-X1154-W1154</f>
        <v>8501.2537299999985</v>
      </c>
      <c r="W1154" s="782"/>
      <c r="X1154" s="325"/>
      <c r="Y1154" s="325">
        <f>V1154-U1154</f>
        <v>221.87872999999854</v>
      </c>
      <c r="Z1154" s="325"/>
      <c r="AA1154" s="325">
        <v>-12.276530000000001</v>
      </c>
      <c r="AB1154" s="325">
        <v>8488.9771999999994</v>
      </c>
      <c r="AC1154" s="925"/>
      <c r="AD1154" s="953"/>
      <c r="AE1154" s="2276"/>
      <c r="AF1154" s="1030"/>
      <c r="AK1154" s="217"/>
    </row>
    <row r="1155" spans="1:37" s="2240" customFormat="1" ht="60" x14ac:dyDescent="0.25">
      <c r="A1155" s="217"/>
      <c r="B1155" s="217">
        <v>1</v>
      </c>
      <c r="C1155" s="3486" t="s">
        <v>450</v>
      </c>
      <c r="D1155" s="4"/>
      <c r="E1155" s="4"/>
      <c r="F1155" s="567">
        <v>600</v>
      </c>
      <c r="G1155" s="186">
        <f t="shared" si="933"/>
        <v>150</v>
      </c>
      <c r="H1155" s="186">
        <v>148</v>
      </c>
      <c r="I1155" s="186">
        <f t="shared" si="921"/>
        <v>98.666666666666671</v>
      </c>
      <c r="J1155" s="1491"/>
      <c r="K1155" s="1491"/>
      <c r="L1155" s="125"/>
      <c r="M1155" s="125"/>
      <c r="N1155" s="125"/>
      <c r="O1155" s="125"/>
      <c r="P1155" s="125"/>
      <c r="Q1155" s="125"/>
      <c r="R1155" s="325">
        <v>4020</v>
      </c>
      <c r="S1155" s="325">
        <v>4020</v>
      </c>
      <c r="T1155" s="325">
        <v>4020</v>
      </c>
      <c r="U1155" s="2365">
        <f t="shared" si="934"/>
        <v>1005</v>
      </c>
      <c r="V1155" s="325">
        <f t="shared" ref="V1155" si="936">AB1155-AA1155-X1155-W1155</f>
        <v>1089.4758100000001</v>
      </c>
      <c r="W1155" s="782"/>
      <c r="X1155" s="325"/>
      <c r="Y1155" s="325">
        <f>V1155-U1155</f>
        <v>84.475810000000138</v>
      </c>
      <c r="Z1155" s="325"/>
      <c r="AA1155" s="325">
        <v>-7.6504700000000003</v>
      </c>
      <c r="AB1155" s="325">
        <v>1081.8253400000001</v>
      </c>
      <c r="AC1155" s="925"/>
      <c r="AD1155" s="953"/>
      <c r="AE1155" s="2276"/>
      <c r="AF1155" s="1030"/>
      <c r="AK1155" s="217"/>
    </row>
    <row r="1156" spans="1:37" s="2240" customFormat="1" ht="30" x14ac:dyDescent="0.25">
      <c r="A1156" s="217"/>
      <c r="B1156" s="217"/>
      <c r="C1156" s="3486" t="s">
        <v>671</v>
      </c>
      <c r="D1156" s="4"/>
      <c r="E1156" s="4"/>
      <c r="F1156" s="567">
        <v>940</v>
      </c>
      <c r="G1156" s="186">
        <f t="shared" si="933"/>
        <v>235</v>
      </c>
      <c r="H1156" s="186">
        <v>120</v>
      </c>
      <c r="I1156" s="186">
        <f t="shared" si="921"/>
        <v>51.063829787234042</v>
      </c>
      <c r="J1156" s="1491"/>
      <c r="K1156" s="1491"/>
      <c r="L1156" s="125"/>
      <c r="M1156" s="125"/>
      <c r="N1156" s="125"/>
      <c r="O1156" s="125"/>
      <c r="P1156" s="125"/>
      <c r="Q1156" s="125"/>
      <c r="R1156" s="325">
        <v>2149.759</v>
      </c>
      <c r="S1156" s="325">
        <v>2149.759</v>
      </c>
      <c r="T1156" s="325">
        <v>2149.759</v>
      </c>
      <c r="U1156" s="2365">
        <f t="shared" si="934"/>
        <v>537.43975</v>
      </c>
      <c r="V1156" s="325">
        <f t="shared" ref="V1156" si="937">AB1156-AA1156-X1156-W1156</f>
        <v>392.85720000000003</v>
      </c>
      <c r="W1156" s="782"/>
      <c r="X1156" s="325"/>
      <c r="Y1156" s="325">
        <f>V1156-U1156</f>
        <v>-144.58254999999997</v>
      </c>
      <c r="Z1156" s="325"/>
      <c r="AA1156" s="325">
        <v>0</v>
      </c>
      <c r="AB1156" s="325">
        <v>392.85720000000003</v>
      </c>
      <c r="AC1156" s="925"/>
      <c r="AD1156" s="953"/>
      <c r="AE1156" s="2276"/>
      <c r="AF1156" s="1030"/>
      <c r="AK1156" s="217"/>
    </row>
    <row r="1157" spans="1:37" s="2240" customFormat="1" ht="30" x14ac:dyDescent="0.25">
      <c r="A1157" s="217"/>
      <c r="B1157" s="217"/>
      <c r="C1157" s="3486" t="s">
        <v>672</v>
      </c>
      <c r="D1157" s="4"/>
      <c r="E1157" s="4"/>
      <c r="F1157" s="3490"/>
      <c r="G1157" s="186">
        <f t="shared" si="933"/>
        <v>0</v>
      </c>
      <c r="H1157" s="186"/>
      <c r="I1157" s="186"/>
      <c r="J1157" s="1491"/>
      <c r="K1157" s="1491"/>
      <c r="L1157" s="125"/>
      <c r="M1157" s="125"/>
      <c r="N1157" s="125"/>
      <c r="O1157" s="125"/>
      <c r="P1157" s="125"/>
      <c r="Q1157" s="125"/>
      <c r="R1157" s="325"/>
      <c r="S1157" s="325"/>
      <c r="T1157" s="325"/>
      <c r="U1157" s="2365"/>
      <c r="V1157" s="325"/>
      <c r="W1157" s="782"/>
      <c r="X1157" s="325"/>
      <c r="Y1157" s="325"/>
      <c r="Z1157" s="325"/>
      <c r="AA1157" s="325">
        <v>0</v>
      </c>
      <c r="AB1157" s="325">
        <v>0</v>
      </c>
      <c r="AC1157" s="925"/>
      <c r="AD1157" s="953"/>
      <c r="AE1157" s="2276"/>
      <c r="AF1157" s="1030"/>
      <c r="AK1157" s="217"/>
    </row>
    <row r="1158" spans="1:37" s="2240" customFormat="1" ht="60" x14ac:dyDescent="0.25">
      <c r="A1158" s="217"/>
      <c r="B1158" s="217"/>
      <c r="C1158" s="3486" t="s">
        <v>673</v>
      </c>
      <c r="D1158" s="4"/>
      <c r="E1158" s="4"/>
      <c r="F1158" s="567">
        <f>F1159+F1160</f>
        <v>2239</v>
      </c>
      <c r="G1158" s="186">
        <f t="shared" si="933"/>
        <v>560</v>
      </c>
      <c r="H1158" s="186">
        <v>270</v>
      </c>
      <c r="I1158" s="186">
        <f>H1158/G1158*100</f>
        <v>48.214285714285715</v>
      </c>
      <c r="J1158" s="1491"/>
      <c r="K1158" s="1491"/>
      <c r="L1158" s="125"/>
      <c r="M1158" s="125"/>
      <c r="N1158" s="125"/>
      <c r="O1158" s="125"/>
      <c r="P1158" s="125"/>
      <c r="Q1158" s="125"/>
      <c r="R1158" s="325">
        <v>4783.5270399999999</v>
      </c>
      <c r="S1158" s="325">
        <v>4783.5270399999999</v>
      </c>
      <c r="T1158" s="325">
        <v>4783.5270399999999</v>
      </c>
      <c r="U1158" s="2365">
        <f t="shared" ref="U1158" si="938">R1158/12*$C$3+(S1158-R1158)/11*2+(T1158-S1158)/10*1</f>
        <v>1195.88176</v>
      </c>
      <c r="V1158" s="325">
        <f t="shared" ref="V1158:V1159" si="939">AB1158-AA1158-X1158-W1158</f>
        <v>179.35290000000001</v>
      </c>
      <c r="W1158" s="782"/>
      <c r="X1158" s="325"/>
      <c r="Y1158" s="325">
        <f>V1158-U1158</f>
        <v>-1016.52886</v>
      </c>
      <c r="Z1158" s="325"/>
      <c r="AA1158" s="325">
        <v>0</v>
      </c>
      <c r="AB1158" s="325">
        <v>179.35290000000001</v>
      </c>
      <c r="AC1158" s="925"/>
      <c r="AD1158" s="953"/>
      <c r="AE1158" s="2276"/>
      <c r="AF1158" s="1030"/>
      <c r="AK1158" s="217"/>
    </row>
    <row r="1159" spans="1:37" s="2240" customFormat="1" x14ac:dyDescent="0.25">
      <c r="A1159" s="217"/>
      <c r="B1159" s="217"/>
      <c r="C1159" s="3486" t="s">
        <v>674</v>
      </c>
      <c r="D1159" s="4"/>
      <c r="E1159" s="4"/>
      <c r="F1159" s="567">
        <v>1175</v>
      </c>
      <c r="G1159" s="186">
        <f t="shared" si="933"/>
        <v>294</v>
      </c>
      <c r="H1159" s="186">
        <v>270</v>
      </c>
      <c r="I1159" s="186">
        <f>H1159/G1159*100</f>
        <v>91.83673469387756</v>
      </c>
      <c r="J1159" s="1491"/>
      <c r="K1159" s="1491"/>
      <c r="L1159" s="125"/>
      <c r="M1159" s="125"/>
      <c r="N1159" s="125"/>
      <c r="O1159" s="125"/>
      <c r="P1159" s="125"/>
      <c r="Q1159" s="125"/>
      <c r="R1159" s="325"/>
      <c r="S1159" s="325"/>
      <c r="T1159" s="325"/>
      <c r="U1159" s="2365"/>
      <c r="V1159" s="325">
        <f t="shared" si="939"/>
        <v>179.35290000000001</v>
      </c>
      <c r="W1159" s="782"/>
      <c r="X1159" s="325"/>
      <c r="Y1159" s="325"/>
      <c r="Z1159" s="325"/>
      <c r="AA1159" s="325">
        <v>0</v>
      </c>
      <c r="AB1159" s="325">
        <v>179.35290000000001</v>
      </c>
      <c r="AC1159" s="925"/>
      <c r="AD1159" s="953"/>
      <c r="AE1159" s="2276"/>
      <c r="AF1159" s="1030"/>
      <c r="AK1159" s="217"/>
    </row>
    <row r="1160" spans="1:37" s="2240" customFormat="1" x14ac:dyDescent="0.25">
      <c r="A1160" s="217"/>
      <c r="B1160" s="217"/>
      <c r="C1160" s="3486" t="s">
        <v>675</v>
      </c>
      <c r="D1160" s="4"/>
      <c r="E1160" s="4"/>
      <c r="F1160" s="567">
        <v>1064</v>
      </c>
      <c r="G1160" s="186">
        <f t="shared" si="933"/>
        <v>266</v>
      </c>
      <c r="H1160" s="186">
        <v>0</v>
      </c>
      <c r="I1160" s="186"/>
      <c r="J1160" s="1491"/>
      <c r="K1160" s="1491"/>
      <c r="L1160" s="125"/>
      <c r="M1160" s="125"/>
      <c r="N1160" s="125"/>
      <c r="O1160" s="125"/>
      <c r="P1160" s="125"/>
      <c r="Q1160" s="125"/>
      <c r="R1160" s="325"/>
      <c r="S1160" s="325"/>
      <c r="T1160" s="325"/>
      <c r="U1160" s="2365"/>
      <c r="V1160" s="325"/>
      <c r="W1160" s="782"/>
      <c r="X1160" s="325"/>
      <c r="Y1160" s="325"/>
      <c r="Z1160" s="325"/>
      <c r="AA1160" s="325">
        <v>0</v>
      </c>
      <c r="AB1160" s="325">
        <v>0</v>
      </c>
      <c r="AC1160" s="925"/>
      <c r="AD1160" s="953"/>
      <c r="AE1160" s="2276"/>
      <c r="AF1160" s="1030"/>
      <c r="AK1160" s="217"/>
    </row>
    <row r="1161" spans="1:37" s="2240" customFormat="1" ht="60" x14ac:dyDescent="0.25">
      <c r="A1161" s="217"/>
      <c r="B1161" s="217"/>
      <c r="C1161" s="3486" t="s">
        <v>676</v>
      </c>
      <c r="D1161" s="4"/>
      <c r="E1161" s="4"/>
      <c r="F1161" s="567"/>
      <c r="G1161" s="186">
        <f t="shared" si="933"/>
        <v>0</v>
      </c>
      <c r="H1161" s="186"/>
      <c r="I1161" s="186"/>
      <c r="J1161" s="1491"/>
      <c r="K1161" s="1491"/>
      <c r="L1161" s="125"/>
      <c r="M1161" s="125"/>
      <c r="N1161" s="125"/>
      <c r="O1161" s="125"/>
      <c r="P1161" s="125"/>
      <c r="Q1161" s="125"/>
      <c r="R1161" s="325"/>
      <c r="S1161" s="325"/>
      <c r="T1161" s="325"/>
      <c r="U1161" s="2365"/>
      <c r="V1161" s="325"/>
      <c r="W1161" s="782"/>
      <c r="X1161" s="325"/>
      <c r="Y1161" s="325"/>
      <c r="Z1161" s="325"/>
      <c r="AA1161" s="325">
        <v>0</v>
      </c>
      <c r="AB1161" s="325">
        <v>0</v>
      </c>
      <c r="AC1161" s="925"/>
      <c r="AD1161" s="953"/>
      <c r="AE1161" s="2276"/>
      <c r="AF1161" s="1030"/>
      <c r="AK1161" s="217"/>
    </row>
    <row r="1162" spans="1:37" s="2240" customFormat="1" x14ac:dyDescent="0.25">
      <c r="A1162" s="217"/>
      <c r="B1162" s="217">
        <v>1</v>
      </c>
      <c r="C1162" s="3486" t="s">
        <v>677</v>
      </c>
      <c r="D1162" s="4"/>
      <c r="E1162" s="4"/>
      <c r="F1162" s="567"/>
      <c r="G1162" s="126">
        <f t="shared" si="933"/>
        <v>0</v>
      </c>
      <c r="H1162" s="186"/>
      <c r="I1162" s="186"/>
      <c r="J1162" s="1491"/>
      <c r="K1162" s="1491"/>
      <c r="L1162" s="125"/>
      <c r="M1162" s="125"/>
      <c r="N1162" s="125"/>
      <c r="O1162" s="125"/>
      <c r="P1162" s="125"/>
      <c r="Q1162" s="125"/>
      <c r="R1162" s="325"/>
      <c r="S1162" s="325"/>
      <c r="T1162" s="325"/>
      <c r="U1162" s="2365"/>
      <c r="V1162" s="325">
        <f t="shared" ref="V1162" si="940">AB1162-AA1162-X1162-W1162</f>
        <v>0</v>
      </c>
      <c r="W1162" s="782"/>
      <c r="X1162" s="325"/>
      <c r="Y1162" s="325">
        <f>V1162-U1162</f>
        <v>0</v>
      </c>
      <c r="Z1162" s="325"/>
      <c r="AA1162" s="325">
        <v>0</v>
      </c>
      <c r="AB1162" s="325">
        <v>0</v>
      </c>
      <c r="AC1162" s="925"/>
      <c r="AD1162" s="953"/>
      <c r="AE1162" s="2276"/>
      <c r="AF1162" s="1030"/>
      <c r="AK1162" s="217"/>
    </row>
    <row r="1163" spans="1:37" s="2240" customFormat="1" x14ac:dyDescent="0.25">
      <c r="A1163" s="217"/>
      <c r="B1163" s="217">
        <v>1</v>
      </c>
      <c r="C1163" s="3486" t="s">
        <v>678</v>
      </c>
      <c r="D1163" s="4"/>
      <c r="E1163" s="4"/>
      <c r="F1163" s="567"/>
      <c r="G1163" s="186">
        <f t="shared" si="933"/>
        <v>0</v>
      </c>
      <c r="H1163" s="186"/>
      <c r="I1163" s="186"/>
      <c r="J1163" s="1491"/>
      <c r="K1163" s="1491"/>
      <c r="L1163" s="125"/>
      <c r="M1163" s="125"/>
      <c r="N1163" s="125"/>
      <c r="O1163" s="125"/>
      <c r="P1163" s="125"/>
      <c r="Q1163" s="125"/>
      <c r="R1163" s="325"/>
      <c r="S1163" s="325"/>
      <c r="T1163" s="325"/>
      <c r="U1163" s="2365"/>
      <c r="V1163" s="325">
        <f t="shared" ref="V1163:V1165" si="941">AB1163-AA1163-X1163-W1163</f>
        <v>0</v>
      </c>
      <c r="W1163" s="782"/>
      <c r="X1163" s="325"/>
      <c r="Y1163" s="325">
        <f>V1163-U1163</f>
        <v>0</v>
      </c>
      <c r="Z1163" s="325"/>
      <c r="AA1163" s="325">
        <v>0</v>
      </c>
      <c r="AB1163" s="325">
        <v>0</v>
      </c>
      <c r="AC1163" s="925"/>
      <c r="AD1163" s="953"/>
      <c r="AE1163" s="2276"/>
      <c r="AF1163" s="1030"/>
      <c r="AK1163" s="217"/>
    </row>
    <row r="1164" spans="1:37" s="2240" customFormat="1" ht="45" x14ac:dyDescent="0.25">
      <c r="A1164" s="217"/>
      <c r="B1164" s="217">
        <v>1</v>
      </c>
      <c r="C1164" s="3486" t="s">
        <v>685</v>
      </c>
      <c r="D1164" s="4"/>
      <c r="E1164" s="4"/>
      <c r="F1164" s="567">
        <v>17</v>
      </c>
      <c r="G1164" s="126">
        <f t="shared" si="933"/>
        <v>4</v>
      </c>
      <c r="H1164" s="186">
        <v>1</v>
      </c>
      <c r="I1164" s="186">
        <f t="shared" ref="I1164:I1170" si="942">H1164/G1164*100</f>
        <v>25</v>
      </c>
      <c r="J1164" s="1491"/>
      <c r="K1164" s="1491"/>
      <c r="L1164" s="125"/>
      <c r="M1164" s="125"/>
      <c r="N1164" s="125"/>
      <c r="O1164" s="125"/>
      <c r="P1164" s="125"/>
      <c r="Q1164" s="125"/>
      <c r="R1164" s="325">
        <v>177.37459999999999</v>
      </c>
      <c r="S1164" s="325">
        <v>177.37459999999999</v>
      </c>
      <c r="T1164" s="325">
        <v>177.37459999999999</v>
      </c>
      <c r="U1164" s="2365">
        <f t="shared" ref="U1164:U1165" si="943">R1164/12*$C$3+(S1164-R1164)/11*2+(T1164-S1164)/10*1</f>
        <v>44.343649999999997</v>
      </c>
      <c r="V1164" s="325">
        <f t="shared" si="941"/>
        <v>10.433809999999999</v>
      </c>
      <c r="W1164" s="782"/>
      <c r="X1164" s="325"/>
      <c r="Y1164" s="325">
        <f>V1164-U1164</f>
        <v>-33.909839999999996</v>
      </c>
      <c r="Z1164" s="325"/>
      <c r="AA1164" s="325">
        <v>0</v>
      </c>
      <c r="AB1164" s="325">
        <v>10.433809999999999</v>
      </c>
      <c r="AC1164" s="925"/>
      <c r="AD1164" s="953"/>
      <c r="AE1164" s="2276"/>
      <c r="AF1164" s="1030"/>
      <c r="AK1164" s="217"/>
    </row>
    <row r="1165" spans="1:37" s="2240" customFormat="1" ht="30" x14ac:dyDescent="0.25">
      <c r="A1165" s="217"/>
      <c r="B1165" s="217">
        <v>1</v>
      </c>
      <c r="C1165" s="3486" t="s">
        <v>686</v>
      </c>
      <c r="D1165" s="4"/>
      <c r="E1165" s="4"/>
      <c r="F1165" s="567">
        <v>95</v>
      </c>
      <c r="G1165" s="126">
        <f t="shared" si="933"/>
        <v>24</v>
      </c>
      <c r="H1165" s="186">
        <v>3</v>
      </c>
      <c r="I1165" s="186">
        <f t="shared" si="942"/>
        <v>12.5</v>
      </c>
      <c r="J1165" s="1491"/>
      <c r="K1165" s="1491"/>
      <c r="L1165" s="125"/>
      <c r="M1165" s="125"/>
      <c r="N1165" s="125"/>
      <c r="O1165" s="125"/>
      <c r="P1165" s="125"/>
      <c r="Q1165" s="125"/>
      <c r="R1165" s="325">
        <v>991.2109999999999</v>
      </c>
      <c r="S1165" s="325">
        <v>991.2109999999999</v>
      </c>
      <c r="T1165" s="325">
        <v>991.2109999999999</v>
      </c>
      <c r="U1165" s="2365">
        <f t="shared" si="943"/>
        <v>247.80275</v>
      </c>
      <c r="V1165" s="325">
        <f t="shared" si="941"/>
        <v>31.301430000000003</v>
      </c>
      <c r="W1165" s="782"/>
      <c r="X1165" s="325"/>
      <c r="Y1165" s="325">
        <f>V1165-U1165</f>
        <v>-216.50131999999999</v>
      </c>
      <c r="Z1165" s="325"/>
      <c r="AA1165" s="325">
        <v>-9.4337999999999997</v>
      </c>
      <c r="AB1165" s="325">
        <v>21.867630000000002</v>
      </c>
      <c r="AC1165" s="925"/>
      <c r="AD1165" s="953"/>
      <c r="AE1165" s="2276"/>
      <c r="AF1165" s="1030"/>
      <c r="AK1165" s="217"/>
    </row>
    <row r="1166" spans="1:37" s="2240" customFormat="1" ht="45" x14ac:dyDescent="0.25">
      <c r="A1166" s="217"/>
      <c r="B1166" s="217">
        <v>1</v>
      </c>
      <c r="C1166" s="471" t="s">
        <v>268</v>
      </c>
      <c r="D1166" s="4"/>
      <c r="E1166" s="4"/>
      <c r="F1166" s="840">
        <f>F1167+F1169+F1170</f>
        <v>4400</v>
      </c>
      <c r="G1166" s="840">
        <f t="shared" ref="G1166:H1166" si="944">G1167+G1169+G1170</f>
        <v>1100</v>
      </c>
      <c r="H1166" s="840">
        <f t="shared" si="944"/>
        <v>1461</v>
      </c>
      <c r="I1166" s="186">
        <f t="shared" si="942"/>
        <v>132.81818181818181</v>
      </c>
      <c r="J1166" s="1491"/>
      <c r="K1166" s="1491"/>
      <c r="L1166" s="125"/>
      <c r="M1166" s="125"/>
      <c r="N1166" s="125"/>
      <c r="O1166" s="125"/>
      <c r="P1166" s="125"/>
      <c r="Q1166" s="125"/>
      <c r="R1166" s="325">
        <f t="shared" ref="R1166:AB1166" si="945">R1167+R1169+R1170</f>
        <v>16859.02</v>
      </c>
      <c r="S1166" s="325">
        <f t="shared" ref="S1166:T1166" si="946">S1167+S1169+S1170</f>
        <v>16859.02</v>
      </c>
      <c r="T1166" s="325">
        <f t="shared" si="946"/>
        <v>16859.02</v>
      </c>
      <c r="U1166" s="2365">
        <f t="shared" si="945"/>
        <v>4214.7549999999992</v>
      </c>
      <c r="V1166" s="325">
        <f t="shared" si="945"/>
        <v>3587.7884199999994</v>
      </c>
      <c r="W1166" s="782">
        <f t="shared" si="945"/>
        <v>0</v>
      </c>
      <c r="X1166" s="325">
        <f t="shared" si="945"/>
        <v>0</v>
      </c>
      <c r="Y1166" s="325">
        <f t="shared" si="945"/>
        <v>-626.96658000000002</v>
      </c>
      <c r="Z1166" s="325">
        <f t="shared" si="945"/>
        <v>0</v>
      </c>
      <c r="AA1166" s="325">
        <f t="shared" si="945"/>
        <v>0</v>
      </c>
      <c r="AB1166" s="325">
        <f t="shared" si="945"/>
        <v>3587.7884199999994</v>
      </c>
      <c r="AC1166" s="925"/>
      <c r="AD1166" s="953"/>
      <c r="AE1166" s="2276"/>
      <c r="AF1166" s="1030"/>
      <c r="AK1166" s="217"/>
    </row>
    <row r="1167" spans="1:37" s="2240" customFormat="1" ht="45" x14ac:dyDescent="0.25">
      <c r="A1167" s="217"/>
      <c r="B1167" s="217">
        <v>1</v>
      </c>
      <c r="C1167" s="310" t="s">
        <v>679</v>
      </c>
      <c r="D1167" s="4"/>
      <c r="E1167" s="4"/>
      <c r="F1167" s="845">
        <v>1100</v>
      </c>
      <c r="G1167" s="126">
        <f t="shared" ref="G1167:G1170" si="947">ROUND(F1167/12*$C$3,0)</f>
        <v>275</v>
      </c>
      <c r="H1167" s="186">
        <v>386</v>
      </c>
      <c r="I1167" s="186">
        <f t="shared" si="942"/>
        <v>140.36363636363635</v>
      </c>
      <c r="J1167" s="1491"/>
      <c r="K1167" s="1491"/>
      <c r="L1167" s="125"/>
      <c r="M1167" s="125"/>
      <c r="N1167" s="125"/>
      <c r="O1167" s="125"/>
      <c r="P1167" s="125"/>
      <c r="Q1167" s="125"/>
      <c r="R1167" s="325">
        <v>2455</v>
      </c>
      <c r="S1167" s="325">
        <v>2455</v>
      </c>
      <c r="T1167" s="325">
        <v>2455</v>
      </c>
      <c r="U1167" s="2365">
        <f t="shared" ref="U1167:U1170" si="948">R1167/12*$C$3+(S1167-R1167)/11*2+(T1167-S1167)/10*1</f>
        <v>613.75</v>
      </c>
      <c r="V1167" s="325">
        <f t="shared" ref="V1167:V1172" si="949">AB1167-AA1167-X1167-W1167</f>
        <v>794.44395000000009</v>
      </c>
      <c r="W1167" s="782"/>
      <c r="X1167" s="325"/>
      <c r="Y1167" s="325">
        <f t="shared" ref="Y1167:Y1172" si="950">V1167-U1167</f>
        <v>180.69395000000009</v>
      </c>
      <c r="Z1167" s="325"/>
      <c r="AA1167" s="325">
        <v>0</v>
      </c>
      <c r="AB1167" s="325">
        <v>794.44395000000009</v>
      </c>
      <c r="AC1167" s="925"/>
      <c r="AD1167" s="953"/>
      <c r="AE1167" s="2276"/>
      <c r="AF1167" s="1030"/>
      <c r="AK1167" s="217"/>
    </row>
    <row r="1168" spans="1:37" s="2240" customFormat="1" ht="60" x14ac:dyDescent="0.25">
      <c r="A1168" s="217"/>
      <c r="B1168" s="217">
        <v>1</v>
      </c>
      <c r="C1168" s="310" t="s">
        <v>700</v>
      </c>
      <c r="D1168" s="4"/>
      <c r="E1168" s="4"/>
      <c r="F1168" s="845">
        <v>50</v>
      </c>
      <c r="G1168" s="126">
        <f t="shared" si="947"/>
        <v>13</v>
      </c>
      <c r="H1168" s="186">
        <v>0</v>
      </c>
      <c r="I1168" s="186">
        <f t="shared" si="942"/>
        <v>0</v>
      </c>
      <c r="J1168" s="1491"/>
      <c r="K1168" s="1491"/>
      <c r="L1168" s="125"/>
      <c r="M1168" s="125"/>
      <c r="N1168" s="125"/>
      <c r="O1168" s="125"/>
      <c r="P1168" s="125"/>
      <c r="Q1168" s="125"/>
      <c r="R1168" s="325">
        <v>145</v>
      </c>
      <c r="S1168" s="325">
        <v>145</v>
      </c>
      <c r="T1168" s="325">
        <v>145</v>
      </c>
      <c r="U1168" s="2365">
        <f t="shared" si="948"/>
        <v>36.25</v>
      </c>
      <c r="V1168" s="325">
        <f t="shared" si="949"/>
        <v>0</v>
      </c>
      <c r="W1168" s="782"/>
      <c r="X1168" s="325"/>
      <c r="Y1168" s="325">
        <f t="shared" si="950"/>
        <v>-36.25</v>
      </c>
      <c r="Z1168" s="325"/>
      <c r="AA1168" s="325">
        <v>0</v>
      </c>
      <c r="AB1168" s="325">
        <v>0</v>
      </c>
      <c r="AC1168" s="925"/>
      <c r="AD1168" s="953"/>
      <c r="AE1168" s="2276"/>
      <c r="AF1168" s="1030"/>
      <c r="AK1168" s="217"/>
    </row>
    <row r="1169" spans="1:37" s="2240" customFormat="1" ht="75" x14ac:dyDescent="0.25">
      <c r="A1169" s="217"/>
      <c r="B1169" s="217">
        <v>1</v>
      </c>
      <c r="C1169" s="310" t="s">
        <v>680</v>
      </c>
      <c r="D1169" s="4"/>
      <c r="E1169" s="4"/>
      <c r="F1169" s="2232">
        <v>2976</v>
      </c>
      <c r="G1169" s="126">
        <f t="shared" si="947"/>
        <v>744</v>
      </c>
      <c r="H1169" s="186">
        <v>954</v>
      </c>
      <c r="I1169" s="186">
        <f t="shared" si="942"/>
        <v>128.2258064516129</v>
      </c>
      <c r="J1169" s="1491"/>
      <c r="K1169" s="1491"/>
      <c r="L1169" s="125"/>
      <c r="M1169" s="125"/>
      <c r="N1169" s="125"/>
      <c r="O1169" s="125"/>
      <c r="P1169" s="125"/>
      <c r="Q1169" s="125"/>
      <c r="R1169" s="325">
        <v>13689.6</v>
      </c>
      <c r="S1169" s="325">
        <v>13689.6</v>
      </c>
      <c r="T1169" s="325">
        <v>13689.6</v>
      </c>
      <c r="U1169" s="2365">
        <f t="shared" si="948"/>
        <v>3422.3999999999996</v>
      </c>
      <c r="V1169" s="325">
        <f t="shared" si="949"/>
        <v>2588.5851999999995</v>
      </c>
      <c r="W1169" s="782"/>
      <c r="X1169" s="325"/>
      <c r="Y1169" s="325">
        <f t="shared" si="950"/>
        <v>-833.8148000000001</v>
      </c>
      <c r="Z1169" s="325"/>
      <c r="AA1169" s="325">
        <v>0</v>
      </c>
      <c r="AB1169" s="325">
        <v>2588.5851999999995</v>
      </c>
      <c r="AC1169" s="925"/>
      <c r="AD1169" s="953"/>
      <c r="AE1169" s="2276"/>
      <c r="AF1169" s="1030"/>
      <c r="AK1169" s="217"/>
    </row>
    <row r="1170" spans="1:37" s="2240" customFormat="1" ht="60" x14ac:dyDescent="0.25">
      <c r="A1170" s="217"/>
      <c r="B1170" s="217">
        <v>1</v>
      </c>
      <c r="C1170" s="310" t="s">
        <v>681</v>
      </c>
      <c r="D1170" s="4"/>
      <c r="E1170" s="4"/>
      <c r="F1170" s="2232">
        <v>324</v>
      </c>
      <c r="G1170" s="126">
        <f t="shared" si="947"/>
        <v>81</v>
      </c>
      <c r="H1170" s="186">
        <v>121</v>
      </c>
      <c r="I1170" s="186">
        <f t="shared" si="942"/>
        <v>149.38271604938271</v>
      </c>
      <c r="J1170" s="1491"/>
      <c r="K1170" s="1491"/>
      <c r="L1170" s="125"/>
      <c r="M1170" s="125"/>
      <c r="N1170" s="125"/>
      <c r="O1170" s="125"/>
      <c r="P1170" s="125"/>
      <c r="Q1170" s="125"/>
      <c r="R1170" s="325">
        <v>714.42</v>
      </c>
      <c r="S1170" s="325">
        <v>714.42</v>
      </c>
      <c r="T1170" s="325">
        <v>714.42</v>
      </c>
      <c r="U1170" s="2365">
        <f t="shared" si="948"/>
        <v>178.60499999999999</v>
      </c>
      <c r="V1170" s="325">
        <f t="shared" si="949"/>
        <v>204.75926999999996</v>
      </c>
      <c r="W1170" s="782"/>
      <c r="X1170" s="325"/>
      <c r="Y1170" s="325">
        <f t="shared" si="950"/>
        <v>26.154269999999968</v>
      </c>
      <c r="Z1170" s="325"/>
      <c r="AA1170" s="325">
        <v>0</v>
      </c>
      <c r="AB1170" s="325">
        <v>204.75926999999996</v>
      </c>
      <c r="AC1170" s="925"/>
      <c r="AD1170" s="953"/>
      <c r="AE1170" s="2276"/>
      <c r="AF1170" s="1030"/>
      <c r="AK1170" s="217"/>
    </row>
    <row r="1171" spans="1:37" s="2240" customFormat="1" ht="30" x14ac:dyDescent="0.25">
      <c r="A1171" s="217"/>
      <c r="B1171" s="217">
        <v>1</v>
      </c>
      <c r="C1171" s="535" t="s">
        <v>191</v>
      </c>
      <c r="D1171" s="4"/>
      <c r="E1171" s="4"/>
      <c r="F1171" s="2232"/>
      <c r="G1171" s="186"/>
      <c r="H1171" s="186"/>
      <c r="I1171" s="186"/>
      <c r="J1171" s="1491"/>
      <c r="K1171" s="1491"/>
      <c r="L1171" s="125"/>
      <c r="M1171" s="125"/>
      <c r="N1171" s="125"/>
      <c r="O1171" s="125"/>
      <c r="P1171" s="125"/>
      <c r="Q1171" s="125"/>
      <c r="R1171" s="325"/>
      <c r="S1171" s="325"/>
      <c r="T1171" s="325"/>
      <c r="U1171" s="2365"/>
      <c r="V1171" s="325">
        <f t="shared" si="949"/>
        <v>0</v>
      </c>
      <c r="W1171" s="782"/>
      <c r="X1171" s="325"/>
      <c r="Y1171" s="325">
        <f t="shared" si="950"/>
        <v>0</v>
      </c>
      <c r="Z1171" s="325"/>
      <c r="AA1171" s="325"/>
      <c r="AB1171" s="325"/>
      <c r="AC1171" s="925"/>
      <c r="AD1171" s="953"/>
      <c r="AE1171" s="2276"/>
      <c r="AF1171" s="1030"/>
      <c r="AK1171" s="217"/>
    </row>
    <row r="1172" spans="1:37" s="2240" customFormat="1" ht="29.25" x14ac:dyDescent="0.25">
      <c r="A1172" s="217"/>
      <c r="B1172" s="217">
        <v>1</v>
      </c>
      <c r="C1172" s="523" t="s">
        <v>303</v>
      </c>
      <c r="D1172" s="4"/>
      <c r="E1172" s="4"/>
      <c r="F1172" s="690">
        <f>F1174+F1180*5+F1181*5+F1182*10+F1183*5</f>
        <v>5530</v>
      </c>
      <c r="G1172" s="690">
        <f t="shared" ref="G1172:H1172" si="951">G1174+G1180*5+G1181*5+G1182*10+G1183*5</f>
        <v>1385</v>
      </c>
      <c r="H1172" s="690">
        <f t="shared" si="951"/>
        <v>170.27999999999997</v>
      </c>
      <c r="I1172" s="186">
        <f>H1172/G1172*100</f>
        <v>12.294584837545125</v>
      </c>
      <c r="J1172" s="1491"/>
      <c r="K1172" s="1491"/>
      <c r="L1172" s="125"/>
      <c r="M1172" s="125"/>
      <c r="N1172" s="125"/>
      <c r="O1172" s="125"/>
      <c r="P1172" s="125"/>
      <c r="Q1172" s="125"/>
      <c r="R1172" s="325">
        <v>18639.12</v>
      </c>
      <c r="S1172" s="325">
        <v>18639.12</v>
      </c>
      <c r="T1172" s="325">
        <v>18639.12</v>
      </c>
      <c r="U1172" s="2365">
        <f t="shared" ref="U1172" si="952">R1172/12*$C$3+(S1172-R1172)/11*2+(T1172-S1172)/10*1</f>
        <v>4659.78</v>
      </c>
      <c r="V1172" s="325">
        <f t="shared" si="949"/>
        <v>4705.0642100000005</v>
      </c>
      <c r="W1172" s="782"/>
      <c r="X1172" s="325"/>
      <c r="Y1172" s="325">
        <f t="shared" si="950"/>
        <v>45.284210000000712</v>
      </c>
      <c r="Z1172" s="325">
        <v>-153.60509999999999</v>
      </c>
      <c r="AA1172" s="325">
        <v>0</v>
      </c>
      <c r="AB1172" s="325">
        <v>4705.0642100000005</v>
      </c>
      <c r="AC1172" s="925"/>
      <c r="AD1172" s="953"/>
      <c r="AE1172" s="2276"/>
      <c r="AF1172" s="1030"/>
      <c r="AK1172" s="217"/>
    </row>
    <row r="1173" spans="1:37" s="2240" customFormat="1" x14ac:dyDescent="0.25">
      <c r="A1173" s="217">
        <v>1</v>
      </c>
      <c r="B1173" s="217">
        <v>1</v>
      </c>
      <c r="C1173" s="4" t="s">
        <v>296</v>
      </c>
      <c r="D1173" s="4"/>
      <c r="E1173" s="4"/>
      <c r="F1173" s="839"/>
      <c r="G1173" s="839"/>
      <c r="H1173" s="839"/>
      <c r="I1173" s="186"/>
      <c r="J1173" s="1491"/>
      <c r="K1173" s="1491"/>
      <c r="L1173" s="125"/>
      <c r="M1173" s="125"/>
      <c r="N1173" s="125"/>
      <c r="O1173" s="125"/>
      <c r="P1173" s="125"/>
      <c r="Q1173" s="125"/>
      <c r="R1173" s="325"/>
      <c r="S1173" s="325"/>
      <c r="T1173" s="325"/>
      <c r="U1173" s="2365"/>
      <c r="V1173" s="325"/>
      <c r="W1173" s="782"/>
      <c r="X1173" s="325"/>
      <c r="Y1173" s="325"/>
      <c r="Z1173" s="325"/>
      <c r="AA1173" s="325"/>
      <c r="AB1173" s="325"/>
      <c r="AC1173" s="925"/>
      <c r="AD1173" s="953"/>
      <c r="AE1173" s="2276"/>
      <c r="AF1173" s="1030"/>
      <c r="AK1173" s="217"/>
    </row>
    <row r="1174" spans="1:37" s="2240" customFormat="1" ht="30" x14ac:dyDescent="0.25">
      <c r="A1174" s="217">
        <v>1</v>
      </c>
      <c r="B1174" s="217">
        <v>1</v>
      </c>
      <c r="C1174" s="535" t="s">
        <v>423</v>
      </c>
      <c r="D1174" s="4"/>
      <c r="E1174" s="4"/>
      <c r="F1174" s="320">
        <f>F1175+F1176/4</f>
        <v>1000</v>
      </c>
      <c r="G1174" s="320">
        <f t="shared" ref="G1174:H1174" si="953">G1175+G1176/4</f>
        <v>250</v>
      </c>
      <c r="H1174" s="320">
        <f t="shared" si="953"/>
        <v>170.27999999999997</v>
      </c>
      <c r="I1174" s="186">
        <f>H1174/G1174*100</f>
        <v>68.111999999999981</v>
      </c>
      <c r="J1174" s="1491"/>
      <c r="K1174" s="1491"/>
      <c r="L1174" s="125"/>
      <c r="M1174" s="125"/>
      <c r="N1174" s="125"/>
      <c r="O1174" s="125"/>
      <c r="P1174" s="125"/>
      <c r="Q1174" s="125"/>
      <c r="R1174" s="325"/>
      <c r="S1174" s="325"/>
      <c r="T1174" s="325"/>
      <c r="U1174" s="2365"/>
      <c r="V1174" s="325"/>
      <c r="W1174" s="782"/>
      <c r="X1174" s="325"/>
      <c r="Y1174" s="325"/>
      <c r="Z1174" s="325"/>
      <c r="AA1174" s="325"/>
      <c r="AB1174" s="325"/>
      <c r="AC1174" s="925"/>
      <c r="AD1174" s="953"/>
      <c r="AE1174" s="2276"/>
      <c r="AF1174" s="1030"/>
      <c r="AK1174" s="217"/>
    </row>
    <row r="1175" spans="1:37" s="2240" customFormat="1" x14ac:dyDescent="0.25">
      <c r="A1175" s="217">
        <v>1</v>
      </c>
      <c r="B1175" s="217">
        <v>1</v>
      </c>
      <c r="C1175" s="4" t="s">
        <v>424</v>
      </c>
      <c r="D1175" s="4"/>
      <c r="E1175" s="4"/>
      <c r="F1175" s="835"/>
      <c r="G1175" s="126"/>
      <c r="H1175" s="186"/>
      <c r="I1175" s="186"/>
      <c r="J1175" s="1491"/>
      <c r="K1175" s="1491"/>
      <c r="L1175" s="125"/>
      <c r="M1175" s="125"/>
      <c r="N1175" s="125"/>
      <c r="O1175" s="125"/>
      <c r="P1175" s="125"/>
      <c r="Q1175" s="125"/>
      <c r="R1175" s="325"/>
      <c r="S1175" s="325"/>
      <c r="T1175" s="325"/>
      <c r="U1175" s="2365"/>
      <c r="V1175" s="325"/>
      <c r="W1175" s="782"/>
      <c r="X1175" s="325"/>
      <c r="Y1175" s="325"/>
      <c r="Z1175" s="325"/>
      <c r="AA1175" s="325"/>
      <c r="AB1175" s="325"/>
      <c r="AC1175" s="925"/>
      <c r="AD1175" s="953"/>
      <c r="AE1175" s="2276"/>
      <c r="AF1175" s="1030"/>
      <c r="AK1175" s="217"/>
    </row>
    <row r="1176" spans="1:37" s="2240" customFormat="1" ht="30" x14ac:dyDescent="0.25">
      <c r="A1176" s="217"/>
      <c r="B1176" s="217">
        <v>1</v>
      </c>
      <c r="C1176" s="4" t="s">
        <v>425</v>
      </c>
      <c r="D1176" s="4"/>
      <c r="E1176" s="4"/>
      <c r="F1176" s="839">
        <v>4000</v>
      </c>
      <c r="G1176" s="126">
        <f t="shared" ref="G1176" si="954">ROUND(F1176/12*$C$3,0)</f>
        <v>1000</v>
      </c>
      <c r="H1176" s="186">
        <v>681.11999999999989</v>
      </c>
      <c r="I1176" s="186">
        <f>H1176/G1176*100</f>
        <v>68.111999999999981</v>
      </c>
      <c r="J1176" s="1491"/>
      <c r="K1176" s="1491"/>
      <c r="L1176" s="125"/>
      <c r="M1176" s="125"/>
      <c r="N1176" s="125"/>
      <c r="O1176" s="125"/>
      <c r="P1176" s="125"/>
      <c r="Q1176" s="125"/>
      <c r="R1176" s="325"/>
      <c r="S1176" s="325"/>
      <c r="T1176" s="325"/>
      <c r="U1176" s="2365"/>
      <c r="V1176" s="325"/>
      <c r="W1176" s="782"/>
      <c r="X1176" s="325"/>
      <c r="Y1176" s="325"/>
      <c r="Z1176" s="325"/>
      <c r="AA1176" s="325"/>
      <c r="AB1176" s="325"/>
      <c r="AC1176" s="925"/>
      <c r="AD1176" s="953"/>
      <c r="AE1176" s="2276"/>
      <c r="AF1176" s="1030"/>
      <c r="AK1176" s="217"/>
    </row>
    <row r="1177" spans="1:37" s="2240" customFormat="1" ht="60" x14ac:dyDescent="0.25">
      <c r="A1177" s="217">
        <v>1</v>
      </c>
      <c r="B1177" s="217">
        <v>1</v>
      </c>
      <c r="C1177" s="4" t="s">
        <v>427</v>
      </c>
      <c r="D1177" s="4"/>
      <c r="E1177" s="4"/>
      <c r="F1177" s="2922"/>
      <c r="G1177" s="126"/>
      <c r="H1177" s="126"/>
      <c r="I1177" s="186"/>
      <c r="J1177" s="1491"/>
      <c r="K1177" s="1491"/>
      <c r="L1177" s="125"/>
      <c r="M1177" s="125"/>
      <c r="N1177" s="125"/>
      <c r="O1177" s="125"/>
      <c r="P1177" s="125"/>
      <c r="Q1177" s="125"/>
      <c r="R1177" s="325"/>
      <c r="S1177" s="325"/>
      <c r="T1177" s="325"/>
      <c r="U1177" s="2365"/>
      <c r="V1177" s="325"/>
      <c r="W1177" s="782"/>
      <c r="X1177" s="325"/>
      <c r="Y1177" s="325"/>
      <c r="Z1177" s="325"/>
      <c r="AA1177" s="325"/>
      <c r="AB1177" s="325"/>
      <c r="AC1177" s="941"/>
      <c r="AD1177" s="953"/>
      <c r="AE1177" s="2276"/>
      <c r="AF1177" s="1030"/>
      <c r="AK1177" s="217"/>
    </row>
    <row r="1178" spans="1:37" s="2240" customFormat="1" ht="45" x14ac:dyDescent="0.25">
      <c r="A1178" s="217"/>
      <c r="B1178" s="217">
        <v>1</v>
      </c>
      <c r="C1178" s="536" t="s">
        <v>428</v>
      </c>
      <c r="D1178" s="4"/>
      <c r="E1178" s="4"/>
      <c r="F1178" s="2922"/>
      <c r="G1178" s="126"/>
      <c r="H1178" s="126"/>
      <c r="I1178" s="186"/>
      <c r="J1178" s="1491"/>
      <c r="K1178" s="1491"/>
      <c r="L1178" s="125"/>
      <c r="M1178" s="125"/>
      <c r="N1178" s="125"/>
      <c r="O1178" s="125"/>
      <c r="P1178" s="125"/>
      <c r="Q1178" s="125"/>
      <c r="R1178" s="325"/>
      <c r="S1178" s="325"/>
      <c r="T1178" s="325"/>
      <c r="U1178" s="2365"/>
      <c r="V1178" s="325"/>
      <c r="W1178" s="782"/>
      <c r="X1178" s="325"/>
      <c r="Y1178" s="325"/>
      <c r="Z1178" s="325"/>
      <c r="AA1178" s="325"/>
      <c r="AB1178" s="325"/>
      <c r="AC1178" s="941"/>
      <c r="AD1178" s="953"/>
      <c r="AE1178" s="2276"/>
      <c r="AF1178" s="1030"/>
      <c r="AK1178" s="217"/>
    </row>
    <row r="1179" spans="1:37" s="2240" customFormat="1" ht="57" x14ac:dyDescent="0.25">
      <c r="A1179" s="217"/>
      <c r="B1179" s="217">
        <v>1</v>
      </c>
      <c r="C1179" s="3484" t="s">
        <v>645</v>
      </c>
      <c r="D1179" s="1243"/>
      <c r="E1179" s="523"/>
      <c r="F1179" s="570">
        <f>F1180+F1181+F1182+F1183</f>
        <v>891</v>
      </c>
      <c r="G1179" s="126">
        <f>G1180+G1181+G1182+G1183</f>
        <v>223</v>
      </c>
      <c r="H1179" s="498">
        <f>H1180+H1181+H1182+H1183</f>
        <v>0</v>
      </c>
      <c r="I1179" s="746">
        <f>H1179/ROUND(G1179,0)*100</f>
        <v>0</v>
      </c>
      <c r="J1179" s="1491"/>
      <c r="K1179" s="1491"/>
      <c r="L1179" s="125"/>
      <c r="M1179" s="125"/>
      <c r="N1179" s="125"/>
      <c r="O1179" s="125"/>
      <c r="P1179" s="125"/>
      <c r="Q1179" s="125"/>
      <c r="R1179" s="2291">
        <f>R1180+R1181+R1182+R1183</f>
        <v>179.33280000000002</v>
      </c>
      <c r="S1179" s="2291">
        <f t="shared" ref="S1179:AB1179" si="955">S1180+S1181+S1182+S1183</f>
        <v>2147.4717000000001</v>
      </c>
      <c r="T1179" s="2291">
        <f t="shared" si="955"/>
        <v>2147.4717000000001</v>
      </c>
      <c r="U1179" s="876">
        <f t="shared" si="955"/>
        <v>402.67663636363636</v>
      </c>
      <c r="V1179" s="325">
        <f t="shared" si="955"/>
        <v>0</v>
      </c>
      <c r="W1179" s="782">
        <f t="shared" si="955"/>
        <v>0</v>
      </c>
      <c r="X1179" s="325">
        <f t="shared" si="955"/>
        <v>0</v>
      </c>
      <c r="Y1179" s="325">
        <f t="shared" si="955"/>
        <v>-402.67663636363636</v>
      </c>
      <c r="Z1179" s="325">
        <f t="shared" si="955"/>
        <v>0</v>
      </c>
      <c r="AA1179" s="325">
        <f t="shared" si="955"/>
        <v>0</v>
      </c>
      <c r="AB1179" s="325">
        <f t="shared" si="955"/>
        <v>0</v>
      </c>
      <c r="AC1179" s="941"/>
      <c r="AD1179" s="953"/>
      <c r="AE1179" s="2276"/>
      <c r="AF1179" s="1030"/>
      <c r="AK1179" s="217"/>
    </row>
    <row r="1180" spans="1:37" s="2240" customFormat="1" ht="30" x14ac:dyDescent="0.25">
      <c r="A1180" s="217"/>
      <c r="B1180" s="217">
        <v>1</v>
      </c>
      <c r="C1180" s="3485" t="s">
        <v>646</v>
      </c>
      <c r="D1180" s="1243"/>
      <c r="E1180" s="523"/>
      <c r="F1180" s="570">
        <v>9</v>
      </c>
      <c r="G1180" s="126">
        <f t="shared" ref="G1180:G1183" si="956">ROUND(F1180/12*$C$3,0)</f>
        <v>2</v>
      </c>
      <c r="H1180" s="746"/>
      <c r="I1180" s="746">
        <f>H1180/ROUND(G1180,0)*100</f>
        <v>0</v>
      </c>
      <c r="J1180" s="1491"/>
      <c r="K1180" s="1491"/>
      <c r="L1180" s="125"/>
      <c r="M1180" s="125"/>
      <c r="N1180" s="125"/>
      <c r="O1180" s="125"/>
      <c r="P1180" s="125"/>
      <c r="Q1180" s="125"/>
      <c r="R1180" s="2291">
        <v>23.552100000000003</v>
      </c>
      <c r="S1180" s="2291">
        <v>23.552100000000003</v>
      </c>
      <c r="T1180" s="2291">
        <v>23.552100000000003</v>
      </c>
      <c r="U1180" s="2366">
        <f t="shared" ref="U1180:U1183" si="957">R1180/12*$C$3+(S1180-R1180)/11*2+(T1180-S1180)/10*1</f>
        <v>5.8880250000000007</v>
      </c>
      <c r="V1180" s="2291">
        <f t="shared" ref="V1180:V1183" si="958">AB1180-AA1180-X1180-W1180</f>
        <v>0</v>
      </c>
      <c r="W1180" s="2592"/>
      <c r="X1180" s="2291"/>
      <c r="Y1180" s="2291">
        <f t="shared" ref="Y1180:Y1183" si="959">V1180-U1180</f>
        <v>-5.8880250000000007</v>
      </c>
      <c r="Z1180" s="2291"/>
      <c r="AA1180" s="2291"/>
      <c r="AB1180" s="2291"/>
      <c r="AC1180" s="941"/>
      <c r="AD1180" s="953"/>
      <c r="AE1180" s="2276"/>
      <c r="AF1180" s="1030"/>
      <c r="AK1180" s="217"/>
    </row>
    <row r="1181" spans="1:37" s="2240" customFormat="1" ht="30" x14ac:dyDescent="0.25">
      <c r="A1181" s="217"/>
      <c r="B1181" s="217"/>
      <c r="C1181" s="3485" t="s">
        <v>647</v>
      </c>
      <c r="D1181" s="1243"/>
      <c r="E1181" s="523"/>
      <c r="F1181" s="570">
        <v>48</v>
      </c>
      <c r="G1181" s="126">
        <f t="shared" si="956"/>
        <v>12</v>
      </c>
      <c r="H1181" s="746"/>
      <c r="I1181" s="746">
        <f>H1181/ROUND(G1181,0)*100</f>
        <v>0</v>
      </c>
      <c r="J1181" s="1491"/>
      <c r="K1181" s="1491"/>
      <c r="L1181" s="125"/>
      <c r="M1181" s="125"/>
      <c r="N1181" s="125"/>
      <c r="O1181" s="125"/>
      <c r="P1181" s="125"/>
      <c r="Q1181" s="125"/>
      <c r="R1181" s="2291">
        <v>104.13120000000001</v>
      </c>
      <c r="S1181" s="2291">
        <v>104.13120000000001</v>
      </c>
      <c r="T1181" s="2291">
        <v>104.13120000000001</v>
      </c>
      <c r="U1181" s="2366">
        <f t="shared" si="957"/>
        <v>26.032800000000002</v>
      </c>
      <c r="V1181" s="2291">
        <f t="shared" si="958"/>
        <v>0</v>
      </c>
      <c r="W1181" s="2592"/>
      <c r="X1181" s="2291"/>
      <c r="Y1181" s="2291">
        <f t="shared" si="959"/>
        <v>-26.032800000000002</v>
      </c>
      <c r="Z1181" s="2291"/>
      <c r="AA1181" s="2291"/>
      <c r="AB1181" s="2291"/>
      <c r="AC1181" s="941"/>
      <c r="AD1181" s="953"/>
      <c r="AE1181" s="2276"/>
      <c r="AF1181" s="1030"/>
      <c r="AK1181" s="217"/>
    </row>
    <row r="1182" spans="1:37" s="2240" customFormat="1" ht="30" x14ac:dyDescent="0.25">
      <c r="A1182" s="217"/>
      <c r="B1182" s="217"/>
      <c r="C1182" s="3485" t="s">
        <v>665</v>
      </c>
      <c r="D1182" s="1243"/>
      <c r="E1182" s="523"/>
      <c r="F1182" s="570">
        <v>15</v>
      </c>
      <c r="G1182" s="126">
        <f t="shared" si="956"/>
        <v>4</v>
      </c>
      <c r="H1182" s="746"/>
      <c r="I1182" s="746">
        <f>H1182/ROUND(G1182,0)*100</f>
        <v>0</v>
      </c>
      <c r="J1182" s="1491"/>
      <c r="K1182" s="1491"/>
      <c r="L1182" s="125"/>
      <c r="M1182" s="125"/>
      <c r="N1182" s="125"/>
      <c r="O1182" s="125"/>
      <c r="P1182" s="125"/>
      <c r="Q1182" s="125"/>
      <c r="R1182" s="2291">
        <v>51.649500000000003</v>
      </c>
      <c r="S1182" s="2291">
        <v>51.649500000000003</v>
      </c>
      <c r="T1182" s="2291">
        <v>51.649500000000003</v>
      </c>
      <c r="U1182" s="2366">
        <f t="shared" si="957"/>
        <v>12.912375000000001</v>
      </c>
      <c r="V1182" s="2291">
        <f t="shared" si="958"/>
        <v>0</v>
      </c>
      <c r="W1182" s="2592"/>
      <c r="X1182" s="2291"/>
      <c r="Y1182" s="2291">
        <f t="shared" si="959"/>
        <v>-12.912375000000001</v>
      </c>
      <c r="Z1182" s="2291"/>
      <c r="AA1182" s="2291"/>
      <c r="AB1182" s="2291"/>
      <c r="AC1182" s="941"/>
      <c r="AD1182" s="953"/>
      <c r="AE1182" s="2276"/>
      <c r="AF1182" s="1030"/>
      <c r="AK1182" s="217"/>
    </row>
    <row r="1183" spans="1:37" s="2240" customFormat="1" ht="30" x14ac:dyDescent="0.25">
      <c r="A1183" s="217"/>
      <c r="B1183" s="217"/>
      <c r="C1183" s="3485" t="s">
        <v>666</v>
      </c>
      <c r="D1183" s="1243"/>
      <c r="E1183" s="523"/>
      <c r="F1183" s="570">
        <v>819</v>
      </c>
      <c r="G1183" s="126">
        <f t="shared" si="956"/>
        <v>205</v>
      </c>
      <c r="H1183" s="746"/>
      <c r="I1183" s="746">
        <f t="shared" ref="I1183" si="960">H1183/G1183*100</f>
        <v>0</v>
      </c>
      <c r="J1183" s="1491"/>
      <c r="K1183" s="1491"/>
      <c r="L1183" s="125"/>
      <c r="M1183" s="125"/>
      <c r="N1183" s="125"/>
      <c r="O1183" s="125"/>
      <c r="P1183" s="125"/>
      <c r="Q1183" s="125"/>
      <c r="R1183" s="2291"/>
      <c r="S1183" s="2291">
        <v>1968.1388999999999</v>
      </c>
      <c r="T1183" s="2291">
        <v>1968.1388999999999</v>
      </c>
      <c r="U1183" s="2366">
        <f t="shared" si="957"/>
        <v>357.84343636363633</v>
      </c>
      <c r="V1183" s="2291">
        <f t="shared" si="958"/>
        <v>0</v>
      </c>
      <c r="W1183" s="2592"/>
      <c r="X1183" s="2291"/>
      <c r="Y1183" s="2291">
        <f t="shared" si="959"/>
        <v>-357.84343636363633</v>
      </c>
      <c r="Z1183" s="2291"/>
      <c r="AA1183" s="2291"/>
      <c r="AB1183" s="2291"/>
      <c r="AC1183" s="941"/>
      <c r="AD1183" s="953"/>
      <c r="AE1183" s="2276"/>
      <c r="AF1183" s="1030"/>
      <c r="AK1183" s="217"/>
    </row>
    <row r="1184" spans="1:37" s="2240" customFormat="1" ht="29.25" x14ac:dyDescent="0.25">
      <c r="A1184" s="217"/>
      <c r="B1184" s="217">
        <v>1</v>
      </c>
      <c r="C1184" s="523" t="s">
        <v>304</v>
      </c>
      <c r="D1184" s="168"/>
      <c r="E1184" s="4"/>
      <c r="F1184" s="221">
        <f>F1185+F1186+F1188</f>
        <v>6343.0851063829787</v>
      </c>
      <c r="G1184" s="126">
        <f t="shared" ref="G1184:H1184" si="961">G1185+G1186+G1188</f>
        <v>1586.0212765957447</v>
      </c>
      <c r="H1184" s="126">
        <f t="shared" si="961"/>
        <v>1468.381914893617</v>
      </c>
      <c r="I1184" s="186">
        <f>H1184/G1184*100</f>
        <v>92.582737480380445</v>
      </c>
      <c r="J1184" s="1491"/>
      <c r="K1184" s="1491"/>
      <c r="L1184" s="125"/>
      <c r="M1184" s="125"/>
      <c r="N1184" s="125"/>
      <c r="O1184" s="125"/>
      <c r="P1184" s="125"/>
      <c r="Q1184" s="125"/>
      <c r="R1184" s="325"/>
      <c r="S1184" s="325"/>
      <c r="T1184" s="325"/>
      <c r="U1184" s="2365"/>
      <c r="V1184" s="325"/>
      <c r="W1184" s="782"/>
      <c r="X1184" s="325"/>
      <c r="Y1184" s="325"/>
      <c r="Z1184" s="325"/>
      <c r="AA1184" s="325"/>
      <c r="AB1184" s="325"/>
      <c r="AC1184" s="941"/>
      <c r="AD1184" s="953"/>
      <c r="AE1184" s="2276"/>
      <c r="AF1184" s="1030"/>
      <c r="AK1184" s="217"/>
    </row>
    <row r="1185" spans="1:37" s="2240" customFormat="1" x14ac:dyDescent="0.25">
      <c r="A1185" s="217">
        <v>1</v>
      </c>
      <c r="B1185" s="217">
        <v>1</v>
      </c>
      <c r="C1185" s="523" t="s">
        <v>312</v>
      </c>
      <c r="D1185" s="4"/>
      <c r="E1185" s="4"/>
      <c r="F1185" s="221"/>
      <c r="G1185" s="126"/>
      <c r="H1185" s="126"/>
      <c r="I1185" s="186"/>
      <c r="J1185" s="1491"/>
      <c r="K1185" s="1491"/>
      <c r="L1185" s="125"/>
      <c r="M1185" s="125"/>
      <c r="N1185" s="125"/>
      <c r="O1185" s="125"/>
      <c r="P1185" s="125"/>
      <c r="Q1185" s="125"/>
      <c r="R1185" s="325"/>
      <c r="S1185" s="325"/>
      <c r="T1185" s="325"/>
      <c r="U1185" s="2365"/>
      <c r="V1185" s="325"/>
      <c r="W1185" s="782"/>
      <c r="X1185" s="325"/>
      <c r="Y1185" s="325"/>
      <c r="Z1185" s="325"/>
      <c r="AA1185" s="325"/>
      <c r="AB1185" s="325"/>
      <c r="AC1185" s="941"/>
      <c r="AD1185" s="953"/>
      <c r="AE1185" s="2276"/>
      <c r="AF1185" s="1030"/>
      <c r="AK1185" s="217"/>
    </row>
    <row r="1186" spans="1:37" s="2240" customFormat="1" x14ac:dyDescent="0.25">
      <c r="A1186" s="217">
        <v>1</v>
      </c>
      <c r="B1186" s="217">
        <v>1</v>
      </c>
      <c r="C1186" s="4" t="s">
        <v>313</v>
      </c>
      <c r="D1186" s="1243"/>
      <c r="E1186" s="523"/>
      <c r="F1186" s="245">
        <f>F1187/9.4</f>
        <v>4468.0851063829787</v>
      </c>
      <c r="G1186" s="746">
        <f>G1187/9.4</f>
        <v>1117.0212765957447</v>
      </c>
      <c r="H1186" s="746">
        <f>H1187/9.4</f>
        <v>1060.381914893617</v>
      </c>
      <c r="I1186" s="186">
        <f>H1186/G1186*100</f>
        <v>94.929428571428573</v>
      </c>
      <c r="J1186" s="1491"/>
      <c r="K1186" s="1491"/>
      <c r="L1186" s="125"/>
      <c r="M1186" s="125"/>
      <c r="N1186" s="125"/>
      <c r="O1186" s="125"/>
      <c r="P1186" s="125"/>
      <c r="Q1186" s="125"/>
      <c r="R1186" s="2291"/>
      <c r="S1186" s="2291"/>
      <c r="T1186" s="2291"/>
      <c r="U1186" s="2366">
        <f>R1186/12*$C$3</f>
        <v>0</v>
      </c>
      <c r="V1186" s="2291">
        <f>AB1186-AA1186</f>
        <v>0</v>
      </c>
      <c r="W1186" s="2592"/>
      <c r="X1186" s="2291"/>
      <c r="Y1186" s="2291">
        <f>V1186-U1186</f>
        <v>0</v>
      </c>
      <c r="Z1186" s="2291"/>
      <c r="AA1186" s="2291"/>
      <c r="AB1186" s="2291"/>
      <c r="AC1186" s="929"/>
      <c r="AD1186" s="1917"/>
      <c r="AE1186" s="2276"/>
      <c r="AF1186" s="1030"/>
      <c r="AK1186" s="217"/>
    </row>
    <row r="1187" spans="1:37" s="2240" customFormat="1" x14ac:dyDescent="0.25">
      <c r="A1187" s="217">
        <v>1</v>
      </c>
      <c r="B1187" s="217">
        <v>1</v>
      </c>
      <c r="C1187" s="537" t="s">
        <v>314</v>
      </c>
      <c r="D1187" s="534"/>
      <c r="E1187" s="4"/>
      <c r="F1187" s="221">
        <v>42000</v>
      </c>
      <c r="G1187" s="186">
        <f>(F1187/12*$C$3)</f>
        <v>10500</v>
      </c>
      <c r="H1187" s="186">
        <v>9967.59</v>
      </c>
      <c r="I1187" s="186">
        <f>H1187/G1187*100</f>
        <v>94.929428571428573</v>
      </c>
      <c r="J1187" s="1491"/>
      <c r="K1187" s="1491"/>
      <c r="L1187" s="125"/>
      <c r="M1187" s="125"/>
      <c r="N1187" s="125"/>
      <c r="O1187" s="125"/>
      <c r="P1187" s="125"/>
      <c r="Q1187" s="125"/>
      <c r="R1187" s="325"/>
      <c r="S1187" s="325"/>
      <c r="T1187" s="325"/>
      <c r="U1187" s="2365"/>
      <c r="V1187" s="325"/>
      <c r="W1187" s="782"/>
      <c r="X1187" s="325"/>
      <c r="Y1187" s="325"/>
      <c r="Z1187" s="325"/>
      <c r="AA1187" s="325"/>
      <c r="AB1187" s="325"/>
      <c r="AC1187" s="925"/>
      <c r="AD1187" s="953"/>
      <c r="AE1187" s="2276"/>
      <c r="AF1187" s="1030"/>
      <c r="AK1187" s="217"/>
    </row>
    <row r="1188" spans="1:37" s="2240" customFormat="1" ht="30" x14ac:dyDescent="0.25">
      <c r="A1188" s="217"/>
      <c r="B1188" s="217"/>
      <c r="C1188" s="537" t="s">
        <v>682</v>
      </c>
      <c r="D1188" s="534"/>
      <c r="E1188" s="4"/>
      <c r="F1188" s="221">
        <v>1875</v>
      </c>
      <c r="G1188" s="186">
        <f t="shared" ref="G1188" si="962">ROUND(F1188/12*$C$3,0)</f>
        <v>469</v>
      </c>
      <c r="H1188" s="186">
        <v>408</v>
      </c>
      <c r="I1188" s="186">
        <f>H1188/G1188*100</f>
        <v>86.99360341151386</v>
      </c>
      <c r="J1188" s="1491"/>
      <c r="K1188" s="1491"/>
      <c r="L1188" s="125"/>
      <c r="M1188" s="125"/>
      <c r="N1188" s="125"/>
      <c r="O1188" s="125"/>
      <c r="P1188" s="125"/>
      <c r="Q1188" s="125"/>
      <c r="R1188" s="325">
        <v>3618.75</v>
      </c>
      <c r="S1188" s="325">
        <v>3618.75</v>
      </c>
      <c r="T1188" s="325">
        <v>3618.75</v>
      </c>
      <c r="U1188" s="2365">
        <f t="shared" ref="U1188" si="963">R1188/12*$C$3+(S1188-R1188)/11*2+(T1188-S1188)/10*1</f>
        <v>904.6875</v>
      </c>
      <c r="V1188" s="325">
        <f t="shared" ref="V1188" si="964">AB1188-AA1188-X1188-W1188</f>
        <v>715.21429999999998</v>
      </c>
      <c r="W1188" s="782"/>
      <c r="X1188" s="325"/>
      <c r="Y1188" s="325">
        <f>V1188-U1188</f>
        <v>-189.47320000000002</v>
      </c>
      <c r="Z1188" s="325"/>
      <c r="AA1188" s="325">
        <v>0</v>
      </c>
      <c r="AB1188" s="325">
        <v>715.21429999999998</v>
      </c>
      <c r="AC1188" s="925"/>
      <c r="AD1188" s="953"/>
      <c r="AE1188" s="2276"/>
      <c r="AF1188" s="1030"/>
      <c r="AK1188" s="217"/>
    </row>
    <row r="1189" spans="1:37" s="2240" customFormat="1" ht="72" x14ac:dyDescent="0.25">
      <c r="A1189" s="217"/>
      <c r="B1189" s="217">
        <v>1</v>
      </c>
      <c r="C1189" s="523" t="s">
        <v>298</v>
      </c>
      <c r="D1189" s="534"/>
      <c r="E1189" s="4"/>
      <c r="F1189" s="221">
        <v>1300</v>
      </c>
      <c r="G1189" s="186">
        <f>(F1189/12*$C$3)</f>
        <v>325</v>
      </c>
      <c r="H1189" s="186">
        <v>537</v>
      </c>
      <c r="I1189" s="186">
        <f t="shared" ref="I1189:I1198" si="965">H1189/G1189*100</f>
        <v>165.23076923076923</v>
      </c>
      <c r="J1189" s="1491"/>
      <c r="K1189" s="1491"/>
      <c r="L1189" s="125"/>
      <c r="M1189" s="125"/>
      <c r="N1189" s="125"/>
      <c r="O1189" s="125"/>
      <c r="P1189" s="125"/>
      <c r="Q1189" s="125"/>
      <c r="R1189" s="325"/>
      <c r="S1189" s="325"/>
      <c r="T1189" s="325"/>
      <c r="U1189" s="2365"/>
      <c r="V1189" s="325"/>
      <c r="W1189" s="782"/>
      <c r="X1189" s="325"/>
      <c r="Y1189" s="325"/>
      <c r="Z1189" s="325"/>
      <c r="AA1189" s="325"/>
      <c r="AB1189" s="325"/>
      <c r="AC1189" s="925"/>
      <c r="AD1189" s="953"/>
      <c r="AE1189" s="2276"/>
      <c r="AF1189" s="1030"/>
      <c r="AK1189" s="217"/>
    </row>
    <row r="1190" spans="1:37" s="2240" customFormat="1" x14ac:dyDescent="0.25">
      <c r="A1190" s="217">
        <v>1</v>
      </c>
      <c r="B1190" s="217">
        <v>1</v>
      </c>
      <c r="C1190" s="511" t="s">
        <v>214</v>
      </c>
      <c r="D1190" s="4"/>
      <c r="E1190" s="4"/>
      <c r="F1190" s="221">
        <f>F1191+F1192</f>
        <v>553</v>
      </c>
      <c r="G1190" s="126">
        <f>G1191+G1192</f>
        <v>138.25</v>
      </c>
      <c r="H1190" s="186">
        <f>H1191+H1192</f>
        <v>138</v>
      </c>
      <c r="I1190" s="186">
        <f t="shared" si="965"/>
        <v>99.819168173598555</v>
      </c>
      <c r="J1190" s="1491"/>
      <c r="K1190" s="1491"/>
      <c r="L1190" s="125"/>
      <c r="M1190" s="125"/>
      <c r="N1190" s="125"/>
      <c r="O1190" s="125"/>
      <c r="P1190" s="125"/>
      <c r="Q1190" s="125"/>
      <c r="R1190" s="325">
        <v>2562.6204418064513</v>
      </c>
      <c r="S1190" s="325">
        <v>2562.6204418064513</v>
      </c>
      <c r="T1190" s="325">
        <v>2562.6204418064513</v>
      </c>
      <c r="U1190" s="2365">
        <f t="shared" ref="U1190" si="966">R1190/12*$C$3+(S1190-R1190)/11*2+(T1190-S1190)/10*1</f>
        <v>640.65511045161281</v>
      </c>
      <c r="V1190" s="325">
        <f t="shared" ref="V1190" si="967">AB1190-AA1190-X1190-W1190</f>
        <v>511.19716000000005</v>
      </c>
      <c r="W1190" s="782"/>
      <c r="X1190" s="325"/>
      <c r="Y1190" s="325">
        <f>V1190-U1190</f>
        <v>-129.45795045161276</v>
      </c>
      <c r="Z1190" s="325"/>
      <c r="AA1190" s="325">
        <v>0</v>
      </c>
      <c r="AB1190" s="325">
        <v>511.19716000000005</v>
      </c>
      <c r="AC1190" s="925"/>
      <c r="AD1190" s="953"/>
      <c r="AE1190" s="2276"/>
      <c r="AF1190" s="1030"/>
      <c r="AK1190" s="217"/>
    </row>
    <row r="1191" spans="1:37" s="2240" customFormat="1" x14ac:dyDescent="0.25">
      <c r="A1191" s="217"/>
      <c r="B1191" s="217">
        <v>1</v>
      </c>
      <c r="C1191" s="168" t="s">
        <v>64</v>
      </c>
      <c r="D1191" s="4"/>
      <c r="E1191" s="4"/>
      <c r="F1191" s="221">
        <v>300</v>
      </c>
      <c r="G1191" s="126">
        <f t="shared" ref="G1191:G1192" si="968">F1191/12*$C$3</f>
        <v>75</v>
      </c>
      <c r="H1191" s="186">
        <v>97</v>
      </c>
      <c r="I1191" s="186">
        <f t="shared" si="965"/>
        <v>129.33333333333331</v>
      </c>
      <c r="J1191" s="1491"/>
      <c r="K1191" s="1491"/>
      <c r="L1191" s="125"/>
      <c r="M1191" s="125"/>
      <c r="N1191" s="125"/>
      <c r="O1191" s="125"/>
      <c r="P1191" s="125"/>
      <c r="Q1191" s="125"/>
      <c r="R1191" s="325"/>
      <c r="S1191" s="325"/>
      <c r="T1191" s="325"/>
      <c r="U1191" s="2365"/>
      <c r="V1191" s="325"/>
      <c r="W1191" s="782"/>
      <c r="X1191" s="325"/>
      <c r="Y1191" s="325"/>
      <c r="Z1191" s="325"/>
      <c r="AA1191" s="325"/>
      <c r="AB1191" s="325"/>
      <c r="AC1191" s="925"/>
      <c r="AD1191" s="953"/>
      <c r="AE1191" s="2276"/>
      <c r="AF1191" s="1030"/>
      <c r="AK1191" s="217"/>
    </row>
    <row r="1192" spans="1:37" s="2240" customFormat="1" ht="30" x14ac:dyDescent="0.25">
      <c r="A1192" s="217"/>
      <c r="B1192" s="217">
        <v>1</v>
      </c>
      <c r="C1192" s="168" t="s">
        <v>406</v>
      </c>
      <c r="D1192" s="4"/>
      <c r="E1192" s="4"/>
      <c r="F1192" s="221">
        <v>253</v>
      </c>
      <c r="G1192" s="126">
        <f t="shared" si="968"/>
        <v>63.25</v>
      </c>
      <c r="H1192" s="186">
        <v>41</v>
      </c>
      <c r="I1192" s="186">
        <f t="shared" si="965"/>
        <v>64.822134387351781</v>
      </c>
      <c r="J1192" s="1491"/>
      <c r="K1192" s="1491"/>
      <c r="L1192" s="125"/>
      <c r="M1192" s="125"/>
      <c r="N1192" s="125"/>
      <c r="O1192" s="125"/>
      <c r="P1192" s="125"/>
      <c r="Q1192" s="125"/>
      <c r="R1192" s="325"/>
      <c r="S1192" s="325"/>
      <c r="T1192" s="325"/>
      <c r="U1192" s="2365"/>
      <c r="V1192" s="325"/>
      <c r="W1192" s="782"/>
      <c r="X1192" s="325"/>
      <c r="Y1192" s="325"/>
      <c r="Z1192" s="325"/>
      <c r="AA1192" s="325"/>
      <c r="AB1192" s="325"/>
      <c r="AC1192" s="925"/>
      <c r="AD1192" s="953"/>
      <c r="AE1192" s="2276"/>
      <c r="AF1192" s="1030"/>
      <c r="AK1192" s="217"/>
    </row>
    <row r="1193" spans="1:37" s="2240" customFormat="1" ht="86.25" x14ac:dyDescent="0.25">
      <c r="A1193" s="217"/>
      <c r="B1193" s="217">
        <v>1</v>
      </c>
      <c r="C1193" s="473" t="s">
        <v>464</v>
      </c>
      <c r="D1193" s="4"/>
      <c r="E1193" s="4"/>
      <c r="F1193" s="3151">
        <f>F1147</f>
        <v>4339</v>
      </c>
      <c r="G1193" s="3151">
        <f>G1147</f>
        <v>1086</v>
      </c>
      <c r="H1193" s="3151">
        <f>H1147</f>
        <v>884</v>
      </c>
      <c r="I1193" s="186">
        <f t="shared" si="965"/>
        <v>81.399631675874772</v>
      </c>
      <c r="J1193" s="1491"/>
      <c r="K1193" s="1491"/>
      <c r="L1193" s="125"/>
      <c r="M1193" s="125"/>
      <c r="N1193" s="125"/>
      <c r="O1193" s="125"/>
      <c r="P1193" s="125"/>
      <c r="Q1193" s="125"/>
      <c r="R1193" s="325">
        <f t="shared" ref="R1193:AB1193" si="969">R1147</f>
        <v>19384.602899999998</v>
      </c>
      <c r="S1193" s="325">
        <f t="shared" ref="S1193:T1193" si="970">S1147</f>
        <v>19384.602899999998</v>
      </c>
      <c r="T1193" s="325">
        <f t="shared" si="970"/>
        <v>19384.602899999998</v>
      </c>
      <c r="U1193" s="2365">
        <f t="shared" si="969"/>
        <v>4846.1507249999995</v>
      </c>
      <c r="V1193" s="325">
        <f t="shared" si="969"/>
        <v>3799.9300700000003</v>
      </c>
      <c r="W1193" s="782">
        <f t="shared" si="969"/>
        <v>0</v>
      </c>
      <c r="X1193" s="325">
        <f t="shared" si="969"/>
        <v>0</v>
      </c>
      <c r="Y1193" s="325">
        <f t="shared" si="969"/>
        <v>-1046.2206549999992</v>
      </c>
      <c r="Z1193" s="325">
        <f t="shared" si="969"/>
        <v>0</v>
      </c>
      <c r="AA1193" s="325">
        <f t="shared" si="969"/>
        <v>-12.849150000000002</v>
      </c>
      <c r="AB1193" s="325">
        <f t="shared" si="969"/>
        <v>3787.0809200000003</v>
      </c>
      <c r="AC1193" s="925"/>
      <c r="AD1193" s="953"/>
      <c r="AE1193" s="2276"/>
      <c r="AF1193" s="1030"/>
      <c r="AK1193" s="217"/>
    </row>
    <row r="1194" spans="1:37" s="2240" customFormat="1" ht="29.25" x14ac:dyDescent="0.25">
      <c r="A1194" s="217">
        <v>1</v>
      </c>
      <c r="B1194" s="217">
        <v>1</v>
      </c>
      <c r="C1194" s="473" t="s">
        <v>256</v>
      </c>
      <c r="D1194" s="4"/>
      <c r="E1194" s="4"/>
      <c r="F1194" s="3151">
        <f>F1172+F1137</f>
        <v>26130</v>
      </c>
      <c r="G1194" s="3151">
        <f>G1172+G1137</f>
        <v>6535</v>
      </c>
      <c r="H1194" s="3151">
        <f>H1172+H1137</f>
        <v>4663.28</v>
      </c>
      <c r="I1194" s="746">
        <f t="shared" si="965"/>
        <v>71.358530986993102</v>
      </c>
      <c r="J1194" s="1491"/>
      <c r="K1194" s="1491"/>
      <c r="L1194" s="125"/>
      <c r="M1194" s="125"/>
      <c r="N1194" s="125"/>
      <c r="O1194" s="125"/>
      <c r="P1194" s="125"/>
      <c r="Q1194" s="125"/>
      <c r="R1194" s="325"/>
      <c r="S1194" s="325"/>
      <c r="T1194" s="325"/>
      <c r="U1194" s="2365"/>
      <c r="V1194" s="325"/>
      <c r="W1194" s="782"/>
      <c r="X1194" s="325"/>
      <c r="Y1194" s="325"/>
      <c r="Z1194" s="325"/>
      <c r="AA1194" s="325"/>
      <c r="AB1194" s="325"/>
      <c r="AC1194" s="929"/>
      <c r="AD1194" s="953"/>
      <c r="AE1194" s="2276"/>
      <c r="AF1194" s="1030"/>
      <c r="AK1194" s="217"/>
    </row>
    <row r="1195" spans="1:37" s="2240" customFormat="1" ht="43.5" x14ac:dyDescent="0.25">
      <c r="A1195" s="217">
        <v>1</v>
      </c>
      <c r="B1195" s="217">
        <v>1</v>
      </c>
      <c r="C1195" s="473" t="s">
        <v>269</v>
      </c>
      <c r="D1195" s="4"/>
      <c r="E1195" s="4"/>
      <c r="F1195" s="3151">
        <f>F1152</f>
        <v>13941</v>
      </c>
      <c r="G1195" s="3151">
        <f>G1152</f>
        <v>3486</v>
      </c>
      <c r="H1195" s="3151">
        <f>H1152</f>
        <v>3440</v>
      </c>
      <c r="I1195" s="746">
        <f t="shared" si="965"/>
        <v>98.680436029833615</v>
      </c>
      <c r="J1195" s="1491"/>
      <c r="K1195" s="1491"/>
      <c r="L1195" s="125"/>
      <c r="M1195" s="125"/>
      <c r="N1195" s="125"/>
      <c r="O1195" s="125"/>
      <c r="P1195" s="125"/>
      <c r="Q1195" s="125"/>
      <c r="R1195" s="325"/>
      <c r="S1195" s="325"/>
      <c r="T1195" s="325"/>
      <c r="U1195" s="2365"/>
      <c r="V1195" s="325"/>
      <c r="W1195" s="782"/>
      <c r="X1195" s="325"/>
      <c r="Y1195" s="325"/>
      <c r="Z1195" s="325"/>
      <c r="AA1195" s="325"/>
      <c r="AB1195" s="325"/>
      <c r="AC1195" s="929"/>
      <c r="AD1195" s="953"/>
      <c r="AE1195" s="2276"/>
      <c r="AF1195" s="1030"/>
      <c r="AK1195" s="217"/>
    </row>
    <row r="1196" spans="1:37" s="2240" customFormat="1" ht="29.25" x14ac:dyDescent="0.25">
      <c r="A1196" s="217">
        <v>1</v>
      </c>
      <c r="B1196" s="217">
        <v>1</v>
      </c>
      <c r="C1196" s="473" t="s">
        <v>257</v>
      </c>
      <c r="D1196" s="4"/>
      <c r="E1196" s="4"/>
      <c r="F1196" s="3151">
        <f>F1184+F1141</f>
        <v>26943.08510638298</v>
      </c>
      <c r="G1196" s="3151">
        <f>G1184+G1141</f>
        <v>6736.0212765957449</v>
      </c>
      <c r="H1196" s="3151">
        <f>H1184+H1141</f>
        <v>5282.3819148936172</v>
      </c>
      <c r="I1196" s="746">
        <f t="shared" si="965"/>
        <v>78.419911368855281</v>
      </c>
      <c r="J1196" s="1491"/>
      <c r="K1196" s="1491"/>
      <c r="L1196" s="125"/>
      <c r="M1196" s="125"/>
      <c r="N1196" s="125"/>
      <c r="O1196" s="125"/>
      <c r="P1196" s="125"/>
      <c r="Q1196" s="125"/>
      <c r="R1196" s="325"/>
      <c r="S1196" s="325"/>
      <c r="T1196" s="325"/>
      <c r="U1196" s="2365"/>
      <c r="V1196" s="325"/>
      <c r="W1196" s="782"/>
      <c r="X1196" s="325"/>
      <c r="Y1196" s="325"/>
      <c r="Z1196" s="325"/>
      <c r="AA1196" s="325"/>
      <c r="AB1196" s="325"/>
      <c r="AC1196" s="929"/>
      <c r="AD1196" s="953"/>
      <c r="AE1196" s="2276"/>
      <c r="AF1196" s="1030"/>
      <c r="AK1196" s="217"/>
    </row>
    <row r="1197" spans="1:37" s="2240" customFormat="1" ht="29.25" x14ac:dyDescent="0.25">
      <c r="A1197" s="217">
        <v>1</v>
      </c>
      <c r="B1197" s="217">
        <v>1</v>
      </c>
      <c r="C1197" s="473" t="s">
        <v>258</v>
      </c>
      <c r="D1197" s="4"/>
      <c r="E1197" s="4"/>
      <c r="F1197" s="3151">
        <f>F1145+F1189</f>
        <v>3900</v>
      </c>
      <c r="G1197" s="3151">
        <f t="shared" ref="G1197:H1197" si="971">G1145+G1189</f>
        <v>975</v>
      </c>
      <c r="H1197" s="3151">
        <f t="shared" si="971"/>
        <v>944</v>
      </c>
      <c r="I1197" s="746">
        <f t="shared" si="965"/>
        <v>96.820512820512818</v>
      </c>
      <c r="J1197" s="1491"/>
      <c r="K1197" s="1491"/>
      <c r="L1197" s="125"/>
      <c r="M1197" s="125"/>
      <c r="N1197" s="125"/>
      <c r="O1197" s="125"/>
      <c r="P1197" s="125"/>
      <c r="Q1197" s="125"/>
      <c r="R1197" s="325"/>
      <c r="S1197" s="325"/>
      <c r="T1197" s="325"/>
      <c r="U1197" s="2284"/>
      <c r="V1197" s="325"/>
      <c r="W1197" s="782"/>
      <c r="X1197" s="325"/>
      <c r="Y1197" s="325"/>
      <c r="Z1197" s="325"/>
      <c r="AA1197" s="325"/>
      <c r="AB1197" s="325"/>
      <c r="AC1197" s="929"/>
      <c r="AD1197" s="953"/>
      <c r="AE1197" s="2276"/>
      <c r="AF1197" s="1030"/>
      <c r="AK1197" s="217"/>
    </row>
    <row r="1198" spans="1:37" s="2240" customFormat="1" x14ac:dyDescent="0.25">
      <c r="A1198" s="217">
        <v>1</v>
      </c>
      <c r="B1198" s="217">
        <v>1</v>
      </c>
      <c r="C1198" s="474" t="s">
        <v>133</v>
      </c>
      <c r="D1198" s="4"/>
      <c r="E1198" s="4"/>
      <c r="F1198" s="3151">
        <f>F1194+F1195+F1197+F1141*2.6+F1187/4.2+F1193*2.6+F1188*2.6</f>
        <v>123687.4</v>
      </c>
      <c r="G1198" s="3151">
        <f t="shared" ref="G1198:H1198" si="972">G1194+G1195+G1197+G1141*2.6+G1187/4.2+G1193*2.6+G1188*2.6</f>
        <v>30929</v>
      </c>
      <c r="H1198" s="3151">
        <f t="shared" si="972"/>
        <v>24696.115714285716</v>
      </c>
      <c r="I1198" s="746">
        <f t="shared" si="965"/>
        <v>79.847766543650664</v>
      </c>
      <c r="J1198" s="1491"/>
      <c r="K1198" s="1491"/>
      <c r="L1198" s="125"/>
      <c r="M1198" s="125"/>
      <c r="N1198" s="125"/>
      <c r="O1198" s="125"/>
      <c r="P1198" s="125"/>
      <c r="Q1198" s="125"/>
      <c r="R1198" s="325">
        <f>R1190+R1188+R1172+R1152+R1147+R1136+R1135+R1179</f>
        <v>202469.59925180647</v>
      </c>
      <c r="S1198" s="325">
        <f t="shared" ref="S1198:AB1198" si="973">S1190+S1188+S1172+S1152+S1147+S1136+S1135+S1179</f>
        <v>204437.73815180646</v>
      </c>
      <c r="T1198" s="325">
        <f t="shared" si="973"/>
        <v>204437.73815180646</v>
      </c>
      <c r="U1198" s="2365">
        <f t="shared" si="973"/>
        <v>50975.243249315252</v>
      </c>
      <c r="V1198" s="325">
        <f t="shared" si="973"/>
        <v>46365.332770000001</v>
      </c>
      <c r="W1198" s="782">
        <f t="shared" si="973"/>
        <v>0</v>
      </c>
      <c r="X1198" s="325">
        <f t="shared" si="973"/>
        <v>-2.46204</v>
      </c>
      <c r="Y1198" s="325">
        <f t="shared" si="973"/>
        <v>-4609.9104793152501</v>
      </c>
      <c r="Z1198" s="325">
        <f t="shared" si="973"/>
        <v>-153.60509999999999</v>
      </c>
      <c r="AA1198" s="325">
        <f t="shared" si="973"/>
        <v>-91.596310000000003</v>
      </c>
      <c r="AB1198" s="325">
        <f t="shared" si="973"/>
        <v>46271.274420000002</v>
      </c>
      <c r="AC1198" s="929"/>
      <c r="AD1198" s="953"/>
      <c r="AE1198" s="2276"/>
      <c r="AF1198" s="1030"/>
      <c r="AK1198" s="217"/>
    </row>
    <row r="1199" spans="1:37" s="2240" customFormat="1" x14ac:dyDescent="0.25">
      <c r="A1199" s="217">
        <v>1</v>
      </c>
      <c r="B1199" s="217">
        <v>1</v>
      </c>
      <c r="C1199" s="2" t="s">
        <v>28</v>
      </c>
      <c r="D1199" s="2"/>
      <c r="E1199" s="2"/>
      <c r="F1199" s="52"/>
      <c r="G1199" s="2503"/>
      <c r="H1199" s="2503"/>
      <c r="I1199" s="2503"/>
      <c r="J1199" s="2501"/>
      <c r="K1199" s="2501"/>
      <c r="L1199" s="2497"/>
      <c r="M1199" s="2497"/>
      <c r="N1199" s="2497"/>
      <c r="O1199" s="2497"/>
      <c r="P1199" s="2497"/>
      <c r="Q1199" s="2497"/>
      <c r="R1199" s="369"/>
      <c r="S1199" s="369"/>
      <c r="T1199" s="369"/>
      <c r="U1199" s="2366"/>
      <c r="V1199" s="369"/>
      <c r="W1199" s="1123"/>
      <c r="X1199" s="369"/>
      <c r="Y1199" s="369"/>
      <c r="Z1199" s="369"/>
      <c r="AA1199" s="369"/>
      <c r="AB1199" s="369"/>
      <c r="AC1199" s="2504"/>
      <c r="AD1199" s="2251"/>
      <c r="AE1199" s="2276"/>
      <c r="AF1199" s="1030"/>
      <c r="AK1199" s="217"/>
    </row>
    <row r="1200" spans="1:37" s="2240" customFormat="1" x14ac:dyDescent="0.25">
      <c r="A1200" s="217">
        <v>1</v>
      </c>
      <c r="B1200" s="217">
        <v>1</v>
      </c>
      <c r="C1200" s="3" t="s">
        <v>23</v>
      </c>
      <c r="D1200" s="3"/>
      <c r="E1200" s="2505">
        <v>300</v>
      </c>
      <c r="F1200" s="255">
        <v>135</v>
      </c>
      <c r="G1200" s="126">
        <f>ROUND(F1200/12*$C$3,0)</f>
        <v>34</v>
      </c>
      <c r="H1200" s="126">
        <v>35</v>
      </c>
      <c r="I1200" s="126">
        <f>H1200/G1200*100</f>
        <v>102.94117647058823</v>
      </c>
      <c r="J1200" s="827">
        <v>6</v>
      </c>
      <c r="K1200" s="155">
        <f>N1200/H1200</f>
        <v>8.1142857142857139</v>
      </c>
      <c r="L1200" s="156">
        <f>ROUND(F1200*J1200,0)</f>
        <v>810</v>
      </c>
      <c r="M1200" s="156">
        <f>ROUND(L1200/12*$C$3,0)</f>
        <v>203</v>
      </c>
      <c r="N1200" s="156">
        <v>284</v>
      </c>
      <c r="O1200" s="156">
        <f>N1200/M1200*100</f>
        <v>139.90147783251231</v>
      </c>
      <c r="P1200" s="156">
        <f>ROUND(L1200/E1200,0)</f>
        <v>3</v>
      </c>
      <c r="Q1200" s="156">
        <f>N1200/$C$3*12/P1200</f>
        <v>378.66666666666669</v>
      </c>
      <c r="R1200" s="325"/>
      <c r="S1200" s="325"/>
      <c r="T1200" s="325"/>
      <c r="U1200" s="2365"/>
      <c r="V1200" s="325"/>
      <c r="W1200" s="782"/>
      <c r="X1200" s="325"/>
      <c r="Y1200" s="325"/>
      <c r="Z1200" s="325"/>
      <c r="AA1200" s="325"/>
      <c r="AB1200" s="325"/>
      <c r="AC1200" s="941"/>
      <c r="AD1200" s="953"/>
      <c r="AE1200" s="2276"/>
      <c r="AF1200" s="1030"/>
      <c r="AK1200" s="217"/>
    </row>
    <row r="1201" spans="1:263" s="2240" customFormat="1" x14ac:dyDescent="0.25">
      <c r="A1201" s="217">
        <v>1</v>
      </c>
      <c r="B1201" s="217">
        <v>1</v>
      </c>
      <c r="C1201" s="3" t="s">
        <v>63</v>
      </c>
      <c r="D1201" s="3"/>
      <c r="E1201" s="2505">
        <v>300</v>
      </c>
      <c r="F1201" s="255">
        <v>90</v>
      </c>
      <c r="G1201" s="126">
        <f>ROUND(F1201/12*$C$3,0)</f>
        <v>23</v>
      </c>
      <c r="H1201" s="126">
        <v>16</v>
      </c>
      <c r="I1201" s="126">
        <f>H1201/G1201*100</f>
        <v>69.565217391304344</v>
      </c>
      <c r="J1201" s="827">
        <v>9.6</v>
      </c>
      <c r="K1201" s="155">
        <f>N1201/H1201</f>
        <v>10.0625</v>
      </c>
      <c r="L1201" s="156">
        <f>ROUND(F1201*J1201,0)</f>
        <v>864</v>
      </c>
      <c r="M1201" s="156">
        <f>ROUND(L1201/12*$C$3,0)</f>
        <v>216</v>
      </c>
      <c r="N1201" s="156">
        <v>161</v>
      </c>
      <c r="O1201" s="156">
        <f>N1201/M1201*100</f>
        <v>74.537037037037038</v>
      </c>
      <c r="P1201" s="156">
        <f>ROUND(L1201/E1201,0)</f>
        <v>3</v>
      </c>
      <c r="Q1201" s="156">
        <f>N1201/$C$3*12/P1201</f>
        <v>214.66666666666666</v>
      </c>
      <c r="R1201" s="325"/>
      <c r="S1201" s="325"/>
      <c r="T1201" s="325"/>
      <c r="U1201" s="2365"/>
      <c r="V1201" s="325"/>
      <c r="W1201" s="782"/>
      <c r="X1201" s="325"/>
      <c r="Y1201" s="325"/>
      <c r="Z1201" s="325"/>
      <c r="AA1201" s="325"/>
      <c r="AB1201" s="325"/>
      <c r="AC1201" s="941"/>
      <c r="AD1201" s="953"/>
      <c r="AE1201" s="2276"/>
      <c r="AF1201" s="1030"/>
      <c r="AK1201" s="217"/>
    </row>
    <row r="1202" spans="1:263" s="2240" customFormat="1" x14ac:dyDescent="0.25">
      <c r="A1202" s="217">
        <v>1</v>
      </c>
      <c r="B1202" s="217">
        <v>1</v>
      </c>
      <c r="C1202" s="3" t="s">
        <v>10</v>
      </c>
      <c r="D1202" s="3"/>
      <c r="E1202" s="2505">
        <v>300</v>
      </c>
      <c r="F1202" s="255">
        <v>220</v>
      </c>
      <c r="G1202" s="126">
        <f>ROUND(F1202/12*$C$3,0)</f>
        <v>55</v>
      </c>
      <c r="H1202" s="126">
        <v>48</v>
      </c>
      <c r="I1202" s="126">
        <f>H1202/G1202*100</f>
        <v>87.272727272727266</v>
      </c>
      <c r="J1202" s="827">
        <v>11</v>
      </c>
      <c r="K1202" s="155">
        <f>N1202/H1202</f>
        <v>10.875</v>
      </c>
      <c r="L1202" s="156">
        <f>ROUND(F1202*J1202,0)</f>
        <v>2420</v>
      </c>
      <c r="M1202" s="156">
        <f>ROUND(L1202/12*$C$3,0)</f>
        <v>605</v>
      </c>
      <c r="N1202" s="156">
        <v>522</v>
      </c>
      <c r="O1202" s="156">
        <f>N1202/M1202*100</f>
        <v>86.280991735537199</v>
      </c>
      <c r="P1202" s="156">
        <f>ROUND(L1202/E1202,0)</f>
        <v>8</v>
      </c>
      <c r="Q1202" s="156">
        <f>N1202/$C$3*12/P1202</f>
        <v>261</v>
      </c>
      <c r="R1202" s="325"/>
      <c r="S1202" s="325"/>
      <c r="T1202" s="325"/>
      <c r="U1202" s="2365"/>
      <c r="V1202" s="325"/>
      <c r="W1202" s="782"/>
      <c r="X1202" s="325"/>
      <c r="Y1202" s="325"/>
      <c r="Z1202" s="325"/>
      <c r="AA1202" s="325"/>
      <c r="AB1202" s="325"/>
      <c r="AC1202" s="941"/>
      <c r="AD1202" s="953"/>
      <c r="AE1202" s="2276"/>
      <c r="AF1202" s="1030"/>
      <c r="AK1202" s="217"/>
    </row>
    <row r="1203" spans="1:263" s="2240" customFormat="1" x14ac:dyDescent="0.25">
      <c r="A1203" s="217">
        <v>1</v>
      </c>
      <c r="B1203" s="217">
        <v>1</v>
      </c>
      <c r="C1203" s="3" t="s">
        <v>6</v>
      </c>
      <c r="D1203" s="3"/>
      <c r="E1203" s="2505">
        <v>300</v>
      </c>
      <c r="F1203" s="255">
        <v>376</v>
      </c>
      <c r="G1203" s="126">
        <f>ROUND(F1203/12*$C$3,0)</f>
        <v>94</v>
      </c>
      <c r="H1203" s="126">
        <v>113</v>
      </c>
      <c r="I1203" s="126">
        <f>H1203/G1203*100</f>
        <v>120.21276595744681</v>
      </c>
      <c r="J1203" s="827">
        <v>9</v>
      </c>
      <c r="K1203" s="155">
        <f>N1203/H1203</f>
        <v>9.6814159292035402</v>
      </c>
      <c r="L1203" s="156">
        <f>ROUND(F1203*J1203,0)</f>
        <v>3384</v>
      </c>
      <c r="M1203" s="156">
        <f>ROUND(L1203/12*$C$3,0)</f>
        <v>846</v>
      </c>
      <c r="N1203" s="156">
        <v>1094</v>
      </c>
      <c r="O1203" s="156">
        <f>N1203/M1203*100</f>
        <v>129.3144208037825</v>
      </c>
      <c r="P1203" s="156">
        <f>ROUND(L1203/E1203,0)</f>
        <v>11</v>
      </c>
      <c r="Q1203" s="156">
        <f>N1203/$C$3*12/P1203</f>
        <v>397.81818181818181</v>
      </c>
      <c r="R1203" s="325"/>
      <c r="S1203" s="325"/>
      <c r="T1203" s="325"/>
      <c r="U1203" s="2365"/>
      <c r="V1203" s="325"/>
      <c r="W1203" s="782"/>
      <c r="X1203" s="325"/>
      <c r="Y1203" s="325"/>
      <c r="Z1203" s="325"/>
      <c r="AA1203" s="325"/>
      <c r="AB1203" s="325"/>
      <c r="AC1203" s="941"/>
      <c r="AD1203" s="953"/>
      <c r="AE1203" s="2276"/>
      <c r="AF1203" s="1030"/>
      <c r="AK1203" s="217"/>
    </row>
    <row r="1204" spans="1:263" s="2240" customFormat="1" x14ac:dyDescent="0.25">
      <c r="A1204" s="217">
        <v>1</v>
      </c>
      <c r="B1204" s="217">
        <v>1</v>
      </c>
      <c r="C1204" s="523" t="s">
        <v>13</v>
      </c>
      <c r="D1204" s="523"/>
      <c r="E1204" s="523"/>
      <c r="F1204" s="1973">
        <f>SUM(F1200:F1203)</f>
        <v>821</v>
      </c>
      <c r="G1204" s="1472">
        <f>SUM(G1200:G1203)</f>
        <v>206</v>
      </c>
      <c r="H1204" s="1472">
        <f>SUM(H1200:H1203)</f>
        <v>212</v>
      </c>
      <c r="I1204" s="1472">
        <f>H1204/G1204*100</f>
        <v>102.91262135922329</v>
      </c>
      <c r="J1204" s="1974">
        <f>IF(F1204=0,0,L1204/F1204)</f>
        <v>9.1084043848964669</v>
      </c>
      <c r="K1204" s="199">
        <f>N1204/H1204</f>
        <v>9.7216981132075464</v>
      </c>
      <c r="L1204" s="1472">
        <f>SUM(L1200:L1203)</f>
        <v>7478</v>
      </c>
      <c r="M1204" s="1472">
        <f>SUM(M1200:M1203)</f>
        <v>1870</v>
      </c>
      <c r="N1204" s="1472">
        <f>SUM(N1200:N1203)</f>
        <v>2061</v>
      </c>
      <c r="O1204" s="156">
        <f>N1204/M1204*100</f>
        <v>110.2139037433155</v>
      </c>
      <c r="P1204" s="1256">
        <f>SUM(P1200:P1203)</f>
        <v>25</v>
      </c>
      <c r="Q1204" s="156">
        <f>N1204/$C$3*12/P1204</f>
        <v>329.76</v>
      </c>
      <c r="R1204" s="2506"/>
      <c r="S1204" s="2506"/>
      <c r="T1204" s="2506"/>
      <c r="U1204" s="2507"/>
      <c r="V1204" s="2506"/>
      <c r="W1204" s="2597"/>
      <c r="X1204" s="2506"/>
      <c r="Y1204" s="2506"/>
      <c r="Z1204" s="2506"/>
      <c r="AA1204" s="2506"/>
      <c r="AB1204" s="2506"/>
      <c r="AC1204" s="1911"/>
      <c r="AD1204" s="1911"/>
      <c r="AE1204" s="2276"/>
      <c r="AF1204" s="1030"/>
      <c r="AK1204" s="217"/>
    </row>
    <row r="1205" spans="1:263" s="2240" customFormat="1" ht="30" x14ac:dyDescent="0.25">
      <c r="A1205" s="217">
        <v>1</v>
      </c>
      <c r="B1205" s="217">
        <v>1</v>
      </c>
      <c r="C1205" s="2" t="s">
        <v>122</v>
      </c>
      <c r="D1205" s="2"/>
      <c r="E1205" s="523"/>
      <c r="F1205" s="1973"/>
      <c r="G1205" s="1472"/>
      <c r="H1205" s="1472"/>
      <c r="I1205" s="1472"/>
      <c r="J1205" s="1974"/>
      <c r="K1205" s="199"/>
      <c r="L1205" s="1472"/>
      <c r="M1205" s="1472"/>
      <c r="N1205" s="1472"/>
      <c r="O1205" s="156"/>
      <c r="P1205" s="156"/>
      <c r="Q1205" s="156"/>
      <c r="R1205" s="2506"/>
      <c r="S1205" s="2506"/>
      <c r="T1205" s="2506"/>
      <c r="U1205" s="2507"/>
      <c r="V1205" s="2506"/>
      <c r="W1205" s="2597"/>
      <c r="X1205" s="2506"/>
      <c r="Y1205" s="2506"/>
      <c r="Z1205" s="2506"/>
      <c r="AA1205" s="2506"/>
      <c r="AB1205" s="2506"/>
      <c r="AC1205" s="1911"/>
      <c r="AD1205" s="1911"/>
      <c r="AE1205" s="2276"/>
      <c r="AF1205" s="1030"/>
      <c r="AK1205" s="217"/>
    </row>
    <row r="1206" spans="1:263" s="2240" customFormat="1" ht="30" x14ac:dyDescent="0.25">
      <c r="A1206" s="217">
        <v>1</v>
      </c>
      <c r="B1206" s="217">
        <v>1</v>
      </c>
      <c r="C1206" s="2238" t="s">
        <v>153</v>
      </c>
      <c r="D1206" s="2238"/>
      <c r="E1206" s="2505">
        <v>240</v>
      </c>
      <c r="F1206" s="255">
        <v>60</v>
      </c>
      <c r="G1206" s="126">
        <f>ROUND(F1206/12*$C$3,0)</f>
        <v>15</v>
      </c>
      <c r="H1206" s="126">
        <v>23</v>
      </c>
      <c r="I1206" s="126">
        <f t="shared" ref="I1206:I1214" si="974">H1206/G1206*100</f>
        <v>153.33333333333334</v>
      </c>
      <c r="J1206" s="1614">
        <v>3</v>
      </c>
      <c r="K1206" s="155">
        <f>N1206/H1206</f>
        <v>2</v>
      </c>
      <c r="L1206" s="156">
        <f>ROUND(F1206*J1206,0)</f>
        <v>180</v>
      </c>
      <c r="M1206" s="156">
        <f>ROUND(L1206/12*$C$3,0)</f>
        <v>45</v>
      </c>
      <c r="N1206" s="156">
        <v>46</v>
      </c>
      <c r="O1206" s="156">
        <f>N1206/M1206*100</f>
        <v>102.22222222222221</v>
      </c>
      <c r="P1206" s="156">
        <f>ROUND(L1206/E1206,0)</f>
        <v>1</v>
      </c>
      <c r="Q1206" s="156">
        <f>N1206/$C$3*12/P1206</f>
        <v>184</v>
      </c>
      <c r="R1206" s="325"/>
      <c r="S1206" s="325"/>
      <c r="T1206" s="325"/>
      <c r="U1206" s="2507"/>
      <c r="V1206" s="2506"/>
      <c r="W1206" s="2597"/>
      <c r="X1206" s="2506"/>
      <c r="Y1206" s="2506"/>
      <c r="Z1206" s="2506"/>
      <c r="AA1206" s="325"/>
      <c r="AB1206" s="325"/>
      <c r="AC1206" s="941"/>
      <c r="AD1206" s="953"/>
      <c r="AE1206" s="2276"/>
      <c r="AF1206" s="1030"/>
      <c r="AK1206" s="217"/>
    </row>
    <row r="1207" spans="1:263" s="2240" customFormat="1" x14ac:dyDescent="0.25">
      <c r="A1207" s="217">
        <v>1</v>
      </c>
      <c r="B1207" s="217">
        <v>1</v>
      </c>
      <c r="C1207" s="2238" t="s">
        <v>44</v>
      </c>
      <c r="D1207" s="2238"/>
      <c r="E1207" s="2505">
        <v>240</v>
      </c>
      <c r="F1207" s="255">
        <v>635</v>
      </c>
      <c r="G1207" s="126">
        <f>ROUND(F1207/12*$C$3,0)</f>
        <v>159</v>
      </c>
      <c r="H1207" s="126">
        <v>144</v>
      </c>
      <c r="I1207" s="126">
        <f t="shared" si="974"/>
        <v>90.566037735849065</v>
      </c>
      <c r="J1207" s="1614">
        <v>8</v>
      </c>
      <c r="K1207" s="155">
        <f>N1207/H1207</f>
        <v>8.9166666666666661</v>
      </c>
      <c r="L1207" s="156">
        <f>ROUND(F1207*J1207,0)</f>
        <v>5080</v>
      </c>
      <c r="M1207" s="156">
        <f>ROUND(L1207/12*$C$3,0)</f>
        <v>1270</v>
      </c>
      <c r="N1207" s="156">
        <v>1284</v>
      </c>
      <c r="O1207" s="156">
        <f>N1207/M1207*100</f>
        <v>101.10236220472441</v>
      </c>
      <c r="P1207" s="156">
        <f>ROUND(L1207/E1207,0)</f>
        <v>21</v>
      </c>
      <c r="Q1207" s="156">
        <f>N1207/$C$3*12/P1207</f>
        <v>244.57142857142858</v>
      </c>
      <c r="R1207" s="325"/>
      <c r="S1207" s="325"/>
      <c r="T1207" s="325"/>
      <c r="U1207" s="2507"/>
      <c r="V1207" s="2506"/>
      <c r="W1207" s="2597"/>
      <c r="X1207" s="2506"/>
      <c r="Y1207" s="2506"/>
      <c r="Z1207" s="2506"/>
      <c r="AA1207" s="325"/>
      <c r="AB1207" s="325"/>
      <c r="AC1207" s="941"/>
      <c r="AD1207" s="953"/>
      <c r="AE1207" s="2276"/>
      <c r="AF1207" s="1030"/>
      <c r="AK1207" s="217"/>
    </row>
    <row r="1208" spans="1:263" s="2240" customFormat="1" x14ac:dyDescent="0.25">
      <c r="A1208" s="217"/>
      <c r="B1208" s="217">
        <v>1</v>
      </c>
      <c r="C1208" s="2238" t="s">
        <v>6</v>
      </c>
      <c r="D1208" s="2238"/>
      <c r="E1208" s="2599">
        <v>240</v>
      </c>
      <c r="F1208" s="255">
        <v>80</v>
      </c>
      <c r="G1208" s="126">
        <f>ROUND(F1208/12*$C$3,0)</f>
        <v>20</v>
      </c>
      <c r="H1208" s="126">
        <v>24</v>
      </c>
      <c r="I1208" s="126">
        <f t="shared" si="974"/>
        <v>120</v>
      </c>
      <c r="J1208" s="1614">
        <v>3</v>
      </c>
      <c r="K1208" s="155">
        <f>N1208/H1208</f>
        <v>3</v>
      </c>
      <c r="L1208" s="156">
        <f>ROUND(F1208*J1208,0)</f>
        <v>240</v>
      </c>
      <c r="M1208" s="156">
        <f>ROUND(L1208/12*$C$3,0)</f>
        <v>60</v>
      </c>
      <c r="N1208" s="156">
        <v>72</v>
      </c>
      <c r="O1208" s="156">
        <f>N1208/M1208*100</f>
        <v>120</v>
      </c>
      <c r="P1208" s="156">
        <f>ROUND(L1208/E1208,0)</f>
        <v>1</v>
      </c>
      <c r="Q1208" s="156">
        <f>N1208/$C$3*12/P1208</f>
        <v>288</v>
      </c>
      <c r="R1208" s="325"/>
      <c r="S1208" s="325"/>
      <c r="T1208" s="325"/>
      <c r="U1208" s="2507"/>
      <c r="V1208" s="2506"/>
      <c r="W1208" s="2597"/>
      <c r="X1208" s="2506"/>
      <c r="Y1208" s="2506"/>
      <c r="Z1208" s="2506"/>
      <c r="AA1208" s="325"/>
      <c r="AB1208" s="325"/>
      <c r="AC1208" s="941"/>
      <c r="AD1208" s="953"/>
      <c r="AE1208" s="2276"/>
      <c r="AF1208" s="1030"/>
      <c r="AK1208" s="217"/>
    </row>
    <row r="1209" spans="1:263" s="150" customFormat="1" x14ac:dyDescent="0.25">
      <c r="A1209" s="217">
        <v>1</v>
      </c>
      <c r="B1209" s="217">
        <v>1</v>
      </c>
      <c r="C1209" s="1345" t="s">
        <v>148</v>
      </c>
      <c r="D1209" s="2416"/>
      <c r="E1209" s="1976"/>
      <c r="F1209" s="1973">
        <f>SUM(F1206:F1208)</f>
        <v>775</v>
      </c>
      <c r="G1209" s="1472">
        <f>SUM(G1206:G1208)</f>
        <v>194</v>
      </c>
      <c r="H1209" s="1472">
        <f>SUM(H1206:H1208)</f>
        <v>191</v>
      </c>
      <c r="I1209" s="526">
        <f t="shared" si="974"/>
        <v>98.453608247422693</v>
      </c>
      <c r="J1209" s="2367">
        <f>L1209/F1209</f>
        <v>7.096774193548387</v>
      </c>
      <c r="K1209" s="155">
        <f>N1209/H1209</f>
        <v>7.3403141361256541</v>
      </c>
      <c r="L1209" s="1472">
        <f>SUM(L1206:L1208)</f>
        <v>5500</v>
      </c>
      <c r="M1209" s="1472">
        <f>SUM(M1206:M1208)</f>
        <v>1375</v>
      </c>
      <c r="N1209" s="1472">
        <f>SUM(N1206:N1208)</f>
        <v>1402</v>
      </c>
      <c r="O1209" s="1114">
        <f>N1209/M1209*100</f>
        <v>101.96363636363637</v>
      </c>
      <c r="P1209" s="1472">
        <f>SUM(P1206:P1208)</f>
        <v>23</v>
      </c>
      <c r="Q1209" s="156">
        <f>N1209/$C$3*12/P1209</f>
        <v>243.82608695652175</v>
      </c>
      <c r="R1209" s="2290"/>
      <c r="S1209" s="2290"/>
      <c r="T1209" s="2290"/>
      <c r="U1209" s="2507"/>
      <c r="V1209" s="2506"/>
      <c r="W1209" s="2597"/>
      <c r="X1209" s="2506"/>
      <c r="Y1209" s="2506"/>
      <c r="Z1209" s="2506"/>
      <c r="AA1209" s="2376"/>
      <c r="AB1209" s="2376"/>
      <c r="AC1209" s="1911"/>
      <c r="AD1209" s="2379"/>
      <c r="AE1209" s="2276"/>
      <c r="AF1209" s="1084"/>
      <c r="AK1209" s="217"/>
    </row>
    <row r="1210" spans="1:263" s="2240" customFormat="1" ht="29.25" x14ac:dyDescent="0.25">
      <c r="A1210" s="217">
        <v>1</v>
      </c>
      <c r="B1210" s="217">
        <v>1</v>
      </c>
      <c r="C1210" s="705" t="s">
        <v>134</v>
      </c>
      <c r="D1210" s="705"/>
      <c r="E1210" s="705"/>
      <c r="F1210" s="1973">
        <f>SUM(F1209,F1204)</f>
        <v>1596</v>
      </c>
      <c r="G1210" s="2509">
        <f>SUM(G1209,G1204)</f>
        <v>400</v>
      </c>
      <c r="H1210" s="2509">
        <f>SUM(H1209,H1204)</f>
        <v>403</v>
      </c>
      <c r="I1210" s="2509">
        <f t="shared" si="974"/>
        <v>100.75</v>
      </c>
      <c r="J1210" s="2509">
        <f>L1210/F1210</f>
        <v>8.1315789473684212</v>
      </c>
      <c r="K1210" s="2509">
        <f>SUM(K1209,K1204)</f>
        <v>17.0620122493332</v>
      </c>
      <c r="L1210" s="2509">
        <f>SUM(L1209,L1204)</f>
        <v>12978</v>
      </c>
      <c r="M1210" s="2509">
        <f>SUM(M1209,M1204)</f>
        <v>3245</v>
      </c>
      <c r="N1210" s="2509">
        <f>SUM(N1209,N1204)</f>
        <v>3463</v>
      </c>
      <c r="O1210" s="156">
        <f>N1210/M1210*100</f>
        <v>106.7180277349769</v>
      </c>
      <c r="P1210" s="2509">
        <f>SUM(P1209,P1204)</f>
        <v>48</v>
      </c>
      <c r="Q1210" s="156">
        <f>N1210/$C$3*12/P1210</f>
        <v>288.58333333333331</v>
      </c>
      <c r="R1210" s="2291">
        <v>45576.54403624079</v>
      </c>
      <c r="S1210" s="2291">
        <v>45576.54403624079</v>
      </c>
      <c r="T1210" s="2291">
        <v>45576.54403624079</v>
      </c>
      <c r="U1210" s="876">
        <f t="shared" ref="U1210" si="975">R1210/12*$C$3+(S1210-R1210)/11*2+(T1210-S1210)/10*1</f>
        <v>11394.136009060197</v>
      </c>
      <c r="V1210" s="2506">
        <f t="shared" ref="V1210" si="976">AB1210-AA1210-X1210-W1210</f>
        <v>9375.5746799999997</v>
      </c>
      <c r="W1210" s="2597"/>
      <c r="X1210" s="2506"/>
      <c r="Y1210" s="2506">
        <f>V1210-U1210</f>
        <v>-2018.5613290601977</v>
      </c>
      <c r="Z1210" s="2506"/>
      <c r="AA1210" s="2291">
        <v>-387.87405000000007</v>
      </c>
      <c r="AB1210" s="2291">
        <v>8987.7006299999994</v>
      </c>
      <c r="AC1210" s="1917"/>
      <c r="AD1210" s="1917"/>
      <c r="AE1210" s="2276"/>
      <c r="AF1210" s="1030"/>
      <c r="AK1210" s="217"/>
    </row>
    <row r="1211" spans="1:263" s="2240" customFormat="1" x14ac:dyDescent="0.25">
      <c r="A1211" s="217">
        <v>1</v>
      </c>
      <c r="B1211" s="217">
        <v>1</v>
      </c>
      <c r="C1211" s="705" t="s">
        <v>194</v>
      </c>
      <c r="D1211" s="705"/>
      <c r="E1211" s="705"/>
      <c r="F1211" s="279">
        <f>F1214</f>
        <v>7500</v>
      </c>
      <c r="G1211" s="2509">
        <f t="shared" ref="G1211:G1214" si="977">ROUND(F1211/12*$C$3,0)</f>
        <v>1875</v>
      </c>
      <c r="H1211" s="2509">
        <f>H1214</f>
        <v>1498</v>
      </c>
      <c r="I1211" s="2509">
        <f t="shared" si="974"/>
        <v>79.893333333333345</v>
      </c>
      <c r="J1211" s="1978"/>
      <c r="K1211" s="1239"/>
      <c r="L1211" s="2511"/>
      <c r="M1211" s="2511"/>
      <c r="N1211" s="2511"/>
      <c r="O1211" s="281"/>
      <c r="P1211" s="2511"/>
      <c r="Q1211" s="281"/>
      <c r="R1211" s="2395"/>
      <c r="S1211" s="2395"/>
      <c r="T1211" s="2395"/>
      <c r="U1211" s="2366"/>
      <c r="V1211" s="2716"/>
      <c r="W1211" s="2717"/>
      <c r="X1211" s="2716"/>
      <c r="Y1211" s="2716"/>
      <c r="Z1211" s="2716"/>
      <c r="AA1211" s="2395"/>
      <c r="AB1211" s="2395"/>
      <c r="AC1211" s="1917"/>
      <c r="AD1211" s="1924"/>
      <c r="AE1211" s="2276"/>
      <c r="AF1211" s="1030"/>
      <c r="AK1211" s="217"/>
    </row>
    <row r="1212" spans="1:263" s="2240" customFormat="1" x14ac:dyDescent="0.25">
      <c r="A1212" s="217">
        <v>1</v>
      </c>
      <c r="B1212" s="217">
        <v>1</v>
      </c>
      <c r="C1212" s="699" t="s">
        <v>195</v>
      </c>
      <c r="D1212" s="699"/>
      <c r="E1212" s="699"/>
      <c r="F1212" s="223">
        <f>F1214-F1213</f>
        <v>7495</v>
      </c>
      <c r="G1212" s="2510">
        <f t="shared" si="977"/>
        <v>1874</v>
      </c>
      <c r="H1212" s="2510">
        <f>H1214-H1213</f>
        <v>1498</v>
      </c>
      <c r="I1212" s="2510">
        <f t="shared" si="974"/>
        <v>79.935965848452511</v>
      </c>
      <c r="J1212" s="1724"/>
      <c r="K1212" s="1239"/>
      <c r="L1212" s="2564"/>
      <c r="M1212" s="2564"/>
      <c r="N1212" s="2564"/>
      <c r="O1212" s="281"/>
      <c r="P1212" s="2564"/>
      <c r="Q1212" s="281"/>
      <c r="R1212" s="2565"/>
      <c r="S1212" s="2565"/>
      <c r="T1212" s="2565"/>
      <c r="U1212" s="2366"/>
      <c r="V1212" s="2719"/>
      <c r="W1212" s="2720"/>
      <c r="X1212" s="2719"/>
      <c r="Y1212" s="2719"/>
      <c r="Z1212" s="2719"/>
      <c r="AA1212" s="2565"/>
      <c r="AB1212" s="2565"/>
      <c r="AC1212" s="2512"/>
      <c r="AD1212" s="2566"/>
      <c r="AE1212" s="2276"/>
      <c r="AF1212" s="1030"/>
      <c r="AK1212" s="217"/>
    </row>
    <row r="1213" spans="1:263" s="2240" customFormat="1" ht="30" x14ac:dyDescent="0.25">
      <c r="A1213" s="217">
        <v>1</v>
      </c>
      <c r="B1213" s="217">
        <v>1</v>
      </c>
      <c r="C1213" s="699" t="s">
        <v>196</v>
      </c>
      <c r="D1213" s="699"/>
      <c r="E1213" s="699"/>
      <c r="F1213" s="2148">
        <v>5</v>
      </c>
      <c r="G1213" s="2510">
        <f t="shared" si="977"/>
        <v>1</v>
      </c>
      <c r="H1213" s="2510"/>
      <c r="I1213" s="2510">
        <f t="shared" si="974"/>
        <v>0</v>
      </c>
      <c r="J1213" s="1724"/>
      <c r="K1213" s="1239"/>
      <c r="L1213" s="2564"/>
      <c r="M1213" s="2564"/>
      <c r="N1213" s="2564"/>
      <c r="O1213" s="281"/>
      <c r="P1213" s="2564"/>
      <c r="Q1213" s="281"/>
      <c r="R1213" s="2565"/>
      <c r="S1213" s="2565"/>
      <c r="T1213" s="2565"/>
      <c r="U1213" s="2366"/>
      <c r="V1213" s="2719"/>
      <c r="W1213" s="2720"/>
      <c r="X1213" s="2719"/>
      <c r="Y1213" s="2719"/>
      <c r="Z1213" s="2719"/>
      <c r="AA1213" s="2565"/>
      <c r="AB1213" s="2565"/>
      <c r="AC1213" s="971"/>
      <c r="AD1213" s="2566"/>
      <c r="AE1213" s="2276"/>
      <c r="AF1213" s="1030"/>
      <c r="AK1213" s="217"/>
    </row>
    <row r="1214" spans="1:263" s="2240" customFormat="1" ht="30" thickBot="1" x14ac:dyDescent="0.3">
      <c r="A1214" s="217"/>
      <c r="B1214" s="217">
        <v>1</v>
      </c>
      <c r="C1214" s="705" t="s">
        <v>201</v>
      </c>
      <c r="D1214" s="705"/>
      <c r="E1214" s="705"/>
      <c r="F1214" s="3437">
        <v>7500</v>
      </c>
      <c r="G1214" s="2511">
        <f t="shared" si="977"/>
        <v>1875</v>
      </c>
      <c r="H1214" s="2511">
        <v>1498</v>
      </c>
      <c r="I1214" s="2511">
        <f t="shared" si="974"/>
        <v>79.893333333333345</v>
      </c>
      <c r="J1214" s="1724"/>
      <c r="K1214" s="1239"/>
      <c r="L1214" s="2564"/>
      <c r="M1214" s="2564"/>
      <c r="N1214" s="2564"/>
      <c r="O1214" s="281"/>
      <c r="P1214" s="2564"/>
      <c r="Q1214" s="281"/>
      <c r="R1214" s="2565">
        <v>50658.442000000003</v>
      </c>
      <c r="S1214" s="2565">
        <v>50658.442000000003</v>
      </c>
      <c r="T1214" s="2565">
        <v>50658.442000000003</v>
      </c>
      <c r="U1214" s="898">
        <f t="shared" ref="U1214" si="978">R1214/12*$C$3+(S1214-R1214)/11*2+(T1214-S1214)/10*1</f>
        <v>12664.610500000001</v>
      </c>
      <c r="V1214" s="2719">
        <f t="shared" ref="V1214" si="979">AB1214-AA1214-X1214-W1214</f>
        <v>12559.558580000001</v>
      </c>
      <c r="W1214" s="2720"/>
      <c r="X1214" s="2719"/>
      <c r="Y1214" s="2719">
        <f>V1214-U1214</f>
        <v>-105.05191999999988</v>
      </c>
      <c r="Z1214" s="2719"/>
      <c r="AA1214" s="2565">
        <v>-73.243350000000007</v>
      </c>
      <c r="AB1214" s="2565">
        <v>12486.31523</v>
      </c>
      <c r="AC1214" s="1924"/>
      <c r="AD1214" s="2566"/>
      <c r="AE1214" s="2276"/>
      <c r="AF1214" s="1030"/>
      <c r="AK1214" s="217"/>
    </row>
    <row r="1215" spans="1:263" s="853" customFormat="1" ht="15.75" thickBot="1" x14ac:dyDescent="0.3">
      <c r="A1215" s="217">
        <v>1</v>
      </c>
      <c r="B1215" s="217">
        <v>1</v>
      </c>
      <c r="C1215" s="1501" t="s">
        <v>273</v>
      </c>
      <c r="D1215" s="1501"/>
      <c r="E1215" s="1649"/>
      <c r="F1215" s="264"/>
      <c r="G1215" s="1688"/>
      <c r="H1215" s="1688"/>
      <c r="I1215" s="1688"/>
      <c r="J1215" s="335"/>
      <c r="K1215" s="335"/>
      <c r="L1215" s="1649"/>
      <c r="M1215" s="1649"/>
      <c r="N1215" s="2727">
        <f>SUM(N1210,N1133)</f>
        <v>10057</v>
      </c>
      <c r="O1215" s="1649"/>
      <c r="P1215" s="1649"/>
      <c r="Q1215" s="1649"/>
      <c r="R1215" s="668">
        <f t="shared" ref="R1215:AB1215" si="980">R1214+R1210+R1198+R1133</f>
        <v>432141.25070834777</v>
      </c>
      <c r="S1215" s="668">
        <f t="shared" ref="S1215:T1215" si="981">S1214+S1210+S1198+S1133</f>
        <v>434109.38960834767</v>
      </c>
      <c r="T1215" s="668">
        <f t="shared" si="981"/>
        <v>434109.38960834767</v>
      </c>
      <c r="U1215" s="3441">
        <f t="shared" si="980"/>
        <v>108393.15611345056</v>
      </c>
      <c r="V1215" s="668">
        <f t="shared" si="980"/>
        <v>101605.70225</v>
      </c>
      <c r="W1215" s="781">
        <f t="shared" si="980"/>
        <v>0</v>
      </c>
      <c r="X1215" s="668">
        <f t="shared" si="980"/>
        <v>-21.695239999999998</v>
      </c>
      <c r="Y1215" s="668">
        <f t="shared" si="980"/>
        <v>-6787.453863450567</v>
      </c>
      <c r="Z1215" s="668">
        <f t="shared" si="980"/>
        <v>-153.60509999999999</v>
      </c>
      <c r="AA1215" s="668">
        <f t="shared" si="980"/>
        <v>-1686.3214000000003</v>
      </c>
      <c r="AB1215" s="668">
        <f t="shared" si="980"/>
        <v>99897.68561</v>
      </c>
      <c r="AC1215" s="2728"/>
      <c r="AD1215" s="3450"/>
      <c r="AE1215" s="2276"/>
      <c r="AF1215" s="2958"/>
      <c r="AG1215" s="154"/>
      <c r="AH1215" s="154"/>
      <c r="AI1215" s="154"/>
      <c r="AJ1215" s="154"/>
      <c r="AK1215" s="217"/>
      <c r="AL1215" s="154"/>
      <c r="AM1215" s="154"/>
      <c r="AN1215" s="154"/>
      <c r="AO1215" s="154"/>
      <c r="AP1215" s="154"/>
      <c r="AQ1215" s="154"/>
      <c r="AR1215" s="154"/>
      <c r="AS1215" s="154"/>
      <c r="AT1215" s="154"/>
      <c r="AU1215" s="154"/>
      <c r="AV1215" s="154"/>
      <c r="AW1215" s="154"/>
      <c r="AX1215" s="154"/>
      <c r="AY1215" s="154"/>
      <c r="AZ1215" s="154"/>
      <c r="BA1215" s="154"/>
      <c r="BB1215" s="154"/>
      <c r="BC1215" s="154"/>
      <c r="BD1215" s="154"/>
      <c r="BE1215" s="154"/>
      <c r="BF1215" s="154"/>
      <c r="BG1215" s="154"/>
      <c r="BH1215" s="154"/>
      <c r="BI1215" s="154"/>
      <c r="BJ1215" s="154"/>
      <c r="BK1215" s="154"/>
      <c r="BL1215" s="154"/>
      <c r="BM1215" s="154"/>
      <c r="BN1215" s="154"/>
      <c r="BO1215" s="154"/>
      <c r="BP1215" s="154"/>
      <c r="BQ1215" s="154"/>
      <c r="BR1215" s="154"/>
      <c r="BS1215" s="154"/>
      <c r="BT1215" s="154"/>
      <c r="BU1215" s="154"/>
      <c r="BV1215" s="154"/>
      <c r="BW1215" s="154"/>
      <c r="BX1215" s="154"/>
      <c r="BY1215" s="154"/>
      <c r="BZ1215" s="154"/>
      <c r="CA1215" s="154"/>
      <c r="CB1215" s="154"/>
      <c r="CC1215" s="154"/>
      <c r="CD1215" s="154"/>
      <c r="CE1215" s="154"/>
      <c r="CF1215" s="154"/>
      <c r="CG1215" s="154"/>
      <c r="CH1215" s="154"/>
      <c r="CI1215" s="154"/>
      <c r="CJ1215" s="154"/>
      <c r="CK1215" s="154"/>
      <c r="CL1215" s="154"/>
      <c r="CM1215" s="154"/>
      <c r="CN1215" s="154"/>
      <c r="CO1215" s="154"/>
      <c r="CP1215" s="154"/>
      <c r="CQ1215" s="154"/>
      <c r="CR1215" s="154"/>
      <c r="CS1215" s="154"/>
      <c r="CT1215" s="154"/>
      <c r="CU1215" s="154"/>
      <c r="CV1215" s="154"/>
      <c r="CW1215" s="154"/>
      <c r="CX1215" s="154"/>
      <c r="CY1215" s="154"/>
      <c r="CZ1215" s="154"/>
      <c r="DA1215" s="154"/>
      <c r="DB1215" s="154"/>
      <c r="DC1215" s="154"/>
      <c r="DD1215" s="154"/>
      <c r="DE1215" s="154"/>
      <c r="DF1215" s="154"/>
      <c r="DG1215" s="154"/>
      <c r="DH1215" s="154"/>
      <c r="DI1215" s="154"/>
      <c r="DJ1215" s="154"/>
      <c r="DK1215" s="154"/>
      <c r="DL1215" s="154"/>
      <c r="DM1215" s="154"/>
      <c r="DN1215" s="154"/>
      <c r="DO1215" s="154"/>
      <c r="DP1215" s="154"/>
      <c r="DQ1215" s="154"/>
      <c r="DR1215" s="154"/>
      <c r="DS1215" s="154"/>
      <c r="DT1215" s="154"/>
      <c r="DU1215" s="154"/>
      <c r="DV1215" s="154"/>
      <c r="DW1215" s="154"/>
      <c r="DX1215" s="154"/>
      <c r="DY1215" s="154"/>
      <c r="DZ1215" s="154"/>
      <c r="EA1215" s="154"/>
      <c r="EB1215" s="154"/>
      <c r="EC1215" s="154"/>
      <c r="ED1215" s="154"/>
      <c r="EE1215" s="154"/>
      <c r="EF1215" s="154"/>
      <c r="EG1215" s="154"/>
      <c r="EH1215" s="154"/>
      <c r="EI1215" s="154"/>
      <c r="EJ1215" s="154"/>
      <c r="EK1215" s="154"/>
      <c r="EL1215" s="154"/>
      <c r="EM1215" s="154"/>
      <c r="EN1215" s="154"/>
      <c r="EO1215" s="154"/>
      <c r="EP1215" s="154"/>
      <c r="EQ1215" s="154"/>
      <c r="ER1215" s="154"/>
      <c r="ES1215" s="154"/>
      <c r="ET1215" s="154"/>
      <c r="EU1215" s="154"/>
      <c r="EV1215" s="154"/>
      <c r="EW1215" s="154"/>
      <c r="EX1215" s="154"/>
      <c r="EY1215" s="154"/>
      <c r="EZ1215" s="154"/>
      <c r="FA1215" s="154"/>
      <c r="FB1215" s="154"/>
      <c r="FC1215" s="154"/>
      <c r="FD1215" s="154"/>
      <c r="FE1215" s="154"/>
      <c r="FF1215" s="154"/>
      <c r="FG1215" s="154"/>
      <c r="FH1215" s="154"/>
      <c r="FI1215" s="154"/>
      <c r="FJ1215" s="154"/>
      <c r="FK1215" s="154"/>
      <c r="FL1215" s="154"/>
      <c r="FM1215" s="154"/>
      <c r="FN1215" s="154"/>
      <c r="FO1215" s="154"/>
      <c r="FP1215" s="154"/>
      <c r="FQ1215" s="154"/>
      <c r="FR1215" s="154"/>
      <c r="FS1215" s="154"/>
      <c r="FT1215" s="154"/>
      <c r="FU1215" s="154"/>
      <c r="FV1215" s="154"/>
      <c r="FW1215" s="154"/>
      <c r="FX1215" s="154"/>
      <c r="FY1215" s="154"/>
      <c r="FZ1215" s="154"/>
      <c r="GA1215" s="154"/>
      <c r="GB1215" s="154"/>
      <c r="GC1215" s="154"/>
      <c r="GD1215" s="154"/>
      <c r="GE1215" s="154"/>
      <c r="GF1215" s="154"/>
      <c r="GG1215" s="154"/>
      <c r="GH1215" s="154"/>
      <c r="GI1215" s="154"/>
      <c r="GJ1215" s="154"/>
      <c r="GK1215" s="154"/>
      <c r="GL1215" s="154"/>
      <c r="GM1215" s="154"/>
      <c r="GN1215" s="154"/>
      <c r="GO1215" s="154"/>
      <c r="GP1215" s="154"/>
      <c r="GQ1215" s="154"/>
      <c r="GR1215" s="154"/>
      <c r="GS1215" s="154"/>
      <c r="GT1215" s="154"/>
      <c r="GU1215" s="154"/>
      <c r="GV1215" s="154"/>
      <c r="GW1215" s="154"/>
      <c r="GX1215" s="154"/>
      <c r="GY1215" s="154"/>
      <c r="GZ1215" s="154"/>
      <c r="HA1215" s="154"/>
      <c r="HB1215" s="154"/>
      <c r="HC1215" s="154"/>
      <c r="HD1215" s="154"/>
      <c r="HE1215" s="154"/>
      <c r="HF1215" s="154"/>
      <c r="HG1215" s="154"/>
      <c r="HH1215" s="154"/>
      <c r="HI1215" s="154"/>
      <c r="HJ1215" s="154"/>
      <c r="HK1215" s="154"/>
      <c r="HL1215" s="154"/>
      <c r="HM1215" s="154"/>
      <c r="HN1215" s="154"/>
      <c r="HO1215" s="154"/>
      <c r="HP1215" s="154"/>
      <c r="HQ1215" s="154"/>
      <c r="HR1215" s="154"/>
      <c r="HS1215" s="154"/>
      <c r="HT1215" s="154"/>
      <c r="HU1215" s="154"/>
      <c r="HV1215" s="154"/>
      <c r="HW1215" s="154"/>
      <c r="HX1215" s="154"/>
      <c r="HY1215" s="154"/>
      <c r="HZ1215" s="154"/>
      <c r="IA1215" s="154"/>
      <c r="IB1215" s="154"/>
      <c r="IC1215" s="154"/>
      <c r="ID1215" s="154"/>
      <c r="IE1215" s="154"/>
      <c r="IF1215" s="154"/>
      <c r="IG1215" s="154"/>
      <c r="IH1215" s="154"/>
      <c r="II1215" s="154"/>
      <c r="IJ1215" s="154"/>
      <c r="IK1215" s="154"/>
      <c r="IL1215" s="154"/>
      <c r="IM1215" s="154"/>
      <c r="IN1215" s="154"/>
      <c r="IO1215" s="154"/>
      <c r="IP1215" s="154"/>
      <c r="IQ1215" s="154"/>
      <c r="IR1215" s="154"/>
      <c r="IS1215" s="154"/>
      <c r="IT1215" s="154"/>
      <c r="IU1215" s="154"/>
      <c r="IV1215" s="154"/>
      <c r="IW1215" s="154"/>
      <c r="IX1215" s="154"/>
      <c r="IY1215" s="154"/>
      <c r="IZ1215" s="154"/>
      <c r="JA1215" s="154"/>
      <c r="JB1215" s="154"/>
      <c r="JC1215" s="154"/>
    </row>
    <row r="1216" spans="1:263" s="853" customFormat="1" ht="30" thickBot="1" x14ac:dyDescent="0.3">
      <c r="A1216" s="217"/>
      <c r="B1216" s="217"/>
      <c r="C1216" s="3431" t="s">
        <v>637</v>
      </c>
      <c r="D1216" s="3442"/>
      <c r="E1216" s="3443"/>
      <c r="F1216" s="3444"/>
      <c r="G1216" s="3445"/>
      <c r="H1216" s="3445"/>
      <c r="I1216" s="3445"/>
      <c r="J1216" s="892"/>
      <c r="K1216" s="892"/>
      <c r="L1216" s="3443"/>
      <c r="M1216" s="3443"/>
      <c r="N1216" s="3446"/>
      <c r="O1216" s="3443"/>
      <c r="P1216" s="3443"/>
      <c r="Q1216" s="3443"/>
      <c r="R1216" s="3447">
        <f t="shared" ref="R1216:AB1216" si="982">R1215-R1214-R1136-R1135</f>
        <v>281476.0272383478</v>
      </c>
      <c r="S1216" s="3447">
        <f t="shared" ref="S1216:T1216" si="983">S1215-S1214-S1136-S1135</f>
        <v>283444.1661383477</v>
      </c>
      <c r="T1216" s="3447">
        <f t="shared" si="983"/>
        <v>283444.1661383477</v>
      </c>
      <c r="U1216" s="3449">
        <f t="shared" si="982"/>
        <v>70726.850245950569</v>
      </c>
      <c r="V1216" s="3447">
        <f t="shared" si="982"/>
        <v>65115.204130000013</v>
      </c>
      <c r="W1216" s="3448">
        <f t="shared" si="982"/>
        <v>0</v>
      </c>
      <c r="X1216" s="3447">
        <f t="shared" si="982"/>
        <v>-19.233199999999997</v>
      </c>
      <c r="Y1216" s="3447">
        <f t="shared" si="982"/>
        <v>-5611.6461159505661</v>
      </c>
      <c r="Z1216" s="3447">
        <f t="shared" si="982"/>
        <v>-153.60509999999999</v>
      </c>
      <c r="AA1216" s="3447">
        <f t="shared" si="982"/>
        <v>-1556.0412200000003</v>
      </c>
      <c r="AB1216" s="3447">
        <f t="shared" si="982"/>
        <v>63539.929710000011</v>
      </c>
      <c r="AC1216" s="2524"/>
      <c r="AD1216" s="2706"/>
      <c r="AE1216" s="2276"/>
      <c r="AF1216" s="2958"/>
      <c r="AG1216" s="154"/>
      <c r="AH1216" s="154"/>
      <c r="AI1216" s="154"/>
      <c r="AJ1216" s="154"/>
      <c r="AK1216" s="217"/>
      <c r="AL1216" s="154"/>
      <c r="AM1216" s="154"/>
      <c r="AN1216" s="154"/>
      <c r="AO1216" s="154"/>
      <c r="AP1216" s="154"/>
      <c r="AQ1216" s="154"/>
      <c r="AR1216" s="154"/>
      <c r="AS1216" s="154"/>
      <c r="AT1216" s="154"/>
      <c r="AU1216" s="154"/>
      <c r="AV1216" s="154"/>
      <c r="AW1216" s="154"/>
      <c r="AX1216" s="154"/>
      <c r="AY1216" s="154"/>
      <c r="AZ1216" s="154"/>
      <c r="BA1216" s="154"/>
      <c r="BB1216" s="154"/>
      <c r="BC1216" s="154"/>
      <c r="BD1216" s="154"/>
      <c r="BE1216" s="154"/>
      <c r="BF1216" s="154"/>
      <c r="BG1216" s="154"/>
      <c r="BH1216" s="154"/>
      <c r="BI1216" s="154"/>
      <c r="BJ1216" s="154"/>
      <c r="BK1216" s="154"/>
      <c r="BL1216" s="154"/>
      <c r="BM1216" s="154"/>
      <c r="BN1216" s="154"/>
      <c r="BO1216" s="154"/>
      <c r="BP1216" s="154"/>
      <c r="BQ1216" s="154"/>
      <c r="BR1216" s="154"/>
      <c r="BS1216" s="154"/>
      <c r="BT1216" s="154"/>
      <c r="BU1216" s="154"/>
      <c r="BV1216" s="154"/>
      <c r="BW1216" s="154"/>
      <c r="BX1216" s="154"/>
      <c r="BY1216" s="154"/>
      <c r="BZ1216" s="154"/>
      <c r="CA1216" s="154"/>
      <c r="CB1216" s="154"/>
      <c r="CC1216" s="154"/>
      <c r="CD1216" s="154"/>
      <c r="CE1216" s="154"/>
      <c r="CF1216" s="154"/>
      <c r="CG1216" s="154"/>
      <c r="CH1216" s="154"/>
      <c r="CI1216" s="154"/>
      <c r="CJ1216" s="154"/>
      <c r="CK1216" s="154"/>
      <c r="CL1216" s="154"/>
      <c r="CM1216" s="154"/>
      <c r="CN1216" s="154"/>
      <c r="CO1216" s="154"/>
      <c r="CP1216" s="154"/>
      <c r="CQ1216" s="154"/>
      <c r="CR1216" s="154"/>
      <c r="CS1216" s="154"/>
      <c r="CT1216" s="154"/>
      <c r="CU1216" s="154"/>
      <c r="CV1216" s="154"/>
      <c r="CW1216" s="154"/>
      <c r="CX1216" s="154"/>
      <c r="CY1216" s="154"/>
      <c r="CZ1216" s="154"/>
      <c r="DA1216" s="154"/>
      <c r="DB1216" s="154"/>
      <c r="DC1216" s="154"/>
      <c r="DD1216" s="154"/>
      <c r="DE1216" s="154"/>
      <c r="DF1216" s="154"/>
      <c r="DG1216" s="154"/>
      <c r="DH1216" s="154"/>
      <c r="DI1216" s="154"/>
      <c r="DJ1216" s="154"/>
      <c r="DK1216" s="154"/>
      <c r="DL1216" s="154"/>
      <c r="DM1216" s="154"/>
      <c r="DN1216" s="154"/>
      <c r="DO1216" s="154"/>
      <c r="DP1216" s="154"/>
      <c r="DQ1216" s="154"/>
      <c r="DR1216" s="154"/>
      <c r="DS1216" s="154"/>
      <c r="DT1216" s="154"/>
      <c r="DU1216" s="154"/>
      <c r="DV1216" s="154"/>
      <c r="DW1216" s="154"/>
      <c r="DX1216" s="154"/>
      <c r="DY1216" s="154"/>
      <c r="DZ1216" s="154"/>
      <c r="EA1216" s="154"/>
      <c r="EB1216" s="154"/>
      <c r="EC1216" s="154"/>
      <c r="ED1216" s="154"/>
      <c r="EE1216" s="154"/>
      <c r="EF1216" s="154"/>
      <c r="EG1216" s="154"/>
      <c r="EH1216" s="154"/>
      <c r="EI1216" s="154"/>
      <c r="EJ1216" s="154"/>
      <c r="EK1216" s="154"/>
      <c r="EL1216" s="154"/>
      <c r="EM1216" s="154"/>
      <c r="EN1216" s="154"/>
      <c r="EO1216" s="154"/>
      <c r="EP1216" s="154"/>
      <c r="EQ1216" s="154"/>
      <c r="ER1216" s="154"/>
      <c r="ES1216" s="154"/>
      <c r="ET1216" s="154"/>
      <c r="EU1216" s="154"/>
      <c r="EV1216" s="154"/>
      <c r="EW1216" s="154"/>
      <c r="EX1216" s="154"/>
      <c r="EY1216" s="154"/>
      <c r="EZ1216" s="154"/>
      <c r="FA1216" s="154"/>
      <c r="FB1216" s="154"/>
      <c r="FC1216" s="154"/>
      <c r="FD1216" s="154"/>
      <c r="FE1216" s="154"/>
      <c r="FF1216" s="154"/>
      <c r="FG1216" s="154"/>
      <c r="FH1216" s="154"/>
      <c r="FI1216" s="154"/>
      <c r="FJ1216" s="154"/>
      <c r="FK1216" s="154"/>
      <c r="FL1216" s="154"/>
      <c r="FM1216" s="154"/>
      <c r="FN1216" s="154"/>
      <c r="FO1216" s="154"/>
      <c r="FP1216" s="154"/>
      <c r="FQ1216" s="154"/>
      <c r="FR1216" s="154"/>
      <c r="FS1216" s="154"/>
      <c r="FT1216" s="154"/>
      <c r="FU1216" s="154"/>
      <c r="FV1216" s="154"/>
      <c r="FW1216" s="154"/>
      <c r="FX1216" s="154"/>
      <c r="FY1216" s="154"/>
      <c r="FZ1216" s="154"/>
      <c r="GA1216" s="154"/>
      <c r="GB1216" s="154"/>
      <c r="GC1216" s="154"/>
      <c r="GD1216" s="154"/>
      <c r="GE1216" s="154"/>
      <c r="GF1216" s="154"/>
      <c r="GG1216" s="154"/>
      <c r="GH1216" s="154"/>
      <c r="GI1216" s="154"/>
      <c r="GJ1216" s="154"/>
      <c r="GK1216" s="154"/>
      <c r="GL1216" s="154"/>
      <c r="GM1216" s="154"/>
      <c r="GN1216" s="154"/>
      <c r="GO1216" s="154"/>
      <c r="GP1216" s="154"/>
      <c r="GQ1216" s="154"/>
      <c r="GR1216" s="154"/>
      <c r="GS1216" s="154"/>
      <c r="GT1216" s="154"/>
      <c r="GU1216" s="154"/>
      <c r="GV1216" s="154"/>
      <c r="GW1216" s="154"/>
      <c r="GX1216" s="154"/>
      <c r="GY1216" s="154"/>
      <c r="GZ1216" s="154"/>
      <c r="HA1216" s="154"/>
      <c r="HB1216" s="154"/>
      <c r="HC1216" s="154"/>
      <c r="HD1216" s="154"/>
      <c r="HE1216" s="154"/>
      <c r="HF1216" s="154"/>
      <c r="HG1216" s="154"/>
      <c r="HH1216" s="154"/>
      <c r="HI1216" s="154"/>
      <c r="HJ1216" s="154"/>
      <c r="HK1216" s="154"/>
      <c r="HL1216" s="154"/>
      <c r="HM1216" s="154"/>
      <c r="HN1216" s="154"/>
      <c r="HO1216" s="154"/>
      <c r="HP1216" s="154"/>
      <c r="HQ1216" s="154"/>
      <c r="HR1216" s="154"/>
      <c r="HS1216" s="154"/>
      <c r="HT1216" s="154"/>
      <c r="HU1216" s="154"/>
      <c r="HV1216" s="154"/>
      <c r="HW1216" s="154"/>
      <c r="HX1216" s="154"/>
      <c r="HY1216" s="154"/>
      <c r="HZ1216" s="154"/>
      <c r="IA1216" s="154"/>
      <c r="IB1216" s="154"/>
      <c r="IC1216" s="154"/>
      <c r="ID1216" s="154"/>
      <c r="IE1216" s="154"/>
      <c r="IF1216" s="154"/>
      <c r="IG1216" s="154"/>
      <c r="IH1216" s="154"/>
      <c r="II1216" s="154"/>
      <c r="IJ1216" s="154"/>
      <c r="IK1216" s="154"/>
      <c r="IL1216" s="154"/>
      <c r="IM1216" s="154"/>
      <c r="IN1216" s="154"/>
      <c r="IO1216" s="154"/>
      <c r="IP1216" s="154"/>
      <c r="IQ1216" s="154"/>
      <c r="IR1216" s="154"/>
      <c r="IS1216" s="154"/>
      <c r="IT1216" s="154"/>
      <c r="IU1216" s="154"/>
      <c r="IV1216" s="154"/>
      <c r="IW1216" s="154"/>
      <c r="IX1216" s="154"/>
      <c r="IY1216" s="154"/>
      <c r="IZ1216" s="154"/>
      <c r="JA1216" s="154"/>
      <c r="JB1216" s="154"/>
      <c r="JC1216" s="154"/>
    </row>
    <row r="1217" spans="1:263" x14ac:dyDescent="0.25">
      <c r="A1217" s="217">
        <v>1</v>
      </c>
      <c r="B1217" s="217">
        <v>1</v>
      </c>
      <c r="C1217" s="2058" t="s">
        <v>204</v>
      </c>
      <c r="D1217" s="2058"/>
      <c r="E1217" s="2058"/>
      <c r="F1217" s="3438"/>
      <c r="G1217" s="3439"/>
      <c r="H1217" s="3439"/>
      <c r="I1217" s="3439"/>
      <c r="J1217" s="375"/>
      <c r="K1217" s="375"/>
      <c r="L1217" s="3440"/>
      <c r="M1217" s="3440"/>
      <c r="N1217" s="2537"/>
      <c r="O1217" s="3440"/>
      <c r="P1217" s="3440"/>
      <c r="Q1217" s="3440"/>
      <c r="R1217" s="375">
        <f t="shared" ref="R1217:AB1217" si="984">R1215</f>
        <v>432141.25070834777</v>
      </c>
      <c r="S1217" s="375">
        <f t="shared" ref="S1217:T1217" si="985">S1215</f>
        <v>434109.38960834767</v>
      </c>
      <c r="T1217" s="375">
        <f t="shared" si="985"/>
        <v>434109.38960834767</v>
      </c>
      <c r="U1217" s="375">
        <f>U1215</f>
        <v>108393.15611345056</v>
      </c>
      <c r="V1217" s="375">
        <f t="shared" si="984"/>
        <v>101605.70225</v>
      </c>
      <c r="W1217" s="776">
        <f t="shared" si="984"/>
        <v>0</v>
      </c>
      <c r="X1217" s="375">
        <f>X1215</f>
        <v>-21.695239999999998</v>
      </c>
      <c r="Y1217" s="375">
        <f t="shared" si="984"/>
        <v>-6787.453863450567</v>
      </c>
      <c r="Z1217" s="375">
        <f>Z1215</f>
        <v>-153.60509999999999</v>
      </c>
      <c r="AA1217" s="375">
        <f t="shared" si="984"/>
        <v>-1686.3214000000003</v>
      </c>
      <c r="AB1217" s="375">
        <f t="shared" si="984"/>
        <v>99897.68561</v>
      </c>
      <c r="AC1217" s="2531"/>
      <c r="AD1217" s="865"/>
      <c r="AE1217" s="2276"/>
    </row>
    <row r="1218" spans="1:263" s="853" customFormat="1" ht="29.25" x14ac:dyDescent="0.25">
      <c r="A1218" s="217">
        <v>1</v>
      </c>
      <c r="B1218" s="217">
        <v>1</v>
      </c>
      <c r="C1218" s="178" t="s">
        <v>76</v>
      </c>
      <c r="D1218" s="178"/>
      <c r="E1218" s="178"/>
      <c r="F1218" s="1905">
        <f>SUM(F1133)</f>
        <v>2920</v>
      </c>
      <c r="G1218" s="1915">
        <f>SUM(G1133)</f>
        <v>731</v>
      </c>
      <c r="H1218" s="1915">
        <f>SUM(H1133)</f>
        <v>737</v>
      </c>
      <c r="I1218" s="1915">
        <f>H1218/G1218*100</f>
        <v>100.82079343365254</v>
      </c>
      <c r="J1218" s="373">
        <f>L1218/F1218</f>
        <v>8.7366438356164391</v>
      </c>
      <c r="K1218" s="373">
        <f>N1218/H1218</f>
        <v>8.9470827679782907</v>
      </c>
      <c r="L1218" s="1915">
        <f>SUM(L1133)</f>
        <v>25511</v>
      </c>
      <c r="M1218" s="1915">
        <f>SUM(M1133)</f>
        <v>6380</v>
      </c>
      <c r="N1218" s="1915">
        <f>SUM(N1133)</f>
        <v>6594</v>
      </c>
      <c r="O1218" s="1915">
        <f>N1218/M1218*100</f>
        <v>103.35423197492165</v>
      </c>
      <c r="P1218" s="1915">
        <f>SUM(P1133)</f>
        <v>80</v>
      </c>
      <c r="Q1218" s="1895">
        <f>N1218/$C$3*12/P1218</f>
        <v>329.7</v>
      </c>
      <c r="R1218" s="373">
        <f t="shared" ref="R1218:AB1218" si="986">SUM(R1133)</f>
        <v>133436.66542030047</v>
      </c>
      <c r="S1218" s="373">
        <f t="shared" ref="S1218:T1218" si="987">SUM(S1133)</f>
        <v>133436.66542030047</v>
      </c>
      <c r="T1218" s="373">
        <f t="shared" si="987"/>
        <v>133436.66542030047</v>
      </c>
      <c r="U1218" s="373">
        <f t="shared" si="986"/>
        <v>33359.166355075118</v>
      </c>
      <c r="V1218" s="373">
        <f t="shared" si="986"/>
        <v>33305.236219999999</v>
      </c>
      <c r="W1218" s="773">
        <f t="shared" si="986"/>
        <v>0</v>
      </c>
      <c r="X1218" s="373">
        <f t="shared" si="986"/>
        <v>-19.2332</v>
      </c>
      <c r="Y1218" s="373">
        <f t="shared" si="986"/>
        <v>-53.930135075119324</v>
      </c>
      <c r="Z1218" s="373">
        <f t="shared" si="986"/>
        <v>0</v>
      </c>
      <c r="AA1218" s="373">
        <f t="shared" si="986"/>
        <v>-1133.6076900000003</v>
      </c>
      <c r="AB1218" s="373">
        <f t="shared" si="986"/>
        <v>32152.395329999999</v>
      </c>
      <c r="AC1218" s="903"/>
      <c r="AD1218" s="326"/>
      <c r="AE1218" s="2276"/>
      <c r="AF1218" s="2958"/>
      <c r="AG1218" s="154"/>
      <c r="AH1218" s="154"/>
      <c r="AI1218" s="154"/>
      <c r="AJ1218" s="154"/>
      <c r="AK1218" s="154"/>
      <c r="AL1218" s="154"/>
      <c r="AM1218" s="154"/>
      <c r="AN1218" s="154"/>
      <c r="AO1218" s="154"/>
      <c r="AP1218" s="154"/>
      <c r="AQ1218" s="154"/>
      <c r="AR1218" s="154"/>
      <c r="AS1218" s="154"/>
      <c r="AT1218" s="154"/>
      <c r="AU1218" s="154"/>
      <c r="AV1218" s="154"/>
      <c r="AW1218" s="154"/>
      <c r="AX1218" s="154"/>
      <c r="AY1218" s="154"/>
      <c r="AZ1218" s="154"/>
      <c r="BA1218" s="154"/>
      <c r="BB1218" s="154"/>
      <c r="BC1218" s="154"/>
      <c r="BD1218" s="154"/>
      <c r="BE1218" s="154"/>
      <c r="BF1218" s="154"/>
      <c r="BG1218" s="154"/>
      <c r="BH1218" s="154"/>
      <c r="BI1218" s="154"/>
      <c r="BJ1218" s="154"/>
      <c r="BK1218" s="154"/>
      <c r="BL1218" s="154"/>
      <c r="BM1218" s="154"/>
      <c r="BN1218" s="154"/>
      <c r="BO1218" s="154"/>
      <c r="BP1218" s="154"/>
      <c r="BQ1218" s="154"/>
      <c r="BR1218" s="154"/>
      <c r="BS1218" s="154"/>
      <c r="BT1218" s="154"/>
      <c r="BU1218" s="154"/>
      <c r="BV1218" s="154"/>
      <c r="BW1218" s="154"/>
      <c r="BX1218" s="154"/>
      <c r="BY1218" s="154"/>
      <c r="BZ1218" s="154"/>
      <c r="CA1218" s="154"/>
      <c r="CB1218" s="154"/>
      <c r="CC1218" s="154"/>
      <c r="CD1218" s="154"/>
      <c r="CE1218" s="154"/>
      <c r="CF1218" s="154"/>
      <c r="CG1218" s="154"/>
      <c r="CH1218" s="154"/>
      <c r="CI1218" s="154"/>
      <c r="CJ1218" s="154"/>
      <c r="CK1218" s="154"/>
      <c r="CL1218" s="154"/>
      <c r="CM1218" s="154"/>
      <c r="CN1218" s="154"/>
      <c r="CO1218" s="154"/>
      <c r="CP1218" s="154"/>
      <c r="CQ1218" s="154"/>
      <c r="CR1218" s="154"/>
      <c r="CS1218" s="154"/>
      <c r="CT1218" s="154"/>
      <c r="CU1218" s="154"/>
      <c r="CV1218" s="154"/>
      <c r="CW1218" s="154"/>
      <c r="CX1218" s="154"/>
      <c r="CY1218" s="154"/>
      <c r="CZ1218" s="154"/>
      <c r="DA1218" s="154"/>
      <c r="DB1218" s="154"/>
      <c r="DC1218" s="154"/>
      <c r="DD1218" s="154"/>
      <c r="DE1218" s="154"/>
      <c r="DF1218" s="154"/>
      <c r="DG1218" s="154"/>
      <c r="DH1218" s="154"/>
      <c r="DI1218" s="154"/>
      <c r="DJ1218" s="154"/>
      <c r="DK1218" s="154"/>
      <c r="DL1218" s="154"/>
      <c r="DM1218" s="154"/>
      <c r="DN1218" s="154"/>
      <c r="DO1218" s="154"/>
      <c r="DP1218" s="154"/>
      <c r="DQ1218" s="154"/>
      <c r="DR1218" s="154"/>
      <c r="DS1218" s="154"/>
      <c r="DT1218" s="154"/>
      <c r="DU1218" s="154"/>
      <c r="DV1218" s="154"/>
      <c r="DW1218" s="154"/>
      <c r="DX1218" s="154"/>
      <c r="DY1218" s="154"/>
      <c r="DZ1218" s="154"/>
      <c r="EA1218" s="154"/>
      <c r="EB1218" s="154"/>
      <c r="EC1218" s="154"/>
      <c r="ED1218" s="154"/>
      <c r="EE1218" s="154"/>
      <c r="EF1218" s="154"/>
      <c r="EG1218" s="154"/>
      <c r="EH1218" s="154"/>
      <c r="EI1218" s="154"/>
      <c r="EJ1218" s="154"/>
      <c r="EK1218" s="154"/>
      <c r="EL1218" s="154"/>
      <c r="EM1218" s="154"/>
      <c r="EN1218" s="154"/>
      <c r="EO1218" s="154"/>
      <c r="EP1218" s="154"/>
      <c r="EQ1218" s="154"/>
      <c r="ER1218" s="154"/>
      <c r="ES1218" s="154"/>
      <c r="ET1218" s="154"/>
      <c r="EU1218" s="154"/>
      <c r="EV1218" s="154"/>
      <c r="EW1218" s="154"/>
      <c r="EX1218" s="154"/>
      <c r="EY1218" s="154"/>
      <c r="EZ1218" s="154"/>
      <c r="FA1218" s="154"/>
      <c r="FB1218" s="154"/>
      <c r="FC1218" s="154"/>
      <c r="FD1218" s="154"/>
      <c r="FE1218" s="154"/>
      <c r="FF1218" s="154"/>
      <c r="FG1218" s="154"/>
      <c r="FH1218" s="154"/>
      <c r="FI1218" s="154"/>
      <c r="FJ1218" s="154"/>
      <c r="FK1218" s="154"/>
      <c r="FL1218" s="154"/>
      <c r="FM1218" s="154"/>
      <c r="FN1218" s="154"/>
      <c r="FO1218" s="154"/>
      <c r="FP1218" s="154"/>
      <c r="FQ1218" s="154"/>
      <c r="FR1218" s="154"/>
      <c r="FS1218" s="154"/>
      <c r="FT1218" s="154"/>
      <c r="FU1218" s="154"/>
      <c r="FV1218" s="154"/>
      <c r="FW1218" s="154"/>
      <c r="FX1218" s="154"/>
      <c r="FY1218" s="154"/>
      <c r="FZ1218" s="154"/>
      <c r="GA1218" s="154"/>
      <c r="GB1218" s="154"/>
      <c r="GC1218" s="154"/>
      <c r="GD1218" s="154"/>
      <c r="GE1218" s="154"/>
      <c r="GF1218" s="154"/>
      <c r="GG1218" s="154"/>
      <c r="GH1218" s="154"/>
      <c r="GI1218" s="154"/>
      <c r="GJ1218" s="154"/>
      <c r="GK1218" s="154"/>
      <c r="GL1218" s="154"/>
      <c r="GM1218" s="154"/>
      <c r="GN1218" s="154"/>
      <c r="GO1218" s="154"/>
      <c r="GP1218" s="154"/>
      <c r="GQ1218" s="154"/>
      <c r="GR1218" s="154"/>
      <c r="GS1218" s="154"/>
      <c r="GT1218" s="154"/>
      <c r="GU1218" s="154"/>
      <c r="GV1218" s="154"/>
      <c r="GW1218" s="154"/>
      <c r="GX1218" s="154"/>
      <c r="GY1218" s="154"/>
      <c r="GZ1218" s="154"/>
      <c r="HA1218" s="154"/>
      <c r="HB1218" s="154"/>
      <c r="HC1218" s="154"/>
      <c r="HD1218" s="154"/>
      <c r="HE1218" s="154"/>
      <c r="HF1218" s="154"/>
      <c r="HG1218" s="154"/>
      <c r="HH1218" s="154"/>
      <c r="HI1218" s="154"/>
      <c r="HJ1218" s="154"/>
      <c r="HK1218" s="154"/>
      <c r="HL1218" s="154"/>
      <c r="HM1218" s="154"/>
      <c r="HN1218" s="154"/>
      <c r="HO1218" s="154"/>
      <c r="HP1218" s="154"/>
      <c r="HQ1218" s="154"/>
      <c r="HR1218" s="154"/>
      <c r="HS1218" s="154"/>
      <c r="HT1218" s="154"/>
      <c r="HU1218" s="154"/>
      <c r="HV1218" s="154"/>
      <c r="HW1218" s="154"/>
      <c r="HX1218" s="154"/>
      <c r="HY1218" s="154"/>
      <c r="HZ1218" s="154"/>
      <c r="IA1218" s="154"/>
      <c r="IB1218" s="154"/>
      <c r="IC1218" s="154"/>
      <c r="ID1218" s="154"/>
      <c r="IE1218" s="154"/>
      <c r="IF1218" s="154"/>
      <c r="IG1218" s="154"/>
      <c r="IH1218" s="154"/>
      <c r="II1218" s="154"/>
      <c r="IJ1218" s="154"/>
      <c r="IK1218" s="154"/>
      <c r="IL1218" s="154"/>
      <c r="IM1218" s="154"/>
      <c r="IN1218" s="154"/>
      <c r="IO1218" s="154"/>
      <c r="IP1218" s="154"/>
      <c r="IQ1218" s="154"/>
      <c r="IR1218" s="154"/>
      <c r="IS1218" s="154"/>
      <c r="IT1218" s="154"/>
      <c r="IU1218" s="154"/>
      <c r="IV1218" s="154"/>
      <c r="IW1218" s="154"/>
      <c r="IX1218" s="154"/>
      <c r="IY1218" s="154"/>
      <c r="IZ1218" s="154"/>
      <c r="JA1218" s="154"/>
      <c r="JB1218" s="154"/>
      <c r="JC1218" s="154"/>
    </row>
    <row r="1219" spans="1:263" s="853" customFormat="1" x14ac:dyDescent="0.25">
      <c r="A1219" s="217">
        <v>1</v>
      </c>
      <c r="B1219" s="217">
        <v>1</v>
      </c>
      <c r="C1219" s="294" t="s">
        <v>192</v>
      </c>
      <c r="D1219" s="294"/>
      <c r="E1219" s="176"/>
      <c r="F1219" s="1902"/>
      <c r="G1219" s="748"/>
      <c r="H1219" s="748"/>
      <c r="I1219" s="748"/>
      <c r="J1219" s="2534"/>
      <c r="K1219" s="2534"/>
      <c r="L1219" s="2535"/>
      <c r="M1219" s="2535"/>
      <c r="N1219" s="2535"/>
      <c r="O1219" s="2535"/>
      <c r="P1219" s="2535"/>
      <c r="Q1219" s="2535"/>
      <c r="R1219" s="2533"/>
      <c r="S1219" s="2533"/>
      <c r="T1219" s="2533"/>
      <c r="U1219" s="373"/>
      <c r="V1219" s="2533"/>
      <c r="W1219" s="1123"/>
      <c r="X1219" s="2533"/>
      <c r="Y1219" s="2533"/>
      <c r="Z1219" s="2677"/>
      <c r="AA1219" s="2677"/>
      <c r="AB1219" s="2533"/>
      <c r="AC1219" s="925"/>
      <c r="AD1219" s="918"/>
      <c r="AE1219" s="2276"/>
      <c r="AF1219" s="2958"/>
      <c r="AG1219" s="154"/>
      <c r="AH1219" s="154"/>
      <c r="AI1219" s="154"/>
      <c r="AJ1219" s="154"/>
      <c r="AK1219" s="154"/>
      <c r="AL1219" s="154"/>
      <c r="AM1219" s="154"/>
      <c r="AN1219" s="154"/>
      <c r="AO1219" s="154"/>
      <c r="AP1219" s="154"/>
      <c r="AQ1219" s="154"/>
      <c r="AR1219" s="154"/>
      <c r="AS1219" s="154"/>
      <c r="AT1219" s="154"/>
      <c r="AU1219" s="154"/>
      <c r="AV1219" s="154"/>
      <c r="AW1219" s="154"/>
      <c r="AX1219" s="154"/>
      <c r="AY1219" s="154"/>
      <c r="AZ1219" s="154"/>
      <c r="BA1219" s="154"/>
      <c r="BB1219" s="154"/>
      <c r="BC1219" s="154"/>
      <c r="BD1219" s="154"/>
      <c r="BE1219" s="154"/>
      <c r="BF1219" s="154"/>
      <c r="BG1219" s="154"/>
      <c r="BH1219" s="154"/>
      <c r="BI1219" s="154"/>
      <c r="BJ1219" s="154"/>
      <c r="BK1219" s="154"/>
      <c r="BL1219" s="154"/>
      <c r="BM1219" s="154"/>
      <c r="BN1219" s="154"/>
      <c r="BO1219" s="154"/>
      <c r="BP1219" s="154"/>
      <c r="BQ1219" s="154"/>
      <c r="BR1219" s="154"/>
      <c r="BS1219" s="154"/>
      <c r="BT1219" s="154"/>
      <c r="BU1219" s="154"/>
      <c r="BV1219" s="154"/>
      <c r="BW1219" s="154"/>
      <c r="BX1219" s="154"/>
      <c r="BY1219" s="154"/>
      <c r="BZ1219" s="154"/>
      <c r="CA1219" s="154"/>
      <c r="CB1219" s="154"/>
      <c r="CC1219" s="154"/>
      <c r="CD1219" s="154"/>
      <c r="CE1219" s="154"/>
      <c r="CF1219" s="154"/>
      <c r="CG1219" s="154"/>
      <c r="CH1219" s="154"/>
      <c r="CI1219" s="154"/>
      <c r="CJ1219" s="154"/>
      <c r="CK1219" s="154"/>
      <c r="CL1219" s="154"/>
      <c r="CM1219" s="154"/>
      <c r="CN1219" s="154"/>
      <c r="CO1219" s="154"/>
      <c r="CP1219" s="154"/>
      <c r="CQ1219" s="154"/>
      <c r="CR1219" s="154"/>
      <c r="CS1219" s="154"/>
      <c r="CT1219" s="154"/>
      <c r="CU1219" s="154"/>
      <c r="CV1219" s="154"/>
      <c r="CW1219" s="154"/>
      <c r="CX1219" s="154"/>
      <c r="CY1219" s="154"/>
      <c r="CZ1219" s="154"/>
      <c r="DA1219" s="154"/>
      <c r="DB1219" s="154"/>
      <c r="DC1219" s="154"/>
      <c r="DD1219" s="154"/>
      <c r="DE1219" s="154"/>
      <c r="DF1219" s="154"/>
      <c r="DG1219" s="154"/>
      <c r="DH1219" s="154"/>
      <c r="DI1219" s="154"/>
      <c r="DJ1219" s="154"/>
      <c r="DK1219" s="154"/>
      <c r="DL1219" s="154"/>
      <c r="DM1219" s="154"/>
      <c r="DN1219" s="154"/>
      <c r="DO1219" s="154"/>
      <c r="DP1219" s="154"/>
      <c r="DQ1219" s="154"/>
      <c r="DR1219" s="154"/>
      <c r="DS1219" s="154"/>
      <c r="DT1219" s="154"/>
      <c r="DU1219" s="154"/>
      <c r="DV1219" s="154"/>
      <c r="DW1219" s="154"/>
      <c r="DX1219" s="154"/>
      <c r="DY1219" s="154"/>
      <c r="DZ1219" s="154"/>
      <c r="EA1219" s="154"/>
      <c r="EB1219" s="154"/>
      <c r="EC1219" s="154"/>
      <c r="ED1219" s="154"/>
      <c r="EE1219" s="154"/>
      <c r="EF1219" s="154"/>
      <c r="EG1219" s="154"/>
      <c r="EH1219" s="154"/>
      <c r="EI1219" s="154"/>
      <c r="EJ1219" s="154"/>
      <c r="EK1219" s="154"/>
      <c r="EL1219" s="154"/>
      <c r="EM1219" s="154"/>
      <c r="EN1219" s="154"/>
      <c r="EO1219" s="154"/>
      <c r="EP1219" s="154"/>
      <c r="EQ1219" s="154"/>
      <c r="ER1219" s="154"/>
      <c r="ES1219" s="154"/>
      <c r="ET1219" s="154"/>
      <c r="EU1219" s="154"/>
      <c r="EV1219" s="154"/>
      <c r="EW1219" s="154"/>
      <c r="EX1219" s="154"/>
      <c r="EY1219" s="154"/>
      <c r="EZ1219" s="154"/>
      <c r="FA1219" s="154"/>
      <c r="FB1219" s="154"/>
      <c r="FC1219" s="154"/>
      <c r="FD1219" s="154"/>
      <c r="FE1219" s="154"/>
      <c r="FF1219" s="154"/>
      <c r="FG1219" s="154"/>
      <c r="FH1219" s="154"/>
      <c r="FI1219" s="154"/>
      <c r="FJ1219" s="154"/>
      <c r="FK1219" s="154"/>
      <c r="FL1219" s="154"/>
      <c r="FM1219" s="154"/>
      <c r="FN1219" s="154"/>
      <c r="FO1219" s="154"/>
      <c r="FP1219" s="154"/>
      <c r="FQ1219" s="154"/>
      <c r="FR1219" s="154"/>
      <c r="FS1219" s="154"/>
      <c r="FT1219" s="154"/>
      <c r="FU1219" s="154"/>
      <c r="FV1219" s="154"/>
      <c r="FW1219" s="154"/>
      <c r="FX1219" s="154"/>
      <c r="FY1219" s="154"/>
      <c r="FZ1219" s="154"/>
      <c r="GA1219" s="154"/>
      <c r="GB1219" s="154"/>
      <c r="GC1219" s="154"/>
      <c r="GD1219" s="154"/>
      <c r="GE1219" s="154"/>
      <c r="GF1219" s="154"/>
      <c r="GG1219" s="154"/>
      <c r="GH1219" s="154"/>
      <c r="GI1219" s="154"/>
      <c r="GJ1219" s="154"/>
      <c r="GK1219" s="154"/>
      <c r="GL1219" s="154"/>
      <c r="GM1219" s="154"/>
      <c r="GN1219" s="154"/>
      <c r="GO1219" s="154"/>
      <c r="GP1219" s="154"/>
      <c r="GQ1219" s="154"/>
      <c r="GR1219" s="154"/>
      <c r="GS1219" s="154"/>
      <c r="GT1219" s="154"/>
      <c r="GU1219" s="154"/>
      <c r="GV1219" s="154"/>
      <c r="GW1219" s="154"/>
      <c r="GX1219" s="154"/>
      <c r="GY1219" s="154"/>
      <c r="GZ1219" s="154"/>
      <c r="HA1219" s="154"/>
      <c r="HB1219" s="154"/>
      <c r="HC1219" s="154"/>
      <c r="HD1219" s="154"/>
      <c r="HE1219" s="154"/>
      <c r="HF1219" s="154"/>
      <c r="HG1219" s="154"/>
      <c r="HH1219" s="154"/>
      <c r="HI1219" s="154"/>
      <c r="HJ1219" s="154"/>
      <c r="HK1219" s="154"/>
      <c r="HL1219" s="154"/>
      <c r="HM1219" s="154"/>
      <c r="HN1219" s="154"/>
      <c r="HO1219" s="154"/>
      <c r="HP1219" s="154"/>
      <c r="HQ1219" s="154"/>
      <c r="HR1219" s="154"/>
      <c r="HS1219" s="154"/>
      <c r="HT1219" s="154"/>
      <c r="HU1219" s="154"/>
      <c r="HV1219" s="154"/>
      <c r="HW1219" s="154"/>
      <c r="HX1219" s="154"/>
      <c r="HY1219" s="154"/>
      <c r="HZ1219" s="154"/>
      <c r="IA1219" s="154"/>
      <c r="IB1219" s="154"/>
      <c r="IC1219" s="154"/>
      <c r="ID1219" s="154"/>
      <c r="IE1219" s="154"/>
      <c r="IF1219" s="154"/>
      <c r="IG1219" s="154"/>
      <c r="IH1219" s="154"/>
      <c r="II1219" s="154"/>
      <c r="IJ1219" s="154"/>
      <c r="IK1219" s="154"/>
      <c r="IL1219" s="154"/>
      <c r="IM1219" s="154"/>
      <c r="IN1219" s="154"/>
      <c r="IO1219" s="154"/>
      <c r="IP1219" s="154"/>
      <c r="IQ1219" s="154"/>
      <c r="IR1219" s="154"/>
      <c r="IS1219" s="154"/>
      <c r="IT1219" s="154"/>
      <c r="IU1219" s="154"/>
      <c r="IV1219" s="154"/>
      <c r="IW1219" s="154"/>
      <c r="IX1219" s="154"/>
      <c r="IY1219" s="154"/>
      <c r="IZ1219" s="154"/>
      <c r="JA1219" s="154"/>
      <c r="JB1219" s="154"/>
      <c r="JC1219" s="154"/>
    </row>
    <row r="1220" spans="1:263" s="853" customFormat="1" x14ac:dyDescent="0.25">
      <c r="A1220" s="217">
        <v>1</v>
      </c>
      <c r="B1220" s="217">
        <v>1</v>
      </c>
      <c r="C1220" s="175" t="s">
        <v>317</v>
      </c>
      <c r="D1220" s="175"/>
      <c r="E1220" s="176"/>
      <c r="F1220" s="1902"/>
      <c r="G1220" s="748"/>
      <c r="H1220" s="748"/>
      <c r="I1220" s="1915"/>
      <c r="J1220" s="2534"/>
      <c r="K1220" s="2534"/>
      <c r="L1220" s="2535"/>
      <c r="M1220" s="2535"/>
      <c r="N1220" s="2535"/>
      <c r="O1220" s="2535"/>
      <c r="P1220" s="2535"/>
      <c r="Q1220" s="2535"/>
      <c r="R1220" s="2533">
        <f t="shared" ref="R1220:AB1220" si="988">R1135</f>
        <v>79793.602559999999</v>
      </c>
      <c r="S1220" s="2533">
        <f t="shared" ref="S1220:T1220" si="989">S1135</f>
        <v>79793.602559999999</v>
      </c>
      <c r="T1220" s="2533">
        <f t="shared" si="989"/>
        <v>79793.602559999999</v>
      </c>
      <c r="U1220" s="373">
        <f t="shared" si="988"/>
        <v>19948.40064</v>
      </c>
      <c r="V1220" s="2533">
        <f t="shared" si="988"/>
        <v>18877.644799999998</v>
      </c>
      <c r="W1220" s="1123">
        <f t="shared" si="988"/>
        <v>0</v>
      </c>
      <c r="X1220" s="2533">
        <f t="shared" si="988"/>
        <v>-2.46204</v>
      </c>
      <c r="Y1220" s="2533">
        <f t="shared" si="988"/>
        <v>-1070.7558400000016</v>
      </c>
      <c r="Z1220" s="2677">
        <f t="shared" si="988"/>
        <v>0</v>
      </c>
      <c r="AA1220" s="2677">
        <f t="shared" si="988"/>
        <v>-57.036830000000002</v>
      </c>
      <c r="AB1220" s="2533">
        <f t="shared" si="988"/>
        <v>18818.145929999999</v>
      </c>
      <c r="AC1220" s="925"/>
      <c r="AD1220" s="918"/>
      <c r="AE1220" s="2276"/>
      <c r="AF1220" s="2958"/>
      <c r="AG1220" s="154"/>
      <c r="AH1220" s="154"/>
      <c r="AI1220" s="154"/>
      <c r="AJ1220" s="154"/>
      <c r="AK1220" s="154"/>
      <c r="AL1220" s="154"/>
      <c r="AM1220" s="154"/>
      <c r="AN1220" s="154"/>
      <c r="AO1220" s="154"/>
      <c r="AP1220" s="154"/>
      <c r="AQ1220" s="154"/>
      <c r="AR1220" s="154"/>
      <c r="AS1220" s="154"/>
      <c r="AT1220" s="154"/>
      <c r="AU1220" s="154"/>
      <c r="AV1220" s="154"/>
      <c r="AW1220" s="154"/>
      <c r="AX1220" s="154"/>
      <c r="AY1220" s="154"/>
      <c r="AZ1220" s="154"/>
      <c r="BA1220" s="154"/>
      <c r="BB1220" s="154"/>
      <c r="BC1220" s="154"/>
      <c r="BD1220" s="154"/>
      <c r="BE1220" s="154"/>
      <c r="BF1220" s="154"/>
      <c r="BG1220" s="154"/>
      <c r="BH1220" s="154"/>
      <c r="BI1220" s="154"/>
      <c r="BJ1220" s="154"/>
      <c r="BK1220" s="154"/>
      <c r="BL1220" s="154"/>
      <c r="BM1220" s="154"/>
      <c r="BN1220" s="154"/>
      <c r="BO1220" s="154"/>
      <c r="BP1220" s="154"/>
      <c r="BQ1220" s="154"/>
      <c r="BR1220" s="154"/>
      <c r="BS1220" s="154"/>
      <c r="BT1220" s="154"/>
      <c r="BU1220" s="154"/>
      <c r="BV1220" s="154"/>
      <c r="BW1220" s="154"/>
      <c r="BX1220" s="154"/>
      <c r="BY1220" s="154"/>
      <c r="BZ1220" s="154"/>
      <c r="CA1220" s="154"/>
      <c r="CB1220" s="154"/>
      <c r="CC1220" s="154"/>
      <c r="CD1220" s="154"/>
      <c r="CE1220" s="154"/>
      <c r="CF1220" s="154"/>
      <c r="CG1220" s="154"/>
      <c r="CH1220" s="154"/>
      <c r="CI1220" s="154"/>
      <c r="CJ1220" s="154"/>
      <c r="CK1220" s="154"/>
      <c r="CL1220" s="154"/>
      <c r="CM1220" s="154"/>
      <c r="CN1220" s="154"/>
      <c r="CO1220" s="154"/>
      <c r="CP1220" s="154"/>
      <c r="CQ1220" s="154"/>
      <c r="CR1220" s="154"/>
      <c r="CS1220" s="154"/>
      <c r="CT1220" s="154"/>
      <c r="CU1220" s="154"/>
      <c r="CV1220" s="154"/>
      <c r="CW1220" s="154"/>
      <c r="CX1220" s="154"/>
      <c r="CY1220" s="154"/>
      <c r="CZ1220" s="154"/>
      <c r="DA1220" s="154"/>
      <c r="DB1220" s="154"/>
      <c r="DC1220" s="154"/>
      <c r="DD1220" s="154"/>
      <c r="DE1220" s="154"/>
      <c r="DF1220" s="154"/>
      <c r="DG1220" s="154"/>
      <c r="DH1220" s="154"/>
      <c r="DI1220" s="154"/>
      <c r="DJ1220" s="154"/>
      <c r="DK1220" s="154"/>
      <c r="DL1220" s="154"/>
      <c r="DM1220" s="154"/>
      <c r="DN1220" s="154"/>
      <c r="DO1220" s="154"/>
      <c r="DP1220" s="154"/>
      <c r="DQ1220" s="154"/>
      <c r="DR1220" s="154"/>
      <c r="DS1220" s="154"/>
      <c r="DT1220" s="154"/>
      <c r="DU1220" s="154"/>
      <c r="DV1220" s="154"/>
      <c r="DW1220" s="154"/>
      <c r="DX1220" s="154"/>
      <c r="DY1220" s="154"/>
      <c r="DZ1220" s="154"/>
      <c r="EA1220" s="154"/>
      <c r="EB1220" s="154"/>
      <c r="EC1220" s="154"/>
      <c r="ED1220" s="154"/>
      <c r="EE1220" s="154"/>
      <c r="EF1220" s="154"/>
      <c r="EG1220" s="154"/>
      <c r="EH1220" s="154"/>
      <c r="EI1220" s="154"/>
      <c r="EJ1220" s="154"/>
      <c r="EK1220" s="154"/>
      <c r="EL1220" s="154"/>
      <c r="EM1220" s="154"/>
      <c r="EN1220" s="154"/>
      <c r="EO1220" s="154"/>
      <c r="EP1220" s="154"/>
      <c r="EQ1220" s="154"/>
      <c r="ER1220" s="154"/>
      <c r="ES1220" s="154"/>
      <c r="ET1220" s="154"/>
      <c r="EU1220" s="154"/>
      <c r="EV1220" s="154"/>
      <c r="EW1220" s="154"/>
      <c r="EX1220" s="154"/>
      <c r="EY1220" s="154"/>
      <c r="EZ1220" s="154"/>
      <c r="FA1220" s="154"/>
      <c r="FB1220" s="154"/>
      <c r="FC1220" s="154"/>
      <c r="FD1220" s="154"/>
      <c r="FE1220" s="154"/>
      <c r="FF1220" s="154"/>
      <c r="FG1220" s="154"/>
      <c r="FH1220" s="154"/>
      <c r="FI1220" s="154"/>
      <c r="FJ1220" s="154"/>
      <c r="FK1220" s="154"/>
      <c r="FL1220" s="154"/>
      <c r="FM1220" s="154"/>
      <c r="FN1220" s="154"/>
      <c r="FO1220" s="154"/>
      <c r="FP1220" s="154"/>
      <c r="FQ1220" s="154"/>
      <c r="FR1220" s="154"/>
      <c r="FS1220" s="154"/>
      <c r="FT1220" s="154"/>
      <c r="FU1220" s="154"/>
      <c r="FV1220" s="154"/>
      <c r="FW1220" s="154"/>
      <c r="FX1220" s="154"/>
      <c r="FY1220" s="154"/>
      <c r="FZ1220" s="154"/>
      <c r="GA1220" s="154"/>
      <c r="GB1220" s="154"/>
      <c r="GC1220" s="154"/>
      <c r="GD1220" s="154"/>
      <c r="GE1220" s="154"/>
      <c r="GF1220" s="154"/>
      <c r="GG1220" s="154"/>
      <c r="GH1220" s="154"/>
      <c r="GI1220" s="154"/>
      <c r="GJ1220" s="154"/>
      <c r="GK1220" s="154"/>
      <c r="GL1220" s="154"/>
      <c r="GM1220" s="154"/>
      <c r="GN1220" s="154"/>
      <c r="GO1220" s="154"/>
      <c r="GP1220" s="154"/>
      <c r="GQ1220" s="154"/>
      <c r="GR1220" s="154"/>
      <c r="GS1220" s="154"/>
      <c r="GT1220" s="154"/>
      <c r="GU1220" s="154"/>
      <c r="GV1220" s="154"/>
      <c r="GW1220" s="154"/>
      <c r="GX1220" s="154"/>
      <c r="GY1220" s="154"/>
      <c r="GZ1220" s="154"/>
      <c r="HA1220" s="154"/>
      <c r="HB1220" s="154"/>
      <c r="HC1220" s="154"/>
      <c r="HD1220" s="154"/>
      <c r="HE1220" s="154"/>
      <c r="HF1220" s="154"/>
      <c r="HG1220" s="154"/>
      <c r="HH1220" s="154"/>
      <c r="HI1220" s="154"/>
      <c r="HJ1220" s="154"/>
      <c r="HK1220" s="154"/>
      <c r="HL1220" s="154"/>
      <c r="HM1220" s="154"/>
      <c r="HN1220" s="154"/>
      <c r="HO1220" s="154"/>
      <c r="HP1220" s="154"/>
      <c r="HQ1220" s="154"/>
      <c r="HR1220" s="154"/>
      <c r="HS1220" s="154"/>
      <c r="HT1220" s="154"/>
      <c r="HU1220" s="154"/>
      <c r="HV1220" s="154"/>
      <c r="HW1220" s="154"/>
      <c r="HX1220" s="154"/>
      <c r="HY1220" s="154"/>
      <c r="HZ1220" s="154"/>
      <c r="IA1220" s="154"/>
      <c r="IB1220" s="154"/>
      <c r="IC1220" s="154"/>
      <c r="ID1220" s="154"/>
      <c r="IE1220" s="154"/>
      <c r="IF1220" s="154"/>
      <c r="IG1220" s="154"/>
      <c r="IH1220" s="154"/>
      <c r="II1220" s="154"/>
      <c r="IJ1220" s="154"/>
      <c r="IK1220" s="154"/>
      <c r="IL1220" s="154"/>
      <c r="IM1220" s="154"/>
      <c r="IN1220" s="154"/>
      <c r="IO1220" s="154"/>
      <c r="IP1220" s="154"/>
      <c r="IQ1220" s="154"/>
      <c r="IR1220" s="154"/>
      <c r="IS1220" s="154"/>
      <c r="IT1220" s="154"/>
      <c r="IU1220" s="154"/>
      <c r="IV1220" s="154"/>
      <c r="IW1220" s="154"/>
      <c r="IX1220" s="154"/>
      <c r="IY1220" s="154"/>
      <c r="IZ1220" s="154"/>
      <c r="JA1220" s="154"/>
      <c r="JB1220" s="154"/>
      <c r="JC1220" s="154"/>
    </row>
    <row r="1221" spans="1:263" s="853" customFormat="1" x14ac:dyDescent="0.25">
      <c r="A1221" s="217"/>
      <c r="B1221" s="217">
        <v>1</v>
      </c>
      <c r="C1221" s="670" t="s">
        <v>283</v>
      </c>
      <c r="D1221" s="175"/>
      <c r="E1221" s="176"/>
      <c r="F1221" s="1902"/>
      <c r="G1221" s="748"/>
      <c r="H1221" s="748"/>
      <c r="I1221" s="1915"/>
      <c r="J1221" s="2534"/>
      <c r="K1221" s="2534"/>
      <c r="L1221" s="2535"/>
      <c r="M1221" s="2535"/>
      <c r="N1221" s="2535"/>
      <c r="O1221" s="2535"/>
      <c r="P1221" s="2535"/>
      <c r="Q1221" s="2535"/>
      <c r="R1221" s="2533">
        <f t="shared" ref="R1221:AB1221" si="990">R1136</f>
        <v>20213.178909999999</v>
      </c>
      <c r="S1221" s="2533">
        <f t="shared" ref="S1221:T1221" si="991">S1136</f>
        <v>20213.178909999999</v>
      </c>
      <c r="T1221" s="2533">
        <f t="shared" si="991"/>
        <v>20213.178909999999</v>
      </c>
      <c r="U1221" s="373">
        <f t="shared" si="990"/>
        <v>5053.2947274999997</v>
      </c>
      <c r="V1221" s="2533">
        <f t="shared" si="990"/>
        <v>5053.2947400000003</v>
      </c>
      <c r="W1221" s="1123">
        <f t="shared" si="990"/>
        <v>0</v>
      </c>
      <c r="X1221" s="2533">
        <f t="shared" si="990"/>
        <v>0</v>
      </c>
      <c r="Y1221" s="2533">
        <f t="shared" si="990"/>
        <v>1.2500000593718141E-5</v>
      </c>
      <c r="Z1221" s="2677">
        <f t="shared" si="990"/>
        <v>0</v>
      </c>
      <c r="AA1221" s="2677">
        <f t="shared" si="990"/>
        <v>0</v>
      </c>
      <c r="AB1221" s="2533">
        <f t="shared" si="990"/>
        <v>5053.2947400000003</v>
      </c>
      <c r="AC1221" s="925"/>
      <c r="AD1221" s="918"/>
      <c r="AE1221" s="2276"/>
      <c r="AF1221" s="2958"/>
      <c r="AG1221" s="154"/>
      <c r="AH1221" s="154"/>
      <c r="AI1221" s="154"/>
      <c r="AJ1221" s="154"/>
      <c r="AK1221" s="154"/>
      <c r="AL1221" s="154"/>
      <c r="AM1221" s="154"/>
      <c r="AN1221" s="154"/>
      <c r="AO1221" s="154"/>
      <c r="AP1221" s="154"/>
      <c r="AQ1221" s="154"/>
      <c r="AR1221" s="154"/>
      <c r="AS1221" s="154"/>
      <c r="AT1221" s="154"/>
      <c r="AU1221" s="154"/>
      <c r="AV1221" s="154"/>
      <c r="AW1221" s="154"/>
      <c r="AX1221" s="154"/>
      <c r="AY1221" s="154"/>
      <c r="AZ1221" s="154"/>
      <c r="BA1221" s="154"/>
      <c r="BB1221" s="154"/>
      <c r="BC1221" s="154"/>
      <c r="BD1221" s="154"/>
      <c r="BE1221" s="154"/>
      <c r="BF1221" s="154"/>
      <c r="BG1221" s="154"/>
      <c r="BH1221" s="154"/>
      <c r="BI1221" s="154"/>
      <c r="BJ1221" s="154"/>
      <c r="BK1221" s="154"/>
      <c r="BL1221" s="154"/>
      <c r="BM1221" s="154"/>
      <c r="BN1221" s="154"/>
      <c r="BO1221" s="154"/>
      <c r="BP1221" s="154"/>
      <c r="BQ1221" s="154"/>
      <c r="BR1221" s="154"/>
      <c r="BS1221" s="154"/>
      <c r="BT1221" s="154"/>
      <c r="BU1221" s="154"/>
      <c r="BV1221" s="154"/>
      <c r="BW1221" s="154"/>
      <c r="BX1221" s="154"/>
      <c r="BY1221" s="154"/>
      <c r="BZ1221" s="154"/>
      <c r="CA1221" s="154"/>
      <c r="CB1221" s="154"/>
      <c r="CC1221" s="154"/>
      <c r="CD1221" s="154"/>
      <c r="CE1221" s="154"/>
      <c r="CF1221" s="154"/>
      <c r="CG1221" s="154"/>
      <c r="CH1221" s="154"/>
      <c r="CI1221" s="154"/>
      <c r="CJ1221" s="154"/>
      <c r="CK1221" s="154"/>
      <c r="CL1221" s="154"/>
      <c r="CM1221" s="154"/>
      <c r="CN1221" s="154"/>
      <c r="CO1221" s="154"/>
      <c r="CP1221" s="154"/>
      <c r="CQ1221" s="154"/>
      <c r="CR1221" s="154"/>
      <c r="CS1221" s="154"/>
      <c r="CT1221" s="154"/>
      <c r="CU1221" s="154"/>
      <c r="CV1221" s="154"/>
      <c r="CW1221" s="154"/>
      <c r="CX1221" s="154"/>
      <c r="CY1221" s="154"/>
      <c r="CZ1221" s="154"/>
      <c r="DA1221" s="154"/>
      <c r="DB1221" s="154"/>
      <c r="DC1221" s="154"/>
      <c r="DD1221" s="154"/>
      <c r="DE1221" s="154"/>
      <c r="DF1221" s="154"/>
      <c r="DG1221" s="154"/>
      <c r="DH1221" s="154"/>
      <c r="DI1221" s="154"/>
      <c r="DJ1221" s="154"/>
      <c r="DK1221" s="154"/>
      <c r="DL1221" s="154"/>
      <c r="DM1221" s="154"/>
      <c r="DN1221" s="154"/>
      <c r="DO1221" s="154"/>
      <c r="DP1221" s="154"/>
      <c r="DQ1221" s="154"/>
      <c r="DR1221" s="154"/>
      <c r="DS1221" s="154"/>
      <c r="DT1221" s="154"/>
      <c r="DU1221" s="154"/>
      <c r="DV1221" s="154"/>
      <c r="DW1221" s="154"/>
      <c r="DX1221" s="154"/>
      <c r="DY1221" s="154"/>
      <c r="DZ1221" s="154"/>
      <c r="EA1221" s="154"/>
      <c r="EB1221" s="154"/>
      <c r="EC1221" s="154"/>
      <c r="ED1221" s="154"/>
      <c r="EE1221" s="154"/>
      <c r="EF1221" s="154"/>
      <c r="EG1221" s="154"/>
      <c r="EH1221" s="154"/>
      <c r="EI1221" s="154"/>
      <c r="EJ1221" s="154"/>
      <c r="EK1221" s="154"/>
      <c r="EL1221" s="154"/>
      <c r="EM1221" s="154"/>
      <c r="EN1221" s="154"/>
      <c r="EO1221" s="154"/>
      <c r="EP1221" s="154"/>
      <c r="EQ1221" s="154"/>
      <c r="ER1221" s="154"/>
      <c r="ES1221" s="154"/>
      <c r="ET1221" s="154"/>
      <c r="EU1221" s="154"/>
      <c r="EV1221" s="154"/>
      <c r="EW1221" s="154"/>
      <c r="EX1221" s="154"/>
      <c r="EY1221" s="154"/>
      <c r="EZ1221" s="154"/>
      <c r="FA1221" s="154"/>
      <c r="FB1221" s="154"/>
      <c r="FC1221" s="154"/>
      <c r="FD1221" s="154"/>
      <c r="FE1221" s="154"/>
      <c r="FF1221" s="154"/>
      <c r="FG1221" s="154"/>
      <c r="FH1221" s="154"/>
      <c r="FI1221" s="154"/>
      <c r="FJ1221" s="154"/>
      <c r="FK1221" s="154"/>
      <c r="FL1221" s="154"/>
      <c r="FM1221" s="154"/>
      <c r="FN1221" s="154"/>
      <c r="FO1221" s="154"/>
      <c r="FP1221" s="154"/>
      <c r="FQ1221" s="154"/>
      <c r="FR1221" s="154"/>
      <c r="FS1221" s="154"/>
      <c r="FT1221" s="154"/>
      <c r="FU1221" s="154"/>
      <c r="FV1221" s="154"/>
      <c r="FW1221" s="154"/>
      <c r="FX1221" s="154"/>
      <c r="FY1221" s="154"/>
      <c r="FZ1221" s="154"/>
      <c r="GA1221" s="154"/>
      <c r="GB1221" s="154"/>
      <c r="GC1221" s="154"/>
      <c r="GD1221" s="154"/>
      <c r="GE1221" s="154"/>
      <c r="GF1221" s="154"/>
      <c r="GG1221" s="154"/>
      <c r="GH1221" s="154"/>
      <c r="GI1221" s="154"/>
      <c r="GJ1221" s="154"/>
      <c r="GK1221" s="154"/>
      <c r="GL1221" s="154"/>
      <c r="GM1221" s="154"/>
      <c r="GN1221" s="154"/>
      <c r="GO1221" s="154"/>
      <c r="GP1221" s="154"/>
      <c r="GQ1221" s="154"/>
      <c r="GR1221" s="154"/>
      <c r="GS1221" s="154"/>
      <c r="GT1221" s="154"/>
      <c r="GU1221" s="154"/>
      <c r="GV1221" s="154"/>
      <c r="GW1221" s="154"/>
      <c r="GX1221" s="154"/>
      <c r="GY1221" s="154"/>
      <c r="GZ1221" s="154"/>
      <c r="HA1221" s="154"/>
      <c r="HB1221" s="154"/>
      <c r="HC1221" s="154"/>
      <c r="HD1221" s="154"/>
      <c r="HE1221" s="154"/>
      <c r="HF1221" s="154"/>
      <c r="HG1221" s="154"/>
      <c r="HH1221" s="154"/>
      <c r="HI1221" s="154"/>
      <c r="HJ1221" s="154"/>
      <c r="HK1221" s="154"/>
      <c r="HL1221" s="154"/>
      <c r="HM1221" s="154"/>
      <c r="HN1221" s="154"/>
      <c r="HO1221" s="154"/>
      <c r="HP1221" s="154"/>
      <c r="HQ1221" s="154"/>
      <c r="HR1221" s="154"/>
      <c r="HS1221" s="154"/>
      <c r="HT1221" s="154"/>
      <c r="HU1221" s="154"/>
      <c r="HV1221" s="154"/>
      <c r="HW1221" s="154"/>
      <c r="HX1221" s="154"/>
      <c r="HY1221" s="154"/>
      <c r="HZ1221" s="154"/>
      <c r="IA1221" s="154"/>
      <c r="IB1221" s="154"/>
      <c r="IC1221" s="154"/>
      <c r="ID1221" s="154"/>
      <c r="IE1221" s="154"/>
      <c r="IF1221" s="154"/>
      <c r="IG1221" s="154"/>
      <c r="IH1221" s="154"/>
      <c r="II1221" s="154"/>
      <c r="IJ1221" s="154"/>
      <c r="IK1221" s="154"/>
      <c r="IL1221" s="154"/>
      <c r="IM1221" s="154"/>
      <c r="IN1221" s="154"/>
      <c r="IO1221" s="154"/>
      <c r="IP1221" s="154"/>
      <c r="IQ1221" s="154"/>
      <c r="IR1221" s="154"/>
      <c r="IS1221" s="154"/>
      <c r="IT1221" s="154"/>
      <c r="IU1221" s="154"/>
      <c r="IV1221" s="154"/>
      <c r="IW1221" s="154"/>
      <c r="IX1221" s="154"/>
      <c r="IY1221" s="154"/>
      <c r="IZ1221" s="154"/>
      <c r="JA1221" s="154"/>
      <c r="JB1221" s="154"/>
      <c r="JC1221" s="154"/>
    </row>
    <row r="1222" spans="1:263" s="853" customFormat="1" ht="29.25" x14ac:dyDescent="0.25">
      <c r="A1222" s="217"/>
      <c r="B1222" s="217">
        <v>1</v>
      </c>
      <c r="C1222" s="600" t="s">
        <v>266</v>
      </c>
      <c r="D1222" s="175"/>
      <c r="E1222" s="176"/>
      <c r="F1222" s="1902">
        <f t="shared" ref="F1222:I1239" si="992">F1137</f>
        <v>20600</v>
      </c>
      <c r="G1222" s="748">
        <f t="shared" si="992"/>
        <v>5150</v>
      </c>
      <c r="H1222" s="748">
        <f t="shared" si="992"/>
        <v>4493</v>
      </c>
      <c r="I1222" s="1915">
        <f t="shared" si="992"/>
        <v>87.242718446601941</v>
      </c>
      <c r="J1222" s="2534"/>
      <c r="K1222" s="2534"/>
      <c r="L1222" s="2535"/>
      <c r="M1222" s="2535"/>
      <c r="N1222" s="2535"/>
      <c r="O1222" s="2535"/>
      <c r="P1222" s="2535"/>
      <c r="Q1222" s="2535"/>
      <c r="R1222" s="2533">
        <f t="shared" ref="R1222:AB1222" si="993">R1137</f>
        <v>0</v>
      </c>
      <c r="S1222" s="2533">
        <f t="shared" ref="S1222:T1222" si="994">S1137</f>
        <v>0</v>
      </c>
      <c r="T1222" s="2533">
        <f t="shared" si="994"/>
        <v>0</v>
      </c>
      <c r="U1222" s="373">
        <f t="shared" si="993"/>
        <v>0</v>
      </c>
      <c r="V1222" s="2533">
        <f t="shared" si="993"/>
        <v>0</v>
      </c>
      <c r="W1222" s="1123">
        <f t="shared" si="993"/>
        <v>0</v>
      </c>
      <c r="X1222" s="2533">
        <f t="shared" si="993"/>
        <v>0</v>
      </c>
      <c r="Y1222" s="2533">
        <f t="shared" si="993"/>
        <v>0</v>
      </c>
      <c r="Z1222" s="2677">
        <f t="shared" si="993"/>
        <v>0</v>
      </c>
      <c r="AA1222" s="2677">
        <f t="shared" si="993"/>
        <v>0</v>
      </c>
      <c r="AB1222" s="2533">
        <f t="shared" si="993"/>
        <v>0</v>
      </c>
      <c r="AC1222" s="925"/>
      <c r="AD1222" s="918"/>
      <c r="AE1222" s="2276"/>
      <c r="AF1222" s="2958"/>
      <c r="AG1222" s="154"/>
      <c r="AH1222" s="154"/>
      <c r="AI1222" s="154"/>
      <c r="AJ1222" s="154"/>
      <c r="AK1222" s="154"/>
      <c r="AL1222" s="154"/>
      <c r="AM1222" s="154"/>
      <c r="AN1222" s="154"/>
      <c r="AO1222" s="154"/>
      <c r="AP1222" s="154"/>
      <c r="AQ1222" s="154"/>
      <c r="AR1222" s="154"/>
      <c r="AS1222" s="154"/>
      <c r="AT1222" s="154"/>
      <c r="AU1222" s="154"/>
      <c r="AV1222" s="154"/>
      <c r="AW1222" s="154"/>
      <c r="AX1222" s="154"/>
      <c r="AY1222" s="154"/>
      <c r="AZ1222" s="154"/>
      <c r="BA1222" s="154"/>
      <c r="BB1222" s="154"/>
      <c r="BC1222" s="154"/>
      <c r="BD1222" s="154"/>
      <c r="BE1222" s="154"/>
      <c r="BF1222" s="154"/>
      <c r="BG1222" s="154"/>
      <c r="BH1222" s="154"/>
      <c r="BI1222" s="154"/>
      <c r="BJ1222" s="154"/>
      <c r="BK1222" s="154"/>
      <c r="BL1222" s="154"/>
      <c r="BM1222" s="154"/>
      <c r="BN1222" s="154"/>
      <c r="BO1222" s="154"/>
      <c r="BP1222" s="154"/>
      <c r="BQ1222" s="154"/>
      <c r="BR1222" s="154"/>
      <c r="BS1222" s="154"/>
      <c r="BT1222" s="154"/>
      <c r="BU1222" s="154"/>
      <c r="BV1222" s="154"/>
      <c r="BW1222" s="154"/>
      <c r="BX1222" s="154"/>
      <c r="BY1222" s="154"/>
      <c r="BZ1222" s="154"/>
      <c r="CA1222" s="154"/>
      <c r="CB1222" s="154"/>
      <c r="CC1222" s="154"/>
      <c r="CD1222" s="154"/>
      <c r="CE1222" s="154"/>
      <c r="CF1222" s="154"/>
      <c r="CG1222" s="154"/>
      <c r="CH1222" s="154"/>
      <c r="CI1222" s="154"/>
      <c r="CJ1222" s="154"/>
      <c r="CK1222" s="154"/>
      <c r="CL1222" s="154"/>
      <c r="CM1222" s="154"/>
      <c r="CN1222" s="154"/>
      <c r="CO1222" s="154"/>
      <c r="CP1222" s="154"/>
      <c r="CQ1222" s="154"/>
      <c r="CR1222" s="154"/>
      <c r="CS1222" s="154"/>
      <c r="CT1222" s="154"/>
      <c r="CU1222" s="154"/>
      <c r="CV1222" s="154"/>
      <c r="CW1222" s="154"/>
      <c r="CX1222" s="154"/>
      <c r="CY1222" s="154"/>
      <c r="CZ1222" s="154"/>
      <c r="DA1222" s="154"/>
      <c r="DB1222" s="154"/>
      <c r="DC1222" s="154"/>
      <c r="DD1222" s="154"/>
      <c r="DE1222" s="154"/>
      <c r="DF1222" s="154"/>
      <c r="DG1222" s="154"/>
      <c r="DH1222" s="154"/>
      <c r="DI1222" s="154"/>
      <c r="DJ1222" s="154"/>
      <c r="DK1222" s="154"/>
      <c r="DL1222" s="154"/>
      <c r="DM1222" s="154"/>
      <c r="DN1222" s="154"/>
      <c r="DO1222" s="154"/>
      <c r="DP1222" s="154"/>
      <c r="DQ1222" s="154"/>
      <c r="DR1222" s="154"/>
      <c r="DS1222" s="154"/>
      <c r="DT1222" s="154"/>
      <c r="DU1222" s="154"/>
      <c r="DV1222" s="154"/>
      <c r="DW1222" s="154"/>
      <c r="DX1222" s="154"/>
      <c r="DY1222" s="154"/>
      <c r="DZ1222" s="154"/>
      <c r="EA1222" s="154"/>
      <c r="EB1222" s="154"/>
      <c r="EC1222" s="154"/>
      <c r="ED1222" s="154"/>
      <c r="EE1222" s="154"/>
      <c r="EF1222" s="154"/>
      <c r="EG1222" s="154"/>
      <c r="EH1222" s="154"/>
      <c r="EI1222" s="154"/>
      <c r="EJ1222" s="154"/>
      <c r="EK1222" s="154"/>
      <c r="EL1222" s="154"/>
      <c r="EM1222" s="154"/>
      <c r="EN1222" s="154"/>
      <c r="EO1222" s="154"/>
      <c r="EP1222" s="154"/>
      <c r="EQ1222" s="154"/>
      <c r="ER1222" s="154"/>
      <c r="ES1222" s="154"/>
      <c r="ET1222" s="154"/>
      <c r="EU1222" s="154"/>
      <c r="EV1222" s="154"/>
      <c r="EW1222" s="154"/>
      <c r="EX1222" s="154"/>
      <c r="EY1222" s="154"/>
      <c r="EZ1222" s="154"/>
      <c r="FA1222" s="154"/>
      <c r="FB1222" s="154"/>
      <c r="FC1222" s="154"/>
      <c r="FD1222" s="154"/>
      <c r="FE1222" s="154"/>
      <c r="FF1222" s="154"/>
      <c r="FG1222" s="154"/>
      <c r="FH1222" s="154"/>
      <c r="FI1222" s="154"/>
      <c r="FJ1222" s="154"/>
      <c r="FK1222" s="154"/>
      <c r="FL1222" s="154"/>
      <c r="FM1222" s="154"/>
      <c r="FN1222" s="154"/>
      <c r="FO1222" s="154"/>
      <c r="FP1222" s="154"/>
      <c r="FQ1222" s="154"/>
      <c r="FR1222" s="154"/>
      <c r="FS1222" s="154"/>
      <c r="FT1222" s="154"/>
      <c r="FU1222" s="154"/>
      <c r="FV1222" s="154"/>
      <c r="FW1222" s="154"/>
      <c r="FX1222" s="154"/>
      <c r="FY1222" s="154"/>
      <c r="FZ1222" s="154"/>
      <c r="GA1222" s="154"/>
      <c r="GB1222" s="154"/>
      <c r="GC1222" s="154"/>
      <c r="GD1222" s="154"/>
      <c r="GE1222" s="154"/>
      <c r="GF1222" s="154"/>
      <c r="GG1222" s="154"/>
      <c r="GH1222" s="154"/>
      <c r="GI1222" s="154"/>
      <c r="GJ1222" s="154"/>
      <c r="GK1222" s="154"/>
      <c r="GL1222" s="154"/>
      <c r="GM1222" s="154"/>
      <c r="GN1222" s="154"/>
      <c r="GO1222" s="154"/>
      <c r="GP1222" s="154"/>
      <c r="GQ1222" s="154"/>
      <c r="GR1222" s="154"/>
      <c r="GS1222" s="154"/>
      <c r="GT1222" s="154"/>
      <c r="GU1222" s="154"/>
      <c r="GV1222" s="154"/>
      <c r="GW1222" s="154"/>
      <c r="GX1222" s="154"/>
      <c r="GY1222" s="154"/>
      <c r="GZ1222" s="154"/>
      <c r="HA1222" s="154"/>
      <c r="HB1222" s="154"/>
      <c r="HC1222" s="154"/>
      <c r="HD1222" s="154"/>
      <c r="HE1222" s="154"/>
      <c r="HF1222" s="154"/>
      <c r="HG1222" s="154"/>
      <c r="HH1222" s="154"/>
      <c r="HI1222" s="154"/>
      <c r="HJ1222" s="154"/>
      <c r="HK1222" s="154"/>
      <c r="HL1222" s="154"/>
      <c r="HM1222" s="154"/>
      <c r="HN1222" s="154"/>
      <c r="HO1222" s="154"/>
      <c r="HP1222" s="154"/>
      <c r="HQ1222" s="154"/>
      <c r="HR1222" s="154"/>
      <c r="HS1222" s="154"/>
      <c r="HT1222" s="154"/>
      <c r="HU1222" s="154"/>
      <c r="HV1222" s="154"/>
      <c r="HW1222" s="154"/>
      <c r="HX1222" s="154"/>
      <c r="HY1222" s="154"/>
      <c r="HZ1222" s="154"/>
      <c r="IA1222" s="154"/>
      <c r="IB1222" s="154"/>
      <c r="IC1222" s="154"/>
      <c r="ID1222" s="154"/>
      <c r="IE1222" s="154"/>
      <c r="IF1222" s="154"/>
      <c r="IG1222" s="154"/>
      <c r="IH1222" s="154"/>
      <c r="II1222" s="154"/>
      <c r="IJ1222" s="154"/>
      <c r="IK1222" s="154"/>
      <c r="IL1222" s="154"/>
      <c r="IM1222" s="154"/>
      <c r="IN1222" s="154"/>
      <c r="IO1222" s="154"/>
      <c r="IP1222" s="154"/>
      <c r="IQ1222" s="154"/>
      <c r="IR1222" s="154"/>
      <c r="IS1222" s="154"/>
      <c r="IT1222" s="154"/>
      <c r="IU1222" s="154"/>
      <c r="IV1222" s="154"/>
      <c r="IW1222" s="154"/>
      <c r="IX1222" s="154"/>
      <c r="IY1222" s="154"/>
      <c r="IZ1222" s="154"/>
      <c r="JA1222" s="154"/>
      <c r="JB1222" s="154"/>
      <c r="JC1222" s="154"/>
    </row>
    <row r="1223" spans="1:263" s="853" customFormat="1" ht="30" x14ac:dyDescent="0.25">
      <c r="A1223" s="217"/>
      <c r="B1223" s="217">
        <v>1</v>
      </c>
      <c r="C1223" s="603" t="s">
        <v>432</v>
      </c>
      <c r="D1223" s="175"/>
      <c r="E1223" s="176"/>
      <c r="F1223" s="1902">
        <f t="shared" si="992"/>
        <v>16000</v>
      </c>
      <c r="G1223" s="748">
        <f t="shared" si="992"/>
        <v>4000</v>
      </c>
      <c r="H1223" s="748">
        <f t="shared" si="992"/>
        <v>3615</v>
      </c>
      <c r="I1223" s="1915">
        <f t="shared" si="992"/>
        <v>90.375</v>
      </c>
      <c r="J1223" s="2534"/>
      <c r="K1223" s="2534"/>
      <c r="L1223" s="2535"/>
      <c r="M1223" s="2535"/>
      <c r="N1223" s="2535"/>
      <c r="O1223" s="2535"/>
      <c r="P1223" s="2535"/>
      <c r="Q1223" s="2535"/>
      <c r="R1223" s="2533">
        <f t="shared" ref="R1223:AB1223" si="995">R1138</f>
        <v>0</v>
      </c>
      <c r="S1223" s="2533">
        <f t="shared" ref="S1223:T1223" si="996">S1138</f>
        <v>0</v>
      </c>
      <c r="T1223" s="2533">
        <f t="shared" si="996"/>
        <v>0</v>
      </c>
      <c r="U1223" s="373">
        <f t="shared" si="995"/>
        <v>0</v>
      </c>
      <c r="V1223" s="2533">
        <f t="shared" si="995"/>
        <v>0</v>
      </c>
      <c r="W1223" s="1123">
        <f t="shared" si="995"/>
        <v>0</v>
      </c>
      <c r="X1223" s="2533">
        <f t="shared" si="995"/>
        <v>0</v>
      </c>
      <c r="Y1223" s="2533">
        <f t="shared" si="995"/>
        <v>0</v>
      </c>
      <c r="Z1223" s="2677">
        <f t="shared" si="995"/>
        <v>0</v>
      </c>
      <c r="AA1223" s="2677">
        <f t="shared" si="995"/>
        <v>0</v>
      </c>
      <c r="AB1223" s="2533">
        <f t="shared" si="995"/>
        <v>0</v>
      </c>
      <c r="AC1223" s="925"/>
      <c r="AD1223" s="918"/>
      <c r="AE1223" s="2276"/>
      <c r="AF1223" s="2958"/>
      <c r="AG1223" s="154"/>
      <c r="AH1223" s="154"/>
      <c r="AI1223" s="154"/>
      <c r="AJ1223" s="154"/>
      <c r="AK1223" s="154"/>
      <c r="AL1223" s="154"/>
      <c r="AM1223" s="154"/>
      <c r="AN1223" s="154"/>
      <c r="AO1223" s="154"/>
      <c r="AP1223" s="154"/>
      <c r="AQ1223" s="154"/>
      <c r="AR1223" s="154"/>
      <c r="AS1223" s="154"/>
      <c r="AT1223" s="154"/>
      <c r="AU1223" s="154"/>
      <c r="AV1223" s="154"/>
      <c r="AW1223" s="154"/>
      <c r="AX1223" s="154"/>
      <c r="AY1223" s="154"/>
      <c r="AZ1223" s="154"/>
      <c r="BA1223" s="154"/>
      <c r="BB1223" s="154"/>
      <c r="BC1223" s="154"/>
      <c r="BD1223" s="154"/>
      <c r="BE1223" s="154"/>
      <c r="BF1223" s="154"/>
      <c r="BG1223" s="154"/>
      <c r="BH1223" s="154"/>
      <c r="BI1223" s="154"/>
      <c r="BJ1223" s="154"/>
      <c r="BK1223" s="154"/>
      <c r="BL1223" s="154"/>
      <c r="BM1223" s="154"/>
      <c r="BN1223" s="154"/>
      <c r="BO1223" s="154"/>
      <c r="BP1223" s="154"/>
      <c r="BQ1223" s="154"/>
      <c r="BR1223" s="154"/>
      <c r="BS1223" s="154"/>
      <c r="BT1223" s="154"/>
      <c r="BU1223" s="154"/>
      <c r="BV1223" s="154"/>
      <c r="BW1223" s="154"/>
      <c r="BX1223" s="154"/>
      <c r="BY1223" s="154"/>
      <c r="BZ1223" s="154"/>
      <c r="CA1223" s="154"/>
      <c r="CB1223" s="154"/>
      <c r="CC1223" s="154"/>
      <c r="CD1223" s="154"/>
      <c r="CE1223" s="154"/>
      <c r="CF1223" s="154"/>
      <c r="CG1223" s="154"/>
      <c r="CH1223" s="154"/>
      <c r="CI1223" s="154"/>
      <c r="CJ1223" s="154"/>
      <c r="CK1223" s="154"/>
      <c r="CL1223" s="154"/>
      <c r="CM1223" s="154"/>
      <c r="CN1223" s="154"/>
      <c r="CO1223" s="154"/>
      <c r="CP1223" s="154"/>
      <c r="CQ1223" s="154"/>
      <c r="CR1223" s="154"/>
      <c r="CS1223" s="154"/>
      <c r="CT1223" s="154"/>
      <c r="CU1223" s="154"/>
      <c r="CV1223" s="154"/>
      <c r="CW1223" s="154"/>
      <c r="CX1223" s="154"/>
      <c r="CY1223" s="154"/>
      <c r="CZ1223" s="154"/>
      <c r="DA1223" s="154"/>
      <c r="DB1223" s="154"/>
      <c r="DC1223" s="154"/>
      <c r="DD1223" s="154"/>
      <c r="DE1223" s="154"/>
      <c r="DF1223" s="154"/>
      <c r="DG1223" s="154"/>
      <c r="DH1223" s="154"/>
      <c r="DI1223" s="154"/>
      <c r="DJ1223" s="154"/>
      <c r="DK1223" s="154"/>
      <c r="DL1223" s="154"/>
      <c r="DM1223" s="154"/>
      <c r="DN1223" s="154"/>
      <c r="DO1223" s="154"/>
      <c r="DP1223" s="154"/>
      <c r="DQ1223" s="154"/>
      <c r="DR1223" s="154"/>
      <c r="DS1223" s="154"/>
      <c r="DT1223" s="154"/>
      <c r="DU1223" s="154"/>
      <c r="DV1223" s="154"/>
      <c r="DW1223" s="154"/>
      <c r="DX1223" s="154"/>
      <c r="DY1223" s="154"/>
      <c r="DZ1223" s="154"/>
      <c r="EA1223" s="154"/>
      <c r="EB1223" s="154"/>
      <c r="EC1223" s="154"/>
      <c r="ED1223" s="154"/>
      <c r="EE1223" s="154"/>
      <c r="EF1223" s="154"/>
      <c r="EG1223" s="154"/>
      <c r="EH1223" s="154"/>
      <c r="EI1223" s="154"/>
      <c r="EJ1223" s="154"/>
      <c r="EK1223" s="154"/>
      <c r="EL1223" s="154"/>
      <c r="EM1223" s="154"/>
      <c r="EN1223" s="154"/>
      <c r="EO1223" s="154"/>
      <c r="EP1223" s="154"/>
      <c r="EQ1223" s="154"/>
      <c r="ER1223" s="154"/>
      <c r="ES1223" s="154"/>
      <c r="ET1223" s="154"/>
      <c r="EU1223" s="154"/>
      <c r="EV1223" s="154"/>
      <c r="EW1223" s="154"/>
      <c r="EX1223" s="154"/>
      <c r="EY1223" s="154"/>
      <c r="EZ1223" s="154"/>
      <c r="FA1223" s="154"/>
      <c r="FB1223" s="154"/>
      <c r="FC1223" s="154"/>
      <c r="FD1223" s="154"/>
      <c r="FE1223" s="154"/>
      <c r="FF1223" s="154"/>
      <c r="FG1223" s="154"/>
      <c r="FH1223" s="154"/>
      <c r="FI1223" s="154"/>
      <c r="FJ1223" s="154"/>
      <c r="FK1223" s="154"/>
      <c r="FL1223" s="154"/>
      <c r="FM1223" s="154"/>
      <c r="FN1223" s="154"/>
      <c r="FO1223" s="154"/>
      <c r="FP1223" s="154"/>
      <c r="FQ1223" s="154"/>
      <c r="FR1223" s="154"/>
      <c r="FS1223" s="154"/>
      <c r="FT1223" s="154"/>
      <c r="FU1223" s="154"/>
      <c r="FV1223" s="154"/>
      <c r="FW1223" s="154"/>
      <c r="FX1223" s="154"/>
      <c r="FY1223" s="154"/>
      <c r="FZ1223" s="154"/>
      <c r="GA1223" s="154"/>
      <c r="GB1223" s="154"/>
      <c r="GC1223" s="154"/>
      <c r="GD1223" s="154"/>
      <c r="GE1223" s="154"/>
      <c r="GF1223" s="154"/>
      <c r="GG1223" s="154"/>
      <c r="GH1223" s="154"/>
      <c r="GI1223" s="154"/>
      <c r="GJ1223" s="154"/>
      <c r="GK1223" s="154"/>
      <c r="GL1223" s="154"/>
      <c r="GM1223" s="154"/>
      <c r="GN1223" s="154"/>
      <c r="GO1223" s="154"/>
      <c r="GP1223" s="154"/>
      <c r="GQ1223" s="154"/>
      <c r="GR1223" s="154"/>
      <c r="GS1223" s="154"/>
      <c r="GT1223" s="154"/>
      <c r="GU1223" s="154"/>
      <c r="GV1223" s="154"/>
      <c r="GW1223" s="154"/>
      <c r="GX1223" s="154"/>
      <c r="GY1223" s="154"/>
      <c r="GZ1223" s="154"/>
      <c r="HA1223" s="154"/>
      <c r="HB1223" s="154"/>
      <c r="HC1223" s="154"/>
      <c r="HD1223" s="154"/>
      <c r="HE1223" s="154"/>
      <c r="HF1223" s="154"/>
      <c r="HG1223" s="154"/>
      <c r="HH1223" s="154"/>
      <c r="HI1223" s="154"/>
      <c r="HJ1223" s="154"/>
      <c r="HK1223" s="154"/>
      <c r="HL1223" s="154"/>
      <c r="HM1223" s="154"/>
      <c r="HN1223" s="154"/>
      <c r="HO1223" s="154"/>
      <c r="HP1223" s="154"/>
      <c r="HQ1223" s="154"/>
      <c r="HR1223" s="154"/>
      <c r="HS1223" s="154"/>
      <c r="HT1223" s="154"/>
      <c r="HU1223" s="154"/>
      <c r="HV1223" s="154"/>
      <c r="HW1223" s="154"/>
      <c r="HX1223" s="154"/>
      <c r="HY1223" s="154"/>
      <c r="HZ1223" s="154"/>
      <c r="IA1223" s="154"/>
      <c r="IB1223" s="154"/>
      <c r="IC1223" s="154"/>
      <c r="ID1223" s="154"/>
      <c r="IE1223" s="154"/>
      <c r="IF1223" s="154"/>
      <c r="IG1223" s="154"/>
      <c r="IH1223" s="154"/>
      <c r="II1223" s="154"/>
      <c r="IJ1223" s="154"/>
      <c r="IK1223" s="154"/>
      <c r="IL1223" s="154"/>
      <c r="IM1223" s="154"/>
      <c r="IN1223" s="154"/>
      <c r="IO1223" s="154"/>
      <c r="IP1223" s="154"/>
      <c r="IQ1223" s="154"/>
      <c r="IR1223" s="154"/>
      <c r="IS1223" s="154"/>
      <c r="IT1223" s="154"/>
      <c r="IU1223" s="154"/>
      <c r="IV1223" s="154"/>
      <c r="IW1223" s="154"/>
      <c r="IX1223" s="154"/>
      <c r="IY1223" s="154"/>
      <c r="IZ1223" s="154"/>
      <c r="JA1223" s="154"/>
      <c r="JB1223" s="154"/>
      <c r="JC1223" s="154"/>
    </row>
    <row r="1224" spans="1:263" s="853" customFormat="1" ht="75" x14ac:dyDescent="0.25">
      <c r="A1224" s="217"/>
      <c r="B1224" s="217">
        <v>1</v>
      </c>
      <c r="C1224" s="604" t="s">
        <v>433</v>
      </c>
      <c r="D1224" s="175"/>
      <c r="E1224" s="176"/>
      <c r="F1224" s="1902">
        <f t="shared" si="992"/>
        <v>1600</v>
      </c>
      <c r="G1224" s="748">
        <f t="shared" si="992"/>
        <v>400</v>
      </c>
      <c r="H1224" s="748">
        <f t="shared" si="992"/>
        <v>451</v>
      </c>
      <c r="I1224" s="1915">
        <f t="shared" si="992"/>
        <v>112.75</v>
      </c>
      <c r="J1224" s="2534"/>
      <c r="K1224" s="2534"/>
      <c r="L1224" s="2535"/>
      <c r="M1224" s="2535"/>
      <c r="N1224" s="2535"/>
      <c r="O1224" s="2535"/>
      <c r="P1224" s="2535"/>
      <c r="Q1224" s="2535"/>
      <c r="R1224" s="2533">
        <f t="shared" ref="R1224:AB1224" si="997">R1139</f>
        <v>0</v>
      </c>
      <c r="S1224" s="2533">
        <f t="shared" ref="S1224:T1224" si="998">S1139</f>
        <v>0</v>
      </c>
      <c r="T1224" s="2533">
        <f t="shared" si="998"/>
        <v>0</v>
      </c>
      <c r="U1224" s="373">
        <f t="shared" si="997"/>
        <v>0</v>
      </c>
      <c r="V1224" s="2533">
        <f t="shared" si="997"/>
        <v>0</v>
      </c>
      <c r="W1224" s="1123">
        <f t="shared" si="997"/>
        <v>0</v>
      </c>
      <c r="X1224" s="2533">
        <f t="shared" si="997"/>
        <v>0</v>
      </c>
      <c r="Y1224" s="2533">
        <f t="shared" si="997"/>
        <v>0</v>
      </c>
      <c r="Z1224" s="2677">
        <f t="shared" si="997"/>
        <v>0</v>
      </c>
      <c r="AA1224" s="2677">
        <f t="shared" si="997"/>
        <v>0</v>
      </c>
      <c r="AB1224" s="2533">
        <f t="shared" si="997"/>
        <v>0</v>
      </c>
      <c r="AC1224" s="925"/>
      <c r="AD1224" s="918"/>
      <c r="AE1224" s="2276"/>
      <c r="AF1224" s="2958"/>
      <c r="AG1224" s="154"/>
      <c r="AH1224" s="154"/>
      <c r="AI1224" s="154"/>
      <c r="AJ1224" s="154"/>
      <c r="AK1224" s="154"/>
      <c r="AL1224" s="154"/>
      <c r="AM1224" s="154"/>
      <c r="AN1224" s="154"/>
      <c r="AO1224" s="154"/>
      <c r="AP1224" s="154"/>
      <c r="AQ1224" s="154"/>
      <c r="AR1224" s="154"/>
      <c r="AS1224" s="154"/>
      <c r="AT1224" s="154"/>
      <c r="AU1224" s="154"/>
      <c r="AV1224" s="154"/>
      <c r="AW1224" s="154"/>
      <c r="AX1224" s="154"/>
      <c r="AY1224" s="154"/>
      <c r="AZ1224" s="154"/>
      <c r="BA1224" s="154"/>
      <c r="BB1224" s="154"/>
      <c r="BC1224" s="154"/>
      <c r="BD1224" s="154"/>
      <c r="BE1224" s="154"/>
      <c r="BF1224" s="154"/>
      <c r="BG1224" s="154"/>
      <c r="BH1224" s="154"/>
      <c r="BI1224" s="154"/>
      <c r="BJ1224" s="154"/>
      <c r="BK1224" s="154"/>
      <c r="BL1224" s="154"/>
      <c r="BM1224" s="154"/>
      <c r="BN1224" s="154"/>
      <c r="BO1224" s="154"/>
      <c r="BP1224" s="154"/>
      <c r="BQ1224" s="154"/>
      <c r="BR1224" s="154"/>
      <c r="BS1224" s="154"/>
      <c r="BT1224" s="154"/>
      <c r="BU1224" s="154"/>
      <c r="BV1224" s="154"/>
      <c r="BW1224" s="154"/>
      <c r="BX1224" s="154"/>
      <c r="BY1224" s="154"/>
      <c r="BZ1224" s="154"/>
      <c r="CA1224" s="154"/>
      <c r="CB1224" s="154"/>
      <c r="CC1224" s="154"/>
      <c r="CD1224" s="154"/>
      <c r="CE1224" s="154"/>
      <c r="CF1224" s="154"/>
      <c r="CG1224" s="154"/>
      <c r="CH1224" s="154"/>
      <c r="CI1224" s="154"/>
      <c r="CJ1224" s="154"/>
      <c r="CK1224" s="154"/>
      <c r="CL1224" s="154"/>
      <c r="CM1224" s="154"/>
      <c r="CN1224" s="154"/>
      <c r="CO1224" s="154"/>
      <c r="CP1224" s="154"/>
      <c r="CQ1224" s="154"/>
      <c r="CR1224" s="154"/>
      <c r="CS1224" s="154"/>
      <c r="CT1224" s="154"/>
      <c r="CU1224" s="154"/>
      <c r="CV1224" s="154"/>
      <c r="CW1224" s="154"/>
      <c r="CX1224" s="154"/>
      <c r="CY1224" s="154"/>
      <c r="CZ1224" s="154"/>
      <c r="DA1224" s="154"/>
      <c r="DB1224" s="154"/>
      <c r="DC1224" s="154"/>
      <c r="DD1224" s="154"/>
      <c r="DE1224" s="154"/>
      <c r="DF1224" s="154"/>
      <c r="DG1224" s="154"/>
      <c r="DH1224" s="154"/>
      <c r="DI1224" s="154"/>
      <c r="DJ1224" s="154"/>
      <c r="DK1224" s="154"/>
      <c r="DL1224" s="154"/>
      <c r="DM1224" s="154"/>
      <c r="DN1224" s="154"/>
      <c r="DO1224" s="154"/>
      <c r="DP1224" s="154"/>
      <c r="DQ1224" s="154"/>
      <c r="DR1224" s="154"/>
      <c r="DS1224" s="154"/>
      <c r="DT1224" s="154"/>
      <c r="DU1224" s="154"/>
      <c r="DV1224" s="154"/>
      <c r="DW1224" s="154"/>
      <c r="DX1224" s="154"/>
      <c r="DY1224" s="154"/>
      <c r="DZ1224" s="154"/>
      <c r="EA1224" s="154"/>
      <c r="EB1224" s="154"/>
      <c r="EC1224" s="154"/>
      <c r="ED1224" s="154"/>
      <c r="EE1224" s="154"/>
      <c r="EF1224" s="154"/>
      <c r="EG1224" s="154"/>
      <c r="EH1224" s="154"/>
      <c r="EI1224" s="154"/>
      <c r="EJ1224" s="154"/>
      <c r="EK1224" s="154"/>
      <c r="EL1224" s="154"/>
      <c r="EM1224" s="154"/>
      <c r="EN1224" s="154"/>
      <c r="EO1224" s="154"/>
      <c r="EP1224" s="154"/>
      <c r="EQ1224" s="154"/>
      <c r="ER1224" s="154"/>
      <c r="ES1224" s="154"/>
      <c r="ET1224" s="154"/>
      <c r="EU1224" s="154"/>
      <c r="EV1224" s="154"/>
      <c r="EW1224" s="154"/>
      <c r="EX1224" s="154"/>
      <c r="EY1224" s="154"/>
      <c r="EZ1224" s="154"/>
      <c r="FA1224" s="154"/>
      <c r="FB1224" s="154"/>
      <c r="FC1224" s="154"/>
      <c r="FD1224" s="154"/>
      <c r="FE1224" s="154"/>
      <c r="FF1224" s="154"/>
      <c r="FG1224" s="154"/>
      <c r="FH1224" s="154"/>
      <c r="FI1224" s="154"/>
      <c r="FJ1224" s="154"/>
      <c r="FK1224" s="154"/>
      <c r="FL1224" s="154"/>
      <c r="FM1224" s="154"/>
      <c r="FN1224" s="154"/>
      <c r="FO1224" s="154"/>
      <c r="FP1224" s="154"/>
      <c r="FQ1224" s="154"/>
      <c r="FR1224" s="154"/>
      <c r="FS1224" s="154"/>
      <c r="FT1224" s="154"/>
      <c r="FU1224" s="154"/>
      <c r="FV1224" s="154"/>
      <c r="FW1224" s="154"/>
      <c r="FX1224" s="154"/>
      <c r="FY1224" s="154"/>
      <c r="FZ1224" s="154"/>
      <c r="GA1224" s="154"/>
      <c r="GB1224" s="154"/>
      <c r="GC1224" s="154"/>
      <c r="GD1224" s="154"/>
      <c r="GE1224" s="154"/>
      <c r="GF1224" s="154"/>
      <c r="GG1224" s="154"/>
      <c r="GH1224" s="154"/>
      <c r="GI1224" s="154"/>
      <c r="GJ1224" s="154"/>
      <c r="GK1224" s="154"/>
      <c r="GL1224" s="154"/>
      <c r="GM1224" s="154"/>
      <c r="GN1224" s="154"/>
      <c r="GO1224" s="154"/>
      <c r="GP1224" s="154"/>
      <c r="GQ1224" s="154"/>
      <c r="GR1224" s="154"/>
      <c r="GS1224" s="154"/>
      <c r="GT1224" s="154"/>
      <c r="GU1224" s="154"/>
      <c r="GV1224" s="154"/>
      <c r="GW1224" s="154"/>
      <c r="GX1224" s="154"/>
      <c r="GY1224" s="154"/>
      <c r="GZ1224" s="154"/>
      <c r="HA1224" s="154"/>
      <c r="HB1224" s="154"/>
      <c r="HC1224" s="154"/>
      <c r="HD1224" s="154"/>
      <c r="HE1224" s="154"/>
      <c r="HF1224" s="154"/>
      <c r="HG1224" s="154"/>
      <c r="HH1224" s="154"/>
      <c r="HI1224" s="154"/>
      <c r="HJ1224" s="154"/>
      <c r="HK1224" s="154"/>
      <c r="HL1224" s="154"/>
      <c r="HM1224" s="154"/>
      <c r="HN1224" s="154"/>
      <c r="HO1224" s="154"/>
      <c r="HP1224" s="154"/>
      <c r="HQ1224" s="154"/>
      <c r="HR1224" s="154"/>
      <c r="HS1224" s="154"/>
      <c r="HT1224" s="154"/>
      <c r="HU1224" s="154"/>
      <c r="HV1224" s="154"/>
      <c r="HW1224" s="154"/>
      <c r="HX1224" s="154"/>
      <c r="HY1224" s="154"/>
      <c r="HZ1224" s="154"/>
      <c r="IA1224" s="154"/>
      <c r="IB1224" s="154"/>
      <c r="IC1224" s="154"/>
      <c r="ID1224" s="154"/>
      <c r="IE1224" s="154"/>
      <c r="IF1224" s="154"/>
      <c r="IG1224" s="154"/>
      <c r="IH1224" s="154"/>
      <c r="II1224" s="154"/>
      <c r="IJ1224" s="154"/>
      <c r="IK1224" s="154"/>
      <c r="IL1224" s="154"/>
      <c r="IM1224" s="154"/>
      <c r="IN1224" s="154"/>
      <c r="IO1224" s="154"/>
      <c r="IP1224" s="154"/>
      <c r="IQ1224" s="154"/>
      <c r="IR1224" s="154"/>
      <c r="IS1224" s="154"/>
      <c r="IT1224" s="154"/>
      <c r="IU1224" s="154"/>
      <c r="IV1224" s="154"/>
      <c r="IW1224" s="154"/>
      <c r="IX1224" s="154"/>
      <c r="IY1224" s="154"/>
      <c r="IZ1224" s="154"/>
      <c r="JA1224" s="154"/>
      <c r="JB1224" s="154"/>
      <c r="JC1224" s="154"/>
    </row>
    <row r="1225" spans="1:263" s="853" customFormat="1" ht="45" x14ac:dyDescent="0.25">
      <c r="A1225" s="217"/>
      <c r="B1225" s="217">
        <v>1</v>
      </c>
      <c r="C1225" s="607" t="s">
        <v>434</v>
      </c>
      <c r="D1225" s="175"/>
      <c r="E1225" s="176"/>
      <c r="F1225" s="1902">
        <f t="shared" si="992"/>
        <v>3000</v>
      </c>
      <c r="G1225" s="748">
        <f t="shared" si="992"/>
        <v>750</v>
      </c>
      <c r="H1225" s="748">
        <f t="shared" si="992"/>
        <v>427</v>
      </c>
      <c r="I1225" s="1915">
        <f t="shared" si="992"/>
        <v>56.933333333333337</v>
      </c>
      <c r="J1225" s="2534"/>
      <c r="K1225" s="2534"/>
      <c r="L1225" s="2535"/>
      <c r="M1225" s="2535"/>
      <c r="N1225" s="2535"/>
      <c r="O1225" s="2535"/>
      <c r="P1225" s="2535"/>
      <c r="Q1225" s="2535"/>
      <c r="R1225" s="2533">
        <f t="shared" ref="R1225:AB1225" si="999">R1140</f>
        <v>0</v>
      </c>
      <c r="S1225" s="2533">
        <f t="shared" ref="S1225:T1225" si="1000">S1140</f>
        <v>0</v>
      </c>
      <c r="T1225" s="2533">
        <f t="shared" si="1000"/>
        <v>0</v>
      </c>
      <c r="U1225" s="373">
        <f t="shared" si="999"/>
        <v>0</v>
      </c>
      <c r="V1225" s="2533">
        <f t="shared" si="999"/>
        <v>0</v>
      </c>
      <c r="W1225" s="1123">
        <f t="shared" si="999"/>
        <v>0</v>
      </c>
      <c r="X1225" s="2533">
        <f t="shared" si="999"/>
        <v>0</v>
      </c>
      <c r="Y1225" s="2533">
        <f t="shared" si="999"/>
        <v>0</v>
      </c>
      <c r="Z1225" s="2677">
        <f t="shared" si="999"/>
        <v>0</v>
      </c>
      <c r="AA1225" s="2677">
        <f t="shared" si="999"/>
        <v>0</v>
      </c>
      <c r="AB1225" s="2533">
        <f t="shared" si="999"/>
        <v>0</v>
      </c>
      <c r="AC1225" s="925"/>
      <c r="AD1225" s="918"/>
      <c r="AE1225" s="2276"/>
      <c r="AF1225" s="2958"/>
      <c r="AG1225" s="154"/>
      <c r="AH1225" s="154"/>
      <c r="AI1225" s="154"/>
      <c r="AJ1225" s="154"/>
      <c r="AK1225" s="154"/>
      <c r="AL1225" s="154"/>
      <c r="AM1225" s="154"/>
      <c r="AN1225" s="154"/>
      <c r="AO1225" s="154"/>
      <c r="AP1225" s="154"/>
      <c r="AQ1225" s="154"/>
      <c r="AR1225" s="154"/>
      <c r="AS1225" s="154"/>
      <c r="AT1225" s="154"/>
      <c r="AU1225" s="154"/>
      <c r="AV1225" s="154"/>
      <c r="AW1225" s="154"/>
      <c r="AX1225" s="154"/>
      <c r="AY1225" s="154"/>
      <c r="AZ1225" s="154"/>
      <c r="BA1225" s="154"/>
      <c r="BB1225" s="154"/>
      <c r="BC1225" s="154"/>
      <c r="BD1225" s="154"/>
      <c r="BE1225" s="154"/>
      <c r="BF1225" s="154"/>
      <c r="BG1225" s="154"/>
      <c r="BH1225" s="154"/>
      <c r="BI1225" s="154"/>
      <c r="BJ1225" s="154"/>
      <c r="BK1225" s="154"/>
      <c r="BL1225" s="154"/>
      <c r="BM1225" s="154"/>
      <c r="BN1225" s="154"/>
      <c r="BO1225" s="154"/>
      <c r="BP1225" s="154"/>
      <c r="BQ1225" s="154"/>
      <c r="BR1225" s="154"/>
      <c r="BS1225" s="154"/>
      <c r="BT1225" s="154"/>
      <c r="BU1225" s="154"/>
      <c r="BV1225" s="154"/>
      <c r="BW1225" s="154"/>
      <c r="BX1225" s="154"/>
      <c r="BY1225" s="154"/>
      <c r="BZ1225" s="154"/>
      <c r="CA1225" s="154"/>
      <c r="CB1225" s="154"/>
      <c r="CC1225" s="154"/>
      <c r="CD1225" s="154"/>
      <c r="CE1225" s="154"/>
      <c r="CF1225" s="154"/>
      <c r="CG1225" s="154"/>
      <c r="CH1225" s="154"/>
      <c r="CI1225" s="154"/>
      <c r="CJ1225" s="154"/>
      <c r="CK1225" s="154"/>
      <c r="CL1225" s="154"/>
      <c r="CM1225" s="154"/>
      <c r="CN1225" s="154"/>
      <c r="CO1225" s="154"/>
      <c r="CP1225" s="154"/>
      <c r="CQ1225" s="154"/>
      <c r="CR1225" s="154"/>
      <c r="CS1225" s="154"/>
      <c r="CT1225" s="154"/>
      <c r="CU1225" s="154"/>
      <c r="CV1225" s="154"/>
      <c r="CW1225" s="154"/>
      <c r="CX1225" s="154"/>
      <c r="CY1225" s="154"/>
      <c r="CZ1225" s="154"/>
      <c r="DA1225" s="154"/>
      <c r="DB1225" s="154"/>
      <c r="DC1225" s="154"/>
      <c r="DD1225" s="154"/>
      <c r="DE1225" s="154"/>
      <c r="DF1225" s="154"/>
      <c r="DG1225" s="154"/>
      <c r="DH1225" s="154"/>
      <c r="DI1225" s="154"/>
      <c r="DJ1225" s="154"/>
      <c r="DK1225" s="154"/>
      <c r="DL1225" s="154"/>
      <c r="DM1225" s="154"/>
      <c r="DN1225" s="154"/>
      <c r="DO1225" s="154"/>
      <c r="DP1225" s="154"/>
      <c r="DQ1225" s="154"/>
      <c r="DR1225" s="154"/>
      <c r="DS1225" s="154"/>
      <c r="DT1225" s="154"/>
      <c r="DU1225" s="154"/>
      <c r="DV1225" s="154"/>
      <c r="DW1225" s="154"/>
      <c r="DX1225" s="154"/>
      <c r="DY1225" s="154"/>
      <c r="DZ1225" s="154"/>
      <c r="EA1225" s="154"/>
      <c r="EB1225" s="154"/>
      <c r="EC1225" s="154"/>
      <c r="ED1225" s="154"/>
      <c r="EE1225" s="154"/>
      <c r="EF1225" s="154"/>
      <c r="EG1225" s="154"/>
      <c r="EH1225" s="154"/>
      <c r="EI1225" s="154"/>
      <c r="EJ1225" s="154"/>
      <c r="EK1225" s="154"/>
      <c r="EL1225" s="154"/>
      <c r="EM1225" s="154"/>
      <c r="EN1225" s="154"/>
      <c r="EO1225" s="154"/>
      <c r="EP1225" s="154"/>
      <c r="EQ1225" s="154"/>
      <c r="ER1225" s="154"/>
      <c r="ES1225" s="154"/>
      <c r="ET1225" s="154"/>
      <c r="EU1225" s="154"/>
      <c r="EV1225" s="154"/>
      <c r="EW1225" s="154"/>
      <c r="EX1225" s="154"/>
      <c r="EY1225" s="154"/>
      <c r="EZ1225" s="154"/>
      <c r="FA1225" s="154"/>
      <c r="FB1225" s="154"/>
      <c r="FC1225" s="154"/>
      <c r="FD1225" s="154"/>
      <c r="FE1225" s="154"/>
      <c r="FF1225" s="154"/>
      <c r="FG1225" s="154"/>
      <c r="FH1225" s="154"/>
      <c r="FI1225" s="154"/>
      <c r="FJ1225" s="154"/>
      <c r="FK1225" s="154"/>
      <c r="FL1225" s="154"/>
      <c r="FM1225" s="154"/>
      <c r="FN1225" s="154"/>
      <c r="FO1225" s="154"/>
      <c r="FP1225" s="154"/>
      <c r="FQ1225" s="154"/>
      <c r="FR1225" s="154"/>
      <c r="FS1225" s="154"/>
      <c r="FT1225" s="154"/>
      <c r="FU1225" s="154"/>
      <c r="FV1225" s="154"/>
      <c r="FW1225" s="154"/>
      <c r="FX1225" s="154"/>
      <c r="FY1225" s="154"/>
      <c r="FZ1225" s="154"/>
      <c r="GA1225" s="154"/>
      <c r="GB1225" s="154"/>
      <c r="GC1225" s="154"/>
      <c r="GD1225" s="154"/>
      <c r="GE1225" s="154"/>
      <c r="GF1225" s="154"/>
      <c r="GG1225" s="154"/>
      <c r="GH1225" s="154"/>
      <c r="GI1225" s="154"/>
      <c r="GJ1225" s="154"/>
      <c r="GK1225" s="154"/>
      <c r="GL1225" s="154"/>
      <c r="GM1225" s="154"/>
      <c r="GN1225" s="154"/>
      <c r="GO1225" s="154"/>
      <c r="GP1225" s="154"/>
      <c r="GQ1225" s="154"/>
      <c r="GR1225" s="154"/>
      <c r="GS1225" s="154"/>
      <c r="GT1225" s="154"/>
      <c r="GU1225" s="154"/>
      <c r="GV1225" s="154"/>
      <c r="GW1225" s="154"/>
      <c r="GX1225" s="154"/>
      <c r="GY1225" s="154"/>
      <c r="GZ1225" s="154"/>
      <c r="HA1225" s="154"/>
      <c r="HB1225" s="154"/>
      <c r="HC1225" s="154"/>
      <c r="HD1225" s="154"/>
      <c r="HE1225" s="154"/>
      <c r="HF1225" s="154"/>
      <c r="HG1225" s="154"/>
      <c r="HH1225" s="154"/>
      <c r="HI1225" s="154"/>
      <c r="HJ1225" s="154"/>
      <c r="HK1225" s="154"/>
      <c r="HL1225" s="154"/>
      <c r="HM1225" s="154"/>
      <c r="HN1225" s="154"/>
      <c r="HO1225" s="154"/>
      <c r="HP1225" s="154"/>
      <c r="HQ1225" s="154"/>
      <c r="HR1225" s="154"/>
      <c r="HS1225" s="154"/>
      <c r="HT1225" s="154"/>
      <c r="HU1225" s="154"/>
      <c r="HV1225" s="154"/>
      <c r="HW1225" s="154"/>
      <c r="HX1225" s="154"/>
      <c r="HY1225" s="154"/>
      <c r="HZ1225" s="154"/>
      <c r="IA1225" s="154"/>
      <c r="IB1225" s="154"/>
      <c r="IC1225" s="154"/>
      <c r="ID1225" s="154"/>
      <c r="IE1225" s="154"/>
      <c r="IF1225" s="154"/>
      <c r="IG1225" s="154"/>
      <c r="IH1225" s="154"/>
      <c r="II1225" s="154"/>
      <c r="IJ1225" s="154"/>
      <c r="IK1225" s="154"/>
      <c r="IL1225" s="154"/>
      <c r="IM1225" s="154"/>
      <c r="IN1225" s="154"/>
      <c r="IO1225" s="154"/>
      <c r="IP1225" s="154"/>
      <c r="IQ1225" s="154"/>
      <c r="IR1225" s="154"/>
      <c r="IS1225" s="154"/>
      <c r="IT1225" s="154"/>
      <c r="IU1225" s="154"/>
      <c r="IV1225" s="154"/>
      <c r="IW1225" s="154"/>
      <c r="IX1225" s="154"/>
      <c r="IY1225" s="154"/>
      <c r="IZ1225" s="154"/>
      <c r="JA1225" s="154"/>
      <c r="JB1225" s="154"/>
      <c r="JC1225" s="154"/>
    </row>
    <row r="1226" spans="1:263" s="853" customFormat="1" ht="30" x14ac:dyDescent="0.25">
      <c r="A1226" s="217"/>
      <c r="B1226" s="217">
        <v>1</v>
      </c>
      <c r="C1226" s="605" t="s">
        <v>130</v>
      </c>
      <c r="D1226" s="175"/>
      <c r="E1226" s="176"/>
      <c r="F1226" s="1902">
        <f t="shared" si="992"/>
        <v>20600</v>
      </c>
      <c r="G1226" s="748">
        <f t="shared" si="992"/>
        <v>5150</v>
      </c>
      <c r="H1226" s="748">
        <f t="shared" si="992"/>
        <v>3814</v>
      </c>
      <c r="I1226" s="1915">
        <f t="shared" si="992"/>
        <v>74.05825242718447</v>
      </c>
      <c r="J1226" s="2534"/>
      <c r="K1226" s="2534"/>
      <c r="L1226" s="2535"/>
      <c r="M1226" s="2535"/>
      <c r="N1226" s="2535"/>
      <c r="O1226" s="2535"/>
      <c r="P1226" s="2535"/>
      <c r="Q1226" s="2535"/>
      <c r="R1226" s="2533">
        <f t="shared" ref="R1226:AB1226" si="1001">R1141</f>
        <v>0</v>
      </c>
      <c r="S1226" s="2533">
        <f t="shared" ref="S1226:T1226" si="1002">S1141</f>
        <v>0</v>
      </c>
      <c r="T1226" s="2533">
        <f t="shared" si="1002"/>
        <v>0</v>
      </c>
      <c r="U1226" s="373">
        <f t="shared" si="1001"/>
        <v>0</v>
      </c>
      <c r="V1226" s="2533">
        <f t="shared" si="1001"/>
        <v>0</v>
      </c>
      <c r="W1226" s="1123">
        <f t="shared" si="1001"/>
        <v>0</v>
      </c>
      <c r="X1226" s="2533">
        <f t="shared" si="1001"/>
        <v>0</v>
      </c>
      <c r="Y1226" s="2533">
        <f t="shared" si="1001"/>
        <v>0</v>
      </c>
      <c r="Z1226" s="2677">
        <f t="shared" si="1001"/>
        <v>0</v>
      </c>
      <c r="AA1226" s="2677">
        <f t="shared" si="1001"/>
        <v>0</v>
      </c>
      <c r="AB1226" s="2533">
        <f t="shared" si="1001"/>
        <v>0</v>
      </c>
      <c r="AC1226" s="925"/>
      <c r="AD1226" s="918"/>
      <c r="AE1226" s="2276"/>
      <c r="AF1226" s="2958"/>
      <c r="AG1226" s="154"/>
      <c r="AH1226" s="154"/>
      <c r="AI1226" s="154"/>
      <c r="AJ1226" s="154"/>
      <c r="AK1226" s="154"/>
      <c r="AL1226" s="154"/>
      <c r="AM1226" s="154"/>
      <c r="AN1226" s="154"/>
      <c r="AO1226" s="154"/>
      <c r="AP1226" s="154"/>
      <c r="AQ1226" s="154"/>
      <c r="AR1226" s="154"/>
      <c r="AS1226" s="154"/>
      <c r="AT1226" s="154"/>
      <c r="AU1226" s="154"/>
      <c r="AV1226" s="154"/>
      <c r="AW1226" s="154"/>
      <c r="AX1226" s="154"/>
      <c r="AY1226" s="154"/>
      <c r="AZ1226" s="154"/>
      <c r="BA1226" s="154"/>
      <c r="BB1226" s="154"/>
      <c r="BC1226" s="154"/>
      <c r="BD1226" s="154"/>
      <c r="BE1226" s="154"/>
      <c r="BF1226" s="154"/>
      <c r="BG1226" s="154"/>
      <c r="BH1226" s="154"/>
      <c r="BI1226" s="154"/>
      <c r="BJ1226" s="154"/>
      <c r="BK1226" s="154"/>
      <c r="BL1226" s="154"/>
      <c r="BM1226" s="154"/>
      <c r="BN1226" s="154"/>
      <c r="BO1226" s="154"/>
      <c r="BP1226" s="154"/>
      <c r="BQ1226" s="154"/>
      <c r="BR1226" s="154"/>
      <c r="BS1226" s="154"/>
      <c r="BT1226" s="154"/>
      <c r="BU1226" s="154"/>
      <c r="BV1226" s="154"/>
      <c r="BW1226" s="154"/>
      <c r="BX1226" s="154"/>
      <c r="BY1226" s="154"/>
      <c r="BZ1226" s="154"/>
      <c r="CA1226" s="154"/>
      <c r="CB1226" s="154"/>
      <c r="CC1226" s="154"/>
      <c r="CD1226" s="154"/>
      <c r="CE1226" s="154"/>
      <c r="CF1226" s="154"/>
      <c r="CG1226" s="154"/>
      <c r="CH1226" s="154"/>
      <c r="CI1226" s="154"/>
      <c r="CJ1226" s="154"/>
      <c r="CK1226" s="154"/>
      <c r="CL1226" s="154"/>
      <c r="CM1226" s="154"/>
      <c r="CN1226" s="154"/>
      <c r="CO1226" s="154"/>
      <c r="CP1226" s="154"/>
      <c r="CQ1226" s="154"/>
      <c r="CR1226" s="154"/>
      <c r="CS1226" s="154"/>
      <c r="CT1226" s="154"/>
      <c r="CU1226" s="154"/>
      <c r="CV1226" s="154"/>
      <c r="CW1226" s="154"/>
      <c r="CX1226" s="154"/>
      <c r="CY1226" s="154"/>
      <c r="CZ1226" s="154"/>
      <c r="DA1226" s="154"/>
      <c r="DB1226" s="154"/>
      <c r="DC1226" s="154"/>
      <c r="DD1226" s="154"/>
      <c r="DE1226" s="154"/>
      <c r="DF1226" s="154"/>
      <c r="DG1226" s="154"/>
      <c r="DH1226" s="154"/>
      <c r="DI1226" s="154"/>
      <c r="DJ1226" s="154"/>
      <c r="DK1226" s="154"/>
      <c r="DL1226" s="154"/>
      <c r="DM1226" s="154"/>
      <c r="DN1226" s="154"/>
      <c r="DO1226" s="154"/>
      <c r="DP1226" s="154"/>
      <c r="DQ1226" s="154"/>
      <c r="DR1226" s="154"/>
      <c r="DS1226" s="154"/>
      <c r="DT1226" s="154"/>
      <c r="DU1226" s="154"/>
      <c r="DV1226" s="154"/>
      <c r="DW1226" s="154"/>
      <c r="DX1226" s="154"/>
      <c r="DY1226" s="154"/>
      <c r="DZ1226" s="154"/>
      <c r="EA1226" s="154"/>
      <c r="EB1226" s="154"/>
      <c r="EC1226" s="154"/>
      <c r="ED1226" s="154"/>
      <c r="EE1226" s="154"/>
      <c r="EF1226" s="154"/>
      <c r="EG1226" s="154"/>
      <c r="EH1226" s="154"/>
      <c r="EI1226" s="154"/>
      <c r="EJ1226" s="154"/>
      <c r="EK1226" s="154"/>
      <c r="EL1226" s="154"/>
      <c r="EM1226" s="154"/>
      <c r="EN1226" s="154"/>
      <c r="EO1226" s="154"/>
      <c r="EP1226" s="154"/>
      <c r="EQ1226" s="154"/>
      <c r="ER1226" s="154"/>
      <c r="ES1226" s="154"/>
      <c r="ET1226" s="154"/>
      <c r="EU1226" s="154"/>
      <c r="EV1226" s="154"/>
      <c r="EW1226" s="154"/>
      <c r="EX1226" s="154"/>
      <c r="EY1226" s="154"/>
      <c r="EZ1226" s="154"/>
      <c r="FA1226" s="154"/>
      <c r="FB1226" s="154"/>
      <c r="FC1226" s="154"/>
      <c r="FD1226" s="154"/>
      <c r="FE1226" s="154"/>
      <c r="FF1226" s="154"/>
      <c r="FG1226" s="154"/>
      <c r="FH1226" s="154"/>
      <c r="FI1226" s="154"/>
      <c r="FJ1226" s="154"/>
      <c r="FK1226" s="154"/>
      <c r="FL1226" s="154"/>
      <c r="FM1226" s="154"/>
      <c r="FN1226" s="154"/>
      <c r="FO1226" s="154"/>
      <c r="FP1226" s="154"/>
      <c r="FQ1226" s="154"/>
      <c r="FR1226" s="154"/>
      <c r="FS1226" s="154"/>
      <c r="FT1226" s="154"/>
      <c r="FU1226" s="154"/>
      <c r="FV1226" s="154"/>
      <c r="FW1226" s="154"/>
      <c r="FX1226" s="154"/>
      <c r="FY1226" s="154"/>
      <c r="FZ1226" s="154"/>
      <c r="GA1226" s="154"/>
      <c r="GB1226" s="154"/>
      <c r="GC1226" s="154"/>
      <c r="GD1226" s="154"/>
      <c r="GE1226" s="154"/>
      <c r="GF1226" s="154"/>
      <c r="GG1226" s="154"/>
      <c r="GH1226" s="154"/>
      <c r="GI1226" s="154"/>
      <c r="GJ1226" s="154"/>
      <c r="GK1226" s="154"/>
      <c r="GL1226" s="154"/>
      <c r="GM1226" s="154"/>
      <c r="GN1226" s="154"/>
      <c r="GO1226" s="154"/>
      <c r="GP1226" s="154"/>
      <c r="GQ1226" s="154"/>
      <c r="GR1226" s="154"/>
      <c r="GS1226" s="154"/>
      <c r="GT1226" s="154"/>
      <c r="GU1226" s="154"/>
      <c r="GV1226" s="154"/>
      <c r="GW1226" s="154"/>
      <c r="GX1226" s="154"/>
      <c r="GY1226" s="154"/>
      <c r="GZ1226" s="154"/>
      <c r="HA1226" s="154"/>
      <c r="HB1226" s="154"/>
      <c r="HC1226" s="154"/>
      <c r="HD1226" s="154"/>
      <c r="HE1226" s="154"/>
      <c r="HF1226" s="154"/>
      <c r="HG1226" s="154"/>
      <c r="HH1226" s="154"/>
      <c r="HI1226" s="154"/>
      <c r="HJ1226" s="154"/>
      <c r="HK1226" s="154"/>
      <c r="HL1226" s="154"/>
      <c r="HM1226" s="154"/>
      <c r="HN1226" s="154"/>
      <c r="HO1226" s="154"/>
      <c r="HP1226" s="154"/>
      <c r="HQ1226" s="154"/>
      <c r="HR1226" s="154"/>
      <c r="HS1226" s="154"/>
      <c r="HT1226" s="154"/>
      <c r="HU1226" s="154"/>
      <c r="HV1226" s="154"/>
      <c r="HW1226" s="154"/>
      <c r="HX1226" s="154"/>
      <c r="HY1226" s="154"/>
      <c r="HZ1226" s="154"/>
      <c r="IA1226" s="154"/>
      <c r="IB1226" s="154"/>
      <c r="IC1226" s="154"/>
      <c r="ID1226" s="154"/>
      <c r="IE1226" s="154"/>
      <c r="IF1226" s="154"/>
      <c r="IG1226" s="154"/>
      <c r="IH1226" s="154"/>
      <c r="II1226" s="154"/>
      <c r="IJ1226" s="154"/>
      <c r="IK1226" s="154"/>
      <c r="IL1226" s="154"/>
      <c r="IM1226" s="154"/>
      <c r="IN1226" s="154"/>
      <c r="IO1226" s="154"/>
      <c r="IP1226" s="154"/>
      <c r="IQ1226" s="154"/>
      <c r="IR1226" s="154"/>
      <c r="IS1226" s="154"/>
      <c r="IT1226" s="154"/>
      <c r="IU1226" s="154"/>
      <c r="IV1226" s="154"/>
      <c r="IW1226" s="154"/>
      <c r="IX1226" s="154"/>
      <c r="IY1226" s="154"/>
      <c r="IZ1226" s="154"/>
      <c r="JA1226" s="154"/>
      <c r="JB1226" s="154"/>
      <c r="JC1226" s="154"/>
    </row>
    <row r="1227" spans="1:263" s="853" customFormat="1" x14ac:dyDescent="0.25">
      <c r="A1227" s="217"/>
      <c r="B1227" s="217">
        <v>1</v>
      </c>
      <c r="C1227" s="605" t="s">
        <v>219</v>
      </c>
      <c r="D1227" s="175"/>
      <c r="E1227" s="176"/>
      <c r="F1227" s="1902">
        <f t="shared" si="992"/>
        <v>19000</v>
      </c>
      <c r="G1227" s="748">
        <f t="shared" si="992"/>
        <v>4750</v>
      </c>
      <c r="H1227" s="748">
        <f t="shared" si="992"/>
        <v>3557</v>
      </c>
      <c r="I1227" s="1915">
        <f t="shared" si="992"/>
        <v>74.884210526315783</v>
      </c>
      <c r="J1227" s="2534"/>
      <c r="K1227" s="2534"/>
      <c r="L1227" s="2535"/>
      <c r="M1227" s="2535"/>
      <c r="N1227" s="2535"/>
      <c r="O1227" s="2535"/>
      <c r="P1227" s="2535"/>
      <c r="Q1227" s="2535"/>
      <c r="R1227" s="2533">
        <f t="shared" ref="R1227:AB1227" si="1003">R1142</f>
        <v>0</v>
      </c>
      <c r="S1227" s="2533">
        <f t="shared" ref="S1227:T1227" si="1004">S1142</f>
        <v>0</v>
      </c>
      <c r="T1227" s="2533">
        <f t="shared" si="1004"/>
        <v>0</v>
      </c>
      <c r="U1227" s="373">
        <f t="shared" si="1003"/>
        <v>0</v>
      </c>
      <c r="V1227" s="2533">
        <f t="shared" si="1003"/>
        <v>0</v>
      </c>
      <c r="W1227" s="1123">
        <f t="shared" si="1003"/>
        <v>0</v>
      </c>
      <c r="X1227" s="2533">
        <f t="shared" si="1003"/>
        <v>0</v>
      </c>
      <c r="Y1227" s="2533">
        <f t="shared" si="1003"/>
        <v>0</v>
      </c>
      <c r="Z1227" s="2677">
        <f t="shared" si="1003"/>
        <v>0</v>
      </c>
      <c r="AA1227" s="2677">
        <f t="shared" si="1003"/>
        <v>0</v>
      </c>
      <c r="AB1227" s="2533">
        <f t="shared" si="1003"/>
        <v>0</v>
      </c>
      <c r="AC1227" s="925"/>
      <c r="AD1227" s="918"/>
      <c r="AE1227" s="2276"/>
      <c r="AF1227" s="2958"/>
      <c r="AG1227" s="154"/>
      <c r="AH1227" s="154"/>
      <c r="AI1227" s="154"/>
      <c r="AJ1227" s="154"/>
      <c r="AK1227" s="154"/>
      <c r="AL1227" s="154"/>
      <c r="AM1227" s="154"/>
      <c r="AN1227" s="154"/>
      <c r="AO1227" s="154"/>
      <c r="AP1227" s="154"/>
      <c r="AQ1227" s="154"/>
      <c r="AR1227" s="154"/>
      <c r="AS1227" s="154"/>
      <c r="AT1227" s="154"/>
      <c r="AU1227" s="154"/>
      <c r="AV1227" s="154"/>
      <c r="AW1227" s="154"/>
      <c r="AX1227" s="154"/>
      <c r="AY1227" s="154"/>
      <c r="AZ1227" s="154"/>
      <c r="BA1227" s="154"/>
      <c r="BB1227" s="154"/>
      <c r="BC1227" s="154"/>
      <c r="BD1227" s="154"/>
      <c r="BE1227" s="154"/>
      <c r="BF1227" s="154"/>
      <c r="BG1227" s="154"/>
      <c r="BH1227" s="154"/>
      <c r="BI1227" s="154"/>
      <c r="BJ1227" s="154"/>
      <c r="BK1227" s="154"/>
      <c r="BL1227" s="154"/>
      <c r="BM1227" s="154"/>
      <c r="BN1227" s="154"/>
      <c r="BO1227" s="154"/>
      <c r="BP1227" s="154"/>
      <c r="BQ1227" s="154"/>
      <c r="BR1227" s="154"/>
      <c r="BS1227" s="154"/>
      <c r="BT1227" s="154"/>
      <c r="BU1227" s="154"/>
      <c r="BV1227" s="154"/>
      <c r="BW1227" s="154"/>
      <c r="BX1227" s="154"/>
      <c r="BY1227" s="154"/>
      <c r="BZ1227" s="154"/>
      <c r="CA1227" s="154"/>
      <c r="CB1227" s="154"/>
      <c r="CC1227" s="154"/>
      <c r="CD1227" s="154"/>
      <c r="CE1227" s="154"/>
      <c r="CF1227" s="154"/>
      <c r="CG1227" s="154"/>
      <c r="CH1227" s="154"/>
      <c r="CI1227" s="154"/>
      <c r="CJ1227" s="154"/>
      <c r="CK1227" s="154"/>
      <c r="CL1227" s="154"/>
      <c r="CM1227" s="154"/>
      <c r="CN1227" s="154"/>
      <c r="CO1227" s="154"/>
      <c r="CP1227" s="154"/>
      <c r="CQ1227" s="154"/>
      <c r="CR1227" s="154"/>
      <c r="CS1227" s="154"/>
      <c r="CT1227" s="154"/>
      <c r="CU1227" s="154"/>
      <c r="CV1227" s="154"/>
      <c r="CW1227" s="154"/>
      <c r="CX1227" s="154"/>
      <c r="CY1227" s="154"/>
      <c r="CZ1227" s="154"/>
      <c r="DA1227" s="154"/>
      <c r="DB1227" s="154"/>
      <c r="DC1227" s="154"/>
      <c r="DD1227" s="154"/>
      <c r="DE1227" s="154"/>
      <c r="DF1227" s="154"/>
      <c r="DG1227" s="154"/>
      <c r="DH1227" s="154"/>
      <c r="DI1227" s="154"/>
      <c r="DJ1227" s="154"/>
      <c r="DK1227" s="154"/>
      <c r="DL1227" s="154"/>
      <c r="DM1227" s="154"/>
      <c r="DN1227" s="154"/>
      <c r="DO1227" s="154"/>
      <c r="DP1227" s="154"/>
      <c r="DQ1227" s="154"/>
      <c r="DR1227" s="154"/>
      <c r="DS1227" s="154"/>
      <c r="DT1227" s="154"/>
      <c r="DU1227" s="154"/>
      <c r="DV1227" s="154"/>
      <c r="DW1227" s="154"/>
      <c r="DX1227" s="154"/>
      <c r="DY1227" s="154"/>
      <c r="DZ1227" s="154"/>
      <c r="EA1227" s="154"/>
      <c r="EB1227" s="154"/>
      <c r="EC1227" s="154"/>
      <c r="ED1227" s="154"/>
      <c r="EE1227" s="154"/>
      <c r="EF1227" s="154"/>
      <c r="EG1227" s="154"/>
      <c r="EH1227" s="154"/>
      <c r="EI1227" s="154"/>
      <c r="EJ1227" s="154"/>
      <c r="EK1227" s="154"/>
      <c r="EL1227" s="154"/>
      <c r="EM1227" s="154"/>
      <c r="EN1227" s="154"/>
      <c r="EO1227" s="154"/>
      <c r="EP1227" s="154"/>
      <c r="EQ1227" s="154"/>
      <c r="ER1227" s="154"/>
      <c r="ES1227" s="154"/>
      <c r="ET1227" s="154"/>
      <c r="EU1227" s="154"/>
      <c r="EV1227" s="154"/>
      <c r="EW1227" s="154"/>
      <c r="EX1227" s="154"/>
      <c r="EY1227" s="154"/>
      <c r="EZ1227" s="154"/>
      <c r="FA1227" s="154"/>
      <c r="FB1227" s="154"/>
      <c r="FC1227" s="154"/>
      <c r="FD1227" s="154"/>
      <c r="FE1227" s="154"/>
      <c r="FF1227" s="154"/>
      <c r="FG1227" s="154"/>
      <c r="FH1227" s="154"/>
      <c r="FI1227" s="154"/>
      <c r="FJ1227" s="154"/>
      <c r="FK1227" s="154"/>
      <c r="FL1227" s="154"/>
      <c r="FM1227" s="154"/>
      <c r="FN1227" s="154"/>
      <c r="FO1227" s="154"/>
      <c r="FP1227" s="154"/>
      <c r="FQ1227" s="154"/>
      <c r="FR1227" s="154"/>
      <c r="FS1227" s="154"/>
      <c r="FT1227" s="154"/>
      <c r="FU1227" s="154"/>
      <c r="FV1227" s="154"/>
      <c r="FW1227" s="154"/>
      <c r="FX1227" s="154"/>
      <c r="FY1227" s="154"/>
      <c r="FZ1227" s="154"/>
      <c r="GA1227" s="154"/>
      <c r="GB1227" s="154"/>
      <c r="GC1227" s="154"/>
      <c r="GD1227" s="154"/>
      <c r="GE1227" s="154"/>
      <c r="GF1227" s="154"/>
      <c r="GG1227" s="154"/>
      <c r="GH1227" s="154"/>
      <c r="GI1227" s="154"/>
      <c r="GJ1227" s="154"/>
      <c r="GK1227" s="154"/>
      <c r="GL1227" s="154"/>
      <c r="GM1227" s="154"/>
      <c r="GN1227" s="154"/>
      <c r="GO1227" s="154"/>
      <c r="GP1227" s="154"/>
      <c r="GQ1227" s="154"/>
      <c r="GR1227" s="154"/>
      <c r="GS1227" s="154"/>
      <c r="GT1227" s="154"/>
      <c r="GU1227" s="154"/>
      <c r="GV1227" s="154"/>
      <c r="GW1227" s="154"/>
      <c r="GX1227" s="154"/>
      <c r="GY1227" s="154"/>
      <c r="GZ1227" s="154"/>
      <c r="HA1227" s="154"/>
      <c r="HB1227" s="154"/>
      <c r="HC1227" s="154"/>
      <c r="HD1227" s="154"/>
      <c r="HE1227" s="154"/>
      <c r="HF1227" s="154"/>
      <c r="HG1227" s="154"/>
      <c r="HH1227" s="154"/>
      <c r="HI1227" s="154"/>
      <c r="HJ1227" s="154"/>
      <c r="HK1227" s="154"/>
      <c r="HL1227" s="154"/>
      <c r="HM1227" s="154"/>
      <c r="HN1227" s="154"/>
      <c r="HO1227" s="154"/>
      <c r="HP1227" s="154"/>
      <c r="HQ1227" s="154"/>
      <c r="HR1227" s="154"/>
      <c r="HS1227" s="154"/>
      <c r="HT1227" s="154"/>
      <c r="HU1227" s="154"/>
      <c r="HV1227" s="154"/>
      <c r="HW1227" s="154"/>
      <c r="HX1227" s="154"/>
      <c r="HY1227" s="154"/>
      <c r="HZ1227" s="154"/>
      <c r="IA1227" s="154"/>
      <c r="IB1227" s="154"/>
      <c r="IC1227" s="154"/>
      <c r="ID1227" s="154"/>
      <c r="IE1227" s="154"/>
      <c r="IF1227" s="154"/>
      <c r="IG1227" s="154"/>
      <c r="IH1227" s="154"/>
      <c r="II1227" s="154"/>
      <c r="IJ1227" s="154"/>
      <c r="IK1227" s="154"/>
      <c r="IL1227" s="154"/>
      <c r="IM1227" s="154"/>
      <c r="IN1227" s="154"/>
      <c r="IO1227" s="154"/>
      <c r="IP1227" s="154"/>
      <c r="IQ1227" s="154"/>
      <c r="IR1227" s="154"/>
      <c r="IS1227" s="154"/>
      <c r="IT1227" s="154"/>
      <c r="IU1227" s="154"/>
      <c r="IV1227" s="154"/>
      <c r="IW1227" s="154"/>
      <c r="IX1227" s="154"/>
      <c r="IY1227" s="154"/>
      <c r="IZ1227" s="154"/>
      <c r="JA1227" s="154"/>
      <c r="JB1227" s="154"/>
      <c r="JC1227" s="154"/>
    </row>
    <row r="1228" spans="1:263" s="853" customFormat="1" ht="45" x14ac:dyDescent="0.25">
      <c r="A1228" s="217"/>
      <c r="B1228" s="217">
        <v>1</v>
      </c>
      <c r="C1228" s="605" t="s">
        <v>435</v>
      </c>
      <c r="D1228" s="175"/>
      <c r="E1228" s="176"/>
      <c r="F1228" s="1902">
        <f t="shared" si="992"/>
        <v>1200</v>
      </c>
      <c r="G1228" s="748">
        <f t="shared" si="992"/>
        <v>300</v>
      </c>
      <c r="H1228" s="748">
        <f t="shared" si="992"/>
        <v>202</v>
      </c>
      <c r="I1228" s="1915">
        <f t="shared" si="992"/>
        <v>67.333333333333329</v>
      </c>
      <c r="J1228" s="2534"/>
      <c r="K1228" s="2534"/>
      <c r="L1228" s="2535"/>
      <c r="M1228" s="2535"/>
      <c r="N1228" s="2535"/>
      <c r="O1228" s="2535"/>
      <c r="P1228" s="2535"/>
      <c r="Q1228" s="2535"/>
      <c r="R1228" s="2533">
        <f t="shared" ref="R1228:AB1228" si="1005">R1143</f>
        <v>0</v>
      </c>
      <c r="S1228" s="2533">
        <f t="shared" ref="S1228:T1228" si="1006">S1143</f>
        <v>0</v>
      </c>
      <c r="T1228" s="2533">
        <f t="shared" si="1006"/>
        <v>0</v>
      </c>
      <c r="U1228" s="373">
        <f t="shared" si="1005"/>
        <v>0</v>
      </c>
      <c r="V1228" s="2533">
        <f t="shared" si="1005"/>
        <v>0</v>
      </c>
      <c r="W1228" s="1123">
        <f t="shared" si="1005"/>
        <v>0</v>
      </c>
      <c r="X1228" s="2533">
        <f t="shared" si="1005"/>
        <v>0</v>
      </c>
      <c r="Y1228" s="2533">
        <f t="shared" si="1005"/>
        <v>0</v>
      </c>
      <c r="Z1228" s="2677">
        <f t="shared" si="1005"/>
        <v>0</v>
      </c>
      <c r="AA1228" s="2677">
        <f t="shared" si="1005"/>
        <v>0</v>
      </c>
      <c r="AB1228" s="2533">
        <f t="shared" si="1005"/>
        <v>0</v>
      </c>
      <c r="AC1228" s="925"/>
      <c r="AD1228" s="918"/>
      <c r="AE1228" s="2276"/>
      <c r="AF1228" s="2958"/>
      <c r="AG1228" s="154"/>
      <c r="AH1228" s="154"/>
      <c r="AI1228" s="154"/>
      <c r="AJ1228" s="154"/>
      <c r="AK1228" s="154"/>
      <c r="AL1228" s="154"/>
      <c r="AM1228" s="154"/>
      <c r="AN1228" s="154"/>
      <c r="AO1228" s="154"/>
      <c r="AP1228" s="154"/>
      <c r="AQ1228" s="154"/>
      <c r="AR1228" s="154"/>
      <c r="AS1228" s="154"/>
      <c r="AT1228" s="154"/>
      <c r="AU1228" s="154"/>
      <c r="AV1228" s="154"/>
      <c r="AW1228" s="154"/>
      <c r="AX1228" s="154"/>
      <c r="AY1228" s="154"/>
      <c r="AZ1228" s="154"/>
      <c r="BA1228" s="154"/>
      <c r="BB1228" s="154"/>
      <c r="BC1228" s="154"/>
      <c r="BD1228" s="154"/>
      <c r="BE1228" s="154"/>
      <c r="BF1228" s="154"/>
      <c r="BG1228" s="154"/>
      <c r="BH1228" s="154"/>
      <c r="BI1228" s="154"/>
      <c r="BJ1228" s="154"/>
      <c r="BK1228" s="154"/>
      <c r="BL1228" s="154"/>
      <c r="BM1228" s="154"/>
      <c r="BN1228" s="154"/>
      <c r="BO1228" s="154"/>
      <c r="BP1228" s="154"/>
      <c r="BQ1228" s="154"/>
      <c r="BR1228" s="154"/>
      <c r="BS1228" s="154"/>
      <c r="BT1228" s="154"/>
      <c r="BU1228" s="154"/>
      <c r="BV1228" s="154"/>
      <c r="BW1228" s="154"/>
      <c r="BX1228" s="154"/>
      <c r="BY1228" s="154"/>
      <c r="BZ1228" s="154"/>
      <c r="CA1228" s="154"/>
      <c r="CB1228" s="154"/>
      <c r="CC1228" s="154"/>
      <c r="CD1228" s="154"/>
      <c r="CE1228" s="154"/>
      <c r="CF1228" s="154"/>
      <c r="CG1228" s="154"/>
      <c r="CH1228" s="154"/>
      <c r="CI1228" s="154"/>
      <c r="CJ1228" s="154"/>
      <c r="CK1228" s="154"/>
      <c r="CL1228" s="154"/>
      <c r="CM1228" s="154"/>
      <c r="CN1228" s="154"/>
      <c r="CO1228" s="154"/>
      <c r="CP1228" s="154"/>
      <c r="CQ1228" s="154"/>
      <c r="CR1228" s="154"/>
      <c r="CS1228" s="154"/>
      <c r="CT1228" s="154"/>
      <c r="CU1228" s="154"/>
      <c r="CV1228" s="154"/>
      <c r="CW1228" s="154"/>
      <c r="CX1228" s="154"/>
      <c r="CY1228" s="154"/>
      <c r="CZ1228" s="154"/>
      <c r="DA1228" s="154"/>
      <c r="DB1228" s="154"/>
      <c r="DC1228" s="154"/>
      <c r="DD1228" s="154"/>
      <c r="DE1228" s="154"/>
      <c r="DF1228" s="154"/>
      <c r="DG1228" s="154"/>
      <c r="DH1228" s="154"/>
      <c r="DI1228" s="154"/>
      <c r="DJ1228" s="154"/>
      <c r="DK1228" s="154"/>
      <c r="DL1228" s="154"/>
      <c r="DM1228" s="154"/>
      <c r="DN1228" s="154"/>
      <c r="DO1228" s="154"/>
      <c r="DP1228" s="154"/>
      <c r="DQ1228" s="154"/>
      <c r="DR1228" s="154"/>
      <c r="DS1228" s="154"/>
      <c r="DT1228" s="154"/>
      <c r="DU1228" s="154"/>
      <c r="DV1228" s="154"/>
      <c r="DW1228" s="154"/>
      <c r="DX1228" s="154"/>
      <c r="DY1228" s="154"/>
      <c r="DZ1228" s="154"/>
      <c r="EA1228" s="154"/>
      <c r="EB1228" s="154"/>
      <c r="EC1228" s="154"/>
      <c r="ED1228" s="154"/>
      <c r="EE1228" s="154"/>
      <c r="EF1228" s="154"/>
      <c r="EG1228" s="154"/>
      <c r="EH1228" s="154"/>
      <c r="EI1228" s="154"/>
      <c r="EJ1228" s="154"/>
      <c r="EK1228" s="154"/>
      <c r="EL1228" s="154"/>
      <c r="EM1228" s="154"/>
      <c r="EN1228" s="154"/>
      <c r="EO1228" s="154"/>
      <c r="EP1228" s="154"/>
      <c r="EQ1228" s="154"/>
      <c r="ER1228" s="154"/>
      <c r="ES1228" s="154"/>
      <c r="ET1228" s="154"/>
      <c r="EU1228" s="154"/>
      <c r="EV1228" s="154"/>
      <c r="EW1228" s="154"/>
      <c r="EX1228" s="154"/>
      <c r="EY1228" s="154"/>
      <c r="EZ1228" s="154"/>
      <c r="FA1228" s="154"/>
      <c r="FB1228" s="154"/>
      <c r="FC1228" s="154"/>
      <c r="FD1228" s="154"/>
      <c r="FE1228" s="154"/>
      <c r="FF1228" s="154"/>
      <c r="FG1228" s="154"/>
      <c r="FH1228" s="154"/>
      <c r="FI1228" s="154"/>
      <c r="FJ1228" s="154"/>
      <c r="FK1228" s="154"/>
      <c r="FL1228" s="154"/>
      <c r="FM1228" s="154"/>
      <c r="FN1228" s="154"/>
      <c r="FO1228" s="154"/>
      <c r="FP1228" s="154"/>
      <c r="FQ1228" s="154"/>
      <c r="FR1228" s="154"/>
      <c r="FS1228" s="154"/>
      <c r="FT1228" s="154"/>
      <c r="FU1228" s="154"/>
      <c r="FV1228" s="154"/>
      <c r="FW1228" s="154"/>
      <c r="FX1228" s="154"/>
      <c r="FY1228" s="154"/>
      <c r="FZ1228" s="154"/>
      <c r="GA1228" s="154"/>
      <c r="GB1228" s="154"/>
      <c r="GC1228" s="154"/>
      <c r="GD1228" s="154"/>
      <c r="GE1228" s="154"/>
      <c r="GF1228" s="154"/>
      <c r="GG1228" s="154"/>
      <c r="GH1228" s="154"/>
      <c r="GI1228" s="154"/>
      <c r="GJ1228" s="154"/>
      <c r="GK1228" s="154"/>
      <c r="GL1228" s="154"/>
      <c r="GM1228" s="154"/>
      <c r="GN1228" s="154"/>
      <c r="GO1228" s="154"/>
      <c r="GP1228" s="154"/>
      <c r="GQ1228" s="154"/>
      <c r="GR1228" s="154"/>
      <c r="GS1228" s="154"/>
      <c r="GT1228" s="154"/>
      <c r="GU1228" s="154"/>
      <c r="GV1228" s="154"/>
      <c r="GW1228" s="154"/>
      <c r="GX1228" s="154"/>
      <c r="GY1228" s="154"/>
      <c r="GZ1228" s="154"/>
      <c r="HA1228" s="154"/>
      <c r="HB1228" s="154"/>
      <c r="HC1228" s="154"/>
      <c r="HD1228" s="154"/>
      <c r="HE1228" s="154"/>
      <c r="HF1228" s="154"/>
      <c r="HG1228" s="154"/>
      <c r="HH1228" s="154"/>
      <c r="HI1228" s="154"/>
      <c r="HJ1228" s="154"/>
      <c r="HK1228" s="154"/>
      <c r="HL1228" s="154"/>
      <c r="HM1228" s="154"/>
      <c r="HN1228" s="154"/>
      <c r="HO1228" s="154"/>
      <c r="HP1228" s="154"/>
      <c r="HQ1228" s="154"/>
      <c r="HR1228" s="154"/>
      <c r="HS1228" s="154"/>
      <c r="HT1228" s="154"/>
      <c r="HU1228" s="154"/>
      <c r="HV1228" s="154"/>
      <c r="HW1228" s="154"/>
      <c r="HX1228" s="154"/>
      <c r="HY1228" s="154"/>
      <c r="HZ1228" s="154"/>
      <c r="IA1228" s="154"/>
      <c r="IB1228" s="154"/>
      <c r="IC1228" s="154"/>
      <c r="ID1228" s="154"/>
      <c r="IE1228" s="154"/>
      <c r="IF1228" s="154"/>
      <c r="IG1228" s="154"/>
      <c r="IH1228" s="154"/>
      <c r="II1228" s="154"/>
      <c r="IJ1228" s="154"/>
      <c r="IK1228" s="154"/>
      <c r="IL1228" s="154"/>
      <c r="IM1228" s="154"/>
      <c r="IN1228" s="154"/>
      <c r="IO1228" s="154"/>
      <c r="IP1228" s="154"/>
      <c r="IQ1228" s="154"/>
      <c r="IR1228" s="154"/>
      <c r="IS1228" s="154"/>
      <c r="IT1228" s="154"/>
      <c r="IU1228" s="154"/>
      <c r="IV1228" s="154"/>
      <c r="IW1228" s="154"/>
      <c r="IX1228" s="154"/>
      <c r="IY1228" s="154"/>
      <c r="IZ1228" s="154"/>
      <c r="JA1228" s="154"/>
      <c r="JB1228" s="154"/>
      <c r="JC1228" s="154"/>
    </row>
    <row r="1229" spans="1:263" s="853" customFormat="1" ht="75" x14ac:dyDescent="0.25">
      <c r="A1229" s="217"/>
      <c r="B1229" s="217">
        <v>1</v>
      </c>
      <c r="C1229" s="607" t="s">
        <v>459</v>
      </c>
      <c r="D1229" s="175"/>
      <c r="E1229" s="176"/>
      <c r="F1229" s="1902">
        <f t="shared" si="992"/>
        <v>400</v>
      </c>
      <c r="G1229" s="748">
        <f t="shared" si="992"/>
        <v>100</v>
      </c>
      <c r="H1229" s="748">
        <f t="shared" si="992"/>
        <v>55</v>
      </c>
      <c r="I1229" s="1915">
        <f t="shared" si="992"/>
        <v>55.000000000000007</v>
      </c>
      <c r="J1229" s="2534"/>
      <c r="K1229" s="2534"/>
      <c r="L1229" s="2535"/>
      <c r="M1229" s="2535"/>
      <c r="N1229" s="2535"/>
      <c r="O1229" s="2535"/>
      <c r="P1229" s="2535"/>
      <c r="Q1229" s="2535"/>
      <c r="R1229" s="2533"/>
      <c r="S1229" s="2533"/>
      <c r="T1229" s="2533"/>
      <c r="U1229" s="373"/>
      <c r="V1229" s="2533"/>
      <c r="W1229" s="1123"/>
      <c r="X1229" s="2533"/>
      <c r="Y1229" s="2533"/>
      <c r="Z1229" s="2677"/>
      <c r="AA1229" s="2677"/>
      <c r="AB1229" s="2533"/>
      <c r="AC1229" s="925"/>
      <c r="AD1229" s="918"/>
      <c r="AE1229" s="2276"/>
      <c r="AF1229" s="2958"/>
      <c r="AG1229" s="154"/>
      <c r="AH1229" s="154"/>
      <c r="AI1229" s="154"/>
      <c r="AJ1229" s="154"/>
      <c r="AK1229" s="154"/>
      <c r="AL1229" s="154"/>
      <c r="AM1229" s="154"/>
      <c r="AN1229" s="154"/>
      <c r="AO1229" s="154"/>
      <c r="AP1229" s="154"/>
      <c r="AQ1229" s="154"/>
      <c r="AR1229" s="154"/>
      <c r="AS1229" s="154"/>
      <c r="AT1229" s="154"/>
      <c r="AU1229" s="154"/>
      <c r="AV1229" s="154"/>
      <c r="AW1229" s="154"/>
      <c r="AX1229" s="154"/>
      <c r="AY1229" s="154"/>
      <c r="AZ1229" s="154"/>
      <c r="BA1229" s="154"/>
      <c r="BB1229" s="154"/>
      <c r="BC1229" s="154"/>
      <c r="BD1229" s="154"/>
      <c r="BE1229" s="154"/>
      <c r="BF1229" s="154"/>
      <c r="BG1229" s="154"/>
      <c r="BH1229" s="154"/>
      <c r="BI1229" s="154"/>
      <c r="BJ1229" s="154"/>
      <c r="BK1229" s="154"/>
      <c r="BL1229" s="154"/>
      <c r="BM1229" s="154"/>
      <c r="BN1229" s="154"/>
      <c r="BO1229" s="154"/>
      <c r="BP1229" s="154"/>
      <c r="BQ1229" s="154"/>
      <c r="BR1229" s="154"/>
      <c r="BS1229" s="154"/>
      <c r="BT1229" s="154"/>
      <c r="BU1229" s="154"/>
      <c r="BV1229" s="154"/>
      <c r="BW1229" s="154"/>
      <c r="BX1229" s="154"/>
      <c r="BY1229" s="154"/>
      <c r="BZ1229" s="154"/>
      <c r="CA1229" s="154"/>
      <c r="CB1229" s="154"/>
      <c r="CC1229" s="154"/>
      <c r="CD1229" s="154"/>
      <c r="CE1229" s="154"/>
      <c r="CF1229" s="154"/>
      <c r="CG1229" s="154"/>
      <c r="CH1229" s="154"/>
      <c r="CI1229" s="154"/>
      <c r="CJ1229" s="154"/>
      <c r="CK1229" s="154"/>
      <c r="CL1229" s="154"/>
      <c r="CM1229" s="154"/>
      <c r="CN1229" s="154"/>
      <c r="CO1229" s="154"/>
      <c r="CP1229" s="154"/>
      <c r="CQ1229" s="154"/>
      <c r="CR1229" s="154"/>
      <c r="CS1229" s="154"/>
      <c r="CT1229" s="154"/>
      <c r="CU1229" s="154"/>
      <c r="CV1229" s="154"/>
      <c r="CW1229" s="154"/>
      <c r="CX1229" s="154"/>
      <c r="CY1229" s="154"/>
      <c r="CZ1229" s="154"/>
      <c r="DA1229" s="154"/>
      <c r="DB1229" s="154"/>
      <c r="DC1229" s="154"/>
      <c r="DD1229" s="154"/>
      <c r="DE1229" s="154"/>
      <c r="DF1229" s="154"/>
      <c r="DG1229" s="154"/>
      <c r="DH1229" s="154"/>
      <c r="DI1229" s="154"/>
      <c r="DJ1229" s="154"/>
      <c r="DK1229" s="154"/>
      <c r="DL1229" s="154"/>
      <c r="DM1229" s="154"/>
      <c r="DN1229" s="154"/>
      <c r="DO1229" s="154"/>
      <c r="DP1229" s="154"/>
      <c r="DQ1229" s="154"/>
      <c r="DR1229" s="154"/>
      <c r="DS1229" s="154"/>
      <c r="DT1229" s="154"/>
      <c r="DU1229" s="154"/>
      <c r="DV1229" s="154"/>
      <c r="DW1229" s="154"/>
      <c r="DX1229" s="154"/>
      <c r="DY1229" s="154"/>
      <c r="DZ1229" s="154"/>
      <c r="EA1229" s="154"/>
      <c r="EB1229" s="154"/>
      <c r="EC1229" s="154"/>
      <c r="ED1229" s="154"/>
      <c r="EE1229" s="154"/>
      <c r="EF1229" s="154"/>
      <c r="EG1229" s="154"/>
      <c r="EH1229" s="154"/>
      <c r="EI1229" s="154"/>
      <c r="EJ1229" s="154"/>
      <c r="EK1229" s="154"/>
      <c r="EL1229" s="154"/>
      <c r="EM1229" s="154"/>
      <c r="EN1229" s="154"/>
      <c r="EO1229" s="154"/>
      <c r="EP1229" s="154"/>
      <c r="EQ1229" s="154"/>
      <c r="ER1229" s="154"/>
      <c r="ES1229" s="154"/>
      <c r="ET1229" s="154"/>
      <c r="EU1229" s="154"/>
      <c r="EV1229" s="154"/>
      <c r="EW1229" s="154"/>
      <c r="EX1229" s="154"/>
      <c r="EY1229" s="154"/>
      <c r="EZ1229" s="154"/>
      <c r="FA1229" s="154"/>
      <c r="FB1229" s="154"/>
      <c r="FC1229" s="154"/>
      <c r="FD1229" s="154"/>
      <c r="FE1229" s="154"/>
      <c r="FF1229" s="154"/>
      <c r="FG1229" s="154"/>
      <c r="FH1229" s="154"/>
      <c r="FI1229" s="154"/>
      <c r="FJ1229" s="154"/>
      <c r="FK1229" s="154"/>
      <c r="FL1229" s="154"/>
      <c r="FM1229" s="154"/>
      <c r="FN1229" s="154"/>
      <c r="FO1229" s="154"/>
      <c r="FP1229" s="154"/>
      <c r="FQ1229" s="154"/>
      <c r="FR1229" s="154"/>
      <c r="FS1229" s="154"/>
      <c r="FT1229" s="154"/>
      <c r="FU1229" s="154"/>
      <c r="FV1229" s="154"/>
      <c r="FW1229" s="154"/>
      <c r="FX1229" s="154"/>
      <c r="FY1229" s="154"/>
      <c r="FZ1229" s="154"/>
      <c r="GA1229" s="154"/>
      <c r="GB1229" s="154"/>
      <c r="GC1229" s="154"/>
      <c r="GD1229" s="154"/>
      <c r="GE1229" s="154"/>
      <c r="GF1229" s="154"/>
      <c r="GG1229" s="154"/>
      <c r="GH1229" s="154"/>
      <c r="GI1229" s="154"/>
      <c r="GJ1229" s="154"/>
      <c r="GK1229" s="154"/>
      <c r="GL1229" s="154"/>
      <c r="GM1229" s="154"/>
      <c r="GN1229" s="154"/>
      <c r="GO1229" s="154"/>
      <c r="GP1229" s="154"/>
      <c r="GQ1229" s="154"/>
      <c r="GR1229" s="154"/>
      <c r="GS1229" s="154"/>
      <c r="GT1229" s="154"/>
      <c r="GU1229" s="154"/>
      <c r="GV1229" s="154"/>
      <c r="GW1229" s="154"/>
      <c r="GX1229" s="154"/>
      <c r="GY1229" s="154"/>
      <c r="GZ1229" s="154"/>
      <c r="HA1229" s="154"/>
      <c r="HB1229" s="154"/>
      <c r="HC1229" s="154"/>
      <c r="HD1229" s="154"/>
      <c r="HE1229" s="154"/>
      <c r="HF1229" s="154"/>
      <c r="HG1229" s="154"/>
      <c r="HH1229" s="154"/>
      <c r="HI1229" s="154"/>
      <c r="HJ1229" s="154"/>
      <c r="HK1229" s="154"/>
      <c r="HL1229" s="154"/>
      <c r="HM1229" s="154"/>
      <c r="HN1229" s="154"/>
      <c r="HO1229" s="154"/>
      <c r="HP1229" s="154"/>
      <c r="HQ1229" s="154"/>
      <c r="HR1229" s="154"/>
      <c r="HS1229" s="154"/>
      <c r="HT1229" s="154"/>
      <c r="HU1229" s="154"/>
      <c r="HV1229" s="154"/>
      <c r="HW1229" s="154"/>
      <c r="HX1229" s="154"/>
      <c r="HY1229" s="154"/>
      <c r="HZ1229" s="154"/>
      <c r="IA1229" s="154"/>
      <c r="IB1229" s="154"/>
      <c r="IC1229" s="154"/>
      <c r="ID1229" s="154"/>
      <c r="IE1229" s="154"/>
      <c r="IF1229" s="154"/>
      <c r="IG1229" s="154"/>
      <c r="IH1229" s="154"/>
      <c r="II1229" s="154"/>
      <c r="IJ1229" s="154"/>
      <c r="IK1229" s="154"/>
      <c r="IL1229" s="154"/>
      <c r="IM1229" s="154"/>
      <c r="IN1229" s="154"/>
      <c r="IO1229" s="154"/>
      <c r="IP1229" s="154"/>
      <c r="IQ1229" s="154"/>
      <c r="IR1229" s="154"/>
      <c r="IS1229" s="154"/>
      <c r="IT1229" s="154"/>
      <c r="IU1229" s="154"/>
      <c r="IV1229" s="154"/>
      <c r="IW1229" s="154"/>
      <c r="IX1229" s="154"/>
      <c r="IY1229" s="154"/>
      <c r="IZ1229" s="154"/>
      <c r="JA1229" s="154"/>
      <c r="JB1229" s="154"/>
      <c r="JC1229" s="154"/>
    </row>
    <row r="1230" spans="1:263" s="853" customFormat="1" ht="29.25" x14ac:dyDescent="0.25">
      <c r="A1230" s="217"/>
      <c r="B1230" s="217">
        <v>1</v>
      </c>
      <c r="C1230" s="3303" t="s">
        <v>564</v>
      </c>
      <c r="D1230" s="175"/>
      <c r="E1230" s="176"/>
      <c r="F1230" s="1905">
        <f t="shared" si="992"/>
        <v>2600</v>
      </c>
      <c r="G1230" s="1904">
        <f t="shared" si="992"/>
        <v>650</v>
      </c>
      <c r="H1230" s="1904">
        <f t="shared" si="992"/>
        <v>407</v>
      </c>
      <c r="I1230" s="1915">
        <f t="shared" si="992"/>
        <v>62.61538461538462</v>
      </c>
      <c r="J1230" s="2534"/>
      <c r="K1230" s="2534"/>
      <c r="L1230" s="2535"/>
      <c r="M1230" s="2535"/>
      <c r="N1230" s="2535"/>
      <c r="O1230" s="2535"/>
      <c r="P1230" s="2535"/>
      <c r="Q1230" s="2535"/>
      <c r="R1230" s="2533"/>
      <c r="S1230" s="2533"/>
      <c r="T1230" s="2533"/>
      <c r="U1230" s="373"/>
      <c r="V1230" s="2533"/>
      <c r="W1230" s="1123"/>
      <c r="X1230" s="2533"/>
      <c r="Y1230" s="2533"/>
      <c r="Z1230" s="2677"/>
      <c r="AA1230" s="2677"/>
      <c r="AB1230" s="2533"/>
      <c r="AC1230" s="925"/>
      <c r="AD1230" s="918"/>
      <c r="AE1230" s="2276"/>
      <c r="AF1230" s="2958"/>
      <c r="AG1230" s="154"/>
      <c r="AH1230" s="154"/>
      <c r="AI1230" s="154"/>
      <c r="AJ1230" s="154"/>
      <c r="AK1230" s="154"/>
      <c r="AL1230" s="154"/>
      <c r="AM1230" s="154"/>
      <c r="AN1230" s="154"/>
      <c r="AO1230" s="154"/>
      <c r="AP1230" s="154"/>
      <c r="AQ1230" s="154"/>
      <c r="AR1230" s="154"/>
      <c r="AS1230" s="154"/>
      <c r="AT1230" s="154"/>
      <c r="AU1230" s="154"/>
      <c r="AV1230" s="154"/>
      <c r="AW1230" s="154"/>
      <c r="AX1230" s="154"/>
      <c r="AY1230" s="154"/>
      <c r="AZ1230" s="154"/>
      <c r="BA1230" s="154"/>
      <c r="BB1230" s="154"/>
      <c r="BC1230" s="154"/>
      <c r="BD1230" s="154"/>
      <c r="BE1230" s="154"/>
      <c r="BF1230" s="154"/>
      <c r="BG1230" s="154"/>
      <c r="BH1230" s="154"/>
      <c r="BI1230" s="154"/>
      <c r="BJ1230" s="154"/>
      <c r="BK1230" s="154"/>
      <c r="BL1230" s="154"/>
      <c r="BM1230" s="154"/>
      <c r="BN1230" s="154"/>
      <c r="BO1230" s="154"/>
      <c r="BP1230" s="154"/>
      <c r="BQ1230" s="154"/>
      <c r="BR1230" s="154"/>
      <c r="BS1230" s="154"/>
      <c r="BT1230" s="154"/>
      <c r="BU1230" s="154"/>
      <c r="BV1230" s="154"/>
      <c r="BW1230" s="154"/>
      <c r="BX1230" s="154"/>
      <c r="BY1230" s="154"/>
      <c r="BZ1230" s="154"/>
      <c r="CA1230" s="154"/>
      <c r="CB1230" s="154"/>
      <c r="CC1230" s="154"/>
      <c r="CD1230" s="154"/>
      <c r="CE1230" s="154"/>
      <c r="CF1230" s="154"/>
      <c r="CG1230" s="154"/>
      <c r="CH1230" s="154"/>
      <c r="CI1230" s="154"/>
      <c r="CJ1230" s="154"/>
      <c r="CK1230" s="154"/>
      <c r="CL1230" s="154"/>
      <c r="CM1230" s="154"/>
      <c r="CN1230" s="154"/>
      <c r="CO1230" s="154"/>
      <c r="CP1230" s="154"/>
      <c r="CQ1230" s="154"/>
      <c r="CR1230" s="154"/>
      <c r="CS1230" s="154"/>
      <c r="CT1230" s="154"/>
      <c r="CU1230" s="154"/>
      <c r="CV1230" s="154"/>
      <c r="CW1230" s="154"/>
      <c r="CX1230" s="154"/>
      <c r="CY1230" s="154"/>
      <c r="CZ1230" s="154"/>
      <c r="DA1230" s="154"/>
      <c r="DB1230" s="154"/>
      <c r="DC1230" s="154"/>
      <c r="DD1230" s="154"/>
      <c r="DE1230" s="154"/>
      <c r="DF1230" s="154"/>
      <c r="DG1230" s="154"/>
      <c r="DH1230" s="154"/>
      <c r="DI1230" s="154"/>
      <c r="DJ1230" s="154"/>
      <c r="DK1230" s="154"/>
      <c r="DL1230" s="154"/>
      <c r="DM1230" s="154"/>
      <c r="DN1230" s="154"/>
      <c r="DO1230" s="154"/>
      <c r="DP1230" s="154"/>
      <c r="DQ1230" s="154"/>
      <c r="DR1230" s="154"/>
      <c r="DS1230" s="154"/>
      <c r="DT1230" s="154"/>
      <c r="DU1230" s="154"/>
      <c r="DV1230" s="154"/>
      <c r="DW1230" s="154"/>
      <c r="DX1230" s="154"/>
      <c r="DY1230" s="154"/>
      <c r="DZ1230" s="154"/>
      <c r="EA1230" s="154"/>
      <c r="EB1230" s="154"/>
      <c r="EC1230" s="154"/>
      <c r="ED1230" s="154"/>
      <c r="EE1230" s="154"/>
      <c r="EF1230" s="154"/>
      <c r="EG1230" s="154"/>
      <c r="EH1230" s="154"/>
      <c r="EI1230" s="154"/>
      <c r="EJ1230" s="154"/>
      <c r="EK1230" s="154"/>
      <c r="EL1230" s="154"/>
      <c r="EM1230" s="154"/>
      <c r="EN1230" s="154"/>
      <c r="EO1230" s="154"/>
      <c r="EP1230" s="154"/>
      <c r="EQ1230" s="154"/>
      <c r="ER1230" s="154"/>
      <c r="ES1230" s="154"/>
      <c r="ET1230" s="154"/>
      <c r="EU1230" s="154"/>
      <c r="EV1230" s="154"/>
      <c r="EW1230" s="154"/>
      <c r="EX1230" s="154"/>
      <c r="EY1230" s="154"/>
      <c r="EZ1230" s="154"/>
      <c r="FA1230" s="154"/>
      <c r="FB1230" s="154"/>
      <c r="FC1230" s="154"/>
      <c r="FD1230" s="154"/>
      <c r="FE1230" s="154"/>
      <c r="FF1230" s="154"/>
      <c r="FG1230" s="154"/>
      <c r="FH1230" s="154"/>
      <c r="FI1230" s="154"/>
      <c r="FJ1230" s="154"/>
      <c r="FK1230" s="154"/>
      <c r="FL1230" s="154"/>
      <c r="FM1230" s="154"/>
      <c r="FN1230" s="154"/>
      <c r="FO1230" s="154"/>
      <c r="FP1230" s="154"/>
      <c r="FQ1230" s="154"/>
      <c r="FR1230" s="154"/>
      <c r="FS1230" s="154"/>
      <c r="FT1230" s="154"/>
      <c r="FU1230" s="154"/>
      <c r="FV1230" s="154"/>
      <c r="FW1230" s="154"/>
      <c r="FX1230" s="154"/>
      <c r="FY1230" s="154"/>
      <c r="FZ1230" s="154"/>
      <c r="GA1230" s="154"/>
      <c r="GB1230" s="154"/>
      <c r="GC1230" s="154"/>
      <c r="GD1230" s="154"/>
      <c r="GE1230" s="154"/>
      <c r="GF1230" s="154"/>
      <c r="GG1230" s="154"/>
      <c r="GH1230" s="154"/>
      <c r="GI1230" s="154"/>
      <c r="GJ1230" s="154"/>
      <c r="GK1230" s="154"/>
      <c r="GL1230" s="154"/>
      <c r="GM1230" s="154"/>
      <c r="GN1230" s="154"/>
      <c r="GO1230" s="154"/>
      <c r="GP1230" s="154"/>
      <c r="GQ1230" s="154"/>
      <c r="GR1230" s="154"/>
      <c r="GS1230" s="154"/>
      <c r="GT1230" s="154"/>
      <c r="GU1230" s="154"/>
      <c r="GV1230" s="154"/>
      <c r="GW1230" s="154"/>
      <c r="GX1230" s="154"/>
      <c r="GY1230" s="154"/>
      <c r="GZ1230" s="154"/>
      <c r="HA1230" s="154"/>
      <c r="HB1230" s="154"/>
      <c r="HC1230" s="154"/>
      <c r="HD1230" s="154"/>
      <c r="HE1230" s="154"/>
      <c r="HF1230" s="154"/>
      <c r="HG1230" s="154"/>
      <c r="HH1230" s="154"/>
      <c r="HI1230" s="154"/>
      <c r="HJ1230" s="154"/>
      <c r="HK1230" s="154"/>
      <c r="HL1230" s="154"/>
      <c r="HM1230" s="154"/>
      <c r="HN1230" s="154"/>
      <c r="HO1230" s="154"/>
      <c r="HP1230" s="154"/>
      <c r="HQ1230" s="154"/>
      <c r="HR1230" s="154"/>
      <c r="HS1230" s="154"/>
      <c r="HT1230" s="154"/>
      <c r="HU1230" s="154"/>
      <c r="HV1230" s="154"/>
      <c r="HW1230" s="154"/>
      <c r="HX1230" s="154"/>
      <c r="HY1230" s="154"/>
      <c r="HZ1230" s="154"/>
      <c r="IA1230" s="154"/>
      <c r="IB1230" s="154"/>
      <c r="IC1230" s="154"/>
      <c r="ID1230" s="154"/>
      <c r="IE1230" s="154"/>
      <c r="IF1230" s="154"/>
      <c r="IG1230" s="154"/>
      <c r="IH1230" s="154"/>
      <c r="II1230" s="154"/>
      <c r="IJ1230" s="154"/>
      <c r="IK1230" s="154"/>
      <c r="IL1230" s="154"/>
      <c r="IM1230" s="154"/>
      <c r="IN1230" s="154"/>
      <c r="IO1230" s="154"/>
      <c r="IP1230" s="154"/>
      <c r="IQ1230" s="154"/>
      <c r="IR1230" s="154"/>
      <c r="IS1230" s="154"/>
      <c r="IT1230" s="154"/>
      <c r="IU1230" s="154"/>
      <c r="IV1230" s="154"/>
      <c r="IW1230" s="154"/>
      <c r="IX1230" s="154"/>
      <c r="IY1230" s="154"/>
      <c r="IZ1230" s="154"/>
      <c r="JA1230" s="154"/>
      <c r="JB1230" s="154"/>
      <c r="JC1230" s="154"/>
    </row>
    <row r="1231" spans="1:263" s="853" customFormat="1" ht="30" x14ac:dyDescent="0.25">
      <c r="A1231" s="217"/>
      <c r="B1231" s="217">
        <v>1</v>
      </c>
      <c r="C1231" s="608" t="s">
        <v>191</v>
      </c>
      <c r="D1231" s="175"/>
      <c r="E1231" s="176"/>
      <c r="F1231" s="1902">
        <f t="shared" si="992"/>
        <v>0</v>
      </c>
      <c r="G1231" s="748">
        <f t="shared" si="992"/>
        <v>0</v>
      </c>
      <c r="H1231" s="748">
        <f t="shared" si="992"/>
        <v>0</v>
      </c>
      <c r="I1231" s="1915">
        <f t="shared" si="992"/>
        <v>0</v>
      </c>
      <c r="J1231" s="2534"/>
      <c r="K1231" s="2534"/>
      <c r="L1231" s="2535"/>
      <c r="M1231" s="2535"/>
      <c r="N1231" s="2535"/>
      <c r="O1231" s="2535"/>
      <c r="P1231" s="2535"/>
      <c r="Q1231" s="2535"/>
      <c r="R1231" s="2533">
        <f t="shared" ref="R1231:AB1231" si="1007">R1146</f>
        <v>0</v>
      </c>
      <c r="S1231" s="2533">
        <f t="shared" ref="S1231:T1231" si="1008">S1146</f>
        <v>0</v>
      </c>
      <c r="T1231" s="2533">
        <f t="shared" si="1008"/>
        <v>0</v>
      </c>
      <c r="U1231" s="373">
        <f t="shared" si="1007"/>
        <v>0</v>
      </c>
      <c r="V1231" s="2533">
        <f t="shared" si="1007"/>
        <v>0</v>
      </c>
      <c r="W1231" s="1123">
        <f t="shared" si="1007"/>
        <v>0</v>
      </c>
      <c r="X1231" s="2533">
        <f t="shared" si="1007"/>
        <v>0</v>
      </c>
      <c r="Y1231" s="2533">
        <f t="shared" si="1007"/>
        <v>0</v>
      </c>
      <c r="Z1231" s="2677">
        <f t="shared" si="1007"/>
        <v>0</v>
      </c>
      <c r="AA1231" s="2677">
        <f t="shared" si="1007"/>
        <v>0</v>
      </c>
      <c r="AB1231" s="2533">
        <f t="shared" si="1007"/>
        <v>0</v>
      </c>
      <c r="AC1231" s="925"/>
      <c r="AD1231" s="918"/>
      <c r="AE1231" s="2276"/>
      <c r="AF1231" s="2958"/>
      <c r="AG1231" s="154"/>
      <c r="AH1231" s="154"/>
      <c r="AI1231" s="154"/>
      <c r="AJ1231" s="154"/>
      <c r="AK1231" s="154"/>
      <c r="AL1231" s="154"/>
      <c r="AM1231" s="154"/>
      <c r="AN1231" s="154"/>
      <c r="AO1231" s="154"/>
      <c r="AP1231" s="154"/>
      <c r="AQ1231" s="154"/>
      <c r="AR1231" s="154"/>
      <c r="AS1231" s="154"/>
      <c r="AT1231" s="154"/>
      <c r="AU1231" s="154"/>
      <c r="AV1231" s="154"/>
      <c r="AW1231" s="154"/>
      <c r="AX1231" s="154"/>
      <c r="AY1231" s="154"/>
      <c r="AZ1231" s="154"/>
      <c r="BA1231" s="154"/>
      <c r="BB1231" s="154"/>
      <c r="BC1231" s="154"/>
      <c r="BD1231" s="154"/>
      <c r="BE1231" s="154"/>
      <c r="BF1231" s="154"/>
      <c r="BG1231" s="154"/>
      <c r="BH1231" s="154"/>
      <c r="BI1231" s="154"/>
      <c r="BJ1231" s="154"/>
      <c r="BK1231" s="154"/>
      <c r="BL1231" s="154"/>
      <c r="BM1231" s="154"/>
      <c r="BN1231" s="154"/>
      <c r="BO1231" s="154"/>
      <c r="BP1231" s="154"/>
      <c r="BQ1231" s="154"/>
      <c r="BR1231" s="154"/>
      <c r="BS1231" s="154"/>
      <c r="BT1231" s="154"/>
      <c r="BU1231" s="154"/>
      <c r="BV1231" s="154"/>
      <c r="BW1231" s="154"/>
      <c r="BX1231" s="154"/>
      <c r="BY1231" s="154"/>
      <c r="BZ1231" s="154"/>
      <c r="CA1231" s="154"/>
      <c r="CB1231" s="154"/>
      <c r="CC1231" s="154"/>
      <c r="CD1231" s="154"/>
      <c r="CE1231" s="154"/>
      <c r="CF1231" s="154"/>
      <c r="CG1231" s="154"/>
      <c r="CH1231" s="154"/>
      <c r="CI1231" s="154"/>
      <c r="CJ1231" s="154"/>
      <c r="CK1231" s="154"/>
      <c r="CL1231" s="154"/>
      <c r="CM1231" s="154"/>
      <c r="CN1231" s="154"/>
      <c r="CO1231" s="154"/>
      <c r="CP1231" s="154"/>
      <c r="CQ1231" s="154"/>
      <c r="CR1231" s="154"/>
      <c r="CS1231" s="154"/>
      <c r="CT1231" s="154"/>
      <c r="CU1231" s="154"/>
      <c r="CV1231" s="154"/>
      <c r="CW1231" s="154"/>
      <c r="CX1231" s="154"/>
      <c r="CY1231" s="154"/>
      <c r="CZ1231" s="154"/>
      <c r="DA1231" s="154"/>
      <c r="DB1231" s="154"/>
      <c r="DC1231" s="154"/>
      <c r="DD1231" s="154"/>
      <c r="DE1231" s="154"/>
      <c r="DF1231" s="154"/>
      <c r="DG1231" s="154"/>
      <c r="DH1231" s="154"/>
      <c r="DI1231" s="154"/>
      <c r="DJ1231" s="154"/>
      <c r="DK1231" s="154"/>
      <c r="DL1231" s="154"/>
      <c r="DM1231" s="154"/>
      <c r="DN1231" s="154"/>
      <c r="DO1231" s="154"/>
      <c r="DP1231" s="154"/>
      <c r="DQ1231" s="154"/>
      <c r="DR1231" s="154"/>
      <c r="DS1231" s="154"/>
      <c r="DT1231" s="154"/>
      <c r="DU1231" s="154"/>
      <c r="DV1231" s="154"/>
      <c r="DW1231" s="154"/>
      <c r="DX1231" s="154"/>
      <c r="DY1231" s="154"/>
      <c r="DZ1231" s="154"/>
      <c r="EA1231" s="154"/>
      <c r="EB1231" s="154"/>
      <c r="EC1231" s="154"/>
      <c r="ED1231" s="154"/>
      <c r="EE1231" s="154"/>
      <c r="EF1231" s="154"/>
      <c r="EG1231" s="154"/>
      <c r="EH1231" s="154"/>
      <c r="EI1231" s="154"/>
      <c r="EJ1231" s="154"/>
      <c r="EK1231" s="154"/>
      <c r="EL1231" s="154"/>
      <c r="EM1231" s="154"/>
      <c r="EN1231" s="154"/>
      <c r="EO1231" s="154"/>
      <c r="EP1231" s="154"/>
      <c r="EQ1231" s="154"/>
      <c r="ER1231" s="154"/>
      <c r="ES1231" s="154"/>
      <c r="ET1231" s="154"/>
      <c r="EU1231" s="154"/>
      <c r="EV1231" s="154"/>
      <c r="EW1231" s="154"/>
      <c r="EX1231" s="154"/>
      <c r="EY1231" s="154"/>
      <c r="EZ1231" s="154"/>
      <c r="FA1231" s="154"/>
      <c r="FB1231" s="154"/>
      <c r="FC1231" s="154"/>
      <c r="FD1231" s="154"/>
      <c r="FE1231" s="154"/>
      <c r="FF1231" s="154"/>
      <c r="FG1231" s="154"/>
      <c r="FH1231" s="154"/>
      <c r="FI1231" s="154"/>
      <c r="FJ1231" s="154"/>
      <c r="FK1231" s="154"/>
      <c r="FL1231" s="154"/>
      <c r="FM1231" s="154"/>
      <c r="FN1231" s="154"/>
      <c r="FO1231" s="154"/>
      <c r="FP1231" s="154"/>
      <c r="FQ1231" s="154"/>
      <c r="FR1231" s="154"/>
      <c r="FS1231" s="154"/>
      <c r="FT1231" s="154"/>
      <c r="FU1231" s="154"/>
      <c r="FV1231" s="154"/>
      <c r="FW1231" s="154"/>
      <c r="FX1231" s="154"/>
      <c r="FY1231" s="154"/>
      <c r="FZ1231" s="154"/>
      <c r="GA1231" s="154"/>
      <c r="GB1231" s="154"/>
      <c r="GC1231" s="154"/>
      <c r="GD1231" s="154"/>
      <c r="GE1231" s="154"/>
      <c r="GF1231" s="154"/>
      <c r="GG1231" s="154"/>
      <c r="GH1231" s="154"/>
      <c r="GI1231" s="154"/>
      <c r="GJ1231" s="154"/>
      <c r="GK1231" s="154"/>
      <c r="GL1231" s="154"/>
      <c r="GM1231" s="154"/>
      <c r="GN1231" s="154"/>
      <c r="GO1231" s="154"/>
      <c r="GP1231" s="154"/>
      <c r="GQ1231" s="154"/>
      <c r="GR1231" s="154"/>
      <c r="GS1231" s="154"/>
      <c r="GT1231" s="154"/>
      <c r="GU1231" s="154"/>
      <c r="GV1231" s="154"/>
      <c r="GW1231" s="154"/>
      <c r="GX1231" s="154"/>
      <c r="GY1231" s="154"/>
      <c r="GZ1231" s="154"/>
      <c r="HA1231" s="154"/>
      <c r="HB1231" s="154"/>
      <c r="HC1231" s="154"/>
      <c r="HD1231" s="154"/>
      <c r="HE1231" s="154"/>
      <c r="HF1231" s="154"/>
      <c r="HG1231" s="154"/>
      <c r="HH1231" s="154"/>
      <c r="HI1231" s="154"/>
      <c r="HJ1231" s="154"/>
      <c r="HK1231" s="154"/>
      <c r="HL1231" s="154"/>
      <c r="HM1231" s="154"/>
      <c r="HN1231" s="154"/>
      <c r="HO1231" s="154"/>
      <c r="HP1231" s="154"/>
      <c r="HQ1231" s="154"/>
      <c r="HR1231" s="154"/>
      <c r="HS1231" s="154"/>
      <c r="HT1231" s="154"/>
      <c r="HU1231" s="154"/>
      <c r="HV1231" s="154"/>
      <c r="HW1231" s="154"/>
      <c r="HX1231" s="154"/>
      <c r="HY1231" s="154"/>
      <c r="HZ1231" s="154"/>
      <c r="IA1231" s="154"/>
      <c r="IB1231" s="154"/>
      <c r="IC1231" s="154"/>
      <c r="ID1231" s="154"/>
      <c r="IE1231" s="154"/>
      <c r="IF1231" s="154"/>
      <c r="IG1231" s="154"/>
      <c r="IH1231" s="154"/>
      <c r="II1231" s="154"/>
      <c r="IJ1231" s="154"/>
      <c r="IK1231" s="154"/>
      <c r="IL1231" s="154"/>
      <c r="IM1231" s="154"/>
      <c r="IN1231" s="154"/>
      <c r="IO1231" s="154"/>
      <c r="IP1231" s="154"/>
      <c r="IQ1231" s="154"/>
      <c r="IR1231" s="154"/>
      <c r="IS1231" s="154"/>
      <c r="IT1231" s="154"/>
      <c r="IU1231" s="154"/>
      <c r="IV1231" s="154"/>
      <c r="IW1231" s="154"/>
      <c r="IX1231" s="154"/>
      <c r="IY1231" s="154"/>
      <c r="IZ1231" s="154"/>
      <c r="JA1231" s="154"/>
      <c r="JB1231" s="154"/>
      <c r="JC1231" s="154"/>
    </row>
    <row r="1232" spans="1:263" s="853" customFormat="1" ht="110.25" x14ac:dyDescent="0.25">
      <c r="A1232" s="217"/>
      <c r="B1232" s="217">
        <v>1</v>
      </c>
      <c r="C1232" s="610" t="s">
        <v>460</v>
      </c>
      <c r="D1232" s="175"/>
      <c r="E1232" s="176"/>
      <c r="F1232" s="1902">
        <f t="shared" si="992"/>
        <v>4339</v>
      </c>
      <c r="G1232" s="748">
        <f t="shared" si="992"/>
        <v>1086</v>
      </c>
      <c r="H1232" s="748">
        <f t="shared" si="992"/>
        <v>884</v>
      </c>
      <c r="I1232" s="1915">
        <f t="shared" si="992"/>
        <v>81.399631675874772</v>
      </c>
      <c r="J1232" s="2534"/>
      <c r="K1232" s="2534"/>
      <c r="L1232" s="2535"/>
      <c r="M1232" s="2535"/>
      <c r="N1232" s="2535"/>
      <c r="O1232" s="2535"/>
      <c r="P1232" s="2535"/>
      <c r="Q1232" s="2535"/>
      <c r="R1232" s="2533">
        <f t="shared" ref="R1232:AB1232" si="1009">R1147</f>
        <v>19384.602899999998</v>
      </c>
      <c r="S1232" s="2533">
        <f t="shared" ref="S1232:T1232" si="1010">S1147</f>
        <v>19384.602899999998</v>
      </c>
      <c r="T1232" s="2533">
        <f t="shared" si="1010"/>
        <v>19384.602899999998</v>
      </c>
      <c r="U1232" s="373">
        <f t="shared" si="1009"/>
        <v>4846.1507249999995</v>
      </c>
      <c r="V1232" s="2533">
        <f t="shared" si="1009"/>
        <v>3799.9300700000003</v>
      </c>
      <c r="W1232" s="1123">
        <f t="shared" si="1009"/>
        <v>0</v>
      </c>
      <c r="X1232" s="2533">
        <f t="shared" si="1009"/>
        <v>0</v>
      </c>
      <c r="Y1232" s="2533">
        <f t="shared" si="1009"/>
        <v>-1046.2206549999992</v>
      </c>
      <c r="Z1232" s="2677">
        <f t="shared" si="1009"/>
        <v>0</v>
      </c>
      <c r="AA1232" s="2677">
        <f t="shared" si="1009"/>
        <v>-12.849150000000002</v>
      </c>
      <c r="AB1232" s="2533">
        <f t="shared" si="1009"/>
        <v>3787.0809200000003</v>
      </c>
      <c r="AC1232" s="925"/>
      <c r="AD1232" s="918"/>
      <c r="AE1232" s="2276"/>
      <c r="AF1232" s="2958"/>
      <c r="AG1232" s="154"/>
      <c r="AH1232" s="154"/>
      <c r="AI1232" s="154"/>
      <c r="AJ1232" s="154"/>
      <c r="AK1232" s="154"/>
      <c r="AL1232" s="154"/>
      <c r="AM1232" s="154"/>
      <c r="AN1232" s="154"/>
      <c r="AO1232" s="154"/>
      <c r="AP1232" s="154"/>
      <c r="AQ1232" s="154"/>
      <c r="AR1232" s="154"/>
      <c r="AS1232" s="154"/>
      <c r="AT1232" s="154"/>
      <c r="AU1232" s="154"/>
      <c r="AV1232" s="154"/>
      <c r="AW1232" s="154"/>
      <c r="AX1232" s="154"/>
      <c r="AY1232" s="154"/>
      <c r="AZ1232" s="154"/>
      <c r="BA1232" s="154"/>
      <c r="BB1232" s="154"/>
      <c r="BC1232" s="154"/>
      <c r="BD1232" s="154"/>
      <c r="BE1232" s="154"/>
      <c r="BF1232" s="154"/>
      <c r="BG1232" s="154"/>
      <c r="BH1232" s="154"/>
      <c r="BI1232" s="154"/>
      <c r="BJ1232" s="154"/>
      <c r="BK1232" s="154"/>
      <c r="BL1232" s="154"/>
      <c r="BM1232" s="154"/>
      <c r="BN1232" s="154"/>
      <c r="BO1232" s="154"/>
      <c r="BP1232" s="154"/>
      <c r="BQ1232" s="154"/>
      <c r="BR1232" s="154"/>
      <c r="BS1232" s="154"/>
      <c r="BT1232" s="154"/>
      <c r="BU1232" s="154"/>
      <c r="BV1232" s="154"/>
      <c r="BW1232" s="154"/>
      <c r="BX1232" s="154"/>
      <c r="BY1232" s="154"/>
      <c r="BZ1232" s="154"/>
      <c r="CA1232" s="154"/>
      <c r="CB1232" s="154"/>
      <c r="CC1232" s="154"/>
      <c r="CD1232" s="154"/>
      <c r="CE1232" s="154"/>
      <c r="CF1232" s="154"/>
      <c r="CG1232" s="154"/>
      <c r="CH1232" s="154"/>
      <c r="CI1232" s="154"/>
      <c r="CJ1232" s="154"/>
      <c r="CK1232" s="154"/>
      <c r="CL1232" s="154"/>
      <c r="CM1232" s="154"/>
      <c r="CN1232" s="154"/>
      <c r="CO1232" s="154"/>
      <c r="CP1232" s="154"/>
      <c r="CQ1232" s="154"/>
      <c r="CR1232" s="154"/>
      <c r="CS1232" s="154"/>
      <c r="CT1232" s="154"/>
      <c r="CU1232" s="154"/>
      <c r="CV1232" s="154"/>
      <c r="CW1232" s="154"/>
      <c r="CX1232" s="154"/>
      <c r="CY1232" s="154"/>
      <c r="CZ1232" s="154"/>
      <c r="DA1232" s="154"/>
      <c r="DB1232" s="154"/>
      <c r="DC1232" s="154"/>
      <c r="DD1232" s="154"/>
      <c r="DE1232" s="154"/>
      <c r="DF1232" s="154"/>
      <c r="DG1232" s="154"/>
      <c r="DH1232" s="154"/>
      <c r="DI1232" s="154"/>
      <c r="DJ1232" s="154"/>
      <c r="DK1232" s="154"/>
      <c r="DL1232" s="154"/>
      <c r="DM1232" s="154"/>
      <c r="DN1232" s="154"/>
      <c r="DO1232" s="154"/>
      <c r="DP1232" s="154"/>
      <c r="DQ1232" s="154"/>
      <c r="DR1232" s="154"/>
      <c r="DS1232" s="154"/>
      <c r="DT1232" s="154"/>
      <c r="DU1232" s="154"/>
      <c r="DV1232" s="154"/>
      <c r="DW1232" s="154"/>
      <c r="DX1232" s="154"/>
      <c r="DY1232" s="154"/>
      <c r="DZ1232" s="154"/>
      <c r="EA1232" s="154"/>
      <c r="EB1232" s="154"/>
      <c r="EC1232" s="154"/>
      <c r="ED1232" s="154"/>
      <c r="EE1232" s="154"/>
      <c r="EF1232" s="154"/>
      <c r="EG1232" s="154"/>
      <c r="EH1232" s="154"/>
      <c r="EI1232" s="154"/>
      <c r="EJ1232" s="154"/>
      <c r="EK1232" s="154"/>
      <c r="EL1232" s="154"/>
      <c r="EM1232" s="154"/>
      <c r="EN1232" s="154"/>
      <c r="EO1232" s="154"/>
      <c r="EP1232" s="154"/>
      <c r="EQ1232" s="154"/>
      <c r="ER1232" s="154"/>
      <c r="ES1232" s="154"/>
      <c r="ET1232" s="154"/>
      <c r="EU1232" s="154"/>
      <c r="EV1232" s="154"/>
      <c r="EW1232" s="154"/>
      <c r="EX1232" s="154"/>
      <c r="EY1232" s="154"/>
      <c r="EZ1232" s="154"/>
      <c r="FA1232" s="154"/>
      <c r="FB1232" s="154"/>
      <c r="FC1232" s="154"/>
      <c r="FD1232" s="154"/>
      <c r="FE1232" s="154"/>
      <c r="FF1232" s="154"/>
      <c r="FG1232" s="154"/>
      <c r="FH1232" s="154"/>
      <c r="FI1232" s="154"/>
      <c r="FJ1232" s="154"/>
      <c r="FK1232" s="154"/>
      <c r="FL1232" s="154"/>
      <c r="FM1232" s="154"/>
      <c r="FN1232" s="154"/>
      <c r="FO1232" s="154"/>
      <c r="FP1232" s="154"/>
      <c r="FQ1232" s="154"/>
      <c r="FR1232" s="154"/>
      <c r="FS1232" s="154"/>
      <c r="FT1232" s="154"/>
      <c r="FU1232" s="154"/>
      <c r="FV1232" s="154"/>
      <c r="FW1232" s="154"/>
      <c r="FX1232" s="154"/>
      <c r="FY1232" s="154"/>
      <c r="FZ1232" s="154"/>
      <c r="GA1232" s="154"/>
      <c r="GB1232" s="154"/>
      <c r="GC1232" s="154"/>
      <c r="GD1232" s="154"/>
      <c r="GE1232" s="154"/>
      <c r="GF1232" s="154"/>
      <c r="GG1232" s="154"/>
      <c r="GH1232" s="154"/>
      <c r="GI1232" s="154"/>
      <c r="GJ1232" s="154"/>
      <c r="GK1232" s="154"/>
      <c r="GL1232" s="154"/>
      <c r="GM1232" s="154"/>
      <c r="GN1232" s="154"/>
      <c r="GO1232" s="154"/>
      <c r="GP1232" s="154"/>
      <c r="GQ1232" s="154"/>
      <c r="GR1232" s="154"/>
      <c r="GS1232" s="154"/>
      <c r="GT1232" s="154"/>
      <c r="GU1232" s="154"/>
      <c r="GV1232" s="154"/>
      <c r="GW1232" s="154"/>
      <c r="GX1232" s="154"/>
      <c r="GY1232" s="154"/>
      <c r="GZ1232" s="154"/>
      <c r="HA1232" s="154"/>
      <c r="HB1232" s="154"/>
      <c r="HC1232" s="154"/>
      <c r="HD1232" s="154"/>
      <c r="HE1232" s="154"/>
      <c r="HF1232" s="154"/>
      <c r="HG1232" s="154"/>
      <c r="HH1232" s="154"/>
      <c r="HI1232" s="154"/>
      <c r="HJ1232" s="154"/>
      <c r="HK1232" s="154"/>
      <c r="HL1232" s="154"/>
      <c r="HM1232" s="154"/>
      <c r="HN1232" s="154"/>
      <c r="HO1232" s="154"/>
      <c r="HP1232" s="154"/>
      <c r="HQ1232" s="154"/>
      <c r="HR1232" s="154"/>
      <c r="HS1232" s="154"/>
      <c r="HT1232" s="154"/>
      <c r="HU1232" s="154"/>
      <c r="HV1232" s="154"/>
      <c r="HW1232" s="154"/>
      <c r="HX1232" s="154"/>
      <c r="HY1232" s="154"/>
      <c r="HZ1232" s="154"/>
      <c r="IA1232" s="154"/>
      <c r="IB1232" s="154"/>
      <c r="IC1232" s="154"/>
      <c r="ID1232" s="154"/>
      <c r="IE1232" s="154"/>
      <c r="IF1232" s="154"/>
      <c r="IG1232" s="154"/>
      <c r="IH1232" s="154"/>
      <c r="II1232" s="154"/>
      <c r="IJ1232" s="154"/>
      <c r="IK1232" s="154"/>
      <c r="IL1232" s="154"/>
      <c r="IM1232" s="154"/>
      <c r="IN1232" s="154"/>
      <c r="IO1232" s="154"/>
      <c r="IP1232" s="154"/>
      <c r="IQ1232" s="154"/>
      <c r="IR1232" s="154"/>
      <c r="IS1232" s="154"/>
      <c r="IT1232" s="154"/>
      <c r="IU1232" s="154"/>
      <c r="IV1232" s="154"/>
      <c r="IW1232" s="154"/>
      <c r="IX1232" s="154"/>
      <c r="IY1232" s="154"/>
      <c r="IZ1232" s="154"/>
      <c r="JA1232" s="154"/>
      <c r="JB1232" s="154"/>
      <c r="JC1232" s="154"/>
    </row>
    <row r="1233" spans="1:263" s="853" customFormat="1" ht="15.75" x14ac:dyDescent="0.25">
      <c r="A1233" s="217"/>
      <c r="B1233" s="217">
        <v>1</v>
      </c>
      <c r="C1233" s="3304" t="s">
        <v>561</v>
      </c>
      <c r="D1233" s="175"/>
      <c r="E1233" s="176"/>
      <c r="F1233" s="1902">
        <f t="shared" si="992"/>
        <v>739</v>
      </c>
      <c r="G1233" s="748">
        <f t="shared" si="992"/>
        <v>185</v>
      </c>
      <c r="H1233" s="748">
        <f t="shared" si="992"/>
        <v>84</v>
      </c>
      <c r="I1233" s="1915">
        <f t="shared" si="992"/>
        <v>45.405405405405411</v>
      </c>
      <c r="J1233" s="2534"/>
      <c r="K1233" s="2534"/>
      <c r="L1233" s="2535"/>
      <c r="M1233" s="2535"/>
      <c r="N1233" s="2535"/>
      <c r="O1233" s="2535"/>
      <c r="P1233" s="2535"/>
      <c r="Q1233" s="2535"/>
      <c r="R1233" s="2533">
        <f t="shared" ref="R1233:AB1233" si="1011">R1148</f>
        <v>4664.4940999999999</v>
      </c>
      <c r="S1233" s="2533">
        <f t="shared" si="1011"/>
        <v>4664.4940999999999</v>
      </c>
      <c r="T1233" s="2533">
        <f t="shared" si="1011"/>
        <v>4664.4940999999999</v>
      </c>
      <c r="U1233" s="373">
        <f t="shared" si="1011"/>
        <v>1166.123525</v>
      </c>
      <c r="V1233" s="2533">
        <f t="shared" si="1011"/>
        <v>530.20212000000004</v>
      </c>
      <c r="W1233" s="1123">
        <f t="shared" si="1011"/>
        <v>0</v>
      </c>
      <c r="X1233" s="2533">
        <f t="shared" si="1011"/>
        <v>0</v>
      </c>
      <c r="Y1233" s="2533">
        <f t="shared" si="1011"/>
        <v>-635.92140499999994</v>
      </c>
      <c r="Z1233" s="2677">
        <f t="shared" si="1011"/>
        <v>0</v>
      </c>
      <c r="AA1233" s="2677">
        <f t="shared" si="1011"/>
        <v>0</v>
      </c>
      <c r="AB1233" s="2533">
        <f t="shared" si="1011"/>
        <v>530.20212000000004</v>
      </c>
      <c r="AC1233" s="925"/>
      <c r="AD1233" s="918"/>
      <c r="AE1233" s="2276"/>
      <c r="AF1233" s="2958"/>
      <c r="AG1233" s="154"/>
      <c r="AH1233" s="154"/>
      <c r="AI1233" s="154"/>
      <c r="AJ1233" s="154"/>
      <c r="AK1233" s="154"/>
      <c r="AL1233" s="154"/>
      <c r="AM1233" s="154"/>
      <c r="AN1233" s="154"/>
      <c r="AO1233" s="154"/>
      <c r="AP1233" s="154"/>
      <c r="AQ1233" s="154"/>
      <c r="AR1233" s="154"/>
      <c r="AS1233" s="154"/>
      <c r="AT1233" s="154"/>
      <c r="AU1233" s="154"/>
      <c r="AV1233" s="154"/>
      <c r="AW1233" s="154"/>
      <c r="AX1233" s="154"/>
      <c r="AY1233" s="154"/>
      <c r="AZ1233" s="154"/>
      <c r="BA1233" s="154"/>
      <c r="BB1233" s="154"/>
      <c r="BC1233" s="154"/>
      <c r="BD1233" s="154"/>
      <c r="BE1233" s="154"/>
      <c r="BF1233" s="154"/>
      <c r="BG1233" s="154"/>
      <c r="BH1233" s="154"/>
      <c r="BI1233" s="154"/>
      <c r="BJ1233" s="154"/>
      <c r="BK1233" s="154"/>
      <c r="BL1233" s="154"/>
      <c r="BM1233" s="154"/>
      <c r="BN1233" s="154"/>
      <c r="BO1233" s="154"/>
      <c r="BP1233" s="154"/>
      <c r="BQ1233" s="154"/>
      <c r="BR1233" s="154"/>
      <c r="BS1233" s="154"/>
      <c r="BT1233" s="154"/>
      <c r="BU1233" s="154"/>
      <c r="BV1233" s="154"/>
      <c r="BW1233" s="154"/>
      <c r="BX1233" s="154"/>
      <c r="BY1233" s="154"/>
      <c r="BZ1233" s="154"/>
      <c r="CA1233" s="154"/>
      <c r="CB1233" s="154"/>
      <c r="CC1233" s="154"/>
      <c r="CD1233" s="154"/>
      <c r="CE1233" s="154"/>
      <c r="CF1233" s="154"/>
      <c r="CG1233" s="154"/>
      <c r="CH1233" s="154"/>
      <c r="CI1233" s="154"/>
      <c r="CJ1233" s="154"/>
      <c r="CK1233" s="154"/>
      <c r="CL1233" s="154"/>
      <c r="CM1233" s="154"/>
      <c r="CN1233" s="154"/>
      <c r="CO1233" s="154"/>
      <c r="CP1233" s="154"/>
      <c r="CQ1233" s="154"/>
      <c r="CR1233" s="154"/>
      <c r="CS1233" s="154"/>
      <c r="CT1233" s="154"/>
      <c r="CU1233" s="154"/>
      <c r="CV1233" s="154"/>
      <c r="CW1233" s="154"/>
      <c r="CX1233" s="154"/>
      <c r="CY1233" s="154"/>
      <c r="CZ1233" s="154"/>
      <c r="DA1233" s="154"/>
      <c r="DB1233" s="154"/>
      <c r="DC1233" s="154"/>
      <c r="DD1233" s="154"/>
      <c r="DE1233" s="154"/>
      <c r="DF1233" s="154"/>
      <c r="DG1233" s="154"/>
      <c r="DH1233" s="154"/>
      <c r="DI1233" s="154"/>
      <c r="DJ1233" s="154"/>
      <c r="DK1233" s="154"/>
      <c r="DL1233" s="154"/>
      <c r="DM1233" s="154"/>
      <c r="DN1233" s="154"/>
      <c r="DO1233" s="154"/>
      <c r="DP1233" s="154"/>
      <c r="DQ1233" s="154"/>
      <c r="DR1233" s="154"/>
      <c r="DS1233" s="154"/>
      <c r="DT1233" s="154"/>
      <c r="DU1233" s="154"/>
      <c r="DV1233" s="154"/>
      <c r="DW1233" s="154"/>
      <c r="DX1233" s="154"/>
      <c r="DY1233" s="154"/>
      <c r="DZ1233" s="154"/>
      <c r="EA1233" s="154"/>
      <c r="EB1233" s="154"/>
      <c r="EC1233" s="154"/>
      <c r="ED1233" s="154"/>
      <c r="EE1233" s="154"/>
      <c r="EF1233" s="154"/>
      <c r="EG1233" s="154"/>
      <c r="EH1233" s="154"/>
      <c r="EI1233" s="154"/>
      <c r="EJ1233" s="154"/>
      <c r="EK1233" s="154"/>
      <c r="EL1233" s="154"/>
      <c r="EM1233" s="154"/>
      <c r="EN1233" s="154"/>
      <c r="EO1233" s="154"/>
      <c r="EP1233" s="154"/>
      <c r="EQ1233" s="154"/>
      <c r="ER1233" s="154"/>
      <c r="ES1233" s="154"/>
      <c r="ET1233" s="154"/>
      <c r="EU1233" s="154"/>
      <c r="EV1233" s="154"/>
      <c r="EW1233" s="154"/>
      <c r="EX1233" s="154"/>
      <c r="EY1233" s="154"/>
      <c r="EZ1233" s="154"/>
      <c r="FA1233" s="154"/>
      <c r="FB1233" s="154"/>
      <c r="FC1233" s="154"/>
      <c r="FD1233" s="154"/>
      <c r="FE1233" s="154"/>
      <c r="FF1233" s="154"/>
      <c r="FG1233" s="154"/>
      <c r="FH1233" s="154"/>
      <c r="FI1233" s="154"/>
      <c r="FJ1233" s="154"/>
      <c r="FK1233" s="154"/>
      <c r="FL1233" s="154"/>
      <c r="FM1233" s="154"/>
      <c r="FN1233" s="154"/>
      <c r="FO1233" s="154"/>
      <c r="FP1233" s="154"/>
      <c r="FQ1233" s="154"/>
      <c r="FR1233" s="154"/>
      <c r="FS1233" s="154"/>
      <c r="FT1233" s="154"/>
      <c r="FU1233" s="154"/>
      <c r="FV1233" s="154"/>
      <c r="FW1233" s="154"/>
      <c r="FX1233" s="154"/>
      <c r="FY1233" s="154"/>
      <c r="FZ1233" s="154"/>
      <c r="GA1233" s="154"/>
      <c r="GB1233" s="154"/>
      <c r="GC1233" s="154"/>
      <c r="GD1233" s="154"/>
      <c r="GE1233" s="154"/>
      <c r="GF1233" s="154"/>
      <c r="GG1233" s="154"/>
      <c r="GH1233" s="154"/>
      <c r="GI1233" s="154"/>
      <c r="GJ1233" s="154"/>
      <c r="GK1233" s="154"/>
      <c r="GL1233" s="154"/>
      <c r="GM1233" s="154"/>
      <c r="GN1233" s="154"/>
      <c r="GO1233" s="154"/>
      <c r="GP1233" s="154"/>
      <c r="GQ1233" s="154"/>
      <c r="GR1233" s="154"/>
      <c r="GS1233" s="154"/>
      <c r="GT1233" s="154"/>
      <c r="GU1233" s="154"/>
      <c r="GV1233" s="154"/>
      <c r="GW1233" s="154"/>
      <c r="GX1233" s="154"/>
      <c r="GY1233" s="154"/>
      <c r="GZ1233" s="154"/>
      <c r="HA1233" s="154"/>
      <c r="HB1233" s="154"/>
      <c r="HC1233" s="154"/>
      <c r="HD1233" s="154"/>
      <c r="HE1233" s="154"/>
      <c r="HF1233" s="154"/>
      <c r="HG1233" s="154"/>
      <c r="HH1233" s="154"/>
      <c r="HI1233" s="154"/>
      <c r="HJ1233" s="154"/>
      <c r="HK1233" s="154"/>
      <c r="HL1233" s="154"/>
      <c r="HM1233" s="154"/>
      <c r="HN1233" s="154"/>
      <c r="HO1233" s="154"/>
      <c r="HP1233" s="154"/>
      <c r="HQ1233" s="154"/>
      <c r="HR1233" s="154"/>
      <c r="HS1233" s="154"/>
      <c r="HT1233" s="154"/>
      <c r="HU1233" s="154"/>
      <c r="HV1233" s="154"/>
      <c r="HW1233" s="154"/>
      <c r="HX1233" s="154"/>
      <c r="HY1233" s="154"/>
      <c r="HZ1233" s="154"/>
      <c r="IA1233" s="154"/>
      <c r="IB1233" s="154"/>
      <c r="IC1233" s="154"/>
      <c r="ID1233" s="154"/>
      <c r="IE1233" s="154"/>
      <c r="IF1233" s="154"/>
      <c r="IG1233" s="154"/>
      <c r="IH1233" s="154"/>
      <c r="II1233" s="154"/>
      <c r="IJ1233" s="154"/>
      <c r="IK1233" s="154"/>
      <c r="IL1233" s="154"/>
      <c r="IM1233" s="154"/>
      <c r="IN1233" s="154"/>
      <c r="IO1233" s="154"/>
      <c r="IP1233" s="154"/>
      <c r="IQ1233" s="154"/>
      <c r="IR1233" s="154"/>
      <c r="IS1233" s="154"/>
      <c r="IT1233" s="154"/>
      <c r="IU1233" s="154"/>
      <c r="IV1233" s="154"/>
      <c r="IW1233" s="154"/>
      <c r="IX1233" s="154"/>
      <c r="IY1233" s="154"/>
      <c r="IZ1233" s="154"/>
      <c r="JA1233" s="154"/>
      <c r="JB1233" s="154"/>
      <c r="JC1233" s="154"/>
    </row>
    <row r="1234" spans="1:263" s="853" customFormat="1" ht="15.75" x14ac:dyDescent="0.25">
      <c r="A1234" s="217"/>
      <c r="B1234" s="217">
        <v>1</v>
      </c>
      <c r="C1234" s="3304" t="s">
        <v>562</v>
      </c>
      <c r="D1234" s="175"/>
      <c r="E1234" s="176"/>
      <c r="F1234" s="1902">
        <f t="shared" si="992"/>
        <v>996</v>
      </c>
      <c r="G1234" s="748">
        <f t="shared" si="992"/>
        <v>249</v>
      </c>
      <c r="H1234" s="748">
        <f t="shared" si="992"/>
        <v>220</v>
      </c>
      <c r="I1234" s="1915">
        <f t="shared" si="992"/>
        <v>88.353413654618478</v>
      </c>
      <c r="J1234" s="2534"/>
      <c r="K1234" s="2534"/>
      <c r="L1234" s="2535"/>
      <c r="M1234" s="2535"/>
      <c r="N1234" s="2535"/>
      <c r="O1234" s="2535"/>
      <c r="P1234" s="2535"/>
      <c r="Q1234" s="2535"/>
      <c r="R1234" s="2533">
        <f t="shared" ref="R1234:AB1234" si="1012">R1149</f>
        <v>2373.5676000000003</v>
      </c>
      <c r="S1234" s="2533">
        <f t="shared" si="1012"/>
        <v>2373.5676000000003</v>
      </c>
      <c r="T1234" s="2533">
        <f t="shared" si="1012"/>
        <v>2373.5676000000003</v>
      </c>
      <c r="U1234" s="373">
        <f t="shared" si="1012"/>
        <v>593.39190000000008</v>
      </c>
      <c r="V1234" s="2533">
        <f t="shared" si="1012"/>
        <v>524.27760000000001</v>
      </c>
      <c r="W1234" s="1123">
        <f t="shared" si="1012"/>
        <v>0</v>
      </c>
      <c r="X1234" s="2533">
        <f t="shared" si="1012"/>
        <v>0</v>
      </c>
      <c r="Y1234" s="2533">
        <f t="shared" si="1012"/>
        <v>-69.114300000000071</v>
      </c>
      <c r="Z1234" s="2677">
        <f t="shared" si="1012"/>
        <v>0</v>
      </c>
      <c r="AA1234" s="2677">
        <f t="shared" si="1012"/>
        <v>-4.6618200000000005</v>
      </c>
      <c r="AB1234" s="2533">
        <f t="shared" si="1012"/>
        <v>519.61577999999997</v>
      </c>
      <c r="AC1234" s="925"/>
      <c r="AD1234" s="918"/>
      <c r="AE1234" s="2276"/>
      <c r="AF1234" s="2958"/>
      <c r="AG1234" s="154"/>
      <c r="AH1234" s="154"/>
      <c r="AI1234" s="154"/>
      <c r="AJ1234" s="154"/>
      <c r="AK1234" s="154"/>
      <c r="AL1234" s="154"/>
      <c r="AM1234" s="154"/>
      <c r="AN1234" s="154"/>
      <c r="AO1234" s="154"/>
      <c r="AP1234" s="154"/>
      <c r="AQ1234" s="154"/>
      <c r="AR1234" s="154"/>
      <c r="AS1234" s="154"/>
      <c r="AT1234" s="154"/>
      <c r="AU1234" s="154"/>
      <c r="AV1234" s="154"/>
      <c r="AW1234" s="154"/>
      <c r="AX1234" s="154"/>
      <c r="AY1234" s="154"/>
      <c r="AZ1234" s="154"/>
      <c r="BA1234" s="154"/>
      <c r="BB1234" s="154"/>
      <c r="BC1234" s="154"/>
      <c r="BD1234" s="154"/>
      <c r="BE1234" s="154"/>
      <c r="BF1234" s="154"/>
      <c r="BG1234" s="154"/>
      <c r="BH1234" s="154"/>
      <c r="BI1234" s="154"/>
      <c r="BJ1234" s="154"/>
      <c r="BK1234" s="154"/>
      <c r="BL1234" s="154"/>
      <c r="BM1234" s="154"/>
      <c r="BN1234" s="154"/>
      <c r="BO1234" s="154"/>
      <c r="BP1234" s="154"/>
      <c r="BQ1234" s="154"/>
      <c r="BR1234" s="154"/>
      <c r="BS1234" s="154"/>
      <c r="BT1234" s="154"/>
      <c r="BU1234" s="154"/>
      <c r="BV1234" s="154"/>
      <c r="BW1234" s="154"/>
      <c r="BX1234" s="154"/>
      <c r="BY1234" s="154"/>
      <c r="BZ1234" s="154"/>
      <c r="CA1234" s="154"/>
      <c r="CB1234" s="154"/>
      <c r="CC1234" s="154"/>
      <c r="CD1234" s="154"/>
      <c r="CE1234" s="154"/>
      <c r="CF1234" s="154"/>
      <c r="CG1234" s="154"/>
      <c r="CH1234" s="154"/>
      <c r="CI1234" s="154"/>
      <c r="CJ1234" s="154"/>
      <c r="CK1234" s="154"/>
      <c r="CL1234" s="154"/>
      <c r="CM1234" s="154"/>
      <c r="CN1234" s="154"/>
      <c r="CO1234" s="154"/>
      <c r="CP1234" s="154"/>
      <c r="CQ1234" s="154"/>
      <c r="CR1234" s="154"/>
      <c r="CS1234" s="154"/>
      <c r="CT1234" s="154"/>
      <c r="CU1234" s="154"/>
      <c r="CV1234" s="154"/>
      <c r="CW1234" s="154"/>
      <c r="CX1234" s="154"/>
      <c r="CY1234" s="154"/>
      <c r="CZ1234" s="154"/>
      <c r="DA1234" s="154"/>
      <c r="DB1234" s="154"/>
      <c r="DC1234" s="154"/>
      <c r="DD1234" s="154"/>
      <c r="DE1234" s="154"/>
      <c r="DF1234" s="154"/>
      <c r="DG1234" s="154"/>
      <c r="DH1234" s="154"/>
      <c r="DI1234" s="154"/>
      <c r="DJ1234" s="154"/>
      <c r="DK1234" s="154"/>
      <c r="DL1234" s="154"/>
      <c r="DM1234" s="154"/>
      <c r="DN1234" s="154"/>
      <c r="DO1234" s="154"/>
      <c r="DP1234" s="154"/>
      <c r="DQ1234" s="154"/>
      <c r="DR1234" s="154"/>
      <c r="DS1234" s="154"/>
      <c r="DT1234" s="154"/>
      <c r="DU1234" s="154"/>
      <c r="DV1234" s="154"/>
      <c r="DW1234" s="154"/>
      <c r="DX1234" s="154"/>
      <c r="DY1234" s="154"/>
      <c r="DZ1234" s="154"/>
      <c r="EA1234" s="154"/>
      <c r="EB1234" s="154"/>
      <c r="EC1234" s="154"/>
      <c r="ED1234" s="154"/>
      <c r="EE1234" s="154"/>
      <c r="EF1234" s="154"/>
      <c r="EG1234" s="154"/>
      <c r="EH1234" s="154"/>
      <c r="EI1234" s="154"/>
      <c r="EJ1234" s="154"/>
      <c r="EK1234" s="154"/>
      <c r="EL1234" s="154"/>
      <c r="EM1234" s="154"/>
      <c r="EN1234" s="154"/>
      <c r="EO1234" s="154"/>
      <c r="EP1234" s="154"/>
      <c r="EQ1234" s="154"/>
      <c r="ER1234" s="154"/>
      <c r="ES1234" s="154"/>
      <c r="ET1234" s="154"/>
      <c r="EU1234" s="154"/>
      <c r="EV1234" s="154"/>
      <c r="EW1234" s="154"/>
      <c r="EX1234" s="154"/>
      <c r="EY1234" s="154"/>
      <c r="EZ1234" s="154"/>
      <c r="FA1234" s="154"/>
      <c r="FB1234" s="154"/>
      <c r="FC1234" s="154"/>
      <c r="FD1234" s="154"/>
      <c r="FE1234" s="154"/>
      <c r="FF1234" s="154"/>
      <c r="FG1234" s="154"/>
      <c r="FH1234" s="154"/>
      <c r="FI1234" s="154"/>
      <c r="FJ1234" s="154"/>
      <c r="FK1234" s="154"/>
      <c r="FL1234" s="154"/>
      <c r="FM1234" s="154"/>
      <c r="FN1234" s="154"/>
      <c r="FO1234" s="154"/>
      <c r="FP1234" s="154"/>
      <c r="FQ1234" s="154"/>
      <c r="FR1234" s="154"/>
      <c r="FS1234" s="154"/>
      <c r="FT1234" s="154"/>
      <c r="FU1234" s="154"/>
      <c r="FV1234" s="154"/>
      <c r="FW1234" s="154"/>
      <c r="FX1234" s="154"/>
      <c r="FY1234" s="154"/>
      <c r="FZ1234" s="154"/>
      <c r="GA1234" s="154"/>
      <c r="GB1234" s="154"/>
      <c r="GC1234" s="154"/>
      <c r="GD1234" s="154"/>
      <c r="GE1234" s="154"/>
      <c r="GF1234" s="154"/>
      <c r="GG1234" s="154"/>
      <c r="GH1234" s="154"/>
      <c r="GI1234" s="154"/>
      <c r="GJ1234" s="154"/>
      <c r="GK1234" s="154"/>
      <c r="GL1234" s="154"/>
      <c r="GM1234" s="154"/>
      <c r="GN1234" s="154"/>
      <c r="GO1234" s="154"/>
      <c r="GP1234" s="154"/>
      <c r="GQ1234" s="154"/>
      <c r="GR1234" s="154"/>
      <c r="GS1234" s="154"/>
      <c r="GT1234" s="154"/>
      <c r="GU1234" s="154"/>
      <c r="GV1234" s="154"/>
      <c r="GW1234" s="154"/>
      <c r="GX1234" s="154"/>
      <c r="GY1234" s="154"/>
      <c r="GZ1234" s="154"/>
      <c r="HA1234" s="154"/>
      <c r="HB1234" s="154"/>
      <c r="HC1234" s="154"/>
      <c r="HD1234" s="154"/>
      <c r="HE1234" s="154"/>
      <c r="HF1234" s="154"/>
      <c r="HG1234" s="154"/>
      <c r="HH1234" s="154"/>
      <c r="HI1234" s="154"/>
      <c r="HJ1234" s="154"/>
      <c r="HK1234" s="154"/>
      <c r="HL1234" s="154"/>
      <c r="HM1234" s="154"/>
      <c r="HN1234" s="154"/>
      <c r="HO1234" s="154"/>
      <c r="HP1234" s="154"/>
      <c r="HQ1234" s="154"/>
      <c r="HR1234" s="154"/>
      <c r="HS1234" s="154"/>
      <c r="HT1234" s="154"/>
      <c r="HU1234" s="154"/>
      <c r="HV1234" s="154"/>
      <c r="HW1234" s="154"/>
      <c r="HX1234" s="154"/>
      <c r="HY1234" s="154"/>
      <c r="HZ1234" s="154"/>
      <c r="IA1234" s="154"/>
      <c r="IB1234" s="154"/>
      <c r="IC1234" s="154"/>
      <c r="ID1234" s="154"/>
      <c r="IE1234" s="154"/>
      <c r="IF1234" s="154"/>
      <c r="IG1234" s="154"/>
      <c r="IH1234" s="154"/>
      <c r="II1234" s="154"/>
      <c r="IJ1234" s="154"/>
      <c r="IK1234" s="154"/>
      <c r="IL1234" s="154"/>
      <c r="IM1234" s="154"/>
      <c r="IN1234" s="154"/>
      <c r="IO1234" s="154"/>
      <c r="IP1234" s="154"/>
      <c r="IQ1234" s="154"/>
      <c r="IR1234" s="154"/>
      <c r="IS1234" s="154"/>
      <c r="IT1234" s="154"/>
      <c r="IU1234" s="154"/>
      <c r="IV1234" s="154"/>
      <c r="IW1234" s="154"/>
      <c r="IX1234" s="154"/>
      <c r="IY1234" s="154"/>
      <c r="IZ1234" s="154"/>
      <c r="JA1234" s="154"/>
      <c r="JB1234" s="154"/>
      <c r="JC1234" s="154"/>
    </row>
    <row r="1235" spans="1:263" s="853" customFormat="1" ht="31.5" x14ac:dyDescent="0.25">
      <c r="A1235" s="217"/>
      <c r="B1235" s="217">
        <v>1</v>
      </c>
      <c r="C1235" s="3304" t="s">
        <v>563</v>
      </c>
      <c r="D1235" s="175"/>
      <c r="E1235" s="176"/>
      <c r="F1235" s="1902">
        <f t="shared" si="992"/>
        <v>2086</v>
      </c>
      <c r="G1235" s="748">
        <f t="shared" si="992"/>
        <v>522</v>
      </c>
      <c r="H1235" s="748">
        <f t="shared" si="992"/>
        <v>463</v>
      </c>
      <c r="I1235" s="1915">
        <f t="shared" si="992"/>
        <v>88.697318007662844</v>
      </c>
      <c r="J1235" s="2534"/>
      <c r="K1235" s="2534"/>
      <c r="L1235" s="2535"/>
      <c r="M1235" s="2535"/>
      <c r="N1235" s="2535"/>
      <c r="O1235" s="2535"/>
      <c r="P1235" s="2535"/>
      <c r="Q1235" s="2535"/>
      <c r="R1235" s="2533">
        <f t="shared" ref="R1235:AB1235" si="1013">R1150</f>
        <v>11054.1312</v>
      </c>
      <c r="S1235" s="2533">
        <f t="shared" si="1013"/>
        <v>11054.1312</v>
      </c>
      <c r="T1235" s="2533">
        <f t="shared" si="1013"/>
        <v>11054.1312</v>
      </c>
      <c r="U1235" s="373">
        <f t="shared" si="1013"/>
        <v>2763.5328</v>
      </c>
      <c r="V1235" s="2533">
        <f t="shared" si="1013"/>
        <v>2453.5388599999997</v>
      </c>
      <c r="W1235" s="1123">
        <f t="shared" si="1013"/>
        <v>0</v>
      </c>
      <c r="X1235" s="2533">
        <f t="shared" si="1013"/>
        <v>0</v>
      </c>
      <c r="Y1235" s="2533">
        <f t="shared" si="1013"/>
        <v>-309.99394000000029</v>
      </c>
      <c r="Z1235" s="2677">
        <f t="shared" si="1013"/>
        <v>0</v>
      </c>
      <c r="AA1235" s="2677">
        <f t="shared" si="1013"/>
        <v>0</v>
      </c>
      <c r="AB1235" s="2533">
        <f t="shared" si="1013"/>
        <v>2453.5388599999997</v>
      </c>
      <c r="AC1235" s="925"/>
      <c r="AD1235" s="918"/>
      <c r="AE1235" s="2276"/>
      <c r="AF1235" s="2958"/>
      <c r="AG1235" s="154"/>
      <c r="AH1235" s="154"/>
      <c r="AI1235" s="154"/>
      <c r="AJ1235" s="154"/>
      <c r="AK1235" s="154"/>
      <c r="AL1235" s="154"/>
      <c r="AM1235" s="154"/>
      <c r="AN1235" s="154"/>
      <c r="AO1235" s="154"/>
      <c r="AP1235" s="154"/>
      <c r="AQ1235" s="154"/>
      <c r="AR1235" s="154"/>
      <c r="AS1235" s="154"/>
      <c r="AT1235" s="154"/>
      <c r="AU1235" s="154"/>
      <c r="AV1235" s="154"/>
      <c r="AW1235" s="154"/>
      <c r="AX1235" s="154"/>
      <c r="AY1235" s="154"/>
      <c r="AZ1235" s="154"/>
      <c r="BA1235" s="154"/>
      <c r="BB1235" s="154"/>
      <c r="BC1235" s="154"/>
      <c r="BD1235" s="154"/>
      <c r="BE1235" s="154"/>
      <c r="BF1235" s="154"/>
      <c r="BG1235" s="154"/>
      <c r="BH1235" s="154"/>
      <c r="BI1235" s="154"/>
      <c r="BJ1235" s="154"/>
      <c r="BK1235" s="154"/>
      <c r="BL1235" s="154"/>
      <c r="BM1235" s="154"/>
      <c r="BN1235" s="154"/>
      <c r="BO1235" s="154"/>
      <c r="BP1235" s="154"/>
      <c r="BQ1235" s="154"/>
      <c r="BR1235" s="154"/>
      <c r="BS1235" s="154"/>
      <c r="BT1235" s="154"/>
      <c r="BU1235" s="154"/>
      <c r="BV1235" s="154"/>
      <c r="BW1235" s="154"/>
      <c r="BX1235" s="154"/>
      <c r="BY1235" s="154"/>
      <c r="BZ1235" s="154"/>
      <c r="CA1235" s="154"/>
      <c r="CB1235" s="154"/>
      <c r="CC1235" s="154"/>
      <c r="CD1235" s="154"/>
      <c r="CE1235" s="154"/>
      <c r="CF1235" s="154"/>
      <c r="CG1235" s="154"/>
      <c r="CH1235" s="154"/>
      <c r="CI1235" s="154"/>
      <c r="CJ1235" s="154"/>
      <c r="CK1235" s="154"/>
      <c r="CL1235" s="154"/>
      <c r="CM1235" s="154"/>
      <c r="CN1235" s="154"/>
      <c r="CO1235" s="154"/>
      <c r="CP1235" s="154"/>
      <c r="CQ1235" s="154"/>
      <c r="CR1235" s="154"/>
      <c r="CS1235" s="154"/>
      <c r="CT1235" s="154"/>
      <c r="CU1235" s="154"/>
      <c r="CV1235" s="154"/>
      <c r="CW1235" s="154"/>
      <c r="CX1235" s="154"/>
      <c r="CY1235" s="154"/>
      <c r="CZ1235" s="154"/>
      <c r="DA1235" s="154"/>
      <c r="DB1235" s="154"/>
      <c r="DC1235" s="154"/>
      <c r="DD1235" s="154"/>
      <c r="DE1235" s="154"/>
      <c r="DF1235" s="154"/>
      <c r="DG1235" s="154"/>
      <c r="DH1235" s="154"/>
      <c r="DI1235" s="154"/>
      <c r="DJ1235" s="154"/>
      <c r="DK1235" s="154"/>
      <c r="DL1235" s="154"/>
      <c r="DM1235" s="154"/>
      <c r="DN1235" s="154"/>
      <c r="DO1235" s="154"/>
      <c r="DP1235" s="154"/>
      <c r="DQ1235" s="154"/>
      <c r="DR1235" s="154"/>
      <c r="DS1235" s="154"/>
      <c r="DT1235" s="154"/>
      <c r="DU1235" s="154"/>
      <c r="DV1235" s="154"/>
      <c r="DW1235" s="154"/>
      <c r="DX1235" s="154"/>
      <c r="DY1235" s="154"/>
      <c r="DZ1235" s="154"/>
      <c r="EA1235" s="154"/>
      <c r="EB1235" s="154"/>
      <c r="EC1235" s="154"/>
      <c r="ED1235" s="154"/>
      <c r="EE1235" s="154"/>
      <c r="EF1235" s="154"/>
      <c r="EG1235" s="154"/>
      <c r="EH1235" s="154"/>
      <c r="EI1235" s="154"/>
      <c r="EJ1235" s="154"/>
      <c r="EK1235" s="154"/>
      <c r="EL1235" s="154"/>
      <c r="EM1235" s="154"/>
      <c r="EN1235" s="154"/>
      <c r="EO1235" s="154"/>
      <c r="EP1235" s="154"/>
      <c r="EQ1235" s="154"/>
      <c r="ER1235" s="154"/>
      <c r="ES1235" s="154"/>
      <c r="ET1235" s="154"/>
      <c r="EU1235" s="154"/>
      <c r="EV1235" s="154"/>
      <c r="EW1235" s="154"/>
      <c r="EX1235" s="154"/>
      <c r="EY1235" s="154"/>
      <c r="EZ1235" s="154"/>
      <c r="FA1235" s="154"/>
      <c r="FB1235" s="154"/>
      <c r="FC1235" s="154"/>
      <c r="FD1235" s="154"/>
      <c r="FE1235" s="154"/>
      <c r="FF1235" s="154"/>
      <c r="FG1235" s="154"/>
      <c r="FH1235" s="154"/>
      <c r="FI1235" s="154"/>
      <c r="FJ1235" s="154"/>
      <c r="FK1235" s="154"/>
      <c r="FL1235" s="154"/>
      <c r="FM1235" s="154"/>
      <c r="FN1235" s="154"/>
      <c r="FO1235" s="154"/>
      <c r="FP1235" s="154"/>
      <c r="FQ1235" s="154"/>
      <c r="FR1235" s="154"/>
      <c r="FS1235" s="154"/>
      <c r="FT1235" s="154"/>
      <c r="FU1235" s="154"/>
      <c r="FV1235" s="154"/>
      <c r="FW1235" s="154"/>
      <c r="FX1235" s="154"/>
      <c r="FY1235" s="154"/>
      <c r="FZ1235" s="154"/>
      <c r="GA1235" s="154"/>
      <c r="GB1235" s="154"/>
      <c r="GC1235" s="154"/>
      <c r="GD1235" s="154"/>
      <c r="GE1235" s="154"/>
      <c r="GF1235" s="154"/>
      <c r="GG1235" s="154"/>
      <c r="GH1235" s="154"/>
      <c r="GI1235" s="154"/>
      <c r="GJ1235" s="154"/>
      <c r="GK1235" s="154"/>
      <c r="GL1235" s="154"/>
      <c r="GM1235" s="154"/>
      <c r="GN1235" s="154"/>
      <c r="GO1235" s="154"/>
      <c r="GP1235" s="154"/>
      <c r="GQ1235" s="154"/>
      <c r="GR1235" s="154"/>
      <c r="GS1235" s="154"/>
      <c r="GT1235" s="154"/>
      <c r="GU1235" s="154"/>
      <c r="GV1235" s="154"/>
      <c r="GW1235" s="154"/>
      <c r="GX1235" s="154"/>
      <c r="GY1235" s="154"/>
      <c r="GZ1235" s="154"/>
      <c r="HA1235" s="154"/>
      <c r="HB1235" s="154"/>
      <c r="HC1235" s="154"/>
      <c r="HD1235" s="154"/>
      <c r="HE1235" s="154"/>
      <c r="HF1235" s="154"/>
      <c r="HG1235" s="154"/>
      <c r="HH1235" s="154"/>
      <c r="HI1235" s="154"/>
      <c r="HJ1235" s="154"/>
      <c r="HK1235" s="154"/>
      <c r="HL1235" s="154"/>
      <c r="HM1235" s="154"/>
      <c r="HN1235" s="154"/>
      <c r="HO1235" s="154"/>
      <c r="HP1235" s="154"/>
      <c r="HQ1235" s="154"/>
      <c r="HR1235" s="154"/>
      <c r="HS1235" s="154"/>
      <c r="HT1235" s="154"/>
      <c r="HU1235" s="154"/>
      <c r="HV1235" s="154"/>
      <c r="HW1235" s="154"/>
      <c r="HX1235" s="154"/>
      <c r="HY1235" s="154"/>
      <c r="HZ1235" s="154"/>
      <c r="IA1235" s="154"/>
      <c r="IB1235" s="154"/>
      <c r="IC1235" s="154"/>
      <c r="ID1235" s="154"/>
      <c r="IE1235" s="154"/>
      <c r="IF1235" s="154"/>
      <c r="IG1235" s="154"/>
      <c r="IH1235" s="154"/>
      <c r="II1235" s="154"/>
      <c r="IJ1235" s="154"/>
      <c r="IK1235" s="154"/>
      <c r="IL1235" s="154"/>
      <c r="IM1235" s="154"/>
      <c r="IN1235" s="154"/>
      <c r="IO1235" s="154"/>
      <c r="IP1235" s="154"/>
      <c r="IQ1235" s="154"/>
      <c r="IR1235" s="154"/>
      <c r="IS1235" s="154"/>
      <c r="IT1235" s="154"/>
      <c r="IU1235" s="154"/>
      <c r="IV1235" s="154"/>
      <c r="IW1235" s="154"/>
      <c r="IX1235" s="154"/>
      <c r="IY1235" s="154"/>
      <c r="IZ1235" s="154"/>
      <c r="JA1235" s="154"/>
      <c r="JB1235" s="154"/>
      <c r="JC1235" s="154"/>
    </row>
    <row r="1236" spans="1:263" s="853" customFormat="1" ht="15.75" x14ac:dyDescent="0.25">
      <c r="A1236" s="217"/>
      <c r="B1236" s="217"/>
      <c r="C1236" s="3304" t="s">
        <v>670</v>
      </c>
      <c r="D1236" s="175"/>
      <c r="E1236" s="176"/>
      <c r="F1236" s="1902">
        <f t="shared" si="992"/>
        <v>518</v>
      </c>
      <c r="G1236" s="748">
        <f t="shared" si="992"/>
        <v>130</v>
      </c>
      <c r="H1236" s="748">
        <f t="shared" si="992"/>
        <v>117</v>
      </c>
      <c r="I1236" s="1915">
        <f t="shared" si="992"/>
        <v>90</v>
      </c>
      <c r="J1236" s="2534"/>
      <c r="K1236" s="2534"/>
      <c r="L1236" s="2535"/>
      <c r="M1236" s="2535"/>
      <c r="N1236" s="2535"/>
      <c r="O1236" s="2535"/>
      <c r="P1236" s="2535"/>
      <c r="Q1236" s="2535"/>
      <c r="R1236" s="2533">
        <f t="shared" ref="R1236:AB1236" si="1014">R1151</f>
        <v>1292.4100000000001</v>
      </c>
      <c r="S1236" s="2533">
        <f t="shared" si="1014"/>
        <v>1292.4100000000001</v>
      </c>
      <c r="T1236" s="2533">
        <f t="shared" si="1014"/>
        <v>1292.4100000000001</v>
      </c>
      <c r="U1236" s="373">
        <f t="shared" si="1014"/>
        <v>323.10250000000002</v>
      </c>
      <c r="V1236" s="2533">
        <f t="shared" si="1014"/>
        <v>291.91148999999996</v>
      </c>
      <c r="W1236" s="1123">
        <f t="shared" si="1014"/>
        <v>0</v>
      </c>
      <c r="X1236" s="2533">
        <f t="shared" si="1014"/>
        <v>0</v>
      </c>
      <c r="Y1236" s="2533">
        <f t="shared" si="1014"/>
        <v>-31.191010000000063</v>
      </c>
      <c r="Z1236" s="2677">
        <f t="shared" si="1014"/>
        <v>0</v>
      </c>
      <c r="AA1236" s="2677">
        <f t="shared" si="1014"/>
        <v>-8.1873299999999993</v>
      </c>
      <c r="AB1236" s="2533">
        <f t="shared" si="1014"/>
        <v>283.72415999999998</v>
      </c>
      <c r="AC1236" s="925"/>
      <c r="AD1236" s="918"/>
      <c r="AE1236" s="2276"/>
      <c r="AF1236" s="2958"/>
      <c r="AG1236" s="154"/>
      <c r="AH1236" s="154"/>
      <c r="AI1236" s="154"/>
      <c r="AJ1236" s="154"/>
      <c r="AK1236" s="154"/>
      <c r="AL1236" s="154"/>
      <c r="AM1236" s="154"/>
      <c r="AN1236" s="154"/>
      <c r="AO1236" s="154"/>
      <c r="AP1236" s="154"/>
      <c r="AQ1236" s="154"/>
      <c r="AR1236" s="154"/>
      <c r="AS1236" s="154"/>
      <c r="AT1236" s="154"/>
      <c r="AU1236" s="154"/>
      <c r="AV1236" s="154"/>
      <c r="AW1236" s="154"/>
      <c r="AX1236" s="154"/>
      <c r="AY1236" s="154"/>
      <c r="AZ1236" s="154"/>
      <c r="BA1236" s="154"/>
      <c r="BB1236" s="154"/>
      <c r="BC1236" s="154"/>
      <c r="BD1236" s="154"/>
      <c r="BE1236" s="154"/>
      <c r="BF1236" s="154"/>
      <c r="BG1236" s="154"/>
      <c r="BH1236" s="154"/>
      <c r="BI1236" s="154"/>
      <c r="BJ1236" s="154"/>
      <c r="BK1236" s="154"/>
      <c r="BL1236" s="154"/>
      <c r="BM1236" s="154"/>
      <c r="BN1236" s="154"/>
      <c r="BO1236" s="154"/>
      <c r="BP1236" s="154"/>
      <c r="BQ1236" s="154"/>
      <c r="BR1236" s="154"/>
      <c r="BS1236" s="154"/>
      <c r="BT1236" s="154"/>
      <c r="BU1236" s="154"/>
      <c r="BV1236" s="154"/>
      <c r="BW1236" s="154"/>
      <c r="BX1236" s="154"/>
      <c r="BY1236" s="154"/>
      <c r="BZ1236" s="154"/>
      <c r="CA1236" s="154"/>
      <c r="CB1236" s="154"/>
      <c r="CC1236" s="154"/>
      <c r="CD1236" s="154"/>
      <c r="CE1236" s="154"/>
      <c r="CF1236" s="154"/>
      <c r="CG1236" s="154"/>
      <c r="CH1236" s="154"/>
      <c r="CI1236" s="154"/>
      <c r="CJ1236" s="154"/>
      <c r="CK1236" s="154"/>
      <c r="CL1236" s="154"/>
      <c r="CM1236" s="154"/>
      <c r="CN1236" s="154"/>
      <c r="CO1236" s="154"/>
      <c r="CP1236" s="154"/>
      <c r="CQ1236" s="154"/>
      <c r="CR1236" s="154"/>
      <c r="CS1236" s="154"/>
      <c r="CT1236" s="154"/>
      <c r="CU1236" s="154"/>
      <c r="CV1236" s="154"/>
      <c r="CW1236" s="154"/>
      <c r="CX1236" s="154"/>
      <c r="CY1236" s="154"/>
      <c r="CZ1236" s="154"/>
      <c r="DA1236" s="154"/>
      <c r="DB1236" s="154"/>
      <c r="DC1236" s="154"/>
      <c r="DD1236" s="154"/>
      <c r="DE1236" s="154"/>
      <c r="DF1236" s="154"/>
      <c r="DG1236" s="154"/>
      <c r="DH1236" s="154"/>
      <c r="DI1236" s="154"/>
      <c r="DJ1236" s="154"/>
      <c r="DK1236" s="154"/>
      <c r="DL1236" s="154"/>
      <c r="DM1236" s="154"/>
      <c r="DN1236" s="154"/>
      <c r="DO1236" s="154"/>
      <c r="DP1236" s="154"/>
      <c r="DQ1236" s="154"/>
      <c r="DR1236" s="154"/>
      <c r="DS1236" s="154"/>
      <c r="DT1236" s="154"/>
      <c r="DU1236" s="154"/>
      <c r="DV1236" s="154"/>
      <c r="DW1236" s="154"/>
      <c r="DX1236" s="154"/>
      <c r="DY1236" s="154"/>
      <c r="DZ1236" s="154"/>
      <c r="EA1236" s="154"/>
      <c r="EB1236" s="154"/>
      <c r="EC1236" s="154"/>
      <c r="ED1236" s="154"/>
      <c r="EE1236" s="154"/>
      <c r="EF1236" s="154"/>
      <c r="EG1236" s="154"/>
      <c r="EH1236" s="154"/>
      <c r="EI1236" s="154"/>
      <c r="EJ1236" s="154"/>
      <c r="EK1236" s="154"/>
      <c r="EL1236" s="154"/>
      <c r="EM1236" s="154"/>
      <c r="EN1236" s="154"/>
      <c r="EO1236" s="154"/>
      <c r="EP1236" s="154"/>
      <c r="EQ1236" s="154"/>
      <c r="ER1236" s="154"/>
      <c r="ES1236" s="154"/>
      <c r="ET1236" s="154"/>
      <c r="EU1236" s="154"/>
      <c r="EV1236" s="154"/>
      <c r="EW1236" s="154"/>
      <c r="EX1236" s="154"/>
      <c r="EY1236" s="154"/>
      <c r="EZ1236" s="154"/>
      <c r="FA1236" s="154"/>
      <c r="FB1236" s="154"/>
      <c r="FC1236" s="154"/>
      <c r="FD1236" s="154"/>
      <c r="FE1236" s="154"/>
      <c r="FF1236" s="154"/>
      <c r="FG1236" s="154"/>
      <c r="FH1236" s="154"/>
      <c r="FI1236" s="154"/>
      <c r="FJ1236" s="154"/>
      <c r="FK1236" s="154"/>
      <c r="FL1236" s="154"/>
      <c r="FM1236" s="154"/>
      <c r="FN1236" s="154"/>
      <c r="FO1236" s="154"/>
      <c r="FP1236" s="154"/>
      <c r="FQ1236" s="154"/>
      <c r="FR1236" s="154"/>
      <c r="FS1236" s="154"/>
      <c r="FT1236" s="154"/>
      <c r="FU1236" s="154"/>
      <c r="FV1236" s="154"/>
      <c r="FW1236" s="154"/>
      <c r="FX1236" s="154"/>
      <c r="FY1236" s="154"/>
      <c r="FZ1236" s="154"/>
      <c r="GA1236" s="154"/>
      <c r="GB1236" s="154"/>
      <c r="GC1236" s="154"/>
      <c r="GD1236" s="154"/>
      <c r="GE1236" s="154"/>
      <c r="GF1236" s="154"/>
      <c r="GG1236" s="154"/>
      <c r="GH1236" s="154"/>
      <c r="GI1236" s="154"/>
      <c r="GJ1236" s="154"/>
      <c r="GK1236" s="154"/>
      <c r="GL1236" s="154"/>
      <c r="GM1236" s="154"/>
      <c r="GN1236" s="154"/>
      <c r="GO1236" s="154"/>
      <c r="GP1236" s="154"/>
      <c r="GQ1236" s="154"/>
      <c r="GR1236" s="154"/>
      <c r="GS1236" s="154"/>
      <c r="GT1236" s="154"/>
      <c r="GU1236" s="154"/>
      <c r="GV1236" s="154"/>
      <c r="GW1236" s="154"/>
      <c r="GX1236" s="154"/>
      <c r="GY1236" s="154"/>
      <c r="GZ1236" s="154"/>
      <c r="HA1236" s="154"/>
      <c r="HB1236" s="154"/>
      <c r="HC1236" s="154"/>
      <c r="HD1236" s="154"/>
      <c r="HE1236" s="154"/>
      <c r="HF1236" s="154"/>
      <c r="HG1236" s="154"/>
      <c r="HH1236" s="154"/>
      <c r="HI1236" s="154"/>
      <c r="HJ1236" s="154"/>
      <c r="HK1236" s="154"/>
      <c r="HL1236" s="154"/>
      <c r="HM1236" s="154"/>
      <c r="HN1236" s="154"/>
      <c r="HO1236" s="154"/>
      <c r="HP1236" s="154"/>
      <c r="HQ1236" s="154"/>
      <c r="HR1236" s="154"/>
      <c r="HS1236" s="154"/>
      <c r="HT1236" s="154"/>
      <c r="HU1236" s="154"/>
      <c r="HV1236" s="154"/>
      <c r="HW1236" s="154"/>
      <c r="HX1236" s="154"/>
      <c r="HY1236" s="154"/>
      <c r="HZ1236" s="154"/>
      <c r="IA1236" s="154"/>
      <c r="IB1236" s="154"/>
      <c r="IC1236" s="154"/>
      <c r="ID1236" s="154"/>
      <c r="IE1236" s="154"/>
      <c r="IF1236" s="154"/>
      <c r="IG1236" s="154"/>
      <c r="IH1236" s="154"/>
      <c r="II1236" s="154"/>
      <c r="IJ1236" s="154"/>
      <c r="IK1236" s="154"/>
      <c r="IL1236" s="154"/>
      <c r="IM1236" s="154"/>
      <c r="IN1236" s="154"/>
      <c r="IO1236" s="154"/>
      <c r="IP1236" s="154"/>
      <c r="IQ1236" s="154"/>
      <c r="IR1236" s="154"/>
      <c r="IS1236" s="154"/>
      <c r="IT1236" s="154"/>
      <c r="IU1236" s="154"/>
      <c r="IV1236" s="154"/>
      <c r="IW1236" s="154"/>
      <c r="IX1236" s="154"/>
      <c r="IY1236" s="154"/>
      <c r="IZ1236" s="154"/>
      <c r="JA1236" s="154"/>
      <c r="JB1236" s="154"/>
      <c r="JC1236" s="154"/>
    </row>
    <row r="1237" spans="1:263" s="853" customFormat="1" ht="45" x14ac:dyDescent="0.25">
      <c r="A1237" s="217"/>
      <c r="B1237" s="217">
        <v>1</v>
      </c>
      <c r="C1237" s="604" t="s">
        <v>436</v>
      </c>
      <c r="D1237" s="175"/>
      <c r="E1237" s="176"/>
      <c r="F1237" s="1902">
        <f t="shared" si="992"/>
        <v>13941</v>
      </c>
      <c r="G1237" s="748">
        <f t="shared" si="992"/>
        <v>3486</v>
      </c>
      <c r="H1237" s="748">
        <f t="shared" si="992"/>
        <v>3440</v>
      </c>
      <c r="I1237" s="1915">
        <f t="shared" si="992"/>
        <v>98.680436029833615</v>
      </c>
      <c r="J1237" s="2534"/>
      <c r="K1237" s="2534"/>
      <c r="L1237" s="2535"/>
      <c r="M1237" s="2535"/>
      <c r="N1237" s="2535"/>
      <c r="O1237" s="2535"/>
      <c r="P1237" s="2535"/>
      <c r="Q1237" s="2535"/>
      <c r="R1237" s="2533">
        <f t="shared" ref="R1237:AB1237" si="1015">R1152</f>
        <v>58078.391640000002</v>
      </c>
      <c r="S1237" s="2533">
        <f t="shared" ref="S1237:T1237" si="1016">S1152</f>
        <v>58078.391640000002</v>
      </c>
      <c r="T1237" s="2533">
        <f t="shared" si="1016"/>
        <v>58078.391640000002</v>
      </c>
      <c r="U1237" s="373">
        <f t="shared" si="1015"/>
        <v>14519.59791</v>
      </c>
      <c r="V1237" s="2533">
        <f t="shared" si="1015"/>
        <v>12702.987489999998</v>
      </c>
      <c r="W1237" s="1123">
        <f t="shared" si="1015"/>
        <v>0</v>
      </c>
      <c r="X1237" s="2533">
        <f t="shared" si="1015"/>
        <v>0</v>
      </c>
      <c r="Y1237" s="2533">
        <f t="shared" si="1015"/>
        <v>-1816.6104200000016</v>
      </c>
      <c r="Z1237" s="2677">
        <f t="shared" si="1015"/>
        <v>0</v>
      </c>
      <c r="AA1237" s="2677">
        <f t="shared" si="1015"/>
        <v>-21.710329999999999</v>
      </c>
      <c r="AB1237" s="2533">
        <f t="shared" si="1015"/>
        <v>12681.27716</v>
      </c>
      <c r="AC1237" s="925"/>
      <c r="AD1237" s="918"/>
      <c r="AE1237" s="2276"/>
      <c r="AF1237" s="2958"/>
      <c r="AG1237" s="154"/>
      <c r="AH1237" s="154"/>
      <c r="AI1237" s="154"/>
      <c r="AJ1237" s="154"/>
      <c r="AK1237" s="154"/>
      <c r="AL1237" s="154"/>
      <c r="AM1237" s="154"/>
      <c r="AN1237" s="154"/>
      <c r="AO1237" s="154"/>
      <c r="AP1237" s="154"/>
      <c r="AQ1237" s="154"/>
      <c r="AR1237" s="154"/>
      <c r="AS1237" s="154"/>
      <c r="AT1237" s="154"/>
      <c r="AU1237" s="154"/>
      <c r="AV1237" s="154"/>
      <c r="AW1237" s="154"/>
      <c r="AX1237" s="154"/>
      <c r="AY1237" s="154"/>
      <c r="AZ1237" s="154"/>
      <c r="BA1237" s="154"/>
      <c r="BB1237" s="154"/>
      <c r="BC1237" s="154"/>
      <c r="BD1237" s="154"/>
      <c r="BE1237" s="154"/>
      <c r="BF1237" s="154"/>
      <c r="BG1237" s="154"/>
      <c r="BH1237" s="154"/>
      <c r="BI1237" s="154"/>
      <c r="BJ1237" s="154"/>
      <c r="BK1237" s="154"/>
      <c r="BL1237" s="154"/>
      <c r="BM1237" s="154"/>
      <c r="BN1237" s="154"/>
      <c r="BO1237" s="154"/>
      <c r="BP1237" s="154"/>
      <c r="BQ1237" s="154"/>
      <c r="BR1237" s="154"/>
      <c r="BS1237" s="154"/>
      <c r="BT1237" s="154"/>
      <c r="BU1237" s="154"/>
      <c r="BV1237" s="154"/>
      <c r="BW1237" s="154"/>
      <c r="BX1237" s="154"/>
      <c r="BY1237" s="154"/>
      <c r="BZ1237" s="154"/>
      <c r="CA1237" s="154"/>
      <c r="CB1237" s="154"/>
      <c r="CC1237" s="154"/>
      <c r="CD1237" s="154"/>
      <c r="CE1237" s="154"/>
      <c r="CF1237" s="154"/>
      <c r="CG1237" s="154"/>
      <c r="CH1237" s="154"/>
      <c r="CI1237" s="154"/>
      <c r="CJ1237" s="154"/>
      <c r="CK1237" s="154"/>
      <c r="CL1237" s="154"/>
      <c r="CM1237" s="154"/>
      <c r="CN1237" s="154"/>
      <c r="CO1237" s="154"/>
      <c r="CP1237" s="154"/>
      <c r="CQ1237" s="154"/>
      <c r="CR1237" s="154"/>
      <c r="CS1237" s="154"/>
      <c r="CT1237" s="154"/>
      <c r="CU1237" s="154"/>
      <c r="CV1237" s="154"/>
      <c r="CW1237" s="154"/>
      <c r="CX1237" s="154"/>
      <c r="CY1237" s="154"/>
      <c r="CZ1237" s="154"/>
      <c r="DA1237" s="154"/>
      <c r="DB1237" s="154"/>
      <c r="DC1237" s="154"/>
      <c r="DD1237" s="154"/>
      <c r="DE1237" s="154"/>
      <c r="DF1237" s="154"/>
      <c r="DG1237" s="154"/>
      <c r="DH1237" s="154"/>
      <c r="DI1237" s="154"/>
      <c r="DJ1237" s="154"/>
      <c r="DK1237" s="154"/>
      <c r="DL1237" s="154"/>
      <c r="DM1237" s="154"/>
      <c r="DN1237" s="154"/>
      <c r="DO1237" s="154"/>
      <c r="DP1237" s="154"/>
      <c r="DQ1237" s="154"/>
      <c r="DR1237" s="154"/>
      <c r="DS1237" s="154"/>
      <c r="DT1237" s="154"/>
      <c r="DU1237" s="154"/>
      <c r="DV1237" s="154"/>
      <c r="DW1237" s="154"/>
      <c r="DX1237" s="154"/>
      <c r="DY1237" s="154"/>
      <c r="DZ1237" s="154"/>
      <c r="EA1237" s="154"/>
      <c r="EB1237" s="154"/>
      <c r="EC1237" s="154"/>
      <c r="ED1237" s="154"/>
      <c r="EE1237" s="154"/>
      <c r="EF1237" s="154"/>
      <c r="EG1237" s="154"/>
      <c r="EH1237" s="154"/>
      <c r="EI1237" s="154"/>
      <c r="EJ1237" s="154"/>
      <c r="EK1237" s="154"/>
      <c r="EL1237" s="154"/>
      <c r="EM1237" s="154"/>
      <c r="EN1237" s="154"/>
      <c r="EO1237" s="154"/>
      <c r="EP1237" s="154"/>
      <c r="EQ1237" s="154"/>
      <c r="ER1237" s="154"/>
      <c r="ES1237" s="154"/>
      <c r="ET1237" s="154"/>
      <c r="EU1237" s="154"/>
      <c r="EV1237" s="154"/>
      <c r="EW1237" s="154"/>
      <c r="EX1237" s="154"/>
      <c r="EY1237" s="154"/>
      <c r="EZ1237" s="154"/>
      <c r="FA1237" s="154"/>
      <c r="FB1237" s="154"/>
      <c r="FC1237" s="154"/>
      <c r="FD1237" s="154"/>
      <c r="FE1237" s="154"/>
      <c r="FF1237" s="154"/>
      <c r="FG1237" s="154"/>
      <c r="FH1237" s="154"/>
      <c r="FI1237" s="154"/>
      <c r="FJ1237" s="154"/>
      <c r="FK1237" s="154"/>
      <c r="FL1237" s="154"/>
      <c r="FM1237" s="154"/>
      <c r="FN1237" s="154"/>
      <c r="FO1237" s="154"/>
      <c r="FP1237" s="154"/>
      <c r="FQ1237" s="154"/>
      <c r="FR1237" s="154"/>
      <c r="FS1237" s="154"/>
      <c r="FT1237" s="154"/>
      <c r="FU1237" s="154"/>
      <c r="FV1237" s="154"/>
      <c r="FW1237" s="154"/>
      <c r="FX1237" s="154"/>
      <c r="FY1237" s="154"/>
      <c r="FZ1237" s="154"/>
      <c r="GA1237" s="154"/>
      <c r="GB1237" s="154"/>
      <c r="GC1237" s="154"/>
      <c r="GD1237" s="154"/>
      <c r="GE1237" s="154"/>
      <c r="GF1237" s="154"/>
      <c r="GG1237" s="154"/>
      <c r="GH1237" s="154"/>
      <c r="GI1237" s="154"/>
      <c r="GJ1237" s="154"/>
      <c r="GK1237" s="154"/>
      <c r="GL1237" s="154"/>
      <c r="GM1237" s="154"/>
      <c r="GN1237" s="154"/>
      <c r="GO1237" s="154"/>
      <c r="GP1237" s="154"/>
      <c r="GQ1237" s="154"/>
      <c r="GR1237" s="154"/>
      <c r="GS1237" s="154"/>
      <c r="GT1237" s="154"/>
      <c r="GU1237" s="154"/>
      <c r="GV1237" s="154"/>
      <c r="GW1237" s="154"/>
      <c r="GX1237" s="154"/>
      <c r="GY1237" s="154"/>
      <c r="GZ1237" s="154"/>
      <c r="HA1237" s="154"/>
      <c r="HB1237" s="154"/>
      <c r="HC1237" s="154"/>
      <c r="HD1237" s="154"/>
      <c r="HE1237" s="154"/>
      <c r="HF1237" s="154"/>
      <c r="HG1237" s="154"/>
      <c r="HH1237" s="154"/>
      <c r="HI1237" s="154"/>
      <c r="HJ1237" s="154"/>
      <c r="HK1237" s="154"/>
      <c r="HL1237" s="154"/>
      <c r="HM1237" s="154"/>
      <c r="HN1237" s="154"/>
      <c r="HO1237" s="154"/>
      <c r="HP1237" s="154"/>
      <c r="HQ1237" s="154"/>
      <c r="HR1237" s="154"/>
      <c r="HS1237" s="154"/>
      <c r="HT1237" s="154"/>
      <c r="HU1237" s="154"/>
      <c r="HV1237" s="154"/>
      <c r="HW1237" s="154"/>
      <c r="HX1237" s="154"/>
      <c r="HY1237" s="154"/>
      <c r="HZ1237" s="154"/>
      <c r="IA1237" s="154"/>
      <c r="IB1237" s="154"/>
      <c r="IC1237" s="154"/>
      <c r="ID1237" s="154"/>
      <c r="IE1237" s="154"/>
      <c r="IF1237" s="154"/>
      <c r="IG1237" s="154"/>
      <c r="IH1237" s="154"/>
      <c r="II1237" s="154"/>
      <c r="IJ1237" s="154"/>
      <c r="IK1237" s="154"/>
      <c r="IL1237" s="154"/>
      <c r="IM1237" s="154"/>
      <c r="IN1237" s="154"/>
      <c r="IO1237" s="154"/>
      <c r="IP1237" s="154"/>
      <c r="IQ1237" s="154"/>
      <c r="IR1237" s="154"/>
      <c r="IS1237" s="154"/>
      <c r="IT1237" s="154"/>
      <c r="IU1237" s="154"/>
      <c r="IV1237" s="154"/>
      <c r="IW1237" s="154"/>
      <c r="IX1237" s="154"/>
      <c r="IY1237" s="154"/>
      <c r="IZ1237" s="154"/>
      <c r="JA1237" s="154"/>
      <c r="JB1237" s="154"/>
      <c r="JC1237" s="154"/>
    </row>
    <row r="1238" spans="1:263" s="853" customFormat="1" ht="30" x14ac:dyDescent="0.25">
      <c r="A1238" s="217"/>
      <c r="B1238" s="217">
        <v>1</v>
      </c>
      <c r="C1238" s="606" t="s">
        <v>267</v>
      </c>
      <c r="D1238" s="175"/>
      <c r="E1238" s="176"/>
      <c r="F1238" s="1902">
        <f t="shared" si="992"/>
        <v>9541</v>
      </c>
      <c r="G1238" s="748">
        <f t="shared" si="992"/>
        <v>2386</v>
      </c>
      <c r="H1238" s="748">
        <f t="shared" si="992"/>
        <v>1979</v>
      </c>
      <c r="I1238" s="1915">
        <f t="shared" si="992"/>
        <v>82.942162615255654</v>
      </c>
      <c r="J1238" s="2534"/>
      <c r="K1238" s="2534"/>
      <c r="L1238" s="2535"/>
      <c r="M1238" s="2535"/>
      <c r="N1238" s="2535"/>
      <c r="O1238" s="2535"/>
      <c r="P1238" s="2535"/>
      <c r="Q1238" s="2535"/>
      <c r="R1238" s="2533">
        <f t="shared" ref="R1238:AB1238" si="1017">R1153</f>
        <v>41219.371640000005</v>
      </c>
      <c r="S1238" s="2533">
        <f t="shared" ref="S1238:T1238" si="1018">S1153</f>
        <v>41219.371640000005</v>
      </c>
      <c r="T1238" s="2533">
        <f t="shared" si="1018"/>
        <v>41219.371640000005</v>
      </c>
      <c r="U1238" s="373">
        <f t="shared" si="1017"/>
        <v>10304.842910000001</v>
      </c>
      <c r="V1238" s="2533">
        <f t="shared" si="1017"/>
        <v>9115.1990699999988</v>
      </c>
      <c r="W1238" s="1123">
        <f t="shared" si="1017"/>
        <v>0</v>
      </c>
      <c r="X1238" s="2533">
        <f t="shared" si="1017"/>
        <v>0</v>
      </c>
      <c r="Y1238" s="2533">
        <f t="shared" si="1017"/>
        <v>-1189.6438400000015</v>
      </c>
      <c r="Z1238" s="2677">
        <f t="shared" si="1017"/>
        <v>0</v>
      </c>
      <c r="AA1238" s="2677">
        <f t="shared" si="1017"/>
        <v>-21.710329999999999</v>
      </c>
      <c r="AB1238" s="2533">
        <f t="shared" si="1017"/>
        <v>9093.4887400000007</v>
      </c>
      <c r="AC1238" s="925"/>
      <c r="AD1238" s="918"/>
      <c r="AE1238" s="2276"/>
      <c r="AF1238" s="2958"/>
      <c r="AG1238" s="154"/>
      <c r="AH1238" s="154"/>
      <c r="AI1238" s="154"/>
      <c r="AJ1238" s="154"/>
      <c r="AK1238" s="154"/>
      <c r="AL1238" s="154"/>
      <c r="AM1238" s="154"/>
      <c r="AN1238" s="154"/>
      <c r="AO1238" s="154"/>
      <c r="AP1238" s="154"/>
      <c r="AQ1238" s="154"/>
      <c r="AR1238" s="154"/>
      <c r="AS1238" s="154"/>
      <c r="AT1238" s="154"/>
      <c r="AU1238" s="154"/>
      <c r="AV1238" s="154"/>
      <c r="AW1238" s="154"/>
      <c r="AX1238" s="154"/>
      <c r="AY1238" s="154"/>
      <c r="AZ1238" s="154"/>
      <c r="BA1238" s="154"/>
      <c r="BB1238" s="154"/>
      <c r="BC1238" s="154"/>
      <c r="BD1238" s="154"/>
      <c r="BE1238" s="154"/>
      <c r="BF1238" s="154"/>
      <c r="BG1238" s="154"/>
      <c r="BH1238" s="154"/>
      <c r="BI1238" s="154"/>
      <c r="BJ1238" s="154"/>
      <c r="BK1238" s="154"/>
      <c r="BL1238" s="154"/>
      <c r="BM1238" s="154"/>
      <c r="BN1238" s="154"/>
      <c r="BO1238" s="154"/>
      <c r="BP1238" s="154"/>
      <c r="BQ1238" s="154"/>
      <c r="BR1238" s="154"/>
      <c r="BS1238" s="154"/>
      <c r="BT1238" s="154"/>
      <c r="BU1238" s="154"/>
      <c r="BV1238" s="154"/>
      <c r="BW1238" s="154"/>
      <c r="BX1238" s="154"/>
      <c r="BY1238" s="154"/>
      <c r="BZ1238" s="154"/>
      <c r="CA1238" s="154"/>
      <c r="CB1238" s="154"/>
      <c r="CC1238" s="154"/>
      <c r="CD1238" s="154"/>
      <c r="CE1238" s="154"/>
      <c r="CF1238" s="154"/>
      <c r="CG1238" s="154"/>
      <c r="CH1238" s="154"/>
      <c r="CI1238" s="154"/>
      <c r="CJ1238" s="154"/>
      <c r="CK1238" s="154"/>
      <c r="CL1238" s="154"/>
      <c r="CM1238" s="154"/>
      <c r="CN1238" s="154"/>
      <c r="CO1238" s="154"/>
      <c r="CP1238" s="154"/>
      <c r="CQ1238" s="154"/>
      <c r="CR1238" s="154"/>
      <c r="CS1238" s="154"/>
      <c r="CT1238" s="154"/>
      <c r="CU1238" s="154"/>
      <c r="CV1238" s="154"/>
      <c r="CW1238" s="154"/>
      <c r="CX1238" s="154"/>
      <c r="CY1238" s="154"/>
      <c r="CZ1238" s="154"/>
      <c r="DA1238" s="154"/>
      <c r="DB1238" s="154"/>
      <c r="DC1238" s="154"/>
      <c r="DD1238" s="154"/>
      <c r="DE1238" s="154"/>
      <c r="DF1238" s="154"/>
      <c r="DG1238" s="154"/>
      <c r="DH1238" s="154"/>
      <c r="DI1238" s="154"/>
      <c r="DJ1238" s="154"/>
      <c r="DK1238" s="154"/>
      <c r="DL1238" s="154"/>
      <c r="DM1238" s="154"/>
      <c r="DN1238" s="154"/>
      <c r="DO1238" s="154"/>
      <c r="DP1238" s="154"/>
      <c r="DQ1238" s="154"/>
      <c r="DR1238" s="154"/>
      <c r="DS1238" s="154"/>
      <c r="DT1238" s="154"/>
      <c r="DU1238" s="154"/>
      <c r="DV1238" s="154"/>
      <c r="DW1238" s="154"/>
      <c r="DX1238" s="154"/>
      <c r="DY1238" s="154"/>
      <c r="DZ1238" s="154"/>
      <c r="EA1238" s="154"/>
      <c r="EB1238" s="154"/>
      <c r="EC1238" s="154"/>
      <c r="ED1238" s="154"/>
      <c r="EE1238" s="154"/>
      <c r="EF1238" s="154"/>
      <c r="EG1238" s="154"/>
      <c r="EH1238" s="154"/>
      <c r="EI1238" s="154"/>
      <c r="EJ1238" s="154"/>
      <c r="EK1238" s="154"/>
      <c r="EL1238" s="154"/>
      <c r="EM1238" s="154"/>
      <c r="EN1238" s="154"/>
      <c r="EO1238" s="154"/>
      <c r="EP1238" s="154"/>
      <c r="EQ1238" s="154"/>
      <c r="ER1238" s="154"/>
      <c r="ES1238" s="154"/>
      <c r="ET1238" s="154"/>
      <c r="EU1238" s="154"/>
      <c r="EV1238" s="154"/>
      <c r="EW1238" s="154"/>
      <c r="EX1238" s="154"/>
      <c r="EY1238" s="154"/>
      <c r="EZ1238" s="154"/>
      <c r="FA1238" s="154"/>
      <c r="FB1238" s="154"/>
      <c r="FC1238" s="154"/>
      <c r="FD1238" s="154"/>
      <c r="FE1238" s="154"/>
      <c r="FF1238" s="154"/>
      <c r="FG1238" s="154"/>
      <c r="FH1238" s="154"/>
      <c r="FI1238" s="154"/>
      <c r="FJ1238" s="154"/>
      <c r="FK1238" s="154"/>
      <c r="FL1238" s="154"/>
      <c r="FM1238" s="154"/>
      <c r="FN1238" s="154"/>
      <c r="FO1238" s="154"/>
      <c r="FP1238" s="154"/>
      <c r="FQ1238" s="154"/>
      <c r="FR1238" s="154"/>
      <c r="FS1238" s="154"/>
      <c r="FT1238" s="154"/>
      <c r="FU1238" s="154"/>
      <c r="FV1238" s="154"/>
      <c r="FW1238" s="154"/>
      <c r="FX1238" s="154"/>
      <c r="FY1238" s="154"/>
      <c r="FZ1238" s="154"/>
      <c r="GA1238" s="154"/>
      <c r="GB1238" s="154"/>
      <c r="GC1238" s="154"/>
      <c r="GD1238" s="154"/>
      <c r="GE1238" s="154"/>
      <c r="GF1238" s="154"/>
      <c r="GG1238" s="154"/>
      <c r="GH1238" s="154"/>
      <c r="GI1238" s="154"/>
      <c r="GJ1238" s="154"/>
      <c r="GK1238" s="154"/>
      <c r="GL1238" s="154"/>
      <c r="GM1238" s="154"/>
      <c r="GN1238" s="154"/>
      <c r="GO1238" s="154"/>
      <c r="GP1238" s="154"/>
      <c r="GQ1238" s="154"/>
      <c r="GR1238" s="154"/>
      <c r="GS1238" s="154"/>
      <c r="GT1238" s="154"/>
      <c r="GU1238" s="154"/>
      <c r="GV1238" s="154"/>
      <c r="GW1238" s="154"/>
      <c r="GX1238" s="154"/>
      <c r="GY1238" s="154"/>
      <c r="GZ1238" s="154"/>
      <c r="HA1238" s="154"/>
      <c r="HB1238" s="154"/>
      <c r="HC1238" s="154"/>
      <c r="HD1238" s="154"/>
      <c r="HE1238" s="154"/>
      <c r="HF1238" s="154"/>
      <c r="HG1238" s="154"/>
      <c r="HH1238" s="154"/>
      <c r="HI1238" s="154"/>
      <c r="HJ1238" s="154"/>
      <c r="HK1238" s="154"/>
      <c r="HL1238" s="154"/>
      <c r="HM1238" s="154"/>
      <c r="HN1238" s="154"/>
      <c r="HO1238" s="154"/>
      <c r="HP1238" s="154"/>
      <c r="HQ1238" s="154"/>
      <c r="HR1238" s="154"/>
      <c r="HS1238" s="154"/>
      <c r="HT1238" s="154"/>
      <c r="HU1238" s="154"/>
      <c r="HV1238" s="154"/>
      <c r="HW1238" s="154"/>
      <c r="HX1238" s="154"/>
      <c r="HY1238" s="154"/>
      <c r="HZ1238" s="154"/>
      <c r="IA1238" s="154"/>
      <c r="IB1238" s="154"/>
      <c r="IC1238" s="154"/>
      <c r="ID1238" s="154"/>
      <c r="IE1238" s="154"/>
      <c r="IF1238" s="154"/>
      <c r="IG1238" s="154"/>
      <c r="IH1238" s="154"/>
      <c r="II1238" s="154"/>
      <c r="IJ1238" s="154"/>
      <c r="IK1238" s="154"/>
      <c r="IL1238" s="154"/>
      <c r="IM1238" s="154"/>
      <c r="IN1238" s="154"/>
      <c r="IO1238" s="154"/>
      <c r="IP1238" s="154"/>
      <c r="IQ1238" s="154"/>
      <c r="IR1238" s="154"/>
      <c r="IS1238" s="154"/>
      <c r="IT1238" s="154"/>
      <c r="IU1238" s="154"/>
      <c r="IV1238" s="154"/>
      <c r="IW1238" s="154"/>
      <c r="IX1238" s="154"/>
      <c r="IY1238" s="154"/>
      <c r="IZ1238" s="154"/>
      <c r="JA1238" s="154"/>
      <c r="JB1238" s="154"/>
      <c r="JC1238" s="154"/>
    </row>
    <row r="1239" spans="1:263" s="853" customFormat="1" ht="30" x14ac:dyDescent="0.25">
      <c r="A1239" s="217"/>
      <c r="B1239" s="217">
        <v>1</v>
      </c>
      <c r="C1239" s="611" t="s">
        <v>437</v>
      </c>
      <c r="D1239" s="175"/>
      <c r="E1239" s="176"/>
      <c r="F1239" s="1902">
        <f t="shared" si="992"/>
        <v>6250</v>
      </c>
      <c r="G1239" s="748">
        <f t="shared" si="992"/>
        <v>1563</v>
      </c>
      <c r="H1239" s="748">
        <f t="shared" si="992"/>
        <v>1585</v>
      </c>
      <c r="I1239" s="1915">
        <f t="shared" si="992"/>
        <v>101.40754958413308</v>
      </c>
      <c r="J1239" s="2534"/>
      <c r="K1239" s="2534"/>
      <c r="L1239" s="2535"/>
      <c r="M1239" s="2535"/>
      <c r="N1239" s="2535"/>
      <c r="O1239" s="2535"/>
      <c r="P1239" s="2535"/>
      <c r="Q1239" s="2535"/>
      <c r="R1239" s="2533">
        <f t="shared" ref="R1239:AB1239" si="1019">R1154</f>
        <v>33117.5</v>
      </c>
      <c r="S1239" s="2533">
        <f t="shared" ref="S1239:T1239" si="1020">S1154</f>
        <v>33117.5</v>
      </c>
      <c r="T1239" s="2533">
        <f t="shared" si="1020"/>
        <v>33117.5</v>
      </c>
      <c r="U1239" s="373">
        <f t="shared" si="1019"/>
        <v>8279.375</v>
      </c>
      <c r="V1239" s="2533">
        <f t="shared" si="1019"/>
        <v>8501.2537299999985</v>
      </c>
      <c r="W1239" s="1123">
        <f t="shared" si="1019"/>
        <v>0</v>
      </c>
      <c r="X1239" s="2533">
        <f t="shared" si="1019"/>
        <v>0</v>
      </c>
      <c r="Y1239" s="2533">
        <f t="shared" si="1019"/>
        <v>221.87872999999854</v>
      </c>
      <c r="Z1239" s="2677">
        <f t="shared" si="1019"/>
        <v>0</v>
      </c>
      <c r="AA1239" s="2677">
        <f t="shared" si="1019"/>
        <v>-12.276530000000001</v>
      </c>
      <c r="AB1239" s="2533">
        <f t="shared" si="1019"/>
        <v>8488.9771999999994</v>
      </c>
      <c r="AC1239" s="925"/>
      <c r="AD1239" s="918"/>
      <c r="AE1239" s="2276"/>
      <c r="AF1239" s="2958"/>
      <c r="AG1239" s="154"/>
      <c r="AH1239" s="154"/>
      <c r="AI1239" s="154"/>
      <c r="AJ1239" s="154"/>
      <c r="AK1239" s="154"/>
      <c r="AL1239" s="154"/>
      <c r="AM1239" s="154"/>
      <c r="AN1239" s="154"/>
      <c r="AO1239" s="154"/>
      <c r="AP1239" s="154"/>
      <c r="AQ1239" s="154"/>
      <c r="AR1239" s="154"/>
      <c r="AS1239" s="154"/>
      <c r="AT1239" s="154"/>
      <c r="AU1239" s="154"/>
      <c r="AV1239" s="154"/>
      <c r="AW1239" s="154"/>
      <c r="AX1239" s="154"/>
      <c r="AY1239" s="154"/>
      <c r="AZ1239" s="154"/>
      <c r="BA1239" s="154"/>
      <c r="BB1239" s="154"/>
      <c r="BC1239" s="154"/>
      <c r="BD1239" s="154"/>
      <c r="BE1239" s="154"/>
      <c r="BF1239" s="154"/>
      <c r="BG1239" s="154"/>
      <c r="BH1239" s="154"/>
      <c r="BI1239" s="154"/>
      <c r="BJ1239" s="154"/>
      <c r="BK1239" s="154"/>
      <c r="BL1239" s="154"/>
      <c r="BM1239" s="154"/>
      <c r="BN1239" s="154"/>
      <c r="BO1239" s="154"/>
      <c r="BP1239" s="154"/>
      <c r="BQ1239" s="154"/>
      <c r="BR1239" s="154"/>
      <c r="BS1239" s="154"/>
      <c r="BT1239" s="154"/>
      <c r="BU1239" s="154"/>
      <c r="BV1239" s="154"/>
      <c r="BW1239" s="154"/>
      <c r="BX1239" s="154"/>
      <c r="BY1239" s="154"/>
      <c r="BZ1239" s="154"/>
      <c r="CA1239" s="154"/>
      <c r="CB1239" s="154"/>
      <c r="CC1239" s="154"/>
      <c r="CD1239" s="154"/>
      <c r="CE1239" s="154"/>
      <c r="CF1239" s="154"/>
      <c r="CG1239" s="154"/>
      <c r="CH1239" s="154"/>
      <c r="CI1239" s="154"/>
      <c r="CJ1239" s="154"/>
      <c r="CK1239" s="154"/>
      <c r="CL1239" s="154"/>
      <c r="CM1239" s="154"/>
      <c r="CN1239" s="154"/>
      <c r="CO1239" s="154"/>
      <c r="CP1239" s="154"/>
      <c r="CQ1239" s="154"/>
      <c r="CR1239" s="154"/>
      <c r="CS1239" s="154"/>
      <c r="CT1239" s="154"/>
      <c r="CU1239" s="154"/>
      <c r="CV1239" s="154"/>
      <c r="CW1239" s="154"/>
      <c r="CX1239" s="154"/>
      <c r="CY1239" s="154"/>
      <c r="CZ1239" s="154"/>
      <c r="DA1239" s="154"/>
      <c r="DB1239" s="154"/>
      <c r="DC1239" s="154"/>
      <c r="DD1239" s="154"/>
      <c r="DE1239" s="154"/>
      <c r="DF1239" s="154"/>
      <c r="DG1239" s="154"/>
      <c r="DH1239" s="154"/>
      <c r="DI1239" s="154"/>
      <c r="DJ1239" s="154"/>
      <c r="DK1239" s="154"/>
      <c r="DL1239" s="154"/>
      <c r="DM1239" s="154"/>
      <c r="DN1239" s="154"/>
      <c r="DO1239" s="154"/>
      <c r="DP1239" s="154"/>
      <c r="DQ1239" s="154"/>
      <c r="DR1239" s="154"/>
      <c r="DS1239" s="154"/>
      <c r="DT1239" s="154"/>
      <c r="DU1239" s="154"/>
      <c r="DV1239" s="154"/>
      <c r="DW1239" s="154"/>
      <c r="DX1239" s="154"/>
      <c r="DY1239" s="154"/>
      <c r="DZ1239" s="154"/>
      <c r="EA1239" s="154"/>
      <c r="EB1239" s="154"/>
      <c r="EC1239" s="154"/>
      <c r="ED1239" s="154"/>
      <c r="EE1239" s="154"/>
      <c r="EF1239" s="154"/>
      <c r="EG1239" s="154"/>
      <c r="EH1239" s="154"/>
      <c r="EI1239" s="154"/>
      <c r="EJ1239" s="154"/>
      <c r="EK1239" s="154"/>
      <c r="EL1239" s="154"/>
      <c r="EM1239" s="154"/>
      <c r="EN1239" s="154"/>
      <c r="EO1239" s="154"/>
      <c r="EP1239" s="154"/>
      <c r="EQ1239" s="154"/>
      <c r="ER1239" s="154"/>
      <c r="ES1239" s="154"/>
      <c r="ET1239" s="154"/>
      <c r="EU1239" s="154"/>
      <c r="EV1239" s="154"/>
      <c r="EW1239" s="154"/>
      <c r="EX1239" s="154"/>
      <c r="EY1239" s="154"/>
      <c r="EZ1239" s="154"/>
      <c r="FA1239" s="154"/>
      <c r="FB1239" s="154"/>
      <c r="FC1239" s="154"/>
      <c r="FD1239" s="154"/>
      <c r="FE1239" s="154"/>
      <c r="FF1239" s="154"/>
      <c r="FG1239" s="154"/>
      <c r="FH1239" s="154"/>
      <c r="FI1239" s="154"/>
      <c r="FJ1239" s="154"/>
      <c r="FK1239" s="154"/>
      <c r="FL1239" s="154"/>
      <c r="FM1239" s="154"/>
      <c r="FN1239" s="154"/>
      <c r="FO1239" s="154"/>
      <c r="FP1239" s="154"/>
      <c r="FQ1239" s="154"/>
      <c r="FR1239" s="154"/>
      <c r="FS1239" s="154"/>
      <c r="FT1239" s="154"/>
      <c r="FU1239" s="154"/>
      <c r="FV1239" s="154"/>
      <c r="FW1239" s="154"/>
      <c r="FX1239" s="154"/>
      <c r="FY1239" s="154"/>
      <c r="FZ1239" s="154"/>
      <c r="GA1239" s="154"/>
      <c r="GB1239" s="154"/>
      <c r="GC1239" s="154"/>
      <c r="GD1239" s="154"/>
      <c r="GE1239" s="154"/>
      <c r="GF1239" s="154"/>
      <c r="GG1239" s="154"/>
      <c r="GH1239" s="154"/>
      <c r="GI1239" s="154"/>
      <c r="GJ1239" s="154"/>
      <c r="GK1239" s="154"/>
      <c r="GL1239" s="154"/>
      <c r="GM1239" s="154"/>
      <c r="GN1239" s="154"/>
      <c r="GO1239" s="154"/>
      <c r="GP1239" s="154"/>
      <c r="GQ1239" s="154"/>
      <c r="GR1239" s="154"/>
      <c r="GS1239" s="154"/>
      <c r="GT1239" s="154"/>
      <c r="GU1239" s="154"/>
      <c r="GV1239" s="154"/>
      <c r="GW1239" s="154"/>
      <c r="GX1239" s="154"/>
      <c r="GY1239" s="154"/>
      <c r="GZ1239" s="154"/>
      <c r="HA1239" s="154"/>
      <c r="HB1239" s="154"/>
      <c r="HC1239" s="154"/>
      <c r="HD1239" s="154"/>
      <c r="HE1239" s="154"/>
      <c r="HF1239" s="154"/>
      <c r="HG1239" s="154"/>
      <c r="HH1239" s="154"/>
      <c r="HI1239" s="154"/>
      <c r="HJ1239" s="154"/>
      <c r="HK1239" s="154"/>
      <c r="HL1239" s="154"/>
      <c r="HM1239" s="154"/>
      <c r="HN1239" s="154"/>
      <c r="HO1239" s="154"/>
      <c r="HP1239" s="154"/>
      <c r="HQ1239" s="154"/>
      <c r="HR1239" s="154"/>
      <c r="HS1239" s="154"/>
      <c r="HT1239" s="154"/>
      <c r="HU1239" s="154"/>
      <c r="HV1239" s="154"/>
      <c r="HW1239" s="154"/>
      <c r="HX1239" s="154"/>
      <c r="HY1239" s="154"/>
      <c r="HZ1239" s="154"/>
      <c r="IA1239" s="154"/>
      <c r="IB1239" s="154"/>
      <c r="IC1239" s="154"/>
      <c r="ID1239" s="154"/>
      <c r="IE1239" s="154"/>
      <c r="IF1239" s="154"/>
      <c r="IG1239" s="154"/>
      <c r="IH1239" s="154"/>
      <c r="II1239" s="154"/>
      <c r="IJ1239" s="154"/>
      <c r="IK1239" s="154"/>
      <c r="IL1239" s="154"/>
      <c r="IM1239" s="154"/>
      <c r="IN1239" s="154"/>
      <c r="IO1239" s="154"/>
      <c r="IP1239" s="154"/>
      <c r="IQ1239" s="154"/>
      <c r="IR1239" s="154"/>
      <c r="IS1239" s="154"/>
      <c r="IT1239" s="154"/>
      <c r="IU1239" s="154"/>
      <c r="IV1239" s="154"/>
      <c r="IW1239" s="154"/>
      <c r="IX1239" s="154"/>
      <c r="IY1239" s="154"/>
      <c r="IZ1239" s="154"/>
      <c r="JA1239" s="154"/>
      <c r="JB1239" s="154"/>
      <c r="JC1239" s="154"/>
    </row>
    <row r="1240" spans="1:263" s="853" customFormat="1" ht="60" x14ac:dyDescent="0.25">
      <c r="A1240" s="217"/>
      <c r="B1240" s="217">
        <v>1</v>
      </c>
      <c r="C1240" s="607" t="s">
        <v>450</v>
      </c>
      <c r="D1240" s="175"/>
      <c r="E1240" s="176"/>
      <c r="F1240" s="1902">
        <f t="shared" ref="F1240:I1240" si="1021">F1155</f>
        <v>600</v>
      </c>
      <c r="G1240" s="748">
        <f t="shared" si="1021"/>
        <v>150</v>
      </c>
      <c r="H1240" s="748">
        <f t="shared" si="1021"/>
        <v>148</v>
      </c>
      <c r="I1240" s="1915">
        <f t="shared" si="1021"/>
        <v>98.666666666666671</v>
      </c>
      <c r="J1240" s="2534"/>
      <c r="K1240" s="2534"/>
      <c r="L1240" s="2535"/>
      <c r="M1240" s="2535"/>
      <c r="N1240" s="2535"/>
      <c r="O1240" s="2535"/>
      <c r="P1240" s="2535"/>
      <c r="Q1240" s="2535"/>
      <c r="R1240" s="2533">
        <f t="shared" ref="R1240:AB1240" si="1022">R1155</f>
        <v>4020</v>
      </c>
      <c r="S1240" s="2533">
        <f t="shared" ref="S1240:T1240" si="1023">S1155</f>
        <v>4020</v>
      </c>
      <c r="T1240" s="2533">
        <f t="shared" si="1023"/>
        <v>4020</v>
      </c>
      <c r="U1240" s="373">
        <f t="shared" si="1022"/>
        <v>1005</v>
      </c>
      <c r="V1240" s="2533">
        <f t="shared" si="1022"/>
        <v>1089.4758100000001</v>
      </c>
      <c r="W1240" s="1123">
        <f t="shared" si="1022"/>
        <v>0</v>
      </c>
      <c r="X1240" s="2533">
        <f t="shared" si="1022"/>
        <v>0</v>
      </c>
      <c r="Y1240" s="2533">
        <f t="shared" si="1022"/>
        <v>84.475810000000138</v>
      </c>
      <c r="Z1240" s="2677">
        <f t="shared" si="1022"/>
        <v>0</v>
      </c>
      <c r="AA1240" s="2677">
        <f t="shared" si="1022"/>
        <v>-7.6504700000000003</v>
      </c>
      <c r="AB1240" s="2533">
        <f t="shared" si="1022"/>
        <v>1081.8253400000001</v>
      </c>
      <c r="AC1240" s="925"/>
      <c r="AD1240" s="918"/>
      <c r="AE1240" s="2276"/>
      <c r="AF1240" s="2958"/>
      <c r="AG1240" s="154"/>
      <c r="AH1240" s="154"/>
      <c r="AI1240" s="154"/>
      <c r="AJ1240" s="154"/>
      <c r="AK1240" s="154"/>
      <c r="AL1240" s="154"/>
      <c r="AM1240" s="154"/>
      <c r="AN1240" s="154"/>
      <c r="AO1240" s="154"/>
      <c r="AP1240" s="154"/>
      <c r="AQ1240" s="154"/>
      <c r="AR1240" s="154"/>
      <c r="AS1240" s="154"/>
      <c r="AT1240" s="154"/>
      <c r="AU1240" s="154"/>
      <c r="AV1240" s="154"/>
      <c r="AW1240" s="154"/>
      <c r="AX1240" s="154"/>
      <c r="AY1240" s="154"/>
      <c r="AZ1240" s="154"/>
      <c r="BA1240" s="154"/>
      <c r="BB1240" s="154"/>
      <c r="BC1240" s="154"/>
      <c r="BD1240" s="154"/>
      <c r="BE1240" s="154"/>
      <c r="BF1240" s="154"/>
      <c r="BG1240" s="154"/>
      <c r="BH1240" s="154"/>
      <c r="BI1240" s="154"/>
      <c r="BJ1240" s="154"/>
      <c r="BK1240" s="154"/>
      <c r="BL1240" s="154"/>
      <c r="BM1240" s="154"/>
      <c r="BN1240" s="154"/>
      <c r="BO1240" s="154"/>
      <c r="BP1240" s="154"/>
      <c r="BQ1240" s="154"/>
      <c r="BR1240" s="154"/>
      <c r="BS1240" s="154"/>
      <c r="BT1240" s="154"/>
      <c r="BU1240" s="154"/>
      <c r="BV1240" s="154"/>
      <c r="BW1240" s="154"/>
      <c r="BX1240" s="154"/>
      <c r="BY1240" s="154"/>
      <c r="BZ1240" s="154"/>
      <c r="CA1240" s="154"/>
      <c r="CB1240" s="154"/>
      <c r="CC1240" s="154"/>
      <c r="CD1240" s="154"/>
      <c r="CE1240" s="154"/>
      <c r="CF1240" s="154"/>
      <c r="CG1240" s="154"/>
      <c r="CH1240" s="154"/>
      <c r="CI1240" s="154"/>
      <c r="CJ1240" s="154"/>
      <c r="CK1240" s="154"/>
      <c r="CL1240" s="154"/>
      <c r="CM1240" s="154"/>
      <c r="CN1240" s="154"/>
      <c r="CO1240" s="154"/>
      <c r="CP1240" s="154"/>
      <c r="CQ1240" s="154"/>
      <c r="CR1240" s="154"/>
      <c r="CS1240" s="154"/>
      <c r="CT1240" s="154"/>
      <c r="CU1240" s="154"/>
      <c r="CV1240" s="154"/>
      <c r="CW1240" s="154"/>
      <c r="CX1240" s="154"/>
      <c r="CY1240" s="154"/>
      <c r="CZ1240" s="154"/>
      <c r="DA1240" s="154"/>
      <c r="DB1240" s="154"/>
      <c r="DC1240" s="154"/>
      <c r="DD1240" s="154"/>
      <c r="DE1240" s="154"/>
      <c r="DF1240" s="154"/>
      <c r="DG1240" s="154"/>
      <c r="DH1240" s="154"/>
      <c r="DI1240" s="154"/>
      <c r="DJ1240" s="154"/>
      <c r="DK1240" s="154"/>
      <c r="DL1240" s="154"/>
      <c r="DM1240" s="154"/>
      <c r="DN1240" s="154"/>
      <c r="DO1240" s="154"/>
      <c r="DP1240" s="154"/>
      <c r="DQ1240" s="154"/>
      <c r="DR1240" s="154"/>
      <c r="DS1240" s="154"/>
      <c r="DT1240" s="154"/>
      <c r="DU1240" s="154"/>
      <c r="DV1240" s="154"/>
      <c r="DW1240" s="154"/>
      <c r="DX1240" s="154"/>
      <c r="DY1240" s="154"/>
      <c r="DZ1240" s="154"/>
      <c r="EA1240" s="154"/>
      <c r="EB1240" s="154"/>
      <c r="EC1240" s="154"/>
      <c r="ED1240" s="154"/>
      <c r="EE1240" s="154"/>
      <c r="EF1240" s="154"/>
      <c r="EG1240" s="154"/>
      <c r="EH1240" s="154"/>
      <c r="EI1240" s="154"/>
      <c r="EJ1240" s="154"/>
      <c r="EK1240" s="154"/>
      <c r="EL1240" s="154"/>
      <c r="EM1240" s="154"/>
      <c r="EN1240" s="154"/>
      <c r="EO1240" s="154"/>
      <c r="EP1240" s="154"/>
      <c r="EQ1240" s="154"/>
      <c r="ER1240" s="154"/>
      <c r="ES1240" s="154"/>
      <c r="ET1240" s="154"/>
      <c r="EU1240" s="154"/>
      <c r="EV1240" s="154"/>
      <c r="EW1240" s="154"/>
      <c r="EX1240" s="154"/>
      <c r="EY1240" s="154"/>
      <c r="EZ1240" s="154"/>
      <c r="FA1240" s="154"/>
      <c r="FB1240" s="154"/>
      <c r="FC1240" s="154"/>
      <c r="FD1240" s="154"/>
      <c r="FE1240" s="154"/>
      <c r="FF1240" s="154"/>
      <c r="FG1240" s="154"/>
      <c r="FH1240" s="154"/>
      <c r="FI1240" s="154"/>
      <c r="FJ1240" s="154"/>
      <c r="FK1240" s="154"/>
      <c r="FL1240" s="154"/>
      <c r="FM1240" s="154"/>
      <c r="FN1240" s="154"/>
      <c r="FO1240" s="154"/>
      <c r="FP1240" s="154"/>
      <c r="FQ1240" s="154"/>
      <c r="FR1240" s="154"/>
      <c r="FS1240" s="154"/>
      <c r="FT1240" s="154"/>
      <c r="FU1240" s="154"/>
      <c r="FV1240" s="154"/>
      <c r="FW1240" s="154"/>
      <c r="FX1240" s="154"/>
      <c r="FY1240" s="154"/>
      <c r="FZ1240" s="154"/>
      <c r="GA1240" s="154"/>
      <c r="GB1240" s="154"/>
      <c r="GC1240" s="154"/>
      <c r="GD1240" s="154"/>
      <c r="GE1240" s="154"/>
      <c r="GF1240" s="154"/>
      <c r="GG1240" s="154"/>
      <c r="GH1240" s="154"/>
      <c r="GI1240" s="154"/>
      <c r="GJ1240" s="154"/>
      <c r="GK1240" s="154"/>
      <c r="GL1240" s="154"/>
      <c r="GM1240" s="154"/>
      <c r="GN1240" s="154"/>
      <c r="GO1240" s="154"/>
      <c r="GP1240" s="154"/>
      <c r="GQ1240" s="154"/>
      <c r="GR1240" s="154"/>
      <c r="GS1240" s="154"/>
      <c r="GT1240" s="154"/>
      <c r="GU1240" s="154"/>
      <c r="GV1240" s="154"/>
      <c r="GW1240" s="154"/>
      <c r="GX1240" s="154"/>
      <c r="GY1240" s="154"/>
      <c r="GZ1240" s="154"/>
      <c r="HA1240" s="154"/>
      <c r="HB1240" s="154"/>
      <c r="HC1240" s="154"/>
      <c r="HD1240" s="154"/>
      <c r="HE1240" s="154"/>
      <c r="HF1240" s="154"/>
      <c r="HG1240" s="154"/>
      <c r="HH1240" s="154"/>
      <c r="HI1240" s="154"/>
      <c r="HJ1240" s="154"/>
      <c r="HK1240" s="154"/>
      <c r="HL1240" s="154"/>
      <c r="HM1240" s="154"/>
      <c r="HN1240" s="154"/>
      <c r="HO1240" s="154"/>
      <c r="HP1240" s="154"/>
      <c r="HQ1240" s="154"/>
      <c r="HR1240" s="154"/>
      <c r="HS1240" s="154"/>
      <c r="HT1240" s="154"/>
      <c r="HU1240" s="154"/>
      <c r="HV1240" s="154"/>
      <c r="HW1240" s="154"/>
      <c r="HX1240" s="154"/>
      <c r="HY1240" s="154"/>
      <c r="HZ1240" s="154"/>
      <c r="IA1240" s="154"/>
      <c r="IB1240" s="154"/>
      <c r="IC1240" s="154"/>
      <c r="ID1240" s="154"/>
      <c r="IE1240" s="154"/>
      <c r="IF1240" s="154"/>
      <c r="IG1240" s="154"/>
      <c r="IH1240" s="154"/>
      <c r="II1240" s="154"/>
      <c r="IJ1240" s="154"/>
      <c r="IK1240" s="154"/>
      <c r="IL1240" s="154"/>
      <c r="IM1240" s="154"/>
      <c r="IN1240" s="154"/>
      <c r="IO1240" s="154"/>
      <c r="IP1240" s="154"/>
      <c r="IQ1240" s="154"/>
      <c r="IR1240" s="154"/>
      <c r="IS1240" s="154"/>
      <c r="IT1240" s="154"/>
      <c r="IU1240" s="154"/>
      <c r="IV1240" s="154"/>
      <c r="IW1240" s="154"/>
      <c r="IX1240" s="154"/>
      <c r="IY1240" s="154"/>
      <c r="IZ1240" s="154"/>
      <c r="JA1240" s="154"/>
      <c r="JB1240" s="154"/>
      <c r="JC1240" s="154"/>
    </row>
    <row r="1241" spans="1:263" s="853" customFormat="1" ht="30" x14ac:dyDescent="0.25">
      <c r="A1241" s="217"/>
      <c r="B1241" s="217"/>
      <c r="C1241" s="607" t="s">
        <v>671</v>
      </c>
      <c r="D1241" s="175"/>
      <c r="E1241" s="176"/>
      <c r="F1241" s="1902">
        <f t="shared" ref="F1241:I1241" si="1024">F1156</f>
        <v>940</v>
      </c>
      <c r="G1241" s="748">
        <f t="shared" si="1024"/>
        <v>235</v>
      </c>
      <c r="H1241" s="748">
        <f t="shared" si="1024"/>
        <v>120</v>
      </c>
      <c r="I1241" s="1915">
        <f t="shared" si="1024"/>
        <v>51.063829787234042</v>
      </c>
      <c r="J1241" s="2534"/>
      <c r="K1241" s="2534"/>
      <c r="L1241" s="2535"/>
      <c r="M1241" s="2535"/>
      <c r="N1241" s="2535"/>
      <c r="O1241" s="2535"/>
      <c r="P1241" s="2535"/>
      <c r="Q1241" s="2535"/>
      <c r="R1241" s="2533">
        <f t="shared" ref="R1241:AB1241" si="1025">R1156</f>
        <v>2149.759</v>
      </c>
      <c r="S1241" s="2533">
        <f t="shared" ref="S1241:T1241" si="1026">S1156</f>
        <v>2149.759</v>
      </c>
      <c r="T1241" s="2533">
        <f t="shared" si="1026"/>
        <v>2149.759</v>
      </c>
      <c r="U1241" s="373">
        <f t="shared" si="1025"/>
        <v>537.43975</v>
      </c>
      <c r="V1241" s="2533">
        <f t="shared" si="1025"/>
        <v>392.85720000000003</v>
      </c>
      <c r="W1241" s="1123">
        <f t="shared" si="1025"/>
        <v>0</v>
      </c>
      <c r="X1241" s="2533">
        <f t="shared" si="1025"/>
        <v>0</v>
      </c>
      <c r="Y1241" s="2533">
        <f t="shared" si="1025"/>
        <v>-144.58254999999997</v>
      </c>
      <c r="Z1241" s="2677">
        <f t="shared" si="1025"/>
        <v>0</v>
      </c>
      <c r="AA1241" s="2677">
        <f t="shared" si="1025"/>
        <v>0</v>
      </c>
      <c r="AB1241" s="2533">
        <f t="shared" si="1025"/>
        <v>392.85720000000003</v>
      </c>
      <c r="AC1241" s="925"/>
      <c r="AD1241" s="918"/>
      <c r="AE1241" s="2276"/>
      <c r="AF1241" s="2958"/>
      <c r="AG1241" s="154"/>
      <c r="AH1241" s="154"/>
      <c r="AI1241" s="154"/>
      <c r="AJ1241" s="154"/>
      <c r="AK1241" s="154"/>
      <c r="AL1241" s="154"/>
      <c r="AM1241" s="154"/>
      <c r="AN1241" s="154"/>
      <c r="AO1241" s="154"/>
      <c r="AP1241" s="154"/>
      <c r="AQ1241" s="154"/>
      <c r="AR1241" s="154"/>
      <c r="AS1241" s="154"/>
      <c r="AT1241" s="154"/>
      <c r="AU1241" s="154"/>
      <c r="AV1241" s="154"/>
      <c r="AW1241" s="154"/>
      <c r="AX1241" s="154"/>
      <c r="AY1241" s="154"/>
      <c r="AZ1241" s="154"/>
      <c r="BA1241" s="154"/>
      <c r="BB1241" s="154"/>
      <c r="BC1241" s="154"/>
      <c r="BD1241" s="154"/>
      <c r="BE1241" s="154"/>
      <c r="BF1241" s="154"/>
      <c r="BG1241" s="154"/>
      <c r="BH1241" s="154"/>
      <c r="BI1241" s="154"/>
      <c r="BJ1241" s="154"/>
      <c r="BK1241" s="154"/>
      <c r="BL1241" s="154"/>
      <c r="BM1241" s="154"/>
      <c r="BN1241" s="154"/>
      <c r="BO1241" s="154"/>
      <c r="BP1241" s="154"/>
      <c r="BQ1241" s="154"/>
      <c r="BR1241" s="154"/>
      <c r="BS1241" s="154"/>
      <c r="BT1241" s="154"/>
      <c r="BU1241" s="154"/>
      <c r="BV1241" s="154"/>
      <c r="BW1241" s="154"/>
      <c r="BX1241" s="154"/>
      <c r="BY1241" s="154"/>
      <c r="BZ1241" s="154"/>
      <c r="CA1241" s="154"/>
      <c r="CB1241" s="154"/>
      <c r="CC1241" s="154"/>
      <c r="CD1241" s="154"/>
      <c r="CE1241" s="154"/>
      <c r="CF1241" s="154"/>
      <c r="CG1241" s="154"/>
      <c r="CH1241" s="154"/>
      <c r="CI1241" s="154"/>
      <c r="CJ1241" s="154"/>
      <c r="CK1241" s="154"/>
      <c r="CL1241" s="154"/>
      <c r="CM1241" s="154"/>
      <c r="CN1241" s="154"/>
      <c r="CO1241" s="154"/>
      <c r="CP1241" s="154"/>
      <c r="CQ1241" s="154"/>
      <c r="CR1241" s="154"/>
      <c r="CS1241" s="154"/>
      <c r="CT1241" s="154"/>
      <c r="CU1241" s="154"/>
      <c r="CV1241" s="154"/>
      <c r="CW1241" s="154"/>
      <c r="CX1241" s="154"/>
      <c r="CY1241" s="154"/>
      <c r="CZ1241" s="154"/>
      <c r="DA1241" s="154"/>
      <c r="DB1241" s="154"/>
      <c r="DC1241" s="154"/>
      <c r="DD1241" s="154"/>
      <c r="DE1241" s="154"/>
      <c r="DF1241" s="154"/>
      <c r="DG1241" s="154"/>
      <c r="DH1241" s="154"/>
      <c r="DI1241" s="154"/>
      <c r="DJ1241" s="154"/>
      <c r="DK1241" s="154"/>
      <c r="DL1241" s="154"/>
      <c r="DM1241" s="154"/>
      <c r="DN1241" s="154"/>
      <c r="DO1241" s="154"/>
      <c r="DP1241" s="154"/>
      <c r="DQ1241" s="154"/>
      <c r="DR1241" s="154"/>
      <c r="DS1241" s="154"/>
      <c r="DT1241" s="154"/>
      <c r="DU1241" s="154"/>
      <c r="DV1241" s="154"/>
      <c r="DW1241" s="154"/>
      <c r="DX1241" s="154"/>
      <c r="DY1241" s="154"/>
      <c r="DZ1241" s="154"/>
      <c r="EA1241" s="154"/>
      <c r="EB1241" s="154"/>
      <c r="EC1241" s="154"/>
      <c r="ED1241" s="154"/>
      <c r="EE1241" s="154"/>
      <c r="EF1241" s="154"/>
      <c r="EG1241" s="154"/>
      <c r="EH1241" s="154"/>
      <c r="EI1241" s="154"/>
      <c r="EJ1241" s="154"/>
      <c r="EK1241" s="154"/>
      <c r="EL1241" s="154"/>
      <c r="EM1241" s="154"/>
      <c r="EN1241" s="154"/>
      <c r="EO1241" s="154"/>
      <c r="EP1241" s="154"/>
      <c r="EQ1241" s="154"/>
      <c r="ER1241" s="154"/>
      <c r="ES1241" s="154"/>
      <c r="ET1241" s="154"/>
      <c r="EU1241" s="154"/>
      <c r="EV1241" s="154"/>
      <c r="EW1241" s="154"/>
      <c r="EX1241" s="154"/>
      <c r="EY1241" s="154"/>
      <c r="EZ1241" s="154"/>
      <c r="FA1241" s="154"/>
      <c r="FB1241" s="154"/>
      <c r="FC1241" s="154"/>
      <c r="FD1241" s="154"/>
      <c r="FE1241" s="154"/>
      <c r="FF1241" s="154"/>
      <c r="FG1241" s="154"/>
      <c r="FH1241" s="154"/>
      <c r="FI1241" s="154"/>
      <c r="FJ1241" s="154"/>
      <c r="FK1241" s="154"/>
      <c r="FL1241" s="154"/>
      <c r="FM1241" s="154"/>
      <c r="FN1241" s="154"/>
      <c r="FO1241" s="154"/>
      <c r="FP1241" s="154"/>
      <c r="FQ1241" s="154"/>
      <c r="FR1241" s="154"/>
      <c r="FS1241" s="154"/>
      <c r="FT1241" s="154"/>
      <c r="FU1241" s="154"/>
      <c r="FV1241" s="154"/>
      <c r="FW1241" s="154"/>
      <c r="FX1241" s="154"/>
      <c r="FY1241" s="154"/>
      <c r="FZ1241" s="154"/>
      <c r="GA1241" s="154"/>
      <c r="GB1241" s="154"/>
      <c r="GC1241" s="154"/>
      <c r="GD1241" s="154"/>
      <c r="GE1241" s="154"/>
      <c r="GF1241" s="154"/>
      <c r="GG1241" s="154"/>
      <c r="GH1241" s="154"/>
      <c r="GI1241" s="154"/>
      <c r="GJ1241" s="154"/>
      <c r="GK1241" s="154"/>
      <c r="GL1241" s="154"/>
      <c r="GM1241" s="154"/>
      <c r="GN1241" s="154"/>
      <c r="GO1241" s="154"/>
      <c r="GP1241" s="154"/>
      <c r="GQ1241" s="154"/>
      <c r="GR1241" s="154"/>
      <c r="GS1241" s="154"/>
      <c r="GT1241" s="154"/>
      <c r="GU1241" s="154"/>
      <c r="GV1241" s="154"/>
      <c r="GW1241" s="154"/>
      <c r="GX1241" s="154"/>
      <c r="GY1241" s="154"/>
      <c r="GZ1241" s="154"/>
      <c r="HA1241" s="154"/>
      <c r="HB1241" s="154"/>
      <c r="HC1241" s="154"/>
      <c r="HD1241" s="154"/>
      <c r="HE1241" s="154"/>
      <c r="HF1241" s="154"/>
      <c r="HG1241" s="154"/>
      <c r="HH1241" s="154"/>
      <c r="HI1241" s="154"/>
      <c r="HJ1241" s="154"/>
      <c r="HK1241" s="154"/>
      <c r="HL1241" s="154"/>
      <c r="HM1241" s="154"/>
      <c r="HN1241" s="154"/>
      <c r="HO1241" s="154"/>
      <c r="HP1241" s="154"/>
      <c r="HQ1241" s="154"/>
      <c r="HR1241" s="154"/>
      <c r="HS1241" s="154"/>
      <c r="HT1241" s="154"/>
      <c r="HU1241" s="154"/>
      <c r="HV1241" s="154"/>
      <c r="HW1241" s="154"/>
      <c r="HX1241" s="154"/>
      <c r="HY1241" s="154"/>
      <c r="HZ1241" s="154"/>
      <c r="IA1241" s="154"/>
      <c r="IB1241" s="154"/>
      <c r="IC1241" s="154"/>
      <c r="ID1241" s="154"/>
      <c r="IE1241" s="154"/>
      <c r="IF1241" s="154"/>
      <c r="IG1241" s="154"/>
      <c r="IH1241" s="154"/>
      <c r="II1241" s="154"/>
      <c r="IJ1241" s="154"/>
      <c r="IK1241" s="154"/>
      <c r="IL1241" s="154"/>
      <c r="IM1241" s="154"/>
      <c r="IN1241" s="154"/>
      <c r="IO1241" s="154"/>
      <c r="IP1241" s="154"/>
      <c r="IQ1241" s="154"/>
      <c r="IR1241" s="154"/>
      <c r="IS1241" s="154"/>
      <c r="IT1241" s="154"/>
      <c r="IU1241" s="154"/>
      <c r="IV1241" s="154"/>
      <c r="IW1241" s="154"/>
      <c r="IX1241" s="154"/>
      <c r="IY1241" s="154"/>
      <c r="IZ1241" s="154"/>
      <c r="JA1241" s="154"/>
      <c r="JB1241" s="154"/>
      <c r="JC1241" s="154"/>
    </row>
    <row r="1242" spans="1:263" s="853" customFormat="1" ht="30" x14ac:dyDescent="0.25">
      <c r="A1242" s="217"/>
      <c r="B1242" s="217"/>
      <c r="C1242" s="607" t="s">
        <v>672</v>
      </c>
      <c r="D1242" s="175"/>
      <c r="E1242" s="176"/>
      <c r="F1242" s="1902">
        <f t="shared" ref="F1242:I1242" si="1027">F1157</f>
        <v>0</v>
      </c>
      <c r="G1242" s="748">
        <f t="shared" si="1027"/>
        <v>0</v>
      </c>
      <c r="H1242" s="748">
        <f t="shared" si="1027"/>
        <v>0</v>
      </c>
      <c r="I1242" s="1915">
        <f t="shared" si="1027"/>
        <v>0</v>
      </c>
      <c r="J1242" s="2534"/>
      <c r="K1242" s="2534"/>
      <c r="L1242" s="2535"/>
      <c r="M1242" s="2535"/>
      <c r="N1242" s="2535"/>
      <c r="O1242" s="2535"/>
      <c r="P1242" s="2535"/>
      <c r="Q1242" s="2535"/>
      <c r="R1242" s="2533">
        <f t="shared" ref="R1242:AB1242" si="1028">R1157</f>
        <v>0</v>
      </c>
      <c r="S1242" s="2533">
        <f t="shared" ref="S1242:T1242" si="1029">S1157</f>
        <v>0</v>
      </c>
      <c r="T1242" s="2533">
        <f t="shared" si="1029"/>
        <v>0</v>
      </c>
      <c r="U1242" s="373">
        <f t="shared" si="1028"/>
        <v>0</v>
      </c>
      <c r="V1242" s="2533">
        <f t="shared" si="1028"/>
        <v>0</v>
      </c>
      <c r="W1242" s="1123">
        <f t="shared" si="1028"/>
        <v>0</v>
      </c>
      <c r="X1242" s="2533">
        <f t="shared" si="1028"/>
        <v>0</v>
      </c>
      <c r="Y1242" s="2533">
        <f t="shared" si="1028"/>
        <v>0</v>
      </c>
      <c r="Z1242" s="2677">
        <f t="shared" si="1028"/>
        <v>0</v>
      </c>
      <c r="AA1242" s="2677">
        <f t="shared" si="1028"/>
        <v>0</v>
      </c>
      <c r="AB1242" s="2533">
        <f t="shared" si="1028"/>
        <v>0</v>
      </c>
      <c r="AC1242" s="925"/>
      <c r="AD1242" s="918"/>
      <c r="AE1242" s="2276"/>
      <c r="AF1242" s="2958"/>
      <c r="AG1242" s="154"/>
      <c r="AH1242" s="154"/>
      <c r="AI1242" s="154"/>
      <c r="AJ1242" s="154"/>
      <c r="AK1242" s="154"/>
      <c r="AL1242" s="154"/>
      <c r="AM1242" s="154"/>
      <c r="AN1242" s="154"/>
      <c r="AO1242" s="154"/>
      <c r="AP1242" s="154"/>
      <c r="AQ1242" s="154"/>
      <c r="AR1242" s="154"/>
      <c r="AS1242" s="154"/>
      <c r="AT1242" s="154"/>
      <c r="AU1242" s="154"/>
      <c r="AV1242" s="154"/>
      <c r="AW1242" s="154"/>
      <c r="AX1242" s="154"/>
      <c r="AY1242" s="154"/>
      <c r="AZ1242" s="154"/>
      <c r="BA1242" s="154"/>
      <c r="BB1242" s="154"/>
      <c r="BC1242" s="154"/>
      <c r="BD1242" s="154"/>
      <c r="BE1242" s="154"/>
      <c r="BF1242" s="154"/>
      <c r="BG1242" s="154"/>
      <c r="BH1242" s="154"/>
      <c r="BI1242" s="154"/>
      <c r="BJ1242" s="154"/>
      <c r="BK1242" s="154"/>
      <c r="BL1242" s="154"/>
      <c r="BM1242" s="154"/>
      <c r="BN1242" s="154"/>
      <c r="BO1242" s="154"/>
      <c r="BP1242" s="154"/>
      <c r="BQ1242" s="154"/>
      <c r="BR1242" s="154"/>
      <c r="BS1242" s="154"/>
      <c r="BT1242" s="154"/>
      <c r="BU1242" s="154"/>
      <c r="BV1242" s="154"/>
      <c r="BW1242" s="154"/>
      <c r="BX1242" s="154"/>
      <c r="BY1242" s="154"/>
      <c r="BZ1242" s="154"/>
      <c r="CA1242" s="154"/>
      <c r="CB1242" s="154"/>
      <c r="CC1242" s="154"/>
      <c r="CD1242" s="154"/>
      <c r="CE1242" s="154"/>
      <c r="CF1242" s="154"/>
      <c r="CG1242" s="154"/>
      <c r="CH1242" s="154"/>
      <c r="CI1242" s="154"/>
      <c r="CJ1242" s="154"/>
      <c r="CK1242" s="154"/>
      <c r="CL1242" s="154"/>
      <c r="CM1242" s="154"/>
      <c r="CN1242" s="154"/>
      <c r="CO1242" s="154"/>
      <c r="CP1242" s="154"/>
      <c r="CQ1242" s="154"/>
      <c r="CR1242" s="154"/>
      <c r="CS1242" s="154"/>
      <c r="CT1242" s="154"/>
      <c r="CU1242" s="154"/>
      <c r="CV1242" s="154"/>
      <c r="CW1242" s="154"/>
      <c r="CX1242" s="154"/>
      <c r="CY1242" s="154"/>
      <c r="CZ1242" s="154"/>
      <c r="DA1242" s="154"/>
      <c r="DB1242" s="154"/>
      <c r="DC1242" s="154"/>
      <c r="DD1242" s="154"/>
      <c r="DE1242" s="154"/>
      <c r="DF1242" s="154"/>
      <c r="DG1242" s="154"/>
      <c r="DH1242" s="154"/>
      <c r="DI1242" s="154"/>
      <c r="DJ1242" s="154"/>
      <c r="DK1242" s="154"/>
      <c r="DL1242" s="154"/>
      <c r="DM1242" s="154"/>
      <c r="DN1242" s="154"/>
      <c r="DO1242" s="154"/>
      <c r="DP1242" s="154"/>
      <c r="DQ1242" s="154"/>
      <c r="DR1242" s="154"/>
      <c r="DS1242" s="154"/>
      <c r="DT1242" s="154"/>
      <c r="DU1242" s="154"/>
      <c r="DV1242" s="154"/>
      <c r="DW1242" s="154"/>
      <c r="DX1242" s="154"/>
      <c r="DY1242" s="154"/>
      <c r="DZ1242" s="154"/>
      <c r="EA1242" s="154"/>
      <c r="EB1242" s="154"/>
      <c r="EC1242" s="154"/>
      <c r="ED1242" s="154"/>
      <c r="EE1242" s="154"/>
      <c r="EF1242" s="154"/>
      <c r="EG1242" s="154"/>
      <c r="EH1242" s="154"/>
      <c r="EI1242" s="154"/>
      <c r="EJ1242" s="154"/>
      <c r="EK1242" s="154"/>
      <c r="EL1242" s="154"/>
      <c r="EM1242" s="154"/>
      <c r="EN1242" s="154"/>
      <c r="EO1242" s="154"/>
      <c r="EP1242" s="154"/>
      <c r="EQ1242" s="154"/>
      <c r="ER1242" s="154"/>
      <c r="ES1242" s="154"/>
      <c r="ET1242" s="154"/>
      <c r="EU1242" s="154"/>
      <c r="EV1242" s="154"/>
      <c r="EW1242" s="154"/>
      <c r="EX1242" s="154"/>
      <c r="EY1242" s="154"/>
      <c r="EZ1242" s="154"/>
      <c r="FA1242" s="154"/>
      <c r="FB1242" s="154"/>
      <c r="FC1242" s="154"/>
      <c r="FD1242" s="154"/>
      <c r="FE1242" s="154"/>
      <c r="FF1242" s="154"/>
      <c r="FG1242" s="154"/>
      <c r="FH1242" s="154"/>
      <c r="FI1242" s="154"/>
      <c r="FJ1242" s="154"/>
      <c r="FK1242" s="154"/>
      <c r="FL1242" s="154"/>
      <c r="FM1242" s="154"/>
      <c r="FN1242" s="154"/>
      <c r="FO1242" s="154"/>
      <c r="FP1242" s="154"/>
      <c r="FQ1242" s="154"/>
      <c r="FR1242" s="154"/>
      <c r="FS1242" s="154"/>
      <c r="FT1242" s="154"/>
      <c r="FU1242" s="154"/>
      <c r="FV1242" s="154"/>
      <c r="FW1242" s="154"/>
      <c r="FX1242" s="154"/>
      <c r="FY1242" s="154"/>
      <c r="FZ1242" s="154"/>
      <c r="GA1242" s="154"/>
      <c r="GB1242" s="154"/>
      <c r="GC1242" s="154"/>
      <c r="GD1242" s="154"/>
      <c r="GE1242" s="154"/>
      <c r="GF1242" s="154"/>
      <c r="GG1242" s="154"/>
      <c r="GH1242" s="154"/>
      <c r="GI1242" s="154"/>
      <c r="GJ1242" s="154"/>
      <c r="GK1242" s="154"/>
      <c r="GL1242" s="154"/>
      <c r="GM1242" s="154"/>
      <c r="GN1242" s="154"/>
      <c r="GO1242" s="154"/>
      <c r="GP1242" s="154"/>
      <c r="GQ1242" s="154"/>
      <c r="GR1242" s="154"/>
      <c r="GS1242" s="154"/>
      <c r="GT1242" s="154"/>
      <c r="GU1242" s="154"/>
      <c r="GV1242" s="154"/>
      <c r="GW1242" s="154"/>
      <c r="GX1242" s="154"/>
      <c r="GY1242" s="154"/>
      <c r="GZ1242" s="154"/>
      <c r="HA1242" s="154"/>
      <c r="HB1242" s="154"/>
      <c r="HC1242" s="154"/>
      <c r="HD1242" s="154"/>
      <c r="HE1242" s="154"/>
      <c r="HF1242" s="154"/>
      <c r="HG1242" s="154"/>
      <c r="HH1242" s="154"/>
      <c r="HI1242" s="154"/>
      <c r="HJ1242" s="154"/>
      <c r="HK1242" s="154"/>
      <c r="HL1242" s="154"/>
      <c r="HM1242" s="154"/>
      <c r="HN1242" s="154"/>
      <c r="HO1242" s="154"/>
      <c r="HP1242" s="154"/>
      <c r="HQ1242" s="154"/>
      <c r="HR1242" s="154"/>
      <c r="HS1242" s="154"/>
      <c r="HT1242" s="154"/>
      <c r="HU1242" s="154"/>
      <c r="HV1242" s="154"/>
      <c r="HW1242" s="154"/>
      <c r="HX1242" s="154"/>
      <c r="HY1242" s="154"/>
      <c r="HZ1242" s="154"/>
      <c r="IA1242" s="154"/>
      <c r="IB1242" s="154"/>
      <c r="IC1242" s="154"/>
      <c r="ID1242" s="154"/>
      <c r="IE1242" s="154"/>
      <c r="IF1242" s="154"/>
      <c r="IG1242" s="154"/>
      <c r="IH1242" s="154"/>
      <c r="II1242" s="154"/>
      <c r="IJ1242" s="154"/>
      <c r="IK1242" s="154"/>
      <c r="IL1242" s="154"/>
      <c r="IM1242" s="154"/>
      <c r="IN1242" s="154"/>
      <c r="IO1242" s="154"/>
      <c r="IP1242" s="154"/>
      <c r="IQ1242" s="154"/>
      <c r="IR1242" s="154"/>
      <c r="IS1242" s="154"/>
      <c r="IT1242" s="154"/>
      <c r="IU1242" s="154"/>
      <c r="IV1242" s="154"/>
      <c r="IW1242" s="154"/>
      <c r="IX1242" s="154"/>
      <c r="IY1242" s="154"/>
      <c r="IZ1242" s="154"/>
      <c r="JA1242" s="154"/>
      <c r="JB1242" s="154"/>
      <c r="JC1242" s="154"/>
    </row>
    <row r="1243" spans="1:263" s="853" customFormat="1" ht="60" x14ac:dyDescent="0.25">
      <c r="A1243" s="217"/>
      <c r="B1243" s="217"/>
      <c r="C1243" s="607" t="s">
        <v>673</v>
      </c>
      <c r="D1243" s="175"/>
      <c r="E1243" s="176"/>
      <c r="F1243" s="1902">
        <f t="shared" ref="F1243:I1243" si="1030">F1158</f>
        <v>2239</v>
      </c>
      <c r="G1243" s="748">
        <f t="shared" si="1030"/>
        <v>560</v>
      </c>
      <c r="H1243" s="748">
        <f t="shared" si="1030"/>
        <v>270</v>
      </c>
      <c r="I1243" s="1915">
        <f t="shared" si="1030"/>
        <v>48.214285714285715</v>
      </c>
      <c r="J1243" s="2534"/>
      <c r="K1243" s="2534"/>
      <c r="L1243" s="2535"/>
      <c r="M1243" s="2535"/>
      <c r="N1243" s="2535"/>
      <c r="O1243" s="2535"/>
      <c r="P1243" s="2535"/>
      <c r="Q1243" s="2535"/>
      <c r="R1243" s="2533">
        <f t="shared" ref="R1243:AB1243" si="1031">R1158</f>
        <v>4783.5270399999999</v>
      </c>
      <c r="S1243" s="2533">
        <f t="shared" ref="S1243:T1243" si="1032">S1158</f>
        <v>4783.5270399999999</v>
      </c>
      <c r="T1243" s="2533">
        <f t="shared" si="1032"/>
        <v>4783.5270399999999</v>
      </c>
      <c r="U1243" s="373">
        <f t="shared" si="1031"/>
        <v>1195.88176</v>
      </c>
      <c r="V1243" s="2533">
        <f t="shared" si="1031"/>
        <v>179.35290000000001</v>
      </c>
      <c r="W1243" s="1123">
        <f t="shared" si="1031"/>
        <v>0</v>
      </c>
      <c r="X1243" s="2533">
        <f t="shared" si="1031"/>
        <v>0</v>
      </c>
      <c r="Y1243" s="2533">
        <f t="shared" si="1031"/>
        <v>-1016.52886</v>
      </c>
      <c r="Z1243" s="2677">
        <f t="shared" si="1031"/>
        <v>0</v>
      </c>
      <c r="AA1243" s="2677">
        <f t="shared" si="1031"/>
        <v>0</v>
      </c>
      <c r="AB1243" s="2533">
        <f t="shared" si="1031"/>
        <v>179.35290000000001</v>
      </c>
      <c r="AC1243" s="925"/>
      <c r="AD1243" s="918"/>
      <c r="AE1243" s="2276"/>
      <c r="AF1243" s="2958"/>
      <c r="AG1243" s="154"/>
      <c r="AH1243" s="154"/>
      <c r="AI1243" s="154"/>
      <c r="AJ1243" s="154"/>
      <c r="AK1243" s="154"/>
      <c r="AL1243" s="154"/>
      <c r="AM1243" s="154"/>
      <c r="AN1243" s="154"/>
      <c r="AO1243" s="154"/>
      <c r="AP1243" s="154"/>
      <c r="AQ1243" s="154"/>
      <c r="AR1243" s="154"/>
      <c r="AS1243" s="154"/>
      <c r="AT1243" s="154"/>
      <c r="AU1243" s="154"/>
      <c r="AV1243" s="154"/>
      <c r="AW1243" s="154"/>
      <c r="AX1243" s="154"/>
      <c r="AY1243" s="154"/>
      <c r="AZ1243" s="154"/>
      <c r="BA1243" s="154"/>
      <c r="BB1243" s="154"/>
      <c r="BC1243" s="154"/>
      <c r="BD1243" s="154"/>
      <c r="BE1243" s="154"/>
      <c r="BF1243" s="154"/>
      <c r="BG1243" s="154"/>
      <c r="BH1243" s="154"/>
      <c r="BI1243" s="154"/>
      <c r="BJ1243" s="154"/>
      <c r="BK1243" s="154"/>
      <c r="BL1243" s="154"/>
      <c r="BM1243" s="154"/>
      <c r="BN1243" s="154"/>
      <c r="BO1243" s="154"/>
      <c r="BP1243" s="154"/>
      <c r="BQ1243" s="154"/>
      <c r="BR1243" s="154"/>
      <c r="BS1243" s="154"/>
      <c r="BT1243" s="154"/>
      <c r="BU1243" s="154"/>
      <c r="BV1243" s="154"/>
      <c r="BW1243" s="154"/>
      <c r="BX1243" s="154"/>
      <c r="BY1243" s="154"/>
      <c r="BZ1243" s="154"/>
      <c r="CA1243" s="154"/>
      <c r="CB1243" s="154"/>
      <c r="CC1243" s="154"/>
      <c r="CD1243" s="154"/>
      <c r="CE1243" s="154"/>
      <c r="CF1243" s="154"/>
      <c r="CG1243" s="154"/>
      <c r="CH1243" s="154"/>
      <c r="CI1243" s="154"/>
      <c r="CJ1243" s="154"/>
      <c r="CK1243" s="154"/>
      <c r="CL1243" s="154"/>
      <c r="CM1243" s="154"/>
      <c r="CN1243" s="154"/>
      <c r="CO1243" s="154"/>
      <c r="CP1243" s="154"/>
      <c r="CQ1243" s="154"/>
      <c r="CR1243" s="154"/>
      <c r="CS1243" s="154"/>
      <c r="CT1243" s="154"/>
      <c r="CU1243" s="154"/>
      <c r="CV1243" s="154"/>
      <c r="CW1243" s="154"/>
      <c r="CX1243" s="154"/>
      <c r="CY1243" s="154"/>
      <c r="CZ1243" s="154"/>
      <c r="DA1243" s="154"/>
      <c r="DB1243" s="154"/>
      <c r="DC1243" s="154"/>
      <c r="DD1243" s="154"/>
      <c r="DE1243" s="154"/>
      <c r="DF1243" s="154"/>
      <c r="DG1243" s="154"/>
      <c r="DH1243" s="154"/>
      <c r="DI1243" s="154"/>
      <c r="DJ1243" s="154"/>
      <c r="DK1243" s="154"/>
      <c r="DL1243" s="154"/>
      <c r="DM1243" s="154"/>
      <c r="DN1243" s="154"/>
      <c r="DO1243" s="154"/>
      <c r="DP1243" s="154"/>
      <c r="DQ1243" s="154"/>
      <c r="DR1243" s="154"/>
      <c r="DS1243" s="154"/>
      <c r="DT1243" s="154"/>
      <c r="DU1243" s="154"/>
      <c r="DV1243" s="154"/>
      <c r="DW1243" s="154"/>
      <c r="DX1243" s="154"/>
      <c r="DY1243" s="154"/>
      <c r="DZ1243" s="154"/>
      <c r="EA1243" s="154"/>
      <c r="EB1243" s="154"/>
      <c r="EC1243" s="154"/>
      <c r="ED1243" s="154"/>
      <c r="EE1243" s="154"/>
      <c r="EF1243" s="154"/>
      <c r="EG1243" s="154"/>
      <c r="EH1243" s="154"/>
      <c r="EI1243" s="154"/>
      <c r="EJ1243" s="154"/>
      <c r="EK1243" s="154"/>
      <c r="EL1243" s="154"/>
      <c r="EM1243" s="154"/>
      <c r="EN1243" s="154"/>
      <c r="EO1243" s="154"/>
      <c r="EP1243" s="154"/>
      <c r="EQ1243" s="154"/>
      <c r="ER1243" s="154"/>
      <c r="ES1243" s="154"/>
      <c r="ET1243" s="154"/>
      <c r="EU1243" s="154"/>
      <c r="EV1243" s="154"/>
      <c r="EW1243" s="154"/>
      <c r="EX1243" s="154"/>
      <c r="EY1243" s="154"/>
      <c r="EZ1243" s="154"/>
      <c r="FA1243" s="154"/>
      <c r="FB1243" s="154"/>
      <c r="FC1243" s="154"/>
      <c r="FD1243" s="154"/>
      <c r="FE1243" s="154"/>
      <c r="FF1243" s="154"/>
      <c r="FG1243" s="154"/>
      <c r="FH1243" s="154"/>
      <c r="FI1243" s="154"/>
      <c r="FJ1243" s="154"/>
      <c r="FK1243" s="154"/>
      <c r="FL1243" s="154"/>
      <c r="FM1243" s="154"/>
      <c r="FN1243" s="154"/>
      <c r="FO1243" s="154"/>
      <c r="FP1243" s="154"/>
      <c r="FQ1243" s="154"/>
      <c r="FR1243" s="154"/>
      <c r="FS1243" s="154"/>
      <c r="FT1243" s="154"/>
      <c r="FU1243" s="154"/>
      <c r="FV1243" s="154"/>
      <c r="FW1243" s="154"/>
      <c r="FX1243" s="154"/>
      <c r="FY1243" s="154"/>
      <c r="FZ1243" s="154"/>
      <c r="GA1243" s="154"/>
      <c r="GB1243" s="154"/>
      <c r="GC1243" s="154"/>
      <c r="GD1243" s="154"/>
      <c r="GE1243" s="154"/>
      <c r="GF1243" s="154"/>
      <c r="GG1243" s="154"/>
      <c r="GH1243" s="154"/>
      <c r="GI1243" s="154"/>
      <c r="GJ1243" s="154"/>
      <c r="GK1243" s="154"/>
      <c r="GL1243" s="154"/>
      <c r="GM1243" s="154"/>
      <c r="GN1243" s="154"/>
      <c r="GO1243" s="154"/>
      <c r="GP1243" s="154"/>
      <c r="GQ1243" s="154"/>
      <c r="GR1243" s="154"/>
      <c r="GS1243" s="154"/>
      <c r="GT1243" s="154"/>
      <c r="GU1243" s="154"/>
      <c r="GV1243" s="154"/>
      <c r="GW1243" s="154"/>
      <c r="GX1243" s="154"/>
      <c r="GY1243" s="154"/>
      <c r="GZ1243" s="154"/>
      <c r="HA1243" s="154"/>
      <c r="HB1243" s="154"/>
      <c r="HC1243" s="154"/>
      <c r="HD1243" s="154"/>
      <c r="HE1243" s="154"/>
      <c r="HF1243" s="154"/>
      <c r="HG1243" s="154"/>
      <c r="HH1243" s="154"/>
      <c r="HI1243" s="154"/>
      <c r="HJ1243" s="154"/>
      <c r="HK1243" s="154"/>
      <c r="HL1243" s="154"/>
      <c r="HM1243" s="154"/>
      <c r="HN1243" s="154"/>
      <c r="HO1243" s="154"/>
      <c r="HP1243" s="154"/>
      <c r="HQ1243" s="154"/>
      <c r="HR1243" s="154"/>
      <c r="HS1243" s="154"/>
      <c r="HT1243" s="154"/>
      <c r="HU1243" s="154"/>
      <c r="HV1243" s="154"/>
      <c r="HW1243" s="154"/>
      <c r="HX1243" s="154"/>
      <c r="HY1243" s="154"/>
      <c r="HZ1243" s="154"/>
      <c r="IA1243" s="154"/>
      <c r="IB1243" s="154"/>
      <c r="IC1243" s="154"/>
      <c r="ID1243" s="154"/>
      <c r="IE1243" s="154"/>
      <c r="IF1243" s="154"/>
      <c r="IG1243" s="154"/>
      <c r="IH1243" s="154"/>
      <c r="II1243" s="154"/>
      <c r="IJ1243" s="154"/>
      <c r="IK1243" s="154"/>
      <c r="IL1243" s="154"/>
      <c r="IM1243" s="154"/>
      <c r="IN1243" s="154"/>
      <c r="IO1243" s="154"/>
      <c r="IP1243" s="154"/>
      <c r="IQ1243" s="154"/>
      <c r="IR1243" s="154"/>
      <c r="IS1243" s="154"/>
      <c r="IT1243" s="154"/>
      <c r="IU1243" s="154"/>
      <c r="IV1243" s="154"/>
      <c r="IW1243" s="154"/>
      <c r="IX1243" s="154"/>
      <c r="IY1243" s="154"/>
      <c r="IZ1243" s="154"/>
      <c r="JA1243" s="154"/>
      <c r="JB1243" s="154"/>
      <c r="JC1243" s="154"/>
    </row>
    <row r="1244" spans="1:263" s="853" customFormat="1" x14ac:dyDescent="0.25">
      <c r="A1244" s="217"/>
      <c r="B1244" s="217"/>
      <c r="C1244" s="607" t="s">
        <v>674</v>
      </c>
      <c r="D1244" s="175"/>
      <c r="E1244" s="176"/>
      <c r="F1244" s="1902">
        <f t="shared" ref="F1244:I1244" si="1033">F1159</f>
        <v>1175</v>
      </c>
      <c r="G1244" s="748">
        <f t="shared" si="1033"/>
        <v>294</v>
      </c>
      <c r="H1244" s="748">
        <f t="shared" si="1033"/>
        <v>270</v>
      </c>
      <c r="I1244" s="1915">
        <f t="shared" si="1033"/>
        <v>91.83673469387756</v>
      </c>
      <c r="J1244" s="2534"/>
      <c r="K1244" s="2534"/>
      <c r="L1244" s="2535"/>
      <c r="M1244" s="2535"/>
      <c r="N1244" s="2535"/>
      <c r="O1244" s="2535"/>
      <c r="P1244" s="2535"/>
      <c r="Q1244" s="2535"/>
      <c r="R1244" s="2533">
        <f t="shared" ref="R1244:AB1244" si="1034">R1159</f>
        <v>0</v>
      </c>
      <c r="S1244" s="2533">
        <f t="shared" ref="S1244:T1244" si="1035">S1159</f>
        <v>0</v>
      </c>
      <c r="T1244" s="2533">
        <f t="shared" si="1035"/>
        <v>0</v>
      </c>
      <c r="U1244" s="373">
        <f t="shared" si="1034"/>
        <v>0</v>
      </c>
      <c r="V1244" s="2533">
        <f t="shared" si="1034"/>
        <v>179.35290000000001</v>
      </c>
      <c r="W1244" s="1123">
        <f t="shared" si="1034"/>
        <v>0</v>
      </c>
      <c r="X1244" s="2533">
        <f t="shared" si="1034"/>
        <v>0</v>
      </c>
      <c r="Y1244" s="2533">
        <f t="shared" si="1034"/>
        <v>0</v>
      </c>
      <c r="Z1244" s="2677">
        <f t="shared" si="1034"/>
        <v>0</v>
      </c>
      <c r="AA1244" s="2677">
        <f t="shared" si="1034"/>
        <v>0</v>
      </c>
      <c r="AB1244" s="2533">
        <f t="shared" si="1034"/>
        <v>179.35290000000001</v>
      </c>
      <c r="AC1244" s="925"/>
      <c r="AD1244" s="918"/>
      <c r="AE1244" s="2276"/>
      <c r="AF1244" s="2958"/>
      <c r="AG1244" s="154"/>
      <c r="AH1244" s="154"/>
      <c r="AI1244" s="154"/>
      <c r="AJ1244" s="154"/>
      <c r="AK1244" s="154"/>
      <c r="AL1244" s="154"/>
      <c r="AM1244" s="154"/>
      <c r="AN1244" s="154"/>
      <c r="AO1244" s="154"/>
      <c r="AP1244" s="154"/>
      <c r="AQ1244" s="154"/>
      <c r="AR1244" s="154"/>
      <c r="AS1244" s="154"/>
      <c r="AT1244" s="154"/>
      <c r="AU1244" s="154"/>
      <c r="AV1244" s="154"/>
      <c r="AW1244" s="154"/>
      <c r="AX1244" s="154"/>
      <c r="AY1244" s="154"/>
      <c r="AZ1244" s="154"/>
      <c r="BA1244" s="154"/>
      <c r="BB1244" s="154"/>
      <c r="BC1244" s="154"/>
      <c r="BD1244" s="154"/>
      <c r="BE1244" s="154"/>
      <c r="BF1244" s="154"/>
      <c r="BG1244" s="154"/>
      <c r="BH1244" s="154"/>
      <c r="BI1244" s="154"/>
      <c r="BJ1244" s="154"/>
      <c r="BK1244" s="154"/>
      <c r="BL1244" s="154"/>
      <c r="BM1244" s="154"/>
      <c r="BN1244" s="154"/>
      <c r="BO1244" s="154"/>
      <c r="BP1244" s="154"/>
      <c r="BQ1244" s="154"/>
      <c r="BR1244" s="154"/>
      <c r="BS1244" s="154"/>
      <c r="BT1244" s="154"/>
      <c r="BU1244" s="154"/>
      <c r="BV1244" s="154"/>
      <c r="BW1244" s="154"/>
      <c r="BX1244" s="154"/>
      <c r="BY1244" s="154"/>
      <c r="BZ1244" s="154"/>
      <c r="CA1244" s="154"/>
      <c r="CB1244" s="154"/>
      <c r="CC1244" s="154"/>
      <c r="CD1244" s="154"/>
      <c r="CE1244" s="154"/>
      <c r="CF1244" s="154"/>
      <c r="CG1244" s="154"/>
      <c r="CH1244" s="154"/>
      <c r="CI1244" s="154"/>
      <c r="CJ1244" s="154"/>
      <c r="CK1244" s="154"/>
      <c r="CL1244" s="154"/>
      <c r="CM1244" s="154"/>
      <c r="CN1244" s="154"/>
      <c r="CO1244" s="154"/>
      <c r="CP1244" s="154"/>
      <c r="CQ1244" s="154"/>
      <c r="CR1244" s="154"/>
      <c r="CS1244" s="154"/>
      <c r="CT1244" s="154"/>
      <c r="CU1244" s="154"/>
      <c r="CV1244" s="154"/>
      <c r="CW1244" s="154"/>
      <c r="CX1244" s="154"/>
      <c r="CY1244" s="154"/>
      <c r="CZ1244" s="154"/>
      <c r="DA1244" s="154"/>
      <c r="DB1244" s="154"/>
      <c r="DC1244" s="154"/>
      <c r="DD1244" s="154"/>
      <c r="DE1244" s="154"/>
      <c r="DF1244" s="154"/>
      <c r="DG1244" s="154"/>
      <c r="DH1244" s="154"/>
      <c r="DI1244" s="154"/>
      <c r="DJ1244" s="154"/>
      <c r="DK1244" s="154"/>
      <c r="DL1244" s="154"/>
      <c r="DM1244" s="154"/>
      <c r="DN1244" s="154"/>
      <c r="DO1244" s="154"/>
      <c r="DP1244" s="154"/>
      <c r="DQ1244" s="154"/>
      <c r="DR1244" s="154"/>
      <c r="DS1244" s="154"/>
      <c r="DT1244" s="154"/>
      <c r="DU1244" s="154"/>
      <c r="DV1244" s="154"/>
      <c r="DW1244" s="154"/>
      <c r="DX1244" s="154"/>
      <c r="DY1244" s="154"/>
      <c r="DZ1244" s="154"/>
      <c r="EA1244" s="154"/>
      <c r="EB1244" s="154"/>
      <c r="EC1244" s="154"/>
      <c r="ED1244" s="154"/>
      <c r="EE1244" s="154"/>
      <c r="EF1244" s="154"/>
      <c r="EG1244" s="154"/>
      <c r="EH1244" s="154"/>
      <c r="EI1244" s="154"/>
      <c r="EJ1244" s="154"/>
      <c r="EK1244" s="154"/>
      <c r="EL1244" s="154"/>
      <c r="EM1244" s="154"/>
      <c r="EN1244" s="154"/>
      <c r="EO1244" s="154"/>
      <c r="EP1244" s="154"/>
      <c r="EQ1244" s="154"/>
      <c r="ER1244" s="154"/>
      <c r="ES1244" s="154"/>
      <c r="ET1244" s="154"/>
      <c r="EU1244" s="154"/>
      <c r="EV1244" s="154"/>
      <c r="EW1244" s="154"/>
      <c r="EX1244" s="154"/>
      <c r="EY1244" s="154"/>
      <c r="EZ1244" s="154"/>
      <c r="FA1244" s="154"/>
      <c r="FB1244" s="154"/>
      <c r="FC1244" s="154"/>
      <c r="FD1244" s="154"/>
      <c r="FE1244" s="154"/>
      <c r="FF1244" s="154"/>
      <c r="FG1244" s="154"/>
      <c r="FH1244" s="154"/>
      <c r="FI1244" s="154"/>
      <c r="FJ1244" s="154"/>
      <c r="FK1244" s="154"/>
      <c r="FL1244" s="154"/>
      <c r="FM1244" s="154"/>
      <c r="FN1244" s="154"/>
      <c r="FO1244" s="154"/>
      <c r="FP1244" s="154"/>
      <c r="FQ1244" s="154"/>
      <c r="FR1244" s="154"/>
      <c r="FS1244" s="154"/>
      <c r="FT1244" s="154"/>
      <c r="FU1244" s="154"/>
      <c r="FV1244" s="154"/>
      <c r="FW1244" s="154"/>
      <c r="FX1244" s="154"/>
      <c r="FY1244" s="154"/>
      <c r="FZ1244" s="154"/>
      <c r="GA1244" s="154"/>
      <c r="GB1244" s="154"/>
      <c r="GC1244" s="154"/>
      <c r="GD1244" s="154"/>
      <c r="GE1244" s="154"/>
      <c r="GF1244" s="154"/>
      <c r="GG1244" s="154"/>
      <c r="GH1244" s="154"/>
      <c r="GI1244" s="154"/>
      <c r="GJ1244" s="154"/>
      <c r="GK1244" s="154"/>
      <c r="GL1244" s="154"/>
      <c r="GM1244" s="154"/>
      <c r="GN1244" s="154"/>
      <c r="GO1244" s="154"/>
      <c r="GP1244" s="154"/>
      <c r="GQ1244" s="154"/>
      <c r="GR1244" s="154"/>
      <c r="GS1244" s="154"/>
      <c r="GT1244" s="154"/>
      <c r="GU1244" s="154"/>
      <c r="GV1244" s="154"/>
      <c r="GW1244" s="154"/>
      <c r="GX1244" s="154"/>
      <c r="GY1244" s="154"/>
      <c r="GZ1244" s="154"/>
      <c r="HA1244" s="154"/>
      <c r="HB1244" s="154"/>
      <c r="HC1244" s="154"/>
      <c r="HD1244" s="154"/>
      <c r="HE1244" s="154"/>
      <c r="HF1244" s="154"/>
      <c r="HG1244" s="154"/>
      <c r="HH1244" s="154"/>
      <c r="HI1244" s="154"/>
      <c r="HJ1244" s="154"/>
      <c r="HK1244" s="154"/>
      <c r="HL1244" s="154"/>
      <c r="HM1244" s="154"/>
      <c r="HN1244" s="154"/>
      <c r="HO1244" s="154"/>
      <c r="HP1244" s="154"/>
      <c r="HQ1244" s="154"/>
      <c r="HR1244" s="154"/>
      <c r="HS1244" s="154"/>
      <c r="HT1244" s="154"/>
      <c r="HU1244" s="154"/>
      <c r="HV1244" s="154"/>
      <c r="HW1244" s="154"/>
      <c r="HX1244" s="154"/>
      <c r="HY1244" s="154"/>
      <c r="HZ1244" s="154"/>
      <c r="IA1244" s="154"/>
      <c r="IB1244" s="154"/>
      <c r="IC1244" s="154"/>
      <c r="ID1244" s="154"/>
      <c r="IE1244" s="154"/>
      <c r="IF1244" s="154"/>
      <c r="IG1244" s="154"/>
      <c r="IH1244" s="154"/>
      <c r="II1244" s="154"/>
      <c r="IJ1244" s="154"/>
      <c r="IK1244" s="154"/>
      <c r="IL1244" s="154"/>
      <c r="IM1244" s="154"/>
      <c r="IN1244" s="154"/>
      <c r="IO1244" s="154"/>
      <c r="IP1244" s="154"/>
      <c r="IQ1244" s="154"/>
      <c r="IR1244" s="154"/>
      <c r="IS1244" s="154"/>
      <c r="IT1244" s="154"/>
      <c r="IU1244" s="154"/>
      <c r="IV1244" s="154"/>
      <c r="IW1244" s="154"/>
      <c r="IX1244" s="154"/>
      <c r="IY1244" s="154"/>
      <c r="IZ1244" s="154"/>
      <c r="JA1244" s="154"/>
      <c r="JB1244" s="154"/>
      <c r="JC1244" s="154"/>
    </row>
    <row r="1245" spans="1:263" s="853" customFormat="1" x14ac:dyDescent="0.25">
      <c r="A1245" s="217"/>
      <c r="B1245" s="217"/>
      <c r="C1245" s="607" t="s">
        <v>675</v>
      </c>
      <c r="D1245" s="175"/>
      <c r="E1245" s="176"/>
      <c r="F1245" s="1902">
        <f t="shared" ref="F1245:I1245" si="1036">F1160</f>
        <v>1064</v>
      </c>
      <c r="G1245" s="748">
        <f t="shared" si="1036"/>
        <v>266</v>
      </c>
      <c r="H1245" s="748">
        <f t="shared" si="1036"/>
        <v>0</v>
      </c>
      <c r="I1245" s="1915">
        <f t="shared" si="1036"/>
        <v>0</v>
      </c>
      <c r="J1245" s="2534"/>
      <c r="K1245" s="2534"/>
      <c r="L1245" s="2535"/>
      <c r="M1245" s="2535"/>
      <c r="N1245" s="2535"/>
      <c r="O1245" s="2535"/>
      <c r="P1245" s="2535"/>
      <c r="Q1245" s="2535"/>
      <c r="R1245" s="2533">
        <f t="shared" ref="R1245:AB1245" si="1037">R1160</f>
        <v>0</v>
      </c>
      <c r="S1245" s="2533">
        <f t="shared" ref="S1245:T1245" si="1038">S1160</f>
        <v>0</v>
      </c>
      <c r="T1245" s="2533">
        <f t="shared" si="1038"/>
        <v>0</v>
      </c>
      <c r="U1245" s="373">
        <f t="shared" si="1037"/>
        <v>0</v>
      </c>
      <c r="V1245" s="2533">
        <f t="shared" si="1037"/>
        <v>0</v>
      </c>
      <c r="W1245" s="1123">
        <f t="shared" si="1037"/>
        <v>0</v>
      </c>
      <c r="X1245" s="2533">
        <f t="shared" si="1037"/>
        <v>0</v>
      </c>
      <c r="Y1245" s="2533">
        <f t="shared" si="1037"/>
        <v>0</v>
      </c>
      <c r="Z1245" s="2677">
        <f t="shared" si="1037"/>
        <v>0</v>
      </c>
      <c r="AA1245" s="2677">
        <f t="shared" si="1037"/>
        <v>0</v>
      </c>
      <c r="AB1245" s="2533">
        <f t="shared" si="1037"/>
        <v>0</v>
      </c>
      <c r="AC1245" s="925"/>
      <c r="AD1245" s="918"/>
      <c r="AE1245" s="2276"/>
      <c r="AF1245" s="2958"/>
      <c r="AG1245" s="154"/>
      <c r="AH1245" s="154"/>
      <c r="AI1245" s="154"/>
      <c r="AJ1245" s="154"/>
      <c r="AK1245" s="154"/>
      <c r="AL1245" s="154"/>
      <c r="AM1245" s="154"/>
      <c r="AN1245" s="154"/>
      <c r="AO1245" s="154"/>
      <c r="AP1245" s="154"/>
      <c r="AQ1245" s="154"/>
      <c r="AR1245" s="154"/>
      <c r="AS1245" s="154"/>
      <c r="AT1245" s="154"/>
      <c r="AU1245" s="154"/>
      <c r="AV1245" s="154"/>
      <c r="AW1245" s="154"/>
      <c r="AX1245" s="154"/>
      <c r="AY1245" s="154"/>
      <c r="AZ1245" s="154"/>
      <c r="BA1245" s="154"/>
      <c r="BB1245" s="154"/>
      <c r="BC1245" s="154"/>
      <c r="BD1245" s="154"/>
      <c r="BE1245" s="154"/>
      <c r="BF1245" s="154"/>
      <c r="BG1245" s="154"/>
      <c r="BH1245" s="154"/>
      <c r="BI1245" s="154"/>
      <c r="BJ1245" s="154"/>
      <c r="BK1245" s="154"/>
      <c r="BL1245" s="154"/>
      <c r="BM1245" s="154"/>
      <c r="BN1245" s="154"/>
      <c r="BO1245" s="154"/>
      <c r="BP1245" s="154"/>
      <c r="BQ1245" s="154"/>
      <c r="BR1245" s="154"/>
      <c r="BS1245" s="154"/>
      <c r="BT1245" s="154"/>
      <c r="BU1245" s="154"/>
      <c r="BV1245" s="154"/>
      <c r="BW1245" s="154"/>
      <c r="BX1245" s="154"/>
      <c r="BY1245" s="154"/>
      <c r="BZ1245" s="154"/>
      <c r="CA1245" s="154"/>
      <c r="CB1245" s="154"/>
      <c r="CC1245" s="154"/>
      <c r="CD1245" s="154"/>
      <c r="CE1245" s="154"/>
      <c r="CF1245" s="154"/>
      <c r="CG1245" s="154"/>
      <c r="CH1245" s="154"/>
      <c r="CI1245" s="154"/>
      <c r="CJ1245" s="154"/>
      <c r="CK1245" s="154"/>
      <c r="CL1245" s="154"/>
      <c r="CM1245" s="154"/>
      <c r="CN1245" s="154"/>
      <c r="CO1245" s="154"/>
      <c r="CP1245" s="154"/>
      <c r="CQ1245" s="154"/>
      <c r="CR1245" s="154"/>
      <c r="CS1245" s="154"/>
      <c r="CT1245" s="154"/>
      <c r="CU1245" s="154"/>
      <c r="CV1245" s="154"/>
      <c r="CW1245" s="154"/>
      <c r="CX1245" s="154"/>
      <c r="CY1245" s="154"/>
      <c r="CZ1245" s="154"/>
      <c r="DA1245" s="154"/>
      <c r="DB1245" s="154"/>
      <c r="DC1245" s="154"/>
      <c r="DD1245" s="154"/>
      <c r="DE1245" s="154"/>
      <c r="DF1245" s="154"/>
      <c r="DG1245" s="154"/>
      <c r="DH1245" s="154"/>
      <c r="DI1245" s="154"/>
      <c r="DJ1245" s="154"/>
      <c r="DK1245" s="154"/>
      <c r="DL1245" s="154"/>
      <c r="DM1245" s="154"/>
      <c r="DN1245" s="154"/>
      <c r="DO1245" s="154"/>
      <c r="DP1245" s="154"/>
      <c r="DQ1245" s="154"/>
      <c r="DR1245" s="154"/>
      <c r="DS1245" s="154"/>
      <c r="DT1245" s="154"/>
      <c r="DU1245" s="154"/>
      <c r="DV1245" s="154"/>
      <c r="DW1245" s="154"/>
      <c r="DX1245" s="154"/>
      <c r="DY1245" s="154"/>
      <c r="DZ1245" s="154"/>
      <c r="EA1245" s="154"/>
      <c r="EB1245" s="154"/>
      <c r="EC1245" s="154"/>
      <c r="ED1245" s="154"/>
      <c r="EE1245" s="154"/>
      <c r="EF1245" s="154"/>
      <c r="EG1245" s="154"/>
      <c r="EH1245" s="154"/>
      <c r="EI1245" s="154"/>
      <c r="EJ1245" s="154"/>
      <c r="EK1245" s="154"/>
      <c r="EL1245" s="154"/>
      <c r="EM1245" s="154"/>
      <c r="EN1245" s="154"/>
      <c r="EO1245" s="154"/>
      <c r="EP1245" s="154"/>
      <c r="EQ1245" s="154"/>
      <c r="ER1245" s="154"/>
      <c r="ES1245" s="154"/>
      <c r="ET1245" s="154"/>
      <c r="EU1245" s="154"/>
      <c r="EV1245" s="154"/>
      <c r="EW1245" s="154"/>
      <c r="EX1245" s="154"/>
      <c r="EY1245" s="154"/>
      <c r="EZ1245" s="154"/>
      <c r="FA1245" s="154"/>
      <c r="FB1245" s="154"/>
      <c r="FC1245" s="154"/>
      <c r="FD1245" s="154"/>
      <c r="FE1245" s="154"/>
      <c r="FF1245" s="154"/>
      <c r="FG1245" s="154"/>
      <c r="FH1245" s="154"/>
      <c r="FI1245" s="154"/>
      <c r="FJ1245" s="154"/>
      <c r="FK1245" s="154"/>
      <c r="FL1245" s="154"/>
      <c r="FM1245" s="154"/>
      <c r="FN1245" s="154"/>
      <c r="FO1245" s="154"/>
      <c r="FP1245" s="154"/>
      <c r="FQ1245" s="154"/>
      <c r="FR1245" s="154"/>
      <c r="FS1245" s="154"/>
      <c r="FT1245" s="154"/>
      <c r="FU1245" s="154"/>
      <c r="FV1245" s="154"/>
      <c r="FW1245" s="154"/>
      <c r="FX1245" s="154"/>
      <c r="FY1245" s="154"/>
      <c r="FZ1245" s="154"/>
      <c r="GA1245" s="154"/>
      <c r="GB1245" s="154"/>
      <c r="GC1245" s="154"/>
      <c r="GD1245" s="154"/>
      <c r="GE1245" s="154"/>
      <c r="GF1245" s="154"/>
      <c r="GG1245" s="154"/>
      <c r="GH1245" s="154"/>
      <c r="GI1245" s="154"/>
      <c r="GJ1245" s="154"/>
      <c r="GK1245" s="154"/>
      <c r="GL1245" s="154"/>
      <c r="GM1245" s="154"/>
      <c r="GN1245" s="154"/>
      <c r="GO1245" s="154"/>
      <c r="GP1245" s="154"/>
      <c r="GQ1245" s="154"/>
      <c r="GR1245" s="154"/>
      <c r="GS1245" s="154"/>
      <c r="GT1245" s="154"/>
      <c r="GU1245" s="154"/>
      <c r="GV1245" s="154"/>
      <c r="GW1245" s="154"/>
      <c r="GX1245" s="154"/>
      <c r="GY1245" s="154"/>
      <c r="GZ1245" s="154"/>
      <c r="HA1245" s="154"/>
      <c r="HB1245" s="154"/>
      <c r="HC1245" s="154"/>
      <c r="HD1245" s="154"/>
      <c r="HE1245" s="154"/>
      <c r="HF1245" s="154"/>
      <c r="HG1245" s="154"/>
      <c r="HH1245" s="154"/>
      <c r="HI1245" s="154"/>
      <c r="HJ1245" s="154"/>
      <c r="HK1245" s="154"/>
      <c r="HL1245" s="154"/>
      <c r="HM1245" s="154"/>
      <c r="HN1245" s="154"/>
      <c r="HO1245" s="154"/>
      <c r="HP1245" s="154"/>
      <c r="HQ1245" s="154"/>
      <c r="HR1245" s="154"/>
      <c r="HS1245" s="154"/>
      <c r="HT1245" s="154"/>
      <c r="HU1245" s="154"/>
      <c r="HV1245" s="154"/>
      <c r="HW1245" s="154"/>
      <c r="HX1245" s="154"/>
      <c r="HY1245" s="154"/>
      <c r="HZ1245" s="154"/>
      <c r="IA1245" s="154"/>
      <c r="IB1245" s="154"/>
      <c r="IC1245" s="154"/>
      <c r="ID1245" s="154"/>
      <c r="IE1245" s="154"/>
      <c r="IF1245" s="154"/>
      <c r="IG1245" s="154"/>
      <c r="IH1245" s="154"/>
      <c r="II1245" s="154"/>
      <c r="IJ1245" s="154"/>
      <c r="IK1245" s="154"/>
      <c r="IL1245" s="154"/>
      <c r="IM1245" s="154"/>
      <c r="IN1245" s="154"/>
      <c r="IO1245" s="154"/>
      <c r="IP1245" s="154"/>
      <c r="IQ1245" s="154"/>
      <c r="IR1245" s="154"/>
      <c r="IS1245" s="154"/>
      <c r="IT1245" s="154"/>
      <c r="IU1245" s="154"/>
      <c r="IV1245" s="154"/>
      <c r="IW1245" s="154"/>
      <c r="IX1245" s="154"/>
      <c r="IY1245" s="154"/>
      <c r="IZ1245" s="154"/>
      <c r="JA1245" s="154"/>
      <c r="JB1245" s="154"/>
      <c r="JC1245" s="154"/>
    </row>
    <row r="1246" spans="1:263" s="853" customFormat="1" ht="60" x14ac:dyDescent="0.25">
      <c r="A1246" s="217"/>
      <c r="B1246" s="217"/>
      <c r="C1246" s="607" t="s">
        <v>676</v>
      </c>
      <c r="D1246" s="175"/>
      <c r="E1246" s="176"/>
      <c r="F1246" s="1902">
        <f t="shared" ref="F1246:I1246" si="1039">F1161</f>
        <v>0</v>
      </c>
      <c r="G1246" s="748">
        <f t="shared" si="1039"/>
        <v>0</v>
      </c>
      <c r="H1246" s="748">
        <f t="shared" si="1039"/>
        <v>0</v>
      </c>
      <c r="I1246" s="1915">
        <f t="shared" si="1039"/>
        <v>0</v>
      </c>
      <c r="J1246" s="2534"/>
      <c r="K1246" s="2534"/>
      <c r="L1246" s="2535"/>
      <c r="M1246" s="2535"/>
      <c r="N1246" s="2535"/>
      <c r="O1246" s="2535"/>
      <c r="P1246" s="2535"/>
      <c r="Q1246" s="2535"/>
      <c r="R1246" s="2533">
        <f t="shared" ref="R1246:AB1246" si="1040">R1161</f>
        <v>0</v>
      </c>
      <c r="S1246" s="2533">
        <f t="shared" ref="S1246:T1246" si="1041">S1161</f>
        <v>0</v>
      </c>
      <c r="T1246" s="2533">
        <f t="shared" si="1041"/>
        <v>0</v>
      </c>
      <c r="U1246" s="373">
        <f t="shared" si="1040"/>
        <v>0</v>
      </c>
      <c r="V1246" s="2533">
        <f t="shared" si="1040"/>
        <v>0</v>
      </c>
      <c r="W1246" s="1123">
        <f t="shared" si="1040"/>
        <v>0</v>
      </c>
      <c r="X1246" s="2533">
        <f t="shared" si="1040"/>
        <v>0</v>
      </c>
      <c r="Y1246" s="2533">
        <f t="shared" si="1040"/>
        <v>0</v>
      </c>
      <c r="Z1246" s="2677">
        <f t="shared" si="1040"/>
        <v>0</v>
      </c>
      <c r="AA1246" s="2677">
        <f t="shared" si="1040"/>
        <v>0</v>
      </c>
      <c r="AB1246" s="2533">
        <f t="shared" si="1040"/>
        <v>0</v>
      </c>
      <c r="AC1246" s="925"/>
      <c r="AD1246" s="918"/>
      <c r="AE1246" s="2276"/>
      <c r="AF1246" s="2958"/>
      <c r="AG1246" s="154"/>
      <c r="AH1246" s="154"/>
      <c r="AI1246" s="154"/>
      <c r="AJ1246" s="154"/>
      <c r="AK1246" s="154"/>
      <c r="AL1246" s="154"/>
      <c r="AM1246" s="154"/>
      <c r="AN1246" s="154"/>
      <c r="AO1246" s="154"/>
      <c r="AP1246" s="154"/>
      <c r="AQ1246" s="154"/>
      <c r="AR1246" s="154"/>
      <c r="AS1246" s="154"/>
      <c r="AT1246" s="154"/>
      <c r="AU1246" s="154"/>
      <c r="AV1246" s="154"/>
      <c r="AW1246" s="154"/>
      <c r="AX1246" s="154"/>
      <c r="AY1246" s="154"/>
      <c r="AZ1246" s="154"/>
      <c r="BA1246" s="154"/>
      <c r="BB1246" s="154"/>
      <c r="BC1246" s="154"/>
      <c r="BD1246" s="154"/>
      <c r="BE1246" s="154"/>
      <c r="BF1246" s="154"/>
      <c r="BG1246" s="154"/>
      <c r="BH1246" s="154"/>
      <c r="BI1246" s="154"/>
      <c r="BJ1246" s="154"/>
      <c r="BK1246" s="154"/>
      <c r="BL1246" s="154"/>
      <c r="BM1246" s="154"/>
      <c r="BN1246" s="154"/>
      <c r="BO1246" s="154"/>
      <c r="BP1246" s="154"/>
      <c r="BQ1246" s="154"/>
      <c r="BR1246" s="154"/>
      <c r="BS1246" s="154"/>
      <c r="BT1246" s="154"/>
      <c r="BU1246" s="154"/>
      <c r="BV1246" s="154"/>
      <c r="BW1246" s="154"/>
      <c r="BX1246" s="154"/>
      <c r="BY1246" s="154"/>
      <c r="BZ1246" s="154"/>
      <c r="CA1246" s="154"/>
      <c r="CB1246" s="154"/>
      <c r="CC1246" s="154"/>
      <c r="CD1246" s="154"/>
      <c r="CE1246" s="154"/>
      <c r="CF1246" s="154"/>
      <c r="CG1246" s="154"/>
      <c r="CH1246" s="154"/>
      <c r="CI1246" s="154"/>
      <c r="CJ1246" s="154"/>
      <c r="CK1246" s="154"/>
      <c r="CL1246" s="154"/>
      <c r="CM1246" s="154"/>
      <c r="CN1246" s="154"/>
      <c r="CO1246" s="154"/>
      <c r="CP1246" s="154"/>
      <c r="CQ1246" s="154"/>
      <c r="CR1246" s="154"/>
      <c r="CS1246" s="154"/>
      <c r="CT1246" s="154"/>
      <c r="CU1246" s="154"/>
      <c r="CV1246" s="154"/>
      <c r="CW1246" s="154"/>
      <c r="CX1246" s="154"/>
      <c r="CY1246" s="154"/>
      <c r="CZ1246" s="154"/>
      <c r="DA1246" s="154"/>
      <c r="DB1246" s="154"/>
      <c r="DC1246" s="154"/>
      <c r="DD1246" s="154"/>
      <c r="DE1246" s="154"/>
      <c r="DF1246" s="154"/>
      <c r="DG1246" s="154"/>
      <c r="DH1246" s="154"/>
      <c r="DI1246" s="154"/>
      <c r="DJ1246" s="154"/>
      <c r="DK1246" s="154"/>
      <c r="DL1246" s="154"/>
      <c r="DM1246" s="154"/>
      <c r="DN1246" s="154"/>
      <c r="DO1246" s="154"/>
      <c r="DP1246" s="154"/>
      <c r="DQ1246" s="154"/>
      <c r="DR1246" s="154"/>
      <c r="DS1246" s="154"/>
      <c r="DT1246" s="154"/>
      <c r="DU1246" s="154"/>
      <c r="DV1246" s="154"/>
      <c r="DW1246" s="154"/>
      <c r="DX1246" s="154"/>
      <c r="DY1246" s="154"/>
      <c r="DZ1246" s="154"/>
      <c r="EA1246" s="154"/>
      <c r="EB1246" s="154"/>
      <c r="EC1246" s="154"/>
      <c r="ED1246" s="154"/>
      <c r="EE1246" s="154"/>
      <c r="EF1246" s="154"/>
      <c r="EG1246" s="154"/>
      <c r="EH1246" s="154"/>
      <c r="EI1246" s="154"/>
      <c r="EJ1246" s="154"/>
      <c r="EK1246" s="154"/>
      <c r="EL1246" s="154"/>
      <c r="EM1246" s="154"/>
      <c r="EN1246" s="154"/>
      <c r="EO1246" s="154"/>
      <c r="EP1246" s="154"/>
      <c r="EQ1246" s="154"/>
      <c r="ER1246" s="154"/>
      <c r="ES1246" s="154"/>
      <c r="ET1246" s="154"/>
      <c r="EU1246" s="154"/>
      <c r="EV1246" s="154"/>
      <c r="EW1246" s="154"/>
      <c r="EX1246" s="154"/>
      <c r="EY1246" s="154"/>
      <c r="EZ1246" s="154"/>
      <c r="FA1246" s="154"/>
      <c r="FB1246" s="154"/>
      <c r="FC1246" s="154"/>
      <c r="FD1246" s="154"/>
      <c r="FE1246" s="154"/>
      <c r="FF1246" s="154"/>
      <c r="FG1246" s="154"/>
      <c r="FH1246" s="154"/>
      <c r="FI1246" s="154"/>
      <c r="FJ1246" s="154"/>
      <c r="FK1246" s="154"/>
      <c r="FL1246" s="154"/>
      <c r="FM1246" s="154"/>
      <c r="FN1246" s="154"/>
      <c r="FO1246" s="154"/>
      <c r="FP1246" s="154"/>
      <c r="FQ1246" s="154"/>
      <c r="FR1246" s="154"/>
      <c r="FS1246" s="154"/>
      <c r="FT1246" s="154"/>
      <c r="FU1246" s="154"/>
      <c r="FV1246" s="154"/>
      <c r="FW1246" s="154"/>
      <c r="FX1246" s="154"/>
      <c r="FY1246" s="154"/>
      <c r="FZ1246" s="154"/>
      <c r="GA1246" s="154"/>
      <c r="GB1246" s="154"/>
      <c r="GC1246" s="154"/>
      <c r="GD1246" s="154"/>
      <c r="GE1246" s="154"/>
      <c r="GF1246" s="154"/>
      <c r="GG1246" s="154"/>
      <c r="GH1246" s="154"/>
      <c r="GI1246" s="154"/>
      <c r="GJ1246" s="154"/>
      <c r="GK1246" s="154"/>
      <c r="GL1246" s="154"/>
      <c r="GM1246" s="154"/>
      <c r="GN1246" s="154"/>
      <c r="GO1246" s="154"/>
      <c r="GP1246" s="154"/>
      <c r="GQ1246" s="154"/>
      <c r="GR1246" s="154"/>
      <c r="GS1246" s="154"/>
      <c r="GT1246" s="154"/>
      <c r="GU1246" s="154"/>
      <c r="GV1246" s="154"/>
      <c r="GW1246" s="154"/>
      <c r="GX1246" s="154"/>
      <c r="GY1246" s="154"/>
      <c r="GZ1246" s="154"/>
      <c r="HA1246" s="154"/>
      <c r="HB1246" s="154"/>
      <c r="HC1246" s="154"/>
      <c r="HD1246" s="154"/>
      <c r="HE1246" s="154"/>
      <c r="HF1246" s="154"/>
      <c r="HG1246" s="154"/>
      <c r="HH1246" s="154"/>
      <c r="HI1246" s="154"/>
      <c r="HJ1246" s="154"/>
      <c r="HK1246" s="154"/>
      <c r="HL1246" s="154"/>
      <c r="HM1246" s="154"/>
      <c r="HN1246" s="154"/>
      <c r="HO1246" s="154"/>
      <c r="HP1246" s="154"/>
      <c r="HQ1246" s="154"/>
      <c r="HR1246" s="154"/>
      <c r="HS1246" s="154"/>
      <c r="HT1246" s="154"/>
      <c r="HU1246" s="154"/>
      <c r="HV1246" s="154"/>
      <c r="HW1246" s="154"/>
      <c r="HX1246" s="154"/>
      <c r="HY1246" s="154"/>
      <c r="HZ1246" s="154"/>
      <c r="IA1246" s="154"/>
      <c r="IB1246" s="154"/>
      <c r="IC1246" s="154"/>
      <c r="ID1246" s="154"/>
      <c r="IE1246" s="154"/>
      <c r="IF1246" s="154"/>
      <c r="IG1246" s="154"/>
      <c r="IH1246" s="154"/>
      <c r="II1246" s="154"/>
      <c r="IJ1246" s="154"/>
      <c r="IK1246" s="154"/>
      <c r="IL1246" s="154"/>
      <c r="IM1246" s="154"/>
      <c r="IN1246" s="154"/>
      <c r="IO1246" s="154"/>
      <c r="IP1246" s="154"/>
      <c r="IQ1246" s="154"/>
      <c r="IR1246" s="154"/>
      <c r="IS1246" s="154"/>
      <c r="IT1246" s="154"/>
      <c r="IU1246" s="154"/>
      <c r="IV1246" s="154"/>
      <c r="IW1246" s="154"/>
      <c r="IX1246" s="154"/>
      <c r="IY1246" s="154"/>
      <c r="IZ1246" s="154"/>
      <c r="JA1246" s="154"/>
      <c r="JB1246" s="154"/>
      <c r="JC1246" s="154"/>
    </row>
    <row r="1247" spans="1:263" s="853" customFormat="1" x14ac:dyDescent="0.25">
      <c r="A1247" s="217"/>
      <c r="B1247" s="217">
        <v>1</v>
      </c>
      <c r="C1247" s="607" t="s">
        <v>677</v>
      </c>
      <c r="D1247" s="175"/>
      <c r="E1247" s="176"/>
      <c r="F1247" s="1902">
        <f t="shared" ref="F1247:I1247" si="1042">F1162</f>
        <v>0</v>
      </c>
      <c r="G1247" s="748">
        <f t="shared" si="1042"/>
        <v>0</v>
      </c>
      <c r="H1247" s="748">
        <f t="shared" si="1042"/>
        <v>0</v>
      </c>
      <c r="I1247" s="1915">
        <f t="shared" si="1042"/>
        <v>0</v>
      </c>
      <c r="J1247" s="2534"/>
      <c r="K1247" s="2534"/>
      <c r="L1247" s="2535"/>
      <c r="M1247" s="2535"/>
      <c r="N1247" s="2535"/>
      <c r="O1247" s="2535"/>
      <c r="P1247" s="2535"/>
      <c r="Q1247" s="2535"/>
      <c r="R1247" s="2533">
        <f t="shared" ref="R1247:AB1247" si="1043">R1162</f>
        <v>0</v>
      </c>
      <c r="S1247" s="2533">
        <f t="shared" ref="S1247:T1247" si="1044">S1162</f>
        <v>0</v>
      </c>
      <c r="T1247" s="2533">
        <f t="shared" si="1044"/>
        <v>0</v>
      </c>
      <c r="U1247" s="373">
        <f t="shared" si="1043"/>
        <v>0</v>
      </c>
      <c r="V1247" s="2533">
        <f t="shared" si="1043"/>
        <v>0</v>
      </c>
      <c r="W1247" s="1123">
        <f t="shared" si="1043"/>
        <v>0</v>
      </c>
      <c r="X1247" s="2533">
        <f t="shared" si="1043"/>
        <v>0</v>
      </c>
      <c r="Y1247" s="2533">
        <f t="shared" si="1043"/>
        <v>0</v>
      </c>
      <c r="Z1247" s="2677">
        <f t="shared" si="1043"/>
        <v>0</v>
      </c>
      <c r="AA1247" s="2677">
        <f t="shared" si="1043"/>
        <v>0</v>
      </c>
      <c r="AB1247" s="2533">
        <f t="shared" si="1043"/>
        <v>0</v>
      </c>
      <c r="AC1247" s="925"/>
      <c r="AD1247" s="918"/>
      <c r="AE1247" s="2276"/>
      <c r="AF1247" s="2958"/>
      <c r="AG1247" s="154"/>
      <c r="AH1247" s="154"/>
      <c r="AI1247" s="154"/>
      <c r="AJ1247" s="154"/>
      <c r="AK1247" s="154"/>
      <c r="AL1247" s="154"/>
      <c r="AM1247" s="154"/>
      <c r="AN1247" s="154"/>
      <c r="AO1247" s="154"/>
      <c r="AP1247" s="154"/>
      <c r="AQ1247" s="154"/>
      <c r="AR1247" s="154"/>
      <c r="AS1247" s="154"/>
      <c r="AT1247" s="154"/>
      <c r="AU1247" s="154"/>
      <c r="AV1247" s="154"/>
      <c r="AW1247" s="154"/>
      <c r="AX1247" s="154"/>
      <c r="AY1247" s="154"/>
      <c r="AZ1247" s="154"/>
      <c r="BA1247" s="154"/>
      <c r="BB1247" s="154"/>
      <c r="BC1247" s="154"/>
      <c r="BD1247" s="154"/>
      <c r="BE1247" s="154"/>
      <c r="BF1247" s="154"/>
      <c r="BG1247" s="154"/>
      <c r="BH1247" s="154"/>
      <c r="BI1247" s="154"/>
      <c r="BJ1247" s="154"/>
      <c r="BK1247" s="154"/>
      <c r="BL1247" s="154"/>
      <c r="BM1247" s="154"/>
      <c r="BN1247" s="154"/>
      <c r="BO1247" s="154"/>
      <c r="BP1247" s="154"/>
      <c r="BQ1247" s="154"/>
      <c r="BR1247" s="154"/>
      <c r="BS1247" s="154"/>
      <c r="BT1247" s="154"/>
      <c r="BU1247" s="154"/>
      <c r="BV1247" s="154"/>
      <c r="BW1247" s="154"/>
      <c r="BX1247" s="154"/>
      <c r="BY1247" s="154"/>
      <c r="BZ1247" s="154"/>
      <c r="CA1247" s="154"/>
      <c r="CB1247" s="154"/>
      <c r="CC1247" s="154"/>
      <c r="CD1247" s="154"/>
      <c r="CE1247" s="154"/>
      <c r="CF1247" s="154"/>
      <c r="CG1247" s="154"/>
      <c r="CH1247" s="154"/>
      <c r="CI1247" s="154"/>
      <c r="CJ1247" s="154"/>
      <c r="CK1247" s="154"/>
      <c r="CL1247" s="154"/>
      <c r="CM1247" s="154"/>
      <c r="CN1247" s="154"/>
      <c r="CO1247" s="154"/>
      <c r="CP1247" s="154"/>
      <c r="CQ1247" s="154"/>
      <c r="CR1247" s="154"/>
      <c r="CS1247" s="154"/>
      <c r="CT1247" s="154"/>
      <c r="CU1247" s="154"/>
      <c r="CV1247" s="154"/>
      <c r="CW1247" s="154"/>
      <c r="CX1247" s="154"/>
      <c r="CY1247" s="154"/>
      <c r="CZ1247" s="154"/>
      <c r="DA1247" s="154"/>
      <c r="DB1247" s="154"/>
      <c r="DC1247" s="154"/>
      <c r="DD1247" s="154"/>
      <c r="DE1247" s="154"/>
      <c r="DF1247" s="154"/>
      <c r="DG1247" s="154"/>
      <c r="DH1247" s="154"/>
      <c r="DI1247" s="154"/>
      <c r="DJ1247" s="154"/>
      <c r="DK1247" s="154"/>
      <c r="DL1247" s="154"/>
      <c r="DM1247" s="154"/>
      <c r="DN1247" s="154"/>
      <c r="DO1247" s="154"/>
      <c r="DP1247" s="154"/>
      <c r="DQ1247" s="154"/>
      <c r="DR1247" s="154"/>
      <c r="DS1247" s="154"/>
      <c r="DT1247" s="154"/>
      <c r="DU1247" s="154"/>
      <c r="DV1247" s="154"/>
      <c r="DW1247" s="154"/>
      <c r="DX1247" s="154"/>
      <c r="DY1247" s="154"/>
      <c r="DZ1247" s="154"/>
      <c r="EA1247" s="154"/>
      <c r="EB1247" s="154"/>
      <c r="EC1247" s="154"/>
      <c r="ED1247" s="154"/>
      <c r="EE1247" s="154"/>
      <c r="EF1247" s="154"/>
      <c r="EG1247" s="154"/>
      <c r="EH1247" s="154"/>
      <c r="EI1247" s="154"/>
      <c r="EJ1247" s="154"/>
      <c r="EK1247" s="154"/>
      <c r="EL1247" s="154"/>
      <c r="EM1247" s="154"/>
      <c r="EN1247" s="154"/>
      <c r="EO1247" s="154"/>
      <c r="EP1247" s="154"/>
      <c r="EQ1247" s="154"/>
      <c r="ER1247" s="154"/>
      <c r="ES1247" s="154"/>
      <c r="ET1247" s="154"/>
      <c r="EU1247" s="154"/>
      <c r="EV1247" s="154"/>
      <c r="EW1247" s="154"/>
      <c r="EX1247" s="154"/>
      <c r="EY1247" s="154"/>
      <c r="EZ1247" s="154"/>
      <c r="FA1247" s="154"/>
      <c r="FB1247" s="154"/>
      <c r="FC1247" s="154"/>
      <c r="FD1247" s="154"/>
      <c r="FE1247" s="154"/>
      <c r="FF1247" s="154"/>
      <c r="FG1247" s="154"/>
      <c r="FH1247" s="154"/>
      <c r="FI1247" s="154"/>
      <c r="FJ1247" s="154"/>
      <c r="FK1247" s="154"/>
      <c r="FL1247" s="154"/>
      <c r="FM1247" s="154"/>
      <c r="FN1247" s="154"/>
      <c r="FO1247" s="154"/>
      <c r="FP1247" s="154"/>
      <c r="FQ1247" s="154"/>
      <c r="FR1247" s="154"/>
      <c r="FS1247" s="154"/>
      <c r="FT1247" s="154"/>
      <c r="FU1247" s="154"/>
      <c r="FV1247" s="154"/>
      <c r="FW1247" s="154"/>
      <c r="FX1247" s="154"/>
      <c r="FY1247" s="154"/>
      <c r="FZ1247" s="154"/>
      <c r="GA1247" s="154"/>
      <c r="GB1247" s="154"/>
      <c r="GC1247" s="154"/>
      <c r="GD1247" s="154"/>
      <c r="GE1247" s="154"/>
      <c r="GF1247" s="154"/>
      <c r="GG1247" s="154"/>
      <c r="GH1247" s="154"/>
      <c r="GI1247" s="154"/>
      <c r="GJ1247" s="154"/>
      <c r="GK1247" s="154"/>
      <c r="GL1247" s="154"/>
      <c r="GM1247" s="154"/>
      <c r="GN1247" s="154"/>
      <c r="GO1247" s="154"/>
      <c r="GP1247" s="154"/>
      <c r="GQ1247" s="154"/>
      <c r="GR1247" s="154"/>
      <c r="GS1247" s="154"/>
      <c r="GT1247" s="154"/>
      <c r="GU1247" s="154"/>
      <c r="GV1247" s="154"/>
      <c r="GW1247" s="154"/>
      <c r="GX1247" s="154"/>
      <c r="GY1247" s="154"/>
      <c r="GZ1247" s="154"/>
      <c r="HA1247" s="154"/>
      <c r="HB1247" s="154"/>
      <c r="HC1247" s="154"/>
      <c r="HD1247" s="154"/>
      <c r="HE1247" s="154"/>
      <c r="HF1247" s="154"/>
      <c r="HG1247" s="154"/>
      <c r="HH1247" s="154"/>
      <c r="HI1247" s="154"/>
      <c r="HJ1247" s="154"/>
      <c r="HK1247" s="154"/>
      <c r="HL1247" s="154"/>
      <c r="HM1247" s="154"/>
      <c r="HN1247" s="154"/>
      <c r="HO1247" s="154"/>
      <c r="HP1247" s="154"/>
      <c r="HQ1247" s="154"/>
      <c r="HR1247" s="154"/>
      <c r="HS1247" s="154"/>
      <c r="HT1247" s="154"/>
      <c r="HU1247" s="154"/>
      <c r="HV1247" s="154"/>
      <c r="HW1247" s="154"/>
      <c r="HX1247" s="154"/>
      <c r="HY1247" s="154"/>
      <c r="HZ1247" s="154"/>
      <c r="IA1247" s="154"/>
      <c r="IB1247" s="154"/>
      <c r="IC1247" s="154"/>
      <c r="ID1247" s="154"/>
      <c r="IE1247" s="154"/>
      <c r="IF1247" s="154"/>
      <c r="IG1247" s="154"/>
      <c r="IH1247" s="154"/>
      <c r="II1247" s="154"/>
      <c r="IJ1247" s="154"/>
      <c r="IK1247" s="154"/>
      <c r="IL1247" s="154"/>
      <c r="IM1247" s="154"/>
      <c r="IN1247" s="154"/>
      <c r="IO1247" s="154"/>
      <c r="IP1247" s="154"/>
      <c r="IQ1247" s="154"/>
      <c r="IR1247" s="154"/>
      <c r="IS1247" s="154"/>
      <c r="IT1247" s="154"/>
      <c r="IU1247" s="154"/>
      <c r="IV1247" s="154"/>
      <c r="IW1247" s="154"/>
      <c r="IX1247" s="154"/>
      <c r="IY1247" s="154"/>
      <c r="IZ1247" s="154"/>
      <c r="JA1247" s="154"/>
      <c r="JB1247" s="154"/>
      <c r="JC1247" s="154"/>
    </row>
    <row r="1248" spans="1:263" s="853" customFormat="1" x14ac:dyDescent="0.25">
      <c r="A1248" s="217"/>
      <c r="B1248" s="217">
        <v>1</v>
      </c>
      <c r="C1248" s="612" t="s">
        <v>678</v>
      </c>
      <c r="D1248" s="175"/>
      <c r="E1248" s="176"/>
      <c r="F1248" s="1902">
        <f t="shared" ref="F1248:I1248" si="1045">F1163</f>
        <v>0</v>
      </c>
      <c r="G1248" s="748">
        <f t="shared" si="1045"/>
        <v>0</v>
      </c>
      <c r="H1248" s="748">
        <f t="shared" si="1045"/>
        <v>0</v>
      </c>
      <c r="I1248" s="1915">
        <f t="shared" si="1045"/>
        <v>0</v>
      </c>
      <c r="J1248" s="2534"/>
      <c r="K1248" s="2534"/>
      <c r="L1248" s="2535"/>
      <c r="M1248" s="2535"/>
      <c r="N1248" s="2535"/>
      <c r="O1248" s="2535"/>
      <c r="P1248" s="2535"/>
      <c r="Q1248" s="2535"/>
      <c r="R1248" s="2533">
        <f t="shared" ref="R1248:AB1248" si="1046">R1163</f>
        <v>0</v>
      </c>
      <c r="S1248" s="2533">
        <f t="shared" ref="S1248:T1248" si="1047">S1163</f>
        <v>0</v>
      </c>
      <c r="T1248" s="2533">
        <f t="shared" si="1047"/>
        <v>0</v>
      </c>
      <c r="U1248" s="373">
        <f t="shared" si="1046"/>
        <v>0</v>
      </c>
      <c r="V1248" s="2533">
        <f t="shared" si="1046"/>
        <v>0</v>
      </c>
      <c r="W1248" s="1123">
        <f t="shared" si="1046"/>
        <v>0</v>
      </c>
      <c r="X1248" s="2533">
        <f t="shared" si="1046"/>
        <v>0</v>
      </c>
      <c r="Y1248" s="2533">
        <f t="shared" si="1046"/>
        <v>0</v>
      </c>
      <c r="Z1248" s="2677">
        <f t="shared" si="1046"/>
        <v>0</v>
      </c>
      <c r="AA1248" s="2677">
        <f t="shared" si="1046"/>
        <v>0</v>
      </c>
      <c r="AB1248" s="2533">
        <f t="shared" si="1046"/>
        <v>0</v>
      </c>
      <c r="AC1248" s="925"/>
      <c r="AD1248" s="918"/>
      <c r="AE1248" s="2276"/>
      <c r="AF1248" s="2958"/>
      <c r="AG1248" s="154"/>
      <c r="AH1248" s="154"/>
      <c r="AI1248" s="154"/>
      <c r="AJ1248" s="154"/>
      <c r="AK1248" s="154"/>
      <c r="AL1248" s="154"/>
      <c r="AM1248" s="154"/>
      <c r="AN1248" s="154"/>
      <c r="AO1248" s="154"/>
      <c r="AP1248" s="154"/>
      <c r="AQ1248" s="154"/>
      <c r="AR1248" s="154"/>
      <c r="AS1248" s="154"/>
      <c r="AT1248" s="154"/>
      <c r="AU1248" s="154"/>
      <c r="AV1248" s="154"/>
      <c r="AW1248" s="154"/>
      <c r="AX1248" s="154"/>
      <c r="AY1248" s="154"/>
      <c r="AZ1248" s="154"/>
      <c r="BA1248" s="154"/>
      <c r="BB1248" s="154"/>
      <c r="BC1248" s="154"/>
      <c r="BD1248" s="154"/>
      <c r="BE1248" s="154"/>
      <c r="BF1248" s="154"/>
      <c r="BG1248" s="154"/>
      <c r="BH1248" s="154"/>
      <c r="BI1248" s="154"/>
      <c r="BJ1248" s="154"/>
      <c r="BK1248" s="154"/>
      <c r="BL1248" s="154"/>
      <c r="BM1248" s="154"/>
      <c r="BN1248" s="154"/>
      <c r="BO1248" s="154"/>
      <c r="BP1248" s="154"/>
      <c r="BQ1248" s="154"/>
      <c r="BR1248" s="154"/>
      <c r="BS1248" s="154"/>
      <c r="BT1248" s="154"/>
      <c r="BU1248" s="154"/>
      <c r="BV1248" s="154"/>
      <c r="BW1248" s="154"/>
      <c r="BX1248" s="154"/>
      <c r="BY1248" s="154"/>
      <c r="BZ1248" s="154"/>
      <c r="CA1248" s="154"/>
      <c r="CB1248" s="154"/>
      <c r="CC1248" s="154"/>
      <c r="CD1248" s="154"/>
      <c r="CE1248" s="154"/>
      <c r="CF1248" s="154"/>
      <c r="CG1248" s="154"/>
      <c r="CH1248" s="154"/>
      <c r="CI1248" s="154"/>
      <c r="CJ1248" s="154"/>
      <c r="CK1248" s="154"/>
      <c r="CL1248" s="154"/>
      <c r="CM1248" s="154"/>
      <c r="CN1248" s="154"/>
      <c r="CO1248" s="154"/>
      <c r="CP1248" s="154"/>
      <c r="CQ1248" s="154"/>
      <c r="CR1248" s="154"/>
      <c r="CS1248" s="154"/>
      <c r="CT1248" s="154"/>
      <c r="CU1248" s="154"/>
      <c r="CV1248" s="154"/>
      <c r="CW1248" s="154"/>
      <c r="CX1248" s="154"/>
      <c r="CY1248" s="154"/>
      <c r="CZ1248" s="154"/>
      <c r="DA1248" s="154"/>
      <c r="DB1248" s="154"/>
      <c r="DC1248" s="154"/>
      <c r="DD1248" s="154"/>
      <c r="DE1248" s="154"/>
      <c r="DF1248" s="154"/>
      <c r="DG1248" s="154"/>
      <c r="DH1248" s="154"/>
      <c r="DI1248" s="154"/>
      <c r="DJ1248" s="154"/>
      <c r="DK1248" s="154"/>
      <c r="DL1248" s="154"/>
      <c r="DM1248" s="154"/>
      <c r="DN1248" s="154"/>
      <c r="DO1248" s="154"/>
      <c r="DP1248" s="154"/>
      <c r="DQ1248" s="154"/>
      <c r="DR1248" s="154"/>
      <c r="DS1248" s="154"/>
      <c r="DT1248" s="154"/>
      <c r="DU1248" s="154"/>
      <c r="DV1248" s="154"/>
      <c r="DW1248" s="154"/>
      <c r="DX1248" s="154"/>
      <c r="DY1248" s="154"/>
      <c r="DZ1248" s="154"/>
      <c r="EA1248" s="154"/>
      <c r="EB1248" s="154"/>
      <c r="EC1248" s="154"/>
      <c r="ED1248" s="154"/>
      <c r="EE1248" s="154"/>
      <c r="EF1248" s="154"/>
      <c r="EG1248" s="154"/>
      <c r="EH1248" s="154"/>
      <c r="EI1248" s="154"/>
      <c r="EJ1248" s="154"/>
      <c r="EK1248" s="154"/>
      <c r="EL1248" s="154"/>
      <c r="EM1248" s="154"/>
      <c r="EN1248" s="154"/>
      <c r="EO1248" s="154"/>
      <c r="EP1248" s="154"/>
      <c r="EQ1248" s="154"/>
      <c r="ER1248" s="154"/>
      <c r="ES1248" s="154"/>
      <c r="ET1248" s="154"/>
      <c r="EU1248" s="154"/>
      <c r="EV1248" s="154"/>
      <c r="EW1248" s="154"/>
      <c r="EX1248" s="154"/>
      <c r="EY1248" s="154"/>
      <c r="EZ1248" s="154"/>
      <c r="FA1248" s="154"/>
      <c r="FB1248" s="154"/>
      <c r="FC1248" s="154"/>
      <c r="FD1248" s="154"/>
      <c r="FE1248" s="154"/>
      <c r="FF1248" s="154"/>
      <c r="FG1248" s="154"/>
      <c r="FH1248" s="154"/>
      <c r="FI1248" s="154"/>
      <c r="FJ1248" s="154"/>
      <c r="FK1248" s="154"/>
      <c r="FL1248" s="154"/>
      <c r="FM1248" s="154"/>
      <c r="FN1248" s="154"/>
      <c r="FO1248" s="154"/>
      <c r="FP1248" s="154"/>
      <c r="FQ1248" s="154"/>
      <c r="FR1248" s="154"/>
      <c r="FS1248" s="154"/>
      <c r="FT1248" s="154"/>
      <c r="FU1248" s="154"/>
      <c r="FV1248" s="154"/>
      <c r="FW1248" s="154"/>
      <c r="FX1248" s="154"/>
      <c r="FY1248" s="154"/>
      <c r="FZ1248" s="154"/>
      <c r="GA1248" s="154"/>
      <c r="GB1248" s="154"/>
      <c r="GC1248" s="154"/>
      <c r="GD1248" s="154"/>
      <c r="GE1248" s="154"/>
      <c r="GF1248" s="154"/>
      <c r="GG1248" s="154"/>
      <c r="GH1248" s="154"/>
      <c r="GI1248" s="154"/>
      <c r="GJ1248" s="154"/>
      <c r="GK1248" s="154"/>
      <c r="GL1248" s="154"/>
      <c r="GM1248" s="154"/>
      <c r="GN1248" s="154"/>
      <c r="GO1248" s="154"/>
      <c r="GP1248" s="154"/>
      <c r="GQ1248" s="154"/>
      <c r="GR1248" s="154"/>
      <c r="GS1248" s="154"/>
      <c r="GT1248" s="154"/>
      <c r="GU1248" s="154"/>
      <c r="GV1248" s="154"/>
      <c r="GW1248" s="154"/>
      <c r="GX1248" s="154"/>
      <c r="GY1248" s="154"/>
      <c r="GZ1248" s="154"/>
      <c r="HA1248" s="154"/>
      <c r="HB1248" s="154"/>
      <c r="HC1248" s="154"/>
      <c r="HD1248" s="154"/>
      <c r="HE1248" s="154"/>
      <c r="HF1248" s="154"/>
      <c r="HG1248" s="154"/>
      <c r="HH1248" s="154"/>
      <c r="HI1248" s="154"/>
      <c r="HJ1248" s="154"/>
      <c r="HK1248" s="154"/>
      <c r="HL1248" s="154"/>
      <c r="HM1248" s="154"/>
      <c r="HN1248" s="154"/>
      <c r="HO1248" s="154"/>
      <c r="HP1248" s="154"/>
      <c r="HQ1248" s="154"/>
      <c r="HR1248" s="154"/>
      <c r="HS1248" s="154"/>
      <c r="HT1248" s="154"/>
      <c r="HU1248" s="154"/>
      <c r="HV1248" s="154"/>
      <c r="HW1248" s="154"/>
      <c r="HX1248" s="154"/>
      <c r="HY1248" s="154"/>
      <c r="HZ1248" s="154"/>
      <c r="IA1248" s="154"/>
      <c r="IB1248" s="154"/>
      <c r="IC1248" s="154"/>
      <c r="ID1248" s="154"/>
      <c r="IE1248" s="154"/>
      <c r="IF1248" s="154"/>
      <c r="IG1248" s="154"/>
      <c r="IH1248" s="154"/>
      <c r="II1248" s="154"/>
      <c r="IJ1248" s="154"/>
      <c r="IK1248" s="154"/>
      <c r="IL1248" s="154"/>
      <c r="IM1248" s="154"/>
      <c r="IN1248" s="154"/>
      <c r="IO1248" s="154"/>
      <c r="IP1248" s="154"/>
      <c r="IQ1248" s="154"/>
      <c r="IR1248" s="154"/>
      <c r="IS1248" s="154"/>
      <c r="IT1248" s="154"/>
      <c r="IU1248" s="154"/>
      <c r="IV1248" s="154"/>
      <c r="IW1248" s="154"/>
      <c r="IX1248" s="154"/>
      <c r="IY1248" s="154"/>
      <c r="IZ1248" s="154"/>
      <c r="JA1248" s="154"/>
      <c r="JB1248" s="154"/>
      <c r="JC1248" s="154"/>
    </row>
    <row r="1249" spans="1:263" s="853" customFormat="1" ht="45" x14ac:dyDescent="0.25">
      <c r="A1249" s="217"/>
      <c r="B1249" s="217">
        <v>1</v>
      </c>
      <c r="C1249" s="602" t="s">
        <v>685</v>
      </c>
      <c r="D1249" s="175"/>
      <c r="E1249" s="176"/>
      <c r="F1249" s="1902">
        <f t="shared" ref="F1249:I1249" si="1048">F1164</f>
        <v>17</v>
      </c>
      <c r="G1249" s="748">
        <f t="shared" si="1048"/>
        <v>4</v>
      </c>
      <c r="H1249" s="748">
        <f t="shared" si="1048"/>
        <v>1</v>
      </c>
      <c r="I1249" s="1915">
        <f t="shared" si="1048"/>
        <v>25</v>
      </c>
      <c r="J1249" s="2534"/>
      <c r="K1249" s="2534"/>
      <c r="L1249" s="2535"/>
      <c r="M1249" s="2535"/>
      <c r="N1249" s="2535"/>
      <c r="O1249" s="2535"/>
      <c r="P1249" s="2535"/>
      <c r="Q1249" s="2535"/>
      <c r="R1249" s="2533">
        <f t="shared" ref="R1249:AB1249" si="1049">R1164</f>
        <v>177.37459999999999</v>
      </c>
      <c r="S1249" s="2533">
        <f t="shared" ref="S1249:T1249" si="1050">S1164</f>
        <v>177.37459999999999</v>
      </c>
      <c r="T1249" s="2533">
        <f t="shared" si="1050"/>
        <v>177.37459999999999</v>
      </c>
      <c r="U1249" s="373">
        <f t="shared" si="1049"/>
        <v>44.343649999999997</v>
      </c>
      <c r="V1249" s="2533">
        <f t="shared" si="1049"/>
        <v>10.433809999999999</v>
      </c>
      <c r="W1249" s="1123">
        <f t="shared" si="1049"/>
        <v>0</v>
      </c>
      <c r="X1249" s="2533">
        <f t="shared" si="1049"/>
        <v>0</v>
      </c>
      <c r="Y1249" s="2533">
        <f t="shared" si="1049"/>
        <v>-33.909839999999996</v>
      </c>
      <c r="Z1249" s="2677">
        <f t="shared" si="1049"/>
        <v>0</v>
      </c>
      <c r="AA1249" s="2677">
        <f t="shared" si="1049"/>
        <v>0</v>
      </c>
      <c r="AB1249" s="2533">
        <f t="shared" si="1049"/>
        <v>10.433809999999999</v>
      </c>
      <c r="AC1249" s="925"/>
      <c r="AD1249" s="918"/>
      <c r="AE1249" s="2276"/>
      <c r="AF1249" s="2958"/>
      <c r="AG1249" s="154"/>
      <c r="AH1249" s="154"/>
      <c r="AI1249" s="154"/>
      <c r="AJ1249" s="154"/>
      <c r="AK1249" s="154"/>
      <c r="AL1249" s="154"/>
      <c r="AM1249" s="154"/>
      <c r="AN1249" s="154"/>
      <c r="AO1249" s="154"/>
      <c r="AP1249" s="154"/>
      <c r="AQ1249" s="154"/>
      <c r="AR1249" s="154"/>
      <c r="AS1249" s="154"/>
      <c r="AT1249" s="154"/>
      <c r="AU1249" s="154"/>
      <c r="AV1249" s="154"/>
      <c r="AW1249" s="154"/>
      <c r="AX1249" s="154"/>
      <c r="AY1249" s="154"/>
      <c r="AZ1249" s="154"/>
      <c r="BA1249" s="154"/>
      <c r="BB1249" s="154"/>
      <c r="BC1249" s="154"/>
      <c r="BD1249" s="154"/>
      <c r="BE1249" s="154"/>
      <c r="BF1249" s="154"/>
      <c r="BG1249" s="154"/>
      <c r="BH1249" s="154"/>
      <c r="BI1249" s="154"/>
      <c r="BJ1249" s="154"/>
      <c r="BK1249" s="154"/>
      <c r="BL1249" s="154"/>
      <c r="BM1249" s="154"/>
      <c r="BN1249" s="154"/>
      <c r="BO1249" s="154"/>
      <c r="BP1249" s="154"/>
      <c r="BQ1249" s="154"/>
      <c r="BR1249" s="154"/>
      <c r="BS1249" s="154"/>
      <c r="BT1249" s="154"/>
      <c r="BU1249" s="154"/>
      <c r="BV1249" s="154"/>
      <c r="BW1249" s="154"/>
      <c r="BX1249" s="154"/>
      <c r="BY1249" s="154"/>
      <c r="BZ1249" s="154"/>
      <c r="CA1249" s="154"/>
      <c r="CB1249" s="154"/>
      <c r="CC1249" s="154"/>
      <c r="CD1249" s="154"/>
      <c r="CE1249" s="154"/>
      <c r="CF1249" s="154"/>
      <c r="CG1249" s="154"/>
      <c r="CH1249" s="154"/>
      <c r="CI1249" s="154"/>
      <c r="CJ1249" s="154"/>
      <c r="CK1249" s="154"/>
      <c r="CL1249" s="154"/>
      <c r="CM1249" s="154"/>
      <c r="CN1249" s="154"/>
      <c r="CO1249" s="154"/>
      <c r="CP1249" s="154"/>
      <c r="CQ1249" s="154"/>
      <c r="CR1249" s="154"/>
      <c r="CS1249" s="154"/>
      <c r="CT1249" s="154"/>
      <c r="CU1249" s="154"/>
      <c r="CV1249" s="154"/>
      <c r="CW1249" s="154"/>
      <c r="CX1249" s="154"/>
      <c r="CY1249" s="154"/>
      <c r="CZ1249" s="154"/>
      <c r="DA1249" s="154"/>
      <c r="DB1249" s="154"/>
      <c r="DC1249" s="154"/>
      <c r="DD1249" s="154"/>
      <c r="DE1249" s="154"/>
      <c r="DF1249" s="154"/>
      <c r="DG1249" s="154"/>
      <c r="DH1249" s="154"/>
      <c r="DI1249" s="154"/>
      <c r="DJ1249" s="154"/>
      <c r="DK1249" s="154"/>
      <c r="DL1249" s="154"/>
      <c r="DM1249" s="154"/>
      <c r="DN1249" s="154"/>
      <c r="DO1249" s="154"/>
      <c r="DP1249" s="154"/>
      <c r="DQ1249" s="154"/>
      <c r="DR1249" s="154"/>
      <c r="DS1249" s="154"/>
      <c r="DT1249" s="154"/>
      <c r="DU1249" s="154"/>
      <c r="DV1249" s="154"/>
      <c r="DW1249" s="154"/>
      <c r="DX1249" s="154"/>
      <c r="DY1249" s="154"/>
      <c r="DZ1249" s="154"/>
      <c r="EA1249" s="154"/>
      <c r="EB1249" s="154"/>
      <c r="EC1249" s="154"/>
      <c r="ED1249" s="154"/>
      <c r="EE1249" s="154"/>
      <c r="EF1249" s="154"/>
      <c r="EG1249" s="154"/>
      <c r="EH1249" s="154"/>
      <c r="EI1249" s="154"/>
      <c r="EJ1249" s="154"/>
      <c r="EK1249" s="154"/>
      <c r="EL1249" s="154"/>
      <c r="EM1249" s="154"/>
      <c r="EN1249" s="154"/>
      <c r="EO1249" s="154"/>
      <c r="EP1249" s="154"/>
      <c r="EQ1249" s="154"/>
      <c r="ER1249" s="154"/>
      <c r="ES1249" s="154"/>
      <c r="ET1249" s="154"/>
      <c r="EU1249" s="154"/>
      <c r="EV1249" s="154"/>
      <c r="EW1249" s="154"/>
      <c r="EX1249" s="154"/>
      <c r="EY1249" s="154"/>
      <c r="EZ1249" s="154"/>
      <c r="FA1249" s="154"/>
      <c r="FB1249" s="154"/>
      <c r="FC1249" s="154"/>
      <c r="FD1249" s="154"/>
      <c r="FE1249" s="154"/>
      <c r="FF1249" s="154"/>
      <c r="FG1249" s="154"/>
      <c r="FH1249" s="154"/>
      <c r="FI1249" s="154"/>
      <c r="FJ1249" s="154"/>
      <c r="FK1249" s="154"/>
      <c r="FL1249" s="154"/>
      <c r="FM1249" s="154"/>
      <c r="FN1249" s="154"/>
      <c r="FO1249" s="154"/>
      <c r="FP1249" s="154"/>
      <c r="FQ1249" s="154"/>
      <c r="FR1249" s="154"/>
      <c r="FS1249" s="154"/>
      <c r="FT1249" s="154"/>
      <c r="FU1249" s="154"/>
      <c r="FV1249" s="154"/>
      <c r="FW1249" s="154"/>
      <c r="FX1249" s="154"/>
      <c r="FY1249" s="154"/>
      <c r="FZ1249" s="154"/>
      <c r="GA1249" s="154"/>
      <c r="GB1249" s="154"/>
      <c r="GC1249" s="154"/>
      <c r="GD1249" s="154"/>
      <c r="GE1249" s="154"/>
      <c r="GF1249" s="154"/>
      <c r="GG1249" s="154"/>
      <c r="GH1249" s="154"/>
      <c r="GI1249" s="154"/>
      <c r="GJ1249" s="154"/>
      <c r="GK1249" s="154"/>
      <c r="GL1249" s="154"/>
      <c r="GM1249" s="154"/>
      <c r="GN1249" s="154"/>
      <c r="GO1249" s="154"/>
      <c r="GP1249" s="154"/>
      <c r="GQ1249" s="154"/>
      <c r="GR1249" s="154"/>
      <c r="GS1249" s="154"/>
      <c r="GT1249" s="154"/>
      <c r="GU1249" s="154"/>
      <c r="GV1249" s="154"/>
      <c r="GW1249" s="154"/>
      <c r="GX1249" s="154"/>
      <c r="GY1249" s="154"/>
      <c r="GZ1249" s="154"/>
      <c r="HA1249" s="154"/>
      <c r="HB1249" s="154"/>
      <c r="HC1249" s="154"/>
      <c r="HD1249" s="154"/>
      <c r="HE1249" s="154"/>
      <c r="HF1249" s="154"/>
      <c r="HG1249" s="154"/>
      <c r="HH1249" s="154"/>
      <c r="HI1249" s="154"/>
      <c r="HJ1249" s="154"/>
      <c r="HK1249" s="154"/>
      <c r="HL1249" s="154"/>
      <c r="HM1249" s="154"/>
      <c r="HN1249" s="154"/>
      <c r="HO1249" s="154"/>
      <c r="HP1249" s="154"/>
      <c r="HQ1249" s="154"/>
      <c r="HR1249" s="154"/>
      <c r="HS1249" s="154"/>
      <c r="HT1249" s="154"/>
      <c r="HU1249" s="154"/>
      <c r="HV1249" s="154"/>
      <c r="HW1249" s="154"/>
      <c r="HX1249" s="154"/>
      <c r="HY1249" s="154"/>
      <c r="HZ1249" s="154"/>
      <c r="IA1249" s="154"/>
      <c r="IB1249" s="154"/>
      <c r="IC1249" s="154"/>
      <c r="ID1249" s="154"/>
      <c r="IE1249" s="154"/>
      <c r="IF1249" s="154"/>
      <c r="IG1249" s="154"/>
      <c r="IH1249" s="154"/>
      <c r="II1249" s="154"/>
      <c r="IJ1249" s="154"/>
      <c r="IK1249" s="154"/>
      <c r="IL1249" s="154"/>
      <c r="IM1249" s="154"/>
      <c r="IN1249" s="154"/>
      <c r="IO1249" s="154"/>
      <c r="IP1249" s="154"/>
      <c r="IQ1249" s="154"/>
      <c r="IR1249" s="154"/>
      <c r="IS1249" s="154"/>
      <c r="IT1249" s="154"/>
      <c r="IU1249" s="154"/>
      <c r="IV1249" s="154"/>
      <c r="IW1249" s="154"/>
      <c r="IX1249" s="154"/>
      <c r="IY1249" s="154"/>
      <c r="IZ1249" s="154"/>
      <c r="JA1249" s="154"/>
      <c r="JB1249" s="154"/>
      <c r="JC1249" s="154"/>
    </row>
    <row r="1250" spans="1:263" s="853" customFormat="1" ht="30" x14ac:dyDescent="0.25">
      <c r="A1250" s="217"/>
      <c r="B1250" s="217">
        <v>1</v>
      </c>
      <c r="C1250" s="678" t="s">
        <v>686</v>
      </c>
      <c r="D1250" s="175"/>
      <c r="E1250" s="176"/>
      <c r="F1250" s="1902">
        <f t="shared" ref="F1250:I1250" si="1051">F1165</f>
        <v>95</v>
      </c>
      <c r="G1250" s="748">
        <f t="shared" si="1051"/>
        <v>24</v>
      </c>
      <c r="H1250" s="748">
        <f t="shared" si="1051"/>
        <v>3</v>
      </c>
      <c r="I1250" s="1915">
        <f t="shared" si="1051"/>
        <v>12.5</v>
      </c>
      <c r="J1250" s="2534"/>
      <c r="K1250" s="2534"/>
      <c r="L1250" s="2535"/>
      <c r="M1250" s="2535"/>
      <c r="N1250" s="2535"/>
      <c r="O1250" s="2535"/>
      <c r="P1250" s="2535"/>
      <c r="Q1250" s="2535"/>
      <c r="R1250" s="2533">
        <f t="shared" ref="R1250:AB1250" si="1052">R1165</f>
        <v>991.2109999999999</v>
      </c>
      <c r="S1250" s="2533">
        <f t="shared" ref="S1250:T1250" si="1053">S1165</f>
        <v>991.2109999999999</v>
      </c>
      <c r="T1250" s="2533">
        <f t="shared" si="1053"/>
        <v>991.2109999999999</v>
      </c>
      <c r="U1250" s="373">
        <f t="shared" si="1052"/>
        <v>247.80275</v>
      </c>
      <c r="V1250" s="2533">
        <f t="shared" si="1052"/>
        <v>31.301430000000003</v>
      </c>
      <c r="W1250" s="1123">
        <f t="shared" si="1052"/>
        <v>0</v>
      </c>
      <c r="X1250" s="2533">
        <f t="shared" si="1052"/>
        <v>0</v>
      </c>
      <c r="Y1250" s="2533">
        <f t="shared" si="1052"/>
        <v>-216.50131999999999</v>
      </c>
      <c r="Z1250" s="2677">
        <f t="shared" si="1052"/>
        <v>0</v>
      </c>
      <c r="AA1250" s="2677">
        <f t="shared" si="1052"/>
        <v>-9.4337999999999997</v>
      </c>
      <c r="AB1250" s="2533">
        <f t="shared" si="1052"/>
        <v>21.867630000000002</v>
      </c>
      <c r="AC1250" s="925"/>
      <c r="AD1250" s="918"/>
      <c r="AE1250" s="2276"/>
      <c r="AF1250" s="2958"/>
      <c r="AG1250" s="154"/>
      <c r="AH1250" s="154"/>
      <c r="AI1250" s="154"/>
      <c r="AJ1250" s="154"/>
      <c r="AK1250" s="154"/>
      <c r="AL1250" s="154"/>
      <c r="AM1250" s="154"/>
      <c r="AN1250" s="154"/>
      <c r="AO1250" s="154"/>
      <c r="AP1250" s="154"/>
      <c r="AQ1250" s="154"/>
      <c r="AR1250" s="154"/>
      <c r="AS1250" s="154"/>
      <c r="AT1250" s="154"/>
      <c r="AU1250" s="154"/>
      <c r="AV1250" s="154"/>
      <c r="AW1250" s="154"/>
      <c r="AX1250" s="154"/>
      <c r="AY1250" s="154"/>
      <c r="AZ1250" s="154"/>
      <c r="BA1250" s="154"/>
      <c r="BB1250" s="154"/>
      <c r="BC1250" s="154"/>
      <c r="BD1250" s="154"/>
      <c r="BE1250" s="154"/>
      <c r="BF1250" s="154"/>
      <c r="BG1250" s="154"/>
      <c r="BH1250" s="154"/>
      <c r="BI1250" s="154"/>
      <c r="BJ1250" s="154"/>
      <c r="BK1250" s="154"/>
      <c r="BL1250" s="154"/>
      <c r="BM1250" s="154"/>
      <c r="BN1250" s="154"/>
      <c r="BO1250" s="154"/>
      <c r="BP1250" s="154"/>
      <c r="BQ1250" s="154"/>
      <c r="BR1250" s="154"/>
      <c r="BS1250" s="154"/>
      <c r="BT1250" s="154"/>
      <c r="BU1250" s="154"/>
      <c r="BV1250" s="154"/>
      <c r="BW1250" s="154"/>
      <c r="BX1250" s="154"/>
      <c r="BY1250" s="154"/>
      <c r="BZ1250" s="154"/>
      <c r="CA1250" s="154"/>
      <c r="CB1250" s="154"/>
      <c r="CC1250" s="154"/>
      <c r="CD1250" s="154"/>
      <c r="CE1250" s="154"/>
      <c r="CF1250" s="154"/>
      <c r="CG1250" s="154"/>
      <c r="CH1250" s="154"/>
      <c r="CI1250" s="154"/>
      <c r="CJ1250" s="154"/>
      <c r="CK1250" s="154"/>
      <c r="CL1250" s="154"/>
      <c r="CM1250" s="154"/>
      <c r="CN1250" s="154"/>
      <c r="CO1250" s="154"/>
      <c r="CP1250" s="154"/>
      <c r="CQ1250" s="154"/>
      <c r="CR1250" s="154"/>
      <c r="CS1250" s="154"/>
      <c r="CT1250" s="154"/>
      <c r="CU1250" s="154"/>
      <c r="CV1250" s="154"/>
      <c r="CW1250" s="154"/>
      <c r="CX1250" s="154"/>
      <c r="CY1250" s="154"/>
      <c r="CZ1250" s="154"/>
      <c r="DA1250" s="154"/>
      <c r="DB1250" s="154"/>
      <c r="DC1250" s="154"/>
      <c r="DD1250" s="154"/>
      <c r="DE1250" s="154"/>
      <c r="DF1250" s="154"/>
      <c r="DG1250" s="154"/>
      <c r="DH1250" s="154"/>
      <c r="DI1250" s="154"/>
      <c r="DJ1250" s="154"/>
      <c r="DK1250" s="154"/>
      <c r="DL1250" s="154"/>
      <c r="DM1250" s="154"/>
      <c r="DN1250" s="154"/>
      <c r="DO1250" s="154"/>
      <c r="DP1250" s="154"/>
      <c r="DQ1250" s="154"/>
      <c r="DR1250" s="154"/>
      <c r="DS1250" s="154"/>
      <c r="DT1250" s="154"/>
      <c r="DU1250" s="154"/>
      <c r="DV1250" s="154"/>
      <c r="DW1250" s="154"/>
      <c r="DX1250" s="154"/>
      <c r="DY1250" s="154"/>
      <c r="DZ1250" s="154"/>
      <c r="EA1250" s="154"/>
      <c r="EB1250" s="154"/>
      <c r="EC1250" s="154"/>
      <c r="ED1250" s="154"/>
      <c r="EE1250" s="154"/>
      <c r="EF1250" s="154"/>
      <c r="EG1250" s="154"/>
      <c r="EH1250" s="154"/>
      <c r="EI1250" s="154"/>
      <c r="EJ1250" s="154"/>
      <c r="EK1250" s="154"/>
      <c r="EL1250" s="154"/>
      <c r="EM1250" s="154"/>
      <c r="EN1250" s="154"/>
      <c r="EO1250" s="154"/>
      <c r="EP1250" s="154"/>
      <c r="EQ1250" s="154"/>
      <c r="ER1250" s="154"/>
      <c r="ES1250" s="154"/>
      <c r="ET1250" s="154"/>
      <c r="EU1250" s="154"/>
      <c r="EV1250" s="154"/>
      <c r="EW1250" s="154"/>
      <c r="EX1250" s="154"/>
      <c r="EY1250" s="154"/>
      <c r="EZ1250" s="154"/>
      <c r="FA1250" s="154"/>
      <c r="FB1250" s="154"/>
      <c r="FC1250" s="154"/>
      <c r="FD1250" s="154"/>
      <c r="FE1250" s="154"/>
      <c r="FF1250" s="154"/>
      <c r="FG1250" s="154"/>
      <c r="FH1250" s="154"/>
      <c r="FI1250" s="154"/>
      <c r="FJ1250" s="154"/>
      <c r="FK1250" s="154"/>
      <c r="FL1250" s="154"/>
      <c r="FM1250" s="154"/>
      <c r="FN1250" s="154"/>
      <c r="FO1250" s="154"/>
      <c r="FP1250" s="154"/>
      <c r="FQ1250" s="154"/>
      <c r="FR1250" s="154"/>
      <c r="FS1250" s="154"/>
      <c r="FT1250" s="154"/>
      <c r="FU1250" s="154"/>
      <c r="FV1250" s="154"/>
      <c r="FW1250" s="154"/>
      <c r="FX1250" s="154"/>
      <c r="FY1250" s="154"/>
      <c r="FZ1250" s="154"/>
      <c r="GA1250" s="154"/>
      <c r="GB1250" s="154"/>
      <c r="GC1250" s="154"/>
      <c r="GD1250" s="154"/>
      <c r="GE1250" s="154"/>
      <c r="GF1250" s="154"/>
      <c r="GG1250" s="154"/>
      <c r="GH1250" s="154"/>
      <c r="GI1250" s="154"/>
      <c r="GJ1250" s="154"/>
      <c r="GK1250" s="154"/>
      <c r="GL1250" s="154"/>
      <c r="GM1250" s="154"/>
      <c r="GN1250" s="154"/>
      <c r="GO1250" s="154"/>
      <c r="GP1250" s="154"/>
      <c r="GQ1250" s="154"/>
      <c r="GR1250" s="154"/>
      <c r="GS1250" s="154"/>
      <c r="GT1250" s="154"/>
      <c r="GU1250" s="154"/>
      <c r="GV1250" s="154"/>
      <c r="GW1250" s="154"/>
      <c r="GX1250" s="154"/>
      <c r="GY1250" s="154"/>
      <c r="GZ1250" s="154"/>
      <c r="HA1250" s="154"/>
      <c r="HB1250" s="154"/>
      <c r="HC1250" s="154"/>
      <c r="HD1250" s="154"/>
      <c r="HE1250" s="154"/>
      <c r="HF1250" s="154"/>
      <c r="HG1250" s="154"/>
      <c r="HH1250" s="154"/>
      <c r="HI1250" s="154"/>
      <c r="HJ1250" s="154"/>
      <c r="HK1250" s="154"/>
      <c r="HL1250" s="154"/>
      <c r="HM1250" s="154"/>
      <c r="HN1250" s="154"/>
      <c r="HO1250" s="154"/>
      <c r="HP1250" s="154"/>
      <c r="HQ1250" s="154"/>
      <c r="HR1250" s="154"/>
      <c r="HS1250" s="154"/>
      <c r="HT1250" s="154"/>
      <c r="HU1250" s="154"/>
      <c r="HV1250" s="154"/>
      <c r="HW1250" s="154"/>
      <c r="HX1250" s="154"/>
      <c r="HY1250" s="154"/>
      <c r="HZ1250" s="154"/>
      <c r="IA1250" s="154"/>
      <c r="IB1250" s="154"/>
      <c r="IC1250" s="154"/>
      <c r="ID1250" s="154"/>
      <c r="IE1250" s="154"/>
      <c r="IF1250" s="154"/>
      <c r="IG1250" s="154"/>
      <c r="IH1250" s="154"/>
      <c r="II1250" s="154"/>
      <c r="IJ1250" s="154"/>
      <c r="IK1250" s="154"/>
      <c r="IL1250" s="154"/>
      <c r="IM1250" s="154"/>
      <c r="IN1250" s="154"/>
      <c r="IO1250" s="154"/>
      <c r="IP1250" s="154"/>
      <c r="IQ1250" s="154"/>
      <c r="IR1250" s="154"/>
      <c r="IS1250" s="154"/>
      <c r="IT1250" s="154"/>
      <c r="IU1250" s="154"/>
      <c r="IV1250" s="154"/>
      <c r="IW1250" s="154"/>
      <c r="IX1250" s="154"/>
      <c r="IY1250" s="154"/>
      <c r="IZ1250" s="154"/>
      <c r="JA1250" s="154"/>
      <c r="JB1250" s="154"/>
      <c r="JC1250" s="154"/>
    </row>
    <row r="1251" spans="1:263" s="853" customFormat="1" ht="57.75" x14ac:dyDescent="0.25">
      <c r="A1251" s="217"/>
      <c r="B1251" s="217">
        <v>1</v>
      </c>
      <c r="C1251" s="3277" t="s">
        <v>268</v>
      </c>
      <c r="D1251" s="175"/>
      <c r="E1251" s="176"/>
      <c r="F1251" s="1902">
        <f t="shared" ref="F1251:I1255" si="1054">F1166</f>
        <v>4400</v>
      </c>
      <c r="G1251" s="748">
        <f t="shared" si="1054"/>
        <v>1100</v>
      </c>
      <c r="H1251" s="748">
        <f t="shared" si="1054"/>
        <v>1461</v>
      </c>
      <c r="I1251" s="1915">
        <f t="shared" si="1054"/>
        <v>132.81818181818181</v>
      </c>
      <c r="J1251" s="2534"/>
      <c r="K1251" s="2534"/>
      <c r="L1251" s="2535"/>
      <c r="M1251" s="2535"/>
      <c r="N1251" s="2535"/>
      <c r="O1251" s="2535"/>
      <c r="P1251" s="2535"/>
      <c r="Q1251" s="2535"/>
      <c r="R1251" s="2533">
        <f t="shared" ref="R1251:AB1251" si="1055">R1166</f>
        <v>16859.02</v>
      </c>
      <c r="S1251" s="2533">
        <f t="shared" ref="S1251:T1251" si="1056">S1166</f>
        <v>16859.02</v>
      </c>
      <c r="T1251" s="2533">
        <f t="shared" si="1056"/>
        <v>16859.02</v>
      </c>
      <c r="U1251" s="373">
        <f t="shared" si="1055"/>
        <v>4214.7549999999992</v>
      </c>
      <c r="V1251" s="2533">
        <f t="shared" si="1055"/>
        <v>3587.7884199999994</v>
      </c>
      <c r="W1251" s="1123">
        <f t="shared" si="1055"/>
        <v>0</v>
      </c>
      <c r="X1251" s="2533">
        <f t="shared" si="1055"/>
        <v>0</v>
      </c>
      <c r="Y1251" s="2533">
        <f t="shared" si="1055"/>
        <v>-626.96658000000002</v>
      </c>
      <c r="Z1251" s="2677">
        <f t="shared" si="1055"/>
        <v>0</v>
      </c>
      <c r="AA1251" s="2677">
        <f t="shared" si="1055"/>
        <v>0</v>
      </c>
      <c r="AB1251" s="2533">
        <f t="shared" si="1055"/>
        <v>3587.7884199999994</v>
      </c>
      <c r="AC1251" s="925"/>
      <c r="AD1251" s="918"/>
      <c r="AE1251" s="2276"/>
      <c r="AF1251" s="2958"/>
      <c r="AG1251" s="154"/>
      <c r="AH1251" s="154"/>
      <c r="AI1251" s="154"/>
      <c r="AJ1251" s="154"/>
      <c r="AK1251" s="154"/>
      <c r="AL1251" s="154"/>
      <c r="AM1251" s="154"/>
      <c r="AN1251" s="154"/>
      <c r="AO1251" s="154"/>
      <c r="AP1251" s="154"/>
      <c r="AQ1251" s="154"/>
      <c r="AR1251" s="154"/>
      <c r="AS1251" s="154"/>
      <c r="AT1251" s="154"/>
      <c r="AU1251" s="154"/>
      <c r="AV1251" s="154"/>
      <c r="AW1251" s="154"/>
      <c r="AX1251" s="154"/>
      <c r="AY1251" s="154"/>
      <c r="AZ1251" s="154"/>
      <c r="BA1251" s="154"/>
      <c r="BB1251" s="154"/>
      <c r="BC1251" s="154"/>
      <c r="BD1251" s="154"/>
      <c r="BE1251" s="154"/>
      <c r="BF1251" s="154"/>
      <c r="BG1251" s="154"/>
      <c r="BH1251" s="154"/>
      <c r="BI1251" s="154"/>
      <c r="BJ1251" s="154"/>
      <c r="BK1251" s="154"/>
      <c r="BL1251" s="154"/>
      <c r="BM1251" s="154"/>
      <c r="BN1251" s="154"/>
      <c r="BO1251" s="154"/>
      <c r="BP1251" s="154"/>
      <c r="BQ1251" s="154"/>
      <c r="BR1251" s="154"/>
      <c r="BS1251" s="154"/>
      <c r="BT1251" s="154"/>
      <c r="BU1251" s="154"/>
      <c r="BV1251" s="154"/>
      <c r="BW1251" s="154"/>
      <c r="BX1251" s="154"/>
      <c r="BY1251" s="154"/>
      <c r="BZ1251" s="154"/>
      <c r="CA1251" s="154"/>
      <c r="CB1251" s="154"/>
      <c r="CC1251" s="154"/>
      <c r="CD1251" s="154"/>
      <c r="CE1251" s="154"/>
      <c r="CF1251" s="154"/>
      <c r="CG1251" s="154"/>
      <c r="CH1251" s="154"/>
      <c r="CI1251" s="154"/>
      <c r="CJ1251" s="154"/>
      <c r="CK1251" s="154"/>
      <c r="CL1251" s="154"/>
      <c r="CM1251" s="154"/>
      <c r="CN1251" s="154"/>
      <c r="CO1251" s="154"/>
      <c r="CP1251" s="154"/>
      <c r="CQ1251" s="154"/>
      <c r="CR1251" s="154"/>
      <c r="CS1251" s="154"/>
      <c r="CT1251" s="154"/>
      <c r="CU1251" s="154"/>
      <c r="CV1251" s="154"/>
      <c r="CW1251" s="154"/>
      <c r="CX1251" s="154"/>
      <c r="CY1251" s="154"/>
      <c r="CZ1251" s="154"/>
      <c r="DA1251" s="154"/>
      <c r="DB1251" s="154"/>
      <c r="DC1251" s="154"/>
      <c r="DD1251" s="154"/>
      <c r="DE1251" s="154"/>
      <c r="DF1251" s="154"/>
      <c r="DG1251" s="154"/>
      <c r="DH1251" s="154"/>
      <c r="DI1251" s="154"/>
      <c r="DJ1251" s="154"/>
      <c r="DK1251" s="154"/>
      <c r="DL1251" s="154"/>
      <c r="DM1251" s="154"/>
      <c r="DN1251" s="154"/>
      <c r="DO1251" s="154"/>
      <c r="DP1251" s="154"/>
      <c r="DQ1251" s="154"/>
      <c r="DR1251" s="154"/>
      <c r="DS1251" s="154"/>
      <c r="DT1251" s="154"/>
      <c r="DU1251" s="154"/>
      <c r="DV1251" s="154"/>
      <c r="DW1251" s="154"/>
      <c r="DX1251" s="154"/>
      <c r="DY1251" s="154"/>
      <c r="DZ1251" s="154"/>
      <c r="EA1251" s="154"/>
      <c r="EB1251" s="154"/>
      <c r="EC1251" s="154"/>
      <c r="ED1251" s="154"/>
      <c r="EE1251" s="154"/>
      <c r="EF1251" s="154"/>
      <c r="EG1251" s="154"/>
      <c r="EH1251" s="154"/>
      <c r="EI1251" s="154"/>
      <c r="EJ1251" s="154"/>
      <c r="EK1251" s="154"/>
      <c r="EL1251" s="154"/>
      <c r="EM1251" s="154"/>
      <c r="EN1251" s="154"/>
      <c r="EO1251" s="154"/>
      <c r="EP1251" s="154"/>
      <c r="EQ1251" s="154"/>
      <c r="ER1251" s="154"/>
      <c r="ES1251" s="154"/>
      <c r="ET1251" s="154"/>
      <c r="EU1251" s="154"/>
      <c r="EV1251" s="154"/>
      <c r="EW1251" s="154"/>
      <c r="EX1251" s="154"/>
      <c r="EY1251" s="154"/>
      <c r="EZ1251" s="154"/>
      <c r="FA1251" s="154"/>
      <c r="FB1251" s="154"/>
      <c r="FC1251" s="154"/>
      <c r="FD1251" s="154"/>
      <c r="FE1251" s="154"/>
      <c r="FF1251" s="154"/>
      <c r="FG1251" s="154"/>
      <c r="FH1251" s="154"/>
      <c r="FI1251" s="154"/>
      <c r="FJ1251" s="154"/>
      <c r="FK1251" s="154"/>
      <c r="FL1251" s="154"/>
      <c r="FM1251" s="154"/>
      <c r="FN1251" s="154"/>
      <c r="FO1251" s="154"/>
      <c r="FP1251" s="154"/>
      <c r="FQ1251" s="154"/>
      <c r="FR1251" s="154"/>
      <c r="FS1251" s="154"/>
      <c r="FT1251" s="154"/>
      <c r="FU1251" s="154"/>
      <c r="FV1251" s="154"/>
      <c r="FW1251" s="154"/>
      <c r="FX1251" s="154"/>
      <c r="FY1251" s="154"/>
      <c r="FZ1251" s="154"/>
      <c r="GA1251" s="154"/>
      <c r="GB1251" s="154"/>
      <c r="GC1251" s="154"/>
      <c r="GD1251" s="154"/>
      <c r="GE1251" s="154"/>
      <c r="GF1251" s="154"/>
      <c r="GG1251" s="154"/>
      <c r="GH1251" s="154"/>
      <c r="GI1251" s="154"/>
      <c r="GJ1251" s="154"/>
      <c r="GK1251" s="154"/>
      <c r="GL1251" s="154"/>
      <c r="GM1251" s="154"/>
      <c r="GN1251" s="154"/>
      <c r="GO1251" s="154"/>
      <c r="GP1251" s="154"/>
      <c r="GQ1251" s="154"/>
      <c r="GR1251" s="154"/>
      <c r="GS1251" s="154"/>
      <c r="GT1251" s="154"/>
      <c r="GU1251" s="154"/>
      <c r="GV1251" s="154"/>
      <c r="GW1251" s="154"/>
      <c r="GX1251" s="154"/>
      <c r="GY1251" s="154"/>
      <c r="GZ1251" s="154"/>
      <c r="HA1251" s="154"/>
      <c r="HB1251" s="154"/>
      <c r="HC1251" s="154"/>
      <c r="HD1251" s="154"/>
      <c r="HE1251" s="154"/>
      <c r="HF1251" s="154"/>
      <c r="HG1251" s="154"/>
      <c r="HH1251" s="154"/>
      <c r="HI1251" s="154"/>
      <c r="HJ1251" s="154"/>
      <c r="HK1251" s="154"/>
      <c r="HL1251" s="154"/>
      <c r="HM1251" s="154"/>
      <c r="HN1251" s="154"/>
      <c r="HO1251" s="154"/>
      <c r="HP1251" s="154"/>
      <c r="HQ1251" s="154"/>
      <c r="HR1251" s="154"/>
      <c r="HS1251" s="154"/>
      <c r="HT1251" s="154"/>
      <c r="HU1251" s="154"/>
      <c r="HV1251" s="154"/>
      <c r="HW1251" s="154"/>
      <c r="HX1251" s="154"/>
      <c r="HY1251" s="154"/>
      <c r="HZ1251" s="154"/>
      <c r="IA1251" s="154"/>
      <c r="IB1251" s="154"/>
      <c r="IC1251" s="154"/>
      <c r="ID1251" s="154"/>
      <c r="IE1251" s="154"/>
      <c r="IF1251" s="154"/>
      <c r="IG1251" s="154"/>
      <c r="IH1251" s="154"/>
      <c r="II1251" s="154"/>
      <c r="IJ1251" s="154"/>
      <c r="IK1251" s="154"/>
      <c r="IL1251" s="154"/>
      <c r="IM1251" s="154"/>
      <c r="IN1251" s="154"/>
      <c r="IO1251" s="154"/>
      <c r="IP1251" s="154"/>
      <c r="IQ1251" s="154"/>
      <c r="IR1251" s="154"/>
      <c r="IS1251" s="154"/>
      <c r="IT1251" s="154"/>
      <c r="IU1251" s="154"/>
      <c r="IV1251" s="154"/>
      <c r="IW1251" s="154"/>
      <c r="IX1251" s="154"/>
      <c r="IY1251" s="154"/>
      <c r="IZ1251" s="154"/>
      <c r="JA1251" s="154"/>
      <c r="JB1251" s="154"/>
      <c r="JC1251" s="154"/>
    </row>
    <row r="1252" spans="1:263" s="853" customFormat="1" ht="45" x14ac:dyDescent="0.25">
      <c r="A1252" s="217"/>
      <c r="B1252" s="217">
        <v>1</v>
      </c>
      <c r="C1252" s="605" t="s">
        <v>679</v>
      </c>
      <c r="D1252" s="175"/>
      <c r="E1252" s="176"/>
      <c r="F1252" s="1902">
        <f t="shared" si="1054"/>
        <v>1100</v>
      </c>
      <c r="G1252" s="748">
        <f t="shared" si="1054"/>
        <v>275</v>
      </c>
      <c r="H1252" s="748">
        <f t="shared" si="1054"/>
        <v>386</v>
      </c>
      <c r="I1252" s="1915">
        <f t="shared" si="1054"/>
        <v>140.36363636363635</v>
      </c>
      <c r="J1252" s="2534"/>
      <c r="K1252" s="2534"/>
      <c r="L1252" s="2535"/>
      <c r="M1252" s="2535"/>
      <c r="N1252" s="2535"/>
      <c r="O1252" s="2535"/>
      <c r="P1252" s="2535"/>
      <c r="Q1252" s="2535"/>
      <c r="R1252" s="2533">
        <f t="shared" ref="R1252:AB1252" si="1057">R1167</f>
        <v>2455</v>
      </c>
      <c r="S1252" s="2533">
        <f t="shared" ref="S1252:T1252" si="1058">S1167</f>
        <v>2455</v>
      </c>
      <c r="T1252" s="2533">
        <f t="shared" si="1058"/>
        <v>2455</v>
      </c>
      <c r="U1252" s="373">
        <f t="shared" si="1057"/>
        <v>613.75</v>
      </c>
      <c r="V1252" s="2533">
        <f t="shared" si="1057"/>
        <v>794.44395000000009</v>
      </c>
      <c r="W1252" s="1123">
        <f t="shared" si="1057"/>
        <v>0</v>
      </c>
      <c r="X1252" s="2533">
        <f t="shared" si="1057"/>
        <v>0</v>
      </c>
      <c r="Y1252" s="2533">
        <f t="shared" si="1057"/>
        <v>180.69395000000009</v>
      </c>
      <c r="Z1252" s="2677">
        <f t="shared" si="1057"/>
        <v>0</v>
      </c>
      <c r="AA1252" s="2677">
        <f t="shared" si="1057"/>
        <v>0</v>
      </c>
      <c r="AB1252" s="2533">
        <f t="shared" si="1057"/>
        <v>794.44395000000009</v>
      </c>
      <c r="AC1252" s="925"/>
      <c r="AD1252" s="918"/>
      <c r="AE1252" s="2276"/>
      <c r="AF1252" s="2958"/>
      <c r="AG1252" s="154"/>
      <c r="AH1252" s="154"/>
      <c r="AI1252" s="154"/>
      <c r="AJ1252" s="154"/>
      <c r="AK1252" s="154"/>
      <c r="AL1252" s="154"/>
      <c r="AM1252" s="154"/>
      <c r="AN1252" s="154"/>
      <c r="AO1252" s="154"/>
      <c r="AP1252" s="154"/>
      <c r="AQ1252" s="154"/>
      <c r="AR1252" s="154"/>
      <c r="AS1252" s="154"/>
      <c r="AT1252" s="154"/>
      <c r="AU1252" s="154"/>
      <c r="AV1252" s="154"/>
      <c r="AW1252" s="154"/>
      <c r="AX1252" s="154"/>
      <c r="AY1252" s="154"/>
      <c r="AZ1252" s="154"/>
      <c r="BA1252" s="154"/>
      <c r="BB1252" s="154"/>
      <c r="BC1252" s="154"/>
      <c r="BD1252" s="154"/>
      <c r="BE1252" s="154"/>
      <c r="BF1252" s="154"/>
      <c r="BG1252" s="154"/>
      <c r="BH1252" s="154"/>
      <c r="BI1252" s="154"/>
      <c r="BJ1252" s="154"/>
      <c r="BK1252" s="154"/>
      <c r="BL1252" s="154"/>
      <c r="BM1252" s="154"/>
      <c r="BN1252" s="154"/>
      <c r="BO1252" s="154"/>
      <c r="BP1252" s="154"/>
      <c r="BQ1252" s="154"/>
      <c r="BR1252" s="154"/>
      <c r="BS1252" s="154"/>
      <c r="BT1252" s="154"/>
      <c r="BU1252" s="154"/>
      <c r="BV1252" s="154"/>
      <c r="BW1252" s="154"/>
      <c r="BX1252" s="154"/>
      <c r="BY1252" s="154"/>
      <c r="BZ1252" s="154"/>
      <c r="CA1252" s="154"/>
      <c r="CB1252" s="154"/>
      <c r="CC1252" s="154"/>
      <c r="CD1252" s="154"/>
      <c r="CE1252" s="154"/>
      <c r="CF1252" s="154"/>
      <c r="CG1252" s="154"/>
      <c r="CH1252" s="154"/>
      <c r="CI1252" s="154"/>
      <c r="CJ1252" s="154"/>
      <c r="CK1252" s="154"/>
      <c r="CL1252" s="154"/>
      <c r="CM1252" s="154"/>
      <c r="CN1252" s="154"/>
      <c r="CO1252" s="154"/>
      <c r="CP1252" s="154"/>
      <c r="CQ1252" s="154"/>
      <c r="CR1252" s="154"/>
      <c r="CS1252" s="154"/>
      <c r="CT1252" s="154"/>
      <c r="CU1252" s="154"/>
      <c r="CV1252" s="154"/>
      <c r="CW1252" s="154"/>
      <c r="CX1252" s="154"/>
      <c r="CY1252" s="154"/>
      <c r="CZ1252" s="154"/>
      <c r="DA1252" s="154"/>
      <c r="DB1252" s="154"/>
      <c r="DC1252" s="154"/>
      <c r="DD1252" s="154"/>
      <c r="DE1252" s="154"/>
      <c r="DF1252" s="154"/>
      <c r="DG1252" s="154"/>
      <c r="DH1252" s="154"/>
      <c r="DI1252" s="154"/>
      <c r="DJ1252" s="154"/>
      <c r="DK1252" s="154"/>
      <c r="DL1252" s="154"/>
      <c r="DM1252" s="154"/>
      <c r="DN1252" s="154"/>
      <c r="DO1252" s="154"/>
      <c r="DP1252" s="154"/>
      <c r="DQ1252" s="154"/>
      <c r="DR1252" s="154"/>
      <c r="DS1252" s="154"/>
      <c r="DT1252" s="154"/>
      <c r="DU1252" s="154"/>
      <c r="DV1252" s="154"/>
      <c r="DW1252" s="154"/>
      <c r="DX1252" s="154"/>
      <c r="DY1252" s="154"/>
      <c r="DZ1252" s="154"/>
      <c r="EA1252" s="154"/>
      <c r="EB1252" s="154"/>
      <c r="EC1252" s="154"/>
      <c r="ED1252" s="154"/>
      <c r="EE1252" s="154"/>
      <c r="EF1252" s="154"/>
      <c r="EG1252" s="154"/>
      <c r="EH1252" s="154"/>
      <c r="EI1252" s="154"/>
      <c r="EJ1252" s="154"/>
      <c r="EK1252" s="154"/>
      <c r="EL1252" s="154"/>
      <c r="EM1252" s="154"/>
      <c r="EN1252" s="154"/>
      <c r="EO1252" s="154"/>
      <c r="EP1252" s="154"/>
      <c r="EQ1252" s="154"/>
      <c r="ER1252" s="154"/>
      <c r="ES1252" s="154"/>
      <c r="ET1252" s="154"/>
      <c r="EU1252" s="154"/>
      <c r="EV1252" s="154"/>
      <c r="EW1252" s="154"/>
      <c r="EX1252" s="154"/>
      <c r="EY1252" s="154"/>
      <c r="EZ1252" s="154"/>
      <c r="FA1252" s="154"/>
      <c r="FB1252" s="154"/>
      <c r="FC1252" s="154"/>
      <c r="FD1252" s="154"/>
      <c r="FE1252" s="154"/>
      <c r="FF1252" s="154"/>
      <c r="FG1252" s="154"/>
      <c r="FH1252" s="154"/>
      <c r="FI1252" s="154"/>
      <c r="FJ1252" s="154"/>
      <c r="FK1252" s="154"/>
      <c r="FL1252" s="154"/>
      <c r="FM1252" s="154"/>
      <c r="FN1252" s="154"/>
      <c r="FO1252" s="154"/>
      <c r="FP1252" s="154"/>
      <c r="FQ1252" s="154"/>
      <c r="FR1252" s="154"/>
      <c r="FS1252" s="154"/>
      <c r="FT1252" s="154"/>
      <c r="FU1252" s="154"/>
      <c r="FV1252" s="154"/>
      <c r="FW1252" s="154"/>
      <c r="FX1252" s="154"/>
      <c r="FY1252" s="154"/>
      <c r="FZ1252" s="154"/>
      <c r="GA1252" s="154"/>
      <c r="GB1252" s="154"/>
      <c r="GC1252" s="154"/>
      <c r="GD1252" s="154"/>
      <c r="GE1252" s="154"/>
      <c r="GF1252" s="154"/>
      <c r="GG1252" s="154"/>
      <c r="GH1252" s="154"/>
      <c r="GI1252" s="154"/>
      <c r="GJ1252" s="154"/>
      <c r="GK1252" s="154"/>
      <c r="GL1252" s="154"/>
      <c r="GM1252" s="154"/>
      <c r="GN1252" s="154"/>
      <c r="GO1252" s="154"/>
      <c r="GP1252" s="154"/>
      <c r="GQ1252" s="154"/>
      <c r="GR1252" s="154"/>
      <c r="GS1252" s="154"/>
      <c r="GT1252" s="154"/>
      <c r="GU1252" s="154"/>
      <c r="GV1252" s="154"/>
      <c r="GW1252" s="154"/>
      <c r="GX1252" s="154"/>
      <c r="GY1252" s="154"/>
      <c r="GZ1252" s="154"/>
      <c r="HA1252" s="154"/>
      <c r="HB1252" s="154"/>
      <c r="HC1252" s="154"/>
      <c r="HD1252" s="154"/>
      <c r="HE1252" s="154"/>
      <c r="HF1252" s="154"/>
      <c r="HG1252" s="154"/>
      <c r="HH1252" s="154"/>
      <c r="HI1252" s="154"/>
      <c r="HJ1252" s="154"/>
      <c r="HK1252" s="154"/>
      <c r="HL1252" s="154"/>
      <c r="HM1252" s="154"/>
      <c r="HN1252" s="154"/>
      <c r="HO1252" s="154"/>
      <c r="HP1252" s="154"/>
      <c r="HQ1252" s="154"/>
      <c r="HR1252" s="154"/>
      <c r="HS1252" s="154"/>
      <c r="HT1252" s="154"/>
      <c r="HU1252" s="154"/>
      <c r="HV1252" s="154"/>
      <c r="HW1252" s="154"/>
      <c r="HX1252" s="154"/>
      <c r="HY1252" s="154"/>
      <c r="HZ1252" s="154"/>
      <c r="IA1252" s="154"/>
      <c r="IB1252" s="154"/>
      <c r="IC1252" s="154"/>
      <c r="ID1252" s="154"/>
      <c r="IE1252" s="154"/>
      <c r="IF1252" s="154"/>
      <c r="IG1252" s="154"/>
      <c r="IH1252" s="154"/>
      <c r="II1252" s="154"/>
      <c r="IJ1252" s="154"/>
      <c r="IK1252" s="154"/>
      <c r="IL1252" s="154"/>
      <c r="IM1252" s="154"/>
      <c r="IN1252" s="154"/>
      <c r="IO1252" s="154"/>
      <c r="IP1252" s="154"/>
      <c r="IQ1252" s="154"/>
      <c r="IR1252" s="154"/>
      <c r="IS1252" s="154"/>
      <c r="IT1252" s="154"/>
      <c r="IU1252" s="154"/>
      <c r="IV1252" s="154"/>
      <c r="IW1252" s="154"/>
      <c r="IX1252" s="154"/>
      <c r="IY1252" s="154"/>
      <c r="IZ1252" s="154"/>
      <c r="JA1252" s="154"/>
      <c r="JB1252" s="154"/>
      <c r="JC1252" s="154"/>
    </row>
    <row r="1253" spans="1:263" s="853" customFormat="1" ht="60" x14ac:dyDescent="0.25">
      <c r="A1253" s="217"/>
      <c r="B1253" s="217">
        <v>1</v>
      </c>
      <c r="C1253" s="605" t="s">
        <v>700</v>
      </c>
      <c r="D1253" s="175"/>
      <c r="E1253" s="176"/>
      <c r="F1253" s="1902">
        <f t="shared" si="1054"/>
        <v>50</v>
      </c>
      <c r="G1253" s="748">
        <f t="shared" si="1054"/>
        <v>13</v>
      </c>
      <c r="H1253" s="748">
        <f t="shared" si="1054"/>
        <v>0</v>
      </c>
      <c r="I1253" s="1915">
        <f t="shared" ref="I1253" si="1059">H1253/G1253*100</f>
        <v>0</v>
      </c>
      <c r="J1253" s="2534"/>
      <c r="K1253" s="2534"/>
      <c r="L1253" s="2535"/>
      <c r="M1253" s="2535"/>
      <c r="N1253" s="2535"/>
      <c r="O1253" s="2535"/>
      <c r="P1253" s="2535"/>
      <c r="Q1253" s="2535"/>
      <c r="R1253" s="2533">
        <f t="shared" ref="R1253:AB1253" si="1060">R1168</f>
        <v>145</v>
      </c>
      <c r="S1253" s="2533">
        <f t="shared" ref="S1253:T1253" si="1061">S1168</f>
        <v>145</v>
      </c>
      <c r="T1253" s="2533">
        <f t="shared" si="1061"/>
        <v>145</v>
      </c>
      <c r="U1253" s="373">
        <f t="shared" si="1060"/>
        <v>36.25</v>
      </c>
      <c r="V1253" s="2533">
        <f t="shared" si="1060"/>
        <v>0</v>
      </c>
      <c r="W1253" s="1123">
        <f t="shared" si="1060"/>
        <v>0</v>
      </c>
      <c r="X1253" s="2533">
        <f t="shared" si="1060"/>
        <v>0</v>
      </c>
      <c r="Y1253" s="2533">
        <f t="shared" si="1060"/>
        <v>-36.25</v>
      </c>
      <c r="Z1253" s="2677">
        <f t="shared" si="1060"/>
        <v>0</v>
      </c>
      <c r="AA1253" s="2677">
        <f t="shared" si="1060"/>
        <v>0</v>
      </c>
      <c r="AB1253" s="2533">
        <f t="shared" si="1060"/>
        <v>0</v>
      </c>
      <c r="AC1253" s="925"/>
      <c r="AD1253" s="918"/>
      <c r="AE1253" s="2276"/>
      <c r="AF1253" s="2958"/>
      <c r="AG1253" s="154"/>
      <c r="AH1253" s="154"/>
      <c r="AI1253" s="154"/>
      <c r="AJ1253" s="154"/>
      <c r="AK1253" s="154"/>
      <c r="AL1253" s="154"/>
      <c r="AM1253" s="154"/>
      <c r="AN1253" s="154"/>
      <c r="AO1253" s="154"/>
      <c r="AP1253" s="154"/>
      <c r="AQ1253" s="154"/>
      <c r="AR1253" s="154"/>
      <c r="AS1253" s="154"/>
      <c r="AT1253" s="154"/>
      <c r="AU1253" s="154"/>
      <c r="AV1253" s="154"/>
      <c r="AW1253" s="154"/>
      <c r="AX1253" s="154"/>
      <c r="AY1253" s="154"/>
      <c r="AZ1253" s="154"/>
      <c r="BA1253" s="154"/>
      <c r="BB1253" s="154"/>
      <c r="BC1253" s="154"/>
      <c r="BD1253" s="154"/>
      <c r="BE1253" s="154"/>
      <c r="BF1253" s="154"/>
      <c r="BG1253" s="154"/>
      <c r="BH1253" s="154"/>
      <c r="BI1253" s="154"/>
      <c r="BJ1253" s="154"/>
      <c r="BK1253" s="154"/>
      <c r="BL1253" s="154"/>
      <c r="BM1253" s="154"/>
      <c r="BN1253" s="154"/>
      <c r="BO1253" s="154"/>
      <c r="BP1253" s="154"/>
      <c r="BQ1253" s="154"/>
      <c r="BR1253" s="154"/>
      <c r="BS1253" s="154"/>
      <c r="BT1253" s="154"/>
      <c r="BU1253" s="154"/>
      <c r="BV1253" s="154"/>
      <c r="BW1253" s="154"/>
      <c r="BX1253" s="154"/>
      <c r="BY1253" s="154"/>
      <c r="BZ1253" s="154"/>
      <c r="CA1253" s="154"/>
      <c r="CB1253" s="154"/>
      <c r="CC1253" s="154"/>
      <c r="CD1253" s="154"/>
      <c r="CE1253" s="154"/>
      <c r="CF1253" s="154"/>
      <c r="CG1253" s="154"/>
      <c r="CH1253" s="154"/>
      <c r="CI1253" s="154"/>
      <c r="CJ1253" s="154"/>
      <c r="CK1253" s="154"/>
      <c r="CL1253" s="154"/>
      <c r="CM1253" s="154"/>
      <c r="CN1253" s="154"/>
      <c r="CO1253" s="154"/>
      <c r="CP1253" s="154"/>
      <c r="CQ1253" s="154"/>
      <c r="CR1253" s="154"/>
      <c r="CS1253" s="154"/>
      <c r="CT1253" s="154"/>
      <c r="CU1253" s="154"/>
      <c r="CV1253" s="154"/>
      <c r="CW1253" s="154"/>
      <c r="CX1253" s="154"/>
      <c r="CY1253" s="154"/>
      <c r="CZ1253" s="154"/>
      <c r="DA1253" s="154"/>
      <c r="DB1253" s="154"/>
      <c r="DC1253" s="154"/>
      <c r="DD1253" s="154"/>
      <c r="DE1253" s="154"/>
      <c r="DF1253" s="154"/>
      <c r="DG1253" s="154"/>
      <c r="DH1253" s="154"/>
      <c r="DI1253" s="154"/>
      <c r="DJ1253" s="154"/>
      <c r="DK1253" s="154"/>
      <c r="DL1253" s="154"/>
      <c r="DM1253" s="154"/>
      <c r="DN1253" s="154"/>
      <c r="DO1253" s="154"/>
      <c r="DP1253" s="154"/>
      <c r="DQ1253" s="154"/>
      <c r="DR1253" s="154"/>
      <c r="DS1253" s="154"/>
      <c r="DT1253" s="154"/>
      <c r="DU1253" s="154"/>
      <c r="DV1253" s="154"/>
      <c r="DW1253" s="154"/>
      <c r="DX1253" s="154"/>
      <c r="DY1253" s="154"/>
      <c r="DZ1253" s="154"/>
      <c r="EA1253" s="154"/>
      <c r="EB1253" s="154"/>
      <c r="EC1253" s="154"/>
      <c r="ED1253" s="154"/>
      <c r="EE1253" s="154"/>
      <c r="EF1253" s="154"/>
      <c r="EG1253" s="154"/>
      <c r="EH1253" s="154"/>
      <c r="EI1253" s="154"/>
      <c r="EJ1253" s="154"/>
      <c r="EK1253" s="154"/>
      <c r="EL1253" s="154"/>
      <c r="EM1253" s="154"/>
      <c r="EN1253" s="154"/>
      <c r="EO1253" s="154"/>
      <c r="EP1253" s="154"/>
      <c r="EQ1253" s="154"/>
      <c r="ER1253" s="154"/>
      <c r="ES1253" s="154"/>
      <c r="ET1253" s="154"/>
      <c r="EU1253" s="154"/>
      <c r="EV1253" s="154"/>
      <c r="EW1253" s="154"/>
      <c r="EX1253" s="154"/>
      <c r="EY1253" s="154"/>
      <c r="EZ1253" s="154"/>
      <c r="FA1253" s="154"/>
      <c r="FB1253" s="154"/>
      <c r="FC1253" s="154"/>
      <c r="FD1253" s="154"/>
      <c r="FE1253" s="154"/>
      <c r="FF1253" s="154"/>
      <c r="FG1253" s="154"/>
      <c r="FH1253" s="154"/>
      <c r="FI1253" s="154"/>
      <c r="FJ1253" s="154"/>
      <c r="FK1253" s="154"/>
      <c r="FL1253" s="154"/>
      <c r="FM1253" s="154"/>
      <c r="FN1253" s="154"/>
      <c r="FO1253" s="154"/>
      <c r="FP1253" s="154"/>
      <c r="FQ1253" s="154"/>
      <c r="FR1253" s="154"/>
      <c r="FS1253" s="154"/>
      <c r="FT1253" s="154"/>
      <c r="FU1253" s="154"/>
      <c r="FV1253" s="154"/>
      <c r="FW1253" s="154"/>
      <c r="FX1253" s="154"/>
      <c r="FY1253" s="154"/>
      <c r="FZ1253" s="154"/>
      <c r="GA1253" s="154"/>
      <c r="GB1253" s="154"/>
      <c r="GC1253" s="154"/>
      <c r="GD1253" s="154"/>
      <c r="GE1253" s="154"/>
      <c r="GF1253" s="154"/>
      <c r="GG1253" s="154"/>
      <c r="GH1253" s="154"/>
      <c r="GI1253" s="154"/>
      <c r="GJ1253" s="154"/>
      <c r="GK1253" s="154"/>
      <c r="GL1253" s="154"/>
      <c r="GM1253" s="154"/>
      <c r="GN1253" s="154"/>
      <c r="GO1253" s="154"/>
      <c r="GP1253" s="154"/>
      <c r="GQ1253" s="154"/>
      <c r="GR1253" s="154"/>
      <c r="GS1253" s="154"/>
      <c r="GT1253" s="154"/>
      <c r="GU1253" s="154"/>
      <c r="GV1253" s="154"/>
      <c r="GW1253" s="154"/>
      <c r="GX1253" s="154"/>
      <c r="GY1253" s="154"/>
      <c r="GZ1253" s="154"/>
      <c r="HA1253" s="154"/>
      <c r="HB1253" s="154"/>
      <c r="HC1253" s="154"/>
      <c r="HD1253" s="154"/>
      <c r="HE1253" s="154"/>
      <c r="HF1253" s="154"/>
      <c r="HG1253" s="154"/>
      <c r="HH1253" s="154"/>
      <c r="HI1253" s="154"/>
      <c r="HJ1253" s="154"/>
      <c r="HK1253" s="154"/>
      <c r="HL1253" s="154"/>
      <c r="HM1253" s="154"/>
      <c r="HN1253" s="154"/>
      <c r="HO1253" s="154"/>
      <c r="HP1253" s="154"/>
      <c r="HQ1253" s="154"/>
      <c r="HR1253" s="154"/>
      <c r="HS1253" s="154"/>
      <c r="HT1253" s="154"/>
      <c r="HU1253" s="154"/>
      <c r="HV1253" s="154"/>
      <c r="HW1253" s="154"/>
      <c r="HX1253" s="154"/>
      <c r="HY1253" s="154"/>
      <c r="HZ1253" s="154"/>
      <c r="IA1253" s="154"/>
      <c r="IB1253" s="154"/>
      <c r="IC1253" s="154"/>
      <c r="ID1253" s="154"/>
      <c r="IE1253" s="154"/>
      <c r="IF1253" s="154"/>
      <c r="IG1253" s="154"/>
      <c r="IH1253" s="154"/>
      <c r="II1253" s="154"/>
      <c r="IJ1253" s="154"/>
      <c r="IK1253" s="154"/>
      <c r="IL1253" s="154"/>
      <c r="IM1253" s="154"/>
      <c r="IN1253" s="154"/>
      <c r="IO1253" s="154"/>
      <c r="IP1253" s="154"/>
      <c r="IQ1253" s="154"/>
      <c r="IR1253" s="154"/>
      <c r="IS1253" s="154"/>
      <c r="IT1253" s="154"/>
      <c r="IU1253" s="154"/>
      <c r="IV1253" s="154"/>
      <c r="IW1253" s="154"/>
      <c r="IX1253" s="154"/>
      <c r="IY1253" s="154"/>
      <c r="IZ1253" s="154"/>
      <c r="JA1253" s="154"/>
      <c r="JB1253" s="154"/>
      <c r="JC1253" s="154"/>
    </row>
    <row r="1254" spans="1:263" s="853" customFormat="1" ht="75" x14ac:dyDescent="0.25">
      <c r="A1254" s="217"/>
      <c r="B1254" s="217">
        <v>1</v>
      </c>
      <c r="C1254" s="605" t="s">
        <v>680</v>
      </c>
      <c r="D1254" s="175"/>
      <c r="E1254" s="176"/>
      <c r="F1254" s="1902">
        <f t="shared" si="1054"/>
        <v>2976</v>
      </c>
      <c r="G1254" s="1902">
        <f t="shared" si="1054"/>
        <v>744</v>
      </c>
      <c r="H1254" s="1902">
        <f t="shared" si="1054"/>
        <v>954</v>
      </c>
      <c r="I1254" s="1915">
        <f t="shared" si="1054"/>
        <v>128.2258064516129</v>
      </c>
      <c r="J1254" s="2534"/>
      <c r="K1254" s="2534"/>
      <c r="L1254" s="2535"/>
      <c r="M1254" s="2535"/>
      <c r="N1254" s="2535"/>
      <c r="O1254" s="2535"/>
      <c r="P1254" s="2535"/>
      <c r="Q1254" s="2535"/>
      <c r="R1254" s="2533">
        <f t="shared" ref="R1254:AB1254" si="1062">R1169</f>
        <v>13689.6</v>
      </c>
      <c r="S1254" s="2533">
        <f t="shared" ref="S1254:T1254" si="1063">S1169</f>
        <v>13689.6</v>
      </c>
      <c r="T1254" s="2533">
        <f t="shared" si="1063"/>
        <v>13689.6</v>
      </c>
      <c r="U1254" s="373">
        <f t="shared" si="1062"/>
        <v>3422.3999999999996</v>
      </c>
      <c r="V1254" s="2533">
        <f t="shared" si="1062"/>
        <v>2588.5851999999995</v>
      </c>
      <c r="W1254" s="1123">
        <f t="shared" si="1062"/>
        <v>0</v>
      </c>
      <c r="X1254" s="2533">
        <f t="shared" si="1062"/>
        <v>0</v>
      </c>
      <c r="Y1254" s="2533">
        <f t="shared" si="1062"/>
        <v>-833.8148000000001</v>
      </c>
      <c r="Z1254" s="2677">
        <f t="shared" si="1062"/>
        <v>0</v>
      </c>
      <c r="AA1254" s="2677">
        <f t="shared" si="1062"/>
        <v>0</v>
      </c>
      <c r="AB1254" s="2533">
        <f t="shared" si="1062"/>
        <v>2588.5851999999995</v>
      </c>
      <c r="AC1254" s="953"/>
      <c r="AD1254" s="918"/>
      <c r="AE1254" s="2276"/>
      <c r="AF1254" s="2958"/>
      <c r="AG1254" s="154"/>
      <c r="AH1254" s="154"/>
      <c r="AI1254" s="154"/>
      <c r="AJ1254" s="154"/>
      <c r="AK1254" s="154"/>
      <c r="AL1254" s="154"/>
      <c r="AM1254" s="154"/>
      <c r="AN1254" s="154"/>
      <c r="AO1254" s="154"/>
      <c r="AP1254" s="154"/>
      <c r="AQ1254" s="154"/>
      <c r="AR1254" s="154"/>
      <c r="AS1254" s="154"/>
      <c r="AT1254" s="154"/>
      <c r="AU1254" s="154"/>
      <c r="AV1254" s="154"/>
      <c r="AW1254" s="154"/>
      <c r="AX1254" s="154"/>
      <c r="AY1254" s="154"/>
      <c r="AZ1254" s="154"/>
      <c r="BA1254" s="154"/>
      <c r="BB1254" s="154"/>
      <c r="BC1254" s="154"/>
      <c r="BD1254" s="154"/>
      <c r="BE1254" s="154"/>
      <c r="BF1254" s="154"/>
      <c r="BG1254" s="154"/>
      <c r="BH1254" s="154"/>
      <c r="BI1254" s="154"/>
      <c r="BJ1254" s="154"/>
      <c r="BK1254" s="154"/>
      <c r="BL1254" s="154"/>
      <c r="BM1254" s="154"/>
      <c r="BN1254" s="154"/>
      <c r="BO1254" s="154"/>
      <c r="BP1254" s="154"/>
      <c r="BQ1254" s="154"/>
      <c r="BR1254" s="154"/>
      <c r="BS1254" s="154"/>
      <c r="BT1254" s="154"/>
      <c r="BU1254" s="154"/>
      <c r="BV1254" s="154"/>
      <c r="BW1254" s="154"/>
      <c r="BX1254" s="154"/>
      <c r="BY1254" s="154"/>
      <c r="BZ1254" s="154"/>
      <c r="CA1254" s="154"/>
      <c r="CB1254" s="154"/>
      <c r="CC1254" s="154"/>
      <c r="CD1254" s="154"/>
      <c r="CE1254" s="154"/>
      <c r="CF1254" s="154"/>
      <c r="CG1254" s="154"/>
      <c r="CH1254" s="154"/>
      <c r="CI1254" s="154"/>
      <c r="CJ1254" s="154"/>
      <c r="CK1254" s="154"/>
      <c r="CL1254" s="154"/>
      <c r="CM1254" s="154"/>
      <c r="CN1254" s="154"/>
      <c r="CO1254" s="154"/>
      <c r="CP1254" s="154"/>
      <c r="CQ1254" s="154"/>
      <c r="CR1254" s="154"/>
      <c r="CS1254" s="154"/>
      <c r="CT1254" s="154"/>
      <c r="CU1254" s="154"/>
      <c r="CV1254" s="154"/>
      <c r="CW1254" s="154"/>
      <c r="CX1254" s="154"/>
      <c r="CY1254" s="154"/>
      <c r="CZ1254" s="154"/>
      <c r="DA1254" s="154"/>
      <c r="DB1254" s="154"/>
      <c r="DC1254" s="154"/>
      <c r="DD1254" s="154"/>
      <c r="DE1254" s="154"/>
      <c r="DF1254" s="154"/>
      <c r="DG1254" s="154"/>
      <c r="DH1254" s="154"/>
      <c r="DI1254" s="154"/>
      <c r="DJ1254" s="154"/>
      <c r="DK1254" s="154"/>
      <c r="DL1254" s="154"/>
      <c r="DM1254" s="154"/>
      <c r="DN1254" s="154"/>
      <c r="DO1254" s="154"/>
      <c r="DP1254" s="154"/>
      <c r="DQ1254" s="154"/>
      <c r="DR1254" s="154"/>
      <c r="DS1254" s="154"/>
      <c r="DT1254" s="154"/>
      <c r="DU1254" s="154"/>
      <c r="DV1254" s="154"/>
      <c r="DW1254" s="154"/>
      <c r="DX1254" s="154"/>
      <c r="DY1254" s="154"/>
      <c r="DZ1254" s="154"/>
      <c r="EA1254" s="154"/>
      <c r="EB1254" s="154"/>
      <c r="EC1254" s="154"/>
      <c r="ED1254" s="154"/>
      <c r="EE1254" s="154"/>
      <c r="EF1254" s="154"/>
      <c r="EG1254" s="154"/>
      <c r="EH1254" s="154"/>
      <c r="EI1254" s="154"/>
      <c r="EJ1254" s="154"/>
      <c r="EK1254" s="154"/>
      <c r="EL1254" s="154"/>
      <c r="EM1254" s="154"/>
      <c r="EN1254" s="154"/>
      <c r="EO1254" s="154"/>
      <c r="EP1254" s="154"/>
      <c r="EQ1254" s="154"/>
      <c r="ER1254" s="154"/>
      <c r="ES1254" s="154"/>
      <c r="ET1254" s="154"/>
      <c r="EU1254" s="154"/>
      <c r="EV1254" s="154"/>
      <c r="EW1254" s="154"/>
      <c r="EX1254" s="154"/>
      <c r="EY1254" s="154"/>
      <c r="EZ1254" s="154"/>
      <c r="FA1254" s="154"/>
      <c r="FB1254" s="154"/>
      <c r="FC1254" s="154"/>
      <c r="FD1254" s="154"/>
      <c r="FE1254" s="154"/>
      <c r="FF1254" s="154"/>
      <c r="FG1254" s="154"/>
      <c r="FH1254" s="154"/>
      <c r="FI1254" s="154"/>
      <c r="FJ1254" s="154"/>
      <c r="FK1254" s="154"/>
      <c r="FL1254" s="154"/>
      <c r="FM1254" s="154"/>
      <c r="FN1254" s="154"/>
      <c r="FO1254" s="154"/>
      <c r="FP1254" s="154"/>
      <c r="FQ1254" s="154"/>
      <c r="FR1254" s="154"/>
      <c r="FS1254" s="154"/>
      <c r="FT1254" s="154"/>
      <c r="FU1254" s="154"/>
      <c r="FV1254" s="154"/>
      <c r="FW1254" s="154"/>
      <c r="FX1254" s="154"/>
      <c r="FY1254" s="154"/>
      <c r="FZ1254" s="154"/>
      <c r="GA1254" s="154"/>
      <c r="GB1254" s="154"/>
      <c r="GC1254" s="154"/>
      <c r="GD1254" s="154"/>
      <c r="GE1254" s="154"/>
      <c r="GF1254" s="154"/>
      <c r="GG1254" s="154"/>
      <c r="GH1254" s="154"/>
      <c r="GI1254" s="154"/>
      <c r="GJ1254" s="154"/>
      <c r="GK1254" s="154"/>
      <c r="GL1254" s="154"/>
      <c r="GM1254" s="154"/>
      <c r="GN1254" s="154"/>
      <c r="GO1254" s="154"/>
      <c r="GP1254" s="154"/>
      <c r="GQ1254" s="154"/>
      <c r="GR1254" s="154"/>
      <c r="GS1254" s="154"/>
      <c r="GT1254" s="154"/>
      <c r="GU1254" s="154"/>
      <c r="GV1254" s="154"/>
      <c r="GW1254" s="154"/>
      <c r="GX1254" s="154"/>
      <c r="GY1254" s="154"/>
      <c r="GZ1254" s="154"/>
      <c r="HA1254" s="154"/>
      <c r="HB1254" s="154"/>
      <c r="HC1254" s="154"/>
      <c r="HD1254" s="154"/>
      <c r="HE1254" s="154"/>
      <c r="HF1254" s="154"/>
      <c r="HG1254" s="154"/>
      <c r="HH1254" s="154"/>
      <c r="HI1254" s="154"/>
      <c r="HJ1254" s="154"/>
      <c r="HK1254" s="154"/>
      <c r="HL1254" s="154"/>
      <c r="HM1254" s="154"/>
      <c r="HN1254" s="154"/>
      <c r="HO1254" s="154"/>
      <c r="HP1254" s="154"/>
      <c r="HQ1254" s="154"/>
      <c r="HR1254" s="154"/>
      <c r="HS1254" s="154"/>
      <c r="HT1254" s="154"/>
      <c r="HU1254" s="154"/>
      <c r="HV1254" s="154"/>
      <c r="HW1254" s="154"/>
      <c r="HX1254" s="154"/>
      <c r="HY1254" s="154"/>
      <c r="HZ1254" s="154"/>
      <c r="IA1254" s="154"/>
      <c r="IB1254" s="154"/>
      <c r="IC1254" s="154"/>
      <c r="ID1254" s="154"/>
      <c r="IE1254" s="154"/>
      <c r="IF1254" s="154"/>
      <c r="IG1254" s="154"/>
      <c r="IH1254" s="154"/>
      <c r="II1254" s="154"/>
      <c r="IJ1254" s="154"/>
      <c r="IK1254" s="154"/>
      <c r="IL1254" s="154"/>
      <c r="IM1254" s="154"/>
      <c r="IN1254" s="154"/>
      <c r="IO1254" s="154"/>
      <c r="IP1254" s="154"/>
      <c r="IQ1254" s="154"/>
      <c r="IR1254" s="154"/>
      <c r="IS1254" s="154"/>
      <c r="IT1254" s="154"/>
      <c r="IU1254" s="154"/>
      <c r="IV1254" s="154"/>
      <c r="IW1254" s="154"/>
      <c r="IX1254" s="154"/>
      <c r="IY1254" s="154"/>
      <c r="IZ1254" s="154"/>
      <c r="JA1254" s="154"/>
      <c r="JB1254" s="154"/>
      <c r="JC1254" s="154"/>
    </row>
    <row r="1255" spans="1:263" s="853" customFormat="1" ht="60" x14ac:dyDescent="0.25">
      <c r="A1255" s="217"/>
      <c r="B1255" s="217">
        <v>1</v>
      </c>
      <c r="C1255" s="614" t="s">
        <v>681</v>
      </c>
      <c r="D1255" s="175"/>
      <c r="E1255" s="176"/>
      <c r="F1255" s="1902">
        <f t="shared" si="1054"/>
        <v>324</v>
      </c>
      <c r="G1255" s="1902">
        <f t="shared" si="1054"/>
        <v>81</v>
      </c>
      <c r="H1255" s="1902">
        <f t="shared" si="1054"/>
        <v>121</v>
      </c>
      <c r="I1255" s="1915">
        <f t="shared" si="1054"/>
        <v>149.38271604938271</v>
      </c>
      <c r="J1255" s="2534"/>
      <c r="K1255" s="2534"/>
      <c r="L1255" s="2535"/>
      <c r="M1255" s="2535"/>
      <c r="N1255" s="2535"/>
      <c r="O1255" s="2535"/>
      <c r="P1255" s="2535"/>
      <c r="Q1255" s="2535"/>
      <c r="R1255" s="373">
        <f t="shared" ref="R1255:AB1255" si="1064">R1170</f>
        <v>714.42</v>
      </c>
      <c r="S1255" s="373">
        <f t="shared" ref="S1255:T1255" si="1065">S1170</f>
        <v>714.42</v>
      </c>
      <c r="T1255" s="373">
        <f t="shared" si="1065"/>
        <v>714.42</v>
      </c>
      <c r="U1255" s="373">
        <f t="shared" si="1064"/>
        <v>178.60499999999999</v>
      </c>
      <c r="V1255" s="2533">
        <f t="shared" si="1064"/>
        <v>204.75926999999996</v>
      </c>
      <c r="W1255" s="1123">
        <f t="shared" si="1064"/>
        <v>0</v>
      </c>
      <c r="X1255" s="2533">
        <f t="shared" si="1064"/>
        <v>0</v>
      </c>
      <c r="Y1255" s="2533">
        <f t="shared" si="1064"/>
        <v>26.154269999999968</v>
      </c>
      <c r="Z1255" s="2677">
        <f t="shared" si="1064"/>
        <v>0</v>
      </c>
      <c r="AA1255" s="2677">
        <f t="shared" si="1064"/>
        <v>0</v>
      </c>
      <c r="AB1255" s="2533">
        <f t="shared" si="1064"/>
        <v>204.75926999999996</v>
      </c>
      <c r="AC1255" s="925"/>
      <c r="AD1255" s="918"/>
      <c r="AE1255" s="2276"/>
      <c r="AF1255" s="2958"/>
      <c r="AG1255" s="154"/>
      <c r="AH1255" s="154"/>
      <c r="AI1255" s="154"/>
      <c r="AJ1255" s="154"/>
      <c r="AK1255" s="154"/>
      <c r="AL1255" s="154"/>
      <c r="AM1255" s="154"/>
      <c r="AN1255" s="154"/>
      <c r="AO1255" s="154"/>
      <c r="AP1255" s="154"/>
      <c r="AQ1255" s="154"/>
      <c r="AR1255" s="154"/>
      <c r="AS1255" s="154"/>
      <c r="AT1255" s="154"/>
      <c r="AU1255" s="154"/>
      <c r="AV1255" s="154"/>
      <c r="AW1255" s="154"/>
      <c r="AX1255" s="154"/>
      <c r="AY1255" s="154"/>
      <c r="AZ1255" s="154"/>
      <c r="BA1255" s="154"/>
      <c r="BB1255" s="154"/>
      <c r="BC1255" s="154"/>
      <c r="BD1255" s="154"/>
      <c r="BE1255" s="154"/>
      <c r="BF1255" s="154"/>
      <c r="BG1255" s="154"/>
      <c r="BH1255" s="154"/>
      <c r="BI1255" s="154"/>
      <c r="BJ1255" s="154"/>
      <c r="BK1255" s="154"/>
      <c r="BL1255" s="154"/>
      <c r="BM1255" s="154"/>
      <c r="BN1255" s="154"/>
      <c r="BO1255" s="154"/>
      <c r="BP1255" s="154"/>
      <c r="BQ1255" s="154"/>
      <c r="BR1255" s="154"/>
      <c r="BS1255" s="154"/>
      <c r="BT1255" s="154"/>
      <c r="BU1255" s="154"/>
      <c r="BV1255" s="154"/>
      <c r="BW1255" s="154"/>
      <c r="BX1255" s="154"/>
      <c r="BY1255" s="154"/>
      <c r="BZ1255" s="154"/>
      <c r="CA1255" s="154"/>
      <c r="CB1255" s="154"/>
      <c r="CC1255" s="154"/>
      <c r="CD1255" s="154"/>
      <c r="CE1255" s="154"/>
      <c r="CF1255" s="154"/>
      <c r="CG1255" s="154"/>
      <c r="CH1255" s="154"/>
      <c r="CI1255" s="154"/>
      <c r="CJ1255" s="154"/>
      <c r="CK1255" s="154"/>
      <c r="CL1255" s="154"/>
      <c r="CM1255" s="154"/>
      <c r="CN1255" s="154"/>
      <c r="CO1255" s="154"/>
      <c r="CP1255" s="154"/>
      <c r="CQ1255" s="154"/>
      <c r="CR1255" s="154"/>
      <c r="CS1255" s="154"/>
      <c r="CT1255" s="154"/>
      <c r="CU1255" s="154"/>
      <c r="CV1255" s="154"/>
      <c r="CW1255" s="154"/>
      <c r="CX1255" s="154"/>
      <c r="CY1255" s="154"/>
      <c r="CZ1255" s="154"/>
      <c r="DA1255" s="154"/>
      <c r="DB1255" s="154"/>
      <c r="DC1255" s="154"/>
      <c r="DD1255" s="154"/>
      <c r="DE1255" s="154"/>
      <c r="DF1255" s="154"/>
      <c r="DG1255" s="154"/>
      <c r="DH1255" s="154"/>
      <c r="DI1255" s="154"/>
      <c r="DJ1255" s="154"/>
      <c r="DK1255" s="154"/>
      <c r="DL1255" s="154"/>
      <c r="DM1255" s="154"/>
      <c r="DN1255" s="154"/>
      <c r="DO1255" s="154"/>
      <c r="DP1255" s="154"/>
      <c r="DQ1255" s="154"/>
      <c r="DR1255" s="154"/>
      <c r="DS1255" s="154"/>
      <c r="DT1255" s="154"/>
      <c r="DU1255" s="154"/>
      <c r="DV1255" s="154"/>
      <c r="DW1255" s="154"/>
      <c r="DX1255" s="154"/>
      <c r="DY1255" s="154"/>
      <c r="DZ1255" s="154"/>
      <c r="EA1255" s="154"/>
      <c r="EB1255" s="154"/>
      <c r="EC1255" s="154"/>
      <c r="ED1255" s="154"/>
      <c r="EE1255" s="154"/>
      <c r="EF1255" s="154"/>
      <c r="EG1255" s="154"/>
      <c r="EH1255" s="154"/>
      <c r="EI1255" s="154"/>
      <c r="EJ1255" s="154"/>
      <c r="EK1255" s="154"/>
      <c r="EL1255" s="154"/>
      <c r="EM1255" s="154"/>
      <c r="EN1255" s="154"/>
      <c r="EO1255" s="154"/>
      <c r="EP1255" s="154"/>
      <c r="EQ1255" s="154"/>
      <c r="ER1255" s="154"/>
      <c r="ES1255" s="154"/>
      <c r="ET1255" s="154"/>
      <c r="EU1255" s="154"/>
      <c r="EV1255" s="154"/>
      <c r="EW1255" s="154"/>
      <c r="EX1255" s="154"/>
      <c r="EY1255" s="154"/>
      <c r="EZ1255" s="154"/>
      <c r="FA1255" s="154"/>
      <c r="FB1255" s="154"/>
      <c r="FC1255" s="154"/>
      <c r="FD1255" s="154"/>
      <c r="FE1255" s="154"/>
      <c r="FF1255" s="154"/>
      <c r="FG1255" s="154"/>
      <c r="FH1255" s="154"/>
      <c r="FI1255" s="154"/>
      <c r="FJ1255" s="154"/>
      <c r="FK1255" s="154"/>
      <c r="FL1255" s="154"/>
      <c r="FM1255" s="154"/>
      <c r="FN1255" s="154"/>
      <c r="FO1255" s="154"/>
      <c r="FP1255" s="154"/>
      <c r="FQ1255" s="154"/>
      <c r="FR1255" s="154"/>
      <c r="FS1255" s="154"/>
      <c r="FT1255" s="154"/>
      <c r="FU1255" s="154"/>
      <c r="FV1255" s="154"/>
      <c r="FW1255" s="154"/>
      <c r="FX1255" s="154"/>
      <c r="FY1255" s="154"/>
      <c r="FZ1255" s="154"/>
      <c r="GA1255" s="154"/>
      <c r="GB1255" s="154"/>
      <c r="GC1255" s="154"/>
      <c r="GD1255" s="154"/>
      <c r="GE1255" s="154"/>
      <c r="GF1255" s="154"/>
      <c r="GG1255" s="154"/>
      <c r="GH1255" s="154"/>
      <c r="GI1255" s="154"/>
      <c r="GJ1255" s="154"/>
      <c r="GK1255" s="154"/>
      <c r="GL1255" s="154"/>
      <c r="GM1255" s="154"/>
      <c r="GN1255" s="154"/>
      <c r="GO1255" s="154"/>
      <c r="GP1255" s="154"/>
      <c r="GQ1255" s="154"/>
      <c r="GR1255" s="154"/>
      <c r="GS1255" s="154"/>
      <c r="GT1255" s="154"/>
      <c r="GU1255" s="154"/>
      <c r="GV1255" s="154"/>
      <c r="GW1255" s="154"/>
      <c r="GX1255" s="154"/>
      <c r="GY1255" s="154"/>
      <c r="GZ1255" s="154"/>
      <c r="HA1255" s="154"/>
      <c r="HB1255" s="154"/>
      <c r="HC1255" s="154"/>
      <c r="HD1255" s="154"/>
      <c r="HE1255" s="154"/>
      <c r="HF1255" s="154"/>
      <c r="HG1255" s="154"/>
      <c r="HH1255" s="154"/>
      <c r="HI1255" s="154"/>
      <c r="HJ1255" s="154"/>
      <c r="HK1255" s="154"/>
      <c r="HL1255" s="154"/>
      <c r="HM1255" s="154"/>
      <c r="HN1255" s="154"/>
      <c r="HO1255" s="154"/>
      <c r="HP1255" s="154"/>
      <c r="HQ1255" s="154"/>
      <c r="HR1255" s="154"/>
      <c r="HS1255" s="154"/>
      <c r="HT1255" s="154"/>
      <c r="HU1255" s="154"/>
      <c r="HV1255" s="154"/>
      <c r="HW1255" s="154"/>
      <c r="HX1255" s="154"/>
      <c r="HY1255" s="154"/>
      <c r="HZ1255" s="154"/>
      <c r="IA1255" s="154"/>
      <c r="IB1255" s="154"/>
      <c r="IC1255" s="154"/>
      <c r="ID1255" s="154"/>
      <c r="IE1255" s="154"/>
      <c r="IF1255" s="154"/>
      <c r="IG1255" s="154"/>
      <c r="IH1255" s="154"/>
      <c r="II1255" s="154"/>
      <c r="IJ1255" s="154"/>
      <c r="IK1255" s="154"/>
      <c r="IL1255" s="154"/>
      <c r="IM1255" s="154"/>
      <c r="IN1255" s="154"/>
      <c r="IO1255" s="154"/>
      <c r="IP1255" s="154"/>
      <c r="IQ1255" s="154"/>
      <c r="IR1255" s="154"/>
      <c r="IS1255" s="154"/>
      <c r="IT1255" s="154"/>
      <c r="IU1255" s="154"/>
      <c r="IV1255" s="154"/>
      <c r="IW1255" s="154"/>
      <c r="IX1255" s="154"/>
      <c r="IY1255" s="154"/>
      <c r="IZ1255" s="154"/>
      <c r="JA1255" s="154"/>
      <c r="JB1255" s="154"/>
      <c r="JC1255" s="154"/>
    </row>
    <row r="1256" spans="1:263" s="853" customFormat="1" ht="30" x14ac:dyDescent="0.25">
      <c r="A1256" s="217"/>
      <c r="B1256" s="217">
        <v>1</v>
      </c>
      <c r="C1256" s="850" t="s">
        <v>303</v>
      </c>
      <c r="D1256" s="175"/>
      <c r="E1256" s="176"/>
      <c r="F1256" s="1902">
        <f>F1172</f>
        <v>5530</v>
      </c>
      <c r="G1256" s="1902">
        <f>G1172</f>
        <v>1385</v>
      </c>
      <c r="H1256" s="1902">
        <f>H1172</f>
        <v>170.27999999999997</v>
      </c>
      <c r="I1256" s="1915">
        <f>I1171</f>
        <v>0</v>
      </c>
      <c r="J1256" s="2534"/>
      <c r="K1256" s="2534"/>
      <c r="L1256" s="2535"/>
      <c r="M1256" s="2535"/>
      <c r="N1256" s="2535"/>
      <c r="O1256" s="2535"/>
      <c r="P1256" s="2535"/>
      <c r="Q1256" s="2535"/>
      <c r="R1256" s="2533">
        <f t="shared" ref="R1256:AB1256" si="1066">R1172</f>
        <v>18639.12</v>
      </c>
      <c r="S1256" s="2533">
        <f t="shared" ref="S1256:T1256" si="1067">S1172</f>
        <v>18639.12</v>
      </c>
      <c r="T1256" s="2533">
        <f t="shared" si="1067"/>
        <v>18639.12</v>
      </c>
      <c r="U1256" s="373">
        <f t="shared" si="1066"/>
        <v>4659.78</v>
      </c>
      <c r="V1256" s="2533">
        <f t="shared" si="1066"/>
        <v>4705.0642100000005</v>
      </c>
      <c r="W1256" s="1123">
        <f t="shared" si="1066"/>
        <v>0</v>
      </c>
      <c r="X1256" s="2533">
        <f t="shared" si="1066"/>
        <v>0</v>
      </c>
      <c r="Y1256" s="2533">
        <f t="shared" si="1066"/>
        <v>45.284210000000712</v>
      </c>
      <c r="Z1256" s="2677">
        <f t="shared" si="1066"/>
        <v>-153.60509999999999</v>
      </c>
      <c r="AA1256" s="2677">
        <f t="shared" si="1066"/>
        <v>0</v>
      </c>
      <c r="AB1256" s="2533">
        <f t="shared" si="1066"/>
        <v>4705.0642100000005</v>
      </c>
      <c r="AC1256" s="925"/>
      <c r="AD1256" s="918"/>
      <c r="AE1256" s="2276"/>
      <c r="AF1256" s="2958"/>
      <c r="AG1256" s="154"/>
      <c r="AH1256" s="154"/>
      <c r="AI1256" s="154"/>
      <c r="AJ1256" s="154"/>
      <c r="AK1256" s="154"/>
      <c r="AL1256" s="154"/>
      <c r="AM1256" s="154"/>
      <c r="AN1256" s="154"/>
      <c r="AO1256" s="154"/>
      <c r="AP1256" s="154"/>
      <c r="AQ1256" s="154"/>
      <c r="AR1256" s="154"/>
      <c r="AS1256" s="154"/>
      <c r="AT1256" s="154"/>
      <c r="AU1256" s="154"/>
      <c r="AV1256" s="154"/>
      <c r="AW1256" s="154"/>
      <c r="AX1256" s="154"/>
      <c r="AY1256" s="154"/>
      <c r="AZ1256" s="154"/>
      <c r="BA1256" s="154"/>
      <c r="BB1256" s="154"/>
      <c r="BC1256" s="154"/>
      <c r="BD1256" s="154"/>
      <c r="BE1256" s="154"/>
      <c r="BF1256" s="154"/>
      <c r="BG1256" s="154"/>
      <c r="BH1256" s="154"/>
      <c r="BI1256" s="154"/>
      <c r="BJ1256" s="154"/>
      <c r="BK1256" s="154"/>
      <c r="BL1256" s="154"/>
      <c r="BM1256" s="154"/>
      <c r="BN1256" s="154"/>
      <c r="BO1256" s="154"/>
      <c r="BP1256" s="154"/>
      <c r="BQ1256" s="154"/>
      <c r="BR1256" s="154"/>
      <c r="BS1256" s="154"/>
      <c r="BT1256" s="154"/>
      <c r="BU1256" s="154"/>
      <c r="BV1256" s="154"/>
      <c r="BW1256" s="154"/>
      <c r="BX1256" s="154"/>
      <c r="BY1256" s="154"/>
      <c r="BZ1256" s="154"/>
      <c r="CA1256" s="154"/>
      <c r="CB1256" s="154"/>
      <c r="CC1256" s="154"/>
      <c r="CD1256" s="154"/>
      <c r="CE1256" s="154"/>
      <c r="CF1256" s="154"/>
      <c r="CG1256" s="154"/>
      <c r="CH1256" s="154"/>
      <c r="CI1256" s="154"/>
      <c r="CJ1256" s="154"/>
      <c r="CK1256" s="154"/>
      <c r="CL1256" s="154"/>
      <c r="CM1256" s="154"/>
      <c r="CN1256" s="154"/>
      <c r="CO1256" s="154"/>
      <c r="CP1256" s="154"/>
      <c r="CQ1256" s="154"/>
      <c r="CR1256" s="154"/>
      <c r="CS1256" s="154"/>
      <c r="CT1256" s="154"/>
      <c r="CU1256" s="154"/>
      <c r="CV1256" s="154"/>
      <c r="CW1256" s="154"/>
      <c r="CX1256" s="154"/>
      <c r="CY1256" s="154"/>
      <c r="CZ1256" s="154"/>
      <c r="DA1256" s="154"/>
      <c r="DB1256" s="154"/>
      <c r="DC1256" s="154"/>
      <c r="DD1256" s="154"/>
      <c r="DE1256" s="154"/>
      <c r="DF1256" s="154"/>
      <c r="DG1256" s="154"/>
      <c r="DH1256" s="154"/>
      <c r="DI1256" s="154"/>
      <c r="DJ1256" s="154"/>
      <c r="DK1256" s="154"/>
      <c r="DL1256" s="154"/>
      <c r="DM1256" s="154"/>
      <c r="DN1256" s="154"/>
      <c r="DO1256" s="154"/>
      <c r="DP1256" s="154"/>
      <c r="DQ1256" s="154"/>
      <c r="DR1256" s="154"/>
      <c r="DS1256" s="154"/>
      <c r="DT1256" s="154"/>
      <c r="DU1256" s="154"/>
      <c r="DV1256" s="154"/>
      <c r="DW1256" s="154"/>
      <c r="DX1256" s="154"/>
      <c r="DY1256" s="154"/>
      <c r="DZ1256" s="154"/>
      <c r="EA1256" s="154"/>
      <c r="EB1256" s="154"/>
      <c r="EC1256" s="154"/>
      <c r="ED1256" s="154"/>
      <c r="EE1256" s="154"/>
      <c r="EF1256" s="154"/>
      <c r="EG1256" s="154"/>
      <c r="EH1256" s="154"/>
      <c r="EI1256" s="154"/>
      <c r="EJ1256" s="154"/>
      <c r="EK1256" s="154"/>
      <c r="EL1256" s="154"/>
      <c r="EM1256" s="154"/>
      <c r="EN1256" s="154"/>
      <c r="EO1256" s="154"/>
      <c r="EP1256" s="154"/>
      <c r="EQ1256" s="154"/>
      <c r="ER1256" s="154"/>
      <c r="ES1256" s="154"/>
      <c r="ET1256" s="154"/>
      <c r="EU1256" s="154"/>
      <c r="EV1256" s="154"/>
      <c r="EW1256" s="154"/>
      <c r="EX1256" s="154"/>
      <c r="EY1256" s="154"/>
      <c r="EZ1256" s="154"/>
      <c r="FA1256" s="154"/>
      <c r="FB1256" s="154"/>
      <c r="FC1256" s="154"/>
      <c r="FD1256" s="154"/>
      <c r="FE1256" s="154"/>
      <c r="FF1256" s="154"/>
      <c r="FG1256" s="154"/>
      <c r="FH1256" s="154"/>
      <c r="FI1256" s="154"/>
      <c r="FJ1256" s="154"/>
      <c r="FK1256" s="154"/>
      <c r="FL1256" s="154"/>
      <c r="FM1256" s="154"/>
      <c r="FN1256" s="154"/>
      <c r="FO1256" s="154"/>
      <c r="FP1256" s="154"/>
      <c r="FQ1256" s="154"/>
      <c r="FR1256" s="154"/>
      <c r="FS1256" s="154"/>
      <c r="FT1256" s="154"/>
      <c r="FU1256" s="154"/>
      <c r="FV1256" s="154"/>
      <c r="FW1256" s="154"/>
      <c r="FX1256" s="154"/>
      <c r="FY1256" s="154"/>
      <c r="FZ1256" s="154"/>
      <c r="GA1256" s="154"/>
      <c r="GB1256" s="154"/>
      <c r="GC1256" s="154"/>
      <c r="GD1256" s="154"/>
      <c r="GE1256" s="154"/>
      <c r="GF1256" s="154"/>
      <c r="GG1256" s="154"/>
      <c r="GH1256" s="154"/>
      <c r="GI1256" s="154"/>
      <c r="GJ1256" s="154"/>
      <c r="GK1256" s="154"/>
      <c r="GL1256" s="154"/>
      <c r="GM1256" s="154"/>
      <c r="GN1256" s="154"/>
      <c r="GO1256" s="154"/>
      <c r="GP1256" s="154"/>
      <c r="GQ1256" s="154"/>
      <c r="GR1256" s="154"/>
      <c r="GS1256" s="154"/>
      <c r="GT1256" s="154"/>
      <c r="GU1256" s="154"/>
      <c r="GV1256" s="154"/>
      <c r="GW1256" s="154"/>
      <c r="GX1256" s="154"/>
      <c r="GY1256" s="154"/>
      <c r="GZ1256" s="154"/>
      <c r="HA1256" s="154"/>
      <c r="HB1256" s="154"/>
      <c r="HC1256" s="154"/>
      <c r="HD1256" s="154"/>
      <c r="HE1256" s="154"/>
      <c r="HF1256" s="154"/>
      <c r="HG1256" s="154"/>
      <c r="HH1256" s="154"/>
      <c r="HI1256" s="154"/>
      <c r="HJ1256" s="154"/>
      <c r="HK1256" s="154"/>
      <c r="HL1256" s="154"/>
      <c r="HM1256" s="154"/>
      <c r="HN1256" s="154"/>
      <c r="HO1256" s="154"/>
      <c r="HP1256" s="154"/>
      <c r="HQ1256" s="154"/>
      <c r="HR1256" s="154"/>
      <c r="HS1256" s="154"/>
      <c r="HT1256" s="154"/>
      <c r="HU1256" s="154"/>
      <c r="HV1256" s="154"/>
      <c r="HW1256" s="154"/>
      <c r="HX1256" s="154"/>
      <c r="HY1256" s="154"/>
      <c r="HZ1256" s="154"/>
      <c r="IA1256" s="154"/>
      <c r="IB1256" s="154"/>
      <c r="IC1256" s="154"/>
      <c r="ID1256" s="154"/>
      <c r="IE1256" s="154"/>
      <c r="IF1256" s="154"/>
      <c r="IG1256" s="154"/>
      <c r="IH1256" s="154"/>
      <c r="II1256" s="154"/>
      <c r="IJ1256" s="154"/>
      <c r="IK1256" s="154"/>
      <c r="IL1256" s="154"/>
      <c r="IM1256" s="154"/>
      <c r="IN1256" s="154"/>
      <c r="IO1256" s="154"/>
      <c r="IP1256" s="154"/>
      <c r="IQ1256" s="154"/>
      <c r="IR1256" s="154"/>
      <c r="IS1256" s="154"/>
      <c r="IT1256" s="154"/>
      <c r="IU1256" s="154"/>
      <c r="IV1256" s="154"/>
      <c r="IW1256" s="154"/>
      <c r="IX1256" s="154"/>
      <c r="IY1256" s="154"/>
      <c r="IZ1256" s="154"/>
      <c r="JA1256" s="154"/>
      <c r="JB1256" s="154"/>
      <c r="JC1256" s="154"/>
    </row>
    <row r="1257" spans="1:263" s="853" customFormat="1" x14ac:dyDescent="0.25">
      <c r="A1257" s="217"/>
      <c r="B1257" s="217">
        <v>1</v>
      </c>
      <c r="C1257" s="605" t="s">
        <v>296</v>
      </c>
      <c r="D1257" s="175"/>
      <c r="E1257" s="176"/>
      <c r="F1257" s="1902"/>
      <c r="G1257" s="748"/>
      <c r="H1257" s="748"/>
      <c r="I1257" s="1915"/>
      <c r="J1257" s="2534"/>
      <c r="K1257" s="2534"/>
      <c r="L1257" s="2535"/>
      <c r="M1257" s="2535"/>
      <c r="N1257" s="2535"/>
      <c r="O1257" s="2535"/>
      <c r="P1257" s="2535"/>
      <c r="Q1257" s="2535"/>
      <c r="R1257" s="2533"/>
      <c r="S1257" s="2533"/>
      <c r="T1257" s="2533"/>
      <c r="U1257" s="373"/>
      <c r="V1257" s="2533"/>
      <c r="W1257" s="1123"/>
      <c r="X1257" s="2533"/>
      <c r="Y1257" s="2533"/>
      <c r="Z1257" s="2677"/>
      <c r="AA1257" s="2677"/>
      <c r="AB1257" s="2533"/>
      <c r="AC1257" s="925"/>
      <c r="AD1257" s="918"/>
      <c r="AE1257" s="2276"/>
      <c r="AF1257" s="2958"/>
      <c r="AG1257" s="154"/>
      <c r="AH1257" s="154"/>
      <c r="AI1257" s="154"/>
      <c r="AJ1257" s="154"/>
      <c r="AK1257" s="154"/>
      <c r="AL1257" s="154"/>
      <c r="AM1257" s="154"/>
      <c r="AN1257" s="154"/>
      <c r="AO1257" s="154"/>
      <c r="AP1257" s="154"/>
      <c r="AQ1257" s="154"/>
      <c r="AR1257" s="154"/>
      <c r="AS1257" s="154"/>
      <c r="AT1257" s="154"/>
      <c r="AU1257" s="154"/>
      <c r="AV1257" s="154"/>
      <c r="AW1257" s="154"/>
      <c r="AX1257" s="154"/>
      <c r="AY1257" s="154"/>
      <c r="AZ1257" s="154"/>
      <c r="BA1257" s="154"/>
      <c r="BB1257" s="154"/>
      <c r="BC1257" s="154"/>
      <c r="BD1257" s="154"/>
      <c r="BE1257" s="154"/>
      <c r="BF1257" s="154"/>
      <c r="BG1257" s="154"/>
      <c r="BH1257" s="154"/>
      <c r="BI1257" s="154"/>
      <c r="BJ1257" s="154"/>
      <c r="BK1257" s="154"/>
      <c r="BL1257" s="154"/>
      <c r="BM1257" s="154"/>
      <c r="BN1257" s="154"/>
      <c r="BO1257" s="154"/>
      <c r="BP1257" s="154"/>
      <c r="BQ1257" s="154"/>
      <c r="BR1257" s="154"/>
      <c r="BS1257" s="154"/>
      <c r="BT1257" s="154"/>
      <c r="BU1257" s="154"/>
      <c r="BV1257" s="154"/>
      <c r="BW1257" s="154"/>
      <c r="BX1257" s="154"/>
      <c r="BY1257" s="154"/>
      <c r="BZ1257" s="154"/>
      <c r="CA1257" s="154"/>
      <c r="CB1257" s="154"/>
      <c r="CC1257" s="154"/>
      <c r="CD1257" s="154"/>
      <c r="CE1257" s="154"/>
      <c r="CF1257" s="154"/>
      <c r="CG1257" s="154"/>
      <c r="CH1257" s="154"/>
      <c r="CI1257" s="154"/>
      <c r="CJ1257" s="154"/>
      <c r="CK1257" s="154"/>
      <c r="CL1257" s="154"/>
      <c r="CM1257" s="154"/>
      <c r="CN1257" s="154"/>
      <c r="CO1257" s="154"/>
      <c r="CP1257" s="154"/>
      <c r="CQ1257" s="154"/>
      <c r="CR1257" s="154"/>
      <c r="CS1257" s="154"/>
      <c r="CT1257" s="154"/>
      <c r="CU1257" s="154"/>
      <c r="CV1257" s="154"/>
      <c r="CW1257" s="154"/>
      <c r="CX1257" s="154"/>
      <c r="CY1257" s="154"/>
      <c r="CZ1257" s="154"/>
      <c r="DA1257" s="154"/>
      <c r="DB1257" s="154"/>
      <c r="DC1257" s="154"/>
      <c r="DD1257" s="154"/>
      <c r="DE1257" s="154"/>
      <c r="DF1257" s="154"/>
      <c r="DG1257" s="154"/>
      <c r="DH1257" s="154"/>
      <c r="DI1257" s="154"/>
      <c r="DJ1257" s="154"/>
      <c r="DK1257" s="154"/>
      <c r="DL1257" s="154"/>
      <c r="DM1257" s="154"/>
      <c r="DN1257" s="154"/>
      <c r="DO1257" s="154"/>
      <c r="DP1257" s="154"/>
      <c r="DQ1257" s="154"/>
      <c r="DR1257" s="154"/>
      <c r="DS1257" s="154"/>
      <c r="DT1257" s="154"/>
      <c r="DU1257" s="154"/>
      <c r="DV1257" s="154"/>
      <c r="DW1257" s="154"/>
      <c r="DX1257" s="154"/>
      <c r="DY1257" s="154"/>
      <c r="DZ1257" s="154"/>
      <c r="EA1257" s="154"/>
      <c r="EB1257" s="154"/>
      <c r="EC1257" s="154"/>
      <c r="ED1257" s="154"/>
      <c r="EE1257" s="154"/>
      <c r="EF1257" s="154"/>
      <c r="EG1257" s="154"/>
      <c r="EH1257" s="154"/>
      <c r="EI1257" s="154"/>
      <c r="EJ1257" s="154"/>
      <c r="EK1257" s="154"/>
      <c r="EL1257" s="154"/>
      <c r="EM1257" s="154"/>
      <c r="EN1257" s="154"/>
      <c r="EO1257" s="154"/>
      <c r="EP1257" s="154"/>
      <c r="EQ1257" s="154"/>
      <c r="ER1257" s="154"/>
      <c r="ES1257" s="154"/>
      <c r="ET1257" s="154"/>
      <c r="EU1257" s="154"/>
      <c r="EV1257" s="154"/>
      <c r="EW1257" s="154"/>
      <c r="EX1257" s="154"/>
      <c r="EY1257" s="154"/>
      <c r="EZ1257" s="154"/>
      <c r="FA1257" s="154"/>
      <c r="FB1257" s="154"/>
      <c r="FC1257" s="154"/>
      <c r="FD1257" s="154"/>
      <c r="FE1257" s="154"/>
      <c r="FF1257" s="154"/>
      <c r="FG1257" s="154"/>
      <c r="FH1257" s="154"/>
      <c r="FI1257" s="154"/>
      <c r="FJ1257" s="154"/>
      <c r="FK1257" s="154"/>
      <c r="FL1257" s="154"/>
      <c r="FM1257" s="154"/>
      <c r="FN1257" s="154"/>
      <c r="FO1257" s="154"/>
      <c r="FP1257" s="154"/>
      <c r="FQ1257" s="154"/>
      <c r="FR1257" s="154"/>
      <c r="FS1257" s="154"/>
      <c r="FT1257" s="154"/>
      <c r="FU1257" s="154"/>
      <c r="FV1257" s="154"/>
      <c r="FW1257" s="154"/>
      <c r="FX1257" s="154"/>
      <c r="FY1257" s="154"/>
      <c r="FZ1257" s="154"/>
      <c r="GA1257" s="154"/>
      <c r="GB1257" s="154"/>
      <c r="GC1257" s="154"/>
      <c r="GD1257" s="154"/>
      <c r="GE1257" s="154"/>
      <c r="GF1257" s="154"/>
      <c r="GG1257" s="154"/>
      <c r="GH1257" s="154"/>
      <c r="GI1257" s="154"/>
      <c r="GJ1257" s="154"/>
      <c r="GK1257" s="154"/>
      <c r="GL1257" s="154"/>
      <c r="GM1257" s="154"/>
      <c r="GN1257" s="154"/>
      <c r="GO1257" s="154"/>
      <c r="GP1257" s="154"/>
      <c r="GQ1257" s="154"/>
      <c r="GR1257" s="154"/>
      <c r="GS1257" s="154"/>
      <c r="GT1257" s="154"/>
      <c r="GU1257" s="154"/>
      <c r="GV1257" s="154"/>
      <c r="GW1257" s="154"/>
      <c r="GX1257" s="154"/>
      <c r="GY1257" s="154"/>
      <c r="GZ1257" s="154"/>
      <c r="HA1257" s="154"/>
      <c r="HB1257" s="154"/>
      <c r="HC1257" s="154"/>
      <c r="HD1257" s="154"/>
      <c r="HE1257" s="154"/>
      <c r="HF1257" s="154"/>
      <c r="HG1257" s="154"/>
      <c r="HH1257" s="154"/>
      <c r="HI1257" s="154"/>
      <c r="HJ1257" s="154"/>
      <c r="HK1257" s="154"/>
      <c r="HL1257" s="154"/>
      <c r="HM1257" s="154"/>
      <c r="HN1257" s="154"/>
      <c r="HO1257" s="154"/>
      <c r="HP1257" s="154"/>
      <c r="HQ1257" s="154"/>
      <c r="HR1257" s="154"/>
      <c r="HS1257" s="154"/>
      <c r="HT1257" s="154"/>
      <c r="HU1257" s="154"/>
      <c r="HV1257" s="154"/>
      <c r="HW1257" s="154"/>
      <c r="HX1257" s="154"/>
      <c r="HY1257" s="154"/>
      <c r="HZ1257" s="154"/>
      <c r="IA1257" s="154"/>
      <c r="IB1257" s="154"/>
      <c r="IC1257" s="154"/>
      <c r="ID1257" s="154"/>
      <c r="IE1257" s="154"/>
      <c r="IF1257" s="154"/>
      <c r="IG1257" s="154"/>
      <c r="IH1257" s="154"/>
      <c r="II1257" s="154"/>
      <c r="IJ1257" s="154"/>
      <c r="IK1257" s="154"/>
      <c r="IL1257" s="154"/>
      <c r="IM1257" s="154"/>
      <c r="IN1257" s="154"/>
      <c r="IO1257" s="154"/>
      <c r="IP1257" s="154"/>
      <c r="IQ1257" s="154"/>
      <c r="IR1257" s="154"/>
      <c r="IS1257" s="154"/>
      <c r="IT1257" s="154"/>
      <c r="IU1257" s="154"/>
      <c r="IV1257" s="154"/>
      <c r="IW1257" s="154"/>
      <c r="IX1257" s="154"/>
      <c r="IY1257" s="154"/>
      <c r="IZ1257" s="154"/>
      <c r="JA1257" s="154"/>
      <c r="JB1257" s="154"/>
      <c r="JC1257" s="154"/>
    </row>
    <row r="1258" spans="1:263" s="853" customFormat="1" ht="29.25" x14ac:dyDescent="0.25">
      <c r="A1258" s="217"/>
      <c r="B1258" s="217">
        <v>1</v>
      </c>
      <c r="C1258" s="613" t="s">
        <v>423</v>
      </c>
      <c r="D1258" s="175"/>
      <c r="E1258" s="176"/>
      <c r="F1258" s="1902">
        <f t="shared" ref="F1258:H1262" si="1068">F1174</f>
        <v>1000</v>
      </c>
      <c r="G1258" s="1902">
        <f t="shared" si="1068"/>
        <v>250</v>
      </c>
      <c r="H1258" s="1902">
        <f t="shared" si="1068"/>
        <v>170.27999999999997</v>
      </c>
      <c r="I1258" s="1902">
        <f>H1258/G1258*100</f>
        <v>68.111999999999981</v>
      </c>
      <c r="J1258" s="2534"/>
      <c r="K1258" s="2534"/>
      <c r="L1258" s="2535"/>
      <c r="M1258" s="2535"/>
      <c r="N1258" s="2535"/>
      <c r="O1258" s="2535"/>
      <c r="P1258" s="2535"/>
      <c r="Q1258" s="2535"/>
      <c r="R1258" s="2533">
        <f t="shared" ref="R1258:AB1258" si="1069">R1174</f>
        <v>0</v>
      </c>
      <c r="S1258" s="2533">
        <f t="shared" ref="S1258:T1258" si="1070">S1174</f>
        <v>0</v>
      </c>
      <c r="T1258" s="2533">
        <f t="shared" si="1070"/>
        <v>0</v>
      </c>
      <c r="U1258" s="373">
        <f t="shared" si="1069"/>
        <v>0</v>
      </c>
      <c r="V1258" s="2533">
        <f t="shared" si="1069"/>
        <v>0</v>
      </c>
      <c r="W1258" s="1123">
        <f t="shared" si="1069"/>
        <v>0</v>
      </c>
      <c r="X1258" s="2533">
        <f t="shared" si="1069"/>
        <v>0</v>
      </c>
      <c r="Y1258" s="2533">
        <f t="shared" si="1069"/>
        <v>0</v>
      </c>
      <c r="Z1258" s="2677">
        <f t="shared" si="1069"/>
        <v>0</v>
      </c>
      <c r="AA1258" s="2677">
        <f t="shared" si="1069"/>
        <v>0</v>
      </c>
      <c r="AB1258" s="2533">
        <f t="shared" si="1069"/>
        <v>0</v>
      </c>
      <c r="AC1258" s="925"/>
      <c r="AD1258" s="918"/>
      <c r="AE1258" s="2276"/>
      <c r="AF1258" s="2958"/>
      <c r="AG1258" s="154"/>
      <c r="AH1258" s="154"/>
      <c r="AI1258" s="154"/>
      <c r="AJ1258" s="154"/>
      <c r="AK1258" s="154"/>
      <c r="AL1258" s="154"/>
      <c r="AM1258" s="154"/>
      <c r="AN1258" s="154"/>
      <c r="AO1258" s="154"/>
      <c r="AP1258" s="154"/>
      <c r="AQ1258" s="154"/>
      <c r="AR1258" s="154"/>
      <c r="AS1258" s="154"/>
      <c r="AT1258" s="154"/>
      <c r="AU1258" s="154"/>
      <c r="AV1258" s="154"/>
      <c r="AW1258" s="154"/>
      <c r="AX1258" s="154"/>
      <c r="AY1258" s="154"/>
      <c r="AZ1258" s="154"/>
      <c r="BA1258" s="154"/>
      <c r="BB1258" s="154"/>
      <c r="BC1258" s="154"/>
      <c r="BD1258" s="154"/>
      <c r="BE1258" s="154"/>
      <c r="BF1258" s="154"/>
      <c r="BG1258" s="154"/>
      <c r="BH1258" s="154"/>
      <c r="BI1258" s="154"/>
      <c r="BJ1258" s="154"/>
      <c r="BK1258" s="154"/>
      <c r="BL1258" s="154"/>
      <c r="BM1258" s="154"/>
      <c r="BN1258" s="154"/>
      <c r="BO1258" s="154"/>
      <c r="BP1258" s="154"/>
      <c r="BQ1258" s="154"/>
      <c r="BR1258" s="154"/>
      <c r="BS1258" s="154"/>
      <c r="BT1258" s="154"/>
      <c r="BU1258" s="154"/>
      <c r="BV1258" s="154"/>
      <c r="BW1258" s="154"/>
      <c r="BX1258" s="154"/>
      <c r="BY1258" s="154"/>
      <c r="BZ1258" s="154"/>
      <c r="CA1258" s="154"/>
      <c r="CB1258" s="154"/>
      <c r="CC1258" s="154"/>
      <c r="CD1258" s="154"/>
      <c r="CE1258" s="154"/>
      <c r="CF1258" s="154"/>
      <c r="CG1258" s="154"/>
      <c r="CH1258" s="154"/>
      <c r="CI1258" s="154"/>
      <c r="CJ1258" s="154"/>
      <c r="CK1258" s="154"/>
      <c r="CL1258" s="154"/>
      <c r="CM1258" s="154"/>
      <c r="CN1258" s="154"/>
      <c r="CO1258" s="154"/>
      <c r="CP1258" s="154"/>
      <c r="CQ1258" s="154"/>
      <c r="CR1258" s="154"/>
      <c r="CS1258" s="154"/>
      <c r="CT1258" s="154"/>
      <c r="CU1258" s="154"/>
      <c r="CV1258" s="154"/>
      <c r="CW1258" s="154"/>
      <c r="CX1258" s="154"/>
      <c r="CY1258" s="154"/>
      <c r="CZ1258" s="154"/>
      <c r="DA1258" s="154"/>
      <c r="DB1258" s="154"/>
      <c r="DC1258" s="154"/>
      <c r="DD1258" s="154"/>
      <c r="DE1258" s="154"/>
      <c r="DF1258" s="154"/>
      <c r="DG1258" s="154"/>
      <c r="DH1258" s="154"/>
      <c r="DI1258" s="154"/>
      <c r="DJ1258" s="154"/>
      <c r="DK1258" s="154"/>
      <c r="DL1258" s="154"/>
      <c r="DM1258" s="154"/>
      <c r="DN1258" s="154"/>
      <c r="DO1258" s="154"/>
      <c r="DP1258" s="154"/>
      <c r="DQ1258" s="154"/>
      <c r="DR1258" s="154"/>
      <c r="DS1258" s="154"/>
      <c r="DT1258" s="154"/>
      <c r="DU1258" s="154"/>
      <c r="DV1258" s="154"/>
      <c r="DW1258" s="154"/>
      <c r="DX1258" s="154"/>
      <c r="DY1258" s="154"/>
      <c r="DZ1258" s="154"/>
      <c r="EA1258" s="154"/>
      <c r="EB1258" s="154"/>
      <c r="EC1258" s="154"/>
      <c r="ED1258" s="154"/>
      <c r="EE1258" s="154"/>
      <c r="EF1258" s="154"/>
      <c r="EG1258" s="154"/>
      <c r="EH1258" s="154"/>
      <c r="EI1258" s="154"/>
      <c r="EJ1258" s="154"/>
      <c r="EK1258" s="154"/>
      <c r="EL1258" s="154"/>
      <c r="EM1258" s="154"/>
      <c r="EN1258" s="154"/>
      <c r="EO1258" s="154"/>
      <c r="EP1258" s="154"/>
      <c r="EQ1258" s="154"/>
      <c r="ER1258" s="154"/>
      <c r="ES1258" s="154"/>
      <c r="ET1258" s="154"/>
      <c r="EU1258" s="154"/>
      <c r="EV1258" s="154"/>
      <c r="EW1258" s="154"/>
      <c r="EX1258" s="154"/>
      <c r="EY1258" s="154"/>
      <c r="EZ1258" s="154"/>
      <c r="FA1258" s="154"/>
      <c r="FB1258" s="154"/>
      <c r="FC1258" s="154"/>
      <c r="FD1258" s="154"/>
      <c r="FE1258" s="154"/>
      <c r="FF1258" s="154"/>
      <c r="FG1258" s="154"/>
      <c r="FH1258" s="154"/>
      <c r="FI1258" s="154"/>
      <c r="FJ1258" s="154"/>
      <c r="FK1258" s="154"/>
      <c r="FL1258" s="154"/>
      <c r="FM1258" s="154"/>
      <c r="FN1258" s="154"/>
      <c r="FO1258" s="154"/>
      <c r="FP1258" s="154"/>
      <c r="FQ1258" s="154"/>
      <c r="FR1258" s="154"/>
      <c r="FS1258" s="154"/>
      <c r="FT1258" s="154"/>
      <c r="FU1258" s="154"/>
      <c r="FV1258" s="154"/>
      <c r="FW1258" s="154"/>
      <c r="FX1258" s="154"/>
      <c r="FY1258" s="154"/>
      <c r="FZ1258" s="154"/>
      <c r="GA1258" s="154"/>
      <c r="GB1258" s="154"/>
      <c r="GC1258" s="154"/>
      <c r="GD1258" s="154"/>
      <c r="GE1258" s="154"/>
      <c r="GF1258" s="154"/>
      <c r="GG1258" s="154"/>
      <c r="GH1258" s="154"/>
      <c r="GI1258" s="154"/>
      <c r="GJ1258" s="154"/>
      <c r="GK1258" s="154"/>
      <c r="GL1258" s="154"/>
      <c r="GM1258" s="154"/>
      <c r="GN1258" s="154"/>
      <c r="GO1258" s="154"/>
      <c r="GP1258" s="154"/>
      <c r="GQ1258" s="154"/>
      <c r="GR1258" s="154"/>
      <c r="GS1258" s="154"/>
      <c r="GT1258" s="154"/>
      <c r="GU1258" s="154"/>
      <c r="GV1258" s="154"/>
      <c r="GW1258" s="154"/>
      <c r="GX1258" s="154"/>
      <c r="GY1258" s="154"/>
      <c r="GZ1258" s="154"/>
      <c r="HA1258" s="154"/>
      <c r="HB1258" s="154"/>
      <c r="HC1258" s="154"/>
      <c r="HD1258" s="154"/>
      <c r="HE1258" s="154"/>
      <c r="HF1258" s="154"/>
      <c r="HG1258" s="154"/>
      <c r="HH1258" s="154"/>
      <c r="HI1258" s="154"/>
      <c r="HJ1258" s="154"/>
      <c r="HK1258" s="154"/>
      <c r="HL1258" s="154"/>
      <c r="HM1258" s="154"/>
      <c r="HN1258" s="154"/>
      <c r="HO1258" s="154"/>
      <c r="HP1258" s="154"/>
      <c r="HQ1258" s="154"/>
      <c r="HR1258" s="154"/>
      <c r="HS1258" s="154"/>
      <c r="HT1258" s="154"/>
      <c r="HU1258" s="154"/>
      <c r="HV1258" s="154"/>
      <c r="HW1258" s="154"/>
      <c r="HX1258" s="154"/>
      <c r="HY1258" s="154"/>
      <c r="HZ1258" s="154"/>
      <c r="IA1258" s="154"/>
      <c r="IB1258" s="154"/>
      <c r="IC1258" s="154"/>
      <c r="ID1258" s="154"/>
      <c r="IE1258" s="154"/>
      <c r="IF1258" s="154"/>
      <c r="IG1258" s="154"/>
      <c r="IH1258" s="154"/>
      <c r="II1258" s="154"/>
      <c r="IJ1258" s="154"/>
      <c r="IK1258" s="154"/>
      <c r="IL1258" s="154"/>
      <c r="IM1258" s="154"/>
      <c r="IN1258" s="154"/>
      <c r="IO1258" s="154"/>
      <c r="IP1258" s="154"/>
      <c r="IQ1258" s="154"/>
      <c r="IR1258" s="154"/>
      <c r="IS1258" s="154"/>
      <c r="IT1258" s="154"/>
      <c r="IU1258" s="154"/>
      <c r="IV1258" s="154"/>
      <c r="IW1258" s="154"/>
      <c r="IX1258" s="154"/>
      <c r="IY1258" s="154"/>
      <c r="IZ1258" s="154"/>
      <c r="JA1258" s="154"/>
      <c r="JB1258" s="154"/>
      <c r="JC1258" s="154"/>
    </row>
    <row r="1259" spans="1:263" s="853" customFormat="1" x14ac:dyDescent="0.25">
      <c r="A1259" s="217"/>
      <c r="B1259" s="217">
        <v>1</v>
      </c>
      <c r="C1259" s="605" t="s">
        <v>424</v>
      </c>
      <c r="D1259" s="175"/>
      <c r="E1259" s="176"/>
      <c r="F1259" s="1902">
        <f t="shared" si="1068"/>
        <v>0</v>
      </c>
      <c r="G1259" s="1902">
        <f t="shared" si="1068"/>
        <v>0</v>
      </c>
      <c r="H1259" s="1902">
        <f t="shared" si="1068"/>
        <v>0</v>
      </c>
      <c r="I1259" s="1902">
        <f>I1175</f>
        <v>0</v>
      </c>
      <c r="J1259" s="2534"/>
      <c r="K1259" s="2534"/>
      <c r="L1259" s="2535"/>
      <c r="M1259" s="2535"/>
      <c r="N1259" s="2535"/>
      <c r="O1259" s="2535"/>
      <c r="P1259" s="2535"/>
      <c r="Q1259" s="2535"/>
      <c r="R1259" s="2533">
        <f t="shared" ref="R1259:AB1259" si="1071">R1175</f>
        <v>0</v>
      </c>
      <c r="S1259" s="2533">
        <f t="shared" ref="S1259:T1259" si="1072">S1175</f>
        <v>0</v>
      </c>
      <c r="T1259" s="2533">
        <f t="shared" si="1072"/>
        <v>0</v>
      </c>
      <c r="U1259" s="373">
        <f t="shared" si="1071"/>
        <v>0</v>
      </c>
      <c r="V1259" s="2533">
        <f t="shared" si="1071"/>
        <v>0</v>
      </c>
      <c r="W1259" s="1123">
        <f t="shared" si="1071"/>
        <v>0</v>
      </c>
      <c r="X1259" s="2533">
        <f t="shared" si="1071"/>
        <v>0</v>
      </c>
      <c r="Y1259" s="2533">
        <f t="shared" si="1071"/>
        <v>0</v>
      </c>
      <c r="Z1259" s="2677">
        <f t="shared" si="1071"/>
        <v>0</v>
      </c>
      <c r="AA1259" s="2677">
        <f t="shared" si="1071"/>
        <v>0</v>
      </c>
      <c r="AB1259" s="2533">
        <f t="shared" si="1071"/>
        <v>0</v>
      </c>
      <c r="AC1259" s="925"/>
      <c r="AD1259" s="918"/>
      <c r="AE1259" s="2276"/>
      <c r="AF1259" s="2958"/>
      <c r="AG1259" s="154"/>
      <c r="AH1259" s="154"/>
      <c r="AI1259" s="154"/>
      <c r="AJ1259" s="154"/>
      <c r="AK1259" s="154"/>
      <c r="AL1259" s="154"/>
      <c r="AM1259" s="154"/>
      <c r="AN1259" s="154"/>
      <c r="AO1259" s="154"/>
      <c r="AP1259" s="154"/>
      <c r="AQ1259" s="154"/>
      <c r="AR1259" s="154"/>
      <c r="AS1259" s="154"/>
      <c r="AT1259" s="154"/>
      <c r="AU1259" s="154"/>
      <c r="AV1259" s="154"/>
      <c r="AW1259" s="154"/>
      <c r="AX1259" s="154"/>
      <c r="AY1259" s="154"/>
      <c r="AZ1259" s="154"/>
      <c r="BA1259" s="154"/>
      <c r="BB1259" s="154"/>
      <c r="BC1259" s="154"/>
      <c r="BD1259" s="154"/>
      <c r="BE1259" s="154"/>
      <c r="BF1259" s="154"/>
      <c r="BG1259" s="154"/>
      <c r="BH1259" s="154"/>
      <c r="BI1259" s="154"/>
      <c r="BJ1259" s="154"/>
      <c r="BK1259" s="154"/>
      <c r="BL1259" s="154"/>
      <c r="BM1259" s="154"/>
      <c r="BN1259" s="154"/>
      <c r="BO1259" s="154"/>
      <c r="BP1259" s="154"/>
      <c r="BQ1259" s="154"/>
      <c r="BR1259" s="154"/>
      <c r="BS1259" s="154"/>
      <c r="BT1259" s="154"/>
      <c r="BU1259" s="154"/>
      <c r="BV1259" s="154"/>
      <c r="BW1259" s="154"/>
      <c r="BX1259" s="154"/>
      <c r="BY1259" s="154"/>
      <c r="BZ1259" s="154"/>
      <c r="CA1259" s="154"/>
      <c r="CB1259" s="154"/>
      <c r="CC1259" s="154"/>
      <c r="CD1259" s="154"/>
      <c r="CE1259" s="154"/>
      <c r="CF1259" s="154"/>
      <c r="CG1259" s="154"/>
      <c r="CH1259" s="154"/>
      <c r="CI1259" s="154"/>
      <c r="CJ1259" s="154"/>
      <c r="CK1259" s="154"/>
      <c r="CL1259" s="154"/>
      <c r="CM1259" s="154"/>
      <c r="CN1259" s="154"/>
      <c r="CO1259" s="154"/>
      <c r="CP1259" s="154"/>
      <c r="CQ1259" s="154"/>
      <c r="CR1259" s="154"/>
      <c r="CS1259" s="154"/>
      <c r="CT1259" s="154"/>
      <c r="CU1259" s="154"/>
      <c r="CV1259" s="154"/>
      <c r="CW1259" s="154"/>
      <c r="CX1259" s="154"/>
      <c r="CY1259" s="154"/>
      <c r="CZ1259" s="154"/>
      <c r="DA1259" s="154"/>
      <c r="DB1259" s="154"/>
      <c r="DC1259" s="154"/>
      <c r="DD1259" s="154"/>
      <c r="DE1259" s="154"/>
      <c r="DF1259" s="154"/>
      <c r="DG1259" s="154"/>
      <c r="DH1259" s="154"/>
      <c r="DI1259" s="154"/>
      <c r="DJ1259" s="154"/>
      <c r="DK1259" s="154"/>
      <c r="DL1259" s="154"/>
      <c r="DM1259" s="154"/>
      <c r="DN1259" s="154"/>
      <c r="DO1259" s="154"/>
      <c r="DP1259" s="154"/>
      <c r="DQ1259" s="154"/>
      <c r="DR1259" s="154"/>
      <c r="DS1259" s="154"/>
      <c r="DT1259" s="154"/>
      <c r="DU1259" s="154"/>
      <c r="DV1259" s="154"/>
      <c r="DW1259" s="154"/>
      <c r="DX1259" s="154"/>
      <c r="DY1259" s="154"/>
      <c r="DZ1259" s="154"/>
      <c r="EA1259" s="154"/>
      <c r="EB1259" s="154"/>
      <c r="EC1259" s="154"/>
      <c r="ED1259" s="154"/>
      <c r="EE1259" s="154"/>
      <c r="EF1259" s="154"/>
      <c r="EG1259" s="154"/>
      <c r="EH1259" s="154"/>
      <c r="EI1259" s="154"/>
      <c r="EJ1259" s="154"/>
      <c r="EK1259" s="154"/>
      <c r="EL1259" s="154"/>
      <c r="EM1259" s="154"/>
      <c r="EN1259" s="154"/>
      <c r="EO1259" s="154"/>
      <c r="EP1259" s="154"/>
      <c r="EQ1259" s="154"/>
      <c r="ER1259" s="154"/>
      <c r="ES1259" s="154"/>
      <c r="ET1259" s="154"/>
      <c r="EU1259" s="154"/>
      <c r="EV1259" s="154"/>
      <c r="EW1259" s="154"/>
      <c r="EX1259" s="154"/>
      <c r="EY1259" s="154"/>
      <c r="EZ1259" s="154"/>
      <c r="FA1259" s="154"/>
      <c r="FB1259" s="154"/>
      <c r="FC1259" s="154"/>
      <c r="FD1259" s="154"/>
      <c r="FE1259" s="154"/>
      <c r="FF1259" s="154"/>
      <c r="FG1259" s="154"/>
      <c r="FH1259" s="154"/>
      <c r="FI1259" s="154"/>
      <c r="FJ1259" s="154"/>
      <c r="FK1259" s="154"/>
      <c r="FL1259" s="154"/>
      <c r="FM1259" s="154"/>
      <c r="FN1259" s="154"/>
      <c r="FO1259" s="154"/>
      <c r="FP1259" s="154"/>
      <c r="FQ1259" s="154"/>
      <c r="FR1259" s="154"/>
      <c r="FS1259" s="154"/>
      <c r="FT1259" s="154"/>
      <c r="FU1259" s="154"/>
      <c r="FV1259" s="154"/>
      <c r="FW1259" s="154"/>
      <c r="FX1259" s="154"/>
      <c r="FY1259" s="154"/>
      <c r="FZ1259" s="154"/>
      <c r="GA1259" s="154"/>
      <c r="GB1259" s="154"/>
      <c r="GC1259" s="154"/>
      <c r="GD1259" s="154"/>
      <c r="GE1259" s="154"/>
      <c r="GF1259" s="154"/>
      <c r="GG1259" s="154"/>
      <c r="GH1259" s="154"/>
      <c r="GI1259" s="154"/>
      <c r="GJ1259" s="154"/>
      <c r="GK1259" s="154"/>
      <c r="GL1259" s="154"/>
      <c r="GM1259" s="154"/>
      <c r="GN1259" s="154"/>
      <c r="GO1259" s="154"/>
      <c r="GP1259" s="154"/>
      <c r="GQ1259" s="154"/>
      <c r="GR1259" s="154"/>
      <c r="GS1259" s="154"/>
      <c r="GT1259" s="154"/>
      <c r="GU1259" s="154"/>
      <c r="GV1259" s="154"/>
      <c r="GW1259" s="154"/>
      <c r="GX1259" s="154"/>
      <c r="GY1259" s="154"/>
      <c r="GZ1259" s="154"/>
      <c r="HA1259" s="154"/>
      <c r="HB1259" s="154"/>
      <c r="HC1259" s="154"/>
      <c r="HD1259" s="154"/>
      <c r="HE1259" s="154"/>
      <c r="HF1259" s="154"/>
      <c r="HG1259" s="154"/>
      <c r="HH1259" s="154"/>
      <c r="HI1259" s="154"/>
      <c r="HJ1259" s="154"/>
      <c r="HK1259" s="154"/>
      <c r="HL1259" s="154"/>
      <c r="HM1259" s="154"/>
      <c r="HN1259" s="154"/>
      <c r="HO1259" s="154"/>
      <c r="HP1259" s="154"/>
      <c r="HQ1259" s="154"/>
      <c r="HR1259" s="154"/>
      <c r="HS1259" s="154"/>
      <c r="HT1259" s="154"/>
      <c r="HU1259" s="154"/>
      <c r="HV1259" s="154"/>
      <c r="HW1259" s="154"/>
      <c r="HX1259" s="154"/>
      <c r="HY1259" s="154"/>
      <c r="HZ1259" s="154"/>
      <c r="IA1259" s="154"/>
      <c r="IB1259" s="154"/>
      <c r="IC1259" s="154"/>
      <c r="ID1259" s="154"/>
      <c r="IE1259" s="154"/>
      <c r="IF1259" s="154"/>
      <c r="IG1259" s="154"/>
      <c r="IH1259" s="154"/>
      <c r="II1259" s="154"/>
      <c r="IJ1259" s="154"/>
      <c r="IK1259" s="154"/>
      <c r="IL1259" s="154"/>
      <c r="IM1259" s="154"/>
      <c r="IN1259" s="154"/>
      <c r="IO1259" s="154"/>
      <c r="IP1259" s="154"/>
      <c r="IQ1259" s="154"/>
      <c r="IR1259" s="154"/>
      <c r="IS1259" s="154"/>
      <c r="IT1259" s="154"/>
      <c r="IU1259" s="154"/>
      <c r="IV1259" s="154"/>
      <c r="IW1259" s="154"/>
      <c r="IX1259" s="154"/>
      <c r="IY1259" s="154"/>
      <c r="IZ1259" s="154"/>
      <c r="JA1259" s="154"/>
      <c r="JB1259" s="154"/>
      <c r="JC1259" s="154"/>
    </row>
    <row r="1260" spans="1:263" s="853" customFormat="1" ht="30" x14ac:dyDescent="0.25">
      <c r="A1260" s="217"/>
      <c r="B1260" s="217">
        <v>1</v>
      </c>
      <c r="C1260" s="614" t="s">
        <v>425</v>
      </c>
      <c r="D1260" s="175"/>
      <c r="E1260" s="176"/>
      <c r="F1260" s="1902">
        <f t="shared" si="1068"/>
        <v>4000</v>
      </c>
      <c r="G1260" s="1902">
        <f t="shared" si="1068"/>
        <v>1000</v>
      </c>
      <c r="H1260" s="1902">
        <f t="shared" si="1068"/>
        <v>681.11999999999989</v>
      </c>
      <c r="I1260" s="1902">
        <f>H1260/G1260*100</f>
        <v>68.111999999999981</v>
      </c>
      <c r="J1260" s="2534"/>
      <c r="K1260" s="2534"/>
      <c r="L1260" s="2535"/>
      <c r="M1260" s="2535"/>
      <c r="N1260" s="2535"/>
      <c r="O1260" s="2535"/>
      <c r="P1260" s="2535"/>
      <c r="Q1260" s="2535"/>
      <c r="R1260" s="2533">
        <f t="shared" ref="R1260:AB1260" si="1073">R1176</f>
        <v>0</v>
      </c>
      <c r="S1260" s="2533">
        <f t="shared" ref="S1260:T1260" si="1074">S1176</f>
        <v>0</v>
      </c>
      <c r="T1260" s="2533">
        <f t="shared" si="1074"/>
        <v>0</v>
      </c>
      <c r="U1260" s="373">
        <f t="shared" si="1073"/>
        <v>0</v>
      </c>
      <c r="V1260" s="2533">
        <f t="shared" si="1073"/>
        <v>0</v>
      </c>
      <c r="W1260" s="1123">
        <f t="shared" si="1073"/>
        <v>0</v>
      </c>
      <c r="X1260" s="2533">
        <f t="shared" si="1073"/>
        <v>0</v>
      </c>
      <c r="Y1260" s="2533">
        <f t="shared" si="1073"/>
        <v>0</v>
      </c>
      <c r="Z1260" s="2677">
        <f t="shared" si="1073"/>
        <v>0</v>
      </c>
      <c r="AA1260" s="2677">
        <f t="shared" si="1073"/>
        <v>0</v>
      </c>
      <c r="AB1260" s="2533">
        <f t="shared" si="1073"/>
        <v>0</v>
      </c>
      <c r="AC1260" s="925"/>
      <c r="AD1260" s="918"/>
      <c r="AE1260" s="2276"/>
      <c r="AF1260" s="2958"/>
      <c r="AG1260" s="154"/>
      <c r="AH1260" s="154"/>
      <c r="AI1260" s="154"/>
      <c r="AJ1260" s="154"/>
      <c r="AK1260" s="154"/>
      <c r="AL1260" s="154"/>
      <c r="AM1260" s="154"/>
      <c r="AN1260" s="154"/>
      <c r="AO1260" s="154"/>
      <c r="AP1260" s="154"/>
      <c r="AQ1260" s="154"/>
      <c r="AR1260" s="154"/>
      <c r="AS1260" s="154"/>
      <c r="AT1260" s="154"/>
      <c r="AU1260" s="154"/>
      <c r="AV1260" s="154"/>
      <c r="AW1260" s="154"/>
      <c r="AX1260" s="154"/>
      <c r="AY1260" s="154"/>
      <c r="AZ1260" s="154"/>
      <c r="BA1260" s="154"/>
      <c r="BB1260" s="154"/>
      <c r="BC1260" s="154"/>
      <c r="BD1260" s="154"/>
      <c r="BE1260" s="154"/>
      <c r="BF1260" s="154"/>
      <c r="BG1260" s="154"/>
      <c r="BH1260" s="154"/>
      <c r="BI1260" s="154"/>
      <c r="BJ1260" s="154"/>
      <c r="BK1260" s="154"/>
      <c r="BL1260" s="154"/>
      <c r="BM1260" s="154"/>
      <c r="BN1260" s="154"/>
      <c r="BO1260" s="154"/>
      <c r="BP1260" s="154"/>
      <c r="BQ1260" s="154"/>
      <c r="BR1260" s="154"/>
      <c r="BS1260" s="154"/>
      <c r="BT1260" s="154"/>
      <c r="BU1260" s="154"/>
      <c r="BV1260" s="154"/>
      <c r="BW1260" s="154"/>
      <c r="BX1260" s="154"/>
      <c r="BY1260" s="154"/>
      <c r="BZ1260" s="154"/>
      <c r="CA1260" s="154"/>
      <c r="CB1260" s="154"/>
      <c r="CC1260" s="154"/>
      <c r="CD1260" s="154"/>
      <c r="CE1260" s="154"/>
      <c r="CF1260" s="154"/>
      <c r="CG1260" s="154"/>
      <c r="CH1260" s="154"/>
      <c r="CI1260" s="154"/>
      <c r="CJ1260" s="154"/>
      <c r="CK1260" s="154"/>
      <c r="CL1260" s="154"/>
      <c r="CM1260" s="154"/>
      <c r="CN1260" s="154"/>
      <c r="CO1260" s="154"/>
      <c r="CP1260" s="154"/>
      <c r="CQ1260" s="154"/>
      <c r="CR1260" s="154"/>
      <c r="CS1260" s="154"/>
      <c r="CT1260" s="154"/>
      <c r="CU1260" s="154"/>
      <c r="CV1260" s="154"/>
      <c r="CW1260" s="154"/>
      <c r="CX1260" s="154"/>
      <c r="CY1260" s="154"/>
      <c r="CZ1260" s="154"/>
      <c r="DA1260" s="154"/>
      <c r="DB1260" s="154"/>
      <c r="DC1260" s="154"/>
      <c r="DD1260" s="154"/>
      <c r="DE1260" s="154"/>
      <c r="DF1260" s="154"/>
      <c r="DG1260" s="154"/>
      <c r="DH1260" s="154"/>
      <c r="DI1260" s="154"/>
      <c r="DJ1260" s="154"/>
      <c r="DK1260" s="154"/>
      <c r="DL1260" s="154"/>
      <c r="DM1260" s="154"/>
      <c r="DN1260" s="154"/>
      <c r="DO1260" s="154"/>
      <c r="DP1260" s="154"/>
      <c r="DQ1260" s="154"/>
      <c r="DR1260" s="154"/>
      <c r="DS1260" s="154"/>
      <c r="DT1260" s="154"/>
      <c r="DU1260" s="154"/>
      <c r="DV1260" s="154"/>
      <c r="DW1260" s="154"/>
      <c r="DX1260" s="154"/>
      <c r="DY1260" s="154"/>
      <c r="DZ1260" s="154"/>
      <c r="EA1260" s="154"/>
      <c r="EB1260" s="154"/>
      <c r="EC1260" s="154"/>
      <c r="ED1260" s="154"/>
      <c r="EE1260" s="154"/>
      <c r="EF1260" s="154"/>
      <c r="EG1260" s="154"/>
      <c r="EH1260" s="154"/>
      <c r="EI1260" s="154"/>
      <c r="EJ1260" s="154"/>
      <c r="EK1260" s="154"/>
      <c r="EL1260" s="154"/>
      <c r="EM1260" s="154"/>
      <c r="EN1260" s="154"/>
      <c r="EO1260" s="154"/>
      <c r="EP1260" s="154"/>
      <c r="EQ1260" s="154"/>
      <c r="ER1260" s="154"/>
      <c r="ES1260" s="154"/>
      <c r="ET1260" s="154"/>
      <c r="EU1260" s="154"/>
      <c r="EV1260" s="154"/>
      <c r="EW1260" s="154"/>
      <c r="EX1260" s="154"/>
      <c r="EY1260" s="154"/>
      <c r="EZ1260" s="154"/>
      <c r="FA1260" s="154"/>
      <c r="FB1260" s="154"/>
      <c r="FC1260" s="154"/>
      <c r="FD1260" s="154"/>
      <c r="FE1260" s="154"/>
      <c r="FF1260" s="154"/>
      <c r="FG1260" s="154"/>
      <c r="FH1260" s="154"/>
      <c r="FI1260" s="154"/>
      <c r="FJ1260" s="154"/>
      <c r="FK1260" s="154"/>
      <c r="FL1260" s="154"/>
      <c r="FM1260" s="154"/>
      <c r="FN1260" s="154"/>
      <c r="FO1260" s="154"/>
      <c r="FP1260" s="154"/>
      <c r="FQ1260" s="154"/>
      <c r="FR1260" s="154"/>
      <c r="FS1260" s="154"/>
      <c r="FT1260" s="154"/>
      <c r="FU1260" s="154"/>
      <c r="FV1260" s="154"/>
      <c r="FW1260" s="154"/>
      <c r="FX1260" s="154"/>
      <c r="FY1260" s="154"/>
      <c r="FZ1260" s="154"/>
      <c r="GA1260" s="154"/>
      <c r="GB1260" s="154"/>
      <c r="GC1260" s="154"/>
      <c r="GD1260" s="154"/>
      <c r="GE1260" s="154"/>
      <c r="GF1260" s="154"/>
      <c r="GG1260" s="154"/>
      <c r="GH1260" s="154"/>
      <c r="GI1260" s="154"/>
      <c r="GJ1260" s="154"/>
      <c r="GK1260" s="154"/>
      <c r="GL1260" s="154"/>
      <c r="GM1260" s="154"/>
      <c r="GN1260" s="154"/>
      <c r="GO1260" s="154"/>
      <c r="GP1260" s="154"/>
      <c r="GQ1260" s="154"/>
      <c r="GR1260" s="154"/>
      <c r="GS1260" s="154"/>
      <c r="GT1260" s="154"/>
      <c r="GU1260" s="154"/>
      <c r="GV1260" s="154"/>
      <c r="GW1260" s="154"/>
      <c r="GX1260" s="154"/>
      <c r="GY1260" s="154"/>
      <c r="GZ1260" s="154"/>
      <c r="HA1260" s="154"/>
      <c r="HB1260" s="154"/>
      <c r="HC1260" s="154"/>
      <c r="HD1260" s="154"/>
      <c r="HE1260" s="154"/>
      <c r="HF1260" s="154"/>
      <c r="HG1260" s="154"/>
      <c r="HH1260" s="154"/>
      <c r="HI1260" s="154"/>
      <c r="HJ1260" s="154"/>
      <c r="HK1260" s="154"/>
      <c r="HL1260" s="154"/>
      <c r="HM1260" s="154"/>
      <c r="HN1260" s="154"/>
      <c r="HO1260" s="154"/>
      <c r="HP1260" s="154"/>
      <c r="HQ1260" s="154"/>
      <c r="HR1260" s="154"/>
      <c r="HS1260" s="154"/>
      <c r="HT1260" s="154"/>
      <c r="HU1260" s="154"/>
      <c r="HV1260" s="154"/>
      <c r="HW1260" s="154"/>
      <c r="HX1260" s="154"/>
      <c r="HY1260" s="154"/>
      <c r="HZ1260" s="154"/>
      <c r="IA1260" s="154"/>
      <c r="IB1260" s="154"/>
      <c r="IC1260" s="154"/>
      <c r="ID1260" s="154"/>
      <c r="IE1260" s="154"/>
      <c r="IF1260" s="154"/>
      <c r="IG1260" s="154"/>
      <c r="IH1260" s="154"/>
      <c r="II1260" s="154"/>
      <c r="IJ1260" s="154"/>
      <c r="IK1260" s="154"/>
      <c r="IL1260" s="154"/>
      <c r="IM1260" s="154"/>
      <c r="IN1260" s="154"/>
      <c r="IO1260" s="154"/>
      <c r="IP1260" s="154"/>
      <c r="IQ1260" s="154"/>
      <c r="IR1260" s="154"/>
      <c r="IS1260" s="154"/>
      <c r="IT1260" s="154"/>
      <c r="IU1260" s="154"/>
      <c r="IV1260" s="154"/>
      <c r="IW1260" s="154"/>
      <c r="IX1260" s="154"/>
      <c r="IY1260" s="154"/>
      <c r="IZ1260" s="154"/>
      <c r="JA1260" s="154"/>
      <c r="JB1260" s="154"/>
      <c r="JC1260" s="154"/>
    </row>
    <row r="1261" spans="1:263" s="853" customFormat="1" ht="60" x14ac:dyDescent="0.25">
      <c r="A1261" s="217"/>
      <c r="B1261" s="217">
        <v>1</v>
      </c>
      <c r="C1261" s="605" t="s">
        <v>427</v>
      </c>
      <c r="D1261" s="175"/>
      <c r="E1261" s="176"/>
      <c r="F1261" s="1902">
        <f t="shared" si="1068"/>
        <v>0</v>
      </c>
      <c r="G1261" s="1902">
        <f t="shared" si="1068"/>
        <v>0</v>
      </c>
      <c r="H1261" s="1902">
        <f t="shared" si="1068"/>
        <v>0</v>
      </c>
      <c r="I1261" s="1902">
        <f>I1177</f>
        <v>0</v>
      </c>
      <c r="J1261" s="2534"/>
      <c r="K1261" s="2534"/>
      <c r="L1261" s="2535"/>
      <c r="M1261" s="2535"/>
      <c r="N1261" s="2535"/>
      <c r="O1261" s="2535"/>
      <c r="P1261" s="2535"/>
      <c r="Q1261" s="2535"/>
      <c r="R1261" s="2533">
        <f t="shared" ref="R1261:AB1261" si="1075">R1177</f>
        <v>0</v>
      </c>
      <c r="S1261" s="2533">
        <f t="shared" ref="S1261:T1261" si="1076">S1177</f>
        <v>0</v>
      </c>
      <c r="T1261" s="2533">
        <f t="shared" si="1076"/>
        <v>0</v>
      </c>
      <c r="U1261" s="373">
        <f t="shared" si="1075"/>
        <v>0</v>
      </c>
      <c r="V1261" s="2533">
        <f t="shared" si="1075"/>
        <v>0</v>
      </c>
      <c r="W1261" s="1123">
        <f t="shared" si="1075"/>
        <v>0</v>
      </c>
      <c r="X1261" s="2533">
        <f t="shared" si="1075"/>
        <v>0</v>
      </c>
      <c r="Y1261" s="2533">
        <f t="shared" si="1075"/>
        <v>0</v>
      </c>
      <c r="Z1261" s="2677">
        <f t="shared" si="1075"/>
        <v>0</v>
      </c>
      <c r="AA1261" s="2677">
        <f t="shared" si="1075"/>
        <v>0</v>
      </c>
      <c r="AB1261" s="2533">
        <f t="shared" si="1075"/>
        <v>0</v>
      </c>
      <c r="AC1261" s="925"/>
      <c r="AD1261" s="918"/>
      <c r="AE1261" s="2276"/>
      <c r="AF1261" s="2958"/>
      <c r="AG1261" s="154"/>
      <c r="AH1261" s="154"/>
      <c r="AI1261" s="154"/>
      <c r="AJ1261" s="154"/>
      <c r="AK1261" s="154"/>
      <c r="AL1261" s="154"/>
      <c r="AM1261" s="154"/>
      <c r="AN1261" s="154"/>
      <c r="AO1261" s="154"/>
      <c r="AP1261" s="154"/>
      <c r="AQ1261" s="154"/>
      <c r="AR1261" s="154"/>
      <c r="AS1261" s="154"/>
      <c r="AT1261" s="154"/>
      <c r="AU1261" s="154"/>
      <c r="AV1261" s="154"/>
      <c r="AW1261" s="154"/>
      <c r="AX1261" s="154"/>
      <c r="AY1261" s="154"/>
      <c r="AZ1261" s="154"/>
      <c r="BA1261" s="154"/>
      <c r="BB1261" s="154"/>
      <c r="BC1261" s="154"/>
      <c r="BD1261" s="154"/>
      <c r="BE1261" s="154"/>
      <c r="BF1261" s="154"/>
      <c r="BG1261" s="154"/>
      <c r="BH1261" s="154"/>
      <c r="BI1261" s="154"/>
      <c r="BJ1261" s="154"/>
      <c r="BK1261" s="154"/>
      <c r="BL1261" s="154"/>
      <c r="BM1261" s="154"/>
      <c r="BN1261" s="154"/>
      <c r="BO1261" s="154"/>
      <c r="BP1261" s="154"/>
      <c r="BQ1261" s="154"/>
      <c r="BR1261" s="154"/>
      <c r="BS1261" s="154"/>
      <c r="BT1261" s="154"/>
      <c r="BU1261" s="154"/>
      <c r="BV1261" s="154"/>
      <c r="BW1261" s="154"/>
      <c r="BX1261" s="154"/>
      <c r="BY1261" s="154"/>
      <c r="BZ1261" s="154"/>
      <c r="CA1261" s="154"/>
      <c r="CB1261" s="154"/>
      <c r="CC1261" s="154"/>
      <c r="CD1261" s="154"/>
      <c r="CE1261" s="154"/>
      <c r="CF1261" s="154"/>
      <c r="CG1261" s="154"/>
      <c r="CH1261" s="154"/>
      <c r="CI1261" s="154"/>
      <c r="CJ1261" s="154"/>
      <c r="CK1261" s="154"/>
      <c r="CL1261" s="154"/>
      <c r="CM1261" s="154"/>
      <c r="CN1261" s="154"/>
      <c r="CO1261" s="154"/>
      <c r="CP1261" s="154"/>
      <c r="CQ1261" s="154"/>
      <c r="CR1261" s="154"/>
      <c r="CS1261" s="154"/>
      <c r="CT1261" s="154"/>
      <c r="CU1261" s="154"/>
      <c r="CV1261" s="154"/>
      <c r="CW1261" s="154"/>
      <c r="CX1261" s="154"/>
      <c r="CY1261" s="154"/>
      <c r="CZ1261" s="154"/>
      <c r="DA1261" s="154"/>
      <c r="DB1261" s="154"/>
      <c r="DC1261" s="154"/>
      <c r="DD1261" s="154"/>
      <c r="DE1261" s="154"/>
      <c r="DF1261" s="154"/>
      <c r="DG1261" s="154"/>
      <c r="DH1261" s="154"/>
      <c r="DI1261" s="154"/>
      <c r="DJ1261" s="154"/>
      <c r="DK1261" s="154"/>
      <c r="DL1261" s="154"/>
      <c r="DM1261" s="154"/>
      <c r="DN1261" s="154"/>
      <c r="DO1261" s="154"/>
      <c r="DP1261" s="154"/>
      <c r="DQ1261" s="154"/>
      <c r="DR1261" s="154"/>
      <c r="DS1261" s="154"/>
      <c r="DT1261" s="154"/>
      <c r="DU1261" s="154"/>
      <c r="DV1261" s="154"/>
      <c r="DW1261" s="154"/>
      <c r="DX1261" s="154"/>
      <c r="DY1261" s="154"/>
      <c r="DZ1261" s="154"/>
      <c r="EA1261" s="154"/>
      <c r="EB1261" s="154"/>
      <c r="EC1261" s="154"/>
      <c r="ED1261" s="154"/>
      <c r="EE1261" s="154"/>
      <c r="EF1261" s="154"/>
      <c r="EG1261" s="154"/>
      <c r="EH1261" s="154"/>
      <c r="EI1261" s="154"/>
      <c r="EJ1261" s="154"/>
      <c r="EK1261" s="154"/>
      <c r="EL1261" s="154"/>
      <c r="EM1261" s="154"/>
      <c r="EN1261" s="154"/>
      <c r="EO1261" s="154"/>
      <c r="EP1261" s="154"/>
      <c r="EQ1261" s="154"/>
      <c r="ER1261" s="154"/>
      <c r="ES1261" s="154"/>
      <c r="ET1261" s="154"/>
      <c r="EU1261" s="154"/>
      <c r="EV1261" s="154"/>
      <c r="EW1261" s="154"/>
      <c r="EX1261" s="154"/>
      <c r="EY1261" s="154"/>
      <c r="EZ1261" s="154"/>
      <c r="FA1261" s="154"/>
      <c r="FB1261" s="154"/>
      <c r="FC1261" s="154"/>
      <c r="FD1261" s="154"/>
      <c r="FE1261" s="154"/>
      <c r="FF1261" s="154"/>
      <c r="FG1261" s="154"/>
      <c r="FH1261" s="154"/>
      <c r="FI1261" s="154"/>
      <c r="FJ1261" s="154"/>
      <c r="FK1261" s="154"/>
      <c r="FL1261" s="154"/>
      <c r="FM1261" s="154"/>
      <c r="FN1261" s="154"/>
      <c r="FO1261" s="154"/>
      <c r="FP1261" s="154"/>
      <c r="FQ1261" s="154"/>
      <c r="FR1261" s="154"/>
      <c r="FS1261" s="154"/>
      <c r="FT1261" s="154"/>
      <c r="FU1261" s="154"/>
      <c r="FV1261" s="154"/>
      <c r="FW1261" s="154"/>
      <c r="FX1261" s="154"/>
      <c r="FY1261" s="154"/>
      <c r="FZ1261" s="154"/>
      <c r="GA1261" s="154"/>
      <c r="GB1261" s="154"/>
      <c r="GC1261" s="154"/>
      <c r="GD1261" s="154"/>
      <c r="GE1261" s="154"/>
      <c r="GF1261" s="154"/>
      <c r="GG1261" s="154"/>
      <c r="GH1261" s="154"/>
      <c r="GI1261" s="154"/>
      <c r="GJ1261" s="154"/>
      <c r="GK1261" s="154"/>
      <c r="GL1261" s="154"/>
      <c r="GM1261" s="154"/>
      <c r="GN1261" s="154"/>
      <c r="GO1261" s="154"/>
      <c r="GP1261" s="154"/>
      <c r="GQ1261" s="154"/>
      <c r="GR1261" s="154"/>
      <c r="GS1261" s="154"/>
      <c r="GT1261" s="154"/>
      <c r="GU1261" s="154"/>
      <c r="GV1261" s="154"/>
      <c r="GW1261" s="154"/>
      <c r="GX1261" s="154"/>
      <c r="GY1261" s="154"/>
      <c r="GZ1261" s="154"/>
      <c r="HA1261" s="154"/>
      <c r="HB1261" s="154"/>
      <c r="HC1261" s="154"/>
      <c r="HD1261" s="154"/>
      <c r="HE1261" s="154"/>
      <c r="HF1261" s="154"/>
      <c r="HG1261" s="154"/>
      <c r="HH1261" s="154"/>
      <c r="HI1261" s="154"/>
      <c r="HJ1261" s="154"/>
      <c r="HK1261" s="154"/>
      <c r="HL1261" s="154"/>
      <c r="HM1261" s="154"/>
      <c r="HN1261" s="154"/>
      <c r="HO1261" s="154"/>
      <c r="HP1261" s="154"/>
      <c r="HQ1261" s="154"/>
      <c r="HR1261" s="154"/>
      <c r="HS1261" s="154"/>
      <c r="HT1261" s="154"/>
      <c r="HU1261" s="154"/>
      <c r="HV1261" s="154"/>
      <c r="HW1261" s="154"/>
      <c r="HX1261" s="154"/>
      <c r="HY1261" s="154"/>
      <c r="HZ1261" s="154"/>
      <c r="IA1261" s="154"/>
      <c r="IB1261" s="154"/>
      <c r="IC1261" s="154"/>
      <c r="ID1261" s="154"/>
      <c r="IE1261" s="154"/>
      <c r="IF1261" s="154"/>
      <c r="IG1261" s="154"/>
      <c r="IH1261" s="154"/>
      <c r="II1261" s="154"/>
      <c r="IJ1261" s="154"/>
      <c r="IK1261" s="154"/>
      <c r="IL1261" s="154"/>
      <c r="IM1261" s="154"/>
      <c r="IN1261" s="154"/>
      <c r="IO1261" s="154"/>
      <c r="IP1261" s="154"/>
      <c r="IQ1261" s="154"/>
      <c r="IR1261" s="154"/>
      <c r="IS1261" s="154"/>
      <c r="IT1261" s="154"/>
      <c r="IU1261" s="154"/>
      <c r="IV1261" s="154"/>
      <c r="IW1261" s="154"/>
      <c r="IX1261" s="154"/>
      <c r="IY1261" s="154"/>
      <c r="IZ1261" s="154"/>
      <c r="JA1261" s="154"/>
      <c r="JB1261" s="154"/>
      <c r="JC1261" s="154"/>
    </row>
    <row r="1262" spans="1:263" s="853" customFormat="1" ht="45" x14ac:dyDescent="0.25">
      <c r="A1262" s="217"/>
      <c r="B1262" s="217">
        <v>1</v>
      </c>
      <c r="C1262" s="607" t="s">
        <v>428</v>
      </c>
      <c r="D1262" s="176"/>
      <c r="E1262" s="176"/>
      <c r="F1262" s="1902">
        <f t="shared" si="1068"/>
        <v>0</v>
      </c>
      <c r="G1262" s="1902">
        <f t="shared" si="1068"/>
        <v>0</v>
      </c>
      <c r="H1262" s="1902">
        <f t="shared" si="1068"/>
        <v>0</v>
      </c>
      <c r="I1262" s="1902">
        <f>I1178</f>
        <v>0</v>
      </c>
      <c r="J1262" s="2534"/>
      <c r="K1262" s="2534"/>
      <c r="L1262" s="2535"/>
      <c r="M1262" s="2535"/>
      <c r="N1262" s="2535"/>
      <c r="O1262" s="2535"/>
      <c r="P1262" s="2535"/>
      <c r="Q1262" s="2535"/>
      <c r="R1262" s="2533">
        <f t="shared" ref="R1262:AB1262" si="1077">R1178</f>
        <v>0</v>
      </c>
      <c r="S1262" s="2533">
        <f t="shared" ref="S1262:T1262" si="1078">S1178</f>
        <v>0</v>
      </c>
      <c r="T1262" s="2533">
        <f t="shared" si="1078"/>
        <v>0</v>
      </c>
      <c r="U1262" s="373">
        <f t="shared" si="1077"/>
        <v>0</v>
      </c>
      <c r="V1262" s="2533">
        <f t="shared" si="1077"/>
        <v>0</v>
      </c>
      <c r="W1262" s="1123">
        <f t="shared" si="1077"/>
        <v>0</v>
      </c>
      <c r="X1262" s="2533">
        <f t="shared" si="1077"/>
        <v>0</v>
      </c>
      <c r="Y1262" s="2533">
        <f t="shared" si="1077"/>
        <v>0</v>
      </c>
      <c r="Z1262" s="2677">
        <f t="shared" si="1077"/>
        <v>0</v>
      </c>
      <c r="AA1262" s="2677">
        <f t="shared" si="1077"/>
        <v>0</v>
      </c>
      <c r="AB1262" s="2533">
        <f t="shared" si="1077"/>
        <v>0</v>
      </c>
      <c r="AC1262" s="925"/>
      <c r="AD1262" s="918"/>
      <c r="AE1262" s="2276"/>
      <c r="AF1262" s="2958"/>
      <c r="AG1262" s="154"/>
      <c r="AH1262" s="154"/>
      <c r="AI1262" s="154"/>
      <c r="AJ1262" s="154"/>
      <c r="AK1262" s="154"/>
      <c r="AL1262" s="154"/>
      <c r="AM1262" s="154"/>
      <c r="AN1262" s="154"/>
      <c r="AO1262" s="154"/>
      <c r="AP1262" s="154"/>
      <c r="AQ1262" s="154"/>
      <c r="AR1262" s="154"/>
      <c r="AS1262" s="154"/>
      <c r="AT1262" s="154"/>
      <c r="AU1262" s="154"/>
      <c r="AV1262" s="154"/>
      <c r="AW1262" s="154"/>
      <c r="AX1262" s="154"/>
      <c r="AY1262" s="154"/>
      <c r="AZ1262" s="154"/>
      <c r="BA1262" s="154"/>
      <c r="BB1262" s="154"/>
      <c r="BC1262" s="154"/>
      <c r="BD1262" s="154"/>
      <c r="BE1262" s="154"/>
      <c r="BF1262" s="154"/>
      <c r="BG1262" s="154"/>
      <c r="BH1262" s="154"/>
      <c r="BI1262" s="154"/>
      <c r="BJ1262" s="154"/>
      <c r="BK1262" s="154"/>
      <c r="BL1262" s="154"/>
      <c r="BM1262" s="154"/>
      <c r="BN1262" s="154"/>
      <c r="BO1262" s="154"/>
      <c r="BP1262" s="154"/>
      <c r="BQ1262" s="154"/>
      <c r="BR1262" s="154"/>
      <c r="BS1262" s="154"/>
      <c r="BT1262" s="154"/>
      <c r="BU1262" s="154"/>
      <c r="BV1262" s="154"/>
      <c r="BW1262" s="154"/>
      <c r="BX1262" s="154"/>
      <c r="BY1262" s="154"/>
      <c r="BZ1262" s="154"/>
      <c r="CA1262" s="154"/>
      <c r="CB1262" s="154"/>
      <c r="CC1262" s="154"/>
      <c r="CD1262" s="154"/>
      <c r="CE1262" s="154"/>
      <c r="CF1262" s="154"/>
      <c r="CG1262" s="154"/>
      <c r="CH1262" s="154"/>
      <c r="CI1262" s="154"/>
      <c r="CJ1262" s="154"/>
      <c r="CK1262" s="154"/>
      <c r="CL1262" s="154"/>
      <c r="CM1262" s="154"/>
      <c r="CN1262" s="154"/>
      <c r="CO1262" s="154"/>
      <c r="CP1262" s="154"/>
      <c r="CQ1262" s="154"/>
      <c r="CR1262" s="154"/>
      <c r="CS1262" s="154"/>
      <c r="CT1262" s="154"/>
      <c r="CU1262" s="154"/>
      <c r="CV1262" s="154"/>
      <c r="CW1262" s="154"/>
      <c r="CX1262" s="154"/>
      <c r="CY1262" s="154"/>
      <c r="CZ1262" s="154"/>
      <c r="DA1262" s="154"/>
      <c r="DB1262" s="154"/>
      <c r="DC1262" s="154"/>
      <c r="DD1262" s="154"/>
      <c r="DE1262" s="154"/>
      <c r="DF1262" s="154"/>
      <c r="DG1262" s="154"/>
      <c r="DH1262" s="154"/>
      <c r="DI1262" s="154"/>
      <c r="DJ1262" s="154"/>
      <c r="DK1262" s="154"/>
      <c r="DL1262" s="154"/>
      <c r="DM1262" s="154"/>
      <c r="DN1262" s="154"/>
      <c r="DO1262" s="154"/>
      <c r="DP1262" s="154"/>
      <c r="DQ1262" s="154"/>
      <c r="DR1262" s="154"/>
      <c r="DS1262" s="154"/>
      <c r="DT1262" s="154"/>
      <c r="DU1262" s="154"/>
      <c r="DV1262" s="154"/>
      <c r="DW1262" s="154"/>
      <c r="DX1262" s="154"/>
      <c r="DY1262" s="154"/>
      <c r="DZ1262" s="154"/>
      <c r="EA1262" s="154"/>
      <c r="EB1262" s="154"/>
      <c r="EC1262" s="154"/>
      <c r="ED1262" s="154"/>
      <c r="EE1262" s="154"/>
      <c r="EF1262" s="154"/>
      <c r="EG1262" s="154"/>
      <c r="EH1262" s="154"/>
      <c r="EI1262" s="154"/>
      <c r="EJ1262" s="154"/>
      <c r="EK1262" s="154"/>
      <c r="EL1262" s="154"/>
      <c r="EM1262" s="154"/>
      <c r="EN1262" s="154"/>
      <c r="EO1262" s="154"/>
      <c r="EP1262" s="154"/>
      <c r="EQ1262" s="154"/>
      <c r="ER1262" s="154"/>
      <c r="ES1262" s="154"/>
      <c r="ET1262" s="154"/>
      <c r="EU1262" s="154"/>
      <c r="EV1262" s="154"/>
      <c r="EW1262" s="154"/>
      <c r="EX1262" s="154"/>
      <c r="EY1262" s="154"/>
      <c r="EZ1262" s="154"/>
      <c r="FA1262" s="154"/>
      <c r="FB1262" s="154"/>
      <c r="FC1262" s="154"/>
      <c r="FD1262" s="154"/>
      <c r="FE1262" s="154"/>
      <c r="FF1262" s="154"/>
      <c r="FG1262" s="154"/>
      <c r="FH1262" s="154"/>
      <c r="FI1262" s="154"/>
      <c r="FJ1262" s="154"/>
      <c r="FK1262" s="154"/>
      <c r="FL1262" s="154"/>
      <c r="FM1262" s="154"/>
      <c r="FN1262" s="154"/>
      <c r="FO1262" s="154"/>
      <c r="FP1262" s="154"/>
      <c r="FQ1262" s="154"/>
      <c r="FR1262" s="154"/>
      <c r="FS1262" s="154"/>
      <c r="FT1262" s="154"/>
      <c r="FU1262" s="154"/>
      <c r="FV1262" s="154"/>
      <c r="FW1262" s="154"/>
      <c r="FX1262" s="154"/>
      <c r="FY1262" s="154"/>
      <c r="FZ1262" s="154"/>
      <c r="GA1262" s="154"/>
      <c r="GB1262" s="154"/>
      <c r="GC1262" s="154"/>
      <c r="GD1262" s="154"/>
      <c r="GE1262" s="154"/>
      <c r="GF1262" s="154"/>
      <c r="GG1262" s="154"/>
      <c r="GH1262" s="154"/>
      <c r="GI1262" s="154"/>
      <c r="GJ1262" s="154"/>
      <c r="GK1262" s="154"/>
      <c r="GL1262" s="154"/>
      <c r="GM1262" s="154"/>
      <c r="GN1262" s="154"/>
      <c r="GO1262" s="154"/>
      <c r="GP1262" s="154"/>
      <c r="GQ1262" s="154"/>
      <c r="GR1262" s="154"/>
      <c r="GS1262" s="154"/>
      <c r="GT1262" s="154"/>
      <c r="GU1262" s="154"/>
      <c r="GV1262" s="154"/>
      <c r="GW1262" s="154"/>
      <c r="GX1262" s="154"/>
      <c r="GY1262" s="154"/>
      <c r="GZ1262" s="154"/>
      <c r="HA1262" s="154"/>
      <c r="HB1262" s="154"/>
      <c r="HC1262" s="154"/>
      <c r="HD1262" s="154"/>
      <c r="HE1262" s="154"/>
      <c r="HF1262" s="154"/>
      <c r="HG1262" s="154"/>
      <c r="HH1262" s="154"/>
      <c r="HI1262" s="154"/>
      <c r="HJ1262" s="154"/>
      <c r="HK1262" s="154"/>
      <c r="HL1262" s="154"/>
      <c r="HM1262" s="154"/>
      <c r="HN1262" s="154"/>
      <c r="HO1262" s="154"/>
      <c r="HP1262" s="154"/>
      <c r="HQ1262" s="154"/>
      <c r="HR1262" s="154"/>
      <c r="HS1262" s="154"/>
      <c r="HT1262" s="154"/>
      <c r="HU1262" s="154"/>
      <c r="HV1262" s="154"/>
      <c r="HW1262" s="154"/>
      <c r="HX1262" s="154"/>
      <c r="HY1262" s="154"/>
      <c r="HZ1262" s="154"/>
      <c r="IA1262" s="154"/>
      <c r="IB1262" s="154"/>
      <c r="IC1262" s="154"/>
      <c r="ID1262" s="154"/>
      <c r="IE1262" s="154"/>
      <c r="IF1262" s="154"/>
      <c r="IG1262" s="154"/>
      <c r="IH1262" s="154"/>
      <c r="II1262" s="154"/>
      <c r="IJ1262" s="154"/>
      <c r="IK1262" s="154"/>
      <c r="IL1262" s="154"/>
      <c r="IM1262" s="154"/>
      <c r="IN1262" s="154"/>
      <c r="IO1262" s="154"/>
      <c r="IP1262" s="154"/>
      <c r="IQ1262" s="154"/>
      <c r="IR1262" s="154"/>
      <c r="IS1262" s="154"/>
      <c r="IT1262" s="154"/>
      <c r="IU1262" s="154"/>
      <c r="IV1262" s="154"/>
      <c r="IW1262" s="154"/>
      <c r="IX1262" s="154"/>
      <c r="IY1262" s="154"/>
      <c r="IZ1262" s="154"/>
      <c r="JA1262" s="154"/>
      <c r="JB1262" s="154"/>
      <c r="JC1262" s="154"/>
    </row>
    <row r="1263" spans="1:263" s="853" customFormat="1" ht="57.75" x14ac:dyDescent="0.25">
      <c r="A1263" s="217"/>
      <c r="B1263" s="217">
        <v>1</v>
      </c>
      <c r="C1263" s="613" t="s">
        <v>645</v>
      </c>
      <c r="D1263" s="176"/>
      <c r="E1263" s="176"/>
      <c r="F1263" s="1902">
        <f>F1179</f>
        <v>891</v>
      </c>
      <c r="G1263" s="1902">
        <f t="shared" ref="G1263:H1263" si="1079">G1179</f>
        <v>223</v>
      </c>
      <c r="H1263" s="1902">
        <f t="shared" si="1079"/>
        <v>0</v>
      </c>
      <c r="I1263" s="1902">
        <f t="shared" ref="I1263:I1267" si="1080">H1263/G1263*100</f>
        <v>0</v>
      </c>
      <c r="J1263" s="2534"/>
      <c r="K1263" s="2534"/>
      <c r="L1263" s="2535"/>
      <c r="M1263" s="2535"/>
      <c r="N1263" s="2535"/>
      <c r="O1263" s="2535"/>
      <c r="P1263" s="2535"/>
      <c r="Q1263" s="2535"/>
      <c r="R1263" s="2533">
        <f t="shared" ref="R1263:AB1263" si="1081">R1179</f>
        <v>179.33280000000002</v>
      </c>
      <c r="S1263" s="2533">
        <f t="shared" ref="S1263:T1263" si="1082">S1179</f>
        <v>2147.4717000000001</v>
      </c>
      <c r="T1263" s="2533">
        <f t="shared" si="1082"/>
        <v>2147.4717000000001</v>
      </c>
      <c r="U1263" s="373">
        <f t="shared" si="1081"/>
        <v>402.67663636363636</v>
      </c>
      <c r="V1263" s="2533">
        <f t="shared" si="1081"/>
        <v>0</v>
      </c>
      <c r="W1263" s="1123">
        <f t="shared" si="1081"/>
        <v>0</v>
      </c>
      <c r="X1263" s="2533">
        <f t="shared" si="1081"/>
        <v>0</v>
      </c>
      <c r="Y1263" s="2533">
        <f t="shared" si="1081"/>
        <v>-402.67663636363636</v>
      </c>
      <c r="Z1263" s="2677">
        <f t="shared" si="1081"/>
        <v>0</v>
      </c>
      <c r="AA1263" s="2677">
        <f t="shared" si="1081"/>
        <v>0</v>
      </c>
      <c r="AB1263" s="2533">
        <f t="shared" si="1081"/>
        <v>0</v>
      </c>
      <c r="AC1263" s="925"/>
      <c r="AD1263" s="918"/>
      <c r="AE1263" s="2276"/>
      <c r="AF1263" s="2958"/>
      <c r="AG1263" s="154"/>
      <c r="AH1263" s="154"/>
      <c r="AI1263" s="154"/>
      <c r="AJ1263" s="154"/>
      <c r="AK1263" s="154"/>
      <c r="AL1263" s="154"/>
      <c r="AM1263" s="154"/>
      <c r="AN1263" s="154"/>
      <c r="AO1263" s="154"/>
      <c r="AP1263" s="154"/>
      <c r="AQ1263" s="154"/>
      <c r="AR1263" s="154"/>
      <c r="AS1263" s="154"/>
      <c r="AT1263" s="154"/>
      <c r="AU1263" s="154"/>
      <c r="AV1263" s="154"/>
      <c r="AW1263" s="154"/>
      <c r="AX1263" s="154"/>
      <c r="AY1263" s="154"/>
      <c r="AZ1263" s="154"/>
      <c r="BA1263" s="154"/>
      <c r="BB1263" s="154"/>
      <c r="BC1263" s="154"/>
      <c r="BD1263" s="154"/>
      <c r="BE1263" s="154"/>
      <c r="BF1263" s="154"/>
      <c r="BG1263" s="154"/>
      <c r="BH1263" s="154"/>
      <c r="BI1263" s="154"/>
      <c r="BJ1263" s="154"/>
      <c r="BK1263" s="154"/>
      <c r="BL1263" s="154"/>
      <c r="BM1263" s="154"/>
      <c r="BN1263" s="154"/>
      <c r="BO1263" s="154"/>
      <c r="BP1263" s="154"/>
      <c r="BQ1263" s="154"/>
      <c r="BR1263" s="154"/>
      <c r="BS1263" s="154"/>
      <c r="BT1263" s="154"/>
      <c r="BU1263" s="154"/>
      <c r="BV1263" s="154"/>
      <c r="BW1263" s="154"/>
      <c r="BX1263" s="154"/>
      <c r="BY1263" s="154"/>
      <c r="BZ1263" s="154"/>
      <c r="CA1263" s="154"/>
      <c r="CB1263" s="154"/>
      <c r="CC1263" s="154"/>
      <c r="CD1263" s="154"/>
      <c r="CE1263" s="154"/>
      <c r="CF1263" s="154"/>
      <c r="CG1263" s="154"/>
      <c r="CH1263" s="154"/>
      <c r="CI1263" s="154"/>
      <c r="CJ1263" s="154"/>
      <c r="CK1263" s="154"/>
      <c r="CL1263" s="154"/>
      <c r="CM1263" s="154"/>
      <c r="CN1263" s="154"/>
      <c r="CO1263" s="154"/>
      <c r="CP1263" s="154"/>
      <c r="CQ1263" s="154"/>
      <c r="CR1263" s="154"/>
      <c r="CS1263" s="154"/>
      <c r="CT1263" s="154"/>
      <c r="CU1263" s="154"/>
      <c r="CV1263" s="154"/>
      <c r="CW1263" s="154"/>
      <c r="CX1263" s="154"/>
      <c r="CY1263" s="154"/>
      <c r="CZ1263" s="154"/>
      <c r="DA1263" s="154"/>
      <c r="DB1263" s="154"/>
      <c r="DC1263" s="154"/>
      <c r="DD1263" s="154"/>
      <c r="DE1263" s="154"/>
      <c r="DF1263" s="154"/>
      <c r="DG1263" s="154"/>
      <c r="DH1263" s="154"/>
      <c r="DI1263" s="154"/>
      <c r="DJ1263" s="154"/>
      <c r="DK1263" s="154"/>
      <c r="DL1263" s="154"/>
      <c r="DM1263" s="154"/>
      <c r="DN1263" s="154"/>
      <c r="DO1263" s="154"/>
      <c r="DP1263" s="154"/>
      <c r="DQ1263" s="154"/>
      <c r="DR1263" s="154"/>
      <c r="DS1263" s="154"/>
      <c r="DT1263" s="154"/>
      <c r="DU1263" s="154"/>
      <c r="DV1263" s="154"/>
      <c r="DW1263" s="154"/>
      <c r="DX1263" s="154"/>
      <c r="DY1263" s="154"/>
      <c r="DZ1263" s="154"/>
      <c r="EA1263" s="154"/>
      <c r="EB1263" s="154"/>
      <c r="EC1263" s="154"/>
      <c r="ED1263" s="154"/>
      <c r="EE1263" s="154"/>
      <c r="EF1263" s="154"/>
      <c r="EG1263" s="154"/>
      <c r="EH1263" s="154"/>
      <c r="EI1263" s="154"/>
      <c r="EJ1263" s="154"/>
      <c r="EK1263" s="154"/>
      <c r="EL1263" s="154"/>
      <c r="EM1263" s="154"/>
      <c r="EN1263" s="154"/>
      <c r="EO1263" s="154"/>
      <c r="EP1263" s="154"/>
      <c r="EQ1263" s="154"/>
      <c r="ER1263" s="154"/>
      <c r="ES1263" s="154"/>
      <c r="ET1263" s="154"/>
      <c r="EU1263" s="154"/>
      <c r="EV1263" s="154"/>
      <c r="EW1263" s="154"/>
      <c r="EX1263" s="154"/>
      <c r="EY1263" s="154"/>
      <c r="EZ1263" s="154"/>
      <c r="FA1263" s="154"/>
      <c r="FB1263" s="154"/>
      <c r="FC1263" s="154"/>
      <c r="FD1263" s="154"/>
      <c r="FE1263" s="154"/>
      <c r="FF1263" s="154"/>
      <c r="FG1263" s="154"/>
      <c r="FH1263" s="154"/>
      <c r="FI1263" s="154"/>
      <c r="FJ1263" s="154"/>
      <c r="FK1263" s="154"/>
      <c r="FL1263" s="154"/>
      <c r="FM1263" s="154"/>
      <c r="FN1263" s="154"/>
      <c r="FO1263" s="154"/>
      <c r="FP1263" s="154"/>
      <c r="FQ1263" s="154"/>
      <c r="FR1263" s="154"/>
      <c r="FS1263" s="154"/>
      <c r="FT1263" s="154"/>
      <c r="FU1263" s="154"/>
      <c r="FV1263" s="154"/>
      <c r="FW1263" s="154"/>
      <c r="FX1263" s="154"/>
      <c r="FY1263" s="154"/>
      <c r="FZ1263" s="154"/>
      <c r="GA1263" s="154"/>
      <c r="GB1263" s="154"/>
      <c r="GC1263" s="154"/>
      <c r="GD1263" s="154"/>
      <c r="GE1263" s="154"/>
      <c r="GF1263" s="154"/>
      <c r="GG1263" s="154"/>
      <c r="GH1263" s="154"/>
      <c r="GI1263" s="154"/>
      <c r="GJ1263" s="154"/>
      <c r="GK1263" s="154"/>
      <c r="GL1263" s="154"/>
      <c r="GM1263" s="154"/>
      <c r="GN1263" s="154"/>
      <c r="GO1263" s="154"/>
      <c r="GP1263" s="154"/>
      <c r="GQ1263" s="154"/>
      <c r="GR1263" s="154"/>
      <c r="GS1263" s="154"/>
      <c r="GT1263" s="154"/>
      <c r="GU1263" s="154"/>
      <c r="GV1263" s="154"/>
      <c r="GW1263" s="154"/>
      <c r="GX1263" s="154"/>
      <c r="GY1263" s="154"/>
      <c r="GZ1263" s="154"/>
      <c r="HA1263" s="154"/>
      <c r="HB1263" s="154"/>
      <c r="HC1263" s="154"/>
      <c r="HD1263" s="154"/>
      <c r="HE1263" s="154"/>
      <c r="HF1263" s="154"/>
      <c r="HG1263" s="154"/>
      <c r="HH1263" s="154"/>
      <c r="HI1263" s="154"/>
      <c r="HJ1263" s="154"/>
      <c r="HK1263" s="154"/>
      <c r="HL1263" s="154"/>
      <c r="HM1263" s="154"/>
      <c r="HN1263" s="154"/>
      <c r="HO1263" s="154"/>
      <c r="HP1263" s="154"/>
      <c r="HQ1263" s="154"/>
      <c r="HR1263" s="154"/>
      <c r="HS1263" s="154"/>
      <c r="HT1263" s="154"/>
      <c r="HU1263" s="154"/>
      <c r="HV1263" s="154"/>
      <c r="HW1263" s="154"/>
      <c r="HX1263" s="154"/>
      <c r="HY1263" s="154"/>
      <c r="HZ1263" s="154"/>
      <c r="IA1263" s="154"/>
      <c r="IB1263" s="154"/>
      <c r="IC1263" s="154"/>
      <c r="ID1263" s="154"/>
      <c r="IE1263" s="154"/>
      <c r="IF1263" s="154"/>
      <c r="IG1263" s="154"/>
      <c r="IH1263" s="154"/>
      <c r="II1263" s="154"/>
      <c r="IJ1263" s="154"/>
      <c r="IK1263" s="154"/>
      <c r="IL1263" s="154"/>
      <c r="IM1263" s="154"/>
      <c r="IN1263" s="154"/>
      <c r="IO1263" s="154"/>
      <c r="IP1263" s="154"/>
      <c r="IQ1263" s="154"/>
      <c r="IR1263" s="154"/>
      <c r="IS1263" s="154"/>
      <c r="IT1263" s="154"/>
      <c r="IU1263" s="154"/>
      <c r="IV1263" s="154"/>
      <c r="IW1263" s="154"/>
      <c r="IX1263" s="154"/>
      <c r="IY1263" s="154"/>
      <c r="IZ1263" s="154"/>
      <c r="JA1263" s="154"/>
      <c r="JB1263" s="154"/>
      <c r="JC1263" s="154"/>
    </row>
    <row r="1264" spans="1:263" s="853" customFormat="1" ht="28.5" x14ac:dyDescent="0.25">
      <c r="A1264" s="217"/>
      <c r="B1264" s="217">
        <v>1</v>
      </c>
      <c r="C1264" s="1033" t="s">
        <v>646</v>
      </c>
      <c r="D1264" s="176"/>
      <c r="E1264" s="176"/>
      <c r="F1264" s="1902">
        <f t="shared" ref="F1264:H1264" si="1083">F1180</f>
        <v>9</v>
      </c>
      <c r="G1264" s="1902">
        <f t="shared" si="1083"/>
        <v>2</v>
      </c>
      <c r="H1264" s="1902">
        <f t="shared" si="1083"/>
        <v>0</v>
      </c>
      <c r="I1264" s="1902">
        <f t="shared" si="1080"/>
        <v>0</v>
      </c>
      <c r="J1264" s="2534"/>
      <c r="K1264" s="2534"/>
      <c r="L1264" s="2535"/>
      <c r="M1264" s="2535"/>
      <c r="N1264" s="2535"/>
      <c r="O1264" s="2535"/>
      <c r="P1264" s="2535"/>
      <c r="Q1264" s="2535"/>
      <c r="R1264" s="2533">
        <f t="shared" ref="R1264:AB1264" si="1084">R1180</f>
        <v>23.552100000000003</v>
      </c>
      <c r="S1264" s="2533">
        <f t="shared" si="1084"/>
        <v>23.552100000000003</v>
      </c>
      <c r="T1264" s="2533">
        <f t="shared" si="1084"/>
        <v>23.552100000000003</v>
      </c>
      <c r="U1264" s="373">
        <f t="shared" si="1084"/>
        <v>5.8880250000000007</v>
      </c>
      <c r="V1264" s="2533">
        <f t="shared" si="1084"/>
        <v>0</v>
      </c>
      <c r="W1264" s="1123">
        <f t="shared" si="1084"/>
        <v>0</v>
      </c>
      <c r="X1264" s="2533">
        <f t="shared" si="1084"/>
        <v>0</v>
      </c>
      <c r="Y1264" s="2533">
        <f t="shared" si="1084"/>
        <v>-5.8880250000000007</v>
      </c>
      <c r="Z1264" s="2677">
        <f t="shared" si="1084"/>
        <v>0</v>
      </c>
      <c r="AA1264" s="2677">
        <f t="shared" si="1084"/>
        <v>0</v>
      </c>
      <c r="AB1264" s="2533">
        <f t="shared" si="1084"/>
        <v>0</v>
      </c>
      <c r="AC1264" s="925"/>
      <c r="AD1264" s="918"/>
      <c r="AE1264" s="2276"/>
      <c r="AF1264" s="2958"/>
      <c r="AG1264" s="154"/>
      <c r="AH1264" s="154"/>
      <c r="AI1264" s="154"/>
      <c r="AJ1264" s="154"/>
      <c r="AK1264" s="154"/>
      <c r="AL1264" s="154"/>
      <c r="AM1264" s="154"/>
      <c r="AN1264" s="154"/>
      <c r="AO1264" s="154"/>
      <c r="AP1264" s="154"/>
      <c r="AQ1264" s="154"/>
      <c r="AR1264" s="154"/>
      <c r="AS1264" s="154"/>
      <c r="AT1264" s="154"/>
      <c r="AU1264" s="154"/>
      <c r="AV1264" s="154"/>
      <c r="AW1264" s="154"/>
      <c r="AX1264" s="154"/>
      <c r="AY1264" s="154"/>
      <c r="AZ1264" s="154"/>
      <c r="BA1264" s="154"/>
      <c r="BB1264" s="154"/>
      <c r="BC1264" s="154"/>
      <c r="BD1264" s="154"/>
      <c r="BE1264" s="154"/>
      <c r="BF1264" s="154"/>
      <c r="BG1264" s="154"/>
      <c r="BH1264" s="154"/>
      <c r="BI1264" s="154"/>
      <c r="BJ1264" s="154"/>
      <c r="BK1264" s="154"/>
      <c r="BL1264" s="154"/>
      <c r="BM1264" s="154"/>
      <c r="BN1264" s="154"/>
      <c r="BO1264" s="154"/>
      <c r="BP1264" s="154"/>
      <c r="BQ1264" s="154"/>
      <c r="BR1264" s="154"/>
      <c r="BS1264" s="154"/>
      <c r="BT1264" s="154"/>
      <c r="BU1264" s="154"/>
      <c r="BV1264" s="154"/>
      <c r="BW1264" s="154"/>
      <c r="BX1264" s="154"/>
      <c r="BY1264" s="154"/>
      <c r="BZ1264" s="154"/>
      <c r="CA1264" s="154"/>
      <c r="CB1264" s="154"/>
      <c r="CC1264" s="154"/>
      <c r="CD1264" s="154"/>
      <c r="CE1264" s="154"/>
      <c r="CF1264" s="154"/>
      <c r="CG1264" s="154"/>
      <c r="CH1264" s="154"/>
      <c r="CI1264" s="154"/>
      <c r="CJ1264" s="154"/>
      <c r="CK1264" s="154"/>
      <c r="CL1264" s="154"/>
      <c r="CM1264" s="154"/>
      <c r="CN1264" s="154"/>
      <c r="CO1264" s="154"/>
      <c r="CP1264" s="154"/>
      <c r="CQ1264" s="154"/>
      <c r="CR1264" s="154"/>
      <c r="CS1264" s="154"/>
      <c r="CT1264" s="154"/>
      <c r="CU1264" s="154"/>
      <c r="CV1264" s="154"/>
      <c r="CW1264" s="154"/>
      <c r="CX1264" s="154"/>
      <c r="CY1264" s="154"/>
      <c r="CZ1264" s="154"/>
      <c r="DA1264" s="154"/>
      <c r="DB1264" s="154"/>
      <c r="DC1264" s="154"/>
      <c r="DD1264" s="154"/>
      <c r="DE1264" s="154"/>
      <c r="DF1264" s="154"/>
      <c r="DG1264" s="154"/>
      <c r="DH1264" s="154"/>
      <c r="DI1264" s="154"/>
      <c r="DJ1264" s="154"/>
      <c r="DK1264" s="154"/>
      <c r="DL1264" s="154"/>
      <c r="DM1264" s="154"/>
      <c r="DN1264" s="154"/>
      <c r="DO1264" s="154"/>
      <c r="DP1264" s="154"/>
      <c r="DQ1264" s="154"/>
      <c r="DR1264" s="154"/>
      <c r="DS1264" s="154"/>
      <c r="DT1264" s="154"/>
      <c r="DU1264" s="154"/>
      <c r="DV1264" s="154"/>
      <c r="DW1264" s="154"/>
      <c r="DX1264" s="154"/>
      <c r="DY1264" s="154"/>
      <c r="DZ1264" s="154"/>
      <c r="EA1264" s="154"/>
      <c r="EB1264" s="154"/>
      <c r="EC1264" s="154"/>
      <c r="ED1264" s="154"/>
      <c r="EE1264" s="154"/>
      <c r="EF1264" s="154"/>
      <c r="EG1264" s="154"/>
      <c r="EH1264" s="154"/>
      <c r="EI1264" s="154"/>
      <c r="EJ1264" s="154"/>
      <c r="EK1264" s="154"/>
      <c r="EL1264" s="154"/>
      <c r="EM1264" s="154"/>
      <c r="EN1264" s="154"/>
      <c r="EO1264" s="154"/>
      <c r="EP1264" s="154"/>
      <c r="EQ1264" s="154"/>
      <c r="ER1264" s="154"/>
      <c r="ES1264" s="154"/>
      <c r="ET1264" s="154"/>
      <c r="EU1264" s="154"/>
      <c r="EV1264" s="154"/>
      <c r="EW1264" s="154"/>
      <c r="EX1264" s="154"/>
      <c r="EY1264" s="154"/>
      <c r="EZ1264" s="154"/>
      <c r="FA1264" s="154"/>
      <c r="FB1264" s="154"/>
      <c r="FC1264" s="154"/>
      <c r="FD1264" s="154"/>
      <c r="FE1264" s="154"/>
      <c r="FF1264" s="154"/>
      <c r="FG1264" s="154"/>
      <c r="FH1264" s="154"/>
      <c r="FI1264" s="154"/>
      <c r="FJ1264" s="154"/>
      <c r="FK1264" s="154"/>
      <c r="FL1264" s="154"/>
      <c r="FM1264" s="154"/>
      <c r="FN1264" s="154"/>
      <c r="FO1264" s="154"/>
      <c r="FP1264" s="154"/>
      <c r="FQ1264" s="154"/>
      <c r="FR1264" s="154"/>
      <c r="FS1264" s="154"/>
      <c r="FT1264" s="154"/>
      <c r="FU1264" s="154"/>
      <c r="FV1264" s="154"/>
      <c r="FW1264" s="154"/>
      <c r="FX1264" s="154"/>
      <c r="FY1264" s="154"/>
      <c r="FZ1264" s="154"/>
      <c r="GA1264" s="154"/>
      <c r="GB1264" s="154"/>
      <c r="GC1264" s="154"/>
      <c r="GD1264" s="154"/>
      <c r="GE1264" s="154"/>
      <c r="GF1264" s="154"/>
      <c r="GG1264" s="154"/>
      <c r="GH1264" s="154"/>
      <c r="GI1264" s="154"/>
      <c r="GJ1264" s="154"/>
      <c r="GK1264" s="154"/>
      <c r="GL1264" s="154"/>
      <c r="GM1264" s="154"/>
      <c r="GN1264" s="154"/>
      <c r="GO1264" s="154"/>
      <c r="GP1264" s="154"/>
      <c r="GQ1264" s="154"/>
      <c r="GR1264" s="154"/>
      <c r="GS1264" s="154"/>
      <c r="GT1264" s="154"/>
      <c r="GU1264" s="154"/>
      <c r="GV1264" s="154"/>
      <c r="GW1264" s="154"/>
      <c r="GX1264" s="154"/>
      <c r="GY1264" s="154"/>
      <c r="GZ1264" s="154"/>
      <c r="HA1264" s="154"/>
      <c r="HB1264" s="154"/>
      <c r="HC1264" s="154"/>
      <c r="HD1264" s="154"/>
      <c r="HE1264" s="154"/>
      <c r="HF1264" s="154"/>
      <c r="HG1264" s="154"/>
      <c r="HH1264" s="154"/>
      <c r="HI1264" s="154"/>
      <c r="HJ1264" s="154"/>
      <c r="HK1264" s="154"/>
      <c r="HL1264" s="154"/>
      <c r="HM1264" s="154"/>
      <c r="HN1264" s="154"/>
      <c r="HO1264" s="154"/>
      <c r="HP1264" s="154"/>
      <c r="HQ1264" s="154"/>
      <c r="HR1264" s="154"/>
      <c r="HS1264" s="154"/>
      <c r="HT1264" s="154"/>
      <c r="HU1264" s="154"/>
      <c r="HV1264" s="154"/>
      <c r="HW1264" s="154"/>
      <c r="HX1264" s="154"/>
      <c r="HY1264" s="154"/>
      <c r="HZ1264" s="154"/>
      <c r="IA1264" s="154"/>
      <c r="IB1264" s="154"/>
      <c r="IC1264" s="154"/>
      <c r="ID1264" s="154"/>
      <c r="IE1264" s="154"/>
      <c r="IF1264" s="154"/>
      <c r="IG1264" s="154"/>
      <c r="IH1264" s="154"/>
      <c r="II1264" s="154"/>
      <c r="IJ1264" s="154"/>
      <c r="IK1264" s="154"/>
      <c r="IL1264" s="154"/>
      <c r="IM1264" s="154"/>
      <c r="IN1264" s="154"/>
      <c r="IO1264" s="154"/>
      <c r="IP1264" s="154"/>
      <c r="IQ1264" s="154"/>
      <c r="IR1264" s="154"/>
      <c r="IS1264" s="154"/>
      <c r="IT1264" s="154"/>
      <c r="IU1264" s="154"/>
      <c r="IV1264" s="154"/>
      <c r="IW1264" s="154"/>
      <c r="IX1264" s="154"/>
      <c r="IY1264" s="154"/>
      <c r="IZ1264" s="154"/>
      <c r="JA1264" s="154"/>
      <c r="JB1264" s="154"/>
      <c r="JC1264" s="154"/>
    </row>
    <row r="1265" spans="1:263" s="853" customFormat="1" ht="28.5" x14ac:dyDescent="0.25">
      <c r="A1265" s="217"/>
      <c r="B1265" s="217"/>
      <c r="C1265" s="3227" t="s">
        <v>647</v>
      </c>
      <c r="D1265" s="176"/>
      <c r="E1265" s="176"/>
      <c r="F1265" s="1902">
        <f t="shared" ref="F1265:H1265" si="1085">F1181</f>
        <v>48</v>
      </c>
      <c r="G1265" s="1902">
        <f t="shared" si="1085"/>
        <v>12</v>
      </c>
      <c r="H1265" s="1902">
        <f t="shared" si="1085"/>
        <v>0</v>
      </c>
      <c r="I1265" s="1902">
        <f t="shared" si="1080"/>
        <v>0</v>
      </c>
      <c r="J1265" s="2534"/>
      <c r="K1265" s="2534"/>
      <c r="L1265" s="2535"/>
      <c r="M1265" s="2535"/>
      <c r="N1265" s="2535"/>
      <c r="O1265" s="2535"/>
      <c r="P1265" s="2535"/>
      <c r="Q1265" s="2535"/>
      <c r="R1265" s="2533">
        <f t="shared" ref="R1265:AB1265" si="1086">R1181</f>
        <v>104.13120000000001</v>
      </c>
      <c r="S1265" s="2533">
        <f t="shared" si="1086"/>
        <v>104.13120000000001</v>
      </c>
      <c r="T1265" s="2533">
        <f t="shared" si="1086"/>
        <v>104.13120000000001</v>
      </c>
      <c r="U1265" s="373">
        <f t="shared" si="1086"/>
        <v>26.032800000000002</v>
      </c>
      <c r="V1265" s="2533">
        <f t="shared" si="1086"/>
        <v>0</v>
      </c>
      <c r="W1265" s="1123">
        <f t="shared" si="1086"/>
        <v>0</v>
      </c>
      <c r="X1265" s="2533">
        <f t="shared" si="1086"/>
        <v>0</v>
      </c>
      <c r="Y1265" s="2533">
        <f t="shared" si="1086"/>
        <v>-26.032800000000002</v>
      </c>
      <c r="Z1265" s="2677">
        <f t="shared" si="1086"/>
        <v>0</v>
      </c>
      <c r="AA1265" s="2677">
        <f t="shared" si="1086"/>
        <v>0</v>
      </c>
      <c r="AB1265" s="2533">
        <f t="shared" si="1086"/>
        <v>0</v>
      </c>
      <c r="AC1265" s="925"/>
      <c r="AD1265" s="918"/>
      <c r="AE1265" s="2276"/>
      <c r="AF1265" s="2958"/>
      <c r="AG1265" s="154"/>
      <c r="AH1265" s="154"/>
      <c r="AI1265" s="154"/>
      <c r="AJ1265" s="154"/>
      <c r="AK1265" s="154"/>
      <c r="AL1265" s="154"/>
      <c r="AM1265" s="154"/>
      <c r="AN1265" s="154"/>
      <c r="AO1265" s="154"/>
      <c r="AP1265" s="154"/>
      <c r="AQ1265" s="154"/>
      <c r="AR1265" s="154"/>
      <c r="AS1265" s="154"/>
      <c r="AT1265" s="154"/>
      <c r="AU1265" s="154"/>
      <c r="AV1265" s="154"/>
      <c r="AW1265" s="154"/>
      <c r="AX1265" s="154"/>
      <c r="AY1265" s="154"/>
      <c r="AZ1265" s="154"/>
      <c r="BA1265" s="154"/>
      <c r="BB1265" s="154"/>
      <c r="BC1265" s="154"/>
      <c r="BD1265" s="154"/>
      <c r="BE1265" s="154"/>
      <c r="BF1265" s="154"/>
      <c r="BG1265" s="154"/>
      <c r="BH1265" s="154"/>
      <c r="BI1265" s="154"/>
      <c r="BJ1265" s="154"/>
      <c r="BK1265" s="154"/>
      <c r="BL1265" s="154"/>
      <c r="BM1265" s="154"/>
      <c r="BN1265" s="154"/>
      <c r="BO1265" s="154"/>
      <c r="BP1265" s="154"/>
      <c r="BQ1265" s="154"/>
      <c r="BR1265" s="154"/>
      <c r="BS1265" s="154"/>
      <c r="BT1265" s="154"/>
      <c r="BU1265" s="154"/>
      <c r="BV1265" s="154"/>
      <c r="BW1265" s="154"/>
      <c r="BX1265" s="154"/>
      <c r="BY1265" s="154"/>
      <c r="BZ1265" s="154"/>
      <c r="CA1265" s="154"/>
      <c r="CB1265" s="154"/>
      <c r="CC1265" s="154"/>
      <c r="CD1265" s="154"/>
      <c r="CE1265" s="154"/>
      <c r="CF1265" s="154"/>
      <c r="CG1265" s="154"/>
      <c r="CH1265" s="154"/>
      <c r="CI1265" s="154"/>
      <c r="CJ1265" s="154"/>
      <c r="CK1265" s="154"/>
      <c r="CL1265" s="154"/>
      <c r="CM1265" s="154"/>
      <c r="CN1265" s="154"/>
      <c r="CO1265" s="154"/>
      <c r="CP1265" s="154"/>
      <c r="CQ1265" s="154"/>
      <c r="CR1265" s="154"/>
      <c r="CS1265" s="154"/>
      <c r="CT1265" s="154"/>
      <c r="CU1265" s="154"/>
      <c r="CV1265" s="154"/>
      <c r="CW1265" s="154"/>
      <c r="CX1265" s="154"/>
      <c r="CY1265" s="154"/>
      <c r="CZ1265" s="154"/>
      <c r="DA1265" s="154"/>
      <c r="DB1265" s="154"/>
      <c r="DC1265" s="154"/>
      <c r="DD1265" s="154"/>
      <c r="DE1265" s="154"/>
      <c r="DF1265" s="154"/>
      <c r="DG1265" s="154"/>
      <c r="DH1265" s="154"/>
      <c r="DI1265" s="154"/>
      <c r="DJ1265" s="154"/>
      <c r="DK1265" s="154"/>
      <c r="DL1265" s="154"/>
      <c r="DM1265" s="154"/>
      <c r="DN1265" s="154"/>
      <c r="DO1265" s="154"/>
      <c r="DP1265" s="154"/>
      <c r="DQ1265" s="154"/>
      <c r="DR1265" s="154"/>
      <c r="DS1265" s="154"/>
      <c r="DT1265" s="154"/>
      <c r="DU1265" s="154"/>
      <c r="DV1265" s="154"/>
      <c r="DW1265" s="154"/>
      <c r="DX1265" s="154"/>
      <c r="DY1265" s="154"/>
      <c r="DZ1265" s="154"/>
      <c r="EA1265" s="154"/>
      <c r="EB1265" s="154"/>
      <c r="EC1265" s="154"/>
      <c r="ED1265" s="154"/>
      <c r="EE1265" s="154"/>
      <c r="EF1265" s="154"/>
      <c r="EG1265" s="154"/>
      <c r="EH1265" s="154"/>
      <c r="EI1265" s="154"/>
      <c r="EJ1265" s="154"/>
      <c r="EK1265" s="154"/>
      <c r="EL1265" s="154"/>
      <c r="EM1265" s="154"/>
      <c r="EN1265" s="154"/>
      <c r="EO1265" s="154"/>
      <c r="EP1265" s="154"/>
      <c r="EQ1265" s="154"/>
      <c r="ER1265" s="154"/>
      <c r="ES1265" s="154"/>
      <c r="ET1265" s="154"/>
      <c r="EU1265" s="154"/>
      <c r="EV1265" s="154"/>
      <c r="EW1265" s="154"/>
      <c r="EX1265" s="154"/>
      <c r="EY1265" s="154"/>
      <c r="EZ1265" s="154"/>
      <c r="FA1265" s="154"/>
      <c r="FB1265" s="154"/>
      <c r="FC1265" s="154"/>
      <c r="FD1265" s="154"/>
      <c r="FE1265" s="154"/>
      <c r="FF1265" s="154"/>
      <c r="FG1265" s="154"/>
      <c r="FH1265" s="154"/>
      <c r="FI1265" s="154"/>
      <c r="FJ1265" s="154"/>
      <c r="FK1265" s="154"/>
      <c r="FL1265" s="154"/>
      <c r="FM1265" s="154"/>
      <c r="FN1265" s="154"/>
      <c r="FO1265" s="154"/>
      <c r="FP1265" s="154"/>
      <c r="FQ1265" s="154"/>
      <c r="FR1265" s="154"/>
      <c r="FS1265" s="154"/>
      <c r="FT1265" s="154"/>
      <c r="FU1265" s="154"/>
      <c r="FV1265" s="154"/>
      <c r="FW1265" s="154"/>
      <c r="FX1265" s="154"/>
      <c r="FY1265" s="154"/>
      <c r="FZ1265" s="154"/>
      <c r="GA1265" s="154"/>
      <c r="GB1265" s="154"/>
      <c r="GC1265" s="154"/>
      <c r="GD1265" s="154"/>
      <c r="GE1265" s="154"/>
      <c r="GF1265" s="154"/>
      <c r="GG1265" s="154"/>
      <c r="GH1265" s="154"/>
      <c r="GI1265" s="154"/>
      <c r="GJ1265" s="154"/>
      <c r="GK1265" s="154"/>
      <c r="GL1265" s="154"/>
      <c r="GM1265" s="154"/>
      <c r="GN1265" s="154"/>
      <c r="GO1265" s="154"/>
      <c r="GP1265" s="154"/>
      <c r="GQ1265" s="154"/>
      <c r="GR1265" s="154"/>
      <c r="GS1265" s="154"/>
      <c r="GT1265" s="154"/>
      <c r="GU1265" s="154"/>
      <c r="GV1265" s="154"/>
      <c r="GW1265" s="154"/>
      <c r="GX1265" s="154"/>
      <c r="GY1265" s="154"/>
      <c r="GZ1265" s="154"/>
      <c r="HA1265" s="154"/>
      <c r="HB1265" s="154"/>
      <c r="HC1265" s="154"/>
      <c r="HD1265" s="154"/>
      <c r="HE1265" s="154"/>
      <c r="HF1265" s="154"/>
      <c r="HG1265" s="154"/>
      <c r="HH1265" s="154"/>
      <c r="HI1265" s="154"/>
      <c r="HJ1265" s="154"/>
      <c r="HK1265" s="154"/>
      <c r="HL1265" s="154"/>
      <c r="HM1265" s="154"/>
      <c r="HN1265" s="154"/>
      <c r="HO1265" s="154"/>
      <c r="HP1265" s="154"/>
      <c r="HQ1265" s="154"/>
      <c r="HR1265" s="154"/>
      <c r="HS1265" s="154"/>
      <c r="HT1265" s="154"/>
      <c r="HU1265" s="154"/>
      <c r="HV1265" s="154"/>
      <c r="HW1265" s="154"/>
      <c r="HX1265" s="154"/>
      <c r="HY1265" s="154"/>
      <c r="HZ1265" s="154"/>
      <c r="IA1265" s="154"/>
      <c r="IB1265" s="154"/>
      <c r="IC1265" s="154"/>
      <c r="ID1265" s="154"/>
      <c r="IE1265" s="154"/>
      <c r="IF1265" s="154"/>
      <c r="IG1265" s="154"/>
      <c r="IH1265" s="154"/>
      <c r="II1265" s="154"/>
      <c r="IJ1265" s="154"/>
      <c r="IK1265" s="154"/>
      <c r="IL1265" s="154"/>
      <c r="IM1265" s="154"/>
      <c r="IN1265" s="154"/>
      <c r="IO1265" s="154"/>
      <c r="IP1265" s="154"/>
      <c r="IQ1265" s="154"/>
      <c r="IR1265" s="154"/>
      <c r="IS1265" s="154"/>
      <c r="IT1265" s="154"/>
      <c r="IU1265" s="154"/>
      <c r="IV1265" s="154"/>
      <c r="IW1265" s="154"/>
      <c r="IX1265" s="154"/>
      <c r="IY1265" s="154"/>
      <c r="IZ1265" s="154"/>
      <c r="JA1265" s="154"/>
      <c r="JB1265" s="154"/>
      <c r="JC1265" s="154"/>
    </row>
    <row r="1266" spans="1:263" s="853" customFormat="1" ht="28.5" x14ac:dyDescent="0.25">
      <c r="A1266" s="217"/>
      <c r="B1266" s="217"/>
      <c r="C1266" s="3227" t="s">
        <v>665</v>
      </c>
      <c r="D1266" s="176"/>
      <c r="E1266" s="176"/>
      <c r="F1266" s="1902">
        <f t="shared" ref="F1266:H1266" si="1087">F1182</f>
        <v>15</v>
      </c>
      <c r="G1266" s="1902">
        <f t="shared" si="1087"/>
        <v>4</v>
      </c>
      <c r="H1266" s="1902">
        <f t="shared" si="1087"/>
        <v>0</v>
      </c>
      <c r="I1266" s="1902">
        <f t="shared" si="1080"/>
        <v>0</v>
      </c>
      <c r="J1266" s="2534"/>
      <c r="K1266" s="2534"/>
      <c r="L1266" s="2535"/>
      <c r="M1266" s="2535"/>
      <c r="N1266" s="2535"/>
      <c r="O1266" s="2535"/>
      <c r="P1266" s="2535"/>
      <c r="Q1266" s="2535"/>
      <c r="R1266" s="2533">
        <f t="shared" ref="R1266:AB1266" si="1088">R1182</f>
        <v>51.649500000000003</v>
      </c>
      <c r="S1266" s="2533">
        <f t="shared" si="1088"/>
        <v>51.649500000000003</v>
      </c>
      <c r="T1266" s="2533">
        <f t="shared" si="1088"/>
        <v>51.649500000000003</v>
      </c>
      <c r="U1266" s="373">
        <f t="shared" si="1088"/>
        <v>12.912375000000001</v>
      </c>
      <c r="V1266" s="2533">
        <f t="shared" si="1088"/>
        <v>0</v>
      </c>
      <c r="W1266" s="1123">
        <f t="shared" si="1088"/>
        <v>0</v>
      </c>
      <c r="X1266" s="2533">
        <f t="shared" si="1088"/>
        <v>0</v>
      </c>
      <c r="Y1266" s="2533">
        <f t="shared" si="1088"/>
        <v>-12.912375000000001</v>
      </c>
      <c r="Z1266" s="2677">
        <f t="shared" si="1088"/>
        <v>0</v>
      </c>
      <c r="AA1266" s="2677">
        <f t="shared" si="1088"/>
        <v>0</v>
      </c>
      <c r="AB1266" s="2533">
        <f t="shared" si="1088"/>
        <v>0</v>
      </c>
      <c r="AC1266" s="925"/>
      <c r="AD1266" s="918"/>
      <c r="AE1266" s="2276"/>
      <c r="AF1266" s="2958"/>
      <c r="AG1266" s="154"/>
      <c r="AH1266" s="154"/>
      <c r="AI1266" s="154"/>
      <c r="AJ1266" s="154"/>
      <c r="AK1266" s="154"/>
      <c r="AL1266" s="154"/>
      <c r="AM1266" s="154"/>
      <c r="AN1266" s="154"/>
      <c r="AO1266" s="154"/>
      <c r="AP1266" s="154"/>
      <c r="AQ1266" s="154"/>
      <c r="AR1266" s="154"/>
      <c r="AS1266" s="154"/>
      <c r="AT1266" s="154"/>
      <c r="AU1266" s="154"/>
      <c r="AV1266" s="154"/>
      <c r="AW1266" s="154"/>
      <c r="AX1266" s="154"/>
      <c r="AY1266" s="154"/>
      <c r="AZ1266" s="154"/>
      <c r="BA1266" s="154"/>
      <c r="BB1266" s="154"/>
      <c r="BC1266" s="154"/>
      <c r="BD1266" s="154"/>
      <c r="BE1266" s="154"/>
      <c r="BF1266" s="154"/>
      <c r="BG1266" s="154"/>
      <c r="BH1266" s="154"/>
      <c r="BI1266" s="154"/>
      <c r="BJ1266" s="154"/>
      <c r="BK1266" s="154"/>
      <c r="BL1266" s="154"/>
      <c r="BM1266" s="154"/>
      <c r="BN1266" s="154"/>
      <c r="BO1266" s="154"/>
      <c r="BP1266" s="154"/>
      <c r="BQ1266" s="154"/>
      <c r="BR1266" s="154"/>
      <c r="BS1266" s="154"/>
      <c r="BT1266" s="154"/>
      <c r="BU1266" s="154"/>
      <c r="BV1266" s="154"/>
      <c r="BW1266" s="154"/>
      <c r="BX1266" s="154"/>
      <c r="BY1266" s="154"/>
      <c r="BZ1266" s="154"/>
      <c r="CA1266" s="154"/>
      <c r="CB1266" s="154"/>
      <c r="CC1266" s="154"/>
      <c r="CD1266" s="154"/>
      <c r="CE1266" s="154"/>
      <c r="CF1266" s="154"/>
      <c r="CG1266" s="154"/>
      <c r="CH1266" s="154"/>
      <c r="CI1266" s="154"/>
      <c r="CJ1266" s="154"/>
      <c r="CK1266" s="154"/>
      <c r="CL1266" s="154"/>
      <c r="CM1266" s="154"/>
      <c r="CN1266" s="154"/>
      <c r="CO1266" s="154"/>
      <c r="CP1266" s="154"/>
      <c r="CQ1266" s="154"/>
      <c r="CR1266" s="154"/>
      <c r="CS1266" s="154"/>
      <c r="CT1266" s="154"/>
      <c r="CU1266" s="154"/>
      <c r="CV1266" s="154"/>
      <c r="CW1266" s="154"/>
      <c r="CX1266" s="154"/>
      <c r="CY1266" s="154"/>
      <c r="CZ1266" s="154"/>
      <c r="DA1266" s="154"/>
      <c r="DB1266" s="154"/>
      <c r="DC1266" s="154"/>
      <c r="DD1266" s="154"/>
      <c r="DE1266" s="154"/>
      <c r="DF1266" s="154"/>
      <c r="DG1266" s="154"/>
      <c r="DH1266" s="154"/>
      <c r="DI1266" s="154"/>
      <c r="DJ1266" s="154"/>
      <c r="DK1266" s="154"/>
      <c r="DL1266" s="154"/>
      <c r="DM1266" s="154"/>
      <c r="DN1266" s="154"/>
      <c r="DO1266" s="154"/>
      <c r="DP1266" s="154"/>
      <c r="DQ1266" s="154"/>
      <c r="DR1266" s="154"/>
      <c r="DS1266" s="154"/>
      <c r="DT1266" s="154"/>
      <c r="DU1266" s="154"/>
      <c r="DV1266" s="154"/>
      <c r="DW1266" s="154"/>
      <c r="DX1266" s="154"/>
      <c r="DY1266" s="154"/>
      <c r="DZ1266" s="154"/>
      <c r="EA1266" s="154"/>
      <c r="EB1266" s="154"/>
      <c r="EC1266" s="154"/>
      <c r="ED1266" s="154"/>
      <c r="EE1266" s="154"/>
      <c r="EF1266" s="154"/>
      <c r="EG1266" s="154"/>
      <c r="EH1266" s="154"/>
      <c r="EI1266" s="154"/>
      <c r="EJ1266" s="154"/>
      <c r="EK1266" s="154"/>
      <c r="EL1266" s="154"/>
      <c r="EM1266" s="154"/>
      <c r="EN1266" s="154"/>
      <c r="EO1266" s="154"/>
      <c r="EP1266" s="154"/>
      <c r="EQ1266" s="154"/>
      <c r="ER1266" s="154"/>
      <c r="ES1266" s="154"/>
      <c r="ET1266" s="154"/>
      <c r="EU1266" s="154"/>
      <c r="EV1266" s="154"/>
      <c r="EW1266" s="154"/>
      <c r="EX1266" s="154"/>
      <c r="EY1266" s="154"/>
      <c r="EZ1266" s="154"/>
      <c r="FA1266" s="154"/>
      <c r="FB1266" s="154"/>
      <c r="FC1266" s="154"/>
      <c r="FD1266" s="154"/>
      <c r="FE1266" s="154"/>
      <c r="FF1266" s="154"/>
      <c r="FG1266" s="154"/>
      <c r="FH1266" s="154"/>
      <c r="FI1266" s="154"/>
      <c r="FJ1266" s="154"/>
      <c r="FK1266" s="154"/>
      <c r="FL1266" s="154"/>
      <c r="FM1266" s="154"/>
      <c r="FN1266" s="154"/>
      <c r="FO1266" s="154"/>
      <c r="FP1266" s="154"/>
      <c r="FQ1266" s="154"/>
      <c r="FR1266" s="154"/>
      <c r="FS1266" s="154"/>
      <c r="FT1266" s="154"/>
      <c r="FU1266" s="154"/>
      <c r="FV1266" s="154"/>
      <c r="FW1266" s="154"/>
      <c r="FX1266" s="154"/>
      <c r="FY1266" s="154"/>
      <c r="FZ1266" s="154"/>
      <c r="GA1266" s="154"/>
      <c r="GB1266" s="154"/>
      <c r="GC1266" s="154"/>
      <c r="GD1266" s="154"/>
      <c r="GE1266" s="154"/>
      <c r="GF1266" s="154"/>
      <c r="GG1266" s="154"/>
      <c r="GH1266" s="154"/>
      <c r="GI1266" s="154"/>
      <c r="GJ1266" s="154"/>
      <c r="GK1266" s="154"/>
      <c r="GL1266" s="154"/>
      <c r="GM1266" s="154"/>
      <c r="GN1266" s="154"/>
      <c r="GO1266" s="154"/>
      <c r="GP1266" s="154"/>
      <c r="GQ1266" s="154"/>
      <c r="GR1266" s="154"/>
      <c r="GS1266" s="154"/>
      <c r="GT1266" s="154"/>
      <c r="GU1266" s="154"/>
      <c r="GV1266" s="154"/>
      <c r="GW1266" s="154"/>
      <c r="GX1266" s="154"/>
      <c r="GY1266" s="154"/>
      <c r="GZ1266" s="154"/>
      <c r="HA1266" s="154"/>
      <c r="HB1266" s="154"/>
      <c r="HC1266" s="154"/>
      <c r="HD1266" s="154"/>
      <c r="HE1266" s="154"/>
      <c r="HF1266" s="154"/>
      <c r="HG1266" s="154"/>
      <c r="HH1266" s="154"/>
      <c r="HI1266" s="154"/>
      <c r="HJ1266" s="154"/>
      <c r="HK1266" s="154"/>
      <c r="HL1266" s="154"/>
      <c r="HM1266" s="154"/>
      <c r="HN1266" s="154"/>
      <c r="HO1266" s="154"/>
      <c r="HP1266" s="154"/>
      <c r="HQ1266" s="154"/>
      <c r="HR1266" s="154"/>
      <c r="HS1266" s="154"/>
      <c r="HT1266" s="154"/>
      <c r="HU1266" s="154"/>
      <c r="HV1266" s="154"/>
      <c r="HW1266" s="154"/>
      <c r="HX1266" s="154"/>
      <c r="HY1266" s="154"/>
      <c r="HZ1266" s="154"/>
      <c r="IA1266" s="154"/>
      <c r="IB1266" s="154"/>
      <c r="IC1266" s="154"/>
      <c r="ID1266" s="154"/>
      <c r="IE1266" s="154"/>
      <c r="IF1266" s="154"/>
      <c r="IG1266" s="154"/>
      <c r="IH1266" s="154"/>
      <c r="II1266" s="154"/>
      <c r="IJ1266" s="154"/>
      <c r="IK1266" s="154"/>
      <c r="IL1266" s="154"/>
      <c r="IM1266" s="154"/>
      <c r="IN1266" s="154"/>
      <c r="IO1266" s="154"/>
      <c r="IP1266" s="154"/>
      <c r="IQ1266" s="154"/>
      <c r="IR1266" s="154"/>
      <c r="IS1266" s="154"/>
      <c r="IT1266" s="154"/>
      <c r="IU1266" s="154"/>
      <c r="IV1266" s="154"/>
      <c r="IW1266" s="154"/>
      <c r="IX1266" s="154"/>
      <c r="IY1266" s="154"/>
      <c r="IZ1266" s="154"/>
      <c r="JA1266" s="154"/>
      <c r="JB1266" s="154"/>
      <c r="JC1266" s="154"/>
    </row>
    <row r="1267" spans="1:263" s="853" customFormat="1" ht="28.5" x14ac:dyDescent="0.25">
      <c r="A1267" s="217"/>
      <c r="B1267" s="217"/>
      <c r="C1267" s="3227" t="s">
        <v>666</v>
      </c>
      <c r="D1267" s="176"/>
      <c r="E1267" s="176"/>
      <c r="F1267" s="1902">
        <f t="shared" ref="F1267:H1267" si="1089">F1183</f>
        <v>819</v>
      </c>
      <c r="G1267" s="1902">
        <f t="shared" si="1089"/>
        <v>205</v>
      </c>
      <c r="H1267" s="1902">
        <f t="shared" si="1089"/>
        <v>0</v>
      </c>
      <c r="I1267" s="1902">
        <f t="shared" si="1080"/>
        <v>0</v>
      </c>
      <c r="J1267" s="2534"/>
      <c r="K1267" s="2534"/>
      <c r="L1267" s="2535"/>
      <c r="M1267" s="2535"/>
      <c r="N1267" s="2535"/>
      <c r="O1267" s="2535"/>
      <c r="P1267" s="2535"/>
      <c r="Q1267" s="2535"/>
      <c r="R1267" s="2533">
        <f t="shared" ref="R1267:AB1267" si="1090">R1183</f>
        <v>0</v>
      </c>
      <c r="S1267" s="2533">
        <f t="shared" si="1090"/>
        <v>1968.1388999999999</v>
      </c>
      <c r="T1267" s="2533">
        <f t="shared" si="1090"/>
        <v>1968.1388999999999</v>
      </c>
      <c r="U1267" s="373">
        <f t="shared" si="1090"/>
        <v>357.84343636363633</v>
      </c>
      <c r="V1267" s="2533">
        <f t="shared" si="1090"/>
        <v>0</v>
      </c>
      <c r="W1267" s="1123">
        <f t="shared" si="1090"/>
        <v>0</v>
      </c>
      <c r="X1267" s="2533">
        <f t="shared" si="1090"/>
        <v>0</v>
      </c>
      <c r="Y1267" s="2533">
        <f t="shared" si="1090"/>
        <v>-357.84343636363633</v>
      </c>
      <c r="Z1267" s="2677">
        <f t="shared" si="1090"/>
        <v>0</v>
      </c>
      <c r="AA1267" s="2677">
        <f t="shared" si="1090"/>
        <v>0</v>
      </c>
      <c r="AB1267" s="2533">
        <f t="shared" si="1090"/>
        <v>0</v>
      </c>
      <c r="AC1267" s="925"/>
      <c r="AD1267" s="918"/>
      <c r="AE1267" s="2276"/>
      <c r="AF1267" s="2958"/>
      <c r="AG1267" s="154"/>
      <c r="AH1267" s="154"/>
      <c r="AI1267" s="154"/>
      <c r="AJ1267" s="154"/>
      <c r="AK1267" s="154"/>
      <c r="AL1267" s="154"/>
      <c r="AM1267" s="154"/>
      <c r="AN1267" s="154"/>
      <c r="AO1267" s="154"/>
      <c r="AP1267" s="154"/>
      <c r="AQ1267" s="154"/>
      <c r="AR1267" s="154"/>
      <c r="AS1267" s="154"/>
      <c r="AT1267" s="154"/>
      <c r="AU1267" s="154"/>
      <c r="AV1267" s="154"/>
      <c r="AW1267" s="154"/>
      <c r="AX1267" s="154"/>
      <c r="AY1267" s="154"/>
      <c r="AZ1267" s="154"/>
      <c r="BA1267" s="154"/>
      <c r="BB1267" s="154"/>
      <c r="BC1267" s="154"/>
      <c r="BD1267" s="154"/>
      <c r="BE1267" s="154"/>
      <c r="BF1267" s="154"/>
      <c r="BG1267" s="154"/>
      <c r="BH1267" s="154"/>
      <c r="BI1267" s="154"/>
      <c r="BJ1267" s="154"/>
      <c r="BK1267" s="154"/>
      <c r="BL1267" s="154"/>
      <c r="BM1267" s="154"/>
      <c r="BN1267" s="154"/>
      <c r="BO1267" s="154"/>
      <c r="BP1267" s="154"/>
      <c r="BQ1267" s="154"/>
      <c r="BR1267" s="154"/>
      <c r="BS1267" s="154"/>
      <c r="BT1267" s="154"/>
      <c r="BU1267" s="154"/>
      <c r="BV1267" s="154"/>
      <c r="BW1267" s="154"/>
      <c r="BX1267" s="154"/>
      <c r="BY1267" s="154"/>
      <c r="BZ1267" s="154"/>
      <c r="CA1267" s="154"/>
      <c r="CB1267" s="154"/>
      <c r="CC1267" s="154"/>
      <c r="CD1267" s="154"/>
      <c r="CE1267" s="154"/>
      <c r="CF1267" s="154"/>
      <c r="CG1267" s="154"/>
      <c r="CH1267" s="154"/>
      <c r="CI1267" s="154"/>
      <c r="CJ1267" s="154"/>
      <c r="CK1267" s="154"/>
      <c r="CL1267" s="154"/>
      <c r="CM1267" s="154"/>
      <c r="CN1267" s="154"/>
      <c r="CO1267" s="154"/>
      <c r="CP1267" s="154"/>
      <c r="CQ1267" s="154"/>
      <c r="CR1267" s="154"/>
      <c r="CS1267" s="154"/>
      <c r="CT1267" s="154"/>
      <c r="CU1267" s="154"/>
      <c r="CV1267" s="154"/>
      <c r="CW1267" s="154"/>
      <c r="CX1267" s="154"/>
      <c r="CY1267" s="154"/>
      <c r="CZ1267" s="154"/>
      <c r="DA1267" s="154"/>
      <c r="DB1267" s="154"/>
      <c r="DC1267" s="154"/>
      <c r="DD1267" s="154"/>
      <c r="DE1267" s="154"/>
      <c r="DF1267" s="154"/>
      <c r="DG1267" s="154"/>
      <c r="DH1267" s="154"/>
      <c r="DI1267" s="154"/>
      <c r="DJ1267" s="154"/>
      <c r="DK1267" s="154"/>
      <c r="DL1267" s="154"/>
      <c r="DM1267" s="154"/>
      <c r="DN1267" s="154"/>
      <c r="DO1267" s="154"/>
      <c r="DP1267" s="154"/>
      <c r="DQ1267" s="154"/>
      <c r="DR1267" s="154"/>
      <c r="DS1267" s="154"/>
      <c r="DT1267" s="154"/>
      <c r="DU1267" s="154"/>
      <c r="DV1267" s="154"/>
      <c r="DW1267" s="154"/>
      <c r="DX1267" s="154"/>
      <c r="DY1267" s="154"/>
      <c r="DZ1267" s="154"/>
      <c r="EA1267" s="154"/>
      <c r="EB1267" s="154"/>
      <c r="EC1267" s="154"/>
      <c r="ED1267" s="154"/>
      <c r="EE1267" s="154"/>
      <c r="EF1267" s="154"/>
      <c r="EG1267" s="154"/>
      <c r="EH1267" s="154"/>
      <c r="EI1267" s="154"/>
      <c r="EJ1267" s="154"/>
      <c r="EK1267" s="154"/>
      <c r="EL1267" s="154"/>
      <c r="EM1267" s="154"/>
      <c r="EN1267" s="154"/>
      <c r="EO1267" s="154"/>
      <c r="EP1267" s="154"/>
      <c r="EQ1267" s="154"/>
      <c r="ER1267" s="154"/>
      <c r="ES1267" s="154"/>
      <c r="ET1267" s="154"/>
      <c r="EU1267" s="154"/>
      <c r="EV1267" s="154"/>
      <c r="EW1267" s="154"/>
      <c r="EX1267" s="154"/>
      <c r="EY1267" s="154"/>
      <c r="EZ1267" s="154"/>
      <c r="FA1267" s="154"/>
      <c r="FB1267" s="154"/>
      <c r="FC1267" s="154"/>
      <c r="FD1267" s="154"/>
      <c r="FE1267" s="154"/>
      <c r="FF1267" s="154"/>
      <c r="FG1267" s="154"/>
      <c r="FH1267" s="154"/>
      <c r="FI1267" s="154"/>
      <c r="FJ1267" s="154"/>
      <c r="FK1267" s="154"/>
      <c r="FL1267" s="154"/>
      <c r="FM1267" s="154"/>
      <c r="FN1267" s="154"/>
      <c r="FO1267" s="154"/>
      <c r="FP1267" s="154"/>
      <c r="FQ1267" s="154"/>
      <c r="FR1267" s="154"/>
      <c r="FS1267" s="154"/>
      <c r="FT1267" s="154"/>
      <c r="FU1267" s="154"/>
      <c r="FV1267" s="154"/>
      <c r="FW1267" s="154"/>
      <c r="FX1267" s="154"/>
      <c r="FY1267" s="154"/>
      <c r="FZ1267" s="154"/>
      <c r="GA1267" s="154"/>
      <c r="GB1267" s="154"/>
      <c r="GC1267" s="154"/>
      <c r="GD1267" s="154"/>
      <c r="GE1267" s="154"/>
      <c r="GF1267" s="154"/>
      <c r="GG1267" s="154"/>
      <c r="GH1267" s="154"/>
      <c r="GI1267" s="154"/>
      <c r="GJ1267" s="154"/>
      <c r="GK1267" s="154"/>
      <c r="GL1267" s="154"/>
      <c r="GM1267" s="154"/>
      <c r="GN1267" s="154"/>
      <c r="GO1267" s="154"/>
      <c r="GP1267" s="154"/>
      <c r="GQ1267" s="154"/>
      <c r="GR1267" s="154"/>
      <c r="GS1267" s="154"/>
      <c r="GT1267" s="154"/>
      <c r="GU1267" s="154"/>
      <c r="GV1267" s="154"/>
      <c r="GW1267" s="154"/>
      <c r="GX1267" s="154"/>
      <c r="GY1267" s="154"/>
      <c r="GZ1267" s="154"/>
      <c r="HA1267" s="154"/>
      <c r="HB1267" s="154"/>
      <c r="HC1267" s="154"/>
      <c r="HD1267" s="154"/>
      <c r="HE1267" s="154"/>
      <c r="HF1267" s="154"/>
      <c r="HG1267" s="154"/>
      <c r="HH1267" s="154"/>
      <c r="HI1267" s="154"/>
      <c r="HJ1267" s="154"/>
      <c r="HK1267" s="154"/>
      <c r="HL1267" s="154"/>
      <c r="HM1267" s="154"/>
      <c r="HN1267" s="154"/>
      <c r="HO1267" s="154"/>
      <c r="HP1267" s="154"/>
      <c r="HQ1267" s="154"/>
      <c r="HR1267" s="154"/>
      <c r="HS1267" s="154"/>
      <c r="HT1267" s="154"/>
      <c r="HU1267" s="154"/>
      <c r="HV1267" s="154"/>
      <c r="HW1267" s="154"/>
      <c r="HX1267" s="154"/>
      <c r="HY1267" s="154"/>
      <c r="HZ1267" s="154"/>
      <c r="IA1267" s="154"/>
      <c r="IB1267" s="154"/>
      <c r="IC1267" s="154"/>
      <c r="ID1267" s="154"/>
      <c r="IE1267" s="154"/>
      <c r="IF1267" s="154"/>
      <c r="IG1267" s="154"/>
      <c r="IH1267" s="154"/>
      <c r="II1267" s="154"/>
      <c r="IJ1267" s="154"/>
      <c r="IK1267" s="154"/>
      <c r="IL1267" s="154"/>
      <c r="IM1267" s="154"/>
      <c r="IN1267" s="154"/>
      <c r="IO1267" s="154"/>
      <c r="IP1267" s="154"/>
      <c r="IQ1267" s="154"/>
      <c r="IR1267" s="154"/>
      <c r="IS1267" s="154"/>
      <c r="IT1267" s="154"/>
      <c r="IU1267" s="154"/>
      <c r="IV1267" s="154"/>
      <c r="IW1267" s="154"/>
      <c r="IX1267" s="154"/>
      <c r="IY1267" s="154"/>
      <c r="IZ1267" s="154"/>
      <c r="JA1267" s="154"/>
      <c r="JB1267" s="154"/>
      <c r="JC1267" s="154"/>
    </row>
    <row r="1268" spans="1:263" s="853" customFormat="1" ht="30" x14ac:dyDescent="0.25">
      <c r="A1268" s="217">
        <v>1</v>
      </c>
      <c r="B1268" s="217">
        <v>1</v>
      </c>
      <c r="C1268" s="605" t="s">
        <v>304</v>
      </c>
      <c r="D1268" s="176"/>
      <c r="E1268" s="176"/>
      <c r="F1268" s="1902">
        <f t="shared" ref="F1268:I1274" si="1091">F1184</f>
        <v>6343.0851063829787</v>
      </c>
      <c r="G1268" s="748">
        <f t="shared" si="1091"/>
        <v>1586.0212765957447</v>
      </c>
      <c r="H1268" s="748">
        <f t="shared" si="1091"/>
        <v>1468.381914893617</v>
      </c>
      <c r="I1268" s="748">
        <f t="shared" si="1091"/>
        <v>92.582737480380445</v>
      </c>
      <c r="J1268" s="2534"/>
      <c r="K1268" s="2534"/>
      <c r="L1268" s="2535"/>
      <c r="M1268" s="2535"/>
      <c r="N1268" s="2535"/>
      <c r="O1268" s="2535"/>
      <c r="P1268" s="2535"/>
      <c r="Q1268" s="2535"/>
      <c r="R1268" s="2533">
        <f t="shared" ref="R1268:AB1268" si="1092">R1184</f>
        <v>0</v>
      </c>
      <c r="S1268" s="2533">
        <f t="shared" ref="S1268:T1268" si="1093">S1184</f>
        <v>0</v>
      </c>
      <c r="T1268" s="2533">
        <f t="shared" si="1093"/>
        <v>0</v>
      </c>
      <c r="U1268" s="373">
        <f t="shared" si="1092"/>
        <v>0</v>
      </c>
      <c r="V1268" s="2533">
        <f t="shared" si="1092"/>
        <v>0</v>
      </c>
      <c r="W1268" s="1123">
        <f t="shared" si="1092"/>
        <v>0</v>
      </c>
      <c r="X1268" s="2533">
        <f t="shared" si="1092"/>
        <v>0</v>
      </c>
      <c r="Y1268" s="2533">
        <f t="shared" si="1092"/>
        <v>0</v>
      </c>
      <c r="Z1268" s="2677">
        <f t="shared" si="1092"/>
        <v>0</v>
      </c>
      <c r="AA1268" s="2677">
        <f t="shared" si="1092"/>
        <v>0</v>
      </c>
      <c r="AB1268" s="2533">
        <f t="shared" si="1092"/>
        <v>0</v>
      </c>
      <c r="AC1268" s="925"/>
      <c r="AD1268" s="918"/>
      <c r="AE1268" s="2276"/>
      <c r="AF1268" s="2958"/>
      <c r="AG1268" s="154"/>
      <c r="AH1268" s="154"/>
      <c r="AI1268" s="154"/>
      <c r="AJ1268" s="154"/>
      <c r="AK1268" s="154"/>
      <c r="AL1268" s="154"/>
      <c r="AM1268" s="154"/>
      <c r="AN1268" s="154"/>
      <c r="AO1268" s="154"/>
      <c r="AP1268" s="154"/>
      <c r="AQ1268" s="154"/>
      <c r="AR1268" s="154"/>
      <c r="AS1268" s="154"/>
      <c r="AT1268" s="154"/>
      <c r="AU1268" s="154"/>
      <c r="AV1268" s="154"/>
      <c r="AW1268" s="154"/>
      <c r="AX1268" s="154"/>
      <c r="AY1268" s="154"/>
      <c r="AZ1268" s="154"/>
      <c r="BA1268" s="154"/>
      <c r="BB1268" s="154"/>
      <c r="BC1268" s="154"/>
      <c r="BD1268" s="154"/>
      <c r="BE1268" s="154"/>
      <c r="BF1268" s="154"/>
      <c r="BG1268" s="154"/>
      <c r="BH1268" s="154"/>
      <c r="BI1268" s="154"/>
      <c r="BJ1268" s="154"/>
      <c r="BK1268" s="154"/>
      <c r="BL1268" s="154"/>
      <c r="BM1268" s="154"/>
      <c r="BN1268" s="154"/>
      <c r="BO1268" s="154"/>
      <c r="BP1268" s="154"/>
      <c r="BQ1268" s="154"/>
      <c r="BR1268" s="154"/>
      <c r="BS1268" s="154"/>
      <c r="BT1268" s="154"/>
      <c r="BU1268" s="154"/>
      <c r="BV1268" s="154"/>
      <c r="BW1268" s="154"/>
      <c r="BX1268" s="154"/>
      <c r="BY1268" s="154"/>
      <c r="BZ1268" s="154"/>
      <c r="CA1268" s="154"/>
      <c r="CB1268" s="154"/>
      <c r="CC1268" s="154"/>
      <c r="CD1268" s="154"/>
      <c r="CE1268" s="154"/>
      <c r="CF1268" s="154"/>
      <c r="CG1268" s="154"/>
      <c r="CH1268" s="154"/>
      <c r="CI1268" s="154"/>
      <c r="CJ1268" s="154"/>
      <c r="CK1268" s="154"/>
      <c r="CL1268" s="154"/>
      <c r="CM1268" s="154"/>
      <c r="CN1268" s="154"/>
      <c r="CO1268" s="154"/>
      <c r="CP1268" s="154"/>
      <c r="CQ1268" s="154"/>
      <c r="CR1268" s="154"/>
      <c r="CS1268" s="154"/>
      <c r="CT1268" s="154"/>
      <c r="CU1268" s="154"/>
      <c r="CV1268" s="154"/>
      <c r="CW1268" s="154"/>
      <c r="CX1268" s="154"/>
      <c r="CY1268" s="154"/>
      <c r="CZ1268" s="154"/>
      <c r="DA1268" s="154"/>
      <c r="DB1268" s="154"/>
      <c r="DC1268" s="154"/>
      <c r="DD1268" s="154"/>
      <c r="DE1268" s="154"/>
      <c r="DF1268" s="154"/>
      <c r="DG1268" s="154"/>
      <c r="DH1268" s="154"/>
      <c r="DI1268" s="154"/>
      <c r="DJ1268" s="154"/>
      <c r="DK1268" s="154"/>
      <c r="DL1268" s="154"/>
      <c r="DM1268" s="154"/>
      <c r="DN1268" s="154"/>
      <c r="DO1268" s="154"/>
      <c r="DP1268" s="154"/>
      <c r="DQ1268" s="154"/>
      <c r="DR1268" s="154"/>
      <c r="DS1268" s="154"/>
      <c r="DT1268" s="154"/>
      <c r="DU1268" s="154"/>
      <c r="DV1268" s="154"/>
      <c r="DW1268" s="154"/>
      <c r="DX1268" s="154"/>
      <c r="DY1268" s="154"/>
      <c r="DZ1268" s="154"/>
      <c r="EA1268" s="154"/>
      <c r="EB1268" s="154"/>
      <c r="EC1268" s="154"/>
      <c r="ED1268" s="154"/>
      <c r="EE1268" s="154"/>
      <c r="EF1268" s="154"/>
      <c r="EG1268" s="154"/>
      <c r="EH1268" s="154"/>
      <c r="EI1268" s="154"/>
      <c r="EJ1268" s="154"/>
      <c r="EK1268" s="154"/>
      <c r="EL1268" s="154"/>
      <c r="EM1268" s="154"/>
      <c r="EN1268" s="154"/>
      <c r="EO1268" s="154"/>
      <c r="EP1268" s="154"/>
      <c r="EQ1268" s="154"/>
      <c r="ER1268" s="154"/>
      <c r="ES1268" s="154"/>
      <c r="ET1268" s="154"/>
      <c r="EU1268" s="154"/>
      <c r="EV1268" s="154"/>
      <c r="EW1268" s="154"/>
      <c r="EX1268" s="154"/>
      <c r="EY1268" s="154"/>
      <c r="EZ1268" s="154"/>
      <c r="FA1268" s="154"/>
      <c r="FB1268" s="154"/>
      <c r="FC1268" s="154"/>
      <c r="FD1268" s="154"/>
      <c r="FE1268" s="154"/>
      <c r="FF1268" s="154"/>
      <c r="FG1268" s="154"/>
      <c r="FH1268" s="154"/>
      <c r="FI1268" s="154"/>
      <c r="FJ1268" s="154"/>
      <c r="FK1268" s="154"/>
      <c r="FL1268" s="154"/>
      <c r="FM1268" s="154"/>
      <c r="FN1268" s="154"/>
      <c r="FO1268" s="154"/>
      <c r="FP1268" s="154"/>
      <c r="FQ1268" s="154"/>
      <c r="FR1268" s="154"/>
      <c r="FS1268" s="154"/>
      <c r="FT1268" s="154"/>
      <c r="FU1268" s="154"/>
      <c r="FV1268" s="154"/>
      <c r="FW1268" s="154"/>
      <c r="FX1268" s="154"/>
      <c r="FY1268" s="154"/>
      <c r="FZ1268" s="154"/>
      <c r="GA1268" s="154"/>
      <c r="GB1268" s="154"/>
      <c r="GC1268" s="154"/>
      <c r="GD1268" s="154"/>
      <c r="GE1268" s="154"/>
      <c r="GF1268" s="154"/>
      <c r="GG1268" s="154"/>
      <c r="GH1268" s="154"/>
      <c r="GI1268" s="154"/>
      <c r="GJ1268" s="154"/>
      <c r="GK1268" s="154"/>
      <c r="GL1268" s="154"/>
      <c r="GM1268" s="154"/>
      <c r="GN1268" s="154"/>
      <c r="GO1268" s="154"/>
      <c r="GP1268" s="154"/>
      <c r="GQ1268" s="154"/>
      <c r="GR1268" s="154"/>
      <c r="GS1268" s="154"/>
      <c r="GT1268" s="154"/>
      <c r="GU1268" s="154"/>
      <c r="GV1268" s="154"/>
      <c r="GW1268" s="154"/>
      <c r="GX1268" s="154"/>
      <c r="GY1268" s="154"/>
      <c r="GZ1268" s="154"/>
      <c r="HA1268" s="154"/>
      <c r="HB1268" s="154"/>
      <c r="HC1268" s="154"/>
      <c r="HD1268" s="154"/>
      <c r="HE1268" s="154"/>
      <c r="HF1268" s="154"/>
      <c r="HG1268" s="154"/>
      <c r="HH1268" s="154"/>
      <c r="HI1268" s="154"/>
      <c r="HJ1268" s="154"/>
      <c r="HK1268" s="154"/>
      <c r="HL1268" s="154"/>
      <c r="HM1268" s="154"/>
      <c r="HN1268" s="154"/>
      <c r="HO1268" s="154"/>
      <c r="HP1268" s="154"/>
      <c r="HQ1268" s="154"/>
      <c r="HR1268" s="154"/>
      <c r="HS1268" s="154"/>
      <c r="HT1268" s="154"/>
      <c r="HU1268" s="154"/>
      <c r="HV1268" s="154"/>
      <c r="HW1268" s="154"/>
      <c r="HX1268" s="154"/>
      <c r="HY1268" s="154"/>
      <c r="HZ1268" s="154"/>
      <c r="IA1268" s="154"/>
      <c r="IB1268" s="154"/>
      <c r="IC1268" s="154"/>
      <c r="ID1268" s="154"/>
      <c r="IE1268" s="154"/>
      <c r="IF1268" s="154"/>
      <c r="IG1268" s="154"/>
      <c r="IH1268" s="154"/>
      <c r="II1268" s="154"/>
      <c r="IJ1268" s="154"/>
      <c r="IK1268" s="154"/>
      <c r="IL1268" s="154"/>
      <c r="IM1268" s="154"/>
      <c r="IN1268" s="154"/>
      <c r="IO1268" s="154"/>
      <c r="IP1268" s="154"/>
      <c r="IQ1268" s="154"/>
      <c r="IR1268" s="154"/>
      <c r="IS1268" s="154"/>
      <c r="IT1268" s="154"/>
      <c r="IU1268" s="154"/>
      <c r="IV1268" s="154"/>
      <c r="IW1268" s="154"/>
      <c r="IX1268" s="154"/>
      <c r="IY1268" s="154"/>
      <c r="IZ1268" s="154"/>
      <c r="JA1268" s="154"/>
      <c r="JB1268" s="154"/>
      <c r="JC1268" s="154"/>
    </row>
    <row r="1269" spans="1:263" s="853" customFormat="1" x14ac:dyDescent="0.25">
      <c r="A1269" s="217">
        <v>1</v>
      </c>
      <c r="B1269" s="217">
        <v>1</v>
      </c>
      <c r="C1269" s="603" t="s">
        <v>312</v>
      </c>
      <c r="D1269" s="176"/>
      <c r="E1269" s="176"/>
      <c r="F1269" s="1902">
        <f t="shared" si="1091"/>
        <v>0</v>
      </c>
      <c r="G1269" s="748">
        <f t="shared" si="1091"/>
        <v>0</v>
      </c>
      <c r="H1269" s="748">
        <f t="shared" si="1091"/>
        <v>0</v>
      </c>
      <c r="I1269" s="748">
        <f t="shared" si="1091"/>
        <v>0</v>
      </c>
      <c r="J1269" s="2534"/>
      <c r="K1269" s="2534"/>
      <c r="L1269" s="2535"/>
      <c r="M1269" s="2535"/>
      <c r="N1269" s="2535"/>
      <c r="O1269" s="2535"/>
      <c r="P1269" s="2535"/>
      <c r="Q1269" s="2535"/>
      <c r="R1269" s="2533">
        <f t="shared" ref="R1269:AB1269" si="1094">R1185</f>
        <v>0</v>
      </c>
      <c r="S1269" s="2533">
        <f t="shared" ref="S1269:T1269" si="1095">S1185</f>
        <v>0</v>
      </c>
      <c r="T1269" s="2533">
        <f t="shared" si="1095"/>
        <v>0</v>
      </c>
      <c r="U1269" s="373">
        <f t="shared" si="1094"/>
        <v>0</v>
      </c>
      <c r="V1269" s="2533">
        <f t="shared" si="1094"/>
        <v>0</v>
      </c>
      <c r="W1269" s="1123">
        <f t="shared" si="1094"/>
        <v>0</v>
      </c>
      <c r="X1269" s="2533">
        <f t="shared" si="1094"/>
        <v>0</v>
      </c>
      <c r="Y1269" s="2533">
        <f t="shared" si="1094"/>
        <v>0</v>
      </c>
      <c r="Z1269" s="2677">
        <f t="shared" si="1094"/>
        <v>0</v>
      </c>
      <c r="AA1269" s="2677">
        <f t="shared" si="1094"/>
        <v>0</v>
      </c>
      <c r="AB1269" s="2533">
        <f t="shared" si="1094"/>
        <v>0</v>
      </c>
      <c r="AC1269" s="925"/>
      <c r="AD1269" s="918"/>
      <c r="AE1269" s="2276"/>
      <c r="AF1269" s="2958"/>
      <c r="AG1269" s="154"/>
      <c r="AH1269" s="154"/>
      <c r="AI1269" s="154"/>
      <c r="AJ1269" s="154"/>
      <c r="AK1269" s="154"/>
      <c r="AL1269" s="154"/>
      <c r="AM1269" s="154"/>
      <c r="AN1269" s="154"/>
      <c r="AO1269" s="154"/>
      <c r="AP1269" s="154"/>
      <c r="AQ1269" s="154"/>
      <c r="AR1269" s="154"/>
      <c r="AS1269" s="154"/>
      <c r="AT1269" s="154"/>
      <c r="AU1269" s="154"/>
      <c r="AV1269" s="154"/>
      <c r="AW1269" s="154"/>
      <c r="AX1269" s="154"/>
      <c r="AY1269" s="154"/>
      <c r="AZ1269" s="154"/>
      <c r="BA1269" s="154"/>
      <c r="BB1269" s="154"/>
      <c r="BC1269" s="154"/>
      <c r="BD1269" s="154"/>
      <c r="BE1269" s="154"/>
      <c r="BF1269" s="154"/>
      <c r="BG1269" s="154"/>
      <c r="BH1269" s="154"/>
      <c r="BI1269" s="154"/>
      <c r="BJ1269" s="154"/>
      <c r="BK1269" s="154"/>
      <c r="BL1269" s="154"/>
      <c r="BM1269" s="154"/>
      <c r="BN1269" s="154"/>
      <c r="BO1269" s="154"/>
      <c r="BP1269" s="154"/>
      <c r="BQ1269" s="154"/>
      <c r="BR1269" s="154"/>
      <c r="BS1269" s="154"/>
      <c r="BT1269" s="154"/>
      <c r="BU1269" s="154"/>
      <c r="BV1269" s="154"/>
      <c r="BW1269" s="154"/>
      <c r="BX1269" s="154"/>
      <c r="BY1269" s="154"/>
      <c r="BZ1269" s="154"/>
      <c r="CA1269" s="154"/>
      <c r="CB1269" s="154"/>
      <c r="CC1269" s="154"/>
      <c r="CD1269" s="154"/>
      <c r="CE1269" s="154"/>
      <c r="CF1269" s="154"/>
      <c r="CG1269" s="154"/>
      <c r="CH1269" s="154"/>
      <c r="CI1269" s="154"/>
      <c r="CJ1269" s="154"/>
      <c r="CK1269" s="154"/>
      <c r="CL1269" s="154"/>
      <c r="CM1269" s="154"/>
      <c r="CN1269" s="154"/>
      <c r="CO1269" s="154"/>
      <c r="CP1269" s="154"/>
      <c r="CQ1269" s="154"/>
      <c r="CR1269" s="154"/>
      <c r="CS1269" s="154"/>
      <c r="CT1269" s="154"/>
      <c r="CU1269" s="154"/>
      <c r="CV1269" s="154"/>
      <c r="CW1269" s="154"/>
      <c r="CX1269" s="154"/>
      <c r="CY1269" s="154"/>
      <c r="CZ1269" s="154"/>
      <c r="DA1269" s="154"/>
      <c r="DB1269" s="154"/>
      <c r="DC1269" s="154"/>
      <c r="DD1269" s="154"/>
      <c r="DE1269" s="154"/>
      <c r="DF1269" s="154"/>
      <c r="DG1269" s="154"/>
      <c r="DH1269" s="154"/>
      <c r="DI1269" s="154"/>
      <c r="DJ1269" s="154"/>
      <c r="DK1269" s="154"/>
      <c r="DL1269" s="154"/>
      <c r="DM1269" s="154"/>
      <c r="DN1269" s="154"/>
      <c r="DO1269" s="154"/>
      <c r="DP1269" s="154"/>
      <c r="DQ1269" s="154"/>
      <c r="DR1269" s="154"/>
      <c r="DS1269" s="154"/>
      <c r="DT1269" s="154"/>
      <c r="DU1269" s="154"/>
      <c r="DV1269" s="154"/>
      <c r="DW1269" s="154"/>
      <c r="DX1269" s="154"/>
      <c r="DY1269" s="154"/>
      <c r="DZ1269" s="154"/>
      <c r="EA1269" s="154"/>
      <c r="EB1269" s="154"/>
      <c r="EC1269" s="154"/>
      <c r="ED1269" s="154"/>
      <c r="EE1269" s="154"/>
      <c r="EF1269" s="154"/>
      <c r="EG1269" s="154"/>
      <c r="EH1269" s="154"/>
      <c r="EI1269" s="154"/>
      <c r="EJ1269" s="154"/>
      <c r="EK1269" s="154"/>
      <c r="EL1269" s="154"/>
      <c r="EM1269" s="154"/>
      <c r="EN1269" s="154"/>
      <c r="EO1269" s="154"/>
      <c r="EP1269" s="154"/>
      <c r="EQ1269" s="154"/>
      <c r="ER1269" s="154"/>
      <c r="ES1269" s="154"/>
      <c r="ET1269" s="154"/>
      <c r="EU1269" s="154"/>
      <c r="EV1269" s="154"/>
      <c r="EW1269" s="154"/>
      <c r="EX1269" s="154"/>
      <c r="EY1269" s="154"/>
      <c r="EZ1269" s="154"/>
      <c r="FA1269" s="154"/>
      <c r="FB1269" s="154"/>
      <c r="FC1269" s="154"/>
      <c r="FD1269" s="154"/>
      <c r="FE1269" s="154"/>
      <c r="FF1269" s="154"/>
      <c r="FG1269" s="154"/>
      <c r="FH1269" s="154"/>
      <c r="FI1269" s="154"/>
      <c r="FJ1269" s="154"/>
      <c r="FK1269" s="154"/>
      <c r="FL1269" s="154"/>
      <c r="FM1269" s="154"/>
      <c r="FN1269" s="154"/>
      <c r="FO1269" s="154"/>
      <c r="FP1269" s="154"/>
      <c r="FQ1269" s="154"/>
      <c r="FR1269" s="154"/>
      <c r="FS1269" s="154"/>
      <c r="FT1269" s="154"/>
      <c r="FU1269" s="154"/>
      <c r="FV1269" s="154"/>
      <c r="FW1269" s="154"/>
      <c r="FX1269" s="154"/>
      <c r="FY1269" s="154"/>
      <c r="FZ1269" s="154"/>
      <c r="GA1269" s="154"/>
      <c r="GB1269" s="154"/>
      <c r="GC1269" s="154"/>
      <c r="GD1269" s="154"/>
      <c r="GE1269" s="154"/>
      <c r="GF1269" s="154"/>
      <c r="GG1269" s="154"/>
      <c r="GH1269" s="154"/>
      <c r="GI1269" s="154"/>
      <c r="GJ1269" s="154"/>
      <c r="GK1269" s="154"/>
      <c r="GL1269" s="154"/>
      <c r="GM1269" s="154"/>
      <c r="GN1269" s="154"/>
      <c r="GO1269" s="154"/>
      <c r="GP1269" s="154"/>
      <c r="GQ1269" s="154"/>
      <c r="GR1269" s="154"/>
      <c r="GS1269" s="154"/>
      <c r="GT1269" s="154"/>
      <c r="GU1269" s="154"/>
      <c r="GV1269" s="154"/>
      <c r="GW1269" s="154"/>
      <c r="GX1269" s="154"/>
      <c r="GY1269" s="154"/>
      <c r="GZ1269" s="154"/>
      <c r="HA1269" s="154"/>
      <c r="HB1269" s="154"/>
      <c r="HC1269" s="154"/>
      <c r="HD1269" s="154"/>
      <c r="HE1269" s="154"/>
      <c r="HF1269" s="154"/>
      <c r="HG1269" s="154"/>
      <c r="HH1269" s="154"/>
      <c r="HI1269" s="154"/>
      <c r="HJ1269" s="154"/>
      <c r="HK1269" s="154"/>
      <c r="HL1269" s="154"/>
      <c r="HM1269" s="154"/>
      <c r="HN1269" s="154"/>
      <c r="HO1269" s="154"/>
      <c r="HP1269" s="154"/>
      <c r="HQ1269" s="154"/>
      <c r="HR1269" s="154"/>
      <c r="HS1269" s="154"/>
      <c r="HT1269" s="154"/>
      <c r="HU1269" s="154"/>
      <c r="HV1269" s="154"/>
      <c r="HW1269" s="154"/>
      <c r="HX1269" s="154"/>
      <c r="HY1269" s="154"/>
      <c r="HZ1269" s="154"/>
      <c r="IA1269" s="154"/>
      <c r="IB1269" s="154"/>
      <c r="IC1269" s="154"/>
      <c r="ID1269" s="154"/>
      <c r="IE1269" s="154"/>
      <c r="IF1269" s="154"/>
      <c r="IG1269" s="154"/>
      <c r="IH1269" s="154"/>
      <c r="II1269" s="154"/>
      <c r="IJ1269" s="154"/>
      <c r="IK1269" s="154"/>
      <c r="IL1269" s="154"/>
      <c r="IM1269" s="154"/>
      <c r="IN1269" s="154"/>
      <c r="IO1269" s="154"/>
      <c r="IP1269" s="154"/>
      <c r="IQ1269" s="154"/>
      <c r="IR1269" s="154"/>
      <c r="IS1269" s="154"/>
      <c r="IT1269" s="154"/>
      <c r="IU1269" s="154"/>
      <c r="IV1269" s="154"/>
      <c r="IW1269" s="154"/>
      <c r="IX1269" s="154"/>
      <c r="IY1269" s="154"/>
      <c r="IZ1269" s="154"/>
      <c r="JA1269" s="154"/>
      <c r="JB1269" s="154"/>
      <c r="JC1269" s="154"/>
    </row>
    <row r="1270" spans="1:263" s="853" customFormat="1" ht="29.25" x14ac:dyDescent="0.25">
      <c r="A1270" s="217">
        <v>1</v>
      </c>
      <c r="B1270" s="217">
        <v>1</v>
      </c>
      <c r="C1270" s="613" t="s">
        <v>313</v>
      </c>
      <c r="D1270" s="176"/>
      <c r="E1270" s="176"/>
      <c r="F1270" s="1902">
        <f t="shared" si="1091"/>
        <v>4468.0851063829787</v>
      </c>
      <c r="G1270" s="748">
        <f t="shared" si="1091"/>
        <v>1117.0212765957447</v>
      </c>
      <c r="H1270" s="748">
        <f t="shared" si="1091"/>
        <v>1060.381914893617</v>
      </c>
      <c r="I1270" s="748">
        <f t="shared" si="1091"/>
        <v>94.929428571428573</v>
      </c>
      <c r="J1270" s="2534"/>
      <c r="K1270" s="2534"/>
      <c r="L1270" s="2535"/>
      <c r="M1270" s="2535"/>
      <c r="N1270" s="2535"/>
      <c r="O1270" s="2535"/>
      <c r="P1270" s="2535"/>
      <c r="Q1270" s="2535"/>
      <c r="R1270" s="2533">
        <f t="shared" ref="R1270:AB1270" si="1096">R1186</f>
        <v>0</v>
      </c>
      <c r="S1270" s="2533">
        <f t="shared" ref="S1270:T1270" si="1097">S1186</f>
        <v>0</v>
      </c>
      <c r="T1270" s="2533">
        <f t="shared" si="1097"/>
        <v>0</v>
      </c>
      <c r="U1270" s="373">
        <f t="shared" si="1096"/>
        <v>0</v>
      </c>
      <c r="V1270" s="2533">
        <f t="shared" si="1096"/>
        <v>0</v>
      </c>
      <c r="W1270" s="1123">
        <f t="shared" si="1096"/>
        <v>0</v>
      </c>
      <c r="X1270" s="2533">
        <f t="shared" si="1096"/>
        <v>0</v>
      </c>
      <c r="Y1270" s="2533">
        <f t="shared" si="1096"/>
        <v>0</v>
      </c>
      <c r="Z1270" s="2677">
        <f t="shared" si="1096"/>
        <v>0</v>
      </c>
      <c r="AA1270" s="2677">
        <f t="shared" si="1096"/>
        <v>0</v>
      </c>
      <c r="AB1270" s="2533">
        <f t="shared" si="1096"/>
        <v>0</v>
      </c>
      <c r="AC1270" s="925"/>
      <c r="AD1270" s="918"/>
      <c r="AE1270" s="2276"/>
      <c r="AF1270" s="2958"/>
      <c r="AG1270" s="154"/>
      <c r="AH1270" s="154"/>
      <c r="AI1270" s="154"/>
      <c r="AJ1270" s="154"/>
      <c r="AK1270" s="154"/>
      <c r="AL1270" s="154"/>
      <c r="AM1270" s="154"/>
      <c r="AN1270" s="154"/>
      <c r="AO1270" s="154"/>
      <c r="AP1270" s="154"/>
      <c r="AQ1270" s="154"/>
      <c r="AR1270" s="154"/>
      <c r="AS1270" s="154"/>
      <c r="AT1270" s="154"/>
      <c r="AU1270" s="154"/>
      <c r="AV1270" s="154"/>
      <c r="AW1270" s="154"/>
      <c r="AX1270" s="154"/>
      <c r="AY1270" s="154"/>
      <c r="AZ1270" s="154"/>
      <c r="BA1270" s="154"/>
      <c r="BB1270" s="154"/>
      <c r="BC1270" s="154"/>
      <c r="BD1270" s="154"/>
      <c r="BE1270" s="154"/>
      <c r="BF1270" s="154"/>
      <c r="BG1270" s="154"/>
      <c r="BH1270" s="154"/>
      <c r="BI1270" s="154"/>
      <c r="BJ1270" s="154"/>
      <c r="BK1270" s="154"/>
      <c r="BL1270" s="154"/>
      <c r="BM1270" s="154"/>
      <c r="BN1270" s="154"/>
      <c r="BO1270" s="154"/>
      <c r="BP1270" s="154"/>
      <c r="BQ1270" s="154"/>
      <c r="BR1270" s="154"/>
      <c r="BS1270" s="154"/>
      <c r="BT1270" s="154"/>
      <c r="BU1270" s="154"/>
      <c r="BV1270" s="154"/>
      <c r="BW1270" s="154"/>
      <c r="BX1270" s="154"/>
      <c r="BY1270" s="154"/>
      <c r="BZ1270" s="154"/>
      <c r="CA1270" s="154"/>
      <c r="CB1270" s="154"/>
      <c r="CC1270" s="154"/>
      <c r="CD1270" s="154"/>
      <c r="CE1270" s="154"/>
      <c r="CF1270" s="154"/>
      <c r="CG1270" s="154"/>
      <c r="CH1270" s="154"/>
      <c r="CI1270" s="154"/>
      <c r="CJ1270" s="154"/>
      <c r="CK1270" s="154"/>
      <c r="CL1270" s="154"/>
      <c r="CM1270" s="154"/>
      <c r="CN1270" s="154"/>
      <c r="CO1270" s="154"/>
      <c r="CP1270" s="154"/>
      <c r="CQ1270" s="154"/>
      <c r="CR1270" s="154"/>
      <c r="CS1270" s="154"/>
      <c r="CT1270" s="154"/>
      <c r="CU1270" s="154"/>
      <c r="CV1270" s="154"/>
      <c r="CW1270" s="154"/>
      <c r="CX1270" s="154"/>
      <c r="CY1270" s="154"/>
      <c r="CZ1270" s="154"/>
      <c r="DA1270" s="154"/>
      <c r="DB1270" s="154"/>
      <c r="DC1270" s="154"/>
      <c r="DD1270" s="154"/>
      <c r="DE1270" s="154"/>
      <c r="DF1270" s="154"/>
      <c r="DG1270" s="154"/>
      <c r="DH1270" s="154"/>
      <c r="DI1270" s="154"/>
      <c r="DJ1270" s="154"/>
      <c r="DK1270" s="154"/>
      <c r="DL1270" s="154"/>
      <c r="DM1270" s="154"/>
      <c r="DN1270" s="154"/>
      <c r="DO1270" s="154"/>
      <c r="DP1270" s="154"/>
      <c r="DQ1270" s="154"/>
      <c r="DR1270" s="154"/>
      <c r="DS1270" s="154"/>
      <c r="DT1270" s="154"/>
      <c r="DU1270" s="154"/>
      <c r="DV1270" s="154"/>
      <c r="DW1270" s="154"/>
      <c r="DX1270" s="154"/>
      <c r="DY1270" s="154"/>
      <c r="DZ1270" s="154"/>
      <c r="EA1270" s="154"/>
      <c r="EB1270" s="154"/>
      <c r="EC1270" s="154"/>
      <c r="ED1270" s="154"/>
      <c r="EE1270" s="154"/>
      <c r="EF1270" s="154"/>
      <c r="EG1270" s="154"/>
      <c r="EH1270" s="154"/>
      <c r="EI1270" s="154"/>
      <c r="EJ1270" s="154"/>
      <c r="EK1270" s="154"/>
      <c r="EL1270" s="154"/>
      <c r="EM1270" s="154"/>
      <c r="EN1270" s="154"/>
      <c r="EO1270" s="154"/>
      <c r="EP1270" s="154"/>
      <c r="EQ1270" s="154"/>
      <c r="ER1270" s="154"/>
      <c r="ES1270" s="154"/>
      <c r="ET1270" s="154"/>
      <c r="EU1270" s="154"/>
      <c r="EV1270" s="154"/>
      <c r="EW1270" s="154"/>
      <c r="EX1270" s="154"/>
      <c r="EY1270" s="154"/>
      <c r="EZ1270" s="154"/>
      <c r="FA1270" s="154"/>
      <c r="FB1270" s="154"/>
      <c r="FC1270" s="154"/>
      <c r="FD1270" s="154"/>
      <c r="FE1270" s="154"/>
      <c r="FF1270" s="154"/>
      <c r="FG1270" s="154"/>
      <c r="FH1270" s="154"/>
      <c r="FI1270" s="154"/>
      <c r="FJ1270" s="154"/>
      <c r="FK1270" s="154"/>
      <c r="FL1270" s="154"/>
      <c r="FM1270" s="154"/>
      <c r="FN1270" s="154"/>
      <c r="FO1270" s="154"/>
      <c r="FP1270" s="154"/>
      <c r="FQ1270" s="154"/>
      <c r="FR1270" s="154"/>
      <c r="FS1270" s="154"/>
      <c r="FT1270" s="154"/>
      <c r="FU1270" s="154"/>
      <c r="FV1270" s="154"/>
      <c r="FW1270" s="154"/>
      <c r="FX1270" s="154"/>
      <c r="FY1270" s="154"/>
      <c r="FZ1270" s="154"/>
      <c r="GA1270" s="154"/>
      <c r="GB1270" s="154"/>
      <c r="GC1270" s="154"/>
      <c r="GD1270" s="154"/>
      <c r="GE1270" s="154"/>
      <c r="GF1270" s="154"/>
      <c r="GG1270" s="154"/>
      <c r="GH1270" s="154"/>
      <c r="GI1270" s="154"/>
      <c r="GJ1270" s="154"/>
      <c r="GK1270" s="154"/>
      <c r="GL1270" s="154"/>
      <c r="GM1270" s="154"/>
      <c r="GN1270" s="154"/>
      <c r="GO1270" s="154"/>
      <c r="GP1270" s="154"/>
      <c r="GQ1270" s="154"/>
      <c r="GR1270" s="154"/>
      <c r="GS1270" s="154"/>
      <c r="GT1270" s="154"/>
      <c r="GU1270" s="154"/>
      <c r="GV1270" s="154"/>
      <c r="GW1270" s="154"/>
      <c r="GX1270" s="154"/>
      <c r="GY1270" s="154"/>
      <c r="GZ1270" s="154"/>
      <c r="HA1270" s="154"/>
      <c r="HB1270" s="154"/>
      <c r="HC1270" s="154"/>
      <c r="HD1270" s="154"/>
      <c r="HE1270" s="154"/>
      <c r="HF1270" s="154"/>
      <c r="HG1270" s="154"/>
      <c r="HH1270" s="154"/>
      <c r="HI1270" s="154"/>
      <c r="HJ1270" s="154"/>
      <c r="HK1270" s="154"/>
      <c r="HL1270" s="154"/>
      <c r="HM1270" s="154"/>
      <c r="HN1270" s="154"/>
      <c r="HO1270" s="154"/>
      <c r="HP1270" s="154"/>
      <c r="HQ1270" s="154"/>
      <c r="HR1270" s="154"/>
      <c r="HS1270" s="154"/>
      <c r="HT1270" s="154"/>
      <c r="HU1270" s="154"/>
      <c r="HV1270" s="154"/>
      <c r="HW1270" s="154"/>
      <c r="HX1270" s="154"/>
      <c r="HY1270" s="154"/>
      <c r="HZ1270" s="154"/>
      <c r="IA1270" s="154"/>
      <c r="IB1270" s="154"/>
      <c r="IC1270" s="154"/>
      <c r="ID1270" s="154"/>
      <c r="IE1270" s="154"/>
      <c r="IF1270" s="154"/>
      <c r="IG1270" s="154"/>
      <c r="IH1270" s="154"/>
      <c r="II1270" s="154"/>
      <c r="IJ1270" s="154"/>
      <c r="IK1270" s="154"/>
      <c r="IL1270" s="154"/>
      <c r="IM1270" s="154"/>
      <c r="IN1270" s="154"/>
      <c r="IO1270" s="154"/>
      <c r="IP1270" s="154"/>
      <c r="IQ1270" s="154"/>
      <c r="IR1270" s="154"/>
      <c r="IS1270" s="154"/>
      <c r="IT1270" s="154"/>
      <c r="IU1270" s="154"/>
      <c r="IV1270" s="154"/>
      <c r="IW1270" s="154"/>
      <c r="IX1270" s="154"/>
      <c r="IY1270" s="154"/>
      <c r="IZ1270" s="154"/>
      <c r="JA1270" s="154"/>
      <c r="JB1270" s="154"/>
      <c r="JC1270" s="154"/>
    </row>
    <row r="1271" spans="1:263" s="853" customFormat="1" x14ac:dyDescent="0.25">
      <c r="A1271" s="217">
        <v>1</v>
      </c>
      <c r="B1271" s="217">
        <v>1</v>
      </c>
      <c r="C1271" s="613" t="s">
        <v>314</v>
      </c>
      <c r="D1271" s="176"/>
      <c r="E1271" s="176"/>
      <c r="F1271" s="1902">
        <f t="shared" si="1091"/>
        <v>42000</v>
      </c>
      <c r="G1271" s="748">
        <f t="shared" si="1091"/>
        <v>10500</v>
      </c>
      <c r="H1271" s="748">
        <f t="shared" si="1091"/>
        <v>9967.59</v>
      </c>
      <c r="I1271" s="748">
        <f t="shared" si="1091"/>
        <v>94.929428571428573</v>
      </c>
      <c r="J1271" s="2534"/>
      <c r="K1271" s="2534"/>
      <c r="L1271" s="2535"/>
      <c r="M1271" s="2535"/>
      <c r="N1271" s="2535"/>
      <c r="O1271" s="2535"/>
      <c r="P1271" s="2535"/>
      <c r="Q1271" s="2535"/>
      <c r="R1271" s="2533">
        <f t="shared" ref="R1271:AB1272" si="1098">R1187</f>
        <v>0</v>
      </c>
      <c r="S1271" s="2533">
        <f t="shared" ref="S1271:T1271" si="1099">S1187</f>
        <v>0</v>
      </c>
      <c r="T1271" s="2533">
        <f t="shared" si="1099"/>
        <v>0</v>
      </c>
      <c r="U1271" s="373">
        <f t="shared" si="1098"/>
        <v>0</v>
      </c>
      <c r="V1271" s="2533">
        <f t="shared" si="1098"/>
        <v>0</v>
      </c>
      <c r="W1271" s="1123">
        <f t="shared" si="1098"/>
        <v>0</v>
      </c>
      <c r="X1271" s="2533">
        <f t="shared" si="1098"/>
        <v>0</v>
      </c>
      <c r="Y1271" s="2533">
        <f t="shared" si="1098"/>
        <v>0</v>
      </c>
      <c r="Z1271" s="2677">
        <f t="shared" si="1098"/>
        <v>0</v>
      </c>
      <c r="AA1271" s="2677">
        <f t="shared" si="1098"/>
        <v>0</v>
      </c>
      <c r="AB1271" s="2533">
        <f t="shared" si="1098"/>
        <v>0</v>
      </c>
      <c r="AC1271" s="925"/>
      <c r="AD1271" s="918"/>
      <c r="AE1271" s="2276"/>
      <c r="AF1271" s="2958"/>
      <c r="AG1271" s="154"/>
      <c r="AH1271" s="154"/>
      <c r="AI1271" s="154"/>
      <c r="AJ1271" s="154"/>
      <c r="AK1271" s="154"/>
      <c r="AL1271" s="154"/>
      <c r="AM1271" s="154"/>
      <c r="AN1271" s="154"/>
      <c r="AO1271" s="154"/>
      <c r="AP1271" s="154"/>
      <c r="AQ1271" s="154"/>
      <c r="AR1271" s="154"/>
      <c r="AS1271" s="154"/>
      <c r="AT1271" s="154"/>
      <c r="AU1271" s="154"/>
      <c r="AV1271" s="154"/>
      <c r="AW1271" s="154"/>
      <c r="AX1271" s="154"/>
      <c r="AY1271" s="154"/>
      <c r="AZ1271" s="154"/>
      <c r="BA1271" s="154"/>
      <c r="BB1271" s="154"/>
      <c r="BC1271" s="154"/>
      <c r="BD1271" s="154"/>
      <c r="BE1271" s="154"/>
      <c r="BF1271" s="154"/>
      <c r="BG1271" s="154"/>
      <c r="BH1271" s="154"/>
      <c r="BI1271" s="154"/>
      <c r="BJ1271" s="154"/>
      <c r="BK1271" s="154"/>
      <c r="BL1271" s="154"/>
      <c r="BM1271" s="154"/>
      <c r="BN1271" s="154"/>
      <c r="BO1271" s="154"/>
      <c r="BP1271" s="154"/>
      <c r="BQ1271" s="154"/>
      <c r="BR1271" s="154"/>
      <c r="BS1271" s="154"/>
      <c r="BT1271" s="154"/>
      <c r="BU1271" s="154"/>
      <c r="BV1271" s="154"/>
      <c r="BW1271" s="154"/>
      <c r="BX1271" s="154"/>
      <c r="BY1271" s="154"/>
      <c r="BZ1271" s="154"/>
      <c r="CA1271" s="154"/>
      <c r="CB1271" s="154"/>
      <c r="CC1271" s="154"/>
      <c r="CD1271" s="154"/>
      <c r="CE1271" s="154"/>
      <c r="CF1271" s="154"/>
      <c r="CG1271" s="154"/>
      <c r="CH1271" s="154"/>
      <c r="CI1271" s="154"/>
      <c r="CJ1271" s="154"/>
      <c r="CK1271" s="154"/>
      <c r="CL1271" s="154"/>
      <c r="CM1271" s="154"/>
      <c r="CN1271" s="154"/>
      <c r="CO1271" s="154"/>
      <c r="CP1271" s="154"/>
      <c r="CQ1271" s="154"/>
      <c r="CR1271" s="154"/>
      <c r="CS1271" s="154"/>
      <c r="CT1271" s="154"/>
      <c r="CU1271" s="154"/>
      <c r="CV1271" s="154"/>
      <c r="CW1271" s="154"/>
      <c r="CX1271" s="154"/>
      <c r="CY1271" s="154"/>
      <c r="CZ1271" s="154"/>
      <c r="DA1271" s="154"/>
      <c r="DB1271" s="154"/>
      <c r="DC1271" s="154"/>
      <c r="DD1271" s="154"/>
      <c r="DE1271" s="154"/>
      <c r="DF1271" s="154"/>
      <c r="DG1271" s="154"/>
      <c r="DH1271" s="154"/>
      <c r="DI1271" s="154"/>
      <c r="DJ1271" s="154"/>
      <c r="DK1271" s="154"/>
      <c r="DL1271" s="154"/>
      <c r="DM1271" s="154"/>
      <c r="DN1271" s="154"/>
      <c r="DO1271" s="154"/>
      <c r="DP1271" s="154"/>
      <c r="DQ1271" s="154"/>
      <c r="DR1271" s="154"/>
      <c r="DS1271" s="154"/>
      <c r="DT1271" s="154"/>
      <c r="DU1271" s="154"/>
      <c r="DV1271" s="154"/>
      <c r="DW1271" s="154"/>
      <c r="DX1271" s="154"/>
      <c r="DY1271" s="154"/>
      <c r="DZ1271" s="154"/>
      <c r="EA1271" s="154"/>
      <c r="EB1271" s="154"/>
      <c r="EC1271" s="154"/>
      <c r="ED1271" s="154"/>
      <c r="EE1271" s="154"/>
      <c r="EF1271" s="154"/>
      <c r="EG1271" s="154"/>
      <c r="EH1271" s="154"/>
      <c r="EI1271" s="154"/>
      <c r="EJ1271" s="154"/>
      <c r="EK1271" s="154"/>
      <c r="EL1271" s="154"/>
      <c r="EM1271" s="154"/>
      <c r="EN1271" s="154"/>
      <c r="EO1271" s="154"/>
      <c r="EP1271" s="154"/>
      <c r="EQ1271" s="154"/>
      <c r="ER1271" s="154"/>
      <c r="ES1271" s="154"/>
      <c r="ET1271" s="154"/>
      <c r="EU1271" s="154"/>
      <c r="EV1271" s="154"/>
      <c r="EW1271" s="154"/>
      <c r="EX1271" s="154"/>
      <c r="EY1271" s="154"/>
      <c r="EZ1271" s="154"/>
      <c r="FA1271" s="154"/>
      <c r="FB1271" s="154"/>
      <c r="FC1271" s="154"/>
      <c r="FD1271" s="154"/>
      <c r="FE1271" s="154"/>
      <c r="FF1271" s="154"/>
      <c r="FG1271" s="154"/>
      <c r="FH1271" s="154"/>
      <c r="FI1271" s="154"/>
      <c r="FJ1271" s="154"/>
      <c r="FK1271" s="154"/>
      <c r="FL1271" s="154"/>
      <c r="FM1271" s="154"/>
      <c r="FN1271" s="154"/>
      <c r="FO1271" s="154"/>
      <c r="FP1271" s="154"/>
      <c r="FQ1271" s="154"/>
      <c r="FR1271" s="154"/>
      <c r="FS1271" s="154"/>
      <c r="FT1271" s="154"/>
      <c r="FU1271" s="154"/>
      <c r="FV1271" s="154"/>
      <c r="FW1271" s="154"/>
      <c r="FX1271" s="154"/>
      <c r="FY1271" s="154"/>
      <c r="FZ1271" s="154"/>
      <c r="GA1271" s="154"/>
      <c r="GB1271" s="154"/>
      <c r="GC1271" s="154"/>
      <c r="GD1271" s="154"/>
      <c r="GE1271" s="154"/>
      <c r="GF1271" s="154"/>
      <c r="GG1271" s="154"/>
      <c r="GH1271" s="154"/>
      <c r="GI1271" s="154"/>
      <c r="GJ1271" s="154"/>
      <c r="GK1271" s="154"/>
      <c r="GL1271" s="154"/>
      <c r="GM1271" s="154"/>
      <c r="GN1271" s="154"/>
      <c r="GO1271" s="154"/>
      <c r="GP1271" s="154"/>
      <c r="GQ1271" s="154"/>
      <c r="GR1271" s="154"/>
      <c r="GS1271" s="154"/>
      <c r="GT1271" s="154"/>
      <c r="GU1271" s="154"/>
      <c r="GV1271" s="154"/>
      <c r="GW1271" s="154"/>
      <c r="GX1271" s="154"/>
      <c r="GY1271" s="154"/>
      <c r="GZ1271" s="154"/>
      <c r="HA1271" s="154"/>
      <c r="HB1271" s="154"/>
      <c r="HC1271" s="154"/>
      <c r="HD1271" s="154"/>
      <c r="HE1271" s="154"/>
      <c r="HF1271" s="154"/>
      <c r="HG1271" s="154"/>
      <c r="HH1271" s="154"/>
      <c r="HI1271" s="154"/>
      <c r="HJ1271" s="154"/>
      <c r="HK1271" s="154"/>
      <c r="HL1271" s="154"/>
      <c r="HM1271" s="154"/>
      <c r="HN1271" s="154"/>
      <c r="HO1271" s="154"/>
      <c r="HP1271" s="154"/>
      <c r="HQ1271" s="154"/>
      <c r="HR1271" s="154"/>
      <c r="HS1271" s="154"/>
      <c r="HT1271" s="154"/>
      <c r="HU1271" s="154"/>
      <c r="HV1271" s="154"/>
      <c r="HW1271" s="154"/>
      <c r="HX1271" s="154"/>
      <c r="HY1271" s="154"/>
      <c r="HZ1271" s="154"/>
      <c r="IA1271" s="154"/>
      <c r="IB1271" s="154"/>
      <c r="IC1271" s="154"/>
      <c r="ID1271" s="154"/>
      <c r="IE1271" s="154"/>
      <c r="IF1271" s="154"/>
      <c r="IG1271" s="154"/>
      <c r="IH1271" s="154"/>
      <c r="II1271" s="154"/>
      <c r="IJ1271" s="154"/>
      <c r="IK1271" s="154"/>
      <c r="IL1271" s="154"/>
      <c r="IM1271" s="154"/>
      <c r="IN1271" s="154"/>
      <c r="IO1271" s="154"/>
      <c r="IP1271" s="154"/>
      <c r="IQ1271" s="154"/>
      <c r="IR1271" s="154"/>
      <c r="IS1271" s="154"/>
      <c r="IT1271" s="154"/>
      <c r="IU1271" s="154"/>
      <c r="IV1271" s="154"/>
      <c r="IW1271" s="154"/>
      <c r="IX1271" s="154"/>
      <c r="IY1271" s="154"/>
      <c r="IZ1271" s="154"/>
      <c r="JA1271" s="154"/>
      <c r="JB1271" s="154"/>
      <c r="JC1271" s="154"/>
    </row>
    <row r="1272" spans="1:263" s="853" customFormat="1" ht="29.25" x14ac:dyDescent="0.25">
      <c r="A1272" s="217"/>
      <c r="B1272" s="217"/>
      <c r="C1272" s="3303" t="s">
        <v>682</v>
      </c>
      <c r="D1272" s="176"/>
      <c r="E1272" s="176"/>
      <c r="F1272" s="1902">
        <f t="shared" si="1091"/>
        <v>1875</v>
      </c>
      <c r="G1272" s="748">
        <f t="shared" si="1091"/>
        <v>469</v>
      </c>
      <c r="H1272" s="748">
        <f t="shared" si="1091"/>
        <v>408</v>
      </c>
      <c r="I1272" s="748">
        <f t="shared" si="1091"/>
        <v>86.99360341151386</v>
      </c>
      <c r="J1272" s="2534"/>
      <c r="K1272" s="2534"/>
      <c r="L1272" s="2535"/>
      <c r="M1272" s="2535"/>
      <c r="N1272" s="2535"/>
      <c r="O1272" s="2535"/>
      <c r="P1272" s="2535"/>
      <c r="Q1272" s="2535"/>
      <c r="R1272" s="2533">
        <f t="shared" si="1098"/>
        <v>3618.75</v>
      </c>
      <c r="S1272" s="2533">
        <f t="shared" ref="S1272:T1272" si="1100">S1188</f>
        <v>3618.75</v>
      </c>
      <c r="T1272" s="2533">
        <f t="shared" si="1100"/>
        <v>3618.75</v>
      </c>
      <c r="U1272" s="373">
        <f t="shared" si="1098"/>
        <v>904.6875</v>
      </c>
      <c r="V1272" s="2533">
        <f t="shared" si="1098"/>
        <v>715.21429999999998</v>
      </c>
      <c r="W1272" s="1123">
        <f t="shared" si="1098"/>
        <v>0</v>
      </c>
      <c r="X1272" s="2533">
        <f t="shared" si="1098"/>
        <v>0</v>
      </c>
      <c r="Y1272" s="2533">
        <f t="shared" si="1098"/>
        <v>-189.47320000000002</v>
      </c>
      <c r="Z1272" s="2677">
        <f t="shared" si="1098"/>
        <v>0</v>
      </c>
      <c r="AA1272" s="2677">
        <f t="shared" si="1098"/>
        <v>0</v>
      </c>
      <c r="AB1272" s="2533">
        <f t="shared" si="1098"/>
        <v>715.21429999999998</v>
      </c>
      <c r="AC1272" s="925"/>
      <c r="AD1272" s="918"/>
      <c r="AE1272" s="2276"/>
      <c r="AF1272" s="2958"/>
      <c r="AG1272" s="154"/>
      <c r="AH1272" s="154"/>
      <c r="AI1272" s="154"/>
      <c r="AJ1272" s="154"/>
      <c r="AK1272" s="154"/>
      <c r="AL1272" s="154"/>
      <c r="AM1272" s="154"/>
      <c r="AN1272" s="154"/>
      <c r="AO1272" s="154"/>
      <c r="AP1272" s="154"/>
      <c r="AQ1272" s="154"/>
      <c r="AR1272" s="154"/>
      <c r="AS1272" s="154"/>
      <c r="AT1272" s="154"/>
      <c r="AU1272" s="154"/>
      <c r="AV1272" s="154"/>
      <c r="AW1272" s="154"/>
      <c r="AX1272" s="154"/>
      <c r="AY1272" s="154"/>
      <c r="AZ1272" s="154"/>
      <c r="BA1272" s="154"/>
      <c r="BB1272" s="154"/>
      <c r="BC1272" s="154"/>
      <c r="BD1272" s="154"/>
      <c r="BE1272" s="154"/>
      <c r="BF1272" s="154"/>
      <c r="BG1272" s="154"/>
      <c r="BH1272" s="154"/>
      <c r="BI1272" s="154"/>
      <c r="BJ1272" s="154"/>
      <c r="BK1272" s="154"/>
      <c r="BL1272" s="154"/>
      <c r="BM1272" s="154"/>
      <c r="BN1272" s="154"/>
      <c r="BO1272" s="154"/>
      <c r="BP1272" s="154"/>
      <c r="BQ1272" s="154"/>
      <c r="BR1272" s="154"/>
      <c r="BS1272" s="154"/>
      <c r="BT1272" s="154"/>
      <c r="BU1272" s="154"/>
      <c r="BV1272" s="154"/>
      <c r="BW1272" s="154"/>
      <c r="BX1272" s="154"/>
      <c r="BY1272" s="154"/>
      <c r="BZ1272" s="154"/>
      <c r="CA1272" s="154"/>
      <c r="CB1272" s="154"/>
      <c r="CC1272" s="154"/>
      <c r="CD1272" s="154"/>
      <c r="CE1272" s="154"/>
      <c r="CF1272" s="154"/>
      <c r="CG1272" s="154"/>
      <c r="CH1272" s="154"/>
      <c r="CI1272" s="154"/>
      <c r="CJ1272" s="154"/>
      <c r="CK1272" s="154"/>
      <c r="CL1272" s="154"/>
      <c r="CM1272" s="154"/>
      <c r="CN1272" s="154"/>
      <c r="CO1272" s="154"/>
      <c r="CP1272" s="154"/>
      <c r="CQ1272" s="154"/>
      <c r="CR1272" s="154"/>
      <c r="CS1272" s="154"/>
      <c r="CT1272" s="154"/>
      <c r="CU1272" s="154"/>
      <c r="CV1272" s="154"/>
      <c r="CW1272" s="154"/>
      <c r="CX1272" s="154"/>
      <c r="CY1272" s="154"/>
      <c r="CZ1272" s="154"/>
      <c r="DA1272" s="154"/>
      <c r="DB1272" s="154"/>
      <c r="DC1272" s="154"/>
      <c r="DD1272" s="154"/>
      <c r="DE1272" s="154"/>
      <c r="DF1272" s="154"/>
      <c r="DG1272" s="154"/>
      <c r="DH1272" s="154"/>
      <c r="DI1272" s="154"/>
      <c r="DJ1272" s="154"/>
      <c r="DK1272" s="154"/>
      <c r="DL1272" s="154"/>
      <c r="DM1272" s="154"/>
      <c r="DN1272" s="154"/>
      <c r="DO1272" s="154"/>
      <c r="DP1272" s="154"/>
      <c r="DQ1272" s="154"/>
      <c r="DR1272" s="154"/>
      <c r="DS1272" s="154"/>
      <c r="DT1272" s="154"/>
      <c r="DU1272" s="154"/>
      <c r="DV1272" s="154"/>
      <c r="DW1272" s="154"/>
      <c r="DX1272" s="154"/>
      <c r="DY1272" s="154"/>
      <c r="DZ1272" s="154"/>
      <c r="EA1272" s="154"/>
      <c r="EB1272" s="154"/>
      <c r="EC1272" s="154"/>
      <c r="ED1272" s="154"/>
      <c r="EE1272" s="154"/>
      <c r="EF1272" s="154"/>
      <c r="EG1272" s="154"/>
      <c r="EH1272" s="154"/>
      <c r="EI1272" s="154"/>
      <c r="EJ1272" s="154"/>
      <c r="EK1272" s="154"/>
      <c r="EL1272" s="154"/>
      <c r="EM1272" s="154"/>
      <c r="EN1272" s="154"/>
      <c r="EO1272" s="154"/>
      <c r="EP1272" s="154"/>
      <c r="EQ1272" s="154"/>
      <c r="ER1272" s="154"/>
      <c r="ES1272" s="154"/>
      <c r="ET1272" s="154"/>
      <c r="EU1272" s="154"/>
      <c r="EV1272" s="154"/>
      <c r="EW1272" s="154"/>
      <c r="EX1272" s="154"/>
      <c r="EY1272" s="154"/>
      <c r="EZ1272" s="154"/>
      <c r="FA1272" s="154"/>
      <c r="FB1272" s="154"/>
      <c r="FC1272" s="154"/>
      <c r="FD1272" s="154"/>
      <c r="FE1272" s="154"/>
      <c r="FF1272" s="154"/>
      <c r="FG1272" s="154"/>
      <c r="FH1272" s="154"/>
      <c r="FI1272" s="154"/>
      <c r="FJ1272" s="154"/>
      <c r="FK1272" s="154"/>
      <c r="FL1272" s="154"/>
      <c r="FM1272" s="154"/>
      <c r="FN1272" s="154"/>
      <c r="FO1272" s="154"/>
      <c r="FP1272" s="154"/>
      <c r="FQ1272" s="154"/>
      <c r="FR1272" s="154"/>
      <c r="FS1272" s="154"/>
      <c r="FT1272" s="154"/>
      <c r="FU1272" s="154"/>
      <c r="FV1272" s="154"/>
      <c r="FW1272" s="154"/>
      <c r="FX1272" s="154"/>
      <c r="FY1272" s="154"/>
      <c r="FZ1272" s="154"/>
      <c r="GA1272" s="154"/>
      <c r="GB1272" s="154"/>
      <c r="GC1272" s="154"/>
      <c r="GD1272" s="154"/>
      <c r="GE1272" s="154"/>
      <c r="GF1272" s="154"/>
      <c r="GG1272" s="154"/>
      <c r="GH1272" s="154"/>
      <c r="GI1272" s="154"/>
      <c r="GJ1272" s="154"/>
      <c r="GK1272" s="154"/>
      <c r="GL1272" s="154"/>
      <c r="GM1272" s="154"/>
      <c r="GN1272" s="154"/>
      <c r="GO1272" s="154"/>
      <c r="GP1272" s="154"/>
      <c r="GQ1272" s="154"/>
      <c r="GR1272" s="154"/>
      <c r="GS1272" s="154"/>
      <c r="GT1272" s="154"/>
      <c r="GU1272" s="154"/>
      <c r="GV1272" s="154"/>
      <c r="GW1272" s="154"/>
      <c r="GX1272" s="154"/>
      <c r="GY1272" s="154"/>
      <c r="GZ1272" s="154"/>
      <c r="HA1272" s="154"/>
      <c r="HB1272" s="154"/>
      <c r="HC1272" s="154"/>
      <c r="HD1272" s="154"/>
      <c r="HE1272" s="154"/>
      <c r="HF1272" s="154"/>
      <c r="HG1272" s="154"/>
      <c r="HH1272" s="154"/>
      <c r="HI1272" s="154"/>
      <c r="HJ1272" s="154"/>
      <c r="HK1272" s="154"/>
      <c r="HL1272" s="154"/>
      <c r="HM1272" s="154"/>
      <c r="HN1272" s="154"/>
      <c r="HO1272" s="154"/>
      <c r="HP1272" s="154"/>
      <c r="HQ1272" s="154"/>
      <c r="HR1272" s="154"/>
      <c r="HS1272" s="154"/>
      <c r="HT1272" s="154"/>
      <c r="HU1272" s="154"/>
      <c r="HV1272" s="154"/>
      <c r="HW1272" s="154"/>
      <c r="HX1272" s="154"/>
      <c r="HY1272" s="154"/>
      <c r="HZ1272" s="154"/>
      <c r="IA1272" s="154"/>
      <c r="IB1272" s="154"/>
      <c r="IC1272" s="154"/>
      <c r="ID1272" s="154"/>
      <c r="IE1272" s="154"/>
      <c r="IF1272" s="154"/>
      <c r="IG1272" s="154"/>
      <c r="IH1272" s="154"/>
      <c r="II1272" s="154"/>
      <c r="IJ1272" s="154"/>
      <c r="IK1272" s="154"/>
      <c r="IL1272" s="154"/>
      <c r="IM1272" s="154"/>
      <c r="IN1272" s="154"/>
      <c r="IO1272" s="154"/>
      <c r="IP1272" s="154"/>
      <c r="IQ1272" s="154"/>
      <c r="IR1272" s="154"/>
      <c r="IS1272" s="154"/>
      <c r="IT1272" s="154"/>
      <c r="IU1272" s="154"/>
      <c r="IV1272" s="154"/>
      <c r="IW1272" s="154"/>
      <c r="IX1272" s="154"/>
      <c r="IY1272" s="154"/>
      <c r="IZ1272" s="154"/>
      <c r="JA1272" s="154"/>
      <c r="JB1272" s="154"/>
      <c r="JC1272" s="154"/>
    </row>
    <row r="1273" spans="1:263" s="853" customFormat="1" ht="72" x14ac:dyDescent="0.25">
      <c r="A1273" s="217"/>
      <c r="B1273" s="217">
        <v>1</v>
      </c>
      <c r="C1273" s="3303" t="s">
        <v>298</v>
      </c>
      <c r="D1273" s="176"/>
      <c r="E1273" s="176"/>
      <c r="F1273" s="1902">
        <f t="shared" si="1091"/>
        <v>1300</v>
      </c>
      <c r="G1273" s="748">
        <f t="shared" si="1091"/>
        <v>325</v>
      </c>
      <c r="H1273" s="748">
        <f t="shared" si="1091"/>
        <v>537</v>
      </c>
      <c r="I1273" s="748">
        <f t="shared" si="1091"/>
        <v>165.23076923076923</v>
      </c>
      <c r="J1273" s="2534"/>
      <c r="K1273" s="2534"/>
      <c r="L1273" s="2535"/>
      <c r="M1273" s="2535"/>
      <c r="N1273" s="2535"/>
      <c r="O1273" s="2535"/>
      <c r="P1273" s="2535"/>
      <c r="Q1273" s="2535"/>
      <c r="R1273" s="2533"/>
      <c r="S1273" s="2533"/>
      <c r="T1273" s="2533"/>
      <c r="U1273" s="373"/>
      <c r="V1273" s="2533"/>
      <c r="W1273" s="1123"/>
      <c r="X1273" s="2533"/>
      <c r="Y1273" s="2533"/>
      <c r="Z1273" s="2677"/>
      <c r="AA1273" s="2677"/>
      <c r="AB1273" s="2533"/>
      <c r="AC1273" s="925"/>
      <c r="AD1273" s="918"/>
      <c r="AE1273" s="2276"/>
      <c r="AF1273" s="2958"/>
      <c r="AG1273" s="154"/>
      <c r="AH1273" s="154"/>
      <c r="AI1273" s="154"/>
      <c r="AJ1273" s="154"/>
      <c r="AK1273" s="154"/>
      <c r="AL1273" s="154"/>
      <c r="AM1273" s="154"/>
      <c r="AN1273" s="154"/>
      <c r="AO1273" s="154"/>
      <c r="AP1273" s="154"/>
      <c r="AQ1273" s="154"/>
      <c r="AR1273" s="154"/>
      <c r="AS1273" s="154"/>
      <c r="AT1273" s="154"/>
      <c r="AU1273" s="154"/>
      <c r="AV1273" s="154"/>
      <c r="AW1273" s="154"/>
      <c r="AX1273" s="154"/>
      <c r="AY1273" s="154"/>
      <c r="AZ1273" s="154"/>
      <c r="BA1273" s="154"/>
      <c r="BB1273" s="154"/>
      <c r="BC1273" s="154"/>
      <c r="BD1273" s="154"/>
      <c r="BE1273" s="154"/>
      <c r="BF1273" s="154"/>
      <c r="BG1273" s="154"/>
      <c r="BH1273" s="154"/>
      <c r="BI1273" s="154"/>
      <c r="BJ1273" s="154"/>
      <c r="BK1273" s="154"/>
      <c r="BL1273" s="154"/>
      <c r="BM1273" s="154"/>
      <c r="BN1273" s="154"/>
      <c r="BO1273" s="154"/>
      <c r="BP1273" s="154"/>
      <c r="BQ1273" s="154"/>
      <c r="BR1273" s="154"/>
      <c r="BS1273" s="154"/>
      <c r="BT1273" s="154"/>
      <c r="BU1273" s="154"/>
      <c r="BV1273" s="154"/>
      <c r="BW1273" s="154"/>
      <c r="BX1273" s="154"/>
      <c r="BY1273" s="154"/>
      <c r="BZ1273" s="154"/>
      <c r="CA1273" s="154"/>
      <c r="CB1273" s="154"/>
      <c r="CC1273" s="154"/>
      <c r="CD1273" s="154"/>
      <c r="CE1273" s="154"/>
      <c r="CF1273" s="154"/>
      <c r="CG1273" s="154"/>
      <c r="CH1273" s="154"/>
      <c r="CI1273" s="154"/>
      <c r="CJ1273" s="154"/>
      <c r="CK1273" s="154"/>
      <c r="CL1273" s="154"/>
      <c r="CM1273" s="154"/>
      <c r="CN1273" s="154"/>
      <c r="CO1273" s="154"/>
      <c r="CP1273" s="154"/>
      <c r="CQ1273" s="154"/>
      <c r="CR1273" s="154"/>
      <c r="CS1273" s="154"/>
      <c r="CT1273" s="154"/>
      <c r="CU1273" s="154"/>
      <c r="CV1273" s="154"/>
      <c r="CW1273" s="154"/>
      <c r="CX1273" s="154"/>
      <c r="CY1273" s="154"/>
      <c r="CZ1273" s="154"/>
      <c r="DA1273" s="154"/>
      <c r="DB1273" s="154"/>
      <c r="DC1273" s="154"/>
      <c r="DD1273" s="154"/>
      <c r="DE1273" s="154"/>
      <c r="DF1273" s="154"/>
      <c r="DG1273" s="154"/>
      <c r="DH1273" s="154"/>
      <c r="DI1273" s="154"/>
      <c r="DJ1273" s="154"/>
      <c r="DK1273" s="154"/>
      <c r="DL1273" s="154"/>
      <c r="DM1273" s="154"/>
      <c r="DN1273" s="154"/>
      <c r="DO1273" s="154"/>
      <c r="DP1273" s="154"/>
      <c r="DQ1273" s="154"/>
      <c r="DR1273" s="154"/>
      <c r="DS1273" s="154"/>
      <c r="DT1273" s="154"/>
      <c r="DU1273" s="154"/>
      <c r="DV1273" s="154"/>
      <c r="DW1273" s="154"/>
      <c r="DX1273" s="154"/>
      <c r="DY1273" s="154"/>
      <c r="DZ1273" s="154"/>
      <c r="EA1273" s="154"/>
      <c r="EB1273" s="154"/>
      <c r="EC1273" s="154"/>
      <c r="ED1273" s="154"/>
      <c r="EE1273" s="154"/>
      <c r="EF1273" s="154"/>
      <c r="EG1273" s="154"/>
      <c r="EH1273" s="154"/>
      <c r="EI1273" s="154"/>
      <c r="EJ1273" s="154"/>
      <c r="EK1273" s="154"/>
      <c r="EL1273" s="154"/>
      <c r="EM1273" s="154"/>
      <c r="EN1273" s="154"/>
      <c r="EO1273" s="154"/>
      <c r="EP1273" s="154"/>
      <c r="EQ1273" s="154"/>
      <c r="ER1273" s="154"/>
      <c r="ES1273" s="154"/>
      <c r="ET1273" s="154"/>
      <c r="EU1273" s="154"/>
      <c r="EV1273" s="154"/>
      <c r="EW1273" s="154"/>
      <c r="EX1273" s="154"/>
      <c r="EY1273" s="154"/>
      <c r="EZ1273" s="154"/>
      <c r="FA1273" s="154"/>
      <c r="FB1273" s="154"/>
      <c r="FC1273" s="154"/>
      <c r="FD1273" s="154"/>
      <c r="FE1273" s="154"/>
      <c r="FF1273" s="154"/>
      <c r="FG1273" s="154"/>
      <c r="FH1273" s="154"/>
      <c r="FI1273" s="154"/>
      <c r="FJ1273" s="154"/>
      <c r="FK1273" s="154"/>
      <c r="FL1273" s="154"/>
      <c r="FM1273" s="154"/>
      <c r="FN1273" s="154"/>
      <c r="FO1273" s="154"/>
      <c r="FP1273" s="154"/>
      <c r="FQ1273" s="154"/>
      <c r="FR1273" s="154"/>
      <c r="FS1273" s="154"/>
      <c r="FT1273" s="154"/>
      <c r="FU1273" s="154"/>
      <c r="FV1273" s="154"/>
      <c r="FW1273" s="154"/>
      <c r="FX1273" s="154"/>
      <c r="FY1273" s="154"/>
      <c r="FZ1273" s="154"/>
      <c r="GA1273" s="154"/>
      <c r="GB1273" s="154"/>
      <c r="GC1273" s="154"/>
      <c r="GD1273" s="154"/>
      <c r="GE1273" s="154"/>
      <c r="GF1273" s="154"/>
      <c r="GG1273" s="154"/>
      <c r="GH1273" s="154"/>
      <c r="GI1273" s="154"/>
      <c r="GJ1273" s="154"/>
      <c r="GK1273" s="154"/>
      <c r="GL1273" s="154"/>
      <c r="GM1273" s="154"/>
      <c r="GN1273" s="154"/>
      <c r="GO1273" s="154"/>
      <c r="GP1273" s="154"/>
      <c r="GQ1273" s="154"/>
      <c r="GR1273" s="154"/>
      <c r="GS1273" s="154"/>
      <c r="GT1273" s="154"/>
      <c r="GU1273" s="154"/>
      <c r="GV1273" s="154"/>
      <c r="GW1273" s="154"/>
      <c r="GX1273" s="154"/>
      <c r="GY1273" s="154"/>
      <c r="GZ1273" s="154"/>
      <c r="HA1273" s="154"/>
      <c r="HB1273" s="154"/>
      <c r="HC1273" s="154"/>
      <c r="HD1273" s="154"/>
      <c r="HE1273" s="154"/>
      <c r="HF1273" s="154"/>
      <c r="HG1273" s="154"/>
      <c r="HH1273" s="154"/>
      <c r="HI1273" s="154"/>
      <c r="HJ1273" s="154"/>
      <c r="HK1273" s="154"/>
      <c r="HL1273" s="154"/>
      <c r="HM1273" s="154"/>
      <c r="HN1273" s="154"/>
      <c r="HO1273" s="154"/>
      <c r="HP1273" s="154"/>
      <c r="HQ1273" s="154"/>
      <c r="HR1273" s="154"/>
      <c r="HS1273" s="154"/>
      <c r="HT1273" s="154"/>
      <c r="HU1273" s="154"/>
      <c r="HV1273" s="154"/>
      <c r="HW1273" s="154"/>
      <c r="HX1273" s="154"/>
      <c r="HY1273" s="154"/>
      <c r="HZ1273" s="154"/>
      <c r="IA1273" s="154"/>
      <c r="IB1273" s="154"/>
      <c r="IC1273" s="154"/>
      <c r="ID1273" s="154"/>
      <c r="IE1273" s="154"/>
      <c r="IF1273" s="154"/>
      <c r="IG1273" s="154"/>
      <c r="IH1273" s="154"/>
      <c r="II1273" s="154"/>
      <c r="IJ1273" s="154"/>
      <c r="IK1273" s="154"/>
      <c r="IL1273" s="154"/>
      <c r="IM1273" s="154"/>
      <c r="IN1273" s="154"/>
      <c r="IO1273" s="154"/>
      <c r="IP1273" s="154"/>
      <c r="IQ1273" s="154"/>
      <c r="IR1273" s="154"/>
      <c r="IS1273" s="154"/>
      <c r="IT1273" s="154"/>
      <c r="IU1273" s="154"/>
      <c r="IV1273" s="154"/>
      <c r="IW1273" s="154"/>
      <c r="IX1273" s="154"/>
      <c r="IY1273" s="154"/>
      <c r="IZ1273" s="154"/>
      <c r="JA1273" s="154"/>
      <c r="JB1273" s="154"/>
      <c r="JC1273" s="154"/>
    </row>
    <row r="1274" spans="1:263" s="853" customFormat="1" x14ac:dyDescent="0.25">
      <c r="A1274" s="217"/>
      <c r="B1274" s="217">
        <v>1</v>
      </c>
      <c r="C1274" s="1047" t="s">
        <v>214</v>
      </c>
      <c r="D1274" s="176"/>
      <c r="E1274" s="176"/>
      <c r="F1274" s="1902">
        <f t="shared" si="1091"/>
        <v>553</v>
      </c>
      <c r="G1274" s="748">
        <f t="shared" si="1091"/>
        <v>138.25</v>
      </c>
      <c r="H1274" s="748">
        <f t="shared" si="1091"/>
        <v>138</v>
      </c>
      <c r="I1274" s="748">
        <f t="shared" si="1091"/>
        <v>99.819168173598555</v>
      </c>
      <c r="J1274" s="2534">
        <f t="shared" ref="J1274:AB1274" si="1101">J1190</f>
        <v>0</v>
      </c>
      <c r="K1274" s="2534">
        <f t="shared" si="1101"/>
        <v>0</v>
      </c>
      <c r="L1274" s="2535">
        <f t="shared" si="1101"/>
        <v>0</v>
      </c>
      <c r="M1274" s="2535">
        <f t="shared" si="1101"/>
        <v>0</v>
      </c>
      <c r="N1274" s="2535">
        <f t="shared" si="1101"/>
        <v>0</v>
      </c>
      <c r="O1274" s="2535">
        <f t="shared" si="1101"/>
        <v>0</v>
      </c>
      <c r="P1274" s="2535">
        <f t="shared" si="1101"/>
        <v>0</v>
      </c>
      <c r="Q1274" s="2535">
        <f t="shared" si="1101"/>
        <v>0</v>
      </c>
      <c r="R1274" s="2533">
        <f t="shared" si="1101"/>
        <v>2562.6204418064513</v>
      </c>
      <c r="S1274" s="2533">
        <f t="shared" ref="S1274:T1274" si="1102">S1190</f>
        <v>2562.6204418064513</v>
      </c>
      <c r="T1274" s="2533">
        <f t="shared" si="1102"/>
        <v>2562.6204418064513</v>
      </c>
      <c r="U1274" s="373">
        <f t="shared" si="1101"/>
        <v>640.65511045161281</v>
      </c>
      <c r="V1274" s="2533">
        <f t="shared" si="1101"/>
        <v>511.19716000000005</v>
      </c>
      <c r="W1274" s="1123">
        <f t="shared" si="1101"/>
        <v>0</v>
      </c>
      <c r="X1274" s="2533">
        <f t="shared" si="1101"/>
        <v>0</v>
      </c>
      <c r="Y1274" s="2533">
        <f t="shared" si="1101"/>
        <v>-129.45795045161276</v>
      </c>
      <c r="Z1274" s="2677">
        <f t="shared" si="1101"/>
        <v>0</v>
      </c>
      <c r="AA1274" s="2677">
        <f t="shared" si="1101"/>
        <v>0</v>
      </c>
      <c r="AB1274" s="2533">
        <f t="shared" si="1101"/>
        <v>511.19716000000005</v>
      </c>
      <c r="AC1274" s="925"/>
      <c r="AD1274" s="918"/>
      <c r="AE1274" s="2276"/>
      <c r="AF1274" s="2958"/>
      <c r="AG1274" s="154"/>
      <c r="AH1274" s="154"/>
      <c r="AI1274" s="154"/>
      <c r="AJ1274" s="154"/>
      <c r="AK1274" s="154"/>
      <c r="AL1274" s="154"/>
      <c r="AM1274" s="154"/>
      <c r="AN1274" s="154"/>
      <c r="AO1274" s="154"/>
      <c r="AP1274" s="154"/>
      <c r="AQ1274" s="154"/>
      <c r="AR1274" s="154"/>
      <c r="AS1274" s="154"/>
      <c r="AT1274" s="154"/>
      <c r="AU1274" s="154"/>
      <c r="AV1274" s="154"/>
      <c r="AW1274" s="154"/>
      <c r="AX1274" s="154"/>
      <c r="AY1274" s="154"/>
      <c r="AZ1274" s="154"/>
      <c r="BA1274" s="154"/>
      <c r="BB1274" s="154"/>
      <c r="BC1274" s="154"/>
      <c r="BD1274" s="154"/>
      <c r="BE1274" s="154"/>
      <c r="BF1274" s="154"/>
      <c r="BG1274" s="154"/>
      <c r="BH1274" s="154"/>
      <c r="BI1274" s="154"/>
      <c r="BJ1274" s="154"/>
      <c r="BK1274" s="154"/>
      <c r="BL1274" s="154"/>
      <c r="BM1274" s="154"/>
      <c r="BN1274" s="154"/>
      <c r="BO1274" s="154"/>
      <c r="BP1274" s="154"/>
      <c r="BQ1274" s="154"/>
      <c r="BR1274" s="154"/>
      <c r="BS1274" s="154"/>
      <c r="BT1274" s="154"/>
      <c r="BU1274" s="154"/>
      <c r="BV1274" s="154"/>
      <c r="BW1274" s="154"/>
      <c r="BX1274" s="154"/>
      <c r="BY1274" s="154"/>
      <c r="BZ1274" s="154"/>
      <c r="CA1274" s="154"/>
      <c r="CB1274" s="154"/>
      <c r="CC1274" s="154"/>
      <c r="CD1274" s="154"/>
      <c r="CE1274" s="154"/>
      <c r="CF1274" s="154"/>
      <c r="CG1274" s="154"/>
      <c r="CH1274" s="154"/>
      <c r="CI1274" s="154"/>
      <c r="CJ1274" s="154"/>
      <c r="CK1274" s="154"/>
      <c r="CL1274" s="154"/>
      <c r="CM1274" s="154"/>
      <c r="CN1274" s="154"/>
      <c r="CO1274" s="154"/>
      <c r="CP1274" s="154"/>
      <c r="CQ1274" s="154"/>
      <c r="CR1274" s="154"/>
      <c r="CS1274" s="154"/>
      <c r="CT1274" s="154"/>
      <c r="CU1274" s="154"/>
      <c r="CV1274" s="154"/>
      <c r="CW1274" s="154"/>
      <c r="CX1274" s="154"/>
      <c r="CY1274" s="154"/>
      <c r="CZ1274" s="154"/>
      <c r="DA1274" s="154"/>
      <c r="DB1274" s="154"/>
      <c r="DC1274" s="154"/>
      <c r="DD1274" s="154"/>
      <c r="DE1274" s="154"/>
      <c r="DF1274" s="154"/>
      <c r="DG1274" s="154"/>
      <c r="DH1274" s="154"/>
      <c r="DI1274" s="154"/>
      <c r="DJ1274" s="154"/>
      <c r="DK1274" s="154"/>
      <c r="DL1274" s="154"/>
      <c r="DM1274" s="154"/>
      <c r="DN1274" s="154"/>
      <c r="DO1274" s="154"/>
      <c r="DP1274" s="154"/>
      <c r="DQ1274" s="154"/>
      <c r="DR1274" s="154"/>
      <c r="DS1274" s="154"/>
      <c r="DT1274" s="154"/>
      <c r="DU1274" s="154"/>
      <c r="DV1274" s="154"/>
      <c r="DW1274" s="154"/>
      <c r="DX1274" s="154"/>
      <c r="DY1274" s="154"/>
      <c r="DZ1274" s="154"/>
      <c r="EA1274" s="154"/>
      <c r="EB1274" s="154"/>
      <c r="EC1274" s="154"/>
      <c r="ED1274" s="154"/>
      <c r="EE1274" s="154"/>
      <c r="EF1274" s="154"/>
      <c r="EG1274" s="154"/>
      <c r="EH1274" s="154"/>
      <c r="EI1274" s="154"/>
      <c r="EJ1274" s="154"/>
      <c r="EK1274" s="154"/>
      <c r="EL1274" s="154"/>
      <c r="EM1274" s="154"/>
      <c r="EN1274" s="154"/>
      <c r="EO1274" s="154"/>
      <c r="EP1274" s="154"/>
      <c r="EQ1274" s="154"/>
      <c r="ER1274" s="154"/>
      <c r="ES1274" s="154"/>
      <c r="ET1274" s="154"/>
      <c r="EU1274" s="154"/>
      <c r="EV1274" s="154"/>
      <c r="EW1274" s="154"/>
      <c r="EX1274" s="154"/>
      <c r="EY1274" s="154"/>
      <c r="EZ1274" s="154"/>
      <c r="FA1274" s="154"/>
      <c r="FB1274" s="154"/>
      <c r="FC1274" s="154"/>
      <c r="FD1274" s="154"/>
      <c r="FE1274" s="154"/>
      <c r="FF1274" s="154"/>
      <c r="FG1274" s="154"/>
      <c r="FH1274" s="154"/>
      <c r="FI1274" s="154"/>
      <c r="FJ1274" s="154"/>
      <c r="FK1274" s="154"/>
      <c r="FL1274" s="154"/>
      <c r="FM1274" s="154"/>
      <c r="FN1274" s="154"/>
      <c r="FO1274" s="154"/>
      <c r="FP1274" s="154"/>
      <c r="FQ1274" s="154"/>
      <c r="FR1274" s="154"/>
      <c r="FS1274" s="154"/>
      <c r="FT1274" s="154"/>
      <c r="FU1274" s="154"/>
      <c r="FV1274" s="154"/>
      <c r="FW1274" s="154"/>
      <c r="FX1274" s="154"/>
      <c r="FY1274" s="154"/>
      <c r="FZ1274" s="154"/>
      <c r="GA1274" s="154"/>
      <c r="GB1274" s="154"/>
      <c r="GC1274" s="154"/>
      <c r="GD1274" s="154"/>
      <c r="GE1274" s="154"/>
      <c r="GF1274" s="154"/>
      <c r="GG1274" s="154"/>
      <c r="GH1274" s="154"/>
      <c r="GI1274" s="154"/>
      <c r="GJ1274" s="154"/>
      <c r="GK1274" s="154"/>
      <c r="GL1274" s="154"/>
      <c r="GM1274" s="154"/>
      <c r="GN1274" s="154"/>
      <c r="GO1274" s="154"/>
      <c r="GP1274" s="154"/>
      <c r="GQ1274" s="154"/>
      <c r="GR1274" s="154"/>
      <c r="GS1274" s="154"/>
      <c r="GT1274" s="154"/>
      <c r="GU1274" s="154"/>
      <c r="GV1274" s="154"/>
      <c r="GW1274" s="154"/>
      <c r="GX1274" s="154"/>
      <c r="GY1274" s="154"/>
      <c r="GZ1274" s="154"/>
      <c r="HA1274" s="154"/>
      <c r="HB1274" s="154"/>
      <c r="HC1274" s="154"/>
      <c r="HD1274" s="154"/>
      <c r="HE1274" s="154"/>
      <c r="HF1274" s="154"/>
      <c r="HG1274" s="154"/>
      <c r="HH1274" s="154"/>
      <c r="HI1274" s="154"/>
      <c r="HJ1274" s="154"/>
      <c r="HK1274" s="154"/>
      <c r="HL1274" s="154"/>
      <c r="HM1274" s="154"/>
      <c r="HN1274" s="154"/>
      <c r="HO1274" s="154"/>
      <c r="HP1274" s="154"/>
      <c r="HQ1274" s="154"/>
      <c r="HR1274" s="154"/>
      <c r="HS1274" s="154"/>
      <c r="HT1274" s="154"/>
      <c r="HU1274" s="154"/>
      <c r="HV1274" s="154"/>
      <c r="HW1274" s="154"/>
      <c r="HX1274" s="154"/>
      <c r="HY1274" s="154"/>
      <c r="HZ1274" s="154"/>
      <c r="IA1274" s="154"/>
      <c r="IB1274" s="154"/>
      <c r="IC1274" s="154"/>
      <c r="ID1274" s="154"/>
      <c r="IE1274" s="154"/>
      <c r="IF1274" s="154"/>
      <c r="IG1274" s="154"/>
      <c r="IH1274" s="154"/>
      <c r="II1274" s="154"/>
      <c r="IJ1274" s="154"/>
      <c r="IK1274" s="154"/>
      <c r="IL1274" s="154"/>
      <c r="IM1274" s="154"/>
      <c r="IN1274" s="154"/>
      <c r="IO1274" s="154"/>
      <c r="IP1274" s="154"/>
      <c r="IQ1274" s="154"/>
      <c r="IR1274" s="154"/>
      <c r="IS1274" s="154"/>
      <c r="IT1274" s="154"/>
      <c r="IU1274" s="154"/>
      <c r="IV1274" s="154"/>
      <c r="IW1274" s="154"/>
      <c r="IX1274" s="154"/>
      <c r="IY1274" s="154"/>
      <c r="IZ1274" s="154"/>
      <c r="JA1274" s="154"/>
      <c r="JB1274" s="154"/>
      <c r="JC1274" s="154"/>
    </row>
    <row r="1275" spans="1:263" s="853" customFormat="1" ht="86.25" x14ac:dyDescent="0.25">
      <c r="A1275" s="217"/>
      <c r="B1275" s="217">
        <v>1</v>
      </c>
      <c r="C1275" s="615" t="s">
        <v>464</v>
      </c>
      <c r="D1275" s="176"/>
      <c r="E1275" s="176"/>
      <c r="F1275" s="1902">
        <f t="shared" ref="F1275:I1280" si="1103">F1193</f>
        <v>4339</v>
      </c>
      <c r="G1275" s="748">
        <f t="shared" si="1103"/>
        <v>1086</v>
      </c>
      <c r="H1275" s="748">
        <f t="shared" si="1103"/>
        <v>884</v>
      </c>
      <c r="I1275" s="748">
        <f t="shared" si="1103"/>
        <v>81.399631675874772</v>
      </c>
      <c r="J1275" s="2534"/>
      <c r="K1275" s="2534"/>
      <c r="L1275" s="2535"/>
      <c r="M1275" s="2535"/>
      <c r="N1275" s="2535"/>
      <c r="O1275" s="2535"/>
      <c r="P1275" s="2535"/>
      <c r="Q1275" s="2535"/>
      <c r="R1275" s="2533">
        <f t="shared" ref="R1275:AB1275" si="1104">R1193</f>
        <v>19384.602899999998</v>
      </c>
      <c r="S1275" s="2533">
        <f t="shared" ref="S1275:T1275" si="1105">S1193</f>
        <v>19384.602899999998</v>
      </c>
      <c r="T1275" s="2533">
        <f t="shared" si="1105"/>
        <v>19384.602899999998</v>
      </c>
      <c r="U1275" s="373">
        <f t="shared" si="1104"/>
        <v>4846.1507249999995</v>
      </c>
      <c r="V1275" s="2533">
        <f t="shared" si="1104"/>
        <v>3799.9300700000003</v>
      </c>
      <c r="W1275" s="1123">
        <f t="shared" si="1104"/>
        <v>0</v>
      </c>
      <c r="X1275" s="2533">
        <f t="shared" si="1104"/>
        <v>0</v>
      </c>
      <c r="Y1275" s="2533">
        <f t="shared" si="1104"/>
        <v>-1046.2206549999992</v>
      </c>
      <c r="Z1275" s="2677">
        <f t="shared" si="1104"/>
        <v>0</v>
      </c>
      <c r="AA1275" s="2677">
        <f t="shared" si="1104"/>
        <v>-12.849150000000002</v>
      </c>
      <c r="AB1275" s="2533">
        <f t="shared" si="1104"/>
        <v>3787.0809200000003</v>
      </c>
      <c r="AC1275" s="925"/>
      <c r="AD1275" s="918"/>
      <c r="AE1275" s="2276"/>
      <c r="AF1275" s="2958"/>
      <c r="AG1275" s="154"/>
      <c r="AH1275" s="154"/>
      <c r="AI1275" s="154"/>
      <c r="AJ1275" s="154"/>
      <c r="AK1275" s="154"/>
      <c r="AL1275" s="154"/>
      <c r="AM1275" s="154"/>
      <c r="AN1275" s="154"/>
      <c r="AO1275" s="154"/>
      <c r="AP1275" s="154"/>
      <c r="AQ1275" s="154"/>
      <c r="AR1275" s="154"/>
      <c r="AS1275" s="154"/>
      <c r="AT1275" s="154"/>
      <c r="AU1275" s="154"/>
      <c r="AV1275" s="154"/>
      <c r="AW1275" s="154"/>
      <c r="AX1275" s="154"/>
      <c r="AY1275" s="154"/>
      <c r="AZ1275" s="154"/>
      <c r="BA1275" s="154"/>
      <c r="BB1275" s="154"/>
      <c r="BC1275" s="154"/>
      <c r="BD1275" s="154"/>
      <c r="BE1275" s="154"/>
      <c r="BF1275" s="154"/>
      <c r="BG1275" s="154"/>
      <c r="BH1275" s="154"/>
      <c r="BI1275" s="154"/>
      <c r="BJ1275" s="154"/>
      <c r="BK1275" s="154"/>
      <c r="BL1275" s="154"/>
      <c r="BM1275" s="154"/>
      <c r="BN1275" s="154"/>
      <c r="BO1275" s="154"/>
      <c r="BP1275" s="154"/>
      <c r="BQ1275" s="154"/>
      <c r="BR1275" s="154"/>
      <c r="BS1275" s="154"/>
      <c r="BT1275" s="154"/>
      <c r="BU1275" s="154"/>
      <c r="BV1275" s="154"/>
      <c r="BW1275" s="154"/>
      <c r="BX1275" s="154"/>
      <c r="BY1275" s="154"/>
      <c r="BZ1275" s="154"/>
      <c r="CA1275" s="154"/>
      <c r="CB1275" s="154"/>
      <c r="CC1275" s="154"/>
      <c r="CD1275" s="154"/>
      <c r="CE1275" s="154"/>
      <c r="CF1275" s="154"/>
      <c r="CG1275" s="154"/>
      <c r="CH1275" s="154"/>
      <c r="CI1275" s="154"/>
      <c r="CJ1275" s="154"/>
      <c r="CK1275" s="154"/>
      <c r="CL1275" s="154"/>
      <c r="CM1275" s="154"/>
      <c r="CN1275" s="154"/>
      <c r="CO1275" s="154"/>
      <c r="CP1275" s="154"/>
      <c r="CQ1275" s="154"/>
      <c r="CR1275" s="154"/>
      <c r="CS1275" s="154"/>
      <c r="CT1275" s="154"/>
      <c r="CU1275" s="154"/>
      <c r="CV1275" s="154"/>
      <c r="CW1275" s="154"/>
      <c r="CX1275" s="154"/>
      <c r="CY1275" s="154"/>
      <c r="CZ1275" s="154"/>
      <c r="DA1275" s="154"/>
      <c r="DB1275" s="154"/>
      <c r="DC1275" s="154"/>
      <c r="DD1275" s="154"/>
      <c r="DE1275" s="154"/>
      <c r="DF1275" s="154"/>
      <c r="DG1275" s="154"/>
      <c r="DH1275" s="154"/>
      <c r="DI1275" s="154"/>
      <c r="DJ1275" s="154"/>
      <c r="DK1275" s="154"/>
      <c r="DL1275" s="154"/>
      <c r="DM1275" s="154"/>
      <c r="DN1275" s="154"/>
      <c r="DO1275" s="154"/>
      <c r="DP1275" s="154"/>
      <c r="DQ1275" s="154"/>
      <c r="DR1275" s="154"/>
      <c r="DS1275" s="154"/>
      <c r="DT1275" s="154"/>
      <c r="DU1275" s="154"/>
      <c r="DV1275" s="154"/>
      <c r="DW1275" s="154"/>
      <c r="DX1275" s="154"/>
      <c r="DY1275" s="154"/>
      <c r="DZ1275" s="154"/>
      <c r="EA1275" s="154"/>
      <c r="EB1275" s="154"/>
      <c r="EC1275" s="154"/>
      <c r="ED1275" s="154"/>
      <c r="EE1275" s="154"/>
      <c r="EF1275" s="154"/>
      <c r="EG1275" s="154"/>
      <c r="EH1275" s="154"/>
      <c r="EI1275" s="154"/>
      <c r="EJ1275" s="154"/>
      <c r="EK1275" s="154"/>
      <c r="EL1275" s="154"/>
      <c r="EM1275" s="154"/>
      <c r="EN1275" s="154"/>
      <c r="EO1275" s="154"/>
      <c r="EP1275" s="154"/>
      <c r="EQ1275" s="154"/>
      <c r="ER1275" s="154"/>
      <c r="ES1275" s="154"/>
      <c r="ET1275" s="154"/>
      <c r="EU1275" s="154"/>
      <c r="EV1275" s="154"/>
      <c r="EW1275" s="154"/>
      <c r="EX1275" s="154"/>
      <c r="EY1275" s="154"/>
      <c r="EZ1275" s="154"/>
      <c r="FA1275" s="154"/>
      <c r="FB1275" s="154"/>
      <c r="FC1275" s="154"/>
      <c r="FD1275" s="154"/>
      <c r="FE1275" s="154"/>
      <c r="FF1275" s="154"/>
      <c r="FG1275" s="154"/>
      <c r="FH1275" s="154"/>
      <c r="FI1275" s="154"/>
      <c r="FJ1275" s="154"/>
      <c r="FK1275" s="154"/>
      <c r="FL1275" s="154"/>
      <c r="FM1275" s="154"/>
      <c r="FN1275" s="154"/>
      <c r="FO1275" s="154"/>
      <c r="FP1275" s="154"/>
      <c r="FQ1275" s="154"/>
      <c r="FR1275" s="154"/>
      <c r="FS1275" s="154"/>
      <c r="FT1275" s="154"/>
      <c r="FU1275" s="154"/>
      <c r="FV1275" s="154"/>
      <c r="FW1275" s="154"/>
      <c r="FX1275" s="154"/>
      <c r="FY1275" s="154"/>
      <c r="FZ1275" s="154"/>
      <c r="GA1275" s="154"/>
      <c r="GB1275" s="154"/>
      <c r="GC1275" s="154"/>
      <c r="GD1275" s="154"/>
      <c r="GE1275" s="154"/>
      <c r="GF1275" s="154"/>
      <c r="GG1275" s="154"/>
      <c r="GH1275" s="154"/>
      <c r="GI1275" s="154"/>
      <c r="GJ1275" s="154"/>
      <c r="GK1275" s="154"/>
      <c r="GL1275" s="154"/>
      <c r="GM1275" s="154"/>
      <c r="GN1275" s="154"/>
      <c r="GO1275" s="154"/>
      <c r="GP1275" s="154"/>
      <c r="GQ1275" s="154"/>
      <c r="GR1275" s="154"/>
      <c r="GS1275" s="154"/>
      <c r="GT1275" s="154"/>
      <c r="GU1275" s="154"/>
      <c r="GV1275" s="154"/>
      <c r="GW1275" s="154"/>
      <c r="GX1275" s="154"/>
      <c r="GY1275" s="154"/>
      <c r="GZ1275" s="154"/>
      <c r="HA1275" s="154"/>
      <c r="HB1275" s="154"/>
      <c r="HC1275" s="154"/>
      <c r="HD1275" s="154"/>
      <c r="HE1275" s="154"/>
      <c r="HF1275" s="154"/>
      <c r="HG1275" s="154"/>
      <c r="HH1275" s="154"/>
      <c r="HI1275" s="154"/>
      <c r="HJ1275" s="154"/>
      <c r="HK1275" s="154"/>
      <c r="HL1275" s="154"/>
      <c r="HM1275" s="154"/>
      <c r="HN1275" s="154"/>
      <c r="HO1275" s="154"/>
      <c r="HP1275" s="154"/>
      <c r="HQ1275" s="154"/>
      <c r="HR1275" s="154"/>
      <c r="HS1275" s="154"/>
      <c r="HT1275" s="154"/>
      <c r="HU1275" s="154"/>
      <c r="HV1275" s="154"/>
      <c r="HW1275" s="154"/>
      <c r="HX1275" s="154"/>
      <c r="HY1275" s="154"/>
      <c r="HZ1275" s="154"/>
      <c r="IA1275" s="154"/>
      <c r="IB1275" s="154"/>
      <c r="IC1275" s="154"/>
      <c r="ID1275" s="154"/>
      <c r="IE1275" s="154"/>
      <c r="IF1275" s="154"/>
      <c r="IG1275" s="154"/>
      <c r="IH1275" s="154"/>
      <c r="II1275" s="154"/>
      <c r="IJ1275" s="154"/>
      <c r="IK1275" s="154"/>
      <c r="IL1275" s="154"/>
      <c r="IM1275" s="154"/>
      <c r="IN1275" s="154"/>
      <c r="IO1275" s="154"/>
      <c r="IP1275" s="154"/>
      <c r="IQ1275" s="154"/>
      <c r="IR1275" s="154"/>
      <c r="IS1275" s="154"/>
      <c r="IT1275" s="154"/>
      <c r="IU1275" s="154"/>
      <c r="IV1275" s="154"/>
      <c r="IW1275" s="154"/>
      <c r="IX1275" s="154"/>
      <c r="IY1275" s="154"/>
      <c r="IZ1275" s="154"/>
      <c r="JA1275" s="154"/>
      <c r="JB1275" s="154"/>
      <c r="JC1275" s="154"/>
    </row>
    <row r="1276" spans="1:263" s="853" customFormat="1" ht="29.25" x14ac:dyDescent="0.25">
      <c r="A1276" s="217"/>
      <c r="B1276" s="217">
        <v>1</v>
      </c>
      <c r="C1276" s="615" t="s">
        <v>256</v>
      </c>
      <c r="D1276" s="175"/>
      <c r="E1276" s="176"/>
      <c r="F1276" s="1902">
        <f t="shared" si="1103"/>
        <v>26130</v>
      </c>
      <c r="G1276" s="748">
        <f t="shared" si="1103"/>
        <v>6535</v>
      </c>
      <c r="H1276" s="748">
        <f t="shared" si="1103"/>
        <v>4663.28</v>
      </c>
      <c r="I1276" s="748">
        <f t="shared" si="1103"/>
        <v>71.358530986993102</v>
      </c>
      <c r="J1276" s="2534"/>
      <c r="K1276" s="2534"/>
      <c r="L1276" s="2535"/>
      <c r="M1276" s="2535"/>
      <c r="N1276" s="2535"/>
      <c r="O1276" s="2535"/>
      <c r="P1276" s="2535"/>
      <c r="Q1276" s="2535"/>
      <c r="R1276" s="2533">
        <f t="shared" ref="R1276:AB1276" si="1106">R1194</f>
        <v>0</v>
      </c>
      <c r="S1276" s="2533">
        <f t="shared" ref="S1276:T1276" si="1107">S1194</f>
        <v>0</v>
      </c>
      <c r="T1276" s="2533">
        <f t="shared" si="1107"/>
        <v>0</v>
      </c>
      <c r="U1276" s="373">
        <f t="shared" si="1106"/>
        <v>0</v>
      </c>
      <c r="V1276" s="2533">
        <f t="shared" si="1106"/>
        <v>0</v>
      </c>
      <c r="W1276" s="1123">
        <f t="shared" si="1106"/>
        <v>0</v>
      </c>
      <c r="X1276" s="2533">
        <f t="shared" si="1106"/>
        <v>0</v>
      </c>
      <c r="Y1276" s="2533">
        <f t="shared" si="1106"/>
        <v>0</v>
      </c>
      <c r="Z1276" s="2677">
        <f t="shared" si="1106"/>
        <v>0</v>
      </c>
      <c r="AA1276" s="2677">
        <f t="shared" si="1106"/>
        <v>0</v>
      </c>
      <c r="AB1276" s="2533">
        <f t="shared" si="1106"/>
        <v>0</v>
      </c>
      <c r="AC1276" s="925"/>
      <c r="AD1276" s="918"/>
      <c r="AE1276" s="2276"/>
      <c r="AF1276" s="2958"/>
      <c r="AG1276" s="154"/>
      <c r="AH1276" s="154"/>
      <c r="AI1276" s="154"/>
      <c r="AJ1276" s="154"/>
      <c r="AK1276" s="154"/>
      <c r="AL1276" s="154"/>
      <c r="AM1276" s="154"/>
      <c r="AN1276" s="154"/>
      <c r="AO1276" s="154"/>
      <c r="AP1276" s="154"/>
      <c r="AQ1276" s="154"/>
      <c r="AR1276" s="154"/>
      <c r="AS1276" s="154"/>
      <c r="AT1276" s="154"/>
      <c r="AU1276" s="154"/>
      <c r="AV1276" s="154"/>
      <c r="AW1276" s="154"/>
      <c r="AX1276" s="154"/>
      <c r="AY1276" s="154"/>
      <c r="AZ1276" s="154"/>
      <c r="BA1276" s="154"/>
      <c r="BB1276" s="154"/>
      <c r="BC1276" s="154"/>
      <c r="BD1276" s="154"/>
      <c r="BE1276" s="154"/>
      <c r="BF1276" s="154"/>
      <c r="BG1276" s="154"/>
      <c r="BH1276" s="154"/>
      <c r="BI1276" s="154"/>
      <c r="BJ1276" s="154"/>
      <c r="BK1276" s="154"/>
      <c r="BL1276" s="154"/>
      <c r="BM1276" s="154"/>
      <c r="BN1276" s="154"/>
      <c r="BO1276" s="154"/>
      <c r="BP1276" s="154"/>
      <c r="BQ1276" s="154"/>
      <c r="BR1276" s="154"/>
      <c r="BS1276" s="154"/>
      <c r="BT1276" s="154"/>
      <c r="BU1276" s="154"/>
      <c r="BV1276" s="154"/>
      <c r="BW1276" s="154"/>
      <c r="BX1276" s="154"/>
      <c r="BY1276" s="154"/>
      <c r="BZ1276" s="154"/>
      <c r="CA1276" s="154"/>
      <c r="CB1276" s="154"/>
      <c r="CC1276" s="154"/>
      <c r="CD1276" s="154"/>
      <c r="CE1276" s="154"/>
      <c r="CF1276" s="154"/>
      <c r="CG1276" s="154"/>
      <c r="CH1276" s="154"/>
      <c r="CI1276" s="154"/>
      <c r="CJ1276" s="154"/>
      <c r="CK1276" s="154"/>
      <c r="CL1276" s="154"/>
      <c r="CM1276" s="154"/>
      <c r="CN1276" s="154"/>
      <c r="CO1276" s="154"/>
      <c r="CP1276" s="154"/>
      <c r="CQ1276" s="154"/>
      <c r="CR1276" s="154"/>
      <c r="CS1276" s="154"/>
      <c r="CT1276" s="154"/>
      <c r="CU1276" s="154"/>
      <c r="CV1276" s="154"/>
      <c r="CW1276" s="154"/>
      <c r="CX1276" s="154"/>
      <c r="CY1276" s="154"/>
      <c r="CZ1276" s="154"/>
      <c r="DA1276" s="154"/>
      <c r="DB1276" s="154"/>
      <c r="DC1276" s="154"/>
      <c r="DD1276" s="154"/>
      <c r="DE1276" s="154"/>
      <c r="DF1276" s="154"/>
      <c r="DG1276" s="154"/>
      <c r="DH1276" s="154"/>
      <c r="DI1276" s="154"/>
      <c r="DJ1276" s="154"/>
      <c r="DK1276" s="154"/>
      <c r="DL1276" s="154"/>
      <c r="DM1276" s="154"/>
      <c r="DN1276" s="154"/>
      <c r="DO1276" s="154"/>
      <c r="DP1276" s="154"/>
      <c r="DQ1276" s="154"/>
      <c r="DR1276" s="154"/>
      <c r="DS1276" s="154"/>
      <c r="DT1276" s="154"/>
      <c r="DU1276" s="154"/>
      <c r="DV1276" s="154"/>
      <c r="DW1276" s="154"/>
      <c r="DX1276" s="154"/>
      <c r="DY1276" s="154"/>
      <c r="DZ1276" s="154"/>
      <c r="EA1276" s="154"/>
      <c r="EB1276" s="154"/>
      <c r="EC1276" s="154"/>
      <c r="ED1276" s="154"/>
      <c r="EE1276" s="154"/>
      <c r="EF1276" s="154"/>
      <c r="EG1276" s="154"/>
      <c r="EH1276" s="154"/>
      <c r="EI1276" s="154"/>
      <c r="EJ1276" s="154"/>
      <c r="EK1276" s="154"/>
      <c r="EL1276" s="154"/>
      <c r="EM1276" s="154"/>
      <c r="EN1276" s="154"/>
      <c r="EO1276" s="154"/>
      <c r="EP1276" s="154"/>
      <c r="EQ1276" s="154"/>
      <c r="ER1276" s="154"/>
      <c r="ES1276" s="154"/>
      <c r="ET1276" s="154"/>
      <c r="EU1276" s="154"/>
      <c r="EV1276" s="154"/>
      <c r="EW1276" s="154"/>
      <c r="EX1276" s="154"/>
      <c r="EY1276" s="154"/>
      <c r="EZ1276" s="154"/>
      <c r="FA1276" s="154"/>
      <c r="FB1276" s="154"/>
      <c r="FC1276" s="154"/>
      <c r="FD1276" s="154"/>
      <c r="FE1276" s="154"/>
      <c r="FF1276" s="154"/>
      <c r="FG1276" s="154"/>
      <c r="FH1276" s="154"/>
      <c r="FI1276" s="154"/>
      <c r="FJ1276" s="154"/>
      <c r="FK1276" s="154"/>
      <c r="FL1276" s="154"/>
      <c r="FM1276" s="154"/>
      <c r="FN1276" s="154"/>
      <c r="FO1276" s="154"/>
      <c r="FP1276" s="154"/>
      <c r="FQ1276" s="154"/>
      <c r="FR1276" s="154"/>
      <c r="FS1276" s="154"/>
      <c r="FT1276" s="154"/>
      <c r="FU1276" s="154"/>
      <c r="FV1276" s="154"/>
      <c r="FW1276" s="154"/>
      <c r="FX1276" s="154"/>
      <c r="FY1276" s="154"/>
      <c r="FZ1276" s="154"/>
      <c r="GA1276" s="154"/>
      <c r="GB1276" s="154"/>
      <c r="GC1276" s="154"/>
      <c r="GD1276" s="154"/>
      <c r="GE1276" s="154"/>
      <c r="GF1276" s="154"/>
      <c r="GG1276" s="154"/>
      <c r="GH1276" s="154"/>
      <c r="GI1276" s="154"/>
      <c r="GJ1276" s="154"/>
      <c r="GK1276" s="154"/>
      <c r="GL1276" s="154"/>
      <c r="GM1276" s="154"/>
      <c r="GN1276" s="154"/>
      <c r="GO1276" s="154"/>
      <c r="GP1276" s="154"/>
      <c r="GQ1276" s="154"/>
      <c r="GR1276" s="154"/>
      <c r="GS1276" s="154"/>
      <c r="GT1276" s="154"/>
      <c r="GU1276" s="154"/>
      <c r="GV1276" s="154"/>
      <c r="GW1276" s="154"/>
      <c r="GX1276" s="154"/>
      <c r="GY1276" s="154"/>
      <c r="GZ1276" s="154"/>
      <c r="HA1276" s="154"/>
      <c r="HB1276" s="154"/>
      <c r="HC1276" s="154"/>
      <c r="HD1276" s="154"/>
      <c r="HE1276" s="154"/>
      <c r="HF1276" s="154"/>
      <c r="HG1276" s="154"/>
      <c r="HH1276" s="154"/>
      <c r="HI1276" s="154"/>
      <c r="HJ1276" s="154"/>
      <c r="HK1276" s="154"/>
      <c r="HL1276" s="154"/>
      <c r="HM1276" s="154"/>
      <c r="HN1276" s="154"/>
      <c r="HO1276" s="154"/>
      <c r="HP1276" s="154"/>
      <c r="HQ1276" s="154"/>
      <c r="HR1276" s="154"/>
      <c r="HS1276" s="154"/>
      <c r="HT1276" s="154"/>
      <c r="HU1276" s="154"/>
      <c r="HV1276" s="154"/>
      <c r="HW1276" s="154"/>
      <c r="HX1276" s="154"/>
      <c r="HY1276" s="154"/>
      <c r="HZ1276" s="154"/>
      <c r="IA1276" s="154"/>
      <c r="IB1276" s="154"/>
      <c r="IC1276" s="154"/>
      <c r="ID1276" s="154"/>
      <c r="IE1276" s="154"/>
      <c r="IF1276" s="154"/>
      <c r="IG1276" s="154"/>
      <c r="IH1276" s="154"/>
      <c r="II1276" s="154"/>
      <c r="IJ1276" s="154"/>
      <c r="IK1276" s="154"/>
      <c r="IL1276" s="154"/>
      <c r="IM1276" s="154"/>
      <c r="IN1276" s="154"/>
      <c r="IO1276" s="154"/>
      <c r="IP1276" s="154"/>
      <c r="IQ1276" s="154"/>
      <c r="IR1276" s="154"/>
      <c r="IS1276" s="154"/>
      <c r="IT1276" s="154"/>
      <c r="IU1276" s="154"/>
      <c r="IV1276" s="154"/>
      <c r="IW1276" s="154"/>
      <c r="IX1276" s="154"/>
      <c r="IY1276" s="154"/>
      <c r="IZ1276" s="154"/>
      <c r="JA1276" s="154"/>
      <c r="JB1276" s="154"/>
      <c r="JC1276" s="154"/>
    </row>
    <row r="1277" spans="1:263" s="853" customFormat="1" ht="43.5" x14ac:dyDescent="0.25">
      <c r="A1277" s="217"/>
      <c r="B1277" s="217">
        <v>1</v>
      </c>
      <c r="C1277" s="615" t="s">
        <v>269</v>
      </c>
      <c r="D1277" s="176"/>
      <c r="E1277" s="176"/>
      <c r="F1277" s="1902">
        <f t="shared" si="1103"/>
        <v>13941</v>
      </c>
      <c r="G1277" s="748">
        <f t="shared" si="1103"/>
        <v>3486</v>
      </c>
      <c r="H1277" s="748">
        <f t="shared" si="1103"/>
        <v>3440</v>
      </c>
      <c r="I1277" s="748">
        <f t="shared" si="1103"/>
        <v>98.680436029833615</v>
      </c>
      <c r="J1277" s="2534"/>
      <c r="K1277" s="2534"/>
      <c r="L1277" s="2535"/>
      <c r="M1277" s="2535"/>
      <c r="N1277" s="2535"/>
      <c r="O1277" s="2535"/>
      <c r="P1277" s="2535"/>
      <c r="Q1277" s="2535"/>
      <c r="R1277" s="2533">
        <f t="shared" ref="R1277:AB1277" si="1108">R1195</f>
        <v>0</v>
      </c>
      <c r="S1277" s="2533">
        <f t="shared" ref="S1277:T1277" si="1109">S1195</f>
        <v>0</v>
      </c>
      <c r="T1277" s="2533">
        <f t="shared" si="1109"/>
        <v>0</v>
      </c>
      <c r="U1277" s="373">
        <f t="shared" si="1108"/>
        <v>0</v>
      </c>
      <c r="V1277" s="2533">
        <f t="shared" si="1108"/>
        <v>0</v>
      </c>
      <c r="W1277" s="1123">
        <f t="shared" si="1108"/>
        <v>0</v>
      </c>
      <c r="X1277" s="2533">
        <f t="shared" si="1108"/>
        <v>0</v>
      </c>
      <c r="Y1277" s="2533">
        <f t="shared" si="1108"/>
        <v>0</v>
      </c>
      <c r="Z1277" s="2677">
        <f t="shared" si="1108"/>
        <v>0</v>
      </c>
      <c r="AA1277" s="2677">
        <f t="shared" si="1108"/>
        <v>0</v>
      </c>
      <c r="AB1277" s="2533">
        <f t="shared" si="1108"/>
        <v>0</v>
      </c>
      <c r="AC1277" s="925"/>
      <c r="AD1277" s="918"/>
      <c r="AE1277" s="2276"/>
      <c r="AF1277" s="2958"/>
      <c r="AG1277" s="154"/>
      <c r="AH1277" s="154"/>
      <c r="AI1277" s="154"/>
      <c r="AJ1277" s="154"/>
      <c r="AK1277" s="154"/>
      <c r="AL1277" s="154"/>
      <c r="AM1277" s="154"/>
      <c r="AN1277" s="154"/>
      <c r="AO1277" s="154"/>
      <c r="AP1277" s="154"/>
      <c r="AQ1277" s="154"/>
      <c r="AR1277" s="154"/>
      <c r="AS1277" s="154"/>
      <c r="AT1277" s="154"/>
      <c r="AU1277" s="154"/>
      <c r="AV1277" s="154"/>
      <c r="AW1277" s="154"/>
      <c r="AX1277" s="154"/>
      <c r="AY1277" s="154"/>
      <c r="AZ1277" s="154"/>
      <c r="BA1277" s="154"/>
      <c r="BB1277" s="154"/>
      <c r="BC1277" s="154"/>
      <c r="BD1277" s="154"/>
      <c r="BE1277" s="154"/>
      <c r="BF1277" s="154"/>
      <c r="BG1277" s="154"/>
      <c r="BH1277" s="154"/>
      <c r="BI1277" s="154"/>
      <c r="BJ1277" s="154"/>
      <c r="BK1277" s="154"/>
      <c r="BL1277" s="154"/>
      <c r="BM1277" s="154"/>
      <c r="BN1277" s="154"/>
      <c r="BO1277" s="154"/>
      <c r="BP1277" s="154"/>
      <c r="BQ1277" s="154"/>
      <c r="BR1277" s="154"/>
      <c r="BS1277" s="154"/>
      <c r="BT1277" s="154"/>
      <c r="BU1277" s="154"/>
      <c r="BV1277" s="154"/>
      <c r="BW1277" s="154"/>
      <c r="BX1277" s="154"/>
      <c r="BY1277" s="154"/>
      <c r="BZ1277" s="154"/>
      <c r="CA1277" s="154"/>
      <c r="CB1277" s="154"/>
      <c r="CC1277" s="154"/>
      <c r="CD1277" s="154"/>
      <c r="CE1277" s="154"/>
      <c r="CF1277" s="154"/>
      <c r="CG1277" s="154"/>
      <c r="CH1277" s="154"/>
      <c r="CI1277" s="154"/>
      <c r="CJ1277" s="154"/>
      <c r="CK1277" s="154"/>
      <c r="CL1277" s="154"/>
      <c r="CM1277" s="154"/>
      <c r="CN1277" s="154"/>
      <c r="CO1277" s="154"/>
      <c r="CP1277" s="154"/>
      <c r="CQ1277" s="154"/>
      <c r="CR1277" s="154"/>
      <c r="CS1277" s="154"/>
      <c r="CT1277" s="154"/>
      <c r="CU1277" s="154"/>
      <c r="CV1277" s="154"/>
      <c r="CW1277" s="154"/>
      <c r="CX1277" s="154"/>
      <c r="CY1277" s="154"/>
      <c r="CZ1277" s="154"/>
      <c r="DA1277" s="154"/>
      <c r="DB1277" s="154"/>
      <c r="DC1277" s="154"/>
      <c r="DD1277" s="154"/>
      <c r="DE1277" s="154"/>
      <c r="DF1277" s="154"/>
      <c r="DG1277" s="154"/>
      <c r="DH1277" s="154"/>
      <c r="DI1277" s="154"/>
      <c r="DJ1277" s="154"/>
      <c r="DK1277" s="154"/>
      <c r="DL1277" s="154"/>
      <c r="DM1277" s="154"/>
      <c r="DN1277" s="154"/>
      <c r="DO1277" s="154"/>
      <c r="DP1277" s="154"/>
      <c r="DQ1277" s="154"/>
      <c r="DR1277" s="154"/>
      <c r="DS1277" s="154"/>
      <c r="DT1277" s="154"/>
      <c r="DU1277" s="154"/>
      <c r="DV1277" s="154"/>
      <c r="DW1277" s="154"/>
      <c r="DX1277" s="154"/>
      <c r="DY1277" s="154"/>
      <c r="DZ1277" s="154"/>
      <c r="EA1277" s="154"/>
      <c r="EB1277" s="154"/>
      <c r="EC1277" s="154"/>
      <c r="ED1277" s="154"/>
      <c r="EE1277" s="154"/>
      <c r="EF1277" s="154"/>
      <c r="EG1277" s="154"/>
      <c r="EH1277" s="154"/>
      <c r="EI1277" s="154"/>
      <c r="EJ1277" s="154"/>
      <c r="EK1277" s="154"/>
      <c r="EL1277" s="154"/>
      <c r="EM1277" s="154"/>
      <c r="EN1277" s="154"/>
      <c r="EO1277" s="154"/>
      <c r="EP1277" s="154"/>
      <c r="EQ1277" s="154"/>
      <c r="ER1277" s="154"/>
      <c r="ES1277" s="154"/>
      <c r="ET1277" s="154"/>
      <c r="EU1277" s="154"/>
      <c r="EV1277" s="154"/>
      <c r="EW1277" s="154"/>
      <c r="EX1277" s="154"/>
      <c r="EY1277" s="154"/>
      <c r="EZ1277" s="154"/>
      <c r="FA1277" s="154"/>
      <c r="FB1277" s="154"/>
      <c r="FC1277" s="154"/>
      <c r="FD1277" s="154"/>
      <c r="FE1277" s="154"/>
      <c r="FF1277" s="154"/>
      <c r="FG1277" s="154"/>
      <c r="FH1277" s="154"/>
      <c r="FI1277" s="154"/>
      <c r="FJ1277" s="154"/>
      <c r="FK1277" s="154"/>
      <c r="FL1277" s="154"/>
      <c r="FM1277" s="154"/>
      <c r="FN1277" s="154"/>
      <c r="FO1277" s="154"/>
      <c r="FP1277" s="154"/>
      <c r="FQ1277" s="154"/>
      <c r="FR1277" s="154"/>
      <c r="FS1277" s="154"/>
      <c r="FT1277" s="154"/>
      <c r="FU1277" s="154"/>
      <c r="FV1277" s="154"/>
      <c r="FW1277" s="154"/>
      <c r="FX1277" s="154"/>
      <c r="FY1277" s="154"/>
      <c r="FZ1277" s="154"/>
      <c r="GA1277" s="154"/>
      <c r="GB1277" s="154"/>
      <c r="GC1277" s="154"/>
      <c r="GD1277" s="154"/>
      <c r="GE1277" s="154"/>
      <c r="GF1277" s="154"/>
      <c r="GG1277" s="154"/>
      <c r="GH1277" s="154"/>
      <c r="GI1277" s="154"/>
      <c r="GJ1277" s="154"/>
      <c r="GK1277" s="154"/>
      <c r="GL1277" s="154"/>
      <c r="GM1277" s="154"/>
      <c r="GN1277" s="154"/>
      <c r="GO1277" s="154"/>
      <c r="GP1277" s="154"/>
      <c r="GQ1277" s="154"/>
      <c r="GR1277" s="154"/>
      <c r="GS1277" s="154"/>
      <c r="GT1277" s="154"/>
      <c r="GU1277" s="154"/>
      <c r="GV1277" s="154"/>
      <c r="GW1277" s="154"/>
      <c r="GX1277" s="154"/>
      <c r="GY1277" s="154"/>
      <c r="GZ1277" s="154"/>
      <c r="HA1277" s="154"/>
      <c r="HB1277" s="154"/>
      <c r="HC1277" s="154"/>
      <c r="HD1277" s="154"/>
      <c r="HE1277" s="154"/>
      <c r="HF1277" s="154"/>
      <c r="HG1277" s="154"/>
      <c r="HH1277" s="154"/>
      <c r="HI1277" s="154"/>
      <c r="HJ1277" s="154"/>
      <c r="HK1277" s="154"/>
      <c r="HL1277" s="154"/>
      <c r="HM1277" s="154"/>
      <c r="HN1277" s="154"/>
      <c r="HO1277" s="154"/>
      <c r="HP1277" s="154"/>
      <c r="HQ1277" s="154"/>
      <c r="HR1277" s="154"/>
      <c r="HS1277" s="154"/>
      <c r="HT1277" s="154"/>
      <c r="HU1277" s="154"/>
      <c r="HV1277" s="154"/>
      <c r="HW1277" s="154"/>
      <c r="HX1277" s="154"/>
      <c r="HY1277" s="154"/>
      <c r="HZ1277" s="154"/>
      <c r="IA1277" s="154"/>
      <c r="IB1277" s="154"/>
      <c r="IC1277" s="154"/>
      <c r="ID1277" s="154"/>
      <c r="IE1277" s="154"/>
      <c r="IF1277" s="154"/>
      <c r="IG1277" s="154"/>
      <c r="IH1277" s="154"/>
      <c r="II1277" s="154"/>
      <c r="IJ1277" s="154"/>
      <c r="IK1277" s="154"/>
      <c r="IL1277" s="154"/>
      <c r="IM1277" s="154"/>
      <c r="IN1277" s="154"/>
      <c r="IO1277" s="154"/>
      <c r="IP1277" s="154"/>
      <c r="IQ1277" s="154"/>
      <c r="IR1277" s="154"/>
      <c r="IS1277" s="154"/>
      <c r="IT1277" s="154"/>
      <c r="IU1277" s="154"/>
      <c r="IV1277" s="154"/>
      <c r="IW1277" s="154"/>
      <c r="IX1277" s="154"/>
      <c r="IY1277" s="154"/>
      <c r="IZ1277" s="154"/>
      <c r="JA1277" s="154"/>
      <c r="JB1277" s="154"/>
      <c r="JC1277" s="154"/>
    </row>
    <row r="1278" spans="1:263" s="853" customFormat="1" ht="29.25" x14ac:dyDescent="0.25">
      <c r="A1278" s="217"/>
      <c r="B1278" s="217">
        <v>1</v>
      </c>
      <c r="C1278" s="616" t="s">
        <v>257</v>
      </c>
      <c r="D1278" s="176"/>
      <c r="E1278" s="176"/>
      <c r="F1278" s="1902">
        <f t="shared" si="1103"/>
        <v>26943.08510638298</v>
      </c>
      <c r="G1278" s="748">
        <f t="shared" si="1103"/>
        <v>6736.0212765957449</v>
      </c>
      <c r="H1278" s="748">
        <f t="shared" si="1103"/>
        <v>5282.3819148936172</v>
      </c>
      <c r="I1278" s="748">
        <f t="shared" si="1103"/>
        <v>78.419911368855281</v>
      </c>
      <c r="J1278" s="2534"/>
      <c r="K1278" s="2534"/>
      <c r="L1278" s="2535"/>
      <c r="M1278" s="2535"/>
      <c r="N1278" s="2535"/>
      <c r="O1278" s="2535"/>
      <c r="P1278" s="2535"/>
      <c r="Q1278" s="2535"/>
      <c r="R1278" s="2533">
        <f t="shared" ref="R1278:AB1278" si="1110">R1196</f>
        <v>0</v>
      </c>
      <c r="S1278" s="2533">
        <f t="shared" ref="S1278:T1278" si="1111">S1196</f>
        <v>0</v>
      </c>
      <c r="T1278" s="2533">
        <f t="shared" si="1111"/>
        <v>0</v>
      </c>
      <c r="U1278" s="373">
        <f t="shared" si="1110"/>
        <v>0</v>
      </c>
      <c r="V1278" s="2533">
        <f t="shared" si="1110"/>
        <v>0</v>
      </c>
      <c r="W1278" s="1123">
        <f t="shared" si="1110"/>
        <v>0</v>
      </c>
      <c r="X1278" s="2533">
        <f t="shared" si="1110"/>
        <v>0</v>
      </c>
      <c r="Y1278" s="2533">
        <f t="shared" si="1110"/>
        <v>0</v>
      </c>
      <c r="Z1278" s="2677">
        <f t="shared" si="1110"/>
        <v>0</v>
      </c>
      <c r="AA1278" s="2677">
        <f t="shared" si="1110"/>
        <v>0</v>
      </c>
      <c r="AB1278" s="2533">
        <f t="shared" si="1110"/>
        <v>0</v>
      </c>
      <c r="AC1278" s="925"/>
      <c r="AD1278" s="918"/>
      <c r="AE1278" s="2276"/>
      <c r="AF1278" s="2958"/>
      <c r="AG1278" s="154"/>
      <c r="AH1278" s="154"/>
      <c r="AI1278" s="154"/>
      <c r="AJ1278" s="154"/>
      <c r="AK1278" s="154"/>
      <c r="AL1278" s="154"/>
      <c r="AM1278" s="154"/>
      <c r="AN1278" s="154"/>
      <c r="AO1278" s="154"/>
      <c r="AP1278" s="154"/>
      <c r="AQ1278" s="154"/>
      <c r="AR1278" s="154"/>
      <c r="AS1278" s="154"/>
      <c r="AT1278" s="154"/>
      <c r="AU1278" s="154"/>
      <c r="AV1278" s="154"/>
      <c r="AW1278" s="154"/>
      <c r="AX1278" s="154"/>
      <c r="AY1278" s="154"/>
      <c r="AZ1278" s="154"/>
      <c r="BA1278" s="154"/>
      <c r="BB1278" s="154"/>
      <c r="BC1278" s="154"/>
      <c r="BD1278" s="154"/>
      <c r="BE1278" s="154"/>
      <c r="BF1278" s="154"/>
      <c r="BG1278" s="154"/>
      <c r="BH1278" s="154"/>
      <c r="BI1278" s="154"/>
      <c r="BJ1278" s="154"/>
      <c r="BK1278" s="154"/>
      <c r="BL1278" s="154"/>
      <c r="BM1278" s="154"/>
      <c r="BN1278" s="154"/>
      <c r="BO1278" s="154"/>
      <c r="BP1278" s="154"/>
      <c r="BQ1278" s="154"/>
      <c r="BR1278" s="154"/>
      <c r="BS1278" s="154"/>
      <c r="BT1278" s="154"/>
      <c r="BU1278" s="154"/>
      <c r="BV1278" s="154"/>
      <c r="BW1278" s="154"/>
      <c r="BX1278" s="154"/>
      <c r="BY1278" s="154"/>
      <c r="BZ1278" s="154"/>
      <c r="CA1278" s="154"/>
      <c r="CB1278" s="154"/>
      <c r="CC1278" s="154"/>
      <c r="CD1278" s="154"/>
      <c r="CE1278" s="154"/>
      <c r="CF1278" s="154"/>
      <c r="CG1278" s="154"/>
      <c r="CH1278" s="154"/>
      <c r="CI1278" s="154"/>
      <c r="CJ1278" s="154"/>
      <c r="CK1278" s="154"/>
      <c r="CL1278" s="154"/>
      <c r="CM1278" s="154"/>
      <c r="CN1278" s="154"/>
      <c r="CO1278" s="154"/>
      <c r="CP1278" s="154"/>
      <c r="CQ1278" s="154"/>
      <c r="CR1278" s="154"/>
      <c r="CS1278" s="154"/>
      <c r="CT1278" s="154"/>
      <c r="CU1278" s="154"/>
      <c r="CV1278" s="154"/>
      <c r="CW1278" s="154"/>
      <c r="CX1278" s="154"/>
      <c r="CY1278" s="154"/>
      <c r="CZ1278" s="154"/>
      <c r="DA1278" s="154"/>
      <c r="DB1278" s="154"/>
      <c r="DC1278" s="154"/>
      <c r="DD1278" s="154"/>
      <c r="DE1278" s="154"/>
      <c r="DF1278" s="154"/>
      <c r="DG1278" s="154"/>
      <c r="DH1278" s="154"/>
      <c r="DI1278" s="154"/>
      <c r="DJ1278" s="154"/>
      <c r="DK1278" s="154"/>
      <c r="DL1278" s="154"/>
      <c r="DM1278" s="154"/>
      <c r="DN1278" s="154"/>
      <c r="DO1278" s="154"/>
      <c r="DP1278" s="154"/>
      <c r="DQ1278" s="154"/>
      <c r="DR1278" s="154"/>
      <c r="DS1278" s="154"/>
      <c r="DT1278" s="154"/>
      <c r="DU1278" s="154"/>
      <c r="DV1278" s="154"/>
      <c r="DW1278" s="154"/>
      <c r="DX1278" s="154"/>
      <c r="DY1278" s="154"/>
      <c r="DZ1278" s="154"/>
      <c r="EA1278" s="154"/>
      <c r="EB1278" s="154"/>
      <c r="EC1278" s="154"/>
      <c r="ED1278" s="154"/>
      <c r="EE1278" s="154"/>
      <c r="EF1278" s="154"/>
      <c r="EG1278" s="154"/>
      <c r="EH1278" s="154"/>
      <c r="EI1278" s="154"/>
      <c r="EJ1278" s="154"/>
      <c r="EK1278" s="154"/>
      <c r="EL1278" s="154"/>
      <c r="EM1278" s="154"/>
      <c r="EN1278" s="154"/>
      <c r="EO1278" s="154"/>
      <c r="EP1278" s="154"/>
      <c r="EQ1278" s="154"/>
      <c r="ER1278" s="154"/>
      <c r="ES1278" s="154"/>
      <c r="ET1278" s="154"/>
      <c r="EU1278" s="154"/>
      <c r="EV1278" s="154"/>
      <c r="EW1278" s="154"/>
      <c r="EX1278" s="154"/>
      <c r="EY1278" s="154"/>
      <c r="EZ1278" s="154"/>
      <c r="FA1278" s="154"/>
      <c r="FB1278" s="154"/>
      <c r="FC1278" s="154"/>
      <c r="FD1278" s="154"/>
      <c r="FE1278" s="154"/>
      <c r="FF1278" s="154"/>
      <c r="FG1278" s="154"/>
      <c r="FH1278" s="154"/>
      <c r="FI1278" s="154"/>
      <c r="FJ1278" s="154"/>
      <c r="FK1278" s="154"/>
      <c r="FL1278" s="154"/>
      <c r="FM1278" s="154"/>
      <c r="FN1278" s="154"/>
      <c r="FO1278" s="154"/>
      <c r="FP1278" s="154"/>
      <c r="FQ1278" s="154"/>
      <c r="FR1278" s="154"/>
      <c r="FS1278" s="154"/>
      <c r="FT1278" s="154"/>
      <c r="FU1278" s="154"/>
      <c r="FV1278" s="154"/>
      <c r="FW1278" s="154"/>
      <c r="FX1278" s="154"/>
      <c r="FY1278" s="154"/>
      <c r="FZ1278" s="154"/>
      <c r="GA1278" s="154"/>
      <c r="GB1278" s="154"/>
      <c r="GC1278" s="154"/>
      <c r="GD1278" s="154"/>
      <c r="GE1278" s="154"/>
      <c r="GF1278" s="154"/>
      <c r="GG1278" s="154"/>
      <c r="GH1278" s="154"/>
      <c r="GI1278" s="154"/>
      <c r="GJ1278" s="154"/>
      <c r="GK1278" s="154"/>
      <c r="GL1278" s="154"/>
      <c r="GM1278" s="154"/>
      <c r="GN1278" s="154"/>
      <c r="GO1278" s="154"/>
      <c r="GP1278" s="154"/>
      <c r="GQ1278" s="154"/>
      <c r="GR1278" s="154"/>
      <c r="GS1278" s="154"/>
      <c r="GT1278" s="154"/>
      <c r="GU1278" s="154"/>
      <c r="GV1278" s="154"/>
      <c r="GW1278" s="154"/>
      <c r="GX1278" s="154"/>
      <c r="GY1278" s="154"/>
      <c r="GZ1278" s="154"/>
      <c r="HA1278" s="154"/>
      <c r="HB1278" s="154"/>
      <c r="HC1278" s="154"/>
      <c r="HD1278" s="154"/>
      <c r="HE1278" s="154"/>
      <c r="HF1278" s="154"/>
      <c r="HG1278" s="154"/>
      <c r="HH1278" s="154"/>
      <c r="HI1278" s="154"/>
      <c r="HJ1278" s="154"/>
      <c r="HK1278" s="154"/>
      <c r="HL1278" s="154"/>
      <c r="HM1278" s="154"/>
      <c r="HN1278" s="154"/>
      <c r="HO1278" s="154"/>
      <c r="HP1278" s="154"/>
      <c r="HQ1278" s="154"/>
      <c r="HR1278" s="154"/>
      <c r="HS1278" s="154"/>
      <c r="HT1278" s="154"/>
      <c r="HU1278" s="154"/>
      <c r="HV1278" s="154"/>
      <c r="HW1278" s="154"/>
      <c r="HX1278" s="154"/>
      <c r="HY1278" s="154"/>
      <c r="HZ1278" s="154"/>
      <c r="IA1278" s="154"/>
      <c r="IB1278" s="154"/>
      <c r="IC1278" s="154"/>
      <c r="ID1278" s="154"/>
      <c r="IE1278" s="154"/>
      <c r="IF1278" s="154"/>
      <c r="IG1278" s="154"/>
      <c r="IH1278" s="154"/>
      <c r="II1278" s="154"/>
      <c r="IJ1278" s="154"/>
      <c r="IK1278" s="154"/>
      <c r="IL1278" s="154"/>
      <c r="IM1278" s="154"/>
      <c r="IN1278" s="154"/>
      <c r="IO1278" s="154"/>
      <c r="IP1278" s="154"/>
      <c r="IQ1278" s="154"/>
      <c r="IR1278" s="154"/>
      <c r="IS1278" s="154"/>
      <c r="IT1278" s="154"/>
      <c r="IU1278" s="154"/>
      <c r="IV1278" s="154"/>
      <c r="IW1278" s="154"/>
      <c r="IX1278" s="154"/>
      <c r="IY1278" s="154"/>
      <c r="IZ1278" s="154"/>
      <c r="JA1278" s="154"/>
      <c r="JB1278" s="154"/>
      <c r="JC1278" s="154"/>
    </row>
    <row r="1279" spans="1:263" s="853" customFormat="1" ht="29.25" x14ac:dyDescent="0.25">
      <c r="A1279" s="217"/>
      <c r="B1279" s="217">
        <v>1</v>
      </c>
      <c r="C1279" s="617" t="s">
        <v>258</v>
      </c>
      <c r="D1279" s="176"/>
      <c r="E1279" s="176"/>
      <c r="F1279" s="1902">
        <f t="shared" si="1103"/>
        <v>3900</v>
      </c>
      <c r="G1279" s="748">
        <f t="shared" si="1103"/>
        <v>975</v>
      </c>
      <c r="H1279" s="748">
        <f t="shared" si="1103"/>
        <v>944</v>
      </c>
      <c r="I1279" s="748">
        <f t="shared" si="1103"/>
        <v>96.820512820512818</v>
      </c>
      <c r="J1279" s="2534"/>
      <c r="K1279" s="2534"/>
      <c r="L1279" s="2535"/>
      <c r="M1279" s="2535"/>
      <c r="N1279" s="2535"/>
      <c r="O1279" s="2535"/>
      <c r="P1279" s="2535"/>
      <c r="Q1279" s="2535"/>
      <c r="R1279" s="2533">
        <f t="shared" ref="R1279:AB1279" si="1112">R1197</f>
        <v>0</v>
      </c>
      <c r="S1279" s="2533">
        <f t="shared" ref="S1279:T1279" si="1113">S1197</f>
        <v>0</v>
      </c>
      <c r="T1279" s="2533">
        <f t="shared" si="1113"/>
        <v>0</v>
      </c>
      <c r="U1279" s="373">
        <f t="shared" si="1112"/>
        <v>0</v>
      </c>
      <c r="V1279" s="2533">
        <f t="shared" si="1112"/>
        <v>0</v>
      </c>
      <c r="W1279" s="1123">
        <f t="shared" si="1112"/>
        <v>0</v>
      </c>
      <c r="X1279" s="2533">
        <f t="shared" si="1112"/>
        <v>0</v>
      </c>
      <c r="Y1279" s="2533">
        <f t="shared" si="1112"/>
        <v>0</v>
      </c>
      <c r="Z1279" s="2677">
        <f t="shared" si="1112"/>
        <v>0</v>
      </c>
      <c r="AA1279" s="2677">
        <f t="shared" si="1112"/>
        <v>0</v>
      </c>
      <c r="AB1279" s="2533">
        <f t="shared" si="1112"/>
        <v>0</v>
      </c>
      <c r="AC1279" s="925"/>
      <c r="AD1279" s="918"/>
      <c r="AE1279" s="2276"/>
      <c r="AF1279" s="2958"/>
      <c r="AG1279" s="154"/>
      <c r="AH1279" s="154"/>
      <c r="AI1279" s="154"/>
      <c r="AJ1279" s="154"/>
      <c r="AK1279" s="154"/>
      <c r="AL1279" s="154"/>
      <c r="AM1279" s="154"/>
      <c r="AN1279" s="154"/>
      <c r="AO1279" s="154"/>
      <c r="AP1279" s="154"/>
      <c r="AQ1279" s="154"/>
      <c r="AR1279" s="154"/>
      <c r="AS1279" s="154"/>
      <c r="AT1279" s="154"/>
      <c r="AU1279" s="154"/>
      <c r="AV1279" s="154"/>
      <c r="AW1279" s="154"/>
      <c r="AX1279" s="154"/>
      <c r="AY1279" s="154"/>
      <c r="AZ1279" s="154"/>
      <c r="BA1279" s="154"/>
      <c r="BB1279" s="154"/>
      <c r="BC1279" s="154"/>
      <c r="BD1279" s="154"/>
      <c r="BE1279" s="154"/>
      <c r="BF1279" s="154"/>
      <c r="BG1279" s="154"/>
      <c r="BH1279" s="154"/>
      <c r="BI1279" s="154"/>
      <c r="BJ1279" s="154"/>
      <c r="BK1279" s="154"/>
      <c r="BL1279" s="154"/>
      <c r="BM1279" s="154"/>
      <c r="BN1279" s="154"/>
      <c r="BO1279" s="154"/>
      <c r="BP1279" s="154"/>
      <c r="BQ1279" s="154"/>
      <c r="BR1279" s="154"/>
      <c r="BS1279" s="154"/>
      <c r="BT1279" s="154"/>
      <c r="BU1279" s="154"/>
      <c r="BV1279" s="154"/>
      <c r="BW1279" s="154"/>
      <c r="BX1279" s="154"/>
      <c r="BY1279" s="154"/>
      <c r="BZ1279" s="154"/>
      <c r="CA1279" s="154"/>
      <c r="CB1279" s="154"/>
      <c r="CC1279" s="154"/>
      <c r="CD1279" s="154"/>
      <c r="CE1279" s="154"/>
      <c r="CF1279" s="154"/>
      <c r="CG1279" s="154"/>
      <c r="CH1279" s="154"/>
      <c r="CI1279" s="154"/>
      <c r="CJ1279" s="154"/>
      <c r="CK1279" s="154"/>
      <c r="CL1279" s="154"/>
      <c r="CM1279" s="154"/>
      <c r="CN1279" s="154"/>
      <c r="CO1279" s="154"/>
      <c r="CP1279" s="154"/>
      <c r="CQ1279" s="154"/>
      <c r="CR1279" s="154"/>
      <c r="CS1279" s="154"/>
      <c r="CT1279" s="154"/>
      <c r="CU1279" s="154"/>
      <c r="CV1279" s="154"/>
      <c r="CW1279" s="154"/>
      <c r="CX1279" s="154"/>
      <c r="CY1279" s="154"/>
      <c r="CZ1279" s="154"/>
      <c r="DA1279" s="154"/>
      <c r="DB1279" s="154"/>
      <c r="DC1279" s="154"/>
      <c r="DD1279" s="154"/>
      <c r="DE1279" s="154"/>
      <c r="DF1279" s="154"/>
      <c r="DG1279" s="154"/>
      <c r="DH1279" s="154"/>
      <c r="DI1279" s="154"/>
      <c r="DJ1279" s="154"/>
      <c r="DK1279" s="154"/>
      <c r="DL1279" s="154"/>
      <c r="DM1279" s="154"/>
      <c r="DN1279" s="154"/>
      <c r="DO1279" s="154"/>
      <c r="DP1279" s="154"/>
      <c r="DQ1279" s="154"/>
      <c r="DR1279" s="154"/>
      <c r="DS1279" s="154"/>
      <c r="DT1279" s="154"/>
      <c r="DU1279" s="154"/>
      <c r="DV1279" s="154"/>
      <c r="DW1279" s="154"/>
      <c r="DX1279" s="154"/>
      <c r="DY1279" s="154"/>
      <c r="DZ1279" s="154"/>
      <c r="EA1279" s="154"/>
      <c r="EB1279" s="154"/>
      <c r="EC1279" s="154"/>
      <c r="ED1279" s="154"/>
      <c r="EE1279" s="154"/>
      <c r="EF1279" s="154"/>
      <c r="EG1279" s="154"/>
      <c r="EH1279" s="154"/>
      <c r="EI1279" s="154"/>
      <c r="EJ1279" s="154"/>
      <c r="EK1279" s="154"/>
      <c r="EL1279" s="154"/>
      <c r="EM1279" s="154"/>
      <c r="EN1279" s="154"/>
      <c r="EO1279" s="154"/>
      <c r="EP1279" s="154"/>
      <c r="EQ1279" s="154"/>
      <c r="ER1279" s="154"/>
      <c r="ES1279" s="154"/>
      <c r="ET1279" s="154"/>
      <c r="EU1279" s="154"/>
      <c r="EV1279" s="154"/>
      <c r="EW1279" s="154"/>
      <c r="EX1279" s="154"/>
      <c r="EY1279" s="154"/>
      <c r="EZ1279" s="154"/>
      <c r="FA1279" s="154"/>
      <c r="FB1279" s="154"/>
      <c r="FC1279" s="154"/>
      <c r="FD1279" s="154"/>
      <c r="FE1279" s="154"/>
      <c r="FF1279" s="154"/>
      <c r="FG1279" s="154"/>
      <c r="FH1279" s="154"/>
      <c r="FI1279" s="154"/>
      <c r="FJ1279" s="154"/>
      <c r="FK1279" s="154"/>
      <c r="FL1279" s="154"/>
      <c r="FM1279" s="154"/>
      <c r="FN1279" s="154"/>
      <c r="FO1279" s="154"/>
      <c r="FP1279" s="154"/>
      <c r="FQ1279" s="154"/>
      <c r="FR1279" s="154"/>
      <c r="FS1279" s="154"/>
      <c r="FT1279" s="154"/>
      <c r="FU1279" s="154"/>
      <c r="FV1279" s="154"/>
      <c r="FW1279" s="154"/>
      <c r="FX1279" s="154"/>
      <c r="FY1279" s="154"/>
      <c r="FZ1279" s="154"/>
      <c r="GA1279" s="154"/>
      <c r="GB1279" s="154"/>
      <c r="GC1279" s="154"/>
      <c r="GD1279" s="154"/>
      <c r="GE1279" s="154"/>
      <c r="GF1279" s="154"/>
      <c r="GG1279" s="154"/>
      <c r="GH1279" s="154"/>
      <c r="GI1279" s="154"/>
      <c r="GJ1279" s="154"/>
      <c r="GK1279" s="154"/>
      <c r="GL1279" s="154"/>
      <c r="GM1279" s="154"/>
      <c r="GN1279" s="154"/>
      <c r="GO1279" s="154"/>
      <c r="GP1279" s="154"/>
      <c r="GQ1279" s="154"/>
      <c r="GR1279" s="154"/>
      <c r="GS1279" s="154"/>
      <c r="GT1279" s="154"/>
      <c r="GU1279" s="154"/>
      <c r="GV1279" s="154"/>
      <c r="GW1279" s="154"/>
      <c r="GX1279" s="154"/>
      <c r="GY1279" s="154"/>
      <c r="GZ1279" s="154"/>
      <c r="HA1279" s="154"/>
      <c r="HB1279" s="154"/>
      <c r="HC1279" s="154"/>
      <c r="HD1279" s="154"/>
      <c r="HE1279" s="154"/>
      <c r="HF1279" s="154"/>
      <c r="HG1279" s="154"/>
      <c r="HH1279" s="154"/>
      <c r="HI1279" s="154"/>
      <c r="HJ1279" s="154"/>
      <c r="HK1279" s="154"/>
      <c r="HL1279" s="154"/>
      <c r="HM1279" s="154"/>
      <c r="HN1279" s="154"/>
      <c r="HO1279" s="154"/>
      <c r="HP1279" s="154"/>
      <c r="HQ1279" s="154"/>
      <c r="HR1279" s="154"/>
      <c r="HS1279" s="154"/>
      <c r="HT1279" s="154"/>
      <c r="HU1279" s="154"/>
      <c r="HV1279" s="154"/>
      <c r="HW1279" s="154"/>
      <c r="HX1279" s="154"/>
      <c r="HY1279" s="154"/>
      <c r="HZ1279" s="154"/>
      <c r="IA1279" s="154"/>
      <c r="IB1279" s="154"/>
      <c r="IC1279" s="154"/>
      <c r="ID1279" s="154"/>
      <c r="IE1279" s="154"/>
      <c r="IF1279" s="154"/>
      <c r="IG1279" s="154"/>
      <c r="IH1279" s="154"/>
      <c r="II1279" s="154"/>
      <c r="IJ1279" s="154"/>
      <c r="IK1279" s="154"/>
      <c r="IL1279" s="154"/>
      <c r="IM1279" s="154"/>
      <c r="IN1279" s="154"/>
      <c r="IO1279" s="154"/>
      <c r="IP1279" s="154"/>
      <c r="IQ1279" s="154"/>
      <c r="IR1279" s="154"/>
      <c r="IS1279" s="154"/>
      <c r="IT1279" s="154"/>
      <c r="IU1279" s="154"/>
      <c r="IV1279" s="154"/>
      <c r="IW1279" s="154"/>
      <c r="IX1279" s="154"/>
      <c r="IY1279" s="154"/>
      <c r="IZ1279" s="154"/>
      <c r="JA1279" s="154"/>
      <c r="JB1279" s="154"/>
      <c r="JC1279" s="154"/>
    </row>
    <row r="1280" spans="1:263" s="853" customFormat="1" ht="29.25" x14ac:dyDescent="0.25">
      <c r="A1280" s="217"/>
      <c r="B1280" s="217">
        <v>1</v>
      </c>
      <c r="C1280" s="617" t="s">
        <v>133</v>
      </c>
      <c r="D1280" s="176"/>
      <c r="E1280" s="176"/>
      <c r="F1280" s="1902">
        <f t="shared" si="1103"/>
        <v>123687.4</v>
      </c>
      <c r="G1280" s="748">
        <f t="shared" si="1103"/>
        <v>30929</v>
      </c>
      <c r="H1280" s="748">
        <f t="shared" si="1103"/>
        <v>24696.115714285716</v>
      </c>
      <c r="I1280" s="748">
        <f t="shared" si="1103"/>
        <v>79.847766543650664</v>
      </c>
      <c r="J1280" s="2534"/>
      <c r="K1280" s="2534"/>
      <c r="L1280" s="2535"/>
      <c r="M1280" s="2535"/>
      <c r="N1280" s="2535"/>
      <c r="O1280" s="2535"/>
      <c r="P1280" s="2535"/>
      <c r="Q1280" s="2535"/>
      <c r="R1280" s="2533">
        <f t="shared" ref="R1280:AB1280" si="1114">R1198</f>
        <v>202469.59925180647</v>
      </c>
      <c r="S1280" s="2533">
        <f t="shared" ref="S1280:T1280" si="1115">S1198</f>
        <v>204437.73815180646</v>
      </c>
      <c r="T1280" s="2533">
        <f t="shared" si="1115"/>
        <v>204437.73815180646</v>
      </c>
      <c r="U1280" s="373">
        <f t="shared" si="1114"/>
        <v>50975.243249315252</v>
      </c>
      <c r="V1280" s="2533">
        <f t="shared" si="1114"/>
        <v>46365.332770000001</v>
      </c>
      <c r="W1280" s="1123">
        <f t="shared" si="1114"/>
        <v>0</v>
      </c>
      <c r="X1280" s="2533">
        <f t="shared" si="1114"/>
        <v>-2.46204</v>
      </c>
      <c r="Y1280" s="2533">
        <f t="shared" si="1114"/>
        <v>-4609.9104793152501</v>
      </c>
      <c r="Z1280" s="2677">
        <f t="shared" si="1114"/>
        <v>-153.60509999999999</v>
      </c>
      <c r="AA1280" s="2677">
        <f t="shared" si="1114"/>
        <v>-91.596310000000003</v>
      </c>
      <c r="AB1280" s="2533">
        <f t="shared" si="1114"/>
        <v>46271.274420000002</v>
      </c>
      <c r="AC1280" s="925"/>
      <c r="AD1280" s="918"/>
      <c r="AE1280" s="2276"/>
      <c r="AF1280" s="2958"/>
      <c r="AG1280" s="154"/>
      <c r="AH1280" s="154"/>
      <c r="AI1280" s="154"/>
      <c r="AJ1280" s="154"/>
      <c r="AK1280" s="154"/>
      <c r="AL1280" s="154"/>
      <c r="AM1280" s="154"/>
      <c r="AN1280" s="154"/>
      <c r="AO1280" s="154"/>
      <c r="AP1280" s="154"/>
      <c r="AQ1280" s="154"/>
      <c r="AR1280" s="154"/>
      <c r="AS1280" s="154"/>
      <c r="AT1280" s="154"/>
      <c r="AU1280" s="154"/>
      <c r="AV1280" s="154"/>
      <c r="AW1280" s="154"/>
      <c r="AX1280" s="154"/>
      <c r="AY1280" s="154"/>
      <c r="AZ1280" s="154"/>
      <c r="BA1280" s="154"/>
      <c r="BB1280" s="154"/>
      <c r="BC1280" s="154"/>
      <c r="BD1280" s="154"/>
      <c r="BE1280" s="154"/>
      <c r="BF1280" s="154"/>
      <c r="BG1280" s="154"/>
      <c r="BH1280" s="154"/>
      <c r="BI1280" s="154"/>
      <c r="BJ1280" s="154"/>
      <c r="BK1280" s="154"/>
      <c r="BL1280" s="154"/>
      <c r="BM1280" s="154"/>
      <c r="BN1280" s="154"/>
      <c r="BO1280" s="154"/>
      <c r="BP1280" s="154"/>
      <c r="BQ1280" s="154"/>
      <c r="BR1280" s="154"/>
      <c r="BS1280" s="154"/>
      <c r="BT1280" s="154"/>
      <c r="BU1280" s="154"/>
      <c r="BV1280" s="154"/>
      <c r="BW1280" s="154"/>
      <c r="BX1280" s="154"/>
      <c r="BY1280" s="154"/>
      <c r="BZ1280" s="154"/>
      <c r="CA1280" s="154"/>
      <c r="CB1280" s="154"/>
      <c r="CC1280" s="154"/>
      <c r="CD1280" s="154"/>
      <c r="CE1280" s="154"/>
      <c r="CF1280" s="154"/>
      <c r="CG1280" s="154"/>
      <c r="CH1280" s="154"/>
      <c r="CI1280" s="154"/>
      <c r="CJ1280" s="154"/>
      <c r="CK1280" s="154"/>
      <c r="CL1280" s="154"/>
      <c r="CM1280" s="154"/>
      <c r="CN1280" s="154"/>
      <c r="CO1280" s="154"/>
      <c r="CP1280" s="154"/>
      <c r="CQ1280" s="154"/>
      <c r="CR1280" s="154"/>
      <c r="CS1280" s="154"/>
      <c r="CT1280" s="154"/>
      <c r="CU1280" s="154"/>
      <c r="CV1280" s="154"/>
      <c r="CW1280" s="154"/>
      <c r="CX1280" s="154"/>
      <c r="CY1280" s="154"/>
      <c r="CZ1280" s="154"/>
      <c r="DA1280" s="154"/>
      <c r="DB1280" s="154"/>
      <c r="DC1280" s="154"/>
      <c r="DD1280" s="154"/>
      <c r="DE1280" s="154"/>
      <c r="DF1280" s="154"/>
      <c r="DG1280" s="154"/>
      <c r="DH1280" s="154"/>
      <c r="DI1280" s="154"/>
      <c r="DJ1280" s="154"/>
      <c r="DK1280" s="154"/>
      <c r="DL1280" s="154"/>
      <c r="DM1280" s="154"/>
      <c r="DN1280" s="154"/>
      <c r="DO1280" s="154"/>
      <c r="DP1280" s="154"/>
      <c r="DQ1280" s="154"/>
      <c r="DR1280" s="154"/>
      <c r="DS1280" s="154"/>
      <c r="DT1280" s="154"/>
      <c r="DU1280" s="154"/>
      <c r="DV1280" s="154"/>
      <c r="DW1280" s="154"/>
      <c r="DX1280" s="154"/>
      <c r="DY1280" s="154"/>
      <c r="DZ1280" s="154"/>
      <c r="EA1280" s="154"/>
      <c r="EB1280" s="154"/>
      <c r="EC1280" s="154"/>
      <c r="ED1280" s="154"/>
      <c r="EE1280" s="154"/>
      <c r="EF1280" s="154"/>
      <c r="EG1280" s="154"/>
      <c r="EH1280" s="154"/>
      <c r="EI1280" s="154"/>
      <c r="EJ1280" s="154"/>
      <c r="EK1280" s="154"/>
      <c r="EL1280" s="154"/>
      <c r="EM1280" s="154"/>
      <c r="EN1280" s="154"/>
      <c r="EO1280" s="154"/>
      <c r="EP1280" s="154"/>
      <c r="EQ1280" s="154"/>
      <c r="ER1280" s="154"/>
      <c r="ES1280" s="154"/>
      <c r="ET1280" s="154"/>
      <c r="EU1280" s="154"/>
      <c r="EV1280" s="154"/>
      <c r="EW1280" s="154"/>
      <c r="EX1280" s="154"/>
      <c r="EY1280" s="154"/>
      <c r="EZ1280" s="154"/>
      <c r="FA1280" s="154"/>
      <c r="FB1280" s="154"/>
      <c r="FC1280" s="154"/>
      <c r="FD1280" s="154"/>
      <c r="FE1280" s="154"/>
      <c r="FF1280" s="154"/>
      <c r="FG1280" s="154"/>
      <c r="FH1280" s="154"/>
      <c r="FI1280" s="154"/>
      <c r="FJ1280" s="154"/>
      <c r="FK1280" s="154"/>
      <c r="FL1280" s="154"/>
      <c r="FM1280" s="154"/>
      <c r="FN1280" s="154"/>
      <c r="FO1280" s="154"/>
      <c r="FP1280" s="154"/>
      <c r="FQ1280" s="154"/>
      <c r="FR1280" s="154"/>
      <c r="FS1280" s="154"/>
      <c r="FT1280" s="154"/>
      <c r="FU1280" s="154"/>
      <c r="FV1280" s="154"/>
      <c r="FW1280" s="154"/>
      <c r="FX1280" s="154"/>
      <c r="FY1280" s="154"/>
      <c r="FZ1280" s="154"/>
      <c r="GA1280" s="154"/>
      <c r="GB1280" s="154"/>
      <c r="GC1280" s="154"/>
      <c r="GD1280" s="154"/>
      <c r="GE1280" s="154"/>
      <c r="GF1280" s="154"/>
      <c r="GG1280" s="154"/>
      <c r="GH1280" s="154"/>
      <c r="GI1280" s="154"/>
      <c r="GJ1280" s="154"/>
      <c r="GK1280" s="154"/>
      <c r="GL1280" s="154"/>
      <c r="GM1280" s="154"/>
      <c r="GN1280" s="154"/>
      <c r="GO1280" s="154"/>
      <c r="GP1280" s="154"/>
      <c r="GQ1280" s="154"/>
      <c r="GR1280" s="154"/>
      <c r="GS1280" s="154"/>
      <c r="GT1280" s="154"/>
      <c r="GU1280" s="154"/>
      <c r="GV1280" s="154"/>
      <c r="GW1280" s="154"/>
      <c r="GX1280" s="154"/>
      <c r="GY1280" s="154"/>
      <c r="GZ1280" s="154"/>
      <c r="HA1280" s="154"/>
      <c r="HB1280" s="154"/>
      <c r="HC1280" s="154"/>
      <c r="HD1280" s="154"/>
      <c r="HE1280" s="154"/>
      <c r="HF1280" s="154"/>
      <c r="HG1280" s="154"/>
      <c r="HH1280" s="154"/>
      <c r="HI1280" s="154"/>
      <c r="HJ1280" s="154"/>
      <c r="HK1280" s="154"/>
      <c r="HL1280" s="154"/>
      <c r="HM1280" s="154"/>
      <c r="HN1280" s="154"/>
      <c r="HO1280" s="154"/>
      <c r="HP1280" s="154"/>
      <c r="HQ1280" s="154"/>
      <c r="HR1280" s="154"/>
      <c r="HS1280" s="154"/>
      <c r="HT1280" s="154"/>
      <c r="HU1280" s="154"/>
      <c r="HV1280" s="154"/>
      <c r="HW1280" s="154"/>
      <c r="HX1280" s="154"/>
      <c r="HY1280" s="154"/>
      <c r="HZ1280" s="154"/>
      <c r="IA1280" s="154"/>
      <c r="IB1280" s="154"/>
      <c r="IC1280" s="154"/>
      <c r="ID1280" s="154"/>
      <c r="IE1280" s="154"/>
      <c r="IF1280" s="154"/>
      <c r="IG1280" s="154"/>
      <c r="IH1280" s="154"/>
      <c r="II1280" s="154"/>
      <c r="IJ1280" s="154"/>
      <c r="IK1280" s="154"/>
      <c r="IL1280" s="154"/>
      <c r="IM1280" s="154"/>
      <c r="IN1280" s="154"/>
      <c r="IO1280" s="154"/>
      <c r="IP1280" s="154"/>
      <c r="IQ1280" s="154"/>
      <c r="IR1280" s="154"/>
      <c r="IS1280" s="154"/>
      <c r="IT1280" s="154"/>
      <c r="IU1280" s="154"/>
      <c r="IV1280" s="154"/>
      <c r="IW1280" s="154"/>
      <c r="IX1280" s="154"/>
      <c r="IY1280" s="154"/>
      <c r="IZ1280" s="154"/>
      <c r="JA1280" s="154"/>
      <c r="JB1280" s="154"/>
      <c r="JC1280" s="154"/>
    </row>
    <row r="1281" spans="1:263" x14ac:dyDescent="0.25">
      <c r="A1281" s="217">
        <v>1</v>
      </c>
      <c r="B1281" s="217">
        <v>1</v>
      </c>
      <c r="C1281" s="721" t="s">
        <v>0</v>
      </c>
      <c r="D1281" s="2678"/>
      <c r="E1281" s="2678"/>
      <c r="F1281" s="2679">
        <f>SUM(F1204)</f>
        <v>821</v>
      </c>
      <c r="G1281" s="2680">
        <f>SUM(G1204)</f>
        <v>206</v>
      </c>
      <c r="H1281" s="2680">
        <f>SUM(H1204)</f>
        <v>212</v>
      </c>
      <c r="I1281" s="2680">
        <f t="shared" ref="I1281:I1287" si="1116">H1281/G1281*100</f>
        <v>102.91262135922329</v>
      </c>
      <c r="J1281" s="2533">
        <f>L1281/F1281</f>
        <v>9.1084043848964669</v>
      </c>
      <c r="K1281" s="2533">
        <f>N1281/H1281</f>
        <v>9.7216981132075464</v>
      </c>
      <c r="L1281" s="2680">
        <f>SUM(L1204)</f>
        <v>7478</v>
      </c>
      <c r="M1281" s="2680">
        <f>SUM(M1204)</f>
        <v>1870</v>
      </c>
      <c r="N1281" s="2680">
        <f>SUM(N1204)</f>
        <v>2061</v>
      </c>
      <c r="O1281" s="2680">
        <f>N1281/M1281*100</f>
        <v>110.2139037433155</v>
      </c>
      <c r="P1281" s="2680">
        <f>SUM(P1204)</f>
        <v>25</v>
      </c>
      <c r="Q1281" s="1894">
        <f>N1281/$C$3*12/P1281</f>
        <v>329.76</v>
      </c>
      <c r="R1281" s="2681">
        <f t="shared" ref="R1281:AB1281" si="1117">SUM(R1204)</f>
        <v>0</v>
      </c>
      <c r="S1281" s="2681">
        <f t="shared" ref="S1281:T1281" si="1118">SUM(S1204)</f>
        <v>0</v>
      </c>
      <c r="T1281" s="2681">
        <f t="shared" si="1118"/>
        <v>0</v>
      </c>
      <c r="U1281" s="373">
        <f t="shared" si="1117"/>
        <v>0</v>
      </c>
      <c r="V1281" s="2681">
        <f t="shared" si="1117"/>
        <v>0</v>
      </c>
      <c r="W1281" s="2682">
        <f t="shared" si="1117"/>
        <v>0</v>
      </c>
      <c r="X1281" s="2681">
        <f t="shared" si="1117"/>
        <v>0</v>
      </c>
      <c r="Y1281" s="2681">
        <f t="shared" si="1117"/>
        <v>0</v>
      </c>
      <c r="Z1281" s="2681">
        <f t="shared" si="1117"/>
        <v>0</v>
      </c>
      <c r="AA1281" s="2681">
        <f t="shared" si="1117"/>
        <v>0</v>
      </c>
      <c r="AB1281" s="2681">
        <f t="shared" si="1117"/>
        <v>0</v>
      </c>
      <c r="AC1281" s="2560"/>
      <c r="AD1281" s="2683"/>
      <c r="AE1281" s="2276"/>
    </row>
    <row r="1282" spans="1:263" x14ac:dyDescent="0.25">
      <c r="A1282" s="217">
        <v>1</v>
      </c>
      <c r="B1282" s="217">
        <v>1</v>
      </c>
      <c r="C1282" s="722" t="s">
        <v>16</v>
      </c>
      <c r="D1282" s="722"/>
      <c r="E1282" s="722"/>
      <c r="F1282" s="2079">
        <f t="shared" ref="F1282:H1283" si="1119">SUM(F1209)</f>
        <v>775</v>
      </c>
      <c r="G1282" s="2684">
        <f t="shared" si="1119"/>
        <v>194</v>
      </c>
      <c r="H1282" s="2684">
        <f t="shared" si="1119"/>
        <v>191</v>
      </c>
      <c r="I1282" s="2684">
        <f t="shared" si="1116"/>
        <v>98.453608247422693</v>
      </c>
      <c r="J1282" s="373">
        <f>L1282/F1282</f>
        <v>7.096774193548387</v>
      </c>
      <c r="K1282" s="373">
        <f>N1282/H1282</f>
        <v>7.3403141361256541</v>
      </c>
      <c r="L1282" s="2684">
        <f t="shared" ref="L1282:N1283" si="1120">SUM(L1209)</f>
        <v>5500</v>
      </c>
      <c r="M1282" s="2684">
        <f t="shared" si="1120"/>
        <v>1375</v>
      </c>
      <c r="N1282" s="2684">
        <f t="shared" si="1120"/>
        <v>1402</v>
      </c>
      <c r="O1282" s="2684">
        <f>N1282/M1282*100</f>
        <v>101.96363636363637</v>
      </c>
      <c r="P1282" s="2684">
        <f>SUM(P1209)</f>
        <v>23</v>
      </c>
      <c r="Q1282" s="1894">
        <f>N1282/$C$3*12/P1282</f>
        <v>243.82608695652175</v>
      </c>
      <c r="R1282" s="2685">
        <f t="shared" ref="R1282:AB1282" si="1121">SUM(R1209)</f>
        <v>0</v>
      </c>
      <c r="S1282" s="2685">
        <f t="shared" ref="S1282:T1282" si="1122">SUM(S1209)</f>
        <v>0</v>
      </c>
      <c r="T1282" s="2685">
        <f t="shared" si="1122"/>
        <v>0</v>
      </c>
      <c r="U1282" s="373">
        <f t="shared" si="1121"/>
        <v>0</v>
      </c>
      <c r="V1282" s="2685">
        <f t="shared" si="1121"/>
        <v>0</v>
      </c>
      <c r="W1282" s="2686">
        <f t="shared" si="1121"/>
        <v>0</v>
      </c>
      <c r="X1282" s="2685">
        <f t="shared" si="1121"/>
        <v>0</v>
      </c>
      <c r="Y1282" s="2685">
        <f t="shared" si="1121"/>
        <v>0</v>
      </c>
      <c r="Z1282" s="2685">
        <f t="shared" si="1121"/>
        <v>0</v>
      </c>
      <c r="AA1282" s="2685">
        <f t="shared" si="1121"/>
        <v>0</v>
      </c>
      <c r="AB1282" s="2685">
        <f t="shared" si="1121"/>
        <v>0</v>
      </c>
      <c r="AC1282" s="2512"/>
      <c r="AD1282" s="2687"/>
      <c r="AE1282" s="2276"/>
    </row>
    <row r="1283" spans="1:263" ht="29.25" x14ac:dyDescent="0.25">
      <c r="A1283" s="217">
        <v>1</v>
      </c>
      <c r="B1283" s="217">
        <v>1</v>
      </c>
      <c r="C1283" s="718" t="s">
        <v>135</v>
      </c>
      <c r="D1283" s="718"/>
      <c r="E1283" s="718"/>
      <c r="F1283" s="1908">
        <f t="shared" si="1119"/>
        <v>1596</v>
      </c>
      <c r="G1283" s="1916">
        <f t="shared" si="1119"/>
        <v>400</v>
      </c>
      <c r="H1283" s="1916">
        <f t="shared" si="1119"/>
        <v>403</v>
      </c>
      <c r="I1283" s="1916">
        <f t="shared" si="1116"/>
        <v>100.75</v>
      </c>
      <c r="J1283" s="373">
        <f>L1283/F1283</f>
        <v>8.1315789473684212</v>
      </c>
      <c r="K1283" s="373">
        <f>N1283/H1283</f>
        <v>8.5930521091811407</v>
      </c>
      <c r="L1283" s="1916">
        <f t="shared" si="1120"/>
        <v>12978</v>
      </c>
      <c r="M1283" s="1916">
        <f t="shared" si="1120"/>
        <v>3245</v>
      </c>
      <c r="N1283" s="1916">
        <f t="shared" si="1120"/>
        <v>3463</v>
      </c>
      <c r="O1283" s="1916">
        <f>N1283/M1283*100</f>
        <v>106.7180277349769</v>
      </c>
      <c r="P1283" s="1916">
        <f>SUM(P1210)</f>
        <v>48</v>
      </c>
      <c r="Q1283" s="1894">
        <f>N1283/$C$3*12/P1283</f>
        <v>288.58333333333331</v>
      </c>
      <c r="R1283" s="2532">
        <f t="shared" ref="R1283:AB1283" si="1123">SUM(R1210)</f>
        <v>45576.54403624079</v>
      </c>
      <c r="S1283" s="2532">
        <f t="shared" ref="S1283:T1283" si="1124">SUM(S1210)</f>
        <v>45576.54403624079</v>
      </c>
      <c r="T1283" s="2532">
        <f t="shared" si="1124"/>
        <v>45576.54403624079</v>
      </c>
      <c r="U1283" s="373">
        <f t="shared" si="1123"/>
        <v>11394.136009060197</v>
      </c>
      <c r="V1283" s="2532">
        <f t="shared" si="1123"/>
        <v>9375.5746799999997</v>
      </c>
      <c r="W1283" s="2592">
        <f t="shared" si="1123"/>
        <v>0</v>
      </c>
      <c r="X1283" s="2532">
        <f t="shared" si="1123"/>
        <v>0</v>
      </c>
      <c r="Y1283" s="2532">
        <f t="shared" si="1123"/>
        <v>-2018.5613290601977</v>
      </c>
      <c r="Z1283" s="2532">
        <f t="shared" si="1123"/>
        <v>0</v>
      </c>
      <c r="AA1283" s="2532">
        <f t="shared" si="1123"/>
        <v>-387.87405000000007</v>
      </c>
      <c r="AB1283" s="2532">
        <f t="shared" si="1123"/>
        <v>8987.7006299999994</v>
      </c>
      <c r="AC1283" s="1917"/>
      <c r="AD1283" s="2593"/>
      <c r="AE1283" s="2276"/>
    </row>
    <row r="1284" spans="1:263" x14ac:dyDescent="0.25">
      <c r="A1284" s="217">
        <v>1</v>
      </c>
      <c r="B1284" s="217">
        <v>1</v>
      </c>
      <c r="C1284" s="723" t="s">
        <v>194</v>
      </c>
      <c r="D1284" s="723"/>
      <c r="E1284" s="723"/>
      <c r="F1284" s="2119">
        <f t="shared" ref="F1284:H1287" si="1125">F1211</f>
        <v>7500</v>
      </c>
      <c r="G1284" s="2688">
        <f t="shared" si="1125"/>
        <v>1875</v>
      </c>
      <c r="H1284" s="2688">
        <f t="shared" si="1125"/>
        <v>1498</v>
      </c>
      <c r="I1284" s="2688">
        <f t="shared" si="1116"/>
        <v>79.893333333333345</v>
      </c>
      <c r="J1284" s="370"/>
      <c r="K1284" s="370"/>
      <c r="L1284" s="2688"/>
      <c r="M1284" s="2688"/>
      <c r="N1284" s="2688"/>
      <c r="O1284" s="2688"/>
      <c r="P1284" s="2688"/>
      <c r="Q1284" s="2122"/>
      <c r="R1284" s="2689">
        <f t="shared" ref="R1284:AB1284" si="1126">R1211</f>
        <v>0</v>
      </c>
      <c r="S1284" s="2689">
        <f t="shared" ref="S1284:T1284" si="1127">S1211</f>
        <v>0</v>
      </c>
      <c r="T1284" s="2689">
        <f t="shared" si="1127"/>
        <v>0</v>
      </c>
      <c r="U1284" s="373">
        <f t="shared" si="1126"/>
        <v>0</v>
      </c>
      <c r="V1284" s="2689">
        <f t="shared" si="1126"/>
        <v>0</v>
      </c>
      <c r="W1284" s="2690">
        <f t="shared" si="1126"/>
        <v>0</v>
      </c>
      <c r="X1284" s="2689">
        <f t="shared" si="1126"/>
        <v>0</v>
      </c>
      <c r="Y1284" s="2689">
        <f t="shared" si="1126"/>
        <v>0</v>
      </c>
      <c r="Z1284" s="2689">
        <f t="shared" si="1126"/>
        <v>0</v>
      </c>
      <c r="AA1284" s="2689">
        <f t="shared" si="1126"/>
        <v>0</v>
      </c>
      <c r="AB1284" s="2689">
        <f t="shared" si="1126"/>
        <v>0</v>
      </c>
      <c r="AC1284" s="2671"/>
      <c r="AD1284" s="2691"/>
      <c r="AE1284" s="2276"/>
    </row>
    <row r="1285" spans="1:263" x14ac:dyDescent="0.25">
      <c r="A1285" s="217">
        <v>1</v>
      </c>
      <c r="B1285" s="217">
        <v>1</v>
      </c>
      <c r="C1285" s="720" t="s">
        <v>195</v>
      </c>
      <c r="D1285" s="720"/>
      <c r="E1285" s="720"/>
      <c r="F1285" s="2124">
        <f t="shared" si="1125"/>
        <v>7495</v>
      </c>
      <c r="G1285" s="2692">
        <f t="shared" si="1125"/>
        <v>1874</v>
      </c>
      <c r="H1285" s="2692">
        <f t="shared" si="1125"/>
        <v>1498</v>
      </c>
      <c r="I1285" s="2692">
        <f t="shared" si="1116"/>
        <v>79.935965848452511</v>
      </c>
      <c r="J1285" s="2544"/>
      <c r="K1285" s="2544"/>
      <c r="L1285" s="2692"/>
      <c r="M1285" s="2692"/>
      <c r="N1285" s="2692"/>
      <c r="O1285" s="2692"/>
      <c r="P1285" s="2692"/>
      <c r="Q1285" s="1923"/>
      <c r="R1285" s="2693">
        <f t="shared" ref="R1285:AB1285" si="1128">R1212</f>
        <v>0</v>
      </c>
      <c r="S1285" s="2693">
        <f t="shared" ref="S1285:T1285" si="1129">S1212</f>
        <v>0</v>
      </c>
      <c r="T1285" s="2693">
        <f t="shared" si="1129"/>
        <v>0</v>
      </c>
      <c r="U1285" s="373">
        <f t="shared" si="1128"/>
        <v>0</v>
      </c>
      <c r="V1285" s="2693">
        <f t="shared" si="1128"/>
        <v>0</v>
      </c>
      <c r="W1285" s="2694">
        <f t="shared" si="1128"/>
        <v>0</v>
      </c>
      <c r="X1285" s="2693">
        <f t="shared" si="1128"/>
        <v>0</v>
      </c>
      <c r="Y1285" s="2693">
        <f t="shared" si="1128"/>
        <v>0</v>
      </c>
      <c r="Z1285" s="2693">
        <f t="shared" si="1128"/>
        <v>0</v>
      </c>
      <c r="AA1285" s="2693">
        <f t="shared" si="1128"/>
        <v>0</v>
      </c>
      <c r="AB1285" s="2693">
        <f t="shared" si="1128"/>
        <v>0</v>
      </c>
      <c r="AC1285" s="2566"/>
      <c r="AD1285" s="2695"/>
      <c r="AE1285" s="2276"/>
    </row>
    <row r="1286" spans="1:263" ht="30" x14ac:dyDescent="0.25">
      <c r="A1286" s="217">
        <v>1</v>
      </c>
      <c r="B1286" s="217">
        <v>1</v>
      </c>
      <c r="C1286" s="724" t="s">
        <v>196</v>
      </c>
      <c r="D1286" s="2696"/>
      <c r="E1286" s="2696"/>
      <c r="F1286" s="2124">
        <f t="shared" si="1125"/>
        <v>5</v>
      </c>
      <c r="G1286" s="2684">
        <f t="shared" si="1125"/>
        <v>1</v>
      </c>
      <c r="H1286" s="2684">
        <f t="shared" si="1125"/>
        <v>0</v>
      </c>
      <c r="I1286" s="2684">
        <f t="shared" si="1116"/>
        <v>0</v>
      </c>
      <c r="J1286" s="2544"/>
      <c r="K1286" s="2533"/>
      <c r="L1286" s="2684"/>
      <c r="M1286" s="2684"/>
      <c r="N1286" s="2684"/>
      <c r="O1286" s="2684"/>
      <c r="P1286" s="2692"/>
      <c r="Q1286" s="1894"/>
      <c r="R1286" s="2693">
        <f t="shared" ref="R1286:AB1286" si="1130">R1213</f>
        <v>0</v>
      </c>
      <c r="S1286" s="2693">
        <f t="shared" ref="S1286:T1286" si="1131">S1213</f>
        <v>0</v>
      </c>
      <c r="T1286" s="2693">
        <f t="shared" si="1131"/>
        <v>0</v>
      </c>
      <c r="U1286" s="373">
        <f t="shared" si="1130"/>
        <v>0</v>
      </c>
      <c r="V1286" s="2685">
        <f t="shared" si="1130"/>
        <v>0</v>
      </c>
      <c r="W1286" s="2686">
        <f t="shared" si="1130"/>
        <v>0</v>
      </c>
      <c r="X1286" s="2685">
        <f t="shared" si="1130"/>
        <v>0</v>
      </c>
      <c r="Y1286" s="2693">
        <f t="shared" si="1130"/>
        <v>0</v>
      </c>
      <c r="Z1286" s="2693">
        <f t="shared" si="1130"/>
        <v>0</v>
      </c>
      <c r="AA1286" s="2693">
        <f t="shared" si="1130"/>
        <v>0</v>
      </c>
      <c r="AB1286" s="2693">
        <f t="shared" si="1130"/>
        <v>0</v>
      </c>
      <c r="AC1286" s="2512"/>
      <c r="AD1286" s="2695"/>
      <c r="AE1286" s="2276"/>
      <c r="AG1286" s="217"/>
      <c r="AH1286" s="217"/>
      <c r="AI1286" s="217"/>
      <c r="AJ1286" s="217"/>
      <c r="AK1286" s="217"/>
      <c r="AL1286" s="217"/>
      <c r="AM1286" s="217"/>
      <c r="AN1286" s="217"/>
      <c r="AO1286" s="217"/>
      <c r="AP1286" s="217"/>
      <c r="AQ1286" s="217"/>
      <c r="AR1286" s="217"/>
      <c r="AS1286" s="217"/>
      <c r="AT1286" s="217"/>
      <c r="AU1286" s="217"/>
      <c r="AV1286" s="217"/>
      <c r="AW1286" s="217"/>
      <c r="AX1286" s="217"/>
      <c r="AY1286" s="217"/>
      <c r="AZ1286" s="217"/>
      <c r="BA1286" s="217"/>
      <c r="BB1286" s="217"/>
      <c r="BC1286" s="217"/>
      <c r="BD1286" s="217"/>
      <c r="BE1286" s="217"/>
      <c r="BF1286" s="217"/>
      <c r="BG1286" s="217"/>
      <c r="BH1286" s="217"/>
      <c r="BI1286" s="217"/>
      <c r="BJ1286" s="217"/>
      <c r="BK1286" s="217"/>
      <c r="BL1286" s="217"/>
      <c r="BM1286" s="217"/>
      <c r="BN1286" s="217"/>
      <c r="BO1286" s="217"/>
      <c r="BP1286" s="217"/>
      <c r="BQ1286" s="217"/>
      <c r="BR1286" s="217"/>
      <c r="BS1286" s="217"/>
      <c r="BT1286" s="217"/>
      <c r="BU1286" s="217"/>
      <c r="BV1286" s="217"/>
      <c r="BW1286" s="217"/>
      <c r="BX1286" s="217"/>
      <c r="BY1286" s="217"/>
      <c r="BZ1286" s="217"/>
      <c r="CA1286" s="217"/>
      <c r="CB1286" s="217"/>
      <c r="CC1286" s="217"/>
      <c r="CD1286" s="217"/>
      <c r="CE1286" s="217"/>
      <c r="CF1286" s="217"/>
      <c r="CG1286" s="217"/>
      <c r="CH1286" s="217"/>
      <c r="CI1286" s="217"/>
      <c r="CJ1286" s="217"/>
      <c r="CK1286" s="217"/>
      <c r="CL1286" s="217"/>
      <c r="CM1286" s="217"/>
      <c r="CN1286" s="217"/>
      <c r="CO1286" s="217"/>
      <c r="CP1286" s="217"/>
      <c r="CQ1286" s="217"/>
      <c r="CR1286" s="217"/>
      <c r="CS1286" s="217"/>
      <c r="CT1286" s="217"/>
      <c r="CU1286" s="217"/>
      <c r="CV1286" s="217"/>
      <c r="CW1286" s="217"/>
      <c r="CX1286" s="217"/>
      <c r="CY1286" s="217"/>
      <c r="CZ1286" s="217"/>
      <c r="DA1286" s="217"/>
      <c r="DB1286" s="217"/>
      <c r="DC1286" s="217"/>
      <c r="DD1286" s="217"/>
      <c r="DE1286" s="217"/>
      <c r="DF1286" s="217"/>
      <c r="DG1286" s="217"/>
      <c r="DH1286" s="217"/>
      <c r="DI1286" s="217"/>
      <c r="DJ1286" s="217"/>
      <c r="DK1286" s="217"/>
      <c r="DL1286" s="217"/>
      <c r="DM1286" s="217"/>
      <c r="DN1286" s="217"/>
      <c r="DO1286" s="217"/>
      <c r="DP1286" s="217"/>
      <c r="DQ1286" s="217"/>
      <c r="DR1286" s="217"/>
      <c r="DS1286" s="217"/>
      <c r="DT1286" s="217"/>
      <c r="DU1286" s="217"/>
      <c r="DV1286" s="217"/>
      <c r="DW1286" s="217"/>
      <c r="DX1286" s="217"/>
      <c r="DY1286" s="217"/>
      <c r="DZ1286" s="217"/>
      <c r="EA1286" s="217"/>
      <c r="EB1286" s="217"/>
      <c r="EC1286" s="217"/>
      <c r="ED1286" s="217"/>
      <c r="EE1286" s="217"/>
      <c r="EF1286" s="217"/>
      <c r="EG1286" s="217"/>
      <c r="EH1286" s="217"/>
      <c r="EI1286" s="217"/>
      <c r="EJ1286" s="217"/>
      <c r="EK1286" s="217"/>
      <c r="EL1286" s="217"/>
      <c r="EM1286" s="217"/>
      <c r="EN1286" s="217"/>
      <c r="EO1286" s="217"/>
      <c r="EP1286" s="217"/>
      <c r="EQ1286" s="217"/>
      <c r="ER1286" s="217"/>
      <c r="ES1286" s="217"/>
      <c r="ET1286" s="217"/>
      <c r="EU1286" s="217"/>
      <c r="EV1286" s="217"/>
      <c r="EW1286" s="217"/>
      <c r="EX1286" s="217"/>
      <c r="EY1286" s="217"/>
      <c r="EZ1286" s="217"/>
      <c r="FA1286" s="217"/>
      <c r="FB1286" s="217"/>
      <c r="FC1286" s="217"/>
      <c r="FD1286" s="217"/>
      <c r="FE1286" s="217"/>
      <c r="FF1286" s="217"/>
      <c r="FG1286" s="217"/>
      <c r="FH1286" s="217"/>
      <c r="FI1286" s="217"/>
      <c r="FJ1286" s="217"/>
      <c r="FK1286" s="217"/>
      <c r="FL1286" s="217"/>
      <c r="FM1286" s="217"/>
      <c r="FN1286" s="217"/>
      <c r="FO1286" s="217"/>
      <c r="FP1286" s="217"/>
      <c r="FQ1286" s="217"/>
      <c r="FR1286" s="217"/>
      <c r="FS1286" s="217"/>
      <c r="FT1286" s="217"/>
      <c r="FU1286" s="217"/>
      <c r="FV1286" s="217"/>
      <c r="FW1286" s="217"/>
      <c r="FX1286" s="217"/>
      <c r="FY1286" s="217"/>
      <c r="FZ1286" s="217"/>
      <c r="GA1286" s="217"/>
      <c r="GB1286" s="217"/>
      <c r="GC1286" s="217"/>
      <c r="GD1286" s="217"/>
      <c r="GE1286" s="217"/>
      <c r="GF1286" s="217"/>
      <c r="GG1286" s="217"/>
      <c r="GH1286" s="217"/>
      <c r="GI1286" s="217"/>
      <c r="GJ1286" s="217"/>
      <c r="GK1286" s="217"/>
      <c r="GL1286" s="217"/>
      <c r="GM1286" s="217"/>
      <c r="GN1286" s="217"/>
      <c r="GO1286" s="217"/>
      <c r="GP1286" s="217"/>
      <c r="GQ1286" s="217"/>
      <c r="GR1286" s="217"/>
      <c r="GS1286" s="217"/>
      <c r="GT1286" s="217"/>
      <c r="GU1286" s="217"/>
      <c r="GV1286" s="217"/>
      <c r="GW1286" s="217"/>
      <c r="GX1286" s="217"/>
      <c r="GY1286" s="217"/>
      <c r="GZ1286" s="217"/>
      <c r="HA1286" s="217"/>
      <c r="HB1286" s="217"/>
      <c r="HC1286" s="217"/>
      <c r="HD1286" s="217"/>
      <c r="HE1286" s="217"/>
      <c r="HF1286" s="217"/>
      <c r="HG1286" s="217"/>
      <c r="HH1286" s="217"/>
      <c r="HI1286" s="217"/>
      <c r="HJ1286" s="217"/>
      <c r="HK1286" s="217"/>
      <c r="HL1286" s="217"/>
      <c r="HM1286" s="217"/>
      <c r="HN1286" s="217"/>
      <c r="HO1286" s="217"/>
      <c r="HP1286" s="217"/>
      <c r="HQ1286" s="217"/>
      <c r="HR1286" s="217"/>
      <c r="HS1286" s="217"/>
      <c r="HT1286" s="217"/>
      <c r="HU1286" s="217"/>
      <c r="HV1286" s="217"/>
      <c r="HW1286" s="217"/>
      <c r="HX1286" s="217"/>
      <c r="HY1286" s="217"/>
      <c r="HZ1286" s="217"/>
      <c r="IA1286" s="217"/>
      <c r="IB1286" s="217"/>
      <c r="IC1286" s="217"/>
      <c r="ID1286" s="217"/>
      <c r="IE1286" s="217"/>
      <c r="IF1286" s="217"/>
      <c r="IG1286" s="217"/>
      <c r="IH1286" s="217"/>
      <c r="II1286" s="217"/>
      <c r="IJ1286" s="217"/>
      <c r="IK1286" s="217"/>
      <c r="IL1286" s="217"/>
      <c r="IM1286" s="217"/>
      <c r="IN1286" s="217"/>
      <c r="IO1286" s="217"/>
      <c r="IP1286" s="217"/>
      <c r="IQ1286" s="217"/>
      <c r="IR1286" s="217"/>
      <c r="IS1286" s="217"/>
      <c r="IT1286" s="217"/>
      <c r="IU1286" s="217"/>
      <c r="IV1286" s="217"/>
      <c r="IW1286" s="217"/>
      <c r="IX1286" s="217"/>
      <c r="IY1286" s="217"/>
      <c r="IZ1286" s="217"/>
      <c r="JA1286" s="217"/>
      <c r="JB1286" s="217"/>
      <c r="JC1286" s="217"/>
    </row>
    <row r="1287" spans="1:263" ht="30" thickBot="1" x14ac:dyDescent="0.3">
      <c r="B1287" s="217">
        <v>1</v>
      </c>
      <c r="C1287" s="717" t="s">
        <v>201</v>
      </c>
      <c r="D1287" s="717"/>
      <c r="E1287" s="717"/>
      <c r="F1287" s="1933">
        <f t="shared" si="1125"/>
        <v>7500</v>
      </c>
      <c r="G1287" s="1932">
        <f t="shared" si="1125"/>
        <v>1875</v>
      </c>
      <c r="H1287" s="1932">
        <f t="shared" si="1125"/>
        <v>1498</v>
      </c>
      <c r="I1287" s="1932">
        <f t="shared" si="1116"/>
        <v>79.893333333333345</v>
      </c>
      <c r="J1287" s="2551"/>
      <c r="K1287" s="2551"/>
      <c r="L1287" s="2697"/>
      <c r="M1287" s="2697"/>
      <c r="N1287" s="2697"/>
      <c r="O1287" s="2697"/>
      <c r="P1287" s="2697"/>
      <c r="Q1287" s="1939"/>
      <c r="R1287" s="2698">
        <f t="shared" ref="R1287:AB1287" si="1132">R1214</f>
        <v>50658.442000000003</v>
      </c>
      <c r="S1287" s="2698">
        <f t="shared" ref="S1287:T1287" si="1133">S1214</f>
        <v>50658.442000000003</v>
      </c>
      <c r="T1287" s="2698">
        <f t="shared" si="1133"/>
        <v>50658.442000000003</v>
      </c>
      <c r="U1287" s="374">
        <f t="shared" si="1132"/>
        <v>12664.610500000001</v>
      </c>
      <c r="V1287" s="2698">
        <f t="shared" si="1132"/>
        <v>12559.558580000001</v>
      </c>
      <c r="W1287" s="2699">
        <f t="shared" si="1132"/>
        <v>0</v>
      </c>
      <c r="X1287" s="2698">
        <f t="shared" si="1132"/>
        <v>0</v>
      </c>
      <c r="Y1287" s="2698">
        <f t="shared" si="1132"/>
        <v>-105.05191999999988</v>
      </c>
      <c r="Z1287" s="2698">
        <f t="shared" si="1132"/>
        <v>0</v>
      </c>
      <c r="AA1287" s="2698">
        <f t="shared" si="1132"/>
        <v>-73.243350000000007</v>
      </c>
      <c r="AB1287" s="2698">
        <f t="shared" si="1132"/>
        <v>12486.31523</v>
      </c>
      <c r="AC1287" s="2700"/>
      <c r="AD1287" s="2701"/>
      <c r="AE1287" s="2276"/>
      <c r="AG1287" s="217"/>
      <c r="AH1287" s="217"/>
      <c r="AI1287" s="217"/>
      <c r="AJ1287" s="217"/>
      <c r="AK1287" s="217"/>
      <c r="AL1287" s="217"/>
      <c r="AM1287" s="217"/>
      <c r="AN1287" s="217"/>
      <c r="AO1287" s="217"/>
      <c r="AP1287" s="217"/>
      <c r="AQ1287" s="217"/>
      <c r="AR1287" s="217"/>
      <c r="AS1287" s="217"/>
      <c r="AT1287" s="217"/>
      <c r="AU1287" s="217"/>
      <c r="AV1287" s="217"/>
      <c r="AW1287" s="217"/>
      <c r="AX1287" s="217"/>
      <c r="AY1287" s="217"/>
      <c r="AZ1287" s="217"/>
      <c r="BA1287" s="217"/>
      <c r="BB1287" s="217"/>
      <c r="BC1287" s="217"/>
      <c r="BD1287" s="217"/>
      <c r="BE1287" s="217"/>
      <c r="BF1287" s="217"/>
      <c r="BG1287" s="217"/>
      <c r="BH1287" s="217"/>
      <c r="BI1287" s="217"/>
      <c r="BJ1287" s="217"/>
      <c r="BK1287" s="217"/>
      <c r="BL1287" s="217"/>
      <c r="BM1287" s="217"/>
      <c r="BN1287" s="217"/>
      <c r="BO1287" s="217"/>
      <c r="BP1287" s="217"/>
      <c r="BQ1287" s="217"/>
      <c r="BR1287" s="217"/>
      <c r="BS1287" s="217"/>
      <c r="BT1287" s="217"/>
      <c r="BU1287" s="217"/>
      <c r="BV1287" s="217"/>
      <c r="BW1287" s="217"/>
      <c r="BX1287" s="217"/>
      <c r="BY1287" s="217"/>
      <c r="BZ1287" s="217"/>
      <c r="CA1287" s="217"/>
      <c r="CB1287" s="217"/>
      <c r="CC1287" s="217"/>
      <c r="CD1287" s="217"/>
      <c r="CE1287" s="217"/>
      <c r="CF1287" s="217"/>
      <c r="CG1287" s="217"/>
      <c r="CH1287" s="217"/>
      <c r="CI1287" s="217"/>
      <c r="CJ1287" s="217"/>
      <c r="CK1287" s="217"/>
      <c r="CL1287" s="217"/>
      <c r="CM1287" s="217"/>
      <c r="CN1287" s="217"/>
      <c r="CO1287" s="217"/>
      <c r="CP1287" s="217"/>
      <c r="CQ1287" s="217"/>
      <c r="CR1287" s="217"/>
      <c r="CS1287" s="217"/>
      <c r="CT1287" s="217"/>
      <c r="CU1287" s="217"/>
      <c r="CV1287" s="217"/>
      <c r="CW1287" s="217"/>
      <c r="CX1287" s="217"/>
      <c r="CY1287" s="217"/>
      <c r="CZ1287" s="217"/>
      <c r="DA1287" s="217"/>
      <c r="DB1287" s="217"/>
      <c r="DC1287" s="217"/>
      <c r="DD1287" s="217"/>
      <c r="DE1287" s="217"/>
      <c r="DF1287" s="217"/>
      <c r="DG1287" s="217"/>
      <c r="DH1287" s="217"/>
      <c r="DI1287" s="217"/>
      <c r="DJ1287" s="217"/>
      <c r="DK1287" s="217"/>
      <c r="DL1287" s="217"/>
      <c r="DM1287" s="217"/>
      <c r="DN1287" s="217"/>
      <c r="DO1287" s="217"/>
      <c r="DP1287" s="217"/>
      <c r="DQ1287" s="217"/>
      <c r="DR1287" s="217"/>
      <c r="DS1287" s="217"/>
      <c r="DT1287" s="217"/>
      <c r="DU1287" s="217"/>
      <c r="DV1287" s="217"/>
      <c r="DW1287" s="217"/>
      <c r="DX1287" s="217"/>
      <c r="DY1287" s="217"/>
      <c r="DZ1287" s="217"/>
      <c r="EA1287" s="217"/>
      <c r="EB1287" s="217"/>
      <c r="EC1287" s="217"/>
      <c r="ED1287" s="217"/>
      <c r="EE1287" s="217"/>
      <c r="EF1287" s="217"/>
      <c r="EG1287" s="217"/>
      <c r="EH1287" s="217"/>
      <c r="EI1287" s="217"/>
      <c r="EJ1287" s="217"/>
      <c r="EK1287" s="217"/>
      <c r="EL1287" s="217"/>
      <c r="EM1287" s="217"/>
      <c r="EN1287" s="217"/>
      <c r="EO1287" s="217"/>
      <c r="EP1287" s="217"/>
      <c r="EQ1287" s="217"/>
      <c r="ER1287" s="217"/>
      <c r="ES1287" s="217"/>
      <c r="ET1287" s="217"/>
      <c r="EU1287" s="217"/>
      <c r="EV1287" s="217"/>
      <c r="EW1287" s="217"/>
      <c r="EX1287" s="217"/>
      <c r="EY1287" s="217"/>
      <c r="EZ1287" s="217"/>
      <c r="FA1287" s="217"/>
      <c r="FB1287" s="217"/>
      <c r="FC1287" s="217"/>
      <c r="FD1287" s="217"/>
      <c r="FE1287" s="217"/>
      <c r="FF1287" s="217"/>
      <c r="FG1287" s="217"/>
      <c r="FH1287" s="217"/>
      <c r="FI1287" s="217"/>
      <c r="FJ1287" s="217"/>
      <c r="FK1287" s="217"/>
      <c r="FL1287" s="217"/>
      <c r="FM1287" s="217"/>
      <c r="FN1287" s="217"/>
      <c r="FO1287" s="217"/>
      <c r="FP1287" s="217"/>
      <c r="FQ1287" s="217"/>
      <c r="FR1287" s="217"/>
      <c r="FS1287" s="217"/>
      <c r="FT1287" s="217"/>
      <c r="FU1287" s="217"/>
      <c r="FV1287" s="217"/>
      <c r="FW1287" s="217"/>
      <c r="FX1287" s="217"/>
      <c r="FY1287" s="217"/>
      <c r="FZ1287" s="217"/>
      <c r="GA1287" s="217"/>
      <c r="GB1287" s="217"/>
      <c r="GC1287" s="217"/>
      <c r="GD1287" s="217"/>
      <c r="GE1287" s="217"/>
      <c r="GF1287" s="217"/>
      <c r="GG1287" s="217"/>
      <c r="GH1287" s="217"/>
      <c r="GI1287" s="217"/>
      <c r="GJ1287" s="217"/>
      <c r="GK1287" s="217"/>
      <c r="GL1287" s="217"/>
      <c r="GM1287" s="217"/>
      <c r="GN1287" s="217"/>
      <c r="GO1287" s="217"/>
      <c r="GP1287" s="217"/>
      <c r="GQ1287" s="217"/>
      <c r="GR1287" s="217"/>
      <c r="GS1287" s="217"/>
      <c r="GT1287" s="217"/>
      <c r="GU1287" s="217"/>
      <c r="GV1287" s="217"/>
      <c r="GW1287" s="217"/>
      <c r="GX1287" s="217"/>
      <c r="GY1287" s="217"/>
      <c r="GZ1287" s="217"/>
      <c r="HA1287" s="217"/>
      <c r="HB1287" s="217"/>
      <c r="HC1287" s="217"/>
      <c r="HD1287" s="217"/>
      <c r="HE1287" s="217"/>
      <c r="HF1287" s="217"/>
      <c r="HG1287" s="217"/>
      <c r="HH1287" s="217"/>
      <c r="HI1287" s="217"/>
      <c r="HJ1287" s="217"/>
      <c r="HK1287" s="217"/>
      <c r="HL1287" s="217"/>
      <c r="HM1287" s="217"/>
      <c r="HN1287" s="217"/>
      <c r="HO1287" s="217"/>
      <c r="HP1287" s="217"/>
      <c r="HQ1287" s="217"/>
      <c r="HR1287" s="217"/>
      <c r="HS1287" s="217"/>
      <c r="HT1287" s="217"/>
      <c r="HU1287" s="217"/>
      <c r="HV1287" s="217"/>
      <c r="HW1287" s="217"/>
      <c r="HX1287" s="217"/>
      <c r="HY1287" s="217"/>
      <c r="HZ1287" s="217"/>
      <c r="IA1287" s="217"/>
      <c r="IB1287" s="217"/>
      <c r="IC1287" s="217"/>
      <c r="ID1287" s="217"/>
      <c r="IE1287" s="217"/>
      <c r="IF1287" s="217"/>
      <c r="IG1287" s="217"/>
      <c r="IH1287" s="217"/>
      <c r="II1287" s="217"/>
      <c r="IJ1287" s="217"/>
      <c r="IK1287" s="217"/>
      <c r="IL1287" s="217"/>
      <c r="IM1287" s="217"/>
      <c r="IN1287" s="217"/>
      <c r="IO1287" s="217"/>
      <c r="IP1287" s="217"/>
      <c r="IQ1287" s="217"/>
      <c r="IR1287" s="217"/>
      <c r="IS1287" s="217"/>
      <c r="IT1287" s="217"/>
      <c r="IU1287" s="217"/>
      <c r="IV1287" s="217"/>
      <c r="IW1287" s="217"/>
      <c r="IX1287" s="217"/>
      <c r="IY1287" s="217"/>
      <c r="IZ1287" s="217"/>
      <c r="JA1287" s="217"/>
      <c r="JB1287" s="217"/>
      <c r="JC1287" s="217"/>
    </row>
    <row r="1288" spans="1:263" x14ac:dyDescent="0.25">
      <c r="A1288" s="217">
        <v>1</v>
      </c>
      <c r="B1288" s="217">
        <v>1</v>
      </c>
      <c r="C1288" s="2702" t="s">
        <v>55</v>
      </c>
      <c r="D1288" s="2555"/>
      <c r="E1288" s="2555"/>
      <c r="F1288" s="279"/>
      <c r="G1288" s="2703"/>
      <c r="H1288" s="2703"/>
      <c r="I1288" s="2703"/>
      <c r="J1288" s="1803"/>
      <c r="K1288" s="1803"/>
      <c r="L1288" s="1803"/>
      <c r="M1288" s="1803"/>
      <c r="N1288" s="1803"/>
      <c r="O1288" s="1803"/>
      <c r="P1288" s="1803"/>
      <c r="Q1288" s="1803"/>
      <c r="R1288" s="1865"/>
      <c r="S1288" s="1865"/>
      <c r="T1288" s="1865"/>
      <c r="U1288" s="2704"/>
      <c r="V1288" s="1865"/>
      <c r="W1288" s="1866"/>
      <c r="X1288" s="1865"/>
      <c r="Y1288" s="1865"/>
      <c r="Z1288" s="3091"/>
      <c r="AA1288" s="3091"/>
      <c r="AB1288" s="1865"/>
      <c r="AC1288" s="2706"/>
      <c r="AD1288" s="2707"/>
      <c r="AE1288" s="2276"/>
      <c r="AG1288" s="217"/>
      <c r="AH1288" s="217"/>
      <c r="AI1288" s="217"/>
      <c r="AJ1288" s="217"/>
      <c r="AK1288" s="217"/>
      <c r="AL1288" s="217"/>
      <c r="AM1288" s="217"/>
      <c r="AN1288" s="217"/>
      <c r="AO1288" s="217"/>
      <c r="AP1288" s="217"/>
      <c r="AQ1288" s="217"/>
      <c r="AR1288" s="217"/>
      <c r="AS1288" s="217"/>
      <c r="AT1288" s="217"/>
      <c r="AU1288" s="217"/>
      <c r="AV1288" s="217"/>
      <c r="AW1288" s="217"/>
      <c r="AX1288" s="217"/>
      <c r="AY1288" s="217"/>
      <c r="AZ1288" s="217"/>
      <c r="BA1288" s="217"/>
      <c r="BB1288" s="217"/>
      <c r="BC1288" s="217"/>
      <c r="BD1288" s="217"/>
      <c r="BE1288" s="217"/>
      <c r="BF1288" s="217"/>
      <c r="BG1288" s="217"/>
      <c r="BH1288" s="217"/>
      <c r="BI1288" s="217"/>
      <c r="BJ1288" s="217"/>
      <c r="BK1288" s="217"/>
      <c r="BL1288" s="217"/>
      <c r="BM1288" s="217"/>
      <c r="BN1288" s="217"/>
      <c r="BO1288" s="217"/>
      <c r="BP1288" s="217"/>
      <c r="BQ1288" s="217"/>
      <c r="BR1288" s="217"/>
      <c r="BS1288" s="217"/>
      <c r="BT1288" s="217"/>
      <c r="BU1288" s="217"/>
      <c r="BV1288" s="217"/>
      <c r="BW1288" s="217"/>
      <c r="BX1288" s="217"/>
      <c r="BY1288" s="217"/>
      <c r="BZ1288" s="217"/>
      <c r="CA1288" s="217"/>
      <c r="CB1288" s="217"/>
      <c r="CC1288" s="217"/>
      <c r="CD1288" s="217"/>
      <c r="CE1288" s="217"/>
      <c r="CF1288" s="217"/>
      <c r="CG1288" s="217"/>
      <c r="CH1288" s="217"/>
      <c r="CI1288" s="217"/>
      <c r="CJ1288" s="217"/>
      <c r="CK1288" s="217"/>
      <c r="CL1288" s="217"/>
      <c r="CM1288" s="217"/>
      <c r="CN1288" s="217"/>
      <c r="CO1288" s="217"/>
      <c r="CP1288" s="217"/>
      <c r="CQ1288" s="217"/>
      <c r="CR1288" s="217"/>
      <c r="CS1288" s="217"/>
      <c r="CT1288" s="217"/>
      <c r="CU1288" s="217"/>
      <c r="CV1288" s="217"/>
      <c r="CW1288" s="217"/>
      <c r="CX1288" s="217"/>
      <c r="CY1288" s="217"/>
      <c r="CZ1288" s="217"/>
      <c r="DA1288" s="217"/>
      <c r="DB1288" s="217"/>
      <c r="DC1288" s="217"/>
      <c r="DD1288" s="217"/>
      <c r="DE1288" s="217"/>
      <c r="DF1288" s="217"/>
      <c r="DG1288" s="217"/>
      <c r="DH1288" s="217"/>
      <c r="DI1288" s="217"/>
      <c r="DJ1288" s="217"/>
      <c r="DK1288" s="217"/>
      <c r="DL1288" s="217"/>
      <c r="DM1288" s="217"/>
      <c r="DN1288" s="217"/>
      <c r="DO1288" s="217"/>
      <c r="DP1288" s="217"/>
      <c r="DQ1288" s="217"/>
      <c r="DR1288" s="217"/>
      <c r="DS1288" s="217"/>
      <c r="DT1288" s="217"/>
      <c r="DU1288" s="217"/>
      <c r="DV1288" s="217"/>
      <c r="DW1288" s="217"/>
      <c r="DX1288" s="217"/>
      <c r="DY1288" s="217"/>
      <c r="DZ1288" s="217"/>
      <c r="EA1288" s="217"/>
      <c r="EB1288" s="217"/>
      <c r="EC1288" s="217"/>
      <c r="ED1288" s="217"/>
      <c r="EE1288" s="217"/>
      <c r="EF1288" s="217"/>
      <c r="EG1288" s="217"/>
      <c r="EH1288" s="217"/>
      <c r="EI1288" s="217"/>
      <c r="EJ1288" s="217"/>
      <c r="EK1288" s="217"/>
      <c r="EL1288" s="217"/>
      <c r="EM1288" s="217"/>
      <c r="EN1288" s="217"/>
      <c r="EO1288" s="217"/>
      <c r="EP1288" s="217"/>
      <c r="EQ1288" s="217"/>
      <c r="ER1288" s="217"/>
      <c r="ES1288" s="217"/>
      <c r="ET1288" s="217"/>
      <c r="EU1288" s="217"/>
      <c r="EV1288" s="217"/>
      <c r="EW1288" s="217"/>
      <c r="EX1288" s="217"/>
      <c r="EY1288" s="217"/>
      <c r="EZ1288" s="217"/>
      <c r="FA1288" s="217"/>
      <c r="FB1288" s="217"/>
      <c r="FC1288" s="217"/>
      <c r="FD1288" s="217"/>
      <c r="FE1288" s="217"/>
      <c r="FF1288" s="217"/>
      <c r="FG1288" s="217"/>
      <c r="FH1288" s="217"/>
      <c r="FI1288" s="217"/>
      <c r="FJ1288" s="217"/>
      <c r="FK1288" s="217"/>
      <c r="FL1288" s="217"/>
      <c r="FM1288" s="217"/>
      <c r="FN1288" s="217"/>
      <c r="FO1288" s="217"/>
      <c r="FP1288" s="217"/>
      <c r="FQ1288" s="217"/>
      <c r="FR1288" s="217"/>
      <c r="FS1288" s="217"/>
      <c r="FT1288" s="217"/>
      <c r="FU1288" s="217"/>
      <c r="FV1288" s="217"/>
      <c r="FW1288" s="217"/>
      <c r="FX1288" s="217"/>
      <c r="FY1288" s="217"/>
      <c r="FZ1288" s="217"/>
      <c r="GA1288" s="217"/>
      <c r="GB1288" s="217"/>
      <c r="GC1288" s="217"/>
      <c r="GD1288" s="217"/>
      <c r="GE1288" s="217"/>
      <c r="GF1288" s="217"/>
      <c r="GG1288" s="217"/>
      <c r="GH1288" s="217"/>
      <c r="GI1288" s="217"/>
      <c r="GJ1288" s="217"/>
      <c r="GK1288" s="217"/>
      <c r="GL1288" s="217"/>
      <c r="GM1288" s="217"/>
      <c r="GN1288" s="217"/>
      <c r="GO1288" s="217"/>
      <c r="GP1288" s="217"/>
      <c r="GQ1288" s="217"/>
      <c r="GR1288" s="217"/>
      <c r="GS1288" s="217"/>
      <c r="GT1288" s="217"/>
      <c r="GU1288" s="217"/>
      <c r="GV1288" s="217"/>
      <c r="GW1288" s="217"/>
      <c r="GX1288" s="217"/>
      <c r="GY1288" s="217"/>
      <c r="GZ1288" s="217"/>
      <c r="HA1288" s="217"/>
      <c r="HB1288" s="217"/>
      <c r="HC1288" s="217"/>
      <c r="HD1288" s="217"/>
      <c r="HE1288" s="217"/>
      <c r="HF1288" s="217"/>
      <c r="HG1288" s="217"/>
      <c r="HH1288" s="217"/>
      <c r="HI1288" s="217"/>
      <c r="HJ1288" s="217"/>
      <c r="HK1288" s="217"/>
      <c r="HL1288" s="217"/>
      <c r="HM1288" s="217"/>
      <c r="HN1288" s="217"/>
      <c r="HO1288" s="217"/>
      <c r="HP1288" s="217"/>
      <c r="HQ1288" s="217"/>
      <c r="HR1288" s="217"/>
      <c r="HS1288" s="217"/>
      <c r="HT1288" s="217"/>
      <c r="HU1288" s="217"/>
      <c r="HV1288" s="217"/>
      <c r="HW1288" s="217"/>
      <c r="HX1288" s="217"/>
      <c r="HY1288" s="217"/>
      <c r="HZ1288" s="217"/>
      <c r="IA1288" s="217"/>
      <c r="IB1288" s="217"/>
      <c r="IC1288" s="217"/>
      <c r="ID1288" s="217"/>
      <c r="IE1288" s="217"/>
      <c r="IF1288" s="217"/>
      <c r="IG1288" s="217"/>
      <c r="IH1288" s="217"/>
      <c r="II1288" s="217"/>
      <c r="IJ1288" s="217"/>
      <c r="IK1288" s="217"/>
      <c r="IL1288" s="217"/>
      <c r="IM1288" s="217"/>
      <c r="IN1288" s="217"/>
      <c r="IO1288" s="217"/>
      <c r="IP1288" s="217"/>
      <c r="IQ1288" s="217"/>
      <c r="IR1288" s="217"/>
      <c r="IS1288" s="217"/>
      <c r="IT1288" s="217"/>
      <c r="IU1288" s="217"/>
      <c r="IV1288" s="217"/>
      <c r="IW1288" s="217"/>
      <c r="IX1288" s="217"/>
      <c r="IY1288" s="217"/>
      <c r="IZ1288" s="217"/>
      <c r="JA1288" s="217"/>
      <c r="JB1288" s="217"/>
      <c r="JC1288" s="217"/>
    </row>
    <row r="1289" spans="1:263" ht="47.25" x14ac:dyDescent="0.25">
      <c r="A1289" s="217">
        <v>1</v>
      </c>
      <c r="B1289" s="217">
        <v>1</v>
      </c>
      <c r="C1289" s="1842" t="s">
        <v>385</v>
      </c>
      <c r="D1289" s="1987"/>
      <c r="E1289" s="2708"/>
      <c r="F1289" s="225"/>
      <c r="G1289" s="2032"/>
      <c r="H1289" s="2032"/>
      <c r="I1289" s="2032"/>
      <c r="J1289" s="2033"/>
      <c r="K1289" s="2033"/>
      <c r="L1289" s="2032"/>
      <c r="M1289" s="2032"/>
      <c r="N1289" s="2032"/>
      <c r="O1289" s="2032"/>
      <c r="P1289" s="2032"/>
      <c r="Q1289" s="2032"/>
      <c r="R1289" s="369"/>
      <c r="S1289" s="369"/>
      <c r="T1289" s="369"/>
      <c r="U1289" s="2250"/>
      <c r="V1289" s="369"/>
      <c r="W1289" s="1123"/>
      <c r="X1289" s="369"/>
      <c r="Y1289" s="369"/>
      <c r="Z1289" s="3046"/>
      <c r="AA1289" s="3046"/>
      <c r="AB1289" s="369"/>
      <c r="AC1289" s="2089"/>
      <c r="AD1289" s="2251"/>
      <c r="AE1289" s="2276"/>
      <c r="AG1289" s="217"/>
      <c r="AH1289" s="217"/>
      <c r="AI1289" s="217"/>
      <c r="AJ1289" s="217"/>
      <c r="AK1289" s="217"/>
      <c r="AL1289" s="217"/>
      <c r="AM1289" s="217"/>
      <c r="AN1289" s="217"/>
      <c r="AO1289" s="217"/>
      <c r="AP1289" s="217"/>
      <c r="AQ1289" s="217"/>
      <c r="AR1289" s="217"/>
      <c r="AS1289" s="217"/>
      <c r="AT1289" s="217"/>
      <c r="AU1289" s="217"/>
      <c r="AV1289" s="217"/>
      <c r="AW1289" s="217"/>
      <c r="AX1289" s="217"/>
      <c r="AY1289" s="217"/>
      <c r="AZ1289" s="217"/>
      <c r="BA1289" s="217"/>
      <c r="BB1289" s="217"/>
      <c r="BC1289" s="217"/>
      <c r="BD1289" s="217"/>
      <c r="BE1289" s="217"/>
      <c r="BF1289" s="217"/>
      <c r="BG1289" s="217"/>
      <c r="BH1289" s="217"/>
      <c r="BI1289" s="217"/>
      <c r="BJ1289" s="217"/>
      <c r="BK1289" s="217"/>
      <c r="BL1289" s="217"/>
      <c r="BM1289" s="217"/>
      <c r="BN1289" s="217"/>
      <c r="BO1289" s="217"/>
      <c r="BP1289" s="217"/>
      <c r="BQ1289" s="217"/>
      <c r="BR1289" s="217"/>
      <c r="BS1289" s="217"/>
      <c r="BT1289" s="217"/>
      <c r="BU1289" s="217"/>
      <c r="BV1289" s="217"/>
      <c r="BW1289" s="217"/>
      <c r="BX1289" s="217"/>
      <c r="BY1289" s="217"/>
      <c r="BZ1289" s="217"/>
      <c r="CA1289" s="217"/>
      <c r="CB1289" s="217"/>
      <c r="CC1289" s="217"/>
      <c r="CD1289" s="217"/>
      <c r="CE1289" s="217"/>
      <c r="CF1289" s="217"/>
      <c r="CG1289" s="217"/>
      <c r="CH1289" s="217"/>
      <c r="CI1289" s="217"/>
      <c r="CJ1289" s="217"/>
      <c r="CK1289" s="217"/>
      <c r="CL1289" s="217"/>
      <c r="CM1289" s="217"/>
      <c r="CN1289" s="217"/>
      <c r="CO1289" s="217"/>
      <c r="CP1289" s="217"/>
      <c r="CQ1289" s="217"/>
      <c r="CR1289" s="217"/>
      <c r="CS1289" s="217"/>
      <c r="CT1289" s="217"/>
      <c r="CU1289" s="217"/>
      <c r="CV1289" s="217"/>
      <c r="CW1289" s="217"/>
      <c r="CX1289" s="217"/>
      <c r="CY1289" s="217"/>
      <c r="CZ1289" s="217"/>
      <c r="DA1289" s="217"/>
      <c r="DB1289" s="217"/>
      <c r="DC1289" s="217"/>
      <c r="DD1289" s="217"/>
      <c r="DE1289" s="217"/>
      <c r="DF1289" s="217"/>
      <c r="DG1289" s="217"/>
      <c r="DH1289" s="217"/>
      <c r="DI1289" s="217"/>
      <c r="DJ1289" s="217"/>
      <c r="DK1289" s="217"/>
      <c r="DL1289" s="217"/>
      <c r="DM1289" s="217"/>
      <c r="DN1289" s="217"/>
      <c r="DO1289" s="217"/>
      <c r="DP1289" s="217"/>
      <c r="DQ1289" s="217"/>
      <c r="DR1289" s="217"/>
      <c r="DS1289" s="217"/>
      <c r="DT1289" s="217"/>
      <c r="DU1289" s="217"/>
      <c r="DV1289" s="217"/>
      <c r="DW1289" s="217"/>
      <c r="DX1289" s="217"/>
      <c r="DY1289" s="217"/>
      <c r="DZ1289" s="217"/>
      <c r="EA1289" s="217"/>
      <c r="EB1289" s="217"/>
      <c r="EC1289" s="217"/>
      <c r="ED1289" s="217"/>
      <c r="EE1289" s="217"/>
      <c r="EF1289" s="217"/>
      <c r="EG1289" s="217"/>
      <c r="EH1289" s="217"/>
      <c r="EI1289" s="217"/>
      <c r="EJ1289" s="217"/>
      <c r="EK1289" s="217"/>
      <c r="EL1289" s="217"/>
      <c r="EM1289" s="217"/>
      <c r="EN1289" s="217"/>
      <c r="EO1289" s="217"/>
      <c r="EP1289" s="217"/>
      <c r="EQ1289" s="217"/>
      <c r="ER1289" s="217"/>
      <c r="ES1289" s="217"/>
      <c r="ET1289" s="217"/>
      <c r="EU1289" s="217"/>
      <c r="EV1289" s="217"/>
      <c r="EW1289" s="217"/>
      <c r="EX1289" s="217"/>
      <c r="EY1289" s="217"/>
      <c r="EZ1289" s="217"/>
      <c r="FA1289" s="217"/>
      <c r="FB1289" s="217"/>
      <c r="FC1289" s="217"/>
      <c r="FD1289" s="217"/>
      <c r="FE1289" s="217"/>
      <c r="FF1289" s="217"/>
      <c r="FG1289" s="217"/>
      <c r="FH1289" s="217"/>
      <c r="FI1289" s="217"/>
      <c r="FJ1289" s="217"/>
      <c r="FK1289" s="217"/>
      <c r="FL1289" s="217"/>
      <c r="FM1289" s="217"/>
      <c r="FN1289" s="217"/>
      <c r="FO1289" s="217"/>
      <c r="FP1289" s="217"/>
      <c r="FQ1289" s="217"/>
      <c r="FR1289" s="217"/>
      <c r="FS1289" s="217"/>
      <c r="FT1289" s="217"/>
      <c r="FU1289" s="217"/>
      <c r="FV1289" s="217"/>
      <c r="FW1289" s="217"/>
      <c r="FX1289" s="217"/>
      <c r="FY1289" s="217"/>
      <c r="FZ1289" s="217"/>
      <c r="GA1289" s="217"/>
      <c r="GB1289" s="217"/>
      <c r="GC1289" s="217"/>
      <c r="GD1289" s="217"/>
      <c r="GE1289" s="217"/>
      <c r="GF1289" s="217"/>
      <c r="GG1289" s="217"/>
      <c r="GH1289" s="217"/>
      <c r="GI1289" s="217"/>
      <c r="GJ1289" s="217"/>
      <c r="GK1289" s="217"/>
      <c r="GL1289" s="217"/>
      <c r="GM1289" s="217"/>
      <c r="GN1289" s="217"/>
      <c r="GO1289" s="217"/>
      <c r="GP1289" s="217"/>
      <c r="GQ1289" s="217"/>
      <c r="GR1289" s="217"/>
      <c r="GS1289" s="217"/>
      <c r="GT1289" s="217"/>
      <c r="GU1289" s="217"/>
      <c r="GV1289" s="217"/>
      <c r="GW1289" s="217"/>
      <c r="GX1289" s="217"/>
      <c r="GY1289" s="217"/>
      <c r="GZ1289" s="217"/>
      <c r="HA1289" s="217"/>
      <c r="HB1289" s="217"/>
      <c r="HC1289" s="217"/>
      <c r="HD1289" s="217"/>
      <c r="HE1289" s="217"/>
      <c r="HF1289" s="217"/>
      <c r="HG1289" s="217"/>
      <c r="HH1289" s="217"/>
      <c r="HI1289" s="217"/>
      <c r="HJ1289" s="217"/>
      <c r="HK1289" s="217"/>
      <c r="HL1289" s="217"/>
      <c r="HM1289" s="217"/>
      <c r="HN1289" s="217"/>
      <c r="HO1289" s="217"/>
      <c r="HP1289" s="217"/>
      <c r="HQ1289" s="217"/>
      <c r="HR1289" s="217"/>
      <c r="HS1289" s="217"/>
      <c r="HT1289" s="217"/>
      <c r="HU1289" s="217"/>
      <c r="HV1289" s="217"/>
      <c r="HW1289" s="217"/>
      <c r="HX1289" s="217"/>
      <c r="HY1289" s="217"/>
      <c r="HZ1289" s="217"/>
      <c r="IA1289" s="217"/>
      <c r="IB1289" s="217"/>
      <c r="IC1289" s="217"/>
      <c r="ID1289" s="217"/>
      <c r="IE1289" s="217"/>
      <c r="IF1289" s="217"/>
      <c r="IG1289" s="217"/>
      <c r="IH1289" s="217"/>
      <c r="II1289" s="217"/>
      <c r="IJ1289" s="217"/>
      <c r="IK1289" s="217"/>
      <c r="IL1289" s="217"/>
      <c r="IM1289" s="217"/>
      <c r="IN1289" s="217"/>
      <c r="IO1289" s="217"/>
      <c r="IP1289" s="217"/>
      <c r="IQ1289" s="217"/>
      <c r="IR1289" s="217"/>
      <c r="IS1289" s="217"/>
      <c r="IT1289" s="217"/>
      <c r="IU1289" s="217"/>
      <c r="IV1289" s="217"/>
      <c r="IW1289" s="217"/>
      <c r="IX1289" s="217"/>
      <c r="IY1289" s="217"/>
      <c r="IZ1289" s="217"/>
      <c r="JA1289" s="217"/>
      <c r="JB1289" s="217"/>
      <c r="JC1289" s="217"/>
    </row>
    <row r="1290" spans="1:263" s="2240" customFormat="1" x14ac:dyDescent="0.25">
      <c r="A1290" s="217">
        <v>1</v>
      </c>
      <c r="B1290" s="217">
        <v>1</v>
      </c>
      <c r="C1290" s="1949" t="s">
        <v>5</v>
      </c>
      <c r="D1290" s="1949"/>
      <c r="E1290" s="1949"/>
      <c r="F1290" s="255"/>
      <c r="G1290" s="1260"/>
      <c r="H1290" s="1260"/>
      <c r="I1290" s="1260"/>
      <c r="J1290" s="1260"/>
      <c r="K1290" s="1260"/>
      <c r="L1290" s="1951"/>
      <c r="M1290" s="1951"/>
      <c r="N1290" s="1951"/>
      <c r="O1290" s="1951"/>
      <c r="P1290" s="1951"/>
      <c r="Q1290" s="1951"/>
      <c r="R1290" s="2370"/>
      <c r="S1290" s="2370"/>
      <c r="T1290" s="2370"/>
      <c r="U1290" s="2494"/>
      <c r="V1290" s="2370"/>
      <c r="W1290" s="2686"/>
      <c r="X1290" s="2370"/>
      <c r="Y1290" s="2370"/>
      <c r="Z1290" s="2370"/>
      <c r="AA1290" s="2370"/>
      <c r="AB1290" s="2370"/>
      <c r="AC1290" s="1262"/>
      <c r="AD1290" s="1262"/>
      <c r="AE1290" s="2276"/>
      <c r="AF1290" s="1030"/>
      <c r="AK1290" s="217"/>
    </row>
    <row r="1291" spans="1:263" s="2240" customFormat="1" x14ac:dyDescent="0.25">
      <c r="A1291" s="217">
        <v>1</v>
      </c>
      <c r="B1291" s="217">
        <v>1</v>
      </c>
      <c r="C1291" s="3" t="s">
        <v>23</v>
      </c>
      <c r="D1291" s="1082" t="s">
        <v>226</v>
      </c>
      <c r="E1291" s="2709">
        <v>340</v>
      </c>
      <c r="F1291" s="221">
        <v>60</v>
      </c>
      <c r="G1291" s="126">
        <f>F1291/12*$C$3</f>
        <v>15</v>
      </c>
      <c r="H1291" s="126">
        <v>0</v>
      </c>
      <c r="I1291" s="126">
        <f>H1291/G1291*100</f>
        <v>0</v>
      </c>
      <c r="J1291" s="1955">
        <v>6.5</v>
      </c>
      <c r="K1291" s="155" t="e">
        <f>N1291/H1291</f>
        <v>#DIV/0!</v>
      </c>
      <c r="L1291" s="156">
        <f>ROUND(F1291*J1291,0)</f>
        <v>390</v>
      </c>
      <c r="M1291" s="156">
        <f>ROUND(L1291/12*$C$3,0)</f>
        <v>98</v>
      </c>
      <c r="N1291" s="156">
        <v>0</v>
      </c>
      <c r="O1291" s="156">
        <f>N1291/M1291*100</f>
        <v>0</v>
      </c>
      <c r="P1291" s="156">
        <f>ROUND(L1291/E1291,0)</f>
        <v>1</v>
      </c>
      <c r="Q1291" s="156">
        <f>N1291/$C$3*12/P1291</f>
        <v>0</v>
      </c>
      <c r="R1291" s="325"/>
      <c r="S1291" s="325"/>
      <c r="T1291" s="325"/>
      <c r="U1291" s="757"/>
      <c r="V1291" s="325"/>
      <c r="W1291" s="782"/>
      <c r="X1291" s="325"/>
      <c r="Y1291" s="325"/>
      <c r="Z1291" s="325"/>
      <c r="AA1291" s="325"/>
      <c r="AB1291" s="325"/>
      <c r="AC1291" s="941"/>
      <c r="AD1291" s="973"/>
      <c r="AE1291" s="2276"/>
      <c r="AF1291" s="1030"/>
      <c r="AK1291" s="217"/>
    </row>
    <row r="1292" spans="1:263" s="2240" customFormat="1" x14ac:dyDescent="0.25">
      <c r="A1292" s="217"/>
      <c r="B1292" s="217">
        <v>1</v>
      </c>
      <c r="C1292" s="3" t="s">
        <v>63</v>
      </c>
      <c r="D1292" s="1082" t="s">
        <v>226</v>
      </c>
      <c r="E1292" s="2709">
        <v>320</v>
      </c>
      <c r="F1292" s="221">
        <v>346</v>
      </c>
      <c r="G1292" s="126">
        <f>F1292/12*$C$3</f>
        <v>86.5</v>
      </c>
      <c r="H1292" s="126">
        <v>72</v>
      </c>
      <c r="I1292" s="126">
        <f>H1292/G1292*100</f>
        <v>83.236994219653184</v>
      </c>
      <c r="J1292" s="1955">
        <v>8</v>
      </c>
      <c r="K1292" s="155">
        <f>N1292/H1292</f>
        <v>7.5972222222222223</v>
      </c>
      <c r="L1292" s="156">
        <f>ROUND(F1292*J1292,0)</f>
        <v>2768</v>
      </c>
      <c r="M1292" s="156">
        <f>ROUND(L1292/12*$C$3,0)</f>
        <v>692</v>
      </c>
      <c r="N1292" s="156">
        <v>547</v>
      </c>
      <c r="O1292" s="156">
        <f>N1292/M1292*100</f>
        <v>79.04624277456648</v>
      </c>
      <c r="P1292" s="156">
        <f>L1292/E1292</f>
        <v>8.65</v>
      </c>
      <c r="Q1292" s="156">
        <f>N1292/$C$3*12/P1292</f>
        <v>252.94797687861271</v>
      </c>
      <c r="R1292" s="325"/>
      <c r="S1292" s="325"/>
      <c r="T1292" s="325"/>
      <c r="U1292" s="757"/>
      <c r="V1292" s="325"/>
      <c r="W1292" s="782"/>
      <c r="X1292" s="325"/>
      <c r="Y1292" s="325"/>
      <c r="Z1292" s="325"/>
      <c r="AA1292" s="325"/>
      <c r="AB1292" s="325"/>
      <c r="AC1292" s="941"/>
      <c r="AD1292" s="973"/>
      <c r="AE1292" s="2276"/>
      <c r="AF1292" s="1030"/>
      <c r="AK1292" s="217"/>
    </row>
    <row r="1293" spans="1:263" s="2240" customFormat="1" x14ac:dyDescent="0.25">
      <c r="A1293" s="217"/>
      <c r="B1293" s="217">
        <v>1</v>
      </c>
      <c r="C1293" s="3" t="s">
        <v>10</v>
      </c>
      <c r="D1293" s="1082" t="s">
        <v>226</v>
      </c>
      <c r="E1293" s="2709">
        <v>340</v>
      </c>
      <c r="F1293" s="221">
        <v>2084</v>
      </c>
      <c r="G1293" s="126">
        <f>F1293/12*$C$3</f>
        <v>521</v>
      </c>
      <c r="H1293" s="126">
        <v>508</v>
      </c>
      <c r="I1293" s="126">
        <f>H1293/G1293*100</f>
        <v>97.504798464491358</v>
      </c>
      <c r="J1293" s="1955">
        <v>10.199999999999999</v>
      </c>
      <c r="K1293" s="155">
        <f>N1293/H1293</f>
        <v>9.7381889763779519</v>
      </c>
      <c r="L1293" s="156">
        <f>ROUND(F1293*J1293,0)</f>
        <v>21257</v>
      </c>
      <c r="M1293" s="156">
        <f>ROUND(L1293/12*$C$3,0)</f>
        <v>5314</v>
      </c>
      <c r="N1293" s="156">
        <v>4947</v>
      </c>
      <c r="O1293" s="156">
        <f>N1293/M1293*100</f>
        <v>93.093714715844939</v>
      </c>
      <c r="P1293" s="156">
        <f>L1293/E1293</f>
        <v>62.52058823529412</v>
      </c>
      <c r="Q1293" s="156">
        <f>N1293/$C$3*12/P1293</f>
        <v>316.50373994448887</v>
      </c>
      <c r="R1293" s="325"/>
      <c r="S1293" s="325"/>
      <c r="T1293" s="325"/>
      <c r="U1293" s="757"/>
      <c r="V1293" s="325"/>
      <c r="W1293" s="782"/>
      <c r="X1293" s="325"/>
      <c r="Y1293" s="325"/>
      <c r="Z1293" s="325"/>
      <c r="AA1293" s="325"/>
      <c r="AB1293" s="325"/>
      <c r="AC1293" s="941"/>
      <c r="AD1293" s="973"/>
      <c r="AE1293" s="2276"/>
      <c r="AF1293" s="1030"/>
      <c r="AK1293" s="217"/>
    </row>
    <row r="1294" spans="1:263" s="2240" customFormat="1" x14ac:dyDescent="0.25">
      <c r="A1294" s="217">
        <v>1</v>
      </c>
      <c r="B1294" s="217">
        <v>1</v>
      </c>
      <c r="C1294" s="3" t="s">
        <v>6</v>
      </c>
      <c r="D1294" s="1082" t="s">
        <v>226</v>
      </c>
      <c r="E1294" s="2709">
        <v>340</v>
      </c>
      <c r="F1294" s="221">
        <v>137</v>
      </c>
      <c r="G1294" s="126">
        <f>F1294/12*$C$3</f>
        <v>34.25</v>
      </c>
      <c r="H1294" s="126">
        <v>0</v>
      </c>
      <c r="I1294" s="126">
        <f>H1294/G1294*100</f>
        <v>0</v>
      </c>
      <c r="J1294" s="1955">
        <v>7</v>
      </c>
      <c r="K1294" s="155" t="e">
        <f>N1294/H1294</f>
        <v>#DIV/0!</v>
      </c>
      <c r="L1294" s="156">
        <f>ROUND(F1294*J1294,0)</f>
        <v>959</v>
      </c>
      <c r="M1294" s="156">
        <f>ROUND(L1294/12*$C$3,0)</f>
        <v>240</v>
      </c>
      <c r="N1294" s="156">
        <v>0</v>
      </c>
      <c r="O1294" s="156">
        <f>N1294/M1294*100</f>
        <v>0</v>
      </c>
      <c r="P1294" s="156">
        <f>L1294/E1294</f>
        <v>2.8205882352941178</v>
      </c>
      <c r="Q1294" s="156">
        <f>N1294/$C$3*12/P1294</f>
        <v>0</v>
      </c>
      <c r="R1294" s="325"/>
      <c r="S1294" s="325"/>
      <c r="T1294" s="325"/>
      <c r="U1294" s="2710"/>
      <c r="V1294" s="325"/>
      <c r="W1294" s="782"/>
      <c r="X1294" s="325"/>
      <c r="Y1294" s="325"/>
      <c r="Z1294" s="325"/>
      <c r="AA1294" s="325"/>
      <c r="AB1294" s="325"/>
      <c r="AC1294" s="941"/>
      <c r="AD1294" s="973"/>
      <c r="AE1294" s="2276"/>
      <c r="AF1294" s="1030"/>
      <c r="AK1294" s="217"/>
    </row>
    <row r="1295" spans="1:263" s="2240" customFormat="1" ht="29.25" x14ac:dyDescent="0.25">
      <c r="A1295" s="217">
        <v>1</v>
      </c>
      <c r="B1295" s="217">
        <v>1</v>
      </c>
      <c r="C1295" s="1345" t="s">
        <v>7</v>
      </c>
      <c r="D1295" s="2965"/>
      <c r="E1295" s="1345"/>
      <c r="F1295" s="83">
        <f>SUM(F1291:F1294)</f>
        <v>2627</v>
      </c>
      <c r="G1295" s="2497">
        <f>SUM(G1291:G1294)</f>
        <v>656.75</v>
      </c>
      <c r="H1295" s="2497">
        <f>SUM(H1291:H1294)</f>
        <v>580</v>
      </c>
      <c r="I1295" s="2497">
        <f>H1295/G1295*100</f>
        <v>88.313665778454506</v>
      </c>
      <c r="J1295" s="1974">
        <f>IF(F1295=0,0,L1295/F1295)</f>
        <v>9.6589265321659692</v>
      </c>
      <c r="K1295" s="199">
        <f>N1295/H1295</f>
        <v>9.4724137931034491</v>
      </c>
      <c r="L1295" s="2497">
        <f>SUM(L1291:L1294)</f>
        <v>25374</v>
      </c>
      <c r="M1295" s="2497">
        <f>SUM(M1291:M1294)</f>
        <v>6344</v>
      </c>
      <c r="N1295" s="2497">
        <f>SUM(N1291:N1294)</f>
        <v>5494</v>
      </c>
      <c r="O1295" s="1256">
        <f>N1295/M1295*100</f>
        <v>86.601513240857514</v>
      </c>
      <c r="P1295" s="2497">
        <f>SUM(P1291:P1294)</f>
        <v>74.991176470588243</v>
      </c>
      <c r="Q1295" s="1256">
        <f>N1295/$C$3*12/P1295</f>
        <v>293.04780954622112</v>
      </c>
      <c r="R1295" s="2498">
        <v>93078.786471938496</v>
      </c>
      <c r="S1295" s="2498">
        <v>93078.786471938496</v>
      </c>
      <c r="T1295" s="2498">
        <v>93078.786471938496</v>
      </c>
      <c r="U1295" s="876">
        <f t="shared" ref="U1295:U1298" si="1134">R1295/12*$C$3+(S1295-R1295)/11*2+(T1295-S1295)/10*1</f>
        <v>23269.696617984624</v>
      </c>
      <c r="V1295" s="2498">
        <f t="shared" ref="V1295:V1299" si="1135">AB1295-AA1295-X1295-W1295</f>
        <v>19487.066369999997</v>
      </c>
      <c r="W1295" s="2711"/>
      <c r="X1295" s="2498">
        <v>-143.37282000000002</v>
      </c>
      <c r="Y1295" s="2498">
        <f>V1295-U1295</f>
        <v>-3782.6302479846272</v>
      </c>
      <c r="Z1295" s="2498"/>
      <c r="AA1295" s="2498">
        <v>-225.71664000000001</v>
      </c>
      <c r="AB1295" s="2498">
        <v>19117.976909999998</v>
      </c>
      <c r="AC1295" s="2499"/>
      <c r="AD1295" s="2562"/>
      <c r="AE1295" s="2276"/>
      <c r="AF1295" s="1030"/>
      <c r="AK1295" s="217"/>
    </row>
    <row r="1296" spans="1:263" s="2240" customFormat="1" x14ac:dyDescent="0.25">
      <c r="A1296" s="217">
        <v>1</v>
      </c>
      <c r="B1296" s="217">
        <v>1</v>
      </c>
      <c r="C1296" s="1854" t="s">
        <v>14</v>
      </c>
      <c r="D1296" s="1854"/>
      <c r="E1296" s="2500"/>
      <c r="F1296" s="83"/>
      <c r="G1296" s="2497"/>
      <c r="H1296" s="2497"/>
      <c r="I1296" s="2497"/>
      <c r="J1296" s="2501"/>
      <c r="K1296" s="2501"/>
      <c r="L1296" s="2497"/>
      <c r="M1296" s="2497"/>
      <c r="N1296" s="2497"/>
      <c r="O1296" s="2497"/>
      <c r="P1296" s="2497"/>
      <c r="Q1296" s="2497"/>
      <c r="R1296" s="2370"/>
      <c r="S1296" s="2370"/>
      <c r="T1296" s="2370"/>
      <c r="U1296" s="3196">
        <f t="shared" si="1134"/>
        <v>0</v>
      </c>
      <c r="V1296" s="2370">
        <f t="shared" si="1135"/>
        <v>0</v>
      </c>
      <c r="W1296" s="2686"/>
      <c r="X1296" s="2370"/>
      <c r="Y1296" s="2370">
        <f>V1296-U1296</f>
        <v>0</v>
      </c>
      <c r="Z1296" s="2370"/>
      <c r="AA1296" s="2370"/>
      <c r="AB1296" s="2370"/>
      <c r="AC1296" s="2499"/>
      <c r="AD1296" s="2687"/>
      <c r="AE1296" s="2276"/>
      <c r="AF1296" s="1030"/>
      <c r="AK1296" s="217"/>
    </row>
    <row r="1297" spans="1:37" s="2240" customFormat="1" x14ac:dyDescent="0.25">
      <c r="A1297" s="217">
        <v>1</v>
      </c>
      <c r="B1297" s="217">
        <v>1</v>
      </c>
      <c r="C1297" s="534" t="s">
        <v>317</v>
      </c>
      <c r="D1297" s="534"/>
      <c r="E1297" s="1635"/>
      <c r="F1297" s="259"/>
      <c r="G1297" s="526"/>
      <c r="H1297" s="526"/>
      <c r="I1297" s="526"/>
      <c r="J1297" s="827"/>
      <c r="K1297" s="827"/>
      <c r="L1297" s="1458"/>
      <c r="M1297" s="1458"/>
      <c r="N1297" s="1458"/>
      <c r="O1297" s="1458"/>
      <c r="P1297" s="1458"/>
      <c r="Q1297" s="1458"/>
      <c r="R1297" s="369">
        <v>142208.71434000001</v>
      </c>
      <c r="S1297" s="369">
        <v>142208.71434000001</v>
      </c>
      <c r="T1297" s="369">
        <v>142208.71434000001</v>
      </c>
      <c r="U1297" s="2284">
        <f t="shared" si="1134"/>
        <v>35552.178585000001</v>
      </c>
      <c r="V1297" s="369">
        <f t="shared" si="1135"/>
        <v>33769.427999999993</v>
      </c>
      <c r="W1297" s="1123"/>
      <c r="X1297" s="369">
        <v>-52.152889999999999</v>
      </c>
      <c r="Y1297" s="369">
        <f>V1297-U1297</f>
        <v>-1782.7505850000089</v>
      </c>
      <c r="Z1297" s="369"/>
      <c r="AA1297" s="369">
        <v>-21.56972</v>
      </c>
      <c r="AB1297" s="369">
        <v>33695.705389999996</v>
      </c>
      <c r="AC1297" s="914"/>
      <c r="AD1297" s="918"/>
      <c r="AE1297" s="2276"/>
      <c r="AF1297" s="1030"/>
      <c r="AK1297" s="217"/>
    </row>
    <row r="1298" spans="1:37" s="2240" customFormat="1" x14ac:dyDescent="0.25">
      <c r="A1298" s="217"/>
      <c r="B1298" s="217">
        <v>1</v>
      </c>
      <c r="C1298" s="469" t="s">
        <v>283</v>
      </c>
      <c r="D1298" s="534"/>
      <c r="E1298" s="1635"/>
      <c r="F1298" s="259"/>
      <c r="G1298" s="526"/>
      <c r="H1298" s="526"/>
      <c r="I1298" s="526"/>
      <c r="J1298" s="827"/>
      <c r="K1298" s="827"/>
      <c r="L1298" s="1458"/>
      <c r="M1298" s="1458"/>
      <c r="N1298" s="1458"/>
      <c r="O1298" s="1458"/>
      <c r="P1298" s="1458"/>
      <c r="Q1298" s="1458"/>
      <c r="R1298" s="369">
        <v>45777.545230000003</v>
      </c>
      <c r="S1298" s="369">
        <v>45777.545230000003</v>
      </c>
      <c r="T1298" s="369">
        <v>45777.545230000003</v>
      </c>
      <c r="U1298" s="2284">
        <f t="shared" si="1134"/>
        <v>11444.386307500001</v>
      </c>
      <c r="V1298" s="369">
        <f t="shared" si="1135"/>
        <v>11444.38632</v>
      </c>
      <c r="W1298" s="1123"/>
      <c r="X1298" s="369"/>
      <c r="Y1298" s="369">
        <f>V1298-U1298</f>
        <v>1.2499998774728738E-5</v>
      </c>
      <c r="Z1298" s="369"/>
      <c r="AA1298" s="369">
        <v>0</v>
      </c>
      <c r="AB1298" s="369">
        <v>11444.38632</v>
      </c>
      <c r="AC1298" s="914"/>
      <c r="AD1298" s="918"/>
      <c r="AE1298" s="2276"/>
      <c r="AF1298" s="1030"/>
      <c r="AK1298" s="217"/>
    </row>
    <row r="1299" spans="1:37" s="2240" customFormat="1" ht="29.25" x14ac:dyDescent="0.25">
      <c r="A1299" s="217">
        <v>1</v>
      </c>
      <c r="B1299" s="217">
        <v>1</v>
      </c>
      <c r="C1299" s="2235" t="s">
        <v>266</v>
      </c>
      <c r="D1299" s="4"/>
      <c r="E1299" s="4"/>
      <c r="F1299" s="565">
        <f>F1300+F1301+F1302</f>
        <v>20600</v>
      </c>
      <c r="G1299" s="565">
        <f t="shared" ref="G1299:H1299" si="1136">G1300+G1301+G1302</f>
        <v>5150</v>
      </c>
      <c r="H1299" s="565">
        <f t="shared" si="1136"/>
        <v>3564</v>
      </c>
      <c r="I1299" s="186">
        <f t="shared" ref="I1299:I1307" si="1137">H1299/G1299*100</f>
        <v>69.203883495145632</v>
      </c>
      <c r="J1299" s="1491"/>
      <c r="K1299" s="1491"/>
      <c r="L1299" s="125"/>
      <c r="M1299" s="125"/>
      <c r="N1299" s="125"/>
      <c r="O1299" s="125"/>
      <c r="P1299" s="125"/>
      <c r="Q1299" s="125"/>
      <c r="R1299" s="325"/>
      <c r="S1299" s="325"/>
      <c r="T1299" s="325"/>
      <c r="U1299" s="2710">
        <f>R1299/12*$C$3</f>
        <v>0</v>
      </c>
      <c r="V1299" s="325">
        <f t="shared" si="1135"/>
        <v>0</v>
      </c>
      <c r="W1299" s="782"/>
      <c r="X1299" s="325"/>
      <c r="Y1299" s="325">
        <f>V1299-U1299</f>
        <v>0</v>
      </c>
      <c r="Z1299" s="325"/>
      <c r="AA1299" s="325"/>
      <c r="AB1299" s="325"/>
      <c r="AC1299" s="925"/>
      <c r="AD1299" s="973"/>
      <c r="AE1299" s="2276"/>
      <c r="AF1299" s="1030"/>
      <c r="AK1299" s="217"/>
    </row>
    <row r="1300" spans="1:37" s="2240" customFormat="1" ht="30" x14ac:dyDescent="0.25">
      <c r="A1300" s="217"/>
      <c r="B1300" s="217">
        <v>1</v>
      </c>
      <c r="C1300" s="471" t="s">
        <v>667</v>
      </c>
      <c r="D1300" s="4"/>
      <c r="E1300" s="4"/>
      <c r="F1300" s="565">
        <v>8500</v>
      </c>
      <c r="G1300" s="126">
        <f t="shared" ref="G1300:G1302" si="1138">F1300/12*$C$3</f>
        <v>2125</v>
      </c>
      <c r="H1300" s="186">
        <v>1079</v>
      </c>
      <c r="I1300" s="186">
        <f t="shared" si="1137"/>
        <v>50.776470588235291</v>
      </c>
      <c r="J1300" s="1491"/>
      <c r="K1300" s="1491"/>
      <c r="L1300" s="125"/>
      <c r="M1300" s="125"/>
      <c r="N1300" s="125"/>
      <c r="O1300" s="125"/>
      <c r="P1300" s="125"/>
      <c r="Q1300" s="125"/>
      <c r="R1300" s="325"/>
      <c r="S1300" s="325"/>
      <c r="T1300" s="325"/>
      <c r="U1300" s="2710"/>
      <c r="V1300" s="325"/>
      <c r="W1300" s="782"/>
      <c r="X1300" s="325"/>
      <c r="Y1300" s="325"/>
      <c r="Z1300" s="325"/>
      <c r="AA1300" s="325"/>
      <c r="AB1300" s="325"/>
      <c r="AC1300" s="925"/>
      <c r="AD1300" s="973"/>
      <c r="AE1300" s="2276"/>
      <c r="AF1300" s="1030"/>
      <c r="AK1300" s="217"/>
    </row>
    <row r="1301" spans="1:37" s="2240" customFormat="1" ht="60" x14ac:dyDescent="0.25">
      <c r="A1301" s="217"/>
      <c r="B1301" s="217">
        <v>1</v>
      </c>
      <c r="C1301" s="310" t="s">
        <v>668</v>
      </c>
      <c r="D1301" s="4"/>
      <c r="E1301" s="4"/>
      <c r="F1301" s="566">
        <v>6100</v>
      </c>
      <c r="G1301" s="126">
        <f t="shared" si="1138"/>
        <v>1525</v>
      </c>
      <c r="H1301" s="186">
        <v>1302</v>
      </c>
      <c r="I1301" s="186">
        <f t="shared" si="1137"/>
        <v>85.377049180327873</v>
      </c>
      <c r="J1301" s="1491"/>
      <c r="K1301" s="1491"/>
      <c r="L1301" s="125"/>
      <c r="M1301" s="125"/>
      <c r="N1301" s="125"/>
      <c r="O1301" s="125"/>
      <c r="P1301" s="125"/>
      <c r="Q1301" s="125"/>
      <c r="R1301" s="325"/>
      <c r="S1301" s="325"/>
      <c r="T1301" s="325"/>
      <c r="U1301" s="2710"/>
      <c r="V1301" s="325"/>
      <c r="W1301" s="782"/>
      <c r="X1301" s="325"/>
      <c r="Y1301" s="325"/>
      <c r="Z1301" s="325"/>
      <c r="AA1301" s="325"/>
      <c r="AB1301" s="325"/>
      <c r="AC1301" s="925"/>
      <c r="AD1301" s="973"/>
      <c r="AE1301" s="2276"/>
      <c r="AF1301" s="1030"/>
      <c r="AK1301" s="217"/>
    </row>
    <row r="1302" spans="1:37" s="2240" customFormat="1" ht="45" x14ac:dyDescent="0.25">
      <c r="A1302" s="217"/>
      <c r="B1302" s="217">
        <v>1</v>
      </c>
      <c r="C1302" s="310" t="s">
        <v>669</v>
      </c>
      <c r="D1302" s="4"/>
      <c r="E1302" s="4"/>
      <c r="F1302" s="566">
        <v>6000</v>
      </c>
      <c r="G1302" s="126">
        <f t="shared" si="1138"/>
        <v>1500</v>
      </c>
      <c r="H1302" s="186">
        <v>1183</v>
      </c>
      <c r="I1302" s="186">
        <f t="shared" si="1137"/>
        <v>78.86666666666666</v>
      </c>
      <c r="J1302" s="1491"/>
      <c r="K1302" s="1491"/>
      <c r="L1302" s="125"/>
      <c r="M1302" s="125"/>
      <c r="N1302" s="125"/>
      <c r="O1302" s="125"/>
      <c r="P1302" s="125"/>
      <c r="Q1302" s="125"/>
      <c r="R1302" s="325"/>
      <c r="S1302" s="325"/>
      <c r="T1302" s="325"/>
      <c r="U1302" s="2710"/>
      <c r="V1302" s="325"/>
      <c r="W1302" s="782"/>
      <c r="X1302" s="325"/>
      <c r="Y1302" s="325"/>
      <c r="Z1302" s="325"/>
      <c r="AA1302" s="325"/>
      <c r="AB1302" s="325"/>
      <c r="AC1302" s="925"/>
      <c r="AD1302" s="973"/>
      <c r="AE1302" s="2276"/>
      <c r="AF1302" s="1030"/>
      <c r="AK1302" s="217"/>
    </row>
    <row r="1303" spans="1:37" s="2240" customFormat="1" ht="29.25" x14ac:dyDescent="0.25">
      <c r="A1303" s="217"/>
      <c r="B1303" s="217">
        <v>1</v>
      </c>
      <c r="C1303" s="284" t="s">
        <v>130</v>
      </c>
      <c r="D1303" s="4"/>
      <c r="E1303" s="4"/>
      <c r="F1303" s="565">
        <f>F1304+F1305+F1306</f>
        <v>34300</v>
      </c>
      <c r="G1303" s="565">
        <f t="shared" ref="G1303:H1303" si="1139">G1304+G1305+G1306</f>
        <v>8575</v>
      </c>
      <c r="H1303" s="565">
        <f t="shared" si="1139"/>
        <v>9570</v>
      </c>
      <c r="I1303" s="186">
        <f t="shared" si="1137"/>
        <v>111.60349854227405</v>
      </c>
      <c r="J1303" s="1491"/>
      <c r="K1303" s="1491"/>
      <c r="L1303" s="125"/>
      <c r="M1303" s="125"/>
      <c r="N1303" s="125"/>
      <c r="O1303" s="125"/>
      <c r="P1303" s="125"/>
      <c r="Q1303" s="125"/>
      <c r="R1303" s="325"/>
      <c r="S1303" s="325"/>
      <c r="T1303" s="325"/>
      <c r="U1303" s="2710"/>
      <c r="V1303" s="325"/>
      <c r="W1303" s="782"/>
      <c r="X1303" s="325"/>
      <c r="Y1303" s="325"/>
      <c r="Z1303" s="325"/>
      <c r="AA1303" s="325"/>
      <c r="AB1303" s="325"/>
      <c r="AC1303" s="925"/>
      <c r="AD1303" s="973"/>
      <c r="AE1303" s="2276"/>
      <c r="AF1303" s="1030"/>
      <c r="AK1303" s="217"/>
    </row>
    <row r="1304" spans="1:37" s="2240" customFormat="1" x14ac:dyDescent="0.25">
      <c r="A1304" s="217"/>
      <c r="B1304" s="217">
        <v>1</v>
      </c>
      <c r="C1304" s="310" t="s">
        <v>219</v>
      </c>
      <c r="D1304" s="4"/>
      <c r="E1304" s="4"/>
      <c r="F1304" s="566">
        <v>33000</v>
      </c>
      <c r="G1304" s="126">
        <f t="shared" ref="G1304:G1307" si="1140">F1304/12*$C$3</f>
        <v>8250</v>
      </c>
      <c r="H1304" s="186">
        <v>9446</v>
      </c>
      <c r="I1304" s="186">
        <f t="shared" si="1137"/>
        <v>114.4969696969697</v>
      </c>
      <c r="J1304" s="1491"/>
      <c r="K1304" s="1491"/>
      <c r="L1304" s="125"/>
      <c r="M1304" s="125"/>
      <c r="N1304" s="125"/>
      <c r="O1304" s="125"/>
      <c r="P1304" s="125"/>
      <c r="Q1304" s="125"/>
      <c r="R1304" s="325"/>
      <c r="S1304" s="325"/>
      <c r="T1304" s="325"/>
      <c r="U1304" s="2710"/>
      <c r="V1304" s="325"/>
      <c r="W1304" s="782"/>
      <c r="X1304" s="325"/>
      <c r="Y1304" s="325"/>
      <c r="Z1304" s="325"/>
      <c r="AA1304" s="325"/>
      <c r="AB1304" s="325"/>
      <c r="AC1304" s="925"/>
      <c r="AD1304" s="973"/>
      <c r="AE1304" s="2276"/>
      <c r="AF1304" s="1030"/>
      <c r="AK1304" s="217"/>
    </row>
    <row r="1305" spans="1:37" s="2240" customFormat="1" ht="45" x14ac:dyDescent="0.25">
      <c r="A1305" s="217"/>
      <c r="B1305" s="217">
        <v>1</v>
      </c>
      <c r="C1305" s="310" t="s">
        <v>435</v>
      </c>
      <c r="D1305" s="4"/>
      <c r="E1305" s="4"/>
      <c r="F1305" s="3144">
        <v>1000</v>
      </c>
      <c r="G1305" s="126">
        <f t="shared" si="1140"/>
        <v>250</v>
      </c>
      <c r="H1305" s="186">
        <v>85</v>
      </c>
      <c r="I1305" s="186">
        <f t="shared" si="1137"/>
        <v>34</v>
      </c>
      <c r="J1305" s="1491"/>
      <c r="K1305" s="1491"/>
      <c r="L1305" s="125"/>
      <c r="M1305" s="125"/>
      <c r="N1305" s="125"/>
      <c r="O1305" s="125"/>
      <c r="P1305" s="125"/>
      <c r="Q1305" s="125"/>
      <c r="R1305" s="325"/>
      <c r="S1305" s="325"/>
      <c r="T1305" s="325"/>
      <c r="U1305" s="2710"/>
      <c r="V1305" s="325"/>
      <c r="W1305" s="782"/>
      <c r="X1305" s="325"/>
      <c r="Y1305" s="325"/>
      <c r="Z1305" s="325"/>
      <c r="AA1305" s="325"/>
      <c r="AB1305" s="325"/>
      <c r="AC1305" s="925"/>
      <c r="AD1305" s="973"/>
      <c r="AE1305" s="2276"/>
      <c r="AF1305" s="1030"/>
      <c r="AK1305" s="217"/>
    </row>
    <row r="1306" spans="1:37" s="2240" customFormat="1" ht="75" x14ac:dyDescent="0.25">
      <c r="A1306" s="217"/>
      <c r="B1306" s="217">
        <v>1</v>
      </c>
      <c r="C1306" s="310" t="s">
        <v>462</v>
      </c>
      <c r="D1306" s="4"/>
      <c r="E1306" s="4"/>
      <c r="F1306" s="3144">
        <v>300</v>
      </c>
      <c r="G1306" s="126">
        <f t="shared" si="1140"/>
        <v>75</v>
      </c>
      <c r="H1306" s="186">
        <v>39</v>
      </c>
      <c r="I1306" s="186">
        <f t="shared" si="1137"/>
        <v>52</v>
      </c>
      <c r="J1306" s="1491"/>
      <c r="K1306" s="1491"/>
      <c r="L1306" s="125"/>
      <c r="M1306" s="125"/>
      <c r="N1306" s="125"/>
      <c r="O1306" s="125"/>
      <c r="P1306" s="125"/>
      <c r="Q1306" s="125"/>
      <c r="R1306" s="325"/>
      <c r="S1306" s="325"/>
      <c r="T1306" s="325"/>
      <c r="U1306" s="2710"/>
      <c r="V1306" s="325"/>
      <c r="W1306" s="782"/>
      <c r="X1306" s="325"/>
      <c r="Y1306" s="325"/>
      <c r="Z1306" s="325"/>
      <c r="AA1306" s="325"/>
      <c r="AB1306" s="325"/>
      <c r="AC1306" s="925"/>
      <c r="AD1306" s="973"/>
      <c r="AE1306" s="2276"/>
      <c r="AF1306" s="1030"/>
      <c r="AK1306" s="217"/>
    </row>
    <row r="1307" spans="1:37" s="2240" customFormat="1" ht="29.25" x14ac:dyDescent="0.25">
      <c r="A1307" s="217"/>
      <c r="B1307" s="217">
        <v>1</v>
      </c>
      <c r="C1307" s="523" t="s">
        <v>334</v>
      </c>
      <c r="D1307" s="4"/>
      <c r="E1307" s="4"/>
      <c r="F1307" s="3144">
        <v>7500</v>
      </c>
      <c r="G1307" s="126">
        <f t="shared" si="1140"/>
        <v>1875</v>
      </c>
      <c r="H1307" s="186">
        <v>1419</v>
      </c>
      <c r="I1307" s="186">
        <f t="shared" si="1137"/>
        <v>75.680000000000007</v>
      </c>
      <c r="J1307" s="1491"/>
      <c r="K1307" s="1491"/>
      <c r="L1307" s="125"/>
      <c r="M1307" s="125"/>
      <c r="N1307" s="125"/>
      <c r="O1307" s="125"/>
      <c r="P1307" s="125"/>
      <c r="Q1307" s="125"/>
      <c r="R1307" s="325"/>
      <c r="S1307" s="325"/>
      <c r="T1307" s="325"/>
      <c r="U1307" s="2710"/>
      <c r="V1307" s="325"/>
      <c r="W1307" s="782"/>
      <c r="X1307" s="325"/>
      <c r="Y1307" s="325"/>
      <c r="Z1307" s="325"/>
      <c r="AA1307" s="325"/>
      <c r="AB1307" s="325"/>
      <c r="AC1307" s="925"/>
      <c r="AD1307" s="973"/>
      <c r="AE1307" s="2276"/>
      <c r="AF1307" s="1030"/>
      <c r="AK1307" s="217"/>
    </row>
    <row r="1308" spans="1:37" s="2240" customFormat="1" x14ac:dyDescent="0.25">
      <c r="A1308" s="217"/>
      <c r="B1308" s="217">
        <v>1</v>
      </c>
      <c r="C1308" s="2989" t="s">
        <v>191</v>
      </c>
      <c r="D1308" s="4"/>
      <c r="E1308" s="4"/>
      <c r="F1308" s="566"/>
      <c r="G1308" s="186"/>
      <c r="H1308" s="186"/>
      <c r="I1308" s="186"/>
      <c r="J1308" s="1491"/>
      <c r="K1308" s="1491"/>
      <c r="L1308" s="125"/>
      <c r="M1308" s="125"/>
      <c r="N1308" s="125"/>
      <c r="O1308" s="125"/>
      <c r="P1308" s="125"/>
      <c r="Q1308" s="125"/>
      <c r="R1308" s="325"/>
      <c r="S1308" s="325"/>
      <c r="T1308" s="325"/>
      <c r="U1308" s="2710"/>
      <c r="V1308" s="325"/>
      <c r="W1308" s="782"/>
      <c r="X1308" s="325"/>
      <c r="Y1308" s="325"/>
      <c r="Z1308" s="325"/>
      <c r="AA1308" s="325"/>
      <c r="AB1308" s="325"/>
      <c r="AC1308" s="925"/>
      <c r="AD1308" s="973"/>
      <c r="AE1308" s="2276"/>
      <c r="AF1308" s="1030"/>
      <c r="AK1308" s="217"/>
    </row>
    <row r="1309" spans="1:37" s="2240" customFormat="1" ht="100.5" x14ac:dyDescent="0.25">
      <c r="A1309" s="217"/>
      <c r="B1309" s="217">
        <v>1</v>
      </c>
      <c r="C1309" s="2235" t="s">
        <v>460</v>
      </c>
      <c r="D1309" s="4"/>
      <c r="E1309" s="4"/>
      <c r="F1309" s="566">
        <f>F1310+F1311+F1312+F1313</f>
        <v>6145</v>
      </c>
      <c r="G1309" s="126">
        <f>F1309/12*$C$3</f>
        <v>1536.25</v>
      </c>
      <c r="H1309" s="186">
        <f>H1310+H1311+H1312+H1313</f>
        <v>1355</v>
      </c>
      <c r="I1309" s="186">
        <f t="shared" ref="I1309:I1317" si="1141">H1309/G1309*100</f>
        <v>88.201790073230271</v>
      </c>
      <c r="J1309" s="1491"/>
      <c r="K1309" s="1491"/>
      <c r="L1309" s="125"/>
      <c r="M1309" s="125"/>
      <c r="N1309" s="125"/>
      <c r="O1309" s="125"/>
      <c r="P1309" s="125"/>
      <c r="Q1309" s="125"/>
      <c r="R1309" s="325">
        <v>27449.968299999997</v>
      </c>
      <c r="S1309" s="325">
        <v>27449.968299999997</v>
      </c>
      <c r="T1309" s="325">
        <v>27449.968299999997</v>
      </c>
      <c r="U1309" s="2284">
        <f t="shared" ref="U1309" si="1142">R1309/12*$C$3+(S1309-R1309)/11*2+(T1309-S1309)/10*1</f>
        <v>6862.4920749999992</v>
      </c>
      <c r="V1309" s="325">
        <f t="shared" ref="V1309" si="1143">AB1309-AA1309-X1309-W1309</f>
        <v>6216.7509400000008</v>
      </c>
      <c r="W1309" s="782"/>
      <c r="X1309" s="325"/>
      <c r="Y1309" s="325">
        <f>V1309-U1309</f>
        <v>-645.74113499999839</v>
      </c>
      <c r="Z1309" s="325"/>
      <c r="AA1309" s="325">
        <v>-117.87403</v>
      </c>
      <c r="AB1309" s="325">
        <v>6098.8769100000009</v>
      </c>
      <c r="AC1309" s="925"/>
      <c r="AD1309" s="973"/>
      <c r="AE1309" s="2276"/>
      <c r="AF1309" s="1030"/>
      <c r="AK1309" s="217"/>
    </row>
    <row r="1310" spans="1:37" s="2240" customFormat="1" x14ac:dyDescent="0.25">
      <c r="A1310" s="217"/>
      <c r="B1310" s="217">
        <v>1</v>
      </c>
      <c r="C1310" s="2235" t="s">
        <v>561</v>
      </c>
      <c r="D1310" s="4"/>
      <c r="E1310" s="4"/>
      <c r="F1310" s="566">
        <v>1046</v>
      </c>
      <c r="G1310" s="126">
        <f t="shared" ref="G1310:G1313" si="1144">F1310/12*$C$3</f>
        <v>261.5</v>
      </c>
      <c r="H1310" s="186">
        <v>220</v>
      </c>
      <c r="I1310" s="186">
        <f t="shared" si="1141"/>
        <v>84.130019120458883</v>
      </c>
      <c r="J1310" s="1491"/>
      <c r="K1310" s="1491"/>
      <c r="L1310" s="125"/>
      <c r="M1310" s="125"/>
      <c r="N1310" s="125"/>
      <c r="O1310" s="125"/>
      <c r="P1310" s="125"/>
      <c r="Q1310" s="125"/>
      <c r="R1310" s="325">
        <v>6602.2473999999993</v>
      </c>
      <c r="S1310" s="325">
        <v>6602.2473999999993</v>
      </c>
      <c r="T1310" s="325">
        <v>6602.2473999999993</v>
      </c>
      <c r="U1310" s="2284">
        <f t="shared" ref="U1310:U1313" si="1145">R1310/12*$C$3+(S1310-R1310)/11*2+(T1310-S1310)/10*1</f>
        <v>1650.56185</v>
      </c>
      <c r="V1310" s="325">
        <f t="shared" ref="V1310:V1313" si="1146">AB1310-AA1310-X1310-W1310</f>
        <v>1388.6245999999996</v>
      </c>
      <c r="W1310" s="782"/>
      <c r="X1310" s="325"/>
      <c r="Y1310" s="325">
        <f t="shared" ref="Y1310:Y1313" si="1147">V1310-U1310</f>
        <v>-261.9372500000004</v>
      </c>
      <c r="Z1310" s="325"/>
      <c r="AA1310" s="325">
        <v>-103.4696</v>
      </c>
      <c r="AB1310" s="325">
        <v>1285.1549999999997</v>
      </c>
      <c r="AC1310" s="925"/>
      <c r="AD1310" s="973"/>
      <c r="AE1310" s="2276"/>
      <c r="AF1310" s="1030"/>
      <c r="AK1310" s="217"/>
    </row>
    <row r="1311" spans="1:37" s="2240" customFormat="1" x14ac:dyDescent="0.25">
      <c r="A1311" s="217"/>
      <c r="B1311" s="217">
        <v>1</v>
      </c>
      <c r="C1311" s="2235" t="s">
        <v>562</v>
      </c>
      <c r="D1311" s="4"/>
      <c r="E1311" s="4"/>
      <c r="F1311" s="566">
        <v>1411</v>
      </c>
      <c r="G1311" s="126">
        <f t="shared" si="1144"/>
        <v>352.75</v>
      </c>
      <c r="H1311" s="186">
        <v>284</v>
      </c>
      <c r="I1311" s="186">
        <f t="shared" si="1141"/>
        <v>80.510276399716517</v>
      </c>
      <c r="J1311" s="1491"/>
      <c r="K1311" s="1491"/>
      <c r="L1311" s="125"/>
      <c r="M1311" s="125"/>
      <c r="N1311" s="125"/>
      <c r="O1311" s="125"/>
      <c r="P1311" s="125"/>
      <c r="Q1311" s="125"/>
      <c r="R1311" s="325">
        <v>3362.5541000000003</v>
      </c>
      <c r="S1311" s="325">
        <v>3362.5541000000003</v>
      </c>
      <c r="T1311" s="325">
        <v>3362.5541000000003</v>
      </c>
      <c r="U1311" s="2284">
        <f t="shared" si="1145"/>
        <v>840.63852500000007</v>
      </c>
      <c r="V1311" s="325">
        <f t="shared" si="1146"/>
        <v>676.7947200000001</v>
      </c>
      <c r="W1311" s="782"/>
      <c r="X1311" s="325"/>
      <c r="Y1311" s="325">
        <f t="shared" si="1147"/>
        <v>-163.84380499999997</v>
      </c>
      <c r="Z1311" s="325"/>
      <c r="AA1311" s="325">
        <v>-4.9829799999999995</v>
      </c>
      <c r="AB1311" s="325">
        <v>671.8117400000001</v>
      </c>
      <c r="AC1311" s="925"/>
      <c r="AD1311" s="973"/>
      <c r="AE1311" s="2276"/>
      <c r="AF1311" s="1030"/>
      <c r="AK1311" s="217"/>
    </row>
    <row r="1312" spans="1:37" s="2240" customFormat="1" ht="29.25" x14ac:dyDescent="0.25">
      <c r="A1312" s="217"/>
      <c r="B1312" s="217">
        <v>1</v>
      </c>
      <c r="C1312" s="2235" t="s">
        <v>563</v>
      </c>
      <c r="D1312" s="4"/>
      <c r="E1312" s="4"/>
      <c r="F1312" s="566">
        <v>2954</v>
      </c>
      <c r="G1312" s="126">
        <f t="shared" si="1144"/>
        <v>738.5</v>
      </c>
      <c r="H1312" s="186">
        <v>724</v>
      </c>
      <c r="I1312" s="186">
        <f t="shared" si="1141"/>
        <v>98.0365605958023</v>
      </c>
      <c r="J1312" s="1491"/>
      <c r="K1312" s="1491"/>
      <c r="L1312" s="125"/>
      <c r="M1312" s="125"/>
      <c r="N1312" s="125"/>
      <c r="O1312" s="125"/>
      <c r="P1312" s="125"/>
      <c r="Q1312" s="125"/>
      <c r="R1312" s="325">
        <v>15653.836799999999</v>
      </c>
      <c r="S1312" s="325">
        <v>15653.836799999999</v>
      </c>
      <c r="T1312" s="325">
        <v>15653.836799999999</v>
      </c>
      <c r="U1312" s="2284">
        <f t="shared" si="1145"/>
        <v>3913.4592000000002</v>
      </c>
      <c r="V1312" s="325">
        <f t="shared" si="1146"/>
        <v>3836.63528</v>
      </c>
      <c r="W1312" s="782"/>
      <c r="X1312" s="325"/>
      <c r="Y1312" s="325">
        <f t="shared" si="1147"/>
        <v>-76.823920000000271</v>
      </c>
      <c r="Z1312" s="325"/>
      <c r="AA1312" s="325">
        <v>-4.87521</v>
      </c>
      <c r="AB1312" s="325">
        <v>3831.7600699999998</v>
      </c>
      <c r="AC1312" s="925"/>
      <c r="AD1312" s="973"/>
      <c r="AE1312" s="2276"/>
      <c r="AF1312" s="1030"/>
      <c r="AK1312" s="217"/>
    </row>
    <row r="1313" spans="1:37" s="2240" customFormat="1" x14ac:dyDescent="0.25">
      <c r="A1313" s="217"/>
      <c r="B1313" s="217"/>
      <c r="C1313" s="2235" t="s">
        <v>670</v>
      </c>
      <c r="D1313" s="4"/>
      <c r="E1313" s="4"/>
      <c r="F1313" s="566">
        <v>734</v>
      </c>
      <c r="G1313" s="126">
        <f t="shared" si="1144"/>
        <v>183.5</v>
      </c>
      <c r="H1313" s="186">
        <v>127</v>
      </c>
      <c r="I1313" s="186">
        <f t="shared" si="1141"/>
        <v>69.209809264305179</v>
      </c>
      <c r="J1313" s="1491"/>
      <c r="K1313" s="1491"/>
      <c r="L1313" s="125"/>
      <c r="M1313" s="125"/>
      <c r="N1313" s="125"/>
      <c r="O1313" s="125"/>
      <c r="P1313" s="125"/>
      <c r="Q1313" s="125"/>
      <c r="R1313" s="325">
        <v>1831.33</v>
      </c>
      <c r="S1313" s="325">
        <v>1831.33</v>
      </c>
      <c r="T1313" s="325">
        <v>1831.33</v>
      </c>
      <c r="U1313" s="2284">
        <f t="shared" si="1145"/>
        <v>457.83249999999998</v>
      </c>
      <c r="V1313" s="325">
        <f t="shared" si="1146"/>
        <v>314.69633999999996</v>
      </c>
      <c r="W1313" s="782"/>
      <c r="X1313" s="325"/>
      <c r="Y1313" s="325">
        <f t="shared" si="1147"/>
        <v>-143.13616000000002</v>
      </c>
      <c r="Z1313" s="325"/>
      <c r="AA1313" s="325">
        <v>-4.5462400000000001</v>
      </c>
      <c r="AB1313" s="325">
        <v>310.15009999999995</v>
      </c>
      <c r="AC1313" s="925"/>
      <c r="AD1313" s="973"/>
      <c r="AE1313" s="2276"/>
      <c r="AF1313" s="1030"/>
      <c r="AK1313" s="217"/>
    </row>
    <row r="1314" spans="1:37" s="2240" customFormat="1" ht="57.75" x14ac:dyDescent="0.25">
      <c r="A1314" s="217"/>
      <c r="B1314" s="217">
        <v>1</v>
      </c>
      <c r="C1314" s="2235" t="s">
        <v>436</v>
      </c>
      <c r="D1314" s="4"/>
      <c r="E1314" s="4"/>
      <c r="F1314" s="565">
        <f>F1315+F1327</f>
        <v>20998</v>
      </c>
      <c r="G1314" s="565">
        <f t="shared" ref="G1314:H1314" si="1148">G1315+G1327</f>
        <v>5249.5</v>
      </c>
      <c r="H1314" s="565">
        <f t="shared" si="1148"/>
        <v>3721</v>
      </c>
      <c r="I1314" s="186">
        <f t="shared" si="1141"/>
        <v>70.882941232498325</v>
      </c>
      <c r="J1314" s="1491"/>
      <c r="K1314" s="1491"/>
      <c r="L1314" s="125"/>
      <c r="M1314" s="125"/>
      <c r="N1314" s="125"/>
      <c r="O1314" s="125"/>
      <c r="P1314" s="125"/>
      <c r="Q1314" s="125"/>
      <c r="R1314" s="325">
        <f t="shared" ref="R1314:AB1314" si="1149">R1315+R1327</f>
        <v>84566.419200000004</v>
      </c>
      <c r="S1314" s="325">
        <f t="shared" ref="S1314:T1314" si="1150">S1315+S1327</f>
        <v>84566.419200000004</v>
      </c>
      <c r="T1314" s="325">
        <f t="shared" si="1150"/>
        <v>84566.419200000004</v>
      </c>
      <c r="U1314" s="2710">
        <f t="shared" si="1149"/>
        <v>21141.604800000001</v>
      </c>
      <c r="V1314" s="325">
        <f t="shared" si="1149"/>
        <v>16175.07171</v>
      </c>
      <c r="W1314" s="782">
        <f t="shared" si="1149"/>
        <v>0</v>
      </c>
      <c r="X1314" s="325">
        <f t="shared" si="1149"/>
        <v>0</v>
      </c>
      <c r="Y1314" s="325">
        <f t="shared" si="1149"/>
        <v>-4966.5330899999999</v>
      </c>
      <c r="Z1314" s="325">
        <f t="shared" si="1149"/>
        <v>0</v>
      </c>
      <c r="AA1314" s="325">
        <f t="shared" si="1149"/>
        <v>-49.821449999999999</v>
      </c>
      <c r="AB1314" s="325">
        <f t="shared" si="1149"/>
        <v>16125.250260000001</v>
      </c>
      <c r="AC1314" s="925"/>
      <c r="AD1314" s="973"/>
      <c r="AE1314" s="2276"/>
      <c r="AF1314" s="1030"/>
      <c r="AK1314" s="217"/>
    </row>
    <row r="1315" spans="1:37" s="2240" customFormat="1" ht="30" x14ac:dyDescent="0.25">
      <c r="A1315" s="217"/>
      <c r="B1315" s="217">
        <v>1</v>
      </c>
      <c r="C1315" s="471" t="s">
        <v>267</v>
      </c>
      <c r="D1315" s="4"/>
      <c r="E1315" s="4"/>
      <c r="F1315" s="1027">
        <f>F1316+F1317+F1319+F1325+F1326</f>
        <v>14347</v>
      </c>
      <c r="G1315" s="1027">
        <f t="shared" ref="G1315:H1315" si="1151">G1316+G1317+G1319+G1325+G1326</f>
        <v>3586.75</v>
      </c>
      <c r="H1315" s="1027">
        <f t="shared" si="1151"/>
        <v>2355</v>
      </c>
      <c r="I1315" s="186">
        <f t="shared" si="1141"/>
        <v>65.658325782393533</v>
      </c>
      <c r="J1315" s="1491"/>
      <c r="K1315" s="1491"/>
      <c r="L1315" s="125"/>
      <c r="M1315" s="125"/>
      <c r="N1315" s="125"/>
      <c r="O1315" s="125"/>
      <c r="P1315" s="125"/>
      <c r="Q1315" s="125"/>
      <c r="R1315" s="325">
        <f t="shared" ref="R1315:U1315" si="1152">R1316+R1317+R1319+R1325+R1326</f>
        <v>61888.619200000001</v>
      </c>
      <c r="S1315" s="325">
        <f t="shared" ref="S1315:T1315" si="1153">S1316+S1317+S1319+S1325+S1326</f>
        <v>61888.619200000001</v>
      </c>
      <c r="T1315" s="325">
        <f t="shared" si="1153"/>
        <v>61888.619200000001</v>
      </c>
      <c r="U1315" s="2710">
        <f t="shared" si="1152"/>
        <v>15472.1548</v>
      </c>
      <c r="V1315" s="325">
        <f t="shared" ref="V1315:AA1315" si="1154">V1316+V1317+V1319+V1325+V1326+V1318</f>
        <v>11507.236000000001</v>
      </c>
      <c r="W1315" s="782">
        <f t="shared" si="1154"/>
        <v>0</v>
      </c>
      <c r="X1315" s="325">
        <f t="shared" si="1154"/>
        <v>0</v>
      </c>
      <c r="Y1315" s="325">
        <f t="shared" si="1154"/>
        <v>-3964.9187999999995</v>
      </c>
      <c r="Z1315" s="325">
        <f t="shared" si="1154"/>
        <v>0</v>
      </c>
      <c r="AA1315" s="325">
        <f t="shared" si="1154"/>
        <v>-49.821449999999999</v>
      </c>
      <c r="AB1315" s="325">
        <f>AB1316+AB1317+AB1319+AB1325+AB1326+AB1318</f>
        <v>11457.41455</v>
      </c>
      <c r="AC1315" s="925"/>
      <c r="AD1315" s="973"/>
      <c r="AE1315" s="2276"/>
      <c r="AF1315" s="1030"/>
      <c r="AK1315" s="217"/>
    </row>
    <row r="1316" spans="1:37" s="2240" customFormat="1" ht="30" x14ac:dyDescent="0.25">
      <c r="A1316" s="217"/>
      <c r="B1316" s="217">
        <v>1</v>
      </c>
      <c r="C1316" s="3486" t="s">
        <v>437</v>
      </c>
      <c r="D1316" s="4"/>
      <c r="E1316" s="4"/>
      <c r="F1316" s="569">
        <v>9750</v>
      </c>
      <c r="G1316" s="126">
        <f>F1316/12*$C$3</f>
        <v>2437.5</v>
      </c>
      <c r="H1316" s="186">
        <v>1792</v>
      </c>
      <c r="I1316" s="186">
        <f t="shared" si="1141"/>
        <v>73.517948717948727</v>
      </c>
      <c r="J1316" s="1491"/>
      <c r="K1316" s="1491"/>
      <c r="L1316" s="125"/>
      <c r="M1316" s="125"/>
      <c r="N1316" s="125"/>
      <c r="O1316" s="125"/>
      <c r="P1316" s="125"/>
      <c r="Q1316" s="125"/>
      <c r="R1316" s="325">
        <v>50212.5</v>
      </c>
      <c r="S1316" s="325">
        <v>50212.5</v>
      </c>
      <c r="T1316" s="325">
        <v>50212.5</v>
      </c>
      <c r="U1316" s="2710">
        <f t="shared" ref="U1316:U1317" si="1155">R1316/12*$C$3+(S1316-R1316)/11*2+(T1316-S1316)/10*1</f>
        <v>12553.125</v>
      </c>
      <c r="V1316" s="325">
        <f t="shared" ref="V1316" si="1156">AB1316-AA1316-X1316-W1316</f>
        <v>8759.3910300000007</v>
      </c>
      <c r="W1316" s="782"/>
      <c r="X1316" s="325"/>
      <c r="Y1316" s="325">
        <f>V1316-U1316</f>
        <v>-3793.7339699999993</v>
      </c>
      <c r="Z1316" s="325"/>
      <c r="AA1316" s="325">
        <v>-17.925810000000002</v>
      </c>
      <c r="AB1316" s="325">
        <v>8741.46522</v>
      </c>
      <c r="AC1316" s="925"/>
      <c r="AD1316" s="973"/>
      <c r="AE1316" s="2276"/>
      <c r="AF1316" s="1030"/>
      <c r="AK1316" s="217"/>
    </row>
    <row r="1317" spans="1:37" s="2240" customFormat="1" ht="30" x14ac:dyDescent="0.25">
      <c r="A1317" s="217"/>
      <c r="B1317" s="217">
        <v>1</v>
      </c>
      <c r="C1317" s="3486" t="s">
        <v>671</v>
      </c>
      <c r="D1317" s="4"/>
      <c r="E1317" s="4"/>
      <c r="F1317" s="567">
        <v>1300</v>
      </c>
      <c r="G1317" s="186">
        <f t="shared" ref="G1317:G1326" si="1157">F1317/12*$C$3</f>
        <v>325</v>
      </c>
      <c r="H1317" s="186">
        <v>193</v>
      </c>
      <c r="I1317" s="186">
        <f t="shared" si="1141"/>
        <v>59.38461538461538</v>
      </c>
      <c r="J1317" s="1491"/>
      <c r="K1317" s="1491"/>
      <c r="L1317" s="125"/>
      <c r="M1317" s="125"/>
      <c r="N1317" s="125"/>
      <c r="O1317" s="125"/>
      <c r="P1317" s="125"/>
      <c r="Q1317" s="125"/>
      <c r="R1317" s="325">
        <v>2973.07</v>
      </c>
      <c r="S1317" s="325">
        <v>2973.07</v>
      </c>
      <c r="T1317" s="325">
        <v>2973.07</v>
      </c>
      <c r="U1317" s="2710">
        <f t="shared" si="1155"/>
        <v>743.26750000000004</v>
      </c>
      <c r="V1317" s="325">
        <f t="shared" ref="V1317:V1318" si="1158">AB1317-AA1317-X1317-W1317</f>
        <v>631.84532999999988</v>
      </c>
      <c r="W1317" s="782"/>
      <c r="X1317" s="325"/>
      <c r="Y1317" s="325">
        <f>V1317-U1317</f>
        <v>-111.42217000000016</v>
      </c>
      <c r="Z1317" s="325"/>
      <c r="AA1317" s="325">
        <v>-17.94256</v>
      </c>
      <c r="AB1317" s="325">
        <v>613.90276999999992</v>
      </c>
      <c r="AC1317" s="925"/>
      <c r="AD1317" s="973"/>
      <c r="AE1317" s="2276"/>
      <c r="AF1317" s="1030"/>
      <c r="AK1317" s="217"/>
    </row>
    <row r="1318" spans="1:37" s="2240" customFormat="1" ht="30" x14ac:dyDescent="0.25">
      <c r="A1318" s="217"/>
      <c r="B1318" s="217"/>
      <c r="C1318" s="3486" t="s">
        <v>672</v>
      </c>
      <c r="D1318" s="4"/>
      <c r="E1318" s="4"/>
      <c r="F1318" s="569"/>
      <c r="G1318" s="186">
        <f t="shared" si="1157"/>
        <v>0</v>
      </c>
      <c r="H1318" s="186"/>
      <c r="I1318" s="186"/>
      <c r="J1318" s="1491"/>
      <c r="K1318" s="1491"/>
      <c r="L1318" s="125"/>
      <c r="M1318" s="125"/>
      <c r="N1318" s="125"/>
      <c r="O1318" s="125"/>
      <c r="P1318" s="125"/>
      <c r="Q1318" s="125"/>
      <c r="R1318" s="325"/>
      <c r="S1318" s="325"/>
      <c r="T1318" s="325"/>
      <c r="U1318" s="2710"/>
      <c r="V1318" s="325">
        <f t="shared" si="1158"/>
        <v>0</v>
      </c>
      <c r="W1318" s="782"/>
      <c r="X1318" s="325"/>
      <c r="Y1318" s="325">
        <f>V1318-U1318</f>
        <v>0</v>
      </c>
      <c r="Z1318" s="325"/>
      <c r="AA1318" s="325">
        <v>-12.92351</v>
      </c>
      <c r="AB1318" s="325">
        <v>-12.92351</v>
      </c>
      <c r="AC1318" s="925"/>
      <c r="AD1318" s="973"/>
      <c r="AE1318" s="2276"/>
      <c r="AF1318" s="1030"/>
      <c r="AK1318" s="217"/>
    </row>
    <row r="1319" spans="1:37" s="2240" customFormat="1" ht="60" x14ac:dyDescent="0.25">
      <c r="A1319" s="217"/>
      <c r="B1319" s="217"/>
      <c r="C1319" s="3486" t="s">
        <v>673</v>
      </c>
      <c r="D1319" s="4"/>
      <c r="E1319" s="4"/>
      <c r="F1319" s="567">
        <f>F1320+F1321</f>
        <v>3121</v>
      </c>
      <c r="G1319" s="186">
        <f t="shared" si="1157"/>
        <v>780.25</v>
      </c>
      <c r="H1319" s="186">
        <v>200</v>
      </c>
      <c r="I1319" s="186">
        <f t="shared" ref="I1319:I1321" si="1159">H1319/G1319*100</f>
        <v>25.632809996795896</v>
      </c>
      <c r="J1319" s="1491"/>
      <c r="K1319" s="1491"/>
      <c r="L1319" s="125"/>
      <c r="M1319" s="125"/>
      <c r="N1319" s="125"/>
      <c r="O1319" s="125"/>
      <c r="P1319" s="125"/>
      <c r="Q1319" s="125"/>
      <c r="R1319" s="325">
        <v>6866.7004000000006</v>
      </c>
      <c r="S1319" s="325">
        <v>6866.7004000000006</v>
      </c>
      <c r="T1319" s="325">
        <v>6866.7004000000006</v>
      </c>
      <c r="U1319" s="2710">
        <f t="shared" ref="U1319" si="1160">R1319/12*$C$3+(S1319-R1319)/11*2+(T1319-S1319)/10*1</f>
        <v>1716.6751000000002</v>
      </c>
      <c r="V1319" s="325">
        <f t="shared" ref="V1319:V1321" si="1161">AB1319-AA1319-X1319-W1319</f>
        <v>342.25193999999999</v>
      </c>
      <c r="W1319" s="782"/>
      <c r="X1319" s="325"/>
      <c r="Y1319" s="325">
        <f>V1319-U1319</f>
        <v>-1374.4231600000003</v>
      </c>
      <c r="Z1319" s="325"/>
      <c r="AA1319" s="325">
        <v>-1.0295699999999999</v>
      </c>
      <c r="AB1319" s="325">
        <v>341.22237000000001</v>
      </c>
      <c r="AC1319" s="925"/>
      <c r="AD1319" s="973"/>
      <c r="AE1319" s="2276"/>
      <c r="AF1319" s="1030"/>
      <c r="AK1319" s="217"/>
    </row>
    <row r="1320" spans="1:37" s="2240" customFormat="1" x14ac:dyDescent="0.25">
      <c r="A1320" s="217"/>
      <c r="B1320" s="217"/>
      <c r="C1320" s="3486" t="s">
        <v>674</v>
      </c>
      <c r="D1320" s="4"/>
      <c r="E1320" s="4"/>
      <c r="F1320" s="567">
        <v>1560</v>
      </c>
      <c r="G1320" s="186">
        <f t="shared" si="1157"/>
        <v>390</v>
      </c>
      <c r="H1320" s="186">
        <v>116</v>
      </c>
      <c r="I1320" s="186">
        <f t="shared" si="1159"/>
        <v>29.743589743589745</v>
      </c>
      <c r="J1320" s="1491"/>
      <c r="K1320" s="1491"/>
      <c r="L1320" s="125"/>
      <c r="M1320" s="125"/>
      <c r="N1320" s="125"/>
      <c r="O1320" s="125"/>
      <c r="P1320" s="125"/>
      <c r="Q1320" s="125"/>
      <c r="R1320" s="325"/>
      <c r="S1320" s="325"/>
      <c r="T1320" s="325"/>
      <c r="U1320" s="2710"/>
      <c r="V1320" s="325">
        <f t="shared" si="1161"/>
        <v>76.124379999999988</v>
      </c>
      <c r="W1320" s="782"/>
      <c r="X1320" s="325"/>
      <c r="Y1320" s="325"/>
      <c r="Z1320" s="325"/>
      <c r="AA1320" s="325">
        <v>0</v>
      </c>
      <c r="AB1320" s="325">
        <v>76.124379999999988</v>
      </c>
      <c r="AC1320" s="925"/>
      <c r="AD1320" s="973"/>
      <c r="AE1320" s="2276"/>
      <c r="AF1320" s="1030"/>
      <c r="AK1320" s="217"/>
    </row>
    <row r="1321" spans="1:37" s="2240" customFormat="1" x14ac:dyDescent="0.25">
      <c r="A1321" s="217"/>
      <c r="B1321" s="217"/>
      <c r="C1321" s="3486" t="s">
        <v>675</v>
      </c>
      <c r="D1321" s="4"/>
      <c r="E1321" s="4"/>
      <c r="F1321" s="567">
        <v>1561</v>
      </c>
      <c r="G1321" s="186">
        <f t="shared" si="1157"/>
        <v>390.25</v>
      </c>
      <c r="H1321" s="186">
        <v>84</v>
      </c>
      <c r="I1321" s="186">
        <f t="shared" si="1159"/>
        <v>21.524663677130047</v>
      </c>
      <c r="J1321" s="1491"/>
      <c r="K1321" s="1491"/>
      <c r="L1321" s="125"/>
      <c r="M1321" s="125"/>
      <c r="N1321" s="125"/>
      <c r="O1321" s="125"/>
      <c r="P1321" s="125"/>
      <c r="Q1321" s="125"/>
      <c r="R1321" s="325"/>
      <c r="S1321" s="325"/>
      <c r="T1321" s="325"/>
      <c r="U1321" s="2710"/>
      <c r="V1321" s="325">
        <f t="shared" si="1161"/>
        <v>266.12755999999996</v>
      </c>
      <c r="W1321" s="782"/>
      <c r="X1321" s="325"/>
      <c r="Y1321" s="325"/>
      <c r="Z1321" s="325"/>
      <c r="AA1321" s="325">
        <v>-1.0295699999999999</v>
      </c>
      <c r="AB1321" s="325">
        <v>265.09798999999998</v>
      </c>
      <c r="AC1321" s="925"/>
      <c r="AD1321" s="973"/>
      <c r="AE1321" s="2276"/>
      <c r="AF1321" s="1030"/>
      <c r="AK1321" s="217"/>
    </row>
    <row r="1322" spans="1:37" s="2240" customFormat="1" ht="60" x14ac:dyDescent="0.25">
      <c r="A1322" s="217"/>
      <c r="B1322" s="217"/>
      <c r="C1322" s="3486" t="s">
        <v>676</v>
      </c>
      <c r="D1322" s="4"/>
      <c r="E1322" s="4"/>
      <c r="F1322" s="567"/>
      <c r="G1322" s="186">
        <f t="shared" si="1157"/>
        <v>0</v>
      </c>
      <c r="H1322" s="186"/>
      <c r="I1322" s="186"/>
      <c r="J1322" s="1491"/>
      <c r="K1322" s="1491"/>
      <c r="L1322" s="125"/>
      <c r="M1322" s="125"/>
      <c r="N1322" s="125"/>
      <c r="O1322" s="125"/>
      <c r="P1322" s="125"/>
      <c r="Q1322" s="125"/>
      <c r="R1322" s="325"/>
      <c r="S1322" s="325"/>
      <c r="T1322" s="325"/>
      <c r="U1322" s="2710"/>
      <c r="V1322" s="325"/>
      <c r="W1322" s="782"/>
      <c r="X1322" s="325"/>
      <c r="Y1322" s="325"/>
      <c r="Z1322" s="325"/>
      <c r="AA1322" s="325">
        <v>0</v>
      </c>
      <c r="AB1322" s="325">
        <v>0</v>
      </c>
      <c r="AC1322" s="925"/>
      <c r="AD1322" s="973"/>
      <c r="AE1322" s="2276"/>
      <c r="AF1322" s="1030"/>
      <c r="AK1322" s="217"/>
    </row>
    <row r="1323" spans="1:37" s="2240" customFormat="1" x14ac:dyDescent="0.25">
      <c r="A1323" s="217"/>
      <c r="B1323" s="217">
        <v>1</v>
      </c>
      <c r="C1323" s="3486" t="s">
        <v>677</v>
      </c>
      <c r="D1323" s="4"/>
      <c r="E1323" s="4"/>
      <c r="F1323" s="567"/>
      <c r="G1323" s="126">
        <f t="shared" si="1157"/>
        <v>0</v>
      </c>
      <c r="H1323" s="186"/>
      <c r="I1323" s="186"/>
      <c r="J1323" s="1491"/>
      <c r="K1323" s="1491"/>
      <c r="L1323" s="125"/>
      <c r="M1323" s="125"/>
      <c r="N1323" s="125"/>
      <c r="O1323" s="125"/>
      <c r="P1323" s="125"/>
      <c r="Q1323" s="125"/>
      <c r="R1323" s="325"/>
      <c r="S1323" s="325"/>
      <c r="T1323" s="325"/>
      <c r="U1323" s="2710"/>
      <c r="V1323" s="325">
        <f t="shared" ref="V1323" si="1162">AB1323-AA1323-X1323-W1323</f>
        <v>0</v>
      </c>
      <c r="W1323" s="782"/>
      <c r="X1323" s="325"/>
      <c r="Y1323" s="325">
        <f>V1323-U1323</f>
        <v>0</v>
      </c>
      <c r="Z1323" s="325"/>
      <c r="AA1323" s="325">
        <v>0</v>
      </c>
      <c r="AB1323" s="325">
        <v>0</v>
      </c>
      <c r="AC1323" s="925"/>
      <c r="AD1323" s="973"/>
      <c r="AE1323" s="2276"/>
      <c r="AF1323" s="1030"/>
      <c r="AK1323" s="217"/>
    </row>
    <row r="1324" spans="1:37" s="2240" customFormat="1" x14ac:dyDescent="0.25">
      <c r="A1324" s="217"/>
      <c r="B1324" s="217">
        <v>1</v>
      </c>
      <c r="C1324" s="3486" t="s">
        <v>678</v>
      </c>
      <c r="D1324" s="4"/>
      <c r="E1324" s="4"/>
      <c r="F1324" s="567"/>
      <c r="G1324" s="186">
        <f t="shared" si="1157"/>
        <v>0</v>
      </c>
      <c r="H1324" s="186"/>
      <c r="I1324" s="186"/>
      <c r="J1324" s="1491"/>
      <c r="K1324" s="1491"/>
      <c r="L1324" s="125"/>
      <c r="M1324" s="125"/>
      <c r="N1324" s="125"/>
      <c r="O1324" s="125"/>
      <c r="P1324" s="125"/>
      <c r="Q1324" s="125"/>
      <c r="R1324" s="325"/>
      <c r="S1324" s="325"/>
      <c r="T1324" s="325"/>
      <c r="U1324" s="2710"/>
      <c r="V1324" s="325">
        <f>AB1324-AA1324-X1324</f>
        <v>0</v>
      </c>
      <c r="W1324" s="782"/>
      <c r="X1324" s="325"/>
      <c r="Y1324" s="325">
        <f>V1324-U1324</f>
        <v>0</v>
      </c>
      <c r="Z1324" s="325"/>
      <c r="AA1324" s="325">
        <v>0</v>
      </c>
      <c r="AB1324" s="325">
        <v>0</v>
      </c>
      <c r="AC1324" s="925"/>
      <c r="AD1324" s="973"/>
      <c r="AE1324" s="2276"/>
      <c r="AF1324" s="1030"/>
      <c r="AK1324" s="217"/>
    </row>
    <row r="1325" spans="1:37" s="2240" customFormat="1" ht="45" x14ac:dyDescent="0.25">
      <c r="A1325" s="217"/>
      <c r="B1325" s="217">
        <v>1</v>
      </c>
      <c r="C1325" s="3486" t="s">
        <v>685</v>
      </c>
      <c r="D1325" s="4"/>
      <c r="E1325" s="4"/>
      <c r="F1325" s="567">
        <v>51</v>
      </c>
      <c r="G1325" s="126">
        <f t="shared" si="1157"/>
        <v>12.75</v>
      </c>
      <c r="H1325" s="186">
        <v>49</v>
      </c>
      <c r="I1325" s="186">
        <f t="shared" ref="I1325:I1330" si="1163">H1325/G1325*100</f>
        <v>384.31372549019608</v>
      </c>
      <c r="J1325" s="1491"/>
      <c r="K1325" s="1491"/>
      <c r="L1325" s="125"/>
      <c r="M1325" s="125"/>
      <c r="N1325" s="125"/>
      <c r="O1325" s="125"/>
      <c r="P1325" s="125"/>
      <c r="Q1325" s="125"/>
      <c r="R1325" s="325">
        <v>532.12379999999996</v>
      </c>
      <c r="S1325" s="325">
        <v>532.12379999999996</v>
      </c>
      <c r="T1325" s="325">
        <v>532.12379999999996</v>
      </c>
      <c r="U1325" s="2710">
        <f t="shared" ref="U1325:U1326" si="1164">R1325/12*$C$3+(S1325-R1325)/11*2+(T1325-S1325)/10*1</f>
        <v>133.03094999999999</v>
      </c>
      <c r="V1325" s="325">
        <f t="shared" ref="V1325:V1326" si="1165">AB1325-AA1325-X1325-W1325</f>
        <v>511.25668999999999</v>
      </c>
      <c r="W1325" s="782"/>
      <c r="X1325" s="325"/>
      <c r="Y1325" s="325">
        <f>V1325-U1325</f>
        <v>378.22573999999997</v>
      </c>
      <c r="Z1325" s="325"/>
      <c r="AA1325" s="325">
        <v>0</v>
      </c>
      <c r="AB1325" s="325">
        <v>511.25668999999999</v>
      </c>
      <c r="AC1325" s="925"/>
      <c r="AD1325" s="973"/>
      <c r="AE1325" s="2276"/>
      <c r="AF1325" s="1030"/>
      <c r="AK1325" s="217"/>
    </row>
    <row r="1326" spans="1:37" s="2240" customFormat="1" ht="30" x14ac:dyDescent="0.25">
      <c r="A1326" s="217"/>
      <c r="B1326" s="217">
        <v>1</v>
      </c>
      <c r="C1326" s="3486" t="s">
        <v>686</v>
      </c>
      <c r="D1326" s="4"/>
      <c r="E1326" s="4"/>
      <c r="F1326" s="567">
        <v>125</v>
      </c>
      <c r="G1326" s="126">
        <f t="shared" si="1157"/>
        <v>31.25</v>
      </c>
      <c r="H1326" s="186">
        <v>121</v>
      </c>
      <c r="I1326" s="186">
        <f t="shared" si="1163"/>
        <v>387.2</v>
      </c>
      <c r="J1326" s="1491"/>
      <c r="K1326" s="1491"/>
      <c r="L1326" s="125"/>
      <c r="M1326" s="125"/>
      <c r="N1326" s="125"/>
      <c r="O1326" s="125"/>
      <c r="P1326" s="125"/>
      <c r="Q1326" s="125"/>
      <c r="R1326" s="325">
        <v>1304.2249999999999</v>
      </c>
      <c r="S1326" s="325">
        <v>1304.2249999999999</v>
      </c>
      <c r="T1326" s="325">
        <v>1304.2249999999999</v>
      </c>
      <c r="U1326" s="2710">
        <f t="shared" si="1164"/>
        <v>326.05624999999998</v>
      </c>
      <c r="V1326" s="325">
        <f t="shared" si="1165"/>
        <v>1262.49101</v>
      </c>
      <c r="W1326" s="782"/>
      <c r="X1326" s="325"/>
      <c r="Y1326" s="325">
        <f>V1326-U1326</f>
        <v>936.43475999999998</v>
      </c>
      <c r="Z1326" s="325"/>
      <c r="AA1326" s="325">
        <v>0</v>
      </c>
      <c r="AB1326" s="325">
        <v>1262.49101</v>
      </c>
      <c r="AC1326" s="925"/>
      <c r="AD1326" s="973"/>
      <c r="AE1326" s="2276"/>
      <c r="AF1326" s="1030"/>
      <c r="AK1326" s="217"/>
    </row>
    <row r="1327" spans="1:37" s="2240" customFormat="1" ht="45" x14ac:dyDescent="0.25">
      <c r="A1327" s="217">
        <v>1</v>
      </c>
      <c r="B1327" s="217">
        <v>1</v>
      </c>
      <c r="C1327" s="471" t="s">
        <v>268</v>
      </c>
      <c r="D1327" s="4"/>
      <c r="E1327" s="4"/>
      <c r="F1327" s="1027">
        <f>SUM(F1328:F1330)</f>
        <v>6651</v>
      </c>
      <c r="G1327" s="1027">
        <f t="shared" ref="G1327:H1327" si="1166">SUM(G1328:G1330)</f>
        <v>1662.75</v>
      </c>
      <c r="H1327" s="1027">
        <f t="shared" si="1166"/>
        <v>1366</v>
      </c>
      <c r="I1327" s="186">
        <f t="shared" si="1163"/>
        <v>82.15305969027213</v>
      </c>
      <c r="J1327" s="1491"/>
      <c r="K1327" s="1491"/>
      <c r="L1327" s="125"/>
      <c r="M1327" s="125"/>
      <c r="N1327" s="125"/>
      <c r="O1327" s="125"/>
      <c r="P1327" s="125"/>
      <c r="Q1327" s="125"/>
      <c r="R1327" s="325">
        <f t="shared" ref="R1327:AB1327" si="1167">SUM(R1328:R1330)</f>
        <v>22677.8</v>
      </c>
      <c r="S1327" s="325">
        <f t="shared" ref="S1327:T1327" si="1168">SUM(S1328:S1330)</f>
        <v>22677.8</v>
      </c>
      <c r="T1327" s="325">
        <f t="shared" si="1168"/>
        <v>22677.8</v>
      </c>
      <c r="U1327" s="2710">
        <f t="shared" si="1167"/>
        <v>5669.4500000000007</v>
      </c>
      <c r="V1327" s="325">
        <f t="shared" si="1167"/>
        <v>4667.8357100000003</v>
      </c>
      <c r="W1327" s="782">
        <f t="shared" si="1167"/>
        <v>0</v>
      </c>
      <c r="X1327" s="325">
        <f t="shared" si="1167"/>
        <v>0</v>
      </c>
      <c r="Y1327" s="325">
        <f t="shared" si="1167"/>
        <v>-1001.6142900000008</v>
      </c>
      <c r="Z1327" s="325">
        <f t="shared" si="1167"/>
        <v>0</v>
      </c>
      <c r="AA1327" s="325">
        <f t="shared" si="1167"/>
        <v>0</v>
      </c>
      <c r="AB1327" s="325">
        <f t="shared" si="1167"/>
        <v>4667.8357100000003</v>
      </c>
      <c r="AC1327" s="925"/>
      <c r="AD1327" s="973"/>
      <c r="AE1327" s="2276"/>
      <c r="AF1327" s="1030"/>
      <c r="AK1327" s="217"/>
    </row>
    <row r="1328" spans="1:37" s="2240" customFormat="1" ht="45.75" customHeight="1" x14ac:dyDescent="0.25">
      <c r="A1328" s="217">
        <v>1</v>
      </c>
      <c r="B1328" s="217">
        <v>1</v>
      </c>
      <c r="C1328" s="310" t="s">
        <v>679</v>
      </c>
      <c r="D1328" s="4"/>
      <c r="E1328" s="4"/>
      <c r="F1328" s="569">
        <v>2800</v>
      </c>
      <c r="G1328" s="126">
        <f t="shared" ref="G1328:G1330" si="1169">F1328/12*$C$3</f>
        <v>700</v>
      </c>
      <c r="H1328" s="186">
        <v>431</v>
      </c>
      <c r="I1328" s="186">
        <f t="shared" si="1163"/>
        <v>61.571428571428577</v>
      </c>
      <c r="J1328" s="1491"/>
      <c r="K1328" s="1491"/>
      <c r="L1328" s="125"/>
      <c r="M1328" s="125"/>
      <c r="N1328" s="125"/>
      <c r="O1328" s="125"/>
      <c r="P1328" s="125"/>
      <c r="Q1328" s="125"/>
      <c r="R1328" s="325">
        <v>6160</v>
      </c>
      <c r="S1328" s="325">
        <v>6160</v>
      </c>
      <c r="T1328" s="325">
        <v>6160</v>
      </c>
      <c r="U1328" s="2710">
        <f t="shared" ref="U1328:U1330" si="1170">R1328/12*$C$3+(S1328-R1328)/11*2+(T1328-S1328)/10*1</f>
        <v>1540</v>
      </c>
      <c r="V1328" s="325">
        <f t="shared" ref="V1328:V1330" si="1171">AB1328-AA1328-X1328-W1328</f>
        <v>948.05775000000006</v>
      </c>
      <c r="W1328" s="782"/>
      <c r="X1328" s="325"/>
      <c r="Y1328" s="325">
        <f>V1328-U1328</f>
        <v>-591.94224999999994</v>
      </c>
      <c r="Z1328" s="325"/>
      <c r="AA1328" s="325">
        <v>0</v>
      </c>
      <c r="AB1328" s="325">
        <v>948.05775000000006</v>
      </c>
      <c r="AC1328" s="925"/>
      <c r="AD1328" s="973"/>
      <c r="AE1328" s="2276"/>
      <c r="AF1328" s="1030"/>
      <c r="AK1328" s="217"/>
    </row>
    <row r="1329" spans="1:37" s="2240" customFormat="1" ht="67.5" customHeight="1" x14ac:dyDescent="0.25">
      <c r="A1329" s="217"/>
      <c r="B1329" s="217">
        <v>1</v>
      </c>
      <c r="C1329" s="310" t="s">
        <v>680</v>
      </c>
      <c r="D1329" s="4"/>
      <c r="E1329" s="4"/>
      <c r="F1329" s="569">
        <v>3211</v>
      </c>
      <c r="G1329" s="126">
        <f t="shared" si="1169"/>
        <v>802.75</v>
      </c>
      <c r="H1329" s="186">
        <v>665</v>
      </c>
      <c r="I1329" s="186">
        <f t="shared" si="1163"/>
        <v>82.84023668639054</v>
      </c>
      <c r="J1329" s="1491"/>
      <c r="K1329" s="1491"/>
      <c r="L1329" s="125"/>
      <c r="M1329" s="125"/>
      <c r="N1329" s="125"/>
      <c r="O1329" s="125"/>
      <c r="P1329" s="125"/>
      <c r="Q1329" s="125"/>
      <c r="R1329" s="325">
        <v>14770.6</v>
      </c>
      <c r="S1329" s="325">
        <v>14770.6</v>
      </c>
      <c r="T1329" s="325">
        <v>14770.6</v>
      </c>
      <c r="U1329" s="2710">
        <f t="shared" si="1170"/>
        <v>3692.6500000000005</v>
      </c>
      <c r="V1329" s="325">
        <f t="shared" si="1171"/>
        <v>3163.4016999999999</v>
      </c>
      <c r="W1329" s="782"/>
      <c r="X1329" s="325"/>
      <c r="Y1329" s="325">
        <f>V1329-U1329</f>
        <v>-529.24830000000065</v>
      </c>
      <c r="Z1329" s="325"/>
      <c r="AA1329" s="325">
        <v>0</v>
      </c>
      <c r="AB1329" s="325">
        <v>3163.4016999999999</v>
      </c>
      <c r="AC1329" s="925"/>
      <c r="AD1329" s="973"/>
      <c r="AE1329" s="2276"/>
      <c r="AF1329" s="1030"/>
      <c r="AK1329" s="217"/>
    </row>
    <row r="1330" spans="1:37" s="2240" customFormat="1" ht="60" x14ac:dyDescent="0.25">
      <c r="A1330" s="217"/>
      <c r="B1330" s="217">
        <v>1</v>
      </c>
      <c r="C1330" s="310" t="s">
        <v>681</v>
      </c>
      <c r="D1330" s="4"/>
      <c r="E1330" s="4"/>
      <c r="F1330" s="567">
        <v>640</v>
      </c>
      <c r="G1330" s="126">
        <f t="shared" si="1169"/>
        <v>160</v>
      </c>
      <c r="H1330" s="186">
        <v>270</v>
      </c>
      <c r="I1330" s="186">
        <f t="shared" si="1163"/>
        <v>168.75</v>
      </c>
      <c r="J1330" s="1491"/>
      <c r="K1330" s="1491"/>
      <c r="L1330" s="125"/>
      <c r="M1330" s="125"/>
      <c r="N1330" s="125"/>
      <c r="O1330" s="125"/>
      <c r="P1330" s="125"/>
      <c r="Q1330" s="125"/>
      <c r="R1330" s="325">
        <v>1747.2</v>
      </c>
      <c r="S1330" s="325">
        <v>1747.2</v>
      </c>
      <c r="T1330" s="325">
        <v>1747.2</v>
      </c>
      <c r="U1330" s="2710">
        <f t="shared" si="1170"/>
        <v>436.79999999999995</v>
      </c>
      <c r="V1330" s="325">
        <f t="shared" si="1171"/>
        <v>556.37625999999989</v>
      </c>
      <c r="W1330" s="782"/>
      <c r="X1330" s="325"/>
      <c r="Y1330" s="325">
        <f>V1330-U1330</f>
        <v>119.57625999999993</v>
      </c>
      <c r="Z1330" s="325"/>
      <c r="AA1330" s="325">
        <v>0</v>
      </c>
      <c r="AB1330" s="325">
        <v>556.37625999999989</v>
      </c>
      <c r="AC1330" s="925"/>
      <c r="AD1330" s="973"/>
      <c r="AE1330" s="2276"/>
      <c r="AF1330" s="1030"/>
      <c r="AK1330" s="217"/>
    </row>
    <row r="1331" spans="1:37" s="2240" customFormat="1" x14ac:dyDescent="0.25">
      <c r="A1331" s="217">
        <v>1</v>
      </c>
      <c r="B1331" s="217">
        <v>1</v>
      </c>
      <c r="C1331" s="469" t="s">
        <v>191</v>
      </c>
      <c r="D1331" s="4"/>
      <c r="E1331" s="4"/>
      <c r="F1331" s="546"/>
      <c r="G1331" s="221"/>
      <c r="H1331" s="221"/>
      <c r="I1331" s="186"/>
      <c r="J1331" s="1491"/>
      <c r="K1331" s="1491"/>
      <c r="L1331" s="125"/>
      <c r="M1331" s="125"/>
      <c r="N1331" s="125"/>
      <c r="O1331" s="125"/>
      <c r="P1331" s="125"/>
      <c r="Q1331" s="125"/>
      <c r="R1331" s="325"/>
      <c r="S1331" s="325"/>
      <c r="T1331" s="325"/>
      <c r="U1331" s="2710">
        <f t="shared" ref="U1331" si="1172">R1331/12*$C$3+(S1331-R1331)/11*1</f>
        <v>0</v>
      </c>
      <c r="V1331" s="325"/>
      <c r="W1331" s="782"/>
      <c r="X1331" s="325"/>
      <c r="Y1331" s="325"/>
      <c r="Z1331" s="325"/>
      <c r="AA1331" s="325"/>
      <c r="AB1331" s="325"/>
      <c r="AC1331" s="925"/>
      <c r="AD1331" s="973"/>
      <c r="AE1331" s="2276"/>
      <c r="AF1331" s="1030"/>
      <c r="AK1331" s="217"/>
    </row>
    <row r="1332" spans="1:37" s="2240" customFormat="1" ht="29.25" x14ac:dyDescent="0.25">
      <c r="A1332" s="217">
        <v>1</v>
      </c>
      <c r="B1332" s="217">
        <v>1</v>
      </c>
      <c r="C1332" s="2235" t="s">
        <v>303</v>
      </c>
      <c r="D1332" s="4"/>
      <c r="E1332" s="4"/>
      <c r="F1332" s="568">
        <f>F1340*5+F1334+F1341*5</f>
        <v>6250</v>
      </c>
      <c r="G1332" s="568">
        <f t="shared" ref="G1332:H1332" si="1173">G1340*5+G1334+G1341*5</f>
        <v>1562.5</v>
      </c>
      <c r="H1332" s="568">
        <f t="shared" si="1173"/>
        <v>45</v>
      </c>
      <c r="I1332" s="186">
        <f>H1332/G1332*100</f>
        <v>2.88</v>
      </c>
      <c r="J1332" s="1491"/>
      <c r="K1332" s="1491"/>
      <c r="L1332" s="125"/>
      <c r="M1332" s="125"/>
      <c r="N1332" s="125"/>
      <c r="O1332" s="125"/>
      <c r="P1332" s="125"/>
      <c r="Q1332" s="125"/>
      <c r="R1332" s="325">
        <v>14347.169999999996</v>
      </c>
      <c r="S1332" s="325">
        <v>14347.170000000006</v>
      </c>
      <c r="T1332" s="325">
        <v>14347.170000000006</v>
      </c>
      <c r="U1332" s="2710">
        <f t="shared" ref="U1332" si="1174">R1332/12*$C$3+(S1332-R1332)/11*2+(T1332-S1332)/10*1</f>
        <v>3586.7925000000005</v>
      </c>
      <c r="V1332" s="325">
        <f t="shared" ref="V1332" si="1175">AB1332-AA1332-X1332-W1332</f>
        <v>4496.2434100000009</v>
      </c>
      <c r="W1332" s="782"/>
      <c r="X1332" s="325"/>
      <c r="Y1332" s="325">
        <f>V1332-U1332</f>
        <v>909.45091000000048</v>
      </c>
      <c r="Z1332" s="325">
        <v>-92.867119999999986</v>
      </c>
      <c r="AA1332" s="325">
        <v>-2.2850999999999999</v>
      </c>
      <c r="AB1332" s="325">
        <v>4493.9583100000009</v>
      </c>
      <c r="AC1332" s="925"/>
      <c r="AD1332" s="973"/>
      <c r="AE1332" s="2276"/>
      <c r="AF1332" s="1030"/>
      <c r="AK1332" s="217"/>
    </row>
    <row r="1333" spans="1:37" s="2240" customFormat="1" x14ac:dyDescent="0.25">
      <c r="A1333" s="217"/>
      <c r="B1333" s="217">
        <v>1</v>
      </c>
      <c r="C1333" s="310" t="s">
        <v>296</v>
      </c>
      <c r="D1333" s="4"/>
      <c r="E1333" s="4"/>
      <c r="F1333" s="567"/>
      <c r="G1333" s="567"/>
      <c r="H1333" s="567"/>
      <c r="I1333" s="186"/>
      <c r="J1333" s="1491"/>
      <c r="K1333" s="1491"/>
      <c r="L1333" s="125"/>
      <c r="M1333" s="125"/>
      <c r="N1333" s="125"/>
      <c r="O1333" s="125"/>
      <c r="P1333" s="125"/>
      <c r="Q1333" s="125"/>
      <c r="R1333" s="325"/>
      <c r="S1333" s="325"/>
      <c r="T1333" s="325"/>
      <c r="U1333" s="2710"/>
      <c r="V1333" s="325"/>
      <c r="W1333" s="782"/>
      <c r="X1333" s="325"/>
      <c r="Y1333" s="325"/>
      <c r="Z1333" s="325"/>
      <c r="AA1333" s="325"/>
      <c r="AB1333" s="325"/>
      <c r="AC1333" s="925"/>
      <c r="AD1333" s="973"/>
      <c r="AE1333" s="2276"/>
      <c r="AF1333" s="1030"/>
      <c r="AK1333" s="217"/>
    </row>
    <row r="1334" spans="1:37" s="2240" customFormat="1" ht="30" x14ac:dyDescent="0.25">
      <c r="A1334" s="217">
        <v>1</v>
      </c>
      <c r="B1334" s="217">
        <v>1</v>
      </c>
      <c r="C1334" s="471" t="s">
        <v>423</v>
      </c>
      <c r="D1334" s="4"/>
      <c r="E1334" s="4"/>
      <c r="F1334" s="544">
        <f>F1335+F1336/4</f>
        <v>5</v>
      </c>
      <c r="G1334" s="544">
        <f t="shared" ref="G1334:H1334" si="1176">G1335+G1336/4</f>
        <v>1.25</v>
      </c>
      <c r="H1334" s="544">
        <f t="shared" si="1176"/>
        <v>0</v>
      </c>
      <c r="I1334" s="186">
        <f>H1334/G1334*100</f>
        <v>0</v>
      </c>
      <c r="J1334" s="1491"/>
      <c r="K1334" s="1491"/>
      <c r="L1334" s="125"/>
      <c r="M1334" s="125"/>
      <c r="N1334" s="125"/>
      <c r="O1334" s="125"/>
      <c r="P1334" s="125"/>
      <c r="Q1334" s="125"/>
      <c r="R1334" s="325"/>
      <c r="S1334" s="325"/>
      <c r="T1334" s="325"/>
      <c r="U1334" s="2710"/>
      <c r="V1334" s="325"/>
      <c r="W1334" s="782"/>
      <c r="X1334" s="325"/>
      <c r="Y1334" s="325"/>
      <c r="Z1334" s="325"/>
      <c r="AA1334" s="325"/>
      <c r="AB1334" s="325"/>
      <c r="AC1334" s="941"/>
      <c r="AD1334" s="973"/>
      <c r="AE1334" s="2276"/>
      <c r="AF1334" s="1030"/>
      <c r="AK1334" s="217"/>
    </row>
    <row r="1335" spans="1:37" s="2240" customFormat="1" x14ac:dyDescent="0.25">
      <c r="A1335" s="217"/>
      <c r="B1335" s="217">
        <v>1</v>
      </c>
      <c r="C1335" s="310" t="s">
        <v>424</v>
      </c>
      <c r="D1335" s="4"/>
      <c r="E1335" s="4"/>
      <c r="F1335" s="546"/>
      <c r="G1335" s="126"/>
      <c r="H1335" s="126"/>
      <c r="I1335" s="186"/>
      <c r="J1335" s="1491"/>
      <c r="K1335" s="1491"/>
      <c r="L1335" s="125"/>
      <c r="M1335" s="125"/>
      <c r="N1335" s="125"/>
      <c r="O1335" s="125"/>
      <c r="P1335" s="125"/>
      <c r="Q1335" s="125"/>
      <c r="R1335" s="325"/>
      <c r="S1335" s="325"/>
      <c r="T1335" s="325"/>
      <c r="U1335" s="2710"/>
      <c r="V1335" s="325"/>
      <c r="W1335" s="782"/>
      <c r="X1335" s="325"/>
      <c r="Y1335" s="325"/>
      <c r="Z1335" s="325"/>
      <c r="AA1335" s="325"/>
      <c r="AB1335" s="325"/>
      <c r="AC1335" s="941"/>
      <c r="AD1335" s="973"/>
      <c r="AE1335" s="2276"/>
      <c r="AF1335" s="1030"/>
      <c r="AK1335" s="217"/>
    </row>
    <row r="1336" spans="1:37" s="2240" customFormat="1" ht="30" x14ac:dyDescent="0.25">
      <c r="A1336" s="217">
        <v>1</v>
      </c>
      <c r="B1336" s="217">
        <v>1</v>
      </c>
      <c r="C1336" s="310" t="s">
        <v>425</v>
      </c>
      <c r="D1336" s="1243"/>
      <c r="E1336" s="523"/>
      <c r="F1336" s="567">
        <v>20</v>
      </c>
      <c r="G1336" s="126">
        <f t="shared" ref="G1336" si="1177">F1336/12*$C$3</f>
        <v>5</v>
      </c>
      <c r="H1336" s="746"/>
      <c r="I1336" s="186">
        <f>H1336/G1336*100</f>
        <v>0</v>
      </c>
      <c r="J1336" s="1491"/>
      <c r="K1336" s="1491"/>
      <c r="L1336" s="125"/>
      <c r="M1336" s="125"/>
      <c r="N1336" s="125"/>
      <c r="O1336" s="125"/>
      <c r="P1336" s="125"/>
      <c r="Q1336" s="125"/>
      <c r="R1336" s="2291"/>
      <c r="S1336" s="2291"/>
      <c r="T1336" s="2291"/>
      <c r="U1336" s="2712">
        <f>R1336/12*$C$3</f>
        <v>0</v>
      </c>
      <c r="V1336" s="2291">
        <f>AB1336-AA1336</f>
        <v>0</v>
      </c>
      <c r="W1336" s="2592"/>
      <c r="X1336" s="2291"/>
      <c r="Y1336" s="2291">
        <f>V1336-U1336</f>
        <v>0</v>
      </c>
      <c r="Z1336" s="2291"/>
      <c r="AA1336" s="2291"/>
      <c r="AB1336" s="2291"/>
      <c r="AC1336" s="929"/>
      <c r="AD1336" s="2593"/>
      <c r="AE1336" s="2276"/>
      <c r="AF1336" s="1030"/>
      <c r="AK1336" s="217"/>
    </row>
    <row r="1337" spans="1:37" s="2240" customFormat="1" ht="60" x14ac:dyDescent="0.25">
      <c r="A1337" s="217">
        <v>1</v>
      </c>
      <c r="B1337" s="217">
        <v>1</v>
      </c>
      <c r="C1337" s="310" t="s">
        <v>427</v>
      </c>
      <c r="D1337" s="534"/>
      <c r="E1337" s="4"/>
      <c r="F1337" s="570"/>
      <c r="G1337" s="186"/>
      <c r="H1337" s="186"/>
      <c r="I1337" s="746"/>
      <c r="J1337" s="1491"/>
      <c r="K1337" s="1491"/>
      <c r="L1337" s="125"/>
      <c r="M1337" s="125"/>
      <c r="N1337" s="125"/>
      <c r="O1337" s="125"/>
      <c r="P1337" s="125"/>
      <c r="Q1337" s="125"/>
      <c r="R1337" s="325"/>
      <c r="S1337" s="325"/>
      <c r="T1337" s="325"/>
      <c r="U1337" s="2710"/>
      <c r="V1337" s="325"/>
      <c r="W1337" s="782"/>
      <c r="X1337" s="325"/>
      <c r="Y1337" s="325"/>
      <c r="Z1337" s="325"/>
      <c r="AA1337" s="325"/>
      <c r="AB1337" s="325"/>
      <c r="AC1337" s="925"/>
      <c r="AD1337" s="973"/>
      <c r="AE1337" s="2276"/>
      <c r="AF1337" s="1030"/>
      <c r="AK1337" s="217"/>
    </row>
    <row r="1338" spans="1:37" s="2240" customFormat="1" ht="45" x14ac:dyDescent="0.25">
      <c r="A1338" s="217"/>
      <c r="B1338" s="217">
        <v>1</v>
      </c>
      <c r="C1338" s="309" t="s">
        <v>428</v>
      </c>
      <c r="D1338" s="534"/>
      <c r="E1338" s="4"/>
      <c r="F1338" s="570"/>
      <c r="G1338" s="126"/>
      <c r="H1338" s="186"/>
      <c r="I1338" s="746"/>
      <c r="J1338" s="1491"/>
      <c r="K1338" s="1491"/>
      <c r="L1338" s="125"/>
      <c r="M1338" s="125"/>
      <c r="N1338" s="125"/>
      <c r="O1338" s="125"/>
      <c r="P1338" s="125"/>
      <c r="Q1338" s="125"/>
      <c r="R1338" s="325"/>
      <c r="S1338" s="325"/>
      <c r="T1338" s="325"/>
      <c r="U1338" s="2710"/>
      <c r="V1338" s="325"/>
      <c r="W1338" s="782"/>
      <c r="X1338" s="325"/>
      <c r="Y1338" s="325"/>
      <c r="Z1338" s="325"/>
      <c r="AA1338" s="325"/>
      <c r="AB1338" s="325"/>
      <c r="AC1338" s="925"/>
      <c r="AD1338" s="973"/>
      <c r="AE1338" s="2276"/>
      <c r="AF1338" s="1030"/>
      <c r="AK1338" s="217"/>
    </row>
    <row r="1339" spans="1:37" s="2240" customFormat="1" ht="57" x14ac:dyDescent="0.25">
      <c r="A1339" s="217"/>
      <c r="B1339" s="217">
        <v>1</v>
      </c>
      <c r="C1339" s="3484" t="s">
        <v>645</v>
      </c>
      <c r="D1339" s="1243"/>
      <c r="E1339" s="523"/>
      <c r="F1339" s="174">
        <f>F1340+F1341</f>
        <v>1249</v>
      </c>
      <c r="G1339" s="126">
        <f t="shared" ref="G1339:H1339" si="1178">G1340+G1341</f>
        <v>312.25</v>
      </c>
      <c r="H1339" s="498">
        <f t="shared" si="1178"/>
        <v>9</v>
      </c>
      <c r="I1339" s="746">
        <f>H1339/ROUND(G1339,0)*100</f>
        <v>2.8846153846153846</v>
      </c>
      <c r="J1339" s="1491"/>
      <c r="K1339" s="1491"/>
      <c r="L1339" s="125"/>
      <c r="M1339" s="125"/>
      <c r="N1339" s="125"/>
      <c r="O1339" s="125"/>
      <c r="P1339" s="125"/>
      <c r="Q1339" s="125"/>
      <c r="R1339" s="2291">
        <f>R1340+R1341</f>
        <v>219.10940000000002</v>
      </c>
      <c r="S1339" s="2291">
        <f t="shared" ref="S1339:T1339" si="1179">S1340+S1341</f>
        <v>2977.8681999999994</v>
      </c>
      <c r="T1339" s="2291">
        <f t="shared" si="1179"/>
        <v>2977.8681999999994</v>
      </c>
      <c r="U1339" s="2291">
        <f t="shared" ref="U1339" si="1180">U1340+U1341</f>
        <v>556.36985909090902</v>
      </c>
      <c r="V1339" s="2291">
        <f t="shared" ref="V1339" si="1181">V1340+V1341</f>
        <v>19.524419999999999</v>
      </c>
      <c r="W1339" s="2291">
        <f t="shared" ref="W1339" si="1182">W1340+W1341</f>
        <v>0</v>
      </c>
      <c r="X1339" s="2291">
        <f t="shared" ref="X1339" si="1183">X1340+X1341</f>
        <v>0</v>
      </c>
      <c r="Y1339" s="2291">
        <f t="shared" ref="Y1339" si="1184">Y1340+Y1341</f>
        <v>-536.84543909090905</v>
      </c>
      <c r="Z1339" s="2291">
        <f t="shared" ref="Z1339" si="1185">Z1340+Z1341</f>
        <v>0</v>
      </c>
      <c r="AA1339" s="2291">
        <v>0</v>
      </c>
      <c r="AB1339" s="2291">
        <v>19.524419999999999</v>
      </c>
      <c r="AC1339" s="925"/>
      <c r="AD1339" s="973"/>
      <c r="AE1339" s="2276"/>
      <c r="AF1339" s="1030"/>
      <c r="AK1339" s="217"/>
    </row>
    <row r="1340" spans="1:37" s="2240" customFormat="1" ht="30" x14ac:dyDescent="0.25">
      <c r="A1340" s="217"/>
      <c r="B1340" s="217">
        <v>1</v>
      </c>
      <c r="C1340" s="3485" t="s">
        <v>647</v>
      </c>
      <c r="D1340" s="1243"/>
      <c r="E1340" s="523"/>
      <c r="F1340" s="174">
        <v>101</v>
      </c>
      <c r="G1340" s="126">
        <f t="shared" ref="G1340:G1341" si="1186">F1340/12*$C$3</f>
        <v>25.25</v>
      </c>
      <c r="H1340" s="746">
        <v>9</v>
      </c>
      <c r="I1340" s="746">
        <f>H1340/ROUND(G1340,0)*100</f>
        <v>36</v>
      </c>
      <c r="J1340" s="1491"/>
      <c r="K1340" s="1491"/>
      <c r="L1340" s="125"/>
      <c r="M1340" s="125"/>
      <c r="N1340" s="125"/>
      <c r="O1340" s="125"/>
      <c r="P1340" s="125"/>
      <c r="Q1340" s="125"/>
      <c r="R1340" s="2291">
        <v>219.10940000000002</v>
      </c>
      <c r="S1340" s="2291">
        <v>219.10940000000002</v>
      </c>
      <c r="T1340" s="2291">
        <v>219.10940000000002</v>
      </c>
      <c r="U1340" s="2710">
        <f t="shared" ref="U1340:U1341" si="1187">R1340/12*$C$3+(S1340-R1340)/11*2+(T1340-S1340)/10*1</f>
        <v>54.777349999999998</v>
      </c>
      <c r="V1340" s="325">
        <f t="shared" ref="V1340:V1341" si="1188">AB1340-AA1340-X1340-W1340</f>
        <v>19.524419999999999</v>
      </c>
      <c r="W1340" s="782"/>
      <c r="X1340" s="325"/>
      <c r="Y1340" s="325">
        <f t="shared" ref="Y1340:Y1341" si="1189">V1340-U1340</f>
        <v>-35.252929999999999</v>
      </c>
      <c r="Z1340" s="325"/>
      <c r="AA1340" s="325">
        <v>0</v>
      </c>
      <c r="AB1340" s="325">
        <v>19.524419999999999</v>
      </c>
      <c r="AC1340" s="925"/>
      <c r="AD1340" s="973"/>
      <c r="AE1340" s="2276"/>
      <c r="AF1340" s="1030"/>
      <c r="AK1340" s="217"/>
    </row>
    <row r="1341" spans="1:37" s="2240" customFormat="1" ht="30" x14ac:dyDescent="0.25">
      <c r="A1341" s="217"/>
      <c r="B1341" s="217"/>
      <c r="C1341" s="3485" t="s">
        <v>666</v>
      </c>
      <c r="D1341" s="1243"/>
      <c r="E1341" s="523"/>
      <c r="F1341" s="174">
        <v>1148</v>
      </c>
      <c r="G1341" s="126">
        <f t="shared" si="1186"/>
        <v>287</v>
      </c>
      <c r="H1341" s="746"/>
      <c r="I1341" s="746"/>
      <c r="J1341" s="1491"/>
      <c r="K1341" s="1491"/>
      <c r="L1341" s="125"/>
      <c r="M1341" s="125"/>
      <c r="N1341" s="125"/>
      <c r="O1341" s="125"/>
      <c r="P1341" s="125"/>
      <c r="Q1341" s="125"/>
      <c r="R1341" s="2291"/>
      <c r="S1341" s="2291">
        <v>2758.7587999999996</v>
      </c>
      <c r="T1341" s="2291">
        <v>2758.7587999999996</v>
      </c>
      <c r="U1341" s="2366">
        <f t="shared" si="1187"/>
        <v>501.592509090909</v>
      </c>
      <c r="V1341" s="2291">
        <f t="shared" si="1188"/>
        <v>0</v>
      </c>
      <c r="W1341" s="2592"/>
      <c r="X1341" s="2291"/>
      <c r="Y1341" s="2291">
        <f t="shared" si="1189"/>
        <v>-501.592509090909</v>
      </c>
      <c r="Z1341" s="2291"/>
      <c r="AA1341" s="2291">
        <v>0</v>
      </c>
      <c r="AB1341" s="2291">
        <v>0</v>
      </c>
      <c r="AC1341" s="925"/>
      <c r="AD1341" s="973"/>
      <c r="AE1341" s="2276"/>
      <c r="AF1341" s="1030"/>
      <c r="AK1341" s="217"/>
    </row>
    <row r="1342" spans="1:37" s="2240" customFormat="1" ht="29.25" x14ac:dyDescent="0.25">
      <c r="A1342" s="217">
        <v>1</v>
      </c>
      <c r="B1342" s="217">
        <v>1</v>
      </c>
      <c r="C1342" s="523" t="s">
        <v>304</v>
      </c>
      <c r="D1342" s="4"/>
      <c r="E1342" s="4"/>
      <c r="F1342" s="2922">
        <f>F1343+F1344+F1346</f>
        <v>7180.3191489361698</v>
      </c>
      <c r="G1342" s="186">
        <f t="shared" ref="G1342:H1342" si="1190">G1343+G1344+G1346</f>
        <v>1795.0797872340424</v>
      </c>
      <c r="H1342" s="186">
        <f t="shared" si="1190"/>
        <v>1883.1904255319148</v>
      </c>
      <c r="I1342" s="746">
        <f>H1342/ROUND(G1342,0)*100</f>
        <v>104.91311562851892</v>
      </c>
      <c r="J1342" s="1491"/>
      <c r="K1342" s="1491"/>
      <c r="L1342" s="125"/>
      <c r="M1342" s="125"/>
      <c r="N1342" s="125"/>
      <c r="O1342" s="125"/>
      <c r="P1342" s="125"/>
      <c r="Q1342" s="125"/>
      <c r="R1342" s="325"/>
      <c r="S1342" s="325"/>
      <c r="T1342" s="325"/>
      <c r="U1342" s="2710"/>
      <c r="V1342" s="325"/>
      <c r="W1342" s="782"/>
      <c r="X1342" s="325"/>
      <c r="Y1342" s="325"/>
      <c r="Z1342" s="325"/>
      <c r="AA1342" s="325"/>
      <c r="AB1342" s="325"/>
      <c r="AC1342" s="925"/>
      <c r="AD1342" s="973"/>
      <c r="AE1342" s="2276"/>
      <c r="AF1342" s="1030"/>
      <c r="AK1342" s="217"/>
    </row>
    <row r="1343" spans="1:37" s="2240" customFormat="1" x14ac:dyDescent="0.25">
      <c r="A1343" s="217">
        <v>1</v>
      </c>
      <c r="B1343" s="217">
        <v>1</v>
      </c>
      <c r="C1343" s="523" t="s">
        <v>312</v>
      </c>
      <c r="D1343" s="4"/>
      <c r="E1343" s="4"/>
      <c r="F1343" s="2922"/>
      <c r="G1343" s="126"/>
      <c r="H1343" s="186"/>
      <c r="I1343" s="746"/>
      <c r="J1343" s="1491"/>
      <c r="K1343" s="1491"/>
      <c r="L1343" s="125"/>
      <c r="M1343" s="125"/>
      <c r="N1343" s="125"/>
      <c r="O1343" s="125"/>
      <c r="P1343" s="125"/>
      <c r="Q1343" s="125"/>
      <c r="R1343" s="325"/>
      <c r="S1343" s="325"/>
      <c r="T1343" s="325"/>
      <c r="U1343" s="2710"/>
      <c r="V1343" s="325"/>
      <c r="W1343" s="782"/>
      <c r="X1343" s="325"/>
      <c r="Y1343" s="325"/>
      <c r="Z1343" s="325"/>
      <c r="AA1343" s="325"/>
      <c r="AB1343" s="325"/>
      <c r="AC1343" s="925"/>
      <c r="AD1343" s="973"/>
      <c r="AE1343" s="2276"/>
      <c r="AF1343" s="1030"/>
      <c r="AK1343" s="217"/>
    </row>
    <row r="1344" spans="1:37" s="2240" customFormat="1" x14ac:dyDescent="0.25">
      <c r="A1344" s="217">
        <v>1</v>
      </c>
      <c r="B1344" s="217">
        <v>1</v>
      </c>
      <c r="C1344" s="4" t="s">
        <v>313</v>
      </c>
      <c r="D1344" s="4"/>
      <c r="E1344" s="4"/>
      <c r="F1344" s="2922">
        <f>F1345/9.4</f>
        <v>4255.3191489361698</v>
      </c>
      <c r="G1344" s="186">
        <f t="shared" ref="G1344:H1344" si="1191">G1345/9.4</f>
        <v>1063.8297872340424</v>
      </c>
      <c r="H1344" s="186">
        <f t="shared" si="1191"/>
        <v>1334.1904255319148</v>
      </c>
      <c r="I1344" s="746">
        <f>H1344/ROUND(G1344,0)*100</f>
        <v>125.39383698608222</v>
      </c>
      <c r="J1344" s="1491"/>
      <c r="K1344" s="1491"/>
      <c r="L1344" s="125"/>
      <c r="M1344" s="125"/>
      <c r="N1344" s="125"/>
      <c r="O1344" s="125"/>
      <c r="P1344" s="125"/>
      <c r="Q1344" s="125"/>
      <c r="R1344" s="325"/>
      <c r="S1344" s="325"/>
      <c r="T1344" s="325"/>
      <c r="U1344" s="2710"/>
      <c r="V1344" s="325"/>
      <c r="W1344" s="782"/>
      <c r="X1344" s="325"/>
      <c r="Y1344" s="325"/>
      <c r="Z1344" s="325"/>
      <c r="AA1344" s="325"/>
      <c r="AB1344" s="325"/>
      <c r="AC1344" s="925"/>
      <c r="AD1344" s="973"/>
      <c r="AE1344" s="2276"/>
      <c r="AF1344" s="1030"/>
      <c r="AK1344" s="217"/>
    </row>
    <row r="1345" spans="1:37" s="2240" customFormat="1" x14ac:dyDescent="0.25">
      <c r="A1345" s="217">
        <v>1</v>
      </c>
      <c r="B1345" s="217">
        <v>1</v>
      </c>
      <c r="C1345" s="537" t="s">
        <v>314</v>
      </c>
      <c r="D1345" s="4"/>
      <c r="E1345" s="4"/>
      <c r="F1345" s="2922">
        <v>40000</v>
      </c>
      <c r="G1345" s="126">
        <f>(F1345/12*$C$3)</f>
        <v>10000</v>
      </c>
      <c r="H1345" s="186">
        <v>12541.39</v>
      </c>
      <c r="I1345" s="746">
        <f>H1345/ROUND(G1345,0)*100</f>
        <v>125.41389999999998</v>
      </c>
      <c r="J1345" s="1491"/>
      <c r="K1345" s="1491"/>
      <c r="L1345" s="125"/>
      <c r="M1345" s="125"/>
      <c r="N1345" s="125"/>
      <c r="O1345" s="125"/>
      <c r="P1345" s="125"/>
      <c r="Q1345" s="125"/>
      <c r="R1345" s="325"/>
      <c r="S1345" s="325"/>
      <c r="T1345" s="325"/>
      <c r="U1345" s="2710">
        <f t="shared" ref="U1345" si="1192">R1345/12*$C$3+(S1345-R1345)/11*1</f>
        <v>0</v>
      </c>
      <c r="V1345" s="325"/>
      <c r="W1345" s="782"/>
      <c r="X1345" s="325"/>
      <c r="Y1345" s="325"/>
      <c r="Z1345" s="325"/>
      <c r="AA1345" s="325"/>
      <c r="AB1345" s="325"/>
      <c r="AC1345" s="925"/>
      <c r="AD1345" s="973"/>
      <c r="AE1345" s="2276"/>
      <c r="AF1345" s="1030"/>
      <c r="AK1345" s="217"/>
    </row>
    <row r="1346" spans="1:37" s="2240" customFormat="1" ht="30" x14ac:dyDescent="0.25">
      <c r="A1346" s="217"/>
      <c r="B1346" s="217"/>
      <c r="C1346" s="537" t="s">
        <v>682</v>
      </c>
      <c r="D1346" s="4"/>
      <c r="E1346" s="4"/>
      <c r="F1346" s="2922">
        <v>2925</v>
      </c>
      <c r="G1346" s="126">
        <f>(F1346/12*$C$3)</f>
        <v>731.25</v>
      </c>
      <c r="H1346" s="186">
        <v>549</v>
      </c>
      <c r="I1346" s="746">
        <f>H1346/ROUND(G1346,0)*100</f>
        <v>75.102599179206564</v>
      </c>
      <c r="J1346" s="1491"/>
      <c r="K1346" s="1491"/>
      <c r="L1346" s="125"/>
      <c r="M1346" s="125"/>
      <c r="N1346" s="125"/>
      <c r="O1346" s="125"/>
      <c r="P1346" s="125"/>
      <c r="Q1346" s="125"/>
      <c r="R1346" s="325">
        <v>5645.25</v>
      </c>
      <c r="S1346" s="325">
        <v>5645.25</v>
      </c>
      <c r="T1346" s="325">
        <v>5645.25</v>
      </c>
      <c r="U1346" s="2710">
        <f t="shared" ref="U1346:U1347" si="1193">R1346/12*$C$3+(S1346-R1346)/11*2+(T1346-S1346)/10*1</f>
        <v>1411.3125</v>
      </c>
      <c r="V1346" s="325">
        <f t="shared" ref="V1346" si="1194">AB1346-AA1346-X1346-W1346</f>
        <v>1002.0088300000001</v>
      </c>
      <c r="W1346" s="782"/>
      <c r="X1346" s="325"/>
      <c r="Y1346" s="325">
        <f>V1346-U1346</f>
        <v>-409.3036699999999</v>
      </c>
      <c r="Z1346" s="325"/>
      <c r="AA1346" s="325">
        <v>0</v>
      </c>
      <c r="AB1346" s="325">
        <v>1002.0088300000001</v>
      </c>
      <c r="AC1346" s="925"/>
      <c r="AD1346" s="973"/>
      <c r="AE1346" s="2276"/>
      <c r="AF1346" s="1030"/>
      <c r="AK1346" s="217"/>
    </row>
    <row r="1347" spans="1:37" s="2240" customFormat="1" x14ac:dyDescent="0.25">
      <c r="A1347" s="217"/>
      <c r="B1347" s="217">
        <v>1</v>
      </c>
      <c r="C1347" s="523" t="s">
        <v>214</v>
      </c>
      <c r="D1347" s="4"/>
      <c r="E1347" s="4"/>
      <c r="F1347" s="245">
        <f>SUM(F1348:F1350)</f>
        <v>1820</v>
      </c>
      <c r="G1347" s="526">
        <f t="shared" ref="G1347:H1347" si="1195">SUM(G1348:G1350)</f>
        <v>455</v>
      </c>
      <c r="H1347" s="746">
        <f t="shared" si="1195"/>
        <v>534</v>
      </c>
      <c r="I1347" s="746">
        <f t="shared" ref="I1347:I1356" si="1196">H1347/G1347*100</f>
        <v>117.36263736263737</v>
      </c>
      <c r="J1347" s="1491"/>
      <c r="K1347" s="1491"/>
      <c r="L1347" s="125"/>
      <c r="M1347" s="125"/>
      <c r="N1347" s="125"/>
      <c r="O1347" s="125"/>
      <c r="P1347" s="125"/>
      <c r="Q1347" s="125"/>
      <c r="R1347" s="325">
        <v>2537.116</v>
      </c>
      <c r="S1347" s="325">
        <v>2537.116</v>
      </c>
      <c r="T1347" s="325">
        <v>2537.116</v>
      </c>
      <c r="U1347" s="2710">
        <f t="shared" si="1193"/>
        <v>634.279</v>
      </c>
      <c r="V1347" s="325">
        <f t="shared" ref="V1347" si="1197">AB1347-AA1347-X1347-W1347</f>
        <v>742.91786000000002</v>
      </c>
      <c r="W1347" s="782"/>
      <c r="X1347" s="325"/>
      <c r="Y1347" s="325">
        <f>V1347-U1347</f>
        <v>108.63886000000002</v>
      </c>
      <c r="Z1347" s="325"/>
      <c r="AA1347" s="325">
        <v>0</v>
      </c>
      <c r="AB1347" s="325">
        <v>742.91786000000002</v>
      </c>
      <c r="AC1347" s="925"/>
      <c r="AD1347" s="973"/>
      <c r="AE1347" s="2276"/>
      <c r="AF1347" s="1030"/>
      <c r="AK1347" s="217"/>
    </row>
    <row r="1348" spans="1:37" s="2240" customFormat="1" ht="30" x14ac:dyDescent="0.25">
      <c r="A1348" s="217"/>
      <c r="B1348" s="217">
        <v>1</v>
      </c>
      <c r="C1348" s="4" t="s">
        <v>271</v>
      </c>
      <c r="D1348" s="4"/>
      <c r="E1348" s="4"/>
      <c r="F1348" s="221">
        <v>400</v>
      </c>
      <c r="G1348" s="126">
        <f>F1348/12*$C$3</f>
        <v>100</v>
      </c>
      <c r="H1348" s="186">
        <v>199</v>
      </c>
      <c r="I1348" s="746">
        <f t="shared" si="1196"/>
        <v>199</v>
      </c>
      <c r="J1348" s="1491"/>
      <c r="K1348" s="1491"/>
      <c r="L1348" s="125"/>
      <c r="M1348" s="125"/>
      <c r="N1348" s="125"/>
      <c r="O1348" s="125"/>
      <c r="P1348" s="125"/>
      <c r="Q1348" s="125"/>
      <c r="R1348" s="325"/>
      <c r="S1348" s="325"/>
      <c r="T1348" s="325"/>
      <c r="U1348" s="2710"/>
      <c r="V1348" s="325"/>
      <c r="W1348" s="782"/>
      <c r="X1348" s="325"/>
      <c r="Y1348" s="325"/>
      <c r="Z1348" s="325"/>
      <c r="AA1348" s="325"/>
      <c r="AB1348" s="325"/>
      <c r="AC1348" s="925"/>
      <c r="AD1348" s="973"/>
      <c r="AE1348" s="2276"/>
      <c r="AF1348" s="1030"/>
      <c r="AK1348" s="217"/>
    </row>
    <row r="1349" spans="1:37" s="2240" customFormat="1" ht="30" x14ac:dyDescent="0.25">
      <c r="A1349" s="217"/>
      <c r="B1349" s="217">
        <v>1</v>
      </c>
      <c r="C1349" s="4" t="s">
        <v>260</v>
      </c>
      <c r="D1349" s="4"/>
      <c r="E1349" s="4"/>
      <c r="F1349" s="221">
        <v>870</v>
      </c>
      <c r="G1349" s="126">
        <f>F1349/12*$C$3</f>
        <v>217.5</v>
      </c>
      <c r="H1349" s="186">
        <v>204</v>
      </c>
      <c r="I1349" s="746">
        <f t="shared" si="1196"/>
        <v>93.793103448275858</v>
      </c>
      <c r="J1349" s="1491"/>
      <c r="K1349" s="1491"/>
      <c r="L1349" s="125"/>
      <c r="M1349" s="125"/>
      <c r="N1349" s="125"/>
      <c r="O1349" s="125"/>
      <c r="P1349" s="125"/>
      <c r="Q1349" s="125"/>
      <c r="R1349" s="325"/>
      <c r="S1349" s="325"/>
      <c r="T1349" s="325"/>
      <c r="U1349" s="2710"/>
      <c r="V1349" s="325"/>
      <c r="W1349" s="782"/>
      <c r="X1349" s="325"/>
      <c r="Y1349" s="325"/>
      <c r="Z1349" s="325"/>
      <c r="AA1349" s="325"/>
      <c r="AB1349" s="325"/>
      <c r="AC1349" s="925"/>
      <c r="AD1349" s="973"/>
      <c r="AE1349" s="2276"/>
      <c r="AF1349" s="1030"/>
      <c r="AK1349" s="217"/>
    </row>
    <row r="1350" spans="1:37" s="2240" customFormat="1" ht="30" x14ac:dyDescent="0.25">
      <c r="A1350" s="217"/>
      <c r="B1350" s="217">
        <v>1</v>
      </c>
      <c r="C1350" s="4" t="s">
        <v>70</v>
      </c>
      <c r="D1350" s="4"/>
      <c r="E1350" s="4"/>
      <c r="F1350" s="221">
        <v>550</v>
      </c>
      <c r="G1350" s="126">
        <f>F1350/12*$C$3</f>
        <v>137.5</v>
      </c>
      <c r="H1350" s="186">
        <v>131</v>
      </c>
      <c r="I1350" s="746">
        <f t="shared" si="1196"/>
        <v>95.27272727272728</v>
      </c>
      <c r="J1350" s="1491"/>
      <c r="K1350" s="1491"/>
      <c r="L1350" s="125"/>
      <c r="M1350" s="125"/>
      <c r="N1350" s="125"/>
      <c r="O1350" s="125"/>
      <c r="P1350" s="125"/>
      <c r="Q1350" s="125"/>
      <c r="R1350" s="325"/>
      <c r="S1350" s="325"/>
      <c r="T1350" s="325"/>
      <c r="U1350" s="2710"/>
      <c r="V1350" s="325"/>
      <c r="W1350" s="782"/>
      <c r="X1350" s="325"/>
      <c r="Y1350" s="325"/>
      <c r="Z1350" s="325"/>
      <c r="AA1350" s="325"/>
      <c r="AB1350" s="325"/>
      <c r="AC1350" s="925"/>
      <c r="AD1350" s="973"/>
      <c r="AE1350" s="2276"/>
      <c r="AF1350" s="1030"/>
      <c r="AK1350" s="217"/>
    </row>
    <row r="1351" spans="1:37" s="2240" customFormat="1" ht="86.25" x14ac:dyDescent="0.25">
      <c r="A1351" s="217"/>
      <c r="B1351" s="217">
        <v>1</v>
      </c>
      <c r="C1351" s="473" t="s">
        <v>464</v>
      </c>
      <c r="D1351" s="4"/>
      <c r="E1351" s="4"/>
      <c r="F1351" s="3106">
        <f>F1309</f>
        <v>6145</v>
      </c>
      <c r="G1351" s="3106">
        <f>G1309</f>
        <v>1536.25</v>
      </c>
      <c r="H1351" s="3106">
        <f>H1309</f>
        <v>1355</v>
      </c>
      <c r="I1351" s="746">
        <f t="shared" si="1196"/>
        <v>88.201790073230271</v>
      </c>
      <c r="J1351" s="1491"/>
      <c r="K1351" s="1491"/>
      <c r="L1351" s="125"/>
      <c r="M1351" s="125"/>
      <c r="N1351" s="125"/>
      <c r="O1351" s="125"/>
      <c r="P1351" s="125"/>
      <c r="Q1351" s="125"/>
      <c r="R1351" s="325">
        <f t="shared" ref="R1351:S1351" si="1198">R1309</f>
        <v>27449.968299999997</v>
      </c>
      <c r="S1351" s="325">
        <f t="shared" si="1198"/>
        <v>27449.968299999997</v>
      </c>
      <c r="T1351" s="325">
        <f t="shared" ref="T1351" si="1199">T1309</f>
        <v>27449.968299999997</v>
      </c>
      <c r="U1351" s="2710">
        <f t="shared" ref="U1351:AB1351" si="1200">U1309</f>
        <v>6862.4920749999992</v>
      </c>
      <c r="V1351" s="325">
        <f t="shared" si="1200"/>
        <v>6216.7509400000008</v>
      </c>
      <c r="W1351" s="782">
        <f t="shared" si="1200"/>
        <v>0</v>
      </c>
      <c r="X1351" s="325">
        <f t="shared" si="1200"/>
        <v>0</v>
      </c>
      <c r="Y1351" s="325">
        <f t="shared" si="1200"/>
        <v>-645.74113499999839</v>
      </c>
      <c r="Z1351" s="325">
        <f t="shared" si="1200"/>
        <v>0</v>
      </c>
      <c r="AA1351" s="325">
        <f t="shared" si="1200"/>
        <v>-117.87403</v>
      </c>
      <c r="AB1351" s="325">
        <f t="shared" si="1200"/>
        <v>6098.8769100000009</v>
      </c>
      <c r="AC1351" s="925"/>
      <c r="AD1351" s="973"/>
      <c r="AE1351" s="2276"/>
      <c r="AF1351" s="1030"/>
      <c r="AK1351" s="217"/>
    </row>
    <row r="1352" spans="1:37" s="2240" customFormat="1" ht="29.25" x14ac:dyDescent="0.25">
      <c r="A1352" s="217">
        <v>1</v>
      </c>
      <c r="B1352" s="217">
        <v>1</v>
      </c>
      <c r="C1352" s="473" t="s">
        <v>256</v>
      </c>
      <c r="D1352" s="4"/>
      <c r="E1352" s="4"/>
      <c r="F1352" s="3106">
        <f>F1332+F1299</f>
        <v>26850</v>
      </c>
      <c r="G1352" s="3106">
        <f>G1332+G1299</f>
        <v>6712.5</v>
      </c>
      <c r="H1352" s="3106">
        <f>H1332+H1299</f>
        <v>3609</v>
      </c>
      <c r="I1352" s="746">
        <f t="shared" si="1196"/>
        <v>53.765363128491614</v>
      </c>
      <c r="J1352" s="1491"/>
      <c r="K1352" s="1491"/>
      <c r="L1352" s="125"/>
      <c r="M1352" s="125"/>
      <c r="N1352" s="125"/>
      <c r="O1352" s="125"/>
      <c r="P1352" s="125"/>
      <c r="Q1352" s="125"/>
      <c r="R1352" s="325"/>
      <c r="S1352" s="325"/>
      <c r="T1352" s="325"/>
      <c r="U1352" s="2710"/>
      <c r="V1352" s="325"/>
      <c r="W1352" s="782"/>
      <c r="X1352" s="325"/>
      <c r="Y1352" s="325"/>
      <c r="Z1352" s="325"/>
      <c r="AA1352" s="325"/>
      <c r="AB1352" s="325"/>
      <c r="AC1352" s="929"/>
      <c r="AD1352" s="973"/>
      <c r="AE1352" s="2276"/>
      <c r="AF1352" s="1030"/>
      <c r="AK1352" s="217"/>
    </row>
    <row r="1353" spans="1:37" s="2240" customFormat="1" ht="43.5" x14ac:dyDescent="0.25">
      <c r="A1353" s="217">
        <v>1</v>
      </c>
      <c r="B1353" s="217">
        <v>1</v>
      </c>
      <c r="C1353" s="473" t="s">
        <v>269</v>
      </c>
      <c r="D1353" s="4"/>
      <c r="E1353" s="4"/>
      <c r="F1353" s="3106">
        <f>F1314</f>
        <v>20998</v>
      </c>
      <c r="G1353" s="3106">
        <f>G1314</f>
        <v>5249.5</v>
      </c>
      <c r="H1353" s="3106">
        <f>H1314</f>
        <v>3721</v>
      </c>
      <c r="I1353" s="746">
        <f t="shared" si="1196"/>
        <v>70.882941232498325</v>
      </c>
      <c r="J1353" s="1491"/>
      <c r="K1353" s="1491"/>
      <c r="L1353" s="125"/>
      <c r="M1353" s="125"/>
      <c r="N1353" s="125"/>
      <c r="O1353" s="125"/>
      <c r="P1353" s="125"/>
      <c r="Q1353" s="125"/>
      <c r="R1353" s="325"/>
      <c r="S1353" s="325"/>
      <c r="T1353" s="325"/>
      <c r="U1353" s="2710"/>
      <c r="V1353" s="325"/>
      <c r="W1353" s="782"/>
      <c r="X1353" s="325"/>
      <c r="Y1353" s="325"/>
      <c r="Z1353" s="325"/>
      <c r="AA1353" s="325"/>
      <c r="AB1353" s="325"/>
      <c r="AC1353" s="929"/>
      <c r="AD1353" s="973"/>
      <c r="AE1353" s="2276"/>
      <c r="AF1353" s="1030"/>
      <c r="AK1353" s="217"/>
    </row>
    <row r="1354" spans="1:37" s="2240" customFormat="1" ht="29.25" x14ac:dyDescent="0.25">
      <c r="A1354" s="217">
        <v>1</v>
      </c>
      <c r="B1354" s="217">
        <v>1</v>
      </c>
      <c r="C1354" s="473" t="s">
        <v>257</v>
      </c>
      <c r="D1354" s="4"/>
      <c r="E1354" s="4"/>
      <c r="F1354" s="3106">
        <f>F1342+F1303</f>
        <v>41480.319148936171</v>
      </c>
      <c r="G1354" s="3106">
        <f>G1342+G1303</f>
        <v>10370.079787234043</v>
      </c>
      <c r="H1354" s="3106">
        <f>H1342+H1303</f>
        <v>11453.190425531915</v>
      </c>
      <c r="I1354" s="746">
        <f t="shared" si="1196"/>
        <v>110.44457381737045</v>
      </c>
      <c r="J1354" s="1491"/>
      <c r="K1354" s="1491"/>
      <c r="L1354" s="125"/>
      <c r="M1354" s="125"/>
      <c r="N1354" s="125"/>
      <c r="O1354" s="125"/>
      <c r="P1354" s="125"/>
      <c r="Q1354" s="125"/>
      <c r="R1354" s="325"/>
      <c r="S1354" s="325"/>
      <c r="T1354" s="325"/>
      <c r="U1354" s="2710"/>
      <c r="V1354" s="325"/>
      <c r="W1354" s="782"/>
      <c r="X1354" s="325"/>
      <c r="Y1354" s="325"/>
      <c r="Z1354" s="325"/>
      <c r="AA1354" s="325"/>
      <c r="AB1354" s="325"/>
      <c r="AC1354" s="929"/>
      <c r="AD1354" s="973"/>
      <c r="AE1354" s="2276"/>
      <c r="AF1354" s="1030"/>
      <c r="AK1354" s="217"/>
    </row>
    <row r="1355" spans="1:37" s="2240" customFormat="1" ht="29.25" x14ac:dyDescent="0.25">
      <c r="A1355" s="217">
        <v>1</v>
      </c>
      <c r="B1355" s="217">
        <v>1</v>
      </c>
      <c r="C1355" s="473" t="s">
        <v>258</v>
      </c>
      <c r="D1355" s="4"/>
      <c r="E1355" s="4"/>
      <c r="F1355" s="3106">
        <f>F1307</f>
        <v>7500</v>
      </c>
      <c r="G1355" s="3106">
        <f t="shared" ref="G1355:H1355" si="1201">G1307</f>
        <v>1875</v>
      </c>
      <c r="H1355" s="3106">
        <f t="shared" si="1201"/>
        <v>1419</v>
      </c>
      <c r="I1355" s="746">
        <f t="shared" si="1196"/>
        <v>75.680000000000007</v>
      </c>
      <c r="J1355" s="1491"/>
      <c r="K1355" s="1491"/>
      <c r="L1355" s="125"/>
      <c r="M1355" s="125"/>
      <c r="N1355" s="125"/>
      <c r="O1355" s="125"/>
      <c r="P1355" s="125"/>
      <c r="Q1355" s="125"/>
      <c r="R1355" s="325"/>
      <c r="S1355" s="325"/>
      <c r="T1355" s="325"/>
      <c r="U1355" s="2284"/>
      <c r="V1355" s="325"/>
      <c r="W1355" s="782"/>
      <c r="X1355" s="325"/>
      <c r="Y1355" s="325"/>
      <c r="Z1355" s="325"/>
      <c r="AA1355" s="325"/>
      <c r="AB1355" s="325"/>
      <c r="AC1355" s="929"/>
      <c r="AD1355" s="973"/>
      <c r="AE1355" s="2276"/>
      <c r="AF1355" s="1030"/>
      <c r="AK1355" s="217"/>
    </row>
    <row r="1356" spans="1:37" s="2240" customFormat="1" x14ac:dyDescent="0.25">
      <c r="A1356" s="217">
        <v>1</v>
      </c>
      <c r="B1356" s="217">
        <v>1</v>
      </c>
      <c r="C1356" s="474" t="s">
        <v>133</v>
      </c>
      <c r="D1356" s="523"/>
      <c r="E1356" s="523"/>
      <c r="F1356" s="3106">
        <f>F1353+F1352+F1355+F1303*2.6+F1345/4.2+F1351*2.6+F1346*2.6</f>
        <v>177633.80952380953</v>
      </c>
      <c r="G1356" s="3106">
        <f t="shared" ref="G1356:H1356" si="1202">G1353+G1352+G1355+G1303*2.6+G1345/4.2+G1351*2.6+G1346*2.6</f>
        <v>44408.452380952382</v>
      </c>
      <c r="H1356" s="3106">
        <f t="shared" si="1202"/>
        <v>41567.445238095243</v>
      </c>
      <c r="I1356" s="746">
        <f t="shared" si="1196"/>
        <v>93.602553139015271</v>
      </c>
      <c r="J1356" s="1491"/>
      <c r="K1356" s="1491"/>
      <c r="L1356" s="125"/>
      <c r="M1356" s="125"/>
      <c r="N1356" s="125"/>
      <c r="O1356" s="125"/>
      <c r="P1356" s="125"/>
      <c r="Q1356" s="125"/>
      <c r="R1356" s="2713">
        <f>R1347+R1332+R1314+R1309+R1298+R1297+R1346+R1339</f>
        <v>322751.29247000004</v>
      </c>
      <c r="S1356" s="2713">
        <f t="shared" ref="S1356:AB1356" si="1203">S1347+S1332+S1314+S1309+S1298+S1297+S1346+S1339</f>
        <v>325510.05127000005</v>
      </c>
      <c r="T1356" s="2713">
        <f t="shared" si="1203"/>
        <v>325510.05127000005</v>
      </c>
      <c r="U1356" s="2713">
        <f t="shared" si="1203"/>
        <v>81189.415626590911</v>
      </c>
      <c r="V1356" s="2290">
        <f t="shared" si="1203"/>
        <v>73866.331490000011</v>
      </c>
      <c r="W1356" s="2595">
        <f t="shared" si="1203"/>
        <v>0</v>
      </c>
      <c r="X1356" s="2290">
        <f t="shared" si="1203"/>
        <v>-52.152889999999999</v>
      </c>
      <c r="Y1356" s="2290">
        <f t="shared" si="1203"/>
        <v>-7323.0841365909173</v>
      </c>
      <c r="Z1356" s="2290">
        <f t="shared" si="1203"/>
        <v>-92.867119999999986</v>
      </c>
      <c r="AA1356" s="2290">
        <f t="shared" si="1203"/>
        <v>-191.55029999999999</v>
      </c>
      <c r="AB1356" s="2290">
        <f t="shared" si="1203"/>
        <v>73622.628300000011</v>
      </c>
      <c r="AC1356" s="929"/>
      <c r="AD1356" s="2596"/>
      <c r="AE1356" s="2276"/>
      <c r="AF1356" s="1030"/>
      <c r="AK1356" s="217"/>
    </row>
    <row r="1357" spans="1:37" s="2240" customFormat="1" x14ac:dyDescent="0.25">
      <c r="A1357" s="217">
        <v>1</v>
      </c>
      <c r="B1357" s="217">
        <v>1</v>
      </c>
      <c r="C1357" s="2" t="s">
        <v>28</v>
      </c>
      <c r="D1357" s="2"/>
      <c r="E1357" s="2"/>
      <c r="F1357" s="52"/>
      <c r="G1357" s="2503"/>
      <c r="H1357" s="2503"/>
      <c r="I1357" s="2503"/>
      <c r="J1357" s="2501"/>
      <c r="K1357" s="2501"/>
      <c r="L1357" s="2497"/>
      <c r="M1357" s="2497"/>
      <c r="N1357" s="2497"/>
      <c r="O1357" s="2497"/>
      <c r="P1357" s="2497"/>
      <c r="Q1357" s="2497"/>
      <c r="R1357" s="369"/>
      <c r="S1357" s="369"/>
      <c r="T1357" s="369"/>
      <c r="U1357" s="2712"/>
      <c r="V1357" s="369"/>
      <c r="W1357" s="1123"/>
      <c r="X1357" s="369"/>
      <c r="Y1357" s="369"/>
      <c r="Z1357" s="369"/>
      <c r="AA1357" s="369"/>
      <c r="AB1357" s="369"/>
      <c r="AC1357" s="2504"/>
      <c r="AD1357" s="918"/>
      <c r="AE1357" s="2276"/>
      <c r="AF1357" s="1030"/>
      <c r="AK1357" s="217"/>
    </row>
    <row r="1358" spans="1:37" s="2240" customFormat="1" x14ac:dyDescent="0.25">
      <c r="A1358" s="217"/>
      <c r="B1358" s="217">
        <v>1</v>
      </c>
      <c r="C1358" s="1025" t="s">
        <v>169</v>
      </c>
      <c r="D1358" s="1025"/>
      <c r="E1358" s="2505">
        <v>300</v>
      </c>
      <c r="F1358" s="52">
        <v>32</v>
      </c>
      <c r="G1358" s="2503">
        <f>ROUND(F1358/12*$C$3,0)</f>
        <v>8</v>
      </c>
      <c r="H1358" s="2503">
        <v>6</v>
      </c>
      <c r="I1358" s="126">
        <f>H1358/G1358*100</f>
        <v>75</v>
      </c>
      <c r="J1358" s="2714">
        <v>7</v>
      </c>
      <c r="K1358" s="155">
        <f>N1358/H1358</f>
        <v>7.166666666666667</v>
      </c>
      <c r="L1358" s="156">
        <f>ROUND(F1358*J1358,0)</f>
        <v>224</v>
      </c>
      <c r="M1358" s="156">
        <f>ROUND(L1358/12*$C$3,0)</f>
        <v>56</v>
      </c>
      <c r="N1358" s="316">
        <v>43</v>
      </c>
      <c r="O1358" s="156">
        <f>N1358/M1358*100</f>
        <v>76.785714285714292</v>
      </c>
      <c r="P1358" s="156">
        <f>ROUND(L1358/E1358,0)</f>
        <v>1</v>
      </c>
      <c r="Q1358" s="156">
        <f>N1358/$C$3*12/P1358</f>
        <v>172</v>
      </c>
      <c r="R1358" s="369"/>
      <c r="S1358" s="369"/>
      <c r="T1358" s="369"/>
      <c r="U1358" s="2712"/>
      <c r="V1358" s="369"/>
      <c r="W1358" s="1123"/>
      <c r="X1358" s="369"/>
      <c r="Y1358" s="369"/>
      <c r="Z1358" s="369"/>
      <c r="AA1358" s="369"/>
      <c r="AB1358" s="369"/>
      <c r="AC1358" s="2504"/>
      <c r="AD1358" s="918"/>
      <c r="AE1358" s="2276"/>
      <c r="AF1358" s="1030"/>
      <c r="AK1358" s="217"/>
    </row>
    <row r="1359" spans="1:37" s="2240" customFormat="1" x14ac:dyDescent="0.25">
      <c r="A1359" s="217">
        <v>1</v>
      </c>
      <c r="B1359" s="217">
        <v>1</v>
      </c>
      <c r="C1359" s="1025" t="s">
        <v>10</v>
      </c>
      <c r="D1359" s="1025"/>
      <c r="E1359" s="2505">
        <v>300</v>
      </c>
      <c r="F1359" s="255">
        <v>185</v>
      </c>
      <c r="G1359" s="126">
        <f>ROUND(F1359/12*$C$3,0)</f>
        <v>46</v>
      </c>
      <c r="H1359" s="126">
        <v>159</v>
      </c>
      <c r="I1359" s="126">
        <f>H1359/G1359*100</f>
        <v>345.65217391304344</v>
      </c>
      <c r="J1359" s="827">
        <v>9</v>
      </c>
      <c r="K1359" s="155">
        <f>N1359/H1359</f>
        <v>7.6855345911949682</v>
      </c>
      <c r="L1359" s="156">
        <f>ROUND(F1359*J1359,0)</f>
        <v>1665</v>
      </c>
      <c r="M1359" s="156">
        <f>ROUND(L1359/12*$C$3,0)</f>
        <v>416</v>
      </c>
      <c r="N1359" s="156">
        <v>1222</v>
      </c>
      <c r="O1359" s="156">
        <f>N1359/M1359*100</f>
        <v>293.75</v>
      </c>
      <c r="P1359" s="156">
        <f>ROUND(L1359/E1359,0)</f>
        <v>6</v>
      </c>
      <c r="Q1359" s="156">
        <f>N1359/$C$3*12/P1359</f>
        <v>814.66666666666663</v>
      </c>
      <c r="R1359" s="325"/>
      <c r="S1359" s="325"/>
      <c r="T1359" s="325"/>
      <c r="U1359" s="2710"/>
      <c r="V1359" s="325"/>
      <c r="W1359" s="782"/>
      <c r="X1359" s="325"/>
      <c r="Y1359" s="325"/>
      <c r="Z1359" s="325"/>
      <c r="AA1359" s="325"/>
      <c r="AB1359" s="325"/>
      <c r="AC1359" s="941"/>
      <c r="AD1359" s="973"/>
      <c r="AE1359" s="2276"/>
      <c r="AF1359" s="1030"/>
      <c r="AK1359" s="217"/>
    </row>
    <row r="1360" spans="1:37" s="2240" customFormat="1" x14ac:dyDescent="0.25">
      <c r="A1360" s="217"/>
      <c r="B1360" s="217">
        <v>1</v>
      </c>
      <c r="C1360" s="1025" t="s">
        <v>6</v>
      </c>
      <c r="D1360" s="1025"/>
      <c r="E1360" s="2505">
        <v>300</v>
      </c>
      <c r="F1360" s="52">
        <v>27</v>
      </c>
      <c r="G1360" s="2503">
        <f>ROUND(F1360/12*$C$3,0)</f>
        <v>7</v>
      </c>
      <c r="H1360" s="2503">
        <v>0</v>
      </c>
      <c r="I1360" s="126">
        <f>H1360/G1360*100</f>
        <v>0</v>
      </c>
      <c r="J1360" s="2714">
        <v>9</v>
      </c>
      <c r="K1360" s="155" t="e">
        <f>N1360/H1360</f>
        <v>#DIV/0!</v>
      </c>
      <c r="L1360" s="156">
        <f>ROUND(F1360*J1360,0)</f>
        <v>243</v>
      </c>
      <c r="M1360" s="156">
        <f>ROUND(L1360/12*$C$3,0)</f>
        <v>61</v>
      </c>
      <c r="N1360" s="316">
        <v>0</v>
      </c>
      <c r="O1360" s="156">
        <f>N1360/M1360*100</f>
        <v>0</v>
      </c>
      <c r="P1360" s="156">
        <f>ROUND(L1360/E1360,0)</f>
        <v>1</v>
      </c>
      <c r="Q1360" s="156">
        <f>N1360/$C$3*12/P1360</f>
        <v>0</v>
      </c>
      <c r="R1360" s="325"/>
      <c r="S1360" s="325"/>
      <c r="T1360" s="325"/>
      <c r="U1360" s="2710"/>
      <c r="V1360" s="325"/>
      <c r="W1360" s="782"/>
      <c r="X1360" s="325"/>
      <c r="Y1360" s="325"/>
      <c r="Z1360" s="325"/>
      <c r="AA1360" s="325"/>
      <c r="AB1360" s="325"/>
      <c r="AC1360" s="2504"/>
      <c r="AD1360" s="973"/>
      <c r="AE1360" s="2276"/>
      <c r="AF1360" s="1030"/>
      <c r="AK1360" s="217"/>
    </row>
    <row r="1361" spans="1:263" s="2240" customFormat="1" x14ac:dyDescent="0.25">
      <c r="A1361" s="217">
        <v>1</v>
      </c>
      <c r="B1361" s="217">
        <v>1</v>
      </c>
      <c r="C1361" s="523" t="s">
        <v>13</v>
      </c>
      <c r="D1361" s="523"/>
      <c r="E1361" s="523"/>
      <c r="F1361" s="1973">
        <f>SUM(F1358:F1360)</f>
        <v>244</v>
      </c>
      <c r="G1361" s="1472">
        <f>SUM(G1358:G1360)</f>
        <v>61</v>
      </c>
      <c r="H1361" s="1472">
        <f>SUM(H1358:H1360)</f>
        <v>165</v>
      </c>
      <c r="I1361" s="1472">
        <f>H1361/G1361*100</f>
        <v>270.49180327868851</v>
      </c>
      <c r="J1361" s="1974">
        <f>IF(F1361=0,0,L1361/F1361)</f>
        <v>8.7377049180327866</v>
      </c>
      <c r="K1361" s="199">
        <f>N1361/H1361</f>
        <v>7.666666666666667</v>
      </c>
      <c r="L1361" s="1472">
        <f>SUM(L1358:L1360)</f>
        <v>2132</v>
      </c>
      <c r="M1361" s="1472">
        <f>SUM(M1358:M1360)</f>
        <v>533</v>
      </c>
      <c r="N1361" s="1472">
        <f>SUM(N1358:N1360)</f>
        <v>1265</v>
      </c>
      <c r="O1361" s="156">
        <f>N1361/M1361*100</f>
        <v>237.33583489681052</v>
      </c>
      <c r="P1361" s="1472">
        <f>SUM(P1358:P1360)</f>
        <v>8</v>
      </c>
      <c r="Q1361" s="156">
        <f>N1361/$C$3*12/P1361</f>
        <v>632.5</v>
      </c>
      <c r="R1361" s="2506"/>
      <c r="S1361" s="2506"/>
      <c r="T1361" s="2506"/>
      <c r="U1361" s="2715"/>
      <c r="V1361" s="2506"/>
      <c r="W1361" s="2597"/>
      <c r="X1361" s="2506"/>
      <c r="Y1361" s="2506"/>
      <c r="Z1361" s="2506"/>
      <c r="AA1361" s="2506"/>
      <c r="AB1361" s="2506"/>
      <c r="AC1361" s="1911"/>
      <c r="AD1361" s="2598"/>
      <c r="AE1361" s="2276"/>
      <c r="AF1361" s="1030"/>
      <c r="AK1361" s="217"/>
    </row>
    <row r="1362" spans="1:263" s="2240" customFormat="1" ht="30" x14ac:dyDescent="0.25">
      <c r="A1362" s="217">
        <v>1</v>
      </c>
      <c r="B1362" s="217">
        <v>1</v>
      </c>
      <c r="C1362" s="2" t="s">
        <v>122</v>
      </c>
      <c r="D1362" s="2"/>
      <c r="E1362" s="523"/>
      <c r="F1362" s="1973"/>
      <c r="G1362" s="1472"/>
      <c r="H1362" s="1472"/>
      <c r="I1362" s="1472"/>
      <c r="J1362" s="1974"/>
      <c r="K1362" s="199"/>
      <c r="L1362" s="1472"/>
      <c r="M1362" s="1472"/>
      <c r="N1362" s="1472"/>
      <c r="O1362" s="156"/>
      <c r="P1362" s="156"/>
      <c r="Q1362" s="156"/>
      <c r="R1362" s="2506"/>
      <c r="S1362" s="2506"/>
      <c r="T1362" s="2506"/>
      <c r="U1362" s="2715"/>
      <c r="V1362" s="2506"/>
      <c r="W1362" s="2597"/>
      <c r="X1362" s="2506"/>
      <c r="Y1362" s="2506"/>
      <c r="Z1362" s="2506"/>
      <c r="AA1362" s="2506"/>
      <c r="AB1362" s="2506"/>
      <c r="AC1362" s="1911"/>
      <c r="AD1362" s="2598"/>
      <c r="AE1362" s="2276"/>
      <c r="AF1362" s="1030"/>
      <c r="AK1362" s="217"/>
    </row>
    <row r="1363" spans="1:263" s="2240" customFormat="1" ht="30" x14ac:dyDescent="0.25">
      <c r="A1363" s="217">
        <v>1</v>
      </c>
      <c r="B1363" s="217">
        <v>1</v>
      </c>
      <c r="C1363" s="2238" t="s">
        <v>153</v>
      </c>
      <c r="D1363" s="2238"/>
      <c r="E1363" s="180">
        <v>240</v>
      </c>
      <c r="F1363" s="255">
        <v>70</v>
      </c>
      <c r="G1363" s="126">
        <f>ROUND(F1363/12*$C$3,0)</f>
        <v>18</v>
      </c>
      <c r="H1363" s="126">
        <v>14</v>
      </c>
      <c r="I1363" s="126">
        <f t="shared" ref="I1363:I1371" si="1204">H1363/G1363*100</f>
        <v>77.777777777777786</v>
      </c>
      <c r="J1363" s="827">
        <v>3</v>
      </c>
      <c r="K1363" s="155">
        <f>N1363/H1363</f>
        <v>2.0714285714285716</v>
      </c>
      <c r="L1363" s="156">
        <f>ROUND(F1363*J1363,0)</f>
        <v>210</v>
      </c>
      <c r="M1363" s="156">
        <f>ROUND(L1363/12*$C$3,0)</f>
        <v>53</v>
      </c>
      <c r="N1363" s="156">
        <v>29</v>
      </c>
      <c r="O1363" s="156">
        <f>N1363/M1363*100</f>
        <v>54.716981132075468</v>
      </c>
      <c r="P1363" s="156">
        <f>ROUND(L1363/E1363,0)</f>
        <v>1</v>
      </c>
      <c r="Q1363" s="156">
        <f>N1363/$C$3*12/P1363</f>
        <v>116</v>
      </c>
      <c r="R1363" s="325"/>
      <c r="S1363" s="325"/>
      <c r="T1363" s="325"/>
      <c r="U1363" s="2715"/>
      <c r="V1363" s="2506"/>
      <c r="W1363" s="2597"/>
      <c r="X1363" s="2506"/>
      <c r="Y1363" s="2506"/>
      <c r="Z1363" s="2506"/>
      <c r="AA1363" s="325"/>
      <c r="AB1363" s="325"/>
      <c r="AC1363" s="941"/>
      <c r="AD1363" s="973"/>
      <c r="AE1363" s="2276"/>
      <c r="AF1363" s="1030"/>
      <c r="AK1363" s="217"/>
    </row>
    <row r="1364" spans="1:263" s="2240" customFormat="1" ht="21" customHeight="1" x14ac:dyDescent="0.25">
      <c r="A1364" s="217"/>
      <c r="B1364" s="217">
        <v>1</v>
      </c>
      <c r="C1364" s="2238" t="s">
        <v>63</v>
      </c>
      <c r="D1364" s="2238"/>
      <c r="E1364" s="180">
        <v>240</v>
      </c>
      <c r="F1364" s="255">
        <v>300</v>
      </c>
      <c r="G1364" s="126">
        <f>ROUND(F1364/12*$C$3,0)</f>
        <v>75</v>
      </c>
      <c r="H1364" s="126">
        <v>92</v>
      </c>
      <c r="I1364" s="126">
        <f t="shared" si="1204"/>
        <v>122.66666666666666</v>
      </c>
      <c r="J1364" s="827">
        <v>8</v>
      </c>
      <c r="K1364" s="155">
        <f>N1364/H1364</f>
        <v>7.2391304347826084</v>
      </c>
      <c r="L1364" s="156">
        <f>ROUND(F1364*J1364,0)</f>
        <v>2400</v>
      </c>
      <c r="M1364" s="156">
        <f>ROUND(L1364/12*$C$3,0)</f>
        <v>600</v>
      </c>
      <c r="N1364" s="156">
        <v>666</v>
      </c>
      <c r="O1364" s="156">
        <f>N1364/M1364*100</f>
        <v>111.00000000000001</v>
      </c>
      <c r="P1364" s="156">
        <f>ROUND(L1364/E1364,0)</f>
        <v>10</v>
      </c>
      <c r="Q1364" s="156">
        <f>N1364/$C$3*12/P1364</f>
        <v>266.39999999999998</v>
      </c>
      <c r="R1364" s="325"/>
      <c r="S1364" s="325"/>
      <c r="T1364" s="325"/>
      <c r="U1364" s="2715"/>
      <c r="V1364" s="2506"/>
      <c r="W1364" s="2597"/>
      <c r="X1364" s="2506"/>
      <c r="Y1364" s="2506"/>
      <c r="Z1364" s="2506"/>
      <c r="AA1364" s="325"/>
      <c r="AB1364" s="325"/>
      <c r="AC1364" s="941"/>
      <c r="AD1364" s="973"/>
      <c r="AE1364" s="2276"/>
      <c r="AF1364" s="1030"/>
      <c r="AK1364" s="217"/>
    </row>
    <row r="1365" spans="1:263" s="2240" customFormat="1" ht="13.5" customHeight="1" x14ac:dyDescent="0.25">
      <c r="A1365" s="217"/>
      <c r="B1365" s="217">
        <v>1</v>
      </c>
      <c r="C1365" s="2238" t="s">
        <v>44</v>
      </c>
      <c r="D1365" s="2238"/>
      <c r="E1365" s="1048">
        <v>240</v>
      </c>
      <c r="F1365" s="255">
        <v>1875</v>
      </c>
      <c r="G1365" s="126">
        <f>ROUND(F1365/12*$C$3,0)</f>
        <v>469</v>
      </c>
      <c r="H1365" s="126">
        <v>725</v>
      </c>
      <c r="I1365" s="126">
        <f t="shared" si="1204"/>
        <v>154.58422174840086</v>
      </c>
      <c r="J1365" s="827">
        <v>8</v>
      </c>
      <c r="K1365" s="155">
        <f>N1365/H1365</f>
        <v>8.3062068965517248</v>
      </c>
      <c r="L1365" s="156">
        <f>ROUND(F1365*J1365,0)</f>
        <v>15000</v>
      </c>
      <c r="M1365" s="156">
        <f>ROUND(L1365/12*$C$3,0)</f>
        <v>3750</v>
      </c>
      <c r="N1365" s="156">
        <v>6022</v>
      </c>
      <c r="O1365" s="156">
        <f>N1365/M1365*100</f>
        <v>160.58666666666667</v>
      </c>
      <c r="P1365" s="156">
        <f>ROUND(L1365/E1365,0)</f>
        <v>63</v>
      </c>
      <c r="Q1365" s="156">
        <f>N1365/$C$3*12/P1365</f>
        <v>382.34920634920633</v>
      </c>
      <c r="R1365" s="325"/>
      <c r="S1365" s="325"/>
      <c r="T1365" s="325"/>
      <c r="U1365" s="2715"/>
      <c r="V1365" s="2506"/>
      <c r="W1365" s="2597"/>
      <c r="X1365" s="2506"/>
      <c r="Y1365" s="2506"/>
      <c r="Z1365" s="2506"/>
      <c r="AA1365" s="325"/>
      <c r="AB1365" s="325"/>
      <c r="AC1365" s="941"/>
      <c r="AD1365" s="973"/>
      <c r="AE1365" s="2276"/>
      <c r="AF1365" s="1030"/>
      <c r="AK1365" s="217"/>
    </row>
    <row r="1366" spans="1:263" s="150" customFormat="1" x14ac:dyDescent="0.25">
      <c r="A1366" s="217"/>
      <c r="B1366" s="217">
        <v>1</v>
      </c>
      <c r="C1366" s="523" t="s">
        <v>148</v>
      </c>
      <c r="D1366" s="1692"/>
      <c r="E1366" s="1629"/>
      <c r="F1366" s="245">
        <f>SUM(F1363:F1365)</f>
        <v>2245</v>
      </c>
      <c r="G1366" s="746">
        <f t="shared" ref="G1366:H1366" si="1205">SUM(G1363:G1365)</f>
        <v>562</v>
      </c>
      <c r="H1366" s="746">
        <f t="shared" si="1205"/>
        <v>831</v>
      </c>
      <c r="I1366" s="524">
        <f t="shared" si="1204"/>
        <v>147.86476868327404</v>
      </c>
      <c r="J1366" s="1491">
        <f>IF(F1366=0,0,L1366/F1366)</f>
        <v>7.8440979955456571</v>
      </c>
      <c r="K1366" s="1491">
        <f>N1366/H1366</f>
        <v>8.0830324909747286</v>
      </c>
      <c r="L1366" s="125">
        <f t="shared" ref="L1366:N1366" si="1206">SUM(L1363:L1365)</f>
        <v>17610</v>
      </c>
      <c r="M1366" s="125">
        <f t="shared" si="1206"/>
        <v>4403</v>
      </c>
      <c r="N1366" s="125">
        <f t="shared" si="1206"/>
        <v>6717</v>
      </c>
      <c r="O1366" s="1256">
        <f>N1366/M1366*100</f>
        <v>152.55507608448784</v>
      </c>
      <c r="P1366" s="1256">
        <f>SUM(P1363:P1365)</f>
        <v>74</v>
      </c>
      <c r="Q1366" s="156">
        <f>N1366/$C$3*12/P1366</f>
        <v>363.08108108108109</v>
      </c>
      <c r="R1366" s="325"/>
      <c r="S1366" s="325"/>
      <c r="T1366" s="325"/>
      <c r="U1366" s="2710"/>
      <c r="V1366" s="325"/>
      <c r="W1366" s="782"/>
      <c r="X1366" s="325"/>
      <c r="Y1366" s="325"/>
      <c r="Z1366" s="325"/>
      <c r="AA1366" s="325"/>
      <c r="AB1366" s="325"/>
      <c r="AC1366" s="929"/>
      <c r="AD1366" s="973"/>
      <c r="AE1366" s="2276"/>
      <c r="AF1366" s="1030"/>
      <c r="AG1366" s="2240"/>
      <c r="AH1366" s="2240"/>
      <c r="AI1366" s="2240"/>
      <c r="AJ1366" s="2240"/>
      <c r="AK1366" s="217"/>
      <c r="AL1366" s="2240"/>
      <c r="AM1366" s="2240"/>
      <c r="AN1366" s="2240"/>
      <c r="AO1366" s="2240"/>
      <c r="AP1366" s="2240"/>
      <c r="AQ1366" s="2240"/>
      <c r="AR1366" s="2240"/>
      <c r="AS1366" s="2240"/>
      <c r="AT1366" s="2240"/>
      <c r="AU1366" s="2240"/>
      <c r="AV1366" s="2240"/>
      <c r="AW1366" s="2240"/>
      <c r="AX1366" s="2240"/>
      <c r="AY1366" s="2240"/>
      <c r="AZ1366" s="2240"/>
      <c r="BA1366" s="2240"/>
      <c r="BB1366" s="2240"/>
      <c r="BC1366" s="2240"/>
      <c r="BD1366" s="2240"/>
      <c r="BE1366" s="2240"/>
      <c r="BF1366" s="2240"/>
      <c r="BG1366" s="2240"/>
      <c r="BH1366" s="2240"/>
      <c r="BI1366" s="2240"/>
      <c r="BJ1366" s="2240"/>
      <c r="BK1366" s="2240"/>
      <c r="BL1366" s="2240"/>
      <c r="BM1366" s="2240"/>
      <c r="BN1366" s="2240"/>
      <c r="BO1366" s="2240"/>
      <c r="BP1366" s="2240"/>
      <c r="BQ1366" s="2240"/>
      <c r="BR1366" s="2240"/>
      <c r="BS1366" s="2240"/>
      <c r="BT1366" s="2240"/>
      <c r="BU1366" s="2240"/>
      <c r="BV1366" s="2240"/>
      <c r="BW1366" s="2240"/>
      <c r="BX1366" s="2240"/>
      <c r="BY1366" s="2240"/>
      <c r="BZ1366" s="2240"/>
      <c r="CA1366" s="2240"/>
      <c r="CB1366" s="2240"/>
      <c r="CC1366" s="2240"/>
      <c r="CD1366" s="2240"/>
      <c r="CE1366" s="2240"/>
      <c r="CF1366" s="2240"/>
      <c r="CG1366" s="2240"/>
      <c r="CH1366" s="2240"/>
      <c r="CI1366" s="2240"/>
      <c r="CJ1366" s="2240"/>
      <c r="CK1366" s="2240"/>
      <c r="CL1366" s="2240"/>
      <c r="CM1366" s="2240"/>
      <c r="CN1366" s="2240"/>
      <c r="CO1366" s="2240"/>
      <c r="CP1366" s="2240"/>
      <c r="CQ1366" s="2240"/>
      <c r="CR1366" s="2240"/>
      <c r="CS1366" s="2240"/>
      <c r="CT1366" s="2240"/>
      <c r="CU1366" s="2240"/>
      <c r="CV1366" s="2240"/>
      <c r="CW1366" s="2240"/>
      <c r="CX1366" s="2240"/>
      <c r="CY1366" s="2240"/>
      <c r="CZ1366" s="2240"/>
      <c r="DA1366" s="2240"/>
      <c r="DB1366" s="2240"/>
      <c r="DC1366" s="2240"/>
      <c r="DD1366" s="2240"/>
      <c r="DE1366" s="2240"/>
      <c r="DF1366" s="2240"/>
      <c r="DG1366" s="2240"/>
      <c r="DH1366" s="2240"/>
      <c r="DI1366" s="2240"/>
      <c r="DJ1366" s="2240"/>
      <c r="DK1366" s="2240"/>
      <c r="DL1366" s="2240"/>
      <c r="DM1366" s="2240"/>
      <c r="DN1366" s="2240"/>
      <c r="DO1366" s="2240"/>
      <c r="DP1366" s="2240"/>
      <c r="DQ1366" s="2240"/>
      <c r="DR1366" s="2240"/>
      <c r="DS1366" s="2240"/>
      <c r="DT1366" s="2240"/>
      <c r="DU1366" s="2240"/>
      <c r="DV1366" s="2240"/>
      <c r="DW1366" s="2240"/>
      <c r="DX1366" s="2240"/>
      <c r="DY1366" s="2240"/>
      <c r="DZ1366" s="2240"/>
      <c r="EA1366" s="2240"/>
      <c r="EB1366" s="2240"/>
      <c r="EC1366" s="2240"/>
      <c r="ED1366" s="2240"/>
      <c r="EE1366" s="2240"/>
      <c r="EF1366" s="2240"/>
      <c r="EG1366" s="2240"/>
      <c r="EH1366" s="2240"/>
      <c r="EI1366" s="2240"/>
      <c r="EJ1366" s="2240"/>
      <c r="EK1366" s="2240"/>
      <c r="EL1366" s="2240"/>
      <c r="EM1366" s="2240"/>
      <c r="EN1366" s="2240"/>
      <c r="EO1366" s="2240"/>
      <c r="EP1366" s="2240"/>
      <c r="EQ1366" s="2240"/>
      <c r="ER1366" s="2240"/>
      <c r="ES1366" s="2240"/>
      <c r="ET1366" s="2240"/>
      <c r="EU1366" s="2240"/>
      <c r="EV1366" s="2240"/>
      <c r="EW1366" s="2240"/>
      <c r="EX1366" s="2240"/>
      <c r="EY1366" s="2240"/>
      <c r="EZ1366" s="2240"/>
      <c r="FA1366" s="2240"/>
      <c r="FB1366" s="2240"/>
      <c r="FC1366" s="2240"/>
      <c r="FD1366" s="2240"/>
      <c r="FE1366" s="2240"/>
      <c r="FF1366" s="2240"/>
      <c r="FG1366" s="2240"/>
      <c r="FH1366" s="2240"/>
      <c r="FI1366" s="2240"/>
      <c r="FJ1366" s="2240"/>
      <c r="FK1366" s="2240"/>
      <c r="FL1366" s="2240"/>
      <c r="FM1366" s="2240"/>
      <c r="FN1366" s="2240"/>
      <c r="FO1366" s="2240"/>
      <c r="FP1366" s="2240"/>
      <c r="FQ1366" s="2240"/>
      <c r="FR1366" s="2240"/>
      <c r="FS1366" s="2240"/>
      <c r="FT1366" s="2240"/>
      <c r="FU1366" s="2240"/>
      <c r="FV1366" s="2240"/>
      <c r="FW1366" s="2240"/>
      <c r="FX1366" s="2240"/>
      <c r="FY1366" s="2240"/>
      <c r="FZ1366" s="2240"/>
      <c r="GA1366" s="2240"/>
      <c r="GB1366" s="2240"/>
      <c r="GC1366" s="2240"/>
      <c r="GD1366" s="2240"/>
      <c r="GE1366" s="2240"/>
      <c r="GF1366" s="2240"/>
      <c r="GG1366" s="2240"/>
      <c r="GH1366" s="2240"/>
      <c r="GI1366" s="2240"/>
      <c r="GJ1366" s="2240"/>
      <c r="GK1366" s="2240"/>
      <c r="GL1366" s="2240"/>
      <c r="GM1366" s="2240"/>
      <c r="GN1366" s="2240"/>
      <c r="GO1366" s="2240"/>
      <c r="GP1366" s="2240"/>
      <c r="GQ1366" s="2240"/>
      <c r="GR1366" s="2240"/>
      <c r="GS1366" s="2240"/>
      <c r="GT1366" s="2240"/>
      <c r="GU1366" s="2240"/>
      <c r="GV1366" s="2240"/>
      <c r="GW1366" s="2240"/>
      <c r="GX1366" s="2240"/>
      <c r="GY1366" s="2240"/>
      <c r="GZ1366" s="2240"/>
      <c r="HA1366" s="2240"/>
      <c r="HB1366" s="2240"/>
      <c r="HC1366" s="2240"/>
      <c r="HD1366" s="2240"/>
      <c r="HE1366" s="2240"/>
      <c r="HF1366" s="2240"/>
      <c r="HG1366" s="2240"/>
      <c r="HH1366" s="2240"/>
      <c r="HI1366" s="2240"/>
      <c r="HJ1366" s="2240"/>
      <c r="HK1366" s="2240"/>
      <c r="HL1366" s="2240"/>
      <c r="HM1366" s="2240"/>
      <c r="HN1366" s="2240"/>
      <c r="HO1366" s="2240"/>
      <c r="HP1366" s="2240"/>
      <c r="HQ1366" s="2240"/>
      <c r="HR1366" s="2240"/>
      <c r="HS1366" s="2240"/>
      <c r="HT1366" s="2240"/>
      <c r="HU1366" s="2240"/>
      <c r="HV1366" s="2240"/>
      <c r="HW1366" s="2240"/>
      <c r="HX1366" s="2240"/>
      <c r="HY1366" s="2240"/>
      <c r="HZ1366" s="2240"/>
      <c r="IA1366" s="2240"/>
      <c r="IB1366" s="2240"/>
      <c r="IC1366" s="2240"/>
      <c r="ID1366" s="2240"/>
      <c r="IE1366" s="2240"/>
      <c r="IF1366" s="2240"/>
      <c r="IG1366" s="2240"/>
      <c r="IH1366" s="2240"/>
      <c r="II1366" s="2240"/>
      <c r="IJ1366" s="2240"/>
      <c r="IK1366" s="2240"/>
      <c r="IL1366" s="2240"/>
      <c r="IM1366" s="2240"/>
      <c r="IN1366" s="2240"/>
      <c r="IO1366" s="2240"/>
      <c r="IP1366" s="2240"/>
      <c r="IQ1366" s="2240"/>
      <c r="IR1366" s="2240"/>
      <c r="IS1366" s="2240"/>
      <c r="IT1366" s="2240"/>
      <c r="IU1366" s="2240"/>
      <c r="IV1366" s="2240"/>
      <c r="IW1366" s="2240"/>
      <c r="IX1366" s="2240"/>
      <c r="IY1366" s="2240"/>
      <c r="IZ1366" s="2240"/>
      <c r="JA1366" s="2240"/>
      <c r="JB1366" s="2240"/>
      <c r="JC1366" s="2240"/>
    </row>
    <row r="1367" spans="1:263" s="2240" customFormat="1" ht="29.25" x14ac:dyDescent="0.25">
      <c r="A1367" s="217">
        <v>1</v>
      </c>
      <c r="B1367" s="217">
        <v>1</v>
      </c>
      <c r="C1367" s="705" t="s">
        <v>134</v>
      </c>
      <c r="D1367" s="705"/>
      <c r="E1367" s="705"/>
      <c r="F1367" s="1973">
        <f>SUM(F1366,F1361)</f>
        <v>2489</v>
      </c>
      <c r="G1367" s="2509">
        <f>SUM(G1366,G1361)</f>
        <v>623</v>
      </c>
      <c r="H1367" s="2509">
        <f>SUM(H1366,H1361)</f>
        <v>996</v>
      </c>
      <c r="I1367" s="2509">
        <f t="shared" si="1204"/>
        <v>159.87158908507223</v>
      </c>
      <c r="J1367" s="2367">
        <f>L1367/F1367</f>
        <v>7.9316994777018879</v>
      </c>
      <c r="K1367" s="1252">
        <f>N1367/H1367</f>
        <v>8.0140562248995977</v>
      </c>
      <c r="L1367" s="2509">
        <f>SUM(L1366,L1361)</f>
        <v>19742</v>
      </c>
      <c r="M1367" s="2509">
        <f>SUM(M1366,M1361)</f>
        <v>4936</v>
      </c>
      <c r="N1367" s="2509">
        <f>SUM(N1366,N1361)</f>
        <v>7982</v>
      </c>
      <c r="O1367" s="156">
        <f>N1367/M1367*100</f>
        <v>161.709886547812</v>
      </c>
      <c r="P1367" s="2509">
        <f>SUM(P1366,P1361)</f>
        <v>82</v>
      </c>
      <c r="Q1367" s="156">
        <f>N1367/$C$3*12/P1367</f>
        <v>389.36585365853659</v>
      </c>
      <c r="R1367" s="2291">
        <v>60176.83317671519</v>
      </c>
      <c r="S1367" s="2291">
        <v>60176.83317671519</v>
      </c>
      <c r="T1367" s="2291">
        <v>60176.83317671519</v>
      </c>
      <c r="U1367" s="876">
        <f t="shared" ref="U1367" si="1207">R1367/12*$C$3+(S1367-R1367)/11*2+(T1367-S1367)/10*1</f>
        <v>15044.208294178799</v>
      </c>
      <c r="V1367" s="2506">
        <f t="shared" ref="V1367" si="1208">AB1367-AA1367-X1367-W1367</f>
        <v>24210.683289999997</v>
      </c>
      <c r="W1367" s="2597"/>
      <c r="X1367" s="2506"/>
      <c r="Y1367" s="2506">
        <f>V1367-U1367</f>
        <v>9166.4749958211978</v>
      </c>
      <c r="Z1367" s="2506"/>
      <c r="AA1367" s="2291">
        <v>-128.34914000000001</v>
      </c>
      <c r="AB1367" s="2291">
        <v>24082.334149999999</v>
      </c>
      <c r="AC1367" s="1917"/>
      <c r="AD1367" s="2593"/>
      <c r="AE1367" s="2276"/>
      <c r="AF1367" s="1030"/>
      <c r="AK1367" s="217"/>
    </row>
    <row r="1368" spans="1:263" s="2240" customFormat="1" x14ac:dyDescent="0.25">
      <c r="A1368" s="217">
        <v>1</v>
      </c>
      <c r="B1368" s="217">
        <v>1</v>
      </c>
      <c r="C1368" s="705" t="s">
        <v>194</v>
      </c>
      <c r="D1368" s="705"/>
      <c r="E1368" s="705"/>
      <c r="F1368" s="279">
        <f>F1371</f>
        <v>5000</v>
      </c>
      <c r="G1368" s="2509">
        <f t="shared" ref="G1368:G1369" si="1209">ROUND(F1368/12*$C$3,0)</f>
        <v>1250</v>
      </c>
      <c r="H1368" s="2509">
        <f>H1371</f>
        <v>990</v>
      </c>
      <c r="I1368" s="2509">
        <f t="shared" si="1204"/>
        <v>79.2</v>
      </c>
      <c r="J1368" s="1978"/>
      <c r="K1368" s="1239"/>
      <c r="L1368" s="2511"/>
      <c r="M1368" s="2511"/>
      <c r="N1368" s="2511"/>
      <c r="O1368" s="281"/>
      <c r="P1368" s="2511"/>
      <c r="Q1368" s="281"/>
      <c r="R1368" s="2395"/>
      <c r="S1368" s="2395"/>
      <c r="T1368" s="2395"/>
      <c r="U1368" s="2712"/>
      <c r="V1368" s="2716"/>
      <c r="W1368" s="2717"/>
      <c r="X1368" s="2716"/>
      <c r="Y1368" s="2716"/>
      <c r="Z1368" s="2716"/>
      <c r="AA1368" s="2395"/>
      <c r="AB1368" s="2395"/>
      <c r="AC1368" s="1917"/>
      <c r="AD1368" s="2718"/>
      <c r="AE1368" s="2276"/>
      <c r="AF1368" s="1030"/>
      <c r="AK1368" s="217"/>
    </row>
    <row r="1369" spans="1:263" s="2240" customFormat="1" x14ac:dyDescent="0.25">
      <c r="A1369" s="217">
        <v>1</v>
      </c>
      <c r="B1369" s="217">
        <v>1</v>
      </c>
      <c r="C1369" s="699" t="s">
        <v>195</v>
      </c>
      <c r="D1369" s="699"/>
      <c r="E1369" s="699"/>
      <c r="F1369" s="223">
        <f>F1371-F1370</f>
        <v>4997</v>
      </c>
      <c r="G1369" s="2510">
        <f t="shared" si="1209"/>
        <v>1249</v>
      </c>
      <c r="H1369" s="2510">
        <f>H1371-H1370</f>
        <v>990</v>
      </c>
      <c r="I1369" s="2510">
        <f t="shared" si="1204"/>
        <v>79.263410728582855</v>
      </c>
      <c r="J1369" s="1724"/>
      <c r="K1369" s="1239"/>
      <c r="L1369" s="2564"/>
      <c r="M1369" s="2564"/>
      <c r="N1369" s="2564"/>
      <c r="O1369" s="281"/>
      <c r="P1369" s="2564"/>
      <c r="Q1369" s="281"/>
      <c r="R1369" s="2565"/>
      <c r="S1369" s="2565"/>
      <c r="T1369" s="2565"/>
      <c r="U1369" s="2712"/>
      <c r="V1369" s="2719"/>
      <c r="W1369" s="2720"/>
      <c r="X1369" s="2719"/>
      <c r="Y1369" s="2719"/>
      <c r="Z1369" s="2719"/>
      <c r="AA1369" s="2565"/>
      <c r="AB1369" s="2565"/>
      <c r="AC1369" s="2512"/>
      <c r="AD1369" s="2695"/>
      <c r="AE1369" s="2276"/>
      <c r="AF1369" s="1030"/>
      <c r="AK1369" s="217"/>
    </row>
    <row r="1370" spans="1:263" s="2240" customFormat="1" ht="30" x14ac:dyDescent="0.25">
      <c r="A1370" s="217">
        <v>1</v>
      </c>
      <c r="B1370" s="217">
        <v>1</v>
      </c>
      <c r="C1370" s="699" t="s">
        <v>196</v>
      </c>
      <c r="D1370" s="699"/>
      <c r="E1370" s="699"/>
      <c r="F1370" s="2148">
        <v>3</v>
      </c>
      <c r="G1370" s="2510">
        <f>ROUND(F1370/12*$C$3,0)</f>
        <v>1</v>
      </c>
      <c r="H1370" s="2510"/>
      <c r="I1370" s="2510">
        <f t="shared" si="1204"/>
        <v>0</v>
      </c>
      <c r="J1370" s="1724"/>
      <c r="K1370" s="1260"/>
      <c r="L1370" s="2510"/>
      <c r="M1370" s="2510"/>
      <c r="N1370" s="2564"/>
      <c r="O1370" s="156"/>
      <c r="P1370" s="2510"/>
      <c r="Q1370" s="281"/>
      <c r="R1370" s="2370"/>
      <c r="S1370" s="2370"/>
      <c r="T1370" s="2370"/>
      <c r="U1370" s="2712"/>
      <c r="V1370" s="2719"/>
      <c r="W1370" s="2720"/>
      <c r="X1370" s="2719"/>
      <c r="Y1370" s="2719"/>
      <c r="Z1370" s="2719"/>
      <c r="AA1370" s="2370"/>
      <c r="AB1370" s="2565"/>
      <c r="AC1370" s="2512"/>
      <c r="AD1370" s="2695"/>
      <c r="AE1370" s="2276"/>
      <c r="AF1370" s="1030"/>
      <c r="AK1370" s="217"/>
    </row>
    <row r="1371" spans="1:263" s="2240" customFormat="1" ht="30" thickBot="1" x14ac:dyDescent="0.3">
      <c r="A1371" s="217"/>
      <c r="B1371" s="217">
        <v>1</v>
      </c>
      <c r="C1371" s="705" t="s">
        <v>201</v>
      </c>
      <c r="D1371" s="705"/>
      <c r="E1371" s="705"/>
      <c r="F1371" s="2148">
        <v>5000</v>
      </c>
      <c r="G1371" s="2509">
        <f>ROUND(F1371/12*$C$3,0)</f>
        <v>1250</v>
      </c>
      <c r="H1371" s="2509">
        <v>990</v>
      </c>
      <c r="I1371" s="2509">
        <f t="shared" si="1204"/>
        <v>79.2</v>
      </c>
      <c r="J1371" s="2567"/>
      <c r="K1371" s="1261"/>
      <c r="L1371" s="2721"/>
      <c r="M1371" s="2721"/>
      <c r="N1371" s="2722"/>
      <c r="O1371" s="1086"/>
      <c r="P1371" s="2721"/>
      <c r="Q1371" s="1800"/>
      <c r="R1371" s="2723">
        <v>50156.739600000001</v>
      </c>
      <c r="S1371" s="2723">
        <v>50156.739600000001</v>
      </c>
      <c r="T1371" s="2723">
        <v>50156.739600000001</v>
      </c>
      <c r="U1371" s="876">
        <f t="shared" ref="U1371" si="1210">R1371/12*$C$3+(S1371-R1371)/11*2+(T1371-S1371)/10*1</f>
        <v>12539.1849</v>
      </c>
      <c r="V1371" s="2724">
        <f t="shared" ref="V1371" si="1211">AB1371-AA1371-X1371-W1371</f>
        <v>12465.21027</v>
      </c>
      <c r="W1371" s="2725"/>
      <c r="X1371" s="2724"/>
      <c r="Y1371" s="2724">
        <f>V1371-U1371</f>
        <v>-73.974630000000616</v>
      </c>
      <c r="Z1371" s="2724"/>
      <c r="AA1371" s="2723">
        <v>-28.96358</v>
      </c>
      <c r="AB1371" s="2569">
        <v>12436.24669</v>
      </c>
      <c r="AC1371" s="1917"/>
      <c r="AD1371" s="2726"/>
      <c r="AE1371" s="2276"/>
      <c r="AF1371" s="1030"/>
      <c r="AK1371" s="217"/>
    </row>
    <row r="1372" spans="1:263" s="154" customFormat="1" ht="15.75" thickBot="1" x14ac:dyDescent="0.3">
      <c r="A1372" s="217">
        <v>1</v>
      </c>
      <c r="B1372" s="217">
        <v>1</v>
      </c>
      <c r="C1372" s="1501" t="s">
        <v>273</v>
      </c>
      <c r="D1372" s="1501"/>
      <c r="E1372" s="1649"/>
      <c r="F1372" s="264"/>
      <c r="G1372" s="1688"/>
      <c r="H1372" s="1688"/>
      <c r="I1372" s="1688"/>
      <c r="J1372" s="335"/>
      <c r="K1372" s="335"/>
      <c r="L1372" s="1649"/>
      <c r="M1372" s="1649"/>
      <c r="N1372" s="2727">
        <f>SUM(N1367,N1295)</f>
        <v>13476</v>
      </c>
      <c r="O1372" s="1649"/>
      <c r="P1372" s="1649"/>
      <c r="Q1372" s="1649"/>
      <c r="R1372" s="668">
        <f t="shared" ref="R1372:AB1372" si="1212">R1371+R1367+R1356+R1295</f>
        <v>526163.65171865374</v>
      </c>
      <c r="S1372" s="668">
        <f t="shared" ref="S1372:T1372" si="1213">S1371+S1367+S1356+S1295</f>
        <v>528922.41051865369</v>
      </c>
      <c r="T1372" s="668">
        <f t="shared" si="1213"/>
        <v>528922.41051865369</v>
      </c>
      <c r="U1372" s="966">
        <f t="shared" si="1212"/>
        <v>132042.50543875434</v>
      </c>
      <c r="V1372" s="668">
        <f t="shared" si="1212"/>
        <v>130029.29142000001</v>
      </c>
      <c r="W1372" s="781">
        <f t="shared" si="1212"/>
        <v>0</v>
      </c>
      <c r="X1372" s="668">
        <f t="shared" si="1212"/>
        <v>-195.52571</v>
      </c>
      <c r="Y1372" s="668">
        <f t="shared" si="1212"/>
        <v>-2013.2140187543473</v>
      </c>
      <c r="Z1372" s="668">
        <f t="shared" si="1212"/>
        <v>-92.867119999999986</v>
      </c>
      <c r="AA1372" s="668">
        <f t="shared" si="1212"/>
        <v>-574.57965999999999</v>
      </c>
      <c r="AB1372" s="668">
        <f t="shared" si="1212"/>
        <v>129259.18605</v>
      </c>
      <c r="AC1372" s="2728"/>
      <c r="AD1372" s="966">
        <f>AD1371+AD1367+AD1356+AD1295</f>
        <v>0</v>
      </c>
      <c r="AE1372" s="2276"/>
      <c r="AF1372" s="2958"/>
      <c r="AK1372" s="217"/>
    </row>
    <row r="1373" spans="1:263" s="154" customFormat="1" ht="30" thickBot="1" x14ac:dyDescent="0.3">
      <c r="A1373" s="217"/>
      <c r="B1373" s="217"/>
      <c r="C1373" s="1674" t="s">
        <v>637</v>
      </c>
      <c r="D1373" s="1674"/>
      <c r="E1373" s="1674"/>
      <c r="F1373" s="230"/>
      <c r="G1373" s="706"/>
      <c r="H1373" s="706"/>
      <c r="I1373" s="706"/>
      <c r="J1373" s="1461"/>
      <c r="K1373" s="1461"/>
      <c r="L1373" s="706"/>
      <c r="M1373" s="706"/>
      <c r="N1373" s="706"/>
      <c r="O1373" s="706"/>
      <c r="P1373" s="706"/>
      <c r="Q1373" s="706"/>
      <c r="R1373" s="335">
        <f t="shared" ref="R1373:AB1373" si="1214">R1372-R1298-R1371</f>
        <v>430229.36688865372</v>
      </c>
      <c r="S1373" s="335">
        <f t="shared" ref="S1373:T1373" si="1215">S1372-S1298-S1371</f>
        <v>432988.12568865367</v>
      </c>
      <c r="T1373" s="335">
        <f t="shared" si="1215"/>
        <v>432988.12568865367</v>
      </c>
      <c r="U1373" s="756">
        <f t="shared" si="1214"/>
        <v>108058.93423125433</v>
      </c>
      <c r="V1373" s="335">
        <f t="shared" si="1214"/>
        <v>106119.69483000001</v>
      </c>
      <c r="W1373" s="778">
        <f t="shared" si="1214"/>
        <v>0</v>
      </c>
      <c r="X1373" s="159">
        <f t="shared" si="1214"/>
        <v>-195.52571</v>
      </c>
      <c r="Y1373" s="335">
        <f t="shared" si="1214"/>
        <v>-1939.2394012543455</v>
      </c>
      <c r="Z1373" s="335">
        <f t="shared" si="1214"/>
        <v>-92.867119999999986</v>
      </c>
      <c r="AA1373" s="335">
        <f t="shared" si="1214"/>
        <v>-545.61608000000001</v>
      </c>
      <c r="AB1373" s="335">
        <f t="shared" si="1214"/>
        <v>105378.55304</v>
      </c>
      <c r="AC1373" s="2801"/>
      <c r="AD1373" s="3474"/>
      <c r="AE1373" s="2276"/>
      <c r="AF1373" s="2958"/>
      <c r="AK1373" s="217"/>
    </row>
    <row r="1374" spans="1:263" ht="29.25" x14ac:dyDescent="0.25">
      <c r="A1374" s="217">
        <v>1</v>
      </c>
      <c r="B1374" s="217">
        <v>1</v>
      </c>
      <c r="C1374" s="2729" t="s">
        <v>223</v>
      </c>
      <c r="D1374" s="2729"/>
      <c r="E1374" s="2675"/>
      <c r="F1374" s="2625"/>
      <c r="G1374" s="2730"/>
      <c r="H1374" s="2730"/>
      <c r="I1374" s="2730"/>
      <c r="J1374" s="2731"/>
      <c r="K1374" s="2731"/>
      <c r="L1374" s="2731"/>
      <c r="M1374" s="2731"/>
      <c r="N1374" s="2731"/>
      <c r="O1374" s="2731"/>
      <c r="P1374" s="2731"/>
      <c r="Q1374" s="2731"/>
      <c r="R1374" s="2528">
        <f t="shared" ref="R1374:U1374" si="1216">R1372</f>
        <v>526163.65171865374</v>
      </c>
      <c r="S1374" s="2528">
        <f t="shared" ref="S1374:T1374" si="1217">S1372</f>
        <v>528922.41051865369</v>
      </c>
      <c r="T1374" s="2528">
        <f t="shared" si="1217"/>
        <v>528922.41051865369</v>
      </c>
      <c r="U1374" s="2732">
        <f t="shared" si="1216"/>
        <v>132042.50543875434</v>
      </c>
      <c r="V1374" s="2528">
        <f t="shared" ref="V1374:AA1374" si="1218">V1372</f>
        <v>130029.29142000001</v>
      </c>
      <c r="W1374" s="1294">
        <f>W1372</f>
        <v>0</v>
      </c>
      <c r="X1374" s="2528">
        <f>X1372</f>
        <v>-195.52571</v>
      </c>
      <c r="Y1374" s="2528">
        <f t="shared" si="1218"/>
        <v>-2013.2140187543473</v>
      </c>
      <c r="Z1374" s="2528">
        <f t="shared" ref="Z1374" si="1219">Z1372</f>
        <v>-92.867119999999986</v>
      </c>
      <c r="AA1374" s="2528">
        <f t="shared" si="1218"/>
        <v>-574.57965999999999</v>
      </c>
      <c r="AB1374" s="2528">
        <f>AB1372</f>
        <v>129259.18605</v>
      </c>
      <c r="AC1374" s="2733"/>
      <c r="AD1374" s="1006">
        <f>AD1372</f>
        <v>0</v>
      </c>
      <c r="AE1374" s="2276"/>
      <c r="AG1374" s="217"/>
      <c r="AH1374" s="217"/>
      <c r="AI1374" s="217"/>
      <c r="AJ1374" s="217"/>
      <c r="AK1374" s="217"/>
      <c r="AL1374" s="217"/>
      <c r="AM1374" s="217"/>
      <c r="AN1374" s="217"/>
      <c r="AO1374" s="217"/>
      <c r="AP1374" s="217"/>
      <c r="AQ1374" s="217"/>
      <c r="AR1374" s="217"/>
      <c r="AS1374" s="217"/>
      <c r="AT1374" s="217"/>
      <c r="AU1374" s="217"/>
      <c r="AV1374" s="217"/>
      <c r="AW1374" s="217"/>
      <c r="AX1374" s="217"/>
      <c r="AY1374" s="217"/>
      <c r="AZ1374" s="217"/>
      <c r="BA1374" s="217"/>
      <c r="BB1374" s="217"/>
      <c r="BC1374" s="217"/>
      <c r="BD1374" s="217"/>
      <c r="BE1374" s="217"/>
      <c r="BF1374" s="217"/>
      <c r="BG1374" s="217"/>
      <c r="BH1374" s="217"/>
      <c r="BI1374" s="217"/>
      <c r="BJ1374" s="217"/>
      <c r="BK1374" s="217"/>
      <c r="BL1374" s="217"/>
      <c r="BM1374" s="217"/>
      <c r="BN1374" s="217"/>
      <c r="BO1374" s="217"/>
      <c r="BP1374" s="217"/>
      <c r="BQ1374" s="217"/>
      <c r="BR1374" s="217"/>
      <c r="BS1374" s="217"/>
      <c r="BT1374" s="217"/>
      <c r="BU1374" s="217"/>
      <c r="BV1374" s="217"/>
      <c r="BW1374" s="217"/>
      <c r="BX1374" s="217"/>
      <c r="BY1374" s="217"/>
      <c r="BZ1374" s="217"/>
      <c r="CA1374" s="217"/>
      <c r="CB1374" s="217"/>
      <c r="CC1374" s="217"/>
      <c r="CD1374" s="217"/>
      <c r="CE1374" s="217"/>
      <c r="CF1374" s="217"/>
      <c r="CG1374" s="217"/>
      <c r="CH1374" s="217"/>
      <c r="CI1374" s="217"/>
      <c r="CJ1374" s="217"/>
      <c r="CK1374" s="217"/>
      <c r="CL1374" s="217"/>
      <c r="CM1374" s="217"/>
      <c r="CN1374" s="217"/>
      <c r="CO1374" s="217"/>
      <c r="CP1374" s="217"/>
      <c r="CQ1374" s="217"/>
      <c r="CR1374" s="217"/>
      <c r="CS1374" s="217"/>
      <c r="CT1374" s="217"/>
      <c r="CU1374" s="217"/>
      <c r="CV1374" s="217"/>
      <c r="CW1374" s="217"/>
      <c r="CX1374" s="217"/>
      <c r="CY1374" s="217"/>
      <c r="CZ1374" s="217"/>
      <c r="DA1374" s="217"/>
      <c r="DB1374" s="217"/>
      <c r="DC1374" s="217"/>
      <c r="DD1374" s="217"/>
      <c r="DE1374" s="217"/>
      <c r="DF1374" s="217"/>
      <c r="DG1374" s="217"/>
      <c r="DH1374" s="217"/>
      <c r="DI1374" s="217"/>
      <c r="DJ1374" s="217"/>
      <c r="DK1374" s="217"/>
      <c r="DL1374" s="217"/>
      <c r="DM1374" s="217"/>
      <c r="DN1374" s="217"/>
      <c r="DO1374" s="217"/>
      <c r="DP1374" s="217"/>
      <c r="DQ1374" s="217"/>
      <c r="DR1374" s="217"/>
      <c r="DS1374" s="217"/>
      <c r="DT1374" s="217"/>
      <c r="DU1374" s="217"/>
      <c r="DV1374" s="217"/>
      <c r="DW1374" s="217"/>
      <c r="DX1374" s="217"/>
      <c r="DY1374" s="217"/>
      <c r="DZ1374" s="217"/>
      <c r="EA1374" s="217"/>
      <c r="EB1374" s="217"/>
      <c r="EC1374" s="217"/>
      <c r="ED1374" s="217"/>
      <c r="EE1374" s="217"/>
      <c r="EF1374" s="217"/>
      <c r="EG1374" s="217"/>
      <c r="EH1374" s="217"/>
      <c r="EI1374" s="217"/>
      <c r="EJ1374" s="217"/>
      <c r="EK1374" s="217"/>
      <c r="EL1374" s="217"/>
      <c r="EM1374" s="217"/>
      <c r="EN1374" s="217"/>
      <c r="EO1374" s="217"/>
      <c r="EP1374" s="217"/>
      <c r="EQ1374" s="217"/>
      <c r="ER1374" s="217"/>
      <c r="ES1374" s="217"/>
      <c r="ET1374" s="217"/>
      <c r="EU1374" s="217"/>
      <c r="EV1374" s="217"/>
      <c r="EW1374" s="217"/>
      <c r="EX1374" s="217"/>
      <c r="EY1374" s="217"/>
      <c r="EZ1374" s="217"/>
      <c r="FA1374" s="217"/>
      <c r="FB1374" s="217"/>
      <c r="FC1374" s="217"/>
      <c r="FD1374" s="217"/>
      <c r="FE1374" s="217"/>
      <c r="FF1374" s="217"/>
      <c r="FG1374" s="217"/>
      <c r="FH1374" s="217"/>
      <c r="FI1374" s="217"/>
      <c r="FJ1374" s="217"/>
      <c r="FK1374" s="217"/>
      <c r="FL1374" s="217"/>
      <c r="FM1374" s="217"/>
      <c r="FN1374" s="217"/>
      <c r="FO1374" s="217"/>
      <c r="FP1374" s="217"/>
      <c r="FQ1374" s="217"/>
      <c r="FR1374" s="217"/>
      <c r="FS1374" s="217"/>
      <c r="FT1374" s="217"/>
      <c r="FU1374" s="217"/>
      <c r="FV1374" s="217"/>
      <c r="FW1374" s="217"/>
      <c r="FX1374" s="217"/>
      <c r="FY1374" s="217"/>
      <c r="FZ1374" s="217"/>
      <c r="GA1374" s="217"/>
      <c r="GB1374" s="217"/>
      <c r="GC1374" s="217"/>
      <c r="GD1374" s="217"/>
      <c r="GE1374" s="217"/>
      <c r="GF1374" s="217"/>
      <c r="GG1374" s="217"/>
      <c r="GH1374" s="217"/>
      <c r="GI1374" s="217"/>
      <c r="GJ1374" s="217"/>
      <c r="GK1374" s="217"/>
      <c r="GL1374" s="217"/>
      <c r="GM1374" s="217"/>
      <c r="GN1374" s="217"/>
      <c r="GO1374" s="217"/>
      <c r="GP1374" s="217"/>
      <c r="GQ1374" s="217"/>
      <c r="GR1374" s="217"/>
      <c r="GS1374" s="217"/>
      <c r="GT1374" s="217"/>
      <c r="GU1374" s="217"/>
      <c r="GV1374" s="217"/>
      <c r="GW1374" s="217"/>
      <c r="GX1374" s="217"/>
      <c r="GY1374" s="217"/>
      <c r="GZ1374" s="217"/>
      <c r="HA1374" s="217"/>
      <c r="HB1374" s="217"/>
      <c r="HC1374" s="217"/>
      <c r="HD1374" s="217"/>
      <c r="HE1374" s="217"/>
      <c r="HF1374" s="217"/>
      <c r="HG1374" s="217"/>
      <c r="HH1374" s="217"/>
      <c r="HI1374" s="217"/>
      <c r="HJ1374" s="217"/>
      <c r="HK1374" s="217"/>
      <c r="HL1374" s="217"/>
      <c r="HM1374" s="217"/>
      <c r="HN1374" s="217"/>
      <c r="HO1374" s="217"/>
      <c r="HP1374" s="217"/>
      <c r="HQ1374" s="217"/>
      <c r="HR1374" s="217"/>
      <c r="HS1374" s="217"/>
      <c r="HT1374" s="217"/>
      <c r="HU1374" s="217"/>
      <c r="HV1374" s="217"/>
      <c r="HW1374" s="217"/>
      <c r="HX1374" s="217"/>
      <c r="HY1374" s="217"/>
      <c r="HZ1374" s="217"/>
      <c r="IA1374" s="217"/>
      <c r="IB1374" s="217"/>
      <c r="IC1374" s="217"/>
      <c r="ID1374" s="217"/>
      <c r="IE1374" s="217"/>
      <c r="IF1374" s="217"/>
      <c r="IG1374" s="217"/>
      <c r="IH1374" s="217"/>
      <c r="II1374" s="217"/>
      <c r="IJ1374" s="217"/>
      <c r="IK1374" s="217"/>
      <c r="IL1374" s="217"/>
      <c r="IM1374" s="217"/>
      <c r="IN1374" s="217"/>
      <c r="IO1374" s="217"/>
      <c r="IP1374" s="217"/>
      <c r="IQ1374" s="217"/>
      <c r="IR1374" s="217"/>
      <c r="IS1374" s="217"/>
      <c r="IT1374" s="217"/>
      <c r="IU1374" s="217"/>
      <c r="IV1374" s="217"/>
      <c r="IW1374" s="217"/>
      <c r="IX1374" s="217"/>
      <c r="IY1374" s="217"/>
      <c r="IZ1374" s="217"/>
      <c r="JA1374" s="217"/>
      <c r="JB1374" s="217"/>
      <c r="JC1374" s="217"/>
    </row>
    <row r="1375" spans="1:263" ht="29.25" x14ac:dyDescent="0.25">
      <c r="A1375" s="217">
        <v>1</v>
      </c>
      <c r="B1375" s="217">
        <v>1</v>
      </c>
      <c r="C1375" s="2105" t="s">
        <v>76</v>
      </c>
      <c r="D1375" s="2105"/>
      <c r="E1375" s="2105"/>
      <c r="F1375" s="1892">
        <f>SUM(F1295)</f>
        <v>2627</v>
      </c>
      <c r="G1375" s="2081">
        <f>SUM(G1295)</f>
        <v>656.75</v>
      </c>
      <c r="H1375" s="2081">
        <f>SUM(H1295)</f>
        <v>580</v>
      </c>
      <c r="I1375" s="2081">
        <f>H1375/G1375*100</f>
        <v>88.313665778454506</v>
      </c>
      <c r="J1375" s="1897">
        <f>L1375/F1375</f>
        <v>9.6589265321659692</v>
      </c>
      <c r="K1375" s="1897">
        <f>N1375/H1375</f>
        <v>9.4724137931034491</v>
      </c>
      <c r="L1375" s="2081">
        <f>SUM(L1295)</f>
        <v>25374</v>
      </c>
      <c r="M1375" s="2081">
        <f>SUM(M1295)</f>
        <v>6344</v>
      </c>
      <c r="N1375" s="2081">
        <f>SUM(N1295)</f>
        <v>5494</v>
      </c>
      <c r="O1375" s="1894">
        <f>N1375/M1375*100</f>
        <v>86.601513240857514</v>
      </c>
      <c r="P1375" s="2081">
        <f>SUM(P1295)</f>
        <v>74.991176470588243</v>
      </c>
      <c r="Q1375" s="1894">
        <f>N1375/$C$3*12/P1375</f>
        <v>293.04780954622112</v>
      </c>
      <c r="R1375" s="2732">
        <f t="shared" ref="R1375:AB1375" si="1220">SUM(R1295)</f>
        <v>93078.786471938496</v>
      </c>
      <c r="S1375" s="2732">
        <f t="shared" ref="S1375:T1375" si="1221">SUM(S1295)</f>
        <v>93078.786471938496</v>
      </c>
      <c r="T1375" s="2732">
        <f t="shared" si="1221"/>
        <v>93078.786471938496</v>
      </c>
      <c r="U1375" s="2732">
        <f t="shared" si="1220"/>
        <v>23269.696617984624</v>
      </c>
      <c r="V1375" s="2732">
        <f t="shared" si="1220"/>
        <v>19487.066369999997</v>
      </c>
      <c r="W1375" s="1044">
        <f t="shared" si="1220"/>
        <v>0</v>
      </c>
      <c r="X1375" s="2732">
        <f t="shared" si="1220"/>
        <v>-143.37282000000002</v>
      </c>
      <c r="Y1375" s="2732">
        <f t="shared" si="1220"/>
        <v>-3782.6302479846272</v>
      </c>
      <c r="Z1375" s="2732">
        <f t="shared" si="1220"/>
        <v>0</v>
      </c>
      <c r="AA1375" s="2732">
        <f t="shared" si="1220"/>
        <v>-225.71664000000001</v>
      </c>
      <c r="AB1375" s="2732">
        <f t="shared" si="1220"/>
        <v>19117.976909999998</v>
      </c>
      <c r="AC1375" s="962"/>
      <c r="AD1375" s="2734">
        <f>SUM(AD1295)</f>
        <v>0</v>
      </c>
      <c r="AE1375" s="2276"/>
      <c r="AG1375" s="217"/>
      <c r="AH1375" s="217"/>
      <c r="AI1375" s="217"/>
      <c r="AJ1375" s="217"/>
      <c r="AK1375" s="217"/>
      <c r="AL1375" s="217"/>
      <c r="AM1375" s="217"/>
      <c r="AN1375" s="217"/>
      <c r="AO1375" s="217"/>
      <c r="AP1375" s="217"/>
      <c r="AQ1375" s="217"/>
      <c r="AR1375" s="217"/>
      <c r="AS1375" s="217"/>
      <c r="AT1375" s="217"/>
      <c r="AU1375" s="217"/>
      <c r="AV1375" s="217"/>
      <c r="AW1375" s="217"/>
      <c r="AX1375" s="217"/>
      <c r="AY1375" s="217"/>
      <c r="AZ1375" s="217"/>
      <c r="BA1375" s="217"/>
      <c r="BB1375" s="217"/>
      <c r="BC1375" s="217"/>
      <c r="BD1375" s="217"/>
      <c r="BE1375" s="217"/>
      <c r="BF1375" s="217"/>
      <c r="BG1375" s="217"/>
      <c r="BH1375" s="217"/>
      <c r="BI1375" s="217"/>
      <c r="BJ1375" s="217"/>
      <c r="BK1375" s="217"/>
      <c r="BL1375" s="217"/>
      <c r="BM1375" s="217"/>
      <c r="BN1375" s="217"/>
      <c r="BO1375" s="217"/>
      <c r="BP1375" s="217"/>
      <c r="BQ1375" s="217"/>
      <c r="BR1375" s="217"/>
      <c r="BS1375" s="217"/>
      <c r="BT1375" s="217"/>
      <c r="BU1375" s="217"/>
      <c r="BV1375" s="217"/>
      <c r="BW1375" s="217"/>
      <c r="BX1375" s="217"/>
      <c r="BY1375" s="217"/>
      <c r="BZ1375" s="217"/>
      <c r="CA1375" s="217"/>
      <c r="CB1375" s="217"/>
      <c r="CC1375" s="217"/>
      <c r="CD1375" s="217"/>
      <c r="CE1375" s="217"/>
      <c r="CF1375" s="217"/>
      <c r="CG1375" s="217"/>
      <c r="CH1375" s="217"/>
      <c r="CI1375" s="217"/>
      <c r="CJ1375" s="217"/>
      <c r="CK1375" s="217"/>
      <c r="CL1375" s="217"/>
      <c r="CM1375" s="217"/>
      <c r="CN1375" s="217"/>
      <c r="CO1375" s="217"/>
      <c r="CP1375" s="217"/>
      <c r="CQ1375" s="217"/>
      <c r="CR1375" s="217"/>
      <c r="CS1375" s="217"/>
      <c r="CT1375" s="217"/>
      <c r="CU1375" s="217"/>
      <c r="CV1375" s="217"/>
      <c r="CW1375" s="217"/>
      <c r="CX1375" s="217"/>
      <c r="CY1375" s="217"/>
      <c r="CZ1375" s="217"/>
      <c r="DA1375" s="217"/>
      <c r="DB1375" s="217"/>
      <c r="DC1375" s="217"/>
      <c r="DD1375" s="217"/>
      <c r="DE1375" s="217"/>
      <c r="DF1375" s="217"/>
      <c r="DG1375" s="217"/>
      <c r="DH1375" s="217"/>
      <c r="DI1375" s="217"/>
      <c r="DJ1375" s="217"/>
      <c r="DK1375" s="217"/>
      <c r="DL1375" s="217"/>
      <c r="DM1375" s="217"/>
      <c r="DN1375" s="217"/>
      <c r="DO1375" s="217"/>
      <c r="DP1375" s="217"/>
      <c r="DQ1375" s="217"/>
      <c r="DR1375" s="217"/>
      <c r="DS1375" s="217"/>
      <c r="DT1375" s="217"/>
      <c r="DU1375" s="217"/>
      <c r="DV1375" s="217"/>
      <c r="DW1375" s="217"/>
      <c r="DX1375" s="217"/>
      <c r="DY1375" s="217"/>
      <c r="DZ1375" s="217"/>
      <c r="EA1375" s="217"/>
      <c r="EB1375" s="217"/>
      <c r="EC1375" s="217"/>
      <c r="ED1375" s="217"/>
      <c r="EE1375" s="217"/>
      <c r="EF1375" s="217"/>
      <c r="EG1375" s="217"/>
      <c r="EH1375" s="217"/>
      <c r="EI1375" s="217"/>
      <c r="EJ1375" s="217"/>
      <c r="EK1375" s="217"/>
      <c r="EL1375" s="217"/>
      <c r="EM1375" s="217"/>
      <c r="EN1375" s="217"/>
      <c r="EO1375" s="217"/>
      <c r="EP1375" s="217"/>
      <c r="EQ1375" s="217"/>
      <c r="ER1375" s="217"/>
      <c r="ES1375" s="217"/>
      <c r="ET1375" s="217"/>
      <c r="EU1375" s="217"/>
      <c r="EV1375" s="217"/>
      <c r="EW1375" s="217"/>
      <c r="EX1375" s="217"/>
      <c r="EY1375" s="217"/>
      <c r="EZ1375" s="217"/>
      <c r="FA1375" s="217"/>
      <c r="FB1375" s="217"/>
      <c r="FC1375" s="217"/>
      <c r="FD1375" s="217"/>
      <c r="FE1375" s="217"/>
      <c r="FF1375" s="217"/>
      <c r="FG1375" s="217"/>
      <c r="FH1375" s="217"/>
      <c r="FI1375" s="217"/>
      <c r="FJ1375" s="217"/>
      <c r="FK1375" s="217"/>
      <c r="FL1375" s="217"/>
      <c r="FM1375" s="217"/>
      <c r="FN1375" s="217"/>
      <c r="FO1375" s="217"/>
      <c r="FP1375" s="217"/>
      <c r="FQ1375" s="217"/>
      <c r="FR1375" s="217"/>
      <c r="FS1375" s="217"/>
      <c r="FT1375" s="217"/>
      <c r="FU1375" s="217"/>
      <c r="FV1375" s="217"/>
      <c r="FW1375" s="217"/>
      <c r="FX1375" s="217"/>
      <c r="FY1375" s="217"/>
      <c r="FZ1375" s="217"/>
      <c r="GA1375" s="217"/>
      <c r="GB1375" s="217"/>
      <c r="GC1375" s="217"/>
      <c r="GD1375" s="217"/>
      <c r="GE1375" s="217"/>
      <c r="GF1375" s="217"/>
      <c r="GG1375" s="217"/>
      <c r="GH1375" s="217"/>
      <c r="GI1375" s="217"/>
      <c r="GJ1375" s="217"/>
      <c r="GK1375" s="217"/>
      <c r="GL1375" s="217"/>
      <c r="GM1375" s="217"/>
      <c r="GN1375" s="217"/>
      <c r="GO1375" s="217"/>
      <c r="GP1375" s="217"/>
      <c r="GQ1375" s="217"/>
      <c r="GR1375" s="217"/>
      <c r="GS1375" s="217"/>
      <c r="GT1375" s="217"/>
      <c r="GU1375" s="217"/>
      <c r="GV1375" s="217"/>
      <c r="GW1375" s="217"/>
      <c r="GX1375" s="217"/>
      <c r="GY1375" s="217"/>
      <c r="GZ1375" s="217"/>
      <c r="HA1375" s="217"/>
      <c r="HB1375" s="217"/>
      <c r="HC1375" s="217"/>
      <c r="HD1375" s="217"/>
      <c r="HE1375" s="217"/>
      <c r="HF1375" s="217"/>
      <c r="HG1375" s="217"/>
      <c r="HH1375" s="217"/>
      <c r="HI1375" s="217"/>
      <c r="HJ1375" s="217"/>
      <c r="HK1375" s="217"/>
      <c r="HL1375" s="217"/>
      <c r="HM1375" s="217"/>
      <c r="HN1375" s="217"/>
      <c r="HO1375" s="217"/>
      <c r="HP1375" s="217"/>
      <c r="HQ1375" s="217"/>
      <c r="HR1375" s="217"/>
      <c r="HS1375" s="217"/>
      <c r="HT1375" s="217"/>
      <c r="HU1375" s="217"/>
      <c r="HV1375" s="217"/>
      <c r="HW1375" s="217"/>
      <c r="HX1375" s="217"/>
      <c r="HY1375" s="217"/>
      <c r="HZ1375" s="217"/>
      <c r="IA1375" s="217"/>
      <c r="IB1375" s="217"/>
      <c r="IC1375" s="217"/>
      <c r="ID1375" s="217"/>
      <c r="IE1375" s="217"/>
      <c r="IF1375" s="217"/>
      <c r="IG1375" s="217"/>
      <c r="IH1375" s="217"/>
      <c r="II1375" s="217"/>
      <c r="IJ1375" s="217"/>
      <c r="IK1375" s="217"/>
      <c r="IL1375" s="217"/>
      <c r="IM1375" s="217"/>
      <c r="IN1375" s="217"/>
      <c r="IO1375" s="217"/>
      <c r="IP1375" s="217"/>
      <c r="IQ1375" s="217"/>
      <c r="IR1375" s="217"/>
      <c r="IS1375" s="217"/>
      <c r="IT1375" s="217"/>
      <c r="IU1375" s="217"/>
      <c r="IV1375" s="217"/>
      <c r="IW1375" s="217"/>
      <c r="IX1375" s="217"/>
      <c r="IY1375" s="217"/>
      <c r="IZ1375" s="217"/>
      <c r="JA1375" s="217"/>
      <c r="JB1375" s="217"/>
      <c r="JC1375" s="217"/>
    </row>
    <row r="1376" spans="1:263" x14ac:dyDescent="0.25">
      <c r="A1376" s="217">
        <v>1</v>
      </c>
      <c r="B1376" s="217">
        <v>1</v>
      </c>
      <c r="C1376" s="294" t="s">
        <v>192</v>
      </c>
      <c r="D1376" s="294"/>
      <c r="E1376" s="2105"/>
      <c r="F1376" s="1892"/>
      <c r="G1376" s="2081"/>
      <c r="H1376" s="2081"/>
      <c r="I1376" s="2081"/>
      <c r="J1376" s="1897"/>
      <c r="K1376" s="1897"/>
      <c r="L1376" s="2081"/>
      <c r="M1376" s="2081"/>
      <c r="N1376" s="2081"/>
      <c r="O1376" s="1894"/>
      <c r="P1376" s="2081"/>
      <c r="Q1376" s="1894"/>
      <c r="R1376" s="2732"/>
      <c r="S1376" s="2732"/>
      <c r="T1376" s="2732"/>
      <c r="U1376" s="2732"/>
      <c r="V1376" s="2732"/>
      <c r="W1376" s="1044"/>
      <c r="X1376" s="2732"/>
      <c r="Y1376" s="2732"/>
      <c r="Z1376" s="3092"/>
      <c r="AA1376" s="3092"/>
      <c r="AB1376" s="2732"/>
      <c r="AC1376" s="962"/>
      <c r="AD1376" s="2734"/>
      <c r="AE1376" s="2276"/>
      <c r="AG1376" s="217"/>
      <c r="AH1376" s="217"/>
      <c r="AI1376" s="217"/>
      <c r="AJ1376" s="217"/>
      <c r="AK1376" s="217"/>
      <c r="AL1376" s="217"/>
      <c r="AM1376" s="217"/>
      <c r="AN1376" s="217"/>
      <c r="AO1376" s="217"/>
      <c r="AP1376" s="217"/>
      <c r="AQ1376" s="217"/>
      <c r="AR1376" s="217"/>
      <c r="AS1376" s="217"/>
      <c r="AT1376" s="217"/>
      <c r="AU1376" s="217"/>
      <c r="AV1376" s="217"/>
      <c r="AW1376" s="217"/>
      <c r="AX1376" s="217"/>
      <c r="AY1376" s="217"/>
      <c r="AZ1376" s="217"/>
      <c r="BA1376" s="217"/>
      <c r="BB1376" s="217"/>
      <c r="BC1376" s="217"/>
      <c r="BD1376" s="217"/>
      <c r="BE1376" s="217"/>
      <c r="BF1376" s="217"/>
      <c r="BG1376" s="217"/>
      <c r="BH1376" s="217"/>
      <c r="BI1376" s="217"/>
      <c r="BJ1376" s="217"/>
      <c r="BK1376" s="217"/>
      <c r="BL1376" s="217"/>
      <c r="BM1376" s="217"/>
      <c r="BN1376" s="217"/>
      <c r="BO1376" s="217"/>
      <c r="BP1376" s="217"/>
      <c r="BQ1376" s="217"/>
      <c r="BR1376" s="217"/>
      <c r="BS1376" s="217"/>
      <c r="BT1376" s="217"/>
      <c r="BU1376" s="217"/>
      <c r="BV1376" s="217"/>
      <c r="BW1376" s="217"/>
      <c r="BX1376" s="217"/>
      <c r="BY1376" s="217"/>
      <c r="BZ1376" s="217"/>
      <c r="CA1376" s="217"/>
      <c r="CB1376" s="217"/>
      <c r="CC1376" s="217"/>
      <c r="CD1376" s="217"/>
      <c r="CE1376" s="217"/>
      <c r="CF1376" s="217"/>
      <c r="CG1376" s="217"/>
      <c r="CH1376" s="217"/>
      <c r="CI1376" s="217"/>
      <c r="CJ1376" s="217"/>
      <c r="CK1376" s="217"/>
      <c r="CL1376" s="217"/>
      <c r="CM1376" s="217"/>
      <c r="CN1376" s="217"/>
      <c r="CO1376" s="217"/>
      <c r="CP1376" s="217"/>
      <c r="CQ1376" s="217"/>
      <c r="CR1376" s="217"/>
      <c r="CS1376" s="217"/>
      <c r="CT1376" s="217"/>
      <c r="CU1376" s="217"/>
      <c r="CV1376" s="217"/>
      <c r="CW1376" s="217"/>
      <c r="CX1376" s="217"/>
      <c r="CY1376" s="217"/>
      <c r="CZ1376" s="217"/>
      <c r="DA1376" s="217"/>
      <c r="DB1376" s="217"/>
      <c r="DC1376" s="217"/>
      <c r="DD1376" s="217"/>
      <c r="DE1376" s="217"/>
      <c r="DF1376" s="217"/>
      <c r="DG1376" s="217"/>
      <c r="DH1376" s="217"/>
      <c r="DI1376" s="217"/>
      <c r="DJ1376" s="217"/>
      <c r="DK1376" s="217"/>
      <c r="DL1376" s="217"/>
      <c r="DM1376" s="217"/>
      <c r="DN1376" s="217"/>
      <c r="DO1376" s="217"/>
      <c r="DP1376" s="217"/>
      <c r="DQ1376" s="217"/>
      <c r="DR1376" s="217"/>
      <c r="DS1376" s="217"/>
      <c r="DT1376" s="217"/>
      <c r="DU1376" s="217"/>
      <c r="DV1376" s="217"/>
      <c r="DW1376" s="217"/>
      <c r="DX1376" s="217"/>
      <c r="DY1376" s="217"/>
      <c r="DZ1376" s="217"/>
      <c r="EA1376" s="217"/>
      <c r="EB1376" s="217"/>
      <c r="EC1376" s="217"/>
      <c r="ED1376" s="217"/>
      <c r="EE1376" s="217"/>
      <c r="EF1376" s="217"/>
      <c r="EG1376" s="217"/>
      <c r="EH1376" s="217"/>
      <c r="EI1376" s="217"/>
      <c r="EJ1376" s="217"/>
      <c r="EK1376" s="217"/>
      <c r="EL1376" s="217"/>
      <c r="EM1376" s="217"/>
      <c r="EN1376" s="217"/>
      <c r="EO1376" s="217"/>
      <c r="EP1376" s="217"/>
      <c r="EQ1376" s="217"/>
      <c r="ER1376" s="217"/>
      <c r="ES1376" s="217"/>
      <c r="ET1376" s="217"/>
      <c r="EU1376" s="217"/>
      <c r="EV1376" s="217"/>
      <c r="EW1376" s="217"/>
      <c r="EX1376" s="217"/>
      <c r="EY1376" s="217"/>
      <c r="EZ1376" s="217"/>
      <c r="FA1376" s="217"/>
      <c r="FB1376" s="217"/>
      <c r="FC1376" s="217"/>
      <c r="FD1376" s="217"/>
      <c r="FE1376" s="217"/>
      <c r="FF1376" s="217"/>
      <c r="FG1376" s="217"/>
      <c r="FH1376" s="217"/>
      <c r="FI1376" s="217"/>
      <c r="FJ1376" s="217"/>
      <c r="FK1376" s="217"/>
      <c r="FL1376" s="217"/>
      <c r="FM1376" s="217"/>
      <c r="FN1376" s="217"/>
      <c r="FO1376" s="217"/>
      <c r="FP1376" s="217"/>
      <c r="FQ1376" s="217"/>
      <c r="FR1376" s="217"/>
      <c r="FS1376" s="217"/>
      <c r="FT1376" s="217"/>
      <c r="FU1376" s="217"/>
      <c r="FV1376" s="217"/>
      <c r="FW1376" s="217"/>
      <c r="FX1376" s="217"/>
      <c r="FY1376" s="217"/>
      <c r="FZ1376" s="217"/>
      <c r="GA1376" s="217"/>
      <c r="GB1376" s="217"/>
      <c r="GC1376" s="217"/>
      <c r="GD1376" s="217"/>
      <c r="GE1376" s="217"/>
      <c r="GF1376" s="217"/>
      <c r="GG1376" s="217"/>
      <c r="GH1376" s="217"/>
      <c r="GI1376" s="217"/>
      <c r="GJ1376" s="217"/>
      <c r="GK1376" s="217"/>
      <c r="GL1376" s="217"/>
      <c r="GM1376" s="217"/>
      <c r="GN1376" s="217"/>
      <c r="GO1376" s="217"/>
      <c r="GP1376" s="217"/>
      <c r="GQ1376" s="217"/>
      <c r="GR1376" s="217"/>
      <c r="GS1376" s="217"/>
      <c r="GT1376" s="217"/>
      <c r="GU1376" s="217"/>
      <c r="GV1376" s="217"/>
      <c r="GW1376" s="217"/>
      <c r="GX1376" s="217"/>
      <c r="GY1376" s="217"/>
      <c r="GZ1376" s="217"/>
      <c r="HA1376" s="217"/>
      <c r="HB1376" s="217"/>
      <c r="HC1376" s="217"/>
      <c r="HD1376" s="217"/>
      <c r="HE1376" s="217"/>
      <c r="HF1376" s="217"/>
      <c r="HG1376" s="217"/>
      <c r="HH1376" s="217"/>
      <c r="HI1376" s="217"/>
      <c r="HJ1376" s="217"/>
      <c r="HK1376" s="217"/>
      <c r="HL1376" s="217"/>
      <c r="HM1376" s="217"/>
      <c r="HN1376" s="217"/>
      <c r="HO1376" s="217"/>
      <c r="HP1376" s="217"/>
      <c r="HQ1376" s="217"/>
      <c r="HR1376" s="217"/>
      <c r="HS1376" s="217"/>
      <c r="HT1376" s="217"/>
      <c r="HU1376" s="217"/>
      <c r="HV1376" s="217"/>
      <c r="HW1376" s="217"/>
      <c r="HX1376" s="217"/>
      <c r="HY1376" s="217"/>
      <c r="HZ1376" s="217"/>
      <c r="IA1376" s="217"/>
      <c r="IB1376" s="217"/>
      <c r="IC1376" s="217"/>
      <c r="ID1376" s="217"/>
      <c r="IE1376" s="217"/>
      <c r="IF1376" s="217"/>
      <c r="IG1376" s="217"/>
      <c r="IH1376" s="217"/>
      <c r="II1376" s="217"/>
      <c r="IJ1376" s="217"/>
      <c r="IK1376" s="217"/>
      <c r="IL1376" s="217"/>
      <c r="IM1376" s="217"/>
      <c r="IN1376" s="217"/>
      <c r="IO1376" s="217"/>
      <c r="IP1376" s="217"/>
      <c r="IQ1376" s="217"/>
      <c r="IR1376" s="217"/>
      <c r="IS1376" s="217"/>
      <c r="IT1376" s="217"/>
      <c r="IU1376" s="217"/>
      <c r="IV1376" s="217"/>
      <c r="IW1376" s="217"/>
      <c r="IX1376" s="217"/>
      <c r="IY1376" s="217"/>
      <c r="IZ1376" s="217"/>
      <c r="JA1376" s="217"/>
      <c r="JB1376" s="217"/>
      <c r="JC1376" s="217"/>
    </row>
    <row r="1377" spans="1:263" x14ac:dyDescent="0.25">
      <c r="A1377" s="217">
        <v>1</v>
      </c>
      <c r="B1377" s="217">
        <v>1</v>
      </c>
      <c r="C1377" s="175" t="s">
        <v>317</v>
      </c>
      <c r="D1377" s="175"/>
      <c r="E1377" s="2105"/>
      <c r="F1377" s="1892"/>
      <c r="G1377" s="2081"/>
      <c r="H1377" s="2081"/>
      <c r="I1377" s="2081"/>
      <c r="J1377" s="1897"/>
      <c r="K1377" s="1897"/>
      <c r="L1377" s="2081"/>
      <c r="M1377" s="2081"/>
      <c r="N1377" s="2081"/>
      <c r="O1377" s="1894"/>
      <c r="P1377" s="2081"/>
      <c r="Q1377" s="1894"/>
      <c r="R1377" s="2732">
        <f t="shared" ref="R1377:AB1377" si="1222">R1297</f>
        <v>142208.71434000001</v>
      </c>
      <c r="S1377" s="2732">
        <f t="shared" ref="S1377:T1377" si="1223">S1297</f>
        <v>142208.71434000001</v>
      </c>
      <c r="T1377" s="2732">
        <f t="shared" si="1223"/>
        <v>142208.71434000001</v>
      </c>
      <c r="U1377" s="2732">
        <f t="shared" si="1222"/>
        <v>35552.178585000001</v>
      </c>
      <c r="V1377" s="2732">
        <f t="shared" si="1222"/>
        <v>33769.427999999993</v>
      </c>
      <c r="W1377" s="1044">
        <f t="shared" si="1222"/>
        <v>0</v>
      </c>
      <c r="X1377" s="2732">
        <f t="shared" si="1222"/>
        <v>-52.152889999999999</v>
      </c>
      <c r="Y1377" s="2732">
        <f t="shared" si="1222"/>
        <v>-1782.7505850000089</v>
      </c>
      <c r="Z1377" s="3092">
        <f t="shared" si="1222"/>
        <v>0</v>
      </c>
      <c r="AA1377" s="3092">
        <f t="shared" si="1222"/>
        <v>-21.56972</v>
      </c>
      <c r="AB1377" s="2732">
        <f t="shared" si="1222"/>
        <v>33695.705389999996</v>
      </c>
      <c r="AC1377" s="962"/>
      <c r="AD1377" s="2734">
        <f t="shared" ref="AD1377:AD1385" si="1224">AD1297</f>
        <v>0</v>
      </c>
      <c r="AE1377" s="2276"/>
      <c r="AG1377" s="217"/>
      <c r="AH1377" s="217"/>
      <c r="AI1377" s="217"/>
      <c r="AJ1377" s="217"/>
      <c r="AK1377" s="217"/>
      <c r="AL1377" s="217"/>
      <c r="AM1377" s="217"/>
      <c r="AN1377" s="217"/>
      <c r="AO1377" s="217"/>
      <c r="AP1377" s="217"/>
      <c r="AQ1377" s="217"/>
      <c r="AR1377" s="217"/>
      <c r="AS1377" s="217"/>
      <c r="AT1377" s="217"/>
      <c r="AU1377" s="217"/>
      <c r="AV1377" s="217"/>
      <c r="AW1377" s="217"/>
      <c r="AX1377" s="217"/>
      <c r="AY1377" s="217"/>
      <c r="AZ1377" s="217"/>
      <c r="BA1377" s="217"/>
      <c r="BB1377" s="217"/>
      <c r="BC1377" s="217"/>
      <c r="BD1377" s="217"/>
      <c r="BE1377" s="217"/>
      <c r="BF1377" s="217"/>
      <c r="BG1377" s="217"/>
      <c r="BH1377" s="217"/>
      <c r="BI1377" s="217"/>
      <c r="BJ1377" s="217"/>
      <c r="BK1377" s="217"/>
      <c r="BL1377" s="217"/>
      <c r="BM1377" s="217"/>
      <c r="BN1377" s="217"/>
      <c r="BO1377" s="217"/>
      <c r="BP1377" s="217"/>
      <c r="BQ1377" s="217"/>
      <c r="BR1377" s="217"/>
      <c r="BS1377" s="217"/>
      <c r="BT1377" s="217"/>
      <c r="BU1377" s="217"/>
      <c r="BV1377" s="217"/>
      <c r="BW1377" s="217"/>
      <c r="BX1377" s="217"/>
      <c r="BY1377" s="217"/>
      <c r="BZ1377" s="217"/>
      <c r="CA1377" s="217"/>
      <c r="CB1377" s="217"/>
      <c r="CC1377" s="217"/>
      <c r="CD1377" s="217"/>
      <c r="CE1377" s="217"/>
      <c r="CF1377" s="217"/>
      <c r="CG1377" s="217"/>
      <c r="CH1377" s="217"/>
      <c r="CI1377" s="217"/>
      <c r="CJ1377" s="217"/>
      <c r="CK1377" s="217"/>
      <c r="CL1377" s="217"/>
      <c r="CM1377" s="217"/>
      <c r="CN1377" s="217"/>
      <c r="CO1377" s="217"/>
      <c r="CP1377" s="217"/>
      <c r="CQ1377" s="217"/>
      <c r="CR1377" s="217"/>
      <c r="CS1377" s="217"/>
      <c r="CT1377" s="217"/>
      <c r="CU1377" s="217"/>
      <c r="CV1377" s="217"/>
      <c r="CW1377" s="217"/>
      <c r="CX1377" s="217"/>
      <c r="CY1377" s="217"/>
      <c r="CZ1377" s="217"/>
      <c r="DA1377" s="217"/>
      <c r="DB1377" s="217"/>
      <c r="DC1377" s="217"/>
      <c r="DD1377" s="217"/>
      <c r="DE1377" s="217"/>
      <c r="DF1377" s="217"/>
      <c r="DG1377" s="217"/>
      <c r="DH1377" s="217"/>
      <c r="DI1377" s="217"/>
      <c r="DJ1377" s="217"/>
      <c r="DK1377" s="217"/>
      <c r="DL1377" s="217"/>
      <c r="DM1377" s="217"/>
      <c r="DN1377" s="217"/>
      <c r="DO1377" s="217"/>
      <c r="DP1377" s="217"/>
      <c r="DQ1377" s="217"/>
      <c r="DR1377" s="217"/>
      <c r="DS1377" s="217"/>
      <c r="DT1377" s="217"/>
      <c r="DU1377" s="217"/>
      <c r="DV1377" s="217"/>
      <c r="DW1377" s="217"/>
      <c r="DX1377" s="217"/>
      <c r="DY1377" s="217"/>
      <c r="DZ1377" s="217"/>
      <c r="EA1377" s="217"/>
      <c r="EB1377" s="217"/>
      <c r="EC1377" s="217"/>
      <c r="ED1377" s="217"/>
      <c r="EE1377" s="217"/>
      <c r="EF1377" s="217"/>
      <c r="EG1377" s="217"/>
      <c r="EH1377" s="217"/>
      <c r="EI1377" s="217"/>
      <c r="EJ1377" s="217"/>
      <c r="EK1377" s="217"/>
      <c r="EL1377" s="217"/>
      <c r="EM1377" s="217"/>
      <c r="EN1377" s="217"/>
      <c r="EO1377" s="217"/>
      <c r="EP1377" s="217"/>
      <c r="EQ1377" s="217"/>
      <c r="ER1377" s="217"/>
      <c r="ES1377" s="217"/>
      <c r="ET1377" s="217"/>
      <c r="EU1377" s="217"/>
      <c r="EV1377" s="217"/>
      <c r="EW1377" s="217"/>
      <c r="EX1377" s="217"/>
      <c r="EY1377" s="217"/>
      <c r="EZ1377" s="217"/>
      <c r="FA1377" s="217"/>
      <c r="FB1377" s="217"/>
      <c r="FC1377" s="217"/>
      <c r="FD1377" s="217"/>
      <c r="FE1377" s="217"/>
      <c r="FF1377" s="217"/>
      <c r="FG1377" s="217"/>
      <c r="FH1377" s="217"/>
      <c r="FI1377" s="217"/>
      <c r="FJ1377" s="217"/>
      <c r="FK1377" s="217"/>
      <c r="FL1377" s="217"/>
      <c r="FM1377" s="217"/>
      <c r="FN1377" s="217"/>
      <c r="FO1377" s="217"/>
      <c r="FP1377" s="217"/>
      <c r="FQ1377" s="217"/>
      <c r="FR1377" s="217"/>
      <c r="FS1377" s="217"/>
      <c r="FT1377" s="217"/>
      <c r="FU1377" s="217"/>
      <c r="FV1377" s="217"/>
      <c r="FW1377" s="217"/>
      <c r="FX1377" s="217"/>
      <c r="FY1377" s="217"/>
      <c r="FZ1377" s="217"/>
      <c r="GA1377" s="217"/>
      <c r="GB1377" s="217"/>
      <c r="GC1377" s="217"/>
      <c r="GD1377" s="217"/>
      <c r="GE1377" s="217"/>
      <c r="GF1377" s="217"/>
      <c r="GG1377" s="217"/>
      <c r="GH1377" s="217"/>
      <c r="GI1377" s="217"/>
      <c r="GJ1377" s="217"/>
      <c r="GK1377" s="217"/>
      <c r="GL1377" s="217"/>
      <c r="GM1377" s="217"/>
      <c r="GN1377" s="217"/>
      <c r="GO1377" s="217"/>
      <c r="GP1377" s="217"/>
      <c r="GQ1377" s="217"/>
      <c r="GR1377" s="217"/>
      <c r="GS1377" s="217"/>
      <c r="GT1377" s="217"/>
      <c r="GU1377" s="217"/>
      <c r="GV1377" s="217"/>
      <c r="GW1377" s="217"/>
      <c r="GX1377" s="217"/>
      <c r="GY1377" s="217"/>
      <c r="GZ1377" s="217"/>
      <c r="HA1377" s="217"/>
      <c r="HB1377" s="217"/>
      <c r="HC1377" s="217"/>
      <c r="HD1377" s="217"/>
      <c r="HE1377" s="217"/>
      <c r="HF1377" s="217"/>
      <c r="HG1377" s="217"/>
      <c r="HH1377" s="217"/>
      <c r="HI1377" s="217"/>
      <c r="HJ1377" s="217"/>
      <c r="HK1377" s="217"/>
      <c r="HL1377" s="217"/>
      <c r="HM1377" s="217"/>
      <c r="HN1377" s="217"/>
      <c r="HO1377" s="217"/>
      <c r="HP1377" s="217"/>
      <c r="HQ1377" s="217"/>
      <c r="HR1377" s="217"/>
      <c r="HS1377" s="217"/>
      <c r="HT1377" s="217"/>
      <c r="HU1377" s="217"/>
      <c r="HV1377" s="217"/>
      <c r="HW1377" s="217"/>
      <c r="HX1377" s="217"/>
      <c r="HY1377" s="217"/>
      <c r="HZ1377" s="217"/>
      <c r="IA1377" s="217"/>
      <c r="IB1377" s="217"/>
      <c r="IC1377" s="217"/>
      <c r="ID1377" s="217"/>
      <c r="IE1377" s="217"/>
      <c r="IF1377" s="217"/>
      <c r="IG1377" s="217"/>
      <c r="IH1377" s="217"/>
      <c r="II1377" s="217"/>
      <c r="IJ1377" s="217"/>
      <c r="IK1377" s="217"/>
      <c r="IL1377" s="217"/>
      <c r="IM1377" s="217"/>
      <c r="IN1377" s="217"/>
      <c r="IO1377" s="217"/>
      <c r="IP1377" s="217"/>
      <c r="IQ1377" s="217"/>
      <c r="IR1377" s="217"/>
      <c r="IS1377" s="217"/>
      <c r="IT1377" s="217"/>
      <c r="IU1377" s="217"/>
      <c r="IV1377" s="217"/>
      <c r="IW1377" s="217"/>
      <c r="IX1377" s="217"/>
      <c r="IY1377" s="217"/>
      <c r="IZ1377" s="217"/>
      <c r="JA1377" s="217"/>
      <c r="JB1377" s="217"/>
      <c r="JC1377" s="217"/>
    </row>
    <row r="1378" spans="1:263" x14ac:dyDescent="0.25">
      <c r="B1378" s="217">
        <v>1</v>
      </c>
      <c r="C1378" s="175" t="s">
        <v>283</v>
      </c>
      <c r="D1378" s="175"/>
      <c r="E1378" s="2105"/>
      <c r="F1378" s="1892"/>
      <c r="G1378" s="2081"/>
      <c r="H1378" s="2081"/>
      <c r="I1378" s="2081"/>
      <c r="J1378" s="1897"/>
      <c r="K1378" s="1897"/>
      <c r="L1378" s="2081"/>
      <c r="M1378" s="2081"/>
      <c r="N1378" s="2081"/>
      <c r="O1378" s="1894"/>
      <c r="P1378" s="2081"/>
      <c r="Q1378" s="1894"/>
      <c r="R1378" s="2732">
        <f t="shared" ref="R1378:AB1378" si="1225">R1298</f>
        <v>45777.545230000003</v>
      </c>
      <c r="S1378" s="2732">
        <f t="shared" ref="S1378:T1378" si="1226">S1298</f>
        <v>45777.545230000003</v>
      </c>
      <c r="T1378" s="2732">
        <f t="shared" si="1226"/>
        <v>45777.545230000003</v>
      </c>
      <c r="U1378" s="2732">
        <f t="shared" si="1225"/>
        <v>11444.386307500001</v>
      </c>
      <c r="V1378" s="2732">
        <f t="shared" si="1225"/>
        <v>11444.38632</v>
      </c>
      <c r="W1378" s="1044">
        <f t="shared" si="1225"/>
        <v>0</v>
      </c>
      <c r="X1378" s="2732">
        <f t="shared" si="1225"/>
        <v>0</v>
      </c>
      <c r="Y1378" s="2732">
        <f t="shared" si="1225"/>
        <v>1.2499998774728738E-5</v>
      </c>
      <c r="Z1378" s="3092">
        <f t="shared" si="1225"/>
        <v>0</v>
      </c>
      <c r="AA1378" s="3092">
        <f t="shared" si="1225"/>
        <v>0</v>
      </c>
      <c r="AB1378" s="2732">
        <f t="shared" si="1225"/>
        <v>11444.38632</v>
      </c>
      <c r="AC1378" s="962"/>
      <c r="AD1378" s="2734">
        <f t="shared" si="1224"/>
        <v>0</v>
      </c>
      <c r="AE1378" s="2276"/>
      <c r="AG1378" s="217"/>
      <c r="AH1378" s="217"/>
      <c r="AI1378" s="217"/>
      <c r="AJ1378" s="217"/>
      <c r="AK1378" s="217"/>
      <c r="AL1378" s="217"/>
      <c r="AM1378" s="217"/>
      <c r="AN1378" s="217"/>
      <c r="AO1378" s="217"/>
      <c r="AP1378" s="217"/>
      <c r="AQ1378" s="217"/>
      <c r="AR1378" s="217"/>
      <c r="AS1378" s="217"/>
      <c r="AT1378" s="217"/>
      <c r="AU1378" s="217"/>
      <c r="AV1378" s="217"/>
      <c r="AW1378" s="217"/>
      <c r="AX1378" s="217"/>
      <c r="AY1378" s="217"/>
      <c r="AZ1378" s="217"/>
      <c r="BA1378" s="217"/>
      <c r="BB1378" s="217"/>
      <c r="BC1378" s="217"/>
      <c r="BD1378" s="217"/>
      <c r="BE1378" s="217"/>
      <c r="BF1378" s="217"/>
      <c r="BG1378" s="217"/>
      <c r="BH1378" s="217"/>
      <c r="BI1378" s="217"/>
      <c r="BJ1378" s="217"/>
      <c r="BK1378" s="217"/>
      <c r="BL1378" s="217"/>
      <c r="BM1378" s="217"/>
      <c r="BN1378" s="217"/>
      <c r="BO1378" s="217"/>
      <c r="BP1378" s="217"/>
      <c r="BQ1378" s="217"/>
      <c r="BR1378" s="217"/>
      <c r="BS1378" s="217"/>
      <c r="BT1378" s="217"/>
      <c r="BU1378" s="217"/>
      <c r="BV1378" s="217"/>
      <c r="BW1378" s="217"/>
      <c r="BX1378" s="217"/>
      <c r="BY1378" s="217"/>
      <c r="BZ1378" s="217"/>
      <c r="CA1378" s="217"/>
      <c r="CB1378" s="217"/>
      <c r="CC1378" s="217"/>
      <c r="CD1378" s="217"/>
      <c r="CE1378" s="217"/>
      <c r="CF1378" s="217"/>
      <c r="CG1378" s="217"/>
      <c r="CH1378" s="217"/>
      <c r="CI1378" s="217"/>
      <c r="CJ1378" s="217"/>
      <c r="CK1378" s="217"/>
      <c r="CL1378" s="217"/>
      <c r="CM1378" s="217"/>
      <c r="CN1378" s="217"/>
      <c r="CO1378" s="217"/>
      <c r="CP1378" s="217"/>
      <c r="CQ1378" s="217"/>
      <c r="CR1378" s="217"/>
      <c r="CS1378" s="217"/>
      <c r="CT1378" s="217"/>
      <c r="CU1378" s="217"/>
      <c r="CV1378" s="217"/>
      <c r="CW1378" s="217"/>
      <c r="CX1378" s="217"/>
      <c r="CY1378" s="217"/>
      <c r="CZ1378" s="217"/>
      <c r="DA1378" s="217"/>
      <c r="DB1378" s="217"/>
      <c r="DC1378" s="217"/>
      <c r="DD1378" s="217"/>
      <c r="DE1378" s="217"/>
      <c r="DF1378" s="217"/>
      <c r="DG1378" s="217"/>
      <c r="DH1378" s="217"/>
      <c r="DI1378" s="217"/>
      <c r="DJ1378" s="217"/>
      <c r="DK1378" s="217"/>
      <c r="DL1378" s="217"/>
      <c r="DM1378" s="217"/>
      <c r="DN1378" s="217"/>
      <c r="DO1378" s="217"/>
      <c r="DP1378" s="217"/>
      <c r="DQ1378" s="217"/>
      <c r="DR1378" s="217"/>
      <c r="DS1378" s="217"/>
      <c r="DT1378" s="217"/>
      <c r="DU1378" s="217"/>
      <c r="DV1378" s="217"/>
      <c r="DW1378" s="217"/>
      <c r="DX1378" s="217"/>
      <c r="DY1378" s="217"/>
      <c r="DZ1378" s="217"/>
      <c r="EA1378" s="217"/>
      <c r="EB1378" s="217"/>
      <c r="EC1378" s="217"/>
      <c r="ED1378" s="217"/>
      <c r="EE1378" s="217"/>
      <c r="EF1378" s="217"/>
      <c r="EG1378" s="217"/>
      <c r="EH1378" s="217"/>
      <c r="EI1378" s="217"/>
      <c r="EJ1378" s="217"/>
      <c r="EK1378" s="217"/>
      <c r="EL1378" s="217"/>
      <c r="EM1378" s="217"/>
      <c r="EN1378" s="217"/>
      <c r="EO1378" s="217"/>
      <c r="EP1378" s="217"/>
      <c r="EQ1378" s="217"/>
      <c r="ER1378" s="217"/>
      <c r="ES1378" s="217"/>
      <c r="ET1378" s="217"/>
      <c r="EU1378" s="217"/>
      <c r="EV1378" s="217"/>
      <c r="EW1378" s="217"/>
      <c r="EX1378" s="217"/>
      <c r="EY1378" s="217"/>
      <c r="EZ1378" s="217"/>
      <c r="FA1378" s="217"/>
      <c r="FB1378" s="217"/>
      <c r="FC1378" s="217"/>
      <c r="FD1378" s="217"/>
      <c r="FE1378" s="217"/>
      <c r="FF1378" s="217"/>
      <c r="FG1378" s="217"/>
      <c r="FH1378" s="217"/>
      <c r="FI1378" s="217"/>
      <c r="FJ1378" s="217"/>
      <c r="FK1378" s="217"/>
      <c r="FL1378" s="217"/>
      <c r="FM1378" s="217"/>
      <c r="FN1378" s="217"/>
      <c r="FO1378" s="217"/>
      <c r="FP1378" s="217"/>
      <c r="FQ1378" s="217"/>
      <c r="FR1378" s="217"/>
      <c r="FS1378" s="217"/>
      <c r="FT1378" s="217"/>
      <c r="FU1378" s="217"/>
      <c r="FV1378" s="217"/>
      <c r="FW1378" s="217"/>
      <c r="FX1378" s="217"/>
      <c r="FY1378" s="217"/>
      <c r="FZ1378" s="217"/>
      <c r="GA1378" s="217"/>
      <c r="GB1378" s="217"/>
      <c r="GC1378" s="217"/>
      <c r="GD1378" s="217"/>
      <c r="GE1378" s="217"/>
      <c r="GF1378" s="217"/>
      <c r="GG1378" s="217"/>
      <c r="GH1378" s="217"/>
      <c r="GI1378" s="217"/>
      <c r="GJ1378" s="217"/>
      <c r="GK1378" s="217"/>
      <c r="GL1378" s="217"/>
      <c r="GM1378" s="217"/>
      <c r="GN1378" s="217"/>
      <c r="GO1378" s="217"/>
      <c r="GP1378" s="217"/>
      <c r="GQ1378" s="217"/>
      <c r="GR1378" s="217"/>
      <c r="GS1378" s="217"/>
      <c r="GT1378" s="217"/>
      <c r="GU1378" s="217"/>
      <c r="GV1378" s="217"/>
      <c r="GW1378" s="217"/>
      <c r="GX1378" s="217"/>
      <c r="GY1378" s="217"/>
      <c r="GZ1378" s="217"/>
      <c r="HA1378" s="217"/>
      <c r="HB1378" s="217"/>
      <c r="HC1378" s="217"/>
      <c r="HD1378" s="217"/>
      <c r="HE1378" s="217"/>
      <c r="HF1378" s="217"/>
      <c r="HG1378" s="217"/>
      <c r="HH1378" s="217"/>
      <c r="HI1378" s="217"/>
      <c r="HJ1378" s="217"/>
      <c r="HK1378" s="217"/>
      <c r="HL1378" s="217"/>
      <c r="HM1378" s="217"/>
      <c r="HN1378" s="217"/>
      <c r="HO1378" s="217"/>
      <c r="HP1378" s="217"/>
      <c r="HQ1378" s="217"/>
      <c r="HR1378" s="217"/>
      <c r="HS1378" s="217"/>
      <c r="HT1378" s="217"/>
      <c r="HU1378" s="217"/>
      <c r="HV1378" s="217"/>
      <c r="HW1378" s="217"/>
      <c r="HX1378" s="217"/>
      <c r="HY1378" s="217"/>
      <c r="HZ1378" s="217"/>
      <c r="IA1378" s="217"/>
      <c r="IB1378" s="217"/>
      <c r="IC1378" s="217"/>
      <c r="ID1378" s="217"/>
      <c r="IE1378" s="217"/>
      <c r="IF1378" s="217"/>
      <c r="IG1378" s="217"/>
      <c r="IH1378" s="217"/>
      <c r="II1378" s="217"/>
      <c r="IJ1378" s="217"/>
      <c r="IK1378" s="217"/>
      <c r="IL1378" s="217"/>
      <c r="IM1378" s="217"/>
      <c r="IN1378" s="217"/>
      <c r="IO1378" s="217"/>
      <c r="IP1378" s="217"/>
      <c r="IQ1378" s="217"/>
      <c r="IR1378" s="217"/>
      <c r="IS1378" s="217"/>
      <c r="IT1378" s="217"/>
      <c r="IU1378" s="217"/>
      <c r="IV1378" s="217"/>
      <c r="IW1378" s="217"/>
      <c r="IX1378" s="217"/>
      <c r="IY1378" s="217"/>
      <c r="IZ1378" s="217"/>
      <c r="JA1378" s="217"/>
      <c r="JB1378" s="217"/>
      <c r="JC1378" s="217"/>
    </row>
    <row r="1379" spans="1:263" ht="29.25" x14ac:dyDescent="0.25">
      <c r="A1379" s="217">
        <v>1</v>
      </c>
      <c r="B1379" s="217">
        <v>1</v>
      </c>
      <c r="C1379" s="291" t="s">
        <v>266</v>
      </c>
      <c r="D1379" s="176"/>
      <c r="E1379" s="2105"/>
      <c r="F1379" s="1892">
        <f t="shared" ref="F1379:I1395" si="1227">F1299</f>
        <v>20600</v>
      </c>
      <c r="G1379" s="2081">
        <f t="shared" si="1227"/>
        <v>5150</v>
      </c>
      <c r="H1379" s="2081">
        <f t="shared" si="1227"/>
        <v>3564</v>
      </c>
      <c r="I1379" s="2081">
        <f t="shared" si="1227"/>
        <v>69.203883495145632</v>
      </c>
      <c r="J1379" s="1897"/>
      <c r="K1379" s="1897"/>
      <c r="L1379" s="2081"/>
      <c r="M1379" s="2081"/>
      <c r="N1379" s="2081"/>
      <c r="O1379" s="1894"/>
      <c r="P1379" s="2081"/>
      <c r="Q1379" s="1894"/>
      <c r="R1379" s="2732">
        <f t="shared" ref="R1379:AB1379" si="1228">R1299</f>
        <v>0</v>
      </c>
      <c r="S1379" s="2732">
        <f t="shared" ref="S1379:T1379" si="1229">S1299</f>
        <v>0</v>
      </c>
      <c r="T1379" s="2732">
        <f t="shared" si="1229"/>
        <v>0</v>
      </c>
      <c r="U1379" s="2732">
        <f t="shared" si="1228"/>
        <v>0</v>
      </c>
      <c r="V1379" s="2732">
        <f t="shared" si="1228"/>
        <v>0</v>
      </c>
      <c r="W1379" s="1044">
        <f t="shared" si="1228"/>
        <v>0</v>
      </c>
      <c r="X1379" s="2732">
        <f t="shared" si="1228"/>
        <v>0</v>
      </c>
      <c r="Y1379" s="2732">
        <f t="shared" si="1228"/>
        <v>0</v>
      </c>
      <c r="Z1379" s="3092">
        <f t="shared" si="1228"/>
        <v>0</v>
      </c>
      <c r="AA1379" s="3092">
        <f t="shared" si="1228"/>
        <v>0</v>
      </c>
      <c r="AB1379" s="2732">
        <f t="shared" si="1228"/>
        <v>0</v>
      </c>
      <c r="AC1379" s="962"/>
      <c r="AD1379" s="2734">
        <f t="shared" si="1224"/>
        <v>0</v>
      </c>
      <c r="AE1379" s="2276"/>
      <c r="AG1379" s="217"/>
      <c r="AH1379" s="217"/>
      <c r="AI1379" s="217"/>
      <c r="AJ1379" s="217"/>
      <c r="AK1379" s="217"/>
      <c r="AL1379" s="217"/>
      <c r="AM1379" s="217"/>
      <c r="AN1379" s="217"/>
      <c r="AO1379" s="217"/>
      <c r="AP1379" s="217"/>
      <c r="AQ1379" s="217"/>
      <c r="AR1379" s="217"/>
      <c r="AS1379" s="217"/>
      <c r="AT1379" s="217"/>
      <c r="AU1379" s="217"/>
      <c r="AV1379" s="217"/>
      <c r="AW1379" s="217"/>
      <c r="AX1379" s="217"/>
      <c r="AY1379" s="217"/>
      <c r="AZ1379" s="217"/>
      <c r="BA1379" s="217"/>
      <c r="BB1379" s="217"/>
      <c r="BC1379" s="217"/>
      <c r="BD1379" s="217"/>
      <c r="BE1379" s="217"/>
      <c r="BF1379" s="217"/>
      <c r="BG1379" s="217"/>
      <c r="BH1379" s="217"/>
      <c r="BI1379" s="217"/>
      <c r="BJ1379" s="217"/>
      <c r="BK1379" s="217"/>
      <c r="BL1379" s="217"/>
      <c r="BM1379" s="217"/>
      <c r="BN1379" s="217"/>
      <c r="BO1379" s="217"/>
      <c r="BP1379" s="217"/>
      <c r="BQ1379" s="217"/>
      <c r="BR1379" s="217"/>
      <c r="BS1379" s="217"/>
      <c r="BT1379" s="217"/>
      <c r="BU1379" s="217"/>
      <c r="BV1379" s="217"/>
      <c r="BW1379" s="217"/>
      <c r="BX1379" s="217"/>
      <c r="BY1379" s="217"/>
      <c r="BZ1379" s="217"/>
      <c r="CA1379" s="217"/>
      <c r="CB1379" s="217"/>
      <c r="CC1379" s="217"/>
      <c r="CD1379" s="217"/>
      <c r="CE1379" s="217"/>
      <c r="CF1379" s="217"/>
      <c r="CG1379" s="217"/>
      <c r="CH1379" s="217"/>
      <c r="CI1379" s="217"/>
      <c r="CJ1379" s="217"/>
      <c r="CK1379" s="217"/>
      <c r="CL1379" s="217"/>
      <c r="CM1379" s="217"/>
      <c r="CN1379" s="217"/>
      <c r="CO1379" s="217"/>
      <c r="CP1379" s="217"/>
      <c r="CQ1379" s="217"/>
      <c r="CR1379" s="217"/>
      <c r="CS1379" s="217"/>
      <c r="CT1379" s="217"/>
      <c r="CU1379" s="217"/>
      <c r="CV1379" s="217"/>
      <c r="CW1379" s="217"/>
      <c r="CX1379" s="217"/>
      <c r="CY1379" s="217"/>
      <c r="CZ1379" s="217"/>
      <c r="DA1379" s="217"/>
      <c r="DB1379" s="217"/>
      <c r="DC1379" s="217"/>
      <c r="DD1379" s="217"/>
      <c r="DE1379" s="217"/>
      <c r="DF1379" s="217"/>
      <c r="DG1379" s="217"/>
      <c r="DH1379" s="217"/>
      <c r="DI1379" s="217"/>
      <c r="DJ1379" s="217"/>
      <c r="DK1379" s="217"/>
      <c r="DL1379" s="217"/>
      <c r="DM1379" s="217"/>
      <c r="DN1379" s="217"/>
      <c r="DO1379" s="217"/>
      <c r="DP1379" s="217"/>
      <c r="DQ1379" s="217"/>
      <c r="DR1379" s="217"/>
      <c r="DS1379" s="217"/>
      <c r="DT1379" s="217"/>
      <c r="DU1379" s="217"/>
      <c r="DV1379" s="217"/>
      <c r="DW1379" s="217"/>
      <c r="DX1379" s="217"/>
      <c r="DY1379" s="217"/>
      <c r="DZ1379" s="217"/>
      <c r="EA1379" s="217"/>
      <c r="EB1379" s="217"/>
      <c r="EC1379" s="217"/>
      <c r="ED1379" s="217"/>
      <c r="EE1379" s="217"/>
      <c r="EF1379" s="217"/>
      <c r="EG1379" s="217"/>
      <c r="EH1379" s="217"/>
      <c r="EI1379" s="217"/>
      <c r="EJ1379" s="217"/>
      <c r="EK1379" s="217"/>
      <c r="EL1379" s="217"/>
      <c r="EM1379" s="217"/>
      <c r="EN1379" s="217"/>
      <c r="EO1379" s="217"/>
      <c r="EP1379" s="217"/>
      <c r="EQ1379" s="217"/>
      <c r="ER1379" s="217"/>
      <c r="ES1379" s="217"/>
      <c r="ET1379" s="217"/>
      <c r="EU1379" s="217"/>
      <c r="EV1379" s="217"/>
      <c r="EW1379" s="217"/>
      <c r="EX1379" s="217"/>
      <c r="EY1379" s="217"/>
      <c r="EZ1379" s="217"/>
      <c r="FA1379" s="217"/>
      <c r="FB1379" s="217"/>
      <c r="FC1379" s="217"/>
      <c r="FD1379" s="217"/>
      <c r="FE1379" s="217"/>
      <c r="FF1379" s="217"/>
      <c r="FG1379" s="217"/>
      <c r="FH1379" s="217"/>
      <c r="FI1379" s="217"/>
      <c r="FJ1379" s="217"/>
      <c r="FK1379" s="217"/>
      <c r="FL1379" s="217"/>
      <c r="FM1379" s="217"/>
      <c r="FN1379" s="217"/>
      <c r="FO1379" s="217"/>
      <c r="FP1379" s="217"/>
      <c r="FQ1379" s="217"/>
      <c r="FR1379" s="217"/>
      <c r="FS1379" s="217"/>
      <c r="FT1379" s="217"/>
      <c r="FU1379" s="217"/>
      <c r="FV1379" s="217"/>
      <c r="FW1379" s="217"/>
      <c r="FX1379" s="217"/>
      <c r="FY1379" s="217"/>
      <c r="FZ1379" s="217"/>
      <c r="GA1379" s="217"/>
      <c r="GB1379" s="217"/>
      <c r="GC1379" s="217"/>
      <c r="GD1379" s="217"/>
      <c r="GE1379" s="217"/>
      <c r="GF1379" s="217"/>
      <c r="GG1379" s="217"/>
      <c r="GH1379" s="217"/>
      <c r="GI1379" s="217"/>
      <c r="GJ1379" s="217"/>
      <c r="GK1379" s="217"/>
      <c r="GL1379" s="217"/>
      <c r="GM1379" s="217"/>
      <c r="GN1379" s="217"/>
      <c r="GO1379" s="217"/>
      <c r="GP1379" s="217"/>
      <c r="GQ1379" s="217"/>
      <c r="GR1379" s="217"/>
      <c r="GS1379" s="217"/>
      <c r="GT1379" s="217"/>
      <c r="GU1379" s="217"/>
      <c r="GV1379" s="217"/>
      <c r="GW1379" s="217"/>
      <c r="GX1379" s="217"/>
      <c r="GY1379" s="217"/>
      <c r="GZ1379" s="217"/>
      <c r="HA1379" s="217"/>
      <c r="HB1379" s="217"/>
      <c r="HC1379" s="217"/>
      <c r="HD1379" s="217"/>
      <c r="HE1379" s="217"/>
      <c r="HF1379" s="217"/>
      <c r="HG1379" s="217"/>
      <c r="HH1379" s="217"/>
      <c r="HI1379" s="217"/>
      <c r="HJ1379" s="217"/>
      <c r="HK1379" s="217"/>
      <c r="HL1379" s="217"/>
      <c r="HM1379" s="217"/>
      <c r="HN1379" s="217"/>
      <c r="HO1379" s="217"/>
      <c r="HP1379" s="217"/>
      <c r="HQ1379" s="217"/>
      <c r="HR1379" s="217"/>
      <c r="HS1379" s="217"/>
      <c r="HT1379" s="217"/>
      <c r="HU1379" s="217"/>
      <c r="HV1379" s="217"/>
      <c r="HW1379" s="217"/>
      <c r="HX1379" s="217"/>
      <c r="HY1379" s="217"/>
      <c r="HZ1379" s="217"/>
      <c r="IA1379" s="217"/>
      <c r="IB1379" s="217"/>
      <c r="IC1379" s="217"/>
      <c r="ID1379" s="217"/>
      <c r="IE1379" s="217"/>
      <c r="IF1379" s="217"/>
      <c r="IG1379" s="217"/>
      <c r="IH1379" s="217"/>
      <c r="II1379" s="217"/>
      <c r="IJ1379" s="217"/>
      <c r="IK1379" s="217"/>
      <c r="IL1379" s="217"/>
      <c r="IM1379" s="217"/>
      <c r="IN1379" s="217"/>
      <c r="IO1379" s="217"/>
      <c r="IP1379" s="217"/>
      <c r="IQ1379" s="217"/>
      <c r="IR1379" s="217"/>
      <c r="IS1379" s="217"/>
      <c r="IT1379" s="217"/>
      <c r="IU1379" s="217"/>
      <c r="IV1379" s="217"/>
      <c r="IW1379" s="217"/>
      <c r="IX1379" s="217"/>
      <c r="IY1379" s="217"/>
      <c r="IZ1379" s="217"/>
      <c r="JA1379" s="217"/>
      <c r="JB1379" s="217"/>
      <c r="JC1379" s="217"/>
    </row>
    <row r="1380" spans="1:263" ht="30" x14ac:dyDescent="0.25">
      <c r="B1380" s="217">
        <v>1</v>
      </c>
      <c r="C1380" s="557" t="s">
        <v>432</v>
      </c>
      <c r="D1380" s="176"/>
      <c r="E1380" s="2105"/>
      <c r="F1380" s="1892">
        <f t="shared" si="1227"/>
        <v>8500</v>
      </c>
      <c r="G1380" s="2081">
        <f t="shared" si="1227"/>
        <v>2125</v>
      </c>
      <c r="H1380" s="2081">
        <f t="shared" si="1227"/>
        <v>1079</v>
      </c>
      <c r="I1380" s="2081">
        <f t="shared" si="1227"/>
        <v>50.776470588235291</v>
      </c>
      <c r="J1380" s="1897"/>
      <c r="K1380" s="1897"/>
      <c r="L1380" s="2081"/>
      <c r="M1380" s="2081"/>
      <c r="N1380" s="2081"/>
      <c r="O1380" s="1894"/>
      <c r="P1380" s="2081"/>
      <c r="Q1380" s="1894"/>
      <c r="R1380" s="2732">
        <f t="shared" ref="R1380:AB1380" si="1230">R1300</f>
        <v>0</v>
      </c>
      <c r="S1380" s="2732">
        <f t="shared" ref="S1380:T1380" si="1231">S1300</f>
        <v>0</v>
      </c>
      <c r="T1380" s="2732">
        <f t="shared" si="1231"/>
        <v>0</v>
      </c>
      <c r="U1380" s="2732">
        <f t="shared" si="1230"/>
        <v>0</v>
      </c>
      <c r="V1380" s="2732">
        <f t="shared" si="1230"/>
        <v>0</v>
      </c>
      <c r="W1380" s="1044">
        <f t="shared" si="1230"/>
        <v>0</v>
      </c>
      <c r="X1380" s="2732">
        <f t="shared" si="1230"/>
        <v>0</v>
      </c>
      <c r="Y1380" s="2732">
        <f t="shared" si="1230"/>
        <v>0</v>
      </c>
      <c r="Z1380" s="3092">
        <f t="shared" si="1230"/>
        <v>0</v>
      </c>
      <c r="AA1380" s="3092">
        <f t="shared" si="1230"/>
        <v>0</v>
      </c>
      <c r="AB1380" s="2732">
        <f t="shared" si="1230"/>
        <v>0</v>
      </c>
      <c r="AC1380" s="962"/>
      <c r="AD1380" s="2734">
        <f t="shared" si="1224"/>
        <v>0</v>
      </c>
      <c r="AE1380" s="2276"/>
      <c r="AG1380" s="217"/>
      <c r="AH1380" s="217"/>
      <c r="AI1380" s="217"/>
      <c r="AJ1380" s="217"/>
      <c r="AK1380" s="217"/>
      <c r="AL1380" s="217"/>
      <c r="AM1380" s="217"/>
      <c r="AN1380" s="217"/>
      <c r="AO1380" s="217"/>
      <c r="AP1380" s="217"/>
      <c r="AQ1380" s="217"/>
      <c r="AR1380" s="217"/>
      <c r="AS1380" s="217"/>
      <c r="AT1380" s="217"/>
      <c r="AU1380" s="217"/>
      <c r="AV1380" s="217"/>
      <c r="AW1380" s="217"/>
      <c r="AX1380" s="217"/>
      <c r="AY1380" s="217"/>
      <c r="AZ1380" s="217"/>
      <c r="BA1380" s="217"/>
      <c r="BB1380" s="217"/>
      <c r="BC1380" s="217"/>
      <c r="BD1380" s="217"/>
      <c r="BE1380" s="217"/>
      <c r="BF1380" s="217"/>
      <c r="BG1380" s="217"/>
      <c r="BH1380" s="217"/>
      <c r="BI1380" s="217"/>
      <c r="BJ1380" s="217"/>
      <c r="BK1380" s="217"/>
      <c r="BL1380" s="217"/>
      <c r="BM1380" s="217"/>
      <c r="BN1380" s="217"/>
      <c r="BO1380" s="217"/>
      <c r="BP1380" s="217"/>
      <c r="BQ1380" s="217"/>
      <c r="BR1380" s="217"/>
      <c r="BS1380" s="217"/>
      <c r="BT1380" s="217"/>
      <c r="BU1380" s="217"/>
      <c r="BV1380" s="217"/>
      <c r="BW1380" s="217"/>
      <c r="BX1380" s="217"/>
      <c r="BY1380" s="217"/>
      <c r="BZ1380" s="217"/>
      <c r="CA1380" s="217"/>
      <c r="CB1380" s="217"/>
      <c r="CC1380" s="217"/>
      <c r="CD1380" s="217"/>
      <c r="CE1380" s="217"/>
      <c r="CF1380" s="217"/>
      <c r="CG1380" s="217"/>
      <c r="CH1380" s="217"/>
      <c r="CI1380" s="217"/>
      <c r="CJ1380" s="217"/>
      <c r="CK1380" s="217"/>
      <c r="CL1380" s="217"/>
      <c r="CM1380" s="217"/>
      <c r="CN1380" s="217"/>
      <c r="CO1380" s="217"/>
      <c r="CP1380" s="217"/>
      <c r="CQ1380" s="217"/>
      <c r="CR1380" s="217"/>
      <c r="CS1380" s="217"/>
      <c r="CT1380" s="217"/>
      <c r="CU1380" s="217"/>
      <c r="CV1380" s="217"/>
      <c r="CW1380" s="217"/>
      <c r="CX1380" s="217"/>
      <c r="CY1380" s="217"/>
      <c r="CZ1380" s="217"/>
      <c r="DA1380" s="217"/>
      <c r="DB1380" s="217"/>
      <c r="DC1380" s="217"/>
      <c r="DD1380" s="217"/>
      <c r="DE1380" s="217"/>
      <c r="DF1380" s="217"/>
      <c r="DG1380" s="217"/>
      <c r="DH1380" s="217"/>
      <c r="DI1380" s="217"/>
      <c r="DJ1380" s="217"/>
      <c r="DK1380" s="217"/>
      <c r="DL1380" s="217"/>
      <c r="DM1380" s="217"/>
      <c r="DN1380" s="217"/>
      <c r="DO1380" s="217"/>
      <c r="DP1380" s="217"/>
      <c r="DQ1380" s="217"/>
      <c r="DR1380" s="217"/>
      <c r="DS1380" s="217"/>
      <c r="DT1380" s="217"/>
      <c r="DU1380" s="217"/>
      <c r="DV1380" s="217"/>
      <c r="DW1380" s="217"/>
      <c r="DX1380" s="217"/>
      <c r="DY1380" s="217"/>
      <c r="DZ1380" s="217"/>
      <c r="EA1380" s="217"/>
      <c r="EB1380" s="217"/>
      <c r="EC1380" s="217"/>
      <c r="ED1380" s="217"/>
      <c r="EE1380" s="217"/>
      <c r="EF1380" s="217"/>
      <c r="EG1380" s="217"/>
      <c r="EH1380" s="217"/>
      <c r="EI1380" s="217"/>
      <c r="EJ1380" s="217"/>
      <c r="EK1380" s="217"/>
      <c r="EL1380" s="217"/>
      <c r="EM1380" s="217"/>
      <c r="EN1380" s="217"/>
      <c r="EO1380" s="217"/>
      <c r="EP1380" s="217"/>
      <c r="EQ1380" s="217"/>
      <c r="ER1380" s="217"/>
      <c r="ES1380" s="217"/>
      <c r="ET1380" s="217"/>
      <c r="EU1380" s="217"/>
      <c r="EV1380" s="217"/>
      <c r="EW1380" s="217"/>
      <c r="EX1380" s="217"/>
      <c r="EY1380" s="217"/>
      <c r="EZ1380" s="217"/>
      <c r="FA1380" s="217"/>
      <c r="FB1380" s="217"/>
      <c r="FC1380" s="217"/>
      <c r="FD1380" s="217"/>
      <c r="FE1380" s="217"/>
      <c r="FF1380" s="217"/>
      <c r="FG1380" s="217"/>
      <c r="FH1380" s="217"/>
      <c r="FI1380" s="217"/>
      <c r="FJ1380" s="217"/>
      <c r="FK1380" s="217"/>
      <c r="FL1380" s="217"/>
      <c r="FM1380" s="217"/>
      <c r="FN1380" s="217"/>
      <c r="FO1380" s="217"/>
      <c r="FP1380" s="217"/>
      <c r="FQ1380" s="217"/>
      <c r="FR1380" s="217"/>
      <c r="FS1380" s="217"/>
      <c r="FT1380" s="217"/>
      <c r="FU1380" s="217"/>
      <c r="FV1380" s="217"/>
      <c r="FW1380" s="217"/>
      <c r="FX1380" s="217"/>
      <c r="FY1380" s="217"/>
      <c r="FZ1380" s="217"/>
      <c r="GA1380" s="217"/>
      <c r="GB1380" s="217"/>
      <c r="GC1380" s="217"/>
      <c r="GD1380" s="217"/>
      <c r="GE1380" s="217"/>
      <c r="GF1380" s="217"/>
      <c r="GG1380" s="217"/>
      <c r="GH1380" s="217"/>
      <c r="GI1380" s="217"/>
      <c r="GJ1380" s="217"/>
      <c r="GK1380" s="217"/>
      <c r="GL1380" s="217"/>
      <c r="GM1380" s="217"/>
      <c r="GN1380" s="217"/>
      <c r="GO1380" s="217"/>
      <c r="GP1380" s="217"/>
      <c r="GQ1380" s="217"/>
      <c r="GR1380" s="217"/>
      <c r="GS1380" s="217"/>
      <c r="GT1380" s="217"/>
      <c r="GU1380" s="217"/>
      <c r="GV1380" s="217"/>
      <c r="GW1380" s="217"/>
      <c r="GX1380" s="217"/>
      <c r="GY1380" s="217"/>
      <c r="GZ1380" s="217"/>
      <c r="HA1380" s="217"/>
      <c r="HB1380" s="217"/>
      <c r="HC1380" s="217"/>
      <c r="HD1380" s="217"/>
      <c r="HE1380" s="217"/>
      <c r="HF1380" s="217"/>
      <c r="HG1380" s="217"/>
      <c r="HH1380" s="217"/>
      <c r="HI1380" s="217"/>
      <c r="HJ1380" s="217"/>
      <c r="HK1380" s="217"/>
      <c r="HL1380" s="217"/>
      <c r="HM1380" s="217"/>
      <c r="HN1380" s="217"/>
      <c r="HO1380" s="217"/>
      <c r="HP1380" s="217"/>
      <c r="HQ1380" s="217"/>
      <c r="HR1380" s="217"/>
      <c r="HS1380" s="217"/>
      <c r="HT1380" s="217"/>
      <c r="HU1380" s="217"/>
      <c r="HV1380" s="217"/>
      <c r="HW1380" s="217"/>
      <c r="HX1380" s="217"/>
      <c r="HY1380" s="217"/>
      <c r="HZ1380" s="217"/>
      <c r="IA1380" s="217"/>
      <c r="IB1380" s="217"/>
      <c r="IC1380" s="217"/>
      <c r="ID1380" s="217"/>
      <c r="IE1380" s="217"/>
      <c r="IF1380" s="217"/>
      <c r="IG1380" s="217"/>
      <c r="IH1380" s="217"/>
      <c r="II1380" s="217"/>
      <c r="IJ1380" s="217"/>
      <c r="IK1380" s="217"/>
      <c r="IL1380" s="217"/>
      <c r="IM1380" s="217"/>
      <c r="IN1380" s="217"/>
      <c r="IO1380" s="217"/>
      <c r="IP1380" s="217"/>
      <c r="IQ1380" s="217"/>
      <c r="IR1380" s="217"/>
      <c r="IS1380" s="217"/>
      <c r="IT1380" s="217"/>
      <c r="IU1380" s="217"/>
      <c r="IV1380" s="217"/>
      <c r="IW1380" s="217"/>
      <c r="IX1380" s="217"/>
      <c r="IY1380" s="217"/>
      <c r="IZ1380" s="217"/>
      <c r="JA1380" s="217"/>
      <c r="JB1380" s="217"/>
      <c r="JC1380" s="217"/>
    </row>
    <row r="1381" spans="1:263" ht="75" x14ac:dyDescent="0.25">
      <c r="B1381" s="217">
        <v>1</v>
      </c>
      <c r="C1381" s="294" t="s">
        <v>433</v>
      </c>
      <c r="D1381" s="176"/>
      <c r="E1381" s="2105"/>
      <c r="F1381" s="1892">
        <f t="shared" si="1227"/>
        <v>6100</v>
      </c>
      <c r="G1381" s="2081">
        <f t="shared" si="1227"/>
        <v>1525</v>
      </c>
      <c r="H1381" s="2081">
        <f t="shared" si="1227"/>
        <v>1302</v>
      </c>
      <c r="I1381" s="2081">
        <f t="shared" si="1227"/>
        <v>85.377049180327873</v>
      </c>
      <c r="J1381" s="1897"/>
      <c r="K1381" s="1897"/>
      <c r="L1381" s="2081"/>
      <c r="M1381" s="2081"/>
      <c r="N1381" s="2081"/>
      <c r="O1381" s="1894"/>
      <c r="P1381" s="2081"/>
      <c r="Q1381" s="1894"/>
      <c r="R1381" s="2732">
        <f t="shared" ref="R1381:AB1381" si="1232">R1301</f>
        <v>0</v>
      </c>
      <c r="S1381" s="2732">
        <f t="shared" ref="S1381:T1381" si="1233">S1301</f>
        <v>0</v>
      </c>
      <c r="T1381" s="2732">
        <f t="shared" si="1233"/>
        <v>0</v>
      </c>
      <c r="U1381" s="2732">
        <f t="shared" si="1232"/>
        <v>0</v>
      </c>
      <c r="V1381" s="2732">
        <f t="shared" si="1232"/>
        <v>0</v>
      </c>
      <c r="W1381" s="1044">
        <f t="shared" si="1232"/>
        <v>0</v>
      </c>
      <c r="X1381" s="2732">
        <f t="shared" si="1232"/>
        <v>0</v>
      </c>
      <c r="Y1381" s="2732">
        <f t="shared" si="1232"/>
        <v>0</v>
      </c>
      <c r="Z1381" s="3092">
        <f t="shared" si="1232"/>
        <v>0</v>
      </c>
      <c r="AA1381" s="3092">
        <f t="shared" si="1232"/>
        <v>0</v>
      </c>
      <c r="AB1381" s="2732">
        <f t="shared" si="1232"/>
        <v>0</v>
      </c>
      <c r="AC1381" s="962"/>
      <c r="AD1381" s="2734">
        <f t="shared" si="1224"/>
        <v>0</v>
      </c>
      <c r="AE1381" s="2276"/>
      <c r="AG1381" s="217"/>
      <c r="AH1381" s="217"/>
      <c r="AI1381" s="217"/>
      <c r="AJ1381" s="217"/>
      <c r="AK1381" s="217"/>
      <c r="AL1381" s="217"/>
      <c r="AM1381" s="217"/>
      <c r="AN1381" s="217"/>
      <c r="AO1381" s="217"/>
      <c r="AP1381" s="217"/>
      <c r="AQ1381" s="217"/>
      <c r="AR1381" s="217"/>
      <c r="AS1381" s="217"/>
      <c r="AT1381" s="217"/>
      <c r="AU1381" s="217"/>
      <c r="AV1381" s="217"/>
      <c r="AW1381" s="217"/>
      <c r="AX1381" s="217"/>
      <c r="AY1381" s="217"/>
      <c r="AZ1381" s="217"/>
      <c r="BA1381" s="217"/>
      <c r="BB1381" s="217"/>
      <c r="BC1381" s="217"/>
      <c r="BD1381" s="217"/>
      <c r="BE1381" s="217"/>
      <c r="BF1381" s="217"/>
      <c r="BG1381" s="217"/>
      <c r="BH1381" s="217"/>
      <c r="BI1381" s="217"/>
      <c r="BJ1381" s="217"/>
      <c r="BK1381" s="217"/>
      <c r="BL1381" s="217"/>
      <c r="BM1381" s="217"/>
      <c r="BN1381" s="217"/>
      <c r="BO1381" s="217"/>
      <c r="BP1381" s="217"/>
      <c r="BQ1381" s="217"/>
      <c r="BR1381" s="217"/>
      <c r="BS1381" s="217"/>
      <c r="BT1381" s="217"/>
      <c r="BU1381" s="217"/>
      <c r="BV1381" s="217"/>
      <c r="BW1381" s="217"/>
      <c r="BX1381" s="217"/>
      <c r="BY1381" s="217"/>
      <c r="BZ1381" s="217"/>
      <c r="CA1381" s="217"/>
      <c r="CB1381" s="217"/>
      <c r="CC1381" s="217"/>
      <c r="CD1381" s="217"/>
      <c r="CE1381" s="217"/>
      <c r="CF1381" s="217"/>
      <c r="CG1381" s="217"/>
      <c r="CH1381" s="217"/>
      <c r="CI1381" s="217"/>
      <c r="CJ1381" s="217"/>
      <c r="CK1381" s="217"/>
      <c r="CL1381" s="217"/>
      <c r="CM1381" s="217"/>
      <c r="CN1381" s="217"/>
      <c r="CO1381" s="217"/>
      <c r="CP1381" s="217"/>
      <c r="CQ1381" s="217"/>
      <c r="CR1381" s="217"/>
      <c r="CS1381" s="217"/>
      <c r="CT1381" s="217"/>
      <c r="CU1381" s="217"/>
      <c r="CV1381" s="217"/>
      <c r="CW1381" s="217"/>
      <c r="CX1381" s="217"/>
      <c r="CY1381" s="217"/>
      <c r="CZ1381" s="217"/>
      <c r="DA1381" s="217"/>
      <c r="DB1381" s="217"/>
      <c r="DC1381" s="217"/>
      <c r="DD1381" s="217"/>
      <c r="DE1381" s="217"/>
      <c r="DF1381" s="217"/>
      <c r="DG1381" s="217"/>
      <c r="DH1381" s="217"/>
      <c r="DI1381" s="217"/>
      <c r="DJ1381" s="217"/>
      <c r="DK1381" s="217"/>
      <c r="DL1381" s="217"/>
      <c r="DM1381" s="217"/>
      <c r="DN1381" s="217"/>
      <c r="DO1381" s="217"/>
      <c r="DP1381" s="217"/>
      <c r="DQ1381" s="217"/>
      <c r="DR1381" s="217"/>
      <c r="DS1381" s="217"/>
      <c r="DT1381" s="217"/>
      <c r="DU1381" s="217"/>
      <c r="DV1381" s="217"/>
      <c r="DW1381" s="217"/>
      <c r="DX1381" s="217"/>
      <c r="DY1381" s="217"/>
      <c r="DZ1381" s="217"/>
      <c r="EA1381" s="217"/>
      <c r="EB1381" s="217"/>
      <c r="EC1381" s="217"/>
      <c r="ED1381" s="217"/>
      <c r="EE1381" s="217"/>
      <c r="EF1381" s="217"/>
      <c r="EG1381" s="217"/>
      <c r="EH1381" s="217"/>
      <c r="EI1381" s="217"/>
      <c r="EJ1381" s="217"/>
      <c r="EK1381" s="217"/>
      <c r="EL1381" s="217"/>
      <c r="EM1381" s="217"/>
      <c r="EN1381" s="217"/>
      <c r="EO1381" s="217"/>
      <c r="EP1381" s="217"/>
      <c r="EQ1381" s="217"/>
      <c r="ER1381" s="217"/>
      <c r="ES1381" s="217"/>
      <c r="ET1381" s="217"/>
      <c r="EU1381" s="217"/>
      <c r="EV1381" s="217"/>
      <c r="EW1381" s="217"/>
      <c r="EX1381" s="217"/>
      <c r="EY1381" s="217"/>
      <c r="EZ1381" s="217"/>
      <c r="FA1381" s="217"/>
      <c r="FB1381" s="217"/>
      <c r="FC1381" s="217"/>
      <c r="FD1381" s="217"/>
      <c r="FE1381" s="217"/>
      <c r="FF1381" s="217"/>
      <c r="FG1381" s="217"/>
      <c r="FH1381" s="217"/>
      <c r="FI1381" s="217"/>
      <c r="FJ1381" s="217"/>
      <c r="FK1381" s="217"/>
      <c r="FL1381" s="217"/>
      <c r="FM1381" s="217"/>
      <c r="FN1381" s="217"/>
      <c r="FO1381" s="217"/>
      <c r="FP1381" s="217"/>
      <c r="FQ1381" s="217"/>
      <c r="FR1381" s="217"/>
      <c r="FS1381" s="217"/>
      <c r="FT1381" s="217"/>
      <c r="FU1381" s="217"/>
      <c r="FV1381" s="217"/>
      <c r="FW1381" s="217"/>
      <c r="FX1381" s="217"/>
      <c r="FY1381" s="217"/>
      <c r="FZ1381" s="217"/>
      <c r="GA1381" s="217"/>
      <c r="GB1381" s="217"/>
      <c r="GC1381" s="217"/>
      <c r="GD1381" s="217"/>
      <c r="GE1381" s="217"/>
      <c r="GF1381" s="217"/>
      <c r="GG1381" s="217"/>
      <c r="GH1381" s="217"/>
      <c r="GI1381" s="217"/>
      <c r="GJ1381" s="217"/>
      <c r="GK1381" s="217"/>
      <c r="GL1381" s="217"/>
      <c r="GM1381" s="217"/>
      <c r="GN1381" s="217"/>
      <c r="GO1381" s="217"/>
      <c r="GP1381" s="217"/>
      <c r="GQ1381" s="217"/>
      <c r="GR1381" s="217"/>
      <c r="GS1381" s="217"/>
      <c r="GT1381" s="217"/>
      <c r="GU1381" s="217"/>
      <c r="GV1381" s="217"/>
      <c r="GW1381" s="217"/>
      <c r="GX1381" s="217"/>
      <c r="GY1381" s="217"/>
      <c r="GZ1381" s="217"/>
      <c r="HA1381" s="217"/>
      <c r="HB1381" s="217"/>
      <c r="HC1381" s="217"/>
      <c r="HD1381" s="217"/>
      <c r="HE1381" s="217"/>
      <c r="HF1381" s="217"/>
      <c r="HG1381" s="217"/>
      <c r="HH1381" s="217"/>
      <c r="HI1381" s="217"/>
      <c r="HJ1381" s="217"/>
      <c r="HK1381" s="217"/>
      <c r="HL1381" s="217"/>
      <c r="HM1381" s="217"/>
      <c r="HN1381" s="217"/>
      <c r="HO1381" s="217"/>
      <c r="HP1381" s="217"/>
      <c r="HQ1381" s="217"/>
      <c r="HR1381" s="217"/>
      <c r="HS1381" s="217"/>
      <c r="HT1381" s="217"/>
      <c r="HU1381" s="217"/>
      <c r="HV1381" s="217"/>
      <c r="HW1381" s="217"/>
      <c r="HX1381" s="217"/>
      <c r="HY1381" s="217"/>
      <c r="HZ1381" s="217"/>
      <c r="IA1381" s="217"/>
      <c r="IB1381" s="217"/>
      <c r="IC1381" s="217"/>
      <c r="ID1381" s="217"/>
      <c r="IE1381" s="217"/>
      <c r="IF1381" s="217"/>
      <c r="IG1381" s="217"/>
      <c r="IH1381" s="217"/>
      <c r="II1381" s="217"/>
      <c r="IJ1381" s="217"/>
      <c r="IK1381" s="217"/>
      <c r="IL1381" s="217"/>
      <c r="IM1381" s="217"/>
      <c r="IN1381" s="217"/>
      <c r="IO1381" s="217"/>
      <c r="IP1381" s="217"/>
      <c r="IQ1381" s="217"/>
      <c r="IR1381" s="217"/>
      <c r="IS1381" s="217"/>
      <c r="IT1381" s="217"/>
      <c r="IU1381" s="217"/>
      <c r="IV1381" s="217"/>
      <c r="IW1381" s="217"/>
      <c r="IX1381" s="217"/>
      <c r="IY1381" s="217"/>
      <c r="IZ1381" s="217"/>
      <c r="JA1381" s="217"/>
      <c r="JB1381" s="217"/>
      <c r="JC1381" s="217"/>
    </row>
    <row r="1382" spans="1:263" ht="45" x14ac:dyDescent="0.25">
      <c r="B1382" s="217">
        <v>1</v>
      </c>
      <c r="C1382" s="176" t="s">
        <v>434</v>
      </c>
      <c r="D1382" s="176"/>
      <c r="E1382" s="2105"/>
      <c r="F1382" s="1892">
        <f t="shared" si="1227"/>
        <v>6000</v>
      </c>
      <c r="G1382" s="2081">
        <f t="shared" si="1227"/>
        <v>1500</v>
      </c>
      <c r="H1382" s="2081">
        <f t="shared" si="1227"/>
        <v>1183</v>
      </c>
      <c r="I1382" s="2081">
        <f t="shared" si="1227"/>
        <v>78.86666666666666</v>
      </c>
      <c r="J1382" s="1897"/>
      <c r="K1382" s="1897"/>
      <c r="L1382" s="2081"/>
      <c r="M1382" s="2081"/>
      <c r="N1382" s="2081"/>
      <c r="O1382" s="1894"/>
      <c r="P1382" s="2081"/>
      <c r="Q1382" s="1894"/>
      <c r="R1382" s="2732">
        <f t="shared" ref="R1382:AB1382" si="1234">R1302</f>
        <v>0</v>
      </c>
      <c r="S1382" s="2732">
        <f t="shared" ref="S1382:T1382" si="1235">S1302</f>
        <v>0</v>
      </c>
      <c r="T1382" s="2732">
        <f t="shared" si="1235"/>
        <v>0</v>
      </c>
      <c r="U1382" s="2732">
        <f t="shared" si="1234"/>
        <v>0</v>
      </c>
      <c r="V1382" s="2732">
        <f t="shared" si="1234"/>
        <v>0</v>
      </c>
      <c r="W1382" s="1044">
        <f t="shared" si="1234"/>
        <v>0</v>
      </c>
      <c r="X1382" s="2732">
        <f t="shared" si="1234"/>
        <v>0</v>
      </c>
      <c r="Y1382" s="2732">
        <f t="shared" si="1234"/>
        <v>0</v>
      </c>
      <c r="Z1382" s="3092">
        <f t="shared" si="1234"/>
        <v>0</v>
      </c>
      <c r="AA1382" s="3092">
        <f t="shared" si="1234"/>
        <v>0</v>
      </c>
      <c r="AB1382" s="2732">
        <f t="shared" si="1234"/>
        <v>0</v>
      </c>
      <c r="AC1382" s="962"/>
      <c r="AD1382" s="2734">
        <f t="shared" si="1224"/>
        <v>0</v>
      </c>
      <c r="AE1382" s="2276"/>
      <c r="AG1382" s="217"/>
      <c r="AH1382" s="217"/>
      <c r="AI1382" s="217"/>
      <c r="AJ1382" s="217"/>
      <c r="AK1382" s="217"/>
      <c r="AL1382" s="217"/>
      <c r="AM1382" s="217"/>
      <c r="AN1382" s="217"/>
      <c r="AO1382" s="217"/>
      <c r="AP1382" s="217"/>
      <c r="AQ1382" s="217"/>
      <c r="AR1382" s="217"/>
      <c r="AS1382" s="217"/>
      <c r="AT1382" s="217"/>
      <c r="AU1382" s="217"/>
      <c r="AV1382" s="217"/>
      <c r="AW1382" s="217"/>
      <c r="AX1382" s="217"/>
      <c r="AY1382" s="217"/>
      <c r="AZ1382" s="217"/>
      <c r="BA1382" s="217"/>
      <c r="BB1382" s="217"/>
      <c r="BC1382" s="217"/>
      <c r="BD1382" s="217"/>
      <c r="BE1382" s="217"/>
      <c r="BF1382" s="217"/>
      <c r="BG1382" s="217"/>
      <c r="BH1382" s="217"/>
      <c r="BI1382" s="217"/>
      <c r="BJ1382" s="217"/>
      <c r="BK1382" s="217"/>
      <c r="BL1382" s="217"/>
      <c r="BM1382" s="217"/>
      <c r="BN1382" s="217"/>
      <c r="BO1382" s="217"/>
      <c r="BP1382" s="217"/>
      <c r="BQ1382" s="217"/>
      <c r="BR1382" s="217"/>
      <c r="BS1382" s="217"/>
      <c r="BT1382" s="217"/>
      <c r="BU1382" s="217"/>
      <c r="BV1382" s="217"/>
      <c r="BW1382" s="217"/>
      <c r="BX1382" s="217"/>
      <c r="BY1382" s="217"/>
      <c r="BZ1382" s="217"/>
      <c r="CA1382" s="217"/>
      <c r="CB1382" s="217"/>
      <c r="CC1382" s="217"/>
      <c r="CD1382" s="217"/>
      <c r="CE1382" s="217"/>
      <c r="CF1382" s="217"/>
      <c r="CG1382" s="217"/>
      <c r="CH1382" s="217"/>
      <c r="CI1382" s="217"/>
      <c r="CJ1382" s="217"/>
      <c r="CK1382" s="217"/>
      <c r="CL1382" s="217"/>
      <c r="CM1382" s="217"/>
      <c r="CN1382" s="217"/>
      <c r="CO1382" s="217"/>
      <c r="CP1382" s="217"/>
      <c r="CQ1382" s="217"/>
      <c r="CR1382" s="217"/>
      <c r="CS1382" s="217"/>
      <c r="CT1382" s="217"/>
      <c r="CU1382" s="217"/>
      <c r="CV1382" s="217"/>
      <c r="CW1382" s="217"/>
      <c r="CX1382" s="217"/>
      <c r="CY1382" s="217"/>
      <c r="CZ1382" s="217"/>
      <c r="DA1382" s="217"/>
      <c r="DB1382" s="217"/>
      <c r="DC1382" s="217"/>
      <c r="DD1382" s="217"/>
      <c r="DE1382" s="217"/>
      <c r="DF1382" s="217"/>
      <c r="DG1382" s="217"/>
      <c r="DH1382" s="217"/>
      <c r="DI1382" s="217"/>
      <c r="DJ1382" s="217"/>
      <c r="DK1382" s="217"/>
      <c r="DL1382" s="217"/>
      <c r="DM1382" s="217"/>
      <c r="DN1382" s="217"/>
      <c r="DO1382" s="217"/>
      <c r="DP1382" s="217"/>
      <c r="DQ1382" s="217"/>
      <c r="DR1382" s="217"/>
      <c r="DS1382" s="217"/>
      <c r="DT1382" s="217"/>
      <c r="DU1382" s="217"/>
      <c r="DV1382" s="217"/>
      <c r="DW1382" s="217"/>
      <c r="DX1382" s="217"/>
      <c r="DY1382" s="217"/>
      <c r="DZ1382" s="217"/>
      <c r="EA1382" s="217"/>
      <c r="EB1382" s="217"/>
      <c r="EC1382" s="217"/>
      <c r="ED1382" s="217"/>
      <c r="EE1382" s="217"/>
      <c r="EF1382" s="217"/>
      <c r="EG1382" s="217"/>
      <c r="EH1382" s="217"/>
      <c r="EI1382" s="217"/>
      <c r="EJ1382" s="217"/>
      <c r="EK1382" s="217"/>
      <c r="EL1382" s="217"/>
      <c r="EM1382" s="217"/>
      <c r="EN1382" s="217"/>
      <c r="EO1382" s="217"/>
      <c r="EP1382" s="217"/>
      <c r="EQ1382" s="217"/>
      <c r="ER1382" s="217"/>
      <c r="ES1382" s="217"/>
      <c r="ET1382" s="217"/>
      <c r="EU1382" s="217"/>
      <c r="EV1382" s="217"/>
      <c r="EW1382" s="217"/>
      <c r="EX1382" s="217"/>
      <c r="EY1382" s="217"/>
      <c r="EZ1382" s="217"/>
      <c r="FA1382" s="217"/>
      <c r="FB1382" s="217"/>
      <c r="FC1382" s="217"/>
      <c r="FD1382" s="217"/>
      <c r="FE1382" s="217"/>
      <c r="FF1382" s="217"/>
      <c r="FG1382" s="217"/>
      <c r="FH1382" s="217"/>
      <c r="FI1382" s="217"/>
      <c r="FJ1382" s="217"/>
      <c r="FK1382" s="217"/>
      <c r="FL1382" s="217"/>
      <c r="FM1382" s="217"/>
      <c r="FN1382" s="217"/>
      <c r="FO1382" s="217"/>
      <c r="FP1382" s="217"/>
      <c r="FQ1382" s="217"/>
      <c r="FR1382" s="217"/>
      <c r="FS1382" s="217"/>
      <c r="FT1382" s="217"/>
      <c r="FU1382" s="217"/>
      <c r="FV1382" s="217"/>
      <c r="FW1382" s="217"/>
      <c r="FX1382" s="217"/>
      <c r="FY1382" s="217"/>
      <c r="FZ1382" s="217"/>
      <c r="GA1382" s="217"/>
      <c r="GB1382" s="217"/>
      <c r="GC1382" s="217"/>
      <c r="GD1382" s="217"/>
      <c r="GE1382" s="217"/>
      <c r="GF1382" s="217"/>
      <c r="GG1382" s="217"/>
      <c r="GH1382" s="217"/>
      <c r="GI1382" s="217"/>
      <c r="GJ1382" s="217"/>
      <c r="GK1382" s="217"/>
      <c r="GL1382" s="217"/>
      <c r="GM1382" s="217"/>
      <c r="GN1382" s="217"/>
      <c r="GO1382" s="217"/>
      <c r="GP1382" s="217"/>
      <c r="GQ1382" s="217"/>
      <c r="GR1382" s="217"/>
      <c r="GS1382" s="217"/>
      <c r="GT1382" s="217"/>
      <c r="GU1382" s="217"/>
      <c r="GV1382" s="217"/>
      <c r="GW1382" s="217"/>
      <c r="GX1382" s="217"/>
      <c r="GY1382" s="217"/>
      <c r="GZ1382" s="217"/>
      <c r="HA1382" s="217"/>
      <c r="HB1382" s="217"/>
      <c r="HC1382" s="217"/>
      <c r="HD1382" s="217"/>
      <c r="HE1382" s="217"/>
      <c r="HF1382" s="217"/>
      <c r="HG1382" s="217"/>
      <c r="HH1382" s="217"/>
      <c r="HI1382" s="217"/>
      <c r="HJ1382" s="217"/>
      <c r="HK1382" s="217"/>
      <c r="HL1382" s="217"/>
      <c r="HM1382" s="217"/>
      <c r="HN1382" s="217"/>
      <c r="HO1382" s="217"/>
      <c r="HP1382" s="217"/>
      <c r="HQ1382" s="217"/>
      <c r="HR1382" s="217"/>
      <c r="HS1382" s="217"/>
      <c r="HT1382" s="217"/>
      <c r="HU1382" s="217"/>
      <c r="HV1382" s="217"/>
      <c r="HW1382" s="217"/>
      <c r="HX1382" s="217"/>
      <c r="HY1382" s="217"/>
      <c r="HZ1382" s="217"/>
      <c r="IA1382" s="217"/>
      <c r="IB1382" s="217"/>
      <c r="IC1382" s="217"/>
      <c r="ID1382" s="217"/>
      <c r="IE1382" s="217"/>
      <c r="IF1382" s="217"/>
      <c r="IG1382" s="217"/>
      <c r="IH1382" s="217"/>
      <c r="II1382" s="217"/>
      <c r="IJ1382" s="217"/>
      <c r="IK1382" s="217"/>
      <c r="IL1382" s="217"/>
      <c r="IM1382" s="217"/>
      <c r="IN1382" s="217"/>
      <c r="IO1382" s="217"/>
      <c r="IP1382" s="217"/>
      <c r="IQ1382" s="217"/>
      <c r="IR1382" s="217"/>
      <c r="IS1382" s="217"/>
      <c r="IT1382" s="217"/>
      <c r="IU1382" s="217"/>
      <c r="IV1382" s="217"/>
      <c r="IW1382" s="217"/>
      <c r="IX1382" s="217"/>
      <c r="IY1382" s="217"/>
      <c r="IZ1382" s="217"/>
      <c r="JA1382" s="217"/>
      <c r="JB1382" s="217"/>
      <c r="JC1382" s="217"/>
    </row>
    <row r="1383" spans="1:263" ht="30" x14ac:dyDescent="0.25">
      <c r="B1383" s="217">
        <v>1</v>
      </c>
      <c r="C1383" s="176" t="s">
        <v>130</v>
      </c>
      <c r="D1383" s="176"/>
      <c r="E1383" s="2105"/>
      <c r="F1383" s="1892">
        <f t="shared" si="1227"/>
        <v>34300</v>
      </c>
      <c r="G1383" s="2081">
        <f t="shared" si="1227"/>
        <v>8575</v>
      </c>
      <c r="H1383" s="2081">
        <f t="shared" si="1227"/>
        <v>9570</v>
      </c>
      <c r="I1383" s="2081">
        <f t="shared" si="1227"/>
        <v>111.60349854227405</v>
      </c>
      <c r="J1383" s="1897"/>
      <c r="K1383" s="1897"/>
      <c r="L1383" s="2081"/>
      <c r="M1383" s="2081"/>
      <c r="N1383" s="2081"/>
      <c r="O1383" s="1894"/>
      <c r="P1383" s="2081"/>
      <c r="Q1383" s="1894"/>
      <c r="R1383" s="2732">
        <f t="shared" ref="R1383:AB1383" si="1236">R1303</f>
        <v>0</v>
      </c>
      <c r="S1383" s="2732">
        <f t="shared" ref="S1383:T1383" si="1237">S1303</f>
        <v>0</v>
      </c>
      <c r="T1383" s="2732">
        <f t="shared" si="1237"/>
        <v>0</v>
      </c>
      <c r="U1383" s="2732">
        <f t="shared" si="1236"/>
        <v>0</v>
      </c>
      <c r="V1383" s="2732">
        <f t="shared" si="1236"/>
        <v>0</v>
      </c>
      <c r="W1383" s="1044">
        <f t="shared" si="1236"/>
        <v>0</v>
      </c>
      <c r="X1383" s="2732">
        <f t="shared" si="1236"/>
        <v>0</v>
      </c>
      <c r="Y1383" s="2732">
        <f t="shared" si="1236"/>
        <v>0</v>
      </c>
      <c r="Z1383" s="3092">
        <f t="shared" si="1236"/>
        <v>0</v>
      </c>
      <c r="AA1383" s="3092">
        <f t="shared" si="1236"/>
        <v>0</v>
      </c>
      <c r="AB1383" s="2732">
        <f t="shared" si="1236"/>
        <v>0</v>
      </c>
      <c r="AC1383" s="962"/>
      <c r="AD1383" s="2734">
        <f t="shared" si="1224"/>
        <v>0</v>
      </c>
      <c r="AE1383" s="2276"/>
      <c r="AF1383" s="217"/>
      <c r="AG1383" s="217"/>
      <c r="AH1383" s="217"/>
      <c r="AI1383" s="217"/>
      <c r="AJ1383" s="217"/>
      <c r="AK1383" s="217"/>
      <c r="AL1383" s="217"/>
      <c r="AM1383" s="217"/>
      <c r="AN1383" s="217"/>
      <c r="AO1383" s="217"/>
      <c r="AP1383" s="217"/>
      <c r="AQ1383" s="217"/>
      <c r="AR1383" s="217"/>
      <c r="AS1383" s="217"/>
      <c r="AT1383" s="217"/>
      <c r="AU1383" s="217"/>
      <c r="AV1383" s="217"/>
      <c r="AW1383" s="217"/>
      <c r="AX1383" s="217"/>
      <c r="AY1383" s="217"/>
      <c r="AZ1383" s="217"/>
      <c r="BA1383" s="217"/>
      <c r="BB1383" s="217"/>
      <c r="BC1383" s="217"/>
      <c r="BD1383" s="217"/>
      <c r="BE1383" s="217"/>
      <c r="BF1383" s="217"/>
      <c r="BG1383" s="217"/>
      <c r="BH1383" s="217"/>
      <c r="BI1383" s="217"/>
      <c r="BJ1383" s="217"/>
      <c r="BK1383" s="217"/>
      <c r="BL1383" s="217"/>
      <c r="BM1383" s="217"/>
      <c r="BN1383" s="217"/>
      <c r="BO1383" s="217"/>
      <c r="BP1383" s="217"/>
      <c r="BQ1383" s="217"/>
      <c r="BR1383" s="217"/>
      <c r="BS1383" s="217"/>
      <c r="BT1383" s="217"/>
      <c r="BU1383" s="217"/>
      <c r="BV1383" s="217"/>
      <c r="BW1383" s="217"/>
      <c r="BX1383" s="217"/>
      <c r="BY1383" s="217"/>
      <c r="BZ1383" s="217"/>
      <c r="CA1383" s="217"/>
      <c r="CB1383" s="217"/>
      <c r="CC1383" s="217"/>
      <c r="CD1383" s="217"/>
      <c r="CE1383" s="217"/>
      <c r="CF1383" s="217"/>
      <c r="CG1383" s="217"/>
      <c r="CH1383" s="217"/>
      <c r="CI1383" s="217"/>
      <c r="CJ1383" s="217"/>
      <c r="CK1383" s="217"/>
      <c r="CL1383" s="217"/>
      <c r="CM1383" s="217"/>
      <c r="CN1383" s="217"/>
      <c r="CO1383" s="217"/>
      <c r="CP1383" s="217"/>
      <c r="CQ1383" s="217"/>
      <c r="CR1383" s="217"/>
      <c r="CS1383" s="217"/>
      <c r="CT1383" s="217"/>
      <c r="CU1383" s="217"/>
      <c r="CV1383" s="217"/>
      <c r="CW1383" s="217"/>
      <c r="CX1383" s="217"/>
      <c r="CY1383" s="217"/>
      <c r="CZ1383" s="217"/>
      <c r="DA1383" s="217"/>
      <c r="DB1383" s="217"/>
      <c r="DC1383" s="217"/>
      <c r="DD1383" s="217"/>
      <c r="DE1383" s="217"/>
      <c r="DF1383" s="217"/>
      <c r="DG1383" s="217"/>
      <c r="DH1383" s="217"/>
      <c r="DI1383" s="217"/>
      <c r="DJ1383" s="217"/>
      <c r="DK1383" s="217"/>
      <c r="DL1383" s="217"/>
      <c r="DM1383" s="217"/>
      <c r="DN1383" s="217"/>
      <c r="DO1383" s="217"/>
      <c r="DP1383" s="217"/>
      <c r="DQ1383" s="217"/>
      <c r="DR1383" s="217"/>
      <c r="DS1383" s="217"/>
      <c r="DT1383" s="217"/>
      <c r="DU1383" s="217"/>
      <c r="DV1383" s="217"/>
      <c r="DW1383" s="217"/>
      <c r="DX1383" s="217"/>
      <c r="DY1383" s="217"/>
      <c r="DZ1383" s="217"/>
      <c r="EA1383" s="217"/>
      <c r="EB1383" s="217"/>
      <c r="EC1383" s="217"/>
      <c r="ED1383" s="217"/>
      <c r="EE1383" s="217"/>
      <c r="EF1383" s="217"/>
      <c r="EG1383" s="217"/>
      <c r="EH1383" s="217"/>
      <c r="EI1383" s="217"/>
      <c r="EJ1383" s="217"/>
      <c r="EK1383" s="217"/>
      <c r="EL1383" s="217"/>
      <c r="EM1383" s="217"/>
      <c r="EN1383" s="217"/>
      <c r="EO1383" s="217"/>
      <c r="EP1383" s="217"/>
      <c r="EQ1383" s="217"/>
      <c r="ER1383" s="217"/>
      <c r="ES1383" s="217"/>
      <c r="ET1383" s="217"/>
      <c r="EU1383" s="217"/>
      <c r="EV1383" s="217"/>
      <c r="EW1383" s="217"/>
      <c r="EX1383" s="217"/>
      <c r="EY1383" s="217"/>
      <c r="EZ1383" s="217"/>
      <c r="FA1383" s="217"/>
      <c r="FB1383" s="217"/>
      <c r="FC1383" s="217"/>
      <c r="FD1383" s="217"/>
      <c r="FE1383" s="217"/>
      <c r="FF1383" s="217"/>
      <c r="FG1383" s="217"/>
      <c r="FH1383" s="217"/>
      <c r="FI1383" s="217"/>
      <c r="FJ1383" s="217"/>
      <c r="FK1383" s="217"/>
      <c r="FL1383" s="217"/>
      <c r="FM1383" s="217"/>
      <c r="FN1383" s="217"/>
      <c r="FO1383" s="217"/>
      <c r="FP1383" s="217"/>
      <c r="FQ1383" s="217"/>
      <c r="FR1383" s="217"/>
      <c r="FS1383" s="217"/>
      <c r="FT1383" s="217"/>
      <c r="FU1383" s="217"/>
      <c r="FV1383" s="217"/>
      <c r="FW1383" s="217"/>
      <c r="FX1383" s="217"/>
      <c r="FY1383" s="217"/>
      <c r="FZ1383" s="217"/>
      <c r="GA1383" s="217"/>
      <c r="GB1383" s="217"/>
      <c r="GC1383" s="217"/>
      <c r="GD1383" s="217"/>
      <c r="GE1383" s="217"/>
      <c r="GF1383" s="217"/>
      <c r="GG1383" s="217"/>
      <c r="GH1383" s="217"/>
      <c r="GI1383" s="217"/>
      <c r="GJ1383" s="217"/>
      <c r="GK1383" s="217"/>
      <c r="GL1383" s="217"/>
      <c r="GM1383" s="217"/>
      <c r="GN1383" s="217"/>
      <c r="GO1383" s="217"/>
      <c r="GP1383" s="217"/>
      <c r="GQ1383" s="217"/>
      <c r="GR1383" s="217"/>
      <c r="GS1383" s="217"/>
      <c r="GT1383" s="217"/>
      <c r="GU1383" s="217"/>
      <c r="GV1383" s="217"/>
      <c r="GW1383" s="217"/>
      <c r="GX1383" s="217"/>
      <c r="GY1383" s="217"/>
      <c r="GZ1383" s="217"/>
      <c r="HA1383" s="217"/>
      <c r="HB1383" s="217"/>
      <c r="HC1383" s="217"/>
      <c r="HD1383" s="217"/>
      <c r="HE1383" s="217"/>
      <c r="HF1383" s="217"/>
      <c r="HG1383" s="217"/>
      <c r="HH1383" s="217"/>
      <c r="HI1383" s="217"/>
      <c r="HJ1383" s="217"/>
      <c r="HK1383" s="217"/>
      <c r="HL1383" s="217"/>
      <c r="HM1383" s="217"/>
      <c r="HN1383" s="217"/>
      <c r="HO1383" s="217"/>
      <c r="HP1383" s="217"/>
      <c r="HQ1383" s="217"/>
      <c r="HR1383" s="217"/>
      <c r="HS1383" s="217"/>
      <c r="HT1383" s="217"/>
      <c r="HU1383" s="217"/>
      <c r="HV1383" s="217"/>
      <c r="HW1383" s="217"/>
      <c r="HX1383" s="217"/>
      <c r="HY1383" s="217"/>
      <c r="HZ1383" s="217"/>
      <c r="IA1383" s="217"/>
      <c r="IB1383" s="217"/>
      <c r="IC1383" s="217"/>
      <c r="ID1383" s="217"/>
      <c r="IE1383" s="217"/>
      <c r="IF1383" s="217"/>
      <c r="IG1383" s="217"/>
      <c r="IH1383" s="217"/>
      <c r="II1383" s="217"/>
      <c r="IJ1383" s="217"/>
      <c r="IK1383" s="217"/>
      <c r="IL1383" s="217"/>
      <c r="IM1383" s="217"/>
      <c r="IN1383" s="217"/>
      <c r="IO1383" s="217"/>
      <c r="IP1383" s="217"/>
      <c r="IQ1383" s="217"/>
      <c r="IR1383" s="217"/>
      <c r="IS1383" s="217"/>
      <c r="IT1383" s="217"/>
      <c r="IU1383" s="217"/>
      <c r="IV1383" s="217"/>
      <c r="IW1383" s="217"/>
      <c r="IX1383" s="217"/>
      <c r="IY1383" s="217"/>
      <c r="IZ1383" s="217"/>
      <c r="JA1383" s="217"/>
      <c r="JB1383" s="217"/>
      <c r="JC1383" s="217"/>
    </row>
    <row r="1384" spans="1:263" x14ac:dyDescent="0.25">
      <c r="B1384" s="217">
        <v>1</v>
      </c>
      <c r="C1384" s="176" t="s">
        <v>219</v>
      </c>
      <c r="D1384" s="176"/>
      <c r="E1384" s="2105"/>
      <c r="F1384" s="1899">
        <f t="shared" si="1227"/>
        <v>33000</v>
      </c>
      <c r="G1384" s="1910">
        <f t="shared" si="1227"/>
        <v>8250</v>
      </c>
      <c r="H1384" s="1910">
        <f t="shared" si="1227"/>
        <v>9446</v>
      </c>
      <c r="I1384" s="1910">
        <f t="shared" si="1227"/>
        <v>114.4969696969697</v>
      </c>
      <c r="J1384" s="1897"/>
      <c r="K1384" s="1897"/>
      <c r="L1384" s="2081"/>
      <c r="M1384" s="2081"/>
      <c r="N1384" s="2081"/>
      <c r="O1384" s="1894"/>
      <c r="P1384" s="2081"/>
      <c r="Q1384" s="1894"/>
      <c r="R1384" s="2732">
        <f t="shared" ref="R1384:AB1384" si="1238">R1304</f>
        <v>0</v>
      </c>
      <c r="S1384" s="2732">
        <f t="shared" ref="S1384:T1384" si="1239">S1304</f>
        <v>0</v>
      </c>
      <c r="T1384" s="2732">
        <f t="shared" si="1239"/>
        <v>0</v>
      </c>
      <c r="U1384" s="2732">
        <f t="shared" si="1238"/>
        <v>0</v>
      </c>
      <c r="V1384" s="2732">
        <f t="shared" si="1238"/>
        <v>0</v>
      </c>
      <c r="W1384" s="1044">
        <f t="shared" si="1238"/>
        <v>0</v>
      </c>
      <c r="X1384" s="2732">
        <f t="shared" si="1238"/>
        <v>0</v>
      </c>
      <c r="Y1384" s="2732">
        <f t="shared" si="1238"/>
        <v>0</v>
      </c>
      <c r="Z1384" s="3092">
        <f t="shared" si="1238"/>
        <v>0</v>
      </c>
      <c r="AA1384" s="3092">
        <f t="shared" si="1238"/>
        <v>0</v>
      </c>
      <c r="AB1384" s="2732">
        <f t="shared" si="1238"/>
        <v>0</v>
      </c>
      <c r="AC1384" s="962"/>
      <c r="AD1384" s="2734">
        <f t="shared" si="1224"/>
        <v>0</v>
      </c>
      <c r="AE1384" s="2276"/>
      <c r="AF1384" s="217"/>
      <c r="AG1384" s="217"/>
      <c r="AH1384" s="217"/>
      <c r="AI1384" s="217"/>
      <c r="AJ1384" s="217"/>
      <c r="AK1384" s="217"/>
      <c r="AL1384" s="217"/>
      <c r="AM1384" s="217"/>
      <c r="AN1384" s="217"/>
      <c r="AO1384" s="217"/>
      <c r="AP1384" s="217"/>
      <c r="AQ1384" s="217"/>
      <c r="AR1384" s="217"/>
      <c r="AS1384" s="217"/>
      <c r="AT1384" s="217"/>
      <c r="AU1384" s="217"/>
      <c r="AV1384" s="217"/>
      <c r="AW1384" s="217"/>
      <c r="AX1384" s="217"/>
      <c r="AY1384" s="217"/>
      <c r="AZ1384" s="217"/>
      <c r="BA1384" s="217"/>
      <c r="BB1384" s="217"/>
      <c r="BC1384" s="217"/>
      <c r="BD1384" s="217"/>
      <c r="BE1384" s="217"/>
      <c r="BF1384" s="217"/>
      <c r="BG1384" s="217"/>
      <c r="BH1384" s="217"/>
      <c r="BI1384" s="217"/>
      <c r="BJ1384" s="217"/>
      <c r="BK1384" s="217"/>
      <c r="BL1384" s="217"/>
      <c r="BM1384" s="217"/>
      <c r="BN1384" s="217"/>
      <c r="BO1384" s="217"/>
      <c r="BP1384" s="217"/>
      <c r="BQ1384" s="217"/>
      <c r="BR1384" s="217"/>
      <c r="BS1384" s="217"/>
      <c r="BT1384" s="217"/>
      <c r="BU1384" s="217"/>
      <c r="BV1384" s="217"/>
      <c r="BW1384" s="217"/>
      <c r="BX1384" s="217"/>
      <c r="BY1384" s="217"/>
      <c r="BZ1384" s="217"/>
      <c r="CA1384" s="217"/>
      <c r="CB1384" s="217"/>
      <c r="CC1384" s="217"/>
      <c r="CD1384" s="217"/>
      <c r="CE1384" s="217"/>
      <c r="CF1384" s="217"/>
      <c r="CG1384" s="217"/>
      <c r="CH1384" s="217"/>
      <c r="CI1384" s="217"/>
      <c r="CJ1384" s="217"/>
      <c r="CK1384" s="217"/>
      <c r="CL1384" s="217"/>
      <c r="CM1384" s="217"/>
      <c r="CN1384" s="217"/>
      <c r="CO1384" s="217"/>
      <c r="CP1384" s="217"/>
      <c r="CQ1384" s="217"/>
      <c r="CR1384" s="217"/>
      <c r="CS1384" s="217"/>
      <c r="CT1384" s="217"/>
      <c r="CU1384" s="217"/>
      <c r="CV1384" s="217"/>
      <c r="CW1384" s="217"/>
      <c r="CX1384" s="217"/>
      <c r="CY1384" s="217"/>
      <c r="CZ1384" s="217"/>
      <c r="DA1384" s="217"/>
      <c r="DB1384" s="217"/>
      <c r="DC1384" s="217"/>
      <c r="DD1384" s="217"/>
      <c r="DE1384" s="217"/>
      <c r="DF1384" s="217"/>
      <c r="DG1384" s="217"/>
      <c r="DH1384" s="217"/>
      <c r="DI1384" s="217"/>
      <c r="DJ1384" s="217"/>
      <c r="DK1384" s="217"/>
      <c r="DL1384" s="217"/>
      <c r="DM1384" s="217"/>
      <c r="DN1384" s="217"/>
      <c r="DO1384" s="217"/>
      <c r="DP1384" s="217"/>
      <c r="DQ1384" s="217"/>
      <c r="DR1384" s="217"/>
      <c r="DS1384" s="217"/>
      <c r="DT1384" s="217"/>
      <c r="DU1384" s="217"/>
      <c r="DV1384" s="217"/>
      <c r="DW1384" s="217"/>
      <c r="DX1384" s="217"/>
      <c r="DY1384" s="217"/>
      <c r="DZ1384" s="217"/>
      <c r="EA1384" s="217"/>
      <c r="EB1384" s="217"/>
      <c r="EC1384" s="217"/>
      <c r="ED1384" s="217"/>
      <c r="EE1384" s="217"/>
      <c r="EF1384" s="217"/>
      <c r="EG1384" s="217"/>
      <c r="EH1384" s="217"/>
      <c r="EI1384" s="217"/>
      <c r="EJ1384" s="217"/>
      <c r="EK1384" s="217"/>
      <c r="EL1384" s="217"/>
      <c r="EM1384" s="217"/>
      <c r="EN1384" s="217"/>
      <c r="EO1384" s="217"/>
      <c r="EP1384" s="217"/>
      <c r="EQ1384" s="217"/>
      <c r="ER1384" s="217"/>
      <c r="ES1384" s="217"/>
      <c r="ET1384" s="217"/>
      <c r="EU1384" s="217"/>
      <c r="EV1384" s="217"/>
      <c r="EW1384" s="217"/>
      <c r="EX1384" s="217"/>
      <c r="EY1384" s="217"/>
      <c r="EZ1384" s="217"/>
      <c r="FA1384" s="217"/>
      <c r="FB1384" s="217"/>
      <c r="FC1384" s="217"/>
      <c r="FD1384" s="217"/>
      <c r="FE1384" s="217"/>
      <c r="FF1384" s="217"/>
      <c r="FG1384" s="217"/>
      <c r="FH1384" s="217"/>
      <c r="FI1384" s="217"/>
      <c r="FJ1384" s="217"/>
      <c r="FK1384" s="217"/>
      <c r="FL1384" s="217"/>
      <c r="FM1384" s="217"/>
      <c r="FN1384" s="217"/>
      <c r="FO1384" s="217"/>
      <c r="FP1384" s="217"/>
      <c r="FQ1384" s="217"/>
      <c r="FR1384" s="217"/>
      <c r="FS1384" s="217"/>
      <c r="FT1384" s="217"/>
      <c r="FU1384" s="217"/>
      <c r="FV1384" s="217"/>
      <c r="FW1384" s="217"/>
      <c r="FX1384" s="217"/>
      <c r="FY1384" s="217"/>
      <c r="FZ1384" s="217"/>
      <c r="GA1384" s="217"/>
      <c r="GB1384" s="217"/>
      <c r="GC1384" s="217"/>
      <c r="GD1384" s="217"/>
      <c r="GE1384" s="217"/>
      <c r="GF1384" s="217"/>
      <c r="GG1384" s="217"/>
      <c r="GH1384" s="217"/>
      <c r="GI1384" s="217"/>
      <c r="GJ1384" s="217"/>
      <c r="GK1384" s="217"/>
      <c r="GL1384" s="217"/>
      <c r="GM1384" s="217"/>
      <c r="GN1384" s="217"/>
      <c r="GO1384" s="217"/>
      <c r="GP1384" s="217"/>
      <c r="GQ1384" s="217"/>
      <c r="GR1384" s="217"/>
      <c r="GS1384" s="217"/>
      <c r="GT1384" s="217"/>
      <c r="GU1384" s="217"/>
      <c r="GV1384" s="217"/>
      <c r="GW1384" s="217"/>
      <c r="GX1384" s="217"/>
      <c r="GY1384" s="217"/>
      <c r="GZ1384" s="217"/>
      <c r="HA1384" s="217"/>
      <c r="HB1384" s="217"/>
      <c r="HC1384" s="217"/>
      <c r="HD1384" s="217"/>
      <c r="HE1384" s="217"/>
      <c r="HF1384" s="217"/>
      <c r="HG1384" s="217"/>
      <c r="HH1384" s="217"/>
      <c r="HI1384" s="217"/>
      <c r="HJ1384" s="217"/>
      <c r="HK1384" s="217"/>
      <c r="HL1384" s="217"/>
      <c r="HM1384" s="217"/>
      <c r="HN1384" s="217"/>
      <c r="HO1384" s="217"/>
      <c r="HP1384" s="217"/>
      <c r="HQ1384" s="217"/>
      <c r="HR1384" s="217"/>
      <c r="HS1384" s="217"/>
      <c r="HT1384" s="217"/>
      <c r="HU1384" s="217"/>
      <c r="HV1384" s="217"/>
      <c r="HW1384" s="217"/>
      <c r="HX1384" s="217"/>
      <c r="HY1384" s="217"/>
      <c r="HZ1384" s="217"/>
      <c r="IA1384" s="217"/>
      <c r="IB1384" s="217"/>
      <c r="IC1384" s="217"/>
      <c r="ID1384" s="217"/>
      <c r="IE1384" s="217"/>
      <c r="IF1384" s="217"/>
      <c r="IG1384" s="217"/>
      <c r="IH1384" s="217"/>
      <c r="II1384" s="217"/>
      <c r="IJ1384" s="217"/>
      <c r="IK1384" s="217"/>
      <c r="IL1384" s="217"/>
      <c r="IM1384" s="217"/>
      <c r="IN1384" s="217"/>
      <c r="IO1384" s="217"/>
      <c r="IP1384" s="217"/>
      <c r="IQ1384" s="217"/>
      <c r="IR1384" s="217"/>
      <c r="IS1384" s="217"/>
      <c r="IT1384" s="217"/>
      <c r="IU1384" s="217"/>
      <c r="IV1384" s="217"/>
      <c r="IW1384" s="217"/>
      <c r="IX1384" s="217"/>
      <c r="IY1384" s="217"/>
      <c r="IZ1384" s="217"/>
      <c r="JA1384" s="217"/>
      <c r="JB1384" s="217"/>
      <c r="JC1384" s="217"/>
    </row>
    <row r="1385" spans="1:263" ht="45" x14ac:dyDescent="0.25">
      <c r="B1385" s="217">
        <v>1</v>
      </c>
      <c r="C1385" s="176" t="s">
        <v>435</v>
      </c>
      <c r="D1385" s="176"/>
      <c r="E1385" s="2105"/>
      <c r="F1385" s="1899">
        <f t="shared" si="1227"/>
        <v>1000</v>
      </c>
      <c r="G1385" s="1910">
        <f t="shared" si="1227"/>
        <v>250</v>
      </c>
      <c r="H1385" s="1910">
        <f t="shared" si="1227"/>
        <v>85</v>
      </c>
      <c r="I1385" s="1910">
        <f t="shared" si="1227"/>
        <v>34</v>
      </c>
      <c r="J1385" s="1897"/>
      <c r="K1385" s="1897"/>
      <c r="L1385" s="2081"/>
      <c r="M1385" s="2081"/>
      <c r="N1385" s="2081"/>
      <c r="O1385" s="1894"/>
      <c r="P1385" s="2081"/>
      <c r="Q1385" s="1894"/>
      <c r="R1385" s="2732">
        <f t="shared" ref="R1385:AB1385" si="1240">R1305</f>
        <v>0</v>
      </c>
      <c r="S1385" s="2732">
        <f t="shared" ref="S1385:T1385" si="1241">S1305</f>
        <v>0</v>
      </c>
      <c r="T1385" s="2732">
        <f t="shared" si="1241"/>
        <v>0</v>
      </c>
      <c r="U1385" s="2732">
        <f t="shared" si="1240"/>
        <v>0</v>
      </c>
      <c r="V1385" s="2732">
        <f t="shared" si="1240"/>
        <v>0</v>
      </c>
      <c r="W1385" s="1044">
        <f t="shared" si="1240"/>
        <v>0</v>
      </c>
      <c r="X1385" s="2732">
        <f t="shared" si="1240"/>
        <v>0</v>
      </c>
      <c r="Y1385" s="2732">
        <f t="shared" si="1240"/>
        <v>0</v>
      </c>
      <c r="Z1385" s="3092">
        <f t="shared" si="1240"/>
        <v>0</v>
      </c>
      <c r="AA1385" s="3092">
        <f t="shared" si="1240"/>
        <v>0</v>
      </c>
      <c r="AB1385" s="2732">
        <f t="shared" si="1240"/>
        <v>0</v>
      </c>
      <c r="AC1385" s="962"/>
      <c r="AD1385" s="2734">
        <f t="shared" si="1224"/>
        <v>0</v>
      </c>
      <c r="AE1385" s="2276"/>
      <c r="AF1385" s="217"/>
      <c r="AG1385" s="217"/>
      <c r="AH1385" s="217"/>
      <c r="AI1385" s="217"/>
      <c r="AJ1385" s="217"/>
      <c r="AK1385" s="217"/>
      <c r="AL1385" s="217"/>
      <c r="AM1385" s="217"/>
      <c r="AN1385" s="217"/>
      <c r="AO1385" s="217"/>
      <c r="AP1385" s="217"/>
      <c r="AQ1385" s="217"/>
      <c r="AR1385" s="217"/>
      <c r="AS1385" s="217"/>
      <c r="AT1385" s="217"/>
      <c r="AU1385" s="217"/>
      <c r="AV1385" s="217"/>
      <c r="AW1385" s="217"/>
      <c r="AX1385" s="217"/>
      <c r="AY1385" s="217"/>
      <c r="AZ1385" s="217"/>
      <c r="BA1385" s="217"/>
      <c r="BB1385" s="217"/>
      <c r="BC1385" s="217"/>
      <c r="BD1385" s="217"/>
      <c r="BE1385" s="217"/>
      <c r="BF1385" s="217"/>
      <c r="BG1385" s="217"/>
      <c r="BH1385" s="217"/>
      <c r="BI1385" s="217"/>
      <c r="BJ1385" s="217"/>
      <c r="BK1385" s="217"/>
      <c r="BL1385" s="217"/>
      <c r="BM1385" s="217"/>
      <c r="BN1385" s="217"/>
      <c r="BO1385" s="217"/>
      <c r="BP1385" s="217"/>
      <c r="BQ1385" s="217"/>
      <c r="BR1385" s="217"/>
      <c r="BS1385" s="217"/>
      <c r="BT1385" s="217"/>
      <c r="BU1385" s="217"/>
      <c r="BV1385" s="217"/>
      <c r="BW1385" s="217"/>
      <c r="BX1385" s="217"/>
      <c r="BY1385" s="217"/>
      <c r="BZ1385" s="217"/>
      <c r="CA1385" s="217"/>
      <c r="CB1385" s="217"/>
      <c r="CC1385" s="217"/>
      <c r="CD1385" s="217"/>
      <c r="CE1385" s="217"/>
      <c r="CF1385" s="217"/>
      <c r="CG1385" s="217"/>
      <c r="CH1385" s="217"/>
      <c r="CI1385" s="217"/>
      <c r="CJ1385" s="217"/>
      <c r="CK1385" s="217"/>
      <c r="CL1385" s="217"/>
      <c r="CM1385" s="217"/>
      <c r="CN1385" s="217"/>
      <c r="CO1385" s="217"/>
      <c r="CP1385" s="217"/>
      <c r="CQ1385" s="217"/>
      <c r="CR1385" s="217"/>
      <c r="CS1385" s="217"/>
      <c r="CT1385" s="217"/>
      <c r="CU1385" s="217"/>
      <c r="CV1385" s="217"/>
      <c r="CW1385" s="217"/>
      <c r="CX1385" s="217"/>
      <c r="CY1385" s="217"/>
      <c r="CZ1385" s="217"/>
      <c r="DA1385" s="217"/>
      <c r="DB1385" s="217"/>
      <c r="DC1385" s="217"/>
      <c r="DD1385" s="217"/>
      <c r="DE1385" s="217"/>
      <c r="DF1385" s="217"/>
      <c r="DG1385" s="217"/>
      <c r="DH1385" s="217"/>
      <c r="DI1385" s="217"/>
      <c r="DJ1385" s="217"/>
      <c r="DK1385" s="217"/>
      <c r="DL1385" s="217"/>
      <c r="DM1385" s="217"/>
      <c r="DN1385" s="217"/>
      <c r="DO1385" s="217"/>
      <c r="DP1385" s="217"/>
      <c r="DQ1385" s="217"/>
      <c r="DR1385" s="217"/>
      <c r="DS1385" s="217"/>
      <c r="DT1385" s="217"/>
      <c r="DU1385" s="217"/>
      <c r="DV1385" s="217"/>
      <c r="DW1385" s="217"/>
      <c r="DX1385" s="217"/>
      <c r="DY1385" s="217"/>
      <c r="DZ1385" s="217"/>
      <c r="EA1385" s="217"/>
      <c r="EB1385" s="217"/>
      <c r="EC1385" s="217"/>
      <c r="ED1385" s="217"/>
      <c r="EE1385" s="217"/>
      <c r="EF1385" s="217"/>
      <c r="EG1385" s="217"/>
      <c r="EH1385" s="217"/>
      <c r="EI1385" s="217"/>
      <c r="EJ1385" s="217"/>
      <c r="EK1385" s="217"/>
      <c r="EL1385" s="217"/>
      <c r="EM1385" s="217"/>
      <c r="EN1385" s="217"/>
      <c r="EO1385" s="217"/>
      <c r="EP1385" s="217"/>
      <c r="EQ1385" s="217"/>
      <c r="ER1385" s="217"/>
      <c r="ES1385" s="217"/>
      <c r="ET1385" s="217"/>
      <c r="EU1385" s="217"/>
      <c r="EV1385" s="217"/>
      <c r="EW1385" s="217"/>
      <c r="EX1385" s="217"/>
      <c r="EY1385" s="217"/>
      <c r="EZ1385" s="217"/>
      <c r="FA1385" s="217"/>
      <c r="FB1385" s="217"/>
      <c r="FC1385" s="217"/>
      <c r="FD1385" s="217"/>
      <c r="FE1385" s="217"/>
      <c r="FF1385" s="217"/>
      <c r="FG1385" s="217"/>
      <c r="FH1385" s="217"/>
      <c r="FI1385" s="217"/>
      <c r="FJ1385" s="217"/>
      <c r="FK1385" s="217"/>
      <c r="FL1385" s="217"/>
      <c r="FM1385" s="217"/>
      <c r="FN1385" s="217"/>
      <c r="FO1385" s="217"/>
      <c r="FP1385" s="217"/>
      <c r="FQ1385" s="217"/>
      <c r="FR1385" s="217"/>
      <c r="FS1385" s="217"/>
      <c r="FT1385" s="217"/>
      <c r="FU1385" s="217"/>
      <c r="FV1385" s="217"/>
      <c r="FW1385" s="217"/>
      <c r="FX1385" s="217"/>
      <c r="FY1385" s="217"/>
      <c r="FZ1385" s="217"/>
      <c r="GA1385" s="217"/>
      <c r="GB1385" s="217"/>
      <c r="GC1385" s="217"/>
      <c r="GD1385" s="217"/>
      <c r="GE1385" s="217"/>
      <c r="GF1385" s="217"/>
      <c r="GG1385" s="217"/>
      <c r="GH1385" s="217"/>
      <c r="GI1385" s="217"/>
      <c r="GJ1385" s="217"/>
      <c r="GK1385" s="217"/>
      <c r="GL1385" s="217"/>
      <c r="GM1385" s="217"/>
      <c r="GN1385" s="217"/>
      <c r="GO1385" s="217"/>
      <c r="GP1385" s="217"/>
      <c r="GQ1385" s="217"/>
      <c r="GR1385" s="217"/>
      <c r="GS1385" s="217"/>
      <c r="GT1385" s="217"/>
      <c r="GU1385" s="217"/>
      <c r="GV1385" s="217"/>
      <c r="GW1385" s="217"/>
      <c r="GX1385" s="217"/>
      <c r="GY1385" s="217"/>
      <c r="GZ1385" s="217"/>
      <c r="HA1385" s="217"/>
      <c r="HB1385" s="217"/>
      <c r="HC1385" s="217"/>
      <c r="HD1385" s="217"/>
      <c r="HE1385" s="217"/>
      <c r="HF1385" s="217"/>
      <c r="HG1385" s="217"/>
      <c r="HH1385" s="217"/>
      <c r="HI1385" s="217"/>
      <c r="HJ1385" s="217"/>
      <c r="HK1385" s="217"/>
      <c r="HL1385" s="217"/>
      <c r="HM1385" s="217"/>
      <c r="HN1385" s="217"/>
      <c r="HO1385" s="217"/>
      <c r="HP1385" s="217"/>
      <c r="HQ1385" s="217"/>
      <c r="HR1385" s="217"/>
      <c r="HS1385" s="217"/>
      <c r="HT1385" s="217"/>
      <c r="HU1385" s="217"/>
      <c r="HV1385" s="217"/>
      <c r="HW1385" s="217"/>
      <c r="HX1385" s="217"/>
      <c r="HY1385" s="217"/>
      <c r="HZ1385" s="217"/>
      <c r="IA1385" s="217"/>
      <c r="IB1385" s="217"/>
      <c r="IC1385" s="217"/>
      <c r="ID1385" s="217"/>
      <c r="IE1385" s="217"/>
      <c r="IF1385" s="217"/>
      <c r="IG1385" s="217"/>
      <c r="IH1385" s="217"/>
      <c r="II1385" s="217"/>
      <c r="IJ1385" s="217"/>
      <c r="IK1385" s="217"/>
      <c r="IL1385" s="217"/>
      <c r="IM1385" s="217"/>
      <c r="IN1385" s="217"/>
      <c r="IO1385" s="217"/>
      <c r="IP1385" s="217"/>
      <c r="IQ1385" s="217"/>
      <c r="IR1385" s="217"/>
      <c r="IS1385" s="217"/>
      <c r="IT1385" s="217"/>
      <c r="IU1385" s="217"/>
      <c r="IV1385" s="217"/>
      <c r="IW1385" s="217"/>
      <c r="IX1385" s="217"/>
      <c r="IY1385" s="217"/>
      <c r="IZ1385" s="217"/>
      <c r="JA1385" s="217"/>
      <c r="JB1385" s="217"/>
      <c r="JC1385" s="217"/>
    </row>
    <row r="1386" spans="1:263" ht="75" x14ac:dyDescent="0.25">
      <c r="B1386" s="217">
        <v>1</v>
      </c>
      <c r="C1386" s="176" t="s">
        <v>459</v>
      </c>
      <c r="D1386" s="176"/>
      <c r="E1386" s="2105"/>
      <c r="F1386" s="1899">
        <f t="shared" si="1227"/>
        <v>300</v>
      </c>
      <c r="G1386" s="1910">
        <f t="shared" si="1227"/>
        <v>75</v>
      </c>
      <c r="H1386" s="1910">
        <f t="shared" si="1227"/>
        <v>39</v>
      </c>
      <c r="I1386" s="1910">
        <f t="shared" si="1227"/>
        <v>52</v>
      </c>
      <c r="J1386" s="1897"/>
      <c r="K1386" s="1897"/>
      <c r="L1386" s="2081"/>
      <c r="M1386" s="2081"/>
      <c r="N1386" s="2081"/>
      <c r="O1386" s="1894"/>
      <c r="P1386" s="2081"/>
      <c r="Q1386" s="1894"/>
      <c r="R1386" s="2732"/>
      <c r="S1386" s="2732"/>
      <c r="T1386" s="2732"/>
      <c r="U1386" s="2732"/>
      <c r="V1386" s="2732"/>
      <c r="W1386" s="1044"/>
      <c r="X1386" s="2732"/>
      <c r="Y1386" s="2732"/>
      <c r="Z1386" s="3092"/>
      <c r="AA1386" s="3092"/>
      <c r="AB1386" s="2732"/>
      <c r="AC1386" s="962"/>
      <c r="AD1386" s="2734"/>
      <c r="AE1386" s="2276"/>
      <c r="AF1386" s="217"/>
      <c r="AG1386" s="217"/>
      <c r="AH1386" s="217"/>
      <c r="AI1386" s="217"/>
      <c r="AJ1386" s="217"/>
      <c r="AK1386" s="217"/>
      <c r="AL1386" s="217"/>
      <c r="AM1386" s="217"/>
      <c r="AN1386" s="217"/>
      <c r="AO1386" s="217"/>
      <c r="AP1386" s="217"/>
      <c r="AQ1386" s="217"/>
      <c r="AR1386" s="217"/>
      <c r="AS1386" s="217"/>
      <c r="AT1386" s="217"/>
      <c r="AU1386" s="217"/>
      <c r="AV1386" s="217"/>
      <c r="AW1386" s="217"/>
      <c r="AX1386" s="217"/>
      <c r="AY1386" s="217"/>
      <c r="AZ1386" s="217"/>
      <c r="BA1386" s="217"/>
      <c r="BB1386" s="217"/>
      <c r="BC1386" s="217"/>
      <c r="BD1386" s="217"/>
      <c r="BE1386" s="217"/>
      <c r="BF1386" s="217"/>
      <c r="BG1386" s="217"/>
      <c r="BH1386" s="217"/>
      <c r="BI1386" s="217"/>
      <c r="BJ1386" s="217"/>
      <c r="BK1386" s="217"/>
      <c r="BL1386" s="217"/>
      <c r="BM1386" s="217"/>
      <c r="BN1386" s="217"/>
      <c r="BO1386" s="217"/>
      <c r="BP1386" s="217"/>
      <c r="BQ1386" s="217"/>
      <c r="BR1386" s="217"/>
      <c r="BS1386" s="217"/>
      <c r="BT1386" s="217"/>
      <c r="BU1386" s="217"/>
      <c r="BV1386" s="217"/>
      <c r="BW1386" s="217"/>
      <c r="BX1386" s="217"/>
      <c r="BY1386" s="217"/>
      <c r="BZ1386" s="217"/>
      <c r="CA1386" s="217"/>
      <c r="CB1386" s="217"/>
      <c r="CC1386" s="217"/>
      <c r="CD1386" s="217"/>
      <c r="CE1386" s="217"/>
      <c r="CF1386" s="217"/>
      <c r="CG1386" s="217"/>
      <c r="CH1386" s="217"/>
      <c r="CI1386" s="217"/>
      <c r="CJ1386" s="217"/>
      <c r="CK1386" s="217"/>
      <c r="CL1386" s="217"/>
      <c r="CM1386" s="217"/>
      <c r="CN1386" s="217"/>
      <c r="CO1386" s="217"/>
      <c r="CP1386" s="217"/>
      <c r="CQ1386" s="217"/>
      <c r="CR1386" s="217"/>
      <c r="CS1386" s="217"/>
      <c r="CT1386" s="217"/>
      <c r="CU1386" s="217"/>
      <c r="CV1386" s="217"/>
      <c r="CW1386" s="217"/>
      <c r="CX1386" s="217"/>
      <c r="CY1386" s="217"/>
      <c r="CZ1386" s="217"/>
      <c r="DA1386" s="217"/>
      <c r="DB1386" s="217"/>
      <c r="DC1386" s="217"/>
      <c r="DD1386" s="217"/>
      <c r="DE1386" s="217"/>
      <c r="DF1386" s="217"/>
      <c r="DG1386" s="217"/>
      <c r="DH1386" s="217"/>
      <c r="DI1386" s="217"/>
      <c r="DJ1386" s="217"/>
      <c r="DK1386" s="217"/>
      <c r="DL1386" s="217"/>
      <c r="DM1386" s="217"/>
      <c r="DN1386" s="217"/>
      <c r="DO1386" s="217"/>
      <c r="DP1386" s="217"/>
      <c r="DQ1386" s="217"/>
      <c r="DR1386" s="217"/>
      <c r="DS1386" s="217"/>
      <c r="DT1386" s="217"/>
      <c r="DU1386" s="217"/>
      <c r="DV1386" s="217"/>
      <c r="DW1386" s="217"/>
      <c r="DX1386" s="217"/>
      <c r="DY1386" s="217"/>
      <c r="DZ1386" s="217"/>
      <c r="EA1386" s="217"/>
      <c r="EB1386" s="217"/>
      <c r="EC1386" s="217"/>
      <c r="ED1386" s="217"/>
      <c r="EE1386" s="217"/>
      <c r="EF1386" s="217"/>
      <c r="EG1386" s="217"/>
      <c r="EH1386" s="217"/>
      <c r="EI1386" s="217"/>
      <c r="EJ1386" s="217"/>
      <c r="EK1386" s="217"/>
      <c r="EL1386" s="217"/>
      <c r="EM1386" s="217"/>
      <c r="EN1386" s="217"/>
      <c r="EO1386" s="217"/>
      <c r="EP1386" s="217"/>
      <c r="EQ1386" s="217"/>
      <c r="ER1386" s="217"/>
      <c r="ES1386" s="217"/>
      <c r="ET1386" s="217"/>
      <c r="EU1386" s="217"/>
      <c r="EV1386" s="217"/>
      <c r="EW1386" s="217"/>
      <c r="EX1386" s="217"/>
      <c r="EY1386" s="217"/>
      <c r="EZ1386" s="217"/>
      <c r="FA1386" s="217"/>
      <c r="FB1386" s="217"/>
      <c r="FC1386" s="217"/>
      <c r="FD1386" s="217"/>
      <c r="FE1386" s="217"/>
      <c r="FF1386" s="217"/>
      <c r="FG1386" s="217"/>
      <c r="FH1386" s="217"/>
      <c r="FI1386" s="217"/>
      <c r="FJ1386" s="217"/>
      <c r="FK1386" s="217"/>
      <c r="FL1386" s="217"/>
      <c r="FM1386" s="217"/>
      <c r="FN1386" s="217"/>
      <c r="FO1386" s="217"/>
      <c r="FP1386" s="217"/>
      <c r="FQ1386" s="217"/>
      <c r="FR1386" s="217"/>
      <c r="FS1386" s="217"/>
      <c r="FT1386" s="217"/>
      <c r="FU1386" s="217"/>
      <c r="FV1386" s="217"/>
      <c r="FW1386" s="217"/>
      <c r="FX1386" s="217"/>
      <c r="FY1386" s="217"/>
      <c r="FZ1386" s="217"/>
      <c r="GA1386" s="217"/>
      <c r="GB1386" s="217"/>
      <c r="GC1386" s="217"/>
      <c r="GD1386" s="217"/>
      <c r="GE1386" s="217"/>
      <c r="GF1386" s="217"/>
      <c r="GG1386" s="217"/>
      <c r="GH1386" s="217"/>
      <c r="GI1386" s="217"/>
      <c r="GJ1386" s="217"/>
      <c r="GK1386" s="217"/>
      <c r="GL1386" s="217"/>
      <c r="GM1386" s="217"/>
      <c r="GN1386" s="217"/>
      <c r="GO1386" s="217"/>
      <c r="GP1386" s="217"/>
      <c r="GQ1386" s="217"/>
      <c r="GR1386" s="217"/>
      <c r="GS1386" s="217"/>
      <c r="GT1386" s="217"/>
      <c r="GU1386" s="217"/>
      <c r="GV1386" s="217"/>
      <c r="GW1386" s="217"/>
      <c r="GX1386" s="217"/>
      <c r="GY1386" s="217"/>
      <c r="GZ1386" s="217"/>
      <c r="HA1386" s="217"/>
      <c r="HB1386" s="217"/>
      <c r="HC1386" s="217"/>
      <c r="HD1386" s="217"/>
      <c r="HE1386" s="217"/>
      <c r="HF1386" s="217"/>
      <c r="HG1386" s="217"/>
      <c r="HH1386" s="217"/>
      <c r="HI1386" s="217"/>
      <c r="HJ1386" s="217"/>
      <c r="HK1386" s="217"/>
      <c r="HL1386" s="217"/>
      <c r="HM1386" s="217"/>
      <c r="HN1386" s="217"/>
      <c r="HO1386" s="217"/>
      <c r="HP1386" s="217"/>
      <c r="HQ1386" s="217"/>
      <c r="HR1386" s="217"/>
      <c r="HS1386" s="217"/>
      <c r="HT1386" s="217"/>
      <c r="HU1386" s="217"/>
      <c r="HV1386" s="217"/>
      <c r="HW1386" s="217"/>
      <c r="HX1386" s="217"/>
      <c r="HY1386" s="217"/>
      <c r="HZ1386" s="217"/>
      <c r="IA1386" s="217"/>
      <c r="IB1386" s="217"/>
      <c r="IC1386" s="217"/>
      <c r="ID1386" s="217"/>
      <c r="IE1386" s="217"/>
      <c r="IF1386" s="217"/>
      <c r="IG1386" s="217"/>
      <c r="IH1386" s="217"/>
      <c r="II1386" s="217"/>
      <c r="IJ1386" s="217"/>
      <c r="IK1386" s="217"/>
      <c r="IL1386" s="217"/>
      <c r="IM1386" s="217"/>
      <c r="IN1386" s="217"/>
      <c r="IO1386" s="217"/>
      <c r="IP1386" s="217"/>
      <c r="IQ1386" s="217"/>
      <c r="IR1386" s="217"/>
      <c r="IS1386" s="217"/>
      <c r="IT1386" s="217"/>
      <c r="IU1386" s="217"/>
      <c r="IV1386" s="217"/>
      <c r="IW1386" s="217"/>
      <c r="IX1386" s="217"/>
      <c r="IY1386" s="217"/>
      <c r="IZ1386" s="217"/>
      <c r="JA1386" s="217"/>
      <c r="JB1386" s="217"/>
      <c r="JC1386" s="217"/>
    </row>
    <row r="1387" spans="1:263" ht="29.25" x14ac:dyDescent="0.25">
      <c r="B1387" s="217">
        <v>1</v>
      </c>
      <c r="C1387" s="291" t="s">
        <v>334</v>
      </c>
      <c r="D1387" s="176"/>
      <c r="E1387" s="2105"/>
      <c r="F1387" s="1899">
        <f t="shared" si="1227"/>
        <v>7500</v>
      </c>
      <c r="G1387" s="1910">
        <f t="shared" si="1227"/>
        <v>1875</v>
      </c>
      <c r="H1387" s="1910">
        <f t="shared" si="1227"/>
        <v>1419</v>
      </c>
      <c r="I1387" s="1910">
        <f t="shared" si="1227"/>
        <v>75.680000000000007</v>
      </c>
      <c r="J1387" s="1897"/>
      <c r="K1387" s="1897"/>
      <c r="L1387" s="2081"/>
      <c r="M1387" s="2081"/>
      <c r="N1387" s="2081"/>
      <c r="O1387" s="1894"/>
      <c r="P1387" s="2081"/>
      <c r="Q1387" s="1894"/>
      <c r="R1387" s="2732"/>
      <c r="S1387" s="2732"/>
      <c r="T1387" s="2732"/>
      <c r="U1387" s="2732"/>
      <c r="V1387" s="2732"/>
      <c r="W1387" s="1044"/>
      <c r="X1387" s="2732"/>
      <c r="Y1387" s="2732"/>
      <c r="Z1387" s="3092"/>
      <c r="AA1387" s="3092"/>
      <c r="AB1387" s="2732"/>
      <c r="AC1387" s="962"/>
      <c r="AD1387" s="2734"/>
      <c r="AE1387" s="2276"/>
      <c r="AF1387" s="217"/>
      <c r="AG1387" s="217"/>
      <c r="AH1387" s="217"/>
      <c r="AI1387" s="217"/>
      <c r="AJ1387" s="217"/>
      <c r="AK1387" s="217"/>
      <c r="AL1387" s="217"/>
      <c r="AM1387" s="217"/>
      <c r="AN1387" s="217"/>
      <c r="AO1387" s="217"/>
      <c r="AP1387" s="217"/>
      <c r="AQ1387" s="217"/>
      <c r="AR1387" s="217"/>
      <c r="AS1387" s="217"/>
      <c r="AT1387" s="217"/>
      <c r="AU1387" s="217"/>
      <c r="AV1387" s="217"/>
      <c r="AW1387" s="217"/>
      <c r="AX1387" s="217"/>
      <c r="AY1387" s="217"/>
      <c r="AZ1387" s="217"/>
      <c r="BA1387" s="217"/>
      <c r="BB1387" s="217"/>
      <c r="BC1387" s="217"/>
      <c r="BD1387" s="217"/>
      <c r="BE1387" s="217"/>
      <c r="BF1387" s="217"/>
      <c r="BG1387" s="217"/>
      <c r="BH1387" s="217"/>
      <c r="BI1387" s="217"/>
      <c r="BJ1387" s="217"/>
      <c r="BK1387" s="217"/>
      <c r="BL1387" s="217"/>
      <c r="BM1387" s="217"/>
      <c r="BN1387" s="217"/>
      <c r="BO1387" s="217"/>
      <c r="BP1387" s="217"/>
      <c r="BQ1387" s="217"/>
      <c r="BR1387" s="217"/>
      <c r="BS1387" s="217"/>
      <c r="BT1387" s="217"/>
      <c r="BU1387" s="217"/>
      <c r="BV1387" s="217"/>
      <c r="BW1387" s="217"/>
      <c r="BX1387" s="217"/>
      <c r="BY1387" s="217"/>
      <c r="BZ1387" s="217"/>
      <c r="CA1387" s="217"/>
      <c r="CB1387" s="217"/>
      <c r="CC1387" s="217"/>
      <c r="CD1387" s="217"/>
      <c r="CE1387" s="217"/>
      <c r="CF1387" s="217"/>
      <c r="CG1387" s="217"/>
      <c r="CH1387" s="217"/>
      <c r="CI1387" s="217"/>
      <c r="CJ1387" s="217"/>
      <c r="CK1387" s="217"/>
      <c r="CL1387" s="217"/>
      <c r="CM1387" s="217"/>
      <c r="CN1387" s="217"/>
      <c r="CO1387" s="217"/>
      <c r="CP1387" s="217"/>
      <c r="CQ1387" s="217"/>
      <c r="CR1387" s="217"/>
      <c r="CS1387" s="217"/>
      <c r="CT1387" s="217"/>
      <c r="CU1387" s="217"/>
      <c r="CV1387" s="217"/>
      <c r="CW1387" s="217"/>
      <c r="CX1387" s="217"/>
      <c r="CY1387" s="217"/>
      <c r="CZ1387" s="217"/>
      <c r="DA1387" s="217"/>
      <c r="DB1387" s="217"/>
      <c r="DC1387" s="217"/>
      <c r="DD1387" s="217"/>
      <c r="DE1387" s="217"/>
      <c r="DF1387" s="217"/>
      <c r="DG1387" s="217"/>
      <c r="DH1387" s="217"/>
      <c r="DI1387" s="217"/>
      <c r="DJ1387" s="217"/>
      <c r="DK1387" s="217"/>
      <c r="DL1387" s="217"/>
      <c r="DM1387" s="217"/>
      <c r="DN1387" s="217"/>
      <c r="DO1387" s="217"/>
      <c r="DP1387" s="217"/>
      <c r="DQ1387" s="217"/>
      <c r="DR1387" s="217"/>
      <c r="DS1387" s="217"/>
      <c r="DT1387" s="217"/>
      <c r="DU1387" s="217"/>
      <c r="DV1387" s="217"/>
      <c r="DW1387" s="217"/>
      <c r="DX1387" s="217"/>
      <c r="DY1387" s="217"/>
      <c r="DZ1387" s="217"/>
      <c r="EA1387" s="217"/>
      <c r="EB1387" s="217"/>
      <c r="EC1387" s="217"/>
      <c r="ED1387" s="217"/>
      <c r="EE1387" s="217"/>
      <c r="EF1387" s="217"/>
      <c r="EG1387" s="217"/>
      <c r="EH1387" s="217"/>
      <c r="EI1387" s="217"/>
      <c r="EJ1387" s="217"/>
      <c r="EK1387" s="217"/>
      <c r="EL1387" s="217"/>
      <c r="EM1387" s="217"/>
      <c r="EN1387" s="217"/>
      <c r="EO1387" s="217"/>
      <c r="EP1387" s="217"/>
      <c r="EQ1387" s="217"/>
      <c r="ER1387" s="217"/>
      <c r="ES1387" s="217"/>
      <c r="ET1387" s="217"/>
      <c r="EU1387" s="217"/>
      <c r="EV1387" s="217"/>
      <c r="EW1387" s="217"/>
      <c r="EX1387" s="217"/>
      <c r="EY1387" s="217"/>
      <c r="EZ1387" s="217"/>
      <c r="FA1387" s="217"/>
      <c r="FB1387" s="217"/>
      <c r="FC1387" s="217"/>
      <c r="FD1387" s="217"/>
      <c r="FE1387" s="217"/>
      <c r="FF1387" s="217"/>
      <c r="FG1387" s="217"/>
      <c r="FH1387" s="217"/>
      <c r="FI1387" s="217"/>
      <c r="FJ1387" s="217"/>
      <c r="FK1387" s="217"/>
      <c r="FL1387" s="217"/>
      <c r="FM1387" s="217"/>
      <c r="FN1387" s="217"/>
      <c r="FO1387" s="217"/>
      <c r="FP1387" s="217"/>
      <c r="FQ1387" s="217"/>
      <c r="FR1387" s="217"/>
      <c r="FS1387" s="217"/>
      <c r="FT1387" s="217"/>
      <c r="FU1387" s="217"/>
      <c r="FV1387" s="217"/>
      <c r="FW1387" s="217"/>
      <c r="FX1387" s="217"/>
      <c r="FY1387" s="217"/>
      <c r="FZ1387" s="217"/>
      <c r="GA1387" s="217"/>
      <c r="GB1387" s="217"/>
      <c r="GC1387" s="217"/>
      <c r="GD1387" s="217"/>
      <c r="GE1387" s="217"/>
      <c r="GF1387" s="217"/>
      <c r="GG1387" s="217"/>
      <c r="GH1387" s="217"/>
      <c r="GI1387" s="217"/>
      <c r="GJ1387" s="217"/>
      <c r="GK1387" s="217"/>
      <c r="GL1387" s="217"/>
      <c r="GM1387" s="217"/>
      <c r="GN1387" s="217"/>
      <c r="GO1387" s="217"/>
      <c r="GP1387" s="217"/>
      <c r="GQ1387" s="217"/>
      <c r="GR1387" s="217"/>
      <c r="GS1387" s="217"/>
      <c r="GT1387" s="217"/>
      <c r="GU1387" s="217"/>
      <c r="GV1387" s="217"/>
      <c r="GW1387" s="217"/>
      <c r="GX1387" s="217"/>
      <c r="GY1387" s="217"/>
      <c r="GZ1387" s="217"/>
      <c r="HA1387" s="217"/>
      <c r="HB1387" s="217"/>
      <c r="HC1387" s="217"/>
      <c r="HD1387" s="217"/>
      <c r="HE1387" s="217"/>
      <c r="HF1387" s="217"/>
      <c r="HG1387" s="217"/>
      <c r="HH1387" s="217"/>
      <c r="HI1387" s="217"/>
      <c r="HJ1387" s="217"/>
      <c r="HK1387" s="217"/>
      <c r="HL1387" s="217"/>
      <c r="HM1387" s="217"/>
      <c r="HN1387" s="217"/>
      <c r="HO1387" s="217"/>
      <c r="HP1387" s="217"/>
      <c r="HQ1387" s="217"/>
      <c r="HR1387" s="217"/>
      <c r="HS1387" s="217"/>
      <c r="HT1387" s="217"/>
      <c r="HU1387" s="217"/>
      <c r="HV1387" s="217"/>
      <c r="HW1387" s="217"/>
      <c r="HX1387" s="217"/>
      <c r="HY1387" s="217"/>
      <c r="HZ1387" s="217"/>
      <c r="IA1387" s="217"/>
      <c r="IB1387" s="217"/>
      <c r="IC1387" s="217"/>
      <c r="ID1387" s="217"/>
      <c r="IE1387" s="217"/>
      <c r="IF1387" s="217"/>
      <c r="IG1387" s="217"/>
      <c r="IH1387" s="217"/>
      <c r="II1387" s="217"/>
      <c r="IJ1387" s="217"/>
      <c r="IK1387" s="217"/>
      <c r="IL1387" s="217"/>
      <c r="IM1387" s="217"/>
      <c r="IN1387" s="217"/>
      <c r="IO1387" s="217"/>
      <c r="IP1387" s="217"/>
      <c r="IQ1387" s="217"/>
      <c r="IR1387" s="217"/>
      <c r="IS1387" s="217"/>
      <c r="IT1387" s="217"/>
      <c r="IU1387" s="217"/>
      <c r="IV1387" s="217"/>
      <c r="IW1387" s="217"/>
      <c r="IX1387" s="217"/>
      <c r="IY1387" s="217"/>
      <c r="IZ1387" s="217"/>
      <c r="JA1387" s="217"/>
      <c r="JB1387" s="217"/>
      <c r="JC1387" s="217"/>
    </row>
    <row r="1388" spans="1:263" ht="30" x14ac:dyDescent="0.25">
      <c r="B1388" s="217">
        <v>1</v>
      </c>
      <c r="C1388" s="177" t="s">
        <v>191</v>
      </c>
      <c r="D1388" s="176"/>
      <c r="E1388" s="2105"/>
      <c r="F1388" s="1892">
        <f t="shared" si="1227"/>
        <v>0</v>
      </c>
      <c r="G1388" s="2081">
        <f t="shared" si="1227"/>
        <v>0</v>
      </c>
      <c r="H1388" s="2081">
        <f t="shared" si="1227"/>
        <v>0</v>
      </c>
      <c r="I1388" s="2081">
        <f t="shared" si="1227"/>
        <v>0</v>
      </c>
      <c r="J1388" s="1897"/>
      <c r="K1388" s="1897"/>
      <c r="L1388" s="2081"/>
      <c r="M1388" s="2081"/>
      <c r="N1388" s="2081"/>
      <c r="O1388" s="1894"/>
      <c r="P1388" s="2081"/>
      <c r="Q1388" s="1894"/>
      <c r="R1388" s="2732">
        <f t="shared" ref="R1388:AB1388" si="1242">R1308</f>
        <v>0</v>
      </c>
      <c r="S1388" s="2732">
        <f t="shared" ref="S1388:T1388" si="1243">S1308</f>
        <v>0</v>
      </c>
      <c r="T1388" s="2732">
        <f t="shared" si="1243"/>
        <v>0</v>
      </c>
      <c r="U1388" s="2732">
        <f t="shared" si="1242"/>
        <v>0</v>
      </c>
      <c r="V1388" s="2732">
        <f t="shared" si="1242"/>
        <v>0</v>
      </c>
      <c r="W1388" s="1044">
        <f t="shared" si="1242"/>
        <v>0</v>
      </c>
      <c r="X1388" s="2732">
        <f t="shared" si="1242"/>
        <v>0</v>
      </c>
      <c r="Y1388" s="2732">
        <f t="shared" si="1242"/>
        <v>0</v>
      </c>
      <c r="Z1388" s="3092">
        <f t="shared" si="1242"/>
        <v>0</v>
      </c>
      <c r="AA1388" s="3092">
        <f t="shared" si="1242"/>
        <v>0</v>
      </c>
      <c r="AB1388" s="2732">
        <f t="shared" si="1242"/>
        <v>0</v>
      </c>
      <c r="AC1388" s="962"/>
      <c r="AD1388" s="2734">
        <f>AD1308</f>
        <v>0</v>
      </c>
      <c r="AE1388" s="2276"/>
      <c r="AF1388" s="217"/>
      <c r="AG1388" s="217"/>
      <c r="AH1388" s="217"/>
      <c r="AI1388" s="217"/>
      <c r="AJ1388" s="217"/>
      <c r="AK1388" s="217"/>
      <c r="AL1388" s="217"/>
      <c r="AM1388" s="217"/>
      <c r="AN1388" s="217"/>
      <c r="AO1388" s="217"/>
      <c r="AP1388" s="217"/>
      <c r="AQ1388" s="217"/>
      <c r="AR1388" s="217"/>
      <c r="AS1388" s="217"/>
      <c r="AT1388" s="217"/>
      <c r="AU1388" s="217"/>
      <c r="AV1388" s="217"/>
      <c r="AW1388" s="217"/>
      <c r="AX1388" s="217"/>
      <c r="AY1388" s="217"/>
      <c r="AZ1388" s="217"/>
      <c r="BA1388" s="217"/>
      <c r="BB1388" s="217"/>
      <c r="BC1388" s="217"/>
      <c r="BD1388" s="217"/>
      <c r="BE1388" s="217"/>
      <c r="BF1388" s="217"/>
      <c r="BG1388" s="217"/>
      <c r="BH1388" s="217"/>
      <c r="BI1388" s="217"/>
      <c r="BJ1388" s="217"/>
      <c r="BK1388" s="217"/>
      <c r="BL1388" s="217"/>
      <c r="BM1388" s="217"/>
      <c r="BN1388" s="217"/>
      <c r="BO1388" s="217"/>
      <c r="BP1388" s="217"/>
      <c r="BQ1388" s="217"/>
      <c r="BR1388" s="217"/>
      <c r="BS1388" s="217"/>
      <c r="BT1388" s="217"/>
      <c r="BU1388" s="217"/>
      <c r="BV1388" s="217"/>
      <c r="BW1388" s="217"/>
      <c r="BX1388" s="217"/>
      <c r="BY1388" s="217"/>
      <c r="BZ1388" s="217"/>
      <c r="CA1388" s="217"/>
      <c r="CB1388" s="217"/>
      <c r="CC1388" s="217"/>
      <c r="CD1388" s="217"/>
      <c r="CE1388" s="217"/>
      <c r="CF1388" s="217"/>
      <c r="CG1388" s="217"/>
      <c r="CH1388" s="217"/>
      <c r="CI1388" s="217"/>
      <c r="CJ1388" s="217"/>
      <c r="CK1388" s="217"/>
      <c r="CL1388" s="217"/>
      <c r="CM1388" s="217"/>
      <c r="CN1388" s="217"/>
      <c r="CO1388" s="217"/>
      <c r="CP1388" s="217"/>
      <c r="CQ1388" s="217"/>
      <c r="CR1388" s="217"/>
      <c r="CS1388" s="217"/>
      <c r="CT1388" s="217"/>
      <c r="CU1388" s="217"/>
      <c r="CV1388" s="217"/>
      <c r="CW1388" s="217"/>
      <c r="CX1388" s="217"/>
      <c r="CY1388" s="217"/>
      <c r="CZ1388" s="217"/>
      <c r="DA1388" s="217"/>
      <c r="DB1388" s="217"/>
      <c r="DC1388" s="217"/>
      <c r="DD1388" s="217"/>
      <c r="DE1388" s="217"/>
      <c r="DF1388" s="217"/>
      <c r="DG1388" s="217"/>
      <c r="DH1388" s="217"/>
      <c r="DI1388" s="217"/>
      <c r="DJ1388" s="217"/>
      <c r="DK1388" s="217"/>
      <c r="DL1388" s="217"/>
      <c r="DM1388" s="217"/>
      <c r="DN1388" s="217"/>
      <c r="DO1388" s="217"/>
      <c r="DP1388" s="217"/>
      <c r="DQ1388" s="217"/>
      <c r="DR1388" s="217"/>
      <c r="DS1388" s="217"/>
      <c r="DT1388" s="217"/>
      <c r="DU1388" s="217"/>
      <c r="DV1388" s="217"/>
      <c r="DW1388" s="217"/>
      <c r="DX1388" s="217"/>
      <c r="DY1388" s="217"/>
      <c r="DZ1388" s="217"/>
      <c r="EA1388" s="217"/>
      <c r="EB1388" s="217"/>
      <c r="EC1388" s="217"/>
      <c r="ED1388" s="217"/>
      <c r="EE1388" s="217"/>
      <c r="EF1388" s="217"/>
      <c r="EG1388" s="217"/>
      <c r="EH1388" s="217"/>
      <c r="EI1388" s="217"/>
      <c r="EJ1388" s="217"/>
      <c r="EK1388" s="217"/>
      <c r="EL1388" s="217"/>
      <c r="EM1388" s="217"/>
      <c r="EN1388" s="217"/>
      <c r="EO1388" s="217"/>
      <c r="EP1388" s="217"/>
      <c r="EQ1388" s="217"/>
      <c r="ER1388" s="217"/>
      <c r="ES1388" s="217"/>
      <c r="ET1388" s="217"/>
      <c r="EU1388" s="217"/>
      <c r="EV1388" s="217"/>
      <c r="EW1388" s="217"/>
      <c r="EX1388" s="217"/>
      <c r="EY1388" s="217"/>
      <c r="EZ1388" s="217"/>
      <c r="FA1388" s="217"/>
      <c r="FB1388" s="217"/>
      <c r="FC1388" s="217"/>
      <c r="FD1388" s="217"/>
      <c r="FE1388" s="217"/>
      <c r="FF1388" s="217"/>
      <c r="FG1388" s="217"/>
      <c r="FH1388" s="217"/>
      <c r="FI1388" s="217"/>
      <c r="FJ1388" s="217"/>
      <c r="FK1388" s="217"/>
      <c r="FL1388" s="217"/>
      <c r="FM1388" s="217"/>
      <c r="FN1388" s="217"/>
      <c r="FO1388" s="217"/>
      <c r="FP1388" s="217"/>
      <c r="FQ1388" s="217"/>
      <c r="FR1388" s="217"/>
      <c r="FS1388" s="217"/>
      <c r="FT1388" s="217"/>
      <c r="FU1388" s="217"/>
      <c r="FV1388" s="217"/>
      <c r="FW1388" s="217"/>
      <c r="FX1388" s="217"/>
      <c r="FY1388" s="217"/>
      <c r="FZ1388" s="217"/>
      <c r="GA1388" s="217"/>
      <c r="GB1388" s="217"/>
      <c r="GC1388" s="217"/>
      <c r="GD1388" s="217"/>
      <c r="GE1388" s="217"/>
      <c r="GF1388" s="217"/>
      <c r="GG1388" s="217"/>
      <c r="GH1388" s="217"/>
      <c r="GI1388" s="217"/>
      <c r="GJ1388" s="217"/>
      <c r="GK1388" s="217"/>
      <c r="GL1388" s="217"/>
      <c r="GM1388" s="217"/>
      <c r="GN1388" s="217"/>
      <c r="GO1388" s="217"/>
      <c r="GP1388" s="217"/>
      <c r="GQ1388" s="217"/>
      <c r="GR1388" s="217"/>
      <c r="GS1388" s="217"/>
      <c r="GT1388" s="217"/>
      <c r="GU1388" s="217"/>
      <c r="GV1388" s="217"/>
      <c r="GW1388" s="217"/>
      <c r="GX1388" s="217"/>
      <c r="GY1388" s="217"/>
      <c r="GZ1388" s="217"/>
      <c r="HA1388" s="217"/>
      <c r="HB1388" s="217"/>
      <c r="HC1388" s="217"/>
      <c r="HD1388" s="217"/>
      <c r="HE1388" s="217"/>
      <c r="HF1388" s="217"/>
      <c r="HG1388" s="217"/>
      <c r="HH1388" s="217"/>
      <c r="HI1388" s="217"/>
      <c r="HJ1388" s="217"/>
      <c r="HK1388" s="217"/>
      <c r="HL1388" s="217"/>
      <c r="HM1388" s="217"/>
      <c r="HN1388" s="217"/>
      <c r="HO1388" s="217"/>
      <c r="HP1388" s="217"/>
      <c r="HQ1388" s="217"/>
      <c r="HR1388" s="217"/>
      <c r="HS1388" s="217"/>
      <c r="HT1388" s="217"/>
      <c r="HU1388" s="217"/>
      <c r="HV1388" s="217"/>
      <c r="HW1388" s="217"/>
      <c r="HX1388" s="217"/>
      <c r="HY1388" s="217"/>
      <c r="HZ1388" s="217"/>
      <c r="IA1388" s="217"/>
      <c r="IB1388" s="217"/>
      <c r="IC1388" s="217"/>
      <c r="ID1388" s="217"/>
      <c r="IE1388" s="217"/>
      <c r="IF1388" s="217"/>
      <c r="IG1388" s="217"/>
      <c r="IH1388" s="217"/>
      <c r="II1388" s="217"/>
      <c r="IJ1388" s="217"/>
      <c r="IK1388" s="217"/>
      <c r="IL1388" s="217"/>
      <c r="IM1388" s="217"/>
      <c r="IN1388" s="217"/>
      <c r="IO1388" s="217"/>
      <c r="IP1388" s="217"/>
      <c r="IQ1388" s="217"/>
      <c r="IR1388" s="217"/>
      <c r="IS1388" s="217"/>
      <c r="IT1388" s="217"/>
      <c r="IU1388" s="217"/>
      <c r="IV1388" s="217"/>
      <c r="IW1388" s="217"/>
      <c r="IX1388" s="217"/>
      <c r="IY1388" s="217"/>
      <c r="IZ1388" s="217"/>
      <c r="JA1388" s="217"/>
      <c r="JB1388" s="217"/>
      <c r="JC1388" s="217"/>
    </row>
    <row r="1389" spans="1:263" ht="110.25" x14ac:dyDescent="0.25">
      <c r="B1389" s="217">
        <v>1</v>
      </c>
      <c r="C1389" s="559" t="s">
        <v>460</v>
      </c>
      <c r="D1389" s="176"/>
      <c r="E1389" s="2105"/>
      <c r="F1389" s="1892">
        <f t="shared" si="1227"/>
        <v>6145</v>
      </c>
      <c r="G1389" s="2081">
        <f t="shared" si="1227"/>
        <v>1536.25</v>
      </c>
      <c r="H1389" s="2081">
        <f t="shared" si="1227"/>
        <v>1355</v>
      </c>
      <c r="I1389" s="2081">
        <f t="shared" si="1227"/>
        <v>88.201790073230271</v>
      </c>
      <c r="J1389" s="1897"/>
      <c r="K1389" s="1897"/>
      <c r="L1389" s="2081"/>
      <c r="M1389" s="2081"/>
      <c r="N1389" s="2081"/>
      <c r="O1389" s="1894"/>
      <c r="P1389" s="2081"/>
      <c r="Q1389" s="1894"/>
      <c r="R1389" s="2732">
        <f t="shared" ref="R1389:AB1389" si="1244">R1309</f>
        <v>27449.968299999997</v>
      </c>
      <c r="S1389" s="2732">
        <f t="shared" ref="S1389:T1389" si="1245">S1309</f>
        <v>27449.968299999997</v>
      </c>
      <c r="T1389" s="2732">
        <f t="shared" si="1245"/>
        <v>27449.968299999997</v>
      </c>
      <c r="U1389" s="2732">
        <f t="shared" si="1244"/>
        <v>6862.4920749999992</v>
      </c>
      <c r="V1389" s="2732">
        <f t="shared" si="1244"/>
        <v>6216.7509400000008</v>
      </c>
      <c r="W1389" s="1044">
        <f t="shared" si="1244"/>
        <v>0</v>
      </c>
      <c r="X1389" s="2732">
        <f t="shared" si="1244"/>
        <v>0</v>
      </c>
      <c r="Y1389" s="2732">
        <f t="shared" si="1244"/>
        <v>-645.74113499999839</v>
      </c>
      <c r="Z1389" s="3092">
        <f t="shared" si="1244"/>
        <v>0</v>
      </c>
      <c r="AA1389" s="3092">
        <f t="shared" si="1244"/>
        <v>-117.87403</v>
      </c>
      <c r="AB1389" s="2732">
        <f t="shared" si="1244"/>
        <v>6098.8769100000009</v>
      </c>
      <c r="AC1389" s="962"/>
      <c r="AD1389" s="2734">
        <f>AD1309</f>
        <v>0</v>
      </c>
      <c r="AE1389" s="2276"/>
      <c r="AF1389" s="217"/>
      <c r="AG1389" s="217"/>
      <c r="AH1389" s="217"/>
      <c r="AI1389" s="217"/>
      <c r="AJ1389" s="217"/>
      <c r="AK1389" s="217"/>
      <c r="AL1389" s="217"/>
      <c r="AM1389" s="217"/>
      <c r="AN1389" s="217"/>
      <c r="AO1389" s="217"/>
      <c r="AP1389" s="217"/>
      <c r="AQ1389" s="217"/>
      <c r="AR1389" s="217"/>
      <c r="AS1389" s="217"/>
      <c r="AT1389" s="217"/>
      <c r="AU1389" s="217"/>
      <c r="AV1389" s="217"/>
      <c r="AW1389" s="217"/>
      <c r="AX1389" s="217"/>
      <c r="AY1389" s="217"/>
      <c r="AZ1389" s="217"/>
      <c r="BA1389" s="217"/>
      <c r="BB1389" s="217"/>
      <c r="BC1389" s="217"/>
      <c r="BD1389" s="217"/>
      <c r="BE1389" s="217"/>
      <c r="BF1389" s="217"/>
      <c r="BG1389" s="217"/>
      <c r="BH1389" s="217"/>
      <c r="BI1389" s="217"/>
      <c r="BJ1389" s="217"/>
      <c r="BK1389" s="217"/>
      <c r="BL1389" s="217"/>
      <c r="BM1389" s="217"/>
      <c r="BN1389" s="217"/>
      <c r="BO1389" s="217"/>
      <c r="BP1389" s="217"/>
      <c r="BQ1389" s="217"/>
      <c r="BR1389" s="217"/>
      <c r="BS1389" s="217"/>
      <c r="BT1389" s="217"/>
      <c r="BU1389" s="217"/>
      <c r="BV1389" s="217"/>
      <c r="BW1389" s="217"/>
      <c r="BX1389" s="217"/>
      <c r="BY1389" s="217"/>
      <c r="BZ1389" s="217"/>
      <c r="CA1389" s="217"/>
      <c r="CB1389" s="217"/>
      <c r="CC1389" s="217"/>
      <c r="CD1389" s="217"/>
      <c r="CE1389" s="217"/>
      <c r="CF1389" s="217"/>
      <c r="CG1389" s="217"/>
      <c r="CH1389" s="217"/>
      <c r="CI1389" s="217"/>
      <c r="CJ1389" s="217"/>
      <c r="CK1389" s="217"/>
      <c r="CL1389" s="217"/>
      <c r="CM1389" s="217"/>
      <c r="CN1389" s="217"/>
      <c r="CO1389" s="217"/>
      <c r="CP1389" s="217"/>
      <c r="CQ1389" s="217"/>
      <c r="CR1389" s="217"/>
      <c r="CS1389" s="217"/>
      <c r="CT1389" s="217"/>
      <c r="CU1389" s="217"/>
      <c r="CV1389" s="217"/>
      <c r="CW1389" s="217"/>
      <c r="CX1389" s="217"/>
      <c r="CY1389" s="217"/>
      <c r="CZ1389" s="217"/>
      <c r="DA1389" s="217"/>
      <c r="DB1389" s="217"/>
      <c r="DC1389" s="217"/>
      <c r="DD1389" s="217"/>
      <c r="DE1389" s="217"/>
      <c r="DF1389" s="217"/>
      <c r="DG1389" s="217"/>
      <c r="DH1389" s="217"/>
      <c r="DI1389" s="217"/>
      <c r="DJ1389" s="217"/>
      <c r="DK1389" s="217"/>
      <c r="DL1389" s="217"/>
      <c r="DM1389" s="217"/>
      <c r="DN1389" s="217"/>
      <c r="DO1389" s="217"/>
      <c r="DP1389" s="217"/>
      <c r="DQ1389" s="217"/>
      <c r="DR1389" s="217"/>
      <c r="DS1389" s="217"/>
      <c r="DT1389" s="217"/>
      <c r="DU1389" s="217"/>
      <c r="DV1389" s="217"/>
      <c r="DW1389" s="217"/>
      <c r="DX1389" s="217"/>
      <c r="DY1389" s="217"/>
      <c r="DZ1389" s="217"/>
      <c r="EA1389" s="217"/>
      <c r="EB1389" s="217"/>
      <c r="EC1389" s="217"/>
      <c r="ED1389" s="217"/>
      <c r="EE1389" s="217"/>
      <c r="EF1389" s="217"/>
      <c r="EG1389" s="217"/>
      <c r="EH1389" s="217"/>
      <c r="EI1389" s="217"/>
      <c r="EJ1389" s="217"/>
      <c r="EK1389" s="217"/>
      <c r="EL1389" s="217"/>
      <c r="EM1389" s="217"/>
      <c r="EN1389" s="217"/>
      <c r="EO1389" s="217"/>
      <c r="EP1389" s="217"/>
      <c r="EQ1389" s="217"/>
      <c r="ER1389" s="217"/>
      <c r="ES1389" s="217"/>
      <c r="ET1389" s="217"/>
      <c r="EU1389" s="217"/>
      <c r="EV1389" s="217"/>
      <c r="EW1389" s="217"/>
      <c r="EX1389" s="217"/>
      <c r="EY1389" s="217"/>
      <c r="EZ1389" s="217"/>
      <c r="FA1389" s="217"/>
      <c r="FB1389" s="217"/>
      <c r="FC1389" s="217"/>
      <c r="FD1389" s="217"/>
      <c r="FE1389" s="217"/>
      <c r="FF1389" s="217"/>
      <c r="FG1389" s="217"/>
      <c r="FH1389" s="217"/>
      <c r="FI1389" s="217"/>
      <c r="FJ1389" s="217"/>
      <c r="FK1389" s="217"/>
      <c r="FL1389" s="217"/>
      <c r="FM1389" s="217"/>
      <c r="FN1389" s="217"/>
      <c r="FO1389" s="217"/>
      <c r="FP1389" s="217"/>
      <c r="FQ1389" s="217"/>
      <c r="FR1389" s="217"/>
      <c r="FS1389" s="217"/>
      <c r="FT1389" s="217"/>
      <c r="FU1389" s="217"/>
      <c r="FV1389" s="217"/>
      <c r="FW1389" s="217"/>
      <c r="FX1389" s="217"/>
      <c r="FY1389" s="217"/>
      <c r="FZ1389" s="217"/>
      <c r="GA1389" s="217"/>
      <c r="GB1389" s="217"/>
      <c r="GC1389" s="217"/>
      <c r="GD1389" s="217"/>
      <c r="GE1389" s="217"/>
      <c r="GF1389" s="217"/>
      <c r="GG1389" s="217"/>
      <c r="GH1389" s="217"/>
      <c r="GI1389" s="217"/>
      <c r="GJ1389" s="217"/>
      <c r="GK1389" s="217"/>
      <c r="GL1389" s="217"/>
      <c r="GM1389" s="217"/>
      <c r="GN1389" s="217"/>
      <c r="GO1389" s="217"/>
      <c r="GP1389" s="217"/>
      <c r="GQ1389" s="217"/>
      <c r="GR1389" s="217"/>
      <c r="GS1389" s="217"/>
      <c r="GT1389" s="217"/>
      <c r="GU1389" s="217"/>
      <c r="GV1389" s="217"/>
      <c r="GW1389" s="217"/>
      <c r="GX1389" s="217"/>
      <c r="GY1389" s="217"/>
      <c r="GZ1389" s="217"/>
      <c r="HA1389" s="217"/>
      <c r="HB1389" s="217"/>
      <c r="HC1389" s="217"/>
      <c r="HD1389" s="217"/>
      <c r="HE1389" s="217"/>
      <c r="HF1389" s="217"/>
      <c r="HG1389" s="217"/>
      <c r="HH1389" s="217"/>
      <c r="HI1389" s="217"/>
      <c r="HJ1389" s="217"/>
      <c r="HK1389" s="217"/>
      <c r="HL1389" s="217"/>
      <c r="HM1389" s="217"/>
      <c r="HN1389" s="217"/>
      <c r="HO1389" s="217"/>
      <c r="HP1389" s="217"/>
      <c r="HQ1389" s="217"/>
      <c r="HR1389" s="217"/>
      <c r="HS1389" s="217"/>
      <c r="HT1389" s="217"/>
      <c r="HU1389" s="217"/>
      <c r="HV1389" s="217"/>
      <c r="HW1389" s="217"/>
      <c r="HX1389" s="217"/>
      <c r="HY1389" s="217"/>
      <c r="HZ1389" s="217"/>
      <c r="IA1389" s="217"/>
      <c r="IB1389" s="217"/>
      <c r="IC1389" s="217"/>
      <c r="ID1389" s="217"/>
      <c r="IE1389" s="217"/>
      <c r="IF1389" s="217"/>
      <c r="IG1389" s="217"/>
      <c r="IH1389" s="217"/>
      <c r="II1389" s="217"/>
      <c r="IJ1389" s="217"/>
      <c r="IK1389" s="217"/>
      <c r="IL1389" s="217"/>
      <c r="IM1389" s="217"/>
      <c r="IN1389" s="217"/>
      <c r="IO1389" s="217"/>
      <c r="IP1389" s="217"/>
      <c r="IQ1389" s="217"/>
      <c r="IR1389" s="217"/>
      <c r="IS1389" s="217"/>
      <c r="IT1389" s="217"/>
      <c r="IU1389" s="217"/>
      <c r="IV1389" s="217"/>
      <c r="IW1389" s="217"/>
      <c r="IX1389" s="217"/>
      <c r="IY1389" s="217"/>
      <c r="IZ1389" s="217"/>
      <c r="JA1389" s="217"/>
      <c r="JB1389" s="217"/>
      <c r="JC1389" s="217"/>
    </row>
    <row r="1390" spans="1:263" ht="15.75" x14ac:dyDescent="0.25">
      <c r="B1390" s="217">
        <v>1</v>
      </c>
      <c r="C1390" s="3294" t="s">
        <v>561</v>
      </c>
      <c r="D1390" s="176"/>
      <c r="E1390" s="2735"/>
      <c r="F1390" s="1899">
        <f t="shared" si="1227"/>
        <v>1046</v>
      </c>
      <c r="G1390" s="1910">
        <f t="shared" si="1227"/>
        <v>261.5</v>
      </c>
      <c r="H1390" s="1910">
        <f t="shared" si="1227"/>
        <v>220</v>
      </c>
      <c r="I1390" s="1910">
        <f t="shared" si="1227"/>
        <v>84.130019120458883</v>
      </c>
      <c r="J1390" s="1897"/>
      <c r="K1390" s="1897"/>
      <c r="L1390" s="2081"/>
      <c r="M1390" s="2081"/>
      <c r="N1390" s="2081"/>
      <c r="O1390" s="1894"/>
      <c r="P1390" s="2081"/>
      <c r="Q1390" s="1894"/>
      <c r="R1390" s="2732">
        <f t="shared" ref="R1390:AB1390" si="1246">R1310</f>
        <v>6602.2473999999993</v>
      </c>
      <c r="S1390" s="2732">
        <f t="shared" si="1246"/>
        <v>6602.2473999999993</v>
      </c>
      <c r="T1390" s="2732">
        <f t="shared" si="1246"/>
        <v>6602.2473999999993</v>
      </c>
      <c r="U1390" s="2732">
        <f t="shared" si="1246"/>
        <v>1650.56185</v>
      </c>
      <c r="V1390" s="2732">
        <f t="shared" si="1246"/>
        <v>1388.6245999999996</v>
      </c>
      <c r="W1390" s="1044">
        <f t="shared" si="1246"/>
        <v>0</v>
      </c>
      <c r="X1390" s="2732">
        <f t="shared" si="1246"/>
        <v>0</v>
      </c>
      <c r="Y1390" s="2732">
        <f t="shared" si="1246"/>
        <v>-261.9372500000004</v>
      </c>
      <c r="Z1390" s="3092">
        <f t="shared" si="1246"/>
        <v>0</v>
      </c>
      <c r="AA1390" s="3092">
        <f t="shared" si="1246"/>
        <v>-103.4696</v>
      </c>
      <c r="AB1390" s="2732">
        <f t="shared" si="1246"/>
        <v>1285.1549999999997</v>
      </c>
      <c r="AC1390" s="962"/>
      <c r="AD1390" s="2734"/>
      <c r="AE1390" s="2276"/>
      <c r="AF1390" s="217"/>
      <c r="AG1390" s="217"/>
      <c r="AH1390" s="217"/>
      <c r="AI1390" s="217"/>
      <c r="AJ1390" s="217"/>
      <c r="AK1390" s="217"/>
      <c r="AL1390" s="217"/>
      <c r="AM1390" s="217"/>
      <c r="AN1390" s="217"/>
      <c r="AO1390" s="217"/>
      <c r="AP1390" s="217"/>
      <c r="AQ1390" s="217"/>
      <c r="AR1390" s="217"/>
      <c r="AS1390" s="217"/>
      <c r="AT1390" s="217"/>
      <c r="AU1390" s="217"/>
      <c r="AV1390" s="217"/>
      <c r="AW1390" s="217"/>
      <c r="AX1390" s="217"/>
      <c r="AY1390" s="217"/>
      <c r="AZ1390" s="217"/>
      <c r="BA1390" s="217"/>
      <c r="BB1390" s="217"/>
      <c r="BC1390" s="217"/>
      <c r="BD1390" s="217"/>
      <c r="BE1390" s="217"/>
      <c r="BF1390" s="217"/>
      <c r="BG1390" s="217"/>
      <c r="BH1390" s="217"/>
      <c r="BI1390" s="217"/>
      <c r="BJ1390" s="217"/>
      <c r="BK1390" s="217"/>
      <c r="BL1390" s="217"/>
      <c r="BM1390" s="217"/>
      <c r="BN1390" s="217"/>
      <c r="BO1390" s="217"/>
      <c r="BP1390" s="217"/>
      <c r="BQ1390" s="217"/>
      <c r="BR1390" s="217"/>
      <c r="BS1390" s="217"/>
      <c r="BT1390" s="217"/>
      <c r="BU1390" s="217"/>
      <c r="BV1390" s="217"/>
      <c r="BW1390" s="217"/>
      <c r="BX1390" s="217"/>
      <c r="BY1390" s="217"/>
      <c r="BZ1390" s="217"/>
      <c r="CA1390" s="217"/>
      <c r="CB1390" s="217"/>
      <c r="CC1390" s="217"/>
      <c r="CD1390" s="217"/>
      <c r="CE1390" s="217"/>
      <c r="CF1390" s="217"/>
      <c r="CG1390" s="217"/>
      <c r="CH1390" s="217"/>
      <c r="CI1390" s="217"/>
      <c r="CJ1390" s="217"/>
      <c r="CK1390" s="217"/>
      <c r="CL1390" s="217"/>
      <c r="CM1390" s="217"/>
      <c r="CN1390" s="217"/>
      <c r="CO1390" s="217"/>
      <c r="CP1390" s="217"/>
      <c r="CQ1390" s="217"/>
      <c r="CR1390" s="217"/>
      <c r="CS1390" s="217"/>
      <c r="CT1390" s="217"/>
      <c r="CU1390" s="217"/>
      <c r="CV1390" s="217"/>
      <c r="CW1390" s="217"/>
      <c r="CX1390" s="217"/>
      <c r="CY1390" s="217"/>
      <c r="CZ1390" s="217"/>
      <c r="DA1390" s="217"/>
      <c r="DB1390" s="217"/>
      <c r="DC1390" s="217"/>
      <c r="DD1390" s="217"/>
      <c r="DE1390" s="217"/>
      <c r="DF1390" s="217"/>
      <c r="DG1390" s="217"/>
      <c r="DH1390" s="217"/>
      <c r="DI1390" s="217"/>
      <c r="DJ1390" s="217"/>
      <c r="DK1390" s="217"/>
      <c r="DL1390" s="217"/>
      <c r="DM1390" s="217"/>
      <c r="DN1390" s="217"/>
      <c r="DO1390" s="217"/>
      <c r="DP1390" s="217"/>
      <c r="DQ1390" s="217"/>
      <c r="DR1390" s="217"/>
      <c r="DS1390" s="217"/>
      <c r="DT1390" s="217"/>
      <c r="DU1390" s="217"/>
      <c r="DV1390" s="217"/>
      <c r="DW1390" s="217"/>
      <c r="DX1390" s="217"/>
      <c r="DY1390" s="217"/>
      <c r="DZ1390" s="217"/>
      <c r="EA1390" s="217"/>
      <c r="EB1390" s="217"/>
      <c r="EC1390" s="217"/>
      <c r="ED1390" s="217"/>
      <c r="EE1390" s="217"/>
      <c r="EF1390" s="217"/>
      <c r="EG1390" s="217"/>
      <c r="EH1390" s="217"/>
      <c r="EI1390" s="217"/>
      <c r="EJ1390" s="217"/>
      <c r="EK1390" s="217"/>
      <c r="EL1390" s="217"/>
      <c r="EM1390" s="217"/>
      <c r="EN1390" s="217"/>
      <c r="EO1390" s="217"/>
      <c r="EP1390" s="217"/>
      <c r="EQ1390" s="217"/>
      <c r="ER1390" s="217"/>
      <c r="ES1390" s="217"/>
      <c r="ET1390" s="217"/>
      <c r="EU1390" s="217"/>
      <c r="EV1390" s="217"/>
      <c r="EW1390" s="217"/>
      <c r="EX1390" s="217"/>
      <c r="EY1390" s="217"/>
      <c r="EZ1390" s="217"/>
      <c r="FA1390" s="217"/>
      <c r="FB1390" s="217"/>
      <c r="FC1390" s="217"/>
      <c r="FD1390" s="217"/>
      <c r="FE1390" s="217"/>
      <c r="FF1390" s="217"/>
      <c r="FG1390" s="217"/>
      <c r="FH1390" s="217"/>
      <c r="FI1390" s="217"/>
      <c r="FJ1390" s="217"/>
      <c r="FK1390" s="217"/>
      <c r="FL1390" s="217"/>
      <c r="FM1390" s="217"/>
      <c r="FN1390" s="217"/>
      <c r="FO1390" s="217"/>
      <c r="FP1390" s="217"/>
      <c r="FQ1390" s="217"/>
      <c r="FR1390" s="217"/>
      <c r="FS1390" s="217"/>
      <c r="FT1390" s="217"/>
      <c r="FU1390" s="217"/>
      <c r="FV1390" s="217"/>
      <c r="FW1390" s="217"/>
      <c r="FX1390" s="217"/>
      <c r="FY1390" s="217"/>
      <c r="FZ1390" s="217"/>
      <c r="GA1390" s="217"/>
      <c r="GB1390" s="217"/>
      <c r="GC1390" s="217"/>
      <c r="GD1390" s="217"/>
      <c r="GE1390" s="217"/>
      <c r="GF1390" s="217"/>
      <c r="GG1390" s="217"/>
      <c r="GH1390" s="217"/>
      <c r="GI1390" s="217"/>
      <c r="GJ1390" s="217"/>
      <c r="GK1390" s="217"/>
      <c r="GL1390" s="217"/>
      <c r="GM1390" s="217"/>
      <c r="GN1390" s="217"/>
      <c r="GO1390" s="217"/>
      <c r="GP1390" s="217"/>
      <c r="GQ1390" s="217"/>
      <c r="GR1390" s="217"/>
      <c r="GS1390" s="217"/>
      <c r="GT1390" s="217"/>
      <c r="GU1390" s="217"/>
      <c r="GV1390" s="217"/>
      <c r="GW1390" s="217"/>
      <c r="GX1390" s="217"/>
      <c r="GY1390" s="217"/>
      <c r="GZ1390" s="217"/>
      <c r="HA1390" s="217"/>
      <c r="HB1390" s="217"/>
      <c r="HC1390" s="217"/>
      <c r="HD1390" s="217"/>
      <c r="HE1390" s="217"/>
      <c r="HF1390" s="217"/>
      <c r="HG1390" s="217"/>
      <c r="HH1390" s="217"/>
      <c r="HI1390" s="217"/>
      <c r="HJ1390" s="217"/>
      <c r="HK1390" s="217"/>
      <c r="HL1390" s="217"/>
      <c r="HM1390" s="217"/>
      <c r="HN1390" s="217"/>
      <c r="HO1390" s="217"/>
      <c r="HP1390" s="217"/>
      <c r="HQ1390" s="217"/>
      <c r="HR1390" s="217"/>
      <c r="HS1390" s="217"/>
      <c r="HT1390" s="217"/>
      <c r="HU1390" s="217"/>
      <c r="HV1390" s="217"/>
      <c r="HW1390" s="217"/>
      <c r="HX1390" s="217"/>
      <c r="HY1390" s="217"/>
      <c r="HZ1390" s="217"/>
      <c r="IA1390" s="217"/>
      <c r="IB1390" s="217"/>
      <c r="IC1390" s="217"/>
      <c r="ID1390" s="217"/>
      <c r="IE1390" s="217"/>
      <c r="IF1390" s="217"/>
      <c r="IG1390" s="217"/>
      <c r="IH1390" s="217"/>
      <c r="II1390" s="217"/>
      <c r="IJ1390" s="217"/>
      <c r="IK1390" s="217"/>
      <c r="IL1390" s="217"/>
      <c r="IM1390" s="217"/>
      <c r="IN1390" s="217"/>
      <c r="IO1390" s="217"/>
      <c r="IP1390" s="217"/>
      <c r="IQ1390" s="217"/>
      <c r="IR1390" s="217"/>
      <c r="IS1390" s="217"/>
      <c r="IT1390" s="217"/>
      <c r="IU1390" s="217"/>
      <c r="IV1390" s="217"/>
      <c r="IW1390" s="217"/>
      <c r="IX1390" s="217"/>
      <c r="IY1390" s="217"/>
      <c r="IZ1390" s="217"/>
      <c r="JA1390" s="217"/>
      <c r="JB1390" s="217"/>
      <c r="JC1390" s="217"/>
    </row>
    <row r="1391" spans="1:263" ht="15.75" x14ac:dyDescent="0.25">
      <c r="B1391" s="217">
        <v>1</v>
      </c>
      <c r="C1391" s="3294" t="s">
        <v>562</v>
      </c>
      <c r="D1391" s="176"/>
      <c r="E1391" s="2735"/>
      <c r="F1391" s="1899">
        <f t="shared" si="1227"/>
        <v>1411</v>
      </c>
      <c r="G1391" s="1910">
        <f t="shared" si="1227"/>
        <v>352.75</v>
      </c>
      <c r="H1391" s="1910">
        <f t="shared" si="1227"/>
        <v>284</v>
      </c>
      <c r="I1391" s="1910">
        <f t="shared" si="1227"/>
        <v>80.510276399716517</v>
      </c>
      <c r="J1391" s="1897"/>
      <c r="K1391" s="1897"/>
      <c r="L1391" s="2081"/>
      <c r="M1391" s="2081"/>
      <c r="N1391" s="2081"/>
      <c r="O1391" s="1894"/>
      <c r="P1391" s="2081"/>
      <c r="Q1391" s="1894"/>
      <c r="R1391" s="2732">
        <f t="shared" ref="R1391:AB1391" si="1247">R1311</f>
        <v>3362.5541000000003</v>
      </c>
      <c r="S1391" s="2732">
        <f t="shared" si="1247"/>
        <v>3362.5541000000003</v>
      </c>
      <c r="T1391" s="2732">
        <f t="shared" si="1247"/>
        <v>3362.5541000000003</v>
      </c>
      <c r="U1391" s="2732">
        <f t="shared" si="1247"/>
        <v>840.63852500000007</v>
      </c>
      <c r="V1391" s="2732">
        <f t="shared" si="1247"/>
        <v>676.7947200000001</v>
      </c>
      <c r="W1391" s="1044">
        <f t="shared" si="1247"/>
        <v>0</v>
      </c>
      <c r="X1391" s="2732">
        <f t="shared" si="1247"/>
        <v>0</v>
      </c>
      <c r="Y1391" s="2732">
        <f t="shared" si="1247"/>
        <v>-163.84380499999997</v>
      </c>
      <c r="Z1391" s="3092">
        <f t="shared" si="1247"/>
        <v>0</v>
      </c>
      <c r="AA1391" s="3092">
        <f t="shared" si="1247"/>
        <v>-4.9829799999999995</v>
      </c>
      <c r="AB1391" s="2732">
        <f t="shared" si="1247"/>
        <v>671.8117400000001</v>
      </c>
      <c r="AC1391" s="962"/>
      <c r="AD1391" s="2734"/>
      <c r="AE1391" s="2276"/>
      <c r="AF1391" s="217"/>
      <c r="AG1391" s="217"/>
      <c r="AH1391" s="217"/>
      <c r="AI1391" s="217"/>
      <c r="AJ1391" s="217"/>
      <c r="AK1391" s="217"/>
      <c r="AL1391" s="217"/>
      <c r="AM1391" s="217"/>
      <c r="AN1391" s="217"/>
      <c r="AO1391" s="217"/>
      <c r="AP1391" s="217"/>
      <c r="AQ1391" s="217"/>
      <c r="AR1391" s="217"/>
      <c r="AS1391" s="217"/>
      <c r="AT1391" s="217"/>
      <c r="AU1391" s="217"/>
      <c r="AV1391" s="217"/>
      <c r="AW1391" s="217"/>
      <c r="AX1391" s="217"/>
      <c r="AY1391" s="217"/>
      <c r="AZ1391" s="217"/>
      <c r="BA1391" s="217"/>
      <c r="BB1391" s="217"/>
      <c r="BC1391" s="217"/>
      <c r="BD1391" s="217"/>
      <c r="BE1391" s="217"/>
      <c r="BF1391" s="217"/>
      <c r="BG1391" s="217"/>
      <c r="BH1391" s="217"/>
      <c r="BI1391" s="217"/>
      <c r="BJ1391" s="217"/>
      <c r="BK1391" s="217"/>
      <c r="BL1391" s="217"/>
      <c r="BM1391" s="217"/>
      <c r="BN1391" s="217"/>
      <c r="BO1391" s="217"/>
      <c r="BP1391" s="217"/>
      <c r="BQ1391" s="217"/>
      <c r="BR1391" s="217"/>
      <c r="BS1391" s="217"/>
      <c r="BT1391" s="217"/>
      <c r="BU1391" s="217"/>
      <c r="BV1391" s="217"/>
      <c r="BW1391" s="217"/>
      <c r="BX1391" s="217"/>
      <c r="BY1391" s="217"/>
      <c r="BZ1391" s="217"/>
      <c r="CA1391" s="217"/>
      <c r="CB1391" s="217"/>
      <c r="CC1391" s="217"/>
      <c r="CD1391" s="217"/>
      <c r="CE1391" s="217"/>
      <c r="CF1391" s="217"/>
      <c r="CG1391" s="217"/>
      <c r="CH1391" s="217"/>
      <c r="CI1391" s="217"/>
      <c r="CJ1391" s="217"/>
      <c r="CK1391" s="217"/>
      <c r="CL1391" s="217"/>
      <c r="CM1391" s="217"/>
      <c r="CN1391" s="217"/>
      <c r="CO1391" s="217"/>
      <c r="CP1391" s="217"/>
      <c r="CQ1391" s="217"/>
      <c r="CR1391" s="217"/>
      <c r="CS1391" s="217"/>
      <c r="CT1391" s="217"/>
      <c r="CU1391" s="217"/>
      <c r="CV1391" s="217"/>
      <c r="CW1391" s="217"/>
      <c r="CX1391" s="217"/>
      <c r="CY1391" s="217"/>
      <c r="CZ1391" s="217"/>
      <c r="DA1391" s="217"/>
      <c r="DB1391" s="217"/>
      <c r="DC1391" s="217"/>
      <c r="DD1391" s="217"/>
      <c r="DE1391" s="217"/>
      <c r="DF1391" s="217"/>
      <c r="DG1391" s="217"/>
      <c r="DH1391" s="217"/>
      <c r="DI1391" s="217"/>
      <c r="DJ1391" s="217"/>
      <c r="DK1391" s="217"/>
      <c r="DL1391" s="217"/>
      <c r="DM1391" s="217"/>
      <c r="DN1391" s="217"/>
      <c r="DO1391" s="217"/>
      <c r="DP1391" s="217"/>
      <c r="DQ1391" s="217"/>
      <c r="DR1391" s="217"/>
      <c r="DS1391" s="217"/>
      <c r="DT1391" s="217"/>
      <c r="DU1391" s="217"/>
      <c r="DV1391" s="217"/>
      <c r="DW1391" s="217"/>
      <c r="DX1391" s="217"/>
      <c r="DY1391" s="217"/>
      <c r="DZ1391" s="217"/>
      <c r="EA1391" s="217"/>
      <c r="EB1391" s="217"/>
      <c r="EC1391" s="217"/>
      <c r="ED1391" s="217"/>
      <c r="EE1391" s="217"/>
      <c r="EF1391" s="217"/>
      <c r="EG1391" s="217"/>
      <c r="EH1391" s="217"/>
      <c r="EI1391" s="217"/>
      <c r="EJ1391" s="217"/>
      <c r="EK1391" s="217"/>
      <c r="EL1391" s="217"/>
      <c r="EM1391" s="217"/>
      <c r="EN1391" s="217"/>
      <c r="EO1391" s="217"/>
      <c r="EP1391" s="217"/>
      <c r="EQ1391" s="217"/>
      <c r="ER1391" s="217"/>
      <c r="ES1391" s="217"/>
      <c r="ET1391" s="217"/>
      <c r="EU1391" s="217"/>
      <c r="EV1391" s="217"/>
      <c r="EW1391" s="217"/>
      <c r="EX1391" s="217"/>
      <c r="EY1391" s="217"/>
      <c r="EZ1391" s="217"/>
      <c r="FA1391" s="217"/>
      <c r="FB1391" s="217"/>
      <c r="FC1391" s="217"/>
      <c r="FD1391" s="217"/>
      <c r="FE1391" s="217"/>
      <c r="FF1391" s="217"/>
      <c r="FG1391" s="217"/>
      <c r="FH1391" s="217"/>
      <c r="FI1391" s="217"/>
      <c r="FJ1391" s="217"/>
      <c r="FK1391" s="217"/>
      <c r="FL1391" s="217"/>
      <c r="FM1391" s="217"/>
      <c r="FN1391" s="217"/>
      <c r="FO1391" s="217"/>
      <c r="FP1391" s="217"/>
      <c r="FQ1391" s="217"/>
      <c r="FR1391" s="217"/>
      <c r="FS1391" s="217"/>
      <c r="FT1391" s="217"/>
      <c r="FU1391" s="217"/>
      <c r="FV1391" s="217"/>
      <c r="FW1391" s="217"/>
      <c r="FX1391" s="217"/>
      <c r="FY1391" s="217"/>
      <c r="FZ1391" s="217"/>
      <c r="GA1391" s="217"/>
      <c r="GB1391" s="217"/>
      <c r="GC1391" s="217"/>
      <c r="GD1391" s="217"/>
      <c r="GE1391" s="217"/>
      <c r="GF1391" s="217"/>
      <c r="GG1391" s="217"/>
      <c r="GH1391" s="217"/>
      <c r="GI1391" s="217"/>
      <c r="GJ1391" s="217"/>
      <c r="GK1391" s="217"/>
      <c r="GL1391" s="217"/>
      <c r="GM1391" s="217"/>
      <c r="GN1391" s="217"/>
      <c r="GO1391" s="217"/>
      <c r="GP1391" s="217"/>
      <c r="GQ1391" s="217"/>
      <c r="GR1391" s="217"/>
      <c r="GS1391" s="217"/>
      <c r="GT1391" s="217"/>
      <c r="GU1391" s="217"/>
      <c r="GV1391" s="217"/>
      <c r="GW1391" s="217"/>
      <c r="GX1391" s="217"/>
      <c r="GY1391" s="217"/>
      <c r="GZ1391" s="217"/>
      <c r="HA1391" s="217"/>
      <c r="HB1391" s="217"/>
      <c r="HC1391" s="217"/>
      <c r="HD1391" s="217"/>
      <c r="HE1391" s="217"/>
      <c r="HF1391" s="217"/>
      <c r="HG1391" s="217"/>
      <c r="HH1391" s="217"/>
      <c r="HI1391" s="217"/>
      <c r="HJ1391" s="217"/>
      <c r="HK1391" s="217"/>
      <c r="HL1391" s="217"/>
      <c r="HM1391" s="217"/>
      <c r="HN1391" s="217"/>
      <c r="HO1391" s="217"/>
      <c r="HP1391" s="217"/>
      <c r="HQ1391" s="217"/>
      <c r="HR1391" s="217"/>
      <c r="HS1391" s="217"/>
      <c r="HT1391" s="217"/>
      <c r="HU1391" s="217"/>
      <c r="HV1391" s="217"/>
      <c r="HW1391" s="217"/>
      <c r="HX1391" s="217"/>
      <c r="HY1391" s="217"/>
      <c r="HZ1391" s="217"/>
      <c r="IA1391" s="217"/>
      <c r="IB1391" s="217"/>
      <c r="IC1391" s="217"/>
      <c r="ID1391" s="217"/>
      <c r="IE1391" s="217"/>
      <c r="IF1391" s="217"/>
      <c r="IG1391" s="217"/>
      <c r="IH1391" s="217"/>
      <c r="II1391" s="217"/>
      <c r="IJ1391" s="217"/>
      <c r="IK1391" s="217"/>
      <c r="IL1391" s="217"/>
      <c r="IM1391" s="217"/>
      <c r="IN1391" s="217"/>
      <c r="IO1391" s="217"/>
      <c r="IP1391" s="217"/>
      <c r="IQ1391" s="217"/>
      <c r="IR1391" s="217"/>
      <c r="IS1391" s="217"/>
      <c r="IT1391" s="217"/>
      <c r="IU1391" s="217"/>
      <c r="IV1391" s="217"/>
      <c r="IW1391" s="217"/>
      <c r="IX1391" s="217"/>
      <c r="IY1391" s="217"/>
      <c r="IZ1391" s="217"/>
      <c r="JA1391" s="217"/>
      <c r="JB1391" s="217"/>
      <c r="JC1391" s="217"/>
    </row>
    <row r="1392" spans="1:263" ht="31.5" x14ac:dyDescent="0.25">
      <c r="B1392" s="217">
        <v>1</v>
      </c>
      <c r="C1392" s="3294" t="s">
        <v>563</v>
      </c>
      <c r="D1392" s="176"/>
      <c r="E1392" s="2735"/>
      <c r="F1392" s="1899">
        <f t="shared" si="1227"/>
        <v>2954</v>
      </c>
      <c r="G1392" s="1910">
        <f t="shared" si="1227"/>
        <v>738.5</v>
      </c>
      <c r="H1392" s="1910">
        <f t="shared" si="1227"/>
        <v>724</v>
      </c>
      <c r="I1392" s="1910">
        <f t="shared" si="1227"/>
        <v>98.0365605958023</v>
      </c>
      <c r="J1392" s="1897"/>
      <c r="K1392" s="1897"/>
      <c r="L1392" s="2081"/>
      <c r="M1392" s="2081"/>
      <c r="N1392" s="2081"/>
      <c r="O1392" s="1894"/>
      <c r="P1392" s="2081"/>
      <c r="Q1392" s="1894"/>
      <c r="R1392" s="2732">
        <f t="shared" ref="R1392:AB1392" si="1248">R1312</f>
        <v>15653.836799999999</v>
      </c>
      <c r="S1392" s="2732">
        <f t="shared" si="1248"/>
        <v>15653.836799999999</v>
      </c>
      <c r="T1392" s="2732">
        <f t="shared" si="1248"/>
        <v>15653.836799999999</v>
      </c>
      <c r="U1392" s="2732">
        <f t="shared" si="1248"/>
        <v>3913.4592000000002</v>
      </c>
      <c r="V1392" s="2732">
        <f t="shared" si="1248"/>
        <v>3836.63528</v>
      </c>
      <c r="W1392" s="1044">
        <f t="shared" si="1248"/>
        <v>0</v>
      </c>
      <c r="X1392" s="2732">
        <f t="shared" si="1248"/>
        <v>0</v>
      </c>
      <c r="Y1392" s="2732">
        <f t="shared" si="1248"/>
        <v>-76.823920000000271</v>
      </c>
      <c r="Z1392" s="3092">
        <f t="shared" si="1248"/>
        <v>0</v>
      </c>
      <c r="AA1392" s="3092">
        <f t="shared" si="1248"/>
        <v>-4.87521</v>
      </c>
      <c r="AB1392" s="2732">
        <f t="shared" si="1248"/>
        <v>3831.7600699999998</v>
      </c>
      <c r="AC1392" s="962"/>
      <c r="AD1392" s="2734"/>
      <c r="AE1392" s="2276"/>
      <c r="AF1392" s="217"/>
      <c r="AG1392" s="217"/>
      <c r="AH1392" s="217"/>
      <c r="AI1392" s="217"/>
      <c r="AJ1392" s="217"/>
      <c r="AK1392" s="217"/>
      <c r="AL1392" s="217"/>
      <c r="AM1392" s="217"/>
      <c r="AN1392" s="217"/>
      <c r="AO1392" s="217"/>
      <c r="AP1392" s="217"/>
      <c r="AQ1392" s="217"/>
      <c r="AR1392" s="217"/>
      <c r="AS1392" s="217"/>
      <c r="AT1392" s="217"/>
      <c r="AU1392" s="217"/>
      <c r="AV1392" s="217"/>
      <c r="AW1392" s="217"/>
      <c r="AX1392" s="217"/>
      <c r="AY1392" s="217"/>
      <c r="AZ1392" s="217"/>
      <c r="BA1392" s="217"/>
      <c r="BB1392" s="217"/>
      <c r="BC1392" s="217"/>
      <c r="BD1392" s="217"/>
      <c r="BE1392" s="217"/>
      <c r="BF1392" s="217"/>
      <c r="BG1392" s="217"/>
      <c r="BH1392" s="217"/>
      <c r="BI1392" s="217"/>
      <c r="BJ1392" s="217"/>
      <c r="BK1392" s="217"/>
      <c r="BL1392" s="217"/>
      <c r="BM1392" s="217"/>
      <c r="BN1392" s="217"/>
      <c r="BO1392" s="217"/>
      <c r="BP1392" s="217"/>
      <c r="BQ1392" s="217"/>
      <c r="BR1392" s="217"/>
      <c r="BS1392" s="217"/>
      <c r="BT1392" s="217"/>
      <c r="BU1392" s="217"/>
      <c r="BV1392" s="217"/>
      <c r="BW1392" s="217"/>
      <c r="BX1392" s="217"/>
      <c r="BY1392" s="217"/>
      <c r="BZ1392" s="217"/>
      <c r="CA1392" s="217"/>
      <c r="CB1392" s="217"/>
      <c r="CC1392" s="217"/>
      <c r="CD1392" s="217"/>
      <c r="CE1392" s="217"/>
      <c r="CF1392" s="217"/>
      <c r="CG1392" s="217"/>
      <c r="CH1392" s="217"/>
      <c r="CI1392" s="217"/>
      <c r="CJ1392" s="217"/>
      <c r="CK1392" s="217"/>
      <c r="CL1392" s="217"/>
      <c r="CM1392" s="217"/>
      <c r="CN1392" s="217"/>
      <c r="CO1392" s="217"/>
      <c r="CP1392" s="217"/>
      <c r="CQ1392" s="217"/>
      <c r="CR1392" s="217"/>
      <c r="CS1392" s="217"/>
      <c r="CT1392" s="217"/>
      <c r="CU1392" s="217"/>
      <c r="CV1392" s="217"/>
      <c r="CW1392" s="217"/>
      <c r="CX1392" s="217"/>
      <c r="CY1392" s="217"/>
      <c r="CZ1392" s="217"/>
      <c r="DA1392" s="217"/>
      <c r="DB1392" s="217"/>
      <c r="DC1392" s="217"/>
      <c r="DD1392" s="217"/>
      <c r="DE1392" s="217"/>
      <c r="DF1392" s="217"/>
      <c r="DG1392" s="217"/>
      <c r="DH1392" s="217"/>
      <c r="DI1392" s="217"/>
      <c r="DJ1392" s="217"/>
      <c r="DK1392" s="217"/>
      <c r="DL1392" s="217"/>
      <c r="DM1392" s="217"/>
      <c r="DN1392" s="217"/>
      <c r="DO1392" s="217"/>
      <c r="DP1392" s="217"/>
      <c r="DQ1392" s="217"/>
      <c r="DR1392" s="217"/>
      <c r="DS1392" s="217"/>
      <c r="DT1392" s="217"/>
      <c r="DU1392" s="217"/>
      <c r="DV1392" s="217"/>
      <c r="DW1392" s="217"/>
      <c r="DX1392" s="217"/>
      <c r="DY1392" s="217"/>
      <c r="DZ1392" s="217"/>
      <c r="EA1392" s="217"/>
      <c r="EB1392" s="217"/>
      <c r="EC1392" s="217"/>
      <c r="ED1392" s="217"/>
      <c r="EE1392" s="217"/>
      <c r="EF1392" s="217"/>
      <c r="EG1392" s="217"/>
      <c r="EH1392" s="217"/>
      <c r="EI1392" s="217"/>
      <c r="EJ1392" s="217"/>
      <c r="EK1392" s="217"/>
      <c r="EL1392" s="217"/>
      <c r="EM1392" s="217"/>
      <c r="EN1392" s="217"/>
      <c r="EO1392" s="217"/>
      <c r="EP1392" s="217"/>
      <c r="EQ1392" s="217"/>
      <c r="ER1392" s="217"/>
      <c r="ES1392" s="217"/>
      <c r="ET1392" s="217"/>
      <c r="EU1392" s="217"/>
      <c r="EV1392" s="217"/>
      <c r="EW1392" s="217"/>
      <c r="EX1392" s="217"/>
      <c r="EY1392" s="217"/>
      <c r="EZ1392" s="217"/>
      <c r="FA1392" s="217"/>
      <c r="FB1392" s="217"/>
      <c r="FC1392" s="217"/>
      <c r="FD1392" s="217"/>
      <c r="FE1392" s="217"/>
      <c r="FF1392" s="217"/>
      <c r="FG1392" s="217"/>
      <c r="FH1392" s="217"/>
      <c r="FI1392" s="217"/>
      <c r="FJ1392" s="217"/>
      <c r="FK1392" s="217"/>
      <c r="FL1392" s="217"/>
      <c r="FM1392" s="217"/>
      <c r="FN1392" s="217"/>
      <c r="FO1392" s="217"/>
      <c r="FP1392" s="217"/>
      <c r="FQ1392" s="217"/>
      <c r="FR1392" s="217"/>
      <c r="FS1392" s="217"/>
      <c r="FT1392" s="217"/>
      <c r="FU1392" s="217"/>
      <c r="FV1392" s="217"/>
      <c r="FW1392" s="217"/>
      <c r="FX1392" s="217"/>
      <c r="FY1392" s="217"/>
      <c r="FZ1392" s="217"/>
      <c r="GA1392" s="217"/>
      <c r="GB1392" s="217"/>
      <c r="GC1392" s="217"/>
      <c r="GD1392" s="217"/>
      <c r="GE1392" s="217"/>
      <c r="GF1392" s="217"/>
      <c r="GG1392" s="217"/>
      <c r="GH1392" s="217"/>
      <c r="GI1392" s="217"/>
      <c r="GJ1392" s="217"/>
      <c r="GK1392" s="217"/>
      <c r="GL1392" s="217"/>
      <c r="GM1392" s="217"/>
      <c r="GN1392" s="217"/>
      <c r="GO1392" s="217"/>
      <c r="GP1392" s="217"/>
      <c r="GQ1392" s="217"/>
      <c r="GR1392" s="217"/>
      <c r="GS1392" s="217"/>
      <c r="GT1392" s="217"/>
      <c r="GU1392" s="217"/>
      <c r="GV1392" s="217"/>
      <c r="GW1392" s="217"/>
      <c r="GX1392" s="217"/>
      <c r="GY1392" s="217"/>
      <c r="GZ1392" s="217"/>
      <c r="HA1392" s="217"/>
      <c r="HB1392" s="217"/>
      <c r="HC1392" s="217"/>
      <c r="HD1392" s="217"/>
      <c r="HE1392" s="217"/>
      <c r="HF1392" s="217"/>
      <c r="HG1392" s="217"/>
      <c r="HH1392" s="217"/>
      <c r="HI1392" s="217"/>
      <c r="HJ1392" s="217"/>
      <c r="HK1392" s="217"/>
      <c r="HL1392" s="217"/>
      <c r="HM1392" s="217"/>
      <c r="HN1392" s="217"/>
      <c r="HO1392" s="217"/>
      <c r="HP1392" s="217"/>
      <c r="HQ1392" s="217"/>
      <c r="HR1392" s="217"/>
      <c r="HS1392" s="217"/>
      <c r="HT1392" s="217"/>
      <c r="HU1392" s="217"/>
      <c r="HV1392" s="217"/>
      <c r="HW1392" s="217"/>
      <c r="HX1392" s="217"/>
      <c r="HY1392" s="217"/>
      <c r="HZ1392" s="217"/>
      <c r="IA1392" s="217"/>
      <c r="IB1392" s="217"/>
      <c r="IC1392" s="217"/>
      <c r="ID1392" s="217"/>
      <c r="IE1392" s="217"/>
      <c r="IF1392" s="217"/>
      <c r="IG1392" s="217"/>
      <c r="IH1392" s="217"/>
      <c r="II1392" s="217"/>
      <c r="IJ1392" s="217"/>
      <c r="IK1392" s="217"/>
      <c r="IL1392" s="217"/>
      <c r="IM1392" s="217"/>
      <c r="IN1392" s="217"/>
      <c r="IO1392" s="217"/>
      <c r="IP1392" s="217"/>
      <c r="IQ1392" s="217"/>
      <c r="IR1392" s="217"/>
      <c r="IS1392" s="217"/>
      <c r="IT1392" s="217"/>
      <c r="IU1392" s="217"/>
      <c r="IV1392" s="217"/>
      <c r="IW1392" s="217"/>
      <c r="IX1392" s="217"/>
      <c r="IY1392" s="217"/>
      <c r="IZ1392" s="217"/>
      <c r="JA1392" s="217"/>
      <c r="JB1392" s="217"/>
      <c r="JC1392" s="217"/>
    </row>
    <row r="1393" spans="2:263" ht="15.75" x14ac:dyDescent="0.25">
      <c r="C1393" s="3294" t="s">
        <v>670</v>
      </c>
      <c r="D1393" s="176"/>
      <c r="E1393" s="2735"/>
      <c r="F1393" s="1899">
        <f t="shared" si="1227"/>
        <v>734</v>
      </c>
      <c r="G1393" s="1910">
        <f t="shared" si="1227"/>
        <v>183.5</v>
      </c>
      <c r="H1393" s="1910">
        <f t="shared" si="1227"/>
        <v>127</v>
      </c>
      <c r="I1393" s="1910">
        <f t="shared" si="1227"/>
        <v>69.209809264305179</v>
      </c>
      <c r="J1393" s="1897"/>
      <c r="K1393" s="1897"/>
      <c r="L1393" s="2081"/>
      <c r="M1393" s="2081"/>
      <c r="N1393" s="2081"/>
      <c r="O1393" s="1894"/>
      <c r="P1393" s="2081"/>
      <c r="Q1393" s="1894"/>
      <c r="R1393" s="2732">
        <f t="shared" ref="R1393:AB1393" si="1249">R1313</f>
        <v>1831.33</v>
      </c>
      <c r="S1393" s="2732">
        <f t="shared" si="1249"/>
        <v>1831.33</v>
      </c>
      <c r="T1393" s="2732">
        <f t="shared" si="1249"/>
        <v>1831.33</v>
      </c>
      <c r="U1393" s="2732">
        <f t="shared" si="1249"/>
        <v>457.83249999999998</v>
      </c>
      <c r="V1393" s="2732">
        <f t="shared" si="1249"/>
        <v>314.69633999999996</v>
      </c>
      <c r="W1393" s="1044">
        <f t="shared" si="1249"/>
        <v>0</v>
      </c>
      <c r="X1393" s="2732">
        <f t="shared" si="1249"/>
        <v>0</v>
      </c>
      <c r="Y1393" s="2732">
        <f t="shared" si="1249"/>
        <v>-143.13616000000002</v>
      </c>
      <c r="Z1393" s="3092">
        <f t="shared" si="1249"/>
        <v>0</v>
      </c>
      <c r="AA1393" s="3092">
        <f t="shared" si="1249"/>
        <v>-4.5462400000000001</v>
      </c>
      <c r="AB1393" s="2732">
        <f t="shared" si="1249"/>
        <v>310.15009999999995</v>
      </c>
      <c r="AC1393" s="962"/>
      <c r="AD1393" s="2734"/>
      <c r="AE1393" s="2276"/>
      <c r="AF1393" s="217"/>
      <c r="AG1393" s="217"/>
      <c r="AH1393" s="217"/>
      <c r="AI1393" s="217"/>
      <c r="AJ1393" s="217"/>
      <c r="AK1393" s="217"/>
      <c r="AL1393" s="217"/>
      <c r="AM1393" s="217"/>
      <c r="AN1393" s="217"/>
      <c r="AO1393" s="217"/>
      <c r="AP1393" s="217"/>
      <c r="AQ1393" s="217"/>
      <c r="AR1393" s="217"/>
      <c r="AS1393" s="217"/>
      <c r="AT1393" s="217"/>
      <c r="AU1393" s="217"/>
      <c r="AV1393" s="217"/>
      <c r="AW1393" s="217"/>
      <c r="AX1393" s="217"/>
      <c r="AY1393" s="217"/>
      <c r="AZ1393" s="217"/>
      <c r="BA1393" s="217"/>
      <c r="BB1393" s="217"/>
      <c r="BC1393" s="217"/>
      <c r="BD1393" s="217"/>
      <c r="BE1393" s="217"/>
      <c r="BF1393" s="217"/>
      <c r="BG1393" s="217"/>
      <c r="BH1393" s="217"/>
      <c r="BI1393" s="217"/>
      <c r="BJ1393" s="217"/>
      <c r="BK1393" s="217"/>
      <c r="BL1393" s="217"/>
      <c r="BM1393" s="217"/>
      <c r="BN1393" s="217"/>
      <c r="BO1393" s="217"/>
      <c r="BP1393" s="217"/>
      <c r="BQ1393" s="217"/>
      <c r="BR1393" s="217"/>
      <c r="BS1393" s="217"/>
      <c r="BT1393" s="217"/>
      <c r="BU1393" s="217"/>
      <c r="BV1393" s="217"/>
      <c r="BW1393" s="217"/>
      <c r="BX1393" s="217"/>
      <c r="BY1393" s="217"/>
      <c r="BZ1393" s="217"/>
      <c r="CA1393" s="217"/>
      <c r="CB1393" s="217"/>
      <c r="CC1393" s="217"/>
      <c r="CD1393" s="217"/>
      <c r="CE1393" s="217"/>
      <c r="CF1393" s="217"/>
      <c r="CG1393" s="217"/>
      <c r="CH1393" s="217"/>
      <c r="CI1393" s="217"/>
      <c r="CJ1393" s="217"/>
      <c r="CK1393" s="217"/>
      <c r="CL1393" s="217"/>
      <c r="CM1393" s="217"/>
      <c r="CN1393" s="217"/>
      <c r="CO1393" s="217"/>
      <c r="CP1393" s="217"/>
      <c r="CQ1393" s="217"/>
      <c r="CR1393" s="217"/>
      <c r="CS1393" s="217"/>
      <c r="CT1393" s="217"/>
      <c r="CU1393" s="217"/>
      <c r="CV1393" s="217"/>
      <c r="CW1393" s="217"/>
      <c r="CX1393" s="217"/>
      <c r="CY1393" s="217"/>
      <c r="CZ1393" s="217"/>
      <c r="DA1393" s="217"/>
      <c r="DB1393" s="217"/>
      <c r="DC1393" s="217"/>
      <c r="DD1393" s="217"/>
      <c r="DE1393" s="217"/>
      <c r="DF1393" s="217"/>
      <c r="DG1393" s="217"/>
      <c r="DH1393" s="217"/>
      <c r="DI1393" s="217"/>
      <c r="DJ1393" s="217"/>
      <c r="DK1393" s="217"/>
      <c r="DL1393" s="217"/>
      <c r="DM1393" s="217"/>
      <c r="DN1393" s="217"/>
      <c r="DO1393" s="217"/>
      <c r="DP1393" s="217"/>
      <c r="DQ1393" s="217"/>
      <c r="DR1393" s="217"/>
      <c r="DS1393" s="217"/>
      <c r="DT1393" s="217"/>
      <c r="DU1393" s="217"/>
      <c r="DV1393" s="217"/>
      <c r="DW1393" s="217"/>
      <c r="DX1393" s="217"/>
      <c r="DY1393" s="217"/>
      <c r="DZ1393" s="217"/>
      <c r="EA1393" s="217"/>
      <c r="EB1393" s="217"/>
      <c r="EC1393" s="217"/>
      <c r="ED1393" s="217"/>
      <c r="EE1393" s="217"/>
      <c r="EF1393" s="217"/>
      <c r="EG1393" s="217"/>
      <c r="EH1393" s="217"/>
      <c r="EI1393" s="217"/>
      <c r="EJ1393" s="217"/>
      <c r="EK1393" s="217"/>
      <c r="EL1393" s="217"/>
      <c r="EM1393" s="217"/>
      <c r="EN1393" s="217"/>
      <c r="EO1393" s="217"/>
      <c r="EP1393" s="217"/>
      <c r="EQ1393" s="217"/>
      <c r="ER1393" s="217"/>
      <c r="ES1393" s="217"/>
      <c r="ET1393" s="217"/>
      <c r="EU1393" s="217"/>
      <c r="EV1393" s="217"/>
      <c r="EW1393" s="217"/>
      <c r="EX1393" s="217"/>
      <c r="EY1393" s="217"/>
      <c r="EZ1393" s="217"/>
      <c r="FA1393" s="217"/>
      <c r="FB1393" s="217"/>
      <c r="FC1393" s="217"/>
      <c r="FD1393" s="217"/>
      <c r="FE1393" s="217"/>
      <c r="FF1393" s="217"/>
      <c r="FG1393" s="217"/>
      <c r="FH1393" s="217"/>
      <c r="FI1393" s="217"/>
      <c r="FJ1393" s="217"/>
      <c r="FK1393" s="217"/>
      <c r="FL1393" s="217"/>
      <c r="FM1393" s="217"/>
      <c r="FN1393" s="217"/>
      <c r="FO1393" s="217"/>
      <c r="FP1393" s="217"/>
      <c r="FQ1393" s="217"/>
      <c r="FR1393" s="217"/>
      <c r="FS1393" s="217"/>
      <c r="FT1393" s="217"/>
      <c r="FU1393" s="217"/>
      <c r="FV1393" s="217"/>
      <c r="FW1393" s="217"/>
      <c r="FX1393" s="217"/>
      <c r="FY1393" s="217"/>
      <c r="FZ1393" s="217"/>
      <c r="GA1393" s="217"/>
      <c r="GB1393" s="217"/>
      <c r="GC1393" s="217"/>
      <c r="GD1393" s="217"/>
      <c r="GE1393" s="217"/>
      <c r="GF1393" s="217"/>
      <c r="GG1393" s="217"/>
      <c r="GH1393" s="217"/>
      <c r="GI1393" s="217"/>
      <c r="GJ1393" s="217"/>
      <c r="GK1393" s="217"/>
      <c r="GL1393" s="217"/>
      <c r="GM1393" s="217"/>
      <c r="GN1393" s="217"/>
      <c r="GO1393" s="217"/>
      <c r="GP1393" s="217"/>
      <c r="GQ1393" s="217"/>
      <c r="GR1393" s="217"/>
      <c r="GS1393" s="217"/>
      <c r="GT1393" s="217"/>
      <c r="GU1393" s="217"/>
      <c r="GV1393" s="217"/>
      <c r="GW1393" s="217"/>
      <c r="GX1393" s="217"/>
      <c r="GY1393" s="217"/>
      <c r="GZ1393" s="217"/>
      <c r="HA1393" s="217"/>
      <c r="HB1393" s="217"/>
      <c r="HC1393" s="217"/>
      <c r="HD1393" s="217"/>
      <c r="HE1393" s="217"/>
      <c r="HF1393" s="217"/>
      <c r="HG1393" s="217"/>
      <c r="HH1393" s="217"/>
      <c r="HI1393" s="217"/>
      <c r="HJ1393" s="217"/>
      <c r="HK1393" s="217"/>
      <c r="HL1393" s="217"/>
      <c r="HM1393" s="217"/>
      <c r="HN1393" s="217"/>
      <c r="HO1393" s="217"/>
      <c r="HP1393" s="217"/>
      <c r="HQ1393" s="217"/>
      <c r="HR1393" s="217"/>
      <c r="HS1393" s="217"/>
      <c r="HT1393" s="217"/>
      <c r="HU1393" s="217"/>
      <c r="HV1393" s="217"/>
      <c r="HW1393" s="217"/>
      <c r="HX1393" s="217"/>
      <c r="HY1393" s="217"/>
      <c r="HZ1393" s="217"/>
      <c r="IA1393" s="217"/>
      <c r="IB1393" s="217"/>
      <c r="IC1393" s="217"/>
      <c r="ID1393" s="217"/>
      <c r="IE1393" s="217"/>
      <c r="IF1393" s="217"/>
      <c r="IG1393" s="217"/>
      <c r="IH1393" s="217"/>
      <c r="II1393" s="217"/>
      <c r="IJ1393" s="217"/>
      <c r="IK1393" s="217"/>
      <c r="IL1393" s="217"/>
      <c r="IM1393" s="217"/>
      <c r="IN1393" s="217"/>
      <c r="IO1393" s="217"/>
      <c r="IP1393" s="217"/>
      <c r="IQ1393" s="217"/>
      <c r="IR1393" s="217"/>
      <c r="IS1393" s="217"/>
      <c r="IT1393" s="217"/>
      <c r="IU1393" s="217"/>
      <c r="IV1393" s="217"/>
      <c r="IW1393" s="217"/>
      <c r="IX1393" s="217"/>
      <c r="IY1393" s="217"/>
      <c r="IZ1393" s="217"/>
      <c r="JA1393" s="217"/>
      <c r="JB1393" s="217"/>
      <c r="JC1393" s="217"/>
    </row>
    <row r="1394" spans="2:263" ht="45" x14ac:dyDescent="0.25">
      <c r="B1394" s="217">
        <v>1</v>
      </c>
      <c r="C1394" s="294" t="s">
        <v>436</v>
      </c>
      <c r="D1394" s="176"/>
      <c r="E1394" s="2105"/>
      <c r="F1394" s="1892">
        <f t="shared" si="1227"/>
        <v>20998</v>
      </c>
      <c r="G1394" s="2081">
        <f t="shared" si="1227"/>
        <v>5249.5</v>
      </c>
      <c r="H1394" s="2081">
        <f t="shared" si="1227"/>
        <v>3721</v>
      </c>
      <c r="I1394" s="2081">
        <f t="shared" si="1227"/>
        <v>70.882941232498325</v>
      </c>
      <c r="J1394" s="1897"/>
      <c r="K1394" s="1897"/>
      <c r="L1394" s="2081"/>
      <c r="M1394" s="2081"/>
      <c r="N1394" s="2081"/>
      <c r="O1394" s="1894"/>
      <c r="P1394" s="2081"/>
      <c r="Q1394" s="1894"/>
      <c r="R1394" s="2732">
        <f t="shared" ref="R1394:AB1394" si="1250">R1314</f>
        <v>84566.419200000004</v>
      </c>
      <c r="S1394" s="2732">
        <f t="shared" ref="S1394:T1394" si="1251">S1314</f>
        <v>84566.419200000004</v>
      </c>
      <c r="T1394" s="2732">
        <f t="shared" si="1251"/>
        <v>84566.419200000004</v>
      </c>
      <c r="U1394" s="2732">
        <f t="shared" si="1250"/>
        <v>21141.604800000001</v>
      </c>
      <c r="V1394" s="2732">
        <f t="shared" si="1250"/>
        <v>16175.07171</v>
      </c>
      <c r="W1394" s="1044">
        <f t="shared" si="1250"/>
        <v>0</v>
      </c>
      <c r="X1394" s="2732">
        <f t="shared" si="1250"/>
        <v>0</v>
      </c>
      <c r="Y1394" s="2732">
        <f t="shared" si="1250"/>
        <v>-4966.5330899999999</v>
      </c>
      <c r="Z1394" s="3092">
        <f t="shared" si="1250"/>
        <v>0</v>
      </c>
      <c r="AA1394" s="3092">
        <f t="shared" si="1250"/>
        <v>-49.821449999999999</v>
      </c>
      <c r="AB1394" s="2732">
        <f t="shared" si="1250"/>
        <v>16125.250260000001</v>
      </c>
      <c r="AC1394" s="962"/>
      <c r="AD1394" s="2734">
        <f>AD1314</f>
        <v>0</v>
      </c>
      <c r="AE1394" s="2276"/>
      <c r="AF1394" s="217"/>
      <c r="AG1394" s="217"/>
      <c r="AH1394" s="217"/>
      <c r="AI1394" s="217"/>
      <c r="AJ1394" s="217"/>
      <c r="AK1394" s="217"/>
      <c r="AL1394" s="217"/>
      <c r="AM1394" s="217"/>
      <c r="AN1394" s="217"/>
      <c r="AO1394" s="217"/>
      <c r="AP1394" s="217"/>
      <c r="AQ1394" s="217"/>
      <c r="AR1394" s="217"/>
      <c r="AS1394" s="217"/>
      <c r="AT1394" s="217"/>
      <c r="AU1394" s="217"/>
      <c r="AV1394" s="217"/>
      <c r="AW1394" s="217"/>
      <c r="AX1394" s="217"/>
      <c r="AY1394" s="217"/>
      <c r="AZ1394" s="217"/>
      <c r="BA1394" s="217"/>
      <c r="BB1394" s="217"/>
      <c r="BC1394" s="217"/>
      <c r="BD1394" s="217"/>
      <c r="BE1394" s="217"/>
      <c r="BF1394" s="217"/>
      <c r="BG1394" s="217"/>
      <c r="BH1394" s="217"/>
      <c r="BI1394" s="217"/>
      <c r="BJ1394" s="217"/>
      <c r="BK1394" s="217"/>
      <c r="BL1394" s="217"/>
      <c r="BM1394" s="217"/>
      <c r="BN1394" s="217"/>
      <c r="BO1394" s="217"/>
      <c r="BP1394" s="217"/>
      <c r="BQ1394" s="217"/>
      <c r="BR1394" s="217"/>
      <c r="BS1394" s="217"/>
      <c r="BT1394" s="217"/>
      <c r="BU1394" s="217"/>
      <c r="BV1394" s="217"/>
      <c r="BW1394" s="217"/>
      <c r="BX1394" s="217"/>
      <c r="BY1394" s="217"/>
      <c r="BZ1394" s="217"/>
      <c r="CA1394" s="217"/>
      <c r="CB1394" s="217"/>
      <c r="CC1394" s="217"/>
      <c r="CD1394" s="217"/>
      <c r="CE1394" s="217"/>
      <c r="CF1394" s="217"/>
      <c r="CG1394" s="217"/>
      <c r="CH1394" s="217"/>
      <c r="CI1394" s="217"/>
      <c r="CJ1394" s="217"/>
      <c r="CK1394" s="217"/>
      <c r="CL1394" s="217"/>
      <c r="CM1394" s="217"/>
      <c r="CN1394" s="217"/>
      <c r="CO1394" s="217"/>
      <c r="CP1394" s="217"/>
      <c r="CQ1394" s="217"/>
      <c r="CR1394" s="217"/>
      <c r="CS1394" s="217"/>
      <c r="CT1394" s="217"/>
      <c r="CU1394" s="217"/>
      <c r="CV1394" s="217"/>
      <c r="CW1394" s="217"/>
      <c r="CX1394" s="217"/>
      <c r="CY1394" s="217"/>
      <c r="CZ1394" s="217"/>
      <c r="DA1394" s="217"/>
      <c r="DB1394" s="217"/>
      <c r="DC1394" s="217"/>
      <c r="DD1394" s="217"/>
      <c r="DE1394" s="217"/>
      <c r="DF1394" s="217"/>
      <c r="DG1394" s="217"/>
      <c r="DH1394" s="217"/>
      <c r="DI1394" s="217"/>
      <c r="DJ1394" s="217"/>
      <c r="DK1394" s="217"/>
      <c r="DL1394" s="217"/>
      <c r="DM1394" s="217"/>
      <c r="DN1394" s="217"/>
      <c r="DO1394" s="217"/>
      <c r="DP1394" s="217"/>
      <c r="DQ1394" s="217"/>
      <c r="DR1394" s="217"/>
      <c r="DS1394" s="217"/>
      <c r="DT1394" s="217"/>
      <c r="DU1394" s="217"/>
      <c r="DV1394" s="217"/>
      <c r="DW1394" s="217"/>
      <c r="DX1394" s="217"/>
      <c r="DY1394" s="217"/>
      <c r="DZ1394" s="217"/>
      <c r="EA1394" s="217"/>
      <c r="EB1394" s="217"/>
      <c r="EC1394" s="217"/>
      <c r="ED1394" s="217"/>
      <c r="EE1394" s="217"/>
      <c r="EF1394" s="217"/>
      <c r="EG1394" s="217"/>
      <c r="EH1394" s="217"/>
      <c r="EI1394" s="217"/>
      <c r="EJ1394" s="217"/>
      <c r="EK1394" s="217"/>
      <c r="EL1394" s="217"/>
      <c r="EM1394" s="217"/>
      <c r="EN1394" s="217"/>
      <c r="EO1394" s="217"/>
      <c r="EP1394" s="217"/>
      <c r="EQ1394" s="217"/>
      <c r="ER1394" s="217"/>
      <c r="ES1394" s="217"/>
      <c r="ET1394" s="217"/>
      <c r="EU1394" s="217"/>
      <c r="EV1394" s="217"/>
      <c r="EW1394" s="217"/>
      <c r="EX1394" s="217"/>
      <c r="EY1394" s="217"/>
      <c r="EZ1394" s="217"/>
      <c r="FA1394" s="217"/>
      <c r="FB1394" s="217"/>
      <c r="FC1394" s="217"/>
      <c r="FD1394" s="217"/>
      <c r="FE1394" s="217"/>
      <c r="FF1394" s="217"/>
      <c r="FG1394" s="217"/>
      <c r="FH1394" s="217"/>
      <c r="FI1394" s="217"/>
      <c r="FJ1394" s="217"/>
      <c r="FK1394" s="217"/>
      <c r="FL1394" s="217"/>
      <c r="FM1394" s="217"/>
      <c r="FN1394" s="217"/>
      <c r="FO1394" s="217"/>
      <c r="FP1394" s="217"/>
      <c r="FQ1394" s="217"/>
      <c r="FR1394" s="217"/>
      <c r="FS1394" s="217"/>
      <c r="FT1394" s="217"/>
      <c r="FU1394" s="217"/>
      <c r="FV1394" s="217"/>
      <c r="FW1394" s="217"/>
      <c r="FX1394" s="217"/>
      <c r="FY1394" s="217"/>
      <c r="FZ1394" s="217"/>
      <c r="GA1394" s="217"/>
      <c r="GB1394" s="217"/>
      <c r="GC1394" s="217"/>
      <c r="GD1394" s="217"/>
      <c r="GE1394" s="217"/>
      <c r="GF1394" s="217"/>
      <c r="GG1394" s="217"/>
      <c r="GH1394" s="217"/>
      <c r="GI1394" s="217"/>
      <c r="GJ1394" s="217"/>
      <c r="GK1394" s="217"/>
      <c r="GL1394" s="217"/>
      <c r="GM1394" s="217"/>
      <c r="GN1394" s="217"/>
      <c r="GO1394" s="217"/>
      <c r="GP1394" s="217"/>
      <c r="GQ1394" s="217"/>
      <c r="GR1394" s="217"/>
      <c r="GS1394" s="217"/>
      <c r="GT1394" s="217"/>
      <c r="GU1394" s="217"/>
      <c r="GV1394" s="217"/>
      <c r="GW1394" s="217"/>
      <c r="GX1394" s="217"/>
      <c r="GY1394" s="217"/>
      <c r="GZ1394" s="217"/>
      <c r="HA1394" s="217"/>
      <c r="HB1394" s="217"/>
      <c r="HC1394" s="217"/>
      <c r="HD1394" s="217"/>
      <c r="HE1394" s="217"/>
      <c r="HF1394" s="217"/>
      <c r="HG1394" s="217"/>
      <c r="HH1394" s="217"/>
      <c r="HI1394" s="217"/>
      <c r="HJ1394" s="217"/>
      <c r="HK1394" s="217"/>
      <c r="HL1394" s="217"/>
      <c r="HM1394" s="217"/>
      <c r="HN1394" s="217"/>
      <c r="HO1394" s="217"/>
      <c r="HP1394" s="217"/>
      <c r="HQ1394" s="217"/>
      <c r="HR1394" s="217"/>
      <c r="HS1394" s="217"/>
      <c r="HT1394" s="217"/>
      <c r="HU1394" s="217"/>
      <c r="HV1394" s="217"/>
      <c r="HW1394" s="217"/>
      <c r="HX1394" s="217"/>
      <c r="HY1394" s="217"/>
      <c r="HZ1394" s="217"/>
      <c r="IA1394" s="217"/>
      <c r="IB1394" s="217"/>
      <c r="IC1394" s="217"/>
      <c r="ID1394" s="217"/>
      <c r="IE1394" s="217"/>
      <c r="IF1394" s="217"/>
      <c r="IG1394" s="217"/>
      <c r="IH1394" s="217"/>
      <c r="II1394" s="217"/>
      <c r="IJ1394" s="217"/>
      <c r="IK1394" s="217"/>
      <c r="IL1394" s="217"/>
      <c r="IM1394" s="217"/>
      <c r="IN1394" s="217"/>
      <c r="IO1394" s="217"/>
      <c r="IP1394" s="217"/>
      <c r="IQ1394" s="217"/>
      <c r="IR1394" s="217"/>
      <c r="IS1394" s="217"/>
      <c r="IT1394" s="217"/>
      <c r="IU1394" s="217"/>
      <c r="IV1394" s="217"/>
      <c r="IW1394" s="217"/>
      <c r="IX1394" s="217"/>
      <c r="IY1394" s="217"/>
      <c r="IZ1394" s="217"/>
      <c r="JA1394" s="217"/>
      <c r="JB1394" s="217"/>
      <c r="JC1394" s="217"/>
    </row>
    <row r="1395" spans="2:263" ht="30" x14ac:dyDescent="0.25">
      <c r="B1395" s="217">
        <v>1</v>
      </c>
      <c r="C1395" s="176" t="s">
        <v>267</v>
      </c>
      <c r="D1395" s="176"/>
      <c r="E1395" s="2105"/>
      <c r="F1395" s="1892">
        <f t="shared" si="1227"/>
        <v>14347</v>
      </c>
      <c r="G1395" s="2081">
        <f t="shared" si="1227"/>
        <v>3586.75</v>
      </c>
      <c r="H1395" s="2081">
        <f t="shared" si="1227"/>
        <v>2355</v>
      </c>
      <c r="I1395" s="2081">
        <f t="shared" si="1227"/>
        <v>65.658325782393533</v>
      </c>
      <c r="J1395" s="1897"/>
      <c r="K1395" s="1897"/>
      <c r="L1395" s="2081"/>
      <c r="M1395" s="2081"/>
      <c r="N1395" s="2081"/>
      <c r="O1395" s="1894"/>
      <c r="P1395" s="2081"/>
      <c r="Q1395" s="1894"/>
      <c r="R1395" s="2732">
        <f t="shared" ref="R1395:AB1395" si="1252">R1315</f>
        <v>61888.619200000001</v>
      </c>
      <c r="S1395" s="2732">
        <f t="shared" ref="S1395:T1395" si="1253">S1315</f>
        <v>61888.619200000001</v>
      </c>
      <c r="T1395" s="2732">
        <f t="shared" si="1253"/>
        <v>61888.619200000001</v>
      </c>
      <c r="U1395" s="2732">
        <f t="shared" si="1252"/>
        <v>15472.1548</v>
      </c>
      <c r="V1395" s="2732">
        <f t="shared" si="1252"/>
        <v>11507.236000000001</v>
      </c>
      <c r="W1395" s="1044">
        <f t="shared" si="1252"/>
        <v>0</v>
      </c>
      <c r="X1395" s="2732">
        <f t="shared" si="1252"/>
        <v>0</v>
      </c>
      <c r="Y1395" s="2732">
        <f t="shared" si="1252"/>
        <v>-3964.9187999999995</v>
      </c>
      <c r="Z1395" s="3092">
        <f t="shared" si="1252"/>
        <v>0</v>
      </c>
      <c r="AA1395" s="3092">
        <f t="shared" si="1252"/>
        <v>-49.821449999999999</v>
      </c>
      <c r="AB1395" s="2732">
        <f t="shared" si="1252"/>
        <v>11457.41455</v>
      </c>
      <c r="AC1395" s="962"/>
      <c r="AD1395" s="2734">
        <f>AD1315</f>
        <v>0</v>
      </c>
      <c r="AE1395" s="2276"/>
      <c r="AF1395" s="217"/>
      <c r="AG1395" s="217"/>
      <c r="AH1395" s="217"/>
      <c r="AI1395" s="217"/>
      <c r="AJ1395" s="217"/>
      <c r="AK1395" s="217"/>
      <c r="AL1395" s="217"/>
      <c r="AM1395" s="217"/>
      <c r="AN1395" s="217"/>
      <c r="AO1395" s="217"/>
      <c r="AP1395" s="217"/>
      <c r="AQ1395" s="217"/>
      <c r="AR1395" s="217"/>
      <c r="AS1395" s="217"/>
      <c r="AT1395" s="217"/>
      <c r="AU1395" s="217"/>
      <c r="AV1395" s="217"/>
      <c r="AW1395" s="217"/>
      <c r="AX1395" s="217"/>
      <c r="AY1395" s="217"/>
      <c r="AZ1395" s="217"/>
      <c r="BA1395" s="217"/>
      <c r="BB1395" s="217"/>
      <c r="BC1395" s="217"/>
      <c r="BD1395" s="217"/>
      <c r="BE1395" s="217"/>
      <c r="BF1395" s="217"/>
      <c r="BG1395" s="217"/>
      <c r="BH1395" s="217"/>
      <c r="BI1395" s="217"/>
      <c r="BJ1395" s="217"/>
      <c r="BK1395" s="217"/>
      <c r="BL1395" s="217"/>
      <c r="BM1395" s="217"/>
      <c r="BN1395" s="217"/>
      <c r="BO1395" s="217"/>
      <c r="BP1395" s="217"/>
      <c r="BQ1395" s="217"/>
      <c r="BR1395" s="217"/>
      <c r="BS1395" s="217"/>
      <c r="BT1395" s="217"/>
      <c r="BU1395" s="217"/>
      <c r="BV1395" s="217"/>
      <c r="BW1395" s="217"/>
      <c r="BX1395" s="217"/>
      <c r="BY1395" s="217"/>
      <c r="BZ1395" s="217"/>
      <c r="CA1395" s="217"/>
      <c r="CB1395" s="217"/>
      <c r="CC1395" s="217"/>
      <c r="CD1395" s="217"/>
      <c r="CE1395" s="217"/>
      <c r="CF1395" s="217"/>
      <c r="CG1395" s="217"/>
      <c r="CH1395" s="217"/>
      <c r="CI1395" s="217"/>
      <c r="CJ1395" s="217"/>
      <c r="CK1395" s="217"/>
      <c r="CL1395" s="217"/>
      <c r="CM1395" s="217"/>
      <c r="CN1395" s="217"/>
      <c r="CO1395" s="217"/>
      <c r="CP1395" s="217"/>
      <c r="CQ1395" s="217"/>
      <c r="CR1395" s="217"/>
      <c r="CS1395" s="217"/>
      <c r="CT1395" s="217"/>
      <c r="CU1395" s="217"/>
      <c r="CV1395" s="217"/>
      <c r="CW1395" s="217"/>
      <c r="CX1395" s="217"/>
      <c r="CY1395" s="217"/>
      <c r="CZ1395" s="217"/>
      <c r="DA1395" s="217"/>
      <c r="DB1395" s="217"/>
      <c r="DC1395" s="217"/>
      <c r="DD1395" s="217"/>
      <c r="DE1395" s="217"/>
      <c r="DF1395" s="217"/>
      <c r="DG1395" s="217"/>
      <c r="DH1395" s="217"/>
      <c r="DI1395" s="217"/>
      <c r="DJ1395" s="217"/>
      <c r="DK1395" s="217"/>
      <c r="DL1395" s="217"/>
      <c r="DM1395" s="217"/>
      <c r="DN1395" s="217"/>
      <c r="DO1395" s="217"/>
      <c r="DP1395" s="217"/>
      <c r="DQ1395" s="217"/>
      <c r="DR1395" s="217"/>
      <c r="DS1395" s="217"/>
      <c r="DT1395" s="217"/>
      <c r="DU1395" s="217"/>
      <c r="DV1395" s="217"/>
      <c r="DW1395" s="217"/>
      <c r="DX1395" s="217"/>
      <c r="DY1395" s="217"/>
      <c r="DZ1395" s="217"/>
      <c r="EA1395" s="217"/>
      <c r="EB1395" s="217"/>
      <c r="EC1395" s="217"/>
      <c r="ED1395" s="217"/>
      <c r="EE1395" s="217"/>
      <c r="EF1395" s="217"/>
      <c r="EG1395" s="217"/>
      <c r="EH1395" s="217"/>
      <c r="EI1395" s="217"/>
      <c r="EJ1395" s="217"/>
      <c r="EK1395" s="217"/>
      <c r="EL1395" s="217"/>
      <c r="EM1395" s="217"/>
      <c r="EN1395" s="217"/>
      <c r="EO1395" s="217"/>
      <c r="EP1395" s="217"/>
      <c r="EQ1395" s="217"/>
      <c r="ER1395" s="217"/>
      <c r="ES1395" s="217"/>
      <c r="ET1395" s="217"/>
      <c r="EU1395" s="217"/>
      <c r="EV1395" s="217"/>
      <c r="EW1395" s="217"/>
      <c r="EX1395" s="217"/>
      <c r="EY1395" s="217"/>
      <c r="EZ1395" s="217"/>
      <c r="FA1395" s="217"/>
      <c r="FB1395" s="217"/>
      <c r="FC1395" s="217"/>
      <c r="FD1395" s="217"/>
      <c r="FE1395" s="217"/>
      <c r="FF1395" s="217"/>
      <c r="FG1395" s="217"/>
      <c r="FH1395" s="217"/>
      <c r="FI1395" s="217"/>
      <c r="FJ1395" s="217"/>
      <c r="FK1395" s="217"/>
      <c r="FL1395" s="217"/>
      <c r="FM1395" s="217"/>
      <c r="FN1395" s="217"/>
      <c r="FO1395" s="217"/>
      <c r="FP1395" s="217"/>
      <c r="FQ1395" s="217"/>
      <c r="FR1395" s="217"/>
      <c r="FS1395" s="217"/>
      <c r="FT1395" s="217"/>
      <c r="FU1395" s="217"/>
      <c r="FV1395" s="217"/>
      <c r="FW1395" s="217"/>
      <c r="FX1395" s="217"/>
      <c r="FY1395" s="217"/>
      <c r="FZ1395" s="217"/>
      <c r="GA1395" s="217"/>
      <c r="GB1395" s="217"/>
      <c r="GC1395" s="217"/>
      <c r="GD1395" s="217"/>
      <c r="GE1395" s="217"/>
      <c r="GF1395" s="217"/>
      <c r="GG1395" s="217"/>
      <c r="GH1395" s="217"/>
      <c r="GI1395" s="217"/>
      <c r="GJ1395" s="217"/>
      <c r="GK1395" s="217"/>
      <c r="GL1395" s="217"/>
      <c r="GM1395" s="217"/>
      <c r="GN1395" s="217"/>
      <c r="GO1395" s="217"/>
      <c r="GP1395" s="217"/>
      <c r="GQ1395" s="217"/>
      <c r="GR1395" s="217"/>
      <c r="GS1395" s="217"/>
      <c r="GT1395" s="217"/>
      <c r="GU1395" s="217"/>
      <c r="GV1395" s="217"/>
      <c r="GW1395" s="217"/>
      <c r="GX1395" s="217"/>
      <c r="GY1395" s="217"/>
      <c r="GZ1395" s="217"/>
      <c r="HA1395" s="217"/>
      <c r="HB1395" s="217"/>
      <c r="HC1395" s="217"/>
      <c r="HD1395" s="217"/>
      <c r="HE1395" s="217"/>
      <c r="HF1395" s="217"/>
      <c r="HG1395" s="217"/>
      <c r="HH1395" s="217"/>
      <c r="HI1395" s="217"/>
      <c r="HJ1395" s="217"/>
      <c r="HK1395" s="217"/>
      <c r="HL1395" s="217"/>
      <c r="HM1395" s="217"/>
      <c r="HN1395" s="217"/>
      <c r="HO1395" s="217"/>
      <c r="HP1395" s="217"/>
      <c r="HQ1395" s="217"/>
      <c r="HR1395" s="217"/>
      <c r="HS1395" s="217"/>
      <c r="HT1395" s="217"/>
      <c r="HU1395" s="217"/>
      <c r="HV1395" s="217"/>
      <c r="HW1395" s="217"/>
      <c r="HX1395" s="217"/>
      <c r="HY1395" s="217"/>
      <c r="HZ1395" s="217"/>
      <c r="IA1395" s="217"/>
      <c r="IB1395" s="217"/>
      <c r="IC1395" s="217"/>
      <c r="ID1395" s="217"/>
      <c r="IE1395" s="217"/>
      <c r="IF1395" s="217"/>
      <c r="IG1395" s="217"/>
      <c r="IH1395" s="217"/>
      <c r="II1395" s="217"/>
      <c r="IJ1395" s="217"/>
      <c r="IK1395" s="217"/>
      <c r="IL1395" s="217"/>
      <c r="IM1395" s="217"/>
      <c r="IN1395" s="217"/>
      <c r="IO1395" s="217"/>
      <c r="IP1395" s="217"/>
      <c r="IQ1395" s="217"/>
      <c r="IR1395" s="217"/>
      <c r="IS1395" s="217"/>
      <c r="IT1395" s="217"/>
      <c r="IU1395" s="217"/>
      <c r="IV1395" s="217"/>
      <c r="IW1395" s="217"/>
      <c r="IX1395" s="217"/>
      <c r="IY1395" s="217"/>
      <c r="IZ1395" s="217"/>
      <c r="JA1395" s="217"/>
      <c r="JB1395" s="217"/>
      <c r="JC1395" s="217"/>
    </row>
    <row r="1396" spans="2:263" ht="30" x14ac:dyDescent="0.25">
      <c r="B1396" s="217">
        <v>1</v>
      </c>
      <c r="C1396" s="176" t="s">
        <v>437</v>
      </c>
      <c r="D1396" s="176"/>
      <c r="E1396" s="2105"/>
      <c r="F1396" s="1892">
        <f t="shared" ref="F1396:I1396" si="1254">F1316</f>
        <v>9750</v>
      </c>
      <c r="G1396" s="2081">
        <f t="shared" si="1254"/>
        <v>2437.5</v>
      </c>
      <c r="H1396" s="2081">
        <f t="shared" si="1254"/>
        <v>1792</v>
      </c>
      <c r="I1396" s="2081">
        <f t="shared" si="1254"/>
        <v>73.517948717948727</v>
      </c>
      <c r="J1396" s="1897"/>
      <c r="K1396" s="1897"/>
      <c r="L1396" s="2081"/>
      <c r="M1396" s="2081"/>
      <c r="N1396" s="2081"/>
      <c r="O1396" s="1894"/>
      <c r="P1396" s="2081"/>
      <c r="Q1396" s="1894"/>
      <c r="R1396" s="2732">
        <f t="shared" ref="R1396:AB1396" si="1255">R1316</f>
        <v>50212.5</v>
      </c>
      <c r="S1396" s="2732">
        <f t="shared" ref="S1396:T1396" si="1256">S1316</f>
        <v>50212.5</v>
      </c>
      <c r="T1396" s="2732">
        <f t="shared" si="1256"/>
        <v>50212.5</v>
      </c>
      <c r="U1396" s="2732">
        <f t="shared" si="1255"/>
        <v>12553.125</v>
      </c>
      <c r="V1396" s="2732">
        <f t="shared" si="1255"/>
        <v>8759.3910300000007</v>
      </c>
      <c r="W1396" s="1044">
        <f t="shared" si="1255"/>
        <v>0</v>
      </c>
      <c r="X1396" s="2732">
        <f t="shared" si="1255"/>
        <v>0</v>
      </c>
      <c r="Y1396" s="2732">
        <f t="shared" si="1255"/>
        <v>-3793.7339699999993</v>
      </c>
      <c r="Z1396" s="3092">
        <f t="shared" si="1255"/>
        <v>0</v>
      </c>
      <c r="AA1396" s="3092">
        <f t="shared" si="1255"/>
        <v>-17.925810000000002</v>
      </c>
      <c r="AB1396" s="2732">
        <f t="shared" si="1255"/>
        <v>8741.46522</v>
      </c>
      <c r="AC1396" s="962"/>
      <c r="AD1396" s="2734">
        <f>AD1316</f>
        <v>0</v>
      </c>
      <c r="AE1396" s="2276"/>
      <c r="AF1396" s="217"/>
      <c r="AG1396" s="217"/>
      <c r="AH1396" s="217"/>
      <c r="AI1396" s="217"/>
      <c r="AJ1396" s="217"/>
      <c r="AK1396" s="217"/>
      <c r="AL1396" s="217"/>
      <c r="AM1396" s="217"/>
      <c r="AN1396" s="217"/>
      <c r="AO1396" s="217"/>
      <c r="AP1396" s="217"/>
      <c r="AQ1396" s="217"/>
      <c r="AR1396" s="217"/>
      <c r="AS1396" s="217"/>
      <c r="AT1396" s="217"/>
      <c r="AU1396" s="217"/>
      <c r="AV1396" s="217"/>
      <c r="AW1396" s="217"/>
      <c r="AX1396" s="217"/>
      <c r="AY1396" s="217"/>
      <c r="AZ1396" s="217"/>
      <c r="BA1396" s="217"/>
      <c r="BB1396" s="217"/>
      <c r="BC1396" s="217"/>
      <c r="BD1396" s="217"/>
      <c r="BE1396" s="217"/>
      <c r="BF1396" s="217"/>
      <c r="BG1396" s="217"/>
      <c r="BH1396" s="217"/>
      <c r="BI1396" s="217"/>
      <c r="BJ1396" s="217"/>
      <c r="BK1396" s="217"/>
      <c r="BL1396" s="217"/>
      <c r="BM1396" s="217"/>
      <c r="BN1396" s="217"/>
      <c r="BO1396" s="217"/>
      <c r="BP1396" s="217"/>
      <c r="BQ1396" s="217"/>
      <c r="BR1396" s="217"/>
      <c r="BS1396" s="217"/>
      <c r="BT1396" s="217"/>
      <c r="BU1396" s="217"/>
      <c r="BV1396" s="217"/>
      <c r="BW1396" s="217"/>
      <c r="BX1396" s="217"/>
      <c r="BY1396" s="217"/>
      <c r="BZ1396" s="217"/>
      <c r="CA1396" s="217"/>
      <c r="CB1396" s="217"/>
      <c r="CC1396" s="217"/>
      <c r="CD1396" s="217"/>
      <c r="CE1396" s="217"/>
      <c r="CF1396" s="217"/>
      <c r="CG1396" s="217"/>
      <c r="CH1396" s="217"/>
      <c r="CI1396" s="217"/>
      <c r="CJ1396" s="217"/>
      <c r="CK1396" s="217"/>
      <c r="CL1396" s="217"/>
      <c r="CM1396" s="217"/>
      <c r="CN1396" s="217"/>
      <c r="CO1396" s="217"/>
      <c r="CP1396" s="217"/>
      <c r="CQ1396" s="217"/>
      <c r="CR1396" s="217"/>
      <c r="CS1396" s="217"/>
      <c r="CT1396" s="217"/>
      <c r="CU1396" s="217"/>
      <c r="CV1396" s="217"/>
      <c r="CW1396" s="217"/>
      <c r="CX1396" s="217"/>
      <c r="CY1396" s="217"/>
      <c r="CZ1396" s="217"/>
      <c r="DA1396" s="217"/>
      <c r="DB1396" s="217"/>
      <c r="DC1396" s="217"/>
      <c r="DD1396" s="217"/>
      <c r="DE1396" s="217"/>
      <c r="DF1396" s="217"/>
      <c r="DG1396" s="217"/>
      <c r="DH1396" s="217"/>
      <c r="DI1396" s="217"/>
      <c r="DJ1396" s="217"/>
      <c r="DK1396" s="217"/>
      <c r="DL1396" s="217"/>
      <c r="DM1396" s="217"/>
      <c r="DN1396" s="217"/>
      <c r="DO1396" s="217"/>
      <c r="DP1396" s="217"/>
      <c r="DQ1396" s="217"/>
      <c r="DR1396" s="217"/>
      <c r="DS1396" s="217"/>
      <c r="DT1396" s="217"/>
      <c r="DU1396" s="217"/>
      <c r="DV1396" s="217"/>
      <c r="DW1396" s="217"/>
      <c r="DX1396" s="217"/>
      <c r="DY1396" s="217"/>
      <c r="DZ1396" s="217"/>
      <c r="EA1396" s="217"/>
      <c r="EB1396" s="217"/>
      <c r="EC1396" s="217"/>
      <c r="ED1396" s="217"/>
      <c r="EE1396" s="217"/>
      <c r="EF1396" s="217"/>
      <c r="EG1396" s="217"/>
      <c r="EH1396" s="217"/>
      <c r="EI1396" s="217"/>
      <c r="EJ1396" s="217"/>
      <c r="EK1396" s="217"/>
      <c r="EL1396" s="217"/>
      <c r="EM1396" s="217"/>
      <c r="EN1396" s="217"/>
      <c r="EO1396" s="217"/>
      <c r="EP1396" s="217"/>
      <c r="EQ1396" s="217"/>
      <c r="ER1396" s="217"/>
      <c r="ES1396" s="217"/>
      <c r="ET1396" s="217"/>
      <c r="EU1396" s="217"/>
      <c r="EV1396" s="217"/>
      <c r="EW1396" s="217"/>
      <c r="EX1396" s="217"/>
      <c r="EY1396" s="217"/>
      <c r="EZ1396" s="217"/>
      <c r="FA1396" s="217"/>
      <c r="FB1396" s="217"/>
      <c r="FC1396" s="217"/>
      <c r="FD1396" s="217"/>
      <c r="FE1396" s="217"/>
      <c r="FF1396" s="217"/>
      <c r="FG1396" s="217"/>
      <c r="FH1396" s="217"/>
      <c r="FI1396" s="217"/>
      <c r="FJ1396" s="217"/>
      <c r="FK1396" s="217"/>
      <c r="FL1396" s="217"/>
      <c r="FM1396" s="217"/>
      <c r="FN1396" s="217"/>
      <c r="FO1396" s="217"/>
      <c r="FP1396" s="217"/>
      <c r="FQ1396" s="217"/>
      <c r="FR1396" s="217"/>
      <c r="FS1396" s="217"/>
      <c r="FT1396" s="217"/>
      <c r="FU1396" s="217"/>
      <c r="FV1396" s="217"/>
      <c r="FW1396" s="217"/>
      <c r="FX1396" s="217"/>
      <c r="FY1396" s="217"/>
      <c r="FZ1396" s="217"/>
      <c r="GA1396" s="217"/>
      <c r="GB1396" s="217"/>
      <c r="GC1396" s="217"/>
      <c r="GD1396" s="217"/>
      <c r="GE1396" s="217"/>
      <c r="GF1396" s="217"/>
      <c r="GG1396" s="217"/>
      <c r="GH1396" s="217"/>
      <c r="GI1396" s="217"/>
      <c r="GJ1396" s="217"/>
      <c r="GK1396" s="217"/>
      <c r="GL1396" s="217"/>
      <c r="GM1396" s="217"/>
      <c r="GN1396" s="217"/>
      <c r="GO1396" s="217"/>
      <c r="GP1396" s="217"/>
      <c r="GQ1396" s="217"/>
      <c r="GR1396" s="217"/>
      <c r="GS1396" s="217"/>
      <c r="GT1396" s="217"/>
      <c r="GU1396" s="217"/>
      <c r="GV1396" s="217"/>
      <c r="GW1396" s="217"/>
      <c r="GX1396" s="217"/>
      <c r="GY1396" s="217"/>
      <c r="GZ1396" s="217"/>
      <c r="HA1396" s="217"/>
      <c r="HB1396" s="217"/>
      <c r="HC1396" s="217"/>
      <c r="HD1396" s="217"/>
      <c r="HE1396" s="217"/>
      <c r="HF1396" s="217"/>
      <c r="HG1396" s="217"/>
      <c r="HH1396" s="217"/>
      <c r="HI1396" s="217"/>
      <c r="HJ1396" s="217"/>
      <c r="HK1396" s="217"/>
      <c r="HL1396" s="217"/>
      <c r="HM1396" s="217"/>
      <c r="HN1396" s="217"/>
      <c r="HO1396" s="217"/>
      <c r="HP1396" s="217"/>
      <c r="HQ1396" s="217"/>
      <c r="HR1396" s="217"/>
      <c r="HS1396" s="217"/>
      <c r="HT1396" s="217"/>
      <c r="HU1396" s="217"/>
      <c r="HV1396" s="217"/>
      <c r="HW1396" s="217"/>
      <c r="HX1396" s="217"/>
      <c r="HY1396" s="217"/>
      <c r="HZ1396" s="217"/>
      <c r="IA1396" s="217"/>
      <c r="IB1396" s="217"/>
      <c r="IC1396" s="217"/>
      <c r="ID1396" s="217"/>
      <c r="IE1396" s="217"/>
      <c r="IF1396" s="217"/>
      <c r="IG1396" s="217"/>
      <c r="IH1396" s="217"/>
      <c r="II1396" s="217"/>
      <c r="IJ1396" s="217"/>
      <c r="IK1396" s="217"/>
      <c r="IL1396" s="217"/>
      <c r="IM1396" s="217"/>
      <c r="IN1396" s="217"/>
      <c r="IO1396" s="217"/>
      <c r="IP1396" s="217"/>
      <c r="IQ1396" s="217"/>
      <c r="IR1396" s="217"/>
      <c r="IS1396" s="217"/>
      <c r="IT1396" s="217"/>
      <c r="IU1396" s="217"/>
      <c r="IV1396" s="217"/>
      <c r="IW1396" s="217"/>
      <c r="IX1396" s="217"/>
      <c r="IY1396" s="217"/>
      <c r="IZ1396" s="217"/>
      <c r="JA1396" s="217"/>
      <c r="JB1396" s="217"/>
      <c r="JC1396" s="217"/>
    </row>
    <row r="1397" spans="2:263" ht="30" x14ac:dyDescent="0.25">
      <c r="B1397" s="217">
        <v>1</v>
      </c>
      <c r="C1397" s="176" t="s">
        <v>671</v>
      </c>
      <c r="D1397" s="176"/>
      <c r="E1397" s="2105"/>
      <c r="F1397" s="1892">
        <f t="shared" ref="F1397:I1397" si="1257">F1317</f>
        <v>1300</v>
      </c>
      <c r="G1397" s="2081">
        <f t="shared" si="1257"/>
        <v>325</v>
      </c>
      <c r="H1397" s="2081">
        <f t="shared" si="1257"/>
        <v>193</v>
      </c>
      <c r="I1397" s="2081">
        <f t="shared" si="1257"/>
        <v>59.38461538461538</v>
      </c>
      <c r="J1397" s="1897"/>
      <c r="K1397" s="1897"/>
      <c r="L1397" s="2081"/>
      <c r="M1397" s="2081"/>
      <c r="N1397" s="2081"/>
      <c r="O1397" s="1894"/>
      <c r="P1397" s="2081"/>
      <c r="Q1397" s="1894"/>
      <c r="R1397" s="2732">
        <f t="shared" ref="R1397:AB1397" si="1258">R1317</f>
        <v>2973.07</v>
      </c>
      <c r="S1397" s="2732">
        <f t="shared" ref="S1397:T1397" si="1259">S1317</f>
        <v>2973.07</v>
      </c>
      <c r="T1397" s="2732">
        <f t="shared" si="1259"/>
        <v>2973.07</v>
      </c>
      <c r="U1397" s="2732">
        <f t="shared" si="1258"/>
        <v>743.26750000000004</v>
      </c>
      <c r="V1397" s="2732">
        <f t="shared" si="1258"/>
        <v>631.84532999999988</v>
      </c>
      <c r="W1397" s="1044">
        <f t="shared" si="1258"/>
        <v>0</v>
      </c>
      <c r="X1397" s="2732">
        <f t="shared" si="1258"/>
        <v>0</v>
      </c>
      <c r="Y1397" s="2732">
        <f t="shared" si="1258"/>
        <v>-111.42217000000016</v>
      </c>
      <c r="Z1397" s="3092">
        <f t="shared" si="1258"/>
        <v>0</v>
      </c>
      <c r="AA1397" s="3092">
        <f t="shared" si="1258"/>
        <v>-17.94256</v>
      </c>
      <c r="AB1397" s="2732">
        <f t="shared" si="1258"/>
        <v>613.90276999999992</v>
      </c>
      <c r="AC1397" s="962"/>
      <c r="AD1397" s="2734">
        <f>AD1317</f>
        <v>0</v>
      </c>
      <c r="AE1397" s="2276"/>
      <c r="AF1397" s="217"/>
      <c r="AG1397" s="217"/>
      <c r="AH1397" s="217"/>
      <c r="AI1397" s="217"/>
      <c r="AJ1397" s="217"/>
      <c r="AK1397" s="217"/>
      <c r="AL1397" s="217"/>
      <c r="AM1397" s="217"/>
      <c r="AN1397" s="217"/>
      <c r="AO1397" s="217"/>
      <c r="AP1397" s="217"/>
      <c r="AQ1397" s="217"/>
      <c r="AR1397" s="217"/>
      <c r="AS1397" s="217"/>
      <c r="AT1397" s="217"/>
      <c r="AU1397" s="217"/>
      <c r="AV1397" s="217"/>
      <c r="AW1397" s="217"/>
      <c r="AX1397" s="217"/>
      <c r="AY1397" s="217"/>
      <c r="AZ1397" s="217"/>
      <c r="BA1397" s="217"/>
      <c r="BB1397" s="217"/>
      <c r="BC1397" s="217"/>
      <c r="BD1397" s="217"/>
      <c r="BE1397" s="217"/>
      <c r="BF1397" s="217"/>
      <c r="BG1397" s="217"/>
      <c r="BH1397" s="217"/>
      <c r="BI1397" s="217"/>
      <c r="BJ1397" s="217"/>
      <c r="BK1397" s="217"/>
      <c r="BL1397" s="217"/>
      <c r="BM1397" s="217"/>
      <c r="BN1397" s="217"/>
      <c r="BO1397" s="217"/>
      <c r="BP1397" s="217"/>
      <c r="BQ1397" s="217"/>
      <c r="BR1397" s="217"/>
      <c r="BS1397" s="217"/>
      <c r="BT1397" s="217"/>
      <c r="BU1397" s="217"/>
      <c r="BV1397" s="217"/>
      <c r="BW1397" s="217"/>
      <c r="BX1397" s="217"/>
      <c r="BY1397" s="217"/>
      <c r="BZ1397" s="217"/>
      <c r="CA1397" s="217"/>
      <c r="CB1397" s="217"/>
      <c r="CC1397" s="217"/>
      <c r="CD1397" s="217"/>
      <c r="CE1397" s="217"/>
      <c r="CF1397" s="217"/>
      <c r="CG1397" s="217"/>
      <c r="CH1397" s="217"/>
      <c r="CI1397" s="217"/>
      <c r="CJ1397" s="217"/>
      <c r="CK1397" s="217"/>
      <c r="CL1397" s="217"/>
      <c r="CM1397" s="217"/>
      <c r="CN1397" s="217"/>
      <c r="CO1397" s="217"/>
      <c r="CP1397" s="217"/>
      <c r="CQ1397" s="217"/>
      <c r="CR1397" s="217"/>
      <c r="CS1397" s="217"/>
      <c r="CT1397" s="217"/>
      <c r="CU1397" s="217"/>
      <c r="CV1397" s="217"/>
      <c r="CW1397" s="217"/>
      <c r="CX1397" s="217"/>
      <c r="CY1397" s="217"/>
      <c r="CZ1397" s="217"/>
      <c r="DA1397" s="217"/>
      <c r="DB1397" s="217"/>
      <c r="DC1397" s="217"/>
      <c r="DD1397" s="217"/>
      <c r="DE1397" s="217"/>
      <c r="DF1397" s="217"/>
      <c r="DG1397" s="217"/>
      <c r="DH1397" s="217"/>
      <c r="DI1397" s="217"/>
      <c r="DJ1397" s="217"/>
      <c r="DK1397" s="217"/>
      <c r="DL1397" s="217"/>
      <c r="DM1397" s="217"/>
      <c r="DN1397" s="217"/>
      <c r="DO1397" s="217"/>
      <c r="DP1397" s="217"/>
      <c r="DQ1397" s="217"/>
      <c r="DR1397" s="217"/>
      <c r="DS1397" s="217"/>
      <c r="DT1397" s="217"/>
      <c r="DU1397" s="217"/>
      <c r="DV1397" s="217"/>
      <c r="DW1397" s="217"/>
      <c r="DX1397" s="217"/>
      <c r="DY1397" s="217"/>
      <c r="DZ1397" s="217"/>
      <c r="EA1397" s="217"/>
      <c r="EB1397" s="217"/>
      <c r="EC1397" s="217"/>
      <c r="ED1397" s="217"/>
      <c r="EE1397" s="217"/>
      <c r="EF1397" s="217"/>
      <c r="EG1397" s="217"/>
      <c r="EH1397" s="217"/>
      <c r="EI1397" s="217"/>
      <c r="EJ1397" s="217"/>
      <c r="EK1397" s="217"/>
      <c r="EL1397" s="217"/>
      <c r="EM1397" s="217"/>
      <c r="EN1397" s="217"/>
      <c r="EO1397" s="217"/>
      <c r="EP1397" s="217"/>
      <c r="EQ1397" s="217"/>
      <c r="ER1397" s="217"/>
      <c r="ES1397" s="217"/>
      <c r="ET1397" s="217"/>
      <c r="EU1397" s="217"/>
      <c r="EV1397" s="217"/>
      <c r="EW1397" s="217"/>
      <c r="EX1397" s="217"/>
      <c r="EY1397" s="217"/>
      <c r="EZ1397" s="217"/>
      <c r="FA1397" s="217"/>
      <c r="FB1397" s="217"/>
      <c r="FC1397" s="217"/>
      <c r="FD1397" s="217"/>
      <c r="FE1397" s="217"/>
      <c r="FF1397" s="217"/>
      <c r="FG1397" s="217"/>
      <c r="FH1397" s="217"/>
      <c r="FI1397" s="217"/>
      <c r="FJ1397" s="217"/>
      <c r="FK1397" s="217"/>
      <c r="FL1397" s="217"/>
      <c r="FM1397" s="217"/>
      <c r="FN1397" s="217"/>
      <c r="FO1397" s="217"/>
      <c r="FP1397" s="217"/>
      <c r="FQ1397" s="217"/>
      <c r="FR1397" s="217"/>
      <c r="FS1397" s="217"/>
      <c r="FT1397" s="217"/>
      <c r="FU1397" s="217"/>
      <c r="FV1397" s="217"/>
      <c r="FW1397" s="217"/>
      <c r="FX1397" s="217"/>
      <c r="FY1397" s="217"/>
      <c r="FZ1397" s="217"/>
      <c r="GA1397" s="217"/>
      <c r="GB1397" s="217"/>
      <c r="GC1397" s="217"/>
      <c r="GD1397" s="217"/>
      <c r="GE1397" s="217"/>
      <c r="GF1397" s="217"/>
      <c r="GG1397" s="217"/>
      <c r="GH1397" s="217"/>
      <c r="GI1397" s="217"/>
      <c r="GJ1397" s="217"/>
      <c r="GK1397" s="217"/>
      <c r="GL1397" s="217"/>
      <c r="GM1397" s="217"/>
      <c r="GN1397" s="217"/>
      <c r="GO1397" s="217"/>
      <c r="GP1397" s="217"/>
      <c r="GQ1397" s="217"/>
      <c r="GR1397" s="217"/>
      <c r="GS1397" s="217"/>
      <c r="GT1397" s="217"/>
      <c r="GU1397" s="217"/>
      <c r="GV1397" s="217"/>
      <c r="GW1397" s="217"/>
      <c r="GX1397" s="217"/>
      <c r="GY1397" s="217"/>
      <c r="GZ1397" s="217"/>
      <c r="HA1397" s="217"/>
      <c r="HB1397" s="217"/>
      <c r="HC1397" s="217"/>
      <c r="HD1397" s="217"/>
      <c r="HE1397" s="217"/>
      <c r="HF1397" s="217"/>
      <c r="HG1397" s="217"/>
      <c r="HH1397" s="217"/>
      <c r="HI1397" s="217"/>
      <c r="HJ1397" s="217"/>
      <c r="HK1397" s="217"/>
      <c r="HL1397" s="217"/>
      <c r="HM1397" s="217"/>
      <c r="HN1397" s="217"/>
      <c r="HO1397" s="217"/>
      <c r="HP1397" s="217"/>
      <c r="HQ1397" s="217"/>
      <c r="HR1397" s="217"/>
      <c r="HS1397" s="217"/>
      <c r="HT1397" s="217"/>
      <c r="HU1397" s="217"/>
      <c r="HV1397" s="217"/>
      <c r="HW1397" s="217"/>
      <c r="HX1397" s="217"/>
      <c r="HY1397" s="217"/>
      <c r="HZ1397" s="217"/>
      <c r="IA1397" s="217"/>
      <c r="IB1397" s="217"/>
      <c r="IC1397" s="217"/>
      <c r="ID1397" s="217"/>
      <c r="IE1397" s="217"/>
      <c r="IF1397" s="217"/>
      <c r="IG1397" s="217"/>
      <c r="IH1397" s="217"/>
      <c r="II1397" s="217"/>
      <c r="IJ1397" s="217"/>
      <c r="IK1397" s="217"/>
      <c r="IL1397" s="217"/>
      <c r="IM1397" s="217"/>
      <c r="IN1397" s="217"/>
      <c r="IO1397" s="217"/>
      <c r="IP1397" s="217"/>
      <c r="IQ1397" s="217"/>
      <c r="IR1397" s="217"/>
      <c r="IS1397" s="217"/>
      <c r="IT1397" s="217"/>
      <c r="IU1397" s="217"/>
      <c r="IV1397" s="217"/>
      <c r="IW1397" s="217"/>
      <c r="IX1397" s="217"/>
      <c r="IY1397" s="217"/>
      <c r="IZ1397" s="217"/>
      <c r="JA1397" s="217"/>
      <c r="JB1397" s="217"/>
      <c r="JC1397" s="217"/>
    </row>
    <row r="1398" spans="2:263" ht="30" x14ac:dyDescent="0.25">
      <c r="C1398" s="176" t="s">
        <v>672</v>
      </c>
      <c r="D1398" s="176"/>
      <c r="E1398" s="2105"/>
      <c r="F1398" s="1892">
        <f t="shared" ref="F1398:I1398" si="1260">F1318</f>
        <v>0</v>
      </c>
      <c r="G1398" s="2081">
        <f t="shared" si="1260"/>
        <v>0</v>
      </c>
      <c r="H1398" s="2081">
        <f t="shared" si="1260"/>
        <v>0</v>
      </c>
      <c r="I1398" s="2081">
        <f t="shared" si="1260"/>
        <v>0</v>
      </c>
      <c r="J1398" s="1897"/>
      <c r="K1398" s="1897"/>
      <c r="L1398" s="2081"/>
      <c r="M1398" s="2081"/>
      <c r="N1398" s="2081"/>
      <c r="O1398" s="1894"/>
      <c r="P1398" s="2081"/>
      <c r="Q1398" s="1894"/>
      <c r="R1398" s="2732">
        <f t="shared" ref="R1398:AB1398" si="1261">R1318</f>
        <v>0</v>
      </c>
      <c r="S1398" s="2732">
        <f t="shared" ref="S1398:T1398" si="1262">S1318</f>
        <v>0</v>
      </c>
      <c r="T1398" s="2732">
        <f t="shared" si="1262"/>
        <v>0</v>
      </c>
      <c r="U1398" s="2732">
        <f t="shared" si="1261"/>
        <v>0</v>
      </c>
      <c r="V1398" s="2732">
        <f t="shared" si="1261"/>
        <v>0</v>
      </c>
      <c r="W1398" s="1044">
        <f t="shared" si="1261"/>
        <v>0</v>
      </c>
      <c r="X1398" s="2732">
        <f t="shared" si="1261"/>
        <v>0</v>
      </c>
      <c r="Y1398" s="2732">
        <f t="shared" si="1261"/>
        <v>0</v>
      </c>
      <c r="Z1398" s="3092">
        <f t="shared" si="1261"/>
        <v>0</v>
      </c>
      <c r="AA1398" s="3092">
        <f t="shared" si="1261"/>
        <v>-12.92351</v>
      </c>
      <c r="AB1398" s="2732">
        <f t="shared" si="1261"/>
        <v>-12.92351</v>
      </c>
      <c r="AC1398" s="962"/>
      <c r="AD1398" s="2734"/>
      <c r="AE1398" s="2276"/>
      <c r="AF1398" s="217"/>
      <c r="AG1398" s="217"/>
      <c r="AH1398" s="217"/>
      <c r="AI1398" s="217"/>
      <c r="AJ1398" s="217"/>
      <c r="AK1398" s="217"/>
      <c r="AL1398" s="217"/>
      <c r="AM1398" s="217"/>
      <c r="AN1398" s="217"/>
      <c r="AO1398" s="217"/>
      <c r="AP1398" s="217"/>
      <c r="AQ1398" s="217"/>
      <c r="AR1398" s="217"/>
      <c r="AS1398" s="217"/>
      <c r="AT1398" s="217"/>
      <c r="AU1398" s="217"/>
      <c r="AV1398" s="217"/>
      <c r="AW1398" s="217"/>
      <c r="AX1398" s="217"/>
      <c r="AY1398" s="217"/>
      <c r="AZ1398" s="217"/>
      <c r="BA1398" s="217"/>
      <c r="BB1398" s="217"/>
      <c r="BC1398" s="217"/>
      <c r="BD1398" s="217"/>
      <c r="BE1398" s="217"/>
      <c r="BF1398" s="217"/>
      <c r="BG1398" s="217"/>
      <c r="BH1398" s="217"/>
      <c r="BI1398" s="217"/>
      <c r="BJ1398" s="217"/>
      <c r="BK1398" s="217"/>
      <c r="BL1398" s="217"/>
      <c r="BM1398" s="217"/>
      <c r="BN1398" s="217"/>
      <c r="BO1398" s="217"/>
      <c r="BP1398" s="217"/>
      <c r="BQ1398" s="217"/>
      <c r="BR1398" s="217"/>
      <c r="BS1398" s="217"/>
      <c r="BT1398" s="217"/>
      <c r="BU1398" s="217"/>
      <c r="BV1398" s="217"/>
      <c r="BW1398" s="217"/>
      <c r="BX1398" s="217"/>
      <c r="BY1398" s="217"/>
      <c r="BZ1398" s="217"/>
      <c r="CA1398" s="217"/>
      <c r="CB1398" s="217"/>
      <c r="CC1398" s="217"/>
      <c r="CD1398" s="217"/>
      <c r="CE1398" s="217"/>
      <c r="CF1398" s="217"/>
      <c r="CG1398" s="217"/>
      <c r="CH1398" s="217"/>
      <c r="CI1398" s="217"/>
      <c r="CJ1398" s="217"/>
      <c r="CK1398" s="217"/>
      <c r="CL1398" s="217"/>
      <c r="CM1398" s="217"/>
      <c r="CN1398" s="217"/>
      <c r="CO1398" s="217"/>
      <c r="CP1398" s="217"/>
      <c r="CQ1398" s="217"/>
      <c r="CR1398" s="217"/>
      <c r="CS1398" s="217"/>
      <c r="CT1398" s="217"/>
      <c r="CU1398" s="217"/>
      <c r="CV1398" s="217"/>
      <c r="CW1398" s="217"/>
      <c r="CX1398" s="217"/>
      <c r="CY1398" s="217"/>
      <c r="CZ1398" s="217"/>
      <c r="DA1398" s="217"/>
      <c r="DB1398" s="217"/>
      <c r="DC1398" s="217"/>
      <c r="DD1398" s="217"/>
      <c r="DE1398" s="217"/>
      <c r="DF1398" s="217"/>
      <c r="DG1398" s="217"/>
      <c r="DH1398" s="217"/>
      <c r="DI1398" s="217"/>
      <c r="DJ1398" s="217"/>
      <c r="DK1398" s="217"/>
      <c r="DL1398" s="217"/>
      <c r="DM1398" s="217"/>
      <c r="DN1398" s="217"/>
      <c r="DO1398" s="217"/>
      <c r="DP1398" s="217"/>
      <c r="DQ1398" s="217"/>
      <c r="DR1398" s="217"/>
      <c r="DS1398" s="217"/>
      <c r="DT1398" s="217"/>
      <c r="DU1398" s="217"/>
      <c r="DV1398" s="217"/>
      <c r="DW1398" s="217"/>
      <c r="DX1398" s="217"/>
      <c r="DY1398" s="217"/>
      <c r="DZ1398" s="217"/>
      <c r="EA1398" s="217"/>
      <c r="EB1398" s="217"/>
      <c r="EC1398" s="217"/>
      <c r="ED1398" s="217"/>
      <c r="EE1398" s="217"/>
      <c r="EF1398" s="217"/>
      <c r="EG1398" s="217"/>
      <c r="EH1398" s="217"/>
      <c r="EI1398" s="217"/>
      <c r="EJ1398" s="217"/>
      <c r="EK1398" s="217"/>
      <c r="EL1398" s="217"/>
      <c r="EM1398" s="217"/>
      <c r="EN1398" s="217"/>
      <c r="EO1398" s="217"/>
      <c r="EP1398" s="217"/>
      <c r="EQ1398" s="217"/>
      <c r="ER1398" s="217"/>
      <c r="ES1398" s="217"/>
      <c r="ET1398" s="217"/>
      <c r="EU1398" s="217"/>
      <c r="EV1398" s="217"/>
      <c r="EW1398" s="217"/>
      <c r="EX1398" s="217"/>
      <c r="EY1398" s="217"/>
      <c r="EZ1398" s="217"/>
      <c r="FA1398" s="217"/>
      <c r="FB1398" s="217"/>
      <c r="FC1398" s="217"/>
      <c r="FD1398" s="217"/>
      <c r="FE1398" s="217"/>
      <c r="FF1398" s="217"/>
      <c r="FG1398" s="217"/>
      <c r="FH1398" s="217"/>
      <c r="FI1398" s="217"/>
      <c r="FJ1398" s="217"/>
      <c r="FK1398" s="217"/>
      <c r="FL1398" s="217"/>
      <c r="FM1398" s="217"/>
      <c r="FN1398" s="217"/>
      <c r="FO1398" s="217"/>
      <c r="FP1398" s="217"/>
      <c r="FQ1398" s="217"/>
      <c r="FR1398" s="217"/>
      <c r="FS1398" s="217"/>
      <c r="FT1398" s="217"/>
      <c r="FU1398" s="217"/>
      <c r="FV1398" s="217"/>
      <c r="FW1398" s="217"/>
      <c r="FX1398" s="217"/>
      <c r="FY1398" s="217"/>
      <c r="FZ1398" s="217"/>
      <c r="GA1398" s="217"/>
      <c r="GB1398" s="217"/>
      <c r="GC1398" s="217"/>
      <c r="GD1398" s="217"/>
      <c r="GE1398" s="217"/>
      <c r="GF1398" s="217"/>
      <c r="GG1398" s="217"/>
      <c r="GH1398" s="217"/>
      <c r="GI1398" s="217"/>
      <c r="GJ1398" s="217"/>
      <c r="GK1398" s="217"/>
      <c r="GL1398" s="217"/>
      <c r="GM1398" s="217"/>
      <c r="GN1398" s="217"/>
      <c r="GO1398" s="217"/>
      <c r="GP1398" s="217"/>
      <c r="GQ1398" s="217"/>
      <c r="GR1398" s="217"/>
      <c r="GS1398" s="217"/>
      <c r="GT1398" s="217"/>
      <c r="GU1398" s="217"/>
      <c r="GV1398" s="217"/>
      <c r="GW1398" s="217"/>
      <c r="GX1398" s="217"/>
      <c r="GY1398" s="217"/>
      <c r="GZ1398" s="217"/>
      <c r="HA1398" s="217"/>
      <c r="HB1398" s="217"/>
      <c r="HC1398" s="217"/>
      <c r="HD1398" s="217"/>
      <c r="HE1398" s="217"/>
      <c r="HF1398" s="217"/>
      <c r="HG1398" s="217"/>
      <c r="HH1398" s="217"/>
      <c r="HI1398" s="217"/>
      <c r="HJ1398" s="217"/>
      <c r="HK1398" s="217"/>
      <c r="HL1398" s="217"/>
      <c r="HM1398" s="217"/>
      <c r="HN1398" s="217"/>
      <c r="HO1398" s="217"/>
      <c r="HP1398" s="217"/>
      <c r="HQ1398" s="217"/>
      <c r="HR1398" s="217"/>
      <c r="HS1398" s="217"/>
      <c r="HT1398" s="217"/>
      <c r="HU1398" s="217"/>
      <c r="HV1398" s="217"/>
      <c r="HW1398" s="217"/>
      <c r="HX1398" s="217"/>
      <c r="HY1398" s="217"/>
      <c r="HZ1398" s="217"/>
      <c r="IA1398" s="217"/>
      <c r="IB1398" s="217"/>
      <c r="IC1398" s="217"/>
      <c r="ID1398" s="217"/>
      <c r="IE1398" s="217"/>
      <c r="IF1398" s="217"/>
      <c r="IG1398" s="217"/>
      <c r="IH1398" s="217"/>
      <c r="II1398" s="217"/>
      <c r="IJ1398" s="217"/>
      <c r="IK1398" s="217"/>
      <c r="IL1398" s="217"/>
      <c r="IM1398" s="217"/>
      <c r="IN1398" s="217"/>
      <c r="IO1398" s="217"/>
      <c r="IP1398" s="217"/>
      <c r="IQ1398" s="217"/>
      <c r="IR1398" s="217"/>
      <c r="IS1398" s="217"/>
      <c r="IT1398" s="217"/>
      <c r="IU1398" s="217"/>
      <c r="IV1398" s="217"/>
      <c r="IW1398" s="217"/>
      <c r="IX1398" s="217"/>
      <c r="IY1398" s="217"/>
      <c r="IZ1398" s="217"/>
      <c r="JA1398" s="217"/>
      <c r="JB1398" s="217"/>
      <c r="JC1398" s="217"/>
    </row>
    <row r="1399" spans="2:263" ht="60" x14ac:dyDescent="0.25">
      <c r="C1399" s="176" t="s">
        <v>673</v>
      </c>
      <c r="D1399" s="176"/>
      <c r="E1399" s="2105"/>
      <c r="F1399" s="1892">
        <f t="shared" ref="F1399:I1399" si="1263">F1319</f>
        <v>3121</v>
      </c>
      <c r="G1399" s="2081">
        <f t="shared" si="1263"/>
        <v>780.25</v>
      </c>
      <c r="H1399" s="2081">
        <f t="shared" si="1263"/>
        <v>200</v>
      </c>
      <c r="I1399" s="2081">
        <f t="shared" si="1263"/>
        <v>25.632809996795896</v>
      </c>
      <c r="J1399" s="1897"/>
      <c r="K1399" s="1897"/>
      <c r="L1399" s="2081"/>
      <c r="M1399" s="2081"/>
      <c r="N1399" s="2081"/>
      <c r="O1399" s="1894"/>
      <c r="P1399" s="2081"/>
      <c r="Q1399" s="1894"/>
      <c r="R1399" s="2732">
        <f t="shared" ref="R1399:AB1399" si="1264">R1319</f>
        <v>6866.7004000000006</v>
      </c>
      <c r="S1399" s="2732">
        <f t="shared" ref="S1399:T1399" si="1265">S1319</f>
        <v>6866.7004000000006</v>
      </c>
      <c r="T1399" s="2732">
        <f t="shared" si="1265"/>
        <v>6866.7004000000006</v>
      </c>
      <c r="U1399" s="2732">
        <f t="shared" si="1264"/>
        <v>1716.6751000000002</v>
      </c>
      <c r="V1399" s="2732">
        <f t="shared" si="1264"/>
        <v>342.25193999999999</v>
      </c>
      <c r="W1399" s="1044">
        <f t="shared" si="1264"/>
        <v>0</v>
      </c>
      <c r="X1399" s="2732">
        <f t="shared" si="1264"/>
        <v>0</v>
      </c>
      <c r="Y1399" s="2732">
        <f t="shared" si="1264"/>
        <v>-1374.4231600000003</v>
      </c>
      <c r="Z1399" s="3092">
        <f t="shared" si="1264"/>
        <v>0</v>
      </c>
      <c r="AA1399" s="3092">
        <f t="shared" si="1264"/>
        <v>-1.0295699999999999</v>
      </c>
      <c r="AB1399" s="2732">
        <f t="shared" si="1264"/>
        <v>341.22237000000001</v>
      </c>
      <c r="AC1399" s="962"/>
      <c r="AD1399" s="2734"/>
      <c r="AE1399" s="2276"/>
      <c r="AF1399" s="217"/>
      <c r="AG1399" s="217"/>
      <c r="AH1399" s="217"/>
      <c r="AI1399" s="217"/>
      <c r="AJ1399" s="217"/>
      <c r="AK1399" s="217"/>
      <c r="AL1399" s="217"/>
      <c r="AM1399" s="217"/>
      <c r="AN1399" s="217"/>
      <c r="AO1399" s="217"/>
      <c r="AP1399" s="217"/>
      <c r="AQ1399" s="217"/>
      <c r="AR1399" s="217"/>
      <c r="AS1399" s="217"/>
      <c r="AT1399" s="217"/>
      <c r="AU1399" s="217"/>
      <c r="AV1399" s="217"/>
      <c r="AW1399" s="217"/>
      <c r="AX1399" s="217"/>
      <c r="AY1399" s="217"/>
      <c r="AZ1399" s="217"/>
      <c r="BA1399" s="217"/>
      <c r="BB1399" s="217"/>
      <c r="BC1399" s="217"/>
      <c r="BD1399" s="217"/>
      <c r="BE1399" s="217"/>
      <c r="BF1399" s="217"/>
      <c r="BG1399" s="217"/>
      <c r="BH1399" s="217"/>
      <c r="BI1399" s="217"/>
      <c r="BJ1399" s="217"/>
      <c r="BK1399" s="217"/>
      <c r="BL1399" s="217"/>
      <c r="BM1399" s="217"/>
      <c r="BN1399" s="217"/>
      <c r="BO1399" s="217"/>
      <c r="BP1399" s="217"/>
      <c r="BQ1399" s="217"/>
      <c r="BR1399" s="217"/>
      <c r="BS1399" s="217"/>
      <c r="BT1399" s="217"/>
      <c r="BU1399" s="217"/>
      <c r="BV1399" s="217"/>
      <c r="BW1399" s="217"/>
      <c r="BX1399" s="217"/>
      <c r="BY1399" s="217"/>
      <c r="BZ1399" s="217"/>
      <c r="CA1399" s="217"/>
      <c r="CB1399" s="217"/>
      <c r="CC1399" s="217"/>
      <c r="CD1399" s="217"/>
      <c r="CE1399" s="217"/>
      <c r="CF1399" s="217"/>
      <c r="CG1399" s="217"/>
      <c r="CH1399" s="217"/>
      <c r="CI1399" s="217"/>
      <c r="CJ1399" s="217"/>
      <c r="CK1399" s="217"/>
      <c r="CL1399" s="217"/>
      <c r="CM1399" s="217"/>
      <c r="CN1399" s="217"/>
      <c r="CO1399" s="217"/>
      <c r="CP1399" s="217"/>
      <c r="CQ1399" s="217"/>
      <c r="CR1399" s="217"/>
      <c r="CS1399" s="217"/>
      <c r="CT1399" s="217"/>
      <c r="CU1399" s="217"/>
      <c r="CV1399" s="217"/>
      <c r="CW1399" s="217"/>
      <c r="CX1399" s="217"/>
      <c r="CY1399" s="217"/>
      <c r="CZ1399" s="217"/>
      <c r="DA1399" s="217"/>
      <c r="DB1399" s="217"/>
      <c r="DC1399" s="217"/>
      <c r="DD1399" s="217"/>
      <c r="DE1399" s="217"/>
      <c r="DF1399" s="217"/>
      <c r="DG1399" s="217"/>
      <c r="DH1399" s="217"/>
      <c r="DI1399" s="217"/>
      <c r="DJ1399" s="217"/>
      <c r="DK1399" s="217"/>
      <c r="DL1399" s="217"/>
      <c r="DM1399" s="217"/>
      <c r="DN1399" s="217"/>
      <c r="DO1399" s="217"/>
      <c r="DP1399" s="217"/>
      <c r="DQ1399" s="217"/>
      <c r="DR1399" s="217"/>
      <c r="DS1399" s="217"/>
      <c r="DT1399" s="217"/>
      <c r="DU1399" s="217"/>
      <c r="DV1399" s="217"/>
      <c r="DW1399" s="217"/>
      <c r="DX1399" s="217"/>
      <c r="DY1399" s="217"/>
      <c r="DZ1399" s="217"/>
      <c r="EA1399" s="217"/>
      <c r="EB1399" s="217"/>
      <c r="EC1399" s="217"/>
      <c r="ED1399" s="217"/>
      <c r="EE1399" s="217"/>
      <c r="EF1399" s="217"/>
      <c r="EG1399" s="217"/>
      <c r="EH1399" s="217"/>
      <c r="EI1399" s="217"/>
      <c r="EJ1399" s="217"/>
      <c r="EK1399" s="217"/>
      <c r="EL1399" s="217"/>
      <c r="EM1399" s="217"/>
      <c r="EN1399" s="217"/>
      <c r="EO1399" s="217"/>
      <c r="EP1399" s="217"/>
      <c r="EQ1399" s="217"/>
      <c r="ER1399" s="217"/>
      <c r="ES1399" s="217"/>
      <c r="ET1399" s="217"/>
      <c r="EU1399" s="217"/>
      <c r="EV1399" s="217"/>
      <c r="EW1399" s="217"/>
      <c r="EX1399" s="217"/>
      <c r="EY1399" s="217"/>
      <c r="EZ1399" s="217"/>
      <c r="FA1399" s="217"/>
      <c r="FB1399" s="217"/>
      <c r="FC1399" s="217"/>
      <c r="FD1399" s="217"/>
      <c r="FE1399" s="217"/>
      <c r="FF1399" s="217"/>
      <c r="FG1399" s="217"/>
      <c r="FH1399" s="217"/>
      <c r="FI1399" s="217"/>
      <c r="FJ1399" s="217"/>
      <c r="FK1399" s="217"/>
      <c r="FL1399" s="217"/>
      <c r="FM1399" s="217"/>
      <c r="FN1399" s="217"/>
      <c r="FO1399" s="217"/>
      <c r="FP1399" s="217"/>
      <c r="FQ1399" s="217"/>
      <c r="FR1399" s="217"/>
      <c r="FS1399" s="217"/>
      <c r="FT1399" s="217"/>
      <c r="FU1399" s="217"/>
      <c r="FV1399" s="217"/>
      <c r="FW1399" s="217"/>
      <c r="FX1399" s="217"/>
      <c r="FY1399" s="217"/>
      <c r="FZ1399" s="217"/>
      <c r="GA1399" s="217"/>
      <c r="GB1399" s="217"/>
      <c r="GC1399" s="217"/>
      <c r="GD1399" s="217"/>
      <c r="GE1399" s="217"/>
      <c r="GF1399" s="217"/>
      <c r="GG1399" s="217"/>
      <c r="GH1399" s="217"/>
      <c r="GI1399" s="217"/>
      <c r="GJ1399" s="217"/>
      <c r="GK1399" s="217"/>
      <c r="GL1399" s="217"/>
      <c r="GM1399" s="217"/>
      <c r="GN1399" s="217"/>
      <c r="GO1399" s="217"/>
      <c r="GP1399" s="217"/>
      <c r="GQ1399" s="217"/>
      <c r="GR1399" s="217"/>
      <c r="GS1399" s="217"/>
      <c r="GT1399" s="217"/>
      <c r="GU1399" s="217"/>
      <c r="GV1399" s="217"/>
      <c r="GW1399" s="217"/>
      <c r="GX1399" s="217"/>
      <c r="GY1399" s="217"/>
      <c r="GZ1399" s="217"/>
      <c r="HA1399" s="217"/>
      <c r="HB1399" s="217"/>
      <c r="HC1399" s="217"/>
      <c r="HD1399" s="217"/>
      <c r="HE1399" s="217"/>
      <c r="HF1399" s="217"/>
      <c r="HG1399" s="217"/>
      <c r="HH1399" s="217"/>
      <c r="HI1399" s="217"/>
      <c r="HJ1399" s="217"/>
      <c r="HK1399" s="217"/>
      <c r="HL1399" s="217"/>
      <c r="HM1399" s="217"/>
      <c r="HN1399" s="217"/>
      <c r="HO1399" s="217"/>
      <c r="HP1399" s="217"/>
      <c r="HQ1399" s="217"/>
      <c r="HR1399" s="217"/>
      <c r="HS1399" s="217"/>
      <c r="HT1399" s="217"/>
      <c r="HU1399" s="217"/>
      <c r="HV1399" s="217"/>
      <c r="HW1399" s="217"/>
      <c r="HX1399" s="217"/>
      <c r="HY1399" s="217"/>
      <c r="HZ1399" s="217"/>
      <c r="IA1399" s="217"/>
      <c r="IB1399" s="217"/>
      <c r="IC1399" s="217"/>
      <c r="ID1399" s="217"/>
      <c r="IE1399" s="217"/>
      <c r="IF1399" s="217"/>
      <c r="IG1399" s="217"/>
      <c r="IH1399" s="217"/>
      <c r="II1399" s="217"/>
      <c r="IJ1399" s="217"/>
      <c r="IK1399" s="217"/>
      <c r="IL1399" s="217"/>
      <c r="IM1399" s="217"/>
      <c r="IN1399" s="217"/>
      <c r="IO1399" s="217"/>
      <c r="IP1399" s="217"/>
      <c r="IQ1399" s="217"/>
      <c r="IR1399" s="217"/>
      <c r="IS1399" s="217"/>
      <c r="IT1399" s="217"/>
      <c r="IU1399" s="217"/>
      <c r="IV1399" s="217"/>
      <c r="IW1399" s="217"/>
      <c r="IX1399" s="217"/>
      <c r="IY1399" s="217"/>
      <c r="IZ1399" s="217"/>
      <c r="JA1399" s="217"/>
      <c r="JB1399" s="217"/>
      <c r="JC1399" s="217"/>
    </row>
    <row r="1400" spans="2:263" x14ac:dyDescent="0.25">
      <c r="C1400" s="176" t="s">
        <v>674</v>
      </c>
      <c r="D1400" s="176"/>
      <c r="E1400" s="2105"/>
      <c r="F1400" s="1892">
        <f t="shared" ref="F1400:I1400" si="1266">F1320</f>
        <v>1560</v>
      </c>
      <c r="G1400" s="2081">
        <f t="shared" si="1266"/>
        <v>390</v>
      </c>
      <c r="H1400" s="2081">
        <f t="shared" si="1266"/>
        <v>116</v>
      </c>
      <c r="I1400" s="2081">
        <f t="shared" si="1266"/>
        <v>29.743589743589745</v>
      </c>
      <c r="J1400" s="1897"/>
      <c r="K1400" s="1897"/>
      <c r="L1400" s="2081"/>
      <c r="M1400" s="2081"/>
      <c r="N1400" s="2081"/>
      <c r="O1400" s="1894"/>
      <c r="P1400" s="2081"/>
      <c r="Q1400" s="1894"/>
      <c r="R1400" s="2732">
        <f t="shared" ref="R1400:AB1400" si="1267">R1320</f>
        <v>0</v>
      </c>
      <c r="S1400" s="2732">
        <f t="shared" ref="S1400:T1400" si="1268">S1320</f>
        <v>0</v>
      </c>
      <c r="T1400" s="2732">
        <f t="shared" si="1268"/>
        <v>0</v>
      </c>
      <c r="U1400" s="2732">
        <f t="shared" si="1267"/>
        <v>0</v>
      </c>
      <c r="V1400" s="2732">
        <f t="shared" si="1267"/>
        <v>76.124379999999988</v>
      </c>
      <c r="W1400" s="1044">
        <f t="shared" si="1267"/>
        <v>0</v>
      </c>
      <c r="X1400" s="2732">
        <f t="shared" si="1267"/>
        <v>0</v>
      </c>
      <c r="Y1400" s="2732">
        <f t="shared" si="1267"/>
        <v>0</v>
      </c>
      <c r="Z1400" s="3092">
        <f t="shared" si="1267"/>
        <v>0</v>
      </c>
      <c r="AA1400" s="3092">
        <f t="shared" si="1267"/>
        <v>0</v>
      </c>
      <c r="AB1400" s="2732">
        <f t="shared" si="1267"/>
        <v>76.124379999999988</v>
      </c>
      <c r="AC1400" s="962"/>
      <c r="AD1400" s="2734"/>
      <c r="AE1400" s="2276"/>
      <c r="AF1400" s="217"/>
      <c r="AG1400" s="217"/>
      <c r="AH1400" s="217"/>
      <c r="AI1400" s="217"/>
      <c r="AJ1400" s="217"/>
      <c r="AK1400" s="217"/>
      <c r="AL1400" s="217"/>
      <c r="AM1400" s="217"/>
      <c r="AN1400" s="217"/>
      <c r="AO1400" s="217"/>
      <c r="AP1400" s="217"/>
      <c r="AQ1400" s="217"/>
      <c r="AR1400" s="217"/>
      <c r="AS1400" s="217"/>
      <c r="AT1400" s="217"/>
      <c r="AU1400" s="217"/>
      <c r="AV1400" s="217"/>
      <c r="AW1400" s="217"/>
      <c r="AX1400" s="217"/>
      <c r="AY1400" s="217"/>
      <c r="AZ1400" s="217"/>
      <c r="BA1400" s="217"/>
      <c r="BB1400" s="217"/>
      <c r="BC1400" s="217"/>
      <c r="BD1400" s="217"/>
      <c r="BE1400" s="217"/>
      <c r="BF1400" s="217"/>
      <c r="BG1400" s="217"/>
      <c r="BH1400" s="217"/>
      <c r="BI1400" s="217"/>
      <c r="BJ1400" s="217"/>
      <c r="BK1400" s="217"/>
      <c r="BL1400" s="217"/>
      <c r="BM1400" s="217"/>
      <c r="BN1400" s="217"/>
      <c r="BO1400" s="217"/>
      <c r="BP1400" s="217"/>
      <c r="BQ1400" s="217"/>
      <c r="BR1400" s="217"/>
      <c r="BS1400" s="217"/>
      <c r="BT1400" s="217"/>
      <c r="BU1400" s="217"/>
      <c r="BV1400" s="217"/>
      <c r="BW1400" s="217"/>
      <c r="BX1400" s="217"/>
      <c r="BY1400" s="217"/>
      <c r="BZ1400" s="217"/>
      <c r="CA1400" s="217"/>
      <c r="CB1400" s="217"/>
      <c r="CC1400" s="217"/>
      <c r="CD1400" s="217"/>
      <c r="CE1400" s="217"/>
      <c r="CF1400" s="217"/>
      <c r="CG1400" s="217"/>
      <c r="CH1400" s="217"/>
      <c r="CI1400" s="217"/>
      <c r="CJ1400" s="217"/>
      <c r="CK1400" s="217"/>
      <c r="CL1400" s="217"/>
      <c r="CM1400" s="217"/>
      <c r="CN1400" s="217"/>
      <c r="CO1400" s="217"/>
      <c r="CP1400" s="217"/>
      <c r="CQ1400" s="217"/>
      <c r="CR1400" s="217"/>
      <c r="CS1400" s="217"/>
      <c r="CT1400" s="217"/>
      <c r="CU1400" s="217"/>
      <c r="CV1400" s="217"/>
      <c r="CW1400" s="217"/>
      <c r="CX1400" s="217"/>
      <c r="CY1400" s="217"/>
      <c r="CZ1400" s="217"/>
      <c r="DA1400" s="217"/>
      <c r="DB1400" s="217"/>
      <c r="DC1400" s="217"/>
      <c r="DD1400" s="217"/>
      <c r="DE1400" s="217"/>
      <c r="DF1400" s="217"/>
      <c r="DG1400" s="217"/>
      <c r="DH1400" s="217"/>
      <c r="DI1400" s="217"/>
      <c r="DJ1400" s="217"/>
      <c r="DK1400" s="217"/>
      <c r="DL1400" s="217"/>
      <c r="DM1400" s="217"/>
      <c r="DN1400" s="217"/>
      <c r="DO1400" s="217"/>
      <c r="DP1400" s="217"/>
      <c r="DQ1400" s="217"/>
      <c r="DR1400" s="217"/>
      <c r="DS1400" s="217"/>
      <c r="DT1400" s="217"/>
      <c r="DU1400" s="217"/>
      <c r="DV1400" s="217"/>
      <c r="DW1400" s="217"/>
      <c r="DX1400" s="217"/>
      <c r="DY1400" s="217"/>
      <c r="DZ1400" s="217"/>
      <c r="EA1400" s="217"/>
      <c r="EB1400" s="217"/>
      <c r="EC1400" s="217"/>
      <c r="ED1400" s="217"/>
      <c r="EE1400" s="217"/>
      <c r="EF1400" s="217"/>
      <c r="EG1400" s="217"/>
      <c r="EH1400" s="217"/>
      <c r="EI1400" s="217"/>
      <c r="EJ1400" s="217"/>
      <c r="EK1400" s="217"/>
      <c r="EL1400" s="217"/>
      <c r="EM1400" s="217"/>
      <c r="EN1400" s="217"/>
      <c r="EO1400" s="217"/>
      <c r="EP1400" s="217"/>
      <c r="EQ1400" s="217"/>
      <c r="ER1400" s="217"/>
      <c r="ES1400" s="217"/>
      <c r="ET1400" s="217"/>
      <c r="EU1400" s="217"/>
      <c r="EV1400" s="217"/>
      <c r="EW1400" s="217"/>
      <c r="EX1400" s="217"/>
      <c r="EY1400" s="217"/>
      <c r="EZ1400" s="217"/>
      <c r="FA1400" s="217"/>
      <c r="FB1400" s="217"/>
      <c r="FC1400" s="217"/>
      <c r="FD1400" s="217"/>
      <c r="FE1400" s="217"/>
      <c r="FF1400" s="217"/>
      <c r="FG1400" s="217"/>
      <c r="FH1400" s="217"/>
      <c r="FI1400" s="217"/>
      <c r="FJ1400" s="217"/>
      <c r="FK1400" s="217"/>
      <c r="FL1400" s="217"/>
      <c r="FM1400" s="217"/>
      <c r="FN1400" s="217"/>
      <c r="FO1400" s="217"/>
      <c r="FP1400" s="217"/>
      <c r="FQ1400" s="217"/>
      <c r="FR1400" s="217"/>
      <c r="FS1400" s="217"/>
      <c r="FT1400" s="217"/>
      <c r="FU1400" s="217"/>
      <c r="FV1400" s="217"/>
      <c r="FW1400" s="217"/>
      <c r="FX1400" s="217"/>
      <c r="FY1400" s="217"/>
      <c r="FZ1400" s="217"/>
      <c r="GA1400" s="217"/>
      <c r="GB1400" s="217"/>
      <c r="GC1400" s="217"/>
      <c r="GD1400" s="217"/>
      <c r="GE1400" s="217"/>
      <c r="GF1400" s="217"/>
      <c r="GG1400" s="217"/>
      <c r="GH1400" s="217"/>
      <c r="GI1400" s="217"/>
      <c r="GJ1400" s="217"/>
      <c r="GK1400" s="217"/>
      <c r="GL1400" s="217"/>
      <c r="GM1400" s="217"/>
      <c r="GN1400" s="217"/>
      <c r="GO1400" s="217"/>
      <c r="GP1400" s="217"/>
      <c r="GQ1400" s="217"/>
      <c r="GR1400" s="217"/>
      <c r="GS1400" s="217"/>
      <c r="GT1400" s="217"/>
      <c r="GU1400" s="217"/>
      <c r="GV1400" s="217"/>
      <c r="GW1400" s="217"/>
      <c r="GX1400" s="217"/>
      <c r="GY1400" s="217"/>
      <c r="GZ1400" s="217"/>
      <c r="HA1400" s="217"/>
      <c r="HB1400" s="217"/>
      <c r="HC1400" s="217"/>
      <c r="HD1400" s="217"/>
      <c r="HE1400" s="217"/>
      <c r="HF1400" s="217"/>
      <c r="HG1400" s="217"/>
      <c r="HH1400" s="217"/>
      <c r="HI1400" s="217"/>
      <c r="HJ1400" s="217"/>
      <c r="HK1400" s="217"/>
      <c r="HL1400" s="217"/>
      <c r="HM1400" s="217"/>
      <c r="HN1400" s="217"/>
      <c r="HO1400" s="217"/>
      <c r="HP1400" s="217"/>
      <c r="HQ1400" s="217"/>
      <c r="HR1400" s="217"/>
      <c r="HS1400" s="217"/>
      <c r="HT1400" s="217"/>
      <c r="HU1400" s="217"/>
      <c r="HV1400" s="217"/>
      <c r="HW1400" s="217"/>
      <c r="HX1400" s="217"/>
      <c r="HY1400" s="217"/>
      <c r="HZ1400" s="217"/>
      <c r="IA1400" s="217"/>
      <c r="IB1400" s="217"/>
      <c r="IC1400" s="217"/>
      <c r="ID1400" s="217"/>
      <c r="IE1400" s="217"/>
      <c r="IF1400" s="217"/>
      <c r="IG1400" s="217"/>
      <c r="IH1400" s="217"/>
      <c r="II1400" s="217"/>
      <c r="IJ1400" s="217"/>
      <c r="IK1400" s="217"/>
      <c r="IL1400" s="217"/>
      <c r="IM1400" s="217"/>
      <c r="IN1400" s="217"/>
      <c r="IO1400" s="217"/>
      <c r="IP1400" s="217"/>
      <c r="IQ1400" s="217"/>
      <c r="IR1400" s="217"/>
      <c r="IS1400" s="217"/>
      <c r="IT1400" s="217"/>
      <c r="IU1400" s="217"/>
      <c r="IV1400" s="217"/>
      <c r="IW1400" s="217"/>
      <c r="IX1400" s="217"/>
      <c r="IY1400" s="217"/>
      <c r="IZ1400" s="217"/>
      <c r="JA1400" s="217"/>
      <c r="JB1400" s="217"/>
      <c r="JC1400" s="217"/>
    </row>
    <row r="1401" spans="2:263" x14ac:dyDescent="0.25">
      <c r="C1401" s="176" t="s">
        <v>675</v>
      </c>
      <c r="D1401" s="176"/>
      <c r="E1401" s="2105"/>
      <c r="F1401" s="1892">
        <f t="shared" ref="F1401:I1401" si="1269">F1321</f>
        <v>1561</v>
      </c>
      <c r="G1401" s="2081">
        <f t="shared" si="1269"/>
        <v>390.25</v>
      </c>
      <c r="H1401" s="2081">
        <f t="shared" si="1269"/>
        <v>84</v>
      </c>
      <c r="I1401" s="2081">
        <f t="shared" si="1269"/>
        <v>21.524663677130047</v>
      </c>
      <c r="J1401" s="1897"/>
      <c r="K1401" s="1897"/>
      <c r="L1401" s="2081"/>
      <c r="M1401" s="2081"/>
      <c r="N1401" s="2081"/>
      <c r="O1401" s="1894"/>
      <c r="P1401" s="2081"/>
      <c r="Q1401" s="1894"/>
      <c r="R1401" s="2732">
        <f t="shared" ref="R1401:AB1401" si="1270">R1321</f>
        <v>0</v>
      </c>
      <c r="S1401" s="2732">
        <f t="shared" ref="S1401:T1401" si="1271">S1321</f>
        <v>0</v>
      </c>
      <c r="T1401" s="2732">
        <f t="shared" si="1271"/>
        <v>0</v>
      </c>
      <c r="U1401" s="2732">
        <f t="shared" si="1270"/>
        <v>0</v>
      </c>
      <c r="V1401" s="2732">
        <f t="shared" si="1270"/>
        <v>266.12755999999996</v>
      </c>
      <c r="W1401" s="1044">
        <f t="shared" si="1270"/>
        <v>0</v>
      </c>
      <c r="X1401" s="2732">
        <f t="shared" si="1270"/>
        <v>0</v>
      </c>
      <c r="Y1401" s="2732">
        <f t="shared" si="1270"/>
        <v>0</v>
      </c>
      <c r="Z1401" s="3092">
        <f t="shared" si="1270"/>
        <v>0</v>
      </c>
      <c r="AA1401" s="3092">
        <f t="shared" si="1270"/>
        <v>-1.0295699999999999</v>
      </c>
      <c r="AB1401" s="2732">
        <f t="shared" si="1270"/>
        <v>265.09798999999998</v>
      </c>
      <c r="AC1401" s="962"/>
      <c r="AD1401" s="2734"/>
      <c r="AE1401" s="2276"/>
      <c r="AF1401" s="217"/>
      <c r="AG1401" s="217"/>
      <c r="AH1401" s="217"/>
      <c r="AI1401" s="217"/>
      <c r="AJ1401" s="217"/>
      <c r="AK1401" s="217"/>
      <c r="AL1401" s="217"/>
      <c r="AM1401" s="217"/>
      <c r="AN1401" s="217"/>
      <c r="AO1401" s="217"/>
      <c r="AP1401" s="217"/>
      <c r="AQ1401" s="217"/>
      <c r="AR1401" s="217"/>
      <c r="AS1401" s="217"/>
      <c r="AT1401" s="217"/>
      <c r="AU1401" s="217"/>
      <c r="AV1401" s="217"/>
      <c r="AW1401" s="217"/>
      <c r="AX1401" s="217"/>
      <c r="AY1401" s="217"/>
      <c r="AZ1401" s="217"/>
      <c r="BA1401" s="217"/>
      <c r="BB1401" s="217"/>
      <c r="BC1401" s="217"/>
      <c r="BD1401" s="217"/>
      <c r="BE1401" s="217"/>
      <c r="BF1401" s="217"/>
      <c r="BG1401" s="217"/>
      <c r="BH1401" s="217"/>
      <c r="BI1401" s="217"/>
      <c r="BJ1401" s="217"/>
      <c r="BK1401" s="217"/>
      <c r="BL1401" s="217"/>
      <c r="BM1401" s="217"/>
      <c r="BN1401" s="217"/>
      <c r="BO1401" s="217"/>
      <c r="BP1401" s="217"/>
      <c r="BQ1401" s="217"/>
      <c r="BR1401" s="217"/>
      <c r="BS1401" s="217"/>
      <c r="BT1401" s="217"/>
      <c r="BU1401" s="217"/>
      <c r="BV1401" s="217"/>
      <c r="BW1401" s="217"/>
      <c r="BX1401" s="217"/>
      <c r="BY1401" s="217"/>
      <c r="BZ1401" s="217"/>
      <c r="CA1401" s="217"/>
      <c r="CB1401" s="217"/>
      <c r="CC1401" s="217"/>
      <c r="CD1401" s="217"/>
      <c r="CE1401" s="217"/>
      <c r="CF1401" s="217"/>
      <c r="CG1401" s="217"/>
      <c r="CH1401" s="217"/>
      <c r="CI1401" s="217"/>
      <c r="CJ1401" s="217"/>
      <c r="CK1401" s="217"/>
      <c r="CL1401" s="217"/>
      <c r="CM1401" s="217"/>
      <c r="CN1401" s="217"/>
      <c r="CO1401" s="217"/>
      <c r="CP1401" s="217"/>
      <c r="CQ1401" s="217"/>
      <c r="CR1401" s="217"/>
      <c r="CS1401" s="217"/>
      <c r="CT1401" s="217"/>
      <c r="CU1401" s="217"/>
      <c r="CV1401" s="217"/>
      <c r="CW1401" s="217"/>
      <c r="CX1401" s="217"/>
      <c r="CY1401" s="217"/>
      <c r="CZ1401" s="217"/>
      <c r="DA1401" s="217"/>
      <c r="DB1401" s="217"/>
      <c r="DC1401" s="217"/>
      <c r="DD1401" s="217"/>
      <c r="DE1401" s="217"/>
      <c r="DF1401" s="217"/>
      <c r="DG1401" s="217"/>
      <c r="DH1401" s="217"/>
      <c r="DI1401" s="217"/>
      <c r="DJ1401" s="217"/>
      <c r="DK1401" s="217"/>
      <c r="DL1401" s="217"/>
      <c r="DM1401" s="217"/>
      <c r="DN1401" s="217"/>
      <c r="DO1401" s="217"/>
      <c r="DP1401" s="217"/>
      <c r="DQ1401" s="217"/>
      <c r="DR1401" s="217"/>
      <c r="DS1401" s="217"/>
      <c r="DT1401" s="217"/>
      <c r="DU1401" s="217"/>
      <c r="DV1401" s="217"/>
      <c r="DW1401" s="217"/>
      <c r="DX1401" s="217"/>
      <c r="DY1401" s="217"/>
      <c r="DZ1401" s="217"/>
      <c r="EA1401" s="217"/>
      <c r="EB1401" s="217"/>
      <c r="EC1401" s="217"/>
      <c r="ED1401" s="217"/>
      <c r="EE1401" s="217"/>
      <c r="EF1401" s="217"/>
      <c r="EG1401" s="217"/>
      <c r="EH1401" s="217"/>
      <c r="EI1401" s="217"/>
      <c r="EJ1401" s="217"/>
      <c r="EK1401" s="217"/>
      <c r="EL1401" s="217"/>
      <c r="EM1401" s="217"/>
      <c r="EN1401" s="217"/>
      <c r="EO1401" s="217"/>
      <c r="EP1401" s="217"/>
      <c r="EQ1401" s="217"/>
      <c r="ER1401" s="217"/>
      <c r="ES1401" s="217"/>
      <c r="ET1401" s="217"/>
      <c r="EU1401" s="217"/>
      <c r="EV1401" s="217"/>
      <c r="EW1401" s="217"/>
      <c r="EX1401" s="217"/>
      <c r="EY1401" s="217"/>
      <c r="EZ1401" s="217"/>
      <c r="FA1401" s="217"/>
      <c r="FB1401" s="217"/>
      <c r="FC1401" s="217"/>
      <c r="FD1401" s="217"/>
      <c r="FE1401" s="217"/>
      <c r="FF1401" s="217"/>
      <c r="FG1401" s="217"/>
      <c r="FH1401" s="217"/>
      <c r="FI1401" s="217"/>
      <c r="FJ1401" s="217"/>
      <c r="FK1401" s="217"/>
      <c r="FL1401" s="217"/>
      <c r="FM1401" s="217"/>
      <c r="FN1401" s="217"/>
      <c r="FO1401" s="217"/>
      <c r="FP1401" s="217"/>
      <c r="FQ1401" s="217"/>
      <c r="FR1401" s="217"/>
      <c r="FS1401" s="217"/>
      <c r="FT1401" s="217"/>
      <c r="FU1401" s="217"/>
      <c r="FV1401" s="217"/>
      <c r="FW1401" s="217"/>
      <c r="FX1401" s="217"/>
      <c r="FY1401" s="217"/>
      <c r="FZ1401" s="217"/>
      <c r="GA1401" s="217"/>
      <c r="GB1401" s="217"/>
      <c r="GC1401" s="217"/>
      <c r="GD1401" s="217"/>
      <c r="GE1401" s="217"/>
      <c r="GF1401" s="217"/>
      <c r="GG1401" s="217"/>
      <c r="GH1401" s="217"/>
      <c r="GI1401" s="217"/>
      <c r="GJ1401" s="217"/>
      <c r="GK1401" s="217"/>
      <c r="GL1401" s="217"/>
      <c r="GM1401" s="217"/>
      <c r="GN1401" s="217"/>
      <c r="GO1401" s="217"/>
      <c r="GP1401" s="217"/>
      <c r="GQ1401" s="217"/>
      <c r="GR1401" s="217"/>
      <c r="GS1401" s="217"/>
      <c r="GT1401" s="217"/>
      <c r="GU1401" s="217"/>
      <c r="GV1401" s="217"/>
      <c r="GW1401" s="217"/>
      <c r="GX1401" s="217"/>
      <c r="GY1401" s="217"/>
      <c r="GZ1401" s="217"/>
      <c r="HA1401" s="217"/>
      <c r="HB1401" s="217"/>
      <c r="HC1401" s="217"/>
      <c r="HD1401" s="217"/>
      <c r="HE1401" s="217"/>
      <c r="HF1401" s="217"/>
      <c r="HG1401" s="217"/>
      <c r="HH1401" s="217"/>
      <c r="HI1401" s="217"/>
      <c r="HJ1401" s="217"/>
      <c r="HK1401" s="217"/>
      <c r="HL1401" s="217"/>
      <c r="HM1401" s="217"/>
      <c r="HN1401" s="217"/>
      <c r="HO1401" s="217"/>
      <c r="HP1401" s="217"/>
      <c r="HQ1401" s="217"/>
      <c r="HR1401" s="217"/>
      <c r="HS1401" s="217"/>
      <c r="HT1401" s="217"/>
      <c r="HU1401" s="217"/>
      <c r="HV1401" s="217"/>
      <c r="HW1401" s="217"/>
      <c r="HX1401" s="217"/>
      <c r="HY1401" s="217"/>
      <c r="HZ1401" s="217"/>
      <c r="IA1401" s="217"/>
      <c r="IB1401" s="217"/>
      <c r="IC1401" s="217"/>
      <c r="ID1401" s="217"/>
      <c r="IE1401" s="217"/>
      <c r="IF1401" s="217"/>
      <c r="IG1401" s="217"/>
      <c r="IH1401" s="217"/>
      <c r="II1401" s="217"/>
      <c r="IJ1401" s="217"/>
      <c r="IK1401" s="217"/>
      <c r="IL1401" s="217"/>
      <c r="IM1401" s="217"/>
      <c r="IN1401" s="217"/>
      <c r="IO1401" s="217"/>
      <c r="IP1401" s="217"/>
      <c r="IQ1401" s="217"/>
      <c r="IR1401" s="217"/>
      <c r="IS1401" s="217"/>
      <c r="IT1401" s="217"/>
      <c r="IU1401" s="217"/>
      <c r="IV1401" s="217"/>
      <c r="IW1401" s="217"/>
      <c r="IX1401" s="217"/>
      <c r="IY1401" s="217"/>
      <c r="IZ1401" s="217"/>
      <c r="JA1401" s="217"/>
      <c r="JB1401" s="217"/>
      <c r="JC1401" s="217"/>
    </row>
    <row r="1402" spans="2:263" ht="60" x14ac:dyDescent="0.25">
      <c r="C1402" s="176" t="s">
        <v>676</v>
      </c>
      <c r="D1402" s="176"/>
      <c r="E1402" s="2105"/>
      <c r="F1402" s="1892">
        <f t="shared" ref="F1402:I1402" si="1272">F1322</f>
        <v>0</v>
      </c>
      <c r="G1402" s="2081">
        <f t="shared" si="1272"/>
        <v>0</v>
      </c>
      <c r="H1402" s="2081">
        <f t="shared" si="1272"/>
        <v>0</v>
      </c>
      <c r="I1402" s="2081">
        <f t="shared" si="1272"/>
        <v>0</v>
      </c>
      <c r="J1402" s="1897"/>
      <c r="K1402" s="1897"/>
      <c r="L1402" s="2081"/>
      <c r="M1402" s="2081"/>
      <c r="N1402" s="2081"/>
      <c r="O1402" s="1894"/>
      <c r="P1402" s="2081"/>
      <c r="Q1402" s="1894"/>
      <c r="R1402" s="2732">
        <f t="shared" ref="R1402:AB1402" si="1273">R1322</f>
        <v>0</v>
      </c>
      <c r="S1402" s="2732">
        <f t="shared" ref="S1402:T1402" si="1274">S1322</f>
        <v>0</v>
      </c>
      <c r="T1402" s="2732">
        <f t="shared" si="1274"/>
        <v>0</v>
      </c>
      <c r="U1402" s="2732">
        <f t="shared" si="1273"/>
        <v>0</v>
      </c>
      <c r="V1402" s="2732">
        <f t="shared" si="1273"/>
        <v>0</v>
      </c>
      <c r="W1402" s="1044">
        <f t="shared" si="1273"/>
        <v>0</v>
      </c>
      <c r="X1402" s="2732">
        <f t="shared" si="1273"/>
        <v>0</v>
      </c>
      <c r="Y1402" s="2732">
        <f t="shared" si="1273"/>
        <v>0</v>
      </c>
      <c r="Z1402" s="3092">
        <f t="shared" si="1273"/>
        <v>0</v>
      </c>
      <c r="AA1402" s="3092">
        <f t="shared" si="1273"/>
        <v>0</v>
      </c>
      <c r="AB1402" s="2732">
        <f t="shared" si="1273"/>
        <v>0</v>
      </c>
      <c r="AC1402" s="962"/>
      <c r="AD1402" s="2734"/>
      <c r="AE1402" s="2276"/>
      <c r="AF1402" s="217"/>
      <c r="AG1402" s="217"/>
      <c r="AH1402" s="217"/>
      <c r="AI1402" s="217"/>
      <c r="AJ1402" s="217"/>
      <c r="AK1402" s="217"/>
      <c r="AL1402" s="217"/>
      <c r="AM1402" s="217"/>
      <c r="AN1402" s="217"/>
      <c r="AO1402" s="217"/>
      <c r="AP1402" s="217"/>
      <c r="AQ1402" s="217"/>
      <c r="AR1402" s="217"/>
      <c r="AS1402" s="217"/>
      <c r="AT1402" s="217"/>
      <c r="AU1402" s="217"/>
      <c r="AV1402" s="217"/>
      <c r="AW1402" s="217"/>
      <c r="AX1402" s="217"/>
      <c r="AY1402" s="217"/>
      <c r="AZ1402" s="217"/>
      <c r="BA1402" s="217"/>
      <c r="BB1402" s="217"/>
      <c r="BC1402" s="217"/>
      <c r="BD1402" s="217"/>
      <c r="BE1402" s="217"/>
      <c r="BF1402" s="217"/>
      <c r="BG1402" s="217"/>
      <c r="BH1402" s="217"/>
      <c r="BI1402" s="217"/>
      <c r="BJ1402" s="217"/>
      <c r="BK1402" s="217"/>
      <c r="BL1402" s="217"/>
      <c r="BM1402" s="217"/>
      <c r="BN1402" s="217"/>
      <c r="BO1402" s="217"/>
      <c r="BP1402" s="217"/>
      <c r="BQ1402" s="217"/>
      <c r="BR1402" s="217"/>
      <c r="BS1402" s="217"/>
      <c r="BT1402" s="217"/>
      <c r="BU1402" s="217"/>
      <c r="BV1402" s="217"/>
      <c r="BW1402" s="217"/>
      <c r="BX1402" s="217"/>
      <c r="BY1402" s="217"/>
      <c r="BZ1402" s="217"/>
      <c r="CA1402" s="217"/>
      <c r="CB1402" s="217"/>
      <c r="CC1402" s="217"/>
      <c r="CD1402" s="217"/>
      <c r="CE1402" s="217"/>
      <c r="CF1402" s="217"/>
      <c r="CG1402" s="217"/>
      <c r="CH1402" s="217"/>
      <c r="CI1402" s="217"/>
      <c r="CJ1402" s="217"/>
      <c r="CK1402" s="217"/>
      <c r="CL1402" s="217"/>
      <c r="CM1402" s="217"/>
      <c r="CN1402" s="217"/>
      <c r="CO1402" s="217"/>
      <c r="CP1402" s="217"/>
      <c r="CQ1402" s="217"/>
      <c r="CR1402" s="217"/>
      <c r="CS1402" s="217"/>
      <c r="CT1402" s="217"/>
      <c r="CU1402" s="217"/>
      <c r="CV1402" s="217"/>
      <c r="CW1402" s="217"/>
      <c r="CX1402" s="217"/>
      <c r="CY1402" s="217"/>
      <c r="CZ1402" s="217"/>
      <c r="DA1402" s="217"/>
      <c r="DB1402" s="217"/>
      <c r="DC1402" s="217"/>
      <c r="DD1402" s="217"/>
      <c r="DE1402" s="217"/>
      <c r="DF1402" s="217"/>
      <c r="DG1402" s="217"/>
      <c r="DH1402" s="217"/>
      <c r="DI1402" s="217"/>
      <c r="DJ1402" s="217"/>
      <c r="DK1402" s="217"/>
      <c r="DL1402" s="217"/>
      <c r="DM1402" s="217"/>
      <c r="DN1402" s="217"/>
      <c r="DO1402" s="217"/>
      <c r="DP1402" s="217"/>
      <c r="DQ1402" s="217"/>
      <c r="DR1402" s="217"/>
      <c r="DS1402" s="217"/>
      <c r="DT1402" s="217"/>
      <c r="DU1402" s="217"/>
      <c r="DV1402" s="217"/>
      <c r="DW1402" s="217"/>
      <c r="DX1402" s="217"/>
      <c r="DY1402" s="217"/>
      <c r="DZ1402" s="217"/>
      <c r="EA1402" s="217"/>
      <c r="EB1402" s="217"/>
      <c r="EC1402" s="217"/>
      <c r="ED1402" s="217"/>
      <c r="EE1402" s="217"/>
      <c r="EF1402" s="217"/>
      <c r="EG1402" s="217"/>
      <c r="EH1402" s="217"/>
      <c r="EI1402" s="217"/>
      <c r="EJ1402" s="217"/>
      <c r="EK1402" s="217"/>
      <c r="EL1402" s="217"/>
      <c r="EM1402" s="217"/>
      <c r="EN1402" s="217"/>
      <c r="EO1402" s="217"/>
      <c r="EP1402" s="217"/>
      <c r="EQ1402" s="217"/>
      <c r="ER1402" s="217"/>
      <c r="ES1402" s="217"/>
      <c r="ET1402" s="217"/>
      <c r="EU1402" s="217"/>
      <c r="EV1402" s="217"/>
      <c r="EW1402" s="217"/>
      <c r="EX1402" s="217"/>
      <c r="EY1402" s="217"/>
      <c r="EZ1402" s="217"/>
      <c r="FA1402" s="217"/>
      <c r="FB1402" s="217"/>
      <c r="FC1402" s="217"/>
      <c r="FD1402" s="217"/>
      <c r="FE1402" s="217"/>
      <c r="FF1402" s="217"/>
      <c r="FG1402" s="217"/>
      <c r="FH1402" s="217"/>
      <c r="FI1402" s="217"/>
      <c r="FJ1402" s="217"/>
      <c r="FK1402" s="217"/>
      <c r="FL1402" s="217"/>
      <c r="FM1402" s="217"/>
      <c r="FN1402" s="217"/>
      <c r="FO1402" s="217"/>
      <c r="FP1402" s="217"/>
      <c r="FQ1402" s="217"/>
      <c r="FR1402" s="217"/>
      <c r="FS1402" s="217"/>
      <c r="FT1402" s="217"/>
      <c r="FU1402" s="217"/>
      <c r="FV1402" s="217"/>
      <c r="FW1402" s="217"/>
      <c r="FX1402" s="217"/>
      <c r="FY1402" s="217"/>
      <c r="FZ1402" s="217"/>
      <c r="GA1402" s="217"/>
      <c r="GB1402" s="217"/>
      <c r="GC1402" s="217"/>
      <c r="GD1402" s="217"/>
      <c r="GE1402" s="217"/>
      <c r="GF1402" s="217"/>
      <c r="GG1402" s="217"/>
      <c r="GH1402" s="217"/>
      <c r="GI1402" s="217"/>
      <c r="GJ1402" s="217"/>
      <c r="GK1402" s="217"/>
      <c r="GL1402" s="217"/>
      <c r="GM1402" s="217"/>
      <c r="GN1402" s="217"/>
      <c r="GO1402" s="217"/>
      <c r="GP1402" s="217"/>
      <c r="GQ1402" s="217"/>
      <c r="GR1402" s="217"/>
      <c r="GS1402" s="217"/>
      <c r="GT1402" s="217"/>
      <c r="GU1402" s="217"/>
      <c r="GV1402" s="217"/>
      <c r="GW1402" s="217"/>
      <c r="GX1402" s="217"/>
      <c r="GY1402" s="217"/>
      <c r="GZ1402" s="217"/>
      <c r="HA1402" s="217"/>
      <c r="HB1402" s="217"/>
      <c r="HC1402" s="217"/>
      <c r="HD1402" s="217"/>
      <c r="HE1402" s="217"/>
      <c r="HF1402" s="217"/>
      <c r="HG1402" s="217"/>
      <c r="HH1402" s="217"/>
      <c r="HI1402" s="217"/>
      <c r="HJ1402" s="217"/>
      <c r="HK1402" s="217"/>
      <c r="HL1402" s="217"/>
      <c r="HM1402" s="217"/>
      <c r="HN1402" s="217"/>
      <c r="HO1402" s="217"/>
      <c r="HP1402" s="217"/>
      <c r="HQ1402" s="217"/>
      <c r="HR1402" s="217"/>
      <c r="HS1402" s="217"/>
      <c r="HT1402" s="217"/>
      <c r="HU1402" s="217"/>
      <c r="HV1402" s="217"/>
      <c r="HW1402" s="217"/>
      <c r="HX1402" s="217"/>
      <c r="HY1402" s="217"/>
      <c r="HZ1402" s="217"/>
      <c r="IA1402" s="217"/>
      <c r="IB1402" s="217"/>
      <c r="IC1402" s="217"/>
      <c r="ID1402" s="217"/>
      <c r="IE1402" s="217"/>
      <c r="IF1402" s="217"/>
      <c r="IG1402" s="217"/>
      <c r="IH1402" s="217"/>
      <c r="II1402" s="217"/>
      <c r="IJ1402" s="217"/>
      <c r="IK1402" s="217"/>
      <c r="IL1402" s="217"/>
      <c r="IM1402" s="217"/>
      <c r="IN1402" s="217"/>
      <c r="IO1402" s="217"/>
      <c r="IP1402" s="217"/>
      <c r="IQ1402" s="217"/>
      <c r="IR1402" s="217"/>
      <c r="IS1402" s="217"/>
      <c r="IT1402" s="217"/>
      <c r="IU1402" s="217"/>
      <c r="IV1402" s="217"/>
      <c r="IW1402" s="217"/>
      <c r="IX1402" s="217"/>
      <c r="IY1402" s="217"/>
      <c r="IZ1402" s="217"/>
      <c r="JA1402" s="217"/>
      <c r="JB1402" s="217"/>
      <c r="JC1402" s="217"/>
    </row>
    <row r="1403" spans="2:263" x14ac:dyDescent="0.25">
      <c r="B1403" s="217">
        <v>1</v>
      </c>
      <c r="C1403" s="176" t="s">
        <v>677</v>
      </c>
      <c r="D1403" s="176"/>
      <c r="E1403" s="2105"/>
      <c r="F1403" s="1892">
        <f t="shared" ref="F1403:I1403" si="1275">F1323</f>
        <v>0</v>
      </c>
      <c r="G1403" s="2081">
        <f t="shared" si="1275"/>
        <v>0</v>
      </c>
      <c r="H1403" s="2081">
        <f t="shared" si="1275"/>
        <v>0</v>
      </c>
      <c r="I1403" s="2081">
        <f t="shared" si="1275"/>
        <v>0</v>
      </c>
      <c r="J1403" s="1897"/>
      <c r="K1403" s="1897"/>
      <c r="L1403" s="2081"/>
      <c r="M1403" s="2081"/>
      <c r="N1403" s="2081"/>
      <c r="O1403" s="1894"/>
      <c r="P1403" s="2081"/>
      <c r="Q1403" s="1894"/>
      <c r="R1403" s="2732">
        <f t="shared" ref="R1403:AB1403" si="1276">R1323</f>
        <v>0</v>
      </c>
      <c r="S1403" s="2732">
        <f t="shared" ref="S1403:T1403" si="1277">S1323</f>
        <v>0</v>
      </c>
      <c r="T1403" s="2732">
        <f t="shared" si="1277"/>
        <v>0</v>
      </c>
      <c r="U1403" s="2732">
        <f t="shared" si="1276"/>
        <v>0</v>
      </c>
      <c r="V1403" s="2732">
        <f t="shared" si="1276"/>
        <v>0</v>
      </c>
      <c r="W1403" s="1044">
        <f t="shared" si="1276"/>
        <v>0</v>
      </c>
      <c r="X1403" s="2732">
        <f t="shared" si="1276"/>
        <v>0</v>
      </c>
      <c r="Y1403" s="2732">
        <f t="shared" si="1276"/>
        <v>0</v>
      </c>
      <c r="Z1403" s="3092">
        <f t="shared" si="1276"/>
        <v>0</v>
      </c>
      <c r="AA1403" s="3092">
        <f t="shared" si="1276"/>
        <v>0</v>
      </c>
      <c r="AB1403" s="2732">
        <f t="shared" si="1276"/>
        <v>0</v>
      </c>
      <c r="AC1403" s="962"/>
      <c r="AD1403" s="2734">
        <f t="shared" ref="AD1403:AD1420" si="1278">AD1323</f>
        <v>0</v>
      </c>
      <c r="AE1403" s="2276"/>
      <c r="AF1403" s="217"/>
      <c r="AG1403" s="217"/>
      <c r="AH1403" s="217"/>
      <c r="AI1403" s="217"/>
      <c r="AJ1403" s="217"/>
      <c r="AK1403" s="217"/>
      <c r="AL1403" s="217"/>
      <c r="AM1403" s="217"/>
      <c r="AN1403" s="217"/>
      <c r="AO1403" s="217"/>
      <c r="AP1403" s="217"/>
      <c r="AQ1403" s="217"/>
      <c r="AR1403" s="217"/>
      <c r="AS1403" s="217"/>
      <c r="AT1403" s="217"/>
      <c r="AU1403" s="217"/>
      <c r="AV1403" s="217"/>
      <c r="AW1403" s="217"/>
      <c r="AX1403" s="217"/>
      <c r="AY1403" s="217"/>
      <c r="AZ1403" s="217"/>
      <c r="BA1403" s="217"/>
      <c r="BB1403" s="217"/>
      <c r="BC1403" s="217"/>
      <c r="BD1403" s="217"/>
      <c r="BE1403" s="217"/>
      <c r="BF1403" s="217"/>
      <c r="BG1403" s="217"/>
      <c r="BH1403" s="217"/>
      <c r="BI1403" s="217"/>
      <c r="BJ1403" s="217"/>
      <c r="BK1403" s="217"/>
      <c r="BL1403" s="217"/>
      <c r="BM1403" s="217"/>
      <c r="BN1403" s="217"/>
      <c r="BO1403" s="217"/>
      <c r="BP1403" s="217"/>
      <c r="BQ1403" s="217"/>
      <c r="BR1403" s="217"/>
      <c r="BS1403" s="217"/>
      <c r="BT1403" s="217"/>
      <c r="BU1403" s="217"/>
      <c r="BV1403" s="217"/>
      <c r="BW1403" s="217"/>
      <c r="BX1403" s="217"/>
      <c r="BY1403" s="217"/>
      <c r="BZ1403" s="217"/>
      <c r="CA1403" s="217"/>
      <c r="CB1403" s="217"/>
      <c r="CC1403" s="217"/>
      <c r="CD1403" s="217"/>
      <c r="CE1403" s="217"/>
      <c r="CF1403" s="217"/>
      <c r="CG1403" s="217"/>
      <c r="CH1403" s="217"/>
      <c r="CI1403" s="217"/>
      <c r="CJ1403" s="217"/>
      <c r="CK1403" s="217"/>
      <c r="CL1403" s="217"/>
      <c r="CM1403" s="217"/>
      <c r="CN1403" s="217"/>
      <c r="CO1403" s="217"/>
      <c r="CP1403" s="217"/>
      <c r="CQ1403" s="217"/>
      <c r="CR1403" s="217"/>
      <c r="CS1403" s="217"/>
      <c r="CT1403" s="217"/>
      <c r="CU1403" s="217"/>
      <c r="CV1403" s="217"/>
      <c r="CW1403" s="217"/>
      <c r="CX1403" s="217"/>
      <c r="CY1403" s="217"/>
      <c r="CZ1403" s="217"/>
      <c r="DA1403" s="217"/>
      <c r="DB1403" s="217"/>
      <c r="DC1403" s="217"/>
      <c r="DD1403" s="217"/>
      <c r="DE1403" s="217"/>
      <c r="DF1403" s="217"/>
      <c r="DG1403" s="217"/>
      <c r="DH1403" s="217"/>
      <c r="DI1403" s="217"/>
      <c r="DJ1403" s="217"/>
      <c r="DK1403" s="217"/>
      <c r="DL1403" s="217"/>
      <c r="DM1403" s="217"/>
      <c r="DN1403" s="217"/>
      <c r="DO1403" s="217"/>
      <c r="DP1403" s="217"/>
      <c r="DQ1403" s="217"/>
      <c r="DR1403" s="217"/>
      <c r="DS1403" s="217"/>
      <c r="DT1403" s="217"/>
      <c r="DU1403" s="217"/>
      <c r="DV1403" s="217"/>
      <c r="DW1403" s="217"/>
      <c r="DX1403" s="217"/>
      <c r="DY1403" s="217"/>
      <c r="DZ1403" s="217"/>
      <c r="EA1403" s="217"/>
      <c r="EB1403" s="217"/>
      <c r="EC1403" s="217"/>
      <c r="ED1403" s="217"/>
      <c r="EE1403" s="217"/>
      <c r="EF1403" s="217"/>
      <c r="EG1403" s="217"/>
      <c r="EH1403" s="217"/>
      <c r="EI1403" s="217"/>
      <c r="EJ1403" s="217"/>
      <c r="EK1403" s="217"/>
      <c r="EL1403" s="217"/>
      <c r="EM1403" s="217"/>
      <c r="EN1403" s="217"/>
      <c r="EO1403" s="217"/>
      <c r="EP1403" s="217"/>
      <c r="EQ1403" s="217"/>
      <c r="ER1403" s="217"/>
      <c r="ES1403" s="217"/>
      <c r="ET1403" s="217"/>
      <c r="EU1403" s="217"/>
      <c r="EV1403" s="217"/>
      <c r="EW1403" s="217"/>
      <c r="EX1403" s="217"/>
      <c r="EY1403" s="217"/>
      <c r="EZ1403" s="217"/>
      <c r="FA1403" s="217"/>
      <c r="FB1403" s="217"/>
      <c r="FC1403" s="217"/>
      <c r="FD1403" s="217"/>
      <c r="FE1403" s="217"/>
      <c r="FF1403" s="217"/>
      <c r="FG1403" s="217"/>
      <c r="FH1403" s="217"/>
      <c r="FI1403" s="217"/>
      <c r="FJ1403" s="217"/>
      <c r="FK1403" s="217"/>
      <c r="FL1403" s="217"/>
      <c r="FM1403" s="217"/>
      <c r="FN1403" s="217"/>
      <c r="FO1403" s="217"/>
      <c r="FP1403" s="217"/>
      <c r="FQ1403" s="217"/>
      <c r="FR1403" s="217"/>
      <c r="FS1403" s="217"/>
      <c r="FT1403" s="217"/>
      <c r="FU1403" s="217"/>
      <c r="FV1403" s="217"/>
      <c r="FW1403" s="217"/>
      <c r="FX1403" s="217"/>
      <c r="FY1403" s="217"/>
      <c r="FZ1403" s="217"/>
      <c r="GA1403" s="217"/>
      <c r="GB1403" s="217"/>
      <c r="GC1403" s="217"/>
      <c r="GD1403" s="217"/>
      <c r="GE1403" s="217"/>
      <c r="GF1403" s="217"/>
      <c r="GG1403" s="217"/>
      <c r="GH1403" s="217"/>
      <c r="GI1403" s="217"/>
      <c r="GJ1403" s="217"/>
      <c r="GK1403" s="217"/>
      <c r="GL1403" s="217"/>
      <c r="GM1403" s="217"/>
      <c r="GN1403" s="217"/>
      <c r="GO1403" s="217"/>
      <c r="GP1403" s="217"/>
      <c r="GQ1403" s="217"/>
      <c r="GR1403" s="217"/>
      <c r="GS1403" s="217"/>
      <c r="GT1403" s="217"/>
      <c r="GU1403" s="217"/>
      <c r="GV1403" s="217"/>
      <c r="GW1403" s="217"/>
      <c r="GX1403" s="217"/>
      <c r="GY1403" s="217"/>
      <c r="GZ1403" s="217"/>
      <c r="HA1403" s="217"/>
      <c r="HB1403" s="217"/>
      <c r="HC1403" s="217"/>
      <c r="HD1403" s="217"/>
      <c r="HE1403" s="217"/>
      <c r="HF1403" s="217"/>
      <c r="HG1403" s="217"/>
      <c r="HH1403" s="217"/>
      <c r="HI1403" s="217"/>
      <c r="HJ1403" s="217"/>
      <c r="HK1403" s="217"/>
      <c r="HL1403" s="217"/>
      <c r="HM1403" s="217"/>
      <c r="HN1403" s="217"/>
      <c r="HO1403" s="217"/>
      <c r="HP1403" s="217"/>
      <c r="HQ1403" s="217"/>
      <c r="HR1403" s="217"/>
      <c r="HS1403" s="217"/>
      <c r="HT1403" s="217"/>
      <c r="HU1403" s="217"/>
      <c r="HV1403" s="217"/>
      <c r="HW1403" s="217"/>
      <c r="HX1403" s="217"/>
      <c r="HY1403" s="217"/>
      <c r="HZ1403" s="217"/>
      <c r="IA1403" s="217"/>
      <c r="IB1403" s="217"/>
      <c r="IC1403" s="217"/>
      <c r="ID1403" s="217"/>
      <c r="IE1403" s="217"/>
      <c r="IF1403" s="217"/>
      <c r="IG1403" s="217"/>
      <c r="IH1403" s="217"/>
      <c r="II1403" s="217"/>
      <c r="IJ1403" s="217"/>
      <c r="IK1403" s="217"/>
      <c r="IL1403" s="217"/>
      <c r="IM1403" s="217"/>
      <c r="IN1403" s="217"/>
      <c r="IO1403" s="217"/>
      <c r="IP1403" s="217"/>
      <c r="IQ1403" s="217"/>
      <c r="IR1403" s="217"/>
      <c r="IS1403" s="217"/>
      <c r="IT1403" s="217"/>
      <c r="IU1403" s="217"/>
      <c r="IV1403" s="217"/>
      <c r="IW1403" s="217"/>
      <c r="IX1403" s="217"/>
      <c r="IY1403" s="217"/>
      <c r="IZ1403" s="217"/>
      <c r="JA1403" s="217"/>
      <c r="JB1403" s="217"/>
      <c r="JC1403" s="217"/>
    </row>
    <row r="1404" spans="2:263" x14ac:dyDescent="0.25">
      <c r="B1404" s="217">
        <v>1</v>
      </c>
      <c r="C1404" s="294" t="s">
        <v>678</v>
      </c>
      <c r="D1404" s="176"/>
      <c r="E1404" s="2105"/>
      <c r="F1404" s="1892">
        <f t="shared" ref="F1404:I1404" si="1279">F1324</f>
        <v>0</v>
      </c>
      <c r="G1404" s="2081">
        <f t="shared" si="1279"/>
        <v>0</v>
      </c>
      <c r="H1404" s="2081">
        <f t="shared" si="1279"/>
        <v>0</v>
      </c>
      <c r="I1404" s="2081">
        <f t="shared" si="1279"/>
        <v>0</v>
      </c>
      <c r="J1404" s="1897"/>
      <c r="K1404" s="1897"/>
      <c r="L1404" s="2081"/>
      <c r="M1404" s="2081"/>
      <c r="N1404" s="2081"/>
      <c r="O1404" s="1894"/>
      <c r="P1404" s="2081"/>
      <c r="Q1404" s="1894"/>
      <c r="R1404" s="2732">
        <f t="shared" ref="R1404:AB1404" si="1280">R1324</f>
        <v>0</v>
      </c>
      <c r="S1404" s="2732">
        <f t="shared" ref="S1404:T1404" si="1281">S1324</f>
        <v>0</v>
      </c>
      <c r="T1404" s="2732">
        <f t="shared" si="1281"/>
        <v>0</v>
      </c>
      <c r="U1404" s="2732">
        <f t="shared" si="1280"/>
        <v>0</v>
      </c>
      <c r="V1404" s="2732">
        <f t="shared" si="1280"/>
        <v>0</v>
      </c>
      <c r="W1404" s="1044">
        <f t="shared" si="1280"/>
        <v>0</v>
      </c>
      <c r="X1404" s="2732">
        <f t="shared" si="1280"/>
        <v>0</v>
      </c>
      <c r="Y1404" s="2732">
        <f t="shared" si="1280"/>
        <v>0</v>
      </c>
      <c r="Z1404" s="3092">
        <f t="shared" si="1280"/>
        <v>0</v>
      </c>
      <c r="AA1404" s="3092">
        <f t="shared" si="1280"/>
        <v>0</v>
      </c>
      <c r="AB1404" s="2732">
        <f t="shared" si="1280"/>
        <v>0</v>
      </c>
      <c r="AC1404" s="962"/>
      <c r="AD1404" s="2734">
        <f t="shared" si="1278"/>
        <v>0</v>
      </c>
      <c r="AE1404" s="2276"/>
      <c r="AF1404" s="217"/>
      <c r="AG1404" s="217"/>
      <c r="AH1404" s="217"/>
      <c r="AI1404" s="217"/>
      <c r="AJ1404" s="217"/>
      <c r="AK1404" s="217"/>
      <c r="AL1404" s="217"/>
      <c r="AM1404" s="217"/>
      <c r="AN1404" s="217"/>
      <c r="AO1404" s="217"/>
      <c r="AP1404" s="217"/>
      <c r="AQ1404" s="217"/>
      <c r="AR1404" s="217"/>
      <c r="AS1404" s="217"/>
      <c r="AT1404" s="217"/>
      <c r="AU1404" s="217"/>
      <c r="AV1404" s="217"/>
      <c r="AW1404" s="217"/>
      <c r="AX1404" s="217"/>
      <c r="AY1404" s="217"/>
      <c r="AZ1404" s="217"/>
      <c r="BA1404" s="217"/>
      <c r="BB1404" s="217"/>
      <c r="BC1404" s="217"/>
      <c r="BD1404" s="217"/>
      <c r="BE1404" s="217"/>
      <c r="BF1404" s="217"/>
      <c r="BG1404" s="217"/>
      <c r="BH1404" s="217"/>
      <c r="BI1404" s="217"/>
      <c r="BJ1404" s="217"/>
      <c r="BK1404" s="217"/>
      <c r="BL1404" s="217"/>
      <c r="BM1404" s="217"/>
      <c r="BN1404" s="217"/>
      <c r="BO1404" s="217"/>
      <c r="BP1404" s="217"/>
      <c r="BQ1404" s="217"/>
      <c r="BR1404" s="217"/>
      <c r="BS1404" s="217"/>
      <c r="BT1404" s="217"/>
      <c r="BU1404" s="217"/>
      <c r="BV1404" s="217"/>
      <c r="BW1404" s="217"/>
      <c r="BX1404" s="217"/>
      <c r="BY1404" s="217"/>
      <c r="BZ1404" s="217"/>
      <c r="CA1404" s="217"/>
      <c r="CB1404" s="217"/>
      <c r="CC1404" s="217"/>
      <c r="CD1404" s="217"/>
      <c r="CE1404" s="217"/>
      <c r="CF1404" s="217"/>
      <c r="CG1404" s="217"/>
      <c r="CH1404" s="217"/>
      <c r="CI1404" s="217"/>
      <c r="CJ1404" s="217"/>
      <c r="CK1404" s="217"/>
      <c r="CL1404" s="217"/>
      <c r="CM1404" s="217"/>
      <c r="CN1404" s="217"/>
      <c r="CO1404" s="217"/>
      <c r="CP1404" s="217"/>
      <c r="CQ1404" s="217"/>
      <c r="CR1404" s="217"/>
      <c r="CS1404" s="217"/>
      <c r="CT1404" s="217"/>
      <c r="CU1404" s="217"/>
      <c r="CV1404" s="217"/>
      <c r="CW1404" s="217"/>
      <c r="CX1404" s="217"/>
      <c r="CY1404" s="217"/>
      <c r="CZ1404" s="217"/>
      <c r="DA1404" s="217"/>
      <c r="DB1404" s="217"/>
      <c r="DC1404" s="217"/>
      <c r="DD1404" s="217"/>
      <c r="DE1404" s="217"/>
      <c r="DF1404" s="217"/>
      <c r="DG1404" s="217"/>
      <c r="DH1404" s="217"/>
      <c r="DI1404" s="217"/>
      <c r="DJ1404" s="217"/>
      <c r="DK1404" s="217"/>
      <c r="DL1404" s="217"/>
      <c r="DM1404" s="217"/>
      <c r="DN1404" s="217"/>
      <c r="DO1404" s="217"/>
      <c r="DP1404" s="217"/>
      <c r="DQ1404" s="217"/>
      <c r="DR1404" s="217"/>
      <c r="DS1404" s="217"/>
      <c r="DT1404" s="217"/>
      <c r="DU1404" s="217"/>
      <c r="DV1404" s="217"/>
      <c r="DW1404" s="217"/>
      <c r="DX1404" s="217"/>
      <c r="DY1404" s="217"/>
      <c r="DZ1404" s="217"/>
      <c r="EA1404" s="217"/>
      <c r="EB1404" s="217"/>
      <c r="EC1404" s="217"/>
      <c r="ED1404" s="217"/>
      <c r="EE1404" s="217"/>
      <c r="EF1404" s="217"/>
      <c r="EG1404" s="217"/>
      <c r="EH1404" s="217"/>
      <c r="EI1404" s="217"/>
      <c r="EJ1404" s="217"/>
      <c r="EK1404" s="217"/>
      <c r="EL1404" s="217"/>
      <c r="EM1404" s="217"/>
      <c r="EN1404" s="217"/>
      <c r="EO1404" s="217"/>
      <c r="EP1404" s="217"/>
      <c r="EQ1404" s="217"/>
      <c r="ER1404" s="217"/>
      <c r="ES1404" s="217"/>
      <c r="ET1404" s="217"/>
      <c r="EU1404" s="217"/>
      <c r="EV1404" s="217"/>
      <c r="EW1404" s="217"/>
      <c r="EX1404" s="217"/>
      <c r="EY1404" s="217"/>
      <c r="EZ1404" s="217"/>
      <c r="FA1404" s="217"/>
      <c r="FB1404" s="217"/>
      <c r="FC1404" s="217"/>
      <c r="FD1404" s="217"/>
      <c r="FE1404" s="217"/>
      <c r="FF1404" s="217"/>
      <c r="FG1404" s="217"/>
      <c r="FH1404" s="217"/>
      <c r="FI1404" s="217"/>
      <c r="FJ1404" s="217"/>
      <c r="FK1404" s="217"/>
      <c r="FL1404" s="217"/>
      <c r="FM1404" s="217"/>
      <c r="FN1404" s="217"/>
      <c r="FO1404" s="217"/>
      <c r="FP1404" s="217"/>
      <c r="FQ1404" s="217"/>
      <c r="FR1404" s="217"/>
      <c r="FS1404" s="217"/>
      <c r="FT1404" s="217"/>
      <c r="FU1404" s="217"/>
      <c r="FV1404" s="217"/>
      <c r="FW1404" s="217"/>
      <c r="FX1404" s="217"/>
      <c r="FY1404" s="217"/>
      <c r="FZ1404" s="217"/>
      <c r="GA1404" s="217"/>
      <c r="GB1404" s="217"/>
      <c r="GC1404" s="217"/>
      <c r="GD1404" s="217"/>
      <c r="GE1404" s="217"/>
      <c r="GF1404" s="217"/>
      <c r="GG1404" s="217"/>
      <c r="GH1404" s="217"/>
      <c r="GI1404" s="217"/>
      <c r="GJ1404" s="217"/>
      <c r="GK1404" s="217"/>
      <c r="GL1404" s="217"/>
      <c r="GM1404" s="217"/>
      <c r="GN1404" s="217"/>
      <c r="GO1404" s="217"/>
      <c r="GP1404" s="217"/>
      <c r="GQ1404" s="217"/>
      <c r="GR1404" s="217"/>
      <c r="GS1404" s="217"/>
      <c r="GT1404" s="217"/>
      <c r="GU1404" s="217"/>
      <c r="GV1404" s="217"/>
      <c r="GW1404" s="217"/>
      <c r="GX1404" s="217"/>
      <c r="GY1404" s="217"/>
      <c r="GZ1404" s="217"/>
      <c r="HA1404" s="217"/>
      <c r="HB1404" s="217"/>
      <c r="HC1404" s="217"/>
      <c r="HD1404" s="217"/>
      <c r="HE1404" s="217"/>
      <c r="HF1404" s="217"/>
      <c r="HG1404" s="217"/>
      <c r="HH1404" s="217"/>
      <c r="HI1404" s="217"/>
      <c r="HJ1404" s="217"/>
      <c r="HK1404" s="217"/>
      <c r="HL1404" s="217"/>
      <c r="HM1404" s="217"/>
      <c r="HN1404" s="217"/>
      <c r="HO1404" s="217"/>
      <c r="HP1404" s="217"/>
      <c r="HQ1404" s="217"/>
      <c r="HR1404" s="217"/>
      <c r="HS1404" s="217"/>
      <c r="HT1404" s="217"/>
      <c r="HU1404" s="217"/>
      <c r="HV1404" s="217"/>
      <c r="HW1404" s="217"/>
      <c r="HX1404" s="217"/>
      <c r="HY1404" s="217"/>
      <c r="HZ1404" s="217"/>
      <c r="IA1404" s="217"/>
      <c r="IB1404" s="217"/>
      <c r="IC1404" s="217"/>
      <c r="ID1404" s="217"/>
      <c r="IE1404" s="217"/>
      <c r="IF1404" s="217"/>
      <c r="IG1404" s="217"/>
      <c r="IH1404" s="217"/>
      <c r="II1404" s="217"/>
      <c r="IJ1404" s="217"/>
      <c r="IK1404" s="217"/>
      <c r="IL1404" s="217"/>
      <c r="IM1404" s="217"/>
      <c r="IN1404" s="217"/>
      <c r="IO1404" s="217"/>
      <c r="IP1404" s="217"/>
      <c r="IQ1404" s="217"/>
      <c r="IR1404" s="217"/>
      <c r="IS1404" s="217"/>
      <c r="IT1404" s="217"/>
      <c r="IU1404" s="217"/>
      <c r="IV1404" s="217"/>
      <c r="IW1404" s="217"/>
      <c r="IX1404" s="217"/>
      <c r="IY1404" s="217"/>
      <c r="IZ1404" s="217"/>
      <c r="JA1404" s="217"/>
      <c r="JB1404" s="217"/>
      <c r="JC1404" s="217"/>
    </row>
    <row r="1405" spans="2:263" ht="45" x14ac:dyDescent="0.25">
      <c r="B1405" s="217">
        <v>1</v>
      </c>
      <c r="C1405" s="176" t="s">
        <v>685</v>
      </c>
      <c r="D1405" s="176"/>
      <c r="E1405" s="2105"/>
      <c r="F1405" s="1892">
        <f t="shared" ref="F1405:I1405" si="1282">F1325</f>
        <v>51</v>
      </c>
      <c r="G1405" s="2081">
        <f t="shared" si="1282"/>
        <v>12.75</v>
      </c>
      <c r="H1405" s="2081">
        <f t="shared" si="1282"/>
        <v>49</v>
      </c>
      <c r="I1405" s="2081">
        <f t="shared" si="1282"/>
        <v>384.31372549019608</v>
      </c>
      <c r="J1405" s="1897"/>
      <c r="K1405" s="1897"/>
      <c r="L1405" s="2081"/>
      <c r="M1405" s="2081"/>
      <c r="N1405" s="2081"/>
      <c r="O1405" s="1894"/>
      <c r="P1405" s="2081"/>
      <c r="Q1405" s="1894"/>
      <c r="R1405" s="2732">
        <f t="shared" ref="R1405:AB1405" si="1283">R1325</f>
        <v>532.12379999999996</v>
      </c>
      <c r="S1405" s="2732">
        <f t="shared" ref="S1405:T1405" si="1284">S1325</f>
        <v>532.12379999999996</v>
      </c>
      <c r="T1405" s="2732">
        <f t="shared" si="1284"/>
        <v>532.12379999999996</v>
      </c>
      <c r="U1405" s="2732">
        <f t="shared" si="1283"/>
        <v>133.03094999999999</v>
      </c>
      <c r="V1405" s="2732">
        <f t="shared" si="1283"/>
        <v>511.25668999999999</v>
      </c>
      <c r="W1405" s="1044">
        <f t="shared" si="1283"/>
        <v>0</v>
      </c>
      <c r="X1405" s="2732">
        <f t="shared" si="1283"/>
        <v>0</v>
      </c>
      <c r="Y1405" s="2732">
        <f t="shared" si="1283"/>
        <v>378.22573999999997</v>
      </c>
      <c r="Z1405" s="3092">
        <f t="shared" si="1283"/>
        <v>0</v>
      </c>
      <c r="AA1405" s="3092">
        <f t="shared" si="1283"/>
        <v>0</v>
      </c>
      <c r="AB1405" s="2732">
        <f t="shared" si="1283"/>
        <v>511.25668999999999</v>
      </c>
      <c r="AC1405" s="962"/>
      <c r="AD1405" s="2734">
        <f t="shared" si="1278"/>
        <v>0</v>
      </c>
      <c r="AE1405" s="2276"/>
      <c r="AF1405" s="217"/>
      <c r="AG1405" s="217"/>
      <c r="AH1405" s="217"/>
      <c r="AI1405" s="217"/>
      <c r="AJ1405" s="217"/>
      <c r="AK1405" s="217"/>
      <c r="AL1405" s="217"/>
      <c r="AM1405" s="217"/>
      <c r="AN1405" s="217"/>
      <c r="AO1405" s="217"/>
      <c r="AP1405" s="217"/>
      <c r="AQ1405" s="217"/>
      <c r="AR1405" s="217"/>
      <c r="AS1405" s="217"/>
      <c r="AT1405" s="217"/>
      <c r="AU1405" s="217"/>
      <c r="AV1405" s="217"/>
      <c r="AW1405" s="217"/>
      <c r="AX1405" s="217"/>
      <c r="AY1405" s="217"/>
      <c r="AZ1405" s="217"/>
      <c r="BA1405" s="217"/>
      <c r="BB1405" s="217"/>
      <c r="BC1405" s="217"/>
      <c r="BD1405" s="217"/>
      <c r="BE1405" s="217"/>
      <c r="BF1405" s="217"/>
      <c r="BG1405" s="217"/>
      <c r="BH1405" s="217"/>
      <c r="BI1405" s="217"/>
      <c r="BJ1405" s="217"/>
      <c r="BK1405" s="217"/>
      <c r="BL1405" s="217"/>
      <c r="BM1405" s="217"/>
      <c r="BN1405" s="217"/>
      <c r="BO1405" s="217"/>
      <c r="BP1405" s="217"/>
      <c r="BQ1405" s="217"/>
      <c r="BR1405" s="217"/>
      <c r="BS1405" s="217"/>
      <c r="BT1405" s="217"/>
      <c r="BU1405" s="217"/>
      <c r="BV1405" s="217"/>
      <c r="BW1405" s="217"/>
      <c r="BX1405" s="217"/>
      <c r="BY1405" s="217"/>
      <c r="BZ1405" s="217"/>
      <c r="CA1405" s="217"/>
      <c r="CB1405" s="217"/>
      <c r="CC1405" s="217"/>
      <c r="CD1405" s="217"/>
      <c r="CE1405" s="217"/>
      <c r="CF1405" s="217"/>
      <c r="CG1405" s="217"/>
      <c r="CH1405" s="217"/>
      <c r="CI1405" s="217"/>
      <c r="CJ1405" s="217"/>
      <c r="CK1405" s="217"/>
      <c r="CL1405" s="217"/>
      <c r="CM1405" s="217"/>
      <c r="CN1405" s="217"/>
      <c r="CO1405" s="217"/>
      <c r="CP1405" s="217"/>
      <c r="CQ1405" s="217"/>
      <c r="CR1405" s="217"/>
      <c r="CS1405" s="217"/>
      <c r="CT1405" s="217"/>
      <c r="CU1405" s="217"/>
      <c r="CV1405" s="217"/>
      <c r="CW1405" s="217"/>
      <c r="CX1405" s="217"/>
      <c r="CY1405" s="217"/>
      <c r="CZ1405" s="217"/>
      <c r="DA1405" s="217"/>
      <c r="DB1405" s="217"/>
      <c r="DC1405" s="217"/>
      <c r="DD1405" s="217"/>
      <c r="DE1405" s="217"/>
      <c r="DF1405" s="217"/>
      <c r="DG1405" s="217"/>
      <c r="DH1405" s="217"/>
      <c r="DI1405" s="217"/>
      <c r="DJ1405" s="217"/>
      <c r="DK1405" s="217"/>
      <c r="DL1405" s="217"/>
      <c r="DM1405" s="217"/>
      <c r="DN1405" s="217"/>
      <c r="DO1405" s="217"/>
      <c r="DP1405" s="217"/>
      <c r="DQ1405" s="217"/>
      <c r="DR1405" s="217"/>
      <c r="DS1405" s="217"/>
      <c r="DT1405" s="217"/>
      <c r="DU1405" s="217"/>
      <c r="DV1405" s="217"/>
      <c r="DW1405" s="217"/>
      <c r="DX1405" s="217"/>
      <c r="DY1405" s="217"/>
      <c r="DZ1405" s="217"/>
      <c r="EA1405" s="217"/>
      <c r="EB1405" s="217"/>
      <c r="EC1405" s="217"/>
      <c r="ED1405" s="217"/>
      <c r="EE1405" s="217"/>
      <c r="EF1405" s="217"/>
      <c r="EG1405" s="217"/>
      <c r="EH1405" s="217"/>
      <c r="EI1405" s="217"/>
      <c r="EJ1405" s="217"/>
      <c r="EK1405" s="217"/>
      <c r="EL1405" s="217"/>
      <c r="EM1405" s="217"/>
      <c r="EN1405" s="217"/>
      <c r="EO1405" s="217"/>
      <c r="EP1405" s="217"/>
      <c r="EQ1405" s="217"/>
      <c r="ER1405" s="217"/>
      <c r="ES1405" s="217"/>
      <c r="ET1405" s="217"/>
      <c r="EU1405" s="217"/>
      <c r="EV1405" s="217"/>
      <c r="EW1405" s="217"/>
      <c r="EX1405" s="217"/>
      <c r="EY1405" s="217"/>
      <c r="EZ1405" s="217"/>
      <c r="FA1405" s="217"/>
      <c r="FB1405" s="217"/>
      <c r="FC1405" s="217"/>
      <c r="FD1405" s="217"/>
      <c r="FE1405" s="217"/>
      <c r="FF1405" s="217"/>
      <c r="FG1405" s="217"/>
      <c r="FH1405" s="217"/>
      <c r="FI1405" s="217"/>
      <c r="FJ1405" s="217"/>
      <c r="FK1405" s="217"/>
      <c r="FL1405" s="217"/>
      <c r="FM1405" s="217"/>
      <c r="FN1405" s="217"/>
      <c r="FO1405" s="217"/>
      <c r="FP1405" s="217"/>
      <c r="FQ1405" s="217"/>
      <c r="FR1405" s="217"/>
      <c r="FS1405" s="217"/>
      <c r="FT1405" s="217"/>
      <c r="FU1405" s="217"/>
      <c r="FV1405" s="217"/>
      <c r="FW1405" s="217"/>
      <c r="FX1405" s="217"/>
      <c r="FY1405" s="217"/>
      <c r="FZ1405" s="217"/>
      <c r="GA1405" s="217"/>
      <c r="GB1405" s="217"/>
      <c r="GC1405" s="217"/>
      <c r="GD1405" s="217"/>
      <c r="GE1405" s="217"/>
      <c r="GF1405" s="217"/>
      <c r="GG1405" s="217"/>
      <c r="GH1405" s="217"/>
      <c r="GI1405" s="217"/>
      <c r="GJ1405" s="217"/>
      <c r="GK1405" s="217"/>
      <c r="GL1405" s="217"/>
      <c r="GM1405" s="217"/>
      <c r="GN1405" s="217"/>
      <c r="GO1405" s="217"/>
      <c r="GP1405" s="217"/>
      <c r="GQ1405" s="217"/>
      <c r="GR1405" s="217"/>
      <c r="GS1405" s="217"/>
      <c r="GT1405" s="217"/>
      <c r="GU1405" s="217"/>
      <c r="GV1405" s="217"/>
      <c r="GW1405" s="217"/>
      <c r="GX1405" s="217"/>
      <c r="GY1405" s="217"/>
      <c r="GZ1405" s="217"/>
      <c r="HA1405" s="217"/>
      <c r="HB1405" s="217"/>
      <c r="HC1405" s="217"/>
      <c r="HD1405" s="217"/>
      <c r="HE1405" s="217"/>
      <c r="HF1405" s="217"/>
      <c r="HG1405" s="217"/>
      <c r="HH1405" s="217"/>
      <c r="HI1405" s="217"/>
      <c r="HJ1405" s="217"/>
      <c r="HK1405" s="217"/>
      <c r="HL1405" s="217"/>
      <c r="HM1405" s="217"/>
      <c r="HN1405" s="217"/>
      <c r="HO1405" s="217"/>
      <c r="HP1405" s="217"/>
      <c r="HQ1405" s="217"/>
      <c r="HR1405" s="217"/>
      <c r="HS1405" s="217"/>
      <c r="HT1405" s="217"/>
      <c r="HU1405" s="217"/>
      <c r="HV1405" s="217"/>
      <c r="HW1405" s="217"/>
      <c r="HX1405" s="217"/>
      <c r="HY1405" s="217"/>
      <c r="HZ1405" s="217"/>
      <c r="IA1405" s="217"/>
      <c r="IB1405" s="217"/>
      <c r="IC1405" s="217"/>
      <c r="ID1405" s="217"/>
      <c r="IE1405" s="217"/>
      <c r="IF1405" s="217"/>
      <c r="IG1405" s="217"/>
      <c r="IH1405" s="217"/>
      <c r="II1405" s="217"/>
      <c r="IJ1405" s="217"/>
      <c r="IK1405" s="217"/>
      <c r="IL1405" s="217"/>
      <c r="IM1405" s="217"/>
      <c r="IN1405" s="217"/>
      <c r="IO1405" s="217"/>
      <c r="IP1405" s="217"/>
      <c r="IQ1405" s="217"/>
      <c r="IR1405" s="217"/>
      <c r="IS1405" s="217"/>
      <c r="IT1405" s="217"/>
      <c r="IU1405" s="217"/>
      <c r="IV1405" s="217"/>
      <c r="IW1405" s="217"/>
      <c r="IX1405" s="217"/>
      <c r="IY1405" s="217"/>
      <c r="IZ1405" s="217"/>
      <c r="JA1405" s="217"/>
      <c r="JB1405" s="217"/>
      <c r="JC1405" s="217"/>
    </row>
    <row r="1406" spans="2:263" ht="30" x14ac:dyDescent="0.25">
      <c r="B1406" s="217">
        <v>1</v>
      </c>
      <c r="C1406" s="176" t="s">
        <v>686</v>
      </c>
      <c r="D1406" s="176"/>
      <c r="E1406" s="2105"/>
      <c r="F1406" s="1892">
        <f t="shared" ref="F1406:I1406" si="1285">F1326</f>
        <v>125</v>
      </c>
      <c r="G1406" s="2081">
        <f t="shared" si="1285"/>
        <v>31.25</v>
      </c>
      <c r="H1406" s="2081">
        <f t="shared" si="1285"/>
        <v>121</v>
      </c>
      <c r="I1406" s="2081">
        <f t="shared" si="1285"/>
        <v>387.2</v>
      </c>
      <c r="J1406" s="1897"/>
      <c r="K1406" s="1897"/>
      <c r="L1406" s="2081"/>
      <c r="M1406" s="2081"/>
      <c r="N1406" s="2081"/>
      <c r="O1406" s="1894"/>
      <c r="P1406" s="2081"/>
      <c r="Q1406" s="1894"/>
      <c r="R1406" s="2732">
        <f t="shared" ref="R1406:AB1406" si="1286">R1326</f>
        <v>1304.2249999999999</v>
      </c>
      <c r="S1406" s="2732">
        <f t="shared" ref="S1406:T1406" si="1287">S1326</f>
        <v>1304.2249999999999</v>
      </c>
      <c r="T1406" s="2732">
        <f t="shared" si="1287"/>
        <v>1304.2249999999999</v>
      </c>
      <c r="U1406" s="2732">
        <f t="shared" si="1286"/>
        <v>326.05624999999998</v>
      </c>
      <c r="V1406" s="2732">
        <f t="shared" si="1286"/>
        <v>1262.49101</v>
      </c>
      <c r="W1406" s="1044">
        <f t="shared" si="1286"/>
        <v>0</v>
      </c>
      <c r="X1406" s="2732">
        <f t="shared" si="1286"/>
        <v>0</v>
      </c>
      <c r="Y1406" s="2732">
        <f t="shared" si="1286"/>
        <v>936.43475999999998</v>
      </c>
      <c r="Z1406" s="3092">
        <f t="shared" si="1286"/>
        <v>0</v>
      </c>
      <c r="AA1406" s="3092">
        <f t="shared" si="1286"/>
        <v>0</v>
      </c>
      <c r="AB1406" s="2732">
        <f t="shared" si="1286"/>
        <v>1262.49101</v>
      </c>
      <c r="AC1406" s="962"/>
      <c r="AD1406" s="2734">
        <f t="shared" si="1278"/>
        <v>0</v>
      </c>
      <c r="AE1406" s="2276"/>
      <c r="AF1406" s="217"/>
      <c r="AG1406" s="217"/>
      <c r="AH1406" s="217"/>
      <c r="AI1406" s="217"/>
      <c r="AJ1406" s="217"/>
      <c r="AK1406" s="217"/>
      <c r="AL1406" s="217"/>
      <c r="AM1406" s="217"/>
      <c r="AN1406" s="217"/>
      <c r="AO1406" s="217"/>
      <c r="AP1406" s="217"/>
      <c r="AQ1406" s="217"/>
      <c r="AR1406" s="217"/>
      <c r="AS1406" s="217"/>
      <c r="AT1406" s="217"/>
      <c r="AU1406" s="217"/>
      <c r="AV1406" s="217"/>
      <c r="AW1406" s="217"/>
      <c r="AX1406" s="217"/>
      <c r="AY1406" s="217"/>
      <c r="AZ1406" s="217"/>
      <c r="BA1406" s="217"/>
      <c r="BB1406" s="217"/>
      <c r="BC1406" s="217"/>
      <c r="BD1406" s="217"/>
      <c r="BE1406" s="217"/>
      <c r="BF1406" s="217"/>
      <c r="BG1406" s="217"/>
      <c r="BH1406" s="217"/>
      <c r="BI1406" s="217"/>
      <c r="BJ1406" s="217"/>
      <c r="BK1406" s="217"/>
      <c r="BL1406" s="217"/>
      <c r="BM1406" s="217"/>
      <c r="BN1406" s="217"/>
      <c r="BO1406" s="217"/>
      <c r="BP1406" s="217"/>
      <c r="BQ1406" s="217"/>
      <c r="BR1406" s="217"/>
      <c r="BS1406" s="217"/>
      <c r="BT1406" s="217"/>
      <c r="BU1406" s="217"/>
      <c r="BV1406" s="217"/>
      <c r="BW1406" s="217"/>
      <c r="BX1406" s="217"/>
      <c r="BY1406" s="217"/>
      <c r="BZ1406" s="217"/>
      <c r="CA1406" s="217"/>
      <c r="CB1406" s="217"/>
      <c r="CC1406" s="217"/>
      <c r="CD1406" s="217"/>
      <c r="CE1406" s="217"/>
      <c r="CF1406" s="217"/>
      <c r="CG1406" s="217"/>
      <c r="CH1406" s="217"/>
      <c r="CI1406" s="217"/>
      <c r="CJ1406" s="217"/>
      <c r="CK1406" s="217"/>
      <c r="CL1406" s="217"/>
      <c r="CM1406" s="217"/>
      <c r="CN1406" s="217"/>
      <c r="CO1406" s="217"/>
      <c r="CP1406" s="217"/>
      <c r="CQ1406" s="217"/>
      <c r="CR1406" s="217"/>
      <c r="CS1406" s="217"/>
      <c r="CT1406" s="217"/>
      <c r="CU1406" s="217"/>
      <c r="CV1406" s="217"/>
      <c r="CW1406" s="217"/>
      <c r="CX1406" s="217"/>
      <c r="CY1406" s="217"/>
      <c r="CZ1406" s="217"/>
      <c r="DA1406" s="217"/>
      <c r="DB1406" s="217"/>
      <c r="DC1406" s="217"/>
      <c r="DD1406" s="217"/>
      <c r="DE1406" s="217"/>
      <c r="DF1406" s="217"/>
      <c r="DG1406" s="217"/>
      <c r="DH1406" s="217"/>
      <c r="DI1406" s="217"/>
      <c r="DJ1406" s="217"/>
      <c r="DK1406" s="217"/>
      <c r="DL1406" s="217"/>
      <c r="DM1406" s="217"/>
      <c r="DN1406" s="217"/>
      <c r="DO1406" s="217"/>
      <c r="DP1406" s="217"/>
      <c r="DQ1406" s="217"/>
      <c r="DR1406" s="217"/>
      <c r="DS1406" s="217"/>
      <c r="DT1406" s="217"/>
      <c r="DU1406" s="217"/>
      <c r="DV1406" s="217"/>
      <c r="DW1406" s="217"/>
      <c r="DX1406" s="217"/>
      <c r="DY1406" s="217"/>
      <c r="DZ1406" s="217"/>
      <c r="EA1406" s="217"/>
      <c r="EB1406" s="217"/>
      <c r="EC1406" s="217"/>
      <c r="ED1406" s="217"/>
      <c r="EE1406" s="217"/>
      <c r="EF1406" s="217"/>
      <c r="EG1406" s="217"/>
      <c r="EH1406" s="217"/>
      <c r="EI1406" s="217"/>
      <c r="EJ1406" s="217"/>
      <c r="EK1406" s="217"/>
      <c r="EL1406" s="217"/>
      <c r="EM1406" s="217"/>
      <c r="EN1406" s="217"/>
      <c r="EO1406" s="217"/>
      <c r="EP1406" s="217"/>
      <c r="EQ1406" s="217"/>
      <c r="ER1406" s="217"/>
      <c r="ES1406" s="217"/>
      <c r="ET1406" s="217"/>
      <c r="EU1406" s="217"/>
      <c r="EV1406" s="217"/>
      <c r="EW1406" s="217"/>
      <c r="EX1406" s="217"/>
      <c r="EY1406" s="217"/>
      <c r="EZ1406" s="217"/>
      <c r="FA1406" s="217"/>
      <c r="FB1406" s="217"/>
      <c r="FC1406" s="217"/>
      <c r="FD1406" s="217"/>
      <c r="FE1406" s="217"/>
      <c r="FF1406" s="217"/>
      <c r="FG1406" s="217"/>
      <c r="FH1406" s="217"/>
      <c r="FI1406" s="217"/>
      <c r="FJ1406" s="217"/>
      <c r="FK1406" s="217"/>
      <c r="FL1406" s="217"/>
      <c r="FM1406" s="217"/>
      <c r="FN1406" s="217"/>
      <c r="FO1406" s="217"/>
      <c r="FP1406" s="217"/>
      <c r="FQ1406" s="217"/>
      <c r="FR1406" s="217"/>
      <c r="FS1406" s="217"/>
      <c r="FT1406" s="217"/>
      <c r="FU1406" s="217"/>
      <c r="FV1406" s="217"/>
      <c r="FW1406" s="217"/>
      <c r="FX1406" s="217"/>
      <c r="FY1406" s="217"/>
      <c r="FZ1406" s="217"/>
      <c r="GA1406" s="217"/>
      <c r="GB1406" s="217"/>
      <c r="GC1406" s="217"/>
      <c r="GD1406" s="217"/>
      <c r="GE1406" s="217"/>
      <c r="GF1406" s="217"/>
      <c r="GG1406" s="217"/>
      <c r="GH1406" s="217"/>
      <c r="GI1406" s="217"/>
      <c r="GJ1406" s="217"/>
      <c r="GK1406" s="217"/>
      <c r="GL1406" s="217"/>
      <c r="GM1406" s="217"/>
      <c r="GN1406" s="217"/>
      <c r="GO1406" s="217"/>
      <c r="GP1406" s="217"/>
      <c r="GQ1406" s="217"/>
      <c r="GR1406" s="217"/>
      <c r="GS1406" s="217"/>
      <c r="GT1406" s="217"/>
      <c r="GU1406" s="217"/>
      <c r="GV1406" s="217"/>
      <c r="GW1406" s="217"/>
      <c r="GX1406" s="217"/>
      <c r="GY1406" s="217"/>
      <c r="GZ1406" s="217"/>
      <c r="HA1406" s="217"/>
      <c r="HB1406" s="217"/>
      <c r="HC1406" s="217"/>
      <c r="HD1406" s="217"/>
      <c r="HE1406" s="217"/>
      <c r="HF1406" s="217"/>
      <c r="HG1406" s="217"/>
      <c r="HH1406" s="217"/>
      <c r="HI1406" s="217"/>
      <c r="HJ1406" s="217"/>
      <c r="HK1406" s="217"/>
      <c r="HL1406" s="217"/>
      <c r="HM1406" s="217"/>
      <c r="HN1406" s="217"/>
      <c r="HO1406" s="217"/>
      <c r="HP1406" s="217"/>
      <c r="HQ1406" s="217"/>
      <c r="HR1406" s="217"/>
      <c r="HS1406" s="217"/>
      <c r="HT1406" s="217"/>
      <c r="HU1406" s="217"/>
      <c r="HV1406" s="217"/>
      <c r="HW1406" s="217"/>
      <c r="HX1406" s="217"/>
      <c r="HY1406" s="217"/>
      <c r="HZ1406" s="217"/>
      <c r="IA1406" s="217"/>
      <c r="IB1406" s="217"/>
      <c r="IC1406" s="217"/>
      <c r="ID1406" s="217"/>
      <c r="IE1406" s="217"/>
      <c r="IF1406" s="217"/>
      <c r="IG1406" s="217"/>
      <c r="IH1406" s="217"/>
      <c r="II1406" s="217"/>
      <c r="IJ1406" s="217"/>
      <c r="IK1406" s="217"/>
      <c r="IL1406" s="217"/>
      <c r="IM1406" s="217"/>
      <c r="IN1406" s="217"/>
      <c r="IO1406" s="217"/>
      <c r="IP1406" s="217"/>
      <c r="IQ1406" s="217"/>
      <c r="IR1406" s="217"/>
      <c r="IS1406" s="217"/>
      <c r="IT1406" s="217"/>
      <c r="IU1406" s="217"/>
      <c r="IV1406" s="217"/>
      <c r="IW1406" s="217"/>
      <c r="IX1406" s="217"/>
      <c r="IY1406" s="217"/>
      <c r="IZ1406" s="217"/>
      <c r="JA1406" s="217"/>
      <c r="JB1406" s="217"/>
      <c r="JC1406" s="217"/>
    </row>
    <row r="1407" spans="2:263" ht="57.75" x14ac:dyDescent="0.25">
      <c r="B1407" s="217">
        <v>1</v>
      </c>
      <c r="C1407" s="291" t="s">
        <v>268</v>
      </c>
      <c r="D1407" s="176"/>
      <c r="E1407" s="2105"/>
      <c r="F1407" s="1892">
        <f t="shared" ref="F1407:I1421" si="1288">F1327</f>
        <v>6651</v>
      </c>
      <c r="G1407" s="2081">
        <f t="shared" si="1288"/>
        <v>1662.75</v>
      </c>
      <c r="H1407" s="2081">
        <f t="shared" si="1288"/>
        <v>1366</v>
      </c>
      <c r="I1407" s="2081">
        <f t="shared" si="1288"/>
        <v>82.15305969027213</v>
      </c>
      <c r="J1407" s="1897"/>
      <c r="K1407" s="1897"/>
      <c r="L1407" s="2081"/>
      <c r="M1407" s="2081"/>
      <c r="N1407" s="2081"/>
      <c r="O1407" s="1894"/>
      <c r="P1407" s="2081"/>
      <c r="Q1407" s="1894"/>
      <c r="R1407" s="2732">
        <f t="shared" ref="R1407:AB1407" si="1289">R1327</f>
        <v>22677.8</v>
      </c>
      <c r="S1407" s="2732">
        <f t="shared" ref="S1407:T1407" si="1290">S1327</f>
        <v>22677.8</v>
      </c>
      <c r="T1407" s="2732">
        <f t="shared" si="1290"/>
        <v>22677.8</v>
      </c>
      <c r="U1407" s="2732">
        <f t="shared" si="1289"/>
        <v>5669.4500000000007</v>
      </c>
      <c r="V1407" s="2732">
        <f t="shared" si="1289"/>
        <v>4667.8357100000003</v>
      </c>
      <c r="W1407" s="1044">
        <f t="shared" si="1289"/>
        <v>0</v>
      </c>
      <c r="X1407" s="2732">
        <f t="shared" si="1289"/>
        <v>0</v>
      </c>
      <c r="Y1407" s="2732">
        <f t="shared" si="1289"/>
        <v>-1001.6142900000008</v>
      </c>
      <c r="Z1407" s="3092">
        <f t="shared" si="1289"/>
        <v>0</v>
      </c>
      <c r="AA1407" s="3092">
        <f t="shared" si="1289"/>
        <v>0</v>
      </c>
      <c r="AB1407" s="2732">
        <f t="shared" si="1289"/>
        <v>4667.8357100000003</v>
      </c>
      <c r="AC1407" s="962"/>
      <c r="AD1407" s="2734">
        <f t="shared" si="1278"/>
        <v>0</v>
      </c>
      <c r="AE1407" s="2276"/>
      <c r="AF1407" s="217"/>
      <c r="AG1407" s="217"/>
      <c r="AH1407" s="217"/>
      <c r="AI1407" s="217"/>
      <c r="AJ1407" s="217"/>
      <c r="AK1407" s="217"/>
      <c r="AL1407" s="217"/>
      <c r="AM1407" s="217"/>
      <c r="AN1407" s="217"/>
      <c r="AO1407" s="217"/>
      <c r="AP1407" s="217"/>
      <c r="AQ1407" s="217"/>
      <c r="AR1407" s="217"/>
      <c r="AS1407" s="217"/>
      <c r="AT1407" s="217"/>
      <c r="AU1407" s="217"/>
      <c r="AV1407" s="217"/>
      <c r="AW1407" s="217"/>
      <c r="AX1407" s="217"/>
      <c r="AY1407" s="217"/>
      <c r="AZ1407" s="217"/>
      <c r="BA1407" s="217"/>
      <c r="BB1407" s="217"/>
      <c r="BC1407" s="217"/>
      <c r="BD1407" s="217"/>
      <c r="BE1407" s="217"/>
      <c r="BF1407" s="217"/>
      <c r="BG1407" s="217"/>
      <c r="BH1407" s="217"/>
      <c r="BI1407" s="217"/>
      <c r="BJ1407" s="217"/>
      <c r="BK1407" s="217"/>
      <c r="BL1407" s="217"/>
      <c r="BM1407" s="217"/>
      <c r="BN1407" s="217"/>
      <c r="BO1407" s="217"/>
      <c r="BP1407" s="217"/>
      <c r="BQ1407" s="217"/>
      <c r="BR1407" s="217"/>
      <c r="BS1407" s="217"/>
      <c r="BT1407" s="217"/>
      <c r="BU1407" s="217"/>
      <c r="BV1407" s="217"/>
      <c r="BW1407" s="217"/>
      <c r="BX1407" s="217"/>
      <c r="BY1407" s="217"/>
      <c r="BZ1407" s="217"/>
      <c r="CA1407" s="217"/>
      <c r="CB1407" s="217"/>
      <c r="CC1407" s="217"/>
      <c r="CD1407" s="217"/>
      <c r="CE1407" s="217"/>
      <c r="CF1407" s="217"/>
      <c r="CG1407" s="217"/>
      <c r="CH1407" s="217"/>
      <c r="CI1407" s="217"/>
      <c r="CJ1407" s="217"/>
      <c r="CK1407" s="217"/>
      <c r="CL1407" s="217"/>
      <c r="CM1407" s="217"/>
      <c r="CN1407" s="217"/>
      <c r="CO1407" s="217"/>
      <c r="CP1407" s="217"/>
      <c r="CQ1407" s="217"/>
      <c r="CR1407" s="217"/>
      <c r="CS1407" s="217"/>
      <c r="CT1407" s="217"/>
      <c r="CU1407" s="217"/>
      <c r="CV1407" s="217"/>
      <c r="CW1407" s="217"/>
      <c r="CX1407" s="217"/>
      <c r="CY1407" s="217"/>
      <c r="CZ1407" s="217"/>
      <c r="DA1407" s="217"/>
      <c r="DB1407" s="217"/>
      <c r="DC1407" s="217"/>
      <c r="DD1407" s="217"/>
      <c r="DE1407" s="217"/>
      <c r="DF1407" s="217"/>
      <c r="DG1407" s="217"/>
      <c r="DH1407" s="217"/>
      <c r="DI1407" s="217"/>
      <c r="DJ1407" s="217"/>
      <c r="DK1407" s="217"/>
      <c r="DL1407" s="217"/>
      <c r="DM1407" s="217"/>
      <c r="DN1407" s="217"/>
      <c r="DO1407" s="217"/>
      <c r="DP1407" s="217"/>
      <c r="DQ1407" s="217"/>
      <c r="DR1407" s="217"/>
      <c r="DS1407" s="217"/>
      <c r="DT1407" s="217"/>
      <c r="DU1407" s="217"/>
      <c r="DV1407" s="217"/>
      <c r="DW1407" s="217"/>
      <c r="DX1407" s="217"/>
      <c r="DY1407" s="217"/>
      <c r="DZ1407" s="217"/>
      <c r="EA1407" s="217"/>
      <c r="EB1407" s="217"/>
      <c r="EC1407" s="217"/>
      <c r="ED1407" s="217"/>
      <c r="EE1407" s="217"/>
      <c r="EF1407" s="217"/>
      <c r="EG1407" s="217"/>
      <c r="EH1407" s="217"/>
      <c r="EI1407" s="217"/>
      <c r="EJ1407" s="217"/>
      <c r="EK1407" s="217"/>
      <c r="EL1407" s="217"/>
      <c r="EM1407" s="217"/>
      <c r="EN1407" s="217"/>
      <c r="EO1407" s="217"/>
      <c r="EP1407" s="217"/>
      <c r="EQ1407" s="217"/>
      <c r="ER1407" s="217"/>
      <c r="ES1407" s="217"/>
      <c r="ET1407" s="217"/>
      <c r="EU1407" s="217"/>
      <c r="EV1407" s="217"/>
      <c r="EW1407" s="217"/>
      <c r="EX1407" s="217"/>
      <c r="EY1407" s="217"/>
      <c r="EZ1407" s="217"/>
      <c r="FA1407" s="217"/>
      <c r="FB1407" s="217"/>
      <c r="FC1407" s="217"/>
      <c r="FD1407" s="217"/>
      <c r="FE1407" s="217"/>
      <c r="FF1407" s="217"/>
      <c r="FG1407" s="217"/>
      <c r="FH1407" s="217"/>
      <c r="FI1407" s="217"/>
      <c r="FJ1407" s="217"/>
      <c r="FK1407" s="217"/>
      <c r="FL1407" s="217"/>
      <c r="FM1407" s="217"/>
      <c r="FN1407" s="217"/>
      <c r="FO1407" s="217"/>
      <c r="FP1407" s="217"/>
      <c r="FQ1407" s="217"/>
      <c r="FR1407" s="217"/>
      <c r="FS1407" s="217"/>
      <c r="FT1407" s="217"/>
      <c r="FU1407" s="217"/>
      <c r="FV1407" s="217"/>
      <c r="FW1407" s="217"/>
      <c r="FX1407" s="217"/>
      <c r="FY1407" s="217"/>
      <c r="FZ1407" s="217"/>
      <c r="GA1407" s="217"/>
      <c r="GB1407" s="217"/>
      <c r="GC1407" s="217"/>
      <c r="GD1407" s="217"/>
      <c r="GE1407" s="217"/>
      <c r="GF1407" s="217"/>
      <c r="GG1407" s="217"/>
      <c r="GH1407" s="217"/>
      <c r="GI1407" s="217"/>
      <c r="GJ1407" s="217"/>
      <c r="GK1407" s="217"/>
      <c r="GL1407" s="217"/>
      <c r="GM1407" s="217"/>
      <c r="GN1407" s="217"/>
      <c r="GO1407" s="217"/>
      <c r="GP1407" s="217"/>
      <c r="GQ1407" s="217"/>
      <c r="GR1407" s="217"/>
      <c r="GS1407" s="217"/>
      <c r="GT1407" s="217"/>
      <c r="GU1407" s="217"/>
      <c r="GV1407" s="217"/>
      <c r="GW1407" s="217"/>
      <c r="GX1407" s="217"/>
      <c r="GY1407" s="217"/>
      <c r="GZ1407" s="217"/>
      <c r="HA1407" s="217"/>
      <c r="HB1407" s="217"/>
      <c r="HC1407" s="217"/>
      <c r="HD1407" s="217"/>
      <c r="HE1407" s="217"/>
      <c r="HF1407" s="217"/>
      <c r="HG1407" s="217"/>
      <c r="HH1407" s="217"/>
      <c r="HI1407" s="217"/>
      <c r="HJ1407" s="217"/>
      <c r="HK1407" s="217"/>
      <c r="HL1407" s="217"/>
      <c r="HM1407" s="217"/>
      <c r="HN1407" s="217"/>
      <c r="HO1407" s="217"/>
      <c r="HP1407" s="217"/>
      <c r="HQ1407" s="217"/>
      <c r="HR1407" s="217"/>
      <c r="HS1407" s="217"/>
      <c r="HT1407" s="217"/>
      <c r="HU1407" s="217"/>
      <c r="HV1407" s="217"/>
      <c r="HW1407" s="217"/>
      <c r="HX1407" s="217"/>
      <c r="HY1407" s="217"/>
      <c r="HZ1407" s="217"/>
      <c r="IA1407" s="217"/>
      <c r="IB1407" s="217"/>
      <c r="IC1407" s="217"/>
      <c r="ID1407" s="217"/>
      <c r="IE1407" s="217"/>
      <c r="IF1407" s="217"/>
      <c r="IG1407" s="217"/>
      <c r="IH1407" s="217"/>
      <c r="II1407" s="217"/>
      <c r="IJ1407" s="217"/>
      <c r="IK1407" s="217"/>
      <c r="IL1407" s="217"/>
      <c r="IM1407" s="217"/>
      <c r="IN1407" s="217"/>
      <c r="IO1407" s="217"/>
      <c r="IP1407" s="217"/>
      <c r="IQ1407" s="217"/>
      <c r="IR1407" s="217"/>
      <c r="IS1407" s="217"/>
      <c r="IT1407" s="217"/>
      <c r="IU1407" s="217"/>
      <c r="IV1407" s="217"/>
      <c r="IW1407" s="217"/>
      <c r="IX1407" s="217"/>
      <c r="IY1407" s="217"/>
      <c r="IZ1407" s="217"/>
      <c r="JA1407" s="217"/>
      <c r="JB1407" s="217"/>
      <c r="JC1407" s="217"/>
    </row>
    <row r="1408" spans="2:263" ht="45" x14ac:dyDescent="0.25">
      <c r="B1408" s="217">
        <v>1</v>
      </c>
      <c r="C1408" s="176" t="s">
        <v>679</v>
      </c>
      <c r="D1408" s="176"/>
      <c r="E1408" s="2105"/>
      <c r="F1408" s="1892">
        <f t="shared" si="1288"/>
        <v>2800</v>
      </c>
      <c r="G1408" s="2081">
        <f t="shared" si="1288"/>
        <v>700</v>
      </c>
      <c r="H1408" s="2081">
        <f t="shared" si="1288"/>
        <v>431</v>
      </c>
      <c r="I1408" s="2081">
        <f t="shared" si="1288"/>
        <v>61.571428571428577</v>
      </c>
      <c r="J1408" s="1897"/>
      <c r="K1408" s="1897"/>
      <c r="L1408" s="2081"/>
      <c r="M1408" s="2081"/>
      <c r="N1408" s="2081"/>
      <c r="O1408" s="1894"/>
      <c r="P1408" s="2081"/>
      <c r="Q1408" s="1894"/>
      <c r="R1408" s="2732">
        <f t="shared" ref="R1408:AB1408" si="1291">R1328</f>
        <v>6160</v>
      </c>
      <c r="S1408" s="2732">
        <f t="shared" ref="S1408:T1408" si="1292">S1328</f>
        <v>6160</v>
      </c>
      <c r="T1408" s="2732">
        <f t="shared" si="1292"/>
        <v>6160</v>
      </c>
      <c r="U1408" s="2732">
        <f t="shared" si="1291"/>
        <v>1540</v>
      </c>
      <c r="V1408" s="2732">
        <f t="shared" si="1291"/>
        <v>948.05775000000006</v>
      </c>
      <c r="W1408" s="1044">
        <f t="shared" si="1291"/>
        <v>0</v>
      </c>
      <c r="X1408" s="2732">
        <f t="shared" si="1291"/>
        <v>0</v>
      </c>
      <c r="Y1408" s="2732">
        <f t="shared" si="1291"/>
        <v>-591.94224999999994</v>
      </c>
      <c r="Z1408" s="3092">
        <f t="shared" si="1291"/>
        <v>0</v>
      </c>
      <c r="AA1408" s="3092">
        <f t="shared" si="1291"/>
        <v>0</v>
      </c>
      <c r="AB1408" s="2732">
        <f t="shared" si="1291"/>
        <v>948.05775000000006</v>
      </c>
      <c r="AC1408" s="962"/>
      <c r="AD1408" s="2734">
        <f t="shared" si="1278"/>
        <v>0</v>
      </c>
      <c r="AE1408" s="2276"/>
      <c r="AF1408" s="217"/>
      <c r="AG1408" s="217"/>
      <c r="AH1408" s="217"/>
      <c r="AI1408" s="217"/>
      <c r="AJ1408" s="217"/>
      <c r="AK1408" s="217"/>
      <c r="AL1408" s="217"/>
      <c r="AM1408" s="217"/>
      <c r="AN1408" s="217"/>
      <c r="AO1408" s="217"/>
      <c r="AP1408" s="217"/>
      <c r="AQ1408" s="217"/>
      <c r="AR1408" s="217"/>
      <c r="AS1408" s="217"/>
      <c r="AT1408" s="217"/>
      <c r="AU1408" s="217"/>
      <c r="AV1408" s="217"/>
      <c r="AW1408" s="217"/>
      <c r="AX1408" s="217"/>
      <c r="AY1408" s="217"/>
      <c r="AZ1408" s="217"/>
      <c r="BA1408" s="217"/>
      <c r="BB1408" s="217"/>
      <c r="BC1408" s="217"/>
      <c r="BD1408" s="217"/>
      <c r="BE1408" s="217"/>
      <c r="BF1408" s="217"/>
      <c r="BG1408" s="217"/>
      <c r="BH1408" s="217"/>
      <c r="BI1408" s="217"/>
      <c r="BJ1408" s="217"/>
      <c r="BK1408" s="217"/>
      <c r="BL1408" s="217"/>
      <c r="BM1408" s="217"/>
      <c r="BN1408" s="217"/>
      <c r="BO1408" s="217"/>
      <c r="BP1408" s="217"/>
      <c r="BQ1408" s="217"/>
      <c r="BR1408" s="217"/>
      <c r="BS1408" s="217"/>
      <c r="BT1408" s="217"/>
      <c r="BU1408" s="217"/>
      <c r="BV1408" s="217"/>
      <c r="BW1408" s="217"/>
      <c r="BX1408" s="217"/>
      <c r="BY1408" s="217"/>
      <c r="BZ1408" s="217"/>
      <c r="CA1408" s="217"/>
      <c r="CB1408" s="217"/>
      <c r="CC1408" s="217"/>
      <c r="CD1408" s="217"/>
      <c r="CE1408" s="217"/>
      <c r="CF1408" s="217"/>
      <c r="CG1408" s="217"/>
      <c r="CH1408" s="217"/>
      <c r="CI1408" s="217"/>
      <c r="CJ1408" s="217"/>
      <c r="CK1408" s="217"/>
      <c r="CL1408" s="217"/>
      <c r="CM1408" s="217"/>
      <c r="CN1408" s="217"/>
      <c r="CO1408" s="217"/>
      <c r="CP1408" s="217"/>
      <c r="CQ1408" s="217"/>
      <c r="CR1408" s="217"/>
      <c r="CS1408" s="217"/>
      <c r="CT1408" s="217"/>
      <c r="CU1408" s="217"/>
      <c r="CV1408" s="217"/>
      <c r="CW1408" s="217"/>
      <c r="CX1408" s="217"/>
      <c r="CY1408" s="217"/>
      <c r="CZ1408" s="217"/>
      <c r="DA1408" s="217"/>
      <c r="DB1408" s="217"/>
      <c r="DC1408" s="217"/>
      <c r="DD1408" s="217"/>
      <c r="DE1408" s="217"/>
      <c r="DF1408" s="217"/>
      <c r="DG1408" s="217"/>
      <c r="DH1408" s="217"/>
      <c r="DI1408" s="217"/>
      <c r="DJ1408" s="217"/>
      <c r="DK1408" s="217"/>
      <c r="DL1408" s="217"/>
      <c r="DM1408" s="217"/>
      <c r="DN1408" s="217"/>
      <c r="DO1408" s="217"/>
      <c r="DP1408" s="217"/>
      <c r="DQ1408" s="217"/>
      <c r="DR1408" s="217"/>
      <c r="DS1408" s="217"/>
      <c r="DT1408" s="217"/>
      <c r="DU1408" s="217"/>
      <c r="DV1408" s="217"/>
      <c r="DW1408" s="217"/>
      <c r="DX1408" s="217"/>
      <c r="DY1408" s="217"/>
      <c r="DZ1408" s="217"/>
      <c r="EA1408" s="217"/>
      <c r="EB1408" s="217"/>
      <c r="EC1408" s="217"/>
      <c r="ED1408" s="217"/>
      <c r="EE1408" s="217"/>
      <c r="EF1408" s="217"/>
      <c r="EG1408" s="217"/>
      <c r="EH1408" s="217"/>
      <c r="EI1408" s="217"/>
      <c r="EJ1408" s="217"/>
      <c r="EK1408" s="217"/>
      <c r="EL1408" s="217"/>
      <c r="EM1408" s="217"/>
      <c r="EN1408" s="217"/>
      <c r="EO1408" s="217"/>
      <c r="EP1408" s="217"/>
      <c r="EQ1408" s="217"/>
      <c r="ER1408" s="217"/>
      <c r="ES1408" s="217"/>
      <c r="ET1408" s="217"/>
      <c r="EU1408" s="217"/>
      <c r="EV1408" s="217"/>
      <c r="EW1408" s="217"/>
      <c r="EX1408" s="217"/>
      <c r="EY1408" s="217"/>
      <c r="EZ1408" s="217"/>
      <c r="FA1408" s="217"/>
      <c r="FB1408" s="217"/>
      <c r="FC1408" s="217"/>
      <c r="FD1408" s="217"/>
      <c r="FE1408" s="217"/>
      <c r="FF1408" s="217"/>
      <c r="FG1408" s="217"/>
      <c r="FH1408" s="217"/>
      <c r="FI1408" s="217"/>
      <c r="FJ1408" s="217"/>
      <c r="FK1408" s="217"/>
      <c r="FL1408" s="217"/>
      <c r="FM1408" s="217"/>
      <c r="FN1408" s="217"/>
      <c r="FO1408" s="217"/>
      <c r="FP1408" s="217"/>
      <c r="FQ1408" s="217"/>
      <c r="FR1408" s="217"/>
      <c r="FS1408" s="217"/>
      <c r="FT1408" s="217"/>
      <c r="FU1408" s="217"/>
      <c r="FV1408" s="217"/>
      <c r="FW1408" s="217"/>
      <c r="FX1408" s="217"/>
      <c r="FY1408" s="217"/>
      <c r="FZ1408" s="217"/>
      <c r="GA1408" s="217"/>
      <c r="GB1408" s="217"/>
      <c r="GC1408" s="217"/>
      <c r="GD1408" s="217"/>
      <c r="GE1408" s="217"/>
      <c r="GF1408" s="217"/>
      <c r="GG1408" s="217"/>
      <c r="GH1408" s="217"/>
      <c r="GI1408" s="217"/>
      <c r="GJ1408" s="217"/>
      <c r="GK1408" s="217"/>
      <c r="GL1408" s="217"/>
      <c r="GM1408" s="217"/>
      <c r="GN1408" s="217"/>
      <c r="GO1408" s="217"/>
      <c r="GP1408" s="217"/>
      <c r="GQ1408" s="217"/>
      <c r="GR1408" s="217"/>
      <c r="GS1408" s="217"/>
      <c r="GT1408" s="217"/>
      <c r="GU1408" s="217"/>
      <c r="GV1408" s="217"/>
      <c r="GW1408" s="217"/>
      <c r="GX1408" s="217"/>
      <c r="GY1408" s="217"/>
      <c r="GZ1408" s="217"/>
      <c r="HA1408" s="217"/>
      <c r="HB1408" s="217"/>
      <c r="HC1408" s="217"/>
      <c r="HD1408" s="217"/>
      <c r="HE1408" s="217"/>
      <c r="HF1408" s="217"/>
      <c r="HG1408" s="217"/>
      <c r="HH1408" s="217"/>
      <c r="HI1408" s="217"/>
      <c r="HJ1408" s="217"/>
      <c r="HK1408" s="217"/>
      <c r="HL1408" s="217"/>
      <c r="HM1408" s="217"/>
      <c r="HN1408" s="217"/>
      <c r="HO1408" s="217"/>
      <c r="HP1408" s="217"/>
      <c r="HQ1408" s="217"/>
      <c r="HR1408" s="217"/>
      <c r="HS1408" s="217"/>
      <c r="HT1408" s="217"/>
      <c r="HU1408" s="217"/>
      <c r="HV1408" s="217"/>
      <c r="HW1408" s="217"/>
      <c r="HX1408" s="217"/>
      <c r="HY1408" s="217"/>
      <c r="HZ1408" s="217"/>
      <c r="IA1408" s="217"/>
      <c r="IB1408" s="217"/>
      <c r="IC1408" s="217"/>
      <c r="ID1408" s="217"/>
      <c r="IE1408" s="217"/>
      <c r="IF1408" s="217"/>
      <c r="IG1408" s="217"/>
      <c r="IH1408" s="217"/>
      <c r="II1408" s="217"/>
      <c r="IJ1408" s="217"/>
      <c r="IK1408" s="217"/>
      <c r="IL1408" s="217"/>
      <c r="IM1408" s="217"/>
      <c r="IN1408" s="217"/>
      <c r="IO1408" s="217"/>
      <c r="IP1408" s="217"/>
      <c r="IQ1408" s="217"/>
      <c r="IR1408" s="217"/>
      <c r="IS1408" s="217"/>
      <c r="IT1408" s="217"/>
      <c r="IU1408" s="217"/>
      <c r="IV1408" s="217"/>
      <c r="IW1408" s="217"/>
      <c r="IX1408" s="217"/>
      <c r="IY1408" s="217"/>
      <c r="IZ1408" s="217"/>
      <c r="JA1408" s="217"/>
      <c r="JB1408" s="217"/>
      <c r="JC1408" s="217"/>
    </row>
    <row r="1409" spans="2:263" ht="75" x14ac:dyDescent="0.25">
      <c r="B1409" s="217">
        <v>1</v>
      </c>
      <c r="C1409" s="176" t="s">
        <v>680</v>
      </c>
      <c r="D1409" s="176"/>
      <c r="E1409" s="2105"/>
      <c r="F1409" s="1892">
        <f t="shared" si="1288"/>
        <v>3211</v>
      </c>
      <c r="G1409" s="2081">
        <f t="shared" si="1288"/>
        <v>802.75</v>
      </c>
      <c r="H1409" s="2081">
        <f t="shared" si="1288"/>
        <v>665</v>
      </c>
      <c r="I1409" s="2081">
        <f t="shared" si="1288"/>
        <v>82.84023668639054</v>
      </c>
      <c r="J1409" s="1897"/>
      <c r="K1409" s="1897"/>
      <c r="L1409" s="2081"/>
      <c r="M1409" s="2081"/>
      <c r="N1409" s="2081"/>
      <c r="O1409" s="1894"/>
      <c r="P1409" s="2081"/>
      <c r="Q1409" s="1894"/>
      <c r="R1409" s="2732">
        <f t="shared" ref="R1409:AB1409" si="1293">R1329</f>
        <v>14770.6</v>
      </c>
      <c r="S1409" s="2732">
        <f t="shared" ref="S1409:T1409" si="1294">S1329</f>
        <v>14770.6</v>
      </c>
      <c r="T1409" s="2732">
        <f t="shared" si="1294"/>
        <v>14770.6</v>
      </c>
      <c r="U1409" s="2732">
        <f t="shared" si="1293"/>
        <v>3692.6500000000005</v>
      </c>
      <c r="V1409" s="2732">
        <f t="shared" si="1293"/>
        <v>3163.4016999999999</v>
      </c>
      <c r="W1409" s="1044">
        <f t="shared" si="1293"/>
        <v>0</v>
      </c>
      <c r="X1409" s="2732">
        <f t="shared" si="1293"/>
        <v>0</v>
      </c>
      <c r="Y1409" s="2732">
        <f t="shared" si="1293"/>
        <v>-529.24830000000065</v>
      </c>
      <c r="Z1409" s="3092">
        <f t="shared" si="1293"/>
        <v>0</v>
      </c>
      <c r="AA1409" s="3092">
        <f t="shared" si="1293"/>
        <v>0</v>
      </c>
      <c r="AB1409" s="2732">
        <f t="shared" si="1293"/>
        <v>3163.4016999999999</v>
      </c>
      <c r="AC1409" s="962"/>
      <c r="AD1409" s="2734">
        <f t="shared" si="1278"/>
        <v>0</v>
      </c>
      <c r="AE1409" s="2276"/>
      <c r="AF1409" s="217"/>
      <c r="AG1409" s="217"/>
      <c r="AH1409" s="217"/>
      <c r="AI1409" s="217"/>
      <c r="AJ1409" s="217"/>
      <c r="AK1409" s="217"/>
      <c r="AL1409" s="217"/>
      <c r="AM1409" s="217"/>
      <c r="AN1409" s="217"/>
      <c r="AO1409" s="217"/>
      <c r="AP1409" s="217"/>
      <c r="AQ1409" s="217"/>
      <c r="AR1409" s="217"/>
      <c r="AS1409" s="217"/>
      <c r="AT1409" s="217"/>
      <c r="AU1409" s="217"/>
      <c r="AV1409" s="217"/>
      <c r="AW1409" s="217"/>
      <c r="AX1409" s="217"/>
      <c r="AY1409" s="217"/>
      <c r="AZ1409" s="217"/>
      <c r="BA1409" s="217"/>
      <c r="BB1409" s="217"/>
      <c r="BC1409" s="217"/>
      <c r="BD1409" s="217"/>
      <c r="BE1409" s="217"/>
      <c r="BF1409" s="217"/>
      <c r="BG1409" s="217"/>
      <c r="BH1409" s="217"/>
      <c r="BI1409" s="217"/>
      <c r="BJ1409" s="217"/>
      <c r="BK1409" s="217"/>
      <c r="BL1409" s="217"/>
      <c r="BM1409" s="217"/>
      <c r="BN1409" s="217"/>
      <c r="BO1409" s="217"/>
      <c r="BP1409" s="217"/>
      <c r="BQ1409" s="217"/>
      <c r="BR1409" s="217"/>
      <c r="BS1409" s="217"/>
      <c r="BT1409" s="217"/>
      <c r="BU1409" s="217"/>
      <c r="BV1409" s="217"/>
      <c r="BW1409" s="217"/>
      <c r="BX1409" s="217"/>
      <c r="BY1409" s="217"/>
      <c r="BZ1409" s="217"/>
      <c r="CA1409" s="217"/>
      <c r="CB1409" s="217"/>
      <c r="CC1409" s="217"/>
      <c r="CD1409" s="217"/>
      <c r="CE1409" s="217"/>
      <c r="CF1409" s="217"/>
      <c r="CG1409" s="217"/>
      <c r="CH1409" s="217"/>
      <c r="CI1409" s="217"/>
      <c r="CJ1409" s="217"/>
      <c r="CK1409" s="217"/>
      <c r="CL1409" s="217"/>
      <c r="CM1409" s="217"/>
      <c r="CN1409" s="217"/>
      <c r="CO1409" s="217"/>
      <c r="CP1409" s="217"/>
      <c r="CQ1409" s="217"/>
      <c r="CR1409" s="217"/>
      <c r="CS1409" s="217"/>
      <c r="CT1409" s="217"/>
      <c r="CU1409" s="217"/>
      <c r="CV1409" s="217"/>
      <c r="CW1409" s="217"/>
      <c r="CX1409" s="217"/>
      <c r="CY1409" s="217"/>
      <c r="CZ1409" s="217"/>
      <c r="DA1409" s="217"/>
      <c r="DB1409" s="217"/>
      <c r="DC1409" s="217"/>
      <c r="DD1409" s="217"/>
      <c r="DE1409" s="217"/>
      <c r="DF1409" s="217"/>
      <c r="DG1409" s="217"/>
      <c r="DH1409" s="217"/>
      <c r="DI1409" s="217"/>
      <c r="DJ1409" s="217"/>
      <c r="DK1409" s="217"/>
      <c r="DL1409" s="217"/>
      <c r="DM1409" s="217"/>
      <c r="DN1409" s="217"/>
      <c r="DO1409" s="217"/>
      <c r="DP1409" s="217"/>
      <c r="DQ1409" s="217"/>
      <c r="DR1409" s="217"/>
      <c r="DS1409" s="217"/>
      <c r="DT1409" s="217"/>
      <c r="DU1409" s="217"/>
      <c r="DV1409" s="217"/>
      <c r="DW1409" s="217"/>
      <c r="DX1409" s="217"/>
      <c r="DY1409" s="217"/>
      <c r="DZ1409" s="217"/>
      <c r="EA1409" s="217"/>
      <c r="EB1409" s="217"/>
      <c r="EC1409" s="217"/>
      <c r="ED1409" s="217"/>
      <c r="EE1409" s="217"/>
      <c r="EF1409" s="217"/>
      <c r="EG1409" s="217"/>
      <c r="EH1409" s="217"/>
      <c r="EI1409" s="217"/>
      <c r="EJ1409" s="217"/>
      <c r="EK1409" s="217"/>
      <c r="EL1409" s="217"/>
      <c r="EM1409" s="217"/>
      <c r="EN1409" s="217"/>
      <c r="EO1409" s="217"/>
      <c r="EP1409" s="217"/>
      <c r="EQ1409" s="217"/>
      <c r="ER1409" s="217"/>
      <c r="ES1409" s="217"/>
      <c r="ET1409" s="217"/>
      <c r="EU1409" s="217"/>
      <c r="EV1409" s="217"/>
      <c r="EW1409" s="217"/>
      <c r="EX1409" s="217"/>
      <c r="EY1409" s="217"/>
      <c r="EZ1409" s="217"/>
      <c r="FA1409" s="217"/>
      <c r="FB1409" s="217"/>
      <c r="FC1409" s="217"/>
      <c r="FD1409" s="217"/>
      <c r="FE1409" s="217"/>
      <c r="FF1409" s="217"/>
      <c r="FG1409" s="217"/>
      <c r="FH1409" s="217"/>
      <c r="FI1409" s="217"/>
      <c r="FJ1409" s="217"/>
      <c r="FK1409" s="217"/>
      <c r="FL1409" s="217"/>
      <c r="FM1409" s="217"/>
      <c r="FN1409" s="217"/>
      <c r="FO1409" s="217"/>
      <c r="FP1409" s="217"/>
      <c r="FQ1409" s="217"/>
      <c r="FR1409" s="217"/>
      <c r="FS1409" s="217"/>
      <c r="FT1409" s="217"/>
      <c r="FU1409" s="217"/>
      <c r="FV1409" s="217"/>
      <c r="FW1409" s="217"/>
      <c r="FX1409" s="217"/>
      <c r="FY1409" s="217"/>
      <c r="FZ1409" s="217"/>
      <c r="GA1409" s="217"/>
      <c r="GB1409" s="217"/>
      <c r="GC1409" s="217"/>
      <c r="GD1409" s="217"/>
      <c r="GE1409" s="217"/>
      <c r="GF1409" s="217"/>
      <c r="GG1409" s="217"/>
      <c r="GH1409" s="217"/>
      <c r="GI1409" s="217"/>
      <c r="GJ1409" s="217"/>
      <c r="GK1409" s="217"/>
      <c r="GL1409" s="217"/>
      <c r="GM1409" s="217"/>
      <c r="GN1409" s="217"/>
      <c r="GO1409" s="217"/>
      <c r="GP1409" s="217"/>
      <c r="GQ1409" s="217"/>
      <c r="GR1409" s="217"/>
      <c r="GS1409" s="217"/>
      <c r="GT1409" s="217"/>
      <c r="GU1409" s="217"/>
      <c r="GV1409" s="217"/>
      <c r="GW1409" s="217"/>
      <c r="GX1409" s="217"/>
      <c r="GY1409" s="217"/>
      <c r="GZ1409" s="217"/>
      <c r="HA1409" s="217"/>
      <c r="HB1409" s="217"/>
      <c r="HC1409" s="217"/>
      <c r="HD1409" s="217"/>
      <c r="HE1409" s="217"/>
      <c r="HF1409" s="217"/>
      <c r="HG1409" s="217"/>
      <c r="HH1409" s="217"/>
      <c r="HI1409" s="217"/>
      <c r="HJ1409" s="217"/>
      <c r="HK1409" s="217"/>
      <c r="HL1409" s="217"/>
      <c r="HM1409" s="217"/>
      <c r="HN1409" s="217"/>
      <c r="HO1409" s="217"/>
      <c r="HP1409" s="217"/>
      <c r="HQ1409" s="217"/>
      <c r="HR1409" s="217"/>
      <c r="HS1409" s="217"/>
      <c r="HT1409" s="217"/>
      <c r="HU1409" s="217"/>
      <c r="HV1409" s="217"/>
      <c r="HW1409" s="217"/>
      <c r="HX1409" s="217"/>
      <c r="HY1409" s="217"/>
      <c r="HZ1409" s="217"/>
      <c r="IA1409" s="217"/>
      <c r="IB1409" s="217"/>
      <c r="IC1409" s="217"/>
      <c r="ID1409" s="217"/>
      <c r="IE1409" s="217"/>
      <c r="IF1409" s="217"/>
      <c r="IG1409" s="217"/>
      <c r="IH1409" s="217"/>
      <c r="II1409" s="217"/>
      <c r="IJ1409" s="217"/>
      <c r="IK1409" s="217"/>
      <c r="IL1409" s="217"/>
      <c r="IM1409" s="217"/>
      <c r="IN1409" s="217"/>
      <c r="IO1409" s="217"/>
      <c r="IP1409" s="217"/>
      <c r="IQ1409" s="217"/>
      <c r="IR1409" s="217"/>
      <c r="IS1409" s="217"/>
      <c r="IT1409" s="217"/>
      <c r="IU1409" s="217"/>
      <c r="IV1409" s="217"/>
      <c r="IW1409" s="217"/>
      <c r="IX1409" s="217"/>
      <c r="IY1409" s="217"/>
      <c r="IZ1409" s="217"/>
      <c r="JA1409" s="217"/>
      <c r="JB1409" s="217"/>
      <c r="JC1409" s="217"/>
    </row>
    <row r="1410" spans="2:263" ht="60" x14ac:dyDescent="0.25">
      <c r="B1410" s="217">
        <v>1</v>
      </c>
      <c r="C1410" s="294" t="s">
        <v>681</v>
      </c>
      <c r="D1410" s="176"/>
      <c r="E1410" s="2105"/>
      <c r="F1410" s="1892">
        <f t="shared" si="1288"/>
        <v>640</v>
      </c>
      <c r="G1410" s="2081">
        <f t="shared" si="1288"/>
        <v>160</v>
      </c>
      <c r="H1410" s="2081">
        <f t="shared" si="1288"/>
        <v>270</v>
      </c>
      <c r="I1410" s="2081">
        <f t="shared" si="1288"/>
        <v>168.75</v>
      </c>
      <c r="J1410" s="1897"/>
      <c r="K1410" s="1897"/>
      <c r="L1410" s="2081"/>
      <c r="M1410" s="2081"/>
      <c r="N1410" s="2081"/>
      <c r="O1410" s="1894"/>
      <c r="P1410" s="2081"/>
      <c r="Q1410" s="1894"/>
      <c r="R1410" s="2732">
        <f t="shared" ref="R1410:AB1410" si="1295">R1330</f>
        <v>1747.2</v>
      </c>
      <c r="S1410" s="2732">
        <f t="shared" ref="S1410:T1410" si="1296">S1330</f>
        <v>1747.2</v>
      </c>
      <c r="T1410" s="2732">
        <f t="shared" si="1296"/>
        <v>1747.2</v>
      </c>
      <c r="U1410" s="2732">
        <f t="shared" si="1295"/>
        <v>436.79999999999995</v>
      </c>
      <c r="V1410" s="2732">
        <f t="shared" si="1295"/>
        <v>556.37625999999989</v>
      </c>
      <c r="W1410" s="1044">
        <f t="shared" si="1295"/>
        <v>0</v>
      </c>
      <c r="X1410" s="2732">
        <f t="shared" si="1295"/>
        <v>0</v>
      </c>
      <c r="Y1410" s="2732">
        <f t="shared" si="1295"/>
        <v>119.57625999999993</v>
      </c>
      <c r="Z1410" s="3092">
        <f t="shared" si="1295"/>
        <v>0</v>
      </c>
      <c r="AA1410" s="3092">
        <f t="shared" si="1295"/>
        <v>0</v>
      </c>
      <c r="AB1410" s="2732">
        <f t="shared" si="1295"/>
        <v>556.37625999999989</v>
      </c>
      <c r="AC1410" s="962"/>
      <c r="AD1410" s="2734">
        <f t="shared" si="1278"/>
        <v>0</v>
      </c>
      <c r="AE1410" s="2276"/>
      <c r="AF1410" s="217"/>
      <c r="AG1410" s="217"/>
      <c r="AH1410" s="217"/>
      <c r="AI1410" s="217"/>
      <c r="AJ1410" s="217"/>
      <c r="AK1410" s="217"/>
      <c r="AL1410" s="217"/>
      <c r="AM1410" s="217"/>
      <c r="AN1410" s="217"/>
      <c r="AO1410" s="217"/>
      <c r="AP1410" s="217"/>
      <c r="AQ1410" s="217"/>
      <c r="AR1410" s="217"/>
      <c r="AS1410" s="217"/>
      <c r="AT1410" s="217"/>
      <c r="AU1410" s="217"/>
      <c r="AV1410" s="217"/>
      <c r="AW1410" s="217"/>
      <c r="AX1410" s="217"/>
      <c r="AY1410" s="217"/>
      <c r="AZ1410" s="217"/>
      <c r="BA1410" s="217"/>
      <c r="BB1410" s="217"/>
      <c r="BC1410" s="217"/>
      <c r="BD1410" s="217"/>
      <c r="BE1410" s="217"/>
      <c r="BF1410" s="217"/>
      <c r="BG1410" s="217"/>
      <c r="BH1410" s="217"/>
      <c r="BI1410" s="217"/>
      <c r="BJ1410" s="217"/>
      <c r="BK1410" s="217"/>
      <c r="BL1410" s="217"/>
      <c r="BM1410" s="217"/>
      <c r="BN1410" s="217"/>
      <c r="BO1410" s="217"/>
      <c r="BP1410" s="217"/>
      <c r="BQ1410" s="217"/>
      <c r="BR1410" s="217"/>
      <c r="BS1410" s="217"/>
      <c r="BT1410" s="217"/>
      <c r="BU1410" s="217"/>
      <c r="BV1410" s="217"/>
      <c r="BW1410" s="217"/>
      <c r="BX1410" s="217"/>
      <c r="BY1410" s="217"/>
      <c r="BZ1410" s="217"/>
      <c r="CA1410" s="217"/>
      <c r="CB1410" s="217"/>
      <c r="CC1410" s="217"/>
      <c r="CD1410" s="217"/>
      <c r="CE1410" s="217"/>
      <c r="CF1410" s="217"/>
      <c r="CG1410" s="217"/>
      <c r="CH1410" s="217"/>
      <c r="CI1410" s="217"/>
      <c r="CJ1410" s="217"/>
      <c r="CK1410" s="217"/>
      <c r="CL1410" s="217"/>
      <c r="CM1410" s="217"/>
      <c r="CN1410" s="217"/>
      <c r="CO1410" s="217"/>
      <c r="CP1410" s="217"/>
      <c r="CQ1410" s="217"/>
      <c r="CR1410" s="217"/>
      <c r="CS1410" s="217"/>
      <c r="CT1410" s="217"/>
      <c r="CU1410" s="217"/>
      <c r="CV1410" s="217"/>
      <c r="CW1410" s="217"/>
      <c r="CX1410" s="217"/>
      <c r="CY1410" s="217"/>
      <c r="CZ1410" s="217"/>
      <c r="DA1410" s="217"/>
      <c r="DB1410" s="217"/>
      <c r="DC1410" s="217"/>
      <c r="DD1410" s="217"/>
      <c r="DE1410" s="217"/>
      <c r="DF1410" s="217"/>
      <c r="DG1410" s="217"/>
      <c r="DH1410" s="217"/>
      <c r="DI1410" s="217"/>
      <c r="DJ1410" s="217"/>
      <c r="DK1410" s="217"/>
      <c r="DL1410" s="217"/>
      <c r="DM1410" s="217"/>
      <c r="DN1410" s="217"/>
      <c r="DO1410" s="217"/>
      <c r="DP1410" s="217"/>
      <c r="DQ1410" s="217"/>
      <c r="DR1410" s="217"/>
      <c r="DS1410" s="217"/>
      <c r="DT1410" s="217"/>
      <c r="DU1410" s="217"/>
      <c r="DV1410" s="217"/>
      <c r="DW1410" s="217"/>
      <c r="DX1410" s="217"/>
      <c r="DY1410" s="217"/>
      <c r="DZ1410" s="217"/>
      <c r="EA1410" s="217"/>
      <c r="EB1410" s="217"/>
      <c r="EC1410" s="217"/>
      <c r="ED1410" s="217"/>
      <c r="EE1410" s="217"/>
      <c r="EF1410" s="217"/>
      <c r="EG1410" s="217"/>
      <c r="EH1410" s="217"/>
      <c r="EI1410" s="217"/>
      <c r="EJ1410" s="217"/>
      <c r="EK1410" s="217"/>
      <c r="EL1410" s="217"/>
      <c r="EM1410" s="217"/>
      <c r="EN1410" s="217"/>
      <c r="EO1410" s="217"/>
      <c r="EP1410" s="217"/>
      <c r="EQ1410" s="217"/>
      <c r="ER1410" s="217"/>
      <c r="ES1410" s="217"/>
      <c r="ET1410" s="217"/>
      <c r="EU1410" s="217"/>
      <c r="EV1410" s="217"/>
      <c r="EW1410" s="217"/>
      <c r="EX1410" s="217"/>
      <c r="EY1410" s="217"/>
      <c r="EZ1410" s="217"/>
      <c r="FA1410" s="217"/>
      <c r="FB1410" s="217"/>
      <c r="FC1410" s="217"/>
      <c r="FD1410" s="217"/>
      <c r="FE1410" s="217"/>
      <c r="FF1410" s="217"/>
      <c r="FG1410" s="217"/>
      <c r="FH1410" s="217"/>
      <c r="FI1410" s="217"/>
      <c r="FJ1410" s="217"/>
      <c r="FK1410" s="217"/>
      <c r="FL1410" s="217"/>
      <c r="FM1410" s="217"/>
      <c r="FN1410" s="217"/>
      <c r="FO1410" s="217"/>
      <c r="FP1410" s="217"/>
      <c r="FQ1410" s="217"/>
      <c r="FR1410" s="217"/>
      <c r="FS1410" s="217"/>
      <c r="FT1410" s="217"/>
      <c r="FU1410" s="217"/>
      <c r="FV1410" s="217"/>
      <c r="FW1410" s="217"/>
      <c r="FX1410" s="217"/>
      <c r="FY1410" s="217"/>
      <c r="FZ1410" s="217"/>
      <c r="GA1410" s="217"/>
      <c r="GB1410" s="217"/>
      <c r="GC1410" s="217"/>
      <c r="GD1410" s="217"/>
      <c r="GE1410" s="217"/>
      <c r="GF1410" s="217"/>
      <c r="GG1410" s="217"/>
      <c r="GH1410" s="217"/>
      <c r="GI1410" s="217"/>
      <c r="GJ1410" s="217"/>
      <c r="GK1410" s="217"/>
      <c r="GL1410" s="217"/>
      <c r="GM1410" s="217"/>
      <c r="GN1410" s="217"/>
      <c r="GO1410" s="217"/>
      <c r="GP1410" s="217"/>
      <c r="GQ1410" s="217"/>
      <c r="GR1410" s="217"/>
      <c r="GS1410" s="217"/>
      <c r="GT1410" s="217"/>
      <c r="GU1410" s="217"/>
      <c r="GV1410" s="217"/>
      <c r="GW1410" s="217"/>
      <c r="GX1410" s="217"/>
      <c r="GY1410" s="217"/>
      <c r="GZ1410" s="217"/>
      <c r="HA1410" s="217"/>
      <c r="HB1410" s="217"/>
      <c r="HC1410" s="217"/>
      <c r="HD1410" s="217"/>
      <c r="HE1410" s="217"/>
      <c r="HF1410" s="217"/>
      <c r="HG1410" s="217"/>
      <c r="HH1410" s="217"/>
      <c r="HI1410" s="217"/>
      <c r="HJ1410" s="217"/>
      <c r="HK1410" s="217"/>
      <c r="HL1410" s="217"/>
      <c r="HM1410" s="217"/>
      <c r="HN1410" s="217"/>
      <c r="HO1410" s="217"/>
      <c r="HP1410" s="217"/>
      <c r="HQ1410" s="217"/>
      <c r="HR1410" s="217"/>
      <c r="HS1410" s="217"/>
      <c r="HT1410" s="217"/>
      <c r="HU1410" s="217"/>
      <c r="HV1410" s="217"/>
      <c r="HW1410" s="217"/>
      <c r="HX1410" s="217"/>
      <c r="HY1410" s="217"/>
      <c r="HZ1410" s="217"/>
      <c r="IA1410" s="217"/>
      <c r="IB1410" s="217"/>
      <c r="IC1410" s="217"/>
      <c r="ID1410" s="217"/>
      <c r="IE1410" s="217"/>
      <c r="IF1410" s="217"/>
      <c r="IG1410" s="217"/>
      <c r="IH1410" s="217"/>
      <c r="II1410" s="217"/>
      <c r="IJ1410" s="217"/>
      <c r="IK1410" s="217"/>
      <c r="IL1410" s="217"/>
      <c r="IM1410" s="217"/>
      <c r="IN1410" s="217"/>
      <c r="IO1410" s="217"/>
      <c r="IP1410" s="217"/>
      <c r="IQ1410" s="217"/>
      <c r="IR1410" s="217"/>
      <c r="IS1410" s="217"/>
      <c r="IT1410" s="217"/>
      <c r="IU1410" s="217"/>
      <c r="IV1410" s="217"/>
      <c r="IW1410" s="217"/>
      <c r="IX1410" s="217"/>
      <c r="IY1410" s="217"/>
      <c r="IZ1410" s="217"/>
      <c r="JA1410" s="217"/>
      <c r="JB1410" s="217"/>
      <c r="JC1410" s="217"/>
    </row>
    <row r="1411" spans="2:263" ht="29.25" x14ac:dyDescent="0.25">
      <c r="B1411" s="217">
        <v>1</v>
      </c>
      <c r="C1411" s="291" t="s">
        <v>191</v>
      </c>
      <c r="D1411" s="176"/>
      <c r="E1411" s="2105"/>
      <c r="F1411" s="1892">
        <f t="shared" si="1288"/>
        <v>0</v>
      </c>
      <c r="G1411" s="2081">
        <f t="shared" si="1288"/>
        <v>0</v>
      </c>
      <c r="H1411" s="2081">
        <f t="shared" si="1288"/>
        <v>0</v>
      </c>
      <c r="I1411" s="2081">
        <f t="shared" si="1288"/>
        <v>0</v>
      </c>
      <c r="J1411" s="1897"/>
      <c r="K1411" s="1897"/>
      <c r="L1411" s="2081"/>
      <c r="M1411" s="2081"/>
      <c r="N1411" s="2081"/>
      <c r="O1411" s="1894"/>
      <c r="P1411" s="2081"/>
      <c r="Q1411" s="1894"/>
      <c r="R1411" s="2732">
        <f t="shared" ref="R1411:AB1411" si="1297">R1331</f>
        <v>0</v>
      </c>
      <c r="S1411" s="2732">
        <f t="shared" ref="S1411:T1411" si="1298">S1331</f>
        <v>0</v>
      </c>
      <c r="T1411" s="2732">
        <f t="shared" si="1298"/>
        <v>0</v>
      </c>
      <c r="U1411" s="2732">
        <f t="shared" si="1297"/>
        <v>0</v>
      </c>
      <c r="V1411" s="2732">
        <f t="shared" si="1297"/>
        <v>0</v>
      </c>
      <c r="W1411" s="1044">
        <f t="shared" si="1297"/>
        <v>0</v>
      </c>
      <c r="X1411" s="2732">
        <f t="shared" si="1297"/>
        <v>0</v>
      </c>
      <c r="Y1411" s="2732">
        <f t="shared" si="1297"/>
        <v>0</v>
      </c>
      <c r="Z1411" s="3092">
        <f t="shared" si="1297"/>
        <v>0</v>
      </c>
      <c r="AA1411" s="3092">
        <f t="shared" si="1297"/>
        <v>0</v>
      </c>
      <c r="AB1411" s="2732">
        <f t="shared" si="1297"/>
        <v>0</v>
      </c>
      <c r="AC1411" s="962"/>
      <c r="AD1411" s="2734">
        <f t="shared" si="1278"/>
        <v>0</v>
      </c>
      <c r="AE1411" s="2276"/>
      <c r="AF1411" s="217"/>
      <c r="AG1411" s="217"/>
      <c r="AH1411" s="217"/>
      <c r="AI1411" s="217"/>
      <c r="AJ1411" s="217"/>
      <c r="AK1411" s="217"/>
      <c r="AL1411" s="217"/>
      <c r="AM1411" s="217"/>
      <c r="AN1411" s="217"/>
      <c r="AO1411" s="217"/>
      <c r="AP1411" s="217"/>
      <c r="AQ1411" s="217"/>
      <c r="AR1411" s="217"/>
      <c r="AS1411" s="217"/>
      <c r="AT1411" s="217"/>
      <c r="AU1411" s="217"/>
      <c r="AV1411" s="217"/>
      <c r="AW1411" s="217"/>
      <c r="AX1411" s="217"/>
      <c r="AY1411" s="217"/>
      <c r="AZ1411" s="217"/>
      <c r="BA1411" s="217"/>
      <c r="BB1411" s="217"/>
      <c r="BC1411" s="217"/>
      <c r="BD1411" s="217"/>
      <c r="BE1411" s="217"/>
      <c r="BF1411" s="217"/>
      <c r="BG1411" s="217"/>
      <c r="BH1411" s="217"/>
      <c r="BI1411" s="217"/>
      <c r="BJ1411" s="217"/>
      <c r="BK1411" s="217"/>
      <c r="BL1411" s="217"/>
      <c r="BM1411" s="217"/>
      <c r="BN1411" s="217"/>
      <c r="BO1411" s="217"/>
      <c r="BP1411" s="217"/>
      <c r="BQ1411" s="217"/>
      <c r="BR1411" s="217"/>
      <c r="BS1411" s="217"/>
      <c r="BT1411" s="217"/>
      <c r="BU1411" s="217"/>
      <c r="BV1411" s="217"/>
      <c r="BW1411" s="217"/>
      <c r="BX1411" s="217"/>
      <c r="BY1411" s="217"/>
      <c r="BZ1411" s="217"/>
      <c r="CA1411" s="217"/>
      <c r="CB1411" s="217"/>
      <c r="CC1411" s="217"/>
      <c r="CD1411" s="217"/>
      <c r="CE1411" s="217"/>
      <c r="CF1411" s="217"/>
      <c r="CG1411" s="217"/>
      <c r="CH1411" s="217"/>
      <c r="CI1411" s="217"/>
      <c r="CJ1411" s="217"/>
      <c r="CK1411" s="217"/>
      <c r="CL1411" s="217"/>
      <c r="CM1411" s="217"/>
      <c r="CN1411" s="217"/>
      <c r="CO1411" s="217"/>
      <c r="CP1411" s="217"/>
      <c r="CQ1411" s="217"/>
      <c r="CR1411" s="217"/>
      <c r="CS1411" s="217"/>
      <c r="CT1411" s="217"/>
      <c r="CU1411" s="217"/>
      <c r="CV1411" s="217"/>
      <c r="CW1411" s="217"/>
      <c r="CX1411" s="217"/>
      <c r="CY1411" s="217"/>
      <c r="CZ1411" s="217"/>
      <c r="DA1411" s="217"/>
      <c r="DB1411" s="217"/>
      <c r="DC1411" s="217"/>
      <c r="DD1411" s="217"/>
      <c r="DE1411" s="217"/>
      <c r="DF1411" s="217"/>
      <c r="DG1411" s="217"/>
      <c r="DH1411" s="217"/>
      <c r="DI1411" s="217"/>
      <c r="DJ1411" s="217"/>
      <c r="DK1411" s="217"/>
      <c r="DL1411" s="217"/>
      <c r="DM1411" s="217"/>
      <c r="DN1411" s="217"/>
      <c r="DO1411" s="217"/>
      <c r="DP1411" s="217"/>
      <c r="DQ1411" s="217"/>
      <c r="DR1411" s="217"/>
      <c r="DS1411" s="217"/>
      <c r="DT1411" s="217"/>
      <c r="DU1411" s="217"/>
      <c r="DV1411" s="217"/>
      <c r="DW1411" s="217"/>
      <c r="DX1411" s="217"/>
      <c r="DY1411" s="217"/>
      <c r="DZ1411" s="217"/>
      <c r="EA1411" s="217"/>
      <c r="EB1411" s="217"/>
      <c r="EC1411" s="217"/>
      <c r="ED1411" s="217"/>
      <c r="EE1411" s="217"/>
      <c r="EF1411" s="217"/>
      <c r="EG1411" s="217"/>
      <c r="EH1411" s="217"/>
      <c r="EI1411" s="217"/>
      <c r="EJ1411" s="217"/>
      <c r="EK1411" s="217"/>
      <c r="EL1411" s="217"/>
      <c r="EM1411" s="217"/>
      <c r="EN1411" s="217"/>
      <c r="EO1411" s="217"/>
      <c r="EP1411" s="217"/>
      <c r="EQ1411" s="217"/>
      <c r="ER1411" s="217"/>
      <c r="ES1411" s="217"/>
      <c r="ET1411" s="217"/>
      <c r="EU1411" s="217"/>
      <c r="EV1411" s="217"/>
      <c r="EW1411" s="217"/>
      <c r="EX1411" s="217"/>
      <c r="EY1411" s="217"/>
      <c r="EZ1411" s="217"/>
      <c r="FA1411" s="217"/>
      <c r="FB1411" s="217"/>
      <c r="FC1411" s="217"/>
      <c r="FD1411" s="217"/>
      <c r="FE1411" s="217"/>
      <c r="FF1411" s="217"/>
      <c r="FG1411" s="217"/>
      <c r="FH1411" s="217"/>
      <c r="FI1411" s="217"/>
      <c r="FJ1411" s="217"/>
      <c r="FK1411" s="217"/>
      <c r="FL1411" s="217"/>
      <c r="FM1411" s="217"/>
      <c r="FN1411" s="217"/>
      <c r="FO1411" s="217"/>
      <c r="FP1411" s="217"/>
      <c r="FQ1411" s="217"/>
      <c r="FR1411" s="217"/>
      <c r="FS1411" s="217"/>
      <c r="FT1411" s="217"/>
      <c r="FU1411" s="217"/>
      <c r="FV1411" s="217"/>
      <c r="FW1411" s="217"/>
      <c r="FX1411" s="217"/>
      <c r="FY1411" s="217"/>
      <c r="FZ1411" s="217"/>
      <c r="GA1411" s="217"/>
      <c r="GB1411" s="217"/>
      <c r="GC1411" s="217"/>
      <c r="GD1411" s="217"/>
      <c r="GE1411" s="217"/>
      <c r="GF1411" s="217"/>
      <c r="GG1411" s="217"/>
      <c r="GH1411" s="217"/>
      <c r="GI1411" s="217"/>
      <c r="GJ1411" s="217"/>
      <c r="GK1411" s="217"/>
      <c r="GL1411" s="217"/>
      <c r="GM1411" s="217"/>
      <c r="GN1411" s="217"/>
      <c r="GO1411" s="217"/>
      <c r="GP1411" s="217"/>
      <c r="GQ1411" s="217"/>
      <c r="GR1411" s="217"/>
      <c r="GS1411" s="217"/>
      <c r="GT1411" s="217"/>
      <c r="GU1411" s="217"/>
      <c r="GV1411" s="217"/>
      <c r="GW1411" s="217"/>
      <c r="GX1411" s="217"/>
      <c r="GY1411" s="217"/>
      <c r="GZ1411" s="217"/>
      <c r="HA1411" s="217"/>
      <c r="HB1411" s="217"/>
      <c r="HC1411" s="217"/>
      <c r="HD1411" s="217"/>
      <c r="HE1411" s="217"/>
      <c r="HF1411" s="217"/>
      <c r="HG1411" s="217"/>
      <c r="HH1411" s="217"/>
      <c r="HI1411" s="217"/>
      <c r="HJ1411" s="217"/>
      <c r="HK1411" s="217"/>
      <c r="HL1411" s="217"/>
      <c r="HM1411" s="217"/>
      <c r="HN1411" s="217"/>
      <c r="HO1411" s="217"/>
      <c r="HP1411" s="217"/>
      <c r="HQ1411" s="217"/>
      <c r="HR1411" s="217"/>
      <c r="HS1411" s="217"/>
      <c r="HT1411" s="217"/>
      <c r="HU1411" s="217"/>
      <c r="HV1411" s="217"/>
      <c r="HW1411" s="217"/>
      <c r="HX1411" s="217"/>
      <c r="HY1411" s="217"/>
      <c r="HZ1411" s="217"/>
      <c r="IA1411" s="217"/>
      <c r="IB1411" s="217"/>
      <c r="IC1411" s="217"/>
      <c r="ID1411" s="217"/>
      <c r="IE1411" s="217"/>
      <c r="IF1411" s="217"/>
      <c r="IG1411" s="217"/>
      <c r="IH1411" s="217"/>
      <c r="II1411" s="217"/>
      <c r="IJ1411" s="217"/>
      <c r="IK1411" s="217"/>
      <c r="IL1411" s="217"/>
      <c r="IM1411" s="217"/>
      <c r="IN1411" s="217"/>
      <c r="IO1411" s="217"/>
      <c r="IP1411" s="217"/>
      <c r="IQ1411" s="217"/>
      <c r="IR1411" s="217"/>
      <c r="IS1411" s="217"/>
      <c r="IT1411" s="217"/>
      <c r="IU1411" s="217"/>
      <c r="IV1411" s="217"/>
      <c r="IW1411" s="217"/>
      <c r="IX1411" s="217"/>
      <c r="IY1411" s="217"/>
      <c r="IZ1411" s="217"/>
      <c r="JA1411" s="217"/>
      <c r="JB1411" s="217"/>
      <c r="JC1411" s="217"/>
    </row>
    <row r="1412" spans="2:263" ht="30" x14ac:dyDescent="0.25">
      <c r="B1412" s="217">
        <v>1</v>
      </c>
      <c r="C1412" s="176" t="s">
        <v>303</v>
      </c>
      <c r="D1412" s="176"/>
      <c r="E1412" s="2105"/>
      <c r="F1412" s="1892">
        <f t="shared" si="1288"/>
        <v>6250</v>
      </c>
      <c r="G1412" s="2081">
        <f t="shared" si="1288"/>
        <v>1562.5</v>
      </c>
      <c r="H1412" s="2081">
        <f t="shared" si="1288"/>
        <v>45</v>
      </c>
      <c r="I1412" s="2081">
        <f t="shared" si="1288"/>
        <v>2.88</v>
      </c>
      <c r="J1412" s="1897"/>
      <c r="K1412" s="1897"/>
      <c r="L1412" s="2081"/>
      <c r="M1412" s="2081"/>
      <c r="N1412" s="2081"/>
      <c r="O1412" s="1894"/>
      <c r="P1412" s="2081"/>
      <c r="Q1412" s="1894"/>
      <c r="R1412" s="2732">
        <f t="shared" ref="R1412:AB1412" si="1299">R1332</f>
        <v>14347.169999999996</v>
      </c>
      <c r="S1412" s="2732">
        <f t="shared" ref="S1412:T1412" si="1300">S1332</f>
        <v>14347.170000000006</v>
      </c>
      <c r="T1412" s="2732">
        <f t="shared" si="1300"/>
        <v>14347.170000000006</v>
      </c>
      <c r="U1412" s="2732">
        <f t="shared" si="1299"/>
        <v>3586.7925000000005</v>
      </c>
      <c r="V1412" s="2732">
        <f t="shared" si="1299"/>
        <v>4496.2434100000009</v>
      </c>
      <c r="W1412" s="1044">
        <f t="shared" si="1299"/>
        <v>0</v>
      </c>
      <c r="X1412" s="2732">
        <f t="shared" si="1299"/>
        <v>0</v>
      </c>
      <c r="Y1412" s="2732">
        <f t="shared" si="1299"/>
        <v>909.45091000000048</v>
      </c>
      <c r="Z1412" s="3092">
        <f t="shared" si="1299"/>
        <v>-92.867119999999986</v>
      </c>
      <c r="AA1412" s="3092">
        <f t="shared" si="1299"/>
        <v>-2.2850999999999999</v>
      </c>
      <c r="AB1412" s="2732">
        <f t="shared" si="1299"/>
        <v>4493.9583100000009</v>
      </c>
      <c r="AC1412" s="962"/>
      <c r="AD1412" s="2734">
        <f t="shared" si="1278"/>
        <v>0</v>
      </c>
      <c r="AE1412" s="2276"/>
      <c r="AF1412" s="217"/>
      <c r="AG1412" s="217"/>
      <c r="AH1412" s="217"/>
      <c r="AI1412" s="217"/>
      <c r="AJ1412" s="217"/>
      <c r="AK1412" s="217"/>
      <c r="AL1412" s="217"/>
      <c r="AM1412" s="217"/>
      <c r="AN1412" s="217"/>
      <c r="AO1412" s="217"/>
      <c r="AP1412" s="217"/>
      <c r="AQ1412" s="217"/>
      <c r="AR1412" s="217"/>
      <c r="AS1412" s="217"/>
      <c r="AT1412" s="217"/>
      <c r="AU1412" s="217"/>
      <c r="AV1412" s="217"/>
      <c r="AW1412" s="217"/>
      <c r="AX1412" s="217"/>
      <c r="AY1412" s="217"/>
      <c r="AZ1412" s="217"/>
      <c r="BA1412" s="217"/>
      <c r="BB1412" s="217"/>
      <c r="BC1412" s="217"/>
      <c r="BD1412" s="217"/>
      <c r="BE1412" s="217"/>
      <c r="BF1412" s="217"/>
      <c r="BG1412" s="217"/>
      <c r="BH1412" s="217"/>
      <c r="BI1412" s="217"/>
      <c r="BJ1412" s="217"/>
      <c r="BK1412" s="217"/>
      <c r="BL1412" s="217"/>
      <c r="BM1412" s="217"/>
      <c r="BN1412" s="217"/>
      <c r="BO1412" s="217"/>
      <c r="BP1412" s="217"/>
      <c r="BQ1412" s="217"/>
      <c r="BR1412" s="217"/>
      <c r="BS1412" s="217"/>
      <c r="BT1412" s="217"/>
      <c r="BU1412" s="217"/>
      <c r="BV1412" s="217"/>
      <c r="BW1412" s="217"/>
      <c r="BX1412" s="217"/>
      <c r="BY1412" s="217"/>
      <c r="BZ1412" s="217"/>
      <c r="CA1412" s="217"/>
      <c r="CB1412" s="217"/>
      <c r="CC1412" s="217"/>
      <c r="CD1412" s="217"/>
      <c r="CE1412" s="217"/>
      <c r="CF1412" s="217"/>
      <c r="CG1412" s="217"/>
      <c r="CH1412" s="217"/>
      <c r="CI1412" s="217"/>
      <c r="CJ1412" s="217"/>
      <c r="CK1412" s="217"/>
      <c r="CL1412" s="217"/>
      <c r="CM1412" s="217"/>
      <c r="CN1412" s="217"/>
      <c r="CO1412" s="217"/>
      <c r="CP1412" s="217"/>
      <c r="CQ1412" s="217"/>
      <c r="CR1412" s="217"/>
      <c r="CS1412" s="217"/>
      <c r="CT1412" s="217"/>
      <c r="CU1412" s="217"/>
      <c r="CV1412" s="217"/>
      <c r="CW1412" s="217"/>
      <c r="CX1412" s="217"/>
      <c r="CY1412" s="217"/>
      <c r="CZ1412" s="217"/>
      <c r="DA1412" s="217"/>
      <c r="DB1412" s="217"/>
      <c r="DC1412" s="217"/>
      <c r="DD1412" s="217"/>
      <c r="DE1412" s="217"/>
      <c r="DF1412" s="217"/>
      <c r="DG1412" s="217"/>
      <c r="DH1412" s="217"/>
      <c r="DI1412" s="217"/>
      <c r="DJ1412" s="217"/>
      <c r="DK1412" s="217"/>
      <c r="DL1412" s="217"/>
      <c r="DM1412" s="217"/>
      <c r="DN1412" s="217"/>
      <c r="DO1412" s="217"/>
      <c r="DP1412" s="217"/>
      <c r="DQ1412" s="217"/>
      <c r="DR1412" s="217"/>
      <c r="DS1412" s="217"/>
      <c r="DT1412" s="217"/>
      <c r="DU1412" s="217"/>
      <c r="DV1412" s="217"/>
      <c r="DW1412" s="217"/>
      <c r="DX1412" s="217"/>
      <c r="DY1412" s="217"/>
      <c r="DZ1412" s="217"/>
      <c r="EA1412" s="217"/>
      <c r="EB1412" s="217"/>
      <c r="EC1412" s="217"/>
      <c r="ED1412" s="217"/>
      <c r="EE1412" s="217"/>
      <c r="EF1412" s="217"/>
      <c r="EG1412" s="217"/>
      <c r="EH1412" s="217"/>
      <c r="EI1412" s="217"/>
      <c r="EJ1412" s="217"/>
      <c r="EK1412" s="217"/>
      <c r="EL1412" s="217"/>
      <c r="EM1412" s="217"/>
      <c r="EN1412" s="217"/>
      <c r="EO1412" s="217"/>
      <c r="EP1412" s="217"/>
      <c r="EQ1412" s="217"/>
      <c r="ER1412" s="217"/>
      <c r="ES1412" s="217"/>
      <c r="ET1412" s="217"/>
      <c r="EU1412" s="217"/>
      <c r="EV1412" s="217"/>
      <c r="EW1412" s="217"/>
      <c r="EX1412" s="217"/>
      <c r="EY1412" s="217"/>
      <c r="EZ1412" s="217"/>
      <c r="FA1412" s="217"/>
      <c r="FB1412" s="217"/>
      <c r="FC1412" s="217"/>
      <c r="FD1412" s="217"/>
      <c r="FE1412" s="217"/>
      <c r="FF1412" s="217"/>
      <c r="FG1412" s="217"/>
      <c r="FH1412" s="217"/>
      <c r="FI1412" s="217"/>
      <c r="FJ1412" s="217"/>
      <c r="FK1412" s="217"/>
      <c r="FL1412" s="217"/>
      <c r="FM1412" s="217"/>
      <c r="FN1412" s="217"/>
      <c r="FO1412" s="217"/>
      <c r="FP1412" s="217"/>
      <c r="FQ1412" s="217"/>
      <c r="FR1412" s="217"/>
      <c r="FS1412" s="217"/>
      <c r="FT1412" s="217"/>
      <c r="FU1412" s="217"/>
      <c r="FV1412" s="217"/>
      <c r="FW1412" s="217"/>
      <c r="FX1412" s="217"/>
      <c r="FY1412" s="217"/>
      <c r="FZ1412" s="217"/>
      <c r="GA1412" s="217"/>
      <c r="GB1412" s="217"/>
      <c r="GC1412" s="217"/>
      <c r="GD1412" s="217"/>
      <c r="GE1412" s="217"/>
      <c r="GF1412" s="217"/>
      <c r="GG1412" s="217"/>
      <c r="GH1412" s="217"/>
      <c r="GI1412" s="217"/>
      <c r="GJ1412" s="217"/>
      <c r="GK1412" s="217"/>
      <c r="GL1412" s="217"/>
      <c r="GM1412" s="217"/>
      <c r="GN1412" s="217"/>
      <c r="GO1412" s="217"/>
      <c r="GP1412" s="217"/>
      <c r="GQ1412" s="217"/>
      <c r="GR1412" s="217"/>
      <c r="GS1412" s="217"/>
      <c r="GT1412" s="217"/>
      <c r="GU1412" s="217"/>
      <c r="GV1412" s="217"/>
      <c r="GW1412" s="217"/>
      <c r="GX1412" s="217"/>
      <c r="GY1412" s="217"/>
      <c r="GZ1412" s="217"/>
      <c r="HA1412" s="217"/>
      <c r="HB1412" s="217"/>
      <c r="HC1412" s="217"/>
      <c r="HD1412" s="217"/>
      <c r="HE1412" s="217"/>
      <c r="HF1412" s="217"/>
      <c r="HG1412" s="217"/>
      <c r="HH1412" s="217"/>
      <c r="HI1412" s="217"/>
      <c r="HJ1412" s="217"/>
      <c r="HK1412" s="217"/>
      <c r="HL1412" s="217"/>
      <c r="HM1412" s="217"/>
      <c r="HN1412" s="217"/>
      <c r="HO1412" s="217"/>
      <c r="HP1412" s="217"/>
      <c r="HQ1412" s="217"/>
      <c r="HR1412" s="217"/>
      <c r="HS1412" s="217"/>
      <c r="HT1412" s="217"/>
      <c r="HU1412" s="217"/>
      <c r="HV1412" s="217"/>
      <c r="HW1412" s="217"/>
      <c r="HX1412" s="217"/>
      <c r="HY1412" s="217"/>
      <c r="HZ1412" s="217"/>
      <c r="IA1412" s="217"/>
      <c r="IB1412" s="217"/>
      <c r="IC1412" s="217"/>
      <c r="ID1412" s="217"/>
      <c r="IE1412" s="217"/>
      <c r="IF1412" s="217"/>
      <c r="IG1412" s="217"/>
      <c r="IH1412" s="217"/>
      <c r="II1412" s="217"/>
      <c r="IJ1412" s="217"/>
      <c r="IK1412" s="217"/>
      <c r="IL1412" s="217"/>
      <c r="IM1412" s="217"/>
      <c r="IN1412" s="217"/>
      <c r="IO1412" s="217"/>
      <c r="IP1412" s="217"/>
      <c r="IQ1412" s="217"/>
      <c r="IR1412" s="217"/>
      <c r="IS1412" s="217"/>
      <c r="IT1412" s="217"/>
      <c r="IU1412" s="217"/>
      <c r="IV1412" s="217"/>
      <c r="IW1412" s="217"/>
      <c r="IX1412" s="217"/>
      <c r="IY1412" s="217"/>
      <c r="IZ1412" s="217"/>
      <c r="JA1412" s="217"/>
      <c r="JB1412" s="217"/>
      <c r="JC1412" s="217"/>
    </row>
    <row r="1413" spans="2:263" ht="30" x14ac:dyDescent="0.25">
      <c r="B1413" s="217">
        <v>1</v>
      </c>
      <c r="C1413" s="294" t="s">
        <v>296</v>
      </c>
      <c r="D1413" s="176"/>
      <c r="E1413" s="2105"/>
      <c r="F1413" s="1892">
        <f t="shared" si="1288"/>
        <v>0</v>
      </c>
      <c r="G1413" s="2081">
        <f t="shared" si="1288"/>
        <v>0</v>
      </c>
      <c r="H1413" s="2081">
        <f t="shared" si="1288"/>
        <v>0</v>
      </c>
      <c r="I1413" s="2081">
        <f t="shared" si="1288"/>
        <v>0</v>
      </c>
      <c r="J1413" s="1897"/>
      <c r="K1413" s="1897"/>
      <c r="L1413" s="2081"/>
      <c r="M1413" s="2081"/>
      <c r="N1413" s="2081"/>
      <c r="O1413" s="1894"/>
      <c r="P1413" s="2081"/>
      <c r="Q1413" s="1894"/>
      <c r="R1413" s="2732">
        <f t="shared" ref="R1413:AB1413" si="1301">R1333</f>
        <v>0</v>
      </c>
      <c r="S1413" s="2732">
        <f t="shared" ref="S1413:T1413" si="1302">S1333</f>
        <v>0</v>
      </c>
      <c r="T1413" s="2732">
        <f t="shared" si="1302"/>
        <v>0</v>
      </c>
      <c r="U1413" s="2732">
        <f t="shared" si="1301"/>
        <v>0</v>
      </c>
      <c r="V1413" s="2732">
        <f t="shared" si="1301"/>
        <v>0</v>
      </c>
      <c r="W1413" s="1044">
        <f t="shared" si="1301"/>
        <v>0</v>
      </c>
      <c r="X1413" s="2732">
        <f t="shared" si="1301"/>
        <v>0</v>
      </c>
      <c r="Y1413" s="2732">
        <f t="shared" si="1301"/>
        <v>0</v>
      </c>
      <c r="Z1413" s="3092">
        <f t="shared" si="1301"/>
        <v>0</v>
      </c>
      <c r="AA1413" s="3092">
        <f t="shared" si="1301"/>
        <v>0</v>
      </c>
      <c r="AB1413" s="2732">
        <f t="shared" si="1301"/>
        <v>0</v>
      </c>
      <c r="AC1413" s="962"/>
      <c r="AD1413" s="2734">
        <f t="shared" si="1278"/>
        <v>0</v>
      </c>
      <c r="AE1413" s="2276"/>
      <c r="AF1413" s="217"/>
      <c r="AG1413" s="217"/>
      <c r="AH1413" s="217"/>
      <c r="AI1413" s="217"/>
      <c r="AJ1413" s="217"/>
      <c r="AK1413" s="217"/>
      <c r="AL1413" s="217"/>
      <c r="AM1413" s="217"/>
      <c r="AN1413" s="217"/>
      <c r="AO1413" s="217"/>
      <c r="AP1413" s="217"/>
      <c r="AQ1413" s="217"/>
      <c r="AR1413" s="217"/>
      <c r="AS1413" s="217"/>
      <c r="AT1413" s="217"/>
      <c r="AU1413" s="217"/>
      <c r="AV1413" s="217"/>
      <c r="AW1413" s="217"/>
      <c r="AX1413" s="217"/>
      <c r="AY1413" s="217"/>
      <c r="AZ1413" s="217"/>
      <c r="BA1413" s="217"/>
      <c r="BB1413" s="217"/>
      <c r="BC1413" s="217"/>
      <c r="BD1413" s="217"/>
      <c r="BE1413" s="217"/>
      <c r="BF1413" s="217"/>
      <c r="BG1413" s="217"/>
      <c r="BH1413" s="217"/>
      <c r="BI1413" s="217"/>
      <c r="BJ1413" s="217"/>
      <c r="BK1413" s="217"/>
      <c r="BL1413" s="217"/>
      <c r="BM1413" s="217"/>
      <c r="BN1413" s="217"/>
      <c r="BO1413" s="217"/>
      <c r="BP1413" s="217"/>
      <c r="BQ1413" s="217"/>
      <c r="BR1413" s="217"/>
      <c r="BS1413" s="217"/>
      <c r="BT1413" s="217"/>
      <c r="BU1413" s="217"/>
      <c r="BV1413" s="217"/>
      <c r="BW1413" s="217"/>
      <c r="BX1413" s="217"/>
      <c r="BY1413" s="217"/>
      <c r="BZ1413" s="217"/>
      <c r="CA1413" s="217"/>
      <c r="CB1413" s="217"/>
      <c r="CC1413" s="217"/>
      <c r="CD1413" s="217"/>
      <c r="CE1413" s="217"/>
      <c r="CF1413" s="217"/>
      <c r="CG1413" s="217"/>
      <c r="CH1413" s="217"/>
      <c r="CI1413" s="217"/>
      <c r="CJ1413" s="217"/>
      <c r="CK1413" s="217"/>
      <c r="CL1413" s="217"/>
      <c r="CM1413" s="217"/>
      <c r="CN1413" s="217"/>
      <c r="CO1413" s="217"/>
      <c r="CP1413" s="217"/>
      <c r="CQ1413" s="217"/>
      <c r="CR1413" s="217"/>
      <c r="CS1413" s="217"/>
      <c r="CT1413" s="217"/>
      <c r="CU1413" s="217"/>
      <c r="CV1413" s="217"/>
      <c r="CW1413" s="217"/>
      <c r="CX1413" s="217"/>
      <c r="CY1413" s="217"/>
      <c r="CZ1413" s="217"/>
      <c r="DA1413" s="217"/>
      <c r="DB1413" s="217"/>
      <c r="DC1413" s="217"/>
      <c r="DD1413" s="217"/>
      <c r="DE1413" s="217"/>
      <c r="DF1413" s="217"/>
      <c r="DG1413" s="217"/>
      <c r="DH1413" s="217"/>
      <c r="DI1413" s="217"/>
      <c r="DJ1413" s="217"/>
      <c r="DK1413" s="217"/>
      <c r="DL1413" s="217"/>
      <c r="DM1413" s="217"/>
      <c r="DN1413" s="217"/>
      <c r="DO1413" s="217"/>
      <c r="DP1413" s="217"/>
      <c r="DQ1413" s="217"/>
      <c r="DR1413" s="217"/>
      <c r="DS1413" s="217"/>
      <c r="DT1413" s="217"/>
      <c r="DU1413" s="217"/>
      <c r="DV1413" s="217"/>
      <c r="DW1413" s="217"/>
      <c r="DX1413" s="217"/>
      <c r="DY1413" s="217"/>
      <c r="DZ1413" s="217"/>
      <c r="EA1413" s="217"/>
      <c r="EB1413" s="217"/>
      <c r="EC1413" s="217"/>
      <c r="ED1413" s="217"/>
      <c r="EE1413" s="217"/>
      <c r="EF1413" s="217"/>
      <c r="EG1413" s="217"/>
      <c r="EH1413" s="217"/>
      <c r="EI1413" s="217"/>
      <c r="EJ1413" s="217"/>
      <c r="EK1413" s="217"/>
      <c r="EL1413" s="217"/>
      <c r="EM1413" s="217"/>
      <c r="EN1413" s="217"/>
      <c r="EO1413" s="217"/>
      <c r="EP1413" s="217"/>
      <c r="EQ1413" s="217"/>
      <c r="ER1413" s="217"/>
      <c r="ES1413" s="217"/>
      <c r="ET1413" s="217"/>
      <c r="EU1413" s="217"/>
      <c r="EV1413" s="217"/>
      <c r="EW1413" s="217"/>
      <c r="EX1413" s="217"/>
      <c r="EY1413" s="217"/>
      <c r="EZ1413" s="217"/>
      <c r="FA1413" s="217"/>
      <c r="FB1413" s="217"/>
      <c r="FC1413" s="217"/>
      <c r="FD1413" s="217"/>
      <c r="FE1413" s="217"/>
      <c r="FF1413" s="217"/>
      <c r="FG1413" s="217"/>
      <c r="FH1413" s="217"/>
      <c r="FI1413" s="217"/>
      <c r="FJ1413" s="217"/>
      <c r="FK1413" s="217"/>
      <c r="FL1413" s="217"/>
      <c r="FM1413" s="217"/>
      <c r="FN1413" s="217"/>
      <c r="FO1413" s="217"/>
      <c r="FP1413" s="217"/>
      <c r="FQ1413" s="217"/>
      <c r="FR1413" s="217"/>
      <c r="FS1413" s="217"/>
      <c r="FT1413" s="217"/>
      <c r="FU1413" s="217"/>
      <c r="FV1413" s="217"/>
      <c r="FW1413" s="217"/>
      <c r="FX1413" s="217"/>
      <c r="FY1413" s="217"/>
      <c r="FZ1413" s="217"/>
      <c r="GA1413" s="217"/>
      <c r="GB1413" s="217"/>
      <c r="GC1413" s="217"/>
      <c r="GD1413" s="217"/>
      <c r="GE1413" s="217"/>
      <c r="GF1413" s="217"/>
      <c r="GG1413" s="217"/>
      <c r="GH1413" s="217"/>
      <c r="GI1413" s="217"/>
      <c r="GJ1413" s="217"/>
      <c r="GK1413" s="217"/>
      <c r="GL1413" s="217"/>
      <c r="GM1413" s="217"/>
      <c r="GN1413" s="217"/>
      <c r="GO1413" s="217"/>
      <c r="GP1413" s="217"/>
      <c r="GQ1413" s="217"/>
      <c r="GR1413" s="217"/>
      <c r="GS1413" s="217"/>
      <c r="GT1413" s="217"/>
      <c r="GU1413" s="217"/>
      <c r="GV1413" s="217"/>
      <c r="GW1413" s="217"/>
      <c r="GX1413" s="217"/>
      <c r="GY1413" s="217"/>
      <c r="GZ1413" s="217"/>
      <c r="HA1413" s="217"/>
      <c r="HB1413" s="217"/>
      <c r="HC1413" s="217"/>
      <c r="HD1413" s="217"/>
      <c r="HE1413" s="217"/>
      <c r="HF1413" s="217"/>
      <c r="HG1413" s="217"/>
      <c r="HH1413" s="217"/>
      <c r="HI1413" s="217"/>
      <c r="HJ1413" s="217"/>
      <c r="HK1413" s="217"/>
      <c r="HL1413" s="217"/>
      <c r="HM1413" s="217"/>
      <c r="HN1413" s="217"/>
      <c r="HO1413" s="217"/>
      <c r="HP1413" s="217"/>
      <c r="HQ1413" s="217"/>
      <c r="HR1413" s="217"/>
      <c r="HS1413" s="217"/>
      <c r="HT1413" s="217"/>
      <c r="HU1413" s="217"/>
      <c r="HV1413" s="217"/>
      <c r="HW1413" s="217"/>
      <c r="HX1413" s="217"/>
      <c r="HY1413" s="217"/>
      <c r="HZ1413" s="217"/>
      <c r="IA1413" s="217"/>
      <c r="IB1413" s="217"/>
      <c r="IC1413" s="217"/>
      <c r="ID1413" s="217"/>
      <c r="IE1413" s="217"/>
      <c r="IF1413" s="217"/>
      <c r="IG1413" s="217"/>
      <c r="IH1413" s="217"/>
      <c r="II1413" s="217"/>
      <c r="IJ1413" s="217"/>
      <c r="IK1413" s="217"/>
      <c r="IL1413" s="217"/>
      <c r="IM1413" s="217"/>
      <c r="IN1413" s="217"/>
      <c r="IO1413" s="217"/>
      <c r="IP1413" s="217"/>
      <c r="IQ1413" s="217"/>
      <c r="IR1413" s="217"/>
      <c r="IS1413" s="217"/>
      <c r="IT1413" s="217"/>
      <c r="IU1413" s="217"/>
      <c r="IV1413" s="217"/>
      <c r="IW1413" s="217"/>
      <c r="IX1413" s="217"/>
      <c r="IY1413" s="217"/>
      <c r="IZ1413" s="217"/>
      <c r="JA1413" s="217"/>
      <c r="JB1413" s="217"/>
      <c r="JC1413" s="217"/>
    </row>
    <row r="1414" spans="2:263" ht="30" x14ac:dyDescent="0.25">
      <c r="B1414" s="217">
        <v>1</v>
      </c>
      <c r="C1414" s="176" t="s">
        <v>423</v>
      </c>
      <c r="D1414" s="176"/>
      <c r="E1414" s="2105"/>
      <c r="F1414" s="1892">
        <f t="shared" si="1288"/>
        <v>5</v>
      </c>
      <c r="G1414" s="2081">
        <f t="shared" si="1288"/>
        <v>1.25</v>
      </c>
      <c r="H1414" s="2081">
        <f t="shared" si="1288"/>
        <v>0</v>
      </c>
      <c r="I1414" s="2081">
        <f t="shared" si="1288"/>
        <v>0</v>
      </c>
      <c r="J1414" s="1897"/>
      <c r="K1414" s="1897"/>
      <c r="L1414" s="2081"/>
      <c r="M1414" s="2081"/>
      <c r="N1414" s="2081"/>
      <c r="O1414" s="1894"/>
      <c r="P1414" s="2081"/>
      <c r="Q1414" s="1894"/>
      <c r="R1414" s="2732">
        <f t="shared" ref="R1414:AB1414" si="1303">R1334</f>
        <v>0</v>
      </c>
      <c r="S1414" s="2732">
        <f t="shared" ref="S1414:T1414" si="1304">S1334</f>
        <v>0</v>
      </c>
      <c r="T1414" s="2732">
        <f t="shared" si="1304"/>
        <v>0</v>
      </c>
      <c r="U1414" s="2732">
        <f t="shared" si="1303"/>
        <v>0</v>
      </c>
      <c r="V1414" s="2732">
        <f t="shared" si="1303"/>
        <v>0</v>
      </c>
      <c r="W1414" s="1044">
        <f t="shared" si="1303"/>
        <v>0</v>
      </c>
      <c r="X1414" s="2732">
        <f t="shared" si="1303"/>
        <v>0</v>
      </c>
      <c r="Y1414" s="2732">
        <f t="shared" si="1303"/>
        <v>0</v>
      </c>
      <c r="Z1414" s="3092">
        <f t="shared" si="1303"/>
        <v>0</v>
      </c>
      <c r="AA1414" s="3092">
        <f t="shared" si="1303"/>
        <v>0</v>
      </c>
      <c r="AB1414" s="2732">
        <f t="shared" si="1303"/>
        <v>0</v>
      </c>
      <c r="AC1414" s="962"/>
      <c r="AD1414" s="2734">
        <f t="shared" si="1278"/>
        <v>0</v>
      </c>
      <c r="AE1414" s="2276"/>
      <c r="AF1414" s="217"/>
      <c r="AG1414" s="217"/>
      <c r="AH1414" s="217"/>
      <c r="AI1414" s="217"/>
      <c r="AJ1414" s="217"/>
      <c r="AK1414" s="217"/>
      <c r="AL1414" s="217"/>
      <c r="AM1414" s="217"/>
      <c r="AN1414" s="217"/>
      <c r="AO1414" s="217"/>
      <c r="AP1414" s="217"/>
      <c r="AQ1414" s="217"/>
      <c r="AR1414" s="217"/>
      <c r="AS1414" s="217"/>
      <c r="AT1414" s="217"/>
      <c r="AU1414" s="217"/>
      <c r="AV1414" s="217"/>
      <c r="AW1414" s="217"/>
      <c r="AX1414" s="217"/>
      <c r="AY1414" s="217"/>
      <c r="AZ1414" s="217"/>
      <c r="BA1414" s="217"/>
      <c r="BB1414" s="217"/>
      <c r="BC1414" s="217"/>
      <c r="BD1414" s="217"/>
      <c r="BE1414" s="217"/>
      <c r="BF1414" s="217"/>
      <c r="BG1414" s="217"/>
      <c r="BH1414" s="217"/>
      <c r="BI1414" s="217"/>
      <c r="BJ1414" s="217"/>
      <c r="BK1414" s="217"/>
      <c r="BL1414" s="217"/>
      <c r="BM1414" s="217"/>
      <c r="BN1414" s="217"/>
      <c r="BO1414" s="217"/>
      <c r="BP1414" s="217"/>
      <c r="BQ1414" s="217"/>
      <c r="BR1414" s="217"/>
      <c r="BS1414" s="217"/>
      <c r="BT1414" s="217"/>
      <c r="BU1414" s="217"/>
      <c r="BV1414" s="217"/>
      <c r="BW1414" s="217"/>
      <c r="BX1414" s="217"/>
      <c r="BY1414" s="217"/>
      <c r="BZ1414" s="217"/>
      <c r="CA1414" s="217"/>
      <c r="CB1414" s="217"/>
      <c r="CC1414" s="217"/>
      <c r="CD1414" s="217"/>
      <c r="CE1414" s="217"/>
      <c r="CF1414" s="217"/>
      <c r="CG1414" s="217"/>
      <c r="CH1414" s="217"/>
      <c r="CI1414" s="217"/>
      <c r="CJ1414" s="217"/>
      <c r="CK1414" s="217"/>
      <c r="CL1414" s="217"/>
      <c r="CM1414" s="217"/>
      <c r="CN1414" s="217"/>
      <c r="CO1414" s="217"/>
      <c r="CP1414" s="217"/>
      <c r="CQ1414" s="217"/>
      <c r="CR1414" s="217"/>
      <c r="CS1414" s="217"/>
      <c r="CT1414" s="217"/>
      <c r="CU1414" s="217"/>
      <c r="CV1414" s="217"/>
      <c r="CW1414" s="217"/>
      <c r="CX1414" s="217"/>
      <c r="CY1414" s="217"/>
      <c r="CZ1414" s="217"/>
      <c r="DA1414" s="217"/>
      <c r="DB1414" s="217"/>
      <c r="DC1414" s="217"/>
      <c r="DD1414" s="217"/>
      <c r="DE1414" s="217"/>
      <c r="DF1414" s="217"/>
      <c r="DG1414" s="217"/>
      <c r="DH1414" s="217"/>
      <c r="DI1414" s="217"/>
      <c r="DJ1414" s="217"/>
      <c r="DK1414" s="217"/>
      <c r="DL1414" s="217"/>
      <c r="DM1414" s="217"/>
      <c r="DN1414" s="217"/>
      <c r="DO1414" s="217"/>
      <c r="DP1414" s="217"/>
      <c r="DQ1414" s="217"/>
      <c r="DR1414" s="217"/>
      <c r="DS1414" s="217"/>
      <c r="DT1414" s="217"/>
      <c r="DU1414" s="217"/>
      <c r="DV1414" s="217"/>
      <c r="DW1414" s="217"/>
      <c r="DX1414" s="217"/>
      <c r="DY1414" s="217"/>
      <c r="DZ1414" s="217"/>
      <c r="EA1414" s="217"/>
      <c r="EB1414" s="217"/>
      <c r="EC1414" s="217"/>
      <c r="ED1414" s="217"/>
      <c r="EE1414" s="217"/>
      <c r="EF1414" s="217"/>
      <c r="EG1414" s="217"/>
      <c r="EH1414" s="217"/>
      <c r="EI1414" s="217"/>
      <c r="EJ1414" s="217"/>
      <c r="EK1414" s="217"/>
      <c r="EL1414" s="217"/>
      <c r="EM1414" s="217"/>
      <c r="EN1414" s="217"/>
      <c r="EO1414" s="217"/>
      <c r="EP1414" s="217"/>
      <c r="EQ1414" s="217"/>
      <c r="ER1414" s="217"/>
      <c r="ES1414" s="217"/>
      <c r="ET1414" s="217"/>
      <c r="EU1414" s="217"/>
      <c r="EV1414" s="217"/>
      <c r="EW1414" s="217"/>
      <c r="EX1414" s="217"/>
      <c r="EY1414" s="217"/>
      <c r="EZ1414" s="217"/>
      <c r="FA1414" s="217"/>
      <c r="FB1414" s="217"/>
      <c r="FC1414" s="217"/>
      <c r="FD1414" s="217"/>
      <c r="FE1414" s="217"/>
      <c r="FF1414" s="217"/>
      <c r="FG1414" s="217"/>
      <c r="FH1414" s="217"/>
      <c r="FI1414" s="217"/>
      <c r="FJ1414" s="217"/>
      <c r="FK1414" s="217"/>
      <c r="FL1414" s="217"/>
      <c r="FM1414" s="217"/>
      <c r="FN1414" s="217"/>
      <c r="FO1414" s="217"/>
      <c r="FP1414" s="217"/>
      <c r="FQ1414" s="217"/>
      <c r="FR1414" s="217"/>
      <c r="FS1414" s="217"/>
      <c r="FT1414" s="217"/>
      <c r="FU1414" s="217"/>
      <c r="FV1414" s="217"/>
      <c r="FW1414" s="217"/>
      <c r="FX1414" s="217"/>
      <c r="FY1414" s="217"/>
      <c r="FZ1414" s="217"/>
      <c r="GA1414" s="217"/>
      <c r="GB1414" s="217"/>
      <c r="GC1414" s="217"/>
      <c r="GD1414" s="217"/>
      <c r="GE1414" s="217"/>
      <c r="GF1414" s="217"/>
      <c r="GG1414" s="217"/>
      <c r="GH1414" s="217"/>
      <c r="GI1414" s="217"/>
      <c r="GJ1414" s="217"/>
      <c r="GK1414" s="217"/>
      <c r="GL1414" s="217"/>
      <c r="GM1414" s="217"/>
      <c r="GN1414" s="217"/>
      <c r="GO1414" s="217"/>
      <c r="GP1414" s="217"/>
      <c r="GQ1414" s="217"/>
      <c r="GR1414" s="217"/>
      <c r="GS1414" s="217"/>
      <c r="GT1414" s="217"/>
      <c r="GU1414" s="217"/>
      <c r="GV1414" s="217"/>
      <c r="GW1414" s="217"/>
      <c r="GX1414" s="217"/>
      <c r="GY1414" s="217"/>
      <c r="GZ1414" s="217"/>
      <c r="HA1414" s="217"/>
      <c r="HB1414" s="217"/>
      <c r="HC1414" s="217"/>
      <c r="HD1414" s="217"/>
      <c r="HE1414" s="217"/>
      <c r="HF1414" s="217"/>
      <c r="HG1414" s="217"/>
      <c r="HH1414" s="217"/>
      <c r="HI1414" s="217"/>
      <c r="HJ1414" s="217"/>
      <c r="HK1414" s="217"/>
      <c r="HL1414" s="217"/>
      <c r="HM1414" s="217"/>
      <c r="HN1414" s="217"/>
      <c r="HO1414" s="217"/>
      <c r="HP1414" s="217"/>
      <c r="HQ1414" s="217"/>
      <c r="HR1414" s="217"/>
      <c r="HS1414" s="217"/>
      <c r="HT1414" s="217"/>
      <c r="HU1414" s="217"/>
      <c r="HV1414" s="217"/>
      <c r="HW1414" s="217"/>
      <c r="HX1414" s="217"/>
      <c r="HY1414" s="217"/>
      <c r="HZ1414" s="217"/>
      <c r="IA1414" s="217"/>
      <c r="IB1414" s="217"/>
      <c r="IC1414" s="217"/>
      <c r="ID1414" s="217"/>
      <c r="IE1414" s="217"/>
      <c r="IF1414" s="217"/>
      <c r="IG1414" s="217"/>
      <c r="IH1414" s="217"/>
      <c r="II1414" s="217"/>
      <c r="IJ1414" s="217"/>
      <c r="IK1414" s="217"/>
      <c r="IL1414" s="217"/>
      <c r="IM1414" s="217"/>
      <c r="IN1414" s="217"/>
      <c r="IO1414" s="217"/>
      <c r="IP1414" s="217"/>
      <c r="IQ1414" s="217"/>
      <c r="IR1414" s="217"/>
      <c r="IS1414" s="217"/>
      <c r="IT1414" s="217"/>
      <c r="IU1414" s="217"/>
      <c r="IV1414" s="217"/>
      <c r="IW1414" s="217"/>
      <c r="IX1414" s="217"/>
      <c r="IY1414" s="217"/>
      <c r="IZ1414" s="217"/>
      <c r="JA1414" s="217"/>
      <c r="JB1414" s="217"/>
      <c r="JC1414" s="217"/>
    </row>
    <row r="1415" spans="2:263" x14ac:dyDescent="0.25">
      <c r="B1415" s="217">
        <v>1</v>
      </c>
      <c r="C1415" s="176" t="s">
        <v>424</v>
      </c>
      <c r="D1415" s="176"/>
      <c r="E1415" s="2105"/>
      <c r="F1415" s="1892">
        <f t="shared" si="1288"/>
        <v>0</v>
      </c>
      <c r="G1415" s="2081">
        <f t="shared" si="1288"/>
        <v>0</v>
      </c>
      <c r="H1415" s="2081">
        <f t="shared" si="1288"/>
        <v>0</v>
      </c>
      <c r="I1415" s="2081">
        <f t="shared" si="1288"/>
        <v>0</v>
      </c>
      <c r="J1415" s="1897"/>
      <c r="K1415" s="1897"/>
      <c r="L1415" s="2081"/>
      <c r="M1415" s="2081"/>
      <c r="N1415" s="2081"/>
      <c r="O1415" s="1894"/>
      <c r="P1415" s="2081"/>
      <c r="Q1415" s="1894"/>
      <c r="R1415" s="2732">
        <f t="shared" ref="R1415:AB1415" si="1305">R1335</f>
        <v>0</v>
      </c>
      <c r="S1415" s="2732">
        <f t="shared" ref="S1415:T1415" si="1306">S1335</f>
        <v>0</v>
      </c>
      <c r="T1415" s="2732">
        <f t="shared" si="1306"/>
        <v>0</v>
      </c>
      <c r="U1415" s="2732">
        <f t="shared" si="1305"/>
        <v>0</v>
      </c>
      <c r="V1415" s="2732">
        <f t="shared" si="1305"/>
        <v>0</v>
      </c>
      <c r="W1415" s="1044">
        <f t="shared" si="1305"/>
        <v>0</v>
      </c>
      <c r="X1415" s="2732">
        <f t="shared" si="1305"/>
        <v>0</v>
      </c>
      <c r="Y1415" s="2732">
        <f t="shared" si="1305"/>
        <v>0</v>
      </c>
      <c r="Z1415" s="3092">
        <f t="shared" si="1305"/>
        <v>0</v>
      </c>
      <c r="AA1415" s="3092">
        <f t="shared" si="1305"/>
        <v>0</v>
      </c>
      <c r="AB1415" s="2732">
        <f t="shared" si="1305"/>
        <v>0</v>
      </c>
      <c r="AC1415" s="962"/>
      <c r="AD1415" s="2734">
        <f t="shared" si="1278"/>
        <v>0</v>
      </c>
      <c r="AE1415" s="2276"/>
      <c r="AF1415" s="217"/>
      <c r="AG1415" s="217"/>
      <c r="AH1415" s="217"/>
      <c r="AI1415" s="217"/>
      <c r="AJ1415" s="217"/>
      <c r="AK1415" s="217"/>
      <c r="AL1415" s="217"/>
      <c r="AM1415" s="217"/>
      <c r="AN1415" s="217"/>
      <c r="AO1415" s="217"/>
      <c r="AP1415" s="217"/>
      <c r="AQ1415" s="217"/>
      <c r="AR1415" s="217"/>
      <c r="AS1415" s="217"/>
      <c r="AT1415" s="217"/>
      <c r="AU1415" s="217"/>
      <c r="AV1415" s="217"/>
      <c r="AW1415" s="217"/>
      <c r="AX1415" s="217"/>
      <c r="AY1415" s="217"/>
      <c r="AZ1415" s="217"/>
      <c r="BA1415" s="217"/>
      <c r="BB1415" s="217"/>
      <c r="BC1415" s="217"/>
      <c r="BD1415" s="217"/>
      <c r="BE1415" s="217"/>
      <c r="BF1415" s="217"/>
      <c r="BG1415" s="217"/>
      <c r="BH1415" s="217"/>
      <c r="BI1415" s="217"/>
      <c r="BJ1415" s="217"/>
      <c r="BK1415" s="217"/>
      <c r="BL1415" s="217"/>
      <c r="BM1415" s="217"/>
      <c r="BN1415" s="217"/>
      <c r="BO1415" s="217"/>
      <c r="BP1415" s="217"/>
      <c r="BQ1415" s="217"/>
      <c r="BR1415" s="217"/>
      <c r="BS1415" s="217"/>
      <c r="BT1415" s="217"/>
      <c r="BU1415" s="217"/>
      <c r="BV1415" s="217"/>
      <c r="BW1415" s="217"/>
      <c r="BX1415" s="217"/>
      <c r="BY1415" s="217"/>
      <c r="BZ1415" s="217"/>
      <c r="CA1415" s="217"/>
      <c r="CB1415" s="217"/>
      <c r="CC1415" s="217"/>
      <c r="CD1415" s="217"/>
      <c r="CE1415" s="217"/>
      <c r="CF1415" s="217"/>
      <c r="CG1415" s="217"/>
      <c r="CH1415" s="217"/>
      <c r="CI1415" s="217"/>
      <c r="CJ1415" s="217"/>
      <c r="CK1415" s="217"/>
      <c r="CL1415" s="217"/>
      <c r="CM1415" s="217"/>
      <c r="CN1415" s="217"/>
      <c r="CO1415" s="217"/>
      <c r="CP1415" s="217"/>
      <c r="CQ1415" s="217"/>
      <c r="CR1415" s="217"/>
      <c r="CS1415" s="217"/>
      <c r="CT1415" s="217"/>
      <c r="CU1415" s="217"/>
      <c r="CV1415" s="217"/>
      <c r="CW1415" s="217"/>
      <c r="CX1415" s="217"/>
      <c r="CY1415" s="217"/>
      <c r="CZ1415" s="217"/>
      <c r="DA1415" s="217"/>
      <c r="DB1415" s="217"/>
      <c r="DC1415" s="217"/>
      <c r="DD1415" s="217"/>
      <c r="DE1415" s="217"/>
      <c r="DF1415" s="217"/>
      <c r="DG1415" s="217"/>
      <c r="DH1415" s="217"/>
      <c r="DI1415" s="217"/>
      <c r="DJ1415" s="217"/>
      <c r="DK1415" s="217"/>
      <c r="DL1415" s="217"/>
      <c r="DM1415" s="217"/>
      <c r="DN1415" s="217"/>
      <c r="DO1415" s="217"/>
      <c r="DP1415" s="217"/>
      <c r="DQ1415" s="217"/>
      <c r="DR1415" s="217"/>
      <c r="DS1415" s="217"/>
      <c r="DT1415" s="217"/>
      <c r="DU1415" s="217"/>
      <c r="DV1415" s="217"/>
      <c r="DW1415" s="217"/>
      <c r="DX1415" s="217"/>
      <c r="DY1415" s="217"/>
      <c r="DZ1415" s="217"/>
      <c r="EA1415" s="217"/>
      <c r="EB1415" s="217"/>
      <c r="EC1415" s="217"/>
      <c r="ED1415" s="217"/>
      <c r="EE1415" s="217"/>
      <c r="EF1415" s="217"/>
      <c r="EG1415" s="217"/>
      <c r="EH1415" s="217"/>
      <c r="EI1415" s="217"/>
      <c r="EJ1415" s="217"/>
      <c r="EK1415" s="217"/>
      <c r="EL1415" s="217"/>
      <c r="EM1415" s="217"/>
      <c r="EN1415" s="217"/>
      <c r="EO1415" s="217"/>
      <c r="EP1415" s="217"/>
      <c r="EQ1415" s="217"/>
      <c r="ER1415" s="217"/>
      <c r="ES1415" s="217"/>
      <c r="ET1415" s="217"/>
      <c r="EU1415" s="217"/>
      <c r="EV1415" s="217"/>
      <c r="EW1415" s="217"/>
      <c r="EX1415" s="217"/>
      <c r="EY1415" s="217"/>
      <c r="EZ1415" s="217"/>
      <c r="FA1415" s="217"/>
      <c r="FB1415" s="217"/>
      <c r="FC1415" s="217"/>
      <c r="FD1415" s="217"/>
      <c r="FE1415" s="217"/>
      <c r="FF1415" s="217"/>
      <c r="FG1415" s="217"/>
      <c r="FH1415" s="217"/>
      <c r="FI1415" s="217"/>
      <c r="FJ1415" s="217"/>
      <c r="FK1415" s="217"/>
      <c r="FL1415" s="217"/>
      <c r="FM1415" s="217"/>
      <c r="FN1415" s="217"/>
      <c r="FO1415" s="217"/>
      <c r="FP1415" s="217"/>
      <c r="FQ1415" s="217"/>
      <c r="FR1415" s="217"/>
      <c r="FS1415" s="217"/>
      <c r="FT1415" s="217"/>
      <c r="FU1415" s="217"/>
      <c r="FV1415" s="217"/>
      <c r="FW1415" s="217"/>
      <c r="FX1415" s="217"/>
      <c r="FY1415" s="217"/>
      <c r="FZ1415" s="217"/>
      <c r="GA1415" s="217"/>
      <c r="GB1415" s="217"/>
      <c r="GC1415" s="217"/>
      <c r="GD1415" s="217"/>
      <c r="GE1415" s="217"/>
      <c r="GF1415" s="217"/>
      <c r="GG1415" s="217"/>
      <c r="GH1415" s="217"/>
      <c r="GI1415" s="217"/>
      <c r="GJ1415" s="217"/>
      <c r="GK1415" s="217"/>
      <c r="GL1415" s="217"/>
      <c r="GM1415" s="217"/>
      <c r="GN1415" s="217"/>
      <c r="GO1415" s="217"/>
      <c r="GP1415" s="217"/>
      <c r="GQ1415" s="217"/>
      <c r="GR1415" s="217"/>
      <c r="GS1415" s="217"/>
      <c r="GT1415" s="217"/>
      <c r="GU1415" s="217"/>
      <c r="GV1415" s="217"/>
      <c r="GW1415" s="217"/>
      <c r="GX1415" s="217"/>
      <c r="GY1415" s="217"/>
      <c r="GZ1415" s="217"/>
      <c r="HA1415" s="217"/>
      <c r="HB1415" s="217"/>
      <c r="HC1415" s="217"/>
      <c r="HD1415" s="217"/>
      <c r="HE1415" s="217"/>
      <c r="HF1415" s="217"/>
      <c r="HG1415" s="217"/>
      <c r="HH1415" s="217"/>
      <c r="HI1415" s="217"/>
      <c r="HJ1415" s="217"/>
      <c r="HK1415" s="217"/>
      <c r="HL1415" s="217"/>
      <c r="HM1415" s="217"/>
      <c r="HN1415" s="217"/>
      <c r="HO1415" s="217"/>
      <c r="HP1415" s="217"/>
      <c r="HQ1415" s="217"/>
      <c r="HR1415" s="217"/>
      <c r="HS1415" s="217"/>
      <c r="HT1415" s="217"/>
      <c r="HU1415" s="217"/>
      <c r="HV1415" s="217"/>
      <c r="HW1415" s="217"/>
      <c r="HX1415" s="217"/>
      <c r="HY1415" s="217"/>
      <c r="HZ1415" s="217"/>
      <c r="IA1415" s="217"/>
      <c r="IB1415" s="217"/>
      <c r="IC1415" s="217"/>
      <c r="ID1415" s="217"/>
      <c r="IE1415" s="217"/>
      <c r="IF1415" s="217"/>
      <c r="IG1415" s="217"/>
      <c r="IH1415" s="217"/>
      <c r="II1415" s="217"/>
      <c r="IJ1415" s="217"/>
      <c r="IK1415" s="217"/>
      <c r="IL1415" s="217"/>
      <c r="IM1415" s="217"/>
      <c r="IN1415" s="217"/>
      <c r="IO1415" s="217"/>
      <c r="IP1415" s="217"/>
      <c r="IQ1415" s="217"/>
      <c r="IR1415" s="217"/>
      <c r="IS1415" s="217"/>
      <c r="IT1415" s="217"/>
      <c r="IU1415" s="217"/>
      <c r="IV1415" s="217"/>
      <c r="IW1415" s="217"/>
      <c r="IX1415" s="217"/>
      <c r="IY1415" s="217"/>
      <c r="IZ1415" s="217"/>
      <c r="JA1415" s="217"/>
      <c r="JB1415" s="217"/>
      <c r="JC1415" s="217"/>
    </row>
    <row r="1416" spans="2:263" ht="30" x14ac:dyDescent="0.25">
      <c r="B1416" s="217">
        <v>1</v>
      </c>
      <c r="C1416" s="176" t="s">
        <v>425</v>
      </c>
      <c r="D1416" s="176"/>
      <c r="E1416" s="2105"/>
      <c r="F1416" s="1892">
        <f t="shared" si="1288"/>
        <v>20</v>
      </c>
      <c r="G1416" s="2081">
        <f t="shared" si="1288"/>
        <v>5</v>
      </c>
      <c r="H1416" s="2081">
        <f t="shared" si="1288"/>
        <v>0</v>
      </c>
      <c r="I1416" s="2081">
        <f t="shared" si="1288"/>
        <v>0</v>
      </c>
      <c r="J1416" s="1897"/>
      <c r="K1416" s="1897"/>
      <c r="L1416" s="2081"/>
      <c r="M1416" s="2081"/>
      <c r="N1416" s="2081"/>
      <c r="O1416" s="1894"/>
      <c r="P1416" s="2081"/>
      <c r="Q1416" s="1894"/>
      <c r="R1416" s="2732">
        <f t="shared" ref="R1416:AB1416" si="1307">R1336</f>
        <v>0</v>
      </c>
      <c r="S1416" s="2732">
        <f t="shared" ref="S1416:T1416" si="1308">S1336</f>
        <v>0</v>
      </c>
      <c r="T1416" s="2732">
        <f t="shared" si="1308"/>
        <v>0</v>
      </c>
      <c r="U1416" s="2732">
        <f t="shared" si="1307"/>
        <v>0</v>
      </c>
      <c r="V1416" s="2732">
        <f t="shared" si="1307"/>
        <v>0</v>
      </c>
      <c r="W1416" s="1044">
        <f t="shared" si="1307"/>
        <v>0</v>
      </c>
      <c r="X1416" s="2732">
        <f t="shared" si="1307"/>
        <v>0</v>
      </c>
      <c r="Y1416" s="2732">
        <f t="shared" si="1307"/>
        <v>0</v>
      </c>
      <c r="Z1416" s="3092">
        <f t="shared" si="1307"/>
        <v>0</v>
      </c>
      <c r="AA1416" s="3092">
        <f t="shared" si="1307"/>
        <v>0</v>
      </c>
      <c r="AB1416" s="2732">
        <f t="shared" si="1307"/>
        <v>0</v>
      </c>
      <c r="AC1416" s="962"/>
      <c r="AD1416" s="2734">
        <f t="shared" si="1278"/>
        <v>0</v>
      </c>
      <c r="AE1416" s="2276"/>
      <c r="AF1416" s="217"/>
      <c r="AG1416" s="217"/>
      <c r="AH1416" s="217"/>
      <c r="AI1416" s="217"/>
      <c r="AJ1416" s="217"/>
      <c r="AK1416" s="217"/>
      <c r="AL1416" s="217"/>
      <c r="AM1416" s="217"/>
      <c r="AN1416" s="217"/>
      <c r="AO1416" s="217"/>
      <c r="AP1416" s="217"/>
      <c r="AQ1416" s="217"/>
      <c r="AR1416" s="217"/>
      <c r="AS1416" s="217"/>
      <c r="AT1416" s="217"/>
      <c r="AU1416" s="217"/>
      <c r="AV1416" s="217"/>
      <c r="AW1416" s="217"/>
      <c r="AX1416" s="217"/>
      <c r="AY1416" s="217"/>
      <c r="AZ1416" s="217"/>
      <c r="BA1416" s="217"/>
      <c r="BB1416" s="217"/>
      <c r="BC1416" s="217"/>
      <c r="BD1416" s="217"/>
      <c r="BE1416" s="217"/>
      <c r="BF1416" s="217"/>
      <c r="BG1416" s="217"/>
      <c r="BH1416" s="217"/>
      <c r="BI1416" s="217"/>
      <c r="BJ1416" s="217"/>
      <c r="BK1416" s="217"/>
      <c r="BL1416" s="217"/>
      <c r="BM1416" s="217"/>
      <c r="BN1416" s="217"/>
      <c r="BO1416" s="217"/>
      <c r="BP1416" s="217"/>
      <c r="BQ1416" s="217"/>
      <c r="BR1416" s="217"/>
      <c r="BS1416" s="217"/>
      <c r="BT1416" s="217"/>
      <c r="BU1416" s="217"/>
      <c r="BV1416" s="217"/>
      <c r="BW1416" s="217"/>
      <c r="BX1416" s="217"/>
      <c r="BY1416" s="217"/>
      <c r="BZ1416" s="217"/>
      <c r="CA1416" s="217"/>
      <c r="CB1416" s="217"/>
      <c r="CC1416" s="217"/>
      <c r="CD1416" s="217"/>
      <c r="CE1416" s="217"/>
      <c r="CF1416" s="217"/>
      <c r="CG1416" s="217"/>
      <c r="CH1416" s="217"/>
      <c r="CI1416" s="217"/>
      <c r="CJ1416" s="217"/>
      <c r="CK1416" s="217"/>
      <c r="CL1416" s="217"/>
      <c r="CM1416" s="217"/>
      <c r="CN1416" s="217"/>
      <c r="CO1416" s="217"/>
      <c r="CP1416" s="217"/>
      <c r="CQ1416" s="217"/>
      <c r="CR1416" s="217"/>
      <c r="CS1416" s="217"/>
      <c r="CT1416" s="217"/>
      <c r="CU1416" s="217"/>
      <c r="CV1416" s="217"/>
      <c r="CW1416" s="217"/>
      <c r="CX1416" s="217"/>
      <c r="CY1416" s="217"/>
      <c r="CZ1416" s="217"/>
      <c r="DA1416" s="217"/>
      <c r="DB1416" s="217"/>
      <c r="DC1416" s="217"/>
      <c r="DD1416" s="217"/>
      <c r="DE1416" s="217"/>
      <c r="DF1416" s="217"/>
      <c r="DG1416" s="217"/>
      <c r="DH1416" s="217"/>
      <c r="DI1416" s="217"/>
      <c r="DJ1416" s="217"/>
      <c r="DK1416" s="217"/>
      <c r="DL1416" s="217"/>
      <c r="DM1416" s="217"/>
      <c r="DN1416" s="217"/>
      <c r="DO1416" s="217"/>
      <c r="DP1416" s="217"/>
      <c r="DQ1416" s="217"/>
      <c r="DR1416" s="217"/>
      <c r="DS1416" s="217"/>
      <c r="DT1416" s="217"/>
      <c r="DU1416" s="217"/>
      <c r="DV1416" s="217"/>
      <c r="DW1416" s="217"/>
      <c r="DX1416" s="217"/>
      <c r="DY1416" s="217"/>
      <c r="DZ1416" s="217"/>
      <c r="EA1416" s="217"/>
      <c r="EB1416" s="217"/>
      <c r="EC1416" s="217"/>
      <c r="ED1416" s="217"/>
      <c r="EE1416" s="217"/>
      <c r="EF1416" s="217"/>
      <c r="EG1416" s="217"/>
      <c r="EH1416" s="217"/>
      <c r="EI1416" s="217"/>
      <c r="EJ1416" s="217"/>
      <c r="EK1416" s="217"/>
      <c r="EL1416" s="217"/>
      <c r="EM1416" s="217"/>
      <c r="EN1416" s="217"/>
      <c r="EO1416" s="217"/>
      <c r="EP1416" s="217"/>
      <c r="EQ1416" s="217"/>
      <c r="ER1416" s="217"/>
      <c r="ES1416" s="217"/>
      <c r="ET1416" s="217"/>
      <c r="EU1416" s="217"/>
      <c r="EV1416" s="217"/>
      <c r="EW1416" s="217"/>
      <c r="EX1416" s="217"/>
      <c r="EY1416" s="217"/>
      <c r="EZ1416" s="217"/>
      <c r="FA1416" s="217"/>
      <c r="FB1416" s="217"/>
      <c r="FC1416" s="217"/>
      <c r="FD1416" s="217"/>
      <c r="FE1416" s="217"/>
      <c r="FF1416" s="217"/>
      <c r="FG1416" s="217"/>
      <c r="FH1416" s="217"/>
      <c r="FI1416" s="217"/>
      <c r="FJ1416" s="217"/>
      <c r="FK1416" s="217"/>
      <c r="FL1416" s="217"/>
      <c r="FM1416" s="217"/>
      <c r="FN1416" s="217"/>
      <c r="FO1416" s="217"/>
      <c r="FP1416" s="217"/>
      <c r="FQ1416" s="217"/>
      <c r="FR1416" s="217"/>
      <c r="FS1416" s="217"/>
      <c r="FT1416" s="217"/>
      <c r="FU1416" s="217"/>
      <c r="FV1416" s="217"/>
      <c r="FW1416" s="217"/>
      <c r="FX1416" s="217"/>
      <c r="FY1416" s="217"/>
      <c r="FZ1416" s="217"/>
      <c r="GA1416" s="217"/>
      <c r="GB1416" s="217"/>
      <c r="GC1416" s="217"/>
      <c r="GD1416" s="217"/>
      <c r="GE1416" s="217"/>
      <c r="GF1416" s="217"/>
      <c r="GG1416" s="217"/>
      <c r="GH1416" s="217"/>
      <c r="GI1416" s="217"/>
      <c r="GJ1416" s="217"/>
      <c r="GK1416" s="217"/>
      <c r="GL1416" s="217"/>
      <c r="GM1416" s="217"/>
      <c r="GN1416" s="217"/>
      <c r="GO1416" s="217"/>
      <c r="GP1416" s="217"/>
      <c r="GQ1416" s="217"/>
      <c r="GR1416" s="217"/>
      <c r="GS1416" s="217"/>
      <c r="GT1416" s="217"/>
      <c r="GU1416" s="217"/>
      <c r="GV1416" s="217"/>
      <c r="GW1416" s="217"/>
      <c r="GX1416" s="217"/>
      <c r="GY1416" s="217"/>
      <c r="GZ1416" s="217"/>
      <c r="HA1416" s="217"/>
      <c r="HB1416" s="217"/>
      <c r="HC1416" s="217"/>
      <c r="HD1416" s="217"/>
      <c r="HE1416" s="217"/>
      <c r="HF1416" s="217"/>
      <c r="HG1416" s="217"/>
      <c r="HH1416" s="217"/>
      <c r="HI1416" s="217"/>
      <c r="HJ1416" s="217"/>
      <c r="HK1416" s="217"/>
      <c r="HL1416" s="217"/>
      <c r="HM1416" s="217"/>
      <c r="HN1416" s="217"/>
      <c r="HO1416" s="217"/>
      <c r="HP1416" s="217"/>
      <c r="HQ1416" s="217"/>
      <c r="HR1416" s="217"/>
      <c r="HS1416" s="217"/>
      <c r="HT1416" s="217"/>
      <c r="HU1416" s="217"/>
      <c r="HV1416" s="217"/>
      <c r="HW1416" s="217"/>
      <c r="HX1416" s="217"/>
      <c r="HY1416" s="217"/>
      <c r="HZ1416" s="217"/>
      <c r="IA1416" s="217"/>
      <c r="IB1416" s="217"/>
      <c r="IC1416" s="217"/>
      <c r="ID1416" s="217"/>
      <c r="IE1416" s="217"/>
      <c r="IF1416" s="217"/>
      <c r="IG1416" s="217"/>
      <c r="IH1416" s="217"/>
      <c r="II1416" s="217"/>
      <c r="IJ1416" s="217"/>
      <c r="IK1416" s="217"/>
      <c r="IL1416" s="217"/>
      <c r="IM1416" s="217"/>
      <c r="IN1416" s="217"/>
      <c r="IO1416" s="217"/>
      <c r="IP1416" s="217"/>
      <c r="IQ1416" s="217"/>
      <c r="IR1416" s="217"/>
      <c r="IS1416" s="217"/>
      <c r="IT1416" s="217"/>
      <c r="IU1416" s="217"/>
      <c r="IV1416" s="217"/>
      <c r="IW1416" s="217"/>
      <c r="IX1416" s="217"/>
      <c r="IY1416" s="217"/>
      <c r="IZ1416" s="217"/>
      <c r="JA1416" s="217"/>
      <c r="JB1416" s="217"/>
      <c r="JC1416" s="217"/>
    </row>
    <row r="1417" spans="2:263" ht="60" x14ac:dyDescent="0.25">
      <c r="B1417" s="217">
        <v>1</v>
      </c>
      <c r="C1417" s="557" t="s">
        <v>427</v>
      </c>
      <c r="D1417" s="176"/>
      <c r="E1417" s="2105"/>
      <c r="F1417" s="1892">
        <f t="shared" si="1288"/>
        <v>0</v>
      </c>
      <c r="G1417" s="2081">
        <f t="shared" si="1288"/>
        <v>0</v>
      </c>
      <c r="H1417" s="2081">
        <f t="shared" si="1288"/>
        <v>0</v>
      </c>
      <c r="I1417" s="2081">
        <f t="shared" si="1288"/>
        <v>0</v>
      </c>
      <c r="J1417" s="1897"/>
      <c r="K1417" s="1897"/>
      <c r="L1417" s="2081"/>
      <c r="M1417" s="2081"/>
      <c r="N1417" s="2081"/>
      <c r="O1417" s="1894"/>
      <c r="P1417" s="2081"/>
      <c r="Q1417" s="1894"/>
      <c r="R1417" s="2732">
        <f t="shared" ref="R1417:AB1417" si="1309">R1337</f>
        <v>0</v>
      </c>
      <c r="S1417" s="2732">
        <f t="shared" ref="S1417:T1417" si="1310">S1337</f>
        <v>0</v>
      </c>
      <c r="T1417" s="2732">
        <f t="shared" si="1310"/>
        <v>0</v>
      </c>
      <c r="U1417" s="2732">
        <f t="shared" si="1309"/>
        <v>0</v>
      </c>
      <c r="V1417" s="2732">
        <f t="shared" si="1309"/>
        <v>0</v>
      </c>
      <c r="W1417" s="1044">
        <f t="shared" si="1309"/>
        <v>0</v>
      </c>
      <c r="X1417" s="2732">
        <f t="shared" si="1309"/>
        <v>0</v>
      </c>
      <c r="Y1417" s="2732">
        <f t="shared" si="1309"/>
        <v>0</v>
      </c>
      <c r="Z1417" s="3092">
        <f t="shared" si="1309"/>
        <v>0</v>
      </c>
      <c r="AA1417" s="3092">
        <f t="shared" si="1309"/>
        <v>0</v>
      </c>
      <c r="AB1417" s="2732">
        <f t="shared" si="1309"/>
        <v>0</v>
      </c>
      <c r="AC1417" s="962"/>
      <c r="AD1417" s="2734">
        <f t="shared" si="1278"/>
        <v>0</v>
      </c>
      <c r="AE1417" s="2276"/>
      <c r="AF1417" s="217"/>
      <c r="AG1417" s="217"/>
      <c r="AH1417" s="217"/>
      <c r="AI1417" s="217"/>
      <c r="AJ1417" s="217"/>
      <c r="AK1417" s="217"/>
      <c r="AL1417" s="217"/>
      <c r="AM1417" s="217"/>
      <c r="AN1417" s="217"/>
      <c r="AO1417" s="217"/>
      <c r="AP1417" s="217"/>
      <c r="AQ1417" s="217"/>
      <c r="AR1417" s="217"/>
      <c r="AS1417" s="217"/>
      <c r="AT1417" s="217"/>
      <c r="AU1417" s="217"/>
      <c r="AV1417" s="217"/>
      <c r="AW1417" s="217"/>
      <c r="AX1417" s="217"/>
      <c r="AY1417" s="217"/>
      <c r="AZ1417" s="217"/>
      <c r="BA1417" s="217"/>
      <c r="BB1417" s="217"/>
      <c r="BC1417" s="217"/>
      <c r="BD1417" s="217"/>
      <c r="BE1417" s="217"/>
      <c r="BF1417" s="217"/>
      <c r="BG1417" s="217"/>
      <c r="BH1417" s="217"/>
      <c r="BI1417" s="217"/>
      <c r="BJ1417" s="217"/>
      <c r="BK1417" s="217"/>
      <c r="BL1417" s="217"/>
      <c r="BM1417" s="217"/>
      <c r="BN1417" s="217"/>
      <c r="BO1417" s="217"/>
      <c r="BP1417" s="217"/>
      <c r="BQ1417" s="217"/>
      <c r="BR1417" s="217"/>
      <c r="BS1417" s="217"/>
      <c r="BT1417" s="217"/>
      <c r="BU1417" s="217"/>
      <c r="BV1417" s="217"/>
      <c r="BW1417" s="217"/>
      <c r="BX1417" s="217"/>
      <c r="BY1417" s="217"/>
      <c r="BZ1417" s="217"/>
      <c r="CA1417" s="217"/>
      <c r="CB1417" s="217"/>
      <c r="CC1417" s="217"/>
      <c r="CD1417" s="217"/>
      <c r="CE1417" s="217"/>
      <c r="CF1417" s="217"/>
      <c r="CG1417" s="217"/>
      <c r="CH1417" s="217"/>
      <c r="CI1417" s="217"/>
      <c r="CJ1417" s="217"/>
      <c r="CK1417" s="217"/>
      <c r="CL1417" s="217"/>
      <c r="CM1417" s="217"/>
      <c r="CN1417" s="217"/>
      <c r="CO1417" s="217"/>
      <c r="CP1417" s="217"/>
      <c r="CQ1417" s="217"/>
      <c r="CR1417" s="217"/>
      <c r="CS1417" s="217"/>
      <c r="CT1417" s="217"/>
      <c r="CU1417" s="217"/>
      <c r="CV1417" s="217"/>
      <c r="CW1417" s="217"/>
      <c r="CX1417" s="217"/>
      <c r="CY1417" s="217"/>
      <c r="CZ1417" s="217"/>
      <c r="DA1417" s="217"/>
      <c r="DB1417" s="217"/>
      <c r="DC1417" s="217"/>
      <c r="DD1417" s="217"/>
      <c r="DE1417" s="217"/>
      <c r="DF1417" s="217"/>
      <c r="DG1417" s="217"/>
      <c r="DH1417" s="217"/>
      <c r="DI1417" s="217"/>
      <c r="DJ1417" s="217"/>
      <c r="DK1417" s="217"/>
      <c r="DL1417" s="217"/>
      <c r="DM1417" s="217"/>
      <c r="DN1417" s="217"/>
      <c r="DO1417" s="217"/>
      <c r="DP1417" s="217"/>
      <c r="DQ1417" s="217"/>
      <c r="DR1417" s="217"/>
      <c r="DS1417" s="217"/>
      <c r="DT1417" s="217"/>
      <c r="DU1417" s="217"/>
      <c r="DV1417" s="217"/>
      <c r="DW1417" s="217"/>
      <c r="DX1417" s="217"/>
      <c r="DY1417" s="217"/>
      <c r="DZ1417" s="217"/>
      <c r="EA1417" s="217"/>
      <c r="EB1417" s="217"/>
      <c r="EC1417" s="217"/>
      <c r="ED1417" s="217"/>
      <c r="EE1417" s="217"/>
      <c r="EF1417" s="217"/>
      <c r="EG1417" s="217"/>
      <c r="EH1417" s="217"/>
      <c r="EI1417" s="217"/>
      <c r="EJ1417" s="217"/>
      <c r="EK1417" s="217"/>
      <c r="EL1417" s="217"/>
      <c r="EM1417" s="217"/>
      <c r="EN1417" s="217"/>
      <c r="EO1417" s="217"/>
      <c r="EP1417" s="217"/>
      <c r="EQ1417" s="217"/>
      <c r="ER1417" s="217"/>
      <c r="ES1417" s="217"/>
      <c r="ET1417" s="217"/>
      <c r="EU1417" s="217"/>
      <c r="EV1417" s="217"/>
      <c r="EW1417" s="217"/>
      <c r="EX1417" s="217"/>
      <c r="EY1417" s="217"/>
      <c r="EZ1417" s="217"/>
      <c r="FA1417" s="217"/>
      <c r="FB1417" s="217"/>
      <c r="FC1417" s="217"/>
      <c r="FD1417" s="217"/>
      <c r="FE1417" s="217"/>
      <c r="FF1417" s="217"/>
      <c r="FG1417" s="217"/>
      <c r="FH1417" s="217"/>
      <c r="FI1417" s="217"/>
      <c r="FJ1417" s="217"/>
      <c r="FK1417" s="217"/>
      <c r="FL1417" s="217"/>
      <c r="FM1417" s="217"/>
      <c r="FN1417" s="217"/>
      <c r="FO1417" s="217"/>
      <c r="FP1417" s="217"/>
      <c r="FQ1417" s="217"/>
      <c r="FR1417" s="217"/>
      <c r="FS1417" s="217"/>
      <c r="FT1417" s="217"/>
      <c r="FU1417" s="217"/>
      <c r="FV1417" s="217"/>
      <c r="FW1417" s="217"/>
      <c r="FX1417" s="217"/>
      <c r="FY1417" s="217"/>
      <c r="FZ1417" s="217"/>
      <c r="GA1417" s="217"/>
      <c r="GB1417" s="217"/>
      <c r="GC1417" s="217"/>
      <c r="GD1417" s="217"/>
      <c r="GE1417" s="217"/>
      <c r="GF1417" s="217"/>
      <c r="GG1417" s="217"/>
      <c r="GH1417" s="217"/>
      <c r="GI1417" s="217"/>
      <c r="GJ1417" s="217"/>
      <c r="GK1417" s="217"/>
      <c r="GL1417" s="217"/>
      <c r="GM1417" s="217"/>
      <c r="GN1417" s="217"/>
      <c r="GO1417" s="217"/>
      <c r="GP1417" s="217"/>
      <c r="GQ1417" s="217"/>
      <c r="GR1417" s="217"/>
      <c r="GS1417" s="217"/>
      <c r="GT1417" s="217"/>
      <c r="GU1417" s="217"/>
      <c r="GV1417" s="217"/>
      <c r="GW1417" s="217"/>
      <c r="GX1417" s="217"/>
      <c r="GY1417" s="217"/>
      <c r="GZ1417" s="217"/>
      <c r="HA1417" s="217"/>
      <c r="HB1417" s="217"/>
      <c r="HC1417" s="217"/>
      <c r="HD1417" s="217"/>
      <c r="HE1417" s="217"/>
      <c r="HF1417" s="217"/>
      <c r="HG1417" s="217"/>
      <c r="HH1417" s="217"/>
      <c r="HI1417" s="217"/>
      <c r="HJ1417" s="217"/>
      <c r="HK1417" s="217"/>
      <c r="HL1417" s="217"/>
      <c r="HM1417" s="217"/>
      <c r="HN1417" s="217"/>
      <c r="HO1417" s="217"/>
      <c r="HP1417" s="217"/>
      <c r="HQ1417" s="217"/>
      <c r="HR1417" s="217"/>
      <c r="HS1417" s="217"/>
      <c r="HT1417" s="217"/>
      <c r="HU1417" s="217"/>
      <c r="HV1417" s="217"/>
      <c r="HW1417" s="217"/>
      <c r="HX1417" s="217"/>
      <c r="HY1417" s="217"/>
      <c r="HZ1417" s="217"/>
      <c r="IA1417" s="217"/>
      <c r="IB1417" s="217"/>
      <c r="IC1417" s="217"/>
      <c r="ID1417" s="217"/>
      <c r="IE1417" s="217"/>
      <c r="IF1417" s="217"/>
      <c r="IG1417" s="217"/>
      <c r="IH1417" s="217"/>
      <c r="II1417" s="217"/>
      <c r="IJ1417" s="217"/>
      <c r="IK1417" s="217"/>
      <c r="IL1417" s="217"/>
      <c r="IM1417" s="217"/>
      <c r="IN1417" s="217"/>
      <c r="IO1417" s="217"/>
      <c r="IP1417" s="217"/>
      <c r="IQ1417" s="217"/>
      <c r="IR1417" s="217"/>
      <c r="IS1417" s="217"/>
      <c r="IT1417" s="217"/>
      <c r="IU1417" s="217"/>
      <c r="IV1417" s="217"/>
      <c r="IW1417" s="217"/>
      <c r="IX1417" s="217"/>
      <c r="IY1417" s="217"/>
      <c r="IZ1417" s="217"/>
      <c r="JA1417" s="217"/>
      <c r="JB1417" s="217"/>
      <c r="JC1417" s="217"/>
    </row>
    <row r="1418" spans="2:263" ht="45" x14ac:dyDescent="0.25">
      <c r="B1418" s="217">
        <v>1</v>
      </c>
      <c r="C1418" s="557" t="s">
        <v>428</v>
      </c>
      <c r="D1418" s="176"/>
      <c r="E1418" s="2105"/>
      <c r="F1418" s="1892">
        <f t="shared" si="1288"/>
        <v>0</v>
      </c>
      <c r="G1418" s="2081">
        <f t="shared" si="1288"/>
        <v>0</v>
      </c>
      <c r="H1418" s="2081">
        <f t="shared" si="1288"/>
        <v>0</v>
      </c>
      <c r="I1418" s="2081">
        <f t="shared" si="1288"/>
        <v>0</v>
      </c>
      <c r="J1418" s="1897"/>
      <c r="K1418" s="1897"/>
      <c r="L1418" s="2081"/>
      <c r="M1418" s="2081"/>
      <c r="N1418" s="2081"/>
      <c r="O1418" s="1894"/>
      <c r="P1418" s="2081"/>
      <c r="Q1418" s="1894"/>
      <c r="R1418" s="2732">
        <f t="shared" ref="R1418:AB1418" si="1311">R1338</f>
        <v>0</v>
      </c>
      <c r="S1418" s="2732">
        <f t="shared" ref="S1418:T1418" si="1312">S1338</f>
        <v>0</v>
      </c>
      <c r="T1418" s="2732">
        <f t="shared" si="1312"/>
        <v>0</v>
      </c>
      <c r="U1418" s="2732">
        <f t="shared" si="1311"/>
        <v>0</v>
      </c>
      <c r="V1418" s="2732">
        <f t="shared" si="1311"/>
        <v>0</v>
      </c>
      <c r="W1418" s="1044">
        <f t="shared" si="1311"/>
        <v>0</v>
      </c>
      <c r="X1418" s="2732">
        <f t="shared" si="1311"/>
        <v>0</v>
      </c>
      <c r="Y1418" s="2732">
        <f t="shared" si="1311"/>
        <v>0</v>
      </c>
      <c r="Z1418" s="3092">
        <f t="shared" si="1311"/>
        <v>0</v>
      </c>
      <c r="AA1418" s="3092">
        <f t="shared" si="1311"/>
        <v>0</v>
      </c>
      <c r="AB1418" s="2732">
        <f t="shared" si="1311"/>
        <v>0</v>
      </c>
      <c r="AC1418" s="962"/>
      <c r="AD1418" s="2734">
        <f t="shared" si="1278"/>
        <v>0</v>
      </c>
      <c r="AE1418" s="2276"/>
      <c r="AF1418" s="217"/>
      <c r="AG1418" s="217"/>
      <c r="AH1418" s="217"/>
      <c r="AI1418" s="217"/>
      <c r="AJ1418" s="217"/>
      <c r="AK1418" s="217"/>
      <c r="AL1418" s="217"/>
      <c r="AM1418" s="217"/>
      <c r="AN1418" s="217"/>
      <c r="AO1418" s="217"/>
      <c r="AP1418" s="217"/>
      <c r="AQ1418" s="217"/>
      <c r="AR1418" s="217"/>
      <c r="AS1418" s="217"/>
      <c r="AT1418" s="217"/>
      <c r="AU1418" s="217"/>
      <c r="AV1418" s="217"/>
      <c r="AW1418" s="217"/>
      <c r="AX1418" s="217"/>
      <c r="AY1418" s="217"/>
      <c r="AZ1418" s="217"/>
      <c r="BA1418" s="217"/>
      <c r="BB1418" s="217"/>
      <c r="BC1418" s="217"/>
      <c r="BD1418" s="217"/>
      <c r="BE1418" s="217"/>
      <c r="BF1418" s="217"/>
      <c r="BG1418" s="217"/>
      <c r="BH1418" s="217"/>
      <c r="BI1418" s="217"/>
      <c r="BJ1418" s="217"/>
      <c r="BK1418" s="217"/>
      <c r="BL1418" s="217"/>
      <c r="BM1418" s="217"/>
      <c r="BN1418" s="217"/>
      <c r="BO1418" s="217"/>
      <c r="BP1418" s="217"/>
      <c r="BQ1418" s="217"/>
      <c r="BR1418" s="217"/>
      <c r="BS1418" s="217"/>
      <c r="BT1418" s="217"/>
      <c r="BU1418" s="217"/>
      <c r="BV1418" s="217"/>
      <c r="BW1418" s="217"/>
      <c r="BX1418" s="217"/>
      <c r="BY1418" s="217"/>
      <c r="BZ1418" s="217"/>
      <c r="CA1418" s="217"/>
      <c r="CB1418" s="217"/>
      <c r="CC1418" s="217"/>
      <c r="CD1418" s="217"/>
      <c r="CE1418" s="217"/>
      <c r="CF1418" s="217"/>
      <c r="CG1418" s="217"/>
      <c r="CH1418" s="217"/>
      <c r="CI1418" s="217"/>
      <c r="CJ1418" s="217"/>
      <c r="CK1418" s="217"/>
      <c r="CL1418" s="217"/>
      <c r="CM1418" s="217"/>
      <c r="CN1418" s="217"/>
      <c r="CO1418" s="217"/>
      <c r="CP1418" s="217"/>
      <c r="CQ1418" s="217"/>
      <c r="CR1418" s="217"/>
      <c r="CS1418" s="217"/>
      <c r="CT1418" s="217"/>
      <c r="CU1418" s="217"/>
      <c r="CV1418" s="217"/>
      <c r="CW1418" s="217"/>
      <c r="CX1418" s="217"/>
      <c r="CY1418" s="217"/>
      <c r="CZ1418" s="217"/>
      <c r="DA1418" s="217"/>
      <c r="DB1418" s="217"/>
      <c r="DC1418" s="217"/>
      <c r="DD1418" s="217"/>
      <c r="DE1418" s="217"/>
      <c r="DF1418" s="217"/>
      <c r="DG1418" s="217"/>
      <c r="DH1418" s="217"/>
      <c r="DI1418" s="217"/>
      <c r="DJ1418" s="217"/>
      <c r="DK1418" s="217"/>
      <c r="DL1418" s="217"/>
      <c r="DM1418" s="217"/>
      <c r="DN1418" s="217"/>
      <c r="DO1418" s="217"/>
      <c r="DP1418" s="217"/>
      <c r="DQ1418" s="217"/>
      <c r="DR1418" s="217"/>
      <c r="DS1418" s="217"/>
      <c r="DT1418" s="217"/>
      <c r="DU1418" s="217"/>
      <c r="DV1418" s="217"/>
      <c r="DW1418" s="217"/>
      <c r="DX1418" s="217"/>
      <c r="DY1418" s="217"/>
      <c r="DZ1418" s="217"/>
      <c r="EA1418" s="217"/>
      <c r="EB1418" s="217"/>
      <c r="EC1418" s="217"/>
      <c r="ED1418" s="217"/>
      <c r="EE1418" s="217"/>
      <c r="EF1418" s="217"/>
      <c r="EG1418" s="217"/>
      <c r="EH1418" s="217"/>
      <c r="EI1418" s="217"/>
      <c r="EJ1418" s="217"/>
      <c r="EK1418" s="217"/>
      <c r="EL1418" s="217"/>
      <c r="EM1418" s="217"/>
      <c r="EN1418" s="217"/>
      <c r="EO1418" s="217"/>
      <c r="EP1418" s="217"/>
      <c r="EQ1418" s="217"/>
      <c r="ER1418" s="217"/>
      <c r="ES1418" s="217"/>
      <c r="ET1418" s="217"/>
      <c r="EU1418" s="217"/>
      <c r="EV1418" s="217"/>
      <c r="EW1418" s="217"/>
      <c r="EX1418" s="217"/>
      <c r="EY1418" s="217"/>
      <c r="EZ1418" s="217"/>
      <c r="FA1418" s="217"/>
      <c r="FB1418" s="217"/>
      <c r="FC1418" s="217"/>
      <c r="FD1418" s="217"/>
      <c r="FE1418" s="217"/>
      <c r="FF1418" s="217"/>
      <c r="FG1418" s="217"/>
      <c r="FH1418" s="217"/>
      <c r="FI1418" s="217"/>
      <c r="FJ1418" s="217"/>
      <c r="FK1418" s="217"/>
      <c r="FL1418" s="217"/>
      <c r="FM1418" s="217"/>
      <c r="FN1418" s="217"/>
      <c r="FO1418" s="217"/>
      <c r="FP1418" s="217"/>
      <c r="FQ1418" s="217"/>
      <c r="FR1418" s="217"/>
      <c r="FS1418" s="217"/>
      <c r="FT1418" s="217"/>
      <c r="FU1418" s="217"/>
      <c r="FV1418" s="217"/>
      <c r="FW1418" s="217"/>
      <c r="FX1418" s="217"/>
      <c r="FY1418" s="217"/>
      <c r="FZ1418" s="217"/>
      <c r="GA1418" s="217"/>
      <c r="GB1418" s="217"/>
      <c r="GC1418" s="217"/>
      <c r="GD1418" s="217"/>
      <c r="GE1418" s="217"/>
      <c r="GF1418" s="217"/>
      <c r="GG1418" s="217"/>
      <c r="GH1418" s="217"/>
      <c r="GI1418" s="217"/>
      <c r="GJ1418" s="217"/>
      <c r="GK1418" s="217"/>
      <c r="GL1418" s="217"/>
      <c r="GM1418" s="217"/>
      <c r="GN1418" s="217"/>
      <c r="GO1418" s="217"/>
      <c r="GP1418" s="217"/>
      <c r="GQ1418" s="217"/>
      <c r="GR1418" s="217"/>
      <c r="GS1418" s="217"/>
      <c r="GT1418" s="217"/>
      <c r="GU1418" s="217"/>
      <c r="GV1418" s="217"/>
      <c r="GW1418" s="217"/>
      <c r="GX1418" s="217"/>
      <c r="GY1418" s="217"/>
      <c r="GZ1418" s="217"/>
      <c r="HA1418" s="217"/>
      <c r="HB1418" s="217"/>
      <c r="HC1418" s="217"/>
      <c r="HD1418" s="217"/>
      <c r="HE1418" s="217"/>
      <c r="HF1418" s="217"/>
      <c r="HG1418" s="217"/>
      <c r="HH1418" s="217"/>
      <c r="HI1418" s="217"/>
      <c r="HJ1418" s="217"/>
      <c r="HK1418" s="217"/>
      <c r="HL1418" s="217"/>
      <c r="HM1418" s="217"/>
      <c r="HN1418" s="217"/>
      <c r="HO1418" s="217"/>
      <c r="HP1418" s="217"/>
      <c r="HQ1418" s="217"/>
      <c r="HR1418" s="217"/>
      <c r="HS1418" s="217"/>
      <c r="HT1418" s="217"/>
      <c r="HU1418" s="217"/>
      <c r="HV1418" s="217"/>
      <c r="HW1418" s="217"/>
      <c r="HX1418" s="217"/>
      <c r="HY1418" s="217"/>
      <c r="HZ1418" s="217"/>
      <c r="IA1418" s="217"/>
      <c r="IB1418" s="217"/>
      <c r="IC1418" s="217"/>
      <c r="ID1418" s="217"/>
      <c r="IE1418" s="217"/>
      <c r="IF1418" s="217"/>
      <c r="IG1418" s="217"/>
      <c r="IH1418" s="217"/>
      <c r="II1418" s="217"/>
      <c r="IJ1418" s="217"/>
      <c r="IK1418" s="217"/>
      <c r="IL1418" s="217"/>
      <c r="IM1418" s="217"/>
      <c r="IN1418" s="217"/>
      <c r="IO1418" s="217"/>
      <c r="IP1418" s="217"/>
      <c r="IQ1418" s="217"/>
      <c r="IR1418" s="217"/>
      <c r="IS1418" s="217"/>
      <c r="IT1418" s="217"/>
      <c r="IU1418" s="217"/>
      <c r="IV1418" s="217"/>
      <c r="IW1418" s="217"/>
      <c r="IX1418" s="217"/>
      <c r="IY1418" s="217"/>
      <c r="IZ1418" s="217"/>
      <c r="JA1418" s="217"/>
      <c r="JB1418" s="217"/>
      <c r="JC1418" s="217"/>
    </row>
    <row r="1419" spans="2:263" ht="57" x14ac:dyDescent="0.25">
      <c r="B1419" s="217">
        <v>1</v>
      </c>
      <c r="C1419" s="1033" t="s">
        <v>645</v>
      </c>
      <c r="D1419" s="176"/>
      <c r="E1419" s="2105"/>
      <c r="F1419" s="1892">
        <f t="shared" si="1288"/>
        <v>1249</v>
      </c>
      <c r="G1419" s="2081">
        <f t="shared" si="1288"/>
        <v>312.25</v>
      </c>
      <c r="H1419" s="2081">
        <f t="shared" si="1288"/>
        <v>9</v>
      </c>
      <c r="I1419" s="2081">
        <f t="shared" si="1288"/>
        <v>2.8846153846153846</v>
      </c>
      <c r="J1419" s="1897"/>
      <c r="K1419" s="1897"/>
      <c r="L1419" s="2081"/>
      <c r="M1419" s="2081"/>
      <c r="N1419" s="2081"/>
      <c r="O1419" s="1894"/>
      <c r="P1419" s="2081"/>
      <c r="Q1419" s="1894"/>
      <c r="R1419" s="2081">
        <f t="shared" ref="R1419:AB1419" si="1313">R1339</f>
        <v>219.10940000000002</v>
      </c>
      <c r="S1419" s="2081">
        <f t="shared" ref="S1419:T1419" si="1314">S1339</f>
        <v>2977.8681999999994</v>
      </c>
      <c r="T1419" s="2081">
        <f t="shared" si="1314"/>
        <v>2977.8681999999994</v>
      </c>
      <c r="U1419" s="2081">
        <f t="shared" si="1313"/>
        <v>556.36985909090902</v>
      </c>
      <c r="V1419" s="2732">
        <f t="shared" si="1313"/>
        <v>19.524419999999999</v>
      </c>
      <c r="W1419" s="2732">
        <f t="shared" si="1313"/>
        <v>0</v>
      </c>
      <c r="X1419" s="2732">
        <f t="shared" si="1313"/>
        <v>0</v>
      </c>
      <c r="Y1419" s="2732">
        <f t="shared" si="1313"/>
        <v>-536.84543909090905</v>
      </c>
      <c r="Z1419" s="2732">
        <f t="shared" si="1313"/>
        <v>0</v>
      </c>
      <c r="AA1419" s="2732">
        <f t="shared" si="1313"/>
        <v>0</v>
      </c>
      <c r="AB1419" s="2732">
        <f t="shared" si="1313"/>
        <v>19.524419999999999</v>
      </c>
      <c r="AC1419" s="962"/>
      <c r="AD1419" s="2734">
        <f t="shared" si="1278"/>
        <v>0</v>
      </c>
      <c r="AE1419" s="2276"/>
      <c r="AF1419" s="217"/>
      <c r="AG1419" s="217"/>
      <c r="AH1419" s="217"/>
      <c r="AI1419" s="217"/>
      <c r="AJ1419" s="217"/>
      <c r="AK1419" s="217"/>
      <c r="AL1419" s="217"/>
      <c r="AM1419" s="217"/>
      <c r="AN1419" s="217"/>
      <c r="AO1419" s="217"/>
      <c r="AP1419" s="217"/>
      <c r="AQ1419" s="217"/>
      <c r="AR1419" s="217"/>
      <c r="AS1419" s="217"/>
      <c r="AT1419" s="217"/>
      <c r="AU1419" s="217"/>
      <c r="AV1419" s="217"/>
      <c r="AW1419" s="217"/>
      <c r="AX1419" s="217"/>
      <c r="AY1419" s="217"/>
      <c r="AZ1419" s="217"/>
      <c r="BA1419" s="217"/>
      <c r="BB1419" s="217"/>
      <c r="BC1419" s="217"/>
      <c r="BD1419" s="217"/>
      <c r="BE1419" s="217"/>
      <c r="BF1419" s="217"/>
      <c r="BG1419" s="217"/>
      <c r="BH1419" s="217"/>
      <c r="BI1419" s="217"/>
      <c r="BJ1419" s="217"/>
      <c r="BK1419" s="217"/>
      <c r="BL1419" s="217"/>
      <c r="BM1419" s="217"/>
      <c r="BN1419" s="217"/>
      <c r="BO1419" s="217"/>
      <c r="BP1419" s="217"/>
      <c r="BQ1419" s="217"/>
      <c r="BR1419" s="217"/>
      <c r="BS1419" s="217"/>
      <c r="BT1419" s="217"/>
      <c r="BU1419" s="217"/>
      <c r="BV1419" s="217"/>
      <c r="BW1419" s="217"/>
      <c r="BX1419" s="217"/>
      <c r="BY1419" s="217"/>
      <c r="BZ1419" s="217"/>
      <c r="CA1419" s="217"/>
      <c r="CB1419" s="217"/>
      <c r="CC1419" s="217"/>
      <c r="CD1419" s="217"/>
      <c r="CE1419" s="217"/>
      <c r="CF1419" s="217"/>
      <c r="CG1419" s="217"/>
      <c r="CH1419" s="217"/>
      <c r="CI1419" s="217"/>
      <c r="CJ1419" s="217"/>
      <c r="CK1419" s="217"/>
      <c r="CL1419" s="217"/>
      <c r="CM1419" s="217"/>
      <c r="CN1419" s="217"/>
      <c r="CO1419" s="217"/>
      <c r="CP1419" s="217"/>
      <c r="CQ1419" s="217"/>
      <c r="CR1419" s="217"/>
      <c r="CS1419" s="217"/>
      <c r="CT1419" s="217"/>
      <c r="CU1419" s="217"/>
      <c r="CV1419" s="217"/>
      <c r="CW1419" s="217"/>
      <c r="CX1419" s="217"/>
      <c r="CY1419" s="217"/>
      <c r="CZ1419" s="217"/>
      <c r="DA1419" s="217"/>
      <c r="DB1419" s="217"/>
      <c r="DC1419" s="217"/>
      <c r="DD1419" s="217"/>
      <c r="DE1419" s="217"/>
      <c r="DF1419" s="217"/>
      <c r="DG1419" s="217"/>
      <c r="DH1419" s="217"/>
      <c r="DI1419" s="217"/>
      <c r="DJ1419" s="217"/>
      <c r="DK1419" s="217"/>
      <c r="DL1419" s="217"/>
      <c r="DM1419" s="217"/>
      <c r="DN1419" s="217"/>
      <c r="DO1419" s="217"/>
      <c r="DP1419" s="217"/>
      <c r="DQ1419" s="217"/>
      <c r="DR1419" s="217"/>
      <c r="DS1419" s="217"/>
      <c r="DT1419" s="217"/>
      <c r="DU1419" s="217"/>
      <c r="DV1419" s="217"/>
      <c r="DW1419" s="217"/>
      <c r="DX1419" s="217"/>
      <c r="DY1419" s="217"/>
      <c r="DZ1419" s="217"/>
      <c r="EA1419" s="217"/>
      <c r="EB1419" s="217"/>
      <c r="EC1419" s="217"/>
      <c r="ED1419" s="217"/>
      <c r="EE1419" s="217"/>
      <c r="EF1419" s="217"/>
      <c r="EG1419" s="217"/>
      <c r="EH1419" s="217"/>
      <c r="EI1419" s="217"/>
      <c r="EJ1419" s="217"/>
      <c r="EK1419" s="217"/>
      <c r="EL1419" s="217"/>
      <c r="EM1419" s="217"/>
      <c r="EN1419" s="217"/>
      <c r="EO1419" s="217"/>
      <c r="EP1419" s="217"/>
      <c r="EQ1419" s="217"/>
      <c r="ER1419" s="217"/>
      <c r="ES1419" s="217"/>
      <c r="ET1419" s="217"/>
      <c r="EU1419" s="217"/>
      <c r="EV1419" s="217"/>
      <c r="EW1419" s="217"/>
      <c r="EX1419" s="217"/>
      <c r="EY1419" s="217"/>
      <c r="EZ1419" s="217"/>
      <c r="FA1419" s="217"/>
      <c r="FB1419" s="217"/>
      <c r="FC1419" s="217"/>
      <c r="FD1419" s="217"/>
      <c r="FE1419" s="217"/>
      <c r="FF1419" s="217"/>
      <c r="FG1419" s="217"/>
      <c r="FH1419" s="217"/>
      <c r="FI1419" s="217"/>
      <c r="FJ1419" s="217"/>
      <c r="FK1419" s="217"/>
      <c r="FL1419" s="217"/>
      <c r="FM1419" s="217"/>
      <c r="FN1419" s="217"/>
      <c r="FO1419" s="217"/>
      <c r="FP1419" s="217"/>
      <c r="FQ1419" s="217"/>
      <c r="FR1419" s="217"/>
      <c r="FS1419" s="217"/>
      <c r="FT1419" s="217"/>
      <c r="FU1419" s="217"/>
      <c r="FV1419" s="217"/>
      <c r="FW1419" s="217"/>
      <c r="FX1419" s="217"/>
      <c r="FY1419" s="217"/>
      <c r="FZ1419" s="217"/>
      <c r="GA1419" s="217"/>
      <c r="GB1419" s="217"/>
      <c r="GC1419" s="217"/>
      <c r="GD1419" s="217"/>
      <c r="GE1419" s="217"/>
      <c r="GF1419" s="217"/>
      <c r="GG1419" s="217"/>
      <c r="GH1419" s="217"/>
      <c r="GI1419" s="217"/>
      <c r="GJ1419" s="217"/>
      <c r="GK1419" s="217"/>
      <c r="GL1419" s="217"/>
      <c r="GM1419" s="217"/>
      <c r="GN1419" s="217"/>
      <c r="GO1419" s="217"/>
      <c r="GP1419" s="217"/>
      <c r="GQ1419" s="217"/>
      <c r="GR1419" s="217"/>
      <c r="GS1419" s="217"/>
      <c r="GT1419" s="217"/>
      <c r="GU1419" s="217"/>
      <c r="GV1419" s="217"/>
      <c r="GW1419" s="217"/>
      <c r="GX1419" s="217"/>
      <c r="GY1419" s="217"/>
      <c r="GZ1419" s="217"/>
      <c r="HA1419" s="217"/>
      <c r="HB1419" s="217"/>
      <c r="HC1419" s="217"/>
      <c r="HD1419" s="217"/>
      <c r="HE1419" s="217"/>
      <c r="HF1419" s="217"/>
      <c r="HG1419" s="217"/>
      <c r="HH1419" s="217"/>
      <c r="HI1419" s="217"/>
      <c r="HJ1419" s="217"/>
      <c r="HK1419" s="217"/>
      <c r="HL1419" s="217"/>
      <c r="HM1419" s="217"/>
      <c r="HN1419" s="217"/>
      <c r="HO1419" s="217"/>
      <c r="HP1419" s="217"/>
      <c r="HQ1419" s="217"/>
      <c r="HR1419" s="217"/>
      <c r="HS1419" s="217"/>
      <c r="HT1419" s="217"/>
      <c r="HU1419" s="217"/>
      <c r="HV1419" s="217"/>
      <c r="HW1419" s="217"/>
      <c r="HX1419" s="217"/>
      <c r="HY1419" s="217"/>
      <c r="HZ1419" s="217"/>
      <c r="IA1419" s="217"/>
      <c r="IB1419" s="217"/>
      <c r="IC1419" s="217"/>
      <c r="ID1419" s="217"/>
      <c r="IE1419" s="217"/>
      <c r="IF1419" s="217"/>
      <c r="IG1419" s="217"/>
      <c r="IH1419" s="217"/>
      <c r="II1419" s="217"/>
      <c r="IJ1419" s="217"/>
      <c r="IK1419" s="217"/>
      <c r="IL1419" s="217"/>
      <c r="IM1419" s="217"/>
      <c r="IN1419" s="217"/>
      <c r="IO1419" s="217"/>
      <c r="IP1419" s="217"/>
      <c r="IQ1419" s="217"/>
      <c r="IR1419" s="217"/>
      <c r="IS1419" s="217"/>
      <c r="IT1419" s="217"/>
      <c r="IU1419" s="217"/>
      <c r="IV1419" s="217"/>
      <c r="IW1419" s="217"/>
      <c r="IX1419" s="217"/>
      <c r="IY1419" s="217"/>
      <c r="IZ1419" s="217"/>
      <c r="JA1419" s="217"/>
      <c r="JB1419" s="217"/>
      <c r="JC1419" s="217"/>
    </row>
    <row r="1420" spans="2:263" ht="30" x14ac:dyDescent="0.25">
      <c r="B1420" s="217">
        <v>1</v>
      </c>
      <c r="C1420" s="557" t="s">
        <v>647</v>
      </c>
      <c r="D1420" s="176"/>
      <c r="E1420" s="2105"/>
      <c r="F1420" s="1892">
        <f t="shared" si="1288"/>
        <v>101</v>
      </c>
      <c r="G1420" s="2081">
        <f t="shared" si="1288"/>
        <v>25.25</v>
      </c>
      <c r="H1420" s="2081">
        <f t="shared" si="1288"/>
        <v>9</v>
      </c>
      <c r="I1420" s="2081">
        <f t="shared" si="1288"/>
        <v>36</v>
      </c>
      <c r="J1420" s="1897"/>
      <c r="K1420" s="1897"/>
      <c r="L1420" s="2081"/>
      <c r="M1420" s="2081"/>
      <c r="N1420" s="2081"/>
      <c r="O1420" s="1894"/>
      <c r="P1420" s="2081"/>
      <c r="Q1420" s="1894"/>
      <c r="R1420" s="2081">
        <f t="shared" ref="R1420:AB1420" si="1315">R1340</f>
        <v>219.10940000000002</v>
      </c>
      <c r="S1420" s="2081">
        <f t="shared" si="1315"/>
        <v>219.10940000000002</v>
      </c>
      <c r="T1420" s="2081">
        <f t="shared" si="1315"/>
        <v>219.10940000000002</v>
      </c>
      <c r="U1420" s="2081">
        <f t="shared" si="1315"/>
        <v>54.777349999999998</v>
      </c>
      <c r="V1420" s="2732">
        <f t="shared" si="1315"/>
        <v>19.524419999999999</v>
      </c>
      <c r="W1420" s="2732">
        <f t="shared" si="1315"/>
        <v>0</v>
      </c>
      <c r="X1420" s="2732">
        <f t="shared" si="1315"/>
        <v>0</v>
      </c>
      <c r="Y1420" s="2732">
        <f t="shared" si="1315"/>
        <v>-35.252929999999999</v>
      </c>
      <c r="Z1420" s="2732">
        <f t="shared" si="1315"/>
        <v>0</v>
      </c>
      <c r="AA1420" s="2732">
        <f t="shared" si="1315"/>
        <v>0</v>
      </c>
      <c r="AB1420" s="2732">
        <f t="shared" si="1315"/>
        <v>19.524419999999999</v>
      </c>
      <c r="AC1420" s="962"/>
      <c r="AD1420" s="2734">
        <f t="shared" si="1278"/>
        <v>0</v>
      </c>
      <c r="AE1420" s="2276"/>
      <c r="AF1420" s="217"/>
      <c r="AG1420" s="217"/>
      <c r="AH1420" s="217"/>
      <c r="AI1420" s="217"/>
      <c r="AJ1420" s="217"/>
      <c r="AK1420" s="217"/>
      <c r="AL1420" s="217"/>
      <c r="AM1420" s="217"/>
      <c r="AN1420" s="217"/>
      <c r="AO1420" s="217"/>
      <c r="AP1420" s="217"/>
      <c r="AQ1420" s="217"/>
      <c r="AR1420" s="217"/>
      <c r="AS1420" s="217"/>
      <c r="AT1420" s="217"/>
      <c r="AU1420" s="217"/>
      <c r="AV1420" s="217"/>
      <c r="AW1420" s="217"/>
      <c r="AX1420" s="217"/>
      <c r="AY1420" s="217"/>
      <c r="AZ1420" s="217"/>
      <c r="BA1420" s="217"/>
      <c r="BB1420" s="217"/>
      <c r="BC1420" s="217"/>
      <c r="BD1420" s="217"/>
      <c r="BE1420" s="217"/>
      <c r="BF1420" s="217"/>
      <c r="BG1420" s="217"/>
      <c r="BH1420" s="217"/>
      <c r="BI1420" s="217"/>
      <c r="BJ1420" s="217"/>
      <c r="BK1420" s="217"/>
      <c r="BL1420" s="217"/>
      <c r="BM1420" s="217"/>
      <c r="BN1420" s="217"/>
      <c r="BO1420" s="217"/>
      <c r="BP1420" s="217"/>
      <c r="BQ1420" s="217"/>
      <c r="BR1420" s="217"/>
      <c r="BS1420" s="217"/>
      <c r="BT1420" s="217"/>
      <c r="BU1420" s="217"/>
      <c r="BV1420" s="217"/>
      <c r="BW1420" s="217"/>
      <c r="BX1420" s="217"/>
      <c r="BY1420" s="217"/>
      <c r="BZ1420" s="217"/>
      <c r="CA1420" s="217"/>
      <c r="CB1420" s="217"/>
      <c r="CC1420" s="217"/>
      <c r="CD1420" s="217"/>
      <c r="CE1420" s="217"/>
      <c r="CF1420" s="217"/>
      <c r="CG1420" s="217"/>
      <c r="CH1420" s="217"/>
      <c r="CI1420" s="217"/>
      <c r="CJ1420" s="217"/>
      <c r="CK1420" s="217"/>
      <c r="CL1420" s="217"/>
      <c r="CM1420" s="217"/>
      <c r="CN1420" s="217"/>
      <c r="CO1420" s="217"/>
      <c r="CP1420" s="217"/>
      <c r="CQ1420" s="217"/>
      <c r="CR1420" s="217"/>
      <c r="CS1420" s="217"/>
      <c r="CT1420" s="217"/>
      <c r="CU1420" s="217"/>
      <c r="CV1420" s="217"/>
      <c r="CW1420" s="217"/>
      <c r="CX1420" s="217"/>
      <c r="CY1420" s="217"/>
      <c r="CZ1420" s="217"/>
      <c r="DA1420" s="217"/>
      <c r="DB1420" s="217"/>
      <c r="DC1420" s="217"/>
      <c r="DD1420" s="217"/>
      <c r="DE1420" s="217"/>
      <c r="DF1420" s="217"/>
      <c r="DG1420" s="217"/>
      <c r="DH1420" s="217"/>
      <c r="DI1420" s="217"/>
      <c r="DJ1420" s="217"/>
      <c r="DK1420" s="217"/>
      <c r="DL1420" s="217"/>
      <c r="DM1420" s="217"/>
      <c r="DN1420" s="217"/>
      <c r="DO1420" s="217"/>
      <c r="DP1420" s="217"/>
      <c r="DQ1420" s="217"/>
      <c r="DR1420" s="217"/>
      <c r="DS1420" s="217"/>
      <c r="DT1420" s="217"/>
      <c r="DU1420" s="217"/>
      <c r="DV1420" s="217"/>
      <c r="DW1420" s="217"/>
      <c r="DX1420" s="217"/>
      <c r="DY1420" s="217"/>
      <c r="DZ1420" s="217"/>
      <c r="EA1420" s="217"/>
      <c r="EB1420" s="217"/>
      <c r="EC1420" s="217"/>
      <c r="ED1420" s="217"/>
      <c r="EE1420" s="217"/>
      <c r="EF1420" s="217"/>
      <c r="EG1420" s="217"/>
      <c r="EH1420" s="217"/>
      <c r="EI1420" s="217"/>
      <c r="EJ1420" s="217"/>
      <c r="EK1420" s="217"/>
      <c r="EL1420" s="217"/>
      <c r="EM1420" s="217"/>
      <c r="EN1420" s="217"/>
      <c r="EO1420" s="217"/>
      <c r="EP1420" s="217"/>
      <c r="EQ1420" s="217"/>
      <c r="ER1420" s="217"/>
      <c r="ES1420" s="217"/>
      <c r="ET1420" s="217"/>
      <c r="EU1420" s="217"/>
      <c r="EV1420" s="217"/>
      <c r="EW1420" s="217"/>
      <c r="EX1420" s="217"/>
      <c r="EY1420" s="217"/>
      <c r="EZ1420" s="217"/>
      <c r="FA1420" s="217"/>
      <c r="FB1420" s="217"/>
      <c r="FC1420" s="217"/>
      <c r="FD1420" s="217"/>
      <c r="FE1420" s="217"/>
      <c r="FF1420" s="217"/>
      <c r="FG1420" s="217"/>
      <c r="FH1420" s="217"/>
      <c r="FI1420" s="217"/>
      <c r="FJ1420" s="217"/>
      <c r="FK1420" s="217"/>
      <c r="FL1420" s="217"/>
      <c r="FM1420" s="217"/>
      <c r="FN1420" s="217"/>
      <c r="FO1420" s="217"/>
      <c r="FP1420" s="217"/>
      <c r="FQ1420" s="217"/>
      <c r="FR1420" s="217"/>
      <c r="FS1420" s="217"/>
      <c r="FT1420" s="217"/>
      <c r="FU1420" s="217"/>
      <c r="FV1420" s="217"/>
      <c r="FW1420" s="217"/>
      <c r="FX1420" s="217"/>
      <c r="FY1420" s="217"/>
      <c r="FZ1420" s="217"/>
      <c r="GA1420" s="217"/>
      <c r="GB1420" s="217"/>
      <c r="GC1420" s="217"/>
      <c r="GD1420" s="217"/>
      <c r="GE1420" s="217"/>
      <c r="GF1420" s="217"/>
      <c r="GG1420" s="217"/>
      <c r="GH1420" s="217"/>
      <c r="GI1420" s="217"/>
      <c r="GJ1420" s="217"/>
      <c r="GK1420" s="217"/>
      <c r="GL1420" s="217"/>
      <c r="GM1420" s="217"/>
      <c r="GN1420" s="217"/>
      <c r="GO1420" s="217"/>
      <c r="GP1420" s="217"/>
      <c r="GQ1420" s="217"/>
      <c r="GR1420" s="217"/>
      <c r="GS1420" s="217"/>
      <c r="GT1420" s="217"/>
      <c r="GU1420" s="217"/>
      <c r="GV1420" s="217"/>
      <c r="GW1420" s="217"/>
      <c r="GX1420" s="217"/>
      <c r="GY1420" s="217"/>
      <c r="GZ1420" s="217"/>
      <c r="HA1420" s="217"/>
      <c r="HB1420" s="217"/>
      <c r="HC1420" s="217"/>
      <c r="HD1420" s="217"/>
      <c r="HE1420" s="217"/>
      <c r="HF1420" s="217"/>
      <c r="HG1420" s="217"/>
      <c r="HH1420" s="217"/>
      <c r="HI1420" s="217"/>
      <c r="HJ1420" s="217"/>
      <c r="HK1420" s="217"/>
      <c r="HL1420" s="217"/>
      <c r="HM1420" s="217"/>
      <c r="HN1420" s="217"/>
      <c r="HO1420" s="217"/>
      <c r="HP1420" s="217"/>
      <c r="HQ1420" s="217"/>
      <c r="HR1420" s="217"/>
      <c r="HS1420" s="217"/>
      <c r="HT1420" s="217"/>
      <c r="HU1420" s="217"/>
      <c r="HV1420" s="217"/>
      <c r="HW1420" s="217"/>
      <c r="HX1420" s="217"/>
      <c r="HY1420" s="217"/>
      <c r="HZ1420" s="217"/>
      <c r="IA1420" s="217"/>
      <c r="IB1420" s="217"/>
      <c r="IC1420" s="217"/>
      <c r="ID1420" s="217"/>
      <c r="IE1420" s="217"/>
      <c r="IF1420" s="217"/>
      <c r="IG1420" s="217"/>
      <c r="IH1420" s="217"/>
      <c r="II1420" s="217"/>
      <c r="IJ1420" s="217"/>
      <c r="IK1420" s="217"/>
      <c r="IL1420" s="217"/>
      <c r="IM1420" s="217"/>
      <c r="IN1420" s="217"/>
      <c r="IO1420" s="217"/>
      <c r="IP1420" s="217"/>
      <c r="IQ1420" s="217"/>
      <c r="IR1420" s="217"/>
      <c r="IS1420" s="217"/>
      <c r="IT1420" s="217"/>
      <c r="IU1420" s="217"/>
      <c r="IV1420" s="217"/>
      <c r="IW1420" s="217"/>
      <c r="IX1420" s="217"/>
      <c r="IY1420" s="217"/>
      <c r="IZ1420" s="217"/>
      <c r="JA1420" s="217"/>
      <c r="JB1420" s="217"/>
      <c r="JC1420" s="217"/>
    </row>
    <row r="1421" spans="2:263" ht="30" x14ac:dyDescent="0.25">
      <c r="C1421" s="557" t="s">
        <v>666</v>
      </c>
      <c r="D1421" s="176"/>
      <c r="E1421" s="2105"/>
      <c r="F1421" s="1892">
        <f t="shared" si="1288"/>
        <v>1148</v>
      </c>
      <c r="G1421" s="2081">
        <f t="shared" si="1288"/>
        <v>287</v>
      </c>
      <c r="H1421" s="2081">
        <f t="shared" si="1288"/>
        <v>0</v>
      </c>
      <c r="I1421" s="2081">
        <f t="shared" si="1288"/>
        <v>0</v>
      </c>
      <c r="J1421" s="1897"/>
      <c r="K1421" s="1897"/>
      <c r="L1421" s="2081"/>
      <c r="M1421" s="2081"/>
      <c r="N1421" s="2081"/>
      <c r="O1421" s="1894"/>
      <c r="P1421" s="2081"/>
      <c r="Q1421" s="1894"/>
      <c r="R1421" s="2081">
        <f t="shared" ref="R1421:AB1421" si="1316">R1341</f>
        <v>0</v>
      </c>
      <c r="S1421" s="2081">
        <f t="shared" si="1316"/>
        <v>2758.7587999999996</v>
      </c>
      <c r="T1421" s="2081">
        <f t="shared" si="1316"/>
        <v>2758.7587999999996</v>
      </c>
      <c r="U1421" s="2081">
        <f t="shared" si="1316"/>
        <v>501.592509090909</v>
      </c>
      <c r="V1421" s="2732">
        <f t="shared" si="1316"/>
        <v>0</v>
      </c>
      <c r="W1421" s="2732">
        <f t="shared" si="1316"/>
        <v>0</v>
      </c>
      <c r="X1421" s="2732">
        <f t="shared" si="1316"/>
        <v>0</v>
      </c>
      <c r="Y1421" s="2732">
        <f t="shared" si="1316"/>
        <v>-501.592509090909</v>
      </c>
      <c r="Z1421" s="2732">
        <f t="shared" si="1316"/>
        <v>0</v>
      </c>
      <c r="AA1421" s="2732">
        <f t="shared" si="1316"/>
        <v>0</v>
      </c>
      <c r="AB1421" s="2732">
        <f t="shared" si="1316"/>
        <v>0</v>
      </c>
      <c r="AC1421" s="962"/>
      <c r="AD1421" s="2734"/>
      <c r="AE1421" s="2276"/>
      <c r="AF1421" s="217"/>
      <c r="AG1421" s="217"/>
      <c r="AH1421" s="217"/>
      <c r="AI1421" s="217"/>
      <c r="AJ1421" s="217"/>
      <c r="AK1421" s="217"/>
      <c r="AL1421" s="217"/>
      <c r="AM1421" s="217"/>
      <c r="AN1421" s="217"/>
      <c r="AO1421" s="217"/>
      <c r="AP1421" s="217"/>
      <c r="AQ1421" s="217"/>
      <c r="AR1421" s="217"/>
      <c r="AS1421" s="217"/>
      <c r="AT1421" s="217"/>
      <c r="AU1421" s="217"/>
      <c r="AV1421" s="217"/>
      <c r="AW1421" s="217"/>
      <c r="AX1421" s="217"/>
      <c r="AY1421" s="217"/>
      <c r="AZ1421" s="217"/>
      <c r="BA1421" s="217"/>
      <c r="BB1421" s="217"/>
      <c r="BC1421" s="217"/>
      <c r="BD1421" s="217"/>
      <c r="BE1421" s="217"/>
      <c r="BF1421" s="217"/>
      <c r="BG1421" s="217"/>
      <c r="BH1421" s="217"/>
      <c r="BI1421" s="217"/>
      <c r="BJ1421" s="217"/>
      <c r="BK1421" s="217"/>
      <c r="BL1421" s="217"/>
      <c r="BM1421" s="217"/>
      <c r="BN1421" s="217"/>
      <c r="BO1421" s="217"/>
      <c r="BP1421" s="217"/>
      <c r="BQ1421" s="217"/>
      <c r="BR1421" s="217"/>
      <c r="BS1421" s="217"/>
      <c r="BT1421" s="217"/>
      <c r="BU1421" s="217"/>
      <c r="BV1421" s="217"/>
      <c r="BW1421" s="217"/>
      <c r="BX1421" s="217"/>
      <c r="BY1421" s="217"/>
      <c r="BZ1421" s="217"/>
      <c r="CA1421" s="217"/>
      <c r="CB1421" s="217"/>
      <c r="CC1421" s="217"/>
      <c r="CD1421" s="217"/>
      <c r="CE1421" s="217"/>
      <c r="CF1421" s="217"/>
      <c r="CG1421" s="217"/>
      <c r="CH1421" s="217"/>
      <c r="CI1421" s="217"/>
      <c r="CJ1421" s="217"/>
      <c r="CK1421" s="217"/>
      <c r="CL1421" s="217"/>
      <c r="CM1421" s="217"/>
      <c r="CN1421" s="217"/>
      <c r="CO1421" s="217"/>
      <c r="CP1421" s="217"/>
      <c r="CQ1421" s="217"/>
      <c r="CR1421" s="217"/>
      <c r="CS1421" s="217"/>
      <c r="CT1421" s="217"/>
      <c r="CU1421" s="217"/>
      <c r="CV1421" s="217"/>
      <c r="CW1421" s="217"/>
      <c r="CX1421" s="217"/>
      <c r="CY1421" s="217"/>
      <c r="CZ1421" s="217"/>
      <c r="DA1421" s="217"/>
      <c r="DB1421" s="217"/>
      <c r="DC1421" s="217"/>
      <c r="DD1421" s="217"/>
      <c r="DE1421" s="217"/>
      <c r="DF1421" s="217"/>
      <c r="DG1421" s="217"/>
      <c r="DH1421" s="217"/>
      <c r="DI1421" s="217"/>
      <c r="DJ1421" s="217"/>
      <c r="DK1421" s="217"/>
      <c r="DL1421" s="217"/>
      <c r="DM1421" s="217"/>
      <c r="DN1421" s="217"/>
      <c r="DO1421" s="217"/>
      <c r="DP1421" s="217"/>
      <c r="DQ1421" s="217"/>
      <c r="DR1421" s="217"/>
      <c r="DS1421" s="217"/>
      <c r="DT1421" s="217"/>
      <c r="DU1421" s="217"/>
      <c r="DV1421" s="217"/>
      <c r="DW1421" s="217"/>
      <c r="DX1421" s="217"/>
      <c r="DY1421" s="217"/>
      <c r="DZ1421" s="217"/>
      <c r="EA1421" s="217"/>
      <c r="EB1421" s="217"/>
      <c r="EC1421" s="217"/>
      <c r="ED1421" s="217"/>
      <c r="EE1421" s="217"/>
      <c r="EF1421" s="217"/>
      <c r="EG1421" s="217"/>
      <c r="EH1421" s="217"/>
      <c r="EI1421" s="217"/>
      <c r="EJ1421" s="217"/>
      <c r="EK1421" s="217"/>
      <c r="EL1421" s="217"/>
      <c r="EM1421" s="217"/>
      <c r="EN1421" s="217"/>
      <c r="EO1421" s="217"/>
      <c r="EP1421" s="217"/>
      <c r="EQ1421" s="217"/>
      <c r="ER1421" s="217"/>
      <c r="ES1421" s="217"/>
      <c r="ET1421" s="217"/>
      <c r="EU1421" s="217"/>
      <c r="EV1421" s="217"/>
      <c r="EW1421" s="217"/>
      <c r="EX1421" s="217"/>
      <c r="EY1421" s="217"/>
      <c r="EZ1421" s="217"/>
      <c r="FA1421" s="217"/>
      <c r="FB1421" s="217"/>
      <c r="FC1421" s="217"/>
      <c r="FD1421" s="217"/>
      <c r="FE1421" s="217"/>
      <c r="FF1421" s="217"/>
      <c r="FG1421" s="217"/>
      <c r="FH1421" s="217"/>
      <c r="FI1421" s="217"/>
      <c r="FJ1421" s="217"/>
      <c r="FK1421" s="217"/>
      <c r="FL1421" s="217"/>
      <c r="FM1421" s="217"/>
      <c r="FN1421" s="217"/>
      <c r="FO1421" s="217"/>
      <c r="FP1421" s="217"/>
      <c r="FQ1421" s="217"/>
      <c r="FR1421" s="217"/>
      <c r="FS1421" s="217"/>
      <c r="FT1421" s="217"/>
      <c r="FU1421" s="217"/>
      <c r="FV1421" s="217"/>
      <c r="FW1421" s="217"/>
      <c r="FX1421" s="217"/>
      <c r="FY1421" s="217"/>
      <c r="FZ1421" s="217"/>
      <c r="GA1421" s="217"/>
      <c r="GB1421" s="217"/>
      <c r="GC1421" s="217"/>
      <c r="GD1421" s="217"/>
      <c r="GE1421" s="217"/>
      <c r="GF1421" s="217"/>
      <c r="GG1421" s="217"/>
      <c r="GH1421" s="217"/>
      <c r="GI1421" s="217"/>
      <c r="GJ1421" s="217"/>
      <c r="GK1421" s="217"/>
      <c r="GL1421" s="217"/>
      <c r="GM1421" s="217"/>
      <c r="GN1421" s="217"/>
      <c r="GO1421" s="217"/>
      <c r="GP1421" s="217"/>
      <c r="GQ1421" s="217"/>
      <c r="GR1421" s="217"/>
      <c r="GS1421" s="217"/>
      <c r="GT1421" s="217"/>
      <c r="GU1421" s="217"/>
      <c r="GV1421" s="217"/>
      <c r="GW1421" s="217"/>
      <c r="GX1421" s="217"/>
      <c r="GY1421" s="217"/>
      <c r="GZ1421" s="217"/>
      <c r="HA1421" s="217"/>
      <c r="HB1421" s="217"/>
      <c r="HC1421" s="217"/>
      <c r="HD1421" s="217"/>
      <c r="HE1421" s="217"/>
      <c r="HF1421" s="217"/>
      <c r="HG1421" s="217"/>
      <c r="HH1421" s="217"/>
      <c r="HI1421" s="217"/>
      <c r="HJ1421" s="217"/>
      <c r="HK1421" s="217"/>
      <c r="HL1421" s="217"/>
      <c r="HM1421" s="217"/>
      <c r="HN1421" s="217"/>
      <c r="HO1421" s="217"/>
      <c r="HP1421" s="217"/>
      <c r="HQ1421" s="217"/>
      <c r="HR1421" s="217"/>
      <c r="HS1421" s="217"/>
      <c r="HT1421" s="217"/>
      <c r="HU1421" s="217"/>
      <c r="HV1421" s="217"/>
      <c r="HW1421" s="217"/>
      <c r="HX1421" s="217"/>
      <c r="HY1421" s="217"/>
      <c r="HZ1421" s="217"/>
      <c r="IA1421" s="217"/>
      <c r="IB1421" s="217"/>
      <c r="IC1421" s="217"/>
      <c r="ID1421" s="217"/>
      <c r="IE1421" s="217"/>
      <c r="IF1421" s="217"/>
      <c r="IG1421" s="217"/>
      <c r="IH1421" s="217"/>
      <c r="II1421" s="217"/>
      <c r="IJ1421" s="217"/>
      <c r="IK1421" s="217"/>
      <c r="IL1421" s="217"/>
      <c r="IM1421" s="217"/>
      <c r="IN1421" s="217"/>
      <c r="IO1421" s="217"/>
      <c r="IP1421" s="217"/>
      <c r="IQ1421" s="217"/>
      <c r="IR1421" s="217"/>
      <c r="IS1421" s="217"/>
      <c r="IT1421" s="217"/>
      <c r="IU1421" s="217"/>
      <c r="IV1421" s="217"/>
      <c r="IW1421" s="217"/>
      <c r="IX1421" s="217"/>
      <c r="IY1421" s="217"/>
      <c r="IZ1421" s="217"/>
      <c r="JA1421" s="217"/>
      <c r="JB1421" s="217"/>
      <c r="JC1421" s="217"/>
    </row>
    <row r="1422" spans="2:263" ht="29.25" x14ac:dyDescent="0.25">
      <c r="B1422" s="217">
        <v>1</v>
      </c>
      <c r="C1422" s="291" t="s">
        <v>304</v>
      </c>
      <c r="D1422" s="176"/>
      <c r="E1422" s="2105"/>
      <c r="F1422" s="1892">
        <f t="shared" ref="F1422:I1427" si="1317">F1342</f>
        <v>7180.3191489361698</v>
      </c>
      <c r="G1422" s="2081">
        <f t="shared" si="1317"/>
        <v>1795.0797872340424</v>
      </c>
      <c r="H1422" s="2081">
        <f t="shared" si="1317"/>
        <v>1883.1904255319148</v>
      </c>
      <c r="I1422" s="2081">
        <f t="shared" si="1317"/>
        <v>104.91311562851892</v>
      </c>
      <c r="J1422" s="1897"/>
      <c r="K1422" s="1897"/>
      <c r="L1422" s="2081"/>
      <c r="M1422" s="2081"/>
      <c r="N1422" s="2081"/>
      <c r="O1422" s="1894"/>
      <c r="P1422" s="2081"/>
      <c r="Q1422" s="1894"/>
      <c r="R1422" s="2732">
        <f t="shared" ref="R1422:AB1422" si="1318">R1342</f>
        <v>0</v>
      </c>
      <c r="S1422" s="2732">
        <f t="shared" ref="S1422:T1422" si="1319">S1342</f>
        <v>0</v>
      </c>
      <c r="T1422" s="2732">
        <f t="shared" si="1319"/>
        <v>0</v>
      </c>
      <c r="U1422" s="2732">
        <f t="shared" si="1318"/>
        <v>0</v>
      </c>
      <c r="V1422" s="2732">
        <f t="shared" si="1318"/>
        <v>0</v>
      </c>
      <c r="W1422" s="1044">
        <f t="shared" si="1318"/>
        <v>0</v>
      </c>
      <c r="X1422" s="2732">
        <f t="shared" si="1318"/>
        <v>0</v>
      </c>
      <c r="Y1422" s="2732">
        <f t="shared" si="1318"/>
        <v>0</v>
      </c>
      <c r="Z1422" s="3092">
        <f t="shared" si="1318"/>
        <v>0</v>
      </c>
      <c r="AA1422" s="3092">
        <f t="shared" si="1318"/>
        <v>0</v>
      </c>
      <c r="AB1422" s="2732">
        <f t="shared" si="1318"/>
        <v>0</v>
      </c>
      <c r="AC1422" s="962"/>
      <c r="AD1422" s="2734">
        <f>AD1342</f>
        <v>0</v>
      </c>
      <c r="AE1422" s="2276"/>
      <c r="AF1422" s="217"/>
      <c r="AG1422" s="217"/>
      <c r="AH1422" s="217"/>
      <c r="AI1422" s="217"/>
      <c r="AJ1422" s="217"/>
      <c r="AK1422" s="217"/>
      <c r="AL1422" s="217"/>
      <c r="AM1422" s="217"/>
      <c r="AN1422" s="217"/>
      <c r="AO1422" s="217"/>
      <c r="AP1422" s="217"/>
      <c r="AQ1422" s="217"/>
      <c r="AR1422" s="217"/>
      <c r="AS1422" s="217"/>
      <c r="AT1422" s="217"/>
      <c r="AU1422" s="217"/>
      <c r="AV1422" s="217"/>
      <c r="AW1422" s="217"/>
      <c r="AX1422" s="217"/>
      <c r="AY1422" s="217"/>
      <c r="AZ1422" s="217"/>
      <c r="BA1422" s="217"/>
      <c r="BB1422" s="217"/>
      <c r="BC1422" s="217"/>
      <c r="BD1422" s="217"/>
      <c r="BE1422" s="217"/>
      <c r="BF1422" s="217"/>
      <c r="BG1422" s="217"/>
      <c r="BH1422" s="217"/>
      <c r="BI1422" s="217"/>
      <c r="BJ1422" s="217"/>
      <c r="BK1422" s="217"/>
      <c r="BL1422" s="217"/>
      <c r="BM1422" s="217"/>
      <c r="BN1422" s="217"/>
      <c r="BO1422" s="217"/>
      <c r="BP1422" s="217"/>
      <c r="BQ1422" s="217"/>
      <c r="BR1422" s="217"/>
      <c r="BS1422" s="217"/>
      <c r="BT1422" s="217"/>
      <c r="BU1422" s="217"/>
      <c r="BV1422" s="217"/>
      <c r="BW1422" s="217"/>
      <c r="BX1422" s="217"/>
      <c r="BY1422" s="217"/>
      <c r="BZ1422" s="217"/>
      <c r="CA1422" s="217"/>
      <c r="CB1422" s="217"/>
      <c r="CC1422" s="217"/>
      <c r="CD1422" s="217"/>
      <c r="CE1422" s="217"/>
      <c r="CF1422" s="217"/>
      <c r="CG1422" s="217"/>
      <c r="CH1422" s="217"/>
      <c r="CI1422" s="217"/>
      <c r="CJ1422" s="217"/>
      <c r="CK1422" s="217"/>
      <c r="CL1422" s="217"/>
      <c r="CM1422" s="217"/>
      <c r="CN1422" s="217"/>
      <c r="CO1422" s="217"/>
      <c r="CP1422" s="217"/>
      <c r="CQ1422" s="217"/>
      <c r="CR1422" s="217"/>
      <c r="CS1422" s="217"/>
      <c r="CT1422" s="217"/>
      <c r="CU1422" s="217"/>
      <c r="CV1422" s="217"/>
      <c r="CW1422" s="217"/>
      <c r="CX1422" s="217"/>
      <c r="CY1422" s="217"/>
      <c r="CZ1422" s="217"/>
      <c r="DA1422" s="217"/>
      <c r="DB1422" s="217"/>
      <c r="DC1422" s="217"/>
      <c r="DD1422" s="217"/>
      <c r="DE1422" s="217"/>
      <c r="DF1422" s="217"/>
      <c r="DG1422" s="217"/>
      <c r="DH1422" s="217"/>
      <c r="DI1422" s="217"/>
      <c r="DJ1422" s="217"/>
      <c r="DK1422" s="217"/>
      <c r="DL1422" s="217"/>
      <c r="DM1422" s="217"/>
      <c r="DN1422" s="217"/>
      <c r="DO1422" s="217"/>
      <c r="DP1422" s="217"/>
      <c r="DQ1422" s="217"/>
      <c r="DR1422" s="217"/>
      <c r="DS1422" s="217"/>
      <c r="DT1422" s="217"/>
      <c r="DU1422" s="217"/>
      <c r="DV1422" s="217"/>
      <c r="DW1422" s="217"/>
      <c r="DX1422" s="217"/>
      <c r="DY1422" s="217"/>
      <c r="DZ1422" s="217"/>
      <c r="EA1422" s="217"/>
      <c r="EB1422" s="217"/>
      <c r="EC1422" s="217"/>
      <c r="ED1422" s="217"/>
      <c r="EE1422" s="217"/>
      <c r="EF1422" s="217"/>
      <c r="EG1422" s="217"/>
      <c r="EH1422" s="217"/>
      <c r="EI1422" s="217"/>
      <c r="EJ1422" s="217"/>
      <c r="EK1422" s="217"/>
      <c r="EL1422" s="217"/>
      <c r="EM1422" s="217"/>
      <c r="EN1422" s="217"/>
      <c r="EO1422" s="217"/>
      <c r="EP1422" s="217"/>
      <c r="EQ1422" s="217"/>
      <c r="ER1422" s="217"/>
      <c r="ES1422" s="217"/>
      <c r="ET1422" s="217"/>
      <c r="EU1422" s="217"/>
      <c r="EV1422" s="217"/>
      <c r="EW1422" s="217"/>
      <c r="EX1422" s="217"/>
      <c r="EY1422" s="217"/>
      <c r="EZ1422" s="217"/>
      <c r="FA1422" s="217"/>
      <c r="FB1422" s="217"/>
      <c r="FC1422" s="217"/>
      <c r="FD1422" s="217"/>
      <c r="FE1422" s="217"/>
      <c r="FF1422" s="217"/>
      <c r="FG1422" s="217"/>
      <c r="FH1422" s="217"/>
      <c r="FI1422" s="217"/>
      <c r="FJ1422" s="217"/>
      <c r="FK1422" s="217"/>
      <c r="FL1422" s="217"/>
      <c r="FM1422" s="217"/>
      <c r="FN1422" s="217"/>
      <c r="FO1422" s="217"/>
      <c r="FP1422" s="217"/>
      <c r="FQ1422" s="217"/>
      <c r="FR1422" s="217"/>
      <c r="FS1422" s="217"/>
      <c r="FT1422" s="217"/>
      <c r="FU1422" s="217"/>
      <c r="FV1422" s="217"/>
      <c r="FW1422" s="217"/>
      <c r="FX1422" s="217"/>
      <c r="FY1422" s="217"/>
      <c r="FZ1422" s="217"/>
      <c r="GA1422" s="217"/>
      <c r="GB1422" s="217"/>
      <c r="GC1422" s="217"/>
      <c r="GD1422" s="217"/>
      <c r="GE1422" s="217"/>
      <c r="GF1422" s="217"/>
      <c r="GG1422" s="217"/>
      <c r="GH1422" s="217"/>
      <c r="GI1422" s="217"/>
      <c r="GJ1422" s="217"/>
      <c r="GK1422" s="217"/>
      <c r="GL1422" s="217"/>
      <c r="GM1422" s="217"/>
      <c r="GN1422" s="217"/>
      <c r="GO1422" s="217"/>
      <c r="GP1422" s="217"/>
      <c r="GQ1422" s="217"/>
      <c r="GR1422" s="217"/>
      <c r="GS1422" s="217"/>
      <c r="GT1422" s="217"/>
      <c r="GU1422" s="217"/>
      <c r="GV1422" s="217"/>
      <c r="GW1422" s="217"/>
      <c r="GX1422" s="217"/>
      <c r="GY1422" s="217"/>
      <c r="GZ1422" s="217"/>
      <c r="HA1422" s="217"/>
      <c r="HB1422" s="217"/>
      <c r="HC1422" s="217"/>
      <c r="HD1422" s="217"/>
      <c r="HE1422" s="217"/>
      <c r="HF1422" s="217"/>
      <c r="HG1422" s="217"/>
      <c r="HH1422" s="217"/>
      <c r="HI1422" s="217"/>
      <c r="HJ1422" s="217"/>
      <c r="HK1422" s="217"/>
      <c r="HL1422" s="217"/>
      <c r="HM1422" s="217"/>
      <c r="HN1422" s="217"/>
      <c r="HO1422" s="217"/>
      <c r="HP1422" s="217"/>
      <c r="HQ1422" s="217"/>
      <c r="HR1422" s="217"/>
      <c r="HS1422" s="217"/>
      <c r="HT1422" s="217"/>
      <c r="HU1422" s="217"/>
      <c r="HV1422" s="217"/>
      <c r="HW1422" s="217"/>
      <c r="HX1422" s="217"/>
      <c r="HY1422" s="217"/>
      <c r="HZ1422" s="217"/>
      <c r="IA1422" s="217"/>
      <c r="IB1422" s="217"/>
      <c r="IC1422" s="217"/>
      <c r="ID1422" s="217"/>
      <c r="IE1422" s="217"/>
      <c r="IF1422" s="217"/>
      <c r="IG1422" s="217"/>
      <c r="IH1422" s="217"/>
      <c r="II1422" s="217"/>
      <c r="IJ1422" s="217"/>
      <c r="IK1422" s="217"/>
      <c r="IL1422" s="217"/>
      <c r="IM1422" s="217"/>
      <c r="IN1422" s="217"/>
      <c r="IO1422" s="217"/>
      <c r="IP1422" s="217"/>
      <c r="IQ1422" s="217"/>
      <c r="IR1422" s="217"/>
      <c r="IS1422" s="217"/>
      <c r="IT1422" s="217"/>
      <c r="IU1422" s="217"/>
      <c r="IV1422" s="217"/>
      <c r="IW1422" s="217"/>
      <c r="IX1422" s="217"/>
      <c r="IY1422" s="217"/>
      <c r="IZ1422" s="217"/>
      <c r="JA1422" s="217"/>
      <c r="JB1422" s="217"/>
      <c r="JC1422" s="217"/>
    </row>
    <row r="1423" spans="2:263" x14ac:dyDescent="0.25">
      <c r="B1423" s="217">
        <v>1</v>
      </c>
      <c r="C1423" s="291" t="s">
        <v>312</v>
      </c>
      <c r="D1423" s="2097"/>
      <c r="E1423" s="2105"/>
      <c r="F1423" s="1892">
        <f t="shared" si="1317"/>
        <v>0</v>
      </c>
      <c r="G1423" s="2081">
        <f t="shared" si="1317"/>
        <v>0</v>
      </c>
      <c r="H1423" s="2081">
        <f t="shared" si="1317"/>
        <v>0</v>
      </c>
      <c r="I1423" s="2081">
        <f t="shared" si="1317"/>
        <v>0</v>
      </c>
      <c r="J1423" s="1897"/>
      <c r="K1423" s="1897"/>
      <c r="L1423" s="2081"/>
      <c r="M1423" s="2081"/>
      <c r="N1423" s="2081"/>
      <c r="O1423" s="1894"/>
      <c r="P1423" s="2081"/>
      <c r="Q1423" s="1894"/>
      <c r="R1423" s="2732">
        <f t="shared" ref="R1423:AB1423" si="1320">R1343</f>
        <v>0</v>
      </c>
      <c r="S1423" s="2732">
        <f t="shared" ref="S1423:T1423" si="1321">S1343</f>
        <v>0</v>
      </c>
      <c r="T1423" s="2732">
        <f t="shared" si="1321"/>
        <v>0</v>
      </c>
      <c r="U1423" s="2732">
        <f t="shared" si="1320"/>
        <v>0</v>
      </c>
      <c r="V1423" s="2732">
        <f t="shared" si="1320"/>
        <v>0</v>
      </c>
      <c r="W1423" s="1044">
        <f t="shared" si="1320"/>
        <v>0</v>
      </c>
      <c r="X1423" s="2732">
        <f t="shared" si="1320"/>
        <v>0</v>
      </c>
      <c r="Y1423" s="2732">
        <f t="shared" si="1320"/>
        <v>0</v>
      </c>
      <c r="Z1423" s="2732">
        <f t="shared" si="1320"/>
        <v>0</v>
      </c>
      <c r="AA1423" s="2732">
        <f t="shared" si="1320"/>
        <v>0</v>
      </c>
      <c r="AB1423" s="2732">
        <f t="shared" si="1320"/>
        <v>0</v>
      </c>
      <c r="AC1423" s="962"/>
      <c r="AD1423" s="2734">
        <f>AD1343</f>
        <v>0</v>
      </c>
      <c r="AE1423" s="2276"/>
      <c r="AF1423" s="217"/>
      <c r="AG1423" s="217"/>
      <c r="AH1423" s="217"/>
      <c r="AI1423" s="217"/>
      <c r="AJ1423" s="217"/>
      <c r="AK1423" s="217"/>
      <c r="AL1423" s="217"/>
      <c r="AM1423" s="217"/>
      <c r="AN1423" s="217"/>
      <c r="AO1423" s="217"/>
      <c r="AP1423" s="217"/>
      <c r="AQ1423" s="217"/>
      <c r="AR1423" s="217"/>
      <c r="AS1423" s="217"/>
      <c r="AT1423" s="217"/>
      <c r="AU1423" s="217"/>
      <c r="AV1423" s="217"/>
      <c r="AW1423" s="217"/>
      <c r="AX1423" s="217"/>
      <c r="AY1423" s="217"/>
      <c r="AZ1423" s="217"/>
      <c r="BA1423" s="217"/>
      <c r="BB1423" s="217"/>
      <c r="BC1423" s="217"/>
      <c r="BD1423" s="217"/>
      <c r="BE1423" s="217"/>
      <c r="BF1423" s="217"/>
      <c r="BG1423" s="217"/>
      <c r="BH1423" s="217"/>
      <c r="BI1423" s="217"/>
      <c r="BJ1423" s="217"/>
      <c r="BK1423" s="217"/>
      <c r="BL1423" s="217"/>
      <c r="BM1423" s="217"/>
      <c r="BN1423" s="217"/>
      <c r="BO1423" s="217"/>
      <c r="BP1423" s="217"/>
      <c r="BQ1423" s="217"/>
      <c r="BR1423" s="217"/>
      <c r="BS1423" s="217"/>
      <c r="BT1423" s="217"/>
      <c r="BU1423" s="217"/>
      <c r="BV1423" s="217"/>
      <c r="BW1423" s="217"/>
      <c r="BX1423" s="217"/>
      <c r="BY1423" s="217"/>
      <c r="BZ1423" s="217"/>
      <c r="CA1423" s="217"/>
      <c r="CB1423" s="217"/>
      <c r="CC1423" s="217"/>
      <c r="CD1423" s="217"/>
      <c r="CE1423" s="217"/>
      <c r="CF1423" s="217"/>
      <c r="CG1423" s="217"/>
      <c r="CH1423" s="217"/>
      <c r="CI1423" s="217"/>
      <c r="CJ1423" s="217"/>
      <c r="CK1423" s="217"/>
      <c r="CL1423" s="217"/>
      <c r="CM1423" s="217"/>
      <c r="CN1423" s="217"/>
      <c r="CO1423" s="217"/>
      <c r="CP1423" s="217"/>
      <c r="CQ1423" s="217"/>
      <c r="CR1423" s="217"/>
      <c r="CS1423" s="217"/>
      <c r="CT1423" s="217"/>
      <c r="CU1423" s="217"/>
      <c r="CV1423" s="217"/>
      <c r="CW1423" s="217"/>
      <c r="CX1423" s="217"/>
      <c r="CY1423" s="217"/>
      <c r="CZ1423" s="217"/>
      <c r="DA1423" s="217"/>
      <c r="DB1423" s="217"/>
      <c r="DC1423" s="217"/>
      <c r="DD1423" s="217"/>
      <c r="DE1423" s="217"/>
      <c r="DF1423" s="217"/>
      <c r="DG1423" s="217"/>
      <c r="DH1423" s="217"/>
      <c r="DI1423" s="217"/>
      <c r="DJ1423" s="217"/>
      <c r="DK1423" s="217"/>
      <c r="DL1423" s="217"/>
      <c r="DM1423" s="217"/>
      <c r="DN1423" s="217"/>
      <c r="DO1423" s="217"/>
      <c r="DP1423" s="217"/>
      <c r="DQ1423" s="217"/>
      <c r="DR1423" s="217"/>
      <c r="DS1423" s="217"/>
      <c r="DT1423" s="217"/>
      <c r="DU1423" s="217"/>
      <c r="DV1423" s="217"/>
      <c r="DW1423" s="217"/>
      <c r="DX1423" s="217"/>
      <c r="DY1423" s="217"/>
      <c r="DZ1423" s="217"/>
      <c r="EA1423" s="217"/>
      <c r="EB1423" s="217"/>
      <c r="EC1423" s="217"/>
      <c r="ED1423" s="217"/>
      <c r="EE1423" s="217"/>
      <c r="EF1423" s="217"/>
      <c r="EG1423" s="217"/>
      <c r="EH1423" s="217"/>
      <c r="EI1423" s="217"/>
      <c r="EJ1423" s="217"/>
      <c r="EK1423" s="217"/>
      <c r="EL1423" s="217"/>
      <c r="EM1423" s="217"/>
      <c r="EN1423" s="217"/>
      <c r="EO1423" s="217"/>
      <c r="EP1423" s="217"/>
      <c r="EQ1423" s="217"/>
      <c r="ER1423" s="217"/>
      <c r="ES1423" s="217"/>
      <c r="ET1423" s="217"/>
      <c r="EU1423" s="217"/>
      <c r="EV1423" s="217"/>
      <c r="EW1423" s="217"/>
      <c r="EX1423" s="217"/>
      <c r="EY1423" s="217"/>
      <c r="EZ1423" s="217"/>
      <c r="FA1423" s="217"/>
      <c r="FB1423" s="217"/>
      <c r="FC1423" s="217"/>
      <c r="FD1423" s="217"/>
      <c r="FE1423" s="217"/>
      <c r="FF1423" s="217"/>
      <c r="FG1423" s="217"/>
      <c r="FH1423" s="217"/>
      <c r="FI1423" s="217"/>
      <c r="FJ1423" s="217"/>
      <c r="FK1423" s="217"/>
      <c r="FL1423" s="217"/>
      <c r="FM1423" s="217"/>
      <c r="FN1423" s="217"/>
      <c r="FO1423" s="217"/>
      <c r="FP1423" s="217"/>
      <c r="FQ1423" s="217"/>
      <c r="FR1423" s="217"/>
      <c r="FS1423" s="217"/>
      <c r="FT1423" s="217"/>
      <c r="FU1423" s="217"/>
      <c r="FV1423" s="217"/>
      <c r="FW1423" s="217"/>
      <c r="FX1423" s="217"/>
      <c r="FY1423" s="217"/>
      <c r="FZ1423" s="217"/>
      <c r="GA1423" s="217"/>
      <c r="GB1423" s="217"/>
      <c r="GC1423" s="217"/>
      <c r="GD1423" s="217"/>
      <c r="GE1423" s="217"/>
      <c r="GF1423" s="217"/>
      <c r="GG1423" s="217"/>
      <c r="GH1423" s="217"/>
      <c r="GI1423" s="217"/>
      <c r="GJ1423" s="217"/>
      <c r="GK1423" s="217"/>
      <c r="GL1423" s="217"/>
      <c r="GM1423" s="217"/>
      <c r="GN1423" s="217"/>
      <c r="GO1423" s="217"/>
      <c r="GP1423" s="217"/>
      <c r="GQ1423" s="217"/>
      <c r="GR1423" s="217"/>
      <c r="GS1423" s="217"/>
      <c r="GT1423" s="217"/>
      <c r="GU1423" s="217"/>
      <c r="GV1423" s="217"/>
      <c r="GW1423" s="217"/>
      <c r="GX1423" s="217"/>
      <c r="GY1423" s="217"/>
      <c r="GZ1423" s="217"/>
      <c r="HA1423" s="217"/>
      <c r="HB1423" s="217"/>
      <c r="HC1423" s="217"/>
      <c r="HD1423" s="217"/>
      <c r="HE1423" s="217"/>
      <c r="HF1423" s="217"/>
      <c r="HG1423" s="217"/>
      <c r="HH1423" s="217"/>
      <c r="HI1423" s="217"/>
      <c r="HJ1423" s="217"/>
      <c r="HK1423" s="217"/>
      <c r="HL1423" s="217"/>
      <c r="HM1423" s="217"/>
      <c r="HN1423" s="217"/>
      <c r="HO1423" s="217"/>
      <c r="HP1423" s="217"/>
      <c r="HQ1423" s="217"/>
      <c r="HR1423" s="217"/>
      <c r="HS1423" s="217"/>
      <c r="HT1423" s="217"/>
      <c r="HU1423" s="217"/>
      <c r="HV1423" s="217"/>
      <c r="HW1423" s="217"/>
      <c r="HX1423" s="217"/>
      <c r="HY1423" s="217"/>
      <c r="HZ1423" s="217"/>
      <c r="IA1423" s="217"/>
      <c r="IB1423" s="217"/>
      <c r="IC1423" s="217"/>
      <c r="ID1423" s="217"/>
      <c r="IE1423" s="217"/>
      <c r="IF1423" s="217"/>
      <c r="IG1423" s="217"/>
      <c r="IH1423" s="217"/>
      <c r="II1423" s="217"/>
      <c r="IJ1423" s="217"/>
      <c r="IK1423" s="217"/>
      <c r="IL1423" s="217"/>
      <c r="IM1423" s="217"/>
      <c r="IN1423" s="217"/>
      <c r="IO1423" s="217"/>
      <c r="IP1423" s="217"/>
      <c r="IQ1423" s="217"/>
      <c r="IR1423" s="217"/>
      <c r="IS1423" s="217"/>
      <c r="IT1423" s="217"/>
      <c r="IU1423" s="217"/>
      <c r="IV1423" s="217"/>
      <c r="IW1423" s="217"/>
      <c r="IX1423" s="217"/>
      <c r="IY1423" s="217"/>
      <c r="IZ1423" s="217"/>
      <c r="JA1423" s="217"/>
      <c r="JB1423" s="217"/>
      <c r="JC1423" s="217"/>
    </row>
    <row r="1424" spans="2:263" x14ac:dyDescent="0.25">
      <c r="B1424" s="217">
        <v>1</v>
      </c>
      <c r="C1424" s="176" t="s">
        <v>313</v>
      </c>
      <c r="D1424" s="175"/>
      <c r="E1424" s="2105"/>
      <c r="F1424" s="1892">
        <f t="shared" si="1317"/>
        <v>4255.3191489361698</v>
      </c>
      <c r="G1424" s="2081">
        <f t="shared" si="1317"/>
        <v>1063.8297872340424</v>
      </c>
      <c r="H1424" s="2081">
        <f t="shared" si="1317"/>
        <v>1334.1904255319148</v>
      </c>
      <c r="I1424" s="2081">
        <f t="shared" si="1317"/>
        <v>125.39383698608222</v>
      </c>
      <c r="J1424" s="1897"/>
      <c r="K1424" s="1897"/>
      <c r="L1424" s="2081"/>
      <c r="M1424" s="2081"/>
      <c r="N1424" s="2081"/>
      <c r="O1424" s="1894"/>
      <c r="P1424" s="2081"/>
      <c r="Q1424" s="1894"/>
      <c r="R1424" s="2732">
        <f t="shared" ref="R1424:AB1424" si="1322">R1344</f>
        <v>0</v>
      </c>
      <c r="S1424" s="2732">
        <f t="shared" ref="S1424:T1424" si="1323">S1344</f>
        <v>0</v>
      </c>
      <c r="T1424" s="2732">
        <f t="shared" si="1323"/>
        <v>0</v>
      </c>
      <c r="U1424" s="2732">
        <f t="shared" si="1322"/>
        <v>0</v>
      </c>
      <c r="V1424" s="2732">
        <f t="shared" si="1322"/>
        <v>0</v>
      </c>
      <c r="W1424" s="1044">
        <f t="shared" si="1322"/>
        <v>0</v>
      </c>
      <c r="X1424" s="2732">
        <f t="shared" si="1322"/>
        <v>0</v>
      </c>
      <c r="Y1424" s="2732">
        <f t="shared" si="1322"/>
        <v>0</v>
      </c>
      <c r="Z1424" s="3092">
        <f t="shared" si="1322"/>
        <v>0</v>
      </c>
      <c r="AA1424" s="3092">
        <f t="shared" si="1322"/>
        <v>0</v>
      </c>
      <c r="AB1424" s="2732">
        <f t="shared" si="1322"/>
        <v>0</v>
      </c>
      <c r="AC1424" s="962"/>
      <c r="AD1424" s="2734">
        <f>AD1344</f>
        <v>0</v>
      </c>
      <c r="AE1424" s="2276"/>
      <c r="AF1424" s="217"/>
      <c r="AG1424" s="217"/>
      <c r="AH1424" s="217"/>
      <c r="AI1424" s="217"/>
      <c r="AJ1424" s="217"/>
      <c r="AK1424" s="217"/>
      <c r="AL1424" s="217"/>
      <c r="AM1424" s="217"/>
      <c r="AN1424" s="217"/>
      <c r="AO1424" s="217"/>
      <c r="AP1424" s="217"/>
      <c r="AQ1424" s="217"/>
      <c r="AR1424" s="217"/>
      <c r="AS1424" s="217"/>
      <c r="AT1424" s="217"/>
      <c r="AU1424" s="217"/>
      <c r="AV1424" s="217"/>
      <c r="AW1424" s="217"/>
      <c r="AX1424" s="217"/>
      <c r="AY1424" s="217"/>
      <c r="AZ1424" s="217"/>
      <c r="BA1424" s="217"/>
      <c r="BB1424" s="217"/>
      <c r="BC1424" s="217"/>
      <c r="BD1424" s="217"/>
      <c r="BE1424" s="217"/>
      <c r="BF1424" s="217"/>
      <c r="BG1424" s="217"/>
      <c r="BH1424" s="217"/>
      <c r="BI1424" s="217"/>
      <c r="BJ1424" s="217"/>
      <c r="BK1424" s="217"/>
      <c r="BL1424" s="217"/>
      <c r="BM1424" s="217"/>
      <c r="BN1424" s="217"/>
      <c r="BO1424" s="217"/>
      <c r="BP1424" s="217"/>
      <c r="BQ1424" s="217"/>
      <c r="BR1424" s="217"/>
      <c r="BS1424" s="217"/>
      <c r="BT1424" s="217"/>
      <c r="BU1424" s="217"/>
      <c r="BV1424" s="217"/>
      <c r="BW1424" s="217"/>
      <c r="BX1424" s="217"/>
      <c r="BY1424" s="217"/>
      <c r="BZ1424" s="217"/>
      <c r="CA1424" s="217"/>
      <c r="CB1424" s="217"/>
      <c r="CC1424" s="217"/>
      <c r="CD1424" s="217"/>
      <c r="CE1424" s="217"/>
      <c r="CF1424" s="217"/>
      <c r="CG1424" s="217"/>
      <c r="CH1424" s="217"/>
      <c r="CI1424" s="217"/>
      <c r="CJ1424" s="217"/>
      <c r="CK1424" s="217"/>
      <c r="CL1424" s="217"/>
      <c r="CM1424" s="217"/>
      <c r="CN1424" s="217"/>
      <c r="CO1424" s="217"/>
      <c r="CP1424" s="217"/>
      <c r="CQ1424" s="217"/>
      <c r="CR1424" s="217"/>
      <c r="CS1424" s="217"/>
      <c r="CT1424" s="217"/>
      <c r="CU1424" s="217"/>
      <c r="CV1424" s="217"/>
      <c r="CW1424" s="217"/>
      <c r="CX1424" s="217"/>
      <c r="CY1424" s="217"/>
      <c r="CZ1424" s="217"/>
      <c r="DA1424" s="217"/>
      <c r="DB1424" s="217"/>
      <c r="DC1424" s="217"/>
      <c r="DD1424" s="217"/>
      <c r="DE1424" s="217"/>
      <c r="DF1424" s="217"/>
      <c r="DG1424" s="217"/>
      <c r="DH1424" s="217"/>
      <c r="DI1424" s="217"/>
      <c r="DJ1424" s="217"/>
      <c r="DK1424" s="217"/>
      <c r="DL1424" s="217"/>
      <c r="DM1424" s="217"/>
      <c r="DN1424" s="217"/>
      <c r="DO1424" s="217"/>
      <c r="DP1424" s="217"/>
      <c r="DQ1424" s="217"/>
      <c r="DR1424" s="217"/>
      <c r="DS1424" s="217"/>
      <c r="DT1424" s="217"/>
      <c r="DU1424" s="217"/>
      <c r="DV1424" s="217"/>
      <c r="DW1424" s="217"/>
      <c r="DX1424" s="217"/>
      <c r="DY1424" s="217"/>
      <c r="DZ1424" s="217"/>
      <c r="EA1424" s="217"/>
      <c r="EB1424" s="217"/>
      <c r="EC1424" s="217"/>
      <c r="ED1424" s="217"/>
      <c r="EE1424" s="217"/>
      <c r="EF1424" s="217"/>
      <c r="EG1424" s="217"/>
      <c r="EH1424" s="217"/>
      <c r="EI1424" s="217"/>
      <c r="EJ1424" s="217"/>
      <c r="EK1424" s="217"/>
      <c r="EL1424" s="217"/>
      <c r="EM1424" s="217"/>
      <c r="EN1424" s="217"/>
      <c r="EO1424" s="217"/>
      <c r="EP1424" s="217"/>
      <c r="EQ1424" s="217"/>
      <c r="ER1424" s="217"/>
      <c r="ES1424" s="217"/>
      <c r="ET1424" s="217"/>
      <c r="EU1424" s="217"/>
      <c r="EV1424" s="217"/>
      <c r="EW1424" s="217"/>
      <c r="EX1424" s="217"/>
      <c r="EY1424" s="217"/>
      <c r="EZ1424" s="217"/>
      <c r="FA1424" s="217"/>
      <c r="FB1424" s="217"/>
      <c r="FC1424" s="217"/>
      <c r="FD1424" s="217"/>
      <c r="FE1424" s="217"/>
      <c r="FF1424" s="217"/>
      <c r="FG1424" s="217"/>
      <c r="FH1424" s="217"/>
      <c r="FI1424" s="217"/>
      <c r="FJ1424" s="217"/>
      <c r="FK1424" s="217"/>
      <c r="FL1424" s="217"/>
      <c r="FM1424" s="217"/>
      <c r="FN1424" s="217"/>
      <c r="FO1424" s="217"/>
      <c r="FP1424" s="217"/>
      <c r="FQ1424" s="217"/>
      <c r="FR1424" s="217"/>
      <c r="FS1424" s="217"/>
      <c r="FT1424" s="217"/>
      <c r="FU1424" s="217"/>
      <c r="FV1424" s="217"/>
      <c r="FW1424" s="217"/>
      <c r="FX1424" s="217"/>
      <c r="FY1424" s="217"/>
      <c r="FZ1424" s="217"/>
      <c r="GA1424" s="217"/>
      <c r="GB1424" s="217"/>
      <c r="GC1424" s="217"/>
      <c r="GD1424" s="217"/>
      <c r="GE1424" s="217"/>
      <c r="GF1424" s="217"/>
      <c r="GG1424" s="217"/>
      <c r="GH1424" s="217"/>
      <c r="GI1424" s="217"/>
      <c r="GJ1424" s="217"/>
      <c r="GK1424" s="217"/>
      <c r="GL1424" s="217"/>
      <c r="GM1424" s="217"/>
      <c r="GN1424" s="217"/>
      <c r="GO1424" s="217"/>
      <c r="GP1424" s="217"/>
      <c r="GQ1424" s="217"/>
      <c r="GR1424" s="217"/>
      <c r="GS1424" s="217"/>
      <c r="GT1424" s="217"/>
      <c r="GU1424" s="217"/>
      <c r="GV1424" s="217"/>
      <c r="GW1424" s="217"/>
      <c r="GX1424" s="217"/>
      <c r="GY1424" s="217"/>
      <c r="GZ1424" s="217"/>
      <c r="HA1424" s="217"/>
      <c r="HB1424" s="217"/>
      <c r="HC1424" s="217"/>
      <c r="HD1424" s="217"/>
      <c r="HE1424" s="217"/>
      <c r="HF1424" s="217"/>
      <c r="HG1424" s="217"/>
      <c r="HH1424" s="217"/>
      <c r="HI1424" s="217"/>
      <c r="HJ1424" s="217"/>
      <c r="HK1424" s="217"/>
      <c r="HL1424" s="217"/>
      <c r="HM1424" s="217"/>
      <c r="HN1424" s="217"/>
      <c r="HO1424" s="217"/>
      <c r="HP1424" s="217"/>
      <c r="HQ1424" s="217"/>
      <c r="HR1424" s="217"/>
      <c r="HS1424" s="217"/>
      <c r="HT1424" s="217"/>
      <c r="HU1424" s="217"/>
      <c r="HV1424" s="217"/>
      <c r="HW1424" s="217"/>
      <c r="HX1424" s="217"/>
      <c r="HY1424" s="217"/>
      <c r="HZ1424" s="217"/>
      <c r="IA1424" s="217"/>
      <c r="IB1424" s="217"/>
      <c r="IC1424" s="217"/>
      <c r="ID1424" s="217"/>
      <c r="IE1424" s="217"/>
      <c r="IF1424" s="217"/>
      <c r="IG1424" s="217"/>
      <c r="IH1424" s="217"/>
      <c r="II1424" s="217"/>
      <c r="IJ1424" s="217"/>
      <c r="IK1424" s="217"/>
      <c r="IL1424" s="217"/>
      <c r="IM1424" s="217"/>
      <c r="IN1424" s="217"/>
      <c r="IO1424" s="217"/>
      <c r="IP1424" s="217"/>
      <c r="IQ1424" s="217"/>
      <c r="IR1424" s="217"/>
      <c r="IS1424" s="217"/>
      <c r="IT1424" s="217"/>
      <c r="IU1424" s="217"/>
      <c r="IV1424" s="217"/>
      <c r="IW1424" s="217"/>
      <c r="IX1424" s="217"/>
      <c r="IY1424" s="217"/>
      <c r="IZ1424" s="217"/>
      <c r="JA1424" s="217"/>
      <c r="JB1424" s="217"/>
      <c r="JC1424" s="217"/>
    </row>
    <row r="1425" spans="1:263" x14ac:dyDescent="0.25">
      <c r="B1425" s="217">
        <v>1</v>
      </c>
      <c r="C1425" s="296" t="s">
        <v>314</v>
      </c>
      <c r="D1425" s="176"/>
      <c r="E1425" s="2105"/>
      <c r="F1425" s="1892">
        <f t="shared" si="1317"/>
        <v>40000</v>
      </c>
      <c r="G1425" s="2081">
        <f t="shared" si="1317"/>
        <v>10000</v>
      </c>
      <c r="H1425" s="2081">
        <f t="shared" si="1317"/>
        <v>12541.39</v>
      </c>
      <c r="I1425" s="2081">
        <f t="shared" si="1317"/>
        <v>125.41389999999998</v>
      </c>
      <c r="J1425" s="1897"/>
      <c r="K1425" s="1897"/>
      <c r="L1425" s="2081"/>
      <c r="M1425" s="2081"/>
      <c r="N1425" s="2081"/>
      <c r="O1425" s="1894"/>
      <c r="P1425" s="2081"/>
      <c r="Q1425" s="1894"/>
      <c r="R1425" s="2732">
        <f t="shared" ref="R1425:AB1425" si="1324">R1345</f>
        <v>0</v>
      </c>
      <c r="S1425" s="2732">
        <f t="shared" ref="S1425:T1425" si="1325">S1345</f>
        <v>0</v>
      </c>
      <c r="T1425" s="2732">
        <f t="shared" si="1325"/>
        <v>0</v>
      </c>
      <c r="U1425" s="2732">
        <f t="shared" si="1324"/>
        <v>0</v>
      </c>
      <c r="V1425" s="2732">
        <f t="shared" si="1324"/>
        <v>0</v>
      </c>
      <c r="W1425" s="1044">
        <f t="shared" si="1324"/>
        <v>0</v>
      </c>
      <c r="X1425" s="2732">
        <f t="shared" si="1324"/>
        <v>0</v>
      </c>
      <c r="Y1425" s="2732">
        <f t="shared" si="1324"/>
        <v>0</v>
      </c>
      <c r="Z1425" s="3092">
        <f t="shared" si="1324"/>
        <v>0</v>
      </c>
      <c r="AA1425" s="3092">
        <f t="shared" si="1324"/>
        <v>0</v>
      </c>
      <c r="AB1425" s="2732">
        <f t="shared" si="1324"/>
        <v>0</v>
      </c>
      <c r="AC1425" s="962"/>
      <c r="AD1425" s="2734">
        <f>AD1345</f>
        <v>0</v>
      </c>
      <c r="AE1425" s="2276"/>
      <c r="AF1425" s="217"/>
      <c r="AG1425" s="217"/>
      <c r="AH1425" s="217"/>
      <c r="AI1425" s="217"/>
      <c r="AJ1425" s="217"/>
      <c r="AK1425" s="217"/>
      <c r="AL1425" s="217"/>
      <c r="AM1425" s="217"/>
      <c r="AN1425" s="217"/>
      <c r="AO1425" s="217"/>
      <c r="AP1425" s="217"/>
      <c r="AQ1425" s="217"/>
      <c r="AR1425" s="217"/>
      <c r="AS1425" s="217"/>
      <c r="AT1425" s="217"/>
      <c r="AU1425" s="217"/>
      <c r="AV1425" s="217"/>
      <c r="AW1425" s="217"/>
      <c r="AX1425" s="217"/>
      <c r="AY1425" s="217"/>
      <c r="AZ1425" s="217"/>
      <c r="BA1425" s="217"/>
      <c r="BB1425" s="217"/>
      <c r="BC1425" s="217"/>
      <c r="BD1425" s="217"/>
      <c r="BE1425" s="217"/>
      <c r="BF1425" s="217"/>
      <c r="BG1425" s="217"/>
      <c r="BH1425" s="217"/>
      <c r="BI1425" s="217"/>
      <c r="BJ1425" s="217"/>
      <c r="BK1425" s="217"/>
      <c r="BL1425" s="217"/>
      <c r="BM1425" s="217"/>
      <c r="BN1425" s="217"/>
      <c r="BO1425" s="217"/>
      <c r="BP1425" s="217"/>
      <c r="BQ1425" s="217"/>
      <c r="BR1425" s="217"/>
      <c r="BS1425" s="217"/>
      <c r="BT1425" s="217"/>
      <c r="BU1425" s="217"/>
      <c r="BV1425" s="217"/>
      <c r="BW1425" s="217"/>
      <c r="BX1425" s="217"/>
      <c r="BY1425" s="217"/>
      <c r="BZ1425" s="217"/>
      <c r="CA1425" s="217"/>
      <c r="CB1425" s="217"/>
      <c r="CC1425" s="217"/>
      <c r="CD1425" s="217"/>
      <c r="CE1425" s="217"/>
      <c r="CF1425" s="217"/>
      <c r="CG1425" s="217"/>
      <c r="CH1425" s="217"/>
      <c r="CI1425" s="217"/>
      <c r="CJ1425" s="217"/>
      <c r="CK1425" s="217"/>
      <c r="CL1425" s="217"/>
      <c r="CM1425" s="217"/>
      <c r="CN1425" s="217"/>
      <c r="CO1425" s="217"/>
      <c r="CP1425" s="217"/>
      <c r="CQ1425" s="217"/>
      <c r="CR1425" s="217"/>
      <c r="CS1425" s="217"/>
      <c r="CT1425" s="217"/>
      <c r="CU1425" s="217"/>
      <c r="CV1425" s="217"/>
      <c r="CW1425" s="217"/>
      <c r="CX1425" s="217"/>
      <c r="CY1425" s="217"/>
      <c r="CZ1425" s="217"/>
      <c r="DA1425" s="217"/>
      <c r="DB1425" s="217"/>
      <c r="DC1425" s="217"/>
      <c r="DD1425" s="217"/>
      <c r="DE1425" s="217"/>
      <c r="DF1425" s="217"/>
      <c r="DG1425" s="217"/>
      <c r="DH1425" s="217"/>
      <c r="DI1425" s="217"/>
      <c r="DJ1425" s="217"/>
      <c r="DK1425" s="217"/>
      <c r="DL1425" s="217"/>
      <c r="DM1425" s="217"/>
      <c r="DN1425" s="217"/>
      <c r="DO1425" s="217"/>
      <c r="DP1425" s="217"/>
      <c r="DQ1425" s="217"/>
      <c r="DR1425" s="217"/>
      <c r="DS1425" s="217"/>
      <c r="DT1425" s="217"/>
      <c r="DU1425" s="217"/>
      <c r="DV1425" s="217"/>
      <c r="DW1425" s="217"/>
      <c r="DX1425" s="217"/>
      <c r="DY1425" s="217"/>
      <c r="DZ1425" s="217"/>
      <c r="EA1425" s="217"/>
      <c r="EB1425" s="217"/>
      <c r="EC1425" s="217"/>
      <c r="ED1425" s="217"/>
      <c r="EE1425" s="217"/>
      <c r="EF1425" s="217"/>
      <c r="EG1425" s="217"/>
      <c r="EH1425" s="217"/>
      <c r="EI1425" s="217"/>
      <c r="EJ1425" s="217"/>
      <c r="EK1425" s="217"/>
      <c r="EL1425" s="217"/>
      <c r="EM1425" s="217"/>
      <c r="EN1425" s="217"/>
      <c r="EO1425" s="217"/>
      <c r="EP1425" s="217"/>
      <c r="EQ1425" s="217"/>
      <c r="ER1425" s="217"/>
      <c r="ES1425" s="217"/>
      <c r="ET1425" s="217"/>
      <c r="EU1425" s="217"/>
      <c r="EV1425" s="217"/>
      <c r="EW1425" s="217"/>
      <c r="EX1425" s="217"/>
      <c r="EY1425" s="217"/>
      <c r="EZ1425" s="217"/>
      <c r="FA1425" s="217"/>
      <c r="FB1425" s="217"/>
      <c r="FC1425" s="217"/>
      <c r="FD1425" s="217"/>
      <c r="FE1425" s="217"/>
      <c r="FF1425" s="217"/>
      <c r="FG1425" s="217"/>
      <c r="FH1425" s="217"/>
      <c r="FI1425" s="217"/>
      <c r="FJ1425" s="217"/>
      <c r="FK1425" s="217"/>
      <c r="FL1425" s="217"/>
      <c r="FM1425" s="217"/>
      <c r="FN1425" s="217"/>
      <c r="FO1425" s="217"/>
      <c r="FP1425" s="217"/>
      <c r="FQ1425" s="217"/>
      <c r="FR1425" s="217"/>
      <c r="FS1425" s="217"/>
      <c r="FT1425" s="217"/>
      <c r="FU1425" s="217"/>
      <c r="FV1425" s="217"/>
      <c r="FW1425" s="217"/>
      <c r="FX1425" s="217"/>
      <c r="FY1425" s="217"/>
      <c r="FZ1425" s="217"/>
      <c r="GA1425" s="217"/>
      <c r="GB1425" s="217"/>
      <c r="GC1425" s="217"/>
      <c r="GD1425" s="217"/>
      <c r="GE1425" s="217"/>
      <c r="GF1425" s="217"/>
      <c r="GG1425" s="217"/>
      <c r="GH1425" s="217"/>
      <c r="GI1425" s="217"/>
      <c r="GJ1425" s="217"/>
      <c r="GK1425" s="217"/>
      <c r="GL1425" s="217"/>
      <c r="GM1425" s="217"/>
      <c r="GN1425" s="217"/>
      <c r="GO1425" s="217"/>
      <c r="GP1425" s="217"/>
      <c r="GQ1425" s="217"/>
      <c r="GR1425" s="217"/>
      <c r="GS1425" s="217"/>
      <c r="GT1425" s="217"/>
      <c r="GU1425" s="217"/>
      <c r="GV1425" s="217"/>
      <c r="GW1425" s="217"/>
      <c r="GX1425" s="217"/>
      <c r="GY1425" s="217"/>
      <c r="GZ1425" s="217"/>
      <c r="HA1425" s="217"/>
      <c r="HB1425" s="217"/>
      <c r="HC1425" s="217"/>
      <c r="HD1425" s="217"/>
      <c r="HE1425" s="217"/>
      <c r="HF1425" s="217"/>
      <c r="HG1425" s="217"/>
      <c r="HH1425" s="217"/>
      <c r="HI1425" s="217"/>
      <c r="HJ1425" s="217"/>
      <c r="HK1425" s="217"/>
      <c r="HL1425" s="217"/>
      <c r="HM1425" s="217"/>
      <c r="HN1425" s="217"/>
      <c r="HO1425" s="217"/>
      <c r="HP1425" s="217"/>
      <c r="HQ1425" s="217"/>
      <c r="HR1425" s="217"/>
      <c r="HS1425" s="217"/>
      <c r="HT1425" s="217"/>
      <c r="HU1425" s="217"/>
      <c r="HV1425" s="217"/>
      <c r="HW1425" s="217"/>
      <c r="HX1425" s="217"/>
      <c r="HY1425" s="217"/>
      <c r="HZ1425" s="217"/>
      <c r="IA1425" s="217"/>
      <c r="IB1425" s="217"/>
      <c r="IC1425" s="217"/>
      <c r="ID1425" s="217"/>
      <c r="IE1425" s="217"/>
      <c r="IF1425" s="217"/>
      <c r="IG1425" s="217"/>
      <c r="IH1425" s="217"/>
      <c r="II1425" s="217"/>
      <c r="IJ1425" s="217"/>
      <c r="IK1425" s="217"/>
      <c r="IL1425" s="217"/>
      <c r="IM1425" s="217"/>
      <c r="IN1425" s="217"/>
      <c r="IO1425" s="217"/>
      <c r="IP1425" s="217"/>
      <c r="IQ1425" s="217"/>
      <c r="IR1425" s="217"/>
      <c r="IS1425" s="217"/>
      <c r="IT1425" s="217"/>
      <c r="IU1425" s="217"/>
      <c r="IV1425" s="217"/>
      <c r="IW1425" s="217"/>
      <c r="IX1425" s="217"/>
      <c r="IY1425" s="217"/>
      <c r="IZ1425" s="217"/>
      <c r="JA1425" s="217"/>
      <c r="JB1425" s="217"/>
      <c r="JC1425" s="217"/>
    </row>
    <row r="1426" spans="1:263" ht="30" x14ac:dyDescent="0.25">
      <c r="C1426" s="296" t="s">
        <v>682</v>
      </c>
      <c r="D1426" s="176"/>
      <c r="E1426" s="2105"/>
      <c r="F1426" s="1892">
        <f t="shared" si="1317"/>
        <v>2925</v>
      </c>
      <c r="G1426" s="2081">
        <f t="shared" si="1317"/>
        <v>731.25</v>
      </c>
      <c r="H1426" s="2081">
        <f t="shared" si="1317"/>
        <v>549</v>
      </c>
      <c r="I1426" s="2081">
        <f t="shared" si="1317"/>
        <v>75.102599179206564</v>
      </c>
      <c r="J1426" s="1897"/>
      <c r="K1426" s="1897"/>
      <c r="L1426" s="2081"/>
      <c r="M1426" s="2081"/>
      <c r="N1426" s="2081"/>
      <c r="O1426" s="1894"/>
      <c r="P1426" s="2081"/>
      <c r="Q1426" s="1894"/>
      <c r="R1426" s="2732">
        <f>R1346</f>
        <v>5645.25</v>
      </c>
      <c r="S1426" s="2732">
        <f>S1346</f>
        <v>5645.25</v>
      </c>
      <c r="T1426" s="2732">
        <f>T1346</f>
        <v>5645.25</v>
      </c>
      <c r="U1426" s="2732">
        <f t="shared" ref="R1426:AB1427" si="1326">U1346</f>
        <v>1411.3125</v>
      </c>
      <c r="V1426" s="2732">
        <f t="shared" si="1326"/>
        <v>1002.0088300000001</v>
      </c>
      <c r="W1426" s="1044">
        <f t="shared" si="1326"/>
        <v>0</v>
      </c>
      <c r="X1426" s="2732">
        <f t="shared" si="1326"/>
        <v>0</v>
      </c>
      <c r="Y1426" s="2732">
        <f t="shared" si="1326"/>
        <v>-409.3036699999999</v>
      </c>
      <c r="Z1426" s="3092">
        <f t="shared" si="1326"/>
        <v>0</v>
      </c>
      <c r="AA1426" s="3092">
        <f t="shared" si="1326"/>
        <v>0</v>
      </c>
      <c r="AB1426" s="2732">
        <f t="shared" si="1326"/>
        <v>1002.0088300000001</v>
      </c>
      <c r="AC1426" s="962"/>
      <c r="AD1426" s="2734"/>
      <c r="AE1426" s="2276"/>
      <c r="AF1426" s="217"/>
      <c r="AG1426" s="217"/>
      <c r="AH1426" s="217"/>
      <c r="AI1426" s="217"/>
      <c r="AJ1426" s="217"/>
      <c r="AK1426" s="217"/>
      <c r="AL1426" s="217"/>
      <c r="AM1426" s="217"/>
      <c r="AN1426" s="217"/>
      <c r="AO1426" s="217"/>
      <c r="AP1426" s="217"/>
      <c r="AQ1426" s="217"/>
      <c r="AR1426" s="217"/>
      <c r="AS1426" s="217"/>
      <c r="AT1426" s="217"/>
      <c r="AU1426" s="217"/>
      <c r="AV1426" s="217"/>
      <c r="AW1426" s="217"/>
      <c r="AX1426" s="217"/>
      <c r="AY1426" s="217"/>
      <c r="AZ1426" s="217"/>
      <c r="BA1426" s="217"/>
      <c r="BB1426" s="217"/>
      <c r="BC1426" s="217"/>
      <c r="BD1426" s="217"/>
      <c r="BE1426" s="217"/>
      <c r="BF1426" s="217"/>
      <c r="BG1426" s="217"/>
      <c r="BH1426" s="217"/>
      <c r="BI1426" s="217"/>
      <c r="BJ1426" s="217"/>
      <c r="BK1426" s="217"/>
      <c r="BL1426" s="217"/>
      <c r="BM1426" s="217"/>
      <c r="BN1426" s="217"/>
      <c r="BO1426" s="217"/>
      <c r="BP1426" s="217"/>
      <c r="BQ1426" s="217"/>
      <c r="BR1426" s="217"/>
      <c r="BS1426" s="217"/>
      <c r="BT1426" s="217"/>
      <c r="BU1426" s="217"/>
      <c r="BV1426" s="217"/>
      <c r="BW1426" s="217"/>
      <c r="BX1426" s="217"/>
      <c r="BY1426" s="217"/>
      <c r="BZ1426" s="217"/>
      <c r="CA1426" s="217"/>
      <c r="CB1426" s="217"/>
      <c r="CC1426" s="217"/>
      <c r="CD1426" s="217"/>
      <c r="CE1426" s="217"/>
      <c r="CF1426" s="217"/>
      <c r="CG1426" s="217"/>
      <c r="CH1426" s="217"/>
      <c r="CI1426" s="217"/>
      <c r="CJ1426" s="217"/>
      <c r="CK1426" s="217"/>
      <c r="CL1426" s="217"/>
      <c r="CM1426" s="217"/>
      <c r="CN1426" s="217"/>
      <c r="CO1426" s="217"/>
      <c r="CP1426" s="217"/>
      <c r="CQ1426" s="217"/>
      <c r="CR1426" s="217"/>
      <c r="CS1426" s="217"/>
      <c r="CT1426" s="217"/>
      <c r="CU1426" s="217"/>
      <c r="CV1426" s="217"/>
      <c r="CW1426" s="217"/>
      <c r="CX1426" s="217"/>
      <c r="CY1426" s="217"/>
      <c r="CZ1426" s="217"/>
      <c r="DA1426" s="217"/>
      <c r="DB1426" s="217"/>
      <c r="DC1426" s="217"/>
      <c r="DD1426" s="217"/>
      <c r="DE1426" s="217"/>
      <c r="DF1426" s="217"/>
      <c r="DG1426" s="217"/>
      <c r="DH1426" s="217"/>
      <c r="DI1426" s="217"/>
      <c r="DJ1426" s="217"/>
      <c r="DK1426" s="217"/>
      <c r="DL1426" s="217"/>
      <c r="DM1426" s="217"/>
      <c r="DN1426" s="217"/>
      <c r="DO1426" s="217"/>
      <c r="DP1426" s="217"/>
      <c r="DQ1426" s="217"/>
      <c r="DR1426" s="217"/>
      <c r="DS1426" s="217"/>
      <c r="DT1426" s="217"/>
      <c r="DU1426" s="217"/>
      <c r="DV1426" s="217"/>
      <c r="DW1426" s="217"/>
      <c r="DX1426" s="217"/>
      <c r="DY1426" s="217"/>
      <c r="DZ1426" s="217"/>
      <c r="EA1426" s="217"/>
      <c r="EB1426" s="217"/>
      <c r="EC1426" s="217"/>
      <c r="ED1426" s="217"/>
      <c r="EE1426" s="217"/>
      <c r="EF1426" s="217"/>
      <c r="EG1426" s="217"/>
      <c r="EH1426" s="217"/>
      <c r="EI1426" s="217"/>
      <c r="EJ1426" s="217"/>
      <c r="EK1426" s="217"/>
      <c r="EL1426" s="217"/>
      <c r="EM1426" s="217"/>
      <c r="EN1426" s="217"/>
      <c r="EO1426" s="217"/>
      <c r="EP1426" s="217"/>
      <c r="EQ1426" s="217"/>
      <c r="ER1426" s="217"/>
      <c r="ES1426" s="217"/>
      <c r="ET1426" s="217"/>
      <c r="EU1426" s="217"/>
      <c r="EV1426" s="217"/>
      <c r="EW1426" s="217"/>
      <c r="EX1426" s="217"/>
      <c r="EY1426" s="217"/>
      <c r="EZ1426" s="217"/>
      <c r="FA1426" s="217"/>
      <c r="FB1426" s="217"/>
      <c r="FC1426" s="217"/>
      <c r="FD1426" s="217"/>
      <c r="FE1426" s="217"/>
      <c r="FF1426" s="217"/>
      <c r="FG1426" s="217"/>
      <c r="FH1426" s="217"/>
      <c r="FI1426" s="217"/>
      <c r="FJ1426" s="217"/>
      <c r="FK1426" s="217"/>
      <c r="FL1426" s="217"/>
      <c r="FM1426" s="217"/>
      <c r="FN1426" s="217"/>
      <c r="FO1426" s="217"/>
      <c r="FP1426" s="217"/>
      <c r="FQ1426" s="217"/>
      <c r="FR1426" s="217"/>
      <c r="FS1426" s="217"/>
      <c r="FT1426" s="217"/>
      <c r="FU1426" s="217"/>
      <c r="FV1426" s="217"/>
      <c r="FW1426" s="217"/>
      <c r="FX1426" s="217"/>
      <c r="FY1426" s="217"/>
      <c r="FZ1426" s="217"/>
      <c r="GA1426" s="217"/>
      <c r="GB1426" s="217"/>
      <c r="GC1426" s="217"/>
      <c r="GD1426" s="217"/>
      <c r="GE1426" s="217"/>
      <c r="GF1426" s="217"/>
      <c r="GG1426" s="217"/>
      <c r="GH1426" s="217"/>
      <c r="GI1426" s="217"/>
      <c r="GJ1426" s="217"/>
      <c r="GK1426" s="217"/>
      <c r="GL1426" s="217"/>
      <c r="GM1426" s="217"/>
      <c r="GN1426" s="217"/>
      <c r="GO1426" s="217"/>
      <c r="GP1426" s="217"/>
      <c r="GQ1426" s="217"/>
      <c r="GR1426" s="217"/>
      <c r="GS1426" s="217"/>
      <c r="GT1426" s="217"/>
      <c r="GU1426" s="217"/>
      <c r="GV1426" s="217"/>
      <c r="GW1426" s="217"/>
      <c r="GX1426" s="217"/>
      <c r="GY1426" s="217"/>
      <c r="GZ1426" s="217"/>
      <c r="HA1426" s="217"/>
      <c r="HB1426" s="217"/>
      <c r="HC1426" s="217"/>
      <c r="HD1426" s="217"/>
      <c r="HE1426" s="217"/>
      <c r="HF1426" s="217"/>
      <c r="HG1426" s="217"/>
      <c r="HH1426" s="217"/>
      <c r="HI1426" s="217"/>
      <c r="HJ1426" s="217"/>
      <c r="HK1426" s="217"/>
      <c r="HL1426" s="217"/>
      <c r="HM1426" s="217"/>
      <c r="HN1426" s="217"/>
      <c r="HO1426" s="217"/>
      <c r="HP1426" s="217"/>
      <c r="HQ1426" s="217"/>
      <c r="HR1426" s="217"/>
      <c r="HS1426" s="217"/>
      <c r="HT1426" s="217"/>
      <c r="HU1426" s="217"/>
      <c r="HV1426" s="217"/>
      <c r="HW1426" s="217"/>
      <c r="HX1426" s="217"/>
      <c r="HY1426" s="217"/>
      <c r="HZ1426" s="217"/>
      <c r="IA1426" s="217"/>
      <c r="IB1426" s="217"/>
      <c r="IC1426" s="217"/>
      <c r="ID1426" s="217"/>
      <c r="IE1426" s="217"/>
      <c r="IF1426" s="217"/>
      <c r="IG1426" s="217"/>
      <c r="IH1426" s="217"/>
      <c r="II1426" s="217"/>
      <c r="IJ1426" s="217"/>
      <c r="IK1426" s="217"/>
      <c r="IL1426" s="217"/>
      <c r="IM1426" s="217"/>
      <c r="IN1426" s="217"/>
      <c r="IO1426" s="217"/>
      <c r="IP1426" s="217"/>
      <c r="IQ1426" s="217"/>
      <c r="IR1426" s="217"/>
      <c r="IS1426" s="217"/>
      <c r="IT1426" s="217"/>
      <c r="IU1426" s="217"/>
      <c r="IV1426" s="217"/>
      <c r="IW1426" s="217"/>
      <c r="IX1426" s="217"/>
      <c r="IY1426" s="217"/>
      <c r="IZ1426" s="217"/>
      <c r="JA1426" s="217"/>
      <c r="JB1426" s="217"/>
      <c r="JC1426" s="217"/>
    </row>
    <row r="1427" spans="1:263" x14ac:dyDescent="0.25">
      <c r="B1427" s="217">
        <v>1</v>
      </c>
      <c r="C1427" s="291" t="s">
        <v>214</v>
      </c>
      <c r="D1427" s="176"/>
      <c r="E1427" s="2105"/>
      <c r="F1427" s="1892">
        <f t="shared" si="1317"/>
        <v>1820</v>
      </c>
      <c r="G1427" s="2081">
        <f t="shared" si="1317"/>
        <v>455</v>
      </c>
      <c r="H1427" s="2081">
        <f t="shared" si="1317"/>
        <v>534</v>
      </c>
      <c r="I1427" s="2081">
        <f t="shared" si="1317"/>
        <v>117.36263736263737</v>
      </c>
      <c r="J1427" s="1897"/>
      <c r="K1427" s="1897"/>
      <c r="L1427" s="2081"/>
      <c r="M1427" s="2081"/>
      <c r="N1427" s="2081"/>
      <c r="O1427" s="1894"/>
      <c r="P1427" s="2081"/>
      <c r="Q1427" s="1894"/>
      <c r="R1427" s="2732">
        <f t="shared" si="1326"/>
        <v>2537.116</v>
      </c>
      <c r="S1427" s="2732">
        <f t="shared" ref="S1427:T1427" si="1327">S1347</f>
        <v>2537.116</v>
      </c>
      <c r="T1427" s="2732">
        <f t="shared" si="1327"/>
        <v>2537.116</v>
      </c>
      <c r="U1427" s="2732">
        <f t="shared" si="1326"/>
        <v>634.279</v>
      </c>
      <c r="V1427" s="2732">
        <f t="shared" si="1326"/>
        <v>742.91786000000002</v>
      </c>
      <c r="W1427" s="1044">
        <f t="shared" si="1326"/>
        <v>0</v>
      </c>
      <c r="X1427" s="2732">
        <f t="shared" si="1326"/>
        <v>0</v>
      </c>
      <c r="Y1427" s="2732">
        <f t="shared" si="1326"/>
        <v>108.63886000000002</v>
      </c>
      <c r="Z1427" s="3092">
        <f t="shared" si="1326"/>
        <v>0</v>
      </c>
      <c r="AA1427" s="3092">
        <f t="shared" si="1326"/>
        <v>0</v>
      </c>
      <c r="AB1427" s="2732">
        <f t="shared" si="1326"/>
        <v>742.91786000000002</v>
      </c>
      <c r="AC1427" s="962"/>
      <c r="AD1427" s="2734">
        <f>AD1347</f>
        <v>0</v>
      </c>
      <c r="AE1427" s="2276"/>
      <c r="AF1427" s="217"/>
      <c r="AG1427" s="217"/>
      <c r="AH1427" s="217"/>
      <c r="AI1427" s="217"/>
      <c r="AJ1427" s="217"/>
      <c r="AK1427" s="217"/>
      <c r="AL1427" s="217"/>
      <c r="AM1427" s="217"/>
      <c r="AN1427" s="217"/>
      <c r="AO1427" s="217"/>
      <c r="AP1427" s="217"/>
      <c r="AQ1427" s="217"/>
      <c r="AR1427" s="217"/>
      <c r="AS1427" s="217"/>
      <c r="AT1427" s="217"/>
      <c r="AU1427" s="217"/>
      <c r="AV1427" s="217"/>
      <c r="AW1427" s="217"/>
      <c r="AX1427" s="217"/>
      <c r="AY1427" s="217"/>
      <c r="AZ1427" s="217"/>
      <c r="BA1427" s="217"/>
      <c r="BB1427" s="217"/>
      <c r="BC1427" s="217"/>
      <c r="BD1427" s="217"/>
      <c r="BE1427" s="217"/>
      <c r="BF1427" s="217"/>
      <c r="BG1427" s="217"/>
      <c r="BH1427" s="217"/>
      <c r="BI1427" s="217"/>
      <c r="BJ1427" s="217"/>
      <c r="BK1427" s="217"/>
      <c r="BL1427" s="217"/>
      <c r="BM1427" s="217"/>
      <c r="BN1427" s="217"/>
      <c r="BO1427" s="217"/>
      <c r="BP1427" s="217"/>
      <c r="BQ1427" s="217"/>
      <c r="BR1427" s="217"/>
      <c r="BS1427" s="217"/>
      <c r="BT1427" s="217"/>
      <c r="BU1427" s="217"/>
      <c r="BV1427" s="217"/>
      <c r="BW1427" s="217"/>
      <c r="BX1427" s="217"/>
      <c r="BY1427" s="217"/>
      <c r="BZ1427" s="217"/>
      <c r="CA1427" s="217"/>
      <c r="CB1427" s="217"/>
      <c r="CC1427" s="217"/>
      <c r="CD1427" s="217"/>
      <c r="CE1427" s="217"/>
      <c r="CF1427" s="217"/>
      <c r="CG1427" s="217"/>
      <c r="CH1427" s="217"/>
      <c r="CI1427" s="217"/>
      <c r="CJ1427" s="217"/>
      <c r="CK1427" s="217"/>
      <c r="CL1427" s="217"/>
      <c r="CM1427" s="217"/>
      <c r="CN1427" s="217"/>
      <c r="CO1427" s="217"/>
      <c r="CP1427" s="217"/>
      <c r="CQ1427" s="217"/>
      <c r="CR1427" s="217"/>
      <c r="CS1427" s="217"/>
      <c r="CT1427" s="217"/>
      <c r="CU1427" s="217"/>
      <c r="CV1427" s="217"/>
      <c r="CW1427" s="217"/>
      <c r="CX1427" s="217"/>
      <c r="CY1427" s="217"/>
      <c r="CZ1427" s="217"/>
      <c r="DA1427" s="217"/>
      <c r="DB1427" s="217"/>
      <c r="DC1427" s="217"/>
      <c r="DD1427" s="217"/>
      <c r="DE1427" s="217"/>
      <c r="DF1427" s="217"/>
      <c r="DG1427" s="217"/>
      <c r="DH1427" s="217"/>
      <c r="DI1427" s="217"/>
      <c r="DJ1427" s="217"/>
      <c r="DK1427" s="217"/>
      <c r="DL1427" s="217"/>
      <c r="DM1427" s="217"/>
      <c r="DN1427" s="217"/>
      <c r="DO1427" s="217"/>
      <c r="DP1427" s="217"/>
      <c r="DQ1427" s="217"/>
      <c r="DR1427" s="217"/>
      <c r="DS1427" s="217"/>
      <c r="DT1427" s="217"/>
      <c r="DU1427" s="217"/>
      <c r="DV1427" s="217"/>
      <c r="DW1427" s="217"/>
      <c r="DX1427" s="217"/>
      <c r="DY1427" s="217"/>
      <c r="DZ1427" s="217"/>
      <c r="EA1427" s="217"/>
      <c r="EB1427" s="217"/>
      <c r="EC1427" s="217"/>
      <c r="ED1427" s="217"/>
      <c r="EE1427" s="217"/>
      <c r="EF1427" s="217"/>
      <c r="EG1427" s="217"/>
      <c r="EH1427" s="217"/>
      <c r="EI1427" s="217"/>
      <c r="EJ1427" s="217"/>
      <c r="EK1427" s="217"/>
      <c r="EL1427" s="217"/>
      <c r="EM1427" s="217"/>
      <c r="EN1427" s="217"/>
      <c r="EO1427" s="217"/>
      <c r="EP1427" s="217"/>
      <c r="EQ1427" s="217"/>
      <c r="ER1427" s="217"/>
      <c r="ES1427" s="217"/>
      <c r="ET1427" s="217"/>
      <c r="EU1427" s="217"/>
      <c r="EV1427" s="217"/>
      <c r="EW1427" s="217"/>
      <c r="EX1427" s="217"/>
      <c r="EY1427" s="217"/>
      <c r="EZ1427" s="217"/>
      <c r="FA1427" s="217"/>
      <c r="FB1427" s="217"/>
      <c r="FC1427" s="217"/>
      <c r="FD1427" s="217"/>
      <c r="FE1427" s="217"/>
      <c r="FF1427" s="217"/>
      <c r="FG1427" s="217"/>
      <c r="FH1427" s="217"/>
      <c r="FI1427" s="217"/>
      <c r="FJ1427" s="217"/>
      <c r="FK1427" s="217"/>
      <c r="FL1427" s="217"/>
      <c r="FM1427" s="217"/>
      <c r="FN1427" s="217"/>
      <c r="FO1427" s="217"/>
      <c r="FP1427" s="217"/>
      <c r="FQ1427" s="217"/>
      <c r="FR1427" s="217"/>
      <c r="FS1427" s="217"/>
      <c r="FT1427" s="217"/>
      <c r="FU1427" s="217"/>
      <c r="FV1427" s="217"/>
      <c r="FW1427" s="217"/>
      <c r="FX1427" s="217"/>
      <c r="FY1427" s="217"/>
      <c r="FZ1427" s="217"/>
      <c r="GA1427" s="217"/>
      <c r="GB1427" s="217"/>
      <c r="GC1427" s="217"/>
      <c r="GD1427" s="217"/>
      <c r="GE1427" s="217"/>
      <c r="GF1427" s="217"/>
      <c r="GG1427" s="217"/>
      <c r="GH1427" s="217"/>
      <c r="GI1427" s="217"/>
      <c r="GJ1427" s="217"/>
      <c r="GK1427" s="217"/>
      <c r="GL1427" s="217"/>
      <c r="GM1427" s="217"/>
      <c r="GN1427" s="217"/>
      <c r="GO1427" s="217"/>
      <c r="GP1427" s="217"/>
      <c r="GQ1427" s="217"/>
      <c r="GR1427" s="217"/>
      <c r="GS1427" s="217"/>
      <c r="GT1427" s="217"/>
      <c r="GU1427" s="217"/>
      <c r="GV1427" s="217"/>
      <c r="GW1427" s="217"/>
      <c r="GX1427" s="217"/>
      <c r="GY1427" s="217"/>
      <c r="GZ1427" s="217"/>
      <c r="HA1427" s="217"/>
      <c r="HB1427" s="217"/>
      <c r="HC1427" s="217"/>
      <c r="HD1427" s="217"/>
      <c r="HE1427" s="217"/>
      <c r="HF1427" s="217"/>
      <c r="HG1427" s="217"/>
      <c r="HH1427" s="217"/>
      <c r="HI1427" s="217"/>
      <c r="HJ1427" s="217"/>
      <c r="HK1427" s="217"/>
      <c r="HL1427" s="217"/>
      <c r="HM1427" s="217"/>
      <c r="HN1427" s="217"/>
      <c r="HO1427" s="217"/>
      <c r="HP1427" s="217"/>
      <c r="HQ1427" s="217"/>
      <c r="HR1427" s="217"/>
      <c r="HS1427" s="217"/>
      <c r="HT1427" s="217"/>
      <c r="HU1427" s="217"/>
      <c r="HV1427" s="217"/>
      <c r="HW1427" s="217"/>
      <c r="HX1427" s="217"/>
      <c r="HY1427" s="217"/>
      <c r="HZ1427" s="217"/>
      <c r="IA1427" s="217"/>
      <c r="IB1427" s="217"/>
      <c r="IC1427" s="217"/>
      <c r="ID1427" s="217"/>
      <c r="IE1427" s="217"/>
      <c r="IF1427" s="217"/>
      <c r="IG1427" s="217"/>
      <c r="IH1427" s="217"/>
      <c r="II1427" s="217"/>
      <c r="IJ1427" s="217"/>
      <c r="IK1427" s="217"/>
      <c r="IL1427" s="217"/>
      <c r="IM1427" s="217"/>
      <c r="IN1427" s="217"/>
      <c r="IO1427" s="217"/>
      <c r="IP1427" s="217"/>
      <c r="IQ1427" s="217"/>
      <c r="IR1427" s="217"/>
      <c r="IS1427" s="217"/>
      <c r="IT1427" s="217"/>
      <c r="IU1427" s="217"/>
      <c r="IV1427" s="217"/>
      <c r="IW1427" s="217"/>
      <c r="IX1427" s="217"/>
      <c r="IY1427" s="217"/>
      <c r="IZ1427" s="217"/>
      <c r="JA1427" s="217"/>
      <c r="JB1427" s="217"/>
      <c r="JC1427" s="217"/>
    </row>
    <row r="1428" spans="1:263" ht="86.25" x14ac:dyDescent="0.25">
      <c r="B1428" s="217">
        <v>1</v>
      </c>
      <c r="C1428" s="291" t="s">
        <v>464</v>
      </c>
      <c r="D1428" s="176"/>
      <c r="E1428" s="2105"/>
      <c r="F1428" s="1892">
        <f t="shared" ref="F1428:I1433" si="1328">F1351</f>
        <v>6145</v>
      </c>
      <c r="G1428" s="2081">
        <f t="shared" si="1328"/>
        <v>1536.25</v>
      </c>
      <c r="H1428" s="2081">
        <f t="shared" si="1328"/>
        <v>1355</v>
      </c>
      <c r="I1428" s="2081">
        <f t="shared" si="1328"/>
        <v>88.201790073230271</v>
      </c>
      <c r="J1428" s="1897"/>
      <c r="K1428" s="1897"/>
      <c r="L1428" s="2081"/>
      <c r="M1428" s="2081"/>
      <c r="N1428" s="2081"/>
      <c r="O1428" s="1894"/>
      <c r="P1428" s="2081"/>
      <c r="Q1428" s="1894"/>
      <c r="R1428" s="2732">
        <f t="shared" ref="R1428:AB1428" si="1329">R1351</f>
        <v>27449.968299999997</v>
      </c>
      <c r="S1428" s="2732">
        <f t="shared" ref="S1428:T1428" si="1330">S1351</f>
        <v>27449.968299999997</v>
      </c>
      <c r="T1428" s="2732">
        <f t="shared" si="1330"/>
        <v>27449.968299999997</v>
      </c>
      <c r="U1428" s="2732">
        <f t="shared" si="1329"/>
        <v>6862.4920749999992</v>
      </c>
      <c r="V1428" s="2732">
        <f t="shared" si="1329"/>
        <v>6216.7509400000008</v>
      </c>
      <c r="W1428" s="1044">
        <f t="shared" si="1329"/>
        <v>0</v>
      </c>
      <c r="X1428" s="2732">
        <f t="shared" si="1329"/>
        <v>0</v>
      </c>
      <c r="Y1428" s="2732">
        <f t="shared" si="1329"/>
        <v>-645.74113499999839</v>
      </c>
      <c r="Z1428" s="3092">
        <f t="shared" si="1329"/>
        <v>0</v>
      </c>
      <c r="AA1428" s="3092">
        <f t="shared" si="1329"/>
        <v>-117.87403</v>
      </c>
      <c r="AB1428" s="2732">
        <f t="shared" si="1329"/>
        <v>6098.8769100000009</v>
      </c>
      <c r="AC1428" s="962"/>
      <c r="AD1428" s="2734">
        <f t="shared" ref="AD1428:AD1433" si="1331">AD1351</f>
        <v>0</v>
      </c>
      <c r="AE1428" s="2276"/>
      <c r="AF1428" s="217"/>
      <c r="AG1428" s="217"/>
      <c r="AH1428" s="217"/>
      <c r="AI1428" s="217"/>
      <c r="AJ1428" s="217"/>
      <c r="AK1428" s="217"/>
      <c r="AL1428" s="217"/>
      <c r="AM1428" s="217"/>
      <c r="AN1428" s="217"/>
      <c r="AO1428" s="217"/>
      <c r="AP1428" s="217"/>
      <c r="AQ1428" s="217"/>
      <c r="AR1428" s="217"/>
      <c r="AS1428" s="217"/>
      <c r="AT1428" s="217"/>
      <c r="AU1428" s="217"/>
      <c r="AV1428" s="217"/>
      <c r="AW1428" s="217"/>
      <c r="AX1428" s="217"/>
      <c r="AY1428" s="217"/>
      <c r="AZ1428" s="217"/>
      <c r="BA1428" s="217"/>
      <c r="BB1428" s="217"/>
      <c r="BC1428" s="217"/>
      <c r="BD1428" s="217"/>
      <c r="BE1428" s="217"/>
      <c r="BF1428" s="217"/>
      <c r="BG1428" s="217"/>
      <c r="BH1428" s="217"/>
      <c r="BI1428" s="217"/>
      <c r="BJ1428" s="217"/>
      <c r="BK1428" s="217"/>
      <c r="BL1428" s="217"/>
      <c r="BM1428" s="217"/>
      <c r="BN1428" s="217"/>
      <c r="BO1428" s="217"/>
      <c r="BP1428" s="217"/>
      <c r="BQ1428" s="217"/>
      <c r="BR1428" s="217"/>
      <c r="BS1428" s="217"/>
      <c r="BT1428" s="217"/>
      <c r="BU1428" s="217"/>
      <c r="BV1428" s="217"/>
      <c r="BW1428" s="217"/>
      <c r="BX1428" s="217"/>
      <c r="BY1428" s="217"/>
      <c r="BZ1428" s="217"/>
      <c r="CA1428" s="217"/>
      <c r="CB1428" s="217"/>
      <c r="CC1428" s="217"/>
      <c r="CD1428" s="217"/>
      <c r="CE1428" s="217"/>
      <c r="CF1428" s="217"/>
      <c r="CG1428" s="217"/>
      <c r="CH1428" s="217"/>
      <c r="CI1428" s="217"/>
      <c r="CJ1428" s="217"/>
      <c r="CK1428" s="217"/>
      <c r="CL1428" s="217"/>
      <c r="CM1428" s="217"/>
      <c r="CN1428" s="217"/>
      <c r="CO1428" s="217"/>
      <c r="CP1428" s="217"/>
      <c r="CQ1428" s="217"/>
      <c r="CR1428" s="217"/>
      <c r="CS1428" s="217"/>
      <c r="CT1428" s="217"/>
      <c r="CU1428" s="217"/>
      <c r="CV1428" s="217"/>
      <c r="CW1428" s="217"/>
      <c r="CX1428" s="217"/>
      <c r="CY1428" s="217"/>
      <c r="CZ1428" s="217"/>
      <c r="DA1428" s="217"/>
      <c r="DB1428" s="217"/>
      <c r="DC1428" s="217"/>
      <c r="DD1428" s="217"/>
      <c r="DE1428" s="217"/>
      <c r="DF1428" s="217"/>
      <c r="DG1428" s="217"/>
      <c r="DH1428" s="217"/>
      <c r="DI1428" s="217"/>
      <c r="DJ1428" s="217"/>
      <c r="DK1428" s="217"/>
      <c r="DL1428" s="217"/>
      <c r="DM1428" s="217"/>
      <c r="DN1428" s="217"/>
      <c r="DO1428" s="217"/>
      <c r="DP1428" s="217"/>
      <c r="DQ1428" s="217"/>
      <c r="DR1428" s="217"/>
      <c r="DS1428" s="217"/>
      <c r="DT1428" s="217"/>
      <c r="DU1428" s="217"/>
      <c r="DV1428" s="217"/>
      <c r="DW1428" s="217"/>
      <c r="DX1428" s="217"/>
      <c r="DY1428" s="217"/>
      <c r="DZ1428" s="217"/>
      <c r="EA1428" s="217"/>
      <c r="EB1428" s="217"/>
      <c r="EC1428" s="217"/>
      <c r="ED1428" s="217"/>
      <c r="EE1428" s="217"/>
      <c r="EF1428" s="217"/>
      <c r="EG1428" s="217"/>
      <c r="EH1428" s="217"/>
      <c r="EI1428" s="217"/>
      <c r="EJ1428" s="217"/>
      <c r="EK1428" s="217"/>
      <c r="EL1428" s="217"/>
      <c r="EM1428" s="217"/>
      <c r="EN1428" s="217"/>
      <c r="EO1428" s="217"/>
      <c r="EP1428" s="217"/>
      <c r="EQ1428" s="217"/>
      <c r="ER1428" s="217"/>
      <c r="ES1428" s="217"/>
      <c r="ET1428" s="217"/>
      <c r="EU1428" s="217"/>
      <c r="EV1428" s="217"/>
      <c r="EW1428" s="217"/>
      <c r="EX1428" s="217"/>
      <c r="EY1428" s="217"/>
      <c r="EZ1428" s="217"/>
      <c r="FA1428" s="217"/>
      <c r="FB1428" s="217"/>
      <c r="FC1428" s="217"/>
      <c r="FD1428" s="217"/>
      <c r="FE1428" s="217"/>
      <c r="FF1428" s="217"/>
      <c r="FG1428" s="217"/>
      <c r="FH1428" s="217"/>
      <c r="FI1428" s="217"/>
      <c r="FJ1428" s="217"/>
      <c r="FK1428" s="217"/>
      <c r="FL1428" s="217"/>
      <c r="FM1428" s="217"/>
      <c r="FN1428" s="217"/>
      <c r="FO1428" s="217"/>
      <c r="FP1428" s="217"/>
      <c r="FQ1428" s="217"/>
      <c r="FR1428" s="217"/>
      <c r="FS1428" s="217"/>
      <c r="FT1428" s="217"/>
      <c r="FU1428" s="217"/>
      <c r="FV1428" s="217"/>
      <c r="FW1428" s="217"/>
      <c r="FX1428" s="217"/>
      <c r="FY1428" s="217"/>
      <c r="FZ1428" s="217"/>
      <c r="GA1428" s="217"/>
      <c r="GB1428" s="217"/>
      <c r="GC1428" s="217"/>
      <c r="GD1428" s="217"/>
      <c r="GE1428" s="217"/>
      <c r="GF1428" s="217"/>
      <c r="GG1428" s="217"/>
      <c r="GH1428" s="217"/>
      <c r="GI1428" s="217"/>
      <c r="GJ1428" s="217"/>
      <c r="GK1428" s="217"/>
      <c r="GL1428" s="217"/>
      <c r="GM1428" s="217"/>
      <c r="GN1428" s="217"/>
      <c r="GO1428" s="217"/>
      <c r="GP1428" s="217"/>
      <c r="GQ1428" s="217"/>
      <c r="GR1428" s="217"/>
      <c r="GS1428" s="217"/>
      <c r="GT1428" s="217"/>
      <c r="GU1428" s="217"/>
      <c r="GV1428" s="217"/>
      <c r="GW1428" s="217"/>
      <c r="GX1428" s="217"/>
      <c r="GY1428" s="217"/>
      <c r="GZ1428" s="217"/>
      <c r="HA1428" s="217"/>
      <c r="HB1428" s="217"/>
      <c r="HC1428" s="217"/>
      <c r="HD1428" s="217"/>
      <c r="HE1428" s="217"/>
      <c r="HF1428" s="217"/>
      <c r="HG1428" s="217"/>
      <c r="HH1428" s="217"/>
      <c r="HI1428" s="217"/>
      <c r="HJ1428" s="217"/>
      <c r="HK1428" s="217"/>
      <c r="HL1428" s="217"/>
      <c r="HM1428" s="217"/>
      <c r="HN1428" s="217"/>
      <c r="HO1428" s="217"/>
      <c r="HP1428" s="217"/>
      <c r="HQ1428" s="217"/>
      <c r="HR1428" s="217"/>
      <c r="HS1428" s="217"/>
      <c r="HT1428" s="217"/>
      <c r="HU1428" s="217"/>
      <c r="HV1428" s="217"/>
      <c r="HW1428" s="217"/>
      <c r="HX1428" s="217"/>
      <c r="HY1428" s="217"/>
      <c r="HZ1428" s="217"/>
      <c r="IA1428" s="217"/>
      <c r="IB1428" s="217"/>
      <c r="IC1428" s="217"/>
      <c r="ID1428" s="217"/>
      <c r="IE1428" s="217"/>
      <c r="IF1428" s="217"/>
      <c r="IG1428" s="217"/>
      <c r="IH1428" s="217"/>
      <c r="II1428" s="217"/>
      <c r="IJ1428" s="217"/>
      <c r="IK1428" s="217"/>
      <c r="IL1428" s="217"/>
      <c r="IM1428" s="217"/>
      <c r="IN1428" s="217"/>
      <c r="IO1428" s="217"/>
      <c r="IP1428" s="217"/>
      <c r="IQ1428" s="217"/>
      <c r="IR1428" s="217"/>
      <c r="IS1428" s="217"/>
      <c r="IT1428" s="217"/>
      <c r="IU1428" s="217"/>
      <c r="IV1428" s="217"/>
      <c r="IW1428" s="217"/>
      <c r="IX1428" s="217"/>
      <c r="IY1428" s="217"/>
      <c r="IZ1428" s="217"/>
      <c r="JA1428" s="217"/>
      <c r="JB1428" s="217"/>
      <c r="JC1428" s="217"/>
    </row>
    <row r="1429" spans="1:263" ht="29.25" x14ac:dyDescent="0.25">
      <c r="A1429" s="217">
        <v>1</v>
      </c>
      <c r="B1429" s="217">
        <v>1</v>
      </c>
      <c r="C1429" s="178" t="s">
        <v>256</v>
      </c>
      <c r="D1429" s="176"/>
      <c r="E1429" s="2105"/>
      <c r="F1429" s="1892">
        <f t="shared" si="1328"/>
        <v>26850</v>
      </c>
      <c r="G1429" s="2081">
        <f t="shared" si="1328"/>
        <v>6712.5</v>
      </c>
      <c r="H1429" s="2081">
        <f t="shared" si="1328"/>
        <v>3609</v>
      </c>
      <c r="I1429" s="2081">
        <f t="shared" si="1328"/>
        <v>53.765363128491614</v>
      </c>
      <c r="J1429" s="1897"/>
      <c r="K1429" s="1897"/>
      <c r="L1429" s="2081"/>
      <c r="M1429" s="2081"/>
      <c r="N1429" s="2081"/>
      <c r="O1429" s="1894"/>
      <c r="P1429" s="2081"/>
      <c r="Q1429" s="1894"/>
      <c r="R1429" s="2732">
        <f t="shared" ref="R1429:AB1429" si="1332">R1352</f>
        <v>0</v>
      </c>
      <c r="S1429" s="2732">
        <f t="shared" ref="S1429:T1429" si="1333">S1352</f>
        <v>0</v>
      </c>
      <c r="T1429" s="2732">
        <f t="shared" si="1333"/>
        <v>0</v>
      </c>
      <c r="U1429" s="2732">
        <f t="shared" si="1332"/>
        <v>0</v>
      </c>
      <c r="V1429" s="2732">
        <f t="shared" si="1332"/>
        <v>0</v>
      </c>
      <c r="W1429" s="1044">
        <f t="shared" si="1332"/>
        <v>0</v>
      </c>
      <c r="X1429" s="2732">
        <f t="shared" si="1332"/>
        <v>0</v>
      </c>
      <c r="Y1429" s="2732">
        <f t="shared" si="1332"/>
        <v>0</v>
      </c>
      <c r="Z1429" s="3092">
        <f t="shared" si="1332"/>
        <v>0</v>
      </c>
      <c r="AA1429" s="3092">
        <f t="shared" si="1332"/>
        <v>0</v>
      </c>
      <c r="AB1429" s="2732">
        <f t="shared" si="1332"/>
        <v>0</v>
      </c>
      <c r="AC1429" s="962"/>
      <c r="AD1429" s="2734">
        <f t="shared" si="1331"/>
        <v>0</v>
      </c>
      <c r="AE1429" s="2276"/>
      <c r="AF1429" s="217"/>
      <c r="AG1429" s="217"/>
      <c r="AH1429" s="217"/>
      <c r="AI1429" s="217"/>
      <c r="AJ1429" s="217"/>
      <c r="AK1429" s="217"/>
      <c r="AL1429" s="217"/>
      <c r="AM1429" s="217"/>
      <c r="AN1429" s="217"/>
      <c r="AO1429" s="217"/>
      <c r="AP1429" s="217"/>
      <c r="AQ1429" s="217"/>
      <c r="AR1429" s="217"/>
      <c r="AS1429" s="217"/>
      <c r="AT1429" s="217"/>
      <c r="AU1429" s="217"/>
      <c r="AV1429" s="217"/>
      <c r="AW1429" s="217"/>
      <c r="AX1429" s="217"/>
      <c r="AY1429" s="217"/>
      <c r="AZ1429" s="217"/>
      <c r="BA1429" s="217"/>
      <c r="BB1429" s="217"/>
      <c r="BC1429" s="217"/>
      <c r="BD1429" s="217"/>
      <c r="BE1429" s="217"/>
      <c r="BF1429" s="217"/>
      <c r="BG1429" s="217"/>
      <c r="BH1429" s="217"/>
      <c r="BI1429" s="217"/>
      <c r="BJ1429" s="217"/>
      <c r="BK1429" s="217"/>
      <c r="BL1429" s="217"/>
      <c r="BM1429" s="217"/>
      <c r="BN1429" s="217"/>
      <c r="BO1429" s="217"/>
      <c r="BP1429" s="217"/>
      <c r="BQ1429" s="217"/>
      <c r="BR1429" s="217"/>
      <c r="BS1429" s="217"/>
      <c r="BT1429" s="217"/>
      <c r="BU1429" s="217"/>
      <c r="BV1429" s="217"/>
      <c r="BW1429" s="217"/>
      <c r="BX1429" s="217"/>
      <c r="BY1429" s="217"/>
      <c r="BZ1429" s="217"/>
      <c r="CA1429" s="217"/>
      <c r="CB1429" s="217"/>
      <c r="CC1429" s="217"/>
      <c r="CD1429" s="217"/>
      <c r="CE1429" s="217"/>
      <c r="CF1429" s="217"/>
      <c r="CG1429" s="217"/>
      <c r="CH1429" s="217"/>
      <c r="CI1429" s="217"/>
      <c r="CJ1429" s="217"/>
      <c r="CK1429" s="217"/>
      <c r="CL1429" s="217"/>
      <c r="CM1429" s="217"/>
      <c r="CN1429" s="217"/>
      <c r="CO1429" s="217"/>
      <c r="CP1429" s="217"/>
      <c r="CQ1429" s="217"/>
      <c r="CR1429" s="217"/>
      <c r="CS1429" s="217"/>
      <c r="CT1429" s="217"/>
      <c r="CU1429" s="217"/>
      <c r="CV1429" s="217"/>
      <c r="CW1429" s="217"/>
      <c r="CX1429" s="217"/>
      <c r="CY1429" s="217"/>
      <c r="CZ1429" s="217"/>
      <c r="DA1429" s="217"/>
      <c r="DB1429" s="217"/>
      <c r="DC1429" s="217"/>
      <c r="DD1429" s="217"/>
      <c r="DE1429" s="217"/>
      <c r="DF1429" s="217"/>
      <c r="DG1429" s="217"/>
      <c r="DH1429" s="217"/>
      <c r="DI1429" s="217"/>
      <c r="DJ1429" s="217"/>
      <c r="DK1429" s="217"/>
      <c r="DL1429" s="217"/>
      <c r="DM1429" s="217"/>
      <c r="DN1429" s="217"/>
      <c r="DO1429" s="217"/>
      <c r="DP1429" s="217"/>
      <c r="DQ1429" s="217"/>
      <c r="DR1429" s="217"/>
      <c r="DS1429" s="217"/>
      <c r="DT1429" s="217"/>
      <c r="DU1429" s="217"/>
      <c r="DV1429" s="217"/>
      <c r="DW1429" s="217"/>
      <c r="DX1429" s="217"/>
      <c r="DY1429" s="217"/>
      <c r="DZ1429" s="217"/>
      <c r="EA1429" s="217"/>
      <c r="EB1429" s="217"/>
      <c r="EC1429" s="217"/>
      <c r="ED1429" s="217"/>
      <c r="EE1429" s="217"/>
      <c r="EF1429" s="217"/>
      <c r="EG1429" s="217"/>
      <c r="EH1429" s="217"/>
      <c r="EI1429" s="217"/>
      <c r="EJ1429" s="217"/>
      <c r="EK1429" s="217"/>
      <c r="EL1429" s="217"/>
      <c r="EM1429" s="217"/>
      <c r="EN1429" s="217"/>
      <c r="EO1429" s="217"/>
      <c r="EP1429" s="217"/>
      <c r="EQ1429" s="217"/>
      <c r="ER1429" s="217"/>
      <c r="ES1429" s="217"/>
      <c r="ET1429" s="217"/>
      <c r="EU1429" s="217"/>
      <c r="EV1429" s="217"/>
      <c r="EW1429" s="217"/>
      <c r="EX1429" s="217"/>
      <c r="EY1429" s="217"/>
      <c r="EZ1429" s="217"/>
      <c r="FA1429" s="217"/>
      <c r="FB1429" s="217"/>
      <c r="FC1429" s="217"/>
      <c r="FD1429" s="217"/>
      <c r="FE1429" s="217"/>
      <c r="FF1429" s="217"/>
      <c r="FG1429" s="217"/>
      <c r="FH1429" s="217"/>
      <c r="FI1429" s="217"/>
      <c r="FJ1429" s="217"/>
      <c r="FK1429" s="217"/>
      <c r="FL1429" s="217"/>
      <c r="FM1429" s="217"/>
      <c r="FN1429" s="217"/>
      <c r="FO1429" s="217"/>
      <c r="FP1429" s="217"/>
      <c r="FQ1429" s="217"/>
      <c r="FR1429" s="217"/>
      <c r="FS1429" s="217"/>
      <c r="FT1429" s="217"/>
      <c r="FU1429" s="217"/>
      <c r="FV1429" s="217"/>
      <c r="FW1429" s="217"/>
      <c r="FX1429" s="217"/>
      <c r="FY1429" s="217"/>
      <c r="FZ1429" s="217"/>
      <c r="GA1429" s="217"/>
      <c r="GB1429" s="217"/>
      <c r="GC1429" s="217"/>
      <c r="GD1429" s="217"/>
      <c r="GE1429" s="217"/>
      <c r="GF1429" s="217"/>
      <c r="GG1429" s="217"/>
      <c r="GH1429" s="217"/>
      <c r="GI1429" s="217"/>
      <c r="GJ1429" s="217"/>
      <c r="GK1429" s="217"/>
      <c r="GL1429" s="217"/>
      <c r="GM1429" s="217"/>
      <c r="GN1429" s="217"/>
      <c r="GO1429" s="217"/>
      <c r="GP1429" s="217"/>
      <c r="GQ1429" s="217"/>
      <c r="GR1429" s="217"/>
      <c r="GS1429" s="217"/>
      <c r="GT1429" s="217"/>
      <c r="GU1429" s="217"/>
      <c r="GV1429" s="217"/>
      <c r="GW1429" s="217"/>
      <c r="GX1429" s="217"/>
      <c r="GY1429" s="217"/>
      <c r="GZ1429" s="217"/>
      <c r="HA1429" s="217"/>
      <c r="HB1429" s="217"/>
      <c r="HC1429" s="217"/>
      <c r="HD1429" s="217"/>
      <c r="HE1429" s="217"/>
      <c r="HF1429" s="217"/>
      <c r="HG1429" s="217"/>
      <c r="HH1429" s="217"/>
      <c r="HI1429" s="217"/>
      <c r="HJ1429" s="217"/>
      <c r="HK1429" s="217"/>
      <c r="HL1429" s="217"/>
      <c r="HM1429" s="217"/>
      <c r="HN1429" s="217"/>
      <c r="HO1429" s="217"/>
      <c r="HP1429" s="217"/>
      <c r="HQ1429" s="217"/>
      <c r="HR1429" s="217"/>
      <c r="HS1429" s="217"/>
      <c r="HT1429" s="217"/>
      <c r="HU1429" s="217"/>
      <c r="HV1429" s="217"/>
      <c r="HW1429" s="217"/>
      <c r="HX1429" s="217"/>
      <c r="HY1429" s="217"/>
      <c r="HZ1429" s="217"/>
      <c r="IA1429" s="217"/>
      <c r="IB1429" s="217"/>
      <c r="IC1429" s="217"/>
      <c r="ID1429" s="217"/>
      <c r="IE1429" s="217"/>
      <c r="IF1429" s="217"/>
      <c r="IG1429" s="217"/>
      <c r="IH1429" s="217"/>
      <c r="II1429" s="217"/>
      <c r="IJ1429" s="217"/>
      <c r="IK1429" s="217"/>
      <c r="IL1429" s="217"/>
      <c r="IM1429" s="217"/>
      <c r="IN1429" s="217"/>
      <c r="IO1429" s="217"/>
      <c r="IP1429" s="217"/>
      <c r="IQ1429" s="217"/>
      <c r="IR1429" s="217"/>
      <c r="IS1429" s="217"/>
      <c r="IT1429" s="217"/>
      <c r="IU1429" s="217"/>
      <c r="IV1429" s="217"/>
      <c r="IW1429" s="217"/>
      <c r="IX1429" s="217"/>
      <c r="IY1429" s="217"/>
      <c r="IZ1429" s="217"/>
      <c r="JA1429" s="217"/>
      <c r="JB1429" s="217"/>
      <c r="JC1429" s="217"/>
    </row>
    <row r="1430" spans="1:263" ht="43.5" x14ac:dyDescent="0.25">
      <c r="A1430" s="217">
        <v>1</v>
      </c>
      <c r="B1430" s="217">
        <v>1</v>
      </c>
      <c r="C1430" s="178" t="s">
        <v>269</v>
      </c>
      <c r="D1430" s="176"/>
      <c r="E1430" s="2105"/>
      <c r="F1430" s="1892">
        <f t="shared" si="1328"/>
        <v>20998</v>
      </c>
      <c r="G1430" s="2081">
        <f t="shared" si="1328"/>
        <v>5249.5</v>
      </c>
      <c r="H1430" s="2081">
        <f t="shared" si="1328"/>
        <v>3721</v>
      </c>
      <c r="I1430" s="2081">
        <f t="shared" si="1328"/>
        <v>70.882941232498325</v>
      </c>
      <c r="J1430" s="1897"/>
      <c r="K1430" s="1897"/>
      <c r="L1430" s="2081"/>
      <c r="M1430" s="2081"/>
      <c r="N1430" s="2081"/>
      <c r="O1430" s="1894"/>
      <c r="P1430" s="2081"/>
      <c r="Q1430" s="1894"/>
      <c r="R1430" s="2732">
        <f t="shared" ref="R1430:AB1430" si="1334">R1353</f>
        <v>0</v>
      </c>
      <c r="S1430" s="2732">
        <f t="shared" ref="S1430:T1430" si="1335">S1353</f>
        <v>0</v>
      </c>
      <c r="T1430" s="2732">
        <f t="shared" si="1335"/>
        <v>0</v>
      </c>
      <c r="U1430" s="2732">
        <f t="shared" si="1334"/>
        <v>0</v>
      </c>
      <c r="V1430" s="2732">
        <f t="shared" si="1334"/>
        <v>0</v>
      </c>
      <c r="W1430" s="1044">
        <f t="shared" si="1334"/>
        <v>0</v>
      </c>
      <c r="X1430" s="2732">
        <f t="shared" si="1334"/>
        <v>0</v>
      </c>
      <c r="Y1430" s="2732">
        <f t="shared" si="1334"/>
        <v>0</v>
      </c>
      <c r="Z1430" s="3092">
        <f t="shared" si="1334"/>
        <v>0</v>
      </c>
      <c r="AA1430" s="3092">
        <f t="shared" si="1334"/>
        <v>0</v>
      </c>
      <c r="AB1430" s="2732">
        <f t="shared" si="1334"/>
        <v>0</v>
      </c>
      <c r="AC1430" s="962"/>
      <c r="AD1430" s="2734">
        <f t="shared" si="1331"/>
        <v>0</v>
      </c>
      <c r="AE1430" s="2276"/>
      <c r="AF1430" s="217"/>
      <c r="AG1430" s="217"/>
      <c r="AH1430" s="217"/>
      <c r="AI1430" s="217"/>
      <c r="AJ1430" s="217"/>
      <c r="AK1430" s="217"/>
      <c r="AL1430" s="217"/>
      <c r="AM1430" s="217"/>
      <c r="AN1430" s="217"/>
      <c r="AO1430" s="217"/>
      <c r="AP1430" s="217"/>
      <c r="AQ1430" s="217"/>
      <c r="AR1430" s="217"/>
      <c r="AS1430" s="217"/>
      <c r="AT1430" s="217"/>
      <c r="AU1430" s="217"/>
      <c r="AV1430" s="217"/>
      <c r="AW1430" s="217"/>
      <c r="AX1430" s="217"/>
      <c r="AY1430" s="217"/>
      <c r="AZ1430" s="217"/>
      <c r="BA1430" s="217"/>
      <c r="BB1430" s="217"/>
      <c r="BC1430" s="217"/>
      <c r="BD1430" s="217"/>
      <c r="BE1430" s="217"/>
      <c r="BF1430" s="217"/>
      <c r="BG1430" s="217"/>
      <c r="BH1430" s="217"/>
      <c r="BI1430" s="217"/>
      <c r="BJ1430" s="217"/>
      <c r="BK1430" s="217"/>
      <c r="BL1430" s="217"/>
      <c r="BM1430" s="217"/>
      <c r="BN1430" s="217"/>
      <c r="BO1430" s="217"/>
      <c r="BP1430" s="217"/>
      <c r="BQ1430" s="217"/>
      <c r="BR1430" s="217"/>
      <c r="BS1430" s="217"/>
      <c r="BT1430" s="217"/>
      <c r="BU1430" s="217"/>
      <c r="BV1430" s="217"/>
      <c r="BW1430" s="217"/>
      <c r="BX1430" s="217"/>
      <c r="BY1430" s="217"/>
      <c r="BZ1430" s="217"/>
      <c r="CA1430" s="217"/>
      <c r="CB1430" s="217"/>
      <c r="CC1430" s="217"/>
      <c r="CD1430" s="217"/>
      <c r="CE1430" s="217"/>
      <c r="CF1430" s="217"/>
      <c r="CG1430" s="217"/>
      <c r="CH1430" s="217"/>
      <c r="CI1430" s="217"/>
      <c r="CJ1430" s="217"/>
      <c r="CK1430" s="217"/>
      <c r="CL1430" s="217"/>
      <c r="CM1430" s="217"/>
      <c r="CN1430" s="217"/>
      <c r="CO1430" s="217"/>
      <c r="CP1430" s="217"/>
      <c r="CQ1430" s="217"/>
      <c r="CR1430" s="217"/>
      <c r="CS1430" s="217"/>
      <c r="CT1430" s="217"/>
      <c r="CU1430" s="217"/>
      <c r="CV1430" s="217"/>
      <c r="CW1430" s="217"/>
      <c r="CX1430" s="217"/>
      <c r="CY1430" s="217"/>
      <c r="CZ1430" s="217"/>
      <c r="DA1430" s="217"/>
      <c r="DB1430" s="217"/>
      <c r="DC1430" s="217"/>
      <c r="DD1430" s="217"/>
      <c r="DE1430" s="217"/>
      <c r="DF1430" s="217"/>
      <c r="DG1430" s="217"/>
      <c r="DH1430" s="217"/>
      <c r="DI1430" s="217"/>
      <c r="DJ1430" s="217"/>
      <c r="DK1430" s="217"/>
      <c r="DL1430" s="217"/>
      <c r="DM1430" s="217"/>
      <c r="DN1430" s="217"/>
      <c r="DO1430" s="217"/>
      <c r="DP1430" s="217"/>
      <c r="DQ1430" s="217"/>
      <c r="DR1430" s="217"/>
      <c r="DS1430" s="217"/>
      <c r="DT1430" s="217"/>
      <c r="DU1430" s="217"/>
      <c r="DV1430" s="217"/>
      <c r="DW1430" s="217"/>
      <c r="DX1430" s="217"/>
      <c r="DY1430" s="217"/>
      <c r="DZ1430" s="217"/>
      <c r="EA1430" s="217"/>
      <c r="EB1430" s="217"/>
      <c r="EC1430" s="217"/>
      <c r="ED1430" s="217"/>
      <c r="EE1430" s="217"/>
      <c r="EF1430" s="217"/>
      <c r="EG1430" s="217"/>
      <c r="EH1430" s="217"/>
      <c r="EI1430" s="217"/>
      <c r="EJ1430" s="217"/>
      <c r="EK1430" s="217"/>
      <c r="EL1430" s="217"/>
      <c r="EM1430" s="217"/>
      <c r="EN1430" s="217"/>
      <c r="EO1430" s="217"/>
      <c r="EP1430" s="217"/>
      <c r="EQ1430" s="217"/>
      <c r="ER1430" s="217"/>
      <c r="ES1430" s="217"/>
      <c r="ET1430" s="217"/>
      <c r="EU1430" s="217"/>
      <c r="EV1430" s="217"/>
      <c r="EW1430" s="217"/>
      <c r="EX1430" s="217"/>
      <c r="EY1430" s="217"/>
      <c r="EZ1430" s="217"/>
      <c r="FA1430" s="217"/>
      <c r="FB1430" s="217"/>
      <c r="FC1430" s="217"/>
      <c r="FD1430" s="217"/>
      <c r="FE1430" s="217"/>
      <c r="FF1430" s="217"/>
      <c r="FG1430" s="217"/>
      <c r="FH1430" s="217"/>
      <c r="FI1430" s="217"/>
      <c r="FJ1430" s="217"/>
      <c r="FK1430" s="217"/>
      <c r="FL1430" s="217"/>
      <c r="FM1430" s="217"/>
      <c r="FN1430" s="217"/>
      <c r="FO1430" s="217"/>
      <c r="FP1430" s="217"/>
      <c r="FQ1430" s="217"/>
      <c r="FR1430" s="217"/>
      <c r="FS1430" s="217"/>
      <c r="FT1430" s="217"/>
      <c r="FU1430" s="217"/>
      <c r="FV1430" s="217"/>
      <c r="FW1430" s="217"/>
      <c r="FX1430" s="217"/>
      <c r="FY1430" s="217"/>
      <c r="FZ1430" s="217"/>
      <c r="GA1430" s="217"/>
      <c r="GB1430" s="217"/>
      <c r="GC1430" s="217"/>
      <c r="GD1430" s="217"/>
      <c r="GE1430" s="217"/>
      <c r="GF1430" s="217"/>
      <c r="GG1430" s="217"/>
      <c r="GH1430" s="217"/>
      <c r="GI1430" s="217"/>
      <c r="GJ1430" s="217"/>
      <c r="GK1430" s="217"/>
      <c r="GL1430" s="217"/>
      <c r="GM1430" s="217"/>
      <c r="GN1430" s="217"/>
      <c r="GO1430" s="217"/>
      <c r="GP1430" s="217"/>
      <c r="GQ1430" s="217"/>
      <c r="GR1430" s="217"/>
      <c r="GS1430" s="217"/>
      <c r="GT1430" s="217"/>
      <c r="GU1430" s="217"/>
      <c r="GV1430" s="217"/>
      <c r="GW1430" s="217"/>
      <c r="GX1430" s="217"/>
      <c r="GY1430" s="217"/>
      <c r="GZ1430" s="217"/>
      <c r="HA1430" s="217"/>
      <c r="HB1430" s="217"/>
      <c r="HC1430" s="217"/>
      <c r="HD1430" s="217"/>
      <c r="HE1430" s="217"/>
      <c r="HF1430" s="217"/>
      <c r="HG1430" s="217"/>
      <c r="HH1430" s="217"/>
      <c r="HI1430" s="217"/>
      <c r="HJ1430" s="217"/>
      <c r="HK1430" s="217"/>
      <c r="HL1430" s="217"/>
      <c r="HM1430" s="217"/>
      <c r="HN1430" s="217"/>
      <c r="HO1430" s="217"/>
      <c r="HP1430" s="217"/>
      <c r="HQ1430" s="217"/>
      <c r="HR1430" s="217"/>
      <c r="HS1430" s="217"/>
      <c r="HT1430" s="217"/>
      <c r="HU1430" s="217"/>
      <c r="HV1430" s="217"/>
      <c r="HW1430" s="217"/>
      <c r="HX1430" s="217"/>
      <c r="HY1430" s="217"/>
      <c r="HZ1430" s="217"/>
      <c r="IA1430" s="217"/>
      <c r="IB1430" s="217"/>
      <c r="IC1430" s="217"/>
      <c r="ID1430" s="217"/>
      <c r="IE1430" s="217"/>
      <c r="IF1430" s="217"/>
      <c r="IG1430" s="217"/>
      <c r="IH1430" s="217"/>
      <c r="II1430" s="217"/>
      <c r="IJ1430" s="217"/>
      <c r="IK1430" s="217"/>
      <c r="IL1430" s="217"/>
      <c r="IM1430" s="217"/>
      <c r="IN1430" s="217"/>
      <c r="IO1430" s="217"/>
      <c r="IP1430" s="217"/>
      <c r="IQ1430" s="217"/>
      <c r="IR1430" s="217"/>
      <c r="IS1430" s="217"/>
      <c r="IT1430" s="217"/>
      <c r="IU1430" s="217"/>
      <c r="IV1430" s="217"/>
      <c r="IW1430" s="217"/>
      <c r="IX1430" s="217"/>
      <c r="IY1430" s="217"/>
      <c r="IZ1430" s="217"/>
      <c r="JA1430" s="217"/>
      <c r="JB1430" s="217"/>
      <c r="JC1430" s="217"/>
    </row>
    <row r="1431" spans="1:263" ht="29.25" x14ac:dyDescent="0.25">
      <c r="A1431" s="217">
        <v>1</v>
      </c>
      <c r="B1431" s="217">
        <v>1</v>
      </c>
      <c r="C1431" s="178" t="s">
        <v>257</v>
      </c>
      <c r="D1431" s="176"/>
      <c r="E1431" s="2105"/>
      <c r="F1431" s="1892">
        <f t="shared" si="1328"/>
        <v>41480.319148936171</v>
      </c>
      <c r="G1431" s="2081">
        <f t="shared" si="1328"/>
        <v>10370.079787234043</v>
      </c>
      <c r="H1431" s="2081">
        <f t="shared" si="1328"/>
        <v>11453.190425531915</v>
      </c>
      <c r="I1431" s="2081">
        <f t="shared" si="1328"/>
        <v>110.44457381737045</v>
      </c>
      <c r="J1431" s="1897"/>
      <c r="K1431" s="1897"/>
      <c r="L1431" s="2081"/>
      <c r="M1431" s="2081"/>
      <c r="N1431" s="2081"/>
      <c r="O1431" s="1894"/>
      <c r="P1431" s="2081"/>
      <c r="Q1431" s="1894"/>
      <c r="R1431" s="2732">
        <f t="shared" ref="R1431:AB1431" si="1336">R1354</f>
        <v>0</v>
      </c>
      <c r="S1431" s="2732">
        <f t="shared" ref="S1431:T1431" si="1337">S1354</f>
        <v>0</v>
      </c>
      <c r="T1431" s="2732">
        <f t="shared" si="1337"/>
        <v>0</v>
      </c>
      <c r="U1431" s="2732">
        <f t="shared" si="1336"/>
        <v>0</v>
      </c>
      <c r="V1431" s="2732">
        <f t="shared" si="1336"/>
        <v>0</v>
      </c>
      <c r="W1431" s="1044">
        <f t="shared" si="1336"/>
        <v>0</v>
      </c>
      <c r="X1431" s="2732">
        <f t="shared" si="1336"/>
        <v>0</v>
      </c>
      <c r="Y1431" s="2732">
        <f t="shared" si="1336"/>
        <v>0</v>
      </c>
      <c r="Z1431" s="3092">
        <f t="shared" si="1336"/>
        <v>0</v>
      </c>
      <c r="AA1431" s="3092">
        <f t="shared" si="1336"/>
        <v>0</v>
      </c>
      <c r="AB1431" s="2732">
        <f t="shared" si="1336"/>
        <v>0</v>
      </c>
      <c r="AC1431" s="962"/>
      <c r="AD1431" s="2734">
        <f t="shared" si="1331"/>
        <v>0</v>
      </c>
      <c r="AE1431" s="2276"/>
      <c r="AF1431" s="217"/>
      <c r="AG1431" s="217"/>
      <c r="AH1431" s="217"/>
      <c r="AI1431" s="217"/>
      <c r="AJ1431" s="217"/>
      <c r="AK1431" s="217"/>
      <c r="AL1431" s="217"/>
      <c r="AM1431" s="217"/>
      <c r="AN1431" s="217"/>
      <c r="AO1431" s="217"/>
      <c r="AP1431" s="217"/>
      <c r="AQ1431" s="217"/>
      <c r="AR1431" s="217"/>
      <c r="AS1431" s="217"/>
      <c r="AT1431" s="217"/>
      <c r="AU1431" s="217"/>
      <c r="AV1431" s="217"/>
      <c r="AW1431" s="217"/>
      <c r="AX1431" s="217"/>
      <c r="AY1431" s="217"/>
      <c r="AZ1431" s="217"/>
      <c r="BA1431" s="217"/>
      <c r="BB1431" s="217"/>
      <c r="BC1431" s="217"/>
      <c r="BD1431" s="217"/>
      <c r="BE1431" s="217"/>
      <c r="BF1431" s="217"/>
      <c r="BG1431" s="217"/>
      <c r="BH1431" s="217"/>
      <c r="BI1431" s="217"/>
      <c r="BJ1431" s="217"/>
      <c r="BK1431" s="217"/>
      <c r="BL1431" s="217"/>
      <c r="BM1431" s="217"/>
      <c r="BN1431" s="217"/>
      <c r="BO1431" s="217"/>
      <c r="BP1431" s="217"/>
      <c r="BQ1431" s="217"/>
      <c r="BR1431" s="217"/>
      <c r="BS1431" s="217"/>
      <c r="BT1431" s="217"/>
      <c r="BU1431" s="217"/>
      <c r="BV1431" s="217"/>
      <c r="BW1431" s="217"/>
      <c r="BX1431" s="217"/>
      <c r="BY1431" s="217"/>
      <c r="BZ1431" s="217"/>
      <c r="CA1431" s="217"/>
      <c r="CB1431" s="217"/>
      <c r="CC1431" s="217"/>
      <c r="CD1431" s="217"/>
      <c r="CE1431" s="217"/>
      <c r="CF1431" s="217"/>
      <c r="CG1431" s="217"/>
      <c r="CH1431" s="217"/>
      <c r="CI1431" s="217"/>
      <c r="CJ1431" s="217"/>
      <c r="CK1431" s="217"/>
      <c r="CL1431" s="217"/>
      <c r="CM1431" s="217"/>
      <c r="CN1431" s="217"/>
      <c r="CO1431" s="217"/>
      <c r="CP1431" s="217"/>
      <c r="CQ1431" s="217"/>
      <c r="CR1431" s="217"/>
      <c r="CS1431" s="217"/>
      <c r="CT1431" s="217"/>
      <c r="CU1431" s="217"/>
      <c r="CV1431" s="217"/>
      <c r="CW1431" s="217"/>
      <c r="CX1431" s="217"/>
      <c r="CY1431" s="217"/>
      <c r="CZ1431" s="217"/>
      <c r="DA1431" s="217"/>
      <c r="DB1431" s="217"/>
      <c r="DC1431" s="217"/>
      <c r="DD1431" s="217"/>
      <c r="DE1431" s="217"/>
      <c r="DF1431" s="217"/>
      <c r="DG1431" s="217"/>
      <c r="DH1431" s="217"/>
      <c r="DI1431" s="217"/>
      <c r="DJ1431" s="217"/>
      <c r="DK1431" s="217"/>
      <c r="DL1431" s="217"/>
      <c r="DM1431" s="217"/>
      <c r="DN1431" s="217"/>
      <c r="DO1431" s="217"/>
      <c r="DP1431" s="217"/>
      <c r="DQ1431" s="217"/>
      <c r="DR1431" s="217"/>
      <c r="DS1431" s="217"/>
      <c r="DT1431" s="217"/>
      <c r="DU1431" s="217"/>
      <c r="DV1431" s="217"/>
      <c r="DW1431" s="217"/>
      <c r="DX1431" s="217"/>
      <c r="DY1431" s="217"/>
      <c r="DZ1431" s="217"/>
      <c r="EA1431" s="217"/>
      <c r="EB1431" s="217"/>
      <c r="EC1431" s="217"/>
      <c r="ED1431" s="217"/>
      <c r="EE1431" s="217"/>
      <c r="EF1431" s="217"/>
      <c r="EG1431" s="217"/>
      <c r="EH1431" s="217"/>
      <c r="EI1431" s="217"/>
      <c r="EJ1431" s="217"/>
      <c r="EK1431" s="217"/>
      <c r="EL1431" s="217"/>
      <c r="EM1431" s="217"/>
      <c r="EN1431" s="217"/>
      <c r="EO1431" s="217"/>
      <c r="EP1431" s="217"/>
      <c r="EQ1431" s="217"/>
      <c r="ER1431" s="217"/>
      <c r="ES1431" s="217"/>
      <c r="ET1431" s="217"/>
      <c r="EU1431" s="217"/>
      <c r="EV1431" s="217"/>
      <c r="EW1431" s="217"/>
      <c r="EX1431" s="217"/>
      <c r="EY1431" s="217"/>
      <c r="EZ1431" s="217"/>
      <c r="FA1431" s="217"/>
      <c r="FB1431" s="217"/>
      <c r="FC1431" s="217"/>
      <c r="FD1431" s="217"/>
      <c r="FE1431" s="217"/>
      <c r="FF1431" s="217"/>
      <c r="FG1431" s="217"/>
      <c r="FH1431" s="217"/>
      <c r="FI1431" s="217"/>
      <c r="FJ1431" s="217"/>
      <c r="FK1431" s="217"/>
      <c r="FL1431" s="217"/>
      <c r="FM1431" s="217"/>
      <c r="FN1431" s="217"/>
      <c r="FO1431" s="217"/>
      <c r="FP1431" s="217"/>
      <c r="FQ1431" s="217"/>
      <c r="FR1431" s="217"/>
      <c r="FS1431" s="217"/>
      <c r="FT1431" s="217"/>
      <c r="FU1431" s="217"/>
      <c r="FV1431" s="217"/>
      <c r="FW1431" s="217"/>
      <c r="FX1431" s="217"/>
      <c r="FY1431" s="217"/>
      <c r="FZ1431" s="217"/>
      <c r="GA1431" s="217"/>
      <c r="GB1431" s="217"/>
      <c r="GC1431" s="217"/>
      <c r="GD1431" s="217"/>
      <c r="GE1431" s="217"/>
      <c r="GF1431" s="217"/>
      <c r="GG1431" s="217"/>
      <c r="GH1431" s="217"/>
      <c r="GI1431" s="217"/>
      <c r="GJ1431" s="217"/>
      <c r="GK1431" s="217"/>
      <c r="GL1431" s="217"/>
      <c r="GM1431" s="217"/>
      <c r="GN1431" s="217"/>
      <c r="GO1431" s="217"/>
      <c r="GP1431" s="217"/>
      <c r="GQ1431" s="217"/>
      <c r="GR1431" s="217"/>
      <c r="GS1431" s="217"/>
      <c r="GT1431" s="217"/>
      <c r="GU1431" s="217"/>
      <c r="GV1431" s="217"/>
      <c r="GW1431" s="217"/>
      <c r="GX1431" s="217"/>
      <c r="GY1431" s="217"/>
      <c r="GZ1431" s="217"/>
      <c r="HA1431" s="217"/>
      <c r="HB1431" s="217"/>
      <c r="HC1431" s="217"/>
      <c r="HD1431" s="217"/>
      <c r="HE1431" s="217"/>
      <c r="HF1431" s="217"/>
      <c r="HG1431" s="217"/>
      <c r="HH1431" s="217"/>
      <c r="HI1431" s="217"/>
      <c r="HJ1431" s="217"/>
      <c r="HK1431" s="217"/>
      <c r="HL1431" s="217"/>
      <c r="HM1431" s="217"/>
      <c r="HN1431" s="217"/>
      <c r="HO1431" s="217"/>
      <c r="HP1431" s="217"/>
      <c r="HQ1431" s="217"/>
      <c r="HR1431" s="217"/>
      <c r="HS1431" s="217"/>
      <c r="HT1431" s="217"/>
      <c r="HU1431" s="217"/>
      <c r="HV1431" s="217"/>
      <c r="HW1431" s="217"/>
      <c r="HX1431" s="217"/>
      <c r="HY1431" s="217"/>
      <c r="HZ1431" s="217"/>
      <c r="IA1431" s="217"/>
      <c r="IB1431" s="217"/>
      <c r="IC1431" s="217"/>
      <c r="ID1431" s="217"/>
      <c r="IE1431" s="217"/>
      <c r="IF1431" s="217"/>
      <c r="IG1431" s="217"/>
      <c r="IH1431" s="217"/>
      <c r="II1431" s="217"/>
      <c r="IJ1431" s="217"/>
      <c r="IK1431" s="217"/>
      <c r="IL1431" s="217"/>
      <c r="IM1431" s="217"/>
      <c r="IN1431" s="217"/>
      <c r="IO1431" s="217"/>
      <c r="IP1431" s="217"/>
      <c r="IQ1431" s="217"/>
      <c r="IR1431" s="217"/>
      <c r="IS1431" s="217"/>
      <c r="IT1431" s="217"/>
      <c r="IU1431" s="217"/>
      <c r="IV1431" s="217"/>
      <c r="IW1431" s="217"/>
      <c r="IX1431" s="217"/>
      <c r="IY1431" s="217"/>
      <c r="IZ1431" s="217"/>
      <c r="JA1431" s="217"/>
      <c r="JB1431" s="217"/>
      <c r="JC1431" s="217"/>
    </row>
    <row r="1432" spans="1:263" ht="29.25" x14ac:dyDescent="0.25">
      <c r="A1432" s="217">
        <v>1</v>
      </c>
      <c r="B1432" s="217">
        <v>1</v>
      </c>
      <c r="C1432" s="178" t="s">
        <v>258</v>
      </c>
      <c r="D1432" s="176"/>
      <c r="E1432" s="2105"/>
      <c r="F1432" s="1892">
        <f t="shared" si="1328"/>
        <v>7500</v>
      </c>
      <c r="G1432" s="2081">
        <f t="shared" si="1328"/>
        <v>1875</v>
      </c>
      <c r="H1432" s="2081">
        <f t="shared" si="1328"/>
        <v>1419</v>
      </c>
      <c r="I1432" s="2081">
        <f t="shared" si="1328"/>
        <v>75.680000000000007</v>
      </c>
      <c r="J1432" s="1897"/>
      <c r="K1432" s="1897"/>
      <c r="L1432" s="2081"/>
      <c r="M1432" s="2081"/>
      <c r="N1432" s="2081"/>
      <c r="O1432" s="1894"/>
      <c r="P1432" s="2081"/>
      <c r="Q1432" s="1894"/>
      <c r="R1432" s="2732">
        <f t="shared" ref="R1432:AB1432" si="1338">R1355</f>
        <v>0</v>
      </c>
      <c r="S1432" s="2732">
        <f t="shared" ref="S1432:T1432" si="1339">S1355</f>
        <v>0</v>
      </c>
      <c r="T1432" s="2732">
        <f t="shared" si="1339"/>
        <v>0</v>
      </c>
      <c r="U1432" s="2732">
        <f t="shared" si="1338"/>
        <v>0</v>
      </c>
      <c r="V1432" s="2732">
        <f t="shared" si="1338"/>
        <v>0</v>
      </c>
      <c r="W1432" s="1044">
        <f t="shared" si="1338"/>
        <v>0</v>
      </c>
      <c r="X1432" s="2732">
        <f t="shared" si="1338"/>
        <v>0</v>
      </c>
      <c r="Y1432" s="2732">
        <f t="shared" si="1338"/>
        <v>0</v>
      </c>
      <c r="Z1432" s="3092">
        <f t="shared" si="1338"/>
        <v>0</v>
      </c>
      <c r="AA1432" s="3092">
        <f t="shared" si="1338"/>
        <v>0</v>
      </c>
      <c r="AB1432" s="2732">
        <f t="shared" si="1338"/>
        <v>0</v>
      </c>
      <c r="AC1432" s="962"/>
      <c r="AD1432" s="2734">
        <f t="shared" si="1331"/>
        <v>0</v>
      </c>
      <c r="AE1432" s="2276"/>
      <c r="AF1432" s="217"/>
      <c r="AG1432" s="217"/>
      <c r="AH1432" s="217"/>
      <c r="AI1432" s="217"/>
      <c r="AJ1432" s="217"/>
      <c r="AK1432" s="217"/>
      <c r="AL1432" s="217"/>
      <c r="AM1432" s="217"/>
      <c r="AN1432" s="217"/>
      <c r="AO1432" s="217"/>
      <c r="AP1432" s="217"/>
      <c r="AQ1432" s="217"/>
      <c r="AR1432" s="217"/>
      <c r="AS1432" s="217"/>
      <c r="AT1432" s="217"/>
      <c r="AU1432" s="217"/>
      <c r="AV1432" s="217"/>
      <c r="AW1432" s="217"/>
      <c r="AX1432" s="217"/>
      <c r="AY1432" s="217"/>
      <c r="AZ1432" s="217"/>
      <c r="BA1432" s="217"/>
      <c r="BB1432" s="217"/>
      <c r="BC1432" s="217"/>
      <c r="BD1432" s="217"/>
      <c r="BE1432" s="217"/>
      <c r="BF1432" s="217"/>
      <c r="BG1432" s="217"/>
      <c r="BH1432" s="217"/>
      <c r="BI1432" s="217"/>
      <c r="BJ1432" s="217"/>
      <c r="BK1432" s="217"/>
      <c r="BL1432" s="217"/>
      <c r="BM1432" s="217"/>
      <c r="BN1432" s="217"/>
      <c r="BO1432" s="217"/>
      <c r="BP1432" s="217"/>
      <c r="BQ1432" s="217"/>
      <c r="BR1432" s="217"/>
      <c r="BS1432" s="217"/>
      <c r="BT1432" s="217"/>
      <c r="BU1432" s="217"/>
      <c r="BV1432" s="217"/>
      <c r="BW1432" s="217"/>
      <c r="BX1432" s="217"/>
      <c r="BY1432" s="217"/>
      <c r="BZ1432" s="217"/>
      <c r="CA1432" s="217"/>
      <c r="CB1432" s="217"/>
      <c r="CC1432" s="217"/>
      <c r="CD1432" s="217"/>
      <c r="CE1432" s="217"/>
      <c r="CF1432" s="217"/>
      <c r="CG1432" s="217"/>
      <c r="CH1432" s="217"/>
      <c r="CI1432" s="217"/>
      <c r="CJ1432" s="217"/>
      <c r="CK1432" s="217"/>
      <c r="CL1432" s="217"/>
      <c r="CM1432" s="217"/>
      <c r="CN1432" s="217"/>
      <c r="CO1432" s="217"/>
      <c r="CP1432" s="217"/>
      <c r="CQ1432" s="217"/>
      <c r="CR1432" s="217"/>
      <c r="CS1432" s="217"/>
      <c r="CT1432" s="217"/>
      <c r="CU1432" s="217"/>
      <c r="CV1432" s="217"/>
      <c r="CW1432" s="217"/>
      <c r="CX1432" s="217"/>
      <c r="CY1432" s="217"/>
      <c r="CZ1432" s="217"/>
      <c r="DA1432" s="217"/>
      <c r="DB1432" s="217"/>
      <c r="DC1432" s="217"/>
      <c r="DD1432" s="217"/>
      <c r="DE1432" s="217"/>
      <c r="DF1432" s="217"/>
      <c r="DG1432" s="217"/>
      <c r="DH1432" s="217"/>
      <c r="DI1432" s="217"/>
      <c r="DJ1432" s="217"/>
      <c r="DK1432" s="217"/>
      <c r="DL1432" s="217"/>
      <c r="DM1432" s="217"/>
      <c r="DN1432" s="217"/>
      <c r="DO1432" s="217"/>
      <c r="DP1432" s="217"/>
      <c r="DQ1432" s="217"/>
      <c r="DR1432" s="217"/>
      <c r="DS1432" s="217"/>
      <c r="DT1432" s="217"/>
      <c r="DU1432" s="217"/>
      <c r="DV1432" s="217"/>
      <c r="DW1432" s="217"/>
      <c r="DX1432" s="217"/>
      <c r="DY1432" s="217"/>
      <c r="DZ1432" s="217"/>
      <c r="EA1432" s="217"/>
      <c r="EB1432" s="217"/>
      <c r="EC1432" s="217"/>
      <c r="ED1432" s="217"/>
      <c r="EE1432" s="217"/>
      <c r="EF1432" s="217"/>
      <c r="EG1432" s="217"/>
      <c r="EH1432" s="217"/>
      <c r="EI1432" s="217"/>
      <c r="EJ1432" s="217"/>
      <c r="EK1432" s="217"/>
      <c r="EL1432" s="217"/>
      <c r="EM1432" s="217"/>
      <c r="EN1432" s="217"/>
      <c r="EO1432" s="217"/>
      <c r="EP1432" s="217"/>
      <c r="EQ1432" s="217"/>
      <c r="ER1432" s="217"/>
      <c r="ES1432" s="217"/>
      <c r="ET1432" s="217"/>
      <c r="EU1432" s="217"/>
      <c r="EV1432" s="217"/>
      <c r="EW1432" s="217"/>
      <c r="EX1432" s="217"/>
      <c r="EY1432" s="217"/>
      <c r="EZ1432" s="217"/>
      <c r="FA1432" s="217"/>
      <c r="FB1432" s="217"/>
      <c r="FC1432" s="217"/>
      <c r="FD1432" s="217"/>
      <c r="FE1432" s="217"/>
      <c r="FF1432" s="217"/>
      <c r="FG1432" s="217"/>
      <c r="FH1432" s="217"/>
      <c r="FI1432" s="217"/>
      <c r="FJ1432" s="217"/>
      <c r="FK1432" s="217"/>
      <c r="FL1432" s="217"/>
      <c r="FM1432" s="217"/>
      <c r="FN1432" s="217"/>
      <c r="FO1432" s="217"/>
      <c r="FP1432" s="217"/>
      <c r="FQ1432" s="217"/>
      <c r="FR1432" s="217"/>
      <c r="FS1432" s="217"/>
      <c r="FT1432" s="217"/>
      <c r="FU1432" s="217"/>
      <c r="FV1432" s="217"/>
      <c r="FW1432" s="217"/>
      <c r="FX1432" s="217"/>
      <c r="FY1432" s="217"/>
      <c r="FZ1432" s="217"/>
      <c r="GA1432" s="217"/>
      <c r="GB1432" s="217"/>
      <c r="GC1432" s="217"/>
      <c r="GD1432" s="217"/>
      <c r="GE1432" s="217"/>
      <c r="GF1432" s="217"/>
      <c r="GG1432" s="217"/>
      <c r="GH1432" s="217"/>
      <c r="GI1432" s="217"/>
      <c r="GJ1432" s="217"/>
      <c r="GK1432" s="217"/>
      <c r="GL1432" s="217"/>
      <c r="GM1432" s="217"/>
      <c r="GN1432" s="217"/>
      <c r="GO1432" s="217"/>
      <c r="GP1432" s="217"/>
      <c r="GQ1432" s="217"/>
      <c r="GR1432" s="217"/>
      <c r="GS1432" s="217"/>
      <c r="GT1432" s="217"/>
      <c r="GU1432" s="217"/>
      <c r="GV1432" s="217"/>
      <c r="GW1432" s="217"/>
      <c r="GX1432" s="217"/>
      <c r="GY1432" s="217"/>
      <c r="GZ1432" s="217"/>
      <c r="HA1432" s="217"/>
      <c r="HB1432" s="217"/>
      <c r="HC1432" s="217"/>
      <c r="HD1432" s="217"/>
      <c r="HE1432" s="217"/>
      <c r="HF1432" s="217"/>
      <c r="HG1432" s="217"/>
      <c r="HH1432" s="217"/>
      <c r="HI1432" s="217"/>
      <c r="HJ1432" s="217"/>
      <c r="HK1432" s="217"/>
      <c r="HL1432" s="217"/>
      <c r="HM1432" s="217"/>
      <c r="HN1432" s="217"/>
      <c r="HO1432" s="217"/>
      <c r="HP1432" s="217"/>
      <c r="HQ1432" s="217"/>
      <c r="HR1432" s="217"/>
      <c r="HS1432" s="217"/>
      <c r="HT1432" s="217"/>
      <c r="HU1432" s="217"/>
      <c r="HV1432" s="217"/>
      <c r="HW1432" s="217"/>
      <c r="HX1432" s="217"/>
      <c r="HY1432" s="217"/>
      <c r="HZ1432" s="217"/>
      <c r="IA1432" s="217"/>
      <c r="IB1432" s="217"/>
      <c r="IC1432" s="217"/>
      <c r="ID1432" s="217"/>
      <c r="IE1432" s="217"/>
      <c r="IF1432" s="217"/>
      <c r="IG1432" s="217"/>
      <c r="IH1432" s="217"/>
      <c r="II1432" s="217"/>
      <c r="IJ1432" s="217"/>
      <c r="IK1432" s="217"/>
      <c r="IL1432" s="217"/>
      <c r="IM1432" s="217"/>
      <c r="IN1432" s="217"/>
      <c r="IO1432" s="217"/>
      <c r="IP1432" s="217"/>
      <c r="IQ1432" s="217"/>
      <c r="IR1432" s="217"/>
      <c r="IS1432" s="217"/>
      <c r="IT1432" s="217"/>
      <c r="IU1432" s="217"/>
      <c r="IV1432" s="217"/>
      <c r="IW1432" s="217"/>
      <c r="IX1432" s="217"/>
      <c r="IY1432" s="217"/>
      <c r="IZ1432" s="217"/>
      <c r="JA1432" s="217"/>
      <c r="JB1432" s="217"/>
      <c r="JC1432" s="217"/>
    </row>
    <row r="1433" spans="1:263" x14ac:dyDescent="0.25">
      <c r="A1433" s="217">
        <v>1</v>
      </c>
      <c r="B1433" s="217">
        <v>1</v>
      </c>
      <c r="C1433" s="560" t="s">
        <v>133</v>
      </c>
      <c r="D1433" s="176"/>
      <c r="E1433" s="2105"/>
      <c r="F1433" s="1892">
        <f t="shared" si="1328"/>
        <v>177633.80952380953</v>
      </c>
      <c r="G1433" s="2081">
        <f t="shared" si="1328"/>
        <v>44408.452380952382</v>
      </c>
      <c r="H1433" s="2081">
        <f t="shared" si="1328"/>
        <v>41567.445238095243</v>
      </c>
      <c r="I1433" s="2081">
        <f t="shared" si="1328"/>
        <v>93.602553139015271</v>
      </c>
      <c r="J1433" s="1897"/>
      <c r="K1433" s="1897"/>
      <c r="L1433" s="2081"/>
      <c r="M1433" s="2081"/>
      <c r="N1433" s="2081"/>
      <c r="O1433" s="1894"/>
      <c r="P1433" s="2081"/>
      <c r="Q1433" s="1894"/>
      <c r="R1433" s="2732">
        <f t="shared" ref="R1433:AB1433" si="1340">R1356</f>
        <v>322751.29247000004</v>
      </c>
      <c r="S1433" s="2732">
        <f t="shared" ref="S1433:T1433" si="1341">S1356</f>
        <v>325510.05127000005</v>
      </c>
      <c r="T1433" s="2732">
        <f t="shared" si="1341"/>
        <v>325510.05127000005</v>
      </c>
      <c r="U1433" s="2732">
        <f t="shared" si="1340"/>
        <v>81189.415626590911</v>
      </c>
      <c r="V1433" s="2732">
        <f t="shared" si="1340"/>
        <v>73866.331490000011</v>
      </c>
      <c r="W1433" s="1044">
        <f t="shared" si="1340"/>
        <v>0</v>
      </c>
      <c r="X1433" s="2732">
        <f t="shared" si="1340"/>
        <v>-52.152889999999999</v>
      </c>
      <c r="Y1433" s="2732">
        <f t="shared" si="1340"/>
        <v>-7323.0841365909173</v>
      </c>
      <c r="Z1433" s="3092">
        <f t="shared" si="1340"/>
        <v>-92.867119999999986</v>
      </c>
      <c r="AA1433" s="3092">
        <f t="shared" si="1340"/>
        <v>-191.55029999999999</v>
      </c>
      <c r="AB1433" s="2732">
        <f t="shared" si="1340"/>
        <v>73622.628300000011</v>
      </c>
      <c r="AC1433" s="962"/>
      <c r="AD1433" s="2734">
        <f t="shared" si="1331"/>
        <v>0</v>
      </c>
      <c r="AE1433" s="2276"/>
      <c r="AF1433" s="217"/>
      <c r="AG1433" s="217"/>
      <c r="AH1433" s="217"/>
      <c r="AI1433" s="217"/>
      <c r="AJ1433" s="217"/>
      <c r="AK1433" s="217"/>
      <c r="AL1433" s="217"/>
      <c r="AM1433" s="217"/>
      <c r="AN1433" s="217"/>
      <c r="AO1433" s="217"/>
      <c r="AP1433" s="217"/>
      <c r="AQ1433" s="217"/>
      <c r="AR1433" s="217"/>
      <c r="AS1433" s="217"/>
      <c r="AT1433" s="217"/>
      <c r="AU1433" s="217"/>
      <c r="AV1433" s="217"/>
      <c r="AW1433" s="217"/>
      <c r="AX1433" s="217"/>
      <c r="AY1433" s="217"/>
      <c r="AZ1433" s="217"/>
      <c r="BA1433" s="217"/>
      <c r="BB1433" s="217"/>
      <c r="BC1433" s="217"/>
      <c r="BD1433" s="217"/>
      <c r="BE1433" s="217"/>
      <c r="BF1433" s="217"/>
      <c r="BG1433" s="217"/>
      <c r="BH1433" s="217"/>
      <c r="BI1433" s="217"/>
      <c r="BJ1433" s="217"/>
      <c r="BK1433" s="217"/>
      <c r="BL1433" s="217"/>
      <c r="BM1433" s="217"/>
      <c r="BN1433" s="217"/>
      <c r="BO1433" s="217"/>
      <c r="BP1433" s="217"/>
      <c r="BQ1433" s="217"/>
      <c r="BR1433" s="217"/>
      <c r="BS1433" s="217"/>
      <c r="BT1433" s="217"/>
      <c r="BU1433" s="217"/>
      <c r="BV1433" s="217"/>
      <c r="BW1433" s="217"/>
      <c r="BX1433" s="217"/>
      <c r="BY1433" s="217"/>
      <c r="BZ1433" s="217"/>
      <c r="CA1433" s="217"/>
      <c r="CB1433" s="217"/>
      <c r="CC1433" s="217"/>
      <c r="CD1433" s="217"/>
      <c r="CE1433" s="217"/>
      <c r="CF1433" s="217"/>
      <c r="CG1433" s="217"/>
      <c r="CH1433" s="217"/>
      <c r="CI1433" s="217"/>
      <c r="CJ1433" s="217"/>
      <c r="CK1433" s="217"/>
      <c r="CL1433" s="217"/>
      <c r="CM1433" s="217"/>
      <c r="CN1433" s="217"/>
      <c r="CO1433" s="217"/>
      <c r="CP1433" s="217"/>
      <c r="CQ1433" s="217"/>
      <c r="CR1433" s="217"/>
      <c r="CS1433" s="217"/>
      <c r="CT1433" s="217"/>
      <c r="CU1433" s="217"/>
      <c r="CV1433" s="217"/>
      <c r="CW1433" s="217"/>
      <c r="CX1433" s="217"/>
      <c r="CY1433" s="217"/>
      <c r="CZ1433" s="217"/>
      <c r="DA1433" s="217"/>
      <c r="DB1433" s="217"/>
      <c r="DC1433" s="217"/>
      <c r="DD1433" s="217"/>
      <c r="DE1433" s="217"/>
      <c r="DF1433" s="217"/>
      <c r="DG1433" s="217"/>
      <c r="DH1433" s="217"/>
      <c r="DI1433" s="217"/>
      <c r="DJ1433" s="217"/>
      <c r="DK1433" s="217"/>
      <c r="DL1433" s="217"/>
      <c r="DM1433" s="217"/>
      <c r="DN1433" s="217"/>
      <c r="DO1433" s="217"/>
      <c r="DP1433" s="217"/>
      <c r="DQ1433" s="217"/>
      <c r="DR1433" s="217"/>
      <c r="DS1433" s="217"/>
      <c r="DT1433" s="217"/>
      <c r="DU1433" s="217"/>
      <c r="DV1433" s="217"/>
      <c r="DW1433" s="217"/>
      <c r="DX1433" s="217"/>
      <c r="DY1433" s="217"/>
      <c r="DZ1433" s="217"/>
      <c r="EA1433" s="217"/>
      <c r="EB1433" s="217"/>
      <c r="EC1433" s="217"/>
      <c r="ED1433" s="217"/>
      <c r="EE1433" s="217"/>
      <c r="EF1433" s="217"/>
      <c r="EG1433" s="217"/>
      <c r="EH1433" s="217"/>
      <c r="EI1433" s="217"/>
      <c r="EJ1433" s="217"/>
      <c r="EK1433" s="217"/>
      <c r="EL1433" s="217"/>
      <c r="EM1433" s="217"/>
      <c r="EN1433" s="217"/>
      <c r="EO1433" s="217"/>
      <c r="EP1433" s="217"/>
      <c r="EQ1433" s="217"/>
      <c r="ER1433" s="217"/>
      <c r="ES1433" s="217"/>
      <c r="ET1433" s="217"/>
      <c r="EU1433" s="217"/>
      <c r="EV1433" s="217"/>
      <c r="EW1433" s="217"/>
      <c r="EX1433" s="217"/>
      <c r="EY1433" s="217"/>
      <c r="EZ1433" s="217"/>
      <c r="FA1433" s="217"/>
      <c r="FB1433" s="217"/>
      <c r="FC1433" s="217"/>
      <c r="FD1433" s="217"/>
      <c r="FE1433" s="217"/>
      <c r="FF1433" s="217"/>
      <c r="FG1433" s="217"/>
      <c r="FH1433" s="217"/>
      <c r="FI1433" s="217"/>
      <c r="FJ1433" s="217"/>
      <c r="FK1433" s="217"/>
      <c r="FL1433" s="217"/>
      <c r="FM1433" s="217"/>
      <c r="FN1433" s="217"/>
      <c r="FO1433" s="217"/>
      <c r="FP1433" s="217"/>
      <c r="FQ1433" s="217"/>
      <c r="FR1433" s="217"/>
      <c r="FS1433" s="217"/>
      <c r="FT1433" s="217"/>
      <c r="FU1433" s="217"/>
      <c r="FV1433" s="217"/>
      <c r="FW1433" s="217"/>
      <c r="FX1433" s="217"/>
      <c r="FY1433" s="217"/>
      <c r="FZ1433" s="217"/>
      <c r="GA1433" s="217"/>
      <c r="GB1433" s="217"/>
      <c r="GC1433" s="217"/>
      <c r="GD1433" s="217"/>
      <c r="GE1433" s="217"/>
      <c r="GF1433" s="217"/>
      <c r="GG1433" s="217"/>
      <c r="GH1433" s="217"/>
      <c r="GI1433" s="217"/>
      <c r="GJ1433" s="217"/>
      <c r="GK1433" s="217"/>
      <c r="GL1433" s="217"/>
      <c r="GM1433" s="217"/>
      <c r="GN1433" s="217"/>
      <c r="GO1433" s="217"/>
      <c r="GP1433" s="217"/>
      <c r="GQ1433" s="217"/>
      <c r="GR1433" s="217"/>
      <c r="GS1433" s="217"/>
      <c r="GT1433" s="217"/>
      <c r="GU1433" s="217"/>
      <c r="GV1433" s="217"/>
      <c r="GW1433" s="217"/>
      <c r="GX1433" s="217"/>
      <c r="GY1433" s="217"/>
      <c r="GZ1433" s="217"/>
      <c r="HA1433" s="217"/>
      <c r="HB1433" s="217"/>
      <c r="HC1433" s="217"/>
      <c r="HD1433" s="217"/>
      <c r="HE1433" s="217"/>
      <c r="HF1433" s="217"/>
      <c r="HG1433" s="217"/>
      <c r="HH1433" s="217"/>
      <c r="HI1433" s="217"/>
      <c r="HJ1433" s="217"/>
      <c r="HK1433" s="217"/>
      <c r="HL1433" s="217"/>
      <c r="HM1433" s="217"/>
      <c r="HN1433" s="217"/>
      <c r="HO1433" s="217"/>
      <c r="HP1433" s="217"/>
      <c r="HQ1433" s="217"/>
      <c r="HR1433" s="217"/>
      <c r="HS1433" s="217"/>
      <c r="HT1433" s="217"/>
      <c r="HU1433" s="217"/>
      <c r="HV1433" s="217"/>
      <c r="HW1433" s="217"/>
      <c r="HX1433" s="217"/>
      <c r="HY1433" s="217"/>
      <c r="HZ1433" s="217"/>
      <c r="IA1433" s="217"/>
      <c r="IB1433" s="217"/>
      <c r="IC1433" s="217"/>
      <c r="ID1433" s="217"/>
      <c r="IE1433" s="217"/>
      <c r="IF1433" s="217"/>
      <c r="IG1433" s="217"/>
      <c r="IH1433" s="217"/>
      <c r="II1433" s="217"/>
      <c r="IJ1433" s="217"/>
      <c r="IK1433" s="217"/>
      <c r="IL1433" s="217"/>
      <c r="IM1433" s="217"/>
      <c r="IN1433" s="217"/>
      <c r="IO1433" s="217"/>
      <c r="IP1433" s="217"/>
      <c r="IQ1433" s="217"/>
      <c r="IR1433" s="217"/>
      <c r="IS1433" s="217"/>
      <c r="IT1433" s="217"/>
      <c r="IU1433" s="217"/>
      <c r="IV1433" s="217"/>
      <c r="IW1433" s="217"/>
      <c r="IX1433" s="217"/>
      <c r="IY1433" s="217"/>
      <c r="IZ1433" s="217"/>
      <c r="JA1433" s="217"/>
      <c r="JB1433" s="217"/>
      <c r="JC1433" s="217"/>
    </row>
    <row r="1434" spans="1:263" x14ac:dyDescent="0.25">
      <c r="B1434" s="217">
        <v>1</v>
      </c>
      <c r="C1434" s="181" t="s">
        <v>28</v>
      </c>
      <c r="D1434" s="181"/>
      <c r="E1434" s="293"/>
      <c r="F1434" s="1892"/>
      <c r="G1434" s="2081"/>
      <c r="H1434" s="2081"/>
      <c r="I1434" s="2081"/>
      <c r="J1434" s="2078"/>
      <c r="K1434" s="2078"/>
      <c r="L1434" s="2078"/>
      <c r="M1434" s="2078"/>
      <c r="N1434" s="2078"/>
      <c r="O1434" s="2078"/>
      <c r="P1434" s="2078"/>
      <c r="Q1434" s="2078"/>
      <c r="R1434" s="2732"/>
      <c r="S1434" s="2732"/>
      <c r="T1434" s="2732"/>
      <c r="U1434" s="2732"/>
      <c r="V1434" s="2732"/>
      <c r="W1434" s="1044"/>
      <c r="X1434" s="2732"/>
      <c r="Y1434" s="2732"/>
      <c r="Z1434" s="2732"/>
      <c r="AA1434" s="2732"/>
      <c r="AB1434" s="2732"/>
      <c r="AC1434" s="962"/>
      <c r="AD1434" s="2734"/>
      <c r="AE1434" s="2276"/>
      <c r="AF1434" s="217"/>
      <c r="AG1434" s="217"/>
      <c r="AH1434" s="217"/>
      <c r="AI1434" s="217"/>
      <c r="AJ1434" s="217"/>
      <c r="AK1434" s="217"/>
      <c r="AL1434" s="217"/>
      <c r="AM1434" s="217"/>
      <c r="AN1434" s="217"/>
      <c r="AO1434" s="217"/>
      <c r="AP1434" s="217"/>
      <c r="AQ1434" s="217"/>
      <c r="AR1434" s="217"/>
      <c r="AS1434" s="217"/>
      <c r="AT1434" s="217"/>
      <c r="AU1434" s="217"/>
      <c r="AV1434" s="217"/>
      <c r="AW1434" s="217"/>
      <c r="AX1434" s="217"/>
      <c r="AY1434" s="217"/>
      <c r="AZ1434" s="217"/>
      <c r="BA1434" s="217"/>
      <c r="BB1434" s="217"/>
      <c r="BC1434" s="217"/>
      <c r="BD1434" s="217"/>
      <c r="BE1434" s="217"/>
      <c r="BF1434" s="217"/>
      <c r="BG1434" s="217"/>
      <c r="BH1434" s="217"/>
      <c r="BI1434" s="217"/>
      <c r="BJ1434" s="217"/>
      <c r="BK1434" s="217"/>
      <c r="BL1434" s="217"/>
      <c r="BM1434" s="217"/>
      <c r="BN1434" s="217"/>
      <c r="BO1434" s="217"/>
      <c r="BP1434" s="217"/>
      <c r="BQ1434" s="217"/>
      <c r="BR1434" s="217"/>
      <c r="BS1434" s="217"/>
      <c r="BT1434" s="217"/>
      <c r="BU1434" s="217"/>
      <c r="BV1434" s="217"/>
      <c r="BW1434" s="217"/>
      <c r="BX1434" s="217"/>
      <c r="BY1434" s="217"/>
      <c r="BZ1434" s="217"/>
      <c r="CA1434" s="217"/>
      <c r="CB1434" s="217"/>
      <c r="CC1434" s="217"/>
      <c r="CD1434" s="217"/>
      <c r="CE1434" s="217"/>
      <c r="CF1434" s="217"/>
      <c r="CG1434" s="217"/>
      <c r="CH1434" s="217"/>
      <c r="CI1434" s="217"/>
      <c r="CJ1434" s="217"/>
      <c r="CK1434" s="217"/>
      <c r="CL1434" s="217"/>
      <c r="CM1434" s="217"/>
      <c r="CN1434" s="217"/>
      <c r="CO1434" s="217"/>
      <c r="CP1434" s="217"/>
      <c r="CQ1434" s="217"/>
      <c r="CR1434" s="217"/>
      <c r="CS1434" s="217"/>
      <c r="CT1434" s="217"/>
      <c r="CU1434" s="217"/>
      <c r="CV1434" s="217"/>
      <c r="CW1434" s="217"/>
      <c r="CX1434" s="217"/>
      <c r="CY1434" s="217"/>
      <c r="CZ1434" s="217"/>
      <c r="DA1434" s="217"/>
      <c r="DB1434" s="217"/>
      <c r="DC1434" s="217"/>
      <c r="DD1434" s="217"/>
      <c r="DE1434" s="217"/>
      <c r="DF1434" s="217"/>
      <c r="DG1434" s="217"/>
      <c r="DH1434" s="217"/>
      <c r="DI1434" s="217"/>
      <c r="DJ1434" s="217"/>
      <c r="DK1434" s="217"/>
      <c r="DL1434" s="217"/>
      <c r="DM1434" s="217"/>
      <c r="DN1434" s="217"/>
      <c r="DO1434" s="217"/>
      <c r="DP1434" s="217"/>
      <c r="DQ1434" s="217"/>
      <c r="DR1434" s="217"/>
      <c r="DS1434" s="217"/>
      <c r="DT1434" s="217"/>
      <c r="DU1434" s="217"/>
      <c r="DV1434" s="217"/>
      <c r="DW1434" s="217"/>
      <c r="DX1434" s="217"/>
      <c r="DY1434" s="217"/>
      <c r="DZ1434" s="217"/>
      <c r="EA1434" s="217"/>
      <c r="EB1434" s="217"/>
      <c r="EC1434" s="217"/>
      <c r="ED1434" s="217"/>
      <c r="EE1434" s="217"/>
      <c r="EF1434" s="217"/>
      <c r="EG1434" s="217"/>
      <c r="EH1434" s="217"/>
      <c r="EI1434" s="217"/>
      <c r="EJ1434" s="217"/>
      <c r="EK1434" s="217"/>
      <c r="EL1434" s="217"/>
      <c r="EM1434" s="217"/>
      <c r="EN1434" s="217"/>
      <c r="EO1434" s="217"/>
      <c r="EP1434" s="217"/>
      <c r="EQ1434" s="217"/>
      <c r="ER1434" s="217"/>
      <c r="ES1434" s="217"/>
      <c r="ET1434" s="217"/>
      <c r="EU1434" s="217"/>
      <c r="EV1434" s="217"/>
      <c r="EW1434" s="217"/>
      <c r="EX1434" s="217"/>
      <c r="EY1434" s="217"/>
      <c r="EZ1434" s="217"/>
      <c r="FA1434" s="217"/>
      <c r="FB1434" s="217"/>
      <c r="FC1434" s="217"/>
      <c r="FD1434" s="217"/>
      <c r="FE1434" s="217"/>
      <c r="FF1434" s="217"/>
      <c r="FG1434" s="217"/>
      <c r="FH1434" s="217"/>
      <c r="FI1434" s="217"/>
      <c r="FJ1434" s="217"/>
      <c r="FK1434" s="217"/>
      <c r="FL1434" s="217"/>
      <c r="FM1434" s="217"/>
      <c r="FN1434" s="217"/>
      <c r="FO1434" s="217"/>
      <c r="FP1434" s="217"/>
      <c r="FQ1434" s="217"/>
      <c r="FR1434" s="217"/>
      <c r="FS1434" s="217"/>
      <c r="FT1434" s="217"/>
      <c r="FU1434" s="217"/>
      <c r="FV1434" s="217"/>
      <c r="FW1434" s="217"/>
      <c r="FX1434" s="217"/>
      <c r="FY1434" s="217"/>
      <c r="FZ1434" s="217"/>
      <c r="GA1434" s="217"/>
      <c r="GB1434" s="217"/>
      <c r="GC1434" s="217"/>
      <c r="GD1434" s="217"/>
      <c r="GE1434" s="217"/>
      <c r="GF1434" s="217"/>
      <c r="GG1434" s="217"/>
      <c r="GH1434" s="217"/>
      <c r="GI1434" s="217"/>
      <c r="GJ1434" s="217"/>
      <c r="GK1434" s="217"/>
      <c r="GL1434" s="217"/>
      <c r="GM1434" s="217"/>
      <c r="GN1434" s="217"/>
      <c r="GO1434" s="217"/>
      <c r="GP1434" s="217"/>
      <c r="GQ1434" s="217"/>
      <c r="GR1434" s="217"/>
      <c r="GS1434" s="217"/>
      <c r="GT1434" s="217"/>
      <c r="GU1434" s="217"/>
      <c r="GV1434" s="217"/>
      <c r="GW1434" s="217"/>
      <c r="GX1434" s="217"/>
      <c r="GY1434" s="217"/>
      <c r="GZ1434" s="217"/>
      <c r="HA1434" s="217"/>
      <c r="HB1434" s="217"/>
      <c r="HC1434" s="217"/>
      <c r="HD1434" s="217"/>
      <c r="HE1434" s="217"/>
      <c r="HF1434" s="217"/>
      <c r="HG1434" s="217"/>
      <c r="HH1434" s="217"/>
      <c r="HI1434" s="217"/>
      <c r="HJ1434" s="217"/>
      <c r="HK1434" s="217"/>
      <c r="HL1434" s="217"/>
      <c r="HM1434" s="217"/>
      <c r="HN1434" s="217"/>
      <c r="HO1434" s="217"/>
      <c r="HP1434" s="217"/>
      <c r="HQ1434" s="217"/>
      <c r="HR1434" s="217"/>
      <c r="HS1434" s="217"/>
      <c r="HT1434" s="217"/>
      <c r="HU1434" s="217"/>
      <c r="HV1434" s="217"/>
      <c r="HW1434" s="217"/>
      <c r="HX1434" s="217"/>
      <c r="HY1434" s="217"/>
      <c r="HZ1434" s="217"/>
      <c r="IA1434" s="217"/>
      <c r="IB1434" s="217"/>
      <c r="IC1434" s="217"/>
      <c r="ID1434" s="217"/>
      <c r="IE1434" s="217"/>
      <c r="IF1434" s="217"/>
      <c r="IG1434" s="217"/>
      <c r="IH1434" s="217"/>
      <c r="II1434" s="217"/>
      <c r="IJ1434" s="217"/>
      <c r="IK1434" s="217"/>
      <c r="IL1434" s="217"/>
      <c r="IM1434" s="217"/>
      <c r="IN1434" s="217"/>
      <c r="IO1434" s="217"/>
      <c r="IP1434" s="217"/>
      <c r="IQ1434" s="217"/>
      <c r="IR1434" s="217"/>
      <c r="IS1434" s="217"/>
      <c r="IT1434" s="217"/>
      <c r="IU1434" s="217"/>
      <c r="IV1434" s="217"/>
      <c r="IW1434" s="217"/>
      <c r="IX1434" s="217"/>
      <c r="IY1434" s="217"/>
      <c r="IZ1434" s="217"/>
      <c r="JA1434" s="217"/>
      <c r="JB1434" s="217"/>
      <c r="JC1434" s="217"/>
    </row>
    <row r="1435" spans="1:263" x14ac:dyDescent="0.25">
      <c r="A1435" s="217">
        <v>1</v>
      </c>
      <c r="B1435" s="217">
        <v>1</v>
      </c>
      <c r="C1435" s="2735" t="s">
        <v>65</v>
      </c>
      <c r="D1435" s="2735"/>
      <c r="E1435" s="2736"/>
      <c r="F1435" s="1899">
        <f>SUM(F1361)</f>
        <v>244</v>
      </c>
      <c r="G1435" s="1910">
        <f>SUM(G1361)</f>
        <v>61</v>
      </c>
      <c r="H1435" s="1910">
        <f>SUM(H1361)</f>
        <v>165</v>
      </c>
      <c r="I1435" s="1910">
        <f t="shared" ref="I1435:I1441" si="1342">H1435/G1435*100</f>
        <v>270.49180327868851</v>
      </c>
      <c r="J1435" s="2737">
        <f>L1435/F1435</f>
        <v>8.7377049180327866</v>
      </c>
      <c r="K1435" s="2078">
        <f>N1435/H1435</f>
        <v>7.666666666666667</v>
      </c>
      <c r="L1435" s="1910">
        <f>SUM(L1361)</f>
        <v>2132</v>
      </c>
      <c r="M1435" s="1910">
        <f>SUM(M1361)</f>
        <v>533</v>
      </c>
      <c r="N1435" s="1910">
        <f>SUM(N1361)</f>
        <v>1265</v>
      </c>
      <c r="O1435" s="1894">
        <f>N1435/M1435*100</f>
        <v>237.33583489681052</v>
      </c>
      <c r="P1435" s="1910">
        <f>SUM(P1361)</f>
        <v>8</v>
      </c>
      <c r="Q1435" s="1894">
        <f>N1435/$C$3*12/P1435</f>
        <v>632.5</v>
      </c>
      <c r="R1435" s="2738">
        <f t="shared" ref="R1435:AB1435" si="1343">SUM(R1361)</f>
        <v>0</v>
      </c>
      <c r="S1435" s="2738">
        <f t="shared" ref="S1435:T1435" si="1344">SUM(S1361)</f>
        <v>0</v>
      </c>
      <c r="T1435" s="2738">
        <f t="shared" si="1344"/>
        <v>0</v>
      </c>
      <c r="U1435" s="2732">
        <f t="shared" si="1343"/>
        <v>0</v>
      </c>
      <c r="V1435" s="2738">
        <f t="shared" si="1343"/>
        <v>0</v>
      </c>
      <c r="W1435" s="2357">
        <f t="shared" si="1343"/>
        <v>0</v>
      </c>
      <c r="X1435" s="2738">
        <f t="shared" si="1343"/>
        <v>0</v>
      </c>
      <c r="Y1435" s="2738">
        <f t="shared" si="1343"/>
        <v>0</v>
      </c>
      <c r="Z1435" s="2738">
        <f t="shared" si="1343"/>
        <v>0</v>
      </c>
      <c r="AA1435" s="2738">
        <f t="shared" si="1343"/>
        <v>0</v>
      </c>
      <c r="AB1435" s="2738">
        <f t="shared" si="1343"/>
        <v>0</v>
      </c>
      <c r="AC1435" s="945"/>
      <c r="AD1435" s="2739">
        <f>SUM(AD1361)</f>
        <v>0</v>
      </c>
      <c r="AE1435" s="2276"/>
      <c r="AF1435" s="217"/>
      <c r="AG1435" s="217"/>
      <c r="AH1435" s="217"/>
      <c r="AI1435" s="217"/>
      <c r="AJ1435" s="217"/>
      <c r="AK1435" s="217"/>
      <c r="AL1435" s="217"/>
      <c r="AM1435" s="217"/>
      <c r="AN1435" s="217"/>
      <c r="AO1435" s="217"/>
      <c r="AP1435" s="217"/>
      <c r="AQ1435" s="217"/>
      <c r="AR1435" s="217"/>
      <c r="AS1435" s="217"/>
      <c r="AT1435" s="217"/>
      <c r="AU1435" s="217"/>
      <c r="AV1435" s="217"/>
      <c r="AW1435" s="217"/>
      <c r="AX1435" s="217"/>
      <c r="AY1435" s="217"/>
      <c r="AZ1435" s="217"/>
      <c r="BA1435" s="217"/>
      <c r="BB1435" s="217"/>
      <c r="BC1435" s="217"/>
      <c r="BD1435" s="217"/>
      <c r="BE1435" s="217"/>
      <c r="BF1435" s="217"/>
      <c r="BG1435" s="217"/>
      <c r="BH1435" s="217"/>
      <c r="BI1435" s="217"/>
      <c r="BJ1435" s="217"/>
      <c r="BK1435" s="217"/>
      <c r="BL1435" s="217"/>
      <c r="BM1435" s="217"/>
      <c r="BN1435" s="217"/>
      <c r="BO1435" s="217"/>
      <c r="BP1435" s="217"/>
      <c r="BQ1435" s="217"/>
      <c r="BR1435" s="217"/>
      <c r="BS1435" s="217"/>
      <c r="BT1435" s="217"/>
      <c r="BU1435" s="217"/>
      <c r="BV1435" s="217"/>
      <c r="BW1435" s="217"/>
      <c r="BX1435" s="217"/>
      <c r="BY1435" s="217"/>
      <c r="BZ1435" s="217"/>
      <c r="CA1435" s="217"/>
      <c r="CB1435" s="217"/>
      <c r="CC1435" s="217"/>
      <c r="CD1435" s="217"/>
      <c r="CE1435" s="217"/>
      <c r="CF1435" s="217"/>
      <c r="CG1435" s="217"/>
      <c r="CH1435" s="217"/>
      <c r="CI1435" s="217"/>
      <c r="CJ1435" s="217"/>
      <c r="CK1435" s="217"/>
      <c r="CL1435" s="217"/>
      <c r="CM1435" s="217"/>
      <c r="CN1435" s="217"/>
      <c r="CO1435" s="217"/>
      <c r="CP1435" s="217"/>
      <c r="CQ1435" s="217"/>
      <c r="CR1435" s="217"/>
      <c r="CS1435" s="217"/>
      <c r="CT1435" s="217"/>
      <c r="CU1435" s="217"/>
      <c r="CV1435" s="217"/>
      <c r="CW1435" s="217"/>
      <c r="CX1435" s="217"/>
      <c r="CY1435" s="217"/>
      <c r="CZ1435" s="217"/>
      <c r="DA1435" s="217"/>
      <c r="DB1435" s="217"/>
      <c r="DC1435" s="217"/>
      <c r="DD1435" s="217"/>
      <c r="DE1435" s="217"/>
      <c r="DF1435" s="217"/>
      <c r="DG1435" s="217"/>
      <c r="DH1435" s="217"/>
      <c r="DI1435" s="217"/>
      <c r="DJ1435" s="217"/>
      <c r="DK1435" s="217"/>
      <c r="DL1435" s="217"/>
      <c r="DM1435" s="217"/>
      <c r="DN1435" s="217"/>
      <c r="DO1435" s="217"/>
      <c r="DP1435" s="217"/>
      <c r="DQ1435" s="217"/>
      <c r="DR1435" s="217"/>
      <c r="DS1435" s="217"/>
      <c r="DT1435" s="217"/>
      <c r="DU1435" s="217"/>
      <c r="DV1435" s="217"/>
      <c r="DW1435" s="217"/>
      <c r="DX1435" s="217"/>
      <c r="DY1435" s="217"/>
      <c r="DZ1435" s="217"/>
      <c r="EA1435" s="217"/>
      <c r="EB1435" s="217"/>
      <c r="EC1435" s="217"/>
      <c r="ED1435" s="217"/>
      <c r="EE1435" s="217"/>
      <c r="EF1435" s="217"/>
      <c r="EG1435" s="217"/>
      <c r="EH1435" s="217"/>
      <c r="EI1435" s="217"/>
      <c r="EJ1435" s="217"/>
      <c r="EK1435" s="217"/>
      <c r="EL1435" s="217"/>
      <c r="EM1435" s="217"/>
      <c r="EN1435" s="217"/>
      <c r="EO1435" s="217"/>
      <c r="EP1435" s="217"/>
      <c r="EQ1435" s="217"/>
      <c r="ER1435" s="217"/>
      <c r="ES1435" s="217"/>
      <c r="ET1435" s="217"/>
      <c r="EU1435" s="217"/>
      <c r="EV1435" s="217"/>
      <c r="EW1435" s="217"/>
      <c r="EX1435" s="217"/>
      <c r="EY1435" s="217"/>
      <c r="EZ1435" s="217"/>
      <c r="FA1435" s="217"/>
      <c r="FB1435" s="217"/>
      <c r="FC1435" s="217"/>
      <c r="FD1435" s="217"/>
      <c r="FE1435" s="217"/>
      <c r="FF1435" s="217"/>
      <c r="FG1435" s="217"/>
      <c r="FH1435" s="217"/>
      <c r="FI1435" s="217"/>
      <c r="FJ1435" s="217"/>
      <c r="FK1435" s="217"/>
      <c r="FL1435" s="217"/>
      <c r="FM1435" s="217"/>
      <c r="FN1435" s="217"/>
      <c r="FO1435" s="217"/>
      <c r="FP1435" s="217"/>
      <c r="FQ1435" s="217"/>
      <c r="FR1435" s="217"/>
      <c r="FS1435" s="217"/>
      <c r="FT1435" s="217"/>
      <c r="FU1435" s="217"/>
      <c r="FV1435" s="217"/>
      <c r="FW1435" s="217"/>
      <c r="FX1435" s="217"/>
      <c r="FY1435" s="217"/>
      <c r="FZ1435" s="217"/>
      <c r="GA1435" s="217"/>
      <c r="GB1435" s="217"/>
      <c r="GC1435" s="217"/>
      <c r="GD1435" s="217"/>
      <c r="GE1435" s="217"/>
      <c r="GF1435" s="217"/>
      <c r="GG1435" s="217"/>
      <c r="GH1435" s="217"/>
      <c r="GI1435" s="217"/>
      <c r="GJ1435" s="217"/>
      <c r="GK1435" s="217"/>
      <c r="GL1435" s="217"/>
      <c r="GM1435" s="217"/>
      <c r="GN1435" s="217"/>
      <c r="GO1435" s="217"/>
      <c r="GP1435" s="217"/>
      <c r="GQ1435" s="217"/>
      <c r="GR1435" s="217"/>
      <c r="GS1435" s="217"/>
      <c r="GT1435" s="217"/>
      <c r="GU1435" s="217"/>
      <c r="GV1435" s="217"/>
      <c r="GW1435" s="217"/>
      <c r="GX1435" s="217"/>
      <c r="GY1435" s="217"/>
      <c r="GZ1435" s="217"/>
      <c r="HA1435" s="217"/>
      <c r="HB1435" s="217"/>
      <c r="HC1435" s="217"/>
      <c r="HD1435" s="217"/>
      <c r="HE1435" s="217"/>
      <c r="HF1435" s="217"/>
      <c r="HG1435" s="217"/>
      <c r="HH1435" s="217"/>
      <c r="HI1435" s="217"/>
      <c r="HJ1435" s="217"/>
      <c r="HK1435" s="217"/>
      <c r="HL1435" s="217"/>
      <c r="HM1435" s="217"/>
      <c r="HN1435" s="217"/>
      <c r="HO1435" s="217"/>
      <c r="HP1435" s="217"/>
      <c r="HQ1435" s="217"/>
      <c r="HR1435" s="217"/>
      <c r="HS1435" s="217"/>
      <c r="HT1435" s="217"/>
      <c r="HU1435" s="217"/>
      <c r="HV1435" s="217"/>
      <c r="HW1435" s="217"/>
      <c r="HX1435" s="217"/>
      <c r="HY1435" s="217"/>
      <c r="HZ1435" s="217"/>
      <c r="IA1435" s="217"/>
      <c r="IB1435" s="217"/>
      <c r="IC1435" s="217"/>
      <c r="ID1435" s="217"/>
      <c r="IE1435" s="217"/>
      <c r="IF1435" s="217"/>
      <c r="IG1435" s="217"/>
      <c r="IH1435" s="217"/>
      <c r="II1435" s="217"/>
      <c r="IJ1435" s="217"/>
      <c r="IK1435" s="217"/>
      <c r="IL1435" s="217"/>
      <c r="IM1435" s="217"/>
      <c r="IN1435" s="217"/>
      <c r="IO1435" s="217"/>
      <c r="IP1435" s="217"/>
      <c r="IQ1435" s="217"/>
      <c r="IR1435" s="217"/>
      <c r="IS1435" s="217"/>
      <c r="IT1435" s="217"/>
      <c r="IU1435" s="217"/>
      <c r="IV1435" s="217"/>
      <c r="IW1435" s="217"/>
      <c r="IX1435" s="217"/>
      <c r="IY1435" s="217"/>
      <c r="IZ1435" s="217"/>
      <c r="JA1435" s="217"/>
      <c r="JB1435" s="217"/>
      <c r="JC1435" s="217"/>
    </row>
    <row r="1436" spans="1:263" x14ac:dyDescent="0.25">
      <c r="A1436" s="217">
        <v>1</v>
      </c>
      <c r="B1436" s="217">
        <v>1</v>
      </c>
      <c r="C1436" s="2126" t="s">
        <v>16</v>
      </c>
      <c r="D1436" s="2126"/>
      <c r="E1436" s="722"/>
      <c r="F1436" s="1899">
        <f>F1366</f>
        <v>2245</v>
      </c>
      <c r="G1436" s="1910">
        <f>G1366</f>
        <v>562</v>
      </c>
      <c r="H1436" s="1910">
        <f>H1366</f>
        <v>831</v>
      </c>
      <c r="I1436" s="1910">
        <f t="shared" si="1342"/>
        <v>147.86476868327404</v>
      </c>
      <c r="J1436" s="1910">
        <f>J1366</f>
        <v>7.8440979955456571</v>
      </c>
      <c r="K1436" s="1910">
        <f>K1366</f>
        <v>8.0830324909747286</v>
      </c>
      <c r="L1436" s="1910">
        <f>L1366</f>
        <v>17610</v>
      </c>
      <c r="M1436" s="1910">
        <f>M1366</f>
        <v>4403</v>
      </c>
      <c r="N1436" s="1910">
        <f>N1366</f>
        <v>6717</v>
      </c>
      <c r="O1436" s="1894">
        <f>N1436/M1436*100</f>
        <v>152.55507608448784</v>
      </c>
      <c r="P1436" s="1910">
        <f t="shared" ref="P1436:AB1436" si="1345">P1366</f>
        <v>74</v>
      </c>
      <c r="Q1436" s="1910">
        <f t="shared" si="1345"/>
        <v>363.08108108108109</v>
      </c>
      <c r="R1436" s="2738">
        <f t="shared" si="1345"/>
        <v>0</v>
      </c>
      <c r="S1436" s="2738">
        <f t="shared" ref="S1436:T1436" si="1346">S1366</f>
        <v>0</v>
      </c>
      <c r="T1436" s="2738">
        <f t="shared" si="1346"/>
        <v>0</v>
      </c>
      <c r="U1436" s="2732">
        <f t="shared" si="1345"/>
        <v>0</v>
      </c>
      <c r="V1436" s="2738">
        <f t="shared" si="1345"/>
        <v>0</v>
      </c>
      <c r="W1436" s="2357">
        <f t="shared" si="1345"/>
        <v>0</v>
      </c>
      <c r="X1436" s="2738">
        <f t="shared" si="1345"/>
        <v>0</v>
      </c>
      <c r="Y1436" s="2738">
        <f t="shared" si="1345"/>
        <v>0</v>
      </c>
      <c r="Z1436" s="2738">
        <f t="shared" si="1345"/>
        <v>0</v>
      </c>
      <c r="AA1436" s="2738">
        <f t="shared" si="1345"/>
        <v>0</v>
      </c>
      <c r="AB1436" s="2738">
        <f t="shared" si="1345"/>
        <v>0</v>
      </c>
      <c r="AC1436" s="945"/>
      <c r="AD1436" s="2739">
        <f>AD1366</f>
        <v>0</v>
      </c>
      <c r="AE1436" s="2276"/>
      <c r="AF1436" s="217"/>
      <c r="AG1436" s="217"/>
      <c r="AH1436" s="217"/>
      <c r="AI1436" s="217"/>
      <c r="AJ1436" s="217"/>
      <c r="AK1436" s="217"/>
      <c r="AL1436" s="217"/>
      <c r="AM1436" s="217"/>
      <c r="AN1436" s="217"/>
      <c r="AO1436" s="217"/>
      <c r="AP1436" s="217"/>
      <c r="AQ1436" s="217"/>
      <c r="AR1436" s="217"/>
      <c r="AS1436" s="217"/>
      <c r="AT1436" s="217"/>
      <c r="AU1436" s="217"/>
      <c r="AV1436" s="217"/>
      <c r="AW1436" s="217"/>
      <c r="AX1436" s="217"/>
      <c r="AY1436" s="217"/>
      <c r="AZ1436" s="217"/>
      <c r="BA1436" s="217"/>
      <c r="BB1436" s="217"/>
      <c r="BC1436" s="217"/>
      <c r="BD1436" s="217"/>
      <c r="BE1436" s="217"/>
      <c r="BF1436" s="217"/>
      <c r="BG1436" s="217"/>
      <c r="BH1436" s="217"/>
      <c r="BI1436" s="217"/>
      <c r="BJ1436" s="217"/>
      <c r="BK1436" s="217"/>
      <c r="BL1436" s="217"/>
      <c r="BM1436" s="217"/>
      <c r="BN1436" s="217"/>
      <c r="BO1436" s="217"/>
      <c r="BP1436" s="217"/>
      <c r="BQ1436" s="217"/>
      <c r="BR1436" s="217"/>
      <c r="BS1436" s="217"/>
      <c r="BT1436" s="217"/>
      <c r="BU1436" s="217"/>
      <c r="BV1436" s="217"/>
      <c r="BW1436" s="217"/>
      <c r="BX1436" s="217"/>
      <c r="BY1436" s="217"/>
      <c r="BZ1436" s="217"/>
      <c r="CA1436" s="217"/>
      <c r="CB1436" s="217"/>
      <c r="CC1436" s="217"/>
      <c r="CD1436" s="217"/>
      <c r="CE1436" s="217"/>
      <c r="CF1436" s="217"/>
      <c r="CG1436" s="217"/>
      <c r="CH1436" s="217"/>
      <c r="CI1436" s="217"/>
      <c r="CJ1436" s="217"/>
      <c r="CK1436" s="217"/>
      <c r="CL1436" s="217"/>
      <c r="CM1436" s="217"/>
      <c r="CN1436" s="217"/>
      <c r="CO1436" s="217"/>
      <c r="CP1436" s="217"/>
      <c r="CQ1436" s="217"/>
      <c r="CR1436" s="217"/>
      <c r="CS1436" s="217"/>
      <c r="CT1436" s="217"/>
      <c r="CU1436" s="217"/>
      <c r="CV1436" s="217"/>
      <c r="CW1436" s="217"/>
      <c r="CX1436" s="217"/>
      <c r="CY1436" s="217"/>
      <c r="CZ1436" s="217"/>
      <c r="DA1436" s="217"/>
      <c r="DB1436" s="217"/>
      <c r="DC1436" s="217"/>
      <c r="DD1436" s="217"/>
      <c r="DE1436" s="217"/>
      <c r="DF1436" s="217"/>
      <c r="DG1436" s="217"/>
      <c r="DH1436" s="217"/>
      <c r="DI1436" s="217"/>
      <c r="DJ1436" s="217"/>
      <c r="DK1436" s="217"/>
      <c r="DL1436" s="217"/>
      <c r="DM1436" s="217"/>
      <c r="DN1436" s="217"/>
      <c r="DO1436" s="217"/>
      <c r="DP1436" s="217"/>
      <c r="DQ1436" s="217"/>
      <c r="DR1436" s="217"/>
      <c r="DS1436" s="217"/>
      <c r="DT1436" s="217"/>
      <c r="DU1436" s="217"/>
      <c r="DV1436" s="217"/>
      <c r="DW1436" s="217"/>
      <c r="DX1436" s="217"/>
      <c r="DY1436" s="217"/>
      <c r="DZ1436" s="217"/>
      <c r="EA1436" s="217"/>
      <c r="EB1436" s="217"/>
      <c r="EC1436" s="217"/>
      <c r="ED1436" s="217"/>
      <c r="EE1436" s="217"/>
      <c r="EF1436" s="217"/>
      <c r="EG1436" s="217"/>
      <c r="EH1436" s="217"/>
      <c r="EI1436" s="217"/>
      <c r="EJ1436" s="217"/>
      <c r="EK1436" s="217"/>
      <c r="EL1436" s="217"/>
      <c r="EM1436" s="217"/>
      <c r="EN1436" s="217"/>
      <c r="EO1436" s="217"/>
      <c r="EP1436" s="217"/>
      <c r="EQ1436" s="217"/>
      <c r="ER1436" s="217"/>
      <c r="ES1436" s="217"/>
      <c r="ET1436" s="217"/>
      <c r="EU1436" s="217"/>
      <c r="EV1436" s="217"/>
      <c r="EW1436" s="217"/>
      <c r="EX1436" s="217"/>
      <c r="EY1436" s="217"/>
      <c r="EZ1436" s="217"/>
      <c r="FA1436" s="217"/>
      <c r="FB1436" s="217"/>
      <c r="FC1436" s="217"/>
      <c r="FD1436" s="217"/>
      <c r="FE1436" s="217"/>
      <c r="FF1436" s="217"/>
      <c r="FG1436" s="217"/>
      <c r="FH1436" s="217"/>
      <c r="FI1436" s="217"/>
      <c r="FJ1436" s="217"/>
      <c r="FK1436" s="217"/>
      <c r="FL1436" s="217"/>
      <c r="FM1436" s="217"/>
      <c r="FN1436" s="217"/>
      <c r="FO1436" s="217"/>
      <c r="FP1436" s="217"/>
      <c r="FQ1436" s="217"/>
      <c r="FR1436" s="217"/>
      <c r="FS1436" s="217"/>
      <c r="FT1436" s="217"/>
      <c r="FU1436" s="217"/>
      <c r="FV1436" s="217"/>
      <c r="FW1436" s="217"/>
      <c r="FX1436" s="217"/>
      <c r="FY1436" s="217"/>
      <c r="FZ1436" s="217"/>
      <c r="GA1436" s="217"/>
      <c r="GB1436" s="217"/>
      <c r="GC1436" s="217"/>
      <c r="GD1436" s="217"/>
      <c r="GE1436" s="217"/>
      <c r="GF1436" s="217"/>
      <c r="GG1436" s="217"/>
      <c r="GH1436" s="217"/>
      <c r="GI1436" s="217"/>
      <c r="GJ1436" s="217"/>
      <c r="GK1436" s="217"/>
      <c r="GL1436" s="217"/>
      <c r="GM1436" s="217"/>
      <c r="GN1436" s="217"/>
      <c r="GO1436" s="217"/>
      <c r="GP1436" s="217"/>
      <c r="GQ1436" s="217"/>
      <c r="GR1436" s="217"/>
      <c r="GS1436" s="217"/>
      <c r="GT1436" s="217"/>
      <c r="GU1436" s="217"/>
      <c r="GV1436" s="217"/>
      <c r="GW1436" s="217"/>
      <c r="GX1436" s="217"/>
      <c r="GY1436" s="217"/>
      <c r="GZ1436" s="217"/>
      <c r="HA1436" s="217"/>
      <c r="HB1436" s="217"/>
      <c r="HC1436" s="217"/>
      <c r="HD1436" s="217"/>
      <c r="HE1436" s="217"/>
      <c r="HF1436" s="217"/>
      <c r="HG1436" s="217"/>
      <c r="HH1436" s="217"/>
      <c r="HI1436" s="217"/>
      <c r="HJ1436" s="217"/>
      <c r="HK1436" s="217"/>
      <c r="HL1436" s="217"/>
      <c r="HM1436" s="217"/>
      <c r="HN1436" s="217"/>
      <c r="HO1436" s="217"/>
      <c r="HP1436" s="217"/>
      <c r="HQ1436" s="217"/>
      <c r="HR1436" s="217"/>
      <c r="HS1436" s="217"/>
      <c r="HT1436" s="217"/>
      <c r="HU1436" s="217"/>
      <c r="HV1436" s="217"/>
      <c r="HW1436" s="217"/>
      <c r="HX1436" s="217"/>
      <c r="HY1436" s="217"/>
      <c r="HZ1436" s="217"/>
      <c r="IA1436" s="217"/>
      <c r="IB1436" s="217"/>
      <c r="IC1436" s="217"/>
      <c r="ID1436" s="217"/>
      <c r="IE1436" s="217"/>
      <c r="IF1436" s="217"/>
      <c r="IG1436" s="217"/>
      <c r="IH1436" s="217"/>
      <c r="II1436" s="217"/>
      <c r="IJ1436" s="217"/>
      <c r="IK1436" s="217"/>
      <c r="IL1436" s="217"/>
      <c r="IM1436" s="217"/>
      <c r="IN1436" s="217"/>
      <c r="IO1436" s="217"/>
      <c r="IP1436" s="217"/>
      <c r="IQ1436" s="217"/>
      <c r="IR1436" s="217"/>
      <c r="IS1436" s="217"/>
      <c r="IT1436" s="217"/>
      <c r="IU1436" s="217"/>
      <c r="IV1436" s="217"/>
      <c r="IW1436" s="217"/>
      <c r="IX1436" s="217"/>
      <c r="IY1436" s="217"/>
      <c r="IZ1436" s="217"/>
      <c r="JA1436" s="217"/>
      <c r="JB1436" s="217"/>
      <c r="JC1436" s="217"/>
    </row>
    <row r="1437" spans="1:263" ht="29.25" x14ac:dyDescent="0.25">
      <c r="A1437" s="217">
        <v>1</v>
      </c>
      <c r="B1437" s="217">
        <v>1</v>
      </c>
      <c r="C1437" s="718" t="s">
        <v>135</v>
      </c>
      <c r="D1437" s="718"/>
      <c r="E1437" s="718"/>
      <c r="F1437" s="1892">
        <f>SUM(F1367)</f>
        <v>2489</v>
      </c>
      <c r="G1437" s="2081">
        <f>SUM(G1367)</f>
        <v>623</v>
      </c>
      <c r="H1437" s="2081">
        <f>SUM(H1367)</f>
        <v>996</v>
      </c>
      <c r="I1437" s="2081">
        <f t="shared" si="1342"/>
        <v>159.87158908507223</v>
      </c>
      <c r="J1437" s="2737">
        <f>L1437/F1437</f>
        <v>7.9316994777018879</v>
      </c>
      <c r="K1437" s="2078">
        <f>N1437/H1437</f>
        <v>8.0140562248995977</v>
      </c>
      <c r="L1437" s="2081">
        <f>SUM(L1367)</f>
        <v>19742</v>
      </c>
      <c r="M1437" s="2081">
        <f>SUM(M1367)</f>
        <v>4936</v>
      </c>
      <c r="N1437" s="2081">
        <f>SUM(N1367)</f>
        <v>7982</v>
      </c>
      <c r="O1437" s="1894">
        <f>N1437/M1437*100</f>
        <v>161.709886547812</v>
      </c>
      <c r="P1437" s="2081">
        <f>SUM(P1367)</f>
        <v>82</v>
      </c>
      <c r="Q1437" s="1894">
        <f>N1437/$C$3*12/P1437</f>
        <v>389.36585365853659</v>
      </c>
      <c r="R1437" s="2732">
        <f t="shared" ref="R1437:AB1437" si="1347">SUM(R1367)</f>
        <v>60176.83317671519</v>
      </c>
      <c r="S1437" s="2732">
        <f t="shared" ref="S1437:T1437" si="1348">SUM(S1367)</f>
        <v>60176.83317671519</v>
      </c>
      <c r="T1437" s="2732">
        <f t="shared" si="1348"/>
        <v>60176.83317671519</v>
      </c>
      <c r="U1437" s="2732">
        <f t="shared" si="1347"/>
        <v>15044.208294178799</v>
      </c>
      <c r="V1437" s="2732">
        <f t="shared" si="1347"/>
        <v>24210.683289999997</v>
      </c>
      <c r="W1437" s="1044">
        <f t="shared" si="1347"/>
        <v>0</v>
      </c>
      <c r="X1437" s="2732">
        <f t="shared" si="1347"/>
        <v>0</v>
      </c>
      <c r="Y1437" s="2732">
        <f t="shared" si="1347"/>
        <v>9166.4749958211978</v>
      </c>
      <c r="Z1437" s="2732">
        <f t="shared" si="1347"/>
        <v>0</v>
      </c>
      <c r="AA1437" s="2732">
        <f t="shared" si="1347"/>
        <v>-128.34914000000001</v>
      </c>
      <c r="AB1437" s="2732">
        <f t="shared" si="1347"/>
        <v>24082.334149999999</v>
      </c>
      <c r="AC1437" s="962"/>
      <c r="AD1437" s="2734">
        <f>SUM(AD1367)</f>
        <v>0</v>
      </c>
      <c r="AE1437" s="2276"/>
      <c r="AF1437" s="217"/>
      <c r="AG1437" s="217"/>
      <c r="AH1437" s="217"/>
      <c r="AI1437" s="217"/>
      <c r="AJ1437" s="217"/>
      <c r="AK1437" s="217"/>
      <c r="AL1437" s="217"/>
      <c r="AM1437" s="217"/>
      <c r="AN1437" s="217"/>
      <c r="AO1437" s="217"/>
      <c r="AP1437" s="217"/>
      <c r="AQ1437" s="217"/>
      <c r="AR1437" s="217"/>
      <c r="AS1437" s="217"/>
      <c r="AT1437" s="217"/>
      <c r="AU1437" s="217"/>
      <c r="AV1437" s="217"/>
      <c r="AW1437" s="217"/>
      <c r="AX1437" s="217"/>
      <c r="AY1437" s="217"/>
      <c r="AZ1437" s="217"/>
      <c r="BA1437" s="217"/>
      <c r="BB1437" s="217"/>
      <c r="BC1437" s="217"/>
      <c r="BD1437" s="217"/>
      <c r="BE1437" s="217"/>
      <c r="BF1437" s="217"/>
      <c r="BG1437" s="217"/>
      <c r="BH1437" s="217"/>
      <c r="BI1437" s="217"/>
      <c r="BJ1437" s="217"/>
      <c r="BK1437" s="217"/>
      <c r="BL1437" s="217"/>
      <c r="BM1437" s="217"/>
      <c r="BN1437" s="217"/>
      <c r="BO1437" s="217"/>
      <c r="BP1437" s="217"/>
      <c r="BQ1437" s="217"/>
      <c r="BR1437" s="217"/>
      <c r="BS1437" s="217"/>
      <c r="BT1437" s="217"/>
      <c r="BU1437" s="217"/>
      <c r="BV1437" s="217"/>
      <c r="BW1437" s="217"/>
      <c r="BX1437" s="217"/>
      <c r="BY1437" s="217"/>
      <c r="BZ1437" s="217"/>
      <c r="CA1437" s="217"/>
      <c r="CB1437" s="217"/>
      <c r="CC1437" s="217"/>
      <c r="CD1437" s="217"/>
      <c r="CE1437" s="217"/>
      <c r="CF1437" s="217"/>
      <c r="CG1437" s="217"/>
      <c r="CH1437" s="217"/>
      <c r="CI1437" s="217"/>
      <c r="CJ1437" s="217"/>
      <c r="CK1437" s="217"/>
      <c r="CL1437" s="217"/>
      <c r="CM1437" s="217"/>
      <c r="CN1437" s="217"/>
      <c r="CO1437" s="217"/>
      <c r="CP1437" s="217"/>
      <c r="CQ1437" s="217"/>
      <c r="CR1437" s="217"/>
      <c r="CS1437" s="217"/>
      <c r="CT1437" s="217"/>
      <c r="CU1437" s="217"/>
      <c r="CV1437" s="217"/>
      <c r="CW1437" s="217"/>
      <c r="CX1437" s="217"/>
      <c r="CY1437" s="217"/>
      <c r="CZ1437" s="217"/>
      <c r="DA1437" s="217"/>
      <c r="DB1437" s="217"/>
      <c r="DC1437" s="217"/>
      <c r="DD1437" s="217"/>
      <c r="DE1437" s="217"/>
      <c r="DF1437" s="217"/>
      <c r="DG1437" s="217"/>
      <c r="DH1437" s="217"/>
      <c r="DI1437" s="217"/>
      <c r="DJ1437" s="217"/>
      <c r="DK1437" s="217"/>
      <c r="DL1437" s="217"/>
      <c r="DM1437" s="217"/>
      <c r="DN1437" s="217"/>
      <c r="DO1437" s="217"/>
      <c r="DP1437" s="217"/>
      <c r="DQ1437" s="217"/>
      <c r="DR1437" s="217"/>
      <c r="DS1437" s="217"/>
      <c r="DT1437" s="217"/>
      <c r="DU1437" s="217"/>
      <c r="DV1437" s="217"/>
      <c r="DW1437" s="217"/>
      <c r="DX1437" s="217"/>
      <c r="DY1437" s="217"/>
      <c r="DZ1437" s="217"/>
      <c r="EA1437" s="217"/>
      <c r="EB1437" s="217"/>
      <c r="EC1437" s="217"/>
      <c r="ED1437" s="217"/>
      <c r="EE1437" s="217"/>
      <c r="EF1437" s="217"/>
      <c r="EG1437" s="217"/>
      <c r="EH1437" s="217"/>
      <c r="EI1437" s="217"/>
      <c r="EJ1437" s="217"/>
      <c r="EK1437" s="217"/>
      <c r="EL1437" s="217"/>
      <c r="EM1437" s="217"/>
      <c r="EN1437" s="217"/>
      <c r="EO1437" s="217"/>
      <c r="EP1437" s="217"/>
      <c r="EQ1437" s="217"/>
      <c r="ER1437" s="217"/>
      <c r="ES1437" s="217"/>
      <c r="ET1437" s="217"/>
      <c r="EU1437" s="217"/>
      <c r="EV1437" s="217"/>
      <c r="EW1437" s="217"/>
      <c r="EX1437" s="217"/>
      <c r="EY1437" s="217"/>
      <c r="EZ1437" s="217"/>
      <c r="FA1437" s="217"/>
      <c r="FB1437" s="217"/>
      <c r="FC1437" s="217"/>
      <c r="FD1437" s="217"/>
      <c r="FE1437" s="217"/>
      <c r="FF1437" s="217"/>
      <c r="FG1437" s="217"/>
      <c r="FH1437" s="217"/>
      <c r="FI1437" s="217"/>
      <c r="FJ1437" s="217"/>
      <c r="FK1437" s="217"/>
      <c r="FL1437" s="217"/>
      <c r="FM1437" s="217"/>
      <c r="FN1437" s="217"/>
      <c r="FO1437" s="217"/>
      <c r="FP1437" s="217"/>
      <c r="FQ1437" s="217"/>
      <c r="FR1437" s="217"/>
      <c r="FS1437" s="217"/>
      <c r="FT1437" s="217"/>
      <c r="FU1437" s="217"/>
      <c r="FV1437" s="217"/>
      <c r="FW1437" s="217"/>
      <c r="FX1437" s="217"/>
      <c r="FY1437" s="217"/>
      <c r="FZ1437" s="217"/>
      <c r="GA1437" s="217"/>
      <c r="GB1437" s="217"/>
      <c r="GC1437" s="217"/>
      <c r="GD1437" s="217"/>
      <c r="GE1437" s="217"/>
      <c r="GF1437" s="217"/>
      <c r="GG1437" s="217"/>
      <c r="GH1437" s="217"/>
      <c r="GI1437" s="217"/>
      <c r="GJ1437" s="217"/>
      <c r="GK1437" s="217"/>
      <c r="GL1437" s="217"/>
      <c r="GM1437" s="217"/>
      <c r="GN1437" s="217"/>
      <c r="GO1437" s="217"/>
      <c r="GP1437" s="217"/>
      <c r="GQ1437" s="217"/>
      <c r="GR1437" s="217"/>
      <c r="GS1437" s="217"/>
      <c r="GT1437" s="217"/>
      <c r="GU1437" s="217"/>
      <c r="GV1437" s="217"/>
      <c r="GW1437" s="217"/>
      <c r="GX1437" s="217"/>
      <c r="GY1437" s="217"/>
      <c r="GZ1437" s="217"/>
      <c r="HA1437" s="217"/>
      <c r="HB1437" s="217"/>
      <c r="HC1437" s="217"/>
      <c r="HD1437" s="217"/>
      <c r="HE1437" s="217"/>
      <c r="HF1437" s="217"/>
      <c r="HG1437" s="217"/>
      <c r="HH1437" s="217"/>
      <c r="HI1437" s="217"/>
      <c r="HJ1437" s="217"/>
      <c r="HK1437" s="217"/>
      <c r="HL1437" s="217"/>
      <c r="HM1437" s="217"/>
      <c r="HN1437" s="217"/>
      <c r="HO1437" s="217"/>
      <c r="HP1437" s="217"/>
      <c r="HQ1437" s="217"/>
      <c r="HR1437" s="217"/>
      <c r="HS1437" s="217"/>
      <c r="HT1437" s="217"/>
      <c r="HU1437" s="217"/>
      <c r="HV1437" s="217"/>
      <c r="HW1437" s="217"/>
      <c r="HX1437" s="217"/>
      <c r="HY1437" s="217"/>
      <c r="HZ1437" s="217"/>
      <c r="IA1437" s="217"/>
      <c r="IB1437" s="217"/>
      <c r="IC1437" s="217"/>
      <c r="ID1437" s="217"/>
      <c r="IE1437" s="217"/>
      <c r="IF1437" s="217"/>
      <c r="IG1437" s="217"/>
      <c r="IH1437" s="217"/>
      <c r="II1437" s="217"/>
      <c r="IJ1437" s="217"/>
      <c r="IK1437" s="217"/>
      <c r="IL1437" s="217"/>
      <c r="IM1437" s="217"/>
      <c r="IN1437" s="217"/>
      <c r="IO1437" s="217"/>
      <c r="IP1437" s="217"/>
      <c r="IQ1437" s="217"/>
      <c r="IR1437" s="217"/>
      <c r="IS1437" s="217"/>
      <c r="IT1437" s="217"/>
      <c r="IU1437" s="217"/>
      <c r="IV1437" s="217"/>
      <c r="IW1437" s="217"/>
      <c r="IX1437" s="217"/>
      <c r="IY1437" s="217"/>
      <c r="IZ1437" s="217"/>
      <c r="JA1437" s="217"/>
      <c r="JB1437" s="217"/>
      <c r="JC1437" s="217"/>
    </row>
    <row r="1438" spans="1:263" x14ac:dyDescent="0.25">
      <c r="A1438" s="217">
        <v>1</v>
      </c>
      <c r="B1438" s="217">
        <v>1</v>
      </c>
      <c r="C1438" s="723" t="s">
        <v>194</v>
      </c>
      <c r="D1438" s="723"/>
      <c r="E1438" s="723"/>
      <c r="F1438" s="2099">
        <f t="shared" ref="F1438:H1441" si="1349">F1368</f>
        <v>5000</v>
      </c>
      <c r="G1438" s="2098">
        <f t="shared" si="1349"/>
        <v>1250</v>
      </c>
      <c r="H1438" s="2098">
        <f t="shared" si="1349"/>
        <v>990</v>
      </c>
      <c r="I1438" s="2060">
        <f t="shared" si="1342"/>
        <v>79.2</v>
      </c>
      <c r="J1438" s="2740"/>
      <c r="K1438" s="2741"/>
      <c r="L1438" s="2098"/>
      <c r="M1438" s="2098"/>
      <c r="N1438" s="2098"/>
      <c r="O1438" s="2122"/>
      <c r="P1438" s="2098"/>
      <c r="Q1438" s="2122"/>
      <c r="R1438" s="2742">
        <f t="shared" ref="R1438:AB1438" si="1350">R1368</f>
        <v>0</v>
      </c>
      <c r="S1438" s="2742">
        <f t="shared" ref="S1438:T1438" si="1351">S1368</f>
        <v>0</v>
      </c>
      <c r="T1438" s="2742">
        <f t="shared" si="1351"/>
        <v>0</v>
      </c>
      <c r="U1438" s="2732">
        <f t="shared" si="1350"/>
        <v>0</v>
      </c>
      <c r="V1438" s="2742">
        <f t="shared" si="1350"/>
        <v>0</v>
      </c>
      <c r="W1438" s="1035">
        <f t="shared" si="1350"/>
        <v>0</v>
      </c>
      <c r="X1438" s="2742">
        <f t="shared" si="1350"/>
        <v>0</v>
      </c>
      <c r="Y1438" s="2742">
        <f t="shared" si="1350"/>
        <v>0</v>
      </c>
      <c r="Z1438" s="2742">
        <f t="shared" si="1350"/>
        <v>0</v>
      </c>
      <c r="AA1438" s="2742">
        <f t="shared" si="1350"/>
        <v>0</v>
      </c>
      <c r="AB1438" s="2742">
        <f t="shared" si="1350"/>
        <v>0</v>
      </c>
      <c r="AC1438" s="1271"/>
      <c r="AD1438" s="2743">
        <f>AD1368</f>
        <v>0</v>
      </c>
      <c r="AE1438" s="2276"/>
      <c r="AF1438" s="217"/>
      <c r="AG1438" s="217"/>
      <c r="AH1438" s="217"/>
      <c r="AI1438" s="217"/>
      <c r="AJ1438" s="217"/>
      <c r="AK1438" s="217"/>
      <c r="AL1438" s="217"/>
      <c r="AM1438" s="217"/>
      <c r="AN1438" s="217"/>
      <c r="AO1438" s="217"/>
      <c r="AP1438" s="217"/>
      <c r="AQ1438" s="217"/>
      <c r="AR1438" s="217"/>
      <c r="AS1438" s="217"/>
      <c r="AT1438" s="217"/>
      <c r="AU1438" s="217"/>
      <c r="AV1438" s="217"/>
      <c r="AW1438" s="217"/>
      <c r="AX1438" s="217"/>
      <c r="AY1438" s="217"/>
      <c r="AZ1438" s="217"/>
      <c r="BA1438" s="217"/>
      <c r="BB1438" s="217"/>
      <c r="BC1438" s="217"/>
      <c r="BD1438" s="217"/>
      <c r="BE1438" s="217"/>
      <c r="BF1438" s="217"/>
      <c r="BG1438" s="217"/>
      <c r="BH1438" s="217"/>
      <c r="BI1438" s="217"/>
      <c r="BJ1438" s="217"/>
      <c r="BK1438" s="217"/>
      <c r="BL1438" s="217"/>
      <c r="BM1438" s="217"/>
      <c r="BN1438" s="217"/>
      <c r="BO1438" s="217"/>
      <c r="BP1438" s="217"/>
      <c r="BQ1438" s="217"/>
      <c r="BR1438" s="217"/>
      <c r="BS1438" s="217"/>
      <c r="BT1438" s="217"/>
      <c r="BU1438" s="217"/>
      <c r="BV1438" s="217"/>
      <c r="BW1438" s="217"/>
      <c r="BX1438" s="217"/>
      <c r="BY1438" s="217"/>
      <c r="BZ1438" s="217"/>
      <c r="CA1438" s="217"/>
      <c r="CB1438" s="217"/>
      <c r="CC1438" s="217"/>
      <c r="CD1438" s="217"/>
      <c r="CE1438" s="217"/>
      <c r="CF1438" s="217"/>
      <c r="CG1438" s="217"/>
      <c r="CH1438" s="217"/>
      <c r="CI1438" s="217"/>
      <c r="CJ1438" s="217"/>
      <c r="CK1438" s="217"/>
      <c r="CL1438" s="217"/>
      <c r="CM1438" s="217"/>
      <c r="CN1438" s="217"/>
      <c r="CO1438" s="217"/>
      <c r="CP1438" s="217"/>
      <c r="CQ1438" s="217"/>
      <c r="CR1438" s="217"/>
      <c r="CS1438" s="217"/>
      <c r="CT1438" s="217"/>
      <c r="CU1438" s="217"/>
      <c r="CV1438" s="217"/>
      <c r="CW1438" s="217"/>
      <c r="CX1438" s="217"/>
      <c r="CY1438" s="217"/>
      <c r="CZ1438" s="217"/>
      <c r="DA1438" s="217"/>
      <c r="DB1438" s="217"/>
      <c r="DC1438" s="217"/>
      <c r="DD1438" s="217"/>
      <c r="DE1438" s="217"/>
      <c r="DF1438" s="217"/>
      <c r="DG1438" s="217"/>
      <c r="DH1438" s="217"/>
      <c r="DI1438" s="217"/>
      <c r="DJ1438" s="217"/>
      <c r="DK1438" s="217"/>
      <c r="DL1438" s="217"/>
      <c r="DM1438" s="217"/>
      <c r="DN1438" s="217"/>
      <c r="DO1438" s="217"/>
      <c r="DP1438" s="217"/>
      <c r="DQ1438" s="217"/>
      <c r="DR1438" s="217"/>
      <c r="DS1438" s="217"/>
      <c r="DT1438" s="217"/>
      <c r="DU1438" s="217"/>
      <c r="DV1438" s="217"/>
      <c r="DW1438" s="217"/>
      <c r="DX1438" s="217"/>
      <c r="DY1438" s="217"/>
      <c r="DZ1438" s="217"/>
      <c r="EA1438" s="217"/>
      <c r="EB1438" s="217"/>
      <c r="EC1438" s="217"/>
      <c r="ED1438" s="217"/>
      <c r="EE1438" s="217"/>
      <c r="EF1438" s="217"/>
      <c r="EG1438" s="217"/>
      <c r="EH1438" s="217"/>
      <c r="EI1438" s="217"/>
      <c r="EJ1438" s="217"/>
      <c r="EK1438" s="217"/>
      <c r="EL1438" s="217"/>
      <c r="EM1438" s="217"/>
      <c r="EN1438" s="217"/>
      <c r="EO1438" s="217"/>
      <c r="EP1438" s="217"/>
      <c r="EQ1438" s="217"/>
      <c r="ER1438" s="217"/>
      <c r="ES1438" s="217"/>
      <c r="ET1438" s="217"/>
      <c r="EU1438" s="217"/>
      <c r="EV1438" s="217"/>
      <c r="EW1438" s="217"/>
      <c r="EX1438" s="217"/>
      <c r="EY1438" s="217"/>
      <c r="EZ1438" s="217"/>
      <c r="FA1438" s="217"/>
      <c r="FB1438" s="217"/>
      <c r="FC1438" s="217"/>
      <c r="FD1438" s="217"/>
      <c r="FE1438" s="217"/>
      <c r="FF1438" s="217"/>
      <c r="FG1438" s="217"/>
      <c r="FH1438" s="217"/>
      <c r="FI1438" s="217"/>
      <c r="FJ1438" s="217"/>
      <c r="FK1438" s="217"/>
      <c r="FL1438" s="217"/>
      <c r="FM1438" s="217"/>
      <c r="FN1438" s="217"/>
      <c r="FO1438" s="217"/>
      <c r="FP1438" s="217"/>
      <c r="FQ1438" s="217"/>
      <c r="FR1438" s="217"/>
      <c r="FS1438" s="217"/>
      <c r="FT1438" s="217"/>
      <c r="FU1438" s="217"/>
      <c r="FV1438" s="217"/>
      <c r="FW1438" s="217"/>
      <c r="FX1438" s="217"/>
      <c r="FY1438" s="217"/>
      <c r="FZ1438" s="217"/>
      <c r="GA1438" s="217"/>
      <c r="GB1438" s="217"/>
      <c r="GC1438" s="217"/>
      <c r="GD1438" s="217"/>
      <c r="GE1438" s="217"/>
      <c r="GF1438" s="217"/>
      <c r="GG1438" s="217"/>
      <c r="GH1438" s="217"/>
      <c r="GI1438" s="217"/>
      <c r="GJ1438" s="217"/>
      <c r="GK1438" s="217"/>
      <c r="GL1438" s="217"/>
      <c r="GM1438" s="217"/>
      <c r="GN1438" s="217"/>
      <c r="GO1438" s="217"/>
      <c r="GP1438" s="217"/>
      <c r="GQ1438" s="217"/>
      <c r="GR1438" s="217"/>
      <c r="GS1438" s="217"/>
      <c r="GT1438" s="217"/>
      <c r="GU1438" s="217"/>
      <c r="GV1438" s="217"/>
      <c r="GW1438" s="217"/>
      <c r="GX1438" s="217"/>
      <c r="GY1438" s="217"/>
      <c r="GZ1438" s="217"/>
      <c r="HA1438" s="217"/>
      <c r="HB1438" s="217"/>
      <c r="HC1438" s="217"/>
      <c r="HD1438" s="217"/>
      <c r="HE1438" s="217"/>
      <c r="HF1438" s="217"/>
      <c r="HG1438" s="217"/>
      <c r="HH1438" s="217"/>
      <c r="HI1438" s="217"/>
      <c r="HJ1438" s="217"/>
      <c r="HK1438" s="217"/>
      <c r="HL1438" s="217"/>
      <c r="HM1438" s="217"/>
      <c r="HN1438" s="217"/>
      <c r="HO1438" s="217"/>
      <c r="HP1438" s="217"/>
      <c r="HQ1438" s="217"/>
      <c r="HR1438" s="217"/>
      <c r="HS1438" s="217"/>
      <c r="HT1438" s="217"/>
      <c r="HU1438" s="217"/>
      <c r="HV1438" s="217"/>
      <c r="HW1438" s="217"/>
      <c r="HX1438" s="217"/>
      <c r="HY1438" s="217"/>
      <c r="HZ1438" s="217"/>
      <c r="IA1438" s="217"/>
      <c r="IB1438" s="217"/>
      <c r="IC1438" s="217"/>
      <c r="ID1438" s="217"/>
      <c r="IE1438" s="217"/>
      <c r="IF1438" s="217"/>
      <c r="IG1438" s="217"/>
      <c r="IH1438" s="217"/>
      <c r="II1438" s="217"/>
      <c r="IJ1438" s="217"/>
      <c r="IK1438" s="217"/>
      <c r="IL1438" s="217"/>
      <c r="IM1438" s="217"/>
      <c r="IN1438" s="217"/>
      <c r="IO1438" s="217"/>
      <c r="IP1438" s="217"/>
      <c r="IQ1438" s="217"/>
      <c r="IR1438" s="217"/>
      <c r="IS1438" s="217"/>
      <c r="IT1438" s="217"/>
      <c r="IU1438" s="217"/>
      <c r="IV1438" s="217"/>
      <c r="IW1438" s="217"/>
      <c r="IX1438" s="217"/>
      <c r="IY1438" s="217"/>
      <c r="IZ1438" s="217"/>
      <c r="JA1438" s="217"/>
      <c r="JB1438" s="217"/>
      <c r="JC1438" s="217"/>
    </row>
    <row r="1439" spans="1:263" x14ac:dyDescent="0.25">
      <c r="A1439" s="217">
        <v>1</v>
      </c>
      <c r="B1439" s="217">
        <v>1</v>
      </c>
      <c r="C1439" s="720" t="s">
        <v>195</v>
      </c>
      <c r="D1439" s="720"/>
      <c r="E1439" s="710"/>
      <c r="F1439" s="2065">
        <f t="shared" si="1349"/>
        <v>4997</v>
      </c>
      <c r="G1439" s="2064">
        <f t="shared" si="1349"/>
        <v>1249</v>
      </c>
      <c r="H1439" s="2064">
        <f t="shared" si="1349"/>
        <v>990</v>
      </c>
      <c r="I1439" s="2081">
        <f t="shared" si="1342"/>
        <v>79.263410728582855</v>
      </c>
      <c r="J1439" s="2125"/>
      <c r="K1439" s="2161"/>
      <c r="L1439" s="2064"/>
      <c r="M1439" s="2064"/>
      <c r="N1439" s="2064"/>
      <c r="O1439" s="1923"/>
      <c r="P1439" s="2064"/>
      <c r="Q1439" s="1923"/>
      <c r="R1439" s="2744">
        <f t="shared" ref="R1439:AB1439" si="1352">R1369</f>
        <v>0</v>
      </c>
      <c r="S1439" s="2744">
        <f t="shared" ref="S1439:T1439" si="1353">S1369</f>
        <v>0</v>
      </c>
      <c r="T1439" s="2744">
        <f t="shared" si="1353"/>
        <v>0</v>
      </c>
      <c r="U1439" s="2732">
        <f t="shared" si="1352"/>
        <v>0</v>
      </c>
      <c r="V1439" s="2744">
        <f t="shared" si="1352"/>
        <v>0</v>
      </c>
      <c r="W1439" s="1038">
        <f t="shared" si="1352"/>
        <v>0</v>
      </c>
      <c r="X1439" s="2744">
        <f t="shared" si="1352"/>
        <v>0</v>
      </c>
      <c r="Y1439" s="2744">
        <f t="shared" si="1352"/>
        <v>0</v>
      </c>
      <c r="Z1439" s="2744">
        <f t="shared" si="1352"/>
        <v>0</v>
      </c>
      <c r="AA1439" s="2744">
        <f t="shared" si="1352"/>
        <v>0</v>
      </c>
      <c r="AB1439" s="2744">
        <f t="shared" si="1352"/>
        <v>0</v>
      </c>
      <c r="AC1439" s="964"/>
      <c r="AD1439" s="2745">
        <f>AD1369</f>
        <v>0</v>
      </c>
      <c r="AE1439" s="2276"/>
      <c r="AG1439" s="217"/>
      <c r="AH1439" s="217"/>
      <c r="AI1439" s="217"/>
      <c r="AJ1439" s="217"/>
      <c r="AK1439" s="217"/>
      <c r="AL1439" s="217"/>
      <c r="AM1439" s="217"/>
      <c r="AN1439" s="217"/>
      <c r="AO1439" s="217"/>
      <c r="AP1439" s="217"/>
      <c r="AQ1439" s="217"/>
      <c r="AR1439" s="217"/>
      <c r="AS1439" s="217"/>
      <c r="AT1439" s="217"/>
      <c r="AU1439" s="217"/>
      <c r="AV1439" s="217"/>
      <c r="AW1439" s="217"/>
      <c r="AX1439" s="217"/>
      <c r="AY1439" s="217"/>
      <c r="AZ1439" s="217"/>
      <c r="BA1439" s="217"/>
      <c r="BB1439" s="217"/>
      <c r="BC1439" s="217"/>
      <c r="BD1439" s="217"/>
      <c r="BE1439" s="217"/>
      <c r="BF1439" s="217"/>
      <c r="BG1439" s="217"/>
      <c r="BH1439" s="217"/>
      <c r="BI1439" s="217"/>
      <c r="BJ1439" s="217"/>
      <c r="BK1439" s="217"/>
      <c r="BL1439" s="217"/>
      <c r="BM1439" s="217"/>
      <c r="BN1439" s="217"/>
      <c r="BO1439" s="217"/>
      <c r="BP1439" s="217"/>
      <c r="BQ1439" s="217"/>
      <c r="BR1439" s="217"/>
      <c r="BS1439" s="217"/>
      <c r="BT1439" s="217"/>
      <c r="BU1439" s="217"/>
      <c r="BV1439" s="217"/>
      <c r="BW1439" s="217"/>
      <c r="BX1439" s="217"/>
      <c r="BY1439" s="217"/>
      <c r="BZ1439" s="217"/>
      <c r="CA1439" s="217"/>
      <c r="CB1439" s="217"/>
      <c r="CC1439" s="217"/>
      <c r="CD1439" s="217"/>
      <c r="CE1439" s="217"/>
      <c r="CF1439" s="217"/>
      <c r="CG1439" s="217"/>
      <c r="CH1439" s="217"/>
      <c r="CI1439" s="217"/>
      <c r="CJ1439" s="217"/>
      <c r="CK1439" s="217"/>
      <c r="CL1439" s="217"/>
      <c r="CM1439" s="217"/>
      <c r="CN1439" s="217"/>
      <c r="CO1439" s="217"/>
      <c r="CP1439" s="217"/>
      <c r="CQ1439" s="217"/>
      <c r="CR1439" s="217"/>
      <c r="CS1439" s="217"/>
      <c r="CT1439" s="217"/>
      <c r="CU1439" s="217"/>
      <c r="CV1439" s="217"/>
      <c r="CW1439" s="217"/>
      <c r="CX1439" s="217"/>
      <c r="CY1439" s="217"/>
      <c r="CZ1439" s="217"/>
      <c r="DA1439" s="217"/>
      <c r="DB1439" s="217"/>
      <c r="DC1439" s="217"/>
      <c r="DD1439" s="217"/>
      <c r="DE1439" s="217"/>
      <c r="DF1439" s="217"/>
      <c r="DG1439" s="217"/>
      <c r="DH1439" s="217"/>
      <c r="DI1439" s="217"/>
      <c r="DJ1439" s="217"/>
      <c r="DK1439" s="217"/>
      <c r="DL1439" s="217"/>
      <c r="DM1439" s="217"/>
      <c r="DN1439" s="217"/>
      <c r="DO1439" s="217"/>
      <c r="DP1439" s="217"/>
      <c r="DQ1439" s="217"/>
      <c r="DR1439" s="217"/>
      <c r="DS1439" s="217"/>
      <c r="DT1439" s="217"/>
      <c r="DU1439" s="217"/>
      <c r="DV1439" s="217"/>
      <c r="DW1439" s="217"/>
      <c r="DX1439" s="217"/>
      <c r="DY1439" s="217"/>
      <c r="DZ1439" s="217"/>
      <c r="EA1439" s="217"/>
      <c r="EB1439" s="217"/>
      <c r="EC1439" s="217"/>
      <c r="ED1439" s="217"/>
      <c r="EE1439" s="217"/>
      <c r="EF1439" s="217"/>
      <c r="EG1439" s="217"/>
      <c r="EH1439" s="217"/>
      <c r="EI1439" s="217"/>
      <c r="EJ1439" s="217"/>
      <c r="EK1439" s="217"/>
      <c r="EL1439" s="217"/>
      <c r="EM1439" s="217"/>
      <c r="EN1439" s="217"/>
      <c r="EO1439" s="217"/>
      <c r="EP1439" s="217"/>
      <c r="EQ1439" s="217"/>
      <c r="ER1439" s="217"/>
      <c r="ES1439" s="217"/>
      <c r="ET1439" s="217"/>
      <c r="EU1439" s="217"/>
      <c r="EV1439" s="217"/>
      <c r="EW1439" s="217"/>
      <c r="EX1439" s="217"/>
      <c r="EY1439" s="217"/>
      <c r="EZ1439" s="217"/>
      <c r="FA1439" s="217"/>
      <c r="FB1439" s="217"/>
      <c r="FC1439" s="217"/>
      <c r="FD1439" s="217"/>
      <c r="FE1439" s="217"/>
      <c r="FF1439" s="217"/>
      <c r="FG1439" s="217"/>
      <c r="FH1439" s="217"/>
      <c r="FI1439" s="217"/>
      <c r="FJ1439" s="217"/>
      <c r="FK1439" s="217"/>
      <c r="FL1439" s="217"/>
      <c r="FM1439" s="217"/>
      <c r="FN1439" s="217"/>
      <c r="FO1439" s="217"/>
      <c r="FP1439" s="217"/>
      <c r="FQ1439" s="217"/>
      <c r="FR1439" s="217"/>
      <c r="FS1439" s="217"/>
      <c r="FT1439" s="217"/>
      <c r="FU1439" s="217"/>
      <c r="FV1439" s="217"/>
      <c r="FW1439" s="217"/>
      <c r="FX1439" s="217"/>
      <c r="FY1439" s="217"/>
      <c r="FZ1439" s="217"/>
      <c r="GA1439" s="217"/>
      <c r="GB1439" s="217"/>
      <c r="GC1439" s="217"/>
      <c r="GD1439" s="217"/>
      <c r="GE1439" s="217"/>
      <c r="GF1439" s="217"/>
      <c r="GG1439" s="217"/>
      <c r="GH1439" s="217"/>
      <c r="GI1439" s="217"/>
      <c r="GJ1439" s="217"/>
      <c r="GK1439" s="217"/>
      <c r="GL1439" s="217"/>
      <c r="GM1439" s="217"/>
      <c r="GN1439" s="217"/>
      <c r="GO1439" s="217"/>
      <c r="GP1439" s="217"/>
      <c r="GQ1439" s="217"/>
      <c r="GR1439" s="217"/>
      <c r="GS1439" s="217"/>
      <c r="GT1439" s="217"/>
      <c r="GU1439" s="217"/>
      <c r="GV1439" s="217"/>
      <c r="GW1439" s="217"/>
      <c r="GX1439" s="217"/>
      <c r="GY1439" s="217"/>
      <c r="GZ1439" s="217"/>
      <c r="HA1439" s="217"/>
      <c r="HB1439" s="217"/>
      <c r="HC1439" s="217"/>
      <c r="HD1439" s="217"/>
      <c r="HE1439" s="217"/>
      <c r="HF1439" s="217"/>
      <c r="HG1439" s="217"/>
      <c r="HH1439" s="217"/>
      <c r="HI1439" s="217"/>
      <c r="HJ1439" s="217"/>
      <c r="HK1439" s="217"/>
      <c r="HL1439" s="217"/>
      <c r="HM1439" s="217"/>
      <c r="HN1439" s="217"/>
      <c r="HO1439" s="217"/>
      <c r="HP1439" s="217"/>
      <c r="HQ1439" s="217"/>
      <c r="HR1439" s="217"/>
      <c r="HS1439" s="217"/>
      <c r="HT1439" s="217"/>
      <c r="HU1439" s="217"/>
      <c r="HV1439" s="217"/>
      <c r="HW1439" s="217"/>
      <c r="HX1439" s="217"/>
      <c r="HY1439" s="217"/>
      <c r="HZ1439" s="217"/>
      <c r="IA1439" s="217"/>
      <c r="IB1439" s="217"/>
      <c r="IC1439" s="217"/>
      <c r="ID1439" s="217"/>
      <c r="IE1439" s="217"/>
      <c r="IF1439" s="217"/>
      <c r="IG1439" s="217"/>
      <c r="IH1439" s="217"/>
      <c r="II1439" s="217"/>
      <c r="IJ1439" s="217"/>
      <c r="IK1439" s="217"/>
      <c r="IL1439" s="217"/>
      <c r="IM1439" s="217"/>
      <c r="IN1439" s="217"/>
      <c r="IO1439" s="217"/>
      <c r="IP1439" s="217"/>
      <c r="IQ1439" s="217"/>
      <c r="IR1439" s="217"/>
      <c r="IS1439" s="217"/>
      <c r="IT1439" s="217"/>
      <c r="IU1439" s="217"/>
      <c r="IV1439" s="217"/>
      <c r="IW1439" s="217"/>
      <c r="IX1439" s="217"/>
      <c r="IY1439" s="217"/>
      <c r="IZ1439" s="217"/>
      <c r="JA1439" s="217"/>
      <c r="JB1439" s="217"/>
      <c r="JC1439" s="217"/>
    </row>
    <row r="1440" spans="1:263" ht="30" x14ac:dyDescent="0.25">
      <c r="A1440" s="217">
        <v>1</v>
      </c>
      <c r="B1440" s="217">
        <v>1</v>
      </c>
      <c r="C1440" s="724" t="s">
        <v>196</v>
      </c>
      <c r="D1440" s="720"/>
      <c r="E1440" s="710"/>
      <c r="F1440" s="2065">
        <f t="shared" si="1349"/>
        <v>3</v>
      </c>
      <c r="G1440" s="2064">
        <f t="shared" si="1349"/>
        <v>1</v>
      </c>
      <c r="H1440" s="2064">
        <f t="shared" si="1349"/>
        <v>0</v>
      </c>
      <c r="I1440" s="2064">
        <f t="shared" si="1342"/>
        <v>0</v>
      </c>
      <c r="J1440" s="2737"/>
      <c r="K1440" s="2161"/>
      <c r="L1440" s="2064"/>
      <c r="M1440" s="2064"/>
      <c r="N1440" s="2064"/>
      <c r="O1440" s="1923"/>
      <c r="P1440" s="2081"/>
      <c r="Q1440" s="1894"/>
      <c r="R1440" s="2732">
        <f t="shared" ref="R1440:AB1440" si="1354">R1370</f>
        <v>0</v>
      </c>
      <c r="S1440" s="2732">
        <f t="shared" ref="S1440:T1440" si="1355">S1370</f>
        <v>0</v>
      </c>
      <c r="T1440" s="2732">
        <f t="shared" si="1355"/>
        <v>0</v>
      </c>
      <c r="U1440" s="2732">
        <f t="shared" si="1354"/>
        <v>0</v>
      </c>
      <c r="V1440" s="2732">
        <f t="shared" si="1354"/>
        <v>0</v>
      </c>
      <c r="W1440" s="1038">
        <f t="shared" si="1354"/>
        <v>0</v>
      </c>
      <c r="X1440" s="2744">
        <f t="shared" si="1354"/>
        <v>0</v>
      </c>
      <c r="Y1440" s="2744">
        <f t="shared" si="1354"/>
        <v>0</v>
      </c>
      <c r="Z1440" s="2744">
        <f t="shared" si="1354"/>
        <v>0</v>
      </c>
      <c r="AA1440" s="2744">
        <f t="shared" si="1354"/>
        <v>0</v>
      </c>
      <c r="AB1440" s="2744">
        <f t="shared" si="1354"/>
        <v>0</v>
      </c>
      <c r="AC1440" s="964"/>
      <c r="AD1440" s="2745">
        <f>AD1370</f>
        <v>0</v>
      </c>
      <c r="AE1440" s="2276"/>
      <c r="AG1440" s="217"/>
      <c r="AH1440" s="217"/>
      <c r="AI1440" s="217"/>
      <c r="AJ1440" s="217"/>
      <c r="AK1440" s="217"/>
      <c r="AL1440" s="217"/>
      <c r="AM1440" s="217"/>
      <c r="AN1440" s="217"/>
      <c r="AO1440" s="217"/>
      <c r="AP1440" s="217"/>
      <c r="AQ1440" s="217"/>
      <c r="AR1440" s="217"/>
      <c r="AS1440" s="217"/>
      <c r="AT1440" s="217"/>
      <c r="AU1440" s="217"/>
      <c r="AV1440" s="217"/>
      <c r="AW1440" s="217"/>
      <c r="AX1440" s="217"/>
      <c r="AY1440" s="217"/>
      <c r="AZ1440" s="217"/>
      <c r="BA1440" s="217"/>
      <c r="BB1440" s="217"/>
      <c r="BC1440" s="217"/>
      <c r="BD1440" s="217"/>
      <c r="BE1440" s="217"/>
      <c r="BF1440" s="217"/>
      <c r="BG1440" s="217"/>
      <c r="BH1440" s="217"/>
      <c r="BI1440" s="217"/>
      <c r="BJ1440" s="217"/>
      <c r="BK1440" s="217"/>
      <c r="BL1440" s="217"/>
      <c r="BM1440" s="217"/>
      <c r="BN1440" s="217"/>
      <c r="BO1440" s="217"/>
      <c r="BP1440" s="217"/>
      <c r="BQ1440" s="217"/>
      <c r="BR1440" s="217"/>
      <c r="BS1440" s="217"/>
      <c r="BT1440" s="217"/>
      <c r="BU1440" s="217"/>
      <c r="BV1440" s="217"/>
      <c r="BW1440" s="217"/>
      <c r="BX1440" s="217"/>
      <c r="BY1440" s="217"/>
      <c r="BZ1440" s="217"/>
      <c r="CA1440" s="217"/>
      <c r="CB1440" s="217"/>
      <c r="CC1440" s="217"/>
      <c r="CD1440" s="217"/>
      <c r="CE1440" s="217"/>
      <c r="CF1440" s="217"/>
      <c r="CG1440" s="217"/>
      <c r="CH1440" s="217"/>
      <c r="CI1440" s="217"/>
      <c r="CJ1440" s="217"/>
      <c r="CK1440" s="217"/>
      <c r="CL1440" s="217"/>
      <c r="CM1440" s="217"/>
      <c r="CN1440" s="217"/>
      <c r="CO1440" s="217"/>
      <c r="CP1440" s="217"/>
      <c r="CQ1440" s="217"/>
      <c r="CR1440" s="217"/>
      <c r="CS1440" s="217"/>
      <c r="CT1440" s="217"/>
      <c r="CU1440" s="217"/>
      <c r="CV1440" s="217"/>
      <c r="CW1440" s="217"/>
      <c r="CX1440" s="217"/>
      <c r="CY1440" s="217"/>
      <c r="CZ1440" s="217"/>
      <c r="DA1440" s="217"/>
      <c r="DB1440" s="217"/>
      <c r="DC1440" s="217"/>
      <c r="DD1440" s="217"/>
      <c r="DE1440" s="217"/>
      <c r="DF1440" s="217"/>
      <c r="DG1440" s="217"/>
      <c r="DH1440" s="217"/>
      <c r="DI1440" s="217"/>
      <c r="DJ1440" s="217"/>
      <c r="DK1440" s="217"/>
      <c r="DL1440" s="217"/>
      <c r="DM1440" s="217"/>
      <c r="DN1440" s="217"/>
      <c r="DO1440" s="217"/>
      <c r="DP1440" s="217"/>
      <c r="DQ1440" s="217"/>
      <c r="DR1440" s="217"/>
      <c r="DS1440" s="217"/>
      <c r="DT1440" s="217"/>
      <c r="DU1440" s="217"/>
      <c r="DV1440" s="217"/>
      <c r="DW1440" s="217"/>
      <c r="DX1440" s="217"/>
      <c r="DY1440" s="217"/>
      <c r="DZ1440" s="217"/>
      <c r="EA1440" s="217"/>
      <c r="EB1440" s="217"/>
      <c r="EC1440" s="217"/>
      <c r="ED1440" s="217"/>
      <c r="EE1440" s="217"/>
      <c r="EF1440" s="217"/>
      <c r="EG1440" s="217"/>
      <c r="EH1440" s="217"/>
      <c r="EI1440" s="217"/>
      <c r="EJ1440" s="217"/>
      <c r="EK1440" s="217"/>
      <c r="EL1440" s="217"/>
      <c r="EM1440" s="217"/>
      <c r="EN1440" s="217"/>
      <c r="EO1440" s="217"/>
      <c r="EP1440" s="217"/>
      <c r="EQ1440" s="217"/>
      <c r="ER1440" s="217"/>
      <c r="ES1440" s="217"/>
      <c r="ET1440" s="217"/>
      <c r="EU1440" s="217"/>
      <c r="EV1440" s="217"/>
      <c r="EW1440" s="217"/>
      <c r="EX1440" s="217"/>
      <c r="EY1440" s="217"/>
      <c r="EZ1440" s="217"/>
      <c r="FA1440" s="217"/>
      <c r="FB1440" s="217"/>
      <c r="FC1440" s="217"/>
      <c r="FD1440" s="217"/>
      <c r="FE1440" s="217"/>
      <c r="FF1440" s="217"/>
      <c r="FG1440" s="217"/>
      <c r="FH1440" s="217"/>
      <c r="FI1440" s="217"/>
      <c r="FJ1440" s="217"/>
      <c r="FK1440" s="217"/>
      <c r="FL1440" s="217"/>
      <c r="FM1440" s="217"/>
      <c r="FN1440" s="217"/>
      <c r="FO1440" s="217"/>
      <c r="FP1440" s="217"/>
      <c r="FQ1440" s="217"/>
      <c r="FR1440" s="217"/>
      <c r="FS1440" s="217"/>
      <c r="FT1440" s="217"/>
      <c r="FU1440" s="217"/>
      <c r="FV1440" s="217"/>
      <c r="FW1440" s="217"/>
      <c r="FX1440" s="217"/>
      <c r="FY1440" s="217"/>
      <c r="FZ1440" s="217"/>
      <c r="GA1440" s="217"/>
      <c r="GB1440" s="217"/>
      <c r="GC1440" s="217"/>
      <c r="GD1440" s="217"/>
      <c r="GE1440" s="217"/>
      <c r="GF1440" s="217"/>
      <c r="GG1440" s="217"/>
      <c r="GH1440" s="217"/>
      <c r="GI1440" s="217"/>
      <c r="GJ1440" s="217"/>
      <c r="GK1440" s="217"/>
      <c r="GL1440" s="217"/>
      <c r="GM1440" s="217"/>
      <c r="GN1440" s="217"/>
      <c r="GO1440" s="217"/>
      <c r="GP1440" s="217"/>
      <c r="GQ1440" s="217"/>
      <c r="GR1440" s="217"/>
      <c r="GS1440" s="217"/>
      <c r="GT1440" s="217"/>
      <c r="GU1440" s="217"/>
      <c r="GV1440" s="217"/>
      <c r="GW1440" s="217"/>
      <c r="GX1440" s="217"/>
      <c r="GY1440" s="217"/>
      <c r="GZ1440" s="217"/>
      <c r="HA1440" s="217"/>
      <c r="HB1440" s="217"/>
      <c r="HC1440" s="217"/>
      <c r="HD1440" s="217"/>
      <c r="HE1440" s="217"/>
      <c r="HF1440" s="217"/>
      <c r="HG1440" s="217"/>
      <c r="HH1440" s="217"/>
      <c r="HI1440" s="217"/>
      <c r="HJ1440" s="217"/>
      <c r="HK1440" s="217"/>
      <c r="HL1440" s="217"/>
      <c r="HM1440" s="217"/>
      <c r="HN1440" s="217"/>
      <c r="HO1440" s="217"/>
      <c r="HP1440" s="217"/>
      <c r="HQ1440" s="217"/>
      <c r="HR1440" s="217"/>
      <c r="HS1440" s="217"/>
      <c r="HT1440" s="217"/>
      <c r="HU1440" s="217"/>
      <c r="HV1440" s="217"/>
      <c r="HW1440" s="217"/>
      <c r="HX1440" s="217"/>
      <c r="HY1440" s="217"/>
      <c r="HZ1440" s="217"/>
      <c r="IA1440" s="217"/>
      <c r="IB1440" s="217"/>
      <c r="IC1440" s="217"/>
      <c r="ID1440" s="217"/>
      <c r="IE1440" s="217"/>
      <c r="IF1440" s="217"/>
      <c r="IG1440" s="217"/>
      <c r="IH1440" s="217"/>
      <c r="II1440" s="217"/>
      <c r="IJ1440" s="217"/>
      <c r="IK1440" s="217"/>
      <c r="IL1440" s="217"/>
      <c r="IM1440" s="217"/>
      <c r="IN1440" s="217"/>
      <c r="IO1440" s="217"/>
      <c r="IP1440" s="217"/>
      <c r="IQ1440" s="217"/>
      <c r="IR1440" s="217"/>
      <c r="IS1440" s="217"/>
      <c r="IT1440" s="217"/>
      <c r="IU1440" s="217"/>
      <c r="IV1440" s="217"/>
      <c r="IW1440" s="217"/>
      <c r="IX1440" s="217"/>
      <c r="IY1440" s="217"/>
      <c r="IZ1440" s="217"/>
      <c r="JA1440" s="217"/>
      <c r="JB1440" s="217"/>
      <c r="JC1440" s="217"/>
    </row>
    <row r="1441" spans="1:263" ht="30" thickBot="1" x14ac:dyDescent="0.3">
      <c r="B1441" s="217">
        <v>1</v>
      </c>
      <c r="C1441" s="723" t="s">
        <v>201</v>
      </c>
      <c r="D1441" s="2647"/>
      <c r="E1441" s="2746"/>
      <c r="F1441" s="2026">
        <f t="shared" si="1349"/>
        <v>5000</v>
      </c>
      <c r="G1441" s="2083">
        <f t="shared" si="1349"/>
        <v>1250</v>
      </c>
      <c r="H1441" s="2083">
        <f t="shared" si="1349"/>
        <v>990</v>
      </c>
      <c r="I1441" s="2083">
        <f t="shared" si="1342"/>
        <v>79.2</v>
      </c>
      <c r="J1441" s="2135"/>
      <c r="K1441" s="2164"/>
      <c r="L1441" s="2083"/>
      <c r="M1441" s="2083"/>
      <c r="N1441" s="2083"/>
      <c r="O1441" s="1939"/>
      <c r="P1441" s="2083"/>
      <c r="Q1441" s="1939"/>
      <c r="R1441" s="2698">
        <f t="shared" ref="R1441:AB1441" si="1356">R1371</f>
        <v>50156.739600000001</v>
      </c>
      <c r="S1441" s="2698">
        <f t="shared" ref="S1441:T1441" si="1357">S1371</f>
        <v>50156.739600000001</v>
      </c>
      <c r="T1441" s="2698">
        <f t="shared" si="1357"/>
        <v>50156.739600000001</v>
      </c>
      <c r="U1441" s="2744">
        <f t="shared" si="1356"/>
        <v>12539.1849</v>
      </c>
      <c r="V1441" s="2698">
        <f t="shared" si="1356"/>
        <v>12465.21027</v>
      </c>
      <c r="W1441" s="2699">
        <f t="shared" si="1356"/>
        <v>0</v>
      </c>
      <c r="X1441" s="2698">
        <f t="shared" si="1356"/>
        <v>0</v>
      </c>
      <c r="Y1441" s="2698">
        <f t="shared" si="1356"/>
        <v>-73.974630000000616</v>
      </c>
      <c r="Z1441" s="2698">
        <f t="shared" si="1356"/>
        <v>0</v>
      </c>
      <c r="AA1441" s="2698">
        <f t="shared" si="1356"/>
        <v>-28.96358</v>
      </c>
      <c r="AB1441" s="2698">
        <f t="shared" si="1356"/>
        <v>12436.24669</v>
      </c>
      <c r="AC1441" s="2220"/>
      <c r="AD1441" s="2747">
        <f>AD1371</f>
        <v>0</v>
      </c>
      <c r="AE1441" s="2276"/>
      <c r="AG1441" s="217"/>
      <c r="AH1441" s="217"/>
      <c r="AI1441" s="217"/>
      <c r="AJ1441" s="217"/>
      <c r="AK1441" s="217"/>
      <c r="AL1441" s="217"/>
      <c r="AM1441" s="217"/>
      <c r="AN1441" s="217"/>
      <c r="AO1441" s="217"/>
      <c r="AP1441" s="217"/>
      <c r="AQ1441" s="217"/>
      <c r="AR1441" s="217"/>
      <c r="AS1441" s="217"/>
      <c r="AT1441" s="217"/>
      <c r="AU1441" s="217"/>
      <c r="AV1441" s="217"/>
      <c r="AW1441" s="217"/>
      <c r="AX1441" s="217"/>
      <c r="AY1441" s="217"/>
      <c r="AZ1441" s="217"/>
      <c r="BA1441" s="217"/>
      <c r="BB1441" s="217"/>
      <c r="BC1441" s="217"/>
      <c r="BD1441" s="217"/>
      <c r="BE1441" s="217"/>
      <c r="BF1441" s="217"/>
      <c r="BG1441" s="217"/>
      <c r="BH1441" s="217"/>
      <c r="BI1441" s="217"/>
      <c r="BJ1441" s="217"/>
      <c r="BK1441" s="217"/>
      <c r="BL1441" s="217"/>
      <c r="BM1441" s="217"/>
      <c r="BN1441" s="217"/>
      <c r="BO1441" s="217"/>
      <c r="BP1441" s="217"/>
      <c r="BQ1441" s="217"/>
      <c r="BR1441" s="217"/>
      <c r="BS1441" s="217"/>
      <c r="BT1441" s="217"/>
      <c r="BU1441" s="217"/>
      <c r="BV1441" s="217"/>
      <c r="BW1441" s="217"/>
      <c r="BX1441" s="217"/>
      <c r="BY1441" s="217"/>
      <c r="BZ1441" s="217"/>
      <c r="CA1441" s="217"/>
      <c r="CB1441" s="217"/>
      <c r="CC1441" s="217"/>
      <c r="CD1441" s="217"/>
      <c r="CE1441" s="217"/>
      <c r="CF1441" s="217"/>
      <c r="CG1441" s="217"/>
      <c r="CH1441" s="217"/>
      <c r="CI1441" s="217"/>
      <c r="CJ1441" s="217"/>
      <c r="CK1441" s="217"/>
      <c r="CL1441" s="217"/>
      <c r="CM1441" s="217"/>
      <c r="CN1441" s="217"/>
      <c r="CO1441" s="217"/>
      <c r="CP1441" s="217"/>
      <c r="CQ1441" s="217"/>
      <c r="CR1441" s="217"/>
      <c r="CS1441" s="217"/>
      <c r="CT1441" s="217"/>
      <c r="CU1441" s="217"/>
      <c r="CV1441" s="217"/>
      <c r="CW1441" s="217"/>
      <c r="CX1441" s="217"/>
      <c r="CY1441" s="217"/>
      <c r="CZ1441" s="217"/>
      <c r="DA1441" s="217"/>
      <c r="DB1441" s="217"/>
      <c r="DC1441" s="217"/>
      <c r="DD1441" s="217"/>
      <c r="DE1441" s="217"/>
      <c r="DF1441" s="217"/>
      <c r="DG1441" s="217"/>
      <c r="DH1441" s="217"/>
      <c r="DI1441" s="217"/>
      <c r="DJ1441" s="217"/>
      <c r="DK1441" s="217"/>
      <c r="DL1441" s="217"/>
      <c r="DM1441" s="217"/>
      <c r="DN1441" s="217"/>
      <c r="DO1441" s="217"/>
      <c r="DP1441" s="217"/>
      <c r="DQ1441" s="217"/>
      <c r="DR1441" s="217"/>
      <c r="DS1441" s="217"/>
      <c r="DT1441" s="217"/>
      <c r="DU1441" s="217"/>
      <c r="DV1441" s="217"/>
      <c r="DW1441" s="217"/>
      <c r="DX1441" s="217"/>
      <c r="DY1441" s="217"/>
      <c r="DZ1441" s="217"/>
      <c r="EA1441" s="217"/>
      <c r="EB1441" s="217"/>
      <c r="EC1441" s="217"/>
      <c r="ED1441" s="217"/>
      <c r="EE1441" s="217"/>
      <c r="EF1441" s="217"/>
      <c r="EG1441" s="217"/>
      <c r="EH1441" s="217"/>
      <c r="EI1441" s="217"/>
      <c r="EJ1441" s="217"/>
      <c r="EK1441" s="217"/>
      <c r="EL1441" s="217"/>
      <c r="EM1441" s="217"/>
      <c r="EN1441" s="217"/>
      <c r="EO1441" s="217"/>
      <c r="EP1441" s="217"/>
      <c r="EQ1441" s="217"/>
      <c r="ER1441" s="217"/>
      <c r="ES1441" s="217"/>
      <c r="ET1441" s="217"/>
      <c r="EU1441" s="217"/>
      <c r="EV1441" s="217"/>
      <c r="EW1441" s="217"/>
      <c r="EX1441" s="217"/>
      <c r="EY1441" s="217"/>
      <c r="EZ1441" s="217"/>
      <c r="FA1441" s="217"/>
      <c r="FB1441" s="217"/>
      <c r="FC1441" s="217"/>
      <c r="FD1441" s="217"/>
      <c r="FE1441" s="217"/>
      <c r="FF1441" s="217"/>
      <c r="FG1441" s="217"/>
      <c r="FH1441" s="217"/>
      <c r="FI1441" s="217"/>
      <c r="FJ1441" s="217"/>
      <c r="FK1441" s="217"/>
      <c r="FL1441" s="217"/>
      <c r="FM1441" s="217"/>
      <c r="FN1441" s="217"/>
      <c r="FO1441" s="217"/>
      <c r="FP1441" s="217"/>
      <c r="FQ1441" s="217"/>
      <c r="FR1441" s="217"/>
      <c r="FS1441" s="217"/>
      <c r="FT1441" s="217"/>
      <c r="FU1441" s="217"/>
      <c r="FV1441" s="217"/>
      <c r="FW1441" s="217"/>
      <c r="FX1441" s="217"/>
      <c r="FY1441" s="217"/>
      <c r="FZ1441" s="217"/>
      <c r="GA1441" s="217"/>
      <c r="GB1441" s="217"/>
      <c r="GC1441" s="217"/>
      <c r="GD1441" s="217"/>
      <c r="GE1441" s="217"/>
      <c r="GF1441" s="217"/>
      <c r="GG1441" s="217"/>
      <c r="GH1441" s="217"/>
      <c r="GI1441" s="217"/>
      <c r="GJ1441" s="217"/>
      <c r="GK1441" s="217"/>
      <c r="GL1441" s="217"/>
      <c r="GM1441" s="217"/>
      <c r="GN1441" s="217"/>
      <c r="GO1441" s="217"/>
      <c r="GP1441" s="217"/>
      <c r="GQ1441" s="217"/>
      <c r="GR1441" s="217"/>
      <c r="GS1441" s="217"/>
      <c r="GT1441" s="217"/>
      <c r="GU1441" s="217"/>
      <c r="GV1441" s="217"/>
      <c r="GW1441" s="217"/>
      <c r="GX1441" s="217"/>
      <c r="GY1441" s="217"/>
      <c r="GZ1441" s="217"/>
      <c r="HA1441" s="217"/>
      <c r="HB1441" s="217"/>
      <c r="HC1441" s="217"/>
      <c r="HD1441" s="217"/>
      <c r="HE1441" s="217"/>
      <c r="HF1441" s="217"/>
      <c r="HG1441" s="217"/>
      <c r="HH1441" s="217"/>
      <c r="HI1441" s="217"/>
      <c r="HJ1441" s="217"/>
      <c r="HK1441" s="217"/>
      <c r="HL1441" s="217"/>
      <c r="HM1441" s="217"/>
      <c r="HN1441" s="217"/>
      <c r="HO1441" s="217"/>
      <c r="HP1441" s="217"/>
      <c r="HQ1441" s="217"/>
      <c r="HR1441" s="217"/>
      <c r="HS1441" s="217"/>
      <c r="HT1441" s="217"/>
      <c r="HU1441" s="217"/>
      <c r="HV1441" s="217"/>
      <c r="HW1441" s="217"/>
      <c r="HX1441" s="217"/>
      <c r="HY1441" s="217"/>
      <c r="HZ1441" s="217"/>
      <c r="IA1441" s="217"/>
      <c r="IB1441" s="217"/>
      <c r="IC1441" s="217"/>
      <c r="ID1441" s="217"/>
      <c r="IE1441" s="217"/>
      <c r="IF1441" s="217"/>
      <c r="IG1441" s="217"/>
      <c r="IH1441" s="217"/>
      <c r="II1441" s="217"/>
      <c r="IJ1441" s="217"/>
      <c r="IK1441" s="217"/>
      <c r="IL1441" s="217"/>
      <c r="IM1441" s="217"/>
      <c r="IN1441" s="217"/>
      <c r="IO1441" s="217"/>
      <c r="IP1441" s="217"/>
      <c r="IQ1441" s="217"/>
      <c r="IR1441" s="217"/>
      <c r="IS1441" s="217"/>
      <c r="IT1441" s="217"/>
      <c r="IU1441" s="217"/>
      <c r="IV1441" s="217"/>
      <c r="IW1441" s="217"/>
      <c r="IX1441" s="217"/>
      <c r="IY1441" s="217"/>
      <c r="IZ1441" s="217"/>
      <c r="JA1441" s="217"/>
      <c r="JB1441" s="217"/>
      <c r="JC1441" s="217"/>
    </row>
    <row r="1442" spans="1:263" ht="15.75" thickBot="1" x14ac:dyDescent="0.3">
      <c r="A1442" s="217">
        <v>1</v>
      </c>
      <c r="B1442" s="217">
        <v>1</v>
      </c>
      <c r="C1442" s="2748" t="s">
        <v>56</v>
      </c>
      <c r="D1442" s="2555"/>
      <c r="E1442" s="2555"/>
      <c r="F1442" s="279"/>
      <c r="G1442" s="2703"/>
      <c r="H1442" s="2703"/>
      <c r="I1442" s="2703"/>
      <c r="J1442" s="1803"/>
      <c r="K1442" s="1803"/>
      <c r="L1442" s="1803"/>
      <c r="M1442" s="1803"/>
      <c r="N1442" s="1803"/>
      <c r="O1442" s="1803"/>
      <c r="P1442" s="1803"/>
      <c r="Q1442" s="1803"/>
      <c r="R1442" s="1865"/>
      <c r="S1442" s="1865"/>
      <c r="T1442" s="1865"/>
      <c r="U1442" s="2749"/>
      <c r="V1442" s="1865"/>
      <c r="W1442" s="1866"/>
      <c r="X1442" s="1865"/>
      <c r="Y1442" s="1865"/>
      <c r="Z1442" s="3091"/>
      <c r="AA1442" s="3091"/>
      <c r="AB1442" s="1865"/>
      <c r="AC1442" s="2706"/>
      <c r="AD1442" s="2707"/>
      <c r="AE1442" s="2276"/>
      <c r="AG1442" s="217"/>
      <c r="AH1442" s="217"/>
      <c r="AI1442" s="217"/>
      <c r="AJ1442" s="217"/>
      <c r="AK1442" s="217"/>
      <c r="AL1442" s="217"/>
      <c r="AM1442" s="217"/>
      <c r="AN1442" s="217"/>
      <c r="AO1442" s="217"/>
      <c r="AP1442" s="217"/>
      <c r="AQ1442" s="217"/>
      <c r="AR1442" s="217"/>
      <c r="AS1442" s="217"/>
      <c r="AT1442" s="217"/>
      <c r="AU1442" s="217"/>
      <c r="AV1442" s="217"/>
      <c r="AW1442" s="217"/>
      <c r="AX1442" s="217"/>
      <c r="AY1442" s="217"/>
      <c r="AZ1442" s="217"/>
      <c r="BA1442" s="217"/>
      <c r="BB1442" s="217"/>
      <c r="BC1442" s="217"/>
      <c r="BD1442" s="217"/>
      <c r="BE1442" s="217"/>
      <c r="BF1442" s="217"/>
      <c r="BG1442" s="217"/>
      <c r="BH1442" s="217"/>
      <c r="BI1442" s="217"/>
      <c r="BJ1442" s="217"/>
      <c r="BK1442" s="217"/>
      <c r="BL1442" s="217"/>
      <c r="BM1442" s="217"/>
      <c r="BN1442" s="217"/>
      <c r="BO1442" s="217"/>
      <c r="BP1442" s="217"/>
      <c r="BQ1442" s="217"/>
      <c r="BR1442" s="217"/>
      <c r="BS1442" s="217"/>
      <c r="BT1442" s="217"/>
      <c r="BU1442" s="217"/>
      <c r="BV1442" s="217"/>
      <c r="BW1442" s="217"/>
      <c r="BX1442" s="217"/>
      <c r="BY1442" s="217"/>
      <c r="BZ1442" s="217"/>
      <c r="CA1442" s="217"/>
      <c r="CB1442" s="217"/>
      <c r="CC1442" s="217"/>
      <c r="CD1442" s="217"/>
      <c r="CE1442" s="217"/>
      <c r="CF1442" s="217"/>
      <c r="CG1442" s="217"/>
      <c r="CH1442" s="217"/>
      <c r="CI1442" s="217"/>
      <c r="CJ1442" s="217"/>
      <c r="CK1442" s="217"/>
      <c r="CL1442" s="217"/>
      <c r="CM1442" s="217"/>
      <c r="CN1442" s="217"/>
      <c r="CO1442" s="217"/>
      <c r="CP1442" s="217"/>
      <c r="CQ1442" s="217"/>
      <c r="CR1442" s="217"/>
      <c r="CS1442" s="217"/>
      <c r="CT1442" s="217"/>
      <c r="CU1442" s="217"/>
      <c r="CV1442" s="217"/>
      <c r="CW1442" s="217"/>
      <c r="CX1442" s="217"/>
      <c r="CY1442" s="217"/>
      <c r="CZ1442" s="217"/>
      <c r="DA1442" s="217"/>
      <c r="DB1442" s="217"/>
      <c r="DC1442" s="217"/>
      <c r="DD1442" s="217"/>
      <c r="DE1442" s="217"/>
      <c r="DF1442" s="217"/>
      <c r="DG1442" s="217"/>
      <c r="DH1442" s="217"/>
      <c r="DI1442" s="217"/>
      <c r="DJ1442" s="217"/>
      <c r="DK1442" s="217"/>
      <c r="DL1442" s="217"/>
      <c r="DM1442" s="217"/>
      <c r="DN1442" s="217"/>
      <c r="DO1442" s="217"/>
      <c r="DP1442" s="217"/>
      <c r="DQ1442" s="217"/>
      <c r="DR1442" s="217"/>
      <c r="DS1442" s="217"/>
      <c r="DT1442" s="217"/>
      <c r="DU1442" s="217"/>
      <c r="DV1442" s="217"/>
      <c r="DW1442" s="217"/>
      <c r="DX1442" s="217"/>
      <c r="DY1442" s="217"/>
      <c r="DZ1442" s="217"/>
      <c r="EA1442" s="217"/>
      <c r="EB1442" s="217"/>
      <c r="EC1442" s="217"/>
      <c r="ED1442" s="217"/>
      <c r="EE1442" s="217"/>
      <c r="EF1442" s="217"/>
      <c r="EG1442" s="217"/>
      <c r="EH1442" s="217"/>
      <c r="EI1442" s="217"/>
      <c r="EJ1442" s="217"/>
      <c r="EK1442" s="217"/>
      <c r="EL1442" s="217"/>
      <c r="EM1442" s="217"/>
      <c r="EN1442" s="217"/>
      <c r="EO1442" s="217"/>
      <c r="EP1442" s="217"/>
      <c r="EQ1442" s="217"/>
      <c r="ER1442" s="217"/>
      <c r="ES1442" s="217"/>
      <c r="ET1442" s="217"/>
      <c r="EU1442" s="217"/>
      <c r="EV1442" s="217"/>
      <c r="EW1442" s="217"/>
      <c r="EX1442" s="217"/>
      <c r="EY1442" s="217"/>
      <c r="EZ1442" s="217"/>
      <c r="FA1442" s="217"/>
      <c r="FB1442" s="217"/>
      <c r="FC1442" s="217"/>
      <c r="FD1442" s="217"/>
      <c r="FE1442" s="217"/>
      <c r="FF1442" s="217"/>
      <c r="FG1442" s="217"/>
      <c r="FH1442" s="217"/>
      <c r="FI1442" s="217"/>
      <c r="FJ1442" s="217"/>
      <c r="FK1442" s="217"/>
      <c r="FL1442" s="217"/>
      <c r="FM1442" s="217"/>
      <c r="FN1442" s="217"/>
      <c r="FO1442" s="217"/>
      <c r="FP1442" s="217"/>
      <c r="FQ1442" s="217"/>
      <c r="FR1442" s="217"/>
      <c r="FS1442" s="217"/>
      <c r="FT1442" s="217"/>
      <c r="FU1442" s="217"/>
      <c r="FV1442" s="217"/>
      <c r="FW1442" s="217"/>
      <c r="FX1442" s="217"/>
      <c r="FY1442" s="217"/>
      <c r="FZ1442" s="217"/>
      <c r="GA1442" s="217"/>
      <c r="GB1442" s="217"/>
      <c r="GC1442" s="217"/>
      <c r="GD1442" s="217"/>
      <c r="GE1442" s="217"/>
      <c r="GF1442" s="217"/>
      <c r="GG1442" s="217"/>
      <c r="GH1442" s="217"/>
      <c r="GI1442" s="217"/>
      <c r="GJ1442" s="217"/>
      <c r="GK1442" s="217"/>
      <c r="GL1442" s="217"/>
      <c r="GM1442" s="217"/>
      <c r="GN1442" s="217"/>
      <c r="GO1442" s="217"/>
      <c r="GP1442" s="217"/>
      <c r="GQ1442" s="217"/>
      <c r="GR1442" s="217"/>
      <c r="GS1442" s="217"/>
      <c r="GT1442" s="217"/>
      <c r="GU1442" s="217"/>
      <c r="GV1442" s="217"/>
      <c r="GW1442" s="217"/>
      <c r="GX1442" s="217"/>
      <c r="GY1442" s="217"/>
      <c r="GZ1442" s="217"/>
      <c r="HA1442" s="217"/>
      <c r="HB1442" s="217"/>
      <c r="HC1442" s="217"/>
      <c r="HD1442" s="217"/>
      <c r="HE1442" s="217"/>
      <c r="HF1442" s="217"/>
      <c r="HG1442" s="217"/>
      <c r="HH1442" s="217"/>
      <c r="HI1442" s="217"/>
      <c r="HJ1442" s="217"/>
      <c r="HK1442" s="217"/>
      <c r="HL1442" s="217"/>
      <c r="HM1442" s="217"/>
      <c r="HN1442" s="217"/>
      <c r="HO1442" s="217"/>
      <c r="HP1442" s="217"/>
      <c r="HQ1442" s="217"/>
      <c r="HR1442" s="217"/>
      <c r="HS1442" s="217"/>
      <c r="HT1442" s="217"/>
      <c r="HU1442" s="217"/>
      <c r="HV1442" s="217"/>
      <c r="HW1442" s="217"/>
      <c r="HX1442" s="217"/>
      <c r="HY1442" s="217"/>
      <c r="HZ1442" s="217"/>
      <c r="IA1442" s="217"/>
      <c r="IB1442" s="217"/>
      <c r="IC1442" s="217"/>
      <c r="ID1442" s="217"/>
      <c r="IE1442" s="217"/>
      <c r="IF1442" s="217"/>
      <c r="IG1442" s="217"/>
      <c r="IH1442" s="217"/>
      <c r="II1442" s="217"/>
      <c r="IJ1442" s="217"/>
      <c r="IK1442" s="217"/>
      <c r="IL1442" s="217"/>
      <c r="IM1442" s="217"/>
      <c r="IN1442" s="217"/>
      <c r="IO1442" s="217"/>
      <c r="IP1442" s="217"/>
      <c r="IQ1442" s="217"/>
      <c r="IR1442" s="217"/>
      <c r="IS1442" s="217"/>
      <c r="IT1442" s="217"/>
      <c r="IU1442" s="217"/>
      <c r="IV1442" s="217"/>
      <c r="IW1442" s="217"/>
      <c r="IX1442" s="217"/>
      <c r="IY1442" s="217"/>
      <c r="IZ1442" s="217"/>
      <c r="JA1442" s="217"/>
      <c r="JB1442" s="217"/>
      <c r="JC1442" s="217"/>
    </row>
    <row r="1443" spans="1:263" ht="47.25" x14ac:dyDescent="0.25">
      <c r="A1443" s="217">
        <v>1</v>
      </c>
      <c r="B1443" s="217">
        <v>1</v>
      </c>
      <c r="C1443" s="1842" t="s">
        <v>412</v>
      </c>
      <c r="D1443" s="1676"/>
      <c r="E1443" s="704"/>
      <c r="F1443" s="225"/>
      <c r="G1443" s="1822"/>
      <c r="H1443" s="1822"/>
      <c r="I1443" s="1822"/>
      <c r="J1443" s="1822"/>
      <c r="K1443" s="1822"/>
      <c r="L1443" s="1822"/>
      <c r="M1443" s="1822"/>
      <c r="N1443" s="1822"/>
      <c r="O1443" s="1822"/>
      <c r="P1443" s="1822"/>
      <c r="Q1443" s="1822"/>
      <c r="R1443" s="325"/>
      <c r="S1443" s="325"/>
      <c r="T1443" s="325"/>
      <c r="U1443" s="2750"/>
      <c r="V1443" s="325"/>
      <c r="W1443" s="782"/>
      <c r="X1443" s="325"/>
      <c r="Y1443" s="325"/>
      <c r="Z1443" s="2751"/>
      <c r="AA1443" s="2751"/>
      <c r="AB1443" s="325"/>
      <c r="AC1443" s="2752"/>
      <c r="AD1443" s="973"/>
      <c r="AE1443" s="2276"/>
      <c r="AG1443" s="217"/>
      <c r="AH1443" s="217"/>
      <c r="AI1443" s="217"/>
      <c r="AJ1443" s="217"/>
      <c r="AK1443" s="217"/>
      <c r="AL1443" s="217"/>
      <c r="AM1443" s="217"/>
      <c r="AN1443" s="217"/>
      <c r="AO1443" s="217"/>
      <c r="AP1443" s="217"/>
      <c r="AQ1443" s="217"/>
      <c r="AR1443" s="217"/>
      <c r="AS1443" s="217"/>
      <c r="AT1443" s="217"/>
      <c r="AU1443" s="217"/>
      <c r="AV1443" s="217"/>
      <c r="AW1443" s="217"/>
      <c r="AX1443" s="217"/>
      <c r="AY1443" s="217"/>
      <c r="AZ1443" s="217"/>
      <c r="BA1443" s="217"/>
      <c r="BB1443" s="217"/>
      <c r="BC1443" s="217"/>
      <c r="BD1443" s="217"/>
      <c r="BE1443" s="217"/>
      <c r="BF1443" s="217"/>
      <c r="BG1443" s="217"/>
      <c r="BH1443" s="217"/>
      <c r="BI1443" s="217"/>
      <c r="BJ1443" s="217"/>
      <c r="BK1443" s="217"/>
      <c r="BL1443" s="217"/>
      <c r="BM1443" s="217"/>
      <c r="BN1443" s="217"/>
      <c r="BO1443" s="217"/>
      <c r="BP1443" s="217"/>
      <c r="BQ1443" s="217"/>
      <c r="BR1443" s="217"/>
      <c r="BS1443" s="217"/>
      <c r="BT1443" s="217"/>
      <c r="BU1443" s="217"/>
      <c r="BV1443" s="217"/>
      <c r="BW1443" s="217"/>
      <c r="BX1443" s="217"/>
      <c r="BY1443" s="217"/>
      <c r="BZ1443" s="217"/>
      <c r="CA1443" s="217"/>
      <c r="CB1443" s="217"/>
      <c r="CC1443" s="217"/>
      <c r="CD1443" s="217"/>
      <c r="CE1443" s="217"/>
      <c r="CF1443" s="217"/>
      <c r="CG1443" s="217"/>
      <c r="CH1443" s="217"/>
      <c r="CI1443" s="217"/>
      <c r="CJ1443" s="217"/>
      <c r="CK1443" s="217"/>
      <c r="CL1443" s="217"/>
      <c r="CM1443" s="217"/>
      <c r="CN1443" s="217"/>
      <c r="CO1443" s="217"/>
      <c r="CP1443" s="217"/>
      <c r="CQ1443" s="217"/>
      <c r="CR1443" s="217"/>
      <c r="CS1443" s="217"/>
      <c r="CT1443" s="217"/>
      <c r="CU1443" s="217"/>
      <c r="CV1443" s="217"/>
      <c r="CW1443" s="217"/>
      <c r="CX1443" s="217"/>
      <c r="CY1443" s="217"/>
      <c r="CZ1443" s="217"/>
      <c r="DA1443" s="217"/>
      <c r="DB1443" s="217"/>
      <c r="DC1443" s="217"/>
      <c r="DD1443" s="217"/>
      <c r="DE1443" s="217"/>
      <c r="DF1443" s="217"/>
      <c r="DG1443" s="217"/>
      <c r="DH1443" s="217"/>
      <c r="DI1443" s="217"/>
      <c r="DJ1443" s="217"/>
      <c r="DK1443" s="217"/>
      <c r="DL1443" s="217"/>
      <c r="DM1443" s="217"/>
      <c r="DN1443" s="217"/>
      <c r="DO1443" s="217"/>
      <c r="DP1443" s="217"/>
      <c r="DQ1443" s="217"/>
      <c r="DR1443" s="217"/>
      <c r="DS1443" s="217"/>
      <c r="DT1443" s="217"/>
      <c r="DU1443" s="217"/>
      <c r="DV1443" s="217"/>
      <c r="DW1443" s="217"/>
      <c r="DX1443" s="217"/>
      <c r="DY1443" s="217"/>
      <c r="DZ1443" s="217"/>
      <c r="EA1443" s="217"/>
      <c r="EB1443" s="217"/>
      <c r="EC1443" s="217"/>
      <c r="ED1443" s="217"/>
      <c r="EE1443" s="217"/>
      <c r="EF1443" s="217"/>
      <c r="EG1443" s="217"/>
      <c r="EH1443" s="217"/>
      <c r="EI1443" s="217"/>
      <c r="EJ1443" s="217"/>
      <c r="EK1443" s="217"/>
      <c r="EL1443" s="217"/>
      <c r="EM1443" s="217"/>
      <c r="EN1443" s="217"/>
      <c r="EO1443" s="217"/>
      <c r="EP1443" s="217"/>
      <c r="EQ1443" s="217"/>
      <c r="ER1443" s="217"/>
      <c r="ES1443" s="217"/>
      <c r="ET1443" s="217"/>
      <c r="EU1443" s="217"/>
      <c r="EV1443" s="217"/>
      <c r="EW1443" s="217"/>
      <c r="EX1443" s="217"/>
      <c r="EY1443" s="217"/>
      <c r="EZ1443" s="217"/>
      <c r="FA1443" s="217"/>
      <c r="FB1443" s="217"/>
      <c r="FC1443" s="217"/>
      <c r="FD1443" s="217"/>
      <c r="FE1443" s="217"/>
      <c r="FF1443" s="217"/>
      <c r="FG1443" s="217"/>
      <c r="FH1443" s="217"/>
      <c r="FI1443" s="217"/>
      <c r="FJ1443" s="217"/>
      <c r="FK1443" s="217"/>
      <c r="FL1443" s="217"/>
      <c r="FM1443" s="217"/>
      <c r="FN1443" s="217"/>
      <c r="FO1443" s="217"/>
      <c r="FP1443" s="217"/>
      <c r="FQ1443" s="217"/>
      <c r="FR1443" s="217"/>
      <c r="FS1443" s="217"/>
      <c r="FT1443" s="217"/>
      <c r="FU1443" s="217"/>
      <c r="FV1443" s="217"/>
      <c r="FW1443" s="217"/>
      <c r="FX1443" s="217"/>
      <c r="FY1443" s="217"/>
      <c r="FZ1443" s="217"/>
      <c r="GA1443" s="217"/>
      <c r="GB1443" s="217"/>
      <c r="GC1443" s="217"/>
      <c r="GD1443" s="217"/>
      <c r="GE1443" s="217"/>
      <c r="GF1443" s="217"/>
      <c r="GG1443" s="217"/>
      <c r="GH1443" s="217"/>
      <c r="GI1443" s="217"/>
      <c r="GJ1443" s="217"/>
      <c r="GK1443" s="217"/>
      <c r="GL1443" s="217"/>
      <c r="GM1443" s="217"/>
      <c r="GN1443" s="217"/>
      <c r="GO1443" s="217"/>
      <c r="GP1443" s="217"/>
      <c r="GQ1443" s="217"/>
      <c r="GR1443" s="217"/>
      <c r="GS1443" s="217"/>
      <c r="GT1443" s="217"/>
      <c r="GU1443" s="217"/>
      <c r="GV1443" s="217"/>
      <c r="GW1443" s="217"/>
      <c r="GX1443" s="217"/>
      <c r="GY1443" s="217"/>
      <c r="GZ1443" s="217"/>
      <c r="HA1443" s="217"/>
      <c r="HB1443" s="217"/>
      <c r="HC1443" s="217"/>
      <c r="HD1443" s="217"/>
      <c r="HE1443" s="217"/>
      <c r="HF1443" s="217"/>
      <c r="HG1443" s="217"/>
      <c r="HH1443" s="217"/>
      <c r="HI1443" s="217"/>
      <c r="HJ1443" s="217"/>
      <c r="HK1443" s="217"/>
      <c r="HL1443" s="217"/>
      <c r="HM1443" s="217"/>
      <c r="HN1443" s="217"/>
      <c r="HO1443" s="217"/>
      <c r="HP1443" s="217"/>
      <c r="HQ1443" s="217"/>
      <c r="HR1443" s="217"/>
      <c r="HS1443" s="217"/>
      <c r="HT1443" s="217"/>
      <c r="HU1443" s="217"/>
      <c r="HV1443" s="217"/>
      <c r="HW1443" s="217"/>
      <c r="HX1443" s="217"/>
      <c r="HY1443" s="217"/>
      <c r="HZ1443" s="217"/>
      <c r="IA1443" s="217"/>
      <c r="IB1443" s="217"/>
      <c r="IC1443" s="217"/>
      <c r="ID1443" s="217"/>
      <c r="IE1443" s="217"/>
      <c r="IF1443" s="217"/>
      <c r="IG1443" s="217"/>
      <c r="IH1443" s="217"/>
      <c r="II1443" s="217"/>
      <c r="IJ1443" s="217"/>
      <c r="IK1443" s="217"/>
      <c r="IL1443" s="217"/>
      <c r="IM1443" s="217"/>
      <c r="IN1443" s="217"/>
      <c r="IO1443" s="217"/>
      <c r="IP1443" s="217"/>
      <c r="IQ1443" s="217"/>
      <c r="IR1443" s="217"/>
      <c r="IS1443" s="217"/>
      <c r="IT1443" s="217"/>
      <c r="IU1443" s="217"/>
      <c r="IV1443" s="217"/>
      <c r="IW1443" s="217"/>
      <c r="IX1443" s="217"/>
      <c r="IY1443" s="217"/>
      <c r="IZ1443" s="217"/>
      <c r="JA1443" s="217"/>
      <c r="JB1443" s="217"/>
      <c r="JC1443" s="217"/>
    </row>
    <row r="1444" spans="1:263" ht="26.25" x14ac:dyDescent="0.25">
      <c r="B1444" s="217">
        <v>1</v>
      </c>
      <c r="C1444" s="3297" t="s">
        <v>570</v>
      </c>
      <c r="D1444" s="1676"/>
      <c r="E1444" s="704"/>
      <c r="F1444" s="225"/>
      <c r="G1444" s="1822"/>
      <c r="H1444" s="1822"/>
      <c r="I1444" s="1822"/>
      <c r="J1444" s="1822"/>
      <c r="K1444" s="1822"/>
      <c r="L1444" s="1822"/>
      <c r="M1444" s="1822"/>
      <c r="N1444" s="1822"/>
      <c r="O1444" s="1822"/>
      <c r="P1444" s="1822"/>
      <c r="Q1444" s="1822"/>
      <c r="R1444" s="325"/>
      <c r="S1444" s="325"/>
      <c r="T1444" s="325"/>
      <c r="U1444" s="2750"/>
      <c r="V1444" s="325"/>
      <c r="W1444" s="782"/>
      <c r="X1444" s="325"/>
      <c r="Y1444" s="325"/>
      <c r="Z1444" s="2751"/>
      <c r="AA1444" s="2751"/>
      <c r="AB1444" s="325"/>
      <c r="AC1444" s="2752"/>
      <c r="AD1444" s="973"/>
      <c r="AE1444" s="2276"/>
      <c r="AG1444" s="217"/>
      <c r="AH1444" s="217"/>
      <c r="AI1444" s="217"/>
      <c r="AJ1444" s="217"/>
      <c r="AK1444" s="217"/>
      <c r="AL1444" s="217"/>
      <c r="AM1444" s="217"/>
      <c r="AN1444" s="217"/>
      <c r="AO1444" s="217"/>
      <c r="AP1444" s="217"/>
      <c r="AQ1444" s="217"/>
      <c r="AR1444" s="217"/>
      <c r="AS1444" s="217"/>
      <c r="AT1444" s="217"/>
      <c r="AU1444" s="217"/>
      <c r="AV1444" s="217"/>
      <c r="AW1444" s="217"/>
      <c r="AX1444" s="217"/>
      <c r="AY1444" s="217"/>
      <c r="AZ1444" s="217"/>
      <c r="BA1444" s="217"/>
      <c r="BB1444" s="217"/>
      <c r="BC1444" s="217"/>
      <c r="BD1444" s="217"/>
      <c r="BE1444" s="217"/>
      <c r="BF1444" s="217"/>
      <c r="BG1444" s="217"/>
      <c r="BH1444" s="217"/>
      <c r="BI1444" s="217"/>
      <c r="BJ1444" s="217"/>
      <c r="BK1444" s="217"/>
      <c r="BL1444" s="217"/>
      <c r="BM1444" s="217"/>
      <c r="BN1444" s="217"/>
      <c r="BO1444" s="217"/>
      <c r="BP1444" s="217"/>
      <c r="BQ1444" s="217"/>
      <c r="BR1444" s="217"/>
      <c r="BS1444" s="217"/>
      <c r="BT1444" s="217"/>
      <c r="BU1444" s="217"/>
      <c r="BV1444" s="217"/>
      <c r="BW1444" s="217"/>
      <c r="BX1444" s="217"/>
      <c r="BY1444" s="217"/>
      <c r="BZ1444" s="217"/>
      <c r="CA1444" s="217"/>
      <c r="CB1444" s="217"/>
      <c r="CC1444" s="217"/>
      <c r="CD1444" s="217"/>
      <c r="CE1444" s="217"/>
      <c r="CF1444" s="217"/>
      <c r="CG1444" s="217"/>
      <c r="CH1444" s="217"/>
      <c r="CI1444" s="217"/>
      <c r="CJ1444" s="217"/>
      <c r="CK1444" s="217"/>
      <c r="CL1444" s="217"/>
      <c r="CM1444" s="217"/>
      <c r="CN1444" s="217"/>
      <c r="CO1444" s="217"/>
      <c r="CP1444" s="217"/>
      <c r="CQ1444" s="217"/>
      <c r="CR1444" s="217"/>
      <c r="CS1444" s="217"/>
      <c r="CT1444" s="217"/>
      <c r="CU1444" s="217"/>
      <c r="CV1444" s="217"/>
      <c r="CW1444" s="217"/>
      <c r="CX1444" s="217"/>
      <c r="CY1444" s="217"/>
      <c r="CZ1444" s="217"/>
      <c r="DA1444" s="217"/>
      <c r="DB1444" s="217"/>
      <c r="DC1444" s="217"/>
      <c r="DD1444" s="217"/>
      <c r="DE1444" s="217"/>
      <c r="DF1444" s="217"/>
      <c r="DG1444" s="217"/>
      <c r="DH1444" s="217"/>
      <c r="DI1444" s="217"/>
      <c r="DJ1444" s="217"/>
      <c r="DK1444" s="217"/>
      <c r="DL1444" s="217"/>
      <c r="DM1444" s="217"/>
      <c r="DN1444" s="217"/>
      <c r="DO1444" s="217"/>
      <c r="DP1444" s="217"/>
      <c r="DQ1444" s="217"/>
      <c r="DR1444" s="217"/>
      <c r="DS1444" s="217"/>
      <c r="DT1444" s="217"/>
      <c r="DU1444" s="217"/>
      <c r="DV1444" s="217"/>
      <c r="DW1444" s="217"/>
      <c r="DX1444" s="217"/>
      <c r="DY1444" s="217"/>
      <c r="DZ1444" s="217"/>
      <c r="EA1444" s="217"/>
      <c r="EB1444" s="217"/>
      <c r="EC1444" s="217"/>
      <c r="ED1444" s="217"/>
      <c r="EE1444" s="217"/>
      <c r="EF1444" s="217"/>
      <c r="EG1444" s="217"/>
      <c r="EH1444" s="217"/>
      <c r="EI1444" s="217"/>
      <c r="EJ1444" s="217"/>
      <c r="EK1444" s="217"/>
      <c r="EL1444" s="217"/>
      <c r="EM1444" s="217"/>
      <c r="EN1444" s="217"/>
      <c r="EO1444" s="217"/>
      <c r="EP1444" s="217"/>
      <c r="EQ1444" s="217"/>
      <c r="ER1444" s="217"/>
      <c r="ES1444" s="217"/>
      <c r="ET1444" s="217"/>
      <c r="EU1444" s="217"/>
      <c r="EV1444" s="217"/>
      <c r="EW1444" s="217"/>
      <c r="EX1444" s="217"/>
      <c r="EY1444" s="217"/>
      <c r="EZ1444" s="217"/>
      <c r="FA1444" s="217"/>
      <c r="FB1444" s="217"/>
      <c r="FC1444" s="217"/>
      <c r="FD1444" s="217"/>
      <c r="FE1444" s="217"/>
      <c r="FF1444" s="217"/>
      <c r="FG1444" s="217"/>
      <c r="FH1444" s="217"/>
      <c r="FI1444" s="217"/>
      <c r="FJ1444" s="217"/>
      <c r="FK1444" s="217"/>
      <c r="FL1444" s="217"/>
      <c r="FM1444" s="217"/>
      <c r="FN1444" s="217"/>
      <c r="FO1444" s="217"/>
      <c r="FP1444" s="217"/>
      <c r="FQ1444" s="217"/>
      <c r="FR1444" s="217"/>
      <c r="FS1444" s="217"/>
      <c r="FT1444" s="217"/>
      <c r="FU1444" s="217"/>
      <c r="FV1444" s="217"/>
      <c r="FW1444" s="217"/>
      <c r="FX1444" s="217"/>
      <c r="FY1444" s="217"/>
      <c r="FZ1444" s="217"/>
      <c r="GA1444" s="217"/>
      <c r="GB1444" s="217"/>
      <c r="GC1444" s="217"/>
      <c r="GD1444" s="217"/>
      <c r="GE1444" s="217"/>
      <c r="GF1444" s="217"/>
      <c r="GG1444" s="217"/>
      <c r="GH1444" s="217"/>
      <c r="GI1444" s="217"/>
      <c r="GJ1444" s="217"/>
      <c r="GK1444" s="217"/>
      <c r="GL1444" s="217"/>
      <c r="GM1444" s="217"/>
      <c r="GN1444" s="217"/>
      <c r="GO1444" s="217"/>
      <c r="GP1444" s="217"/>
      <c r="GQ1444" s="217"/>
      <c r="GR1444" s="217"/>
      <c r="GS1444" s="217"/>
      <c r="GT1444" s="217"/>
      <c r="GU1444" s="217"/>
      <c r="GV1444" s="217"/>
      <c r="GW1444" s="217"/>
      <c r="GX1444" s="217"/>
      <c r="GY1444" s="217"/>
      <c r="GZ1444" s="217"/>
      <c r="HA1444" s="217"/>
      <c r="HB1444" s="217"/>
      <c r="HC1444" s="217"/>
      <c r="HD1444" s="217"/>
      <c r="HE1444" s="217"/>
      <c r="HF1444" s="217"/>
      <c r="HG1444" s="217"/>
      <c r="HH1444" s="217"/>
      <c r="HI1444" s="217"/>
      <c r="HJ1444" s="217"/>
      <c r="HK1444" s="217"/>
      <c r="HL1444" s="217"/>
      <c r="HM1444" s="217"/>
      <c r="HN1444" s="217"/>
      <c r="HO1444" s="217"/>
      <c r="HP1444" s="217"/>
      <c r="HQ1444" s="217"/>
      <c r="HR1444" s="217"/>
      <c r="HS1444" s="217"/>
      <c r="HT1444" s="217"/>
      <c r="HU1444" s="217"/>
      <c r="HV1444" s="217"/>
      <c r="HW1444" s="217"/>
      <c r="HX1444" s="217"/>
      <c r="HY1444" s="217"/>
      <c r="HZ1444" s="217"/>
      <c r="IA1444" s="217"/>
      <c r="IB1444" s="217"/>
      <c r="IC1444" s="217"/>
      <c r="ID1444" s="217"/>
      <c r="IE1444" s="217"/>
      <c r="IF1444" s="217"/>
      <c r="IG1444" s="217"/>
      <c r="IH1444" s="217"/>
      <c r="II1444" s="217"/>
      <c r="IJ1444" s="217"/>
      <c r="IK1444" s="217"/>
      <c r="IL1444" s="217"/>
      <c r="IM1444" s="217"/>
      <c r="IN1444" s="217"/>
      <c r="IO1444" s="217"/>
      <c r="IP1444" s="217"/>
      <c r="IQ1444" s="217"/>
      <c r="IR1444" s="217"/>
      <c r="IS1444" s="217"/>
      <c r="IT1444" s="217"/>
      <c r="IU1444" s="217"/>
      <c r="IV1444" s="217"/>
      <c r="IW1444" s="217"/>
      <c r="IX1444" s="217"/>
      <c r="IY1444" s="217"/>
      <c r="IZ1444" s="217"/>
      <c r="JA1444" s="217"/>
      <c r="JB1444" s="217"/>
      <c r="JC1444" s="217"/>
    </row>
    <row r="1445" spans="1:263" s="2240" customFormat="1" x14ac:dyDescent="0.25">
      <c r="A1445" s="217">
        <v>1</v>
      </c>
      <c r="B1445" s="217">
        <v>1</v>
      </c>
      <c r="C1445" s="1949" t="s">
        <v>5</v>
      </c>
      <c r="D1445" s="1949"/>
      <c r="E1445" s="1949"/>
      <c r="F1445" s="255"/>
      <c r="G1445" s="1260"/>
      <c r="H1445" s="1260"/>
      <c r="I1445" s="1260"/>
      <c r="J1445" s="1260"/>
      <c r="K1445" s="1260"/>
      <c r="L1445" s="1951"/>
      <c r="M1445" s="1951"/>
      <c r="N1445" s="1951"/>
      <c r="O1445" s="1951"/>
      <c r="P1445" s="1951"/>
      <c r="Q1445" s="1951"/>
      <c r="R1445" s="2370"/>
      <c r="S1445" s="2370"/>
      <c r="T1445" s="2370"/>
      <c r="U1445" s="2494"/>
      <c r="V1445" s="2370"/>
      <c r="W1445" s="2686"/>
      <c r="X1445" s="2370"/>
      <c r="Y1445" s="2370"/>
      <c r="Z1445" s="2370"/>
      <c r="AA1445" s="2370"/>
      <c r="AB1445" s="2370"/>
      <c r="AC1445" s="1262"/>
      <c r="AD1445" s="2687"/>
      <c r="AE1445" s="2276"/>
      <c r="AF1445" s="1030"/>
      <c r="AK1445" s="217"/>
    </row>
    <row r="1446" spans="1:263" s="2240" customFormat="1" x14ac:dyDescent="0.25">
      <c r="A1446" s="217">
        <v>1</v>
      </c>
      <c r="B1446" s="217">
        <v>1</v>
      </c>
      <c r="C1446" s="3" t="s">
        <v>23</v>
      </c>
      <c r="D1446" s="1082" t="s">
        <v>226</v>
      </c>
      <c r="E1446" s="190">
        <v>340</v>
      </c>
      <c r="F1446" s="221">
        <v>460</v>
      </c>
      <c r="G1446" s="126">
        <f>F1446/12*$C$3</f>
        <v>115</v>
      </c>
      <c r="H1446" s="255">
        <v>50</v>
      </c>
      <c r="I1446" s="126">
        <f t="shared" ref="I1446:I1456" si="1358">H1446/G1446*100</f>
        <v>43.478260869565219</v>
      </c>
      <c r="J1446" s="220">
        <v>4.0999999999999996</v>
      </c>
      <c r="K1446" s="155">
        <f t="shared" ref="K1446:K1456" si="1359">N1446/H1446</f>
        <v>3.74</v>
      </c>
      <c r="L1446" s="156">
        <f t="shared" ref="L1446:L1455" si="1360">ROUND(F1446*J1446,0)</f>
        <v>1886</v>
      </c>
      <c r="M1446" s="156">
        <f t="shared" ref="M1446:M1455" si="1361">L1446/12*$C$3</f>
        <v>471.5</v>
      </c>
      <c r="N1446" s="3579">
        <v>187</v>
      </c>
      <c r="O1446" s="156">
        <f t="shared" ref="O1446:O1456" si="1362">N1446/M1446*100</f>
        <v>39.660657476139974</v>
      </c>
      <c r="P1446" s="156">
        <f t="shared" ref="P1446:P1455" si="1363">ROUND(L1446/E1446,0)</f>
        <v>6</v>
      </c>
      <c r="Q1446" s="156">
        <f t="shared" ref="Q1446:Q1456" si="1364">N1446/$C$3*12/P1446</f>
        <v>124.66666666666667</v>
      </c>
      <c r="R1446" s="2370"/>
      <c r="S1446" s="2370"/>
      <c r="T1446" s="2370"/>
      <c r="U1446" s="2494"/>
      <c r="V1446" s="2370"/>
      <c r="W1446" s="2686"/>
      <c r="X1446" s="2370"/>
      <c r="Y1446" s="2370"/>
      <c r="Z1446" s="2370"/>
      <c r="AA1446" s="2370"/>
      <c r="AB1446" s="2370"/>
      <c r="AC1446" s="2753"/>
      <c r="AD1446" s="2687"/>
      <c r="AE1446" s="2276"/>
      <c r="AF1446" s="1030"/>
      <c r="AK1446" s="217"/>
    </row>
    <row r="1447" spans="1:263" s="2240" customFormat="1" x14ac:dyDescent="0.25">
      <c r="A1447" s="217"/>
      <c r="B1447" s="217">
        <v>1</v>
      </c>
      <c r="C1447" s="3" t="s">
        <v>24</v>
      </c>
      <c r="D1447" s="1082" t="s">
        <v>226</v>
      </c>
      <c r="E1447" s="190">
        <v>300</v>
      </c>
      <c r="F1447" s="221">
        <v>256</v>
      </c>
      <c r="G1447" s="126">
        <f t="shared" ref="G1447:G1455" si="1365">F1447/12*$C$3</f>
        <v>64</v>
      </c>
      <c r="H1447" s="219">
        <v>34</v>
      </c>
      <c r="I1447" s="126">
        <f t="shared" si="1358"/>
        <v>53.125</v>
      </c>
      <c r="J1447" s="220">
        <v>7.3</v>
      </c>
      <c r="K1447" s="155">
        <f t="shared" si="1359"/>
        <v>7.5</v>
      </c>
      <c r="L1447" s="156">
        <f t="shared" si="1360"/>
        <v>1869</v>
      </c>
      <c r="M1447" s="156">
        <f t="shared" si="1361"/>
        <v>467.25</v>
      </c>
      <c r="N1447" s="3580">
        <v>255</v>
      </c>
      <c r="O1447" s="156">
        <f t="shared" si="1362"/>
        <v>54.574638844301774</v>
      </c>
      <c r="P1447" s="156">
        <f t="shared" si="1363"/>
        <v>6</v>
      </c>
      <c r="Q1447" s="156">
        <f t="shared" si="1364"/>
        <v>170</v>
      </c>
      <c r="R1447" s="2370"/>
      <c r="S1447" s="2370"/>
      <c r="T1447" s="2370"/>
      <c r="U1447" s="2494"/>
      <c r="V1447" s="2370"/>
      <c r="W1447" s="2686"/>
      <c r="X1447" s="2370"/>
      <c r="Y1447" s="2370"/>
      <c r="Z1447" s="2370"/>
      <c r="AA1447" s="2370"/>
      <c r="AB1447" s="2370"/>
      <c r="AC1447" s="972"/>
      <c r="AD1447" s="2687"/>
      <c r="AE1447" s="2276"/>
      <c r="AF1447" s="1030"/>
      <c r="AK1447" s="217"/>
    </row>
    <row r="1448" spans="1:263" s="2240" customFormat="1" x14ac:dyDescent="0.25">
      <c r="A1448" s="217"/>
      <c r="B1448" s="217">
        <v>1</v>
      </c>
      <c r="C1448" s="3" t="s">
        <v>22</v>
      </c>
      <c r="D1448" s="1082" t="s">
        <v>226</v>
      </c>
      <c r="E1448" s="190">
        <v>270</v>
      </c>
      <c r="F1448" s="221">
        <v>569</v>
      </c>
      <c r="G1448" s="126">
        <f t="shared" si="1365"/>
        <v>142.25</v>
      </c>
      <c r="H1448" s="219">
        <v>131</v>
      </c>
      <c r="I1448" s="126">
        <f t="shared" si="1358"/>
        <v>92.091388400702982</v>
      </c>
      <c r="J1448" s="220">
        <v>6.4</v>
      </c>
      <c r="K1448" s="155">
        <f t="shared" si="1359"/>
        <v>5.6183206106870225</v>
      </c>
      <c r="L1448" s="156">
        <f t="shared" si="1360"/>
        <v>3642</v>
      </c>
      <c r="M1448" s="156">
        <f t="shared" si="1361"/>
        <v>910.5</v>
      </c>
      <c r="N1448" s="3580">
        <v>736</v>
      </c>
      <c r="O1448" s="156">
        <f t="shared" si="1362"/>
        <v>80.83470620538165</v>
      </c>
      <c r="P1448" s="156">
        <f t="shared" si="1363"/>
        <v>13</v>
      </c>
      <c r="Q1448" s="156">
        <f t="shared" si="1364"/>
        <v>226.46153846153845</v>
      </c>
      <c r="R1448" s="325"/>
      <c r="S1448" s="325"/>
      <c r="T1448" s="325"/>
      <c r="U1448" s="757"/>
      <c r="V1448" s="325"/>
      <c r="W1448" s="782"/>
      <c r="X1448" s="325"/>
      <c r="Y1448" s="325"/>
      <c r="Z1448" s="325"/>
      <c r="AA1448" s="325"/>
      <c r="AB1448" s="325"/>
      <c r="AC1448" s="972"/>
      <c r="AD1448" s="973"/>
      <c r="AE1448" s="2276"/>
      <c r="AF1448" s="1030"/>
      <c r="AK1448" s="217"/>
    </row>
    <row r="1449" spans="1:263" s="2240" customFormat="1" x14ac:dyDescent="0.25">
      <c r="A1449" s="217">
        <v>1</v>
      </c>
      <c r="B1449" s="217">
        <v>1</v>
      </c>
      <c r="C1449" s="3" t="s">
        <v>8</v>
      </c>
      <c r="D1449" s="1082" t="s">
        <v>226</v>
      </c>
      <c r="E1449" s="190">
        <v>340</v>
      </c>
      <c r="F1449" s="221">
        <v>187</v>
      </c>
      <c r="G1449" s="126">
        <f t="shared" si="1365"/>
        <v>46.75</v>
      </c>
      <c r="H1449" s="255">
        <v>11</v>
      </c>
      <c r="I1449" s="126">
        <f t="shared" si="1358"/>
        <v>23.52941176470588</v>
      </c>
      <c r="J1449" s="220">
        <v>10</v>
      </c>
      <c r="K1449" s="155">
        <f t="shared" si="1359"/>
        <v>11.636363636363637</v>
      </c>
      <c r="L1449" s="156">
        <f t="shared" si="1360"/>
        <v>1870</v>
      </c>
      <c r="M1449" s="156">
        <f t="shared" si="1361"/>
        <v>467.5</v>
      </c>
      <c r="N1449" s="3579">
        <v>128</v>
      </c>
      <c r="O1449" s="156">
        <f t="shared" si="1362"/>
        <v>27.379679144385026</v>
      </c>
      <c r="P1449" s="156">
        <f t="shared" si="1363"/>
        <v>6</v>
      </c>
      <c r="Q1449" s="156">
        <f t="shared" si="1364"/>
        <v>85.333333333333329</v>
      </c>
      <c r="R1449" s="2370"/>
      <c r="S1449" s="2370"/>
      <c r="T1449" s="2370"/>
      <c r="U1449" s="2494"/>
      <c r="V1449" s="2370"/>
      <c r="W1449" s="2686"/>
      <c r="X1449" s="2370"/>
      <c r="Y1449" s="2370"/>
      <c r="Z1449" s="2370"/>
      <c r="AA1449" s="2370"/>
      <c r="AB1449" s="2370"/>
      <c r="AC1449" s="2753"/>
      <c r="AD1449" s="2687"/>
      <c r="AE1449" s="2276"/>
      <c r="AF1449" s="1030"/>
      <c r="AK1449" s="217"/>
    </row>
    <row r="1450" spans="1:263" s="2240" customFormat="1" x14ac:dyDescent="0.25">
      <c r="A1450" s="217">
        <v>1</v>
      </c>
      <c r="B1450" s="217">
        <v>1</v>
      </c>
      <c r="C1450" s="3" t="s">
        <v>209</v>
      </c>
      <c r="D1450" s="1082" t="s">
        <v>226</v>
      </c>
      <c r="E1450" s="190">
        <v>330</v>
      </c>
      <c r="F1450" s="221">
        <v>48</v>
      </c>
      <c r="G1450" s="126">
        <f t="shared" si="1365"/>
        <v>12</v>
      </c>
      <c r="H1450" s="255">
        <v>1</v>
      </c>
      <c r="I1450" s="126">
        <f t="shared" si="1358"/>
        <v>8.3333333333333321</v>
      </c>
      <c r="J1450" s="220">
        <v>8.8000000000000007</v>
      </c>
      <c r="K1450" s="155">
        <f t="shared" si="1359"/>
        <v>6</v>
      </c>
      <c r="L1450" s="156">
        <f t="shared" si="1360"/>
        <v>422</v>
      </c>
      <c r="M1450" s="156">
        <f t="shared" si="1361"/>
        <v>105.5</v>
      </c>
      <c r="N1450" s="3579">
        <v>6</v>
      </c>
      <c r="O1450" s="156">
        <f t="shared" si="1362"/>
        <v>5.6872037914691944</v>
      </c>
      <c r="P1450" s="156">
        <f t="shared" si="1363"/>
        <v>1</v>
      </c>
      <c r="Q1450" s="156">
        <f t="shared" si="1364"/>
        <v>24</v>
      </c>
      <c r="R1450" s="2370"/>
      <c r="S1450" s="2370"/>
      <c r="T1450" s="2370"/>
      <c r="U1450" s="2494"/>
      <c r="V1450" s="2370"/>
      <c r="W1450" s="2686"/>
      <c r="X1450" s="2370"/>
      <c r="Y1450" s="2370"/>
      <c r="Z1450" s="2370"/>
      <c r="AA1450" s="2370"/>
      <c r="AB1450" s="2370"/>
      <c r="AC1450" s="2753"/>
      <c r="AD1450" s="2687"/>
      <c r="AE1450" s="2276"/>
      <c r="AF1450" s="1030"/>
      <c r="AK1450" s="217"/>
    </row>
    <row r="1451" spans="1:263" s="2240" customFormat="1" x14ac:dyDescent="0.25">
      <c r="A1451" s="217">
        <v>1</v>
      </c>
      <c r="B1451" s="217">
        <v>1</v>
      </c>
      <c r="C1451" s="3" t="s">
        <v>25</v>
      </c>
      <c r="D1451" s="1082" t="s">
        <v>226</v>
      </c>
      <c r="E1451" s="190">
        <v>340</v>
      </c>
      <c r="F1451" s="221">
        <v>122</v>
      </c>
      <c r="G1451" s="126">
        <f t="shared" si="1365"/>
        <v>30.5</v>
      </c>
      <c r="H1451" s="255">
        <v>23</v>
      </c>
      <c r="I1451" s="126">
        <f t="shared" si="1358"/>
        <v>75.409836065573771</v>
      </c>
      <c r="J1451" s="220">
        <v>7.9</v>
      </c>
      <c r="K1451" s="155">
        <f t="shared" si="1359"/>
        <v>8.8695652173913047</v>
      </c>
      <c r="L1451" s="156">
        <f t="shared" si="1360"/>
        <v>964</v>
      </c>
      <c r="M1451" s="156">
        <f t="shared" si="1361"/>
        <v>241</v>
      </c>
      <c r="N1451" s="3579">
        <v>204</v>
      </c>
      <c r="O1451" s="156">
        <f t="shared" si="1362"/>
        <v>84.647302904564313</v>
      </c>
      <c r="P1451" s="156">
        <f t="shared" si="1363"/>
        <v>3</v>
      </c>
      <c r="Q1451" s="156">
        <f t="shared" si="1364"/>
        <v>272</v>
      </c>
      <c r="R1451" s="2370"/>
      <c r="S1451" s="2370"/>
      <c r="T1451" s="2370"/>
      <c r="U1451" s="2561"/>
      <c r="V1451" s="2370"/>
      <c r="W1451" s="2686"/>
      <c r="X1451" s="2370"/>
      <c r="Y1451" s="2370"/>
      <c r="Z1451" s="2370"/>
      <c r="AA1451" s="2370"/>
      <c r="AB1451" s="2370"/>
      <c r="AC1451" s="2753"/>
      <c r="AD1451" s="2687"/>
      <c r="AE1451" s="2276"/>
      <c r="AF1451" s="1030"/>
      <c r="AK1451" s="217"/>
    </row>
    <row r="1452" spans="1:263" s="2240" customFormat="1" ht="30" x14ac:dyDescent="0.25">
      <c r="A1452" s="217">
        <v>1</v>
      </c>
      <c r="B1452" s="217">
        <v>1</v>
      </c>
      <c r="C1452" s="2042" t="s">
        <v>167</v>
      </c>
      <c r="D1452" s="1082" t="s">
        <v>226</v>
      </c>
      <c r="E1452" s="190">
        <v>300</v>
      </c>
      <c r="F1452" s="221">
        <v>12</v>
      </c>
      <c r="G1452" s="126">
        <f t="shared" si="1365"/>
        <v>3</v>
      </c>
      <c r="H1452" s="255"/>
      <c r="I1452" s="126">
        <f t="shared" si="1358"/>
        <v>0</v>
      </c>
      <c r="J1452" s="220">
        <v>11</v>
      </c>
      <c r="K1452" s="155" t="e">
        <f t="shared" si="1359"/>
        <v>#DIV/0!</v>
      </c>
      <c r="L1452" s="156">
        <f t="shared" si="1360"/>
        <v>132</v>
      </c>
      <c r="M1452" s="156">
        <f t="shared" si="1361"/>
        <v>33</v>
      </c>
      <c r="N1452" s="3579"/>
      <c r="O1452" s="156">
        <f t="shared" si="1362"/>
        <v>0</v>
      </c>
      <c r="P1452" s="156">
        <f t="shared" si="1363"/>
        <v>0</v>
      </c>
      <c r="Q1452" s="156" t="e">
        <f t="shared" si="1364"/>
        <v>#DIV/0!</v>
      </c>
      <c r="R1452" s="2370"/>
      <c r="S1452" s="2370"/>
      <c r="T1452" s="2370"/>
      <c r="U1452" s="2561"/>
      <c r="V1452" s="2370"/>
      <c r="W1452" s="2686"/>
      <c r="X1452" s="2370"/>
      <c r="Y1452" s="2370"/>
      <c r="Z1452" s="2370"/>
      <c r="AA1452" s="2370"/>
      <c r="AB1452" s="2370"/>
      <c r="AC1452" s="2753"/>
      <c r="AD1452" s="2687"/>
      <c r="AE1452" s="2276"/>
      <c r="AF1452" s="1030"/>
      <c r="AK1452" s="217"/>
    </row>
    <row r="1453" spans="1:263" s="2240" customFormat="1" x14ac:dyDescent="0.25">
      <c r="A1453" s="217">
        <v>1</v>
      </c>
      <c r="B1453" s="217">
        <v>1</v>
      </c>
      <c r="C1453" s="3" t="s">
        <v>63</v>
      </c>
      <c r="D1453" s="1082" t="s">
        <v>226</v>
      </c>
      <c r="E1453" s="190">
        <v>320</v>
      </c>
      <c r="F1453" s="221">
        <v>273</v>
      </c>
      <c r="G1453" s="126">
        <f t="shared" si="1365"/>
        <v>68.25</v>
      </c>
      <c r="H1453" s="255">
        <v>72</v>
      </c>
      <c r="I1453" s="126">
        <f t="shared" si="1358"/>
        <v>105.4945054945055</v>
      </c>
      <c r="J1453" s="220">
        <v>8.6999999999999993</v>
      </c>
      <c r="K1453" s="155">
        <f t="shared" si="1359"/>
        <v>8.5972222222222214</v>
      </c>
      <c r="L1453" s="156">
        <f t="shared" si="1360"/>
        <v>2375</v>
      </c>
      <c r="M1453" s="156">
        <f t="shared" si="1361"/>
        <v>593.75</v>
      </c>
      <c r="N1453" s="3579">
        <v>619</v>
      </c>
      <c r="O1453" s="156">
        <f t="shared" si="1362"/>
        <v>104.25263157894737</v>
      </c>
      <c r="P1453" s="156">
        <f t="shared" si="1363"/>
        <v>7</v>
      </c>
      <c r="Q1453" s="156">
        <f t="shared" si="1364"/>
        <v>353.71428571428572</v>
      </c>
      <c r="R1453" s="2370"/>
      <c r="S1453" s="2370"/>
      <c r="T1453" s="2370"/>
      <c r="U1453" s="2561"/>
      <c r="V1453" s="2370"/>
      <c r="W1453" s="2686"/>
      <c r="X1453" s="2370"/>
      <c r="Y1453" s="2370"/>
      <c r="Z1453" s="2370"/>
      <c r="AA1453" s="2370"/>
      <c r="AB1453" s="2370"/>
      <c r="AC1453" s="2753"/>
      <c r="AD1453" s="2687"/>
      <c r="AE1453" s="2276"/>
      <c r="AF1453" s="1030"/>
      <c r="AK1453" s="217"/>
    </row>
    <row r="1454" spans="1:263" s="2240" customFormat="1" x14ac:dyDescent="0.25">
      <c r="A1454" s="217">
        <v>1</v>
      </c>
      <c r="B1454" s="217">
        <v>1</v>
      </c>
      <c r="C1454" s="2361" t="s">
        <v>10</v>
      </c>
      <c r="D1454" s="1082" t="s">
        <v>226</v>
      </c>
      <c r="E1454" s="190">
        <v>340</v>
      </c>
      <c r="F1454" s="221">
        <v>1180</v>
      </c>
      <c r="G1454" s="126">
        <f t="shared" si="1365"/>
        <v>295</v>
      </c>
      <c r="H1454" s="255">
        <v>170</v>
      </c>
      <c r="I1454" s="126">
        <f t="shared" si="1358"/>
        <v>57.627118644067799</v>
      </c>
      <c r="J1454" s="827">
        <v>10</v>
      </c>
      <c r="K1454" s="155">
        <f t="shared" si="1359"/>
        <v>9.9764705882352942</v>
      </c>
      <c r="L1454" s="156">
        <f t="shared" si="1360"/>
        <v>11800</v>
      </c>
      <c r="M1454" s="156">
        <f t="shared" si="1361"/>
        <v>2950</v>
      </c>
      <c r="N1454" s="3579">
        <v>1696</v>
      </c>
      <c r="O1454" s="156">
        <f t="shared" si="1362"/>
        <v>57.491525423728817</v>
      </c>
      <c r="P1454" s="156">
        <f t="shared" si="1363"/>
        <v>35</v>
      </c>
      <c r="Q1454" s="156">
        <f t="shared" si="1364"/>
        <v>193.82857142857142</v>
      </c>
      <c r="R1454" s="2370"/>
      <c r="S1454" s="2370"/>
      <c r="T1454" s="2370"/>
      <c r="U1454" s="2561"/>
      <c r="V1454" s="2370"/>
      <c r="W1454" s="2686"/>
      <c r="X1454" s="2370"/>
      <c r="Y1454" s="2370"/>
      <c r="Z1454" s="2370"/>
      <c r="AA1454" s="2370"/>
      <c r="AB1454" s="2370"/>
      <c r="AC1454" s="2753"/>
      <c r="AD1454" s="2687"/>
      <c r="AE1454" s="2276"/>
      <c r="AF1454" s="1030"/>
      <c r="AK1454" s="217"/>
    </row>
    <row r="1455" spans="1:263" s="2240" customFormat="1" x14ac:dyDescent="0.25">
      <c r="A1455" s="217">
        <v>1</v>
      </c>
      <c r="B1455" s="217">
        <v>1</v>
      </c>
      <c r="C1455" s="3" t="s">
        <v>6</v>
      </c>
      <c r="D1455" s="1082" t="s">
        <v>226</v>
      </c>
      <c r="E1455" s="190">
        <v>340</v>
      </c>
      <c r="F1455" s="221">
        <v>906</v>
      </c>
      <c r="G1455" s="126">
        <f t="shared" si="1365"/>
        <v>226.5</v>
      </c>
      <c r="H1455" s="219">
        <v>160</v>
      </c>
      <c r="I1455" s="126">
        <f t="shared" si="1358"/>
        <v>70.640176600441507</v>
      </c>
      <c r="J1455" s="827">
        <v>10.3</v>
      </c>
      <c r="K1455" s="155">
        <f t="shared" si="1359"/>
        <v>9.6937499999999996</v>
      </c>
      <c r="L1455" s="156">
        <f t="shared" si="1360"/>
        <v>9332</v>
      </c>
      <c r="M1455" s="156">
        <f t="shared" si="1361"/>
        <v>2333</v>
      </c>
      <c r="N1455" s="3580">
        <v>1551</v>
      </c>
      <c r="O1455" s="156">
        <f t="shared" si="1362"/>
        <v>66.480925846549511</v>
      </c>
      <c r="P1455" s="156">
        <f t="shared" si="1363"/>
        <v>27</v>
      </c>
      <c r="Q1455" s="156">
        <f t="shared" si="1364"/>
        <v>229.77777777777777</v>
      </c>
      <c r="R1455" s="325"/>
      <c r="S1455" s="325"/>
      <c r="T1455" s="325"/>
      <c r="U1455" s="2365"/>
      <c r="V1455" s="325"/>
      <c r="W1455" s="782"/>
      <c r="X1455" s="325"/>
      <c r="Y1455" s="325"/>
      <c r="Z1455" s="325"/>
      <c r="AA1455" s="325"/>
      <c r="AB1455" s="325"/>
      <c r="AC1455" s="972"/>
      <c r="AD1455" s="973"/>
      <c r="AE1455" s="2276"/>
      <c r="AF1455" s="1030"/>
      <c r="AK1455" s="217"/>
    </row>
    <row r="1456" spans="1:263" s="2240" customFormat="1" ht="29.25" x14ac:dyDescent="0.25">
      <c r="A1456" s="217">
        <v>1</v>
      </c>
      <c r="B1456" s="217">
        <v>1</v>
      </c>
      <c r="C1456" s="1345" t="s">
        <v>7</v>
      </c>
      <c r="D1456" s="2965"/>
      <c r="E1456" s="1345"/>
      <c r="F1456" s="83">
        <f>SUM(F1446:F1455)</f>
        <v>4013</v>
      </c>
      <c r="G1456" s="2497">
        <f>SUM(G1446:G1455)</f>
        <v>1003.25</v>
      </c>
      <c r="H1456" s="239">
        <f>SUM(H1446:H1455)</f>
        <v>652</v>
      </c>
      <c r="I1456" s="2497">
        <f t="shared" si="1358"/>
        <v>64.988786444056814</v>
      </c>
      <c r="J1456" s="1974">
        <f>IF(F1456=0,0,L1456/F1456)</f>
        <v>8.5452280089708452</v>
      </c>
      <c r="K1456" s="199">
        <f t="shared" si="1359"/>
        <v>8.2546012269938647</v>
      </c>
      <c r="L1456" s="2497">
        <f>SUM(L1446:L1455)</f>
        <v>34292</v>
      </c>
      <c r="M1456" s="2497">
        <f>SUM(M1446:M1455)</f>
        <v>8573</v>
      </c>
      <c r="N1456" s="2497">
        <f>SUM(N1446:N1455)</f>
        <v>5382</v>
      </c>
      <c r="O1456" s="156">
        <f t="shared" si="1362"/>
        <v>62.778490610054824</v>
      </c>
      <c r="P1456" s="2497">
        <f>SUM(P1446:P1455)</f>
        <v>104</v>
      </c>
      <c r="Q1456" s="156">
        <f t="shared" si="1364"/>
        <v>207</v>
      </c>
      <c r="R1456" s="2498">
        <v>281006.23798994999</v>
      </c>
      <c r="S1456" s="2498">
        <v>281006.23798994999</v>
      </c>
      <c r="T1456" s="2498">
        <v>281006.23798994999</v>
      </c>
      <c r="U1456" s="876">
        <f t="shared" ref="U1456:U1459" si="1366">R1456/12*$C$3+(S1456-R1456)/11*2+(T1456-S1456)/10*1</f>
        <v>70251.559497487498</v>
      </c>
      <c r="V1456" s="2498">
        <f t="shared" ref="V1456:V1459" si="1367">AB1456-AA1456-X1456-W1456</f>
        <v>70085.677500000005</v>
      </c>
      <c r="W1456" s="2711"/>
      <c r="X1456" s="2498">
        <v>-191.60988</v>
      </c>
      <c r="Y1456" s="2498">
        <f>V1456-U1456</f>
        <v>-165.88199748749321</v>
      </c>
      <c r="Z1456" s="2498"/>
      <c r="AA1456" s="2498">
        <v>-3638.8707800000002</v>
      </c>
      <c r="AB1456" s="2498">
        <v>66255.196840000004</v>
      </c>
      <c r="AC1456" s="1341"/>
      <c r="AD1456" s="2562"/>
      <c r="AE1456" s="2276"/>
      <c r="AF1456" s="1030"/>
      <c r="AK1456" s="217"/>
    </row>
    <row r="1457" spans="1:37" s="2240" customFormat="1" x14ac:dyDescent="0.25">
      <c r="A1457" s="217">
        <v>1</v>
      </c>
      <c r="B1457" s="217">
        <v>1</v>
      </c>
      <c r="C1457" s="1854" t="s">
        <v>14</v>
      </c>
      <c r="D1457" s="1854"/>
      <c r="E1457" s="2500"/>
      <c r="F1457" s="83"/>
      <c r="G1457" s="2497"/>
      <c r="H1457" s="2497"/>
      <c r="I1457" s="2497"/>
      <c r="J1457" s="2501"/>
      <c r="K1457" s="2501"/>
      <c r="L1457" s="2497"/>
      <c r="M1457" s="2497"/>
      <c r="N1457" s="2497"/>
      <c r="O1457" s="2497"/>
      <c r="P1457" s="2497"/>
      <c r="Q1457" s="2497"/>
      <c r="R1457" s="2370"/>
      <c r="S1457" s="2370"/>
      <c r="T1457" s="2370"/>
      <c r="U1457" s="883">
        <f t="shared" si="1366"/>
        <v>0</v>
      </c>
      <c r="V1457" s="2370">
        <f t="shared" si="1367"/>
        <v>0</v>
      </c>
      <c r="W1457" s="2686"/>
      <c r="X1457" s="2370"/>
      <c r="Y1457" s="2370">
        <f>V1457-U1457</f>
        <v>0</v>
      </c>
      <c r="Z1457" s="2370"/>
      <c r="AA1457" s="2370"/>
      <c r="AB1457" s="2370"/>
      <c r="AC1457" s="2499"/>
      <c r="AD1457" s="2687"/>
      <c r="AE1457" s="2276"/>
      <c r="AF1457" s="1030"/>
      <c r="AK1457" s="217"/>
    </row>
    <row r="1458" spans="1:37" s="2240" customFormat="1" ht="15.75" x14ac:dyDescent="0.25">
      <c r="A1458" s="217">
        <v>1</v>
      </c>
      <c r="B1458" s="217">
        <v>1</v>
      </c>
      <c r="C1458" s="843" t="s">
        <v>317</v>
      </c>
      <c r="D1458" s="534"/>
      <c r="E1458" s="1635"/>
      <c r="F1458" s="259"/>
      <c r="G1458" s="526"/>
      <c r="H1458" s="526"/>
      <c r="I1458" s="526"/>
      <c r="J1458" s="827"/>
      <c r="K1458" s="827"/>
      <c r="L1458" s="1458"/>
      <c r="M1458" s="1458"/>
      <c r="N1458" s="1458"/>
      <c r="O1458" s="1458"/>
      <c r="P1458" s="1458"/>
      <c r="Q1458" s="1458"/>
      <c r="R1458" s="369">
        <v>224020.02168000001</v>
      </c>
      <c r="S1458" s="369">
        <v>224020.02168000001</v>
      </c>
      <c r="T1458" s="369">
        <v>224020.02168000001</v>
      </c>
      <c r="U1458" s="2284">
        <f t="shared" si="1366"/>
        <v>56005.005420000001</v>
      </c>
      <c r="V1458" s="369">
        <f t="shared" si="1367"/>
        <v>53211.99</v>
      </c>
      <c r="W1458" s="1123"/>
      <c r="X1458" s="369"/>
      <c r="Y1458" s="369">
        <f>V1458-U1458</f>
        <v>-2793.0154200000034</v>
      </c>
      <c r="Z1458" s="369"/>
      <c r="AA1458" s="369">
        <v>-154.60105000000001</v>
      </c>
      <c r="AB1458" s="369">
        <v>53057.38895</v>
      </c>
      <c r="AC1458" s="914"/>
      <c r="AD1458" s="918"/>
      <c r="AE1458" s="2276"/>
      <c r="AF1458" s="1030"/>
      <c r="AK1458" s="217"/>
    </row>
    <row r="1459" spans="1:37" s="2240" customFormat="1" x14ac:dyDescent="0.25">
      <c r="A1459" s="217"/>
      <c r="B1459" s="217">
        <v>1</v>
      </c>
      <c r="C1459" s="469" t="s">
        <v>283</v>
      </c>
      <c r="D1459" s="534"/>
      <c r="E1459" s="1635"/>
      <c r="F1459" s="259"/>
      <c r="G1459" s="526"/>
      <c r="H1459" s="526"/>
      <c r="I1459" s="526"/>
      <c r="J1459" s="827"/>
      <c r="K1459" s="827"/>
      <c r="L1459" s="1458"/>
      <c r="M1459" s="1458"/>
      <c r="N1459" s="1458"/>
      <c r="O1459" s="1458"/>
      <c r="P1459" s="1458"/>
      <c r="Q1459" s="1458"/>
      <c r="R1459" s="369">
        <v>21128.332759999998</v>
      </c>
      <c r="S1459" s="369">
        <v>21128.332759999998</v>
      </c>
      <c r="T1459" s="369">
        <v>21128.332759999998</v>
      </c>
      <c r="U1459" s="2284">
        <f t="shared" si="1366"/>
        <v>5282.0831899999994</v>
      </c>
      <c r="V1459" s="369">
        <f t="shared" si="1367"/>
        <v>5282.0831999999991</v>
      </c>
      <c r="W1459" s="1123"/>
      <c r="X1459" s="369"/>
      <c r="Y1459" s="369">
        <f>V1459-U1459</f>
        <v>9.9999997473787516E-6</v>
      </c>
      <c r="Z1459" s="369"/>
      <c r="AA1459" s="369">
        <v>0</v>
      </c>
      <c r="AB1459" s="369">
        <v>5282.0831999999991</v>
      </c>
      <c r="AC1459" s="914"/>
      <c r="AD1459" s="918"/>
      <c r="AE1459" s="2276"/>
      <c r="AF1459" s="1030"/>
      <c r="AK1459" s="217"/>
    </row>
    <row r="1460" spans="1:37" s="2240" customFormat="1" ht="29.25" x14ac:dyDescent="0.25">
      <c r="A1460" s="217">
        <v>1</v>
      </c>
      <c r="B1460" s="217">
        <v>1</v>
      </c>
      <c r="C1460" s="2235" t="s">
        <v>266</v>
      </c>
      <c r="D1460" s="4"/>
      <c r="E1460" s="4"/>
      <c r="F1460" s="565">
        <f>F1461+F1462+F1463</f>
        <v>41000</v>
      </c>
      <c r="G1460" s="565">
        <f t="shared" ref="G1460:H1460" si="1368">G1461+G1462+G1463</f>
        <v>10250</v>
      </c>
      <c r="H1460" s="565">
        <f t="shared" si="1368"/>
        <v>9565</v>
      </c>
      <c r="I1460" s="746">
        <f t="shared" ref="I1460:I1468" si="1369">H1460/G1460*100</f>
        <v>93.317073170731717</v>
      </c>
      <c r="J1460" s="827"/>
      <c r="K1460" s="827"/>
      <c r="L1460" s="1458"/>
      <c r="M1460" s="1458"/>
      <c r="N1460" s="1458"/>
      <c r="O1460" s="1458"/>
      <c r="P1460" s="1458"/>
      <c r="Q1460" s="1458"/>
      <c r="R1460" s="369"/>
      <c r="S1460" s="369"/>
      <c r="T1460" s="369"/>
      <c r="U1460" s="2366"/>
      <c r="V1460" s="369"/>
      <c r="W1460" s="1123"/>
      <c r="X1460" s="369"/>
      <c r="Y1460" s="369"/>
      <c r="Z1460" s="369"/>
      <c r="AA1460" s="369"/>
      <c r="AB1460" s="369"/>
      <c r="AC1460" s="931"/>
      <c r="AD1460" s="918"/>
      <c r="AE1460" s="2276"/>
      <c r="AF1460" s="1030"/>
      <c r="AK1460" s="217"/>
    </row>
    <row r="1461" spans="1:37" s="2240" customFormat="1" ht="30" x14ac:dyDescent="0.25">
      <c r="A1461" s="217">
        <v>1</v>
      </c>
      <c r="B1461" s="217">
        <v>1</v>
      </c>
      <c r="C1461" s="471" t="s">
        <v>667</v>
      </c>
      <c r="D1461" s="4"/>
      <c r="E1461" s="4"/>
      <c r="F1461" s="566">
        <v>10000</v>
      </c>
      <c r="G1461" s="126">
        <f t="shared" ref="G1461:G1463" si="1370">F1461/12*$C$3</f>
        <v>2500</v>
      </c>
      <c r="H1461" s="186">
        <v>2879</v>
      </c>
      <c r="I1461" s="186">
        <f t="shared" si="1369"/>
        <v>115.16</v>
      </c>
      <c r="J1461" s="827"/>
      <c r="K1461" s="827"/>
      <c r="L1461" s="1458"/>
      <c r="M1461" s="1458"/>
      <c r="N1461" s="1458"/>
      <c r="O1461" s="1458"/>
      <c r="P1461" s="1458"/>
      <c r="Q1461" s="1458"/>
      <c r="R1461" s="369"/>
      <c r="S1461" s="369"/>
      <c r="T1461" s="369"/>
      <c r="U1461" s="2366"/>
      <c r="V1461" s="369"/>
      <c r="W1461" s="1123"/>
      <c r="X1461" s="369"/>
      <c r="Y1461" s="369"/>
      <c r="Z1461" s="369"/>
      <c r="AA1461" s="369"/>
      <c r="AB1461" s="369"/>
      <c r="AC1461" s="925"/>
      <c r="AD1461" s="918"/>
      <c r="AE1461" s="2276"/>
      <c r="AF1461" s="1030"/>
      <c r="AK1461" s="217"/>
    </row>
    <row r="1462" spans="1:37" s="2240" customFormat="1" ht="60" x14ac:dyDescent="0.25">
      <c r="A1462" s="217"/>
      <c r="B1462" s="217">
        <v>1</v>
      </c>
      <c r="C1462" s="310" t="s">
        <v>668</v>
      </c>
      <c r="D1462" s="4"/>
      <c r="E1462" s="4"/>
      <c r="F1462" s="566">
        <v>16000</v>
      </c>
      <c r="G1462" s="126">
        <f t="shared" si="1370"/>
        <v>4000</v>
      </c>
      <c r="H1462" s="186">
        <v>3158</v>
      </c>
      <c r="I1462" s="186">
        <f t="shared" si="1369"/>
        <v>78.95</v>
      </c>
      <c r="J1462" s="827"/>
      <c r="K1462" s="827"/>
      <c r="L1462" s="1458"/>
      <c r="M1462" s="1458"/>
      <c r="N1462" s="1458"/>
      <c r="O1462" s="1458"/>
      <c r="P1462" s="1458"/>
      <c r="Q1462" s="1458"/>
      <c r="R1462" s="369"/>
      <c r="S1462" s="369"/>
      <c r="T1462" s="369"/>
      <c r="U1462" s="2366"/>
      <c r="V1462" s="369"/>
      <c r="W1462" s="1123"/>
      <c r="X1462" s="369"/>
      <c r="Y1462" s="369"/>
      <c r="Z1462" s="369"/>
      <c r="AA1462" s="369"/>
      <c r="AB1462" s="369"/>
      <c r="AC1462" s="925"/>
      <c r="AD1462" s="918"/>
      <c r="AE1462" s="2276"/>
      <c r="AF1462" s="1030"/>
      <c r="AK1462" s="217"/>
    </row>
    <row r="1463" spans="1:37" s="2240" customFormat="1" ht="45" x14ac:dyDescent="0.25">
      <c r="A1463" s="217"/>
      <c r="B1463" s="217">
        <v>1</v>
      </c>
      <c r="C1463" s="310" t="s">
        <v>669</v>
      </c>
      <c r="D1463" s="4"/>
      <c r="E1463" s="4"/>
      <c r="F1463" s="566">
        <v>15000</v>
      </c>
      <c r="G1463" s="126">
        <f t="shared" si="1370"/>
        <v>3750</v>
      </c>
      <c r="H1463" s="186">
        <v>3528</v>
      </c>
      <c r="I1463" s="186">
        <f t="shared" si="1369"/>
        <v>94.08</v>
      </c>
      <c r="J1463" s="827"/>
      <c r="K1463" s="827"/>
      <c r="L1463" s="1458"/>
      <c r="M1463" s="1458"/>
      <c r="N1463" s="1458"/>
      <c r="O1463" s="1458"/>
      <c r="P1463" s="1458"/>
      <c r="Q1463" s="1458"/>
      <c r="R1463" s="369"/>
      <c r="S1463" s="369"/>
      <c r="T1463" s="369"/>
      <c r="U1463" s="2366"/>
      <c r="V1463" s="369"/>
      <c r="W1463" s="1123"/>
      <c r="X1463" s="369"/>
      <c r="Y1463" s="369"/>
      <c r="Z1463" s="369"/>
      <c r="AA1463" s="369"/>
      <c r="AB1463" s="369"/>
      <c r="AC1463" s="925"/>
      <c r="AD1463" s="918"/>
      <c r="AE1463" s="2276"/>
      <c r="AF1463" s="1030"/>
      <c r="AK1463" s="217"/>
    </row>
    <row r="1464" spans="1:37" s="2240" customFormat="1" ht="29.25" x14ac:dyDescent="0.25">
      <c r="A1464" s="217"/>
      <c r="B1464" s="217">
        <v>1</v>
      </c>
      <c r="C1464" s="284" t="s">
        <v>130</v>
      </c>
      <c r="D1464" s="4"/>
      <c r="E1464" s="4"/>
      <c r="F1464" s="565">
        <f>F1465+F1466+F1467</f>
        <v>16800</v>
      </c>
      <c r="G1464" s="565">
        <f t="shared" ref="G1464:H1464" si="1371">G1465+G1466+G1467</f>
        <v>4200</v>
      </c>
      <c r="H1464" s="565">
        <f t="shared" si="1371"/>
        <v>3624</v>
      </c>
      <c r="I1464" s="746">
        <f t="shared" si="1369"/>
        <v>86.285714285714292</v>
      </c>
      <c r="J1464" s="827"/>
      <c r="K1464" s="827"/>
      <c r="L1464" s="1458"/>
      <c r="M1464" s="1458"/>
      <c r="N1464" s="1458"/>
      <c r="O1464" s="1458"/>
      <c r="P1464" s="1458"/>
      <c r="Q1464" s="1458"/>
      <c r="R1464" s="369"/>
      <c r="S1464" s="369"/>
      <c r="T1464" s="369"/>
      <c r="U1464" s="2366"/>
      <c r="V1464" s="369"/>
      <c r="W1464" s="1123"/>
      <c r="X1464" s="369"/>
      <c r="Y1464" s="369"/>
      <c r="Z1464" s="369"/>
      <c r="AA1464" s="369"/>
      <c r="AB1464" s="369"/>
      <c r="AC1464" s="925"/>
      <c r="AD1464" s="918"/>
      <c r="AE1464" s="2276"/>
      <c r="AF1464" s="1030"/>
      <c r="AK1464" s="217"/>
    </row>
    <row r="1465" spans="1:37" s="2240" customFormat="1" x14ac:dyDescent="0.25">
      <c r="A1465" s="217"/>
      <c r="B1465" s="217">
        <v>1</v>
      </c>
      <c r="C1465" s="310" t="s">
        <v>219</v>
      </c>
      <c r="D1465" s="4"/>
      <c r="E1465" s="4"/>
      <c r="F1465" s="566">
        <v>15500</v>
      </c>
      <c r="G1465" s="126">
        <f t="shared" ref="G1465:G1468" si="1372">F1465/12*$C$3</f>
        <v>3875</v>
      </c>
      <c r="H1465" s="186">
        <v>3496</v>
      </c>
      <c r="I1465" s="186">
        <f t="shared" si="1369"/>
        <v>90.219354838709677</v>
      </c>
      <c r="J1465" s="827"/>
      <c r="K1465" s="827"/>
      <c r="L1465" s="1458"/>
      <c r="M1465" s="1458"/>
      <c r="N1465" s="1458"/>
      <c r="O1465" s="1458"/>
      <c r="P1465" s="1458"/>
      <c r="Q1465" s="1458"/>
      <c r="R1465" s="369"/>
      <c r="S1465" s="369"/>
      <c r="T1465" s="369"/>
      <c r="U1465" s="2366"/>
      <c r="V1465" s="369"/>
      <c r="W1465" s="1123"/>
      <c r="X1465" s="369"/>
      <c r="Y1465" s="369"/>
      <c r="Z1465" s="369"/>
      <c r="AA1465" s="369"/>
      <c r="AB1465" s="369"/>
      <c r="AC1465" s="925"/>
      <c r="AD1465" s="918"/>
      <c r="AE1465" s="2276"/>
      <c r="AF1465" s="1030"/>
      <c r="AK1465" s="217"/>
    </row>
    <row r="1466" spans="1:37" s="2240" customFormat="1" ht="45" x14ac:dyDescent="0.25">
      <c r="A1466" s="217"/>
      <c r="B1466" s="217">
        <v>1</v>
      </c>
      <c r="C1466" s="310" t="s">
        <v>435</v>
      </c>
      <c r="D1466" s="4"/>
      <c r="E1466" s="4"/>
      <c r="F1466" s="566">
        <v>800</v>
      </c>
      <c r="G1466" s="126">
        <f t="shared" si="1372"/>
        <v>200</v>
      </c>
      <c r="H1466" s="186">
        <v>127</v>
      </c>
      <c r="I1466" s="186">
        <f t="shared" si="1369"/>
        <v>63.5</v>
      </c>
      <c r="J1466" s="827"/>
      <c r="K1466" s="827"/>
      <c r="L1466" s="1458"/>
      <c r="M1466" s="1458"/>
      <c r="N1466" s="1458"/>
      <c r="O1466" s="1458"/>
      <c r="P1466" s="1458"/>
      <c r="Q1466" s="1458"/>
      <c r="R1466" s="369"/>
      <c r="S1466" s="369"/>
      <c r="T1466" s="369"/>
      <c r="U1466" s="2366"/>
      <c r="V1466" s="369"/>
      <c r="W1466" s="1123"/>
      <c r="X1466" s="369"/>
      <c r="Y1466" s="369"/>
      <c r="Z1466" s="369"/>
      <c r="AA1466" s="369"/>
      <c r="AB1466" s="369"/>
      <c r="AC1466" s="925"/>
      <c r="AD1466" s="918"/>
      <c r="AE1466" s="2276"/>
      <c r="AF1466" s="1030"/>
      <c r="AK1466" s="217"/>
    </row>
    <row r="1467" spans="1:37" s="2240" customFormat="1" ht="75" x14ac:dyDescent="0.25">
      <c r="A1467" s="217"/>
      <c r="B1467" s="217">
        <v>1</v>
      </c>
      <c r="C1467" s="310" t="s">
        <v>462</v>
      </c>
      <c r="D1467" s="4"/>
      <c r="E1467" s="4"/>
      <c r="F1467" s="566">
        <v>500</v>
      </c>
      <c r="G1467" s="126">
        <f t="shared" si="1372"/>
        <v>125</v>
      </c>
      <c r="H1467" s="186">
        <v>1</v>
      </c>
      <c r="I1467" s="186">
        <f t="shared" si="1369"/>
        <v>0.8</v>
      </c>
      <c r="J1467" s="827"/>
      <c r="K1467" s="827"/>
      <c r="L1467" s="1458"/>
      <c r="M1467" s="1458"/>
      <c r="N1467" s="1458"/>
      <c r="O1467" s="1458"/>
      <c r="P1467" s="1458"/>
      <c r="Q1467" s="1458"/>
      <c r="R1467" s="369"/>
      <c r="S1467" s="369"/>
      <c r="T1467" s="369"/>
      <c r="U1467" s="2366"/>
      <c r="V1467" s="369"/>
      <c r="W1467" s="1123"/>
      <c r="X1467" s="369"/>
      <c r="Y1467" s="369"/>
      <c r="Z1467" s="369"/>
      <c r="AA1467" s="369"/>
      <c r="AB1467" s="369"/>
      <c r="AC1467" s="925"/>
      <c r="AD1467" s="918"/>
      <c r="AE1467" s="2276"/>
      <c r="AF1467" s="1030"/>
      <c r="AK1467" s="217"/>
    </row>
    <row r="1468" spans="1:37" s="2240" customFormat="1" ht="29.25" x14ac:dyDescent="0.25">
      <c r="A1468" s="217"/>
      <c r="B1468" s="217">
        <v>1</v>
      </c>
      <c r="C1468" s="2235" t="s">
        <v>334</v>
      </c>
      <c r="D1468" s="4"/>
      <c r="E1468" s="4"/>
      <c r="F1468" s="566">
        <v>3500</v>
      </c>
      <c r="G1468" s="126">
        <f t="shared" si="1372"/>
        <v>875</v>
      </c>
      <c r="H1468" s="186">
        <v>907</v>
      </c>
      <c r="I1468" s="186">
        <f t="shared" si="1369"/>
        <v>103.65714285714284</v>
      </c>
      <c r="J1468" s="827"/>
      <c r="K1468" s="827"/>
      <c r="L1468" s="1458"/>
      <c r="M1468" s="1458"/>
      <c r="N1468" s="1458"/>
      <c r="O1468" s="1458"/>
      <c r="P1468" s="1458"/>
      <c r="Q1468" s="1458"/>
      <c r="R1468" s="369"/>
      <c r="S1468" s="369"/>
      <c r="T1468" s="369"/>
      <c r="U1468" s="2366"/>
      <c r="V1468" s="369"/>
      <c r="W1468" s="1123"/>
      <c r="X1468" s="369"/>
      <c r="Y1468" s="369"/>
      <c r="Z1468" s="369"/>
      <c r="AA1468" s="369"/>
      <c r="AB1468" s="369"/>
      <c r="AC1468" s="925"/>
      <c r="AD1468" s="918"/>
      <c r="AE1468" s="2276"/>
      <c r="AF1468" s="1030"/>
      <c r="AK1468" s="217"/>
    </row>
    <row r="1469" spans="1:37" s="2240" customFormat="1" x14ac:dyDescent="0.25">
      <c r="A1469" s="217"/>
      <c r="B1469" s="217">
        <v>1</v>
      </c>
      <c r="C1469" s="2989" t="s">
        <v>191</v>
      </c>
      <c r="D1469" s="4"/>
      <c r="E1469" s="4"/>
      <c r="F1469" s="566"/>
      <c r="G1469" s="126"/>
      <c r="H1469" s="186"/>
      <c r="I1469" s="186"/>
      <c r="J1469" s="827"/>
      <c r="K1469" s="827"/>
      <c r="L1469" s="1458"/>
      <c r="M1469" s="1458"/>
      <c r="N1469" s="1458"/>
      <c r="O1469" s="1458"/>
      <c r="P1469" s="1458"/>
      <c r="Q1469" s="1458"/>
      <c r="R1469" s="369"/>
      <c r="S1469" s="369"/>
      <c r="T1469" s="369"/>
      <c r="U1469" s="2366"/>
      <c r="V1469" s="369"/>
      <c r="W1469" s="1123"/>
      <c r="X1469" s="369"/>
      <c r="Y1469" s="369"/>
      <c r="Z1469" s="369"/>
      <c r="AA1469" s="369"/>
      <c r="AB1469" s="369"/>
      <c r="AC1469" s="925"/>
      <c r="AD1469" s="918"/>
      <c r="AE1469" s="2276"/>
      <c r="AF1469" s="1030"/>
      <c r="AK1469" s="217"/>
    </row>
    <row r="1470" spans="1:37" s="2240" customFormat="1" ht="104.25" x14ac:dyDescent="0.25">
      <c r="A1470" s="217"/>
      <c r="B1470" s="217">
        <v>1</v>
      </c>
      <c r="C1470" s="310" t="s">
        <v>461</v>
      </c>
      <c r="D1470" s="4"/>
      <c r="E1470" s="4"/>
      <c r="F1470" s="566">
        <f>F1471+F1472+F1473+F1474</f>
        <v>6829</v>
      </c>
      <c r="G1470" s="126">
        <f t="shared" ref="G1470:G1474" si="1373">F1470/12*$C$3</f>
        <v>1707.25</v>
      </c>
      <c r="H1470" s="186">
        <f>H1471+H1472+H1473+H1474</f>
        <v>788</v>
      </c>
      <c r="I1470" s="186">
        <f t="shared" ref="I1470:I1478" si="1374">H1470/G1470*100</f>
        <v>46.156098989603159</v>
      </c>
      <c r="J1470" s="827"/>
      <c r="K1470" s="827"/>
      <c r="L1470" s="1458"/>
      <c r="M1470" s="1458"/>
      <c r="N1470" s="1458"/>
      <c r="O1470" s="1458"/>
      <c r="P1470" s="1458"/>
      <c r="Q1470" s="1458"/>
      <c r="R1470" s="369">
        <v>30504.322199999995</v>
      </c>
      <c r="S1470" s="369">
        <v>30504.322199999995</v>
      </c>
      <c r="T1470" s="369">
        <v>30504.322199999995</v>
      </c>
      <c r="U1470" s="2284">
        <f t="shared" ref="U1470" si="1375">R1470/12*$C$3+(S1470-R1470)/11*2+(T1470-S1470)/10*1</f>
        <v>7626.0805499999988</v>
      </c>
      <c r="V1470" s="369">
        <f t="shared" ref="V1470" si="1376">AB1470-AA1470-X1470-W1470</f>
        <v>3412.76469</v>
      </c>
      <c r="W1470" s="1123"/>
      <c r="X1470" s="369"/>
      <c r="Y1470" s="369">
        <f>V1470-U1470</f>
        <v>-4213.3158599999988</v>
      </c>
      <c r="Z1470" s="369"/>
      <c r="AA1470" s="369">
        <v>-80.242800000000003</v>
      </c>
      <c r="AB1470" s="369">
        <v>3332.52189</v>
      </c>
      <c r="AC1470" s="925"/>
      <c r="AD1470" s="918"/>
      <c r="AE1470" s="2276"/>
      <c r="AF1470" s="1030"/>
      <c r="AK1470" s="217"/>
    </row>
    <row r="1471" spans="1:37" s="2240" customFormat="1" x14ac:dyDescent="0.25">
      <c r="A1471" s="217"/>
      <c r="B1471" s="217">
        <v>1</v>
      </c>
      <c r="C1471" s="310" t="s">
        <v>561</v>
      </c>
      <c r="D1471" s="4"/>
      <c r="E1471" s="4"/>
      <c r="F1471" s="566">
        <v>1162</v>
      </c>
      <c r="G1471" s="126">
        <f t="shared" si="1373"/>
        <v>290.5</v>
      </c>
      <c r="H1471" s="186">
        <v>10</v>
      </c>
      <c r="I1471" s="186">
        <f t="shared" si="1374"/>
        <v>3.4423407917383817</v>
      </c>
      <c r="J1471" s="827"/>
      <c r="K1471" s="827"/>
      <c r="L1471" s="1458"/>
      <c r="M1471" s="1458"/>
      <c r="N1471" s="1458"/>
      <c r="O1471" s="1458"/>
      <c r="P1471" s="1458"/>
      <c r="Q1471" s="1458"/>
      <c r="R1471" s="369">
        <v>7334.4277999999995</v>
      </c>
      <c r="S1471" s="369">
        <v>7334.4277999999995</v>
      </c>
      <c r="T1471" s="369">
        <v>7334.4277999999995</v>
      </c>
      <c r="U1471" s="2284">
        <f t="shared" ref="U1471:U1474" si="1377">R1471/12*$C$3+(S1471-R1471)/11*2+(T1471-S1471)/10*1</f>
        <v>1833.6069499999999</v>
      </c>
      <c r="V1471" s="369">
        <f t="shared" ref="V1471:V1474" si="1378">AB1471-AA1471-X1471-W1471</f>
        <v>63.119300000000003</v>
      </c>
      <c r="W1471" s="1123"/>
      <c r="X1471" s="369"/>
      <c r="Y1471" s="369">
        <f t="shared" ref="Y1471:Y1474" si="1379">V1471-U1471</f>
        <v>-1770.4876499999998</v>
      </c>
      <c r="Z1471" s="369"/>
      <c r="AA1471" s="369">
        <v>0</v>
      </c>
      <c r="AB1471" s="369">
        <v>63.119300000000003</v>
      </c>
      <c r="AC1471" s="925"/>
      <c r="AD1471" s="918"/>
      <c r="AE1471" s="2276"/>
      <c r="AF1471" s="1030"/>
      <c r="AK1471" s="217"/>
    </row>
    <row r="1472" spans="1:37" s="2240" customFormat="1" x14ac:dyDescent="0.25">
      <c r="A1472" s="217"/>
      <c r="B1472" s="217">
        <v>1</v>
      </c>
      <c r="C1472" s="310" t="s">
        <v>562</v>
      </c>
      <c r="D1472" s="4"/>
      <c r="E1472" s="4"/>
      <c r="F1472" s="566">
        <v>1568</v>
      </c>
      <c r="G1472" s="126">
        <f t="shared" si="1373"/>
        <v>392</v>
      </c>
      <c r="H1472" s="186">
        <v>143</v>
      </c>
      <c r="I1472" s="186">
        <f t="shared" si="1374"/>
        <v>36.479591836734691</v>
      </c>
      <c r="J1472" s="827"/>
      <c r="K1472" s="827"/>
      <c r="L1472" s="1458"/>
      <c r="M1472" s="1458"/>
      <c r="N1472" s="1458"/>
      <c r="O1472" s="1458"/>
      <c r="P1472" s="1458"/>
      <c r="Q1472" s="1458"/>
      <c r="R1472" s="369">
        <v>3736.7007999999996</v>
      </c>
      <c r="S1472" s="369">
        <v>3736.7007999999996</v>
      </c>
      <c r="T1472" s="369">
        <v>3736.7007999999996</v>
      </c>
      <c r="U1472" s="2284">
        <f t="shared" si="1377"/>
        <v>934.1751999999999</v>
      </c>
      <c r="V1472" s="369">
        <f t="shared" si="1378"/>
        <v>340.78044</v>
      </c>
      <c r="W1472" s="1123"/>
      <c r="X1472" s="369"/>
      <c r="Y1472" s="369">
        <f t="shared" si="1379"/>
        <v>-593.39475999999991</v>
      </c>
      <c r="Z1472" s="369"/>
      <c r="AA1472" s="369">
        <v>0</v>
      </c>
      <c r="AB1472" s="369">
        <v>340.78044</v>
      </c>
      <c r="AC1472" s="925"/>
      <c r="AD1472" s="918"/>
      <c r="AE1472" s="2276"/>
      <c r="AF1472" s="1030"/>
      <c r="AK1472" s="217"/>
    </row>
    <row r="1473" spans="1:37" s="2240" customFormat="1" ht="30" x14ac:dyDescent="0.25">
      <c r="A1473" s="217"/>
      <c r="B1473" s="217">
        <v>1</v>
      </c>
      <c r="C1473" s="310" t="s">
        <v>563</v>
      </c>
      <c r="D1473" s="4"/>
      <c r="E1473" s="4"/>
      <c r="F1473" s="566">
        <v>3283</v>
      </c>
      <c r="G1473" s="126">
        <f t="shared" si="1373"/>
        <v>820.75</v>
      </c>
      <c r="H1473" s="186">
        <v>508</v>
      </c>
      <c r="I1473" s="186">
        <f t="shared" si="1374"/>
        <v>61.894608589704539</v>
      </c>
      <c r="J1473" s="827"/>
      <c r="K1473" s="827"/>
      <c r="L1473" s="1458"/>
      <c r="M1473" s="1458"/>
      <c r="N1473" s="1458"/>
      <c r="O1473" s="1458"/>
      <c r="P1473" s="1458"/>
      <c r="Q1473" s="1458"/>
      <c r="R1473" s="369">
        <v>17397.273599999997</v>
      </c>
      <c r="S1473" s="369">
        <v>17397.273599999997</v>
      </c>
      <c r="T1473" s="369">
        <v>17397.273599999997</v>
      </c>
      <c r="U1473" s="2284">
        <f t="shared" si="1377"/>
        <v>4349.3183999999992</v>
      </c>
      <c r="V1473" s="369">
        <f t="shared" si="1378"/>
        <v>2692.0037599999996</v>
      </c>
      <c r="W1473" s="1123"/>
      <c r="X1473" s="369"/>
      <c r="Y1473" s="369">
        <f t="shared" si="1379"/>
        <v>-1657.3146399999996</v>
      </c>
      <c r="Z1473" s="369"/>
      <c r="AA1473" s="369">
        <v>-4.5210799999999995</v>
      </c>
      <c r="AB1473" s="369">
        <v>2687.4826799999996</v>
      </c>
      <c r="AC1473" s="925"/>
      <c r="AD1473" s="918"/>
      <c r="AE1473" s="2276"/>
      <c r="AF1473" s="1030"/>
      <c r="AK1473" s="217"/>
    </row>
    <row r="1474" spans="1:37" s="2240" customFormat="1" x14ac:dyDescent="0.25">
      <c r="A1474" s="217"/>
      <c r="B1474" s="217"/>
      <c r="C1474" s="310" t="s">
        <v>670</v>
      </c>
      <c r="D1474" s="4"/>
      <c r="E1474" s="4"/>
      <c r="F1474" s="566">
        <v>816</v>
      </c>
      <c r="G1474" s="126">
        <f t="shared" si="1373"/>
        <v>204</v>
      </c>
      <c r="H1474" s="186">
        <v>127</v>
      </c>
      <c r="I1474" s="186">
        <f t="shared" si="1374"/>
        <v>62.254901960784316</v>
      </c>
      <c r="J1474" s="827"/>
      <c r="K1474" s="827"/>
      <c r="L1474" s="1458"/>
      <c r="M1474" s="1458"/>
      <c r="N1474" s="1458"/>
      <c r="O1474" s="1458"/>
      <c r="P1474" s="1458"/>
      <c r="Q1474" s="1458"/>
      <c r="R1474" s="369">
        <v>2035.92</v>
      </c>
      <c r="S1474" s="369">
        <v>2035.92</v>
      </c>
      <c r="T1474" s="369">
        <v>2035.92</v>
      </c>
      <c r="U1474" s="2284">
        <f t="shared" si="1377"/>
        <v>508.98</v>
      </c>
      <c r="V1474" s="369">
        <f t="shared" si="1378"/>
        <v>316.86119000000002</v>
      </c>
      <c r="W1474" s="1123"/>
      <c r="X1474" s="369"/>
      <c r="Y1474" s="369">
        <f t="shared" si="1379"/>
        <v>-192.11881</v>
      </c>
      <c r="Z1474" s="369"/>
      <c r="AA1474" s="369">
        <v>-75.721720000000005</v>
      </c>
      <c r="AB1474" s="369">
        <v>241.13947000000002</v>
      </c>
      <c r="AC1474" s="925"/>
      <c r="AD1474" s="918"/>
      <c r="AE1474" s="2276"/>
      <c r="AF1474" s="1030"/>
      <c r="AK1474" s="217"/>
    </row>
    <row r="1475" spans="1:37" s="2240" customFormat="1" ht="57.75" x14ac:dyDescent="0.25">
      <c r="A1475" s="217"/>
      <c r="B1475" s="217">
        <v>1</v>
      </c>
      <c r="C1475" s="2235" t="s">
        <v>436</v>
      </c>
      <c r="D1475" s="4"/>
      <c r="E1475" s="4"/>
      <c r="F1475" s="565">
        <f>F1476+F1488</f>
        <v>22402</v>
      </c>
      <c r="G1475" s="565">
        <f t="shared" ref="G1475:H1475" si="1380">G1476+G1488</f>
        <v>5600.5</v>
      </c>
      <c r="H1475" s="565">
        <f t="shared" si="1380"/>
        <v>3376</v>
      </c>
      <c r="I1475" s="186">
        <f t="shared" si="1374"/>
        <v>60.280332113204182</v>
      </c>
      <c r="J1475" s="827"/>
      <c r="K1475" s="827"/>
      <c r="L1475" s="1458"/>
      <c r="M1475" s="1458"/>
      <c r="N1475" s="1458"/>
      <c r="O1475" s="1458"/>
      <c r="P1475" s="1458"/>
      <c r="Q1475" s="1458"/>
      <c r="R1475" s="369">
        <f t="shared" ref="R1475:AB1475" si="1381">R1476+R1488</f>
        <v>88128.915680000006</v>
      </c>
      <c r="S1475" s="369">
        <f t="shared" ref="S1475:T1475" si="1382">S1476+S1488</f>
        <v>88128.915680000006</v>
      </c>
      <c r="T1475" s="369">
        <f t="shared" si="1382"/>
        <v>88128.915680000006</v>
      </c>
      <c r="U1475" s="2366">
        <f t="shared" si="1381"/>
        <v>22032.228920000001</v>
      </c>
      <c r="V1475" s="369">
        <f t="shared" si="1381"/>
        <v>14889.470790000001</v>
      </c>
      <c r="W1475" s="1123">
        <f t="shared" si="1381"/>
        <v>0</v>
      </c>
      <c r="X1475" s="369">
        <f t="shared" si="1381"/>
        <v>0</v>
      </c>
      <c r="Y1475" s="369">
        <f t="shared" si="1381"/>
        <v>-7142.7581299999993</v>
      </c>
      <c r="Z1475" s="369">
        <f t="shared" si="1381"/>
        <v>0</v>
      </c>
      <c r="AA1475" s="369">
        <f t="shared" si="1381"/>
        <v>-43.292550000000006</v>
      </c>
      <c r="AB1475" s="369">
        <f t="shared" si="1381"/>
        <v>14846.178240000001</v>
      </c>
      <c r="AC1475" s="925"/>
      <c r="AD1475" s="918"/>
      <c r="AE1475" s="2276"/>
      <c r="AF1475" s="1030"/>
      <c r="AK1475" s="217"/>
    </row>
    <row r="1476" spans="1:37" s="2240" customFormat="1" ht="30" x14ac:dyDescent="0.25">
      <c r="A1476" s="217">
        <v>1</v>
      </c>
      <c r="B1476" s="217">
        <v>1</v>
      </c>
      <c r="C1476" s="471" t="s">
        <v>267</v>
      </c>
      <c r="D1476" s="4"/>
      <c r="E1476" s="4"/>
      <c r="F1476" s="565">
        <f>F1477+F1478+F1480+F1486+F1487</f>
        <v>14197</v>
      </c>
      <c r="G1476" s="565">
        <f t="shared" ref="G1476:H1476" si="1383">G1477+G1478+G1480+G1486+G1487</f>
        <v>3549.25</v>
      </c>
      <c r="H1476" s="565">
        <f t="shared" si="1383"/>
        <v>1778</v>
      </c>
      <c r="I1476" s="186">
        <f t="shared" si="1374"/>
        <v>50.09509051208002</v>
      </c>
      <c r="J1476" s="827"/>
      <c r="K1476" s="827"/>
      <c r="L1476" s="1458"/>
      <c r="M1476" s="1458"/>
      <c r="N1476" s="1458"/>
      <c r="O1476" s="1458"/>
      <c r="P1476" s="1458"/>
      <c r="Q1476" s="1458"/>
      <c r="R1476" s="369">
        <f t="shared" ref="R1476:AB1476" si="1384">R1477+R1478+R1480+R1486+R1487</f>
        <v>59370.915680000006</v>
      </c>
      <c r="S1476" s="369">
        <f t="shared" ref="S1476:T1476" si="1385">S1477+S1478+S1480+S1486+S1487</f>
        <v>59370.915680000006</v>
      </c>
      <c r="T1476" s="369">
        <f t="shared" si="1385"/>
        <v>59370.915680000006</v>
      </c>
      <c r="U1476" s="2366">
        <f t="shared" si="1384"/>
        <v>14842.728920000001</v>
      </c>
      <c r="V1476" s="369">
        <f t="shared" si="1384"/>
        <v>7743.7616699999999</v>
      </c>
      <c r="W1476" s="1123">
        <f t="shared" si="1384"/>
        <v>0</v>
      </c>
      <c r="X1476" s="369">
        <f t="shared" si="1384"/>
        <v>0</v>
      </c>
      <c r="Y1476" s="369">
        <f t="shared" si="1384"/>
        <v>-7098.9672499999997</v>
      </c>
      <c r="Z1476" s="369">
        <f t="shared" si="1384"/>
        <v>0</v>
      </c>
      <c r="AA1476" s="369">
        <f t="shared" si="1384"/>
        <v>-43.292550000000006</v>
      </c>
      <c r="AB1476" s="369">
        <f t="shared" si="1384"/>
        <v>7700.4691199999997</v>
      </c>
      <c r="AC1476" s="925"/>
      <c r="AD1476" s="918"/>
      <c r="AE1476" s="2276"/>
      <c r="AF1476" s="1030"/>
      <c r="AK1476" s="217"/>
    </row>
    <row r="1477" spans="1:37" s="2240" customFormat="1" ht="30" x14ac:dyDescent="0.25">
      <c r="A1477" s="217">
        <v>1</v>
      </c>
      <c r="B1477" s="217">
        <v>1</v>
      </c>
      <c r="C1477" s="310" t="s">
        <v>437</v>
      </c>
      <c r="D1477" s="4"/>
      <c r="E1477" s="4"/>
      <c r="F1477" s="566">
        <v>9176</v>
      </c>
      <c r="G1477" s="126">
        <f t="shared" ref="G1477:G1491" si="1386">F1477/12*$C$3</f>
        <v>2294</v>
      </c>
      <c r="H1477" s="186">
        <v>886</v>
      </c>
      <c r="I1477" s="186">
        <f t="shared" si="1374"/>
        <v>38.622493461203142</v>
      </c>
      <c r="J1477" s="827"/>
      <c r="K1477" s="827"/>
      <c r="L1477" s="1458"/>
      <c r="M1477" s="1458"/>
      <c r="N1477" s="1458"/>
      <c r="O1477" s="1458"/>
      <c r="P1477" s="1458"/>
      <c r="Q1477" s="1458"/>
      <c r="R1477" s="369">
        <v>47256.4</v>
      </c>
      <c r="S1477" s="369">
        <v>47256.4</v>
      </c>
      <c r="T1477" s="369">
        <v>47256.4</v>
      </c>
      <c r="U1477" s="2366">
        <f t="shared" ref="U1477:U1478" si="1387">R1477/12*$C$3+(S1477-R1477)/11*2+(T1477-S1477)/10*1</f>
        <v>11814.1</v>
      </c>
      <c r="V1477" s="369">
        <f t="shared" ref="V1477" si="1388">AB1477-AA1477-X1477-W1477</f>
        <v>4466.0059900000006</v>
      </c>
      <c r="W1477" s="1123"/>
      <c r="X1477" s="369"/>
      <c r="Y1477" s="369">
        <f>V1477-U1477</f>
        <v>-7348.0940099999998</v>
      </c>
      <c r="Z1477" s="369"/>
      <c r="AA1477" s="369">
        <v>-4.5741499999999995</v>
      </c>
      <c r="AB1477" s="369">
        <v>4461.4318400000002</v>
      </c>
      <c r="AC1477" s="925"/>
      <c r="AD1477" s="918"/>
      <c r="AE1477" s="2276"/>
      <c r="AF1477" s="1030"/>
      <c r="AK1477" s="217"/>
    </row>
    <row r="1478" spans="1:37" s="2240" customFormat="1" ht="30" x14ac:dyDescent="0.25">
      <c r="A1478" s="217">
        <v>1</v>
      </c>
      <c r="B1478" s="217">
        <v>1</v>
      </c>
      <c r="C1478" s="310" t="s">
        <v>671</v>
      </c>
      <c r="D1478" s="4"/>
      <c r="E1478" s="4"/>
      <c r="F1478" s="566">
        <v>1480</v>
      </c>
      <c r="G1478" s="126">
        <f t="shared" si="1386"/>
        <v>370</v>
      </c>
      <c r="H1478" s="186">
        <v>206</v>
      </c>
      <c r="I1478" s="186">
        <f t="shared" si="1374"/>
        <v>55.67567567567567</v>
      </c>
      <c r="J1478" s="827"/>
      <c r="K1478" s="827"/>
      <c r="L1478" s="1458"/>
      <c r="M1478" s="1458"/>
      <c r="N1478" s="1458"/>
      <c r="O1478" s="1458"/>
      <c r="P1478" s="1458"/>
      <c r="Q1478" s="1458"/>
      <c r="R1478" s="369">
        <v>3384.7260000000001</v>
      </c>
      <c r="S1478" s="369">
        <v>3384.7260000000001</v>
      </c>
      <c r="T1478" s="369">
        <v>3384.7260000000001</v>
      </c>
      <c r="U1478" s="2366">
        <f t="shared" si="1387"/>
        <v>846.18149999999991</v>
      </c>
      <c r="V1478" s="369">
        <f t="shared" ref="V1478" si="1389">AB1478-AA1478-X1478-W1478</f>
        <v>674.40485999999999</v>
      </c>
      <c r="W1478" s="1123"/>
      <c r="X1478" s="369"/>
      <c r="Y1478" s="369">
        <f>V1478-U1478</f>
        <v>-171.77663999999993</v>
      </c>
      <c r="Z1478" s="369"/>
      <c r="AA1478" s="369">
        <v>-38.718400000000003</v>
      </c>
      <c r="AB1478" s="369">
        <v>635.68646000000001</v>
      </c>
      <c r="AC1478" s="925"/>
      <c r="AD1478" s="918"/>
      <c r="AE1478" s="2276"/>
      <c r="AF1478" s="1030"/>
      <c r="AK1478" s="217"/>
    </row>
    <row r="1479" spans="1:37" s="2240" customFormat="1" ht="30" x14ac:dyDescent="0.25">
      <c r="A1479" s="217"/>
      <c r="B1479" s="217"/>
      <c r="C1479" s="310" t="s">
        <v>672</v>
      </c>
      <c r="D1479" s="4"/>
      <c r="E1479" s="4"/>
      <c r="F1479" s="566"/>
      <c r="G1479" s="126">
        <f t="shared" si="1386"/>
        <v>0</v>
      </c>
      <c r="H1479" s="186"/>
      <c r="I1479" s="186"/>
      <c r="J1479" s="827"/>
      <c r="K1479" s="827"/>
      <c r="L1479" s="1458"/>
      <c r="M1479" s="1458"/>
      <c r="N1479" s="1458"/>
      <c r="O1479" s="1458"/>
      <c r="P1479" s="1458"/>
      <c r="Q1479" s="1458"/>
      <c r="R1479" s="369"/>
      <c r="S1479" s="369"/>
      <c r="T1479" s="369"/>
      <c r="U1479" s="2366"/>
      <c r="V1479" s="369"/>
      <c r="W1479" s="1123"/>
      <c r="X1479" s="369"/>
      <c r="Y1479" s="369"/>
      <c r="Z1479" s="369"/>
      <c r="AA1479" s="369">
        <v>0</v>
      </c>
      <c r="AB1479" s="369">
        <v>0</v>
      </c>
      <c r="AC1479" s="925"/>
      <c r="AD1479" s="918"/>
      <c r="AE1479" s="2276"/>
      <c r="AF1479" s="1030"/>
      <c r="AK1479" s="217"/>
    </row>
    <row r="1480" spans="1:37" s="2240" customFormat="1" ht="60" x14ac:dyDescent="0.25">
      <c r="A1480" s="217"/>
      <c r="B1480" s="217"/>
      <c r="C1480" s="310" t="s">
        <v>673</v>
      </c>
      <c r="D1480" s="4"/>
      <c r="E1480" s="4"/>
      <c r="F1480" s="566">
        <f>F1481+F1482</f>
        <v>3402</v>
      </c>
      <c r="G1480" s="126">
        <f t="shared" si="1386"/>
        <v>850.5</v>
      </c>
      <c r="H1480" s="186">
        <v>552</v>
      </c>
      <c r="I1480" s="186">
        <f>H1480/G1480*100</f>
        <v>64.90299823633157</v>
      </c>
      <c r="J1480" s="827"/>
      <c r="K1480" s="827"/>
      <c r="L1480" s="1458"/>
      <c r="M1480" s="1458"/>
      <c r="N1480" s="1458"/>
      <c r="O1480" s="1458"/>
      <c r="P1480" s="1458"/>
      <c r="Q1480" s="1458"/>
      <c r="R1480" s="369">
        <v>7279.4914800000006</v>
      </c>
      <c r="S1480" s="369">
        <v>7279.4914800000006</v>
      </c>
      <c r="T1480" s="369">
        <v>7279.4914800000006</v>
      </c>
      <c r="U1480" s="2366">
        <f t="shared" ref="U1480" si="1390">R1480/12*$C$3+(S1480-R1480)/11*2+(T1480-S1480)/10*1</f>
        <v>1819.8728700000001</v>
      </c>
      <c r="V1480" s="369">
        <f t="shared" ref="V1480:V1481" si="1391">AB1480-AA1480-X1480-W1480</f>
        <v>1205.22028</v>
      </c>
      <c r="W1480" s="1123"/>
      <c r="X1480" s="369"/>
      <c r="Y1480" s="369">
        <f>V1480-U1480</f>
        <v>-614.65259000000015</v>
      </c>
      <c r="Z1480" s="369"/>
      <c r="AA1480" s="369">
        <v>0</v>
      </c>
      <c r="AB1480" s="369">
        <v>1205.22028</v>
      </c>
      <c r="AC1480" s="925"/>
      <c r="AD1480" s="918"/>
      <c r="AE1480" s="2276"/>
      <c r="AF1480" s="1030"/>
      <c r="AK1480" s="217"/>
    </row>
    <row r="1481" spans="1:37" s="2240" customFormat="1" x14ac:dyDescent="0.25">
      <c r="A1481" s="217"/>
      <c r="B1481" s="217"/>
      <c r="C1481" s="310" t="s">
        <v>674</v>
      </c>
      <c r="D1481" s="4"/>
      <c r="E1481" s="4"/>
      <c r="F1481" s="566">
        <v>1780</v>
      </c>
      <c r="G1481" s="126">
        <f t="shared" si="1386"/>
        <v>445</v>
      </c>
      <c r="H1481" s="186">
        <v>212</v>
      </c>
      <c r="I1481" s="186">
        <f>H1481/G1481*100</f>
        <v>47.640449438202246</v>
      </c>
      <c r="J1481" s="827"/>
      <c r="K1481" s="827"/>
      <c r="L1481" s="1458"/>
      <c r="M1481" s="1458"/>
      <c r="N1481" s="1458"/>
      <c r="O1481" s="1458"/>
      <c r="P1481" s="1458"/>
      <c r="Q1481" s="1458"/>
      <c r="R1481" s="369"/>
      <c r="S1481" s="369"/>
      <c r="T1481" s="369"/>
      <c r="U1481" s="2366"/>
      <c r="V1481" s="369">
        <f t="shared" si="1391"/>
        <v>140.82523999999998</v>
      </c>
      <c r="W1481" s="1123"/>
      <c r="X1481" s="369"/>
      <c r="Y1481" s="369"/>
      <c r="Z1481" s="369"/>
      <c r="AA1481" s="369">
        <v>0</v>
      </c>
      <c r="AB1481" s="369">
        <v>140.82523999999998</v>
      </c>
      <c r="AC1481" s="925"/>
      <c r="AD1481" s="918"/>
      <c r="AE1481" s="2276"/>
      <c r="AF1481" s="1030"/>
      <c r="AK1481" s="217"/>
    </row>
    <row r="1482" spans="1:37" s="2240" customFormat="1" x14ac:dyDescent="0.25">
      <c r="A1482" s="217"/>
      <c r="B1482" s="217"/>
      <c r="C1482" s="310" t="s">
        <v>675</v>
      </c>
      <c r="D1482" s="4"/>
      <c r="E1482" s="4"/>
      <c r="F1482" s="566">
        <v>1622</v>
      </c>
      <c r="G1482" s="3221">
        <f t="shared" si="1386"/>
        <v>405.5</v>
      </c>
      <c r="H1482" s="186">
        <v>340</v>
      </c>
      <c r="I1482" s="186">
        <f>H1482/G1482*100</f>
        <v>83.847102342786684</v>
      </c>
      <c r="J1482" s="827"/>
      <c r="K1482" s="827"/>
      <c r="L1482" s="1458"/>
      <c r="M1482" s="1458"/>
      <c r="N1482" s="1458"/>
      <c r="O1482" s="1458"/>
      <c r="P1482" s="1458"/>
      <c r="Q1482" s="1458"/>
      <c r="R1482" s="369"/>
      <c r="S1482" s="369"/>
      <c r="T1482" s="369"/>
      <c r="U1482" s="2366"/>
      <c r="V1482" s="369">
        <f>AB1482</f>
        <v>1064.3950400000001</v>
      </c>
      <c r="W1482" s="1123"/>
      <c r="X1482" s="369"/>
      <c r="Y1482" s="369"/>
      <c r="Z1482" s="369"/>
      <c r="AA1482" s="369">
        <v>0</v>
      </c>
      <c r="AB1482" s="369">
        <v>1064.3950400000001</v>
      </c>
      <c r="AC1482" s="925"/>
      <c r="AD1482" s="918"/>
      <c r="AE1482" s="2276"/>
      <c r="AF1482" s="1030"/>
      <c r="AK1482" s="217"/>
    </row>
    <row r="1483" spans="1:37" s="2240" customFormat="1" ht="60" x14ac:dyDescent="0.25">
      <c r="A1483" s="217"/>
      <c r="B1483" s="217"/>
      <c r="C1483" s="310" t="s">
        <v>676</v>
      </c>
      <c r="D1483" s="4"/>
      <c r="E1483" s="4"/>
      <c r="F1483" s="566"/>
      <c r="G1483" s="126">
        <f t="shared" si="1386"/>
        <v>0</v>
      </c>
      <c r="H1483" s="186"/>
      <c r="I1483" s="186"/>
      <c r="J1483" s="827"/>
      <c r="K1483" s="827"/>
      <c r="L1483" s="1458"/>
      <c r="M1483" s="1458"/>
      <c r="N1483" s="1458"/>
      <c r="O1483" s="1458"/>
      <c r="P1483" s="1458"/>
      <c r="Q1483" s="1458"/>
      <c r="R1483" s="369"/>
      <c r="S1483" s="369"/>
      <c r="T1483" s="369"/>
      <c r="U1483" s="2366"/>
      <c r="V1483" s="369"/>
      <c r="W1483" s="1123"/>
      <c r="X1483" s="369"/>
      <c r="Y1483" s="369"/>
      <c r="Z1483" s="369"/>
      <c r="AA1483" s="369">
        <v>0</v>
      </c>
      <c r="AB1483" s="369">
        <v>0</v>
      </c>
      <c r="AC1483" s="925"/>
      <c r="AD1483" s="918"/>
      <c r="AE1483" s="2276"/>
      <c r="AF1483" s="1030"/>
      <c r="AK1483" s="217"/>
    </row>
    <row r="1484" spans="1:37" s="2240" customFormat="1" x14ac:dyDescent="0.25">
      <c r="A1484" s="217"/>
      <c r="B1484" s="217">
        <v>1</v>
      </c>
      <c r="C1484" s="310" t="s">
        <v>677</v>
      </c>
      <c r="D1484" s="4"/>
      <c r="E1484" s="4"/>
      <c r="F1484" s="566"/>
      <c r="G1484" s="126">
        <f t="shared" si="1386"/>
        <v>0</v>
      </c>
      <c r="H1484" s="186"/>
      <c r="I1484" s="186"/>
      <c r="J1484" s="827"/>
      <c r="K1484" s="827"/>
      <c r="L1484" s="1458"/>
      <c r="M1484" s="1458"/>
      <c r="N1484" s="1458"/>
      <c r="O1484" s="1458"/>
      <c r="P1484" s="1458"/>
      <c r="Q1484" s="1458"/>
      <c r="R1484" s="369"/>
      <c r="S1484" s="369"/>
      <c r="T1484" s="369"/>
      <c r="U1484" s="2366"/>
      <c r="V1484" s="369"/>
      <c r="W1484" s="1123"/>
      <c r="X1484" s="369"/>
      <c r="Y1484" s="369"/>
      <c r="Z1484" s="369"/>
      <c r="AA1484" s="369">
        <v>0</v>
      </c>
      <c r="AB1484" s="369">
        <v>0</v>
      </c>
      <c r="AC1484" s="925"/>
      <c r="AD1484" s="918"/>
      <c r="AE1484" s="2276"/>
      <c r="AF1484" s="1030"/>
      <c r="AK1484" s="217"/>
    </row>
    <row r="1485" spans="1:37" s="2240" customFormat="1" x14ac:dyDescent="0.25">
      <c r="A1485" s="217">
        <v>1</v>
      </c>
      <c r="B1485" s="217">
        <v>1</v>
      </c>
      <c r="C1485" s="310" t="s">
        <v>678</v>
      </c>
      <c r="D1485" s="4"/>
      <c r="E1485" s="4"/>
      <c r="F1485" s="566"/>
      <c r="G1485" s="126">
        <f t="shared" si="1386"/>
        <v>0</v>
      </c>
      <c r="H1485" s="126"/>
      <c r="I1485" s="186"/>
      <c r="J1485" s="827"/>
      <c r="K1485" s="827"/>
      <c r="L1485" s="1458"/>
      <c r="M1485" s="1458"/>
      <c r="N1485" s="1458"/>
      <c r="O1485" s="1458"/>
      <c r="P1485" s="1458"/>
      <c r="Q1485" s="1458"/>
      <c r="R1485" s="369"/>
      <c r="S1485" s="369"/>
      <c r="T1485" s="369"/>
      <c r="U1485" s="2366"/>
      <c r="V1485" s="369"/>
      <c r="W1485" s="1123"/>
      <c r="X1485" s="369"/>
      <c r="Y1485" s="369"/>
      <c r="Z1485" s="369"/>
      <c r="AA1485" s="369">
        <v>0</v>
      </c>
      <c r="AB1485" s="369">
        <v>0</v>
      </c>
      <c r="AC1485" s="941"/>
      <c r="AD1485" s="918"/>
      <c r="AE1485" s="2276"/>
      <c r="AF1485" s="1030"/>
      <c r="AK1485" s="217"/>
    </row>
    <row r="1486" spans="1:37" s="2240" customFormat="1" ht="45" x14ac:dyDescent="0.25">
      <c r="A1486" s="217"/>
      <c r="B1486" s="217">
        <v>1</v>
      </c>
      <c r="C1486" s="310" t="s">
        <v>685</v>
      </c>
      <c r="D1486" s="4"/>
      <c r="E1486" s="4"/>
      <c r="F1486" s="566">
        <v>51</v>
      </c>
      <c r="G1486" s="126">
        <f t="shared" si="1386"/>
        <v>12.75</v>
      </c>
      <c r="H1486" s="126">
        <v>50</v>
      </c>
      <c r="I1486" s="186">
        <f t="shared" ref="I1486:I1492" si="1392">H1486/G1486*100</f>
        <v>392.15686274509801</v>
      </c>
      <c r="J1486" s="827"/>
      <c r="K1486" s="827"/>
      <c r="L1486" s="1458"/>
      <c r="M1486" s="1458"/>
      <c r="N1486" s="1458"/>
      <c r="O1486" s="1458"/>
      <c r="P1486" s="1458"/>
      <c r="Q1486" s="1458"/>
      <c r="R1486" s="369">
        <v>532.12379999999996</v>
      </c>
      <c r="S1486" s="369">
        <v>532.12379999999996</v>
      </c>
      <c r="T1486" s="369">
        <v>532.12379999999996</v>
      </c>
      <c r="U1486" s="2366">
        <f t="shared" ref="U1486:U1487" si="1393">R1486/12*$C$3+(S1486-R1486)/11*2+(T1486-S1486)/10*1</f>
        <v>133.03094999999999</v>
      </c>
      <c r="V1486" s="369">
        <f t="shared" ref="V1486:V1487" si="1394">AB1486-AA1486-X1486-W1486</f>
        <v>521.69050000000004</v>
      </c>
      <c r="W1486" s="1123"/>
      <c r="X1486" s="369"/>
      <c r="Y1486" s="369">
        <f>V1486-U1486</f>
        <v>388.65955000000008</v>
      </c>
      <c r="Z1486" s="369"/>
      <c r="AA1486" s="369">
        <v>0</v>
      </c>
      <c r="AB1486" s="369">
        <v>521.69050000000004</v>
      </c>
      <c r="AC1486" s="941"/>
      <c r="AD1486" s="918"/>
      <c r="AE1486" s="2276"/>
      <c r="AF1486" s="1030"/>
      <c r="AK1486" s="217"/>
    </row>
    <row r="1487" spans="1:37" s="2240" customFormat="1" ht="30" x14ac:dyDescent="0.25">
      <c r="A1487" s="217"/>
      <c r="B1487" s="217">
        <v>1</v>
      </c>
      <c r="C1487" s="310" t="s">
        <v>686</v>
      </c>
      <c r="D1487" s="4"/>
      <c r="E1487" s="4"/>
      <c r="F1487" s="566">
        <v>88</v>
      </c>
      <c r="G1487" s="126">
        <f t="shared" si="1386"/>
        <v>22</v>
      </c>
      <c r="H1487" s="126">
        <v>84</v>
      </c>
      <c r="I1487" s="186">
        <f t="shared" si="1392"/>
        <v>381.81818181818181</v>
      </c>
      <c r="J1487" s="827"/>
      <c r="K1487" s="827"/>
      <c r="L1487" s="1458"/>
      <c r="M1487" s="1458"/>
      <c r="N1487" s="1458"/>
      <c r="O1487" s="1458"/>
      <c r="P1487" s="1458"/>
      <c r="Q1487" s="1458"/>
      <c r="R1487" s="369">
        <v>918.17439999999988</v>
      </c>
      <c r="S1487" s="369">
        <v>918.17439999999988</v>
      </c>
      <c r="T1487" s="369">
        <v>918.17439999999988</v>
      </c>
      <c r="U1487" s="2366">
        <f t="shared" si="1393"/>
        <v>229.54359999999997</v>
      </c>
      <c r="V1487" s="369">
        <f t="shared" si="1394"/>
        <v>876.44003999999995</v>
      </c>
      <c r="W1487" s="1123"/>
      <c r="X1487" s="369"/>
      <c r="Y1487" s="369">
        <f>V1487-U1487</f>
        <v>646.89643999999998</v>
      </c>
      <c r="Z1487" s="369"/>
      <c r="AA1487" s="369">
        <v>0</v>
      </c>
      <c r="AB1487" s="369">
        <v>876.44003999999995</v>
      </c>
      <c r="AC1487" s="941"/>
      <c r="AD1487" s="918"/>
      <c r="AE1487" s="2276"/>
      <c r="AF1487" s="1030"/>
      <c r="AK1487" s="217"/>
    </row>
    <row r="1488" spans="1:37" s="2240" customFormat="1" ht="45" x14ac:dyDescent="0.25">
      <c r="A1488" s="217">
        <v>1</v>
      </c>
      <c r="B1488" s="217">
        <v>1</v>
      </c>
      <c r="C1488" s="471" t="s">
        <v>268</v>
      </c>
      <c r="D1488" s="4"/>
      <c r="E1488" s="4"/>
      <c r="F1488" s="565">
        <f>F1489+F1490+F1491</f>
        <v>8205</v>
      </c>
      <c r="G1488" s="565">
        <f t="shared" ref="G1488:H1488" si="1395">G1489+G1490+G1491</f>
        <v>2051.25</v>
      </c>
      <c r="H1488" s="565">
        <f t="shared" si="1395"/>
        <v>1598</v>
      </c>
      <c r="I1488" s="186">
        <f t="shared" si="1392"/>
        <v>77.903717245581959</v>
      </c>
      <c r="J1488" s="827"/>
      <c r="K1488" s="827"/>
      <c r="L1488" s="1458"/>
      <c r="M1488" s="1458"/>
      <c r="N1488" s="1458"/>
      <c r="O1488" s="1458"/>
      <c r="P1488" s="1458"/>
      <c r="Q1488" s="1458"/>
      <c r="R1488" s="369">
        <f t="shared" ref="R1488:AB1488" si="1396">R1489+R1490+R1491</f>
        <v>28758</v>
      </c>
      <c r="S1488" s="369">
        <f t="shared" ref="S1488:T1488" si="1397">S1489+S1490+S1491</f>
        <v>28758</v>
      </c>
      <c r="T1488" s="369">
        <f t="shared" si="1397"/>
        <v>28758</v>
      </c>
      <c r="U1488" s="2366">
        <f t="shared" si="1396"/>
        <v>7189.5</v>
      </c>
      <c r="V1488" s="369">
        <f t="shared" si="1396"/>
        <v>7145.7091200000013</v>
      </c>
      <c r="W1488" s="1123">
        <f t="shared" si="1396"/>
        <v>0</v>
      </c>
      <c r="X1488" s="369">
        <f t="shared" si="1396"/>
        <v>0</v>
      </c>
      <c r="Y1488" s="369">
        <f t="shared" si="1396"/>
        <v>-43.79087999999922</v>
      </c>
      <c r="Z1488" s="369">
        <f t="shared" si="1396"/>
        <v>0</v>
      </c>
      <c r="AA1488" s="369">
        <f t="shared" si="1396"/>
        <v>0</v>
      </c>
      <c r="AB1488" s="369">
        <f t="shared" si="1396"/>
        <v>7145.7091200000013</v>
      </c>
      <c r="AC1488" s="941"/>
      <c r="AD1488" s="918"/>
      <c r="AE1488" s="2276"/>
      <c r="AF1488" s="1030"/>
      <c r="AK1488" s="217"/>
    </row>
    <row r="1489" spans="1:37" s="2240" customFormat="1" ht="45" x14ac:dyDescent="0.25">
      <c r="A1489" s="217">
        <v>1</v>
      </c>
      <c r="B1489" s="217">
        <v>1</v>
      </c>
      <c r="C1489" s="310" t="s">
        <v>679</v>
      </c>
      <c r="D1489" s="1243"/>
      <c r="E1489" s="523"/>
      <c r="F1489" s="566">
        <v>3345</v>
      </c>
      <c r="G1489" s="126">
        <f t="shared" si="1386"/>
        <v>836.25</v>
      </c>
      <c r="H1489" s="186">
        <v>315</v>
      </c>
      <c r="I1489" s="746">
        <f t="shared" si="1392"/>
        <v>37.668161434977577</v>
      </c>
      <c r="J1489" s="827"/>
      <c r="K1489" s="827"/>
      <c r="L1489" s="1458"/>
      <c r="M1489" s="1458"/>
      <c r="N1489" s="1458"/>
      <c r="O1489" s="1458"/>
      <c r="P1489" s="1458"/>
      <c r="Q1489" s="1458"/>
      <c r="R1489" s="2291">
        <v>7359</v>
      </c>
      <c r="S1489" s="2291">
        <v>7359</v>
      </c>
      <c r="T1489" s="2291">
        <v>7359</v>
      </c>
      <c r="U1489" s="2366">
        <f t="shared" ref="U1489:U1492" si="1398">R1489/12*$C$3+(S1489-R1489)/11*2+(T1489-S1489)/10*1</f>
        <v>1839.75</v>
      </c>
      <c r="V1489" s="2291">
        <f t="shared" ref="V1489:V1492" si="1399">AB1489-AA1489-X1489-W1489</f>
        <v>697.84503000000018</v>
      </c>
      <c r="W1489" s="2592"/>
      <c r="X1489" s="2291"/>
      <c r="Y1489" s="2291">
        <f>V1489-U1489</f>
        <v>-1141.9049699999998</v>
      </c>
      <c r="Z1489" s="2291"/>
      <c r="AA1489" s="2291">
        <v>0</v>
      </c>
      <c r="AB1489" s="2291">
        <v>697.84503000000018</v>
      </c>
      <c r="AC1489" s="925"/>
      <c r="AD1489" s="2593"/>
      <c r="AE1489" s="2276"/>
      <c r="AF1489" s="1030"/>
      <c r="AK1489" s="217"/>
    </row>
    <row r="1490" spans="1:37" s="2240" customFormat="1" ht="75" x14ac:dyDescent="0.25">
      <c r="A1490" s="217"/>
      <c r="B1490" s="217">
        <v>1</v>
      </c>
      <c r="C1490" s="310" t="s">
        <v>680</v>
      </c>
      <c r="D1490" s="1243"/>
      <c r="E1490" s="523"/>
      <c r="F1490" s="566">
        <v>4200</v>
      </c>
      <c r="G1490" s="126">
        <f t="shared" si="1386"/>
        <v>1050</v>
      </c>
      <c r="H1490" s="186">
        <v>987</v>
      </c>
      <c r="I1490" s="746">
        <f t="shared" si="1392"/>
        <v>94</v>
      </c>
      <c r="J1490" s="827"/>
      <c r="K1490" s="827"/>
      <c r="L1490" s="1458"/>
      <c r="M1490" s="1458"/>
      <c r="N1490" s="1458"/>
      <c r="O1490" s="1458"/>
      <c r="P1490" s="1458"/>
      <c r="Q1490" s="1458"/>
      <c r="R1490" s="2291">
        <v>19320</v>
      </c>
      <c r="S1490" s="2291">
        <v>19320</v>
      </c>
      <c r="T1490" s="2291">
        <v>19320</v>
      </c>
      <c r="U1490" s="2366">
        <f t="shared" si="1398"/>
        <v>4830</v>
      </c>
      <c r="V1490" s="2291">
        <f t="shared" si="1399"/>
        <v>5856.3750500000006</v>
      </c>
      <c r="W1490" s="2592"/>
      <c r="X1490" s="2291"/>
      <c r="Y1490" s="2291">
        <f>V1490-U1490</f>
        <v>1026.3750500000006</v>
      </c>
      <c r="Z1490" s="2291"/>
      <c r="AA1490" s="2291">
        <v>0</v>
      </c>
      <c r="AB1490" s="2291">
        <v>5856.3750500000006</v>
      </c>
      <c r="AC1490" s="925"/>
      <c r="AD1490" s="2593"/>
      <c r="AE1490" s="2276"/>
      <c r="AF1490" s="1030"/>
      <c r="AK1490" s="217"/>
    </row>
    <row r="1491" spans="1:37" s="2240" customFormat="1" ht="60" x14ac:dyDescent="0.25">
      <c r="A1491" s="217"/>
      <c r="B1491" s="217">
        <v>1</v>
      </c>
      <c r="C1491" s="310" t="s">
        <v>681</v>
      </c>
      <c r="D1491" s="1243"/>
      <c r="E1491" s="523"/>
      <c r="F1491" s="566">
        <v>660</v>
      </c>
      <c r="G1491" s="126">
        <f t="shared" si="1386"/>
        <v>165</v>
      </c>
      <c r="H1491" s="186">
        <v>296</v>
      </c>
      <c r="I1491" s="746">
        <f t="shared" si="1392"/>
        <v>179.39393939393941</v>
      </c>
      <c r="J1491" s="827"/>
      <c r="K1491" s="827"/>
      <c r="L1491" s="1458"/>
      <c r="M1491" s="1458"/>
      <c r="N1491" s="1458"/>
      <c r="O1491" s="1458"/>
      <c r="P1491" s="1458"/>
      <c r="Q1491" s="1458"/>
      <c r="R1491" s="2291">
        <v>2079</v>
      </c>
      <c r="S1491" s="2291">
        <v>2079</v>
      </c>
      <c r="T1491" s="2291">
        <v>2079</v>
      </c>
      <c r="U1491" s="2366">
        <f t="shared" si="1398"/>
        <v>519.75</v>
      </c>
      <c r="V1491" s="2291">
        <f t="shared" si="1399"/>
        <v>591.48904000000005</v>
      </c>
      <c r="W1491" s="2592"/>
      <c r="X1491" s="2291"/>
      <c r="Y1491" s="2291">
        <f>V1491-U1491</f>
        <v>71.739040000000045</v>
      </c>
      <c r="Z1491" s="2291"/>
      <c r="AA1491" s="2291">
        <v>0</v>
      </c>
      <c r="AB1491" s="2291">
        <v>591.48904000000005</v>
      </c>
      <c r="AC1491" s="925"/>
      <c r="AD1491" s="2593"/>
      <c r="AE1491" s="2276"/>
      <c r="AF1491" s="1030"/>
      <c r="AK1491" s="217"/>
    </row>
    <row r="1492" spans="1:37" s="2240" customFormat="1" ht="29.25" x14ac:dyDescent="0.25">
      <c r="A1492" s="217">
        <v>1</v>
      </c>
      <c r="B1492" s="217">
        <v>1</v>
      </c>
      <c r="C1492" s="2235" t="s">
        <v>303</v>
      </c>
      <c r="D1492" s="534"/>
      <c r="E1492" s="4"/>
      <c r="F1492" s="565">
        <f>F1494+F1500*5</f>
        <v>6635</v>
      </c>
      <c r="G1492" s="565">
        <f t="shared" ref="G1492:H1492" si="1400">G1494+G1500*5</f>
        <v>1658.75</v>
      </c>
      <c r="H1492" s="565">
        <f t="shared" si="1400"/>
        <v>0</v>
      </c>
      <c r="I1492" s="746">
        <f t="shared" si="1392"/>
        <v>0</v>
      </c>
      <c r="J1492" s="827"/>
      <c r="K1492" s="827"/>
      <c r="L1492" s="1458"/>
      <c r="M1492" s="1458"/>
      <c r="N1492" s="1458"/>
      <c r="O1492" s="1458"/>
      <c r="P1492" s="1458"/>
      <c r="Q1492" s="1458"/>
      <c r="R1492" s="369">
        <v>2151</v>
      </c>
      <c r="S1492" s="369">
        <v>2151.0000000000014</v>
      </c>
      <c r="T1492" s="369">
        <v>2151.0000000000014</v>
      </c>
      <c r="U1492" s="2366">
        <f t="shared" si="1398"/>
        <v>537.75000000000023</v>
      </c>
      <c r="V1492" s="369">
        <f t="shared" si="1399"/>
        <v>484.35336000000007</v>
      </c>
      <c r="W1492" s="1123"/>
      <c r="X1492" s="369"/>
      <c r="Y1492" s="369">
        <f>V1492-U1492</f>
        <v>-53.396640000000161</v>
      </c>
      <c r="Z1492" s="369">
        <v>-527.6549</v>
      </c>
      <c r="AA1492" s="369">
        <v>0</v>
      </c>
      <c r="AB1492" s="369">
        <v>484.35336000000007</v>
      </c>
      <c r="AC1492" s="925"/>
      <c r="AD1492" s="918"/>
      <c r="AE1492" s="2276"/>
      <c r="AF1492" s="1030"/>
      <c r="AK1492" s="217"/>
    </row>
    <row r="1493" spans="1:37" s="2240" customFormat="1" x14ac:dyDescent="0.25">
      <c r="A1493" s="217">
        <v>1</v>
      </c>
      <c r="B1493" s="217">
        <v>1</v>
      </c>
      <c r="C1493" s="310" t="s">
        <v>296</v>
      </c>
      <c r="D1493" s="4"/>
      <c r="E1493" s="4"/>
      <c r="F1493" s="566"/>
      <c r="G1493" s="186"/>
      <c r="H1493" s="186"/>
      <c r="I1493" s="746"/>
      <c r="J1493" s="827"/>
      <c r="K1493" s="827"/>
      <c r="L1493" s="1458"/>
      <c r="M1493" s="1458"/>
      <c r="N1493" s="1458"/>
      <c r="O1493" s="1458"/>
      <c r="P1493" s="1458"/>
      <c r="Q1493" s="1458"/>
      <c r="R1493" s="369"/>
      <c r="S1493" s="369"/>
      <c r="T1493" s="369"/>
      <c r="U1493" s="2366"/>
      <c r="V1493" s="369"/>
      <c r="W1493" s="1123"/>
      <c r="X1493" s="369"/>
      <c r="Y1493" s="369"/>
      <c r="Z1493" s="369"/>
      <c r="AA1493" s="369"/>
      <c r="AB1493" s="369"/>
      <c r="AC1493" s="925"/>
      <c r="AD1493" s="918"/>
      <c r="AE1493" s="2276"/>
      <c r="AF1493" s="1030"/>
      <c r="AK1493" s="217"/>
    </row>
    <row r="1494" spans="1:37" s="2240" customFormat="1" ht="30" x14ac:dyDescent="0.25">
      <c r="A1494" s="217">
        <v>1</v>
      </c>
      <c r="B1494" s="217">
        <v>1</v>
      </c>
      <c r="C1494" s="471" t="s">
        <v>423</v>
      </c>
      <c r="D1494" s="4"/>
      <c r="E1494" s="4"/>
      <c r="F1494" s="566">
        <f>F1497+F1496/4</f>
        <v>200</v>
      </c>
      <c r="G1494" s="566">
        <f t="shared" ref="G1494:H1494" si="1401">G1497+G1496/4</f>
        <v>50</v>
      </c>
      <c r="H1494" s="566">
        <f t="shared" si="1401"/>
        <v>0</v>
      </c>
      <c r="I1494" s="746">
        <f>H1494/G1494*100</f>
        <v>0</v>
      </c>
      <c r="J1494" s="827"/>
      <c r="K1494" s="827"/>
      <c r="L1494" s="1458"/>
      <c r="M1494" s="1458"/>
      <c r="N1494" s="1458"/>
      <c r="O1494" s="1458"/>
      <c r="P1494" s="1458"/>
      <c r="Q1494" s="1458"/>
      <c r="R1494" s="369"/>
      <c r="S1494" s="369"/>
      <c r="T1494" s="369"/>
      <c r="U1494" s="2366"/>
      <c r="V1494" s="369"/>
      <c r="W1494" s="1123"/>
      <c r="X1494" s="369"/>
      <c r="Y1494" s="369"/>
      <c r="Z1494" s="369"/>
      <c r="AA1494" s="369"/>
      <c r="AB1494" s="369"/>
      <c r="AC1494" s="925"/>
      <c r="AD1494" s="918"/>
      <c r="AE1494" s="2276"/>
      <c r="AF1494" s="1030"/>
      <c r="AK1494" s="217"/>
    </row>
    <row r="1495" spans="1:37" s="2240" customFormat="1" x14ac:dyDescent="0.25">
      <c r="A1495" s="217">
        <v>1</v>
      </c>
      <c r="B1495" s="217">
        <v>1</v>
      </c>
      <c r="C1495" s="310" t="s">
        <v>424</v>
      </c>
      <c r="D1495" s="4"/>
      <c r="E1495" s="4"/>
      <c r="F1495" s="546"/>
      <c r="G1495" s="186"/>
      <c r="H1495" s="186"/>
      <c r="I1495" s="746"/>
      <c r="J1495" s="827"/>
      <c r="K1495" s="827"/>
      <c r="L1495" s="1458"/>
      <c r="M1495" s="1458"/>
      <c r="N1495" s="1458"/>
      <c r="O1495" s="1458"/>
      <c r="P1495" s="1458"/>
      <c r="Q1495" s="1458"/>
      <c r="R1495" s="369"/>
      <c r="S1495" s="369"/>
      <c r="T1495" s="369"/>
      <c r="U1495" s="2366"/>
      <c r="V1495" s="369"/>
      <c r="W1495" s="1123"/>
      <c r="X1495" s="369"/>
      <c r="Y1495" s="369"/>
      <c r="Z1495" s="369"/>
      <c r="AA1495" s="369"/>
      <c r="AB1495" s="369"/>
      <c r="AC1495" s="925"/>
      <c r="AD1495" s="918"/>
      <c r="AE1495" s="2276"/>
      <c r="AF1495" s="1030"/>
      <c r="AK1495" s="217"/>
    </row>
    <row r="1496" spans="1:37" s="2240" customFormat="1" ht="30" x14ac:dyDescent="0.25">
      <c r="A1496" s="217">
        <v>1</v>
      </c>
      <c r="B1496" s="217">
        <v>1</v>
      </c>
      <c r="C1496" s="310" t="s">
        <v>425</v>
      </c>
      <c r="D1496" s="4"/>
      <c r="E1496" s="4"/>
      <c r="F1496" s="566">
        <v>800</v>
      </c>
      <c r="G1496" s="126">
        <f t="shared" ref="G1496" si="1402">F1496/12*$C$3</f>
        <v>200</v>
      </c>
      <c r="H1496" s="186"/>
      <c r="I1496" s="746">
        <f>H1496/G1496*100</f>
        <v>0</v>
      </c>
      <c r="J1496" s="827"/>
      <c r="K1496" s="827"/>
      <c r="L1496" s="1458"/>
      <c r="M1496" s="1458"/>
      <c r="N1496" s="1458"/>
      <c r="O1496" s="1458"/>
      <c r="P1496" s="1458"/>
      <c r="Q1496" s="1458"/>
      <c r="R1496" s="369"/>
      <c r="S1496" s="369"/>
      <c r="T1496" s="369"/>
      <c r="U1496" s="2366"/>
      <c r="V1496" s="369"/>
      <c r="W1496" s="1123"/>
      <c r="X1496" s="369"/>
      <c r="Y1496" s="369"/>
      <c r="Z1496" s="369"/>
      <c r="AA1496" s="369"/>
      <c r="AB1496" s="369"/>
      <c r="AC1496" s="925"/>
      <c r="AD1496" s="918"/>
      <c r="AE1496" s="2276"/>
      <c r="AF1496" s="1030"/>
      <c r="AK1496" s="217"/>
    </row>
    <row r="1497" spans="1:37" s="2240" customFormat="1" ht="60" x14ac:dyDescent="0.25">
      <c r="A1497" s="217">
        <v>1</v>
      </c>
      <c r="B1497" s="217">
        <v>1</v>
      </c>
      <c r="C1497" s="310" t="s">
        <v>426</v>
      </c>
      <c r="D1497" s="4"/>
      <c r="E1497" s="4"/>
      <c r="F1497" s="567"/>
      <c r="G1497" s="126"/>
      <c r="H1497" s="186"/>
      <c r="I1497" s="746"/>
      <c r="J1497" s="827"/>
      <c r="K1497" s="827"/>
      <c r="L1497" s="1458"/>
      <c r="M1497" s="1458"/>
      <c r="N1497" s="1458"/>
      <c r="O1497" s="1458"/>
      <c r="P1497" s="1458"/>
      <c r="Q1497" s="1458"/>
      <c r="R1497" s="369"/>
      <c r="S1497" s="369"/>
      <c r="T1497" s="369"/>
      <c r="U1497" s="2366"/>
      <c r="V1497" s="369"/>
      <c r="W1497" s="1123"/>
      <c r="X1497" s="369"/>
      <c r="Y1497" s="369"/>
      <c r="Z1497" s="369"/>
      <c r="AA1497" s="369"/>
      <c r="AB1497" s="369"/>
      <c r="AC1497" s="925"/>
      <c r="AD1497" s="918"/>
      <c r="AE1497" s="2276"/>
      <c r="AF1497" s="1030"/>
      <c r="AK1497" s="217"/>
    </row>
    <row r="1498" spans="1:37" s="2240" customFormat="1" ht="60" x14ac:dyDescent="0.25">
      <c r="A1498" s="217">
        <v>1</v>
      </c>
      <c r="B1498" s="217">
        <v>1</v>
      </c>
      <c r="C1498" s="310" t="s">
        <v>427</v>
      </c>
      <c r="D1498" s="4"/>
      <c r="E1498" s="4"/>
      <c r="F1498" s="569"/>
      <c r="G1498" s="126"/>
      <c r="H1498" s="186"/>
      <c r="I1498" s="746"/>
      <c r="J1498" s="827"/>
      <c r="K1498" s="827"/>
      <c r="L1498" s="1458"/>
      <c r="M1498" s="1458"/>
      <c r="N1498" s="1458"/>
      <c r="O1498" s="1458"/>
      <c r="P1498" s="1458"/>
      <c r="Q1498" s="1458"/>
      <c r="R1498" s="369"/>
      <c r="S1498" s="369"/>
      <c r="T1498" s="369"/>
      <c r="U1498" s="2366"/>
      <c r="V1498" s="369"/>
      <c r="W1498" s="1123"/>
      <c r="X1498" s="369"/>
      <c r="Y1498" s="369"/>
      <c r="Z1498" s="369"/>
      <c r="AA1498" s="369"/>
      <c r="AB1498" s="369"/>
      <c r="AC1498" s="925"/>
      <c r="AD1498" s="918"/>
      <c r="AE1498" s="2276"/>
      <c r="AF1498" s="1030"/>
      <c r="AK1498" s="217"/>
    </row>
    <row r="1499" spans="1:37" s="2240" customFormat="1" ht="45" x14ac:dyDescent="0.25">
      <c r="A1499" s="217">
        <v>1</v>
      </c>
      <c r="B1499" s="217">
        <v>1</v>
      </c>
      <c r="C1499" s="309" t="s">
        <v>428</v>
      </c>
      <c r="D1499" s="4"/>
      <c r="E1499" s="4"/>
      <c r="F1499" s="569"/>
      <c r="G1499" s="186"/>
      <c r="H1499" s="186"/>
      <c r="I1499" s="746"/>
      <c r="J1499" s="827"/>
      <c r="K1499" s="827"/>
      <c r="L1499" s="1458"/>
      <c r="M1499" s="1458"/>
      <c r="N1499" s="1458"/>
      <c r="O1499" s="1458"/>
      <c r="P1499" s="1458"/>
      <c r="Q1499" s="1458"/>
      <c r="R1499" s="369"/>
      <c r="S1499" s="369"/>
      <c r="T1499" s="369"/>
      <c r="U1499" s="2366"/>
      <c r="V1499" s="369"/>
      <c r="W1499" s="1123"/>
      <c r="X1499" s="369"/>
      <c r="Y1499" s="369"/>
      <c r="Z1499" s="369"/>
      <c r="AA1499" s="369"/>
      <c r="AB1499" s="369"/>
      <c r="AC1499" s="925"/>
      <c r="AD1499" s="918"/>
      <c r="AE1499" s="2276"/>
      <c r="AF1499" s="1030"/>
      <c r="AK1499" s="217"/>
    </row>
    <row r="1500" spans="1:37" s="2240" customFormat="1" ht="57" x14ac:dyDescent="0.25">
      <c r="A1500" s="217"/>
      <c r="B1500" s="217"/>
      <c r="C1500" s="3219" t="s">
        <v>645</v>
      </c>
      <c r="D1500" s="149"/>
      <c r="E1500" s="523"/>
      <c r="F1500" s="174">
        <f>F1501</f>
        <v>1287</v>
      </c>
      <c r="G1500" s="186">
        <f t="shared" ref="G1500:H1500" si="1403">G1501</f>
        <v>321.75</v>
      </c>
      <c r="H1500" s="186">
        <f t="shared" si="1403"/>
        <v>0</v>
      </c>
      <c r="I1500" s="145">
        <f t="shared" ref="I1500:I1502" si="1404">H1500/G1500*100</f>
        <v>0</v>
      </c>
      <c r="J1500" s="827"/>
      <c r="K1500" s="827"/>
      <c r="L1500" s="1458"/>
      <c r="M1500" s="1458"/>
      <c r="N1500" s="1458"/>
      <c r="O1500" s="1458"/>
      <c r="P1500" s="1458"/>
      <c r="Q1500" s="1458"/>
      <c r="R1500" s="369"/>
      <c r="S1500" s="329">
        <f>S1501</f>
        <v>3092.7896999999998</v>
      </c>
      <c r="T1500" s="329">
        <f t="shared" ref="T1500:AB1500" si="1405">T1501</f>
        <v>3092.7896999999998</v>
      </c>
      <c r="U1500" s="329">
        <f t="shared" si="1405"/>
        <v>562.32539999999995</v>
      </c>
      <c r="V1500" s="329">
        <f t="shared" si="1405"/>
        <v>0</v>
      </c>
      <c r="W1500" s="329">
        <f t="shared" si="1405"/>
        <v>0</v>
      </c>
      <c r="X1500" s="329">
        <f t="shared" si="1405"/>
        <v>0</v>
      </c>
      <c r="Y1500" s="329">
        <f t="shared" si="1405"/>
        <v>-562.32539999999995</v>
      </c>
      <c r="Z1500" s="329">
        <f t="shared" si="1405"/>
        <v>0</v>
      </c>
      <c r="AA1500" s="329">
        <f t="shared" si="1405"/>
        <v>0</v>
      </c>
      <c r="AB1500" s="329">
        <f t="shared" si="1405"/>
        <v>0</v>
      </c>
      <c r="AC1500" s="925"/>
      <c r="AD1500" s="918"/>
      <c r="AE1500" s="2276"/>
      <c r="AF1500" s="1030"/>
      <c r="AK1500" s="217"/>
    </row>
    <row r="1501" spans="1:37" s="2240" customFormat="1" ht="30" x14ac:dyDescent="0.25">
      <c r="A1501" s="217"/>
      <c r="B1501" s="217"/>
      <c r="C1501" s="309" t="s">
        <v>666</v>
      </c>
      <c r="D1501" s="149"/>
      <c r="E1501" s="523"/>
      <c r="F1501" s="174">
        <v>1287</v>
      </c>
      <c r="G1501" s="186">
        <f>F1501/12*$C$3</f>
        <v>321.75</v>
      </c>
      <c r="H1501" s="186"/>
      <c r="I1501" s="145">
        <f t="shared" si="1404"/>
        <v>0</v>
      </c>
      <c r="J1501" s="827"/>
      <c r="K1501" s="827"/>
      <c r="L1501" s="1458"/>
      <c r="M1501" s="1458"/>
      <c r="N1501" s="1458"/>
      <c r="O1501" s="1458"/>
      <c r="P1501" s="1458"/>
      <c r="Q1501" s="1458"/>
      <c r="R1501" s="369"/>
      <c r="S1501" s="369">
        <v>3092.7896999999998</v>
      </c>
      <c r="T1501" s="369">
        <v>3092.7896999999998</v>
      </c>
      <c r="U1501" s="2366">
        <f t="shared" ref="U1501" si="1406">R1501/12*$C$3+(S1501-R1501)/11*2+(T1501-S1501)/10*1</f>
        <v>562.32539999999995</v>
      </c>
      <c r="V1501" s="369">
        <f t="shared" ref="V1501" si="1407">AB1501-AA1501-X1501-W1501</f>
        <v>0</v>
      </c>
      <c r="W1501" s="1123"/>
      <c r="X1501" s="369"/>
      <c r="Y1501" s="369">
        <f>V1501-U1501</f>
        <v>-562.32539999999995</v>
      </c>
      <c r="Z1501" s="369"/>
      <c r="AA1501" s="369"/>
      <c r="AB1501" s="369"/>
      <c r="AC1501" s="925"/>
      <c r="AD1501" s="918"/>
      <c r="AE1501" s="2276"/>
      <c r="AF1501" s="1030"/>
      <c r="AK1501" s="217"/>
    </row>
    <row r="1502" spans="1:37" s="2240" customFormat="1" ht="29.25" x14ac:dyDescent="0.25">
      <c r="A1502" s="217">
        <v>1</v>
      </c>
      <c r="B1502" s="217">
        <v>1</v>
      </c>
      <c r="C1502" s="523" t="s">
        <v>304</v>
      </c>
      <c r="D1502" s="4"/>
      <c r="E1502" s="4"/>
      <c r="F1502" s="845">
        <f>F1503+F1504+F1506</f>
        <v>3306.1914893617022</v>
      </c>
      <c r="G1502" s="845">
        <f t="shared" ref="G1502:H1502" si="1408">G1503+G1504+G1506</f>
        <v>826.54787234042556</v>
      </c>
      <c r="H1502" s="845">
        <f t="shared" si="1408"/>
        <v>413.72446808510637</v>
      </c>
      <c r="I1502" s="746">
        <f t="shared" si="1404"/>
        <v>50.054507661318858</v>
      </c>
      <c r="J1502" s="827"/>
      <c r="K1502" s="827"/>
      <c r="L1502" s="1458"/>
      <c r="M1502" s="1458"/>
      <c r="N1502" s="1458"/>
      <c r="O1502" s="1458"/>
      <c r="P1502" s="1458"/>
      <c r="Q1502" s="1458"/>
      <c r="R1502" s="369"/>
      <c r="S1502" s="369"/>
      <c r="T1502" s="369"/>
      <c r="U1502" s="2366"/>
      <c r="V1502" s="369"/>
      <c r="W1502" s="1123"/>
      <c r="X1502" s="369"/>
      <c r="Y1502" s="369"/>
      <c r="Z1502" s="369"/>
      <c r="AA1502" s="369"/>
      <c r="AB1502" s="369"/>
      <c r="AC1502" s="925"/>
      <c r="AD1502" s="918"/>
      <c r="AE1502" s="2276"/>
      <c r="AF1502" s="1030"/>
      <c r="AK1502" s="217"/>
    </row>
    <row r="1503" spans="1:37" s="2240" customFormat="1" x14ac:dyDescent="0.25">
      <c r="A1503" s="217">
        <v>1</v>
      </c>
      <c r="B1503" s="217">
        <v>1</v>
      </c>
      <c r="C1503" s="523" t="s">
        <v>312</v>
      </c>
      <c r="D1503" s="4"/>
      <c r="E1503" s="4"/>
      <c r="F1503" s="845"/>
      <c r="G1503" s="845"/>
      <c r="H1503" s="845"/>
      <c r="I1503" s="746"/>
      <c r="J1503" s="827"/>
      <c r="K1503" s="827"/>
      <c r="L1503" s="1458"/>
      <c r="M1503" s="1458"/>
      <c r="N1503" s="1458"/>
      <c r="O1503" s="1458"/>
      <c r="P1503" s="1458"/>
      <c r="Q1503" s="1458"/>
      <c r="R1503" s="369"/>
      <c r="S1503" s="369"/>
      <c r="T1503" s="369"/>
      <c r="U1503" s="2366"/>
      <c r="V1503" s="369"/>
      <c r="W1503" s="1123"/>
      <c r="X1503" s="369"/>
      <c r="Y1503" s="369"/>
      <c r="Z1503" s="369"/>
      <c r="AA1503" s="369"/>
      <c r="AB1503" s="369"/>
      <c r="AC1503" s="925"/>
      <c r="AD1503" s="918"/>
      <c r="AE1503" s="2276"/>
      <c r="AF1503" s="1030"/>
      <c r="AK1503" s="217"/>
    </row>
    <row r="1504" spans="1:37" s="2240" customFormat="1" x14ac:dyDescent="0.25">
      <c r="A1504" s="217">
        <v>1</v>
      </c>
      <c r="B1504" s="217">
        <v>1</v>
      </c>
      <c r="C1504" s="4" t="s">
        <v>313</v>
      </c>
      <c r="D1504" s="4"/>
      <c r="E1504" s="4"/>
      <c r="F1504" s="845">
        <f>F1505/9.4</f>
        <v>553.19148936170211</v>
      </c>
      <c r="G1504" s="845">
        <f>G1505/9.4</f>
        <v>138.29787234042553</v>
      </c>
      <c r="H1504" s="845">
        <f>H1505/9.4</f>
        <v>143.72446808510637</v>
      </c>
      <c r="I1504" s="746">
        <f>H1504/ROUND(G1504,0)*100</f>
        <v>104.14816527906258</v>
      </c>
      <c r="J1504" s="827"/>
      <c r="K1504" s="827"/>
      <c r="L1504" s="1458"/>
      <c r="M1504" s="1458"/>
      <c r="N1504" s="1458"/>
      <c r="O1504" s="1458"/>
      <c r="P1504" s="1458"/>
      <c r="Q1504" s="1458"/>
      <c r="R1504" s="369"/>
      <c r="S1504" s="369"/>
      <c r="T1504" s="369"/>
      <c r="U1504" s="2366"/>
      <c r="V1504" s="369"/>
      <c r="W1504" s="1123"/>
      <c r="X1504" s="369"/>
      <c r="Y1504" s="369"/>
      <c r="Z1504" s="369"/>
      <c r="AA1504" s="369"/>
      <c r="AB1504" s="369"/>
      <c r="AC1504" s="925"/>
      <c r="AD1504" s="918"/>
      <c r="AE1504" s="2276"/>
      <c r="AF1504" s="1030"/>
      <c r="AK1504" s="217"/>
    </row>
    <row r="1505" spans="1:37" s="2240" customFormat="1" x14ac:dyDescent="0.25">
      <c r="A1505" s="217">
        <v>1</v>
      </c>
      <c r="B1505" s="217">
        <v>1</v>
      </c>
      <c r="C1505" s="537" t="s">
        <v>314</v>
      </c>
      <c r="D1505" s="4"/>
      <c r="E1505" s="4"/>
      <c r="F1505" s="221">
        <v>5200</v>
      </c>
      <c r="G1505" s="126">
        <f>F1505/12*$C$3</f>
        <v>1300</v>
      </c>
      <c r="H1505" s="186">
        <v>1351.0099999999998</v>
      </c>
      <c r="I1505" s="746">
        <f>H1505/ROUND(G1505,0)*100</f>
        <v>103.92384615384613</v>
      </c>
      <c r="J1505" s="827"/>
      <c r="K1505" s="827"/>
      <c r="L1505" s="1458"/>
      <c r="M1505" s="1458"/>
      <c r="N1505" s="1458"/>
      <c r="O1505" s="1458"/>
      <c r="P1505" s="1458"/>
      <c r="Q1505" s="1458"/>
      <c r="R1505" s="369"/>
      <c r="S1505" s="369"/>
      <c r="T1505" s="369"/>
      <c r="U1505" s="2366"/>
      <c r="V1505" s="369"/>
      <c r="W1505" s="1123"/>
      <c r="X1505" s="369"/>
      <c r="Y1505" s="369"/>
      <c r="Z1505" s="369"/>
      <c r="AA1505" s="369"/>
      <c r="AB1505" s="369"/>
      <c r="AC1505" s="925"/>
      <c r="AD1505" s="918"/>
      <c r="AE1505" s="2276"/>
      <c r="AF1505" s="1030"/>
      <c r="AK1505" s="217"/>
    </row>
    <row r="1506" spans="1:37" s="2240" customFormat="1" ht="30" x14ac:dyDescent="0.25">
      <c r="A1506" s="217"/>
      <c r="B1506" s="217"/>
      <c r="C1506" s="537" t="s">
        <v>682</v>
      </c>
      <c r="D1506" s="1744"/>
      <c r="E1506" s="4"/>
      <c r="F1506" s="221">
        <v>2753</v>
      </c>
      <c r="G1506" s="126">
        <f>F1506/12*$C$3</f>
        <v>688.25</v>
      </c>
      <c r="H1506" s="186">
        <v>270</v>
      </c>
      <c r="I1506" s="746">
        <f>H1506/G1506*100</f>
        <v>39.229930984380672</v>
      </c>
      <c r="J1506" s="827"/>
      <c r="K1506" s="827"/>
      <c r="L1506" s="1458"/>
      <c r="M1506" s="1458"/>
      <c r="N1506" s="1458"/>
      <c r="O1506" s="1458"/>
      <c r="P1506" s="1458"/>
      <c r="Q1506" s="1458"/>
      <c r="R1506" s="369">
        <v>5313.29</v>
      </c>
      <c r="S1506" s="369">
        <v>5313.29</v>
      </c>
      <c r="T1506" s="369">
        <v>5313.29</v>
      </c>
      <c r="U1506" s="2366">
        <f t="shared" ref="U1506:U1507" si="1409">R1506/12*$C$3+(S1506-R1506)/11*2+(T1506-S1506)/10*1</f>
        <v>1328.3225</v>
      </c>
      <c r="V1506" s="369">
        <f t="shared" ref="V1506" si="1410">AB1506-AA1506-X1506-W1506</f>
        <v>489.67525000000001</v>
      </c>
      <c r="W1506" s="1123"/>
      <c r="X1506" s="369"/>
      <c r="Y1506" s="369">
        <f>V1506-U1506</f>
        <v>-838.64724999999999</v>
      </c>
      <c r="Z1506" s="369"/>
      <c r="AA1506" s="369">
        <v>0</v>
      </c>
      <c r="AB1506" s="369">
        <v>489.67525000000001</v>
      </c>
      <c r="AC1506" s="925"/>
      <c r="AD1506" s="918"/>
      <c r="AE1506" s="2276"/>
      <c r="AF1506" s="1030"/>
      <c r="AK1506" s="217"/>
    </row>
    <row r="1507" spans="1:37" s="2240" customFormat="1" x14ac:dyDescent="0.25">
      <c r="A1507" s="217">
        <v>1</v>
      </c>
      <c r="B1507" s="217">
        <v>1</v>
      </c>
      <c r="C1507" s="511" t="s">
        <v>214</v>
      </c>
      <c r="D1507" s="1243"/>
      <c r="E1507" s="523"/>
      <c r="F1507" s="221">
        <f>SUM(F1508:F1513)</f>
        <v>3016</v>
      </c>
      <c r="G1507" s="186">
        <f>SUM(G1508:G1513)</f>
        <v>754</v>
      </c>
      <c r="H1507" s="746">
        <f>SUM(H1508:H1513)</f>
        <v>425</v>
      </c>
      <c r="I1507" s="746">
        <f t="shared" ref="I1507:I1519" si="1411">H1507/G1507*100</f>
        <v>56.366047745358095</v>
      </c>
      <c r="J1507" s="827"/>
      <c r="K1507" s="827"/>
      <c r="L1507" s="1458"/>
      <c r="M1507" s="1458"/>
      <c r="N1507" s="1458"/>
      <c r="O1507" s="1458"/>
      <c r="P1507" s="1458"/>
      <c r="Q1507" s="1458"/>
      <c r="R1507" s="2291">
        <v>6064.2690000000002</v>
      </c>
      <c r="S1507" s="2291">
        <v>6064.2690000000002</v>
      </c>
      <c r="T1507" s="2291">
        <v>6064.2690000000002</v>
      </c>
      <c r="U1507" s="876">
        <f t="shared" si="1409"/>
        <v>1516.0672500000001</v>
      </c>
      <c r="V1507" s="2291">
        <f t="shared" ref="V1507" si="1412">AB1507-AA1507-X1507-W1507</f>
        <v>829.96273999999994</v>
      </c>
      <c r="W1507" s="2592"/>
      <c r="X1507" s="2291"/>
      <c r="Y1507" s="2291">
        <f>V1507-U1507</f>
        <v>-686.10451000000012</v>
      </c>
      <c r="Z1507" s="2291"/>
      <c r="AA1507" s="2291">
        <v>0</v>
      </c>
      <c r="AB1507" s="2291">
        <v>829.96273999999994</v>
      </c>
      <c r="AC1507" s="929"/>
      <c r="AD1507" s="2593"/>
      <c r="AE1507" s="2276"/>
      <c r="AF1507" s="1030"/>
      <c r="AK1507" s="217"/>
    </row>
    <row r="1508" spans="1:37" s="2240" customFormat="1" ht="75" x14ac:dyDescent="0.25">
      <c r="A1508" s="217"/>
      <c r="B1508" s="217">
        <v>1</v>
      </c>
      <c r="C1508" s="532" t="s">
        <v>230</v>
      </c>
      <c r="D1508" s="2145"/>
      <c r="E1508" s="2145"/>
      <c r="F1508" s="221">
        <v>2</v>
      </c>
      <c r="G1508" s="2503">
        <f t="shared" ref="G1508:G1513" si="1413">F1508/12*$C$3</f>
        <v>0.5</v>
      </c>
      <c r="H1508" s="2497">
        <v>0</v>
      </c>
      <c r="I1508" s="2497">
        <f t="shared" si="1411"/>
        <v>0</v>
      </c>
      <c r="J1508" s="2501"/>
      <c r="K1508" s="2501"/>
      <c r="L1508" s="2497"/>
      <c r="M1508" s="2497"/>
      <c r="N1508" s="2497"/>
      <c r="O1508" s="2497"/>
      <c r="P1508" s="2497"/>
      <c r="Q1508" s="2497"/>
      <c r="R1508" s="2291"/>
      <c r="S1508" s="2291"/>
      <c r="T1508" s="2291"/>
      <c r="U1508" s="2366">
        <f>R1508/12*$C$3</f>
        <v>0</v>
      </c>
      <c r="V1508" s="2291">
        <f>AB1508-AA1508</f>
        <v>0</v>
      </c>
      <c r="W1508" s="2592"/>
      <c r="X1508" s="2291"/>
      <c r="Y1508" s="2291">
        <f>V1508-U1508</f>
        <v>0</v>
      </c>
      <c r="Z1508" s="2291"/>
      <c r="AA1508" s="2291"/>
      <c r="AB1508" s="2291"/>
      <c r="AC1508" s="2499"/>
      <c r="AD1508" s="2593"/>
      <c r="AE1508" s="2276"/>
      <c r="AF1508" s="1030"/>
      <c r="AK1508" s="217"/>
    </row>
    <row r="1509" spans="1:37" s="2240" customFormat="1" ht="75" x14ac:dyDescent="0.25">
      <c r="A1509" s="217"/>
      <c r="B1509" s="217">
        <v>1</v>
      </c>
      <c r="C1509" s="532" t="s">
        <v>231</v>
      </c>
      <c r="D1509" s="2145"/>
      <c r="E1509" s="2145"/>
      <c r="F1509" s="221">
        <v>2</v>
      </c>
      <c r="G1509" s="2503">
        <f t="shared" si="1413"/>
        <v>0.5</v>
      </c>
      <c r="H1509" s="2497">
        <v>0</v>
      </c>
      <c r="I1509" s="2497">
        <f t="shared" si="1411"/>
        <v>0</v>
      </c>
      <c r="J1509" s="2501"/>
      <c r="K1509" s="2501"/>
      <c r="L1509" s="2497"/>
      <c r="M1509" s="2497"/>
      <c r="N1509" s="2497"/>
      <c r="O1509" s="2497"/>
      <c r="P1509" s="2497"/>
      <c r="Q1509" s="2497"/>
      <c r="R1509" s="2291"/>
      <c r="S1509" s="2291"/>
      <c r="T1509" s="2291"/>
      <c r="U1509" s="2366"/>
      <c r="V1509" s="2291"/>
      <c r="W1509" s="2592"/>
      <c r="X1509" s="2291"/>
      <c r="Y1509" s="2291"/>
      <c r="Z1509" s="2291"/>
      <c r="AA1509" s="2291"/>
      <c r="AB1509" s="2291"/>
      <c r="AC1509" s="2499"/>
      <c r="AD1509" s="2593"/>
      <c r="AE1509" s="2276"/>
      <c r="AF1509" s="1030"/>
      <c r="AK1509" s="217"/>
    </row>
    <row r="1510" spans="1:37" s="2240" customFormat="1" x14ac:dyDescent="0.25">
      <c r="A1510" s="217"/>
      <c r="B1510" s="217"/>
      <c r="C1510" s="532" t="s">
        <v>64</v>
      </c>
      <c r="D1510" s="2145"/>
      <c r="E1510" s="2145"/>
      <c r="F1510" s="221">
        <v>1500</v>
      </c>
      <c r="G1510" s="2503">
        <f t="shared" si="1413"/>
        <v>375</v>
      </c>
      <c r="H1510" s="316">
        <v>62</v>
      </c>
      <c r="I1510" s="2497">
        <f t="shared" si="1411"/>
        <v>16.533333333333331</v>
      </c>
      <c r="J1510" s="2501"/>
      <c r="K1510" s="2501"/>
      <c r="L1510" s="2497"/>
      <c r="M1510" s="2497"/>
      <c r="N1510" s="2497"/>
      <c r="O1510" s="2497"/>
      <c r="P1510" s="2497"/>
      <c r="Q1510" s="2497"/>
      <c r="R1510" s="2291"/>
      <c r="S1510" s="2291"/>
      <c r="T1510" s="2291"/>
      <c r="U1510" s="2366"/>
      <c r="V1510" s="2291"/>
      <c r="W1510" s="2592"/>
      <c r="X1510" s="2291"/>
      <c r="Y1510" s="2291"/>
      <c r="Z1510" s="2291"/>
      <c r="AA1510" s="2291"/>
      <c r="AB1510" s="2291"/>
      <c r="AC1510" s="2499"/>
      <c r="AD1510" s="2593"/>
      <c r="AE1510" s="2276"/>
      <c r="AF1510" s="1030"/>
      <c r="AK1510" s="217"/>
    </row>
    <row r="1511" spans="1:37" s="2240" customFormat="1" ht="60" x14ac:dyDescent="0.25">
      <c r="A1511" s="217"/>
      <c r="B1511" s="217">
        <v>1</v>
      </c>
      <c r="C1511" s="1" t="s">
        <v>336</v>
      </c>
      <c r="D1511" s="2145"/>
      <c r="E1511" s="2145"/>
      <c r="F1511" s="221">
        <v>10</v>
      </c>
      <c r="G1511" s="316">
        <f t="shared" si="1413"/>
        <v>2.5</v>
      </c>
      <c r="H1511" s="316">
        <v>0</v>
      </c>
      <c r="I1511" s="2497">
        <f t="shared" si="1411"/>
        <v>0</v>
      </c>
      <c r="J1511" s="2501"/>
      <c r="K1511" s="2501"/>
      <c r="L1511" s="2497"/>
      <c r="M1511" s="2497"/>
      <c r="N1511" s="2497"/>
      <c r="O1511" s="2497"/>
      <c r="P1511" s="2497"/>
      <c r="Q1511" s="2497"/>
      <c r="R1511" s="2291"/>
      <c r="S1511" s="2291"/>
      <c r="T1511" s="2291"/>
      <c r="U1511" s="2563"/>
      <c r="V1511" s="2291"/>
      <c r="W1511" s="2592"/>
      <c r="X1511" s="2291"/>
      <c r="Y1511" s="2291"/>
      <c r="Z1511" s="2291"/>
      <c r="AA1511" s="2291"/>
      <c r="AB1511" s="2291"/>
      <c r="AC1511" s="2754"/>
      <c r="AD1511" s="2593"/>
      <c r="AE1511" s="2276"/>
      <c r="AF1511" s="1030"/>
      <c r="AK1511" s="217"/>
    </row>
    <row r="1512" spans="1:37" s="2240" customFormat="1" ht="30" x14ac:dyDescent="0.25">
      <c r="A1512" s="217"/>
      <c r="B1512" s="217">
        <v>1</v>
      </c>
      <c r="C1512" s="1" t="s">
        <v>260</v>
      </c>
      <c r="D1512" s="2145"/>
      <c r="E1512" s="2145"/>
      <c r="F1512" s="221">
        <v>502</v>
      </c>
      <c r="G1512" s="316">
        <f t="shared" si="1413"/>
        <v>125.5</v>
      </c>
      <c r="H1512" s="316">
        <v>0</v>
      </c>
      <c r="I1512" s="2497">
        <f t="shared" si="1411"/>
        <v>0</v>
      </c>
      <c r="J1512" s="2501"/>
      <c r="K1512" s="2501"/>
      <c r="L1512" s="2497"/>
      <c r="M1512" s="2497"/>
      <c r="N1512" s="2497"/>
      <c r="O1512" s="2497"/>
      <c r="P1512" s="2497"/>
      <c r="Q1512" s="2497"/>
      <c r="R1512" s="2291"/>
      <c r="S1512" s="2291"/>
      <c r="T1512" s="2291"/>
      <c r="U1512" s="2563"/>
      <c r="V1512" s="2291"/>
      <c r="W1512" s="2592"/>
      <c r="X1512" s="2291"/>
      <c r="Y1512" s="2291"/>
      <c r="Z1512" s="2291"/>
      <c r="AA1512" s="2291"/>
      <c r="AB1512" s="2291"/>
      <c r="AC1512" s="2754"/>
      <c r="AD1512" s="2593"/>
      <c r="AE1512" s="2276"/>
      <c r="AF1512" s="1030"/>
      <c r="AK1512" s="217"/>
    </row>
    <row r="1513" spans="1:37" s="2240" customFormat="1" ht="30" x14ac:dyDescent="0.25">
      <c r="A1513" s="217"/>
      <c r="B1513" s="217">
        <v>1</v>
      </c>
      <c r="C1513" s="171" t="s">
        <v>70</v>
      </c>
      <c r="D1513" s="1243"/>
      <c r="E1513" s="523"/>
      <c r="F1513" s="221">
        <v>1000</v>
      </c>
      <c r="G1513" s="186">
        <f t="shared" si="1413"/>
        <v>250</v>
      </c>
      <c r="H1513" s="186">
        <v>363</v>
      </c>
      <c r="I1513" s="746">
        <f t="shared" si="1411"/>
        <v>145.19999999999999</v>
      </c>
      <c r="J1513" s="827"/>
      <c r="K1513" s="827"/>
      <c r="L1513" s="1458"/>
      <c r="M1513" s="1458"/>
      <c r="N1513" s="1458"/>
      <c r="O1513" s="1458"/>
      <c r="P1513" s="1458"/>
      <c r="Q1513" s="1458"/>
      <c r="R1513" s="2291"/>
      <c r="S1513" s="2291"/>
      <c r="T1513" s="2291"/>
      <c r="U1513" s="2366"/>
      <c r="V1513" s="2291"/>
      <c r="W1513" s="2592"/>
      <c r="X1513" s="2291"/>
      <c r="Y1513" s="2291"/>
      <c r="Z1513" s="2291"/>
      <c r="AA1513" s="2291"/>
      <c r="AB1513" s="2291"/>
      <c r="AC1513" s="929"/>
      <c r="AD1513" s="2593"/>
      <c r="AE1513" s="2276"/>
      <c r="AF1513" s="1030"/>
      <c r="AK1513" s="217"/>
    </row>
    <row r="1514" spans="1:37" s="2240" customFormat="1" ht="86.25" x14ac:dyDescent="0.25">
      <c r="A1514" s="217"/>
      <c r="B1514" s="217">
        <v>1</v>
      </c>
      <c r="C1514" s="473" t="s">
        <v>464</v>
      </c>
      <c r="D1514" s="1243"/>
      <c r="E1514" s="523"/>
      <c r="F1514" s="2978">
        <f>F1470</f>
        <v>6829</v>
      </c>
      <c r="G1514" s="2978">
        <f>G1470</f>
        <v>1707.25</v>
      </c>
      <c r="H1514" s="2978">
        <f>H1470</f>
        <v>788</v>
      </c>
      <c r="I1514" s="746">
        <f t="shared" si="1411"/>
        <v>46.156098989603159</v>
      </c>
      <c r="J1514" s="827"/>
      <c r="K1514" s="827"/>
      <c r="L1514" s="1458"/>
      <c r="M1514" s="1458"/>
      <c r="N1514" s="1458"/>
      <c r="O1514" s="1458"/>
      <c r="P1514" s="1458"/>
      <c r="Q1514" s="1458"/>
      <c r="R1514" s="2291">
        <f t="shared" ref="R1514:AB1514" si="1414">R1470</f>
        <v>30504.322199999995</v>
      </c>
      <c r="S1514" s="2291">
        <f t="shared" ref="S1514:T1514" si="1415">S1470</f>
        <v>30504.322199999995</v>
      </c>
      <c r="T1514" s="2291">
        <f t="shared" si="1415"/>
        <v>30504.322199999995</v>
      </c>
      <c r="U1514" s="2366">
        <f t="shared" si="1414"/>
        <v>7626.0805499999988</v>
      </c>
      <c r="V1514" s="2291">
        <f t="shared" si="1414"/>
        <v>3412.76469</v>
      </c>
      <c r="W1514" s="2592">
        <f t="shared" si="1414"/>
        <v>0</v>
      </c>
      <c r="X1514" s="2291">
        <f t="shared" si="1414"/>
        <v>0</v>
      </c>
      <c r="Y1514" s="2291">
        <f t="shared" si="1414"/>
        <v>-4213.3158599999988</v>
      </c>
      <c r="Z1514" s="2291">
        <f t="shared" si="1414"/>
        <v>0</v>
      </c>
      <c r="AA1514" s="2291">
        <f t="shared" si="1414"/>
        <v>-80.242800000000003</v>
      </c>
      <c r="AB1514" s="2291">
        <f t="shared" si="1414"/>
        <v>3332.52189</v>
      </c>
      <c r="AC1514" s="929"/>
      <c r="AD1514" s="2593"/>
      <c r="AE1514" s="2276"/>
      <c r="AF1514" s="1030"/>
      <c r="AK1514" s="217"/>
    </row>
    <row r="1515" spans="1:37" s="2240" customFormat="1" ht="29.25" x14ac:dyDescent="0.25">
      <c r="A1515" s="217"/>
      <c r="B1515" s="217">
        <v>1</v>
      </c>
      <c r="C1515" s="473" t="s">
        <v>256</v>
      </c>
      <c r="D1515" s="2145"/>
      <c r="E1515" s="2145"/>
      <c r="F1515" s="3106">
        <f>F1492+F1460</f>
        <v>47635</v>
      </c>
      <c r="G1515" s="3106">
        <f>G1492+G1460</f>
        <v>11908.75</v>
      </c>
      <c r="H1515" s="3106">
        <f>H1492+H1460</f>
        <v>9565</v>
      </c>
      <c r="I1515" s="2497">
        <f t="shared" si="1411"/>
        <v>80.319093103810218</v>
      </c>
      <c r="J1515" s="2501"/>
      <c r="K1515" s="2501"/>
      <c r="L1515" s="2497"/>
      <c r="M1515" s="2497"/>
      <c r="N1515" s="2497"/>
      <c r="O1515" s="2497"/>
      <c r="P1515" s="2497"/>
      <c r="Q1515" s="2497"/>
      <c r="R1515" s="2291"/>
      <c r="S1515" s="2291"/>
      <c r="T1515" s="2291"/>
      <c r="U1515" s="2563"/>
      <c r="V1515" s="2291"/>
      <c r="W1515" s="2592"/>
      <c r="X1515" s="2291"/>
      <c r="Y1515" s="2291"/>
      <c r="Z1515" s="2291"/>
      <c r="AA1515" s="2291"/>
      <c r="AB1515" s="2291"/>
      <c r="AC1515" s="2499"/>
      <c r="AD1515" s="2593"/>
      <c r="AE1515" s="2276"/>
      <c r="AF1515" s="1030"/>
      <c r="AK1515" s="217"/>
    </row>
    <row r="1516" spans="1:37" s="2240" customFormat="1" ht="43.5" x14ac:dyDescent="0.25">
      <c r="A1516" s="217"/>
      <c r="B1516" s="217">
        <v>1</v>
      </c>
      <c r="C1516" s="473" t="s">
        <v>269</v>
      </c>
      <c r="D1516" s="2145"/>
      <c r="E1516" s="2145"/>
      <c r="F1516" s="3106">
        <f>F1475</f>
        <v>22402</v>
      </c>
      <c r="G1516" s="3106">
        <f>G1475</f>
        <v>5600.5</v>
      </c>
      <c r="H1516" s="3106">
        <f>H1475</f>
        <v>3376</v>
      </c>
      <c r="I1516" s="2497">
        <f t="shared" si="1411"/>
        <v>60.280332113204182</v>
      </c>
      <c r="J1516" s="2501"/>
      <c r="K1516" s="2501"/>
      <c r="L1516" s="2497"/>
      <c r="M1516" s="2497"/>
      <c r="N1516" s="2497"/>
      <c r="O1516" s="2497"/>
      <c r="P1516" s="2497"/>
      <c r="Q1516" s="2497"/>
      <c r="R1516" s="2291"/>
      <c r="S1516" s="2291"/>
      <c r="T1516" s="2291"/>
      <c r="U1516" s="2563"/>
      <c r="V1516" s="2291"/>
      <c r="W1516" s="2592"/>
      <c r="X1516" s="2291"/>
      <c r="Y1516" s="2291"/>
      <c r="Z1516" s="2291"/>
      <c r="AA1516" s="2291"/>
      <c r="AB1516" s="2291"/>
      <c r="AC1516" s="2499"/>
      <c r="AD1516" s="2593"/>
      <c r="AE1516" s="2276"/>
      <c r="AF1516" s="1030"/>
      <c r="AK1516" s="217"/>
    </row>
    <row r="1517" spans="1:37" s="2240" customFormat="1" ht="29.25" x14ac:dyDescent="0.25">
      <c r="A1517" s="217"/>
      <c r="B1517" s="217">
        <v>1</v>
      </c>
      <c r="C1517" s="473" t="s">
        <v>257</v>
      </c>
      <c r="D1517" s="2145"/>
      <c r="E1517" s="2145"/>
      <c r="F1517" s="3106">
        <f>F1502+F1464</f>
        <v>20106.191489361703</v>
      </c>
      <c r="G1517" s="3106">
        <f>G1502+G1464</f>
        <v>5026.5478723404258</v>
      </c>
      <c r="H1517" s="3106">
        <f>H1502+H1464</f>
        <v>4037.7244680851063</v>
      </c>
      <c r="I1517" s="2497">
        <f t="shared" si="1411"/>
        <v>80.327981959616551</v>
      </c>
      <c r="J1517" s="2501"/>
      <c r="K1517" s="2501"/>
      <c r="L1517" s="2497"/>
      <c r="M1517" s="2497"/>
      <c r="N1517" s="2497"/>
      <c r="O1517" s="2497"/>
      <c r="P1517" s="2497"/>
      <c r="Q1517" s="2497"/>
      <c r="R1517" s="2291"/>
      <c r="S1517" s="2291"/>
      <c r="T1517" s="2291"/>
      <c r="U1517" s="2563"/>
      <c r="V1517" s="2291"/>
      <c r="W1517" s="2592"/>
      <c r="X1517" s="2291"/>
      <c r="Y1517" s="2291"/>
      <c r="Z1517" s="2291"/>
      <c r="AA1517" s="2291"/>
      <c r="AB1517" s="2291"/>
      <c r="AC1517" s="2499"/>
      <c r="AD1517" s="2593"/>
      <c r="AE1517" s="2276"/>
      <c r="AF1517" s="1030"/>
      <c r="AK1517" s="217"/>
    </row>
    <row r="1518" spans="1:37" s="2240" customFormat="1" ht="29.25" x14ac:dyDescent="0.25">
      <c r="A1518" s="217"/>
      <c r="B1518" s="217">
        <v>1</v>
      </c>
      <c r="C1518" s="473" t="s">
        <v>258</v>
      </c>
      <c r="D1518" s="2145"/>
      <c r="E1518" s="2145"/>
      <c r="F1518" s="3106">
        <f>F1468</f>
        <v>3500</v>
      </c>
      <c r="G1518" s="3106">
        <f>G1468</f>
        <v>875</v>
      </c>
      <c r="H1518" s="3106">
        <f>H1468</f>
        <v>907</v>
      </c>
      <c r="I1518" s="2497">
        <f t="shared" si="1411"/>
        <v>103.65714285714284</v>
      </c>
      <c r="J1518" s="2501"/>
      <c r="K1518" s="2501"/>
      <c r="L1518" s="2497"/>
      <c r="M1518" s="2497"/>
      <c r="N1518" s="2497"/>
      <c r="O1518" s="2497"/>
      <c r="P1518" s="2497"/>
      <c r="Q1518" s="2497"/>
      <c r="R1518" s="2291"/>
      <c r="S1518" s="2291"/>
      <c r="T1518" s="2291"/>
      <c r="U1518" s="876"/>
      <c r="V1518" s="2291"/>
      <c r="W1518" s="2592"/>
      <c r="X1518" s="2291"/>
      <c r="Y1518" s="2291"/>
      <c r="Z1518" s="2291"/>
      <c r="AA1518" s="2291"/>
      <c r="AB1518" s="2291"/>
      <c r="AC1518" s="2499"/>
      <c r="AD1518" s="2593"/>
      <c r="AE1518" s="2276"/>
      <c r="AF1518" s="1030"/>
      <c r="AK1518" s="217"/>
    </row>
    <row r="1519" spans="1:37" s="2240" customFormat="1" x14ac:dyDescent="0.25">
      <c r="A1519" s="217"/>
      <c r="B1519" s="217">
        <v>1</v>
      </c>
      <c r="C1519" s="474" t="s">
        <v>133</v>
      </c>
      <c r="D1519" s="2145"/>
      <c r="E1519" s="2145"/>
      <c r="F1519" s="3106">
        <f>F1515+F1516+F1518+F1464*2.6+F1505/4.2+F1514*2.6+F1506*2.6</f>
        <v>143368.29523809522</v>
      </c>
      <c r="G1519" s="3106">
        <f t="shared" ref="G1519:H1519" si="1416">G1515+G1516+G1518+G1464*2.6+G1505/4.2+G1514*2.6+G1506*2.6</f>
        <v>35842.073809523805</v>
      </c>
      <c r="H1519" s="3106">
        <f t="shared" si="1416"/>
        <v>26342.86904761905</v>
      </c>
      <c r="I1519" s="2497">
        <f t="shared" si="1411"/>
        <v>73.497055967278698</v>
      </c>
      <c r="J1519" s="2501"/>
      <c r="K1519" s="2501"/>
      <c r="L1519" s="2497"/>
      <c r="M1519" s="2497"/>
      <c r="N1519" s="2497"/>
      <c r="O1519" s="2497"/>
      <c r="P1519" s="2497"/>
      <c r="Q1519" s="2497"/>
      <c r="R1519" s="2291">
        <f>R1507+R1506+R1492+R1475+R1470+R1459+R1458+R1500</f>
        <v>377310.15132</v>
      </c>
      <c r="S1519" s="2291">
        <f t="shared" ref="S1519:AB1519" si="1417">S1507+S1506+S1492+S1475+S1470+S1459+S1458+S1500</f>
        <v>380402.94102000003</v>
      </c>
      <c r="T1519" s="2291">
        <f t="shared" si="1417"/>
        <v>380402.94102000003</v>
      </c>
      <c r="U1519" s="2563">
        <f t="shared" si="1417"/>
        <v>94889.863230000003</v>
      </c>
      <c r="V1519" s="2291">
        <f t="shared" si="1417"/>
        <v>78600.300029999999</v>
      </c>
      <c r="W1519" s="2592">
        <f t="shared" si="1417"/>
        <v>0</v>
      </c>
      <c r="X1519" s="2291">
        <f t="shared" si="1417"/>
        <v>0</v>
      </c>
      <c r="Y1519" s="2291">
        <f t="shared" si="1417"/>
        <v>-16289.563200000002</v>
      </c>
      <c r="Z1519" s="2291">
        <f t="shared" si="1417"/>
        <v>-527.6549</v>
      </c>
      <c r="AA1519" s="2291">
        <f t="shared" si="1417"/>
        <v>-278.13640000000004</v>
      </c>
      <c r="AB1519" s="2291">
        <f t="shared" si="1417"/>
        <v>78322.163629999995</v>
      </c>
      <c r="AC1519" s="2499"/>
      <c r="AD1519" s="2593"/>
      <c r="AE1519" s="2276"/>
      <c r="AF1519" s="1030"/>
      <c r="AK1519" s="217"/>
    </row>
    <row r="1520" spans="1:37" s="2240" customFormat="1" x14ac:dyDescent="0.25">
      <c r="A1520" s="217">
        <v>1</v>
      </c>
      <c r="B1520" s="217">
        <v>1</v>
      </c>
      <c r="C1520" s="2" t="s">
        <v>28</v>
      </c>
      <c r="D1520" s="2"/>
      <c r="E1520" s="2"/>
      <c r="F1520" s="52"/>
      <c r="G1520" s="2503"/>
      <c r="H1520" s="2503"/>
      <c r="I1520" s="2503"/>
      <c r="J1520" s="2501"/>
      <c r="K1520" s="2501"/>
      <c r="L1520" s="2497"/>
      <c r="M1520" s="2497"/>
      <c r="N1520" s="2497"/>
      <c r="O1520" s="2497"/>
      <c r="P1520" s="2497"/>
      <c r="Q1520" s="2497"/>
      <c r="R1520" s="369"/>
      <c r="S1520" s="369"/>
      <c r="T1520" s="369"/>
      <c r="U1520" s="2366"/>
      <c r="V1520" s="369"/>
      <c r="W1520" s="1123"/>
      <c r="X1520" s="369"/>
      <c r="Y1520" s="369"/>
      <c r="Z1520" s="369"/>
      <c r="AA1520" s="369"/>
      <c r="AB1520" s="369"/>
      <c r="AC1520" s="2504"/>
      <c r="AD1520" s="918"/>
      <c r="AE1520" s="2276"/>
      <c r="AF1520" s="1030"/>
      <c r="AK1520" s="217"/>
    </row>
    <row r="1521" spans="1:37" s="2240" customFormat="1" x14ac:dyDescent="0.25">
      <c r="A1521" s="217">
        <v>1</v>
      </c>
      <c r="B1521" s="217">
        <v>1</v>
      </c>
      <c r="C1521" s="1025" t="s">
        <v>49</v>
      </c>
      <c r="D1521" s="1025"/>
      <c r="E1521" s="2505">
        <v>300</v>
      </c>
      <c r="F1521" s="255">
        <v>37</v>
      </c>
      <c r="G1521" s="126">
        <f>ROUND(F1521/12*$C$3,0)</f>
        <v>9</v>
      </c>
      <c r="H1521" s="126"/>
      <c r="I1521" s="126">
        <f>H1521/G1521*100</f>
        <v>0</v>
      </c>
      <c r="J1521" s="827">
        <v>6.1</v>
      </c>
      <c r="K1521" s="155" t="e">
        <f>N1521/H1521</f>
        <v>#DIV/0!</v>
      </c>
      <c r="L1521" s="156">
        <f>ROUND(F1521*J1521,0)</f>
        <v>226</v>
      </c>
      <c r="M1521" s="156">
        <f>ROUND(L1521/12*$C$3,0)</f>
        <v>57</v>
      </c>
      <c r="N1521" s="156">
        <v>0</v>
      </c>
      <c r="O1521" s="156">
        <f>N1521/M1521*100</f>
        <v>0</v>
      </c>
      <c r="P1521" s="156">
        <f>ROUND(L1521/E1521,0)</f>
        <v>1</v>
      </c>
      <c r="Q1521" s="156">
        <f>N1521/$C$3*12/P1521</f>
        <v>0</v>
      </c>
      <c r="R1521" s="325"/>
      <c r="S1521" s="325"/>
      <c r="T1521" s="325"/>
      <c r="U1521" s="2365"/>
      <c r="V1521" s="325"/>
      <c r="W1521" s="782"/>
      <c r="X1521" s="325"/>
      <c r="Y1521" s="325"/>
      <c r="Z1521" s="325"/>
      <c r="AA1521" s="325"/>
      <c r="AB1521" s="325"/>
      <c r="AC1521" s="941"/>
      <c r="AD1521" s="973"/>
      <c r="AE1521" s="2276"/>
      <c r="AF1521" s="1030"/>
      <c r="AK1521" s="217"/>
    </row>
    <row r="1522" spans="1:37" s="2240" customFormat="1" x14ac:dyDescent="0.25">
      <c r="A1522" s="217">
        <v>1</v>
      </c>
      <c r="B1522" s="217">
        <v>1</v>
      </c>
      <c r="C1522" s="1025" t="s">
        <v>63</v>
      </c>
      <c r="D1522" s="1025"/>
      <c r="E1522" s="2505">
        <v>300</v>
      </c>
      <c r="F1522" s="255">
        <v>24</v>
      </c>
      <c r="G1522" s="126">
        <f>ROUND(F1522/12*$C$3,0)</f>
        <v>6</v>
      </c>
      <c r="H1522" s="126"/>
      <c r="I1522" s="126">
        <f>H1522/G1522*100</f>
        <v>0</v>
      </c>
      <c r="J1522" s="827">
        <v>8.5</v>
      </c>
      <c r="K1522" s="155" t="e">
        <f>N1522/H1522</f>
        <v>#DIV/0!</v>
      </c>
      <c r="L1522" s="156">
        <f>ROUND(F1522*J1522,0)</f>
        <v>204</v>
      </c>
      <c r="M1522" s="156">
        <f>ROUND(L1522/12*$C$3,0)</f>
        <v>51</v>
      </c>
      <c r="N1522" s="156">
        <v>0</v>
      </c>
      <c r="O1522" s="156">
        <f>N1522/M1522*100</f>
        <v>0</v>
      </c>
      <c r="P1522" s="156">
        <f>ROUND(L1522/E1522,0)</f>
        <v>1</v>
      </c>
      <c r="Q1522" s="156">
        <f>N1522/$C$3*12/P1522</f>
        <v>0</v>
      </c>
      <c r="R1522" s="325"/>
      <c r="S1522" s="325"/>
      <c r="T1522" s="325"/>
      <c r="U1522" s="2365"/>
      <c r="V1522" s="325"/>
      <c r="W1522" s="782"/>
      <c r="X1522" s="325"/>
      <c r="Y1522" s="325"/>
      <c r="Z1522" s="325"/>
      <c r="AA1522" s="325"/>
      <c r="AB1522" s="325"/>
      <c r="AC1522" s="941"/>
      <c r="AD1522" s="973"/>
      <c r="AE1522" s="2276"/>
      <c r="AF1522" s="1030"/>
      <c r="AK1522" s="217"/>
    </row>
    <row r="1523" spans="1:37" s="2240" customFormat="1" x14ac:dyDescent="0.25">
      <c r="A1523" s="217"/>
      <c r="B1523" s="217">
        <v>1</v>
      </c>
      <c r="C1523" s="1025" t="s">
        <v>10</v>
      </c>
      <c r="D1523" s="1025"/>
      <c r="E1523" s="2505">
        <v>300</v>
      </c>
      <c r="F1523" s="255">
        <v>410</v>
      </c>
      <c r="G1523" s="126">
        <f>ROUND(F1523/12*$C$3,0)</f>
        <v>103</v>
      </c>
      <c r="H1523" s="126">
        <v>42</v>
      </c>
      <c r="I1523" s="126">
        <f>H1523/G1523*100</f>
        <v>40.776699029126213</v>
      </c>
      <c r="J1523" s="827">
        <v>10</v>
      </c>
      <c r="K1523" s="155">
        <f>N1523/H1523</f>
        <v>9.2380952380952372</v>
      </c>
      <c r="L1523" s="156">
        <f>ROUND(F1523*J1523,0)</f>
        <v>4100</v>
      </c>
      <c r="M1523" s="156">
        <f>ROUND(L1523/12*$C$3,0)</f>
        <v>1025</v>
      </c>
      <c r="N1523" s="156">
        <v>388</v>
      </c>
      <c r="O1523" s="156">
        <f>N1523/M1523*100</f>
        <v>37.853658536585364</v>
      </c>
      <c r="P1523" s="156">
        <f>ROUND(L1523/E1523,0)</f>
        <v>14</v>
      </c>
      <c r="Q1523" s="156">
        <f>N1523/$C$3*12/P1523</f>
        <v>110.85714285714286</v>
      </c>
      <c r="R1523" s="325"/>
      <c r="S1523" s="325"/>
      <c r="T1523" s="325"/>
      <c r="U1523" s="2365"/>
      <c r="V1523" s="325"/>
      <c r="W1523" s="782"/>
      <c r="X1523" s="325"/>
      <c r="Y1523" s="325"/>
      <c r="Z1523" s="325"/>
      <c r="AA1523" s="325"/>
      <c r="AB1523" s="325"/>
      <c r="AC1523" s="941"/>
      <c r="AD1523" s="973"/>
      <c r="AE1523" s="2276"/>
      <c r="AF1523" s="1030"/>
      <c r="AK1523" s="217"/>
    </row>
    <row r="1524" spans="1:37" s="2240" customFormat="1" x14ac:dyDescent="0.25">
      <c r="A1524" s="217"/>
      <c r="B1524" s="217">
        <v>1</v>
      </c>
      <c r="C1524" s="1025" t="s">
        <v>6</v>
      </c>
      <c r="D1524" s="1025"/>
      <c r="E1524" s="2505">
        <v>240</v>
      </c>
      <c r="F1524" s="255">
        <v>99</v>
      </c>
      <c r="G1524" s="126">
        <f>ROUND(F1524/12*$C$3,0)</f>
        <v>25</v>
      </c>
      <c r="H1524" s="126"/>
      <c r="I1524" s="126">
        <f>H1524/G1524*100</f>
        <v>0</v>
      </c>
      <c r="J1524" s="827">
        <v>9</v>
      </c>
      <c r="K1524" s="155" t="e">
        <f>N1524/H1524</f>
        <v>#DIV/0!</v>
      </c>
      <c r="L1524" s="156">
        <f>ROUND(F1524*J1524,0)</f>
        <v>891</v>
      </c>
      <c r="M1524" s="156">
        <f>ROUND(L1524/12*$C$3,0)</f>
        <v>223</v>
      </c>
      <c r="N1524" s="156">
        <v>0</v>
      </c>
      <c r="O1524" s="156">
        <f>N1524/M1524*100</f>
        <v>0</v>
      </c>
      <c r="P1524" s="156">
        <f>ROUND(L1524/E1524,0)</f>
        <v>4</v>
      </c>
      <c r="Q1524" s="156">
        <f>N1524/$C$3*12/P1524</f>
        <v>0</v>
      </c>
      <c r="R1524" s="325"/>
      <c r="S1524" s="325"/>
      <c r="T1524" s="325"/>
      <c r="U1524" s="2365"/>
      <c r="V1524" s="325"/>
      <c r="W1524" s="782"/>
      <c r="X1524" s="325"/>
      <c r="Y1524" s="325"/>
      <c r="Z1524" s="325"/>
      <c r="AA1524" s="325"/>
      <c r="AB1524" s="325"/>
      <c r="AC1524" s="941"/>
      <c r="AD1524" s="973"/>
      <c r="AE1524" s="2276"/>
      <c r="AF1524" s="1030"/>
      <c r="AK1524" s="217"/>
    </row>
    <row r="1525" spans="1:37" s="2240" customFormat="1" x14ac:dyDescent="0.25">
      <c r="A1525" s="217">
        <v>1</v>
      </c>
      <c r="B1525" s="217">
        <v>1</v>
      </c>
      <c r="C1525" s="523" t="s">
        <v>13</v>
      </c>
      <c r="D1525" s="523"/>
      <c r="E1525" s="523"/>
      <c r="F1525" s="1973">
        <f>SUM(F1521:F1524)</f>
        <v>570</v>
      </c>
      <c r="G1525" s="1472">
        <f>SUM(G1521:G1524)</f>
        <v>143</v>
      </c>
      <c r="H1525" s="1472">
        <f>SUM(H1521:H1524)</f>
        <v>42</v>
      </c>
      <c r="I1525" s="1472">
        <f>H1525/G1525*100</f>
        <v>29.37062937062937</v>
      </c>
      <c r="J1525" s="1974">
        <f>IF(F1525=0,0,L1525/F1525)</f>
        <v>9.5105263157894733</v>
      </c>
      <c r="K1525" s="199">
        <f>N1525/H1525</f>
        <v>9.2380952380952372</v>
      </c>
      <c r="L1525" s="1472">
        <f>SUM(L1521:L1524)</f>
        <v>5421</v>
      </c>
      <c r="M1525" s="1472">
        <f>SUM(M1521:M1524)</f>
        <v>1356</v>
      </c>
      <c r="N1525" s="1472">
        <f>SUM(N1521:N1524)</f>
        <v>388</v>
      </c>
      <c r="O1525" s="156">
        <f>N1525/M1525*100</f>
        <v>28.613569321533923</v>
      </c>
      <c r="P1525" s="1256">
        <f>SUM(P1521:P1524)</f>
        <v>20</v>
      </c>
      <c r="Q1525" s="156">
        <f>N1525/$C$3*12/P1525</f>
        <v>77.599999999999994</v>
      </c>
      <c r="R1525" s="2506"/>
      <c r="S1525" s="2506"/>
      <c r="T1525" s="2506"/>
      <c r="U1525" s="2507"/>
      <c r="V1525" s="2506"/>
      <c r="W1525" s="2597"/>
      <c r="X1525" s="2506"/>
      <c r="Y1525" s="2506"/>
      <c r="Z1525" s="2506"/>
      <c r="AA1525" s="2506"/>
      <c r="AB1525" s="2506"/>
      <c r="AC1525" s="1911"/>
      <c r="AD1525" s="2598"/>
      <c r="AE1525" s="2276"/>
      <c r="AF1525" s="1030"/>
      <c r="AK1525" s="217"/>
    </row>
    <row r="1526" spans="1:37" s="2240" customFormat="1" ht="30" x14ac:dyDescent="0.25">
      <c r="A1526" s="217">
        <v>1</v>
      </c>
      <c r="B1526" s="217">
        <v>1</v>
      </c>
      <c r="C1526" s="2" t="s">
        <v>122</v>
      </c>
      <c r="D1526" s="2"/>
      <c r="E1526" s="523"/>
      <c r="F1526" s="1973"/>
      <c r="G1526" s="1472"/>
      <c r="H1526" s="1472"/>
      <c r="I1526" s="1472"/>
      <c r="J1526" s="1974"/>
      <c r="K1526" s="199"/>
      <c r="L1526" s="1472"/>
      <c r="M1526" s="1472"/>
      <c r="N1526" s="1472"/>
      <c r="O1526" s="156"/>
      <c r="P1526" s="156"/>
      <c r="Q1526" s="156"/>
      <c r="R1526" s="2506"/>
      <c r="S1526" s="2506"/>
      <c r="T1526" s="2506"/>
      <c r="U1526" s="2507"/>
      <c r="V1526" s="2506"/>
      <c r="W1526" s="2597"/>
      <c r="X1526" s="2506"/>
      <c r="Y1526" s="2506"/>
      <c r="Z1526" s="2506"/>
      <c r="AA1526" s="2506"/>
      <c r="AB1526" s="2506"/>
      <c r="AC1526" s="1911"/>
      <c r="AD1526" s="2598"/>
      <c r="AE1526" s="2276"/>
      <c r="AF1526" s="1030"/>
      <c r="AK1526" s="217"/>
    </row>
    <row r="1527" spans="1:37" s="2240" customFormat="1" x14ac:dyDescent="0.25">
      <c r="A1527" s="217">
        <v>1</v>
      </c>
      <c r="B1527" s="217">
        <v>1</v>
      </c>
      <c r="C1527" s="2238" t="s">
        <v>10</v>
      </c>
      <c r="D1527" s="2238"/>
      <c r="E1527" s="2505">
        <v>240</v>
      </c>
      <c r="F1527" s="255">
        <v>600</v>
      </c>
      <c r="G1527" s="126">
        <f>ROUND(F1527/12*$C$3,0)</f>
        <v>150</v>
      </c>
      <c r="H1527" s="126">
        <v>69</v>
      </c>
      <c r="I1527" s="126">
        <f t="shared" ref="I1527:I1533" si="1418">H1527/G1527*100</f>
        <v>46</v>
      </c>
      <c r="J1527" s="1614">
        <v>8</v>
      </c>
      <c r="K1527" s="155">
        <f>N1527/H1527</f>
        <v>9.0869565217391308</v>
      </c>
      <c r="L1527" s="156">
        <f>ROUND(F1527*J1527,0)</f>
        <v>4800</v>
      </c>
      <c r="M1527" s="156">
        <f>ROUND(L1527/12*$C$3,0)</f>
        <v>1200</v>
      </c>
      <c r="N1527" s="156">
        <v>627</v>
      </c>
      <c r="O1527" s="156">
        <f>N1527/M1527*100</f>
        <v>52.25</v>
      </c>
      <c r="P1527" s="156">
        <f>ROUND(L1527/E1527,0)</f>
        <v>20</v>
      </c>
      <c r="Q1527" s="156">
        <f>N1527/$C$3*12/P1527</f>
        <v>125.4</v>
      </c>
      <c r="R1527" s="325"/>
      <c r="S1527" s="325"/>
      <c r="T1527" s="325"/>
      <c r="U1527" s="2507"/>
      <c r="V1527" s="2506"/>
      <c r="W1527" s="2597"/>
      <c r="X1527" s="2506"/>
      <c r="Y1527" s="2506"/>
      <c r="Z1527" s="2506"/>
      <c r="AA1527" s="325"/>
      <c r="AB1527" s="325"/>
      <c r="AC1527" s="941"/>
      <c r="AD1527" s="973"/>
      <c r="AE1527" s="2276"/>
      <c r="AF1527" s="1030"/>
      <c r="AK1527" s="217"/>
    </row>
    <row r="1528" spans="1:37" s="150" customFormat="1" x14ac:dyDescent="0.25">
      <c r="A1528" s="217">
        <v>1</v>
      </c>
      <c r="B1528" s="217">
        <v>1</v>
      </c>
      <c r="C1528" s="2177" t="s">
        <v>148</v>
      </c>
      <c r="D1528" s="2043"/>
      <c r="E1528" s="2043"/>
      <c r="F1528" s="223">
        <f>SUM(F1527:F1527)</f>
        <v>600</v>
      </c>
      <c r="G1528" s="524">
        <f>SUM(G1527:G1527)</f>
        <v>150</v>
      </c>
      <c r="H1528" s="524">
        <f>SUM(H1527:H1527)</f>
        <v>69</v>
      </c>
      <c r="I1528" s="126">
        <f t="shared" si="1418"/>
        <v>46</v>
      </c>
      <c r="J1528" s="2040">
        <f>SUM(L1528/F1528)</f>
        <v>8</v>
      </c>
      <c r="K1528" s="155">
        <f>N1528/H1528</f>
        <v>9.0869565217391308</v>
      </c>
      <c r="L1528" s="1114">
        <f>SUM(L1527:L1527)</f>
        <v>4800</v>
      </c>
      <c r="M1528" s="1114">
        <f>SUM(M1527:M1527)</f>
        <v>1200</v>
      </c>
      <c r="N1528" s="1114">
        <f>SUM(N1527:N1527)</f>
        <v>627</v>
      </c>
      <c r="O1528" s="156">
        <f>N1528/M1528*100</f>
        <v>52.25</v>
      </c>
      <c r="P1528" s="1114">
        <f>SUM(P1527:P1527)</f>
        <v>20</v>
      </c>
      <c r="Q1528" s="156">
        <f>N1528/$C$3*12/P1528</f>
        <v>125.4</v>
      </c>
      <c r="R1528" s="2290"/>
      <c r="S1528" s="2290"/>
      <c r="T1528" s="2290"/>
      <c r="U1528" s="883"/>
      <c r="V1528" s="363"/>
      <c r="W1528" s="1044"/>
      <c r="X1528" s="363"/>
      <c r="Y1528" s="363"/>
      <c r="Z1528" s="363"/>
      <c r="AA1528" s="2290"/>
      <c r="AB1528" s="2290"/>
      <c r="AC1528" s="962"/>
      <c r="AD1528" s="2596"/>
      <c r="AE1528" s="2276"/>
      <c r="AF1528" s="1084"/>
      <c r="AK1528" s="217"/>
    </row>
    <row r="1529" spans="1:37" s="2240" customFormat="1" ht="29.25" x14ac:dyDescent="0.25">
      <c r="A1529" s="217">
        <v>1</v>
      </c>
      <c r="B1529" s="217">
        <v>1</v>
      </c>
      <c r="C1529" s="705" t="s">
        <v>134</v>
      </c>
      <c r="D1529" s="705"/>
      <c r="E1529" s="705"/>
      <c r="F1529" s="1973">
        <f>SUM(F1528,F1525)</f>
        <v>1170</v>
      </c>
      <c r="G1529" s="2509">
        <f>SUM(G1528,G1525)</f>
        <v>293</v>
      </c>
      <c r="H1529" s="2509">
        <f>SUM(H1528,H1525)</f>
        <v>111</v>
      </c>
      <c r="I1529" s="2509">
        <f t="shared" si="1418"/>
        <v>37.883959044368595</v>
      </c>
      <c r="J1529" s="2367">
        <f>L1529/F1529</f>
        <v>8.7358974358974351</v>
      </c>
      <c r="K1529" s="1252">
        <f>N1529/H1529</f>
        <v>9.1441441441441444</v>
      </c>
      <c r="L1529" s="2509">
        <f>SUM(L1528,L1525)</f>
        <v>10221</v>
      </c>
      <c r="M1529" s="2509">
        <f>SUM(M1528,M1525)</f>
        <v>2556</v>
      </c>
      <c r="N1529" s="2509">
        <f>SUM(N1528,N1525)</f>
        <v>1015</v>
      </c>
      <c r="O1529" s="156">
        <f>N1529/M1529*100</f>
        <v>39.710485133020349</v>
      </c>
      <c r="P1529" s="2509">
        <f>SUM(P1528,P1525)</f>
        <v>40</v>
      </c>
      <c r="Q1529" s="156">
        <f>N1529/$C$3*12/P1529</f>
        <v>101.5</v>
      </c>
      <c r="R1529" s="2291">
        <v>35798.990860049998</v>
      </c>
      <c r="S1529" s="2291">
        <v>35798.990860049998</v>
      </c>
      <c r="T1529" s="2291">
        <v>35798.990860049998</v>
      </c>
      <c r="U1529" s="876">
        <f t="shared" ref="U1529" si="1419">R1529/12*$C$3+(S1529-R1529)/11*2+(T1529-S1529)/10*1</f>
        <v>8949.7477150124996</v>
      </c>
      <c r="V1529" s="2506">
        <f t="shared" ref="V1529" si="1420">AB1529-AA1529-X1529-W1529</f>
        <v>8926.7250000000004</v>
      </c>
      <c r="W1529" s="2597"/>
      <c r="X1529" s="2506"/>
      <c r="Y1529" s="2506">
        <f>V1529-U1529</f>
        <v>-23.022715012499248</v>
      </c>
      <c r="Z1529" s="2506"/>
      <c r="AA1529" s="2291">
        <v>-181.12109000000004</v>
      </c>
      <c r="AB1529" s="2291">
        <v>8745.6039099999998</v>
      </c>
      <c r="AC1529" s="1917"/>
      <c r="AD1529" s="2593"/>
      <c r="AE1529" s="2276"/>
      <c r="AF1529" s="1030"/>
      <c r="AK1529" s="217"/>
    </row>
    <row r="1530" spans="1:37" s="2240" customFormat="1" x14ac:dyDescent="0.25">
      <c r="A1530" s="217">
        <v>1</v>
      </c>
      <c r="B1530" s="217">
        <v>1</v>
      </c>
      <c r="C1530" s="705" t="s">
        <v>194</v>
      </c>
      <c r="D1530" s="705"/>
      <c r="E1530" s="705"/>
      <c r="F1530" s="279">
        <f>F1533</f>
        <v>9900</v>
      </c>
      <c r="G1530" s="2509">
        <f>G1533</f>
        <v>2475</v>
      </c>
      <c r="H1530" s="2509">
        <f>H1533</f>
        <v>1822</v>
      </c>
      <c r="I1530" s="2509">
        <f t="shared" si="1418"/>
        <v>73.616161616161619</v>
      </c>
      <c r="J1530" s="1978"/>
      <c r="K1530" s="1239"/>
      <c r="L1530" s="2511"/>
      <c r="M1530" s="2511"/>
      <c r="N1530" s="2511"/>
      <c r="O1530" s="281"/>
      <c r="P1530" s="2511"/>
      <c r="Q1530" s="281"/>
      <c r="R1530" s="2395"/>
      <c r="S1530" s="2395"/>
      <c r="T1530" s="2395"/>
      <c r="U1530" s="2366"/>
      <c r="V1530" s="2716"/>
      <c r="W1530" s="2717"/>
      <c r="X1530" s="2716"/>
      <c r="Y1530" s="2716"/>
      <c r="Z1530" s="2716"/>
      <c r="AA1530" s="2395"/>
      <c r="AB1530" s="2395"/>
      <c r="AC1530" s="1917"/>
      <c r="AD1530" s="2718"/>
      <c r="AE1530" s="2276"/>
      <c r="AF1530" s="1030"/>
      <c r="AK1530" s="217"/>
    </row>
    <row r="1531" spans="1:37" s="2240" customFormat="1" x14ac:dyDescent="0.25">
      <c r="A1531" s="217">
        <v>1</v>
      </c>
      <c r="B1531" s="217">
        <v>1</v>
      </c>
      <c r="C1531" s="699" t="s">
        <v>195</v>
      </c>
      <c r="D1531" s="699"/>
      <c r="E1531" s="699"/>
      <c r="F1531" s="223">
        <f>F1533-F1532</f>
        <v>9898</v>
      </c>
      <c r="G1531" s="2510">
        <f>ROUND(F1531/12*$C$3,0)</f>
        <v>2475</v>
      </c>
      <c r="H1531" s="2510">
        <f>H1533-H1532</f>
        <v>1821</v>
      </c>
      <c r="I1531" s="2510">
        <f t="shared" si="1418"/>
        <v>73.575757575757578</v>
      </c>
      <c r="J1531" s="1724"/>
      <c r="K1531" s="1239"/>
      <c r="L1531" s="2564"/>
      <c r="M1531" s="2564"/>
      <c r="N1531" s="2564"/>
      <c r="O1531" s="281"/>
      <c r="P1531" s="2564"/>
      <c r="Q1531" s="281"/>
      <c r="R1531" s="2565"/>
      <c r="S1531" s="2565"/>
      <c r="T1531" s="2565"/>
      <c r="U1531" s="2366"/>
      <c r="V1531" s="2719"/>
      <c r="W1531" s="2720"/>
      <c r="X1531" s="2719"/>
      <c r="Y1531" s="2719"/>
      <c r="Z1531" s="2719"/>
      <c r="AA1531" s="2565"/>
      <c r="AB1531" s="2565"/>
      <c r="AC1531" s="2512"/>
      <c r="AD1531" s="2695"/>
      <c r="AE1531" s="2276"/>
      <c r="AF1531" s="1030"/>
      <c r="AK1531" s="217"/>
    </row>
    <row r="1532" spans="1:37" s="2240" customFormat="1" ht="30" x14ac:dyDescent="0.25">
      <c r="A1532" s="217">
        <v>1</v>
      </c>
      <c r="B1532" s="217">
        <v>1</v>
      </c>
      <c r="C1532" s="699" t="s">
        <v>196</v>
      </c>
      <c r="D1532" s="699"/>
      <c r="E1532" s="699"/>
      <c r="F1532" s="2148">
        <v>2</v>
      </c>
      <c r="G1532" s="2510">
        <f>ROUND(F1532/12*$C$3,0)</f>
        <v>1</v>
      </c>
      <c r="H1532" s="2510">
        <v>1</v>
      </c>
      <c r="I1532" s="2510">
        <f t="shared" si="1418"/>
        <v>100</v>
      </c>
      <c r="J1532" s="1724"/>
      <c r="K1532" s="1260"/>
      <c r="L1532" s="2510"/>
      <c r="M1532" s="2564"/>
      <c r="N1532" s="2510"/>
      <c r="O1532" s="156"/>
      <c r="P1532" s="2510"/>
      <c r="Q1532" s="156"/>
      <c r="R1532" s="2565"/>
      <c r="S1532" s="2565"/>
      <c r="T1532" s="2565"/>
      <c r="U1532" s="2366"/>
      <c r="V1532" s="2755"/>
      <c r="W1532" s="2756"/>
      <c r="X1532" s="2755"/>
      <c r="Y1532" s="2755"/>
      <c r="Z1532" s="2755"/>
      <c r="AA1532" s="2565"/>
      <c r="AB1532" s="2565"/>
      <c r="AC1532" s="2512"/>
      <c r="AD1532" s="2695"/>
      <c r="AE1532" s="2276"/>
      <c r="AF1532" s="1030"/>
      <c r="AK1532" s="217"/>
    </row>
    <row r="1533" spans="1:37" s="2240" customFormat="1" ht="30" thickBot="1" x14ac:dyDescent="0.3">
      <c r="A1533" s="217"/>
      <c r="B1533" s="217">
        <v>1</v>
      </c>
      <c r="C1533" s="705" t="s">
        <v>201</v>
      </c>
      <c r="D1533" s="705"/>
      <c r="E1533" s="705"/>
      <c r="F1533" s="2148">
        <v>9900</v>
      </c>
      <c r="G1533" s="2509">
        <f>ROUND(F1533/12*$C$3,0)</f>
        <v>2475</v>
      </c>
      <c r="H1533" s="2509">
        <v>1822</v>
      </c>
      <c r="I1533" s="2509">
        <f t="shared" si="1418"/>
        <v>73.616161616161619</v>
      </c>
      <c r="J1533" s="2567"/>
      <c r="K1533" s="1153"/>
      <c r="L1533" s="2568"/>
      <c r="M1533" s="2722"/>
      <c r="N1533" s="2568"/>
      <c r="O1533" s="1087"/>
      <c r="P1533" s="2568"/>
      <c r="Q1533" s="1087"/>
      <c r="R1533" s="2569">
        <v>58051.8508</v>
      </c>
      <c r="S1533" s="2569">
        <v>58051.8508</v>
      </c>
      <c r="T1533" s="2569">
        <v>58051.8508</v>
      </c>
      <c r="U1533" s="2284">
        <f t="shared" ref="U1533" si="1421">R1533/12*$C$3+(S1533-R1533)/11*2+(T1533-S1533)/10*1</f>
        <v>14512.9627</v>
      </c>
      <c r="V1533" s="2757">
        <f t="shared" ref="V1533" si="1422">AB1533-AA1533-X1533-W1533</f>
        <v>14452.266750000001</v>
      </c>
      <c r="W1533" s="2758"/>
      <c r="X1533" s="2757"/>
      <c r="Y1533" s="2757">
        <f>V1533-U1533</f>
        <v>-60.695949999999357</v>
      </c>
      <c r="Z1533" s="2757"/>
      <c r="AA1533" s="2569">
        <v>-175.52114</v>
      </c>
      <c r="AB1533" s="2569">
        <v>14276.74561</v>
      </c>
      <c r="AC1533" s="1917"/>
      <c r="AD1533" s="2726"/>
      <c r="AE1533" s="2276"/>
      <c r="AF1533" s="1030"/>
      <c r="AK1533" s="217"/>
    </row>
    <row r="1534" spans="1:37" s="2240" customFormat="1" ht="15.75" thickBot="1" x14ac:dyDescent="0.3">
      <c r="A1534" s="217">
        <v>1</v>
      </c>
      <c r="B1534" s="217">
        <v>1</v>
      </c>
      <c r="C1534" s="683" t="s">
        <v>273</v>
      </c>
      <c r="D1534" s="2571"/>
      <c r="E1534" s="2571"/>
      <c r="F1534" s="2572"/>
      <c r="G1534" s="2573"/>
      <c r="H1534" s="2573"/>
      <c r="I1534" s="2573"/>
      <c r="J1534" s="1995"/>
      <c r="K1534" s="1995"/>
      <c r="L1534" s="1996"/>
      <c r="M1534" s="1996"/>
      <c r="N1534" s="1996">
        <f>SUM(N1529,N1456)</f>
        <v>6397</v>
      </c>
      <c r="O1534" s="1996"/>
      <c r="P1534" s="1996"/>
      <c r="Q1534" s="1996"/>
      <c r="R1534" s="1995">
        <f t="shared" ref="R1534:AB1534" si="1423">R1533+R1529+R1519+R1456</f>
        <v>752167.23097000003</v>
      </c>
      <c r="S1534" s="1995">
        <f t="shared" ref="S1534:T1534" si="1424">S1533+S1529+S1519+S1456</f>
        <v>755260.02067</v>
      </c>
      <c r="T1534" s="1995">
        <f t="shared" si="1424"/>
        <v>755260.02067</v>
      </c>
      <c r="U1534" s="2574">
        <f t="shared" si="1423"/>
        <v>188604.13314250001</v>
      </c>
      <c r="V1534" s="1995">
        <f t="shared" si="1423"/>
        <v>172064.96928000002</v>
      </c>
      <c r="W1534" s="2759">
        <f t="shared" si="1423"/>
        <v>0</v>
      </c>
      <c r="X1534" s="1995">
        <f t="shared" si="1423"/>
        <v>-191.60988</v>
      </c>
      <c r="Y1534" s="1995">
        <f t="shared" si="1423"/>
        <v>-16539.163862499994</v>
      </c>
      <c r="Z1534" s="1995">
        <f t="shared" si="1423"/>
        <v>-527.6549</v>
      </c>
      <c r="AA1534" s="1995">
        <f t="shared" si="1423"/>
        <v>-4273.64941</v>
      </c>
      <c r="AB1534" s="1995">
        <f t="shared" si="1423"/>
        <v>167599.70999</v>
      </c>
      <c r="AC1534" s="2575"/>
      <c r="AD1534" s="2760"/>
      <c r="AE1534" s="2276"/>
      <c r="AF1534" s="1030"/>
      <c r="AK1534" s="217"/>
    </row>
    <row r="1535" spans="1:37" s="2240" customFormat="1" ht="30" thickBot="1" x14ac:dyDescent="0.3">
      <c r="A1535" s="217"/>
      <c r="B1535" s="217"/>
      <c r="C1535" s="3465" t="s">
        <v>637</v>
      </c>
      <c r="D1535" s="3413"/>
      <c r="E1535" s="3413"/>
      <c r="F1535" s="3462"/>
      <c r="G1535" s="3463"/>
      <c r="H1535" s="3463"/>
      <c r="I1535" s="3463"/>
      <c r="J1535" s="3416"/>
      <c r="K1535" s="3416"/>
      <c r="L1535" s="3414"/>
      <c r="M1535" s="3414"/>
      <c r="N1535" s="3414"/>
      <c r="O1535" s="3414"/>
      <c r="P1535" s="3414"/>
      <c r="Q1535" s="3414"/>
      <c r="R1535" s="3416">
        <f t="shared" ref="R1535:AB1535" si="1425">R1534-R1533-R1529-R1456-R1458-R1459</f>
        <v>132161.79688000007</v>
      </c>
      <c r="S1535" s="3416">
        <f t="shared" ref="S1535:T1535" si="1426">S1534-S1533-S1529-S1456-S1458-S1459</f>
        <v>135254.58658000003</v>
      </c>
      <c r="T1535" s="3416">
        <f t="shared" si="1426"/>
        <v>135254.58658000003</v>
      </c>
      <c r="U1535" s="3426">
        <f t="shared" si="1425"/>
        <v>33602.774620000018</v>
      </c>
      <c r="V1535" s="3416">
        <f t="shared" si="1425"/>
        <v>20106.22683</v>
      </c>
      <c r="W1535" s="3417">
        <f t="shared" si="1425"/>
        <v>0</v>
      </c>
      <c r="X1535" s="3416">
        <f t="shared" si="1425"/>
        <v>0</v>
      </c>
      <c r="Y1535" s="3416">
        <f t="shared" si="1425"/>
        <v>-13496.547790000001</v>
      </c>
      <c r="Z1535" s="3416">
        <f t="shared" si="1425"/>
        <v>-527.6549</v>
      </c>
      <c r="AA1535" s="3416">
        <f t="shared" si="1425"/>
        <v>-123.53534999999985</v>
      </c>
      <c r="AB1535" s="3416">
        <f t="shared" si="1425"/>
        <v>19982.691479999979</v>
      </c>
      <c r="AC1535" s="3464"/>
      <c r="AD1535" s="3419"/>
      <c r="AE1535" s="2276"/>
      <c r="AF1535" s="1030"/>
      <c r="AK1535" s="217"/>
    </row>
    <row r="1536" spans="1:37" x14ac:dyDescent="0.25">
      <c r="A1536" s="217">
        <v>1</v>
      </c>
      <c r="B1536" s="217">
        <v>1</v>
      </c>
      <c r="C1536" s="2761" t="s">
        <v>205</v>
      </c>
      <c r="D1536" s="2761"/>
      <c r="E1536" s="2761"/>
      <c r="F1536" s="2625"/>
      <c r="G1536" s="2676"/>
      <c r="H1536" s="2676"/>
      <c r="I1536" s="2676"/>
      <c r="J1536" s="2676"/>
      <c r="K1536" s="2676"/>
      <c r="L1536" s="2762"/>
      <c r="M1536" s="2762"/>
      <c r="N1536" s="2762"/>
      <c r="O1536" s="2762"/>
      <c r="P1536" s="2762"/>
      <c r="Q1536" s="2762"/>
      <c r="R1536" s="2628">
        <f t="shared" ref="R1536:U1536" si="1427">R1534</f>
        <v>752167.23097000003</v>
      </c>
      <c r="S1536" s="2628">
        <f t="shared" ref="S1536:T1536" si="1428">S1534</f>
        <v>755260.02067</v>
      </c>
      <c r="T1536" s="2628">
        <f t="shared" si="1428"/>
        <v>755260.02067</v>
      </c>
      <c r="U1536" s="375">
        <f t="shared" si="1427"/>
        <v>188604.13314250001</v>
      </c>
      <c r="V1536" s="2628">
        <f t="shared" ref="V1536:AB1536" si="1429">V1534</f>
        <v>172064.96928000002</v>
      </c>
      <c r="W1536" s="2631">
        <f t="shared" si="1429"/>
        <v>0</v>
      </c>
      <c r="X1536" s="2628">
        <f>X1534</f>
        <v>-191.60988</v>
      </c>
      <c r="Y1536" s="2628">
        <f t="shared" si="1429"/>
        <v>-16539.163862499994</v>
      </c>
      <c r="Z1536" s="2628">
        <f t="shared" ref="Z1536" si="1430">Z1534</f>
        <v>-527.6549</v>
      </c>
      <c r="AA1536" s="2628">
        <f t="shared" si="1429"/>
        <v>-4273.64941</v>
      </c>
      <c r="AB1536" s="2628">
        <f t="shared" si="1429"/>
        <v>167599.70999</v>
      </c>
      <c r="AC1536" s="2763"/>
      <c r="AD1536" s="2633"/>
      <c r="AE1536" s="2276"/>
    </row>
    <row r="1537" spans="1:263" ht="29.25" x14ac:dyDescent="0.25">
      <c r="A1537" s="217">
        <v>1</v>
      </c>
      <c r="B1537" s="217">
        <v>1</v>
      </c>
      <c r="C1537" s="178" t="s">
        <v>7</v>
      </c>
      <c r="D1537" s="178"/>
      <c r="E1537" s="178"/>
      <c r="F1537" s="1892">
        <f>SUM(F1456)</f>
        <v>4013</v>
      </c>
      <c r="G1537" s="2081">
        <f>SUM(G1456)</f>
        <v>1003.25</v>
      </c>
      <c r="H1537" s="2081">
        <f>SUM(H1456)</f>
        <v>652</v>
      </c>
      <c r="I1537" s="2081">
        <f>H1537/G1537*100</f>
        <v>64.988786444056814</v>
      </c>
      <c r="J1537" s="1897">
        <f>L1537/F1537</f>
        <v>8.5452280089708452</v>
      </c>
      <c r="K1537" s="1897">
        <f>N1537/H1537</f>
        <v>8.2546012269938647</v>
      </c>
      <c r="L1537" s="2081">
        <f>SUM(L1456)</f>
        <v>34292</v>
      </c>
      <c r="M1537" s="2081">
        <f>SUM(M1456)</f>
        <v>8573</v>
      </c>
      <c r="N1537" s="2081">
        <f>SUM(N1456)</f>
        <v>5382</v>
      </c>
      <c r="O1537" s="2081">
        <f>N1537/M1537*100</f>
        <v>62.778490610054824</v>
      </c>
      <c r="P1537" s="2081">
        <f>SUM(P1456)</f>
        <v>104</v>
      </c>
      <c r="Q1537" s="1894">
        <f>N1537/$C$3*12/P1537</f>
        <v>207</v>
      </c>
      <c r="R1537" s="2732">
        <f t="shared" ref="R1537:AB1537" si="1431">SUM(R1456)</f>
        <v>281006.23798994999</v>
      </c>
      <c r="S1537" s="2732">
        <f t="shared" ref="S1537:T1537" si="1432">SUM(S1456)</f>
        <v>281006.23798994999</v>
      </c>
      <c r="T1537" s="2732">
        <f t="shared" si="1432"/>
        <v>281006.23798994999</v>
      </c>
      <c r="U1537" s="373">
        <f t="shared" si="1431"/>
        <v>70251.559497487498</v>
      </c>
      <c r="V1537" s="2732">
        <f t="shared" si="1431"/>
        <v>70085.677500000005</v>
      </c>
      <c r="W1537" s="1044">
        <f t="shared" si="1431"/>
        <v>0</v>
      </c>
      <c r="X1537" s="2732">
        <f t="shared" si="1431"/>
        <v>-191.60988</v>
      </c>
      <c r="Y1537" s="2732">
        <f t="shared" si="1431"/>
        <v>-165.88199748749321</v>
      </c>
      <c r="Z1537" s="2732">
        <f t="shared" si="1431"/>
        <v>0</v>
      </c>
      <c r="AA1537" s="2732">
        <f t="shared" si="1431"/>
        <v>-3638.8707800000002</v>
      </c>
      <c r="AB1537" s="2732">
        <f t="shared" si="1431"/>
        <v>66255.196840000004</v>
      </c>
      <c r="AC1537" s="962"/>
      <c r="AD1537" s="935"/>
      <c r="AE1537" s="2276"/>
    </row>
    <row r="1538" spans="1:263" s="853" customFormat="1" x14ac:dyDescent="0.25">
      <c r="A1538" s="217">
        <v>1</v>
      </c>
      <c r="B1538" s="217">
        <v>1</v>
      </c>
      <c r="C1538" s="294" t="s">
        <v>192</v>
      </c>
      <c r="D1538" s="294"/>
      <c r="E1538" s="176"/>
      <c r="F1538" s="1902"/>
      <c r="G1538" s="748"/>
      <c r="H1538" s="748"/>
      <c r="I1538" s="748"/>
      <c r="J1538" s="2534"/>
      <c r="K1538" s="2534"/>
      <c r="L1538" s="2535"/>
      <c r="M1538" s="2535"/>
      <c r="N1538" s="2535"/>
      <c r="O1538" s="2535"/>
      <c r="P1538" s="2535"/>
      <c r="Q1538" s="2535"/>
      <c r="R1538" s="2533"/>
      <c r="S1538" s="2533"/>
      <c r="T1538" s="2533"/>
      <c r="U1538" s="373"/>
      <c r="V1538" s="2533"/>
      <c r="W1538" s="1123"/>
      <c r="X1538" s="2533"/>
      <c r="Y1538" s="2533"/>
      <c r="Z1538" s="2677"/>
      <c r="AA1538" s="2677"/>
      <c r="AB1538" s="2533"/>
      <c r="AC1538" s="925"/>
      <c r="AD1538" s="918"/>
      <c r="AE1538" s="2276"/>
      <c r="AF1538" s="2958"/>
      <c r="AG1538" s="154"/>
      <c r="AH1538" s="154"/>
      <c r="AI1538" s="154"/>
      <c r="AJ1538" s="154"/>
      <c r="AK1538" s="154"/>
      <c r="AL1538" s="154"/>
      <c r="AM1538" s="154"/>
      <c r="AN1538" s="154"/>
      <c r="AO1538" s="154"/>
      <c r="AP1538" s="154"/>
      <c r="AQ1538" s="154"/>
      <c r="AR1538" s="154"/>
      <c r="AS1538" s="154"/>
      <c r="AT1538" s="154"/>
      <c r="AU1538" s="154"/>
      <c r="AV1538" s="154"/>
      <c r="AW1538" s="154"/>
      <c r="AX1538" s="154"/>
      <c r="AY1538" s="154"/>
      <c r="AZ1538" s="154"/>
      <c r="BA1538" s="154"/>
      <c r="BB1538" s="154"/>
      <c r="BC1538" s="154"/>
      <c r="BD1538" s="154"/>
      <c r="BE1538" s="154"/>
      <c r="BF1538" s="154"/>
      <c r="BG1538" s="154"/>
      <c r="BH1538" s="154"/>
      <c r="BI1538" s="154"/>
      <c r="BJ1538" s="154"/>
      <c r="BK1538" s="154"/>
      <c r="BL1538" s="154"/>
      <c r="BM1538" s="154"/>
      <c r="BN1538" s="154"/>
      <c r="BO1538" s="154"/>
      <c r="BP1538" s="154"/>
      <c r="BQ1538" s="154"/>
      <c r="BR1538" s="154"/>
      <c r="BS1538" s="154"/>
      <c r="BT1538" s="154"/>
      <c r="BU1538" s="154"/>
      <c r="BV1538" s="154"/>
      <c r="BW1538" s="154"/>
      <c r="BX1538" s="154"/>
      <c r="BY1538" s="154"/>
      <c r="BZ1538" s="154"/>
      <c r="CA1538" s="154"/>
      <c r="CB1538" s="154"/>
      <c r="CC1538" s="154"/>
      <c r="CD1538" s="154"/>
      <c r="CE1538" s="154"/>
      <c r="CF1538" s="154"/>
      <c r="CG1538" s="154"/>
      <c r="CH1538" s="154"/>
      <c r="CI1538" s="154"/>
      <c r="CJ1538" s="154"/>
      <c r="CK1538" s="154"/>
      <c r="CL1538" s="154"/>
      <c r="CM1538" s="154"/>
      <c r="CN1538" s="154"/>
      <c r="CO1538" s="154"/>
      <c r="CP1538" s="154"/>
      <c r="CQ1538" s="154"/>
      <c r="CR1538" s="154"/>
      <c r="CS1538" s="154"/>
      <c r="CT1538" s="154"/>
      <c r="CU1538" s="154"/>
      <c r="CV1538" s="154"/>
      <c r="CW1538" s="154"/>
      <c r="CX1538" s="154"/>
      <c r="CY1538" s="154"/>
      <c r="CZ1538" s="154"/>
      <c r="DA1538" s="154"/>
      <c r="DB1538" s="154"/>
      <c r="DC1538" s="154"/>
      <c r="DD1538" s="154"/>
      <c r="DE1538" s="154"/>
      <c r="DF1538" s="154"/>
      <c r="DG1538" s="154"/>
      <c r="DH1538" s="154"/>
      <c r="DI1538" s="154"/>
      <c r="DJ1538" s="154"/>
      <c r="DK1538" s="154"/>
      <c r="DL1538" s="154"/>
      <c r="DM1538" s="154"/>
      <c r="DN1538" s="154"/>
      <c r="DO1538" s="154"/>
      <c r="DP1538" s="154"/>
      <c r="DQ1538" s="154"/>
      <c r="DR1538" s="154"/>
      <c r="DS1538" s="154"/>
      <c r="DT1538" s="154"/>
      <c r="DU1538" s="154"/>
      <c r="DV1538" s="154"/>
      <c r="DW1538" s="154"/>
      <c r="DX1538" s="154"/>
      <c r="DY1538" s="154"/>
      <c r="DZ1538" s="154"/>
      <c r="EA1538" s="154"/>
      <c r="EB1538" s="154"/>
      <c r="EC1538" s="154"/>
      <c r="ED1538" s="154"/>
      <c r="EE1538" s="154"/>
      <c r="EF1538" s="154"/>
      <c r="EG1538" s="154"/>
      <c r="EH1538" s="154"/>
      <c r="EI1538" s="154"/>
      <c r="EJ1538" s="154"/>
      <c r="EK1538" s="154"/>
      <c r="EL1538" s="154"/>
      <c r="EM1538" s="154"/>
      <c r="EN1538" s="154"/>
      <c r="EO1538" s="154"/>
      <c r="EP1538" s="154"/>
      <c r="EQ1538" s="154"/>
      <c r="ER1538" s="154"/>
      <c r="ES1538" s="154"/>
      <c r="ET1538" s="154"/>
      <c r="EU1538" s="154"/>
      <c r="EV1538" s="154"/>
      <c r="EW1538" s="154"/>
      <c r="EX1538" s="154"/>
      <c r="EY1538" s="154"/>
      <c r="EZ1538" s="154"/>
      <c r="FA1538" s="154"/>
      <c r="FB1538" s="154"/>
      <c r="FC1538" s="154"/>
      <c r="FD1538" s="154"/>
      <c r="FE1538" s="154"/>
      <c r="FF1538" s="154"/>
      <c r="FG1538" s="154"/>
      <c r="FH1538" s="154"/>
      <c r="FI1538" s="154"/>
      <c r="FJ1538" s="154"/>
      <c r="FK1538" s="154"/>
      <c r="FL1538" s="154"/>
      <c r="FM1538" s="154"/>
      <c r="FN1538" s="154"/>
      <c r="FO1538" s="154"/>
      <c r="FP1538" s="154"/>
      <c r="FQ1538" s="154"/>
      <c r="FR1538" s="154"/>
      <c r="FS1538" s="154"/>
      <c r="FT1538" s="154"/>
      <c r="FU1538" s="154"/>
      <c r="FV1538" s="154"/>
      <c r="FW1538" s="154"/>
      <c r="FX1538" s="154"/>
      <c r="FY1538" s="154"/>
      <c r="FZ1538" s="154"/>
      <c r="GA1538" s="154"/>
      <c r="GB1538" s="154"/>
      <c r="GC1538" s="154"/>
      <c r="GD1538" s="154"/>
      <c r="GE1538" s="154"/>
      <c r="GF1538" s="154"/>
      <c r="GG1538" s="154"/>
      <c r="GH1538" s="154"/>
      <c r="GI1538" s="154"/>
      <c r="GJ1538" s="154"/>
      <c r="GK1538" s="154"/>
      <c r="GL1538" s="154"/>
      <c r="GM1538" s="154"/>
      <c r="GN1538" s="154"/>
      <c r="GO1538" s="154"/>
      <c r="GP1538" s="154"/>
      <c r="GQ1538" s="154"/>
      <c r="GR1538" s="154"/>
      <c r="GS1538" s="154"/>
      <c r="GT1538" s="154"/>
      <c r="GU1538" s="154"/>
      <c r="GV1538" s="154"/>
      <c r="GW1538" s="154"/>
      <c r="GX1538" s="154"/>
      <c r="GY1538" s="154"/>
      <c r="GZ1538" s="154"/>
      <c r="HA1538" s="154"/>
      <c r="HB1538" s="154"/>
      <c r="HC1538" s="154"/>
      <c r="HD1538" s="154"/>
      <c r="HE1538" s="154"/>
      <c r="HF1538" s="154"/>
      <c r="HG1538" s="154"/>
      <c r="HH1538" s="154"/>
      <c r="HI1538" s="154"/>
      <c r="HJ1538" s="154"/>
      <c r="HK1538" s="154"/>
      <c r="HL1538" s="154"/>
      <c r="HM1538" s="154"/>
      <c r="HN1538" s="154"/>
      <c r="HO1538" s="154"/>
      <c r="HP1538" s="154"/>
      <c r="HQ1538" s="154"/>
      <c r="HR1538" s="154"/>
      <c r="HS1538" s="154"/>
      <c r="HT1538" s="154"/>
      <c r="HU1538" s="154"/>
      <c r="HV1538" s="154"/>
      <c r="HW1538" s="154"/>
      <c r="HX1538" s="154"/>
      <c r="HY1538" s="154"/>
      <c r="HZ1538" s="154"/>
      <c r="IA1538" s="154"/>
      <c r="IB1538" s="154"/>
      <c r="IC1538" s="154"/>
      <c r="ID1538" s="154"/>
      <c r="IE1538" s="154"/>
      <c r="IF1538" s="154"/>
      <c r="IG1538" s="154"/>
      <c r="IH1538" s="154"/>
      <c r="II1538" s="154"/>
      <c r="IJ1538" s="154"/>
      <c r="IK1538" s="154"/>
      <c r="IL1538" s="154"/>
      <c r="IM1538" s="154"/>
      <c r="IN1538" s="154"/>
      <c r="IO1538" s="154"/>
      <c r="IP1538" s="154"/>
      <c r="IQ1538" s="154"/>
      <c r="IR1538" s="154"/>
      <c r="IS1538" s="154"/>
      <c r="IT1538" s="154"/>
      <c r="IU1538" s="154"/>
      <c r="IV1538" s="154"/>
      <c r="IW1538" s="154"/>
      <c r="IX1538" s="154"/>
      <c r="IY1538" s="154"/>
      <c r="IZ1538" s="154"/>
      <c r="JA1538" s="154"/>
      <c r="JB1538" s="154"/>
      <c r="JC1538" s="154"/>
    </row>
    <row r="1539" spans="1:263" s="853" customFormat="1" x14ac:dyDescent="0.25">
      <c r="A1539" s="217">
        <v>1</v>
      </c>
      <c r="B1539" s="217">
        <v>1</v>
      </c>
      <c r="C1539" s="175" t="s">
        <v>317</v>
      </c>
      <c r="D1539" s="175"/>
      <c r="E1539" s="176"/>
      <c r="F1539" s="1902"/>
      <c r="G1539" s="748"/>
      <c r="H1539" s="748"/>
      <c r="I1539" s="2081"/>
      <c r="J1539" s="2534"/>
      <c r="K1539" s="2534"/>
      <c r="L1539" s="2535"/>
      <c r="M1539" s="2535"/>
      <c r="N1539" s="2535"/>
      <c r="O1539" s="2535"/>
      <c r="P1539" s="2535"/>
      <c r="Q1539" s="2535"/>
      <c r="R1539" s="2533">
        <f t="shared" ref="R1539:AB1539" si="1433">R1458</f>
        <v>224020.02168000001</v>
      </c>
      <c r="S1539" s="2533">
        <f t="shared" ref="S1539:T1539" si="1434">S1458</f>
        <v>224020.02168000001</v>
      </c>
      <c r="T1539" s="2533">
        <f t="shared" si="1434"/>
        <v>224020.02168000001</v>
      </c>
      <c r="U1539" s="373">
        <f t="shared" si="1433"/>
        <v>56005.005420000001</v>
      </c>
      <c r="V1539" s="2533">
        <f t="shared" si="1433"/>
        <v>53211.99</v>
      </c>
      <c r="W1539" s="1123">
        <f t="shared" si="1433"/>
        <v>0</v>
      </c>
      <c r="X1539" s="2533">
        <f t="shared" si="1433"/>
        <v>0</v>
      </c>
      <c r="Y1539" s="2533">
        <f t="shared" si="1433"/>
        <v>-2793.0154200000034</v>
      </c>
      <c r="Z1539" s="2677">
        <f t="shared" si="1433"/>
        <v>0</v>
      </c>
      <c r="AA1539" s="2677">
        <f t="shared" si="1433"/>
        <v>-154.60105000000001</v>
      </c>
      <c r="AB1539" s="2533">
        <f t="shared" si="1433"/>
        <v>53057.38895</v>
      </c>
      <c r="AC1539" s="925"/>
      <c r="AD1539" s="918"/>
      <c r="AE1539" s="2276"/>
      <c r="AF1539" s="2958"/>
      <c r="AG1539" s="154"/>
      <c r="AH1539" s="154"/>
      <c r="AI1539" s="154"/>
      <c r="AJ1539" s="154"/>
      <c r="AK1539" s="154"/>
      <c r="AL1539" s="154"/>
      <c r="AM1539" s="154"/>
      <c r="AN1539" s="154"/>
      <c r="AO1539" s="154"/>
      <c r="AP1539" s="154"/>
      <c r="AQ1539" s="154"/>
      <c r="AR1539" s="154"/>
      <c r="AS1539" s="154"/>
      <c r="AT1539" s="154"/>
      <c r="AU1539" s="154"/>
      <c r="AV1539" s="154"/>
      <c r="AW1539" s="154"/>
      <c r="AX1539" s="154"/>
      <c r="AY1539" s="154"/>
      <c r="AZ1539" s="154"/>
      <c r="BA1539" s="154"/>
      <c r="BB1539" s="154"/>
      <c r="BC1539" s="154"/>
      <c r="BD1539" s="154"/>
      <c r="BE1539" s="154"/>
      <c r="BF1539" s="154"/>
      <c r="BG1539" s="154"/>
      <c r="BH1539" s="154"/>
      <c r="BI1539" s="154"/>
      <c r="BJ1539" s="154"/>
      <c r="BK1539" s="154"/>
      <c r="BL1539" s="154"/>
      <c r="BM1539" s="154"/>
      <c r="BN1539" s="154"/>
      <c r="BO1539" s="154"/>
      <c r="BP1539" s="154"/>
      <c r="BQ1539" s="154"/>
      <c r="BR1539" s="154"/>
      <c r="BS1539" s="154"/>
      <c r="BT1539" s="154"/>
      <c r="BU1539" s="154"/>
      <c r="BV1539" s="154"/>
      <c r="BW1539" s="154"/>
      <c r="BX1539" s="154"/>
      <c r="BY1539" s="154"/>
      <c r="BZ1539" s="154"/>
      <c r="CA1539" s="154"/>
      <c r="CB1539" s="154"/>
      <c r="CC1539" s="154"/>
      <c r="CD1539" s="154"/>
      <c r="CE1539" s="154"/>
      <c r="CF1539" s="154"/>
      <c r="CG1539" s="154"/>
      <c r="CH1539" s="154"/>
      <c r="CI1539" s="154"/>
      <c r="CJ1539" s="154"/>
      <c r="CK1539" s="154"/>
      <c r="CL1539" s="154"/>
      <c r="CM1539" s="154"/>
      <c r="CN1539" s="154"/>
      <c r="CO1539" s="154"/>
      <c r="CP1539" s="154"/>
      <c r="CQ1539" s="154"/>
      <c r="CR1539" s="154"/>
      <c r="CS1539" s="154"/>
      <c r="CT1539" s="154"/>
      <c r="CU1539" s="154"/>
      <c r="CV1539" s="154"/>
      <c r="CW1539" s="154"/>
      <c r="CX1539" s="154"/>
      <c r="CY1539" s="154"/>
      <c r="CZ1539" s="154"/>
      <c r="DA1539" s="154"/>
      <c r="DB1539" s="154"/>
      <c r="DC1539" s="154"/>
      <c r="DD1539" s="154"/>
      <c r="DE1539" s="154"/>
      <c r="DF1539" s="154"/>
      <c r="DG1539" s="154"/>
      <c r="DH1539" s="154"/>
      <c r="DI1539" s="154"/>
      <c r="DJ1539" s="154"/>
      <c r="DK1539" s="154"/>
      <c r="DL1539" s="154"/>
      <c r="DM1539" s="154"/>
      <c r="DN1539" s="154"/>
      <c r="DO1539" s="154"/>
      <c r="DP1539" s="154"/>
      <c r="DQ1539" s="154"/>
      <c r="DR1539" s="154"/>
      <c r="DS1539" s="154"/>
      <c r="DT1539" s="154"/>
      <c r="DU1539" s="154"/>
      <c r="DV1539" s="154"/>
      <c r="DW1539" s="154"/>
      <c r="DX1539" s="154"/>
      <c r="DY1539" s="154"/>
      <c r="DZ1539" s="154"/>
      <c r="EA1539" s="154"/>
      <c r="EB1539" s="154"/>
      <c r="EC1539" s="154"/>
      <c r="ED1539" s="154"/>
      <c r="EE1539" s="154"/>
      <c r="EF1539" s="154"/>
      <c r="EG1539" s="154"/>
      <c r="EH1539" s="154"/>
      <c r="EI1539" s="154"/>
      <c r="EJ1539" s="154"/>
      <c r="EK1539" s="154"/>
      <c r="EL1539" s="154"/>
      <c r="EM1539" s="154"/>
      <c r="EN1539" s="154"/>
      <c r="EO1539" s="154"/>
      <c r="EP1539" s="154"/>
      <c r="EQ1539" s="154"/>
      <c r="ER1539" s="154"/>
      <c r="ES1539" s="154"/>
      <c r="ET1539" s="154"/>
      <c r="EU1539" s="154"/>
      <c r="EV1539" s="154"/>
      <c r="EW1539" s="154"/>
      <c r="EX1539" s="154"/>
      <c r="EY1539" s="154"/>
      <c r="EZ1539" s="154"/>
      <c r="FA1539" s="154"/>
      <c r="FB1539" s="154"/>
      <c r="FC1539" s="154"/>
      <c r="FD1539" s="154"/>
      <c r="FE1539" s="154"/>
      <c r="FF1539" s="154"/>
      <c r="FG1539" s="154"/>
      <c r="FH1539" s="154"/>
      <c r="FI1539" s="154"/>
      <c r="FJ1539" s="154"/>
      <c r="FK1539" s="154"/>
      <c r="FL1539" s="154"/>
      <c r="FM1539" s="154"/>
      <c r="FN1539" s="154"/>
      <c r="FO1539" s="154"/>
      <c r="FP1539" s="154"/>
      <c r="FQ1539" s="154"/>
      <c r="FR1539" s="154"/>
      <c r="FS1539" s="154"/>
      <c r="FT1539" s="154"/>
      <c r="FU1539" s="154"/>
      <c r="FV1539" s="154"/>
      <c r="FW1539" s="154"/>
      <c r="FX1539" s="154"/>
      <c r="FY1539" s="154"/>
      <c r="FZ1539" s="154"/>
      <c r="GA1539" s="154"/>
      <c r="GB1539" s="154"/>
      <c r="GC1539" s="154"/>
      <c r="GD1539" s="154"/>
      <c r="GE1539" s="154"/>
      <c r="GF1539" s="154"/>
      <c r="GG1539" s="154"/>
      <c r="GH1539" s="154"/>
      <c r="GI1539" s="154"/>
      <c r="GJ1539" s="154"/>
      <c r="GK1539" s="154"/>
      <c r="GL1539" s="154"/>
      <c r="GM1539" s="154"/>
      <c r="GN1539" s="154"/>
      <c r="GO1539" s="154"/>
      <c r="GP1539" s="154"/>
      <c r="GQ1539" s="154"/>
      <c r="GR1539" s="154"/>
      <c r="GS1539" s="154"/>
      <c r="GT1539" s="154"/>
      <c r="GU1539" s="154"/>
      <c r="GV1539" s="154"/>
      <c r="GW1539" s="154"/>
      <c r="GX1539" s="154"/>
      <c r="GY1539" s="154"/>
      <c r="GZ1539" s="154"/>
      <c r="HA1539" s="154"/>
      <c r="HB1539" s="154"/>
      <c r="HC1539" s="154"/>
      <c r="HD1539" s="154"/>
      <c r="HE1539" s="154"/>
      <c r="HF1539" s="154"/>
      <c r="HG1539" s="154"/>
      <c r="HH1539" s="154"/>
      <c r="HI1539" s="154"/>
      <c r="HJ1539" s="154"/>
      <c r="HK1539" s="154"/>
      <c r="HL1539" s="154"/>
      <c r="HM1539" s="154"/>
      <c r="HN1539" s="154"/>
      <c r="HO1539" s="154"/>
      <c r="HP1539" s="154"/>
      <c r="HQ1539" s="154"/>
      <c r="HR1539" s="154"/>
      <c r="HS1539" s="154"/>
      <c r="HT1539" s="154"/>
      <c r="HU1539" s="154"/>
      <c r="HV1539" s="154"/>
      <c r="HW1539" s="154"/>
      <c r="HX1539" s="154"/>
      <c r="HY1539" s="154"/>
      <c r="HZ1539" s="154"/>
      <c r="IA1539" s="154"/>
      <c r="IB1539" s="154"/>
      <c r="IC1539" s="154"/>
      <c r="ID1539" s="154"/>
      <c r="IE1539" s="154"/>
      <c r="IF1539" s="154"/>
      <c r="IG1539" s="154"/>
      <c r="IH1539" s="154"/>
      <c r="II1539" s="154"/>
      <c r="IJ1539" s="154"/>
      <c r="IK1539" s="154"/>
      <c r="IL1539" s="154"/>
      <c r="IM1539" s="154"/>
      <c r="IN1539" s="154"/>
      <c r="IO1539" s="154"/>
      <c r="IP1539" s="154"/>
      <c r="IQ1539" s="154"/>
      <c r="IR1539" s="154"/>
      <c r="IS1539" s="154"/>
      <c r="IT1539" s="154"/>
      <c r="IU1539" s="154"/>
      <c r="IV1539" s="154"/>
      <c r="IW1539" s="154"/>
      <c r="IX1539" s="154"/>
      <c r="IY1539" s="154"/>
      <c r="IZ1539" s="154"/>
      <c r="JA1539" s="154"/>
      <c r="JB1539" s="154"/>
      <c r="JC1539" s="154"/>
    </row>
    <row r="1540" spans="1:263" s="853" customFormat="1" x14ac:dyDescent="0.25">
      <c r="A1540" s="217"/>
      <c r="B1540" s="217">
        <v>1</v>
      </c>
      <c r="C1540" s="175" t="s">
        <v>283</v>
      </c>
      <c r="D1540" s="175"/>
      <c r="E1540" s="176"/>
      <c r="F1540" s="1902"/>
      <c r="G1540" s="748"/>
      <c r="H1540" s="748"/>
      <c r="I1540" s="2081"/>
      <c r="J1540" s="2534"/>
      <c r="K1540" s="2534"/>
      <c r="L1540" s="2535"/>
      <c r="M1540" s="2535"/>
      <c r="N1540" s="2535"/>
      <c r="O1540" s="2535"/>
      <c r="P1540" s="2535"/>
      <c r="Q1540" s="2535"/>
      <c r="R1540" s="2533">
        <f t="shared" ref="R1540:AB1540" si="1435">R1459</f>
        <v>21128.332759999998</v>
      </c>
      <c r="S1540" s="2533">
        <f t="shared" ref="S1540:T1540" si="1436">S1459</f>
        <v>21128.332759999998</v>
      </c>
      <c r="T1540" s="2533">
        <f t="shared" si="1436"/>
        <v>21128.332759999998</v>
      </c>
      <c r="U1540" s="373">
        <f t="shared" si="1435"/>
        <v>5282.0831899999994</v>
      </c>
      <c r="V1540" s="2533">
        <f t="shared" si="1435"/>
        <v>5282.0831999999991</v>
      </c>
      <c r="W1540" s="1123">
        <f t="shared" si="1435"/>
        <v>0</v>
      </c>
      <c r="X1540" s="2533">
        <f t="shared" si="1435"/>
        <v>0</v>
      </c>
      <c r="Y1540" s="2533">
        <f t="shared" si="1435"/>
        <v>9.9999997473787516E-6</v>
      </c>
      <c r="Z1540" s="2677">
        <f t="shared" si="1435"/>
        <v>0</v>
      </c>
      <c r="AA1540" s="2677">
        <f t="shared" si="1435"/>
        <v>0</v>
      </c>
      <c r="AB1540" s="2533">
        <f t="shared" si="1435"/>
        <v>5282.0831999999991</v>
      </c>
      <c r="AC1540" s="925"/>
      <c r="AD1540" s="918"/>
      <c r="AE1540" s="2276"/>
      <c r="AF1540" s="2958"/>
      <c r="AG1540" s="154"/>
      <c r="AH1540" s="154"/>
      <c r="AI1540" s="154"/>
      <c r="AJ1540" s="154"/>
      <c r="AK1540" s="154"/>
      <c r="AL1540" s="154"/>
      <c r="AM1540" s="154"/>
      <c r="AN1540" s="154"/>
      <c r="AO1540" s="154"/>
      <c r="AP1540" s="154"/>
      <c r="AQ1540" s="154"/>
      <c r="AR1540" s="154"/>
      <c r="AS1540" s="154"/>
      <c r="AT1540" s="154"/>
      <c r="AU1540" s="154"/>
      <c r="AV1540" s="154"/>
      <c r="AW1540" s="154"/>
      <c r="AX1540" s="154"/>
      <c r="AY1540" s="154"/>
      <c r="AZ1540" s="154"/>
      <c r="BA1540" s="154"/>
      <c r="BB1540" s="154"/>
      <c r="BC1540" s="154"/>
      <c r="BD1540" s="154"/>
      <c r="BE1540" s="154"/>
      <c r="BF1540" s="154"/>
      <c r="BG1540" s="154"/>
      <c r="BH1540" s="154"/>
      <c r="BI1540" s="154"/>
      <c r="BJ1540" s="154"/>
      <c r="BK1540" s="154"/>
      <c r="BL1540" s="154"/>
      <c r="BM1540" s="154"/>
      <c r="BN1540" s="154"/>
      <c r="BO1540" s="154"/>
      <c r="BP1540" s="154"/>
      <c r="BQ1540" s="154"/>
      <c r="BR1540" s="154"/>
      <c r="BS1540" s="154"/>
      <c r="BT1540" s="154"/>
      <c r="BU1540" s="154"/>
      <c r="BV1540" s="154"/>
      <c r="BW1540" s="154"/>
      <c r="BX1540" s="154"/>
      <c r="BY1540" s="154"/>
      <c r="BZ1540" s="154"/>
      <c r="CA1540" s="154"/>
      <c r="CB1540" s="154"/>
      <c r="CC1540" s="154"/>
      <c r="CD1540" s="154"/>
      <c r="CE1540" s="154"/>
      <c r="CF1540" s="154"/>
      <c r="CG1540" s="154"/>
      <c r="CH1540" s="154"/>
      <c r="CI1540" s="154"/>
      <c r="CJ1540" s="154"/>
      <c r="CK1540" s="154"/>
      <c r="CL1540" s="154"/>
      <c r="CM1540" s="154"/>
      <c r="CN1540" s="154"/>
      <c r="CO1540" s="154"/>
      <c r="CP1540" s="154"/>
      <c r="CQ1540" s="154"/>
      <c r="CR1540" s="154"/>
      <c r="CS1540" s="154"/>
      <c r="CT1540" s="154"/>
      <c r="CU1540" s="154"/>
      <c r="CV1540" s="154"/>
      <c r="CW1540" s="154"/>
      <c r="CX1540" s="154"/>
      <c r="CY1540" s="154"/>
      <c r="CZ1540" s="154"/>
      <c r="DA1540" s="154"/>
      <c r="DB1540" s="154"/>
      <c r="DC1540" s="154"/>
      <c r="DD1540" s="154"/>
      <c r="DE1540" s="154"/>
      <c r="DF1540" s="154"/>
      <c r="DG1540" s="154"/>
      <c r="DH1540" s="154"/>
      <c r="DI1540" s="154"/>
      <c r="DJ1540" s="154"/>
      <c r="DK1540" s="154"/>
      <c r="DL1540" s="154"/>
      <c r="DM1540" s="154"/>
      <c r="DN1540" s="154"/>
      <c r="DO1540" s="154"/>
      <c r="DP1540" s="154"/>
      <c r="DQ1540" s="154"/>
      <c r="DR1540" s="154"/>
      <c r="DS1540" s="154"/>
      <c r="DT1540" s="154"/>
      <c r="DU1540" s="154"/>
      <c r="DV1540" s="154"/>
      <c r="DW1540" s="154"/>
      <c r="DX1540" s="154"/>
      <c r="DY1540" s="154"/>
      <c r="DZ1540" s="154"/>
      <c r="EA1540" s="154"/>
      <c r="EB1540" s="154"/>
      <c r="EC1540" s="154"/>
      <c r="ED1540" s="154"/>
      <c r="EE1540" s="154"/>
      <c r="EF1540" s="154"/>
      <c r="EG1540" s="154"/>
      <c r="EH1540" s="154"/>
      <c r="EI1540" s="154"/>
      <c r="EJ1540" s="154"/>
      <c r="EK1540" s="154"/>
      <c r="EL1540" s="154"/>
      <c r="EM1540" s="154"/>
      <c r="EN1540" s="154"/>
      <c r="EO1540" s="154"/>
      <c r="EP1540" s="154"/>
      <c r="EQ1540" s="154"/>
      <c r="ER1540" s="154"/>
      <c r="ES1540" s="154"/>
      <c r="ET1540" s="154"/>
      <c r="EU1540" s="154"/>
      <c r="EV1540" s="154"/>
      <c r="EW1540" s="154"/>
      <c r="EX1540" s="154"/>
      <c r="EY1540" s="154"/>
      <c r="EZ1540" s="154"/>
      <c r="FA1540" s="154"/>
      <c r="FB1540" s="154"/>
      <c r="FC1540" s="154"/>
      <c r="FD1540" s="154"/>
      <c r="FE1540" s="154"/>
      <c r="FF1540" s="154"/>
      <c r="FG1540" s="154"/>
      <c r="FH1540" s="154"/>
      <c r="FI1540" s="154"/>
      <c r="FJ1540" s="154"/>
      <c r="FK1540" s="154"/>
      <c r="FL1540" s="154"/>
      <c r="FM1540" s="154"/>
      <c r="FN1540" s="154"/>
      <c r="FO1540" s="154"/>
      <c r="FP1540" s="154"/>
      <c r="FQ1540" s="154"/>
      <c r="FR1540" s="154"/>
      <c r="FS1540" s="154"/>
      <c r="FT1540" s="154"/>
      <c r="FU1540" s="154"/>
      <c r="FV1540" s="154"/>
      <c r="FW1540" s="154"/>
      <c r="FX1540" s="154"/>
      <c r="FY1540" s="154"/>
      <c r="FZ1540" s="154"/>
      <c r="GA1540" s="154"/>
      <c r="GB1540" s="154"/>
      <c r="GC1540" s="154"/>
      <c r="GD1540" s="154"/>
      <c r="GE1540" s="154"/>
      <c r="GF1540" s="154"/>
      <c r="GG1540" s="154"/>
      <c r="GH1540" s="154"/>
      <c r="GI1540" s="154"/>
      <c r="GJ1540" s="154"/>
      <c r="GK1540" s="154"/>
      <c r="GL1540" s="154"/>
      <c r="GM1540" s="154"/>
      <c r="GN1540" s="154"/>
      <c r="GO1540" s="154"/>
      <c r="GP1540" s="154"/>
      <c r="GQ1540" s="154"/>
      <c r="GR1540" s="154"/>
      <c r="GS1540" s="154"/>
      <c r="GT1540" s="154"/>
      <c r="GU1540" s="154"/>
      <c r="GV1540" s="154"/>
      <c r="GW1540" s="154"/>
      <c r="GX1540" s="154"/>
      <c r="GY1540" s="154"/>
      <c r="GZ1540" s="154"/>
      <c r="HA1540" s="154"/>
      <c r="HB1540" s="154"/>
      <c r="HC1540" s="154"/>
      <c r="HD1540" s="154"/>
      <c r="HE1540" s="154"/>
      <c r="HF1540" s="154"/>
      <c r="HG1540" s="154"/>
      <c r="HH1540" s="154"/>
      <c r="HI1540" s="154"/>
      <c r="HJ1540" s="154"/>
      <c r="HK1540" s="154"/>
      <c r="HL1540" s="154"/>
      <c r="HM1540" s="154"/>
      <c r="HN1540" s="154"/>
      <c r="HO1540" s="154"/>
      <c r="HP1540" s="154"/>
      <c r="HQ1540" s="154"/>
      <c r="HR1540" s="154"/>
      <c r="HS1540" s="154"/>
      <c r="HT1540" s="154"/>
      <c r="HU1540" s="154"/>
      <c r="HV1540" s="154"/>
      <c r="HW1540" s="154"/>
      <c r="HX1540" s="154"/>
      <c r="HY1540" s="154"/>
      <c r="HZ1540" s="154"/>
      <c r="IA1540" s="154"/>
      <c r="IB1540" s="154"/>
      <c r="IC1540" s="154"/>
      <c r="ID1540" s="154"/>
      <c r="IE1540" s="154"/>
      <c r="IF1540" s="154"/>
      <c r="IG1540" s="154"/>
      <c r="IH1540" s="154"/>
      <c r="II1540" s="154"/>
      <c r="IJ1540" s="154"/>
      <c r="IK1540" s="154"/>
      <c r="IL1540" s="154"/>
      <c r="IM1540" s="154"/>
      <c r="IN1540" s="154"/>
      <c r="IO1540" s="154"/>
      <c r="IP1540" s="154"/>
      <c r="IQ1540" s="154"/>
      <c r="IR1540" s="154"/>
      <c r="IS1540" s="154"/>
      <c r="IT1540" s="154"/>
      <c r="IU1540" s="154"/>
      <c r="IV1540" s="154"/>
      <c r="IW1540" s="154"/>
      <c r="IX1540" s="154"/>
      <c r="IY1540" s="154"/>
      <c r="IZ1540" s="154"/>
      <c r="JA1540" s="154"/>
      <c r="JB1540" s="154"/>
      <c r="JC1540" s="154"/>
    </row>
    <row r="1541" spans="1:263" s="853" customFormat="1" ht="29.25" x14ac:dyDescent="0.25">
      <c r="A1541" s="217"/>
      <c r="B1541" s="217">
        <v>1</v>
      </c>
      <c r="C1541" s="291" t="s">
        <v>266</v>
      </c>
      <c r="D1541" s="175"/>
      <c r="E1541" s="176"/>
      <c r="F1541" s="1902">
        <f t="shared" ref="F1541:I1560" si="1437">F1460</f>
        <v>41000</v>
      </c>
      <c r="G1541" s="748">
        <f t="shared" si="1437"/>
        <v>10250</v>
      </c>
      <c r="H1541" s="748">
        <f t="shared" si="1437"/>
        <v>9565</v>
      </c>
      <c r="I1541" s="2081">
        <f t="shared" si="1437"/>
        <v>93.317073170731717</v>
      </c>
      <c r="J1541" s="2534"/>
      <c r="K1541" s="2534"/>
      <c r="L1541" s="2535"/>
      <c r="M1541" s="2535"/>
      <c r="N1541" s="2535"/>
      <c r="O1541" s="2535"/>
      <c r="P1541" s="2535"/>
      <c r="Q1541" s="2535"/>
      <c r="R1541" s="2533">
        <f t="shared" ref="R1541:AB1541" si="1438">R1460</f>
        <v>0</v>
      </c>
      <c r="S1541" s="2533">
        <f t="shared" ref="S1541:T1541" si="1439">S1460</f>
        <v>0</v>
      </c>
      <c r="T1541" s="2533">
        <f t="shared" si="1439"/>
        <v>0</v>
      </c>
      <c r="U1541" s="373">
        <f t="shared" si="1438"/>
        <v>0</v>
      </c>
      <c r="V1541" s="2533">
        <f t="shared" si="1438"/>
        <v>0</v>
      </c>
      <c r="W1541" s="1123">
        <f t="shared" si="1438"/>
        <v>0</v>
      </c>
      <c r="X1541" s="2533">
        <f t="shared" si="1438"/>
        <v>0</v>
      </c>
      <c r="Y1541" s="2533">
        <f t="shared" si="1438"/>
        <v>0</v>
      </c>
      <c r="Z1541" s="2677">
        <f t="shared" si="1438"/>
        <v>0</v>
      </c>
      <c r="AA1541" s="2677">
        <f t="shared" si="1438"/>
        <v>0</v>
      </c>
      <c r="AB1541" s="2533">
        <f t="shared" si="1438"/>
        <v>0</v>
      </c>
      <c r="AC1541" s="925"/>
      <c r="AD1541" s="918"/>
      <c r="AE1541" s="2276"/>
      <c r="AF1541" s="2958"/>
      <c r="AG1541" s="154"/>
      <c r="AH1541" s="154"/>
      <c r="AI1541" s="154"/>
      <c r="AJ1541" s="154"/>
      <c r="AK1541" s="154"/>
      <c r="AL1541" s="154"/>
      <c r="AM1541" s="154"/>
      <c r="AN1541" s="154"/>
      <c r="AO1541" s="154"/>
      <c r="AP1541" s="154"/>
      <c r="AQ1541" s="154"/>
      <c r="AR1541" s="154"/>
      <c r="AS1541" s="154"/>
      <c r="AT1541" s="154"/>
      <c r="AU1541" s="154"/>
      <c r="AV1541" s="154"/>
      <c r="AW1541" s="154"/>
      <c r="AX1541" s="154"/>
      <c r="AY1541" s="154"/>
      <c r="AZ1541" s="154"/>
      <c r="BA1541" s="154"/>
      <c r="BB1541" s="154"/>
      <c r="BC1541" s="154"/>
      <c r="BD1541" s="154"/>
      <c r="BE1541" s="154"/>
      <c r="BF1541" s="154"/>
      <c r="BG1541" s="154"/>
      <c r="BH1541" s="154"/>
      <c r="BI1541" s="154"/>
      <c r="BJ1541" s="154"/>
      <c r="BK1541" s="154"/>
      <c r="BL1541" s="154"/>
      <c r="BM1541" s="154"/>
      <c r="BN1541" s="154"/>
      <c r="BO1541" s="154"/>
      <c r="BP1541" s="154"/>
      <c r="BQ1541" s="154"/>
      <c r="BR1541" s="154"/>
      <c r="BS1541" s="154"/>
      <c r="BT1541" s="154"/>
      <c r="BU1541" s="154"/>
      <c r="BV1541" s="154"/>
      <c r="BW1541" s="154"/>
      <c r="BX1541" s="154"/>
      <c r="BY1541" s="154"/>
      <c r="BZ1541" s="154"/>
      <c r="CA1541" s="154"/>
      <c r="CB1541" s="154"/>
      <c r="CC1541" s="154"/>
      <c r="CD1541" s="154"/>
      <c r="CE1541" s="154"/>
      <c r="CF1541" s="154"/>
      <c r="CG1541" s="154"/>
      <c r="CH1541" s="154"/>
      <c r="CI1541" s="154"/>
      <c r="CJ1541" s="154"/>
      <c r="CK1541" s="154"/>
      <c r="CL1541" s="154"/>
      <c r="CM1541" s="154"/>
      <c r="CN1541" s="154"/>
      <c r="CO1541" s="154"/>
      <c r="CP1541" s="154"/>
      <c r="CQ1541" s="154"/>
      <c r="CR1541" s="154"/>
      <c r="CS1541" s="154"/>
      <c r="CT1541" s="154"/>
      <c r="CU1541" s="154"/>
      <c r="CV1541" s="154"/>
      <c r="CW1541" s="154"/>
      <c r="CX1541" s="154"/>
      <c r="CY1541" s="154"/>
      <c r="CZ1541" s="154"/>
      <c r="DA1541" s="154"/>
      <c r="DB1541" s="154"/>
      <c r="DC1541" s="154"/>
      <c r="DD1541" s="154"/>
      <c r="DE1541" s="154"/>
      <c r="DF1541" s="154"/>
      <c r="DG1541" s="154"/>
      <c r="DH1541" s="154"/>
      <c r="DI1541" s="154"/>
      <c r="DJ1541" s="154"/>
      <c r="DK1541" s="154"/>
      <c r="DL1541" s="154"/>
      <c r="DM1541" s="154"/>
      <c r="DN1541" s="154"/>
      <c r="DO1541" s="154"/>
      <c r="DP1541" s="154"/>
      <c r="DQ1541" s="154"/>
      <c r="DR1541" s="154"/>
      <c r="DS1541" s="154"/>
      <c r="DT1541" s="154"/>
      <c r="DU1541" s="154"/>
      <c r="DV1541" s="154"/>
      <c r="DW1541" s="154"/>
      <c r="DX1541" s="154"/>
      <c r="DY1541" s="154"/>
      <c r="DZ1541" s="154"/>
      <c r="EA1541" s="154"/>
      <c r="EB1541" s="154"/>
      <c r="EC1541" s="154"/>
      <c r="ED1541" s="154"/>
      <c r="EE1541" s="154"/>
      <c r="EF1541" s="154"/>
      <c r="EG1541" s="154"/>
      <c r="EH1541" s="154"/>
      <c r="EI1541" s="154"/>
      <c r="EJ1541" s="154"/>
      <c r="EK1541" s="154"/>
      <c r="EL1541" s="154"/>
      <c r="EM1541" s="154"/>
      <c r="EN1541" s="154"/>
      <c r="EO1541" s="154"/>
      <c r="EP1541" s="154"/>
      <c r="EQ1541" s="154"/>
      <c r="ER1541" s="154"/>
      <c r="ES1541" s="154"/>
      <c r="ET1541" s="154"/>
      <c r="EU1541" s="154"/>
      <c r="EV1541" s="154"/>
      <c r="EW1541" s="154"/>
      <c r="EX1541" s="154"/>
      <c r="EY1541" s="154"/>
      <c r="EZ1541" s="154"/>
      <c r="FA1541" s="154"/>
      <c r="FB1541" s="154"/>
      <c r="FC1541" s="154"/>
      <c r="FD1541" s="154"/>
      <c r="FE1541" s="154"/>
      <c r="FF1541" s="154"/>
      <c r="FG1541" s="154"/>
      <c r="FH1541" s="154"/>
      <c r="FI1541" s="154"/>
      <c r="FJ1541" s="154"/>
      <c r="FK1541" s="154"/>
      <c r="FL1541" s="154"/>
      <c r="FM1541" s="154"/>
      <c r="FN1541" s="154"/>
      <c r="FO1541" s="154"/>
      <c r="FP1541" s="154"/>
      <c r="FQ1541" s="154"/>
      <c r="FR1541" s="154"/>
      <c r="FS1541" s="154"/>
      <c r="FT1541" s="154"/>
      <c r="FU1541" s="154"/>
      <c r="FV1541" s="154"/>
      <c r="FW1541" s="154"/>
      <c r="FX1541" s="154"/>
      <c r="FY1541" s="154"/>
      <c r="FZ1541" s="154"/>
      <c r="GA1541" s="154"/>
      <c r="GB1541" s="154"/>
      <c r="GC1541" s="154"/>
      <c r="GD1541" s="154"/>
      <c r="GE1541" s="154"/>
      <c r="GF1541" s="154"/>
      <c r="GG1541" s="154"/>
      <c r="GH1541" s="154"/>
      <c r="GI1541" s="154"/>
      <c r="GJ1541" s="154"/>
      <c r="GK1541" s="154"/>
      <c r="GL1541" s="154"/>
      <c r="GM1541" s="154"/>
      <c r="GN1541" s="154"/>
      <c r="GO1541" s="154"/>
      <c r="GP1541" s="154"/>
      <c r="GQ1541" s="154"/>
      <c r="GR1541" s="154"/>
      <c r="GS1541" s="154"/>
      <c r="GT1541" s="154"/>
      <c r="GU1541" s="154"/>
      <c r="GV1541" s="154"/>
      <c r="GW1541" s="154"/>
      <c r="GX1541" s="154"/>
      <c r="GY1541" s="154"/>
      <c r="GZ1541" s="154"/>
      <c r="HA1541" s="154"/>
      <c r="HB1541" s="154"/>
      <c r="HC1541" s="154"/>
      <c r="HD1541" s="154"/>
      <c r="HE1541" s="154"/>
      <c r="HF1541" s="154"/>
      <c r="HG1541" s="154"/>
      <c r="HH1541" s="154"/>
      <c r="HI1541" s="154"/>
      <c r="HJ1541" s="154"/>
      <c r="HK1541" s="154"/>
      <c r="HL1541" s="154"/>
      <c r="HM1541" s="154"/>
      <c r="HN1541" s="154"/>
      <c r="HO1541" s="154"/>
      <c r="HP1541" s="154"/>
      <c r="HQ1541" s="154"/>
      <c r="HR1541" s="154"/>
      <c r="HS1541" s="154"/>
      <c r="HT1541" s="154"/>
      <c r="HU1541" s="154"/>
      <c r="HV1541" s="154"/>
      <c r="HW1541" s="154"/>
      <c r="HX1541" s="154"/>
      <c r="HY1541" s="154"/>
      <c r="HZ1541" s="154"/>
      <c r="IA1541" s="154"/>
      <c r="IB1541" s="154"/>
      <c r="IC1541" s="154"/>
      <c r="ID1541" s="154"/>
      <c r="IE1541" s="154"/>
      <c r="IF1541" s="154"/>
      <c r="IG1541" s="154"/>
      <c r="IH1541" s="154"/>
      <c r="II1541" s="154"/>
      <c r="IJ1541" s="154"/>
      <c r="IK1541" s="154"/>
      <c r="IL1541" s="154"/>
      <c r="IM1541" s="154"/>
      <c r="IN1541" s="154"/>
      <c r="IO1541" s="154"/>
      <c r="IP1541" s="154"/>
      <c r="IQ1541" s="154"/>
      <c r="IR1541" s="154"/>
      <c r="IS1541" s="154"/>
      <c r="IT1541" s="154"/>
      <c r="IU1541" s="154"/>
      <c r="IV1541" s="154"/>
      <c r="IW1541" s="154"/>
      <c r="IX1541" s="154"/>
      <c r="IY1541" s="154"/>
      <c r="IZ1541" s="154"/>
      <c r="JA1541" s="154"/>
      <c r="JB1541" s="154"/>
      <c r="JC1541" s="154"/>
    </row>
    <row r="1542" spans="1:263" s="853" customFormat="1" ht="30" x14ac:dyDescent="0.25">
      <c r="A1542" s="217"/>
      <c r="B1542" s="217">
        <v>1</v>
      </c>
      <c r="C1542" s="557" t="s">
        <v>432</v>
      </c>
      <c r="D1542" s="175"/>
      <c r="E1542" s="176"/>
      <c r="F1542" s="1902">
        <f t="shared" si="1437"/>
        <v>10000</v>
      </c>
      <c r="G1542" s="748">
        <f t="shared" si="1437"/>
        <v>2500</v>
      </c>
      <c r="H1542" s="748">
        <f t="shared" si="1437"/>
        <v>2879</v>
      </c>
      <c r="I1542" s="2081">
        <f t="shared" si="1437"/>
        <v>115.16</v>
      </c>
      <c r="J1542" s="2534"/>
      <c r="K1542" s="2534"/>
      <c r="L1542" s="2535"/>
      <c r="M1542" s="2535"/>
      <c r="N1542" s="2535"/>
      <c r="O1542" s="2535"/>
      <c r="P1542" s="2535"/>
      <c r="Q1542" s="2535"/>
      <c r="R1542" s="2533">
        <f t="shared" ref="R1542:AB1542" si="1440">R1461</f>
        <v>0</v>
      </c>
      <c r="S1542" s="2533">
        <f t="shared" ref="S1542:T1542" si="1441">S1461</f>
        <v>0</v>
      </c>
      <c r="T1542" s="2533">
        <f t="shared" si="1441"/>
        <v>0</v>
      </c>
      <c r="U1542" s="373">
        <f t="shared" si="1440"/>
        <v>0</v>
      </c>
      <c r="V1542" s="2533">
        <f t="shared" si="1440"/>
        <v>0</v>
      </c>
      <c r="W1542" s="1123">
        <f t="shared" si="1440"/>
        <v>0</v>
      </c>
      <c r="X1542" s="2533">
        <f t="shared" si="1440"/>
        <v>0</v>
      </c>
      <c r="Y1542" s="2533">
        <f t="shared" si="1440"/>
        <v>0</v>
      </c>
      <c r="Z1542" s="2677">
        <f t="shared" si="1440"/>
        <v>0</v>
      </c>
      <c r="AA1542" s="2677">
        <f t="shared" si="1440"/>
        <v>0</v>
      </c>
      <c r="AB1542" s="2533">
        <f t="shared" si="1440"/>
        <v>0</v>
      </c>
      <c r="AC1542" s="925"/>
      <c r="AD1542" s="918"/>
      <c r="AE1542" s="2276"/>
      <c r="AF1542" s="2958"/>
      <c r="AG1542" s="154"/>
      <c r="AH1542" s="154"/>
      <c r="AI1542" s="154"/>
      <c r="AJ1542" s="154"/>
      <c r="AK1542" s="154"/>
      <c r="AL1542" s="154"/>
      <c r="AM1542" s="154"/>
      <c r="AN1542" s="154"/>
      <c r="AO1542" s="154"/>
      <c r="AP1542" s="154"/>
      <c r="AQ1542" s="154"/>
      <c r="AR1542" s="154"/>
      <c r="AS1542" s="154"/>
      <c r="AT1542" s="154"/>
      <c r="AU1542" s="154"/>
      <c r="AV1542" s="154"/>
      <c r="AW1542" s="154"/>
      <c r="AX1542" s="154"/>
      <c r="AY1542" s="154"/>
      <c r="AZ1542" s="154"/>
      <c r="BA1542" s="154"/>
      <c r="BB1542" s="154"/>
      <c r="BC1542" s="154"/>
      <c r="BD1542" s="154"/>
      <c r="BE1542" s="154"/>
      <c r="BF1542" s="154"/>
      <c r="BG1542" s="154"/>
      <c r="BH1542" s="154"/>
      <c r="BI1542" s="154"/>
      <c r="BJ1542" s="154"/>
      <c r="BK1542" s="154"/>
      <c r="BL1542" s="154"/>
      <c r="BM1542" s="154"/>
      <c r="BN1542" s="154"/>
      <c r="BO1542" s="154"/>
      <c r="BP1542" s="154"/>
      <c r="BQ1542" s="154"/>
      <c r="BR1542" s="154"/>
      <c r="BS1542" s="154"/>
      <c r="BT1542" s="154"/>
      <c r="BU1542" s="154"/>
      <c r="BV1542" s="154"/>
      <c r="BW1542" s="154"/>
      <c r="BX1542" s="154"/>
      <c r="BY1542" s="154"/>
      <c r="BZ1542" s="154"/>
      <c r="CA1542" s="154"/>
      <c r="CB1542" s="154"/>
      <c r="CC1542" s="154"/>
      <c r="CD1542" s="154"/>
      <c r="CE1542" s="154"/>
      <c r="CF1542" s="154"/>
      <c r="CG1542" s="154"/>
      <c r="CH1542" s="154"/>
      <c r="CI1542" s="154"/>
      <c r="CJ1542" s="154"/>
      <c r="CK1542" s="154"/>
      <c r="CL1542" s="154"/>
      <c r="CM1542" s="154"/>
      <c r="CN1542" s="154"/>
      <c r="CO1542" s="154"/>
      <c r="CP1542" s="154"/>
      <c r="CQ1542" s="154"/>
      <c r="CR1542" s="154"/>
      <c r="CS1542" s="154"/>
      <c r="CT1542" s="154"/>
      <c r="CU1542" s="154"/>
      <c r="CV1542" s="154"/>
      <c r="CW1542" s="154"/>
      <c r="CX1542" s="154"/>
      <c r="CY1542" s="154"/>
      <c r="CZ1542" s="154"/>
      <c r="DA1542" s="154"/>
      <c r="DB1542" s="154"/>
      <c r="DC1542" s="154"/>
      <c r="DD1542" s="154"/>
      <c r="DE1542" s="154"/>
      <c r="DF1542" s="154"/>
      <c r="DG1542" s="154"/>
      <c r="DH1542" s="154"/>
      <c r="DI1542" s="154"/>
      <c r="DJ1542" s="154"/>
      <c r="DK1542" s="154"/>
      <c r="DL1542" s="154"/>
      <c r="DM1542" s="154"/>
      <c r="DN1542" s="154"/>
      <c r="DO1542" s="154"/>
      <c r="DP1542" s="154"/>
      <c r="DQ1542" s="154"/>
      <c r="DR1542" s="154"/>
      <c r="DS1542" s="154"/>
      <c r="DT1542" s="154"/>
      <c r="DU1542" s="154"/>
      <c r="DV1542" s="154"/>
      <c r="DW1542" s="154"/>
      <c r="DX1542" s="154"/>
      <c r="DY1542" s="154"/>
      <c r="DZ1542" s="154"/>
      <c r="EA1542" s="154"/>
      <c r="EB1542" s="154"/>
      <c r="EC1542" s="154"/>
      <c r="ED1542" s="154"/>
      <c r="EE1542" s="154"/>
      <c r="EF1542" s="154"/>
      <c r="EG1542" s="154"/>
      <c r="EH1542" s="154"/>
      <c r="EI1542" s="154"/>
      <c r="EJ1542" s="154"/>
      <c r="EK1542" s="154"/>
      <c r="EL1542" s="154"/>
      <c r="EM1542" s="154"/>
      <c r="EN1542" s="154"/>
      <c r="EO1542" s="154"/>
      <c r="EP1542" s="154"/>
      <c r="EQ1542" s="154"/>
      <c r="ER1542" s="154"/>
      <c r="ES1542" s="154"/>
      <c r="ET1542" s="154"/>
      <c r="EU1542" s="154"/>
      <c r="EV1542" s="154"/>
      <c r="EW1542" s="154"/>
      <c r="EX1542" s="154"/>
      <c r="EY1542" s="154"/>
      <c r="EZ1542" s="154"/>
      <c r="FA1542" s="154"/>
      <c r="FB1542" s="154"/>
      <c r="FC1542" s="154"/>
      <c r="FD1542" s="154"/>
      <c r="FE1542" s="154"/>
      <c r="FF1542" s="154"/>
      <c r="FG1542" s="154"/>
      <c r="FH1542" s="154"/>
      <c r="FI1542" s="154"/>
      <c r="FJ1542" s="154"/>
      <c r="FK1542" s="154"/>
      <c r="FL1542" s="154"/>
      <c r="FM1542" s="154"/>
      <c r="FN1542" s="154"/>
      <c r="FO1542" s="154"/>
      <c r="FP1542" s="154"/>
      <c r="FQ1542" s="154"/>
      <c r="FR1542" s="154"/>
      <c r="FS1542" s="154"/>
      <c r="FT1542" s="154"/>
      <c r="FU1542" s="154"/>
      <c r="FV1542" s="154"/>
      <c r="FW1542" s="154"/>
      <c r="FX1542" s="154"/>
      <c r="FY1542" s="154"/>
      <c r="FZ1542" s="154"/>
      <c r="GA1542" s="154"/>
      <c r="GB1542" s="154"/>
      <c r="GC1542" s="154"/>
      <c r="GD1542" s="154"/>
      <c r="GE1542" s="154"/>
      <c r="GF1542" s="154"/>
      <c r="GG1542" s="154"/>
      <c r="GH1542" s="154"/>
      <c r="GI1542" s="154"/>
      <c r="GJ1542" s="154"/>
      <c r="GK1542" s="154"/>
      <c r="GL1542" s="154"/>
      <c r="GM1542" s="154"/>
      <c r="GN1542" s="154"/>
      <c r="GO1542" s="154"/>
      <c r="GP1542" s="154"/>
      <c r="GQ1542" s="154"/>
      <c r="GR1542" s="154"/>
      <c r="GS1542" s="154"/>
      <c r="GT1542" s="154"/>
      <c r="GU1542" s="154"/>
      <c r="GV1542" s="154"/>
      <c r="GW1542" s="154"/>
      <c r="GX1542" s="154"/>
      <c r="GY1542" s="154"/>
      <c r="GZ1542" s="154"/>
      <c r="HA1542" s="154"/>
      <c r="HB1542" s="154"/>
      <c r="HC1542" s="154"/>
      <c r="HD1542" s="154"/>
      <c r="HE1542" s="154"/>
      <c r="HF1542" s="154"/>
      <c r="HG1542" s="154"/>
      <c r="HH1542" s="154"/>
      <c r="HI1542" s="154"/>
      <c r="HJ1542" s="154"/>
      <c r="HK1542" s="154"/>
      <c r="HL1542" s="154"/>
      <c r="HM1542" s="154"/>
      <c r="HN1542" s="154"/>
      <c r="HO1542" s="154"/>
      <c r="HP1542" s="154"/>
      <c r="HQ1542" s="154"/>
      <c r="HR1542" s="154"/>
      <c r="HS1542" s="154"/>
      <c r="HT1542" s="154"/>
      <c r="HU1542" s="154"/>
      <c r="HV1542" s="154"/>
      <c r="HW1542" s="154"/>
      <c r="HX1542" s="154"/>
      <c r="HY1542" s="154"/>
      <c r="HZ1542" s="154"/>
      <c r="IA1542" s="154"/>
      <c r="IB1542" s="154"/>
      <c r="IC1542" s="154"/>
      <c r="ID1542" s="154"/>
      <c r="IE1542" s="154"/>
      <c r="IF1542" s="154"/>
      <c r="IG1542" s="154"/>
      <c r="IH1542" s="154"/>
      <c r="II1542" s="154"/>
      <c r="IJ1542" s="154"/>
      <c r="IK1542" s="154"/>
      <c r="IL1542" s="154"/>
      <c r="IM1542" s="154"/>
      <c r="IN1542" s="154"/>
      <c r="IO1542" s="154"/>
      <c r="IP1542" s="154"/>
      <c r="IQ1542" s="154"/>
      <c r="IR1542" s="154"/>
      <c r="IS1542" s="154"/>
      <c r="IT1542" s="154"/>
      <c r="IU1542" s="154"/>
      <c r="IV1542" s="154"/>
      <c r="IW1542" s="154"/>
      <c r="IX1542" s="154"/>
      <c r="IY1542" s="154"/>
      <c r="IZ1542" s="154"/>
      <c r="JA1542" s="154"/>
      <c r="JB1542" s="154"/>
      <c r="JC1542" s="154"/>
    </row>
    <row r="1543" spans="1:263" s="853" customFormat="1" ht="75" x14ac:dyDescent="0.25">
      <c r="A1543" s="217"/>
      <c r="B1543" s="217">
        <v>1</v>
      </c>
      <c r="C1543" s="294" t="s">
        <v>433</v>
      </c>
      <c r="D1543" s="175"/>
      <c r="E1543" s="176"/>
      <c r="F1543" s="1902">
        <f t="shared" si="1437"/>
        <v>16000</v>
      </c>
      <c r="G1543" s="748">
        <f t="shared" si="1437"/>
        <v>4000</v>
      </c>
      <c r="H1543" s="748">
        <f t="shared" si="1437"/>
        <v>3158</v>
      </c>
      <c r="I1543" s="2081">
        <f t="shared" si="1437"/>
        <v>78.95</v>
      </c>
      <c r="J1543" s="2534"/>
      <c r="K1543" s="2534"/>
      <c r="L1543" s="2535"/>
      <c r="M1543" s="2535"/>
      <c r="N1543" s="2535"/>
      <c r="O1543" s="2535"/>
      <c r="P1543" s="2535"/>
      <c r="Q1543" s="2535"/>
      <c r="R1543" s="2533">
        <f t="shared" ref="R1543:AB1543" si="1442">R1462</f>
        <v>0</v>
      </c>
      <c r="S1543" s="2533">
        <f t="shared" ref="S1543:T1543" si="1443">S1462</f>
        <v>0</v>
      </c>
      <c r="T1543" s="2533">
        <f t="shared" si="1443"/>
        <v>0</v>
      </c>
      <c r="U1543" s="373">
        <f t="shared" si="1442"/>
        <v>0</v>
      </c>
      <c r="V1543" s="2533">
        <f t="shared" si="1442"/>
        <v>0</v>
      </c>
      <c r="W1543" s="1123">
        <f t="shared" si="1442"/>
        <v>0</v>
      </c>
      <c r="X1543" s="2533">
        <f t="shared" si="1442"/>
        <v>0</v>
      </c>
      <c r="Y1543" s="2533">
        <f t="shared" si="1442"/>
        <v>0</v>
      </c>
      <c r="Z1543" s="2677">
        <f t="shared" si="1442"/>
        <v>0</v>
      </c>
      <c r="AA1543" s="2677">
        <f t="shared" si="1442"/>
        <v>0</v>
      </c>
      <c r="AB1543" s="2533">
        <f t="shared" si="1442"/>
        <v>0</v>
      </c>
      <c r="AC1543" s="925"/>
      <c r="AD1543" s="918"/>
      <c r="AE1543" s="2276"/>
      <c r="AF1543" s="2958"/>
      <c r="AG1543" s="154"/>
      <c r="AH1543" s="154"/>
      <c r="AI1543" s="154"/>
      <c r="AJ1543" s="154"/>
      <c r="AK1543" s="154"/>
      <c r="AL1543" s="154"/>
      <c r="AM1543" s="154"/>
      <c r="AN1543" s="154"/>
      <c r="AO1543" s="154"/>
      <c r="AP1543" s="154"/>
      <c r="AQ1543" s="154"/>
      <c r="AR1543" s="154"/>
      <c r="AS1543" s="154"/>
      <c r="AT1543" s="154"/>
      <c r="AU1543" s="154"/>
      <c r="AV1543" s="154"/>
      <c r="AW1543" s="154"/>
      <c r="AX1543" s="154"/>
      <c r="AY1543" s="154"/>
      <c r="AZ1543" s="154"/>
      <c r="BA1543" s="154"/>
      <c r="BB1543" s="154"/>
      <c r="BC1543" s="154"/>
      <c r="BD1543" s="154"/>
      <c r="BE1543" s="154"/>
      <c r="BF1543" s="154"/>
      <c r="BG1543" s="154"/>
      <c r="BH1543" s="154"/>
      <c r="BI1543" s="154"/>
      <c r="BJ1543" s="154"/>
      <c r="BK1543" s="154"/>
      <c r="BL1543" s="154"/>
      <c r="BM1543" s="154"/>
      <c r="BN1543" s="154"/>
      <c r="BO1543" s="154"/>
      <c r="BP1543" s="154"/>
      <c r="BQ1543" s="154"/>
      <c r="BR1543" s="154"/>
      <c r="BS1543" s="154"/>
      <c r="BT1543" s="154"/>
      <c r="BU1543" s="154"/>
      <c r="BV1543" s="154"/>
      <c r="BW1543" s="154"/>
      <c r="BX1543" s="154"/>
      <c r="BY1543" s="154"/>
      <c r="BZ1543" s="154"/>
      <c r="CA1543" s="154"/>
      <c r="CB1543" s="154"/>
      <c r="CC1543" s="154"/>
      <c r="CD1543" s="154"/>
      <c r="CE1543" s="154"/>
      <c r="CF1543" s="154"/>
      <c r="CG1543" s="154"/>
      <c r="CH1543" s="154"/>
      <c r="CI1543" s="154"/>
      <c r="CJ1543" s="154"/>
      <c r="CK1543" s="154"/>
      <c r="CL1543" s="154"/>
      <c r="CM1543" s="154"/>
      <c r="CN1543" s="154"/>
      <c r="CO1543" s="154"/>
      <c r="CP1543" s="154"/>
      <c r="CQ1543" s="154"/>
      <c r="CR1543" s="154"/>
      <c r="CS1543" s="154"/>
      <c r="CT1543" s="154"/>
      <c r="CU1543" s="154"/>
      <c r="CV1543" s="154"/>
      <c r="CW1543" s="154"/>
      <c r="CX1543" s="154"/>
      <c r="CY1543" s="154"/>
      <c r="CZ1543" s="154"/>
      <c r="DA1543" s="154"/>
      <c r="DB1543" s="154"/>
      <c r="DC1543" s="154"/>
      <c r="DD1543" s="154"/>
      <c r="DE1543" s="154"/>
      <c r="DF1543" s="154"/>
      <c r="DG1543" s="154"/>
      <c r="DH1543" s="154"/>
      <c r="DI1543" s="154"/>
      <c r="DJ1543" s="154"/>
      <c r="DK1543" s="154"/>
      <c r="DL1543" s="154"/>
      <c r="DM1543" s="154"/>
      <c r="DN1543" s="154"/>
      <c r="DO1543" s="154"/>
      <c r="DP1543" s="154"/>
      <c r="DQ1543" s="154"/>
      <c r="DR1543" s="154"/>
      <c r="DS1543" s="154"/>
      <c r="DT1543" s="154"/>
      <c r="DU1543" s="154"/>
      <c r="DV1543" s="154"/>
      <c r="DW1543" s="154"/>
      <c r="DX1543" s="154"/>
      <c r="DY1543" s="154"/>
      <c r="DZ1543" s="154"/>
      <c r="EA1543" s="154"/>
      <c r="EB1543" s="154"/>
      <c r="EC1543" s="154"/>
      <c r="ED1543" s="154"/>
      <c r="EE1543" s="154"/>
      <c r="EF1543" s="154"/>
      <c r="EG1543" s="154"/>
      <c r="EH1543" s="154"/>
      <c r="EI1543" s="154"/>
      <c r="EJ1543" s="154"/>
      <c r="EK1543" s="154"/>
      <c r="EL1543" s="154"/>
      <c r="EM1543" s="154"/>
      <c r="EN1543" s="154"/>
      <c r="EO1543" s="154"/>
      <c r="EP1543" s="154"/>
      <c r="EQ1543" s="154"/>
      <c r="ER1543" s="154"/>
      <c r="ES1543" s="154"/>
      <c r="ET1543" s="154"/>
      <c r="EU1543" s="154"/>
      <c r="EV1543" s="154"/>
      <c r="EW1543" s="154"/>
      <c r="EX1543" s="154"/>
      <c r="EY1543" s="154"/>
      <c r="EZ1543" s="154"/>
      <c r="FA1543" s="154"/>
      <c r="FB1543" s="154"/>
      <c r="FC1543" s="154"/>
      <c r="FD1543" s="154"/>
      <c r="FE1543" s="154"/>
      <c r="FF1543" s="154"/>
      <c r="FG1543" s="154"/>
      <c r="FH1543" s="154"/>
      <c r="FI1543" s="154"/>
      <c r="FJ1543" s="154"/>
      <c r="FK1543" s="154"/>
      <c r="FL1543" s="154"/>
      <c r="FM1543" s="154"/>
      <c r="FN1543" s="154"/>
      <c r="FO1543" s="154"/>
      <c r="FP1543" s="154"/>
      <c r="FQ1543" s="154"/>
      <c r="FR1543" s="154"/>
      <c r="FS1543" s="154"/>
      <c r="FT1543" s="154"/>
      <c r="FU1543" s="154"/>
      <c r="FV1543" s="154"/>
      <c r="FW1543" s="154"/>
      <c r="FX1543" s="154"/>
      <c r="FY1543" s="154"/>
      <c r="FZ1543" s="154"/>
      <c r="GA1543" s="154"/>
      <c r="GB1543" s="154"/>
      <c r="GC1543" s="154"/>
      <c r="GD1543" s="154"/>
      <c r="GE1543" s="154"/>
      <c r="GF1543" s="154"/>
      <c r="GG1543" s="154"/>
      <c r="GH1543" s="154"/>
      <c r="GI1543" s="154"/>
      <c r="GJ1543" s="154"/>
      <c r="GK1543" s="154"/>
      <c r="GL1543" s="154"/>
      <c r="GM1543" s="154"/>
      <c r="GN1543" s="154"/>
      <c r="GO1543" s="154"/>
      <c r="GP1543" s="154"/>
      <c r="GQ1543" s="154"/>
      <c r="GR1543" s="154"/>
      <c r="GS1543" s="154"/>
      <c r="GT1543" s="154"/>
      <c r="GU1543" s="154"/>
      <c r="GV1543" s="154"/>
      <c r="GW1543" s="154"/>
      <c r="GX1543" s="154"/>
      <c r="GY1543" s="154"/>
      <c r="GZ1543" s="154"/>
      <c r="HA1543" s="154"/>
      <c r="HB1543" s="154"/>
      <c r="HC1543" s="154"/>
      <c r="HD1543" s="154"/>
      <c r="HE1543" s="154"/>
      <c r="HF1543" s="154"/>
      <c r="HG1543" s="154"/>
      <c r="HH1543" s="154"/>
      <c r="HI1543" s="154"/>
      <c r="HJ1543" s="154"/>
      <c r="HK1543" s="154"/>
      <c r="HL1543" s="154"/>
      <c r="HM1543" s="154"/>
      <c r="HN1543" s="154"/>
      <c r="HO1543" s="154"/>
      <c r="HP1543" s="154"/>
      <c r="HQ1543" s="154"/>
      <c r="HR1543" s="154"/>
      <c r="HS1543" s="154"/>
      <c r="HT1543" s="154"/>
      <c r="HU1543" s="154"/>
      <c r="HV1543" s="154"/>
      <c r="HW1543" s="154"/>
      <c r="HX1543" s="154"/>
      <c r="HY1543" s="154"/>
      <c r="HZ1543" s="154"/>
      <c r="IA1543" s="154"/>
      <c r="IB1543" s="154"/>
      <c r="IC1543" s="154"/>
      <c r="ID1543" s="154"/>
      <c r="IE1543" s="154"/>
      <c r="IF1543" s="154"/>
      <c r="IG1543" s="154"/>
      <c r="IH1543" s="154"/>
      <c r="II1543" s="154"/>
      <c r="IJ1543" s="154"/>
      <c r="IK1543" s="154"/>
      <c r="IL1543" s="154"/>
      <c r="IM1543" s="154"/>
      <c r="IN1543" s="154"/>
      <c r="IO1543" s="154"/>
      <c r="IP1543" s="154"/>
      <c r="IQ1543" s="154"/>
      <c r="IR1543" s="154"/>
      <c r="IS1543" s="154"/>
      <c r="IT1543" s="154"/>
      <c r="IU1543" s="154"/>
      <c r="IV1543" s="154"/>
      <c r="IW1543" s="154"/>
      <c r="IX1543" s="154"/>
      <c r="IY1543" s="154"/>
      <c r="IZ1543" s="154"/>
      <c r="JA1543" s="154"/>
      <c r="JB1543" s="154"/>
      <c r="JC1543" s="154"/>
    </row>
    <row r="1544" spans="1:263" s="853" customFormat="1" ht="45" x14ac:dyDescent="0.25">
      <c r="A1544" s="217"/>
      <c r="B1544" s="217">
        <v>1</v>
      </c>
      <c r="C1544" s="176" t="s">
        <v>434</v>
      </c>
      <c r="D1544" s="175"/>
      <c r="E1544" s="176"/>
      <c r="F1544" s="1902">
        <f t="shared" si="1437"/>
        <v>15000</v>
      </c>
      <c r="G1544" s="748">
        <f t="shared" si="1437"/>
        <v>3750</v>
      </c>
      <c r="H1544" s="748">
        <f t="shared" si="1437"/>
        <v>3528</v>
      </c>
      <c r="I1544" s="2081">
        <f t="shared" si="1437"/>
        <v>94.08</v>
      </c>
      <c r="J1544" s="2534"/>
      <c r="K1544" s="2534"/>
      <c r="L1544" s="2535"/>
      <c r="M1544" s="2535"/>
      <c r="N1544" s="2535"/>
      <c r="O1544" s="2535"/>
      <c r="P1544" s="2535"/>
      <c r="Q1544" s="2535"/>
      <c r="R1544" s="2533">
        <f t="shared" ref="R1544:AB1544" si="1444">R1463</f>
        <v>0</v>
      </c>
      <c r="S1544" s="2533">
        <f t="shared" ref="S1544:T1544" si="1445">S1463</f>
        <v>0</v>
      </c>
      <c r="T1544" s="2533">
        <f t="shared" si="1445"/>
        <v>0</v>
      </c>
      <c r="U1544" s="373">
        <f t="shared" si="1444"/>
        <v>0</v>
      </c>
      <c r="V1544" s="2533">
        <f t="shared" si="1444"/>
        <v>0</v>
      </c>
      <c r="W1544" s="1123">
        <f t="shared" si="1444"/>
        <v>0</v>
      </c>
      <c r="X1544" s="2533">
        <f t="shared" si="1444"/>
        <v>0</v>
      </c>
      <c r="Y1544" s="2533">
        <f t="shared" si="1444"/>
        <v>0</v>
      </c>
      <c r="Z1544" s="2677">
        <f t="shared" si="1444"/>
        <v>0</v>
      </c>
      <c r="AA1544" s="2677">
        <f t="shared" si="1444"/>
        <v>0</v>
      </c>
      <c r="AB1544" s="2533">
        <f t="shared" si="1444"/>
        <v>0</v>
      </c>
      <c r="AC1544" s="925"/>
      <c r="AD1544" s="918"/>
      <c r="AE1544" s="2276"/>
      <c r="AF1544" s="2958"/>
      <c r="AG1544" s="154"/>
      <c r="AH1544" s="154"/>
      <c r="AI1544" s="154"/>
      <c r="AJ1544" s="154"/>
      <c r="AK1544" s="154"/>
      <c r="AL1544" s="154"/>
      <c r="AM1544" s="154"/>
      <c r="AN1544" s="154"/>
      <c r="AO1544" s="154"/>
      <c r="AP1544" s="154"/>
      <c r="AQ1544" s="154"/>
      <c r="AR1544" s="154"/>
      <c r="AS1544" s="154"/>
      <c r="AT1544" s="154"/>
      <c r="AU1544" s="154"/>
      <c r="AV1544" s="154"/>
      <c r="AW1544" s="154"/>
      <c r="AX1544" s="154"/>
      <c r="AY1544" s="154"/>
      <c r="AZ1544" s="154"/>
      <c r="BA1544" s="154"/>
      <c r="BB1544" s="154"/>
      <c r="BC1544" s="154"/>
      <c r="BD1544" s="154"/>
      <c r="BE1544" s="154"/>
      <c r="BF1544" s="154"/>
      <c r="BG1544" s="154"/>
      <c r="BH1544" s="154"/>
      <c r="BI1544" s="154"/>
      <c r="BJ1544" s="154"/>
      <c r="BK1544" s="154"/>
      <c r="BL1544" s="154"/>
      <c r="BM1544" s="154"/>
      <c r="BN1544" s="154"/>
      <c r="BO1544" s="154"/>
      <c r="BP1544" s="154"/>
      <c r="BQ1544" s="154"/>
      <c r="BR1544" s="154"/>
      <c r="BS1544" s="154"/>
      <c r="BT1544" s="154"/>
      <c r="BU1544" s="154"/>
      <c r="BV1544" s="154"/>
      <c r="BW1544" s="154"/>
      <c r="BX1544" s="154"/>
      <c r="BY1544" s="154"/>
      <c r="BZ1544" s="154"/>
      <c r="CA1544" s="154"/>
      <c r="CB1544" s="154"/>
      <c r="CC1544" s="154"/>
      <c r="CD1544" s="154"/>
      <c r="CE1544" s="154"/>
      <c r="CF1544" s="154"/>
      <c r="CG1544" s="154"/>
      <c r="CH1544" s="154"/>
      <c r="CI1544" s="154"/>
      <c r="CJ1544" s="154"/>
      <c r="CK1544" s="154"/>
      <c r="CL1544" s="154"/>
      <c r="CM1544" s="154"/>
      <c r="CN1544" s="154"/>
      <c r="CO1544" s="154"/>
      <c r="CP1544" s="154"/>
      <c r="CQ1544" s="154"/>
      <c r="CR1544" s="154"/>
      <c r="CS1544" s="154"/>
      <c r="CT1544" s="154"/>
      <c r="CU1544" s="154"/>
      <c r="CV1544" s="154"/>
      <c r="CW1544" s="154"/>
      <c r="CX1544" s="154"/>
      <c r="CY1544" s="154"/>
      <c r="CZ1544" s="154"/>
      <c r="DA1544" s="154"/>
      <c r="DB1544" s="154"/>
      <c r="DC1544" s="154"/>
      <c r="DD1544" s="154"/>
      <c r="DE1544" s="154"/>
      <c r="DF1544" s="154"/>
      <c r="DG1544" s="154"/>
      <c r="DH1544" s="154"/>
      <c r="DI1544" s="154"/>
      <c r="DJ1544" s="154"/>
      <c r="DK1544" s="154"/>
      <c r="DL1544" s="154"/>
      <c r="DM1544" s="154"/>
      <c r="DN1544" s="154"/>
      <c r="DO1544" s="154"/>
      <c r="DP1544" s="154"/>
      <c r="DQ1544" s="154"/>
      <c r="DR1544" s="154"/>
      <c r="DS1544" s="154"/>
      <c r="DT1544" s="154"/>
      <c r="DU1544" s="154"/>
      <c r="DV1544" s="154"/>
      <c r="DW1544" s="154"/>
      <c r="DX1544" s="154"/>
      <c r="DY1544" s="154"/>
      <c r="DZ1544" s="154"/>
      <c r="EA1544" s="154"/>
      <c r="EB1544" s="154"/>
      <c r="EC1544" s="154"/>
      <c r="ED1544" s="154"/>
      <c r="EE1544" s="154"/>
      <c r="EF1544" s="154"/>
      <c r="EG1544" s="154"/>
      <c r="EH1544" s="154"/>
      <c r="EI1544" s="154"/>
      <c r="EJ1544" s="154"/>
      <c r="EK1544" s="154"/>
      <c r="EL1544" s="154"/>
      <c r="EM1544" s="154"/>
      <c r="EN1544" s="154"/>
      <c r="EO1544" s="154"/>
      <c r="EP1544" s="154"/>
      <c r="EQ1544" s="154"/>
      <c r="ER1544" s="154"/>
      <c r="ES1544" s="154"/>
      <c r="ET1544" s="154"/>
      <c r="EU1544" s="154"/>
      <c r="EV1544" s="154"/>
      <c r="EW1544" s="154"/>
      <c r="EX1544" s="154"/>
      <c r="EY1544" s="154"/>
      <c r="EZ1544" s="154"/>
      <c r="FA1544" s="154"/>
      <c r="FB1544" s="154"/>
      <c r="FC1544" s="154"/>
      <c r="FD1544" s="154"/>
      <c r="FE1544" s="154"/>
      <c r="FF1544" s="154"/>
      <c r="FG1544" s="154"/>
      <c r="FH1544" s="154"/>
      <c r="FI1544" s="154"/>
      <c r="FJ1544" s="154"/>
      <c r="FK1544" s="154"/>
      <c r="FL1544" s="154"/>
      <c r="FM1544" s="154"/>
      <c r="FN1544" s="154"/>
      <c r="FO1544" s="154"/>
      <c r="FP1544" s="154"/>
      <c r="FQ1544" s="154"/>
      <c r="FR1544" s="154"/>
      <c r="FS1544" s="154"/>
      <c r="FT1544" s="154"/>
      <c r="FU1544" s="154"/>
      <c r="FV1544" s="154"/>
      <c r="FW1544" s="154"/>
      <c r="FX1544" s="154"/>
      <c r="FY1544" s="154"/>
      <c r="FZ1544" s="154"/>
      <c r="GA1544" s="154"/>
      <c r="GB1544" s="154"/>
      <c r="GC1544" s="154"/>
      <c r="GD1544" s="154"/>
      <c r="GE1544" s="154"/>
      <c r="GF1544" s="154"/>
      <c r="GG1544" s="154"/>
      <c r="GH1544" s="154"/>
      <c r="GI1544" s="154"/>
      <c r="GJ1544" s="154"/>
      <c r="GK1544" s="154"/>
      <c r="GL1544" s="154"/>
      <c r="GM1544" s="154"/>
      <c r="GN1544" s="154"/>
      <c r="GO1544" s="154"/>
      <c r="GP1544" s="154"/>
      <c r="GQ1544" s="154"/>
      <c r="GR1544" s="154"/>
      <c r="GS1544" s="154"/>
      <c r="GT1544" s="154"/>
      <c r="GU1544" s="154"/>
      <c r="GV1544" s="154"/>
      <c r="GW1544" s="154"/>
      <c r="GX1544" s="154"/>
      <c r="GY1544" s="154"/>
      <c r="GZ1544" s="154"/>
      <c r="HA1544" s="154"/>
      <c r="HB1544" s="154"/>
      <c r="HC1544" s="154"/>
      <c r="HD1544" s="154"/>
      <c r="HE1544" s="154"/>
      <c r="HF1544" s="154"/>
      <c r="HG1544" s="154"/>
      <c r="HH1544" s="154"/>
      <c r="HI1544" s="154"/>
      <c r="HJ1544" s="154"/>
      <c r="HK1544" s="154"/>
      <c r="HL1544" s="154"/>
      <c r="HM1544" s="154"/>
      <c r="HN1544" s="154"/>
      <c r="HO1544" s="154"/>
      <c r="HP1544" s="154"/>
      <c r="HQ1544" s="154"/>
      <c r="HR1544" s="154"/>
      <c r="HS1544" s="154"/>
      <c r="HT1544" s="154"/>
      <c r="HU1544" s="154"/>
      <c r="HV1544" s="154"/>
      <c r="HW1544" s="154"/>
      <c r="HX1544" s="154"/>
      <c r="HY1544" s="154"/>
      <c r="HZ1544" s="154"/>
      <c r="IA1544" s="154"/>
      <c r="IB1544" s="154"/>
      <c r="IC1544" s="154"/>
      <c r="ID1544" s="154"/>
      <c r="IE1544" s="154"/>
      <c r="IF1544" s="154"/>
      <c r="IG1544" s="154"/>
      <c r="IH1544" s="154"/>
      <c r="II1544" s="154"/>
      <c r="IJ1544" s="154"/>
      <c r="IK1544" s="154"/>
      <c r="IL1544" s="154"/>
      <c r="IM1544" s="154"/>
      <c r="IN1544" s="154"/>
      <c r="IO1544" s="154"/>
      <c r="IP1544" s="154"/>
      <c r="IQ1544" s="154"/>
      <c r="IR1544" s="154"/>
      <c r="IS1544" s="154"/>
      <c r="IT1544" s="154"/>
      <c r="IU1544" s="154"/>
      <c r="IV1544" s="154"/>
      <c r="IW1544" s="154"/>
      <c r="IX1544" s="154"/>
      <c r="IY1544" s="154"/>
      <c r="IZ1544" s="154"/>
      <c r="JA1544" s="154"/>
      <c r="JB1544" s="154"/>
      <c r="JC1544" s="154"/>
    </row>
    <row r="1545" spans="1:263" s="853" customFormat="1" ht="30" x14ac:dyDescent="0.25">
      <c r="A1545" s="217"/>
      <c r="B1545" s="217">
        <v>1</v>
      </c>
      <c r="C1545" s="176" t="s">
        <v>130</v>
      </c>
      <c r="D1545" s="175"/>
      <c r="E1545" s="176"/>
      <c r="F1545" s="1902">
        <f t="shared" si="1437"/>
        <v>16800</v>
      </c>
      <c r="G1545" s="748">
        <f t="shared" si="1437"/>
        <v>4200</v>
      </c>
      <c r="H1545" s="748">
        <f t="shared" si="1437"/>
        <v>3624</v>
      </c>
      <c r="I1545" s="2081">
        <f t="shared" si="1437"/>
        <v>86.285714285714292</v>
      </c>
      <c r="J1545" s="2534"/>
      <c r="K1545" s="2534"/>
      <c r="L1545" s="2535"/>
      <c r="M1545" s="2535"/>
      <c r="N1545" s="2535"/>
      <c r="O1545" s="2535"/>
      <c r="P1545" s="2535"/>
      <c r="Q1545" s="2535"/>
      <c r="R1545" s="2533">
        <f t="shared" ref="R1545:AB1545" si="1446">R1464</f>
        <v>0</v>
      </c>
      <c r="S1545" s="2533">
        <f t="shared" ref="S1545:T1545" si="1447">S1464</f>
        <v>0</v>
      </c>
      <c r="T1545" s="2533">
        <f t="shared" si="1447"/>
        <v>0</v>
      </c>
      <c r="U1545" s="373">
        <f t="shared" si="1446"/>
        <v>0</v>
      </c>
      <c r="V1545" s="2533">
        <f t="shared" si="1446"/>
        <v>0</v>
      </c>
      <c r="W1545" s="1123">
        <f t="shared" si="1446"/>
        <v>0</v>
      </c>
      <c r="X1545" s="2533">
        <f t="shared" si="1446"/>
        <v>0</v>
      </c>
      <c r="Y1545" s="2533">
        <f t="shared" si="1446"/>
        <v>0</v>
      </c>
      <c r="Z1545" s="2677">
        <f t="shared" si="1446"/>
        <v>0</v>
      </c>
      <c r="AA1545" s="2677">
        <f t="shared" si="1446"/>
        <v>0</v>
      </c>
      <c r="AB1545" s="2533">
        <f t="shared" si="1446"/>
        <v>0</v>
      </c>
      <c r="AC1545" s="925"/>
      <c r="AD1545" s="918"/>
      <c r="AE1545" s="2276"/>
      <c r="AF1545" s="2958"/>
      <c r="AG1545" s="154"/>
      <c r="AH1545" s="154"/>
      <c r="AI1545" s="154"/>
      <c r="AJ1545" s="154"/>
      <c r="AK1545" s="154"/>
      <c r="AL1545" s="154"/>
      <c r="AM1545" s="154"/>
      <c r="AN1545" s="154"/>
      <c r="AO1545" s="154"/>
      <c r="AP1545" s="154"/>
      <c r="AQ1545" s="154"/>
      <c r="AR1545" s="154"/>
      <c r="AS1545" s="154"/>
      <c r="AT1545" s="154"/>
      <c r="AU1545" s="154"/>
      <c r="AV1545" s="154"/>
      <c r="AW1545" s="154"/>
      <c r="AX1545" s="154"/>
      <c r="AY1545" s="154"/>
      <c r="AZ1545" s="154"/>
      <c r="BA1545" s="154"/>
      <c r="BB1545" s="154"/>
      <c r="BC1545" s="154"/>
      <c r="BD1545" s="154"/>
      <c r="BE1545" s="154"/>
      <c r="BF1545" s="154"/>
      <c r="BG1545" s="154"/>
      <c r="BH1545" s="154"/>
      <c r="BI1545" s="154"/>
      <c r="BJ1545" s="154"/>
      <c r="BK1545" s="154"/>
      <c r="BL1545" s="154"/>
      <c r="BM1545" s="154"/>
      <c r="BN1545" s="154"/>
      <c r="BO1545" s="154"/>
      <c r="BP1545" s="154"/>
      <c r="BQ1545" s="154"/>
      <c r="BR1545" s="154"/>
      <c r="BS1545" s="154"/>
      <c r="BT1545" s="154"/>
      <c r="BU1545" s="154"/>
      <c r="BV1545" s="154"/>
      <c r="BW1545" s="154"/>
      <c r="BX1545" s="154"/>
      <c r="BY1545" s="154"/>
      <c r="BZ1545" s="154"/>
      <c r="CA1545" s="154"/>
      <c r="CB1545" s="154"/>
      <c r="CC1545" s="154"/>
      <c r="CD1545" s="154"/>
      <c r="CE1545" s="154"/>
      <c r="CF1545" s="154"/>
      <c r="CG1545" s="154"/>
      <c r="CH1545" s="154"/>
      <c r="CI1545" s="154"/>
      <c r="CJ1545" s="154"/>
      <c r="CK1545" s="154"/>
      <c r="CL1545" s="154"/>
      <c r="CM1545" s="154"/>
      <c r="CN1545" s="154"/>
      <c r="CO1545" s="154"/>
      <c r="CP1545" s="154"/>
      <c r="CQ1545" s="154"/>
      <c r="CR1545" s="154"/>
      <c r="CS1545" s="154"/>
      <c r="CT1545" s="154"/>
      <c r="CU1545" s="154"/>
      <c r="CV1545" s="154"/>
      <c r="CW1545" s="154"/>
      <c r="CX1545" s="154"/>
      <c r="CY1545" s="154"/>
      <c r="CZ1545" s="154"/>
      <c r="DA1545" s="154"/>
      <c r="DB1545" s="154"/>
      <c r="DC1545" s="154"/>
      <c r="DD1545" s="154"/>
      <c r="DE1545" s="154"/>
      <c r="DF1545" s="154"/>
      <c r="DG1545" s="154"/>
      <c r="DH1545" s="154"/>
      <c r="DI1545" s="154"/>
      <c r="DJ1545" s="154"/>
      <c r="DK1545" s="154"/>
      <c r="DL1545" s="154"/>
      <c r="DM1545" s="154"/>
      <c r="DN1545" s="154"/>
      <c r="DO1545" s="154"/>
      <c r="DP1545" s="154"/>
      <c r="DQ1545" s="154"/>
      <c r="DR1545" s="154"/>
      <c r="DS1545" s="154"/>
      <c r="DT1545" s="154"/>
      <c r="DU1545" s="154"/>
      <c r="DV1545" s="154"/>
      <c r="DW1545" s="154"/>
      <c r="DX1545" s="154"/>
      <c r="DY1545" s="154"/>
      <c r="DZ1545" s="154"/>
      <c r="EA1545" s="154"/>
      <c r="EB1545" s="154"/>
      <c r="EC1545" s="154"/>
      <c r="ED1545" s="154"/>
      <c r="EE1545" s="154"/>
      <c r="EF1545" s="154"/>
      <c r="EG1545" s="154"/>
      <c r="EH1545" s="154"/>
      <c r="EI1545" s="154"/>
      <c r="EJ1545" s="154"/>
      <c r="EK1545" s="154"/>
      <c r="EL1545" s="154"/>
      <c r="EM1545" s="154"/>
      <c r="EN1545" s="154"/>
      <c r="EO1545" s="154"/>
      <c r="EP1545" s="154"/>
      <c r="EQ1545" s="154"/>
      <c r="ER1545" s="154"/>
      <c r="ES1545" s="154"/>
      <c r="ET1545" s="154"/>
      <c r="EU1545" s="154"/>
      <c r="EV1545" s="154"/>
      <c r="EW1545" s="154"/>
      <c r="EX1545" s="154"/>
      <c r="EY1545" s="154"/>
      <c r="EZ1545" s="154"/>
      <c r="FA1545" s="154"/>
      <c r="FB1545" s="154"/>
      <c r="FC1545" s="154"/>
      <c r="FD1545" s="154"/>
      <c r="FE1545" s="154"/>
      <c r="FF1545" s="154"/>
      <c r="FG1545" s="154"/>
      <c r="FH1545" s="154"/>
      <c r="FI1545" s="154"/>
      <c r="FJ1545" s="154"/>
      <c r="FK1545" s="154"/>
      <c r="FL1545" s="154"/>
      <c r="FM1545" s="154"/>
      <c r="FN1545" s="154"/>
      <c r="FO1545" s="154"/>
      <c r="FP1545" s="154"/>
      <c r="FQ1545" s="154"/>
      <c r="FR1545" s="154"/>
      <c r="FS1545" s="154"/>
      <c r="FT1545" s="154"/>
      <c r="FU1545" s="154"/>
      <c r="FV1545" s="154"/>
      <c r="FW1545" s="154"/>
      <c r="FX1545" s="154"/>
      <c r="FY1545" s="154"/>
      <c r="FZ1545" s="154"/>
      <c r="GA1545" s="154"/>
      <c r="GB1545" s="154"/>
      <c r="GC1545" s="154"/>
      <c r="GD1545" s="154"/>
      <c r="GE1545" s="154"/>
      <c r="GF1545" s="154"/>
      <c r="GG1545" s="154"/>
      <c r="GH1545" s="154"/>
      <c r="GI1545" s="154"/>
      <c r="GJ1545" s="154"/>
      <c r="GK1545" s="154"/>
      <c r="GL1545" s="154"/>
      <c r="GM1545" s="154"/>
      <c r="GN1545" s="154"/>
      <c r="GO1545" s="154"/>
      <c r="GP1545" s="154"/>
      <c r="GQ1545" s="154"/>
      <c r="GR1545" s="154"/>
      <c r="GS1545" s="154"/>
      <c r="GT1545" s="154"/>
      <c r="GU1545" s="154"/>
      <c r="GV1545" s="154"/>
      <c r="GW1545" s="154"/>
      <c r="GX1545" s="154"/>
      <c r="GY1545" s="154"/>
      <c r="GZ1545" s="154"/>
      <c r="HA1545" s="154"/>
      <c r="HB1545" s="154"/>
      <c r="HC1545" s="154"/>
      <c r="HD1545" s="154"/>
      <c r="HE1545" s="154"/>
      <c r="HF1545" s="154"/>
      <c r="HG1545" s="154"/>
      <c r="HH1545" s="154"/>
      <c r="HI1545" s="154"/>
      <c r="HJ1545" s="154"/>
      <c r="HK1545" s="154"/>
      <c r="HL1545" s="154"/>
      <c r="HM1545" s="154"/>
      <c r="HN1545" s="154"/>
      <c r="HO1545" s="154"/>
      <c r="HP1545" s="154"/>
      <c r="HQ1545" s="154"/>
      <c r="HR1545" s="154"/>
      <c r="HS1545" s="154"/>
      <c r="HT1545" s="154"/>
      <c r="HU1545" s="154"/>
      <c r="HV1545" s="154"/>
      <c r="HW1545" s="154"/>
      <c r="HX1545" s="154"/>
      <c r="HY1545" s="154"/>
      <c r="HZ1545" s="154"/>
      <c r="IA1545" s="154"/>
      <c r="IB1545" s="154"/>
      <c r="IC1545" s="154"/>
      <c r="ID1545" s="154"/>
      <c r="IE1545" s="154"/>
      <c r="IF1545" s="154"/>
      <c r="IG1545" s="154"/>
      <c r="IH1545" s="154"/>
      <c r="II1545" s="154"/>
      <c r="IJ1545" s="154"/>
      <c r="IK1545" s="154"/>
      <c r="IL1545" s="154"/>
      <c r="IM1545" s="154"/>
      <c r="IN1545" s="154"/>
      <c r="IO1545" s="154"/>
      <c r="IP1545" s="154"/>
      <c r="IQ1545" s="154"/>
      <c r="IR1545" s="154"/>
      <c r="IS1545" s="154"/>
      <c r="IT1545" s="154"/>
      <c r="IU1545" s="154"/>
      <c r="IV1545" s="154"/>
      <c r="IW1545" s="154"/>
      <c r="IX1545" s="154"/>
      <c r="IY1545" s="154"/>
      <c r="IZ1545" s="154"/>
      <c r="JA1545" s="154"/>
      <c r="JB1545" s="154"/>
      <c r="JC1545" s="154"/>
    </row>
    <row r="1546" spans="1:263" s="853" customFormat="1" x14ac:dyDescent="0.25">
      <c r="A1546" s="217"/>
      <c r="B1546" s="217">
        <v>1</v>
      </c>
      <c r="C1546" s="176" t="s">
        <v>219</v>
      </c>
      <c r="D1546" s="175"/>
      <c r="E1546" s="176"/>
      <c r="F1546" s="1902">
        <f t="shared" si="1437"/>
        <v>15500</v>
      </c>
      <c r="G1546" s="748">
        <f t="shared" si="1437"/>
        <v>3875</v>
      </c>
      <c r="H1546" s="748">
        <f t="shared" si="1437"/>
        <v>3496</v>
      </c>
      <c r="I1546" s="2081">
        <f t="shared" si="1437"/>
        <v>90.219354838709677</v>
      </c>
      <c r="J1546" s="2534"/>
      <c r="K1546" s="2534"/>
      <c r="L1546" s="2535"/>
      <c r="M1546" s="2535"/>
      <c r="N1546" s="2535"/>
      <c r="O1546" s="2535"/>
      <c r="P1546" s="2535"/>
      <c r="Q1546" s="2535"/>
      <c r="R1546" s="2533">
        <f t="shared" ref="R1546:AB1546" si="1448">R1465</f>
        <v>0</v>
      </c>
      <c r="S1546" s="2533">
        <f t="shared" ref="S1546:T1546" si="1449">S1465</f>
        <v>0</v>
      </c>
      <c r="T1546" s="2533">
        <f t="shared" si="1449"/>
        <v>0</v>
      </c>
      <c r="U1546" s="373">
        <f t="shared" si="1448"/>
        <v>0</v>
      </c>
      <c r="V1546" s="2533">
        <f t="shared" si="1448"/>
        <v>0</v>
      </c>
      <c r="W1546" s="1123">
        <f t="shared" si="1448"/>
        <v>0</v>
      </c>
      <c r="X1546" s="2533">
        <f t="shared" si="1448"/>
        <v>0</v>
      </c>
      <c r="Y1546" s="2533">
        <f t="shared" si="1448"/>
        <v>0</v>
      </c>
      <c r="Z1546" s="2677">
        <f t="shared" si="1448"/>
        <v>0</v>
      </c>
      <c r="AA1546" s="2677">
        <f t="shared" si="1448"/>
        <v>0</v>
      </c>
      <c r="AB1546" s="2533">
        <f t="shared" si="1448"/>
        <v>0</v>
      </c>
      <c r="AC1546" s="925"/>
      <c r="AD1546" s="918"/>
      <c r="AE1546" s="2276"/>
      <c r="AF1546" s="2958"/>
      <c r="AG1546" s="154"/>
      <c r="AH1546" s="154"/>
      <c r="AI1546" s="154"/>
      <c r="AJ1546" s="154"/>
      <c r="AK1546" s="154"/>
      <c r="AL1546" s="154"/>
      <c r="AM1546" s="154"/>
      <c r="AN1546" s="154"/>
      <c r="AO1546" s="154"/>
      <c r="AP1546" s="154"/>
      <c r="AQ1546" s="154"/>
      <c r="AR1546" s="154"/>
      <c r="AS1546" s="154"/>
      <c r="AT1546" s="154"/>
      <c r="AU1546" s="154"/>
      <c r="AV1546" s="154"/>
      <c r="AW1546" s="154"/>
      <c r="AX1546" s="154"/>
      <c r="AY1546" s="154"/>
      <c r="AZ1546" s="154"/>
      <c r="BA1546" s="154"/>
      <c r="BB1546" s="154"/>
      <c r="BC1546" s="154"/>
      <c r="BD1546" s="154"/>
      <c r="BE1546" s="154"/>
      <c r="BF1546" s="154"/>
      <c r="BG1546" s="154"/>
      <c r="BH1546" s="154"/>
      <c r="BI1546" s="154"/>
      <c r="BJ1546" s="154"/>
      <c r="BK1546" s="154"/>
      <c r="BL1546" s="154"/>
      <c r="BM1546" s="154"/>
      <c r="BN1546" s="154"/>
      <c r="BO1546" s="154"/>
      <c r="BP1546" s="154"/>
      <c r="BQ1546" s="154"/>
      <c r="BR1546" s="154"/>
      <c r="BS1546" s="154"/>
      <c r="BT1546" s="154"/>
      <c r="BU1546" s="154"/>
      <c r="BV1546" s="154"/>
      <c r="BW1546" s="154"/>
      <c r="BX1546" s="154"/>
      <c r="BY1546" s="154"/>
      <c r="BZ1546" s="154"/>
      <c r="CA1546" s="154"/>
      <c r="CB1546" s="154"/>
      <c r="CC1546" s="154"/>
      <c r="CD1546" s="154"/>
      <c r="CE1546" s="154"/>
      <c r="CF1546" s="154"/>
      <c r="CG1546" s="154"/>
      <c r="CH1546" s="154"/>
      <c r="CI1546" s="154"/>
      <c r="CJ1546" s="154"/>
      <c r="CK1546" s="154"/>
      <c r="CL1546" s="154"/>
      <c r="CM1546" s="154"/>
      <c r="CN1546" s="154"/>
      <c r="CO1546" s="154"/>
      <c r="CP1546" s="154"/>
      <c r="CQ1546" s="154"/>
      <c r="CR1546" s="154"/>
      <c r="CS1546" s="154"/>
      <c r="CT1546" s="154"/>
      <c r="CU1546" s="154"/>
      <c r="CV1546" s="154"/>
      <c r="CW1546" s="154"/>
      <c r="CX1546" s="154"/>
      <c r="CY1546" s="154"/>
      <c r="CZ1546" s="154"/>
      <c r="DA1546" s="154"/>
      <c r="DB1546" s="154"/>
      <c r="DC1546" s="154"/>
      <c r="DD1546" s="154"/>
      <c r="DE1546" s="154"/>
      <c r="DF1546" s="154"/>
      <c r="DG1546" s="154"/>
      <c r="DH1546" s="154"/>
      <c r="DI1546" s="154"/>
      <c r="DJ1546" s="154"/>
      <c r="DK1546" s="154"/>
      <c r="DL1546" s="154"/>
      <c r="DM1546" s="154"/>
      <c r="DN1546" s="154"/>
      <c r="DO1546" s="154"/>
      <c r="DP1546" s="154"/>
      <c r="DQ1546" s="154"/>
      <c r="DR1546" s="154"/>
      <c r="DS1546" s="154"/>
      <c r="DT1546" s="154"/>
      <c r="DU1546" s="154"/>
      <c r="DV1546" s="154"/>
      <c r="DW1546" s="154"/>
      <c r="DX1546" s="154"/>
      <c r="DY1546" s="154"/>
      <c r="DZ1546" s="154"/>
      <c r="EA1546" s="154"/>
      <c r="EB1546" s="154"/>
      <c r="EC1546" s="154"/>
      <c r="ED1546" s="154"/>
      <c r="EE1546" s="154"/>
      <c r="EF1546" s="154"/>
      <c r="EG1546" s="154"/>
      <c r="EH1546" s="154"/>
      <c r="EI1546" s="154"/>
      <c r="EJ1546" s="154"/>
      <c r="EK1546" s="154"/>
      <c r="EL1546" s="154"/>
      <c r="EM1546" s="154"/>
      <c r="EN1546" s="154"/>
      <c r="EO1546" s="154"/>
      <c r="EP1546" s="154"/>
      <c r="EQ1546" s="154"/>
      <c r="ER1546" s="154"/>
      <c r="ES1546" s="154"/>
      <c r="ET1546" s="154"/>
      <c r="EU1546" s="154"/>
      <c r="EV1546" s="154"/>
      <c r="EW1546" s="154"/>
      <c r="EX1546" s="154"/>
      <c r="EY1546" s="154"/>
      <c r="EZ1546" s="154"/>
      <c r="FA1546" s="154"/>
      <c r="FB1546" s="154"/>
      <c r="FC1546" s="154"/>
      <c r="FD1546" s="154"/>
      <c r="FE1546" s="154"/>
      <c r="FF1546" s="154"/>
      <c r="FG1546" s="154"/>
      <c r="FH1546" s="154"/>
      <c r="FI1546" s="154"/>
      <c r="FJ1546" s="154"/>
      <c r="FK1546" s="154"/>
      <c r="FL1546" s="154"/>
      <c r="FM1546" s="154"/>
      <c r="FN1546" s="154"/>
      <c r="FO1546" s="154"/>
      <c r="FP1546" s="154"/>
      <c r="FQ1546" s="154"/>
      <c r="FR1546" s="154"/>
      <c r="FS1546" s="154"/>
      <c r="FT1546" s="154"/>
      <c r="FU1546" s="154"/>
      <c r="FV1546" s="154"/>
      <c r="FW1546" s="154"/>
      <c r="FX1546" s="154"/>
      <c r="FY1546" s="154"/>
      <c r="FZ1546" s="154"/>
      <c r="GA1546" s="154"/>
      <c r="GB1546" s="154"/>
      <c r="GC1546" s="154"/>
      <c r="GD1546" s="154"/>
      <c r="GE1546" s="154"/>
      <c r="GF1546" s="154"/>
      <c r="GG1546" s="154"/>
      <c r="GH1546" s="154"/>
      <c r="GI1546" s="154"/>
      <c r="GJ1546" s="154"/>
      <c r="GK1546" s="154"/>
      <c r="GL1546" s="154"/>
      <c r="GM1546" s="154"/>
      <c r="GN1546" s="154"/>
      <c r="GO1546" s="154"/>
      <c r="GP1546" s="154"/>
      <c r="GQ1546" s="154"/>
      <c r="GR1546" s="154"/>
      <c r="GS1546" s="154"/>
      <c r="GT1546" s="154"/>
      <c r="GU1546" s="154"/>
      <c r="GV1546" s="154"/>
      <c r="GW1546" s="154"/>
      <c r="GX1546" s="154"/>
      <c r="GY1546" s="154"/>
      <c r="GZ1546" s="154"/>
      <c r="HA1546" s="154"/>
      <c r="HB1546" s="154"/>
      <c r="HC1546" s="154"/>
      <c r="HD1546" s="154"/>
      <c r="HE1546" s="154"/>
      <c r="HF1546" s="154"/>
      <c r="HG1546" s="154"/>
      <c r="HH1546" s="154"/>
      <c r="HI1546" s="154"/>
      <c r="HJ1546" s="154"/>
      <c r="HK1546" s="154"/>
      <c r="HL1546" s="154"/>
      <c r="HM1546" s="154"/>
      <c r="HN1546" s="154"/>
      <c r="HO1546" s="154"/>
      <c r="HP1546" s="154"/>
      <c r="HQ1546" s="154"/>
      <c r="HR1546" s="154"/>
      <c r="HS1546" s="154"/>
      <c r="HT1546" s="154"/>
      <c r="HU1546" s="154"/>
      <c r="HV1546" s="154"/>
      <c r="HW1546" s="154"/>
      <c r="HX1546" s="154"/>
      <c r="HY1546" s="154"/>
      <c r="HZ1546" s="154"/>
      <c r="IA1546" s="154"/>
      <c r="IB1546" s="154"/>
      <c r="IC1546" s="154"/>
      <c r="ID1546" s="154"/>
      <c r="IE1546" s="154"/>
      <c r="IF1546" s="154"/>
      <c r="IG1546" s="154"/>
      <c r="IH1546" s="154"/>
      <c r="II1546" s="154"/>
      <c r="IJ1546" s="154"/>
      <c r="IK1546" s="154"/>
      <c r="IL1546" s="154"/>
      <c r="IM1546" s="154"/>
      <c r="IN1546" s="154"/>
      <c r="IO1546" s="154"/>
      <c r="IP1546" s="154"/>
      <c r="IQ1546" s="154"/>
      <c r="IR1546" s="154"/>
      <c r="IS1546" s="154"/>
      <c r="IT1546" s="154"/>
      <c r="IU1546" s="154"/>
      <c r="IV1546" s="154"/>
      <c r="IW1546" s="154"/>
      <c r="IX1546" s="154"/>
      <c r="IY1546" s="154"/>
      <c r="IZ1546" s="154"/>
      <c r="JA1546" s="154"/>
      <c r="JB1546" s="154"/>
      <c r="JC1546" s="154"/>
    </row>
    <row r="1547" spans="1:263" s="853" customFormat="1" ht="45" x14ac:dyDescent="0.25">
      <c r="A1547" s="217"/>
      <c r="B1547" s="217">
        <v>1</v>
      </c>
      <c r="C1547" s="176" t="s">
        <v>435</v>
      </c>
      <c r="D1547" s="175"/>
      <c r="E1547" s="176"/>
      <c r="F1547" s="1902">
        <f t="shared" si="1437"/>
        <v>800</v>
      </c>
      <c r="G1547" s="748">
        <f t="shared" si="1437"/>
        <v>200</v>
      </c>
      <c r="H1547" s="748">
        <f t="shared" si="1437"/>
        <v>127</v>
      </c>
      <c r="I1547" s="2081">
        <f t="shared" si="1437"/>
        <v>63.5</v>
      </c>
      <c r="J1547" s="2534"/>
      <c r="K1547" s="2534"/>
      <c r="L1547" s="2535"/>
      <c r="M1547" s="2535"/>
      <c r="N1547" s="2535"/>
      <c r="O1547" s="2535"/>
      <c r="P1547" s="2535"/>
      <c r="Q1547" s="2535"/>
      <c r="R1547" s="2533">
        <f t="shared" ref="R1547:AB1547" si="1450">R1466</f>
        <v>0</v>
      </c>
      <c r="S1547" s="2533">
        <f t="shared" ref="S1547:T1547" si="1451">S1466</f>
        <v>0</v>
      </c>
      <c r="T1547" s="2533">
        <f t="shared" si="1451"/>
        <v>0</v>
      </c>
      <c r="U1547" s="373">
        <f t="shared" si="1450"/>
        <v>0</v>
      </c>
      <c r="V1547" s="2533">
        <f t="shared" si="1450"/>
        <v>0</v>
      </c>
      <c r="W1547" s="1123">
        <f t="shared" si="1450"/>
        <v>0</v>
      </c>
      <c r="X1547" s="2533">
        <f t="shared" si="1450"/>
        <v>0</v>
      </c>
      <c r="Y1547" s="2533">
        <f t="shared" si="1450"/>
        <v>0</v>
      </c>
      <c r="Z1547" s="2677">
        <f t="shared" si="1450"/>
        <v>0</v>
      </c>
      <c r="AA1547" s="2677">
        <f t="shared" si="1450"/>
        <v>0</v>
      </c>
      <c r="AB1547" s="2533">
        <f t="shared" si="1450"/>
        <v>0</v>
      </c>
      <c r="AC1547" s="925"/>
      <c r="AD1547" s="918"/>
      <c r="AE1547" s="2276"/>
      <c r="AF1547" s="2958"/>
      <c r="AG1547" s="154"/>
      <c r="AH1547" s="154"/>
      <c r="AI1547" s="154"/>
      <c r="AJ1547" s="154"/>
      <c r="AK1547" s="154"/>
      <c r="AL1547" s="154"/>
      <c r="AM1547" s="154"/>
      <c r="AN1547" s="154"/>
      <c r="AO1547" s="154"/>
      <c r="AP1547" s="154"/>
      <c r="AQ1547" s="154"/>
      <c r="AR1547" s="154"/>
      <c r="AS1547" s="154"/>
      <c r="AT1547" s="154"/>
      <c r="AU1547" s="154"/>
      <c r="AV1547" s="154"/>
      <c r="AW1547" s="154"/>
      <c r="AX1547" s="154"/>
      <c r="AY1547" s="154"/>
      <c r="AZ1547" s="154"/>
      <c r="BA1547" s="154"/>
      <c r="BB1547" s="154"/>
      <c r="BC1547" s="154"/>
      <c r="BD1547" s="154"/>
      <c r="BE1547" s="154"/>
      <c r="BF1547" s="154"/>
      <c r="BG1547" s="154"/>
      <c r="BH1547" s="154"/>
      <c r="BI1547" s="154"/>
      <c r="BJ1547" s="154"/>
      <c r="BK1547" s="154"/>
      <c r="BL1547" s="154"/>
      <c r="BM1547" s="154"/>
      <c r="BN1547" s="154"/>
      <c r="BO1547" s="154"/>
      <c r="BP1547" s="154"/>
      <c r="BQ1547" s="154"/>
      <c r="BR1547" s="154"/>
      <c r="BS1547" s="154"/>
      <c r="BT1547" s="154"/>
      <c r="BU1547" s="154"/>
      <c r="BV1547" s="154"/>
      <c r="BW1547" s="154"/>
      <c r="BX1547" s="154"/>
      <c r="BY1547" s="154"/>
      <c r="BZ1547" s="154"/>
      <c r="CA1547" s="154"/>
      <c r="CB1547" s="154"/>
      <c r="CC1547" s="154"/>
      <c r="CD1547" s="154"/>
      <c r="CE1547" s="154"/>
      <c r="CF1547" s="154"/>
      <c r="CG1547" s="154"/>
      <c r="CH1547" s="154"/>
      <c r="CI1547" s="154"/>
      <c r="CJ1547" s="154"/>
      <c r="CK1547" s="154"/>
      <c r="CL1547" s="154"/>
      <c r="CM1547" s="154"/>
      <c r="CN1547" s="154"/>
      <c r="CO1547" s="154"/>
      <c r="CP1547" s="154"/>
      <c r="CQ1547" s="154"/>
      <c r="CR1547" s="154"/>
      <c r="CS1547" s="154"/>
      <c r="CT1547" s="154"/>
      <c r="CU1547" s="154"/>
      <c r="CV1547" s="154"/>
      <c r="CW1547" s="154"/>
      <c r="CX1547" s="154"/>
      <c r="CY1547" s="154"/>
      <c r="CZ1547" s="154"/>
      <c r="DA1547" s="154"/>
      <c r="DB1547" s="154"/>
      <c r="DC1547" s="154"/>
      <c r="DD1547" s="154"/>
      <c r="DE1547" s="154"/>
      <c r="DF1547" s="154"/>
      <c r="DG1547" s="154"/>
      <c r="DH1547" s="154"/>
      <c r="DI1547" s="154"/>
      <c r="DJ1547" s="154"/>
      <c r="DK1547" s="154"/>
      <c r="DL1547" s="154"/>
      <c r="DM1547" s="154"/>
      <c r="DN1547" s="154"/>
      <c r="DO1547" s="154"/>
      <c r="DP1547" s="154"/>
      <c r="DQ1547" s="154"/>
      <c r="DR1547" s="154"/>
      <c r="DS1547" s="154"/>
      <c r="DT1547" s="154"/>
      <c r="DU1547" s="154"/>
      <c r="DV1547" s="154"/>
      <c r="DW1547" s="154"/>
      <c r="DX1547" s="154"/>
      <c r="DY1547" s="154"/>
      <c r="DZ1547" s="154"/>
      <c r="EA1547" s="154"/>
      <c r="EB1547" s="154"/>
      <c r="EC1547" s="154"/>
      <c r="ED1547" s="154"/>
      <c r="EE1547" s="154"/>
      <c r="EF1547" s="154"/>
      <c r="EG1547" s="154"/>
      <c r="EH1547" s="154"/>
      <c r="EI1547" s="154"/>
      <c r="EJ1547" s="154"/>
      <c r="EK1547" s="154"/>
      <c r="EL1547" s="154"/>
      <c r="EM1547" s="154"/>
      <c r="EN1547" s="154"/>
      <c r="EO1547" s="154"/>
      <c r="EP1547" s="154"/>
      <c r="EQ1547" s="154"/>
      <c r="ER1547" s="154"/>
      <c r="ES1547" s="154"/>
      <c r="ET1547" s="154"/>
      <c r="EU1547" s="154"/>
      <c r="EV1547" s="154"/>
      <c r="EW1547" s="154"/>
      <c r="EX1547" s="154"/>
      <c r="EY1547" s="154"/>
      <c r="EZ1547" s="154"/>
      <c r="FA1547" s="154"/>
      <c r="FB1547" s="154"/>
      <c r="FC1547" s="154"/>
      <c r="FD1547" s="154"/>
      <c r="FE1547" s="154"/>
      <c r="FF1547" s="154"/>
      <c r="FG1547" s="154"/>
      <c r="FH1547" s="154"/>
      <c r="FI1547" s="154"/>
      <c r="FJ1547" s="154"/>
      <c r="FK1547" s="154"/>
      <c r="FL1547" s="154"/>
      <c r="FM1547" s="154"/>
      <c r="FN1547" s="154"/>
      <c r="FO1547" s="154"/>
      <c r="FP1547" s="154"/>
      <c r="FQ1547" s="154"/>
      <c r="FR1547" s="154"/>
      <c r="FS1547" s="154"/>
      <c r="FT1547" s="154"/>
      <c r="FU1547" s="154"/>
      <c r="FV1547" s="154"/>
      <c r="FW1547" s="154"/>
      <c r="FX1547" s="154"/>
      <c r="FY1547" s="154"/>
      <c r="FZ1547" s="154"/>
      <c r="GA1547" s="154"/>
      <c r="GB1547" s="154"/>
      <c r="GC1547" s="154"/>
      <c r="GD1547" s="154"/>
      <c r="GE1547" s="154"/>
      <c r="GF1547" s="154"/>
      <c r="GG1547" s="154"/>
      <c r="GH1547" s="154"/>
      <c r="GI1547" s="154"/>
      <c r="GJ1547" s="154"/>
      <c r="GK1547" s="154"/>
      <c r="GL1547" s="154"/>
      <c r="GM1547" s="154"/>
      <c r="GN1547" s="154"/>
      <c r="GO1547" s="154"/>
      <c r="GP1547" s="154"/>
      <c r="GQ1547" s="154"/>
      <c r="GR1547" s="154"/>
      <c r="GS1547" s="154"/>
      <c r="GT1547" s="154"/>
      <c r="GU1547" s="154"/>
      <c r="GV1547" s="154"/>
      <c r="GW1547" s="154"/>
      <c r="GX1547" s="154"/>
      <c r="GY1547" s="154"/>
      <c r="GZ1547" s="154"/>
      <c r="HA1547" s="154"/>
      <c r="HB1547" s="154"/>
      <c r="HC1547" s="154"/>
      <c r="HD1547" s="154"/>
      <c r="HE1547" s="154"/>
      <c r="HF1547" s="154"/>
      <c r="HG1547" s="154"/>
      <c r="HH1547" s="154"/>
      <c r="HI1547" s="154"/>
      <c r="HJ1547" s="154"/>
      <c r="HK1547" s="154"/>
      <c r="HL1547" s="154"/>
      <c r="HM1547" s="154"/>
      <c r="HN1547" s="154"/>
      <c r="HO1547" s="154"/>
      <c r="HP1547" s="154"/>
      <c r="HQ1547" s="154"/>
      <c r="HR1547" s="154"/>
      <c r="HS1547" s="154"/>
      <c r="HT1547" s="154"/>
      <c r="HU1547" s="154"/>
      <c r="HV1547" s="154"/>
      <c r="HW1547" s="154"/>
      <c r="HX1547" s="154"/>
      <c r="HY1547" s="154"/>
      <c r="HZ1547" s="154"/>
      <c r="IA1547" s="154"/>
      <c r="IB1547" s="154"/>
      <c r="IC1547" s="154"/>
      <c r="ID1547" s="154"/>
      <c r="IE1547" s="154"/>
      <c r="IF1547" s="154"/>
      <c r="IG1547" s="154"/>
      <c r="IH1547" s="154"/>
      <c r="II1547" s="154"/>
      <c r="IJ1547" s="154"/>
      <c r="IK1547" s="154"/>
      <c r="IL1547" s="154"/>
      <c r="IM1547" s="154"/>
      <c r="IN1547" s="154"/>
      <c r="IO1547" s="154"/>
      <c r="IP1547" s="154"/>
      <c r="IQ1547" s="154"/>
      <c r="IR1547" s="154"/>
      <c r="IS1547" s="154"/>
      <c r="IT1547" s="154"/>
      <c r="IU1547" s="154"/>
      <c r="IV1547" s="154"/>
      <c r="IW1547" s="154"/>
      <c r="IX1547" s="154"/>
      <c r="IY1547" s="154"/>
      <c r="IZ1547" s="154"/>
      <c r="JA1547" s="154"/>
      <c r="JB1547" s="154"/>
      <c r="JC1547" s="154"/>
    </row>
    <row r="1548" spans="1:263" s="853" customFormat="1" ht="75" x14ac:dyDescent="0.25">
      <c r="A1548" s="217"/>
      <c r="B1548" s="217">
        <v>1</v>
      </c>
      <c r="C1548" s="176" t="s">
        <v>459</v>
      </c>
      <c r="D1548" s="175"/>
      <c r="E1548" s="176"/>
      <c r="F1548" s="1902">
        <f t="shared" si="1437"/>
        <v>500</v>
      </c>
      <c r="G1548" s="748">
        <f t="shared" si="1437"/>
        <v>125</v>
      </c>
      <c r="H1548" s="748">
        <f t="shared" si="1437"/>
        <v>1</v>
      </c>
      <c r="I1548" s="2081">
        <f t="shared" si="1437"/>
        <v>0.8</v>
      </c>
      <c r="J1548" s="2534"/>
      <c r="K1548" s="2534"/>
      <c r="L1548" s="2535"/>
      <c r="M1548" s="2535"/>
      <c r="N1548" s="2535"/>
      <c r="O1548" s="2535"/>
      <c r="P1548" s="2535"/>
      <c r="Q1548" s="2535"/>
      <c r="R1548" s="2533"/>
      <c r="S1548" s="2533"/>
      <c r="T1548" s="2533"/>
      <c r="U1548" s="373"/>
      <c r="V1548" s="2533"/>
      <c r="W1548" s="1123"/>
      <c r="X1548" s="2533"/>
      <c r="Y1548" s="2533"/>
      <c r="Z1548" s="2677"/>
      <c r="AA1548" s="2677"/>
      <c r="AB1548" s="2533"/>
      <c r="AC1548" s="925"/>
      <c r="AD1548" s="918"/>
      <c r="AE1548" s="2276"/>
      <c r="AF1548" s="2958"/>
      <c r="AG1548" s="154"/>
      <c r="AH1548" s="154"/>
      <c r="AI1548" s="154"/>
      <c r="AJ1548" s="154"/>
      <c r="AK1548" s="154"/>
      <c r="AL1548" s="154"/>
      <c r="AM1548" s="154"/>
      <c r="AN1548" s="154"/>
      <c r="AO1548" s="154"/>
      <c r="AP1548" s="154"/>
      <c r="AQ1548" s="154"/>
      <c r="AR1548" s="154"/>
      <c r="AS1548" s="154"/>
      <c r="AT1548" s="154"/>
      <c r="AU1548" s="154"/>
      <c r="AV1548" s="154"/>
      <c r="AW1548" s="154"/>
      <c r="AX1548" s="154"/>
      <c r="AY1548" s="154"/>
      <c r="AZ1548" s="154"/>
      <c r="BA1548" s="154"/>
      <c r="BB1548" s="154"/>
      <c r="BC1548" s="154"/>
      <c r="BD1548" s="154"/>
      <c r="BE1548" s="154"/>
      <c r="BF1548" s="154"/>
      <c r="BG1548" s="154"/>
      <c r="BH1548" s="154"/>
      <c r="BI1548" s="154"/>
      <c r="BJ1548" s="154"/>
      <c r="BK1548" s="154"/>
      <c r="BL1548" s="154"/>
      <c r="BM1548" s="154"/>
      <c r="BN1548" s="154"/>
      <c r="BO1548" s="154"/>
      <c r="BP1548" s="154"/>
      <c r="BQ1548" s="154"/>
      <c r="BR1548" s="154"/>
      <c r="BS1548" s="154"/>
      <c r="BT1548" s="154"/>
      <c r="BU1548" s="154"/>
      <c r="BV1548" s="154"/>
      <c r="BW1548" s="154"/>
      <c r="BX1548" s="154"/>
      <c r="BY1548" s="154"/>
      <c r="BZ1548" s="154"/>
      <c r="CA1548" s="154"/>
      <c r="CB1548" s="154"/>
      <c r="CC1548" s="154"/>
      <c r="CD1548" s="154"/>
      <c r="CE1548" s="154"/>
      <c r="CF1548" s="154"/>
      <c r="CG1548" s="154"/>
      <c r="CH1548" s="154"/>
      <c r="CI1548" s="154"/>
      <c r="CJ1548" s="154"/>
      <c r="CK1548" s="154"/>
      <c r="CL1548" s="154"/>
      <c r="CM1548" s="154"/>
      <c r="CN1548" s="154"/>
      <c r="CO1548" s="154"/>
      <c r="CP1548" s="154"/>
      <c r="CQ1548" s="154"/>
      <c r="CR1548" s="154"/>
      <c r="CS1548" s="154"/>
      <c r="CT1548" s="154"/>
      <c r="CU1548" s="154"/>
      <c r="CV1548" s="154"/>
      <c r="CW1548" s="154"/>
      <c r="CX1548" s="154"/>
      <c r="CY1548" s="154"/>
      <c r="CZ1548" s="154"/>
      <c r="DA1548" s="154"/>
      <c r="DB1548" s="154"/>
      <c r="DC1548" s="154"/>
      <c r="DD1548" s="154"/>
      <c r="DE1548" s="154"/>
      <c r="DF1548" s="154"/>
      <c r="DG1548" s="154"/>
      <c r="DH1548" s="154"/>
      <c r="DI1548" s="154"/>
      <c r="DJ1548" s="154"/>
      <c r="DK1548" s="154"/>
      <c r="DL1548" s="154"/>
      <c r="DM1548" s="154"/>
      <c r="DN1548" s="154"/>
      <c r="DO1548" s="154"/>
      <c r="DP1548" s="154"/>
      <c r="DQ1548" s="154"/>
      <c r="DR1548" s="154"/>
      <c r="DS1548" s="154"/>
      <c r="DT1548" s="154"/>
      <c r="DU1548" s="154"/>
      <c r="DV1548" s="154"/>
      <c r="DW1548" s="154"/>
      <c r="DX1548" s="154"/>
      <c r="DY1548" s="154"/>
      <c r="DZ1548" s="154"/>
      <c r="EA1548" s="154"/>
      <c r="EB1548" s="154"/>
      <c r="EC1548" s="154"/>
      <c r="ED1548" s="154"/>
      <c r="EE1548" s="154"/>
      <c r="EF1548" s="154"/>
      <c r="EG1548" s="154"/>
      <c r="EH1548" s="154"/>
      <c r="EI1548" s="154"/>
      <c r="EJ1548" s="154"/>
      <c r="EK1548" s="154"/>
      <c r="EL1548" s="154"/>
      <c r="EM1548" s="154"/>
      <c r="EN1548" s="154"/>
      <c r="EO1548" s="154"/>
      <c r="EP1548" s="154"/>
      <c r="EQ1548" s="154"/>
      <c r="ER1548" s="154"/>
      <c r="ES1548" s="154"/>
      <c r="ET1548" s="154"/>
      <c r="EU1548" s="154"/>
      <c r="EV1548" s="154"/>
      <c r="EW1548" s="154"/>
      <c r="EX1548" s="154"/>
      <c r="EY1548" s="154"/>
      <c r="EZ1548" s="154"/>
      <c r="FA1548" s="154"/>
      <c r="FB1548" s="154"/>
      <c r="FC1548" s="154"/>
      <c r="FD1548" s="154"/>
      <c r="FE1548" s="154"/>
      <c r="FF1548" s="154"/>
      <c r="FG1548" s="154"/>
      <c r="FH1548" s="154"/>
      <c r="FI1548" s="154"/>
      <c r="FJ1548" s="154"/>
      <c r="FK1548" s="154"/>
      <c r="FL1548" s="154"/>
      <c r="FM1548" s="154"/>
      <c r="FN1548" s="154"/>
      <c r="FO1548" s="154"/>
      <c r="FP1548" s="154"/>
      <c r="FQ1548" s="154"/>
      <c r="FR1548" s="154"/>
      <c r="FS1548" s="154"/>
      <c r="FT1548" s="154"/>
      <c r="FU1548" s="154"/>
      <c r="FV1548" s="154"/>
      <c r="FW1548" s="154"/>
      <c r="FX1548" s="154"/>
      <c r="FY1548" s="154"/>
      <c r="FZ1548" s="154"/>
      <c r="GA1548" s="154"/>
      <c r="GB1548" s="154"/>
      <c r="GC1548" s="154"/>
      <c r="GD1548" s="154"/>
      <c r="GE1548" s="154"/>
      <c r="GF1548" s="154"/>
      <c r="GG1548" s="154"/>
      <c r="GH1548" s="154"/>
      <c r="GI1548" s="154"/>
      <c r="GJ1548" s="154"/>
      <c r="GK1548" s="154"/>
      <c r="GL1548" s="154"/>
      <c r="GM1548" s="154"/>
      <c r="GN1548" s="154"/>
      <c r="GO1548" s="154"/>
      <c r="GP1548" s="154"/>
      <c r="GQ1548" s="154"/>
      <c r="GR1548" s="154"/>
      <c r="GS1548" s="154"/>
      <c r="GT1548" s="154"/>
      <c r="GU1548" s="154"/>
      <c r="GV1548" s="154"/>
      <c r="GW1548" s="154"/>
      <c r="GX1548" s="154"/>
      <c r="GY1548" s="154"/>
      <c r="GZ1548" s="154"/>
      <c r="HA1548" s="154"/>
      <c r="HB1548" s="154"/>
      <c r="HC1548" s="154"/>
      <c r="HD1548" s="154"/>
      <c r="HE1548" s="154"/>
      <c r="HF1548" s="154"/>
      <c r="HG1548" s="154"/>
      <c r="HH1548" s="154"/>
      <c r="HI1548" s="154"/>
      <c r="HJ1548" s="154"/>
      <c r="HK1548" s="154"/>
      <c r="HL1548" s="154"/>
      <c r="HM1548" s="154"/>
      <c r="HN1548" s="154"/>
      <c r="HO1548" s="154"/>
      <c r="HP1548" s="154"/>
      <c r="HQ1548" s="154"/>
      <c r="HR1548" s="154"/>
      <c r="HS1548" s="154"/>
      <c r="HT1548" s="154"/>
      <c r="HU1548" s="154"/>
      <c r="HV1548" s="154"/>
      <c r="HW1548" s="154"/>
      <c r="HX1548" s="154"/>
      <c r="HY1548" s="154"/>
      <c r="HZ1548" s="154"/>
      <c r="IA1548" s="154"/>
      <c r="IB1548" s="154"/>
      <c r="IC1548" s="154"/>
      <c r="ID1548" s="154"/>
      <c r="IE1548" s="154"/>
      <c r="IF1548" s="154"/>
      <c r="IG1548" s="154"/>
      <c r="IH1548" s="154"/>
      <c r="II1548" s="154"/>
      <c r="IJ1548" s="154"/>
      <c r="IK1548" s="154"/>
      <c r="IL1548" s="154"/>
      <c r="IM1548" s="154"/>
      <c r="IN1548" s="154"/>
      <c r="IO1548" s="154"/>
      <c r="IP1548" s="154"/>
      <c r="IQ1548" s="154"/>
      <c r="IR1548" s="154"/>
      <c r="IS1548" s="154"/>
      <c r="IT1548" s="154"/>
      <c r="IU1548" s="154"/>
      <c r="IV1548" s="154"/>
      <c r="IW1548" s="154"/>
      <c r="IX1548" s="154"/>
      <c r="IY1548" s="154"/>
      <c r="IZ1548" s="154"/>
      <c r="JA1548" s="154"/>
      <c r="JB1548" s="154"/>
      <c r="JC1548" s="154"/>
    </row>
    <row r="1549" spans="1:263" s="853" customFormat="1" ht="30" x14ac:dyDescent="0.25">
      <c r="A1549" s="217"/>
      <c r="B1549" s="217">
        <v>1</v>
      </c>
      <c r="C1549" s="176" t="s">
        <v>334</v>
      </c>
      <c r="D1549" s="175"/>
      <c r="E1549" s="176"/>
      <c r="F1549" s="1902">
        <f t="shared" si="1437"/>
        <v>3500</v>
      </c>
      <c r="G1549" s="748">
        <f t="shared" si="1437"/>
        <v>875</v>
      </c>
      <c r="H1549" s="748">
        <f t="shared" si="1437"/>
        <v>907</v>
      </c>
      <c r="I1549" s="2081">
        <f t="shared" si="1437"/>
        <v>103.65714285714284</v>
      </c>
      <c r="J1549" s="2534"/>
      <c r="K1549" s="2534"/>
      <c r="L1549" s="2535"/>
      <c r="M1549" s="2535"/>
      <c r="N1549" s="2535"/>
      <c r="O1549" s="2535"/>
      <c r="P1549" s="2535"/>
      <c r="Q1549" s="2535"/>
      <c r="R1549" s="2533"/>
      <c r="S1549" s="2533"/>
      <c r="T1549" s="2533"/>
      <c r="U1549" s="373"/>
      <c r="V1549" s="2533"/>
      <c r="W1549" s="1123"/>
      <c r="X1549" s="2533"/>
      <c r="Y1549" s="2533"/>
      <c r="Z1549" s="2677"/>
      <c r="AA1549" s="2677"/>
      <c r="AB1549" s="2533"/>
      <c r="AC1549" s="925"/>
      <c r="AD1549" s="918"/>
      <c r="AE1549" s="2276"/>
      <c r="AF1549" s="2958"/>
      <c r="AG1549" s="154"/>
      <c r="AH1549" s="154"/>
      <c r="AI1549" s="154"/>
      <c r="AJ1549" s="154"/>
      <c r="AK1549" s="154"/>
      <c r="AL1549" s="154"/>
      <c r="AM1549" s="154"/>
      <c r="AN1549" s="154"/>
      <c r="AO1549" s="154"/>
      <c r="AP1549" s="154"/>
      <c r="AQ1549" s="154"/>
      <c r="AR1549" s="154"/>
      <c r="AS1549" s="154"/>
      <c r="AT1549" s="154"/>
      <c r="AU1549" s="154"/>
      <c r="AV1549" s="154"/>
      <c r="AW1549" s="154"/>
      <c r="AX1549" s="154"/>
      <c r="AY1549" s="154"/>
      <c r="AZ1549" s="154"/>
      <c r="BA1549" s="154"/>
      <c r="BB1549" s="154"/>
      <c r="BC1549" s="154"/>
      <c r="BD1549" s="154"/>
      <c r="BE1549" s="154"/>
      <c r="BF1549" s="154"/>
      <c r="BG1549" s="154"/>
      <c r="BH1549" s="154"/>
      <c r="BI1549" s="154"/>
      <c r="BJ1549" s="154"/>
      <c r="BK1549" s="154"/>
      <c r="BL1549" s="154"/>
      <c r="BM1549" s="154"/>
      <c r="BN1549" s="154"/>
      <c r="BO1549" s="154"/>
      <c r="BP1549" s="154"/>
      <c r="BQ1549" s="154"/>
      <c r="BR1549" s="154"/>
      <c r="BS1549" s="154"/>
      <c r="BT1549" s="154"/>
      <c r="BU1549" s="154"/>
      <c r="BV1549" s="154"/>
      <c r="BW1549" s="154"/>
      <c r="BX1549" s="154"/>
      <c r="BY1549" s="154"/>
      <c r="BZ1549" s="154"/>
      <c r="CA1549" s="154"/>
      <c r="CB1549" s="154"/>
      <c r="CC1549" s="154"/>
      <c r="CD1549" s="154"/>
      <c r="CE1549" s="154"/>
      <c r="CF1549" s="154"/>
      <c r="CG1549" s="154"/>
      <c r="CH1549" s="154"/>
      <c r="CI1549" s="154"/>
      <c r="CJ1549" s="154"/>
      <c r="CK1549" s="154"/>
      <c r="CL1549" s="154"/>
      <c r="CM1549" s="154"/>
      <c r="CN1549" s="154"/>
      <c r="CO1549" s="154"/>
      <c r="CP1549" s="154"/>
      <c r="CQ1549" s="154"/>
      <c r="CR1549" s="154"/>
      <c r="CS1549" s="154"/>
      <c r="CT1549" s="154"/>
      <c r="CU1549" s="154"/>
      <c r="CV1549" s="154"/>
      <c r="CW1549" s="154"/>
      <c r="CX1549" s="154"/>
      <c r="CY1549" s="154"/>
      <c r="CZ1549" s="154"/>
      <c r="DA1549" s="154"/>
      <c r="DB1549" s="154"/>
      <c r="DC1549" s="154"/>
      <c r="DD1549" s="154"/>
      <c r="DE1549" s="154"/>
      <c r="DF1549" s="154"/>
      <c r="DG1549" s="154"/>
      <c r="DH1549" s="154"/>
      <c r="DI1549" s="154"/>
      <c r="DJ1549" s="154"/>
      <c r="DK1549" s="154"/>
      <c r="DL1549" s="154"/>
      <c r="DM1549" s="154"/>
      <c r="DN1549" s="154"/>
      <c r="DO1549" s="154"/>
      <c r="DP1549" s="154"/>
      <c r="DQ1549" s="154"/>
      <c r="DR1549" s="154"/>
      <c r="DS1549" s="154"/>
      <c r="DT1549" s="154"/>
      <c r="DU1549" s="154"/>
      <c r="DV1549" s="154"/>
      <c r="DW1549" s="154"/>
      <c r="DX1549" s="154"/>
      <c r="DY1549" s="154"/>
      <c r="DZ1549" s="154"/>
      <c r="EA1549" s="154"/>
      <c r="EB1549" s="154"/>
      <c r="EC1549" s="154"/>
      <c r="ED1549" s="154"/>
      <c r="EE1549" s="154"/>
      <c r="EF1549" s="154"/>
      <c r="EG1549" s="154"/>
      <c r="EH1549" s="154"/>
      <c r="EI1549" s="154"/>
      <c r="EJ1549" s="154"/>
      <c r="EK1549" s="154"/>
      <c r="EL1549" s="154"/>
      <c r="EM1549" s="154"/>
      <c r="EN1549" s="154"/>
      <c r="EO1549" s="154"/>
      <c r="EP1549" s="154"/>
      <c r="EQ1549" s="154"/>
      <c r="ER1549" s="154"/>
      <c r="ES1549" s="154"/>
      <c r="ET1549" s="154"/>
      <c r="EU1549" s="154"/>
      <c r="EV1549" s="154"/>
      <c r="EW1549" s="154"/>
      <c r="EX1549" s="154"/>
      <c r="EY1549" s="154"/>
      <c r="EZ1549" s="154"/>
      <c r="FA1549" s="154"/>
      <c r="FB1549" s="154"/>
      <c r="FC1549" s="154"/>
      <c r="FD1549" s="154"/>
      <c r="FE1549" s="154"/>
      <c r="FF1549" s="154"/>
      <c r="FG1549" s="154"/>
      <c r="FH1549" s="154"/>
      <c r="FI1549" s="154"/>
      <c r="FJ1549" s="154"/>
      <c r="FK1549" s="154"/>
      <c r="FL1549" s="154"/>
      <c r="FM1549" s="154"/>
      <c r="FN1549" s="154"/>
      <c r="FO1549" s="154"/>
      <c r="FP1549" s="154"/>
      <c r="FQ1549" s="154"/>
      <c r="FR1549" s="154"/>
      <c r="FS1549" s="154"/>
      <c r="FT1549" s="154"/>
      <c r="FU1549" s="154"/>
      <c r="FV1549" s="154"/>
      <c r="FW1549" s="154"/>
      <c r="FX1549" s="154"/>
      <c r="FY1549" s="154"/>
      <c r="FZ1549" s="154"/>
      <c r="GA1549" s="154"/>
      <c r="GB1549" s="154"/>
      <c r="GC1549" s="154"/>
      <c r="GD1549" s="154"/>
      <c r="GE1549" s="154"/>
      <c r="GF1549" s="154"/>
      <c r="GG1549" s="154"/>
      <c r="GH1549" s="154"/>
      <c r="GI1549" s="154"/>
      <c r="GJ1549" s="154"/>
      <c r="GK1549" s="154"/>
      <c r="GL1549" s="154"/>
      <c r="GM1549" s="154"/>
      <c r="GN1549" s="154"/>
      <c r="GO1549" s="154"/>
      <c r="GP1549" s="154"/>
      <c r="GQ1549" s="154"/>
      <c r="GR1549" s="154"/>
      <c r="GS1549" s="154"/>
      <c r="GT1549" s="154"/>
      <c r="GU1549" s="154"/>
      <c r="GV1549" s="154"/>
      <c r="GW1549" s="154"/>
      <c r="GX1549" s="154"/>
      <c r="GY1549" s="154"/>
      <c r="GZ1549" s="154"/>
      <c r="HA1549" s="154"/>
      <c r="HB1549" s="154"/>
      <c r="HC1549" s="154"/>
      <c r="HD1549" s="154"/>
      <c r="HE1549" s="154"/>
      <c r="HF1549" s="154"/>
      <c r="HG1549" s="154"/>
      <c r="HH1549" s="154"/>
      <c r="HI1549" s="154"/>
      <c r="HJ1549" s="154"/>
      <c r="HK1549" s="154"/>
      <c r="HL1549" s="154"/>
      <c r="HM1549" s="154"/>
      <c r="HN1549" s="154"/>
      <c r="HO1549" s="154"/>
      <c r="HP1549" s="154"/>
      <c r="HQ1549" s="154"/>
      <c r="HR1549" s="154"/>
      <c r="HS1549" s="154"/>
      <c r="HT1549" s="154"/>
      <c r="HU1549" s="154"/>
      <c r="HV1549" s="154"/>
      <c r="HW1549" s="154"/>
      <c r="HX1549" s="154"/>
      <c r="HY1549" s="154"/>
      <c r="HZ1549" s="154"/>
      <c r="IA1549" s="154"/>
      <c r="IB1549" s="154"/>
      <c r="IC1549" s="154"/>
      <c r="ID1549" s="154"/>
      <c r="IE1549" s="154"/>
      <c r="IF1549" s="154"/>
      <c r="IG1549" s="154"/>
      <c r="IH1549" s="154"/>
      <c r="II1549" s="154"/>
      <c r="IJ1549" s="154"/>
      <c r="IK1549" s="154"/>
      <c r="IL1549" s="154"/>
      <c r="IM1549" s="154"/>
      <c r="IN1549" s="154"/>
      <c r="IO1549" s="154"/>
      <c r="IP1549" s="154"/>
      <c r="IQ1549" s="154"/>
      <c r="IR1549" s="154"/>
      <c r="IS1549" s="154"/>
      <c r="IT1549" s="154"/>
      <c r="IU1549" s="154"/>
      <c r="IV1549" s="154"/>
      <c r="IW1549" s="154"/>
      <c r="IX1549" s="154"/>
      <c r="IY1549" s="154"/>
      <c r="IZ1549" s="154"/>
      <c r="JA1549" s="154"/>
      <c r="JB1549" s="154"/>
      <c r="JC1549" s="154"/>
    </row>
    <row r="1550" spans="1:263" s="853" customFormat="1" ht="30" x14ac:dyDescent="0.25">
      <c r="A1550" s="217"/>
      <c r="B1550" s="217">
        <v>1</v>
      </c>
      <c r="C1550" s="177" t="s">
        <v>191</v>
      </c>
      <c r="D1550" s="175"/>
      <c r="E1550" s="176"/>
      <c r="F1550" s="1902">
        <f t="shared" si="1437"/>
        <v>0</v>
      </c>
      <c r="G1550" s="748">
        <f t="shared" si="1437"/>
        <v>0</v>
      </c>
      <c r="H1550" s="748">
        <f t="shared" si="1437"/>
        <v>0</v>
      </c>
      <c r="I1550" s="2081">
        <f t="shared" si="1437"/>
        <v>0</v>
      </c>
      <c r="J1550" s="2534"/>
      <c r="K1550" s="2534"/>
      <c r="L1550" s="2535"/>
      <c r="M1550" s="2535"/>
      <c r="N1550" s="2535"/>
      <c r="O1550" s="2535"/>
      <c r="P1550" s="2535"/>
      <c r="Q1550" s="2535"/>
      <c r="R1550" s="2533">
        <f t="shared" ref="R1550:AB1550" si="1452">R1469</f>
        <v>0</v>
      </c>
      <c r="S1550" s="2533">
        <f t="shared" ref="S1550:T1550" si="1453">S1469</f>
        <v>0</v>
      </c>
      <c r="T1550" s="2533">
        <f t="shared" si="1453"/>
        <v>0</v>
      </c>
      <c r="U1550" s="373">
        <f t="shared" si="1452"/>
        <v>0</v>
      </c>
      <c r="V1550" s="2533">
        <f t="shared" si="1452"/>
        <v>0</v>
      </c>
      <c r="W1550" s="1123">
        <f t="shared" si="1452"/>
        <v>0</v>
      </c>
      <c r="X1550" s="2533">
        <f t="shared" si="1452"/>
        <v>0</v>
      </c>
      <c r="Y1550" s="2533">
        <f t="shared" si="1452"/>
        <v>0</v>
      </c>
      <c r="Z1550" s="2677">
        <f t="shared" si="1452"/>
        <v>0</v>
      </c>
      <c r="AA1550" s="2677">
        <f t="shared" si="1452"/>
        <v>0</v>
      </c>
      <c r="AB1550" s="2533">
        <f t="shared" si="1452"/>
        <v>0</v>
      </c>
      <c r="AC1550" s="925"/>
      <c r="AD1550" s="918"/>
      <c r="AE1550" s="2276"/>
      <c r="AF1550" s="2958"/>
      <c r="AG1550" s="154"/>
      <c r="AH1550" s="154"/>
      <c r="AI1550" s="154"/>
      <c r="AJ1550" s="154"/>
      <c r="AK1550" s="154"/>
      <c r="AL1550" s="154"/>
      <c r="AM1550" s="154"/>
      <c r="AN1550" s="154"/>
      <c r="AO1550" s="154"/>
      <c r="AP1550" s="154"/>
      <c r="AQ1550" s="154"/>
      <c r="AR1550" s="154"/>
      <c r="AS1550" s="154"/>
      <c r="AT1550" s="154"/>
      <c r="AU1550" s="154"/>
      <c r="AV1550" s="154"/>
      <c r="AW1550" s="154"/>
      <c r="AX1550" s="154"/>
      <c r="AY1550" s="154"/>
      <c r="AZ1550" s="154"/>
      <c r="BA1550" s="154"/>
      <c r="BB1550" s="154"/>
      <c r="BC1550" s="154"/>
      <c r="BD1550" s="154"/>
      <c r="BE1550" s="154"/>
      <c r="BF1550" s="154"/>
      <c r="BG1550" s="154"/>
      <c r="BH1550" s="154"/>
      <c r="BI1550" s="154"/>
      <c r="BJ1550" s="154"/>
      <c r="BK1550" s="154"/>
      <c r="BL1550" s="154"/>
      <c r="BM1550" s="154"/>
      <c r="BN1550" s="154"/>
      <c r="BO1550" s="154"/>
      <c r="BP1550" s="154"/>
      <c r="BQ1550" s="154"/>
      <c r="BR1550" s="154"/>
      <c r="BS1550" s="154"/>
      <c r="BT1550" s="154"/>
      <c r="BU1550" s="154"/>
      <c r="BV1550" s="154"/>
      <c r="BW1550" s="154"/>
      <c r="BX1550" s="154"/>
      <c r="BY1550" s="154"/>
      <c r="BZ1550" s="154"/>
      <c r="CA1550" s="154"/>
      <c r="CB1550" s="154"/>
      <c r="CC1550" s="154"/>
      <c r="CD1550" s="154"/>
      <c r="CE1550" s="154"/>
      <c r="CF1550" s="154"/>
      <c r="CG1550" s="154"/>
      <c r="CH1550" s="154"/>
      <c r="CI1550" s="154"/>
      <c r="CJ1550" s="154"/>
      <c r="CK1550" s="154"/>
      <c r="CL1550" s="154"/>
      <c r="CM1550" s="154"/>
      <c r="CN1550" s="154"/>
      <c r="CO1550" s="154"/>
      <c r="CP1550" s="154"/>
      <c r="CQ1550" s="154"/>
      <c r="CR1550" s="154"/>
      <c r="CS1550" s="154"/>
      <c r="CT1550" s="154"/>
      <c r="CU1550" s="154"/>
      <c r="CV1550" s="154"/>
      <c r="CW1550" s="154"/>
      <c r="CX1550" s="154"/>
      <c r="CY1550" s="154"/>
      <c r="CZ1550" s="154"/>
      <c r="DA1550" s="154"/>
      <c r="DB1550" s="154"/>
      <c r="DC1550" s="154"/>
      <c r="DD1550" s="154"/>
      <c r="DE1550" s="154"/>
      <c r="DF1550" s="154"/>
      <c r="DG1550" s="154"/>
      <c r="DH1550" s="154"/>
      <c r="DI1550" s="154"/>
      <c r="DJ1550" s="154"/>
      <c r="DK1550" s="154"/>
      <c r="DL1550" s="154"/>
      <c r="DM1550" s="154"/>
      <c r="DN1550" s="154"/>
      <c r="DO1550" s="154"/>
      <c r="DP1550" s="154"/>
      <c r="DQ1550" s="154"/>
      <c r="DR1550" s="154"/>
      <c r="DS1550" s="154"/>
      <c r="DT1550" s="154"/>
      <c r="DU1550" s="154"/>
      <c r="DV1550" s="154"/>
      <c r="DW1550" s="154"/>
      <c r="DX1550" s="154"/>
      <c r="DY1550" s="154"/>
      <c r="DZ1550" s="154"/>
      <c r="EA1550" s="154"/>
      <c r="EB1550" s="154"/>
      <c r="EC1550" s="154"/>
      <c r="ED1550" s="154"/>
      <c r="EE1550" s="154"/>
      <c r="EF1550" s="154"/>
      <c r="EG1550" s="154"/>
      <c r="EH1550" s="154"/>
      <c r="EI1550" s="154"/>
      <c r="EJ1550" s="154"/>
      <c r="EK1550" s="154"/>
      <c r="EL1550" s="154"/>
      <c r="EM1550" s="154"/>
      <c r="EN1550" s="154"/>
      <c r="EO1550" s="154"/>
      <c r="EP1550" s="154"/>
      <c r="EQ1550" s="154"/>
      <c r="ER1550" s="154"/>
      <c r="ES1550" s="154"/>
      <c r="ET1550" s="154"/>
      <c r="EU1550" s="154"/>
      <c r="EV1550" s="154"/>
      <c r="EW1550" s="154"/>
      <c r="EX1550" s="154"/>
      <c r="EY1550" s="154"/>
      <c r="EZ1550" s="154"/>
      <c r="FA1550" s="154"/>
      <c r="FB1550" s="154"/>
      <c r="FC1550" s="154"/>
      <c r="FD1550" s="154"/>
      <c r="FE1550" s="154"/>
      <c r="FF1550" s="154"/>
      <c r="FG1550" s="154"/>
      <c r="FH1550" s="154"/>
      <c r="FI1550" s="154"/>
      <c r="FJ1550" s="154"/>
      <c r="FK1550" s="154"/>
      <c r="FL1550" s="154"/>
      <c r="FM1550" s="154"/>
      <c r="FN1550" s="154"/>
      <c r="FO1550" s="154"/>
      <c r="FP1550" s="154"/>
      <c r="FQ1550" s="154"/>
      <c r="FR1550" s="154"/>
      <c r="FS1550" s="154"/>
      <c r="FT1550" s="154"/>
      <c r="FU1550" s="154"/>
      <c r="FV1550" s="154"/>
      <c r="FW1550" s="154"/>
      <c r="FX1550" s="154"/>
      <c r="FY1550" s="154"/>
      <c r="FZ1550" s="154"/>
      <c r="GA1550" s="154"/>
      <c r="GB1550" s="154"/>
      <c r="GC1550" s="154"/>
      <c r="GD1550" s="154"/>
      <c r="GE1550" s="154"/>
      <c r="GF1550" s="154"/>
      <c r="GG1550" s="154"/>
      <c r="GH1550" s="154"/>
      <c r="GI1550" s="154"/>
      <c r="GJ1550" s="154"/>
      <c r="GK1550" s="154"/>
      <c r="GL1550" s="154"/>
      <c r="GM1550" s="154"/>
      <c r="GN1550" s="154"/>
      <c r="GO1550" s="154"/>
      <c r="GP1550" s="154"/>
      <c r="GQ1550" s="154"/>
      <c r="GR1550" s="154"/>
      <c r="GS1550" s="154"/>
      <c r="GT1550" s="154"/>
      <c r="GU1550" s="154"/>
      <c r="GV1550" s="154"/>
      <c r="GW1550" s="154"/>
      <c r="GX1550" s="154"/>
      <c r="GY1550" s="154"/>
      <c r="GZ1550" s="154"/>
      <c r="HA1550" s="154"/>
      <c r="HB1550" s="154"/>
      <c r="HC1550" s="154"/>
      <c r="HD1550" s="154"/>
      <c r="HE1550" s="154"/>
      <c r="HF1550" s="154"/>
      <c r="HG1550" s="154"/>
      <c r="HH1550" s="154"/>
      <c r="HI1550" s="154"/>
      <c r="HJ1550" s="154"/>
      <c r="HK1550" s="154"/>
      <c r="HL1550" s="154"/>
      <c r="HM1550" s="154"/>
      <c r="HN1550" s="154"/>
      <c r="HO1550" s="154"/>
      <c r="HP1550" s="154"/>
      <c r="HQ1550" s="154"/>
      <c r="HR1550" s="154"/>
      <c r="HS1550" s="154"/>
      <c r="HT1550" s="154"/>
      <c r="HU1550" s="154"/>
      <c r="HV1550" s="154"/>
      <c r="HW1550" s="154"/>
      <c r="HX1550" s="154"/>
      <c r="HY1550" s="154"/>
      <c r="HZ1550" s="154"/>
      <c r="IA1550" s="154"/>
      <c r="IB1550" s="154"/>
      <c r="IC1550" s="154"/>
      <c r="ID1550" s="154"/>
      <c r="IE1550" s="154"/>
      <c r="IF1550" s="154"/>
      <c r="IG1550" s="154"/>
      <c r="IH1550" s="154"/>
      <c r="II1550" s="154"/>
      <c r="IJ1550" s="154"/>
      <c r="IK1550" s="154"/>
      <c r="IL1550" s="154"/>
      <c r="IM1550" s="154"/>
      <c r="IN1550" s="154"/>
      <c r="IO1550" s="154"/>
      <c r="IP1550" s="154"/>
      <c r="IQ1550" s="154"/>
      <c r="IR1550" s="154"/>
      <c r="IS1550" s="154"/>
      <c r="IT1550" s="154"/>
      <c r="IU1550" s="154"/>
      <c r="IV1550" s="154"/>
      <c r="IW1550" s="154"/>
      <c r="IX1550" s="154"/>
      <c r="IY1550" s="154"/>
      <c r="IZ1550" s="154"/>
      <c r="JA1550" s="154"/>
      <c r="JB1550" s="154"/>
      <c r="JC1550" s="154"/>
    </row>
    <row r="1551" spans="1:263" s="853" customFormat="1" ht="110.25" x14ac:dyDescent="0.25">
      <c r="A1551" s="217"/>
      <c r="B1551" s="217">
        <v>1</v>
      </c>
      <c r="C1551" s="559" t="s">
        <v>460</v>
      </c>
      <c r="D1551" s="175"/>
      <c r="E1551" s="176"/>
      <c r="F1551" s="1902">
        <f t="shared" si="1437"/>
        <v>6829</v>
      </c>
      <c r="G1551" s="748">
        <f t="shared" si="1437"/>
        <v>1707.25</v>
      </c>
      <c r="H1551" s="748">
        <f t="shared" si="1437"/>
        <v>788</v>
      </c>
      <c r="I1551" s="2081">
        <f t="shared" si="1437"/>
        <v>46.156098989603159</v>
      </c>
      <c r="J1551" s="2534"/>
      <c r="K1551" s="2534"/>
      <c r="L1551" s="2535"/>
      <c r="M1551" s="2535"/>
      <c r="N1551" s="2535"/>
      <c r="O1551" s="2535"/>
      <c r="P1551" s="2535"/>
      <c r="Q1551" s="2535"/>
      <c r="R1551" s="2533">
        <f t="shared" ref="R1551:AB1551" si="1454">R1470</f>
        <v>30504.322199999995</v>
      </c>
      <c r="S1551" s="2533">
        <f t="shared" ref="S1551:T1551" si="1455">S1470</f>
        <v>30504.322199999995</v>
      </c>
      <c r="T1551" s="2533">
        <f t="shared" si="1455"/>
        <v>30504.322199999995</v>
      </c>
      <c r="U1551" s="373">
        <f t="shared" si="1454"/>
        <v>7626.0805499999988</v>
      </c>
      <c r="V1551" s="2533">
        <f t="shared" si="1454"/>
        <v>3412.76469</v>
      </c>
      <c r="W1551" s="1123">
        <f t="shared" si="1454"/>
        <v>0</v>
      </c>
      <c r="X1551" s="2533">
        <f t="shared" si="1454"/>
        <v>0</v>
      </c>
      <c r="Y1551" s="2533">
        <f t="shared" si="1454"/>
        <v>-4213.3158599999988</v>
      </c>
      <c r="Z1551" s="2677">
        <f t="shared" si="1454"/>
        <v>0</v>
      </c>
      <c r="AA1551" s="2677">
        <f t="shared" si="1454"/>
        <v>-80.242800000000003</v>
      </c>
      <c r="AB1551" s="2533">
        <f t="shared" si="1454"/>
        <v>3332.52189</v>
      </c>
      <c r="AC1551" s="925"/>
      <c r="AD1551" s="918"/>
      <c r="AE1551" s="2276"/>
      <c r="AF1551" s="2958"/>
      <c r="AG1551" s="154"/>
      <c r="AH1551" s="154"/>
      <c r="AI1551" s="154"/>
      <c r="AJ1551" s="154"/>
      <c r="AK1551" s="154"/>
      <c r="AL1551" s="154"/>
      <c r="AM1551" s="154"/>
      <c r="AN1551" s="154"/>
      <c r="AO1551" s="154"/>
      <c r="AP1551" s="154"/>
      <c r="AQ1551" s="154"/>
      <c r="AR1551" s="154"/>
      <c r="AS1551" s="154"/>
      <c r="AT1551" s="154"/>
      <c r="AU1551" s="154"/>
      <c r="AV1551" s="154"/>
      <c r="AW1551" s="154"/>
      <c r="AX1551" s="154"/>
      <c r="AY1551" s="154"/>
      <c r="AZ1551" s="154"/>
      <c r="BA1551" s="154"/>
      <c r="BB1551" s="154"/>
      <c r="BC1551" s="154"/>
      <c r="BD1551" s="154"/>
      <c r="BE1551" s="154"/>
      <c r="BF1551" s="154"/>
      <c r="BG1551" s="154"/>
      <c r="BH1551" s="154"/>
      <c r="BI1551" s="154"/>
      <c r="BJ1551" s="154"/>
      <c r="BK1551" s="154"/>
      <c r="BL1551" s="154"/>
      <c r="BM1551" s="154"/>
      <c r="BN1551" s="154"/>
      <c r="BO1551" s="154"/>
      <c r="BP1551" s="154"/>
      <c r="BQ1551" s="154"/>
      <c r="BR1551" s="154"/>
      <c r="BS1551" s="154"/>
      <c r="BT1551" s="154"/>
      <c r="BU1551" s="154"/>
      <c r="BV1551" s="154"/>
      <c r="BW1551" s="154"/>
      <c r="BX1551" s="154"/>
      <c r="BY1551" s="154"/>
      <c r="BZ1551" s="154"/>
      <c r="CA1551" s="154"/>
      <c r="CB1551" s="154"/>
      <c r="CC1551" s="154"/>
      <c r="CD1551" s="154"/>
      <c r="CE1551" s="154"/>
      <c r="CF1551" s="154"/>
      <c r="CG1551" s="154"/>
      <c r="CH1551" s="154"/>
      <c r="CI1551" s="154"/>
      <c r="CJ1551" s="154"/>
      <c r="CK1551" s="154"/>
      <c r="CL1551" s="154"/>
      <c r="CM1551" s="154"/>
      <c r="CN1551" s="154"/>
      <c r="CO1551" s="154"/>
      <c r="CP1551" s="154"/>
      <c r="CQ1551" s="154"/>
      <c r="CR1551" s="154"/>
      <c r="CS1551" s="154"/>
      <c r="CT1551" s="154"/>
      <c r="CU1551" s="154"/>
      <c r="CV1551" s="154"/>
      <c r="CW1551" s="154"/>
      <c r="CX1551" s="154"/>
      <c r="CY1551" s="154"/>
      <c r="CZ1551" s="154"/>
      <c r="DA1551" s="154"/>
      <c r="DB1551" s="154"/>
      <c r="DC1551" s="154"/>
      <c r="DD1551" s="154"/>
      <c r="DE1551" s="154"/>
      <c r="DF1551" s="154"/>
      <c r="DG1551" s="154"/>
      <c r="DH1551" s="154"/>
      <c r="DI1551" s="154"/>
      <c r="DJ1551" s="154"/>
      <c r="DK1551" s="154"/>
      <c r="DL1551" s="154"/>
      <c r="DM1551" s="154"/>
      <c r="DN1551" s="154"/>
      <c r="DO1551" s="154"/>
      <c r="DP1551" s="154"/>
      <c r="DQ1551" s="154"/>
      <c r="DR1551" s="154"/>
      <c r="DS1551" s="154"/>
      <c r="DT1551" s="154"/>
      <c r="DU1551" s="154"/>
      <c r="DV1551" s="154"/>
      <c r="DW1551" s="154"/>
      <c r="DX1551" s="154"/>
      <c r="DY1551" s="154"/>
      <c r="DZ1551" s="154"/>
      <c r="EA1551" s="154"/>
      <c r="EB1551" s="154"/>
      <c r="EC1551" s="154"/>
      <c r="ED1551" s="154"/>
      <c r="EE1551" s="154"/>
      <c r="EF1551" s="154"/>
      <c r="EG1551" s="154"/>
      <c r="EH1551" s="154"/>
      <c r="EI1551" s="154"/>
      <c r="EJ1551" s="154"/>
      <c r="EK1551" s="154"/>
      <c r="EL1551" s="154"/>
      <c r="EM1551" s="154"/>
      <c r="EN1551" s="154"/>
      <c r="EO1551" s="154"/>
      <c r="EP1551" s="154"/>
      <c r="EQ1551" s="154"/>
      <c r="ER1551" s="154"/>
      <c r="ES1551" s="154"/>
      <c r="ET1551" s="154"/>
      <c r="EU1551" s="154"/>
      <c r="EV1551" s="154"/>
      <c r="EW1551" s="154"/>
      <c r="EX1551" s="154"/>
      <c r="EY1551" s="154"/>
      <c r="EZ1551" s="154"/>
      <c r="FA1551" s="154"/>
      <c r="FB1551" s="154"/>
      <c r="FC1551" s="154"/>
      <c r="FD1551" s="154"/>
      <c r="FE1551" s="154"/>
      <c r="FF1551" s="154"/>
      <c r="FG1551" s="154"/>
      <c r="FH1551" s="154"/>
      <c r="FI1551" s="154"/>
      <c r="FJ1551" s="154"/>
      <c r="FK1551" s="154"/>
      <c r="FL1551" s="154"/>
      <c r="FM1551" s="154"/>
      <c r="FN1551" s="154"/>
      <c r="FO1551" s="154"/>
      <c r="FP1551" s="154"/>
      <c r="FQ1551" s="154"/>
      <c r="FR1551" s="154"/>
      <c r="FS1551" s="154"/>
      <c r="FT1551" s="154"/>
      <c r="FU1551" s="154"/>
      <c r="FV1551" s="154"/>
      <c r="FW1551" s="154"/>
      <c r="FX1551" s="154"/>
      <c r="FY1551" s="154"/>
      <c r="FZ1551" s="154"/>
      <c r="GA1551" s="154"/>
      <c r="GB1551" s="154"/>
      <c r="GC1551" s="154"/>
      <c r="GD1551" s="154"/>
      <c r="GE1551" s="154"/>
      <c r="GF1551" s="154"/>
      <c r="GG1551" s="154"/>
      <c r="GH1551" s="154"/>
      <c r="GI1551" s="154"/>
      <c r="GJ1551" s="154"/>
      <c r="GK1551" s="154"/>
      <c r="GL1551" s="154"/>
      <c r="GM1551" s="154"/>
      <c r="GN1551" s="154"/>
      <c r="GO1551" s="154"/>
      <c r="GP1551" s="154"/>
      <c r="GQ1551" s="154"/>
      <c r="GR1551" s="154"/>
      <c r="GS1551" s="154"/>
      <c r="GT1551" s="154"/>
      <c r="GU1551" s="154"/>
      <c r="GV1551" s="154"/>
      <c r="GW1551" s="154"/>
      <c r="GX1551" s="154"/>
      <c r="GY1551" s="154"/>
      <c r="GZ1551" s="154"/>
      <c r="HA1551" s="154"/>
      <c r="HB1551" s="154"/>
      <c r="HC1551" s="154"/>
      <c r="HD1551" s="154"/>
      <c r="HE1551" s="154"/>
      <c r="HF1551" s="154"/>
      <c r="HG1551" s="154"/>
      <c r="HH1551" s="154"/>
      <c r="HI1551" s="154"/>
      <c r="HJ1551" s="154"/>
      <c r="HK1551" s="154"/>
      <c r="HL1551" s="154"/>
      <c r="HM1551" s="154"/>
      <c r="HN1551" s="154"/>
      <c r="HO1551" s="154"/>
      <c r="HP1551" s="154"/>
      <c r="HQ1551" s="154"/>
      <c r="HR1551" s="154"/>
      <c r="HS1551" s="154"/>
      <c r="HT1551" s="154"/>
      <c r="HU1551" s="154"/>
      <c r="HV1551" s="154"/>
      <c r="HW1551" s="154"/>
      <c r="HX1551" s="154"/>
      <c r="HY1551" s="154"/>
      <c r="HZ1551" s="154"/>
      <c r="IA1551" s="154"/>
      <c r="IB1551" s="154"/>
      <c r="IC1551" s="154"/>
      <c r="ID1551" s="154"/>
      <c r="IE1551" s="154"/>
      <c r="IF1551" s="154"/>
      <c r="IG1551" s="154"/>
      <c r="IH1551" s="154"/>
      <c r="II1551" s="154"/>
      <c r="IJ1551" s="154"/>
      <c r="IK1551" s="154"/>
      <c r="IL1551" s="154"/>
      <c r="IM1551" s="154"/>
      <c r="IN1551" s="154"/>
      <c r="IO1551" s="154"/>
      <c r="IP1551" s="154"/>
      <c r="IQ1551" s="154"/>
      <c r="IR1551" s="154"/>
      <c r="IS1551" s="154"/>
      <c r="IT1551" s="154"/>
      <c r="IU1551" s="154"/>
      <c r="IV1551" s="154"/>
      <c r="IW1551" s="154"/>
      <c r="IX1551" s="154"/>
      <c r="IY1551" s="154"/>
      <c r="IZ1551" s="154"/>
      <c r="JA1551" s="154"/>
      <c r="JB1551" s="154"/>
      <c r="JC1551" s="154"/>
    </row>
    <row r="1552" spans="1:263" s="853" customFormat="1" ht="15.75" x14ac:dyDescent="0.25">
      <c r="A1552" s="217"/>
      <c r="B1552" s="217">
        <v>1</v>
      </c>
      <c r="C1552" s="559" t="s">
        <v>561</v>
      </c>
      <c r="D1552" s="175"/>
      <c r="E1552" s="176"/>
      <c r="F1552" s="1902">
        <f t="shared" si="1437"/>
        <v>1162</v>
      </c>
      <c r="G1552" s="748">
        <f t="shared" si="1437"/>
        <v>290.5</v>
      </c>
      <c r="H1552" s="748">
        <f t="shared" si="1437"/>
        <v>10</v>
      </c>
      <c r="I1552" s="2081">
        <f t="shared" si="1437"/>
        <v>3.4423407917383817</v>
      </c>
      <c r="J1552" s="2534"/>
      <c r="K1552" s="2534"/>
      <c r="L1552" s="2535"/>
      <c r="M1552" s="2535"/>
      <c r="N1552" s="2535"/>
      <c r="O1552" s="2535"/>
      <c r="P1552" s="2535"/>
      <c r="Q1552" s="2535"/>
      <c r="R1552" s="2533">
        <f t="shared" ref="R1552:AB1552" si="1456">R1471</f>
        <v>7334.4277999999995</v>
      </c>
      <c r="S1552" s="2533">
        <f t="shared" si="1456"/>
        <v>7334.4277999999995</v>
      </c>
      <c r="T1552" s="2533">
        <f t="shared" si="1456"/>
        <v>7334.4277999999995</v>
      </c>
      <c r="U1552" s="373">
        <f t="shared" si="1456"/>
        <v>1833.6069499999999</v>
      </c>
      <c r="V1552" s="2533">
        <f t="shared" si="1456"/>
        <v>63.119300000000003</v>
      </c>
      <c r="W1552" s="1123">
        <f t="shared" si="1456"/>
        <v>0</v>
      </c>
      <c r="X1552" s="2533">
        <f t="shared" si="1456"/>
        <v>0</v>
      </c>
      <c r="Y1552" s="2533">
        <f t="shared" si="1456"/>
        <v>-1770.4876499999998</v>
      </c>
      <c r="Z1552" s="2677">
        <f t="shared" si="1456"/>
        <v>0</v>
      </c>
      <c r="AA1552" s="2677">
        <f t="shared" si="1456"/>
        <v>0</v>
      </c>
      <c r="AB1552" s="2533">
        <f t="shared" si="1456"/>
        <v>63.119300000000003</v>
      </c>
      <c r="AC1552" s="925"/>
      <c r="AD1552" s="918"/>
      <c r="AE1552" s="2276"/>
      <c r="AF1552" s="2958"/>
      <c r="AG1552" s="154"/>
      <c r="AH1552" s="154"/>
      <c r="AI1552" s="154"/>
      <c r="AJ1552" s="154"/>
      <c r="AK1552" s="154"/>
      <c r="AL1552" s="154"/>
      <c r="AM1552" s="154"/>
      <c r="AN1552" s="154"/>
      <c r="AO1552" s="154"/>
      <c r="AP1552" s="154"/>
      <c r="AQ1552" s="154"/>
      <c r="AR1552" s="154"/>
      <c r="AS1552" s="154"/>
      <c r="AT1552" s="154"/>
      <c r="AU1552" s="154"/>
      <c r="AV1552" s="154"/>
      <c r="AW1552" s="154"/>
      <c r="AX1552" s="154"/>
      <c r="AY1552" s="154"/>
      <c r="AZ1552" s="154"/>
      <c r="BA1552" s="154"/>
      <c r="BB1552" s="154"/>
      <c r="BC1552" s="154"/>
      <c r="BD1552" s="154"/>
      <c r="BE1552" s="154"/>
      <c r="BF1552" s="154"/>
      <c r="BG1552" s="154"/>
      <c r="BH1552" s="154"/>
      <c r="BI1552" s="154"/>
      <c r="BJ1552" s="154"/>
      <c r="BK1552" s="154"/>
      <c r="BL1552" s="154"/>
      <c r="BM1552" s="154"/>
      <c r="BN1552" s="154"/>
      <c r="BO1552" s="154"/>
      <c r="BP1552" s="154"/>
      <c r="BQ1552" s="154"/>
      <c r="BR1552" s="154"/>
      <c r="BS1552" s="154"/>
      <c r="BT1552" s="154"/>
      <c r="BU1552" s="154"/>
      <c r="BV1552" s="154"/>
      <c r="BW1552" s="154"/>
      <c r="BX1552" s="154"/>
      <c r="BY1552" s="154"/>
      <c r="BZ1552" s="154"/>
      <c r="CA1552" s="154"/>
      <c r="CB1552" s="154"/>
      <c r="CC1552" s="154"/>
      <c r="CD1552" s="154"/>
      <c r="CE1552" s="154"/>
      <c r="CF1552" s="154"/>
      <c r="CG1552" s="154"/>
      <c r="CH1552" s="154"/>
      <c r="CI1552" s="154"/>
      <c r="CJ1552" s="154"/>
      <c r="CK1552" s="154"/>
      <c r="CL1552" s="154"/>
      <c r="CM1552" s="154"/>
      <c r="CN1552" s="154"/>
      <c r="CO1552" s="154"/>
      <c r="CP1552" s="154"/>
      <c r="CQ1552" s="154"/>
      <c r="CR1552" s="154"/>
      <c r="CS1552" s="154"/>
      <c r="CT1552" s="154"/>
      <c r="CU1552" s="154"/>
      <c r="CV1552" s="154"/>
      <c r="CW1552" s="154"/>
      <c r="CX1552" s="154"/>
      <c r="CY1552" s="154"/>
      <c r="CZ1552" s="154"/>
      <c r="DA1552" s="154"/>
      <c r="DB1552" s="154"/>
      <c r="DC1552" s="154"/>
      <c r="DD1552" s="154"/>
      <c r="DE1552" s="154"/>
      <c r="DF1552" s="154"/>
      <c r="DG1552" s="154"/>
      <c r="DH1552" s="154"/>
      <c r="DI1552" s="154"/>
      <c r="DJ1552" s="154"/>
      <c r="DK1552" s="154"/>
      <c r="DL1552" s="154"/>
      <c r="DM1552" s="154"/>
      <c r="DN1552" s="154"/>
      <c r="DO1552" s="154"/>
      <c r="DP1552" s="154"/>
      <c r="DQ1552" s="154"/>
      <c r="DR1552" s="154"/>
      <c r="DS1552" s="154"/>
      <c r="DT1552" s="154"/>
      <c r="DU1552" s="154"/>
      <c r="DV1552" s="154"/>
      <c r="DW1552" s="154"/>
      <c r="DX1552" s="154"/>
      <c r="DY1552" s="154"/>
      <c r="DZ1552" s="154"/>
      <c r="EA1552" s="154"/>
      <c r="EB1552" s="154"/>
      <c r="EC1552" s="154"/>
      <c r="ED1552" s="154"/>
      <c r="EE1552" s="154"/>
      <c r="EF1552" s="154"/>
      <c r="EG1552" s="154"/>
      <c r="EH1552" s="154"/>
      <c r="EI1552" s="154"/>
      <c r="EJ1552" s="154"/>
      <c r="EK1552" s="154"/>
      <c r="EL1552" s="154"/>
      <c r="EM1552" s="154"/>
      <c r="EN1552" s="154"/>
      <c r="EO1552" s="154"/>
      <c r="EP1552" s="154"/>
      <c r="EQ1552" s="154"/>
      <c r="ER1552" s="154"/>
      <c r="ES1552" s="154"/>
      <c r="ET1552" s="154"/>
      <c r="EU1552" s="154"/>
      <c r="EV1552" s="154"/>
      <c r="EW1552" s="154"/>
      <c r="EX1552" s="154"/>
      <c r="EY1552" s="154"/>
      <c r="EZ1552" s="154"/>
      <c r="FA1552" s="154"/>
      <c r="FB1552" s="154"/>
      <c r="FC1552" s="154"/>
      <c r="FD1552" s="154"/>
      <c r="FE1552" s="154"/>
      <c r="FF1552" s="154"/>
      <c r="FG1552" s="154"/>
      <c r="FH1552" s="154"/>
      <c r="FI1552" s="154"/>
      <c r="FJ1552" s="154"/>
      <c r="FK1552" s="154"/>
      <c r="FL1552" s="154"/>
      <c r="FM1552" s="154"/>
      <c r="FN1552" s="154"/>
      <c r="FO1552" s="154"/>
      <c r="FP1552" s="154"/>
      <c r="FQ1552" s="154"/>
      <c r="FR1552" s="154"/>
      <c r="FS1552" s="154"/>
      <c r="FT1552" s="154"/>
      <c r="FU1552" s="154"/>
      <c r="FV1552" s="154"/>
      <c r="FW1552" s="154"/>
      <c r="FX1552" s="154"/>
      <c r="FY1552" s="154"/>
      <c r="FZ1552" s="154"/>
      <c r="GA1552" s="154"/>
      <c r="GB1552" s="154"/>
      <c r="GC1552" s="154"/>
      <c r="GD1552" s="154"/>
      <c r="GE1552" s="154"/>
      <c r="GF1552" s="154"/>
      <c r="GG1552" s="154"/>
      <c r="GH1552" s="154"/>
      <c r="GI1552" s="154"/>
      <c r="GJ1552" s="154"/>
      <c r="GK1552" s="154"/>
      <c r="GL1552" s="154"/>
      <c r="GM1552" s="154"/>
      <c r="GN1552" s="154"/>
      <c r="GO1552" s="154"/>
      <c r="GP1552" s="154"/>
      <c r="GQ1552" s="154"/>
      <c r="GR1552" s="154"/>
      <c r="GS1552" s="154"/>
      <c r="GT1552" s="154"/>
      <c r="GU1552" s="154"/>
      <c r="GV1552" s="154"/>
      <c r="GW1552" s="154"/>
      <c r="GX1552" s="154"/>
      <c r="GY1552" s="154"/>
      <c r="GZ1552" s="154"/>
      <c r="HA1552" s="154"/>
      <c r="HB1552" s="154"/>
      <c r="HC1552" s="154"/>
      <c r="HD1552" s="154"/>
      <c r="HE1552" s="154"/>
      <c r="HF1552" s="154"/>
      <c r="HG1552" s="154"/>
      <c r="HH1552" s="154"/>
      <c r="HI1552" s="154"/>
      <c r="HJ1552" s="154"/>
      <c r="HK1552" s="154"/>
      <c r="HL1552" s="154"/>
      <c r="HM1552" s="154"/>
      <c r="HN1552" s="154"/>
      <c r="HO1552" s="154"/>
      <c r="HP1552" s="154"/>
      <c r="HQ1552" s="154"/>
      <c r="HR1552" s="154"/>
      <c r="HS1552" s="154"/>
      <c r="HT1552" s="154"/>
      <c r="HU1552" s="154"/>
      <c r="HV1552" s="154"/>
      <c r="HW1552" s="154"/>
      <c r="HX1552" s="154"/>
      <c r="HY1552" s="154"/>
      <c r="HZ1552" s="154"/>
      <c r="IA1552" s="154"/>
      <c r="IB1552" s="154"/>
      <c r="IC1552" s="154"/>
      <c r="ID1552" s="154"/>
      <c r="IE1552" s="154"/>
      <c r="IF1552" s="154"/>
      <c r="IG1552" s="154"/>
      <c r="IH1552" s="154"/>
      <c r="II1552" s="154"/>
      <c r="IJ1552" s="154"/>
      <c r="IK1552" s="154"/>
      <c r="IL1552" s="154"/>
      <c r="IM1552" s="154"/>
      <c r="IN1552" s="154"/>
      <c r="IO1552" s="154"/>
      <c r="IP1552" s="154"/>
      <c r="IQ1552" s="154"/>
      <c r="IR1552" s="154"/>
      <c r="IS1552" s="154"/>
      <c r="IT1552" s="154"/>
      <c r="IU1552" s="154"/>
      <c r="IV1552" s="154"/>
      <c r="IW1552" s="154"/>
      <c r="IX1552" s="154"/>
      <c r="IY1552" s="154"/>
      <c r="IZ1552" s="154"/>
      <c r="JA1552" s="154"/>
      <c r="JB1552" s="154"/>
      <c r="JC1552" s="154"/>
    </row>
    <row r="1553" spans="1:263" s="853" customFormat="1" ht="15.75" x14ac:dyDescent="0.25">
      <c r="A1553" s="217"/>
      <c r="B1553" s="217">
        <v>1</v>
      </c>
      <c r="C1553" s="559" t="s">
        <v>562</v>
      </c>
      <c r="D1553" s="175"/>
      <c r="E1553" s="176"/>
      <c r="F1553" s="1902">
        <f t="shared" si="1437"/>
        <v>1568</v>
      </c>
      <c r="G1553" s="748">
        <f t="shared" si="1437"/>
        <v>392</v>
      </c>
      <c r="H1553" s="748">
        <f t="shared" si="1437"/>
        <v>143</v>
      </c>
      <c r="I1553" s="2081">
        <f t="shared" si="1437"/>
        <v>36.479591836734691</v>
      </c>
      <c r="J1553" s="2534"/>
      <c r="K1553" s="2534"/>
      <c r="L1553" s="2535"/>
      <c r="M1553" s="2535"/>
      <c r="N1553" s="2535"/>
      <c r="O1553" s="2535"/>
      <c r="P1553" s="2535"/>
      <c r="Q1553" s="2535"/>
      <c r="R1553" s="2533">
        <f t="shared" ref="R1553:AB1553" si="1457">R1472</f>
        <v>3736.7007999999996</v>
      </c>
      <c r="S1553" s="2533">
        <f t="shared" si="1457"/>
        <v>3736.7007999999996</v>
      </c>
      <c r="T1553" s="2533">
        <f t="shared" si="1457"/>
        <v>3736.7007999999996</v>
      </c>
      <c r="U1553" s="373">
        <f t="shared" si="1457"/>
        <v>934.1751999999999</v>
      </c>
      <c r="V1553" s="2533">
        <f t="shared" si="1457"/>
        <v>340.78044</v>
      </c>
      <c r="W1553" s="1123">
        <f t="shared" si="1457"/>
        <v>0</v>
      </c>
      <c r="X1553" s="2533">
        <f t="shared" si="1457"/>
        <v>0</v>
      </c>
      <c r="Y1553" s="2533">
        <f t="shared" si="1457"/>
        <v>-593.39475999999991</v>
      </c>
      <c r="Z1553" s="2677">
        <f t="shared" si="1457"/>
        <v>0</v>
      </c>
      <c r="AA1553" s="2677">
        <f t="shared" si="1457"/>
        <v>0</v>
      </c>
      <c r="AB1553" s="2533">
        <f t="shared" si="1457"/>
        <v>340.78044</v>
      </c>
      <c r="AC1553" s="925"/>
      <c r="AD1553" s="918"/>
      <c r="AE1553" s="2276"/>
      <c r="AF1553" s="2958"/>
      <c r="AG1553" s="154"/>
      <c r="AH1553" s="154"/>
      <c r="AI1553" s="154"/>
      <c r="AJ1553" s="154"/>
      <c r="AK1553" s="154"/>
      <c r="AL1553" s="154"/>
      <c r="AM1553" s="154"/>
      <c r="AN1553" s="154"/>
      <c r="AO1553" s="154"/>
      <c r="AP1553" s="154"/>
      <c r="AQ1553" s="154"/>
      <c r="AR1553" s="154"/>
      <c r="AS1553" s="154"/>
      <c r="AT1553" s="154"/>
      <c r="AU1553" s="154"/>
      <c r="AV1553" s="154"/>
      <c r="AW1553" s="154"/>
      <c r="AX1553" s="154"/>
      <c r="AY1553" s="154"/>
      <c r="AZ1553" s="154"/>
      <c r="BA1553" s="154"/>
      <c r="BB1553" s="154"/>
      <c r="BC1553" s="154"/>
      <c r="BD1553" s="154"/>
      <c r="BE1553" s="154"/>
      <c r="BF1553" s="154"/>
      <c r="BG1553" s="154"/>
      <c r="BH1553" s="154"/>
      <c r="BI1553" s="154"/>
      <c r="BJ1553" s="154"/>
      <c r="BK1553" s="154"/>
      <c r="BL1553" s="154"/>
      <c r="BM1553" s="154"/>
      <c r="BN1553" s="154"/>
      <c r="BO1553" s="154"/>
      <c r="BP1553" s="154"/>
      <c r="BQ1553" s="154"/>
      <c r="BR1553" s="154"/>
      <c r="BS1553" s="154"/>
      <c r="BT1553" s="154"/>
      <c r="BU1553" s="154"/>
      <c r="BV1553" s="154"/>
      <c r="BW1553" s="154"/>
      <c r="BX1553" s="154"/>
      <c r="BY1553" s="154"/>
      <c r="BZ1553" s="154"/>
      <c r="CA1553" s="154"/>
      <c r="CB1553" s="154"/>
      <c r="CC1553" s="154"/>
      <c r="CD1553" s="154"/>
      <c r="CE1553" s="154"/>
      <c r="CF1553" s="154"/>
      <c r="CG1553" s="154"/>
      <c r="CH1553" s="154"/>
      <c r="CI1553" s="154"/>
      <c r="CJ1553" s="154"/>
      <c r="CK1553" s="154"/>
      <c r="CL1553" s="154"/>
      <c r="CM1553" s="154"/>
      <c r="CN1553" s="154"/>
      <c r="CO1553" s="154"/>
      <c r="CP1553" s="154"/>
      <c r="CQ1553" s="154"/>
      <c r="CR1553" s="154"/>
      <c r="CS1553" s="154"/>
      <c r="CT1553" s="154"/>
      <c r="CU1553" s="154"/>
      <c r="CV1553" s="154"/>
      <c r="CW1553" s="154"/>
      <c r="CX1553" s="154"/>
      <c r="CY1553" s="154"/>
      <c r="CZ1553" s="154"/>
      <c r="DA1553" s="154"/>
      <c r="DB1553" s="154"/>
      <c r="DC1553" s="154"/>
      <c r="DD1553" s="154"/>
      <c r="DE1553" s="154"/>
      <c r="DF1553" s="154"/>
      <c r="DG1553" s="154"/>
      <c r="DH1553" s="154"/>
      <c r="DI1553" s="154"/>
      <c r="DJ1553" s="154"/>
      <c r="DK1553" s="154"/>
      <c r="DL1553" s="154"/>
      <c r="DM1553" s="154"/>
      <c r="DN1553" s="154"/>
      <c r="DO1553" s="154"/>
      <c r="DP1553" s="154"/>
      <c r="DQ1553" s="154"/>
      <c r="DR1553" s="154"/>
      <c r="DS1553" s="154"/>
      <c r="DT1553" s="154"/>
      <c r="DU1553" s="154"/>
      <c r="DV1553" s="154"/>
      <c r="DW1553" s="154"/>
      <c r="DX1553" s="154"/>
      <c r="DY1553" s="154"/>
      <c r="DZ1553" s="154"/>
      <c r="EA1553" s="154"/>
      <c r="EB1553" s="154"/>
      <c r="EC1553" s="154"/>
      <c r="ED1553" s="154"/>
      <c r="EE1553" s="154"/>
      <c r="EF1553" s="154"/>
      <c r="EG1553" s="154"/>
      <c r="EH1553" s="154"/>
      <c r="EI1553" s="154"/>
      <c r="EJ1553" s="154"/>
      <c r="EK1553" s="154"/>
      <c r="EL1553" s="154"/>
      <c r="EM1553" s="154"/>
      <c r="EN1553" s="154"/>
      <c r="EO1553" s="154"/>
      <c r="EP1553" s="154"/>
      <c r="EQ1553" s="154"/>
      <c r="ER1553" s="154"/>
      <c r="ES1553" s="154"/>
      <c r="ET1553" s="154"/>
      <c r="EU1553" s="154"/>
      <c r="EV1553" s="154"/>
      <c r="EW1553" s="154"/>
      <c r="EX1553" s="154"/>
      <c r="EY1553" s="154"/>
      <c r="EZ1553" s="154"/>
      <c r="FA1553" s="154"/>
      <c r="FB1553" s="154"/>
      <c r="FC1553" s="154"/>
      <c r="FD1553" s="154"/>
      <c r="FE1553" s="154"/>
      <c r="FF1553" s="154"/>
      <c r="FG1553" s="154"/>
      <c r="FH1553" s="154"/>
      <c r="FI1553" s="154"/>
      <c r="FJ1553" s="154"/>
      <c r="FK1553" s="154"/>
      <c r="FL1553" s="154"/>
      <c r="FM1553" s="154"/>
      <c r="FN1553" s="154"/>
      <c r="FO1553" s="154"/>
      <c r="FP1553" s="154"/>
      <c r="FQ1553" s="154"/>
      <c r="FR1553" s="154"/>
      <c r="FS1553" s="154"/>
      <c r="FT1553" s="154"/>
      <c r="FU1553" s="154"/>
      <c r="FV1553" s="154"/>
      <c r="FW1553" s="154"/>
      <c r="FX1553" s="154"/>
      <c r="FY1553" s="154"/>
      <c r="FZ1553" s="154"/>
      <c r="GA1553" s="154"/>
      <c r="GB1553" s="154"/>
      <c r="GC1553" s="154"/>
      <c r="GD1553" s="154"/>
      <c r="GE1553" s="154"/>
      <c r="GF1553" s="154"/>
      <c r="GG1553" s="154"/>
      <c r="GH1553" s="154"/>
      <c r="GI1553" s="154"/>
      <c r="GJ1553" s="154"/>
      <c r="GK1553" s="154"/>
      <c r="GL1553" s="154"/>
      <c r="GM1553" s="154"/>
      <c r="GN1553" s="154"/>
      <c r="GO1553" s="154"/>
      <c r="GP1553" s="154"/>
      <c r="GQ1553" s="154"/>
      <c r="GR1553" s="154"/>
      <c r="GS1553" s="154"/>
      <c r="GT1553" s="154"/>
      <c r="GU1553" s="154"/>
      <c r="GV1553" s="154"/>
      <c r="GW1553" s="154"/>
      <c r="GX1553" s="154"/>
      <c r="GY1553" s="154"/>
      <c r="GZ1553" s="154"/>
      <c r="HA1553" s="154"/>
      <c r="HB1553" s="154"/>
      <c r="HC1553" s="154"/>
      <c r="HD1553" s="154"/>
      <c r="HE1553" s="154"/>
      <c r="HF1553" s="154"/>
      <c r="HG1553" s="154"/>
      <c r="HH1553" s="154"/>
      <c r="HI1553" s="154"/>
      <c r="HJ1553" s="154"/>
      <c r="HK1553" s="154"/>
      <c r="HL1553" s="154"/>
      <c r="HM1553" s="154"/>
      <c r="HN1553" s="154"/>
      <c r="HO1553" s="154"/>
      <c r="HP1553" s="154"/>
      <c r="HQ1553" s="154"/>
      <c r="HR1553" s="154"/>
      <c r="HS1553" s="154"/>
      <c r="HT1553" s="154"/>
      <c r="HU1553" s="154"/>
      <c r="HV1553" s="154"/>
      <c r="HW1553" s="154"/>
      <c r="HX1553" s="154"/>
      <c r="HY1553" s="154"/>
      <c r="HZ1553" s="154"/>
      <c r="IA1553" s="154"/>
      <c r="IB1553" s="154"/>
      <c r="IC1553" s="154"/>
      <c r="ID1553" s="154"/>
      <c r="IE1553" s="154"/>
      <c r="IF1553" s="154"/>
      <c r="IG1553" s="154"/>
      <c r="IH1553" s="154"/>
      <c r="II1553" s="154"/>
      <c r="IJ1553" s="154"/>
      <c r="IK1553" s="154"/>
      <c r="IL1553" s="154"/>
      <c r="IM1553" s="154"/>
      <c r="IN1553" s="154"/>
      <c r="IO1553" s="154"/>
      <c r="IP1553" s="154"/>
      <c r="IQ1553" s="154"/>
      <c r="IR1553" s="154"/>
      <c r="IS1553" s="154"/>
      <c r="IT1553" s="154"/>
      <c r="IU1553" s="154"/>
      <c r="IV1553" s="154"/>
      <c r="IW1553" s="154"/>
      <c r="IX1553" s="154"/>
      <c r="IY1553" s="154"/>
      <c r="IZ1553" s="154"/>
      <c r="JA1553" s="154"/>
      <c r="JB1553" s="154"/>
      <c r="JC1553" s="154"/>
    </row>
    <row r="1554" spans="1:263" s="853" customFormat="1" ht="31.5" x14ac:dyDescent="0.25">
      <c r="A1554" s="217"/>
      <c r="B1554" s="217">
        <v>1</v>
      </c>
      <c r="C1554" s="559" t="s">
        <v>563</v>
      </c>
      <c r="D1554" s="175"/>
      <c r="E1554" s="176"/>
      <c r="F1554" s="1902">
        <f t="shared" si="1437"/>
        <v>3283</v>
      </c>
      <c r="G1554" s="748">
        <f t="shared" si="1437"/>
        <v>820.75</v>
      </c>
      <c r="H1554" s="748">
        <f t="shared" si="1437"/>
        <v>508</v>
      </c>
      <c r="I1554" s="2081">
        <f t="shared" si="1437"/>
        <v>61.894608589704539</v>
      </c>
      <c r="J1554" s="2534"/>
      <c r="K1554" s="2534"/>
      <c r="L1554" s="2535"/>
      <c r="M1554" s="2535"/>
      <c r="N1554" s="2535"/>
      <c r="O1554" s="2535"/>
      <c r="P1554" s="2535"/>
      <c r="Q1554" s="2535"/>
      <c r="R1554" s="2533">
        <f t="shared" ref="R1554:AB1554" si="1458">R1473</f>
        <v>17397.273599999997</v>
      </c>
      <c r="S1554" s="2533">
        <f t="shared" si="1458"/>
        <v>17397.273599999997</v>
      </c>
      <c r="T1554" s="2533">
        <f t="shared" si="1458"/>
        <v>17397.273599999997</v>
      </c>
      <c r="U1554" s="373">
        <f t="shared" si="1458"/>
        <v>4349.3183999999992</v>
      </c>
      <c r="V1554" s="2533">
        <f t="shared" si="1458"/>
        <v>2692.0037599999996</v>
      </c>
      <c r="W1554" s="1123">
        <f t="shared" si="1458"/>
        <v>0</v>
      </c>
      <c r="X1554" s="2533">
        <f t="shared" si="1458"/>
        <v>0</v>
      </c>
      <c r="Y1554" s="2533">
        <f t="shared" si="1458"/>
        <v>-1657.3146399999996</v>
      </c>
      <c r="Z1554" s="2677">
        <f t="shared" si="1458"/>
        <v>0</v>
      </c>
      <c r="AA1554" s="2677">
        <f t="shared" si="1458"/>
        <v>-4.5210799999999995</v>
      </c>
      <c r="AB1554" s="2533">
        <f t="shared" si="1458"/>
        <v>2687.4826799999996</v>
      </c>
      <c r="AC1554" s="925"/>
      <c r="AD1554" s="918"/>
      <c r="AE1554" s="2276"/>
      <c r="AF1554" s="2958"/>
      <c r="AG1554" s="154"/>
      <c r="AH1554" s="154"/>
      <c r="AI1554" s="154"/>
      <c r="AJ1554" s="154"/>
      <c r="AK1554" s="154"/>
      <c r="AL1554" s="154"/>
      <c r="AM1554" s="154"/>
      <c r="AN1554" s="154"/>
      <c r="AO1554" s="154"/>
      <c r="AP1554" s="154"/>
      <c r="AQ1554" s="154"/>
      <c r="AR1554" s="154"/>
      <c r="AS1554" s="154"/>
      <c r="AT1554" s="154"/>
      <c r="AU1554" s="154"/>
      <c r="AV1554" s="154"/>
      <c r="AW1554" s="154"/>
      <c r="AX1554" s="154"/>
      <c r="AY1554" s="154"/>
      <c r="AZ1554" s="154"/>
      <c r="BA1554" s="154"/>
      <c r="BB1554" s="154"/>
      <c r="BC1554" s="154"/>
      <c r="BD1554" s="154"/>
      <c r="BE1554" s="154"/>
      <c r="BF1554" s="154"/>
      <c r="BG1554" s="154"/>
      <c r="BH1554" s="154"/>
      <c r="BI1554" s="154"/>
      <c r="BJ1554" s="154"/>
      <c r="BK1554" s="154"/>
      <c r="BL1554" s="154"/>
      <c r="BM1554" s="154"/>
      <c r="BN1554" s="154"/>
      <c r="BO1554" s="154"/>
      <c r="BP1554" s="154"/>
      <c r="BQ1554" s="154"/>
      <c r="BR1554" s="154"/>
      <c r="BS1554" s="154"/>
      <c r="BT1554" s="154"/>
      <c r="BU1554" s="154"/>
      <c r="BV1554" s="154"/>
      <c r="BW1554" s="154"/>
      <c r="BX1554" s="154"/>
      <c r="BY1554" s="154"/>
      <c r="BZ1554" s="154"/>
      <c r="CA1554" s="154"/>
      <c r="CB1554" s="154"/>
      <c r="CC1554" s="154"/>
      <c r="CD1554" s="154"/>
      <c r="CE1554" s="154"/>
      <c r="CF1554" s="154"/>
      <c r="CG1554" s="154"/>
      <c r="CH1554" s="154"/>
      <c r="CI1554" s="154"/>
      <c r="CJ1554" s="154"/>
      <c r="CK1554" s="154"/>
      <c r="CL1554" s="154"/>
      <c r="CM1554" s="154"/>
      <c r="CN1554" s="154"/>
      <c r="CO1554" s="154"/>
      <c r="CP1554" s="154"/>
      <c r="CQ1554" s="154"/>
      <c r="CR1554" s="154"/>
      <c r="CS1554" s="154"/>
      <c r="CT1554" s="154"/>
      <c r="CU1554" s="154"/>
      <c r="CV1554" s="154"/>
      <c r="CW1554" s="154"/>
      <c r="CX1554" s="154"/>
      <c r="CY1554" s="154"/>
      <c r="CZ1554" s="154"/>
      <c r="DA1554" s="154"/>
      <c r="DB1554" s="154"/>
      <c r="DC1554" s="154"/>
      <c r="DD1554" s="154"/>
      <c r="DE1554" s="154"/>
      <c r="DF1554" s="154"/>
      <c r="DG1554" s="154"/>
      <c r="DH1554" s="154"/>
      <c r="DI1554" s="154"/>
      <c r="DJ1554" s="154"/>
      <c r="DK1554" s="154"/>
      <c r="DL1554" s="154"/>
      <c r="DM1554" s="154"/>
      <c r="DN1554" s="154"/>
      <c r="DO1554" s="154"/>
      <c r="DP1554" s="154"/>
      <c r="DQ1554" s="154"/>
      <c r="DR1554" s="154"/>
      <c r="DS1554" s="154"/>
      <c r="DT1554" s="154"/>
      <c r="DU1554" s="154"/>
      <c r="DV1554" s="154"/>
      <c r="DW1554" s="154"/>
      <c r="DX1554" s="154"/>
      <c r="DY1554" s="154"/>
      <c r="DZ1554" s="154"/>
      <c r="EA1554" s="154"/>
      <c r="EB1554" s="154"/>
      <c r="EC1554" s="154"/>
      <c r="ED1554" s="154"/>
      <c r="EE1554" s="154"/>
      <c r="EF1554" s="154"/>
      <c r="EG1554" s="154"/>
      <c r="EH1554" s="154"/>
      <c r="EI1554" s="154"/>
      <c r="EJ1554" s="154"/>
      <c r="EK1554" s="154"/>
      <c r="EL1554" s="154"/>
      <c r="EM1554" s="154"/>
      <c r="EN1554" s="154"/>
      <c r="EO1554" s="154"/>
      <c r="EP1554" s="154"/>
      <c r="EQ1554" s="154"/>
      <c r="ER1554" s="154"/>
      <c r="ES1554" s="154"/>
      <c r="ET1554" s="154"/>
      <c r="EU1554" s="154"/>
      <c r="EV1554" s="154"/>
      <c r="EW1554" s="154"/>
      <c r="EX1554" s="154"/>
      <c r="EY1554" s="154"/>
      <c r="EZ1554" s="154"/>
      <c r="FA1554" s="154"/>
      <c r="FB1554" s="154"/>
      <c r="FC1554" s="154"/>
      <c r="FD1554" s="154"/>
      <c r="FE1554" s="154"/>
      <c r="FF1554" s="154"/>
      <c r="FG1554" s="154"/>
      <c r="FH1554" s="154"/>
      <c r="FI1554" s="154"/>
      <c r="FJ1554" s="154"/>
      <c r="FK1554" s="154"/>
      <c r="FL1554" s="154"/>
      <c r="FM1554" s="154"/>
      <c r="FN1554" s="154"/>
      <c r="FO1554" s="154"/>
      <c r="FP1554" s="154"/>
      <c r="FQ1554" s="154"/>
      <c r="FR1554" s="154"/>
      <c r="FS1554" s="154"/>
      <c r="FT1554" s="154"/>
      <c r="FU1554" s="154"/>
      <c r="FV1554" s="154"/>
      <c r="FW1554" s="154"/>
      <c r="FX1554" s="154"/>
      <c r="FY1554" s="154"/>
      <c r="FZ1554" s="154"/>
      <c r="GA1554" s="154"/>
      <c r="GB1554" s="154"/>
      <c r="GC1554" s="154"/>
      <c r="GD1554" s="154"/>
      <c r="GE1554" s="154"/>
      <c r="GF1554" s="154"/>
      <c r="GG1554" s="154"/>
      <c r="GH1554" s="154"/>
      <c r="GI1554" s="154"/>
      <c r="GJ1554" s="154"/>
      <c r="GK1554" s="154"/>
      <c r="GL1554" s="154"/>
      <c r="GM1554" s="154"/>
      <c r="GN1554" s="154"/>
      <c r="GO1554" s="154"/>
      <c r="GP1554" s="154"/>
      <c r="GQ1554" s="154"/>
      <c r="GR1554" s="154"/>
      <c r="GS1554" s="154"/>
      <c r="GT1554" s="154"/>
      <c r="GU1554" s="154"/>
      <c r="GV1554" s="154"/>
      <c r="GW1554" s="154"/>
      <c r="GX1554" s="154"/>
      <c r="GY1554" s="154"/>
      <c r="GZ1554" s="154"/>
      <c r="HA1554" s="154"/>
      <c r="HB1554" s="154"/>
      <c r="HC1554" s="154"/>
      <c r="HD1554" s="154"/>
      <c r="HE1554" s="154"/>
      <c r="HF1554" s="154"/>
      <c r="HG1554" s="154"/>
      <c r="HH1554" s="154"/>
      <c r="HI1554" s="154"/>
      <c r="HJ1554" s="154"/>
      <c r="HK1554" s="154"/>
      <c r="HL1554" s="154"/>
      <c r="HM1554" s="154"/>
      <c r="HN1554" s="154"/>
      <c r="HO1554" s="154"/>
      <c r="HP1554" s="154"/>
      <c r="HQ1554" s="154"/>
      <c r="HR1554" s="154"/>
      <c r="HS1554" s="154"/>
      <c r="HT1554" s="154"/>
      <c r="HU1554" s="154"/>
      <c r="HV1554" s="154"/>
      <c r="HW1554" s="154"/>
      <c r="HX1554" s="154"/>
      <c r="HY1554" s="154"/>
      <c r="HZ1554" s="154"/>
      <c r="IA1554" s="154"/>
      <c r="IB1554" s="154"/>
      <c r="IC1554" s="154"/>
      <c r="ID1554" s="154"/>
      <c r="IE1554" s="154"/>
      <c r="IF1554" s="154"/>
      <c r="IG1554" s="154"/>
      <c r="IH1554" s="154"/>
      <c r="II1554" s="154"/>
      <c r="IJ1554" s="154"/>
      <c r="IK1554" s="154"/>
      <c r="IL1554" s="154"/>
      <c r="IM1554" s="154"/>
      <c r="IN1554" s="154"/>
      <c r="IO1554" s="154"/>
      <c r="IP1554" s="154"/>
      <c r="IQ1554" s="154"/>
      <c r="IR1554" s="154"/>
      <c r="IS1554" s="154"/>
      <c r="IT1554" s="154"/>
      <c r="IU1554" s="154"/>
      <c r="IV1554" s="154"/>
      <c r="IW1554" s="154"/>
      <c r="IX1554" s="154"/>
      <c r="IY1554" s="154"/>
      <c r="IZ1554" s="154"/>
      <c r="JA1554" s="154"/>
      <c r="JB1554" s="154"/>
      <c r="JC1554" s="154"/>
    </row>
    <row r="1555" spans="1:263" s="853" customFormat="1" ht="15.75" x14ac:dyDescent="0.25">
      <c r="A1555" s="217"/>
      <c r="B1555" s="217"/>
      <c r="C1555" s="559" t="s">
        <v>670</v>
      </c>
      <c r="D1555" s="175"/>
      <c r="E1555" s="176"/>
      <c r="F1555" s="1902">
        <f t="shared" si="1437"/>
        <v>816</v>
      </c>
      <c r="G1555" s="748">
        <f t="shared" si="1437"/>
        <v>204</v>
      </c>
      <c r="H1555" s="748">
        <f t="shared" si="1437"/>
        <v>127</v>
      </c>
      <c r="I1555" s="2081">
        <f t="shared" si="1437"/>
        <v>62.254901960784316</v>
      </c>
      <c r="J1555" s="2534"/>
      <c r="K1555" s="2534"/>
      <c r="L1555" s="2535"/>
      <c r="M1555" s="2535"/>
      <c r="N1555" s="2535"/>
      <c r="O1555" s="2535"/>
      <c r="P1555" s="2535"/>
      <c r="Q1555" s="2535"/>
      <c r="R1555" s="2533">
        <f t="shared" ref="R1555:AB1555" si="1459">R1474</f>
        <v>2035.92</v>
      </c>
      <c r="S1555" s="2533">
        <f t="shared" si="1459"/>
        <v>2035.92</v>
      </c>
      <c r="T1555" s="2533">
        <f t="shared" si="1459"/>
        <v>2035.92</v>
      </c>
      <c r="U1555" s="373">
        <f t="shared" si="1459"/>
        <v>508.98</v>
      </c>
      <c r="V1555" s="2533">
        <f t="shared" si="1459"/>
        <v>316.86119000000002</v>
      </c>
      <c r="W1555" s="1123">
        <f t="shared" si="1459"/>
        <v>0</v>
      </c>
      <c r="X1555" s="2533">
        <f t="shared" si="1459"/>
        <v>0</v>
      </c>
      <c r="Y1555" s="2533">
        <f t="shared" si="1459"/>
        <v>-192.11881</v>
      </c>
      <c r="Z1555" s="2677">
        <f t="shared" si="1459"/>
        <v>0</v>
      </c>
      <c r="AA1555" s="2677">
        <f t="shared" si="1459"/>
        <v>-75.721720000000005</v>
      </c>
      <c r="AB1555" s="2533">
        <f t="shared" si="1459"/>
        <v>241.13947000000002</v>
      </c>
      <c r="AC1555" s="925"/>
      <c r="AD1555" s="918"/>
      <c r="AE1555" s="2276"/>
      <c r="AF1555" s="2958"/>
      <c r="AG1555" s="154"/>
      <c r="AH1555" s="154"/>
      <c r="AI1555" s="154"/>
      <c r="AJ1555" s="154"/>
      <c r="AK1555" s="154"/>
      <c r="AL1555" s="154"/>
      <c r="AM1555" s="154"/>
      <c r="AN1555" s="154"/>
      <c r="AO1555" s="154"/>
      <c r="AP1555" s="154"/>
      <c r="AQ1555" s="154"/>
      <c r="AR1555" s="154"/>
      <c r="AS1555" s="154"/>
      <c r="AT1555" s="154"/>
      <c r="AU1555" s="154"/>
      <c r="AV1555" s="154"/>
      <c r="AW1555" s="154"/>
      <c r="AX1555" s="154"/>
      <c r="AY1555" s="154"/>
      <c r="AZ1555" s="154"/>
      <c r="BA1555" s="154"/>
      <c r="BB1555" s="154"/>
      <c r="BC1555" s="154"/>
      <c r="BD1555" s="154"/>
      <c r="BE1555" s="154"/>
      <c r="BF1555" s="154"/>
      <c r="BG1555" s="154"/>
      <c r="BH1555" s="154"/>
      <c r="BI1555" s="154"/>
      <c r="BJ1555" s="154"/>
      <c r="BK1555" s="154"/>
      <c r="BL1555" s="154"/>
      <c r="BM1555" s="154"/>
      <c r="BN1555" s="154"/>
      <c r="BO1555" s="154"/>
      <c r="BP1555" s="154"/>
      <c r="BQ1555" s="154"/>
      <c r="BR1555" s="154"/>
      <c r="BS1555" s="154"/>
      <c r="BT1555" s="154"/>
      <c r="BU1555" s="154"/>
      <c r="BV1555" s="154"/>
      <c r="BW1555" s="154"/>
      <c r="BX1555" s="154"/>
      <c r="BY1555" s="154"/>
      <c r="BZ1555" s="154"/>
      <c r="CA1555" s="154"/>
      <c r="CB1555" s="154"/>
      <c r="CC1555" s="154"/>
      <c r="CD1555" s="154"/>
      <c r="CE1555" s="154"/>
      <c r="CF1555" s="154"/>
      <c r="CG1555" s="154"/>
      <c r="CH1555" s="154"/>
      <c r="CI1555" s="154"/>
      <c r="CJ1555" s="154"/>
      <c r="CK1555" s="154"/>
      <c r="CL1555" s="154"/>
      <c r="CM1555" s="154"/>
      <c r="CN1555" s="154"/>
      <c r="CO1555" s="154"/>
      <c r="CP1555" s="154"/>
      <c r="CQ1555" s="154"/>
      <c r="CR1555" s="154"/>
      <c r="CS1555" s="154"/>
      <c r="CT1555" s="154"/>
      <c r="CU1555" s="154"/>
      <c r="CV1555" s="154"/>
      <c r="CW1555" s="154"/>
      <c r="CX1555" s="154"/>
      <c r="CY1555" s="154"/>
      <c r="CZ1555" s="154"/>
      <c r="DA1555" s="154"/>
      <c r="DB1555" s="154"/>
      <c r="DC1555" s="154"/>
      <c r="DD1555" s="154"/>
      <c r="DE1555" s="154"/>
      <c r="DF1555" s="154"/>
      <c r="DG1555" s="154"/>
      <c r="DH1555" s="154"/>
      <c r="DI1555" s="154"/>
      <c r="DJ1555" s="154"/>
      <c r="DK1555" s="154"/>
      <c r="DL1555" s="154"/>
      <c r="DM1555" s="154"/>
      <c r="DN1555" s="154"/>
      <c r="DO1555" s="154"/>
      <c r="DP1555" s="154"/>
      <c r="DQ1555" s="154"/>
      <c r="DR1555" s="154"/>
      <c r="DS1555" s="154"/>
      <c r="DT1555" s="154"/>
      <c r="DU1555" s="154"/>
      <c r="DV1555" s="154"/>
      <c r="DW1555" s="154"/>
      <c r="DX1555" s="154"/>
      <c r="DY1555" s="154"/>
      <c r="DZ1555" s="154"/>
      <c r="EA1555" s="154"/>
      <c r="EB1555" s="154"/>
      <c r="EC1555" s="154"/>
      <c r="ED1555" s="154"/>
      <c r="EE1555" s="154"/>
      <c r="EF1555" s="154"/>
      <c r="EG1555" s="154"/>
      <c r="EH1555" s="154"/>
      <c r="EI1555" s="154"/>
      <c r="EJ1555" s="154"/>
      <c r="EK1555" s="154"/>
      <c r="EL1555" s="154"/>
      <c r="EM1555" s="154"/>
      <c r="EN1555" s="154"/>
      <c r="EO1555" s="154"/>
      <c r="EP1555" s="154"/>
      <c r="EQ1555" s="154"/>
      <c r="ER1555" s="154"/>
      <c r="ES1555" s="154"/>
      <c r="ET1555" s="154"/>
      <c r="EU1555" s="154"/>
      <c r="EV1555" s="154"/>
      <c r="EW1555" s="154"/>
      <c r="EX1555" s="154"/>
      <c r="EY1555" s="154"/>
      <c r="EZ1555" s="154"/>
      <c r="FA1555" s="154"/>
      <c r="FB1555" s="154"/>
      <c r="FC1555" s="154"/>
      <c r="FD1555" s="154"/>
      <c r="FE1555" s="154"/>
      <c r="FF1555" s="154"/>
      <c r="FG1555" s="154"/>
      <c r="FH1555" s="154"/>
      <c r="FI1555" s="154"/>
      <c r="FJ1555" s="154"/>
      <c r="FK1555" s="154"/>
      <c r="FL1555" s="154"/>
      <c r="FM1555" s="154"/>
      <c r="FN1555" s="154"/>
      <c r="FO1555" s="154"/>
      <c r="FP1555" s="154"/>
      <c r="FQ1555" s="154"/>
      <c r="FR1555" s="154"/>
      <c r="FS1555" s="154"/>
      <c r="FT1555" s="154"/>
      <c r="FU1555" s="154"/>
      <c r="FV1555" s="154"/>
      <c r="FW1555" s="154"/>
      <c r="FX1555" s="154"/>
      <c r="FY1555" s="154"/>
      <c r="FZ1555" s="154"/>
      <c r="GA1555" s="154"/>
      <c r="GB1555" s="154"/>
      <c r="GC1555" s="154"/>
      <c r="GD1555" s="154"/>
      <c r="GE1555" s="154"/>
      <c r="GF1555" s="154"/>
      <c r="GG1555" s="154"/>
      <c r="GH1555" s="154"/>
      <c r="GI1555" s="154"/>
      <c r="GJ1555" s="154"/>
      <c r="GK1555" s="154"/>
      <c r="GL1555" s="154"/>
      <c r="GM1555" s="154"/>
      <c r="GN1555" s="154"/>
      <c r="GO1555" s="154"/>
      <c r="GP1555" s="154"/>
      <c r="GQ1555" s="154"/>
      <c r="GR1555" s="154"/>
      <c r="GS1555" s="154"/>
      <c r="GT1555" s="154"/>
      <c r="GU1555" s="154"/>
      <c r="GV1555" s="154"/>
      <c r="GW1555" s="154"/>
      <c r="GX1555" s="154"/>
      <c r="GY1555" s="154"/>
      <c r="GZ1555" s="154"/>
      <c r="HA1555" s="154"/>
      <c r="HB1555" s="154"/>
      <c r="HC1555" s="154"/>
      <c r="HD1555" s="154"/>
      <c r="HE1555" s="154"/>
      <c r="HF1555" s="154"/>
      <c r="HG1555" s="154"/>
      <c r="HH1555" s="154"/>
      <c r="HI1555" s="154"/>
      <c r="HJ1555" s="154"/>
      <c r="HK1555" s="154"/>
      <c r="HL1555" s="154"/>
      <c r="HM1555" s="154"/>
      <c r="HN1555" s="154"/>
      <c r="HO1555" s="154"/>
      <c r="HP1555" s="154"/>
      <c r="HQ1555" s="154"/>
      <c r="HR1555" s="154"/>
      <c r="HS1555" s="154"/>
      <c r="HT1555" s="154"/>
      <c r="HU1555" s="154"/>
      <c r="HV1555" s="154"/>
      <c r="HW1555" s="154"/>
      <c r="HX1555" s="154"/>
      <c r="HY1555" s="154"/>
      <c r="HZ1555" s="154"/>
      <c r="IA1555" s="154"/>
      <c r="IB1555" s="154"/>
      <c r="IC1555" s="154"/>
      <c r="ID1555" s="154"/>
      <c r="IE1555" s="154"/>
      <c r="IF1555" s="154"/>
      <c r="IG1555" s="154"/>
      <c r="IH1555" s="154"/>
      <c r="II1555" s="154"/>
      <c r="IJ1555" s="154"/>
      <c r="IK1555" s="154"/>
      <c r="IL1555" s="154"/>
      <c r="IM1555" s="154"/>
      <c r="IN1555" s="154"/>
      <c r="IO1555" s="154"/>
      <c r="IP1555" s="154"/>
      <c r="IQ1555" s="154"/>
      <c r="IR1555" s="154"/>
      <c r="IS1555" s="154"/>
      <c r="IT1555" s="154"/>
      <c r="IU1555" s="154"/>
      <c r="IV1555" s="154"/>
      <c r="IW1555" s="154"/>
      <c r="IX1555" s="154"/>
      <c r="IY1555" s="154"/>
      <c r="IZ1555" s="154"/>
      <c r="JA1555" s="154"/>
      <c r="JB1555" s="154"/>
      <c r="JC1555" s="154"/>
    </row>
    <row r="1556" spans="1:263" s="853" customFormat="1" ht="45" x14ac:dyDescent="0.25">
      <c r="A1556" s="217"/>
      <c r="B1556" s="217">
        <v>1</v>
      </c>
      <c r="C1556" s="294" t="s">
        <v>436</v>
      </c>
      <c r="D1556" s="175"/>
      <c r="E1556" s="176"/>
      <c r="F1556" s="1902">
        <f t="shared" si="1437"/>
        <v>22402</v>
      </c>
      <c r="G1556" s="748">
        <f t="shared" si="1437"/>
        <v>5600.5</v>
      </c>
      <c r="H1556" s="748">
        <f t="shared" si="1437"/>
        <v>3376</v>
      </c>
      <c r="I1556" s="2081">
        <f t="shared" si="1437"/>
        <v>60.280332113204182</v>
      </c>
      <c r="J1556" s="2534"/>
      <c r="K1556" s="2534"/>
      <c r="L1556" s="2535"/>
      <c r="M1556" s="2535"/>
      <c r="N1556" s="2535"/>
      <c r="O1556" s="2535"/>
      <c r="P1556" s="2535"/>
      <c r="Q1556" s="2535"/>
      <c r="R1556" s="2533">
        <f t="shared" ref="R1556:AB1556" si="1460">R1475</f>
        <v>88128.915680000006</v>
      </c>
      <c r="S1556" s="2533">
        <f t="shared" ref="S1556:T1556" si="1461">S1475</f>
        <v>88128.915680000006</v>
      </c>
      <c r="T1556" s="2533">
        <f t="shared" si="1461"/>
        <v>88128.915680000006</v>
      </c>
      <c r="U1556" s="373">
        <f t="shared" si="1460"/>
        <v>22032.228920000001</v>
      </c>
      <c r="V1556" s="2533">
        <f t="shared" si="1460"/>
        <v>14889.470790000001</v>
      </c>
      <c r="W1556" s="1123">
        <f t="shared" si="1460"/>
        <v>0</v>
      </c>
      <c r="X1556" s="2533">
        <f t="shared" si="1460"/>
        <v>0</v>
      </c>
      <c r="Y1556" s="2533">
        <f t="shared" si="1460"/>
        <v>-7142.7581299999993</v>
      </c>
      <c r="Z1556" s="2677">
        <f t="shared" si="1460"/>
        <v>0</v>
      </c>
      <c r="AA1556" s="2677">
        <f t="shared" si="1460"/>
        <v>-43.292550000000006</v>
      </c>
      <c r="AB1556" s="2533">
        <f t="shared" si="1460"/>
        <v>14846.178240000001</v>
      </c>
      <c r="AC1556" s="925"/>
      <c r="AD1556" s="918"/>
      <c r="AE1556" s="2276"/>
      <c r="AF1556" s="2958"/>
      <c r="AG1556" s="154"/>
      <c r="AH1556" s="154"/>
      <c r="AI1556" s="154"/>
      <c r="AJ1556" s="154"/>
      <c r="AK1556" s="154"/>
      <c r="AL1556" s="154"/>
      <c r="AM1556" s="154"/>
      <c r="AN1556" s="154"/>
      <c r="AO1556" s="154"/>
      <c r="AP1556" s="154"/>
      <c r="AQ1556" s="154"/>
      <c r="AR1556" s="154"/>
      <c r="AS1556" s="154"/>
      <c r="AT1556" s="154"/>
      <c r="AU1556" s="154"/>
      <c r="AV1556" s="154"/>
      <c r="AW1556" s="154"/>
      <c r="AX1556" s="154"/>
      <c r="AY1556" s="154"/>
      <c r="AZ1556" s="154"/>
      <c r="BA1556" s="154"/>
      <c r="BB1556" s="154"/>
      <c r="BC1556" s="154"/>
      <c r="BD1556" s="154"/>
      <c r="BE1556" s="154"/>
      <c r="BF1556" s="154"/>
      <c r="BG1556" s="154"/>
      <c r="BH1556" s="154"/>
      <c r="BI1556" s="154"/>
      <c r="BJ1556" s="154"/>
      <c r="BK1556" s="154"/>
      <c r="BL1556" s="154"/>
      <c r="BM1556" s="154"/>
      <c r="BN1556" s="154"/>
      <c r="BO1556" s="154"/>
      <c r="BP1556" s="154"/>
      <c r="BQ1556" s="154"/>
      <c r="BR1556" s="154"/>
      <c r="BS1556" s="154"/>
      <c r="BT1556" s="154"/>
      <c r="BU1556" s="154"/>
      <c r="BV1556" s="154"/>
      <c r="BW1556" s="154"/>
      <c r="BX1556" s="154"/>
      <c r="BY1556" s="154"/>
      <c r="BZ1556" s="154"/>
      <c r="CA1556" s="154"/>
      <c r="CB1556" s="154"/>
      <c r="CC1556" s="154"/>
      <c r="CD1556" s="154"/>
      <c r="CE1556" s="154"/>
      <c r="CF1556" s="154"/>
      <c r="CG1556" s="154"/>
      <c r="CH1556" s="154"/>
      <c r="CI1556" s="154"/>
      <c r="CJ1556" s="154"/>
      <c r="CK1556" s="154"/>
      <c r="CL1556" s="154"/>
      <c r="CM1556" s="154"/>
      <c r="CN1556" s="154"/>
      <c r="CO1556" s="154"/>
      <c r="CP1556" s="154"/>
      <c r="CQ1556" s="154"/>
      <c r="CR1556" s="154"/>
      <c r="CS1556" s="154"/>
      <c r="CT1556" s="154"/>
      <c r="CU1556" s="154"/>
      <c r="CV1556" s="154"/>
      <c r="CW1556" s="154"/>
      <c r="CX1556" s="154"/>
      <c r="CY1556" s="154"/>
      <c r="CZ1556" s="154"/>
      <c r="DA1556" s="154"/>
      <c r="DB1556" s="154"/>
      <c r="DC1556" s="154"/>
      <c r="DD1556" s="154"/>
      <c r="DE1556" s="154"/>
      <c r="DF1556" s="154"/>
      <c r="DG1556" s="154"/>
      <c r="DH1556" s="154"/>
      <c r="DI1556" s="154"/>
      <c r="DJ1556" s="154"/>
      <c r="DK1556" s="154"/>
      <c r="DL1556" s="154"/>
      <c r="DM1556" s="154"/>
      <c r="DN1556" s="154"/>
      <c r="DO1556" s="154"/>
      <c r="DP1556" s="154"/>
      <c r="DQ1556" s="154"/>
      <c r="DR1556" s="154"/>
      <c r="DS1556" s="154"/>
      <c r="DT1556" s="154"/>
      <c r="DU1556" s="154"/>
      <c r="DV1556" s="154"/>
      <c r="DW1556" s="154"/>
      <c r="DX1556" s="154"/>
      <c r="DY1556" s="154"/>
      <c r="DZ1556" s="154"/>
      <c r="EA1556" s="154"/>
      <c r="EB1556" s="154"/>
      <c r="EC1556" s="154"/>
      <c r="ED1556" s="154"/>
      <c r="EE1556" s="154"/>
      <c r="EF1556" s="154"/>
      <c r="EG1556" s="154"/>
      <c r="EH1556" s="154"/>
      <c r="EI1556" s="154"/>
      <c r="EJ1556" s="154"/>
      <c r="EK1556" s="154"/>
      <c r="EL1556" s="154"/>
      <c r="EM1556" s="154"/>
      <c r="EN1556" s="154"/>
      <c r="EO1556" s="154"/>
      <c r="EP1556" s="154"/>
      <c r="EQ1556" s="154"/>
      <c r="ER1556" s="154"/>
      <c r="ES1556" s="154"/>
      <c r="ET1556" s="154"/>
      <c r="EU1556" s="154"/>
      <c r="EV1556" s="154"/>
      <c r="EW1556" s="154"/>
      <c r="EX1556" s="154"/>
      <c r="EY1556" s="154"/>
      <c r="EZ1556" s="154"/>
      <c r="FA1556" s="154"/>
      <c r="FB1556" s="154"/>
      <c r="FC1556" s="154"/>
      <c r="FD1556" s="154"/>
      <c r="FE1556" s="154"/>
      <c r="FF1556" s="154"/>
      <c r="FG1556" s="154"/>
      <c r="FH1556" s="154"/>
      <c r="FI1556" s="154"/>
      <c r="FJ1556" s="154"/>
      <c r="FK1556" s="154"/>
      <c r="FL1556" s="154"/>
      <c r="FM1556" s="154"/>
      <c r="FN1556" s="154"/>
      <c r="FO1556" s="154"/>
      <c r="FP1556" s="154"/>
      <c r="FQ1556" s="154"/>
      <c r="FR1556" s="154"/>
      <c r="FS1556" s="154"/>
      <c r="FT1556" s="154"/>
      <c r="FU1556" s="154"/>
      <c r="FV1556" s="154"/>
      <c r="FW1556" s="154"/>
      <c r="FX1556" s="154"/>
      <c r="FY1556" s="154"/>
      <c r="FZ1556" s="154"/>
      <c r="GA1556" s="154"/>
      <c r="GB1556" s="154"/>
      <c r="GC1556" s="154"/>
      <c r="GD1556" s="154"/>
      <c r="GE1556" s="154"/>
      <c r="GF1556" s="154"/>
      <c r="GG1556" s="154"/>
      <c r="GH1556" s="154"/>
      <c r="GI1556" s="154"/>
      <c r="GJ1556" s="154"/>
      <c r="GK1556" s="154"/>
      <c r="GL1556" s="154"/>
      <c r="GM1556" s="154"/>
      <c r="GN1556" s="154"/>
      <c r="GO1556" s="154"/>
      <c r="GP1556" s="154"/>
      <c r="GQ1556" s="154"/>
      <c r="GR1556" s="154"/>
      <c r="GS1556" s="154"/>
      <c r="GT1556" s="154"/>
      <c r="GU1556" s="154"/>
      <c r="GV1556" s="154"/>
      <c r="GW1556" s="154"/>
      <c r="GX1556" s="154"/>
      <c r="GY1556" s="154"/>
      <c r="GZ1556" s="154"/>
      <c r="HA1556" s="154"/>
      <c r="HB1556" s="154"/>
      <c r="HC1556" s="154"/>
      <c r="HD1556" s="154"/>
      <c r="HE1556" s="154"/>
      <c r="HF1556" s="154"/>
      <c r="HG1556" s="154"/>
      <c r="HH1556" s="154"/>
      <c r="HI1556" s="154"/>
      <c r="HJ1556" s="154"/>
      <c r="HK1556" s="154"/>
      <c r="HL1556" s="154"/>
      <c r="HM1556" s="154"/>
      <c r="HN1556" s="154"/>
      <c r="HO1556" s="154"/>
      <c r="HP1556" s="154"/>
      <c r="HQ1556" s="154"/>
      <c r="HR1556" s="154"/>
      <c r="HS1556" s="154"/>
      <c r="HT1556" s="154"/>
      <c r="HU1556" s="154"/>
      <c r="HV1556" s="154"/>
      <c r="HW1556" s="154"/>
      <c r="HX1556" s="154"/>
      <c r="HY1556" s="154"/>
      <c r="HZ1556" s="154"/>
      <c r="IA1556" s="154"/>
      <c r="IB1556" s="154"/>
      <c r="IC1556" s="154"/>
      <c r="ID1556" s="154"/>
      <c r="IE1556" s="154"/>
      <c r="IF1556" s="154"/>
      <c r="IG1556" s="154"/>
      <c r="IH1556" s="154"/>
      <c r="II1556" s="154"/>
      <c r="IJ1556" s="154"/>
      <c r="IK1556" s="154"/>
      <c r="IL1556" s="154"/>
      <c r="IM1556" s="154"/>
      <c r="IN1556" s="154"/>
      <c r="IO1556" s="154"/>
      <c r="IP1556" s="154"/>
      <c r="IQ1556" s="154"/>
      <c r="IR1556" s="154"/>
      <c r="IS1556" s="154"/>
      <c r="IT1556" s="154"/>
      <c r="IU1556" s="154"/>
      <c r="IV1556" s="154"/>
      <c r="IW1556" s="154"/>
      <c r="IX1556" s="154"/>
      <c r="IY1556" s="154"/>
      <c r="IZ1556" s="154"/>
      <c r="JA1556" s="154"/>
      <c r="JB1556" s="154"/>
      <c r="JC1556" s="154"/>
    </row>
    <row r="1557" spans="1:263" s="853" customFormat="1" ht="30" x14ac:dyDescent="0.25">
      <c r="A1557" s="217"/>
      <c r="B1557" s="217">
        <v>1</v>
      </c>
      <c r="C1557" s="176" t="s">
        <v>267</v>
      </c>
      <c r="D1557" s="175"/>
      <c r="E1557" s="176"/>
      <c r="F1557" s="1902">
        <f t="shared" si="1437"/>
        <v>14197</v>
      </c>
      <c r="G1557" s="748">
        <f t="shared" si="1437"/>
        <v>3549.25</v>
      </c>
      <c r="H1557" s="748">
        <f t="shared" si="1437"/>
        <v>1778</v>
      </c>
      <c r="I1557" s="2081">
        <f t="shared" si="1437"/>
        <v>50.09509051208002</v>
      </c>
      <c r="J1557" s="2534"/>
      <c r="K1557" s="2534"/>
      <c r="L1557" s="2535"/>
      <c r="M1557" s="2535"/>
      <c r="N1557" s="2535"/>
      <c r="O1557" s="2535"/>
      <c r="P1557" s="2535"/>
      <c r="Q1557" s="2535"/>
      <c r="R1557" s="2533">
        <f t="shared" ref="R1557:AB1557" si="1462">R1476</f>
        <v>59370.915680000006</v>
      </c>
      <c r="S1557" s="2533">
        <f t="shared" ref="S1557:T1557" si="1463">S1476</f>
        <v>59370.915680000006</v>
      </c>
      <c r="T1557" s="2533">
        <f t="shared" si="1463"/>
        <v>59370.915680000006</v>
      </c>
      <c r="U1557" s="373">
        <f t="shared" si="1462"/>
        <v>14842.728920000001</v>
      </c>
      <c r="V1557" s="2533">
        <f t="shared" si="1462"/>
        <v>7743.7616699999999</v>
      </c>
      <c r="W1557" s="1123">
        <f t="shared" si="1462"/>
        <v>0</v>
      </c>
      <c r="X1557" s="2533">
        <f t="shared" si="1462"/>
        <v>0</v>
      </c>
      <c r="Y1557" s="2533">
        <f t="shared" si="1462"/>
        <v>-7098.9672499999997</v>
      </c>
      <c r="Z1557" s="2677">
        <f t="shared" si="1462"/>
        <v>0</v>
      </c>
      <c r="AA1557" s="2677">
        <f t="shared" si="1462"/>
        <v>-43.292550000000006</v>
      </c>
      <c r="AB1557" s="2533">
        <f t="shared" si="1462"/>
        <v>7700.4691199999997</v>
      </c>
      <c r="AC1557" s="925"/>
      <c r="AD1557" s="918"/>
      <c r="AE1557" s="2276"/>
      <c r="AF1557" s="2958"/>
      <c r="AG1557" s="154"/>
      <c r="AH1557" s="154"/>
      <c r="AI1557" s="154"/>
      <c r="AJ1557" s="154"/>
      <c r="AK1557" s="154"/>
      <c r="AL1557" s="154"/>
      <c r="AM1557" s="154"/>
      <c r="AN1557" s="154"/>
      <c r="AO1557" s="154"/>
      <c r="AP1557" s="154"/>
      <c r="AQ1557" s="154"/>
      <c r="AR1557" s="154"/>
      <c r="AS1557" s="154"/>
      <c r="AT1557" s="154"/>
      <c r="AU1557" s="154"/>
      <c r="AV1557" s="154"/>
      <c r="AW1557" s="154"/>
      <c r="AX1557" s="154"/>
      <c r="AY1557" s="154"/>
      <c r="AZ1557" s="154"/>
      <c r="BA1557" s="154"/>
      <c r="BB1557" s="154"/>
      <c r="BC1557" s="154"/>
      <c r="BD1557" s="154"/>
      <c r="BE1557" s="154"/>
      <c r="BF1557" s="154"/>
      <c r="BG1557" s="154"/>
      <c r="BH1557" s="154"/>
      <c r="BI1557" s="154"/>
      <c r="BJ1557" s="154"/>
      <c r="BK1557" s="154"/>
      <c r="BL1557" s="154"/>
      <c r="BM1557" s="154"/>
      <c r="BN1557" s="154"/>
      <c r="BO1557" s="154"/>
      <c r="BP1557" s="154"/>
      <c r="BQ1557" s="154"/>
      <c r="BR1557" s="154"/>
      <c r="BS1557" s="154"/>
      <c r="BT1557" s="154"/>
      <c r="BU1557" s="154"/>
      <c r="BV1557" s="154"/>
      <c r="BW1557" s="154"/>
      <c r="BX1557" s="154"/>
      <c r="BY1557" s="154"/>
      <c r="BZ1557" s="154"/>
      <c r="CA1557" s="154"/>
      <c r="CB1557" s="154"/>
      <c r="CC1557" s="154"/>
      <c r="CD1557" s="154"/>
      <c r="CE1557" s="154"/>
      <c r="CF1557" s="154"/>
      <c r="CG1557" s="154"/>
      <c r="CH1557" s="154"/>
      <c r="CI1557" s="154"/>
      <c r="CJ1557" s="154"/>
      <c r="CK1557" s="154"/>
      <c r="CL1557" s="154"/>
      <c r="CM1557" s="154"/>
      <c r="CN1557" s="154"/>
      <c r="CO1557" s="154"/>
      <c r="CP1557" s="154"/>
      <c r="CQ1557" s="154"/>
      <c r="CR1557" s="154"/>
      <c r="CS1557" s="154"/>
      <c r="CT1557" s="154"/>
      <c r="CU1557" s="154"/>
      <c r="CV1557" s="154"/>
      <c r="CW1557" s="154"/>
      <c r="CX1557" s="154"/>
      <c r="CY1557" s="154"/>
      <c r="CZ1557" s="154"/>
      <c r="DA1557" s="154"/>
      <c r="DB1557" s="154"/>
      <c r="DC1557" s="154"/>
      <c r="DD1557" s="154"/>
      <c r="DE1557" s="154"/>
      <c r="DF1557" s="154"/>
      <c r="DG1557" s="154"/>
      <c r="DH1557" s="154"/>
      <c r="DI1557" s="154"/>
      <c r="DJ1557" s="154"/>
      <c r="DK1557" s="154"/>
      <c r="DL1557" s="154"/>
      <c r="DM1557" s="154"/>
      <c r="DN1557" s="154"/>
      <c r="DO1557" s="154"/>
      <c r="DP1557" s="154"/>
      <c r="DQ1557" s="154"/>
      <c r="DR1557" s="154"/>
      <c r="DS1557" s="154"/>
      <c r="DT1557" s="154"/>
      <c r="DU1557" s="154"/>
      <c r="DV1557" s="154"/>
      <c r="DW1557" s="154"/>
      <c r="DX1557" s="154"/>
      <c r="DY1557" s="154"/>
      <c r="DZ1557" s="154"/>
      <c r="EA1557" s="154"/>
      <c r="EB1557" s="154"/>
      <c r="EC1557" s="154"/>
      <c r="ED1557" s="154"/>
      <c r="EE1557" s="154"/>
      <c r="EF1557" s="154"/>
      <c r="EG1557" s="154"/>
      <c r="EH1557" s="154"/>
      <c r="EI1557" s="154"/>
      <c r="EJ1557" s="154"/>
      <c r="EK1557" s="154"/>
      <c r="EL1557" s="154"/>
      <c r="EM1557" s="154"/>
      <c r="EN1557" s="154"/>
      <c r="EO1557" s="154"/>
      <c r="EP1557" s="154"/>
      <c r="EQ1557" s="154"/>
      <c r="ER1557" s="154"/>
      <c r="ES1557" s="154"/>
      <c r="ET1557" s="154"/>
      <c r="EU1557" s="154"/>
      <c r="EV1557" s="154"/>
      <c r="EW1557" s="154"/>
      <c r="EX1557" s="154"/>
      <c r="EY1557" s="154"/>
      <c r="EZ1557" s="154"/>
      <c r="FA1557" s="154"/>
      <c r="FB1557" s="154"/>
      <c r="FC1557" s="154"/>
      <c r="FD1557" s="154"/>
      <c r="FE1557" s="154"/>
      <c r="FF1557" s="154"/>
      <c r="FG1557" s="154"/>
      <c r="FH1557" s="154"/>
      <c r="FI1557" s="154"/>
      <c r="FJ1557" s="154"/>
      <c r="FK1557" s="154"/>
      <c r="FL1557" s="154"/>
      <c r="FM1557" s="154"/>
      <c r="FN1557" s="154"/>
      <c r="FO1557" s="154"/>
      <c r="FP1557" s="154"/>
      <c r="FQ1557" s="154"/>
      <c r="FR1557" s="154"/>
      <c r="FS1557" s="154"/>
      <c r="FT1557" s="154"/>
      <c r="FU1557" s="154"/>
      <c r="FV1557" s="154"/>
      <c r="FW1557" s="154"/>
      <c r="FX1557" s="154"/>
      <c r="FY1557" s="154"/>
      <c r="FZ1557" s="154"/>
      <c r="GA1557" s="154"/>
      <c r="GB1557" s="154"/>
      <c r="GC1557" s="154"/>
      <c r="GD1557" s="154"/>
      <c r="GE1557" s="154"/>
      <c r="GF1557" s="154"/>
      <c r="GG1557" s="154"/>
      <c r="GH1557" s="154"/>
      <c r="GI1557" s="154"/>
      <c r="GJ1557" s="154"/>
      <c r="GK1557" s="154"/>
      <c r="GL1557" s="154"/>
      <c r="GM1557" s="154"/>
      <c r="GN1557" s="154"/>
      <c r="GO1557" s="154"/>
      <c r="GP1557" s="154"/>
      <c r="GQ1557" s="154"/>
      <c r="GR1557" s="154"/>
      <c r="GS1557" s="154"/>
      <c r="GT1557" s="154"/>
      <c r="GU1557" s="154"/>
      <c r="GV1557" s="154"/>
      <c r="GW1557" s="154"/>
      <c r="GX1557" s="154"/>
      <c r="GY1557" s="154"/>
      <c r="GZ1557" s="154"/>
      <c r="HA1557" s="154"/>
      <c r="HB1557" s="154"/>
      <c r="HC1557" s="154"/>
      <c r="HD1557" s="154"/>
      <c r="HE1557" s="154"/>
      <c r="HF1557" s="154"/>
      <c r="HG1557" s="154"/>
      <c r="HH1557" s="154"/>
      <c r="HI1557" s="154"/>
      <c r="HJ1557" s="154"/>
      <c r="HK1557" s="154"/>
      <c r="HL1557" s="154"/>
      <c r="HM1557" s="154"/>
      <c r="HN1557" s="154"/>
      <c r="HO1557" s="154"/>
      <c r="HP1557" s="154"/>
      <c r="HQ1557" s="154"/>
      <c r="HR1557" s="154"/>
      <c r="HS1557" s="154"/>
      <c r="HT1557" s="154"/>
      <c r="HU1557" s="154"/>
      <c r="HV1557" s="154"/>
      <c r="HW1557" s="154"/>
      <c r="HX1557" s="154"/>
      <c r="HY1557" s="154"/>
      <c r="HZ1557" s="154"/>
      <c r="IA1557" s="154"/>
      <c r="IB1557" s="154"/>
      <c r="IC1557" s="154"/>
      <c r="ID1557" s="154"/>
      <c r="IE1557" s="154"/>
      <c r="IF1557" s="154"/>
      <c r="IG1557" s="154"/>
      <c r="IH1557" s="154"/>
      <c r="II1557" s="154"/>
      <c r="IJ1557" s="154"/>
      <c r="IK1557" s="154"/>
      <c r="IL1557" s="154"/>
      <c r="IM1557" s="154"/>
      <c r="IN1557" s="154"/>
      <c r="IO1557" s="154"/>
      <c r="IP1557" s="154"/>
      <c r="IQ1557" s="154"/>
      <c r="IR1557" s="154"/>
      <c r="IS1557" s="154"/>
      <c r="IT1557" s="154"/>
      <c r="IU1557" s="154"/>
      <c r="IV1557" s="154"/>
      <c r="IW1557" s="154"/>
      <c r="IX1557" s="154"/>
      <c r="IY1557" s="154"/>
      <c r="IZ1557" s="154"/>
      <c r="JA1557" s="154"/>
      <c r="JB1557" s="154"/>
      <c r="JC1557" s="154"/>
    </row>
    <row r="1558" spans="1:263" s="853" customFormat="1" ht="30" x14ac:dyDescent="0.25">
      <c r="A1558" s="217"/>
      <c r="B1558" s="217">
        <v>1</v>
      </c>
      <c r="C1558" s="176" t="s">
        <v>437</v>
      </c>
      <c r="D1558" s="175"/>
      <c r="E1558" s="176"/>
      <c r="F1558" s="1902">
        <f t="shared" si="1437"/>
        <v>9176</v>
      </c>
      <c r="G1558" s="748">
        <f t="shared" si="1437"/>
        <v>2294</v>
      </c>
      <c r="H1558" s="748">
        <f t="shared" si="1437"/>
        <v>886</v>
      </c>
      <c r="I1558" s="2081">
        <f t="shared" si="1437"/>
        <v>38.622493461203142</v>
      </c>
      <c r="J1558" s="2534"/>
      <c r="K1558" s="2534"/>
      <c r="L1558" s="2535"/>
      <c r="M1558" s="2535"/>
      <c r="N1558" s="2535"/>
      <c r="O1558" s="2535"/>
      <c r="P1558" s="2535"/>
      <c r="Q1558" s="2535"/>
      <c r="R1558" s="2533">
        <f t="shared" ref="R1558:AB1558" si="1464">R1477</f>
        <v>47256.4</v>
      </c>
      <c r="S1558" s="2533">
        <f t="shared" ref="S1558:T1558" si="1465">S1477</f>
        <v>47256.4</v>
      </c>
      <c r="T1558" s="2533">
        <f t="shared" si="1465"/>
        <v>47256.4</v>
      </c>
      <c r="U1558" s="373">
        <f t="shared" si="1464"/>
        <v>11814.1</v>
      </c>
      <c r="V1558" s="2533">
        <f t="shared" si="1464"/>
        <v>4466.0059900000006</v>
      </c>
      <c r="W1558" s="1123">
        <f t="shared" si="1464"/>
        <v>0</v>
      </c>
      <c r="X1558" s="2533">
        <f t="shared" si="1464"/>
        <v>0</v>
      </c>
      <c r="Y1558" s="2533">
        <f t="shared" si="1464"/>
        <v>-7348.0940099999998</v>
      </c>
      <c r="Z1558" s="2677">
        <f t="shared" si="1464"/>
        <v>0</v>
      </c>
      <c r="AA1558" s="2677">
        <f t="shared" si="1464"/>
        <v>-4.5741499999999995</v>
      </c>
      <c r="AB1558" s="2533">
        <f t="shared" si="1464"/>
        <v>4461.4318400000002</v>
      </c>
      <c r="AC1558" s="925"/>
      <c r="AD1558" s="918"/>
      <c r="AE1558" s="2276"/>
      <c r="AF1558" s="2958"/>
      <c r="AG1558" s="154"/>
      <c r="AH1558" s="154"/>
      <c r="AI1558" s="154"/>
      <c r="AJ1558" s="154"/>
      <c r="AK1558" s="154"/>
      <c r="AL1558" s="154"/>
      <c r="AM1558" s="154"/>
      <c r="AN1558" s="154"/>
      <c r="AO1558" s="154"/>
      <c r="AP1558" s="154"/>
      <c r="AQ1558" s="154"/>
      <c r="AR1558" s="154"/>
      <c r="AS1558" s="154"/>
      <c r="AT1558" s="154"/>
      <c r="AU1558" s="154"/>
      <c r="AV1558" s="154"/>
      <c r="AW1558" s="154"/>
      <c r="AX1558" s="154"/>
      <c r="AY1558" s="154"/>
      <c r="AZ1558" s="154"/>
      <c r="BA1558" s="154"/>
      <c r="BB1558" s="154"/>
      <c r="BC1558" s="154"/>
      <c r="BD1558" s="154"/>
      <c r="BE1558" s="154"/>
      <c r="BF1558" s="154"/>
      <c r="BG1558" s="154"/>
      <c r="BH1558" s="154"/>
      <c r="BI1558" s="154"/>
      <c r="BJ1558" s="154"/>
      <c r="BK1558" s="154"/>
      <c r="BL1558" s="154"/>
      <c r="BM1558" s="154"/>
      <c r="BN1558" s="154"/>
      <c r="BO1558" s="154"/>
      <c r="BP1558" s="154"/>
      <c r="BQ1558" s="154"/>
      <c r="BR1558" s="154"/>
      <c r="BS1558" s="154"/>
      <c r="BT1558" s="154"/>
      <c r="BU1558" s="154"/>
      <c r="BV1558" s="154"/>
      <c r="BW1558" s="154"/>
      <c r="BX1558" s="154"/>
      <c r="BY1558" s="154"/>
      <c r="BZ1558" s="154"/>
      <c r="CA1558" s="154"/>
      <c r="CB1558" s="154"/>
      <c r="CC1558" s="154"/>
      <c r="CD1558" s="154"/>
      <c r="CE1558" s="154"/>
      <c r="CF1558" s="154"/>
      <c r="CG1558" s="154"/>
      <c r="CH1558" s="154"/>
      <c r="CI1558" s="154"/>
      <c r="CJ1558" s="154"/>
      <c r="CK1558" s="154"/>
      <c r="CL1558" s="154"/>
      <c r="CM1558" s="154"/>
      <c r="CN1558" s="154"/>
      <c r="CO1558" s="154"/>
      <c r="CP1558" s="154"/>
      <c r="CQ1558" s="154"/>
      <c r="CR1558" s="154"/>
      <c r="CS1558" s="154"/>
      <c r="CT1558" s="154"/>
      <c r="CU1558" s="154"/>
      <c r="CV1558" s="154"/>
      <c r="CW1558" s="154"/>
      <c r="CX1558" s="154"/>
      <c r="CY1558" s="154"/>
      <c r="CZ1558" s="154"/>
      <c r="DA1558" s="154"/>
      <c r="DB1558" s="154"/>
      <c r="DC1558" s="154"/>
      <c r="DD1558" s="154"/>
      <c r="DE1558" s="154"/>
      <c r="DF1558" s="154"/>
      <c r="DG1558" s="154"/>
      <c r="DH1558" s="154"/>
      <c r="DI1558" s="154"/>
      <c r="DJ1558" s="154"/>
      <c r="DK1558" s="154"/>
      <c r="DL1558" s="154"/>
      <c r="DM1558" s="154"/>
      <c r="DN1558" s="154"/>
      <c r="DO1558" s="154"/>
      <c r="DP1558" s="154"/>
      <c r="DQ1558" s="154"/>
      <c r="DR1558" s="154"/>
      <c r="DS1558" s="154"/>
      <c r="DT1558" s="154"/>
      <c r="DU1558" s="154"/>
      <c r="DV1558" s="154"/>
      <c r="DW1558" s="154"/>
      <c r="DX1558" s="154"/>
      <c r="DY1558" s="154"/>
      <c r="DZ1558" s="154"/>
      <c r="EA1558" s="154"/>
      <c r="EB1558" s="154"/>
      <c r="EC1558" s="154"/>
      <c r="ED1558" s="154"/>
      <c r="EE1558" s="154"/>
      <c r="EF1558" s="154"/>
      <c r="EG1558" s="154"/>
      <c r="EH1558" s="154"/>
      <c r="EI1558" s="154"/>
      <c r="EJ1558" s="154"/>
      <c r="EK1558" s="154"/>
      <c r="EL1558" s="154"/>
      <c r="EM1558" s="154"/>
      <c r="EN1558" s="154"/>
      <c r="EO1558" s="154"/>
      <c r="EP1558" s="154"/>
      <c r="EQ1558" s="154"/>
      <c r="ER1558" s="154"/>
      <c r="ES1558" s="154"/>
      <c r="ET1558" s="154"/>
      <c r="EU1558" s="154"/>
      <c r="EV1558" s="154"/>
      <c r="EW1558" s="154"/>
      <c r="EX1558" s="154"/>
      <c r="EY1558" s="154"/>
      <c r="EZ1558" s="154"/>
      <c r="FA1558" s="154"/>
      <c r="FB1558" s="154"/>
      <c r="FC1558" s="154"/>
      <c r="FD1558" s="154"/>
      <c r="FE1558" s="154"/>
      <c r="FF1558" s="154"/>
      <c r="FG1558" s="154"/>
      <c r="FH1558" s="154"/>
      <c r="FI1558" s="154"/>
      <c r="FJ1558" s="154"/>
      <c r="FK1558" s="154"/>
      <c r="FL1558" s="154"/>
      <c r="FM1558" s="154"/>
      <c r="FN1558" s="154"/>
      <c r="FO1558" s="154"/>
      <c r="FP1558" s="154"/>
      <c r="FQ1558" s="154"/>
      <c r="FR1558" s="154"/>
      <c r="FS1558" s="154"/>
      <c r="FT1558" s="154"/>
      <c r="FU1558" s="154"/>
      <c r="FV1558" s="154"/>
      <c r="FW1558" s="154"/>
      <c r="FX1558" s="154"/>
      <c r="FY1558" s="154"/>
      <c r="FZ1558" s="154"/>
      <c r="GA1558" s="154"/>
      <c r="GB1558" s="154"/>
      <c r="GC1558" s="154"/>
      <c r="GD1558" s="154"/>
      <c r="GE1558" s="154"/>
      <c r="GF1558" s="154"/>
      <c r="GG1558" s="154"/>
      <c r="GH1558" s="154"/>
      <c r="GI1558" s="154"/>
      <c r="GJ1558" s="154"/>
      <c r="GK1558" s="154"/>
      <c r="GL1558" s="154"/>
      <c r="GM1558" s="154"/>
      <c r="GN1558" s="154"/>
      <c r="GO1558" s="154"/>
      <c r="GP1558" s="154"/>
      <c r="GQ1558" s="154"/>
      <c r="GR1558" s="154"/>
      <c r="GS1558" s="154"/>
      <c r="GT1558" s="154"/>
      <c r="GU1558" s="154"/>
      <c r="GV1558" s="154"/>
      <c r="GW1558" s="154"/>
      <c r="GX1558" s="154"/>
      <c r="GY1558" s="154"/>
      <c r="GZ1558" s="154"/>
      <c r="HA1558" s="154"/>
      <c r="HB1558" s="154"/>
      <c r="HC1558" s="154"/>
      <c r="HD1558" s="154"/>
      <c r="HE1558" s="154"/>
      <c r="HF1558" s="154"/>
      <c r="HG1558" s="154"/>
      <c r="HH1558" s="154"/>
      <c r="HI1558" s="154"/>
      <c r="HJ1558" s="154"/>
      <c r="HK1558" s="154"/>
      <c r="HL1558" s="154"/>
      <c r="HM1558" s="154"/>
      <c r="HN1558" s="154"/>
      <c r="HO1558" s="154"/>
      <c r="HP1558" s="154"/>
      <c r="HQ1558" s="154"/>
      <c r="HR1558" s="154"/>
      <c r="HS1558" s="154"/>
      <c r="HT1558" s="154"/>
      <c r="HU1558" s="154"/>
      <c r="HV1558" s="154"/>
      <c r="HW1558" s="154"/>
      <c r="HX1558" s="154"/>
      <c r="HY1558" s="154"/>
      <c r="HZ1558" s="154"/>
      <c r="IA1558" s="154"/>
      <c r="IB1558" s="154"/>
      <c r="IC1558" s="154"/>
      <c r="ID1558" s="154"/>
      <c r="IE1558" s="154"/>
      <c r="IF1558" s="154"/>
      <c r="IG1558" s="154"/>
      <c r="IH1558" s="154"/>
      <c r="II1558" s="154"/>
      <c r="IJ1558" s="154"/>
      <c r="IK1558" s="154"/>
      <c r="IL1558" s="154"/>
      <c r="IM1558" s="154"/>
      <c r="IN1558" s="154"/>
      <c r="IO1558" s="154"/>
      <c r="IP1558" s="154"/>
      <c r="IQ1558" s="154"/>
      <c r="IR1558" s="154"/>
      <c r="IS1558" s="154"/>
      <c r="IT1558" s="154"/>
      <c r="IU1558" s="154"/>
      <c r="IV1558" s="154"/>
      <c r="IW1558" s="154"/>
      <c r="IX1558" s="154"/>
      <c r="IY1558" s="154"/>
      <c r="IZ1558" s="154"/>
      <c r="JA1558" s="154"/>
      <c r="JB1558" s="154"/>
      <c r="JC1558" s="154"/>
    </row>
    <row r="1559" spans="1:263" s="853" customFormat="1" ht="30" x14ac:dyDescent="0.25">
      <c r="A1559" s="217"/>
      <c r="B1559" s="217">
        <v>1</v>
      </c>
      <c r="C1559" s="176" t="s">
        <v>671</v>
      </c>
      <c r="D1559" s="175"/>
      <c r="E1559" s="176"/>
      <c r="F1559" s="1902">
        <f t="shared" si="1437"/>
        <v>1480</v>
      </c>
      <c r="G1559" s="748">
        <f t="shared" si="1437"/>
        <v>370</v>
      </c>
      <c r="H1559" s="748">
        <f t="shared" si="1437"/>
        <v>206</v>
      </c>
      <c r="I1559" s="2081">
        <f t="shared" si="1437"/>
        <v>55.67567567567567</v>
      </c>
      <c r="J1559" s="2534"/>
      <c r="K1559" s="2534"/>
      <c r="L1559" s="2535"/>
      <c r="M1559" s="2535"/>
      <c r="N1559" s="2535"/>
      <c r="O1559" s="2535"/>
      <c r="P1559" s="2535"/>
      <c r="Q1559" s="2535"/>
      <c r="R1559" s="2533">
        <f t="shared" ref="R1559:AB1559" si="1466">R1478</f>
        <v>3384.7260000000001</v>
      </c>
      <c r="S1559" s="2533">
        <f t="shared" ref="S1559:T1559" si="1467">S1478</f>
        <v>3384.7260000000001</v>
      </c>
      <c r="T1559" s="2533">
        <f t="shared" si="1467"/>
        <v>3384.7260000000001</v>
      </c>
      <c r="U1559" s="373">
        <f t="shared" si="1466"/>
        <v>846.18149999999991</v>
      </c>
      <c r="V1559" s="2533">
        <f t="shared" si="1466"/>
        <v>674.40485999999999</v>
      </c>
      <c r="W1559" s="1123">
        <f t="shared" si="1466"/>
        <v>0</v>
      </c>
      <c r="X1559" s="2533">
        <f t="shared" si="1466"/>
        <v>0</v>
      </c>
      <c r="Y1559" s="2533">
        <f t="shared" si="1466"/>
        <v>-171.77663999999993</v>
      </c>
      <c r="Z1559" s="2677">
        <f t="shared" si="1466"/>
        <v>0</v>
      </c>
      <c r="AA1559" s="2677">
        <f t="shared" si="1466"/>
        <v>-38.718400000000003</v>
      </c>
      <c r="AB1559" s="2533">
        <f t="shared" si="1466"/>
        <v>635.68646000000001</v>
      </c>
      <c r="AC1559" s="925"/>
      <c r="AD1559" s="918"/>
      <c r="AE1559" s="2276"/>
      <c r="AF1559" s="2958"/>
      <c r="AG1559" s="154"/>
      <c r="AH1559" s="154"/>
      <c r="AI1559" s="154"/>
      <c r="AJ1559" s="154"/>
      <c r="AK1559" s="154"/>
      <c r="AL1559" s="154"/>
      <c r="AM1559" s="154"/>
      <c r="AN1559" s="154"/>
      <c r="AO1559" s="154"/>
      <c r="AP1559" s="154"/>
      <c r="AQ1559" s="154"/>
      <c r="AR1559" s="154"/>
      <c r="AS1559" s="154"/>
      <c r="AT1559" s="154"/>
      <c r="AU1559" s="154"/>
      <c r="AV1559" s="154"/>
      <c r="AW1559" s="154"/>
      <c r="AX1559" s="154"/>
      <c r="AY1559" s="154"/>
      <c r="AZ1559" s="154"/>
      <c r="BA1559" s="154"/>
      <c r="BB1559" s="154"/>
      <c r="BC1559" s="154"/>
      <c r="BD1559" s="154"/>
      <c r="BE1559" s="154"/>
      <c r="BF1559" s="154"/>
      <c r="BG1559" s="154"/>
      <c r="BH1559" s="154"/>
      <c r="BI1559" s="154"/>
      <c r="BJ1559" s="154"/>
      <c r="BK1559" s="154"/>
      <c r="BL1559" s="154"/>
      <c r="BM1559" s="154"/>
      <c r="BN1559" s="154"/>
      <c r="BO1559" s="154"/>
      <c r="BP1559" s="154"/>
      <c r="BQ1559" s="154"/>
      <c r="BR1559" s="154"/>
      <c r="BS1559" s="154"/>
      <c r="BT1559" s="154"/>
      <c r="BU1559" s="154"/>
      <c r="BV1559" s="154"/>
      <c r="BW1559" s="154"/>
      <c r="BX1559" s="154"/>
      <c r="BY1559" s="154"/>
      <c r="BZ1559" s="154"/>
      <c r="CA1559" s="154"/>
      <c r="CB1559" s="154"/>
      <c r="CC1559" s="154"/>
      <c r="CD1559" s="154"/>
      <c r="CE1559" s="154"/>
      <c r="CF1559" s="154"/>
      <c r="CG1559" s="154"/>
      <c r="CH1559" s="154"/>
      <c r="CI1559" s="154"/>
      <c r="CJ1559" s="154"/>
      <c r="CK1559" s="154"/>
      <c r="CL1559" s="154"/>
      <c r="CM1559" s="154"/>
      <c r="CN1559" s="154"/>
      <c r="CO1559" s="154"/>
      <c r="CP1559" s="154"/>
      <c r="CQ1559" s="154"/>
      <c r="CR1559" s="154"/>
      <c r="CS1559" s="154"/>
      <c r="CT1559" s="154"/>
      <c r="CU1559" s="154"/>
      <c r="CV1559" s="154"/>
      <c r="CW1559" s="154"/>
      <c r="CX1559" s="154"/>
      <c r="CY1559" s="154"/>
      <c r="CZ1559" s="154"/>
      <c r="DA1559" s="154"/>
      <c r="DB1559" s="154"/>
      <c r="DC1559" s="154"/>
      <c r="DD1559" s="154"/>
      <c r="DE1559" s="154"/>
      <c r="DF1559" s="154"/>
      <c r="DG1559" s="154"/>
      <c r="DH1559" s="154"/>
      <c r="DI1559" s="154"/>
      <c r="DJ1559" s="154"/>
      <c r="DK1559" s="154"/>
      <c r="DL1559" s="154"/>
      <c r="DM1559" s="154"/>
      <c r="DN1559" s="154"/>
      <c r="DO1559" s="154"/>
      <c r="DP1559" s="154"/>
      <c r="DQ1559" s="154"/>
      <c r="DR1559" s="154"/>
      <c r="DS1559" s="154"/>
      <c r="DT1559" s="154"/>
      <c r="DU1559" s="154"/>
      <c r="DV1559" s="154"/>
      <c r="DW1559" s="154"/>
      <c r="DX1559" s="154"/>
      <c r="DY1559" s="154"/>
      <c r="DZ1559" s="154"/>
      <c r="EA1559" s="154"/>
      <c r="EB1559" s="154"/>
      <c r="EC1559" s="154"/>
      <c r="ED1559" s="154"/>
      <c r="EE1559" s="154"/>
      <c r="EF1559" s="154"/>
      <c r="EG1559" s="154"/>
      <c r="EH1559" s="154"/>
      <c r="EI1559" s="154"/>
      <c r="EJ1559" s="154"/>
      <c r="EK1559" s="154"/>
      <c r="EL1559" s="154"/>
      <c r="EM1559" s="154"/>
      <c r="EN1559" s="154"/>
      <c r="EO1559" s="154"/>
      <c r="EP1559" s="154"/>
      <c r="EQ1559" s="154"/>
      <c r="ER1559" s="154"/>
      <c r="ES1559" s="154"/>
      <c r="ET1559" s="154"/>
      <c r="EU1559" s="154"/>
      <c r="EV1559" s="154"/>
      <c r="EW1559" s="154"/>
      <c r="EX1559" s="154"/>
      <c r="EY1559" s="154"/>
      <c r="EZ1559" s="154"/>
      <c r="FA1559" s="154"/>
      <c r="FB1559" s="154"/>
      <c r="FC1559" s="154"/>
      <c r="FD1559" s="154"/>
      <c r="FE1559" s="154"/>
      <c r="FF1559" s="154"/>
      <c r="FG1559" s="154"/>
      <c r="FH1559" s="154"/>
      <c r="FI1559" s="154"/>
      <c r="FJ1559" s="154"/>
      <c r="FK1559" s="154"/>
      <c r="FL1559" s="154"/>
      <c r="FM1559" s="154"/>
      <c r="FN1559" s="154"/>
      <c r="FO1559" s="154"/>
      <c r="FP1559" s="154"/>
      <c r="FQ1559" s="154"/>
      <c r="FR1559" s="154"/>
      <c r="FS1559" s="154"/>
      <c r="FT1559" s="154"/>
      <c r="FU1559" s="154"/>
      <c r="FV1559" s="154"/>
      <c r="FW1559" s="154"/>
      <c r="FX1559" s="154"/>
      <c r="FY1559" s="154"/>
      <c r="FZ1559" s="154"/>
      <c r="GA1559" s="154"/>
      <c r="GB1559" s="154"/>
      <c r="GC1559" s="154"/>
      <c r="GD1559" s="154"/>
      <c r="GE1559" s="154"/>
      <c r="GF1559" s="154"/>
      <c r="GG1559" s="154"/>
      <c r="GH1559" s="154"/>
      <c r="GI1559" s="154"/>
      <c r="GJ1559" s="154"/>
      <c r="GK1559" s="154"/>
      <c r="GL1559" s="154"/>
      <c r="GM1559" s="154"/>
      <c r="GN1559" s="154"/>
      <c r="GO1559" s="154"/>
      <c r="GP1559" s="154"/>
      <c r="GQ1559" s="154"/>
      <c r="GR1559" s="154"/>
      <c r="GS1559" s="154"/>
      <c r="GT1559" s="154"/>
      <c r="GU1559" s="154"/>
      <c r="GV1559" s="154"/>
      <c r="GW1559" s="154"/>
      <c r="GX1559" s="154"/>
      <c r="GY1559" s="154"/>
      <c r="GZ1559" s="154"/>
      <c r="HA1559" s="154"/>
      <c r="HB1559" s="154"/>
      <c r="HC1559" s="154"/>
      <c r="HD1559" s="154"/>
      <c r="HE1559" s="154"/>
      <c r="HF1559" s="154"/>
      <c r="HG1559" s="154"/>
      <c r="HH1559" s="154"/>
      <c r="HI1559" s="154"/>
      <c r="HJ1559" s="154"/>
      <c r="HK1559" s="154"/>
      <c r="HL1559" s="154"/>
      <c r="HM1559" s="154"/>
      <c r="HN1559" s="154"/>
      <c r="HO1559" s="154"/>
      <c r="HP1559" s="154"/>
      <c r="HQ1559" s="154"/>
      <c r="HR1559" s="154"/>
      <c r="HS1559" s="154"/>
      <c r="HT1559" s="154"/>
      <c r="HU1559" s="154"/>
      <c r="HV1559" s="154"/>
      <c r="HW1559" s="154"/>
      <c r="HX1559" s="154"/>
      <c r="HY1559" s="154"/>
      <c r="HZ1559" s="154"/>
      <c r="IA1559" s="154"/>
      <c r="IB1559" s="154"/>
      <c r="IC1559" s="154"/>
      <c r="ID1559" s="154"/>
      <c r="IE1559" s="154"/>
      <c r="IF1559" s="154"/>
      <c r="IG1559" s="154"/>
      <c r="IH1559" s="154"/>
      <c r="II1559" s="154"/>
      <c r="IJ1559" s="154"/>
      <c r="IK1559" s="154"/>
      <c r="IL1559" s="154"/>
      <c r="IM1559" s="154"/>
      <c r="IN1559" s="154"/>
      <c r="IO1559" s="154"/>
      <c r="IP1559" s="154"/>
      <c r="IQ1559" s="154"/>
      <c r="IR1559" s="154"/>
      <c r="IS1559" s="154"/>
      <c r="IT1559" s="154"/>
      <c r="IU1559" s="154"/>
      <c r="IV1559" s="154"/>
      <c r="IW1559" s="154"/>
      <c r="IX1559" s="154"/>
      <c r="IY1559" s="154"/>
      <c r="IZ1559" s="154"/>
      <c r="JA1559" s="154"/>
      <c r="JB1559" s="154"/>
      <c r="JC1559" s="154"/>
    </row>
    <row r="1560" spans="1:263" s="853" customFormat="1" ht="30" x14ac:dyDescent="0.25">
      <c r="A1560" s="217"/>
      <c r="B1560" s="217"/>
      <c r="C1560" s="176" t="s">
        <v>672</v>
      </c>
      <c r="D1560" s="175"/>
      <c r="E1560" s="176"/>
      <c r="F1560" s="1902">
        <f t="shared" si="1437"/>
        <v>0</v>
      </c>
      <c r="G1560" s="748">
        <f t="shared" si="1437"/>
        <v>0</v>
      </c>
      <c r="H1560" s="748">
        <f t="shared" si="1437"/>
        <v>0</v>
      </c>
      <c r="I1560" s="2081">
        <f t="shared" si="1437"/>
        <v>0</v>
      </c>
      <c r="J1560" s="2534"/>
      <c r="K1560" s="2534"/>
      <c r="L1560" s="2535"/>
      <c r="M1560" s="2535"/>
      <c r="N1560" s="2535"/>
      <c r="O1560" s="2535"/>
      <c r="P1560" s="2535"/>
      <c r="Q1560" s="2535"/>
      <c r="R1560" s="2533">
        <f t="shared" ref="R1560:AB1560" si="1468">R1479</f>
        <v>0</v>
      </c>
      <c r="S1560" s="2533">
        <f t="shared" ref="S1560:T1560" si="1469">S1479</f>
        <v>0</v>
      </c>
      <c r="T1560" s="2533">
        <f t="shared" si="1469"/>
        <v>0</v>
      </c>
      <c r="U1560" s="373">
        <f t="shared" si="1468"/>
        <v>0</v>
      </c>
      <c r="V1560" s="2533">
        <f t="shared" si="1468"/>
        <v>0</v>
      </c>
      <c r="W1560" s="1123">
        <f t="shared" si="1468"/>
        <v>0</v>
      </c>
      <c r="X1560" s="2533">
        <f t="shared" si="1468"/>
        <v>0</v>
      </c>
      <c r="Y1560" s="2533">
        <f t="shared" si="1468"/>
        <v>0</v>
      </c>
      <c r="Z1560" s="2677">
        <f t="shared" si="1468"/>
        <v>0</v>
      </c>
      <c r="AA1560" s="2677">
        <f t="shared" si="1468"/>
        <v>0</v>
      </c>
      <c r="AB1560" s="2533">
        <f t="shared" si="1468"/>
        <v>0</v>
      </c>
      <c r="AC1560" s="925"/>
      <c r="AD1560" s="918"/>
      <c r="AE1560" s="2276"/>
      <c r="AF1560" s="2958"/>
      <c r="AG1560" s="154"/>
      <c r="AH1560" s="154"/>
      <c r="AI1560" s="154"/>
      <c r="AJ1560" s="154"/>
      <c r="AK1560" s="154"/>
      <c r="AL1560" s="154"/>
      <c r="AM1560" s="154"/>
      <c r="AN1560" s="154"/>
      <c r="AO1560" s="154"/>
      <c r="AP1560" s="154"/>
      <c r="AQ1560" s="154"/>
      <c r="AR1560" s="154"/>
      <c r="AS1560" s="154"/>
      <c r="AT1560" s="154"/>
      <c r="AU1560" s="154"/>
      <c r="AV1560" s="154"/>
      <c r="AW1560" s="154"/>
      <c r="AX1560" s="154"/>
      <c r="AY1560" s="154"/>
      <c r="AZ1560" s="154"/>
      <c r="BA1560" s="154"/>
      <c r="BB1560" s="154"/>
      <c r="BC1560" s="154"/>
      <c r="BD1560" s="154"/>
      <c r="BE1560" s="154"/>
      <c r="BF1560" s="154"/>
      <c r="BG1560" s="154"/>
      <c r="BH1560" s="154"/>
      <c r="BI1560" s="154"/>
      <c r="BJ1560" s="154"/>
      <c r="BK1560" s="154"/>
      <c r="BL1560" s="154"/>
      <c r="BM1560" s="154"/>
      <c r="BN1560" s="154"/>
      <c r="BO1560" s="154"/>
      <c r="BP1560" s="154"/>
      <c r="BQ1560" s="154"/>
      <c r="BR1560" s="154"/>
      <c r="BS1560" s="154"/>
      <c r="BT1560" s="154"/>
      <c r="BU1560" s="154"/>
      <c r="BV1560" s="154"/>
      <c r="BW1560" s="154"/>
      <c r="BX1560" s="154"/>
      <c r="BY1560" s="154"/>
      <c r="BZ1560" s="154"/>
      <c r="CA1560" s="154"/>
      <c r="CB1560" s="154"/>
      <c r="CC1560" s="154"/>
      <c r="CD1560" s="154"/>
      <c r="CE1560" s="154"/>
      <c r="CF1560" s="154"/>
      <c r="CG1560" s="154"/>
      <c r="CH1560" s="154"/>
      <c r="CI1560" s="154"/>
      <c r="CJ1560" s="154"/>
      <c r="CK1560" s="154"/>
      <c r="CL1560" s="154"/>
      <c r="CM1560" s="154"/>
      <c r="CN1560" s="154"/>
      <c r="CO1560" s="154"/>
      <c r="CP1560" s="154"/>
      <c r="CQ1560" s="154"/>
      <c r="CR1560" s="154"/>
      <c r="CS1560" s="154"/>
      <c r="CT1560" s="154"/>
      <c r="CU1560" s="154"/>
      <c r="CV1560" s="154"/>
      <c r="CW1560" s="154"/>
      <c r="CX1560" s="154"/>
      <c r="CY1560" s="154"/>
      <c r="CZ1560" s="154"/>
      <c r="DA1560" s="154"/>
      <c r="DB1560" s="154"/>
      <c r="DC1560" s="154"/>
      <c r="DD1560" s="154"/>
      <c r="DE1560" s="154"/>
      <c r="DF1560" s="154"/>
      <c r="DG1560" s="154"/>
      <c r="DH1560" s="154"/>
      <c r="DI1560" s="154"/>
      <c r="DJ1560" s="154"/>
      <c r="DK1560" s="154"/>
      <c r="DL1560" s="154"/>
      <c r="DM1560" s="154"/>
      <c r="DN1560" s="154"/>
      <c r="DO1560" s="154"/>
      <c r="DP1560" s="154"/>
      <c r="DQ1560" s="154"/>
      <c r="DR1560" s="154"/>
      <c r="DS1560" s="154"/>
      <c r="DT1560" s="154"/>
      <c r="DU1560" s="154"/>
      <c r="DV1560" s="154"/>
      <c r="DW1560" s="154"/>
      <c r="DX1560" s="154"/>
      <c r="DY1560" s="154"/>
      <c r="DZ1560" s="154"/>
      <c r="EA1560" s="154"/>
      <c r="EB1560" s="154"/>
      <c r="EC1560" s="154"/>
      <c r="ED1560" s="154"/>
      <c r="EE1560" s="154"/>
      <c r="EF1560" s="154"/>
      <c r="EG1560" s="154"/>
      <c r="EH1560" s="154"/>
      <c r="EI1560" s="154"/>
      <c r="EJ1560" s="154"/>
      <c r="EK1560" s="154"/>
      <c r="EL1560" s="154"/>
      <c r="EM1560" s="154"/>
      <c r="EN1560" s="154"/>
      <c r="EO1560" s="154"/>
      <c r="EP1560" s="154"/>
      <c r="EQ1560" s="154"/>
      <c r="ER1560" s="154"/>
      <c r="ES1560" s="154"/>
      <c r="ET1560" s="154"/>
      <c r="EU1560" s="154"/>
      <c r="EV1560" s="154"/>
      <c r="EW1560" s="154"/>
      <c r="EX1560" s="154"/>
      <c r="EY1560" s="154"/>
      <c r="EZ1560" s="154"/>
      <c r="FA1560" s="154"/>
      <c r="FB1560" s="154"/>
      <c r="FC1560" s="154"/>
      <c r="FD1560" s="154"/>
      <c r="FE1560" s="154"/>
      <c r="FF1560" s="154"/>
      <c r="FG1560" s="154"/>
      <c r="FH1560" s="154"/>
      <c r="FI1560" s="154"/>
      <c r="FJ1560" s="154"/>
      <c r="FK1560" s="154"/>
      <c r="FL1560" s="154"/>
      <c r="FM1560" s="154"/>
      <c r="FN1560" s="154"/>
      <c r="FO1560" s="154"/>
      <c r="FP1560" s="154"/>
      <c r="FQ1560" s="154"/>
      <c r="FR1560" s="154"/>
      <c r="FS1560" s="154"/>
      <c r="FT1560" s="154"/>
      <c r="FU1560" s="154"/>
      <c r="FV1560" s="154"/>
      <c r="FW1560" s="154"/>
      <c r="FX1560" s="154"/>
      <c r="FY1560" s="154"/>
      <c r="FZ1560" s="154"/>
      <c r="GA1560" s="154"/>
      <c r="GB1560" s="154"/>
      <c r="GC1560" s="154"/>
      <c r="GD1560" s="154"/>
      <c r="GE1560" s="154"/>
      <c r="GF1560" s="154"/>
      <c r="GG1560" s="154"/>
      <c r="GH1560" s="154"/>
      <c r="GI1560" s="154"/>
      <c r="GJ1560" s="154"/>
      <c r="GK1560" s="154"/>
      <c r="GL1560" s="154"/>
      <c r="GM1560" s="154"/>
      <c r="GN1560" s="154"/>
      <c r="GO1560" s="154"/>
      <c r="GP1560" s="154"/>
      <c r="GQ1560" s="154"/>
      <c r="GR1560" s="154"/>
      <c r="GS1560" s="154"/>
      <c r="GT1560" s="154"/>
      <c r="GU1560" s="154"/>
      <c r="GV1560" s="154"/>
      <c r="GW1560" s="154"/>
      <c r="GX1560" s="154"/>
      <c r="GY1560" s="154"/>
      <c r="GZ1560" s="154"/>
      <c r="HA1560" s="154"/>
      <c r="HB1560" s="154"/>
      <c r="HC1560" s="154"/>
      <c r="HD1560" s="154"/>
      <c r="HE1560" s="154"/>
      <c r="HF1560" s="154"/>
      <c r="HG1560" s="154"/>
      <c r="HH1560" s="154"/>
      <c r="HI1560" s="154"/>
      <c r="HJ1560" s="154"/>
      <c r="HK1560" s="154"/>
      <c r="HL1560" s="154"/>
      <c r="HM1560" s="154"/>
      <c r="HN1560" s="154"/>
      <c r="HO1560" s="154"/>
      <c r="HP1560" s="154"/>
      <c r="HQ1560" s="154"/>
      <c r="HR1560" s="154"/>
      <c r="HS1560" s="154"/>
      <c r="HT1560" s="154"/>
      <c r="HU1560" s="154"/>
      <c r="HV1560" s="154"/>
      <c r="HW1560" s="154"/>
      <c r="HX1560" s="154"/>
      <c r="HY1560" s="154"/>
      <c r="HZ1560" s="154"/>
      <c r="IA1560" s="154"/>
      <c r="IB1560" s="154"/>
      <c r="IC1560" s="154"/>
      <c r="ID1560" s="154"/>
      <c r="IE1560" s="154"/>
      <c r="IF1560" s="154"/>
      <c r="IG1560" s="154"/>
      <c r="IH1560" s="154"/>
      <c r="II1560" s="154"/>
      <c r="IJ1560" s="154"/>
      <c r="IK1560" s="154"/>
      <c r="IL1560" s="154"/>
      <c r="IM1560" s="154"/>
      <c r="IN1560" s="154"/>
      <c r="IO1560" s="154"/>
      <c r="IP1560" s="154"/>
      <c r="IQ1560" s="154"/>
      <c r="IR1560" s="154"/>
      <c r="IS1560" s="154"/>
      <c r="IT1560" s="154"/>
      <c r="IU1560" s="154"/>
      <c r="IV1560" s="154"/>
      <c r="IW1560" s="154"/>
      <c r="IX1560" s="154"/>
      <c r="IY1560" s="154"/>
      <c r="IZ1560" s="154"/>
      <c r="JA1560" s="154"/>
      <c r="JB1560" s="154"/>
      <c r="JC1560" s="154"/>
    </row>
    <row r="1561" spans="1:263" s="853" customFormat="1" ht="60" x14ac:dyDescent="0.25">
      <c r="A1561" s="217"/>
      <c r="B1561" s="217"/>
      <c r="C1561" s="176" t="s">
        <v>673</v>
      </c>
      <c r="D1561" s="175"/>
      <c r="E1561" s="176"/>
      <c r="F1561" s="1902">
        <f t="shared" ref="F1561:I1580" si="1470">F1480</f>
        <v>3402</v>
      </c>
      <c r="G1561" s="748">
        <f t="shared" si="1470"/>
        <v>850.5</v>
      </c>
      <c r="H1561" s="748">
        <f t="shared" si="1470"/>
        <v>552</v>
      </c>
      <c r="I1561" s="2081">
        <f t="shared" si="1470"/>
        <v>64.90299823633157</v>
      </c>
      <c r="J1561" s="2534"/>
      <c r="K1561" s="2534"/>
      <c r="L1561" s="2535"/>
      <c r="M1561" s="2535"/>
      <c r="N1561" s="2535"/>
      <c r="O1561" s="2535"/>
      <c r="P1561" s="2535"/>
      <c r="Q1561" s="2535"/>
      <c r="R1561" s="2533">
        <f t="shared" ref="R1561:AB1561" si="1471">R1480</f>
        <v>7279.4914800000006</v>
      </c>
      <c r="S1561" s="2533">
        <f t="shared" ref="S1561:T1561" si="1472">S1480</f>
        <v>7279.4914800000006</v>
      </c>
      <c r="T1561" s="2533">
        <f t="shared" si="1472"/>
        <v>7279.4914800000006</v>
      </c>
      <c r="U1561" s="373">
        <f t="shared" si="1471"/>
        <v>1819.8728700000001</v>
      </c>
      <c r="V1561" s="2533">
        <f t="shared" si="1471"/>
        <v>1205.22028</v>
      </c>
      <c r="W1561" s="1123">
        <f t="shared" si="1471"/>
        <v>0</v>
      </c>
      <c r="X1561" s="2533">
        <f t="shared" si="1471"/>
        <v>0</v>
      </c>
      <c r="Y1561" s="2533">
        <f t="shared" si="1471"/>
        <v>-614.65259000000015</v>
      </c>
      <c r="Z1561" s="2677">
        <f t="shared" si="1471"/>
        <v>0</v>
      </c>
      <c r="AA1561" s="2677">
        <f t="shared" si="1471"/>
        <v>0</v>
      </c>
      <c r="AB1561" s="2533">
        <f t="shared" si="1471"/>
        <v>1205.22028</v>
      </c>
      <c r="AC1561" s="925"/>
      <c r="AD1561" s="918"/>
      <c r="AE1561" s="2276"/>
      <c r="AF1561" s="2958"/>
      <c r="AG1561" s="154"/>
      <c r="AH1561" s="154"/>
      <c r="AI1561" s="154"/>
      <c r="AJ1561" s="154"/>
      <c r="AK1561" s="154"/>
      <c r="AL1561" s="154"/>
      <c r="AM1561" s="154"/>
      <c r="AN1561" s="154"/>
      <c r="AO1561" s="154"/>
      <c r="AP1561" s="154"/>
      <c r="AQ1561" s="154"/>
      <c r="AR1561" s="154"/>
      <c r="AS1561" s="154"/>
      <c r="AT1561" s="154"/>
      <c r="AU1561" s="154"/>
      <c r="AV1561" s="154"/>
      <c r="AW1561" s="154"/>
      <c r="AX1561" s="154"/>
      <c r="AY1561" s="154"/>
      <c r="AZ1561" s="154"/>
      <c r="BA1561" s="154"/>
      <c r="BB1561" s="154"/>
      <c r="BC1561" s="154"/>
      <c r="BD1561" s="154"/>
      <c r="BE1561" s="154"/>
      <c r="BF1561" s="154"/>
      <c r="BG1561" s="154"/>
      <c r="BH1561" s="154"/>
      <c r="BI1561" s="154"/>
      <c r="BJ1561" s="154"/>
      <c r="BK1561" s="154"/>
      <c r="BL1561" s="154"/>
      <c r="BM1561" s="154"/>
      <c r="BN1561" s="154"/>
      <c r="BO1561" s="154"/>
      <c r="BP1561" s="154"/>
      <c r="BQ1561" s="154"/>
      <c r="BR1561" s="154"/>
      <c r="BS1561" s="154"/>
      <c r="BT1561" s="154"/>
      <c r="BU1561" s="154"/>
      <c r="BV1561" s="154"/>
      <c r="BW1561" s="154"/>
      <c r="BX1561" s="154"/>
      <c r="BY1561" s="154"/>
      <c r="BZ1561" s="154"/>
      <c r="CA1561" s="154"/>
      <c r="CB1561" s="154"/>
      <c r="CC1561" s="154"/>
      <c r="CD1561" s="154"/>
      <c r="CE1561" s="154"/>
      <c r="CF1561" s="154"/>
      <c r="CG1561" s="154"/>
      <c r="CH1561" s="154"/>
      <c r="CI1561" s="154"/>
      <c r="CJ1561" s="154"/>
      <c r="CK1561" s="154"/>
      <c r="CL1561" s="154"/>
      <c r="CM1561" s="154"/>
      <c r="CN1561" s="154"/>
      <c r="CO1561" s="154"/>
      <c r="CP1561" s="154"/>
      <c r="CQ1561" s="154"/>
      <c r="CR1561" s="154"/>
      <c r="CS1561" s="154"/>
      <c r="CT1561" s="154"/>
      <c r="CU1561" s="154"/>
      <c r="CV1561" s="154"/>
      <c r="CW1561" s="154"/>
      <c r="CX1561" s="154"/>
      <c r="CY1561" s="154"/>
      <c r="CZ1561" s="154"/>
      <c r="DA1561" s="154"/>
      <c r="DB1561" s="154"/>
      <c r="DC1561" s="154"/>
      <c r="DD1561" s="154"/>
      <c r="DE1561" s="154"/>
      <c r="DF1561" s="154"/>
      <c r="DG1561" s="154"/>
      <c r="DH1561" s="154"/>
      <c r="DI1561" s="154"/>
      <c r="DJ1561" s="154"/>
      <c r="DK1561" s="154"/>
      <c r="DL1561" s="154"/>
      <c r="DM1561" s="154"/>
      <c r="DN1561" s="154"/>
      <c r="DO1561" s="154"/>
      <c r="DP1561" s="154"/>
      <c r="DQ1561" s="154"/>
      <c r="DR1561" s="154"/>
      <c r="DS1561" s="154"/>
      <c r="DT1561" s="154"/>
      <c r="DU1561" s="154"/>
      <c r="DV1561" s="154"/>
      <c r="DW1561" s="154"/>
      <c r="DX1561" s="154"/>
      <c r="DY1561" s="154"/>
      <c r="DZ1561" s="154"/>
      <c r="EA1561" s="154"/>
      <c r="EB1561" s="154"/>
      <c r="EC1561" s="154"/>
      <c r="ED1561" s="154"/>
      <c r="EE1561" s="154"/>
      <c r="EF1561" s="154"/>
      <c r="EG1561" s="154"/>
      <c r="EH1561" s="154"/>
      <c r="EI1561" s="154"/>
      <c r="EJ1561" s="154"/>
      <c r="EK1561" s="154"/>
      <c r="EL1561" s="154"/>
      <c r="EM1561" s="154"/>
      <c r="EN1561" s="154"/>
      <c r="EO1561" s="154"/>
      <c r="EP1561" s="154"/>
      <c r="EQ1561" s="154"/>
      <c r="ER1561" s="154"/>
      <c r="ES1561" s="154"/>
      <c r="ET1561" s="154"/>
      <c r="EU1561" s="154"/>
      <c r="EV1561" s="154"/>
      <c r="EW1561" s="154"/>
      <c r="EX1561" s="154"/>
      <c r="EY1561" s="154"/>
      <c r="EZ1561" s="154"/>
      <c r="FA1561" s="154"/>
      <c r="FB1561" s="154"/>
      <c r="FC1561" s="154"/>
      <c r="FD1561" s="154"/>
      <c r="FE1561" s="154"/>
      <c r="FF1561" s="154"/>
      <c r="FG1561" s="154"/>
      <c r="FH1561" s="154"/>
      <c r="FI1561" s="154"/>
      <c r="FJ1561" s="154"/>
      <c r="FK1561" s="154"/>
      <c r="FL1561" s="154"/>
      <c r="FM1561" s="154"/>
      <c r="FN1561" s="154"/>
      <c r="FO1561" s="154"/>
      <c r="FP1561" s="154"/>
      <c r="FQ1561" s="154"/>
      <c r="FR1561" s="154"/>
      <c r="FS1561" s="154"/>
      <c r="FT1561" s="154"/>
      <c r="FU1561" s="154"/>
      <c r="FV1561" s="154"/>
      <c r="FW1561" s="154"/>
      <c r="FX1561" s="154"/>
      <c r="FY1561" s="154"/>
      <c r="FZ1561" s="154"/>
      <c r="GA1561" s="154"/>
      <c r="GB1561" s="154"/>
      <c r="GC1561" s="154"/>
      <c r="GD1561" s="154"/>
      <c r="GE1561" s="154"/>
      <c r="GF1561" s="154"/>
      <c r="GG1561" s="154"/>
      <c r="GH1561" s="154"/>
      <c r="GI1561" s="154"/>
      <c r="GJ1561" s="154"/>
      <c r="GK1561" s="154"/>
      <c r="GL1561" s="154"/>
      <c r="GM1561" s="154"/>
      <c r="GN1561" s="154"/>
      <c r="GO1561" s="154"/>
      <c r="GP1561" s="154"/>
      <c r="GQ1561" s="154"/>
      <c r="GR1561" s="154"/>
      <c r="GS1561" s="154"/>
      <c r="GT1561" s="154"/>
      <c r="GU1561" s="154"/>
      <c r="GV1561" s="154"/>
      <c r="GW1561" s="154"/>
      <c r="GX1561" s="154"/>
      <c r="GY1561" s="154"/>
      <c r="GZ1561" s="154"/>
      <c r="HA1561" s="154"/>
      <c r="HB1561" s="154"/>
      <c r="HC1561" s="154"/>
      <c r="HD1561" s="154"/>
      <c r="HE1561" s="154"/>
      <c r="HF1561" s="154"/>
      <c r="HG1561" s="154"/>
      <c r="HH1561" s="154"/>
      <c r="HI1561" s="154"/>
      <c r="HJ1561" s="154"/>
      <c r="HK1561" s="154"/>
      <c r="HL1561" s="154"/>
      <c r="HM1561" s="154"/>
      <c r="HN1561" s="154"/>
      <c r="HO1561" s="154"/>
      <c r="HP1561" s="154"/>
      <c r="HQ1561" s="154"/>
      <c r="HR1561" s="154"/>
      <c r="HS1561" s="154"/>
      <c r="HT1561" s="154"/>
      <c r="HU1561" s="154"/>
      <c r="HV1561" s="154"/>
      <c r="HW1561" s="154"/>
      <c r="HX1561" s="154"/>
      <c r="HY1561" s="154"/>
      <c r="HZ1561" s="154"/>
      <c r="IA1561" s="154"/>
      <c r="IB1561" s="154"/>
      <c r="IC1561" s="154"/>
      <c r="ID1561" s="154"/>
      <c r="IE1561" s="154"/>
      <c r="IF1561" s="154"/>
      <c r="IG1561" s="154"/>
      <c r="IH1561" s="154"/>
      <c r="II1561" s="154"/>
      <c r="IJ1561" s="154"/>
      <c r="IK1561" s="154"/>
      <c r="IL1561" s="154"/>
      <c r="IM1561" s="154"/>
      <c r="IN1561" s="154"/>
      <c r="IO1561" s="154"/>
      <c r="IP1561" s="154"/>
      <c r="IQ1561" s="154"/>
      <c r="IR1561" s="154"/>
      <c r="IS1561" s="154"/>
      <c r="IT1561" s="154"/>
      <c r="IU1561" s="154"/>
      <c r="IV1561" s="154"/>
      <c r="IW1561" s="154"/>
      <c r="IX1561" s="154"/>
      <c r="IY1561" s="154"/>
      <c r="IZ1561" s="154"/>
      <c r="JA1561" s="154"/>
      <c r="JB1561" s="154"/>
      <c r="JC1561" s="154"/>
    </row>
    <row r="1562" spans="1:263" s="853" customFormat="1" x14ac:dyDescent="0.25">
      <c r="A1562" s="217"/>
      <c r="B1562" s="217"/>
      <c r="C1562" s="176" t="s">
        <v>674</v>
      </c>
      <c r="D1562" s="175"/>
      <c r="E1562" s="176"/>
      <c r="F1562" s="1902">
        <f t="shared" si="1470"/>
        <v>1780</v>
      </c>
      <c r="G1562" s="748">
        <f t="shared" si="1470"/>
        <v>445</v>
      </c>
      <c r="H1562" s="748">
        <f t="shared" si="1470"/>
        <v>212</v>
      </c>
      <c r="I1562" s="2081">
        <f t="shared" si="1470"/>
        <v>47.640449438202246</v>
      </c>
      <c r="J1562" s="2534"/>
      <c r="K1562" s="2534"/>
      <c r="L1562" s="2535"/>
      <c r="M1562" s="2535"/>
      <c r="N1562" s="2535"/>
      <c r="O1562" s="2535"/>
      <c r="P1562" s="2535"/>
      <c r="Q1562" s="2535"/>
      <c r="R1562" s="2533">
        <f t="shared" ref="R1562:AB1562" si="1473">R1481</f>
        <v>0</v>
      </c>
      <c r="S1562" s="2533">
        <f t="shared" ref="S1562:T1562" si="1474">S1481</f>
        <v>0</v>
      </c>
      <c r="T1562" s="2533">
        <f t="shared" si="1474"/>
        <v>0</v>
      </c>
      <c r="U1562" s="373">
        <f t="shared" si="1473"/>
        <v>0</v>
      </c>
      <c r="V1562" s="2533">
        <f t="shared" si="1473"/>
        <v>140.82523999999998</v>
      </c>
      <c r="W1562" s="1123">
        <f t="shared" si="1473"/>
        <v>0</v>
      </c>
      <c r="X1562" s="2533">
        <f t="shared" si="1473"/>
        <v>0</v>
      </c>
      <c r="Y1562" s="2533">
        <f t="shared" si="1473"/>
        <v>0</v>
      </c>
      <c r="Z1562" s="2677">
        <f t="shared" si="1473"/>
        <v>0</v>
      </c>
      <c r="AA1562" s="2677">
        <f t="shared" si="1473"/>
        <v>0</v>
      </c>
      <c r="AB1562" s="2533">
        <f t="shared" si="1473"/>
        <v>140.82523999999998</v>
      </c>
      <c r="AC1562" s="925"/>
      <c r="AD1562" s="918"/>
      <c r="AE1562" s="2276"/>
      <c r="AF1562" s="2958"/>
      <c r="AG1562" s="154"/>
      <c r="AH1562" s="154"/>
      <c r="AI1562" s="154"/>
      <c r="AJ1562" s="154"/>
      <c r="AK1562" s="154"/>
      <c r="AL1562" s="154"/>
      <c r="AM1562" s="154"/>
      <c r="AN1562" s="154"/>
      <c r="AO1562" s="154"/>
      <c r="AP1562" s="154"/>
      <c r="AQ1562" s="154"/>
      <c r="AR1562" s="154"/>
      <c r="AS1562" s="154"/>
      <c r="AT1562" s="154"/>
      <c r="AU1562" s="154"/>
      <c r="AV1562" s="154"/>
      <c r="AW1562" s="154"/>
      <c r="AX1562" s="154"/>
      <c r="AY1562" s="154"/>
      <c r="AZ1562" s="154"/>
      <c r="BA1562" s="154"/>
      <c r="BB1562" s="154"/>
      <c r="BC1562" s="154"/>
      <c r="BD1562" s="154"/>
      <c r="BE1562" s="154"/>
      <c r="BF1562" s="154"/>
      <c r="BG1562" s="154"/>
      <c r="BH1562" s="154"/>
      <c r="BI1562" s="154"/>
      <c r="BJ1562" s="154"/>
      <c r="BK1562" s="154"/>
      <c r="BL1562" s="154"/>
      <c r="BM1562" s="154"/>
      <c r="BN1562" s="154"/>
      <c r="BO1562" s="154"/>
      <c r="BP1562" s="154"/>
      <c r="BQ1562" s="154"/>
      <c r="BR1562" s="154"/>
      <c r="BS1562" s="154"/>
      <c r="BT1562" s="154"/>
      <c r="BU1562" s="154"/>
      <c r="BV1562" s="154"/>
      <c r="BW1562" s="154"/>
      <c r="BX1562" s="154"/>
      <c r="BY1562" s="154"/>
      <c r="BZ1562" s="154"/>
      <c r="CA1562" s="154"/>
      <c r="CB1562" s="154"/>
      <c r="CC1562" s="154"/>
      <c r="CD1562" s="154"/>
      <c r="CE1562" s="154"/>
      <c r="CF1562" s="154"/>
      <c r="CG1562" s="154"/>
      <c r="CH1562" s="154"/>
      <c r="CI1562" s="154"/>
      <c r="CJ1562" s="154"/>
      <c r="CK1562" s="154"/>
      <c r="CL1562" s="154"/>
      <c r="CM1562" s="154"/>
      <c r="CN1562" s="154"/>
      <c r="CO1562" s="154"/>
      <c r="CP1562" s="154"/>
      <c r="CQ1562" s="154"/>
      <c r="CR1562" s="154"/>
      <c r="CS1562" s="154"/>
      <c r="CT1562" s="154"/>
      <c r="CU1562" s="154"/>
      <c r="CV1562" s="154"/>
      <c r="CW1562" s="154"/>
      <c r="CX1562" s="154"/>
      <c r="CY1562" s="154"/>
      <c r="CZ1562" s="154"/>
      <c r="DA1562" s="154"/>
      <c r="DB1562" s="154"/>
      <c r="DC1562" s="154"/>
      <c r="DD1562" s="154"/>
      <c r="DE1562" s="154"/>
      <c r="DF1562" s="154"/>
      <c r="DG1562" s="154"/>
      <c r="DH1562" s="154"/>
      <c r="DI1562" s="154"/>
      <c r="DJ1562" s="154"/>
      <c r="DK1562" s="154"/>
      <c r="DL1562" s="154"/>
      <c r="DM1562" s="154"/>
      <c r="DN1562" s="154"/>
      <c r="DO1562" s="154"/>
      <c r="DP1562" s="154"/>
      <c r="DQ1562" s="154"/>
      <c r="DR1562" s="154"/>
      <c r="DS1562" s="154"/>
      <c r="DT1562" s="154"/>
      <c r="DU1562" s="154"/>
      <c r="DV1562" s="154"/>
      <c r="DW1562" s="154"/>
      <c r="DX1562" s="154"/>
      <c r="DY1562" s="154"/>
      <c r="DZ1562" s="154"/>
      <c r="EA1562" s="154"/>
      <c r="EB1562" s="154"/>
      <c r="EC1562" s="154"/>
      <c r="ED1562" s="154"/>
      <c r="EE1562" s="154"/>
      <c r="EF1562" s="154"/>
      <c r="EG1562" s="154"/>
      <c r="EH1562" s="154"/>
      <c r="EI1562" s="154"/>
      <c r="EJ1562" s="154"/>
      <c r="EK1562" s="154"/>
      <c r="EL1562" s="154"/>
      <c r="EM1562" s="154"/>
      <c r="EN1562" s="154"/>
      <c r="EO1562" s="154"/>
      <c r="EP1562" s="154"/>
      <c r="EQ1562" s="154"/>
      <c r="ER1562" s="154"/>
      <c r="ES1562" s="154"/>
      <c r="ET1562" s="154"/>
      <c r="EU1562" s="154"/>
      <c r="EV1562" s="154"/>
      <c r="EW1562" s="154"/>
      <c r="EX1562" s="154"/>
      <c r="EY1562" s="154"/>
      <c r="EZ1562" s="154"/>
      <c r="FA1562" s="154"/>
      <c r="FB1562" s="154"/>
      <c r="FC1562" s="154"/>
      <c r="FD1562" s="154"/>
      <c r="FE1562" s="154"/>
      <c r="FF1562" s="154"/>
      <c r="FG1562" s="154"/>
      <c r="FH1562" s="154"/>
      <c r="FI1562" s="154"/>
      <c r="FJ1562" s="154"/>
      <c r="FK1562" s="154"/>
      <c r="FL1562" s="154"/>
      <c r="FM1562" s="154"/>
      <c r="FN1562" s="154"/>
      <c r="FO1562" s="154"/>
      <c r="FP1562" s="154"/>
      <c r="FQ1562" s="154"/>
      <c r="FR1562" s="154"/>
      <c r="FS1562" s="154"/>
      <c r="FT1562" s="154"/>
      <c r="FU1562" s="154"/>
      <c r="FV1562" s="154"/>
      <c r="FW1562" s="154"/>
      <c r="FX1562" s="154"/>
      <c r="FY1562" s="154"/>
      <c r="FZ1562" s="154"/>
      <c r="GA1562" s="154"/>
      <c r="GB1562" s="154"/>
      <c r="GC1562" s="154"/>
      <c r="GD1562" s="154"/>
      <c r="GE1562" s="154"/>
      <c r="GF1562" s="154"/>
      <c r="GG1562" s="154"/>
      <c r="GH1562" s="154"/>
      <c r="GI1562" s="154"/>
      <c r="GJ1562" s="154"/>
      <c r="GK1562" s="154"/>
      <c r="GL1562" s="154"/>
      <c r="GM1562" s="154"/>
      <c r="GN1562" s="154"/>
      <c r="GO1562" s="154"/>
      <c r="GP1562" s="154"/>
      <c r="GQ1562" s="154"/>
      <c r="GR1562" s="154"/>
      <c r="GS1562" s="154"/>
      <c r="GT1562" s="154"/>
      <c r="GU1562" s="154"/>
      <c r="GV1562" s="154"/>
      <c r="GW1562" s="154"/>
      <c r="GX1562" s="154"/>
      <c r="GY1562" s="154"/>
      <c r="GZ1562" s="154"/>
      <c r="HA1562" s="154"/>
      <c r="HB1562" s="154"/>
      <c r="HC1562" s="154"/>
      <c r="HD1562" s="154"/>
      <c r="HE1562" s="154"/>
      <c r="HF1562" s="154"/>
      <c r="HG1562" s="154"/>
      <c r="HH1562" s="154"/>
      <c r="HI1562" s="154"/>
      <c r="HJ1562" s="154"/>
      <c r="HK1562" s="154"/>
      <c r="HL1562" s="154"/>
      <c r="HM1562" s="154"/>
      <c r="HN1562" s="154"/>
      <c r="HO1562" s="154"/>
      <c r="HP1562" s="154"/>
      <c r="HQ1562" s="154"/>
      <c r="HR1562" s="154"/>
      <c r="HS1562" s="154"/>
      <c r="HT1562" s="154"/>
      <c r="HU1562" s="154"/>
      <c r="HV1562" s="154"/>
      <c r="HW1562" s="154"/>
      <c r="HX1562" s="154"/>
      <c r="HY1562" s="154"/>
      <c r="HZ1562" s="154"/>
      <c r="IA1562" s="154"/>
      <c r="IB1562" s="154"/>
      <c r="IC1562" s="154"/>
      <c r="ID1562" s="154"/>
      <c r="IE1562" s="154"/>
      <c r="IF1562" s="154"/>
      <c r="IG1562" s="154"/>
      <c r="IH1562" s="154"/>
      <c r="II1562" s="154"/>
      <c r="IJ1562" s="154"/>
      <c r="IK1562" s="154"/>
      <c r="IL1562" s="154"/>
      <c r="IM1562" s="154"/>
      <c r="IN1562" s="154"/>
      <c r="IO1562" s="154"/>
      <c r="IP1562" s="154"/>
      <c r="IQ1562" s="154"/>
      <c r="IR1562" s="154"/>
      <c r="IS1562" s="154"/>
      <c r="IT1562" s="154"/>
      <c r="IU1562" s="154"/>
      <c r="IV1562" s="154"/>
      <c r="IW1562" s="154"/>
      <c r="IX1562" s="154"/>
      <c r="IY1562" s="154"/>
      <c r="IZ1562" s="154"/>
      <c r="JA1562" s="154"/>
      <c r="JB1562" s="154"/>
      <c r="JC1562" s="154"/>
    </row>
    <row r="1563" spans="1:263" s="853" customFormat="1" x14ac:dyDescent="0.25">
      <c r="A1563" s="217"/>
      <c r="B1563" s="217"/>
      <c r="C1563" s="176" t="s">
        <v>675</v>
      </c>
      <c r="D1563" s="175"/>
      <c r="E1563" s="176"/>
      <c r="F1563" s="1902">
        <f t="shared" si="1470"/>
        <v>1622</v>
      </c>
      <c r="G1563" s="748">
        <f t="shared" si="1470"/>
        <v>405.5</v>
      </c>
      <c r="H1563" s="748">
        <f t="shared" si="1470"/>
        <v>340</v>
      </c>
      <c r="I1563" s="2081">
        <f t="shared" si="1470"/>
        <v>83.847102342786684</v>
      </c>
      <c r="J1563" s="2534"/>
      <c r="K1563" s="2534"/>
      <c r="L1563" s="2535"/>
      <c r="M1563" s="2535"/>
      <c r="N1563" s="2535"/>
      <c r="O1563" s="2535"/>
      <c r="P1563" s="2535"/>
      <c r="Q1563" s="2535"/>
      <c r="R1563" s="2533">
        <f t="shared" ref="R1563:AB1563" si="1475">R1482</f>
        <v>0</v>
      </c>
      <c r="S1563" s="2533">
        <f t="shared" ref="S1563:T1563" si="1476">S1482</f>
        <v>0</v>
      </c>
      <c r="T1563" s="2533">
        <f t="shared" si="1476"/>
        <v>0</v>
      </c>
      <c r="U1563" s="373">
        <f t="shared" si="1475"/>
        <v>0</v>
      </c>
      <c r="V1563" s="2533">
        <f t="shared" si="1475"/>
        <v>1064.3950400000001</v>
      </c>
      <c r="W1563" s="1123">
        <f t="shared" si="1475"/>
        <v>0</v>
      </c>
      <c r="X1563" s="2533">
        <f t="shared" si="1475"/>
        <v>0</v>
      </c>
      <c r="Y1563" s="2533">
        <f t="shared" si="1475"/>
        <v>0</v>
      </c>
      <c r="Z1563" s="2677">
        <f t="shared" si="1475"/>
        <v>0</v>
      </c>
      <c r="AA1563" s="2677">
        <f t="shared" si="1475"/>
        <v>0</v>
      </c>
      <c r="AB1563" s="2533">
        <f t="shared" si="1475"/>
        <v>1064.3950400000001</v>
      </c>
      <c r="AC1563" s="925"/>
      <c r="AD1563" s="918"/>
      <c r="AE1563" s="2276"/>
      <c r="AF1563" s="2958"/>
      <c r="AG1563" s="154"/>
      <c r="AH1563" s="154"/>
      <c r="AI1563" s="154"/>
      <c r="AJ1563" s="154"/>
      <c r="AK1563" s="154"/>
      <c r="AL1563" s="154"/>
      <c r="AM1563" s="154"/>
      <c r="AN1563" s="154"/>
      <c r="AO1563" s="154"/>
      <c r="AP1563" s="154"/>
      <c r="AQ1563" s="154"/>
      <c r="AR1563" s="154"/>
      <c r="AS1563" s="154"/>
      <c r="AT1563" s="154"/>
      <c r="AU1563" s="154"/>
      <c r="AV1563" s="154"/>
      <c r="AW1563" s="154"/>
      <c r="AX1563" s="154"/>
      <c r="AY1563" s="154"/>
      <c r="AZ1563" s="154"/>
      <c r="BA1563" s="154"/>
      <c r="BB1563" s="154"/>
      <c r="BC1563" s="154"/>
      <c r="BD1563" s="154"/>
      <c r="BE1563" s="154"/>
      <c r="BF1563" s="154"/>
      <c r="BG1563" s="154"/>
      <c r="BH1563" s="154"/>
      <c r="BI1563" s="154"/>
      <c r="BJ1563" s="154"/>
      <c r="BK1563" s="154"/>
      <c r="BL1563" s="154"/>
      <c r="BM1563" s="154"/>
      <c r="BN1563" s="154"/>
      <c r="BO1563" s="154"/>
      <c r="BP1563" s="154"/>
      <c r="BQ1563" s="154"/>
      <c r="BR1563" s="154"/>
      <c r="BS1563" s="154"/>
      <c r="BT1563" s="154"/>
      <c r="BU1563" s="154"/>
      <c r="BV1563" s="154"/>
      <c r="BW1563" s="154"/>
      <c r="BX1563" s="154"/>
      <c r="BY1563" s="154"/>
      <c r="BZ1563" s="154"/>
      <c r="CA1563" s="154"/>
      <c r="CB1563" s="154"/>
      <c r="CC1563" s="154"/>
      <c r="CD1563" s="154"/>
      <c r="CE1563" s="154"/>
      <c r="CF1563" s="154"/>
      <c r="CG1563" s="154"/>
      <c r="CH1563" s="154"/>
      <c r="CI1563" s="154"/>
      <c r="CJ1563" s="154"/>
      <c r="CK1563" s="154"/>
      <c r="CL1563" s="154"/>
      <c r="CM1563" s="154"/>
      <c r="CN1563" s="154"/>
      <c r="CO1563" s="154"/>
      <c r="CP1563" s="154"/>
      <c r="CQ1563" s="154"/>
      <c r="CR1563" s="154"/>
      <c r="CS1563" s="154"/>
      <c r="CT1563" s="154"/>
      <c r="CU1563" s="154"/>
      <c r="CV1563" s="154"/>
      <c r="CW1563" s="154"/>
      <c r="CX1563" s="154"/>
      <c r="CY1563" s="154"/>
      <c r="CZ1563" s="154"/>
      <c r="DA1563" s="154"/>
      <c r="DB1563" s="154"/>
      <c r="DC1563" s="154"/>
      <c r="DD1563" s="154"/>
      <c r="DE1563" s="154"/>
      <c r="DF1563" s="154"/>
      <c r="DG1563" s="154"/>
      <c r="DH1563" s="154"/>
      <c r="DI1563" s="154"/>
      <c r="DJ1563" s="154"/>
      <c r="DK1563" s="154"/>
      <c r="DL1563" s="154"/>
      <c r="DM1563" s="154"/>
      <c r="DN1563" s="154"/>
      <c r="DO1563" s="154"/>
      <c r="DP1563" s="154"/>
      <c r="DQ1563" s="154"/>
      <c r="DR1563" s="154"/>
      <c r="DS1563" s="154"/>
      <c r="DT1563" s="154"/>
      <c r="DU1563" s="154"/>
      <c r="DV1563" s="154"/>
      <c r="DW1563" s="154"/>
      <c r="DX1563" s="154"/>
      <c r="DY1563" s="154"/>
      <c r="DZ1563" s="154"/>
      <c r="EA1563" s="154"/>
      <c r="EB1563" s="154"/>
      <c r="EC1563" s="154"/>
      <c r="ED1563" s="154"/>
      <c r="EE1563" s="154"/>
      <c r="EF1563" s="154"/>
      <c r="EG1563" s="154"/>
      <c r="EH1563" s="154"/>
      <c r="EI1563" s="154"/>
      <c r="EJ1563" s="154"/>
      <c r="EK1563" s="154"/>
      <c r="EL1563" s="154"/>
      <c r="EM1563" s="154"/>
      <c r="EN1563" s="154"/>
      <c r="EO1563" s="154"/>
      <c r="EP1563" s="154"/>
      <c r="EQ1563" s="154"/>
      <c r="ER1563" s="154"/>
      <c r="ES1563" s="154"/>
      <c r="ET1563" s="154"/>
      <c r="EU1563" s="154"/>
      <c r="EV1563" s="154"/>
      <c r="EW1563" s="154"/>
      <c r="EX1563" s="154"/>
      <c r="EY1563" s="154"/>
      <c r="EZ1563" s="154"/>
      <c r="FA1563" s="154"/>
      <c r="FB1563" s="154"/>
      <c r="FC1563" s="154"/>
      <c r="FD1563" s="154"/>
      <c r="FE1563" s="154"/>
      <c r="FF1563" s="154"/>
      <c r="FG1563" s="154"/>
      <c r="FH1563" s="154"/>
      <c r="FI1563" s="154"/>
      <c r="FJ1563" s="154"/>
      <c r="FK1563" s="154"/>
      <c r="FL1563" s="154"/>
      <c r="FM1563" s="154"/>
      <c r="FN1563" s="154"/>
      <c r="FO1563" s="154"/>
      <c r="FP1563" s="154"/>
      <c r="FQ1563" s="154"/>
      <c r="FR1563" s="154"/>
      <c r="FS1563" s="154"/>
      <c r="FT1563" s="154"/>
      <c r="FU1563" s="154"/>
      <c r="FV1563" s="154"/>
      <c r="FW1563" s="154"/>
      <c r="FX1563" s="154"/>
      <c r="FY1563" s="154"/>
      <c r="FZ1563" s="154"/>
      <c r="GA1563" s="154"/>
      <c r="GB1563" s="154"/>
      <c r="GC1563" s="154"/>
      <c r="GD1563" s="154"/>
      <c r="GE1563" s="154"/>
      <c r="GF1563" s="154"/>
      <c r="GG1563" s="154"/>
      <c r="GH1563" s="154"/>
      <c r="GI1563" s="154"/>
      <c r="GJ1563" s="154"/>
      <c r="GK1563" s="154"/>
      <c r="GL1563" s="154"/>
      <c r="GM1563" s="154"/>
      <c r="GN1563" s="154"/>
      <c r="GO1563" s="154"/>
      <c r="GP1563" s="154"/>
      <c r="GQ1563" s="154"/>
      <c r="GR1563" s="154"/>
      <c r="GS1563" s="154"/>
      <c r="GT1563" s="154"/>
      <c r="GU1563" s="154"/>
      <c r="GV1563" s="154"/>
      <c r="GW1563" s="154"/>
      <c r="GX1563" s="154"/>
      <c r="GY1563" s="154"/>
      <c r="GZ1563" s="154"/>
      <c r="HA1563" s="154"/>
      <c r="HB1563" s="154"/>
      <c r="HC1563" s="154"/>
      <c r="HD1563" s="154"/>
      <c r="HE1563" s="154"/>
      <c r="HF1563" s="154"/>
      <c r="HG1563" s="154"/>
      <c r="HH1563" s="154"/>
      <c r="HI1563" s="154"/>
      <c r="HJ1563" s="154"/>
      <c r="HK1563" s="154"/>
      <c r="HL1563" s="154"/>
      <c r="HM1563" s="154"/>
      <c r="HN1563" s="154"/>
      <c r="HO1563" s="154"/>
      <c r="HP1563" s="154"/>
      <c r="HQ1563" s="154"/>
      <c r="HR1563" s="154"/>
      <c r="HS1563" s="154"/>
      <c r="HT1563" s="154"/>
      <c r="HU1563" s="154"/>
      <c r="HV1563" s="154"/>
      <c r="HW1563" s="154"/>
      <c r="HX1563" s="154"/>
      <c r="HY1563" s="154"/>
      <c r="HZ1563" s="154"/>
      <c r="IA1563" s="154"/>
      <c r="IB1563" s="154"/>
      <c r="IC1563" s="154"/>
      <c r="ID1563" s="154"/>
      <c r="IE1563" s="154"/>
      <c r="IF1563" s="154"/>
      <c r="IG1563" s="154"/>
      <c r="IH1563" s="154"/>
      <c r="II1563" s="154"/>
      <c r="IJ1563" s="154"/>
      <c r="IK1563" s="154"/>
      <c r="IL1563" s="154"/>
      <c r="IM1563" s="154"/>
      <c r="IN1563" s="154"/>
      <c r="IO1563" s="154"/>
      <c r="IP1563" s="154"/>
      <c r="IQ1563" s="154"/>
      <c r="IR1563" s="154"/>
      <c r="IS1563" s="154"/>
      <c r="IT1563" s="154"/>
      <c r="IU1563" s="154"/>
      <c r="IV1563" s="154"/>
      <c r="IW1563" s="154"/>
      <c r="IX1563" s="154"/>
      <c r="IY1563" s="154"/>
      <c r="IZ1563" s="154"/>
      <c r="JA1563" s="154"/>
      <c r="JB1563" s="154"/>
      <c r="JC1563" s="154"/>
    </row>
    <row r="1564" spans="1:263" s="853" customFormat="1" ht="60" x14ac:dyDescent="0.25">
      <c r="A1564" s="217"/>
      <c r="B1564" s="217"/>
      <c r="C1564" s="176" t="s">
        <v>676</v>
      </c>
      <c r="D1564" s="175"/>
      <c r="E1564" s="176"/>
      <c r="F1564" s="1902">
        <f t="shared" si="1470"/>
        <v>0</v>
      </c>
      <c r="G1564" s="748">
        <f t="shared" si="1470"/>
        <v>0</v>
      </c>
      <c r="H1564" s="748">
        <f t="shared" si="1470"/>
        <v>0</v>
      </c>
      <c r="I1564" s="2081">
        <f t="shared" si="1470"/>
        <v>0</v>
      </c>
      <c r="J1564" s="2534"/>
      <c r="K1564" s="2534"/>
      <c r="L1564" s="2535"/>
      <c r="M1564" s="2535"/>
      <c r="N1564" s="2535"/>
      <c r="O1564" s="2535"/>
      <c r="P1564" s="2535"/>
      <c r="Q1564" s="2535"/>
      <c r="R1564" s="2533">
        <f t="shared" ref="R1564:AB1564" si="1477">R1483</f>
        <v>0</v>
      </c>
      <c r="S1564" s="2533">
        <f t="shared" ref="S1564:T1564" si="1478">S1483</f>
        <v>0</v>
      </c>
      <c r="T1564" s="2533">
        <f t="shared" si="1478"/>
        <v>0</v>
      </c>
      <c r="U1564" s="373">
        <f t="shared" si="1477"/>
        <v>0</v>
      </c>
      <c r="V1564" s="2533">
        <f t="shared" si="1477"/>
        <v>0</v>
      </c>
      <c r="W1564" s="1123">
        <f t="shared" si="1477"/>
        <v>0</v>
      </c>
      <c r="X1564" s="2533">
        <f t="shared" si="1477"/>
        <v>0</v>
      </c>
      <c r="Y1564" s="2533">
        <f t="shared" si="1477"/>
        <v>0</v>
      </c>
      <c r="Z1564" s="2677">
        <f t="shared" si="1477"/>
        <v>0</v>
      </c>
      <c r="AA1564" s="2677">
        <f t="shared" si="1477"/>
        <v>0</v>
      </c>
      <c r="AB1564" s="2533">
        <f t="shared" si="1477"/>
        <v>0</v>
      </c>
      <c r="AC1564" s="925"/>
      <c r="AD1564" s="918"/>
      <c r="AE1564" s="2276"/>
      <c r="AF1564" s="2958"/>
      <c r="AG1564" s="154"/>
      <c r="AH1564" s="154"/>
      <c r="AI1564" s="154"/>
      <c r="AJ1564" s="154"/>
      <c r="AK1564" s="154"/>
      <c r="AL1564" s="154"/>
      <c r="AM1564" s="154"/>
      <c r="AN1564" s="154"/>
      <c r="AO1564" s="154"/>
      <c r="AP1564" s="154"/>
      <c r="AQ1564" s="154"/>
      <c r="AR1564" s="154"/>
      <c r="AS1564" s="154"/>
      <c r="AT1564" s="154"/>
      <c r="AU1564" s="154"/>
      <c r="AV1564" s="154"/>
      <c r="AW1564" s="154"/>
      <c r="AX1564" s="154"/>
      <c r="AY1564" s="154"/>
      <c r="AZ1564" s="154"/>
      <c r="BA1564" s="154"/>
      <c r="BB1564" s="154"/>
      <c r="BC1564" s="154"/>
      <c r="BD1564" s="154"/>
      <c r="BE1564" s="154"/>
      <c r="BF1564" s="154"/>
      <c r="BG1564" s="154"/>
      <c r="BH1564" s="154"/>
      <c r="BI1564" s="154"/>
      <c r="BJ1564" s="154"/>
      <c r="BK1564" s="154"/>
      <c r="BL1564" s="154"/>
      <c r="BM1564" s="154"/>
      <c r="BN1564" s="154"/>
      <c r="BO1564" s="154"/>
      <c r="BP1564" s="154"/>
      <c r="BQ1564" s="154"/>
      <c r="BR1564" s="154"/>
      <c r="BS1564" s="154"/>
      <c r="BT1564" s="154"/>
      <c r="BU1564" s="154"/>
      <c r="BV1564" s="154"/>
      <c r="BW1564" s="154"/>
      <c r="BX1564" s="154"/>
      <c r="BY1564" s="154"/>
      <c r="BZ1564" s="154"/>
      <c r="CA1564" s="154"/>
      <c r="CB1564" s="154"/>
      <c r="CC1564" s="154"/>
      <c r="CD1564" s="154"/>
      <c r="CE1564" s="154"/>
      <c r="CF1564" s="154"/>
      <c r="CG1564" s="154"/>
      <c r="CH1564" s="154"/>
      <c r="CI1564" s="154"/>
      <c r="CJ1564" s="154"/>
      <c r="CK1564" s="154"/>
      <c r="CL1564" s="154"/>
      <c r="CM1564" s="154"/>
      <c r="CN1564" s="154"/>
      <c r="CO1564" s="154"/>
      <c r="CP1564" s="154"/>
      <c r="CQ1564" s="154"/>
      <c r="CR1564" s="154"/>
      <c r="CS1564" s="154"/>
      <c r="CT1564" s="154"/>
      <c r="CU1564" s="154"/>
      <c r="CV1564" s="154"/>
      <c r="CW1564" s="154"/>
      <c r="CX1564" s="154"/>
      <c r="CY1564" s="154"/>
      <c r="CZ1564" s="154"/>
      <c r="DA1564" s="154"/>
      <c r="DB1564" s="154"/>
      <c r="DC1564" s="154"/>
      <c r="DD1564" s="154"/>
      <c r="DE1564" s="154"/>
      <c r="DF1564" s="154"/>
      <c r="DG1564" s="154"/>
      <c r="DH1564" s="154"/>
      <c r="DI1564" s="154"/>
      <c r="DJ1564" s="154"/>
      <c r="DK1564" s="154"/>
      <c r="DL1564" s="154"/>
      <c r="DM1564" s="154"/>
      <c r="DN1564" s="154"/>
      <c r="DO1564" s="154"/>
      <c r="DP1564" s="154"/>
      <c r="DQ1564" s="154"/>
      <c r="DR1564" s="154"/>
      <c r="DS1564" s="154"/>
      <c r="DT1564" s="154"/>
      <c r="DU1564" s="154"/>
      <c r="DV1564" s="154"/>
      <c r="DW1564" s="154"/>
      <c r="DX1564" s="154"/>
      <c r="DY1564" s="154"/>
      <c r="DZ1564" s="154"/>
      <c r="EA1564" s="154"/>
      <c r="EB1564" s="154"/>
      <c r="EC1564" s="154"/>
      <c r="ED1564" s="154"/>
      <c r="EE1564" s="154"/>
      <c r="EF1564" s="154"/>
      <c r="EG1564" s="154"/>
      <c r="EH1564" s="154"/>
      <c r="EI1564" s="154"/>
      <c r="EJ1564" s="154"/>
      <c r="EK1564" s="154"/>
      <c r="EL1564" s="154"/>
      <c r="EM1564" s="154"/>
      <c r="EN1564" s="154"/>
      <c r="EO1564" s="154"/>
      <c r="EP1564" s="154"/>
      <c r="EQ1564" s="154"/>
      <c r="ER1564" s="154"/>
      <c r="ES1564" s="154"/>
      <c r="ET1564" s="154"/>
      <c r="EU1564" s="154"/>
      <c r="EV1564" s="154"/>
      <c r="EW1564" s="154"/>
      <c r="EX1564" s="154"/>
      <c r="EY1564" s="154"/>
      <c r="EZ1564" s="154"/>
      <c r="FA1564" s="154"/>
      <c r="FB1564" s="154"/>
      <c r="FC1564" s="154"/>
      <c r="FD1564" s="154"/>
      <c r="FE1564" s="154"/>
      <c r="FF1564" s="154"/>
      <c r="FG1564" s="154"/>
      <c r="FH1564" s="154"/>
      <c r="FI1564" s="154"/>
      <c r="FJ1564" s="154"/>
      <c r="FK1564" s="154"/>
      <c r="FL1564" s="154"/>
      <c r="FM1564" s="154"/>
      <c r="FN1564" s="154"/>
      <c r="FO1564" s="154"/>
      <c r="FP1564" s="154"/>
      <c r="FQ1564" s="154"/>
      <c r="FR1564" s="154"/>
      <c r="FS1564" s="154"/>
      <c r="FT1564" s="154"/>
      <c r="FU1564" s="154"/>
      <c r="FV1564" s="154"/>
      <c r="FW1564" s="154"/>
      <c r="FX1564" s="154"/>
      <c r="FY1564" s="154"/>
      <c r="FZ1564" s="154"/>
      <c r="GA1564" s="154"/>
      <c r="GB1564" s="154"/>
      <c r="GC1564" s="154"/>
      <c r="GD1564" s="154"/>
      <c r="GE1564" s="154"/>
      <c r="GF1564" s="154"/>
      <c r="GG1564" s="154"/>
      <c r="GH1564" s="154"/>
      <c r="GI1564" s="154"/>
      <c r="GJ1564" s="154"/>
      <c r="GK1564" s="154"/>
      <c r="GL1564" s="154"/>
      <c r="GM1564" s="154"/>
      <c r="GN1564" s="154"/>
      <c r="GO1564" s="154"/>
      <c r="GP1564" s="154"/>
      <c r="GQ1564" s="154"/>
      <c r="GR1564" s="154"/>
      <c r="GS1564" s="154"/>
      <c r="GT1564" s="154"/>
      <c r="GU1564" s="154"/>
      <c r="GV1564" s="154"/>
      <c r="GW1564" s="154"/>
      <c r="GX1564" s="154"/>
      <c r="GY1564" s="154"/>
      <c r="GZ1564" s="154"/>
      <c r="HA1564" s="154"/>
      <c r="HB1564" s="154"/>
      <c r="HC1564" s="154"/>
      <c r="HD1564" s="154"/>
      <c r="HE1564" s="154"/>
      <c r="HF1564" s="154"/>
      <c r="HG1564" s="154"/>
      <c r="HH1564" s="154"/>
      <c r="HI1564" s="154"/>
      <c r="HJ1564" s="154"/>
      <c r="HK1564" s="154"/>
      <c r="HL1564" s="154"/>
      <c r="HM1564" s="154"/>
      <c r="HN1564" s="154"/>
      <c r="HO1564" s="154"/>
      <c r="HP1564" s="154"/>
      <c r="HQ1564" s="154"/>
      <c r="HR1564" s="154"/>
      <c r="HS1564" s="154"/>
      <c r="HT1564" s="154"/>
      <c r="HU1564" s="154"/>
      <c r="HV1564" s="154"/>
      <c r="HW1564" s="154"/>
      <c r="HX1564" s="154"/>
      <c r="HY1564" s="154"/>
      <c r="HZ1564" s="154"/>
      <c r="IA1564" s="154"/>
      <c r="IB1564" s="154"/>
      <c r="IC1564" s="154"/>
      <c r="ID1564" s="154"/>
      <c r="IE1564" s="154"/>
      <c r="IF1564" s="154"/>
      <c r="IG1564" s="154"/>
      <c r="IH1564" s="154"/>
      <c r="II1564" s="154"/>
      <c r="IJ1564" s="154"/>
      <c r="IK1564" s="154"/>
      <c r="IL1564" s="154"/>
      <c r="IM1564" s="154"/>
      <c r="IN1564" s="154"/>
      <c r="IO1564" s="154"/>
      <c r="IP1564" s="154"/>
      <c r="IQ1564" s="154"/>
      <c r="IR1564" s="154"/>
      <c r="IS1564" s="154"/>
      <c r="IT1564" s="154"/>
      <c r="IU1564" s="154"/>
      <c r="IV1564" s="154"/>
      <c r="IW1564" s="154"/>
      <c r="IX1564" s="154"/>
      <c r="IY1564" s="154"/>
      <c r="IZ1564" s="154"/>
      <c r="JA1564" s="154"/>
      <c r="JB1564" s="154"/>
      <c r="JC1564" s="154"/>
    </row>
    <row r="1565" spans="1:263" s="853" customFormat="1" x14ac:dyDescent="0.25">
      <c r="A1565" s="217"/>
      <c r="B1565" s="217">
        <v>1</v>
      </c>
      <c r="C1565" s="176" t="s">
        <v>677</v>
      </c>
      <c r="D1565" s="175"/>
      <c r="E1565" s="176"/>
      <c r="F1565" s="1902">
        <f t="shared" si="1470"/>
        <v>0</v>
      </c>
      <c r="G1565" s="748">
        <f t="shared" si="1470"/>
        <v>0</v>
      </c>
      <c r="H1565" s="748">
        <f t="shared" si="1470"/>
        <v>0</v>
      </c>
      <c r="I1565" s="2081">
        <f t="shared" si="1470"/>
        <v>0</v>
      </c>
      <c r="J1565" s="2534"/>
      <c r="K1565" s="2534"/>
      <c r="L1565" s="2535"/>
      <c r="M1565" s="2535"/>
      <c r="N1565" s="2535"/>
      <c r="O1565" s="2535"/>
      <c r="P1565" s="2535"/>
      <c r="Q1565" s="2535"/>
      <c r="R1565" s="2533">
        <f t="shared" ref="R1565:AB1565" si="1479">R1484</f>
        <v>0</v>
      </c>
      <c r="S1565" s="2533">
        <f t="shared" ref="S1565:T1565" si="1480">S1484</f>
        <v>0</v>
      </c>
      <c r="T1565" s="2533">
        <f t="shared" si="1480"/>
        <v>0</v>
      </c>
      <c r="U1565" s="373">
        <f t="shared" si="1479"/>
        <v>0</v>
      </c>
      <c r="V1565" s="2533">
        <f t="shared" si="1479"/>
        <v>0</v>
      </c>
      <c r="W1565" s="1123">
        <f t="shared" si="1479"/>
        <v>0</v>
      </c>
      <c r="X1565" s="2533">
        <f t="shared" si="1479"/>
        <v>0</v>
      </c>
      <c r="Y1565" s="2533">
        <f t="shared" si="1479"/>
        <v>0</v>
      </c>
      <c r="Z1565" s="2677">
        <f t="shared" si="1479"/>
        <v>0</v>
      </c>
      <c r="AA1565" s="2677">
        <f t="shared" si="1479"/>
        <v>0</v>
      </c>
      <c r="AB1565" s="2533">
        <f t="shared" si="1479"/>
        <v>0</v>
      </c>
      <c r="AC1565" s="925"/>
      <c r="AD1565" s="918"/>
      <c r="AE1565" s="2276"/>
      <c r="AF1565" s="2958"/>
      <c r="AG1565" s="154"/>
      <c r="AH1565" s="154"/>
      <c r="AI1565" s="154"/>
      <c r="AJ1565" s="154"/>
      <c r="AK1565" s="154"/>
      <c r="AL1565" s="154"/>
      <c r="AM1565" s="154"/>
      <c r="AN1565" s="154"/>
      <c r="AO1565" s="154"/>
      <c r="AP1565" s="154"/>
      <c r="AQ1565" s="154"/>
      <c r="AR1565" s="154"/>
      <c r="AS1565" s="154"/>
      <c r="AT1565" s="154"/>
      <c r="AU1565" s="154"/>
      <c r="AV1565" s="154"/>
      <c r="AW1565" s="154"/>
      <c r="AX1565" s="154"/>
      <c r="AY1565" s="154"/>
      <c r="AZ1565" s="154"/>
      <c r="BA1565" s="154"/>
      <c r="BB1565" s="154"/>
      <c r="BC1565" s="154"/>
      <c r="BD1565" s="154"/>
      <c r="BE1565" s="154"/>
      <c r="BF1565" s="154"/>
      <c r="BG1565" s="154"/>
      <c r="BH1565" s="154"/>
      <c r="BI1565" s="154"/>
      <c r="BJ1565" s="154"/>
      <c r="BK1565" s="154"/>
      <c r="BL1565" s="154"/>
      <c r="BM1565" s="154"/>
      <c r="BN1565" s="154"/>
      <c r="BO1565" s="154"/>
      <c r="BP1565" s="154"/>
      <c r="BQ1565" s="154"/>
      <c r="BR1565" s="154"/>
      <c r="BS1565" s="154"/>
      <c r="BT1565" s="154"/>
      <c r="BU1565" s="154"/>
      <c r="BV1565" s="154"/>
      <c r="BW1565" s="154"/>
      <c r="BX1565" s="154"/>
      <c r="BY1565" s="154"/>
      <c r="BZ1565" s="154"/>
      <c r="CA1565" s="154"/>
      <c r="CB1565" s="154"/>
      <c r="CC1565" s="154"/>
      <c r="CD1565" s="154"/>
      <c r="CE1565" s="154"/>
      <c r="CF1565" s="154"/>
      <c r="CG1565" s="154"/>
      <c r="CH1565" s="154"/>
      <c r="CI1565" s="154"/>
      <c r="CJ1565" s="154"/>
      <c r="CK1565" s="154"/>
      <c r="CL1565" s="154"/>
      <c r="CM1565" s="154"/>
      <c r="CN1565" s="154"/>
      <c r="CO1565" s="154"/>
      <c r="CP1565" s="154"/>
      <c r="CQ1565" s="154"/>
      <c r="CR1565" s="154"/>
      <c r="CS1565" s="154"/>
      <c r="CT1565" s="154"/>
      <c r="CU1565" s="154"/>
      <c r="CV1565" s="154"/>
      <c r="CW1565" s="154"/>
      <c r="CX1565" s="154"/>
      <c r="CY1565" s="154"/>
      <c r="CZ1565" s="154"/>
      <c r="DA1565" s="154"/>
      <c r="DB1565" s="154"/>
      <c r="DC1565" s="154"/>
      <c r="DD1565" s="154"/>
      <c r="DE1565" s="154"/>
      <c r="DF1565" s="154"/>
      <c r="DG1565" s="154"/>
      <c r="DH1565" s="154"/>
      <c r="DI1565" s="154"/>
      <c r="DJ1565" s="154"/>
      <c r="DK1565" s="154"/>
      <c r="DL1565" s="154"/>
      <c r="DM1565" s="154"/>
      <c r="DN1565" s="154"/>
      <c r="DO1565" s="154"/>
      <c r="DP1565" s="154"/>
      <c r="DQ1565" s="154"/>
      <c r="DR1565" s="154"/>
      <c r="DS1565" s="154"/>
      <c r="DT1565" s="154"/>
      <c r="DU1565" s="154"/>
      <c r="DV1565" s="154"/>
      <c r="DW1565" s="154"/>
      <c r="DX1565" s="154"/>
      <c r="DY1565" s="154"/>
      <c r="DZ1565" s="154"/>
      <c r="EA1565" s="154"/>
      <c r="EB1565" s="154"/>
      <c r="EC1565" s="154"/>
      <c r="ED1565" s="154"/>
      <c r="EE1565" s="154"/>
      <c r="EF1565" s="154"/>
      <c r="EG1565" s="154"/>
      <c r="EH1565" s="154"/>
      <c r="EI1565" s="154"/>
      <c r="EJ1565" s="154"/>
      <c r="EK1565" s="154"/>
      <c r="EL1565" s="154"/>
      <c r="EM1565" s="154"/>
      <c r="EN1565" s="154"/>
      <c r="EO1565" s="154"/>
      <c r="EP1565" s="154"/>
      <c r="EQ1565" s="154"/>
      <c r="ER1565" s="154"/>
      <c r="ES1565" s="154"/>
      <c r="ET1565" s="154"/>
      <c r="EU1565" s="154"/>
      <c r="EV1565" s="154"/>
      <c r="EW1565" s="154"/>
      <c r="EX1565" s="154"/>
      <c r="EY1565" s="154"/>
      <c r="EZ1565" s="154"/>
      <c r="FA1565" s="154"/>
      <c r="FB1565" s="154"/>
      <c r="FC1565" s="154"/>
      <c r="FD1565" s="154"/>
      <c r="FE1565" s="154"/>
      <c r="FF1565" s="154"/>
      <c r="FG1565" s="154"/>
      <c r="FH1565" s="154"/>
      <c r="FI1565" s="154"/>
      <c r="FJ1565" s="154"/>
      <c r="FK1565" s="154"/>
      <c r="FL1565" s="154"/>
      <c r="FM1565" s="154"/>
      <c r="FN1565" s="154"/>
      <c r="FO1565" s="154"/>
      <c r="FP1565" s="154"/>
      <c r="FQ1565" s="154"/>
      <c r="FR1565" s="154"/>
      <c r="FS1565" s="154"/>
      <c r="FT1565" s="154"/>
      <c r="FU1565" s="154"/>
      <c r="FV1565" s="154"/>
      <c r="FW1565" s="154"/>
      <c r="FX1565" s="154"/>
      <c r="FY1565" s="154"/>
      <c r="FZ1565" s="154"/>
      <c r="GA1565" s="154"/>
      <c r="GB1565" s="154"/>
      <c r="GC1565" s="154"/>
      <c r="GD1565" s="154"/>
      <c r="GE1565" s="154"/>
      <c r="GF1565" s="154"/>
      <c r="GG1565" s="154"/>
      <c r="GH1565" s="154"/>
      <c r="GI1565" s="154"/>
      <c r="GJ1565" s="154"/>
      <c r="GK1565" s="154"/>
      <c r="GL1565" s="154"/>
      <c r="GM1565" s="154"/>
      <c r="GN1565" s="154"/>
      <c r="GO1565" s="154"/>
      <c r="GP1565" s="154"/>
      <c r="GQ1565" s="154"/>
      <c r="GR1565" s="154"/>
      <c r="GS1565" s="154"/>
      <c r="GT1565" s="154"/>
      <c r="GU1565" s="154"/>
      <c r="GV1565" s="154"/>
      <c r="GW1565" s="154"/>
      <c r="GX1565" s="154"/>
      <c r="GY1565" s="154"/>
      <c r="GZ1565" s="154"/>
      <c r="HA1565" s="154"/>
      <c r="HB1565" s="154"/>
      <c r="HC1565" s="154"/>
      <c r="HD1565" s="154"/>
      <c r="HE1565" s="154"/>
      <c r="HF1565" s="154"/>
      <c r="HG1565" s="154"/>
      <c r="HH1565" s="154"/>
      <c r="HI1565" s="154"/>
      <c r="HJ1565" s="154"/>
      <c r="HK1565" s="154"/>
      <c r="HL1565" s="154"/>
      <c r="HM1565" s="154"/>
      <c r="HN1565" s="154"/>
      <c r="HO1565" s="154"/>
      <c r="HP1565" s="154"/>
      <c r="HQ1565" s="154"/>
      <c r="HR1565" s="154"/>
      <c r="HS1565" s="154"/>
      <c r="HT1565" s="154"/>
      <c r="HU1565" s="154"/>
      <c r="HV1565" s="154"/>
      <c r="HW1565" s="154"/>
      <c r="HX1565" s="154"/>
      <c r="HY1565" s="154"/>
      <c r="HZ1565" s="154"/>
      <c r="IA1565" s="154"/>
      <c r="IB1565" s="154"/>
      <c r="IC1565" s="154"/>
      <c r="ID1565" s="154"/>
      <c r="IE1565" s="154"/>
      <c r="IF1565" s="154"/>
      <c r="IG1565" s="154"/>
      <c r="IH1565" s="154"/>
      <c r="II1565" s="154"/>
      <c r="IJ1565" s="154"/>
      <c r="IK1565" s="154"/>
      <c r="IL1565" s="154"/>
      <c r="IM1565" s="154"/>
      <c r="IN1565" s="154"/>
      <c r="IO1565" s="154"/>
      <c r="IP1565" s="154"/>
      <c r="IQ1565" s="154"/>
      <c r="IR1565" s="154"/>
      <c r="IS1565" s="154"/>
      <c r="IT1565" s="154"/>
      <c r="IU1565" s="154"/>
      <c r="IV1565" s="154"/>
      <c r="IW1565" s="154"/>
      <c r="IX1565" s="154"/>
      <c r="IY1565" s="154"/>
      <c r="IZ1565" s="154"/>
      <c r="JA1565" s="154"/>
      <c r="JB1565" s="154"/>
      <c r="JC1565" s="154"/>
    </row>
    <row r="1566" spans="1:263" s="853" customFormat="1" x14ac:dyDescent="0.25">
      <c r="A1566" s="217"/>
      <c r="B1566" s="217">
        <v>1</v>
      </c>
      <c r="C1566" s="294" t="s">
        <v>678</v>
      </c>
      <c r="D1566" s="175"/>
      <c r="E1566" s="176"/>
      <c r="F1566" s="1902">
        <f t="shared" si="1470"/>
        <v>0</v>
      </c>
      <c r="G1566" s="748">
        <f t="shared" si="1470"/>
        <v>0</v>
      </c>
      <c r="H1566" s="748">
        <f t="shared" si="1470"/>
        <v>0</v>
      </c>
      <c r="I1566" s="2081">
        <f t="shared" si="1470"/>
        <v>0</v>
      </c>
      <c r="J1566" s="2534"/>
      <c r="K1566" s="2534"/>
      <c r="L1566" s="2535"/>
      <c r="M1566" s="2535"/>
      <c r="N1566" s="2535"/>
      <c r="O1566" s="2535"/>
      <c r="P1566" s="2535"/>
      <c r="Q1566" s="2535"/>
      <c r="R1566" s="2533">
        <f t="shared" ref="R1566:AB1566" si="1481">R1485</f>
        <v>0</v>
      </c>
      <c r="S1566" s="2533">
        <f t="shared" ref="S1566:T1566" si="1482">S1485</f>
        <v>0</v>
      </c>
      <c r="T1566" s="2533">
        <f t="shared" si="1482"/>
        <v>0</v>
      </c>
      <c r="U1566" s="373">
        <f t="shared" si="1481"/>
        <v>0</v>
      </c>
      <c r="V1566" s="2533">
        <f t="shared" si="1481"/>
        <v>0</v>
      </c>
      <c r="W1566" s="1123">
        <f t="shared" si="1481"/>
        <v>0</v>
      </c>
      <c r="X1566" s="2533">
        <f t="shared" si="1481"/>
        <v>0</v>
      </c>
      <c r="Y1566" s="2533">
        <f t="shared" si="1481"/>
        <v>0</v>
      </c>
      <c r="Z1566" s="2677">
        <f t="shared" si="1481"/>
        <v>0</v>
      </c>
      <c r="AA1566" s="2677">
        <f t="shared" si="1481"/>
        <v>0</v>
      </c>
      <c r="AB1566" s="2533">
        <f t="shared" si="1481"/>
        <v>0</v>
      </c>
      <c r="AC1566" s="925"/>
      <c r="AD1566" s="918"/>
      <c r="AE1566" s="2276"/>
      <c r="AF1566" s="2958"/>
      <c r="AG1566" s="154"/>
      <c r="AH1566" s="154"/>
      <c r="AI1566" s="154"/>
      <c r="AJ1566" s="154"/>
      <c r="AK1566" s="154"/>
      <c r="AL1566" s="154"/>
      <c r="AM1566" s="154"/>
      <c r="AN1566" s="154"/>
      <c r="AO1566" s="154"/>
      <c r="AP1566" s="154"/>
      <c r="AQ1566" s="154"/>
      <c r="AR1566" s="154"/>
      <c r="AS1566" s="154"/>
      <c r="AT1566" s="154"/>
      <c r="AU1566" s="154"/>
      <c r="AV1566" s="154"/>
      <c r="AW1566" s="154"/>
      <c r="AX1566" s="154"/>
      <c r="AY1566" s="154"/>
      <c r="AZ1566" s="154"/>
      <c r="BA1566" s="154"/>
      <c r="BB1566" s="154"/>
      <c r="BC1566" s="154"/>
      <c r="BD1566" s="154"/>
      <c r="BE1566" s="154"/>
      <c r="BF1566" s="154"/>
      <c r="BG1566" s="154"/>
      <c r="BH1566" s="154"/>
      <c r="BI1566" s="154"/>
      <c r="BJ1566" s="154"/>
      <c r="BK1566" s="154"/>
      <c r="BL1566" s="154"/>
      <c r="BM1566" s="154"/>
      <c r="BN1566" s="154"/>
      <c r="BO1566" s="154"/>
      <c r="BP1566" s="154"/>
      <c r="BQ1566" s="154"/>
      <c r="BR1566" s="154"/>
      <c r="BS1566" s="154"/>
      <c r="BT1566" s="154"/>
      <c r="BU1566" s="154"/>
      <c r="BV1566" s="154"/>
      <c r="BW1566" s="154"/>
      <c r="BX1566" s="154"/>
      <c r="BY1566" s="154"/>
      <c r="BZ1566" s="154"/>
      <c r="CA1566" s="154"/>
      <c r="CB1566" s="154"/>
      <c r="CC1566" s="154"/>
      <c r="CD1566" s="154"/>
      <c r="CE1566" s="154"/>
      <c r="CF1566" s="154"/>
      <c r="CG1566" s="154"/>
      <c r="CH1566" s="154"/>
      <c r="CI1566" s="154"/>
      <c r="CJ1566" s="154"/>
      <c r="CK1566" s="154"/>
      <c r="CL1566" s="154"/>
      <c r="CM1566" s="154"/>
      <c r="CN1566" s="154"/>
      <c r="CO1566" s="154"/>
      <c r="CP1566" s="154"/>
      <c r="CQ1566" s="154"/>
      <c r="CR1566" s="154"/>
      <c r="CS1566" s="154"/>
      <c r="CT1566" s="154"/>
      <c r="CU1566" s="154"/>
      <c r="CV1566" s="154"/>
      <c r="CW1566" s="154"/>
      <c r="CX1566" s="154"/>
      <c r="CY1566" s="154"/>
      <c r="CZ1566" s="154"/>
      <c r="DA1566" s="154"/>
      <c r="DB1566" s="154"/>
      <c r="DC1566" s="154"/>
      <c r="DD1566" s="154"/>
      <c r="DE1566" s="154"/>
      <c r="DF1566" s="154"/>
      <c r="DG1566" s="154"/>
      <c r="DH1566" s="154"/>
      <c r="DI1566" s="154"/>
      <c r="DJ1566" s="154"/>
      <c r="DK1566" s="154"/>
      <c r="DL1566" s="154"/>
      <c r="DM1566" s="154"/>
      <c r="DN1566" s="154"/>
      <c r="DO1566" s="154"/>
      <c r="DP1566" s="154"/>
      <c r="DQ1566" s="154"/>
      <c r="DR1566" s="154"/>
      <c r="DS1566" s="154"/>
      <c r="DT1566" s="154"/>
      <c r="DU1566" s="154"/>
      <c r="DV1566" s="154"/>
      <c r="DW1566" s="154"/>
      <c r="DX1566" s="154"/>
      <c r="DY1566" s="154"/>
      <c r="DZ1566" s="154"/>
      <c r="EA1566" s="154"/>
      <c r="EB1566" s="154"/>
      <c r="EC1566" s="154"/>
      <c r="ED1566" s="154"/>
      <c r="EE1566" s="154"/>
      <c r="EF1566" s="154"/>
      <c r="EG1566" s="154"/>
      <c r="EH1566" s="154"/>
      <c r="EI1566" s="154"/>
      <c r="EJ1566" s="154"/>
      <c r="EK1566" s="154"/>
      <c r="EL1566" s="154"/>
      <c r="EM1566" s="154"/>
      <c r="EN1566" s="154"/>
      <c r="EO1566" s="154"/>
      <c r="EP1566" s="154"/>
      <c r="EQ1566" s="154"/>
      <c r="ER1566" s="154"/>
      <c r="ES1566" s="154"/>
      <c r="ET1566" s="154"/>
      <c r="EU1566" s="154"/>
      <c r="EV1566" s="154"/>
      <c r="EW1566" s="154"/>
      <c r="EX1566" s="154"/>
      <c r="EY1566" s="154"/>
      <c r="EZ1566" s="154"/>
      <c r="FA1566" s="154"/>
      <c r="FB1566" s="154"/>
      <c r="FC1566" s="154"/>
      <c r="FD1566" s="154"/>
      <c r="FE1566" s="154"/>
      <c r="FF1566" s="154"/>
      <c r="FG1566" s="154"/>
      <c r="FH1566" s="154"/>
      <c r="FI1566" s="154"/>
      <c r="FJ1566" s="154"/>
      <c r="FK1566" s="154"/>
      <c r="FL1566" s="154"/>
      <c r="FM1566" s="154"/>
      <c r="FN1566" s="154"/>
      <c r="FO1566" s="154"/>
      <c r="FP1566" s="154"/>
      <c r="FQ1566" s="154"/>
      <c r="FR1566" s="154"/>
      <c r="FS1566" s="154"/>
      <c r="FT1566" s="154"/>
      <c r="FU1566" s="154"/>
      <c r="FV1566" s="154"/>
      <c r="FW1566" s="154"/>
      <c r="FX1566" s="154"/>
      <c r="FY1566" s="154"/>
      <c r="FZ1566" s="154"/>
      <c r="GA1566" s="154"/>
      <c r="GB1566" s="154"/>
      <c r="GC1566" s="154"/>
      <c r="GD1566" s="154"/>
      <c r="GE1566" s="154"/>
      <c r="GF1566" s="154"/>
      <c r="GG1566" s="154"/>
      <c r="GH1566" s="154"/>
      <c r="GI1566" s="154"/>
      <c r="GJ1566" s="154"/>
      <c r="GK1566" s="154"/>
      <c r="GL1566" s="154"/>
      <c r="GM1566" s="154"/>
      <c r="GN1566" s="154"/>
      <c r="GO1566" s="154"/>
      <c r="GP1566" s="154"/>
      <c r="GQ1566" s="154"/>
      <c r="GR1566" s="154"/>
      <c r="GS1566" s="154"/>
      <c r="GT1566" s="154"/>
      <c r="GU1566" s="154"/>
      <c r="GV1566" s="154"/>
      <c r="GW1566" s="154"/>
      <c r="GX1566" s="154"/>
      <c r="GY1566" s="154"/>
      <c r="GZ1566" s="154"/>
      <c r="HA1566" s="154"/>
      <c r="HB1566" s="154"/>
      <c r="HC1566" s="154"/>
      <c r="HD1566" s="154"/>
      <c r="HE1566" s="154"/>
      <c r="HF1566" s="154"/>
      <c r="HG1566" s="154"/>
      <c r="HH1566" s="154"/>
      <c r="HI1566" s="154"/>
      <c r="HJ1566" s="154"/>
      <c r="HK1566" s="154"/>
      <c r="HL1566" s="154"/>
      <c r="HM1566" s="154"/>
      <c r="HN1566" s="154"/>
      <c r="HO1566" s="154"/>
      <c r="HP1566" s="154"/>
      <c r="HQ1566" s="154"/>
      <c r="HR1566" s="154"/>
      <c r="HS1566" s="154"/>
      <c r="HT1566" s="154"/>
      <c r="HU1566" s="154"/>
      <c r="HV1566" s="154"/>
      <c r="HW1566" s="154"/>
      <c r="HX1566" s="154"/>
      <c r="HY1566" s="154"/>
      <c r="HZ1566" s="154"/>
      <c r="IA1566" s="154"/>
      <c r="IB1566" s="154"/>
      <c r="IC1566" s="154"/>
      <c r="ID1566" s="154"/>
      <c r="IE1566" s="154"/>
      <c r="IF1566" s="154"/>
      <c r="IG1566" s="154"/>
      <c r="IH1566" s="154"/>
      <c r="II1566" s="154"/>
      <c r="IJ1566" s="154"/>
      <c r="IK1566" s="154"/>
      <c r="IL1566" s="154"/>
      <c r="IM1566" s="154"/>
      <c r="IN1566" s="154"/>
      <c r="IO1566" s="154"/>
      <c r="IP1566" s="154"/>
      <c r="IQ1566" s="154"/>
      <c r="IR1566" s="154"/>
      <c r="IS1566" s="154"/>
      <c r="IT1566" s="154"/>
      <c r="IU1566" s="154"/>
      <c r="IV1566" s="154"/>
      <c r="IW1566" s="154"/>
      <c r="IX1566" s="154"/>
      <c r="IY1566" s="154"/>
      <c r="IZ1566" s="154"/>
      <c r="JA1566" s="154"/>
      <c r="JB1566" s="154"/>
      <c r="JC1566" s="154"/>
    </row>
    <row r="1567" spans="1:263" s="853" customFormat="1" ht="45" x14ac:dyDescent="0.25">
      <c r="A1567" s="217"/>
      <c r="B1567" s="217">
        <v>1</v>
      </c>
      <c r="C1567" s="176" t="s">
        <v>685</v>
      </c>
      <c r="D1567" s="175"/>
      <c r="E1567" s="176"/>
      <c r="F1567" s="1902">
        <f t="shared" si="1470"/>
        <v>51</v>
      </c>
      <c r="G1567" s="748">
        <f t="shared" si="1470"/>
        <v>12.75</v>
      </c>
      <c r="H1567" s="748">
        <f t="shared" si="1470"/>
        <v>50</v>
      </c>
      <c r="I1567" s="2081">
        <f t="shared" si="1470"/>
        <v>392.15686274509801</v>
      </c>
      <c r="J1567" s="2534"/>
      <c r="K1567" s="2534"/>
      <c r="L1567" s="2535"/>
      <c r="M1567" s="2535"/>
      <c r="N1567" s="2535"/>
      <c r="O1567" s="2535"/>
      <c r="P1567" s="2535"/>
      <c r="Q1567" s="2535"/>
      <c r="R1567" s="2533">
        <f t="shared" ref="R1567:AB1567" si="1483">R1486</f>
        <v>532.12379999999996</v>
      </c>
      <c r="S1567" s="2533">
        <f t="shared" ref="S1567:T1567" si="1484">S1486</f>
        <v>532.12379999999996</v>
      </c>
      <c r="T1567" s="2533">
        <f t="shared" si="1484"/>
        <v>532.12379999999996</v>
      </c>
      <c r="U1567" s="373">
        <f t="shared" si="1483"/>
        <v>133.03094999999999</v>
      </c>
      <c r="V1567" s="2533">
        <f t="shared" si="1483"/>
        <v>521.69050000000004</v>
      </c>
      <c r="W1567" s="1123">
        <f t="shared" si="1483"/>
        <v>0</v>
      </c>
      <c r="X1567" s="2533">
        <f t="shared" si="1483"/>
        <v>0</v>
      </c>
      <c r="Y1567" s="2533">
        <f t="shared" si="1483"/>
        <v>388.65955000000008</v>
      </c>
      <c r="Z1567" s="2677">
        <f t="shared" si="1483"/>
        <v>0</v>
      </c>
      <c r="AA1567" s="2677">
        <f t="shared" si="1483"/>
        <v>0</v>
      </c>
      <c r="AB1567" s="2533">
        <f t="shared" si="1483"/>
        <v>521.69050000000004</v>
      </c>
      <c r="AC1567" s="925"/>
      <c r="AD1567" s="918"/>
      <c r="AE1567" s="2276"/>
      <c r="AF1567" s="2958"/>
      <c r="AG1567" s="154"/>
      <c r="AH1567" s="154"/>
      <c r="AI1567" s="154"/>
      <c r="AJ1567" s="154"/>
      <c r="AK1567" s="154"/>
      <c r="AL1567" s="154"/>
      <c r="AM1567" s="154"/>
      <c r="AN1567" s="154"/>
      <c r="AO1567" s="154"/>
      <c r="AP1567" s="154"/>
      <c r="AQ1567" s="154"/>
      <c r="AR1567" s="154"/>
      <c r="AS1567" s="154"/>
      <c r="AT1567" s="154"/>
      <c r="AU1567" s="154"/>
      <c r="AV1567" s="154"/>
      <c r="AW1567" s="154"/>
      <c r="AX1567" s="154"/>
      <c r="AY1567" s="154"/>
      <c r="AZ1567" s="154"/>
      <c r="BA1567" s="154"/>
      <c r="BB1567" s="154"/>
      <c r="BC1567" s="154"/>
      <c r="BD1567" s="154"/>
      <c r="BE1567" s="154"/>
      <c r="BF1567" s="154"/>
      <c r="BG1567" s="154"/>
      <c r="BH1567" s="154"/>
      <c r="BI1567" s="154"/>
      <c r="BJ1567" s="154"/>
      <c r="BK1567" s="154"/>
      <c r="BL1567" s="154"/>
      <c r="BM1567" s="154"/>
      <c r="BN1567" s="154"/>
      <c r="BO1567" s="154"/>
      <c r="BP1567" s="154"/>
      <c r="BQ1567" s="154"/>
      <c r="BR1567" s="154"/>
      <c r="BS1567" s="154"/>
      <c r="BT1567" s="154"/>
      <c r="BU1567" s="154"/>
      <c r="BV1567" s="154"/>
      <c r="BW1567" s="154"/>
      <c r="BX1567" s="154"/>
      <c r="BY1567" s="154"/>
      <c r="BZ1567" s="154"/>
      <c r="CA1567" s="154"/>
      <c r="CB1567" s="154"/>
      <c r="CC1567" s="154"/>
      <c r="CD1567" s="154"/>
      <c r="CE1567" s="154"/>
      <c r="CF1567" s="154"/>
      <c r="CG1567" s="154"/>
      <c r="CH1567" s="154"/>
      <c r="CI1567" s="154"/>
      <c r="CJ1567" s="154"/>
      <c r="CK1567" s="154"/>
      <c r="CL1567" s="154"/>
      <c r="CM1567" s="154"/>
      <c r="CN1567" s="154"/>
      <c r="CO1567" s="154"/>
      <c r="CP1567" s="154"/>
      <c r="CQ1567" s="154"/>
      <c r="CR1567" s="154"/>
      <c r="CS1567" s="154"/>
      <c r="CT1567" s="154"/>
      <c r="CU1567" s="154"/>
      <c r="CV1567" s="154"/>
      <c r="CW1567" s="154"/>
      <c r="CX1567" s="154"/>
      <c r="CY1567" s="154"/>
      <c r="CZ1567" s="154"/>
      <c r="DA1567" s="154"/>
      <c r="DB1567" s="154"/>
      <c r="DC1567" s="154"/>
      <c r="DD1567" s="154"/>
      <c r="DE1567" s="154"/>
      <c r="DF1567" s="154"/>
      <c r="DG1567" s="154"/>
      <c r="DH1567" s="154"/>
      <c r="DI1567" s="154"/>
      <c r="DJ1567" s="154"/>
      <c r="DK1567" s="154"/>
      <c r="DL1567" s="154"/>
      <c r="DM1567" s="154"/>
      <c r="DN1567" s="154"/>
      <c r="DO1567" s="154"/>
      <c r="DP1567" s="154"/>
      <c r="DQ1567" s="154"/>
      <c r="DR1567" s="154"/>
      <c r="DS1567" s="154"/>
      <c r="DT1567" s="154"/>
      <c r="DU1567" s="154"/>
      <c r="DV1567" s="154"/>
      <c r="DW1567" s="154"/>
      <c r="DX1567" s="154"/>
      <c r="DY1567" s="154"/>
      <c r="DZ1567" s="154"/>
      <c r="EA1567" s="154"/>
      <c r="EB1567" s="154"/>
      <c r="EC1567" s="154"/>
      <c r="ED1567" s="154"/>
      <c r="EE1567" s="154"/>
      <c r="EF1567" s="154"/>
      <c r="EG1567" s="154"/>
      <c r="EH1567" s="154"/>
      <c r="EI1567" s="154"/>
      <c r="EJ1567" s="154"/>
      <c r="EK1567" s="154"/>
      <c r="EL1567" s="154"/>
      <c r="EM1567" s="154"/>
      <c r="EN1567" s="154"/>
      <c r="EO1567" s="154"/>
      <c r="EP1567" s="154"/>
      <c r="EQ1567" s="154"/>
      <c r="ER1567" s="154"/>
      <c r="ES1567" s="154"/>
      <c r="ET1567" s="154"/>
      <c r="EU1567" s="154"/>
      <c r="EV1567" s="154"/>
      <c r="EW1567" s="154"/>
      <c r="EX1567" s="154"/>
      <c r="EY1567" s="154"/>
      <c r="EZ1567" s="154"/>
      <c r="FA1567" s="154"/>
      <c r="FB1567" s="154"/>
      <c r="FC1567" s="154"/>
      <c r="FD1567" s="154"/>
      <c r="FE1567" s="154"/>
      <c r="FF1567" s="154"/>
      <c r="FG1567" s="154"/>
      <c r="FH1567" s="154"/>
      <c r="FI1567" s="154"/>
      <c r="FJ1567" s="154"/>
      <c r="FK1567" s="154"/>
      <c r="FL1567" s="154"/>
      <c r="FM1567" s="154"/>
      <c r="FN1567" s="154"/>
      <c r="FO1567" s="154"/>
      <c r="FP1567" s="154"/>
      <c r="FQ1567" s="154"/>
      <c r="FR1567" s="154"/>
      <c r="FS1567" s="154"/>
      <c r="FT1567" s="154"/>
      <c r="FU1567" s="154"/>
      <c r="FV1567" s="154"/>
      <c r="FW1567" s="154"/>
      <c r="FX1567" s="154"/>
      <c r="FY1567" s="154"/>
      <c r="FZ1567" s="154"/>
      <c r="GA1567" s="154"/>
      <c r="GB1567" s="154"/>
      <c r="GC1567" s="154"/>
      <c r="GD1567" s="154"/>
      <c r="GE1567" s="154"/>
      <c r="GF1567" s="154"/>
      <c r="GG1567" s="154"/>
      <c r="GH1567" s="154"/>
      <c r="GI1567" s="154"/>
      <c r="GJ1567" s="154"/>
      <c r="GK1567" s="154"/>
      <c r="GL1567" s="154"/>
      <c r="GM1567" s="154"/>
      <c r="GN1567" s="154"/>
      <c r="GO1567" s="154"/>
      <c r="GP1567" s="154"/>
      <c r="GQ1567" s="154"/>
      <c r="GR1567" s="154"/>
      <c r="GS1567" s="154"/>
      <c r="GT1567" s="154"/>
      <c r="GU1567" s="154"/>
      <c r="GV1567" s="154"/>
      <c r="GW1567" s="154"/>
      <c r="GX1567" s="154"/>
      <c r="GY1567" s="154"/>
      <c r="GZ1567" s="154"/>
      <c r="HA1567" s="154"/>
      <c r="HB1567" s="154"/>
      <c r="HC1567" s="154"/>
      <c r="HD1567" s="154"/>
      <c r="HE1567" s="154"/>
      <c r="HF1567" s="154"/>
      <c r="HG1567" s="154"/>
      <c r="HH1567" s="154"/>
      <c r="HI1567" s="154"/>
      <c r="HJ1567" s="154"/>
      <c r="HK1567" s="154"/>
      <c r="HL1567" s="154"/>
      <c r="HM1567" s="154"/>
      <c r="HN1567" s="154"/>
      <c r="HO1567" s="154"/>
      <c r="HP1567" s="154"/>
      <c r="HQ1567" s="154"/>
      <c r="HR1567" s="154"/>
      <c r="HS1567" s="154"/>
      <c r="HT1567" s="154"/>
      <c r="HU1567" s="154"/>
      <c r="HV1567" s="154"/>
      <c r="HW1567" s="154"/>
      <c r="HX1567" s="154"/>
      <c r="HY1567" s="154"/>
      <c r="HZ1567" s="154"/>
      <c r="IA1567" s="154"/>
      <c r="IB1567" s="154"/>
      <c r="IC1567" s="154"/>
      <c r="ID1567" s="154"/>
      <c r="IE1567" s="154"/>
      <c r="IF1567" s="154"/>
      <c r="IG1567" s="154"/>
      <c r="IH1567" s="154"/>
      <c r="II1567" s="154"/>
      <c r="IJ1567" s="154"/>
      <c r="IK1567" s="154"/>
      <c r="IL1567" s="154"/>
      <c r="IM1567" s="154"/>
      <c r="IN1567" s="154"/>
      <c r="IO1567" s="154"/>
      <c r="IP1567" s="154"/>
      <c r="IQ1567" s="154"/>
      <c r="IR1567" s="154"/>
      <c r="IS1567" s="154"/>
      <c r="IT1567" s="154"/>
      <c r="IU1567" s="154"/>
      <c r="IV1567" s="154"/>
      <c r="IW1567" s="154"/>
      <c r="IX1567" s="154"/>
      <c r="IY1567" s="154"/>
      <c r="IZ1567" s="154"/>
      <c r="JA1567" s="154"/>
      <c r="JB1567" s="154"/>
      <c r="JC1567" s="154"/>
    </row>
    <row r="1568" spans="1:263" s="853" customFormat="1" ht="30" x14ac:dyDescent="0.25">
      <c r="A1568" s="217"/>
      <c r="B1568" s="217">
        <v>1</v>
      </c>
      <c r="C1568" s="176" t="s">
        <v>686</v>
      </c>
      <c r="D1568" s="175"/>
      <c r="E1568" s="176"/>
      <c r="F1568" s="1902">
        <f t="shared" si="1470"/>
        <v>88</v>
      </c>
      <c r="G1568" s="748">
        <f t="shared" si="1470"/>
        <v>22</v>
      </c>
      <c r="H1568" s="748">
        <f t="shared" si="1470"/>
        <v>84</v>
      </c>
      <c r="I1568" s="2081">
        <f t="shared" si="1470"/>
        <v>381.81818181818181</v>
      </c>
      <c r="J1568" s="2534"/>
      <c r="K1568" s="2534"/>
      <c r="L1568" s="2535"/>
      <c r="M1568" s="2535"/>
      <c r="N1568" s="2535"/>
      <c r="O1568" s="2535"/>
      <c r="P1568" s="2535"/>
      <c r="Q1568" s="2535"/>
      <c r="R1568" s="2533">
        <f t="shared" ref="R1568:AB1568" si="1485">R1487</f>
        <v>918.17439999999988</v>
      </c>
      <c r="S1568" s="2533">
        <f t="shared" ref="S1568:T1568" si="1486">S1487</f>
        <v>918.17439999999988</v>
      </c>
      <c r="T1568" s="2533">
        <f t="shared" si="1486"/>
        <v>918.17439999999988</v>
      </c>
      <c r="U1568" s="373">
        <f t="shared" si="1485"/>
        <v>229.54359999999997</v>
      </c>
      <c r="V1568" s="2533">
        <f t="shared" si="1485"/>
        <v>876.44003999999995</v>
      </c>
      <c r="W1568" s="1123">
        <f t="shared" si="1485"/>
        <v>0</v>
      </c>
      <c r="X1568" s="2533">
        <f t="shared" si="1485"/>
        <v>0</v>
      </c>
      <c r="Y1568" s="2533">
        <f t="shared" si="1485"/>
        <v>646.89643999999998</v>
      </c>
      <c r="Z1568" s="2677">
        <f t="shared" si="1485"/>
        <v>0</v>
      </c>
      <c r="AA1568" s="2677">
        <f t="shared" si="1485"/>
        <v>0</v>
      </c>
      <c r="AB1568" s="2533">
        <f t="shared" si="1485"/>
        <v>876.44003999999995</v>
      </c>
      <c r="AC1568" s="925"/>
      <c r="AD1568" s="918"/>
      <c r="AE1568" s="2276"/>
      <c r="AF1568" s="2958"/>
      <c r="AG1568" s="154"/>
      <c r="AH1568" s="154"/>
      <c r="AI1568" s="154"/>
      <c r="AJ1568" s="154"/>
      <c r="AK1568" s="154"/>
      <c r="AL1568" s="154"/>
      <c r="AM1568" s="154"/>
      <c r="AN1568" s="154"/>
      <c r="AO1568" s="154"/>
      <c r="AP1568" s="154"/>
      <c r="AQ1568" s="154"/>
      <c r="AR1568" s="154"/>
      <c r="AS1568" s="154"/>
      <c r="AT1568" s="154"/>
      <c r="AU1568" s="154"/>
      <c r="AV1568" s="154"/>
      <c r="AW1568" s="154"/>
      <c r="AX1568" s="154"/>
      <c r="AY1568" s="154"/>
      <c r="AZ1568" s="154"/>
      <c r="BA1568" s="154"/>
      <c r="BB1568" s="154"/>
      <c r="BC1568" s="154"/>
      <c r="BD1568" s="154"/>
      <c r="BE1568" s="154"/>
      <c r="BF1568" s="154"/>
      <c r="BG1568" s="154"/>
      <c r="BH1568" s="154"/>
      <c r="BI1568" s="154"/>
      <c r="BJ1568" s="154"/>
      <c r="BK1568" s="154"/>
      <c r="BL1568" s="154"/>
      <c r="BM1568" s="154"/>
      <c r="BN1568" s="154"/>
      <c r="BO1568" s="154"/>
      <c r="BP1568" s="154"/>
      <c r="BQ1568" s="154"/>
      <c r="BR1568" s="154"/>
      <c r="BS1568" s="154"/>
      <c r="BT1568" s="154"/>
      <c r="BU1568" s="154"/>
      <c r="BV1568" s="154"/>
      <c r="BW1568" s="154"/>
      <c r="BX1568" s="154"/>
      <c r="BY1568" s="154"/>
      <c r="BZ1568" s="154"/>
      <c r="CA1568" s="154"/>
      <c r="CB1568" s="154"/>
      <c r="CC1568" s="154"/>
      <c r="CD1568" s="154"/>
      <c r="CE1568" s="154"/>
      <c r="CF1568" s="154"/>
      <c r="CG1568" s="154"/>
      <c r="CH1568" s="154"/>
      <c r="CI1568" s="154"/>
      <c r="CJ1568" s="154"/>
      <c r="CK1568" s="154"/>
      <c r="CL1568" s="154"/>
      <c r="CM1568" s="154"/>
      <c r="CN1568" s="154"/>
      <c r="CO1568" s="154"/>
      <c r="CP1568" s="154"/>
      <c r="CQ1568" s="154"/>
      <c r="CR1568" s="154"/>
      <c r="CS1568" s="154"/>
      <c r="CT1568" s="154"/>
      <c r="CU1568" s="154"/>
      <c r="CV1568" s="154"/>
      <c r="CW1568" s="154"/>
      <c r="CX1568" s="154"/>
      <c r="CY1568" s="154"/>
      <c r="CZ1568" s="154"/>
      <c r="DA1568" s="154"/>
      <c r="DB1568" s="154"/>
      <c r="DC1568" s="154"/>
      <c r="DD1568" s="154"/>
      <c r="DE1568" s="154"/>
      <c r="DF1568" s="154"/>
      <c r="DG1568" s="154"/>
      <c r="DH1568" s="154"/>
      <c r="DI1568" s="154"/>
      <c r="DJ1568" s="154"/>
      <c r="DK1568" s="154"/>
      <c r="DL1568" s="154"/>
      <c r="DM1568" s="154"/>
      <c r="DN1568" s="154"/>
      <c r="DO1568" s="154"/>
      <c r="DP1568" s="154"/>
      <c r="DQ1568" s="154"/>
      <c r="DR1568" s="154"/>
      <c r="DS1568" s="154"/>
      <c r="DT1568" s="154"/>
      <c r="DU1568" s="154"/>
      <c r="DV1568" s="154"/>
      <c r="DW1568" s="154"/>
      <c r="DX1568" s="154"/>
      <c r="DY1568" s="154"/>
      <c r="DZ1568" s="154"/>
      <c r="EA1568" s="154"/>
      <c r="EB1568" s="154"/>
      <c r="EC1568" s="154"/>
      <c r="ED1568" s="154"/>
      <c r="EE1568" s="154"/>
      <c r="EF1568" s="154"/>
      <c r="EG1568" s="154"/>
      <c r="EH1568" s="154"/>
      <c r="EI1568" s="154"/>
      <c r="EJ1568" s="154"/>
      <c r="EK1568" s="154"/>
      <c r="EL1568" s="154"/>
      <c r="EM1568" s="154"/>
      <c r="EN1568" s="154"/>
      <c r="EO1568" s="154"/>
      <c r="EP1568" s="154"/>
      <c r="EQ1568" s="154"/>
      <c r="ER1568" s="154"/>
      <c r="ES1568" s="154"/>
      <c r="ET1568" s="154"/>
      <c r="EU1568" s="154"/>
      <c r="EV1568" s="154"/>
      <c r="EW1568" s="154"/>
      <c r="EX1568" s="154"/>
      <c r="EY1568" s="154"/>
      <c r="EZ1568" s="154"/>
      <c r="FA1568" s="154"/>
      <c r="FB1568" s="154"/>
      <c r="FC1568" s="154"/>
      <c r="FD1568" s="154"/>
      <c r="FE1568" s="154"/>
      <c r="FF1568" s="154"/>
      <c r="FG1568" s="154"/>
      <c r="FH1568" s="154"/>
      <c r="FI1568" s="154"/>
      <c r="FJ1568" s="154"/>
      <c r="FK1568" s="154"/>
      <c r="FL1568" s="154"/>
      <c r="FM1568" s="154"/>
      <c r="FN1568" s="154"/>
      <c r="FO1568" s="154"/>
      <c r="FP1568" s="154"/>
      <c r="FQ1568" s="154"/>
      <c r="FR1568" s="154"/>
      <c r="FS1568" s="154"/>
      <c r="FT1568" s="154"/>
      <c r="FU1568" s="154"/>
      <c r="FV1568" s="154"/>
      <c r="FW1568" s="154"/>
      <c r="FX1568" s="154"/>
      <c r="FY1568" s="154"/>
      <c r="FZ1568" s="154"/>
      <c r="GA1568" s="154"/>
      <c r="GB1568" s="154"/>
      <c r="GC1568" s="154"/>
      <c r="GD1568" s="154"/>
      <c r="GE1568" s="154"/>
      <c r="GF1568" s="154"/>
      <c r="GG1568" s="154"/>
      <c r="GH1568" s="154"/>
      <c r="GI1568" s="154"/>
      <c r="GJ1568" s="154"/>
      <c r="GK1568" s="154"/>
      <c r="GL1568" s="154"/>
      <c r="GM1568" s="154"/>
      <c r="GN1568" s="154"/>
      <c r="GO1568" s="154"/>
      <c r="GP1568" s="154"/>
      <c r="GQ1568" s="154"/>
      <c r="GR1568" s="154"/>
      <c r="GS1568" s="154"/>
      <c r="GT1568" s="154"/>
      <c r="GU1568" s="154"/>
      <c r="GV1568" s="154"/>
      <c r="GW1568" s="154"/>
      <c r="GX1568" s="154"/>
      <c r="GY1568" s="154"/>
      <c r="GZ1568" s="154"/>
      <c r="HA1568" s="154"/>
      <c r="HB1568" s="154"/>
      <c r="HC1568" s="154"/>
      <c r="HD1568" s="154"/>
      <c r="HE1568" s="154"/>
      <c r="HF1568" s="154"/>
      <c r="HG1568" s="154"/>
      <c r="HH1568" s="154"/>
      <c r="HI1568" s="154"/>
      <c r="HJ1568" s="154"/>
      <c r="HK1568" s="154"/>
      <c r="HL1568" s="154"/>
      <c r="HM1568" s="154"/>
      <c r="HN1568" s="154"/>
      <c r="HO1568" s="154"/>
      <c r="HP1568" s="154"/>
      <c r="HQ1568" s="154"/>
      <c r="HR1568" s="154"/>
      <c r="HS1568" s="154"/>
      <c r="HT1568" s="154"/>
      <c r="HU1568" s="154"/>
      <c r="HV1568" s="154"/>
      <c r="HW1568" s="154"/>
      <c r="HX1568" s="154"/>
      <c r="HY1568" s="154"/>
      <c r="HZ1568" s="154"/>
      <c r="IA1568" s="154"/>
      <c r="IB1568" s="154"/>
      <c r="IC1568" s="154"/>
      <c r="ID1568" s="154"/>
      <c r="IE1568" s="154"/>
      <c r="IF1568" s="154"/>
      <c r="IG1568" s="154"/>
      <c r="IH1568" s="154"/>
      <c r="II1568" s="154"/>
      <c r="IJ1568" s="154"/>
      <c r="IK1568" s="154"/>
      <c r="IL1568" s="154"/>
      <c r="IM1568" s="154"/>
      <c r="IN1568" s="154"/>
      <c r="IO1568" s="154"/>
      <c r="IP1568" s="154"/>
      <c r="IQ1568" s="154"/>
      <c r="IR1568" s="154"/>
      <c r="IS1568" s="154"/>
      <c r="IT1568" s="154"/>
      <c r="IU1568" s="154"/>
      <c r="IV1568" s="154"/>
      <c r="IW1568" s="154"/>
      <c r="IX1568" s="154"/>
      <c r="IY1568" s="154"/>
      <c r="IZ1568" s="154"/>
      <c r="JA1568" s="154"/>
      <c r="JB1568" s="154"/>
      <c r="JC1568" s="154"/>
    </row>
    <row r="1569" spans="1:263" s="853" customFormat="1" ht="57.75" x14ac:dyDescent="0.25">
      <c r="A1569" s="217"/>
      <c r="B1569" s="217">
        <v>1</v>
      </c>
      <c r="C1569" s="291" t="s">
        <v>268</v>
      </c>
      <c r="D1569" s="175"/>
      <c r="E1569" s="176"/>
      <c r="F1569" s="1902">
        <f t="shared" si="1470"/>
        <v>8205</v>
      </c>
      <c r="G1569" s="748">
        <f t="shared" si="1470"/>
        <v>2051.25</v>
      </c>
      <c r="H1569" s="748">
        <f t="shared" si="1470"/>
        <v>1598</v>
      </c>
      <c r="I1569" s="2081">
        <f t="shared" si="1470"/>
        <v>77.903717245581959</v>
      </c>
      <c r="J1569" s="2534"/>
      <c r="K1569" s="2534"/>
      <c r="L1569" s="2535"/>
      <c r="M1569" s="2535"/>
      <c r="N1569" s="2535"/>
      <c r="O1569" s="2535"/>
      <c r="P1569" s="2535"/>
      <c r="Q1569" s="2535"/>
      <c r="R1569" s="2533">
        <f t="shared" ref="R1569:AB1569" si="1487">R1488</f>
        <v>28758</v>
      </c>
      <c r="S1569" s="2533">
        <f t="shared" ref="S1569:T1569" si="1488">S1488</f>
        <v>28758</v>
      </c>
      <c r="T1569" s="2533">
        <f t="shared" si="1488"/>
        <v>28758</v>
      </c>
      <c r="U1569" s="373">
        <f t="shared" si="1487"/>
        <v>7189.5</v>
      </c>
      <c r="V1569" s="2533">
        <f t="shared" si="1487"/>
        <v>7145.7091200000013</v>
      </c>
      <c r="W1569" s="1123">
        <f t="shared" si="1487"/>
        <v>0</v>
      </c>
      <c r="X1569" s="2533">
        <f t="shared" si="1487"/>
        <v>0</v>
      </c>
      <c r="Y1569" s="2533">
        <f t="shared" si="1487"/>
        <v>-43.79087999999922</v>
      </c>
      <c r="Z1569" s="2677">
        <f t="shared" si="1487"/>
        <v>0</v>
      </c>
      <c r="AA1569" s="2677">
        <f t="shared" si="1487"/>
        <v>0</v>
      </c>
      <c r="AB1569" s="2533">
        <f t="shared" si="1487"/>
        <v>7145.7091200000013</v>
      </c>
      <c r="AC1569" s="925"/>
      <c r="AD1569" s="918"/>
      <c r="AE1569" s="2276"/>
      <c r="AF1569" s="2958"/>
      <c r="AG1569" s="154"/>
      <c r="AH1569" s="154"/>
      <c r="AI1569" s="154"/>
      <c r="AJ1569" s="154"/>
      <c r="AK1569" s="154"/>
      <c r="AL1569" s="154"/>
      <c r="AM1569" s="154"/>
      <c r="AN1569" s="154"/>
      <c r="AO1569" s="154"/>
      <c r="AP1569" s="154"/>
      <c r="AQ1569" s="154"/>
      <c r="AR1569" s="154"/>
      <c r="AS1569" s="154"/>
      <c r="AT1569" s="154"/>
      <c r="AU1569" s="154"/>
      <c r="AV1569" s="154"/>
      <c r="AW1569" s="154"/>
      <c r="AX1569" s="154"/>
      <c r="AY1569" s="154"/>
      <c r="AZ1569" s="154"/>
      <c r="BA1569" s="154"/>
      <c r="BB1569" s="154"/>
      <c r="BC1569" s="154"/>
      <c r="BD1569" s="154"/>
      <c r="BE1569" s="154"/>
      <c r="BF1569" s="154"/>
      <c r="BG1569" s="154"/>
      <c r="BH1569" s="154"/>
      <c r="BI1569" s="154"/>
      <c r="BJ1569" s="154"/>
      <c r="BK1569" s="154"/>
      <c r="BL1569" s="154"/>
      <c r="BM1569" s="154"/>
      <c r="BN1569" s="154"/>
      <c r="BO1569" s="154"/>
      <c r="BP1569" s="154"/>
      <c r="BQ1569" s="154"/>
      <c r="BR1569" s="154"/>
      <c r="BS1569" s="154"/>
      <c r="BT1569" s="154"/>
      <c r="BU1569" s="154"/>
      <c r="BV1569" s="154"/>
      <c r="BW1569" s="154"/>
      <c r="BX1569" s="154"/>
      <c r="BY1569" s="154"/>
      <c r="BZ1569" s="154"/>
      <c r="CA1569" s="154"/>
      <c r="CB1569" s="154"/>
      <c r="CC1569" s="154"/>
      <c r="CD1569" s="154"/>
      <c r="CE1569" s="154"/>
      <c r="CF1569" s="154"/>
      <c r="CG1569" s="154"/>
      <c r="CH1569" s="154"/>
      <c r="CI1569" s="154"/>
      <c r="CJ1569" s="154"/>
      <c r="CK1569" s="154"/>
      <c r="CL1569" s="154"/>
      <c r="CM1569" s="154"/>
      <c r="CN1569" s="154"/>
      <c r="CO1569" s="154"/>
      <c r="CP1569" s="154"/>
      <c r="CQ1569" s="154"/>
      <c r="CR1569" s="154"/>
      <c r="CS1569" s="154"/>
      <c r="CT1569" s="154"/>
      <c r="CU1569" s="154"/>
      <c r="CV1569" s="154"/>
      <c r="CW1569" s="154"/>
      <c r="CX1569" s="154"/>
      <c r="CY1569" s="154"/>
      <c r="CZ1569" s="154"/>
      <c r="DA1569" s="154"/>
      <c r="DB1569" s="154"/>
      <c r="DC1569" s="154"/>
      <c r="DD1569" s="154"/>
      <c r="DE1569" s="154"/>
      <c r="DF1569" s="154"/>
      <c r="DG1569" s="154"/>
      <c r="DH1569" s="154"/>
      <c r="DI1569" s="154"/>
      <c r="DJ1569" s="154"/>
      <c r="DK1569" s="154"/>
      <c r="DL1569" s="154"/>
      <c r="DM1569" s="154"/>
      <c r="DN1569" s="154"/>
      <c r="DO1569" s="154"/>
      <c r="DP1569" s="154"/>
      <c r="DQ1569" s="154"/>
      <c r="DR1569" s="154"/>
      <c r="DS1569" s="154"/>
      <c r="DT1569" s="154"/>
      <c r="DU1569" s="154"/>
      <c r="DV1569" s="154"/>
      <c r="DW1569" s="154"/>
      <c r="DX1569" s="154"/>
      <c r="DY1569" s="154"/>
      <c r="DZ1569" s="154"/>
      <c r="EA1569" s="154"/>
      <c r="EB1569" s="154"/>
      <c r="EC1569" s="154"/>
      <c r="ED1569" s="154"/>
      <c r="EE1569" s="154"/>
      <c r="EF1569" s="154"/>
      <c r="EG1569" s="154"/>
      <c r="EH1569" s="154"/>
      <c r="EI1569" s="154"/>
      <c r="EJ1569" s="154"/>
      <c r="EK1569" s="154"/>
      <c r="EL1569" s="154"/>
      <c r="EM1569" s="154"/>
      <c r="EN1569" s="154"/>
      <c r="EO1569" s="154"/>
      <c r="EP1569" s="154"/>
      <c r="EQ1569" s="154"/>
      <c r="ER1569" s="154"/>
      <c r="ES1569" s="154"/>
      <c r="ET1569" s="154"/>
      <c r="EU1569" s="154"/>
      <c r="EV1569" s="154"/>
      <c r="EW1569" s="154"/>
      <c r="EX1569" s="154"/>
      <c r="EY1569" s="154"/>
      <c r="EZ1569" s="154"/>
      <c r="FA1569" s="154"/>
      <c r="FB1569" s="154"/>
      <c r="FC1569" s="154"/>
      <c r="FD1569" s="154"/>
      <c r="FE1569" s="154"/>
      <c r="FF1569" s="154"/>
      <c r="FG1569" s="154"/>
      <c r="FH1569" s="154"/>
      <c r="FI1569" s="154"/>
      <c r="FJ1569" s="154"/>
      <c r="FK1569" s="154"/>
      <c r="FL1569" s="154"/>
      <c r="FM1569" s="154"/>
      <c r="FN1569" s="154"/>
      <c r="FO1569" s="154"/>
      <c r="FP1569" s="154"/>
      <c r="FQ1569" s="154"/>
      <c r="FR1569" s="154"/>
      <c r="FS1569" s="154"/>
      <c r="FT1569" s="154"/>
      <c r="FU1569" s="154"/>
      <c r="FV1569" s="154"/>
      <c r="FW1569" s="154"/>
      <c r="FX1569" s="154"/>
      <c r="FY1569" s="154"/>
      <c r="FZ1569" s="154"/>
      <c r="GA1569" s="154"/>
      <c r="GB1569" s="154"/>
      <c r="GC1569" s="154"/>
      <c r="GD1569" s="154"/>
      <c r="GE1569" s="154"/>
      <c r="GF1569" s="154"/>
      <c r="GG1569" s="154"/>
      <c r="GH1569" s="154"/>
      <c r="GI1569" s="154"/>
      <c r="GJ1569" s="154"/>
      <c r="GK1569" s="154"/>
      <c r="GL1569" s="154"/>
      <c r="GM1569" s="154"/>
      <c r="GN1569" s="154"/>
      <c r="GO1569" s="154"/>
      <c r="GP1569" s="154"/>
      <c r="GQ1569" s="154"/>
      <c r="GR1569" s="154"/>
      <c r="GS1569" s="154"/>
      <c r="GT1569" s="154"/>
      <c r="GU1569" s="154"/>
      <c r="GV1569" s="154"/>
      <c r="GW1569" s="154"/>
      <c r="GX1569" s="154"/>
      <c r="GY1569" s="154"/>
      <c r="GZ1569" s="154"/>
      <c r="HA1569" s="154"/>
      <c r="HB1569" s="154"/>
      <c r="HC1569" s="154"/>
      <c r="HD1569" s="154"/>
      <c r="HE1569" s="154"/>
      <c r="HF1569" s="154"/>
      <c r="HG1569" s="154"/>
      <c r="HH1569" s="154"/>
      <c r="HI1569" s="154"/>
      <c r="HJ1569" s="154"/>
      <c r="HK1569" s="154"/>
      <c r="HL1569" s="154"/>
      <c r="HM1569" s="154"/>
      <c r="HN1569" s="154"/>
      <c r="HO1569" s="154"/>
      <c r="HP1569" s="154"/>
      <c r="HQ1569" s="154"/>
      <c r="HR1569" s="154"/>
      <c r="HS1569" s="154"/>
      <c r="HT1569" s="154"/>
      <c r="HU1569" s="154"/>
      <c r="HV1569" s="154"/>
      <c r="HW1569" s="154"/>
      <c r="HX1569" s="154"/>
      <c r="HY1569" s="154"/>
      <c r="HZ1569" s="154"/>
      <c r="IA1569" s="154"/>
      <c r="IB1569" s="154"/>
      <c r="IC1569" s="154"/>
      <c r="ID1569" s="154"/>
      <c r="IE1569" s="154"/>
      <c r="IF1569" s="154"/>
      <c r="IG1569" s="154"/>
      <c r="IH1569" s="154"/>
      <c r="II1569" s="154"/>
      <c r="IJ1569" s="154"/>
      <c r="IK1569" s="154"/>
      <c r="IL1569" s="154"/>
      <c r="IM1569" s="154"/>
      <c r="IN1569" s="154"/>
      <c r="IO1569" s="154"/>
      <c r="IP1569" s="154"/>
      <c r="IQ1569" s="154"/>
      <c r="IR1569" s="154"/>
      <c r="IS1569" s="154"/>
      <c r="IT1569" s="154"/>
      <c r="IU1569" s="154"/>
      <c r="IV1569" s="154"/>
      <c r="IW1569" s="154"/>
      <c r="IX1569" s="154"/>
      <c r="IY1569" s="154"/>
      <c r="IZ1569" s="154"/>
      <c r="JA1569" s="154"/>
      <c r="JB1569" s="154"/>
      <c r="JC1569" s="154"/>
    </row>
    <row r="1570" spans="1:263" s="853" customFormat="1" ht="45" x14ac:dyDescent="0.25">
      <c r="A1570" s="217"/>
      <c r="B1570" s="217">
        <v>1</v>
      </c>
      <c r="C1570" s="176" t="s">
        <v>679</v>
      </c>
      <c r="D1570" s="175"/>
      <c r="E1570" s="176"/>
      <c r="F1570" s="1902">
        <f t="shared" si="1470"/>
        <v>3345</v>
      </c>
      <c r="G1570" s="748">
        <f t="shared" si="1470"/>
        <v>836.25</v>
      </c>
      <c r="H1570" s="748">
        <f t="shared" si="1470"/>
        <v>315</v>
      </c>
      <c r="I1570" s="2081">
        <f t="shared" si="1470"/>
        <v>37.668161434977577</v>
      </c>
      <c r="J1570" s="2534"/>
      <c r="K1570" s="2534"/>
      <c r="L1570" s="2535"/>
      <c r="M1570" s="2535"/>
      <c r="N1570" s="2535"/>
      <c r="O1570" s="2535"/>
      <c r="P1570" s="2535"/>
      <c r="Q1570" s="2535"/>
      <c r="R1570" s="2533">
        <f t="shared" ref="R1570:AB1570" si="1489">R1489</f>
        <v>7359</v>
      </c>
      <c r="S1570" s="2533">
        <f t="shared" ref="S1570:T1570" si="1490">S1489</f>
        <v>7359</v>
      </c>
      <c r="T1570" s="2533">
        <f t="shared" si="1490"/>
        <v>7359</v>
      </c>
      <c r="U1570" s="373">
        <f t="shared" si="1489"/>
        <v>1839.75</v>
      </c>
      <c r="V1570" s="2533">
        <f t="shared" si="1489"/>
        <v>697.84503000000018</v>
      </c>
      <c r="W1570" s="1123">
        <f t="shared" si="1489"/>
        <v>0</v>
      </c>
      <c r="X1570" s="2533">
        <f t="shared" si="1489"/>
        <v>0</v>
      </c>
      <c r="Y1570" s="2533">
        <f t="shared" si="1489"/>
        <v>-1141.9049699999998</v>
      </c>
      <c r="Z1570" s="2677">
        <f t="shared" si="1489"/>
        <v>0</v>
      </c>
      <c r="AA1570" s="2677">
        <f t="shared" si="1489"/>
        <v>0</v>
      </c>
      <c r="AB1570" s="2533">
        <f t="shared" si="1489"/>
        <v>697.84503000000018</v>
      </c>
      <c r="AC1570" s="925"/>
      <c r="AD1570" s="918"/>
      <c r="AE1570" s="2276"/>
      <c r="AF1570" s="2958"/>
      <c r="AG1570" s="154"/>
      <c r="AH1570" s="154"/>
      <c r="AI1570" s="154"/>
      <c r="AJ1570" s="154"/>
      <c r="AK1570" s="154"/>
      <c r="AL1570" s="154"/>
      <c r="AM1570" s="154"/>
      <c r="AN1570" s="154"/>
      <c r="AO1570" s="154"/>
      <c r="AP1570" s="154"/>
      <c r="AQ1570" s="154"/>
      <c r="AR1570" s="154"/>
      <c r="AS1570" s="154"/>
      <c r="AT1570" s="154"/>
      <c r="AU1570" s="154"/>
      <c r="AV1570" s="154"/>
      <c r="AW1570" s="154"/>
      <c r="AX1570" s="154"/>
      <c r="AY1570" s="154"/>
      <c r="AZ1570" s="154"/>
      <c r="BA1570" s="154"/>
      <c r="BB1570" s="154"/>
      <c r="BC1570" s="154"/>
      <c r="BD1570" s="154"/>
      <c r="BE1570" s="154"/>
      <c r="BF1570" s="154"/>
      <c r="BG1570" s="154"/>
      <c r="BH1570" s="154"/>
      <c r="BI1570" s="154"/>
      <c r="BJ1570" s="154"/>
      <c r="BK1570" s="154"/>
      <c r="BL1570" s="154"/>
      <c r="BM1570" s="154"/>
      <c r="BN1570" s="154"/>
      <c r="BO1570" s="154"/>
      <c r="BP1570" s="154"/>
      <c r="BQ1570" s="154"/>
      <c r="BR1570" s="154"/>
      <c r="BS1570" s="154"/>
      <c r="BT1570" s="154"/>
      <c r="BU1570" s="154"/>
      <c r="BV1570" s="154"/>
      <c r="BW1570" s="154"/>
      <c r="BX1570" s="154"/>
      <c r="BY1570" s="154"/>
      <c r="BZ1570" s="154"/>
      <c r="CA1570" s="154"/>
      <c r="CB1570" s="154"/>
      <c r="CC1570" s="154"/>
      <c r="CD1570" s="154"/>
      <c r="CE1570" s="154"/>
      <c r="CF1570" s="154"/>
      <c r="CG1570" s="154"/>
      <c r="CH1570" s="154"/>
      <c r="CI1570" s="154"/>
      <c r="CJ1570" s="154"/>
      <c r="CK1570" s="154"/>
      <c r="CL1570" s="154"/>
      <c r="CM1570" s="154"/>
      <c r="CN1570" s="154"/>
      <c r="CO1570" s="154"/>
      <c r="CP1570" s="154"/>
      <c r="CQ1570" s="154"/>
      <c r="CR1570" s="154"/>
      <c r="CS1570" s="154"/>
      <c r="CT1570" s="154"/>
      <c r="CU1570" s="154"/>
      <c r="CV1570" s="154"/>
      <c r="CW1570" s="154"/>
      <c r="CX1570" s="154"/>
      <c r="CY1570" s="154"/>
      <c r="CZ1570" s="154"/>
      <c r="DA1570" s="154"/>
      <c r="DB1570" s="154"/>
      <c r="DC1570" s="154"/>
      <c r="DD1570" s="154"/>
      <c r="DE1570" s="154"/>
      <c r="DF1570" s="154"/>
      <c r="DG1570" s="154"/>
      <c r="DH1570" s="154"/>
      <c r="DI1570" s="154"/>
      <c r="DJ1570" s="154"/>
      <c r="DK1570" s="154"/>
      <c r="DL1570" s="154"/>
      <c r="DM1570" s="154"/>
      <c r="DN1570" s="154"/>
      <c r="DO1570" s="154"/>
      <c r="DP1570" s="154"/>
      <c r="DQ1570" s="154"/>
      <c r="DR1570" s="154"/>
      <c r="DS1570" s="154"/>
      <c r="DT1570" s="154"/>
      <c r="DU1570" s="154"/>
      <c r="DV1570" s="154"/>
      <c r="DW1570" s="154"/>
      <c r="DX1570" s="154"/>
      <c r="DY1570" s="154"/>
      <c r="DZ1570" s="154"/>
      <c r="EA1570" s="154"/>
      <c r="EB1570" s="154"/>
      <c r="EC1570" s="154"/>
      <c r="ED1570" s="154"/>
      <c r="EE1570" s="154"/>
      <c r="EF1570" s="154"/>
      <c r="EG1570" s="154"/>
      <c r="EH1570" s="154"/>
      <c r="EI1570" s="154"/>
      <c r="EJ1570" s="154"/>
      <c r="EK1570" s="154"/>
      <c r="EL1570" s="154"/>
      <c r="EM1570" s="154"/>
      <c r="EN1570" s="154"/>
      <c r="EO1570" s="154"/>
      <c r="EP1570" s="154"/>
      <c r="EQ1570" s="154"/>
      <c r="ER1570" s="154"/>
      <c r="ES1570" s="154"/>
      <c r="ET1570" s="154"/>
      <c r="EU1570" s="154"/>
      <c r="EV1570" s="154"/>
      <c r="EW1570" s="154"/>
      <c r="EX1570" s="154"/>
      <c r="EY1570" s="154"/>
      <c r="EZ1570" s="154"/>
      <c r="FA1570" s="154"/>
      <c r="FB1570" s="154"/>
      <c r="FC1570" s="154"/>
      <c r="FD1570" s="154"/>
      <c r="FE1570" s="154"/>
      <c r="FF1570" s="154"/>
      <c r="FG1570" s="154"/>
      <c r="FH1570" s="154"/>
      <c r="FI1570" s="154"/>
      <c r="FJ1570" s="154"/>
      <c r="FK1570" s="154"/>
      <c r="FL1570" s="154"/>
      <c r="FM1570" s="154"/>
      <c r="FN1570" s="154"/>
      <c r="FO1570" s="154"/>
      <c r="FP1570" s="154"/>
      <c r="FQ1570" s="154"/>
      <c r="FR1570" s="154"/>
      <c r="FS1570" s="154"/>
      <c r="FT1570" s="154"/>
      <c r="FU1570" s="154"/>
      <c r="FV1570" s="154"/>
      <c r="FW1570" s="154"/>
      <c r="FX1570" s="154"/>
      <c r="FY1570" s="154"/>
      <c r="FZ1570" s="154"/>
      <c r="GA1570" s="154"/>
      <c r="GB1570" s="154"/>
      <c r="GC1570" s="154"/>
      <c r="GD1570" s="154"/>
      <c r="GE1570" s="154"/>
      <c r="GF1570" s="154"/>
      <c r="GG1570" s="154"/>
      <c r="GH1570" s="154"/>
      <c r="GI1570" s="154"/>
      <c r="GJ1570" s="154"/>
      <c r="GK1570" s="154"/>
      <c r="GL1570" s="154"/>
      <c r="GM1570" s="154"/>
      <c r="GN1570" s="154"/>
      <c r="GO1570" s="154"/>
      <c r="GP1570" s="154"/>
      <c r="GQ1570" s="154"/>
      <c r="GR1570" s="154"/>
      <c r="GS1570" s="154"/>
      <c r="GT1570" s="154"/>
      <c r="GU1570" s="154"/>
      <c r="GV1570" s="154"/>
      <c r="GW1570" s="154"/>
      <c r="GX1570" s="154"/>
      <c r="GY1570" s="154"/>
      <c r="GZ1570" s="154"/>
      <c r="HA1570" s="154"/>
      <c r="HB1570" s="154"/>
      <c r="HC1570" s="154"/>
      <c r="HD1570" s="154"/>
      <c r="HE1570" s="154"/>
      <c r="HF1570" s="154"/>
      <c r="HG1570" s="154"/>
      <c r="HH1570" s="154"/>
      <c r="HI1570" s="154"/>
      <c r="HJ1570" s="154"/>
      <c r="HK1570" s="154"/>
      <c r="HL1570" s="154"/>
      <c r="HM1570" s="154"/>
      <c r="HN1570" s="154"/>
      <c r="HO1570" s="154"/>
      <c r="HP1570" s="154"/>
      <c r="HQ1570" s="154"/>
      <c r="HR1570" s="154"/>
      <c r="HS1570" s="154"/>
      <c r="HT1570" s="154"/>
      <c r="HU1570" s="154"/>
      <c r="HV1570" s="154"/>
      <c r="HW1570" s="154"/>
      <c r="HX1570" s="154"/>
      <c r="HY1570" s="154"/>
      <c r="HZ1570" s="154"/>
      <c r="IA1570" s="154"/>
      <c r="IB1570" s="154"/>
      <c r="IC1570" s="154"/>
      <c r="ID1570" s="154"/>
      <c r="IE1570" s="154"/>
      <c r="IF1570" s="154"/>
      <c r="IG1570" s="154"/>
      <c r="IH1570" s="154"/>
      <c r="II1570" s="154"/>
      <c r="IJ1570" s="154"/>
      <c r="IK1570" s="154"/>
      <c r="IL1570" s="154"/>
      <c r="IM1570" s="154"/>
      <c r="IN1570" s="154"/>
      <c r="IO1570" s="154"/>
      <c r="IP1570" s="154"/>
      <c r="IQ1570" s="154"/>
      <c r="IR1570" s="154"/>
      <c r="IS1570" s="154"/>
      <c r="IT1570" s="154"/>
      <c r="IU1570" s="154"/>
      <c r="IV1570" s="154"/>
      <c r="IW1570" s="154"/>
      <c r="IX1570" s="154"/>
      <c r="IY1570" s="154"/>
      <c r="IZ1570" s="154"/>
      <c r="JA1570" s="154"/>
      <c r="JB1570" s="154"/>
      <c r="JC1570" s="154"/>
    </row>
    <row r="1571" spans="1:263" s="853" customFormat="1" ht="72" x14ac:dyDescent="0.25">
      <c r="A1571" s="217"/>
      <c r="B1571" s="217">
        <v>1</v>
      </c>
      <c r="C1571" s="291" t="s">
        <v>680</v>
      </c>
      <c r="D1571" s="175"/>
      <c r="E1571" s="176"/>
      <c r="F1571" s="1902">
        <f t="shared" si="1470"/>
        <v>4200</v>
      </c>
      <c r="G1571" s="748">
        <f t="shared" si="1470"/>
        <v>1050</v>
      </c>
      <c r="H1571" s="748">
        <f t="shared" si="1470"/>
        <v>987</v>
      </c>
      <c r="I1571" s="2081">
        <f t="shared" si="1470"/>
        <v>94</v>
      </c>
      <c r="J1571" s="2534"/>
      <c r="K1571" s="2534"/>
      <c r="L1571" s="2535"/>
      <c r="M1571" s="2535"/>
      <c r="N1571" s="2535"/>
      <c r="O1571" s="2535"/>
      <c r="P1571" s="2535"/>
      <c r="Q1571" s="2535"/>
      <c r="R1571" s="2533">
        <f t="shared" ref="R1571:AB1571" si="1491">R1490</f>
        <v>19320</v>
      </c>
      <c r="S1571" s="2533">
        <f t="shared" ref="S1571:T1571" si="1492">S1490</f>
        <v>19320</v>
      </c>
      <c r="T1571" s="2533">
        <f t="shared" si="1492"/>
        <v>19320</v>
      </c>
      <c r="U1571" s="373">
        <f t="shared" si="1491"/>
        <v>4830</v>
      </c>
      <c r="V1571" s="2533">
        <f t="shared" si="1491"/>
        <v>5856.3750500000006</v>
      </c>
      <c r="W1571" s="1123">
        <f t="shared" si="1491"/>
        <v>0</v>
      </c>
      <c r="X1571" s="2533">
        <f t="shared" si="1491"/>
        <v>0</v>
      </c>
      <c r="Y1571" s="2533">
        <f t="shared" si="1491"/>
        <v>1026.3750500000006</v>
      </c>
      <c r="Z1571" s="2677">
        <f t="shared" si="1491"/>
        <v>0</v>
      </c>
      <c r="AA1571" s="2677">
        <f t="shared" si="1491"/>
        <v>0</v>
      </c>
      <c r="AB1571" s="2533">
        <f t="shared" si="1491"/>
        <v>5856.3750500000006</v>
      </c>
      <c r="AC1571" s="925"/>
      <c r="AD1571" s="918"/>
      <c r="AE1571" s="2276"/>
      <c r="AF1571" s="2958"/>
      <c r="AG1571" s="154"/>
      <c r="AH1571" s="154"/>
      <c r="AI1571" s="154"/>
      <c r="AJ1571" s="154"/>
      <c r="AK1571" s="154"/>
      <c r="AL1571" s="154"/>
      <c r="AM1571" s="154"/>
      <c r="AN1571" s="154"/>
      <c r="AO1571" s="154"/>
      <c r="AP1571" s="154"/>
      <c r="AQ1571" s="154"/>
      <c r="AR1571" s="154"/>
      <c r="AS1571" s="154"/>
      <c r="AT1571" s="154"/>
      <c r="AU1571" s="154"/>
      <c r="AV1571" s="154"/>
      <c r="AW1571" s="154"/>
      <c r="AX1571" s="154"/>
      <c r="AY1571" s="154"/>
      <c r="AZ1571" s="154"/>
      <c r="BA1571" s="154"/>
      <c r="BB1571" s="154"/>
      <c r="BC1571" s="154"/>
      <c r="BD1571" s="154"/>
      <c r="BE1571" s="154"/>
      <c r="BF1571" s="154"/>
      <c r="BG1571" s="154"/>
      <c r="BH1571" s="154"/>
      <c r="BI1571" s="154"/>
      <c r="BJ1571" s="154"/>
      <c r="BK1571" s="154"/>
      <c r="BL1571" s="154"/>
      <c r="BM1571" s="154"/>
      <c r="BN1571" s="154"/>
      <c r="BO1571" s="154"/>
      <c r="BP1571" s="154"/>
      <c r="BQ1571" s="154"/>
      <c r="BR1571" s="154"/>
      <c r="BS1571" s="154"/>
      <c r="BT1571" s="154"/>
      <c r="BU1571" s="154"/>
      <c r="BV1571" s="154"/>
      <c r="BW1571" s="154"/>
      <c r="BX1571" s="154"/>
      <c r="BY1571" s="154"/>
      <c r="BZ1571" s="154"/>
      <c r="CA1571" s="154"/>
      <c r="CB1571" s="154"/>
      <c r="CC1571" s="154"/>
      <c r="CD1571" s="154"/>
      <c r="CE1571" s="154"/>
      <c r="CF1571" s="154"/>
      <c r="CG1571" s="154"/>
      <c r="CH1571" s="154"/>
      <c r="CI1571" s="154"/>
      <c r="CJ1571" s="154"/>
      <c r="CK1571" s="154"/>
      <c r="CL1571" s="154"/>
      <c r="CM1571" s="154"/>
      <c r="CN1571" s="154"/>
      <c r="CO1571" s="154"/>
      <c r="CP1571" s="154"/>
      <c r="CQ1571" s="154"/>
      <c r="CR1571" s="154"/>
      <c r="CS1571" s="154"/>
      <c r="CT1571" s="154"/>
      <c r="CU1571" s="154"/>
      <c r="CV1571" s="154"/>
      <c r="CW1571" s="154"/>
      <c r="CX1571" s="154"/>
      <c r="CY1571" s="154"/>
      <c r="CZ1571" s="154"/>
      <c r="DA1571" s="154"/>
      <c r="DB1571" s="154"/>
      <c r="DC1571" s="154"/>
      <c r="DD1571" s="154"/>
      <c r="DE1571" s="154"/>
      <c r="DF1571" s="154"/>
      <c r="DG1571" s="154"/>
      <c r="DH1571" s="154"/>
      <c r="DI1571" s="154"/>
      <c r="DJ1571" s="154"/>
      <c r="DK1571" s="154"/>
      <c r="DL1571" s="154"/>
      <c r="DM1571" s="154"/>
      <c r="DN1571" s="154"/>
      <c r="DO1571" s="154"/>
      <c r="DP1571" s="154"/>
      <c r="DQ1571" s="154"/>
      <c r="DR1571" s="154"/>
      <c r="DS1571" s="154"/>
      <c r="DT1571" s="154"/>
      <c r="DU1571" s="154"/>
      <c r="DV1571" s="154"/>
      <c r="DW1571" s="154"/>
      <c r="DX1571" s="154"/>
      <c r="DY1571" s="154"/>
      <c r="DZ1571" s="154"/>
      <c r="EA1571" s="154"/>
      <c r="EB1571" s="154"/>
      <c r="EC1571" s="154"/>
      <c r="ED1571" s="154"/>
      <c r="EE1571" s="154"/>
      <c r="EF1571" s="154"/>
      <c r="EG1571" s="154"/>
      <c r="EH1571" s="154"/>
      <c r="EI1571" s="154"/>
      <c r="EJ1571" s="154"/>
      <c r="EK1571" s="154"/>
      <c r="EL1571" s="154"/>
      <c r="EM1571" s="154"/>
      <c r="EN1571" s="154"/>
      <c r="EO1571" s="154"/>
      <c r="EP1571" s="154"/>
      <c r="EQ1571" s="154"/>
      <c r="ER1571" s="154"/>
      <c r="ES1571" s="154"/>
      <c r="ET1571" s="154"/>
      <c r="EU1571" s="154"/>
      <c r="EV1571" s="154"/>
      <c r="EW1571" s="154"/>
      <c r="EX1571" s="154"/>
      <c r="EY1571" s="154"/>
      <c r="EZ1571" s="154"/>
      <c r="FA1571" s="154"/>
      <c r="FB1571" s="154"/>
      <c r="FC1571" s="154"/>
      <c r="FD1571" s="154"/>
      <c r="FE1571" s="154"/>
      <c r="FF1571" s="154"/>
      <c r="FG1571" s="154"/>
      <c r="FH1571" s="154"/>
      <c r="FI1571" s="154"/>
      <c r="FJ1571" s="154"/>
      <c r="FK1571" s="154"/>
      <c r="FL1571" s="154"/>
      <c r="FM1571" s="154"/>
      <c r="FN1571" s="154"/>
      <c r="FO1571" s="154"/>
      <c r="FP1571" s="154"/>
      <c r="FQ1571" s="154"/>
      <c r="FR1571" s="154"/>
      <c r="FS1571" s="154"/>
      <c r="FT1571" s="154"/>
      <c r="FU1571" s="154"/>
      <c r="FV1571" s="154"/>
      <c r="FW1571" s="154"/>
      <c r="FX1571" s="154"/>
      <c r="FY1571" s="154"/>
      <c r="FZ1571" s="154"/>
      <c r="GA1571" s="154"/>
      <c r="GB1571" s="154"/>
      <c r="GC1571" s="154"/>
      <c r="GD1571" s="154"/>
      <c r="GE1571" s="154"/>
      <c r="GF1571" s="154"/>
      <c r="GG1571" s="154"/>
      <c r="GH1571" s="154"/>
      <c r="GI1571" s="154"/>
      <c r="GJ1571" s="154"/>
      <c r="GK1571" s="154"/>
      <c r="GL1571" s="154"/>
      <c r="GM1571" s="154"/>
      <c r="GN1571" s="154"/>
      <c r="GO1571" s="154"/>
      <c r="GP1571" s="154"/>
      <c r="GQ1571" s="154"/>
      <c r="GR1571" s="154"/>
      <c r="GS1571" s="154"/>
      <c r="GT1571" s="154"/>
      <c r="GU1571" s="154"/>
      <c r="GV1571" s="154"/>
      <c r="GW1571" s="154"/>
      <c r="GX1571" s="154"/>
      <c r="GY1571" s="154"/>
      <c r="GZ1571" s="154"/>
      <c r="HA1571" s="154"/>
      <c r="HB1571" s="154"/>
      <c r="HC1571" s="154"/>
      <c r="HD1571" s="154"/>
      <c r="HE1571" s="154"/>
      <c r="HF1571" s="154"/>
      <c r="HG1571" s="154"/>
      <c r="HH1571" s="154"/>
      <c r="HI1571" s="154"/>
      <c r="HJ1571" s="154"/>
      <c r="HK1571" s="154"/>
      <c r="HL1571" s="154"/>
      <c r="HM1571" s="154"/>
      <c r="HN1571" s="154"/>
      <c r="HO1571" s="154"/>
      <c r="HP1571" s="154"/>
      <c r="HQ1571" s="154"/>
      <c r="HR1571" s="154"/>
      <c r="HS1571" s="154"/>
      <c r="HT1571" s="154"/>
      <c r="HU1571" s="154"/>
      <c r="HV1571" s="154"/>
      <c r="HW1571" s="154"/>
      <c r="HX1571" s="154"/>
      <c r="HY1571" s="154"/>
      <c r="HZ1571" s="154"/>
      <c r="IA1571" s="154"/>
      <c r="IB1571" s="154"/>
      <c r="IC1571" s="154"/>
      <c r="ID1571" s="154"/>
      <c r="IE1571" s="154"/>
      <c r="IF1571" s="154"/>
      <c r="IG1571" s="154"/>
      <c r="IH1571" s="154"/>
      <c r="II1571" s="154"/>
      <c r="IJ1571" s="154"/>
      <c r="IK1571" s="154"/>
      <c r="IL1571" s="154"/>
      <c r="IM1571" s="154"/>
      <c r="IN1571" s="154"/>
      <c r="IO1571" s="154"/>
      <c r="IP1571" s="154"/>
      <c r="IQ1571" s="154"/>
      <c r="IR1571" s="154"/>
      <c r="IS1571" s="154"/>
      <c r="IT1571" s="154"/>
      <c r="IU1571" s="154"/>
      <c r="IV1571" s="154"/>
      <c r="IW1571" s="154"/>
      <c r="IX1571" s="154"/>
      <c r="IY1571" s="154"/>
      <c r="IZ1571" s="154"/>
      <c r="JA1571" s="154"/>
      <c r="JB1571" s="154"/>
      <c r="JC1571" s="154"/>
    </row>
    <row r="1572" spans="1:263" s="853" customFormat="1" ht="60" x14ac:dyDescent="0.25">
      <c r="A1572" s="217"/>
      <c r="B1572" s="217">
        <v>1</v>
      </c>
      <c r="C1572" s="176" t="s">
        <v>681</v>
      </c>
      <c r="D1572" s="175"/>
      <c r="E1572" s="176"/>
      <c r="F1572" s="1902">
        <f t="shared" si="1470"/>
        <v>660</v>
      </c>
      <c r="G1572" s="748">
        <f t="shared" si="1470"/>
        <v>165</v>
      </c>
      <c r="H1572" s="748">
        <f t="shared" si="1470"/>
        <v>296</v>
      </c>
      <c r="I1572" s="2081">
        <f t="shared" si="1470"/>
        <v>179.39393939393941</v>
      </c>
      <c r="J1572" s="2534"/>
      <c r="K1572" s="2534"/>
      <c r="L1572" s="2535"/>
      <c r="M1572" s="2535"/>
      <c r="N1572" s="2535"/>
      <c r="O1572" s="2535"/>
      <c r="P1572" s="2535"/>
      <c r="Q1572" s="2535"/>
      <c r="R1572" s="373">
        <f t="shared" ref="R1572:AB1572" si="1493">R1491</f>
        <v>2079</v>
      </c>
      <c r="S1572" s="373">
        <f t="shared" ref="S1572:T1572" si="1494">S1491</f>
        <v>2079</v>
      </c>
      <c r="T1572" s="373">
        <f t="shared" si="1494"/>
        <v>2079</v>
      </c>
      <c r="U1572" s="373">
        <f t="shared" si="1493"/>
        <v>519.75</v>
      </c>
      <c r="V1572" s="2533">
        <f t="shared" si="1493"/>
        <v>591.48904000000005</v>
      </c>
      <c r="W1572" s="1123">
        <f t="shared" si="1493"/>
        <v>0</v>
      </c>
      <c r="X1572" s="2533">
        <f t="shared" si="1493"/>
        <v>0</v>
      </c>
      <c r="Y1572" s="2533">
        <f t="shared" si="1493"/>
        <v>71.739040000000045</v>
      </c>
      <c r="Z1572" s="2677">
        <f t="shared" si="1493"/>
        <v>0</v>
      </c>
      <c r="AA1572" s="2677">
        <f t="shared" si="1493"/>
        <v>0</v>
      </c>
      <c r="AB1572" s="2533">
        <f t="shared" si="1493"/>
        <v>591.48904000000005</v>
      </c>
      <c r="AC1572" s="925"/>
      <c r="AD1572" s="918"/>
      <c r="AE1572" s="2276"/>
      <c r="AF1572" s="2958"/>
      <c r="AG1572" s="154"/>
      <c r="AH1572" s="154"/>
      <c r="AI1572" s="154"/>
      <c r="AJ1572" s="154"/>
      <c r="AK1572" s="154"/>
      <c r="AL1572" s="154"/>
      <c r="AM1572" s="154"/>
      <c r="AN1572" s="154"/>
      <c r="AO1572" s="154"/>
      <c r="AP1572" s="154"/>
      <c r="AQ1572" s="154"/>
      <c r="AR1572" s="154"/>
      <c r="AS1572" s="154"/>
      <c r="AT1572" s="154"/>
      <c r="AU1572" s="154"/>
      <c r="AV1572" s="154"/>
      <c r="AW1572" s="154"/>
      <c r="AX1572" s="154"/>
      <c r="AY1572" s="154"/>
      <c r="AZ1572" s="154"/>
      <c r="BA1572" s="154"/>
      <c r="BB1572" s="154"/>
      <c r="BC1572" s="154"/>
      <c r="BD1572" s="154"/>
      <c r="BE1572" s="154"/>
      <c r="BF1572" s="154"/>
      <c r="BG1572" s="154"/>
      <c r="BH1572" s="154"/>
      <c r="BI1572" s="154"/>
      <c r="BJ1572" s="154"/>
      <c r="BK1572" s="154"/>
      <c r="BL1572" s="154"/>
      <c r="BM1572" s="154"/>
      <c r="BN1572" s="154"/>
      <c r="BO1572" s="154"/>
      <c r="BP1572" s="154"/>
      <c r="BQ1572" s="154"/>
      <c r="BR1572" s="154"/>
      <c r="BS1572" s="154"/>
      <c r="BT1572" s="154"/>
      <c r="BU1572" s="154"/>
      <c r="BV1572" s="154"/>
      <c r="BW1572" s="154"/>
      <c r="BX1572" s="154"/>
      <c r="BY1572" s="154"/>
      <c r="BZ1572" s="154"/>
      <c r="CA1572" s="154"/>
      <c r="CB1572" s="154"/>
      <c r="CC1572" s="154"/>
      <c r="CD1572" s="154"/>
      <c r="CE1572" s="154"/>
      <c r="CF1572" s="154"/>
      <c r="CG1572" s="154"/>
      <c r="CH1572" s="154"/>
      <c r="CI1572" s="154"/>
      <c r="CJ1572" s="154"/>
      <c r="CK1572" s="154"/>
      <c r="CL1572" s="154"/>
      <c r="CM1572" s="154"/>
      <c r="CN1572" s="154"/>
      <c r="CO1572" s="154"/>
      <c r="CP1572" s="154"/>
      <c r="CQ1572" s="154"/>
      <c r="CR1572" s="154"/>
      <c r="CS1572" s="154"/>
      <c r="CT1572" s="154"/>
      <c r="CU1572" s="154"/>
      <c r="CV1572" s="154"/>
      <c r="CW1572" s="154"/>
      <c r="CX1572" s="154"/>
      <c r="CY1572" s="154"/>
      <c r="CZ1572" s="154"/>
      <c r="DA1572" s="154"/>
      <c r="DB1572" s="154"/>
      <c r="DC1572" s="154"/>
      <c r="DD1572" s="154"/>
      <c r="DE1572" s="154"/>
      <c r="DF1572" s="154"/>
      <c r="DG1572" s="154"/>
      <c r="DH1572" s="154"/>
      <c r="DI1572" s="154"/>
      <c r="DJ1572" s="154"/>
      <c r="DK1572" s="154"/>
      <c r="DL1572" s="154"/>
      <c r="DM1572" s="154"/>
      <c r="DN1572" s="154"/>
      <c r="DO1572" s="154"/>
      <c r="DP1572" s="154"/>
      <c r="DQ1572" s="154"/>
      <c r="DR1572" s="154"/>
      <c r="DS1572" s="154"/>
      <c r="DT1572" s="154"/>
      <c r="DU1572" s="154"/>
      <c r="DV1572" s="154"/>
      <c r="DW1572" s="154"/>
      <c r="DX1572" s="154"/>
      <c r="DY1572" s="154"/>
      <c r="DZ1572" s="154"/>
      <c r="EA1572" s="154"/>
      <c r="EB1572" s="154"/>
      <c r="EC1572" s="154"/>
      <c r="ED1572" s="154"/>
      <c r="EE1572" s="154"/>
      <c r="EF1572" s="154"/>
      <c r="EG1572" s="154"/>
      <c r="EH1572" s="154"/>
      <c r="EI1572" s="154"/>
      <c r="EJ1572" s="154"/>
      <c r="EK1572" s="154"/>
      <c r="EL1572" s="154"/>
      <c r="EM1572" s="154"/>
      <c r="EN1572" s="154"/>
      <c r="EO1572" s="154"/>
      <c r="EP1572" s="154"/>
      <c r="EQ1572" s="154"/>
      <c r="ER1572" s="154"/>
      <c r="ES1572" s="154"/>
      <c r="ET1572" s="154"/>
      <c r="EU1572" s="154"/>
      <c r="EV1572" s="154"/>
      <c r="EW1572" s="154"/>
      <c r="EX1572" s="154"/>
      <c r="EY1572" s="154"/>
      <c r="EZ1572" s="154"/>
      <c r="FA1572" s="154"/>
      <c r="FB1572" s="154"/>
      <c r="FC1572" s="154"/>
      <c r="FD1572" s="154"/>
      <c r="FE1572" s="154"/>
      <c r="FF1572" s="154"/>
      <c r="FG1572" s="154"/>
      <c r="FH1572" s="154"/>
      <c r="FI1572" s="154"/>
      <c r="FJ1572" s="154"/>
      <c r="FK1572" s="154"/>
      <c r="FL1572" s="154"/>
      <c r="FM1572" s="154"/>
      <c r="FN1572" s="154"/>
      <c r="FO1572" s="154"/>
      <c r="FP1572" s="154"/>
      <c r="FQ1572" s="154"/>
      <c r="FR1572" s="154"/>
      <c r="FS1572" s="154"/>
      <c r="FT1572" s="154"/>
      <c r="FU1572" s="154"/>
      <c r="FV1572" s="154"/>
      <c r="FW1572" s="154"/>
      <c r="FX1572" s="154"/>
      <c r="FY1572" s="154"/>
      <c r="FZ1572" s="154"/>
      <c r="GA1572" s="154"/>
      <c r="GB1572" s="154"/>
      <c r="GC1572" s="154"/>
      <c r="GD1572" s="154"/>
      <c r="GE1572" s="154"/>
      <c r="GF1572" s="154"/>
      <c r="GG1572" s="154"/>
      <c r="GH1572" s="154"/>
      <c r="GI1572" s="154"/>
      <c r="GJ1572" s="154"/>
      <c r="GK1572" s="154"/>
      <c r="GL1572" s="154"/>
      <c r="GM1572" s="154"/>
      <c r="GN1572" s="154"/>
      <c r="GO1572" s="154"/>
      <c r="GP1572" s="154"/>
      <c r="GQ1572" s="154"/>
      <c r="GR1572" s="154"/>
      <c r="GS1572" s="154"/>
      <c r="GT1572" s="154"/>
      <c r="GU1572" s="154"/>
      <c r="GV1572" s="154"/>
      <c r="GW1572" s="154"/>
      <c r="GX1572" s="154"/>
      <c r="GY1572" s="154"/>
      <c r="GZ1572" s="154"/>
      <c r="HA1572" s="154"/>
      <c r="HB1572" s="154"/>
      <c r="HC1572" s="154"/>
      <c r="HD1572" s="154"/>
      <c r="HE1572" s="154"/>
      <c r="HF1572" s="154"/>
      <c r="HG1572" s="154"/>
      <c r="HH1572" s="154"/>
      <c r="HI1572" s="154"/>
      <c r="HJ1572" s="154"/>
      <c r="HK1572" s="154"/>
      <c r="HL1572" s="154"/>
      <c r="HM1572" s="154"/>
      <c r="HN1572" s="154"/>
      <c r="HO1572" s="154"/>
      <c r="HP1572" s="154"/>
      <c r="HQ1572" s="154"/>
      <c r="HR1572" s="154"/>
      <c r="HS1572" s="154"/>
      <c r="HT1572" s="154"/>
      <c r="HU1572" s="154"/>
      <c r="HV1572" s="154"/>
      <c r="HW1572" s="154"/>
      <c r="HX1572" s="154"/>
      <c r="HY1572" s="154"/>
      <c r="HZ1572" s="154"/>
      <c r="IA1572" s="154"/>
      <c r="IB1572" s="154"/>
      <c r="IC1572" s="154"/>
      <c r="ID1572" s="154"/>
      <c r="IE1572" s="154"/>
      <c r="IF1572" s="154"/>
      <c r="IG1572" s="154"/>
      <c r="IH1572" s="154"/>
      <c r="II1572" s="154"/>
      <c r="IJ1572" s="154"/>
      <c r="IK1572" s="154"/>
      <c r="IL1572" s="154"/>
      <c r="IM1572" s="154"/>
      <c r="IN1572" s="154"/>
      <c r="IO1572" s="154"/>
      <c r="IP1572" s="154"/>
      <c r="IQ1572" s="154"/>
      <c r="IR1572" s="154"/>
      <c r="IS1572" s="154"/>
      <c r="IT1572" s="154"/>
      <c r="IU1572" s="154"/>
      <c r="IV1572" s="154"/>
      <c r="IW1572" s="154"/>
      <c r="IX1572" s="154"/>
      <c r="IY1572" s="154"/>
      <c r="IZ1572" s="154"/>
      <c r="JA1572" s="154"/>
      <c r="JB1572" s="154"/>
      <c r="JC1572" s="154"/>
    </row>
    <row r="1573" spans="1:263" s="853" customFormat="1" ht="29.25" x14ac:dyDescent="0.25">
      <c r="A1573" s="217"/>
      <c r="B1573" s="217">
        <v>1</v>
      </c>
      <c r="C1573" s="291" t="s">
        <v>303</v>
      </c>
      <c r="D1573" s="175"/>
      <c r="E1573" s="176"/>
      <c r="F1573" s="1902">
        <f t="shared" si="1470"/>
        <v>6635</v>
      </c>
      <c r="G1573" s="748">
        <f t="shared" si="1470"/>
        <v>1658.75</v>
      </c>
      <c r="H1573" s="748">
        <f t="shared" si="1470"/>
        <v>0</v>
      </c>
      <c r="I1573" s="2081">
        <f t="shared" si="1470"/>
        <v>0</v>
      </c>
      <c r="J1573" s="2534"/>
      <c r="K1573" s="2534"/>
      <c r="L1573" s="2535"/>
      <c r="M1573" s="2535"/>
      <c r="N1573" s="2535"/>
      <c r="O1573" s="2535"/>
      <c r="P1573" s="2535"/>
      <c r="Q1573" s="2535"/>
      <c r="R1573" s="2533">
        <f t="shared" ref="R1573:AB1573" si="1495">R1492</f>
        <v>2151</v>
      </c>
      <c r="S1573" s="2533">
        <f t="shared" ref="S1573:T1573" si="1496">S1492</f>
        <v>2151.0000000000014</v>
      </c>
      <c r="T1573" s="2533">
        <f t="shared" si="1496"/>
        <v>2151.0000000000014</v>
      </c>
      <c r="U1573" s="373">
        <f t="shared" si="1495"/>
        <v>537.75000000000023</v>
      </c>
      <c r="V1573" s="2533">
        <f t="shared" si="1495"/>
        <v>484.35336000000007</v>
      </c>
      <c r="W1573" s="1123">
        <f t="shared" si="1495"/>
        <v>0</v>
      </c>
      <c r="X1573" s="2533">
        <f t="shared" si="1495"/>
        <v>0</v>
      </c>
      <c r="Y1573" s="2533">
        <f t="shared" si="1495"/>
        <v>-53.396640000000161</v>
      </c>
      <c r="Z1573" s="2677">
        <f t="shared" si="1495"/>
        <v>-527.6549</v>
      </c>
      <c r="AA1573" s="2677">
        <f t="shared" si="1495"/>
        <v>0</v>
      </c>
      <c r="AB1573" s="2533">
        <f t="shared" si="1495"/>
        <v>484.35336000000007</v>
      </c>
      <c r="AC1573" s="925"/>
      <c r="AD1573" s="918"/>
      <c r="AE1573" s="2276"/>
      <c r="AF1573" s="2958"/>
      <c r="AG1573" s="154"/>
      <c r="AH1573" s="154"/>
      <c r="AI1573" s="154"/>
      <c r="AJ1573" s="154"/>
      <c r="AK1573" s="154"/>
      <c r="AL1573" s="154"/>
      <c r="AM1573" s="154"/>
      <c r="AN1573" s="154"/>
      <c r="AO1573" s="154"/>
      <c r="AP1573" s="154"/>
      <c r="AQ1573" s="154"/>
      <c r="AR1573" s="154"/>
      <c r="AS1573" s="154"/>
      <c r="AT1573" s="154"/>
      <c r="AU1573" s="154"/>
      <c r="AV1573" s="154"/>
      <c r="AW1573" s="154"/>
      <c r="AX1573" s="154"/>
      <c r="AY1573" s="154"/>
      <c r="AZ1573" s="154"/>
      <c r="BA1573" s="154"/>
      <c r="BB1573" s="154"/>
      <c r="BC1573" s="154"/>
      <c r="BD1573" s="154"/>
      <c r="BE1573" s="154"/>
      <c r="BF1573" s="154"/>
      <c r="BG1573" s="154"/>
      <c r="BH1573" s="154"/>
      <c r="BI1573" s="154"/>
      <c r="BJ1573" s="154"/>
      <c r="BK1573" s="154"/>
      <c r="BL1573" s="154"/>
      <c r="BM1573" s="154"/>
      <c r="BN1573" s="154"/>
      <c r="BO1573" s="154"/>
      <c r="BP1573" s="154"/>
      <c r="BQ1573" s="154"/>
      <c r="BR1573" s="154"/>
      <c r="BS1573" s="154"/>
      <c r="BT1573" s="154"/>
      <c r="BU1573" s="154"/>
      <c r="BV1573" s="154"/>
      <c r="BW1573" s="154"/>
      <c r="BX1573" s="154"/>
      <c r="BY1573" s="154"/>
      <c r="BZ1573" s="154"/>
      <c r="CA1573" s="154"/>
      <c r="CB1573" s="154"/>
      <c r="CC1573" s="154"/>
      <c r="CD1573" s="154"/>
      <c r="CE1573" s="154"/>
      <c r="CF1573" s="154"/>
      <c r="CG1573" s="154"/>
      <c r="CH1573" s="154"/>
      <c r="CI1573" s="154"/>
      <c r="CJ1573" s="154"/>
      <c r="CK1573" s="154"/>
      <c r="CL1573" s="154"/>
      <c r="CM1573" s="154"/>
      <c r="CN1573" s="154"/>
      <c r="CO1573" s="154"/>
      <c r="CP1573" s="154"/>
      <c r="CQ1573" s="154"/>
      <c r="CR1573" s="154"/>
      <c r="CS1573" s="154"/>
      <c r="CT1573" s="154"/>
      <c r="CU1573" s="154"/>
      <c r="CV1573" s="154"/>
      <c r="CW1573" s="154"/>
      <c r="CX1573" s="154"/>
      <c r="CY1573" s="154"/>
      <c r="CZ1573" s="154"/>
      <c r="DA1573" s="154"/>
      <c r="DB1573" s="154"/>
      <c r="DC1573" s="154"/>
      <c r="DD1573" s="154"/>
      <c r="DE1573" s="154"/>
      <c r="DF1573" s="154"/>
      <c r="DG1573" s="154"/>
      <c r="DH1573" s="154"/>
      <c r="DI1573" s="154"/>
      <c r="DJ1573" s="154"/>
      <c r="DK1573" s="154"/>
      <c r="DL1573" s="154"/>
      <c r="DM1573" s="154"/>
      <c r="DN1573" s="154"/>
      <c r="DO1573" s="154"/>
      <c r="DP1573" s="154"/>
      <c r="DQ1573" s="154"/>
      <c r="DR1573" s="154"/>
      <c r="DS1573" s="154"/>
      <c r="DT1573" s="154"/>
      <c r="DU1573" s="154"/>
      <c r="DV1573" s="154"/>
      <c r="DW1573" s="154"/>
      <c r="DX1573" s="154"/>
      <c r="DY1573" s="154"/>
      <c r="DZ1573" s="154"/>
      <c r="EA1573" s="154"/>
      <c r="EB1573" s="154"/>
      <c r="EC1573" s="154"/>
      <c r="ED1573" s="154"/>
      <c r="EE1573" s="154"/>
      <c r="EF1573" s="154"/>
      <c r="EG1573" s="154"/>
      <c r="EH1573" s="154"/>
      <c r="EI1573" s="154"/>
      <c r="EJ1573" s="154"/>
      <c r="EK1573" s="154"/>
      <c r="EL1573" s="154"/>
      <c r="EM1573" s="154"/>
      <c r="EN1573" s="154"/>
      <c r="EO1573" s="154"/>
      <c r="EP1573" s="154"/>
      <c r="EQ1573" s="154"/>
      <c r="ER1573" s="154"/>
      <c r="ES1573" s="154"/>
      <c r="ET1573" s="154"/>
      <c r="EU1573" s="154"/>
      <c r="EV1573" s="154"/>
      <c r="EW1573" s="154"/>
      <c r="EX1573" s="154"/>
      <c r="EY1573" s="154"/>
      <c r="EZ1573" s="154"/>
      <c r="FA1573" s="154"/>
      <c r="FB1573" s="154"/>
      <c r="FC1573" s="154"/>
      <c r="FD1573" s="154"/>
      <c r="FE1573" s="154"/>
      <c r="FF1573" s="154"/>
      <c r="FG1573" s="154"/>
      <c r="FH1573" s="154"/>
      <c r="FI1573" s="154"/>
      <c r="FJ1573" s="154"/>
      <c r="FK1573" s="154"/>
      <c r="FL1573" s="154"/>
      <c r="FM1573" s="154"/>
      <c r="FN1573" s="154"/>
      <c r="FO1573" s="154"/>
      <c r="FP1573" s="154"/>
      <c r="FQ1573" s="154"/>
      <c r="FR1573" s="154"/>
      <c r="FS1573" s="154"/>
      <c r="FT1573" s="154"/>
      <c r="FU1573" s="154"/>
      <c r="FV1573" s="154"/>
      <c r="FW1573" s="154"/>
      <c r="FX1573" s="154"/>
      <c r="FY1573" s="154"/>
      <c r="FZ1573" s="154"/>
      <c r="GA1573" s="154"/>
      <c r="GB1573" s="154"/>
      <c r="GC1573" s="154"/>
      <c r="GD1573" s="154"/>
      <c r="GE1573" s="154"/>
      <c r="GF1573" s="154"/>
      <c r="GG1573" s="154"/>
      <c r="GH1573" s="154"/>
      <c r="GI1573" s="154"/>
      <c r="GJ1573" s="154"/>
      <c r="GK1573" s="154"/>
      <c r="GL1573" s="154"/>
      <c r="GM1573" s="154"/>
      <c r="GN1573" s="154"/>
      <c r="GO1573" s="154"/>
      <c r="GP1573" s="154"/>
      <c r="GQ1573" s="154"/>
      <c r="GR1573" s="154"/>
      <c r="GS1573" s="154"/>
      <c r="GT1573" s="154"/>
      <c r="GU1573" s="154"/>
      <c r="GV1573" s="154"/>
      <c r="GW1573" s="154"/>
      <c r="GX1573" s="154"/>
      <c r="GY1573" s="154"/>
      <c r="GZ1573" s="154"/>
      <c r="HA1573" s="154"/>
      <c r="HB1573" s="154"/>
      <c r="HC1573" s="154"/>
      <c r="HD1573" s="154"/>
      <c r="HE1573" s="154"/>
      <c r="HF1573" s="154"/>
      <c r="HG1573" s="154"/>
      <c r="HH1573" s="154"/>
      <c r="HI1573" s="154"/>
      <c r="HJ1573" s="154"/>
      <c r="HK1573" s="154"/>
      <c r="HL1573" s="154"/>
      <c r="HM1573" s="154"/>
      <c r="HN1573" s="154"/>
      <c r="HO1573" s="154"/>
      <c r="HP1573" s="154"/>
      <c r="HQ1573" s="154"/>
      <c r="HR1573" s="154"/>
      <c r="HS1573" s="154"/>
      <c r="HT1573" s="154"/>
      <c r="HU1573" s="154"/>
      <c r="HV1573" s="154"/>
      <c r="HW1573" s="154"/>
      <c r="HX1573" s="154"/>
      <c r="HY1573" s="154"/>
      <c r="HZ1573" s="154"/>
      <c r="IA1573" s="154"/>
      <c r="IB1573" s="154"/>
      <c r="IC1573" s="154"/>
      <c r="ID1573" s="154"/>
      <c r="IE1573" s="154"/>
      <c r="IF1573" s="154"/>
      <c r="IG1573" s="154"/>
      <c r="IH1573" s="154"/>
      <c r="II1573" s="154"/>
      <c r="IJ1573" s="154"/>
      <c r="IK1573" s="154"/>
      <c r="IL1573" s="154"/>
      <c r="IM1573" s="154"/>
      <c r="IN1573" s="154"/>
      <c r="IO1573" s="154"/>
      <c r="IP1573" s="154"/>
      <c r="IQ1573" s="154"/>
      <c r="IR1573" s="154"/>
      <c r="IS1573" s="154"/>
      <c r="IT1573" s="154"/>
      <c r="IU1573" s="154"/>
      <c r="IV1573" s="154"/>
      <c r="IW1573" s="154"/>
      <c r="IX1573" s="154"/>
      <c r="IY1573" s="154"/>
      <c r="IZ1573" s="154"/>
      <c r="JA1573" s="154"/>
      <c r="JB1573" s="154"/>
      <c r="JC1573" s="154"/>
    </row>
    <row r="1574" spans="1:263" s="853" customFormat="1" x14ac:dyDescent="0.25">
      <c r="A1574" s="217"/>
      <c r="B1574" s="217">
        <v>1</v>
      </c>
      <c r="C1574" s="176" t="s">
        <v>296</v>
      </c>
      <c r="D1574" s="175"/>
      <c r="E1574" s="176"/>
      <c r="F1574" s="1902">
        <f t="shared" si="1470"/>
        <v>0</v>
      </c>
      <c r="G1574" s="748">
        <f t="shared" si="1470"/>
        <v>0</v>
      </c>
      <c r="H1574" s="748">
        <f t="shared" si="1470"/>
        <v>0</v>
      </c>
      <c r="I1574" s="2081">
        <f t="shared" si="1470"/>
        <v>0</v>
      </c>
      <c r="J1574" s="2534"/>
      <c r="K1574" s="2534"/>
      <c r="L1574" s="2535"/>
      <c r="M1574" s="2535"/>
      <c r="N1574" s="2535"/>
      <c r="O1574" s="2535"/>
      <c r="P1574" s="2535"/>
      <c r="Q1574" s="2535"/>
      <c r="R1574" s="2533">
        <f t="shared" ref="R1574:AB1574" si="1497">R1493</f>
        <v>0</v>
      </c>
      <c r="S1574" s="2533">
        <f t="shared" ref="S1574:T1574" si="1498">S1493</f>
        <v>0</v>
      </c>
      <c r="T1574" s="2533">
        <f t="shared" si="1498"/>
        <v>0</v>
      </c>
      <c r="U1574" s="373">
        <f t="shared" si="1497"/>
        <v>0</v>
      </c>
      <c r="V1574" s="2533">
        <f t="shared" si="1497"/>
        <v>0</v>
      </c>
      <c r="W1574" s="1123">
        <f t="shared" si="1497"/>
        <v>0</v>
      </c>
      <c r="X1574" s="2533">
        <f t="shared" si="1497"/>
        <v>0</v>
      </c>
      <c r="Y1574" s="2533">
        <f t="shared" si="1497"/>
        <v>0</v>
      </c>
      <c r="Z1574" s="2677">
        <f t="shared" si="1497"/>
        <v>0</v>
      </c>
      <c r="AA1574" s="2677">
        <f t="shared" si="1497"/>
        <v>0</v>
      </c>
      <c r="AB1574" s="2533">
        <f t="shared" si="1497"/>
        <v>0</v>
      </c>
      <c r="AC1574" s="925"/>
      <c r="AD1574" s="918"/>
      <c r="AE1574" s="2276"/>
      <c r="AF1574" s="2958"/>
      <c r="AG1574" s="154"/>
      <c r="AH1574" s="154"/>
      <c r="AI1574" s="154"/>
      <c r="AJ1574" s="154"/>
      <c r="AK1574" s="154"/>
      <c r="AL1574" s="154"/>
      <c r="AM1574" s="154"/>
      <c r="AN1574" s="154"/>
      <c r="AO1574" s="154"/>
      <c r="AP1574" s="154"/>
      <c r="AQ1574" s="154"/>
      <c r="AR1574" s="154"/>
      <c r="AS1574" s="154"/>
      <c r="AT1574" s="154"/>
      <c r="AU1574" s="154"/>
      <c r="AV1574" s="154"/>
      <c r="AW1574" s="154"/>
      <c r="AX1574" s="154"/>
      <c r="AY1574" s="154"/>
      <c r="AZ1574" s="154"/>
      <c r="BA1574" s="154"/>
      <c r="BB1574" s="154"/>
      <c r="BC1574" s="154"/>
      <c r="BD1574" s="154"/>
      <c r="BE1574" s="154"/>
      <c r="BF1574" s="154"/>
      <c r="BG1574" s="154"/>
      <c r="BH1574" s="154"/>
      <c r="BI1574" s="154"/>
      <c r="BJ1574" s="154"/>
      <c r="BK1574" s="154"/>
      <c r="BL1574" s="154"/>
      <c r="BM1574" s="154"/>
      <c r="BN1574" s="154"/>
      <c r="BO1574" s="154"/>
      <c r="BP1574" s="154"/>
      <c r="BQ1574" s="154"/>
      <c r="BR1574" s="154"/>
      <c r="BS1574" s="154"/>
      <c r="BT1574" s="154"/>
      <c r="BU1574" s="154"/>
      <c r="BV1574" s="154"/>
      <c r="BW1574" s="154"/>
      <c r="BX1574" s="154"/>
      <c r="BY1574" s="154"/>
      <c r="BZ1574" s="154"/>
      <c r="CA1574" s="154"/>
      <c r="CB1574" s="154"/>
      <c r="CC1574" s="154"/>
      <c r="CD1574" s="154"/>
      <c r="CE1574" s="154"/>
      <c r="CF1574" s="154"/>
      <c r="CG1574" s="154"/>
      <c r="CH1574" s="154"/>
      <c r="CI1574" s="154"/>
      <c r="CJ1574" s="154"/>
      <c r="CK1574" s="154"/>
      <c r="CL1574" s="154"/>
      <c r="CM1574" s="154"/>
      <c r="CN1574" s="154"/>
      <c r="CO1574" s="154"/>
      <c r="CP1574" s="154"/>
      <c r="CQ1574" s="154"/>
      <c r="CR1574" s="154"/>
      <c r="CS1574" s="154"/>
      <c r="CT1574" s="154"/>
      <c r="CU1574" s="154"/>
      <c r="CV1574" s="154"/>
      <c r="CW1574" s="154"/>
      <c r="CX1574" s="154"/>
      <c r="CY1574" s="154"/>
      <c r="CZ1574" s="154"/>
      <c r="DA1574" s="154"/>
      <c r="DB1574" s="154"/>
      <c r="DC1574" s="154"/>
      <c r="DD1574" s="154"/>
      <c r="DE1574" s="154"/>
      <c r="DF1574" s="154"/>
      <c r="DG1574" s="154"/>
      <c r="DH1574" s="154"/>
      <c r="DI1574" s="154"/>
      <c r="DJ1574" s="154"/>
      <c r="DK1574" s="154"/>
      <c r="DL1574" s="154"/>
      <c r="DM1574" s="154"/>
      <c r="DN1574" s="154"/>
      <c r="DO1574" s="154"/>
      <c r="DP1574" s="154"/>
      <c r="DQ1574" s="154"/>
      <c r="DR1574" s="154"/>
      <c r="DS1574" s="154"/>
      <c r="DT1574" s="154"/>
      <c r="DU1574" s="154"/>
      <c r="DV1574" s="154"/>
      <c r="DW1574" s="154"/>
      <c r="DX1574" s="154"/>
      <c r="DY1574" s="154"/>
      <c r="DZ1574" s="154"/>
      <c r="EA1574" s="154"/>
      <c r="EB1574" s="154"/>
      <c r="EC1574" s="154"/>
      <c r="ED1574" s="154"/>
      <c r="EE1574" s="154"/>
      <c r="EF1574" s="154"/>
      <c r="EG1574" s="154"/>
      <c r="EH1574" s="154"/>
      <c r="EI1574" s="154"/>
      <c r="EJ1574" s="154"/>
      <c r="EK1574" s="154"/>
      <c r="EL1574" s="154"/>
      <c r="EM1574" s="154"/>
      <c r="EN1574" s="154"/>
      <c r="EO1574" s="154"/>
      <c r="EP1574" s="154"/>
      <c r="EQ1574" s="154"/>
      <c r="ER1574" s="154"/>
      <c r="ES1574" s="154"/>
      <c r="ET1574" s="154"/>
      <c r="EU1574" s="154"/>
      <c r="EV1574" s="154"/>
      <c r="EW1574" s="154"/>
      <c r="EX1574" s="154"/>
      <c r="EY1574" s="154"/>
      <c r="EZ1574" s="154"/>
      <c r="FA1574" s="154"/>
      <c r="FB1574" s="154"/>
      <c r="FC1574" s="154"/>
      <c r="FD1574" s="154"/>
      <c r="FE1574" s="154"/>
      <c r="FF1574" s="154"/>
      <c r="FG1574" s="154"/>
      <c r="FH1574" s="154"/>
      <c r="FI1574" s="154"/>
      <c r="FJ1574" s="154"/>
      <c r="FK1574" s="154"/>
      <c r="FL1574" s="154"/>
      <c r="FM1574" s="154"/>
      <c r="FN1574" s="154"/>
      <c r="FO1574" s="154"/>
      <c r="FP1574" s="154"/>
      <c r="FQ1574" s="154"/>
      <c r="FR1574" s="154"/>
      <c r="FS1574" s="154"/>
      <c r="FT1574" s="154"/>
      <c r="FU1574" s="154"/>
      <c r="FV1574" s="154"/>
      <c r="FW1574" s="154"/>
      <c r="FX1574" s="154"/>
      <c r="FY1574" s="154"/>
      <c r="FZ1574" s="154"/>
      <c r="GA1574" s="154"/>
      <c r="GB1574" s="154"/>
      <c r="GC1574" s="154"/>
      <c r="GD1574" s="154"/>
      <c r="GE1574" s="154"/>
      <c r="GF1574" s="154"/>
      <c r="GG1574" s="154"/>
      <c r="GH1574" s="154"/>
      <c r="GI1574" s="154"/>
      <c r="GJ1574" s="154"/>
      <c r="GK1574" s="154"/>
      <c r="GL1574" s="154"/>
      <c r="GM1574" s="154"/>
      <c r="GN1574" s="154"/>
      <c r="GO1574" s="154"/>
      <c r="GP1574" s="154"/>
      <c r="GQ1574" s="154"/>
      <c r="GR1574" s="154"/>
      <c r="GS1574" s="154"/>
      <c r="GT1574" s="154"/>
      <c r="GU1574" s="154"/>
      <c r="GV1574" s="154"/>
      <c r="GW1574" s="154"/>
      <c r="GX1574" s="154"/>
      <c r="GY1574" s="154"/>
      <c r="GZ1574" s="154"/>
      <c r="HA1574" s="154"/>
      <c r="HB1574" s="154"/>
      <c r="HC1574" s="154"/>
      <c r="HD1574" s="154"/>
      <c r="HE1574" s="154"/>
      <c r="HF1574" s="154"/>
      <c r="HG1574" s="154"/>
      <c r="HH1574" s="154"/>
      <c r="HI1574" s="154"/>
      <c r="HJ1574" s="154"/>
      <c r="HK1574" s="154"/>
      <c r="HL1574" s="154"/>
      <c r="HM1574" s="154"/>
      <c r="HN1574" s="154"/>
      <c r="HO1574" s="154"/>
      <c r="HP1574" s="154"/>
      <c r="HQ1574" s="154"/>
      <c r="HR1574" s="154"/>
      <c r="HS1574" s="154"/>
      <c r="HT1574" s="154"/>
      <c r="HU1574" s="154"/>
      <c r="HV1574" s="154"/>
      <c r="HW1574" s="154"/>
      <c r="HX1574" s="154"/>
      <c r="HY1574" s="154"/>
      <c r="HZ1574" s="154"/>
      <c r="IA1574" s="154"/>
      <c r="IB1574" s="154"/>
      <c r="IC1574" s="154"/>
      <c r="ID1574" s="154"/>
      <c r="IE1574" s="154"/>
      <c r="IF1574" s="154"/>
      <c r="IG1574" s="154"/>
      <c r="IH1574" s="154"/>
      <c r="II1574" s="154"/>
      <c r="IJ1574" s="154"/>
      <c r="IK1574" s="154"/>
      <c r="IL1574" s="154"/>
      <c r="IM1574" s="154"/>
      <c r="IN1574" s="154"/>
      <c r="IO1574" s="154"/>
      <c r="IP1574" s="154"/>
      <c r="IQ1574" s="154"/>
      <c r="IR1574" s="154"/>
      <c r="IS1574" s="154"/>
      <c r="IT1574" s="154"/>
      <c r="IU1574" s="154"/>
      <c r="IV1574" s="154"/>
      <c r="IW1574" s="154"/>
      <c r="IX1574" s="154"/>
      <c r="IY1574" s="154"/>
      <c r="IZ1574" s="154"/>
      <c r="JA1574" s="154"/>
      <c r="JB1574" s="154"/>
      <c r="JC1574" s="154"/>
    </row>
    <row r="1575" spans="1:263" s="853" customFormat="1" ht="30" x14ac:dyDescent="0.25">
      <c r="A1575" s="217"/>
      <c r="B1575" s="217">
        <v>1</v>
      </c>
      <c r="C1575" s="294" t="s">
        <v>423</v>
      </c>
      <c r="D1575" s="175"/>
      <c r="E1575" s="176"/>
      <c r="F1575" s="1902">
        <f t="shared" si="1470"/>
        <v>200</v>
      </c>
      <c r="G1575" s="748">
        <f t="shared" si="1470"/>
        <v>50</v>
      </c>
      <c r="H1575" s="748">
        <f t="shared" si="1470"/>
        <v>0</v>
      </c>
      <c r="I1575" s="2081">
        <f t="shared" si="1470"/>
        <v>0</v>
      </c>
      <c r="J1575" s="2534"/>
      <c r="K1575" s="2534"/>
      <c r="L1575" s="2535"/>
      <c r="M1575" s="2535"/>
      <c r="N1575" s="2535"/>
      <c r="O1575" s="2535"/>
      <c r="P1575" s="2535"/>
      <c r="Q1575" s="2535"/>
      <c r="R1575" s="2533">
        <f t="shared" ref="R1575:AB1575" si="1499">R1494</f>
        <v>0</v>
      </c>
      <c r="S1575" s="2533">
        <f t="shared" ref="S1575:T1575" si="1500">S1494</f>
        <v>0</v>
      </c>
      <c r="T1575" s="2533">
        <f t="shared" si="1500"/>
        <v>0</v>
      </c>
      <c r="U1575" s="373">
        <f t="shared" si="1499"/>
        <v>0</v>
      </c>
      <c r="V1575" s="2533">
        <f t="shared" si="1499"/>
        <v>0</v>
      </c>
      <c r="W1575" s="1123">
        <f t="shared" si="1499"/>
        <v>0</v>
      </c>
      <c r="X1575" s="2533">
        <f t="shared" si="1499"/>
        <v>0</v>
      </c>
      <c r="Y1575" s="2533">
        <f t="shared" si="1499"/>
        <v>0</v>
      </c>
      <c r="Z1575" s="2677">
        <f t="shared" si="1499"/>
        <v>0</v>
      </c>
      <c r="AA1575" s="2677">
        <f t="shared" si="1499"/>
        <v>0</v>
      </c>
      <c r="AB1575" s="2533">
        <f t="shared" si="1499"/>
        <v>0</v>
      </c>
      <c r="AC1575" s="925"/>
      <c r="AD1575" s="918"/>
      <c r="AE1575" s="2276"/>
      <c r="AF1575" s="2958"/>
      <c r="AG1575" s="154"/>
      <c r="AH1575" s="154"/>
      <c r="AI1575" s="154"/>
      <c r="AJ1575" s="154"/>
      <c r="AK1575" s="154"/>
      <c r="AL1575" s="154"/>
      <c r="AM1575" s="154"/>
      <c r="AN1575" s="154"/>
      <c r="AO1575" s="154"/>
      <c r="AP1575" s="154"/>
      <c r="AQ1575" s="154"/>
      <c r="AR1575" s="154"/>
      <c r="AS1575" s="154"/>
      <c r="AT1575" s="154"/>
      <c r="AU1575" s="154"/>
      <c r="AV1575" s="154"/>
      <c r="AW1575" s="154"/>
      <c r="AX1575" s="154"/>
      <c r="AY1575" s="154"/>
      <c r="AZ1575" s="154"/>
      <c r="BA1575" s="154"/>
      <c r="BB1575" s="154"/>
      <c r="BC1575" s="154"/>
      <c r="BD1575" s="154"/>
      <c r="BE1575" s="154"/>
      <c r="BF1575" s="154"/>
      <c r="BG1575" s="154"/>
      <c r="BH1575" s="154"/>
      <c r="BI1575" s="154"/>
      <c r="BJ1575" s="154"/>
      <c r="BK1575" s="154"/>
      <c r="BL1575" s="154"/>
      <c r="BM1575" s="154"/>
      <c r="BN1575" s="154"/>
      <c r="BO1575" s="154"/>
      <c r="BP1575" s="154"/>
      <c r="BQ1575" s="154"/>
      <c r="BR1575" s="154"/>
      <c r="BS1575" s="154"/>
      <c r="BT1575" s="154"/>
      <c r="BU1575" s="154"/>
      <c r="BV1575" s="154"/>
      <c r="BW1575" s="154"/>
      <c r="BX1575" s="154"/>
      <c r="BY1575" s="154"/>
      <c r="BZ1575" s="154"/>
      <c r="CA1575" s="154"/>
      <c r="CB1575" s="154"/>
      <c r="CC1575" s="154"/>
      <c r="CD1575" s="154"/>
      <c r="CE1575" s="154"/>
      <c r="CF1575" s="154"/>
      <c r="CG1575" s="154"/>
      <c r="CH1575" s="154"/>
      <c r="CI1575" s="154"/>
      <c r="CJ1575" s="154"/>
      <c r="CK1575" s="154"/>
      <c r="CL1575" s="154"/>
      <c r="CM1575" s="154"/>
      <c r="CN1575" s="154"/>
      <c r="CO1575" s="154"/>
      <c r="CP1575" s="154"/>
      <c r="CQ1575" s="154"/>
      <c r="CR1575" s="154"/>
      <c r="CS1575" s="154"/>
      <c r="CT1575" s="154"/>
      <c r="CU1575" s="154"/>
      <c r="CV1575" s="154"/>
      <c r="CW1575" s="154"/>
      <c r="CX1575" s="154"/>
      <c r="CY1575" s="154"/>
      <c r="CZ1575" s="154"/>
      <c r="DA1575" s="154"/>
      <c r="DB1575" s="154"/>
      <c r="DC1575" s="154"/>
      <c r="DD1575" s="154"/>
      <c r="DE1575" s="154"/>
      <c r="DF1575" s="154"/>
      <c r="DG1575" s="154"/>
      <c r="DH1575" s="154"/>
      <c r="DI1575" s="154"/>
      <c r="DJ1575" s="154"/>
      <c r="DK1575" s="154"/>
      <c r="DL1575" s="154"/>
      <c r="DM1575" s="154"/>
      <c r="DN1575" s="154"/>
      <c r="DO1575" s="154"/>
      <c r="DP1575" s="154"/>
      <c r="DQ1575" s="154"/>
      <c r="DR1575" s="154"/>
      <c r="DS1575" s="154"/>
      <c r="DT1575" s="154"/>
      <c r="DU1575" s="154"/>
      <c r="DV1575" s="154"/>
      <c r="DW1575" s="154"/>
      <c r="DX1575" s="154"/>
      <c r="DY1575" s="154"/>
      <c r="DZ1575" s="154"/>
      <c r="EA1575" s="154"/>
      <c r="EB1575" s="154"/>
      <c r="EC1575" s="154"/>
      <c r="ED1575" s="154"/>
      <c r="EE1575" s="154"/>
      <c r="EF1575" s="154"/>
      <c r="EG1575" s="154"/>
      <c r="EH1575" s="154"/>
      <c r="EI1575" s="154"/>
      <c r="EJ1575" s="154"/>
      <c r="EK1575" s="154"/>
      <c r="EL1575" s="154"/>
      <c r="EM1575" s="154"/>
      <c r="EN1575" s="154"/>
      <c r="EO1575" s="154"/>
      <c r="EP1575" s="154"/>
      <c r="EQ1575" s="154"/>
      <c r="ER1575" s="154"/>
      <c r="ES1575" s="154"/>
      <c r="ET1575" s="154"/>
      <c r="EU1575" s="154"/>
      <c r="EV1575" s="154"/>
      <c r="EW1575" s="154"/>
      <c r="EX1575" s="154"/>
      <c r="EY1575" s="154"/>
      <c r="EZ1575" s="154"/>
      <c r="FA1575" s="154"/>
      <c r="FB1575" s="154"/>
      <c r="FC1575" s="154"/>
      <c r="FD1575" s="154"/>
      <c r="FE1575" s="154"/>
      <c r="FF1575" s="154"/>
      <c r="FG1575" s="154"/>
      <c r="FH1575" s="154"/>
      <c r="FI1575" s="154"/>
      <c r="FJ1575" s="154"/>
      <c r="FK1575" s="154"/>
      <c r="FL1575" s="154"/>
      <c r="FM1575" s="154"/>
      <c r="FN1575" s="154"/>
      <c r="FO1575" s="154"/>
      <c r="FP1575" s="154"/>
      <c r="FQ1575" s="154"/>
      <c r="FR1575" s="154"/>
      <c r="FS1575" s="154"/>
      <c r="FT1575" s="154"/>
      <c r="FU1575" s="154"/>
      <c r="FV1575" s="154"/>
      <c r="FW1575" s="154"/>
      <c r="FX1575" s="154"/>
      <c r="FY1575" s="154"/>
      <c r="FZ1575" s="154"/>
      <c r="GA1575" s="154"/>
      <c r="GB1575" s="154"/>
      <c r="GC1575" s="154"/>
      <c r="GD1575" s="154"/>
      <c r="GE1575" s="154"/>
      <c r="GF1575" s="154"/>
      <c r="GG1575" s="154"/>
      <c r="GH1575" s="154"/>
      <c r="GI1575" s="154"/>
      <c r="GJ1575" s="154"/>
      <c r="GK1575" s="154"/>
      <c r="GL1575" s="154"/>
      <c r="GM1575" s="154"/>
      <c r="GN1575" s="154"/>
      <c r="GO1575" s="154"/>
      <c r="GP1575" s="154"/>
      <c r="GQ1575" s="154"/>
      <c r="GR1575" s="154"/>
      <c r="GS1575" s="154"/>
      <c r="GT1575" s="154"/>
      <c r="GU1575" s="154"/>
      <c r="GV1575" s="154"/>
      <c r="GW1575" s="154"/>
      <c r="GX1575" s="154"/>
      <c r="GY1575" s="154"/>
      <c r="GZ1575" s="154"/>
      <c r="HA1575" s="154"/>
      <c r="HB1575" s="154"/>
      <c r="HC1575" s="154"/>
      <c r="HD1575" s="154"/>
      <c r="HE1575" s="154"/>
      <c r="HF1575" s="154"/>
      <c r="HG1575" s="154"/>
      <c r="HH1575" s="154"/>
      <c r="HI1575" s="154"/>
      <c r="HJ1575" s="154"/>
      <c r="HK1575" s="154"/>
      <c r="HL1575" s="154"/>
      <c r="HM1575" s="154"/>
      <c r="HN1575" s="154"/>
      <c r="HO1575" s="154"/>
      <c r="HP1575" s="154"/>
      <c r="HQ1575" s="154"/>
      <c r="HR1575" s="154"/>
      <c r="HS1575" s="154"/>
      <c r="HT1575" s="154"/>
      <c r="HU1575" s="154"/>
      <c r="HV1575" s="154"/>
      <c r="HW1575" s="154"/>
      <c r="HX1575" s="154"/>
      <c r="HY1575" s="154"/>
      <c r="HZ1575" s="154"/>
      <c r="IA1575" s="154"/>
      <c r="IB1575" s="154"/>
      <c r="IC1575" s="154"/>
      <c r="ID1575" s="154"/>
      <c r="IE1575" s="154"/>
      <c r="IF1575" s="154"/>
      <c r="IG1575" s="154"/>
      <c r="IH1575" s="154"/>
      <c r="II1575" s="154"/>
      <c r="IJ1575" s="154"/>
      <c r="IK1575" s="154"/>
      <c r="IL1575" s="154"/>
      <c r="IM1575" s="154"/>
      <c r="IN1575" s="154"/>
      <c r="IO1575" s="154"/>
      <c r="IP1575" s="154"/>
      <c r="IQ1575" s="154"/>
      <c r="IR1575" s="154"/>
      <c r="IS1575" s="154"/>
      <c r="IT1575" s="154"/>
      <c r="IU1575" s="154"/>
      <c r="IV1575" s="154"/>
      <c r="IW1575" s="154"/>
      <c r="IX1575" s="154"/>
      <c r="IY1575" s="154"/>
      <c r="IZ1575" s="154"/>
      <c r="JA1575" s="154"/>
      <c r="JB1575" s="154"/>
      <c r="JC1575" s="154"/>
    </row>
    <row r="1576" spans="1:263" s="853" customFormat="1" x14ac:dyDescent="0.25">
      <c r="A1576" s="217"/>
      <c r="B1576" s="217">
        <v>1</v>
      </c>
      <c r="C1576" s="176" t="s">
        <v>424</v>
      </c>
      <c r="D1576" s="175"/>
      <c r="E1576" s="176"/>
      <c r="F1576" s="1902">
        <f t="shared" si="1470"/>
        <v>0</v>
      </c>
      <c r="G1576" s="748">
        <f t="shared" si="1470"/>
        <v>0</v>
      </c>
      <c r="H1576" s="748">
        <f t="shared" si="1470"/>
        <v>0</v>
      </c>
      <c r="I1576" s="2081">
        <f t="shared" si="1470"/>
        <v>0</v>
      </c>
      <c r="J1576" s="2534"/>
      <c r="K1576" s="2534"/>
      <c r="L1576" s="2535"/>
      <c r="M1576" s="2535"/>
      <c r="N1576" s="2535"/>
      <c r="O1576" s="2535"/>
      <c r="P1576" s="2535"/>
      <c r="Q1576" s="2535"/>
      <c r="R1576" s="2533">
        <f t="shared" ref="R1576:AB1576" si="1501">R1495</f>
        <v>0</v>
      </c>
      <c r="S1576" s="2533">
        <f t="shared" ref="S1576:T1576" si="1502">S1495</f>
        <v>0</v>
      </c>
      <c r="T1576" s="2533">
        <f t="shared" si="1502"/>
        <v>0</v>
      </c>
      <c r="U1576" s="373">
        <f t="shared" si="1501"/>
        <v>0</v>
      </c>
      <c r="V1576" s="2533">
        <f t="shared" si="1501"/>
        <v>0</v>
      </c>
      <c r="W1576" s="1123">
        <f t="shared" si="1501"/>
        <v>0</v>
      </c>
      <c r="X1576" s="2533">
        <f t="shared" si="1501"/>
        <v>0</v>
      </c>
      <c r="Y1576" s="2533">
        <f t="shared" si="1501"/>
        <v>0</v>
      </c>
      <c r="Z1576" s="2677">
        <f t="shared" si="1501"/>
        <v>0</v>
      </c>
      <c r="AA1576" s="2677">
        <f t="shared" si="1501"/>
        <v>0</v>
      </c>
      <c r="AB1576" s="2533">
        <f t="shared" si="1501"/>
        <v>0</v>
      </c>
      <c r="AC1576" s="925"/>
      <c r="AD1576" s="918"/>
      <c r="AE1576" s="2276"/>
      <c r="AF1576" s="2958"/>
      <c r="AG1576" s="154"/>
      <c r="AH1576" s="154"/>
      <c r="AI1576" s="154"/>
      <c r="AJ1576" s="154"/>
      <c r="AK1576" s="154"/>
      <c r="AL1576" s="154"/>
      <c r="AM1576" s="154"/>
      <c r="AN1576" s="154"/>
      <c r="AO1576" s="154"/>
      <c r="AP1576" s="154"/>
      <c r="AQ1576" s="154"/>
      <c r="AR1576" s="154"/>
      <c r="AS1576" s="154"/>
      <c r="AT1576" s="154"/>
      <c r="AU1576" s="154"/>
      <c r="AV1576" s="154"/>
      <c r="AW1576" s="154"/>
      <c r="AX1576" s="154"/>
      <c r="AY1576" s="154"/>
      <c r="AZ1576" s="154"/>
      <c r="BA1576" s="154"/>
      <c r="BB1576" s="154"/>
      <c r="BC1576" s="154"/>
      <c r="BD1576" s="154"/>
      <c r="BE1576" s="154"/>
      <c r="BF1576" s="154"/>
      <c r="BG1576" s="154"/>
      <c r="BH1576" s="154"/>
      <c r="BI1576" s="154"/>
      <c r="BJ1576" s="154"/>
      <c r="BK1576" s="154"/>
      <c r="BL1576" s="154"/>
      <c r="BM1576" s="154"/>
      <c r="BN1576" s="154"/>
      <c r="BO1576" s="154"/>
      <c r="BP1576" s="154"/>
      <c r="BQ1576" s="154"/>
      <c r="BR1576" s="154"/>
      <c r="BS1576" s="154"/>
      <c r="BT1576" s="154"/>
      <c r="BU1576" s="154"/>
      <c r="BV1576" s="154"/>
      <c r="BW1576" s="154"/>
      <c r="BX1576" s="154"/>
      <c r="BY1576" s="154"/>
      <c r="BZ1576" s="154"/>
      <c r="CA1576" s="154"/>
      <c r="CB1576" s="154"/>
      <c r="CC1576" s="154"/>
      <c r="CD1576" s="154"/>
      <c r="CE1576" s="154"/>
      <c r="CF1576" s="154"/>
      <c r="CG1576" s="154"/>
      <c r="CH1576" s="154"/>
      <c r="CI1576" s="154"/>
      <c r="CJ1576" s="154"/>
      <c r="CK1576" s="154"/>
      <c r="CL1576" s="154"/>
      <c r="CM1576" s="154"/>
      <c r="CN1576" s="154"/>
      <c r="CO1576" s="154"/>
      <c r="CP1576" s="154"/>
      <c r="CQ1576" s="154"/>
      <c r="CR1576" s="154"/>
      <c r="CS1576" s="154"/>
      <c r="CT1576" s="154"/>
      <c r="CU1576" s="154"/>
      <c r="CV1576" s="154"/>
      <c r="CW1576" s="154"/>
      <c r="CX1576" s="154"/>
      <c r="CY1576" s="154"/>
      <c r="CZ1576" s="154"/>
      <c r="DA1576" s="154"/>
      <c r="DB1576" s="154"/>
      <c r="DC1576" s="154"/>
      <c r="DD1576" s="154"/>
      <c r="DE1576" s="154"/>
      <c r="DF1576" s="154"/>
      <c r="DG1576" s="154"/>
      <c r="DH1576" s="154"/>
      <c r="DI1576" s="154"/>
      <c r="DJ1576" s="154"/>
      <c r="DK1576" s="154"/>
      <c r="DL1576" s="154"/>
      <c r="DM1576" s="154"/>
      <c r="DN1576" s="154"/>
      <c r="DO1576" s="154"/>
      <c r="DP1576" s="154"/>
      <c r="DQ1576" s="154"/>
      <c r="DR1576" s="154"/>
      <c r="DS1576" s="154"/>
      <c r="DT1576" s="154"/>
      <c r="DU1576" s="154"/>
      <c r="DV1576" s="154"/>
      <c r="DW1576" s="154"/>
      <c r="DX1576" s="154"/>
      <c r="DY1576" s="154"/>
      <c r="DZ1576" s="154"/>
      <c r="EA1576" s="154"/>
      <c r="EB1576" s="154"/>
      <c r="EC1576" s="154"/>
      <c r="ED1576" s="154"/>
      <c r="EE1576" s="154"/>
      <c r="EF1576" s="154"/>
      <c r="EG1576" s="154"/>
      <c r="EH1576" s="154"/>
      <c r="EI1576" s="154"/>
      <c r="EJ1576" s="154"/>
      <c r="EK1576" s="154"/>
      <c r="EL1576" s="154"/>
      <c r="EM1576" s="154"/>
      <c r="EN1576" s="154"/>
      <c r="EO1576" s="154"/>
      <c r="EP1576" s="154"/>
      <c r="EQ1576" s="154"/>
      <c r="ER1576" s="154"/>
      <c r="ES1576" s="154"/>
      <c r="ET1576" s="154"/>
      <c r="EU1576" s="154"/>
      <c r="EV1576" s="154"/>
      <c r="EW1576" s="154"/>
      <c r="EX1576" s="154"/>
      <c r="EY1576" s="154"/>
      <c r="EZ1576" s="154"/>
      <c r="FA1576" s="154"/>
      <c r="FB1576" s="154"/>
      <c r="FC1576" s="154"/>
      <c r="FD1576" s="154"/>
      <c r="FE1576" s="154"/>
      <c r="FF1576" s="154"/>
      <c r="FG1576" s="154"/>
      <c r="FH1576" s="154"/>
      <c r="FI1576" s="154"/>
      <c r="FJ1576" s="154"/>
      <c r="FK1576" s="154"/>
      <c r="FL1576" s="154"/>
      <c r="FM1576" s="154"/>
      <c r="FN1576" s="154"/>
      <c r="FO1576" s="154"/>
      <c r="FP1576" s="154"/>
      <c r="FQ1576" s="154"/>
      <c r="FR1576" s="154"/>
      <c r="FS1576" s="154"/>
      <c r="FT1576" s="154"/>
      <c r="FU1576" s="154"/>
      <c r="FV1576" s="154"/>
      <c r="FW1576" s="154"/>
      <c r="FX1576" s="154"/>
      <c r="FY1576" s="154"/>
      <c r="FZ1576" s="154"/>
      <c r="GA1576" s="154"/>
      <c r="GB1576" s="154"/>
      <c r="GC1576" s="154"/>
      <c r="GD1576" s="154"/>
      <c r="GE1576" s="154"/>
      <c r="GF1576" s="154"/>
      <c r="GG1576" s="154"/>
      <c r="GH1576" s="154"/>
      <c r="GI1576" s="154"/>
      <c r="GJ1576" s="154"/>
      <c r="GK1576" s="154"/>
      <c r="GL1576" s="154"/>
      <c r="GM1576" s="154"/>
      <c r="GN1576" s="154"/>
      <c r="GO1576" s="154"/>
      <c r="GP1576" s="154"/>
      <c r="GQ1576" s="154"/>
      <c r="GR1576" s="154"/>
      <c r="GS1576" s="154"/>
      <c r="GT1576" s="154"/>
      <c r="GU1576" s="154"/>
      <c r="GV1576" s="154"/>
      <c r="GW1576" s="154"/>
      <c r="GX1576" s="154"/>
      <c r="GY1576" s="154"/>
      <c r="GZ1576" s="154"/>
      <c r="HA1576" s="154"/>
      <c r="HB1576" s="154"/>
      <c r="HC1576" s="154"/>
      <c r="HD1576" s="154"/>
      <c r="HE1576" s="154"/>
      <c r="HF1576" s="154"/>
      <c r="HG1576" s="154"/>
      <c r="HH1576" s="154"/>
      <c r="HI1576" s="154"/>
      <c r="HJ1576" s="154"/>
      <c r="HK1576" s="154"/>
      <c r="HL1576" s="154"/>
      <c r="HM1576" s="154"/>
      <c r="HN1576" s="154"/>
      <c r="HO1576" s="154"/>
      <c r="HP1576" s="154"/>
      <c r="HQ1576" s="154"/>
      <c r="HR1576" s="154"/>
      <c r="HS1576" s="154"/>
      <c r="HT1576" s="154"/>
      <c r="HU1576" s="154"/>
      <c r="HV1576" s="154"/>
      <c r="HW1576" s="154"/>
      <c r="HX1576" s="154"/>
      <c r="HY1576" s="154"/>
      <c r="HZ1576" s="154"/>
      <c r="IA1576" s="154"/>
      <c r="IB1576" s="154"/>
      <c r="IC1576" s="154"/>
      <c r="ID1576" s="154"/>
      <c r="IE1576" s="154"/>
      <c r="IF1576" s="154"/>
      <c r="IG1576" s="154"/>
      <c r="IH1576" s="154"/>
      <c r="II1576" s="154"/>
      <c r="IJ1576" s="154"/>
      <c r="IK1576" s="154"/>
      <c r="IL1576" s="154"/>
      <c r="IM1576" s="154"/>
      <c r="IN1576" s="154"/>
      <c r="IO1576" s="154"/>
      <c r="IP1576" s="154"/>
      <c r="IQ1576" s="154"/>
      <c r="IR1576" s="154"/>
      <c r="IS1576" s="154"/>
      <c r="IT1576" s="154"/>
      <c r="IU1576" s="154"/>
      <c r="IV1576" s="154"/>
      <c r="IW1576" s="154"/>
      <c r="IX1576" s="154"/>
      <c r="IY1576" s="154"/>
      <c r="IZ1576" s="154"/>
      <c r="JA1576" s="154"/>
      <c r="JB1576" s="154"/>
      <c r="JC1576" s="154"/>
    </row>
    <row r="1577" spans="1:263" s="853" customFormat="1" ht="30" x14ac:dyDescent="0.25">
      <c r="A1577" s="217"/>
      <c r="B1577" s="217">
        <v>1</v>
      </c>
      <c r="C1577" s="176" t="s">
        <v>425</v>
      </c>
      <c r="D1577" s="175"/>
      <c r="E1577" s="176"/>
      <c r="F1577" s="1902">
        <f t="shared" si="1470"/>
        <v>800</v>
      </c>
      <c r="G1577" s="748">
        <f t="shared" si="1470"/>
        <v>200</v>
      </c>
      <c r="H1577" s="748">
        <f t="shared" si="1470"/>
        <v>0</v>
      </c>
      <c r="I1577" s="2081">
        <f t="shared" si="1470"/>
        <v>0</v>
      </c>
      <c r="J1577" s="2534"/>
      <c r="K1577" s="2534"/>
      <c r="L1577" s="2535"/>
      <c r="M1577" s="2535"/>
      <c r="N1577" s="2535"/>
      <c r="O1577" s="2535"/>
      <c r="P1577" s="2535"/>
      <c r="Q1577" s="2535"/>
      <c r="R1577" s="2533">
        <f t="shared" ref="R1577:AB1577" si="1503">R1496</f>
        <v>0</v>
      </c>
      <c r="S1577" s="2533">
        <f t="shared" ref="S1577:T1577" si="1504">S1496</f>
        <v>0</v>
      </c>
      <c r="T1577" s="2533">
        <f t="shared" si="1504"/>
        <v>0</v>
      </c>
      <c r="U1577" s="373">
        <f t="shared" si="1503"/>
        <v>0</v>
      </c>
      <c r="V1577" s="2533">
        <f t="shared" si="1503"/>
        <v>0</v>
      </c>
      <c r="W1577" s="1123">
        <f t="shared" si="1503"/>
        <v>0</v>
      </c>
      <c r="X1577" s="2533">
        <f t="shared" si="1503"/>
        <v>0</v>
      </c>
      <c r="Y1577" s="2533">
        <f t="shared" si="1503"/>
        <v>0</v>
      </c>
      <c r="Z1577" s="2677">
        <f t="shared" si="1503"/>
        <v>0</v>
      </c>
      <c r="AA1577" s="2677">
        <f t="shared" si="1503"/>
        <v>0</v>
      </c>
      <c r="AB1577" s="2533">
        <f t="shared" si="1503"/>
        <v>0</v>
      </c>
      <c r="AC1577" s="925"/>
      <c r="AD1577" s="918"/>
      <c r="AE1577" s="2276"/>
      <c r="AF1577" s="2958"/>
      <c r="AG1577" s="154"/>
      <c r="AH1577" s="154"/>
      <c r="AI1577" s="154"/>
      <c r="AJ1577" s="154"/>
      <c r="AK1577" s="154"/>
      <c r="AL1577" s="154"/>
      <c r="AM1577" s="154"/>
      <c r="AN1577" s="154"/>
      <c r="AO1577" s="154"/>
      <c r="AP1577" s="154"/>
      <c r="AQ1577" s="154"/>
      <c r="AR1577" s="154"/>
      <c r="AS1577" s="154"/>
      <c r="AT1577" s="154"/>
      <c r="AU1577" s="154"/>
      <c r="AV1577" s="154"/>
      <c r="AW1577" s="154"/>
      <c r="AX1577" s="154"/>
      <c r="AY1577" s="154"/>
      <c r="AZ1577" s="154"/>
      <c r="BA1577" s="154"/>
      <c r="BB1577" s="154"/>
      <c r="BC1577" s="154"/>
      <c r="BD1577" s="154"/>
      <c r="BE1577" s="154"/>
      <c r="BF1577" s="154"/>
      <c r="BG1577" s="154"/>
      <c r="BH1577" s="154"/>
      <c r="BI1577" s="154"/>
      <c r="BJ1577" s="154"/>
      <c r="BK1577" s="154"/>
      <c r="BL1577" s="154"/>
      <c r="BM1577" s="154"/>
      <c r="BN1577" s="154"/>
      <c r="BO1577" s="154"/>
      <c r="BP1577" s="154"/>
      <c r="BQ1577" s="154"/>
      <c r="BR1577" s="154"/>
      <c r="BS1577" s="154"/>
      <c r="BT1577" s="154"/>
      <c r="BU1577" s="154"/>
      <c r="BV1577" s="154"/>
      <c r="BW1577" s="154"/>
      <c r="BX1577" s="154"/>
      <c r="BY1577" s="154"/>
      <c r="BZ1577" s="154"/>
      <c r="CA1577" s="154"/>
      <c r="CB1577" s="154"/>
      <c r="CC1577" s="154"/>
      <c r="CD1577" s="154"/>
      <c r="CE1577" s="154"/>
      <c r="CF1577" s="154"/>
      <c r="CG1577" s="154"/>
      <c r="CH1577" s="154"/>
      <c r="CI1577" s="154"/>
      <c r="CJ1577" s="154"/>
      <c r="CK1577" s="154"/>
      <c r="CL1577" s="154"/>
      <c r="CM1577" s="154"/>
      <c r="CN1577" s="154"/>
      <c r="CO1577" s="154"/>
      <c r="CP1577" s="154"/>
      <c r="CQ1577" s="154"/>
      <c r="CR1577" s="154"/>
      <c r="CS1577" s="154"/>
      <c r="CT1577" s="154"/>
      <c r="CU1577" s="154"/>
      <c r="CV1577" s="154"/>
      <c r="CW1577" s="154"/>
      <c r="CX1577" s="154"/>
      <c r="CY1577" s="154"/>
      <c r="CZ1577" s="154"/>
      <c r="DA1577" s="154"/>
      <c r="DB1577" s="154"/>
      <c r="DC1577" s="154"/>
      <c r="DD1577" s="154"/>
      <c r="DE1577" s="154"/>
      <c r="DF1577" s="154"/>
      <c r="DG1577" s="154"/>
      <c r="DH1577" s="154"/>
      <c r="DI1577" s="154"/>
      <c r="DJ1577" s="154"/>
      <c r="DK1577" s="154"/>
      <c r="DL1577" s="154"/>
      <c r="DM1577" s="154"/>
      <c r="DN1577" s="154"/>
      <c r="DO1577" s="154"/>
      <c r="DP1577" s="154"/>
      <c r="DQ1577" s="154"/>
      <c r="DR1577" s="154"/>
      <c r="DS1577" s="154"/>
      <c r="DT1577" s="154"/>
      <c r="DU1577" s="154"/>
      <c r="DV1577" s="154"/>
      <c r="DW1577" s="154"/>
      <c r="DX1577" s="154"/>
      <c r="DY1577" s="154"/>
      <c r="DZ1577" s="154"/>
      <c r="EA1577" s="154"/>
      <c r="EB1577" s="154"/>
      <c r="EC1577" s="154"/>
      <c r="ED1577" s="154"/>
      <c r="EE1577" s="154"/>
      <c r="EF1577" s="154"/>
      <c r="EG1577" s="154"/>
      <c r="EH1577" s="154"/>
      <c r="EI1577" s="154"/>
      <c r="EJ1577" s="154"/>
      <c r="EK1577" s="154"/>
      <c r="EL1577" s="154"/>
      <c r="EM1577" s="154"/>
      <c r="EN1577" s="154"/>
      <c r="EO1577" s="154"/>
      <c r="EP1577" s="154"/>
      <c r="EQ1577" s="154"/>
      <c r="ER1577" s="154"/>
      <c r="ES1577" s="154"/>
      <c r="ET1577" s="154"/>
      <c r="EU1577" s="154"/>
      <c r="EV1577" s="154"/>
      <c r="EW1577" s="154"/>
      <c r="EX1577" s="154"/>
      <c r="EY1577" s="154"/>
      <c r="EZ1577" s="154"/>
      <c r="FA1577" s="154"/>
      <c r="FB1577" s="154"/>
      <c r="FC1577" s="154"/>
      <c r="FD1577" s="154"/>
      <c r="FE1577" s="154"/>
      <c r="FF1577" s="154"/>
      <c r="FG1577" s="154"/>
      <c r="FH1577" s="154"/>
      <c r="FI1577" s="154"/>
      <c r="FJ1577" s="154"/>
      <c r="FK1577" s="154"/>
      <c r="FL1577" s="154"/>
      <c r="FM1577" s="154"/>
      <c r="FN1577" s="154"/>
      <c r="FO1577" s="154"/>
      <c r="FP1577" s="154"/>
      <c r="FQ1577" s="154"/>
      <c r="FR1577" s="154"/>
      <c r="FS1577" s="154"/>
      <c r="FT1577" s="154"/>
      <c r="FU1577" s="154"/>
      <c r="FV1577" s="154"/>
      <c r="FW1577" s="154"/>
      <c r="FX1577" s="154"/>
      <c r="FY1577" s="154"/>
      <c r="FZ1577" s="154"/>
      <c r="GA1577" s="154"/>
      <c r="GB1577" s="154"/>
      <c r="GC1577" s="154"/>
      <c r="GD1577" s="154"/>
      <c r="GE1577" s="154"/>
      <c r="GF1577" s="154"/>
      <c r="GG1577" s="154"/>
      <c r="GH1577" s="154"/>
      <c r="GI1577" s="154"/>
      <c r="GJ1577" s="154"/>
      <c r="GK1577" s="154"/>
      <c r="GL1577" s="154"/>
      <c r="GM1577" s="154"/>
      <c r="GN1577" s="154"/>
      <c r="GO1577" s="154"/>
      <c r="GP1577" s="154"/>
      <c r="GQ1577" s="154"/>
      <c r="GR1577" s="154"/>
      <c r="GS1577" s="154"/>
      <c r="GT1577" s="154"/>
      <c r="GU1577" s="154"/>
      <c r="GV1577" s="154"/>
      <c r="GW1577" s="154"/>
      <c r="GX1577" s="154"/>
      <c r="GY1577" s="154"/>
      <c r="GZ1577" s="154"/>
      <c r="HA1577" s="154"/>
      <c r="HB1577" s="154"/>
      <c r="HC1577" s="154"/>
      <c r="HD1577" s="154"/>
      <c r="HE1577" s="154"/>
      <c r="HF1577" s="154"/>
      <c r="HG1577" s="154"/>
      <c r="HH1577" s="154"/>
      <c r="HI1577" s="154"/>
      <c r="HJ1577" s="154"/>
      <c r="HK1577" s="154"/>
      <c r="HL1577" s="154"/>
      <c r="HM1577" s="154"/>
      <c r="HN1577" s="154"/>
      <c r="HO1577" s="154"/>
      <c r="HP1577" s="154"/>
      <c r="HQ1577" s="154"/>
      <c r="HR1577" s="154"/>
      <c r="HS1577" s="154"/>
      <c r="HT1577" s="154"/>
      <c r="HU1577" s="154"/>
      <c r="HV1577" s="154"/>
      <c r="HW1577" s="154"/>
      <c r="HX1577" s="154"/>
      <c r="HY1577" s="154"/>
      <c r="HZ1577" s="154"/>
      <c r="IA1577" s="154"/>
      <c r="IB1577" s="154"/>
      <c r="IC1577" s="154"/>
      <c r="ID1577" s="154"/>
      <c r="IE1577" s="154"/>
      <c r="IF1577" s="154"/>
      <c r="IG1577" s="154"/>
      <c r="IH1577" s="154"/>
      <c r="II1577" s="154"/>
      <c r="IJ1577" s="154"/>
      <c r="IK1577" s="154"/>
      <c r="IL1577" s="154"/>
      <c r="IM1577" s="154"/>
      <c r="IN1577" s="154"/>
      <c r="IO1577" s="154"/>
      <c r="IP1577" s="154"/>
      <c r="IQ1577" s="154"/>
      <c r="IR1577" s="154"/>
      <c r="IS1577" s="154"/>
      <c r="IT1577" s="154"/>
      <c r="IU1577" s="154"/>
      <c r="IV1577" s="154"/>
      <c r="IW1577" s="154"/>
      <c r="IX1577" s="154"/>
      <c r="IY1577" s="154"/>
      <c r="IZ1577" s="154"/>
      <c r="JA1577" s="154"/>
      <c r="JB1577" s="154"/>
      <c r="JC1577" s="154"/>
    </row>
    <row r="1578" spans="1:263" s="853" customFormat="1" ht="60" x14ac:dyDescent="0.25">
      <c r="A1578" s="217"/>
      <c r="B1578" s="217">
        <v>1</v>
      </c>
      <c r="C1578" s="176" t="s">
        <v>426</v>
      </c>
      <c r="D1578" s="175"/>
      <c r="E1578" s="176"/>
      <c r="F1578" s="1902">
        <f t="shared" si="1470"/>
        <v>0</v>
      </c>
      <c r="G1578" s="748">
        <f t="shared" si="1470"/>
        <v>0</v>
      </c>
      <c r="H1578" s="748">
        <f t="shared" si="1470"/>
        <v>0</v>
      </c>
      <c r="I1578" s="2081">
        <f t="shared" si="1470"/>
        <v>0</v>
      </c>
      <c r="J1578" s="2534"/>
      <c r="K1578" s="2534"/>
      <c r="L1578" s="2535"/>
      <c r="M1578" s="2535"/>
      <c r="N1578" s="2535"/>
      <c r="O1578" s="2535"/>
      <c r="P1578" s="2535"/>
      <c r="Q1578" s="2535"/>
      <c r="R1578" s="2533">
        <f t="shared" ref="R1578:AB1578" si="1505">R1497</f>
        <v>0</v>
      </c>
      <c r="S1578" s="2533">
        <f t="shared" ref="S1578:T1578" si="1506">S1497</f>
        <v>0</v>
      </c>
      <c r="T1578" s="2533">
        <f t="shared" si="1506"/>
        <v>0</v>
      </c>
      <c r="U1578" s="373">
        <f t="shared" si="1505"/>
        <v>0</v>
      </c>
      <c r="V1578" s="2533">
        <f t="shared" si="1505"/>
        <v>0</v>
      </c>
      <c r="W1578" s="1123">
        <f t="shared" si="1505"/>
        <v>0</v>
      </c>
      <c r="X1578" s="2533">
        <f t="shared" si="1505"/>
        <v>0</v>
      </c>
      <c r="Y1578" s="2533">
        <f t="shared" si="1505"/>
        <v>0</v>
      </c>
      <c r="Z1578" s="2677">
        <f t="shared" si="1505"/>
        <v>0</v>
      </c>
      <c r="AA1578" s="2677">
        <f t="shared" si="1505"/>
        <v>0</v>
      </c>
      <c r="AB1578" s="2533">
        <f t="shared" si="1505"/>
        <v>0</v>
      </c>
      <c r="AC1578" s="925"/>
      <c r="AD1578" s="918"/>
      <c r="AE1578" s="2276"/>
      <c r="AF1578" s="2958"/>
      <c r="AG1578" s="154"/>
      <c r="AH1578" s="154"/>
      <c r="AI1578" s="154"/>
      <c r="AJ1578" s="154"/>
      <c r="AK1578" s="154"/>
      <c r="AL1578" s="154"/>
      <c r="AM1578" s="154"/>
      <c r="AN1578" s="154"/>
      <c r="AO1578" s="154"/>
      <c r="AP1578" s="154"/>
      <c r="AQ1578" s="154"/>
      <c r="AR1578" s="154"/>
      <c r="AS1578" s="154"/>
      <c r="AT1578" s="154"/>
      <c r="AU1578" s="154"/>
      <c r="AV1578" s="154"/>
      <c r="AW1578" s="154"/>
      <c r="AX1578" s="154"/>
      <c r="AY1578" s="154"/>
      <c r="AZ1578" s="154"/>
      <c r="BA1578" s="154"/>
      <c r="BB1578" s="154"/>
      <c r="BC1578" s="154"/>
      <c r="BD1578" s="154"/>
      <c r="BE1578" s="154"/>
      <c r="BF1578" s="154"/>
      <c r="BG1578" s="154"/>
      <c r="BH1578" s="154"/>
      <c r="BI1578" s="154"/>
      <c r="BJ1578" s="154"/>
      <c r="BK1578" s="154"/>
      <c r="BL1578" s="154"/>
      <c r="BM1578" s="154"/>
      <c r="BN1578" s="154"/>
      <c r="BO1578" s="154"/>
      <c r="BP1578" s="154"/>
      <c r="BQ1578" s="154"/>
      <c r="BR1578" s="154"/>
      <c r="BS1578" s="154"/>
      <c r="BT1578" s="154"/>
      <c r="BU1578" s="154"/>
      <c r="BV1578" s="154"/>
      <c r="BW1578" s="154"/>
      <c r="BX1578" s="154"/>
      <c r="BY1578" s="154"/>
      <c r="BZ1578" s="154"/>
      <c r="CA1578" s="154"/>
      <c r="CB1578" s="154"/>
      <c r="CC1578" s="154"/>
      <c r="CD1578" s="154"/>
      <c r="CE1578" s="154"/>
      <c r="CF1578" s="154"/>
      <c r="CG1578" s="154"/>
      <c r="CH1578" s="154"/>
      <c r="CI1578" s="154"/>
      <c r="CJ1578" s="154"/>
      <c r="CK1578" s="154"/>
      <c r="CL1578" s="154"/>
      <c r="CM1578" s="154"/>
      <c r="CN1578" s="154"/>
      <c r="CO1578" s="154"/>
      <c r="CP1578" s="154"/>
      <c r="CQ1578" s="154"/>
      <c r="CR1578" s="154"/>
      <c r="CS1578" s="154"/>
      <c r="CT1578" s="154"/>
      <c r="CU1578" s="154"/>
      <c r="CV1578" s="154"/>
      <c r="CW1578" s="154"/>
      <c r="CX1578" s="154"/>
      <c r="CY1578" s="154"/>
      <c r="CZ1578" s="154"/>
      <c r="DA1578" s="154"/>
      <c r="DB1578" s="154"/>
      <c r="DC1578" s="154"/>
      <c r="DD1578" s="154"/>
      <c r="DE1578" s="154"/>
      <c r="DF1578" s="154"/>
      <c r="DG1578" s="154"/>
      <c r="DH1578" s="154"/>
      <c r="DI1578" s="154"/>
      <c r="DJ1578" s="154"/>
      <c r="DK1578" s="154"/>
      <c r="DL1578" s="154"/>
      <c r="DM1578" s="154"/>
      <c r="DN1578" s="154"/>
      <c r="DO1578" s="154"/>
      <c r="DP1578" s="154"/>
      <c r="DQ1578" s="154"/>
      <c r="DR1578" s="154"/>
      <c r="DS1578" s="154"/>
      <c r="DT1578" s="154"/>
      <c r="DU1578" s="154"/>
      <c r="DV1578" s="154"/>
      <c r="DW1578" s="154"/>
      <c r="DX1578" s="154"/>
      <c r="DY1578" s="154"/>
      <c r="DZ1578" s="154"/>
      <c r="EA1578" s="154"/>
      <c r="EB1578" s="154"/>
      <c r="EC1578" s="154"/>
      <c r="ED1578" s="154"/>
      <c r="EE1578" s="154"/>
      <c r="EF1578" s="154"/>
      <c r="EG1578" s="154"/>
      <c r="EH1578" s="154"/>
      <c r="EI1578" s="154"/>
      <c r="EJ1578" s="154"/>
      <c r="EK1578" s="154"/>
      <c r="EL1578" s="154"/>
      <c r="EM1578" s="154"/>
      <c r="EN1578" s="154"/>
      <c r="EO1578" s="154"/>
      <c r="EP1578" s="154"/>
      <c r="EQ1578" s="154"/>
      <c r="ER1578" s="154"/>
      <c r="ES1578" s="154"/>
      <c r="ET1578" s="154"/>
      <c r="EU1578" s="154"/>
      <c r="EV1578" s="154"/>
      <c r="EW1578" s="154"/>
      <c r="EX1578" s="154"/>
      <c r="EY1578" s="154"/>
      <c r="EZ1578" s="154"/>
      <c r="FA1578" s="154"/>
      <c r="FB1578" s="154"/>
      <c r="FC1578" s="154"/>
      <c r="FD1578" s="154"/>
      <c r="FE1578" s="154"/>
      <c r="FF1578" s="154"/>
      <c r="FG1578" s="154"/>
      <c r="FH1578" s="154"/>
      <c r="FI1578" s="154"/>
      <c r="FJ1578" s="154"/>
      <c r="FK1578" s="154"/>
      <c r="FL1578" s="154"/>
      <c r="FM1578" s="154"/>
      <c r="FN1578" s="154"/>
      <c r="FO1578" s="154"/>
      <c r="FP1578" s="154"/>
      <c r="FQ1578" s="154"/>
      <c r="FR1578" s="154"/>
      <c r="FS1578" s="154"/>
      <c r="FT1578" s="154"/>
      <c r="FU1578" s="154"/>
      <c r="FV1578" s="154"/>
      <c r="FW1578" s="154"/>
      <c r="FX1578" s="154"/>
      <c r="FY1578" s="154"/>
      <c r="FZ1578" s="154"/>
      <c r="GA1578" s="154"/>
      <c r="GB1578" s="154"/>
      <c r="GC1578" s="154"/>
      <c r="GD1578" s="154"/>
      <c r="GE1578" s="154"/>
      <c r="GF1578" s="154"/>
      <c r="GG1578" s="154"/>
      <c r="GH1578" s="154"/>
      <c r="GI1578" s="154"/>
      <c r="GJ1578" s="154"/>
      <c r="GK1578" s="154"/>
      <c r="GL1578" s="154"/>
      <c r="GM1578" s="154"/>
      <c r="GN1578" s="154"/>
      <c r="GO1578" s="154"/>
      <c r="GP1578" s="154"/>
      <c r="GQ1578" s="154"/>
      <c r="GR1578" s="154"/>
      <c r="GS1578" s="154"/>
      <c r="GT1578" s="154"/>
      <c r="GU1578" s="154"/>
      <c r="GV1578" s="154"/>
      <c r="GW1578" s="154"/>
      <c r="GX1578" s="154"/>
      <c r="GY1578" s="154"/>
      <c r="GZ1578" s="154"/>
      <c r="HA1578" s="154"/>
      <c r="HB1578" s="154"/>
      <c r="HC1578" s="154"/>
      <c r="HD1578" s="154"/>
      <c r="HE1578" s="154"/>
      <c r="HF1578" s="154"/>
      <c r="HG1578" s="154"/>
      <c r="HH1578" s="154"/>
      <c r="HI1578" s="154"/>
      <c r="HJ1578" s="154"/>
      <c r="HK1578" s="154"/>
      <c r="HL1578" s="154"/>
      <c r="HM1578" s="154"/>
      <c r="HN1578" s="154"/>
      <c r="HO1578" s="154"/>
      <c r="HP1578" s="154"/>
      <c r="HQ1578" s="154"/>
      <c r="HR1578" s="154"/>
      <c r="HS1578" s="154"/>
      <c r="HT1578" s="154"/>
      <c r="HU1578" s="154"/>
      <c r="HV1578" s="154"/>
      <c r="HW1578" s="154"/>
      <c r="HX1578" s="154"/>
      <c r="HY1578" s="154"/>
      <c r="HZ1578" s="154"/>
      <c r="IA1578" s="154"/>
      <c r="IB1578" s="154"/>
      <c r="IC1578" s="154"/>
      <c r="ID1578" s="154"/>
      <c r="IE1578" s="154"/>
      <c r="IF1578" s="154"/>
      <c r="IG1578" s="154"/>
      <c r="IH1578" s="154"/>
      <c r="II1578" s="154"/>
      <c r="IJ1578" s="154"/>
      <c r="IK1578" s="154"/>
      <c r="IL1578" s="154"/>
      <c r="IM1578" s="154"/>
      <c r="IN1578" s="154"/>
      <c r="IO1578" s="154"/>
      <c r="IP1578" s="154"/>
      <c r="IQ1578" s="154"/>
      <c r="IR1578" s="154"/>
      <c r="IS1578" s="154"/>
      <c r="IT1578" s="154"/>
      <c r="IU1578" s="154"/>
      <c r="IV1578" s="154"/>
      <c r="IW1578" s="154"/>
      <c r="IX1578" s="154"/>
      <c r="IY1578" s="154"/>
      <c r="IZ1578" s="154"/>
      <c r="JA1578" s="154"/>
      <c r="JB1578" s="154"/>
      <c r="JC1578" s="154"/>
    </row>
    <row r="1579" spans="1:263" s="853" customFormat="1" ht="60" x14ac:dyDescent="0.25">
      <c r="A1579" s="217"/>
      <c r="B1579" s="217">
        <v>1</v>
      </c>
      <c r="C1579" s="176" t="s">
        <v>427</v>
      </c>
      <c r="D1579" s="175"/>
      <c r="E1579" s="176"/>
      <c r="F1579" s="1902">
        <f t="shared" si="1470"/>
        <v>0</v>
      </c>
      <c r="G1579" s="748">
        <f t="shared" si="1470"/>
        <v>0</v>
      </c>
      <c r="H1579" s="748">
        <f t="shared" si="1470"/>
        <v>0</v>
      </c>
      <c r="I1579" s="2081">
        <f t="shared" si="1470"/>
        <v>0</v>
      </c>
      <c r="J1579" s="2534"/>
      <c r="K1579" s="2534"/>
      <c r="L1579" s="2535"/>
      <c r="M1579" s="2535"/>
      <c r="N1579" s="2535"/>
      <c r="O1579" s="2535"/>
      <c r="P1579" s="2535"/>
      <c r="Q1579" s="2535"/>
      <c r="R1579" s="2533">
        <f t="shared" ref="R1579:AB1579" si="1507">R1498</f>
        <v>0</v>
      </c>
      <c r="S1579" s="2533">
        <f t="shared" ref="S1579:T1579" si="1508">S1498</f>
        <v>0</v>
      </c>
      <c r="T1579" s="2533">
        <f t="shared" si="1508"/>
        <v>0</v>
      </c>
      <c r="U1579" s="373">
        <f t="shared" si="1507"/>
        <v>0</v>
      </c>
      <c r="V1579" s="2533">
        <f t="shared" si="1507"/>
        <v>0</v>
      </c>
      <c r="W1579" s="1123">
        <f t="shared" si="1507"/>
        <v>0</v>
      </c>
      <c r="X1579" s="2533">
        <f t="shared" si="1507"/>
        <v>0</v>
      </c>
      <c r="Y1579" s="2533">
        <f t="shared" si="1507"/>
        <v>0</v>
      </c>
      <c r="Z1579" s="2677">
        <f t="shared" si="1507"/>
        <v>0</v>
      </c>
      <c r="AA1579" s="2677">
        <f t="shared" si="1507"/>
        <v>0</v>
      </c>
      <c r="AB1579" s="2533">
        <f t="shared" si="1507"/>
        <v>0</v>
      </c>
      <c r="AC1579" s="925"/>
      <c r="AD1579" s="918"/>
      <c r="AE1579" s="2276"/>
      <c r="AF1579" s="2958"/>
      <c r="AG1579" s="154"/>
      <c r="AH1579" s="154"/>
      <c r="AI1579" s="154"/>
      <c r="AJ1579" s="154"/>
      <c r="AK1579" s="154"/>
      <c r="AL1579" s="154"/>
      <c r="AM1579" s="154"/>
      <c r="AN1579" s="154"/>
      <c r="AO1579" s="154"/>
      <c r="AP1579" s="154"/>
      <c r="AQ1579" s="154"/>
      <c r="AR1579" s="154"/>
      <c r="AS1579" s="154"/>
      <c r="AT1579" s="154"/>
      <c r="AU1579" s="154"/>
      <c r="AV1579" s="154"/>
      <c r="AW1579" s="154"/>
      <c r="AX1579" s="154"/>
      <c r="AY1579" s="154"/>
      <c r="AZ1579" s="154"/>
      <c r="BA1579" s="154"/>
      <c r="BB1579" s="154"/>
      <c r="BC1579" s="154"/>
      <c r="BD1579" s="154"/>
      <c r="BE1579" s="154"/>
      <c r="BF1579" s="154"/>
      <c r="BG1579" s="154"/>
      <c r="BH1579" s="154"/>
      <c r="BI1579" s="154"/>
      <c r="BJ1579" s="154"/>
      <c r="BK1579" s="154"/>
      <c r="BL1579" s="154"/>
      <c r="BM1579" s="154"/>
      <c r="BN1579" s="154"/>
      <c r="BO1579" s="154"/>
      <c r="BP1579" s="154"/>
      <c r="BQ1579" s="154"/>
      <c r="BR1579" s="154"/>
      <c r="BS1579" s="154"/>
      <c r="BT1579" s="154"/>
      <c r="BU1579" s="154"/>
      <c r="BV1579" s="154"/>
      <c r="BW1579" s="154"/>
      <c r="BX1579" s="154"/>
      <c r="BY1579" s="154"/>
      <c r="BZ1579" s="154"/>
      <c r="CA1579" s="154"/>
      <c r="CB1579" s="154"/>
      <c r="CC1579" s="154"/>
      <c r="CD1579" s="154"/>
      <c r="CE1579" s="154"/>
      <c r="CF1579" s="154"/>
      <c r="CG1579" s="154"/>
      <c r="CH1579" s="154"/>
      <c r="CI1579" s="154"/>
      <c r="CJ1579" s="154"/>
      <c r="CK1579" s="154"/>
      <c r="CL1579" s="154"/>
      <c r="CM1579" s="154"/>
      <c r="CN1579" s="154"/>
      <c r="CO1579" s="154"/>
      <c r="CP1579" s="154"/>
      <c r="CQ1579" s="154"/>
      <c r="CR1579" s="154"/>
      <c r="CS1579" s="154"/>
      <c r="CT1579" s="154"/>
      <c r="CU1579" s="154"/>
      <c r="CV1579" s="154"/>
      <c r="CW1579" s="154"/>
      <c r="CX1579" s="154"/>
      <c r="CY1579" s="154"/>
      <c r="CZ1579" s="154"/>
      <c r="DA1579" s="154"/>
      <c r="DB1579" s="154"/>
      <c r="DC1579" s="154"/>
      <c r="DD1579" s="154"/>
      <c r="DE1579" s="154"/>
      <c r="DF1579" s="154"/>
      <c r="DG1579" s="154"/>
      <c r="DH1579" s="154"/>
      <c r="DI1579" s="154"/>
      <c r="DJ1579" s="154"/>
      <c r="DK1579" s="154"/>
      <c r="DL1579" s="154"/>
      <c r="DM1579" s="154"/>
      <c r="DN1579" s="154"/>
      <c r="DO1579" s="154"/>
      <c r="DP1579" s="154"/>
      <c r="DQ1579" s="154"/>
      <c r="DR1579" s="154"/>
      <c r="DS1579" s="154"/>
      <c r="DT1579" s="154"/>
      <c r="DU1579" s="154"/>
      <c r="DV1579" s="154"/>
      <c r="DW1579" s="154"/>
      <c r="DX1579" s="154"/>
      <c r="DY1579" s="154"/>
      <c r="DZ1579" s="154"/>
      <c r="EA1579" s="154"/>
      <c r="EB1579" s="154"/>
      <c r="EC1579" s="154"/>
      <c r="ED1579" s="154"/>
      <c r="EE1579" s="154"/>
      <c r="EF1579" s="154"/>
      <c r="EG1579" s="154"/>
      <c r="EH1579" s="154"/>
      <c r="EI1579" s="154"/>
      <c r="EJ1579" s="154"/>
      <c r="EK1579" s="154"/>
      <c r="EL1579" s="154"/>
      <c r="EM1579" s="154"/>
      <c r="EN1579" s="154"/>
      <c r="EO1579" s="154"/>
      <c r="EP1579" s="154"/>
      <c r="EQ1579" s="154"/>
      <c r="ER1579" s="154"/>
      <c r="ES1579" s="154"/>
      <c r="ET1579" s="154"/>
      <c r="EU1579" s="154"/>
      <c r="EV1579" s="154"/>
      <c r="EW1579" s="154"/>
      <c r="EX1579" s="154"/>
      <c r="EY1579" s="154"/>
      <c r="EZ1579" s="154"/>
      <c r="FA1579" s="154"/>
      <c r="FB1579" s="154"/>
      <c r="FC1579" s="154"/>
      <c r="FD1579" s="154"/>
      <c r="FE1579" s="154"/>
      <c r="FF1579" s="154"/>
      <c r="FG1579" s="154"/>
      <c r="FH1579" s="154"/>
      <c r="FI1579" s="154"/>
      <c r="FJ1579" s="154"/>
      <c r="FK1579" s="154"/>
      <c r="FL1579" s="154"/>
      <c r="FM1579" s="154"/>
      <c r="FN1579" s="154"/>
      <c r="FO1579" s="154"/>
      <c r="FP1579" s="154"/>
      <c r="FQ1579" s="154"/>
      <c r="FR1579" s="154"/>
      <c r="FS1579" s="154"/>
      <c r="FT1579" s="154"/>
      <c r="FU1579" s="154"/>
      <c r="FV1579" s="154"/>
      <c r="FW1579" s="154"/>
      <c r="FX1579" s="154"/>
      <c r="FY1579" s="154"/>
      <c r="FZ1579" s="154"/>
      <c r="GA1579" s="154"/>
      <c r="GB1579" s="154"/>
      <c r="GC1579" s="154"/>
      <c r="GD1579" s="154"/>
      <c r="GE1579" s="154"/>
      <c r="GF1579" s="154"/>
      <c r="GG1579" s="154"/>
      <c r="GH1579" s="154"/>
      <c r="GI1579" s="154"/>
      <c r="GJ1579" s="154"/>
      <c r="GK1579" s="154"/>
      <c r="GL1579" s="154"/>
      <c r="GM1579" s="154"/>
      <c r="GN1579" s="154"/>
      <c r="GO1579" s="154"/>
      <c r="GP1579" s="154"/>
      <c r="GQ1579" s="154"/>
      <c r="GR1579" s="154"/>
      <c r="GS1579" s="154"/>
      <c r="GT1579" s="154"/>
      <c r="GU1579" s="154"/>
      <c r="GV1579" s="154"/>
      <c r="GW1579" s="154"/>
      <c r="GX1579" s="154"/>
      <c r="GY1579" s="154"/>
      <c r="GZ1579" s="154"/>
      <c r="HA1579" s="154"/>
      <c r="HB1579" s="154"/>
      <c r="HC1579" s="154"/>
      <c r="HD1579" s="154"/>
      <c r="HE1579" s="154"/>
      <c r="HF1579" s="154"/>
      <c r="HG1579" s="154"/>
      <c r="HH1579" s="154"/>
      <c r="HI1579" s="154"/>
      <c r="HJ1579" s="154"/>
      <c r="HK1579" s="154"/>
      <c r="HL1579" s="154"/>
      <c r="HM1579" s="154"/>
      <c r="HN1579" s="154"/>
      <c r="HO1579" s="154"/>
      <c r="HP1579" s="154"/>
      <c r="HQ1579" s="154"/>
      <c r="HR1579" s="154"/>
      <c r="HS1579" s="154"/>
      <c r="HT1579" s="154"/>
      <c r="HU1579" s="154"/>
      <c r="HV1579" s="154"/>
      <c r="HW1579" s="154"/>
      <c r="HX1579" s="154"/>
      <c r="HY1579" s="154"/>
      <c r="HZ1579" s="154"/>
      <c r="IA1579" s="154"/>
      <c r="IB1579" s="154"/>
      <c r="IC1579" s="154"/>
      <c r="ID1579" s="154"/>
      <c r="IE1579" s="154"/>
      <c r="IF1579" s="154"/>
      <c r="IG1579" s="154"/>
      <c r="IH1579" s="154"/>
      <c r="II1579" s="154"/>
      <c r="IJ1579" s="154"/>
      <c r="IK1579" s="154"/>
      <c r="IL1579" s="154"/>
      <c r="IM1579" s="154"/>
      <c r="IN1579" s="154"/>
      <c r="IO1579" s="154"/>
      <c r="IP1579" s="154"/>
      <c r="IQ1579" s="154"/>
      <c r="IR1579" s="154"/>
      <c r="IS1579" s="154"/>
      <c r="IT1579" s="154"/>
      <c r="IU1579" s="154"/>
      <c r="IV1579" s="154"/>
      <c r="IW1579" s="154"/>
      <c r="IX1579" s="154"/>
      <c r="IY1579" s="154"/>
      <c r="IZ1579" s="154"/>
      <c r="JA1579" s="154"/>
      <c r="JB1579" s="154"/>
      <c r="JC1579" s="154"/>
    </row>
    <row r="1580" spans="1:263" s="853" customFormat="1" ht="45" x14ac:dyDescent="0.25">
      <c r="A1580" s="217"/>
      <c r="B1580" s="217">
        <v>1</v>
      </c>
      <c r="C1580" s="557" t="s">
        <v>428</v>
      </c>
      <c r="D1580" s="175"/>
      <c r="E1580" s="176"/>
      <c r="F1580" s="1902">
        <f t="shared" si="1470"/>
        <v>0</v>
      </c>
      <c r="G1580" s="748">
        <f t="shared" si="1470"/>
        <v>0</v>
      </c>
      <c r="H1580" s="748">
        <f t="shared" si="1470"/>
        <v>0</v>
      </c>
      <c r="I1580" s="2081">
        <f t="shared" si="1470"/>
        <v>0</v>
      </c>
      <c r="J1580" s="2534"/>
      <c r="K1580" s="2534"/>
      <c r="L1580" s="2535"/>
      <c r="M1580" s="2535"/>
      <c r="N1580" s="2535"/>
      <c r="O1580" s="2535"/>
      <c r="P1580" s="2535"/>
      <c r="Q1580" s="2535"/>
      <c r="R1580" s="2533">
        <f t="shared" ref="R1580:AB1580" si="1509">R1499</f>
        <v>0</v>
      </c>
      <c r="S1580" s="2533">
        <f t="shared" ref="S1580:T1580" si="1510">S1499</f>
        <v>0</v>
      </c>
      <c r="T1580" s="2533">
        <f t="shared" si="1510"/>
        <v>0</v>
      </c>
      <c r="U1580" s="373">
        <f t="shared" si="1509"/>
        <v>0</v>
      </c>
      <c r="V1580" s="2533">
        <f t="shared" si="1509"/>
        <v>0</v>
      </c>
      <c r="W1580" s="1123">
        <f t="shared" si="1509"/>
        <v>0</v>
      </c>
      <c r="X1580" s="2533">
        <f t="shared" si="1509"/>
        <v>0</v>
      </c>
      <c r="Y1580" s="2533">
        <f t="shared" si="1509"/>
        <v>0</v>
      </c>
      <c r="Z1580" s="2677">
        <f t="shared" si="1509"/>
        <v>0</v>
      </c>
      <c r="AA1580" s="2677">
        <f t="shared" si="1509"/>
        <v>0</v>
      </c>
      <c r="AB1580" s="2533">
        <f t="shared" si="1509"/>
        <v>0</v>
      </c>
      <c r="AC1580" s="925"/>
      <c r="AD1580" s="918"/>
      <c r="AE1580" s="2276"/>
      <c r="AF1580" s="2958"/>
      <c r="AG1580" s="154"/>
      <c r="AH1580" s="154"/>
      <c r="AI1580" s="154"/>
      <c r="AJ1580" s="154"/>
      <c r="AK1580" s="154"/>
      <c r="AL1580" s="154"/>
      <c r="AM1580" s="154"/>
      <c r="AN1580" s="154"/>
      <c r="AO1580" s="154"/>
      <c r="AP1580" s="154"/>
      <c r="AQ1580" s="154"/>
      <c r="AR1580" s="154"/>
      <c r="AS1580" s="154"/>
      <c r="AT1580" s="154"/>
      <c r="AU1580" s="154"/>
      <c r="AV1580" s="154"/>
      <c r="AW1580" s="154"/>
      <c r="AX1580" s="154"/>
      <c r="AY1580" s="154"/>
      <c r="AZ1580" s="154"/>
      <c r="BA1580" s="154"/>
      <c r="BB1580" s="154"/>
      <c r="BC1580" s="154"/>
      <c r="BD1580" s="154"/>
      <c r="BE1580" s="154"/>
      <c r="BF1580" s="154"/>
      <c r="BG1580" s="154"/>
      <c r="BH1580" s="154"/>
      <c r="BI1580" s="154"/>
      <c r="BJ1580" s="154"/>
      <c r="BK1580" s="154"/>
      <c r="BL1580" s="154"/>
      <c r="BM1580" s="154"/>
      <c r="BN1580" s="154"/>
      <c r="BO1580" s="154"/>
      <c r="BP1580" s="154"/>
      <c r="BQ1580" s="154"/>
      <c r="BR1580" s="154"/>
      <c r="BS1580" s="154"/>
      <c r="BT1580" s="154"/>
      <c r="BU1580" s="154"/>
      <c r="BV1580" s="154"/>
      <c r="BW1580" s="154"/>
      <c r="BX1580" s="154"/>
      <c r="BY1580" s="154"/>
      <c r="BZ1580" s="154"/>
      <c r="CA1580" s="154"/>
      <c r="CB1580" s="154"/>
      <c r="CC1580" s="154"/>
      <c r="CD1580" s="154"/>
      <c r="CE1580" s="154"/>
      <c r="CF1580" s="154"/>
      <c r="CG1580" s="154"/>
      <c r="CH1580" s="154"/>
      <c r="CI1580" s="154"/>
      <c r="CJ1580" s="154"/>
      <c r="CK1580" s="154"/>
      <c r="CL1580" s="154"/>
      <c r="CM1580" s="154"/>
      <c r="CN1580" s="154"/>
      <c r="CO1580" s="154"/>
      <c r="CP1580" s="154"/>
      <c r="CQ1580" s="154"/>
      <c r="CR1580" s="154"/>
      <c r="CS1580" s="154"/>
      <c r="CT1580" s="154"/>
      <c r="CU1580" s="154"/>
      <c r="CV1580" s="154"/>
      <c r="CW1580" s="154"/>
      <c r="CX1580" s="154"/>
      <c r="CY1580" s="154"/>
      <c r="CZ1580" s="154"/>
      <c r="DA1580" s="154"/>
      <c r="DB1580" s="154"/>
      <c r="DC1580" s="154"/>
      <c r="DD1580" s="154"/>
      <c r="DE1580" s="154"/>
      <c r="DF1580" s="154"/>
      <c r="DG1580" s="154"/>
      <c r="DH1580" s="154"/>
      <c r="DI1580" s="154"/>
      <c r="DJ1580" s="154"/>
      <c r="DK1580" s="154"/>
      <c r="DL1580" s="154"/>
      <c r="DM1580" s="154"/>
      <c r="DN1580" s="154"/>
      <c r="DO1580" s="154"/>
      <c r="DP1580" s="154"/>
      <c r="DQ1580" s="154"/>
      <c r="DR1580" s="154"/>
      <c r="DS1580" s="154"/>
      <c r="DT1580" s="154"/>
      <c r="DU1580" s="154"/>
      <c r="DV1580" s="154"/>
      <c r="DW1580" s="154"/>
      <c r="DX1580" s="154"/>
      <c r="DY1580" s="154"/>
      <c r="DZ1580" s="154"/>
      <c r="EA1580" s="154"/>
      <c r="EB1580" s="154"/>
      <c r="EC1580" s="154"/>
      <c r="ED1580" s="154"/>
      <c r="EE1580" s="154"/>
      <c r="EF1580" s="154"/>
      <c r="EG1580" s="154"/>
      <c r="EH1580" s="154"/>
      <c r="EI1580" s="154"/>
      <c r="EJ1580" s="154"/>
      <c r="EK1580" s="154"/>
      <c r="EL1580" s="154"/>
      <c r="EM1580" s="154"/>
      <c r="EN1580" s="154"/>
      <c r="EO1580" s="154"/>
      <c r="EP1580" s="154"/>
      <c r="EQ1580" s="154"/>
      <c r="ER1580" s="154"/>
      <c r="ES1580" s="154"/>
      <c r="ET1580" s="154"/>
      <c r="EU1580" s="154"/>
      <c r="EV1580" s="154"/>
      <c r="EW1580" s="154"/>
      <c r="EX1580" s="154"/>
      <c r="EY1580" s="154"/>
      <c r="EZ1580" s="154"/>
      <c r="FA1580" s="154"/>
      <c r="FB1580" s="154"/>
      <c r="FC1580" s="154"/>
      <c r="FD1580" s="154"/>
      <c r="FE1580" s="154"/>
      <c r="FF1580" s="154"/>
      <c r="FG1580" s="154"/>
      <c r="FH1580" s="154"/>
      <c r="FI1580" s="154"/>
      <c r="FJ1580" s="154"/>
      <c r="FK1580" s="154"/>
      <c r="FL1580" s="154"/>
      <c r="FM1580" s="154"/>
      <c r="FN1580" s="154"/>
      <c r="FO1580" s="154"/>
      <c r="FP1580" s="154"/>
      <c r="FQ1580" s="154"/>
      <c r="FR1580" s="154"/>
      <c r="FS1580" s="154"/>
      <c r="FT1580" s="154"/>
      <c r="FU1580" s="154"/>
      <c r="FV1580" s="154"/>
      <c r="FW1580" s="154"/>
      <c r="FX1580" s="154"/>
      <c r="FY1580" s="154"/>
      <c r="FZ1580" s="154"/>
      <c r="GA1580" s="154"/>
      <c r="GB1580" s="154"/>
      <c r="GC1580" s="154"/>
      <c r="GD1580" s="154"/>
      <c r="GE1580" s="154"/>
      <c r="GF1580" s="154"/>
      <c r="GG1580" s="154"/>
      <c r="GH1580" s="154"/>
      <c r="GI1580" s="154"/>
      <c r="GJ1580" s="154"/>
      <c r="GK1580" s="154"/>
      <c r="GL1580" s="154"/>
      <c r="GM1580" s="154"/>
      <c r="GN1580" s="154"/>
      <c r="GO1580" s="154"/>
      <c r="GP1580" s="154"/>
      <c r="GQ1580" s="154"/>
      <c r="GR1580" s="154"/>
      <c r="GS1580" s="154"/>
      <c r="GT1580" s="154"/>
      <c r="GU1580" s="154"/>
      <c r="GV1580" s="154"/>
      <c r="GW1580" s="154"/>
      <c r="GX1580" s="154"/>
      <c r="GY1580" s="154"/>
      <c r="GZ1580" s="154"/>
      <c r="HA1580" s="154"/>
      <c r="HB1580" s="154"/>
      <c r="HC1580" s="154"/>
      <c r="HD1580" s="154"/>
      <c r="HE1580" s="154"/>
      <c r="HF1580" s="154"/>
      <c r="HG1580" s="154"/>
      <c r="HH1580" s="154"/>
      <c r="HI1580" s="154"/>
      <c r="HJ1580" s="154"/>
      <c r="HK1580" s="154"/>
      <c r="HL1580" s="154"/>
      <c r="HM1580" s="154"/>
      <c r="HN1580" s="154"/>
      <c r="HO1580" s="154"/>
      <c r="HP1580" s="154"/>
      <c r="HQ1580" s="154"/>
      <c r="HR1580" s="154"/>
      <c r="HS1580" s="154"/>
      <c r="HT1580" s="154"/>
      <c r="HU1580" s="154"/>
      <c r="HV1580" s="154"/>
      <c r="HW1580" s="154"/>
      <c r="HX1580" s="154"/>
      <c r="HY1580" s="154"/>
      <c r="HZ1580" s="154"/>
      <c r="IA1580" s="154"/>
      <c r="IB1580" s="154"/>
      <c r="IC1580" s="154"/>
      <c r="ID1580" s="154"/>
      <c r="IE1580" s="154"/>
      <c r="IF1580" s="154"/>
      <c r="IG1580" s="154"/>
      <c r="IH1580" s="154"/>
      <c r="II1580" s="154"/>
      <c r="IJ1580" s="154"/>
      <c r="IK1580" s="154"/>
      <c r="IL1580" s="154"/>
      <c r="IM1580" s="154"/>
      <c r="IN1580" s="154"/>
      <c r="IO1580" s="154"/>
      <c r="IP1580" s="154"/>
      <c r="IQ1580" s="154"/>
      <c r="IR1580" s="154"/>
      <c r="IS1580" s="154"/>
      <c r="IT1580" s="154"/>
      <c r="IU1580" s="154"/>
      <c r="IV1580" s="154"/>
      <c r="IW1580" s="154"/>
      <c r="IX1580" s="154"/>
      <c r="IY1580" s="154"/>
      <c r="IZ1580" s="154"/>
      <c r="JA1580" s="154"/>
      <c r="JB1580" s="154"/>
      <c r="JC1580" s="154"/>
    </row>
    <row r="1581" spans="1:263" s="853" customFormat="1" ht="45" x14ac:dyDescent="0.25">
      <c r="A1581" s="217"/>
      <c r="B1581" s="217"/>
      <c r="C1581" s="557" t="s">
        <v>645</v>
      </c>
      <c r="D1581" s="175"/>
      <c r="E1581" s="176"/>
      <c r="F1581" s="1902">
        <f t="shared" ref="F1581:I1581" si="1511">F1500</f>
        <v>1287</v>
      </c>
      <c r="G1581" s="748">
        <f t="shared" si="1511"/>
        <v>321.75</v>
      </c>
      <c r="H1581" s="748">
        <f t="shared" si="1511"/>
        <v>0</v>
      </c>
      <c r="I1581" s="2081">
        <f t="shared" si="1511"/>
        <v>0</v>
      </c>
      <c r="J1581" s="2534"/>
      <c r="K1581" s="2534"/>
      <c r="L1581" s="2535"/>
      <c r="M1581" s="2535"/>
      <c r="N1581" s="2535"/>
      <c r="O1581" s="2535"/>
      <c r="P1581" s="2535"/>
      <c r="Q1581" s="2535"/>
      <c r="R1581" s="2533">
        <f t="shared" ref="R1581:AB1581" si="1512">R1500</f>
        <v>0</v>
      </c>
      <c r="S1581" s="2533">
        <f t="shared" si="1512"/>
        <v>3092.7896999999998</v>
      </c>
      <c r="T1581" s="2533">
        <f t="shared" si="1512"/>
        <v>3092.7896999999998</v>
      </c>
      <c r="U1581" s="373">
        <f t="shared" si="1512"/>
        <v>562.32539999999995</v>
      </c>
      <c r="V1581" s="2533">
        <f t="shared" si="1512"/>
        <v>0</v>
      </c>
      <c r="W1581" s="1123">
        <f t="shared" si="1512"/>
        <v>0</v>
      </c>
      <c r="X1581" s="2533">
        <f t="shared" si="1512"/>
        <v>0</v>
      </c>
      <c r="Y1581" s="2533">
        <f t="shared" si="1512"/>
        <v>-562.32539999999995</v>
      </c>
      <c r="Z1581" s="2677">
        <f t="shared" si="1512"/>
        <v>0</v>
      </c>
      <c r="AA1581" s="2677">
        <f t="shared" si="1512"/>
        <v>0</v>
      </c>
      <c r="AB1581" s="2533">
        <f t="shared" si="1512"/>
        <v>0</v>
      </c>
      <c r="AC1581" s="925"/>
      <c r="AD1581" s="918"/>
      <c r="AE1581" s="2276"/>
      <c r="AF1581" s="2958"/>
      <c r="AG1581" s="154"/>
      <c r="AH1581" s="154"/>
      <c r="AI1581" s="154"/>
      <c r="AJ1581" s="154"/>
      <c r="AK1581" s="154"/>
      <c r="AL1581" s="154"/>
      <c r="AM1581" s="154"/>
      <c r="AN1581" s="154"/>
      <c r="AO1581" s="154"/>
      <c r="AP1581" s="154"/>
      <c r="AQ1581" s="154"/>
      <c r="AR1581" s="154"/>
      <c r="AS1581" s="154"/>
      <c r="AT1581" s="154"/>
      <c r="AU1581" s="154"/>
      <c r="AV1581" s="154"/>
      <c r="AW1581" s="154"/>
      <c r="AX1581" s="154"/>
      <c r="AY1581" s="154"/>
      <c r="AZ1581" s="154"/>
      <c r="BA1581" s="154"/>
      <c r="BB1581" s="154"/>
      <c r="BC1581" s="154"/>
      <c r="BD1581" s="154"/>
      <c r="BE1581" s="154"/>
      <c r="BF1581" s="154"/>
      <c r="BG1581" s="154"/>
      <c r="BH1581" s="154"/>
      <c r="BI1581" s="154"/>
      <c r="BJ1581" s="154"/>
      <c r="BK1581" s="154"/>
      <c r="BL1581" s="154"/>
      <c r="BM1581" s="154"/>
      <c r="BN1581" s="154"/>
      <c r="BO1581" s="154"/>
      <c r="BP1581" s="154"/>
      <c r="BQ1581" s="154"/>
      <c r="BR1581" s="154"/>
      <c r="BS1581" s="154"/>
      <c r="BT1581" s="154"/>
      <c r="BU1581" s="154"/>
      <c r="BV1581" s="154"/>
      <c r="BW1581" s="154"/>
      <c r="BX1581" s="154"/>
      <c r="BY1581" s="154"/>
      <c r="BZ1581" s="154"/>
      <c r="CA1581" s="154"/>
      <c r="CB1581" s="154"/>
      <c r="CC1581" s="154"/>
      <c r="CD1581" s="154"/>
      <c r="CE1581" s="154"/>
      <c r="CF1581" s="154"/>
      <c r="CG1581" s="154"/>
      <c r="CH1581" s="154"/>
      <c r="CI1581" s="154"/>
      <c r="CJ1581" s="154"/>
      <c r="CK1581" s="154"/>
      <c r="CL1581" s="154"/>
      <c r="CM1581" s="154"/>
      <c r="CN1581" s="154"/>
      <c r="CO1581" s="154"/>
      <c r="CP1581" s="154"/>
      <c r="CQ1581" s="154"/>
      <c r="CR1581" s="154"/>
      <c r="CS1581" s="154"/>
      <c r="CT1581" s="154"/>
      <c r="CU1581" s="154"/>
      <c r="CV1581" s="154"/>
      <c r="CW1581" s="154"/>
      <c r="CX1581" s="154"/>
      <c r="CY1581" s="154"/>
      <c r="CZ1581" s="154"/>
      <c r="DA1581" s="154"/>
      <c r="DB1581" s="154"/>
      <c r="DC1581" s="154"/>
      <c r="DD1581" s="154"/>
      <c r="DE1581" s="154"/>
      <c r="DF1581" s="154"/>
      <c r="DG1581" s="154"/>
      <c r="DH1581" s="154"/>
      <c r="DI1581" s="154"/>
      <c r="DJ1581" s="154"/>
      <c r="DK1581" s="154"/>
      <c r="DL1581" s="154"/>
      <c r="DM1581" s="154"/>
      <c r="DN1581" s="154"/>
      <c r="DO1581" s="154"/>
      <c r="DP1581" s="154"/>
      <c r="DQ1581" s="154"/>
      <c r="DR1581" s="154"/>
      <c r="DS1581" s="154"/>
      <c r="DT1581" s="154"/>
      <c r="DU1581" s="154"/>
      <c r="DV1581" s="154"/>
      <c r="DW1581" s="154"/>
      <c r="DX1581" s="154"/>
      <c r="DY1581" s="154"/>
      <c r="DZ1581" s="154"/>
      <c r="EA1581" s="154"/>
      <c r="EB1581" s="154"/>
      <c r="EC1581" s="154"/>
      <c r="ED1581" s="154"/>
      <c r="EE1581" s="154"/>
      <c r="EF1581" s="154"/>
      <c r="EG1581" s="154"/>
      <c r="EH1581" s="154"/>
      <c r="EI1581" s="154"/>
      <c r="EJ1581" s="154"/>
      <c r="EK1581" s="154"/>
      <c r="EL1581" s="154"/>
      <c r="EM1581" s="154"/>
      <c r="EN1581" s="154"/>
      <c r="EO1581" s="154"/>
      <c r="EP1581" s="154"/>
      <c r="EQ1581" s="154"/>
      <c r="ER1581" s="154"/>
      <c r="ES1581" s="154"/>
      <c r="ET1581" s="154"/>
      <c r="EU1581" s="154"/>
      <c r="EV1581" s="154"/>
      <c r="EW1581" s="154"/>
      <c r="EX1581" s="154"/>
      <c r="EY1581" s="154"/>
      <c r="EZ1581" s="154"/>
      <c r="FA1581" s="154"/>
      <c r="FB1581" s="154"/>
      <c r="FC1581" s="154"/>
      <c r="FD1581" s="154"/>
      <c r="FE1581" s="154"/>
      <c r="FF1581" s="154"/>
      <c r="FG1581" s="154"/>
      <c r="FH1581" s="154"/>
      <c r="FI1581" s="154"/>
      <c r="FJ1581" s="154"/>
      <c r="FK1581" s="154"/>
      <c r="FL1581" s="154"/>
      <c r="FM1581" s="154"/>
      <c r="FN1581" s="154"/>
      <c r="FO1581" s="154"/>
      <c r="FP1581" s="154"/>
      <c r="FQ1581" s="154"/>
      <c r="FR1581" s="154"/>
      <c r="FS1581" s="154"/>
      <c r="FT1581" s="154"/>
      <c r="FU1581" s="154"/>
      <c r="FV1581" s="154"/>
      <c r="FW1581" s="154"/>
      <c r="FX1581" s="154"/>
      <c r="FY1581" s="154"/>
      <c r="FZ1581" s="154"/>
      <c r="GA1581" s="154"/>
      <c r="GB1581" s="154"/>
      <c r="GC1581" s="154"/>
      <c r="GD1581" s="154"/>
      <c r="GE1581" s="154"/>
      <c r="GF1581" s="154"/>
      <c r="GG1581" s="154"/>
      <c r="GH1581" s="154"/>
      <c r="GI1581" s="154"/>
      <c r="GJ1581" s="154"/>
      <c r="GK1581" s="154"/>
      <c r="GL1581" s="154"/>
      <c r="GM1581" s="154"/>
      <c r="GN1581" s="154"/>
      <c r="GO1581" s="154"/>
      <c r="GP1581" s="154"/>
      <c r="GQ1581" s="154"/>
      <c r="GR1581" s="154"/>
      <c r="GS1581" s="154"/>
      <c r="GT1581" s="154"/>
      <c r="GU1581" s="154"/>
      <c r="GV1581" s="154"/>
      <c r="GW1581" s="154"/>
      <c r="GX1581" s="154"/>
      <c r="GY1581" s="154"/>
      <c r="GZ1581" s="154"/>
      <c r="HA1581" s="154"/>
      <c r="HB1581" s="154"/>
      <c r="HC1581" s="154"/>
      <c r="HD1581" s="154"/>
      <c r="HE1581" s="154"/>
      <c r="HF1581" s="154"/>
      <c r="HG1581" s="154"/>
      <c r="HH1581" s="154"/>
      <c r="HI1581" s="154"/>
      <c r="HJ1581" s="154"/>
      <c r="HK1581" s="154"/>
      <c r="HL1581" s="154"/>
      <c r="HM1581" s="154"/>
      <c r="HN1581" s="154"/>
      <c r="HO1581" s="154"/>
      <c r="HP1581" s="154"/>
      <c r="HQ1581" s="154"/>
      <c r="HR1581" s="154"/>
      <c r="HS1581" s="154"/>
      <c r="HT1581" s="154"/>
      <c r="HU1581" s="154"/>
      <c r="HV1581" s="154"/>
      <c r="HW1581" s="154"/>
      <c r="HX1581" s="154"/>
      <c r="HY1581" s="154"/>
      <c r="HZ1581" s="154"/>
      <c r="IA1581" s="154"/>
      <c r="IB1581" s="154"/>
      <c r="IC1581" s="154"/>
      <c r="ID1581" s="154"/>
      <c r="IE1581" s="154"/>
      <c r="IF1581" s="154"/>
      <c r="IG1581" s="154"/>
      <c r="IH1581" s="154"/>
      <c r="II1581" s="154"/>
      <c r="IJ1581" s="154"/>
      <c r="IK1581" s="154"/>
      <c r="IL1581" s="154"/>
      <c r="IM1581" s="154"/>
      <c r="IN1581" s="154"/>
      <c r="IO1581" s="154"/>
      <c r="IP1581" s="154"/>
      <c r="IQ1581" s="154"/>
      <c r="IR1581" s="154"/>
      <c r="IS1581" s="154"/>
      <c r="IT1581" s="154"/>
      <c r="IU1581" s="154"/>
      <c r="IV1581" s="154"/>
      <c r="IW1581" s="154"/>
      <c r="IX1581" s="154"/>
      <c r="IY1581" s="154"/>
      <c r="IZ1581" s="154"/>
      <c r="JA1581" s="154"/>
      <c r="JB1581" s="154"/>
      <c r="JC1581" s="154"/>
    </row>
    <row r="1582" spans="1:263" s="853" customFormat="1" ht="30" x14ac:dyDescent="0.25">
      <c r="A1582" s="217"/>
      <c r="B1582" s="217"/>
      <c r="C1582" s="557" t="s">
        <v>666</v>
      </c>
      <c r="D1582" s="175"/>
      <c r="E1582" s="176"/>
      <c r="F1582" s="1902">
        <f t="shared" ref="F1582:I1582" si="1513">F1501</f>
        <v>1287</v>
      </c>
      <c r="G1582" s="748">
        <f t="shared" si="1513"/>
        <v>321.75</v>
      </c>
      <c r="H1582" s="748">
        <f t="shared" si="1513"/>
        <v>0</v>
      </c>
      <c r="I1582" s="2081">
        <f t="shared" si="1513"/>
        <v>0</v>
      </c>
      <c r="J1582" s="2534"/>
      <c r="K1582" s="2534"/>
      <c r="L1582" s="2535"/>
      <c r="M1582" s="2535"/>
      <c r="N1582" s="2535"/>
      <c r="O1582" s="2535"/>
      <c r="P1582" s="2535"/>
      <c r="Q1582" s="2535"/>
      <c r="R1582" s="2533">
        <f t="shared" ref="R1582:AB1582" si="1514">R1501</f>
        <v>0</v>
      </c>
      <c r="S1582" s="2533">
        <f t="shared" si="1514"/>
        <v>3092.7896999999998</v>
      </c>
      <c r="T1582" s="2533">
        <f t="shared" si="1514"/>
        <v>3092.7896999999998</v>
      </c>
      <c r="U1582" s="373">
        <f t="shared" si="1514"/>
        <v>562.32539999999995</v>
      </c>
      <c r="V1582" s="2533">
        <f t="shared" si="1514"/>
        <v>0</v>
      </c>
      <c r="W1582" s="1123">
        <f t="shared" si="1514"/>
        <v>0</v>
      </c>
      <c r="X1582" s="2533">
        <f t="shared" si="1514"/>
        <v>0</v>
      </c>
      <c r="Y1582" s="2533">
        <f t="shared" si="1514"/>
        <v>-562.32539999999995</v>
      </c>
      <c r="Z1582" s="2677">
        <f t="shared" si="1514"/>
        <v>0</v>
      </c>
      <c r="AA1582" s="2677">
        <f t="shared" si="1514"/>
        <v>0</v>
      </c>
      <c r="AB1582" s="2533">
        <f t="shared" si="1514"/>
        <v>0</v>
      </c>
      <c r="AC1582" s="925"/>
      <c r="AD1582" s="918"/>
      <c r="AE1582" s="2276"/>
      <c r="AF1582" s="2958"/>
      <c r="AG1582" s="154"/>
      <c r="AH1582" s="154"/>
      <c r="AI1582" s="154"/>
      <c r="AJ1582" s="154"/>
      <c r="AK1582" s="154"/>
      <c r="AL1582" s="154"/>
      <c r="AM1582" s="154"/>
      <c r="AN1582" s="154"/>
      <c r="AO1582" s="154"/>
      <c r="AP1582" s="154"/>
      <c r="AQ1582" s="154"/>
      <c r="AR1582" s="154"/>
      <c r="AS1582" s="154"/>
      <c r="AT1582" s="154"/>
      <c r="AU1582" s="154"/>
      <c r="AV1582" s="154"/>
      <c r="AW1582" s="154"/>
      <c r="AX1582" s="154"/>
      <c r="AY1582" s="154"/>
      <c r="AZ1582" s="154"/>
      <c r="BA1582" s="154"/>
      <c r="BB1582" s="154"/>
      <c r="BC1582" s="154"/>
      <c r="BD1582" s="154"/>
      <c r="BE1582" s="154"/>
      <c r="BF1582" s="154"/>
      <c r="BG1582" s="154"/>
      <c r="BH1582" s="154"/>
      <c r="BI1582" s="154"/>
      <c r="BJ1582" s="154"/>
      <c r="BK1582" s="154"/>
      <c r="BL1582" s="154"/>
      <c r="BM1582" s="154"/>
      <c r="BN1582" s="154"/>
      <c r="BO1582" s="154"/>
      <c r="BP1582" s="154"/>
      <c r="BQ1582" s="154"/>
      <c r="BR1582" s="154"/>
      <c r="BS1582" s="154"/>
      <c r="BT1582" s="154"/>
      <c r="BU1582" s="154"/>
      <c r="BV1582" s="154"/>
      <c r="BW1582" s="154"/>
      <c r="BX1582" s="154"/>
      <c r="BY1582" s="154"/>
      <c r="BZ1582" s="154"/>
      <c r="CA1582" s="154"/>
      <c r="CB1582" s="154"/>
      <c r="CC1582" s="154"/>
      <c r="CD1582" s="154"/>
      <c r="CE1582" s="154"/>
      <c r="CF1582" s="154"/>
      <c r="CG1582" s="154"/>
      <c r="CH1582" s="154"/>
      <c r="CI1582" s="154"/>
      <c r="CJ1582" s="154"/>
      <c r="CK1582" s="154"/>
      <c r="CL1582" s="154"/>
      <c r="CM1582" s="154"/>
      <c r="CN1582" s="154"/>
      <c r="CO1582" s="154"/>
      <c r="CP1582" s="154"/>
      <c r="CQ1582" s="154"/>
      <c r="CR1582" s="154"/>
      <c r="CS1582" s="154"/>
      <c r="CT1582" s="154"/>
      <c r="CU1582" s="154"/>
      <c r="CV1582" s="154"/>
      <c r="CW1582" s="154"/>
      <c r="CX1582" s="154"/>
      <c r="CY1582" s="154"/>
      <c r="CZ1582" s="154"/>
      <c r="DA1582" s="154"/>
      <c r="DB1582" s="154"/>
      <c r="DC1582" s="154"/>
      <c r="DD1582" s="154"/>
      <c r="DE1582" s="154"/>
      <c r="DF1582" s="154"/>
      <c r="DG1582" s="154"/>
      <c r="DH1582" s="154"/>
      <c r="DI1582" s="154"/>
      <c r="DJ1582" s="154"/>
      <c r="DK1582" s="154"/>
      <c r="DL1582" s="154"/>
      <c r="DM1582" s="154"/>
      <c r="DN1582" s="154"/>
      <c r="DO1582" s="154"/>
      <c r="DP1582" s="154"/>
      <c r="DQ1582" s="154"/>
      <c r="DR1582" s="154"/>
      <c r="DS1582" s="154"/>
      <c r="DT1582" s="154"/>
      <c r="DU1582" s="154"/>
      <c r="DV1582" s="154"/>
      <c r="DW1582" s="154"/>
      <c r="DX1582" s="154"/>
      <c r="DY1582" s="154"/>
      <c r="DZ1582" s="154"/>
      <c r="EA1582" s="154"/>
      <c r="EB1582" s="154"/>
      <c r="EC1582" s="154"/>
      <c r="ED1582" s="154"/>
      <c r="EE1582" s="154"/>
      <c r="EF1582" s="154"/>
      <c r="EG1582" s="154"/>
      <c r="EH1582" s="154"/>
      <c r="EI1582" s="154"/>
      <c r="EJ1582" s="154"/>
      <c r="EK1582" s="154"/>
      <c r="EL1582" s="154"/>
      <c r="EM1582" s="154"/>
      <c r="EN1582" s="154"/>
      <c r="EO1582" s="154"/>
      <c r="EP1582" s="154"/>
      <c r="EQ1582" s="154"/>
      <c r="ER1582" s="154"/>
      <c r="ES1582" s="154"/>
      <c r="ET1582" s="154"/>
      <c r="EU1582" s="154"/>
      <c r="EV1582" s="154"/>
      <c r="EW1582" s="154"/>
      <c r="EX1582" s="154"/>
      <c r="EY1582" s="154"/>
      <c r="EZ1582" s="154"/>
      <c r="FA1582" s="154"/>
      <c r="FB1582" s="154"/>
      <c r="FC1582" s="154"/>
      <c r="FD1582" s="154"/>
      <c r="FE1582" s="154"/>
      <c r="FF1582" s="154"/>
      <c r="FG1582" s="154"/>
      <c r="FH1582" s="154"/>
      <c r="FI1582" s="154"/>
      <c r="FJ1582" s="154"/>
      <c r="FK1582" s="154"/>
      <c r="FL1582" s="154"/>
      <c r="FM1582" s="154"/>
      <c r="FN1582" s="154"/>
      <c r="FO1582" s="154"/>
      <c r="FP1582" s="154"/>
      <c r="FQ1582" s="154"/>
      <c r="FR1582" s="154"/>
      <c r="FS1582" s="154"/>
      <c r="FT1582" s="154"/>
      <c r="FU1582" s="154"/>
      <c r="FV1582" s="154"/>
      <c r="FW1582" s="154"/>
      <c r="FX1582" s="154"/>
      <c r="FY1582" s="154"/>
      <c r="FZ1582" s="154"/>
      <c r="GA1582" s="154"/>
      <c r="GB1582" s="154"/>
      <c r="GC1582" s="154"/>
      <c r="GD1582" s="154"/>
      <c r="GE1582" s="154"/>
      <c r="GF1582" s="154"/>
      <c r="GG1582" s="154"/>
      <c r="GH1582" s="154"/>
      <c r="GI1582" s="154"/>
      <c r="GJ1582" s="154"/>
      <c r="GK1582" s="154"/>
      <c r="GL1582" s="154"/>
      <c r="GM1582" s="154"/>
      <c r="GN1582" s="154"/>
      <c r="GO1582" s="154"/>
      <c r="GP1582" s="154"/>
      <c r="GQ1582" s="154"/>
      <c r="GR1582" s="154"/>
      <c r="GS1582" s="154"/>
      <c r="GT1582" s="154"/>
      <c r="GU1582" s="154"/>
      <c r="GV1582" s="154"/>
      <c r="GW1582" s="154"/>
      <c r="GX1582" s="154"/>
      <c r="GY1582" s="154"/>
      <c r="GZ1582" s="154"/>
      <c r="HA1582" s="154"/>
      <c r="HB1582" s="154"/>
      <c r="HC1582" s="154"/>
      <c r="HD1582" s="154"/>
      <c r="HE1582" s="154"/>
      <c r="HF1582" s="154"/>
      <c r="HG1582" s="154"/>
      <c r="HH1582" s="154"/>
      <c r="HI1582" s="154"/>
      <c r="HJ1582" s="154"/>
      <c r="HK1582" s="154"/>
      <c r="HL1582" s="154"/>
      <c r="HM1582" s="154"/>
      <c r="HN1582" s="154"/>
      <c r="HO1582" s="154"/>
      <c r="HP1582" s="154"/>
      <c r="HQ1582" s="154"/>
      <c r="HR1582" s="154"/>
      <c r="HS1582" s="154"/>
      <c r="HT1582" s="154"/>
      <c r="HU1582" s="154"/>
      <c r="HV1582" s="154"/>
      <c r="HW1582" s="154"/>
      <c r="HX1582" s="154"/>
      <c r="HY1582" s="154"/>
      <c r="HZ1582" s="154"/>
      <c r="IA1582" s="154"/>
      <c r="IB1582" s="154"/>
      <c r="IC1582" s="154"/>
      <c r="ID1582" s="154"/>
      <c r="IE1582" s="154"/>
      <c r="IF1582" s="154"/>
      <c r="IG1582" s="154"/>
      <c r="IH1582" s="154"/>
      <c r="II1582" s="154"/>
      <c r="IJ1582" s="154"/>
      <c r="IK1582" s="154"/>
      <c r="IL1582" s="154"/>
      <c r="IM1582" s="154"/>
      <c r="IN1582" s="154"/>
      <c r="IO1582" s="154"/>
      <c r="IP1582" s="154"/>
      <c r="IQ1582" s="154"/>
      <c r="IR1582" s="154"/>
      <c r="IS1582" s="154"/>
      <c r="IT1582" s="154"/>
      <c r="IU1582" s="154"/>
      <c r="IV1582" s="154"/>
      <c r="IW1582" s="154"/>
      <c r="IX1582" s="154"/>
      <c r="IY1582" s="154"/>
      <c r="IZ1582" s="154"/>
      <c r="JA1582" s="154"/>
      <c r="JB1582" s="154"/>
      <c r="JC1582" s="154"/>
    </row>
    <row r="1583" spans="1:263" s="853" customFormat="1" ht="29.25" x14ac:dyDescent="0.25">
      <c r="A1583" s="217"/>
      <c r="B1583" s="217">
        <v>1</v>
      </c>
      <c r="C1583" s="291" t="s">
        <v>304</v>
      </c>
      <c r="D1583" s="175"/>
      <c r="E1583" s="176"/>
      <c r="F1583" s="1902">
        <f t="shared" ref="F1583:I1588" si="1515">F1502</f>
        <v>3306.1914893617022</v>
      </c>
      <c r="G1583" s="748">
        <f t="shared" si="1515"/>
        <v>826.54787234042556</v>
      </c>
      <c r="H1583" s="748">
        <f t="shared" si="1515"/>
        <v>413.72446808510637</v>
      </c>
      <c r="I1583" s="2081">
        <f t="shared" si="1515"/>
        <v>50.054507661318858</v>
      </c>
      <c r="J1583" s="2534"/>
      <c r="K1583" s="2534"/>
      <c r="L1583" s="2535"/>
      <c r="M1583" s="2535"/>
      <c r="N1583" s="2535"/>
      <c r="O1583" s="2535"/>
      <c r="P1583" s="2535"/>
      <c r="Q1583" s="2535"/>
      <c r="R1583" s="2533">
        <f t="shared" ref="R1583:AB1583" si="1516">R1502</f>
        <v>0</v>
      </c>
      <c r="S1583" s="2533">
        <f t="shared" ref="S1583:T1583" si="1517">S1502</f>
        <v>0</v>
      </c>
      <c r="T1583" s="2533">
        <f t="shared" si="1517"/>
        <v>0</v>
      </c>
      <c r="U1583" s="373">
        <f t="shared" si="1516"/>
        <v>0</v>
      </c>
      <c r="V1583" s="2533">
        <f t="shared" si="1516"/>
        <v>0</v>
      </c>
      <c r="W1583" s="1123">
        <f t="shared" si="1516"/>
        <v>0</v>
      </c>
      <c r="X1583" s="2533">
        <f t="shared" si="1516"/>
        <v>0</v>
      </c>
      <c r="Y1583" s="2533">
        <f t="shared" si="1516"/>
        <v>0</v>
      </c>
      <c r="Z1583" s="2677">
        <f t="shared" si="1516"/>
        <v>0</v>
      </c>
      <c r="AA1583" s="2677">
        <f t="shared" si="1516"/>
        <v>0</v>
      </c>
      <c r="AB1583" s="2533">
        <f t="shared" si="1516"/>
        <v>0</v>
      </c>
      <c r="AC1583" s="925"/>
      <c r="AD1583" s="918"/>
      <c r="AE1583" s="2276"/>
      <c r="AF1583" s="2958"/>
      <c r="AG1583" s="154"/>
      <c r="AH1583" s="154"/>
      <c r="AI1583" s="154"/>
      <c r="AJ1583" s="154"/>
      <c r="AK1583" s="154"/>
      <c r="AL1583" s="154"/>
      <c r="AM1583" s="154"/>
      <c r="AN1583" s="154"/>
      <c r="AO1583" s="154"/>
      <c r="AP1583" s="154"/>
      <c r="AQ1583" s="154"/>
      <c r="AR1583" s="154"/>
      <c r="AS1583" s="154"/>
      <c r="AT1583" s="154"/>
      <c r="AU1583" s="154"/>
      <c r="AV1583" s="154"/>
      <c r="AW1583" s="154"/>
      <c r="AX1583" s="154"/>
      <c r="AY1583" s="154"/>
      <c r="AZ1583" s="154"/>
      <c r="BA1583" s="154"/>
      <c r="BB1583" s="154"/>
      <c r="BC1583" s="154"/>
      <c r="BD1583" s="154"/>
      <c r="BE1583" s="154"/>
      <c r="BF1583" s="154"/>
      <c r="BG1583" s="154"/>
      <c r="BH1583" s="154"/>
      <c r="BI1583" s="154"/>
      <c r="BJ1583" s="154"/>
      <c r="BK1583" s="154"/>
      <c r="BL1583" s="154"/>
      <c r="BM1583" s="154"/>
      <c r="BN1583" s="154"/>
      <c r="BO1583" s="154"/>
      <c r="BP1583" s="154"/>
      <c r="BQ1583" s="154"/>
      <c r="BR1583" s="154"/>
      <c r="BS1583" s="154"/>
      <c r="BT1583" s="154"/>
      <c r="BU1583" s="154"/>
      <c r="BV1583" s="154"/>
      <c r="BW1583" s="154"/>
      <c r="BX1583" s="154"/>
      <c r="BY1583" s="154"/>
      <c r="BZ1583" s="154"/>
      <c r="CA1583" s="154"/>
      <c r="CB1583" s="154"/>
      <c r="CC1583" s="154"/>
      <c r="CD1583" s="154"/>
      <c r="CE1583" s="154"/>
      <c r="CF1583" s="154"/>
      <c r="CG1583" s="154"/>
      <c r="CH1583" s="154"/>
      <c r="CI1583" s="154"/>
      <c r="CJ1583" s="154"/>
      <c r="CK1583" s="154"/>
      <c r="CL1583" s="154"/>
      <c r="CM1583" s="154"/>
      <c r="CN1583" s="154"/>
      <c r="CO1583" s="154"/>
      <c r="CP1583" s="154"/>
      <c r="CQ1583" s="154"/>
      <c r="CR1583" s="154"/>
      <c r="CS1583" s="154"/>
      <c r="CT1583" s="154"/>
      <c r="CU1583" s="154"/>
      <c r="CV1583" s="154"/>
      <c r="CW1583" s="154"/>
      <c r="CX1583" s="154"/>
      <c r="CY1583" s="154"/>
      <c r="CZ1583" s="154"/>
      <c r="DA1583" s="154"/>
      <c r="DB1583" s="154"/>
      <c r="DC1583" s="154"/>
      <c r="DD1583" s="154"/>
      <c r="DE1583" s="154"/>
      <c r="DF1583" s="154"/>
      <c r="DG1583" s="154"/>
      <c r="DH1583" s="154"/>
      <c r="DI1583" s="154"/>
      <c r="DJ1583" s="154"/>
      <c r="DK1583" s="154"/>
      <c r="DL1583" s="154"/>
      <c r="DM1583" s="154"/>
      <c r="DN1583" s="154"/>
      <c r="DO1583" s="154"/>
      <c r="DP1583" s="154"/>
      <c r="DQ1583" s="154"/>
      <c r="DR1583" s="154"/>
      <c r="DS1583" s="154"/>
      <c r="DT1583" s="154"/>
      <c r="DU1583" s="154"/>
      <c r="DV1583" s="154"/>
      <c r="DW1583" s="154"/>
      <c r="DX1583" s="154"/>
      <c r="DY1583" s="154"/>
      <c r="DZ1583" s="154"/>
      <c r="EA1583" s="154"/>
      <c r="EB1583" s="154"/>
      <c r="EC1583" s="154"/>
      <c r="ED1583" s="154"/>
      <c r="EE1583" s="154"/>
      <c r="EF1583" s="154"/>
      <c r="EG1583" s="154"/>
      <c r="EH1583" s="154"/>
      <c r="EI1583" s="154"/>
      <c r="EJ1583" s="154"/>
      <c r="EK1583" s="154"/>
      <c r="EL1583" s="154"/>
      <c r="EM1583" s="154"/>
      <c r="EN1583" s="154"/>
      <c r="EO1583" s="154"/>
      <c r="EP1583" s="154"/>
      <c r="EQ1583" s="154"/>
      <c r="ER1583" s="154"/>
      <c r="ES1583" s="154"/>
      <c r="ET1583" s="154"/>
      <c r="EU1583" s="154"/>
      <c r="EV1583" s="154"/>
      <c r="EW1583" s="154"/>
      <c r="EX1583" s="154"/>
      <c r="EY1583" s="154"/>
      <c r="EZ1583" s="154"/>
      <c r="FA1583" s="154"/>
      <c r="FB1583" s="154"/>
      <c r="FC1583" s="154"/>
      <c r="FD1583" s="154"/>
      <c r="FE1583" s="154"/>
      <c r="FF1583" s="154"/>
      <c r="FG1583" s="154"/>
      <c r="FH1583" s="154"/>
      <c r="FI1583" s="154"/>
      <c r="FJ1583" s="154"/>
      <c r="FK1583" s="154"/>
      <c r="FL1583" s="154"/>
      <c r="FM1583" s="154"/>
      <c r="FN1583" s="154"/>
      <c r="FO1583" s="154"/>
      <c r="FP1583" s="154"/>
      <c r="FQ1583" s="154"/>
      <c r="FR1583" s="154"/>
      <c r="FS1583" s="154"/>
      <c r="FT1583" s="154"/>
      <c r="FU1583" s="154"/>
      <c r="FV1583" s="154"/>
      <c r="FW1583" s="154"/>
      <c r="FX1583" s="154"/>
      <c r="FY1583" s="154"/>
      <c r="FZ1583" s="154"/>
      <c r="GA1583" s="154"/>
      <c r="GB1583" s="154"/>
      <c r="GC1583" s="154"/>
      <c r="GD1583" s="154"/>
      <c r="GE1583" s="154"/>
      <c r="GF1583" s="154"/>
      <c r="GG1583" s="154"/>
      <c r="GH1583" s="154"/>
      <c r="GI1583" s="154"/>
      <c r="GJ1583" s="154"/>
      <c r="GK1583" s="154"/>
      <c r="GL1583" s="154"/>
      <c r="GM1583" s="154"/>
      <c r="GN1583" s="154"/>
      <c r="GO1583" s="154"/>
      <c r="GP1583" s="154"/>
      <c r="GQ1583" s="154"/>
      <c r="GR1583" s="154"/>
      <c r="GS1583" s="154"/>
      <c r="GT1583" s="154"/>
      <c r="GU1583" s="154"/>
      <c r="GV1583" s="154"/>
      <c r="GW1583" s="154"/>
      <c r="GX1583" s="154"/>
      <c r="GY1583" s="154"/>
      <c r="GZ1583" s="154"/>
      <c r="HA1583" s="154"/>
      <c r="HB1583" s="154"/>
      <c r="HC1583" s="154"/>
      <c r="HD1583" s="154"/>
      <c r="HE1583" s="154"/>
      <c r="HF1583" s="154"/>
      <c r="HG1583" s="154"/>
      <c r="HH1583" s="154"/>
      <c r="HI1583" s="154"/>
      <c r="HJ1583" s="154"/>
      <c r="HK1583" s="154"/>
      <c r="HL1583" s="154"/>
      <c r="HM1583" s="154"/>
      <c r="HN1583" s="154"/>
      <c r="HO1583" s="154"/>
      <c r="HP1583" s="154"/>
      <c r="HQ1583" s="154"/>
      <c r="HR1583" s="154"/>
      <c r="HS1583" s="154"/>
      <c r="HT1583" s="154"/>
      <c r="HU1583" s="154"/>
      <c r="HV1583" s="154"/>
      <c r="HW1583" s="154"/>
      <c r="HX1583" s="154"/>
      <c r="HY1583" s="154"/>
      <c r="HZ1583" s="154"/>
      <c r="IA1583" s="154"/>
      <c r="IB1583" s="154"/>
      <c r="IC1583" s="154"/>
      <c r="ID1583" s="154"/>
      <c r="IE1583" s="154"/>
      <c r="IF1583" s="154"/>
      <c r="IG1583" s="154"/>
      <c r="IH1583" s="154"/>
      <c r="II1583" s="154"/>
      <c r="IJ1583" s="154"/>
      <c r="IK1583" s="154"/>
      <c r="IL1583" s="154"/>
      <c r="IM1583" s="154"/>
      <c r="IN1583" s="154"/>
      <c r="IO1583" s="154"/>
      <c r="IP1583" s="154"/>
      <c r="IQ1583" s="154"/>
      <c r="IR1583" s="154"/>
      <c r="IS1583" s="154"/>
      <c r="IT1583" s="154"/>
      <c r="IU1583" s="154"/>
      <c r="IV1583" s="154"/>
      <c r="IW1583" s="154"/>
      <c r="IX1583" s="154"/>
      <c r="IY1583" s="154"/>
      <c r="IZ1583" s="154"/>
      <c r="JA1583" s="154"/>
      <c r="JB1583" s="154"/>
      <c r="JC1583" s="154"/>
    </row>
    <row r="1584" spans="1:263" s="853" customFormat="1" x14ac:dyDescent="0.25">
      <c r="A1584" s="217"/>
      <c r="B1584" s="217">
        <v>1</v>
      </c>
      <c r="C1584" s="291" t="s">
        <v>312</v>
      </c>
      <c r="D1584" s="175"/>
      <c r="E1584" s="176"/>
      <c r="F1584" s="1902">
        <f t="shared" si="1515"/>
        <v>0</v>
      </c>
      <c r="G1584" s="748">
        <f t="shared" si="1515"/>
        <v>0</v>
      </c>
      <c r="H1584" s="748">
        <f t="shared" si="1515"/>
        <v>0</v>
      </c>
      <c r="I1584" s="2081">
        <f t="shared" si="1515"/>
        <v>0</v>
      </c>
      <c r="J1584" s="2534"/>
      <c r="K1584" s="2534"/>
      <c r="L1584" s="2535"/>
      <c r="M1584" s="2535"/>
      <c r="N1584" s="2535"/>
      <c r="O1584" s="2535"/>
      <c r="P1584" s="2535"/>
      <c r="Q1584" s="2535"/>
      <c r="R1584" s="2533">
        <f t="shared" ref="R1584:AB1584" si="1518">R1503</f>
        <v>0</v>
      </c>
      <c r="S1584" s="2533">
        <f t="shared" ref="S1584:T1584" si="1519">S1503</f>
        <v>0</v>
      </c>
      <c r="T1584" s="2533">
        <f t="shared" si="1519"/>
        <v>0</v>
      </c>
      <c r="U1584" s="373">
        <f t="shared" si="1518"/>
        <v>0</v>
      </c>
      <c r="V1584" s="2533">
        <f t="shared" si="1518"/>
        <v>0</v>
      </c>
      <c r="W1584" s="1123">
        <f t="shared" si="1518"/>
        <v>0</v>
      </c>
      <c r="X1584" s="2533">
        <f t="shared" si="1518"/>
        <v>0</v>
      </c>
      <c r="Y1584" s="2533">
        <f t="shared" si="1518"/>
        <v>0</v>
      </c>
      <c r="Z1584" s="2677">
        <f t="shared" si="1518"/>
        <v>0</v>
      </c>
      <c r="AA1584" s="2677">
        <f t="shared" si="1518"/>
        <v>0</v>
      </c>
      <c r="AB1584" s="2533">
        <f t="shared" si="1518"/>
        <v>0</v>
      </c>
      <c r="AC1584" s="925"/>
      <c r="AD1584" s="918"/>
      <c r="AE1584" s="2276"/>
      <c r="AF1584" s="2958"/>
      <c r="AG1584" s="154"/>
      <c r="AH1584" s="154"/>
      <c r="AI1584" s="154"/>
      <c r="AJ1584" s="154"/>
      <c r="AK1584" s="154"/>
      <c r="AL1584" s="154"/>
      <c r="AM1584" s="154"/>
      <c r="AN1584" s="154"/>
      <c r="AO1584" s="154"/>
      <c r="AP1584" s="154"/>
      <c r="AQ1584" s="154"/>
      <c r="AR1584" s="154"/>
      <c r="AS1584" s="154"/>
      <c r="AT1584" s="154"/>
      <c r="AU1584" s="154"/>
      <c r="AV1584" s="154"/>
      <c r="AW1584" s="154"/>
      <c r="AX1584" s="154"/>
      <c r="AY1584" s="154"/>
      <c r="AZ1584" s="154"/>
      <c r="BA1584" s="154"/>
      <c r="BB1584" s="154"/>
      <c r="BC1584" s="154"/>
      <c r="BD1584" s="154"/>
      <c r="BE1584" s="154"/>
      <c r="BF1584" s="154"/>
      <c r="BG1584" s="154"/>
      <c r="BH1584" s="154"/>
      <c r="BI1584" s="154"/>
      <c r="BJ1584" s="154"/>
      <c r="BK1584" s="154"/>
      <c r="BL1584" s="154"/>
      <c r="BM1584" s="154"/>
      <c r="BN1584" s="154"/>
      <c r="BO1584" s="154"/>
      <c r="BP1584" s="154"/>
      <c r="BQ1584" s="154"/>
      <c r="BR1584" s="154"/>
      <c r="BS1584" s="154"/>
      <c r="BT1584" s="154"/>
      <c r="BU1584" s="154"/>
      <c r="BV1584" s="154"/>
      <c r="BW1584" s="154"/>
      <c r="BX1584" s="154"/>
      <c r="BY1584" s="154"/>
      <c r="BZ1584" s="154"/>
      <c r="CA1584" s="154"/>
      <c r="CB1584" s="154"/>
      <c r="CC1584" s="154"/>
      <c r="CD1584" s="154"/>
      <c r="CE1584" s="154"/>
      <c r="CF1584" s="154"/>
      <c r="CG1584" s="154"/>
      <c r="CH1584" s="154"/>
      <c r="CI1584" s="154"/>
      <c r="CJ1584" s="154"/>
      <c r="CK1584" s="154"/>
      <c r="CL1584" s="154"/>
      <c r="CM1584" s="154"/>
      <c r="CN1584" s="154"/>
      <c r="CO1584" s="154"/>
      <c r="CP1584" s="154"/>
      <c r="CQ1584" s="154"/>
      <c r="CR1584" s="154"/>
      <c r="CS1584" s="154"/>
      <c r="CT1584" s="154"/>
      <c r="CU1584" s="154"/>
      <c r="CV1584" s="154"/>
      <c r="CW1584" s="154"/>
      <c r="CX1584" s="154"/>
      <c r="CY1584" s="154"/>
      <c r="CZ1584" s="154"/>
      <c r="DA1584" s="154"/>
      <c r="DB1584" s="154"/>
      <c r="DC1584" s="154"/>
      <c r="DD1584" s="154"/>
      <c r="DE1584" s="154"/>
      <c r="DF1584" s="154"/>
      <c r="DG1584" s="154"/>
      <c r="DH1584" s="154"/>
      <c r="DI1584" s="154"/>
      <c r="DJ1584" s="154"/>
      <c r="DK1584" s="154"/>
      <c r="DL1584" s="154"/>
      <c r="DM1584" s="154"/>
      <c r="DN1584" s="154"/>
      <c r="DO1584" s="154"/>
      <c r="DP1584" s="154"/>
      <c r="DQ1584" s="154"/>
      <c r="DR1584" s="154"/>
      <c r="DS1584" s="154"/>
      <c r="DT1584" s="154"/>
      <c r="DU1584" s="154"/>
      <c r="DV1584" s="154"/>
      <c r="DW1584" s="154"/>
      <c r="DX1584" s="154"/>
      <c r="DY1584" s="154"/>
      <c r="DZ1584" s="154"/>
      <c r="EA1584" s="154"/>
      <c r="EB1584" s="154"/>
      <c r="EC1584" s="154"/>
      <c r="ED1584" s="154"/>
      <c r="EE1584" s="154"/>
      <c r="EF1584" s="154"/>
      <c r="EG1584" s="154"/>
      <c r="EH1584" s="154"/>
      <c r="EI1584" s="154"/>
      <c r="EJ1584" s="154"/>
      <c r="EK1584" s="154"/>
      <c r="EL1584" s="154"/>
      <c r="EM1584" s="154"/>
      <c r="EN1584" s="154"/>
      <c r="EO1584" s="154"/>
      <c r="EP1584" s="154"/>
      <c r="EQ1584" s="154"/>
      <c r="ER1584" s="154"/>
      <c r="ES1584" s="154"/>
      <c r="ET1584" s="154"/>
      <c r="EU1584" s="154"/>
      <c r="EV1584" s="154"/>
      <c r="EW1584" s="154"/>
      <c r="EX1584" s="154"/>
      <c r="EY1584" s="154"/>
      <c r="EZ1584" s="154"/>
      <c r="FA1584" s="154"/>
      <c r="FB1584" s="154"/>
      <c r="FC1584" s="154"/>
      <c r="FD1584" s="154"/>
      <c r="FE1584" s="154"/>
      <c r="FF1584" s="154"/>
      <c r="FG1584" s="154"/>
      <c r="FH1584" s="154"/>
      <c r="FI1584" s="154"/>
      <c r="FJ1584" s="154"/>
      <c r="FK1584" s="154"/>
      <c r="FL1584" s="154"/>
      <c r="FM1584" s="154"/>
      <c r="FN1584" s="154"/>
      <c r="FO1584" s="154"/>
      <c r="FP1584" s="154"/>
      <c r="FQ1584" s="154"/>
      <c r="FR1584" s="154"/>
      <c r="FS1584" s="154"/>
      <c r="FT1584" s="154"/>
      <c r="FU1584" s="154"/>
      <c r="FV1584" s="154"/>
      <c r="FW1584" s="154"/>
      <c r="FX1584" s="154"/>
      <c r="FY1584" s="154"/>
      <c r="FZ1584" s="154"/>
      <c r="GA1584" s="154"/>
      <c r="GB1584" s="154"/>
      <c r="GC1584" s="154"/>
      <c r="GD1584" s="154"/>
      <c r="GE1584" s="154"/>
      <c r="GF1584" s="154"/>
      <c r="GG1584" s="154"/>
      <c r="GH1584" s="154"/>
      <c r="GI1584" s="154"/>
      <c r="GJ1584" s="154"/>
      <c r="GK1584" s="154"/>
      <c r="GL1584" s="154"/>
      <c r="GM1584" s="154"/>
      <c r="GN1584" s="154"/>
      <c r="GO1584" s="154"/>
      <c r="GP1584" s="154"/>
      <c r="GQ1584" s="154"/>
      <c r="GR1584" s="154"/>
      <c r="GS1584" s="154"/>
      <c r="GT1584" s="154"/>
      <c r="GU1584" s="154"/>
      <c r="GV1584" s="154"/>
      <c r="GW1584" s="154"/>
      <c r="GX1584" s="154"/>
      <c r="GY1584" s="154"/>
      <c r="GZ1584" s="154"/>
      <c r="HA1584" s="154"/>
      <c r="HB1584" s="154"/>
      <c r="HC1584" s="154"/>
      <c r="HD1584" s="154"/>
      <c r="HE1584" s="154"/>
      <c r="HF1584" s="154"/>
      <c r="HG1584" s="154"/>
      <c r="HH1584" s="154"/>
      <c r="HI1584" s="154"/>
      <c r="HJ1584" s="154"/>
      <c r="HK1584" s="154"/>
      <c r="HL1584" s="154"/>
      <c r="HM1584" s="154"/>
      <c r="HN1584" s="154"/>
      <c r="HO1584" s="154"/>
      <c r="HP1584" s="154"/>
      <c r="HQ1584" s="154"/>
      <c r="HR1584" s="154"/>
      <c r="HS1584" s="154"/>
      <c r="HT1584" s="154"/>
      <c r="HU1584" s="154"/>
      <c r="HV1584" s="154"/>
      <c r="HW1584" s="154"/>
      <c r="HX1584" s="154"/>
      <c r="HY1584" s="154"/>
      <c r="HZ1584" s="154"/>
      <c r="IA1584" s="154"/>
      <c r="IB1584" s="154"/>
      <c r="IC1584" s="154"/>
      <c r="ID1584" s="154"/>
      <c r="IE1584" s="154"/>
      <c r="IF1584" s="154"/>
      <c r="IG1584" s="154"/>
      <c r="IH1584" s="154"/>
      <c r="II1584" s="154"/>
      <c r="IJ1584" s="154"/>
      <c r="IK1584" s="154"/>
      <c r="IL1584" s="154"/>
      <c r="IM1584" s="154"/>
      <c r="IN1584" s="154"/>
      <c r="IO1584" s="154"/>
      <c r="IP1584" s="154"/>
      <c r="IQ1584" s="154"/>
      <c r="IR1584" s="154"/>
      <c r="IS1584" s="154"/>
      <c r="IT1584" s="154"/>
      <c r="IU1584" s="154"/>
      <c r="IV1584" s="154"/>
      <c r="IW1584" s="154"/>
      <c r="IX1584" s="154"/>
      <c r="IY1584" s="154"/>
      <c r="IZ1584" s="154"/>
      <c r="JA1584" s="154"/>
      <c r="JB1584" s="154"/>
      <c r="JC1584" s="154"/>
    </row>
    <row r="1585" spans="1:263" s="853" customFormat="1" x14ac:dyDescent="0.25">
      <c r="A1585" s="217"/>
      <c r="B1585" s="217">
        <v>1</v>
      </c>
      <c r="C1585" s="176" t="s">
        <v>313</v>
      </c>
      <c r="D1585" s="175"/>
      <c r="E1585" s="176"/>
      <c r="F1585" s="1902">
        <f t="shared" si="1515"/>
        <v>553.19148936170211</v>
      </c>
      <c r="G1585" s="748">
        <f t="shared" si="1515"/>
        <v>138.29787234042553</v>
      </c>
      <c r="H1585" s="748">
        <f t="shared" si="1515"/>
        <v>143.72446808510637</v>
      </c>
      <c r="I1585" s="2081">
        <f t="shared" si="1515"/>
        <v>104.14816527906258</v>
      </c>
      <c r="J1585" s="2534"/>
      <c r="K1585" s="2534"/>
      <c r="L1585" s="2535"/>
      <c r="M1585" s="2535"/>
      <c r="N1585" s="2535"/>
      <c r="O1585" s="2535"/>
      <c r="P1585" s="2535"/>
      <c r="Q1585" s="2535"/>
      <c r="R1585" s="2533">
        <f t="shared" ref="R1585:AB1585" si="1520">R1504</f>
        <v>0</v>
      </c>
      <c r="S1585" s="2533">
        <f t="shared" ref="S1585:T1585" si="1521">S1504</f>
        <v>0</v>
      </c>
      <c r="T1585" s="2533">
        <f t="shared" si="1521"/>
        <v>0</v>
      </c>
      <c r="U1585" s="373">
        <f t="shared" si="1520"/>
        <v>0</v>
      </c>
      <c r="V1585" s="2533">
        <f t="shared" si="1520"/>
        <v>0</v>
      </c>
      <c r="W1585" s="1123">
        <f t="shared" si="1520"/>
        <v>0</v>
      </c>
      <c r="X1585" s="2533">
        <f t="shared" si="1520"/>
        <v>0</v>
      </c>
      <c r="Y1585" s="2533">
        <f t="shared" si="1520"/>
        <v>0</v>
      </c>
      <c r="Z1585" s="2677">
        <f t="shared" si="1520"/>
        <v>0</v>
      </c>
      <c r="AA1585" s="2677">
        <f t="shared" si="1520"/>
        <v>0</v>
      </c>
      <c r="AB1585" s="2533">
        <f t="shared" si="1520"/>
        <v>0</v>
      </c>
      <c r="AC1585" s="925"/>
      <c r="AD1585" s="918"/>
      <c r="AE1585" s="2276"/>
      <c r="AF1585" s="2958"/>
      <c r="AG1585" s="154"/>
      <c r="AH1585" s="154"/>
      <c r="AI1585" s="154"/>
      <c r="AJ1585" s="154"/>
      <c r="AK1585" s="154"/>
      <c r="AL1585" s="154"/>
      <c r="AM1585" s="154"/>
      <c r="AN1585" s="154"/>
      <c r="AO1585" s="154"/>
      <c r="AP1585" s="154"/>
      <c r="AQ1585" s="154"/>
      <c r="AR1585" s="154"/>
      <c r="AS1585" s="154"/>
      <c r="AT1585" s="154"/>
      <c r="AU1585" s="154"/>
      <c r="AV1585" s="154"/>
      <c r="AW1585" s="154"/>
      <c r="AX1585" s="154"/>
      <c r="AY1585" s="154"/>
      <c r="AZ1585" s="154"/>
      <c r="BA1585" s="154"/>
      <c r="BB1585" s="154"/>
      <c r="BC1585" s="154"/>
      <c r="BD1585" s="154"/>
      <c r="BE1585" s="154"/>
      <c r="BF1585" s="154"/>
      <c r="BG1585" s="154"/>
      <c r="BH1585" s="154"/>
      <c r="BI1585" s="154"/>
      <c r="BJ1585" s="154"/>
      <c r="BK1585" s="154"/>
      <c r="BL1585" s="154"/>
      <c r="BM1585" s="154"/>
      <c r="BN1585" s="154"/>
      <c r="BO1585" s="154"/>
      <c r="BP1585" s="154"/>
      <c r="BQ1585" s="154"/>
      <c r="BR1585" s="154"/>
      <c r="BS1585" s="154"/>
      <c r="BT1585" s="154"/>
      <c r="BU1585" s="154"/>
      <c r="BV1585" s="154"/>
      <c r="BW1585" s="154"/>
      <c r="BX1585" s="154"/>
      <c r="BY1585" s="154"/>
      <c r="BZ1585" s="154"/>
      <c r="CA1585" s="154"/>
      <c r="CB1585" s="154"/>
      <c r="CC1585" s="154"/>
      <c r="CD1585" s="154"/>
      <c r="CE1585" s="154"/>
      <c r="CF1585" s="154"/>
      <c r="CG1585" s="154"/>
      <c r="CH1585" s="154"/>
      <c r="CI1585" s="154"/>
      <c r="CJ1585" s="154"/>
      <c r="CK1585" s="154"/>
      <c r="CL1585" s="154"/>
      <c r="CM1585" s="154"/>
      <c r="CN1585" s="154"/>
      <c r="CO1585" s="154"/>
      <c r="CP1585" s="154"/>
      <c r="CQ1585" s="154"/>
      <c r="CR1585" s="154"/>
      <c r="CS1585" s="154"/>
      <c r="CT1585" s="154"/>
      <c r="CU1585" s="154"/>
      <c r="CV1585" s="154"/>
      <c r="CW1585" s="154"/>
      <c r="CX1585" s="154"/>
      <c r="CY1585" s="154"/>
      <c r="CZ1585" s="154"/>
      <c r="DA1585" s="154"/>
      <c r="DB1585" s="154"/>
      <c r="DC1585" s="154"/>
      <c r="DD1585" s="154"/>
      <c r="DE1585" s="154"/>
      <c r="DF1585" s="154"/>
      <c r="DG1585" s="154"/>
      <c r="DH1585" s="154"/>
      <c r="DI1585" s="154"/>
      <c r="DJ1585" s="154"/>
      <c r="DK1585" s="154"/>
      <c r="DL1585" s="154"/>
      <c r="DM1585" s="154"/>
      <c r="DN1585" s="154"/>
      <c r="DO1585" s="154"/>
      <c r="DP1585" s="154"/>
      <c r="DQ1585" s="154"/>
      <c r="DR1585" s="154"/>
      <c r="DS1585" s="154"/>
      <c r="DT1585" s="154"/>
      <c r="DU1585" s="154"/>
      <c r="DV1585" s="154"/>
      <c r="DW1585" s="154"/>
      <c r="DX1585" s="154"/>
      <c r="DY1585" s="154"/>
      <c r="DZ1585" s="154"/>
      <c r="EA1585" s="154"/>
      <c r="EB1585" s="154"/>
      <c r="EC1585" s="154"/>
      <c r="ED1585" s="154"/>
      <c r="EE1585" s="154"/>
      <c r="EF1585" s="154"/>
      <c r="EG1585" s="154"/>
      <c r="EH1585" s="154"/>
      <c r="EI1585" s="154"/>
      <c r="EJ1585" s="154"/>
      <c r="EK1585" s="154"/>
      <c r="EL1585" s="154"/>
      <c r="EM1585" s="154"/>
      <c r="EN1585" s="154"/>
      <c r="EO1585" s="154"/>
      <c r="EP1585" s="154"/>
      <c r="EQ1585" s="154"/>
      <c r="ER1585" s="154"/>
      <c r="ES1585" s="154"/>
      <c r="ET1585" s="154"/>
      <c r="EU1585" s="154"/>
      <c r="EV1585" s="154"/>
      <c r="EW1585" s="154"/>
      <c r="EX1585" s="154"/>
      <c r="EY1585" s="154"/>
      <c r="EZ1585" s="154"/>
      <c r="FA1585" s="154"/>
      <c r="FB1585" s="154"/>
      <c r="FC1585" s="154"/>
      <c r="FD1585" s="154"/>
      <c r="FE1585" s="154"/>
      <c r="FF1585" s="154"/>
      <c r="FG1585" s="154"/>
      <c r="FH1585" s="154"/>
      <c r="FI1585" s="154"/>
      <c r="FJ1585" s="154"/>
      <c r="FK1585" s="154"/>
      <c r="FL1585" s="154"/>
      <c r="FM1585" s="154"/>
      <c r="FN1585" s="154"/>
      <c r="FO1585" s="154"/>
      <c r="FP1585" s="154"/>
      <c r="FQ1585" s="154"/>
      <c r="FR1585" s="154"/>
      <c r="FS1585" s="154"/>
      <c r="FT1585" s="154"/>
      <c r="FU1585" s="154"/>
      <c r="FV1585" s="154"/>
      <c r="FW1585" s="154"/>
      <c r="FX1585" s="154"/>
      <c r="FY1585" s="154"/>
      <c r="FZ1585" s="154"/>
      <c r="GA1585" s="154"/>
      <c r="GB1585" s="154"/>
      <c r="GC1585" s="154"/>
      <c r="GD1585" s="154"/>
      <c r="GE1585" s="154"/>
      <c r="GF1585" s="154"/>
      <c r="GG1585" s="154"/>
      <c r="GH1585" s="154"/>
      <c r="GI1585" s="154"/>
      <c r="GJ1585" s="154"/>
      <c r="GK1585" s="154"/>
      <c r="GL1585" s="154"/>
      <c r="GM1585" s="154"/>
      <c r="GN1585" s="154"/>
      <c r="GO1585" s="154"/>
      <c r="GP1585" s="154"/>
      <c r="GQ1585" s="154"/>
      <c r="GR1585" s="154"/>
      <c r="GS1585" s="154"/>
      <c r="GT1585" s="154"/>
      <c r="GU1585" s="154"/>
      <c r="GV1585" s="154"/>
      <c r="GW1585" s="154"/>
      <c r="GX1585" s="154"/>
      <c r="GY1585" s="154"/>
      <c r="GZ1585" s="154"/>
      <c r="HA1585" s="154"/>
      <c r="HB1585" s="154"/>
      <c r="HC1585" s="154"/>
      <c r="HD1585" s="154"/>
      <c r="HE1585" s="154"/>
      <c r="HF1585" s="154"/>
      <c r="HG1585" s="154"/>
      <c r="HH1585" s="154"/>
      <c r="HI1585" s="154"/>
      <c r="HJ1585" s="154"/>
      <c r="HK1585" s="154"/>
      <c r="HL1585" s="154"/>
      <c r="HM1585" s="154"/>
      <c r="HN1585" s="154"/>
      <c r="HO1585" s="154"/>
      <c r="HP1585" s="154"/>
      <c r="HQ1585" s="154"/>
      <c r="HR1585" s="154"/>
      <c r="HS1585" s="154"/>
      <c r="HT1585" s="154"/>
      <c r="HU1585" s="154"/>
      <c r="HV1585" s="154"/>
      <c r="HW1585" s="154"/>
      <c r="HX1585" s="154"/>
      <c r="HY1585" s="154"/>
      <c r="HZ1585" s="154"/>
      <c r="IA1585" s="154"/>
      <c r="IB1585" s="154"/>
      <c r="IC1585" s="154"/>
      <c r="ID1585" s="154"/>
      <c r="IE1585" s="154"/>
      <c r="IF1585" s="154"/>
      <c r="IG1585" s="154"/>
      <c r="IH1585" s="154"/>
      <c r="II1585" s="154"/>
      <c r="IJ1585" s="154"/>
      <c r="IK1585" s="154"/>
      <c r="IL1585" s="154"/>
      <c r="IM1585" s="154"/>
      <c r="IN1585" s="154"/>
      <c r="IO1585" s="154"/>
      <c r="IP1585" s="154"/>
      <c r="IQ1585" s="154"/>
      <c r="IR1585" s="154"/>
      <c r="IS1585" s="154"/>
      <c r="IT1585" s="154"/>
      <c r="IU1585" s="154"/>
      <c r="IV1585" s="154"/>
      <c r="IW1585" s="154"/>
      <c r="IX1585" s="154"/>
      <c r="IY1585" s="154"/>
      <c r="IZ1585" s="154"/>
      <c r="JA1585" s="154"/>
      <c r="JB1585" s="154"/>
      <c r="JC1585" s="154"/>
    </row>
    <row r="1586" spans="1:263" s="853" customFormat="1" x14ac:dyDescent="0.25">
      <c r="A1586" s="217"/>
      <c r="B1586" s="217">
        <v>1</v>
      </c>
      <c r="C1586" s="296" t="s">
        <v>314</v>
      </c>
      <c r="D1586" s="175"/>
      <c r="E1586" s="176"/>
      <c r="F1586" s="1902">
        <f t="shared" si="1515"/>
        <v>5200</v>
      </c>
      <c r="G1586" s="748">
        <f t="shared" si="1515"/>
        <v>1300</v>
      </c>
      <c r="H1586" s="748">
        <f t="shared" si="1515"/>
        <v>1351.0099999999998</v>
      </c>
      <c r="I1586" s="2081">
        <f t="shared" si="1515"/>
        <v>103.92384615384613</v>
      </c>
      <c r="J1586" s="2534"/>
      <c r="K1586" s="2534"/>
      <c r="L1586" s="2535"/>
      <c r="M1586" s="2535"/>
      <c r="N1586" s="2535"/>
      <c r="O1586" s="2535"/>
      <c r="P1586" s="2535"/>
      <c r="Q1586" s="2535"/>
      <c r="R1586" s="2533">
        <f t="shared" ref="R1586:AB1586" si="1522">R1505</f>
        <v>0</v>
      </c>
      <c r="S1586" s="2533">
        <f t="shared" ref="S1586:T1586" si="1523">S1505</f>
        <v>0</v>
      </c>
      <c r="T1586" s="2533">
        <f t="shared" si="1523"/>
        <v>0</v>
      </c>
      <c r="U1586" s="373">
        <f t="shared" si="1522"/>
        <v>0</v>
      </c>
      <c r="V1586" s="2533">
        <f t="shared" si="1522"/>
        <v>0</v>
      </c>
      <c r="W1586" s="1123">
        <f t="shared" si="1522"/>
        <v>0</v>
      </c>
      <c r="X1586" s="2533">
        <f t="shared" si="1522"/>
        <v>0</v>
      </c>
      <c r="Y1586" s="2533">
        <f t="shared" si="1522"/>
        <v>0</v>
      </c>
      <c r="Z1586" s="2677">
        <f t="shared" si="1522"/>
        <v>0</v>
      </c>
      <c r="AA1586" s="2677">
        <f t="shared" si="1522"/>
        <v>0</v>
      </c>
      <c r="AB1586" s="2533">
        <f t="shared" si="1522"/>
        <v>0</v>
      </c>
      <c r="AC1586" s="925"/>
      <c r="AD1586" s="918"/>
      <c r="AE1586" s="2276"/>
      <c r="AF1586" s="2958"/>
      <c r="AG1586" s="154"/>
      <c r="AH1586" s="154"/>
      <c r="AI1586" s="154"/>
      <c r="AJ1586" s="154"/>
      <c r="AK1586" s="154"/>
      <c r="AL1586" s="154"/>
      <c r="AM1586" s="154"/>
      <c r="AN1586" s="154"/>
      <c r="AO1586" s="154"/>
      <c r="AP1586" s="154"/>
      <c r="AQ1586" s="154"/>
      <c r="AR1586" s="154"/>
      <c r="AS1586" s="154"/>
      <c r="AT1586" s="154"/>
      <c r="AU1586" s="154"/>
      <c r="AV1586" s="154"/>
      <c r="AW1586" s="154"/>
      <c r="AX1586" s="154"/>
      <c r="AY1586" s="154"/>
      <c r="AZ1586" s="154"/>
      <c r="BA1586" s="154"/>
      <c r="BB1586" s="154"/>
      <c r="BC1586" s="154"/>
      <c r="BD1586" s="154"/>
      <c r="BE1586" s="154"/>
      <c r="BF1586" s="154"/>
      <c r="BG1586" s="154"/>
      <c r="BH1586" s="154"/>
      <c r="BI1586" s="154"/>
      <c r="BJ1586" s="154"/>
      <c r="BK1586" s="154"/>
      <c r="BL1586" s="154"/>
      <c r="BM1586" s="154"/>
      <c r="BN1586" s="154"/>
      <c r="BO1586" s="154"/>
      <c r="BP1586" s="154"/>
      <c r="BQ1586" s="154"/>
      <c r="BR1586" s="154"/>
      <c r="BS1586" s="154"/>
      <c r="BT1586" s="154"/>
      <c r="BU1586" s="154"/>
      <c r="BV1586" s="154"/>
      <c r="BW1586" s="154"/>
      <c r="BX1586" s="154"/>
      <c r="BY1586" s="154"/>
      <c r="BZ1586" s="154"/>
      <c r="CA1586" s="154"/>
      <c r="CB1586" s="154"/>
      <c r="CC1586" s="154"/>
      <c r="CD1586" s="154"/>
      <c r="CE1586" s="154"/>
      <c r="CF1586" s="154"/>
      <c r="CG1586" s="154"/>
      <c r="CH1586" s="154"/>
      <c r="CI1586" s="154"/>
      <c r="CJ1586" s="154"/>
      <c r="CK1586" s="154"/>
      <c r="CL1586" s="154"/>
      <c r="CM1586" s="154"/>
      <c r="CN1586" s="154"/>
      <c r="CO1586" s="154"/>
      <c r="CP1586" s="154"/>
      <c r="CQ1586" s="154"/>
      <c r="CR1586" s="154"/>
      <c r="CS1586" s="154"/>
      <c r="CT1586" s="154"/>
      <c r="CU1586" s="154"/>
      <c r="CV1586" s="154"/>
      <c r="CW1586" s="154"/>
      <c r="CX1586" s="154"/>
      <c r="CY1586" s="154"/>
      <c r="CZ1586" s="154"/>
      <c r="DA1586" s="154"/>
      <c r="DB1586" s="154"/>
      <c r="DC1586" s="154"/>
      <c r="DD1586" s="154"/>
      <c r="DE1586" s="154"/>
      <c r="DF1586" s="154"/>
      <c r="DG1586" s="154"/>
      <c r="DH1586" s="154"/>
      <c r="DI1586" s="154"/>
      <c r="DJ1586" s="154"/>
      <c r="DK1586" s="154"/>
      <c r="DL1586" s="154"/>
      <c r="DM1586" s="154"/>
      <c r="DN1586" s="154"/>
      <c r="DO1586" s="154"/>
      <c r="DP1586" s="154"/>
      <c r="DQ1586" s="154"/>
      <c r="DR1586" s="154"/>
      <c r="DS1586" s="154"/>
      <c r="DT1586" s="154"/>
      <c r="DU1586" s="154"/>
      <c r="DV1586" s="154"/>
      <c r="DW1586" s="154"/>
      <c r="DX1586" s="154"/>
      <c r="DY1586" s="154"/>
      <c r="DZ1586" s="154"/>
      <c r="EA1586" s="154"/>
      <c r="EB1586" s="154"/>
      <c r="EC1586" s="154"/>
      <c r="ED1586" s="154"/>
      <c r="EE1586" s="154"/>
      <c r="EF1586" s="154"/>
      <c r="EG1586" s="154"/>
      <c r="EH1586" s="154"/>
      <c r="EI1586" s="154"/>
      <c r="EJ1586" s="154"/>
      <c r="EK1586" s="154"/>
      <c r="EL1586" s="154"/>
      <c r="EM1586" s="154"/>
      <c r="EN1586" s="154"/>
      <c r="EO1586" s="154"/>
      <c r="EP1586" s="154"/>
      <c r="EQ1586" s="154"/>
      <c r="ER1586" s="154"/>
      <c r="ES1586" s="154"/>
      <c r="ET1586" s="154"/>
      <c r="EU1586" s="154"/>
      <c r="EV1586" s="154"/>
      <c r="EW1586" s="154"/>
      <c r="EX1586" s="154"/>
      <c r="EY1586" s="154"/>
      <c r="EZ1586" s="154"/>
      <c r="FA1586" s="154"/>
      <c r="FB1586" s="154"/>
      <c r="FC1586" s="154"/>
      <c r="FD1586" s="154"/>
      <c r="FE1586" s="154"/>
      <c r="FF1586" s="154"/>
      <c r="FG1586" s="154"/>
      <c r="FH1586" s="154"/>
      <c r="FI1586" s="154"/>
      <c r="FJ1586" s="154"/>
      <c r="FK1586" s="154"/>
      <c r="FL1586" s="154"/>
      <c r="FM1586" s="154"/>
      <c r="FN1586" s="154"/>
      <c r="FO1586" s="154"/>
      <c r="FP1586" s="154"/>
      <c r="FQ1586" s="154"/>
      <c r="FR1586" s="154"/>
      <c r="FS1586" s="154"/>
      <c r="FT1586" s="154"/>
      <c r="FU1586" s="154"/>
      <c r="FV1586" s="154"/>
      <c r="FW1586" s="154"/>
      <c r="FX1586" s="154"/>
      <c r="FY1586" s="154"/>
      <c r="FZ1586" s="154"/>
      <c r="GA1586" s="154"/>
      <c r="GB1586" s="154"/>
      <c r="GC1586" s="154"/>
      <c r="GD1586" s="154"/>
      <c r="GE1586" s="154"/>
      <c r="GF1586" s="154"/>
      <c r="GG1586" s="154"/>
      <c r="GH1586" s="154"/>
      <c r="GI1586" s="154"/>
      <c r="GJ1586" s="154"/>
      <c r="GK1586" s="154"/>
      <c r="GL1586" s="154"/>
      <c r="GM1586" s="154"/>
      <c r="GN1586" s="154"/>
      <c r="GO1586" s="154"/>
      <c r="GP1586" s="154"/>
      <c r="GQ1586" s="154"/>
      <c r="GR1586" s="154"/>
      <c r="GS1586" s="154"/>
      <c r="GT1586" s="154"/>
      <c r="GU1586" s="154"/>
      <c r="GV1586" s="154"/>
      <c r="GW1586" s="154"/>
      <c r="GX1586" s="154"/>
      <c r="GY1586" s="154"/>
      <c r="GZ1586" s="154"/>
      <c r="HA1586" s="154"/>
      <c r="HB1586" s="154"/>
      <c r="HC1586" s="154"/>
      <c r="HD1586" s="154"/>
      <c r="HE1586" s="154"/>
      <c r="HF1586" s="154"/>
      <c r="HG1586" s="154"/>
      <c r="HH1586" s="154"/>
      <c r="HI1586" s="154"/>
      <c r="HJ1586" s="154"/>
      <c r="HK1586" s="154"/>
      <c r="HL1586" s="154"/>
      <c r="HM1586" s="154"/>
      <c r="HN1586" s="154"/>
      <c r="HO1586" s="154"/>
      <c r="HP1586" s="154"/>
      <c r="HQ1586" s="154"/>
      <c r="HR1586" s="154"/>
      <c r="HS1586" s="154"/>
      <c r="HT1586" s="154"/>
      <c r="HU1586" s="154"/>
      <c r="HV1586" s="154"/>
      <c r="HW1586" s="154"/>
      <c r="HX1586" s="154"/>
      <c r="HY1586" s="154"/>
      <c r="HZ1586" s="154"/>
      <c r="IA1586" s="154"/>
      <c r="IB1586" s="154"/>
      <c r="IC1586" s="154"/>
      <c r="ID1586" s="154"/>
      <c r="IE1586" s="154"/>
      <c r="IF1586" s="154"/>
      <c r="IG1586" s="154"/>
      <c r="IH1586" s="154"/>
      <c r="II1586" s="154"/>
      <c r="IJ1586" s="154"/>
      <c r="IK1586" s="154"/>
      <c r="IL1586" s="154"/>
      <c r="IM1586" s="154"/>
      <c r="IN1586" s="154"/>
      <c r="IO1586" s="154"/>
      <c r="IP1586" s="154"/>
      <c r="IQ1586" s="154"/>
      <c r="IR1586" s="154"/>
      <c r="IS1586" s="154"/>
      <c r="IT1586" s="154"/>
      <c r="IU1586" s="154"/>
      <c r="IV1586" s="154"/>
      <c r="IW1586" s="154"/>
      <c r="IX1586" s="154"/>
      <c r="IY1586" s="154"/>
      <c r="IZ1586" s="154"/>
      <c r="JA1586" s="154"/>
      <c r="JB1586" s="154"/>
      <c r="JC1586" s="154"/>
    </row>
    <row r="1587" spans="1:263" s="853" customFormat="1" ht="30" x14ac:dyDescent="0.25">
      <c r="A1587" s="217"/>
      <c r="B1587" s="217"/>
      <c r="C1587" s="296" t="s">
        <v>682</v>
      </c>
      <c r="D1587" s="175"/>
      <c r="E1587" s="176"/>
      <c r="F1587" s="1902">
        <f t="shared" si="1515"/>
        <v>2753</v>
      </c>
      <c r="G1587" s="748">
        <f t="shared" si="1515"/>
        <v>688.25</v>
      </c>
      <c r="H1587" s="748">
        <f t="shared" si="1515"/>
        <v>270</v>
      </c>
      <c r="I1587" s="2081">
        <f t="shared" si="1515"/>
        <v>39.229930984380672</v>
      </c>
      <c r="J1587" s="2534"/>
      <c r="K1587" s="2534"/>
      <c r="L1587" s="2535"/>
      <c r="M1587" s="2535"/>
      <c r="N1587" s="2535"/>
      <c r="O1587" s="2535"/>
      <c r="P1587" s="2535"/>
      <c r="Q1587" s="2535"/>
      <c r="R1587" s="2533">
        <f t="shared" ref="R1587:AB1587" si="1524">R1506</f>
        <v>5313.29</v>
      </c>
      <c r="S1587" s="2533">
        <f t="shared" ref="S1587:T1587" si="1525">S1506</f>
        <v>5313.29</v>
      </c>
      <c r="T1587" s="2533">
        <f t="shared" si="1525"/>
        <v>5313.29</v>
      </c>
      <c r="U1587" s="373">
        <f t="shared" si="1524"/>
        <v>1328.3225</v>
      </c>
      <c r="V1587" s="2533">
        <f t="shared" si="1524"/>
        <v>489.67525000000001</v>
      </c>
      <c r="W1587" s="1123">
        <f t="shared" si="1524"/>
        <v>0</v>
      </c>
      <c r="X1587" s="2533">
        <f t="shared" si="1524"/>
        <v>0</v>
      </c>
      <c r="Y1587" s="2533">
        <f t="shared" si="1524"/>
        <v>-838.64724999999999</v>
      </c>
      <c r="Z1587" s="2677">
        <f t="shared" si="1524"/>
        <v>0</v>
      </c>
      <c r="AA1587" s="2677">
        <f t="shared" si="1524"/>
        <v>0</v>
      </c>
      <c r="AB1587" s="2533">
        <f t="shared" si="1524"/>
        <v>489.67525000000001</v>
      </c>
      <c r="AC1587" s="925"/>
      <c r="AD1587" s="918"/>
      <c r="AE1587" s="2276"/>
      <c r="AF1587" s="2958"/>
      <c r="AG1587" s="154"/>
      <c r="AH1587" s="154"/>
      <c r="AI1587" s="154"/>
      <c r="AJ1587" s="154"/>
      <c r="AK1587" s="154"/>
      <c r="AL1587" s="154"/>
      <c r="AM1587" s="154"/>
      <c r="AN1587" s="154"/>
      <c r="AO1587" s="154"/>
      <c r="AP1587" s="154"/>
      <c r="AQ1587" s="154"/>
      <c r="AR1587" s="154"/>
      <c r="AS1587" s="154"/>
      <c r="AT1587" s="154"/>
      <c r="AU1587" s="154"/>
      <c r="AV1587" s="154"/>
      <c r="AW1587" s="154"/>
      <c r="AX1587" s="154"/>
      <c r="AY1587" s="154"/>
      <c r="AZ1587" s="154"/>
      <c r="BA1587" s="154"/>
      <c r="BB1587" s="154"/>
      <c r="BC1587" s="154"/>
      <c r="BD1587" s="154"/>
      <c r="BE1587" s="154"/>
      <c r="BF1587" s="154"/>
      <c r="BG1587" s="154"/>
      <c r="BH1587" s="154"/>
      <c r="BI1587" s="154"/>
      <c r="BJ1587" s="154"/>
      <c r="BK1587" s="154"/>
      <c r="BL1587" s="154"/>
      <c r="BM1587" s="154"/>
      <c r="BN1587" s="154"/>
      <c r="BO1587" s="154"/>
      <c r="BP1587" s="154"/>
      <c r="BQ1587" s="154"/>
      <c r="BR1587" s="154"/>
      <c r="BS1587" s="154"/>
      <c r="BT1587" s="154"/>
      <c r="BU1587" s="154"/>
      <c r="BV1587" s="154"/>
      <c r="BW1587" s="154"/>
      <c r="BX1587" s="154"/>
      <c r="BY1587" s="154"/>
      <c r="BZ1587" s="154"/>
      <c r="CA1587" s="154"/>
      <c r="CB1587" s="154"/>
      <c r="CC1587" s="154"/>
      <c r="CD1587" s="154"/>
      <c r="CE1587" s="154"/>
      <c r="CF1587" s="154"/>
      <c r="CG1587" s="154"/>
      <c r="CH1587" s="154"/>
      <c r="CI1587" s="154"/>
      <c r="CJ1587" s="154"/>
      <c r="CK1587" s="154"/>
      <c r="CL1587" s="154"/>
      <c r="CM1587" s="154"/>
      <c r="CN1587" s="154"/>
      <c r="CO1587" s="154"/>
      <c r="CP1587" s="154"/>
      <c r="CQ1587" s="154"/>
      <c r="CR1587" s="154"/>
      <c r="CS1587" s="154"/>
      <c r="CT1587" s="154"/>
      <c r="CU1587" s="154"/>
      <c r="CV1587" s="154"/>
      <c r="CW1587" s="154"/>
      <c r="CX1587" s="154"/>
      <c r="CY1587" s="154"/>
      <c r="CZ1587" s="154"/>
      <c r="DA1587" s="154"/>
      <c r="DB1587" s="154"/>
      <c r="DC1587" s="154"/>
      <c r="DD1587" s="154"/>
      <c r="DE1587" s="154"/>
      <c r="DF1587" s="154"/>
      <c r="DG1587" s="154"/>
      <c r="DH1587" s="154"/>
      <c r="DI1587" s="154"/>
      <c r="DJ1587" s="154"/>
      <c r="DK1587" s="154"/>
      <c r="DL1587" s="154"/>
      <c r="DM1587" s="154"/>
      <c r="DN1587" s="154"/>
      <c r="DO1587" s="154"/>
      <c r="DP1587" s="154"/>
      <c r="DQ1587" s="154"/>
      <c r="DR1587" s="154"/>
      <c r="DS1587" s="154"/>
      <c r="DT1587" s="154"/>
      <c r="DU1587" s="154"/>
      <c r="DV1587" s="154"/>
      <c r="DW1587" s="154"/>
      <c r="DX1587" s="154"/>
      <c r="DY1587" s="154"/>
      <c r="DZ1587" s="154"/>
      <c r="EA1587" s="154"/>
      <c r="EB1587" s="154"/>
      <c r="EC1587" s="154"/>
      <c r="ED1587" s="154"/>
      <c r="EE1587" s="154"/>
      <c r="EF1587" s="154"/>
      <c r="EG1587" s="154"/>
      <c r="EH1587" s="154"/>
      <c r="EI1587" s="154"/>
      <c r="EJ1587" s="154"/>
      <c r="EK1587" s="154"/>
      <c r="EL1587" s="154"/>
      <c r="EM1587" s="154"/>
      <c r="EN1587" s="154"/>
      <c r="EO1587" s="154"/>
      <c r="EP1587" s="154"/>
      <c r="EQ1587" s="154"/>
      <c r="ER1587" s="154"/>
      <c r="ES1587" s="154"/>
      <c r="ET1587" s="154"/>
      <c r="EU1587" s="154"/>
      <c r="EV1587" s="154"/>
      <c r="EW1587" s="154"/>
      <c r="EX1587" s="154"/>
      <c r="EY1587" s="154"/>
      <c r="EZ1587" s="154"/>
      <c r="FA1587" s="154"/>
      <c r="FB1587" s="154"/>
      <c r="FC1587" s="154"/>
      <c r="FD1587" s="154"/>
      <c r="FE1587" s="154"/>
      <c r="FF1587" s="154"/>
      <c r="FG1587" s="154"/>
      <c r="FH1587" s="154"/>
      <c r="FI1587" s="154"/>
      <c r="FJ1587" s="154"/>
      <c r="FK1587" s="154"/>
      <c r="FL1587" s="154"/>
      <c r="FM1587" s="154"/>
      <c r="FN1587" s="154"/>
      <c r="FO1587" s="154"/>
      <c r="FP1587" s="154"/>
      <c r="FQ1587" s="154"/>
      <c r="FR1587" s="154"/>
      <c r="FS1587" s="154"/>
      <c r="FT1587" s="154"/>
      <c r="FU1587" s="154"/>
      <c r="FV1587" s="154"/>
      <c r="FW1587" s="154"/>
      <c r="FX1587" s="154"/>
      <c r="FY1587" s="154"/>
      <c r="FZ1587" s="154"/>
      <c r="GA1587" s="154"/>
      <c r="GB1587" s="154"/>
      <c r="GC1587" s="154"/>
      <c r="GD1587" s="154"/>
      <c r="GE1587" s="154"/>
      <c r="GF1587" s="154"/>
      <c r="GG1587" s="154"/>
      <c r="GH1587" s="154"/>
      <c r="GI1587" s="154"/>
      <c r="GJ1587" s="154"/>
      <c r="GK1587" s="154"/>
      <c r="GL1587" s="154"/>
      <c r="GM1587" s="154"/>
      <c r="GN1587" s="154"/>
      <c r="GO1587" s="154"/>
      <c r="GP1587" s="154"/>
      <c r="GQ1587" s="154"/>
      <c r="GR1587" s="154"/>
      <c r="GS1587" s="154"/>
      <c r="GT1587" s="154"/>
      <c r="GU1587" s="154"/>
      <c r="GV1587" s="154"/>
      <c r="GW1587" s="154"/>
      <c r="GX1587" s="154"/>
      <c r="GY1587" s="154"/>
      <c r="GZ1587" s="154"/>
      <c r="HA1587" s="154"/>
      <c r="HB1587" s="154"/>
      <c r="HC1587" s="154"/>
      <c r="HD1587" s="154"/>
      <c r="HE1587" s="154"/>
      <c r="HF1587" s="154"/>
      <c r="HG1587" s="154"/>
      <c r="HH1587" s="154"/>
      <c r="HI1587" s="154"/>
      <c r="HJ1587" s="154"/>
      <c r="HK1587" s="154"/>
      <c r="HL1587" s="154"/>
      <c r="HM1587" s="154"/>
      <c r="HN1587" s="154"/>
      <c r="HO1587" s="154"/>
      <c r="HP1587" s="154"/>
      <c r="HQ1587" s="154"/>
      <c r="HR1587" s="154"/>
      <c r="HS1587" s="154"/>
      <c r="HT1587" s="154"/>
      <c r="HU1587" s="154"/>
      <c r="HV1587" s="154"/>
      <c r="HW1587" s="154"/>
      <c r="HX1587" s="154"/>
      <c r="HY1587" s="154"/>
      <c r="HZ1587" s="154"/>
      <c r="IA1587" s="154"/>
      <c r="IB1587" s="154"/>
      <c r="IC1587" s="154"/>
      <c r="ID1587" s="154"/>
      <c r="IE1587" s="154"/>
      <c r="IF1587" s="154"/>
      <c r="IG1587" s="154"/>
      <c r="IH1587" s="154"/>
      <c r="II1587" s="154"/>
      <c r="IJ1587" s="154"/>
      <c r="IK1587" s="154"/>
      <c r="IL1587" s="154"/>
      <c r="IM1587" s="154"/>
      <c r="IN1587" s="154"/>
      <c r="IO1587" s="154"/>
      <c r="IP1587" s="154"/>
      <c r="IQ1587" s="154"/>
      <c r="IR1587" s="154"/>
      <c r="IS1587" s="154"/>
      <c r="IT1587" s="154"/>
      <c r="IU1587" s="154"/>
      <c r="IV1587" s="154"/>
      <c r="IW1587" s="154"/>
      <c r="IX1587" s="154"/>
      <c r="IY1587" s="154"/>
      <c r="IZ1587" s="154"/>
      <c r="JA1587" s="154"/>
      <c r="JB1587" s="154"/>
      <c r="JC1587" s="154"/>
    </row>
    <row r="1588" spans="1:263" s="853" customFormat="1" x14ac:dyDescent="0.25">
      <c r="A1588" s="217"/>
      <c r="B1588" s="217">
        <v>1</v>
      </c>
      <c r="C1588" s="561" t="s">
        <v>214</v>
      </c>
      <c r="D1588" s="176"/>
      <c r="E1588" s="176"/>
      <c r="F1588" s="1905">
        <f t="shared" si="1515"/>
        <v>3016</v>
      </c>
      <c r="G1588" s="1904">
        <f t="shared" si="1515"/>
        <v>754</v>
      </c>
      <c r="H1588" s="1904">
        <f t="shared" si="1515"/>
        <v>425</v>
      </c>
      <c r="I1588" s="2081">
        <f t="shared" si="1515"/>
        <v>56.366047745358095</v>
      </c>
      <c r="J1588" s="2534"/>
      <c r="K1588" s="2534"/>
      <c r="L1588" s="2535"/>
      <c r="M1588" s="2535"/>
      <c r="N1588" s="2535"/>
      <c r="O1588" s="2535"/>
      <c r="P1588" s="2535"/>
      <c r="Q1588" s="2535"/>
      <c r="R1588" s="2533">
        <f t="shared" ref="R1588:AB1588" si="1526">R1507</f>
        <v>6064.2690000000002</v>
      </c>
      <c r="S1588" s="2533">
        <f t="shared" ref="S1588:T1588" si="1527">S1507</f>
        <v>6064.2690000000002</v>
      </c>
      <c r="T1588" s="2533">
        <f t="shared" si="1527"/>
        <v>6064.2690000000002</v>
      </c>
      <c r="U1588" s="373">
        <f t="shared" si="1526"/>
        <v>1516.0672500000001</v>
      </c>
      <c r="V1588" s="2533">
        <f t="shared" si="1526"/>
        <v>829.96273999999994</v>
      </c>
      <c r="W1588" s="1123">
        <f t="shared" si="1526"/>
        <v>0</v>
      </c>
      <c r="X1588" s="2533">
        <f t="shared" si="1526"/>
        <v>0</v>
      </c>
      <c r="Y1588" s="2533">
        <f t="shared" si="1526"/>
        <v>-686.10451000000012</v>
      </c>
      <c r="Z1588" s="2677">
        <f t="shared" si="1526"/>
        <v>0</v>
      </c>
      <c r="AA1588" s="2677">
        <f t="shared" si="1526"/>
        <v>0</v>
      </c>
      <c r="AB1588" s="2533">
        <f t="shared" si="1526"/>
        <v>829.96273999999994</v>
      </c>
      <c r="AC1588" s="929"/>
      <c r="AD1588" s="918"/>
      <c r="AE1588" s="2276"/>
      <c r="AF1588" s="2958"/>
      <c r="AG1588" s="154"/>
      <c r="AH1588" s="154"/>
      <c r="AI1588" s="154"/>
      <c r="AJ1588" s="154"/>
      <c r="AK1588" s="154"/>
      <c r="AL1588" s="154"/>
      <c r="AM1588" s="154"/>
      <c r="AN1588" s="154"/>
      <c r="AO1588" s="154"/>
      <c r="AP1588" s="154"/>
      <c r="AQ1588" s="154"/>
      <c r="AR1588" s="154"/>
      <c r="AS1588" s="154"/>
      <c r="AT1588" s="154"/>
      <c r="AU1588" s="154"/>
      <c r="AV1588" s="154"/>
      <c r="AW1588" s="154"/>
      <c r="AX1588" s="154"/>
      <c r="AY1588" s="154"/>
      <c r="AZ1588" s="154"/>
      <c r="BA1588" s="154"/>
      <c r="BB1588" s="154"/>
      <c r="BC1588" s="154"/>
      <c r="BD1588" s="154"/>
      <c r="BE1588" s="154"/>
      <c r="BF1588" s="154"/>
      <c r="BG1588" s="154"/>
      <c r="BH1588" s="154"/>
      <c r="BI1588" s="154"/>
      <c r="BJ1588" s="154"/>
      <c r="BK1588" s="154"/>
      <c r="BL1588" s="154"/>
      <c r="BM1588" s="154"/>
      <c r="BN1588" s="154"/>
      <c r="BO1588" s="154"/>
      <c r="BP1588" s="154"/>
      <c r="BQ1588" s="154"/>
      <c r="BR1588" s="154"/>
      <c r="BS1588" s="154"/>
      <c r="BT1588" s="154"/>
      <c r="BU1588" s="154"/>
      <c r="BV1588" s="154"/>
      <c r="BW1588" s="154"/>
      <c r="BX1588" s="154"/>
      <c r="BY1588" s="154"/>
      <c r="BZ1588" s="154"/>
      <c r="CA1588" s="154"/>
      <c r="CB1588" s="154"/>
      <c r="CC1588" s="154"/>
      <c r="CD1588" s="154"/>
      <c r="CE1588" s="154"/>
      <c r="CF1588" s="154"/>
      <c r="CG1588" s="154"/>
      <c r="CH1588" s="154"/>
      <c r="CI1588" s="154"/>
      <c r="CJ1588" s="154"/>
      <c r="CK1588" s="154"/>
      <c r="CL1588" s="154"/>
      <c r="CM1588" s="154"/>
      <c r="CN1588" s="154"/>
      <c r="CO1588" s="154"/>
      <c r="CP1588" s="154"/>
      <c r="CQ1588" s="154"/>
      <c r="CR1588" s="154"/>
      <c r="CS1588" s="154"/>
      <c r="CT1588" s="154"/>
      <c r="CU1588" s="154"/>
      <c r="CV1588" s="154"/>
      <c r="CW1588" s="154"/>
      <c r="CX1588" s="154"/>
      <c r="CY1588" s="154"/>
      <c r="CZ1588" s="154"/>
      <c r="DA1588" s="154"/>
      <c r="DB1588" s="154"/>
      <c r="DC1588" s="154"/>
      <c r="DD1588" s="154"/>
      <c r="DE1588" s="154"/>
      <c r="DF1588" s="154"/>
      <c r="DG1588" s="154"/>
      <c r="DH1588" s="154"/>
      <c r="DI1588" s="154"/>
      <c r="DJ1588" s="154"/>
      <c r="DK1588" s="154"/>
      <c r="DL1588" s="154"/>
      <c r="DM1588" s="154"/>
      <c r="DN1588" s="154"/>
      <c r="DO1588" s="154"/>
      <c r="DP1588" s="154"/>
      <c r="DQ1588" s="154"/>
      <c r="DR1588" s="154"/>
      <c r="DS1588" s="154"/>
      <c r="DT1588" s="154"/>
      <c r="DU1588" s="154"/>
      <c r="DV1588" s="154"/>
      <c r="DW1588" s="154"/>
      <c r="DX1588" s="154"/>
      <c r="DY1588" s="154"/>
      <c r="DZ1588" s="154"/>
      <c r="EA1588" s="154"/>
      <c r="EB1588" s="154"/>
      <c r="EC1588" s="154"/>
      <c r="ED1588" s="154"/>
      <c r="EE1588" s="154"/>
      <c r="EF1588" s="154"/>
      <c r="EG1588" s="154"/>
      <c r="EH1588" s="154"/>
      <c r="EI1588" s="154"/>
      <c r="EJ1588" s="154"/>
      <c r="EK1588" s="154"/>
      <c r="EL1588" s="154"/>
      <c r="EM1588" s="154"/>
      <c r="EN1588" s="154"/>
      <c r="EO1588" s="154"/>
      <c r="EP1588" s="154"/>
      <c r="EQ1588" s="154"/>
      <c r="ER1588" s="154"/>
      <c r="ES1588" s="154"/>
      <c r="ET1588" s="154"/>
      <c r="EU1588" s="154"/>
      <c r="EV1588" s="154"/>
      <c r="EW1588" s="154"/>
      <c r="EX1588" s="154"/>
      <c r="EY1588" s="154"/>
      <c r="EZ1588" s="154"/>
      <c r="FA1588" s="154"/>
      <c r="FB1588" s="154"/>
      <c r="FC1588" s="154"/>
      <c r="FD1588" s="154"/>
      <c r="FE1588" s="154"/>
      <c r="FF1588" s="154"/>
      <c r="FG1588" s="154"/>
      <c r="FH1588" s="154"/>
      <c r="FI1588" s="154"/>
      <c r="FJ1588" s="154"/>
      <c r="FK1588" s="154"/>
      <c r="FL1588" s="154"/>
      <c r="FM1588" s="154"/>
      <c r="FN1588" s="154"/>
      <c r="FO1588" s="154"/>
      <c r="FP1588" s="154"/>
      <c r="FQ1588" s="154"/>
      <c r="FR1588" s="154"/>
      <c r="FS1588" s="154"/>
      <c r="FT1588" s="154"/>
      <c r="FU1588" s="154"/>
      <c r="FV1588" s="154"/>
      <c r="FW1588" s="154"/>
      <c r="FX1588" s="154"/>
      <c r="FY1588" s="154"/>
      <c r="FZ1588" s="154"/>
      <c r="GA1588" s="154"/>
      <c r="GB1588" s="154"/>
      <c r="GC1588" s="154"/>
      <c r="GD1588" s="154"/>
      <c r="GE1588" s="154"/>
      <c r="GF1588" s="154"/>
      <c r="GG1588" s="154"/>
      <c r="GH1588" s="154"/>
      <c r="GI1588" s="154"/>
      <c r="GJ1588" s="154"/>
      <c r="GK1588" s="154"/>
      <c r="GL1588" s="154"/>
      <c r="GM1588" s="154"/>
      <c r="GN1588" s="154"/>
      <c r="GO1588" s="154"/>
      <c r="GP1588" s="154"/>
      <c r="GQ1588" s="154"/>
      <c r="GR1588" s="154"/>
      <c r="GS1588" s="154"/>
      <c r="GT1588" s="154"/>
      <c r="GU1588" s="154"/>
      <c r="GV1588" s="154"/>
      <c r="GW1588" s="154"/>
      <c r="GX1588" s="154"/>
      <c r="GY1588" s="154"/>
      <c r="GZ1588" s="154"/>
      <c r="HA1588" s="154"/>
      <c r="HB1588" s="154"/>
      <c r="HC1588" s="154"/>
      <c r="HD1588" s="154"/>
      <c r="HE1588" s="154"/>
      <c r="HF1588" s="154"/>
      <c r="HG1588" s="154"/>
      <c r="HH1588" s="154"/>
      <c r="HI1588" s="154"/>
      <c r="HJ1588" s="154"/>
      <c r="HK1588" s="154"/>
      <c r="HL1588" s="154"/>
      <c r="HM1588" s="154"/>
      <c r="HN1588" s="154"/>
      <c r="HO1588" s="154"/>
      <c r="HP1588" s="154"/>
      <c r="HQ1588" s="154"/>
      <c r="HR1588" s="154"/>
      <c r="HS1588" s="154"/>
      <c r="HT1588" s="154"/>
      <c r="HU1588" s="154"/>
      <c r="HV1588" s="154"/>
      <c r="HW1588" s="154"/>
      <c r="HX1588" s="154"/>
      <c r="HY1588" s="154"/>
      <c r="HZ1588" s="154"/>
      <c r="IA1588" s="154"/>
      <c r="IB1588" s="154"/>
      <c r="IC1588" s="154"/>
      <c r="ID1588" s="154"/>
      <c r="IE1588" s="154"/>
      <c r="IF1588" s="154"/>
      <c r="IG1588" s="154"/>
      <c r="IH1588" s="154"/>
      <c r="II1588" s="154"/>
      <c r="IJ1588" s="154"/>
      <c r="IK1588" s="154"/>
      <c r="IL1588" s="154"/>
      <c r="IM1588" s="154"/>
      <c r="IN1588" s="154"/>
      <c r="IO1588" s="154"/>
      <c r="IP1588" s="154"/>
      <c r="IQ1588" s="154"/>
      <c r="IR1588" s="154"/>
      <c r="IS1588" s="154"/>
      <c r="IT1588" s="154"/>
      <c r="IU1588" s="154"/>
      <c r="IV1588" s="154"/>
      <c r="IW1588" s="154"/>
      <c r="IX1588" s="154"/>
      <c r="IY1588" s="154"/>
      <c r="IZ1588" s="154"/>
      <c r="JA1588" s="154"/>
      <c r="JB1588" s="154"/>
      <c r="JC1588" s="154"/>
    </row>
    <row r="1589" spans="1:263" s="853" customFormat="1" ht="86.25" x14ac:dyDescent="0.25">
      <c r="A1589" s="217"/>
      <c r="B1589" s="217">
        <v>1</v>
      </c>
      <c r="C1589" s="586" t="s">
        <v>464</v>
      </c>
      <c r="D1589" s="176"/>
      <c r="E1589" s="176"/>
      <c r="F1589" s="1905">
        <f t="shared" ref="F1589:I1594" si="1528">F1514</f>
        <v>6829</v>
      </c>
      <c r="G1589" s="1905">
        <f t="shared" si="1528"/>
        <v>1707.25</v>
      </c>
      <c r="H1589" s="1905">
        <f t="shared" si="1528"/>
        <v>788</v>
      </c>
      <c r="I1589" s="2081">
        <f t="shared" si="1528"/>
        <v>46.156098989603159</v>
      </c>
      <c r="J1589" s="2534"/>
      <c r="K1589" s="2534"/>
      <c r="L1589" s="2535"/>
      <c r="M1589" s="2535"/>
      <c r="N1589" s="2535"/>
      <c r="O1589" s="2535"/>
      <c r="P1589" s="2535"/>
      <c r="Q1589" s="2535"/>
      <c r="R1589" s="2533">
        <f t="shared" ref="R1589:AB1589" si="1529">R1514</f>
        <v>30504.322199999995</v>
      </c>
      <c r="S1589" s="2533">
        <f t="shared" ref="S1589:T1589" si="1530">S1514</f>
        <v>30504.322199999995</v>
      </c>
      <c r="T1589" s="2533">
        <f t="shared" si="1530"/>
        <v>30504.322199999995</v>
      </c>
      <c r="U1589" s="373">
        <f t="shared" si="1529"/>
        <v>7626.0805499999988</v>
      </c>
      <c r="V1589" s="2533">
        <f t="shared" si="1529"/>
        <v>3412.76469</v>
      </c>
      <c r="W1589" s="1123">
        <f t="shared" si="1529"/>
        <v>0</v>
      </c>
      <c r="X1589" s="2533">
        <f t="shared" si="1529"/>
        <v>0</v>
      </c>
      <c r="Y1589" s="2533">
        <f t="shared" si="1529"/>
        <v>-4213.3158599999988</v>
      </c>
      <c r="Z1589" s="2677">
        <f t="shared" si="1529"/>
        <v>0</v>
      </c>
      <c r="AA1589" s="2677">
        <f t="shared" si="1529"/>
        <v>-80.242800000000003</v>
      </c>
      <c r="AB1589" s="2533">
        <f t="shared" si="1529"/>
        <v>3332.52189</v>
      </c>
      <c r="AC1589" s="929"/>
      <c r="AD1589" s="918"/>
      <c r="AE1589" s="2276"/>
      <c r="AF1589" s="2958"/>
      <c r="AG1589" s="154"/>
      <c r="AH1589" s="154"/>
      <c r="AI1589" s="154"/>
      <c r="AJ1589" s="154"/>
      <c r="AK1589" s="154"/>
      <c r="AL1589" s="154"/>
      <c r="AM1589" s="154"/>
      <c r="AN1589" s="154"/>
      <c r="AO1589" s="154"/>
      <c r="AP1589" s="154"/>
      <c r="AQ1589" s="154"/>
      <c r="AR1589" s="154"/>
      <c r="AS1589" s="154"/>
      <c r="AT1589" s="154"/>
      <c r="AU1589" s="154"/>
      <c r="AV1589" s="154"/>
      <c r="AW1589" s="154"/>
      <c r="AX1589" s="154"/>
      <c r="AY1589" s="154"/>
      <c r="AZ1589" s="154"/>
      <c r="BA1589" s="154"/>
      <c r="BB1589" s="154"/>
      <c r="BC1589" s="154"/>
      <c r="BD1589" s="154"/>
      <c r="BE1589" s="154"/>
      <c r="BF1589" s="154"/>
      <c r="BG1589" s="154"/>
      <c r="BH1589" s="154"/>
      <c r="BI1589" s="154"/>
      <c r="BJ1589" s="154"/>
      <c r="BK1589" s="154"/>
      <c r="BL1589" s="154"/>
      <c r="BM1589" s="154"/>
      <c r="BN1589" s="154"/>
      <c r="BO1589" s="154"/>
      <c r="BP1589" s="154"/>
      <c r="BQ1589" s="154"/>
      <c r="BR1589" s="154"/>
      <c r="BS1589" s="154"/>
      <c r="BT1589" s="154"/>
      <c r="BU1589" s="154"/>
      <c r="BV1589" s="154"/>
      <c r="BW1589" s="154"/>
      <c r="BX1589" s="154"/>
      <c r="BY1589" s="154"/>
      <c r="BZ1589" s="154"/>
      <c r="CA1589" s="154"/>
      <c r="CB1589" s="154"/>
      <c r="CC1589" s="154"/>
      <c r="CD1589" s="154"/>
      <c r="CE1589" s="154"/>
      <c r="CF1589" s="154"/>
      <c r="CG1589" s="154"/>
      <c r="CH1589" s="154"/>
      <c r="CI1589" s="154"/>
      <c r="CJ1589" s="154"/>
      <c r="CK1589" s="154"/>
      <c r="CL1589" s="154"/>
      <c r="CM1589" s="154"/>
      <c r="CN1589" s="154"/>
      <c r="CO1589" s="154"/>
      <c r="CP1589" s="154"/>
      <c r="CQ1589" s="154"/>
      <c r="CR1589" s="154"/>
      <c r="CS1589" s="154"/>
      <c r="CT1589" s="154"/>
      <c r="CU1589" s="154"/>
      <c r="CV1589" s="154"/>
      <c r="CW1589" s="154"/>
      <c r="CX1589" s="154"/>
      <c r="CY1589" s="154"/>
      <c r="CZ1589" s="154"/>
      <c r="DA1589" s="154"/>
      <c r="DB1589" s="154"/>
      <c r="DC1589" s="154"/>
      <c r="DD1589" s="154"/>
      <c r="DE1589" s="154"/>
      <c r="DF1589" s="154"/>
      <c r="DG1589" s="154"/>
      <c r="DH1589" s="154"/>
      <c r="DI1589" s="154"/>
      <c r="DJ1589" s="154"/>
      <c r="DK1589" s="154"/>
      <c r="DL1589" s="154"/>
      <c r="DM1589" s="154"/>
      <c r="DN1589" s="154"/>
      <c r="DO1589" s="154"/>
      <c r="DP1589" s="154"/>
      <c r="DQ1589" s="154"/>
      <c r="DR1589" s="154"/>
      <c r="DS1589" s="154"/>
      <c r="DT1589" s="154"/>
      <c r="DU1589" s="154"/>
      <c r="DV1589" s="154"/>
      <c r="DW1589" s="154"/>
      <c r="DX1589" s="154"/>
      <c r="DY1589" s="154"/>
      <c r="DZ1589" s="154"/>
      <c r="EA1589" s="154"/>
      <c r="EB1589" s="154"/>
      <c r="EC1589" s="154"/>
      <c r="ED1589" s="154"/>
      <c r="EE1589" s="154"/>
      <c r="EF1589" s="154"/>
      <c r="EG1589" s="154"/>
      <c r="EH1589" s="154"/>
      <c r="EI1589" s="154"/>
      <c r="EJ1589" s="154"/>
      <c r="EK1589" s="154"/>
      <c r="EL1589" s="154"/>
      <c r="EM1589" s="154"/>
      <c r="EN1589" s="154"/>
      <c r="EO1589" s="154"/>
      <c r="EP1589" s="154"/>
      <c r="EQ1589" s="154"/>
      <c r="ER1589" s="154"/>
      <c r="ES1589" s="154"/>
      <c r="ET1589" s="154"/>
      <c r="EU1589" s="154"/>
      <c r="EV1589" s="154"/>
      <c r="EW1589" s="154"/>
      <c r="EX1589" s="154"/>
      <c r="EY1589" s="154"/>
      <c r="EZ1589" s="154"/>
      <c r="FA1589" s="154"/>
      <c r="FB1589" s="154"/>
      <c r="FC1589" s="154"/>
      <c r="FD1589" s="154"/>
      <c r="FE1589" s="154"/>
      <c r="FF1589" s="154"/>
      <c r="FG1589" s="154"/>
      <c r="FH1589" s="154"/>
      <c r="FI1589" s="154"/>
      <c r="FJ1589" s="154"/>
      <c r="FK1589" s="154"/>
      <c r="FL1589" s="154"/>
      <c r="FM1589" s="154"/>
      <c r="FN1589" s="154"/>
      <c r="FO1589" s="154"/>
      <c r="FP1589" s="154"/>
      <c r="FQ1589" s="154"/>
      <c r="FR1589" s="154"/>
      <c r="FS1589" s="154"/>
      <c r="FT1589" s="154"/>
      <c r="FU1589" s="154"/>
      <c r="FV1589" s="154"/>
      <c r="FW1589" s="154"/>
      <c r="FX1589" s="154"/>
      <c r="FY1589" s="154"/>
      <c r="FZ1589" s="154"/>
      <c r="GA1589" s="154"/>
      <c r="GB1589" s="154"/>
      <c r="GC1589" s="154"/>
      <c r="GD1589" s="154"/>
      <c r="GE1589" s="154"/>
      <c r="GF1589" s="154"/>
      <c r="GG1589" s="154"/>
      <c r="GH1589" s="154"/>
      <c r="GI1589" s="154"/>
      <c r="GJ1589" s="154"/>
      <c r="GK1589" s="154"/>
      <c r="GL1589" s="154"/>
      <c r="GM1589" s="154"/>
      <c r="GN1589" s="154"/>
      <c r="GO1589" s="154"/>
      <c r="GP1589" s="154"/>
      <c r="GQ1589" s="154"/>
      <c r="GR1589" s="154"/>
      <c r="GS1589" s="154"/>
      <c r="GT1589" s="154"/>
      <c r="GU1589" s="154"/>
      <c r="GV1589" s="154"/>
      <c r="GW1589" s="154"/>
      <c r="GX1589" s="154"/>
      <c r="GY1589" s="154"/>
      <c r="GZ1589" s="154"/>
      <c r="HA1589" s="154"/>
      <c r="HB1589" s="154"/>
      <c r="HC1589" s="154"/>
      <c r="HD1589" s="154"/>
      <c r="HE1589" s="154"/>
      <c r="HF1589" s="154"/>
      <c r="HG1589" s="154"/>
      <c r="HH1589" s="154"/>
      <c r="HI1589" s="154"/>
      <c r="HJ1589" s="154"/>
      <c r="HK1589" s="154"/>
      <c r="HL1589" s="154"/>
      <c r="HM1589" s="154"/>
      <c r="HN1589" s="154"/>
      <c r="HO1589" s="154"/>
      <c r="HP1589" s="154"/>
      <c r="HQ1589" s="154"/>
      <c r="HR1589" s="154"/>
      <c r="HS1589" s="154"/>
      <c r="HT1589" s="154"/>
      <c r="HU1589" s="154"/>
      <c r="HV1589" s="154"/>
      <c r="HW1589" s="154"/>
      <c r="HX1589" s="154"/>
      <c r="HY1589" s="154"/>
      <c r="HZ1589" s="154"/>
      <c r="IA1589" s="154"/>
      <c r="IB1589" s="154"/>
      <c r="IC1589" s="154"/>
      <c r="ID1589" s="154"/>
      <c r="IE1589" s="154"/>
      <c r="IF1589" s="154"/>
      <c r="IG1589" s="154"/>
      <c r="IH1589" s="154"/>
      <c r="II1589" s="154"/>
      <c r="IJ1589" s="154"/>
      <c r="IK1589" s="154"/>
      <c r="IL1589" s="154"/>
      <c r="IM1589" s="154"/>
      <c r="IN1589" s="154"/>
      <c r="IO1589" s="154"/>
      <c r="IP1589" s="154"/>
      <c r="IQ1589" s="154"/>
      <c r="IR1589" s="154"/>
      <c r="IS1589" s="154"/>
      <c r="IT1589" s="154"/>
      <c r="IU1589" s="154"/>
      <c r="IV1589" s="154"/>
      <c r="IW1589" s="154"/>
      <c r="IX1589" s="154"/>
      <c r="IY1589" s="154"/>
      <c r="IZ1589" s="154"/>
      <c r="JA1589" s="154"/>
      <c r="JB1589" s="154"/>
      <c r="JC1589" s="154"/>
    </row>
    <row r="1590" spans="1:263" s="853" customFormat="1" ht="29.25" x14ac:dyDescent="0.25">
      <c r="A1590" s="217"/>
      <c r="B1590" s="217">
        <v>1</v>
      </c>
      <c r="C1590" s="586" t="s">
        <v>256</v>
      </c>
      <c r="D1590" s="176"/>
      <c r="E1590" s="176"/>
      <c r="F1590" s="1905">
        <f t="shared" si="1528"/>
        <v>47635</v>
      </c>
      <c r="G1590" s="1905">
        <f t="shared" si="1528"/>
        <v>11908.75</v>
      </c>
      <c r="H1590" s="1905">
        <f t="shared" si="1528"/>
        <v>9565</v>
      </c>
      <c r="I1590" s="2081">
        <f t="shared" si="1528"/>
        <v>80.319093103810218</v>
      </c>
      <c r="J1590" s="2534"/>
      <c r="K1590" s="2534"/>
      <c r="L1590" s="2535"/>
      <c r="M1590" s="2535"/>
      <c r="N1590" s="2535"/>
      <c r="O1590" s="2535"/>
      <c r="P1590" s="2535"/>
      <c r="Q1590" s="2535"/>
      <c r="R1590" s="2533">
        <f t="shared" ref="R1590:AB1590" si="1531">R1515</f>
        <v>0</v>
      </c>
      <c r="S1590" s="2533">
        <f t="shared" ref="S1590:T1590" si="1532">S1515</f>
        <v>0</v>
      </c>
      <c r="T1590" s="2533">
        <f t="shared" si="1532"/>
        <v>0</v>
      </c>
      <c r="U1590" s="373">
        <f t="shared" si="1531"/>
        <v>0</v>
      </c>
      <c r="V1590" s="2533">
        <f t="shared" si="1531"/>
        <v>0</v>
      </c>
      <c r="W1590" s="1123">
        <f t="shared" si="1531"/>
        <v>0</v>
      </c>
      <c r="X1590" s="2533">
        <f t="shared" si="1531"/>
        <v>0</v>
      </c>
      <c r="Y1590" s="2533">
        <f t="shared" si="1531"/>
        <v>0</v>
      </c>
      <c r="Z1590" s="2677">
        <f t="shared" si="1531"/>
        <v>0</v>
      </c>
      <c r="AA1590" s="2677">
        <f t="shared" si="1531"/>
        <v>0</v>
      </c>
      <c r="AB1590" s="2533">
        <f t="shared" si="1531"/>
        <v>0</v>
      </c>
      <c r="AC1590" s="958"/>
      <c r="AD1590" s="918"/>
      <c r="AE1590" s="2276"/>
      <c r="AF1590" s="2958"/>
      <c r="AG1590" s="154"/>
      <c r="AH1590" s="154"/>
      <c r="AI1590" s="154"/>
      <c r="AJ1590" s="154"/>
      <c r="AK1590" s="154"/>
      <c r="AL1590" s="154"/>
      <c r="AM1590" s="154"/>
      <c r="AN1590" s="154"/>
      <c r="AO1590" s="154"/>
      <c r="AP1590" s="154"/>
      <c r="AQ1590" s="154"/>
      <c r="AR1590" s="154"/>
      <c r="AS1590" s="154"/>
      <c r="AT1590" s="154"/>
      <c r="AU1590" s="154"/>
      <c r="AV1590" s="154"/>
      <c r="AW1590" s="154"/>
      <c r="AX1590" s="154"/>
      <c r="AY1590" s="154"/>
      <c r="AZ1590" s="154"/>
      <c r="BA1590" s="154"/>
      <c r="BB1590" s="154"/>
      <c r="BC1590" s="154"/>
      <c r="BD1590" s="154"/>
      <c r="BE1590" s="154"/>
      <c r="BF1590" s="154"/>
      <c r="BG1590" s="154"/>
      <c r="BH1590" s="154"/>
      <c r="BI1590" s="154"/>
      <c r="BJ1590" s="154"/>
      <c r="BK1590" s="154"/>
      <c r="BL1590" s="154"/>
      <c r="BM1590" s="154"/>
      <c r="BN1590" s="154"/>
      <c r="BO1590" s="154"/>
      <c r="BP1590" s="154"/>
      <c r="BQ1590" s="154"/>
      <c r="BR1590" s="154"/>
      <c r="BS1590" s="154"/>
      <c r="BT1590" s="154"/>
      <c r="BU1590" s="154"/>
      <c r="BV1590" s="154"/>
      <c r="BW1590" s="154"/>
      <c r="BX1590" s="154"/>
      <c r="BY1590" s="154"/>
      <c r="BZ1590" s="154"/>
      <c r="CA1590" s="154"/>
      <c r="CB1590" s="154"/>
      <c r="CC1590" s="154"/>
      <c r="CD1590" s="154"/>
      <c r="CE1590" s="154"/>
      <c r="CF1590" s="154"/>
      <c r="CG1590" s="154"/>
      <c r="CH1590" s="154"/>
      <c r="CI1590" s="154"/>
      <c r="CJ1590" s="154"/>
      <c r="CK1590" s="154"/>
      <c r="CL1590" s="154"/>
      <c r="CM1590" s="154"/>
      <c r="CN1590" s="154"/>
      <c r="CO1590" s="154"/>
      <c r="CP1590" s="154"/>
      <c r="CQ1590" s="154"/>
      <c r="CR1590" s="154"/>
      <c r="CS1590" s="154"/>
      <c r="CT1590" s="154"/>
      <c r="CU1590" s="154"/>
      <c r="CV1590" s="154"/>
      <c r="CW1590" s="154"/>
      <c r="CX1590" s="154"/>
      <c r="CY1590" s="154"/>
      <c r="CZ1590" s="154"/>
      <c r="DA1590" s="154"/>
      <c r="DB1590" s="154"/>
      <c r="DC1590" s="154"/>
      <c r="DD1590" s="154"/>
      <c r="DE1590" s="154"/>
      <c r="DF1590" s="154"/>
      <c r="DG1590" s="154"/>
      <c r="DH1590" s="154"/>
      <c r="DI1590" s="154"/>
      <c r="DJ1590" s="154"/>
      <c r="DK1590" s="154"/>
      <c r="DL1590" s="154"/>
      <c r="DM1590" s="154"/>
      <c r="DN1590" s="154"/>
      <c r="DO1590" s="154"/>
      <c r="DP1590" s="154"/>
      <c r="DQ1590" s="154"/>
      <c r="DR1590" s="154"/>
      <c r="DS1590" s="154"/>
      <c r="DT1590" s="154"/>
      <c r="DU1590" s="154"/>
      <c r="DV1590" s="154"/>
      <c r="DW1590" s="154"/>
      <c r="DX1590" s="154"/>
      <c r="DY1590" s="154"/>
      <c r="DZ1590" s="154"/>
      <c r="EA1590" s="154"/>
      <c r="EB1590" s="154"/>
      <c r="EC1590" s="154"/>
      <c r="ED1590" s="154"/>
      <c r="EE1590" s="154"/>
      <c r="EF1590" s="154"/>
      <c r="EG1590" s="154"/>
      <c r="EH1590" s="154"/>
      <c r="EI1590" s="154"/>
      <c r="EJ1590" s="154"/>
      <c r="EK1590" s="154"/>
      <c r="EL1590" s="154"/>
      <c r="EM1590" s="154"/>
      <c r="EN1590" s="154"/>
      <c r="EO1590" s="154"/>
      <c r="EP1590" s="154"/>
      <c r="EQ1590" s="154"/>
      <c r="ER1590" s="154"/>
      <c r="ES1590" s="154"/>
      <c r="ET1590" s="154"/>
      <c r="EU1590" s="154"/>
      <c r="EV1590" s="154"/>
      <c r="EW1590" s="154"/>
      <c r="EX1590" s="154"/>
      <c r="EY1590" s="154"/>
      <c r="EZ1590" s="154"/>
      <c r="FA1590" s="154"/>
      <c r="FB1590" s="154"/>
      <c r="FC1590" s="154"/>
      <c r="FD1590" s="154"/>
      <c r="FE1590" s="154"/>
      <c r="FF1590" s="154"/>
      <c r="FG1590" s="154"/>
      <c r="FH1590" s="154"/>
      <c r="FI1590" s="154"/>
      <c r="FJ1590" s="154"/>
      <c r="FK1590" s="154"/>
      <c r="FL1590" s="154"/>
      <c r="FM1590" s="154"/>
      <c r="FN1590" s="154"/>
      <c r="FO1590" s="154"/>
      <c r="FP1590" s="154"/>
      <c r="FQ1590" s="154"/>
      <c r="FR1590" s="154"/>
      <c r="FS1590" s="154"/>
      <c r="FT1590" s="154"/>
      <c r="FU1590" s="154"/>
      <c r="FV1590" s="154"/>
      <c r="FW1590" s="154"/>
      <c r="FX1590" s="154"/>
      <c r="FY1590" s="154"/>
      <c r="FZ1590" s="154"/>
      <c r="GA1590" s="154"/>
      <c r="GB1590" s="154"/>
      <c r="GC1590" s="154"/>
      <c r="GD1590" s="154"/>
      <c r="GE1590" s="154"/>
      <c r="GF1590" s="154"/>
      <c r="GG1590" s="154"/>
      <c r="GH1590" s="154"/>
      <c r="GI1590" s="154"/>
      <c r="GJ1590" s="154"/>
      <c r="GK1590" s="154"/>
      <c r="GL1590" s="154"/>
      <c r="GM1590" s="154"/>
      <c r="GN1590" s="154"/>
      <c r="GO1590" s="154"/>
      <c r="GP1590" s="154"/>
      <c r="GQ1590" s="154"/>
      <c r="GR1590" s="154"/>
      <c r="GS1590" s="154"/>
      <c r="GT1590" s="154"/>
      <c r="GU1590" s="154"/>
      <c r="GV1590" s="154"/>
      <c r="GW1590" s="154"/>
      <c r="GX1590" s="154"/>
      <c r="GY1590" s="154"/>
      <c r="GZ1590" s="154"/>
      <c r="HA1590" s="154"/>
      <c r="HB1590" s="154"/>
      <c r="HC1590" s="154"/>
      <c r="HD1590" s="154"/>
      <c r="HE1590" s="154"/>
      <c r="HF1590" s="154"/>
      <c r="HG1590" s="154"/>
      <c r="HH1590" s="154"/>
      <c r="HI1590" s="154"/>
      <c r="HJ1590" s="154"/>
      <c r="HK1590" s="154"/>
      <c r="HL1590" s="154"/>
      <c r="HM1590" s="154"/>
      <c r="HN1590" s="154"/>
      <c r="HO1590" s="154"/>
      <c r="HP1590" s="154"/>
      <c r="HQ1590" s="154"/>
      <c r="HR1590" s="154"/>
      <c r="HS1590" s="154"/>
      <c r="HT1590" s="154"/>
      <c r="HU1590" s="154"/>
      <c r="HV1590" s="154"/>
      <c r="HW1590" s="154"/>
      <c r="HX1590" s="154"/>
      <c r="HY1590" s="154"/>
      <c r="HZ1590" s="154"/>
      <c r="IA1590" s="154"/>
      <c r="IB1590" s="154"/>
      <c r="IC1590" s="154"/>
      <c r="ID1590" s="154"/>
      <c r="IE1590" s="154"/>
      <c r="IF1590" s="154"/>
      <c r="IG1590" s="154"/>
      <c r="IH1590" s="154"/>
      <c r="II1590" s="154"/>
      <c r="IJ1590" s="154"/>
      <c r="IK1590" s="154"/>
      <c r="IL1590" s="154"/>
      <c r="IM1590" s="154"/>
      <c r="IN1590" s="154"/>
      <c r="IO1590" s="154"/>
      <c r="IP1590" s="154"/>
      <c r="IQ1590" s="154"/>
      <c r="IR1590" s="154"/>
      <c r="IS1590" s="154"/>
      <c r="IT1590" s="154"/>
      <c r="IU1590" s="154"/>
      <c r="IV1590" s="154"/>
      <c r="IW1590" s="154"/>
      <c r="IX1590" s="154"/>
      <c r="IY1590" s="154"/>
      <c r="IZ1590" s="154"/>
      <c r="JA1590" s="154"/>
      <c r="JB1590" s="154"/>
      <c r="JC1590" s="154"/>
    </row>
    <row r="1591" spans="1:263" s="853" customFormat="1" ht="43.5" x14ac:dyDescent="0.25">
      <c r="A1591" s="217"/>
      <c r="B1591" s="217">
        <v>1</v>
      </c>
      <c r="C1591" s="586" t="s">
        <v>269</v>
      </c>
      <c r="D1591" s="176"/>
      <c r="E1591" s="176"/>
      <c r="F1591" s="1905">
        <f t="shared" si="1528"/>
        <v>22402</v>
      </c>
      <c r="G1591" s="1904">
        <f t="shared" si="1528"/>
        <v>5600.5</v>
      </c>
      <c r="H1591" s="1904">
        <f t="shared" si="1528"/>
        <v>3376</v>
      </c>
      <c r="I1591" s="2081">
        <f t="shared" si="1528"/>
        <v>60.280332113204182</v>
      </c>
      <c r="J1591" s="2534"/>
      <c r="K1591" s="2534"/>
      <c r="L1591" s="2535"/>
      <c r="M1591" s="2535"/>
      <c r="N1591" s="2535"/>
      <c r="O1591" s="2535"/>
      <c r="P1591" s="2535"/>
      <c r="Q1591" s="2535"/>
      <c r="R1591" s="2533">
        <f t="shared" ref="R1591:AB1591" si="1533">R1516</f>
        <v>0</v>
      </c>
      <c r="S1591" s="2533">
        <f t="shared" ref="S1591:T1591" si="1534">S1516</f>
        <v>0</v>
      </c>
      <c r="T1591" s="2533">
        <f t="shared" si="1534"/>
        <v>0</v>
      </c>
      <c r="U1591" s="373">
        <f t="shared" si="1533"/>
        <v>0</v>
      </c>
      <c r="V1591" s="2533">
        <f t="shared" si="1533"/>
        <v>0</v>
      </c>
      <c r="W1591" s="1123">
        <f t="shared" si="1533"/>
        <v>0</v>
      </c>
      <c r="X1591" s="2533">
        <f t="shared" si="1533"/>
        <v>0</v>
      </c>
      <c r="Y1591" s="2533">
        <f t="shared" si="1533"/>
        <v>0</v>
      </c>
      <c r="Z1591" s="2677">
        <f t="shared" si="1533"/>
        <v>0</v>
      </c>
      <c r="AA1591" s="2677">
        <f t="shared" si="1533"/>
        <v>0</v>
      </c>
      <c r="AB1591" s="2533">
        <f t="shared" si="1533"/>
        <v>0</v>
      </c>
      <c r="AC1591" s="929"/>
      <c r="AD1591" s="918"/>
      <c r="AE1591" s="2276"/>
      <c r="AF1591" s="2958"/>
      <c r="AG1591" s="154"/>
      <c r="AH1591" s="154"/>
      <c r="AI1591" s="154"/>
      <c r="AJ1591" s="154"/>
      <c r="AK1591" s="154"/>
      <c r="AL1591" s="154"/>
      <c r="AM1591" s="154"/>
      <c r="AN1591" s="154"/>
      <c r="AO1591" s="154"/>
      <c r="AP1591" s="154"/>
      <c r="AQ1591" s="154"/>
      <c r="AR1591" s="154"/>
      <c r="AS1591" s="154"/>
      <c r="AT1591" s="154"/>
      <c r="AU1591" s="154"/>
      <c r="AV1591" s="154"/>
      <c r="AW1591" s="154"/>
      <c r="AX1591" s="154"/>
      <c r="AY1591" s="154"/>
      <c r="AZ1591" s="154"/>
      <c r="BA1591" s="154"/>
      <c r="BB1591" s="154"/>
      <c r="BC1591" s="154"/>
      <c r="BD1591" s="154"/>
      <c r="BE1591" s="154"/>
      <c r="BF1591" s="154"/>
      <c r="BG1591" s="154"/>
      <c r="BH1591" s="154"/>
      <c r="BI1591" s="154"/>
      <c r="BJ1591" s="154"/>
      <c r="BK1591" s="154"/>
      <c r="BL1591" s="154"/>
      <c r="BM1591" s="154"/>
      <c r="BN1591" s="154"/>
      <c r="BO1591" s="154"/>
      <c r="BP1591" s="154"/>
      <c r="BQ1591" s="154"/>
      <c r="BR1591" s="154"/>
      <c r="BS1591" s="154"/>
      <c r="BT1591" s="154"/>
      <c r="BU1591" s="154"/>
      <c r="BV1591" s="154"/>
      <c r="BW1591" s="154"/>
      <c r="BX1591" s="154"/>
      <c r="BY1591" s="154"/>
      <c r="BZ1591" s="154"/>
      <c r="CA1591" s="154"/>
      <c r="CB1591" s="154"/>
      <c r="CC1591" s="154"/>
      <c r="CD1591" s="154"/>
      <c r="CE1591" s="154"/>
      <c r="CF1591" s="154"/>
      <c r="CG1591" s="154"/>
      <c r="CH1591" s="154"/>
      <c r="CI1591" s="154"/>
      <c r="CJ1591" s="154"/>
      <c r="CK1591" s="154"/>
      <c r="CL1591" s="154"/>
      <c r="CM1591" s="154"/>
      <c r="CN1591" s="154"/>
      <c r="CO1591" s="154"/>
      <c r="CP1591" s="154"/>
      <c r="CQ1591" s="154"/>
      <c r="CR1591" s="154"/>
      <c r="CS1591" s="154"/>
      <c r="CT1591" s="154"/>
      <c r="CU1591" s="154"/>
      <c r="CV1591" s="154"/>
      <c r="CW1591" s="154"/>
      <c r="CX1591" s="154"/>
      <c r="CY1591" s="154"/>
      <c r="CZ1591" s="154"/>
      <c r="DA1591" s="154"/>
      <c r="DB1591" s="154"/>
      <c r="DC1591" s="154"/>
      <c r="DD1591" s="154"/>
      <c r="DE1591" s="154"/>
      <c r="DF1591" s="154"/>
      <c r="DG1591" s="154"/>
      <c r="DH1591" s="154"/>
      <c r="DI1591" s="154"/>
      <c r="DJ1591" s="154"/>
      <c r="DK1591" s="154"/>
      <c r="DL1591" s="154"/>
      <c r="DM1591" s="154"/>
      <c r="DN1591" s="154"/>
      <c r="DO1591" s="154"/>
      <c r="DP1591" s="154"/>
      <c r="DQ1591" s="154"/>
      <c r="DR1591" s="154"/>
      <c r="DS1591" s="154"/>
      <c r="DT1591" s="154"/>
      <c r="DU1591" s="154"/>
      <c r="DV1591" s="154"/>
      <c r="DW1591" s="154"/>
      <c r="DX1591" s="154"/>
      <c r="DY1591" s="154"/>
      <c r="DZ1591" s="154"/>
      <c r="EA1591" s="154"/>
      <c r="EB1591" s="154"/>
      <c r="EC1591" s="154"/>
      <c r="ED1591" s="154"/>
      <c r="EE1591" s="154"/>
      <c r="EF1591" s="154"/>
      <c r="EG1591" s="154"/>
      <c r="EH1591" s="154"/>
      <c r="EI1591" s="154"/>
      <c r="EJ1591" s="154"/>
      <c r="EK1591" s="154"/>
      <c r="EL1591" s="154"/>
      <c r="EM1591" s="154"/>
      <c r="EN1591" s="154"/>
      <c r="EO1591" s="154"/>
      <c r="EP1591" s="154"/>
      <c r="EQ1591" s="154"/>
      <c r="ER1591" s="154"/>
      <c r="ES1591" s="154"/>
      <c r="ET1591" s="154"/>
      <c r="EU1591" s="154"/>
      <c r="EV1591" s="154"/>
      <c r="EW1591" s="154"/>
      <c r="EX1591" s="154"/>
      <c r="EY1591" s="154"/>
      <c r="EZ1591" s="154"/>
      <c r="FA1591" s="154"/>
      <c r="FB1591" s="154"/>
      <c r="FC1591" s="154"/>
      <c r="FD1591" s="154"/>
      <c r="FE1591" s="154"/>
      <c r="FF1591" s="154"/>
      <c r="FG1591" s="154"/>
      <c r="FH1591" s="154"/>
      <c r="FI1591" s="154"/>
      <c r="FJ1591" s="154"/>
      <c r="FK1591" s="154"/>
      <c r="FL1591" s="154"/>
      <c r="FM1591" s="154"/>
      <c r="FN1591" s="154"/>
      <c r="FO1591" s="154"/>
      <c r="FP1591" s="154"/>
      <c r="FQ1591" s="154"/>
      <c r="FR1591" s="154"/>
      <c r="FS1591" s="154"/>
      <c r="FT1591" s="154"/>
      <c r="FU1591" s="154"/>
      <c r="FV1591" s="154"/>
      <c r="FW1591" s="154"/>
      <c r="FX1591" s="154"/>
      <c r="FY1591" s="154"/>
      <c r="FZ1591" s="154"/>
      <c r="GA1591" s="154"/>
      <c r="GB1591" s="154"/>
      <c r="GC1591" s="154"/>
      <c r="GD1591" s="154"/>
      <c r="GE1591" s="154"/>
      <c r="GF1591" s="154"/>
      <c r="GG1591" s="154"/>
      <c r="GH1591" s="154"/>
      <c r="GI1591" s="154"/>
      <c r="GJ1591" s="154"/>
      <c r="GK1591" s="154"/>
      <c r="GL1591" s="154"/>
      <c r="GM1591" s="154"/>
      <c r="GN1591" s="154"/>
      <c r="GO1591" s="154"/>
      <c r="GP1591" s="154"/>
      <c r="GQ1591" s="154"/>
      <c r="GR1591" s="154"/>
      <c r="GS1591" s="154"/>
      <c r="GT1591" s="154"/>
      <c r="GU1591" s="154"/>
      <c r="GV1591" s="154"/>
      <c r="GW1591" s="154"/>
      <c r="GX1591" s="154"/>
      <c r="GY1591" s="154"/>
      <c r="GZ1591" s="154"/>
      <c r="HA1591" s="154"/>
      <c r="HB1591" s="154"/>
      <c r="HC1591" s="154"/>
      <c r="HD1591" s="154"/>
      <c r="HE1591" s="154"/>
      <c r="HF1591" s="154"/>
      <c r="HG1591" s="154"/>
      <c r="HH1591" s="154"/>
      <c r="HI1591" s="154"/>
      <c r="HJ1591" s="154"/>
      <c r="HK1591" s="154"/>
      <c r="HL1591" s="154"/>
      <c r="HM1591" s="154"/>
      <c r="HN1591" s="154"/>
      <c r="HO1591" s="154"/>
      <c r="HP1591" s="154"/>
      <c r="HQ1591" s="154"/>
      <c r="HR1591" s="154"/>
      <c r="HS1591" s="154"/>
      <c r="HT1591" s="154"/>
      <c r="HU1591" s="154"/>
      <c r="HV1591" s="154"/>
      <c r="HW1591" s="154"/>
      <c r="HX1591" s="154"/>
      <c r="HY1591" s="154"/>
      <c r="HZ1591" s="154"/>
      <c r="IA1591" s="154"/>
      <c r="IB1591" s="154"/>
      <c r="IC1591" s="154"/>
      <c r="ID1591" s="154"/>
      <c r="IE1591" s="154"/>
      <c r="IF1591" s="154"/>
      <c r="IG1591" s="154"/>
      <c r="IH1591" s="154"/>
      <c r="II1591" s="154"/>
      <c r="IJ1591" s="154"/>
      <c r="IK1591" s="154"/>
      <c r="IL1591" s="154"/>
      <c r="IM1591" s="154"/>
      <c r="IN1591" s="154"/>
      <c r="IO1591" s="154"/>
      <c r="IP1591" s="154"/>
      <c r="IQ1591" s="154"/>
      <c r="IR1591" s="154"/>
      <c r="IS1591" s="154"/>
      <c r="IT1591" s="154"/>
      <c r="IU1591" s="154"/>
      <c r="IV1591" s="154"/>
      <c r="IW1591" s="154"/>
      <c r="IX1591" s="154"/>
      <c r="IY1591" s="154"/>
      <c r="IZ1591" s="154"/>
      <c r="JA1591" s="154"/>
      <c r="JB1591" s="154"/>
      <c r="JC1591" s="154"/>
    </row>
    <row r="1592" spans="1:263" s="853" customFormat="1" ht="29.25" x14ac:dyDescent="0.25">
      <c r="A1592" s="217"/>
      <c r="B1592" s="217">
        <v>1</v>
      </c>
      <c r="C1592" s="586" t="s">
        <v>257</v>
      </c>
      <c r="D1592" s="176"/>
      <c r="E1592" s="176"/>
      <c r="F1592" s="1905">
        <f t="shared" si="1528"/>
        <v>20106.191489361703</v>
      </c>
      <c r="G1592" s="1904">
        <f t="shared" si="1528"/>
        <v>5026.5478723404258</v>
      </c>
      <c r="H1592" s="1904">
        <f t="shared" si="1528"/>
        <v>4037.7244680851063</v>
      </c>
      <c r="I1592" s="2081">
        <f t="shared" si="1528"/>
        <v>80.327981959616551</v>
      </c>
      <c r="J1592" s="2534"/>
      <c r="K1592" s="2534"/>
      <c r="L1592" s="2535"/>
      <c r="M1592" s="2535"/>
      <c r="N1592" s="2535"/>
      <c r="O1592" s="2535"/>
      <c r="P1592" s="2535"/>
      <c r="Q1592" s="2535"/>
      <c r="R1592" s="2533">
        <f t="shared" ref="R1592:AB1592" si="1535">R1517</f>
        <v>0</v>
      </c>
      <c r="S1592" s="2533">
        <f t="shared" ref="S1592:T1592" si="1536">S1517</f>
        <v>0</v>
      </c>
      <c r="T1592" s="2533">
        <f t="shared" si="1536"/>
        <v>0</v>
      </c>
      <c r="U1592" s="373">
        <f t="shared" si="1535"/>
        <v>0</v>
      </c>
      <c r="V1592" s="2533">
        <f t="shared" si="1535"/>
        <v>0</v>
      </c>
      <c r="W1592" s="1123">
        <f t="shared" si="1535"/>
        <v>0</v>
      </c>
      <c r="X1592" s="2533">
        <f t="shared" si="1535"/>
        <v>0</v>
      </c>
      <c r="Y1592" s="2533">
        <f t="shared" si="1535"/>
        <v>0</v>
      </c>
      <c r="Z1592" s="2677">
        <f t="shared" si="1535"/>
        <v>0</v>
      </c>
      <c r="AA1592" s="2677">
        <f t="shared" si="1535"/>
        <v>0</v>
      </c>
      <c r="AB1592" s="2533">
        <f t="shared" si="1535"/>
        <v>0</v>
      </c>
      <c r="AC1592" s="929"/>
      <c r="AD1592" s="918"/>
      <c r="AE1592" s="2276"/>
      <c r="AF1592" s="2958"/>
      <c r="AG1592" s="154"/>
      <c r="AH1592" s="154"/>
      <c r="AI1592" s="154"/>
      <c r="AJ1592" s="154"/>
      <c r="AK1592" s="154"/>
      <c r="AL1592" s="154"/>
      <c r="AM1592" s="154"/>
      <c r="AN1592" s="154"/>
      <c r="AO1592" s="154"/>
      <c r="AP1592" s="154"/>
      <c r="AQ1592" s="154"/>
      <c r="AR1592" s="154"/>
      <c r="AS1592" s="154"/>
      <c r="AT1592" s="154"/>
      <c r="AU1592" s="154"/>
      <c r="AV1592" s="154"/>
      <c r="AW1592" s="154"/>
      <c r="AX1592" s="154"/>
      <c r="AY1592" s="154"/>
      <c r="AZ1592" s="154"/>
      <c r="BA1592" s="154"/>
      <c r="BB1592" s="154"/>
      <c r="BC1592" s="154"/>
      <c r="BD1592" s="154"/>
      <c r="BE1592" s="154"/>
      <c r="BF1592" s="154"/>
      <c r="BG1592" s="154"/>
      <c r="BH1592" s="154"/>
      <c r="BI1592" s="154"/>
      <c r="BJ1592" s="154"/>
      <c r="BK1592" s="154"/>
      <c r="BL1592" s="154"/>
      <c r="BM1592" s="154"/>
      <c r="BN1592" s="154"/>
      <c r="BO1592" s="154"/>
      <c r="BP1592" s="154"/>
      <c r="BQ1592" s="154"/>
      <c r="BR1592" s="154"/>
      <c r="BS1592" s="154"/>
      <c r="BT1592" s="154"/>
      <c r="BU1592" s="154"/>
      <c r="BV1592" s="154"/>
      <c r="BW1592" s="154"/>
      <c r="BX1592" s="154"/>
      <c r="BY1592" s="154"/>
      <c r="BZ1592" s="154"/>
      <c r="CA1592" s="154"/>
      <c r="CB1592" s="154"/>
      <c r="CC1592" s="154"/>
      <c r="CD1592" s="154"/>
      <c r="CE1592" s="154"/>
      <c r="CF1592" s="154"/>
      <c r="CG1592" s="154"/>
      <c r="CH1592" s="154"/>
      <c r="CI1592" s="154"/>
      <c r="CJ1592" s="154"/>
      <c r="CK1592" s="154"/>
      <c r="CL1592" s="154"/>
      <c r="CM1592" s="154"/>
      <c r="CN1592" s="154"/>
      <c r="CO1592" s="154"/>
      <c r="CP1592" s="154"/>
      <c r="CQ1592" s="154"/>
      <c r="CR1592" s="154"/>
      <c r="CS1592" s="154"/>
      <c r="CT1592" s="154"/>
      <c r="CU1592" s="154"/>
      <c r="CV1592" s="154"/>
      <c r="CW1592" s="154"/>
      <c r="CX1592" s="154"/>
      <c r="CY1592" s="154"/>
      <c r="CZ1592" s="154"/>
      <c r="DA1592" s="154"/>
      <c r="DB1592" s="154"/>
      <c r="DC1592" s="154"/>
      <c r="DD1592" s="154"/>
      <c r="DE1592" s="154"/>
      <c r="DF1592" s="154"/>
      <c r="DG1592" s="154"/>
      <c r="DH1592" s="154"/>
      <c r="DI1592" s="154"/>
      <c r="DJ1592" s="154"/>
      <c r="DK1592" s="154"/>
      <c r="DL1592" s="154"/>
      <c r="DM1592" s="154"/>
      <c r="DN1592" s="154"/>
      <c r="DO1592" s="154"/>
      <c r="DP1592" s="154"/>
      <c r="DQ1592" s="154"/>
      <c r="DR1592" s="154"/>
      <c r="DS1592" s="154"/>
      <c r="DT1592" s="154"/>
      <c r="DU1592" s="154"/>
      <c r="DV1592" s="154"/>
      <c r="DW1592" s="154"/>
      <c r="DX1592" s="154"/>
      <c r="DY1592" s="154"/>
      <c r="DZ1592" s="154"/>
      <c r="EA1592" s="154"/>
      <c r="EB1592" s="154"/>
      <c r="EC1592" s="154"/>
      <c r="ED1592" s="154"/>
      <c r="EE1592" s="154"/>
      <c r="EF1592" s="154"/>
      <c r="EG1592" s="154"/>
      <c r="EH1592" s="154"/>
      <c r="EI1592" s="154"/>
      <c r="EJ1592" s="154"/>
      <c r="EK1592" s="154"/>
      <c r="EL1592" s="154"/>
      <c r="EM1592" s="154"/>
      <c r="EN1592" s="154"/>
      <c r="EO1592" s="154"/>
      <c r="EP1592" s="154"/>
      <c r="EQ1592" s="154"/>
      <c r="ER1592" s="154"/>
      <c r="ES1592" s="154"/>
      <c r="ET1592" s="154"/>
      <c r="EU1592" s="154"/>
      <c r="EV1592" s="154"/>
      <c r="EW1592" s="154"/>
      <c r="EX1592" s="154"/>
      <c r="EY1592" s="154"/>
      <c r="EZ1592" s="154"/>
      <c r="FA1592" s="154"/>
      <c r="FB1592" s="154"/>
      <c r="FC1592" s="154"/>
      <c r="FD1592" s="154"/>
      <c r="FE1592" s="154"/>
      <c r="FF1592" s="154"/>
      <c r="FG1592" s="154"/>
      <c r="FH1592" s="154"/>
      <c r="FI1592" s="154"/>
      <c r="FJ1592" s="154"/>
      <c r="FK1592" s="154"/>
      <c r="FL1592" s="154"/>
      <c r="FM1592" s="154"/>
      <c r="FN1592" s="154"/>
      <c r="FO1592" s="154"/>
      <c r="FP1592" s="154"/>
      <c r="FQ1592" s="154"/>
      <c r="FR1592" s="154"/>
      <c r="FS1592" s="154"/>
      <c r="FT1592" s="154"/>
      <c r="FU1592" s="154"/>
      <c r="FV1592" s="154"/>
      <c r="FW1592" s="154"/>
      <c r="FX1592" s="154"/>
      <c r="FY1592" s="154"/>
      <c r="FZ1592" s="154"/>
      <c r="GA1592" s="154"/>
      <c r="GB1592" s="154"/>
      <c r="GC1592" s="154"/>
      <c r="GD1592" s="154"/>
      <c r="GE1592" s="154"/>
      <c r="GF1592" s="154"/>
      <c r="GG1592" s="154"/>
      <c r="GH1592" s="154"/>
      <c r="GI1592" s="154"/>
      <c r="GJ1592" s="154"/>
      <c r="GK1592" s="154"/>
      <c r="GL1592" s="154"/>
      <c r="GM1592" s="154"/>
      <c r="GN1592" s="154"/>
      <c r="GO1592" s="154"/>
      <c r="GP1592" s="154"/>
      <c r="GQ1592" s="154"/>
      <c r="GR1592" s="154"/>
      <c r="GS1592" s="154"/>
      <c r="GT1592" s="154"/>
      <c r="GU1592" s="154"/>
      <c r="GV1592" s="154"/>
      <c r="GW1592" s="154"/>
      <c r="GX1592" s="154"/>
      <c r="GY1592" s="154"/>
      <c r="GZ1592" s="154"/>
      <c r="HA1592" s="154"/>
      <c r="HB1592" s="154"/>
      <c r="HC1592" s="154"/>
      <c r="HD1592" s="154"/>
      <c r="HE1592" s="154"/>
      <c r="HF1592" s="154"/>
      <c r="HG1592" s="154"/>
      <c r="HH1592" s="154"/>
      <c r="HI1592" s="154"/>
      <c r="HJ1592" s="154"/>
      <c r="HK1592" s="154"/>
      <c r="HL1592" s="154"/>
      <c r="HM1592" s="154"/>
      <c r="HN1592" s="154"/>
      <c r="HO1592" s="154"/>
      <c r="HP1592" s="154"/>
      <c r="HQ1592" s="154"/>
      <c r="HR1592" s="154"/>
      <c r="HS1592" s="154"/>
      <c r="HT1592" s="154"/>
      <c r="HU1592" s="154"/>
      <c r="HV1592" s="154"/>
      <c r="HW1592" s="154"/>
      <c r="HX1592" s="154"/>
      <c r="HY1592" s="154"/>
      <c r="HZ1592" s="154"/>
      <c r="IA1592" s="154"/>
      <c r="IB1592" s="154"/>
      <c r="IC1592" s="154"/>
      <c r="ID1592" s="154"/>
      <c r="IE1592" s="154"/>
      <c r="IF1592" s="154"/>
      <c r="IG1592" s="154"/>
      <c r="IH1592" s="154"/>
      <c r="II1592" s="154"/>
      <c r="IJ1592" s="154"/>
      <c r="IK1592" s="154"/>
      <c r="IL1592" s="154"/>
      <c r="IM1592" s="154"/>
      <c r="IN1592" s="154"/>
      <c r="IO1592" s="154"/>
      <c r="IP1592" s="154"/>
      <c r="IQ1592" s="154"/>
      <c r="IR1592" s="154"/>
      <c r="IS1592" s="154"/>
      <c r="IT1592" s="154"/>
      <c r="IU1592" s="154"/>
      <c r="IV1592" s="154"/>
      <c r="IW1592" s="154"/>
      <c r="IX1592" s="154"/>
      <c r="IY1592" s="154"/>
      <c r="IZ1592" s="154"/>
      <c r="JA1592" s="154"/>
      <c r="JB1592" s="154"/>
      <c r="JC1592" s="154"/>
    </row>
    <row r="1593" spans="1:263" s="853" customFormat="1" ht="29.25" x14ac:dyDescent="0.25">
      <c r="A1593" s="217"/>
      <c r="B1593" s="217">
        <v>1</v>
      </c>
      <c r="C1593" s="586" t="s">
        <v>258</v>
      </c>
      <c r="D1593" s="176"/>
      <c r="E1593" s="176"/>
      <c r="F1593" s="1905">
        <f t="shared" si="1528"/>
        <v>3500</v>
      </c>
      <c r="G1593" s="1904">
        <f t="shared" si="1528"/>
        <v>875</v>
      </c>
      <c r="H1593" s="1904">
        <f t="shared" si="1528"/>
        <v>907</v>
      </c>
      <c r="I1593" s="2081">
        <f t="shared" si="1528"/>
        <v>103.65714285714284</v>
      </c>
      <c r="J1593" s="2534"/>
      <c r="K1593" s="2534"/>
      <c r="L1593" s="2535"/>
      <c r="M1593" s="2535"/>
      <c r="N1593" s="2535"/>
      <c r="O1593" s="2535"/>
      <c r="P1593" s="2535"/>
      <c r="Q1593" s="2535"/>
      <c r="R1593" s="2533">
        <f t="shared" ref="R1593:AB1593" si="1537">R1518</f>
        <v>0</v>
      </c>
      <c r="S1593" s="2533">
        <f t="shared" ref="S1593:T1593" si="1538">S1518</f>
        <v>0</v>
      </c>
      <c r="T1593" s="2533">
        <f t="shared" si="1538"/>
        <v>0</v>
      </c>
      <c r="U1593" s="373">
        <f t="shared" si="1537"/>
        <v>0</v>
      </c>
      <c r="V1593" s="2533">
        <f t="shared" si="1537"/>
        <v>0</v>
      </c>
      <c r="W1593" s="1123">
        <f t="shared" si="1537"/>
        <v>0</v>
      </c>
      <c r="X1593" s="2533">
        <f t="shared" si="1537"/>
        <v>0</v>
      </c>
      <c r="Y1593" s="2533">
        <f t="shared" si="1537"/>
        <v>0</v>
      </c>
      <c r="Z1593" s="2677">
        <f t="shared" si="1537"/>
        <v>0</v>
      </c>
      <c r="AA1593" s="2677">
        <f t="shared" si="1537"/>
        <v>0</v>
      </c>
      <c r="AB1593" s="2533">
        <f t="shared" si="1537"/>
        <v>0</v>
      </c>
      <c r="AC1593" s="929"/>
      <c r="AD1593" s="918"/>
      <c r="AE1593" s="2276"/>
      <c r="AF1593" s="2958"/>
      <c r="AG1593" s="154"/>
      <c r="AH1593" s="154"/>
      <c r="AI1593" s="154"/>
      <c r="AJ1593" s="154"/>
      <c r="AK1593" s="154"/>
      <c r="AL1593" s="154"/>
      <c r="AM1593" s="154"/>
      <c r="AN1593" s="154"/>
      <c r="AO1593" s="154"/>
      <c r="AP1593" s="154"/>
      <c r="AQ1593" s="154"/>
      <c r="AR1593" s="154"/>
      <c r="AS1593" s="154"/>
      <c r="AT1593" s="154"/>
      <c r="AU1593" s="154"/>
      <c r="AV1593" s="154"/>
      <c r="AW1593" s="154"/>
      <c r="AX1593" s="154"/>
      <c r="AY1593" s="154"/>
      <c r="AZ1593" s="154"/>
      <c r="BA1593" s="154"/>
      <c r="BB1593" s="154"/>
      <c r="BC1593" s="154"/>
      <c r="BD1593" s="154"/>
      <c r="BE1593" s="154"/>
      <c r="BF1593" s="154"/>
      <c r="BG1593" s="154"/>
      <c r="BH1593" s="154"/>
      <c r="BI1593" s="154"/>
      <c r="BJ1593" s="154"/>
      <c r="BK1593" s="154"/>
      <c r="BL1593" s="154"/>
      <c r="BM1593" s="154"/>
      <c r="BN1593" s="154"/>
      <c r="BO1593" s="154"/>
      <c r="BP1593" s="154"/>
      <c r="BQ1593" s="154"/>
      <c r="BR1593" s="154"/>
      <c r="BS1593" s="154"/>
      <c r="BT1593" s="154"/>
      <c r="BU1593" s="154"/>
      <c r="BV1593" s="154"/>
      <c r="BW1593" s="154"/>
      <c r="BX1593" s="154"/>
      <c r="BY1593" s="154"/>
      <c r="BZ1593" s="154"/>
      <c r="CA1593" s="154"/>
      <c r="CB1593" s="154"/>
      <c r="CC1593" s="154"/>
      <c r="CD1593" s="154"/>
      <c r="CE1593" s="154"/>
      <c r="CF1593" s="154"/>
      <c r="CG1593" s="154"/>
      <c r="CH1593" s="154"/>
      <c r="CI1593" s="154"/>
      <c r="CJ1593" s="154"/>
      <c r="CK1593" s="154"/>
      <c r="CL1593" s="154"/>
      <c r="CM1593" s="154"/>
      <c r="CN1593" s="154"/>
      <c r="CO1593" s="154"/>
      <c r="CP1593" s="154"/>
      <c r="CQ1593" s="154"/>
      <c r="CR1593" s="154"/>
      <c r="CS1593" s="154"/>
      <c r="CT1593" s="154"/>
      <c r="CU1593" s="154"/>
      <c r="CV1593" s="154"/>
      <c r="CW1593" s="154"/>
      <c r="CX1593" s="154"/>
      <c r="CY1593" s="154"/>
      <c r="CZ1593" s="154"/>
      <c r="DA1593" s="154"/>
      <c r="DB1593" s="154"/>
      <c r="DC1593" s="154"/>
      <c r="DD1593" s="154"/>
      <c r="DE1593" s="154"/>
      <c r="DF1593" s="154"/>
      <c r="DG1593" s="154"/>
      <c r="DH1593" s="154"/>
      <c r="DI1593" s="154"/>
      <c r="DJ1593" s="154"/>
      <c r="DK1593" s="154"/>
      <c r="DL1593" s="154"/>
      <c r="DM1593" s="154"/>
      <c r="DN1593" s="154"/>
      <c r="DO1593" s="154"/>
      <c r="DP1593" s="154"/>
      <c r="DQ1593" s="154"/>
      <c r="DR1593" s="154"/>
      <c r="DS1593" s="154"/>
      <c r="DT1593" s="154"/>
      <c r="DU1593" s="154"/>
      <c r="DV1593" s="154"/>
      <c r="DW1593" s="154"/>
      <c r="DX1593" s="154"/>
      <c r="DY1593" s="154"/>
      <c r="DZ1593" s="154"/>
      <c r="EA1593" s="154"/>
      <c r="EB1593" s="154"/>
      <c r="EC1593" s="154"/>
      <c r="ED1593" s="154"/>
      <c r="EE1593" s="154"/>
      <c r="EF1593" s="154"/>
      <c r="EG1593" s="154"/>
      <c r="EH1593" s="154"/>
      <c r="EI1593" s="154"/>
      <c r="EJ1593" s="154"/>
      <c r="EK1593" s="154"/>
      <c r="EL1593" s="154"/>
      <c r="EM1593" s="154"/>
      <c r="EN1593" s="154"/>
      <c r="EO1593" s="154"/>
      <c r="EP1593" s="154"/>
      <c r="EQ1593" s="154"/>
      <c r="ER1593" s="154"/>
      <c r="ES1593" s="154"/>
      <c r="ET1593" s="154"/>
      <c r="EU1593" s="154"/>
      <c r="EV1593" s="154"/>
      <c r="EW1593" s="154"/>
      <c r="EX1593" s="154"/>
      <c r="EY1593" s="154"/>
      <c r="EZ1593" s="154"/>
      <c r="FA1593" s="154"/>
      <c r="FB1593" s="154"/>
      <c r="FC1593" s="154"/>
      <c r="FD1593" s="154"/>
      <c r="FE1593" s="154"/>
      <c r="FF1593" s="154"/>
      <c r="FG1593" s="154"/>
      <c r="FH1593" s="154"/>
      <c r="FI1593" s="154"/>
      <c r="FJ1593" s="154"/>
      <c r="FK1593" s="154"/>
      <c r="FL1593" s="154"/>
      <c r="FM1593" s="154"/>
      <c r="FN1593" s="154"/>
      <c r="FO1593" s="154"/>
      <c r="FP1593" s="154"/>
      <c r="FQ1593" s="154"/>
      <c r="FR1593" s="154"/>
      <c r="FS1593" s="154"/>
      <c r="FT1593" s="154"/>
      <c r="FU1593" s="154"/>
      <c r="FV1593" s="154"/>
      <c r="FW1593" s="154"/>
      <c r="FX1593" s="154"/>
      <c r="FY1593" s="154"/>
      <c r="FZ1593" s="154"/>
      <c r="GA1593" s="154"/>
      <c r="GB1593" s="154"/>
      <c r="GC1593" s="154"/>
      <c r="GD1593" s="154"/>
      <c r="GE1593" s="154"/>
      <c r="GF1593" s="154"/>
      <c r="GG1593" s="154"/>
      <c r="GH1593" s="154"/>
      <c r="GI1593" s="154"/>
      <c r="GJ1593" s="154"/>
      <c r="GK1593" s="154"/>
      <c r="GL1593" s="154"/>
      <c r="GM1593" s="154"/>
      <c r="GN1593" s="154"/>
      <c r="GO1593" s="154"/>
      <c r="GP1593" s="154"/>
      <c r="GQ1593" s="154"/>
      <c r="GR1593" s="154"/>
      <c r="GS1593" s="154"/>
      <c r="GT1593" s="154"/>
      <c r="GU1593" s="154"/>
      <c r="GV1593" s="154"/>
      <c r="GW1593" s="154"/>
      <c r="GX1593" s="154"/>
      <c r="GY1593" s="154"/>
      <c r="GZ1593" s="154"/>
      <c r="HA1593" s="154"/>
      <c r="HB1593" s="154"/>
      <c r="HC1593" s="154"/>
      <c r="HD1593" s="154"/>
      <c r="HE1593" s="154"/>
      <c r="HF1593" s="154"/>
      <c r="HG1593" s="154"/>
      <c r="HH1593" s="154"/>
      <c r="HI1593" s="154"/>
      <c r="HJ1593" s="154"/>
      <c r="HK1593" s="154"/>
      <c r="HL1593" s="154"/>
      <c r="HM1593" s="154"/>
      <c r="HN1593" s="154"/>
      <c r="HO1593" s="154"/>
      <c r="HP1593" s="154"/>
      <c r="HQ1593" s="154"/>
      <c r="HR1593" s="154"/>
      <c r="HS1593" s="154"/>
      <c r="HT1593" s="154"/>
      <c r="HU1593" s="154"/>
      <c r="HV1593" s="154"/>
      <c r="HW1593" s="154"/>
      <c r="HX1593" s="154"/>
      <c r="HY1593" s="154"/>
      <c r="HZ1593" s="154"/>
      <c r="IA1593" s="154"/>
      <c r="IB1593" s="154"/>
      <c r="IC1593" s="154"/>
      <c r="ID1593" s="154"/>
      <c r="IE1593" s="154"/>
      <c r="IF1593" s="154"/>
      <c r="IG1593" s="154"/>
      <c r="IH1593" s="154"/>
      <c r="II1593" s="154"/>
      <c r="IJ1593" s="154"/>
      <c r="IK1593" s="154"/>
      <c r="IL1593" s="154"/>
      <c r="IM1593" s="154"/>
      <c r="IN1593" s="154"/>
      <c r="IO1593" s="154"/>
      <c r="IP1593" s="154"/>
      <c r="IQ1593" s="154"/>
      <c r="IR1593" s="154"/>
      <c r="IS1593" s="154"/>
      <c r="IT1593" s="154"/>
      <c r="IU1593" s="154"/>
      <c r="IV1593" s="154"/>
      <c r="IW1593" s="154"/>
      <c r="IX1593" s="154"/>
      <c r="IY1593" s="154"/>
      <c r="IZ1593" s="154"/>
      <c r="JA1593" s="154"/>
      <c r="JB1593" s="154"/>
      <c r="JC1593" s="154"/>
    </row>
    <row r="1594" spans="1:263" s="853" customFormat="1" x14ac:dyDescent="0.25">
      <c r="A1594" s="217"/>
      <c r="B1594" s="217">
        <v>1</v>
      </c>
      <c r="C1594" s="587" t="s">
        <v>133</v>
      </c>
      <c r="D1594" s="176"/>
      <c r="E1594" s="176"/>
      <c r="F1594" s="1905">
        <f t="shared" si="1528"/>
        <v>143368.29523809522</v>
      </c>
      <c r="G1594" s="1904">
        <f t="shared" si="1528"/>
        <v>35842.073809523805</v>
      </c>
      <c r="H1594" s="1904">
        <f t="shared" si="1528"/>
        <v>26342.86904761905</v>
      </c>
      <c r="I1594" s="2081">
        <f t="shared" si="1528"/>
        <v>73.497055967278698</v>
      </c>
      <c r="J1594" s="2534"/>
      <c r="K1594" s="2534"/>
      <c r="L1594" s="2535"/>
      <c r="M1594" s="2535"/>
      <c r="N1594" s="2535"/>
      <c r="O1594" s="2535"/>
      <c r="P1594" s="2535"/>
      <c r="Q1594" s="2535"/>
      <c r="R1594" s="2533">
        <f t="shared" ref="R1594:AB1594" si="1539">R1519</f>
        <v>377310.15132</v>
      </c>
      <c r="S1594" s="2533">
        <f t="shared" ref="S1594:T1594" si="1540">S1519</f>
        <v>380402.94102000003</v>
      </c>
      <c r="T1594" s="2533">
        <f t="shared" si="1540"/>
        <v>380402.94102000003</v>
      </c>
      <c r="U1594" s="373">
        <f t="shared" si="1539"/>
        <v>94889.863230000003</v>
      </c>
      <c r="V1594" s="2533">
        <f t="shared" si="1539"/>
        <v>78600.300029999999</v>
      </c>
      <c r="W1594" s="1123">
        <f t="shared" si="1539"/>
        <v>0</v>
      </c>
      <c r="X1594" s="2533">
        <f t="shared" si="1539"/>
        <v>0</v>
      </c>
      <c r="Y1594" s="2533">
        <f t="shared" si="1539"/>
        <v>-16289.563200000002</v>
      </c>
      <c r="Z1594" s="2677">
        <f t="shared" si="1539"/>
        <v>-527.6549</v>
      </c>
      <c r="AA1594" s="2677">
        <f t="shared" si="1539"/>
        <v>-278.13640000000004</v>
      </c>
      <c r="AB1594" s="2533">
        <f t="shared" si="1539"/>
        <v>78322.163629999995</v>
      </c>
      <c r="AC1594" s="929"/>
      <c r="AD1594" s="918"/>
      <c r="AE1594" s="2276"/>
      <c r="AF1594" s="2958"/>
      <c r="AG1594" s="154"/>
      <c r="AH1594" s="154"/>
      <c r="AI1594" s="154"/>
      <c r="AJ1594" s="154"/>
      <c r="AK1594" s="154"/>
      <c r="AL1594" s="154"/>
      <c r="AM1594" s="154"/>
      <c r="AN1594" s="154"/>
      <c r="AO1594" s="154"/>
      <c r="AP1594" s="154"/>
      <c r="AQ1594" s="154"/>
      <c r="AR1594" s="154"/>
      <c r="AS1594" s="154"/>
      <c r="AT1594" s="154"/>
      <c r="AU1594" s="154"/>
      <c r="AV1594" s="154"/>
      <c r="AW1594" s="154"/>
      <c r="AX1594" s="154"/>
      <c r="AY1594" s="154"/>
      <c r="AZ1594" s="154"/>
      <c r="BA1594" s="154"/>
      <c r="BB1594" s="154"/>
      <c r="BC1594" s="154"/>
      <c r="BD1594" s="154"/>
      <c r="BE1594" s="154"/>
      <c r="BF1594" s="154"/>
      <c r="BG1594" s="154"/>
      <c r="BH1594" s="154"/>
      <c r="BI1594" s="154"/>
      <c r="BJ1594" s="154"/>
      <c r="BK1594" s="154"/>
      <c r="BL1594" s="154"/>
      <c r="BM1594" s="154"/>
      <c r="BN1594" s="154"/>
      <c r="BO1594" s="154"/>
      <c r="BP1594" s="154"/>
      <c r="BQ1594" s="154"/>
      <c r="BR1594" s="154"/>
      <c r="BS1594" s="154"/>
      <c r="BT1594" s="154"/>
      <c r="BU1594" s="154"/>
      <c r="BV1594" s="154"/>
      <c r="BW1594" s="154"/>
      <c r="BX1594" s="154"/>
      <c r="BY1594" s="154"/>
      <c r="BZ1594" s="154"/>
      <c r="CA1594" s="154"/>
      <c r="CB1594" s="154"/>
      <c r="CC1594" s="154"/>
      <c r="CD1594" s="154"/>
      <c r="CE1594" s="154"/>
      <c r="CF1594" s="154"/>
      <c r="CG1594" s="154"/>
      <c r="CH1594" s="154"/>
      <c r="CI1594" s="154"/>
      <c r="CJ1594" s="154"/>
      <c r="CK1594" s="154"/>
      <c r="CL1594" s="154"/>
      <c r="CM1594" s="154"/>
      <c r="CN1594" s="154"/>
      <c r="CO1594" s="154"/>
      <c r="CP1594" s="154"/>
      <c r="CQ1594" s="154"/>
      <c r="CR1594" s="154"/>
      <c r="CS1594" s="154"/>
      <c r="CT1594" s="154"/>
      <c r="CU1594" s="154"/>
      <c r="CV1594" s="154"/>
      <c r="CW1594" s="154"/>
      <c r="CX1594" s="154"/>
      <c r="CY1594" s="154"/>
      <c r="CZ1594" s="154"/>
      <c r="DA1594" s="154"/>
      <c r="DB1594" s="154"/>
      <c r="DC1594" s="154"/>
      <c r="DD1594" s="154"/>
      <c r="DE1594" s="154"/>
      <c r="DF1594" s="154"/>
      <c r="DG1594" s="154"/>
      <c r="DH1594" s="154"/>
      <c r="DI1594" s="154"/>
      <c r="DJ1594" s="154"/>
      <c r="DK1594" s="154"/>
      <c r="DL1594" s="154"/>
      <c r="DM1594" s="154"/>
      <c r="DN1594" s="154"/>
      <c r="DO1594" s="154"/>
      <c r="DP1594" s="154"/>
      <c r="DQ1594" s="154"/>
      <c r="DR1594" s="154"/>
      <c r="DS1594" s="154"/>
      <c r="DT1594" s="154"/>
      <c r="DU1594" s="154"/>
      <c r="DV1594" s="154"/>
      <c r="DW1594" s="154"/>
      <c r="DX1594" s="154"/>
      <c r="DY1594" s="154"/>
      <c r="DZ1594" s="154"/>
      <c r="EA1594" s="154"/>
      <c r="EB1594" s="154"/>
      <c r="EC1594" s="154"/>
      <c r="ED1594" s="154"/>
      <c r="EE1594" s="154"/>
      <c r="EF1594" s="154"/>
      <c r="EG1594" s="154"/>
      <c r="EH1594" s="154"/>
      <c r="EI1594" s="154"/>
      <c r="EJ1594" s="154"/>
      <c r="EK1594" s="154"/>
      <c r="EL1594" s="154"/>
      <c r="EM1594" s="154"/>
      <c r="EN1594" s="154"/>
      <c r="EO1594" s="154"/>
      <c r="EP1594" s="154"/>
      <c r="EQ1594" s="154"/>
      <c r="ER1594" s="154"/>
      <c r="ES1594" s="154"/>
      <c r="ET1594" s="154"/>
      <c r="EU1594" s="154"/>
      <c r="EV1594" s="154"/>
      <c r="EW1594" s="154"/>
      <c r="EX1594" s="154"/>
      <c r="EY1594" s="154"/>
      <c r="EZ1594" s="154"/>
      <c r="FA1594" s="154"/>
      <c r="FB1594" s="154"/>
      <c r="FC1594" s="154"/>
      <c r="FD1594" s="154"/>
      <c r="FE1594" s="154"/>
      <c r="FF1594" s="154"/>
      <c r="FG1594" s="154"/>
      <c r="FH1594" s="154"/>
      <c r="FI1594" s="154"/>
      <c r="FJ1594" s="154"/>
      <c r="FK1594" s="154"/>
      <c r="FL1594" s="154"/>
      <c r="FM1594" s="154"/>
      <c r="FN1594" s="154"/>
      <c r="FO1594" s="154"/>
      <c r="FP1594" s="154"/>
      <c r="FQ1594" s="154"/>
      <c r="FR1594" s="154"/>
      <c r="FS1594" s="154"/>
      <c r="FT1594" s="154"/>
      <c r="FU1594" s="154"/>
      <c r="FV1594" s="154"/>
      <c r="FW1594" s="154"/>
      <c r="FX1594" s="154"/>
      <c r="FY1594" s="154"/>
      <c r="FZ1594" s="154"/>
      <c r="GA1594" s="154"/>
      <c r="GB1594" s="154"/>
      <c r="GC1594" s="154"/>
      <c r="GD1594" s="154"/>
      <c r="GE1594" s="154"/>
      <c r="GF1594" s="154"/>
      <c r="GG1594" s="154"/>
      <c r="GH1594" s="154"/>
      <c r="GI1594" s="154"/>
      <c r="GJ1594" s="154"/>
      <c r="GK1594" s="154"/>
      <c r="GL1594" s="154"/>
      <c r="GM1594" s="154"/>
      <c r="GN1594" s="154"/>
      <c r="GO1594" s="154"/>
      <c r="GP1594" s="154"/>
      <c r="GQ1594" s="154"/>
      <c r="GR1594" s="154"/>
      <c r="GS1594" s="154"/>
      <c r="GT1594" s="154"/>
      <c r="GU1594" s="154"/>
      <c r="GV1594" s="154"/>
      <c r="GW1594" s="154"/>
      <c r="GX1594" s="154"/>
      <c r="GY1594" s="154"/>
      <c r="GZ1594" s="154"/>
      <c r="HA1594" s="154"/>
      <c r="HB1594" s="154"/>
      <c r="HC1594" s="154"/>
      <c r="HD1594" s="154"/>
      <c r="HE1594" s="154"/>
      <c r="HF1594" s="154"/>
      <c r="HG1594" s="154"/>
      <c r="HH1594" s="154"/>
      <c r="HI1594" s="154"/>
      <c r="HJ1594" s="154"/>
      <c r="HK1594" s="154"/>
      <c r="HL1594" s="154"/>
      <c r="HM1594" s="154"/>
      <c r="HN1594" s="154"/>
      <c r="HO1594" s="154"/>
      <c r="HP1594" s="154"/>
      <c r="HQ1594" s="154"/>
      <c r="HR1594" s="154"/>
      <c r="HS1594" s="154"/>
      <c r="HT1594" s="154"/>
      <c r="HU1594" s="154"/>
      <c r="HV1594" s="154"/>
      <c r="HW1594" s="154"/>
      <c r="HX1594" s="154"/>
      <c r="HY1594" s="154"/>
      <c r="HZ1594" s="154"/>
      <c r="IA1594" s="154"/>
      <c r="IB1594" s="154"/>
      <c r="IC1594" s="154"/>
      <c r="ID1594" s="154"/>
      <c r="IE1594" s="154"/>
      <c r="IF1594" s="154"/>
      <c r="IG1594" s="154"/>
      <c r="IH1594" s="154"/>
      <c r="II1594" s="154"/>
      <c r="IJ1594" s="154"/>
      <c r="IK1594" s="154"/>
      <c r="IL1594" s="154"/>
      <c r="IM1594" s="154"/>
      <c r="IN1594" s="154"/>
      <c r="IO1594" s="154"/>
      <c r="IP1594" s="154"/>
      <c r="IQ1594" s="154"/>
      <c r="IR1594" s="154"/>
      <c r="IS1594" s="154"/>
      <c r="IT1594" s="154"/>
      <c r="IU1594" s="154"/>
      <c r="IV1594" s="154"/>
      <c r="IW1594" s="154"/>
      <c r="IX1594" s="154"/>
      <c r="IY1594" s="154"/>
      <c r="IZ1594" s="154"/>
      <c r="JA1594" s="154"/>
      <c r="JB1594" s="154"/>
      <c r="JC1594" s="154"/>
    </row>
    <row r="1595" spans="1:263" s="853" customFormat="1" x14ac:dyDescent="0.25">
      <c r="A1595" s="217"/>
      <c r="B1595" s="217">
        <v>1</v>
      </c>
      <c r="C1595" s="293"/>
      <c r="D1595" s="293"/>
      <c r="E1595" s="291"/>
      <c r="F1595" s="1905"/>
      <c r="G1595" s="1905"/>
      <c r="H1595" s="1905"/>
      <c r="I1595" s="2081"/>
      <c r="J1595" s="2534"/>
      <c r="K1595" s="2534"/>
      <c r="L1595" s="2535"/>
      <c r="M1595" s="2535"/>
      <c r="N1595" s="2535"/>
      <c r="O1595" s="2535"/>
      <c r="P1595" s="2535"/>
      <c r="Q1595" s="2535"/>
      <c r="R1595" s="373"/>
      <c r="S1595" s="373"/>
      <c r="T1595" s="373"/>
      <c r="U1595" s="373"/>
      <c r="V1595" s="373"/>
      <c r="W1595" s="773"/>
      <c r="X1595" s="373"/>
      <c r="Y1595" s="373"/>
      <c r="Z1595" s="373"/>
      <c r="AA1595" s="373"/>
      <c r="AB1595" s="373"/>
      <c r="AC1595" s="958"/>
      <c r="AD1595" s="326"/>
      <c r="AE1595" s="2276"/>
      <c r="AF1595" s="2958"/>
      <c r="AG1595" s="154"/>
      <c r="AH1595" s="154"/>
      <c r="AI1595" s="154"/>
      <c r="AJ1595" s="154"/>
      <c r="AK1595" s="154"/>
      <c r="AL1595" s="154"/>
      <c r="AM1595" s="154"/>
      <c r="AN1595" s="154"/>
      <c r="AO1595" s="154"/>
      <c r="AP1595" s="154"/>
      <c r="AQ1595" s="154"/>
      <c r="AR1595" s="154"/>
      <c r="AS1595" s="154"/>
      <c r="AT1595" s="154"/>
      <c r="AU1595" s="154"/>
      <c r="AV1595" s="154"/>
      <c r="AW1595" s="154"/>
      <c r="AX1595" s="154"/>
      <c r="AY1595" s="154"/>
      <c r="AZ1595" s="154"/>
      <c r="BA1595" s="154"/>
      <c r="BB1595" s="154"/>
      <c r="BC1595" s="154"/>
      <c r="BD1595" s="154"/>
      <c r="BE1595" s="154"/>
      <c r="BF1595" s="154"/>
      <c r="BG1595" s="154"/>
      <c r="BH1595" s="154"/>
      <c r="BI1595" s="154"/>
      <c r="BJ1595" s="154"/>
      <c r="BK1595" s="154"/>
      <c r="BL1595" s="154"/>
      <c r="BM1595" s="154"/>
      <c r="BN1595" s="154"/>
      <c r="BO1595" s="154"/>
      <c r="BP1595" s="154"/>
      <c r="BQ1595" s="154"/>
      <c r="BR1595" s="154"/>
      <c r="BS1595" s="154"/>
      <c r="BT1595" s="154"/>
      <c r="BU1595" s="154"/>
      <c r="BV1595" s="154"/>
      <c r="BW1595" s="154"/>
      <c r="BX1595" s="154"/>
      <c r="BY1595" s="154"/>
      <c r="BZ1595" s="154"/>
      <c r="CA1595" s="154"/>
      <c r="CB1595" s="154"/>
      <c r="CC1595" s="154"/>
      <c r="CD1595" s="154"/>
      <c r="CE1595" s="154"/>
      <c r="CF1595" s="154"/>
      <c r="CG1595" s="154"/>
      <c r="CH1595" s="154"/>
      <c r="CI1595" s="154"/>
      <c r="CJ1595" s="154"/>
      <c r="CK1595" s="154"/>
      <c r="CL1595" s="154"/>
      <c r="CM1595" s="154"/>
      <c r="CN1595" s="154"/>
      <c r="CO1595" s="154"/>
      <c r="CP1595" s="154"/>
      <c r="CQ1595" s="154"/>
      <c r="CR1595" s="154"/>
      <c r="CS1595" s="154"/>
      <c r="CT1595" s="154"/>
      <c r="CU1595" s="154"/>
      <c r="CV1595" s="154"/>
      <c r="CW1595" s="154"/>
      <c r="CX1595" s="154"/>
      <c r="CY1595" s="154"/>
      <c r="CZ1595" s="154"/>
      <c r="DA1595" s="154"/>
      <c r="DB1595" s="154"/>
      <c r="DC1595" s="154"/>
      <c r="DD1595" s="154"/>
      <c r="DE1595" s="154"/>
      <c r="DF1595" s="154"/>
      <c r="DG1595" s="154"/>
      <c r="DH1595" s="154"/>
      <c r="DI1595" s="154"/>
      <c r="DJ1595" s="154"/>
      <c r="DK1595" s="154"/>
      <c r="DL1595" s="154"/>
      <c r="DM1595" s="154"/>
      <c r="DN1595" s="154"/>
      <c r="DO1595" s="154"/>
      <c r="DP1595" s="154"/>
      <c r="DQ1595" s="154"/>
      <c r="DR1595" s="154"/>
      <c r="DS1595" s="154"/>
      <c r="DT1595" s="154"/>
      <c r="DU1595" s="154"/>
      <c r="DV1595" s="154"/>
      <c r="DW1595" s="154"/>
      <c r="DX1595" s="154"/>
      <c r="DY1595" s="154"/>
      <c r="DZ1595" s="154"/>
      <c r="EA1595" s="154"/>
      <c r="EB1595" s="154"/>
      <c r="EC1595" s="154"/>
      <c r="ED1595" s="154"/>
      <c r="EE1595" s="154"/>
      <c r="EF1595" s="154"/>
      <c r="EG1595" s="154"/>
      <c r="EH1595" s="154"/>
      <c r="EI1595" s="154"/>
      <c r="EJ1595" s="154"/>
      <c r="EK1595" s="154"/>
      <c r="EL1595" s="154"/>
      <c r="EM1595" s="154"/>
      <c r="EN1595" s="154"/>
      <c r="EO1595" s="154"/>
      <c r="EP1595" s="154"/>
      <c r="EQ1595" s="154"/>
      <c r="ER1595" s="154"/>
      <c r="ES1595" s="154"/>
      <c r="ET1595" s="154"/>
      <c r="EU1595" s="154"/>
      <c r="EV1595" s="154"/>
      <c r="EW1595" s="154"/>
      <c r="EX1595" s="154"/>
      <c r="EY1595" s="154"/>
      <c r="EZ1595" s="154"/>
      <c r="FA1595" s="154"/>
      <c r="FB1595" s="154"/>
      <c r="FC1595" s="154"/>
      <c r="FD1595" s="154"/>
      <c r="FE1595" s="154"/>
      <c r="FF1595" s="154"/>
      <c r="FG1595" s="154"/>
      <c r="FH1595" s="154"/>
      <c r="FI1595" s="154"/>
      <c r="FJ1595" s="154"/>
      <c r="FK1595" s="154"/>
      <c r="FL1595" s="154"/>
      <c r="FM1595" s="154"/>
      <c r="FN1595" s="154"/>
      <c r="FO1595" s="154"/>
      <c r="FP1595" s="154"/>
      <c r="FQ1595" s="154"/>
      <c r="FR1595" s="154"/>
      <c r="FS1595" s="154"/>
      <c r="FT1595" s="154"/>
      <c r="FU1595" s="154"/>
      <c r="FV1595" s="154"/>
      <c r="FW1595" s="154"/>
      <c r="FX1595" s="154"/>
      <c r="FY1595" s="154"/>
      <c r="FZ1595" s="154"/>
      <c r="GA1595" s="154"/>
      <c r="GB1595" s="154"/>
      <c r="GC1595" s="154"/>
      <c r="GD1595" s="154"/>
      <c r="GE1595" s="154"/>
      <c r="GF1595" s="154"/>
      <c r="GG1595" s="154"/>
      <c r="GH1595" s="154"/>
      <c r="GI1595" s="154"/>
      <c r="GJ1595" s="154"/>
      <c r="GK1595" s="154"/>
      <c r="GL1595" s="154"/>
      <c r="GM1595" s="154"/>
      <c r="GN1595" s="154"/>
      <c r="GO1595" s="154"/>
      <c r="GP1595" s="154"/>
      <c r="GQ1595" s="154"/>
      <c r="GR1595" s="154"/>
      <c r="GS1595" s="154"/>
      <c r="GT1595" s="154"/>
      <c r="GU1595" s="154"/>
      <c r="GV1595" s="154"/>
      <c r="GW1595" s="154"/>
      <c r="GX1595" s="154"/>
      <c r="GY1595" s="154"/>
      <c r="GZ1595" s="154"/>
      <c r="HA1595" s="154"/>
      <c r="HB1595" s="154"/>
      <c r="HC1595" s="154"/>
      <c r="HD1595" s="154"/>
      <c r="HE1595" s="154"/>
      <c r="HF1595" s="154"/>
      <c r="HG1595" s="154"/>
      <c r="HH1595" s="154"/>
      <c r="HI1595" s="154"/>
      <c r="HJ1595" s="154"/>
      <c r="HK1595" s="154"/>
      <c r="HL1595" s="154"/>
      <c r="HM1595" s="154"/>
      <c r="HN1595" s="154"/>
      <c r="HO1595" s="154"/>
      <c r="HP1595" s="154"/>
      <c r="HQ1595" s="154"/>
      <c r="HR1595" s="154"/>
      <c r="HS1595" s="154"/>
      <c r="HT1595" s="154"/>
      <c r="HU1595" s="154"/>
      <c r="HV1595" s="154"/>
      <c r="HW1595" s="154"/>
      <c r="HX1595" s="154"/>
      <c r="HY1595" s="154"/>
      <c r="HZ1595" s="154"/>
      <c r="IA1595" s="154"/>
      <c r="IB1595" s="154"/>
      <c r="IC1595" s="154"/>
      <c r="ID1595" s="154"/>
      <c r="IE1595" s="154"/>
      <c r="IF1595" s="154"/>
      <c r="IG1595" s="154"/>
      <c r="IH1595" s="154"/>
      <c r="II1595" s="154"/>
      <c r="IJ1595" s="154"/>
      <c r="IK1595" s="154"/>
      <c r="IL1595" s="154"/>
      <c r="IM1595" s="154"/>
      <c r="IN1595" s="154"/>
      <c r="IO1595" s="154"/>
      <c r="IP1595" s="154"/>
      <c r="IQ1595" s="154"/>
      <c r="IR1595" s="154"/>
      <c r="IS1595" s="154"/>
      <c r="IT1595" s="154"/>
      <c r="IU1595" s="154"/>
      <c r="IV1595" s="154"/>
      <c r="IW1595" s="154"/>
      <c r="IX1595" s="154"/>
      <c r="IY1595" s="154"/>
      <c r="IZ1595" s="154"/>
      <c r="JA1595" s="154"/>
      <c r="JB1595" s="154"/>
      <c r="JC1595" s="154"/>
    </row>
    <row r="1596" spans="1:263" s="853" customFormat="1" x14ac:dyDescent="0.25">
      <c r="A1596" s="217"/>
      <c r="B1596" s="217">
        <v>1</v>
      </c>
      <c r="C1596" s="293" t="s">
        <v>28</v>
      </c>
      <c r="D1596" s="293"/>
      <c r="E1596" s="291"/>
      <c r="F1596" s="1905"/>
      <c r="G1596" s="1904"/>
      <c r="H1596" s="1904"/>
      <c r="I1596" s="2081"/>
      <c r="J1596" s="2534"/>
      <c r="K1596" s="2534"/>
      <c r="L1596" s="2535"/>
      <c r="M1596" s="2535"/>
      <c r="N1596" s="2535"/>
      <c r="O1596" s="2535"/>
      <c r="P1596" s="2535"/>
      <c r="Q1596" s="2535"/>
      <c r="R1596" s="373"/>
      <c r="S1596" s="373"/>
      <c r="T1596" s="373"/>
      <c r="U1596" s="373"/>
      <c r="V1596" s="373"/>
      <c r="W1596" s="773"/>
      <c r="X1596" s="373"/>
      <c r="Y1596" s="373"/>
      <c r="Z1596" s="373"/>
      <c r="AA1596" s="373"/>
      <c r="AB1596" s="373"/>
      <c r="AC1596" s="929"/>
      <c r="AD1596" s="326"/>
      <c r="AE1596" s="2276"/>
      <c r="AF1596" s="2958"/>
      <c r="AG1596" s="154"/>
      <c r="AH1596" s="154"/>
      <c r="AI1596" s="154"/>
      <c r="AJ1596" s="154"/>
      <c r="AK1596" s="154"/>
      <c r="AL1596" s="154"/>
      <c r="AM1596" s="154"/>
      <c r="AN1596" s="154"/>
      <c r="AO1596" s="154"/>
      <c r="AP1596" s="154"/>
      <c r="AQ1596" s="154"/>
      <c r="AR1596" s="154"/>
      <c r="AS1596" s="154"/>
      <c r="AT1596" s="154"/>
      <c r="AU1596" s="154"/>
      <c r="AV1596" s="154"/>
      <c r="AW1596" s="154"/>
      <c r="AX1596" s="154"/>
      <c r="AY1596" s="154"/>
      <c r="AZ1596" s="154"/>
      <c r="BA1596" s="154"/>
      <c r="BB1596" s="154"/>
      <c r="BC1596" s="154"/>
      <c r="BD1596" s="154"/>
      <c r="BE1596" s="154"/>
      <c r="BF1596" s="154"/>
      <c r="BG1596" s="154"/>
      <c r="BH1596" s="154"/>
      <c r="BI1596" s="154"/>
      <c r="BJ1596" s="154"/>
      <c r="BK1596" s="154"/>
      <c r="BL1596" s="154"/>
      <c r="BM1596" s="154"/>
      <c r="BN1596" s="154"/>
      <c r="BO1596" s="154"/>
      <c r="BP1596" s="154"/>
      <c r="BQ1596" s="154"/>
      <c r="BR1596" s="154"/>
      <c r="BS1596" s="154"/>
      <c r="BT1596" s="154"/>
      <c r="BU1596" s="154"/>
      <c r="BV1596" s="154"/>
      <c r="BW1596" s="154"/>
      <c r="BX1596" s="154"/>
      <c r="BY1596" s="154"/>
      <c r="BZ1596" s="154"/>
      <c r="CA1596" s="154"/>
      <c r="CB1596" s="154"/>
      <c r="CC1596" s="154"/>
      <c r="CD1596" s="154"/>
      <c r="CE1596" s="154"/>
      <c r="CF1596" s="154"/>
      <c r="CG1596" s="154"/>
      <c r="CH1596" s="154"/>
      <c r="CI1596" s="154"/>
      <c r="CJ1596" s="154"/>
      <c r="CK1596" s="154"/>
      <c r="CL1596" s="154"/>
      <c r="CM1596" s="154"/>
      <c r="CN1596" s="154"/>
      <c r="CO1596" s="154"/>
      <c r="CP1596" s="154"/>
      <c r="CQ1596" s="154"/>
      <c r="CR1596" s="154"/>
      <c r="CS1596" s="154"/>
      <c r="CT1596" s="154"/>
      <c r="CU1596" s="154"/>
      <c r="CV1596" s="154"/>
      <c r="CW1596" s="154"/>
      <c r="CX1596" s="154"/>
      <c r="CY1596" s="154"/>
      <c r="CZ1596" s="154"/>
      <c r="DA1596" s="154"/>
      <c r="DB1596" s="154"/>
      <c r="DC1596" s="154"/>
      <c r="DD1596" s="154"/>
      <c r="DE1596" s="154"/>
      <c r="DF1596" s="154"/>
      <c r="DG1596" s="154"/>
      <c r="DH1596" s="154"/>
      <c r="DI1596" s="154"/>
      <c r="DJ1596" s="154"/>
      <c r="DK1596" s="154"/>
      <c r="DL1596" s="154"/>
      <c r="DM1596" s="154"/>
      <c r="DN1596" s="154"/>
      <c r="DO1596" s="154"/>
      <c r="DP1596" s="154"/>
      <c r="DQ1596" s="154"/>
      <c r="DR1596" s="154"/>
      <c r="DS1596" s="154"/>
      <c r="DT1596" s="154"/>
      <c r="DU1596" s="154"/>
      <c r="DV1596" s="154"/>
      <c r="DW1596" s="154"/>
      <c r="DX1596" s="154"/>
      <c r="DY1596" s="154"/>
      <c r="DZ1596" s="154"/>
      <c r="EA1596" s="154"/>
      <c r="EB1596" s="154"/>
      <c r="EC1596" s="154"/>
      <c r="ED1596" s="154"/>
      <c r="EE1596" s="154"/>
      <c r="EF1596" s="154"/>
      <c r="EG1596" s="154"/>
      <c r="EH1596" s="154"/>
      <c r="EI1596" s="154"/>
      <c r="EJ1596" s="154"/>
      <c r="EK1596" s="154"/>
      <c r="EL1596" s="154"/>
      <c r="EM1596" s="154"/>
      <c r="EN1596" s="154"/>
      <c r="EO1596" s="154"/>
      <c r="EP1596" s="154"/>
      <c r="EQ1596" s="154"/>
      <c r="ER1596" s="154"/>
      <c r="ES1596" s="154"/>
      <c r="ET1596" s="154"/>
      <c r="EU1596" s="154"/>
      <c r="EV1596" s="154"/>
      <c r="EW1596" s="154"/>
      <c r="EX1596" s="154"/>
      <c r="EY1596" s="154"/>
      <c r="EZ1596" s="154"/>
      <c r="FA1596" s="154"/>
      <c r="FB1596" s="154"/>
      <c r="FC1596" s="154"/>
      <c r="FD1596" s="154"/>
      <c r="FE1596" s="154"/>
      <c r="FF1596" s="154"/>
      <c r="FG1596" s="154"/>
      <c r="FH1596" s="154"/>
      <c r="FI1596" s="154"/>
      <c r="FJ1596" s="154"/>
      <c r="FK1596" s="154"/>
      <c r="FL1596" s="154"/>
      <c r="FM1596" s="154"/>
      <c r="FN1596" s="154"/>
      <c r="FO1596" s="154"/>
      <c r="FP1596" s="154"/>
      <c r="FQ1596" s="154"/>
      <c r="FR1596" s="154"/>
      <c r="FS1596" s="154"/>
      <c r="FT1596" s="154"/>
      <c r="FU1596" s="154"/>
      <c r="FV1596" s="154"/>
      <c r="FW1596" s="154"/>
      <c r="FX1596" s="154"/>
      <c r="FY1596" s="154"/>
      <c r="FZ1596" s="154"/>
      <c r="GA1596" s="154"/>
      <c r="GB1596" s="154"/>
      <c r="GC1596" s="154"/>
      <c r="GD1596" s="154"/>
      <c r="GE1596" s="154"/>
      <c r="GF1596" s="154"/>
      <c r="GG1596" s="154"/>
      <c r="GH1596" s="154"/>
      <c r="GI1596" s="154"/>
      <c r="GJ1596" s="154"/>
      <c r="GK1596" s="154"/>
      <c r="GL1596" s="154"/>
      <c r="GM1596" s="154"/>
      <c r="GN1596" s="154"/>
      <c r="GO1596" s="154"/>
      <c r="GP1596" s="154"/>
      <c r="GQ1596" s="154"/>
      <c r="GR1596" s="154"/>
      <c r="GS1596" s="154"/>
      <c r="GT1596" s="154"/>
      <c r="GU1596" s="154"/>
      <c r="GV1596" s="154"/>
      <c r="GW1596" s="154"/>
      <c r="GX1596" s="154"/>
      <c r="GY1596" s="154"/>
      <c r="GZ1596" s="154"/>
      <c r="HA1596" s="154"/>
      <c r="HB1596" s="154"/>
      <c r="HC1596" s="154"/>
      <c r="HD1596" s="154"/>
      <c r="HE1596" s="154"/>
      <c r="HF1596" s="154"/>
      <c r="HG1596" s="154"/>
      <c r="HH1596" s="154"/>
      <c r="HI1596" s="154"/>
      <c r="HJ1596" s="154"/>
      <c r="HK1596" s="154"/>
      <c r="HL1596" s="154"/>
      <c r="HM1596" s="154"/>
      <c r="HN1596" s="154"/>
      <c r="HO1596" s="154"/>
      <c r="HP1596" s="154"/>
      <c r="HQ1596" s="154"/>
      <c r="HR1596" s="154"/>
      <c r="HS1596" s="154"/>
      <c r="HT1596" s="154"/>
      <c r="HU1596" s="154"/>
      <c r="HV1596" s="154"/>
      <c r="HW1596" s="154"/>
      <c r="HX1596" s="154"/>
      <c r="HY1596" s="154"/>
      <c r="HZ1596" s="154"/>
      <c r="IA1596" s="154"/>
      <c r="IB1596" s="154"/>
      <c r="IC1596" s="154"/>
      <c r="ID1596" s="154"/>
      <c r="IE1596" s="154"/>
      <c r="IF1596" s="154"/>
      <c r="IG1596" s="154"/>
      <c r="IH1596" s="154"/>
      <c r="II1596" s="154"/>
      <c r="IJ1596" s="154"/>
      <c r="IK1596" s="154"/>
      <c r="IL1596" s="154"/>
      <c r="IM1596" s="154"/>
      <c r="IN1596" s="154"/>
      <c r="IO1596" s="154"/>
      <c r="IP1596" s="154"/>
      <c r="IQ1596" s="154"/>
      <c r="IR1596" s="154"/>
      <c r="IS1596" s="154"/>
      <c r="IT1596" s="154"/>
      <c r="IU1596" s="154"/>
      <c r="IV1596" s="154"/>
      <c r="IW1596" s="154"/>
      <c r="IX1596" s="154"/>
      <c r="IY1596" s="154"/>
      <c r="IZ1596" s="154"/>
      <c r="JA1596" s="154"/>
      <c r="JB1596" s="154"/>
      <c r="JC1596" s="154"/>
    </row>
    <row r="1597" spans="1:263" s="853" customFormat="1" x14ac:dyDescent="0.25">
      <c r="A1597" s="217">
        <v>1</v>
      </c>
      <c r="B1597" s="217">
        <v>1</v>
      </c>
      <c r="C1597" s="2735" t="s">
        <v>65</v>
      </c>
      <c r="D1597" s="2735"/>
      <c r="E1597" s="176"/>
      <c r="F1597" s="1902">
        <f t="shared" ref="F1597:AB1597" si="1541">F1525</f>
        <v>570</v>
      </c>
      <c r="G1597" s="748">
        <f t="shared" si="1541"/>
        <v>143</v>
      </c>
      <c r="H1597" s="748">
        <f t="shared" si="1541"/>
        <v>42</v>
      </c>
      <c r="I1597" s="748">
        <f t="shared" si="1541"/>
        <v>29.37062937062937</v>
      </c>
      <c r="J1597" s="748">
        <f t="shared" si="1541"/>
        <v>9.5105263157894733</v>
      </c>
      <c r="K1597" s="748">
        <f t="shared" si="1541"/>
        <v>9.2380952380952372</v>
      </c>
      <c r="L1597" s="748">
        <f t="shared" si="1541"/>
        <v>5421</v>
      </c>
      <c r="M1597" s="748">
        <f t="shared" si="1541"/>
        <v>1356</v>
      </c>
      <c r="N1597" s="748">
        <f t="shared" si="1541"/>
        <v>388</v>
      </c>
      <c r="O1597" s="748">
        <f t="shared" si="1541"/>
        <v>28.613569321533923</v>
      </c>
      <c r="P1597" s="748">
        <f t="shared" si="1541"/>
        <v>20</v>
      </c>
      <c r="Q1597" s="748">
        <f t="shared" si="1541"/>
        <v>77.599999999999994</v>
      </c>
      <c r="R1597" s="2533">
        <f t="shared" si="1541"/>
        <v>0</v>
      </c>
      <c r="S1597" s="2533">
        <f t="shared" ref="S1597:T1597" si="1542">S1525</f>
        <v>0</v>
      </c>
      <c r="T1597" s="2533">
        <f t="shared" si="1542"/>
        <v>0</v>
      </c>
      <c r="U1597" s="373">
        <f t="shared" si="1541"/>
        <v>0</v>
      </c>
      <c r="V1597" s="2533">
        <f t="shared" si="1541"/>
        <v>0</v>
      </c>
      <c r="W1597" s="1123">
        <f t="shared" si="1541"/>
        <v>0</v>
      </c>
      <c r="X1597" s="2533">
        <f t="shared" si="1541"/>
        <v>0</v>
      </c>
      <c r="Y1597" s="2533">
        <f t="shared" si="1541"/>
        <v>0</v>
      </c>
      <c r="Z1597" s="2533">
        <f t="shared" si="1541"/>
        <v>0</v>
      </c>
      <c r="AA1597" s="2533">
        <f t="shared" si="1541"/>
        <v>0</v>
      </c>
      <c r="AB1597" s="2533">
        <f t="shared" si="1541"/>
        <v>0</v>
      </c>
      <c r="AC1597" s="925"/>
      <c r="AD1597" s="918"/>
      <c r="AE1597" s="2276"/>
      <c r="AF1597" s="2958"/>
      <c r="AG1597" s="154"/>
      <c r="AH1597" s="154"/>
      <c r="AI1597" s="154"/>
      <c r="AJ1597" s="154"/>
      <c r="AK1597" s="154"/>
      <c r="AL1597" s="154"/>
      <c r="AM1597" s="154"/>
      <c r="AN1597" s="154"/>
      <c r="AO1597" s="154"/>
      <c r="AP1597" s="154"/>
      <c r="AQ1597" s="154"/>
      <c r="AR1597" s="154"/>
      <c r="AS1597" s="154"/>
      <c r="AT1597" s="154"/>
      <c r="AU1597" s="154"/>
      <c r="AV1597" s="154"/>
      <c r="AW1597" s="154"/>
      <c r="AX1597" s="154"/>
      <c r="AY1597" s="154"/>
      <c r="AZ1597" s="154"/>
      <c r="BA1597" s="154"/>
      <c r="BB1597" s="154"/>
      <c r="BC1597" s="154"/>
      <c r="BD1597" s="154"/>
      <c r="BE1597" s="154"/>
      <c r="BF1597" s="154"/>
      <c r="BG1597" s="154"/>
      <c r="BH1597" s="154"/>
      <c r="BI1597" s="154"/>
      <c r="BJ1597" s="154"/>
      <c r="BK1597" s="154"/>
      <c r="BL1597" s="154"/>
      <c r="BM1597" s="154"/>
      <c r="BN1597" s="154"/>
      <c r="BO1597" s="154"/>
      <c r="BP1597" s="154"/>
      <c r="BQ1597" s="154"/>
      <c r="BR1597" s="154"/>
      <c r="BS1597" s="154"/>
      <c r="BT1597" s="154"/>
      <c r="BU1597" s="154"/>
      <c r="BV1597" s="154"/>
      <c r="BW1597" s="154"/>
      <c r="BX1597" s="154"/>
      <c r="BY1597" s="154"/>
      <c r="BZ1597" s="154"/>
      <c r="CA1597" s="154"/>
      <c r="CB1597" s="154"/>
      <c r="CC1597" s="154"/>
      <c r="CD1597" s="154"/>
      <c r="CE1597" s="154"/>
      <c r="CF1597" s="154"/>
      <c r="CG1597" s="154"/>
      <c r="CH1597" s="154"/>
      <c r="CI1597" s="154"/>
      <c r="CJ1597" s="154"/>
      <c r="CK1597" s="154"/>
      <c r="CL1597" s="154"/>
      <c r="CM1597" s="154"/>
      <c r="CN1597" s="154"/>
      <c r="CO1597" s="154"/>
      <c r="CP1597" s="154"/>
      <c r="CQ1597" s="154"/>
      <c r="CR1597" s="154"/>
      <c r="CS1597" s="154"/>
      <c r="CT1597" s="154"/>
      <c r="CU1597" s="154"/>
      <c r="CV1597" s="154"/>
      <c r="CW1597" s="154"/>
      <c r="CX1597" s="154"/>
      <c r="CY1597" s="154"/>
      <c r="CZ1597" s="154"/>
      <c r="DA1597" s="154"/>
      <c r="DB1597" s="154"/>
      <c r="DC1597" s="154"/>
      <c r="DD1597" s="154"/>
      <c r="DE1597" s="154"/>
      <c r="DF1597" s="154"/>
      <c r="DG1597" s="154"/>
      <c r="DH1597" s="154"/>
      <c r="DI1597" s="154"/>
      <c r="DJ1597" s="154"/>
      <c r="DK1597" s="154"/>
      <c r="DL1597" s="154"/>
      <c r="DM1597" s="154"/>
      <c r="DN1597" s="154"/>
      <c r="DO1597" s="154"/>
      <c r="DP1597" s="154"/>
      <c r="DQ1597" s="154"/>
      <c r="DR1597" s="154"/>
      <c r="DS1597" s="154"/>
      <c r="DT1597" s="154"/>
      <c r="DU1597" s="154"/>
      <c r="DV1597" s="154"/>
      <c r="DW1597" s="154"/>
      <c r="DX1597" s="154"/>
      <c r="DY1597" s="154"/>
      <c r="DZ1597" s="154"/>
      <c r="EA1597" s="154"/>
      <c r="EB1597" s="154"/>
      <c r="EC1597" s="154"/>
      <c r="ED1597" s="154"/>
      <c r="EE1597" s="154"/>
      <c r="EF1597" s="154"/>
      <c r="EG1597" s="154"/>
      <c r="EH1597" s="154"/>
      <c r="EI1597" s="154"/>
      <c r="EJ1597" s="154"/>
      <c r="EK1597" s="154"/>
      <c r="EL1597" s="154"/>
      <c r="EM1597" s="154"/>
      <c r="EN1597" s="154"/>
      <c r="EO1597" s="154"/>
      <c r="EP1597" s="154"/>
      <c r="EQ1597" s="154"/>
      <c r="ER1597" s="154"/>
      <c r="ES1597" s="154"/>
      <c r="ET1597" s="154"/>
      <c r="EU1597" s="154"/>
      <c r="EV1597" s="154"/>
      <c r="EW1597" s="154"/>
      <c r="EX1597" s="154"/>
      <c r="EY1597" s="154"/>
      <c r="EZ1597" s="154"/>
      <c r="FA1597" s="154"/>
      <c r="FB1597" s="154"/>
      <c r="FC1597" s="154"/>
      <c r="FD1597" s="154"/>
      <c r="FE1597" s="154"/>
      <c r="FF1597" s="154"/>
      <c r="FG1597" s="154"/>
      <c r="FH1597" s="154"/>
      <c r="FI1597" s="154"/>
      <c r="FJ1597" s="154"/>
      <c r="FK1597" s="154"/>
      <c r="FL1597" s="154"/>
      <c r="FM1597" s="154"/>
      <c r="FN1597" s="154"/>
      <c r="FO1597" s="154"/>
      <c r="FP1597" s="154"/>
      <c r="FQ1597" s="154"/>
      <c r="FR1597" s="154"/>
      <c r="FS1597" s="154"/>
      <c r="FT1597" s="154"/>
      <c r="FU1597" s="154"/>
      <c r="FV1597" s="154"/>
      <c r="FW1597" s="154"/>
      <c r="FX1597" s="154"/>
      <c r="FY1597" s="154"/>
      <c r="FZ1597" s="154"/>
      <c r="GA1597" s="154"/>
      <c r="GB1597" s="154"/>
      <c r="GC1597" s="154"/>
      <c r="GD1597" s="154"/>
      <c r="GE1597" s="154"/>
      <c r="GF1597" s="154"/>
      <c r="GG1597" s="154"/>
      <c r="GH1597" s="154"/>
      <c r="GI1597" s="154"/>
      <c r="GJ1597" s="154"/>
      <c r="GK1597" s="154"/>
      <c r="GL1597" s="154"/>
      <c r="GM1597" s="154"/>
      <c r="GN1597" s="154"/>
      <c r="GO1597" s="154"/>
      <c r="GP1597" s="154"/>
      <c r="GQ1597" s="154"/>
      <c r="GR1597" s="154"/>
      <c r="GS1597" s="154"/>
      <c r="GT1597" s="154"/>
      <c r="GU1597" s="154"/>
      <c r="GV1597" s="154"/>
      <c r="GW1597" s="154"/>
      <c r="GX1597" s="154"/>
      <c r="GY1597" s="154"/>
      <c r="GZ1597" s="154"/>
      <c r="HA1597" s="154"/>
      <c r="HB1597" s="154"/>
      <c r="HC1597" s="154"/>
      <c r="HD1597" s="154"/>
      <c r="HE1597" s="154"/>
      <c r="HF1597" s="154"/>
      <c r="HG1597" s="154"/>
      <c r="HH1597" s="154"/>
      <c r="HI1597" s="154"/>
      <c r="HJ1597" s="154"/>
      <c r="HK1597" s="154"/>
      <c r="HL1597" s="154"/>
      <c r="HM1597" s="154"/>
      <c r="HN1597" s="154"/>
      <c r="HO1597" s="154"/>
      <c r="HP1597" s="154"/>
      <c r="HQ1597" s="154"/>
      <c r="HR1597" s="154"/>
      <c r="HS1597" s="154"/>
      <c r="HT1597" s="154"/>
      <c r="HU1597" s="154"/>
      <c r="HV1597" s="154"/>
      <c r="HW1597" s="154"/>
      <c r="HX1597" s="154"/>
      <c r="HY1597" s="154"/>
      <c r="HZ1597" s="154"/>
      <c r="IA1597" s="154"/>
      <c r="IB1597" s="154"/>
      <c r="IC1597" s="154"/>
      <c r="ID1597" s="154"/>
      <c r="IE1597" s="154"/>
      <c r="IF1597" s="154"/>
      <c r="IG1597" s="154"/>
      <c r="IH1597" s="154"/>
      <c r="II1597" s="154"/>
      <c r="IJ1597" s="154"/>
      <c r="IK1597" s="154"/>
      <c r="IL1597" s="154"/>
      <c r="IM1597" s="154"/>
      <c r="IN1597" s="154"/>
      <c r="IO1597" s="154"/>
      <c r="IP1597" s="154"/>
      <c r="IQ1597" s="154"/>
      <c r="IR1597" s="154"/>
      <c r="IS1597" s="154"/>
      <c r="IT1597" s="154"/>
      <c r="IU1597" s="154"/>
      <c r="IV1597" s="154"/>
      <c r="IW1597" s="154"/>
      <c r="IX1597" s="154"/>
      <c r="IY1597" s="154"/>
      <c r="IZ1597" s="154"/>
      <c r="JA1597" s="154"/>
      <c r="JB1597" s="154"/>
      <c r="JC1597" s="154"/>
    </row>
    <row r="1598" spans="1:263" s="853" customFormat="1" x14ac:dyDescent="0.25">
      <c r="A1598" s="217">
        <v>1</v>
      </c>
      <c r="B1598" s="217">
        <v>1</v>
      </c>
      <c r="C1598" s="2126" t="s">
        <v>16</v>
      </c>
      <c r="D1598" s="2126"/>
      <c r="E1598" s="176"/>
      <c r="F1598" s="1902">
        <f t="shared" ref="F1598:AB1598" si="1543">F1528</f>
        <v>600</v>
      </c>
      <c r="G1598" s="748">
        <f t="shared" si="1543"/>
        <v>150</v>
      </c>
      <c r="H1598" s="748">
        <f t="shared" si="1543"/>
        <v>69</v>
      </c>
      <c r="I1598" s="748">
        <f t="shared" si="1543"/>
        <v>46</v>
      </c>
      <c r="J1598" s="748">
        <f t="shared" si="1543"/>
        <v>8</v>
      </c>
      <c r="K1598" s="748">
        <f t="shared" si="1543"/>
        <v>9.0869565217391308</v>
      </c>
      <c r="L1598" s="748">
        <f t="shared" si="1543"/>
        <v>4800</v>
      </c>
      <c r="M1598" s="748">
        <f t="shared" si="1543"/>
        <v>1200</v>
      </c>
      <c r="N1598" s="748">
        <f t="shared" si="1543"/>
        <v>627</v>
      </c>
      <c r="O1598" s="748">
        <f t="shared" si="1543"/>
        <v>52.25</v>
      </c>
      <c r="P1598" s="748">
        <f t="shared" si="1543"/>
        <v>20</v>
      </c>
      <c r="Q1598" s="748">
        <f t="shared" si="1543"/>
        <v>125.4</v>
      </c>
      <c r="R1598" s="2533">
        <f t="shared" si="1543"/>
        <v>0</v>
      </c>
      <c r="S1598" s="2533">
        <f t="shared" ref="S1598:T1598" si="1544">S1528</f>
        <v>0</v>
      </c>
      <c r="T1598" s="2533">
        <f t="shared" si="1544"/>
        <v>0</v>
      </c>
      <c r="U1598" s="373">
        <f t="shared" si="1543"/>
        <v>0</v>
      </c>
      <c r="V1598" s="2533">
        <f t="shared" si="1543"/>
        <v>0</v>
      </c>
      <c r="W1598" s="1123">
        <f t="shared" si="1543"/>
        <v>0</v>
      </c>
      <c r="X1598" s="2533">
        <f t="shared" si="1543"/>
        <v>0</v>
      </c>
      <c r="Y1598" s="2533">
        <f t="shared" si="1543"/>
        <v>0</v>
      </c>
      <c r="Z1598" s="2677">
        <f t="shared" si="1543"/>
        <v>0</v>
      </c>
      <c r="AA1598" s="2677">
        <f t="shared" si="1543"/>
        <v>0</v>
      </c>
      <c r="AB1598" s="2533">
        <f t="shared" si="1543"/>
        <v>0</v>
      </c>
      <c r="AC1598" s="925"/>
      <c r="AD1598" s="918"/>
      <c r="AE1598" s="2276"/>
      <c r="AF1598" s="2958"/>
      <c r="AG1598" s="154"/>
      <c r="AH1598" s="154"/>
      <c r="AI1598" s="154"/>
      <c r="AJ1598" s="154"/>
      <c r="AK1598" s="154"/>
      <c r="AL1598" s="154"/>
      <c r="AM1598" s="154"/>
      <c r="AN1598" s="154"/>
      <c r="AO1598" s="154"/>
      <c r="AP1598" s="154"/>
      <c r="AQ1598" s="154"/>
      <c r="AR1598" s="154"/>
      <c r="AS1598" s="154"/>
      <c r="AT1598" s="154"/>
      <c r="AU1598" s="154"/>
      <c r="AV1598" s="154"/>
      <c r="AW1598" s="154"/>
      <c r="AX1598" s="154"/>
      <c r="AY1598" s="154"/>
      <c r="AZ1598" s="154"/>
      <c r="BA1598" s="154"/>
      <c r="BB1598" s="154"/>
      <c r="BC1598" s="154"/>
      <c r="BD1598" s="154"/>
      <c r="BE1598" s="154"/>
      <c r="BF1598" s="154"/>
      <c r="BG1598" s="154"/>
      <c r="BH1598" s="154"/>
      <c r="BI1598" s="154"/>
      <c r="BJ1598" s="154"/>
      <c r="BK1598" s="154"/>
      <c r="BL1598" s="154"/>
      <c r="BM1598" s="154"/>
      <c r="BN1598" s="154"/>
      <c r="BO1598" s="154"/>
      <c r="BP1598" s="154"/>
      <c r="BQ1598" s="154"/>
      <c r="BR1598" s="154"/>
      <c r="BS1598" s="154"/>
      <c r="BT1598" s="154"/>
      <c r="BU1598" s="154"/>
      <c r="BV1598" s="154"/>
      <c r="BW1598" s="154"/>
      <c r="BX1598" s="154"/>
      <c r="BY1598" s="154"/>
      <c r="BZ1598" s="154"/>
      <c r="CA1598" s="154"/>
      <c r="CB1598" s="154"/>
      <c r="CC1598" s="154"/>
      <c r="CD1598" s="154"/>
      <c r="CE1598" s="154"/>
      <c r="CF1598" s="154"/>
      <c r="CG1598" s="154"/>
      <c r="CH1598" s="154"/>
      <c r="CI1598" s="154"/>
      <c r="CJ1598" s="154"/>
      <c r="CK1598" s="154"/>
      <c r="CL1598" s="154"/>
      <c r="CM1598" s="154"/>
      <c r="CN1598" s="154"/>
      <c r="CO1598" s="154"/>
      <c r="CP1598" s="154"/>
      <c r="CQ1598" s="154"/>
      <c r="CR1598" s="154"/>
      <c r="CS1598" s="154"/>
      <c r="CT1598" s="154"/>
      <c r="CU1598" s="154"/>
      <c r="CV1598" s="154"/>
      <c r="CW1598" s="154"/>
      <c r="CX1598" s="154"/>
      <c r="CY1598" s="154"/>
      <c r="CZ1598" s="154"/>
      <c r="DA1598" s="154"/>
      <c r="DB1598" s="154"/>
      <c r="DC1598" s="154"/>
      <c r="DD1598" s="154"/>
      <c r="DE1598" s="154"/>
      <c r="DF1598" s="154"/>
      <c r="DG1598" s="154"/>
      <c r="DH1598" s="154"/>
      <c r="DI1598" s="154"/>
      <c r="DJ1598" s="154"/>
      <c r="DK1598" s="154"/>
      <c r="DL1598" s="154"/>
      <c r="DM1598" s="154"/>
      <c r="DN1598" s="154"/>
      <c r="DO1598" s="154"/>
      <c r="DP1598" s="154"/>
      <c r="DQ1598" s="154"/>
      <c r="DR1598" s="154"/>
      <c r="DS1598" s="154"/>
      <c r="DT1598" s="154"/>
      <c r="DU1598" s="154"/>
      <c r="DV1598" s="154"/>
      <c r="DW1598" s="154"/>
      <c r="DX1598" s="154"/>
      <c r="DY1598" s="154"/>
      <c r="DZ1598" s="154"/>
      <c r="EA1598" s="154"/>
      <c r="EB1598" s="154"/>
      <c r="EC1598" s="154"/>
      <c r="ED1598" s="154"/>
      <c r="EE1598" s="154"/>
      <c r="EF1598" s="154"/>
      <c r="EG1598" s="154"/>
      <c r="EH1598" s="154"/>
      <c r="EI1598" s="154"/>
      <c r="EJ1598" s="154"/>
      <c r="EK1598" s="154"/>
      <c r="EL1598" s="154"/>
      <c r="EM1598" s="154"/>
      <c r="EN1598" s="154"/>
      <c r="EO1598" s="154"/>
      <c r="EP1598" s="154"/>
      <c r="EQ1598" s="154"/>
      <c r="ER1598" s="154"/>
      <c r="ES1598" s="154"/>
      <c r="ET1598" s="154"/>
      <c r="EU1598" s="154"/>
      <c r="EV1598" s="154"/>
      <c r="EW1598" s="154"/>
      <c r="EX1598" s="154"/>
      <c r="EY1598" s="154"/>
      <c r="EZ1598" s="154"/>
      <c r="FA1598" s="154"/>
      <c r="FB1598" s="154"/>
      <c r="FC1598" s="154"/>
      <c r="FD1598" s="154"/>
      <c r="FE1598" s="154"/>
      <c r="FF1598" s="154"/>
      <c r="FG1598" s="154"/>
      <c r="FH1598" s="154"/>
      <c r="FI1598" s="154"/>
      <c r="FJ1598" s="154"/>
      <c r="FK1598" s="154"/>
      <c r="FL1598" s="154"/>
      <c r="FM1598" s="154"/>
      <c r="FN1598" s="154"/>
      <c r="FO1598" s="154"/>
      <c r="FP1598" s="154"/>
      <c r="FQ1598" s="154"/>
      <c r="FR1598" s="154"/>
      <c r="FS1598" s="154"/>
      <c r="FT1598" s="154"/>
      <c r="FU1598" s="154"/>
      <c r="FV1598" s="154"/>
      <c r="FW1598" s="154"/>
      <c r="FX1598" s="154"/>
      <c r="FY1598" s="154"/>
      <c r="FZ1598" s="154"/>
      <c r="GA1598" s="154"/>
      <c r="GB1598" s="154"/>
      <c r="GC1598" s="154"/>
      <c r="GD1598" s="154"/>
      <c r="GE1598" s="154"/>
      <c r="GF1598" s="154"/>
      <c r="GG1598" s="154"/>
      <c r="GH1598" s="154"/>
      <c r="GI1598" s="154"/>
      <c r="GJ1598" s="154"/>
      <c r="GK1598" s="154"/>
      <c r="GL1598" s="154"/>
      <c r="GM1598" s="154"/>
      <c r="GN1598" s="154"/>
      <c r="GO1598" s="154"/>
      <c r="GP1598" s="154"/>
      <c r="GQ1598" s="154"/>
      <c r="GR1598" s="154"/>
      <c r="GS1598" s="154"/>
      <c r="GT1598" s="154"/>
      <c r="GU1598" s="154"/>
      <c r="GV1598" s="154"/>
      <c r="GW1598" s="154"/>
      <c r="GX1598" s="154"/>
      <c r="GY1598" s="154"/>
      <c r="GZ1598" s="154"/>
      <c r="HA1598" s="154"/>
      <c r="HB1598" s="154"/>
      <c r="HC1598" s="154"/>
      <c r="HD1598" s="154"/>
      <c r="HE1598" s="154"/>
      <c r="HF1598" s="154"/>
      <c r="HG1598" s="154"/>
      <c r="HH1598" s="154"/>
      <c r="HI1598" s="154"/>
      <c r="HJ1598" s="154"/>
      <c r="HK1598" s="154"/>
      <c r="HL1598" s="154"/>
      <c r="HM1598" s="154"/>
      <c r="HN1598" s="154"/>
      <c r="HO1598" s="154"/>
      <c r="HP1598" s="154"/>
      <c r="HQ1598" s="154"/>
      <c r="HR1598" s="154"/>
      <c r="HS1598" s="154"/>
      <c r="HT1598" s="154"/>
      <c r="HU1598" s="154"/>
      <c r="HV1598" s="154"/>
      <c r="HW1598" s="154"/>
      <c r="HX1598" s="154"/>
      <c r="HY1598" s="154"/>
      <c r="HZ1598" s="154"/>
      <c r="IA1598" s="154"/>
      <c r="IB1598" s="154"/>
      <c r="IC1598" s="154"/>
      <c r="ID1598" s="154"/>
      <c r="IE1598" s="154"/>
      <c r="IF1598" s="154"/>
      <c r="IG1598" s="154"/>
      <c r="IH1598" s="154"/>
      <c r="II1598" s="154"/>
      <c r="IJ1598" s="154"/>
      <c r="IK1598" s="154"/>
      <c r="IL1598" s="154"/>
      <c r="IM1598" s="154"/>
      <c r="IN1598" s="154"/>
      <c r="IO1598" s="154"/>
      <c r="IP1598" s="154"/>
      <c r="IQ1598" s="154"/>
      <c r="IR1598" s="154"/>
      <c r="IS1598" s="154"/>
      <c r="IT1598" s="154"/>
      <c r="IU1598" s="154"/>
      <c r="IV1598" s="154"/>
      <c r="IW1598" s="154"/>
      <c r="IX1598" s="154"/>
      <c r="IY1598" s="154"/>
      <c r="IZ1598" s="154"/>
      <c r="JA1598" s="154"/>
      <c r="JB1598" s="154"/>
      <c r="JC1598" s="154"/>
    </row>
    <row r="1599" spans="1:263" s="853" customFormat="1" ht="29.25" x14ac:dyDescent="0.25">
      <c r="A1599" s="217">
        <v>1</v>
      </c>
      <c r="B1599" s="217">
        <v>1</v>
      </c>
      <c r="C1599" s="710" t="s">
        <v>135</v>
      </c>
      <c r="D1599" s="710"/>
      <c r="E1599" s="291"/>
      <c r="F1599" s="1905">
        <f t="shared" ref="F1599:H1603" si="1545">F1529</f>
        <v>1170</v>
      </c>
      <c r="G1599" s="1904">
        <f t="shared" si="1545"/>
        <v>293</v>
      </c>
      <c r="H1599" s="1904">
        <f t="shared" si="1545"/>
        <v>111</v>
      </c>
      <c r="I1599" s="2081">
        <f>H1599/G1599*100</f>
        <v>37.883959044368595</v>
      </c>
      <c r="J1599" s="1897">
        <f>L1599/F1599</f>
        <v>8.7358974358974351</v>
      </c>
      <c r="K1599" s="1897">
        <f>N1599/H1599</f>
        <v>9.1441441441441444</v>
      </c>
      <c r="L1599" s="1904">
        <f>L1529</f>
        <v>10221</v>
      </c>
      <c r="M1599" s="1904">
        <f>M1529</f>
        <v>2556</v>
      </c>
      <c r="N1599" s="1904">
        <f>N1529</f>
        <v>1015</v>
      </c>
      <c r="O1599" s="748">
        <f>O1529</f>
        <v>39.710485133020349</v>
      </c>
      <c r="P1599" s="1904">
        <f>P1529</f>
        <v>40</v>
      </c>
      <c r="Q1599" s="1894">
        <f>N1599/$C$3*12/P1599</f>
        <v>101.5</v>
      </c>
      <c r="R1599" s="373">
        <f t="shared" ref="R1599:AB1599" si="1546">R1529</f>
        <v>35798.990860049998</v>
      </c>
      <c r="S1599" s="373">
        <f t="shared" ref="S1599:T1599" si="1547">S1529</f>
        <v>35798.990860049998</v>
      </c>
      <c r="T1599" s="373">
        <f t="shared" si="1547"/>
        <v>35798.990860049998</v>
      </c>
      <c r="U1599" s="373">
        <f t="shared" si="1546"/>
        <v>8949.7477150124996</v>
      </c>
      <c r="V1599" s="373">
        <f t="shared" si="1546"/>
        <v>8926.7250000000004</v>
      </c>
      <c r="W1599" s="773">
        <f t="shared" si="1546"/>
        <v>0</v>
      </c>
      <c r="X1599" s="373">
        <f t="shared" si="1546"/>
        <v>0</v>
      </c>
      <c r="Y1599" s="373">
        <f t="shared" si="1546"/>
        <v>-23.022715012499248</v>
      </c>
      <c r="Z1599" s="373">
        <f t="shared" si="1546"/>
        <v>0</v>
      </c>
      <c r="AA1599" s="373">
        <f t="shared" si="1546"/>
        <v>-181.12109000000004</v>
      </c>
      <c r="AB1599" s="373">
        <f t="shared" si="1546"/>
        <v>8745.6039099999998</v>
      </c>
      <c r="AC1599" s="929"/>
      <c r="AD1599" s="326"/>
      <c r="AE1599" s="2276"/>
      <c r="AF1599" s="2958"/>
      <c r="AG1599" s="154"/>
      <c r="AH1599" s="154"/>
      <c r="AI1599" s="154"/>
      <c r="AJ1599" s="154"/>
      <c r="AK1599" s="154"/>
      <c r="AL1599" s="154"/>
      <c r="AM1599" s="154"/>
      <c r="AN1599" s="154"/>
      <c r="AO1599" s="154"/>
      <c r="AP1599" s="154"/>
      <c r="AQ1599" s="154"/>
      <c r="AR1599" s="154"/>
      <c r="AS1599" s="154"/>
      <c r="AT1599" s="154"/>
      <c r="AU1599" s="154"/>
      <c r="AV1599" s="154"/>
      <c r="AW1599" s="154"/>
      <c r="AX1599" s="154"/>
      <c r="AY1599" s="154"/>
      <c r="AZ1599" s="154"/>
      <c r="BA1599" s="154"/>
      <c r="BB1599" s="154"/>
      <c r="BC1599" s="154"/>
      <c r="BD1599" s="154"/>
      <c r="BE1599" s="154"/>
      <c r="BF1599" s="154"/>
      <c r="BG1599" s="154"/>
      <c r="BH1599" s="154"/>
      <c r="BI1599" s="154"/>
      <c r="BJ1599" s="154"/>
      <c r="BK1599" s="154"/>
      <c r="BL1599" s="154"/>
      <c r="BM1599" s="154"/>
      <c r="BN1599" s="154"/>
      <c r="BO1599" s="154"/>
      <c r="BP1599" s="154"/>
      <c r="BQ1599" s="154"/>
      <c r="BR1599" s="154"/>
      <c r="BS1599" s="154"/>
      <c r="BT1599" s="154"/>
      <c r="BU1599" s="154"/>
      <c r="BV1599" s="154"/>
      <c r="BW1599" s="154"/>
      <c r="BX1599" s="154"/>
      <c r="BY1599" s="154"/>
      <c r="BZ1599" s="154"/>
      <c r="CA1599" s="154"/>
      <c r="CB1599" s="154"/>
      <c r="CC1599" s="154"/>
      <c r="CD1599" s="154"/>
      <c r="CE1599" s="154"/>
      <c r="CF1599" s="154"/>
      <c r="CG1599" s="154"/>
      <c r="CH1599" s="154"/>
      <c r="CI1599" s="154"/>
      <c r="CJ1599" s="154"/>
      <c r="CK1599" s="154"/>
      <c r="CL1599" s="154"/>
      <c r="CM1599" s="154"/>
      <c r="CN1599" s="154"/>
      <c r="CO1599" s="154"/>
      <c r="CP1599" s="154"/>
      <c r="CQ1599" s="154"/>
      <c r="CR1599" s="154"/>
      <c r="CS1599" s="154"/>
      <c r="CT1599" s="154"/>
      <c r="CU1599" s="154"/>
      <c r="CV1599" s="154"/>
      <c r="CW1599" s="154"/>
      <c r="CX1599" s="154"/>
      <c r="CY1599" s="154"/>
      <c r="CZ1599" s="154"/>
      <c r="DA1599" s="154"/>
      <c r="DB1599" s="154"/>
      <c r="DC1599" s="154"/>
      <c r="DD1599" s="154"/>
      <c r="DE1599" s="154"/>
      <c r="DF1599" s="154"/>
      <c r="DG1599" s="154"/>
      <c r="DH1599" s="154"/>
      <c r="DI1599" s="154"/>
      <c r="DJ1599" s="154"/>
      <c r="DK1599" s="154"/>
      <c r="DL1599" s="154"/>
      <c r="DM1599" s="154"/>
      <c r="DN1599" s="154"/>
      <c r="DO1599" s="154"/>
      <c r="DP1599" s="154"/>
      <c r="DQ1599" s="154"/>
      <c r="DR1599" s="154"/>
      <c r="DS1599" s="154"/>
      <c r="DT1599" s="154"/>
      <c r="DU1599" s="154"/>
      <c r="DV1599" s="154"/>
      <c r="DW1599" s="154"/>
      <c r="DX1599" s="154"/>
      <c r="DY1599" s="154"/>
      <c r="DZ1599" s="154"/>
      <c r="EA1599" s="154"/>
      <c r="EB1599" s="154"/>
      <c r="EC1599" s="154"/>
      <c r="ED1599" s="154"/>
      <c r="EE1599" s="154"/>
      <c r="EF1599" s="154"/>
      <c r="EG1599" s="154"/>
      <c r="EH1599" s="154"/>
      <c r="EI1599" s="154"/>
      <c r="EJ1599" s="154"/>
      <c r="EK1599" s="154"/>
      <c r="EL1599" s="154"/>
      <c r="EM1599" s="154"/>
      <c r="EN1599" s="154"/>
      <c r="EO1599" s="154"/>
      <c r="EP1599" s="154"/>
      <c r="EQ1599" s="154"/>
      <c r="ER1599" s="154"/>
      <c r="ES1599" s="154"/>
      <c r="ET1599" s="154"/>
      <c r="EU1599" s="154"/>
      <c r="EV1599" s="154"/>
      <c r="EW1599" s="154"/>
      <c r="EX1599" s="154"/>
      <c r="EY1599" s="154"/>
      <c r="EZ1599" s="154"/>
      <c r="FA1599" s="154"/>
      <c r="FB1599" s="154"/>
      <c r="FC1599" s="154"/>
      <c r="FD1599" s="154"/>
      <c r="FE1599" s="154"/>
      <c r="FF1599" s="154"/>
      <c r="FG1599" s="154"/>
      <c r="FH1599" s="154"/>
      <c r="FI1599" s="154"/>
      <c r="FJ1599" s="154"/>
      <c r="FK1599" s="154"/>
      <c r="FL1599" s="154"/>
      <c r="FM1599" s="154"/>
      <c r="FN1599" s="154"/>
      <c r="FO1599" s="154"/>
      <c r="FP1599" s="154"/>
      <c r="FQ1599" s="154"/>
      <c r="FR1599" s="154"/>
      <c r="FS1599" s="154"/>
      <c r="FT1599" s="154"/>
      <c r="FU1599" s="154"/>
      <c r="FV1599" s="154"/>
      <c r="FW1599" s="154"/>
      <c r="FX1599" s="154"/>
      <c r="FY1599" s="154"/>
      <c r="FZ1599" s="154"/>
      <c r="GA1599" s="154"/>
      <c r="GB1599" s="154"/>
      <c r="GC1599" s="154"/>
      <c r="GD1599" s="154"/>
      <c r="GE1599" s="154"/>
      <c r="GF1599" s="154"/>
      <c r="GG1599" s="154"/>
      <c r="GH1599" s="154"/>
      <c r="GI1599" s="154"/>
      <c r="GJ1599" s="154"/>
      <c r="GK1599" s="154"/>
      <c r="GL1599" s="154"/>
      <c r="GM1599" s="154"/>
      <c r="GN1599" s="154"/>
      <c r="GO1599" s="154"/>
      <c r="GP1599" s="154"/>
      <c r="GQ1599" s="154"/>
      <c r="GR1599" s="154"/>
      <c r="GS1599" s="154"/>
      <c r="GT1599" s="154"/>
      <c r="GU1599" s="154"/>
      <c r="GV1599" s="154"/>
      <c r="GW1599" s="154"/>
      <c r="GX1599" s="154"/>
      <c r="GY1599" s="154"/>
      <c r="GZ1599" s="154"/>
      <c r="HA1599" s="154"/>
      <c r="HB1599" s="154"/>
      <c r="HC1599" s="154"/>
      <c r="HD1599" s="154"/>
      <c r="HE1599" s="154"/>
      <c r="HF1599" s="154"/>
      <c r="HG1599" s="154"/>
      <c r="HH1599" s="154"/>
      <c r="HI1599" s="154"/>
      <c r="HJ1599" s="154"/>
      <c r="HK1599" s="154"/>
      <c r="HL1599" s="154"/>
      <c r="HM1599" s="154"/>
      <c r="HN1599" s="154"/>
      <c r="HO1599" s="154"/>
      <c r="HP1599" s="154"/>
      <c r="HQ1599" s="154"/>
      <c r="HR1599" s="154"/>
      <c r="HS1599" s="154"/>
      <c r="HT1599" s="154"/>
      <c r="HU1599" s="154"/>
      <c r="HV1599" s="154"/>
      <c r="HW1599" s="154"/>
      <c r="HX1599" s="154"/>
      <c r="HY1599" s="154"/>
      <c r="HZ1599" s="154"/>
      <c r="IA1599" s="154"/>
      <c r="IB1599" s="154"/>
      <c r="IC1599" s="154"/>
      <c r="ID1599" s="154"/>
      <c r="IE1599" s="154"/>
      <c r="IF1599" s="154"/>
      <c r="IG1599" s="154"/>
      <c r="IH1599" s="154"/>
      <c r="II1599" s="154"/>
      <c r="IJ1599" s="154"/>
      <c r="IK1599" s="154"/>
      <c r="IL1599" s="154"/>
      <c r="IM1599" s="154"/>
      <c r="IN1599" s="154"/>
      <c r="IO1599" s="154"/>
      <c r="IP1599" s="154"/>
      <c r="IQ1599" s="154"/>
      <c r="IR1599" s="154"/>
      <c r="IS1599" s="154"/>
      <c r="IT1599" s="154"/>
      <c r="IU1599" s="154"/>
      <c r="IV1599" s="154"/>
      <c r="IW1599" s="154"/>
      <c r="IX1599" s="154"/>
      <c r="IY1599" s="154"/>
      <c r="IZ1599" s="154"/>
      <c r="JA1599" s="154"/>
      <c r="JB1599" s="154"/>
      <c r="JC1599" s="154"/>
    </row>
    <row r="1600" spans="1:263" s="853" customFormat="1" x14ac:dyDescent="0.25">
      <c r="A1600" s="217">
        <v>1</v>
      </c>
      <c r="B1600" s="217">
        <v>1</v>
      </c>
      <c r="C1600" s="718" t="s">
        <v>194</v>
      </c>
      <c r="D1600" s="718"/>
      <c r="E1600" s="176"/>
      <c r="F1600" s="1905">
        <f t="shared" si="1545"/>
        <v>9900</v>
      </c>
      <c r="G1600" s="1904">
        <f t="shared" si="1545"/>
        <v>2475</v>
      </c>
      <c r="H1600" s="1904">
        <f t="shared" si="1545"/>
        <v>1822</v>
      </c>
      <c r="I1600" s="2081">
        <f>H1600/G1600*100</f>
        <v>73.616161616161619</v>
      </c>
      <c r="J1600" s="2534"/>
      <c r="K1600" s="2534"/>
      <c r="L1600" s="2535"/>
      <c r="M1600" s="2535"/>
      <c r="N1600" s="2535"/>
      <c r="O1600" s="2535"/>
      <c r="P1600" s="2535"/>
      <c r="Q1600" s="2535"/>
      <c r="R1600" s="2533">
        <f t="shared" ref="R1600:AB1600" si="1548">R1530</f>
        <v>0</v>
      </c>
      <c r="S1600" s="2533">
        <f t="shared" ref="S1600:T1600" si="1549">S1530</f>
        <v>0</v>
      </c>
      <c r="T1600" s="2533">
        <f t="shared" si="1549"/>
        <v>0</v>
      </c>
      <c r="U1600" s="373">
        <f t="shared" si="1548"/>
        <v>0</v>
      </c>
      <c r="V1600" s="373">
        <f t="shared" si="1548"/>
        <v>0</v>
      </c>
      <c r="W1600" s="773">
        <f t="shared" si="1548"/>
        <v>0</v>
      </c>
      <c r="X1600" s="373">
        <f t="shared" si="1548"/>
        <v>0</v>
      </c>
      <c r="Y1600" s="373">
        <f t="shared" si="1548"/>
        <v>0</v>
      </c>
      <c r="Z1600" s="373">
        <f t="shared" si="1548"/>
        <v>0</v>
      </c>
      <c r="AA1600" s="373">
        <f t="shared" si="1548"/>
        <v>0</v>
      </c>
      <c r="AB1600" s="373">
        <f t="shared" si="1548"/>
        <v>0</v>
      </c>
      <c r="AC1600" s="929"/>
      <c r="AD1600" s="326"/>
      <c r="AE1600" s="2276"/>
      <c r="AF1600" s="2958"/>
      <c r="AG1600" s="154"/>
      <c r="AH1600" s="154"/>
      <c r="AI1600" s="154"/>
      <c r="AJ1600" s="154"/>
      <c r="AK1600" s="154"/>
      <c r="AL1600" s="154"/>
      <c r="AM1600" s="154"/>
      <c r="AN1600" s="154"/>
      <c r="AO1600" s="154"/>
      <c r="AP1600" s="154"/>
      <c r="AQ1600" s="154"/>
      <c r="AR1600" s="154"/>
      <c r="AS1600" s="154"/>
      <c r="AT1600" s="154"/>
      <c r="AU1600" s="154"/>
      <c r="AV1600" s="154"/>
      <c r="AW1600" s="154"/>
      <c r="AX1600" s="154"/>
      <c r="AY1600" s="154"/>
      <c r="AZ1600" s="154"/>
      <c r="BA1600" s="154"/>
      <c r="BB1600" s="154"/>
      <c r="BC1600" s="154"/>
      <c r="BD1600" s="154"/>
      <c r="BE1600" s="154"/>
      <c r="BF1600" s="154"/>
      <c r="BG1600" s="154"/>
      <c r="BH1600" s="154"/>
      <c r="BI1600" s="154"/>
      <c r="BJ1600" s="154"/>
      <c r="BK1600" s="154"/>
      <c r="BL1600" s="154"/>
      <c r="BM1600" s="154"/>
      <c r="BN1600" s="154"/>
      <c r="BO1600" s="154"/>
      <c r="BP1600" s="154"/>
      <c r="BQ1600" s="154"/>
      <c r="BR1600" s="154"/>
      <c r="BS1600" s="154"/>
      <c r="BT1600" s="154"/>
      <c r="BU1600" s="154"/>
      <c r="BV1600" s="154"/>
      <c r="BW1600" s="154"/>
      <c r="BX1600" s="154"/>
      <c r="BY1600" s="154"/>
      <c r="BZ1600" s="154"/>
      <c r="CA1600" s="154"/>
      <c r="CB1600" s="154"/>
      <c r="CC1600" s="154"/>
      <c r="CD1600" s="154"/>
      <c r="CE1600" s="154"/>
      <c r="CF1600" s="154"/>
      <c r="CG1600" s="154"/>
      <c r="CH1600" s="154"/>
      <c r="CI1600" s="154"/>
      <c r="CJ1600" s="154"/>
      <c r="CK1600" s="154"/>
      <c r="CL1600" s="154"/>
      <c r="CM1600" s="154"/>
      <c r="CN1600" s="154"/>
      <c r="CO1600" s="154"/>
      <c r="CP1600" s="154"/>
      <c r="CQ1600" s="154"/>
      <c r="CR1600" s="154"/>
      <c r="CS1600" s="154"/>
      <c r="CT1600" s="154"/>
      <c r="CU1600" s="154"/>
      <c r="CV1600" s="154"/>
      <c r="CW1600" s="154"/>
      <c r="CX1600" s="154"/>
      <c r="CY1600" s="154"/>
      <c r="CZ1600" s="154"/>
      <c r="DA1600" s="154"/>
      <c r="DB1600" s="154"/>
      <c r="DC1600" s="154"/>
      <c r="DD1600" s="154"/>
      <c r="DE1600" s="154"/>
      <c r="DF1600" s="154"/>
      <c r="DG1600" s="154"/>
      <c r="DH1600" s="154"/>
      <c r="DI1600" s="154"/>
      <c r="DJ1600" s="154"/>
      <c r="DK1600" s="154"/>
      <c r="DL1600" s="154"/>
      <c r="DM1600" s="154"/>
      <c r="DN1600" s="154"/>
      <c r="DO1600" s="154"/>
      <c r="DP1600" s="154"/>
      <c r="DQ1600" s="154"/>
      <c r="DR1600" s="154"/>
      <c r="DS1600" s="154"/>
      <c r="DT1600" s="154"/>
      <c r="DU1600" s="154"/>
      <c r="DV1600" s="154"/>
      <c r="DW1600" s="154"/>
      <c r="DX1600" s="154"/>
      <c r="DY1600" s="154"/>
      <c r="DZ1600" s="154"/>
      <c r="EA1600" s="154"/>
      <c r="EB1600" s="154"/>
      <c r="EC1600" s="154"/>
      <c r="ED1600" s="154"/>
      <c r="EE1600" s="154"/>
      <c r="EF1600" s="154"/>
      <c r="EG1600" s="154"/>
      <c r="EH1600" s="154"/>
      <c r="EI1600" s="154"/>
      <c r="EJ1600" s="154"/>
      <c r="EK1600" s="154"/>
      <c r="EL1600" s="154"/>
      <c r="EM1600" s="154"/>
      <c r="EN1600" s="154"/>
      <c r="EO1600" s="154"/>
      <c r="EP1600" s="154"/>
      <c r="EQ1600" s="154"/>
      <c r="ER1600" s="154"/>
      <c r="ES1600" s="154"/>
      <c r="ET1600" s="154"/>
      <c r="EU1600" s="154"/>
      <c r="EV1600" s="154"/>
      <c r="EW1600" s="154"/>
      <c r="EX1600" s="154"/>
      <c r="EY1600" s="154"/>
      <c r="EZ1600" s="154"/>
      <c r="FA1600" s="154"/>
      <c r="FB1600" s="154"/>
      <c r="FC1600" s="154"/>
      <c r="FD1600" s="154"/>
      <c r="FE1600" s="154"/>
      <c r="FF1600" s="154"/>
      <c r="FG1600" s="154"/>
      <c r="FH1600" s="154"/>
      <c r="FI1600" s="154"/>
      <c r="FJ1600" s="154"/>
      <c r="FK1600" s="154"/>
      <c r="FL1600" s="154"/>
      <c r="FM1600" s="154"/>
      <c r="FN1600" s="154"/>
      <c r="FO1600" s="154"/>
      <c r="FP1600" s="154"/>
      <c r="FQ1600" s="154"/>
      <c r="FR1600" s="154"/>
      <c r="FS1600" s="154"/>
      <c r="FT1600" s="154"/>
      <c r="FU1600" s="154"/>
      <c r="FV1600" s="154"/>
      <c r="FW1600" s="154"/>
      <c r="FX1600" s="154"/>
      <c r="FY1600" s="154"/>
      <c r="FZ1600" s="154"/>
      <c r="GA1600" s="154"/>
      <c r="GB1600" s="154"/>
      <c r="GC1600" s="154"/>
      <c r="GD1600" s="154"/>
      <c r="GE1600" s="154"/>
      <c r="GF1600" s="154"/>
      <c r="GG1600" s="154"/>
      <c r="GH1600" s="154"/>
      <c r="GI1600" s="154"/>
      <c r="GJ1600" s="154"/>
      <c r="GK1600" s="154"/>
      <c r="GL1600" s="154"/>
      <c r="GM1600" s="154"/>
      <c r="GN1600" s="154"/>
      <c r="GO1600" s="154"/>
      <c r="GP1600" s="154"/>
      <c r="GQ1600" s="154"/>
      <c r="GR1600" s="154"/>
      <c r="GS1600" s="154"/>
      <c r="GT1600" s="154"/>
      <c r="GU1600" s="154"/>
      <c r="GV1600" s="154"/>
      <c r="GW1600" s="154"/>
      <c r="GX1600" s="154"/>
      <c r="GY1600" s="154"/>
      <c r="GZ1600" s="154"/>
      <c r="HA1600" s="154"/>
      <c r="HB1600" s="154"/>
      <c r="HC1600" s="154"/>
      <c r="HD1600" s="154"/>
      <c r="HE1600" s="154"/>
      <c r="HF1600" s="154"/>
      <c r="HG1600" s="154"/>
      <c r="HH1600" s="154"/>
      <c r="HI1600" s="154"/>
      <c r="HJ1600" s="154"/>
      <c r="HK1600" s="154"/>
      <c r="HL1600" s="154"/>
      <c r="HM1600" s="154"/>
      <c r="HN1600" s="154"/>
      <c r="HO1600" s="154"/>
      <c r="HP1600" s="154"/>
      <c r="HQ1600" s="154"/>
      <c r="HR1600" s="154"/>
      <c r="HS1600" s="154"/>
      <c r="HT1600" s="154"/>
      <c r="HU1600" s="154"/>
      <c r="HV1600" s="154"/>
      <c r="HW1600" s="154"/>
      <c r="HX1600" s="154"/>
      <c r="HY1600" s="154"/>
      <c r="HZ1600" s="154"/>
      <c r="IA1600" s="154"/>
      <c r="IB1600" s="154"/>
      <c r="IC1600" s="154"/>
      <c r="ID1600" s="154"/>
      <c r="IE1600" s="154"/>
      <c r="IF1600" s="154"/>
      <c r="IG1600" s="154"/>
      <c r="IH1600" s="154"/>
      <c r="II1600" s="154"/>
      <c r="IJ1600" s="154"/>
      <c r="IK1600" s="154"/>
      <c r="IL1600" s="154"/>
      <c r="IM1600" s="154"/>
      <c r="IN1600" s="154"/>
      <c r="IO1600" s="154"/>
      <c r="IP1600" s="154"/>
      <c r="IQ1600" s="154"/>
      <c r="IR1600" s="154"/>
      <c r="IS1600" s="154"/>
      <c r="IT1600" s="154"/>
      <c r="IU1600" s="154"/>
      <c r="IV1600" s="154"/>
      <c r="IW1600" s="154"/>
      <c r="IX1600" s="154"/>
      <c r="IY1600" s="154"/>
      <c r="IZ1600" s="154"/>
      <c r="JA1600" s="154"/>
      <c r="JB1600" s="154"/>
      <c r="JC1600" s="154"/>
    </row>
    <row r="1601" spans="1:263" s="853" customFormat="1" x14ac:dyDescent="0.25">
      <c r="A1601" s="217">
        <v>1</v>
      </c>
      <c r="B1601" s="217">
        <v>1</v>
      </c>
      <c r="C1601" s="720" t="s">
        <v>195</v>
      </c>
      <c r="D1601" s="720"/>
      <c r="E1601" s="176"/>
      <c r="F1601" s="1902">
        <f t="shared" si="1545"/>
        <v>9898</v>
      </c>
      <c r="G1601" s="748">
        <f t="shared" si="1545"/>
        <v>2475</v>
      </c>
      <c r="H1601" s="748">
        <f t="shared" si="1545"/>
        <v>1821</v>
      </c>
      <c r="I1601" s="2081">
        <f>H1601/G1601*100</f>
        <v>73.575757575757578</v>
      </c>
      <c r="J1601" s="2534"/>
      <c r="K1601" s="2534"/>
      <c r="L1601" s="2535"/>
      <c r="M1601" s="2535"/>
      <c r="N1601" s="2535"/>
      <c r="O1601" s="2535"/>
      <c r="P1601" s="2535"/>
      <c r="Q1601" s="2535"/>
      <c r="R1601" s="2533">
        <f t="shared" ref="R1601:AB1601" si="1550">R1531</f>
        <v>0</v>
      </c>
      <c r="S1601" s="2533">
        <f t="shared" ref="S1601:T1601" si="1551">S1531</f>
        <v>0</v>
      </c>
      <c r="T1601" s="2533">
        <f t="shared" si="1551"/>
        <v>0</v>
      </c>
      <c r="U1601" s="373">
        <f t="shared" si="1550"/>
        <v>0</v>
      </c>
      <c r="V1601" s="2533">
        <f t="shared" si="1550"/>
        <v>0</v>
      </c>
      <c r="W1601" s="1123">
        <f t="shared" si="1550"/>
        <v>0</v>
      </c>
      <c r="X1601" s="2533">
        <f t="shared" si="1550"/>
        <v>0</v>
      </c>
      <c r="Y1601" s="2533">
        <f t="shared" si="1550"/>
        <v>0</v>
      </c>
      <c r="Z1601" s="2677">
        <f t="shared" si="1550"/>
        <v>0</v>
      </c>
      <c r="AA1601" s="2677">
        <f t="shared" si="1550"/>
        <v>0</v>
      </c>
      <c r="AB1601" s="2533">
        <f t="shared" si="1550"/>
        <v>0</v>
      </c>
      <c r="AC1601" s="925"/>
      <c r="AD1601" s="918"/>
      <c r="AE1601" s="2276"/>
      <c r="AF1601" s="2958"/>
      <c r="AG1601" s="154"/>
      <c r="AH1601" s="154"/>
      <c r="AI1601" s="154"/>
      <c r="AJ1601" s="154"/>
      <c r="AK1601" s="154"/>
      <c r="AL1601" s="154"/>
      <c r="AM1601" s="154"/>
      <c r="AN1601" s="154"/>
      <c r="AO1601" s="154"/>
      <c r="AP1601" s="154"/>
      <c r="AQ1601" s="154"/>
      <c r="AR1601" s="154"/>
      <c r="AS1601" s="154"/>
      <c r="AT1601" s="154"/>
      <c r="AU1601" s="154"/>
      <c r="AV1601" s="154"/>
      <c r="AW1601" s="154"/>
      <c r="AX1601" s="154"/>
      <c r="AY1601" s="154"/>
      <c r="AZ1601" s="154"/>
      <c r="BA1601" s="154"/>
      <c r="BB1601" s="154"/>
      <c r="BC1601" s="154"/>
      <c r="BD1601" s="154"/>
      <c r="BE1601" s="154"/>
      <c r="BF1601" s="154"/>
      <c r="BG1601" s="154"/>
      <c r="BH1601" s="154"/>
      <c r="BI1601" s="154"/>
      <c r="BJ1601" s="154"/>
      <c r="BK1601" s="154"/>
      <c r="BL1601" s="154"/>
      <c r="BM1601" s="154"/>
      <c r="BN1601" s="154"/>
      <c r="BO1601" s="154"/>
      <c r="BP1601" s="154"/>
      <c r="BQ1601" s="154"/>
      <c r="BR1601" s="154"/>
      <c r="BS1601" s="154"/>
      <c r="BT1601" s="154"/>
      <c r="BU1601" s="154"/>
      <c r="BV1601" s="154"/>
      <c r="BW1601" s="154"/>
      <c r="BX1601" s="154"/>
      <c r="BY1601" s="154"/>
      <c r="BZ1601" s="154"/>
      <c r="CA1601" s="154"/>
      <c r="CB1601" s="154"/>
      <c r="CC1601" s="154"/>
      <c r="CD1601" s="154"/>
      <c r="CE1601" s="154"/>
      <c r="CF1601" s="154"/>
      <c r="CG1601" s="154"/>
      <c r="CH1601" s="154"/>
      <c r="CI1601" s="154"/>
      <c r="CJ1601" s="154"/>
      <c r="CK1601" s="154"/>
      <c r="CL1601" s="154"/>
      <c r="CM1601" s="154"/>
      <c r="CN1601" s="154"/>
      <c r="CO1601" s="154"/>
      <c r="CP1601" s="154"/>
      <c r="CQ1601" s="154"/>
      <c r="CR1601" s="154"/>
      <c r="CS1601" s="154"/>
      <c r="CT1601" s="154"/>
      <c r="CU1601" s="154"/>
      <c r="CV1601" s="154"/>
      <c r="CW1601" s="154"/>
      <c r="CX1601" s="154"/>
      <c r="CY1601" s="154"/>
      <c r="CZ1601" s="154"/>
      <c r="DA1601" s="154"/>
      <c r="DB1601" s="154"/>
      <c r="DC1601" s="154"/>
      <c r="DD1601" s="154"/>
      <c r="DE1601" s="154"/>
      <c r="DF1601" s="154"/>
      <c r="DG1601" s="154"/>
      <c r="DH1601" s="154"/>
      <c r="DI1601" s="154"/>
      <c r="DJ1601" s="154"/>
      <c r="DK1601" s="154"/>
      <c r="DL1601" s="154"/>
      <c r="DM1601" s="154"/>
      <c r="DN1601" s="154"/>
      <c r="DO1601" s="154"/>
      <c r="DP1601" s="154"/>
      <c r="DQ1601" s="154"/>
      <c r="DR1601" s="154"/>
      <c r="DS1601" s="154"/>
      <c r="DT1601" s="154"/>
      <c r="DU1601" s="154"/>
      <c r="DV1601" s="154"/>
      <c r="DW1601" s="154"/>
      <c r="DX1601" s="154"/>
      <c r="DY1601" s="154"/>
      <c r="DZ1601" s="154"/>
      <c r="EA1601" s="154"/>
      <c r="EB1601" s="154"/>
      <c r="EC1601" s="154"/>
      <c r="ED1601" s="154"/>
      <c r="EE1601" s="154"/>
      <c r="EF1601" s="154"/>
      <c r="EG1601" s="154"/>
      <c r="EH1601" s="154"/>
      <c r="EI1601" s="154"/>
      <c r="EJ1601" s="154"/>
      <c r="EK1601" s="154"/>
      <c r="EL1601" s="154"/>
      <c r="EM1601" s="154"/>
      <c r="EN1601" s="154"/>
      <c r="EO1601" s="154"/>
      <c r="EP1601" s="154"/>
      <c r="EQ1601" s="154"/>
      <c r="ER1601" s="154"/>
      <c r="ES1601" s="154"/>
      <c r="ET1601" s="154"/>
      <c r="EU1601" s="154"/>
      <c r="EV1601" s="154"/>
      <c r="EW1601" s="154"/>
      <c r="EX1601" s="154"/>
      <c r="EY1601" s="154"/>
      <c r="EZ1601" s="154"/>
      <c r="FA1601" s="154"/>
      <c r="FB1601" s="154"/>
      <c r="FC1601" s="154"/>
      <c r="FD1601" s="154"/>
      <c r="FE1601" s="154"/>
      <c r="FF1601" s="154"/>
      <c r="FG1601" s="154"/>
      <c r="FH1601" s="154"/>
      <c r="FI1601" s="154"/>
      <c r="FJ1601" s="154"/>
      <c r="FK1601" s="154"/>
      <c r="FL1601" s="154"/>
      <c r="FM1601" s="154"/>
      <c r="FN1601" s="154"/>
      <c r="FO1601" s="154"/>
      <c r="FP1601" s="154"/>
      <c r="FQ1601" s="154"/>
      <c r="FR1601" s="154"/>
      <c r="FS1601" s="154"/>
      <c r="FT1601" s="154"/>
      <c r="FU1601" s="154"/>
      <c r="FV1601" s="154"/>
      <c r="FW1601" s="154"/>
      <c r="FX1601" s="154"/>
      <c r="FY1601" s="154"/>
      <c r="FZ1601" s="154"/>
      <c r="GA1601" s="154"/>
      <c r="GB1601" s="154"/>
      <c r="GC1601" s="154"/>
      <c r="GD1601" s="154"/>
      <c r="GE1601" s="154"/>
      <c r="GF1601" s="154"/>
      <c r="GG1601" s="154"/>
      <c r="GH1601" s="154"/>
      <c r="GI1601" s="154"/>
      <c r="GJ1601" s="154"/>
      <c r="GK1601" s="154"/>
      <c r="GL1601" s="154"/>
      <c r="GM1601" s="154"/>
      <c r="GN1601" s="154"/>
      <c r="GO1601" s="154"/>
      <c r="GP1601" s="154"/>
      <c r="GQ1601" s="154"/>
      <c r="GR1601" s="154"/>
      <c r="GS1601" s="154"/>
      <c r="GT1601" s="154"/>
      <c r="GU1601" s="154"/>
      <c r="GV1601" s="154"/>
      <c r="GW1601" s="154"/>
      <c r="GX1601" s="154"/>
      <c r="GY1601" s="154"/>
      <c r="GZ1601" s="154"/>
      <c r="HA1601" s="154"/>
      <c r="HB1601" s="154"/>
      <c r="HC1601" s="154"/>
      <c r="HD1601" s="154"/>
      <c r="HE1601" s="154"/>
      <c r="HF1601" s="154"/>
      <c r="HG1601" s="154"/>
      <c r="HH1601" s="154"/>
      <c r="HI1601" s="154"/>
      <c r="HJ1601" s="154"/>
      <c r="HK1601" s="154"/>
      <c r="HL1601" s="154"/>
      <c r="HM1601" s="154"/>
      <c r="HN1601" s="154"/>
      <c r="HO1601" s="154"/>
      <c r="HP1601" s="154"/>
      <c r="HQ1601" s="154"/>
      <c r="HR1601" s="154"/>
      <c r="HS1601" s="154"/>
      <c r="HT1601" s="154"/>
      <c r="HU1601" s="154"/>
      <c r="HV1601" s="154"/>
      <c r="HW1601" s="154"/>
      <c r="HX1601" s="154"/>
      <c r="HY1601" s="154"/>
      <c r="HZ1601" s="154"/>
      <c r="IA1601" s="154"/>
      <c r="IB1601" s="154"/>
      <c r="IC1601" s="154"/>
      <c r="ID1601" s="154"/>
      <c r="IE1601" s="154"/>
      <c r="IF1601" s="154"/>
      <c r="IG1601" s="154"/>
      <c r="IH1601" s="154"/>
      <c r="II1601" s="154"/>
      <c r="IJ1601" s="154"/>
      <c r="IK1601" s="154"/>
      <c r="IL1601" s="154"/>
      <c r="IM1601" s="154"/>
      <c r="IN1601" s="154"/>
      <c r="IO1601" s="154"/>
      <c r="IP1601" s="154"/>
      <c r="IQ1601" s="154"/>
      <c r="IR1601" s="154"/>
      <c r="IS1601" s="154"/>
      <c r="IT1601" s="154"/>
      <c r="IU1601" s="154"/>
      <c r="IV1601" s="154"/>
      <c r="IW1601" s="154"/>
      <c r="IX1601" s="154"/>
      <c r="IY1601" s="154"/>
      <c r="IZ1601" s="154"/>
      <c r="JA1601" s="154"/>
      <c r="JB1601" s="154"/>
      <c r="JC1601" s="154"/>
    </row>
    <row r="1602" spans="1:263" s="853" customFormat="1" ht="30" x14ac:dyDescent="0.25">
      <c r="A1602" s="217">
        <v>1</v>
      </c>
      <c r="B1602" s="217">
        <v>1</v>
      </c>
      <c r="C1602" s="724" t="s">
        <v>196</v>
      </c>
      <c r="D1602" s="720"/>
      <c r="E1602" s="292"/>
      <c r="F1602" s="2540">
        <f t="shared" si="1545"/>
        <v>2</v>
      </c>
      <c r="G1602" s="2541">
        <f t="shared" si="1545"/>
        <v>1</v>
      </c>
      <c r="H1602" s="2541">
        <f t="shared" si="1545"/>
        <v>1</v>
      </c>
      <c r="I1602" s="2064">
        <f>H1602/G1602*100</f>
        <v>100</v>
      </c>
      <c r="J1602" s="2542"/>
      <c r="K1602" s="2542"/>
      <c r="L1602" s="2543"/>
      <c r="M1602" s="2543"/>
      <c r="N1602" s="2543"/>
      <c r="O1602" s="2543"/>
      <c r="P1602" s="2543"/>
      <c r="Q1602" s="2543"/>
      <c r="R1602" s="2533">
        <f t="shared" ref="R1602:AB1602" si="1552">R1532</f>
        <v>0</v>
      </c>
      <c r="S1602" s="2533">
        <f t="shared" ref="S1602:T1602" si="1553">S1532</f>
        <v>0</v>
      </c>
      <c r="T1602" s="2533">
        <f t="shared" si="1553"/>
        <v>0</v>
      </c>
      <c r="U1602" s="373">
        <f t="shared" si="1552"/>
        <v>0</v>
      </c>
      <c r="V1602" s="2533">
        <f t="shared" si="1552"/>
        <v>0</v>
      </c>
      <c r="W1602" s="2764">
        <f t="shared" si="1552"/>
        <v>0</v>
      </c>
      <c r="X1602" s="2544">
        <f t="shared" si="1552"/>
        <v>0</v>
      </c>
      <c r="Y1602" s="2544">
        <f t="shared" si="1552"/>
        <v>0</v>
      </c>
      <c r="Z1602" s="2765">
        <f t="shared" si="1552"/>
        <v>0</v>
      </c>
      <c r="AA1602" s="2765">
        <f t="shared" si="1552"/>
        <v>0</v>
      </c>
      <c r="AB1602" s="2544">
        <f t="shared" si="1552"/>
        <v>0</v>
      </c>
      <c r="AC1602" s="1703"/>
      <c r="AD1602" s="917"/>
      <c r="AE1602" s="2276"/>
      <c r="AF1602" s="2958"/>
      <c r="AG1602" s="154"/>
      <c r="AH1602" s="154"/>
      <c r="AI1602" s="154"/>
      <c r="AJ1602" s="154"/>
      <c r="AK1602" s="154"/>
      <c r="AL1602" s="154"/>
      <c r="AM1602" s="154"/>
      <c r="AN1602" s="154"/>
      <c r="AO1602" s="154"/>
      <c r="AP1602" s="154"/>
      <c r="AQ1602" s="154"/>
      <c r="AR1602" s="154"/>
      <c r="AS1602" s="154"/>
      <c r="AT1602" s="154"/>
      <c r="AU1602" s="154"/>
      <c r="AV1602" s="154"/>
      <c r="AW1602" s="154"/>
      <c r="AX1602" s="154"/>
      <c r="AY1602" s="154"/>
      <c r="AZ1602" s="154"/>
      <c r="BA1602" s="154"/>
      <c r="BB1602" s="154"/>
      <c r="BC1602" s="154"/>
      <c r="BD1602" s="154"/>
      <c r="BE1602" s="154"/>
      <c r="BF1602" s="154"/>
      <c r="BG1602" s="154"/>
      <c r="BH1602" s="154"/>
      <c r="BI1602" s="154"/>
      <c r="BJ1602" s="154"/>
      <c r="BK1602" s="154"/>
      <c r="BL1602" s="154"/>
      <c r="BM1602" s="154"/>
      <c r="BN1602" s="154"/>
      <c r="BO1602" s="154"/>
      <c r="BP1602" s="154"/>
      <c r="BQ1602" s="154"/>
      <c r="BR1602" s="154"/>
      <c r="BS1602" s="154"/>
      <c r="BT1602" s="154"/>
      <c r="BU1602" s="154"/>
      <c r="BV1602" s="154"/>
      <c r="BW1602" s="154"/>
      <c r="BX1602" s="154"/>
      <c r="BY1602" s="154"/>
      <c r="BZ1602" s="154"/>
      <c r="CA1602" s="154"/>
      <c r="CB1602" s="154"/>
      <c r="CC1602" s="154"/>
      <c r="CD1602" s="154"/>
      <c r="CE1602" s="154"/>
      <c r="CF1602" s="154"/>
      <c r="CG1602" s="154"/>
      <c r="CH1602" s="154"/>
      <c r="CI1602" s="154"/>
      <c r="CJ1602" s="154"/>
      <c r="CK1602" s="154"/>
      <c r="CL1602" s="154"/>
      <c r="CM1602" s="154"/>
      <c r="CN1602" s="154"/>
      <c r="CO1602" s="154"/>
      <c r="CP1602" s="154"/>
      <c r="CQ1602" s="154"/>
      <c r="CR1602" s="154"/>
      <c r="CS1602" s="154"/>
      <c r="CT1602" s="154"/>
      <c r="CU1602" s="154"/>
      <c r="CV1602" s="154"/>
      <c r="CW1602" s="154"/>
      <c r="CX1602" s="154"/>
      <c r="CY1602" s="154"/>
      <c r="CZ1602" s="154"/>
      <c r="DA1602" s="154"/>
      <c r="DB1602" s="154"/>
      <c r="DC1602" s="154"/>
      <c r="DD1602" s="154"/>
      <c r="DE1602" s="154"/>
      <c r="DF1602" s="154"/>
      <c r="DG1602" s="154"/>
      <c r="DH1602" s="154"/>
      <c r="DI1602" s="154"/>
      <c r="DJ1602" s="154"/>
      <c r="DK1602" s="154"/>
      <c r="DL1602" s="154"/>
      <c r="DM1602" s="154"/>
      <c r="DN1602" s="154"/>
      <c r="DO1602" s="154"/>
      <c r="DP1602" s="154"/>
      <c r="DQ1602" s="154"/>
      <c r="DR1602" s="154"/>
      <c r="DS1602" s="154"/>
      <c r="DT1602" s="154"/>
      <c r="DU1602" s="154"/>
      <c r="DV1602" s="154"/>
      <c r="DW1602" s="154"/>
      <c r="DX1602" s="154"/>
      <c r="DY1602" s="154"/>
      <c r="DZ1602" s="154"/>
      <c r="EA1602" s="154"/>
      <c r="EB1602" s="154"/>
      <c r="EC1602" s="154"/>
      <c r="ED1602" s="154"/>
      <c r="EE1602" s="154"/>
      <c r="EF1602" s="154"/>
      <c r="EG1602" s="154"/>
      <c r="EH1602" s="154"/>
      <c r="EI1602" s="154"/>
      <c r="EJ1602" s="154"/>
      <c r="EK1602" s="154"/>
      <c r="EL1602" s="154"/>
      <c r="EM1602" s="154"/>
      <c r="EN1602" s="154"/>
      <c r="EO1602" s="154"/>
      <c r="EP1602" s="154"/>
      <c r="EQ1602" s="154"/>
      <c r="ER1602" s="154"/>
      <c r="ES1602" s="154"/>
      <c r="ET1602" s="154"/>
      <c r="EU1602" s="154"/>
      <c r="EV1602" s="154"/>
      <c r="EW1602" s="154"/>
      <c r="EX1602" s="154"/>
      <c r="EY1602" s="154"/>
      <c r="EZ1602" s="154"/>
      <c r="FA1602" s="154"/>
      <c r="FB1602" s="154"/>
      <c r="FC1602" s="154"/>
      <c r="FD1602" s="154"/>
      <c r="FE1602" s="154"/>
      <c r="FF1602" s="154"/>
      <c r="FG1602" s="154"/>
      <c r="FH1602" s="154"/>
      <c r="FI1602" s="154"/>
      <c r="FJ1602" s="154"/>
      <c r="FK1602" s="154"/>
      <c r="FL1602" s="154"/>
      <c r="FM1602" s="154"/>
      <c r="FN1602" s="154"/>
      <c r="FO1602" s="154"/>
      <c r="FP1602" s="154"/>
      <c r="FQ1602" s="154"/>
      <c r="FR1602" s="154"/>
      <c r="FS1602" s="154"/>
      <c r="FT1602" s="154"/>
      <c r="FU1602" s="154"/>
      <c r="FV1602" s="154"/>
      <c r="FW1602" s="154"/>
      <c r="FX1602" s="154"/>
      <c r="FY1602" s="154"/>
      <c r="FZ1602" s="154"/>
      <c r="GA1602" s="154"/>
      <c r="GB1602" s="154"/>
      <c r="GC1602" s="154"/>
      <c r="GD1602" s="154"/>
      <c r="GE1602" s="154"/>
      <c r="GF1602" s="154"/>
      <c r="GG1602" s="154"/>
      <c r="GH1602" s="154"/>
      <c r="GI1602" s="154"/>
      <c r="GJ1602" s="154"/>
      <c r="GK1602" s="154"/>
      <c r="GL1602" s="154"/>
      <c r="GM1602" s="154"/>
      <c r="GN1602" s="154"/>
      <c r="GO1602" s="154"/>
      <c r="GP1602" s="154"/>
      <c r="GQ1602" s="154"/>
      <c r="GR1602" s="154"/>
      <c r="GS1602" s="154"/>
      <c r="GT1602" s="154"/>
      <c r="GU1602" s="154"/>
      <c r="GV1602" s="154"/>
      <c r="GW1602" s="154"/>
      <c r="GX1602" s="154"/>
      <c r="GY1602" s="154"/>
      <c r="GZ1602" s="154"/>
      <c r="HA1602" s="154"/>
      <c r="HB1602" s="154"/>
      <c r="HC1602" s="154"/>
      <c r="HD1602" s="154"/>
      <c r="HE1602" s="154"/>
      <c r="HF1602" s="154"/>
      <c r="HG1602" s="154"/>
      <c r="HH1602" s="154"/>
      <c r="HI1602" s="154"/>
      <c r="HJ1602" s="154"/>
      <c r="HK1602" s="154"/>
      <c r="HL1602" s="154"/>
      <c r="HM1602" s="154"/>
      <c r="HN1602" s="154"/>
      <c r="HO1602" s="154"/>
      <c r="HP1602" s="154"/>
      <c r="HQ1602" s="154"/>
      <c r="HR1602" s="154"/>
      <c r="HS1602" s="154"/>
      <c r="HT1602" s="154"/>
      <c r="HU1602" s="154"/>
      <c r="HV1602" s="154"/>
      <c r="HW1602" s="154"/>
      <c r="HX1602" s="154"/>
      <c r="HY1602" s="154"/>
      <c r="HZ1602" s="154"/>
      <c r="IA1602" s="154"/>
      <c r="IB1602" s="154"/>
      <c r="IC1602" s="154"/>
      <c r="ID1602" s="154"/>
      <c r="IE1602" s="154"/>
      <c r="IF1602" s="154"/>
      <c r="IG1602" s="154"/>
      <c r="IH1602" s="154"/>
      <c r="II1602" s="154"/>
      <c r="IJ1602" s="154"/>
      <c r="IK1602" s="154"/>
      <c r="IL1602" s="154"/>
      <c r="IM1602" s="154"/>
      <c r="IN1602" s="154"/>
      <c r="IO1602" s="154"/>
      <c r="IP1602" s="154"/>
      <c r="IQ1602" s="154"/>
      <c r="IR1602" s="154"/>
      <c r="IS1602" s="154"/>
      <c r="IT1602" s="154"/>
      <c r="IU1602" s="154"/>
      <c r="IV1602" s="154"/>
      <c r="IW1602" s="154"/>
      <c r="IX1602" s="154"/>
      <c r="IY1602" s="154"/>
      <c r="IZ1602" s="154"/>
      <c r="JA1602" s="154"/>
      <c r="JB1602" s="154"/>
      <c r="JC1602" s="154"/>
    </row>
    <row r="1603" spans="1:263" s="853" customFormat="1" ht="30" thickBot="1" x14ac:dyDescent="0.3">
      <c r="A1603" s="217"/>
      <c r="B1603" s="217">
        <v>1</v>
      </c>
      <c r="C1603" s="717" t="s">
        <v>201</v>
      </c>
      <c r="D1603" s="717"/>
      <c r="E1603" s="2766"/>
      <c r="F1603" s="2767">
        <f t="shared" si="1545"/>
        <v>9900</v>
      </c>
      <c r="G1603" s="2552">
        <f t="shared" si="1545"/>
        <v>2475</v>
      </c>
      <c r="H1603" s="2552">
        <f t="shared" si="1545"/>
        <v>1822</v>
      </c>
      <c r="I1603" s="2083">
        <f>H1603/G1603*100</f>
        <v>73.616161616161619</v>
      </c>
      <c r="J1603" s="2549"/>
      <c r="K1603" s="2549"/>
      <c r="L1603" s="2550"/>
      <c r="M1603" s="2550"/>
      <c r="N1603" s="2550"/>
      <c r="O1603" s="2550"/>
      <c r="P1603" s="2550"/>
      <c r="Q1603" s="2550"/>
      <c r="R1603" s="2551">
        <f t="shared" ref="R1603:AB1603" si="1554">R1533</f>
        <v>58051.8508</v>
      </c>
      <c r="S1603" s="2551">
        <f t="shared" ref="S1603:T1603" si="1555">S1533</f>
        <v>58051.8508</v>
      </c>
      <c r="T1603" s="2551">
        <f t="shared" si="1555"/>
        <v>58051.8508</v>
      </c>
      <c r="U1603" s="377">
        <f t="shared" si="1554"/>
        <v>14512.9627</v>
      </c>
      <c r="V1603" s="2551">
        <f t="shared" si="1554"/>
        <v>14452.266750000001</v>
      </c>
      <c r="W1603" s="2768">
        <f t="shared" si="1554"/>
        <v>0</v>
      </c>
      <c r="X1603" s="2551">
        <f t="shared" si="1554"/>
        <v>0</v>
      </c>
      <c r="Y1603" s="2551">
        <f t="shared" si="1554"/>
        <v>-60.695949999999357</v>
      </c>
      <c r="Z1603" s="2551">
        <f t="shared" si="1554"/>
        <v>0</v>
      </c>
      <c r="AA1603" s="2551">
        <f t="shared" si="1554"/>
        <v>-175.52114</v>
      </c>
      <c r="AB1603" s="2551">
        <f t="shared" si="1554"/>
        <v>14276.74561</v>
      </c>
      <c r="AC1603" s="2553"/>
      <c r="AD1603" s="2769"/>
      <c r="AE1603" s="2276"/>
      <c r="AF1603" s="2958"/>
      <c r="AG1603" s="154"/>
      <c r="AH1603" s="154"/>
      <c r="AI1603" s="154"/>
      <c r="AJ1603" s="154"/>
      <c r="AK1603" s="154"/>
      <c r="AL1603" s="154"/>
      <c r="AM1603" s="154"/>
      <c r="AN1603" s="154"/>
      <c r="AO1603" s="154"/>
      <c r="AP1603" s="154"/>
      <c r="AQ1603" s="154"/>
      <c r="AR1603" s="154"/>
      <c r="AS1603" s="154"/>
      <c r="AT1603" s="154"/>
      <c r="AU1603" s="154"/>
      <c r="AV1603" s="154"/>
      <c r="AW1603" s="154"/>
      <c r="AX1603" s="154"/>
      <c r="AY1603" s="154"/>
      <c r="AZ1603" s="154"/>
      <c r="BA1603" s="154"/>
      <c r="BB1603" s="154"/>
      <c r="BC1603" s="154"/>
      <c r="BD1603" s="154"/>
      <c r="BE1603" s="154"/>
      <c r="BF1603" s="154"/>
      <c r="BG1603" s="154"/>
      <c r="BH1603" s="154"/>
      <c r="BI1603" s="154"/>
      <c r="BJ1603" s="154"/>
      <c r="BK1603" s="154"/>
      <c r="BL1603" s="154"/>
      <c r="BM1603" s="154"/>
      <c r="BN1603" s="154"/>
      <c r="BO1603" s="154"/>
      <c r="BP1603" s="154"/>
      <c r="BQ1603" s="154"/>
      <c r="BR1603" s="154"/>
      <c r="BS1603" s="154"/>
      <c r="BT1603" s="154"/>
      <c r="BU1603" s="154"/>
      <c r="BV1603" s="154"/>
      <c r="BW1603" s="154"/>
      <c r="BX1603" s="154"/>
      <c r="BY1603" s="154"/>
      <c r="BZ1603" s="154"/>
      <c r="CA1603" s="154"/>
      <c r="CB1603" s="154"/>
      <c r="CC1603" s="154"/>
      <c r="CD1603" s="154"/>
      <c r="CE1603" s="154"/>
      <c r="CF1603" s="154"/>
      <c r="CG1603" s="154"/>
      <c r="CH1603" s="154"/>
      <c r="CI1603" s="154"/>
      <c r="CJ1603" s="154"/>
      <c r="CK1603" s="154"/>
      <c r="CL1603" s="154"/>
      <c r="CM1603" s="154"/>
      <c r="CN1603" s="154"/>
      <c r="CO1603" s="154"/>
      <c r="CP1603" s="154"/>
      <c r="CQ1603" s="154"/>
      <c r="CR1603" s="154"/>
      <c r="CS1603" s="154"/>
      <c r="CT1603" s="154"/>
      <c r="CU1603" s="154"/>
      <c r="CV1603" s="154"/>
      <c r="CW1603" s="154"/>
      <c r="CX1603" s="154"/>
      <c r="CY1603" s="154"/>
      <c r="CZ1603" s="154"/>
      <c r="DA1603" s="154"/>
      <c r="DB1603" s="154"/>
      <c r="DC1603" s="154"/>
      <c r="DD1603" s="154"/>
      <c r="DE1603" s="154"/>
      <c r="DF1603" s="154"/>
      <c r="DG1603" s="154"/>
      <c r="DH1603" s="154"/>
      <c r="DI1603" s="154"/>
      <c r="DJ1603" s="154"/>
      <c r="DK1603" s="154"/>
      <c r="DL1603" s="154"/>
      <c r="DM1603" s="154"/>
      <c r="DN1603" s="154"/>
      <c r="DO1603" s="154"/>
      <c r="DP1603" s="154"/>
      <c r="DQ1603" s="154"/>
      <c r="DR1603" s="154"/>
      <c r="DS1603" s="154"/>
      <c r="DT1603" s="154"/>
      <c r="DU1603" s="154"/>
      <c r="DV1603" s="154"/>
      <c r="DW1603" s="154"/>
      <c r="DX1603" s="154"/>
      <c r="DY1603" s="154"/>
      <c r="DZ1603" s="154"/>
      <c r="EA1603" s="154"/>
      <c r="EB1603" s="154"/>
      <c r="EC1603" s="154"/>
      <c r="ED1603" s="154"/>
      <c r="EE1603" s="154"/>
      <c r="EF1603" s="154"/>
      <c r="EG1603" s="154"/>
      <c r="EH1603" s="154"/>
      <c r="EI1603" s="154"/>
      <c r="EJ1603" s="154"/>
      <c r="EK1603" s="154"/>
      <c r="EL1603" s="154"/>
      <c r="EM1603" s="154"/>
      <c r="EN1603" s="154"/>
      <c r="EO1603" s="154"/>
      <c r="EP1603" s="154"/>
      <c r="EQ1603" s="154"/>
      <c r="ER1603" s="154"/>
      <c r="ES1603" s="154"/>
      <c r="ET1603" s="154"/>
      <c r="EU1603" s="154"/>
      <c r="EV1603" s="154"/>
      <c r="EW1603" s="154"/>
      <c r="EX1603" s="154"/>
      <c r="EY1603" s="154"/>
      <c r="EZ1603" s="154"/>
      <c r="FA1603" s="154"/>
      <c r="FB1603" s="154"/>
      <c r="FC1603" s="154"/>
      <c r="FD1603" s="154"/>
      <c r="FE1603" s="154"/>
      <c r="FF1603" s="154"/>
      <c r="FG1603" s="154"/>
      <c r="FH1603" s="154"/>
      <c r="FI1603" s="154"/>
      <c r="FJ1603" s="154"/>
      <c r="FK1603" s="154"/>
      <c r="FL1603" s="154"/>
      <c r="FM1603" s="154"/>
      <c r="FN1603" s="154"/>
      <c r="FO1603" s="154"/>
      <c r="FP1603" s="154"/>
      <c r="FQ1603" s="154"/>
      <c r="FR1603" s="154"/>
      <c r="FS1603" s="154"/>
      <c r="FT1603" s="154"/>
      <c r="FU1603" s="154"/>
      <c r="FV1603" s="154"/>
      <c r="FW1603" s="154"/>
      <c r="FX1603" s="154"/>
      <c r="FY1603" s="154"/>
      <c r="FZ1603" s="154"/>
      <c r="GA1603" s="154"/>
      <c r="GB1603" s="154"/>
      <c r="GC1603" s="154"/>
      <c r="GD1603" s="154"/>
      <c r="GE1603" s="154"/>
      <c r="GF1603" s="154"/>
      <c r="GG1603" s="154"/>
      <c r="GH1603" s="154"/>
      <c r="GI1603" s="154"/>
      <c r="GJ1603" s="154"/>
      <c r="GK1603" s="154"/>
      <c r="GL1603" s="154"/>
      <c r="GM1603" s="154"/>
      <c r="GN1603" s="154"/>
      <c r="GO1603" s="154"/>
      <c r="GP1603" s="154"/>
      <c r="GQ1603" s="154"/>
      <c r="GR1603" s="154"/>
      <c r="GS1603" s="154"/>
      <c r="GT1603" s="154"/>
      <c r="GU1603" s="154"/>
      <c r="GV1603" s="154"/>
      <c r="GW1603" s="154"/>
      <c r="GX1603" s="154"/>
      <c r="GY1603" s="154"/>
      <c r="GZ1603" s="154"/>
      <c r="HA1603" s="154"/>
      <c r="HB1603" s="154"/>
      <c r="HC1603" s="154"/>
      <c r="HD1603" s="154"/>
      <c r="HE1603" s="154"/>
      <c r="HF1603" s="154"/>
      <c r="HG1603" s="154"/>
      <c r="HH1603" s="154"/>
      <c r="HI1603" s="154"/>
      <c r="HJ1603" s="154"/>
      <c r="HK1603" s="154"/>
      <c r="HL1603" s="154"/>
      <c r="HM1603" s="154"/>
      <c r="HN1603" s="154"/>
      <c r="HO1603" s="154"/>
      <c r="HP1603" s="154"/>
      <c r="HQ1603" s="154"/>
      <c r="HR1603" s="154"/>
      <c r="HS1603" s="154"/>
      <c r="HT1603" s="154"/>
      <c r="HU1603" s="154"/>
      <c r="HV1603" s="154"/>
      <c r="HW1603" s="154"/>
      <c r="HX1603" s="154"/>
      <c r="HY1603" s="154"/>
      <c r="HZ1603" s="154"/>
      <c r="IA1603" s="154"/>
      <c r="IB1603" s="154"/>
      <c r="IC1603" s="154"/>
      <c r="ID1603" s="154"/>
      <c r="IE1603" s="154"/>
      <c r="IF1603" s="154"/>
      <c r="IG1603" s="154"/>
      <c r="IH1603" s="154"/>
      <c r="II1603" s="154"/>
      <c r="IJ1603" s="154"/>
      <c r="IK1603" s="154"/>
      <c r="IL1603" s="154"/>
      <c r="IM1603" s="154"/>
      <c r="IN1603" s="154"/>
      <c r="IO1603" s="154"/>
      <c r="IP1603" s="154"/>
      <c r="IQ1603" s="154"/>
      <c r="IR1603" s="154"/>
      <c r="IS1603" s="154"/>
      <c r="IT1603" s="154"/>
      <c r="IU1603" s="154"/>
      <c r="IV1603" s="154"/>
      <c r="IW1603" s="154"/>
      <c r="IX1603" s="154"/>
      <c r="IY1603" s="154"/>
      <c r="IZ1603" s="154"/>
      <c r="JA1603" s="154"/>
      <c r="JB1603" s="154"/>
      <c r="JC1603" s="154"/>
    </row>
    <row r="1604" spans="1:263" x14ac:dyDescent="0.25">
      <c r="A1604" s="217">
        <v>1</v>
      </c>
      <c r="B1604" s="217">
        <v>1</v>
      </c>
      <c r="C1604" s="2770" t="s">
        <v>81</v>
      </c>
      <c r="D1604" s="2770"/>
      <c r="E1604" s="2770"/>
      <c r="F1604" s="279"/>
      <c r="G1604" s="1270"/>
      <c r="H1604" s="1270"/>
      <c r="I1604" s="1270"/>
      <c r="J1604" s="1803"/>
      <c r="K1604" s="1803"/>
      <c r="L1604" s="1803"/>
      <c r="M1604" s="1803"/>
      <c r="N1604" s="1803"/>
      <c r="O1604" s="1803"/>
      <c r="P1604" s="1803"/>
      <c r="Q1604" s="1803"/>
      <c r="R1604" s="1865"/>
      <c r="S1604" s="1865"/>
      <c r="T1604" s="1865"/>
      <c r="U1604" s="2707"/>
      <c r="V1604" s="1865"/>
      <c r="W1604" s="1866"/>
      <c r="X1604" s="1865"/>
      <c r="Y1604" s="1865"/>
      <c r="Z1604" s="3091"/>
      <c r="AA1604" s="3091"/>
      <c r="AB1604" s="1865"/>
      <c r="AC1604" s="1271"/>
      <c r="AD1604" s="2707"/>
      <c r="AE1604" s="2276"/>
    </row>
    <row r="1605" spans="1:263" ht="47.25" x14ac:dyDescent="0.25">
      <c r="A1605" s="217">
        <v>1</v>
      </c>
      <c r="B1605" s="217">
        <v>1</v>
      </c>
      <c r="C1605" s="1842" t="s">
        <v>386</v>
      </c>
      <c r="D1605" s="1676"/>
      <c r="E1605" s="704"/>
      <c r="F1605" s="225"/>
      <c r="G1605" s="2032"/>
      <c r="H1605" s="2032"/>
      <c r="I1605" s="2032"/>
      <c r="J1605" s="2032"/>
      <c r="K1605" s="2032"/>
      <c r="L1605" s="2771"/>
      <c r="M1605" s="2771"/>
      <c r="N1605" s="2771"/>
      <c r="O1605" s="2771"/>
      <c r="P1605" s="2771"/>
      <c r="Q1605" s="2771"/>
      <c r="R1605" s="369"/>
      <c r="S1605" s="369"/>
      <c r="T1605" s="369"/>
      <c r="U1605" s="2251"/>
      <c r="V1605" s="369"/>
      <c r="W1605" s="1123"/>
      <c r="X1605" s="369"/>
      <c r="Y1605" s="369"/>
      <c r="Z1605" s="3046"/>
      <c r="AA1605" s="3046"/>
      <c r="AB1605" s="369"/>
      <c r="AC1605" s="2089"/>
      <c r="AD1605" s="2251"/>
      <c r="AE1605" s="2276"/>
    </row>
    <row r="1606" spans="1:263" ht="26.25" x14ac:dyDescent="0.25">
      <c r="B1606" s="217">
        <v>1</v>
      </c>
      <c r="C1606" s="3297" t="s">
        <v>570</v>
      </c>
      <c r="D1606" s="1676"/>
      <c r="E1606" s="704"/>
      <c r="F1606" s="225"/>
      <c r="G1606" s="2032"/>
      <c r="H1606" s="2032"/>
      <c r="I1606" s="2032"/>
      <c r="J1606" s="2032"/>
      <c r="K1606" s="2032"/>
      <c r="L1606" s="2771"/>
      <c r="M1606" s="2771"/>
      <c r="N1606" s="2771"/>
      <c r="O1606" s="2771"/>
      <c r="P1606" s="2771"/>
      <c r="Q1606" s="2771"/>
      <c r="R1606" s="369"/>
      <c r="S1606" s="369"/>
      <c r="T1606" s="369"/>
      <c r="U1606" s="2251"/>
      <c r="V1606" s="369"/>
      <c r="W1606" s="1123"/>
      <c r="X1606" s="369"/>
      <c r="Y1606" s="369"/>
      <c r="Z1606" s="3046"/>
      <c r="AA1606" s="3046"/>
      <c r="AB1606" s="369"/>
      <c r="AC1606" s="2089"/>
      <c r="AD1606" s="2251"/>
      <c r="AE1606" s="2276"/>
    </row>
    <row r="1607" spans="1:263" s="2240" customFormat="1" x14ac:dyDescent="0.25">
      <c r="A1607" s="217">
        <v>1</v>
      </c>
      <c r="B1607" s="217">
        <v>1</v>
      </c>
      <c r="C1607" s="1949" t="s">
        <v>5</v>
      </c>
      <c r="D1607" s="1949"/>
      <c r="E1607" s="1949"/>
      <c r="F1607" s="255"/>
      <c r="G1607" s="1260"/>
      <c r="H1607" s="1260"/>
      <c r="I1607" s="1260"/>
      <c r="J1607" s="1260"/>
      <c r="K1607" s="1260"/>
      <c r="L1607" s="1951"/>
      <c r="M1607" s="1951"/>
      <c r="N1607" s="1951"/>
      <c r="O1607" s="1951"/>
      <c r="P1607" s="1951"/>
      <c r="Q1607" s="1951"/>
      <c r="R1607" s="2370"/>
      <c r="S1607" s="2370"/>
      <c r="T1607" s="2370"/>
      <c r="U1607" s="2687"/>
      <c r="V1607" s="2370"/>
      <c r="W1607" s="2686"/>
      <c r="X1607" s="2370"/>
      <c r="Y1607" s="2370"/>
      <c r="Z1607" s="2370"/>
      <c r="AA1607" s="2370"/>
      <c r="AB1607" s="2370"/>
      <c r="AC1607" s="1262"/>
      <c r="AD1607" s="2687"/>
      <c r="AE1607" s="2276"/>
      <c r="AF1607" s="1030"/>
      <c r="AK1607" s="5"/>
    </row>
    <row r="1608" spans="1:263" s="2240" customFormat="1" x14ac:dyDescent="0.25">
      <c r="A1608" s="217">
        <v>1</v>
      </c>
      <c r="B1608" s="217">
        <v>1</v>
      </c>
      <c r="C1608" s="3" t="s">
        <v>23</v>
      </c>
      <c r="D1608" s="1082" t="s">
        <v>226</v>
      </c>
      <c r="E1608" s="190">
        <v>340</v>
      </c>
      <c r="F1608" s="221">
        <v>635</v>
      </c>
      <c r="G1608" s="126">
        <f t="shared" ref="G1608" si="1556">F1608/12*$C$3</f>
        <v>158.75</v>
      </c>
      <c r="H1608" s="255">
        <v>183</v>
      </c>
      <c r="I1608" s="126">
        <f t="shared" ref="I1608:I1617" si="1557">H1608/G1608*100</f>
        <v>115.27559055118111</v>
      </c>
      <c r="J1608" s="2772">
        <v>6.5</v>
      </c>
      <c r="K1608" s="155">
        <f t="shared" ref="K1608:K1617" si="1558">N1608/H1608</f>
        <v>6.5464480874316937</v>
      </c>
      <c r="L1608" s="156">
        <f t="shared" ref="L1608:L1616" si="1559">ROUND(F1608*J1608,0)</f>
        <v>4128</v>
      </c>
      <c r="M1608" s="156">
        <f t="shared" ref="M1608:M1616" si="1560">L1608/12*$C$3</f>
        <v>1032</v>
      </c>
      <c r="N1608" s="1951">
        <v>1198</v>
      </c>
      <c r="O1608" s="156">
        <f t="shared" ref="O1608:O1617" si="1561">N1608/M1608*100</f>
        <v>116.08527131782947</v>
      </c>
      <c r="P1608" s="156">
        <f t="shared" ref="P1608:P1616" si="1562">ROUND(L1608/E1608,0)</f>
        <v>12</v>
      </c>
      <c r="Q1608" s="156">
        <f t="shared" ref="Q1608:Q1617" si="1563">N1608/$C$3*12/P1608</f>
        <v>399.33333333333331</v>
      </c>
      <c r="R1608" s="2370"/>
      <c r="S1608" s="2370"/>
      <c r="T1608" s="2370"/>
      <c r="U1608" s="2687"/>
      <c r="V1608" s="2370"/>
      <c r="W1608" s="2686"/>
      <c r="X1608" s="2370"/>
      <c r="Y1608" s="2370"/>
      <c r="Z1608" s="2370"/>
      <c r="AA1608" s="2370"/>
      <c r="AB1608" s="2370"/>
      <c r="AC1608" s="2753"/>
      <c r="AD1608" s="2687"/>
      <c r="AE1608" s="2276"/>
      <c r="AF1608" s="1030"/>
      <c r="AK1608" s="5"/>
    </row>
    <row r="1609" spans="1:263" s="2240" customFormat="1" x14ac:dyDescent="0.25">
      <c r="A1609" s="217">
        <v>1</v>
      </c>
      <c r="B1609" s="217">
        <v>1</v>
      </c>
      <c r="C1609" s="3" t="s">
        <v>24</v>
      </c>
      <c r="D1609" s="1082" t="s">
        <v>226</v>
      </c>
      <c r="E1609" s="190">
        <v>300</v>
      </c>
      <c r="F1609" s="221">
        <v>223</v>
      </c>
      <c r="G1609" s="126">
        <f>F1609/12*$C$3</f>
        <v>55.75</v>
      </c>
      <c r="H1609" s="255">
        <v>25</v>
      </c>
      <c r="I1609" s="126">
        <f t="shared" si="1557"/>
        <v>44.843049327354265</v>
      </c>
      <c r="J1609" s="2772">
        <v>5.8</v>
      </c>
      <c r="K1609" s="155">
        <f t="shared" si="1558"/>
        <v>5.12</v>
      </c>
      <c r="L1609" s="156">
        <f t="shared" si="1559"/>
        <v>1293</v>
      </c>
      <c r="M1609" s="156">
        <f t="shared" si="1560"/>
        <v>323.25</v>
      </c>
      <c r="N1609" s="1951">
        <v>128</v>
      </c>
      <c r="O1609" s="156">
        <f t="shared" si="1561"/>
        <v>39.597834493426141</v>
      </c>
      <c r="P1609" s="156">
        <f t="shared" si="1562"/>
        <v>4</v>
      </c>
      <c r="Q1609" s="156">
        <f t="shared" si="1563"/>
        <v>128</v>
      </c>
      <c r="R1609" s="2370"/>
      <c r="S1609" s="2370"/>
      <c r="T1609" s="2370"/>
      <c r="U1609" s="2561"/>
      <c r="V1609" s="2370"/>
      <c r="W1609" s="2686"/>
      <c r="X1609" s="2370"/>
      <c r="Y1609" s="2370"/>
      <c r="Z1609" s="2370"/>
      <c r="AA1609" s="2370"/>
      <c r="AB1609" s="2370"/>
      <c r="AC1609" s="2753"/>
      <c r="AD1609" s="2687"/>
      <c r="AE1609" s="2276"/>
      <c r="AF1609" s="1030"/>
      <c r="AK1609" s="5"/>
    </row>
    <row r="1610" spans="1:263" s="2240" customFormat="1" x14ac:dyDescent="0.25">
      <c r="A1610" s="217">
        <v>1</v>
      </c>
      <c r="B1610" s="217">
        <v>1</v>
      </c>
      <c r="C1610" s="3" t="s">
        <v>209</v>
      </c>
      <c r="D1610" s="1082" t="s">
        <v>226</v>
      </c>
      <c r="E1610" s="190">
        <v>330</v>
      </c>
      <c r="F1610" s="221">
        <v>50</v>
      </c>
      <c r="G1610" s="126">
        <f t="shared" ref="G1610:G1616" si="1564">F1610/12*$C$3</f>
        <v>12.5</v>
      </c>
      <c r="H1610" s="255">
        <v>8</v>
      </c>
      <c r="I1610" s="126">
        <f t="shared" si="1557"/>
        <v>64</v>
      </c>
      <c r="J1610" s="2772">
        <v>10</v>
      </c>
      <c r="K1610" s="155">
        <f t="shared" si="1558"/>
        <v>5.875</v>
      </c>
      <c r="L1610" s="156">
        <f t="shared" si="1559"/>
        <v>500</v>
      </c>
      <c r="M1610" s="156">
        <f t="shared" si="1560"/>
        <v>125</v>
      </c>
      <c r="N1610" s="1951">
        <v>47</v>
      </c>
      <c r="O1610" s="156">
        <f t="shared" si="1561"/>
        <v>37.6</v>
      </c>
      <c r="P1610" s="156">
        <f t="shared" si="1562"/>
        <v>2</v>
      </c>
      <c r="Q1610" s="156">
        <f t="shared" si="1563"/>
        <v>94</v>
      </c>
      <c r="R1610" s="2370"/>
      <c r="S1610" s="2370"/>
      <c r="T1610" s="2370"/>
      <c r="U1610" s="2561"/>
      <c r="V1610" s="2370"/>
      <c r="W1610" s="2686"/>
      <c r="X1610" s="2370"/>
      <c r="Y1610" s="2370"/>
      <c r="Z1610" s="2370"/>
      <c r="AA1610" s="2370"/>
      <c r="AB1610" s="2370"/>
      <c r="AC1610" s="2753"/>
      <c r="AD1610" s="2687"/>
      <c r="AE1610" s="2276"/>
      <c r="AF1610" s="1030"/>
      <c r="AK1610" s="5"/>
    </row>
    <row r="1611" spans="1:263" s="2240" customFormat="1" x14ac:dyDescent="0.25">
      <c r="A1611" s="217">
        <v>1</v>
      </c>
      <c r="B1611" s="217">
        <v>1</v>
      </c>
      <c r="C1611" s="3" t="s">
        <v>9</v>
      </c>
      <c r="D1611" s="1082" t="s">
        <v>226</v>
      </c>
      <c r="E1611" s="190">
        <v>340</v>
      </c>
      <c r="F1611" s="221">
        <v>740</v>
      </c>
      <c r="G1611" s="126">
        <f t="shared" si="1564"/>
        <v>185</v>
      </c>
      <c r="H1611" s="255">
        <v>182</v>
      </c>
      <c r="I1611" s="126">
        <f t="shared" si="1557"/>
        <v>98.378378378378386</v>
      </c>
      <c r="J1611" s="2772">
        <v>10.8</v>
      </c>
      <c r="K1611" s="155">
        <f t="shared" si="1558"/>
        <v>10.648351648351648</v>
      </c>
      <c r="L1611" s="156">
        <f t="shared" si="1559"/>
        <v>7992</v>
      </c>
      <c r="M1611" s="156">
        <f t="shared" si="1560"/>
        <v>1998</v>
      </c>
      <c r="N1611" s="1951">
        <v>1938</v>
      </c>
      <c r="O1611" s="156">
        <f t="shared" si="1561"/>
        <v>96.996996996996998</v>
      </c>
      <c r="P1611" s="156">
        <f t="shared" si="1562"/>
        <v>24</v>
      </c>
      <c r="Q1611" s="156">
        <f t="shared" si="1563"/>
        <v>323</v>
      </c>
      <c r="R1611" s="2370"/>
      <c r="S1611" s="2370"/>
      <c r="T1611" s="2370"/>
      <c r="U1611" s="2561"/>
      <c r="V1611" s="2370"/>
      <c r="W1611" s="2686"/>
      <c r="X1611" s="2370"/>
      <c r="Y1611" s="2370"/>
      <c r="Z1611" s="2370"/>
      <c r="AA1611" s="2370"/>
      <c r="AB1611" s="2370"/>
      <c r="AC1611" s="2753"/>
      <c r="AD1611" s="2687"/>
      <c r="AE1611" s="2276"/>
      <c r="AF1611" s="1030"/>
      <c r="AK1611" s="5"/>
    </row>
    <row r="1612" spans="1:263" s="2240" customFormat="1" x14ac:dyDescent="0.25">
      <c r="A1612" s="217">
        <v>1</v>
      </c>
      <c r="B1612" s="217">
        <v>1</v>
      </c>
      <c r="C1612" s="3" t="s">
        <v>25</v>
      </c>
      <c r="D1612" s="1082" t="s">
        <v>226</v>
      </c>
      <c r="E1612" s="190">
        <v>340</v>
      </c>
      <c r="F1612" s="221">
        <v>220</v>
      </c>
      <c r="G1612" s="126">
        <f t="shared" si="1564"/>
        <v>55</v>
      </c>
      <c r="H1612" s="255">
        <v>54</v>
      </c>
      <c r="I1612" s="126">
        <f t="shared" si="1557"/>
        <v>98.181818181818187</v>
      </c>
      <c r="J1612" s="2772">
        <v>8.5</v>
      </c>
      <c r="K1612" s="155">
        <f t="shared" si="1558"/>
        <v>7.3888888888888893</v>
      </c>
      <c r="L1612" s="156">
        <f t="shared" si="1559"/>
        <v>1870</v>
      </c>
      <c r="M1612" s="156">
        <f t="shared" si="1560"/>
        <v>467.5</v>
      </c>
      <c r="N1612" s="1951">
        <v>399</v>
      </c>
      <c r="O1612" s="156">
        <f t="shared" si="1561"/>
        <v>85.347593582887697</v>
      </c>
      <c r="P1612" s="156">
        <f t="shared" si="1562"/>
        <v>6</v>
      </c>
      <c r="Q1612" s="156">
        <f t="shared" si="1563"/>
        <v>266</v>
      </c>
      <c r="R1612" s="2370"/>
      <c r="S1612" s="2370"/>
      <c r="T1612" s="2370"/>
      <c r="U1612" s="2561"/>
      <c r="V1612" s="2370"/>
      <c r="W1612" s="2686"/>
      <c r="X1612" s="2370"/>
      <c r="Y1612" s="2370"/>
      <c r="Z1612" s="2370"/>
      <c r="AA1612" s="2370"/>
      <c r="AB1612" s="2370"/>
      <c r="AC1612" s="2753"/>
      <c r="AD1612" s="2687"/>
      <c r="AE1612" s="2276"/>
      <c r="AF1612" s="1030"/>
      <c r="AK1612" s="5"/>
    </row>
    <row r="1613" spans="1:263" s="2240" customFormat="1" x14ac:dyDescent="0.25">
      <c r="A1613" s="217">
        <v>1</v>
      </c>
      <c r="B1613" s="217">
        <v>1</v>
      </c>
      <c r="C1613" s="3" t="s">
        <v>63</v>
      </c>
      <c r="D1613" s="1082" t="s">
        <v>226</v>
      </c>
      <c r="E1613" s="190">
        <v>320</v>
      </c>
      <c r="F1613" s="221">
        <v>997</v>
      </c>
      <c r="G1613" s="126">
        <f t="shared" si="1564"/>
        <v>249.25</v>
      </c>
      <c r="H1613" s="255">
        <v>230</v>
      </c>
      <c r="I1613" s="126">
        <f t="shared" si="1557"/>
        <v>92.276830491474428</v>
      </c>
      <c r="J1613" s="2772">
        <v>9</v>
      </c>
      <c r="K1613" s="155">
        <f t="shared" si="1558"/>
        <v>7.6043478260869568</v>
      </c>
      <c r="L1613" s="156">
        <f t="shared" si="1559"/>
        <v>8973</v>
      </c>
      <c r="M1613" s="156">
        <f t="shared" si="1560"/>
        <v>2243.25</v>
      </c>
      <c r="N1613" s="1951">
        <v>1749</v>
      </c>
      <c r="O1613" s="156">
        <f t="shared" si="1561"/>
        <v>77.967235038448678</v>
      </c>
      <c r="P1613" s="156">
        <f t="shared" si="1562"/>
        <v>28</v>
      </c>
      <c r="Q1613" s="156">
        <f t="shared" si="1563"/>
        <v>249.85714285714286</v>
      </c>
      <c r="R1613" s="2370"/>
      <c r="S1613" s="2370"/>
      <c r="T1613" s="2370"/>
      <c r="U1613" s="2561"/>
      <c r="V1613" s="2370"/>
      <c r="W1613" s="2686"/>
      <c r="X1613" s="2370"/>
      <c r="Y1613" s="2370"/>
      <c r="Z1613" s="2370"/>
      <c r="AA1613" s="2370"/>
      <c r="AB1613" s="2370"/>
      <c r="AC1613" s="2753"/>
      <c r="AD1613" s="2687"/>
      <c r="AE1613" s="2276"/>
      <c r="AF1613" s="1030"/>
      <c r="AK1613" s="5"/>
    </row>
    <row r="1614" spans="1:263" s="2240" customFormat="1" x14ac:dyDescent="0.25">
      <c r="A1614" s="217">
        <v>1</v>
      </c>
      <c r="B1614" s="217">
        <v>1</v>
      </c>
      <c r="C1614" s="3" t="s">
        <v>10</v>
      </c>
      <c r="D1614" s="1082" t="s">
        <v>226</v>
      </c>
      <c r="E1614" s="190">
        <v>340</v>
      </c>
      <c r="F1614" s="221">
        <v>1124</v>
      </c>
      <c r="G1614" s="126">
        <f t="shared" si="1564"/>
        <v>281</v>
      </c>
      <c r="H1614" s="219">
        <v>291</v>
      </c>
      <c r="I1614" s="126">
        <f t="shared" si="1557"/>
        <v>103.55871886120997</v>
      </c>
      <c r="J1614" s="2772">
        <v>9.1999999999999993</v>
      </c>
      <c r="K1614" s="155">
        <f t="shared" si="1558"/>
        <v>8.6941580756013739</v>
      </c>
      <c r="L1614" s="156">
        <f t="shared" si="1559"/>
        <v>10341</v>
      </c>
      <c r="M1614" s="156">
        <f t="shared" si="1560"/>
        <v>2585.25</v>
      </c>
      <c r="N1614" s="156">
        <v>2530</v>
      </c>
      <c r="O1614" s="156">
        <f t="shared" si="1561"/>
        <v>97.862875930761049</v>
      </c>
      <c r="P1614" s="156">
        <f t="shared" si="1562"/>
        <v>30</v>
      </c>
      <c r="Q1614" s="156">
        <f t="shared" si="1563"/>
        <v>337.33333333333331</v>
      </c>
      <c r="R1614" s="325"/>
      <c r="S1614" s="325"/>
      <c r="T1614" s="325"/>
      <c r="U1614" s="2365"/>
      <c r="V1614" s="325"/>
      <c r="W1614" s="782"/>
      <c r="X1614" s="325"/>
      <c r="Y1614" s="325"/>
      <c r="Z1614" s="325"/>
      <c r="AA1614" s="325"/>
      <c r="AB1614" s="325"/>
      <c r="AC1614" s="972"/>
      <c r="AD1614" s="973"/>
      <c r="AE1614" s="2276"/>
      <c r="AF1614" s="1030"/>
      <c r="AK1614" s="5"/>
    </row>
    <row r="1615" spans="1:263" s="2240" customFormat="1" x14ac:dyDescent="0.25">
      <c r="A1615" s="217">
        <v>1</v>
      </c>
      <c r="B1615" s="217">
        <v>1</v>
      </c>
      <c r="C1615" s="3" t="s">
        <v>62</v>
      </c>
      <c r="D1615" s="1082" t="s">
        <v>226</v>
      </c>
      <c r="E1615" s="190">
        <v>340</v>
      </c>
      <c r="F1615" s="221">
        <v>300</v>
      </c>
      <c r="G1615" s="126">
        <f t="shared" si="1564"/>
        <v>75</v>
      </c>
      <c r="H1615" s="219">
        <v>67</v>
      </c>
      <c r="I1615" s="126">
        <f t="shared" si="1557"/>
        <v>89.333333333333329</v>
      </c>
      <c r="J1615" s="2772">
        <v>10</v>
      </c>
      <c r="K1615" s="155">
        <f t="shared" si="1558"/>
        <v>11.074626865671641</v>
      </c>
      <c r="L1615" s="156">
        <f t="shared" si="1559"/>
        <v>3000</v>
      </c>
      <c r="M1615" s="156">
        <f t="shared" si="1560"/>
        <v>750</v>
      </c>
      <c r="N1615" s="156">
        <v>742</v>
      </c>
      <c r="O1615" s="156">
        <f t="shared" si="1561"/>
        <v>98.933333333333323</v>
      </c>
      <c r="P1615" s="156">
        <f t="shared" si="1562"/>
        <v>9</v>
      </c>
      <c r="Q1615" s="156">
        <f t="shared" si="1563"/>
        <v>329.77777777777777</v>
      </c>
      <c r="R1615" s="325"/>
      <c r="S1615" s="325"/>
      <c r="T1615" s="325"/>
      <c r="U1615" s="2365"/>
      <c r="V1615" s="325"/>
      <c r="W1615" s="782"/>
      <c r="X1615" s="325"/>
      <c r="Y1615" s="325"/>
      <c r="Z1615" s="325"/>
      <c r="AA1615" s="325"/>
      <c r="AB1615" s="325"/>
      <c r="AC1615" s="972"/>
      <c r="AD1615" s="973"/>
      <c r="AE1615" s="2276"/>
      <c r="AF1615" s="1030"/>
      <c r="AK1615" s="5"/>
    </row>
    <row r="1616" spans="1:263" s="2240" customFormat="1" x14ac:dyDescent="0.25">
      <c r="A1616" s="217"/>
      <c r="B1616" s="217">
        <v>1</v>
      </c>
      <c r="C1616" s="3" t="s">
        <v>6</v>
      </c>
      <c r="D1616" s="1082" t="s">
        <v>226</v>
      </c>
      <c r="E1616" s="190">
        <v>340</v>
      </c>
      <c r="F1616" s="221">
        <v>937</v>
      </c>
      <c r="G1616" s="126">
        <f t="shared" si="1564"/>
        <v>234.25</v>
      </c>
      <c r="H1616" s="219">
        <v>223</v>
      </c>
      <c r="I1616" s="126">
        <f t="shared" si="1557"/>
        <v>95.197438633938106</v>
      </c>
      <c r="J1616" s="2772">
        <v>9</v>
      </c>
      <c r="K1616" s="155">
        <f t="shared" si="1558"/>
        <v>8.5381165919282509</v>
      </c>
      <c r="L1616" s="156">
        <f t="shared" si="1559"/>
        <v>8433</v>
      </c>
      <c r="M1616" s="156">
        <f t="shared" si="1560"/>
        <v>2108.25</v>
      </c>
      <c r="N1616" s="156">
        <v>1904</v>
      </c>
      <c r="O1616" s="156">
        <f t="shared" si="1561"/>
        <v>90.311870034388704</v>
      </c>
      <c r="P1616" s="156">
        <f t="shared" si="1562"/>
        <v>25</v>
      </c>
      <c r="Q1616" s="156">
        <f t="shared" si="1563"/>
        <v>304.64</v>
      </c>
      <c r="R1616" s="325"/>
      <c r="S1616" s="325"/>
      <c r="T1616" s="325"/>
      <c r="U1616" s="2365"/>
      <c r="V1616" s="325"/>
      <c r="W1616" s="782"/>
      <c r="X1616" s="325"/>
      <c r="Y1616" s="325"/>
      <c r="Z1616" s="325"/>
      <c r="AA1616" s="325"/>
      <c r="AB1616" s="325"/>
      <c r="AC1616" s="972"/>
      <c r="AD1616" s="973"/>
      <c r="AE1616" s="2276"/>
      <c r="AF1616" s="1030"/>
      <c r="AK1616" s="5"/>
    </row>
    <row r="1617" spans="1:37" s="2240" customFormat="1" ht="29.25" x14ac:dyDescent="0.25">
      <c r="A1617" s="217">
        <v>1</v>
      </c>
      <c r="B1617" s="217">
        <v>1</v>
      </c>
      <c r="C1617" s="1345" t="s">
        <v>7</v>
      </c>
      <c r="D1617" s="2965"/>
      <c r="E1617" s="1345"/>
      <c r="F1617" s="83">
        <f>SUM(F1608:F1616)</f>
        <v>5226</v>
      </c>
      <c r="G1617" s="2497">
        <f>SUM(G1608:G1616)</f>
        <v>1306.5</v>
      </c>
      <c r="H1617" s="239">
        <f>SUM(H1608:H1616)</f>
        <v>1263</v>
      </c>
      <c r="I1617" s="2497">
        <f t="shared" si="1557"/>
        <v>96.670493685419061</v>
      </c>
      <c r="J1617" s="1974">
        <f>IF(F1617=0,0,L1617/F1617)</f>
        <v>8.9035591274397241</v>
      </c>
      <c r="K1617" s="199">
        <f t="shared" si="1558"/>
        <v>8.4204275534441813</v>
      </c>
      <c r="L1617" s="2497">
        <f>SUM(L1608:L1616)</f>
        <v>46530</v>
      </c>
      <c r="M1617" s="2497">
        <f>SUM(M1608:M1616)</f>
        <v>11632.5</v>
      </c>
      <c r="N1617" s="2497">
        <f>SUM(N1608:N1616)</f>
        <v>10635</v>
      </c>
      <c r="O1617" s="156">
        <f t="shared" si="1561"/>
        <v>91.424887169568024</v>
      </c>
      <c r="P1617" s="2497">
        <f>SUM(P1608:P1616)</f>
        <v>140</v>
      </c>
      <c r="Q1617" s="156">
        <f t="shared" si="1563"/>
        <v>303.85714285714283</v>
      </c>
      <c r="R1617" s="2498">
        <v>277672.58946607489</v>
      </c>
      <c r="S1617" s="2498">
        <v>277672.58946607489</v>
      </c>
      <c r="T1617" s="2498">
        <v>277672.58946607489</v>
      </c>
      <c r="U1617" s="876">
        <f t="shared" ref="U1617:U1620" si="1565">R1617/12*$C$3+(S1617-R1617)/11*2+(T1617-S1617)/10*1</f>
        <v>69418.147366518722</v>
      </c>
      <c r="V1617" s="2498">
        <f t="shared" ref="V1617:V1620" si="1566">AB1617-AA1617-X1617-W1617</f>
        <v>69186.323199999999</v>
      </c>
      <c r="W1617" s="2711"/>
      <c r="X1617" s="2498">
        <v>-543.30346999999995</v>
      </c>
      <c r="Y1617" s="2498">
        <f>V1617-U1617</f>
        <v>-231.82416651872336</v>
      </c>
      <c r="Z1617" s="2498"/>
      <c r="AA1617" s="2498">
        <v>-2477.9072799999999</v>
      </c>
      <c r="AB1617" s="2498">
        <v>66165.112450000001</v>
      </c>
      <c r="AC1617" s="1341"/>
      <c r="AD1617" s="2562"/>
      <c r="AE1617" s="2276"/>
      <c r="AF1617" s="1030"/>
      <c r="AK1617" s="5"/>
    </row>
    <row r="1618" spans="1:37" s="2240" customFormat="1" x14ac:dyDescent="0.25">
      <c r="A1618" s="217">
        <v>1</v>
      </c>
      <c r="B1618" s="217">
        <v>1</v>
      </c>
      <c r="C1618" s="1854" t="s">
        <v>14</v>
      </c>
      <c r="D1618" s="1854"/>
      <c r="E1618" s="2500"/>
      <c r="F1618" s="83"/>
      <c r="G1618" s="2497"/>
      <c r="H1618" s="2497"/>
      <c r="I1618" s="2497"/>
      <c r="J1618" s="2501"/>
      <c r="K1618" s="2501"/>
      <c r="L1618" s="2497"/>
      <c r="M1618" s="2497"/>
      <c r="N1618" s="2497"/>
      <c r="O1618" s="2497"/>
      <c r="P1618" s="2497"/>
      <c r="Q1618" s="2497"/>
      <c r="R1618" s="2370"/>
      <c r="S1618" s="2370"/>
      <c r="T1618" s="2370"/>
      <c r="U1618" s="2502">
        <f t="shared" si="1565"/>
        <v>0</v>
      </c>
      <c r="V1618" s="2370">
        <f t="shared" si="1566"/>
        <v>0</v>
      </c>
      <c r="W1618" s="2686"/>
      <c r="X1618" s="2370"/>
      <c r="Y1618" s="2370">
        <f>V1618-U1618</f>
        <v>0</v>
      </c>
      <c r="Z1618" s="2370"/>
      <c r="AA1618" s="2370"/>
      <c r="AB1618" s="2370"/>
      <c r="AC1618" s="2499"/>
      <c r="AD1618" s="2687"/>
      <c r="AE1618" s="2276"/>
      <c r="AF1618" s="1030"/>
      <c r="AK1618" s="5"/>
    </row>
    <row r="1619" spans="1:37" s="2240" customFormat="1" ht="15.75" x14ac:dyDescent="0.25">
      <c r="A1619" s="217">
        <v>1</v>
      </c>
      <c r="B1619" s="217">
        <v>1</v>
      </c>
      <c r="C1619" s="843" t="s">
        <v>317</v>
      </c>
      <c r="D1619" s="534"/>
      <c r="E1619" s="1635"/>
      <c r="F1619" s="259"/>
      <c r="G1619" s="526"/>
      <c r="H1619" s="526"/>
      <c r="I1619" s="526"/>
      <c r="J1619" s="827"/>
      <c r="K1619" s="827"/>
      <c r="L1619" s="1458"/>
      <c r="M1619" s="1458"/>
      <c r="N1619" s="1458"/>
      <c r="O1619" s="1458"/>
      <c r="P1619" s="1458"/>
      <c r="Q1619" s="1458"/>
      <c r="R1619" s="369">
        <v>210089.68595999997</v>
      </c>
      <c r="S1619" s="369">
        <v>210089.68595999997</v>
      </c>
      <c r="T1619" s="369">
        <v>210089.68595999997</v>
      </c>
      <c r="U1619" s="2284">
        <f t="shared" si="1565"/>
        <v>52522.421489999993</v>
      </c>
      <c r="V1619" s="369">
        <f t="shared" si="1566"/>
        <v>49855.38240000001</v>
      </c>
      <c r="W1619" s="1123"/>
      <c r="X1619" s="369"/>
      <c r="Y1619" s="369">
        <f>V1619-U1619</f>
        <v>-2667.0390899999838</v>
      </c>
      <c r="Z1619" s="369"/>
      <c r="AA1619" s="369">
        <v>-67.079560000000001</v>
      </c>
      <c r="AB1619" s="369">
        <v>49788.302840000011</v>
      </c>
      <c r="AC1619" s="914"/>
      <c r="AD1619" s="918"/>
      <c r="AE1619" s="2276"/>
      <c r="AF1619" s="1030"/>
      <c r="AK1619" s="5"/>
    </row>
    <row r="1620" spans="1:37" s="2240" customFormat="1" x14ac:dyDescent="0.25">
      <c r="A1620" s="217"/>
      <c r="B1620" s="217">
        <v>1</v>
      </c>
      <c r="C1620" s="469" t="s">
        <v>283</v>
      </c>
      <c r="D1620" s="534"/>
      <c r="E1620" s="1635"/>
      <c r="F1620" s="259"/>
      <c r="G1620" s="526"/>
      <c r="H1620" s="526"/>
      <c r="I1620" s="526"/>
      <c r="J1620" s="827"/>
      <c r="K1620" s="827"/>
      <c r="L1620" s="1458"/>
      <c r="M1620" s="1458"/>
      <c r="N1620" s="1458"/>
      <c r="O1620" s="1458"/>
      <c r="P1620" s="1458"/>
      <c r="Q1620" s="1458"/>
      <c r="R1620" s="369">
        <v>2370.9242214000001</v>
      </c>
      <c r="S1620" s="369">
        <v>2370.9242214000001</v>
      </c>
      <c r="T1620" s="369">
        <v>2370.9242214000001</v>
      </c>
      <c r="U1620" s="2284">
        <f t="shared" si="1565"/>
        <v>592.73105535000002</v>
      </c>
      <c r="V1620" s="369">
        <f t="shared" si="1566"/>
        <v>592.73105999999996</v>
      </c>
      <c r="W1620" s="1123"/>
      <c r="X1620" s="369"/>
      <c r="Y1620" s="369">
        <f>V1620-U1620</f>
        <v>4.6499999371008016E-6</v>
      </c>
      <c r="Z1620" s="369"/>
      <c r="AA1620" s="369">
        <v>0</v>
      </c>
      <c r="AB1620" s="369">
        <v>592.73105999999996</v>
      </c>
      <c r="AC1620" s="914"/>
      <c r="AD1620" s="918"/>
      <c r="AE1620" s="2276"/>
      <c r="AF1620" s="1030"/>
      <c r="AK1620" s="5"/>
    </row>
    <row r="1621" spans="1:37" s="2240" customFormat="1" ht="29.25" x14ac:dyDescent="0.25">
      <c r="A1621" s="217">
        <v>1</v>
      </c>
      <c r="B1621" s="217">
        <v>1</v>
      </c>
      <c r="C1621" s="2235" t="s">
        <v>266</v>
      </c>
      <c r="D1621" s="4"/>
      <c r="E1621" s="4"/>
      <c r="F1621" s="565">
        <f>F1622+F1623+F1624</f>
        <v>22000</v>
      </c>
      <c r="G1621" s="565">
        <f t="shared" ref="G1621:H1621" si="1567">G1622+G1623+G1624</f>
        <v>5500</v>
      </c>
      <c r="H1621" s="565">
        <f t="shared" si="1567"/>
        <v>4809</v>
      </c>
      <c r="I1621" s="746">
        <f t="shared" ref="I1621:I1630" si="1568">H1621/G1621*100</f>
        <v>87.436363636363637</v>
      </c>
      <c r="J1621" s="1491"/>
      <c r="K1621" s="1491"/>
      <c r="L1621" s="125"/>
      <c r="M1621" s="125"/>
      <c r="N1621" s="125"/>
      <c r="O1621" s="125"/>
      <c r="P1621" s="125"/>
      <c r="Q1621" s="125"/>
      <c r="R1621" s="325"/>
      <c r="S1621" s="325"/>
      <c r="T1621" s="325"/>
      <c r="U1621" s="2365"/>
      <c r="V1621" s="325"/>
      <c r="W1621" s="782"/>
      <c r="X1621" s="325"/>
      <c r="Y1621" s="325"/>
      <c r="Z1621" s="325"/>
      <c r="AA1621" s="325"/>
      <c r="AB1621" s="325"/>
      <c r="AC1621" s="929"/>
      <c r="AD1621" s="973"/>
      <c r="AE1621" s="2276"/>
      <c r="AF1621" s="1030"/>
      <c r="AK1621" s="5"/>
    </row>
    <row r="1622" spans="1:37" s="2240" customFormat="1" ht="30" x14ac:dyDescent="0.25">
      <c r="A1622" s="217"/>
      <c r="B1622" s="217">
        <v>1</v>
      </c>
      <c r="C1622" s="471" t="s">
        <v>667</v>
      </c>
      <c r="D1622" s="4"/>
      <c r="E1622" s="4"/>
      <c r="F1622" s="566">
        <v>12000</v>
      </c>
      <c r="G1622" s="126">
        <f t="shared" ref="G1622:G1624" si="1569">F1622/12*$C$3</f>
        <v>3000</v>
      </c>
      <c r="H1622" s="186">
        <v>2765</v>
      </c>
      <c r="I1622" s="186">
        <f t="shared" si="1568"/>
        <v>92.166666666666657</v>
      </c>
      <c r="J1622" s="1491"/>
      <c r="K1622" s="1491"/>
      <c r="L1622" s="125"/>
      <c r="M1622" s="125"/>
      <c r="N1622" s="125"/>
      <c r="O1622" s="125"/>
      <c r="P1622" s="125"/>
      <c r="Q1622" s="125"/>
      <c r="R1622" s="325"/>
      <c r="S1622" s="325"/>
      <c r="T1622" s="325"/>
      <c r="U1622" s="2365"/>
      <c r="V1622" s="325"/>
      <c r="W1622" s="782"/>
      <c r="X1622" s="325"/>
      <c r="Y1622" s="325"/>
      <c r="Z1622" s="325"/>
      <c r="AA1622" s="325"/>
      <c r="AB1622" s="325"/>
      <c r="AC1622" s="925"/>
      <c r="AD1622" s="973"/>
      <c r="AE1622" s="2276"/>
      <c r="AF1622" s="1030"/>
      <c r="AK1622" s="5"/>
    </row>
    <row r="1623" spans="1:37" s="2240" customFormat="1" ht="60" x14ac:dyDescent="0.25">
      <c r="A1623" s="217"/>
      <c r="B1623" s="217">
        <v>1</v>
      </c>
      <c r="C1623" s="310" t="s">
        <v>668</v>
      </c>
      <c r="D1623" s="4"/>
      <c r="E1623" s="4"/>
      <c r="F1623" s="566">
        <v>300</v>
      </c>
      <c r="G1623" s="126">
        <f t="shared" si="1569"/>
        <v>75</v>
      </c>
      <c r="H1623" s="186">
        <v>214</v>
      </c>
      <c r="I1623" s="186">
        <f t="shared" si="1568"/>
        <v>285.33333333333337</v>
      </c>
      <c r="J1623" s="1491"/>
      <c r="K1623" s="1491"/>
      <c r="L1623" s="125"/>
      <c r="M1623" s="125"/>
      <c r="N1623" s="125"/>
      <c r="O1623" s="125"/>
      <c r="P1623" s="125"/>
      <c r="Q1623" s="125"/>
      <c r="R1623" s="325"/>
      <c r="S1623" s="325"/>
      <c r="T1623" s="325"/>
      <c r="U1623" s="2365"/>
      <c r="V1623" s="325"/>
      <c r="W1623" s="782"/>
      <c r="X1623" s="325"/>
      <c r="Y1623" s="325"/>
      <c r="Z1623" s="325"/>
      <c r="AA1623" s="325"/>
      <c r="AB1623" s="325"/>
      <c r="AC1623" s="925"/>
      <c r="AD1623" s="973"/>
      <c r="AE1623" s="2276"/>
      <c r="AF1623" s="1030"/>
      <c r="AK1623" s="5"/>
    </row>
    <row r="1624" spans="1:37" s="2240" customFormat="1" ht="45" x14ac:dyDescent="0.25">
      <c r="A1624" s="217"/>
      <c r="B1624" s="217">
        <v>1</v>
      </c>
      <c r="C1624" s="310" t="s">
        <v>669</v>
      </c>
      <c r="D1624" s="4"/>
      <c r="E1624" s="4"/>
      <c r="F1624" s="566">
        <v>9700</v>
      </c>
      <c r="G1624" s="126">
        <f t="shared" si="1569"/>
        <v>2425</v>
      </c>
      <c r="H1624" s="186">
        <v>1830</v>
      </c>
      <c r="I1624" s="186">
        <f t="shared" si="1568"/>
        <v>75.463917525773198</v>
      </c>
      <c r="J1624" s="1491"/>
      <c r="K1624" s="1491"/>
      <c r="L1624" s="125"/>
      <c r="M1624" s="125"/>
      <c r="N1624" s="125"/>
      <c r="O1624" s="125"/>
      <c r="P1624" s="125"/>
      <c r="Q1624" s="125"/>
      <c r="R1624" s="325"/>
      <c r="S1624" s="325"/>
      <c r="T1624" s="325"/>
      <c r="U1624" s="2365"/>
      <c r="V1624" s="325"/>
      <c r="W1624" s="782"/>
      <c r="X1624" s="325"/>
      <c r="Y1624" s="325"/>
      <c r="Z1624" s="325"/>
      <c r="AA1624" s="325"/>
      <c r="AB1624" s="325"/>
      <c r="AC1624" s="925"/>
      <c r="AD1624" s="973"/>
      <c r="AE1624" s="2276"/>
      <c r="AF1624" s="1030"/>
      <c r="AK1624" s="5"/>
    </row>
    <row r="1625" spans="1:37" s="2240" customFormat="1" ht="29.25" x14ac:dyDescent="0.25">
      <c r="A1625" s="217"/>
      <c r="B1625" s="217">
        <v>1</v>
      </c>
      <c r="C1625" s="284" t="s">
        <v>130</v>
      </c>
      <c r="D1625" s="4"/>
      <c r="E1625" s="4"/>
      <c r="F1625" s="565">
        <f>F1626+F1627+F1628</f>
        <v>38200</v>
      </c>
      <c r="G1625" s="565">
        <f t="shared" ref="G1625:H1625" si="1570">G1626+G1627+G1628</f>
        <v>9550</v>
      </c>
      <c r="H1625" s="565">
        <f t="shared" si="1570"/>
        <v>7015</v>
      </c>
      <c r="I1625" s="746">
        <f t="shared" si="1568"/>
        <v>73.455497382198956</v>
      </c>
      <c r="J1625" s="1491"/>
      <c r="K1625" s="1491"/>
      <c r="L1625" s="125"/>
      <c r="M1625" s="125"/>
      <c r="N1625" s="125"/>
      <c r="O1625" s="125"/>
      <c r="P1625" s="125"/>
      <c r="Q1625" s="125"/>
      <c r="R1625" s="325"/>
      <c r="S1625" s="325"/>
      <c r="T1625" s="325"/>
      <c r="U1625" s="2365"/>
      <c r="V1625" s="325"/>
      <c r="W1625" s="782"/>
      <c r="X1625" s="325"/>
      <c r="Y1625" s="325"/>
      <c r="Z1625" s="325"/>
      <c r="AA1625" s="325"/>
      <c r="AB1625" s="325"/>
      <c r="AC1625" s="925"/>
      <c r="AD1625" s="973"/>
      <c r="AE1625" s="2276"/>
      <c r="AF1625" s="1030"/>
      <c r="AK1625" s="5"/>
    </row>
    <row r="1626" spans="1:37" s="2240" customFormat="1" x14ac:dyDescent="0.25">
      <c r="A1626" s="217"/>
      <c r="B1626" s="217">
        <v>1</v>
      </c>
      <c r="C1626" s="310" t="s">
        <v>219</v>
      </c>
      <c r="D1626" s="4"/>
      <c r="E1626" s="4"/>
      <c r="F1626" s="566">
        <v>35800</v>
      </c>
      <c r="G1626" s="126">
        <f t="shared" ref="G1626:G1630" si="1571">F1626/12*$C$3</f>
        <v>8950</v>
      </c>
      <c r="H1626" s="186">
        <v>6411</v>
      </c>
      <c r="I1626" s="186">
        <f t="shared" si="1568"/>
        <v>71.631284916201125</v>
      </c>
      <c r="J1626" s="1491"/>
      <c r="K1626" s="1491"/>
      <c r="L1626" s="125"/>
      <c r="M1626" s="125"/>
      <c r="N1626" s="125"/>
      <c r="O1626" s="125"/>
      <c r="P1626" s="125"/>
      <c r="Q1626" s="125"/>
      <c r="R1626" s="325"/>
      <c r="S1626" s="325"/>
      <c r="T1626" s="325"/>
      <c r="U1626" s="2365"/>
      <c r="V1626" s="325"/>
      <c r="W1626" s="782"/>
      <c r="X1626" s="325"/>
      <c r="Y1626" s="325"/>
      <c r="Z1626" s="325"/>
      <c r="AA1626" s="325"/>
      <c r="AB1626" s="325"/>
      <c r="AC1626" s="925"/>
      <c r="AD1626" s="973"/>
      <c r="AE1626" s="2276"/>
      <c r="AF1626" s="1030"/>
      <c r="AK1626" s="5"/>
    </row>
    <row r="1627" spans="1:37" s="2240" customFormat="1" ht="45" x14ac:dyDescent="0.25">
      <c r="A1627" s="217"/>
      <c r="B1627" s="217">
        <v>1</v>
      </c>
      <c r="C1627" s="310" t="s">
        <v>435</v>
      </c>
      <c r="D1627" s="4"/>
      <c r="E1627" s="4"/>
      <c r="F1627" s="566">
        <v>1500</v>
      </c>
      <c r="G1627" s="126">
        <f t="shared" si="1571"/>
        <v>375</v>
      </c>
      <c r="H1627" s="186">
        <v>399</v>
      </c>
      <c r="I1627" s="186">
        <f t="shared" si="1568"/>
        <v>106.4</v>
      </c>
      <c r="J1627" s="1491"/>
      <c r="K1627" s="1491"/>
      <c r="L1627" s="125"/>
      <c r="M1627" s="125"/>
      <c r="N1627" s="125"/>
      <c r="O1627" s="125"/>
      <c r="P1627" s="125"/>
      <c r="Q1627" s="125"/>
      <c r="R1627" s="325"/>
      <c r="S1627" s="325"/>
      <c r="T1627" s="325"/>
      <c r="U1627" s="2365"/>
      <c r="V1627" s="325"/>
      <c r="W1627" s="782"/>
      <c r="X1627" s="325"/>
      <c r="Y1627" s="325"/>
      <c r="Z1627" s="325"/>
      <c r="AA1627" s="325"/>
      <c r="AB1627" s="325"/>
      <c r="AC1627" s="925"/>
      <c r="AD1627" s="973"/>
      <c r="AE1627" s="2276"/>
      <c r="AF1627" s="1030"/>
      <c r="AK1627" s="5"/>
    </row>
    <row r="1628" spans="1:37" s="2240" customFormat="1" ht="75" x14ac:dyDescent="0.25">
      <c r="A1628" s="217"/>
      <c r="B1628" s="217">
        <v>1</v>
      </c>
      <c r="C1628" s="310" t="s">
        <v>462</v>
      </c>
      <c r="D1628" s="4"/>
      <c r="E1628" s="4"/>
      <c r="F1628" s="566">
        <v>900</v>
      </c>
      <c r="G1628" s="126">
        <f t="shared" si="1571"/>
        <v>225</v>
      </c>
      <c r="H1628" s="186">
        <v>205</v>
      </c>
      <c r="I1628" s="186">
        <f t="shared" si="1568"/>
        <v>91.111111111111114</v>
      </c>
      <c r="J1628" s="1491"/>
      <c r="K1628" s="1491"/>
      <c r="L1628" s="125"/>
      <c r="M1628" s="125"/>
      <c r="N1628" s="125"/>
      <c r="O1628" s="125"/>
      <c r="P1628" s="125"/>
      <c r="Q1628" s="125"/>
      <c r="R1628" s="325"/>
      <c r="S1628" s="325"/>
      <c r="T1628" s="325"/>
      <c r="U1628" s="2365"/>
      <c r="V1628" s="325"/>
      <c r="W1628" s="782"/>
      <c r="X1628" s="325"/>
      <c r="Y1628" s="325"/>
      <c r="Z1628" s="325"/>
      <c r="AA1628" s="325"/>
      <c r="AB1628" s="325"/>
      <c r="AC1628" s="925"/>
      <c r="AD1628" s="973"/>
      <c r="AE1628" s="2276"/>
      <c r="AF1628" s="1030"/>
      <c r="AK1628" s="5"/>
    </row>
    <row r="1629" spans="1:37" s="2240" customFormat="1" ht="29.25" x14ac:dyDescent="0.25">
      <c r="A1629" s="217"/>
      <c r="B1629" s="217">
        <v>1</v>
      </c>
      <c r="C1629" s="523" t="s">
        <v>334</v>
      </c>
      <c r="D1629" s="4"/>
      <c r="E1629" s="4"/>
      <c r="F1629" s="566">
        <v>14500</v>
      </c>
      <c r="G1629" s="126">
        <f t="shared" si="1571"/>
        <v>3625</v>
      </c>
      <c r="H1629" s="186">
        <v>3028</v>
      </c>
      <c r="I1629" s="186">
        <f t="shared" si="1568"/>
        <v>83.531034482758628</v>
      </c>
      <c r="J1629" s="1491"/>
      <c r="K1629" s="1491"/>
      <c r="L1629" s="125"/>
      <c r="M1629" s="125"/>
      <c r="N1629" s="125"/>
      <c r="O1629" s="125"/>
      <c r="P1629" s="125"/>
      <c r="Q1629" s="125"/>
      <c r="R1629" s="325"/>
      <c r="S1629" s="325"/>
      <c r="T1629" s="325"/>
      <c r="U1629" s="2365"/>
      <c r="V1629" s="325"/>
      <c r="W1629" s="782"/>
      <c r="X1629" s="325"/>
      <c r="Y1629" s="325"/>
      <c r="Z1629" s="325"/>
      <c r="AA1629" s="325"/>
      <c r="AB1629" s="325"/>
      <c r="AC1629" s="925"/>
      <c r="AD1629" s="973"/>
      <c r="AE1629" s="2276"/>
      <c r="AF1629" s="1030"/>
      <c r="AK1629" s="5"/>
    </row>
    <row r="1630" spans="1:37" s="2240" customFormat="1" ht="30" x14ac:dyDescent="0.25">
      <c r="A1630" s="217"/>
      <c r="B1630" s="217">
        <v>1</v>
      </c>
      <c r="C1630" s="519" t="s">
        <v>189</v>
      </c>
      <c r="D1630" s="4"/>
      <c r="E1630" s="4"/>
      <c r="F1630" s="566">
        <v>700</v>
      </c>
      <c r="G1630" s="126">
        <f t="shared" si="1571"/>
        <v>175</v>
      </c>
      <c r="H1630" s="186">
        <v>186</v>
      </c>
      <c r="I1630" s="186">
        <f t="shared" si="1568"/>
        <v>106.28571428571429</v>
      </c>
      <c r="J1630" s="1491"/>
      <c r="K1630" s="1491"/>
      <c r="L1630" s="125"/>
      <c r="M1630" s="125"/>
      <c r="N1630" s="125"/>
      <c r="O1630" s="125"/>
      <c r="P1630" s="125"/>
      <c r="Q1630" s="125"/>
      <c r="R1630" s="325"/>
      <c r="S1630" s="325"/>
      <c r="T1630" s="325"/>
      <c r="U1630" s="2365"/>
      <c r="V1630" s="325"/>
      <c r="W1630" s="782"/>
      <c r="X1630" s="325"/>
      <c r="Y1630" s="325"/>
      <c r="Z1630" s="325"/>
      <c r="AA1630" s="325"/>
      <c r="AB1630" s="325"/>
      <c r="AC1630" s="925"/>
      <c r="AD1630" s="973"/>
      <c r="AE1630" s="2276"/>
      <c r="AF1630" s="1030"/>
      <c r="AK1630" s="5"/>
    </row>
    <row r="1631" spans="1:37" s="2240" customFormat="1" x14ac:dyDescent="0.25">
      <c r="A1631" s="217"/>
      <c r="B1631" s="217">
        <v>1</v>
      </c>
      <c r="C1631" s="2989" t="s">
        <v>191</v>
      </c>
      <c r="D1631" s="4"/>
      <c r="E1631" s="4"/>
      <c r="F1631" s="566"/>
      <c r="G1631" s="186"/>
      <c r="H1631" s="186"/>
      <c r="I1631" s="186"/>
      <c r="J1631" s="1491"/>
      <c r="K1631" s="1491"/>
      <c r="L1631" s="125"/>
      <c r="M1631" s="125"/>
      <c r="N1631" s="125"/>
      <c r="O1631" s="125"/>
      <c r="P1631" s="125"/>
      <c r="Q1631" s="125"/>
      <c r="R1631" s="325"/>
      <c r="S1631" s="325"/>
      <c r="T1631" s="325"/>
      <c r="U1631" s="2365"/>
      <c r="V1631" s="325"/>
      <c r="W1631" s="782"/>
      <c r="X1631" s="325"/>
      <c r="Y1631" s="325"/>
      <c r="Z1631" s="325"/>
      <c r="AA1631" s="325"/>
      <c r="AB1631" s="325"/>
      <c r="AC1631" s="925"/>
      <c r="AD1631" s="973"/>
      <c r="AE1631" s="2276"/>
      <c r="AF1631" s="1030"/>
      <c r="AK1631" s="5"/>
    </row>
    <row r="1632" spans="1:37" s="2240" customFormat="1" ht="104.25" x14ac:dyDescent="0.25">
      <c r="A1632" s="217"/>
      <c r="B1632" s="217">
        <v>1</v>
      </c>
      <c r="C1632" s="310" t="s">
        <v>461</v>
      </c>
      <c r="D1632" s="4"/>
      <c r="E1632" s="4"/>
      <c r="F1632" s="565">
        <f>F1633+F1634+F1635+F1636</f>
        <v>8536</v>
      </c>
      <c r="G1632" s="526">
        <f t="shared" ref="G1632:G1636" si="1572">F1632/12*$C$3</f>
        <v>2134</v>
      </c>
      <c r="H1632" s="746">
        <f>H1633+H1634+H1635+H1636</f>
        <v>2322</v>
      </c>
      <c r="I1632" s="746">
        <f t="shared" ref="I1632:I1640" si="1573">H1632/G1632*100</f>
        <v>108.80974695407686</v>
      </c>
      <c r="J1632" s="1491"/>
      <c r="K1632" s="1491"/>
      <c r="L1632" s="125"/>
      <c r="M1632" s="125"/>
      <c r="N1632" s="125"/>
      <c r="O1632" s="125"/>
      <c r="P1632" s="125"/>
      <c r="Q1632" s="125"/>
      <c r="R1632" s="2290">
        <v>38129.584299999995</v>
      </c>
      <c r="S1632" s="2290">
        <v>38129.584299999995</v>
      </c>
      <c r="T1632" s="2290">
        <v>38129.584299999995</v>
      </c>
      <c r="U1632" s="876">
        <f t="shared" ref="U1632" si="1574">R1632/12*$C$3+(S1632-R1632)/11*2+(T1632-S1632)/10*1</f>
        <v>9532.3960749999987</v>
      </c>
      <c r="V1632" s="2290">
        <f t="shared" ref="V1632" si="1575">AB1632-AA1632-X1632-W1632</f>
        <v>10010.63724</v>
      </c>
      <c r="W1632" s="2595"/>
      <c r="X1632" s="2290"/>
      <c r="Y1632" s="2290">
        <f>V1632-U1632</f>
        <v>478.24116500000127</v>
      </c>
      <c r="Z1632" s="2290"/>
      <c r="AA1632" s="2290">
        <v>-42.556989999999999</v>
      </c>
      <c r="AB1632" s="2290">
        <v>9968.0802500000009</v>
      </c>
      <c r="AC1632" s="925"/>
      <c r="AD1632" s="973"/>
      <c r="AE1632" s="2276"/>
      <c r="AF1632" s="1030"/>
      <c r="AK1632" s="5"/>
    </row>
    <row r="1633" spans="1:37" s="2240" customFormat="1" x14ac:dyDescent="0.25">
      <c r="A1633" s="217"/>
      <c r="B1633" s="217">
        <v>1</v>
      </c>
      <c r="C1633" s="310" t="s">
        <v>561</v>
      </c>
      <c r="D1633" s="4"/>
      <c r="E1633" s="4"/>
      <c r="F1633" s="566">
        <v>1453</v>
      </c>
      <c r="G1633" s="126">
        <f t="shared" si="1572"/>
        <v>363.25</v>
      </c>
      <c r="H1633" s="186">
        <v>234</v>
      </c>
      <c r="I1633" s="186">
        <f t="shared" si="1573"/>
        <v>64.41844459738472</v>
      </c>
      <c r="J1633" s="1491"/>
      <c r="K1633" s="1491"/>
      <c r="L1633" s="125"/>
      <c r="M1633" s="125"/>
      <c r="N1633" s="125"/>
      <c r="O1633" s="125"/>
      <c r="P1633" s="125"/>
      <c r="Q1633" s="125"/>
      <c r="R1633" s="325">
        <v>9171.1906999999992</v>
      </c>
      <c r="S1633" s="325">
        <v>9171.1906999999992</v>
      </c>
      <c r="T1633" s="325">
        <v>9171.1906999999992</v>
      </c>
      <c r="U1633" s="2284">
        <f t="shared" ref="U1633:U1636" si="1576">R1633/12*$C$3+(S1633-R1633)/11*2+(T1633-S1633)/10*1</f>
        <v>2292.7976749999998</v>
      </c>
      <c r="V1633" s="325">
        <f t="shared" ref="V1633:V1636" si="1577">AB1633-AA1633-X1633-W1633</f>
        <v>1476.99162</v>
      </c>
      <c r="W1633" s="782"/>
      <c r="X1633" s="325"/>
      <c r="Y1633" s="325">
        <f t="shared" ref="Y1633:Y1636" si="1578">V1633-U1633</f>
        <v>-815.80605499999979</v>
      </c>
      <c r="Z1633" s="325"/>
      <c r="AA1633" s="325">
        <v>0</v>
      </c>
      <c r="AB1633" s="325">
        <v>1476.99162</v>
      </c>
      <c r="AC1633" s="925"/>
      <c r="AD1633" s="973"/>
      <c r="AE1633" s="2276"/>
      <c r="AF1633" s="1030"/>
      <c r="AK1633" s="5"/>
    </row>
    <row r="1634" spans="1:37" s="2240" customFormat="1" x14ac:dyDescent="0.25">
      <c r="A1634" s="217"/>
      <c r="B1634" s="217">
        <v>1</v>
      </c>
      <c r="C1634" s="310" t="s">
        <v>562</v>
      </c>
      <c r="D1634" s="4"/>
      <c r="E1634" s="4"/>
      <c r="F1634" s="566">
        <v>1960</v>
      </c>
      <c r="G1634" s="126">
        <f t="shared" si="1572"/>
        <v>490</v>
      </c>
      <c r="H1634" s="186">
        <v>366</v>
      </c>
      <c r="I1634" s="186">
        <f t="shared" si="1573"/>
        <v>74.693877551020407</v>
      </c>
      <c r="J1634" s="1491"/>
      <c r="K1634" s="1491"/>
      <c r="L1634" s="125"/>
      <c r="M1634" s="125"/>
      <c r="N1634" s="125"/>
      <c r="O1634" s="125"/>
      <c r="P1634" s="125"/>
      <c r="Q1634" s="125"/>
      <c r="R1634" s="325">
        <v>4670.8760000000002</v>
      </c>
      <c r="S1634" s="325">
        <v>4670.8760000000002</v>
      </c>
      <c r="T1634" s="325">
        <v>4670.8760000000002</v>
      </c>
      <c r="U1634" s="2284">
        <f t="shared" si="1576"/>
        <v>1167.7190000000001</v>
      </c>
      <c r="V1634" s="325">
        <f t="shared" si="1577"/>
        <v>872.20728000000008</v>
      </c>
      <c r="W1634" s="782"/>
      <c r="X1634" s="325"/>
      <c r="Y1634" s="325">
        <f t="shared" si="1578"/>
        <v>-295.51171999999997</v>
      </c>
      <c r="Z1634" s="325"/>
      <c r="AA1634" s="325">
        <v>-4.3849399999999994</v>
      </c>
      <c r="AB1634" s="325">
        <v>867.82234000000005</v>
      </c>
      <c r="AC1634" s="925"/>
      <c r="AD1634" s="973"/>
      <c r="AE1634" s="2276"/>
      <c r="AF1634" s="1030"/>
      <c r="AK1634" s="5"/>
    </row>
    <row r="1635" spans="1:37" s="2240" customFormat="1" ht="30" x14ac:dyDescent="0.25">
      <c r="A1635" s="217"/>
      <c r="B1635" s="217">
        <v>1</v>
      </c>
      <c r="C1635" s="310" t="s">
        <v>563</v>
      </c>
      <c r="D1635" s="4"/>
      <c r="E1635" s="4"/>
      <c r="F1635" s="566">
        <v>4103</v>
      </c>
      <c r="G1635" s="126">
        <f t="shared" si="1572"/>
        <v>1025.75</v>
      </c>
      <c r="H1635" s="186">
        <v>1200</v>
      </c>
      <c r="I1635" s="186">
        <f t="shared" si="1573"/>
        <v>116.98757007067999</v>
      </c>
      <c r="J1635" s="1491"/>
      <c r="K1635" s="1491"/>
      <c r="L1635" s="125"/>
      <c r="M1635" s="125"/>
      <c r="N1635" s="125"/>
      <c r="O1635" s="125"/>
      <c r="P1635" s="125"/>
      <c r="Q1635" s="125"/>
      <c r="R1635" s="325">
        <v>21742.617599999998</v>
      </c>
      <c r="S1635" s="325">
        <v>21742.617599999998</v>
      </c>
      <c r="T1635" s="325">
        <v>21742.617599999998</v>
      </c>
      <c r="U1635" s="2284">
        <f t="shared" si="1576"/>
        <v>5435.6543999999994</v>
      </c>
      <c r="V1635" s="325">
        <f t="shared" si="1577"/>
        <v>6359.0640000000003</v>
      </c>
      <c r="W1635" s="782"/>
      <c r="X1635" s="325"/>
      <c r="Y1635" s="325">
        <f t="shared" si="1578"/>
        <v>923.40960000000086</v>
      </c>
      <c r="Z1635" s="325"/>
      <c r="AA1635" s="325">
        <v>-28.55904</v>
      </c>
      <c r="AB1635" s="325">
        <v>6330.5049600000002</v>
      </c>
      <c r="AC1635" s="925"/>
      <c r="AD1635" s="973"/>
      <c r="AE1635" s="2276"/>
      <c r="AF1635" s="1030"/>
      <c r="AK1635" s="5"/>
    </row>
    <row r="1636" spans="1:37" s="2240" customFormat="1" x14ac:dyDescent="0.25">
      <c r="A1636" s="217"/>
      <c r="B1636" s="217"/>
      <c r="C1636" s="310" t="s">
        <v>670</v>
      </c>
      <c r="D1636" s="4"/>
      <c r="E1636" s="4"/>
      <c r="F1636" s="566">
        <v>1020</v>
      </c>
      <c r="G1636" s="126">
        <f t="shared" si="1572"/>
        <v>255</v>
      </c>
      <c r="H1636" s="186">
        <v>522</v>
      </c>
      <c r="I1636" s="186">
        <f t="shared" si="1573"/>
        <v>204.70588235294116</v>
      </c>
      <c r="J1636" s="1491"/>
      <c r="K1636" s="1491"/>
      <c r="L1636" s="125"/>
      <c r="M1636" s="125"/>
      <c r="N1636" s="125"/>
      <c r="O1636" s="125"/>
      <c r="P1636" s="125"/>
      <c r="Q1636" s="125"/>
      <c r="R1636" s="325">
        <v>2544.9</v>
      </c>
      <c r="S1636" s="325">
        <v>2544.9</v>
      </c>
      <c r="T1636" s="325">
        <v>2544.9</v>
      </c>
      <c r="U1636" s="2284">
        <f t="shared" si="1576"/>
        <v>636.22500000000002</v>
      </c>
      <c r="V1636" s="325">
        <f t="shared" si="1577"/>
        <v>1302.3743400000001</v>
      </c>
      <c r="W1636" s="782"/>
      <c r="X1636" s="325"/>
      <c r="Y1636" s="325">
        <f t="shared" si="1578"/>
        <v>666.14934000000005</v>
      </c>
      <c r="Z1636" s="325"/>
      <c r="AA1636" s="325">
        <v>-9.6130100000000009</v>
      </c>
      <c r="AB1636" s="325">
        <v>1292.76133</v>
      </c>
      <c r="AC1636" s="925"/>
      <c r="AD1636" s="973"/>
      <c r="AE1636" s="2276"/>
      <c r="AF1636" s="1030"/>
      <c r="AK1636" s="5"/>
    </row>
    <row r="1637" spans="1:37" s="2240" customFormat="1" ht="57.75" x14ac:dyDescent="0.25">
      <c r="A1637" s="217"/>
      <c r="B1637" s="217">
        <v>1</v>
      </c>
      <c r="C1637" s="2235" t="s">
        <v>436</v>
      </c>
      <c r="D1637" s="4"/>
      <c r="E1637" s="4"/>
      <c r="F1637" s="565">
        <f>F1638+F1650</f>
        <v>29208</v>
      </c>
      <c r="G1637" s="565">
        <f t="shared" ref="G1637:H1637" si="1579">G1638+G1650</f>
        <v>7302</v>
      </c>
      <c r="H1637" s="565">
        <f t="shared" si="1579"/>
        <v>8860</v>
      </c>
      <c r="I1637" s="186">
        <f t="shared" si="1573"/>
        <v>121.33662010408108</v>
      </c>
      <c r="J1637" s="1491"/>
      <c r="K1637" s="1491"/>
      <c r="L1637" s="125"/>
      <c r="M1637" s="125"/>
      <c r="N1637" s="125"/>
      <c r="O1637" s="125"/>
      <c r="P1637" s="125"/>
      <c r="Q1637" s="125"/>
      <c r="R1637" s="325">
        <f t="shared" ref="R1637:AB1637" si="1580">R1638+R1650</f>
        <v>116229.18964</v>
      </c>
      <c r="S1637" s="325">
        <f t="shared" ref="S1637:T1637" si="1581">S1638+S1650</f>
        <v>116229.18964</v>
      </c>
      <c r="T1637" s="325">
        <f t="shared" si="1581"/>
        <v>116229.18964</v>
      </c>
      <c r="U1637" s="2365">
        <f t="shared" si="1580"/>
        <v>29057.297409999999</v>
      </c>
      <c r="V1637" s="325">
        <f t="shared" si="1580"/>
        <v>32028.334579999999</v>
      </c>
      <c r="W1637" s="782">
        <f t="shared" si="1580"/>
        <v>0</v>
      </c>
      <c r="X1637" s="325">
        <f t="shared" si="1580"/>
        <v>0</v>
      </c>
      <c r="Y1637" s="325">
        <f t="shared" si="1580"/>
        <v>2971.0371700000014</v>
      </c>
      <c r="Z1637" s="325">
        <f t="shared" si="1580"/>
        <v>0</v>
      </c>
      <c r="AA1637" s="325">
        <f t="shared" si="1580"/>
        <v>-96.597700000000003</v>
      </c>
      <c r="AB1637" s="325">
        <f t="shared" si="1580"/>
        <v>31931.736879999997</v>
      </c>
      <c r="AC1637" s="925"/>
      <c r="AD1637" s="973"/>
      <c r="AE1637" s="2276"/>
      <c r="AF1637" s="1030"/>
      <c r="AK1637" s="5"/>
    </row>
    <row r="1638" spans="1:37" s="2240" customFormat="1" ht="30" x14ac:dyDescent="0.25">
      <c r="A1638" s="217"/>
      <c r="B1638" s="217">
        <v>1</v>
      </c>
      <c r="C1638" s="471" t="s">
        <v>267</v>
      </c>
      <c r="D1638" s="4"/>
      <c r="E1638" s="4"/>
      <c r="F1638" s="565">
        <f>F1639+F1640+F1642+F1648+F1649</f>
        <v>18776</v>
      </c>
      <c r="G1638" s="565">
        <f t="shared" ref="G1638:H1638" si="1582">G1639+G1640+G1642+G1648+G1649</f>
        <v>4694</v>
      </c>
      <c r="H1638" s="565">
        <f t="shared" si="1582"/>
        <v>4763</v>
      </c>
      <c r="I1638" s="186">
        <f t="shared" si="1573"/>
        <v>101.46996165317425</v>
      </c>
      <c r="J1638" s="1491"/>
      <c r="K1638" s="1491"/>
      <c r="L1638" s="125"/>
      <c r="M1638" s="125"/>
      <c r="N1638" s="125"/>
      <c r="O1638" s="125"/>
      <c r="P1638" s="125"/>
      <c r="Q1638" s="125"/>
      <c r="R1638" s="325">
        <f>R1639+R1640+R1642+R1648+R1649</f>
        <v>80513.98964</v>
      </c>
      <c r="S1638" s="325">
        <f>S1639+S1640+S1642+S1648+S1649</f>
        <v>80513.98964</v>
      </c>
      <c r="T1638" s="325">
        <f>T1639+T1640+T1642+T1648+T1649</f>
        <v>80513.98964</v>
      </c>
      <c r="U1638" s="2365">
        <f t="shared" ref="U1638:AB1638" si="1583">U1639+U1640+U1642+U1648+U1649</f>
        <v>20128.49741</v>
      </c>
      <c r="V1638" s="325">
        <f t="shared" si="1583"/>
        <v>18271.448329999999</v>
      </c>
      <c r="W1638" s="782">
        <f t="shared" si="1583"/>
        <v>0</v>
      </c>
      <c r="X1638" s="325">
        <f t="shared" si="1583"/>
        <v>0</v>
      </c>
      <c r="Y1638" s="325">
        <f t="shared" si="1583"/>
        <v>-1857.0490799999991</v>
      </c>
      <c r="Z1638" s="325">
        <f t="shared" si="1583"/>
        <v>0</v>
      </c>
      <c r="AA1638" s="325">
        <f t="shared" si="1583"/>
        <v>-95.59872</v>
      </c>
      <c r="AB1638" s="325">
        <f t="shared" si="1583"/>
        <v>18175.849609999997</v>
      </c>
      <c r="AC1638" s="925"/>
      <c r="AD1638" s="973"/>
      <c r="AE1638" s="2276"/>
      <c r="AF1638" s="1030"/>
      <c r="AK1638" s="5"/>
    </row>
    <row r="1639" spans="1:37" s="2240" customFormat="1" ht="30" x14ac:dyDescent="0.25">
      <c r="A1639" s="217"/>
      <c r="B1639" s="217">
        <v>1</v>
      </c>
      <c r="C1639" s="3486" t="s">
        <v>437</v>
      </c>
      <c r="D1639" s="4"/>
      <c r="E1639" s="4"/>
      <c r="F1639" s="566">
        <v>12836</v>
      </c>
      <c r="G1639" s="126">
        <f t="shared" ref="G1639:G1649" si="1584">F1639/12*$C$3</f>
        <v>3209</v>
      </c>
      <c r="H1639" s="186">
        <v>3169</v>
      </c>
      <c r="I1639" s="186">
        <f t="shared" si="1573"/>
        <v>98.753505765035825</v>
      </c>
      <c r="J1639" s="1491"/>
      <c r="K1639" s="1491"/>
      <c r="L1639" s="125"/>
      <c r="M1639" s="125"/>
      <c r="N1639" s="125"/>
      <c r="O1639" s="125"/>
      <c r="P1639" s="125"/>
      <c r="Q1639" s="125"/>
      <c r="R1639" s="325">
        <v>66105.399999999994</v>
      </c>
      <c r="S1639" s="325">
        <v>66105.399999999994</v>
      </c>
      <c r="T1639" s="325">
        <v>66105.399999999994</v>
      </c>
      <c r="U1639" s="2365">
        <f t="shared" ref="U1639:U1642" si="1585">R1639/12*$C$3+(S1639-R1639)/11*2+(T1639-S1639)/10*1</f>
        <v>16526.349999999999</v>
      </c>
      <c r="V1639" s="325">
        <f t="shared" ref="V1639:V1640" si="1586">AB1639-AA1639-X1639-W1639</f>
        <v>14822.64285</v>
      </c>
      <c r="W1639" s="782"/>
      <c r="X1639" s="325"/>
      <c r="Y1639" s="325">
        <f>V1639-U1639</f>
        <v>-1703.7071499999984</v>
      </c>
      <c r="Z1639" s="325"/>
      <c r="AA1639" s="325">
        <v>-91.341170000000005</v>
      </c>
      <c r="AB1639" s="325">
        <v>14731.30168</v>
      </c>
      <c r="AC1639" s="925"/>
      <c r="AD1639" s="973"/>
      <c r="AE1639" s="2276"/>
      <c r="AF1639" s="1030"/>
      <c r="AK1639" s="5"/>
    </row>
    <row r="1640" spans="1:37" s="2240" customFormat="1" ht="30" x14ac:dyDescent="0.25">
      <c r="A1640" s="217"/>
      <c r="B1640" s="217">
        <v>1</v>
      </c>
      <c r="C1640" s="3486" t="s">
        <v>671</v>
      </c>
      <c r="D1640" s="4"/>
      <c r="E1640" s="4"/>
      <c r="F1640" s="566">
        <v>1830</v>
      </c>
      <c r="G1640" s="186">
        <f t="shared" si="1584"/>
        <v>457.5</v>
      </c>
      <c r="H1640" s="186">
        <v>470</v>
      </c>
      <c r="I1640" s="186">
        <f t="shared" si="1573"/>
        <v>102.73224043715847</v>
      </c>
      <c r="J1640" s="1491"/>
      <c r="K1640" s="1491"/>
      <c r="L1640" s="125"/>
      <c r="M1640" s="125"/>
      <c r="N1640" s="125"/>
      <c r="O1640" s="125"/>
      <c r="P1640" s="125"/>
      <c r="Q1640" s="125"/>
      <c r="R1640" s="325">
        <v>4185.1679999999997</v>
      </c>
      <c r="S1640" s="325">
        <v>4185.1679999999997</v>
      </c>
      <c r="T1640" s="325">
        <v>4185.1679999999997</v>
      </c>
      <c r="U1640" s="2365">
        <f t="shared" si="1585"/>
        <v>1046.2919999999999</v>
      </c>
      <c r="V1640" s="325">
        <f t="shared" si="1586"/>
        <v>1005.7905999999998</v>
      </c>
      <c r="W1640" s="782"/>
      <c r="X1640" s="325"/>
      <c r="Y1640" s="325">
        <f>V1640-U1640</f>
        <v>-40.501400000000103</v>
      </c>
      <c r="Z1640" s="325"/>
      <c r="AA1640" s="325">
        <v>-1.9130499999999999</v>
      </c>
      <c r="AB1640" s="325">
        <v>1003.8775499999998</v>
      </c>
      <c r="AC1640" s="925"/>
      <c r="AD1640" s="973"/>
      <c r="AE1640" s="2276"/>
      <c r="AF1640" s="1030"/>
      <c r="AK1640" s="5"/>
    </row>
    <row r="1641" spans="1:37" s="2240" customFormat="1" ht="30" x14ac:dyDescent="0.25">
      <c r="A1641" s="217"/>
      <c r="B1641" s="217"/>
      <c r="C1641" s="3486" t="s">
        <v>672</v>
      </c>
      <c r="D1641" s="4"/>
      <c r="E1641" s="4"/>
      <c r="F1641" s="566"/>
      <c r="G1641" s="186">
        <f t="shared" si="1584"/>
        <v>0</v>
      </c>
      <c r="H1641" s="186"/>
      <c r="I1641" s="186"/>
      <c r="J1641" s="1491"/>
      <c r="K1641" s="1491"/>
      <c r="L1641" s="125"/>
      <c r="M1641" s="125"/>
      <c r="N1641" s="125"/>
      <c r="O1641" s="125"/>
      <c r="P1641" s="125"/>
      <c r="Q1641" s="125"/>
      <c r="R1641" s="325"/>
      <c r="S1641" s="325"/>
      <c r="T1641" s="325"/>
      <c r="U1641" s="2365">
        <f t="shared" si="1585"/>
        <v>0</v>
      </c>
      <c r="V1641" s="325"/>
      <c r="W1641" s="782"/>
      <c r="X1641" s="325"/>
      <c r="Y1641" s="325"/>
      <c r="Z1641" s="325"/>
      <c r="AA1641" s="325">
        <v>0</v>
      </c>
      <c r="AB1641" s="325">
        <v>0</v>
      </c>
      <c r="AC1641" s="925"/>
      <c r="AD1641" s="973"/>
      <c r="AE1641" s="2276"/>
      <c r="AF1641" s="1030"/>
      <c r="AK1641" s="5"/>
    </row>
    <row r="1642" spans="1:37" s="2240" customFormat="1" ht="60" x14ac:dyDescent="0.25">
      <c r="A1642" s="217"/>
      <c r="B1642" s="217"/>
      <c r="C1642" s="3486" t="s">
        <v>673</v>
      </c>
      <c r="D1642" s="4"/>
      <c r="E1642" s="4"/>
      <c r="F1642" s="566">
        <f>F1643+F1644</f>
        <v>3952</v>
      </c>
      <c r="G1642" s="186">
        <f t="shared" si="1584"/>
        <v>988</v>
      </c>
      <c r="H1642" s="186">
        <v>1097</v>
      </c>
      <c r="I1642" s="186">
        <f>H1642/G1642*100</f>
        <v>111.03238866396761</v>
      </c>
      <c r="J1642" s="1491"/>
      <c r="K1642" s="1491"/>
      <c r="L1642" s="125"/>
      <c r="M1642" s="125"/>
      <c r="N1642" s="125"/>
      <c r="O1642" s="125"/>
      <c r="P1642" s="125"/>
      <c r="Q1642" s="125"/>
      <c r="R1642" s="325">
        <v>8574.8812400000024</v>
      </c>
      <c r="S1642" s="325">
        <v>8574.8812400000024</v>
      </c>
      <c r="T1642" s="325">
        <v>8574.8812400000024</v>
      </c>
      <c r="U1642" s="2365">
        <f t="shared" si="1585"/>
        <v>2143.7203100000006</v>
      </c>
      <c r="V1642" s="325">
        <f t="shared" ref="V1642:V1643" si="1587">AB1642-AA1642-X1642-W1642</f>
        <v>2161.3020099999999</v>
      </c>
      <c r="W1642" s="782"/>
      <c r="X1642" s="325"/>
      <c r="Y1642" s="325">
        <f>V1642-U1642</f>
        <v>17.581699999999273</v>
      </c>
      <c r="Z1642" s="325"/>
      <c r="AA1642" s="325">
        <v>-2.3445</v>
      </c>
      <c r="AB1642" s="325">
        <v>2158.9575099999997</v>
      </c>
      <c r="AC1642" s="925"/>
      <c r="AD1642" s="973"/>
      <c r="AE1642" s="2276"/>
      <c r="AF1642" s="1030"/>
      <c r="AK1642" s="5"/>
    </row>
    <row r="1643" spans="1:37" s="2240" customFormat="1" x14ac:dyDescent="0.25">
      <c r="A1643" s="217"/>
      <c r="B1643" s="217"/>
      <c r="C1643" s="3486" t="s">
        <v>674</v>
      </c>
      <c r="D1643" s="4"/>
      <c r="E1643" s="4"/>
      <c r="F1643" s="566">
        <v>2023</v>
      </c>
      <c r="G1643" s="186">
        <f t="shared" si="1584"/>
        <v>505.75</v>
      </c>
      <c r="H1643" s="186">
        <v>468</v>
      </c>
      <c r="I1643" s="186">
        <f>H1643/G1643*100</f>
        <v>92.535837864557593</v>
      </c>
      <c r="J1643" s="1491"/>
      <c r="K1643" s="1491"/>
      <c r="L1643" s="125"/>
      <c r="M1643" s="125"/>
      <c r="N1643" s="125"/>
      <c r="O1643" s="125"/>
      <c r="P1643" s="125"/>
      <c r="Q1643" s="125"/>
      <c r="R1643" s="325"/>
      <c r="S1643" s="325"/>
      <c r="T1643" s="325"/>
      <c r="U1643" s="2365"/>
      <c r="V1643" s="325">
        <f t="shared" si="1587"/>
        <v>310.87835999999999</v>
      </c>
      <c r="W1643" s="782"/>
      <c r="X1643" s="325"/>
      <c r="Y1643" s="325"/>
      <c r="Z1643" s="325"/>
      <c r="AA1643" s="325">
        <v>0</v>
      </c>
      <c r="AB1643" s="325">
        <v>310.87835999999999</v>
      </c>
      <c r="AC1643" s="925"/>
      <c r="AD1643" s="973"/>
      <c r="AE1643" s="2276"/>
      <c r="AF1643" s="1030"/>
      <c r="AK1643" s="5"/>
    </row>
    <row r="1644" spans="1:37" s="2240" customFormat="1" x14ac:dyDescent="0.25">
      <c r="A1644" s="217"/>
      <c r="B1644" s="217"/>
      <c r="C1644" s="3486" t="s">
        <v>675</v>
      </c>
      <c r="D1644" s="4"/>
      <c r="E1644" s="4"/>
      <c r="F1644" s="566">
        <v>1929</v>
      </c>
      <c r="G1644" s="186">
        <f t="shared" si="1584"/>
        <v>482.25</v>
      </c>
      <c r="H1644" s="186">
        <v>629</v>
      </c>
      <c r="I1644" s="186">
        <f>H1644/G1644*100</f>
        <v>130.43027475375843</v>
      </c>
      <c r="J1644" s="1491"/>
      <c r="K1644" s="1491"/>
      <c r="L1644" s="125"/>
      <c r="M1644" s="125"/>
      <c r="N1644" s="125"/>
      <c r="O1644" s="125"/>
      <c r="P1644" s="125"/>
      <c r="Q1644" s="125"/>
      <c r="R1644" s="325"/>
      <c r="S1644" s="325"/>
      <c r="T1644" s="325"/>
      <c r="U1644" s="2365"/>
      <c r="V1644" s="325">
        <f>AB1644</f>
        <v>1848.0791499999996</v>
      </c>
      <c r="W1644" s="782"/>
      <c r="X1644" s="325"/>
      <c r="Y1644" s="325"/>
      <c r="Z1644" s="325"/>
      <c r="AA1644" s="325">
        <v>-2.3445</v>
      </c>
      <c r="AB1644" s="325">
        <v>1848.0791499999996</v>
      </c>
      <c r="AC1644" s="925"/>
      <c r="AD1644" s="973"/>
      <c r="AE1644" s="2276"/>
      <c r="AF1644" s="1030"/>
      <c r="AK1644" s="5"/>
    </row>
    <row r="1645" spans="1:37" s="2240" customFormat="1" ht="60" x14ac:dyDescent="0.25">
      <c r="A1645" s="217"/>
      <c r="B1645" s="217"/>
      <c r="C1645" s="3486" t="s">
        <v>676</v>
      </c>
      <c r="D1645" s="4"/>
      <c r="E1645" s="4"/>
      <c r="F1645" s="566"/>
      <c r="G1645" s="186">
        <f t="shared" si="1584"/>
        <v>0</v>
      </c>
      <c r="H1645" s="186"/>
      <c r="I1645" s="186"/>
      <c r="J1645" s="1491"/>
      <c r="K1645" s="1491"/>
      <c r="L1645" s="125"/>
      <c r="M1645" s="125"/>
      <c r="N1645" s="125"/>
      <c r="O1645" s="125"/>
      <c r="P1645" s="125"/>
      <c r="Q1645" s="125"/>
      <c r="R1645" s="325"/>
      <c r="S1645" s="325"/>
      <c r="T1645" s="325"/>
      <c r="U1645" s="2365"/>
      <c r="V1645" s="325"/>
      <c r="W1645" s="782"/>
      <c r="X1645" s="325"/>
      <c r="Y1645" s="325"/>
      <c r="Z1645" s="325"/>
      <c r="AA1645" s="325">
        <v>0</v>
      </c>
      <c r="AB1645" s="325">
        <v>0</v>
      </c>
      <c r="AC1645" s="925"/>
      <c r="AD1645" s="973"/>
      <c r="AE1645" s="2276"/>
      <c r="AF1645" s="1030"/>
      <c r="AK1645" s="5"/>
    </row>
    <row r="1646" spans="1:37" s="2240" customFormat="1" x14ac:dyDescent="0.25">
      <c r="A1646" s="217"/>
      <c r="B1646" s="217">
        <v>1</v>
      </c>
      <c r="C1646" s="3486" t="s">
        <v>677</v>
      </c>
      <c r="D1646" s="4"/>
      <c r="E1646" s="4"/>
      <c r="F1646" s="566"/>
      <c r="G1646" s="126">
        <f t="shared" si="1584"/>
        <v>0</v>
      </c>
      <c r="H1646" s="186"/>
      <c r="I1646" s="186"/>
      <c r="J1646" s="1491"/>
      <c r="K1646" s="1491"/>
      <c r="L1646" s="125"/>
      <c r="M1646" s="125"/>
      <c r="N1646" s="125"/>
      <c r="O1646" s="125"/>
      <c r="P1646" s="125"/>
      <c r="Q1646" s="125"/>
      <c r="R1646" s="325"/>
      <c r="S1646" s="325"/>
      <c r="T1646" s="325"/>
      <c r="U1646" s="2365"/>
      <c r="V1646" s="325"/>
      <c r="W1646" s="782"/>
      <c r="X1646" s="325"/>
      <c r="Y1646" s="325"/>
      <c r="Z1646" s="325"/>
      <c r="AA1646" s="325">
        <v>0</v>
      </c>
      <c r="AB1646" s="325">
        <v>0</v>
      </c>
      <c r="AC1646" s="925"/>
      <c r="AD1646" s="973"/>
      <c r="AE1646" s="2276"/>
      <c r="AF1646" s="1030"/>
      <c r="AK1646" s="5"/>
    </row>
    <row r="1647" spans="1:37" s="2240" customFormat="1" x14ac:dyDescent="0.25">
      <c r="A1647" s="217"/>
      <c r="B1647" s="217">
        <v>1</v>
      </c>
      <c r="C1647" s="3486" t="s">
        <v>678</v>
      </c>
      <c r="D1647" s="4"/>
      <c r="E1647" s="4"/>
      <c r="F1647" s="566"/>
      <c r="G1647" s="186">
        <f t="shared" si="1584"/>
        <v>0</v>
      </c>
      <c r="H1647" s="186"/>
      <c r="I1647" s="186"/>
      <c r="J1647" s="1491"/>
      <c r="K1647" s="1491"/>
      <c r="L1647" s="125"/>
      <c r="M1647" s="125"/>
      <c r="N1647" s="125"/>
      <c r="O1647" s="125"/>
      <c r="P1647" s="125"/>
      <c r="Q1647" s="125"/>
      <c r="R1647" s="325"/>
      <c r="S1647" s="325"/>
      <c r="T1647" s="325"/>
      <c r="U1647" s="2365"/>
      <c r="V1647" s="325">
        <f>AB1647-AA1647-X1647</f>
        <v>0</v>
      </c>
      <c r="W1647" s="782"/>
      <c r="X1647" s="325"/>
      <c r="Y1647" s="325">
        <f>V1647-U1647</f>
        <v>0</v>
      </c>
      <c r="Z1647" s="325"/>
      <c r="AA1647" s="325">
        <v>0</v>
      </c>
      <c r="AB1647" s="325">
        <v>0</v>
      </c>
      <c r="AC1647" s="925"/>
      <c r="AD1647" s="973"/>
      <c r="AE1647" s="2276"/>
      <c r="AF1647" s="1030"/>
      <c r="AK1647" s="5"/>
    </row>
    <row r="1648" spans="1:37" s="2240" customFormat="1" ht="45" x14ac:dyDescent="0.25">
      <c r="A1648" s="217"/>
      <c r="B1648" s="217">
        <v>1</v>
      </c>
      <c r="C1648" s="3486" t="s">
        <v>685</v>
      </c>
      <c r="D1648" s="4"/>
      <c r="E1648" s="4"/>
      <c r="F1648" s="566"/>
      <c r="G1648" s="186">
        <f t="shared" si="1584"/>
        <v>0</v>
      </c>
      <c r="H1648" s="186"/>
      <c r="I1648" s="186"/>
      <c r="J1648" s="1491"/>
      <c r="K1648" s="1491"/>
      <c r="L1648" s="125"/>
      <c r="M1648" s="125"/>
      <c r="N1648" s="125"/>
      <c r="O1648" s="125"/>
      <c r="P1648" s="125"/>
      <c r="Q1648" s="125"/>
      <c r="R1648" s="325"/>
      <c r="S1648" s="325"/>
      <c r="T1648" s="325"/>
      <c r="U1648" s="2365"/>
      <c r="V1648" s="325"/>
      <c r="W1648" s="782"/>
      <c r="X1648" s="325"/>
      <c r="Y1648" s="325"/>
      <c r="Z1648" s="325"/>
      <c r="AA1648" s="325"/>
      <c r="AB1648" s="325"/>
      <c r="AC1648" s="925"/>
      <c r="AD1648" s="973"/>
      <c r="AE1648" s="2276"/>
      <c r="AF1648" s="1030"/>
      <c r="AK1648" s="5"/>
    </row>
    <row r="1649" spans="1:37" s="2240" customFormat="1" ht="30" x14ac:dyDescent="0.25">
      <c r="A1649" s="217"/>
      <c r="B1649" s="217">
        <v>1</v>
      </c>
      <c r="C1649" s="3486" t="s">
        <v>686</v>
      </c>
      <c r="D1649" s="4"/>
      <c r="E1649" s="4"/>
      <c r="F1649" s="566">
        <v>158</v>
      </c>
      <c r="G1649" s="126">
        <f t="shared" si="1584"/>
        <v>39.5</v>
      </c>
      <c r="H1649" s="186">
        <v>27</v>
      </c>
      <c r="I1649" s="186">
        <f t="shared" ref="I1649:I1654" si="1588">H1649/G1649*100</f>
        <v>68.35443037974683</v>
      </c>
      <c r="J1649" s="1491"/>
      <c r="K1649" s="1491"/>
      <c r="L1649" s="125"/>
      <c r="M1649" s="125"/>
      <c r="N1649" s="125"/>
      <c r="O1649" s="125"/>
      <c r="P1649" s="125"/>
      <c r="Q1649" s="125"/>
      <c r="R1649" s="325">
        <v>1648.5403999999999</v>
      </c>
      <c r="S1649" s="325">
        <v>1648.5403999999999</v>
      </c>
      <c r="T1649" s="325">
        <v>1648.5403999999999</v>
      </c>
      <c r="U1649" s="2365">
        <f t="shared" ref="U1649" si="1589">R1649/12*$C$3+(S1649-R1649)/11*2+(T1649-S1649)/10*1</f>
        <v>412.13509999999997</v>
      </c>
      <c r="V1649" s="325">
        <f t="shared" ref="V1649" si="1590">AB1649-AA1649-X1649-W1649</f>
        <v>281.71287000000001</v>
      </c>
      <c r="W1649" s="782"/>
      <c r="X1649" s="325"/>
      <c r="Y1649" s="325">
        <f>V1649-U1649</f>
        <v>-130.42222999999996</v>
      </c>
      <c r="Z1649" s="325"/>
      <c r="AA1649" s="325">
        <v>0</v>
      </c>
      <c r="AB1649" s="325">
        <v>281.71287000000001</v>
      </c>
      <c r="AC1649" s="925"/>
      <c r="AD1649" s="973"/>
      <c r="AE1649" s="2276"/>
      <c r="AF1649" s="1030"/>
      <c r="AK1649" s="5"/>
    </row>
    <row r="1650" spans="1:37" s="2240" customFormat="1" ht="45" x14ac:dyDescent="0.25">
      <c r="A1650" s="217"/>
      <c r="B1650" s="217">
        <v>1</v>
      </c>
      <c r="C1650" s="471" t="s">
        <v>268</v>
      </c>
      <c r="D1650" s="4"/>
      <c r="E1650" s="4"/>
      <c r="F1650" s="1027">
        <f>SUM(F1651:F1653)</f>
        <v>10432</v>
      </c>
      <c r="G1650" s="1027">
        <f>SUM(G1651:G1653)</f>
        <v>2608</v>
      </c>
      <c r="H1650" s="1027">
        <f>SUM(H1651:H1653)</f>
        <v>4097</v>
      </c>
      <c r="I1650" s="186">
        <f t="shared" si="1588"/>
        <v>157.09355828220859</v>
      </c>
      <c r="J1650" s="1491"/>
      <c r="K1650" s="1491"/>
      <c r="L1650" s="125"/>
      <c r="M1650" s="125"/>
      <c r="N1650" s="125"/>
      <c r="O1650" s="125"/>
      <c r="P1650" s="125"/>
      <c r="Q1650" s="125"/>
      <c r="R1650" s="325">
        <f t="shared" ref="R1650:AB1650" si="1591">SUM(R1651:R1653)</f>
        <v>35715.200000000004</v>
      </c>
      <c r="S1650" s="325">
        <f t="shared" ref="S1650:T1650" si="1592">SUM(S1651:S1653)</f>
        <v>35715.200000000004</v>
      </c>
      <c r="T1650" s="325">
        <f t="shared" si="1592"/>
        <v>35715.200000000004</v>
      </c>
      <c r="U1650" s="2365">
        <f t="shared" si="1591"/>
        <v>8928.8000000000011</v>
      </c>
      <c r="V1650" s="325">
        <f t="shared" si="1591"/>
        <v>13756.88625</v>
      </c>
      <c r="W1650" s="782">
        <f t="shared" si="1591"/>
        <v>0</v>
      </c>
      <c r="X1650" s="325">
        <f t="shared" si="1591"/>
        <v>0</v>
      </c>
      <c r="Y1650" s="325">
        <f t="shared" si="1591"/>
        <v>4828.0862500000003</v>
      </c>
      <c r="Z1650" s="325">
        <f t="shared" si="1591"/>
        <v>0</v>
      </c>
      <c r="AA1650" s="325">
        <f t="shared" si="1591"/>
        <v>-0.99897999999999998</v>
      </c>
      <c r="AB1650" s="325">
        <f t="shared" si="1591"/>
        <v>13755.887269999999</v>
      </c>
      <c r="AC1650" s="925"/>
      <c r="AD1650" s="973"/>
      <c r="AE1650" s="2276"/>
      <c r="AF1650" s="1030"/>
      <c r="AK1650" s="5"/>
    </row>
    <row r="1651" spans="1:37" s="2240" customFormat="1" ht="45" x14ac:dyDescent="0.25">
      <c r="A1651" s="217"/>
      <c r="B1651" s="217">
        <v>1</v>
      </c>
      <c r="C1651" s="310" t="s">
        <v>679</v>
      </c>
      <c r="D1651" s="4"/>
      <c r="E1651" s="4"/>
      <c r="F1651" s="174">
        <v>4147</v>
      </c>
      <c r="G1651" s="126">
        <f t="shared" ref="G1651:G1653" si="1593">F1651/12*$C$3</f>
        <v>1036.75</v>
      </c>
      <c r="H1651" s="186">
        <v>1255</v>
      </c>
      <c r="I1651" s="186">
        <f t="shared" si="1588"/>
        <v>121.05136243067278</v>
      </c>
      <c r="J1651" s="1491"/>
      <c r="K1651" s="1491"/>
      <c r="L1651" s="125"/>
      <c r="M1651" s="125"/>
      <c r="N1651" s="125"/>
      <c r="O1651" s="125"/>
      <c r="P1651" s="125"/>
      <c r="Q1651" s="125"/>
      <c r="R1651" s="325">
        <v>9123.4</v>
      </c>
      <c r="S1651" s="325">
        <v>9123.4</v>
      </c>
      <c r="T1651" s="325">
        <v>9123.4</v>
      </c>
      <c r="U1651" s="2365">
        <f t="shared" ref="U1651:U1654" si="1594">R1651/12*$C$3+(S1651-R1651)/11*2+(T1651-S1651)/10*1</f>
        <v>2280.85</v>
      </c>
      <c r="V1651" s="325">
        <f t="shared" ref="V1651:V1654" si="1595">AB1651-AA1651-X1651-W1651</f>
        <v>2562.5014100000003</v>
      </c>
      <c r="W1651" s="782"/>
      <c r="X1651" s="325"/>
      <c r="Y1651" s="325">
        <f>V1651-U1651</f>
        <v>281.6514100000004</v>
      </c>
      <c r="Z1651" s="325"/>
      <c r="AA1651" s="325">
        <v>0</v>
      </c>
      <c r="AB1651" s="325">
        <v>2562.5014100000003</v>
      </c>
      <c r="AC1651" s="925"/>
      <c r="AD1651" s="973"/>
      <c r="AE1651" s="2276"/>
      <c r="AF1651" s="1030"/>
      <c r="AK1651" s="5"/>
    </row>
    <row r="1652" spans="1:37" s="2240" customFormat="1" ht="75" x14ac:dyDescent="0.25">
      <c r="A1652" s="217"/>
      <c r="B1652" s="217">
        <v>1</v>
      </c>
      <c r="C1652" s="310" t="s">
        <v>680</v>
      </c>
      <c r="D1652" s="4"/>
      <c r="E1652" s="4"/>
      <c r="F1652" s="567">
        <v>5170</v>
      </c>
      <c r="G1652" s="126">
        <f t="shared" si="1593"/>
        <v>1292.5</v>
      </c>
      <c r="H1652" s="186">
        <v>2373</v>
      </c>
      <c r="I1652" s="186">
        <f t="shared" si="1588"/>
        <v>183.59767891682785</v>
      </c>
      <c r="J1652" s="1491"/>
      <c r="K1652" s="1491"/>
      <c r="L1652" s="125"/>
      <c r="M1652" s="125"/>
      <c r="N1652" s="125"/>
      <c r="O1652" s="125"/>
      <c r="P1652" s="125"/>
      <c r="Q1652" s="125"/>
      <c r="R1652" s="325">
        <v>23782</v>
      </c>
      <c r="S1652" s="325">
        <v>23782</v>
      </c>
      <c r="T1652" s="325">
        <v>23782</v>
      </c>
      <c r="U1652" s="2365">
        <f t="shared" si="1594"/>
        <v>5945.5</v>
      </c>
      <c r="V1652" s="325">
        <f t="shared" si="1595"/>
        <v>10219.81612</v>
      </c>
      <c r="W1652" s="782"/>
      <c r="X1652" s="325"/>
      <c r="Y1652" s="325">
        <f>V1652-U1652</f>
        <v>4274.3161199999995</v>
      </c>
      <c r="Z1652" s="325"/>
      <c r="AA1652" s="325">
        <v>-0.99897999999999998</v>
      </c>
      <c r="AB1652" s="325">
        <v>10218.817139999999</v>
      </c>
      <c r="AC1652" s="925"/>
      <c r="AD1652" s="973"/>
      <c r="AE1652" s="2276"/>
      <c r="AF1652" s="1030"/>
      <c r="AK1652" s="5"/>
    </row>
    <row r="1653" spans="1:37" s="2240" customFormat="1" ht="60" x14ac:dyDescent="0.25">
      <c r="A1653" s="217"/>
      <c r="B1653" s="217">
        <v>1</v>
      </c>
      <c r="C1653" s="310" t="s">
        <v>681</v>
      </c>
      <c r="D1653" s="4"/>
      <c r="E1653" s="4"/>
      <c r="F1653" s="567">
        <v>1115</v>
      </c>
      <c r="G1653" s="126">
        <f t="shared" si="1593"/>
        <v>278.75</v>
      </c>
      <c r="H1653" s="186">
        <v>469</v>
      </c>
      <c r="I1653" s="186">
        <f t="shared" si="1588"/>
        <v>168.25112107623318</v>
      </c>
      <c r="J1653" s="1491"/>
      <c r="K1653" s="1491"/>
      <c r="L1653" s="125"/>
      <c r="M1653" s="125"/>
      <c r="N1653" s="125"/>
      <c r="O1653" s="125"/>
      <c r="P1653" s="125"/>
      <c r="Q1653" s="125"/>
      <c r="R1653" s="325">
        <v>2809.8</v>
      </c>
      <c r="S1653" s="325">
        <v>2809.8</v>
      </c>
      <c r="T1653" s="325">
        <v>2809.8</v>
      </c>
      <c r="U1653" s="2365">
        <f t="shared" si="1594"/>
        <v>702.45</v>
      </c>
      <c r="V1653" s="325">
        <f t="shared" si="1595"/>
        <v>974.56872000000021</v>
      </c>
      <c r="W1653" s="782"/>
      <c r="X1653" s="325"/>
      <c r="Y1653" s="325">
        <f>V1653-U1653</f>
        <v>272.11872000000017</v>
      </c>
      <c r="Z1653" s="325"/>
      <c r="AA1653" s="325">
        <v>0</v>
      </c>
      <c r="AB1653" s="325">
        <v>974.56872000000021</v>
      </c>
      <c r="AC1653" s="925"/>
      <c r="AD1653" s="973"/>
      <c r="AE1653" s="2276"/>
      <c r="AF1653" s="1030"/>
      <c r="AK1653" s="5"/>
    </row>
    <row r="1654" spans="1:37" s="2240" customFormat="1" ht="29.25" x14ac:dyDescent="0.25">
      <c r="A1654" s="217"/>
      <c r="B1654" s="217">
        <v>1</v>
      </c>
      <c r="C1654" s="2235" t="s">
        <v>303</v>
      </c>
      <c r="D1654" s="4"/>
      <c r="E1654" s="4"/>
      <c r="F1654" s="1027">
        <f>F1656+F1662*5+F1663*5+F1664*10+F1665*5</f>
        <v>10995</v>
      </c>
      <c r="G1654" s="1027">
        <f t="shared" ref="G1654:H1654" si="1596">G1656+G1662*5+G1663*5+G1664*10+G1665*5</f>
        <v>2748.75</v>
      </c>
      <c r="H1654" s="1027">
        <f t="shared" si="1596"/>
        <v>535.77</v>
      </c>
      <c r="I1654" s="186">
        <f t="shared" si="1588"/>
        <v>19.491405184174624</v>
      </c>
      <c r="J1654" s="1491"/>
      <c r="K1654" s="1491"/>
      <c r="L1654" s="125"/>
      <c r="M1654" s="125"/>
      <c r="N1654" s="125"/>
      <c r="O1654" s="125"/>
      <c r="P1654" s="125"/>
      <c r="Q1654" s="125"/>
      <c r="R1654" s="325">
        <v>38861.400000000009</v>
      </c>
      <c r="S1654" s="325">
        <v>38861.4</v>
      </c>
      <c r="T1654" s="325">
        <v>38861.4</v>
      </c>
      <c r="U1654" s="2365">
        <f t="shared" si="1594"/>
        <v>9715.35</v>
      </c>
      <c r="V1654" s="325">
        <f t="shared" si="1595"/>
        <v>11317.527210000002</v>
      </c>
      <c r="W1654" s="782"/>
      <c r="X1654" s="325"/>
      <c r="Y1654" s="325">
        <f>V1654-U1654</f>
        <v>1602.1772100000017</v>
      </c>
      <c r="Z1654" s="325">
        <v>-1211.4432099999999</v>
      </c>
      <c r="AA1654" s="325">
        <v>0</v>
      </c>
      <c r="AB1654" s="325">
        <v>11317.527210000002</v>
      </c>
      <c r="AC1654" s="925"/>
      <c r="AD1654" s="973"/>
      <c r="AE1654" s="2276"/>
      <c r="AF1654" s="1030"/>
      <c r="AK1654" s="5"/>
    </row>
    <row r="1655" spans="1:37" s="2240" customFormat="1" x14ac:dyDescent="0.25">
      <c r="A1655" s="217"/>
      <c r="B1655" s="217">
        <v>1</v>
      </c>
      <c r="C1655" s="310" t="s">
        <v>296</v>
      </c>
      <c r="D1655" s="4"/>
      <c r="E1655" s="4"/>
      <c r="F1655" s="567"/>
      <c r="G1655" s="567"/>
      <c r="H1655" s="567"/>
      <c r="I1655" s="186"/>
      <c r="J1655" s="1491"/>
      <c r="K1655" s="1491"/>
      <c r="L1655" s="125"/>
      <c r="M1655" s="125"/>
      <c r="N1655" s="125"/>
      <c r="O1655" s="125"/>
      <c r="P1655" s="125"/>
      <c r="Q1655" s="125"/>
      <c r="R1655" s="325"/>
      <c r="S1655" s="325"/>
      <c r="T1655" s="325"/>
      <c r="U1655" s="2365"/>
      <c r="V1655" s="325"/>
      <c r="W1655" s="782"/>
      <c r="X1655" s="325"/>
      <c r="Y1655" s="325"/>
      <c r="Z1655" s="325"/>
      <c r="AA1655" s="325"/>
      <c r="AB1655" s="325"/>
      <c r="AC1655" s="925"/>
      <c r="AD1655" s="973"/>
      <c r="AE1655" s="2276"/>
      <c r="AF1655" s="1030"/>
      <c r="AK1655" s="5"/>
    </row>
    <row r="1656" spans="1:37" s="2240" customFormat="1" ht="30" x14ac:dyDescent="0.25">
      <c r="A1656" s="217"/>
      <c r="B1656" s="217">
        <v>1</v>
      </c>
      <c r="C1656" s="471" t="s">
        <v>423</v>
      </c>
      <c r="D1656" s="4"/>
      <c r="E1656" s="4"/>
      <c r="F1656" s="569">
        <f>F1657+F1658/4</f>
        <v>2100</v>
      </c>
      <c r="G1656" s="569">
        <f t="shared" ref="G1656:H1656" si="1597">G1657+G1658/4</f>
        <v>525</v>
      </c>
      <c r="H1656" s="569">
        <f t="shared" si="1597"/>
        <v>465.77000000000004</v>
      </c>
      <c r="I1656" s="186">
        <f>H1656/G1656*100</f>
        <v>88.718095238095245</v>
      </c>
      <c r="J1656" s="1491"/>
      <c r="K1656" s="1491"/>
      <c r="L1656" s="125"/>
      <c r="M1656" s="125"/>
      <c r="N1656" s="125"/>
      <c r="O1656" s="125"/>
      <c r="P1656" s="125"/>
      <c r="Q1656" s="125"/>
      <c r="R1656" s="325"/>
      <c r="S1656" s="325"/>
      <c r="T1656" s="325"/>
      <c r="U1656" s="2365"/>
      <c r="V1656" s="325"/>
      <c r="W1656" s="782"/>
      <c r="X1656" s="325"/>
      <c r="Y1656" s="325"/>
      <c r="Z1656" s="325"/>
      <c r="AA1656" s="325"/>
      <c r="AB1656" s="325"/>
      <c r="AC1656" s="925"/>
      <c r="AD1656" s="973"/>
      <c r="AE1656" s="2276"/>
      <c r="AF1656" s="1030"/>
      <c r="AK1656" s="5"/>
    </row>
    <row r="1657" spans="1:37" s="2240" customFormat="1" x14ac:dyDescent="0.25">
      <c r="A1657" s="217">
        <v>1</v>
      </c>
      <c r="B1657" s="217">
        <v>1</v>
      </c>
      <c r="C1657" s="310" t="s">
        <v>424</v>
      </c>
      <c r="D1657" s="4"/>
      <c r="E1657" s="4"/>
      <c r="F1657" s="546"/>
      <c r="G1657" s="126"/>
      <c r="H1657" s="186"/>
      <c r="I1657" s="186"/>
      <c r="J1657" s="1491"/>
      <c r="K1657" s="1491"/>
      <c r="L1657" s="125"/>
      <c r="M1657" s="125"/>
      <c r="N1657" s="125"/>
      <c r="O1657" s="125"/>
      <c r="P1657" s="125"/>
      <c r="Q1657" s="125"/>
      <c r="R1657" s="325"/>
      <c r="S1657" s="325"/>
      <c r="T1657" s="325"/>
      <c r="U1657" s="2365"/>
      <c r="V1657" s="325"/>
      <c r="W1657" s="782"/>
      <c r="X1657" s="325"/>
      <c r="Y1657" s="325"/>
      <c r="Z1657" s="325"/>
      <c r="AA1657" s="325"/>
      <c r="AB1657" s="325"/>
      <c r="AC1657" s="925"/>
      <c r="AD1657" s="973"/>
      <c r="AE1657" s="2276"/>
      <c r="AF1657" s="1030"/>
      <c r="AK1657" s="5"/>
    </row>
    <row r="1658" spans="1:37" s="2240" customFormat="1" ht="30" x14ac:dyDescent="0.25">
      <c r="A1658" s="217">
        <v>1</v>
      </c>
      <c r="B1658" s="217">
        <v>1</v>
      </c>
      <c r="C1658" s="310" t="s">
        <v>425</v>
      </c>
      <c r="D1658" s="4"/>
      <c r="E1658" s="4"/>
      <c r="F1658" s="569">
        <v>8400</v>
      </c>
      <c r="G1658" s="126">
        <f t="shared" ref="G1658" si="1598">F1658/12*$C$3</f>
        <v>2100</v>
      </c>
      <c r="H1658" s="186">
        <v>1863.0800000000002</v>
      </c>
      <c r="I1658" s="186">
        <f>H1658/G1658*100</f>
        <v>88.718095238095245</v>
      </c>
      <c r="J1658" s="1491"/>
      <c r="K1658" s="1491"/>
      <c r="L1658" s="125"/>
      <c r="M1658" s="125"/>
      <c r="N1658" s="125"/>
      <c r="O1658" s="125"/>
      <c r="P1658" s="125"/>
      <c r="Q1658" s="125"/>
      <c r="R1658" s="325"/>
      <c r="S1658" s="325"/>
      <c r="T1658" s="325"/>
      <c r="U1658" s="2365"/>
      <c r="V1658" s="325"/>
      <c r="W1658" s="782"/>
      <c r="X1658" s="325"/>
      <c r="Y1658" s="325"/>
      <c r="Z1658" s="325"/>
      <c r="AA1658" s="325"/>
      <c r="AB1658" s="325"/>
      <c r="AC1658" s="925"/>
      <c r="AD1658" s="973"/>
      <c r="AE1658" s="2276"/>
      <c r="AF1658" s="1030"/>
      <c r="AK1658" s="5"/>
    </row>
    <row r="1659" spans="1:37" s="2240" customFormat="1" ht="60" x14ac:dyDescent="0.25">
      <c r="A1659" s="217">
        <v>1</v>
      </c>
      <c r="B1659" s="217">
        <v>1</v>
      </c>
      <c r="C1659" s="310" t="s">
        <v>427</v>
      </c>
      <c r="D1659" s="4"/>
      <c r="E1659" s="4"/>
      <c r="F1659" s="567"/>
      <c r="G1659" s="126"/>
      <c r="H1659" s="186"/>
      <c r="I1659" s="186"/>
      <c r="J1659" s="1491"/>
      <c r="K1659" s="1491"/>
      <c r="L1659" s="125"/>
      <c r="M1659" s="125"/>
      <c r="N1659" s="125"/>
      <c r="O1659" s="125"/>
      <c r="P1659" s="125"/>
      <c r="Q1659" s="125"/>
      <c r="R1659" s="325"/>
      <c r="S1659" s="325"/>
      <c r="T1659" s="325"/>
      <c r="U1659" s="2365"/>
      <c r="V1659" s="325"/>
      <c r="W1659" s="782"/>
      <c r="X1659" s="325"/>
      <c r="Y1659" s="325"/>
      <c r="Z1659" s="325"/>
      <c r="AA1659" s="325"/>
      <c r="AB1659" s="325"/>
      <c r="AC1659" s="925"/>
      <c r="AD1659" s="973"/>
      <c r="AE1659" s="2276"/>
      <c r="AF1659" s="1030"/>
      <c r="AK1659" s="5"/>
    </row>
    <row r="1660" spans="1:37" s="2240" customFormat="1" ht="45" x14ac:dyDescent="0.25">
      <c r="A1660" s="217"/>
      <c r="B1660" s="217">
        <v>1</v>
      </c>
      <c r="C1660" s="309" t="s">
        <v>428</v>
      </c>
      <c r="D1660" s="4"/>
      <c r="E1660" s="4"/>
      <c r="F1660" s="174"/>
      <c r="G1660" s="126"/>
      <c r="H1660" s="186"/>
      <c r="I1660" s="186"/>
      <c r="J1660" s="1491"/>
      <c r="K1660" s="1491"/>
      <c r="L1660" s="125"/>
      <c r="M1660" s="125"/>
      <c r="N1660" s="125"/>
      <c r="O1660" s="125"/>
      <c r="P1660" s="125"/>
      <c r="Q1660" s="125"/>
      <c r="R1660" s="325"/>
      <c r="S1660" s="325"/>
      <c r="T1660" s="325"/>
      <c r="U1660" s="2365"/>
      <c r="V1660" s="325"/>
      <c r="W1660" s="782"/>
      <c r="X1660" s="325"/>
      <c r="Y1660" s="325"/>
      <c r="Z1660" s="325"/>
      <c r="AA1660" s="325"/>
      <c r="AB1660" s="325"/>
      <c r="AC1660" s="925"/>
      <c r="AD1660" s="973"/>
      <c r="AE1660" s="2276"/>
      <c r="AF1660" s="1030"/>
      <c r="AK1660" s="5"/>
    </row>
    <row r="1661" spans="1:37" s="2240" customFormat="1" ht="57" x14ac:dyDescent="0.25">
      <c r="A1661" s="217"/>
      <c r="B1661" s="217">
        <v>1</v>
      </c>
      <c r="C1661" s="3484" t="s">
        <v>645</v>
      </c>
      <c r="D1661" s="4"/>
      <c r="E1661" s="4"/>
      <c r="F1661" s="569">
        <f>F1662+F1663+F1664+F1665</f>
        <v>1749</v>
      </c>
      <c r="G1661" s="126">
        <f t="shared" ref="G1661:H1661" si="1599">G1662+G1663+G1664+G1665</f>
        <v>437.25</v>
      </c>
      <c r="H1661" s="186">
        <f t="shared" si="1599"/>
        <v>14</v>
      </c>
      <c r="I1661" s="186">
        <f>H1661/ROUND(G1661,0)*100</f>
        <v>3.2036613272311212</v>
      </c>
      <c r="J1661" s="1491"/>
      <c r="K1661" s="1491"/>
      <c r="L1661" s="125"/>
      <c r="M1661" s="125"/>
      <c r="N1661" s="125"/>
      <c r="O1661" s="125"/>
      <c r="P1661" s="125"/>
      <c r="Q1661" s="125"/>
      <c r="R1661" s="2290">
        <f>R1662+R1663+R1664+R1665</f>
        <v>352.15740000000005</v>
      </c>
      <c r="S1661" s="2290">
        <f t="shared" ref="S1661:Z1661" si="1600">S1662+S1663+S1664+S1665</f>
        <v>4216.3422</v>
      </c>
      <c r="T1661" s="2290">
        <f t="shared" si="1600"/>
        <v>4216.3422</v>
      </c>
      <c r="U1661" s="2594">
        <f t="shared" si="1600"/>
        <v>790.61840454545461</v>
      </c>
      <c r="V1661" s="2290">
        <f t="shared" si="1600"/>
        <v>30.818880000000004</v>
      </c>
      <c r="W1661" s="2595">
        <f t="shared" si="1600"/>
        <v>0</v>
      </c>
      <c r="X1661" s="2290">
        <f t="shared" si="1600"/>
        <v>0</v>
      </c>
      <c r="Y1661" s="2290">
        <f t="shared" si="1600"/>
        <v>-759.79952454545457</v>
      </c>
      <c r="Z1661" s="2290">
        <f t="shared" si="1600"/>
        <v>0</v>
      </c>
      <c r="AA1661" s="2290">
        <v>0</v>
      </c>
      <c r="AB1661" s="2290">
        <v>30.81888</v>
      </c>
      <c r="AC1661" s="925"/>
      <c r="AD1661" s="973"/>
      <c r="AE1661" s="2276"/>
      <c r="AF1661" s="1030"/>
      <c r="AK1661" s="5"/>
    </row>
    <row r="1662" spans="1:37" s="2240" customFormat="1" ht="30" x14ac:dyDescent="0.25">
      <c r="A1662" s="217"/>
      <c r="B1662" s="217">
        <v>1</v>
      </c>
      <c r="C1662" s="3485" t="s">
        <v>646</v>
      </c>
      <c r="D1662" s="1243"/>
      <c r="E1662" s="523"/>
      <c r="F1662" s="569">
        <v>18</v>
      </c>
      <c r="G1662" s="126">
        <f t="shared" ref="G1662:G1665" si="1601">F1662/12*$C$3</f>
        <v>4.5</v>
      </c>
      <c r="H1662" s="498">
        <v>1</v>
      </c>
      <c r="I1662" s="746">
        <f>H1662/ROUND(G1662,0)*100</f>
        <v>20</v>
      </c>
      <c r="J1662" s="1491"/>
      <c r="K1662" s="1491"/>
      <c r="L1662" s="125"/>
      <c r="M1662" s="125"/>
      <c r="N1662" s="125"/>
      <c r="O1662" s="125"/>
      <c r="P1662" s="125"/>
      <c r="Q1662" s="125"/>
      <c r="R1662" s="2305">
        <v>47.104200000000006</v>
      </c>
      <c r="S1662" s="2305">
        <v>47.104200000000006</v>
      </c>
      <c r="T1662" s="2305">
        <v>47.104200000000006</v>
      </c>
      <c r="U1662" s="2284">
        <f t="shared" ref="U1662:U1665" si="1602">R1662/12*$C$3+(S1662-R1662)/11*2+(T1662-S1662)/10*1</f>
        <v>11.776050000000001</v>
      </c>
      <c r="V1662" s="325">
        <f t="shared" ref="V1662:V1665" si="1603">AB1662-AA1662-X1662-W1662</f>
        <v>2.61694</v>
      </c>
      <c r="W1662" s="782"/>
      <c r="X1662" s="325"/>
      <c r="Y1662" s="325">
        <f t="shared" ref="Y1662:Y1665" si="1604">V1662-U1662</f>
        <v>-9.1591100000000019</v>
      </c>
      <c r="Z1662" s="325"/>
      <c r="AA1662" s="325">
        <v>0</v>
      </c>
      <c r="AB1662" s="325">
        <v>2.61694</v>
      </c>
      <c r="AC1662" s="925"/>
      <c r="AD1662" s="973"/>
      <c r="AE1662" s="2276"/>
      <c r="AF1662" s="1030"/>
      <c r="AK1662" s="5"/>
    </row>
    <row r="1663" spans="1:37" s="2240" customFormat="1" ht="30" x14ac:dyDescent="0.25">
      <c r="A1663" s="217"/>
      <c r="B1663" s="217"/>
      <c r="C1663" s="3485" t="s">
        <v>647</v>
      </c>
      <c r="D1663" s="1243"/>
      <c r="E1663" s="523"/>
      <c r="F1663" s="569">
        <v>93</v>
      </c>
      <c r="G1663" s="126">
        <f t="shared" si="1601"/>
        <v>23.25</v>
      </c>
      <c r="H1663" s="498">
        <v>13</v>
      </c>
      <c r="I1663" s="746">
        <f>H1663/ROUND(G1663,0)*100</f>
        <v>56.521739130434781</v>
      </c>
      <c r="J1663" s="1491"/>
      <c r="K1663" s="1491"/>
      <c r="L1663" s="125"/>
      <c r="M1663" s="125"/>
      <c r="N1663" s="125"/>
      <c r="O1663" s="125"/>
      <c r="P1663" s="125"/>
      <c r="Q1663" s="125"/>
      <c r="R1663" s="2305">
        <v>201.75420000000003</v>
      </c>
      <c r="S1663" s="2305">
        <v>201.75420000000003</v>
      </c>
      <c r="T1663" s="2305">
        <v>201.75420000000003</v>
      </c>
      <c r="U1663" s="2284">
        <f t="shared" si="1602"/>
        <v>50.438550000000006</v>
      </c>
      <c r="V1663" s="325">
        <f t="shared" si="1603"/>
        <v>28.201940000000004</v>
      </c>
      <c r="W1663" s="782"/>
      <c r="X1663" s="325"/>
      <c r="Y1663" s="325">
        <f t="shared" si="1604"/>
        <v>-22.236610000000002</v>
      </c>
      <c r="Z1663" s="325"/>
      <c r="AA1663" s="325">
        <v>0</v>
      </c>
      <c r="AB1663" s="325">
        <v>28.201940000000004</v>
      </c>
      <c r="AC1663" s="925"/>
      <c r="AD1663" s="973"/>
      <c r="AE1663" s="2276"/>
      <c r="AF1663" s="1030"/>
      <c r="AK1663" s="5"/>
    </row>
    <row r="1664" spans="1:37" s="2240" customFormat="1" ht="30" x14ac:dyDescent="0.25">
      <c r="A1664" s="217"/>
      <c r="B1664" s="217"/>
      <c r="C1664" s="3485" t="s">
        <v>665</v>
      </c>
      <c r="D1664" s="1243"/>
      <c r="E1664" s="523"/>
      <c r="F1664" s="569">
        <v>30</v>
      </c>
      <c r="G1664" s="126">
        <f t="shared" si="1601"/>
        <v>7.5</v>
      </c>
      <c r="H1664" s="498"/>
      <c r="I1664" s="746">
        <f>H1664/ROUND(G1664,0)*100</f>
        <v>0</v>
      </c>
      <c r="J1664" s="1491"/>
      <c r="K1664" s="1491"/>
      <c r="L1664" s="125"/>
      <c r="M1664" s="125"/>
      <c r="N1664" s="125"/>
      <c r="O1664" s="125"/>
      <c r="P1664" s="125"/>
      <c r="Q1664" s="125"/>
      <c r="R1664" s="2305">
        <v>103.29900000000001</v>
      </c>
      <c r="S1664" s="2305">
        <v>103.29900000000001</v>
      </c>
      <c r="T1664" s="2305">
        <v>103.29900000000001</v>
      </c>
      <c r="U1664" s="2284">
        <f t="shared" si="1602"/>
        <v>25.824750000000002</v>
      </c>
      <c r="V1664" s="325">
        <f t="shared" si="1603"/>
        <v>0</v>
      </c>
      <c r="W1664" s="782"/>
      <c r="X1664" s="325"/>
      <c r="Y1664" s="325">
        <f t="shared" si="1604"/>
        <v>-25.824750000000002</v>
      </c>
      <c r="Z1664" s="325"/>
      <c r="AA1664" s="325"/>
      <c r="AB1664" s="325"/>
      <c r="AC1664" s="925"/>
      <c r="AD1664" s="973"/>
      <c r="AE1664" s="2276"/>
      <c r="AF1664" s="1030"/>
      <c r="AK1664" s="5"/>
    </row>
    <row r="1665" spans="1:37" s="2240" customFormat="1" ht="30" x14ac:dyDescent="0.25">
      <c r="A1665" s="217"/>
      <c r="B1665" s="217"/>
      <c r="C1665" s="3485" t="s">
        <v>666</v>
      </c>
      <c r="D1665" s="1243"/>
      <c r="E1665" s="523"/>
      <c r="F1665" s="569">
        <v>1608</v>
      </c>
      <c r="G1665" s="126">
        <f t="shared" si="1601"/>
        <v>402</v>
      </c>
      <c r="H1665" s="498"/>
      <c r="I1665" s="746">
        <f t="shared" ref="I1665" si="1605">H1665/G1665*100</f>
        <v>0</v>
      </c>
      <c r="J1665" s="1491"/>
      <c r="K1665" s="1491"/>
      <c r="L1665" s="125"/>
      <c r="M1665" s="125"/>
      <c r="N1665" s="125"/>
      <c r="O1665" s="125"/>
      <c r="P1665" s="125"/>
      <c r="Q1665" s="125"/>
      <c r="R1665" s="2305"/>
      <c r="S1665" s="2305">
        <v>3864.1848</v>
      </c>
      <c r="T1665" s="2305">
        <v>3864.1848</v>
      </c>
      <c r="U1665" s="2284">
        <f t="shared" si="1602"/>
        <v>702.5790545454546</v>
      </c>
      <c r="V1665" s="325">
        <f t="shared" si="1603"/>
        <v>0</v>
      </c>
      <c r="W1665" s="782"/>
      <c r="X1665" s="325"/>
      <c r="Y1665" s="325">
        <f t="shared" si="1604"/>
        <v>-702.5790545454546</v>
      </c>
      <c r="Z1665" s="325"/>
      <c r="AA1665" s="325"/>
      <c r="AB1665" s="325"/>
      <c r="AC1665" s="925"/>
      <c r="AD1665" s="973"/>
      <c r="AE1665" s="2276"/>
      <c r="AF1665" s="1030"/>
      <c r="AK1665" s="5"/>
    </row>
    <row r="1666" spans="1:37" s="2240" customFormat="1" ht="29.25" x14ac:dyDescent="0.25">
      <c r="A1666" s="217">
        <v>1</v>
      </c>
      <c r="B1666" s="217">
        <v>1</v>
      </c>
      <c r="C1666" s="523" t="s">
        <v>304</v>
      </c>
      <c r="D1666" s="4"/>
      <c r="E1666" s="4"/>
      <c r="F1666" s="2232">
        <f>F1667+F1668+F1670</f>
        <v>14489.297872340425</v>
      </c>
      <c r="G1666" s="126">
        <f t="shared" ref="G1666:H1666" si="1606">G1667+G1668+G1670</f>
        <v>3622.3244680851062</v>
      </c>
      <c r="H1666" s="126">
        <f t="shared" si="1606"/>
        <v>4128.1063829787254</v>
      </c>
      <c r="I1666" s="186">
        <f>H1666/ROUND(G1666,0)*100</f>
        <v>113.97311935336072</v>
      </c>
      <c r="J1666" s="1491"/>
      <c r="K1666" s="1491"/>
      <c r="L1666" s="125"/>
      <c r="M1666" s="125"/>
      <c r="N1666" s="125"/>
      <c r="O1666" s="125"/>
      <c r="P1666" s="125"/>
      <c r="Q1666" s="125"/>
      <c r="R1666" s="325"/>
      <c r="S1666" s="325"/>
      <c r="T1666" s="325"/>
      <c r="U1666" s="2365"/>
      <c r="V1666" s="325"/>
      <c r="W1666" s="782"/>
      <c r="X1666" s="325"/>
      <c r="Y1666" s="325"/>
      <c r="Z1666" s="325"/>
      <c r="AA1666" s="325"/>
      <c r="AB1666" s="325"/>
      <c r="AC1666" s="941"/>
      <c r="AD1666" s="973"/>
      <c r="AE1666" s="2276"/>
      <c r="AF1666" s="1030"/>
      <c r="AK1666" s="5"/>
    </row>
    <row r="1667" spans="1:37" s="2240" customFormat="1" x14ac:dyDescent="0.25">
      <c r="A1667" s="217"/>
      <c r="B1667" s="217">
        <v>1</v>
      </c>
      <c r="C1667" s="523" t="s">
        <v>312</v>
      </c>
      <c r="D1667" s="4"/>
      <c r="E1667" s="4"/>
      <c r="F1667" s="2232"/>
      <c r="G1667" s="126"/>
      <c r="H1667" s="126"/>
      <c r="I1667" s="186"/>
      <c r="J1667" s="1491"/>
      <c r="K1667" s="1491"/>
      <c r="L1667" s="125"/>
      <c r="M1667" s="125"/>
      <c r="N1667" s="125"/>
      <c r="O1667" s="125"/>
      <c r="P1667" s="125"/>
      <c r="Q1667" s="125"/>
      <c r="R1667" s="325"/>
      <c r="S1667" s="325"/>
      <c r="T1667" s="325"/>
      <c r="U1667" s="2365"/>
      <c r="V1667" s="325"/>
      <c r="W1667" s="782"/>
      <c r="X1667" s="325"/>
      <c r="Y1667" s="325"/>
      <c r="Z1667" s="325"/>
      <c r="AA1667" s="325"/>
      <c r="AB1667" s="325"/>
      <c r="AC1667" s="941"/>
      <c r="AD1667" s="973"/>
      <c r="AE1667" s="2276"/>
      <c r="AF1667" s="1030"/>
      <c r="AK1667" s="5"/>
    </row>
    <row r="1668" spans="1:37" s="2240" customFormat="1" x14ac:dyDescent="0.25">
      <c r="A1668" s="217">
        <v>1</v>
      </c>
      <c r="B1668" s="217">
        <v>1</v>
      </c>
      <c r="C1668" s="4" t="s">
        <v>313</v>
      </c>
      <c r="D1668" s="4"/>
      <c r="E1668" s="4"/>
      <c r="F1668" s="2232">
        <f>F1669/9.4</f>
        <v>10638.297872340425</v>
      </c>
      <c r="G1668" s="126">
        <f t="shared" ref="G1668:H1668" si="1607">G1669/9.4</f>
        <v>2659.5744680851062</v>
      </c>
      <c r="H1668" s="126">
        <f t="shared" si="1607"/>
        <v>3160.1063829787249</v>
      </c>
      <c r="I1668" s="186">
        <f>H1668/ROUND(G1668,0)*100</f>
        <v>118.80099184130546</v>
      </c>
      <c r="J1668" s="1491"/>
      <c r="K1668" s="1491"/>
      <c r="L1668" s="125"/>
      <c r="M1668" s="125"/>
      <c r="N1668" s="125"/>
      <c r="O1668" s="125"/>
      <c r="P1668" s="125"/>
      <c r="Q1668" s="125"/>
      <c r="R1668" s="325"/>
      <c r="S1668" s="325"/>
      <c r="T1668" s="325"/>
      <c r="U1668" s="2365"/>
      <c r="V1668" s="325"/>
      <c r="W1668" s="782"/>
      <c r="X1668" s="325"/>
      <c r="Y1668" s="325"/>
      <c r="Z1668" s="325"/>
      <c r="AA1668" s="325"/>
      <c r="AB1668" s="325"/>
      <c r="AC1668" s="941"/>
      <c r="AD1668" s="973"/>
      <c r="AE1668" s="2276"/>
      <c r="AF1668" s="1030"/>
      <c r="AK1668" s="5"/>
    </row>
    <row r="1669" spans="1:37" s="2240" customFormat="1" x14ac:dyDescent="0.25">
      <c r="A1669" s="217">
        <v>1</v>
      </c>
      <c r="B1669" s="217">
        <v>1</v>
      </c>
      <c r="C1669" s="537" t="s">
        <v>314</v>
      </c>
      <c r="D1669" s="1243"/>
      <c r="E1669" s="4"/>
      <c r="F1669" s="839">
        <v>100000</v>
      </c>
      <c r="G1669" s="186">
        <f>F1669/12*$C$3</f>
        <v>25000</v>
      </c>
      <c r="H1669" s="186">
        <v>29705.000000000015</v>
      </c>
      <c r="I1669" s="746">
        <f>H1669/ROUND(G1669,0)*100</f>
        <v>118.82000000000006</v>
      </c>
      <c r="J1669" s="1491"/>
      <c r="K1669" s="1491"/>
      <c r="L1669" s="125"/>
      <c r="M1669" s="125"/>
      <c r="N1669" s="125"/>
      <c r="O1669" s="125"/>
      <c r="P1669" s="125"/>
      <c r="Q1669" s="125"/>
      <c r="R1669" s="2291"/>
      <c r="S1669" s="2291"/>
      <c r="T1669" s="2291"/>
      <c r="U1669" s="2366">
        <f>R1669/12*$C$3</f>
        <v>0</v>
      </c>
      <c r="V1669" s="2291">
        <f>AB1669-AA1669</f>
        <v>0</v>
      </c>
      <c r="W1669" s="2592"/>
      <c r="X1669" s="2291"/>
      <c r="Y1669" s="2291">
        <f>V1669-U1669</f>
        <v>0</v>
      </c>
      <c r="Z1669" s="2291"/>
      <c r="AA1669" s="2291"/>
      <c r="AB1669" s="2291"/>
      <c r="AC1669" s="929"/>
      <c r="AD1669" s="2593"/>
      <c r="AE1669" s="2276"/>
      <c r="AF1669" s="1030"/>
      <c r="AK1669" s="5"/>
    </row>
    <row r="1670" spans="1:37" s="2240" customFormat="1" ht="30" x14ac:dyDescent="0.25">
      <c r="A1670" s="217"/>
      <c r="B1670" s="217"/>
      <c r="C1670" s="537" t="s">
        <v>682</v>
      </c>
      <c r="D1670" s="1243"/>
      <c r="E1670" s="4"/>
      <c r="F1670" s="839">
        <v>3851</v>
      </c>
      <c r="G1670" s="186">
        <f>F1670/12*$C$3</f>
        <v>962.75</v>
      </c>
      <c r="H1670" s="186">
        <v>968</v>
      </c>
      <c r="I1670" s="746">
        <f>H1670/ROUND(G1670,0)*100</f>
        <v>100.51921079958464</v>
      </c>
      <c r="J1670" s="1491"/>
      <c r="K1670" s="1491"/>
      <c r="L1670" s="125"/>
      <c r="M1670" s="125"/>
      <c r="N1670" s="125"/>
      <c r="O1670" s="125"/>
      <c r="P1670" s="125"/>
      <c r="Q1670" s="125"/>
      <c r="R1670" s="2291">
        <v>7432.43</v>
      </c>
      <c r="S1670" s="2291">
        <v>7432.43</v>
      </c>
      <c r="T1670" s="2291">
        <v>7432.43</v>
      </c>
      <c r="U1670" s="2365">
        <f t="shared" ref="U1670" si="1608">R1670/12*$C$3+(S1670-R1670)/11*2+(T1670-S1670)/10*1</f>
        <v>1858.1075000000001</v>
      </c>
      <c r="V1670" s="325">
        <f t="shared" ref="V1670" si="1609">AB1670-AA1670-X1670-W1670</f>
        <v>1589.5154600000003</v>
      </c>
      <c r="W1670" s="782"/>
      <c r="X1670" s="325"/>
      <c r="Y1670" s="325">
        <f>V1670-U1670</f>
        <v>-268.59203999999977</v>
      </c>
      <c r="Z1670" s="325"/>
      <c r="AA1670" s="325">
        <v>0</v>
      </c>
      <c r="AB1670" s="325">
        <v>1589.5154600000003</v>
      </c>
      <c r="AC1670" s="929"/>
      <c r="AD1670" s="2593"/>
      <c r="AE1670" s="2276"/>
      <c r="AF1670" s="1030"/>
      <c r="AK1670" s="5"/>
    </row>
    <row r="1671" spans="1:37" s="2240" customFormat="1" ht="29.25" x14ac:dyDescent="0.25">
      <c r="A1671" s="217">
        <v>1</v>
      </c>
      <c r="B1671" s="217">
        <v>1</v>
      </c>
      <c r="C1671" s="523" t="s">
        <v>297</v>
      </c>
      <c r="D1671" s="534"/>
      <c r="E1671" s="4"/>
      <c r="F1671" s="839"/>
      <c r="G1671" s="186">
        <f>F1671/12*$C$3</f>
        <v>0</v>
      </c>
      <c r="H1671" s="186"/>
      <c r="I1671" s="746"/>
      <c r="J1671" s="1491"/>
      <c r="K1671" s="1491"/>
      <c r="L1671" s="125"/>
      <c r="M1671" s="125"/>
      <c r="N1671" s="125"/>
      <c r="O1671" s="125"/>
      <c r="P1671" s="125"/>
      <c r="Q1671" s="125"/>
      <c r="R1671" s="325"/>
      <c r="S1671" s="325"/>
      <c r="T1671" s="325"/>
      <c r="U1671" s="2365"/>
      <c r="V1671" s="325"/>
      <c r="W1671" s="782"/>
      <c r="X1671" s="325"/>
      <c r="Y1671" s="325"/>
      <c r="Z1671" s="325"/>
      <c r="AA1671" s="325"/>
      <c r="AB1671" s="325"/>
      <c r="AC1671" s="925"/>
      <c r="AD1671" s="973"/>
      <c r="AE1671" s="2276"/>
      <c r="AF1671" s="1030"/>
      <c r="AK1671" s="5"/>
    </row>
    <row r="1672" spans="1:37" s="2240" customFormat="1" ht="30" x14ac:dyDescent="0.25">
      <c r="A1672" s="217">
        <v>1</v>
      </c>
      <c r="B1672" s="217">
        <v>1</v>
      </c>
      <c r="C1672" s="519" t="s">
        <v>189</v>
      </c>
      <c r="D1672" s="4"/>
      <c r="E1672" s="4"/>
      <c r="F1672" s="839"/>
      <c r="G1672" s="186">
        <f>F1672/12*$C$3</f>
        <v>0</v>
      </c>
      <c r="H1672" s="186"/>
      <c r="I1672" s="746"/>
      <c r="J1672" s="1491"/>
      <c r="K1672" s="1491"/>
      <c r="L1672" s="125"/>
      <c r="M1672" s="125"/>
      <c r="N1672" s="125"/>
      <c r="O1672" s="125"/>
      <c r="P1672" s="125"/>
      <c r="Q1672" s="125"/>
      <c r="R1672" s="325"/>
      <c r="S1672" s="325"/>
      <c r="T1672" s="325"/>
      <c r="U1672" s="2365"/>
      <c r="V1672" s="325"/>
      <c r="W1672" s="782"/>
      <c r="X1672" s="325"/>
      <c r="Y1672" s="325"/>
      <c r="Z1672" s="325"/>
      <c r="AA1672" s="325"/>
      <c r="AB1672" s="325"/>
      <c r="AC1672" s="925"/>
      <c r="AD1672" s="973"/>
      <c r="AE1672" s="2276"/>
      <c r="AF1672" s="1030"/>
      <c r="AK1672" s="5"/>
    </row>
    <row r="1673" spans="1:37" s="2240" customFormat="1" ht="72" x14ac:dyDescent="0.25">
      <c r="A1673" s="217">
        <v>1</v>
      </c>
      <c r="B1673" s="217">
        <v>1</v>
      </c>
      <c r="C1673" s="523" t="s">
        <v>305</v>
      </c>
      <c r="D1673" s="4"/>
      <c r="E1673" s="4"/>
      <c r="F1673" s="839"/>
      <c r="G1673" s="126"/>
      <c r="H1673" s="186"/>
      <c r="I1673" s="746"/>
      <c r="J1673" s="1491"/>
      <c r="K1673" s="1491"/>
      <c r="L1673" s="125"/>
      <c r="M1673" s="125"/>
      <c r="N1673" s="125"/>
      <c r="O1673" s="125"/>
      <c r="P1673" s="125"/>
      <c r="Q1673" s="125"/>
      <c r="R1673" s="325"/>
      <c r="S1673" s="325"/>
      <c r="T1673" s="325"/>
      <c r="U1673" s="2365"/>
      <c r="V1673" s="325"/>
      <c r="W1673" s="782"/>
      <c r="X1673" s="325"/>
      <c r="Y1673" s="325"/>
      <c r="Z1673" s="325"/>
      <c r="AA1673" s="325"/>
      <c r="AB1673" s="325"/>
      <c r="AC1673" s="925"/>
      <c r="AD1673" s="973"/>
      <c r="AE1673" s="2276"/>
      <c r="AF1673" s="1030"/>
      <c r="AK1673" s="5"/>
    </row>
    <row r="1674" spans="1:37" s="2240" customFormat="1" x14ac:dyDescent="0.25">
      <c r="A1674" s="217">
        <v>1</v>
      </c>
      <c r="B1674" s="217">
        <v>1</v>
      </c>
      <c r="C1674" s="511" t="s">
        <v>214</v>
      </c>
      <c r="D1674" s="4"/>
      <c r="E1674" s="4"/>
      <c r="F1674" s="221">
        <f>SUM(F1675:F1681)</f>
        <v>3294</v>
      </c>
      <c r="G1674" s="186">
        <f>SUM(G1675:G1681)</f>
        <v>823.5</v>
      </c>
      <c r="H1674" s="746">
        <f>SUM(H1675:H1681)</f>
        <v>885</v>
      </c>
      <c r="I1674" s="746">
        <f t="shared" ref="I1674:I1687" si="1610">H1674/G1674*100</f>
        <v>107.46812386156648</v>
      </c>
      <c r="J1674" s="1491"/>
      <c r="K1674" s="1491"/>
      <c r="L1674" s="125"/>
      <c r="M1674" s="125"/>
      <c r="N1674" s="125"/>
      <c r="O1674" s="125"/>
      <c r="P1674" s="125"/>
      <c r="Q1674" s="125"/>
      <c r="R1674" s="325">
        <v>11057.882083636363</v>
      </c>
      <c r="S1674" s="325">
        <v>11057.882083636363</v>
      </c>
      <c r="T1674" s="325">
        <v>11057.882083636363</v>
      </c>
      <c r="U1674" s="2284">
        <f t="shared" ref="U1674" si="1611">R1674/12*$C$3+(S1674-R1674)/11*2+(T1674-S1674)/10*1</f>
        <v>2764.4705209090907</v>
      </c>
      <c r="V1674" s="325">
        <f t="shared" ref="V1674" si="1612">AB1674-AA1674-X1674-W1674</f>
        <v>2391.9631600000002</v>
      </c>
      <c r="W1674" s="782"/>
      <c r="X1674" s="325"/>
      <c r="Y1674" s="325">
        <f>V1674-U1674</f>
        <v>-372.50736090909049</v>
      </c>
      <c r="Z1674" s="325"/>
      <c r="AA1674" s="325">
        <v>0</v>
      </c>
      <c r="AB1674" s="325">
        <v>2391.9631600000002</v>
      </c>
      <c r="AC1674" s="925"/>
      <c r="AD1674" s="973"/>
      <c r="AE1674" s="2276"/>
      <c r="AF1674" s="1030"/>
      <c r="AK1674" s="5"/>
    </row>
    <row r="1675" spans="1:37" s="2240" customFormat="1" x14ac:dyDescent="0.25">
      <c r="A1675" s="217">
        <v>1</v>
      </c>
      <c r="B1675" s="217">
        <v>1</v>
      </c>
      <c r="C1675" s="182" t="s">
        <v>64</v>
      </c>
      <c r="D1675" s="4"/>
      <c r="E1675" s="4"/>
      <c r="F1675" s="221">
        <v>1100</v>
      </c>
      <c r="G1675" s="126">
        <f t="shared" ref="G1675:G1681" si="1613">F1675/12*$C$3</f>
        <v>275</v>
      </c>
      <c r="H1675" s="186">
        <v>329</v>
      </c>
      <c r="I1675" s="746">
        <f t="shared" si="1610"/>
        <v>119.63636363636363</v>
      </c>
      <c r="J1675" s="1491"/>
      <c r="K1675" s="1491"/>
      <c r="L1675" s="125"/>
      <c r="M1675" s="125"/>
      <c r="N1675" s="125"/>
      <c r="O1675" s="125"/>
      <c r="P1675" s="125"/>
      <c r="Q1675" s="125"/>
      <c r="R1675" s="325"/>
      <c r="S1675" s="325"/>
      <c r="T1675" s="325"/>
      <c r="U1675" s="2365"/>
      <c r="V1675" s="325"/>
      <c r="W1675" s="782"/>
      <c r="X1675" s="325"/>
      <c r="Y1675" s="325"/>
      <c r="Z1675" s="325"/>
      <c r="AA1675" s="325"/>
      <c r="AB1675" s="325"/>
      <c r="AC1675" s="925"/>
      <c r="AD1675" s="973"/>
      <c r="AE1675" s="2276"/>
      <c r="AF1675" s="1030"/>
      <c r="AK1675" s="5"/>
    </row>
    <row r="1676" spans="1:37" s="2240" customFormat="1" ht="30" x14ac:dyDescent="0.25">
      <c r="A1676" s="217"/>
      <c r="B1676" s="217">
        <v>1</v>
      </c>
      <c r="C1676" s="1" t="s">
        <v>121</v>
      </c>
      <c r="D1676" s="4"/>
      <c r="E1676" s="4"/>
      <c r="F1676" s="221">
        <v>744</v>
      </c>
      <c r="G1676" s="126">
        <f t="shared" si="1613"/>
        <v>186</v>
      </c>
      <c r="H1676" s="186">
        <v>118</v>
      </c>
      <c r="I1676" s="746">
        <f t="shared" si="1610"/>
        <v>63.44086021505376</v>
      </c>
      <c r="J1676" s="1491"/>
      <c r="K1676" s="1491"/>
      <c r="L1676" s="125"/>
      <c r="M1676" s="125"/>
      <c r="N1676" s="125"/>
      <c r="O1676" s="125"/>
      <c r="P1676" s="125"/>
      <c r="Q1676" s="125"/>
      <c r="R1676" s="325"/>
      <c r="S1676" s="325"/>
      <c r="T1676" s="325"/>
      <c r="U1676" s="2365"/>
      <c r="V1676" s="325"/>
      <c r="W1676" s="782"/>
      <c r="X1676" s="325"/>
      <c r="Y1676" s="325"/>
      <c r="Z1676" s="325"/>
      <c r="AA1676" s="325"/>
      <c r="AB1676" s="325"/>
      <c r="AC1676" s="925"/>
      <c r="AD1676" s="973"/>
      <c r="AE1676" s="2276"/>
      <c r="AF1676" s="1030"/>
      <c r="AK1676" s="5"/>
    </row>
    <row r="1677" spans="1:37" s="2240" customFormat="1" ht="61.5" customHeight="1" x14ac:dyDescent="0.25">
      <c r="A1677" s="217"/>
      <c r="B1677" s="217">
        <v>1</v>
      </c>
      <c r="C1677" s="1" t="s">
        <v>401</v>
      </c>
      <c r="D1677" s="4"/>
      <c r="E1677" s="4"/>
      <c r="F1677" s="221">
        <v>150</v>
      </c>
      <c r="G1677" s="126">
        <f t="shared" si="1613"/>
        <v>37.5</v>
      </c>
      <c r="H1677" s="186">
        <v>36</v>
      </c>
      <c r="I1677" s="746">
        <f t="shared" si="1610"/>
        <v>96</v>
      </c>
      <c r="J1677" s="1491"/>
      <c r="K1677" s="1491"/>
      <c r="L1677" s="125"/>
      <c r="M1677" s="125"/>
      <c r="N1677" s="125"/>
      <c r="O1677" s="125"/>
      <c r="P1677" s="125"/>
      <c r="Q1677" s="125"/>
      <c r="R1677" s="325"/>
      <c r="S1677" s="325"/>
      <c r="T1677" s="325"/>
      <c r="U1677" s="2365"/>
      <c r="V1677" s="325"/>
      <c r="W1677" s="782"/>
      <c r="X1677" s="325"/>
      <c r="Y1677" s="325"/>
      <c r="Z1677" s="325"/>
      <c r="AA1677" s="325"/>
      <c r="AB1677" s="325"/>
      <c r="AC1677" s="925"/>
      <c r="AD1677" s="973"/>
      <c r="AE1677" s="2276"/>
      <c r="AF1677" s="1030"/>
      <c r="AK1677" s="5"/>
    </row>
    <row r="1678" spans="1:37" s="2240" customFormat="1" ht="68.25" customHeight="1" x14ac:dyDescent="0.25">
      <c r="A1678" s="217"/>
      <c r="B1678" s="217">
        <v>1</v>
      </c>
      <c r="C1678" s="1" t="s">
        <v>336</v>
      </c>
      <c r="D1678" s="4"/>
      <c r="E1678" s="4"/>
      <c r="F1678" s="221">
        <v>200</v>
      </c>
      <c r="G1678" s="126">
        <f t="shared" si="1613"/>
        <v>50</v>
      </c>
      <c r="H1678" s="186">
        <v>39</v>
      </c>
      <c r="I1678" s="746">
        <f t="shared" si="1610"/>
        <v>78</v>
      </c>
      <c r="J1678" s="1491"/>
      <c r="K1678" s="1491"/>
      <c r="L1678" s="125"/>
      <c r="M1678" s="125"/>
      <c r="N1678" s="125"/>
      <c r="O1678" s="125"/>
      <c r="P1678" s="125"/>
      <c r="Q1678" s="125"/>
      <c r="R1678" s="325"/>
      <c r="S1678" s="325"/>
      <c r="T1678" s="325"/>
      <c r="U1678" s="2365"/>
      <c r="V1678" s="325"/>
      <c r="W1678" s="782"/>
      <c r="X1678" s="325"/>
      <c r="Y1678" s="325"/>
      <c r="Z1678" s="325"/>
      <c r="AA1678" s="325"/>
      <c r="AB1678" s="325"/>
      <c r="AC1678" s="925"/>
      <c r="AD1678" s="973"/>
      <c r="AE1678" s="2276"/>
      <c r="AF1678" s="1030"/>
      <c r="AK1678" s="5"/>
    </row>
    <row r="1679" spans="1:37" s="2240" customFormat="1" ht="31.5" customHeight="1" x14ac:dyDescent="0.25">
      <c r="A1679" s="217"/>
      <c r="B1679" s="217">
        <v>1</v>
      </c>
      <c r="C1679" s="1" t="s">
        <v>255</v>
      </c>
      <c r="D1679" s="4"/>
      <c r="E1679" s="4"/>
      <c r="F1679" s="221">
        <v>300</v>
      </c>
      <c r="G1679" s="126">
        <f t="shared" si="1613"/>
        <v>75</v>
      </c>
      <c r="H1679" s="186">
        <v>149</v>
      </c>
      <c r="I1679" s="746">
        <f t="shared" si="1610"/>
        <v>198.66666666666666</v>
      </c>
      <c r="J1679" s="1491"/>
      <c r="K1679" s="1491"/>
      <c r="L1679" s="125"/>
      <c r="M1679" s="125"/>
      <c r="N1679" s="125"/>
      <c r="O1679" s="125"/>
      <c r="P1679" s="125"/>
      <c r="Q1679" s="125"/>
      <c r="R1679" s="325"/>
      <c r="S1679" s="325"/>
      <c r="T1679" s="325"/>
      <c r="U1679" s="2365"/>
      <c r="V1679" s="325"/>
      <c r="W1679" s="782"/>
      <c r="X1679" s="325"/>
      <c r="Y1679" s="325"/>
      <c r="Z1679" s="325"/>
      <c r="AA1679" s="325"/>
      <c r="AB1679" s="325"/>
      <c r="AC1679" s="925"/>
      <c r="AD1679" s="973"/>
      <c r="AE1679" s="2276"/>
      <c r="AF1679" s="1030"/>
      <c r="AK1679" s="5"/>
    </row>
    <row r="1680" spans="1:37" s="2240" customFormat="1" ht="33.75" customHeight="1" x14ac:dyDescent="0.25">
      <c r="A1680" s="217">
        <v>1</v>
      </c>
      <c r="B1680" s="217">
        <v>1</v>
      </c>
      <c r="C1680" s="1" t="s">
        <v>260</v>
      </c>
      <c r="D1680" s="4"/>
      <c r="E1680" s="4"/>
      <c r="F1680" s="221">
        <v>300</v>
      </c>
      <c r="G1680" s="126">
        <f t="shared" si="1613"/>
        <v>75</v>
      </c>
      <c r="H1680" s="186">
        <v>84</v>
      </c>
      <c r="I1680" s="746">
        <f t="shared" si="1610"/>
        <v>112.00000000000001</v>
      </c>
      <c r="J1680" s="1491"/>
      <c r="K1680" s="1491"/>
      <c r="L1680" s="125"/>
      <c r="M1680" s="125"/>
      <c r="N1680" s="125"/>
      <c r="O1680" s="125"/>
      <c r="P1680" s="125"/>
      <c r="Q1680" s="125"/>
      <c r="R1680" s="325"/>
      <c r="S1680" s="325"/>
      <c r="T1680" s="325"/>
      <c r="U1680" s="2365"/>
      <c r="V1680" s="325"/>
      <c r="W1680" s="782"/>
      <c r="X1680" s="325"/>
      <c r="Y1680" s="325"/>
      <c r="Z1680" s="325"/>
      <c r="AA1680" s="325"/>
      <c r="AB1680" s="325"/>
      <c r="AC1680" s="925"/>
      <c r="AD1680" s="973"/>
      <c r="AE1680" s="2276"/>
      <c r="AF1680" s="1030"/>
      <c r="AK1680" s="5"/>
    </row>
    <row r="1681" spans="1:37" s="2240" customFormat="1" ht="30" x14ac:dyDescent="0.25">
      <c r="A1681" s="217"/>
      <c r="B1681" s="217">
        <v>1</v>
      </c>
      <c r="C1681" s="1" t="s">
        <v>70</v>
      </c>
      <c r="D1681" s="4"/>
      <c r="E1681" s="4"/>
      <c r="F1681" s="221">
        <v>500</v>
      </c>
      <c r="G1681" s="126">
        <f t="shared" si="1613"/>
        <v>125</v>
      </c>
      <c r="H1681" s="186">
        <v>130</v>
      </c>
      <c r="I1681" s="746">
        <f t="shared" si="1610"/>
        <v>104</v>
      </c>
      <c r="J1681" s="1491"/>
      <c r="K1681" s="1491"/>
      <c r="L1681" s="125"/>
      <c r="M1681" s="125"/>
      <c r="N1681" s="125"/>
      <c r="O1681" s="125"/>
      <c r="P1681" s="125"/>
      <c r="Q1681" s="125"/>
      <c r="R1681" s="325"/>
      <c r="S1681" s="325"/>
      <c r="T1681" s="325"/>
      <c r="U1681" s="2365"/>
      <c r="V1681" s="325"/>
      <c r="W1681" s="782"/>
      <c r="X1681" s="325"/>
      <c r="Y1681" s="325"/>
      <c r="Z1681" s="325"/>
      <c r="AA1681" s="325"/>
      <c r="AB1681" s="325"/>
      <c r="AC1681" s="925"/>
      <c r="AD1681" s="973"/>
      <c r="AE1681" s="2276"/>
      <c r="AF1681" s="1030"/>
      <c r="AK1681" s="5"/>
    </row>
    <row r="1682" spans="1:37" s="2240" customFormat="1" ht="86.25" x14ac:dyDescent="0.25">
      <c r="A1682" s="217"/>
      <c r="B1682" s="217">
        <v>1</v>
      </c>
      <c r="C1682" s="473" t="s">
        <v>464</v>
      </c>
      <c r="D1682" s="4"/>
      <c r="E1682" s="4"/>
      <c r="F1682" s="544">
        <f>F1632</f>
        <v>8536</v>
      </c>
      <c r="G1682" s="544">
        <f>G1632</f>
        <v>2134</v>
      </c>
      <c r="H1682" s="544">
        <f>H1632</f>
        <v>2322</v>
      </c>
      <c r="I1682" s="746">
        <f t="shared" si="1610"/>
        <v>108.80974695407686</v>
      </c>
      <c r="J1682" s="1491"/>
      <c r="K1682" s="1491"/>
      <c r="L1682" s="125"/>
      <c r="M1682" s="125"/>
      <c r="N1682" s="125"/>
      <c r="O1682" s="125"/>
      <c r="P1682" s="125"/>
      <c r="Q1682" s="125"/>
      <c r="R1682" s="325">
        <f t="shared" ref="R1682:AB1682" si="1614">R1632</f>
        <v>38129.584299999995</v>
      </c>
      <c r="S1682" s="325">
        <f t="shared" ref="S1682:T1682" si="1615">S1632</f>
        <v>38129.584299999995</v>
      </c>
      <c r="T1682" s="325">
        <f t="shared" si="1615"/>
        <v>38129.584299999995</v>
      </c>
      <c r="U1682" s="2365">
        <f t="shared" si="1614"/>
        <v>9532.3960749999987</v>
      </c>
      <c r="V1682" s="325">
        <f t="shared" si="1614"/>
        <v>10010.63724</v>
      </c>
      <c r="W1682" s="782">
        <f t="shared" si="1614"/>
        <v>0</v>
      </c>
      <c r="X1682" s="325">
        <f t="shared" si="1614"/>
        <v>0</v>
      </c>
      <c r="Y1682" s="325">
        <f t="shared" si="1614"/>
        <v>478.24116500000127</v>
      </c>
      <c r="Z1682" s="325">
        <f t="shared" si="1614"/>
        <v>0</v>
      </c>
      <c r="AA1682" s="325">
        <f t="shared" si="1614"/>
        <v>-42.556989999999999</v>
      </c>
      <c r="AB1682" s="325">
        <f t="shared" si="1614"/>
        <v>9968.0802500000009</v>
      </c>
      <c r="AC1682" s="925"/>
      <c r="AD1682" s="973"/>
      <c r="AE1682" s="2276"/>
      <c r="AF1682" s="1030"/>
      <c r="AK1682" s="5"/>
    </row>
    <row r="1683" spans="1:37" s="2240" customFormat="1" ht="29.25" x14ac:dyDescent="0.25">
      <c r="A1683" s="217">
        <v>1</v>
      </c>
      <c r="B1683" s="217">
        <v>1</v>
      </c>
      <c r="C1683" s="473" t="s">
        <v>256</v>
      </c>
      <c r="D1683" s="4"/>
      <c r="E1683" s="4"/>
      <c r="F1683" s="544">
        <f>F1654+F1621</f>
        <v>32995</v>
      </c>
      <c r="G1683" s="544">
        <f>G1654+G1621</f>
        <v>8248.75</v>
      </c>
      <c r="H1683" s="544">
        <f>H1654+H1621</f>
        <v>5344.77</v>
      </c>
      <c r="I1683" s="746">
        <f t="shared" si="1610"/>
        <v>64.794908319442342</v>
      </c>
      <c r="J1683" s="1491"/>
      <c r="K1683" s="1491"/>
      <c r="L1683" s="125"/>
      <c r="M1683" s="125"/>
      <c r="N1683" s="125"/>
      <c r="O1683" s="125"/>
      <c r="P1683" s="125"/>
      <c r="Q1683" s="125"/>
      <c r="R1683" s="325"/>
      <c r="S1683" s="325"/>
      <c r="T1683" s="325"/>
      <c r="U1683" s="2365"/>
      <c r="V1683" s="325"/>
      <c r="W1683" s="782"/>
      <c r="X1683" s="325"/>
      <c r="Y1683" s="325"/>
      <c r="Z1683" s="325"/>
      <c r="AA1683" s="325"/>
      <c r="AB1683" s="325"/>
      <c r="AC1683" s="929"/>
      <c r="AD1683" s="973"/>
      <c r="AE1683" s="2276"/>
      <c r="AF1683" s="1030"/>
      <c r="AK1683" s="5"/>
    </row>
    <row r="1684" spans="1:37" s="2240" customFormat="1" ht="43.5" x14ac:dyDescent="0.25">
      <c r="A1684" s="217">
        <v>1</v>
      </c>
      <c r="B1684" s="217">
        <v>1</v>
      </c>
      <c r="C1684" s="473" t="s">
        <v>269</v>
      </c>
      <c r="D1684" s="4"/>
      <c r="E1684" s="4"/>
      <c r="F1684" s="544">
        <f>F1637</f>
        <v>29208</v>
      </c>
      <c r="G1684" s="544">
        <f>G1637</f>
        <v>7302</v>
      </c>
      <c r="H1684" s="544">
        <f>H1637</f>
        <v>8860</v>
      </c>
      <c r="I1684" s="746">
        <f t="shared" si="1610"/>
        <v>121.33662010408108</v>
      </c>
      <c r="J1684" s="1491"/>
      <c r="K1684" s="1491"/>
      <c r="L1684" s="125"/>
      <c r="M1684" s="125"/>
      <c r="N1684" s="125"/>
      <c r="O1684" s="125"/>
      <c r="P1684" s="125"/>
      <c r="Q1684" s="125"/>
      <c r="R1684" s="325"/>
      <c r="S1684" s="325"/>
      <c r="T1684" s="325"/>
      <c r="U1684" s="2365"/>
      <c r="V1684" s="325"/>
      <c r="W1684" s="782"/>
      <c r="X1684" s="325"/>
      <c r="Y1684" s="325"/>
      <c r="Z1684" s="325"/>
      <c r="AA1684" s="325"/>
      <c r="AB1684" s="325"/>
      <c r="AC1684" s="929"/>
      <c r="AD1684" s="973"/>
      <c r="AE1684" s="2276"/>
      <c r="AF1684" s="1030"/>
      <c r="AK1684" s="5"/>
    </row>
    <row r="1685" spans="1:37" s="2240" customFormat="1" ht="29.25" x14ac:dyDescent="0.25">
      <c r="A1685" s="217">
        <v>1</v>
      </c>
      <c r="B1685" s="217">
        <v>1</v>
      </c>
      <c r="C1685" s="473" t="s">
        <v>257</v>
      </c>
      <c r="D1685" s="4"/>
      <c r="E1685" s="4"/>
      <c r="F1685" s="544">
        <f>F1666+F1625</f>
        <v>52689.297872340423</v>
      </c>
      <c r="G1685" s="544">
        <f>G1666+G1625</f>
        <v>13172.324468085106</v>
      </c>
      <c r="H1685" s="544">
        <f>H1666+H1625</f>
        <v>11143.106382978725</v>
      </c>
      <c r="I1685" s="746">
        <f t="shared" si="1610"/>
        <v>84.59483677294071</v>
      </c>
      <c r="J1685" s="1491"/>
      <c r="K1685" s="1491"/>
      <c r="L1685" s="125"/>
      <c r="M1685" s="125"/>
      <c r="N1685" s="125"/>
      <c r="O1685" s="125"/>
      <c r="P1685" s="125"/>
      <c r="Q1685" s="125"/>
      <c r="R1685" s="325"/>
      <c r="S1685" s="325"/>
      <c r="T1685" s="325"/>
      <c r="U1685" s="2365"/>
      <c r="V1685" s="325"/>
      <c r="W1685" s="782"/>
      <c r="X1685" s="325"/>
      <c r="Y1685" s="325"/>
      <c r="Z1685" s="325"/>
      <c r="AA1685" s="325"/>
      <c r="AB1685" s="325"/>
      <c r="AC1685" s="929"/>
      <c r="AD1685" s="973"/>
      <c r="AE1685" s="2276"/>
      <c r="AF1685" s="1030"/>
      <c r="AK1685" s="5"/>
    </row>
    <row r="1686" spans="1:37" s="2240" customFormat="1" ht="29.25" x14ac:dyDescent="0.25">
      <c r="A1686" s="217">
        <v>1</v>
      </c>
      <c r="B1686" s="217">
        <v>1</v>
      </c>
      <c r="C1686" s="473" t="s">
        <v>258</v>
      </c>
      <c r="D1686" s="4"/>
      <c r="E1686" s="4"/>
      <c r="F1686" s="544">
        <f>F1629</f>
        <v>14500</v>
      </c>
      <c r="G1686" s="544">
        <f>G1629</f>
        <v>3625</v>
      </c>
      <c r="H1686" s="544">
        <f>H1629</f>
        <v>3028</v>
      </c>
      <c r="I1686" s="746">
        <f t="shared" si="1610"/>
        <v>83.531034482758628</v>
      </c>
      <c r="J1686" s="1491"/>
      <c r="K1686" s="1491"/>
      <c r="L1686" s="125"/>
      <c r="M1686" s="125"/>
      <c r="N1686" s="125"/>
      <c r="O1686" s="125"/>
      <c r="P1686" s="125"/>
      <c r="Q1686" s="125"/>
      <c r="R1686" s="325"/>
      <c r="S1686" s="325"/>
      <c r="T1686" s="325"/>
      <c r="U1686" s="2284"/>
      <c r="V1686" s="325"/>
      <c r="W1686" s="782"/>
      <c r="X1686" s="325"/>
      <c r="Y1686" s="325"/>
      <c r="Z1686" s="325"/>
      <c r="AA1686" s="325"/>
      <c r="AB1686" s="325"/>
      <c r="AC1686" s="929"/>
      <c r="AD1686" s="973"/>
      <c r="AE1686" s="2276"/>
      <c r="AF1686" s="1030"/>
      <c r="AK1686" s="5"/>
    </row>
    <row r="1687" spans="1:37" s="2240" customFormat="1" x14ac:dyDescent="0.25">
      <c r="A1687" s="217">
        <v>1</v>
      </c>
      <c r="B1687" s="217">
        <v>1</v>
      </c>
      <c r="C1687" s="474" t="s">
        <v>133</v>
      </c>
      <c r="D1687" s="4"/>
      <c r="E1687" s="4"/>
      <c r="F1687" s="544">
        <f>F1683+F1684+F1686+F1625*2.6+F1669/4.2+F1682*2.6+F1670*2.6</f>
        <v>232038.72380952383</v>
      </c>
      <c r="G1687" s="544">
        <f t="shared" ref="G1687:H1687" si="1616">G1683+G1684+G1686+G1625*2.6+G1669/4.2+G1682*2.6+G1670*2.6</f>
        <v>58009.680952380957</v>
      </c>
      <c r="H1687" s="544">
        <f t="shared" si="1616"/>
        <v>51098.389047619057</v>
      </c>
      <c r="I1687" s="746">
        <f t="shared" si="1610"/>
        <v>88.08596808102557</v>
      </c>
      <c r="J1687" s="1491"/>
      <c r="K1687" s="1491"/>
      <c r="L1687" s="125"/>
      <c r="M1687" s="125"/>
      <c r="N1687" s="125"/>
      <c r="O1687" s="125"/>
      <c r="P1687" s="125"/>
      <c r="Q1687" s="125"/>
      <c r="R1687" s="2290">
        <f>R1674+R1670+R1654+R1637+R1632+R1619+R1620+R1661</f>
        <v>424523.25360503636</v>
      </c>
      <c r="S1687" s="2290">
        <f t="shared" ref="S1687:AB1687" si="1617">S1674+S1670+S1654+S1637+S1632+S1619+S1620+S1661</f>
        <v>428387.43840503634</v>
      </c>
      <c r="T1687" s="2290">
        <f t="shared" si="1617"/>
        <v>428387.43840503634</v>
      </c>
      <c r="U1687" s="2594">
        <f t="shared" si="1617"/>
        <v>106833.39245580454</v>
      </c>
      <c r="V1687" s="2290">
        <f t="shared" si="1617"/>
        <v>107816.90999000003</v>
      </c>
      <c r="W1687" s="2595">
        <f t="shared" si="1617"/>
        <v>0</v>
      </c>
      <c r="X1687" s="2290">
        <f t="shared" si="1617"/>
        <v>0</v>
      </c>
      <c r="Y1687" s="2290">
        <f t="shared" si="1617"/>
        <v>983.51753419547583</v>
      </c>
      <c r="Z1687" s="2290">
        <f t="shared" si="1617"/>
        <v>-1211.4432099999999</v>
      </c>
      <c r="AA1687" s="2290">
        <f t="shared" si="1617"/>
        <v>-206.23425000000003</v>
      </c>
      <c r="AB1687" s="2290">
        <f t="shared" si="1617"/>
        <v>107610.67574000002</v>
      </c>
      <c r="AC1687" s="914"/>
      <c r="AD1687" s="2596"/>
      <c r="AE1687" s="2276"/>
      <c r="AF1687" s="1030"/>
      <c r="AK1687" s="5"/>
    </row>
    <row r="1688" spans="1:37" s="2240" customFormat="1" x14ac:dyDescent="0.25">
      <c r="A1688" s="217"/>
      <c r="B1688" s="217">
        <v>1</v>
      </c>
      <c r="C1688" s="3206"/>
      <c r="D1688" s="4"/>
      <c r="E1688" s="4"/>
      <c r="F1688" s="544"/>
      <c r="G1688" s="544"/>
      <c r="H1688" s="544"/>
      <c r="I1688" s="746"/>
      <c r="J1688" s="1491"/>
      <c r="K1688" s="1491"/>
      <c r="L1688" s="125"/>
      <c r="M1688" s="125"/>
      <c r="N1688" s="125"/>
      <c r="O1688" s="125"/>
      <c r="P1688" s="125"/>
      <c r="Q1688" s="125"/>
      <c r="R1688" s="2290"/>
      <c r="S1688" s="2290"/>
      <c r="T1688" s="2290"/>
      <c r="U1688" s="3275"/>
      <c r="V1688" s="2290"/>
      <c r="W1688" s="2595"/>
      <c r="X1688" s="2290"/>
      <c r="Y1688" s="2290"/>
      <c r="Z1688" s="2290"/>
      <c r="AA1688" s="2290"/>
      <c r="AB1688" s="2290"/>
      <c r="AC1688" s="914"/>
      <c r="AD1688" s="2596"/>
      <c r="AE1688" s="2276"/>
      <c r="AF1688" s="1030"/>
      <c r="AK1688" s="5"/>
    </row>
    <row r="1689" spans="1:37" s="2240" customFormat="1" ht="31.5" x14ac:dyDescent="0.25">
      <c r="A1689" s="217"/>
      <c r="B1689" s="217">
        <v>1</v>
      </c>
      <c r="C1689" s="36" t="s">
        <v>571</v>
      </c>
      <c r="D1689" s="4"/>
      <c r="E1689" s="4"/>
      <c r="F1689" s="1091">
        <v>300</v>
      </c>
      <c r="G1689" s="129">
        <f t="shared" ref="G1689:G1693" si="1618">F1689/12*$C$3</f>
        <v>75</v>
      </c>
      <c r="H1689" s="129">
        <v>201</v>
      </c>
      <c r="I1689" s="129">
        <f t="shared" ref="I1689:I1694" si="1619">H1689/G1689*100</f>
        <v>268</v>
      </c>
      <c r="J1689" s="1491"/>
      <c r="K1689" s="1491"/>
      <c r="L1689" s="125"/>
      <c r="M1689" s="125"/>
      <c r="N1689" s="125"/>
      <c r="O1689" s="125"/>
      <c r="P1689" s="125"/>
      <c r="Q1689" s="125"/>
      <c r="R1689" s="2290"/>
      <c r="S1689" s="2290"/>
      <c r="T1689" s="2290"/>
      <c r="U1689" s="2284"/>
      <c r="V1689" s="325"/>
      <c r="W1689" s="782"/>
      <c r="X1689" s="325"/>
      <c r="Y1689" s="325"/>
      <c r="Z1689" s="325"/>
      <c r="AA1689" s="325"/>
      <c r="AB1689" s="325"/>
      <c r="AC1689" s="914"/>
      <c r="AD1689" s="2596"/>
      <c r="AE1689" s="2276"/>
      <c r="AF1689" s="1030"/>
      <c r="AK1689" s="5"/>
    </row>
    <row r="1690" spans="1:37" s="2240" customFormat="1" ht="15.75" x14ac:dyDescent="0.25">
      <c r="A1690" s="217"/>
      <c r="B1690" s="217">
        <v>1</v>
      </c>
      <c r="C1690" s="36" t="s">
        <v>208</v>
      </c>
      <c r="D1690" s="4"/>
      <c r="E1690" s="4"/>
      <c r="F1690" s="1091"/>
      <c r="G1690" s="129">
        <f t="shared" si="1618"/>
        <v>0</v>
      </c>
      <c r="H1690" s="129">
        <v>0</v>
      </c>
      <c r="I1690" s="129" t="e">
        <f t="shared" si="1619"/>
        <v>#DIV/0!</v>
      </c>
      <c r="J1690" s="1491"/>
      <c r="K1690" s="1491"/>
      <c r="L1690" s="125"/>
      <c r="M1690" s="125"/>
      <c r="N1690" s="125"/>
      <c r="O1690" s="125"/>
      <c r="P1690" s="125"/>
      <c r="Q1690" s="125"/>
      <c r="R1690" s="2290"/>
      <c r="S1690" s="2290"/>
      <c r="T1690" s="2290"/>
      <c r="U1690" s="2284"/>
      <c r="V1690" s="325"/>
      <c r="W1690" s="782"/>
      <c r="X1690" s="325"/>
      <c r="Y1690" s="325"/>
      <c r="Z1690" s="325"/>
      <c r="AA1690" s="325"/>
      <c r="AB1690" s="325"/>
      <c r="AC1690" s="914"/>
      <c r="AD1690" s="2596"/>
      <c r="AE1690" s="2276"/>
      <c r="AF1690" s="1030"/>
      <c r="AK1690" s="5"/>
    </row>
    <row r="1691" spans="1:37" s="2240" customFormat="1" ht="31.5" x14ac:dyDescent="0.25">
      <c r="A1691" s="217"/>
      <c r="B1691" s="217">
        <v>1</v>
      </c>
      <c r="C1691" s="36" t="s">
        <v>592</v>
      </c>
      <c r="D1691" s="4"/>
      <c r="E1691" s="4"/>
      <c r="F1691" s="1091"/>
      <c r="G1691" s="129">
        <f t="shared" si="1618"/>
        <v>0</v>
      </c>
      <c r="H1691" s="129">
        <v>0</v>
      </c>
      <c r="I1691" s="129" t="e">
        <f t="shared" si="1619"/>
        <v>#DIV/0!</v>
      </c>
      <c r="J1691" s="1491"/>
      <c r="K1691" s="1491"/>
      <c r="L1691" s="125"/>
      <c r="M1691" s="125"/>
      <c r="N1691" s="125"/>
      <c r="O1691" s="125"/>
      <c r="P1691" s="125"/>
      <c r="Q1691" s="125"/>
      <c r="R1691" s="2290"/>
      <c r="S1691" s="2290"/>
      <c r="T1691" s="2290"/>
      <c r="U1691" s="2284"/>
      <c r="V1691" s="325"/>
      <c r="W1691" s="782"/>
      <c r="X1691" s="325"/>
      <c r="Y1691" s="325"/>
      <c r="Z1691" s="325"/>
      <c r="AA1691" s="325"/>
      <c r="AB1691" s="325"/>
      <c r="AC1691" s="914"/>
      <c r="AD1691" s="2596"/>
      <c r="AE1691" s="2276"/>
      <c r="AF1691" s="1030"/>
      <c r="AK1691" s="5"/>
    </row>
    <row r="1692" spans="1:37" s="2240" customFormat="1" ht="15.75" x14ac:dyDescent="0.25">
      <c r="A1692" s="217"/>
      <c r="B1692" s="217">
        <v>1</v>
      </c>
      <c r="C1692" s="36" t="s">
        <v>244</v>
      </c>
      <c r="D1692" s="4"/>
      <c r="E1692" s="4"/>
      <c r="F1692" s="1091"/>
      <c r="G1692" s="129">
        <f t="shared" si="1618"/>
        <v>0</v>
      </c>
      <c r="H1692" s="129">
        <v>0</v>
      </c>
      <c r="I1692" s="129" t="e">
        <f t="shared" si="1619"/>
        <v>#DIV/0!</v>
      </c>
      <c r="J1692" s="1491"/>
      <c r="K1692" s="1491"/>
      <c r="L1692" s="125"/>
      <c r="M1692" s="125"/>
      <c r="N1692" s="125"/>
      <c r="O1692" s="125"/>
      <c r="P1692" s="125"/>
      <c r="Q1692" s="125"/>
      <c r="R1692" s="2290"/>
      <c r="S1692" s="2290"/>
      <c r="T1692" s="2290"/>
      <c r="U1692" s="2284"/>
      <c r="V1692" s="325"/>
      <c r="W1692" s="782"/>
      <c r="X1692" s="325"/>
      <c r="Y1692" s="325"/>
      <c r="Z1692" s="325"/>
      <c r="AA1692" s="325"/>
      <c r="AB1692" s="325"/>
      <c r="AC1692" s="914"/>
      <c r="AD1692" s="2596"/>
      <c r="AE1692" s="2276"/>
      <c r="AF1692" s="1030"/>
      <c r="AK1692" s="5"/>
    </row>
    <row r="1693" spans="1:37" s="2240" customFormat="1" ht="15.75" x14ac:dyDescent="0.25">
      <c r="A1693" s="217"/>
      <c r="B1693" s="217">
        <v>1</v>
      </c>
      <c r="C1693" s="36" t="s">
        <v>572</v>
      </c>
      <c r="D1693" s="4"/>
      <c r="E1693" s="4"/>
      <c r="F1693" s="1091"/>
      <c r="G1693" s="129">
        <f t="shared" si="1618"/>
        <v>0</v>
      </c>
      <c r="H1693" s="129">
        <v>0</v>
      </c>
      <c r="I1693" s="129" t="e">
        <f t="shared" si="1619"/>
        <v>#DIV/0!</v>
      </c>
      <c r="J1693" s="1491"/>
      <c r="K1693" s="1491"/>
      <c r="L1693" s="125"/>
      <c r="M1693" s="125"/>
      <c r="N1693" s="125"/>
      <c r="O1693" s="125"/>
      <c r="P1693" s="125"/>
      <c r="Q1693" s="125"/>
      <c r="R1693" s="2290"/>
      <c r="S1693" s="2290"/>
      <c r="T1693" s="2290"/>
      <c r="U1693" s="2284"/>
      <c r="V1693" s="325"/>
      <c r="W1693" s="782"/>
      <c r="X1693" s="325"/>
      <c r="Y1693" s="325"/>
      <c r="Z1693" s="325"/>
      <c r="AA1693" s="325"/>
      <c r="AB1693" s="325"/>
      <c r="AC1693" s="914"/>
      <c r="AD1693" s="2596"/>
      <c r="AE1693" s="2276"/>
      <c r="AF1693" s="1030"/>
      <c r="AK1693" s="5"/>
    </row>
    <row r="1694" spans="1:37" s="2240" customFormat="1" x14ac:dyDescent="0.25">
      <c r="A1694" s="217"/>
      <c r="B1694" s="217">
        <v>1</v>
      </c>
      <c r="C1694" s="523" t="s">
        <v>206</v>
      </c>
      <c r="D1694" s="4"/>
      <c r="E1694" s="4"/>
      <c r="F1694" s="258">
        <f>SUM(F1689:F1693)</f>
        <v>300</v>
      </c>
      <c r="G1694" s="1109">
        <f t="shared" ref="G1694:H1694" si="1620">SUM(G1689:G1693)</f>
        <v>75</v>
      </c>
      <c r="H1694" s="1109">
        <f t="shared" si="1620"/>
        <v>201</v>
      </c>
      <c r="I1694" s="1109">
        <f t="shared" si="1619"/>
        <v>268</v>
      </c>
      <c r="J1694" s="1491"/>
      <c r="K1694" s="1491"/>
      <c r="L1694" s="125"/>
      <c r="M1694" s="125"/>
      <c r="N1694" s="125"/>
      <c r="O1694" s="125"/>
      <c r="P1694" s="125"/>
      <c r="Q1694" s="125"/>
      <c r="R1694" s="2290">
        <v>2486.16</v>
      </c>
      <c r="S1694" s="2290">
        <v>2486.16</v>
      </c>
      <c r="T1694" s="2290">
        <v>2486.16</v>
      </c>
      <c r="U1694" s="876">
        <f t="shared" ref="U1694" si="1621">R1694/12*$C$3+(S1694-R1694)/11*1</f>
        <v>621.54</v>
      </c>
      <c r="V1694" s="325">
        <f t="shared" ref="V1694" si="1622">AB1694-AA1694-X1694-W1694</f>
        <v>1634.6812</v>
      </c>
      <c r="W1694" s="782"/>
      <c r="X1694" s="325"/>
      <c r="Y1694" s="325">
        <f>V1694-U1694</f>
        <v>1013.1412</v>
      </c>
      <c r="Z1694" s="325"/>
      <c r="AA1694" s="325">
        <v>0</v>
      </c>
      <c r="AB1694" s="325">
        <v>1634.6812</v>
      </c>
      <c r="AC1694" s="914"/>
      <c r="AD1694" s="2596"/>
      <c r="AE1694" s="2276"/>
      <c r="AF1694" s="1030"/>
      <c r="AK1694" s="5"/>
    </row>
    <row r="1695" spans="1:37" s="2240" customFormat="1" x14ac:dyDescent="0.25">
      <c r="A1695" s="217">
        <v>1</v>
      </c>
      <c r="B1695" s="217">
        <v>1</v>
      </c>
      <c r="C1695" s="2" t="s">
        <v>28</v>
      </c>
      <c r="D1695" s="2"/>
      <c r="E1695" s="2"/>
      <c r="F1695" s="52"/>
      <c r="G1695" s="2503"/>
      <c r="H1695" s="2503"/>
      <c r="I1695" s="2503"/>
      <c r="J1695" s="2501"/>
      <c r="K1695" s="2501"/>
      <c r="L1695" s="2497"/>
      <c r="M1695" s="2497"/>
      <c r="N1695" s="2497"/>
      <c r="O1695" s="2497"/>
      <c r="P1695" s="2497"/>
      <c r="Q1695" s="2497"/>
      <c r="R1695" s="369"/>
      <c r="S1695" s="369"/>
      <c r="T1695" s="369"/>
      <c r="U1695" s="2773"/>
      <c r="V1695" s="369"/>
      <c r="W1695" s="1123"/>
      <c r="X1695" s="369"/>
      <c r="Y1695" s="369"/>
      <c r="Z1695" s="369"/>
      <c r="AA1695" s="369"/>
      <c r="AB1695" s="369"/>
      <c r="AC1695" s="2504"/>
      <c r="AD1695" s="918"/>
      <c r="AE1695" s="2276"/>
      <c r="AF1695" s="1030"/>
      <c r="AK1695" s="5"/>
    </row>
    <row r="1696" spans="1:37" s="2240" customFormat="1" x14ac:dyDescent="0.25">
      <c r="A1696" s="217">
        <v>1</v>
      </c>
      <c r="B1696" s="217">
        <v>1</v>
      </c>
      <c r="C1696" s="1025" t="s">
        <v>122</v>
      </c>
      <c r="D1696" s="2"/>
      <c r="E1696" s="523"/>
      <c r="F1696" s="1973"/>
      <c r="G1696" s="1472"/>
      <c r="H1696" s="1472"/>
      <c r="I1696" s="1472"/>
      <c r="J1696" s="1974"/>
      <c r="K1696" s="199"/>
      <c r="L1696" s="1472"/>
      <c r="M1696" s="1472"/>
      <c r="N1696" s="1472"/>
      <c r="O1696" s="156"/>
      <c r="P1696" s="156"/>
      <c r="Q1696" s="156"/>
      <c r="R1696" s="2506"/>
      <c r="S1696" s="2506"/>
      <c r="T1696" s="2506"/>
      <c r="U1696" s="2507"/>
      <c r="V1696" s="2506"/>
      <c r="W1696" s="2597"/>
      <c r="X1696" s="2506"/>
      <c r="Y1696" s="2506"/>
      <c r="Z1696" s="2506"/>
      <c r="AA1696" s="2506"/>
      <c r="AB1696" s="2506"/>
      <c r="AC1696" s="1911"/>
      <c r="AD1696" s="2598"/>
      <c r="AE1696" s="2276"/>
      <c r="AF1696" s="1030"/>
      <c r="AK1696" s="5"/>
    </row>
    <row r="1697" spans="1:263" s="2240" customFormat="1" x14ac:dyDescent="0.25">
      <c r="A1697" s="217"/>
      <c r="B1697" s="217">
        <v>1</v>
      </c>
      <c r="C1697" s="2238" t="s">
        <v>124</v>
      </c>
      <c r="D1697" s="2238"/>
      <c r="E1697" s="552">
        <v>240</v>
      </c>
      <c r="F1697" s="221">
        <v>250</v>
      </c>
      <c r="G1697" s="126">
        <f>ROUND(F1697/12*$C$3,0)</f>
        <v>63</v>
      </c>
      <c r="H1697" s="126">
        <v>69</v>
      </c>
      <c r="I1697" s="126">
        <f t="shared" ref="I1697:I1704" si="1623">H1697/G1697*100</f>
        <v>109.52380952380953</v>
      </c>
      <c r="J1697" s="183">
        <v>4</v>
      </c>
      <c r="K1697" s="155">
        <f>N1697/H1697</f>
        <v>4</v>
      </c>
      <c r="L1697" s="156">
        <f>ROUND(F1697*J1697,0)</f>
        <v>1000</v>
      </c>
      <c r="M1697" s="156">
        <f>ROUND(L1697/12*$C$3,0)</f>
        <v>250</v>
      </c>
      <c r="N1697" s="156">
        <v>276</v>
      </c>
      <c r="O1697" s="156">
        <f>N1697/M1697*100</f>
        <v>110.4</v>
      </c>
      <c r="P1697" s="156">
        <f>L1697/E1697</f>
        <v>4.166666666666667</v>
      </c>
      <c r="Q1697" s="156">
        <f>N1697/$C$3*12/P1697</f>
        <v>264.95999999999998</v>
      </c>
      <c r="R1697" s="325"/>
      <c r="S1697" s="325"/>
      <c r="T1697" s="325"/>
      <c r="U1697" s="2508"/>
      <c r="V1697" s="2506"/>
      <c r="W1697" s="2597"/>
      <c r="X1697" s="2506"/>
      <c r="Y1697" s="2506"/>
      <c r="Z1697" s="2506"/>
      <c r="AA1697" s="325"/>
      <c r="AB1697" s="325"/>
      <c r="AC1697" s="941"/>
      <c r="AD1697" s="973"/>
      <c r="AE1697" s="2276"/>
      <c r="AF1697" s="1030"/>
      <c r="AK1697" s="5"/>
    </row>
    <row r="1698" spans="1:263" s="2240" customFormat="1" x14ac:dyDescent="0.25">
      <c r="A1698" s="217"/>
      <c r="B1698" s="217">
        <v>1</v>
      </c>
      <c r="C1698" s="2238" t="s">
        <v>44</v>
      </c>
      <c r="D1698" s="2238"/>
      <c r="E1698" s="2236">
        <v>240</v>
      </c>
      <c r="F1698" s="221">
        <v>1181</v>
      </c>
      <c r="G1698" s="126">
        <f>ROUND(F1698/12*$C$3,0)</f>
        <v>295</v>
      </c>
      <c r="H1698" s="126">
        <v>223</v>
      </c>
      <c r="I1698" s="126">
        <f t="shared" si="1623"/>
        <v>75.593220338983045</v>
      </c>
      <c r="J1698" s="183">
        <v>8</v>
      </c>
      <c r="K1698" s="155">
        <f>N1698/H1698</f>
        <v>7.9775784753363226</v>
      </c>
      <c r="L1698" s="156">
        <f>ROUND(F1698*J1698,0)</f>
        <v>9448</v>
      </c>
      <c r="M1698" s="156">
        <f>ROUND(L1698/12*$C$3,0)</f>
        <v>2362</v>
      </c>
      <c r="N1698" s="156">
        <v>1779</v>
      </c>
      <c r="O1698" s="156">
        <f>N1698/M1698*100</f>
        <v>75.317527519051652</v>
      </c>
      <c r="P1698" s="156">
        <f>L1698/E1698</f>
        <v>39.366666666666667</v>
      </c>
      <c r="Q1698" s="156">
        <f>N1698/$C$3*12/P1698</f>
        <v>180.76206604572397</v>
      </c>
      <c r="R1698" s="325"/>
      <c r="S1698" s="325"/>
      <c r="T1698" s="325"/>
      <c r="U1698" s="2507"/>
      <c r="V1698" s="2506"/>
      <c r="W1698" s="2597"/>
      <c r="X1698" s="2506"/>
      <c r="Y1698" s="2506"/>
      <c r="Z1698" s="2506"/>
      <c r="AA1698" s="325"/>
      <c r="AB1698" s="325"/>
      <c r="AC1698" s="941"/>
      <c r="AD1698" s="973"/>
      <c r="AE1698" s="2276"/>
      <c r="AF1698" s="1030"/>
      <c r="AK1698" s="5"/>
    </row>
    <row r="1699" spans="1:263" s="150" customFormat="1" x14ac:dyDescent="0.25">
      <c r="A1699" s="217"/>
      <c r="B1699" s="217">
        <v>1</v>
      </c>
      <c r="C1699" s="523" t="s">
        <v>148</v>
      </c>
      <c r="D1699" s="1692"/>
      <c r="E1699" s="1629"/>
      <c r="F1699" s="245">
        <f>SUM(F1697:F1698)</f>
        <v>1431</v>
      </c>
      <c r="G1699" s="746">
        <f t="shared" ref="G1699:H1699" si="1624">SUM(G1697:G1698)</f>
        <v>358</v>
      </c>
      <c r="H1699" s="746">
        <f t="shared" si="1624"/>
        <v>292</v>
      </c>
      <c r="I1699" s="746">
        <f t="shared" si="1623"/>
        <v>81.564245810055866</v>
      </c>
      <c r="J1699" s="746">
        <f>IF(F1699=0,0,L1699/F1699)</f>
        <v>7.3011879804332631</v>
      </c>
      <c r="K1699" s="746">
        <f>N1699/H1699</f>
        <v>7.0376712328767121</v>
      </c>
      <c r="L1699" s="746">
        <f t="shared" ref="L1699:P1699" si="1625">SUM(L1697:L1698)</f>
        <v>10448</v>
      </c>
      <c r="M1699" s="746">
        <f t="shared" si="1625"/>
        <v>2612</v>
      </c>
      <c r="N1699" s="746">
        <f t="shared" si="1625"/>
        <v>2055</v>
      </c>
      <c r="O1699" s="746">
        <f>N1699/M1699*100</f>
        <v>78.675344563552827</v>
      </c>
      <c r="P1699" s="746">
        <f t="shared" si="1625"/>
        <v>43.533333333333331</v>
      </c>
      <c r="Q1699" s="746">
        <f>N1699/$C$3*12/P1699</f>
        <v>188.8208269525268</v>
      </c>
      <c r="R1699" s="325"/>
      <c r="S1699" s="325"/>
      <c r="T1699" s="325"/>
      <c r="U1699" s="2496"/>
      <c r="V1699" s="325"/>
      <c r="W1699" s="782"/>
      <c r="X1699" s="325"/>
      <c r="Y1699" s="325"/>
      <c r="Z1699" s="325"/>
      <c r="AA1699" s="325"/>
      <c r="AB1699" s="325"/>
      <c r="AC1699" s="929"/>
      <c r="AD1699" s="973"/>
      <c r="AE1699" s="2276"/>
      <c r="AF1699" s="1030"/>
      <c r="AG1699" s="2240"/>
      <c r="AH1699" s="2240"/>
      <c r="AI1699" s="2240"/>
      <c r="AJ1699" s="2240"/>
      <c r="AK1699" s="5"/>
      <c r="AL1699" s="2240"/>
      <c r="AM1699" s="2240"/>
      <c r="AN1699" s="2240"/>
      <c r="AO1699" s="2240"/>
      <c r="AP1699" s="2240"/>
      <c r="AQ1699" s="2240"/>
      <c r="AR1699" s="2240"/>
      <c r="AS1699" s="2240"/>
      <c r="AT1699" s="2240"/>
      <c r="AU1699" s="2240"/>
      <c r="AV1699" s="2240"/>
      <c r="AW1699" s="2240"/>
      <c r="AX1699" s="2240"/>
      <c r="AY1699" s="2240"/>
      <c r="AZ1699" s="2240"/>
      <c r="BA1699" s="2240"/>
      <c r="BB1699" s="2240"/>
      <c r="BC1699" s="2240"/>
      <c r="BD1699" s="2240"/>
      <c r="BE1699" s="2240"/>
      <c r="BF1699" s="2240"/>
      <c r="BG1699" s="2240"/>
      <c r="BH1699" s="2240"/>
      <c r="BI1699" s="2240"/>
      <c r="BJ1699" s="2240"/>
      <c r="BK1699" s="2240"/>
      <c r="BL1699" s="2240"/>
      <c r="BM1699" s="2240"/>
      <c r="BN1699" s="2240"/>
      <c r="BO1699" s="2240"/>
      <c r="BP1699" s="2240"/>
      <c r="BQ1699" s="2240"/>
      <c r="BR1699" s="2240"/>
      <c r="BS1699" s="2240"/>
      <c r="BT1699" s="2240"/>
      <c r="BU1699" s="2240"/>
      <c r="BV1699" s="2240"/>
      <c r="BW1699" s="2240"/>
      <c r="BX1699" s="2240"/>
      <c r="BY1699" s="2240"/>
      <c r="BZ1699" s="2240"/>
      <c r="CA1699" s="2240"/>
      <c r="CB1699" s="2240"/>
      <c r="CC1699" s="2240"/>
      <c r="CD1699" s="2240"/>
      <c r="CE1699" s="2240"/>
      <c r="CF1699" s="2240"/>
      <c r="CG1699" s="2240"/>
      <c r="CH1699" s="2240"/>
      <c r="CI1699" s="2240"/>
      <c r="CJ1699" s="2240"/>
      <c r="CK1699" s="2240"/>
      <c r="CL1699" s="2240"/>
      <c r="CM1699" s="2240"/>
      <c r="CN1699" s="2240"/>
      <c r="CO1699" s="2240"/>
      <c r="CP1699" s="2240"/>
      <c r="CQ1699" s="2240"/>
      <c r="CR1699" s="2240"/>
      <c r="CS1699" s="2240"/>
      <c r="CT1699" s="2240"/>
      <c r="CU1699" s="2240"/>
      <c r="CV1699" s="2240"/>
      <c r="CW1699" s="2240"/>
      <c r="CX1699" s="2240"/>
      <c r="CY1699" s="2240"/>
      <c r="CZ1699" s="2240"/>
      <c r="DA1699" s="2240"/>
      <c r="DB1699" s="2240"/>
      <c r="DC1699" s="2240"/>
      <c r="DD1699" s="2240"/>
      <c r="DE1699" s="2240"/>
      <c r="DF1699" s="2240"/>
      <c r="DG1699" s="2240"/>
      <c r="DH1699" s="2240"/>
      <c r="DI1699" s="2240"/>
      <c r="DJ1699" s="2240"/>
      <c r="DK1699" s="2240"/>
      <c r="DL1699" s="2240"/>
      <c r="DM1699" s="2240"/>
      <c r="DN1699" s="2240"/>
      <c r="DO1699" s="2240"/>
      <c r="DP1699" s="2240"/>
      <c r="DQ1699" s="2240"/>
      <c r="DR1699" s="2240"/>
      <c r="DS1699" s="2240"/>
      <c r="DT1699" s="2240"/>
      <c r="DU1699" s="2240"/>
      <c r="DV1699" s="2240"/>
      <c r="DW1699" s="2240"/>
      <c r="DX1699" s="2240"/>
      <c r="DY1699" s="2240"/>
      <c r="DZ1699" s="2240"/>
      <c r="EA1699" s="2240"/>
      <c r="EB1699" s="2240"/>
      <c r="EC1699" s="2240"/>
      <c r="ED1699" s="2240"/>
      <c r="EE1699" s="2240"/>
      <c r="EF1699" s="2240"/>
      <c r="EG1699" s="2240"/>
      <c r="EH1699" s="2240"/>
      <c r="EI1699" s="2240"/>
      <c r="EJ1699" s="2240"/>
      <c r="EK1699" s="2240"/>
      <c r="EL1699" s="2240"/>
      <c r="EM1699" s="2240"/>
      <c r="EN1699" s="2240"/>
      <c r="EO1699" s="2240"/>
      <c r="EP1699" s="2240"/>
      <c r="EQ1699" s="2240"/>
      <c r="ER1699" s="2240"/>
      <c r="ES1699" s="2240"/>
      <c r="ET1699" s="2240"/>
      <c r="EU1699" s="2240"/>
      <c r="EV1699" s="2240"/>
      <c r="EW1699" s="2240"/>
      <c r="EX1699" s="2240"/>
      <c r="EY1699" s="2240"/>
      <c r="EZ1699" s="2240"/>
      <c r="FA1699" s="2240"/>
      <c r="FB1699" s="2240"/>
      <c r="FC1699" s="2240"/>
      <c r="FD1699" s="2240"/>
      <c r="FE1699" s="2240"/>
      <c r="FF1699" s="2240"/>
      <c r="FG1699" s="2240"/>
      <c r="FH1699" s="2240"/>
      <c r="FI1699" s="2240"/>
      <c r="FJ1699" s="2240"/>
      <c r="FK1699" s="2240"/>
      <c r="FL1699" s="2240"/>
      <c r="FM1699" s="2240"/>
      <c r="FN1699" s="2240"/>
      <c r="FO1699" s="2240"/>
      <c r="FP1699" s="2240"/>
      <c r="FQ1699" s="2240"/>
      <c r="FR1699" s="2240"/>
      <c r="FS1699" s="2240"/>
      <c r="FT1699" s="2240"/>
      <c r="FU1699" s="2240"/>
      <c r="FV1699" s="2240"/>
      <c r="FW1699" s="2240"/>
      <c r="FX1699" s="2240"/>
      <c r="FY1699" s="2240"/>
      <c r="FZ1699" s="2240"/>
      <c r="GA1699" s="2240"/>
      <c r="GB1699" s="2240"/>
      <c r="GC1699" s="2240"/>
      <c r="GD1699" s="2240"/>
      <c r="GE1699" s="2240"/>
      <c r="GF1699" s="2240"/>
      <c r="GG1699" s="2240"/>
      <c r="GH1699" s="2240"/>
      <c r="GI1699" s="2240"/>
      <c r="GJ1699" s="2240"/>
      <c r="GK1699" s="2240"/>
      <c r="GL1699" s="2240"/>
      <c r="GM1699" s="2240"/>
      <c r="GN1699" s="2240"/>
      <c r="GO1699" s="2240"/>
      <c r="GP1699" s="2240"/>
      <c r="GQ1699" s="2240"/>
      <c r="GR1699" s="2240"/>
      <c r="GS1699" s="2240"/>
      <c r="GT1699" s="2240"/>
      <c r="GU1699" s="2240"/>
      <c r="GV1699" s="2240"/>
      <c r="GW1699" s="2240"/>
      <c r="GX1699" s="2240"/>
      <c r="GY1699" s="2240"/>
      <c r="GZ1699" s="2240"/>
      <c r="HA1699" s="2240"/>
      <c r="HB1699" s="2240"/>
      <c r="HC1699" s="2240"/>
      <c r="HD1699" s="2240"/>
      <c r="HE1699" s="2240"/>
      <c r="HF1699" s="2240"/>
      <c r="HG1699" s="2240"/>
      <c r="HH1699" s="2240"/>
      <c r="HI1699" s="2240"/>
      <c r="HJ1699" s="2240"/>
      <c r="HK1699" s="2240"/>
      <c r="HL1699" s="2240"/>
      <c r="HM1699" s="2240"/>
      <c r="HN1699" s="2240"/>
      <c r="HO1699" s="2240"/>
      <c r="HP1699" s="2240"/>
      <c r="HQ1699" s="2240"/>
      <c r="HR1699" s="2240"/>
      <c r="HS1699" s="2240"/>
      <c r="HT1699" s="2240"/>
      <c r="HU1699" s="2240"/>
      <c r="HV1699" s="2240"/>
      <c r="HW1699" s="2240"/>
      <c r="HX1699" s="2240"/>
      <c r="HY1699" s="2240"/>
      <c r="HZ1699" s="2240"/>
      <c r="IA1699" s="2240"/>
      <c r="IB1699" s="2240"/>
      <c r="IC1699" s="2240"/>
      <c r="ID1699" s="2240"/>
      <c r="IE1699" s="2240"/>
      <c r="IF1699" s="2240"/>
      <c r="IG1699" s="2240"/>
      <c r="IH1699" s="2240"/>
      <c r="II1699" s="2240"/>
      <c r="IJ1699" s="2240"/>
      <c r="IK1699" s="2240"/>
      <c r="IL1699" s="2240"/>
      <c r="IM1699" s="2240"/>
      <c r="IN1699" s="2240"/>
      <c r="IO1699" s="2240"/>
      <c r="IP1699" s="2240"/>
      <c r="IQ1699" s="2240"/>
      <c r="IR1699" s="2240"/>
      <c r="IS1699" s="2240"/>
      <c r="IT1699" s="2240"/>
      <c r="IU1699" s="2240"/>
      <c r="IV1699" s="2240"/>
      <c r="IW1699" s="2240"/>
      <c r="IX1699" s="2240"/>
      <c r="IY1699" s="2240"/>
      <c r="IZ1699" s="2240"/>
      <c r="JA1699" s="2240"/>
      <c r="JB1699" s="2240"/>
      <c r="JC1699" s="2240"/>
    </row>
    <row r="1700" spans="1:263" s="2240" customFormat="1" ht="29.25" x14ac:dyDescent="0.25">
      <c r="A1700" s="217">
        <v>1</v>
      </c>
      <c r="B1700" s="217">
        <v>1</v>
      </c>
      <c r="C1700" s="705" t="s">
        <v>134</v>
      </c>
      <c r="D1700" s="705"/>
      <c r="E1700" s="705"/>
      <c r="F1700" s="1973">
        <f>F1699</f>
        <v>1431</v>
      </c>
      <c r="G1700" s="2509">
        <f t="shared" ref="G1700:H1700" si="1626">G1699</f>
        <v>358</v>
      </c>
      <c r="H1700" s="2509">
        <f t="shared" si="1626"/>
        <v>292</v>
      </c>
      <c r="I1700" s="2509">
        <f t="shared" si="1623"/>
        <v>81.564245810055866</v>
      </c>
      <c r="J1700" s="2291">
        <f>IF(F1700=0,0,L1700/F1700)</f>
        <v>7.3011879804332631</v>
      </c>
      <c r="K1700" s="2291">
        <f>N1700/H1700</f>
        <v>7.0376712328767121</v>
      </c>
      <c r="L1700" s="2509">
        <f>L1699</f>
        <v>10448</v>
      </c>
      <c r="M1700" s="2509">
        <f>M1699</f>
        <v>2612</v>
      </c>
      <c r="N1700" s="2509">
        <f>N1699</f>
        <v>2055</v>
      </c>
      <c r="O1700" s="2509">
        <f>N1700/M1700*100</f>
        <v>78.675344563552827</v>
      </c>
      <c r="P1700" s="2509">
        <f>P1699</f>
        <v>43.533333333333331</v>
      </c>
      <c r="Q1700" s="156">
        <f>N1700/$C$3*12/P1700</f>
        <v>188.8208269525268</v>
      </c>
      <c r="R1700" s="2291">
        <v>33392.163060748797</v>
      </c>
      <c r="S1700" s="2291">
        <v>33392.163060748797</v>
      </c>
      <c r="T1700" s="2291">
        <v>33392.163060748797</v>
      </c>
      <c r="U1700" s="876">
        <f t="shared" ref="U1700" si="1627">R1700/12*$C$3+(S1700-R1700)/11*2+(T1700-S1700)/10*1</f>
        <v>8348.0407651871992</v>
      </c>
      <c r="V1700" s="2506">
        <f t="shared" ref="V1700" si="1628">AB1700-AA1700-X1700-W1700</f>
        <v>8318.271999999999</v>
      </c>
      <c r="W1700" s="2597"/>
      <c r="X1700" s="2506"/>
      <c r="Y1700" s="2506">
        <f>V1700-U1700</f>
        <v>-29.768765187200188</v>
      </c>
      <c r="Z1700" s="2506"/>
      <c r="AA1700" s="2291">
        <v>-125.88048000000001</v>
      </c>
      <c r="AB1700" s="2291">
        <v>8192.3915199999992</v>
      </c>
      <c r="AC1700" s="1917"/>
      <c r="AD1700" s="2593"/>
      <c r="AE1700" s="2276"/>
      <c r="AF1700" s="1030"/>
      <c r="AK1700" s="5"/>
    </row>
    <row r="1701" spans="1:263" s="2240" customFormat="1" x14ac:dyDescent="0.25">
      <c r="A1701" s="217">
        <v>1</v>
      </c>
      <c r="B1701" s="217">
        <v>1</v>
      </c>
      <c r="C1701" s="705" t="s">
        <v>194</v>
      </c>
      <c r="D1701" s="705"/>
      <c r="E1701" s="705"/>
      <c r="F1701" s="1977">
        <f>F1704</f>
        <v>8500</v>
      </c>
      <c r="G1701" s="2509">
        <f>G1704</f>
        <v>2125</v>
      </c>
      <c r="H1701" s="279">
        <f>H1704</f>
        <v>1978</v>
      </c>
      <c r="I1701" s="2509">
        <f t="shared" si="1623"/>
        <v>93.082352941176467</v>
      </c>
      <c r="J1701" s="1978"/>
      <c r="K1701" s="1239"/>
      <c r="L1701" s="2511"/>
      <c r="M1701" s="2511"/>
      <c r="N1701" s="2511"/>
      <c r="O1701" s="281"/>
      <c r="P1701" s="2511"/>
      <c r="Q1701" s="281"/>
      <c r="R1701" s="2395"/>
      <c r="S1701" s="2395"/>
      <c r="T1701" s="2395"/>
      <c r="U1701" s="2366"/>
      <c r="V1701" s="2716"/>
      <c r="W1701" s="2717"/>
      <c r="X1701" s="2716"/>
      <c r="Y1701" s="2716"/>
      <c r="Z1701" s="2716"/>
      <c r="AA1701" s="2395"/>
      <c r="AB1701" s="2395"/>
      <c r="AC1701" s="1917"/>
      <c r="AD1701" s="2718"/>
      <c r="AE1701" s="2276"/>
      <c r="AF1701" s="1030"/>
      <c r="AK1701" s="5"/>
    </row>
    <row r="1702" spans="1:263" s="2240" customFormat="1" x14ac:dyDescent="0.25">
      <c r="A1702" s="217">
        <v>1</v>
      </c>
      <c r="B1702" s="217">
        <v>1</v>
      </c>
      <c r="C1702" s="699" t="s">
        <v>195</v>
      </c>
      <c r="D1702" s="699"/>
      <c r="E1702" s="699"/>
      <c r="F1702" s="226">
        <f>F1704-F1703</f>
        <v>8500</v>
      </c>
      <c r="G1702" s="2510">
        <f>ROUND(F1702/12*$C$3,0)</f>
        <v>2125</v>
      </c>
      <c r="H1702" s="223">
        <f>H1704-H1703</f>
        <v>1978</v>
      </c>
      <c r="I1702" s="2510">
        <f t="shared" si="1623"/>
        <v>93.082352941176467</v>
      </c>
      <c r="J1702" s="1724"/>
      <c r="K1702" s="1239"/>
      <c r="L1702" s="2564"/>
      <c r="M1702" s="2564"/>
      <c r="N1702" s="2564"/>
      <c r="O1702" s="281"/>
      <c r="P1702" s="2564"/>
      <c r="Q1702" s="281"/>
      <c r="R1702" s="2565"/>
      <c r="S1702" s="2565"/>
      <c r="T1702" s="2565"/>
      <c r="U1702" s="2366"/>
      <c r="V1702" s="2719"/>
      <c r="W1702" s="2720"/>
      <c r="X1702" s="2719"/>
      <c r="Y1702" s="2719"/>
      <c r="Z1702" s="2719"/>
      <c r="AA1702" s="2565"/>
      <c r="AB1702" s="2565"/>
      <c r="AC1702" s="2512"/>
      <c r="AD1702" s="2695"/>
      <c r="AE1702" s="2276"/>
      <c r="AF1702" s="1030"/>
      <c r="AK1702" s="5"/>
    </row>
    <row r="1703" spans="1:263" s="2240" customFormat="1" ht="30" x14ac:dyDescent="0.25">
      <c r="A1703" s="217">
        <v>1</v>
      </c>
      <c r="B1703" s="217">
        <v>1</v>
      </c>
      <c r="C1703" s="699" t="s">
        <v>196</v>
      </c>
      <c r="D1703" s="699"/>
      <c r="E1703" s="699"/>
      <c r="F1703" s="226"/>
      <c r="G1703" s="2510">
        <f t="shared" ref="G1703:G1704" si="1629">ROUND(F1703/12*$C$3,0)</f>
        <v>0</v>
      </c>
      <c r="H1703" s="2148"/>
      <c r="I1703" s="2510" t="e">
        <f t="shared" si="1623"/>
        <v>#DIV/0!</v>
      </c>
      <c r="J1703" s="1724"/>
      <c r="K1703" s="1239"/>
      <c r="L1703" s="2564"/>
      <c r="M1703" s="2510"/>
      <c r="N1703" s="2564"/>
      <c r="O1703" s="281"/>
      <c r="P1703" s="2510"/>
      <c r="Q1703" s="281"/>
      <c r="R1703" s="2565"/>
      <c r="S1703" s="2565"/>
      <c r="T1703" s="2565"/>
      <c r="U1703" s="2366"/>
      <c r="V1703" s="2755"/>
      <c r="W1703" s="2756"/>
      <c r="X1703" s="2755"/>
      <c r="Y1703" s="2755"/>
      <c r="Z1703" s="2755"/>
      <c r="AA1703" s="2370"/>
      <c r="AB1703" s="2565"/>
      <c r="AC1703" s="2512"/>
      <c r="AD1703" s="2695"/>
      <c r="AE1703" s="2276"/>
      <c r="AF1703" s="1030"/>
      <c r="AK1703" s="5"/>
    </row>
    <row r="1704" spans="1:263" s="2240" customFormat="1" ht="30" thickBot="1" x14ac:dyDescent="0.3">
      <c r="A1704" s="217"/>
      <c r="B1704" s="217">
        <v>1</v>
      </c>
      <c r="C1704" s="705" t="s">
        <v>201</v>
      </c>
      <c r="D1704" s="705"/>
      <c r="E1704" s="705"/>
      <c r="F1704" s="1977">
        <v>8500</v>
      </c>
      <c r="G1704" s="2509">
        <f t="shared" si="1629"/>
        <v>2125</v>
      </c>
      <c r="H1704" s="2148">
        <v>1978</v>
      </c>
      <c r="I1704" s="2509">
        <f t="shared" si="1623"/>
        <v>93.082352941176467</v>
      </c>
      <c r="J1704" s="2567"/>
      <c r="K1704" s="2774"/>
      <c r="L1704" s="2722"/>
      <c r="M1704" s="2568"/>
      <c r="N1704" s="2722"/>
      <c r="O1704" s="1800"/>
      <c r="P1704" s="2568"/>
      <c r="Q1704" s="1800"/>
      <c r="R1704" s="2569">
        <v>70682.729000000007</v>
      </c>
      <c r="S1704" s="2569">
        <v>70682.729000000007</v>
      </c>
      <c r="T1704" s="2569">
        <v>70682.729000000007</v>
      </c>
      <c r="U1704" s="876">
        <f t="shared" ref="U1704" si="1630">R1704/12*$C$3+(S1704-R1704)/11*2+(T1704-S1704)/10*1</f>
        <v>17670.682250000002</v>
      </c>
      <c r="V1704" s="2757">
        <f t="shared" ref="V1704" si="1631">AB1704-AA1704-X1704-W1704</f>
        <v>17562.551640000001</v>
      </c>
      <c r="W1704" s="2758"/>
      <c r="X1704" s="2757"/>
      <c r="Y1704" s="2757">
        <f>V1704-U1704</f>
        <v>-108.13061000000016</v>
      </c>
      <c r="Z1704" s="2757"/>
      <c r="AA1704" s="2775">
        <v>-30.487970000000001</v>
      </c>
      <c r="AB1704" s="2569">
        <v>17532.063670000003</v>
      </c>
      <c r="AC1704" s="1917"/>
      <c r="AD1704" s="2726"/>
      <c r="AE1704" s="2276"/>
      <c r="AF1704" s="1030"/>
      <c r="AK1704" s="5"/>
    </row>
    <row r="1705" spans="1:263" s="2240" customFormat="1" ht="15.75" thickBot="1" x14ac:dyDescent="0.3">
      <c r="A1705" s="217">
        <v>1</v>
      </c>
      <c r="B1705" s="217">
        <v>1</v>
      </c>
      <c r="C1705" s="683" t="s">
        <v>273</v>
      </c>
      <c r="D1705" s="2571"/>
      <c r="E1705" s="2571"/>
      <c r="F1705" s="2572"/>
      <c r="G1705" s="2573"/>
      <c r="H1705" s="2573"/>
      <c r="I1705" s="2573"/>
      <c r="J1705" s="1995"/>
      <c r="K1705" s="1995"/>
      <c r="L1705" s="1996"/>
      <c r="M1705" s="1996"/>
      <c r="N1705" s="1996">
        <f>N1700+N1617</f>
        <v>12690</v>
      </c>
      <c r="O1705" s="1996"/>
      <c r="P1705" s="1996"/>
      <c r="Q1705" s="1996"/>
      <c r="R1705" s="1995">
        <f t="shared" ref="R1705:AB1705" si="1632">R1704+R1700+R1687+R1617+R1694</f>
        <v>808756.89513186004</v>
      </c>
      <c r="S1705" s="1995">
        <f t="shared" ref="S1705:T1705" si="1633">S1704+S1700+S1687+S1617+S1694</f>
        <v>812621.07993185997</v>
      </c>
      <c r="T1705" s="1995">
        <f t="shared" si="1633"/>
        <v>812621.07993185997</v>
      </c>
      <c r="U1705" s="2574">
        <f t="shared" si="1632"/>
        <v>202891.80283751045</v>
      </c>
      <c r="V1705" s="1995">
        <f t="shared" si="1632"/>
        <v>204518.73803000001</v>
      </c>
      <c r="W1705" s="2759">
        <f t="shared" si="1632"/>
        <v>0</v>
      </c>
      <c r="X1705" s="1995">
        <f t="shared" si="1632"/>
        <v>-543.30346999999995</v>
      </c>
      <c r="Y1705" s="1995">
        <f t="shared" si="1632"/>
        <v>1626.9351924895523</v>
      </c>
      <c r="Z1705" s="1995">
        <f t="shared" si="1632"/>
        <v>-1211.4432099999999</v>
      </c>
      <c r="AA1705" s="1995">
        <f t="shared" si="1632"/>
        <v>-2840.5099799999998</v>
      </c>
      <c r="AB1705" s="1995">
        <f t="shared" si="1632"/>
        <v>201134.92457999999</v>
      </c>
      <c r="AC1705" s="2575"/>
      <c r="AD1705" s="2760"/>
      <c r="AE1705" s="2276"/>
      <c r="AF1705" s="1030"/>
      <c r="AK1705" s="5"/>
    </row>
    <row r="1706" spans="1:263" s="2240" customFormat="1" ht="30" thickBot="1" x14ac:dyDescent="0.3">
      <c r="A1706" s="217"/>
      <c r="B1706" s="217"/>
      <c r="C1706" s="3421" t="s">
        <v>637</v>
      </c>
      <c r="D1706" s="2571"/>
      <c r="E1706" s="2571"/>
      <c r="F1706" s="2572"/>
      <c r="G1706" s="2573"/>
      <c r="H1706" s="2573"/>
      <c r="I1706" s="2573"/>
      <c r="J1706" s="1995"/>
      <c r="K1706" s="1995"/>
      <c r="L1706" s="1996"/>
      <c r="M1706" s="1996"/>
      <c r="N1706" s="1996"/>
      <c r="O1706" s="1996"/>
      <c r="P1706" s="1996"/>
      <c r="Q1706" s="1996"/>
      <c r="R1706" s="1995">
        <f t="shared" ref="R1706:AB1706" si="1634">R1705-R1704-R1700-R1620-R1619-R1617</f>
        <v>214548.80342363624</v>
      </c>
      <c r="S1706" s="1995">
        <f t="shared" ref="S1706:T1706" si="1635">S1705-S1704-S1700-S1620-S1619-S1617</f>
        <v>218412.98822363617</v>
      </c>
      <c r="T1706" s="1995">
        <f t="shared" si="1635"/>
        <v>218412.98822363617</v>
      </c>
      <c r="U1706" s="2574">
        <f t="shared" si="1634"/>
        <v>54339.779910454497</v>
      </c>
      <c r="V1706" s="1995">
        <f t="shared" si="1634"/>
        <v>59003.477730000028</v>
      </c>
      <c r="W1706" s="2759">
        <f t="shared" si="1634"/>
        <v>0</v>
      </c>
      <c r="X1706" s="1995">
        <f t="shared" si="1634"/>
        <v>0</v>
      </c>
      <c r="Y1706" s="1995">
        <f t="shared" si="1634"/>
        <v>4663.6978195454594</v>
      </c>
      <c r="Z1706" s="3461">
        <f t="shared" si="1634"/>
        <v>-1211.4432099999999</v>
      </c>
      <c r="AA1706" s="687">
        <f t="shared" si="1634"/>
        <v>-139.15468999999985</v>
      </c>
      <c r="AB1706" s="1995">
        <f t="shared" si="1634"/>
        <v>58864.323039999974</v>
      </c>
      <c r="AC1706" s="2575"/>
      <c r="AD1706" s="2760"/>
      <c r="AE1706" s="2276"/>
      <c r="AF1706" s="1030"/>
      <c r="AK1706" s="5"/>
    </row>
    <row r="1707" spans="1:263" x14ac:dyDescent="0.25">
      <c r="A1707" s="217">
        <v>1</v>
      </c>
      <c r="B1707" s="217">
        <v>1</v>
      </c>
      <c r="C1707" s="1676" t="s">
        <v>387</v>
      </c>
      <c r="D1707" s="1676"/>
      <c r="E1707" s="1676"/>
      <c r="F1707" s="242"/>
      <c r="G1707" s="1708"/>
      <c r="H1707" s="1708"/>
      <c r="I1707" s="1708"/>
      <c r="J1707" s="2783"/>
      <c r="K1707" s="2783"/>
      <c r="L1707" s="1708"/>
      <c r="M1707" s="1708"/>
      <c r="N1707" s="1708"/>
      <c r="O1707" s="1708"/>
      <c r="P1707" s="1708"/>
      <c r="Q1707" s="1708"/>
      <c r="R1707" s="328"/>
      <c r="S1707" s="328"/>
      <c r="T1707" s="328"/>
      <c r="U1707" s="2298"/>
      <c r="V1707" s="328"/>
      <c r="W1707" s="776"/>
      <c r="X1707" s="328"/>
      <c r="Y1707" s="328"/>
      <c r="Z1707" s="3049"/>
      <c r="AA1707" s="3049"/>
      <c r="AB1707" s="328"/>
      <c r="AC1707" s="2139"/>
      <c r="AD1707" s="2300"/>
      <c r="AE1707" s="2276"/>
    </row>
    <row r="1708" spans="1:263" x14ac:dyDescent="0.25">
      <c r="A1708" s="217">
        <v>1</v>
      </c>
      <c r="B1708" s="217">
        <v>1</v>
      </c>
      <c r="C1708" s="4" t="s">
        <v>14</v>
      </c>
      <c r="D1708" s="4"/>
      <c r="E1708" s="4"/>
      <c r="F1708" s="223"/>
      <c r="G1708" s="524"/>
      <c r="H1708" s="524"/>
      <c r="I1708" s="524"/>
      <c r="J1708" s="2094"/>
      <c r="K1708" s="2094"/>
      <c r="L1708" s="2776"/>
      <c r="M1708" s="2776"/>
      <c r="N1708" s="2776"/>
      <c r="O1708" s="2776"/>
      <c r="P1708" s="2776"/>
      <c r="Q1708" s="2776"/>
      <c r="R1708" s="329"/>
      <c r="S1708" s="329"/>
      <c r="T1708" s="329"/>
      <c r="U1708" s="2288"/>
      <c r="V1708" s="329"/>
      <c r="W1708" s="773"/>
      <c r="X1708" s="329"/>
      <c r="Y1708" s="329"/>
      <c r="Z1708" s="3056"/>
      <c r="AA1708" s="3056"/>
      <c r="AB1708" s="329"/>
      <c r="AC1708" s="962"/>
      <c r="AD1708" s="903"/>
      <c r="AE1708" s="2276"/>
    </row>
    <row r="1709" spans="1:263" s="853" customFormat="1" ht="30" x14ac:dyDescent="0.25">
      <c r="A1709" s="217">
        <v>1</v>
      </c>
      <c r="B1709" s="217">
        <v>1</v>
      </c>
      <c r="C1709" s="535" t="s">
        <v>191</v>
      </c>
      <c r="D1709" s="4"/>
      <c r="E1709" s="4"/>
      <c r="F1709" s="2353"/>
      <c r="G1709" s="2354"/>
      <c r="H1709" s="2354"/>
      <c r="I1709" s="2354"/>
      <c r="J1709" s="2375"/>
      <c r="K1709" s="2375"/>
      <c r="L1709" s="2354"/>
      <c r="M1709" s="2354"/>
      <c r="N1709" s="2354"/>
      <c r="O1709" s="2354"/>
      <c r="P1709" s="2354"/>
      <c r="Q1709" s="2354"/>
      <c r="R1709" s="2376"/>
      <c r="S1709" s="2376"/>
      <c r="T1709" s="2376"/>
      <c r="U1709" s="876">
        <f>R1709/12*$C$3</f>
        <v>0</v>
      </c>
      <c r="V1709" s="2376">
        <f t="shared" ref="V1709:V1710" si="1636">AB1709-AA1709-X1709-W1709</f>
        <v>0</v>
      </c>
      <c r="W1709" s="2787"/>
      <c r="X1709" s="2376"/>
      <c r="Y1709" s="2376">
        <f>V1709-U1709</f>
        <v>0</v>
      </c>
      <c r="Z1709" s="3055"/>
      <c r="AA1709" s="3055"/>
      <c r="AB1709" s="2376"/>
      <c r="AC1709" s="2356"/>
      <c r="AD1709" s="2379"/>
      <c r="AE1709" s="2276"/>
      <c r="AF1709" s="2958"/>
      <c r="AG1709" s="154"/>
      <c r="AH1709" s="154"/>
      <c r="AI1709" s="154"/>
      <c r="AJ1709" s="154"/>
      <c r="AK1709" s="5"/>
      <c r="AL1709" s="154"/>
      <c r="AM1709" s="154"/>
      <c r="AN1709" s="154"/>
      <c r="AO1709" s="154"/>
      <c r="AP1709" s="154"/>
      <c r="AQ1709" s="154"/>
      <c r="AR1709" s="154"/>
      <c r="AS1709" s="154"/>
      <c r="AT1709" s="154"/>
      <c r="AU1709" s="154"/>
      <c r="AV1709" s="154"/>
      <c r="AW1709" s="154"/>
      <c r="AX1709" s="154"/>
      <c r="AY1709" s="154"/>
      <c r="AZ1709" s="154"/>
      <c r="BA1709" s="154"/>
      <c r="BB1709" s="154"/>
      <c r="BC1709" s="154"/>
      <c r="BD1709" s="154"/>
      <c r="BE1709" s="154"/>
      <c r="BF1709" s="154"/>
      <c r="BG1709" s="154"/>
      <c r="BH1709" s="154"/>
      <c r="BI1709" s="154"/>
      <c r="BJ1709" s="154"/>
      <c r="BK1709" s="154"/>
      <c r="BL1709" s="154"/>
      <c r="BM1709" s="154"/>
      <c r="BN1709" s="154"/>
      <c r="BO1709" s="154"/>
      <c r="BP1709" s="154"/>
      <c r="BQ1709" s="154"/>
      <c r="BR1709" s="154"/>
      <c r="BS1709" s="154"/>
      <c r="BT1709" s="154"/>
      <c r="BU1709" s="154"/>
      <c r="BV1709" s="154"/>
      <c r="BW1709" s="154"/>
      <c r="BX1709" s="154"/>
      <c r="BY1709" s="154"/>
      <c r="BZ1709" s="154"/>
      <c r="CA1709" s="154"/>
      <c r="CB1709" s="154"/>
      <c r="CC1709" s="154"/>
      <c r="CD1709" s="154"/>
      <c r="CE1709" s="154"/>
      <c r="CF1709" s="154"/>
      <c r="CG1709" s="154"/>
      <c r="CH1709" s="154"/>
      <c r="CI1709" s="154"/>
      <c r="CJ1709" s="154"/>
      <c r="CK1709" s="154"/>
      <c r="CL1709" s="154"/>
      <c r="CM1709" s="154"/>
      <c r="CN1709" s="154"/>
      <c r="CO1709" s="154"/>
      <c r="CP1709" s="154"/>
      <c r="CQ1709" s="154"/>
      <c r="CR1709" s="154"/>
      <c r="CS1709" s="154"/>
      <c r="CT1709" s="154"/>
      <c r="CU1709" s="154"/>
      <c r="CV1709" s="154"/>
      <c r="CW1709" s="154"/>
      <c r="CX1709" s="154"/>
      <c r="CY1709" s="154"/>
      <c r="CZ1709" s="154"/>
      <c r="DA1709" s="154"/>
      <c r="DB1709" s="154"/>
      <c r="DC1709" s="154"/>
      <c r="DD1709" s="154"/>
      <c r="DE1709" s="154"/>
      <c r="DF1709" s="154"/>
      <c r="DG1709" s="154"/>
      <c r="DH1709" s="154"/>
      <c r="DI1709" s="154"/>
      <c r="DJ1709" s="154"/>
      <c r="DK1709" s="154"/>
      <c r="DL1709" s="154"/>
      <c r="DM1709" s="154"/>
      <c r="DN1709" s="154"/>
      <c r="DO1709" s="154"/>
      <c r="DP1709" s="154"/>
      <c r="DQ1709" s="154"/>
      <c r="DR1709" s="154"/>
      <c r="DS1709" s="154"/>
      <c r="DT1709" s="154"/>
      <c r="DU1709" s="154"/>
      <c r="DV1709" s="154"/>
      <c r="DW1709" s="154"/>
      <c r="DX1709" s="154"/>
      <c r="DY1709" s="154"/>
      <c r="DZ1709" s="154"/>
      <c r="EA1709" s="154"/>
      <c r="EB1709" s="154"/>
      <c r="EC1709" s="154"/>
      <c r="ED1709" s="154"/>
      <c r="EE1709" s="154"/>
      <c r="EF1709" s="154"/>
      <c r="EG1709" s="154"/>
      <c r="EH1709" s="154"/>
      <c r="EI1709" s="154"/>
      <c r="EJ1709" s="154"/>
      <c r="EK1709" s="154"/>
      <c r="EL1709" s="154"/>
      <c r="EM1709" s="154"/>
      <c r="EN1709" s="154"/>
      <c r="EO1709" s="154"/>
      <c r="EP1709" s="154"/>
      <c r="EQ1709" s="154"/>
      <c r="ER1709" s="154"/>
      <c r="ES1709" s="154"/>
      <c r="ET1709" s="154"/>
      <c r="EU1709" s="154"/>
      <c r="EV1709" s="154"/>
      <c r="EW1709" s="154"/>
      <c r="EX1709" s="154"/>
      <c r="EY1709" s="154"/>
      <c r="EZ1709" s="154"/>
      <c r="FA1709" s="154"/>
      <c r="FB1709" s="154"/>
      <c r="FC1709" s="154"/>
      <c r="FD1709" s="154"/>
      <c r="FE1709" s="154"/>
      <c r="FF1709" s="154"/>
      <c r="FG1709" s="154"/>
      <c r="FH1709" s="154"/>
      <c r="FI1709" s="154"/>
      <c r="FJ1709" s="154"/>
      <c r="FK1709" s="154"/>
      <c r="FL1709" s="154"/>
      <c r="FM1709" s="154"/>
      <c r="FN1709" s="154"/>
      <c r="FO1709" s="154"/>
      <c r="FP1709" s="154"/>
      <c r="FQ1709" s="154"/>
      <c r="FR1709" s="154"/>
      <c r="FS1709" s="154"/>
      <c r="FT1709" s="154"/>
      <c r="FU1709" s="154"/>
      <c r="FV1709" s="154"/>
      <c r="FW1709" s="154"/>
      <c r="FX1709" s="154"/>
      <c r="FY1709" s="154"/>
      <c r="FZ1709" s="154"/>
      <c r="GA1709" s="154"/>
      <c r="GB1709" s="154"/>
      <c r="GC1709" s="154"/>
      <c r="GD1709" s="154"/>
      <c r="GE1709" s="154"/>
      <c r="GF1709" s="154"/>
      <c r="GG1709" s="154"/>
      <c r="GH1709" s="154"/>
      <c r="GI1709" s="154"/>
      <c r="GJ1709" s="154"/>
      <c r="GK1709" s="154"/>
      <c r="GL1709" s="154"/>
      <c r="GM1709" s="154"/>
      <c r="GN1709" s="154"/>
      <c r="GO1709" s="154"/>
      <c r="GP1709" s="154"/>
      <c r="GQ1709" s="154"/>
      <c r="GR1709" s="154"/>
      <c r="GS1709" s="154"/>
      <c r="GT1709" s="154"/>
      <c r="GU1709" s="154"/>
      <c r="GV1709" s="154"/>
      <c r="GW1709" s="154"/>
      <c r="GX1709" s="154"/>
      <c r="GY1709" s="154"/>
      <c r="GZ1709" s="154"/>
      <c r="HA1709" s="154"/>
      <c r="HB1709" s="154"/>
      <c r="HC1709" s="154"/>
      <c r="HD1709" s="154"/>
      <c r="HE1709" s="154"/>
      <c r="HF1709" s="154"/>
      <c r="HG1709" s="154"/>
      <c r="HH1709" s="154"/>
      <c r="HI1709" s="154"/>
      <c r="HJ1709" s="154"/>
      <c r="HK1709" s="154"/>
      <c r="HL1709" s="154"/>
      <c r="HM1709" s="154"/>
      <c r="HN1709" s="154"/>
      <c r="HO1709" s="154"/>
      <c r="HP1709" s="154"/>
      <c r="HQ1709" s="154"/>
      <c r="HR1709" s="154"/>
      <c r="HS1709" s="154"/>
      <c r="HT1709" s="154"/>
      <c r="HU1709" s="154"/>
      <c r="HV1709" s="154"/>
      <c r="HW1709" s="154"/>
      <c r="HX1709" s="154"/>
      <c r="HY1709" s="154"/>
      <c r="HZ1709" s="154"/>
      <c r="IA1709" s="154"/>
      <c r="IB1709" s="154"/>
      <c r="IC1709" s="154"/>
      <c r="ID1709" s="154"/>
      <c r="IE1709" s="154"/>
      <c r="IF1709" s="154"/>
      <c r="IG1709" s="154"/>
      <c r="IH1709" s="154"/>
      <c r="II1709" s="154"/>
      <c r="IJ1709" s="154"/>
      <c r="IK1709" s="154"/>
      <c r="IL1709" s="154"/>
      <c r="IM1709" s="154"/>
      <c r="IN1709" s="154"/>
      <c r="IO1709" s="154"/>
      <c r="IP1709" s="154"/>
      <c r="IQ1709" s="154"/>
      <c r="IR1709" s="154"/>
      <c r="IS1709" s="154"/>
      <c r="IT1709" s="154"/>
      <c r="IU1709" s="154"/>
      <c r="IV1709" s="154"/>
      <c r="IW1709" s="154"/>
      <c r="IX1709" s="154"/>
      <c r="IY1709" s="154"/>
      <c r="IZ1709" s="154"/>
      <c r="JA1709" s="154"/>
      <c r="JB1709" s="154"/>
      <c r="JC1709" s="154"/>
    </row>
    <row r="1710" spans="1:263" s="853" customFormat="1" ht="29.25" x14ac:dyDescent="0.25">
      <c r="A1710" s="217"/>
      <c r="B1710" s="217">
        <v>1</v>
      </c>
      <c r="C1710" s="2235" t="s">
        <v>303</v>
      </c>
      <c r="D1710" s="4"/>
      <c r="E1710" s="4"/>
      <c r="F1710" s="2777">
        <f>F1711+F1714</f>
        <v>3500</v>
      </c>
      <c r="G1710" s="2778">
        <f>G1711+G1714</f>
        <v>875</v>
      </c>
      <c r="H1710" s="2778">
        <f>H1711+H1714</f>
        <v>877</v>
      </c>
      <c r="I1710" s="2778">
        <f>H1710/G1710*100</f>
        <v>100.22857142857143</v>
      </c>
      <c r="J1710" s="2375"/>
      <c r="K1710" s="2375"/>
      <c r="L1710" s="2354"/>
      <c r="M1710" s="2354"/>
      <c r="N1710" s="2354"/>
      <c r="O1710" s="2354"/>
      <c r="P1710" s="2354"/>
      <c r="Q1710" s="2354"/>
      <c r="R1710" s="2376">
        <v>3597.3</v>
      </c>
      <c r="S1710" s="2376">
        <v>3597.3</v>
      </c>
      <c r="T1710" s="2376">
        <v>3597.3</v>
      </c>
      <c r="U1710" s="2377">
        <f t="shared" ref="U1710" si="1637">R1710/12*$C$3+(S1710-R1710)/11*2+(T1710-S1710)/10*1</f>
        <v>899.32500000000005</v>
      </c>
      <c r="V1710" s="2376">
        <f t="shared" si="1636"/>
        <v>901.3981399999999</v>
      </c>
      <c r="W1710" s="2787"/>
      <c r="X1710" s="2376"/>
      <c r="Y1710" s="2376">
        <f>V1710-U1710</f>
        <v>2.073139999999853</v>
      </c>
      <c r="Z1710" s="3055"/>
      <c r="AA1710" s="3055">
        <v>-1.97454</v>
      </c>
      <c r="AB1710" s="2376">
        <v>899.42359999999985</v>
      </c>
      <c r="AC1710" s="2779"/>
      <c r="AD1710" s="2379"/>
      <c r="AE1710" s="2276"/>
      <c r="AF1710" s="2958"/>
      <c r="AG1710" s="154"/>
      <c r="AH1710" s="154"/>
      <c r="AI1710" s="154"/>
      <c r="AJ1710" s="154"/>
      <c r="AK1710" s="5"/>
      <c r="AL1710" s="154"/>
      <c r="AM1710" s="154"/>
      <c r="AN1710" s="154"/>
      <c r="AO1710" s="154"/>
      <c r="AP1710" s="154"/>
      <c r="AQ1710" s="154"/>
      <c r="AR1710" s="154"/>
      <c r="AS1710" s="154"/>
      <c r="AT1710" s="154"/>
      <c r="AU1710" s="154"/>
      <c r="AV1710" s="154"/>
      <c r="AW1710" s="154"/>
      <c r="AX1710" s="154"/>
      <c r="AY1710" s="154"/>
      <c r="AZ1710" s="154"/>
      <c r="BA1710" s="154"/>
      <c r="BB1710" s="154"/>
      <c r="BC1710" s="154"/>
      <c r="BD1710" s="154"/>
      <c r="BE1710" s="154"/>
      <c r="BF1710" s="154"/>
      <c r="BG1710" s="154"/>
      <c r="BH1710" s="154"/>
      <c r="BI1710" s="154"/>
      <c r="BJ1710" s="154"/>
      <c r="BK1710" s="154"/>
      <c r="BL1710" s="154"/>
      <c r="BM1710" s="154"/>
      <c r="BN1710" s="154"/>
      <c r="BO1710" s="154"/>
      <c r="BP1710" s="154"/>
      <c r="BQ1710" s="154"/>
      <c r="BR1710" s="154"/>
      <c r="BS1710" s="154"/>
      <c r="BT1710" s="154"/>
      <c r="BU1710" s="154"/>
      <c r="BV1710" s="154"/>
      <c r="BW1710" s="154"/>
      <c r="BX1710" s="154"/>
      <c r="BY1710" s="154"/>
      <c r="BZ1710" s="154"/>
      <c r="CA1710" s="154"/>
      <c r="CB1710" s="154"/>
      <c r="CC1710" s="154"/>
      <c r="CD1710" s="154"/>
      <c r="CE1710" s="154"/>
      <c r="CF1710" s="154"/>
      <c r="CG1710" s="154"/>
      <c r="CH1710" s="154"/>
      <c r="CI1710" s="154"/>
      <c r="CJ1710" s="154"/>
      <c r="CK1710" s="154"/>
      <c r="CL1710" s="154"/>
      <c r="CM1710" s="154"/>
      <c r="CN1710" s="154"/>
      <c r="CO1710" s="154"/>
      <c r="CP1710" s="154"/>
      <c r="CQ1710" s="154"/>
      <c r="CR1710" s="154"/>
      <c r="CS1710" s="154"/>
      <c r="CT1710" s="154"/>
      <c r="CU1710" s="154"/>
      <c r="CV1710" s="154"/>
      <c r="CW1710" s="154"/>
      <c r="CX1710" s="154"/>
      <c r="CY1710" s="154"/>
      <c r="CZ1710" s="154"/>
      <c r="DA1710" s="154"/>
      <c r="DB1710" s="154"/>
      <c r="DC1710" s="154"/>
      <c r="DD1710" s="154"/>
      <c r="DE1710" s="154"/>
      <c r="DF1710" s="154"/>
      <c r="DG1710" s="154"/>
      <c r="DH1710" s="154"/>
      <c r="DI1710" s="154"/>
      <c r="DJ1710" s="154"/>
      <c r="DK1710" s="154"/>
      <c r="DL1710" s="154"/>
      <c r="DM1710" s="154"/>
      <c r="DN1710" s="154"/>
      <c r="DO1710" s="154"/>
      <c r="DP1710" s="154"/>
      <c r="DQ1710" s="154"/>
      <c r="DR1710" s="154"/>
      <c r="DS1710" s="154"/>
      <c r="DT1710" s="154"/>
      <c r="DU1710" s="154"/>
      <c r="DV1710" s="154"/>
      <c r="DW1710" s="154"/>
      <c r="DX1710" s="154"/>
      <c r="DY1710" s="154"/>
      <c r="DZ1710" s="154"/>
      <c r="EA1710" s="154"/>
      <c r="EB1710" s="154"/>
      <c r="EC1710" s="154"/>
      <c r="ED1710" s="154"/>
      <c r="EE1710" s="154"/>
      <c r="EF1710" s="154"/>
      <c r="EG1710" s="154"/>
      <c r="EH1710" s="154"/>
      <c r="EI1710" s="154"/>
      <c r="EJ1710" s="154"/>
      <c r="EK1710" s="154"/>
      <c r="EL1710" s="154"/>
      <c r="EM1710" s="154"/>
      <c r="EN1710" s="154"/>
      <c r="EO1710" s="154"/>
      <c r="EP1710" s="154"/>
      <c r="EQ1710" s="154"/>
      <c r="ER1710" s="154"/>
      <c r="ES1710" s="154"/>
      <c r="ET1710" s="154"/>
      <c r="EU1710" s="154"/>
      <c r="EV1710" s="154"/>
      <c r="EW1710" s="154"/>
      <c r="EX1710" s="154"/>
      <c r="EY1710" s="154"/>
      <c r="EZ1710" s="154"/>
      <c r="FA1710" s="154"/>
      <c r="FB1710" s="154"/>
      <c r="FC1710" s="154"/>
      <c r="FD1710" s="154"/>
      <c r="FE1710" s="154"/>
      <c r="FF1710" s="154"/>
      <c r="FG1710" s="154"/>
      <c r="FH1710" s="154"/>
      <c r="FI1710" s="154"/>
      <c r="FJ1710" s="154"/>
      <c r="FK1710" s="154"/>
      <c r="FL1710" s="154"/>
      <c r="FM1710" s="154"/>
      <c r="FN1710" s="154"/>
      <c r="FO1710" s="154"/>
      <c r="FP1710" s="154"/>
      <c r="FQ1710" s="154"/>
      <c r="FR1710" s="154"/>
      <c r="FS1710" s="154"/>
      <c r="FT1710" s="154"/>
      <c r="FU1710" s="154"/>
      <c r="FV1710" s="154"/>
      <c r="FW1710" s="154"/>
      <c r="FX1710" s="154"/>
      <c r="FY1710" s="154"/>
      <c r="FZ1710" s="154"/>
      <c r="GA1710" s="154"/>
      <c r="GB1710" s="154"/>
      <c r="GC1710" s="154"/>
      <c r="GD1710" s="154"/>
      <c r="GE1710" s="154"/>
      <c r="GF1710" s="154"/>
      <c r="GG1710" s="154"/>
      <c r="GH1710" s="154"/>
      <c r="GI1710" s="154"/>
      <c r="GJ1710" s="154"/>
      <c r="GK1710" s="154"/>
      <c r="GL1710" s="154"/>
      <c r="GM1710" s="154"/>
      <c r="GN1710" s="154"/>
      <c r="GO1710" s="154"/>
      <c r="GP1710" s="154"/>
      <c r="GQ1710" s="154"/>
      <c r="GR1710" s="154"/>
      <c r="GS1710" s="154"/>
      <c r="GT1710" s="154"/>
      <c r="GU1710" s="154"/>
      <c r="GV1710" s="154"/>
      <c r="GW1710" s="154"/>
      <c r="GX1710" s="154"/>
      <c r="GY1710" s="154"/>
      <c r="GZ1710" s="154"/>
      <c r="HA1710" s="154"/>
      <c r="HB1710" s="154"/>
      <c r="HC1710" s="154"/>
      <c r="HD1710" s="154"/>
      <c r="HE1710" s="154"/>
      <c r="HF1710" s="154"/>
      <c r="HG1710" s="154"/>
      <c r="HH1710" s="154"/>
      <c r="HI1710" s="154"/>
      <c r="HJ1710" s="154"/>
      <c r="HK1710" s="154"/>
      <c r="HL1710" s="154"/>
      <c r="HM1710" s="154"/>
      <c r="HN1710" s="154"/>
      <c r="HO1710" s="154"/>
      <c r="HP1710" s="154"/>
      <c r="HQ1710" s="154"/>
      <c r="HR1710" s="154"/>
      <c r="HS1710" s="154"/>
      <c r="HT1710" s="154"/>
      <c r="HU1710" s="154"/>
      <c r="HV1710" s="154"/>
      <c r="HW1710" s="154"/>
      <c r="HX1710" s="154"/>
      <c r="HY1710" s="154"/>
      <c r="HZ1710" s="154"/>
      <c r="IA1710" s="154"/>
      <c r="IB1710" s="154"/>
      <c r="IC1710" s="154"/>
      <c r="ID1710" s="154"/>
      <c r="IE1710" s="154"/>
      <c r="IF1710" s="154"/>
      <c r="IG1710" s="154"/>
      <c r="IH1710" s="154"/>
      <c r="II1710" s="154"/>
      <c r="IJ1710" s="154"/>
      <c r="IK1710" s="154"/>
      <c r="IL1710" s="154"/>
      <c r="IM1710" s="154"/>
      <c r="IN1710" s="154"/>
      <c r="IO1710" s="154"/>
      <c r="IP1710" s="154"/>
      <c r="IQ1710" s="154"/>
      <c r="IR1710" s="154"/>
      <c r="IS1710" s="154"/>
      <c r="IT1710" s="154"/>
      <c r="IU1710" s="154"/>
      <c r="IV1710" s="154"/>
      <c r="IW1710" s="154"/>
      <c r="IX1710" s="154"/>
      <c r="IY1710" s="154"/>
      <c r="IZ1710" s="154"/>
      <c r="JA1710" s="154"/>
      <c r="JB1710" s="154"/>
      <c r="JC1710" s="154"/>
    </row>
    <row r="1711" spans="1:263" s="853" customFormat="1" ht="30" x14ac:dyDescent="0.25">
      <c r="A1711" s="217"/>
      <c r="B1711" s="217">
        <v>1</v>
      </c>
      <c r="C1711" s="471" t="s">
        <v>423</v>
      </c>
      <c r="D1711" s="4"/>
      <c r="E1711" s="4"/>
      <c r="F1711" s="2777">
        <f>F1712</f>
        <v>3500</v>
      </c>
      <c r="G1711" s="2778">
        <f>G1712</f>
        <v>875</v>
      </c>
      <c r="H1711" s="2778">
        <f>H1712</f>
        <v>877</v>
      </c>
      <c r="I1711" s="2778">
        <f>H1711/G1711*100</f>
        <v>100.22857142857143</v>
      </c>
      <c r="J1711" s="2375"/>
      <c r="K1711" s="2375"/>
      <c r="L1711" s="2354"/>
      <c r="M1711" s="2354"/>
      <c r="N1711" s="2354"/>
      <c r="O1711" s="2354"/>
      <c r="P1711" s="2354"/>
      <c r="Q1711" s="2354"/>
      <c r="R1711" s="2376"/>
      <c r="S1711" s="2376"/>
      <c r="T1711" s="2376"/>
      <c r="U1711" s="2377"/>
      <c r="V1711" s="2376"/>
      <c r="W1711" s="2787"/>
      <c r="X1711" s="2376"/>
      <c r="Y1711" s="2376"/>
      <c r="Z1711" s="3055"/>
      <c r="AA1711" s="3055"/>
      <c r="AB1711" s="2376"/>
      <c r="AC1711" s="2779"/>
      <c r="AD1711" s="2379"/>
      <c r="AE1711" s="2276"/>
      <c r="AF1711" s="2958"/>
      <c r="AG1711" s="154"/>
      <c r="AH1711" s="154"/>
      <c r="AI1711" s="154"/>
      <c r="AJ1711" s="154"/>
      <c r="AK1711" s="5"/>
      <c r="AL1711" s="154"/>
      <c r="AM1711" s="154"/>
      <c r="AN1711" s="154"/>
      <c r="AO1711" s="154"/>
      <c r="AP1711" s="154"/>
      <c r="AQ1711" s="154"/>
      <c r="AR1711" s="154"/>
      <c r="AS1711" s="154"/>
      <c r="AT1711" s="154"/>
      <c r="AU1711" s="154"/>
      <c r="AV1711" s="154"/>
      <c r="AW1711" s="154"/>
      <c r="AX1711" s="154"/>
      <c r="AY1711" s="154"/>
      <c r="AZ1711" s="154"/>
      <c r="BA1711" s="154"/>
      <c r="BB1711" s="154"/>
      <c r="BC1711" s="154"/>
      <c r="BD1711" s="154"/>
      <c r="BE1711" s="154"/>
      <c r="BF1711" s="154"/>
      <c r="BG1711" s="154"/>
      <c r="BH1711" s="154"/>
      <c r="BI1711" s="154"/>
      <c r="BJ1711" s="154"/>
      <c r="BK1711" s="154"/>
      <c r="BL1711" s="154"/>
      <c r="BM1711" s="154"/>
      <c r="BN1711" s="154"/>
      <c r="BO1711" s="154"/>
      <c r="BP1711" s="154"/>
      <c r="BQ1711" s="154"/>
      <c r="BR1711" s="154"/>
      <c r="BS1711" s="154"/>
      <c r="BT1711" s="154"/>
      <c r="BU1711" s="154"/>
      <c r="BV1711" s="154"/>
      <c r="BW1711" s="154"/>
      <c r="BX1711" s="154"/>
      <c r="BY1711" s="154"/>
      <c r="BZ1711" s="154"/>
      <c r="CA1711" s="154"/>
      <c r="CB1711" s="154"/>
      <c r="CC1711" s="154"/>
      <c r="CD1711" s="154"/>
      <c r="CE1711" s="154"/>
      <c r="CF1711" s="154"/>
      <c r="CG1711" s="154"/>
      <c r="CH1711" s="154"/>
      <c r="CI1711" s="154"/>
      <c r="CJ1711" s="154"/>
      <c r="CK1711" s="154"/>
      <c r="CL1711" s="154"/>
      <c r="CM1711" s="154"/>
      <c r="CN1711" s="154"/>
      <c r="CO1711" s="154"/>
      <c r="CP1711" s="154"/>
      <c r="CQ1711" s="154"/>
      <c r="CR1711" s="154"/>
      <c r="CS1711" s="154"/>
      <c r="CT1711" s="154"/>
      <c r="CU1711" s="154"/>
      <c r="CV1711" s="154"/>
      <c r="CW1711" s="154"/>
      <c r="CX1711" s="154"/>
      <c r="CY1711" s="154"/>
      <c r="CZ1711" s="154"/>
      <c r="DA1711" s="154"/>
      <c r="DB1711" s="154"/>
      <c r="DC1711" s="154"/>
      <c r="DD1711" s="154"/>
      <c r="DE1711" s="154"/>
      <c r="DF1711" s="154"/>
      <c r="DG1711" s="154"/>
      <c r="DH1711" s="154"/>
      <c r="DI1711" s="154"/>
      <c r="DJ1711" s="154"/>
      <c r="DK1711" s="154"/>
      <c r="DL1711" s="154"/>
      <c r="DM1711" s="154"/>
      <c r="DN1711" s="154"/>
      <c r="DO1711" s="154"/>
      <c r="DP1711" s="154"/>
      <c r="DQ1711" s="154"/>
      <c r="DR1711" s="154"/>
      <c r="DS1711" s="154"/>
      <c r="DT1711" s="154"/>
      <c r="DU1711" s="154"/>
      <c r="DV1711" s="154"/>
      <c r="DW1711" s="154"/>
      <c r="DX1711" s="154"/>
      <c r="DY1711" s="154"/>
      <c r="DZ1711" s="154"/>
      <c r="EA1711" s="154"/>
      <c r="EB1711" s="154"/>
      <c r="EC1711" s="154"/>
      <c r="ED1711" s="154"/>
      <c r="EE1711" s="154"/>
      <c r="EF1711" s="154"/>
      <c r="EG1711" s="154"/>
      <c r="EH1711" s="154"/>
      <c r="EI1711" s="154"/>
      <c r="EJ1711" s="154"/>
      <c r="EK1711" s="154"/>
      <c r="EL1711" s="154"/>
      <c r="EM1711" s="154"/>
      <c r="EN1711" s="154"/>
      <c r="EO1711" s="154"/>
      <c r="EP1711" s="154"/>
      <c r="EQ1711" s="154"/>
      <c r="ER1711" s="154"/>
      <c r="ES1711" s="154"/>
      <c r="ET1711" s="154"/>
      <c r="EU1711" s="154"/>
      <c r="EV1711" s="154"/>
      <c r="EW1711" s="154"/>
      <c r="EX1711" s="154"/>
      <c r="EY1711" s="154"/>
      <c r="EZ1711" s="154"/>
      <c r="FA1711" s="154"/>
      <c r="FB1711" s="154"/>
      <c r="FC1711" s="154"/>
      <c r="FD1711" s="154"/>
      <c r="FE1711" s="154"/>
      <c r="FF1711" s="154"/>
      <c r="FG1711" s="154"/>
      <c r="FH1711" s="154"/>
      <c r="FI1711" s="154"/>
      <c r="FJ1711" s="154"/>
      <c r="FK1711" s="154"/>
      <c r="FL1711" s="154"/>
      <c r="FM1711" s="154"/>
      <c r="FN1711" s="154"/>
      <c r="FO1711" s="154"/>
      <c r="FP1711" s="154"/>
      <c r="FQ1711" s="154"/>
      <c r="FR1711" s="154"/>
      <c r="FS1711" s="154"/>
      <c r="FT1711" s="154"/>
      <c r="FU1711" s="154"/>
      <c r="FV1711" s="154"/>
      <c r="FW1711" s="154"/>
      <c r="FX1711" s="154"/>
      <c r="FY1711" s="154"/>
      <c r="FZ1711" s="154"/>
      <c r="GA1711" s="154"/>
      <c r="GB1711" s="154"/>
      <c r="GC1711" s="154"/>
      <c r="GD1711" s="154"/>
      <c r="GE1711" s="154"/>
      <c r="GF1711" s="154"/>
      <c r="GG1711" s="154"/>
      <c r="GH1711" s="154"/>
      <c r="GI1711" s="154"/>
      <c r="GJ1711" s="154"/>
      <c r="GK1711" s="154"/>
      <c r="GL1711" s="154"/>
      <c r="GM1711" s="154"/>
      <c r="GN1711" s="154"/>
      <c r="GO1711" s="154"/>
      <c r="GP1711" s="154"/>
      <c r="GQ1711" s="154"/>
      <c r="GR1711" s="154"/>
      <c r="GS1711" s="154"/>
      <c r="GT1711" s="154"/>
      <c r="GU1711" s="154"/>
      <c r="GV1711" s="154"/>
      <c r="GW1711" s="154"/>
      <c r="GX1711" s="154"/>
      <c r="GY1711" s="154"/>
      <c r="GZ1711" s="154"/>
      <c r="HA1711" s="154"/>
      <c r="HB1711" s="154"/>
      <c r="HC1711" s="154"/>
      <c r="HD1711" s="154"/>
      <c r="HE1711" s="154"/>
      <c r="HF1711" s="154"/>
      <c r="HG1711" s="154"/>
      <c r="HH1711" s="154"/>
      <c r="HI1711" s="154"/>
      <c r="HJ1711" s="154"/>
      <c r="HK1711" s="154"/>
      <c r="HL1711" s="154"/>
      <c r="HM1711" s="154"/>
      <c r="HN1711" s="154"/>
      <c r="HO1711" s="154"/>
      <c r="HP1711" s="154"/>
      <c r="HQ1711" s="154"/>
      <c r="HR1711" s="154"/>
      <c r="HS1711" s="154"/>
      <c r="HT1711" s="154"/>
      <c r="HU1711" s="154"/>
      <c r="HV1711" s="154"/>
      <c r="HW1711" s="154"/>
      <c r="HX1711" s="154"/>
      <c r="HY1711" s="154"/>
      <c r="HZ1711" s="154"/>
      <c r="IA1711" s="154"/>
      <c r="IB1711" s="154"/>
      <c r="IC1711" s="154"/>
      <c r="ID1711" s="154"/>
      <c r="IE1711" s="154"/>
      <c r="IF1711" s="154"/>
      <c r="IG1711" s="154"/>
      <c r="IH1711" s="154"/>
      <c r="II1711" s="154"/>
      <c r="IJ1711" s="154"/>
      <c r="IK1711" s="154"/>
      <c r="IL1711" s="154"/>
      <c r="IM1711" s="154"/>
      <c r="IN1711" s="154"/>
      <c r="IO1711" s="154"/>
      <c r="IP1711" s="154"/>
      <c r="IQ1711" s="154"/>
      <c r="IR1711" s="154"/>
      <c r="IS1711" s="154"/>
      <c r="IT1711" s="154"/>
      <c r="IU1711" s="154"/>
      <c r="IV1711" s="154"/>
      <c r="IW1711" s="154"/>
      <c r="IX1711" s="154"/>
      <c r="IY1711" s="154"/>
      <c r="IZ1711" s="154"/>
      <c r="JA1711" s="154"/>
      <c r="JB1711" s="154"/>
      <c r="JC1711" s="154"/>
    </row>
    <row r="1712" spans="1:263" s="853" customFormat="1" x14ac:dyDescent="0.25">
      <c r="A1712" s="217"/>
      <c r="B1712" s="217">
        <v>1</v>
      </c>
      <c r="C1712" s="310" t="s">
        <v>424</v>
      </c>
      <c r="D1712" s="4"/>
      <c r="E1712" s="4"/>
      <c r="F1712" s="2777">
        <v>3500</v>
      </c>
      <c r="G1712" s="2778">
        <f>ROUND(F1712/12*$C$3,0)</f>
        <v>875</v>
      </c>
      <c r="H1712" s="2778">
        <v>877</v>
      </c>
      <c r="I1712" s="2778">
        <f>H1712/G1712*100</f>
        <v>100.22857142857143</v>
      </c>
      <c r="J1712" s="2375"/>
      <c r="K1712" s="2375"/>
      <c r="L1712" s="2354"/>
      <c r="M1712" s="2354"/>
      <c r="N1712" s="2354"/>
      <c r="O1712" s="2354"/>
      <c r="P1712" s="2354"/>
      <c r="Q1712" s="2354"/>
      <c r="R1712" s="2376"/>
      <c r="S1712" s="2376"/>
      <c r="T1712" s="2376"/>
      <c r="U1712" s="2377"/>
      <c r="V1712" s="2376"/>
      <c r="W1712" s="2787"/>
      <c r="X1712" s="2376"/>
      <c r="Y1712" s="2376"/>
      <c r="Z1712" s="3055"/>
      <c r="AA1712" s="3055"/>
      <c r="AB1712" s="2376"/>
      <c r="AC1712" s="2779"/>
      <c r="AD1712" s="2379"/>
      <c r="AE1712" s="2276"/>
      <c r="AF1712" s="2958"/>
      <c r="AG1712" s="154"/>
      <c r="AH1712" s="154"/>
      <c r="AI1712" s="154"/>
      <c r="AJ1712" s="154"/>
      <c r="AK1712" s="5"/>
      <c r="AL1712" s="154"/>
      <c r="AM1712" s="154"/>
      <c r="AN1712" s="154"/>
      <c r="AO1712" s="154"/>
      <c r="AP1712" s="154"/>
      <c r="AQ1712" s="154"/>
      <c r="AR1712" s="154"/>
      <c r="AS1712" s="154"/>
      <c r="AT1712" s="154"/>
      <c r="AU1712" s="154"/>
      <c r="AV1712" s="154"/>
      <c r="AW1712" s="154"/>
      <c r="AX1712" s="154"/>
      <c r="AY1712" s="154"/>
      <c r="AZ1712" s="154"/>
      <c r="BA1712" s="154"/>
      <c r="BB1712" s="154"/>
      <c r="BC1712" s="154"/>
      <c r="BD1712" s="154"/>
      <c r="BE1712" s="154"/>
      <c r="BF1712" s="154"/>
      <c r="BG1712" s="154"/>
      <c r="BH1712" s="154"/>
      <c r="BI1712" s="154"/>
      <c r="BJ1712" s="154"/>
      <c r="BK1712" s="154"/>
      <c r="BL1712" s="154"/>
      <c r="BM1712" s="154"/>
      <c r="BN1712" s="154"/>
      <c r="BO1712" s="154"/>
      <c r="BP1712" s="154"/>
      <c r="BQ1712" s="154"/>
      <c r="BR1712" s="154"/>
      <c r="BS1712" s="154"/>
      <c r="BT1712" s="154"/>
      <c r="BU1712" s="154"/>
      <c r="BV1712" s="154"/>
      <c r="BW1712" s="154"/>
      <c r="BX1712" s="154"/>
      <c r="BY1712" s="154"/>
      <c r="BZ1712" s="154"/>
      <c r="CA1712" s="154"/>
      <c r="CB1712" s="154"/>
      <c r="CC1712" s="154"/>
      <c r="CD1712" s="154"/>
      <c r="CE1712" s="154"/>
      <c r="CF1712" s="154"/>
      <c r="CG1712" s="154"/>
      <c r="CH1712" s="154"/>
      <c r="CI1712" s="154"/>
      <c r="CJ1712" s="154"/>
      <c r="CK1712" s="154"/>
      <c r="CL1712" s="154"/>
      <c r="CM1712" s="154"/>
      <c r="CN1712" s="154"/>
      <c r="CO1712" s="154"/>
      <c r="CP1712" s="154"/>
      <c r="CQ1712" s="154"/>
      <c r="CR1712" s="154"/>
      <c r="CS1712" s="154"/>
      <c r="CT1712" s="154"/>
      <c r="CU1712" s="154"/>
      <c r="CV1712" s="154"/>
      <c r="CW1712" s="154"/>
      <c r="CX1712" s="154"/>
      <c r="CY1712" s="154"/>
      <c r="CZ1712" s="154"/>
      <c r="DA1712" s="154"/>
      <c r="DB1712" s="154"/>
      <c r="DC1712" s="154"/>
      <c r="DD1712" s="154"/>
      <c r="DE1712" s="154"/>
      <c r="DF1712" s="154"/>
      <c r="DG1712" s="154"/>
      <c r="DH1712" s="154"/>
      <c r="DI1712" s="154"/>
      <c r="DJ1712" s="154"/>
      <c r="DK1712" s="154"/>
      <c r="DL1712" s="154"/>
      <c r="DM1712" s="154"/>
      <c r="DN1712" s="154"/>
      <c r="DO1712" s="154"/>
      <c r="DP1712" s="154"/>
      <c r="DQ1712" s="154"/>
      <c r="DR1712" s="154"/>
      <c r="DS1712" s="154"/>
      <c r="DT1712" s="154"/>
      <c r="DU1712" s="154"/>
      <c r="DV1712" s="154"/>
      <c r="DW1712" s="154"/>
      <c r="DX1712" s="154"/>
      <c r="DY1712" s="154"/>
      <c r="DZ1712" s="154"/>
      <c r="EA1712" s="154"/>
      <c r="EB1712" s="154"/>
      <c r="EC1712" s="154"/>
      <c r="ED1712" s="154"/>
      <c r="EE1712" s="154"/>
      <c r="EF1712" s="154"/>
      <c r="EG1712" s="154"/>
      <c r="EH1712" s="154"/>
      <c r="EI1712" s="154"/>
      <c r="EJ1712" s="154"/>
      <c r="EK1712" s="154"/>
      <c r="EL1712" s="154"/>
      <c r="EM1712" s="154"/>
      <c r="EN1712" s="154"/>
      <c r="EO1712" s="154"/>
      <c r="EP1712" s="154"/>
      <c r="EQ1712" s="154"/>
      <c r="ER1712" s="154"/>
      <c r="ES1712" s="154"/>
      <c r="ET1712" s="154"/>
      <c r="EU1712" s="154"/>
      <c r="EV1712" s="154"/>
      <c r="EW1712" s="154"/>
      <c r="EX1712" s="154"/>
      <c r="EY1712" s="154"/>
      <c r="EZ1712" s="154"/>
      <c r="FA1712" s="154"/>
      <c r="FB1712" s="154"/>
      <c r="FC1712" s="154"/>
      <c r="FD1712" s="154"/>
      <c r="FE1712" s="154"/>
      <c r="FF1712" s="154"/>
      <c r="FG1712" s="154"/>
      <c r="FH1712" s="154"/>
      <c r="FI1712" s="154"/>
      <c r="FJ1712" s="154"/>
      <c r="FK1712" s="154"/>
      <c r="FL1712" s="154"/>
      <c r="FM1712" s="154"/>
      <c r="FN1712" s="154"/>
      <c r="FO1712" s="154"/>
      <c r="FP1712" s="154"/>
      <c r="FQ1712" s="154"/>
      <c r="FR1712" s="154"/>
      <c r="FS1712" s="154"/>
      <c r="FT1712" s="154"/>
      <c r="FU1712" s="154"/>
      <c r="FV1712" s="154"/>
      <c r="FW1712" s="154"/>
      <c r="FX1712" s="154"/>
      <c r="FY1712" s="154"/>
      <c r="FZ1712" s="154"/>
      <c r="GA1712" s="154"/>
      <c r="GB1712" s="154"/>
      <c r="GC1712" s="154"/>
      <c r="GD1712" s="154"/>
      <c r="GE1712" s="154"/>
      <c r="GF1712" s="154"/>
      <c r="GG1712" s="154"/>
      <c r="GH1712" s="154"/>
      <c r="GI1712" s="154"/>
      <c r="GJ1712" s="154"/>
      <c r="GK1712" s="154"/>
      <c r="GL1712" s="154"/>
      <c r="GM1712" s="154"/>
      <c r="GN1712" s="154"/>
      <c r="GO1712" s="154"/>
      <c r="GP1712" s="154"/>
      <c r="GQ1712" s="154"/>
      <c r="GR1712" s="154"/>
      <c r="GS1712" s="154"/>
      <c r="GT1712" s="154"/>
      <c r="GU1712" s="154"/>
      <c r="GV1712" s="154"/>
      <c r="GW1712" s="154"/>
      <c r="GX1712" s="154"/>
      <c r="GY1712" s="154"/>
      <c r="GZ1712" s="154"/>
      <c r="HA1712" s="154"/>
      <c r="HB1712" s="154"/>
      <c r="HC1712" s="154"/>
      <c r="HD1712" s="154"/>
      <c r="HE1712" s="154"/>
      <c r="HF1712" s="154"/>
      <c r="HG1712" s="154"/>
      <c r="HH1712" s="154"/>
      <c r="HI1712" s="154"/>
      <c r="HJ1712" s="154"/>
      <c r="HK1712" s="154"/>
      <c r="HL1712" s="154"/>
      <c r="HM1712" s="154"/>
      <c r="HN1712" s="154"/>
      <c r="HO1712" s="154"/>
      <c r="HP1712" s="154"/>
      <c r="HQ1712" s="154"/>
      <c r="HR1712" s="154"/>
      <c r="HS1712" s="154"/>
      <c r="HT1712" s="154"/>
      <c r="HU1712" s="154"/>
      <c r="HV1712" s="154"/>
      <c r="HW1712" s="154"/>
      <c r="HX1712" s="154"/>
      <c r="HY1712" s="154"/>
      <c r="HZ1712" s="154"/>
      <c r="IA1712" s="154"/>
      <c r="IB1712" s="154"/>
      <c r="IC1712" s="154"/>
      <c r="ID1712" s="154"/>
      <c r="IE1712" s="154"/>
      <c r="IF1712" s="154"/>
      <c r="IG1712" s="154"/>
      <c r="IH1712" s="154"/>
      <c r="II1712" s="154"/>
      <c r="IJ1712" s="154"/>
      <c r="IK1712" s="154"/>
      <c r="IL1712" s="154"/>
      <c r="IM1712" s="154"/>
      <c r="IN1712" s="154"/>
      <c r="IO1712" s="154"/>
      <c r="IP1712" s="154"/>
      <c r="IQ1712" s="154"/>
      <c r="IR1712" s="154"/>
      <c r="IS1712" s="154"/>
      <c r="IT1712" s="154"/>
      <c r="IU1712" s="154"/>
      <c r="IV1712" s="154"/>
      <c r="IW1712" s="154"/>
      <c r="IX1712" s="154"/>
      <c r="IY1712" s="154"/>
      <c r="IZ1712" s="154"/>
      <c r="JA1712" s="154"/>
      <c r="JB1712" s="154"/>
      <c r="JC1712" s="154"/>
    </row>
    <row r="1713" spans="1:263" s="853" customFormat="1" ht="60" x14ac:dyDescent="0.25">
      <c r="A1713" s="217"/>
      <c r="B1713" s="217">
        <v>1</v>
      </c>
      <c r="C1713" s="310" t="s">
        <v>427</v>
      </c>
      <c r="D1713" s="4"/>
      <c r="E1713" s="4"/>
      <c r="F1713" s="2777"/>
      <c r="G1713" s="2778"/>
      <c r="H1713" s="2778"/>
      <c r="I1713" s="2778"/>
      <c r="J1713" s="2375"/>
      <c r="K1713" s="2375"/>
      <c r="L1713" s="2354"/>
      <c r="M1713" s="2354"/>
      <c r="N1713" s="2354"/>
      <c r="O1713" s="2354"/>
      <c r="P1713" s="2354"/>
      <c r="Q1713" s="2354"/>
      <c r="R1713" s="2376"/>
      <c r="S1713" s="2376"/>
      <c r="T1713" s="2376"/>
      <c r="U1713" s="2377"/>
      <c r="V1713" s="2376"/>
      <c r="W1713" s="2787"/>
      <c r="X1713" s="2376"/>
      <c r="Y1713" s="2376"/>
      <c r="Z1713" s="3055"/>
      <c r="AA1713" s="3055"/>
      <c r="AB1713" s="2376"/>
      <c r="AC1713" s="2779"/>
      <c r="AD1713" s="2379"/>
      <c r="AE1713" s="2276"/>
      <c r="AF1713" s="2958"/>
      <c r="AG1713" s="154"/>
      <c r="AH1713" s="154"/>
      <c r="AI1713" s="154"/>
      <c r="AJ1713" s="154"/>
      <c r="AK1713" s="5"/>
      <c r="AL1713" s="154"/>
      <c r="AM1713" s="154"/>
      <c r="AN1713" s="154"/>
      <c r="AO1713" s="154"/>
      <c r="AP1713" s="154"/>
      <c r="AQ1713" s="154"/>
      <c r="AR1713" s="154"/>
      <c r="AS1713" s="154"/>
      <c r="AT1713" s="154"/>
      <c r="AU1713" s="154"/>
      <c r="AV1713" s="154"/>
      <c r="AW1713" s="154"/>
      <c r="AX1713" s="154"/>
      <c r="AY1713" s="154"/>
      <c r="AZ1713" s="154"/>
      <c r="BA1713" s="154"/>
      <c r="BB1713" s="154"/>
      <c r="BC1713" s="154"/>
      <c r="BD1713" s="154"/>
      <c r="BE1713" s="154"/>
      <c r="BF1713" s="154"/>
      <c r="BG1713" s="154"/>
      <c r="BH1713" s="154"/>
      <c r="BI1713" s="154"/>
      <c r="BJ1713" s="154"/>
      <c r="BK1713" s="154"/>
      <c r="BL1713" s="154"/>
      <c r="BM1713" s="154"/>
      <c r="BN1713" s="154"/>
      <c r="BO1713" s="154"/>
      <c r="BP1713" s="154"/>
      <c r="BQ1713" s="154"/>
      <c r="BR1713" s="154"/>
      <c r="BS1713" s="154"/>
      <c r="BT1713" s="154"/>
      <c r="BU1713" s="154"/>
      <c r="BV1713" s="154"/>
      <c r="BW1713" s="154"/>
      <c r="BX1713" s="154"/>
      <c r="BY1713" s="154"/>
      <c r="BZ1713" s="154"/>
      <c r="CA1713" s="154"/>
      <c r="CB1713" s="154"/>
      <c r="CC1713" s="154"/>
      <c r="CD1713" s="154"/>
      <c r="CE1713" s="154"/>
      <c r="CF1713" s="154"/>
      <c r="CG1713" s="154"/>
      <c r="CH1713" s="154"/>
      <c r="CI1713" s="154"/>
      <c r="CJ1713" s="154"/>
      <c r="CK1713" s="154"/>
      <c r="CL1713" s="154"/>
      <c r="CM1713" s="154"/>
      <c r="CN1713" s="154"/>
      <c r="CO1713" s="154"/>
      <c r="CP1713" s="154"/>
      <c r="CQ1713" s="154"/>
      <c r="CR1713" s="154"/>
      <c r="CS1713" s="154"/>
      <c r="CT1713" s="154"/>
      <c r="CU1713" s="154"/>
      <c r="CV1713" s="154"/>
      <c r="CW1713" s="154"/>
      <c r="CX1713" s="154"/>
      <c r="CY1713" s="154"/>
      <c r="CZ1713" s="154"/>
      <c r="DA1713" s="154"/>
      <c r="DB1713" s="154"/>
      <c r="DC1713" s="154"/>
      <c r="DD1713" s="154"/>
      <c r="DE1713" s="154"/>
      <c r="DF1713" s="154"/>
      <c r="DG1713" s="154"/>
      <c r="DH1713" s="154"/>
      <c r="DI1713" s="154"/>
      <c r="DJ1713" s="154"/>
      <c r="DK1713" s="154"/>
      <c r="DL1713" s="154"/>
      <c r="DM1713" s="154"/>
      <c r="DN1713" s="154"/>
      <c r="DO1713" s="154"/>
      <c r="DP1713" s="154"/>
      <c r="DQ1713" s="154"/>
      <c r="DR1713" s="154"/>
      <c r="DS1713" s="154"/>
      <c r="DT1713" s="154"/>
      <c r="DU1713" s="154"/>
      <c r="DV1713" s="154"/>
      <c r="DW1713" s="154"/>
      <c r="DX1713" s="154"/>
      <c r="DY1713" s="154"/>
      <c r="DZ1713" s="154"/>
      <c r="EA1713" s="154"/>
      <c r="EB1713" s="154"/>
      <c r="EC1713" s="154"/>
      <c r="ED1713" s="154"/>
      <c r="EE1713" s="154"/>
      <c r="EF1713" s="154"/>
      <c r="EG1713" s="154"/>
      <c r="EH1713" s="154"/>
      <c r="EI1713" s="154"/>
      <c r="EJ1713" s="154"/>
      <c r="EK1713" s="154"/>
      <c r="EL1713" s="154"/>
      <c r="EM1713" s="154"/>
      <c r="EN1713" s="154"/>
      <c r="EO1713" s="154"/>
      <c r="EP1713" s="154"/>
      <c r="EQ1713" s="154"/>
      <c r="ER1713" s="154"/>
      <c r="ES1713" s="154"/>
      <c r="ET1713" s="154"/>
      <c r="EU1713" s="154"/>
      <c r="EV1713" s="154"/>
      <c r="EW1713" s="154"/>
      <c r="EX1713" s="154"/>
      <c r="EY1713" s="154"/>
      <c r="EZ1713" s="154"/>
      <c r="FA1713" s="154"/>
      <c r="FB1713" s="154"/>
      <c r="FC1713" s="154"/>
      <c r="FD1713" s="154"/>
      <c r="FE1713" s="154"/>
      <c r="FF1713" s="154"/>
      <c r="FG1713" s="154"/>
      <c r="FH1713" s="154"/>
      <c r="FI1713" s="154"/>
      <c r="FJ1713" s="154"/>
      <c r="FK1713" s="154"/>
      <c r="FL1713" s="154"/>
      <c r="FM1713" s="154"/>
      <c r="FN1713" s="154"/>
      <c r="FO1713" s="154"/>
      <c r="FP1713" s="154"/>
      <c r="FQ1713" s="154"/>
      <c r="FR1713" s="154"/>
      <c r="FS1713" s="154"/>
      <c r="FT1713" s="154"/>
      <c r="FU1713" s="154"/>
      <c r="FV1713" s="154"/>
      <c r="FW1713" s="154"/>
      <c r="FX1713" s="154"/>
      <c r="FY1713" s="154"/>
      <c r="FZ1713" s="154"/>
      <c r="GA1713" s="154"/>
      <c r="GB1713" s="154"/>
      <c r="GC1713" s="154"/>
      <c r="GD1713" s="154"/>
      <c r="GE1713" s="154"/>
      <c r="GF1713" s="154"/>
      <c r="GG1713" s="154"/>
      <c r="GH1713" s="154"/>
      <c r="GI1713" s="154"/>
      <c r="GJ1713" s="154"/>
      <c r="GK1713" s="154"/>
      <c r="GL1713" s="154"/>
      <c r="GM1713" s="154"/>
      <c r="GN1713" s="154"/>
      <c r="GO1713" s="154"/>
      <c r="GP1713" s="154"/>
      <c r="GQ1713" s="154"/>
      <c r="GR1713" s="154"/>
      <c r="GS1713" s="154"/>
      <c r="GT1713" s="154"/>
      <c r="GU1713" s="154"/>
      <c r="GV1713" s="154"/>
      <c r="GW1713" s="154"/>
      <c r="GX1713" s="154"/>
      <c r="GY1713" s="154"/>
      <c r="GZ1713" s="154"/>
      <c r="HA1713" s="154"/>
      <c r="HB1713" s="154"/>
      <c r="HC1713" s="154"/>
      <c r="HD1713" s="154"/>
      <c r="HE1713" s="154"/>
      <c r="HF1713" s="154"/>
      <c r="HG1713" s="154"/>
      <c r="HH1713" s="154"/>
      <c r="HI1713" s="154"/>
      <c r="HJ1713" s="154"/>
      <c r="HK1713" s="154"/>
      <c r="HL1713" s="154"/>
      <c r="HM1713" s="154"/>
      <c r="HN1713" s="154"/>
      <c r="HO1713" s="154"/>
      <c r="HP1713" s="154"/>
      <c r="HQ1713" s="154"/>
      <c r="HR1713" s="154"/>
      <c r="HS1713" s="154"/>
      <c r="HT1713" s="154"/>
      <c r="HU1713" s="154"/>
      <c r="HV1713" s="154"/>
      <c r="HW1713" s="154"/>
      <c r="HX1713" s="154"/>
      <c r="HY1713" s="154"/>
      <c r="HZ1713" s="154"/>
      <c r="IA1713" s="154"/>
      <c r="IB1713" s="154"/>
      <c r="IC1713" s="154"/>
      <c r="ID1713" s="154"/>
      <c r="IE1713" s="154"/>
      <c r="IF1713" s="154"/>
      <c r="IG1713" s="154"/>
      <c r="IH1713" s="154"/>
      <c r="II1713" s="154"/>
      <c r="IJ1713" s="154"/>
      <c r="IK1713" s="154"/>
      <c r="IL1713" s="154"/>
      <c r="IM1713" s="154"/>
      <c r="IN1713" s="154"/>
      <c r="IO1713" s="154"/>
      <c r="IP1713" s="154"/>
      <c r="IQ1713" s="154"/>
      <c r="IR1713" s="154"/>
      <c r="IS1713" s="154"/>
      <c r="IT1713" s="154"/>
      <c r="IU1713" s="154"/>
      <c r="IV1713" s="154"/>
      <c r="IW1713" s="154"/>
      <c r="IX1713" s="154"/>
      <c r="IY1713" s="154"/>
      <c r="IZ1713" s="154"/>
      <c r="JA1713" s="154"/>
      <c r="JB1713" s="154"/>
      <c r="JC1713" s="154"/>
    </row>
    <row r="1714" spans="1:263" s="853" customFormat="1" ht="45" x14ac:dyDescent="0.25">
      <c r="A1714" s="217"/>
      <c r="B1714" s="217">
        <v>1</v>
      </c>
      <c r="C1714" s="309" t="s">
        <v>428</v>
      </c>
      <c r="D1714" s="4"/>
      <c r="E1714" s="4"/>
      <c r="F1714" s="2777"/>
      <c r="G1714" s="2778">
        <f>ROUND(F1714/12*$C$3,0)</f>
        <v>0</v>
      </c>
      <c r="H1714" s="2778"/>
      <c r="I1714" s="2778"/>
      <c r="J1714" s="2375"/>
      <c r="K1714" s="2375"/>
      <c r="L1714" s="2354"/>
      <c r="M1714" s="2354"/>
      <c r="N1714" s="2354"/>
      <c r="O1714" s="2354"/>
      <c r="P1714" s="2354"/>
      <c r="Q1714" s="2354"/>
      <c r="R1714" s="2376"/>
      <c r="S1714" s="2376"/>
      <c r="T1714" s="2376"/>
      <c r="U1714" s="2377"/>
      <c r="V1714" s="2376"/>
      <c r="W1714" s="2787"/>
      <c r="X1714" s="2376"/>
      <c r="Y1714" s="2376"/>
      <c r="Z1714" s="3055"/>
      <c r="AA1714" s="3055"/>
      <c r="AB1714" s="2376"/>
      <c r="AC1714" s="2779"/>
      <c r="AD1714" s="2379"/>
      <c r="AE1714" s="2276"/>
      <c r="AF1714" s="2958"/>
      <c r="AG1714" s="154"/>
      <c r="AH1714" s="154"/>
      <c r="AI1714" s="154"/>
      <c r="AJ1714" s="154"/>
      <c r="AK1714" s="5"/>
      <c r="AL1714" s="154"/>
      <c r="AM1714" s="154"/>
      <c r="AN1714" s="154"/>
      <c r="AO1714" s="154"/>
      <c r="AP1714" s="154"/>
      <c r="AQ1714" s="154"/>
      <c r="AR1714" s="154"/>
      <c r="AS1714" s="154"/>
      <c r="AT1714" s="154"/>
      <c r="AU1714" s="154"/>
      <c r="AV1714" s="154"/>
      <c r="AW1714" s="154"/>
      <c r="AX1714" s="154"/>
      <c r="AY1714" s="154"/>
      <c r="AZ1714" s="154"/>
      <c r="BA1714" s="154"/>
      <c r="BB1714" s="154"/>
      <c r="BC1714" s="154"/>
      <c r="BD1714" s="154"/>
      <c r="BE1714" s="154"/>
      <c r="BF1714" s="154"/>
      <c r="BG1714" s="154"/>
      <c r="BH1714" s="154"/>
      <c r="BI1714" s="154"/>
      <c r="BJ1714" s="154"/>
      <c r="BK1714" s="154"/>
      <c r="BL1714" s="154"/>
      <c r="BM1714" s="154"/>
      <c r="BN1714" s="154"/>
      <c r="BO1714" s="154"/>
      <c r="BP1714" s="154"/>
      <c r="BQ1714" s="154"/>
      <c r="BR1714" s="154"/>
      <c r="BS1714" s="154"/>
      <c r="BT1714" s="154"/>
      <c r="BU1714" s="154"/>
      <c r="BV1714" s="154"/>
      <c r="BW1714" s="154"/>
      <c r="BX1714" s="154"/>
      <c r="BY1714" s="154"/>
      <c r="BZ1714" s="154"/>
      <c r="CA1714" s="154"/>
      <c r="CB1714" s="154"/>
      <c r="CC1714" s="154"/>
      <c r="CD1714" s="154"/>
      <c r="CE1714" s="154"/>
      <c r="CF1714" s="154"/>
      <c r="CG1714" s="154"/>
      <c r="CH1714" s="154"/>
      <c r="CI1714" s="154"/>
      <c r="CJ1714" s="154"/>
      <c r="CK1714" s="154"/>
      <c r="CL1714" s="154"/>
      <c r="CM1714" s="154"/>
      <c r="CN1714" s="154"/>
      <c r="CO1714" s="154"/>
      <c r="CP1714" s="154"/>
      <c r="CQ1714" s="154"/>
      <c r="CR1714" s="154"/>
      <c r="CS1714" s="154"/>
      <c r="CT1714" s="154"/>
      <c r="CU1714" s="154"/>
      <c r="CV1714" s="154"/>
      <c r="CW1714" s="154"/>
      <c r="CX1714" s="154"/>
      <c r="CY1714" s="154"/>
      <c r="CZ1714" s="154"/>
      <c r="DA1714" s="154"/>
      <c r="DB1714" s="154"/>
      <c r="DC1714" s="154"/>
      <c r="DD1714" s="154"/>
      <c r="DE1714" s="154"/>
      <c r="DF1714" s="154"/>
      <c r="DG1714" s="154"/>
      <c r="DH1714" s="154"/>
      <c r="DI1714" s="154"/>
      <c r="DJ1714" s="154"/>
      <c r="DK1714" s="154"/>
      <c r="DL1714" s="154"/>
      <c r="DM1714" s="154"/>
      <c r="DN1714" s="154"/>
      <c r="DO1714" s="154"/>
      <c r="DP1714" s="154"/>
      <c r="DQ1714" s="154"/>
      <c r="DR1714" s="154"/>
      <c r="DS1714" s="154"/>
      <c r="DT1714" s="154"/>
      <c r="DU1714" s="154"/>
      <c r="DV1714" s="154"/>
      <c r="DW1714" s="154"/>
      <c r="DX1714" s="154"/>
      <c r="DY1714" s="154"/>
      <c r="DZ1714" s="154"/>
      <c r="EA1714" s="154"/>
      <c r="EB1714" s="154"/>
      <c r="EC1714" s="154"/>
      <c r="ED1714" s="154"/>
      <c r="EE1714" s="154"/>
      <c r="EF1714" s="154"/>
      <c r="EG1714" s="154"/>
      <c r="EH1714" s="154"/>
      <c r="EI1714" s="154"/>
      <c r="EJ1714" s="154"/>
      <c r="EK1714" s="154"/>
      <c r="EL1714" s="154"/>
      <c r="EM1714" s="154"/>
      <c r="EN1714" s="154"/>
      <c r="EO1714" s="154"/>
      <c r="EP1714" s="154"/>
      <c r="EQ1714" s="154"/>
      <c r="ER1714" s="154"/>
      <c r="ES1714" s="154"/>
      <c r="ET1714" s="154"/>
      <c r="EU1714" s="154"/>
      <c r="EV1714" s="154"/>
      <c r="EW1714" s="154"/>
      <c r="EX1714" s="154"/>
      <c r="EY1714" s="154"/>
      <c r="EZ1714" s="154"/>
      <c r="FA1714" s="154"/>
      <c r="FB1714" s="154"/>
      <c r="FC1714" s="154"/>
      <c r="FD1714" s="154"/>
      <c r="FE1714" s="154"/>
      <c r="FF1714" s="154"/>
      <c r="FG1714" s="154"/>
      <c r="FH1714" s="154"/>
      <c r="FI1714" s="154"/>
      <c r="FJ1714" s="154"/>
      <c r="FK1714" s="154"/>
      <c r="FL1714" s="154"/>
      <c r="FM1714" s="154"/>
      <c r="FN1714" s="154"/>
      <c r="FO1714" s="154"/>
      <c r="FP1714" s="154"/>
      <c r="FQ1714" s="154"/>
      <c r="FR1714" s="154"/>
      <c r="FS1714" s="154"/>
      <c r="FT1714" s="154"/>
      <c r="FU1714" s="154"/>
      <c r="FV1714" s="154"/>
      <c r="FW1714" s="154"/>
      <c r="FX1714" s="154"/>
      <c r="FY1714" s="154"/>
      <c r="FZ1714" s="154"/>
      <c r="GA1714" s="154"/>
      <c r="GB1714" s="154"/>
      <c r="GC1714" s="154"/>
      <c r="GD1714" s="154"/>
      <c r="GE1714" s="154"/>
      <c r="GF1714" s="154"/>
      <c r="GG1714" s="154"/>
      <c r="GH1714" s="154"/>
      <c r="GI1714" s="154"/>
      <c r="GJ1714" s="154"/>
      <c r="GK1714" s="154"/>
      <c r="GL1714" s="154"/>
      <c r="GM1714" s="154"/>
      <c r="GN1714" s="154"/>
      <c r="GO1714" s="154"/>
      <c r="GP1714" s="154"/>
      <c r="GQ1714" s="154"/>
      <c r="GR1714" s="154"/>
      <c r="GS1714" s="154"/>
      <c r="GT1714" s="154"/>
      <c r="GU1714" s="154"/>
      <c r="GV1714" s="154"/>
      <c r="GW1714" s="154"/>
      <c r="GX1714" s="154"/>
      <c r="GY1714" s="154"/>
      <c r="GZ1714" s="154"/>
      <c r="HA1714" s="154"/>
      <c r="HB1714" s="154"/>
      <c r="HC1714" s="154"/>
      <c r="HD1714" s="154"/>
      <c r="HE1714" s="154"/>
      <c r="HF1714" s="154"/>
      <c r="HG1714" s="154"/>
      <c r="HH1714" s="154"/>
      <c r="HI1714" s="154"/>
      <c r="HJ1714" s="154"/>
      <c r="HK1714" s="154"/>
      <c r="HL1714" s="154"/>
      <c r="HM1714" s="154"/>
      <c r="HN1714" s="154"/>
      <c r="HO1714" s="154"/>
      <c r="HP1714" s="154"/>
      <c r="HQ1714" s="154"/>
      <c r="HR1714" s="154"/>
      <c r="HS1714" s="154"/>
      <c r="HT1714" s="154"/>
      <c r="HU1714" s="154"/>
      <c r="HV1714" s="154"/>
      <c r="HW1714" s="154"/>
      <c r="HX1714" s="154"/>
      <c r="HY1714" s="154"/>
      <c r="HZ1714" s="154"/>
      <c r="IA1714" s="154"/>
      <c r="IB1714" s="154"/>
      <c r="IC1714" s="154"/>
      <c r="ID1714" s="154"/>
      <c r="IE1714" s="154"/>
      <c r="IF1714" s="154"/>
      <c r="IG1714" s="154"/>
      <c r="IH1714" s="154"/>
      <c r="II1714" s="154"/>
      <c r="IJ1714" s="154"/>
      <c r="IK1714" s="154"/>
      <c r="IL1714" s="154"/>
      <c r="IM1714" s="154"/>
      <c r="IN1714" s="154"/>
      <c r="IO1714" s="154"/>
      <c r="IP1714" s="154"/>
      <c r="IQ1714" s="154"/>
      <c r="IR1714" s="154"/>
      <c r="IS1714" s="154"/>
      <c r="IT1714" s="154"/>
      <c r="IU1714" s="154"/>
      <c r="IV1714" s="154"/>
      <c r="IW1714" s="154"/>
      <c r="IX1714" s="154"/>
      <c r="IY1714" s="154"/>
      <c r="IZ1714" s="154"/>
      <c r="JA1714" s="154"/>
      <c r="JB1714" s="154"/>
      <c r="JC1714" s="154"/>
    </row>
    <row r="1715" spans="1:263" s="853" customFormat="1" ht="29.25" x14ac:dyDescent="0.25">
      <c r="A1715" s="217"/>
      <c r="B1715" s="217">
        <v>1</v>
      </c>
      <c r="C1715" s="2235" t="s">
        <v>304</v>
      </c>
      <c r="D1715" s="4"/>
      <c r="E1715" s="4"/>
      <c r="F1715" s="517"/>
      <c r="G1715" s="2780"/>
      <c r="H1715" s="2780"/>
      <c r="I1715" s="2780"/>
      <c r="J1715" s="2375"/>
      <c r="K1715" s="2375"/>
      <c r="L1715" s="2354"/>
      <c r="M1715" s="2354"/>
      <c r="N1715" s="2354"/>
      <c r="O1715" s="2354"/>
      <c r="P1715" s="2354"/>
      <c r="Q1715" s="2354"/>
      <c r="R1715" s="2376"/>
      <c r="S1715" s="2376"/>
      <c r="T1715" s="2376"/>
      <c r="U1715" s="2377"/>
      <c r="V1715" s="2376"/>
      <c r="W1715" s="2787"/>
      <c r="X1715" s="2376"/>
      <c r="Y1715" s="2376"/>
      <c r="Z1715" s="3055"/>
      <c r="AA1715" s="3055"/>
      <c r="AB1715" s="2376"/>
      <c r="AC1715" s="2781"/>
      <c r="AD1715" s="2379"/>
      <c r="AE1715" s="2276"/>
      <c r="AF1715" s="2958"/>
      <c r="AG1715" s="154"/>
      <c r="AH1715" s="154"/>
      <c r="AI1715" s="154"/>
      <c r="AJ1715" s="154"/>
      <c r="AK1715" s="5"/>
      <c r="AL1715" s="154"/>
      <c r="AM1715" s="154"/>
      <c r="AN1715" s="154"/>
      <c r="AO1715" s="154"/>
      <c r="AP1715" s="154"/>
      <c r="AQ1715" s="154"/>
      <c r="AR1715" s="154"/>
      <c r="AS1715" s="154"/>
      <c r="AT1715" s="154"/>
      <c r="AU1715" s="154"/>
      <c r="AV1715" s="154"/>
      <c r="AW1715" s="154"/>
      <c r="AX1715" s="154"/>
      <c r="AY1715" s="154"/>
      <c r="AZ1715" s="154"/>
      <c r="BA1715" s="154"/>
      <c r="BB1715" s="154"/>
      <c r="BC1715" s="154"/>
      <c r="BD1715" s="154"/>
      <c r="BE1715" s="154"/>
      <c r="BF1715" s="154"/>
      <c r="BG1715" s="154"/>
      <c r="BH1715" s="154"/>
      <c r="BI1715" s="154"/>
      <c r="BJ1715" s="154"/>
      <c r="BK1715" s="154"/>
      <c r="BL1715" s="154"/>
      <c r="BM1715" s="154"/>
      <c r="BN1715" s="154"/>
      <c r="BO1715" s="154"/>
      <c r="BP1715" s="154"/>
      <c r="BQ1715" s="154"/>
      <c r="BR1715" s="154"/>
      <c r="BS1715" s="154"/>
      <c r="BT1715" s="154"/>
      <c r="BU1715" s="154"/>
      <c r="BV1715" s="154"/>
      <c r="BW1715" s="154"/>
      <c r="BX1715" s="154"/>
      <c r="BY1715" s="154"/>
      <c r="BZ1715" s="154"/>
      <c r="CA1715" s="154"/>
      <c r="CB1715" s="154"/>
      <c r="CC1715" s="154"/>
      <c r="CD1715" s="154"/>
      <c r="CE1715" s="154"/>
      <c r="CF1715" s="154"/>
      <c r="CG1715" s="154"/>
      <c r="CH1715" s="154"/>
      <c r="CI1715" s="154"/>
      <c r="CJ1715" s="154"/>
      <c r="CK1715" s="154"/>
      <c r="CL1715" s="154"/>
      <c r="CM1715" s="154"/>
      <c r="CN1715" s="154"/>
      <c r="CO1715" s="154"/>
      <c r="CP1715" s="154"/>
      <c r="CQ1715" s="154"/>
      <c r="CR1715" s="154"/>
      <c r="CS1715" s="154"/>
      <c r="CT1715" s="154"/>
      <c r="CU1715" s="154"/>
      <c r="CV1715" s="154"/>
      <c r="CW1715" s="154"/>
      <c r="CX1715" s="154"/>
      <c r="CY1715" s="154"/>
      <c r="CZ1715" s="154"/>
      <c r="DA1715" s="154"/>
      <c r="DB1715" s="154"/>
      <c r="DC1715" s="154"/>
      <c r="DD1715" s="154"/>
      <c r="DE1715" s="154"/>
      <c r="DF1715" s="154"/>
      <c r="DG1715" s="154"/>
      <c r="DH1715" s="154"/>
      <c r="DI1715" s="154"/>
      <c r="DJ1715" s="154"/>
      <c r="DK1715" s="154"/>
      <c r="DL1715" s="154"/>
      <c r="DM1715" s="154"/>
      <c r="DN1715" s="154"/>
      <c r="DO1715" s="154"/>
      <c r="DP1715" s="154"/>
      <c r="DQ1715" s="154"/>
      <c r="DR1715" s="154"/>
      <c r="DS1715" s="154"/>
      <c r="DT1715" s="154"/>
      <c r="DU1715" s="154"/>
      <c r="DV1715" s="154"/>
      <c r="DW1715" s="154"/>
      <c r="DX1715" s="154"/>
      <c r="DY1715" s="154"/>
      <c r="DZ1715" s="154"/>
      <c r="EA1715" s="154"/>
      <c r="EB1715" s="154"/>
      <c r="EC1715" s="154"/>
      <c r="ED1715" s="154"/>
      <c r="EE1715" s="154"/>
      <c r="EF1715" s="154"/>
      <c r="EG1715" s="154"/>
      <c r="EH1715" s="154"/>
      <c r="EI1715" s="154"/>
      <c r="EJ1715" s="154"/>
      <c r="EK1715" s="154"/>
      <c r="EL1715" s="154"/>
      <c r="EM1715" s="154"/>
      <c r="EN1715" s="154"/>
      <c r="EO1715" s="154"/>
      <c r="EP1715" s="154"/>
      <c r="EQ1715" s="154"/>
      <c r="ER1715" s="154"/>
      <c r="ES1715" s="154"/>
      <c r="ET1715" s="154"/>
      <c r="EU1715" s="154"/>
      <c r="EV1715" s="154"/>
      <c r="EW1715" s="154"/>
      <c r="EX1715" s="154"/>
      <c r="EY1715" s="154"/>
      <c r="EZ1715" s="154"/>
      <c r="FA1715" s="154"/>
      <c r="FB1715" s="154"/>
      <c r="FC1715" s="154"/>
      <c r="FD1715" s="154"/>
      <c r="FE1715" s="154"/>
      <c r="FF1715" s="154"/>
      <c r="FG1715" s="154"/>
      <c r="FH1715" s="154"/>
      <c r="FI1715" s="154"/>
      <c r="FJ1715" s="154"/>
      <c r="FK1715" s="154"/>
      <c r="FL1715" s="154"/>
      <c r="FM1715" s="154"/>
      <c r="FN1715" s="154"/>
      <c r="FO1715" s="154"/>
      <c r="FP1715" s="154"/>
      <c r="FQ1715" s="154"/>
      <c r="FR1715" s="154"/>
      <c r="FS1715" s="154"/>
      <c r="FT1715" s="154"/>
      <c r="FU1715" s="154"/>
      <c r="FV1715" s="154"/>
      <c r="FW1715" s="154"/>
      <c r="FX1715" s="154"/>
      <c r="FY1715" s="154"/>
      <c r="FZ1715" s="154"/>
      <c r="GA1715" s="154"/>
      <c r="GB1715" s="154"/>
      <c r="GC1715" s="154"/>
      <c r="GD1715" s="154"/>
      <c r="GE1715" s="154"/>
      <c r="GF1715" s="154"/>
      <c r="GG1715" s="154"/>
      <c r="GH1715" s="154"/>
      <c r="GI1715" s="154"/>
      <c r="GJ1715" s="154"/>
      <c r="GK1715" s="154"/>
      <c r="GL1715" s="154"/>
      <c r="GM1715" s="154"/>
      <c r="GN1715" s="154"/>
      <c r="GO1715" s="154"/>
      <c r="GP1715" s="154"/>
      <c r="GQ1715" s="154"/>
      <c r="GR1715" s="154"/>
      <c r="GS1715" s="154"/>
      <c r="GT1715" s="154"/>
      <c r="GU1715" s="154"/>
      <c r="GV1715" s="154"/>
      <c r="GW1715" s="154"/>
      <c r="GX1715" s="154"/>
      <c r="GY1715" s="154"/>
      <c r="GZ1715" s="154"/>
      <c r="HA1715" s="154"/>
      <c r="HB1715" s="154"/>
      <c r="HC1715" s="154"/>
      <c r="HD1715" s="154"/>
      <c r="HE1715" s="154"/>
      <c r="HF1715" s="154"/>
      <c r="HG1715" s="154"/>
      <c r="HH1715" s="154"/>
      <c r="HI1715" s="154"/>
      <c r="HJ1715" s="154"/>
      <c r="HK1715" s="154"/>
      <c r="HL1715" s="154"/>
      <c r="HM1715" s="154"/>
      <c r="HN1715" s="154"/>
      <c r="HO1715" s="154"/>
      <c r="HP1715" s="154"/>
      <c r="HQ1715" s="154"/>
      <c r="HR1715" s="154"/>
      <c r="HS1715" s="154"/>
      <c r="HT1715" s="154"/>
      <c r="HU1715" s="154"/>
      <c r="HV1715" s="154"/>
      <c r="HW1715" s="154"/>
      <c r="HX1715" s="154"/>
      <c r="HY1715" s="154"/>
      <c r="HZ1715" s="154"/>
      <c r="IA1715" s="154"/>
      <c r="IB1715" s="154"/>
      <c r="IC1715" s="154"/>
      <c r="ID1715" s="154"/>
      <c r="IE1715" s="154"/>
      <c r="IF1715" s="154"/>
      <c r="IG1715" s="154"/>
      <c r="IH1715" s="154"/>
      <c r="II1715" s="154"/>
      <c r="IJ1715" s="154"/>
      <c r="IK1715" s="154"/>
      <c r="IL1715" s="154"/>
      <c r="IM1715" s="154"/>
      <c r="IN1715" s="154"/>
      <c r="IO1715" s="154"/>
      <c r="IP1715" s="154"/>
      <c r="IQ1715" s="154"/>
      <c r="IR1715" s="154"/>
      <c r="IS1715" s="154"/>
      <c r="IT1715" s="154"/>
      <c r="IU1715" s="154"/>
      <c r="IV1715" s="154"/>
      <c r="IW1715" s="154"/>
      <c r="IX1715" s="154"/>
      <c r="IY1715" s="154"/>
      <c r="IZ1715" s="154"/>
      <c r="JA1715" s="154"/>
      <c r="JB1715" s="154"/>
      <c r="JC1715" s="154"/>
    </row>
    <row r="1716" spans="1:263" s="853" customFormat="1" ht="29.25" x14ac:dyDescent="0.25">
      <c r="A1716" s="217"/>
      <c r="B1716" s="217">
        <v>1</v>
      </c>
      <c r="C1716" s="2235" t="s">
        <v>297</v>
      </c>
      <c r="D1716" s="4"/>
      <c r="E1716" s="4"/>
      <c r="F1716" s="517"/>
      <c r="G1716" s="2780"/>
      <c r="H1716" s="2780"/>
      <c r="I1716" s="2780"/>
      <c r="J1716" s="2375"/>
      <c r="K1716" s="2375"/>
      <c r="L1716" s="2354"/>
      <c r="M1716" s="2354"/>
      <c r="N1716" s="2354"/>
      <c r="O1716" s="2354"/>
      <c r="P1716" s="2354"/>
      <c r="Q1716" s="2354"/>
      <c r="R1716" s="2376"/>
      <c r="S1716" s="2376"/>
      <c r="T1716" s="2376"/>
      <c r="U1716" s="2377"/>
      <c r="V1716" s="2376"/>
      <c r="W1716" s="2787"/>
      <c r="X1716" s="2376"/>
      <c r="Y1716" s="2376"/>
      <c r="Z1716" s="3055"/>
      <c r="AA1716" s="3055"/>
      <c r="AB1716" s="2376"/>
      <c r="AC1716" s="2781"/>
      <c r="AD1716" s="2379"/>
      <c r="AE1716" s="2276"/>
      <c r="AF1716" s="2958"/>
      <c r="AG1716" s="154"/>
      <c r="AH1716" s="154"/>
      <c r="AI1716" s="154"/>
      <c r="AJ1716" s="154"/>
      <c r="AK1716" s="5"/>
      <c r="AL1716" s="154"/>
      <c r="AM1716" s="154"/>
      <c r="AN1716" s="154"/>
      <c r="AO1716" s="154"/>
      <c r="AP1716" s="154"/>
      <c r="AQ1716" s="154"/>
      <c r="AR1716" s="154"/>
      <c r="AS1716" s="154"/>
      <c r="AT1716" s="154"/>
      <c r="AU1716" s="154"/>
      <c r="AV1716" s="154"/>
      <c r="AW1716" s="154"/>
      <c r="AX1716" s="154"/>
      <c r="AY1716" s="154"/>
      <c r="AZ1716" s="154"/>
      <c r="BA1716" s="154"/>
      <c r="BB1716" s="154"/>
      <c r="BC1716" s="154"/>
      <c r="BD1716" s="154"/>
      <c r="BE1716" s="154"/>
      <c r="BF1716" s="154"/>
      <c r="BG1716" s="154"/>
      <c r="BH1716" s="154"/>
      <c r="BI1716" s="154"/>
      <c r="BJ1716" s="154"/>
      <c r="BK1716" s="154"/>
      <c r="BL1716" s="154"/>
      <c r="BM1716" s="154"/>
      <c r="BN1716" s="154"/>
      <c r="BO1716" s="154"/>
      <c r="BP1716" s="154"/>
      <c r="BQ1716" s="154"/>
      <c r="BR1716" s="154"/>
      <c r="BS1716" s="154"/>
      <c r="BT1716" s="154"/>
      <c r="BU1716" s="154"/>
      <c r="BV1716" s="154"/>
      <c r="BW1716" s="154"/>
      <c r="BX1716" s="154"/>
      <c r="BY1716" s="154"/>
      <c r="BZ1716" s="154"/>
      <c r="CA1716" s="154"/>
      <c r="CB1716" s="154"/>
      <c r="CC1716" s="154"/>
      <c r="CD1716" s="154"/>
      <c r="CE1716" s="154"/>
      <c r="CF1716" s="154"/>
      <c r="CG1716" s="154"/>
      <c r="CH1716" s="154"/>
      <c r="CI1716" s="154"/>
      <c r="CJ1716" s="154"/>
      <c r="CK1716" s="154"/>
      <c r="CL1716" s="154"/>
      <c r="CM1716" s="154"/>
      <c r="CN1716" s="154"/>
      <c r="CO1716" s="154"/>
      <c r="CP1716" s="154"/>
      <c r="CQ1716" s="154"/>
      <c r="CR1716" s="154"/>
      <c r="CS1716" s="154"/>
      <c r="CT1716" s="154"/>
      <c r="CU1716" s="154"/>
      <c r="CV1716" s="154"/>
      <c r="CW1716" s="154"/>
      <c r="CX1716" s="154"/>
      <c r="CY1716" s="154"/>
      <c r="CZ1716" s="154"/>
      <c r="DA1716" s="154"/>
      <c r="DB1716" s="154"/>
      <c r="DC1716" s="154"/>
      <c r="DD1716" s="154"/>
      <c r="DE1716" s="154"/>
      <c r="DF1716" s="154"/>
      <c r="DG1716" s="154"/>
      <c r="DH1716" s="154"/>
      <c r="DI1716" s="154"/>
      <c r="DJ1716" s="154"/>
      <c r="DK1716" s="154"/>
      <c r="DL1716" s="154"/>
      <c r="DM1716" s="154"/>
      <c r="DN1716" s="154"/>
      <c r="DO1716" s="154"/>
      <c r="DP1716" s="154"/>
      <c r="DQ1716" s="154"/>
      <c r="DR1716" s="154"/>
      <c r="DS1716" s="154"/>
      <c r="DT1716" s="154"/>
      <c r="DU1716" s="154"/>
      <c r="DV1716" s="154"/>
      <c r="DW1716" s="154"/>
      <c r="DX1716" s="154"/>
      <c r="DY1716" s="154"/>
      <c r="DZ1716" s="154"/>
      <c r="EA1716" s="154"/>
      <c r="EB1716" s="154"/>
      <c r="EC1716" s="154"/>
      <c r="ED1716" s="154"/>
      <c r="EE1716" s="154"/>
      <c r="EF1716" s="154"/>
      <c r="EG1716" s="154"/>
      <c r="EH1716" s="154"/>
      <c r="EI1716" s="154"/>
      <c r="EJ1716" s="154"/>
      <c r="EK1716" s="154"/>
      <c r="EL1716" s="154"/>
      <c r="EM1716" s="154"/>
      <c r="EN1716" s="154"/>
      <c r="EO1716" s="154"/>
      <c r="EP1716" s="154"/>
      <c r="EQ1716" s="154"/>
      <c r="ER1716" s="154"/>
      <c r="ES1716" s="154"/>
      <c r="ET1716" s="154"/>
      <c r="EU1716" s="154"/>
      <c r="EV1716" s="154"/>
      <c r="EW1716" s="154"/>
      <c r="EX1716" s="154"/>
      <c r="EY1716" s="154"/>
      <c r="EZ1716" s="154"/>
      <c r="FA1716" s="154"/>
      <c r="FB1716" s="154"/>
      <c r="FC1716" s="154"/>
      <c r="FD1716" s="154"/>
      <c r="FE1716" s="154"/>
      <c r="FF1716" s="154"/>
      <c r="FG1716" s="154"/>
      <c r="FH1716" s="154"/>
      <c r="FI1716" s="154"/>
      <c r="FJ1716" s="154"/>
      <c r="FK1716" s="154"/>
      <c r="FL1716" s="154"/>
      <c r="FM1716" s="154"/>
      <c r="FN1716" s="154"/>
      <c r="FO1716" s="154"/>
      <c r="FP1716" s="154"/>
      <c r="FQ1716" s="154"/>
      <c r="FR1716" s="154"/>
      <c r="FS1716" s="154"/>
      <c r="FT1716" s="154"/>
      <c r="FU1716" s="154"/>
      <c r="FV1716" s="154"/>
      <c r="FW1716" s="154"/>
      <c r="FX1716" s="154"/>
      <c r="FY1716" s="154"/>
      <c r="FZ1716" s="154"/>
      <c r="GA1716" s="154"/>
      <c r="GB1716" s="154"/>
      <c r="GC1716" s="154"/>
      <c r="GD1716" s="154"/>
      <c r="GE1716" s="154"/>
      <c r="GF1716" s="154"/>
      <c r="GG1716" s="154"/>
      <c r="GH1716" s="154"/>
      <c r="GI1716" s="154"/>
      <c r="GJ1716" s="154"/>
      <c r="GK1716" s="154"/>
      <c r="GL1716" s="154"/>
      <c r="GM1716" s="154"/>
      <c r="GN1716" s="154"/>
      <c r="GO1716" s="154"/>
      <c r="GP1716" s="154"/>
      <c r="GQ1716" s="154"/>
      <c r="GR1716" s="154"/>
      <c r="GS1716" s="154"/>
      <c r="GT1716" s="154"/>
      <c r="GU1716" s="154"/>
      <c r="GV1716" s="154"/>
      <c r="GW1716" s="154"/>
      <c r="GX1716" s="154"/>
      <c r="GY1716" s="154"/>
      <c r="GZ1716" s="154"/>
      <c r="HA1716" s="154"/>
      <c r="HB1716" s="154"/>
      <c r="HC1716" s="154"/>
      <c r="HD1716" s="154"/>
      <c r="HE1716" s="154"/>
      <c r="HF1716" s="154"/>
      <c r="HG1716" s="154"/>
      <c r="HH1716" s="154"/>
      <c r="HI1716" s="154"/>
      <c r="HJ1716" s="154"/>
      <c r="HK1716" s="154"/>
      <c r="HL1716" s="154"/>
      <c r="HM1716" s="154"/>
      <c r="HN1716" s="154"/>
      <c r="HO1716" s="154"/>
      <c r="HP1716" s="154"/>
      <c r="HQ1716" s="154"/>
      <c r="HR1716" s="154"/>
      <c r="HS1716" s="154"/>
      <c r="HT1716" s="154"/>
      <c r="HU1716" s="154"/>
      <c r="HV1716" s="154"/>
      <c r="HW1716" s="154"/>
      <c r="HX1716" s="154"/>
      <c r="HY1716" s="154"/>
      <c r="HZ1716" s="154"/>
      <c r="IA1716" s="154"/>
      <c r="IB1716" s="154"/>
      <c r="IC1716" s="154"/>
      <c r="ID1716" s="154"/>
      <c r="IE1716" s="154"/>
      <c r="IF1716" s="154"/>
      <c r="IG1716" s="154"/>
      <c r="IH1716" s="154"/>
      <c r="II1716" s="154"/>
      <c r="IJ1716" s="154"/>
      <c r="IK1716" s="154"/>
      <c r="IL1716" s="154"/>
      <c r="IM1716" s="154"/>
      <c r="IN1716" s="154"/>
      <c r="IO1716" s="154"/>
      <c r="IP1716" s="154"/>
      <c r="IQ1716" s="154"/>
      <c r="IR1716" s="154"/>
      <c r="IS1716" s="154"/>
      <c r="IT1716" s="154"/>
      <c r="IU1716" s="154"/>
      <c r="IV1716" s="154"/>
      <c r="IW1716" s="154"/>
      <c r="IX1716" s="154"/>
      <c r="IY1716" s="154"/>
      <c r="IZ1716" s="154"/>
      <c r="JA1716" s="154"/>
      <c r="JB1716" s="154"/>
      <c r="JC1716" s="154"/>
    </row>
    <row r="1717" spans="1:263" s="853" customFormat="1" ht="29.25" x14ac:dyDescent="0.25">
      <c r="A1717" s="217"/>
      <c r="B1717" s="217">
        <v>1</v>
      </c>
      <c r="C1717" s="473" t="s">
        <v>256</v>
      </c>
      <c r="D1717" s="4"/>
      <c r="E1717" s="4"/>
      <c r="F1717" s="517">
        <f>F1710</f>
        <v>3500</v>
      </c>
      <c r="G1717" s="2780">
        <f>G1710</f>
        <v>875</v>
      </c>
      <c r="H1717" s="2780">
        <f>H1710</f>
        <v>877</v>
      </c>
      <c r="I1717" s="2780">
        <f>H1717/G1717*100</f>
        <v>100.22857142857143</v>
      </c>
      <c r="J1717" s="2375"/>
      <c r="K1717" s="2375"/>
      <c r="L1717" s="2354"/>
      <c r="M1717" s="2354"/>
      <c r="N1717" s="2354"/>
      <c r="O1717" s="2354"/>
      <c r="P1717" s="2354"/>
      <c r="Q1717" s="2354"/>
      <c r="R1717" s="2376"/>
      <c r="S1717" s="2376"/>
      <c r="T1717" s="2376"/>
      <c r="U1717" s="2377"/>
      <c r="V1717" s="2376"/>
      <c r="W1717" s="2787"/>
      <c r="X1717" s="2376"/>
      <c r="Y1717" s="2376"/>
      <c r="Z1717" s="3055"/>
      <c r="AA1717" s="3055"/>
      <c r="AB1717" s="2376"/>
      <c r="AC1717" s="2781"/>
      <c r="AD1717" s="2379"/>
      <c r="AE1717" s="2276"/>
      <c r="AF1717" s="2958"/>
      <c r="AG1717" s="154"/>
      <c r="AH1717" s="154"/>
      <c r="AI1717" s="154"/>
      <c r="AJ1717" s="154"/>
      <c r="AK1717" s="5"/>
      <c r="AL1717" s="154"/>
      <c r="AM1717" s="154"/>
      <c r="AN1717" s="154"/>
      <c r="AO1717" s="154"/>
      <c r="AP1717" s="154"/>
      <c r="AQ1717" s="154"/>
      <c r="AR1717" s="154"/>
      <c r="AS1717" s="154"/>
      <c r="AT1717" s="154"/>
      <c r="AU1717" s="154"/>
      <c r="AV1717" s="154"/>
      <c r="AW1717" s="154"/>
      <c r="AX1717" s="154"/>
      <c r="AY1717" s="154"/>
      <c r="AZ1717" s="154"/>
      <c r="BA1717" s="154"/>
      <c r="BB1717" s="154"/>
      <c r="BC1717" s="154"/>
      <c r="BD1717" s="154"/>
      <c r="BE1717" s="154"/>
      <c r="BF1717" s="154"/>
      <c r="BG1717" s="154"/>
      <c r="BH1717" s="154"/>
      <c r="BI1717" s="154"/>
      <c r="BJ1717" s="154"/>
      <c r="BK1717" s="154"/>
      <c r="BL1717" s="154"/>
      <c r="BM1717" s="154"/>
      <c r="BN1717" s="154"/>
      <c r="BO1717" s="154"/>
      <c r="BP1717" s="154"/>
      <c r="BQ1717" s="154"/>
      <c r="BR1717" s="154"/>
      <c r="BS1717" s="154"/>
      <c r="BT1717" s="154"/>
      <c r="BU1717" s="154"/>
      <c r="BV1717" s="154"/>
      <c r="BW1717" s="154"/>
      <c r="BX1717" s="154"/>
      <c r="BY1717" s="154"/>
      <c r="BZ1717" s="154"/>
      <c r="CA1717" s="154"/>
      <c r="CB1717" s="154"/>
      <c r="CC1717" s="154"/>
      <c r="CD1717" s="154"/>
      <c r="CE1717" s="154"/>
      <c r="CF1717" s="154"/>
      <c r="CG1717" s="154"/>
      <c r="CH1717" s="154"/>
      <c r="CI1717" s="154"/>
      <c r="CJ1717" s="154"/>
      <c r="CK1717" s="154"/>
      <c r="CL1717" s="154"/>
      <c r="CM1717" s="154"/>
      <c r="CN1717" s="154"/>
      <c r="CO1717" s="154"/>
      <c r="CP1717" s="154"/>
      <c r="CQ1717" s="154"/>
      <c r="CR1717" s="154"/>
      <c r="CS1717" s="154"/>
      <c r="CT1717" s="154"/>
      <c r="CU1717" s="154"/>
      <c r="CV1717" s="154"/>
      <c r="CW1717" s="154"/>
      <c r="CX1717" s="154"/>
      <c r="CY1717" s="154"/>
      <c r="CZ1717" s="154"/>
      <c r="DA1717" s="154"/>
      <c r="DB1717" s="154"/>
      <c r="DC1717" s="154"/>
      <c r="DD1717" s="154"/>
      <c r="DE1717" s="154"/>
      <c r="DF1717" s="154"/>
      <c r="DG1717" s="154"/>
      <c r="DH1717" s="154"/>
      <c r="DI1717" s="154"/>
      <c r="DJ1717" s="154"/>
      <c r="DK1717" s="154"/>
      <c r="DL1717" s="154"/>
      <c r="DM1717" s="154"/>
      <c r="DN1717" s="154"/>
      <c r="DO1717" s="154"/>
      <c r="DP1717" s="154"/>
      <c r="DQ1717" s="154"/>
      <c r="DR1717" s="154"/>
      <c r="DS1717" s="154"/>
      <c r="DT1717" s="154"/>
      <c r="DU1717" s="154"/>
      <c r="DV1717" s="154"/>
      <c r="DW1717" s="154"/>
      <c r="DX1717" s="154"/>
      <c r="DY1717" s="154"/>
      <c r="DZ1717" s="154"/>
      <c r="EA1717" s="154"/>
      <c r="EB1717" s="154"/>
      <c r="EC1717" s="154"/>
      <c r="ED1717" s="154"/>
      <c r="EE1717" s="154"/>
      <c r="EF1717" s="154"/>
      <c r="EG1717" s="154"/>
      <c r="EH1717" s="154"/>
      <c r="EI1717" s="154"/>
      <c r="EJ1717" s="154"/>
      <c r="EK1717" s="154"/>
      <c r="EL1717" s="154"/>
      <c r="EM1717" s="154"/>
      <c r="EN1717" s="154"/>
      <c r="EO1717" s="154"/>
      <c r="EP1717" s="154"/>
      <c r="EQ1717" s="154"/>
      <c r="ER1717" s="154"/>
      <c r="ES1717" s="154"/>
      <c r="ET1717" s="154"/>
      <c r="EU1717" s="154"/>
      <c r="EV1717" s="154"/>
      <c r="EW1717" s="154"/>
      <c r="EX1717" s="154"/>
      <c r="EY1717" s="154"/>
      <c r="EZ1717" s="154"/>
      <c r="FA1717" s="154"/>
      <c r="FB1717" s="154"/>
      <c r="FC1717" s="154"/>
      <c r="FD1717" s="154"/>
      <c r="FE1717" s="154"/>
      <c r="FF1717" s="154"/>
      <c r="FG1717" s="154"/>
      <c r="FH1717" s="154"/>
      <c r="FI1717" s="154"/>
      <c r="FJ1717" s="154"/>
      <c r="FK1717" s="154"/>
      <c r="FL1717" s="154"/>
      <c r="FM1717" s="154"/>
      <c r="FN1717" s="154"/>
      <c r="FO1717" s="154"/>
      <c r="FP1717" s="154"/>
      <c r="FQ1717" s="154"/>
      <c r="FR1717" s="154"/>
      <c r="FS1717" s="154"/>
      <c r="FT1717" s="154"/>
      <c r="FU1717" s="154"/>
      <c r="FV1717" s="154"/>
      <c r="FW1717" s="154"/>
      <c r="FX1717" s="154"/>
      <c r="FY1717" s="154"/>
      <c r="FZ1717" s="154"/>
      <c r="GA1717" s="154"/>
      <c r="GB1717" s="154"/>
      <c r="GC1717" s="154"/>
      <c r="GD1717" s="154"/>
      <c r="GE1717" s="154"/>
      <c r="GF1717" s="154"/>
      <c r="GG1717" s="154"/>
      <c r="GH1717" s="154"/>
      <c r="GI1717" s="154"/>
      <c r="GJ1717" s="154"/>
      <c r="GK1717" s="154"/>
      <c r="GL1717" s="154"/>
      <c r="GM1717" s="154"/>
      <c r="GN1717" s="154"/>
      <c r="GO1717" s="154"/>
      <c r="GP1717" s="154"/>
      <c r="GQ1717" s="154"/>
      <c r="GR1717" s="154"/>
      <c r="GS1717" s="154"/>
      <c r="GT1717" s="154"/>
      <c r="GU1717" s="154"/>
      <c r="GV1717" s="154"/>
      <c r="GW1717" s="154"/>
      <c r="GX1717" s="154"/>
      <c r="GY1717" s="154"/>
      <c r="GZ1717" s="154"/>
      <c r="HA1717" s="154"/>
      <c r="HB1717" s="154"/>
      <c r="HC1717" s="154"/>
      <c r="HD1717" s="154"/>
      <c r="HE1717" s="154"/>
      <c r="HF1717" s="154"/>
      <c r="HG1717" s="154"/>
      <c r="HH1717" s="154"/>
      <c r="HI1717" s="154"/>
      <c r="HJ1717" s="154"/>
      <c r="HK1717" s="154"/>
      <c r="HL1717" s="154"/>
      <c r="HM1717" s="154"/>
      <c r="HN1717" s="154"/>
      <c r="HO1717" s="154"/>
      <c r="HP1717" s="154"/>
      <c r="HQ1717" s="154"/>
      <c r="HR1717" s="154"/>
      <c r="HS1717" s="154"/>
      <c r="HT1717" s="154"/>
      <c r="HU1717" s="154"/>
      <c r="HV1717" s="154"/>
      <c r="HW1717" s="154"/>
      <c r="HX1717" s="154"/>
      <c r="HY1717" s="154"/>
      <c r="HZ1717" s="154"/>
      <c r="IA1717" s="154"/>
      <c r="IB1717" s="154"/>
      <c r="IC1717" s="154"/>
      <c r="ID1717" s="154"/>
      <c r="IE1717" s="154"/>
      <c r="IF1717" s="154"/>
      <c r="IG1717" s="154"/>
      <c r="IH1717" s="154"/>
      <c r="II1717" s="154"/>
      <c r="IJ1717" s="154"/>
      <c r="IK1717" s="154"/>
      <c r="IL1717" s="154"/>
      <c r="IM1717" s="154"/>
      <c r="IN1717" s="154"/>
      <c r="IO1717" s="154"/>
      <c r="IP1717" s="154"/>
      <c r="IQ1717" s="154"/>
      <c r="IR1717" s="154"/>
      <c r="IS1717" s="154"/>
      <c r="IT1717" s="154"/>
      <c r="IU1717" s="154"/>
      <c r="IV1717" s="154"/>
      <c r="IW1717" s="154"/>
      <c r="IX1717" s="154"/>
      <c r="IY1717" s="154"/>
      <c r="IZ1717" s="154"/>
      <c r="JA1717" s="154"/>
      <c r="JB1717" s="154"/>
      <c r="JC1717" s="154"/>
    </row>
    <row r="1718" spans="1:263" s="853" customFormat="1" ht="15.75" thickBot="1" x14ac:dyDescent="0.3">
      <c r="A1718" s="217"/>
      <c r="B1718" s="217">
        <v>1</v>
      </c>
      <c r="C1718" s="474" t="s">
        <v>133</v>
      </c>
      <c r="D1718" s="4"/>
      <c r="E1718" s="4"/>
      <c r="F1718" s="517">
        <f>F1717</f>
        <v>3500</v>
      </c>
      <c r="G1718" s="2780">
        <f>G1717</f>
        <v>875</v>
      </c>
      <c r="H1718" s="2780">
        <f>H1717</f>
        <v>877</v>
      </c>
      <c r="I1718" s="2780">
        <f>H1718/G1718*100</f>
        <v>100.22857142857143</v>
      </c>
      <c r="J1718" s="2375"/>
      <c r="K1718" s="2375"/>
      <c r="L1718" s="2354"/>
      <c r="M1718" s="2354"/>
      <c r="N1718" s="2354"/>
      <c r="O1718" s="2354"/>
      <c r="P1718" s="2354"/>
      <c r="Q1718" s="2354"/>
      <c r="R1718" s="2376">
        <f t="shared" ref="R1718:S1718" si="1638">R1710</f>
        <v>3597.3</v>
      </c>
      <c r="S1718" s="2376">
        <f t="shared" si="1638"/>
        <v>3597.3</v>
      </c>
      <c r="T1718" s="2376">
        <f t="shared" ref="T1718" si="1639">T1710</f>
        <v>3597.3</v>
      </c>
      <c r="U1718" s="2377">
        <f t="shared" ref="U1718:AB1718" si="1640">U1710</f>
        <v>899.32500000000005</v>
      </c>
      <c r="V1718" s="2376">
        <f t="shared" si="1640"/>
        <v>901.3981399999999</v>
      </c>
      <c r="W1718" s="2787">
        <f t="shared" si="1640"/>
        <v>0</v>
      </c>
      <c r="X1718" s="2376">
        <f t="shared" si="1640"/>
        <v>0</v>
      </c>
      <c r="Y1718" s="2376">
        <f t="shared" si="1640"/>
        <v>2.073139999999853</v>
      </c>
      <c r="Z1718" s="3055">
        <f t="shared" si="1640"/>
        <v>0</v>
      </c>
      <c r="AA1718" s="3055">
        <f t="shared" si="1640"/>
        <v>-1.97454</v>
      </c>
      <c r="AB1718" s="2376">
        <f t="shared" si="1640"/>
        <v>899.42359999999985</v>
      </c>
      <c r="AC1718" s="2781"/>
      <c r="AD1718" s="2379"/>
      <c r="AE1718" s="2276"/>
      <c r="AF1718" s="2958"/>
      <c r="AG1718" s="154"/>
      <c r="AH1718" s="154"/>
      <c r="AI1718" s="154"/>
      <c r="AJ1718" s="154"/>
      <c r="AK1718" s="5"/>
      <c r="AL1718" s="154"/>
      <c r="AM1718" s="154"/>
      <c r="AN1718" s="154"/>
      <c r="AO1718" s="154"/>
      <c r="AP1718" s="154"/>
      <c r="AQ1718" s="154"/>
      <c r="AR1718" s="154"/>
      <c r="AS1718" s="154"/>
      <c r="AT1718" s="154"/>
      <c r="AU1718" s="154"/>
      <c r="AV1718" s="154"/>
      <c r="AW1718" s="154"/>
      <c r="AX1718" s="154"/>
      <c r="AY1718" s="154"/>
      <c r="AZ1718" s="154"/>
      <c r="BA1718" s="154"/>
      <c r="BB1718" s="154"/>
      <c r="BC1718" s="154"/>
      <c r="BD1718" s="154"/>
      <c r="BE1718" s="154"/>
      <c r="BF1718" s="154"/>
      <c r="BG1718" s="154"/>
      <c r="BH1718" s="154"/>
      <c r="BI1718" s="154"/>
      <c r="BJ1718" s="154"/>
      <c r="BK1718" s="154"/>
      <c r="BL1718" s="154"/>
      <c r="BM1718" s="154"/>
      <c r="BN1718" s="154"/>
      <c r="BO1718" s="154"/>
      <c r="BP1718" s="154"/>
      <c r="BQ1718" s="154"/>
      <c r="BR1718" s="154"/>
      <c r="BS1718" s="154"/>
      <c r="BT1718" s="154"/>
      <c r="BU1718" s="154"/>
      <c r="BV1718" s="154"/>
      <c r="BW1718" s="154"/>
      <c r="BX1718" s="154"/>
      <c r="BY1718" s="154"/>
      <c r="BZ1718" s="154"/>
      <c r="CA1718" s="154"/>
      <c r="CB1718" s="154"/>
      <c r="CC1718" s="154"/>
      <c r="CD1718" s="154"/>
      <c r="CE1718" s="154"/>
      <c r="CF1718" s="154"/>
      <c r="CG1718" s="154"/>
      <c r="CH1718" s="154"/>
      <c r="CI1718" s="154"/>
      <c r="CJ1718" s="154"/>
      <c r="CK1718" s="154"/>
      <c r="CL1718" s="154"/>
      <c r="CM1718" s="154"/>
      <c r="CN1718" s="154"/>
      <c r="CO1718" s="154"/>
      <c r="CP1718" s="154"/>
      <c r="CQ1718" s="154"/>
      <c r="CR1718" s="154"/>
      <c r="CS1718" s="154"/>
      <c r="CT1718" s="154"/>
      <c r="CU1718" s="154"/>
      <c r="CV1718" s="154"/>
      <c r="CW1718" s="154"/>
      <c r="CX1718" s="154"/>
      <c r="CY1718" s="154"/>
      <c r="CZ1718" s="154"/>
      <c r="DA1718" s="154"/>
      <c r="DB1718" s="154"/>
      <c r="DC1718" s="154"/>
      <c r="DD1718" s="154"/>
      <c r="DE1718" s="154"/>
      <c r="DF1718" s="154"/>
      <c r="DG1718" s="154"/>
      <c r="DH1718" s="154"/>
      <c r="DI1718" s="154"/>
      <c r="DJ1718" s="154"/>
      <c r="DK1718" s="154"/>
      <c r="DL1718" s="154"/>
      <c r="DM1718" s="154"/>
      <c r="DN1718" s="154"/>
      <c r="DO1718" s="154"/>
      <c r="DP1718" s="154"/>
      <c r="DQ1718" s="154"/>
      <c r="DR1718" s="154"/>
      <c r="DS1718" s="154"/>
      <c r="DT1718" s="154"/>
      <c r="DU1718" s="154"/>
      <c r="DV1718" s="154"/>
      <c r="DW1718" s="154"/>
      <c r="DX1718" s="154"/>
      <c r="DY1718" s="154"/>
      <c r="DZ1718" s="154"/>
      <c r="EA1718" s="154"/>
      <c r="EB1718" s="154"/>
      <c r="EC1718" s="154"/>
      <c r="ED1718" s="154"/>
      <c r="EE1718" s="154"/>
      <c r="EF1718" s="154"/>
      <c r="EG1718" s="154"/>
      <c r="EH1718" s="154"/>
      <c r="EI1718" s="154"/>
      <c r="EJ1718" s="154"/>
      <c r="EK1718" s="154"/>
      <c r="EL1718" s="154"/>
      <c r="EM1718" s="154"/>
      <c r="EN1718" s="154"/>
      <c r="EO1718" s="154"/>
      <c r="EP1718" s="154"/>
      <c r="EQ1718" s="154"/>
      <c r="ER1718" s="154"/>
      <c r="ES1718" s="154"/>
      <c r="ET1718" s="154"/>
      <c r="EU1718" s="154"/>
      <c r="EV1718" s="154"/>
      <c r="EW1718" s="154"/>
      <c r="EX1718" s="154"/>
      <c r="EY1718" s="154"/>
      <c r="EZ1718" s="154"/>
      <c r="FA1718" s="154"/>
      <c r="FB1718" s="154"/>
      <c r="FC1718" s="154"/>
      <c r="FD1718" s="154"/>
      <c r="FE1718" s="154"/>
      <c r="FF1718" s="154"/>
      <c r="FG1718" s="154"/>
      <c r="FH1718" s="154"/>
      <c r="FI1718" s="154"/>
      <c r="FJ1718" s="154"/>
      <c r="FK1718" s="154"/>
      <c r="FL1718" s="154"/>
      <c r="FM1718" s="154"/>
      <c r="FN1718" s="154"/>
      <c r="FO1718" s="154"/>
      <c r="FP1718" s="154"/>
      <c r="FQ1718" s="154"/>
      <c r="FR1718" s="154"/>
      <c r="FS1718" s="154"/>
      <c r="FT1718" s="154"/>
      <c r="FU1718" s="154"/>
      <c r="FV1718" s="154"/>
      <c r="FW1718" s="154"/>
      <c r="FX1718" s="154"/>
      <c r="FY1718" s="154"/>
      <c r="FZ1718" s="154"/>
      <c r="GA1718" s="154"/>
      <c r="GB1718" s="154"/>
      <c r="GC1718" s="154"/>
      <c r="GD1718" s="154"/>
      <c r="GE1718" s="154"/>
      <c r="GF1718" s="154"/>
      <c r="GG1718" s="154"/>
      <c r="GH1718" s="154"/>
      <c r="GI1718" s="154"/>
      <c r="GJ1718" s="154"/>
      <c r="GK1718" s="154"/>
      <c r="GL1718" s="154"/>
      <c r="GM1718" s="154"/>
      <c r="GN1718" s="154"/>
      <c r="GO1718" s="154"/>
      <c r="GP1718" s="154"/>
      <c r="GQ1718" s="154"/>
      <c r="GR1718" s="154"/>
      <c r="GS1718" s="154"/>
      <c r="GT1718" s="154"/>
      <c r="GU1718" s="154"/>
      <c r="GV1718" s="154"/>
      <c r="GW1718" s="154"/>
      <c r="GX1718" s="154"/>
      <c r="GY1718" s="154"/>
      <c r="GZ1718" s="154"/>
      <c r="HA1718" s="154"/>
      <c r="HB1718" s="154"/>
      <c r="HC1718" s="154"/>
      <c r="HD1718" s="154"/>
      <c r="HE1718" s="154"/>
      <c r="HF1718" s="154"/>
      <c r="HG1718" s="154"/>
      <c r="HH1718" s="154"/>
      <c r="HI1718" s="154"/>
      <c r="HJ1718" s="154"/>
      <c r="HK1718" s="154"/>
      <c r="HL1718" s="154"/>
      <c r="HM1718" s="154"/>
      <c r="HN1718" s="154"/>
      <c r="HO1718" s="154"/>
      <c r="HP1718" s="154"/>
      <c r="HQ1718" s="154"/>
      <c r="HR1718" s="154"/>
      <c r="HS1718" s="154"/>
      <c r="HT1718" s="154"/>
      <c r="HU1718" s="154"/>
      <c r="HV1718" s="154"/>
      <c r="HW1718" s="154"/>
      <c r="HX1718" s="154"/>
      <c r="HY1718" s="154"/>
      <c r="HZ1718" s="154"/>
      <c r="IA1718" s="154"/>
      <c r="IB1718" s="154"/>
      <c r="IC1718" s="154"/>
      <c r="ID1718" s="154"/>
      <c r="IE1718" s="154"/>
      <c r="IF1718" s="154"/>
      <c r="IG1718" s="154"/>
      <c r="IH1718" s="154"/>
      <c r="II1718" s="154"/>
      <c r="IJ1718" s="154"/>
      <c r="IK1718" s="154"/>
      <c r="IL1718" s="154"/>
      <c r="IM1718" s="154"/>
      <c r="IN1718" s="154"/>
      <c r="IO1718" s="154"/>
      <c r="IP1718" s="154"/>
      <c r="IQ1718" s="154"/>
      <c r="IR1718" s="154"/>
      <c r="IS1718" s="154"/>
      <c r="IT1718" s="154"/>
      <c r="IU1718" s="154"/>
      <c r="IV1718" s="154"/>
      <c r="IW1718" s="154"/>
      <c r="IX1718" s="154"/>
      <c r="IY1718" s="154"/>
      <c r="IZ1718" s="154"/>
      <c r="JA1718" s="154"/>
      <c r="JB1718" s="154"/>
      <c r="JC1718" s="154"/>
    </row>
    <row r="1719" spans="1:263" ht="15.75" thickBot="1" x14ac:dyDescent="0.3">
      <c r="A1719" s="217">
        <v>1</v>
      </c>
      <c r="B1719" s="217">
        <v>1</v>
      </c>
      <c r="C1719" s="1501" t="s">
        <v>273</v>
      </c>
      <c r="D1719" s="1501"/>
      <c r="E1719" s="1501"/>
      <c r="F1719" s="230"/>
      <c r="G1719" s="706"/>
      <c r="H1719" s="706"/>
      <c r="I1719" s="1731"/>
      <c r="J1719" s="707"/>
      <c r="K1719" s="707"/>
      <c r="L1719" s="2782"/>
      <c r="M1719" s="2782"/>
      <c r="N1719" s="2782"/>
      <c r="O1719" s="2782"/>
      <c r="P1719" s="2782"/>
      <c r="Q1719" s="2782"/>
      <c r="R1719" s="335">
        <f t="shared" ref="R1719:U1719" si="1641">R1718</f>
        <v>3597.3</v>
      </c>
      <c r="S1719" s="335">
        <f t="shared" ref="S1719:T1719" si="1642">S1718</f>
        <v>3597.3</v>
      </c>
      <c r="T1719" s="335">
        <f t="shared" si="1642"/>
        <v>3597.3</v>
      </c>
      <c r="U1719" s="756">
        <f t="shared" si="1641"/>
        <v>899.32500000000005</v>
      </c>
      <c r="V1719" s="335">
        <f t="shared" ref="V1719:AB1719" si="1643">V1718</f>
        <v>901.3981399999999</v>
      </c>
      <c r="W1719" s="778">
        <f t="shared" si="1643"/>
        <v>0</v>
      </c>
      <c r="X1719" s="335">
        <f>X1718</f>
        <v>0</v>
      </c>
      <c r="Y1719" s="335">
        <f t="shared" si="1643"/>
        <v>2.073139999999853</v>
      </c>
      <c r="Z1719" s="335">
        <f t="shared" ref="Z1719" si="1644">Z1718</f>
        <v>0</v>
      </c>
      <c r="AA1719" s="335">
        <f t="shared" si="1643"/>
        <v>-1.97454</v>
      </c>
      <c r="AB1719" s="335">
        <f t="shared" si="1643"/>
        <v>899.42359999999985</v>
      </c>
      <c r="AC1719" s="1675"/>
      <c r="AD1719" s="863"/>
      <c r="AE1719" s="2276"/>
    </row>
    <row r="1720" spans="1:263" ht="29.25" x14ac:dyDescent="0.25">
      <c r="B1720" s="217">
        <v>1</v>
      </c>
      <c r="C1720" s="1676" t="s">
        <v>388</v>
      </c>
      <c r="D1720" s="1676"/>
      <c r="E1720" s="1676"/>
      <c r="F1720" s="242"/>
      <c r="G1720" s="1708"/>
      <c r="H1720" s="1708"/>
      <c r="I1720" s="1708"/>
      <c r="J1720" s="2783"/>
      <c r="K1720" s="2783"/>
      <c r="L1720" s="1708"/>
      <c r="M1720" s="1708"/>
      <c r="N1720" s="1708"/>
      <c r="O1720" s="1708"/>
      <c r="P1720" s="1708"/>
      <c r="Q1720" s="1708"/>
      <c r="R1720" s="328"/>
      <c r="S1720" s="328"/>
      <c r="T1720" s="328"/>
      <c r="U1720" s="2298"/>
      <c r="V1720" s="328"/>
      <c r="W1720" s="776"/>
      <c r="X1720" s="328"/>
      <c r="Y1720" s="328"/>
      <c r="Z1720" s="3049"/>
      <c r="AA1720" s="3049"/>
      <c r="AB1720" s="328"/>
      <c r="AC1720" s="2139"/>
      <c r="AD1720" s="2300"/>
      <c r="AE1720" s="2276"/>
    </row>
    <row r="1721" spans="1:263" x14ac:dyDescent="0.25">
      <c r="B1721" s="217">
        <v>1</v>
      </c>
      <c r="C1721" s="4" t="s">
        <v>14</v>
      </c>
      <c r="D1721" s="4"/>
      <c r="E1721" s="4"/>
      <c r="F1721" s="223"/>
      <c r="G1721" s="524"/>
      <c r="H1721" s="524"/>
      <c r="I1721" s="524"/>
      <c r="J1721" s="2094"/>
      <c r="K1721" s="2094"/>
      <c r="L1721" s="2776"/>
      <c r="M1721" s="2776"/>
      <c r="N1721" s="2776"/>
      <c r="O1721" s="2776"/>
      <c r="P1721" s="2776"/>
      <c r="Q1721" s="2776"/>
      <c r="R1721" s="329"/>
      <c r="S1721" s="329"/>
      <c r="T1721" s="329"/>
      <c r="U1721" s="2288"/>
      <c r="V1721" s="329"/>
      <c r="W1721" s="773"/>
      <c r="X1721" s="329"/>
      <c r="Y1721" s="329"/>
      <c r="Z1721" s="3056"/>
      <c r="AA1721" s="3056"/>
      <c r="AB1721" s="329"/>
      <c r="AC1721" s="962"/>
      <c r="AD1721" s="903"/>
      <c r="AE1721" s="2276"/>
    </row>
    <row r="1722" spans="1:263" ht="30" x14ac:dyDescent="0.25">
      <c r="B1722" s="217">
        <v>1</v>
      </c>
      <c r="C1722" s="535" t="s">
        <v>191</v>
      </c>
      <c r="D1722" s="4"/>
      <c r="E1722" s="4"/>
      <c r="F1722" s="2353"/>
      <c r="G1722" s="2354"/>
      <c r="H1722" s="2354"/>
      <c r="I1722" s="2354"/>
      <c r="J1722" s="2375"/>
      <c r="K1722" s="2375"/>
      <c r="L1722" s="2354"/>
      <c r="M1722" s="2354"/>
      <c r="N1722" s="2354"/>
      <c r="O1722" s="2354"/>
      <c r="P1722" s="2354"/>
      <c r="Q1722" s="2354"/>
      <c r="R1722" s="2376"/>
      <c r="S1722" s="2376"/>
      <c r="T1722" s="2376"/>
      <c r="U1722" s="876">
        <f>R1722/12*$C$3</f>
        <v>0</v>
      </c>
      <c r="V1722" s="2376">
        <f t="shared" ref="V1722:V1723" si="1645">AB1722-AA1722-X1722-W1722</f>
        <v>0</v>
      </c>
      <c r="W1722" s="2787"/>
      <c r="X1722" s="2376"/>
      <c r="Y1722" s="2376">
        <f>V1722-U1722</f>
        <v>0</v>
      </c>
      <c r="Z1722" s="3055"/>
      <c r="AA1722" s="3055"/>
      <c r="AB1722" s="2376"/>
      <c r="AC1722" s="2356"/>
      <c r="AD1722" s="2379"/>
      <c r="AE1722" s="2276"/>
    </row>
    <row r="1723" spans="1:263" ht="29.25" x14ac:dyDescent="0.25">
      <c r="B1723" s="217">
        <v>1</v>
      </c>
      <c r="C1723" s="2235" t="s">
        <v>303</v>
      </c>
      <c r="D1723" s="4"/>
      <c r="E1723" s="4"/>
      <c r="F1723" s="2777">
        <f>F1724+F1727</f>
        <v>600</v>
      </c>
      <c r="G1723" s="2778">
        <f>G1724+G1727</f>
        <v>150</v>
      </c>
      <c r="H1723" s="2778">
        <f>H1724+H1727</f>
        <v>149</v>
      </c>
      <c r="I1723" s="2778">
        <f>H1723/G1723*100</f>
        <v>99.333333333333329</v>
      </c>
      <c r="J1723" s="2375"/>
      <c r="K1723" s="2375"/>
      <c r="L1723" s="2354"/>
      <c r="M1723" s="2354"/>
      <c r="N1723" s="2354"/>
      <c r="O1723" s="2354"/>
      <c r="P1723" s="2354"/>
      <c r="Q1723" s="2354"/>
      <c r="R1723" s="2376">
        <v>556.02</v>
      </c>
      <c r="S1723" s="2376">
        <v>556.02</v>
      </c>
      <c r="T1723" s="2376">
        <v>556.02</v>
      </c>
      <c r="U1723" s="2377">
        <f t="shared" ref="U1723" si="1646">R1723/12*$C$3+(S1723-R1723)/11*2+(T1723-S1723)/10*1</f>
        <v>139.005</v>
      </c>
      <c r="V1723" s="2376">
        <f t="shared" si="1645"/>
        <v>137.97918000000001</v>
      </c>
      <c r="W1723" s="2787"/>
      <c r="X1723" s="2376"/>
      <c r="Y1723" s="2376">
        <f>V1723-U1723</f>
        <v>-1.0258199999999817</v>
      </c>
      <c r="Z1723" s="3055"/>
      <c r="AA1723" s="3055">
        <v>-0.27926999999999996</v>
      </c>
      <c r="AB1723" s="2376">
        <v>137.69991000000002</v>
      </c>
      <c r="AC1723" s="2779"/>
      <c r="AD1723" s="2379"/>
      <c r="AE1723" s="2276"/>
    </row>
    <row r="1724" spans="1:263" ht="30" x14ac:dyDescent="0.25">
      <c r="B1724" s="217">
        <v>1</v>
      </c>
      <c r="C1724" s="471" t="s">
        <v>423</v>
      </c>
      <c r="D1724" s="4"/>
      <c r="E1724" s="4"/>
      <c r="F1724" s="2777">
        <f>F1725</f>
        <v>500</v>
      </c>
      <c r="G1724" s="2778">
        <f>G1725</f>
        <v>125</v>
      </c>
      <c r="H1724" s="2778">
        <f>H1725</f>
        <v>124</v>
      </c>
      <c r="I1724" s="2778">
        <f>H1724/G1724*100</f>
        <v>99.2</v>
      </c>
      <c r="J1724" s="2375"/>
      <c r="K1724" s="2375"/>
      <c r="L1724" s="2354"/>
      <c r="M1724" s="2354"/>
      <c r="N1724" s="2354"/>
      <c r="O1724" s="2354"/>
      <c r="P1724" s="2354"/>
      <c r="Q1724" s="2354"/>
      <c r="R1724" s="2376"/>
      <c r="S1724" s="2376"/>
      <c r="T1724" s="2376"/>
      <c r="U1724" s="2377"/>
      <c r="V1724" s="2376"/>
      <c r="W1724" s="2787"/>
      <c r="X1724" s="2376"/>
      <c r="Y1724" s="2376"/>
      <c r="Z1724" s="3055"/>
      <c r="AA1724" s="3055"/>
      <c r="AB1724" s="2376"/>
      <c r="AC1724" s="2779"/>
      <c r="AD1724" s="2379"/>
      <c r="AE1724" s="2276"/>
    </row>
    <row r="1725" spans="1:263" x14ac:dyDescent="0.25">
      <c r="B1725" s="217">
        <v>1</v>
      </c>
      <c r="C1725" s="310" t="s">
        <v>424</v>
      </c>
      <c r="D1725" s="4"/>
      <c r="E1725" s="4"/>
      <c r="F1725" s="2777">
        <v>500</v>
      </c>
      <c r="G1725" s="2778">
        <f>ROUND(F1725/12*$C$3,0)</f>
        <v>125</v>
      </c>
      <c r="H1725" s="2778">
        <v>124</v>
      </c>
      <c r="I1725" s="2778">
        <f>H1725/G1725*100</f>
        <v>99.2</v>
      </c>
      <c r="J1725" s="2375"/>
      <c r="K1725" s="2375"/>
      <c r="L1725" s="2354"/>
      <c r="M1725" s="2354"/>
      <c r="N1725" s="2354"/>
      <c r="O1725" s="2354"/>
      <c r="P1725" s="2354"/>
      <c r="Q1725" s="2354"/>
      <c r="R1725" s="2376"/>
      <c r="S1725" s="2376"/>
      <c r="T1725" s="2376"/>
      <c r="U1725" s="2377"/>
      <c r="V1725" s="2376"/>
      <c r="W1725" s="2787"/>
      <c r="X1725" s="2376"/>
      <c r="Y1725" s="2376"/>
      <c r="Z1725" s="3055"/>
      <c r="AA1725" s="3055"/>
      <c r="AB1725" s="2376"/>
      <c r="AC1725" s="2779"/>
      <c r="AD1725" s="2379"/>
      <c r="AE1725" s="2276"/>
    </row>
    <row r="1726" spans="1:263" ht="60" x14ac:dyDescent="0.25">
      <c r="B1726" s="217">
        <v>1</v>
      </c>
      <c r="C1726" s="310" t="s">
        <v>427</v>
      </c>
      <c r="D1726" s="4"/>
      <c r="E1726" s="4"/>
      <c r="F1726" s="2777"/>
      <c r="G1726" s="2778"/>
      <c r="H1726" s="2778"/>
      <c r="I1726" s="2778"/>
      <c r="J1726" s="2375"/>
      <c r="K1726" s="2375"/>
      <c r="L1726" s="2354"/>
      <c r="M1726" s="2354"/>
      <c r="N1726" s="2354"/>
      <c r="O1726" s="2354"/>
      <c r="P1726" s="2354"/>
      <c r="Q1726" s="2354"/>
      <c r="R1726" s="2376"/>
      <c r="S1726" s="2376"/>
      <c r="T1726" s="2376"/>
      <c r="U1726" s="2377"/>
      <c r="V1726" s="2376"/>
      <c r="W1726" s="2787"/>
      <c r="X1726" s="2376"/>
      <c r="Y1726" s="2376"/>
      <c r="Z1726" s="3055"/>
      <c r="AA1726" s="3055"/>
      <c r="AB1726" s="2376"/>
      <c r="AC1726" s="2779"/>
      <c r="AD1726" s="2379"/>
      <c r="AE1726" s="2276"/>
    </row>
    <row r="1727" spans="1:263" ht="45" x14ac:dyDescent="0.25">
      <c r="B1727" s="217">
        <v>1</v>
      </c>
      <c r="C1727" s="309" t="s">
        <v>428</v>
      </c>
      <c r="D1727" s="4"/>
      <c r="E1727" s="4"/>
      <c r="F1727" s="2777">
        <v>100</v>
      </c>
      <c r="G1727" s="2778">
        <f>ROUND(F1727/12*$C$3,0)</f>
        <v>25</v>
      </c>
      <c r="H1727" s="2778">
        <v>25</v>
      </c>
      <c r="I1727" s="2778">
        <f>H1727/G1727*100</f>
        <v>100</v>
      </c>
      <c r="J1727" s="2375"/>
      <c r="K1727" s="2375"/>
      <c r="L1727" s="2354"/>
      <c r="M1727" s="2354"/>
      <c r="N1727" s="2354"/>
      <c r="O1727" s="2354"/>
      <c r="P1727" s="2354"/>
      <c r="Q1727" s="2354"/>
      <c r="R1727" s="2376"/>
      <c r="S1727" s="2376"/>
      <c r="T1727" s="2376"/>
      <c r="U1727" s="2377"/>
      <c r="V1727" s="2376"/>
      <c r="W1727" s="2787"/>
      <c r="X1727" s="2376"/>
      <c r="Y1727" s="2376"/>
      <c r="Z1727" s="3055"/>
      <c r="AA1727" s="3055"/>
      <c r="AB1727" s="2376"/>
      <c r="AC1727" s="2779"/>
      <c r="AD1727" s="2379"/>
      <c r="AE1727" s="2276"/>
    </row>
    <row r="1728" spans="1:263" ht="29.25" x14ac:dyDescent="0.25">
      <c r="B1728" s="217">
        <v>1</v>
      </c>
      <c r="C1728" s="2235" t="s">
        <v>304</v>
      </c>
      <c r="D1728" s="4"/>
      <c r="E1728" s="4"/>
      <c r="F1728" s="517"/>
      <c r="G1728" s="2780"/>
      <c r="H1728" s="2780"/>
      <c r="I1728" s="2780"/>
      <c r="J1728" s="2375"/>
      <c r="K1728" s="2375"/>
      <c r="L1728" s="2354"/>
      <c r="M1728" s="2354"/>
      <c r="N1728" s="2354"/>
      <c r="O1728" s="2354"/>
      <c r="P1728" s="2354"/>
      <c r="Q1728" s="2354"/>
      <c r="R1728" s="2376"/>
      <c r="S1728" s="2376"/>
      <c r="T1728" s="2376"/>
      <c r="U1728" s="2377"/>
      <c r="V1728" s="2376"/>
      <c r="W1728" s="2787"/>
      <c r="X1728" s="2376"/>
      <c r="Y1728" s="2376"/>
      <c r="Z1728" s="3055"/>
      <c r="AA1728" s="3055"/>
      <c r="AB1728" s="2376"/>
      <c r="AC1728" s="2781"/>
      <c r="AD1728" s="2379"/>
      <c r="AE1728" s="2276"/>
    </row>
    <row r="1729" spans="1:263" ht="29.25" x14ac:dyDescent="0.25">
      <c r="B1729" s="217">
        <v>1</v>
      </c>
      <c r="C1729" s="2235" t="s">
        <v>297</v>
      </c>
      <c r="D1729" s="4"/>
      <c r="E1729" s="4"/>
      <c r="F1729" s="517"/>
      <c r="G1729" s="2780"/>
      <c r="H1729" s="2780"/>
      <c r="I1729" s="2780"/>
      <c r="J1729" s="2375"/>
      <c r="K1729" s="2375"/>
      <c r="L1729" s="2354"/>
      <c r="M1729" s="2354"/>
      <c r="N1729" s="2354"/>
      <c r="O1729" s="2354"/>
      <c r="P1729" s="2354"/>
      <c r="Q1729" s="2354"/>
      <c r="R1729" s="2376"/>
      <c r="S1729" s="2376"/>
      <c r="T1729" s="2376"/>
      <c r="U1729" s="2377"/>
      <c r="V1729" s="2376"/>
      <c r="W1729" s="2787"/>
      <c r="X1729" s="2376"/>
      <c r="Y1729" s="2376"/>
      <c r="Z1729" s="3055"/>
      <c r="AA1729" s="3055"/>
      <c r="AB1729" s="2376"/>
      <c r="AC1729" s="2781"/>
      <c r="AD1729" s="2379"/>
      <c r="AE1729" s="2276"/>
    </row>
    <row r="1730" spans="1:263" ht="29.25" x14ac:dyDescent="0.25">
      <c r="B1730" s="217">
        <v>1</v>
      </c>
      <c r="C1730" s="473" t="s">
        <v>256</v>
      </c>
      <c r="D1730" s="4"/>
      <c r="E1730" s="4"/>
      <c r="F1730" s="517">
        <f>F1723</f>
        <v>600</v>
      </c>
      <c r="G1730" s="2780">
        <f>G1723</f>
        <v>150</v>
      </c>
      <c r="H1730" s="2780">
        <f>H1723</f>
        <v>149</v>
      </c>
      <c r="I1730" s="2780">
        <f>H1730/G1730*100</f>
        <v>99.333333333333329</v>
      </c>
      <c r="J1730" s="2375"/>
      <c r="K1730" s="2375"/>
      <c r="L1730" s="2354"/>
      <c r="M1730" s="2354"/>
      <c r="N1730" s="2354"/>
      <c r="O1730" s="2354"/>
      <c r="P1730" s="2354"/>
      <c r="Q1730" s="2354"/>
      <c r="R1730" s="2376"/>
      <c r="S1730" s="2376"/>
      <c r="T1730" s="2376"/>
      <c r="U1730" s="2377"/>
      <c r="V1730" s="2376"/>
      <c r="W1730" s="2787"/>
      <c r="X1730" s="2376"/>
      <c r="Y1730" s="2376"/>
      <c r="Z1730" s="3055"/>
      <c r="AA1730" s="3055"/>
      <c r="AB1730" s="2376"/>
      <c r="AC1730" s="2781"/>
      <c r="AD1730" s="2379"/>
      <c r="AE1730" s="2276"/>
    </row>
    <row r="1731" spans="1:263" ht="15.75" thickBot="1" x14ac:dyDescent="0.3">
      <c r="B1731" s="217">
        <v>1</v>
      </c>
      <c r="C1731" s="474" t="s">
        <v>133</v>
      </c>
      <c r="D1731" s="4"/>
      <c r="E1731" s="4"/>
      <c r="F1731" s="517">
        <f>F1730</f>
        <v>600</v>
      </c>
      <c r="G1731" s="2780">
        <f>G1730</f>
        <v>150</v>
      </c>
      <c r="H1731" s="2780">
        <f>H1730</f>
        <v>149</v>
      </c>
      <c r="I1731" s="2780">
        <f>H1731/G1731*100</f>
        <v>99.333333333333329</v>
      </c>
      <c r="J1731" s="2375"/>
      <c r="K1731" s="2375"/>
      <c r="L1731" s="2354"/>
      <c r="M1731" s="2354"/>
      <c r="N1731" s="2354"/>
      <c r="O1731" s="2354"/>
      <c r="P1731" s="2354"/>
      <c r="Q1731" s="2354"/>
      <c r="R1731" s="2376">
        <f t="shared" ref="R1731:S1731" si="1647">R1723</f>
        <v>556.02</v>
      </c>
      <c r="S1731" s="2376">
        <f t="shared" si="1647"/>
        <v>556.02</v>
      </c>
      <c r="T1731" s="2376">
        <f t="shared" ref="T1731" si="1648">T1723</f>
        <v>556.02</v>
      </c>
      <c r="U1731" s="2784">
        <f t="shared" ref="U1731:AB1731" si="1649">U1723</f>
        <v>139.005</v>
      </c>
      <c r="V1731" s="2376">
        <f t="shared" si="1649"/>
        <v>137.97918000000001</v>
      </c>
      <c r="W1731" s="2787">
        <f t="shared" si="1649"/>
        <v>0</v>
      </c>
      <c r="X1731" s="2376">
        <f t="shared" si="1649"/>
        <v>0</v>
      </c>
      <c r="Y1731" s="2376">
        <f t="shared" si="1649"/>
        <v>-1.0258199999999817</v>
      </c>
      <c r="Z1731" s="3055">
        <f t="shared" si="1649"/>
        <v>0</v>
      </c>
      <c r="AA1731" s="3055">
        <f t="shared" si="1649"/>
        <v>-0.27926999999999996</v>
      </c>
      <c r="AB1731" s="2376">
        <f t="shared" si="1649"/>
        <v>137.69991000000002</v>
      </c>
      <c r="AC1731" s="2781"/>
      <c r="AD1731" s="2379"/>
      <c r="AE1731" s="2276"/>
    </row>
    <row r="1732" spans="1:263" x14ac:dyDescent="0.25">
      <c r="A1732" s="217">
        <v>1</v>
      </c>
      <c r="B1732" s="217">
        <v>1</v>
      </c>
      <c r="C1732" s="2675" t="s">
        <v>72</v>
      </c>
      <c r="D1732" s="2675"/>
      <c r="E1732" s="2675"/>
      <c r="F1732" s="2625"/>
      <c r="G1732" s="2730"/>
      <c r="H1732" s="2730"/>
      <c r="I1732" s="2730"/>
      <c r="J1732" s="2785"/>
      <c r="K1732" s="2785"/>
      <c r="L1732" s="2676"/>
      <c r="M1732" s="2676"/>
      <c r="N1732" s="2676"/>
      <c r="O1732" s="2676"/>
      <c r="P1732" s="2676"/>
      <c r="Q1732" s="2676"/>
      <c r="R1732" s="2528">
        <f t="shared" ref="R1732:U1732" si="1650">R1731+R1719+R1705</f>
        <v>812910.21513185999</v>
      </c>
      <c r="S1732" s="2528">
        <f t="shared" ref="S1732:T1732" si="1651">S1731+S1719+S1705</f>
        <v>816774.39993185992</v>
      </c>
      <c r="T1732" s="2528">
        <f t="shared" si="1651"/>
        <v>816774.39993185992</v>
      </c>
      <c r="U1732" s="2466">
        <f t="shared" si="1650"/>
        <v>203930.13283751043</v>
      </c>
      <c r="V1732" s="2528">
        <f t="shared" ref="V1732:AD1732" si="1652">V1731+V1719+V1705</f>
        <v>205558.11535000001</v>
      </c>
      <c r="W1732" s="1294">
        <f t="shared" si="1652"/>
        <v>0</v>
      </c>
      <c r="X1732" s="2528">
        <f>X1731+X1719+X1705</f>
        <v>-543.30346999999995</v>
      </c>
      <c r="Y1732" s="2528">
        <f t="shared" si="1652"/>
        <v>1627.9825124895522</v>
      </c>
      <c r="Z1732" s="2528">
        <f>Z1731+Z1719+Z1705</f>
        <v>-1211.4432099999999</v>
      </c>
      <c r="AA1732" s="2528">
        <f t="shared" si="1652"/>
        <v>-2842.76379</v>
      </c>
      <c r="AB1732" s="2528">
        <f t="shared" si="1652"/>
        <v>202172.04809</v>
      </c>
      <c r="AC1732" s="2733"/>
      <c r="AD1732" s="865">
        <f t="shared" si="1652"/>
        <v>0</v>
      </c>
      <c r="AE1732" s="2276"/>
    </row>
    <row r="1733" spans="1:263" x14ac:dyDescent="0.25">
      <c r="A1733" s="217">
        <v>1</v>
      </c>
      <c r="B1733" s="217">
        <v>1</v>
      </c>
      <c r="C1733" s="2203" t="s">
        <v>76</v>
      </c>
      <c r="D1733" s="2203"/>
      <c r="E1733" s="2203"/>
      <c r="F1733" s="1892">
        <f>SUM(F1617)</f>
        <v>5226</v>
      </c>
      <c r="G1733" s="2081">
        <f>SUM(G1617)</f>
        <v>1306.5</v>
      </c>
      <c r="H1733" s="2081">
        <f>SUM(H1617)</f>
        <v>1263</v>
      </c>
      <c r="I1733" s="2081">
        <f>H1733/G1733*100</f>
        <v>96.670493685419061</v>
      </c>
      <c r="J1733" s="1897">
        <f>SUM(L1733/F1733)</f>
        <v>8.9035591274397241</v>
      </c>
      <c r="K1733" s="1897">
        <f>N1733/H1733</f>
        <v>8.4204275534441813</v>
      </c>
      <c r="L1733" s="2081">
        <f>SUM(L1617)</f>
        <v>46530</v>
      </c>
      <c r="M1733" s="2081">
        <f>SUM(M1617)</f>
        <v>11632.5</v>
      </c>
      <c r="N1733" s="2081">
        <f>SUM(N1617)</f>
        <v>10635</v>
      </c>
      <c r="O1733" s="2081">
        <f>N1733/M1733*100</f>
        <v>91.424887169568024</v>
      </c>
      <c r="P1733" s="2081">
        <f>SUM(P1617)</f>
        <v>140</v>
      </c>
      <c r="Q1733" s="1894">
        <f>N1733/$C$3*12/P1733</f>
        <v>303.85714285714283</v>
      </c>
      <c r="R1733" s="2732">
        <f t="shared" ref="R1733:AB1733" si="1653">SUM(R1617)</f>
        <v>277672.58946607489</v>
      </c>
      <c r="S1733" s="2732">
        <f t="shared" ref="S1733:T1733" si="1654">SUM(S1617)</f>
        <v>277672.58946607489</v>
      </c>
      <c r="T1733" s="2732">
        <f t="shared" si="1654"/>
        <v>277672.58946607489</v>
      </c>
      <c r="U1733" s="2786">
        <f t="shared" si="1653"/>
        <v>69418.147366518722</v>
      </c>
      <c r="V1733" s="2732">
        <f t="shared" si="1653"/>
        <v>69186.323199999999</v>
      </c>
      <c r="W1733" s="1044">
        <f t="shared" si="1653"/>
        <v>0</v>
      </c>
      <c r="X1733" s="2732">
        <f t="shared" si="1653"/>
        <v>-543.30346999999995</v>
      </c>
      <c r="Y1733" s="2732">
        <f t="shared" si="1653"/>
        <v>-231.82416651872336</v>
      </c>
      <c r="Z1733" s="2732">
        <f t="shared" si="1653"/>
        <v>0</v>
      </c>
      <c r="AA1733" s="2732">
        <f t="shared" si="1653"/>
        <v>-2477.9072799999999</v>
      </c>
      <c r="AB1733" s="2732">
        <f t="shared" si="1653"/>
        <v>66165.112450000001</v>
      </c>
      <c r="AC1733" s="962"/>
      <c r="AD1733" s="935"/>
      <c r="AE1733" s="2276"/>
    </row>
    <row r="1734" spans="1:263" s="853" customFormat="1" x14ac:dyDescent="0.25">
      <c r="A1734" s="217">
        <v>1</v>
      </c>
      <c r="B1734" s="217">
        <v>1</v>
      </c>
      <c r="C1734" s="294" t="s">
        <v>192</v>
      </c>
      <c r="D1734" s="294"/>
      <c r="E1734" s="176"/>
      <c r="F1734" s="1902"/>
      <c r="G1734" s="748"/>
      <c r="H1734" s="748"/>
      <c r="I1734" s="748"/>
      <c r="J1734" s="2534"/>
      <c r="K1734" s="2534"/>
      <c r="L1734" s="2535"/>
      <c r="M1734" s="2535"/>
      <c r="N1734" s="2535"/>
      <c r="O1734" s="2535"/>
      <c r="P1734" s="2535"/>
      <c r="Q1734" s="2535"/>
      <c r="R1734" s="2786"/>
      <c r="S1734" s="2786"/>
      <c r="T1734" s="2786"/>
      <c r="U1734" s="2786"/>
      <c r="V1734" s="2786"/>
      <c r="W1734" s="2787"/>
      <c r="X1734" s="2786"/>
      <c r="Y1734" s="2786"/>
      <c r="Z1734" s="2788"/>
      <c r="AA1734" s="2788"/>
      <c r="AB1734" s="2786"/>
      <c r="AC1734" s="925"/>
      <c r="AD1734" s="2602"/>
      <c r="AE1734" s="2276"/>
      <c r="AF1734" s="2958"/>
      <c r="AG1734" s="154"/>
      <c r="AH1734" s="154"/>
      <c r="AI1734" s="154"/>
      <c r="AJ1734" s="154"/>
      <c r="AK1734" s="154"/>
      <c r="AL1734" s="154"/>
      <c r="AM1734" s="154"/>
      <c r="AN1734" s="154"/>
      <c r="AO1734" s="154"/>
      <c r="AP1734" s="154"/>
      <c r="AQ1734" s="154"/>
      <c r="AR1734" s="154"/>
      <c r="AS1734" s="154"/>
      <c r="AT1734" s="154"/>
      <c r="AU1734" s="154"/>
      <c r="AV1734" s="154"/>
      <c r="AW1734" s="154"/>
      <c r="AX1734" s="154"/>
      <c r="AY1734" s="154"/>
      <c r="AZ1734" s="154"/>
      <c r="BA1734" s="154"/>
      <c r="BB1734" s="154"/>
      <c r="BC1734" s="154"/>
      <c r="BD1734" s="154"/>
      <c r="BE1734" s="154"/>
      <c r="BF1734" s="154"/>
      <c r="BG1734" s="154"/>
      <c r="BH1734" s="154"/>
      <c r="BI1734" s="154"/>
      <c r="BJ1734" s="154"/>
      <c r="BK1734" s="154"/>
      <c r="BL1734" s="154"/>
      <c r="BM1734" s="154"/>
      <c r="BN1734" s="154"/>
      <c r="BO1734" s="154"/>
      <c r="BP1734" s="154"/>
      <c r="BQ1734" s="154"/>
      <c r="BR1734" s="154"/>
      <c r="BS1734" s="154"/>
      <c r="BT1734" s="154"/>
      <c r="BU1734" s="154"/>
      <c r="BV1734" s="154"/>
      <c r="BW1734" s="154"/>
      <c r="BX1734" s="154"/>
      <c r="BY1734" s="154"/>
      <c r="BZ1734" s="154"/>
      <c r="CA1734" s="154"/>
      <c r="CB1734" s="154"/>
      <c r="CC1734" s="154"/>
      <c r="CD1734" s="154"/>
      <c r="CE1734" s="154"/>
      <c r="CF1734" s="154"/>
      <c r="CG1734" s="154"/>
      <c r="CH1734" s="154"/>
      <c r="CI1734" s="154"/>
      <c r="CJ1734" s="154"/>
      <c r="CK1734" s="154"/>
      <c r="CL1734" s="154"/>
      <c r="CM1734" s="154"/>
      <c r="CN1734" s="154"/>
      <c r="CO1734" s="154"/>
      <c r="CP1734" s="154"/>
      <c r="CQ1734" s="154"/>
      <c r="CR1734" s="154"/>
      <c r="CS1734" s="154"/>
      <c r="CT1734" s="154"/>
      <c r="CU1734" s="154"/>
      <c r="CV1734" s="154"/>
      <c r="CW1734" s="154"/>
      <c r="CX1734" s="154"/>
      <c r="CY1734" s="154"/>
      <c r="CZ1734" s="154"/>
      <c r="DA1734" s="154"/>
      <c r="DB1734" s="154"/>
      <c r="DC1734" s="154"/>
      <c r="DD1734" s="154"/>
      <c r="DE1734" s="154"/>
      <c r="DF1734" s="154"/>
      <c r="DG1734" s="154"/>
      <c r="DH1734" s="154"/>
      <c r="DI1734" s="154"/>
      <c r="DJ1734" s="154"/>
      <c r="DK1734" s="154"/>
      <c r="DL1734" s="154"/>
      <c r="DM1734" s="154"/>
      <c r="DN1734" s="154"/>
      <c r="DO1734" s="154"/>
      <c r="DP1734" s="154"/>
      <c r="DQ1734" s="154"/>
      <c r="DR1734" s="154"/>
      <c r="DS1734" s="154"/>
      <c r="DT1734" s="154"/>
      <c r="DU1734" s="154"/>
      <c r="DV1734" s="154"/>
      <c r="DW1734" s="154"/>
      <c r="DX1734" s="154"/>
      <c r="DY1734" s="154"/>
      <c r="DZ1734" s="154"/>
      <c r="EA1734" s="154"/>
      <c r="EB1734" s="154"/>
      <c r="EC1734" s="154"/>
      <c r="ED1734" s="154"/>
      <c r="EE1734" s="154"/>
      <c r="EF1734" s="154"/>
      <c r="EG1734" s="154"/>
      <c r="EH1734" s="154"/>
      <c r="EI1734" s="154"/>
      <c r="EJ1734" s="154"/>
      <c r="EK1734" s="154"/>
      <c r="EL1734" s="154"/>
      <c r="EM1734" s="154"/>
      <c r="EN1734" s="154"/>
      <c r="EO1734" s="154"/>
      <c r="EP1734" s="154"/>
      <c r="EQ1734" s="154"/>
      <c r="ER1734" s="154"/>
      <c r="ES1734" s="154"/>
      <c r="ET1734" s="154"/>
      <c r="EU1734" s="154"/>
      <c r="EV1734" s="154"/>
      <c r="EW1734" s="154"/>
      <c r="EX1734" s="154"/>
      <c r="EY1734" s="154"/>
      <c r="EZ1734" s="154"/>
      <c r="FA1734" s="154"/>
      <c r="FB1734" s="154"/>
      <c r="FC1734" s="154"/>
      <c r="FD1734" s="154"/>
      <c r="FE1734" s="154"/>
      <c r="FF1734" s="154"/>
      <c r="FG1734" s="154"/>
      <c r="FH1734" s="154"/>
      <c r="FI1734" s="154"/>
      <c r="FJ1734" s="154"/>
      <c r="FK1734" s="154"/>
      <c r="FL1734" s="154"/>
      <c r="FM1734" s="154"/>
      <c r="FN1734" s="154"/>
      <c r="FO1734" s="154"/>
      <c r="FP1734" s="154"/>
      <c r="FQ1734" s="154"/>
      <c r="FR1734" s="154"/>
      <c r="FS1734" s="154"/>
      <c r="FT1734" s="154"/>
      <c r="FU1734" s="154"/>
      <c r="FV1734" s="154"/>
      <c r="FW1734" s="154"/>
      <c r="FX1734" s="154"/>
      <c r="FY1734" s="154"/>
      <c r="FZ1734" s="154"/>
      <c r="GA1734" s="154"/>
      <c r="GB1734" s="154"/>
      <c r="GC1734" s="154"/>
      <c r="GD1734" s="154"/>
      <c r="GE1734" s="154"/>
      <c r="GF1734" s="154"/>
      <c r="GG1734" s="154"/>
      <c r="GH1734" s="154"/>
      <c r="GI1734" s="154"/>
      <c r="GJ1734" s="154"/>
      <c r="GK1734" s="154"/>
      <c r="GL1734" s="154"/>
      <c r="GM1734" s="154"/>
      <c r="GN1734" s="154"/>
      <c r="GO1734" s="154"/>
      <c r="GP1734" s="154"/>
      <c r="GQ1734" s="154"/>
      <c r="GR1734" s="154"/>
      <c r="GS1734" s="154"/>
      <c r="GT1734" s="154"/>
      <c r="GU1734" s="154"/>
      <c r="GV1734" s="154"/>
      <c r="GW1734" s="154"/>
      <c r="GX1734" s="154"/>
      <c r="GY1734" s="154"/>
      <c r="GZ1734" s="154"/>
      <c r="HA1734" s="154"/>
      <c r="HB1734" s="154"/>
      <c r="HC1734" s="154"/>
      <c r="HD1734" s="154"/>
      <c r="HE1734" s="154"/>
      <c r="HF1734" s="154"/>
      <c r="HG1734" s="154"/>
      <c r="HH1734" s="154"/>
      <c r="HI1734" s="154"/>
      <c r="HJ1734" s="154"/>
      <c r="HK1734" s="154"/>
      <c r="HL1734" s="154"/>
      <c r="HM1734" s="154"/>
      <c r="HN1734" s="154"/>
      <c r="HO1734" s="154"/>
      <c r="HP1734" s="154"/>
      <c r="HQ1734" s="154"/>
      <c r="HR1734" s="154"/>
      <c r="HS1734" s="154"/>
      <c r="HT1734" s="154"/>
      <c r="HU1734" s="154"/>
      <c r="HV1734" s="154"/>
      <c r="HW1734" s="154"/>
      <c r="HX1734" s="154"/>
      <c r="HY1734" s="154"/>
      <c r="HZ1734" s="154"/>
      <c r="IA1734" s="154"/>
      <c r="IB1734" s="154"/>
      <c r="IC1734" s="154"/>
      <c r="ID1734" s="154"/>
      <c r="IE1734" s="154"/>
      <c r="IF1734" s="154"/>
      <c r="IG1734" s="154"/>
      <c r="IH1734" s="154"/>
      <c r="II1734" s="154"/>
      <c r="IJ1734" s="154"/>
      <c r="IK1734" s="154"/>
      <c r="IL1734" s="154"/>
      <c r="IM1734" s="154"/>
      <c r="IN1734" s="154"/>
      <c r="IO1734" s="154"/>
      <c r="IP1734" s="154"/>
      <c r="IQ1734" s="154"/>
      <c r="IR1734" s="154"/>
      <c r="IS1734" s="154"/>
      <c r="IT1734" s="154"/>
      <c r="IU1734" s="154"/>
      <c r="IV1734" s="154"/>
      <c r="IW1734" s="154"/>
      <c r="IX1734" s="154"/>
      <c r="IY1734" s="154"/>
      <c r="IZ1734" s="154"/>
      <c r="JA1734" s="154"/>
      <c r="JB1734" s="154"/>
      <c r="JC1734" s="154"/>
    </row>
    <row r="1735" spans="1:263" s="853" customFormat="1" ht="60" x14ac:dyDescent="0.25">
      <c r="A1735" s="217"/>
      <c r="B1735" s="217">
        <v>1</v>
      </c>
      <c r="C1735" s="893" t="s">
        <v>317</v>
      </c>
      <c r="D1735" s="175"/>
      <c r="E1735" s="176"/>
      <c r="F1735" s="1902">
        <f>F1618</f>
        <v>0</v>
      </c>
      <c r="G1735" s="748"/>
      <c r="H1735" s="748"/>
      <c r="I1735" s="748"/>
      <c r="J1735" s="2534"/>
      <c r="K1735" s="2534"/>
      <c r="L1735" s="2535"/>
      <c r="M1735" s="2535"/>
      <c r="N1735" s="2535"/>
      <c r="O1735" s="2535"/>
      <c r="P1735" s="2535"/>
      <c r="Q1735" s="2535"/>
      <c r="R1735" s="2786">
        <f t="shared" ref="R1735:AB1735" si="1655">R1619</f>
        <v>210089.68595999997</v>
      </c>
      <c r="S1735" s="2786">
        <f t="shared" ref="S1735:T1735" si="1656">S1619</f>
        <v>210089.68595999997</v>
      </c>
      <c r="T1735" s="2786">
        <f t="shared" si="1656"/>
        <v>210089.68595999997</v>
      </c>
      <c r="U1735" s="2786">
        <f t="shared" si="1655"/>
        <v>52522.421489999993</v>
      </c>
      <c r="V1735" s="2786">
        <f t="shared" si="1655"/>
        <v>49855.38240000001</v>
      </c>
      <c r="W1735" s="2787">
        <f t="shared" si="1655"/>
        <v>0</v>
      </c>
      <c r="X1735" s="2786">
        <f t="shared" si="1655"/>
        <v>0</v>
      </c>
      <c r="Y1735" s="2786">
        <f t="shared" si="1655"/>
        <v>-2667.0390899999838</v>
      </c>
      <c r="Z1735" s="2788">
        <f t="shared" si="1655"/>
        <v>0</v>
      </c>
      <c r="AA1735" s="2788">
        <f t="shared" si="1655"/>
        <v>-67.079560000000001</v>
      </c>
      <c r="AB1735" s="2786">
        <f t="shared" si="1655"/>
        <v>49788.302840000011</v>
      </c>
      <c r="AC1735" s="925"/>
      <c r="AD1735" s="2602"/>
      <c r="AE1735" s="2276"/>
      <c r="AF1735" s="2958"/>
      <c r="AG1735" s="154"/>
      <c r="AH1735" s="154"/>
      <c r="AI1735" s="154"/>
      <c r="AJ1735" s="154"/>
      <c r="AK1735" s="154"/>
      <c r="AL1735" s="154"/>
      <c r="AM1735" s="154"/>
      <c r="AN1735" s="154"/>
      <c r="AO1735" s="154"/>
      <c r="AP1735" s="154"/>
      <c r="AQ1735" s="154"/>
      <c r="AR1735" s="154"/>
      <c r="AS1735" s="154"/>
      <c r="AT1735" s="154"/>
      <c r="AU1735" s="154"/>
      <c r="AV1735" s="154"/>
      <c r="AW1735" s="154"/>
      <c r="AX1735" s="154"/>
      <c r="AY1735" s="154"/>
      <c r="AZ1735" s="154"/>
      <c r="BA1735" s="154"/>
      <c r="BB1735" s="154"/>
      <c r="BC1735" s="154"/>
      <c r="BD1735" s="154"/>
      <c r="BE1735" s="154"/>
      <c r="BF1735" s="154"/>
      <c r="BG1735" s="154"/>
      <c r="BH1735" s="154"/>
      <c r="BI1735" s="154"/>
      <c r="BJ1735" s="154"/>
      <c r="BK1735" s="154"/>
      <c r="BL1735" s="154"/>
      <c r="BM1735" s="154"/>
      <c r="BN1735" s="154"/>
      <c r="BO1735" s="154"/>
      <c r="BP1735" s="154"/>
      <c r="BQ1735" s="154"/>
      <c r="BR1735" s="154"/>
      <c r="BS1735" s="154"/>
      <c r="BT1735" s="154"/>
      <c r="BU1735" s="154"/>
      <c r="BV1735" s="154"/>
      <c r="BW1735" s="154"/>
      <c r="BX1735" s="154"/>
      <c r="BY1735" s="154"/>
      <c r="BZ1735" s="154"/>
      <c r="CA1735" s="154"/>
      <c r="CB1735" s="154"/>
      <c r="CC1735" s="154"/>
      <c r="CD1735" s="154"/>
      <c r="CE1735" s="154"/>
      <c r="CF1735" s="154"/>
      <c r="CG1735" s="154"/>
      <c r="CH1735" s="154"/>
      <c r="CI1735" s="154"/>
      <c r="CJ1735" s="154"/>
      <c r="CK1735" s="154"/>
      <c r="CL1735" s="154"/>
      <c r="CM1735" s="154"/>
      <c r="CN1735" s="154"/>
      <c r="CO1735" s="154"/>
      <c r="CP1735" s="154"/>
      <c r="CQ1735" s="154"/>
      <c r="CR1735" s="154"/>
      <c r="CS1735" s="154"/>
      <c r="CT1735" s="154"/>
      <c r="CU1735" s="154"/>
      <c r="CV1735" s="154"/>
      <c r="CW1735" s="154"/>
      <c r="CX1735" s="154"/>
      <c r="CY1735" s="154"/>
      <c r="CZ1735" s="154"/>
      <c r="DA1735" s="154"/>
      <c r="DB1735" s="154"/>
      <c r="DC1735" s="154"/>
      <c r="DD1735" s="154"/>
      <c r="DE1735" s="154"/>
      <c r="DF1735" s="154"/>
      <c r="DG1735" s="154"/>
      <c r="DH1735" s="154"/>
      <c r="DI1735" s="154"/>
      <c r="DJ1735" s="154"/>
      <c r="DK1735" s="154"/>
      <c r="DL1735" s="154"/>
      <c r="DM1735" s="154"/>
      <c r="DN1735" s="154"/>
      <c r="DO1735" s="154"/>
      <c r="DP1735" s="154"/>
      <c r="DQ1735" s="154"/>
      <c r="DR1735" s="154"/>
      <c r="DS1735" s="154"/>
      <c r="DT1735" s="154"/>
      <c r="DU1735" s="154"/>
      <c r="DV1735" s="154"/>
      <c r="DW1735" s="154"/>
      <c r="DX1735" s="154"/>
      <c r="DY1735" s="154"/>
      <c r="DZ1735" s="154"/>
      <c r="EA1735" s="154"/>
      <c r="EB1735" s="154"/>
      <c r="EC1735" s="154"/>
      <c r="ED1735" s="154"/>
      <c r="EE1735" s="154"/>
      <c r="EF1735" s="154"/>
      <c r="EG1735" s="154"/>
      <c r="EH1735" s="154"/>
      <c r="EI1735" s="154"/>
      <c r="EJ1735" s="154"/>
      <c r="EK1735" s="154"/>
      <c r="EL1735" s="154"/>
      <c r="EM1735" s="154"/>
      <c r="EN1735" s="154"/>
      <c r="EO1735" s="154"/>
      <c r="EP1735" s="154"/>
      <c r="EQ1735" s="154"/>
      <c r="ER1735" s="154"/>
      <c r="ES1735" s="154"/>
      <c r="ET1735" s="154"/>
      <c r="EU1735" s="154"/>
      <c r="EV1735" s="154"/>
      <c r="EW1735" s="154"/>
      <c r="EX1735" s="154"/>
      <c r="EY1735" s="154"/>
      <c r="EZ1735" s="154"/>
      <c r="FA1735" s="154"/>
      <c r="FB1735" s="154"/>
      <c r="FC1735" s="154"/>
      <c r="FD1735" s="154"/>
      <c r="FE1735" s="154"/>
      <c r="FF1735" s="154"/>
      <c r="FG1735" s="154"/>
      <c r="FH1735" s="154"/>
      <c r="FI1735" s="154"/>
      <c r="FJ1735" s="154"/>
      <c r="FK1735" s="154"/>
      <c r="FL1735" s="154"/>
      <c r="FM1735" s="154"/>
      <c r="FN1735" s="154"/>
      <c r="FO1735" s="154"/>
      <c r="FP1735" s="154"/>
      <c r="FQ1735" s="154"/>
      <c r="FR1735" s="154"/>
      <c r="FS1735" s="154"/>
      <c r="FT1735" s="154"/>
      <c r="FU1735" s="154"/>
      <c r="FV1735" s="154"/>
      <c r="FW1735" s="154"/>
      <c r="FX1735" s="154"/>
      <c r="FY1735" s="154"/>
      <c r="FZ1735" s="154"/>
      <c r="GA1735" s="154"/>
      <c r="GB1735" s="154"/>
      <c r="GC1735" s="154"/>
      <c r="GD1735" s="154"/>
      <c r="GE1735" s="154"/>
      <c r="GF1735" s="154"/>
      <c r="GG1735" s="154"/>
      <c r="GH1735" s="154"/>
      <c r="GI1735" s="154"/>
      <c r="GJ1735" s="154"/>
      <c r="GK1735" s="154"/>
      <c r="GL1735" s="154"/>
      <c r="GM1735" s="154"/>
      <c r="GN1735" s="154"/>
      <c r="GO1735" s="154"/>
      <c r="GP1735" s="154"/>
      <c r="GQ1735" s="154"/>
      <c r="GR1735" s="154"/>
      <c r="GS1735" s="154"/>
      <c r="GT1735" s="154"/>
      <c r="GU1735" s="154"/>
      <c r="GV1735" s="154"/>
      <c r="GW1735" s="154"/>
      <c r="GX1735" s="154"/>
      <c r="GY1735" s="154"/>
      <c r="GZ1735" s="154"/>
      <c r="HA1735" s="154"/>
      <c r="HB1735" s="154"/>
      <c r="HC1735" s="154"/>
      <c r="HD1735" s="154"/>
      <c r="HE1735" s="154"/>
      <c r="HF1735" s="154"/>
      <c r="HG1735" s="154"/>
      <c r="HH1735" s="154"/>
      <c r="HI1735" s="154"/>
      <c r="HJ1735" s="154"/>
      <c r="HK1735" s="154"/>
      <c r="HL1735" s="154"/>
      <c r="HM1735" s="154"/>
      <c r="HN1735" s="154"/>
      <c r="HO1735" s="154"/>
      <c r="HP1735" s="154"/>
      <c r="HQ1735" s="154"/>
      <c r="HR1735" s="154"/>
      <c r="HS1735" s="154"/>
      <c r="HT1735" s="154"/>
      <c r="HU1735" s="154"/>
      <c r="HV1735" s="154"/>
      <c r="HW1735" s="154"/>
      <c r="HX1735" s="154"/>
      <c r="HY1735" s="154"/>
      <c r="HZ1735" s="154"/>
      <c r="IA1735" s="154"/>
      <c r="IB1735" s="154"/>
      <c r="IC1735" s="154"/>
      <c r="ID1735" s="154"/>
      <c r="IE1735" s="154"/>
      <c r="IF1735" s="154"/>
      <c r="IG1735" s="154"/>
      <c r="IH1735" s="154"/>
      <c r="II1735" s="154"/>
      <c r="IJ1735" s="154"/>
      <c r="IK1735" s="154"/>
      <c r="IL1735" s="154"/>
      <c r="IM1735" s="154"/>
      <c r="IN1735" s="154"/>
      <c r="IO1735" s="154"/>
      <c r="IP1735" s="154"/>
      <c r="IQ1735" s="154"/>
      <c r="IR1735" s="154"/>
      <c r="IS1735" s="154"/>
      <c r="IT1735" s="154"/>
      <c r="IU1735" s="154"/>
      <c r="IV1735" s="154"/>
      <c r="IW1735" s="154"/>
      <c r="IX1735" s="154"/>
      <c r="IY1735" s="154"/>
      <c r="IZ1735" s="154"/>
      <c r="JA1735" s="154"/>
      <c r="JB1735" s="154"/>
      <c r="JC1735" s="154"/>
    </row>
    <row r="1736" spans="1:263" s="853" customFormat="1" x14ac:dyDescent="0.25">
      <c r="A1736" s="217"/>
      <c r="B1736" s="217">
        <v>1</v>
      </c>
      <c r="C1736" s="175" t="s">
        <v>283</v>
      </c>
      <c r="D1736" s="175"/>
      <c r="E1736" s="176"/>
      <c r="F1736" s="1902"/>
      <c r="G1736" s="748"/>
      <c r="H1736" s="748"/>
      <c r="I1736" s="748"/>
      <c r="J1736" s="2534"/>
      <c r="K1736" s="2534"/>
      <c r="L1736" s="2535"/>
      <c r="M1736" s="2535"/>
      <c r="N1736" s="2535"/>
      <c r="O1736" s="2535"/>
      <c r="P1736" s="2535"/>
      <c r="Q1736" s="2535"/>
      <c r="R1736" s="2786">
        <f t="shared" ref="R1736:AB1736" si="1657">R1620</f>
        <v>2370.9242214000001</v>
      </c>
      <c r="S1736" s="2786">
        <f t="shared" ref="S1736:T1736" si="1658">S1620</f>
        <v>2370.9242214000001</v>
      </c>
      <c r="T1736" s="2786">
        <f t="shared" si="1658"/>
        <v>2370.9242214000001</v>
      </c>
      <c r="U1736" s="2786">
        <f t="shared" si="1657"/>
        <v>592.73105535000002</v>
      </c>
      <c r="V1736" s="2786">
        <f t="shared" si="1657"/>
        <v>592.73105999999996</v>
      </c>
      <c r="W1736" s="2787">
        <f t="shared" si="1657"/>
        <v>0</v>
      </c>
      <c r="X1736" s="2786">
        <f t="shared" si="1657"/>
        <v>0</v>
      </c>
      <c r="Y1736" s="2786">
        <f t="shared" si="1657"/>
        <v>4.6499999371008016E-6</v>
      </c>
      <c r="Z1736" s="2788">
        <f t="shared" si="1657"/>
        <v>0</v>
      </c>
      <c r="AA1736" s="2788">
        <f t="shared" si="1657"/>
        <v>0</v>
      </c>
      <c r="AB1736" s="2786">
        <f t="shared" si="1657"/>
        <v>592.73105999999996</v>
      </c>
      <c r="AC1736" s="925"/>
      <c r="AD1736" s="2602"/>
      <c r="AE1736" s="2276"/>
      <c r="AF1736" s="2958"/>
      <c r="AG1736" s="154"/>
      <c r="AH1736" s="154"/>
      <c r="AI1736" s="154"/>
      <c r="AJ1736" s="154"/>
      <c r="AK1736" s="154"/>
      <c r="AL1736" s="154"/>
      <c r="AM1736" s="154"/>
      <c r="AN1736" s="154"/>
      <c r="AO1736" s="154"/>
      <c r="AP1736" s="154"/>
      <c r="AQ1736" s="154"/>
      <c r="AR1736" s="154"/>
      <c r="AS1736" s="154"/>
      <c r="AT1736" s="154"/>
      <c r="AU1736" s="154"/>
      <c r="AV1736" s="154"/>
      <c r="AW1736" s="154"/>
      <c r="AX1736" s="154"/>
      <c r="AY1736" s="154"/>
      <c r="AZ1736" s="154"/>
      <c r="BA1736" s="154"/>
      <c r="BB1736" s="154"/>
      <c r="BC1736" s="154"/>
      <c r="BD1736" s="154"/>
      <c r="BE1736" s="154"/>
      <c r="BF1736" s="154"/>
      <c r="BG1736" s="154"/>
      <c r="BH1736" s="154"/>
      <c r="BI1736" s="154"/>
      <c r="BJ1736" s="154"/>
      <c r="BK1736" s="154"/>
      <c r="BL1736" s="154"/>
      <c r="BM1736" s="154"/>
      <c r="BN1736" s="154"/>
      <c r="BO1736" s="154"/>
      <c r="BP1736" s="154"/>
      <c r="BQ1736" s="154"/>
      <c r="BR1736" s="154"/>
      <c r="BS1736" s="154"/>
      <c r="BT1736" s="154"/>
      <c r="BU1736" s="154"/>
      <c r="BV1736" s="154"/>
      <c r="BW1736" s="154"/>
      <c r="BX1736" s="154"/>
      <c r="BY1736" s="154"/>
      <c r="BZ1736" s="154"/>
      <c r="CA1736" s="154"/>
      <c r="CB1736" s="154"/>
      <c r="CC1736" s="154"/>
      <c r="CD1736" s="154"/>
      <c r="CE1736" s="154"/>
      <c r="CF1736" s="154"/>
      <c r="CG1736" s="154"/>
      <c r="CH1736" s="154"/>
      <c r="CI1736" s="154"/>
      <c r="CJ1736" s="154"/>
      <c r="CK1736" s="154"/>
      <c r="CL1736" s="154"/>
      <c r="CM1736" s="154"/>
      <c r="CN1736" s="154"/>
      <c r="CO1736" s="154"/>
      <c r="CP1736" s="154"/>
      <c r="CQ1736" s="154"/>
      <c r="CR1736" s="154"/>
      <c r="CS1736" s="154"/>
      <c r="CT1736" s="154"/>
      <c r="CU1736" s="154"/>
      <c r="CV1736" s="154"/>
      <c r="CW1736" s="154"/>
      <c r="CX1736" s="154"/>
      <c r="CY1736" s="154"/>
      <c r="CZ1736" s="154"/>
      <c r="DA1736" s="154"/>
      <c r="DB1736" s="154"/>
      <c r="DC1736" s="154"/>
      <c r="DD1736" s="154"/>
      <c r="DE1736" s="154"/>
      <c r="DF1736" s="154"/>
      <c r="DG1736" s="154"/>
      <c r="DH1736" s="154"/>
      <c r="DI1736" s="154"/>
      <c r="DJ1736" s="154"/>
      <c r="DK1736" s="154"/>
      <c r="DL1736" s="154"/>
      <c r="DM1736" s="154"/>
      <c r="DN1736" s="154"/>
      <c r="DO1736" s="154"/>
      <c r="DP1736" s="154"/>
      <c r="DQ1736" s="154"/>
      <c r="DR1736" s="154"/>
      <c r="DS1736" s="154"/>
      <c r="DT1736" s="154"/>
      <c r="DU1736" s="154"/>
      <c r="DV1736" s="154"/>
      <c r="DW1736" s="154"/>
      <c r="DX1736" s="154"/>
      <c r="DY1736" s="154"/>
      <c r="DZ1736" s="154"/>
      <c r="EA1736" s="154"/>
      <c r="EB1736" s="154"/>
      <c r="EC1736" s="154"/>
      <c r="ED1736" s="154"/>
      <c r="EE1736" s="154"/>
      <c r="EF1736" s="154"/>
      <c r="EG1736" s="154"/>
      <c r="EH1736" s="154"/>
      <c r="EI1736" s="154"/>
      <c r="EJ1736" s="154"/>
      <c r="EK1736" s="154"/>
      <c r="EL1736" s="154"/>
      <c r="EM1736" s="154"/>
      <c r="EN1736" s="154"/>
      <c r="EO1736" s="154"/>
      <c r="EP1736" s="154"/>
      <c r="EQ1736" s="154"/>
      <c r="ER1736" s="154"/>
      <c r="ES1736" s="154"/>
      <c r="ET1736" s="154"/>
      <c r="EU1736" s="154"/>
      <c r="EV1736" s="154"/>
      <c r="EW1736" s="154"/>
      <c r="EX1736" s="154"/>
      <c r="EY1736" s="154"/>
      <c r="EZ1736" s="154"/>
      <c r="FA1736" s="154"/>
      <c r="FB1736" s="154"/>
      <c r="FC1736" s="154"/>
      <c r="FD1736" s="154"/>
      <c r="FE1736" s="154"/>
      <c r="FF1736" s="154"/>
      <c r="FG1736" s="154"/>
      <c r="FH1736" s="154"/>
      <c r="FI1736" s="154"/>
      <c r="FJ1736" s="154"/>
      <c r="FK1736" s="154"/>
      <c r="FL1736" s="154"/>
      <c r="FM1736" s="154"/>
      <c r="FN1736" s="154"/>
      <c r="FO1736" s="154"/>
      <c r="FP1736" s="154"/>
      <c r="FQ1736" s="154"/>
      <c r="FR1736" s="154"/>
      <c r="FS1736" s="154"/>
      <c r="FT1736" s="154"/>
      <c r="FU1736" s="154"/>
      <c r="FV1736" s="154"/>
      <c r="FW1736" s="154"/>
      <c r="FX1736" s="154"/>
      <c r="FY1736" s="154"/>
      <c r="FZ1736" s="154"/>
      <c r="GA1736" s="154"/>
      <c r="GB1736" s="154"/>
      <c r="GC1736" s="154"/>
      <c r="GD1736" s="154"/>
      <c r="GE1736" s="154"/>
      <c r="GF1736" s="154"/>
      <c r="GG1736" s="154"/>
      <c r="GH1736" s="154"/>
      <c r="GI1736" s="154"/>
      <c r="GJ1736" s="154"/>
      <c r="GK1736" s="154"/>
      <c r="GL1736" s="154"/>
      <c r="GM1736" s="154"/>
      <c r="GN1736" s="154"/>
      <c r="GO1736" s="154"/>
      <c r="GP1736" s="154"/>
      <c r="GQ1736" s="154"/>
      <c r="GR1736" s="154"/>
      <c r="GS1736" s="154"/>
      <c r="GT1736" s="154"/>
      <c r="GU1736" s="154"/>
      <c r="GV1736" s="154"/>
      <c r="GW1736" s="154"/>
      <c r="GX1736" s="154"/>
      <c r="GY1736" s="154"/>
      <c r="GZ1736" s="154"/>
      <c r="HA1736" s="154"/>
      <c r="HB1736" s="154"/>
      <c r="HC1736" s="154"/>
      <c r="HD1736" s="154"/>
      <c r="HE1736" s="154"/>
      <c r="HF1736" s="154"/>
      <c r="HG1736" s="154"/>
      <c r="HH1736" s="154"/>
      <c r="HI1736" s="154"/>
      <c r="HJ1736" s="154"/>
      <c r="HK1736" s="154"/>
      <c r="HL1736" s="154"/>
      <c r="HM1736" s="154"/>
      <c r="HN1736" s="154"/>
      <c r="HO1736" s="154"/>
      <c r="HP1736" s="154"/>
      <c r="HQ1736" s="154"/>
      <c r="HR1736" s="154"/>
      <c r="HS1736" s="154"/>
      <c r="HT1736" s="154"/>
      <c r="HU1736" s="154"/>
      <c r="HV1736" s="154"/>
      <c r="HW1736" s="154"/>
      <c r="HX1736" s="154"/>
      <c r="HY1736" s="154"/>
      <c r="HZ1736" s="154"/>
      <c r="IA1736" s="154"/>
      <c r="IB1736" s="154"/>
      <c r="IC1736" s="154"/>
      <c r="ID1736" s="154"/>
      <c r="IE1736" s="154"/>
      <c r="IF1736" s="154"/>
      <c r="IG1736" s="154"/>
      <c r="IH1736" s="154"/>
      <c r="II1736" s="154"/>
      <c r="IJ1736" s="154"/>
      <c r="IK1736" s="154"/>
      <c r="IL1736" s="154"/>
      <c r="IM1736" s="154"/>
      <c r="IN1736" s="154"/>
      <c r="IO1736" s="154"/>
      <c r="IP1736" s="154"/>
      <c r="IQ1736" s="154"/>
      <c r="IR1736" s="154"/>
      <c r="IS1736" s="154"/>
      <c r="IT1736" s="154"/>
      <c r="IU1736" s="154"/>
      <c r="IV1736" s="154"/>
      <c r="IW1736" s="154"/>
      <c r="IX1736" s="154"/>
      <c r="IY1736" s="154"/>
      <c r="IZ1736" s="154"/>
      <c r="JA1736" s="154"/>
      <c r="JB1736" s="154"/>
      <c r="JC1736" s="154"/>
    </row>
    <row r="1737" spans="1:263" s="853" customFormat="1" ht="29.25" x14ac:dyDescent="0.25">
      <c r="A1737" s="217"/>
      <c r="B1737" s="217">
        <v>1</v>
      </c>
      <c r="C1737" s="291" t="s">
        <v>266</v>
      </c>
      <c r="D1737" s="175"/>
      <c r="E1737" s="176"/>
      <c r="F1737" s="1902">
        <f t="shared" ref="F1737:I1755" si="1659">F1621</f>
        <v>22000</v>
      </c>
      <c r="G1737" s="748">
        <f t="shared" si="1659"/>
        <v>5500</v>
      </c>
      <c r="H1737" s="748">
        <f t="shared" si="1659"/>
        <v>4809</v>
      </c>
      <c r="I1737" s="748">
        <f t="shared" si="1659"/>
        <v>87.436363636363637</v>
      </c>
      <c r="J1737" s="2534"/>
      <c r="K1737" s="2534"/>
      <c r="L1737" s="2535"/>
      <c r="M1737" s="2535"/>
      <c r="N1737" s="2535"/>
      <c r="O1737" s="2535"/>
      <c r="P1737" s="2535"/>
      <c r="Q1737" s="2535"/>
      <c r="R1737" s="2786">
        <f t="shared" ref="R1737:AB1737" si="1660">R1621</f>
        <v>0</v>
      </c>
      <c r="S1737" s="2786">
        <f t="shared" ref="S1737:T1737" si="1661">S1621</f>
        <v>0</v>
      </c>
      <c r="T1737" s="2786">
        <f t="shared" si="1661"/>
        <v>0</v>
      </c>
      <c r="U1737" s="2786">
        <f t="shared" si="1660"/>
        <v>0</v>
      </c>
      <c r="V1737" s="2786">
        <f t="shared" si="1660"/>
        <v>0</v>
      </c>
      <c r="W1737" s="2787">
        <f t="shared" si="1660"/>
        <v>0</v>
      </c>
      <c r="X1737" s="2786">
        <f t="shared" si="1660"/>
        <v>0</v>
      </c>
      <c r="Y1737" s="2786">
        <f t="shared" si="1660"/>
        <v>0</v>
      </c>
      <c r="Z1737" s="2788">
        <f t="shared" si="1660"/>
        <v>0</v>
      </c>
      <c r="AA1737" s="2788">
        <f t="shared" si="1660"/>
        <v>0</v>
      </c>
      <c r="AB1737" s="2786">
        <f t="shared" si="1660"/>
        <v>0</v>
      </c>
      <c r="AC1737" s="925"/>
      <c r="AD1737" s="2602"/>
      <c r="AE1737" s="2276"/>
      <c r="AF1737" s="2958"/>
      <c r="AG1737" s="154"/>
      <c r="AH1737" s="154"/>
      <c r="AI1737" s="154"/>
      <c r="AJ1737" s="154"/>
      <c r="AK1737" s="154"/>
      <c r="AL1737" s="154"/>
      <c r="AM1737" s="154"/>
      <c r="AN1737" s="154"/>
      <c r="AO1737" s="154"/>
      <c r="AP1737" s="154"/>
      <c r="AQ1737" s="154"/>
      <c r="AR1737" s="154"/>
      <c r="AS1737" s="154"/>
      <c r="AT1737" s="154"/>
      <c r="AU1737" s="154"/>
      <c r="AV1737" s="154"/>
      <c r="AW1737" s="154"/>
      <c r="AX1737" s="154"/>
      <c r="AY1737" s="154"/>
      <c r="AZ1737" s="154"/>
      <c r="BA1737" s="154"/>
      <c r="BB1737" s="154"/>
      <c r="BC1737" s="154"/>
      <c r="BD1737" s="154"/>
      <c r="BE1737" s="154"/>
      <c r="BF1737" s="154"/>
      <c r="BG1737" s="154"/>
      <c r="BH1737" s="154"/>
      <c r="BI1737" s="154"/>
      <c r="BJ1737" s="154"/>
      <c r="BK1737" s="154"/>
      <c r="BL1737" s="154"/>
      <c r="BM1737" s="154"/>
      <c r="BN1737" s="154"/>
      <c r="BO1737" s="154"/>
      <c r="BP1737" s="154"/>
      <c r="BQ1737" s="154"/>
      <c r="BR1737" s="154"/>
      <c r="BS1737" s="154"/>
      <c r="BT1737" s="154"/>
      <c r="BU1737" s="154"/>
      <c r="BV1737" s="154"/>
      <c r="BW1737" s="154"/>
      <c r="BX1737" s="154"/>
      <c r="BY1737" s="154"/>
      <c r="BZ1737" s="154"/>
      <c r="CA1737" s="154"/>
      <c r="CB1737" s="154"/>
      <c r="CC1737" s="154"/>
      <c r="CD1737" s="154"/>
      <c r="CE1737" s="154"/>
      <c r="CF1737" s="154"/>
      <c r="CG1737" s="154"/>
      <c r="CH1737" s="154"/>
      <c r="CI1737" s="154"/>
      <c r="CJ1737" s="154"/>
      <c r="CK1737" s="154"/>
      <c r="CL1737" s="154"/>
      <c r="CM1737" s="154"/>
      <c r="CN1737" s="154"/>
      <c r="CO1737" s="154"/>
      <c r="CP1737" s="154"/>
      <c r="CQ1737" s="154"/>
      <c r="CR1737" s="154"/>
      <c r="CS1737" s="154"/>
      <c r="CT1737" s="154"/>
      <c r="CU1737" s="154"/>
      <c r="CV1737" s="154"/>
      <c r="CW1737" s="154"/>
      <c r="CX1737" s="154"/>
      <c r="CY1737" s="154"/>
      <c r="CZ1737" s="154"/>
      <c r="DA1737" s="154"/>
      <c r="DB1737" s="154"/>
      <c r="DC1737" s="154"/>
      <c r="DD1737" s="154"/>
      <c r="DE1737" s="154"/>
      <c r="DF1737" s="154"/>
      <c r="DG1737" s="154"/>
      <c r="DH1737" s="154"/>
      <c r="DI1737" s="154"/>
      <c r="DJ1737" s="154"/>
      <c r="DK1737" s="154"/>
      <c r="DL1737" s="154"/>
      <c r="DM1737" s="154"/>
      <c r="DN1737" s="154"/>
      <c r="DO1737" s="154"/>
      <c r="DP1737" s="154"/>
      <c r="DQ1737" s="154"/>
      <c r="DR1737" s="154"/>
      <c r="DS1737" s="154"/>
      <c r="DT1737" s="154"/>
      <c r="DU1737" s="154"/>
      <c r="DV1737" s="154"/>
      <c r="DW1737" s="154"/>
      <c r="DX1737" s="154"/>
      <c r="DY1737" s="154"/>
      <c r="DZ1737" s="154"/>
      <c r="EA1737" s="154"/>
      <c r="EB1737" s="154"/>
      <c r="EC1737" s="154"/>
      <c r="ED1737" s="154"/>
      <c r="EE1737" s="154"/>
      <c r="EF1737" s="154"/>
      <c r="EG1737" s="154"/>
      <c r="EH1737" s="154"/>
      <c r="EI1737" s="154"/>
      <c r="EJ1737" s="154"/>
      <c r="EK1737" s="154"/>
      <c r="EL1737" s="154"/>
      <c r="EM1737" s="154"/>
      <c r="EN1737" s="154"/>
      <c r="EO1737" s="154"/>
      <c r="EP1737" s="154"/>
      <c r="EQ1737" s="154"/>
      <c r="ER1737" s="154"/>
      <c r="ES1737" s="154"/>
      <c r="ET1737" s="154"/>
      <c r="EU1737" s="154"/>
      <c r="EV1737" s="154"/>
      <c r="EW1737" s="154"/>
      <c r="EX1737" s="154"/>
      <c r="EY1737" s="154"/>
      <c r="EZ1737" s="154"/>
      <c r="FA1737" s="154"/>
      <c r="FB1737" s="154"/>
      <c r="FC1737" s="154"/>
      <c r="FD1737" s="154"/>
      <c r="FE1737" s="154"/>
      <c r="FF1737" s="154"/>
      <c r="FG1737" s="154"/>
      <c r="FH1737" s="154"/>
      <c r="FI1737" s="154"/>
      <c r="FJ1737" s="154"/>
      <c r="FK1737" s="154"/>
      <c r="FL1737" s="154"/>
      <c r="FM1737" s="154"/>
      <c r="FN1737" s="154"/>
      <c r="FO1737" s="154"/>
      <c r="FP1737" s="154"/>
      <c r="FQ1737" s="154"/>
      <c r="FR1737" s="154"/>
      <c r="FS1737" s="154"/>
      <c r="FT1737" s="154"/>
      <c r="FU1737" s="154"/>
      <c r="FV1737" s="154"/>
      <c r="FW1737" s="154"/>
      <c r="FX1737" s="154"/>
      <c r="FY1737" s="154"/>
      <c r="FZ1737" s="154"/>
      <c r="GA1737" s="154"/>
      <c r="GB1737" s="154"/>
      <c r="GC1737" s="154"/>
      <c r="GD1737" s="154"/>
      <c r="GE1737" s="154"/>
      <c r="GF1737" s="154"/>
      <c r="GG1737" s="154"/>
      <c r="GH1737" s="154"/>
      <c r="GI1737" s="154"/>
      <c r="GJ1737" s="154"/>
      <c r="GK1737" s="154"/>
      <c r="GL1737" s="154"/>
      <c r="GM1737" s="154"/>
      <c r="GN1737" s="154"/>
      <c r="GO1737" s="154"/>
      <c r="GP1737" s="154"/>
      <c r="GQ1737" s="154"/>
      <c r="GR1737" s="154"/>
      <c r="GS1737" s="154"/>
      <c r="GT1737" s="154"/>
      <c r="GU1737" s="154"/>
      <c r="GV1737" s="154"/>
      <c r="GW1737" s="154"/>
      <c r="GX1737" s="154"/>
      <c r="GY1737" s="154"/>
      <c r="GZ1737" s="154"/>
      <c r="HA1737" s="154"/>
      <c r="HB1737" s="154"/>
      <c r="HC1737" s="154"/>
      <c r="HD1737" s="154"/>
      <c r="HE1737" s="154"/>
      <c r="HF1737" s="154"/>
      <c r="HG1737" s="154"/>
      <c r="HH1737" s="154"/>
      <c r="HI1737" s="154"/>
      <c r="HJ1737" s="154"/>
      <c r="HK1737" s="154"/>
      <c r="HL1737" s="154"/>
      <c r="HM1737" s="154"/>
      <c r="HN1737" s="154"/>
      <c r="HO1737" s="154"/>
      <c r="HP1737" s="154"/>
      <c r="HQ1737" s="154"/>
      <c r="HR1737" s="154"/>
      <c r="HS1737" s="154"/>
      <c r="HT1737" s="154"/>
      <c r="HU1737" s="154"/>
      <c r="HV1737" s="154"/>
      <c r="HW1737" s="154"/>
      <c r="HX1737" s="154"/>
      <c r="HY1737" s="154"/>
      <c r="HZ1737" s="154"/>
      <c r="IA1737" s="154"/>
      <c r="IB1737" s="154"/>
      <c r="IC1737" s="154"/>
      <c r="ID1737" s="154"/>
      <c r="IE1737" s="154"/>
      <c r="IF1737" s="154"/>
      <c r="IG1737" s="154"/>
      <c r="IH1737" s="154"/>
      <c r="II1737" s="154"/>
      <c r="IJ1737" s="154"/>
      <c r="IK1737" s="154"/>
      <c r="IL1737" s="154"/>
      <c r="IM1737" s="154"/>
      <c r="IN1737" s="154"/>
      <c r="IO1737" s="154"/>
      <c r="IP1737" s="154"/>
      <c r="IQ1737" s="154"/>
      <c r="IR1737" s="154"/>
      <c r="IS1737" s="154"/>
      <c r="IT1737" s="154"/>
      <c r="IU1737" s="154"/>
      <c r="IV1737" s="154"/>
      <c r="IW1737" s="154"/>
      <c r="IX1737" s="154"/>
      <c r="IY1737" s="154"/>
      <c r="IZ1737" s="154"/>
      <c r="JA1737" s="154"/>
      <c r="JB1737" s="154"/>
      <c r="JC1737" s="154"/>
    </row>
    <row r="1738" spans="1:263" s="853" customFormat="1" ht="30" x14ac:dyDescent="0.25">
      <c r="A1738" s="217"/>
      <c r="B1738" s="217">
        <v>1</v>
      </c>
      <c r="C1738" s="557" t="s">
        <v>432</v>
      </c>
      <c r="D1738" s="175"/>
      <c r="E1738" s="176"/>
      <c r="F1738" s="1902">
        <f t="shared" si="1659"/>
        <v>12000</v>
      </c>
      <c r="G1738" s="748">
        <f t="shared" si="1659"/>
        <v>3000</v>
      </c>
      <c r="H1738" s="748">
        <f t="shared" si="1659"/>
        <v>2765</v>
      </c>
      <c r="I1738" s="748">
        <f t="shared" si="1659"/>
        <v>92.166666666666657</v>
      </c>
      <c r="J1738" s="2534"/>
      <c r="K1738" s="2534"/>
      <c r="L1738" s="2535"/>
      <c r="M1738" s="2535"/>
      <c r="N1738" s="2535"/>
      <c r="O1738" s="2535"/>
      <c r="P1738" s="2535"/>
      <c r="Q1738" s="2535"/>
      <c r="R1738" s="2786">
        <f t="shared" ref="R1738:AB1738" si="1662">R1622</f>
        <v>0</v>
      </c>
      <c r="S1738" s="2786">
        <f t="shared" ref="S1738:T1738" si="1663">S1622</f>
        <v>0</v>
      </c>
      <c r="T1738" s="2786">
        <f t="shared" si="1663"/>
        <v>0</v>
      </c>
      <c r="U1738" s="2786">
        <f t="shared" si="1662"/>
        <v>0</v>
      </c>
      <c r="V1738" s="2786">
        <f t="shared" si="1662"/>
        <v>0</v>
      </c>
      <c r="W1738" s="2787">
        <f t="shared" si="1662"/>
        <v>0</v>
      </c>
      <c r="X1738" s="2786">
        <f t="shared" si="1662"/>
        <v>0</v>
      </c>
      <c r="Y1738" s="2786">
        <f t="shared" si="1662"/>
        <v>0</v>
      </c>
      <c r="Z1738" s="2788">
        <f t="shared" si="1662"/>
        <v>0</v>
      </c>
      <c r="AA1738" s="2788">
        <f t="shared" si="1662"/>
        <v>0</v>
      </c>
      <c r="AB1738" s="2786">
        <f t="shared" si="1662"/>
        <v>0</v>
      </c>
      <c r="AC1738" s="925"/>
      <c r="AD1738" s="2602"/>
      <c r="AE1738" s="2276"/>
      <c r="AF1738" s="2958"/>
      <c r="AG1738" s="154"/>
      <c r="AH1738" s="154"/>
      <c r="AI1738" s="154"/>
      <c r="AJ1738" s="154"/>
      <c r="AK1738" s="154"/>
      <c r="AL1738" s="154"/>
      <c r="AM1738" s="154"/>
      <c r="AN1738" s="154"/>
      <c r="AO1738" s="154"/>
      <c r="AP1738" s="154"/>
      <c r="AQ1738" s="154"/>
      <c r="AR1738" s="154"/>
      <c r="AS1738" s="154"/>
      <c r="AT1738" s="154"/>
      <c r="AU1738" s="154"/>
      <c r="AV1738" s="154"/>
      <c r="AW1738" s="154"/>
      <c r="AX1738" s="154"/>
      <c r="AY1738" s="154"/>
      <c r="AZ1738" s="154"/>
      <c r="BA1738" s="154"/>
      <c r="BB1738" s="154"/>
      <c r="BC1738" s="154"/>
      <c r="BD1738" s="154"/>
      <c r="BE1738" s="154"/>
      <c r="BF1738" s="154"/>
      <c r="BG1738" s="154"/>
      <c r="BH1738" s="154"/>
      <c r="BI1738" s="154"/>
      <c r="BJ1738" s="154"/>
      <c r="BK1738" s="154"/>
      <c r="BL1738" s="154"/>
      <c r="BM1738" s="154"/>
      <c r="BN1738" s="154"/>
      <c r="BO1738" s="154"/>
      <c r="BP1738" s="154"/>
      <c r="BQ1738" s="154"/>
      <c r="BR1738" s="154"/>
      <c r="BS1738" s="154"/>
      <c r="BT1738" s="154"/>
      <c r="BU1738" s="154"/>
      <c r="BV1738" s="154"/>
      <c r="BW1738" s="154"/>
      <c r="BX1738" s="154"/>
      <c r="BY1738" s="154"/>
      <c r="BZ1738" s="154"/>
      <c r="CA1738" s="154"/>
      <c r="CB1738" s="154"/>
      <c r="CC1738" s="154"/>
      <c r="CD1738" s="154"/>
      <c r="CE1738" s="154"/>
      <c r="CF1738" s="154"/>
      <c r="CG1738" s="154"/>
      <c r="CH1738" s="154"/>
      <c r="CI1738" s="154"/>
      <c r="CJ1738" s="154"/>
      <c r="CK1738" s="154"/>
      <c r="CL1738" s="154"/>
      <c r="CM1738" s="154"/>
      <c r="CN1738" s="154"/>
      <c r="CO1738" s="154"/>
      <c r="CP1738" s="154"/>
      <c r="CQ1738" s="154"/>
      <c r="CR1738" s="154"/>
      <c r="CS1738" s="154"/>
      <c r="CT1738" s="154"/>
      <c r="CU1738" s="154"/>
      <c r="CV1738" s="154"/>
      <c r="CW1738" s="154"/>
      <c r="CX1738" s="154"/>
      <c r="CY1738" s="154"/>
      <c r="CZ1738" s="154"/>
      <c r="DA1738" s="154"/>
      <c r="DB1738" s="154"/>
      <c r="DC1738" s="154"/>
      <c r="DD1738" s="154"/>
      <c r="DE1738" s="154"/>
      <c r="DF1738" s="154"/>
      <c r="DG1738" s="154"/>
      <c r="DH1738" s="154"/>
      <c r="DI1738" s="154"/>
      <c r="DJ1738" s="154"/>
      <c r="DK1738" s="154"/>
      <c r="DL1738" s="154"/>
      <c r="DM1738" s="154"/>
      <c r="DN1738" s="154"/>
      <c r="DO1738" s="154"/>
      <c r="DP1738" s="154"/>
      <c r="DQ1738" s="154"/>
      <c r="DR1738" s="154"/>
      <c r="DS1738" s="154"/>
      <c r="DT1738" s="154"/>
      <c r="DU1738" s="154"/>
      <c r="DV1738" s="154"/>
      <c r="DW1738" s="154"/>
      <c r="DX1738" s="154"/>
      <c r="DY1738" s="154"/>
      <c r="DZ1738" s="154"/>
      <c r="EA1738" s="154"/>
      <c r="EB1738" s="154"/>
      <c r="EC1738" s="154"/>
      <c r="ED1738" s="154"/>
      <c r="EE1738" s="154"/>
      <c r="EF1738" s="154"/>
      <c r="EG1738" s="154"/>
      <c r="EH1738" s="154"/>
      <c r="EI1738" s="154"/>
      <c r="EJ1738" s="154"/>
      <c r="EK1738" s="154"/>
      <c r="EL1738" s="154"/>
      <c r="EM1738" s="154"/>
      <c r="EN1738" s="154"/>
      <c r="EO1738" s="154"/>
      <c r="EP1738" s="154"/>
      <c r="EQ1738" s="154"/>
      <c r="ER1738" s="154"/>
      <c r="ES1738" s="154"/>
      <c r="ET1738" s="154"/>
      <c r="EU1738" s="154"/>
      <c r="EV1738" s="154"/>
      <c r="EW1738" s="154"/>
      <c r="EX1738" s="154"/>
      <c r="EY1738" s="154"/>
      <c r="EZ1738" s="154"/>
      <c r="FA1738" s="154"/>
      <c r="FB1738" s="154"/>
      <c r="FC1738" s="154"/>
      <c r="FD1738" s="154"/>
      <c r="FE1738" s="154"/>
      <c r="FF1738" s="154"/>
      <c r="FG1738" s="154"/>
      <c r="FH1738" s="154"/>
      <c r="FI1738" s="154"/>
      <c r="FJ1738" s="154"/>
      <c r="FK1738" s="154"/>
      <c r="FL1738" s="154"/>
      <c r="FM1738" s="154"/>
      <c r="FN1738" s="154"/>
      <c r="FO1738" s="154"/>
      <c r="FP1738" s="154"/>
      <c r="FQ1738" s="154"/>
      <c r="FR1738" s="154"/>
      <c r="FS1738" s="154"/>
      <c r="FT1738" s="154"/>
      <c r="FU1738" s="154"/>
      <c r="FV1738" s="154"/>
      <c r="FW1738" s="154"/>
      <c r="FX1738" s="154"/>
      <c r="FY1738" s="154"/>
      <c r="FZ1738" s="154"/>
      <c r="GA1738" s="154"/>
      <c r="GB1738" s="154"/>
      <c r="GC1738" s="154"/>
      <c r="GD1738" s="154"/>
      <c r="GE1738" s="154"/>
      <c r="GF1738" s="154"/>
      <c r="GG1738" s="154"/>
      <c r="GH1738" s="154"/>
      <c r="GI1738" s="154"/>
      <c r="GJ1738" s="154"/>
      <c r="GK1738" s="154"/>
      <c r="GL1738" s="154"/>
      <c r="GM1738" s="154"/>
      <c r="GN1738" s="154"/>
      <c r="GO1738" s="154"/>
      <c r="GP1738" s="154"/>
      <c r="GQ1738" s="154"/>
      <c r="GR1738" s="154"/>
      <c r="GS1738" s="154"/>
      <c r="GT1738" s="154"/>
      <c r="GU1738" s="154"/>
      <c r="GV1738" s="154"/>
      <c r="GW1738" s="154"/>
      <c r="GX1738" s="154"/>
      <c r="GY1738" s="154"/>
      <c r="GZ1738" s="154"/>
      <c r="HA1738" s="154"/>
      <c r="HB1738" s="154"/>
      <c r="HC1738" s="154"/>
      <c r="HD1738" s="154"/>
      <c r="HE1738" s="154"/>
      <c r="HF1738" s="154"/>
      <c r="HG1738" s="154"/>
      <c r="HH1738" s="154"/>
      <c r="HI1738" s="154"/>
      <c r="HJ1738" s="154"/>
      <c r="HK1738" s="154"/>
      <c r="HL1738" s="154"/>
      <c r="HM1738" s="154"/>
      <c r="HN1738" s="154"/>
      <c r="HO1738" s="154"/>
      <c r="HP1738" s="154"/>
      <c r="HQ1738" s="154"/>
      <c r="HR1738" s="154"/>
      <c r="HS1738" s="154"/>
      <c r="HT1738" s="154"/>
      <c r="HU1738" s="154"/>
      <c r="HV1738" s="154"/>
      <c r="HW1738" s="154"/>
      <c r="HX1738" s="154"/>
      <c r="HY1738" s="154"/>
      <c r="HZ1738" s="154"/>
      <c r="IA1738" s="154"/>
      <c r="IB1738" s="154"/>
      <c r="IC1738" s="154"/>
      <c r="ID1738" s="154"/>
      <c r="IE1738" s="154"/>
      <c r="IF1738" s="154"/>
      <c r="IG1738" s="154"/>
      <c r="IH1738" s="154"/>
      <c r="II1738" s="154"/>
      <c r="IJ1738" s="154"/>
      <c r="IK1738" s="154"/>
      <c r="IL1738" s="154"/>
      <c r="IM1738" s="154"/>
      <c r="IN1738" s="154"/>
      <c r="IO1738" s="154"/>
      <c r="IP1738" s="154"/>
      <c r="IQ1738" s="154"/>
      <c r="IR1738" s="154"/>
      <c r="IS1738" s="154"/>
      <c r="IT1738" s="154"/>
      <c r="IU1738" s="154"/>
      <c r="IV1738" s="154"/>
      <c r="IW1738" s="154"/>
      <c r="IX1738" s="154"/>
      <c r="IY1738" s="154"/>
      <c r="IZ1738" s="154"/>
      <c r="JA1738" s="154"/>
      <c r="JB1738" s="154"/>
      <c r="JC1738" s="154"/>
    </row>
    <row r="1739" spans="1:263" s="853" customFormat="1" ht="75" x14ac:dyDescent="0.25">
      <c r="A1739" s="217"/>
      <c r="B1739" s="217">
        <v>1</v>
      </c>
      <c r="C1739" s="294" t="s">
        <v>433</v>
      </c>
      <c r="D1739" s="175"/>
      <c r="E1739" s="176"/>
      <c r="F1739" s="1902">
        <f t="shared" si="1659"/>
        <v>300</v>
      </c>
      <c r="G1739" s="748">
        <f t="shared" si="1659"/>
        <v>75</v>
      </c>
      <c r="H1739" s="748">
        <f t="shared" si="1659"/>
        <v>214</v>
      </c>
      <c r="I1739" s="748">
        <f t="shared" si="1659"/>
        <v>285.33333333333337</v>
      </c>
      <c r="J1739" s="2534"/>
      <c r="K1739" s="2534"/>
      <c r="L1739" s="2535"/>
      <c r="M1739" s="2535"/>
      <c r="N1739" s="2535"/>
      <c r="O1739" s="2535"/>
      <c r="P1739" s="2535"/>
      <c r="Q1739" s="2535"/>
      <c r="R1739" s="2786">
        <f t="shared" ref="R1739:AB1739" si="1664">R1623</f>
        <v>0</v>
      </c>
      <c r="S1739" s="2786">
        <f t="shared" ref="S1739:T1739" si="1665">S1623</f>
        <v>0</v>
      </c>
      <c r="T1739" s="2786">
        <f t="shared" si="1665"/>
        <v>0</v>
      </c>
      <c r="U1739" s="2786">
        <f t="shared" si="1664"/>
        <v>0</v>
      </c>
      <c r="V1739" s="2786">
        <f t="shared" si="1664"/>
        <v>0</v>
      </c>
      <c r="W1739" s="2787">
        <f t="shared" si="1664"/>
        <v>0</v>
      </c>
      <c r="X1739" s="2786">
        <f t="shared" si="1664"/>
        <v>0</v>
      </c>
      <c r="Y1739" s="2786">
        <f t="shared" si="1664"/>
        <v>0</v>
      </c>
      <c r="Z1739" s="2788">
        <f t="shared" si="1664"/>
        <v>0</v>
      </c>
      <c r="AA1739" s="2788">
        <f t="shared" si="1664"/>
        <v>0</v>
      </c>
      <c r="AB1739" s="2786">
        <f t="shared" si="1664"/>
        <v>0</v>
      </c>
      <c r="AC1739" s="925"/>
      <c r="AD1739" s="2602"/>
      <c r="AE1739" s="2276"/>
      <c r="AF1739" s="2958"/>
      <c r="AG1739" s="154"/>
      <c r="AH1739" s="154"/>
      <c r="AI1739" s="154"/>
      <c r="AJ1739" s="154"/>
      <c r="AK1739" s="154"/>
      <c r="AL1739" s="154"/>
      <c r="AM1739" s="154"/>
      <c r="AN1739" s="154"/>
      <c r="AO1739" s="154"/>
      <c r="AP1739" s="154"/>
      <c r="AQ1739" s="154"/>
      <c r="AR1739" s="154"/>
      <c r="AS1739" s="154"/>
      <c r="AT1739" s="154"/>
      <c r="AU1739" s="154"/>
      <c r="AV1739" s="154"/>
      <c r="AW1739" s="154"/>
      <c r="AX1739" s="154"/>
      <c r="AY1739" s="154"/>
      <c r="AZ1739" s="154"/>
      <c r="BA1739" s="154"/>
      <c r="BB1739" s="154"/>
      <c r="BC1739" s="154"/>
      <c r="BD1739" s="154"/>
      <c r="BE1739" s="154"/>
      <c r="BF1739" s="154"/>
      <c r="BG1739" s="154"/>
      <c r="BH1739" s="154"/>
      <c r="BI1739" s="154"/>
      <c r="BJ1739" s="154"/>
      <c r="BK1739" s="154"/>
      <c r="BL1739" s="154"/>
      <c r="BM1739" s="154"/>
      <c r="BN1739" s="154"/>
      <c r="BO1739" s="154"/>
      <c r="BP1739" s="154"/>
      <c r="BQ1739" s="154"/>
      <c r="BR1739" s="154"/>
      <c r="BS1739" s="154"/>
      <c r="BT1739" s="154"/>
      <c r="BU1739" s="154"/>
      <c r="BV1739" s="154"/>
      <c r="BW1739" s="154"/>
      <c r="BX1739" s="154"/>
      <c r="BY1739" s="154"/>
      <c r="BZ1739" s="154"/>
      <c r="CA1739" s="154"/>
      <c r="CB1739" s="154"/>
      <c r="CC1739" s="154"/>
      <c r="CD1739" s="154"/>
      <c r="CE1739" s="154"/>
      <c r="CF1739" s="154"/>
      <c r="CG1739" s="154"/>
      <c r="CH1739" s="154"/>
      <c r="CI1739" s="154"/>
      <c r="CJ1739" s="154"/>
      <c r="CK1739" s="154"/>
      <c r="CL1739" s="154"/>
      <c r="CM1739" s="154"/>
      <c r="CN1739" s="154"/>
      <c r="CO1739" s="154"/>
      <c r="CP1739" s="154"/>
      <c r="CQ1739" s="154"/>
      <c r="CR1739" s="154"/>
      <c r="CS1739" s="154"/>
      <c r="CT1739" s="154"/>
      <c r="CU1739" s="154"/>
      <c r="CV1739" s="154"/>
      <c r="CW1739" s="154"/>
      <c r="CX1739" s="154"/>
      <c r="CY1739" s="154"/>
      <c r="CZ1739" s="154"/>
      <c r="DA1739" s="154"/>
      <c r="DB1739" s="154"/>
      <c r="DC1739" s="154"/>
      <c r="DD1739" s="154"/>
      <c r="DE1739" s="154"/>
      <c r="DF1739" s="154"/>
      <c r="DG1739" s="154"/>
      <c r="DH1739" s="154"/>
      <c r="DI1739" s="154"/>
      <c r="DJ1739" s="154"/>
      <c r="DK1739" s="154"/>
      <c r="DL1739" s="154"/>
      <c r="DM1739" s="154"/>
      <c r="DN1739" s="154"/>
      <c r="DO1739" s="154"/>
      <c r="DP1739" s="154"/>
      <c r="DQ1739" s="154"/>
      <c r="DR1739" s="154"/>
      <c r="DS1739" s="154"/>
      <c r="DT1739" s="154"/>
      <c r="DU1739" s="154"/>
      <c r="DV1739" s="154"/>
      <c r="DW1739" s="154"/>
      <c r="DX1739" s="154"/>
      <c r="DY1739" s="154"/>
      <c r="DZ1739" s="154"/>
      <c r="EA1739" s="154"/>
      <c r="EB1739" s="154"/>
      <c r="EC1739" s="154"/>
      <c r="ED1739" s="154"/>
      <c r="EE1739" s="154"/>
      <c r="EF1739" s="154"/>
      <c r="EG1739" s="154"/>
      <c r="EH1739" s="154"/>
      <c r="EI1739" s="154"/>
      <c r="EJ1739" s="154"/>
      <c r="EK1739" s="154"/>
      <c r="EL1739" s="154"/>
      <c r="EM1739" s="154"/>
      <c r="EN1739" s="154"/>
      <c r="EO1739" s="154"/>
      <c r="EP1739" s="154"/>
      <c r="EQ1739" s="154"/>
      <c r="ER1739" s="154"/>
      <c r="ES1739" s="154"/>
      <c r="ET1739" s="154"/>
      <c r="EU1739" s="154"/>
      <c r="EV1739" s="154"/>
      <c r="EW1739" s="154"/>
      <c r="EX1739" s="154"/>
      <c r="EY1739" s="154"/>
      <c r="EZ1739" s="154"/>
      <c r="FA1739" s="154"/>
      <c r="FB1739" s="154"/>
      <c r="FC1739" s="154"/>
      <c r="FD1739" s="154"/>
      <c r="FE1739" s="154"/>
      <c r="FF1739" s="154"/>
      <c r="FG1739" s="154"/>
      <c r="FH1739" s="154"/>
      <c r="FI1739" s="154"/>
      <c r="FJ1739" s="154"/>
      <c r="FK1739" s="154"/>
      <c r="FL1739" s="154"/>
      <c r="FM1739" s="154"/>
      <c r="FN1739" s="154"/>
      <c r="FO1739" s="154"/>
      <c r="FP1739" s="154"/>
      <c r="FQ1739" s="154"/>
      <c r="FR1739" s="154"/>
      <c r="FS1739" s="154"/>
      <c r="FT1739" s="154"/>
      <c r="FU1739" s="154"/>
      <c r="FV1739" s="154"/>
      <c r="FW1739" s="154"/>
      <c r="FX1739" s="154"/>
      <c r="FY1739" s="154"/>
      <c r="FZ1739" s="154"/>
      <c r="GA1739" s="154"/>
      <c r="GB1739" s="154"/>
      <c r="GC1739" s="154"/>
      <c r="GD1739" s="154"/>
      <c r="GE1739" s="154"/>
      <c r="GF1739" s="154"/>
      <c r="GG1739" s="154"/>
      <c r="GH1739" s="154"/>
      <c r="GI1739" s="154"/>
      <c r="GJ1739" s="154"/>
      <c r="GK1739" s="154"/>
      <c r="GL1739" s="154"/>
      <c r="GM1739" s="154"/>
      <c r="GN1739" s="154"/>
      <c r="GO1739" s="154"/>
      <c r="GP1739" s="154"/>
      <c r="GQ1739" s="154"/>
      <c r="GR1739" s="154"/>
      <c r="GS1739" s="154"/>
      <c r="GT1739" s="154"/>
      <c r="GU1739" s="154"/>
      <c r="GV1739" s="154"/>
      <c r="GW1739" s="154"/>
      <c r="GX1739" s="154"/>
      <c r="GY1739" s="154"/>
      <c r="GZ1739" s="154"/>
      <c r="HA1739" s="154"/>
      <c r="HB1739" s="154"/>
      <c r="HC1739" s="154"/>
      <c r="HD1739" s="154"/>
      <c r="HE1739" s="154"/>
      <c r="HF1739" s="154"/>
      <c r="HG1739" s="154"/>
      <c r="HH1739" s="154"/>
      <c r="HI1739" s="154"/>
      <c r="HJ1739" s="154"/>
      <c r="HK1739" s="154"/>
      <c r="HL1739" s="154"/>
      <c r="HM1739" s="154"/>
      <c r="HN1739" s="154"/>
      <c r="HO1739" s="154"/>
      <c r="HP1739" s="154"/>
      <c r="HQ1739" s="154"/>
      <c r="HR1739" s="154"/>
      <c r="HS1739" s="154"/>
      <c r="HT1739" s="154"/>
      <c r="HU1739" s="154"/>
      <c r="HV1739" s="154"/>
      <c r="HW1739" s="154"/>
      <c r="HX1739" s="154"/>
      <c r="HY1739" s="154"/>
      <c r="HZ1739" s="154"/>
      <c r="IA1739" s="154"/>
      <c r="IB1739" s="154"/>
      <c r="IC1739" s="154"/>
      <c r="ID1739" s="154"/>
      <c r="IE1739" s="154"/>
      <c r="IF1739" s="154"/>
      <c r="IG1739" s="154"/>
      <c r="IH1739" s="154"/>
      <c r="II1739" s="154"/>
      <c r="IJ1739" s="154"/>
      <c r="IK1739" s="154"/>
      <c r="IL1739" s="154"/>
      <c r="IM1739" s="154"/>
      <c r="IN1739" s="154"/>
      <c r="IO1739" s="154"/>
      <c r="IP1739" s="154"/>
      <c r="IQ1739" s="154"/>
      <c r="IR1739" s="154"/>
      <c r="IS1739" s="154"/>
      <c r="IT1739" s="154"/>
      <c r="IU1739" s="154"/>
      <c r="IV1739" s="154"/>
      <c r="IW1739" s="154"/>
      <c r="IX1739" s="154"/>
      <c r="IY1739" s="154"/>
      <c r="IZ1739" s="154"/>
      <c r="JA1739" s="154"/>
      <c r="JB1739" s="154"/>
      <c r="JC1739" s="154"/>
    </row>
    <row r="1740" spans="1:263" s="853" customFormat="1" ht="45" x14ac:dyDescent="0.25">
      <c r="A1740" s="217"/>
      <c r="B1740" s="217">
        <v>1</v>
      </c>
      <c r="C1740" s="176" t="s">
        <v>434</v>
      </c>
      <c r="D1740" s="175"/>
      <c r="E1740" s="176"/>
      <c r="F1740" s="1902">
        <f t="shared" si="1659"/>
        <v>9700</v>
      </c>
      <c r="G1740" s="748">
        <f t="shared" si="1659"/>
        <v>2425</v>
      </c>
      <c r="H1740" s="748">
        <f t="shared" si="1659"/>
        <v>1830</v>
      </c>
      <c r="I1740" s="748">
        <f t="shared" si="1659"/>
        <v>75.463917525773198</v>
      </c>
      <c r="J1740" s="2534"/>
      <c r="K1740" s="2534"/>
      <c r="L1740" s="2535"/>
      <c r="M1740" s="2535"/>
      <c r="N1740" s="2535"/>
      <c r="O1740" s="2535"/>
      <c r="P1740" s="2535"/>
      <c r="Q1740" s="2535"/>
      <c r="R1740" s="2786">
        <f t="shared" ref="R1740:AB1740" si="1666">R1624</f>
        <v>0</v>
      </c>
      <c r="S1740" s="2786">
        <f t="shared" ref="S1740:T1740" si="1667">S1624</f>
        <v>0</v>
      </c>
      <c r="T1740" s="2786">
        <f t="shared" si="1667"/>
        <v>0</v>
      </c>
      <c r="U1740" s="2786">
        <f t="shared" si="1666"/>
        <v>0</v>
      </c>
      <c r="V1740" s="2786">
        <f t="shared" si="1666"/>
        <v>0</v>
      </c>
      <c r="W1740" s="2787">
        <f t="shared" si="1666"/>
        <v>0</v>
      </c>
      <c r="X1740" s="2786">
        <f t="shared" si="1666"/>
        <v>0</v>
      </c>
      <c r="Y1740" s="2786">
        <f t="shared" si="1666"/>
        <v>0</v>
      </c>
      <c r="Z1740" s="2788">
        <f t="shared" si="1666"/>
        <v>0</v>
      </c>
      <c r="AA1740" s="2788">
        <f t="shared" si="1666"/>
        <v>0</v>
      </c>
      <c r="AB1740" s="2786">
        <f t="shared" si="1666"/>
        <v>0</v>
      </c>
      <c r="AC1740" s="925"/>
      <c r="AD1740" s="2602"/>
      <c r="AE1740" s="2276"/>
      <c r="AF1740" s="2958"/>
      <c r="AG1740" s="154"/>
      <c r="AH1740" s="154"/>
      <c r="AI1740" s="154"/>
      <c r="AJ1740" s="154"/>
      <c r="AK1740" s="154"/>
      <c r="AL1740" s="154"/>
      <c r="AM1740" s="154"/>
      <c r="AN1740" s="154"/>
      <c r="AO1740" s="154"/>
      <c r="AP1740" s="154"/>
      <c r="AQ1740" s="154"/>
      <c r="AR1740" s="154"/>
      <c r="AS1740" s="154"/>
      <c r="AT1740" s="154"/>
      <c r="AU1740" s="154"/>
      <c r="AV1740" s="154"/>
      <c r="AW1740" s="154"/>
      <c r="AX1740" s="154"/>
      <c r="AY1740" s="154"/>
      <c r="AZ1740" s="154"/>
      <c r="BA1740" s="154"/>
      <c r="BB1740" s="154"/>
      <c r="BC1740" s="154"/>
      <c r="BD1740" s="154"/>
      <c r="BE1740" s="154"/>
      <c r="BF1740" s="154"/>
      <c r="BG1740" s="154"/>
      <c r="BH1740" s="154"/>
      <c r="BI1740" s="154"/>
      <c r="BJ1740" s="154"/>
      <c r="BK1740" s="154"/>
      <c r="BL1740" s="154"/>
      <c r="BM1740" s="154"/>
      <c r="BN1740" s="154"/>
      <c r="BO1740" s="154"/>
      <c r="BP1740" s="154"/>
      <c r="BQ1740" s="154"/>
      <c r="BR1740" s="154"/>
      <c r="BS1740" s="154"/>
      <c r="BT1740" s="154"/>
      <c r="BU1740" s="154"/>
      <c r="BV1740" s="154"/>
      <c r="BW1740" s="154"/>
      <c r="BX1740" s="154"/>
      <c r="BY1740" s="154"/>
      <c r="BZ1740" s="154"/>
      <c r="CA1740" s="154"/>
      <c r="CB1740" s="154"/>
      <c r="CC1740" s="154"/>
      <c r="CD1740" s="154"/>
      <c r="CE1740" s="154"/>
      <c r="CF1740" s="154"/>
      <c r="CG1740" s="154"/>
      <c r="CH1740" s="154"/>
      <c r="CI1740" s="154"/>
      <c r="CJ1740" s="154"/>
      <c r="CK1740" s="154"/>
      <c r="CL1740" s="154"/>
      <c r="CM1740" s="154"/>
      <c r="CN1740" s="154"/>
      <c r="CO1740" s="154"/>
      <c r="CP1740" s="154"/>
      <c r="CQ1740" s="154"/>
      <c r="CR1740" s="154"/>
      <c r="CS1740" s="154"/>
      <c r="CT1740" s="154"/>
      <c r="CU1740" s="154"/>
      <c r="CV1740" s="154"/>
      <c r="CW1740" s="154"/>
      <c r="CX1740" s="154"/>
      <c r="CY1740" s="154"/>
      <c r="CZ1740" s="154"/>
      <c r="DA1740" s="154"/>
      <c r="DB1740" s="154"/>
      <c r="DC1740" s="154"/>
      <c r="DD1740" s="154"/>
      <c r="DE1740" s="154"/>
      <c r="DF1740" s="154"/>
      <c r="DG1740" s="154"/>
      <c r="DH1740" s="154"/>
      <c r="DI1740" s="154"/>
      <c r="DJ1740" s="154"/>
      <c r="DK1740" s="154"/>
      <c r="DL1740" s="154"/>
      <c r="DM1740" s="154"/>
      <c r="DN1740" s="154"/>
      <c r="DO1740" s="154"/>
      <c r="DP1740" s="154"/>
      <c r="DQ1740" s="154"/>
      <c r="DR1740" s="154"/>
      <c r="DS1740" s="154"/>
      <c r="DT1740" s="154"/>
      <c r="DU1740" s="154"/>
      <c r="DV1740" s="154"/>
      <c r="DW1740" s="154"/>
      <c r="DX1740" s="154"/>
      <c r="DY1740" s="154"/>
      <c r="DZ1740" s="154"/>
      <c r="EA1740" s="154"/>
      <c r="EB1740" s="154"/>
      <c r="EC1740" s="154"/>
      <c r="ED1740" s="154"/>
      <c r="EE1740" s="154"/>
      <c r="EF1740" s="154"/>
      <c r="EG1740" s="154"/>
      <c r="EH1740" s="154"/>
      <c r="EI1740" s="154"/>
      <c r="EJ1740" s="154"/>
      <c r="EK1740" s="154"/>
      <c r="EL1740" s="154"/>
      <c r="EM1740" s="154"/>
      <c r="EN1740" s="154"/>
      <c r="EO1740" s="154"/>
      <c r="EP1740" s="154"/>
      <c r="EQ1740" s="154"/>
      <c r="ER1740" s="154"/>
      <c r="ES1740" s="154"/>
      <c r="ET1740" s="154"/>
      <c r="EU1740" s="154"/>
      <c r="EV1740" s="154"/>
      <c r="EW1740" s="154"/>
      <c r="EX1740" s="154"/>
      <c r="EY1740" s="154"/>
      <c r="EZ1740" s="154"/>
      <c r="FA1740" s="154"/>
      <c r="FB1740" s="154"/>
      <c r="FC1740" s="154"/>
      <c r="FD1740" s="154"/>
      <c r="FE1740" s="154"/>
      <c r="FF1740" s="154"/>
      <c r="FG1740" s="154"/>
      <c r="FH1740" s="154"/>
      <c r="FI1740" s="154"/>
      <c r="FJ1740" s="154"/>
      <c r="FK1740" s="154"/>
      <c r="FL1740" s="154"/>
      <c r="FM1740" s="154"/>
      <c r="FN1740" s="154"/>
      <c r="FO1740" s="154"/>
      <c r="FP1740" s="154"/>
      <c r="FQ1740" s="154"/>
      <c r="FR1740" s="154"/>
      <c r="FS1740" s="154"/>
      <c r="FT1740" s="154"/>
      <c r="FU1740" s="154"/>
      <c r="FV1740" s="154"/>
      <c r="FW1740" s="154"/>
      <c r="FX1740" s="154"/>
      <c r="FY1740" s="154"/>
      <c r="FZ1740" s="154"/>
      <c r="GA1740" s="154"/>
      <c r="GB1740" s="154"/>
      <c r="GC1740" s="154"/>
      <c r="GD1740" s="154"/>
      <c r="GE1740" s="154"/>
      <c r="GF1740" s="154"/>
      <c r="GG1740" s="154"/>
      <c r="GH1740" s="154"/>
      <c r="GI1740" s="154"/>
      <c r="GJ1740" s="154"/>
      <c r="GK1740" s="154"/>
      <c r="GL1740" s="154"/>
      <c r="GM1740" s="154"/>
      <c r="GN1740" s="154"/>
      <c r="GO1740" s="154"/>
      <c r="GP1740" s="154"/>
      <c r="GQ1740" s="154"/>
      <c r="GR1740" s="154"/>
      <c r="GS1740" s="154"/>
      <c r="GT1740" s="154"/>
      <c r="GU1740" s="154"/>
      <c r="GV1740" s="154"/>
      <c r="GW1740" s="154"/>
      <c r="GX1740" s="154"/>
      <c r="GY1740" s="154"/>
      <c r="GZ1740" s="154"/>
      <c r="HA1740" s="154"/>
      <c r="HB1740" s="154"/>
      <c r="HC1740" s="154"/>
      <c r="HD1740" s="154"/>
      <c r="HE1740" s="154"/>
      <c r="HF1740" s="154"/>
      <c r="HG1740" s="154"/>
      <c r="HH1740" s="154"/>
      <c r="HI1740" s="154"/>
      <c r="HJ1740" s="154"/>
      <c r="HK1740" s="154"/>
      <c r="HL1740" s="154"/>
      <c r="HM1740" s="154"/>
      <c r="HN1740" s="154"/>
      <c r="HO1740" s="154"/>
      <c r="HP1740" s="154"/>
      <c r="HQ1740" s="154"/>
      <c r="HR1740" s="154"/>
      <c r="HS1740" s="154"/>
      <c r="HT1740" s="154"/>
      <c r="HU1740" s="154"/>
      <c r="HV1740" s="154"/>
      <c r="HW1740" s="154"/>
      <c r="HX1740" s="154"/>
      <c r="HY1740" s="154"/>
      <c r="HZ1740" s="154"/>
      <c r="IA1740" s="154"/>
      <c r="IB1740" s="154"/>
      <c r="IC1740" s="154"/>
      <c r="ID1740" s="154"/>
      <c r="IE1740" s="154"/>
      <c r="IF1740" s="154"/>
      <c r="IG1740" s="154"/>
      <c r="IH1740" s="154"/>
      <c r="II1740" s="154"/>
      <c r="IJ1740" s="154"/>
      <c r="IK1740" s="154"/>
      <c r="IL1740" s="154"/>
      <c r="IM1740" s="154"/>
      <c r="IN1740" s="154"/>
      <c r="IO1740" s="154"/>
      <c r="IP1740" s="154"/>
      <c r="IQ1740" s="154"/>
      <c r="IR1740" s="154"/>
      <c r="IS1740" s="154"/>
      <c r="IT1740" s="154"/>
      <c r="IU1740" s="154"/>
      <c r="IV1740" s="154"/>
      <c r="IW1740" s="154"/>
      <c r="IX1740" s="154"/>
      <c r="IY1740" s="154"/>
      <c r="IZ1740" s="154"/>
      <c r="JA1740" s="154"/>
      <c r="JB1740" s="154"/>
      <c r="JC1740" s="154"/>
    </row>
    <row r="1741" spans="1:263" s="853" customFormat="1" ht="30" x14ac:dyDescent="0.25">
      <c r="A1741" s="217"/>
      <c r="B1741" s="217">
        <v>1</v>
      </c>
      <c r="C1741" s="176" t="s">
        <v>130</v>
      </c>
      <c r="D1741" s="175"/>
      <c r="E1741" s="176"/>
      <c r="F1741" s="1902">
        <f t="shared" si="1659"/>
        <v>38200</v>
      </c>
      <c r="G1741" s="748">
        <f t="shared" si="1659"/>
        <v>9550</v>
      </c>
      <c r="H1741" s="748">
        <f t="shared" si="1659"/>
        <v>7015</v>
      </c>
      <c r="I1741" s="748">
        <f t="shared" si="1659"/>
        <v>73.455497382198956</v>
      </c>
      <c r="J1741" s="2534"/>
      <c r="K1741" s="2534"/>
      <c r="L1741" s="2535"/>
      <c r="M1741" s="2535"/>
      <c r="N1741" s="2535"/>
      <c r="O1741" s="2535"/>
      <c r="P1741" s="2535"/>
      <c r="Q1741" s="2535"/>
      <c r="R1741" s="2786">
        <f t="shared" ref="R1741:AB1741" si="1668">R1625</f>
        <v>0</v>
      </c>
      <c r="S1741" s="2786">
        <f t="shared" ref="S1741:T1741" si="1669">S1625</f>
        <v>0</v>
      </c>
      <c r="T1741" s="2786">
        <f t="shared" si="1669"/>
        <v>0</v>
      </c>
      <c r="U1741" s="2786">
        <f t="shared" si="1668"/>
        <v>0</v>
      </c>
      <c r="V1741" s="2786">
        <f t="shared" si="1668"/>
        <v>0</v>
      </c>
      <c r="W1741" s="2787">
        <f t="shared" si="1668"/>
        <v>0</v>
      </c>
      <c r="X1741" s="2786">
        <f t="shared" si="1668"/>
        <v>0</v>
      </c>
      <c r="Y1741" s="2786">
        <f t="shared" si="1668"/>
        <v>0</v>
      </c>
      <c r="Z1741" s="2788">
        <f t="shared" si="1668"/>
        <v>0</v>
      </c>
      <c r="AA1741" s="2788">
        <f t="shared" si="1668"/>
        <v>0</v>
      </c>
      <c r="AB1741" s="2786">
        <f t="shared" si="1668"/>
        <v>0</v>
      </c>
      <c r="AC1741" s="925"/>
      <c r="AD1741" s="2602"/>
      <c r="AE1741" s="2276"/>
      <c r="AF1741" s="2958"/>
      <c r="AG1741" s="154"/>
      <c r="AH1741" s="154"/>
      <c r="AI1741" s="154"/>
      <c r="AJ1741" s="154"/>
      <c r="AK1741" s="154"/>
      <c r="AL1741" s="154"/>
      <c r="AM1741" s="154"/>
      <c r="AN1741" s="154"/>
      <c r="AO1741" s="154"/>
      <c r="AP1741" s="154"/>
      <c r="AQ1741" s="154"/>
      <c r="AR1741" s="154"/>
      <c r="AS1741" s="154"/>
      <c r="AT1741" s="154"/>
      <c r="AU1741" s="154"/>
      <c r="AV1741" s="154"/>
      <c r="AW1741" s="154"/>
      <c r="AX1741" s="154"/>
      <c r="AY1741" s="154"/>
      <c r="AZ1741" s="154"/>
      <c r="BA1741" s="154"/>
      <c r="BB1741" s="154"/>
      <c r="BC1741" s="154"/>
      <c r="BD1741" s="154"/>
      <c r="BE1741" s="154"/>
      <c r="BF1741" s="154"/>
      <c r="BG1741" s="154"/>
      <c r="BH1741" s="154"/>
      <c r="BI1741" s="154"/>
      <c r="BJ1741" s="154"/>
      <c r="BK1741" s="154"/>
      <c r="BL1741" s="154"/>
      <c r="BM1741" s="154"/>
      <c r="BN1741" s="154"/>
      <c r="BO1741" s="154"/>
      <c r="BP1741" s="154"/>
      <c r="BQ1741" s="154"/>
      <c r="BR1741" s="154"/>
      <c r="BS1741" s="154"/>
      <c r="BT1741" s="154"/>
      <c r="BU1741" s="154"/>
      <c r="BV1741" s="154"/>
      <c r="BW1741" s="154"/>
      <c r="BX1741" s="154"/>
      <c r="BY1741" s="154"/>
      <c r="BZ1741" s="154"/>
      <c r="CA1741" s="154"/>
      <c r="CB1741" s="154"/>
      <c r="CC1741" s="154"/>
      <c r="CD1741" s="154"/>
      <c r="CE1741" s="154"/>
      <c r="CF1741" s="154"/>
      <c r="CG1741" s="154"/>
      <c r="CH1741" s="154"/>
      <c r="CI1741" s="154"/>
      <c r="CJ1741" s="154"/>
      <c r="CK1741" s="154"/>
      <c r="CL1741" s="154"/>
      <c r="CM1741" s="154"/>
      <c r="CN1741" s="154"/>
      <c r="CO1741" s="154"/>
      <c r="CP1741" s="154"/>
      <c r="CQ1741" s="154"/>
      <c r="CR1741" s="154"/>
      <c r="CS1741" s="154"/>
      <c r="CT1741" s="154"/>
      <c r="CU1741" s="154"/>
      <c r="CV1741" s="154"/>
      <c r="CW1741" s="154"/>
      <c r="CX1741" s="154"/>
      <c r="CY1741" s="154"/>
      <c r="CZ1741" s="154"/>
      <c r="DA1741" s="154"/>
      <c r="DB1741" s="154"/>
      <c r="DC1741" s="154"/>
      <c r="DD1741" s="154"/>
      <c r="DE1741" s="154"/>
      <c r="DF1741" s="154"/>
      <c r="DG1741" s="154"/>
      <c r="DH1741" s="154"/>
      <c r="DI1741" s="154"/>
      <c r="DJ1741" s="154"/>
      <c r="DK1741" s="154"/>
      <c r="DL1741" s="154"/>
      <c r="DM1741" s="154"/>
      <c r="DN1741" s="154"/>
      <c r="DO1741" s="154"/>
      <c r="DP1741" s="154"/>
      <c r="DQ1741" s="154"/>
      <c r="DR1741" s="154"/>
      <c r="DS1741" s="154"/>
      <c r="DT1741" s="154"/>
      <c r="DU1741" s="154"/>
      <c r="DV1741" s="154"/>
      <c r="DW1741" s="154"/>
      <c r="DX1741" s="154"/>
      <c r="DY1741" s="154"/>
      <c r="DZ1741" s="154"/>
      <c r="EA1741" s="154"/>
      <c r="EB1741" s="154"/>
      <c r="EC1741" s="154"/>
      <c r="ED1741" s="154"/>
      <c r="EE1741" s="154"/>
      <c r="EF1741" s="154"/>
      <c r="EG1741" s="154"/>
      <c r="EH1741" s="154"/>
      <c r="EI1741" s="154"/>
      <c r="EJ1741" s="154"/>
      <c r="EK1741" s="154"/>
      <c r="EL1741" s="154"/>
      <c r="EM1741" s="154"/>
      <c r="EN1741" s="154"/>
      <c r="EO1741" s="154"/>
      <c r="EP1741" s="154"/>
      <c r="EQ1741" s="154"/>
      <c r="ER1741" s="154"/>
      <c r="ES1741" s="154"/>
      <c r="ET1741" s="154"/>
      <c r="EU1741" s="154"/>
      <c r="EV1741" s="154"/>
      <c r="EW1741" s="154"/>
      <c r="EX1741" s="154"/>
      <c r="EY1741" s="154"/>
      <c r="EZ1741" s="154"/>
      <c r="FA1741" s="154"/>
      <c r="FB1741" s="154"/>
      <c r="FC1741" s="154"/>
      <c r="FD1741" s="154"/>
      <c r="FE1741" s="154"/>
      <c r="FF1741" s="154"/>
      <c r="FG1741" s="154"/>
      <c r="FH1741" s="154"/>
      <c r="FI1741" s="154"/>
      <c r="FJ1741" s="154"/>
      <c r="FK1741" s="154"/>
      <c r="FL1741" s="154"/>
      <c r="FM1741" s="154"/>
      <c r="FN1741" s="154"/>
      <c r="FO1741" s="154"/>
      <c r="FP1741" s="154"/>
      <c r="FQ1741" s="154"/>
      <c r="FR1741" s="154"/>
      <c r="FS1741" s="154"/>
      <c r="FT1741" s="154"/>
      <c r="FU1741" s="154"/>
      <c r="FV1741" s="154"/>
      <c r="FW1741" s="154"/>
      <c r="FX1741" s="154"/>
      <c r="FY1741" s="154"/>
      <c r="FZ1741" s="154"/>
      <c r="GA1741" s="154"/>
      <c r="GB1741" s="154"/>
      <c r="GC1741" s="154"/>
      <c r="GD1741" s="154"/>
      <c r="GE1741" s="154"/>
      <c r="GF1741" s="154"/>
      <c r="GG1741" s="154"/>
      <c r="GH1741" s="154"/>
      <c r="GI1741" s="154"/>
      <c r="GJ1741" s="154"/>
      <c r="GK1741" s="154"/>
      <c r="GL1741" s="154"/>
      <c r="GM1741" s="154"/>
      <c r="GN1741" s="154"/>
      <c r="GO1741" s="154"/>
      <c r="GP1741" s="154"/>
      <c r="GQ1741" s="154"/>
      <c r="GR1741" s="154"/>
      <c r="GS1741" s="154"/>
      <c r="GT1741" s="154"/>
      <c r="GU1741" s="154"/>
      <c r="GV1741" s="154"/>
      <c r="GW1741" s="154"/>
      <c r="GX1741" s="154"/>
      <c r="GY1741" s="154"/>
      <c r="GZ1741" s="154"/>
      <c r="HA1741" s="154"/>
      <c r="HB1741" s="154"/>
      <c r="HC1741" s="154"/>
      <c r="HD1741" s="154"/>
      <c r="HE1741" s="154"/>
      <c r="HF1741" s="154"/>
      <c r="HG1741" s="154"/>
      <c r="HH1741" s="154"/>
      <c r="HI1741" s="154"/>
      <c r="HJ1741" s="154"/>
      <c r="HK1741" s="154"/>
      <c r="HL1741" s="154"/>
      <c r="HM1741" s="154"/>
      <c r="HN1741" s="154"/>
      <c r="HO1741" s="154"/>
      <c r="HP1741" s="154"/>
      <c r="HQ1741" s="154"/>
      <c r="HR1741" s="154"/>
      <c r="HS1741" s="154"/>
      <c r="HT1741" s="154"/>
      <c r="HU1741" s="154"/>
      <c r="HV1741" s="154"/>
      <c r="HW1741" s="154"/>
      <c r="HX1741" s="154"/>
      <c r="HY1741" s="154"/>
      <c r="HZ1741" s="154"/>
      <c r="IA1741" s="154"/>
      <c r="IB1741" s="154"/>
      <c r="IC1741" s="154"/>
      <c r="ID1741" s="154"/>
      <c r="IE1741" s="154"/>
      <c r="IF1741" s="154"/>
      <c r="IG1741" s="154"/>
      <c r="IH1741" s="154"/>
      <c r="II1741" s="154"/>
      <c r="IJ1741" s="154"/>
      <c r="IK1741" s="154"/>
      <c r="IL1741" s="154"/>
      <c r="IM1741" s="154"/>
      <c r="IN1741" s="154"/>
      <c r="IO1741" s="154"/>
      <c r="IP1741" s="154"/>
      <c r="IQ1741" s="154"/>
      <c r="IR1741" s="154"/>
      <c r="IS1741" s="154"/>
      <c r="IT1741" s="154"/>
      <c r="IU1741" s="154"/>
      <c r="IV1741" s="154"/>
      <c r="IW1741" s="154"/>
      <c r="IX1741" s="154"/>
      <c r="IY1741" s="154"/>
      <c r="IZ1741" s="154"/>
      <c r="JA1741" s="154"/>
      <c r="JB1741" s="154"/>
      <c r="JC1741" s="154"/>
    </row>
    <row r="1742" spans="1:263" s="853" customFormat="1" x14ac:dyDescent="0.25">
      <c r="A1742" s="217"/>
      <c r="B1742" s="217">
        <v>1</v>
      </c>
      <c r="C1742" s="176" t="s">
        <v>219</v>
      </c>
      <c r="D1742" s="175"/>
      <c r="E1742" s="176"/>
      <c r="F1742" s="1902">
        <f t="shared" si="1659"/>
        <v>35800</v>
      </c>
      <c r="G1742" s="748">
        <f t="shared" si="1659"/>
        <v>8950</v>
      </c>
      <c r="H1742" s="748">
        <f t="shared" si="1659"/>
        <v>6411</v>
      </c>
      <c r="I1742" s="748">
        <f t="shared" si="1659"/>
        <v>71.631284916201125</v>
      </c>
      <c r="J1742" s="2534"/>
      <c r="K1742" s="2534"/>
      <c r="L1742" s="2535"/>
      <c r="M1742" s="2535"/>
      <c r="N1742" s="2535"/>
      <c r="O1742" s="2535"/>
      <c r="P1742" s="2535"/>
      <c r="Q1742" s="2535"/>
      <c r="R1742" s="2786">
        <f t="shared" ref="R1742:AB1742" si="1670">R1626</f>
        <v>0</v>
      </c>
      <c r="S1742" s="2786">
        <f t="shared" ref="S1742:T1742" si="1671">S1626</f>
        <v>0</v>
      </c>
      <c r="T1742" s="2786">
        <f t="shared" si="1671"/>
        <v>0</v>
      </c>
      <c r="U1742" s="2786">
        <f t="shared" si="1670"/>
        <v>0</v>
      </c>
      <c r="V1742" s="2786">
        <f t="shared" si="1670"/>
        <v>0</v>
      </c>
      <c r="W1742" s="2787">
        <f t="shared" si="1670"/>
        <v>0</v>
      </c>
      <c r="X1742" s="2786">
        <f t="shared" si="1670"/>
        <v>0</v>
      </c>
      <c r="Y1742" s="2786">
        <f t="shared" si="1670"/>
        <v>0</v>
      </c>
      <c r="Z1742" s="2788">
        <f t="shared" si="1670"/>
        <v>0</v>
      </c>
      <c r="AA1742" s="2788">
        <f t="shared" si="1670"/>
        <v>0</v>
      </c>
      <c r="AB1742" s="2786">
        <f t="shared" si="1670"/>
        <v>0</v>
      </c>
      <c r="AC1742" s="925"/>
      <c r="AD1742" s="2602"/>
      <c r="AE1742" s="2276"/>
      <c r="AF1742" s="2958"/>
      <c r="AG1742" s="154"/>
      <c r="AH1742" s="154"/>
      <c r="AI1742" s="154"/>
      <c r="AJ1742" s="154"/>
      <c r="AK1742" s="154"/>
      <c r="AL1742" s="154"/>
      <c r="AM1742" s="154"/>
      <c r="AN1742" s="154"/>
      <c r="AO1742" s="154"/>
      <c r="AP1742" s="154"/>
      <c r="AQ1742" s="154"/>
      <c r="AR1742" s="154"/>
      <c r="AS1742" s="154"/>
      <c r="AT1742" s="154"/>
      <c r="AU1742" s="154"/>
      <c r="AV1742" s="154"/>
      <c r="AW1742" s="154"/>
      <c r="AX1742" s="154"/>
      <c r="AY1742" s="154"/>
      <c r="AZ1742" s="154"/>
      <c r="BA1742" s="154"/>
      <c r="BB1742" s="154"/>
      <c r="BC1742" s="154"/>
      <c r="BD1742" s="154"/>
      <c r="BE1742" s="154"/>
      <c r="BF1742" s="154"/>
      <c r="BG1742" s="154"/>
      <c r="BH1742" s="154"/>
      <c r="BI1742" s="154"/>
      <c r="BJ1742" s="154"/>
      <c r="BK1742" s="154"/>
      <c r="BL1742" s="154"/>
      <c r="BM1742" s="154"/>
      <c r="BN1742" s="154"/>
      <c r="BO1742" s="154"/>
      <c r="BP1742" s="154"/>
      <c r="BQ1742" s="154"/>
      <c r="BR1742" s="154"/>
      <c r="BS1742" s="154"/>
      <c r="BT1742" s="154"/>
      <c r="BU1742" s="154"/>
      <c r="BV1742" s="154"/>
      <c r="BW1742" s="154"/>
      <c r="BX1742" s="154"/>
      <c r="BY1742" s="154"/>
      <c r="BZ1742" s="154"/>
      <c r="CA1742" s="154"/>
      <c r="CB1742" s="154"/>
      <c r="CC1742" s="154"/>
      <c r="CD1742" s="154"/>
      <c r="CE1742" s="154"/>
      <c r="CF1742" s="154"/>
      <c r="CG1742" s="154"/>
      <c r="CH1742" s="154"/>
      <c r="CI1742" s="154"/>
      <c r="CJ1742" s="154"/>
      <c r="CK1742" s="154"/>
      <c r="CL1742" s="154"/>
      <c r="CM1742" s="154"/>
      <c r="CN1742" s="154"/>
      <c r="CO1742" s="154"/>
      <c r="CP1742" s="154"/>
      <c r="CQ1742" s="154"/>
      <c r="CR1742" s="154"/>
      <c r="CS1742" s="154"/>
      <c r="CT1742" s="154"/>
      <c r="CU1742" s="154"/>
      <c r="CV1742" s="154"/>
      <c r="CW1742" s="154"/>
      <c r="CX1742" s="154"/>
      <c r="CY1742" s="154"/>
      <c r="CZ1742" s="154"/>
      <c r="DA1742" s="154"/>
      <c r="DB1742" s="154"/>
      <c r="DC1742" s="154"/>
      <c r="DD1742" s="154"/>
      <c r="DE1742" s="154"/>
      <c r="DF1742" s="154"/>
      <c r="DG1742" s="154"/>
      <c r="DH1742" s="154"/>
      <c r="DI1742" s="154"/>
      <c r="DJ1742" s="154"/>
      <c r="DK1742" s="154"/>
      <c r="DL1742" s="154"/>
      <c r="DM1742" s="154"/>
      <c r="DN1742" s="154"/>
      <c r="DO1742" s="154"/>
      <c r="DP1742" s="154"/>
      <c r="DQ1742" s="154"/>
      <c r="DR1742" s="154"/>
      <c r="DS1742" s="154"/>
      <c r="DT1742" s="154"/>
      <c r="DU1742" s="154"/>
      <c r="DV1742" s="154"/>
      <c r="DW1742" s="154"/>
      <c r="DX1742" s="154"/>
      <c r="DY1742" s="154"/>
      <c r="DZ1742" s="154"/>
      <c r="EA1742" s="154"/>
      <c r="EB1742" s="154"/>
      <c r="EC1742" s="154"/>
      <c r="ED1742" s="154"/>
      <c r="EE1742" s="154"/>
      <c r="EF1742" s="154"/>
      <c r="EG1742" s="154"/>
      <c r="EH1742" s="154"/>
      <c r="EI1742" s="154"/>
      <c r="EJ1742" s="154"/>
      <c r="EK1742" s="154"/>
      <c r="EL1742" s="154"/>
      <c r="EM1742" s="154"/>
      <c r="EN1742" s="154"/>
      <c r="EO1742" s="154"/>
      <c r="EP1742" s="154"/>
      <c r="EQ1742" s="154"/>
      <c r="ER1742" s="154"/>
      <c r="ES1742" s="154"/>
      <c r="ET1742" s="154"/>
      <c r="EU1742" s="154"/>
      <c r="EV1742" s="154"/>
      <c r="EW1742" s="154"/>
      <c r="EX1742" s="154"/>
      <c r="EY1742" s="154"/>
      <c r="EZ1742" s="154"/>
      <c r="FA1742" s="154"/>
      <c r="FB1742" s="154"/>
      <c r="FC1742" s="154"/>
      <c r="FD1742" s="154"/>
      <c r="FE1742" s="154"/>
      <c r="FF1742" s="154"/>
      <c r="FG1742" s="154"/>
      <c r="FH1742" s="154"/>
      <c r="FI1742" s="154"/>
      <c r="FJ1742" s="154"/>
      <c r="FK1742" s="154"/>
      <c r="FL1742" s="154"/>
      <c r="FM1742" s="154"/>
      <c r="FN1742" s="154"/>
      <c r="FO1742" s="154"/>
      <c r="FP1742" s="154"/>
      <c r="FQ1742" s="154"/>
      <c r="FR1742" s="154"/>
      <c r="FS1742" s="154"/>
      <c r="FT1742" s="154"/>
      <c r="FU1742" s="154"/>
      <c r="FV1742" s="154"/>
      <c r="FW1742" s="154"/>
      <c r="FX1742" s="154"/>
      <c r="FY1742" s="154"/>
      <c r="FZ1742" s="154"/>
      <c r="GA1742" s="154"/>
      <c r="GB1742" s="154"/>
      <c r="GC1742" s="154"/>
      <c r="GD1742" s="154"/>
      <c r="GE1742" s="154"/>
      <c r="GF1742" s="154"/>
      <c r="GG1742" s="154"/>
      <c r="GH1742" s="154"/>
      <c r="GI1742" s="154"/>
      <c r="GJ1742" s="154"/>
      <c r="GK1742" s="154"/>
      <c r="GL1742" s="154"/>
      <c r="GM1742" s="154"/>
      <c r="GN1742" s="154"/>
      <c r="GO1742" s="154"/>
      <c r="GP1742" s="154"/>
      <c r="GQ1742" s="154"/>
      <c r="GR1742" s="154"/>
      <c r="GS1742" s="154"/>
      <c r="GT1742" s="154"/>
      <c r="GU1742" s="154"/>
      <c r="GV1742" s="154"/>
      <c r="GW1742" s="154"/>
      <c r="GX1742" s="154"/>
      <c r="GY1742" s="154"/>
      <c r="GZ1742" s="154"/>
      <c r="HA1742" s="154"/>
      <c r="HB1742" s="154"/>
      <c r="HC1742" s="154"/>
      <c r="HD1742" s="154"/>
      <c r="HE1742" s="154"/>
      <c r="HF1742" s="154"/>
      <c r="HG1742" s="154"/>
      <c r="HH1742" s="154"/>
      <c r="HI1742" s="154"/>
      <c r="HJ1742" s="154"/>
      <c r="HK1742" s="154"/>
      <c r="HL1742" s="154"/>
      <c r="HM1742" s="154"/>
      <c r="HN1742" s="154"/>
      <c r="HO1742" s="154"/>
      <c r="HP1742" s="154"/>
      <c r="HQ1742" s="154"/>
      <c r="HR1742" s="154"/>
      <c r="HS1742" s="154"/>
      <c r="HT1742" s="154"/>
      <c r="HU1742" s="154"/>
      <c r="HV1742" s="154"/>
      <c r="HW1742" s="154"/>
      <c r="HX1742" s="154"/>
      <c r="HY1742" s="154"/>
      <c r="HZ1742" s="154"/>
      <c r="IA1742" s="154"/>
      <c r="IB1742" s="154"/>
      <c r="IC1742" s="154"/>
      <c r="ID1742" s="154"/>
      <c r="IE1742" s="154"/>
      <c r="IF1742" s="154"/>
      <c r="IG1742" s="154"/>
      <c r="IH1742" s="154"/>
      <c r="II1742" s="154"/>
      <c r="IJ1742" s="154"/>
      <c r="IK1742" s="154"/>
      <c r="IL1742" s="154"/>
      <c r="IM1742" s="154"/>
      <c r="IN1742" s="154"/>
      <c r="IO1742" s="154"/>
      <c r="IP1742" s="154"/>
      <c r="IQ1742" s="154"/>
      <c r="IR1742" s="154"/>
      <c r="IS1742" s="154"/>
      <c r="IT1742" s="154"/>
      <c r="IU1742" s="154"/>
      <c r="IV1742" s="154"/>
      <c r="IW1742" s="154"/>
      <c r="IX1742" s="154"/>
      <c r="IY1742" s="154"/>
      <c r="IZ1742" s="154"/>
      <c r="JA1742" s="154"/>
      <c r="JB1742" s="154"/>
      <c r="JC1742" s="154"/>
    </row>
    <row r="1743" spans="1:263" s="853" customFormat="1" ht="45" x14ac:dyDescent="0.25">
      <c r="A1743" s="217"/>
      <c r="B1743" s="217">
        <v>1</v>
      </c>
      <c r="C1743" s="176" t="s">
        <v>435</v>
      </c>
      <c r="D1743" s="175"/>
      <c r="E1743" s="176"/>
      <c r="F1743" s="1902">
        <f t="shared" si="1659"/>
        <v>1500</v>
      </c>
      <c r="G1743" s="748">
        <f t="shared" si="1659"/>
        <v>375</v>
      </c>
      <c r="H1743" s="748">
        <f t="shared" si="1659"/>
        <v>399</v>
      </c>
      <c r="I1743" s="748">
        <f t="shared" si="1659"/>
        <v>106.4</v>
      </c>
      <c r="J1743" s="2534"/>
      <c r="K1743" s="2534"/>
      <c r="L1743" s="2535"/>
      <c r="M1743" s="2535"/>
      <c r="N1743" s="2535"/>
      <c r="O1743" s="2535"/>
      <c r="P1743" s="2535"/>
      <c r="Q1743" s="2535"/>
      <c r="R1743" s="2786">
        <f t="shared" ref="R1743:AB1743" si="1672">R1627</f>
        <v>0</v>
      </c>
      <c r="S1743" s="2786">
        <f t="shared" ref="S1743:T1743" si="1673">S1627</f>
        <v>0</v>
      </c>
      <c r="T1743" s="2786">
        <f t="shared" si="1673"/>
        <v>0</v>
      </c>
      <c r="U1743" s="2786">
        <f t="shared" si="1672"/>
        <v>0</v>
      </c>
      <c r="V1743" s="2786">
        <f t="shared" si="1672"/>
        <v>0</v>
      </c>
      <c r="W1743" s="2787">
        <f t="shared" si="1672"/>
        <v>0</v>
      </c>
      <c r="X1743" s="2786">
        <f t="shared" si="1672"/>
        <v>0</v>
      </c>
      <c r="Y1743" s="2786">
        <f t="shared" si="1672"/>
        <v>0</v>
      </c>
      <c r="Z1743" s="2788">
        <f t="shared" si="1672"/>
        <v>0</v>
      </c>
      <c r="AA1743" s="2788">
        <f t="shared" si="1672"/>
        <v>0</v>
      </c>
      <c r="AB1743" s="2786">
        <f t="shared" si="1672"/>
        <v>0</v>
      </c>
      <c r="AC1743" s="925"/>
      <c r="AD1743" s="2602"/>
      <c r="AE1743" s="2276"/>
      <c r="AF1743" s="2958"/>
      <c r="AG1743" s="154"/>
      <c r="AH1743" s="154"/>
      <c r="AI1743" s="154"/>
      <c r="AJ1743" s="154"/>
      <c r="AK1743" s="154"/>
      <c r="AL1743" s="154"/>
      <c r="AM1743" s="154"/>
      <c r="AN1743" s="154"/>
      <c r="AO1743" s="154"/>
      <c r="AP1743" s="154"/>
      <c r="AQ1743" s="154"/>
      <c r="AR1743" s="154"/>
      <c r="AS1743" s="154"/>
      <c r="AT1743" s="154"/>
      <c r="AU1743" s="154"/>
      <c r="AV1743" s="154"/>
      <c r="AW1743" s="154"/>
      <c r="AX1743" s="154"/>
      <c r="AY1743" s="154"/>
      <c r="AZ1743" s="154"/>
      <c r="BA1743" s="154"/>
      <c r="BB1743" s="154"/>
      <c r="BC1743" s="154"/>
      <c r="BD1743" s="154"/>
      <c r="BE1743" s="154"/>
      <c r="BF1743" s="154"/>
      <c r="BG1743" s="154"/>
      <c r="BH1743" s="154"/>
      <c r="BI1743" s="154"/>
      <c r="BJ1743" s="154"/>
      <c r="BK1743" s="154"/>
      <c r="BL1743" s="154"/>
      <c r="BM1743" s="154"/>
      <c r="BN1743" s="154"/>
      <c r="BO1743" s="154"/>
      <c r="BP1743" s="154"/>
      <c r="BQ1743" s="154"/>
      <c r="BR1743" s="154"/>
      <c r="BS1743" s="154"/>
      <c r="BT1743" s="154"/>
      <c r="BU1743" s="154"/>
      <c r="BV1743" s="154"/>
      <c r="BW1743" s="154"/>
      <c r="BX1743" s="154"/>
      <c r="BY1743" s="154"/>
      <c r="BZ1743" s="154"/>
      <c r="CA1743" s="154"/>
      <c r="CB1743" s="154"/>
      <c r="CC1743" s="154"/>
      <c r="CD1743" s="154"/>
      <c r="CE1743" s="154"/>
      <c r="CF1743" s="154"/>
      <c r="CG1743" s="154"/>
      <c r="CH1743" s="154"/>
      <c r="CI1743" s="154"/>
      <c r="CJ1743" s="154"/>
      <c r="CK1743" s="154"/>
      <c r="CL1743" s="154"/>
      <c r="CM1743" s="154"/>
      <c r="CN1743" s="154"/>
      <c r="CO1743" s="154"/>
      <c r="CP1743" s="154"/>
      <c r="CQ1743" s="154"/>
      <c r="CR1743" s="154"/>
      <c r="CS1743" s="154"/>
      <c r="CT1743" s="154"/>
      <c r="CU1743" s="154"/>
      <c r="CV1743" s="154"/>
      <c r="CW1743" s="154"/>
      <c r="CX1743" s="154"/>
      <c r="CY1743" s="154"/>
      <c r="CZ1743" s="154"/>
      <c r="DA1743" s="154"/>
      <c r="DB1743" s="154"/>
      <c r="DC1743" s="154"/>
      <c r="DD1743" s="154"/>
      <c r="DE1743" s="154"/>
      <c r="DF1743" s="154"/>
      <c r="DG1743" s="154"/>
      <c r="DH1743" s="154"/>
      <c r="DI1743" s="154"/>
      <c r="DJ1743" s="154"/>
      <c r="DK1743" s="154"/>
      <c r="DL1743" s="154"/>
      <c r="DM1743" s="154"/>
      <c r="DN1743" s="154"/>
      <c r="DO1743" s="154"/>
      <c r="DP1743" s="154"/>
      <c r="DQ1743" s="154"/>
      <c r="DR1743" s="154"/>
      <c r="DS1743" s="154"/>
      <c r="DT1743" s="154"/>
      <c r="DU1743" s="154"/>
      <c r="DV1743" s="154"/>
      <c r="DW1743" s="154"/>
      <c r="DX1743" s="154"/>
      <c r="DY1743" s="154"/>
      <c r="DZ1743" s="154"/>
      <c r="EA1743" s="154"/>
      <c r="EB1743" s="154"/>
      <c r="EC1743" s="154"/>
      <c r="ED1743" s="154"/>
      <c r="EE1743" s="154"/>
      <c r="EF1743" s="154"/>
      <c r="EG1743" s="154"/>
      <c r="EH1743" s="154"/>
      <c r="EI1743" s="154"/>
      <c r="EJ1743" s="154"/>
      <c r="EK1743" s="154"/>
      <c r="EL1743" s="154"/>
      <c r="EM1743" s="154"/>
      <c r="EN1743" s="154"/>
      <c r="EO1743" s="154"/>
      <c r="EP1743" s="154"/>
      <c r="EQ1743" s="154"/>
      <c r="ER1743" s="154"/>
      <c r="ES1743" s="154"/>
      <c r="ET1743" s="154"/>
      <c r="EU1743" s="154"/>
      <c r="EV1743" s="154"/>
      <c r="EW1743" s="154"/>
      <c r="EX1743" s="154"/>
      <c r="EY1743" s="154"/>
      <c r="EZ1743" s="154"/>
      <c r="FA1743" s="154"/>
      <c r="FB1743" s="154"/>
      <c r="FC1743" s="154"/>
      <c r="FD1743" s="154"/>
      <c r="FE1743" s="154"/>
      <c r="FF1743" s="154"/>
      <c r="FG1743" s="154"/>
      <c r="FH1743" s="154"/>
      <c r="FI1743" s="154"/>
      <c r="FJ1743" s="154"/>
      <c r="FK1743" s="154"/>
      <c r="FL1743" s="154"/>
      <c r="FM1743" s="154"/>
      <c r="FN1743" s="154"/>
      <c r="FO1743" s="154"/>
      <c r="FP1743" s="154"/>
      <c r="FQ1743" s="154"/>
      <c r="FR1743" s="154"/>
      <c r="FS1743" s="154"/>
      <c r="FT1743" s="154"/>
      <c r="FU1743" s="154"/>
      <c r="FV1743" s="154"/>
      <c r="FW1743" s="154"/>
      <c r="FX1743" s="154"/>
      <c r="FY1743" s="154"/>
      <c r="FZ1743" s="154"/>
      <c r="GA1743" s="154"/>
      <c r="GB1743" s="154"/>
      <c r="GC1743" s="154"/>
      <c r="GD1743" s="154"/>
      <c r="GE1743" s="154"/>
      <c r="GF1743" s="154"/>
      <c r="GG1743" s="154"/>
      <c r="GH1743" s="154"/>
      <c r="GI1743" s="154"/>
      <c r="GJ1743" s="154"/>
      <c r="GK1743" s="154"/>
      <c r="GL1743" s="154"/>
      <c r="GM1743" s="154"/>
      <c r="GN1743" s="154"/>
      <c r="GO1743" s="154"/>
      <c r="GP1743" s="154"/>
      <c r="GQ1743" s="154"/>
      <c r="GR1743" s="154"/>
      <c r="GS1743" s="154"/>
      <c r="GT1743" s="154"/>
      <c r="GU1743" s="154"/>
      <c r="GV1743" s="154"/>
      <c r="GW1743" s="154"/>
      <c r="GX1743" s="154"/>
      <c r="GY1743" s="154"/>
      <c r="GZ1743" s="154"/>
      <c r="HA1743" s="154"/>
      <c r="HB1743" s="154"/>
      <c r="HC1743" s="154"/>
      <c r="HD1743" s="154"/>
      <c r="HE1743" s="154"/>
      <c r="HF1743" s="154"/>
      <c r="HG1743" s="154"/>
      <c r="HH1743" s="154"/>
      <c r="HI1743" s="154"/>
      <c r="HJ1743" s="154"/>
      <c r="HK1743" s="154"/>
      <c r="HL1743" s="154"/>
      <c r="HM1743" s="154"/>
      <c r="HN1743" s="154"/>
      <c r="HO1743" s="154"/>
      <c r="HP1743" s="154"/>
      <c r="HQ1743" s="154"/>
      <c r="HR1743" s="154"/>
      <c r="HS1743" s="154"/>
      <c r="HT1743" s="154"/>
      <c r="HU1743" s="154"/>
      <c r="HV1743" s="154"/>
      <c r="HW1743" s="154"/>
      <c r="HX1743" s="154"/>
      <c r="HY1743" s="154"/>
      <c r="HZ1743" s="154"/>
      <c r="IA1743" s="154"/>
      <c r="IB1743" s="154"/>
      <c r="IC1743" s="154"/>
      <c r="ID1743" s="154"/>
      <c r="IE1743" s="154"/>
      <c r="IF1743" s="154"/>
      <c r="IG1743" s="154"/>
      <c r="IH1743" s="154"/>
      <c r="II1743" s="154"/>
      <c r="IJ1743" s="154"/>
      <c r="IK1743" s="154"/>
      <c r="IL1743" s="154"/>
      <c r="IM1743" s="154"/>
      <c r="IN1743" s="154"/>
      <c r="IO1743" s="154"/>
      <c r="IP1743" s="154"/>
      <c r="IQ1743" s="154"/>
      <c r="IR1743" s="154"/>
      <c r="IS1743" s="154"/>
      <c r="IT1743" s="154"/>
      <c r="IU1743" s="154"/>
      <c r="IV1743" s="154"/>
      <c r="IW1743" s="154"/>
      <c r="IX1743" s="154"/>
      <c r="IY1743" s="154"/>
      <c r="IZ1743" s="154"/>
      <c r="JA1743" s="154"/>
      <c r="JB1743" s="154"/>
      <c r="JC1743" s="154"/>
    </row>
    <row r="1744" spans="1:263" s="853" customFormat="1" ht="75" x14ac:dyDescent="0.25">
      <c r="A1744" s="217"/>
      <c r="B1744" s="217">
        <v>1</v>
      </c>
      <c r="C1744" s="176" t="s">
        <v>463</v>
      </c>
      <c r="D1744" s="175"/>
      <c r="E1744" s="176"/>
      <c r="F1744" s="1902">
        <f t="shared" si="1659"/>
        <v>900</v>
      </c>
      <c r="G1744" s="748">
        <f t="shared" si="1659"/>
        <v>225</v>
      </c>
      <c r="H1744" s="748">
        <f t="shared" si="1659"/>
        <v>205</v>
      </c>
      <c r="I1744" s="748">
        <f t="shared" si="1659"/>
        <v>91.111111111111114</v>
      </c>
      <c r="J1744" s="2534"/>
      <c r="K1744" s="2534"/>
      <c r="L1744" s="2535"/>
      <c r="M1744" s="2535"/>
      <c r="N1744" s="2535"/>
      <c r="O1744" s="2535"/>
      <c r="P1744" s="2535"/>
      <c r="Q1744" s="2535"/>
      <c r="R1744" s="2786"/>
      <c r="S1744" s="2786"/>
      <c r="T1744" s="2786"/>
      <c r="U1744" s="2786"/>
      <c r="V1744" s="2786"/>
      <c r="W1744" s="2787"/>
      <c r="X1744" s="2786"/>
      <c r="Y1744" s="2786"/>
      <c r="Z1744" s="2788"/>
      <c r="AA1744" s="2788"/>
      <c r="AB1744" s="2786"/>
      <c r="AC1744" s="925"/>
      <c r="AD1744" s="2602"/>
      <c r="AE1744" s="2276"/>
      <c r="AF1744" s="2958"/>
      <c r="AG1744" s="154"/>
      <c r="AH1744" s="154"/>
      <c r="AI1744" s="154"/>
      <c r="AJ1744" s="154"/>
      <c r="AK1744" s="154"/>
      <c r="AL1744" s="154"/>
      <c r="AM1744" s="154"/>
      <c r="AN1744" s="154"/>
      <c r="AO1744" s="154"/>
      <c r="AP1744" s="154"/>
      <c r="AQ1744" s="154"/>
      <c r="AR1744" s="154"/>
      <c r="AS1744" s="154"/>
      <c r="AT1744" s="154"/>
      <c r="AU1744" s="154"/>
      <c r="AV1744" s="154"/>
      <c r="AW1744" s="154"/>
      <c r="AX1744" s="154"/>
      <c r="AY1744" s="154"/>
      <c r="AZ1744" s="154"/>
      <c r="BA1744" s="154"/>
      <c r="BB1744" s="154"/>
      <c r="BC1744" s="154"/>
      <c r="BD1744" s="154"/>
      <c r="BE1744" s="154"/>
      <c r="BF1744" s="154"/>
      <c r="BG1744" s="154"/>
      <c r="BH1744" s="154"/>
      <c r="BI1744" s="154"/>
      <c r="BJ1744" s="154"/>
      <c r="BK1744" s="154"/>
      <c r="BL1744" s="154"/>
      <c r="BM1744" s="154"/>
      <c r="BN1744" s="154"/>
      <c r="BO1744" s="154"/>
      <c r="BP1744" s="154"/>
      <c r="BQ1744" s="154"/>
      <c r="BR1744" s="154"/>
      <c r="BS1744" s="154"/>
      <c r="BT1744" s="154"/>
      <c r="BU1744" s="154"/>
      <c r="BV1744" s="154"/>
      <c r="BW1744" s="154"/>
      <c r="BX1744" s="154"/>
      <c r="BY1744" s="154"/>
      <c r="BZ1744" s="154"/>
      <c r="CA1744" s="154"/>
      <c r="CB1744" s="154"/>
      <c r="CC1744" s="154"/>
      <c r="CD1744" s="154"/>
      <c r="CE1744" s="154"/>
      <c r="CF1744" s="154"/>
      <c r="CG1744" s="154"/>
      <c r="CH1744" s="154"/>
      <c r="CI1744" s="154"/>
      <c r="CJ1744" s="154"/>
      <c r="CK1744" s="154"/>
      <c r="CL1744" s="154"/>
      <c r="CM1744" s="154"/>
      <c r="CN1744" s="154"/>
      <c r="CO1744" s="154"/>
      <c r="CP1744" s="154"/>
      <c r="CQ1744" s="154"/>
      <c r="CR1744" s="154"/>
      <c r="CS1744" s="154"/>
      <c r="CT1744" s="154"/>
      <c r="CU1744" s="154"/>
      <c r="CV1744" s="154"/>
      <c r="CW1744" s="154"/>
      <c r="CX1744" s="154"/>
      <c r="CY1744" s="154"/>
      <c r="CZ1744" s="154"/>
      <c r="DA1744" s="154"/>
      <c r="DB1744" s="154"/>
      <c r="DC1744" s="154"/>
      <c r="DD1744" s="154"/>
      <c r="DE1744" s="154"/>
      <c r="DF1744" s="154"/>
      <c r="DG1744" s="154"/>
      <c r="DH1744" s="154"/>
      <c r="DI1744" s="154"/>
      <c r="DJ1744" s="154"/>
      <c r="DK1744" s="154"/>
      <c r="DL1744" s="154"/>
      <c r="DM1744" s="154"/>
      <c r="DN1744" s="154"/>
      <c r="DO1744" s="154"/>
      <c r="DP1744" s="154"/>
      <c r="DQ1744" s="154"/>
      <c r="DR1744" s="154"/>
      <c r="DS1744" s="154"/>
      <c r="DT1744" s="154"/>
      <c r="DU1744" s="154"/>
      <c r="DV1744" s="154"/>
      <c r="DW1744" s="154"/>
      <c r="DX1744" s="154"/>
      <c r="DY1744" s="154"/>
      <c r="DZ1744" s="154"/>
      <c r="EA1744" s="154"/>
      <c r="EB1744" s="154"/>
      <c r="EC1744" s="154"/>
      <c r="ED1744" s="154"/>
      <c r="EE1744" s="154"/>
      <c r="EF1744" s="154"/>
      <c r="EG1744" s="154"/>
      <c r="EH1744" s="154"/>
      <c r="EI1744" s="154"/>
      <c r="EJ1744" s="154"/>
      <c r="EK1744" s="154"/>
      <c r="EL1744" s="154"/>
      <c r="EM1744" s="154"/>
      <c r="EN1744" s="154"/>
      <c r="EO1744" s="154"/>
      <c r="EP1744" s="154"/>
      <c r="EQ1744" s="154"/>
      <c r="ER1744" s="154"/>
      <c r="ES1744" s="154"/>
      <c r="ET1744" s="154"/>
      <c r="EU1744" s="154"/>
      <c r="EV1744" s="154"/>
      <c r="EW1744" s="154"/>
      <c r="EX1744" s="154"/>
      <c r="EY1744" s="154"/>
      <c r="EZ1744" s="154"/>
      <c r="FA1744" s="154"/>
      <c r="FB1744" s="154"/>
      <c r="FC1744" s="154"/>
      <c r="FD1744" s="154"/>
      <c r="FE1744" s="154"/>
      <c r="FF1744" s="154"/>
      <c r="FG1744" s="154"/>
      <c r="FH1744" s="154"/>
      <c r="FI1744" s="154"/>
      <c r="FJ1744" s="154"/>
      <c r="FK1744" s="154"/>
      <c r="FL1744" s="154"/>
      <c r="FM1744" s="154"/>
      <c r="FN1744" s="154"/>
      <c r="FO1744" s="154"/>
      <c r="FP1744" s="154"/>
      <c r="FQ1744" s="154"/>
      <c r="FR1744" s="154"/>
      <c r="FS1744" s="154"/>
      <c r="FT1744" s="154"/>
      <c r="FU1744" s="154"/>
      <c r="FV1744" s="154"/>
      <c r="FW1744" s="154"/>
      <c r="FX1744" s="154"/>
      <c r="FY1744" s="154"/>
      <c r="FZ1744" s="154"/>
      <c r="GA1744" s="154"/>
      <c r="GB1744" s="154"/>
      <c r="GC1744" s="154"/>
      <c r="GD1744" s="154"/>
      <c r="GE1744" s="154"/>
      <c r="GF1744" s="154"/>
      <c r="GG1744" s="154"/>
      <c r="GH1744" s="154"/>
      <c r="GI1744" s="154"/>
      <c r="GJ1744" s="154"/>
      <c r="GK1744" s="154"/>
      <c r="GL1744" s="154"/>
      <c r="GM1744" s="154"/>
      <c r="GN1744" s="154"/>
      <c r="GO1744" s="154"/>
      <c r="GP1744" s="154"/>
      <c r="GQ1744" s="154"/>
      <c r="GR1744" s="154"/>
      <c r="GS1744" s="154"/>
      <c r="GT1744" s="154"/>
      <c r="GU1744" s="154"/>
      <c r="GV1744" s="154"/>
      <c r="GW1744" s="154"/>
      <c r="GX1744" s="154"/>
      <c r="GY1744" s="154"/>
      <c r="GZ1744" s="154"/>
      <c r="HA1744" s="154"/>
      <c r="HB1744" s="154"/>
      <c r="HC1744" s="154"/>
      <c r="HD1744" s="154"/>
      <c r="HE1744" s="154"/>
      <c r="HF1744" s="154"/>
      <c r="HG1744" s="154"/>
      <c r="HH1744" s="154"/>
      <c r="HI1744" s="154"/>
      <c r="HJ1744" s="154"/>
      <c r="HK1744" s="154"/>
      <c r="HL1744" s="154"/>
      <c r="HM1744" s="154"/>
      <c r="HN1744" s="154"/>
      <c r="HO1744" s="154"/>
      <c r="HP1744" s="154"/>
      <c r="HQ1744" s="154"/>
      <c r="HR1744" s="154"/>
      <c r="HS1744" s="154"/>
      <c r="HT1744" s="154"/>
      <c r="HU1744" s="154"/>
      <c r="HV1744" s="154"/>
      <c r="HW1744" s="154"/>
      <c r="HX1744" s="154"/>
      <c r="HY1744" s="154"/>
      <c r="HZ1744" s="154"/>
      <c r="IA1744" s="154"/>
      <c r="IB1744" s="154"/>
      <c r="IC1744" s="154"/>
      <c r="ID1744" s="154"/>
      <c r="IE1744" s="154"/>
      <c r="IF1744" s="154"/>
      <c r="IG1744" s="154"/>
      <c r="IH1744" s="154"/>
      <c r="II1744" s="154"/>
      <c r="IJ1744" s="154"/>
      <c r="IK1744" s="154"/>
      <c r="IL1744" s="154"/>
      <c r="IM1744" s="154"/>
      <c r="IN1744" s="154"/>
      <c r="IO1744" s="154"/>
      <c r="IP1744" s="154"/>
      <c r="IQ1744" s="154"/>
      <c r="IR1744" s="154"/>
      <c r="IS1744" s="154"/>
      <c r="IT1744" s="154"/>
      <c r="IU1744" s="154"/>
      <c r="IV1744" s="154"/>
      <c r="IW1744" s="154"/>
      <c r="IX1744" s="154"/>
      <c r="IY1744" s="154"/>
      <c r="IZ1744" s="154"/>
      <c r="JA1744" s="154"/>
      <c r="JB1744" s="154"/>
      <c r="JC1744" s="154"/>
    </row>
    <row r="1745" spans="1:263" s="853" customFormat="1" ht="30" x14ac:dyDescent="0.25">
      <c r="A1745" s="217"/>
      <c r="B1745" s="217">
        <v>1</v>
      </c>
      <c r="C1745" s="176" t="s">
        <v>334</v>
      </c>
      <c r="D1745" s="175"/>
      <c r="E1745" s="176"/>
      <c r="F1745" s="1902">
        <f t="shared" si="1659"/>
        <v>14500</v>
      </c>
      <c r="G1745" s="748">
        <f t="shared" si="1659"/>
        <v>3625</v>
      </c>
      <c r="H1745" s="748">
        <f t="shared" si="1659"/>
        <v>3028</v>
      </c>
      <c r="I1745" s="748">
        <f t="shared" si="1659"/>
        <v>83.531034482758628</v>
      </c>
      <c r="J1745" s="2534"/>
      <c r="K1745" s="2534"/>
      <c r="L1745" s="2535"/>
      <c r="M1745" s="2535"/>
      <c r="N1745" s="2535"/>
      <c r="O1745" s="2535"/>
      <c r="P1745" s="2535"/>
      <c r="Q1745" s="2535"/>
      <c r="R1745" s="2786"/>
      <c r="S1745" s="2786"/>
      <c r="T1745" s="2786"/>
      <c r="U1745" s="2786"/>
      <c r="V1745" s="2786"/>
      <c r="W1745" s="2787"/>
      <c r="X1745" s="2786"/>
      <c r="Y1745" s="2786"/>
      <c r="Z1745" s="2788"/>
      <c r="AA1745" s="2788"/>
      <c r="AB1745" s="2786"/>
      <c r="AC1745" s="925"/>
      <c r="AD1745" s="2602"/>
      <c r="AE1745" s="2276"/>
      <c r="AF1745" s="2958"/>
      <c r="AG1745" s="154"/>
      <c r="AH1745" s="154"/>
      <c r="AI1745" s="154"/>
      <c r="AJ1745" s="154"/>
      <c r="AK1745" s="154"/>
      <c r="AL1745" s="154"/>
      <c r="AM1745" s="154"/>
      <c r="AN1745" s="154"/>
      <c r="AO1745" s="154"/>
      <c r="AP1745" s="154"/>
      <c r="AQ1745" s="154"/>
      <c r="AR1745" s="154"/>
      <c r="AS1745" s="154"/>
      <c r="AT1745" s="154"/>
      <c r="AU1745" s="154"/>
      <c r="AV1745" s="154"/>
      <c r="AW1745" s="154"/>
      <c r="AX1745" s="154"/>
      <c r="AY1745" s="154"/>
      <c r="AZ1745" s="154"/>
      <c r="BA1745" s="154"/>
      <c r="BB1745" s="154"/>
      <c r="BC1745" s="154"/>
      <c r="BD1745" s="154"/>
      <c r="BE1745" s="154"/>
      <c r="BF1745" s="154"/>
      <c r="BG1745" s="154"/>
      <c r="BH1745" s="154"/>
      <c r="BI1745" s="154"/>
      <c r="BJ1745" s="154"/>
      <c r="BK1745" s="154"/>
      <c r="BL1745" s="154"/>
      <c r="BM1745" s="154"/>
      <c r="BN1745" s="154"/>
      <c r="BO1745" s="154"/>
      <c r="BP1745" s="154"/>
      <c r="BQ1745" s="154"/>
      <c r="BR1745" s="154"/>
      <c r="BS1745" s="154"/>
      <c r="BT1745" s="154"/>
      <c r="BU1745" s="154"/>
      <c r="BV1745" s="154"/>
      <c r="BW1745" s="154"/>
      <c r="BX1745" s="154"/>
      <c r="BY1745" s="154"/>
      <c r="BZ1745" s="154"/>
      <c r="CA1745" s="154"/>
      <c r="CB1745" s="154"/>
      <c r="CC1745" s="154"/>
      <c r="CD1745" s="154"/>
      <c r="CE1745" s="154"/>
      <c r="CF1745" s="154"/>
      <c r="CG1745" s="154"/>
      <c r="CH1745" s="154"/>
      <c r="CI1745" s="154"/>
      <c r="CJ1745" s="154"/>
      <c r="CK1745" s="154"/>
      <c r="CL1745" s="154"/>
      <c r="CM1745" s="154"/>
      <c r="CN1745" s="154"/>
      <c r="CO1745" s="154"/>
      <c r="CP1745" s="154"/>
      <c r="CQ1745" s="154"/>
      <c r="CR1745" s="154"/>
      <c r="CS1745" s="154"/>
      <c r="CT1745" s="154"/>
      <c r="CU1745" s="154"/>
      <c r="CV1745" s="154"/>
      <c r="CW1745" s="154"/>
      <c r="CX1745" s="154"/>
      <c r="CY1745" s="154"/>
      <c r="CZ1745" s="154"/>
      <c r="DA1745" s="154"/>
      <c r="DB1745" s="154"/>
      <c r="DC1745" s="154"/>
      <c r="DD1745" s="154"/>
      <c r="DE1745" s="154"/>
      <c r="DF1745" s="154"/>
      <c r="DG1745" s="154"/>
      <c r="DH1745" s="154"/>
      <c r="DI1745" s="154"/>
      <c r="DJ1745" s="154"/>
      <c r="DK1745" s="154"/>
      <c r="DL1745" s="154"/>
      <c r="DM1745" s="154"/>
      <c r="DN1745" s="154"/>
      <c r="DO1745" s="154"/>
      <c r="DP1745" s="154"/>
      <c r="DQ1745" s="154"/>
      <c r="DR1745" s="154"/>
      <c r="DS1745" s="154"/>
      <c r="DT1745" s="154"/>
      <c r="DU1745" s="154"/>
      <c r="DV1745" s="154"/>
      <c r="DW1745" s="154"/>
      <c r="DX1745" s="154"/>
      <c r="DY1745" s="154"/>
      <c r="DZ1745" s="154"/>
      <c r="EA1745" s="154"/>
      <c r="EB1745" s="154"/>
      <c r="EC1745" s="154"/>
      <c r="ED1745" s="154"/>
      <c r="EE1745" s="154"/>
      <c r="EF1745" s="154"/>
      <c r="EG1745" s="154"/>
      <c r="EH1745" s="154"/>
      <c r="EI1745" s="154"/>
      <c r="EJ1745" s="154"/>
      <c r="EK1745" s="154"/>
      <c r="EL1745" s="154"/>
      <c r="EM1745" s="154"/>
      <c r="EN1745" s="154"/>
      <c r="EO1745" s="154"/>
      <c r="EP1745" s="154"/>
      <c r="EQ1745" s="154"/>
      <c r="ER1745" s="154"/>
      <c r="ES1745" s="154"/>
      <c r="ET1745" s="154"/>
      <c r="EU1745" s="154"/>
      <c r="EV1745" s="154"/>
      <c r="EW1745" s="154"/>
      <c r="EX1745" s="154"/>
      <c r="EY1745" s="154"/>
      <c r="EZ1745" s="154"/>
      <c r="FA1745" s="154"/>
      <c r="FB1745" s="154"/>
      <c r="FC1745" s="154"/>
      <c r="FD1745" s="154"/>
      <c r="FE1745" s="154"/>
      <c r="FF1745" s="154"/>
      <c r="FG1745" s="154"/>
      <c r="FH1745" s="154"/>
      <c r="FI1745" s="154"/>
      <c r="FJ1745" s="154"/>
      <c r="FK1745" s="154"/>
      <c r="FL1745" s="154"/>
      <c r="FM1745" s="154"/>
      <c r="FN1745" s="154"/>
      <c r="FO1745" s="154"/>
      <c r="FP1745" s="154"/>
      <c r="FQ1745" s="154"/>
      <c r="FR1745" s="154"/>
      <c r="FS1745" s="154"/>
      <c r="FT1745" s="154"/>
      <c r="FU1745" s="154"/>
      <c r="FV1745" s="154"/>
      <c r="FW1745" s="154"/>
      <c r="FX1745" s="154"/>
      <c r="FY1745" s="154"/>
      <c r="FZ1745" s="154"/>
      <c r="GA1745" s="154"/>
      <c r="GB1745" s="154"/>
      <c r="GC1745" s="154"/>
      <c r="GD1745" s="154"/>
      <c r="GE1745" s="154"/>
      <c r="GF1745" s="154"/>
      <c r="GG1745" s="154"/>
      <c r="GH1745" s="154"/>
      <c r="GI1745" s="154"/>
      <c r="GJ1745" s="154"/>
      <c r="GK1745" s="154"/>
      <c r="GL1745" s="154"/>
      <c r="GM1745" s="154"/>
      <c r="GN1745" s="154"/>
      <c r="GO1745" s="154"/>
      <c r="GP1745" s="154"/>
      <c r="GQ1745" s="154"/>
      <c r="GR1745" s="154"/>
      <c r="GS1745" s="154"/>
      <c r="GT1745" s="154"/>
      <c r="GU1745" s="154"/>
      <c r="GV1745" s="154"/>
      <c r="GW1745" s="154"/>
      <c r="GX1745" s="154"/>
      <c r="GY1745" s="154"/>
      <c r="GZ1745" s="154"/>
      <c r="HA1745" s="154"/>
      <c r="HB1745" s="154"/>
      <c r="HC1745" s="154"/>
      <c r="HD1745" s="154"/>
      <c r="HE1745" s="154"/>
      <c r="HF1745" s="154"/>
      <c r="HG1745" s="154"/>
      <c r="HH1745" s="154"/>
      <c r="HI1745" s="154"/>
      <c r="HJ1745" s="154"/>
      <c r="HK1745" s="154"/>
      <c r="HL1745" s="154"/>
      <c r="HM1745" s="154"/>
      <c r="HN1745" s="154"/>
      <c r="HO1745" s="154"/>
      <c r="HP1745" s="154"/>
      <c r="HQ1745" s="154"/>
      <c r="HR1745" s="154"/>
      <c r="HS1745" s="154"/>
      <c r="HT1745" s="154"/>
      <c r="HU1745" s="154"/>
      <c r="HV1745" s="154"/>
      <c r="HW1745" s="154"/>
      <c r="HX1745" s="154"/>
      <c r="HY1745" s="154"/>
      <c r="HZ1745" s="154"/>
      <c r="IA1745" s="154"/>
      <c r="IB1745" s="154"/>
      <c r="IC1745" s="154"/>
      <c r="ID1745" s="154"/>
      <c r="IE1745" s="154"/>
      <c r="IF1745" s="154"/>
      <c r="IG1745" s="154"/>
      <c r="IH1745" s="154"/>
      <c r="II1745" s="154"/>
      <c r="IJ1745" s="154"/>
      <c r="IK1745" s="154"/>
      <c r="IL1745" s="154"/>
      <c r="IM1745" s="154"/>
      <c r="IN1745" s="154"/>
      <c r="IO1745" s="154"/>
      <c r="IP1745" s="154"/>
      <c r="IQ1745" s="154"/>
      <c r="IR1745" s="154"/>
      <c r="IS1745" s="154"/>
      <c r="IT1745" s="154"/>
      <c r="IU1745" s="154"/>
      <c r="IV1745" s="154"/>
      <c r="IW1745" s="154"/>
      <c r="IX1745" s="154"/>
      <c r="IY1745" s="154"/>
      <c r="IZ1745" s="154"/>
      <c r="JA1745" s="154"/>
      <c r="JB1745" s="154"/>
      <c r="JC1745" s="154"/>
    </row>
    <row r="1746" spans="1:263" s="853" customFormat="1" ht="30" x14ac:dyDescent="0.25">
      <c r="A1746" s="217"/>
      <c r="B1746" s="217">
        <v>1</v>
      </c>
      <c r="C1746" s="176" t="s">
        <v>189</v>
      </c>
      <c r="D1746" s="175"/>
      <c r="E1746" s="176"/>
      <c r="F1746" s="1902">
        <f t="shared" si="1659"/>
        <v>700</v>
      </c>
      <c r="G1746" s="748">
        <f t="shared" si="1659"/>
        <v>175</v>
      </c>
      <c r="H1746" s="748">
        <f t="shared" si="1659"/>
        <v>186</v>
      </c>
      <c r="I1746" s="748">
        <f t="shared" si="1659"/>
        <v>106.28571428571429</v>
      </c>
      <c r="J1746" s="2534"/>
      <c r="K1746" s="2534"/>
      <c r="L1746" s="2535"/>
      <c r="M1746" s="2535"/>
      <c r="N1746" s="2535"/>
      <c r="O1746" s="2535"/>
      <c r="P1746" s="2535"/>
      <c r="Q1746" s="2535"/>
      <c r="R1746" s="2786"/>
      <c r="S1746" s="2786"/>
      <c r="T1746" s="2786"/>
      <c r="U1746" s="2786"/>
      <c r="V1746" s="2786"/>
      <c r="W1746" s="2787"/>
      <c r="X1746" s="2786"/>
      <c r="Y1746" s="2786"/>
      <c r="Z1746" s="2788"/>
      <c r="AA1746" s="2788"/>
      <c r="AB1746" s="2786"/>
      <c r="AC1746" s="925"/>
      <c r="AD1746" s="2602"/>
      <c r="AE1746" s="2276"/>
      <c r="AF1746" s="2958"/>
      <c r="AG1746" s="154"/>
      <c r="AH1746" s="154"/>
      <c r="AI1746" s="154"/>
      <c r="AJ1746" s="154"/>
      <c r="AK1746" s="154"/>
      <c r="AL1746" s="154"/>
      <c r="AM1746" s="154"/>
      <c r="AN1746" s="154"/>
      <c r="AO1746" s="154"/>
      <c r="AP1746" s="154"/>
      <c r="AQ1746" s="154"/>
      <c r="AR1746" s="154"/>
      <c r="AS1746" s="154"/>
      <c r="AT1746" s="154"/>
      <c r="AU1746" s="154"/>
      <c r="AV1746" s="154"/>
      <c r="AW1746" s="154"/>
      <c r="AX1746" s="154"/>
      <c r="AY1746" s="154"/>
      <c r="AZ1746" s="154"/>
      <c r="BA1746" s="154"/>
      <c r="BB1746" s="154"/>
      <c r="BC1746" s="154"/>
      <c r="BD1746" s="154"/>
      <c r="BE1746" s="154"/>
      <c r="BF1746" s="154"/>
      <c r="BG1746" s="154"/>
      <c r="BH1746" s="154"/>
      <c r="BI1746" s="154"/>
      <c r="BJ1746" s="154"/>
      <c r="BK1746" s="154"/>
      <c r="BL1746" s="154"/>
      <c r="BM1746" s="154"/>
      <c r="BN1746" s="154"/>
      <c r="BO1746" s="154"/>
      <c r="BP1746" s="154"/>
      <c r="BQ1746" s="154"/>
      <c r="BR1746" s="154"/>
      <c r="BS1746" s="154"/>
      <c r="BT1746" s="154"/>
      <c r="BU1746" s="154"/>
      <c r="BV1746" s="154"/>
      <c r="BW1746" s="154"/>
      <c r="BX1746" s="154"/>
      <c r="BY1746" s="154"/>
      <c r="BZ1746" s="154"/>
      <c r="CA1746" s="154"/>
      <c r="CB1746" s="154"/>
      <c r="CC1746" s="154"/>
      <c r="CD1746" s="154"/>
      <c r="CE1746" s="154"/>
      <c r="CF1746" s="154"/>
      <c r="CG1746" s="154"/>
      <c r="CH1746" s="154"/>
      <c r="CI1746" s="154"/>
      <c r="CJ1746" s="154"/>
      <c r="CK1746" s="154"/>
      <c r="CL1746" s="154"/>
      <c r="CM1746" s="154"/>
      <c r="CN1746" s="154"/>
      <c r="CO1746" s="154"/>
      <c r="CP1746" s="154"/>
      <c r="CQ1746" s="154"/>
      <c r="CR1746" s="154"/>
      <c r="CS1746" s="154"/>
      <c r="CT1746" s="154"/>
      <c r="CU1746" s="154"/>
      <c r="CV1746" s="154"/>
      <c r="CW1746" s="154"/>
      <c r="CX1746" s="154"/>
      <c r="CY1746" s="154"/>
      <c r="CZ1746" s="154"/>
      <c r="DA1746" s="154"/>
      <c r="DB1746" s="154"/>
      <c r="DC1746" s="154"/>
      <c r="DD1746" s="154"/>
      <c r="DE1746" s="154"/>
      <c r="DF1746" s="154"/>
      <c r="DG1746" s="154"/>
      <c r="DH1746" s="154"/>
      <c r="DI1746" s="154"/>
      <c r="DJ1746" s="154"/>
      <c r="DK1746" s="154"/>
      <c r="DL1746" s="154"/>
      <c r="DM1746" s="154"/>
      <c r="DN1746" s="154"/>
      <c r="DO1746" s="154"/>
      <c r="DP1746" s="154"/>
      <c r="DQ1746" s="154"/>
      <c r="DR1746" s="154"/>
      <c r="DS1746" s="154"/>
      <c r="DT1746" s="154"/>
      <c r="DU1746" s="154"/>
      <c r="DV1746" s="154"/>
      <c r="DW1746" s="154"/>
      <c r="DX1746" s="154"/>
      <c r="DY1746" s="154"/>
      <c r="DZ1746" s="154"/>
      <c r="EA1746" s="154"/>
      <c r="EB1746" s="154"/>
      <c r="EC1746" s="154"/>
      <c r="ED1746" s="154"/>
      <c r="EE1746" s="154"/>
      <c r="EF1746" s="154"/>
      <c r="EG1746" s="154"/>
      <c r="EH1746" s="154"/>
      <c r="EI1746" s="154"/>
      <c r="EJ1746" s="154"/>
      <c r="EK1746" s="154"/>
      <c r="EL1746" s="154"/>
      <c r="EM1746" s="154"/>
      <c r="EN1746" s="154"/>
      <c r="EO1746" s="154"/>
      <c r="EP1746" s="154"/>
      <c r="EQ1746" s="154"/>
      <c r="ER1746" s="154"/>
      <c r="ES1746" s="154"/>
      <c r="ET1746" s="154"/>
      <c r="EU1746" s="154"/>
      <c r="EV1746" s="154"/>
      <c r="EW1746" s="154"/>
      <c r="EX1746" s="154"/>
      <c r="EY1746" s="154"/>
      <c r="EZ1746" s="154"/>
      <c r="FA1746" s="154"/>
      <c r="FB1746" s="154"/>
      <c r="FC1746" s="154"/>
      <c r="FD1746" s="154"/>
      <c r="FE1746" s="154"/>
      <c r="FF1746" s="154"/>
      <c r="FG1746" s="154"/>
      <c r="FH1746" s="154"/>
      <c r="FI1746" s="154"/>
      <c r="FJ1746" s="154"/>
      <c r="FK1746" s="154"/>
      <c r="FL1746" s="154"/>
      <c r="FM1746" s="154"/>
      <c r="FN1746" s="154"/>
      <c r="FO1746" s="154"/>
      <c r="FP1746" s="154"/>
      <c r="FQ1746" s="154"/>
      <c r="FR1746" s="154"/>
      <c r="FS1746" s="154"/>
      <c r="FT1746" s="154"/>
      <c r="FU1746" s="154"/>
      <c r="FV1746" s="154"/>
      <c r="FW1746" s="154"/>
      <c r="FX1746" s="154"/>
      <c r="FY1746" s="154"/>
      <c r="FZ1746" s="154"/>
      <c r="GA1746" s="154"/>
      <c r="GB1746" s="154"/>
      <c r="GC1746" s="154"/>
      <c r="GD1746" s="154"/>
      <c r="GE1746" s="154"/>
      <c r="GF1746" s="154"/>
      <c r="GG1746" s="154"/>
      <c r="GH1746" s="154"/>
      <c r="GI1746" s="154"/>
      <c r="GJ1746" s="154"/>
      <c r="GK1746" s="154"/>
      <c r="GL1746" s="154"/>
      <c r="GM1746" s="154"/>
      <c r="GN1746" s="154"/>
      <c r="GO1746" s="154"/>
      <c r="GP1746" s="154"/>
      <c r="GQ1746" s="154"/>
      <c r="GR1746" s="154"/>
      <c r="GS1746" s="154"/>
      <c r="GT1746" s="154"/>
      <c r="GU1746" s="154"/>
      <c r="GV1746" s="154"/>
      <c r="GW1746" s="154"/>
      <c r="GX1746" s="154"/>
      <c r="GY1746" s="154"/>
      <c r="GZ1746" s="154"/>
      <c r="HA1746" s="154"/>
      <c r="HB1746" s="154"/>
      <c r="HC1746" s="154"/>
      <c r="HD1746" s="154"/>
      <c r="HE1746" s="154"/>
      <c r="HF1746" s="154"/>
      <c r="HG1746" s="154"/>
      <c r="HH1746" s="154"/>
      <c r="HI1746" s="154"/>
      <c r="HJ1746" s="154"/>
      <c r="HK1746" s="154"/>
      <c r="HL1746" s="154"/>
      <c r="HM1746" s="154"/>
      <c r="HN1746" s="154"/>
      <c r="HO1746" s="154"/>
      <c r="HP1746" s="154"/>
      <c r="HQ1746" s="154"/>
      <c r="HR1746" s="154"/>
      <c r="HS1746" s="154"/>
      <c r="HT1746" s="154"/>
      <c r="HU1746" s="154"/>
      <c r="HV1746" s="154"/>
      <c r="HW1746" s="154"/>
      <c r="HX1746" s="154"/>
      <c r="HY1746" s="154"/>
      <c r="HZ1746" s="154"/>
      <c r="IA1746" s="154"/>
      <c r="IB1746" s="154"/>
      <c r="IC1746" s="154"/>
      <c r="ID1746" s="154"/>
      <c r="IE1746" s="154"/>
      <c r="IF1746" s="154"/>
      <c r="IG1746" s="154"/>
      <c r="IH1746" s="154"/>
      <c r="II1746" s="154"/>
      <c r="IJ1746" s="154"/>
      <c r="IK1746" s="154"/>
      <c r="IL1746" s="154"/>
      <c r="IM1746" s="154"/>
      <c r="IN1746" s="154"/>
      <c r="IO1746" s="154"/>
      <c r="IP1746" s="154"/>
      <c r="IQ1746" s="154"/>
      <c r="IR1746" s="154"/>
      <c r="IS1746" s="154"/>
      <c r="IT1746" s="154"/>
      <c r="IU1746" s="154"/>
      <c r="IV1746" s="154"/>
      <c r="IW1746" s="154"/>
      <c r="IX1746" s="154"/>
      <c r="IY1746" s="154"/>
      <c r="IZ1746" s="154"/>
      <c r="JA1746" s="154"/>
      <c r="JB1746" s="154"/>
      <c r="JC1746" s="154"/>
    </row>
    <row r="1747" spans="1:263" s="853" customFormat="1" ht="30" x14ac:dyDescent="0.25">
      <c r="A1747" s="217"/>
      <c r="B1747" s="217">
        <v>1</v>
      </c>
      <c r="C1747" s="177" t="s">
        <v>191</v>
      </c>
      <c r="D1747" s="175"/>
      <c r="E1747" s="176"/>
      <c r="F1747" s="1902">
        <f t="shared" si="1659"/>
        <v>0</v>
      </c>
      <c r="G1747" s="748">
        <f t="shared" si="1659"/>
        <v>0</v>
      </c>
      <c r="H1747" s="748">
        <f t="shared" si="1659"/>
        <v>0</v>
      </c>
      <c r="I1747" s="748">
        <f t="shared" si="1659"/>
        <v>0</v>
      </c>
      <c r="J1747" s="2534"/>
      <c r="K1747" s="2534"/>
      <c r="L1747" s="2535"/>
      <c r="M1747" s="2535"/>
      <c r="N1747" s="2535"/>
      <c r="O1747" s="2535"/>
      <c r="P1747" s="2535"/>
      <c r="Q1747" s="2535"/>
      <c r="R1747" s="2786">
        <f t="shared" ref="R1747:AB1747" si="1674">R1631</f>
        <v>0</v>
      </c>
      <c r="S1747" s="2786">
        <f t="shared" ref="S1747:T1747" si="1675">S1631</f>
        <v>0</v>
      </c>
      <c r="T1747" s="2786">
        <f t="shared" si="1675"/>
        <v>0</v>
      </c>
      <c r="U1747" s="2786">
        <f t="shared" si="1674"/>
        <v>0</v>
      </c>
      <c r="V1747" s="2786">
        <f t="shared" si="1674"/>
        <v>0</v>
      </c>
      <c r="W1747" s="2787">
        <f t="shared" si="1674"/>
        <v>0</v>
      </c>
      <c r="X1747" s="2786">
        <f t="shared" si="1674"/>
        <v>0</v>
      </c>
      <c r="Y1747" s="2786">
        <f t="shared" si="1674"/>
        <v>0</v>
      </c>
      <c r="Z1747" s="2788">
        <f t="shared" si="1674"/>
        <v>0</v>
      </c>
      <c r="AA1747" s="2788">
        <f t="shared" si="1674"/>
        <v>0</v>
      </c>
      <c r="AB1747" s="2786">
        <f t="shared" si="1674"/>
        <v>0</v>
      </c>
      <c r="AC1747" s="925"/>
      <c r="AD1747" s="2602"/>
      <c r="AE1747" s="2276"/>
      <c r="AF1747" s="2958"/>
      <c r="AG1747" s="154"/>
      <c r="AH1747" s="154"/>
      <c r="AI1747" s="154"/>
      <c r="AJ1747" s="154"/>
      <c r="AK1747" s="154"/>
      <c r="AL1747" s="154"/>
      <c r="AM1747" s="154"/>
      <c r="AN1747" s="154"/>
      <c r="AO1747" s="154"/>
      <c r="AP1747" s="154"/>
      <c r="AQ1747" s="154"/>
      <c r="AR1747" s="154"/>
      <c r="AS1747" s="154"/>
      <c r="AT1747" s="154"/>
      <c r="AU1747" s="154"/>
      <c r="AV1747" s="154"/>
      <c r="AW1747" s="154"/>
      <c r="AX1747" s="154"/>
      <c r="AY1747" s="154"/>
      <c r="AZ1747" s="154"/>
      <c r="BA1747" s="154"/>
      <c r="BB1747" s="154"/>
      <c r="BC1747" s="154"/>
      <c r="BD1747" s="154"/>
      <c r="BE1747" s="154"/>
      <c r="BF1747" s="154"/>
      <c r="BG1747" s="154"/>
      <c r="BH1747" s="154"/>
      <c r="BI1747" s="154"/>
      <c r="BJ1747" s="154"/>
      <c r="BK1747" s="154"/>
      <c r="BL1747" s="154"/>
      <c r="BM1747" s="154"/>
      <c r="BN1747" s="154"/>
      <c r="BO1747" s="154"/>
      <c r="BP1747" s="154"/>
      <c r="BQ1747" s="154"/>
      <c r="BR1747" s="154"/>
      <c r="BS1747" s="154"/>
      <c r="BT1747" s="154"/>
      <c r="BU1747" s="154"/>
      <c r="BV1747" s="154"/>
      <c r="BW1747" s="154"/>
      <c r="BX1747" s="154"/>
      <c r="BY1747" s="154"/>
      <c r="BZ1747" s="154"/>
      <c r="CA1747" s="154"/>
      <c r="CB1747" s="154"/>
      <c r="CC1747" s="154"/>
      <c r="CD1747" s="154"/>
      <c r="CE1747" s="154"/>
      <c r="CF1747" s="154"/>
      <c r="CG1747" s="154"/>
      <c r="CH1747" s="154"/>
      <c r="CI1747" s="154"/>
      <c r="CJ1747" s="154"/>
      <c r="CK1747" s="154"/>
      <c r="CL1747" s="154"/>
      <c r="CM1747" s="154"/>
      <c r="CN1747" s="154"/>
      <c r="CO1747" s="154"/>
      <c r="CP1747" s="154"/>
      <c r="CQ1747" s="154"/>
      <c r="CR1747" s="154"/>
      <c r="CS1747" s="154"/>
      <c r="CT1747" s="154"/>
      <c r="CU1747" s="154"/>
      <c r="CV1747" s="154"/>
      <c r="CW1747" s="154"/>
      <c r="CX1747" s="154"/>
      <c r="CY1747" s="154"/>
      <c r="CZ1747" s="154"/>
      <c r="DA1747" s="154"/>
      <c r="DB1747" s="154"/>
      <c r="DC1747" s="154"/>
      <c r="DD1747" s="154"/>
      <c r="DE1747" s="154"/>
      <c r="DF1747" s="154"/>
      <c r="DG1747" s="154"/>
      <c r="DH1747" s="154"/>
      <c r="DI1747" s="154"/>
      <c r="DJ1747" s="154"/>
      <c r="DK1747" s="154"/>
      <c r="DL1747" s="154"/>
      <c r="DM1747" s="154"/>
      <c r="DN1747" s="154"/>
      <c r="DO1747" s="154"/>
      <c r="DP1747" s="154"/>
      <c r="DQ1747" s="154"/>
      <c r="DR1747" s="154"/>
      <c r="DS1747" s="154"/>
      <c r="DT1747" s="154"/>
      <c r="DU1747" s="154"/>
      <c r="DV1747" s="154"/>
      <c r="DW1747" s="154"/>
      <c r="DX1747" s="154"/>
      <c r="DY1747" s="154"/>
      <c r="DZ1747" s="154"/>
      <c r="EA1747" s="154"/>
      <c r="EB1747" s="154"/>
      <c r="EC1747" s="154"/>
      <c r="ED1747" s="154"/>
      <c r="EE1747" s="154"/>
      <c r="EF1747" s="154"/>
      <c r="EG1747" s="154"/>
      <c r="EH1747" s="154"/>
      <c r="EI1747" s="154"/>
      <c r="EJ1747" s="154"/>
      <c r="EK1747" s="154"/>
      <c r="EL1747" s="154"/>
      <c r="EM1747" s="154"/>
      <c r="EN1747" s="154"/>
      <c r="EO1747" s="154"/>
      <c r="EP1747" s="154"/>
      <c r="EQ1747" s="154"/>
      <c r="ER1747" s="154"/>
      <c r="ES1747" s="154"/>
      <c r="ET1747" s="154"/>
      <c r="EU1747" s="154"/>
      <c r="EV1747" s="154"/>
      <c r="EW1747" s="154"/>
      <c r="EX1747" s="154"/>
      <c r="EY1747" s="154"/>
      <c r="EZ1747" s="154"/>
      <c r="FA1747" s="154"/>
      <c r="FB1747" s="154"/>
      <c r="FC1747" s="154"/>
      <c r="FD1747" s="154"/>
      <c r="FE1747" s="154"/>
      <c r="FF1747" s="154"/>
      <c r="FG1747" s="154"/>
      <c r="FH1747" s="154"/>
      <c r="FI1747" s="154"/>
      <c r="FJ1747" s="154"/>
      <c r="FK1747" s="154"/>
      <c r="FL1747" s="154"/>
      <c r="FM1747" s="154"/>
      <c r="FN1747" s="154"/>
      <c r="FO1747" s="154"/>
      <c r="FP1747" s="154"/>
      <c r="FQ1747" s="154"/>
      <c r="FR1747" s="154"/>
      <c r="FS1747" s="154"/>
      <c r="FT1747" s="154"/>
      <c r="FU1747" s="154"/>
      <c r="FV1747" s="154"/>
      <c r="FW1747" s="154"/>
      <c r="FX1747" s="154"/>
      <c r="FY1747" s="154"/>
      <c r="FZ1747" s="154"/>
      <c r="GA1747" s="154"/>
      <c r="GB1747" s="154"/>
      <c r="GC1747" s="154"/>
      <c r="GD1747" s="154"/>
      <c r="GE1747" s="154"/>
      <c r="GF1747" s="154"/>
      <c r="GG1747" s="154"/>
      <c r="GH1747" s="154"/>
      <c r="GI1747" s="154"/>
      <c r="GJ1747" s="154"/>
      <c r="GK1747" s="154"/>
      <c r="GL1747" s="154"/>
      <c r="GM1747" s="154"/>
      <c r="GN1747" s="154"/>
      <c r="GO1747" s="154"/>
      <c r="GP1747" s="154"/>
      <c r="GQ1747" s="154"/>
      <c r="GR1747" s="154"/>
      <c r="GS1747" s="154"/>
      <c r="GT1747" s="154"/>
      <c r="GU1747" s="154"/>
      <c r="GV1747" s="154"/>
      <c r="GW1747" s="154"/>
      <c r="GX1747" s="154"/>
      <c r="GY1747" s="154"/>
      <c r="GZ1747" s="154"/>
      <c r="HA1747" s="154"/>
      <c r="HB1747" s="154"/>
      <c r="HC1747" s="154"/>
      <c r="HD1747" s="154"/>
      <c r="HE1747" s="154"/>
      <c r="HF1747" s="154"/>
      <c r="HG1747" s="154"/>
      <c r="HH1747" s="154"/>
      <c r="HI1747" s="154"/>
      <c r="HJ1747" s="154"/>
      <c r="HK1747" s="154"/>
      <c r="HL1747" s="154"/>
      <c r="HM1747" s="154"/>
      <c r="HN1747" s="154"/>
      <c r="HO1747" s="154"/>
      <c r="HP1747" s="154"/>
      <c r="HQ1747" s="154"/>
      <c r="HR1747" s="154"/>
      <c r="HS1747" s="154"/>
      <c r="HT1747" s="154"/>
      <c r="HU1747" s="154"/>
      <c r="HV1747" s="154"/>
      <c r="HW1747" s="154"/>
      <c r="HX1747" s="154"/>
      <c r="HY1747" s="154"/>
      <c r="HZ1747" s="154"/>
      <c r="IA1747" s="154"/>
      <c r="IB1747" s="154"/>
      <c r="IC1747" s="154"/>
      <c r="ID1747" s="154"/>
      <c r="IE1747" s="154"/>
      <c r="IF1747" s="154"/>
      <c r="IG1747" s="154"/>
      <c r="IH1747" s="154"/>
      <c r="II1747" s="154"/>
      <c r="IJ1747" s="154"/>
      <c r="IK1747" s="154"/>
      <c r="IL1747" s="154"/>
      <c r="IM1747" s="154"/>
      <c r="IN1747" s="154"/>
      <c r="IO1747" s="154"/>
      <c r="IP1747" s="154"/>
      <c r="IQ1747" s="154"/>
      <c r="IR1747" s="154"/>
      <c r="IS1747" s="154"/>
      <c r="IT1747" s="154"/>
      <c r="IU1747" s="154"/>
      <c r="IV1747" s="154"/>
      <c r="IW1747" s="154"/>
      <c r="IX1747" s="154"/>
      <c r="IY1747" s="154"/>
      <c r="IZ1747" s="154"/>
      <c r="JA1747" s="154"/>
      <c r="JB1747" s="154"/>
      <c r="JC1747" s="154"/>
    </row>
    <row r="1748" spans="1:263" s="853" customFormat="1" ht="110.25" x14ac:dyDescent="0.25">
      <c r="A1748" s="217"/>
      <c r="B1748" s="217">
        <v>1</v>
      </c>
      <c r="C1748" s="559" t="s">
        <v>460</v>
      </c>
      <c r="D1748" s="175"/>
      <c r="E1748" s="176"/>
      <c r="F1748" s="1902">
        <f t="shared" si="1659"/>
        <v>8536</v>
      </c>
      <c r="G1748" s="748">
        <f t="shared" si="1659"/>
        <v>2134</v>
      </c>
      <c r="H1748" s="748">
        <f t="shared" si="1659"/>
        <v>2322</v>
      </c>
      <c r="I1748" s="748">
        <f t="shared" si="1659"/>
        <v>108.80974695407686</v>
      </c>
      <c r="J1748" s="2534"/>
      <c r="K1748" s="2534"/>
      <c r="L1748" s="2535"/>
      <c r="M1748" s="2535"/>
      <c r="N1748" s="2535"/>
      <c r="O1748" s="2535"/>
      <c r="P1748" s="2535"/>
      <c r="Q1748" s="2535"/>
      <c r="R1748" s="2786">
        <f t="shared" ref="R1748:AB1748" si="1676">R1632</f>
        <v>38129.584299999995</v>
      </c>
      <c r="S1748" s="2786">
        <f t="shared" ref="S1748:T1748" si="1677">S1632</f>
        <v>38129.584299999995</v>
      </c>
      <c r="T1748" s="2786">
        <f t="shared" si="1677"/>
        <v>38129.584299999995</v>
      </c>
      <c r="U1748" s="2786">
        <f t="shared" si="1676"/>
        <v>9532.3960749999987</v>
      </c>
      <c r="V1748" s="2786">
        <f t="shared" si="1676"/>
        <v>10010.63724</v>
      </c>
      <c r="W1748" s="2787">
        <f t="shared" si="1676"/>
        <v>0</v>
      </c>
      <c r="X1748" s="2786">
        <f t="shared" si="1676"/>
        <v>0</v>
      </c>
      <c r="Y1748" s="2786">
        <f t="shared" si="1676"/>
        <v>478.24116500000127</v>
      </c>
      <c r="Z1748" s="2788">
        <f t="shared" si="1676"/>
        <v>0</v>
      </c>
      <c r="AA1748" s="2788">
        <f t="shared" si="1676"/>
        <v>-42.556989999999999</v>
      </c>
      <c r="AB1748" s="2786">
        <f t="shared" si="1676"/>
        <v>9968.0802500000009</v>
      </c>
      <c r="AC1748" s="925"/>
      <c r="AD1748" s="2602"/>
      <c r="AE1748" s="2276"/>
      <c r="AF1748" s="2958"/>
      <c r="AG1748" s="154"/>
      <c r="AH1748" s="154"/>
      <c r="AI1748" s="154"/>
      <c r="AJ1748" s="154"/>
      <c r="AK1748" s="154"/>
      <c r="AL1748" s="154"/>
      <c r="AM1748" s="154"/>
      <c r="AN1748" s="154"/>
      <c r="AO1748" s="154"/>
      <c r="AP1748" s="154"/>
      <c r="AQ1748" s="154"/>
      <c r="AR1748" s="154"/>
      <c r="AS1748" s="154"/>
      <c r="AT1748" s="154"/>
      <c r="AU1748" s="154"/>
      <c r="AV1748" s="154"/>
      <c r="AW1748" s="154"/>
      <c r="AX1748" s="154"/>
      <c r="AY1748" s="154"/>
      <c r="AZ1748" s="154"/>
      <c r="BA1748" s="154"/>
      <c r="BB1748" s="154"/>
      <c r="BC1748" s="154"/>
      <c r="BD1748" s="154"/>
      <c r="BE1748" s="154"/>
      <c r="BF1748" s="154"/>
      <c r="BG1748" s="154"/>
      <c r="BH1748" s="154"/>
      <c r="BI1748" s="154"/>
      <c r="BJ1748" s="154"/>
      <c r="BK1748" s="154"/>
      <c r="BL1748" s="154"/>
      <c r="BM1748" s="154"/>
      <c r="BN1748" s="154"/>
      <c r="BO1748" s="154"/>
      <c r="BP1748" s="154"/>
      <c r="BQ1748" s="154"/>
      <c r="BR1748" s="154"/>
      <c r="BS1748" s="154"/>
      <c r="BT1748" s="154"/>
      <c r="BU1748" s="154"/>
      <c r="BV1748" s="154"/>
      <c r="BW1748" s="154"/>
      <c r="BX1748" s="154"/>
      <c r="BY1748" s="154"/>
      <c r="BZ1748" s="154"/>
      <c r="CA1748" s="154"/>
      <c r="CB1748" s="154"/>
      <c r="CC1748" s="154"/>
      <c r="CD1748" s="154"/>
      <c r="CE1748" s="154"/>
      <c r="CF1748" s="154"/>
      <c r="CG1748" s="154"/>
      <c r="CH1748" s="154"/>
      <c r="CI1748" s="154"/>
      <c r="CJ1748" s="154"/>
      <c r="CK1748" s="154"/>
      <c r="CL1748" s="154"/>
      <c r="CM1748" s="154"/>
      <c r="CN1748" s="154"/>
      <c r="CO1748" s="154"/>
      <c r="CP1748" s="154"/>
      <c r="CQ1748" s="154"/>
      <c r="CR1748" s="154"/>
      <c r="CS1748" s="154"/>
      <c r="CT1748" s="154"/>
      <c r="CU1748" s="154"/>
      <c r="CV1748" s="154"/>
      <c r="CW1748" s="154"/>
      <c r="CX1748" s="154"/>
      <c r="CY1748" s="154"/>
      <c r="CZ1748" s="154"/>
      <c r="DA1748" s="154"/>
      <c r="DB1748" s="154"/>
      <c r="DC1748" s="154"/>
      <c r="DD1748" s="154"/>
      <c r="DE1748" s="154"/>
      <c r="DF1748" s="154"/>
      <c r="DG1748" s="154"/>
      <c r="DH1748" s="154"/>
      <c r="DI1748" s="154"/>
      <c r="DJ1748" s="154"/>
      <c r="DK1748" s="154"/>
      <c r="DL1748" s="154"/>
      <c r="DM1748" s="154"/>
      <c r="DN1748" s="154"/>
      <c r="DO1748" s="154"/>
      <c r="DP1748" s="154"/>
      <c r="DQ1748" s="154"/>
      <c r="DR1748" s="154"/>
      <c r="DS1748" s="154"/>
      <c r="DT1748" s="154"/>
      <c r="DU1748" s="154"/>
      <c r="DV1748" s="154"/>
      <c r="DW1748" s="154"/>
      <c r="DX1748" s="154"/>
      <c r="DY1748" s="154"/>
      <c r="DZ1748" s="154"/>
      <c r="EA1748" s="154"/>
      <c r="EB1748" s="154"/>
      <c r="EC1748" s="154"/>
      <c r="ED1748" s="154"/>
      <c r="EE1748" s="154"/>
      <c r="EF1748" s="154"/>
      <c r="EG1748" s="154"/>
      <c r="EH1748" s="154"/>
      <c r="EI1748" s="154"/>
      <c r="EJ1748" s="154"/>
      <c r="EK1748" s="154"/>
      <c r="EL1748" s="154"/>
      <c r="EM1748" s="154"/>
      <c r="EN1748" s="154"/>
      <c r="EO1748" s="154"/>
      <c r="EP1748" s="154"/>
      <c r="EQ1748" s="154"/>
      <c r="ER1748" s="154"/>
      <c r="ES1748" s="154"/>
      <c r="ET1748" s="154"/>
      <c r="EU1748" s="154"/>
      <c r="EV1748" s="154"/>
      <c r="EW1748" s="154"/>
      <c r="EX1748" s="154"/>
      <c r="EY1748" s="154"/>
      <c r="EZ1748" s="154"/>
      <c r="FA1748" s="154"/>
      <c r="FB1748" s="154"/>
      <c r="FC1748" s="154"/>
      <c r="FD1748" s="154"/>
      <c r="FE1748" s="154"/>
      <c r="FF1748" s="154"/>
      <c r="FG1748" s="154"/>
      <c r="FH1748" s="154"/>
      <c r="FI1748" s="154"/>
      <c r="FJ1748" s="154"/>
      <c r="FK1748" s="154"/>
      <c r="FL1748" s="154"/>
      <c r="FM1748" s="154"/>
      <c r="FN1748" s="154"/>
      <c r="FO1748" s="154"/>
      <c r="FP1748" s="154"/>
      <c r="FQ1748" s="154"/>
      <c r="FR1748" s="154"/>
      <c r="FS1748" s="154"/>
      <c r="FT1748" s="154"/>
      <c r="FU1748" s="154"/>
      <c r="FV1748" s="154"/>
      <c r="FW1748" s="154"/>
      <c r="FX1748" s="154"/>
      <c r="FY1748" s="154"/>
      <c r="FZ1748" s="154"/>
      <c r="GA1748" s="154"/>
      <c r="GB1748" s="154"/>
      <c r="GC1748" s="154"/>
      <c r="GD1748" s="154"/>
      <c r="GE1748" s="154"/>
      <c r="GF1748" s="154"/>
      <c r="GG1748" s="154"/>
      <c r="GH1748" s="154"/>
      <c r="GI1748" s="154"/>
      <c r="GJ1748" s="154"/>
      <c r="GK1748" s="154"/>
      <c r="GL1748" s="154"/>
      <c r="GM1748" s="154"/>
      <c r="GN1748" s="154"/>
      <c r="GO1748" s="154"/>
      <c r="GP1748" s="154"/>
      <c r="GQ1748" s="154"/>
      <c r="GR1748" s="154"/>
      <c r="GS1748" s="154"/>
      <c r="GT1748" s="154"/>
      <c r="GU1748" s="154"/>
      <c r="GV1748" s="154"/>
      <c r="GW1748" s="154"/>
      <c r="GX1748" s="154"/>
      <c r="GY1748" s="154"/>
      <c r="GZ1748" s="154"/>
      <c r="HA1748" s="154"/>
      <c r="HB1748" s="154"/>
      <c r="HC1748" s="154"/>
      <c r="HD1748" s="154"/>
      <c r="HE1748" s="154"/>
      <c r="HF1748" s="154"/>
      <c r="HG1748" s="154"/>
      <c r="HH1748" s="154"/>
      <c r="HI1748" s="154"/>
      <c r="HJ1748" s="154"/>
      <c r="HK1748" s="154"/>
      <c r="HL1748" s="154"/>
      <c r="HM1748" s="154"/>
      <c r="HN1748" s="154"/>
      <c r="HO1748" s="154"/>
      <c r="HP1748" s="154"/>
      <c r="HQ1748" s="154"/>
      <c r="HR1748" s="154"/>
      <c r="HS1748" s="154"/>
      <c r="HT1748" s="154"/>
      <c r="HU1748" s="154"/>
      <c r="HV1748" s="154"/>
      <c r="HW1748" s="154"/>
      <c r="HX1748" s="154"/>
      <c r="HY1748" s="154"/>
      <c r="HZ1748" s="154"/>
      <c r="IA1748" s="154"/>
      <c r="IB1748" s="154"/>
      <c r="IC1748" s="154"/>
      <c r="ID1748" s="154"/>
      <c r="IE1748" s="154"/>
      <c r="IF1748" s="154"/>
      <c r="IG1748" s="154"/>
      <c r="IH1748" s="154"/>
      <c r="II1748" s="154"/>
      <c r="IJ1748" s="154"/>
      <c r="IK1748" s="154"/>
      <c r="IL1748" s="154"/>
      <c r="IM1748" s="154"/>
      <c r="IN1748" s="154"/>
      <c r="IO1748" s="154"/>
      <c r="IP1748" s="154"/>
      <c r="IQ1748" s="154"/>
      <c r="IR1748" s="154"/>
      <c r="IS1748" s="154"/>
      <c r="IT1748" s="154"/>
      <c r="IU1748" s="154"/>
      <c r="IV1748" s="154"/>
      <c r="IW1748" s="154"/>
      <c r="IX1748" s="154"/>
      <c r="IY1748" s="154"/>
      <c r="IZ1748" s="154"/>
      <c r="JA1748" s="154"/>
      <c r="JB1748" s="154"/>
      <c r="JC1748" s="154"/>
    </row>
    <row r="1749" spans="1:263" s="853" customFormat="1" ht="15.75" x14ac:dyDescent="0.25">
      <c r="A1749" s="217"/>
      <c r="B1749" s="217">
        <v>1</v>
      </c>
      <c r="C1749" s="559" t="s">
        <v>561</v>
      </c>
      <c r="D1749" s="175"/>
      <c r="E1749" s="176"/>
      <c r="F1749" s="1902">
        <f t="shared" si="1659"/>
        <v>1453</v>
      </c>
      <c r="G1749" s="748">
        <f t="shared" si="1659"/>
        <v>363.25</v>
      </c>
      <c r="H1749" s="748">
        <f t="shared" si="1659"/>
        <v>234</v>
      </c>
      <c r="I1749" s="748">
        <f t="shared" si="1659"/>
        <v>64.41844459738472</v>
      </c>
      <c r="J1749" s="2534"/>
      <c r="K1749" s="2534"/>
      <c r="L1749" s="2535"/>
      <c r="M1749" s="2535"/>
      <c r="N1749" s="2535"/>
      <c r="O1749" s="2535"/>
      <c r="P1749" s="2535"/>
      <c r="Q1749" s="2535"/>
      <c r="R1749" s="2786">
        <f t="shared" ref="R1749:AB1749" si="1678">R1633</f>
        <v>9171.1906999999992</v>
      </c>
      <c r="S1749" s="2786">
        <f t="shared" si="1678"/>
        <v>9171.1906999999992</v>
      </c>
      <c r="T1749" s="2786">
        <f t="shared" si="1678"/>
        <v>9171.1906999999992</v>
      </c>
      <c r="U1749" s="2786">
        <f t="shared" si="1678"/>
        <v>2292.7976749999998</v>
      </c>
      <c r="V1749" s="2786">
        <f t="shared" si="1678"/>
        <v>1476.99162</v>
      </c>
      <c r="W1749" s="2787">
        <f t="shared" si="1678"/>
        <v>0</v>
      </c>
      <c r="X1749" s="2786">
        <f t="shared" si="1678"/>
        <v>0</v>
      </c>
      <c r="Y1749" s="2786">
        <f t="shared" si="1678"/>
        <v>-815.80605499999979</v>
      </c>
      <c r="Z1749" s="2788">
        <f t="shared" si="1678"/>
        <v>0</v>
      </c>
      <c r="AA1749" s="2788">
        <f t="shared" si="1678"/>
        <v>0</v>
      </c>
      <c r="AB1749" s="2786">
        <f t="shared" si="1678"/>
        <v>1476.99162</v>
      </c>
      <c r="AC1749" s="925"/>
      <c r="AD1749" s="2602"/>
      <c r="AE1749" s="2276"/>
      <c r="AF1749" s="2958"/>
      <c r="AG1749" s="154"/>
      <c r="AH1749" s="154"/>
      <c r="AI1749" s="154"/>
      <c r="AJ1749" s="154"/>
      <c r="AK1749" s="154"/>
      <c r="AL1749" s="154"/>
      <c r="AM1749" s="154"/>
      <c r="AN1749" s="154"/>
      <c r="AO1749" s="154"/>
      <c r="AP1749" s="154"/>
      <c r="AQ1749" s="154"/>
      <c r="AR1749" s="154"/>
      <c r="AS1749" s="154"/>
      <c r="AT1749" s="154"/>
      <c r="AU1749" s="154"/>
      <c r="AV1749" s="154"/>
      <c r="AW1749" s="154"/>
      <c r="AX1749" s="154"/>
      <c r="AY1749" s="154"/>
      <c r="AZ1749" s="154"/>
      <c r="BA1749" s="154"/>
      <c r="BB1749" s="154"/>
      <c r="BC1749" s="154"/>
      <c r="BD1749" s="154"/>
      <c r="BE1749" s="154"/>
      <c r="BF1749" s="154"/>
      <c r="BG1749" s="154"/>
      <c r="BH1749" s="154"/>
      <c r="BI1749" s="154"/>
      <c r="BJ1749" s="154"/>
      <c r="BK1749" s="154"/>
      <c r="BL1749" s="154"/>
      <c r="BM1749" s="154"/>
      <c r="BN1749" s="154"/>
      <c r="BO1749" s="154"/>
      <c r="BP1749" s="154"/>
      <c r="BQ1749" s="154"/>
      <c r="BR1749" s="154"/>
      <c r="BS1749" s="154"/>
      <c r="BT1749" s="154"/>
      <c r="BU1749" s="154"/>
      <c r="BV1749" s="154"/>
      <c r="BW1749" s="154"/>
      <c r="BX1749" s="154"/>
      <c r="BY1749" s="154"/>
      <c r="BZ1749" s="154"/>
      <c r="CA1749" s="154"/>
      <c r="CB1749" s="154"/>
      <c r="CC1749" s="154"/>
      <c r="CD1749" s="154"/>
      <c r="CE1749" s="154"/>
      <c r="CF1749" s="154"/>
      <c r="CG1749" s="154"/>
      <c r="CH1749" s="154"/>
      <c r="CI1749" s="154"/>
      <c r="CJ1749" s="154"/>
      <c r="CK1749" s="154"/>
      <c r="CL1749" s="154"/>
      <c r="CM1749" s="154"/>
      <c r="CN1749" s="154"/>
      <c r="CO1749" s="154"/>
      <c r="CP1749" s="154"/>
      <c r="CQ1749" s="154"/>
      <c r="CR1749" s="154"/>
      <c r="CS1749" s="154"/>
      <c r="CT1749" s="154"/>
      <c r="CU1749" s="154"/>
      <c r="CV1749" s="154"/>
      <c r="CW1749" s="154"/>
      <c r="CX1749" s="154"/>
      <c r="CY1749" s="154"/>
      <c r="CZ1749" s="154"/>
      <c r="DA1749" s="154"/>
      <c r="DB1749" s="154"/>
      <c r="DC1749" s="154"/>
      <c r="DD1749" s="154"/>
      <c r="DE1749" s="154"/>
      <c r="DF1749" s="154"/>
      <c r="DG1749" s="154"/>
      <c r="DH1749" s="154"/>
      <c r="DI1749" s="154"/>
      <c r="DJ1749" s="154"/>
      <c r="DK1749" s="154"/>
      <c r="DL1749" s="154"/>
      <c r="DM1749" s="154"/>
      <c r="DN1749" s="154"/>
      <c r="DO1749" s="154"/>
      <c r="DP1749" s="154"/>
      <c r="DQ1749" s="154"/>
      <c r="DR1749" s="154"/>
      <c r="DS1749" s="154"/>
      <c r="DT1749" s="154"/>
      <c r="DU1749" s="154"/>
      <c r="DV1749" s="154"/>
      <c r="DW1749" s="154"/>
      <c r="DX1749" s="154"/>
      <c r="DY1749" s="154"/>
      <c r="DZ1749" s="154"/>
      <c r="EA1749" s="154"/>
      <c r="EB1749" s="154"/>
      <c r="EC1749" s="154"/>
      <c r="ED1749" s="154"/>
      <c r="EE1749" s="154"/>
      <c r="EF1749" s="154"/>
      <c r="EG1749" s="154"/>
      <c r="EH1749" s="154"/>
      <c r="EI1749" s="154"/>
      <c r="EJ1749" s="154"/>
      <c r="EK1749" s="154"/>
      <c r="EL1749" s="154"/>
      <c r="EM1749" s="154"/>
      <c r="EN1749" s="154"/>
      <c r="EO1749" s="154"/>
      <c r="EP1749" s="154"/>
      <c r="EQ1749" s="154"/>
      <c r="ER1749" s="154"/>
      <c r="ES1749" s="154"/>
      <c r="ET1749" s="154"/>
      <c r="EU1749" s="154"/>
      <c r="EV1749" s="154"/>
      <c r="EW1749" s="154"/>
      <c r="EX1749" s="154"/>
      <c r="EY1749" s="154"/>
      <c r="EZ1749" s="154"/>
      <c r="FA1749" s="154"/>
      <c r="FB1749" s="154"/>
      <c r="FC1749" s="154"/>
      <c r="FD1749" s="154"/>
      <c r="FE1749" s="154"/>
      <c r="FF1749" s="154"/>
      <c r="FG1749" s="154"/>
      <c r="FH1749" s="154"/>
      <c r="FI1749" s="154"/>
      <c r="FJ1749" s="154"/>
      <c r="FK1749" s="154"/>
      <c r="FL1749" s="154"/>
      <c r="FM1749" s="154"/>
      <c r="FN1749" s="154"/>
      <c r="FO1749" s="154"/>
      <c r="FP1749" s="154"/>
      <c r="FQ1749" s="154"/>
      <c r="FR1749" s="154"/>
      <c r="FS1749" s="154"/>
      <c r="FT1749" s="154"/>
      <c r="FU1749" s="154"/>
      <c r="FV1749" s="154"/>
      <c r="FW1749" s="154"/>
      <c r="FX1749" s="154"/>
      <c r="FY1749" s="154"/>
      <c r="FZ1749" s="154"/>
      <c r="GA1749" s="154"/>
      <c r="GB1749" s="154"/>
      <c r="GC1749" s="154"/>
      <c r="GD1749" s="154"/>
      <c r="GE1749" s="154"/>
      <c r="GF1749" s="154"/>
      <c r="GG1749" s="154"/>
      <c r="GH1749" s="154"/>
      <c r="GI1749" s="154"/>
      <c r="GJ1749" s="154"/>
      <c r="GK1749" s="154"/>
      <c r="GL1749" s="154"/>
      <c r="GM1749" s="154"/>
      <c r="GN1749" s="154"/>
      <c r="GO1749" s="154"/>
      <c r="GP1749" s="154"/>
      <c r="GQ1749" s="154"/>
      <c r="GR1749" s="154"/>
      <c r="GS1749" s="154"/>
      <c r="GT1749" s="154"/>
      <c r="GU1749" s="154"/>
      <c r="GV1749" s="154"/>
      <c r="GW1749" s="154"/>
      <c r="GX1749" s="154"/>
      <c r="GY1749" s="154"/>
      <c r="GZ1749" s="154"/>
      <c r="HA1749" s="154"/>
      <c r="HB1749" s="154"/>
      <c r="HC1749" s="154"/>
      <c r="HD1749" s="154"/>
      <c r="HE1749" s="154"/>
      <c r="HF1749" s="154"/>
      <c r="HG1749" s="154"/>
      <c r="HH1749" s="154"/>
      <c r="HI1749" s="154"/>
      <c r="HJ1749" s="154"/>
      <c r="HK1749" s="154"/>
      <c r="HL1749" s="154"/>
      <c r="HM1749" s="154"/>
      <c r="HN1749" s="154"/>
      <c r="HO1749" s="154"/>
      <c r="HP1749" s="154"/>
      <c r="HQ1749" s="154"/>
      <c r="HR1749" s="154"/>
      <c r="HS1749" s="154"/>
      <c r="HT1749" s="154"/>
      <c r="HU1749" s="154"/>
      <c r="HV1749" s="154"/>
      <c r="HW1749" s="154"/>
      <c r="HX1749" s="154"/>
      <c r="HY1749" s="154"/>
      <c r="HZ1749" s="154"/>
      <c r="IA1749" s="154"/>
      <c r="IB1749" s="154"/>
      <c r="IC1749" s="154"/>
      <c r="ID1749" s="154"/>
      <c r="IE1749" s="154"/>
      <c r="IF1749" s="154"/>
      <c r="IG1749" s="154"/>
      <c r="IH1749" s="154"/>
      <c r="II1749" s="154"/>
      <c r="IJ1749" s="154"/>
      <c r="IK1749" s="154"/>
      <c r="IL1749" s="154"/>
      <c r="IM1749" s="154"/>
      <c r="IN1749" s="154"/>
      <c r="IO1749" s="154"/>
      <c r="IP1749" s="154"/>
      <c r="IQ1749" s="154"/>
      <c r="IR1749" s="154"/>
      <c r="IS1749" s="154"/>
      <c r="IT1749" s="154"/>
      <c r="IU1749" s="154"/>
      <c r="IV1749" s="154"/>
      <c r="IW1749" s="154"/>
      <c r="IX1749" s="154"/>
      <c r="IY1749" s="154"/>
      <c r="IZ1749" s="154"/>
      <c r="JA1749" s="154"/>
      <c r="JB1749" s="154"/>
      <c r="JC1749" s="154"/>
    </row>
    <row r="1750" spans="1:263" s="853" customFormat="1" ht="15.75" x14ac:dyDescent="0.25">
      <c r="A1750" s="217"/>
      <c r="B1750" s="217">
        <v>1</v>
      </c>
      <c r="C1750" s="559" t="s">
        <v>562</v>
      </c>
      <c r="D1750" s="175"/>
      <c r="E1750" s="176"/>
      <c r="F1750" s="1902">
        <f t="shared" si="1659"/>
        <v>1960</v>
      </c>
      <c r="G1750" s="748">
        <f t="shared" si="1659"/>
        <v>490</v>
      </c>
      <c r="H1750" s="748">
        <f t="shared" si="1659"/>
        <v>366</v>
      </c>
      <c r="I1750" s="748">
        <f t="shared" si="1659"/>
        <v>74.693877551020407</v>
      </c>
      <c r="J1750" s="2534"/>
      <c r="K1750" s="2534"/>
      <c r="L1750" s="2535"/>
      <c r="M1750" s="2535"/>
      <c r="N1750" s="2535"/>
      <c r="O1750" s="2535"/>
      <c r="P1750" s="2535"/>
      <c r="Q1750" s="2535"/>
      <c r="R1750" s="2786">
        <f t="shared" ref="R1750:AB1750" si="1679">R1634</f>
        <v>4670.8760000000002</v>
      </c>
      <c r="S1750" s="2786">
        <f t="shared" si="1679"/>
        <v>4670.8760000000002</v>
      </c>
      <c r="T1750" s="2786">
        <f t="shared" si="1679"/>
        <v>4670.8760000000002</v>
      </c>
      <c r="U1750" s="2786">
        <f t="shared" si="1679"/>
        <v>1167.7190000000001</v>
      </c>
      <c r="V1750" s="2786">
        <f t="shared" si="1679"/>
        <v>872.20728000000008</v>
      </c>
      <c r="W1750" s="2787">
        <f t="shared" si="1679"/>
        <v>0</v>
      </c>
      <c r="X1750" s="2786">
        <f t="shared" si="1679"/>
        <v>0</v>
      </c>
      <c r="Y1750" s="2786">
        <f t="shared" si="1679"/>
        <v>-295.51171999999997</v>
      </c>
      <c r="Z1750" s="2788">
        <f t="shared" si="1679"/>
        <v>0</v>
      </c>
      <c r="AA1750" s="2788">
        <f t="shared" si="1679"/>
        <v>-4.3849399999999994</v>
      </c>
      <c r="AB1750" s="2786">
        <f t="shared" si="1679"/>
        <v>867.82234000000005</v>
      </c>
      <c r="AC1750" s="925"/>
      <c r="AD1750" s="2602"/>
      <c r="AE1750" s="2276"/>
      <c r="AF1750" s="2958"/>
      <c r="AG1750" s="154"/>
      <c r="AH1750" s="154"/>
      <c r="AI1750" s="154"/>
      <c r="AJ1750" s="154"/>
      <c r="AK1750" s="154"/>
      <c r="AL1750" s="154"/>
      <c r="AM1750" s="154"/>
      <c r="AN1750" s="154"/>
      <c r="AO1750" s="154"/>
      <c r="AP1750" s="154"/>
      <c r="AQ1750" s="154"/>
      <c r="AR1750" s="154"/>
      <c r="AS1750" s="154"/>
      <c r="AT1750" s="154"/>
      <c r="AU1750" s="154"/>
      <c r="AV1750" s="154"/>
      <c r="AW1750" s="154"/>
      <c r="AX1750" s="154"/>
      <c r="AY1750" s="154"/>
      <c r="AZ1750" s="154"/>
      <c r="BA1750" s="154"/>
      <c r="BB1750" s="154"/>
      <c r="BC1750" s="154"/>
      <c r="BD1750" s="154"/>
      <c r="BE1750" s="154"/>
      <c r="BF1750" s="154"/>
      <c r="BG1750" s="154"/>
      <c r="BH1750" s="154"/>
      <c r="BI1750" s="154"/>
      <c r="BJ1750" s="154"/>
      <c r="BK1750" s="154"/>
      <c r="BL1750" s="154"/>
      <c r="BM1750" s="154"/>
      <c r="BN1750" s="154"/>
      <c r="BO1750" s="154"/>
      <c r="BP1750" s="154"/>
      <c r="BQ1750" s="154"/>
      <c r="BR1750" s="154"/>
      <c r="BS1750" s="154"/>
      <c r="BT1750" s="154"/>
      <c r="BU1750" s="154"/>
      <c r="BV1750" s="154"/>
      <c r="BW1750" s="154"/>
      <c r="BX1750" s="154"/>
      <c r="BY1750" s="154"/>
      <c r="BZ1750" s="154"/>
      <c r="CA1750" s="154"/>
      <c r="CB1750" s="154"/>
      <c r="CC1750" s="154"/>
      <c r="CD1750" s="154"/>
      <c r="CE1750" s="154"/>
      <c r="CF1750" s="154"/>
      <c r="CG1750" s="154"/>
      <c r="CH1750" s="154"/>
      <c r="CI1750" s="154"/>
      <c r="CJ1750" s="154"/>
      <c r="CK1750" s="154"/>
      <c r="CL1750" s="154"/>
      <c r="CM1750" s="154"/>
      <c r="CN1750" s="154"/>
      <c r="CO1750" s="154"/>
      <c r="CP1750" s="154"/>
      <c r="CQ1750" s="154"/>
      <c r="CR1750" s="154"/>
      <c r="CS1750" s="154"/>
      <c r="CT1750" s="154"/>
      <c r="CU1750" s="154"/>
      <c r="CV1750" s="154"/>
      <c r="CW1750" s="154"/>
      <c r="CX1750" s="154"/>
      <c r="CY1750" s="154"/>
      <c r="CZ1750" s="154"/>
      <c r="DA1750" s="154"/>
      <c r="DB1750" s="154"/>
      <c r="DC1750" s="154"/>
      <c r="DD1750" s="154"/>
      <c r="DE1750" s="154"/>
      <c r="DF1750" s="154"/>
      <c r="DG1750" s="154"/>
      <c r="DH1750" s="154"/>
      <c r="DI1750" s="154"/>
      <c r="DJ1750" s="154"/>
      <c r="DK1750" s="154"/>
      <c r="DL1750" s="154"/>
      <c r="DM1750" s="154"/>
      <c r="DN1750" s="154"/>
      <c r="DO1750" s="154"/>
      <c r="DP1750" s="154"/>
      <c r="DQ1750" s="154"/>
      <c r="DR1750" s="154"/>
      <c r="DS1750" s="154"/>
      <c r="DT1750" s="154"/>
      <c r="DU1750" s="154"/>
      <c r="DV1750" s="154"/>
      <c r="DW1750" s="154"/>
      <c r="DX1750" s="154"/>
      <c r="DY1750" s="154"/>
      <c r="DZ1750" s="154"/>
      <c r="EA1750" s="154"/>
      <c r="EB1750" s="154"/>
      <c r="EC1750" s="154"/>
      <c r="ED1750" s="154"/>
      <c r="EE1750" s="154"/>
      <c r="EF1750" s="154"/>
      <c r="EG1750" s="154"/>
      <c r="EH1750" s="154"/>
      <c r="EI1750" s="154"/>
      <c r="EJ1750" s="154"/>
      <c r="EK1750" s="154"/>
      <c r="EL1750" s="154"/>
      <c r="EM1750" s="154"/>
      <c r="EN1750" s="154"/>
      <c r="EO1750" s="154"/>
      <c r="EP1750" s="154"/>
      <c r="EQ1750" s="154"/>
      <c r="ER1750" s="154"/>
      <c r="ES1750" s="154"/>
      <c r="ET1750" s="154"/>
      <c r="EU1750" s="154"/>
      <c r="EV1750" s="154"/>
      <c r="EW1750" s="154"/>
      <c r="EX1750" s="154"/>
      <c r="EY1750" s="154"/>
      <c r="EZ1750" s="154"/>
      <c r="FA1750" s="154"/>
      <c r="FB1750" s="154"/>
      <c r="FC1750" s="154"/>
      <c r="FD1750" s="154"/>
      <c r="FE1750" s="154"/>
      <c r="FF1750" s="154"/>
      <c r="FG1750" s="154"/>
      <c r="FH1750" s="154"/>
      <c r="FI1750" s="154"/>
      <c r="FJ1750" s="154"/>
      <c r="FK1750" s="154"/>
      <c r="FL1750" s="154"/>
      <c r="FM1750" s="154"/>
      <c r="FN1750" s="154"/>
      <c r="FO1750" s="154"/>
      <c r="FP1750" s="154"/>
      <c r="FQ1750" s="154"/>
      <c r="FR1750" s="154"/>
      <c r="FS1750" s="154"/>
      <c r="FT1750" s="154"/>
      <c r="FU1750" s="154"/>
      <c r="FV1750" s="154"/>
      <c r="FW1750" s="154"/>
      <c r="FX1750" s="154"/>
      <c r="FY1750" s="154"/>
      <c r="FZ1750" s="154"/>
      <c r="GA1750" s="154"/>
      <c r="GB1750" s="154"/>
      <c r="GC1750" s="154"/>
      <c r="GD1750" s="154"/>
      <c r="GE1750" s="154"/>
      <c r="GF1750" s="154"/>
      <c r="GG1750" s="154"/>
      <c r="GH1750" s="154"/>
      <c r="GI1750" s="154"/>
      <c r="GJ1750" s="154"/>
      <c r="GK1750" s="154"/>
      <c r="GL1750" s="154"/>
      <c r="GM1750" s="154"/>
      <c r="GN1750" s="154"/>
      <c r="GO1750" s="154"/>
      <c r="GP1750" s="154"/>
      <c r="GQ1750" s="154"/>
      <c r="GR1750" s="154"/>
      <c r="GS1750" s="154"/>
      <c r="GT1750" s="154"/>
      <c r="GU1750" s="154"/>
      <c r="GV1750" s="154"/>
      <c r="GW1750" s="154"/>
      <c r="GX1750" s="154"/>
      <c r="GY1750" s="154"/>
      <c r="GZ1750" s="154"/>
      <c r="HA1750" s="154"/>
      <c r="HB1750" s="154"/>
      <c r="HC1750" s="154"/>
      <c r="HD1750" s="154"/>
      <c r="HE1750" s="154"/>
      <c r="HF1750" s="154"/>
      <c r="HG1750" s="154"/>
      <c r="HH1750" s="154"/>
      <c r="HI1750" s="154"/>
      <c r="HJ1750" s="154"/>
      <c r="HK1750" s="154"/>
      <c r="HL1750" s="154"/>
      <c r="HM1750" s="154"/>
      <c r="HN1750" s="154"/>
      <c r="HO1750" s="154"/>
      <c r="HP1750" s="154"/>
      <c r="HQ1750" s="154"/>
      <c r="HR1750" s="154"/>
      <c r="HS1750" s="154"/>
      <c r="HT1750" s="154"/>
      <c r="HU1750" s="154"/>
      <c r="HV1750" s="154"/>
      <c r="HW1750" s="154"/>
      <c r="HX1750" s="154"/>
      <c r="HY1750" s="154"/>
      <c r="HZ1750" s="154"/>
      <c r="IA1750" s="154"/>
      <c r="IB1750" s="154"/>
      <c r="IC1750" s="154"/>
      <c r="ID1750" s="154"/>
      <c r="IE1750" s="154"/>
      <c r="IF1750" s="154"/>
      <c r="IG1750" s="154"/>
      <c r="IH1750" s="154"/>
      <c r="II1750" s="154"/>
      <c r="IJ1750" s="154"/>
      <c r="IK1750" s="154"/>
      <c r="IL1750" s="154"/>
      <c r="IM1750" s="154"/>
      <c r="IN1750" s="154"/>
      <c r="IO1750" s="154"/>
      <c r="IP1750" s="154"/>
      <c r="IQ1750" s="154"/>
      <c r="IR1750" s="154"/>
      <c r="IS1750" s="154"/>
      <c r="IT1750" s="154"/>
      <c r="IU1750" s="154"/>
      <c r="IV1750" s="154"/>
      <c r="IW1750" s="154"/>
      <c r="IX1750" s="154"/>
      <c r="IY1750" s="154"/>
      <c r="IZ1750" s="154"/>
      <c r="JA1750" s="154"/>
      <c r="JB1750" s="154"/>
      <c r="JC1750" s="154"/>
    </row>
    <row r="1751" spans="1:263" s="853" customFormat="1" ht="31.5" x14ac:dyDescent="0.25">
      <c r="A1751" s="217"/>
      <c r="B1751" s="217">
        <v>1</v>
      </c>
      <c r="C1751" s="559" t="s">
        <v>563</v>
      </c>
      <c r="D1751" s="175"/>
      <c r="E1751" s="176"/>
      <c r="F1751" s="1902">
        <f t="shared" si="1659"/>
        <v>4103</v>
      </c>
      <c r="G1751" s="748">
        <f t="shared" si="1659"/>
        <v>1025.75</v>
      </c>
      <c r="H1751" s="748">
        <f t="shared" si="1659"/>
        <v>1200</v>
      </c>
      <c r="I1751" s="748">
        <f t="shared" si="1659"/>
        <v>116.98757007067999</v>
      </c>
      <c r="J1751" s="2534"/>
      <c r="K1751" s="2534"/>
      <c r="L1751" s="2535"/>
      <c r="M1751" s="2535"/>
      <c r="N1751" s="2535"/>
      <c r="O1751" s="2535"/>
      <c r="P1751" s="2535"/>
      <c r="Q1751" s="2535"/>
      <c r="R1751" s="2786">
        <f t="shared" ref="R1751:AB1751" si="1680">R1635</f>
        <v>21742.617599999998</v>
      </c>
      <c r="S1751" s="2786">
        <f t="shared" si="1680"/>
        <v>21742.617599999998</v>
      </c>
      <c r="T1751" s="2786">
        <f t="shared" si="1680"/>
        <v>21742.617599999998</v>
      </c>
      <c r="U1751" s="2786">
        <f t="shared" si="1680"/>
        <v>5435.6543999999994</v>
      </c>
      <c r="V1751" s="2786">
        <f t="shared" si="1680"/>
        <v>6359.0640000000003</v>
      </c>
      <c r="W1751" s="2787">
        <f t="shared" si="1680"/>
        <v>0</v>
      </c>
      <c r="X1751" s="2786">
        <f t="shared" si="1680"/>
        <v>0</v>
      </c>
      <c r="Y1751" s="2786">
        <f t="shared" si="1680"/>
        <v>923.40960000000086</v>
      </c>
      <c r="Z1751" s="2788">
        <f t="shared" si="1680"/>
        <v>0</v>
      </c>
      <c r="AA1751" s="2788">
        <f t="shared" si="1680"/>
        <v>-28.55904</v>
      </c>
      <c r="AB1751" s="2786">
        <f t="shared" si="1680"/>
        <v>6330.5049600000002</v>
      </c>
      <c r="AC1751" s="925"/>
      <c r="AD1751" s="2602"/>
      <c r="AE1751" s="2276"/>
      <c r="AF1751" s="2958"/>
      <c r="AG1751" s="154"/>
      <c r="AH1751" s="154"/>
      <c r="AI1751" s="154"/>
      <c r="AJ1751" s="154"/>
      <c r="AK1751" s="154"/>
      <c r="AL1751" s="154"/>
      <c r="AM1751" s="154"/>
      <c r="AN1751" s="154"/>
      <c r="AO1751" s="154"/>
      <c r="AP1751" s="154"/>
      <c r="AQ1751" s="154"/>
      <c r="AR1751" s="154"/>
      <c r="AS1751" s="154"/>
      <c r="AT1751" s="154"/>
      <c r="AU1751" s="154"/>
      <c r="AV1751" s="154"/>
      <c r="AW1751" s="154"/>
      <c r="AX1751" s="154"/>
      <c r="AY1751" s="154"/>
      <c r="AZ1751" s="154"/>
      <c r="BA1751" s="154"/>
      <c r="BB1751" s="154"/>
      <c r="BC1751" s="154"/>
      <c r="BD1751" s="154"/>
      <c r="BE1751" s="154"/>
      <c r="BF1751" s="154"/>
      <c r="BG1751" s="154"/>
      <c r="BH1751" s="154"/>
      <c r="BI1751" s="154"/>
      <c r="BJ1751" s="154"/>
      <c r="BK1751" s="154"/>
      <c r="BL1751" s="154"/>
      <c r="BM1751" s="154"/>
      <c r="BN1751" s="154"/>
      <c r="BO1751" s="154"/>
      <c r="BP1751" s="154"/>
      <c r="BQ1751" s="154"/>
      <c r="BR1751" s="154"/>
      <c r="BS1751" s="154"/>
      <c r="BT1751" s="154"/>
      <c r="BU1751" s="154"/>
      <c r="BV1751" s="154"/>
      <c r="BW1751" s="154"/>
      <c r="BX1751" s="154"/>
      <c r="BY1751" s="154"/>
      <c r="BZ1751" s="154"/>
      <c r="CA1751" s="154"/>
      <c r="CB1751" s="154"/>
      <c r="CC1751" s="154"/>
      <c r="CD1751" s="154"/>
      <c r="CE1751" s="154"/>
      <c r="CF1751" s="154"/>
      <c r="CG1751" s="154"/>
      <c r="CH1751" s="154"/>
      <c r="CI1751" s="154"/>
      <c r="CJ1751" s="154"/>
      <c r="CK1751" s="154"/>
      <c r="CL1751" s="154"/>
      <c r="CM1751" s="154"/>
      <c r="CN1751" s="154"/>
      <c r="CO1751" s="154"/>
      <c r="CP1751" s="154"/>
      <c r="CQ1751" s="154"/>
      <c r="CR1751" s="154"/>
      <c r="CS1751" s="154"/>
      <c r="CT1751" s="154"/>
      <c r="CU1751" s="154"/>
      <c r="CV1751" s="154"/>
      <c r="CW1751" s="154"/>
      <c r="CX1751" s="154"/>
      <c r="CY1751" s="154"/>
      <c r="CZ1751" s="154"/>
      <c r="DA1751" s="154"/>
      <c r="DB1751" s="154"/>
      <c r="DC1751" s="154"/>
      <c r="DD1751" s="154"/>
      <c r="DE1751" s="154"/>
      <c r="DF1751" s="154"/>
      <c r="DG1751" s="154"/>
      <c r="DH1751" s="154"/>
      <c r="DI1751" s="154"/>
      <c r="DJ1751" s="154"/>
      <c r="DK1751" s="154"/>
      <c r="DL1751" s="154"/>
      <c r="DM1751" s="154"/>
      <c r="DN1751" s="154"/>
      <c r="DO1751" s="154"/>
      <c r="DP1751" s="154"/>
      <c r="DQ1751" s="154"/>
      <c r="DR1751" s="154"/>
      <c r="DS1751" s="154"/>
      <c r="DT1751" s="154"/>
      <c r="DU1751" s="154"/>
      <c r="DV1751" s="154"/>
      <c r="DW1751" s="154"/>
      <c r="DX1751" s="154"/>
      <c r="DY1751" s="154"/>
      <c r="DZ1751" s="154"/>
      <c r="EA1751" s="154"/>
      <c r="EB1751" s="154"/>
      <c r="EC1751" s="154"/>
      <c r="ED1751" s="154"/>
      <c r="EE1751" s="154"/>
      <c r="EF1751" s="154"/>
      <c r="EG1751" s="154"/>
      <c r="EH1751" s="154"/>
      <c r="EI1751" s="154"/>
      <c r="EJ1751" s="154"/>
      <c r="EK1751" s="154"/>
      <c r="EL1751" s="154"/>
      <c r="EM1751" s="154"/>
      <c r="EN1751" s="154"/>
      <c r="EO1751" s="154"/>
      <c r="EP1751" s="154"/>
      <c r="EQ1751" s="154"/>
      <c r="ER1751" s="154"/>
      <c r="ES1751" s="154"/>
      <c r="ET1751" s="154"/>
      <c r="EU1751" s="154"/>
      <c r="EV1751" s="154"/>
      <c r="EW1751" s="154"/>
      <c r="EX1751" s="154"/>
      <c r="EY1751" s="154"/>
      <c r="EZ1751" s="154"/>
      <c r="FA1751" s="154"/>
      <c r="FB1751" s="154"/>
      <c r="FC1751" s="154"/>
      <c r="FD1751" s="154"/>
      <c r="FE1751" s="154"/>
      <c r="FF1751" s="154"/>
      <c r="FG1751" s="154"/>
      <c r="FH1751" s="154"/>
      <c r="FI1751" s="154"/>
      <c r="FJ1751" s="154"/>
      <c r="FK1751" s="154"/>
      <c r="FL1751" s="154"/>
      <c r="FM1751" s="154"/>
      <c r="FN1751" s="154"/>
      <c r="FO1751" s="154"/>
      <c r="FP1751" s="154"/>
      <c r="FQ1751" s="154"/>
      <c r="FR1751" s="154"/>
      <c r="FS1751" s="154"/>
      <c r="FT1751" s="154"/>
      <c r="FU1751" s="154"/>
      <c r="FV1751" s="154"/>
      <c r="FW1751" s="154"/>
      <c r="FX1751" s="154"/>
      <c r="FY1751" s="154"/>
      <c r="FZ1751" s="154"/>
      <c r="GA1751" s="154"/>
      <c r="GB1751" s="154"/>
      <c r="GC1751" s="154"/>
      <c r="GD1751" s="154"/>
      <c r="GE1751" s="154"/>
      <c r="GF1751" s="154"/>
      <c r="GG1751" s="154"/>
      <c r="GH1751" s="154"/>
      <c r="GI1751" s="154"/>
      <c r="GJ1751" s="154"/>
      <c r="GK1751" s="154"/>
      <c r="GL1751" s="154"/>
      <c r="GM1751" s="154"/>
      <c r="GN1751" s="154"/>
      <c r="GO1751" s="154"/>
      <c r="GP1751" s="154"/>
      <c r="GQ1751" s="154"/>
      <c r="GR1751" s="154"/>
      <c r="GS1751" s="154"/>
      <c r="GT1751" s="154"/>
      <c r="GU1751" s="154"/>
      <c r="GV1751" s="154"/>
      <c r="GW1751" s="154"/>
      <c r="GX1751" s="154"/>
      <c r="GY1751" s="154"/>
      <c r="GZ1751" s="154"/>
      <c r="HA1751" s="154"/>
      <c r="HB1751" s="154"/>
      <c r="HC1751" s="154"/>
      <c r="HD1751" s="154"/>
      <c r="HE1751" s="154"/>
      <c r="HF1751" s="154"/>
      <c r="HG1751" s="154"/>
      <c r="HH1751" s="154"/>
      <c r="HI1751" s="154"/>
      <c r="HJ1751" s="154"/>
      <c r="HK1751" s="154"/>
      <c r="HL1751" s="154"/>
      <c r="HM1751" s="154"/>
      <c r="HN1751" s="154"/>
      <c r="HO1751" s="154"/>
      <c r="HP1751" s="154"/>
      <c r="HQ1751" s="154"/>
      <c r="HR1751" s="154"/>
      <c r="HS1751" s="154"/>
      <c r="HT1751" s="154"/>
      <c r="HU1751" s="154"/>
      <c r="HV1751" s="154"/>
      <c r="HW1751" s="154"/>
      <c r="HX1751" s="154"/>
      <c r="HY1751" s="154"/>
      <c r="HZ1751" s="154"/>
      <c r="IA1751" s="154"/>
      <c r="IB1751" s="154"/>
      <c r="IC1751" s="154"/>
      <c r="ID1751" s="154"/>
      <c r="IE1751" s="154"/>
      <c r="IF1751" s="154"/>
      <c r="IG1751" s="154"/>
      <c r="IH1751" s="154"/>
      <c r="II1751" s="154"/>
      <c r="IJ1751" s="154"/>
      <c r="IK1751" s="154"/>
      <c r="IL1751" s="154"/>
      <c r="IM1751" s="154"/>
      <c r="IN1751" s="154"/>
      <c r="IO1751" s="154"/>
      <c r="IP1751" s="154"/>
      <c r="IQ1751" s="154"/>
      <c r="IR1751" s="154"/>
      <c r="IS1751" s="154"/>
      <c r="IT1751" s="154"/>
      <c r="IU1751" s="154"/>
      <c r="IV1751" s="154"/>
      <c r="IW1751" s="154"/>
      <c r="IX1751" s="154"/>
      <c r="IY1751" s="154"/>
      <c r="IZ1751" s="154"/>
      <c r="JA1751" s="154"/>
      <c r="JB1751" s="154"/>
      <c r="JC1751" s="154"/>
    </row>
    <row r="1752" spans="1:263" s="853" customFormat="1" ht="15.75" x14ac:dyDescent="0.25">
      <c r="A1752" s="217"/>
      <c r="B1752" s="217"/>
      <c r="C1752" s="559" t="s">
        <v>670</v>
      </c>
      <c r="D1752" s="175"/>
      <c r="E1752" s="176"/>
      <c r="F1752" s="1902">
        <f t="shared" si="1659"/>
        <v>1020</v>
      </c>
      <c r="G1752" s="748">
        <f t="shared" si="1659"/>
        <v>255</v>
      </c>
      <c r="H1752" s="748">
        <f t="shared" si="1659"/>
        <v>522</v>
      </c>
      <c r="I1752" s="748">
        <f t="shared" si="1659"/>
        <v>204.70588235294116</v>
      </c>
      <c r="J1752" s="2534"/>
      <c r="K1752" s="2534"/>
      <c r="L1752" s="2535"/>
      <c r="M1752" s="2535"/>
      <c r="N1752" s="2535"/>
      <c r="O1752" s="2535"/>
      <c r="P1752" s="2535"/>
      <c r="Q1752" s="2535"/>
      <c r="R1752" s="2786">
        <f t="shared" ref="R1752:AB1752" si="1681">R1636</f>
        <v>2544.9</v>
      </c>
      <c r="S1752" s="2786">
        <f t="shared" si="1681"/>
        <v>2544.9</v>
      </c>
      <c r="T1752" s="2786">
        <f t="shared" si="1681"/>
        <v>2544.9</v>
      </c>
      <c r="U1752" s="2786">
        <f t="shared" si="1681"/>
        <v>636.22500000000002</v>
      </c>
      <c r="V1752" s="2786">
        <f t="shared" si="1681"/>
        <v>1302.3743400000001</v>
      </c>
      <c r="W1752" s="2787">
        <f t="shared" si="1681"/>
        <v>0</v>
      </c>
      <c r="X1752" s="2786">
        <f t="shared" si="1681"/>
        <v>0</v>
      </c>
      <c r="Y1752" s="2786">
        <f t="shared" si="1681"/>
        <v>666.14934000000005</v>
      </c>
      <c r="Z1752" s="2788">
        <f t="shared" si="1681"/>
        <v>0</v>
      </c>
      <c r="AA1752" s="2788">
        <f t="shared" si="1681"/>
        <v>-9.6130100000000009</v>
      </c>
      <c r="AB1752" s="2786">
        <f t="shared" si="1681"/>
        <v>1292.76133</v>
      </c>
      <c r="AC1752" s="925"/>
      <c r="AD1752" s="2602"/>
      <c r="AE1752" s="2276"/>
      <c r="AF1752" s="2958"/>
      <c r="AG1752" s="154"/>
      <c r="AH1752" s="154"/>
      <c r="AI1752" s="154"/>
      <c r="AJ1752" s="154"/>
      <c r="AK1752" s="154"/>
      <c r="AL1752" s="154"/>
      <c r="AM1752" s="154"/>
      <c r="AN1752" s="154"/>
      <c r="AO1752" s="154"/>
      <c r="AP1752" s="154"/>
      <c r="AQ1752" s="154"/>
      <c r="AR1752" s="154"/>
      <c r="AS1752" s="154"/>
      <c r="AT1752" s="154"/>
      <c r="AU1752" s="154"/>
      <c r="AV1752" s="154"/>
      <c r="AW1752" s="154"/>
      <c r="AX1752" s="154"/>
      <c r="AY1752" s="154"/>
      <c r="AZ1752" s="154"/>
      <c r="BA1752" s="154"/>
      <c r="BB1752" s="154"/>
      <c r="BC1752" s="154"/>
      <c r="BD1752" s="154"/>
      <c r="BE1752" s="154"/>
      <c r="BF1752" s="154"/>
      <c r="BG1752" s="154"/>
      <c r="BH1752" s="154"/>
      <c r="BI1752" s="154"/>
      <c r="BJ1752" s="154"/>
      <c r="BK1752" s="154"/>
      <c r="BL1752" s="154"/>
      <c r="BM1752" s="154"/>
      <c r="BN1752" s="154"/>
      <c r="BO1752" s="154"/>
      <c r="BP1752" s="154"/>
      <c r="BQ1752" s="154"/>
      <c r="BR1752" s="154"/>
      <c r="BS1752" s="154"/>
      <c r="BT1752" s="154"/>
      <c r="BU1752" s="154"/>
      <c r="BV1752" s="154"/>
      <c r="BW1752" s="154"/>
      <c r="BX1752" s="154"/>
      <c r="BY1752" s="154"/>
      <c r="BZ1752" s="154"/>
      <c r="CA1752" s="154"/>
      <c r="CB1752" s="154"/>
      <c r="CC1752" s="154"/>
      <c r="CD1752" s="154"/>
      <c r="CE1752" s="154"/>
      <c r="CF1752" s="154"/>
      <c r="CG1752" s="154"/>
      <c r="CH1752" s="154"/>
      <c r="CI1752" s="154"/>
      <c r="CJ1752" s="154"/>
      <c r="CK1752" s="154"/>
      <c r="CL1752" s="154"/>
      <c r="CM1752" s="154"/>
      <c r="CN1752" s="154"/>
      <c r="CO1752" s="154"/>
      <c r="CP1752" s="154"/>
      <c r="CQ1752" s="154"/>
      <c r="CR1752" s="154"/>
      <c r="CS1752" s="154"/>
      <c r="CT1752" s="154"/>
      <c r="CU1752" s="154"/>
      <c r="CV1752" s="154"/>
      <c r="CW1752" s="154"/>
      <c r="CX1752" s="154"/>
      <c r="CY1752" s="154"/>
      <c r="CZ1752" s="154"/>
      <c r="DA1752" s="154"/>
      <c r="DB1752" s="154"/>
      <c r="DC1752" s="154"/>
      <c r="DD1752" s="154"/>
      <c r="DE1752" s="154"/>
      <c r="DF1752" s="154"/>
      <c r="DG1752" s="154"/>
      <c r="DH1752" s="154"/>
      <c r="DI1752" s="154"/>
      <c r="DJ1752" s="154"/>
      <c r="DK1752" s="154"/>
      <c r="DL1752" s="154"/>
      <c r="DM1752" s="154"/>
      <c r="DN1752" s="154"/>
      <c r="DO1752" s="154"/>
      <c r="DP1752" s="154"/>
      <c r="DQ1752" s="154"/>
      <c r="DR1752" s="154"/>
      <c r="DS1752" s="154"/>
      <c r="DT1752" s="154"/>
      <c r="DU1752" s="154"/>
      <c r="DV1752" s="154"/>
      <c r="DW1752" s="154"/>
      <c r="DX1752" s="154"/>
      <c r="DY1752" s="154"/>
      <c r="DZ1752" s="154"/>
      <c r="EA1752" s="154"/>
      <c r="EB1752" s="154"/>
      <c r="EC1752" s="154"/>
      <c r="ED1752" s="154"/>
      <c r="EE1752" s="154"/>
      <c r="EF1752" s="154"/>
      <c r="EG1752" s="154"/>
      <c r="EH1752" s="154"/>
      <c r="EI1752" s="154"/>
      <c r="EJ1752" s="154"/>
      <c r="EK1752" s="154"/>
      <c r="EL1752" s="154"/>
      <c r="EM1752" s="154"/>
      <c r="EN1752" s="154"/>
      <c r="EO1752" s="154"/>
      <c r="EP1752" s="154"/>
      <c r="EQ1752" s="154"/>
      <c r="ER1752" s="154"/>
      <c r="ES1752" s="154"/>
      <c r="ET1752" s="154"/>
      <c r="EU1752" s="154"/>
      <c r="EV1752" s="154"/>
      <c r="EW1752" s="154"/>
      <c r="EX1752" s="154"/>
      <c r="EY1752" s="154"/>
      <c r="EZ1752" s="154"/>
      <c r="FA1752" s="154"/>
      <c r="FB1752" s="154"/>
      <c r="FC1752" s="154"/>
      <c r="FD1752" s="154"/>
      <c r="FE1752" s="154"/>
      <c r="FF1752" s="154"/>
      <c r="FG1752" s="154"/>
      <c r="FH1752" s="154"/>
      <c r="FI1752" s="154"/>
      <c r="FJ1752" s="154"/>
      <c r="FK1752" s="154"/>
      <c r="FL1752" s="154"/>
      <c r="FM1752" s="154"/>
      <c r="FN1752" s="154"/>
      <c r="FO1752" s="154"/>
      <c r="FP1752" s="154"/>
      <c r="FQ1752" s="154"/>
      <c r="FR1752" s="154"/>
      <c r="FS1752" s="154"/>
      <c r="FT1752" s="154"/>
      <c r="FU1752" s="154"/>
      <c r="FV1752" s="154"/>
      <c r="FW1752" s="154"/>
      <c r="FX1752" s="154"/>
      <c r="FY1752" s="154"/>
      <c r="FZ1752" s="154"/>
      <c r="GA1752" s="154"/>
      <c r="GB1752" s="154"/>
      <c r="GC1752" s="154"/>
      <c r="GD1752" s="154"/>
      <c r="GE1752" s="154"/>
      <c r="GF1752" s="154"/>
      <c r="GG1752" s="154"/>
      <c r="GH1752" s="154"/>
      <c r="GI1752" s="154"/>
      <c r="GJ1752" s="154"/>
      <c r="GK1752" s="154"/>
      <c r="GL1752" s="154"/>
      <c r="GM1752" s="154"/>
      <c r="GN1752" s="154"/>
      <c r="GO1752" s="154"/>
      <c r="GP1752" s="154"/>
      <c r="GQ1752" s="154"/>
      <c r="GR1752" s="154"/>
      <c r="GS1752" s="154"/>
      <c r="GT1752" s="154"/>
      <c r="GU1752" s="154"/>
      <c r="GV1752" s="154"/>
      <c r="GW1752" s="154"/>
      <c r="GX1752" s="154"/>
      <c r="GY1752" s="154"/>
      <c r="GZ1752" s="154"/>
      <c r="HA1752" s="154"/>
      <c r="HB1752" s="154"/>
      <c r="HC1752" s="154"/>
      <c r="HD1752" s="154"/>
      <c r="HE1752" s="154"/>
      <c r="HF1752" s="154"/>
      <c r="HG1752" s="154"/>
      <c r="HH1752" s="154"/>
      <c r="HI1752" s="154"/>
      <c r="HJ1752" s="154"/>
      <c r="HK1752" s="154"/>
      <c r="HL1752" s="154"/>
      <c r="HM1752" s="154"/>
      <c r="HN1752" s="154"/>
      <c r="HO1752" s="154"/>
      <c r="HP1752" s="154"/>
      <c r="HQ1752" s="154"/>
      <c r="HR1752" s="154"/>
      <c r="HS1752" s="154"/>
      <c r="HT1752" s="154"/>
      <c r="HU1752" s="154"/>
      <c r="HV1752" s="154"/>
      <c r="HW1752" s="154"/>
      <c r="HX1752" s="154"/>
      <c r="HY1752" s="154"/>
      <c r="HZ1752" s="154"/>
      <c r="IA1752" s="154"/>
      <c r="IB1752" s="154"/>
      <c r="IC1752" s="154"/>
      <c r="ID1752" s="154"/>
      <c r="IE1752" s="154"/>
      <c r="IF1752" s="154"/>
      <c r="IG1752" s="154"/>
      <c r="IH1752" s="154"/>
      <c r="II1752" s="154"/>
      <c r="IJ1752" s="154"/>
      <c r="IK1752" s="154"/>
      <c r="IL1752" s="154"/>
      <c r="IM1752" s="154"/>
      <c r="IN1752" s="154"/>
      <c r="IO1752" s="154"/>
      <c r="IP1752" s="154"/>
      <c r="IQ1752" s="154"/>
      <c r="IR1752" s="154"/>
      <c r="IS1752" s="154"/>
      <c r="IT1752" s="154"/>
      <c r="IU1752" s="154"/>
      <c r="IV1752" s="154"/>
      <c r="IW1752" s="154"/>
      <c r="IX1752" s="154"/>
      <c r="IY1752" s="154"/>
      <c r="IZ1752" s="154"/>
      <c r="JA1752" s="154"/>
      <c r="JB1752" s="154"/>
      <c r="JC1752" s="154"/>
    </row>
    <row r="1753" spans="1:263" s="853" customFormat="1" ht="45" x14ac:dyDescent="0.25">
      <c r="A1753" s="217"/>
      <c r="B1753" s="217">
        <v>1</v>
      </c>
      <c r="C1753" s="294" t="s">
        <v>436</v>
      </c>
      <c r="D1753" s="175"/>
      <c r="E1753" s="176"/>
      <c r="F1753" s="1902">
        <f t="shared" si="1659"/>
        <v>29208</v>
      </c>
      <c r="G1753" s="748">
        <f t="shared" si="1659"/>
        <v>7302</v>
      </c>
      <c r="H1753" s="748">
        <f t="shared" si="1659"/>
        <v>8860</v>
      </c>
      <c r="I1753" s="748">
        <f t="shared" si="1659"/>
        <v>121.33662010408108</v>
      </c>
      <c r="J1753" s="2534"/>
      <c r="K1753" s="2534"/>
      <c r="L1753" s="2535"/>
      <c r="M1753" s="2535"/>
      <c r="N1753" s="2535"/>
      <c r="O1753" s="2535"/>
      <c r="P1753" s="2535"/>
      <c r="Q1753" s="2535"/>
      <c r="R1753" s="2786">
        <f t="shared" ref="R1753:AB1753" si="1682">R1637</f>
        <v>116229.18964</v>
      </c>
      <c r="S1753" s="2786">
        <f t="shared" ref="S1753:T1753" si="1683">S1637</f>
        <v>116229.18964</v>
      </c>
      <c r="T1753" s="2786">
        <f t="shared" si="1683"/>
        <v>116229.18964</v>
      </c>
      <c r="U1753" s="2786">
        <f t="shared" si="1682"/>
        <v>29057.297409999999</v>
      </c>
      <c r="V1753" s="2786">
        <f t="shared" si="1682"/>
        <v>32028.334579999999</v>
      </c>
      <c r="W1753" s="2787">
        <f t="shared" si="1682"/>
        <v>0</v>
      </c>
      <c r="X1753" s="2786">
        <f t="shared" si="1682"/>
        <v>0</v>
      </c>
      <c r="Y1753" s="2786">
        <f t="shared" si="1682"/>
        <v>2971.0371700000014</v>
      </c>
      <c r="Z1753" s="2788">
        <f t="shared" si="1682"/>
        <v>0</v>
      </c>
      <c r="AA1753" s="2788">
        <f t="shared" si="1682"/>
        <v>-96.597700000000003</v>
      </c>
      <c r="AB1753" s="2786">
        <f t="shared" si="1682"/>
        <v>31931.736879999997</v>
      </c>
      <c r="AC1753" s="925"/>
      <c r="AD1753" s="2602"/>
      <c r="AE1753" s="2276"/>
      <c r="AF1753" s="2958"/>
      <c r="AG1753" s="154"/>
      <c r="AH1753" s="154"/>
      <c r="AI1753" s="154"/>
      <c r="AJ1753" s="154"/>
      <c r="AK1753" s="154"/>
      <c r="AL1753" s="154"/>
      <c r="AM1753" s="154"/>
      <c r="AN1753" s="154"/>
      <c r="AO1753" s="154"/>
      <c r="AP1753" s="154"/>
      <c r="AQ1753" s="154"/>
      <c r="AR1753" s="154"/>
      <c r="AS1753" s="154"/>
      <c r="AT1753" s="154"/>
      <c r="AU1753" s="154"/>
      <c r="AV1753" s="154"/>
      <c r="AW1753" s="154"/>
      <c r="AX1753" s="154"/>
      <c r="AY1753" s="154"/>
      <c r="AZ1753" s="154"/>
      <c r="BA1753" s="154"/>
      <c r="BB1753" s="154"/>
      <c r="BC1753" s="154"/>
      <c r="BD1753" s="154"/>
      <c r="BE1753" s="154"/>
      <c r="BF1753" s="154"/>
      <c r="BG1753" s="154"/>
      <c r="BH1753" s="154"/>
      <c r="BI1753" s="154"/>
      <c r="BJ1753" s="154"/>
      <c r="BK1753" s="154"/>
      <c r="BL1753" s="154"/>
      <c r="BM1753" s="154"/>
      <c r="BN1753" s="154"/>
      <c r="BO1753" s="154"/>
      <c r="BP1753" s="154"/>
      <c r="BQ1753" s="154"/>
      <c r="BR1753" s="154"/>
      <c r="BS1753" s="154"/>
      <c r="BT1753" s="154"/>
      <c r="BU1753" s="154"/>
      <c r="BV1753" s="154"/>
      <c r="BW1753" s="154"/>
      <c r="BX1753" s="154"/>
      <c r="BY1753" s="154"/>
      <c r="BZ1753" s="154"/>
      <c r="CA1753" s="154"/>
      <c r="CB1753" s="154"/>
      <c r="CC1753" s="154"/>
      <c r="CD1753" s="154"/>
      <c r="CE1753" s="154"/>
      <c r="CF1753" s="154"/>
      <c r="CG1753" s="154"/>
      <c r="CH1753" s="154"/>
      <c r="CI1753" s="154"/>
      <c r="CJ1753" s="154"/>
      <c r="CK1753" s="154"/>
      <c r="CL1753" s="154"/>
      <c r="CM1753" s="154"/>
      <c r="CN1753" s="154"/>
      <c r="CO1753" s="154"/>
      <c r="CP1753" s="154"/>
      <c r="CQ1753" s="154"/>
      <c r="CR1753" s="154"/>
      <c r="CS1753" s="154"/>
      <c r="CT1753" s="154"/>
      <c r="CU1753" s="154"/>
      <c r="CV1753" s="154"/>
      <c r="CW1753" s="154"/>
      <c r="CX1753" s="154"/>
      <c r="CY1753" s="154"/>
      <c r="CZ1753" s="154"/>
      <c r="DA1753" s="154"/>
      <c r="DB1753" s="154"/>
      <c r="DC1753" s="154"/>
      <c r="DD1753" s="154"/>
      <c r="DE1753" s="154"/>
      <c r="DF1753" s="154"/>
      <c r="DG1753" s="154"/>
      <c r="DH1753" s="154"/>
      <c r="DI1753" s="154"/>
      <c r="DJ1753" s="154"/>
      <c r="DK1753" s="154"/>
      <c r="DL1753" s="154"/>
      <c r="DM1753" s="154"/>
      <c r="DN1753" s="154"/>
      <c r="DO1753" s="154"/>
      <c r="DP1753" s="154"/>
      <c r="DQ1753" s="154"/>
      <c r="DR1753" s="154"/>
      <c r="DS1753" s="154"/>
      <c r="DT1753" s="154"/>
      <c r="DU1753" s="154"/>
      <c r="DV1753" s="154"/>
      <c r="DW1753" s="154"/>
      <c r="DX1753" s="154"/>
      <c r="DY1753" s="154"/>
      <c r="DZ1753" s="154"/>
      <c r="EA1753" s="154"/>
      <c r="EB1753" s="154"/>
      <c r="EC1753" s="154"/>
      <c r="ED1753" s="154"/>
      <c r="EE1753" s="154"/>
      <c r="EF1753" s="154"/>
      <c r="EG1753" s="154"/>
      <c r="EH1753" s="154"/>
      <c r="EI1753" s="154"/>
      <c r="EJ1753" s="154"/>
      <c r="EK1753" s="154"/>
      <c r="EL1753" s="154"/>
      <c r="EM1753" s="154"/>
      <c r="EN1753" s="154"/>
      <c r="EO1753" s="154"/>
      <c r="EP1753" s="154"/>
      <c r="EQ1753" s="154"/>
      <c r="ER1753" s="154"/>
      <c r="ES1753" s="154"/>
      <c r="ET1753" s="154"/>
      <c r="EU1753" s="154"/>
      <c r="EV1753" s="154"/>
      <c r="EW1753" s="154"/>
      <c r="EX1753" s="154"/>
      <c r="EY1753" s="154"/>
      <c r="EZ1753" s="154"/>
      <c r="FA1753" s="154"/>
      <c r="FB1753" s="154"/>
      <c r="FC1753" s="154"/>
      <c r="FD1753" s="154"/>
      <c r="FE1753" s="154"/>
      <c r="FF1753" s="154"/>
      <c r="FG1753" s="154"/>
      <c r="FH1753" s="154"/>
      <c r="FI1753" s="154"/>
      <c r="FJ1753" s="154"/>
      <c r="FK1753" s="154"/>
      <c r="FL1753" s="154"/>
      <c r="FM1753" s="154"/>
      <c r="FN1753" s="154"/>
      <c r="FO1753" s="154"/>
      <c r="FP1753" s="154"/>
      <c r="FQ1753" s="154"/>
      <c r="FR1753" s="154"/>
      <c r="FS1753" s="154"/>
      <c r="FT1753" s="154"/>
      <c r="FU1753" s="154"/>
      <c r="FV1753" s="154"/>
      <c r="FW1753" s="154"/>
      <c r="FX1753" s="154"/>
      <c r="FY1753" s="154"/>
      <c r="FZ1753" s="154"/>
      <c r="GA1753" s="154"/>
      <c r="GB1753" s="154"/>
      <c r="GC1753" s="154"/>
      <c r="GD1753" s="154"/>
      <c r="GE1753" s="154"/>
      <c r="GF1753" s="154"/>
      <c r="GG1753" s="154"/>
      <c r="GH1753" s="154"/>
      <c r="GI1753" s="154"/>
      <c r="GJ1753" s="154"/>
      <c r="GK1753" s="154"/>
      <c r="GL1753" s="154"/>
      <c r="GM1753" s="154"/>
      <c r="GN1753" s="154"/>
      <c r="GO1753" s="154"/>
      <c r="GP1753" s="154"/>
      <c r="GQ1753" s="154"/>
      <c r="GR1753" s="154"/>
      <c r="GS1753" s="154"/>
      <c r="GT1753" s="154"/>
      <c r="GU1753" s="154"/>
      <c r="GV1753" s="154"/>
      <c r="GW1753" s="154"/>
      <c r="GX1753" s="154"/>
      <c r="GY1753" s="154"/>
      <c r="GZ1753" s="154"/>
      <c r="HA1753" s="154"/>
      <c r="HB1753" s="154"/>
      <c r="HC1753" s="154"/>
      <c r="HD1753" s="154"/>
      <c r="HE1753" s="154"/>
      <c r="HF1753" s="154"/>
      <c r="HG1753" s="154"/>
      <c r="HH1753" s="154"/>
      <c r="HI1753" s="154"/>
      <c r="HJ1753" s="154"/>
      <c r="HK1753" s="154"/>
      <c r="HL1753" s="154"/>
      <c r="HM1753" s="154"/>
      <c r="HN1753" s="154"/>
      <c r="HO1753" s="154"/>
      <c r="HP1753" s="154"/>
      <c r="HQ1753" s="154"/>
      <c r="HR1753" s="154"/>
      <c r="HS1753" s="154"/>
      <c r="HT1753" s="154"/>
      <c r="HU1753" s="154"/>
      <c r="HV1753" s="154"/>
      <c r="HW1753" s="154"/>
      <c r="HX1753" s="154"/>
      <c r="HY1753" s="154"/>
      <c r="HZ1753" s="154"/>
      <c r="IA1753" s="154"/>
      <c r="IB1753" s="154"/>
      <c r="IC1753" s="154"/>
      <c r="ID1753" s="154"/>
      <c r="IE1753" s="154"/>
      <c r="IF1753" s="154"/>
      <c r="IG1753" s="154"/>
      <c r="IH1753" s="154"/>
      <c r="II1753" s="154"/>
      <c r="IJ1753" s="154"/>
      <c r="IK1753" s="154"/>
      <c r="IL1753" s="154"/>
      <c r="IM1753" s="154"/>
      <c r="IN1753" s="154"/>
      <c r="IO1753" s="154"/>
      <c r="IP1753" s="154"/>
      <c r="IQ1753" s="154"/>
      <c r="IR1753" s="154"/>
      <c r="IS1753" s="154"/>
      <c r="IT1753" s="154"/>
      <c r="IU1753" s="154"/>
      <c r="IV1753" s="154"/>
      <c r="IW1753" s="154"/>
      <c r="IX1753" s="154"/>
      <c r="IY1753" s="154"/>
      <c r="IZ1753" s="154"/>
      <c r="JA1753" s="154"/>
      <c r="JB1753" s="154"/>
      <c r="JC1753" s="154"/>
    </row>
    <row r="1754" spans="1:263" s="853" customFormat="1" ht="30" x14ac:dyDescent="0.25">
      <c r="A1754" s="217"/>
      <c r="B1754" s="217">
        <v>1</v>
      </c>
      <c r="C1754" s="176" t="s">
        <v>267</v>
      </c>
      <c r="D1754" s="175"/>
      <c r="E1754" s="176"/>
      <c r="F1754" s="1902">
        <f t="shared" si="1659"/>
        <v>18776</v>
      </c>
      <c r="G1754" s="748">
        <f t="shared" si="1659"/>
        <v>4694</v>
      </c>
      <c r="H1754" s="748">
        <f t="shared" si="1659"/>
        <v>4763</v>
      </c>
      <c r="I1754" s="748">
        <f t="shared" si="1659"/>
        <v>101.46996165317425</v>
      </c>
      <c r="J1754" s="2534"/>
      <c r="K1754" s="2534"/>
      <c r="L1754" s="2535"/>
      <c r="M1754" s="2535"/>
      <c r="N1754" s="2535"/>
      <c r="O1754" s="2535"/>
      <c r="P1754" s="2535"/>
      <c r="Q1754" s="2535"/>
      <c r="R1754" s="2786">
        <f t="shared" ref="R1754:AB1754" si="1684">R1638</f>
        <v>80513.98964</v>
      </c>
      <c r="S1754" s="2786">
        <f t="shared" ref="S1754:T1754" si="1685">S1638</f>
        <v>80513.98964</v>
      </c>
      <c r="T1754" s="2786">
        <f t="shared" si="1685"/>
        <v>80513.98964</v>
      </c>
      <c r="U1754" s="2786">
        <f t="shared" si="1684"/>
        <v>20128.49741</v>
      </c>
      <c r="V1754" s="2786">
        <f t="shared" si="1684"/>
        <v>18271.448329999999</v>
      </c>
      <c r="W1754" s="2787">
        <f t="shared" si="1684"/>
        <v>0</v>
      </c>
      <c r="X1754" s="2786">
        <f t="shared" si="1684"/>
        <v>0</v>
      </c>
      <c r="Y1754" s="2786">
        <f t="shared" si="1684"/>
        <v>-1857.0490799999991</v>
      </c>
      <c r="Z1754" s="2788">
        <f t="shared" si="1684"/>
        <v>0</v>
      </c>
      <c r="AA1754" s="2788">
        <f t="shared" si="1684"/>
        <v>-95.59872</v>
      </c>
      <c r="AB1754" s="2786">
        <f t="shared" si="1684"/>
        <v>18175.849609999997</v>
      </c>
      <c r="AC1754" s="925"/>
      <c r="AD1754" s="2602"/>
      <c r="AE1754" s="2276"/>
      <c r="AF1754" s="2958"/>
      <c r="AG1754" s="154"/>
      <c r="AH1754" s="154"/>
      <c r="AI1754" s="154"/>
      <c r="AJ1754" s="154"/>
      <c r="AK1754" s="154"/>
      <c r="AL1754" s="154"/>
      <c r="AM1754" s="154"/>
      <c r="AN1754" s="154"/>
      <c r="AO1754" s="154"/>
      <c r="AP1754" s="154"/>
      <c r="AQ1754" s="154"/>
      <c r="AR1754" s="154"/>
      <c r="AS1754" s="154"/>
      <c r="AT1754" s="154"/>
      <c r="AU1754" s="154"/>
      <c r="AV1754" s="154"/>
      <c r="AW1754" s="154"/>
      <c r="AX1754" s="154"/>
      <c r="AY1754" s="154"/>
      <c r="AZ1754" s="154"/>
      <c r="BA1754" s="154"/>
      <c r="BB1754" s="154"/>
      <c r="BC1754" s="154"/>
      <c r="BD1754" s="154"/>
      <c r="BE1754" s="154"/>
      <c r="BF1754" s="154"/>
      <c r="BG1754" s="154"/>
      <c r="BH1754" s="154"/>
      <c r="BI1754" s="154"/>
      <c r="BJ1754" s="154"/>
      <c r="BK1754" s="154"/>
      <c r="BL1754" s="154"/>
      <c r="BM1754" s="154"/>
      <c r="BN1754" s="154"/>
      <c r="BO1754" s="154"/>
      <c r="BP1754" s="154"/>
      <c r="BQ1754" s="154"/>
      <c r="BR1754" s="154"/>
      <c r="BS1754" s="154"/>
      <c r="BT1754" s="154"/>
      <c r="BU1754" s="154"/>
      <c r="BV1754" s="154"/>
      <c r="BW1754" s="154"/>
      <c r="BX1754" s="154"/>
      <c r="BY1754" s="154"/>
      <c r="BZ1754" s="154"/>
      <c r="CA1754" s="154"/>
      <c r="CB1754" s="154"/>
      <c r="CC1754" s="154"/>
      <c r="CD1754" s="154"/>
      <c r="CE1754" s="154"/>
      <c r="CF1754" s="154"/>
      <c r="CG1754" s="154"/>
      <c r="CH1754" s="154"/>
      <c r="CI1754" s="154"/>
      <c r="CJ1754" s="154"/>
      <c r="CK1754" s="154"/>
      <c r="CL1754" s="154"/>
      <c r="CM1754" s="154"/>
      <c r="CN1754" s="154"/>
      <c r="CO1754" s="154"/>
      <c r="CP1754" s="154"/>
      <c r="CQ1754" s="154"/>
      <c r="CR1754" s="154"/>
      <c r="CS1754" s="154"/>
      <c r="CT1754" s="154"/>
      <c r="CU1754" s="154"/>
      <c r="CV1754" s="154"/>
      <c r="CW1754" s="154"/>
      <c r="CX1754" s="154"/>
      <c r="CY1754" s="154"/>
      <c r="CZ1754" s="154"/>
      <c r="DA1754" s="154"/>
      <c r="DB1754" s="154"/>
      <c r="DC1754" s="154"/>
      <c r="DD1754" s="154"/>
      <c r="DE1754" s="154"/>
      <c r="DF1754" s="154"/>
      <c r="DG1754" s="154"/>
      <c r="DH1754" s="154"/>
      <c r="DI1754" s="154"/>
      <c r="DJ1754" s="154"/>
      <c r="DK1754" s="154"/>
      <c r="DL1754" s="154"/>
      <c r="DM1754" s="154"/>
      <c r="DN1754" s="154"/>
      <c r="DO1754" s="154"/>
      <c r="DP1754" s="154"/>
      <c r="DQ1754" s="154"/>
      <c r="DR1754" s="154"/>
      <c r="DS1754" s="154"/>
      <c r="DT1754" s="154"/>
      <c r="DU1754" s="154"/>
      <c r="DV1754" s="154"/>
      <c r="DW1754" s="154"/>
      <c r="DX1754" s="154"/>
      <c r="DY1754" s="154"/>
      <c r="DZ1754" s="154"/>
      <c r="EA1754" s="154"/>
      <c r="EB1754" s="154"/>
      <c r="EC1754" s="154"/>
      <c r="ED1754" s="154"/>
      <c r="EE1754" s="154"/>
      <c r="EF1754" s="154"/>
      <c r="EG1754" s="154"/>
      <c r="EH1754" s="154"/>
      <c r="EI1754" s="154"/>
      <c r="EJ1754" s="154"/>
      <c r="EK1754" s="154"/>
      <c r="EL1754" s="154"/>
      <c r="EM1754" s="154"/>
      <c r="EN1754" s="154"/>
      <c r="EO1754" s="154"/>
      <c r="EP1754" s="154"/>
      <c r="EQ1754" s="154"/>
      <c r="ER1754" s="154"/>
      <c r="ES1754" s="154"/>
      <c r="ET1754" s="154"/>
      <c r="EU1754" s="154"/>
      <c r="EV1754" s="154"/>
      <c r="EW1754" s="154"/>
      <c r="EX1754" s="154"/>
      <c r="EY1754" s="154"/>
      <c r="EZ1754" s="154"/>
      <c r="FA1754" s="154"/>
      <c r="FB1754" s="154"/>
      <c r="FC1754" s="154"/>
      <c r="FD1754" s="154"/>
      <c r="FE1754" s="154"/>
      <c r="FF1754" s="154"/>
      <c r="FG1754" s="154"/>
      <c r="FH1754" s="154"/>
      <c r="FI1754" s="154"/>
      <c r="FJ1754" s="154"/>
      <c r="FK1754" s="154"/>
      <c r="FL1754" s="154"/>
      <c r="FM1754" s="154"/>
      <c r="FN1754" s="154"/>
      <c r="FO1754" s="154"/>
      <c r="FP1754" s="154"/>
      <c r="FQ1754" s="154"/>
      <c r="FR1754" s="154"/>
      <c r="FS1754" s="154"/>
      <c r="FT1754" s="154"/>
      <c r="FU1754" s="154"/>
      <c r="FV1754" s="154"/>
      <c r="FW1754" s="154"/>
      <c r="FX1754" s="154"/>
      <c r="FY1754" s="154"/>
      <c r="FZ1754" s="154"/>
      <c r="GA1754" s="154"/>
      <c r="GB1754" s="154"/>
      <c r="GC1754" s="154"/>
      <c r="GD1754" s="154"/>
      <c r="GE1754" s="154"/>
      <c r="GF1754" s="154"/>
      <c r="GG1754" s="154"/>
      <c r="GH1754" s="154"/>
      <c r="GI1754" s="154"/>
      <c r="GJ1754" s="154"/>
      <c r="GK1754" s="154"/>
      <c r="GL1754" s="154"/>
      <c r="GM1754" s="154"/>
      <c r="GN1754" s="154"/>
      <c r="GO1754" s="154"/>
      <c r="GP1754" s="154"/>
      <c r="GQ1754" s="154"/>
      <c r="GR1754" s="154"/>
      <c r="GS1754" s="154"/>
      <c r="GT1754" s="154"/>
      <c r="GU1754" s="154"/>
      <c r="GV1754" s="154"/>
      <c r="GW1754" s="154"/>
      <c r="GX1754" s="154"/>
      <c r="GY1754" s="154"/>
      <c r="GZ1754" s="154"/>
      <c r="HA1754" s="154"/>
      <c r="HB1754" s="154"/>
      <c r="HC1754" s="154"/>
      <c r="HD1754" s="154"/>
      <c r="HE1754" s="154"/>
      <c r="HF1754" s="154"/>
      <c r="HG1754" s="154"/>
      <c r="HH1754" s="154"/>
      <c r="HI1754" s="154"/>
      <c r="HJ1754" s="154"/>
      <c r="HK1754" s="154"/>
      <c r="HL1754" s="154"/>
      <c r="HM1754" s="154"/>
      <c r="HN1754" s="154"/>
      <c r="HO1754" s="154"/>
      <c r="HP1754" s="154"/>
      <c r="HQ1754" s="154"/>
      <c r="HR1754" s="154"/>
      <c r="HS1754" s="154"/>
      <c r="HT1754" s="154"/>
      <c r="HU1754" s="154"/>
      <c r="HV1754" s="154"/>
      <c r="HW1754" s="154"/>
      <c r="HX1754" s="154"/>
      <c r="HY1754" s="154"/>
      <c r="HZ1754" s="154"/>
      <c r="IA1754" s="154"/>
      <c r="IB1754" s="154"/>
      <c r="IC1754" s="154"/>
      <c r="ID1754" s="154"/>
      <c r="IE1754" s="154"/>
      <c r="IF1754" s="154"/>
      <c r="IG1754" s="154"/>
      <c r="IH1754" s="154"/>
      <c r="II1754" s="154"/>
      <c r="IJ1754" s="154"/>
      <c r="IK1754" s="154"/>
      <c r="IL1754" s="154"/>
      <c r="IM1754" s="154"/>
      <c r="IN1754" s="154"/>
      <c r="IO1754" s="154"/>
      <c r="IP1754" s="154"/>
      <c r="IQ1754" s="154"/>
      <c r="IR1754" s="154"/>
      <c r="IS1754" s="154"/>
      <c r="IT1754" s="154"/>
      <c r="IU1754" s="154"/>
      <c r="IV1754" s="154"/>
      <c r="IW1754" s="154"/>
      <c r="IX1754" s="154"/>
      <c r="IY1754" s="154"/>
      <c r="IZ1754" s="154"/>
      <c r="JA1754" s="154"/>
      <c r="JB1754" s="154"/>
      <c r="JC1754" s="154"/>
    </row>
    <row r="1755" spans="1:263" s="853" customFormat="1" ht="30" x14ac:dyDescent="0.25">
      <c r="A1755" s="217"/>
      <c r="B1755" s="217">
        <v>1</v>
      </c>
      <c r="C1755" s="176" t="s">
        <v>437</v>
      </c>
      <c r="D1755" s="175"/>
      <c r="E1755" s="176"/>
      <c r="F1755" s="1902">
        <f t="shared" si="1659"/>
        <v>12836</v>
      </c>
      <c r="G1755" s="748">
        <f t="shared" si="1659"/>
        <v>3209</v>
      </c>
      <c r="H1755" s="748">
        <f t="shared" si="1659"/>
        <v>3169</v>
      </c>
      <c r="I1755" s="748">
        <f t="shared" si="1659"/>
        <v>98.753505765035825</v>
      </c>
      <c r="J1755" s="2534"/>
      <c r="K1755" s="2534"/>
      <c r="L1755" s="2535"/>
      <c r="M1755" s="2535"/>
      <c r="N1755" s="2535"/>
      <c r="O1755" s="2535"/>
      <c r="P1755" s="2535"/>
      <c r="Q1755" s="2535"/>
      <c r="R1755" s="2786">
        <f t="shared" ref="R1755:AB1755" si="1686">R1639</f>
        <v>66105.399999999994</v>
      </c>
      <c r="S1755" s="2786">
        <f t="shared" ref="S1755:T1755" si="1687">S1639</f>
        <v>66105.399999999994</v>
      </c>
      <c r="T1755" s="2786">
        <f t="shared" si="1687"/>
        <v>66105.399999999994</v>
      </c>
      <c r="U1755" s="2786">
        <f t="shared" si="1686"/>
        <v>16526.349999999999</v>
      </c>
      <c r="V1755" s="2786">
        <f t="shared" si="1686"/>
        <v>14822.64285</v>
      </c>
      <c r="W1755" s="2787">
        <f t="shared" si="1686"/>
        <v>0</v>
      </c>
      <c r="X1755" s="2786">
        <f t="shared" si="1686"/>
        <v>0</v>
      </c>
      <c r="Y1755" s="2786">
        <f t="shared" si="1686"/>
        <v>-1703.7071499999984</v>
      </c>
      <c r="Z1755" s="2788">
        <f t="shared" si="1686"/>
        <v>0</v>
      </c>
      <c r="AA1755" s="2788">
        <f t="shared" si="1686"/>
        <v>-91.341170000000005</v>
      </c>
      <c r="AB1755" s="2786">
        <f t="shared" si="1686"/>
        <v>14731.30168</v>
      </c>
      <c r="AC1755" s="925"/>
      <c r="AD1755" s="2602"/>
      <c r="AE1755" s="2276"/>
      <c r="AF1755" s="2958"/>
      <c r="AG1755" s="154"/>
      <c r="AH1755" s="154"/>
      <c r="AI1755" s="154"/>
      <c r="AJ1755" s="154"/>
      <c r="AK1755" s="154"/>
      <c r="AL1755" s="154"/>
      <c r="AM1755" s="154"/>
      <c r="AN1755" s="154"/>
      <c r="AO1755" s="154"/>
      <c r="AP1755" s="154"/>
      <c r="AQ1755" s="154"/>
      <c r="AR1755" s="154"/>
      <c r="AS1755" s="154"/>
      <c r="AT1755" s="154"/>
      <c r="AU1755" s="154"/>
      <c r="AV1755" s="154"/>
      <c r="AW1755" s="154"/>
      <c r="AX1755" s="154"/>
      <c r="AY1755" s="154"/>
      <c r="AZ1755" s="154"/>
      <c r="BA1755" s="154"/>
      <c r="BB1755" s="154"/>
      <c r="BC1755" s="154"/>
      <c r="BD1755" s="154"/>
      <c r="BE1755" s="154"/>
      <c r="BF1755" s="154"/>
      <c r="BG1755" s="154"/>
      <c r="BH1755" s="154"/>
      <c r="BI1755" s="154"/>
      <c r="BJ1755" s="154"/>
      <c r="BK1755" s="154"/>
      <c r="BL1755" s="154"/>
      <c r="BM1755" s="154"/>
      <c r="BN1755" s="154"/>
      <c r="BO1755" s="154"/>
      <c r="BP1755" s="154"/>
      <c r="BQ1755" s="154"/>
      <c r="BR1755" s="154"/>
      <c r="BS1755" s="154"/>
      <c r="BT1755" s="154"/>
      <c r="BU1755" s="154"/>
      <c r="BV1755" s="154"/>
      <c r="BW1755" s="154"/>
      <c r="BX1755" s="154"/>
      <c r="BY1755" s="154"/>
      <c r="BZ1755" s="154"/>
      <c r="CA1755" s="154"/>
      <c r="CB1755" s="154"/>
      <c r="CC1755" s="154"/>
      <c r="CD1755" s="154"/>
      <c r="CE1755" s="154"/>
      <c r="CF1755" s="154"/>
      <c r="CG1755" s="154"/>
      <c r="CH1755" s="154"/>
      <c r="CI1755" s="154"/>
      <c r="CJ1755" s="154"/>
      <c r="CK1755" s="154"/>
      <c r="CL1755" s="154"/>
      <c r="CM1755" s="154"/>
      <c r="CN1755" s="154"/>
      <c r="CO1755" s="154"/>
      <c r="CP1755" s="154"/>
      <c r="CQ1755" s="154"/>
      <c r="CR1755" s="154"/>
      <c r="CS1755" s="154"/>
      <c r="CT1755" s="154"/>
      <c r="CU1755" s="154"/>
      <c r="CV1755" s="154"/>
      <c r="CW1755" s="154"/>
      <c r="CX1755" s="154"/>
      <c r="CY1755" s="154"/>
      <c r="CZ1755" s="154"/>
      <c r="DA1755" s="154"/>
      <c r="DB1755" s="154"/>
      <c r="DC1755" s="154"/>
      <c r="DD1755" s="154"/>
      <c r="DE1755" s="154"/>
      <c r="DF1755" s="154"/>
      <c r="DG1755" s="154"/>
      <c r="DH1755" s="154"/>
      <c r="DI1755" s="154"/>
      <c r="DJ1755" s="154"/>
      <c r="DK1755" s="154"/>
      <c r="DL1755" s="154"/>
      <c r="DM1755" s="154"/>
      <c r="DN1755" s="154"/>
      <c r="DO1755" s="154"/>
      <c r="DP1755" s="154"/>
      <c r="DQ1755" s="154"/>
      <c r="DR1755" s="154"/>
      <c r="DS1755" s="154"/>
      <c r="DT1755" s="154"/>
      <c r="DU1755" s="154"/>
      <c r="DV1755" s="154"/>
      <c r="DW1755" s="154"/>
      <c r="DX1755" s="154"/>
      <c r="DY1755" s="154"/>
      <c r="DZ1755" s="154"/>
      <c r="EA1755" s="154"/>
      <c r="EB1755" s="154"/>
      <c r="EC1755" s="154"/>
      <c r="ED1755" s="154"/>
      <c r="EE1755" s="154"/>
      <c r="EF1755" s="154"/>
      <c r="EG1755" s="154"/>
      <c r="EH1755" s="154"/>
      <c r="EI1755" s="154"/>
      <c r="EJ1755" s="154"/>
      <c r="EK1755" s="154"/>
      <c r="EL1755" s="154"/>
      <c r="EM1755" s="154"/>
      <c r="EN1755" s="154"/>
      <c r="EO1755" s="154"/>
      <c r="EP1755" s="154"/>
      <c r="EQ1755" s="154"/>
      <c r="ER1755" s="154"/>
      <c r="ES1755" s="154"/>
      <c r="ET1755" s="154"/>
      <c r="EU1755" s="154"/>
      <c r="EV1755" s="154"/>
      <c r="EW1755" s="154"/>
      <c r="EX1755" s="154"/>
      <c r="EY1755" s="154"/>
      <c r="EZ1755" s="154"/>
      <c r="FA1755" s="154"/>
      <c r="FB1755" s="154"/>
      <c r="FC1755" s="154"/>
      <c r="FD1755" s="154"/>
      <c r="FE1755" s="154"/>
      <c r="FF1755" s="154"/>
      <c r="FG1755" s="154"/>
      <c r="FH1755" s="154"/>
      <c r="FI1755" s="154"/>
      <c r="FJ1755" s="154"/>
      <c r="FK1755" s="154"/>
      <c r="FL1755" s="154"/>
      <c r="FM1755" s="154"/>
      <c r="FN1755" s="154"/>
      <c r="FO1755" s="154"/>
      <c r="FP1755" s="154"/>
      <c r="FQ1755" s="154"/>
      <c r="FR1755" s="154"/>
      <c r="FS1755" s="154"/>
      <c r="FT1755" s="154"/>
      <c r="FU1755" s="154"/>
      <c r="FV1755" s="154"/>
      <c r="FW1755" s="154"/>
      <c r="FX1755" s="154"/>
      <c r="FY1755" s="154"/>
      <c r="FZ1755" s="154"/>
      <c r="GA1755" s="154"/>
      <c r="GB1755" s="154"/>
      <c r="GC1755" s="154"/>
      <c r="GD1755" s="154"/>
      <c r="GE1755" s="154"/>
      <c r="GF1755" s="154"/>
      <c r="GG1755" s="154"/>
      <c r="GH1755" s="154"/>
      <c r="GI1755" s="154"/>
      <c r="GJ1755" s="154"/>
      <c r="GK1755" s="154"/>
      <c r="GL1755" s="154"/>
      <c r="GM1755" s="154"/>
      <c r="GN1755" s="154"/>
      <c r="GO1755" s="154"/>
      <c r="GP1755" s="154"/>
      <c r="GQ1755" s="154"/>
      <c r="GR1755" s="154"/>
      <c r="GS1755" s="154"/>
      <c r="GT1755" s="154"/>
      <c r="GU1755" s="154"/>
      <c r="GV1755" s="154"/>
      <c r="GW1755" s="154"/>
      <c r="GX1755" s="154"/>
      <c r="GY1755" s="154"/>
      <c r="GZ1755" s="154"/>
      <c r="HA1755" s="154"/>
      <c r="HB1755" s="154"/>
      <c r="HC1755" s="154"/>
      <c r="HD1755" s="154"/>
      <c r="HE1755" s="154"/>
      <c r="HF1755" s="154"/>
      <c r="HG1755" s="154"/>
      <c r="HH1755" s="154"/>
      <c r="HI1755" s="154"/>
      <c r="HJ1755" s="154"/>
      <c r="HK1755" s="154"/>
      <c r="HL1755" s="154"/>
      <c r="HM1755" s="154"/>
      <c r="HN1755" s="154"/>
      <c r="HO1755" s="154"/>
      <c r="HP1755" s="154"/>
      <c r="HQ1755" s="154"/>
      <c r="HR1755" s="154"/>
      <c r="HS1755" s="154"/>
      <c r="HT1755" s="154"/>
      <c r="HU1755" s="154"/>
      <c r="HV1755" s="154"/>
      <c r="HW1755" s="154"/>
      <c r="HX1755" s="154"/>
      <c r="HY1755" s="154"/>
      <c r="HZ1755" s="154"/>
      <c r="IA1755" s="154"/>
      <c r="IB1755" s="154"/>
      <c r="IC1755" s="154"/>
      <c r="ID1755" s="154"/>
      <c r="IE1755" s="154"/>
      <c r="IF1755" s="154"/>
      <c r="IG1755" s="154"/>
      <c r="IH1755" s="154"/>
      <c r="II1755" s="154"/>
      <c r="IJ1755" s="154"/>
      <c r="IK1755" s="154"/>
      <c r="IL1755" s="154"/>
      <c r="IM1755" s="154"/>
      <c r="IN1755" s="154"/>
      <c r="IO1755" s="154"/>
      <c r="IP1755" s="154"/>
      <c r="IQ1755" s="154"/>
      <c r="IR1755" s="154"/>
      <c r="IS1755" s="154"/>
      <c r="IT1755" s="154"/>
      <c r="IU1755" s="154"/>
      <c r="IV1755" s="154"/>
      <c r="IW1755" s="154"/>
      <c r="IX1755" s="154"/>
      <c r="IY1755" s="154"/>
      <c r="IZ1755" s="154"/>
      <c r="JA1755" s="154"/>
      <c r="JB1755" s="154"/>
      <c r="JC1755" s="154"/>
    </row>
    <row r="1756" spans="1:263" s="853" customFormat="1" ht="30" x14ac:dyDescent="0.25">
      <c r="A1756" s="217"/>
      <c r="B1756" s="217"/>
      <c r="C1756" s="176" t="s">
        <v>671</v>
      </c>
      <c r="D1756" s="175"/>
      <c r="E1756" s="176"/>
      <c r="F1756" s="1902">
        <f t="shared" ref="F1756:I1756" si="1688">F1640</f>
        <v>1830</v>
      </c>
      <c r="G1756" s="748">
        <f t="shared" si="1688"/>
        <v>457.5</v>
      </c>
      <c r="H1756" s="748">
        <f t="shared" si="1688"/>
        <v>470</v>
      </c>
      <c r="I1756" s="748">
        <f t="shared" si="1688"/>
        <v>102.73224043715847</v>
      </c>
      <c r="J1756" s="2534"/>
      <c r="K1756" s="2534"/>
      <c r="L1756" s="2535"/>
      <c r="M1756" s="2535"/>
      <c r="N1756" s="2535"/>
      <c r="O1756" s="2535"/>
      <c r="P1756" s="2535"/>
      <c r="Q1756" s="2535"/>
      <c r="R1756" s="2786">
        <f t="shared" ref="R1756:AB1756" si="1689">R1640</f>
        <v>4185.1679999999997</v>
      </c>
      <c r="S1756" s="2786">
        <f t="shared" ref="S1756:T1756" si="1690">S1640</f>
        <v>4185.1679999999997</v>
      </c>
      <c r="T1756" s="2786">
        <f t="shared" si="1690"/>
        <v>4185.1679999999997</v>
      </c>
      <c r="U1756" s="2786">
        <f t="shared" si="1689"/>
        <v>1046.2919999999999</v>
      </c>
      <c r="V1756" s="2786">
        <f t="shared" si="1689"/>
        <v>1005.7905999999998</v>
      </c>
      <c r="W1756" s="2787">
        <f t="shared" si="1689"/>
        <v>0</v>
      </c>
      <c r="X1756" s="2786">
        <f t="shared" si="1689"/>
        <v>0</v>
      </c>
      <c r="Y1756" s="2786">
        <f t="shared" si="1689"/>
        <v>-40.501400000000103</v>
      </c>
      <c r="Z1756" s="2788">
        <f t="shared" si="1689"/>
        <v>0</v>
      </c>
      <c r="AA1756" s="2788">
        <f t="shared" si="1689"/>
        <v>-1.9130499999999999</v>
      </c>
      <c r="AB1756" s="2786">
        <f t="shared" si="1689"/>
        <v>1003.8775499999998</v>
      </c>
      <c r="AC1756" s="925"/>
      <c r="AD1756" s="2602"/>
      <c r="AE1756" s="2276"/>
      <c r="AF1756" s="2958"/>
      <c r="AG1756" s="154"/>
      <c r="AH1756" s="154"/>
      <c r="AI1756" s="154"/>
      <c r="AJ1756" s="154"/>
      <c r="AK1756" s="154"/>
      <c r="AL1756" s="154"/>
      <c r="AM1756" s="154"/>
      <c r="AN1756" s="154"/>
      <c r="AO1756" s="154"/>
      <c r="AP1756" s="154"/>
      <c r="AQ1756" s="154"/>
      <c r="AR1756" s="154"/>
      <c r="AS1756" s="154"/>
      <c r="AT1756" s="154"/>
      <c r="AU1756" s="154"/>
      <c r="AV1756" s="154"/>
      <c r="AW1756" s="154"/>
      <c r="AX1756" s="154"/>
      <c r="AY1756" s="154"/>
      <c r="AZ1756" s="154"/>
      <c r="BA1756" s="154"/>
      <c r="BB1756" s="154"/>
      <c r="BC1756" s="154"/>
      <c r="BD1756" s="154"/>
      <c r="BE1756" s="154"/>
      <c r="BF1756" s="154"/>
      <c r="BG1756" s="154"/>
      <c r="BH1756" s="154"/>
      <c r="BI1756" s="154"/>
      <c r="BJ1756" s="154"/>
      <c r="BK1756" s="154"/>
      <c r="BL1756" s="154"/>
      <c r="BM1756" s="154"/>
      <c r="BN1756" s="154"/>
      <c r="BO1756" s="154"/>
      <c r="BP1756" s="154"/>
      <c r="BQ1756" s="154"/>
      <c r="BR1756" s="154"/>
      <c r="BS1756" s="154"/>
      <c r="BT1756" s="154"/>
      <c r="BU1756" s="154"/>
      <c r="BV1756" s="154"/>
      <c r="BW1756" s="154"/>
      <c r="BX1756" s="154"/>
      <c r="BY1756" s="154"/>
      <c r="BZ1756" s="154"/>
      <c r="CA1756" s="154"/>
      <c r="CB1756" s="154"/>
      <c r="CC1756" s="154"/>
      <c r="CD1756" s="154"/>
      <c r="CE1756" s="154"/>
      <c r="CF1756" s="154"/>
      <c r="CG1756" s="154"/>
      <c r="CH1756" s="154"/>
      <c r="CI1756" s="154"/>
      <c r="CJ1756" s="154"/>
      <c r="CK1756" s="154"/>
      <c r="CL1756" s="154"/>
      <c r="CM1756" s="154"/>
      <c r="CN1756" s="154"/>
      <c r="CO1756" s="154"/>
      <c r="CP1756" s="154"/>
      <c r="CQ1756" s="154"/>
      <c r="CR1756" s="154"/>
      <c r="CS1756" s="154"/>
      <c r="CT1756" s="154"/>
      <c r="CU1756" s="154"/>
      <c r="CV1756" s="154"/>
      <c r="CW1756" s="154"/>
      <c r="CX1756" s="154"/>
      <c r="CY1756" s="154"/>
      <c r="CZ1756" s="154"/>
      <c r="DA1756" s="154"/>
      <c r="DB1756" s="154"/>
      <c r="DC1756" s="154"/>
      <c r="DD1756" s="154"/>
      <c r="DE1756" s="154"/>
      <c r="DF1756" s="154"/>
      <c r="DG1756" s="154"/>
      <c r="DH1756" s="154"/>
      <c r="DI1756" s="154"/>
      <c r="DJ1756" s="154"/>
      <c r="DK1756" s="154"/>
      <c r="DL1756" s="154"/>
      <c r="DM1756" s="154"/>
      <c r="DN1756" s="154"/>
      <c r="DO1756" s="154"/>
      <c r="DP1756" s="154"/>
      <c r="DQ1756" s="154"/>
      <c r="DR1756" s="154"/>
      <c r="DS1756" s="154"/>
      <c r="DT1756" s="154"/>
      <c r="DU1756" s="154"/>
      <c r="DV1756" s="154"/>
      <c r="DW1756" s="154"/>
      <c r="DX1756" s="154"/>
      <c r="DY1756" s="154"/>
      <c r="DZ1756" s="154"/>
      <c r="EA1756" s="154"/>
      <c r="EB1756" s="154"/>
      <c r="EC1756" s="154"/>
      <c r="ED1756" s="154"/>
      <c r="EE1756" s="154"/>
      <c r="EF1756" s="154"/>
      <c r="EG1756" s="154"/>
      <c r="EH1756" s="154"/>
      <c r="EI1756" s="154"/>
      <c r="EJ1756" s="154"/>
      <c r="EK1756" s="154"/>
      <c r="EL1756" s="154"/>
      <c r="EM1756" s="154"/>
      <c r="EN1756" s="154"/>
      <c r="EO1756" s="154"/>
      <c r="EP1756" s="154"/>
      <c r="EQ1756" s="154"/>
      <c r="ER1756" s="154"/>
      <c r="ES1756" s="154"/>
      <c r="ET1756" s="154"/>
      <c r="EU1756" s="154"/>
      <c r="EV1756" s="154"/>
      <c r="EW1756" s="154"/>
      <c r="EX1756" s="154"/>
      <c r="EY1756" s="154"/>
      <c r="EZ1756" s="154"/>
      <c r="FA1756" s="154"/>
      <c r="FB1756" s="154"/>
      <c r="FC1756" s="154"/>
      <c r="FD1756" s="154"/>
      <c r="FE1756" s="154"/>
      <c r="FF1756" s="154"/>
      <c r="FG1756" s="154"/>
      <c r="FH1756" s="154"/>
      <c r="FI1756" s="154"/>
      <c r="FJ1756" s="154"/>
      <c r="FK1756" s="154"/>
      <c r="FL1756" s="154"/>
      <c r="FM1756" s="154"/>
      <c r="FN1756" s="154"/>
      <c r="FO1756" s="154"/>
      <c r="FP1756" s="154"/>
      <c r="FQ1756" s="154"/>
      <c r="FR1756" s="154"/>
      <c r="FS1756" s="154"/>
      <c r="FT1756" s="154"/>
      <c r="FU1756" s="154"/>
      <c r="FV1756" s="154"/>
      <c r="FW1756" s="154"/>
      <c r="FX1756" s="154"/>
      <c r="FY1756" s="154"/>
      <c r="FZ1756" s="154"/>
      <c r="GA1756" s="154"/>
      <c r="GB1756" s="154"/>
      <c r="GC1756" s="154"/>
      <c r="GD1756" s="154"/>
      <c r="GE1756" s="154"/>
      <c r="GF1756" s="154"/>
      <c r="GG1756" s="154"/>
      <c r="GH1756" s="154"/>
      <c r="GI1756" s="154"/>
      <c r="GJ1756" s="154"/>
      <c r="GK1756" s="154"/>
      <c r="GL1756" s="154"/>
      <c r="GM1756" s="154"/>
      <c r="GN1756" s="154"/>
      <c r="GO1756" s="154"/>
      <c r="GP1756" s="154"/>
      <c r="GQ1756" s="154"/>
      <c r="GR1756" s="154"/>
      <c r="GS1756" s="154"/>
      <c r="GT1756" s="154"/>
      <c r="GU1756" s="154"/>
      <c r="GV1756" s="154"/>
      <c r="GW1756" s="154"/>
      <c r="GX1756" s="154"/>
      <c r="GY1756" s="154"/>
      <c r="GZ1756" s="154"/>
      <c r="HA1756" s="154"/>
      <c r="HB1756" s="154"/>
      <c r="HC1756" s="154"/>
      <c r="HD1756" s="154"/>
      <c r="HE1756" s="154"/>
      <c r="HF1756" s="154"/>
      <c r="HG1756" s="154"/>
      <c r="HH1756" s="154"/>
      <c r="HI1756" s="154"/>
      <c r="HJ1756" s="154"/>
      <c r="HK1756" s="154"/>
      <c r="HL1756" s="154"/>
      <c r="HM1756" s="154"/>
      <c r="HN1756" s="154"/>
      <c r="HO1756" s="154"/>
      <c r="HP1756" s="154"/>
      <c r="HQ1756" s="154"/>
      <c r="HR1756" s="154"/>
      <c r="HS1756" s="154"/>
      <c r="HT1756" s="154"/>
      <c r="HU1756" s="154"/>
      <c r="HV1756" s="154"/>
      <c r="HW1756" s="154"/>
      <c r="HX1756" s="154"/>
      <c r="HY1756" s="154"/>
      <c r="HZ1756" s="154"/>
      <c r="IA1756" s="154"/>
      <c r="IB1756" s="154"/>
      <c r="IC1756" s="154"/>
      <c r="ID1756" s="154"/>
      <c r="IE1756" s="154"/>
      <c r="IF1756" s="154"/>
      <c r="IG1756" s="154"/>
      <c r="IH1756" s="154"/>
      <c r="II1756" s="154"/>
      <c r="IJ1756" s="154"/>
      <c r="IK1756" s="154"/>
      <c r="IL1756" s="154"/>
      <c r="IM1756" s="154"/>
      <c r="IN1756" s="154"/>
      <c r="IO1756" s="154"/>
      <c r="IP1756" s="154"/>
      <c r="IQ1756" s="154"/>
      <c r="IR1756" s="154"/>
      <c r="IS1756" s="154"/>
      <c r="IT1756" s="154"/>
      <c r="IU1756" s="154"/>
      <c r="IV1756" s="154"/>
      <c r="IW1756" s="154"/>
      <c r="IX1756" s="154"/>
      <c r="IY1756" s="154"/>
      <c r="IZ1756" s="154"/>
      <c r="JA1756" s="154"/>
      <c r="JB1756" s="154"/>
      <c r="JC1756" s="154"/>
    </row>
    <row r="1757" spans="1:263" s="853" customFormat="1" ht="30" x14ac:dyDescent="0.25">
      <c r="A1757" s="217"/>
      <c r="B1757" s="217"/>
      <c r="C1757" s="176" t="s">
        <v>672</v>
      </c>
      <c r="D1757" s="175"/>
      <c r="E1757" s="176"/>
      <c r="F1757" s="1902">
        <f t="shared" ref="F1757:I1757" si="1691">F1641</f>
        <v>0</v>
      </c>
      <c r="G1757" s="748">
        <f t="shared" si="1691"/>
        <v>0</v>
      </c>
      <c r="H1757" s="748">
        <f t="shared" si="1691"/>
        <v>0</v>
      </c>
      <c r="I1757" s="748">
        <f t="shared" si="1691"/>
        <v>0</v>
      </c>
      <c r="J1757" s="2534"/>
      <c r="K1757" s="2534"/>
      <c r="L1757" s="2535"/>
      <c r="M1757" s="2535"/>
      <c r="N1757" s="2535"/>
      <c r="O1757" s="2535"/>
      <c r="P1757" s="2535"/>
      <c r="Q1757" s="2535"/>
      <c r="R1757" s="2786">
        <f t="shared" ref="R1757:AB1757" si="1692">R1641</f>
        <v>0</v>
      </c>
      <c r="S1757" s="2786">
        <f t="shared" ref="S1757:T1757" si="1693">S1641</f>
        <v>0</v>
      </c>
      <c r="T1757" s="2786">
        <f t="shared" si="1693"/>
        <v>0</v>
      </c>
      <c r="U1757" s="2786">
        <f t="shared" si="1692"/>
        <v>0</v>
      </c>
      <c r="V1757" s="2786">
        <f t="shared" si="1692"/>
        <v>0</v>
      </c>
      <c r="W1757" s="2787">
        <f t="shared" si="1692"/>
        <v>0</v>
      </c>
      <c r="X1757" s="2786">
        <f t="shared" si="1692"/>
        <v>0</v>
      </c>
      <c r="Y1757" s="2786">
        <f t="shared" si="1692"/>
        <v>0</v>
      </c>
      <c r="Z1757" s="2788">
        <f t="shared" si="1692"/>
        <v>0</v>
      </c>
      <c r="AA1757" s="2788">
        <f t="shared" si="1692"/>
        <v>0</v>
      </c>
      <c r="AB1757" s="2786">
        <f t="shared" si="1692"/>
        <v>0</v>
      </c>
      <c r="AC1757" s="925"/>
      <c r="AD1757" s="2602"/>
      <c r="AE1757" s="2276"/>
      <c r="AF1757" s="2958"/>
      <c r="AG1757" s="154"/>
      <c r="AH1757" s="154"/>
      <c r="AI1757" s="154"/>
      <c r="AJ1757" s="154"/>
      <c r="AK1757" s="154"/>
      <c r="AL1757" s="154"/>
      <c r="AM1757" s="154"/>
      <c r="AN1757" s="154"/>
      <c r="AO1757" s="154"/>
      <c r="AP1757" s="154"/>
      <c r="AQ1757" s="154"/>
      <c r="AR1757" s="154"/>
      <c r="AS1757" s="154"/>
      <c r="AT1757" s="154"/>
      <c r="AU1757" s="154"/>
      <c r="AV1757" s="154"/>
      <c r="AW1757" s="154"/>
      <c r="AX1757" s="154"/>
      <c r="AY1757" s="154"/>
      <c r="AZ1757" s="154"/>
      <c r="BA1757" s="154"/>
      <c r="BB1757" s="154"/>
      <c r="BC1757" s="154"/>
      <c r="BD1757" s="154"/>
      <c r="BE1757" s="154"/>
      <c r="BF1757" s="154"/>
      <c r="BG1757" s="154"/>
      <c r="BH1757" s="154"/>
      <c r="BI1757" s="154"/>
      <c r="BJ1757" s="154"/>
      <c r="BK1757" s="154"/>
      <c r="BL1757" s="154"/>
      <c r="BM1757" s="154"/>
      <c r="BN1757" s="154"/>
      <c r="BO1757" s="154"/>
      <c r="BP1757" s="154"/>
      <c r="BQ1757" s="154"/>
      <c r="BR1757" s="154"/>
      <c r="BS1757" s="154"/>
      <c r="BT1757" s="154"/>
      <c r="BU1757" s="154"/>
      <c r="BV1757" s="154"/>
      <c r="BW1757" s="154"/>
      <c r="BX1757" s="154"/>
      <c r="BY1757" s="154"/>
      <c r="BZ1757" s="154"/>
      <c r="CA1757" s="154"/>
      <c r="CB1757" s="154"/>
      <c r="CC1757" s="154"/>
      <c r="CD1757" s="154"/>
      <c r="CE1757" s="154"/>
      <c r="CF1757" s="154"/>
      <c r="CG1757" s="154"/>
      <c r="CH1757" s="154"/>
      <c r="CI1757" s="154"/>
      <c r="CJ1757" s="154"/>
      <c r="CK1757" s="154"/>
      <c r="CL1757" s="154"/>
      <c r="CM1757" s="154"/>
      <c r="CN1757" s="154"/>
      <c r="CO1757" s="154"/>
      <c r="CP1757" s="154"/>
      <c r="CQ1757" s="154"/>
      <c r="CR1757" s="154"/>
      <c r="CS1757" s="154"/>
      <c r="CT1757" s="154"/>
      <c r="CU1757" s="154"/>
      <c r="CV1757" s="154"/>
      <c r="CW1757" s="154"/>
      <c r="CX1757" s="154"/>
      <c r="CY1757" s="154"/>
      <c r="CZ1757" s="154"/>
      <c r="DA1757" s="154"/>
      <c r="DB1757" s="154"/>
      <c r="DC1757" s="154"/>
      <c r="DD1757" s="154"/>
      <c r="DE1757" s="154"/>
      <c r="DF1757" s="154"/>
      <c r="DG1757" s="154"/>
      <c r="DH1757" s="154"/>
      <c r="DI1757" s="154"/>
      <c r="DJ1757" s="154"/>
      <c r="DK1757" s="154"/>
      <c r="DL1757" s="154"/>
      <c r="DM1757" s="154"/>
      <c r="DN1757" s="154"/>
      <c r="DO1757" s="154"/>
      <c r="DP1757" s="154"/>
      <c r="DQ1757" s="154"/>
      <c r="DR1757" s="154"/>
      <c r="DS1757" s="154"/>
      <c r="DT1757" s="154"/>
      <c r="DU1757" s="154"/>
      <c r="DV1757" s="154"/>
      <c r="DW1757" s="154"/>
      <c r="DX1757" s="154"/>
      <c r="DY1757" s="154"/>
      <c r="DZ1757" s="154"/>
      <c r="EA1757" s="154"/>
      <c r="EB1757" s="154"/>
      <c r="EC1757" s="154"/>
      <c r="ED1757" s="154"/>
      <c r="EE1757" s="154"/>
      <c r="EF1757" s="154"/>
      <c r="EG1757" s="154"/>
      <c r="EH1757" s="154"/>
      <c r="EI1757" s="154"/>
      <c r="EJ1757" s="154"/>
      <c r="EK1757" s="154"/>
      <c r="EL1757" s="154"/>
      <c r="EM1757" s="154"/>
      <c r="EN1757" s="154"/>
      <c r="EO1757" s="154"/>
      <c r="EP1757" s="154"/>
      <c r="EQ1757" s="154"/>
      <c r="ER1757" s="154"/>
      <c r="ES1757" s="154"/>
      <c r="ET1757" s="154"/>
      <c r="EU1757" s="154"/>
      <c r="EV1757" s="154"/>
      <c r="EW1757" s="154"/>
      <c r="EX1757" s="154"/>
      <c r="EY1757" s="154"/>
      <c r="EZ1757" s="154"/>
      <c r="FA1757" s="154"/>
      <c r="FB1757" s="154"/>
      <c r="FC1757" s="154"/>
      <c r="FD1757" s="154"/>
      <c r="FE1757" s="154"/>
      <c r="FF1757" s="154"/>
      <c r="FG1757" s="154"/>
      <c r="FH1757" s="154"/>
      <c r="FI1757" s="154"/>
      <c r="FJ1757" s="154"/>
      <c r="FK1757" s="154"/>
      <c r="FL1757" s="154"/>
      <c r="FM1757" s="154"/>
      <c r="FN1757" s="154"/>
      <c r="FO1757" s="154"/>
      <c r="FP1757" s="154"/>
      <c r="FQ1757" s="154"/>
      <c r="FR1757" s="154"/>
      <c r="FS1757" s="154"/>
      <c r="FT1757" s="154"/>
      <c r="FU1757" s="154"/>
      <c r="FV1757" s="154"/>
      <c r="FW1757" s="154"/>
      <c r="FX1757" s="154"/>
      <c r="FY1757" s="154"/>
      <c r="FZ1757" s="154"/>
      <c r="GA1757" s="154"/>
      <c r="GB1757" s="154"/>
      <c r="GC1757" s="154"/>
      <c r="GD1757" s="154"/>
      <c r="GE1757" s="154"/>
      <c r="GF1757" s="154"/>
      <c r="GG1757" s="154"/>
      <c r="GH1757" s="154"/>
      <c r="GI1757" s="154"/>
      <c r="GJ1757" s="154"/>
      <c r="GK1757" s="154"/>
      <c r="GL1757" s="154"/>
      <c r="GM1757" s="154"/>
      <c r="GN1757" s="154"/>
      <c r="GO1757" s="154"/>
      <c r="GP1757" s="154"/>
      <c r="GQ1757" s="154"/>
      <c r="GR1757" s="154"/>
      <c r="GS1757" s="154"/>
      <c r="GT1757" s="154"/>
      <c r="GU1757" s="154"/>
      <c r="GV1757" s="154"/>
      <c r="GW1757" s="154"/>
      <c r="GX1757" s="154"/>
      <c r="GY1757" s="154"/>
      <c r="GZ1757" s="154"/>
      <c r="HA1757" s="154"/>
      <c r="HB1757" s="154"/>
      <c r="HC1757" s="154"/>
      <c r="HD1757" s="154"/>
      <c r="HE1757" s="154"/>
      <c r="HF1757" s="154"/>
      <c r="HG1757" s="154"/>
      <c r="HH1757" s="154"/>
      <c r="HI1757" s="154"/>
      <c r="HJ1757" s="154"/>
      <c r="HK1757" s="154"/>
      <c r="HL1757" s="154"/>
      <c r="HM1757" s="154"/>
      <c r="HN1757" s="154"/>
      <c r="HO1757" s="154"/>
      <c r="HP1757" s="154"/>
      <c r="HQ1757" s="154"/>
      <c r="HR1757" s="154"/>
      <c r="HS1757" s="154"/>
      <c r="HT1757" s="154"/>
      <c r="HU1757" s="154"/>
      <c r="HV1757" s="154"/>
      <c r="HW1757" s="154"/>
      <c r="HX1757" s="154"/>
      <c r="HY1757" s="154"/>
      <c r="HZ1757" s="154"/>
      <c r="IA1757" s="154"/>
      <c r="IB1757" s="154"/>
      <c r="IC1757" s="154"/>
      <c r="ID1757" s="154"/>
      <c r="IE1757" s="154"/>
      <c r="IF1757" s="154"/>
      <c r="IG1757" s="154"/>
      <c r="IH1757" s="154"/>
      <c r="II1757" s="154"/>
      <c r="IJ1757" s="154"/>
      <c r="IK1757" s="154"/>
      <c r="IL1757" s="154"/>
      <c r="IM1757" s="154"/>
      <c r="IN1757" s="154"/>
      <c r="IO1757" s="154"/>
      <c r="IP1757" s="154"/>
      <c r="IQ1757" s="154"/>
      <c r="IR1757" s="154"/>
      <c r="IS1757" s="154"/>
      <c r="IT1757" s="154"/>
      <c r="IU1757" s="154"/>
      <c r="IV1757" s="154"/>
      <c r="IW1757" s="154"/>
      <c r="IX1757" s="154"/>
      <c r="IY1757" s="154"/>
      <c r="IZ1757" s="154"/>
      <c r="JA1757" s="154"/>
      <c r="JB1757" s="154"/>
      <c r="JC1757" s="154"/>
    </row>
    <row r="1758" spans="1:263" s="853" customFormat="1" ht="60" x14ac:dyDescent="0.25">
      <c r="A1758" s="217"/>
      <c r="B1758" s="217"/>
      <c r="C1758" s="176" t="s">
        <v>673</v>
      </c>
      <c r="D1758" s="175"/>
      <c r="E1758" s="176"/>
      <c r="F1758" s="1902">
        <f t="shared" ref="F1758:I1758" si="1694">F1642</f>
        <v>3952</v>
      </c>
      <c r="G1758" s="748">
        <f t="shared" si="1694"/>
        <v>988</v>
      </c>
      <c r="H1758" s="748">
        <f t="shared" si="1694"/>
        <v>1097</v>
      </c>
      <c r="I1758" s="748">
        <f t="shared" si="1694"/>
        <v>111.03238866396761</v>
      </c>
      <c r="J1758" s="2534"/>
      <c r="K1758" s="2534"/>
      <c r="L1758" s="2535"/>
      <c r="M1758" s="2535"/>
      <c r="N1758" s="2535"/>
      <c r="O1758" s="2535"/>
      <c r="P1758" s="2535"/>
      <c r="Q1758" s="2535"/>
      <c r="R1758" s="2786">
        <f t="shared" ref="R1758:AB1758" si="1695">R1642</f>
        <v>8574.8812400000024</v>
      </c>
      <c r="S1758" s="2786">
        <f t="shared" ref="S1758:T1758" si="1696">S1642</f>
        <v>8574.8812400000024</v>
      </c>
      <c r="T1758" s="2786">
        <f t="shared" si="1696"/>
        <v>8574.8812400000024</v>
      </c>
      <c r="U1758" s="2786">
        <f t="shared" si="1695"/>
        <v>2143.7203100000006</v>
      </c>
      <c r="V1758" s="2786">
        <f t="shared" si="1695"/>
        <v>2161.3020099999999</v>
      </c>
      <c r="W1758" s="2787">
        <f t="shared" si="1695"/>
        <v>0</v>
      </c>
      <c r="X1758" s="2786">
        <f t="shared" si="1695"/>
        <v>0</v>
      </c>
      <c r="Y1758" s="2786">
        <f t="shared" si="1695"/>
        <v>17.581699999999273</v>
      </c>
      <c r="Z1758" s="2788">
        <f t="shared" si="1695"/>
        <v>0</v>
      </c>
      <c r="AA1758" s="2788">
        <f t="shared" si="1695"/>
        <v>-2.3445</v>
      </c>
      <c r="AB1758" s="2786">
        <f t="shared" si="1695"/>
        <v>2158.9575099999997</v>
      </c>
      <c r="AC1758" s="925"/>
      <c r="AD1758" s="2602"/>
      <c r="AE1758" s="2276"/>
      <c r="AF1758" s="2958"/>
      <c r="AG1758" s="154"/>
      <c r="AH1758" s="154"/>
      <c r="AI1758" s="154"/>
      <c r="AJ1758" s="154"/>
      <c r="AK1758" s="154"/>
      <c r="AL1758" s="154"/>
      <c r="AM1758" s="154"/>
      <c r="AN1758" s="154"/>
      <c r="AO1758" s="154"/>
      <c r="AP1758" s="154"/>
      <c r="AQ1758" s="154"/>
      <c r="AR1758" s="154"/>
      <c r="AS1758" s="154"/>
      <c r="AT1758" s="154"/>
      <c r="AU1758" s="154"/>
      <c r="AV1758" s="154"/>
      <c r="AW1758" s="154"/>
      <c r="AX1758" s="154"/>
      <c r="AY1758" s="154"/>
      <c r="AZ1758" s="154"/>
      <c r="BA1758" s="154"/>
      <c r="BB1758" s="154"/>
      <c r="BC1758" s="154"/>
      <c r="BD1758" s="154"/>
      <c r="BE1758" s="154"/>
      <c r="BF1758" s="154"/>
      <c r="BG1758" s="154"/>
      <c r="BH1758" s="154"/>
      <c r="BI1758" s="154"/>
      <c r="BJ1758" s="154"/>
      <c r="BK1758" s="154"/>
      <c r="BL1758" s="154"/>
      <c r="BM1758" s="154"/>
      <c r="BN1758" s="154"/>
      <c r="BO1758" s="154"/>
      <c r="BP1758" s="154"/>
      <c r="BQ1758" s="154"/>
      <c r="BR1758" s="154"/>
      <c r="BS1758" s="154"/>
      <c r="BT1758" s="154"/>
      <c r="BU1758" s="154"/>
      <c r="BV1758" s="154"/>
      <c r="BW1758" s="154"/>
      <c r="BX1758" s="154"/>
      <c r="BY1758" s="154"/>
      <c r="BZ1758" s="154"/>
      <c r="CA1758" s="154"/>
      <c r="CB1758" s="154"/>
      <c r="CC1758" s="154"/>
      <c r="CD1758" s="154"/>
      <c r="CE1758" s="154"/>
      <c r="CF1758" s="154"/>
      <c r="CG1758" s="154"/>
      <c r="CH1758" s="154"/>
      <c r="CI1758" s="154"/>
      <c r="CJ1758" s="154"/>
      <c r="CK1758" s="154"/>
      <c r="CL1758" s="154"/>
      <c r="CM1758" s="154"/>
      <c r="CN1758" s="154"/>
      <c r="CO1758" s="154"/>
      <c r="CP1758" s="154"/>
      <c r="CQ1758" s="154"/>
      <c r="CR1758" s="154"/>
      <c r="CS1758" s="154"/>
      <c r="CT1758" s="154"/>
      <c r="CU1758" s="154"/>
      <c r="CV1758" s="154"/>
      <c r="CW1758" s="154"/>
      <c r="CX1758" s="154"/>
      <c r="CY1758" s="154"/>
      <c r="CZ1758" s="154"/>
      <c r="DA1758" s="154"/>
      <c r="DB1758" s="154"/>
      <c r="DC1758" s="154"/>
      <c r="DD1758" s="154"/>
      <c r="DE1758" s="154"/>
      <c r="DF1758" s="154"/>
      <c r="DG1758" s="154"/>
      <c r="DH1758" s="154"/>
      <c r="DI1758" s="154"/>
      <c r="DJ1758" s="154"/>
      <c r="DK1758" s="154"/>
      <c r="DL1758" s="154"/>
      <c r="DM1758" s="154"/>
      <c r="DN1758" s="154"/>
      <c r="DO1758" s="154"/>
      <c r="DP1758" s="154"/>
      <c r="DQ1758" s="154"/>
      <c r="DR1758" s="154"/>
      <c r="DS1758" s="154"/>
      <c r="DT1758" s="154"/>
      <c r="DU1758" s="154"/>
      <c r="DV1758" s="154"/>
      <c r="DW1758" s="154"/>
      <c r="DX1758" s="154"/>
      <c r="DY1758" s="154"/>
      <c r="DZ1758" s="154"/>
      <c r="EA1758" s="154"/>
      <c r="EB1758" s="154"/>
      <c r="EC1758" s="154"/>
      <c r="ED1758" s="154"/>
      <c r="EE1758" s="154"/>
      <c r="EF1758" s="154"/>
      <c r="EG1758" s="154"/>
      <c r="EH1758" s="154"/>
      <c r="EI1758" s="154"/>
      <c r="EJ1758" s="154"/>
      <c r="EK1758" s="154"/>
      <c r="EL1758" s="154"/>
      <c r="EM1758" s="154"/>
      <c r="EN1758" s="154"/>
      <c r="EO1758" s="154"/>
      <c r="EP1758" s="154"/>
      <c r="EQ1758" s="154"/>
      <c r="ER1758" s="154"/>
      <c r="ES1758" s="154"/>
      <c r="ET1758" s="154"/>
      <c r="EU1758" s="154"/>
      <c r="EV1758" s="154"/>
      <c r="EW1758" s="154"/>
      <c r="EX1758" s="154"/>
      <c r="EY1758" s="154"/>
      <c r="EZ1758" s="154"/>
      <c r="FA1758" s="154"/>
      <c r="FB1758" s="154"/>
      <c r="FC1758" s="154"/>
      <c r="FD1758" s="154"/>
      <c r="FE1758" s="154"/>
      <c r="FF1758" s="154"/>
      <c r="FG1758" s="154"/>
      <c r="FH1758" s="154"/>
      <c r="FI1758" s="154"/>
      <c r="FJ1758" s="154"/>
      <c r="FK1758" s="154"/>
      <c r="FL1758" s="154"/>
      <c r="FM1758" s="154"/>
      <c r="FN1758" s="154"/>
      <c r="FO1758" s="154"/>
      <c r="FP1758" s="154"/>
      <c r="FQ1758" s="154"/>
      <c r="FR1758" s="154"/>
      <c r="FS1758" s="154"/>
      <c r="FT1758" s="154"/>
      <c r="FU1758" s="154"/>
      <c r="FV1758" s="154"/>
      <c r="FW1758" s="154"/>
      <c r="FX1758" s="154"/>
      <c r="FY1758" s="154"/>
      <c r="FZ1758" s="154"/>
      <c r="GA1758" s="154"/>
      <c r="GB1758" s="154"/>
      <c r="GC1758" s="154"/>
      <c r="GD1758" s="154"/>
      <c r="GE1758" s="154"/>
      <c r="GF1758" s="154"/>
      <c r="GG1758" s="154"/>
      <c r="GH1758" s="154"/>
      <c r="GI1758" s="154"/>
      <c r="GJ1758" s="154"/>
      <c r="GK1758" s="154"/>
      <c r="GL1758" s="154"/>
      <c r="GM1758" s="154"/>
      <c r="GN1758" s="154"/>
      <c r="GO1758" s="154"/>
      <c r="GP1758" s="154"/>
      <c r="GQ1758" s="154"/>
      <c r="GR1758" s="154"/>
      <c r="GS1758" s="154"/>
      <c r="GT1758" s="154"/>
      <c r="GU1758" s="154"/>
      <c r="GV1758" s="154"/>
      <c r="GW1758" s="154"/>
      <c r="GX1758" s="154"/>
      <c r="GY1758" s="154"/>
      <c r="GZ1758" s="154"/>
      <c r="HA1758" s="154"/>
      <c r="HB1758" s="154"/>
      <c r="HC1758" s="154"/>
      <c r="HD1758" s="154"/>
      <c r="HE1758" s="154"/>
      <c r="HF1758" s="154"/>
      <c r="HG1758" s="154"/>
      <c r="HH1758" s="154"/>
      <c r="HI1758" s="154"/>
      <c r="HJ1758" s="154"/>
      <c r="HK1758" s="154"/>
      <c r="HL1758" s="154"/>
      <c r="HM1758" s="154"/>
      <c r="HN1758" s="154"/>
      <c r="HO1758" s="154"/>
      <c r="HP1758" s="154"/>
      <c r="HQ1758" s="154"/>
      <c r="HR1758" s="154"/>
      <c r="HS1758" s="154"/>
      <c r="HT1758" s="154"/>
      <c r="HU1758" s="154"/>
      <c r="HV1758" s="154"/>
      <c r="HW1758" s="154"/>
      <c r="HX1758" s="154"/>
      <c r="HY1758" s="154"/>
      <c r="HZ1758" s="154"/>
      <c r="IA1758" s="154"/>
      <c r="IB1758" s="154"/>
      <c r="IC1758" s="154"/>
      <c r="ID1758" s="154"/>
      <c r="IE1758" s="154"/>
      <c r="IF1758" s="154"/>
      <c r="IG1758" s="154"/>
      <c r="IH1758" s="154"/>
      <c r="II1758" s="154"/>
      <c r="IJ1758" s="154"/>
      <c r="IK1758" s="154"/>
      <c r="IL1758" s="154"/>
      <c r="IM1758" s="154"/>
      <c r="IN1758" s="154"/>
      <c r="IO1758" s="154"/>
      <c r="IP1758" s="154"/>
      <c r="IQ1758" s="154"/>
      <c r="IR1758" s="154"/>
      <c r="IS1758" s="154"/>
      <c r="IT1758" s="154"/>
      <c r="IU1758" s="154"/>
      <c r="IV1758" s="154"/>
      <c r="IW1758" s="154"/>
      <c r="IX1758" s="154"/>
      <c r="IY1758" s="154"/>
      <c r="IZ1758" s="154"/>
      <c r="JA1758" s="154"/>
      <c r="JB1758" s="154"/>
      <c r="JC1758" s="154"/>
    </row>
    <row r="1759" spans="1:263" s="853" customFormat="1" x14ac:dyDescent="0.25">
      <c r="A1759" s="217"/>
      <c r="B1759" s="217">
        <v>1</v>
      </c>
      <c r="C1759" s="176" t="s">
        <v>674</v>
      </c>
      <c r="D1759" s="175"/>
      <c r="E1759" s="176"/>
      <c r="F1759" s="1902">
        <f t="shared" ref="F1759:I1759" si="1697">F1643</f>
        <v>2023</v>
      </c>
      <c r="G1759" s="748">
        <f t="shared" si="1697"/>
        <v>505.75</v>
      </c>
      <c r="H1759" s="748">
        <f t="shared" si="1697"/>
        <v>468</v>
      </c>
      <c r="I1759" s="748">
        <f t="shared" si="1697"/>
        <v>92.535837864557593</v>
      </c>
      <c r="J1759" s="2534"/>
      <c r="K1759" s="2534"/>
      <c r="L1759" s="2535"/>
      <c r="M1759" s="2535"/>
      <c r="N1759" s="2535"/>
      <c r="O1759" s="2535"/>
      <c r="P1759" s="2535"/>
      <c r="Q1759" s="2535"/>
      <c r="R1759" s="2786">
        <f t="shared" ref="R1759:AB1759" si="1698">R1643</f>
        <v>0</v>
      </c>
      <c r="S1759" s="2786">
        <f t="shared" ref="S1759:T1759" si="1699">S1643</f>
        <v>0</v>
      </c>
      <c r="T1759" s="2786">
        <f t="shared" si="1699"/>
        <v>0</v>
      </c>
      <c r="U1759" s="2786">
        <f t="shared" si="1698"/>
        <v>0</v>
      </c>
      <c r="V1759" s="2786">
        <f t="shared" si="1698"/>
        <v>310.87835999999999</v>
      </c>
      <c r="W1759" s="2787">
        <f t="shared" si="1698"/>
        <v>0</v>
      </c>
      <c r="X1759" s="2786">
        <f t="shared" si="1698"/>
        <v>0</v>
      </c>
      <c r="Y1759" s="2786">
        <f t="shared" si="1698"/>
        <v>0</v>
      </c>
      <c r="Z1759" s="2788">
        <f t="shared" si="1698"/>
        <v>0</v>
      </c>
      <c r="AA1759" s="2788">
        <f t="shared" si="1698"/>
        <v>0</v>
      </c>
      <c r="AB1759" s="2786">
        <f t="shared" si="1698"/>
        <v>310.87835999999999</v>
      </c>
      <c r="AC1759" s="925"/>
      <c r="AD1759" s="2602"/>
      <c r="AE1759" s="2276"/>
      <c r="AF1759" s="2958"/>
      <c r="AG1759" s="154"/>
      <c r="AH1759" s="154"/>
      <c r="AI1759" s="154"/>
      <c r="AJ1759" s="154"/>
      <c r="AK1759" s="154"/>
      <c r="AL1759" s="154"/>
      <c r="AM1759" s="154"/>
      <c r="AN1759" s="154"/>
      <c r="AO1759" s="154"/>
      <c r="AP1759" s="154"/>
      <c r="AQ1759" s="154"/>
      <c r="AR1759" s="154"/>
      <c r="AS1759" s="154"/>
      <c r="AT1759" s="154"/>
      <c r="AU1759" s="154"/>
      <c r="AV1759" s="154"/>
      <c r="AW1759" s="154"/>
      <c r="AX1759" s="154"/>
      <c r="AY1759" s="154"/>
      <c r="AZ1759" s="154"/>
      <c r="BA1759" s="154"/>
      <c r="BB1759" s="154"/>
      <c r="BC1759" s="154"/>
      <c r="BD1759" s="154"/>
      <c r="BE1759" s="154"/>
      <c r="BF1759" s="154"/>
      <c r="BG1759" s="154"/>
      <c r="BH1759" s="154"/>
      <c r="BI1759" s="154"/>
      <c r="BJ1759" s="154"/>
      <c r="BK1759" s="154"/>
      <c r="BL1759" s="154"/>
      <c r="BM1759" s="154"/>
      <c r="BN1759" s="154"/>
      <c r="BO1759" s="154"/>
      <c r="BP1759" s="154"/>
      <c r="BQ1759" s="154"/>
      <c r="BR1759" s="154"/>
      <c r="BS1759" s="154"/>
      <c r="BT1759" s="154"/>
      <c r="BU1759" s="154"/>
      <c r="BV1759" s="154"/>
      <c r="BW1759" s="154"/>
      <c r="BX1759" s="154"/>
      <c r="BY1759" s="154"/>
      <c r="BZ1759" s="154"/>
      <c r="CA1759" s="154"/>
      <c r="CB1759" s="154"/>
      <c r="CC1759" s="154"/>
      <c r="CD1759" s="154"/>
      <c r="CE1759" s="154"/>
      <c r="CF1759" s="154"/>
      <c r="CG1759" s="154"/>
      <c r="CH1759" s="154"/>
      <c r="CI1759" s="154"/>
      <c r="CJ1759" s="154"/>
      <c r="CK1759" s="154"/>
      <c r="CL1759" s="154"/>
      <c r="CM1759" s="154"/>
      <c r="CN1759" s="154"/>
      <c r="CO1759" s="154"/>
      <c r="CP1759" s="154"/>
      <c r="CQ1759" s="154"/>
      <c r="CR1759" s="154"/>
      <c r="CS1759" s="154"/>
      <c r="CT1759" s="154"/>
      <c r="CU1759" s="154"/>
      <c r="CV1759" s="154"/>
      <c r="CW1759" s="154"/>
      <c r="CX1759" s="154"/>
      <c r="CY1759" s="154"/>
      <c r="CZ1759" s="154"/>
      <c r="DA1759" s="154"/>
      <c r="DB1759" s="154"/>
      <c r="DC1759" s="154"/>
      <c r="DD1759" s="154"/>
      <c r="DE1759" s="154"/>
      <c r="DF1759" s="154"/>
      <c r="DG1759" s="154"/>
      <c r="DH1759" s="154"/>
      <c r="DI1759" s="154"/>
      <c r="DJ1759" s="154"/>
      <c r="DK1759" s="154"/>
      <c r="DL1759" s="154"/>
      <c r="DM1759" s="154"/>
      <c r="DN1759" s="154"/>
      <c r="DO1759" s="154"/>
      <c r="DP1759" s="154"/>
      <c r="DQ1759" s="154"/>
      <c r="DR1759" s="154"/>
      <c r="DS1759" s="154"/>
      <c r="DT1759" s="154"/>
      <c r="DU1759" s="154"/>
      <c r="DV1759" s="154"/>
      <c r="DW1759" s="154"/>
      <c r="DX1759" s="154"/>
      <c r="DY1759" s="154"/>
      <c r="DZ1759" s="154"/>
      <c r="EA1759" s="154"/>
      <c r="EB1759" s="154"/>
      <c r="EC1759" s="154"/>
      <c r="ED1759" s="154"/>
      <c r="EE1759" s="154"/>
      <c r="EF1759" s="154"/>
      <c r="EG1759" s="154"/>
      <c r="EH1759" s="154"/>
      <c r="EI1759" s="154"/>
      <c r="EJ1759" s="154"/>
      <c r="EK1759" s="154"/>
      <c r="EL1759" s="154"/>
      <c r="EM1759" s="154"/>
      <c r="EN1759" s="154"/>
      <c r="EO1759" s="154"/>
      <c r="EP1759" s="154"/>
      <c r="EQ1759" s="154"/>
      <c r="ER1759" s="154"/>
      <c r="ES1759" s="154"/>
      <c r="ET1759" s="154"/>
      <c r="EU1759" s="154"/>
      <c r="EV1759" s="154"/>
      <c r="EW1759" s="154"/>
      <c r="EX1759" s="154"/>
      <c r="EY1759" s="154"/>
      <c r="EZ1759" s="154"/>
      <c r="FA1759" s="154"/>
      <c r="FB1759" s="154"/>
      <c r="FC1759" s="154"/>
      <c r="FD1759" s="154"/>
      <c r="FE1759" s="154"/>
      <c r="FF1759" s="154"/>
      <c r="FG1759" s="154"/>
      <c r="FH1759" s="154"/>
      <c r="FI1759" s="154"/>
      <c r="FJ1759" s="154"/>
      <c r="FK1759" s="154"/>
      <c r="FL1759" s="154"/>
      <c r="FM1759" s="154"/>
      <c r="FN1759" s="154"/>
      <c r="FO1759" s="154"/>
      <c r="FP1759" s="154"/>
      <c r="FQ1759" s="154"/>
      <c r="FR1759" s="154"/>
      <c r="FS1759" s="154"/>
      <c r="FT1759" s="154"/>
      <c r="FU1759" s="154"/>
      <c r="FV1759" s="154"/>
      <c r="FW1759" s="154"/>
      <c r="FX1759" s="154"/>
      <c r="FY1759" s="154"/>
      <c r="FZ1759" s="154"/>
      <c r="GA1759" s="154"/>
      <c r="GB1759" s="154"/>
      <c r="GC1759" s="154"/>
      <c r="GD1759" s="154"/>
      <c r="GE1759" s="154"/>
      <c r="GF1759" s="154"/>
      <c r="GG1759" s="154"/>
      <c r="GH1759" s="154"/>
      <c r="GI1759" s="154"/>
      <c r="GJ1759" s="154"/>
      <c r="GK1759" s="154"/>
      <c r="GL1759" s="154"/>
      <c r="GM1759" s="154"/>
      <c r="GN1759" s="154"/>
      <c r="GO1759" s="154"/>
      <c r="GP1759" s="154"/>
      <c r="GQ1759" s="154"/>
      <c r="GR1759" s="154"/>
      <c r="GS1759" s="154"/>
      <c r="GT1759" s="154"/>
      <c r="GU1759" s="154"/>
      <c r="GV1759" s="154"/>
      <c r="GW1759" s="154"/>
      <c r="GX1759" s="154"/>
      <c r="GY1759" s="154"/>
      <c r="GZ1759" s="154"/>
      <c r="HA1759" s="154"/>
      <c r="HB1759" s="154"/>
      <c r="HC1759" s="154"/>
      <c r="HD1759" s="154"/>
      <c r="HE1759" s="154"/>
      <c r="HF1759" s="154"/>
      <c r="HG1759" s="154"/>
      <c r="HH1759" s="154"/>
      <c r="HI1759" s="154"/>
      <c r="HJ1759" s="154"/>
      <c r="HK1759" s="154"/>
      <c r="HL1759" s="154"/>
      <c r="HM1759" s="154"/>
      <c r="HN1759" s="154"/>
      <c r="HO1759" s="154"/>
      <c r="HP1759" s="154"/>
      <c r="HQ1759" s="154"/>
      <c r="HR1759" s="154"/>
      <c r="HS1759" s="154"/>
      <c r="HT1759" s="154"/>
      <c r="HU1759" s="154"/>
      <c r="HV1759" s="154"/>
      <c r="HW1759" s="154"/>
      <c r="HX1759" s="154"/>
      <c r="HY1759" s="154"/>
      <c r="HZ1759" s="154"/>
      <c r="IA1759" s="154"/>
      <c r="IB1759" s="154"/>
      <c r="IC1759" s="154"/>
      <c r="ID1759" s="154"/>
      <c r="IE1759" s="154"/>
      <c r="IF1759" s="154"/>
      <c r="IG1759" s="154"/>
      <c r="IH1759" s="154"/>
      <c r="II1759" s="154"/>
      <c r="IJ1759" s="154"/>
      <c r="IK1759" s="154"/>
      <c r="IL1759" s="154"/>
      <c r="IM1759" s="154"/>
      <c r="IN1759" s="154"/>
      <c r="IO1759" s="154"/>
      <c r="IP1759" s="154"/>
      <c r="IQ1759" s="154"/>
      <c r="IR1759" s="154"/>
      <c r="IS1759" s="154"/>
      <c r="IT1759" s="154"/>
      <c r="IU1759" s="154"/>
      <c r="IV1759" s="154"/>
      <c r="IW1759" s="154"/>
      <c r="IX1759" s="154"/>
      <c r="IY1759" s="154"/>
      <c r="IZ1759" s="154"/>
      <c r="JA1759" s="154"/>
      <c r="JB1759" s="154"/>
      <c r="JC1759" s="154"/>
    </row>
    <row r="1760" spans="1:263" s="853" customFormat="1" x14ac:dyDescent="0.25">
      <c r="A1760" s="217"/>
      <c r="B1760" s="217"/>
      <c r="C1760" s="176" t="s">
        <v>675</v>
      </c>
      <c r="D1760" s="175"/>
      <c r="E1760" s="176"/>
      <c r="F1760" s="1902">
        <f t="shared" ref="F1760:I1760" si="1700">F1644</f>
        <v>1929</v>
      </c>
      <c r="G1760" s="748">
        <f t="shared" si="1700"/>
        <v>482.25</v>
      </c>
      <c r="H1760" s="748">
        <f t="shared" si="1700"/>
        <v>629</v>
      </c>
      <c r="I1760" s="748">
        <f t="shared" si="1700"/>
        <v>130.43027475375843</v>
      </c>
      <c r="J1760" s="2534"/>
      <c r="K1760" s="2534"/>
      <c r="L1760" s="2535"/>
      <c r="M1760" s="2535"/>
      <c r="N1760" s="2535"/>
      <c r="O1760" s="2535"/>
      <c r="P1760" s="2535"/>
      <c r="Q1760" s="2535"/>
      <c r="R1760" s="2786">
        <f t="shared" ref="R1760:AB1760" si="1701">R1644</f>
        <v>0</v>
      </c>
      <c r="S1760" s="2786">
        <f t="shared" ref="S1760:T1760" si="1702">S1644</f>
        <v>0</v>
      </c>
      <c r="T1760" s="2786">
        <f t="shared" si="1702"/>
        <v>0</v>
      </c>
      <c r="U1760" s="2786">
        <f t="shared" si="1701"/>
        <v>0</v>
      </c>
      <c r="V1760" s="2786">
        <f t="shared" si="1701"/>
        <v>1848.0791499999996</v>
      </c>
      <c r="W1760" s="2787">
        <f t="shared" si="1701"/>
        <v>0</v>
      </c>
      <c r="X1760" s="2786">
        <f t="shared" si="1701"/>
        <v>0</v>
      </c>
      <c r="Y1760" s="2786">
        <f t="shared" si="1701"/>
        <v>0</v>
      </c>
      <c r="Z1760" s="2788">
        <f t="shared" si="1701"/>
        <v>0</v>
      </c>
      <c r="AA1760" s="2788">
        <f t="shared" si="1701"/>
        <v>-2.3445</v>
      </c>
      <c r="AB1760" s="2786">
        <f t="shared" si="1701"/>
        <v>1848.0791499999996</v>
      </c>
      <c r="AC1760" s="925"/>
      <c r="AD1760" s="2602"/>
      <c r="AE1760" s="2276"/>
      <c r="AF1760" s="2958"/>
      <c r="AG1760" s="154"/>
      <c r="AH1760" s="154"/>
      <c r="AI1760" s="154"/>
      <c r="AJ1760" s="154"/>
      <c r="AK1760" s="154"/>
      <c r="AL1760" s="154"/>
      <c r="AM1760" s="154"/>
      <c r="AN1760" s="154"/>
      <c r="AO1760" s="154"/>
      <c r="AP1760" s="154"/>
      <c r="AQ1760" s="154"/>
      <c r="AR1760" s="154"/>
      <c r="AS1760" s="154"/>
      <c r="AT1760" s="154"/>
      <c r="AU1760" s="154"/>
      <c r="AV1760" s="154"/>
      <c r="AW1760" s="154"/>
      <c r="AX1760" s="154"/>
      <c r="AY1760" s="154"/>
      <c r="AZ1760" s="154"/>
      <c r="BA1760" s="154"/>
      <c r="BB1760" s="154"/>
      <c r="BC1760" s="154"/>
      <c r="BD1760" s="154"/>
      <c r="BE1760" s="154"/>
      <c r="BF1760" s="154"/>
      <c r="BG1760" s="154"/>
      <c r="BH1760" s="154"/>
      <c r="BI1760" s="154"/>
      <c r="BJ1760" s="154"/>
      <c r="BK1760" s="154"/>
      <c r="BL1760" s="154"/>
      <c r="BM1760" s="154"/>
      <c r="BN1760" s="154"/>
      <c r="BO1760" s="154"/>
      <c r="BP1760" s="154"/>
      <c r="BQ1760" s="154"/>
      <c r="BR1760" s="154"/>
      <c r="BS1760" s="154"/>
      <c r="BT1760" s="154"/>
      <c r="BU1760" s="154"/>
      <c r="BV1760" s="154"/>
      <c r="BW1760" s="154"/>
      <c r="BX1760" s="154"/>
      <c r="BY1760" s="154"/>
      <c r="BZ1760" s="154"/>
      <c r="CA1760" s="154"/>
      <c r="CB1760" s="154"/>
      <c r="CC1760" s="154"/>
      <c r="CD1760" s="154"/>
      <c r="CE1760" s="154"/>
      <c r="CF1760" s="154"/>
      <c r="CG1760" s="154"/>
      <c r="CH1760" s="154"/>
      <c r="CI1760" s="154"/>
      <c r="CJ1760" s="154"/>
      <c r="CK1760" s="154"/>
      <c r="CL1760" s="154"/>
      <c r="CM1760" s="154"/>
      <c r="CN1760" s="154"/>
      <c r="CO1760" s="154"/>
      <c r="CP1760" s="154"/>
      <c r="CQ1760" s="154"/>
      <c r="CR1760" s="154"/>
      <c r="CS1760" s="154"/>
      <c r="CT1760" s="154"/>
      <c r="CU1760" s="154"/>
      <c r="CV1760" s="154"/>
      <c r="CW1760" s="154"/>
      <c r="CX1760" s="154"/>
      <c r="CY1760" s="154"/>
      <c r="CZ1760" s="154"/>
      <c r="DA1760" s="154"/>
      <c r="DB1760" s="154"/>
      <c r="DC1760" s="154"/>
      <c r="DD1760" s="154"/>
      <c r="DE1760" s="154"/>
      <c r="DF1760" s="154"/>
      <c r="DG1760" s="154"/>
      <c r="DH1760" s="154"/>
      <c r="DI1760" s="154"/>
      <c r="DJ1760" s="154"/>
      <c r="DK1760" s="154"/>
      <c r="DL1760" s="154"/>
      <c r="DM1760" s="154"/>
      <c r="DN1760" s="154"/>
      <c r="DO1760" s="154"/>
      <c r="DP1760" s="154"/>
      <c r="DQ1760" s="154"/>
      <c r="DR1760" s="154"/>
      <c r="DS1760" s="154"/>
      <c r="DT1760" s="154"/>
      <c r="DU1760" s="154"/>
      <c r="DV1760" s="154"/>
      <c r="DW1760" s="154"/>
      <c r="DX1760" s="154"/>
      <c r="DY1760" s="154"/>
      <c r="DZ1760" s="154"/>
      <c r="EA1760" s="154"/>
      <c r="EB1760" s="154"/>
      <c r="EC1760" s="154"/>
      <c r="ED1760" s="154"/>
      <c r="EE1760" s="154"/>
      <c r="EF1760" s="154"/>
      <c r="EG1760" s="154"/>
      <c r="EH1760" s="154"/>
      <c r="EI1760" s="154"/>
      <c r="EJ1760" s="154"/>
      <c r="EK1760" s="154"/>
      <c r="EL1760" s="154"/>
      <c r="EM1760" s="154"/>
      <c r="EN1760" s="154"/>
      <c r="EO1760" s="154"/>
      <c r="EP1760" s="154"/>
      <c r="EQ1760" s="154"/>
      <c r="ER1760" s="154"/>
      <c r="ES1760" s="154"/>
      <c r="ET1760" s="154"/>
      <c r="EU1760" s="154"/>
      <c r="EV1760" s="154"/>
      <c r="EW1760" s="154"/>
      <c r="EX1760" s="154"/>
      <c r="EY1760" s="154"/>
      <c r="EZ1760" s="154"/>
      <c r="FA1760" s="154"/>
      <c r="FB1760" s="154"/>
      <c r="FC1760" s="154"/>
      <c r="FD1760" s="154"/>
      <c r="FE1760" s="154"/>
      <c r="FF1760" s="154"/>
      <c r="FG1760" s="154"/>
      <c r="FH1760" s="154"/>
      <c r="FI1760" s="154"/>
      <c r="FJ1760" s="154"/>
      <c r="FK1760" s="154"/>
      <c r="FL1760" s="154"/>
      <c r="FM1760" s="154"/>
      <c r="FN1760" s="154"/>
      <c r="FO1760" s="154"/>
      <c r="FP1760" s="154"/>
      <c r="FQ1760" s="154"/>
      <c r="FR1760" s="154"/>
      <c r="FS1760" s="154"/>
      <c r="FT1760" s="154"/>
      <c r="FU1760" s="154"/>
      <c r="FV1760" s="154"/>
      <c r="FW1760" s="154"/>
      <c r="FX1760" s="154"/>
      <c r="FY1760" s="154"/>
      <c r="FZ1760" s="154"/>
      <c r="GA1760" s="154"/>
      <c r="GB1760" s="154"/>
      <c r="GC1760" s="154"/>
      <c r="GD1760" s="154"/>
      <c r="GE1760" s="154"/>
      <c r="GF1760" s="154"/>
      <c r="GG1760" s="154"/>
      <c r="GH1760" s="154"/>
      <c r="GI1760" s="154"/>
      <c r="GJ1760" s="154"/>
      <c r="GK1760" s="154"/>
      <c r="GL1760" s="154"/>
      <c r="GM1760" s="154"/>
      <c r="GN1760" s="154"/>
      <c r="GO1760" s="154"/>
      <c r="GP1760" s="154"/>
      <c r="GQ1760" s="154"/>
      <c r="GR1760" s="154"/>
      <c r="GS1760" s="154"/>
      <c r="GT1760" s="154"/>
      <c r="GU1760" s="154"/>
      <c r="GV1760" s="154"/>
      <c r="GW1760" s="154"/>
      <c r="GX1760" s="154"/>
      <c r="GY1760" s="154"/>
      <c r="GZ1760" s="154"/>
      <c r="HA1760" s="154"/>
      <c r="HB1760" s="154"/>
      <c r="HC1760" s="154"/>
      <c r="HD1760" s="154"/>
      <c r="HE1760" s="154"/>
      <c r="HF1760" s="154"/>
      <c r="HG1760" s="154"/>
      <c r="HH1760" s="154"/>
      <c r="HI1760" s="154"/>
      <c r="HJ1760" s="154"/>
      <c r="HK1760" s="154"/>
      <c r="HL1760" s="154"/>
      <c r="HM1760" s="154"/>
      <c r="HN1760" s="154"/>
      <c r="HO1760" s="154"/>
      <c r="HP1760" s="154"/>
      <c r="HQ1760" s="154"/>
      <c r="HR1760" s="154"/>
      <c r="HS1760" s="154"/>
      <c r="HT1760" s="154"/>
      <c r="HU1760" s="154"/>
      <c r="HV1760" s="154"/>
      <c r="HW1760" s="154"/>
      <c r="HX1760" s="154"/>
      <c r="HY1760" s="154"/>
      <c r="HZ1760" s="154"/>
      <c r="IA1760" s="154"/>
      <c r="IB1760" s="154"/>
      <c r="IC1760" s="154"/>
      <c r="ID1760" s="154"/>
      <c r="IE1760" s="154"/>
      <c r="IF1760" s="154"/>
      <c r="IG1760" s="154"/>
      <c r="IH1760" s="154"/>
      <c r="II1760" s="154"/>
      <c r="IJ1760" s="154"/>
      <c r="IK1760" s="154"/>
      <c r="IL1760" s="154"/>
      <c r="IM1760" s="154"/>
      <c r="IN1760" s="154"/>
      <c r="IO1760" s="154"/>
      <c r="IP1760" s="154"/>
      <c r="IQ1760" s="154"/>
      <c r="IR1760" s="154"/>
      <c r="IS1760" s="154"/>
      <c r="IT1760" s="154"/>
      <c r="IU1760" s="154"/>
      <c r="IV1760" s="154"/>
      <c r="IW1760" s="154"/>
      <c r="IX1760" s="154"/>
      <c r="IY1760" s="154"/>
      <c r="IZ1760" s="154"/>
      <c r="JA1760" s="154"/>
      <c r="JB1760" s="154"/>
      <c r="JC1760" s="154"/>
    </row>
    <row r="1761" spans="1:263" s="853" customFormat="1" ht="60" x14ac:dyDescent="0.25">
      <c r="A1761" s="217"/>
      <c r="B1761" s="217"/>
      <c r="C1761" s="176" t="s">
        <v>676</v>
      </c>
      <c r="D1761" s="175"/>
      <c r="E1761" s="176"/>
      <c r="F1761" s="1902">
        <f t="shared" ref="F1761:I1761" si="1703">F1645</f>
        <v>0</v>
      </c>
      <c r="G1761" s="748">
        <f t="shared" si="1703"/>
        <v>0</v>
      </c>
      <c r="H1761" s="748">
        <f t="shared" si="1703"/>
        <v>0</v>
      </c>
      <c r="I1761" s="748">
        <f t="shared" si="1703"/>
        <v>0</v>
      </c>
      <c r="J1761" s="2534"/>
      <c r="K1761" s="2534"/>
      <c r="L1761" s="2535"/>
      <c r="M1761" s="2535"/>
      <c r="N1761" s="2535"/>
      <c r="O1761" s="2535"/>
      <c r="P1761" s="2535"/>
      <c r="Q1761" s="2535"/>
      <c r="R1761" s="2786">
        <f t="shared" ref="R1761:AB1761" si="1704">R1645</f>
        <v>0</v>
      </c>
      <c r="S1761" s="2786">
        <f t="shared" ref="S1761:T1761" si="1705">S1645</f>
        <v>0</v>
      </c>
      <c r="T1761" s="2786">
        <f t="shared" si="1705"/>
        <v>0</v>
      </c>
      <c r="U1761" s="2786">
        <f t="shared" si="1704"/>
        <v>0</v>
      </c>
      <c r="V1761" s="2786">
        <f t="shared" si="1704"/>
        <v>0</v>
      </c>
      <c r="W1761" s="2787">
        <f t="shared" si="1704"/>
        <v>0</v>
      </c>
      <c r="X1761" s="2786">
        <f t="shared" si="1704"/>
        <v>0</v>
      </c>
      <c r="Y1761" s="2786">
        <f t="shared" si="1704"/>
        <v>0</v>
      </c>
      <c r="Z1761" s="2788">
        <f t="shared" si="1704"/>
        <v>0</v>
      </c>
      <c r="AA1761" s="2788">
        <f t="shared" si="1704"/>
        <v>0</v>
      </c>
      <c r="AB1761" s="2786">
        <f t="shared" si="1704"/>
        <v>0</v>
      </c>
      <c r="AC1761" s="925"/>
      <c r="AD1761" s="2602"/>
      <c r="AE1761" s="2276"/>
      <c r="AF1761" s="2958"/>
      <c r="AG1761" s="154"/>
      <c r="AH1761" s="154"/>
      <c r="AI1761" s="154"/>
      <c r="AJ1761" s="154"/>
      <c r="AK1761" s="154"/>
      <c r="AL1761" s="154"/>
      <c r="AM1761" s="154"/>
      <c r="AN1761" s="154"/>
      <c r="AO1761" s="154"/>
      <c r="AP1761" s="154"/>
      <c r="AQ1761" s="154"/>
      <c r="AR1761" s="154"/>
      <c r="AS1761" s="154"/>
      <c r="AT1761" s="154"/>
      <c r="AU1761" s="154"/>
      <c r="AV1761" s="154"/>
      <c r="AW1761" s="154"/>
      <c r="AX1761" s="154"/>
      <c r="AY1761" s="154"/>
      <c r="AZ1761" s="154"/>
      <c r="BA1761" s="154"/>
      <c r="BB1761" s="154"/>
      <c r="BC1761" s="154"/>
      <c r="BD1761" s="154"/>
      <c r="BE1761" s="154"/>
      <c r="BF1761" s="154"/>
      <c r="BG1761" s="154"/>
      <c r="BH1761" s="154"/>
      <c r="BI1761" s="154"/>
      <c r="BJ1761" s="154"/>
      <c r="BK1761" s="154"/>
      <c r="BL1761" s="154"/>
      <c r="BM1761" s="154"/>
      <c r="BN1761" s="154"/>
      <c r="BO1761" s="154"/>
      <c r="BP1761" s="154"/>
      <c r="BQ1761" s="154"/>
      <c r="BR1761" s="154"/>
      <c r="BS1761" s="154"/>
      <c r="BT1761" s="154"/>
      <c r="BU1761" s="154"/>
      <c r="BV1761" s="154"/>
      <c r="BW1761" s="154"/>
      <c r="BX1761" s="154"/>
      <c r="BY1761" s="154"/>
      <c r="BZ1761" s="154"/>
      <c r="CA1761" s="154"/>
      <c r="CB1761" s="154"/>
      <c r="CC1761" s="154"/>
      <c r="CD1761" s="154"/>
      <c r="CE1761" s="154"/>
      <c r="CF1761" s="154"/>
      <c r="CG1761" s="154"/>
      <c r="CH1761" s="154"/>
      <c r="CI1761" s="154"/>
      <c r="CJ1761" s="154"/>
      <c r="CK1761" s="154"/>
      <c r="CL1761" s="154"/>
      <c r="CM1761" s="154"/>
      <c r="CN1761" s="154"/>
      <c r="CO1761" s="154"/>
      <c r="CP1761" s="154"/>
      <c r="CQ1761" s="154"/>
      <c r="CR1761" s="154"/>
      <c r="CS1761" s="154"/>
      <c r="CT1761" s="154"/>
      <c r="CU1761" s="154"/>
      <c r="CV1761" s="154"/>
      <c r="CW1761" s="154"/>
      <c r="CX1761" s="154"/>
      <c r="CY1761" s="154"/>
      <c r="CZ1761" s="154"/>
      <c r="DA1761" s="154"/>
      <c r="DB1761" s="154"/>
      <c r="DC1761" s="154"/>
      <c r="DD1761" s="154"/>
      <c r="DE1761" s="154"/>
      <c r="DF1761" s="154"/>
      <c r="DG1761" s="154"/>
      <c r="DH1761" s="154"/>
      <c r="DI1761" s="154"/>
      <c r="DJ1761" s="154"/>
      <c r="DK1761" s="154"/>
      <c r="DL1761" s="154"/>
      <c r="DM1761" s="154"/>
      <c r="DN1761" s="154"/>
      <c r="DO1761" s="154"/>
      <c r="DP1761" s="154"/>
      <c r="DQ1761" s="154"/>
      <c r="DR1761" s="154"/>
      <c r="DS1761" s="154"/>
      <c r="DT1761" s="154"/>
      <c r="DU1761" s="154"/>
      <c r="DV1761" s="154"/>
      <c r="DW1761" s="154"/>
      <c r="DX1761" s="154"/>
      <c r="DY1761" s="154"/>
      <c r="DZ1761" s="154"/>
      <c r="EA1761" s="154"/>
      <c r="EB1761" s="154"/>
      <c r="EC1761" s="154"/>
      <c r="ED1761" s="154"/>
      <c r="EE1761" s="154"/>
      <c r="EF1761" s="154"/>
      <c r="EG1761" s="154"/>
      <c r="EH1761" s="154"/>
      <c r="EI1761" s="154"/>
      <c r="EJ1761" s="154"/>
      <c r="EK1761" s="154"/>
      <c r="EL1761" s="154"/>
      <c r="EM1761" s="154"/>
      <c r="EN1761" s="154"/>
      <c r="EO1761" s="154"/>
      <c r="EP1761" s="154"/>
      <c r="EQ1761" s="154"/>
      <c r="ER1761" s="154"/>
      <c r="ES1761" s="154"/>
      <c r="ET1761" s="154"/>
      <c r="EU1761" s="154"/>
      <c r="EV1761" s="154"/>
      <c r="EW1761" s="154"/>
      <c r="EX1761" s="154"/>
      <c r="EY1761" s="154"/>
      <c r="EZ1761" s="154"/>
      <c r="FA1761" s="154"/>
      <c r="FB1761" s="154"/>
      <c r="FC1761" s="154"/>
      <c r="FD1761" s="154"/>
      <c r="FE1761" s="154"/>
      <c r="FF1761" s="154"/>
      <c r="FG1761" s="154"/>
      <c r="FH1761" s="154"/>
      <c r="FI1761" s="154"/>
      <c r="FJ1761" s="154"/>
      <c r="FK1761" s="154"/>
      <c r="FL1761" s="154"/>
      <c r="FM1761" s="154"/>
      <c r="FN1761" s="154"/>
      <c r="FO1761" s="154"/>
      <c r="FP1761" s="154"/>
      <c r="FQ1761" s="154"/>
      <c r="FR1761" s="154"/>
      <c r="FS1761" s="154"/>
      <c r="FT1761" s="154"/>
      <c r="FU1761" s="154"/>
      <c r="FV1761" s="154"/>
      <c r="FW1761" s="154"/>
      <c r="FX1761" s="154"/>
      <c r="FY1761" s="154"/>
      <c r="FZ1761" s="154"/>
      <c r="GA1761" s="154"/>
      <c r="GB1761" s="154"/>
      <c r="GC1761" s="154"/>
      <c r="GD1761" s="154"/>
      <c r="GE1761" s="154"/>
      <c r="GF1761" s="154"/>
      <c r="GG1761" s="154"/>
      <c r="GH1761" s="154"/>
      <c r="GI1761" s="154"/>
      <c r="GJ1761" s="154"/>
      <c r="GK1761" s="154"/>
      <c r="GL1761" s="154"/>
      <c r="GM1761" s="154"/>
      <c r="GN1761" s="154"/>
      <c r="GO1761" s="154"/>
      <c r="GP1761" s="154"/>
      <c r="GQ1761" s="154"/>
      <c r="GR1761" s="154"/>
      <c r="GS1761" s="154"/>
      <c r="GT1761" s="154"/>
      <c r="GU1761" s="154"/>
      <c r="GV1761" s="154"/>
      <c r="GW1761" s="154"/>
      <c r="GX1761" s="154"/>
      <c r="GY1761" s="154"/>
      <c r="GZ1761" s="154"/>
      <c r="HA1761" s="154"/>
      <c r="HB1761" s="154"/>
      <c r="HC1761" s="154"/>
      <c r="HD1761" s="154"/>
      <c r="HE1761" s="154"/>
      <c r="HF1761" s="154"/>
      <c r="HG1761" s="154"/>
      <c r="HH1761" s="154"/>
      <c r="HI1761" s="154"/>
      <c r="HJ1761" s="154"/>
      <c r="HK1761" s="154"/>
      <c r="HL1761" s="154"/>
      <c r="HM1761" s="154"/>
      <c r="HN1761" s="154"/>
      <c r="HO1761" s="154"/>
      <c r="HP1761" s="154"/>
      <c r="HQ1761" s="154"/>
      <c r="HR1761" s="154"/>
      <c r="HS1761" s="154"/>
      <c r="HT1761" s="154"/>
      <c r="HU1761" s="154"/>
      <c r="HV1761" s="154"/>
      <c r="HW1761" s="154"/>
      <c r="HX1761" s="154"/>
      <c r="HY1761" s="154"/>
      <c r="HZ1761" s="154"/>
      <c r="IA1761" s="154"/>
      <c r="IB1761" s="154"/>
      <c r="IC1761" s="154"/>
      <c r="ID1761" s="154"/>
      <c r="IE1761" s="154"/>
      <c r="IF1761" s="154"/>
      <c r="IG1761" s="154"/>
      <c r="IH1761" s="154"/>
      <c r="II1761" s="154"/>
      <c r="IJ1761" s="154"/>
      <c r="IK1761" s="154"/>
      <c r="IL1761" s="154"/>
      <c r="IM1761" s="154"/>
      <c r="IN1761" s="154"/>
      <c r="IO1761" s="154"/>
      <c r="IP1761" s="154"/>
      <c r="IQ1761" s="154"/>
      <c r="IR1761" s="154"/>
      <c r="IS1761" s="154"/>
      <c r="IT1761" s="154"/>
      <c r="IU1761" s="154"/>
      <c r="IV1761" s="154"/>
      <c r="IW1761" s="154"/>
      <c r="IX1761" s="154"/>
      <c r="IY1761" s="154"/>
      <c r="IZ1761" s="154"/>
      <c r="JA1761" s="154"/>
      <c r="JB1761" s="154"/>
      <c r="JC1761" s="154"/>
    </row>
    <row r="1762" spans="1:263" s="853" customFormat="1" x14ac:dyDescent="0.25">
      <c r="A1762" s="217"/>
      <c r="B1762" s="217">
        <v>1</v>
      </c>
      <c r="C1762" s="176" t="s">
        <v>677</v>
      </c>
      <c r="D1762" s="175"/>
      <c r="E1762" s="176"/>
      <c r="F1762" s="1902">
        <f t="shared" ref="F1762:I1762" si="1706">F1646</f>
        <v>0</v>
      </c>
      <c r="G1762" s="748">
        <f t="shared" si="1706"/>
        <v>0</v>
      </c>
      <c r="H1762" s="748">
        <f t="shared" si="1706"/>
        <v>0</v>
      </c>
      <c r="I1762" s="748">
        <f t="shared" si="1706"/>
        <v>0</v>
      </c>
      <c r="J1762" s="2534"/>
      <c r="K1762" s="2534"/>
      <c r="L1762" s="2535"/>
      <c r="M1762" s="2535"/>
      <c r="N1762" s="2535"/>
      <c r="O1762" s="2535"/>
      <c r="P1762" s="2535"/>
      <c r="Q1762" s="2535"/>
      <c r="R1762" s="2786">
        <f t="shared" ref="R1762:AB1762" si="1707">R1646</f>
        <v>0</v>
      </c>
      <c r="S1762" s="2786">
        <f t="shared" ref="S1762:T1762" si="1708">S1646</f>
        <v>0</v>
      </c>
      <c r="T1762" s="2786">
        <f t="shared" si="1708"/>
        <v>0</v>
      </c>
      <c r="U1762" s="2786">
        <f t="shared" si="1707"/>
        <v>0</v>
      </c>
      <c r="V1762" s="2786">
        <f t="shared" si="1707"/>
        <v>0</v>
      </c>
      <c r="W1762" s="2787">
        <f t="shared" si="1707"/>
        <v>0</v>
      </c>
      <c r="X1762" s="2786">
        <f t="shared" si="1707"/>
        <v>0</v>
      </c>
      <c r="Y1762" s="2786">
        <f t="shared" si="1707"/>
        <v>0</v>
      </c>
      <c r="Z1762" s="2788">
        <f t="shared" si="1707"/>
        <v>0</v>
      </c>
      <c r="AA1762" s="2788">
        <f t="shared" si="1707"/>
        <v>0</v>
      </c>
      <c r="AB1762" s="2786">
        <f t="shared" si="1707"/>
        <v>0</v>
      </c>
      <c r="AC1762" s="925"/>
      <c r="AD1762" s="2602"/>
      <c r="AE1762" s="2276"/>
      <c r="AF1762" s="2958"/>
      <c r="AG1762" s="154"/>
      <c r="AH1762" s="154"/>
      <c r="AI1762" s="154"/>
      <c r="AJ1762" s="154"/>
      <c r="AK1762" s="154"/>
      <c r="AL1762" s="154"/>
      <c r="AM1762" s="154"/>
      <c r="AN1762" s="154"/>
      <c r="AO1762" s="154"/>
      <c r="AP1762" s="154"/>
      <c r="AQ1762" s="154"/>
      <c r="AR1762" s="154"/>
      <c r="AS1762" s="154"/>
      <c r="AT1762" s="154"/>
      <c r="AU1762" s="154"/>
      <c r="AV1762" s="154"/>
      <c r="AW1762" s="154"/>
      <c r="AX1762" s="154"/>
      <c r="AY1762" s="154"/>
      <c r="AZ1762" s="154"/>
      <c r="BA1762" s="154"/>
      <c r="BB1762" s="154"/>
      <c r="BC1762" s="154"/>
      <c r="BD1762" s="154"/>
      <c r="BE1762" s="154"/>
      <c r="BF1762" s="154"/>
      <c r="BG1762" s="154"/>
      <c r="BH1762" s="154"/>
      <c r="BI1762" s="154"/>
      <c r="BJ1762" s="154"/>
      <c r="BK1762" s="154"/>
      <c r="BL1762" s="154"/>
      <c r="BM1762" s="154"/>
      <c r="BN1762" s="154"/>
      <c r="BO1762" s="154"/>
      <c r="BP1762" s="154"/>
      <c r="BQ1762" s="154"/>
      <c r="BR1762" s="154"/>
      <c r="BS1762" s="154"/>
      <c r="BT1762" s="154"/>
      <c r="BU1762" s="154"/>
      <c r="BV1762" s="154"/>
      <c r="BW1762" s="154"/>
      <c r="BX1762" s="154"/>
      <c r="BY1762" s="154"/>
      <c r="BZ1762" s="154"/>
      <c r="CA1762" s="154"/>
      <c r="CB1762" s="154"/>
      <c r="CC1762" s="154"/>
      <c r="CD1762" s="154"/>
      <c r="CE1762" s="154"/>
      <c r="CF1762" s="154"/>
      <c r="CG1762" s="154"/>
      <c r="CH1762" s="154"/>
      <c r="CI1762" s="154"/>
      <c r="CJ1762" s="154"/>
      <c r="CK1762" s="154"/>
      <c r="CL1762" s="154"/>
      <c r="CM1762" s="154"/>
      <c r="CN1762" s="154"/>
      <c r="CO1762" s="154"/>
      <c r="CP1762" s="154"/>
      <c r="CQ1762" s="154"/>
      <c r="CR1762" s="154"/>
      <c r="CS1762" s="154"/>
      <c r="CT1762" s="154"/>
      <c r="CU1762" s="154"/>
      <c r="CV1762" s="154"/>
      <c r="CW1762" s="154"/>
      <c r="CX1762" s="154"/>
      <c r="CY1762" s="154"/>
      <c r="CZ1762" s="154"/>
      <c r="DA1762" s="154"/>
      <c r="DB1762" s="154"/>
      <c r="DC1762" s="154"/>
      <c r="DD1762" s="154"/>
      <c r="DE1762" s="154"/>
      <c r="DF1762" s="154"/>
      <c r="DG1762" s="154"/>
      <c r="DH1762" s="154"/>
      <c r="DI1762" s="154"/>
      <c r="DJ1762" s="154"/>
      <c r="DK1762" s="154"/>
      <c r="DL1762" s="154"/>
      <c r="DM1762" s="154"/>
      <c r="DN1762" s="154"/>
      <c r="DO1762" s="154"/>
      <c r="DP1762" s="154"/>
      <c r="DQ1762" s="154"/>
      <c r="DR1762" s="154"/>
      <c r="DS1762" s="154"/>
      <c r="DT1762" s="154"/>
      <c r="DU1762" s="154"/>
      <c r="DV1762" s="154"/>
      <c r="DW1762" s="154"/>
      <c r="DX1762" s="154"/>
      <c r="DY1762" s="154"/>
      <c r="DZ1762" s="154"/>
      <c r="EA1762" s="154"/>
      <c r="EB1762" s="154"/>
      <c r="EC1762" s="154"/>
      <c r="ED1762" s="154"/>
      <c r="EE1762" s="154"/>
      <c r="EF1762" s="154"/>
      <c r="EG1762" s="154"/>
      <c r="EH1762" s="154"/>
      <c r="EI1762" s="154"/>
      <c r="EJ1762" s="154"/>
      <c r="EK1762" s="154"/>
      <c r="EL1762" s="154"/>
      <c r="EM1762" s="154"/>
      <c r="EN1762" s="154"/>
      <c r="EO1762" s="154"/>
      <c r="EP1762" s="154"/>
      <c r="EQ1762" s="154"/>
      <c r="ER1762" s="154"/>
      <c r="ES1762" s="154"/>
      <c r="ET1762" s="154"/>
      <c r="EU1762" s="154"/>
      <c r="EV1762" s="154"/>
      <c r="EW1762" s="154"/>
      <c r="EX1762" s="154"/>
      <c r="EY1762" s="154"/>
      <c r="EZ1762" s="154"/>
      <c r="FA1762" s="154"/>
      <c r="FB1762" s="154"/>
      <c r="FC1762" s="154"/>
      <c r="FD1762" s="154"/>
      <c r="FE1762" s="154"/>
      <c r="FF1762" s="154"/>
      <c r="FG1762" s="154"/>
      <c r="FH1762" s="154"/>
      <c r="FI1762" s="154"/>
      <c r="FJ1762" s="154"/>
      <c r="FK1762" s="154"/>
      <c r="FL1762" s="154"/>
      <c r="FM1762" s="154"/>
      <c r="FN1762" s="154"/>
      <c r="FO1762" s="154"/>
      <c r="FP1762" s="154"/>
      <c r="FQ1762" s="154"/>
      <c r="FR1762" s="154"/>
      <c r="FS1762" s="154"/>
      <c r="FT1762" s="154"/>
      <c r="FU1762" s="154"/>
      <c r="FV1762" s="154"/>
      <c r="FW1762" s="154"/>
      <c r="FX1762" s="154"/>
      <c r="FY1762" s="154"/>
      <c r="FZ1762" s="154"/>
      <c r="GA1762" s="154"/>
      <c r="GB1762" s="154"/>
      <c r="GC1762" s="154"/>
      <c r="GD1762" s="154"/>
      <c r="GE1762" s="154"/>
      <c r="GF1762" s="154"/>
      <c r="GG1762" s="154"/>
      <c r="GH1762" s="154"/>
      <c r="GI1762" s="154"/>
      <c r="GJ1762" s="154"/>
      <c r="GK1762" s="154"/>
      <c r="GL1762" s="154"/>
      <c r="GM1762" s="154"/>
      <c r="GN1762" s="154"/>
      <c r="GO1762" s="154"/>
      <c r="GP1762" s="154"/>
      <c r="GQ1762" s="154"/>
      <c r="GR1762" s="154"/>
      <c r="GS1762" s="154"/>
      <c r="GT1762" s="154"/>
      <c r="GU1762" s="154"/>
      <c r="GV1762" s="154"/>
      <c r="GW1762" s="154"/>
      <c r="GX1762" s="154"/>
      <c r="GY1762" s="154"/>
      <c r="GZ1762" s="154"/>
      <c r="HA1762" s="154"/>
      <c r="HB1762" s="154"/>
      <c r="HC1762" s="154"/>
      <c r="HD1762" s="154"/>
      <c r="HE1762" s="154"/>
      <c r="HF1762" s="154"/>
      <c r="HG1762" s="154"/>
      <c r="HH1762" s="154"/>
      <c r="HI1762" s="154"/>
      <c r="HJ1762" s="154"/>
      <c r="HK1762" s="154"/>
      <c r="HL1762" s="154"/>
      <c r="HM1762" s="154"/>
      <c r="HN1762" s="154"/>
      <c r="HO1762" s="154"/>
      <c r="HP1762" s="154"/>
      <c r="HQ1762" s="154"/>
      <c r="HR1762" s="154"/>
      <c r="HS1762" s="154"/>
      <c r="HT1762" s="154"/>
      <c r="HU1762" s="154"/>
      <c r="HV1762" s="154"/>
      <c r="HW1762" s="154"/>
      <c r="HX1762" s="154"/>
      <c r="HY1762" s="154"/>
      <c r="HZ1762" s="154"/>
      <c r="IA1762" s="154"/>
      <c r="IB1762" s="154"/>
      <c r="IC1762" s="154"/>
      <c r="ID1762" s="154"/>
      <c r="IE1762" s="154"/>
      <c r="IF1762" s="154"/>
      <c r="IG1762" s="154"/>
      <c r="IH1762" s="154"/>
      <c r="II1762" s="154"/>
      <c r="IJ1762" s="154"/>
      <c r="IK1762" s="154"/>
      <c r="IL1762" s="154"/>
      <c r="IM1762" s="154"/>
      <c r="IN1762" s="154"/>
      <c r="IO1762" s="154"/>
      <c r="IP1762" s="154"/>
      <c r="IQ1762" s="154"/>
      <c r="IR1762" s="154"/>
      <c r="IS1762" s="154"/>
      <c r="IT1762" s="154"/>
      <c r="IU1762" s="154"/>
      <c r="IV1762" s="154"/>
      <c r="IW1762" s="154"/>
      <c r="IX1762" s="154"/>
      <c r="IY1762" s="154"/>
      <c r="IZ1762" s="154"/>
      <c r="JA1762" s="154"/>
      <c r="JB1762" s="154"/>
      <c r="JC1762" s="154"/>
    </row>
    <row r="1763" spans="1:263" s="853" customFormat="1" x14ac:dyDescent="0.25">
      <c r="A1763" s="217"/>
      <c r="B1763" s="217">
        <v>1</v>
      </c>
      <c r="C1763" s="294" t="s">
        <v>678</v>
      </c>
      <c r="D1763" s="175"/>
      <c r="E1763" s="176"/>
      <c r="F1763" s="1902">
        <f t="shared" ref="F1763:I1763" si="1709">F1647</f>
        <v>0</v>
      </c>
      <c r="G1763" s="748">
        <f t="shared" si="1709"/>
        <v>0</v>
      </c>
      <c r="H1763" s="748">
        <f t="shared" si="1709"/>
        <v>0</v>
      </c>
      <c r="I1763" s="748">
        <f t="shared" si="1709"/>
        <v>0</v>
      </c>
      <c r="J1763" s="2534"/>
      <c r="K1763" s="2534"/>
      <c r="L1763" s="2535"/>
      <c r="M1763" s="2535"/>
      <c r="N1763" s="2535"/>
      <c r="O1763" s="2535"/>
      <c r="P1763" s="2535"/>
      <c r="Q1763" s="2535"/>
      <c r="R1763" s="2786">
        <f t="shared" ref="R1763:AB1763" si="1710">R1647</f>
        <v>0</v>
      </c>
      <c r="S1763" s="2786">
        <f t="shared" ref="S1763:T1763" si="1711">S1647</f>
        <v>0</v>
      </c>
      <c r="T1763" s="2786">
        <f t="shared" si="1711"/>
        <v>0</v>
      </c>
      <c r="U1763" s="2786">
        <f t="shared" si="1710"/>
        <v>0</v>
      </c>
      <c r="V1763" s="2786">
        <f t="shared" si="1710"/>
        <v>0</v>
      </c>
      <c r="W1763" s="2787">
        <f t="shared" si="1710"/>
        <v>0</v>
      </c>
      <c r="X1763" s="2786">
        <f t="shared" si="1710"/>
        <v>0</v>
      </c>
      <c r="Y1763" s="2786">
        <f t="shared" si="1710"/>
        <v>0</v>
      </c>
      <c r="Z1763" s="2788">
        <f t="shared" si="1710"/>
        <v>0</v>
      </c>
      <c r="AA1763" s="2788">
        <f t="shared" si="1710"/>
        <v>0</v>
      </c>
      <c r="AB1763" s="2786">
        <f t="shared" si="1710"/>
        <v>0</v>
      </c>
      <c r="AC1763" s="925"/>
      <c r="AD1763" s="2602"/>
      <c r="AE1763" s="2276"/>
      <c r="AF1763" s="2958"/>
      <c r="AG1763" s="154"/>
      <c r="AH1763" s="154"/>
      <c r="AI1763" s="154"/>
      <c r="AJ1763" s="154"/>
      <c r="AK1763" s="154"/>
      <c r="AL1763" s="154"/>
      <c r="AM1763" s="154"/>
      <c r="AN1763" s="154"/>
      <c r="AO1763" s="154"/>
      <c r="AP1763" s="154"/>
      <c r="AQ1763" s="154"/>
      <c r="AR1763" s="154"/>
      <c r="AS1763" s="154"/>
      <c r="AT1763" s="154"/>
      <c r="AU1763" s="154"/>
      <c r="AV1763" s="154"/>
      <c r="AW1763" s="154"/>
      <c r="AX1763" s="154"/>
      <c r="AY1763" s="154"/>
      <c r="AZ1763" s="154"/>
      <c r="BA1763" s="154"/>
      <c r="BB1763" s="154"/>
      <c r="BC1763" s="154"/>
      <c r="BD1763" s="154"/>
      <c r="BE1763" s="154"/>
      <c r="BF1763" s="154"/>
      <c r="BG1763" s="154"/>
      <c r="BH1763" s="154"/>
      <c r="BI1763" s="154"/>
      <c r="BJ1763" s="154"/>
      <c r="BK1763" s="154"/>
      <c r="BL1763" s="154"/>
      <c r="BM1763" s="154"/>
      <c r="BN1763" s="154"/>
      <c r="BO1763" s="154"/>
      <c r="BP1763" s="154"/>
      <c r="BQ1763" s="154"/>
      <c r="BR1763" s="154"/>
      <c r="BS1763" s="154"/>
      <c r="BT1763" s="154"/>
      <c r="BU1763" s="154"/>
      <c r="BV1763" s="154"/>
      <c r="BW1763" s="154"/>
      <c r="BX1763" s="154"/>
      <c r="BY1763" s="154"/>
      <c r="BZ1763" s="154"/>
      <c r="CA1763" s="154"/>
      <c r="CB1763" s="154"/>
      <c r="CC1763" s="154"/>
      <c r="CD1763" s="154"/>
      <c r="CE1763" s="154"/>
      <c r="CF1763" s="154"/>
      <c r="CG1763" s="154"/>
      <c r="CH1763" s="154"/>
      <c r="CI1763" s="154"/>
      <c r="CJ1763" s="154"/>
      <c r="CK1763" s="154"/>
      <c r="CL1763" s="154"/>
      <c r="CM1763" s="154"/>
      <c r="CN1763" s="154"/>
      <c r="CO1763" s="154"/>
      <c r="CP1763" s="154"/>
      <c r="CQ1763" s="154"/>
      <c r="CR1763" s="154"/>
      <c r="CS1763" s="154"/>
      <c r="CT1763" s="154"/>
      <c r="CU1763" s="154"/>
      <c r="CV1763" s="154"/>
      <c r="CW1763" s="154"/>
      <c r="CX1763" s="154"/>
      <c r="CY1763" s="154"/>
      <c r="CZ1763" s="154"/>
      <c r="DA1763" s="154"/>
      <c r="DB1763" s="154"/>
      <c r="DC1763" s="154"/>
      <c r="DD1763" s="154"/>
      <c r="DE1763" s="154"/>
      <c r="DF1763" s="154"/>
      <c r="DG1763" s="154"/>
      <c r="DH1763" s="154"/>
      <c r="DI1763" s="154"/>
      <c r="DJ1763" s="154"/>
      <c r="DK1763" s="154"/>
      <c r="DL1763" s="154"/>
      <c r="DM1763" s="154"/>
      <c r="DN1763" s="154"/>
      <c r="DO1763" s="154"/>
      <c r="DP1763" s="154"/>
      <c r="DQ1763" s="154"/>
      <c r="DR1763" s="154"/>
      <c r="DS1763" s="154"/>
      <c r="DT1763" s="154"/>
      <c r="DU1763" s="154"/>
      <c r="DV1763" s="154"/>
      <c r="DW1763" s="154"/>
      <c r="DX1763" s="154"/>
      <c r="DY1763" s="154"/>
      <c r="DZ1763" s="154"/>
      <c r="EA1763" s="154"/>
      <c r="EB1763" s="154"/>
      <c r="EC1763" s="154"/>
      <c r="ED1763" s="154"/>
      <c r="EE1763" s="154"/>
      <c r="EF1763" s="154"/>
      <c r="EG1763" s="154"/>
      <c r="EH1763" s="154"/>
      <c r="EI1763" s="154"/>
      <c r="EJ1763" s="154"/>
      <c r="EK1763" s="154"/>
      <c r="EL1763" s="154"/>
      <c r="EM1763" s="154"/>
      <c r="EN1763" s="154"/>
      <c r="EO1763" s="154"/>
      <c r="EP1763" s="154"/>
      <c r="EQ1763" s="154"/>
      <c r="ER1763" s="154"/>
      <c r="ES1763" s="154"/>
      <c r="ET1763" s="154"/>
      <c r="EU1763" s="154"/>
      <c r="EV1763" s="154"/>
      <c r="EW1763" s="154"/>
      <c r="EX1763" s="154"/>
      <c r="EY1763" s="154"/>
      <c r="EZ1763" s="154"/>
      <c r="FA1763" s="154"/>
      <c r="FB1763" s="154"/>
      <c r="FC1763" s="154"/>
      <c r="FD1763" s="154"/>
      <c r="FE1763" s="154"/>
      <c r="FF1763" s="154"/>
      <c r="FG1763" s="154"/>
      <c r="FH1763" s="154"/>
      <c r="FI1763" s="154"/>
      <c r="FJ1763" s="154"/>
      <c r="FK1763" s="154"/>
      <c r="FL1763" s="154"/>
      <c r="FM1763" s="154"/>
      <c r="FN1763" s="154"/>
      <c r="FO1763" s="154"/>
      <c r="FP1763" s="154"/>
      <c r="FQ1763" s="154"/>
      <c r="FR1763" s="154"/>
      <c r="FS1763" s="154"/>
      <c r="FT1763" s="154"/>
      <c r="FU1763" s="154"/>
      <c r="FV1763" s="154"/>
      <c r="FW1763" s="154"/>
      <c r="FX1763" s="154"/>
      <c r="FY1763" s="154"/>
      <c r="FZ1763" s="154"/>
      <c r="GA1763" s="154"/>
      <c r="GB1763" s="154"/>
      <c r="GC1763" s="154"/>
      <c r="GD1763" s="154"/>
      <c r="GE1763" s="154"/>
      <c r="GF1763" s="154"/>
      <c r="GG1763" s="154"/>
      <c r="GH1763" s="154"/>
      <c r="GI1763" s="154"/>
      <c r="GJ1763" s="154"/>
      <c r="GK1763" s="154"/>
      <c r="GL1763" s="154"/>
      <c r="GM1763" s="154"/>
      <c r="GN1763" s="154"/>
      <c r="GO1763" s="154"/>
      <c r="GP1763" s="154"/>
      <c r="GQ1763" s="154"/>
      <c r="GR1763" s="154"/>
      <c r="GS1763" s="154"/>
      <c r="GT1763" s="154"/>
      <c r="GU1763" s="154"/>
      <c r="GV1763" s="154"/>
      <c r="GW1763" s="154"/>
      <c r="GX1763" s="154"/>
      <c r="GY1763" s="154"/>
      <c r="GZ1763" s="154"/>
      <c r="HA1763" s="154"/>
      <c r="HB1763" s="154"/>
      <c r="HC1763" s="154"/>
      <c r="HD1763" s="154"/>
      <c r="HE1763" s="154"/>
      <c r="HF1763" s="154"/>
      <c r="HG1763" s="154"/>
      <c r="HH1763" s="154"/>
      <c r="HI1763" s="154"/>
      <c r="HJ1763" s="154"/>
      <c r="HK1763" s="154"/>
      <c r="HL1763" s="154"/>
      <c r="HM1763" s="154"/>
      <c r="HN1763" s="154"/>
      <c r="HO1763" s="154"/>
      <c r="HP1763" s="154"/>
      <c r="HQ1763" s="154"/>
      <c r="HR1763" s="154"/>
      <c r="HS1763" s="154"/>
      <c r="HT1763" s="154"/>
      <c r="HU1763" s="154"/>
      <c r="HV1763" s="154"/>
      <c r="HW1763" s="154"/>
      <c r="HX1763" s="154"/>
      <c r="HY1763" s="154"/>
      <c r="HZ1763" s="154"/>
      <c r="IA1763" s="154"/>
      <c r="IB1763" s="154"/>
      <c r="IC1763" s="154"/>
      <c r="ID1763" s="154"/>
      <c r="IE1763" s="154"/>
      <c r="IF1763" s="154"/>
      <c r="IG1763" s="154"/>
      <c r="IH1763" s="154"/>
      <c r="II1763" s="154"/>
      <c r="IJ1763" s="154"/>
      <c r="IK1763" s="154"/>
      <c r="IL1763" s="154"/>
      <c r="IM1763" s="154"/>
      <c r="IN1763" s="154"/>
      <c r="IO1763" s="154"/>
      <c r="IP1763" s="154"/>
      <c r="IQ1763" s="154"/>
      <c r="IR1763" s="154"/>
      <c r="IS1763" s="154"/>
      <c r="IT1763" s="154"/>
      <c r="IU1763" s="154"/>
      <c r="IV1763" s="154"/>
      <c r="IW1763" s="154"/>
      <c r="IX1763" s="154"/>
      <c r="IY1763" s="154"/>
      <c r="IZ1763" s="154"/>
      <c r="JA1763" s="154"/>
      <c r="JB1763" s="154"/>
      <c r="JC1763" s="154"/>
    </row>
    <row r="1764" spans="1:263" s="853" customFormat="1" ht="45" x14ac:dyDescent="0.25">
      <c r="A1764" s="217"/>
      <c r="B1764" s="217">
        <v>1</v>
      </c>
      <c r="C1764" s="176" t="s">
        <v>685</v>
      </c>
      <c r="D1764" s="175"/>
      <c r="E1764" s="176"/>
      <c r="F1764" s="1902">
        <f t="shared" ref="F1764:I1764" si="1712">F1648</f>
        <v>0</v>
      </c>
      <c r="G1764" s="748">
        <f t="shared" si="1712"/>
        <v>0</v>
      </c>
      <c r="H1764" s="748">
        <f t="shared" si="1712"/>
        <v>0</v>
      </c>
      <c r="I1764" s="748">
        <f t="shared" si="1712"/>
        <v>0</v>
      </c>
      <c r="J1764" s="2534"/>
      <c r="K1764" s="2534"/>
      <c r="L1764" s="2535"/>
      <c r="M1764" s="2535"/>
      <c r="N1764" s="2535"/>
      <c r="O1764" s="2535"/>
      <c r="P1764" s="2535"/>
      <c r="Q1764" s="2535"/>
      <c r="R1764" s="2786">
        <f t="shared" ref="R1764:AB1764" si="1713">R1648</f>
        <v>0</v>
      </c>
      <c r="S1764" s="2786">
        <f t="shared" ref="S1764:T1764" si="1714">S1648</f>
        <v>0</v>
      </c>
      <c r="T1764" s="2786">
        <f t="shared" si="1714"/>
        <v>0</v>
      </c>
      <c r="U1764" s="2786">
        <f t="shared" si="1713"/>
        <v>0</v>
      </c>
      <c r="V1764" s="2786">
        <f t="shared" si="1713"/>
        <v>0</v>
      </c>
      <c r="W1764" s="2787">
        <f t="shared" si="1713"/>
        <v>0</v>
      </c>
      <c r="X1764" s="2786">
        <f t="shared" si="1713"/>
        <v>0</v>
      </c>
      <c r="Y1764" s="2786">
        <f t="shared" si="1713"/>
        <v>0</v>
      </c>
      <c r="Z1764" s="2788">
        <f t="shared" si="1713"/>
        <v>0</v>
      </c>
      <c r="AA1764" s="2788">
        <f t="shared" si="1713"/>
        <v>0</v>
      </c>
      <c r="AB1764" s="2786">
        <f t="shared" si="1713"/>
        <v>0</v>
      </c>
      <c r="AC1764" s="925"/>
      <c r="AD1764" s="2602"/>
      <c r="AE1764" s="2276"/>
      <c r="AF1764" s="2958"/>
      <c r="AG1764" s="154"/>
      <c r="AH1764" s="154"/>
      <c r="AI1764" s="154"/>
      <c r="AJ1764" s="154"/>
      <c r="AK1764" s="154"/>
      <c r="AL1764" s="154"/>
      <c r="AM1764" s="154"/>
      <c r="AN1764" s="154"/>
      <c r="AO1764" s="154"/>
      <c r="AP1764" s="154"/>
      <c r="AQ1764" s="154"/>
      <c r="AR1764" s="154"/>
      <c r="AS1764" s="154"/>
      <c r="AT1764" s="154"/>
      <c r="AU1764" s="154"/>
      <c r="AV1764" s="154"/>
      <c r="AW1764" s="154"/>
      <c r="AX1764" s="154"/>
      <c r="AY1764" s="154"/>
      <c r="AZ1764" s="154"/>
      <c r="BA1764" s="154"/>
      <c r="BB1764" s="154"/>
      <c r="BC1764" s="154"/>
      <c r="BD1764" s="154"/>
      <c r="BE1764" s="154"/>
      <c r="BF1764" s="154"/>
      <c r="BG1764" s="154"/>
      <c r="BH1764" s="154"/>
      <c r="BI1764" s="154"/>
      <c r="BJ1764" s="154"/>
      <c r="BK1764" s="154"/>
      <c r="BL1764" s="154"/>
      <c r="BM1764" s="154"/>
      <c r="BN1764" s="154"/>
      <c r="BO1764" s="154"/>
      <c r="BP1764" s="154"/>
      <c r="BQ1764" s="154"/>
      <c r="BR1764" s="154"/>
      <c r="BS1764" s="154"/>
      <c r="BT1764" s="154"/>
      <c r="BU1764" s="154"/>
      <c r="BV1764" s="154"/>
      <c r="BW1764" s="154"/>
      <c r="BX1764" s="154"/>
      <c r="BY1764" s="154"/>
      <c r="BZ1764" s="154"/>
      <c r="CA1764" s="154"/>
      <c r="CB1764" s="154"/>
      <c r="CC1764" s="154"/>
      <c r="CD1764" s="154"/>
      <c r="CE1764" s="154"/>
      <c r="CF1764" s="154"/>
      <c r="CG1764" s="154"/>
      <c r="CH1764" s="154"/>
      <c r="CI1764" s="154"/>
      <c r="CJ1764" s="154"/>
      <c r="CK1764" s="154"/>
      <c r="CL1764" s="154"/>
      <c r="CM1764" s="154"/>
      <c r="CN1764" s="154"/>
      <c r="CO1764" s="154"/>
      <c r="CP1764" s="154"/>
      <c r="CQ1764" s="154"/>
      <c r="CR1764" s="154"/>
      <c r="CS1764" s="154"/>
      <c r="CT1764" s="154"/>
      <c r="CU1764" s="154"/>
      <c r="CV1764" s="154"/>
      <c r="CW1764" s="154"/>
      <c r="CX1764" s="154"/>
      <c r="CY1764" s="154"/>
      <c r="CZ1764" s="154"/>
      <c r="DA1764" s="154"/>
      <c r="DB1764" s="154"/>
      <c r="DC1764" s="154"/>
      <c r="DD1764" s="154"/>
      <c r="DE1764" s="154"/>
      <c r="DF1764" s="154"/>
      <c r="DG1764" s="154"/>
      <c r="DH1764" s="154"/>
      <c r="DI1764" s="154"/>
      <c r="DJ1764" s="154"/>
      <c r="DK1764" s="154"/>
      <c r="DL1764" s="154"/>
      <c r="DM1764" s="154"/>
      <c r="DN1764" s="154"/>
      <c r="DO1764" s="154"/>
      <c r="DP1764" s="154"/>
      <c r="DQ1764" s="154"/>
      <c r="DR1764" s="154"/>
      <c r="DS1764" s="154"/>
      <c r="DT1764" s="154"/>
      <c r="DU1764" s="154"/>
      <c r="DV1764" s="154"/>
      <c r="DW1764" s="154"/>
      <c r="DX1764" s="154"/>
      <c r="DY1764" s="154"/>
      <c r="DZ1764" s="154"/>
      <c r="EA1764" s="154"/>
      <c r="EB1764" s="154"/>
      <c r="EC1764" s="154"/>
      <c r="ED1764" s="154"/>
      <c r="EE1764" s="154"/>
      <c r="EF1764" s="154"/>
      <c r="EG1764" s="154"/>
      <c r="EH1764" s="154"/>
      <c r="EI1764" s="154"/>
      <c r="EJ1764" s="154"/>
      <c r="EK1764" s="154"/>
      <c r="EL1764" s="154"/>
      <c r="EM1764" s="154"/>
      <c r="EN1764" s="154"/>
      <c r="EO1764" s="154"/>
      <c r="EP1764" s="154"/>
      <c r="EQ1764" s="154"/>
      <c r="ER1764" s="154"/>
      <c r="ES1764" s="154"/>
      <c r="ET1764" s="154"/>
      <c r="EU1764" s="154"/>
      <c r="EV1764" s="154"/>
      <c r="EW1764" s="154"/>
      <c r="EX1764" s="154"/>
      <c r="EY1764" s="154"/>
      <c r="EZ1764" s="154"/>
      <c r="FA1764" s="154"/>
      <c r="FB1764" s="154"/>
      <c r="FC1764" s="154"/>
      <c r="FD1764" s="154"/>
      <c r="FE1764" s="154"/>
      <c r="FF1764" s="154"/>
      <c r="FG1764" s="154"/>
      <c r="FH1764" s="154"/>
      <c r="FI1764" s="154"/>
      <c r="FJ1764" s="154"/>
      <c r="FK1764" s="154"/>
      <c r="FL1764" s="154"/>
      <c r="FM1764" s="154"/>
      <c r="FN1764" s="154"/>
      <c r="FO1764" s="154"/>
      <c r="FP1764" s="154"/>
      <c r="FQ1764" s="154"/>
      <c r="FR1764" s="154"/>
      <c r="FS1764" s="154"/>
      <c r="FT1764" s="154"/>
      <c r="FU1764" s="154"/>
      <c r="FV1764" s="154"/>
      <c r="FW1764" s="154"/>
      <c r="FX1764" s="154"/>
      <c r="FY1764" s="154"/>
      <c r="FZ1764" s="154"/>
      <c r="GA1764" s="154"/>
      <c r="GB1764" s="154"/>
      <c r="GC1764" s="154"/>
      <c r="GD1764" s="154"/>
      <c r="GE1764" s="154"/>
      <c r="GF1764" s="154"/>
      <c r="GG1764" s="154"/>
      <c r="GH1764" s="154"/>
      <c r="GI1764" s="154"/>
      <c r="GJ1764" s="154"/>
      <c r="GK1764" s="154"/>
      <c r="GL1764" s="154"/>
      <c r="GM1764" s="154"/>
      <c r="GN1764" s="154"/>
      <c r="GO1764" s="154"/>
      <c r="GP1764" s="154"/>
      <c r="GQ1764" s="154"/>
      <c r="GR1764" s="154"/>
      <c r="GS1764" s="154"/>
      <c r="GT1764" s="154"/>
      <c r="GU1764" s="154"/>
      <c r="GV1764" s="154"/>
      <c r="GW1764" s="154"/>
      <c r="GX1764" s="154"/>
      <c r="GY1764" s="154"/>
      <c r="GZ1764" s="154"/>
      <c r="HA1764" s="154"/>
      <c r="HB1764" s="154"/>
      <c r="HC1764" s="154"/>
      <c r="HD1764" s="154"/>
      <c r="HE1764" s="154"/>
      <c r="HF1764" s="154"/>
      <c r="HG1764" s="154"/>
      <c r="HH1764" s="154"/>
      <c r="HI1764" s="154"/>
      <c r="HJ1764" s="154"/>
      <c r="HK1764" s="154"/>
      <c r="HL1764" s="154"/>
      <c r="HM1764" s="154"/>
      <c r="HN1764" s="154"/>
      <c r="HO1764" s="154"/>
      <c r="HP1764" s="154"/>
      <c r="HQ1764" s="154"/>
      <c r="HR1764" s="154"/>
      <c r="HS1764" s="154"/>
      <c r="HT1764" s="154"/>
      <c r="HU1764" s="154"/>
      <c r="HV1764" s="154"/>
      <c r="HW1764" s="154"/>
      <c r="HX1764" s="154"/>
      <c r="HY1764" s="154"/>
      <c r="HZ1764" s="154"/>
      <c r="IA1764" s="154"/>
      <c r="IB1764" s="154"/>
      <c r="IC1764" s="154"/>
      <c r="ID1764" s="154"/>
      <c r="IE1764" s="154"/>
      <c r="IF1764" s="154"/>
      <c r="IG1764" s="154"/>
      <c r="IH1764" s="154"/>
      <c r="II1764" s="154"/>
      <c r="IJ1764" s="154"/>
      <c r="IK1764" s="154"/>
      <c r="IL1764" s="154"/>
      <c r="IM1764" s="154"/>
      <c r="IN1764" s="154"/>
      <c r="IO1764" s="154"/>
      <c r="IP1764" s="154"/>
      <c r="IQ1764" s="154"/>
      <c r="IR1764" s="154"/>
      <c r="IS1764" s="154"/>
      <c r="IT1764" s="154"/>
      <c r="IU1764" s="154"/>
      <c r="IV1764" s="154"/>
      <c r="IW1764" s="154"/>
      <c r="IX1764" s="154"/>
      <c r="IY1764" s="154"/>
      <c r="IZ1764" s="154"/>
      <c r="JA1764" s="154"/>
      <c r="JB1764" s="154"/>
      <c r="JC1764" s="154"/>
    </row>
    <row r="1765" spans="1:263" s="853" customFormat="1" ht="30" x14ac:dyDescent="0.25">
      <c r="A1765" s="217"/>
      <c r="B1765" s="217">
        <v>1</v>
      </c>
      <c r="C1765" s="176" t="s">
        <v>686</v>
      </c>
      <c r="D1765" s="175"/>
      <c r="E1765" s="176"/>
      <c r="F1765" s="1902">
        <f t="shared" ref="F1765:I1765" si="1715">F1649</f>
        <v>158</v>
      </c>
      <c r="G1765" s="748">
        <f t="shared" si="1715"/>
        <v>39.5</v>
      </c>
      <c r="H1765" s="748">
        <f t="shared" si="1715"/>
        <v>27</v>
      </c>
      <c r="I1765" s="748">
        <f t="shared" si="1715"/>
        <v>68.35443037974683</v>
      </c>
      <c r="J1765" s="2534"/>
      <c r="K1765" s="2534"/>
      <c r="L1765" s="2535"/>
      <c r="M1765" s="2535"/>
      <c r="N1765" s="2535"/>
      <c r="O1765" s="2535"/>
      <c r="P1765" s="2535"/>
      <c r="Q1765" s="2535"/>
      <c r="R1765" s="2786">
        <f t="shared" ref="R1765:AB1765" si="1716">R1649</f>
        <v>1648.5403999999999</v>
      </c>
      <c r="S1765" s="2786">
        <f t="shared" ref="S1765:T1765" si="1717">S1649</f>
        <v>1648.5403999999999</v>
      </c>
      <c r="T1765" s="2786">
        <f t="shared" si="1717"/>
        <v>1648.5403999999999</v>
      </c>
      <c r="U1765" s="2786">
        <f t="shared" si="1716"/>
        <v>412.13509999999997</v>
      </c>
      <c r="V1765" s="2786">
        <f t="shared" si="1716"/>
        <v>281.71287000000001</v>
      </c>
      <c r="W1765" s="2787">
        <f t="shared" si="1716"/>
        <v>0</v>
      </c>
      <c r="X1765" s="2786">
        <f t="shared" si="1716"/>
        <v>0</v>
      </c>
      <c r="Y1765" s="2786">
        <f t="shared" si="1716"/>
        <v>-130.42222999999996</v>
      </c>
      <c r="Z1765" s="2788">
        <f t="shared" si="1716"/>
        <v>0</v>
      </c>
      <c r="AA1765" s="2788">
        <f t="shared" si="1716"/>
        <v>0</v>
      </c>
      <c r="AB1765" s="2786">
        <f t="shared" si="1716"/>
        <v>281.71287000000001</v>
      </c>
      <c r="AC1765" s="925"/>
      <c r="AD1765" s="2602"/>
      <c r="AE1765" s="2276"/>
      <c r="AF1765" s="2958"/>
      <c r="AG1765" s="154"/>
      <c r="AH1765" s="154"/>
      <c r="AI1765" s="154"/>
      <c r="AJ1765" s="154"/>
      <c r="AK1765" s="154"/>
      <c r="AL1765" s="154"/>
      <c r="AM1765" s="154"/>
      <c r="AN1765" s="154"/>
      <c r="AO1765" s="154"/>
      <c r="AP1765" s="154"/>
      <c r="AQ1765" s="154"/>
      <c r="AR1765" s="154"/>
      <c r="AS1765" s="154"/>
      <c r="AT1765" s="154"/>
      <c r="AU1765" s="154"/>
      <c r="AV1765" s="154"/>
      <c r="AW1765" s="154"/>
      <c r="AX1765" s="154"/>
      <c r="AY1765" s="154"/>
      <c r="AZ1765" s="154"/>
      <c r="BA1765" s="154"/>
      <c r="BB1765" s="154"/>
      <c r="BC1765" s="154"/>
      <c r="BD1765" s="154"/>
      <c r="BE1765" s="154"/>
      <c r="BF1765" s="154"/>
      <c r="BG1765" s="154"/>
      <c r="BH1765" s="154"/>
      <c r="BI1765" s="154"/>
      <c r="BJ1765" s="154"/>
      <c r="BK1765" s="154"/>
      <c r="BL1765" s="154"/>
      <c r="BM1765" s="154"/>
      <c r="BN1765" s="154"/>
      <c r="BO1765" s="154"/>
      <c r="BP1765" s="154"/>
      <c r="BQ1765" s="154"/>
      <c r="BR1765" s="154"/>
      <c r="BS1765" s="154"/>
      <c r="BT1765" s="154"/>
      <c r="BU1765" s="154"/>
      <c r="BV1765" s="154"/>
      <c r="BW1765" s="154"/>
      <c r="BX1765" s="154"/>
      <c r="BY1765" s="154"/>
      <c r="BZ1765" s="154"/>
      <c r="CA1765" s="154"/>
      <c r="CB1765" s="154"/>
      <c r="CC1765" s="154"/>
      <c r="CD1765" s="154"/>
      <c r="CE1765" s="154"/>
      <c r="CF1765" s="154"/>
      <c r="CG1765" s="154"/>
      <c r="CH1765" s="154"/>
      <c r="CI1765" s="154"/>
      <c r="CJ1765" s="154"/>
      <c r="CK1765" s="154"/>
      <c r="CL1765" s="154"/>
      <c r="CM1765" s="154"/>
      <c r="CN1765" s="154"/>
      <c r="CO1765" s="154"/>
      <c r="CP1765" s="154"/>
      <c r="CQ1765" s="154"/>
      <c r="CR1765" s="154"/>
      <c r="CS1765" s="154"/>
      <c r="CT1765" s="154"/>
      <c r="CU1765" s="154"/>
      <c r="CV1765" s="154"/>
      <c r="CW1765" s="154"/>
      <c r="CX1765" s="154"/>
      <c r="CY1765" s="154"/>
      <c r="CZ1765" s="154"/>
      <c r="DA1765" s="154"/>
      <c r="DB1765" s="154"/>
      <c r="DC1765" s="154"/>
      <c r="DD1765" s="154"/>
      <c r="DE1765" s="154"/>
      <c r="DF1765" s="154"/>
      <c r="DG1765" s="154"/>
      <c r="DH1765" s="154"/>
      <c r="DI1765" s="154"/>
      <c r="DJ1765" s="154"/>
      <c r="DK1765" s="154"/>
      <c r="DL1765" s="154"/>
      <c r="DM1765" s="154"/>
      <c r="DN1765" s="154"/>
      <c r="DO1765" s="154"/>
      <c r="DP1765" s="154"/>
      <c r="DQ1765" s="154"/>
      <c r="DR1765" s="154"/>
      <c r="DS1765" s="154"/>
      <c r="DT1765" s="154"/>
      <c r="DU1765" s="154"/>
      <c r="DV1765" s="154"/>
      <c r="DW1765" s="154"/>
      <c r="DX1765" s="154"/>
      <c r="DY1765" s="154"/>
      <c r="DZ1765" s="154"/>
      <c r="EA1765" s="154"/>
      <c r="EB1765" s="154"/>
      <c r="EC1765" s="154"/>
      <c r="ED1765" s="154"/>
      <c r="EE1765" s="154"/>
      <c r="EF1765" s="154"/>
      <c r="EG1765" s="154"/>
      <c r="EH1765" s="154"/>
      <c r="EI1765" s="154"/>
      <c r="EJ1765" s="154"/>
      <c r="EK1765" s="154"/>
      <c r="EL1765" s="154"/>
      <c r="EM1765" s="154"/>
      <c r="EN1765" s="154"/>
      <c r="EO1765" s="154"/>
      <c r="EP1765" s="154"/>
      <c r="EQ1765" s="154"/>
      <c r="ER1765" s="154"/>
      <c r="ES1765" s="154"/>
      <c r="ET1765" s="154"/>
      <c r="EU1765" s="154"/>
      <c r="EV1765" s="154"/>
      <c r="EW1765" s="154"/>
      <c r="EX1765" s="154"/>
      <c r="EY1765" s="154"/>
      <c r="EZ1765" s="154"/>
      <c r="FA1765" s="154"/>
      <c r="FB1765" s="154"/>
      <c r="FC1765" s="154"/>
      <c r="FD1765" s="154"/>
      <c r="FE1765" s="154"/>
      <c r="FF1765" s="154"/>
      <c r="FG1765" s="154"/>
      <c r="FH1765" s="154"/>
      <c r="FI1765" s="154"/>
      <c r="FJ1765" s="154"/>
      <c r="FK1765" s="154"/>
      <c r="FL1765" s="154"/>
      <c r="FM1765" s="154"/>
      <c r="FN1765" s="154"/>
      <c r="FO1765" s="154"/>
      <c r="FP1765" s="154"/>
      <c r="FQ1765" s="154"/>
      <c r="FR1765" s="154"/>
      <c r="FS1765" s="154"/>
      <c r="FT1765" s="154"/>
      <c r="FU1765" s="154"/>
      <c r="FV1765" s="154"/>
      <c r="FW1765" s="154"/>
      <c r="FX1765" s="154"/>
      <c r="FY1765" s="154"/>
      <c r="FZ1765" s="154"/>
      <c r="GA1765" s="154"/>
      <c r="GB1765" s="154"/>
      <c r="GC1765" s="154"/>
      <c r="GD1765" s="154"/>
      <c r="GE1765" s="154"/>
      <c r="GF1765" s="154"/>
      <c r="GG1765" s="154"/>
      <c r="GH1765" s="154"/>
      <c r="GI1765" s="154"/>
      <c r="GJ1765" s="154"/>
      <c r="GK1765" s="154"/>
      <c r="GL1765" s="154"/>
      <c r="GM1765" s="154"/>
      <c r="GN1765" s="154"/>
      <c r="GO1765" s="154"/>
      <c r="GP1765" s="154"/>
      <c r="GQ1765" s="154"/>
      <c r="GR1765" s="154"/>
      <c r="GS1765" s="154"/>
      <c r="GT1765" s="154"/>
      <c r="GU1765" s="154"/>
      <c r="GV1765" s="154"/>
      <c r="GW1765" s="154"/>
      <c r="GX1765" s="154"/>
      <c r="GY1765" s="154"/>
      <c r="GZ1765" s="154"/>
      <c r="HA1765" s="154"/>
      <c r="HB1765" s="154"/>
      <c r="HC1765" s="154"/>
      <c r="HD1765" s="154"/>
      <c r="HE1765" s="154"/>
      <c r="HF1765" s="154"/>
      <c r="HG1765" s="154"/>
      <c r="HH1765" s="154"/>
      <c r="HI1765" s="154"/>
      <c r="HJ1765" s="154"/>
      <c r="HK1765" s="154"/>
      <c r="HL1765" s="154"/>
      <c r="HM1765" s="154"/>
      <c r="HN1765" s="154"/>
      <c r="HO1765" s="154"/>
      <c r="HP1765" s="154"/>
      <c r="HQ1765" s="154"/>
      <c r="HR1765" s="154"/>
      <c r="HS1765" s="154"/>
      <c r="HT1765" s="154"/>
      <c r="HU1765" s="154"/>
      <c r="HV1765" s="154"/>
      <c r="HW1765" s="154"/>
      <c r="HX1765" s="154"/>
      <c r="HY1765" s="154"/>
      <c r="HZ1765" s="154"/>
      <c r="IA1765" s="154"/>
      <c r="IB1765" s="154"/>
      <c r="IC1765" s="154"/>
      <c r="ID1765" s="154"/>
      <c r="IE1765" s="154"/>
      <c r="IF1765" s="154"/>
      <c r="IG1765" s="154"/>
      <c r="IH1765" s="154"/>
      <c r="II1765" s="154"/>
      <c r="IJ1765" s="154"/>
      <c r="IK1765" s="154"/>
      <c r="IL1765" s="154"/>
      <c r="IM1765" s="154"/>
      <c r="IN1765" s="154"/>
      <c r="IO1765" s="154"/>
      <c r="IP1765" s="154"/>
      <c r="IQ1765" s="154"/>
      <c r="IR1765" s="154"/>
      <c r="IS1765" s="154"/>
      <c r="IT1765" s="154"/>
      <c r="IU1765" s="154"/>
      <c r="IV1765" s="154"/>
      <c r="IW1765" s="154"/>
      <c r="IX1765" s="154"/>
      <c r="IY1765" s="154"/>
      <c r="IZ1765" s="154"/>
      <c r="JA1765" s="154"/>
      <c r="JB1765" s="154"/>
      <c r="JC1765" s="154"/>
    </row>
    <row r="1766" spans="1:263" s="853" customFormat="1" ht="45" x14ac:dyDescent="0.25">
      <c r="A1766" s="217"/>
      <c r="B1766" s="217">
        <v>1</v>
      </c>
      <c r="C1766" s="176" t="s">
        <v>268</v>
      </c>
      <c r="D1766" s="175"/>
      <c r="E1766" s="176"/>
      <c r="F1766" s="1902">
        <f t="shared" ref="F1766:I1769" si="1718">F1650</f>
        <v>10432</v>
      </c>
      <c r="G1766" s="748">
        <f t="shared" si="1718"/>
        <v>2608</v>
      </c>
      <c r="H1766" s="748">
        <f t="shared" si="1718"/>
        <v>4097</v>
      </c>
      <c r="I1766" s="748">
        <f t="shared" si="1718"/>
        <v>157.09355828220859</v>
      </c>
      <c r="J1766" s="2534"/>
      <c r="K1766" s="2534"/>
      <c r="L1766" s="2535"/>
      <c r="M1766" s="2535"/>
      <c r="N1766" s="2535"/>
      <c r="O1766" s="2535"/>
      <c r="P1766" s="2535"/>
      <c r="Q1766" s="2535"/>
      <c r="R1766" s="2786">
        <f t="shared" ref="R1766:AB1766" si="1719">R1650</f>
        <v>35715.200000000004</v>
      </c>
      <c r="S1766" s="2786">
        <f t="shared" ref="S1766:T1766" si="1720">S1650</f>
        <v>35715.200000000004</v>
      </c>
      <c r="T1766" s="2786">
        <f t="shared" si="1720"/>
        <v>35715.200000000004</v>
      </c>
      <c r="U1766" s="2786">
        <f t="shared" si="1719"/>
        <v>8928.8000000000011</v>
      </c>
      <c r="V1766" s="2786">
        <f t="shared" si="1719"/>
        <v>13756.88625</v>
      </c>
      <c r="W1766" s="2787">
        <f t="shared" si="1719"/>
        <v>0</v>
      </c>
      <c r="X1766" s="2786">
        <f t="shared" si="1719"/>
        <v>0</v>
      </c>
      <c r="Y1766" s="2786">
        <f t="shared" si="1719"/>
        <v>4828.0862500000003</v>
      </c>
      <c r="Z1766" s="2788">
        <f t="shared" si="1719"/>
        <v>0</v>
      </c>
      <c r="AA1766" s="2788">
        <f t="shared" si="1719"/>
        <v>-0.99897999999999998</v>
      </c>
      <c r="AB1766" s="2786">
        <f t="shared" si="1719"/>
        <v>13755.887269999999</v>
      </c>
      <c r="AC1766" s="925"/>
      <c r="AD1766" s="2602"/>
      <c r="AE1766" s="2276"/>
      <c r="AF1766" s="2958"/>
      <c r="AG1766" s="154"/>
      <c r="AH1766" s="154"/>
      <c r="AI1766" s="154"/>
      <c r="AJ1766" s="154"/>
      <c r="AK1766" s="154"/>
      <c r="AL1766" s="154"/>
      <c r="AM1766" s="154"/>
      <c r="AN1766" s="154"/>
      <c r="AO1766" s="154"/>
      <c r="AP1766" s="154"/>
      <c r="AQ1766" s="154"/>
      <c r="AR1766" s="154"/>
      <c r="AS1766" s="154"/>
      <c r="AT1766" s="154"/>
      <c r="AU1766" s="154"/>
      <c r="AV1766" s="154"/>
      <c r="AW1766" s="154"/>
      <c r="AX1766" s="154"/>
      <c r="AY1766" s="154"/>
      <c r="AZ1766" s="154"/>
      <c r="BA1766" s="154"/>
      <c r="BB1766" s="154"/>
      <c r="BC1766" s="154"/>
      <c r="BD1766" s="154"/>
      <c r="BE1766" s="154"/>
      <c r="BF1766" s="154"/>
      <c r="BG1766" s="154"/>
      <c r="BH1766" s="154"/>
      <c r="BI1766" s="154"/>
      <c r="BJ1766" s="154"/>
      <c r="BK1766" s="154"/>
      <c r="BL1766" s="154"/>
      <c r="BM1766" s="154"/>
      <c r="BN1766" s="154"/>
      <c r="BO1766" s="154"/>
      <c r="BP1766" s="154"/>
      <c r="BQ1766" s="154"/>
      <c r="BR1766" s="154"/>
      <c r="BS1766" s="154"/>
      <c r="BT1766" s="154"/>
      <c r="BU1766" s="154"/>
      <c r="BV1766" s="154"/>
      <c r="BW1766" s="154"/>
      <c r="BX1766" s="154"/>
      <c r="BY1766" s="154"/>
      <c r="BZ1766" s="154"/>
      <c r="CA1766" s="154"/>
      <c r="CB1766" s="154"/>
      <c r="CC1766" s="154"/>
      <c r="CD1766" s="154"/>
      <c r="CE1766" s="154"/>
      <c r="CF1766" s="154"/>
      <c r="CG1766" s="154"/>
      <c r="CH1766" s="154"/>
      <c r="CI1766" s="154"/>
      <c r="CJ1766" s="154"/>
      <c r="CK1766" s="154"/>
      <c r="CL1766" s="154"/>
      <c r="CM1766" s="154"/>
      <c r="CN1766" s="154"/>
      <c r="CO1766" s="154"/>
      <c r="CP1766" s="154"/>
      <c r="CQ1766" s="154"/>
      <c r="CR1766" s="154"/>
      <c r="CS1766" s="154"/>
      <c r="CT1766" s="154"/>
      <c r="CU1766" s="154"/>
      <c r="CV1766" s="154"/>
      <c r="CW1766" s="154"/>
      <c r="CX1766" s="154"/>
      <c r="CY1766" s="154"/>
      <c r="CZ1766" s="154"/>
      <c r="DA1766" s="154"/>
      <c r="DB1766" s="154"/>
      <c r="DC1766" s="154"/>
      <c r="DD1766" s="154"/>
      <c r="DE1766" s="154"/>
      <c r="DF1766" s="154"/>
      <c r="DG1766" s="154"/>
      <c r="DH1766" s="154"/>
      <c r="DI1766" s="154"/>
      <c r="DJ1766" s="154"/>
      <c r="DK1766" s="154"/>
      <c r="DL1766" s="154"/>
      <c r="DM1766" s="154"/>
      <c r="DN1766" s="154"/>
      <c r="DO1766" s="154"/>
      <c r="DP1766" s="154"/>
      <c r="DQ1766" s="154"/>
      <c r="DR1766" s="154"/>
      <c r="DS1766" s="154"/>
      <c r="DT1766" s="154"/>
      <c r="DU1766" s="154"/>
      <c r="DV1766" s="154"/>
      <c r="DW1766" s="154"/>
      <c r="DX1766" s="154"/>
      <c r="DY1766" s="154"/>
      <c r="DZ1766" s="154"/>
      <c r="EA1766" s="154"/>
      <c r="EB1766" s="154"/>
      <c r="EC1766" s="154"/>
      <c r="ED1766" s="154"/>
      <c r="EE1766" s="154"/>
      <c r="EF1766" s="154"/>
      <c r="EG1766" s="154"/>
      <c r="EH1766" s="154"/>
      <c r="EI1766" s="154"/>
      <c r="EJ1766" s="154"/>
      <c r="EK1766" s="154"/>
      <c r="EL1766" s="154"/>
      <c r="EM1766" s="154"/>
      <c r="EN1766" s="154"/>
      <c r="EO1766" s="154"/>
      <c r="EP1766" s="154"/>
      <c r="EQ1766" s="154"/>
      <c r="ER1766" s="154"/>
      <c r="ES1766" s="154"/>
      <c r="ET1766" s="154"/>
      <c r="EU1766" s="154"/>
      <c r="EV1766" s="154"/>
      <c r="EW1766" s="154"/>
      <c r="EX1766" s="154"/>
      <c r="EY1766" s="154"/>
      <c r="EZ1766" s="154"/>
      <c r="FA1766" s="154"/>
      <c r="FB1766" s="154"/>
      <c r="FC1766" s="154"/>
      <c r="FD1766" s="154"/>
      <c r="FE1766" s="154"/>
      <c r="FF1766" s="154"/>
      <c r="FG1766" s="154"/>
      <c r="FH1766" s="154"/>
      <c r="FI1766" s="154"/>
      <c r="FJ1766" s="154"/>
      <c r="FK1766" s="154"/>
      <c r="FL1766" s="154"/>
      <c r="FM1766" s="154"/>
      <c r="FN1766" s="154"/>
      <c r="FO1766" s="154"/>
      <c r="FP1766" s="154"/>
      <c r="FQ1766" s="154"/>
      <c r="FR1766" s="154"/>
      <c r="FS1766" s="154"/>
      <c r="FT1766" s="154"/>
      <c r="FU1766" s="154"/>
      <c r="FV1766" s="154"/>
      <c r="FW1766" s="154"/>
      <c r="FX1766" s="154"/>
      <c r="FY1766" s="154"/>
      <c r="FZ1766" s="154"/>
      <c r="GA1766" s="154"/>
      <c r="GB1766" s="154"/>
      <c r="GC1766" s="154"/>
      <c r="GD1766" s="154"/>
      <c r="GE1766" s="154"/>
      <c r="GF1766" s="154"/>
      <c r="GG1766" s="154"/>
      <c r="GH1766" s="154"/>
      <c r="GI1766" s="154"/>
      <c r="GJ1766" s="154"/>
      <c r="GK1766" s="154"/>
      <c r="GL1766" s="154"/>
      <c r="GM1766" s="154"/>
      <c r="GN1766" s="154"/>
      <c r="GO1766" s="154"/>
      <c r="GP1766" s="154"/>
      <c r="GQ1766" s="154"/>
      <c r="GR1766" s="154"/>
      <c r="GS1766" s="154"/>
      <c r="GT1766" s="154"/>
      <c r="GU1766" s="154"/>
      <c r="GV1766" s="154"/>
      <c r="GW1766" s="154"/>
      <c r="GX1766" s="154"/>
      <c r="GY1766" s="154"/>
      <c r="GZ1766" s="154"/>
      <c r="HA1766" s="154"/>
      <c r="HB1766" s="154"/>
      <c r="HC1766" s="154"/>
      <c r="HD1766" s="154"/>
      <c r="HE1766" s="154"/>
      <c r="HF1766" s="154"/>
      <c r="HG1766" s="154"/>
      <c r="HH1766" s="154"/>
      <c r="HI1766" s="154"/>
      <c r="HJ1766" s="154"/>
      <c r="HK1766" s="154"/>
      <c r="HL1766" s="154"/>
      <c r="HM1766" s="154"/>
      <c r="HN1766" s="154"/>
      <c r="HO1766" s="154"/>
      <c r="HP1766" s="154"/>
      <c r="HQ1766" s="154"/>
      <c r="HR1766" s="154"/>
      <c r="HS1766" s="154"/>
      <c r="HT1766" s="154"/>
      <c r="HU1766" s="154"/>
      <c r="HV1766" s="154"/>
      <c r="HW1766" s="154"/>
      <c r="HX1766" s="154"/>
      <c r="HY1766" s="154"/>
      <c r="HZ1766" s="154"/>
      <c r="IA1766" s="154"/>
      <c r="IB1766" s="154"/>
      <c r="IC1766" s="154"/>
      <c r="ID1766" s="154"/>
      <c r="IE1766" s="154"/>
      <c r="IF1766" s="154"/>
      <c r="IG1766" s="154"/>
      <c r="IH1766" s="154"/>
      <c r="II1766" s="154"/>
      <c r="IJ1766" s="154"/>
      <c r="IK1766" s="154"/>
      <c r="IL1766" s="154"/>
      <c r="IM1766" s="154"/>
      <c r="IN1766" s="154"/>
      <c r="IO1766" s="154"/>
      <c r="IP1766" s="154"/>
      <c r="IQ1766" s="154"/>
      <c r="IR1766" s="154"/>
      <c r="IS1766" s="154"/>
      <c r="IT1766" s="154"/>
      <c r="IU1766" s="154"/>
      <c r="IV1766" s="154"/>
      <c r="IW1766" s="154"/>
      <c r="IX1766" s="154"/>
      <c r="IY1766" s="154"/>
      <c r="IZ1766" s="154"/>
      <c r="JA1766" s="154"/>
      <c r="JB1766" s="154"/>
      <c r="JC1766" s="154"/>
    </row>
    <row r="1767" spans="1:263" s="853" customFormat="1" ht="45" x14ac:dyDescent="0.25">
      <c r="A1767" s="217"/>
      <c r="B1767" s="217">
        <v>1</v>
      </c>
      <c r="C1767" s="176" t="s">
        <v>679</v>
      </c>
      <c r="D1767" s="175"/>
      <c r="E1767" s="176"/>
      <c r="F1767" s="1902">
        <f t="shared" si="1718"/>
        <v>4147</v>
      </c>
      <c r="G1767" s="748">
        <f t="shared" si="1718"/>
        <v>1036.75</v>
      </c>
      <c r="H1767" s="748">
        <f t="shared" si="1718"/>
        <v>1255</v>
      </c>
      <c r="I1767" s="748">
        <f t="shared" si="1718"/>
        <v>121.05136243067278</v>
      </c>
      <c r="J1767" s="2534"/>
      <c r="K1767" s="2534"/>
      <c r="L1767" s="2535"/>
      <c r="M1767" s="2535"/>
      <c r="N1767" s="2535"/>
      <c r="O1767" s="2535"/>
      <c r="P1767" s="2535"/>
      <c r="Q1767" s="2535"/>
      <c r="R1767" s="2786">
        <f t="shared" ref="R1767:AB1767" si="1721">R1651</f>
        <v>9123.4</v>
      </c>
      <c r="S1767" s="2786">
        <f t="shared" ref="S1767:T1767" si="1722">S1651</f>
        <v>9123.4</v>
      </c>
      <c r="T1767" s="2786">
        <f t="shared" si="1722"/>
        <v>9123.4</v>
      </c>
      <c r="U1767" s="2786">
        <f t="shared" si="1721"/>
        <v>2280.85</v>
      </c>
      <c r="V1767" s="2786">
        <f t="shared" si="1721"/>
        <v>2562.5014100000003</v>
      </c>
      <c r="W1767" s="2787">
        <f t="shared" si="1721"/>
        <v>0</v>
      </c>
      <c r="X1767" s="2786">
        <f t="shared" si="1721"/>
        <v>0</v>
      </c>
      <c r="Y1767" s="2786">
        <f t="shared" si="1721"/>
        <v>281.6514100000004</v>
      </c>
      <c r="Z1767" s="2788">
        <f t="shared" si="1721"/>
        <v>0</v>
      </c>
      <c r="AA1767" s="2788">
        <f t="shared" si="1721"/>
        <v>0</v>
      </c>
      <c r="AB1767" s="2786">
        <f t="shared" si="1721"/>
        <v>2562.5014100000003</v>
      </c>
      <c r="AC1767" s="925"/>
      <c r="AD1767" s="2602"/>
      <c r="AE1767" s="2276"/>
      <c r="AF1767" s="2958"/>
      <c r="AG1767" s="154"/>
      <c r="AH1767" s="154"/>
      <c r="AI1767" s="154"/>
      <c r="AJ1767" s="154"/>
      <c r="AK1767" s="154"/>
      <c r="AL1767" s="154"/>
      <c r="AM1767" s="154"/>
      <c r="AN1767" s="154"/>
      <c r="AO1767" s="154"/>
      <c r="AP1767" s="154"/>
      <c r="AQ1767" s="154"/>
      <c r="AR1767" s="154"/>
      <c r="AS1767" s="154"/>
      <c r="AT1767" s="154"/>
      <c r="AU1767" s="154"/>
      <c r="AV1767" s="154"/>
      <c r="AW1767" s="154"/>
      <c r="AX1767" s="154"/>
      <c r="AY1767" s="154"/>
      <c r="AZ1767" s="154"/>
      <c r="BA1767" s="154"/>
      <c r="BB1767" s="154"/>
      <c r="BC1767" s="154"/>
      <c r="BD1767" s="154"/>
      <c r="BE1767" s="154"/>
      <c r="BF1767" s="154"/>
      <c r="BG1767" s="154"/>
      <c r="BH1767" s="154"/>
      <c r="BI1767" s="154"/>
      <c r="BJ1767" s="154"/>
      <c r="BK1767" s="154"/>
      <c r="BL1767" s="154"/>
      <c r="BM1767" s="154"/>
      <c r="BN1767" s="154"/>
      <c r="BO1767" s="154"/>
      <c r="BP1767" s="154"/>
      <c r="BQ1767" s="154"/>
      <c r="BR1767" s="154"/>
      <c r="BS1767" s="154"/>
      <c r="BT1767" s="154"/>
      <c r="BU1767" s="154"/>
      <c r="BV1767" s="154"/>
      <c r="BW1767" s="154"/>
      <c r="BX1767" s="154"/>
      <c r="BY1767" s="154"/>
      <c r="BZ1767" s="154"/>
      <c r="CA1767" s="154"/>
      <c r="CB1767" s="154"/>
      <c r="CC1767" s="154"/>
      <c r="CD1767" s="154"/>
      <c r="CE1767" s="154"/>
      <c r="CF1767" s="154"/>
      <c r="CG1767" s="154"/>
      <c r="CH1767" s="154"/>
      <c r="CI1767" s="154"/>
      <c r="CJ1767" s="154"/>
      <c r="CK1767" s="154"/>
      <c r="CL1767" s="154"/>
      <c r="CM1767" s="154"/>
      <c r="CN1767" s="154"/>
      <c r="CO1767" s="154"/>
      <c r="CP1767" s="154"/>
      <c r="CQ1767" s="154"/>
      <c r="CR1767" s="154"/>
      <c r="CS1767" s="154"/>
      <c r="CT1767" s="154"/>
      <c r="CU1767" s="154"/>
      <c r="CV1767" s="154"/>
      <c r="CW1767" s="154"/>
      <c r="CX1767" s="154"/>
      <c r="CY1767" s="154"/>
      <c r="CZ1767" s="154"/>
      <c r="DA1767" s="154"/>
      <c r="DB1767" s="154"/>
      <c r="DC1767" s="154"/>
      <c r="DD1767" s="154"/>
      <c r="DE1767" s="154"/>
      <c r="DF1767" s="154"/>
      <c r="DG1767" s="154"/>
      <c r="DH1767" s="154"/>
      <c r="DI1767" s="154"/>
      <c r="DJ1767" s="154"/>
      <c r="DK1767" s="154"/>
      <c r="DL1767" s="154"/>
      <c r="DM1767" s="154"/>
      <c r="DN1767" s="154"/>
      <c r="DO1767" s="154"/>
      <c r="DP1767" s="154"/>
      <c r="DQ1767" s="154"/>
      <c r="DR1767" s="154"/>
      <c r="DS1767" s="154"/>
      <c r="DT1767" s="154"/>
      <c r="DU1767" s="154"/>
      <c r="DV1767" s="154"/>
      <c r="DW1767" s="154"/>
      <c r="DX1767" s="154"/>
      <c r="DY1767" s="154"/>
      <c r="DZ1767" s="154"/>
      <c r="EA1767" s="154"/>
      <c r="EB1767" s="154"/>
      <c r="EC1767" s="154"/>
      <c r="ED1767" s="154"/>
      <c r="EE1767" s="154"/>
      <c r="EF1767" s="154"/>
      <c r="EG1767" s="154"/>
      <c r="EH1767" s="154"/>
      <c r="EI1767" s="154"/>
      <c r="EJ1767" s="154"/>
      <c r="EK1767" s="154"/>
      <c r="EL1767" s="154"/>
      <c r="EM1767" s="154"/>
      <c r="EN1767" s="154"/>
      <c r="EO1767" s="154"/>
      <c r="EP1767" s="154"/>
      <c r="EQ1767" s="154"/>
      <c r="ER1767" s="154"/>
      <c r="ES1767" s="154"/>
      <c r="ET1767" s="154"/>
      <c r="EU1767" s="154"/>
      <c r="EV1767" s="154"/>
      <c r="EW1767" s="154"/>
      <c r="EX1767" s="154"/>
      <c r="EY1767" s="154"/>
      <c r="EZ1767" s="154"/>
      <c r="FA1767" s="154"/>
      <c r="FB1767" s="154"/>
      <c r="FC1767" s="154"/>
      <c r="FD1767" s="154"/>
      <c r="FE1767" s="154"/>
      <c r="FF1767" s="154"/>
      <c r="FG1767" s="154"/>
      <c r="FH1767" s="154"/>
      <c r="FI1767" s="154"/>
      <c r="FJ1767" s="154"/>
      <c r="FK1767" s="154"/>
      <c r="FL1767" s="154"/>
      <c r="FM1767" s="154"/>
      <c r="FN1767" s="154"/>
      <c r="FO1767" s="154"/>
      <c r="FP1767" s="154"/>
      <c r="FQ1767" s="154"/>
      <c r="FR1767" s="154"/>
      <c r="FS1767" s="154"/>
      <c r="FT1767" s="154"/>
      <c r="FU1767" s="154"/>
      <c r="FV1767" s="154"/>
      <c r="FW1767" s="154"/>
      <c r="FX1767" s="154"/>
      <c r="FY1767" s="154"/>
      <c r="FZ1767" s="154"/>
      <c r="GA1767" s="154"/>
      <c r="GB1767" s="154"/>
      <c r="GC1767" s="154"/>
      <c r="GD1767" s="154"/>
      <c r="GE1767" s="154"/>
      <c r="GF1767" s="154"/>
      <c r="GG1767" s="154"/>
      <c r="GH1767" s="154"/>
      <c r="GI1767" s="154"/>
      <c r="GJ1767" s="154"/>
      <c r="GK1767" s="154"/>
      <c r="GL1767" s="154"/>
      <c r="GM1767" s="154"/>
      <c r="GN1767" s="154"/>
      <c r="GO1767" s="154"/>
      <c r="GP1767" s="154"/>
      <c r="GQ1767" s="154"/>
      <c r="GR1767" s="154"/>
      <c r="GS1767" s="154"/>
      <c r="GT1767" s="154"/>
      <c r="GU1767" s="154"/>
      <c r="GV1767" s="154"/>
      <c r="GW1767" s="154"/>
      <c r="GX1767" s="154"/>
      <c r="GY1767" s="154"/>
      <c r="GZ1767" s="154"/>
      <c r="HA1767" s="154"/>
      <c r="HB1767" s="154"/>
      <c r="HC1767" s="154"/>
      <c r="HD1767" s="154"/>
      <c r="HE1767" s="154"/>
      <c r="HF1767" s="154"/>
      <c r="HG1767" s="154"/>
      <c r="HH1767" s="154"/>
      <c r="HI1767" s="154"/>
      <c r="HJ1767" s="154"/>
      <c r="HK1767" s="154"/>
      <c r="HL1767" s="154"/>
      <c r="HM1767" s="154"/>
      <c r="HN1767" s="154"/>
      <c r="HO1767" s="154"/>
      <c r="HP1767" s="154"/>
      <c r="HQ1767" s="154"/>
      <c r="HR1767" s="154"/>
      <c r="HS1767" s="154"/>
      <c r="HT1767" s="154"/>
      <c r="HU1767" s="154"/>
      <c r="HV1767" s="154"/>
      <c r="HW1767" s="154"/>
      <c r="HX1767" s="154"/>
      <c r="HY1767" s="154"/>
      <c r="HZ1767" s="154"/>
      <c r="IA1767" s="154"/>
      <c r="IB1767" s="154"/>
      <c r="IC1767" s="154"/>
      <c r="ID1767" s="154"/>
      <c r="IE1767" s="154"/>
      <c r="IF1767" s="154"/>
      <c r="IG1767" s="154"/>
      <c r="IH1767" s="154"/>
      <c r="II1767" s="154"/>
      <c r="IJ1767" s="154"/>
      <c r="IK1767" s="154"/>
      <c r="IL1767" s="154"/>
      <c r="IM1767" s="154"/>
      <c r="IN1767" s="154"/>
      <c r="IO1767" s="154"/>
      <c r="IP1767" s="154"/>
      <c r="IQ1767" s="154"/>
      <c r="IR1767" s="154"/>
      <c r="IS1767" s="154"/>
      <c r="IT1767" s="154"/>
      <c r="IU1767" s="154"/>
      <c r="IV1767" s="154"/>
      <c r="IW1767" s="154"/>
      <c r="IX1767" s="154"/>
      <c r="IY1767" s="154"/>
      <c r="IZ1767" s="154"/>
      <c r="JA1767" s="154"/>
      <c r="JB1767" s="154"/>
      <c r="JC1767" s="154"/>
    </row>
    <row r="1768" spans="1:263" s="853" customFormat="1" ht="75" x14ac:dyDescent="0.25">
      <c r="A1768" s="217"/>
      <c r="B1768" s="217">
        <v>1</v>
      </c>
      <c r="C1768" s="176" t="s">
        <v>680</v>
      </c>
      <c r="D1768" s="175"/>
      <c r="E1768" s="176"/>
      <c r="F1768" s="1902">
        <f t="shared" si="1718"/>
        <v>5170</v>
      </c>
      <c r="G1768" s="748">
        <f t="shared" si="1718"/>
        <v>1292.5</v>
      </c>
      <c r="H1768" s="748">
        <f t="shared" si="1718"/>
        <v>2373</v>
      </c>
      <c r="I1768" s="748">
        <f t="shared" si="1718"/>
        <v>183.59767891682785</v>
      </c>
      <c r="J1768" s="2534"/>
      <c r="K1768" s="2534"/>
      <c r="L1768" s="2535"/>
      <c r="M1768" s="2535"/>
      <c r="N1768" s="2535"/>
      <c r="O1768" s="2535"/>
      <c r="P1768" s="2535"/>
      <c r="Q1768" s="2535"/>
      <c r="R1768" s="2786">
        <f t="shared" ref="R1768:AB1768" si="1723">R1652</f>
        <v>23782</v>
      </c>
      <c r="S1768" s="2786">
        <f t="shared" ref="S1768:T1768" si="1724">S1652</f>
        <v>23782</v>
      </c>
      <c r="T1768" s="2786">
        <f t="shared" si="1724"/>
        <v>23782</v>
      </c>
      <c r="U1768" s="2786">
        <f t="shared" si="1723"/>
        <v>5945.5</v>
      </c>
      <c r="V1768" s="2786">
        <f t="shared" si="1723"/>
        <v>10219.81612</v>
      </c>
      <c r="W1768" s="2787">
        <f t="shared" si="1723"/>
        <v>0</v>
      </c>
      <c r="X1768" s="2786">
        <f t="shared" si="1723"/>
        <v>0</v>
      </c>
      <c r="Y1768" s="2786">
        <f t="shared" si="1723"/>
        <v>4274.3161199999995</v>
      </c>
      <c r="Z1768" s="2788">
        <f t="shared" si="1723"/>
        <v>0</v>
      </c>
      <c r="AA1768" s="2788">
        <f t="shared" si="1723"/>
        <v>-0.99897999999999998</v>
      </c>
      <c r="AB1768" s="2786">
        <f t="shared" si="1723"/>
        <v>10218.817139999999</v>
      </c>
      <c r="AC1768" s="925"/>
      <c r="AD1768" s="2602"/>
      <c r="AE1768" s="2276"/>
      <c r="AF1768" s="2958"/>
      <c r="AG1768" s="154"/>
      <c r="AH1768" s="154"/>
      <c r="AI1768" s="154"/>
      <c r="AJ1768" s="154"/>
      <c r="AK1768" s="154"/>
      <c r="AL1768" s="154"/>
      <c r="AM1768" s="154"/>
      <c r="AN1768" s="154"/>
      <c r="AO1768" s="154"/>
      <c r="AP1768" s="154"/>
      <c r="AQ1768" s="154"/>
      <c r="AR1768" s="154"/>
      <c r="AS1768" s="154"/>
      <c r="AT1768" s="154"/>
      <c r="AU1768" s="154"/>
      <c r="AV1768" s="154"/>
      <c r="AW1768" s="154"/>
      <c r="AX1768" s="154"/>
      <c r="AY1768" s="154"/>
      <c r="AZ1768" s="154"/>
      <c r="BA1768" s="154"/>
      <c r="BB1768" s="154"/>
      <c r="BC1768" s="154"/>
      <c r="BD1768" s="154"/>
      <c r="BE1768" s="154"/>
      <c r="BF1768" s="154"/>
      <c r="BG1768" s="154"/>
      <c r="BH1768" s="154"/>
      <c r="BI1768" s="154"/>
      <c r="BJ1768" s="154"/>
      <c r="BK1768" s="154"/>
      <c r="BL1768" s="154"/>
      <c r="BM1768" s="154"/>
      <c r="BN1768" s="154"/>
      <c r="BO1768" s="154"/>
      <c r="BP1768" s="154"/>
      <c r="BQ1768" s="154"/>
      <c r="BR1768" s="154"/>
      <c r="BS1768" s="154"/>
      <c r="BT1768" s="154"/>
      <c r="BU1768" s="154"/>
      <c r="BV1768" s="154"/>
      <c r="BW1768" s="154"/>
      <c r="BX1768" s="154"/>
      <c r="BY1768" s="154"/>
      <c r="BZ1768" s="154"/>
      <c r="CA1768" s="154"/>
      <c r="CB1768" s="154"/>
      <c r="CC1768" s="154"/>
      <c r="CD1768" s="154"/>
      <c r="CE1768" s="154"/>
      <c r="CF1768" s="154"/>
      <c r="CG1768" s="154"/>
      <c r="CH1768" s="154"/>
      <c r="CI1768" s="154"/>
      <c r="CJ1768" s="154"/>
      <c r="CK1768" s="154"/>
      <c r="CL1768" s="154"/>
      <c r="CM1768" s="154"/>
      <c r="CN1768" s="154"/>
      <c r="CO1768" s="154"/>
      <c r="CP1768" s="154"/>
      <c r="CQ1768" s="154"/>
      <c r="CR1768" s="154"/>
      <c r="CS1768" s="154"/>
      <c r="CT1768" s="154"/>
      <c r="CU1768" s="154"/>
      <c r="CV1768" s="154"/>
      <c r="CW1768" s="154"/>
      <c r="CX1768" s="154"/>
      <c r="CY1768" s="154"/>
      <c r="CZ1768" s="154"/>
      <c r="DA1768" s="154"/>
      <c r="DB1768" s="154"/>
      <c r="DC1768" s="154"/>
      <c r="DD1768" s="154"/>
      <c r="DE1768" s="154"/>
      <c r="DF1768" s="154"/>
      <c r="DG1768" s="154"/>
      <c r="DH1768" s="154"/>
      <c r="DI1768" s="154"/>
      <c r="DJ1768" s="154"/>
      <c r="DK1768" s="154"/>
      <c r="DL1768" s="154"/>
      <c r="DM1768" s="154"/>
      <c r="DN1768" s="154"/>
      <c r="DO1768" s="154"/>
      <c r="DP1768" s="154"/>
      <c r="DQ1768" s="154"/>
      <c r="DR1768" s="154"/>
      <c r="DS1768" s="154"/>
      <c r="DT1768" s="154"/>
      <c r="DU1768" s="154"/>
      <c r="DV1768" s="154"/>
      <c r="DW1768" s="154"/>
      <c r="DX1768" s="154"/>
      <c r="DY1768" s="154"/>
      <c r="DZ1768" s="154"/>
      <c r="EA1768" s="154"/>
      <c r="EB1768" s="154"/>
      <c r="EC1768" s="154"/>
      <c r="ED1768" s="154"/>
      <c r="EE1768" s="154"/>
      <c r="EF1768" s="154"/>
      <c r="EG1768" s="154"/>
      <c r="EH1768" s="154"/>
      <c r="EI1768" s="154"/>
      <c r="EJ1768" s="154"/>
      <c r="EK1768" s="154"/>
      <c r="EL1768" s="154"/>
      <c r="EM1768" s="154"/>
      <c r="EN1768" s="154"/>
      <c r="EO1768" s="154"/>
      <c r="EP1768" s="154"/>
      <c r="EQ1768" s="154"/>
      <c r="ER1768" s="154"/>
      <c r="ES1768" s="154"/>
      <c r="ET1768" s="154"/>
      <c r="EU1768" s="154"/>
      <c r="EV1768" s="154"/>
      <c r="EW1768" s="154"/>
      <c r="EX1768" s="154"/>
      <c r="EY1768" s="154"/>
      <c r="EZ1768" s="154"/>
      <c r="FA1768" s="154"/>
      <c r="FB1768" s="154"/>
      <c r="FC1768" s="154"/>
      <c r="FD1768" s="154"/>
      <c r="FE1768" s="154"/>
      <c r="FF1768" s="154"/>
      <c r="FG1768" s="154"/>
      <c r="FH1768" s="154"/>
      <c r="FI1768" s="154"/>
      <c r="FJ1768" s="154"/>
      <c r="FK1768" s="154"/>
      <c r="FL1768" s="154"/>
      <c r="FM1768" s="154"/>
      <c r="FN1768" s="154"/>
      <c r="FO1768" s="154"/>
      <c r="FP1768" s="154"/>
      <c r="FQ1768" s="154"/>
      <c r="FR1768" s="154"/>
      <c r="FS1768" s="154"/>
      <c r="FT1768" s="154"/>
      <c r="FU1768" s="154"/>
      <c r="FV1768" s="154"/>
      <c r="FW1768" s="154"/>
      <c r="FX1768" s="154"/>
      <c r="FY1768" s="154"/>
      <c r="FZ1768" s="154"/>
      <c r="GA1768" s="154"/>
      <c r="GB1768" s="154"/>
      <c r="GC1768" s="154"/>
      <c r="GD1768" s="154"/>
      <c r="GE1768" s="154"/>
      <c r="GF1768" s="154"/>
      <c r="GG1768" s="154"/>
      <c r="GH1768" s="154"/>
      <c r="GI1768" s="154"/>
      <c r="GJ1768" s="154"/>
      <c r="GK1768" s="154"/>
      <c r="GL1768" s="154"/>
      <c r="GM1768" s="154"/>
      <c r="GN1768" s="154"/>
      <c r="GO1768" s="154"/>
      <c r="GP1768" s="154"/>
      <c r="GQ1768" s="154"/>
      <c r="GR1768" s="154"/>
      <c r="GS1768" s="154"/>
      <c r="GT1768" s="154"/>
      <c r="GU1768" s="154"/>
      <c r="GV1768" s="154"/>
      <c r="GW1768" s="154"/>
      <c r="GX1768" s="154"/>
      <c r="GY1768" s="154"/>
      <c r="GZ1768" s="154"/>
      <c r="HA1768" s="154"/>
      <c r="HB1768" s="154"/>
      <c r="HC1768" s="154"/>
      <c r="HD1768" s="154"/>
      <c r="HE1768" s="154"/>
      <c r="HF1768" s="154"/>
      <c r="HG1768" s="154"/>
      <c r="HH1768" s="154"/>
      <c r="HI1768" s="154"/>
      <c r="HJ1768" s="154"/>
      <c r="HK1768" s="154"/>
      <c r="HL1768" s="154"/>
      <c r="HM1768" s="154"/>
      <c r="HN1768" s="154"/>
      <c r="HO1768" s="154"/>
      <c r="HP1768" s="154"/>
      <c r="HQ1768" s="154"/>
      <c r="HR1768" s="154"/>
      <c r="HS1768" s="154"/>
      <c r="HT1768" s="154"/>
      <c r="HU1768" s="154"/>
      <c r="HV1768" s="154"/>
      <c r="HW1768" s="154"/>
      <c r="HX1768" s="154"/>
      <c r="HY1768" s="154"/>
      <c r="HZ1768" s="154"/>
      <c r="IA1768" s="154"/>
      <c r="IB1768" s="154"/>
      <c r="IC1768" s="154"/>
      <c r="ID1768" s="154"/>
      <c r="IE1768" s="154"/>
      <c r="IF1768" s="154"/>
      <c r="IG1768" s="154"/>
      <c r="IH1768" s="154"/>
      <c r="II1768" s="154"/>
      <c r="IJ1768" s="154"/>
      <c r="IK1768" s="154"/>
      <c r="IL1768" s="154"/>
      <c r="IM1768" s="154"/>
      <c r="IN1768" s="154"/>
      <c r="IO1768" s="154"/>
      <c r="IP1768" s="154"/>
      <c r="IQ1768" s="154"/>
      <c r="IR1768" s="154"/>
      <c r="IS1768" s="154"/>
      <c r="IT1768" s="154"/>
      <c r="IU1768" s="154"/>
      <c r="IV1768" s="154"/>
      <c r="IW1768" s="154"/>
      <c r="IX1768" s="154"/>
      <c r="IY1768" s="154"/>
      <c r="IZ1768" s="154"/>
      <c r="JA1768" s="154"/>
      <c r="JB1768" s="154"/>
      <c r="JC1768" s="154"/>
    </row>
    <row r="1769" spans="1:263" s="853" customFormat="1" ht="60" x14ac:dyDescent="0.25">
      <c r="A1769" s="217"/>
      <c r="B1769" s="217">
        <v>1</v>
      </c>
      <c r="C1769" s="294" t="s">
        <v>681</v>
      </c>
      <c r="D1769" s="175"/>
      <c r="E1769" s="176"/>
      <c r="F1769" s="1902">
        <f t="shared" si="1718"/>
        <v>1115</v>
      </c>
      <c r="G1769" s="748">
        <f t="shared" si="1718"/>
        <v>278.75</v>
      </c>
      <c r="H1769" s="748">
        <f t="shared" si="1718"/>
        <v>469</v>
      </c>
      <c r="I1769" s="748">
        <f t="shared" si="1718"/>
        <v>168.25112107623318</v>
      </c>
      <c r="J1769" s="2534"/>
      <c r="K1769" s="2534"/>
      <c r="L1769" s="2535"/>
      <c r="M1769" s="2535"/>
      <c r="N1769" s="2535"/>
      <c r="O1769" s="2535"/>
      <c r="P1769" s="2535"/>
      <c r="Q1769" s="2535"/>
      <c r="R1769" s="2786">
        <f t="shared" ref="R1769:AB1769" si="1725">R1653</f>
        <v>2809.8</v>
      </c>
      <c r="S1769" s="2786">
        <f t="shared" ref="S1769:T1769" si="1726">S1653</f>
        <v>2809.8</v>
      </c>
      <c r="T1769" s="2786">
        <f t="shared" si="1726"/>
        <v>2809.8</v>
      </c>
      <c r="U1769" s="2786">
        <f t="shared" si="1725"/>
        <v>702.45</v>
      </c>
      <c r="V1769" s="2786">
        <f t="shared" si="1725"/>
        <v>974.56872000000021</v>
      </c>
      <c r="W1769" s="2787">
        <f t="shared" si="1725"/>
        <v>0</v>
      </c>
      <c r="X1769" s="2786">
        <f t="shared" si="1725"/>
        <v>0</v>
      </c>
      <c r="Y1769" s="2786">
        <f t="shared" si="1725"/>
        <v>272.11872000000017</v>
      </c>
      <c r="Z1769" s="2788">
        <f t="shared" si="1725"/>
        <v>0</v>
      </c>
      <c r="AA1769" s="2788">
        <f t="shared" si="1725"/>
        <v>0</v>
      </c>
      <c r="AB1769" s="2786">
        <f t="shared" si="1725"/>
        <v>974.56872000000021</v>
      </c>
      <c r="AC1769" s="925"/>
      <c r="AD1769" s="2602"/>
      <c r="AE1769" s="2276"/>
      <c r="AF1769" s="2958"/>
      <c r="AG1769" s="154"/>
      <c r="AH1769" s="154"/>
      <c r="AI1769" s="154"/>
      <c r="AJ1769" s="154"/>
      <c r="AK1769" s="154"/>
      <c r="AL1769" s="154"/>
      <c r="AM1769" s="154"/>
      <c r="AN1769" s="154"/>
      <c r="AO1769" s="154"/>
      <c r="AP1769" s="154"/>
      <c r="AQ1769" s="154"/>
      <c r="AR1769" s="154"/>
      <c r="AS1769" s="154"/>
      <c r="AT1769" s="154"/>
      <c r="AU1769" s="154"/>
      <c r="AV1769" s="154"/>
      <c r="AW1769" s="154"/>
      <c r="AX1769" s="154"/>
      <c r="AY1769" s="154"/>
      <c r="AZ1769" s="154"/>
      <c r="BA1769" s="154"/>
      <c r="BB1769" s="154"/>
      <c r="BC1769" s="154"/>
      <c r="BD1769" s="154"/>
      <c r="BE1769" s="154"/>
      <c r="BF1769" s="154"/>
      <c r="BG1769" s="154"/>
      <c r="BH1769" s="154"/>
      <c r="BI1769" s="154"/>
      <c r="BJ1769" s="154"/>
      <c r="BK1769" s="154"/>
      <c r="BL1769" s="154"/>
      <c r="BM1769" s="154"/>
      <c r="BN1769" s="154"/>
      <c r="BO1769" s="154"/>
      <c r="BP1769" s="154"/>
      <c r="BQ1769" s="154"/>
      <c r="BR1769" s="154"/>
      <c r="BS1769" s="154"/>
      <c r="BT1769" s="154"/>
      <c r="BU1769" s="154"/>
      <c r="BV1769" s="154"/>
      <c r="BW1769" s="154"/>
      <c r="BX1769" s="154"/>
      <c r="BY1769" s="154"/>
      <c r="BZ1769" s="154"/>
      <c r="CA1769" s="154"/>
      <c r="CB1769" s="154"/>
      <c r="CC1769" s="154"/>
      <c r="CD1769" s="154"/>
      <c r="CE1769" s="154"/>
      <c r="CF1769" s="154"/>
      <c r="CG1769" s="154"/>
      <c r="CH1769" s="154"/>
      <c r="CI1769" s="154"/>
      <c r="CJ1769" s="154"/>
      <c r="CK1769" s="154"/>
      <c r="CL1769" s="154"/>
      <c r="CM1769" s="154"/>
      <c r="CN1769" s="154"/>
      <c r="CO1769" s="154"/>
      <c r="CP1769" s="154"/>
      <c r="CQ1769" s="154"/>
      <c r="CR1769" s="154"/>
      <c r="CS1769" s="154"/>
      <c r="CT1769" s="154"/>
      <c r="CU1769" s="154"/>
      <c r="CV1769" s="154"/>
      <c r="CW1769" s="154"/>
      <c r="CX1769" s="154"/>
      <c r="CY1769" s="154"/>
      <c r="CZ1769" s="154"/>
      <c r="DA1769" s="154"/>
      <c r="DB1769" s="154"/>
      <c r="DC1769" s="154"/>
      <c r="DD1769" s="154"/>
      <c r="DE1769" s="154"/>
      <c r="DF1769" s="154"/>
      <c r="DG1769" s="154"/>
      <c r="DH1769" s="154"/>
      <c r="DI1769" s="154"/>
      <c r="DJ1769" s="154"/>
      <c r="DK1769" s="154"/>
      <c r="DL1769" s="154"/>
      <c r="DM1769" s="154"/>
      <c r="DN1769" s="154"/>
      <c r="DO1769" s="154"/>
      <c r="DP1769" s="154"/>
      <c r="DQ1769" s="154"/>
      <c r="DR1769" s="154"/>
      <c r="DS1769" s="154"/>
      <c r="DT1769" s="154"/>
      <c r="DU1769" s="154"/>
      <c r="DV1769" s="154"/>
      <c r="DW1769" s="154"/>
      <c r="DX1769" s="154"/>
      <c r="DY1769" s="154"/>
      <c r="DZ1769" s="154"/>
      <c r="EA1769" s="154"/>
      <c r="EB1769" s="154"/>
      <c r="EC1769" s="154"/>
      <c r="ED1769" s="154"/>
      <c r="EE1769" s="154"/>
      <c r="EF1769" s="154"/>
      <c r="EG1769" s="154"/>
      <c r="EH1769" s="154"/>
      <c r="EI1769" s="154"/>
      <c r="EJ1769" s="154"/>
      <c r="EK1769" s="154"/>
      <c r="EL1769" s="154"/>
      <c r="EM1769" s="154"/>
      <c r="EN1769" s="154"/>
      <c r="EO1769" s="154"/>
      <c r="EP1769" s="154"/>
      <c r="EQ1769" s="154"/>
      <c r="ER1769" s="154"/>
      <c r="ES1769" s="154"/>
      <c r="ET1769" s="154"/>
      <c r="EU1769" s="154"/>
      <c r="EV1769" s="154"/>
      <c r="EW1769" s="154"/>
      <c r="EX1769" s="154"/>
      <c r="EY1769" s="154"/>
      <c r="EZ1769" s="154"/>
      <c r="FA1769" s="154"/>
      <c r="FB1769" s="154"/>
      <c r="FC1769" s="154"/>
      <c r="FD1769" s="154"/>
      <c r="FE1769" s="154"/>
      <c r="FF1769" s="154"/>
      <c r="FG1769" s="154"/>
      <c r="FH1769" s="154"/>
      <c r="FI1769" s="154"/>
      <c r="FJ1769" s="154"/>
      <c r="FK1769" s="154"/>
      <c r="FL1769" s="154"/>
      <c r="FM1769" s="154"/>
      <c r="FN1769" s="154"/>
      <c r="FO1769" s="154"/>
      <c r="FP1769" s="154"/>
      <c r="FQ1769" s="154"/>
      <c r="FR1769" s="154"/>
      <c r="FS1769" s="154"/>
      <c r="FT1769" s="154"/>
      <c r="FU1769" s="154"/>
      <c r="FV1769" s="154"/>
      <c r="FW1769" s="154"/>
      <c r="FX1769" s="154"/>
      <c r="FY1769" s="154"/>
      <c r="FZ1769" s="154"/>
      <c r="GA1769" s="154"/>
      <c r="GB1769" s="154"/>
      <c r="GC1769" s="154"/>
      <c r="GD1769" s="154"/>
      <c r="GE1769" s="154"/>
      <c r="GF1769" s="154"/>
      <c r="GG1769" s="154"/>
      <c r="GH1769" s="154"/>
      <c r="GI1769" s="154"/>
      <c r="GJ1769" s="154"/>
      <c r="GK1769" s="154"/>
      <c r="GL1769" s="154"/>
      <c r="GM1769" s="154"/>
      <c r="GN1769" s="154"/>
      <c r="GO1769" s="154"/>
      <c r="GP1769" s="154"/>
      <c r="GQ1769" s="154"/>
      <c r="GR1769" s="154"/>
      <c r="GS1769" s="154"/>
      <c r="GT1769" s="154"/>
      <c r="GU1769" s="154"/>
      <c r="GV1769" s="154"/>
      <c r="GW1769" s="154"/>
      <c r="GX1769" s="154"/>
      <c r="GY1769" s="154"/>
      <c r="GZ1769" s="154"/>
      <c r="HA1769" s="154"/>
      <c r="HB1769" s="154"/>
      <c r="HC1769" s="154"/>
      <c r="HD1769" s="154"/>
      <c r="HE1769" s="154"/>
      <c r="HF1769" s="154"/>
      <c r="HG1769" s="154"/>
      <c r="HH1769" s="154"/>
      <c r="HI1769" s="154"/>
      <c r="HJ1769" s="154"/>
      <c r="HK1769" s="154"/>
      <c r="HL1769" s="154"/>
      <c r="HM1769" s="154"/>
      <c r="HN1769" s="154"/>
      <c r="HO1769" s="154"/>
      <c r="HP1769" s="154"/>
      <c r="HQ1769" s="154"/>
      <c r="HR1769" s="154"/>
      <c r="HS1769" s="154"/>
      <c r="HT1769" s="154"/>
      <c r="HU1769" s="154"/>
      <c r="HV1769" s="154"/>
      <c r="HW1769" s="154"/>
      <c r="HX1769" s="154"/>
      <c r="HY1769" s="154"/>
      <c r="HZ1769" s="154"/>
      <c r="IA1769" s="154"/>
      <c r="IB1769" s="154"/>
      <c r="IC1769" s="154"/>
      <c r="ID1769" s="154"/>
      <c r="IE1769" s="154"/>
      <c r="IF1769" s="154"/>
      <c r="IG1769" s="154"/>
      <c r="IH1769" s="154"/>
      <c r="II1769" s="154"/>
      <c r="IJ1769" s="154"/>
      <c r="IK1769" s="154"/>
      <c r="IL1769" s="154"/>
      <c r="IM1769" s="154"/>
      <c r="IN1769" s="154"/>
      <c r="IO1769" s="154"/>
      <c r="IP1769" s="154"/>
      <c r="IQ1769" s="154"/>
      <c r="IR1769" s="154"/>
      <c r="IS1769" s="154"/>
      <c r="IT1769" s="154"/>
      <c r="IU1769" s="154"/>
      <c r="IV1769" s="154"/>
      <c r="IW1769" s="154"/>
      <c r="IX1769" s="154"/>
      <c r="IY1769" s="154"/>
      <c r="IZ1769" s="154"/>
      <c r="JA1769" s="154"/>
      <c r="JB1769" s="154"/>
      <c r="JC1769" s="154"/>
    </row>
    <row r="1770" spans="1:263" s="853" customFormat="1" ht="29.25" x14ac:dyDescent="0.25">
      <c r="A1770" s="217"/>
      <c r="B1770" s="217">
        <v>1</v>
      </c>
      <c r="C1770" s="291" t="s">
        <v>303</v>
      </c>
      <c r="D1770" s="176"/>
      <c r="E1770" s="176"/>
      <c r="F1770" s="1902">
        <f>F1723+F1710+F1654</f>
        <v>15095</v>
      </c>
      <c r="G1770" s="1902">
        <f>G1723+G1710+G1654</f>
        <v>3773.75</v>
      </c>
      <c r="H1770" s="1902">
        <f>H1723+H1710+H1654</f>
        <v>1561.77</v>
      </c>
      <c r="I1770" s="748">
        <f>I1654</f>
        <v>19.491405184174624</v>
      </c>
      <c r="J1770" s="2534"/>
      <c r="K1770" s="2534"/>
      <c r="L1770" s="2535"/>
      <c r="M1770" s="2535"/>
      <c r="N1770" s="2535"/>
      <c r="O1770" s="2535"/>
      <c r="P1770" s="2535"/>
      <c r="Q1770" s="2535"/>
      <c r="R1770" s="2786">
        <f t="shared" ref="R1770:AB1770" si="1727">R1723+R1710+R1654</f>
        <v>43014.720000000008</v>
      </c>
      <c r="S1770" s="2786">
        <f t="shared" ref="S1770:T1770" si="1728">S1723+S1710+S1654</f>
        <v>43014.720000000001</v>
      </c>
      <c r="T1770" s="2786">
        <f t="shared" si="1728"/>
        <v>43014.720000000001</v>
      </c>
      <c r="U1770" s="2786">
        <f t="shared" si="1727"/>
        <v>10753.68</v>
      </c>
      <c r="V1770" s="2786">
        <f t="shared" si="1727"/>
        <v>12356.904530000002</v>
      </c>
      <c r="W1770" s="2787">
        <f t="shared" si="1727"/>
        <v>0</v>
      </c>
      <c r="X1770" s="2786">
        <f t="shared" si="1727"/>
        <v>0</v>
      </c>
      <c r="Y1770" s="2786">
        <f t="shared" si="1727"/>
        <v>1603.2245300000016</v>
      </c>
      <c r="Z1770" s="2788">
        <f t="shared" si="1727"/>
        <v>-1211.4432099999999</v>
      </c>
      <c r="AA1770" s="2788">
        <f t="shared" si="1727"/>
        <v>-2.2538100000000001</v>
      </c>
      <c r="AB1770" s="2786">
        <f t="shared" si="1727"/>
        <v>12354.650720000001</v>
      </c>
      <c r="AC1770" s="925"/>
      <c r="AD1770" s="2602"/>
      <c r="AE1770" s="2276"/>
      <c r="AF1770" s="2958"/>
      <c r="AG1770" s="154"/>
      <c r="AH1770" s="154"/>
      <c r="AI1770" s="154"/>
      <c r="AJ1770" s="154"/>
      <c r="AK1770" s="154"/>
      <c r="AL1770" s="154"/>
      <c r="AM1770" s="154"/>
      <c r="AN1770" s="154"/>
      <c r="AO1770" s="154"/>
      <c r="AP1770" s="154"/>
      <c r="AQ1770" s="154"/>
      <c r="AR1770" s="154"/>
      <c r="AS1770" s="154"/>
      <c r="AT1770" s="154"/>
      <c r="AU1770" s="154"/>
      <c r="AV1770" s="154"/>
      <c r="AW1770" s="154"/>
      <c r="AX1770" s="154"/>
      <c r="AY1770" s="154"/>
      <c r="AZ1770" s="154"/>
      <c r="BA1770" s="154"/>
      <c r="BB1770" s="154"/>
      <c r="BC1770" s="154"/>
      <c r="BD1770" s="154"/>
      <c r="BE1770" s="154"/>
      <c r="BF1770" s="154"/>
      <c r="BG1770" s="154"/>
      <c r="BH1770" s="154"/>
      <c r="BI1770" s="154"/>
      <c r="BJ1770" s="154"/>
      <c r="BK1770" s="154"/>
      <c r="BL1770" s="154"/>
      <c r="BM1770" s="154"/>
      <c r="BN1770" s="154"/>
      <c r="BO1770" s="154"/>
      <c r="BP1770" s="154"/>
      <c r="BQ1770" s="154"/>
      <c r="BR1770" s="154"/>
      <c r="BS1770" s="154"/>
      <c r="BT1770" s="154"/>
      <c r="BU1770" s="154"/>
      <c r="BV1770" s="154"/>
      <c r="BW1770" s="154"/>
      <c r="BX1770" s="154"/>
      <c r="BY1770" s="154"/>
      <c r="BZ1770" s="154"/>
      <c r="CA1770" s="154"/>
      <c r="CB1770" s="154"/>
      <c r="CC1770" s="154"/>
      <c r="CD1770" s="154"/>
      <c r="CE1770" s="154"/>
      <c r="CF1770" s="154"/>
      <c r="CG1770" s="154"/>
      <c r="CH1770" s="154"/>
      <c r="CI1770" s="154"/>
      <c r="CJ1770" s="154"/>
      <c r="CK1770" s="154"/>
      <c r="CL1770" s="154"/>
      <c r="CM1770" s="154"/>
      <c r="CN1770" s="154"/>
      <c r="CO1770" s="154"/>
      <c r="CP1770" s="154"/>
      <c r="CQ1770" s="154"/>
      <c r="CR1770" s="154"/>
      <c r="CS1770" s="154"/>
      <c r="CT1770" s="154"/>
      <c r="CU1770" s="154"/>
      <c r="CV1770" s="154"/>
      <c r="CW1770" s="154"/>
      <c r="CX1770" s="154"/>
      <c r="CY1770" s="154"/>
      <c r="CZ1770" s="154"/>
      <c r="DA1770" s="154"/>
      <c r="DB1770" s="154"/>
      <c r="DC1770" s="154"/>
      <c r="DD1770" s="154"/>
      <c r="DE1770" s="154"/>
      <c r="DF1770" s="154"/>
      <c r="DG1770" s="154"/>
      <c r="DH1770" s="154"/>
      <c r="DI1770" s="154"/>
      <c r="DJ1770" s="154"/>
      <c r="DK1770" s="154"/>
      <c r="DL1770" s="154"/>
      <c r="DM1770" s="154"/>
      <c r="DN1770" s="154"/>
      <c r="DO1770" s="154"/>
      <c r="DP1770" s="154"/>
      <c r="DQ1770" s="154"/>
      <c r="DR1770" s="154"/>
      <c r="DS1770" s="154"/>
      <c r="DT1770" s="154"/>
      <c r="DU1770" s="154"/>
      <c r="DV1770" s="154"/>
      <c r="DW1770" s="154"/>
      <c r="DX1770" s="154"/>
      <c r="DY1770" s="154"/>
      <c r="DZ1770" s="154"/>
      <c r="EA1770" s="154"/>
      <c r="EB1770" s="154"/>
      <c r="EC1770" s="154"/>
      <c r="ED1770" s="154"/>
      <c r="EE1770" s="154"/>
      <c r="EF1770" s="154"/>
      <c r="EG1770" s="154"/>
      <c r="EH1770" s="154"/>
      <c r="EI1770" s="154"/>
      <c r="EJ1770" s="154"/>
      <c r="EK1770" s="154"/>
      <c r="EL1770" s="154"/>
      <c r="EM1770" s="154"/>
      <c r="EN1770" s="154"/>
      <c r="EO1770" s="154"/>
      <c r="EP1770" s="154"/>
      <c r="EQ1770" s="154"/>
      <c r="ER1770" s="154"/>
      <c r="ES1770" s="154"/>
      <c r="ET1770" s="154"/>
      <c r="EU1770" s="154"/>
      <c r="EV1770" s="154"/>
      <c r="EW1770" s="154"/>
      <c r="EX1770" s="154"/>
      <c r="EY1770" s="154"/>
      <c r="EZ1770" s="154"/>
      <c r="FA1770" s="154"/>
      <c r="FB1770" s="154"/>
      <c r="FC1770" s="154"/>
      <c r="FD1770" s="154"/>
      <c r="FE1770" s="154"/>
      <c r="FF1770" s="154"/>
      <c r="FG1770" s="154"/>
      <c r="FH1770" s="154"/>
      <c r="FI1770" s="154"/>
      <c r="FJ1770" s="154"/>
      <c r="FK1770" s="154"/>
      <c r="FL1770" s="154"/>
      <c r="FM1770" s="154"/>
      <c r="FN1770" s="154"/>
      <c r="FO1770" s="154"/>
      <c r="FP1770" s="154"/>
      <c r="FQ1770" s="154"/>
      <c r="FR1770" s="154"/>
      <c r="FS1770" s="154"/>
      <c r="FT1770" s="154"/>
      <c r="FU1770" s="154"/>
      <c r="FV1770" s="154"/>
      <c r="FW1770" s="154"/>
      <c r="FX1770" s="154"/>
      <c r="FY1770" s="154"/>
      <c r="FZ1770" s="154"/>
      <c r="GA1770" s="154"/>
      <c r="GB1770" s="154"/>
      <c r="GC1770" s="154"/>
      <c r="GD1770" s="154"/>
      <c r="GE1770" s="154"/>
      <c r="GF1770" s="154"/>
      <c r="GG1770" s="154"/>
      <c r="GH1770" s="154"/>
      <c r="GI1770" s="154"/>
      <c r="GJ1770" s="154"/>
      <c r="GK1770" s="154"/>
      <c r="GL1770" s="154"/>
      <c r="GM1770" s="154"/>
      <c r="GN1770" s="154"/>
      <c r="GO1770" s="154"/>
      <c r="GP1770" s="154"/>
      <c r="GQ1770" s="154"/>
      <c r="GR1770" s="154"/>
      <c r="GS1770" s="154"/>
      <c r="GT1770" s="154"/>
      <c r="GU1770" s="154"/>
      <c r="GV1770" s="154"/>
      <c r="GW1770" s="154"/>
      <c r="GX1770" s="154"/>
      <c r="GY1770" s="154"/>
      <c r="GZ1770" s="154"/>
      <c r="HA1770" s="154"/>
      <c r="HB1770" s="154"/>
      <c r="HC1770" s="154"/>
      <c r="HD1770" s="154"/>
      <c r="HE1770" s="154"/>
      <c r="HF1770" s="154"/>
      <c r="HG1770" s="154"/>
      <c r="HH1770" s="154"/>
      <c r="HI1770" s="154"/>
      <c r="HJ1770" s="154"/>
      <c r="HK1770" s="154"/>
      <c r="HL1770" s="154"/>
      <c r="HM1770" s="154"/>
      <c r="HN1770" s="154"/>
      <c r="HO1770" s="154"/>
      <c r="HP1770" s="154"/>
      <c r="HQ1770" s="154"/>
      <c r="HR1770" s="154"/>
      <c r="HS1770" s="154"/>
      <c r="HT1770" s="154"/>
      <c r="HU1770" s="154"/>
      <c r="HV1770" s="154"/>
      <c r="HW1770" s="154"/>
      <c r="HX1770" s="154"/>
      <c r="HY1770" s="154"/>
      <c r="HZ1770" s="154"/>
      <c r="IA1770" s="154"/>
      <c r="IB1770" s="154"/>
      <c r="IC1770" s="154"/>
      <c r="ID1770" s="154"/>
      <c r="IE1770" s="154"/>
      <c r="IF1770" s="154"/>
      <c r="IG1770" s="154"/>
      <c r="IH1770" s="154"/>
      <c r="II1770" s="154"/>
      <c r="IJ1770" s="154"/>
      <c r="IK1770" s="154"/>
      <c r="IL1770" s="154"/>
      <c r="IM1770" s="154"/>
      <c r="IN1770" s="154"/>
      <c r="IO1770" s="154"/>
      <c r="IP1770" s="154"/>
      <c r="IQ1770" s="154"/>
      <c r="IR1770" s="154"/>
      <c r="IS1770" s="154"/>
      <c r="IT1770" s="154"/>
      <c r="IU1770" s="154"/>
      <c r="IV1770" s="154"/>
      <c r="IW1770" s="154"/>
      <c r="IX1770" s="154"/>
      <c r="IY1770" s="154"/>
      <c r="IZ1770" s="154"/>
      <c r="JA1770" s="154"/>
      <c r="JB1770" s="154"/>
      <c r="JC1770" s="154"/>
    </row>
    <row r="1771" spans="1:263" s="853" customFormat="1" x14ac:dyDescent="0.25">
      <c r="A1771" s="217"/>
      <c r="B1771" s="217">
        <v>1</v>
      </c>
      <c r="C1771" s="176" t="s">
        <v>296</v>
      </c>
      <c r="D1771" s="176"/>
      <c r="E1771" s="176"/>
      <c r="F1771" s="1902"/>
      <c r="G1771" s="1902"/>
      <c r="H1771" s="1902"/>
      <c r="I1771" s="748"/>
      <c r="J1771" s="2534"/>
      <c r="K1771" s="2534"/>
      <c r="L1771" s="2535"/>
      <c r="M1771" s="2535"/>
      <c r="N1771" s="2535"/>
      <c r="O1771" s="2535"/>
      <c r="P1771" s="2535"/>
      <c r="Q1771" s="2535"/>
      <c r="R1771" s="2786"/>
      <c r="S1771" s="2786"/>
      <c r="T1771" s="2786"/>
      <c r="U1771" s="2786"/>
      <c r="V1771" s="2786"/>
      <c r="W1771" s="2787"/>
      <c r="X1771" s="2786"/>
      <c r="Y1771" s="2786"/>
      <c r="Z1771" s="2788"/>
      <c r="AA1771" s="2788"/>
      <c r="AB1771" s="2786"/>
      <c r="AC1771" s="953"/>
      <c r="AD1771" s="2602"/>
      <c r="AE1771" s="2276"/>
      <c r="AF1771" s="2958"/>
      <c r="AG1771" s="154"/>
      <c r="AH1771" s="154"/>
      <c r="AI1771" s="154"/>
      <c r="AJ1771" s="154"/>
      <c r="AK1771" s="154"/>
      <c r="AL1771" s="154"/>
      <c r="AM1771" s="154"/>
      <c r="AN1771" s="154"/>
      <c r="AO1771" s="154"/>
      <c r="AP1771" s="154"/>
      <c r="AQ1771" s="154"/>
      <c r="AR1771" s="154"/>
      <c r="AS1771" s="154"/>
      <c r="AT1771" s="154"/>
      <c r="AU1771" s="154"/>
      <c r="AV1771" s="154"/>
      <c r="AW1771" s="154"/>
      <c r="AX1771" s="154"/>
      <c r="AY1771" s="154"/>
      <c r="AZ1771" s="154"/>
      <c r="BA1771" s="154"/>
      <c r="BB1771" s="154"/>
      <c r="BC1771" s="154"/>
      <c r="BD1771" s="154"/>
      <c r="BE1771" s="154"/>
      <c r="BF1771" s="154"/>
      <c r="BG1771" s="154"/>
      <c r="BH1771" s="154"/>
      <c r="BI1771" s="154"/>
      <c r="BJ1771" s="154"/>
      <c r="BK1771" s="154"/>
      <c r="BL1771" s="154"/>
      <c r="BM1771" s="154"/>
      <c r="BN1771" s="154"/>
      <c r="BO1771" s="154"/>
      <c r="BP1771" s="154"/>
      <c r="BQ1771" s="154"/>
      <c r="BR1771" s="154"/>
      <c r="BS1771" s="154"/>
      <c r="BT1771" s="154"/>
      <c r="BU1771" s="154"/>
      <c r="BV1771" s="154"/>
      <c r="BW1771" s="154"/>
      <c r="BX1771" s="154"/>
      <c r="BY1771" s="154"/>
      <c r="BZ1771" s="154"/>
      <c r="CA1771" s="154"/>
      <c r="CB1771" s="154"/>
      <c r="CC1771" s="154"/>
      <c r="CD1771" s="154"/>
      <c r="CE1771" s="154"/>
      <c r="CF1771" s="154"/>
      <c r="CG1771" s="154"/>
      <c r="CH1771" s="154"/>
      <c r="CI1771" s="154"/>
      <c r="CJ1771" s="154"/>
      <c r="CK1771" s="154"/>
      <c r="CL1771" s="154"/>
      <c r="CM1771" s="154"/>
      <c r="CN1771" s="154"/>
      <c r="CO1771" s="154"/>
      <c r="CP1771" s="154"/>
      <c r="CQ1771" s="154"/>
      <c r="CR1771" s="154"/>
      <c r="CS1771" s="154"/>
      <c r="CT1771" s="154"/>
      <c r="CU1771" s="154"/>
      <c r="CV1771" s="154"/>
      <c r="CW1771" s="154"/>
      <c r="CX1771" s="154"/>
      <c r="CY1771" s="154"/>
      <c r="CZ1771" s="154"/>
      <c r="DA1771" s="154"/>
      <c r="DB1771" s="154"/>
      <c r="DC1771" s="154"/>
      <c r="DD1771" s="154"/>
      <c r="DE1771" s="154"/>
      <c r="DF1771" s="154"/>
      <c r="DG1771" s="154"/>
      <c r="DH1771" s="154"/>
      <c r="DI1771" s="154"/>
      <c r="DJ1771" s="154"/>
      <c r="DK1771" s="154"/>
      <c r="DL1771" s="154"/>
      <c r="DM1771" s="154"/>
      <c r="DN1771" s="154"/>
      <c r="DO1771" s="154"/>
      <c r="DP1771" s="154"/>
      <c r="DQ1771" s="154"/>
      <c r="DR1771" s="154"/>
      <c r="DS1771" s="154"/>
      <c r="DT1771" s="154"/>
      <c r="DU1771" s="154"/>
      <c r="DV1771" s="154"/>
      <c r="DW1771" s="154"/>
      <c r="DX1771" s="154"/>
      <c r="DY1771" s="154"/>
      <c r="DZ1771" s="154"/>
      <c r="EA1771" s="154"/>
      <c r="EB1771" s="154"/>
      <c r="EC1771" s="154"/>
      <c r="ED1771" s="154"/>
      <c r="EE1771" s="154"/>
      <c r="EF1771" s="154"/>
      <c r="EG1771" s="154"/>
      <c r="EH1771" s="154"/>
      <c r="EI1771" s="154"/>
      <c r="EJ1771" s="154"/>
      <c r="EK1771" s="154"/>
      <c r="EL1771" s="154"/>
      <c r="EM1771" s="154"/>
      <c r="EN1771" s="154"/>
      <c r="EO1771" s="154"/>
      <c r="EP1771" s="154"/>
      <c r="EQ1771" s="154"/>
      <c r="ER1771" s="154"/>
      <c r="ES1771" s="154"/>
      <c r="ET1771" s="154"/>
      <c r="EU1771" s="154"/>
      <c r="EV1771" s="154"/>
      <c r="EW1771" s="154"/>
      <c r="EX1771" s="154"/>
      <c r="EY1771" s="154"/>
      <c r="EZ1771" s="154"/>
      <c r="FA1771" s="154"/>
      <c r="FB1771" s="154"/>
      <c r="FC1771" s="154"/>
      <c r="FD1771" s="154"/>
      <c r="FE1771" s="154"/>
      <c r="FF1771" s="154"/>
      <c r="FG1771" s="154"/>
      <c r="FH1771" s="154"/>
      <c r="FI1771" s="154"/>
      <c r="FJ1771" s="154"/>
      <c r="FK1771" s="154"/>
      <c r="FL1771" s="154"/>
      <c r="FM1771" s="154"/>
      <c r="FN1771" s="154"/>
      <c r="FO1771" s="154"/>
      <c r="FP1771" s="154"/>
      <c r="FQ1771" s="154"/>
      <c r="FR1771" s="154"/>
      <c r="FS1771" s="154"/>
      <c r="FT1771" s="154"/>
      <c r="FU1771" s="154"/>
      <c r="FV1771" s="154"/>
      <c r="FW1771" s="154"/>
      <c r="FX1771" s="154"/>
      <c r="FY1771" s="154"/>
      <c r="FZ1771" s="154"/>
      <c r="GA1771" s="154"/>
      <c r="GB1771" s="154"/>
      <c r="GC1771" s="154"/>
      <c r="GD1771" s="154"/>
      <c r="GE1771" s="154"/>
      <c r="GF1771" s="154"/>
      <c r="GG1771" s="154"/>
      <c r="GH1771" s="154"/>
      <c r="GI1771" s="154"/>
      <c r="GJ1771" s="154"/>
      <c r="GK1771" s="154"/>
      <c r="GL1771" s="154"/>
      <c r="GM1771" s="154"/>
      <c r="GN1771" s="154"/>
      <c r="GO1771" s="154"/>
      <c r="GP1771" s="154"/>
      <c r="GQ1771" s="154"/>
      <c r="GR1771" s="154"/>
      <c r="GS1771" s="154"/>
      <c r="GT1771" s="154"/>
      <c r="GU1771" s="154"/>
      <c r="GV1771" s="154"/>
      <c r="GW1771" s="154"/>
      <c r="GX1771" s="154"/>
      <c r="GY1771" s="154"/>
      <c r="GZ1771" s="154"/>
      <c r="HA1771" s="154"/>
      <c r="HB1771" s="154"/>
      <c r="HC1771" s="154"/>
      <c r="HD1771" s="154"/>
      <c r="HE1771" s="154"/>
      <c r="HF1771" s="154"/>
      <c r="HG1771" s="154"/>
      <c r="HH1771" s="154"/>
      <c r="HI1771" s="154"/>
      <c r="HJ1771" s="154"/>
      <c r="HK1771" s="154"/>
      <c r="HL1771" s="154"/>
      <c r="HM1771" s="154"/>
      <c r="HN1771" s="154"/>
      <c r="HO1771" s="154"/>
      <c r="HP1771" s="154"/>
      <c r="HQ1771" s="154"/>
      <c r="HR1771" s="154"/>
      <c r="HS1771" s="154"/>
      <c r="HT1771" s="154"/>
      <c r="HU1771" s="154"/>
      <c r="HV1771" s="154"/>
      <c r="HW1771" s="154"/>
      <c r="HX1771" s="154"/>
      <c r="HY1771" s="154"/>
      <c r="HZ1771" s="154"/>
      <c r="IA1771" s="154"/>
      <c r="IB1771" s="154"/>
      <c r="IC1771" s="154"/>
      <c r="ID1771" s="154"/>
      <c r="IE1771" s="154"/>
      <c r="IF1771" s="154"/>
      <c r="IG1771" s="154"/>
      <c r="IH1771" s="154"/>
      <c r="II1771" s="154"/>
      <c r="IJ1771" s="154"/>
      <c r="IK1771" s="154"/>
      <c r="IL1771" s="154"/>
      <c r="IM1771" s="154"/>
      <c r="IN1771" s="154"/>
      <c r="IO1771" s="154"/>
      <c r="IP1771" s="154"/>
      <c r="IQ1771" s="154"/>
      <c r="IR1771" s="154"/>
      <c r="IS1771" s="154"/>
      <c r="IT1771" s="154"/>
      <c r="IU1771" s="154"/>
      <c r="IV1771" s="154"/>
      <c r="IW1771" s="154"/>
      <c r="IX1771" s="154"/>
      <c r="IY1771" s="154"/>
      <c r="IZ1771" s="154"/>
      <c r="JA1771" s="154"/>
      <c r="JB1771" s="154"/>
      <c r="JC1771" s="154"/>
    </row>
    <row r="1772" spans="1:263" s="853" customFormat="1" ht="30" x14ac:dyDescent="0.25">
      <c r="A1772" s="217"/>
      <c r="B1772" s="217">
        <v>1</v>
      </c>
      <c r="C1772" s="294" t="s">
        <v>423</v>
      </c>
      <c r="D1772" s="176"/>
      <c r="E1772" s="176"/>
      <c r="F1772" s="1902">
        <f t="shared" ref="F1772:H1773" si="1729">F1724+F1711+F1656</f>
        <v>6100</v>
      </c>
      <c r="G1772" s="748">
        <f t="shared" si="1729"/>
        <v>1525</v>
      </c>
      <c r="H1772" s="748">
        <f t="shared" si="1729"/>
        <v>1466.77</v>
      </c>
      <c r="I1772" s="748">
        <f>H1772/G1772*100</f>
        <v>96.181639344262294</v>
      </c>
      <c r="J1772" s="2534"/>
      <c r="K1772" s="2534"/>
      <c r="L1772" s="2535"/>
      <c r="M1772" s="2535"/>
      <c r="N1772" s="2535"/>
      <c r="O1772" s="2535"/>
      <c r="P1772" s="2535"/>
      <c r="Q1772" s="2535"/>
      <c r="R1772" s="2786">
        <f t="shared" ref="R1772:AB1772" si="1730">R1724+R1711+R1656</f>
        <v>0</v>
      </c>
      <c r="S1772" s="2786">
        <f t="shared" ref="S1772:T1772" si="1731">S1724+S1711+S1656</f>
        <v>0</v>
      </c>
      <c r="T1772" s="2786">
        <f t="shared" si="1731"/>
        <v>0</v>
      </c>
      <c r="U1772" s="2786">
        <f t="shared" si="1730"/>
        <v>0</v>
      </c>
      <c r="V1772" s="2786">
        <f t="shared" si="1730"/>
        <v>0</v>
      </c>
      <c r="W1772" s="2787">
        <f t="shared" si="1730"/>
        <v>0</v>
      </c>
      <c r="X1772" s="2786">
        <f t="shared" si="1730"/>
        <v>0</v>
      </c>
      <c r="Y1772" s="2786">
        <f t="shared" si="1730"/>
        <v>0</v>
      </c>
      <c r="Z1772" s="2788">
        <f t="shared" si="1730"/>
        <v>0</v>
      </c>
      <c r="AA1772" s="2788">
        <f t="shared" si="1730"/>
        <v>0</v>
      </c>
      <c r="AB1772" s="2786">
        <f t="shared" si="1730"/>
        <v>0</v>
      </c>
      <c r="AC1772" s="925"/>
      <c r="AD1772" s="2602"/>
      <c r="AE1772" s="2276"/>
      <c r="AF1772" s="2958"/>
      <c r="AG1772" s="154"/>
      <c r="AH1772" s="154"/>
      <c r="AI1772" s="154"/>
      <c r="AJ1772" s="154"/>
      <c r="AK1772" s="154"/>
      <c r="AL1772" s="154"/>
      <c r="AM1772" s="154"/>
      <c r="AN1772" s="154"/>
      <c r="AO1772" s="154"/>
      <c r="AP1772" s="154"/>
      <c r="AQ1772" s="154"/>
      <c r="AR1772" s="154"/>
      <c r="AS1772" s="154"/>
      <c r="AT1772" s="154"/>
      <c r="AU1772" s="154"/>
      <c r="AV1772" s="154"/>
      <c r="AW1772" s="154"/>
      <c r="AX1772" s="154"/>
      <c r="AY1772" s="154"/>
      <c r="AZ1772" s="154"/>
      <c r="BA1772" s="154"/>
      <c r="BB1772" s="154"/>
      <c r="BC1772" s="154"/>
      <c r="BD1772" s="154"/>
      <c r="BE1772" s="154"/>
      <c r="BF1772" s="154"/>
      <c r="BG1772" s="154"/>
      <c r="BH1772" s="154"/>
      <c r="BI1772" s="154"/>
      <c r="BJ1772" s="154"/>
      <c r="BK1772" s="154"/>
      <c r="BL1772" s="154"/>
      <c r="BM1772" s="154"/>
      <c r="BN1772" s="154"/>
      <c r="BO1772" s="154"/>
      <c r="BP1772" s="154"/>
      <c r="BQ1772" s="154"/>
      <c r="BR1772" s="154"/>
      <c r="BS1772" s="154"/>
      <c r="BT1772" s="154"/>
      <c r="BU1772" s="154"/>
      <c r="BV1772" s="154"/>
      <c r="BW1772" s="154"/>
      <c r="BX1772" s="154"/>
      <c r="BY1772" s="154"/>
      <c r="BZ1772" s="154"/>
      <c r="CA1772" s="154"/>
      <c r="CB1772" s="154"/>
      <c r="CC1772" s="154"/>
      <c r="CD1772" s="154"/>
      <c r="CE1772" s="154"/>
      <c r="CF1772" s="154"/>
      <c r="CG1772" s="154"/>
      <c r="CH1772" s="154"/>
      <c r="CI1772" s="154"/>
      <c r="CJ1772" s="154"/>
      <c r="CK1772" s="154"/>
      <c r="CL1772" s="154"/>
      <c r="CM1772" s="154"/>
      <c r="CN1772" s="154"/>
      <c r="CO1772" s="154"/>
      <c r="CP1772" s="154"/>
      <c r="CQ1772" s="154"/>
      <c r="CR1772" s="154"/>
      <c r="CS1772" s="154"/>
      <c r="CT1772" s="154"/>
      <c r="CU1772" s="154"/>
      <c r="CV1772" s="154"/>
      <c r="CW1772" s="154"/>
      <c r="CX1772" s="154"/>
      <c r="CY1772" s="154"/>
      <c r="CZ1772" s="154"/>
      <c r="DA1772" s="154"/>
      <c r="DB1772" s="154"/>
      <c r="DC1772" s="154"/>
      <c r="DD1772" s="154"/>
      <c r="DE1772" s="154"/>
      <c r="DF1772" s="154"/>
      <c r="DG1772" s="154"/>
      <c r="DH1772" s="154"/>
      <c r="DI1772" s="154"/>
      <c r="DJ1772" s="154"/>
      <c r="DK1772" s="154"/>
      <c r="DL1772" s="154"/>
      <c r="DM1772" s="154"/>
      <c r="DN1772" s="154"/>
      <c r="DO1772" s="154"/>
      <c r="DP1772" s="154"/>
      <c r="DQ1772" s="154"/>
      <c r="DR1772" s="154"/>
      <c r="DS1772" s="154"/>
      <c r="DT1772" s="154"/>
      <c r="DU1772" s="154"/>
      <c r="DV1772" s="154"/>
      <c r="DW1772" s="154"/>
      <c r="DX1772" s="154"/>
      <c r="DY1772" s="154"/>
      <c r="DZ1772" s="154"/>
      <c r="EA1772" s="154"/>
      <c r="EB1772" s="154"/>
      <c r="EC1772" s="154"/>
      <c r="ED1772" s="154"/>
      <c r="EE1772" s="154"/>
      <c r="EF1772" s="154"/>
      <c r="EG1772" s="154"/>
      <c r="EH1772" s="154"/>
      <c r="EI1772" s="154"/>
      <c r="EJ1772" s="154"/>
      <c r="EK1772" s="154"/>
      <c r="EL1772" s="154"/>
      <c r="EM1772" s="154"/>
      <c r="EN1772" s="154"/>
      <c r="EO1772" s="154"/>
      <c r="EP1772" s="154"/>
      <c r="EQ1772" s="154"/>
      <c r="ER1772" s="154"/>
      <c r="ES1772" s="154"/>
      <c r="ET1772" s="154"/>
      <c r="EU1772" s="154"/>
      <c r="EV1772" s="154"/>
      <c r="EW1772" s="154"/>
      <c r="EX1772" s="154"/>
      <c r="EY1772" s="154"/>
      <c r="EZ1772" s="154"/>
      <c r="FA1772" s="154"/>
      <c r="FB1772" s="154"/>
      <c r="FC1772" s="154"/>
      <c r="FD1772" s="154"/>
      <c r="FE1772" s="154"/>
      <c r="FF1772" s="154"/>
      <c r="FG1772" s="154"/>
      <c r="FH1772" s="154"/>
      <c r="FI1772" s="154"/>
      <c r="FJ1772" s="154"/>
      <c r="FK1772" s="154"/>
      <c r="FL1772" s="154"/>
      <c r="FM1772" s="154"/>
      <c r="FN1772" s="154"/>
      <c r="FO1772" s="154"/>
      <c r="FP1772" s="154"/>
      <c r="FQ1772" s="154"/>
      <c r="FR1772" s="154"/>
      <c r="FS1772" s="154"/>
      <c r="FT1772" s="154"/>
      <c r="FU1772" s="154"/>
      <c r="FV1772" s="154"/>
      <c r="FW1772" s="154"/>
      <c r="FX1772" s="154"/>
      <c r="FY1772" s="154"/>
      <c r="FZ1772" s="154"/>
      <c r="GA1772" s="154"/>
      <c r="GB1772" s="154"/>
      <c r="GC1772" s="154"/>
      <c r="GD1772" s="154"/>
      <c r="GE1772" s="154"/>
      <c r="GF1772" s="154"/>
      <c r="GG1772" s="154"/>
      <c r="GH1772" s="154"/>
      <c r="GI1772" s="154"/>
      <c r="GJ1772" s="154"/>
      <c r="GK1772" s="154"/>
      <c r="GL1772" s="154"/>
      <c r="GM1772" s="154"/>
      <c r="GN1772" s="154"/>
      <c r="GO1772" s="154"/>
      <c r="GP1772" s="154"/>
      <c r="GQ1772" s="154"/>
      <c r="GR1772" s="154"/>
      <c r="GS1772" s="154"/>
      <c r="GT1772" s="154"/>
      <c r="GU1772" s="154"/>
      <c r="GV1772" s="154"/>
      <c r="GW1772" s="154"/>
      <c r="GX1772" s="154"/>
      <c r="GY1772" s="154"/>
      <c r="GZ1772" s="154"/>
      <c r="HA1772" s="154"/>
      <c r="HB1772" s="154"/>
      <c r="HC1772" s="154"/>
      <c r="HD1772" s="154"/>
      <c r="HE1772" s="154"/>
      <c r="HF1772" s="154"/>
      <c r="HG1772" s="154"/>
      <c r="HH1772" s="154"/>
      <c r="HI1772" s="154"/>
      <c r="HJ1772" s="154"/>
      <c r="HK1772" s="154"/>
      <c r="HL1772" s="154"/>
      <c r="HM1772" s="154"/>
      <c r="HN1772" s="154"/>
      <c r="HO1772" s="154"/>
      <c r="HP1772" s="154"/>
      <c r="HQ1772" s="154"/>
      <c r="HR1772" s="154"/>
      <c r="HS1772" s="154"/>
      <c r="HT1772" s="154"/>
      <c r="HU1772" s="154"/>
      <c r="HV1772" s="154"/>
      <c r="HW1772" s="154"/>
      <c r="HX1772" s="154"/>
      <c r="HY1772" s="154"/>
      <c r="HZ1772" s="154"/>
      <c r="IA1772" s="154"/>
      <c r="IB1772" s="154"/>
      <c r="IC1772" s="154"/>
      <c r="ID1772" s="154"/>
      <c r="IE1772" s="154"/>
      <c r="IF1772" s="154"/>
      <c r="IG1772" s="154"/>
      <c r="IH1772" s="154"/>
      <c r="II1772" s="154"/>
      <c r="IJ1772" s="154"/>
      <c r="IK1772" s="154"/>
      <c r="IL1772" s="154"/>
      <c r="IM1772" s="154"/>
      <c r="IN1772" s="154"/>
      <c r="IO1772" s="154"/>
      <c r="IP1772" s="154"/>
      <c r="IQ1772" s="154"/>
      <c r="IR1772" s="154"/>
      <c r="IS1772" s="154"/>
      <c r="IT1772" s="154"/>
      <c r="IU1772" s="154"/>
      <c r="IV1772" s="154"/>
      <c r="IW1772" s="154"/>
      <c r="IX1772" s="154"/>
      <c r="IY1772" s="154"/>
      <c r="IZ1772" s="154"/>
      <c r="JA1772" s="154"/>
      <c r="JB1772" s="154"/>
      <c r="JC1772" s="154"/>
    </row>
    <row r="1773" spans="1:263" s="853" customFormat="1" x14ac:dyDescent="0.25">
      <c r="A1773" s="217"/>
      <c r="B1773" s="217">
        <v>1</v>
      </c>
      <c r="C1773" s="176" t="s">
        <v>424</v>
      </c>
      <c r="D1773" s="176"/>
      <c r="E1773" s="176"/>
      <c r="F1773" s="1902">
        <f t="shared" si="1729"/>
        <v>4000</v>
      </c>
      <c r="G1773" s="748">
        <f t="shared" si="1729"/>
        <v>1000</v>
      </c>
      <c r="H1773" s="748">
        <f t="shared" si="1729"/>
        <v>1001</v>
      </c>
      <c r="I1773" s="748">
        <f>H1773/G1773*100</f>
        <v>100.1</v>
      </c>
      <c r="J1773" s="2534"/>
      <c r="K1773" s="2534"/>
      <c r="L1773" s="2535"/>
      <c r="M1773" s="2535"/>
      <c r="N1773" s="2535"/>
      <c r="O1773" s="2535"/>
      <c r="P1773" s="2535"/>
      <c r="Q1773" s="2535"/>
      <c r="R1773" s="2786">
        <f t="shared" ref="R1773:AB1773" si="1732">R1725+R1712+R1657</f>
        <v>0</v>
      </c>
      <c r="S1773" s="2786">
        <f t="shared" ref="S1773:T1773" si="1733">S1725+S1712+S1657</f>
        <v>0</v>
      </c>
      <c r="T1773" s="2786">
        <f t="shared" si="1733"/>
        <v>0</v>
      </c>
      <c r="U1773" s="2786">
        <f t="shared" si="1732"/>
        <v>0</v>
      </c>
      <c r="V1773" s="2786">
        <f t="shared" si="1732"/>
        <v>0</v>
      </c>
      <c r="W1773" s="2787">
        <f t="shared" si="1732"/>
        <v>0</v>
      </c>
      <c r="X1773" s="2786">
        <f t="shared" si="1732"/>
        <v>0</v>
      </c>
      <c r="Y1773" s="2786">
        <f t="shared" si="1732"/>
        <v>0</v>
      </c>
      <c r="Z1773" s="2788">
        <f t="shared" si="1732"/>
        <v>0</v>
      </c>
      <c r="AA1773" s="2788">
        <f t="shared" si="1732"/>
        <v>0</v>
      </c>
      <c r="AB1773" s="2786">
        <f t="shared" si="1732"/>
        <v>0</v>
      </c>
      <c r="AC1773" s="925"/>
      <c r="AD1773" s="2602"/>
      <c r="AE1773" s="2276"/>
      <c r="AF1773" s="2958"/>
      <c r="AG1773" s="154"/>
      <c r="AH1773" s="154"/>
      <c r="AI1773" s="154"/>
      <c r="AJ1773" s="154"/>
      <c r="AK1773" s="154"/>
      <c r="AL1773" s="154"/>
      <c r="AM1773" s="154"/>
      <c r="AN1773" s="154"/>
      <c r="AO1773" s="154"/>
      <c r="AP1773" s="154"/>
      <c r="AQ1773" s="154"/>
      <c r="AR1773" s="154"/>
      <c r="AS1773" s="154"/>
      <c r="AT1773" s="154"/>
      <c r="AU1773" s="154"/>
      <c r="AV1773" s="154"/>
      <c r="AW1773" s="154"/>
      <c r="AX1773" s="154"/>
      <c r="AY1773" s="154"/>
      <c r="AZ1773" s="154"/>
      <c r="BA1773" s="154"/>
      <c r="BB1773" s="154"/>
      <c r="BC1773" s="154"/>
      <c r="BD1773" s="154"/>
      <c r="BE1773" s="154"/>
      <c r="BF1773" s="154"/>
      <c r="BG1773" s="154"/>
      <c r="BH1773" s="154"/>
      <c r="BI1773" s="154"/>
      <c r="BJ1773" s="154"/>
      <c r="BK1773" s="154"/>
      <c r="BL1773" s="154"/>
      <c r="BM1773" s="154"/>
      <c r="BN1773" s="154"/>
      <c r="BO1773" s="154"/>
      <c r="BP1773" s="154"/>
      <c r="BQ1773" s="154"/>
      <c r="BR1773" s="154"/>
      <c r="BS1773" s="154"/>
      <c r="BT1773" s="154"/>
      <c r="BU1773" s="154"/>
      <c r="BV1773" s="154"/>
      <c r="BW1773" s="154"/>
      <c r="BX1773" s="154"/>
      <c r="BY1773" s="154"/>
      <c r="BZ1773" s="154"/>
      <c r="CA1773" s="154"/>
      <c r="CB1773" s="154"/>
      <c r="CC1773" s="154"/>
      <c r="CD1773" s="154"/>
      <c r="CE1773" s="154"/>
      <c r="CF1773" s="154"/>
      <c r="CG1773" s="154"/>
      <c r="CH1773" s="154"/>
      <c r="CI1773" s="154"/>
      <c r="CJ1773" s="154"/>
      <c r="CK1773" s="154"/>
      <c r="CL1773" s="154"/>
      <c r="CM1773" s="154"/>
      <c r="CN1773" s="154"/>
      <c r="CO1773" s="154"/>
      <c r="CP1773" s="154"/>
      <c r="CQ1773" s="154"/>
      <c r="CR1773" s="154"/>
      <c r="CS1773" s="154"/>
      <c r="CT1773" s="154"/>
      <c r="CU1773" s="154"/>
      <c r="CV1773" s="154"/>
      <c r="CW1773" s="154"/>
      <c r="CX1773" s="154"/>
      <c r="CY1773" s="154"/>
      <c r="CZ1773" s="154"/>
      <c r="DA1773" s="154"/>
      <c r="DB1773" s="154"/>
      <c r="DC1773" s="154"/>
      <c r="DD1773" s="154"/>
      <c r="DE1773" s="154"/>
      <c r="DF1773" s="154"/>
      <c r="DG1773" s="154"/>
      <c r="DH1773" s="154"/>
      <c r="DI1773" s="154"/>
      <c r="DJ1773" s="154"/>
      <c r="DK1773" s="154"/>
      <c r="DL1773" s="154"/>
      <c r="DM1773" s="154"/>
      <c r="DN1773" s="154"/>
      <c r="DO1773" s="154"/>
      <c r="DP1773" s="154"/>
      <c r="DQ1773" s="154"/>
      <c r="DR1773" s="154"/>
      <c r="DS1773" s="154"/>
      <c r="DT1773" s="154"/>
      <c r="DU1773" s="154"/>
      <c r="DV1773" s="154"/>
      <c r="DW1773" s="154"/>
      <c r="DX1773" s="154"/>
      <c r="DY1773" s="154"/>
      <c r="DZ1773" s="154"/>
      <c r="EA1773" s="154"/>
      <c r="EB1773" s="154"/>
      <c r="EC1773" s="154"/>
      <c r="ED1773" s="154"/>
      <c r="EE1773" s="154"/>
      <c r="EF1773" s="154"/>
      <c r="EG1773" s="154"/>
      <c r="EH1773" s="154"/>
      <c r="EI1773" s="154"/>
      <c r="EJ1773" s="154"/>
      <c r="EK1773" s="154"/>
      <c r="EL1773" s="154"/>
      <c r="EM1773" s="154"/>
      <c r="EN1773" s="154"/>
      <c r="EO1773" s="154"/>
      <c r="EP1773" s="154"/>
      <c r="EQ1773" s="154"/>
      <c r="ER1773" s="154"/>
      <c r="ES1773" s="154"/>
      <c r="ET1773" s="154"/>
      <c r="EU1773" s="154"/>
      <c r="EV1773" s="154"/>
      <c r="EW1773" s="154"/>
      <c r="EX1773" s="154"/>
      <c r="EY1773" s="154"/>
      <c r="EZ1773" s="154"/>
      <c r="FA1773" s="154"/>
      <c r="FB1773" s="154"/>
      <c r="FC1773" s="154"/>
      <c r="FD1773" s="154"/>
      <c r="FE1773" s="154"/>
      <c r="FF1773" s="154"/>
      <c r="FG1773" s="154"/>
      <c r="FH1773" s="154"/>
      <c r="FI1773" s="154"/>
      <c r="FJ1773" s="154"/>
      <c r="FK1773" s="154"/>
      <c r="FL1773" s="154"/>
      <c r="FM1773" s="154"/>
      <c r="FN1773" s="154"/>
      <c r="FO1773" s="154"/>
      <c r="FP1773" s="154"/>
      <c r="FQ1773" s="154"/>
      <c r="FR1773" s="154"/>
      <c r="FS1773" s="154"/>
      <c r="FT1773" s="154"/>
      <c r="FU1773" s="154"/>
      <c r="FV1773" s="154"/>
      <c r="FW1773" s="154"/>
      <c r="FX1773" s="154"/>
      <c r="FY1773" s="154"/>
      <c r="FZ1773" s="154"/>
      <c r="GA1773" s="154"/>
      <c r="GB1773" s="154"/>
      <c r="GC1773" s="154"/>
      <c r="GD1773" s="154"/>
      <c r="GE1773" s="154"/>
      <c r="GF1773" s="154"/>
      <c r="GG1773" s="154"/>
      <c r="GH1773" s="154"/>
      <c r="GI1773" s="154"/>
      <c r="GJ1773" s="154"/>
      <c r="GK1773" s="154"/>
      <c r="GL1773" s="154"/>
      <c r="GM1773" s="154"/>
      <c r="GN1773" s="154"/>
      <c r="GO1773" s="154"/>
      <c r="GP1773" s="154"/>
      <c r="GQ1773" s="154"/>
      <c r="GR1773" s="154"/>
      <c r="GS1773" s="154"/>
      <c r="GT1773" s="154"/>
      <c r="GU1773" s="154"/>
      <c r="GV1773" s="154"/>
      <c r="GW1773" s="154"/>
      <c r="GX1773" s="154"/>
      <c r="GY1773" s="154"/>
      <c r="GZ1773" s="154"/>
      <c r="HA1773" s="154"/>
      <c r="HB1773" s="154"/>
      <c r="HC1773" s="154"/>
      <c r="HD1773" s="154"/>
      <c r="HE1773" s="154"/>
      <c r="HF1773" s="154"/>
      <c r="HG1773" s="154"/>
      <c r="HH1773" s="154"/>
      <c r="HI1773" s="154"/>
      <c r="HJ1773" s="154"/>
      <c r="HK1773" s="154"/>
      <c r="HL1773" s="154"/>
      <c r="HM1773" s="154"/>
      <c r="HN1773" s="154"/>
      <c r="HO1773" s="154"/>
      <c r="HP1773" s="154"/>
      <c r="HQ1773" s="154"/>
      <c r="HR1773" s="154"/>
      <c r="HS1773" s="154"/>
      <c r="HT1773" s="154"/>
      <c r="HU1773" s="154"/>
      <c r="HV1773" s="154"/>
      <c r="HW1773" s="154"/>
      <c r="HX1773" s="154"/>
      <c r="HY1773" s="154"/>
      <c r="HZ1773" s="154"/>
      <c r="IA1773" s="154"/>
      <c r="IB1773" s="154"/>
      <c r="IC1773" s="154"/>
      <c r="ID1773" s="154"/>
      <c r="IE1773" s="154"/>
      <c r="IF1773" s="154"/>
      <c r="IG1773" s="154"/>
      <c r="IH1773" s="154"/>
      <c r="II1773" s="154"/>
      <c r="IJ1773" s="154"/>
      <c r="IK1773" s="154"/>
      <c r="IL1773" s="154"/>
      <c r="IM1773" s="154"/>
      <c r="IN1773" s="154"/>
      <c r="IO1773" s="154"/>
      <c r="IP1773" s="154"/>
      <c r="IQ1773" s="154"/>
      <c r="IR1773" s="154"/>
      <c r="IS1773" s="154"/>
      <c r="IT1773" s="154"/>
      <c r="IU1773" s="154"/>
      <c r="IV1773" s="154"/>
      <c r="IW1773" s="154"/>
      <c r="IX1773" s="154"/>
      <c r="IY1773" s="154"/>
      <c r="IZ1773" s="154"/>
      <c r="JA1773" s="154"/>
      <c r="JB1773" s="154"/>
      <c r="JC1773" s="154"/>
    </row>
    <row r="1774" spans="1:263" s="853" customFormat="1" ht="30" x14ac:dyDescent="0.25">
      <c r="A1774" s="217"/>
      <c r="B1774" s="217">
        <v>1</v>
      </c>
      <c r="C1774" s="176" t="s">
        <v>425</v>
      </c>
      <c r="D1774" s="176"/>
      <c r="E1774" s="176"/>
      <c r="F1774" s="1902">
        <f>F1658</f>
        <v>8400</v>
      </c>
      <c r="G1774" s="748">
        <f>G1658</f>
        <v>2100</v>
      </c>
      <c r="H1774" s="748">
        <f>H1658</f>
        <v>1863.0800000000002</v>
      </c>
      <c r="I1774" s="748">
        <f>I1658</f>
        <v>88.718095238095245</v>
      </c>
      <c r="J1774" s="2534"/>
      <c r="K1774" s="2534"/>
      <c r="L1774" s="2535"/>
      <c r="M1774" s="2535"/>
      <c r="N1774" s="2535"/>
      <c r="O1774" s="2535"/>
      <c r="P1774" s="2535"/>
      <c r="Q1774" s="2535"/>
      <c r="R1774" s="2786">
        <f t="shared" ref="R1774:AB1774" si="1734">R1658</f>
        <v>0</v>
      </c>
      <c r="S1774" s="2786">
        <f t="shared" ref="S1774:T1774" si="1735">S1658</f>
        <v>0</v>
      </c>
      <c r="T1774" s="2786">
        <f t="shared" si="1735"/>
        <v>0</v>
      </c>
      <c r="U1774" s="2786">
        <f t="shared" si="1734"/>
        <v>0</v>
      </c>
      <c r="V1774" s="2786">
        <f t="shared" si="1734"/>
        <v>0</v>
      </c>
      <c r="W1774" s="2787">
        <f t="shared" si="1734"/>
        <v>0</v>
      </c>
      <c r="X1774" s="2786">
        <f t="shared" si="1734"/>
        <v>0</v>
      </c>
      <c r="Y1774" s="2786">
        <f t="shared" si="1734"/>
        <v>0</v>
      </c>
      <c r="Z1774" s="2788">
        <f t="shared" si="1734"/>
        <v>0</v>
      </c>
      <c r="AA1774" s="2788">
        <f t="shared" si="1734"/>
        <v>0</v>
      </c>
      <c r="AB1774" s="2786">
        <f t="shared" si="1734"/>
        <v>0</v>
      </c>
      <c r="AC1774" s="925"/>
      <c r="AD1774" s="2602"/>
      <c r="AE1774" s="2276"/>
      <c r="AF1774" s="2958"/>
      <c r="AG1774" s="154"/>
      <c r="AH1774" s="154"/>
      <c r="AI1774" s="154"/>
      <c r="AJ1774" s="154"/>
      <c r="AK1774" s="154"/>
      <c r="AL1774" s="154"/>
      <c r="AM1774" s="154"/>
      <c r="AN1774" s="154"/>
      <c r="AO1774" s="154"/>
      <c r="AP1774" s="154"/>
      <c r="AQ1774" s="154"/>
      <c r="AR1774" s="154"/>
      <c r="AS1774" s="154"/>
      <c r="AT1774" s="154"/>
      <c r="AU1774" s="154"/>
      <c r="AV1774" s="154"/>
      <c r="AW1774" s="154"/>
      <c r="AX1774" s="154"/>
      <c r="AY1774" s="154"/>
      <c r="AZ1774" s="154"/>
      <c r="BA1774" s="154"/>
      <c r="BB1774" s="154"/>
      <c r="BC1774" s="154"/>
      <c r="BD1774" s="154"/>
      <c r="BE1774" s="154"/>
      <c r="BF1774" s="154"/>
      <c r="BG1774" s="154"/>
      <c r="BH1774" s="154"/>
      <c r="BI1774" s="154"/>
      <c r="BJ1774" s="154"/>
      <c r="BK1774" s="154"/>
      <c r="BL1774" s="154"/>
      <c r="BM1774" s="154"/>
      <c r="BN1774" s="154"/>
      <c r="BO1774" s="154"/>
      <c r="BP1774" s="154"/>
      <c r="BQ1774" s="154"/>
      <c r="BR1774" s="154"/>
      <c r="BS1774" s="154"/>
      <c r="BT1774" s="154"/>
      <c r="BU1774" s="154"/>
      <c r="BV1774" s="154"/>
      <c r="BW1774" s="154"/>
      <c r="BX1774" s="154"/>
      <c r="BY1774" s="154"/>
      <c r="BZ1774" s="154"/>
      <c r="CA1774" s="154"/>
      <c r="CB1774" s="154"/>
      <c r="CC1774" s="154"/>
      <c r="CD1774" s="154"/>
      <c r="CE1774" s="154"/>
      <c r="CF1774" s="154"/>
      <c r="CG1774" s="154"/>
      <c r="CH1774" s="154"/>
      <c r="CI1774" s="154"/>
      <c r="CJ1774" s="154"/>
      <c r="CK1774" s="154"/>
      <c r="CL1774" s="154"/>
      <c r="CM1774" s="154"/>
      <c r="CN1774" s="154"/>
      <c r="CO1774" s="154"/>
      <c r="CP1774" s="154"/>
      <c r="CQ1774" s="154"/>
      <c r="CR1774" s="154"/>
      <c r="CS1774" s="154"/>
      <c r="CT1774" s="154"/>
      <c r="CU1774" s="154"/>
      <c r="CV1774" s="154"/>
      <c r="CW1774" s="154"/>
      <c r="CX1774" s="154"/>
      <c r="CY1774" s="154"/>
      <c r="CZ1774" s="154"/>
      <c r="DA1774" s="154"/>
      <c r="DB1774" s="154"/>
      <c r="DC1774" s="154"/>
      <c r="DD1774" s="154"/>
      <c r="DE1774" s="154"/>
      <c r="DF1774" s="154"/>
      <c r="DG1774" s="154"/>
      <c r="DH1774" s="154"/>
      <c r="DI1774" s="154"/>
      <c r="DJ1774" s="154"/>
      <c r="DK1774" s="154"/>
      <c r="DL1774" s="154"/>
      <c r="DM1774" s="154"/>
      <c r="DN1774" s="154"/>
      <c r="DO1774" s="154"/>
      <c r="DP1774" s="154"/>
      <c r="DQ1774" s="154"/>
      <c r="DR1774" s="154"/>
      <c r="DS1774" s="154"/>
      <c r="DT1774" s="154"/>
      <c r="DU1774" s="154"/>
      <c r="DV1774" s="154"/>
      <c r="DW1774" s="154"/>
      <c r="DX1774" s="154"/>
      <c r="DY1774" s="154"/>
      <c r="DZ1774" s="154"/>
      <c r="EA1774" s="154"/>
      <c r="EB1774" s="154"/>
      <c r="EC1774" s="154"/>
      <c r="ED1774" s="154"/>
      <c r="EE1774" s="154"/>
      <c r="EF1774" s="154"/>
      <c r="EG1774" s="154"/>
      <c r="EH1774" s="154"/>
      <c r="EI1774" s="154"/>
      <c r="EJ1774" s="154"/>
      <c r="EK1774" s="154"/>
      <c r="EL1774" s="154"/>
      <c r="EM1774" s="154"/>
      <c r="EN1774" s="154"/>
      <c r="EO1774" s="154"/>
      <c r="EP1774" s="154"/>
      <c r="EQ1774" s="154"/>
      <c r="ER1774" s="154"/>
      <c r="ES1774" s="154"/>
      <c r="ET1774" s="154"/>
      <c r="EU1774" s="154"/>
      <c r="EV1774" s="154"/>
      <c r="EW1774" s="154"/>
      <c r="EX1774" s="154"/>
      <c r="EY1774" s="154"/>
      <c r="EZ1774" s="154"/>
      <c r="FA1774" s="154"/>
      <c r="FB1774" s="154"/>
      <c r="FC1774" s="154"/>
      <c r="FD1774" s="154"/>
      <c r="FE1774" s="154"/>
      <c r="FF1774" s="154"/>
      <c r="FG1774" s="154"/>
      <c r="FH1774" s="154"/>
      <c r="FI1774" s="154"/>
      <c r="FJ1774" s="154"/>
      <c r="FK1774" s="154"/>
      <c r="FL1774" s="154"/>
      <c r="FM1774" s="154"/>
      <c r="FN1774" s="154"/>
      <c r="FO1774" s="154"/>
      <c r="FP1774" s="154"/>
      <c r="FQ1774" s="154"/>
      <c r="FR1774" s="154"/>
      <c r="FS1774" s="154"/>
      <c r="FT1774" s="154"/>
      <c r="FU1774" s="154"/>
      <c r="FV1774" s="154"/>
      <c r="FW1774" s="154"/>
      <c r="FX1774" s="154"/>
      <c r="FY1774" s="154"/>
      <c r="FZ1774" s="154"/>
      <c r="GA1774" s="154"/>
      <c r="GB1774" s="154"/>
      <c r="GC1774" s="154"/>
      <c r="GD1774" s="154"/>
      <c r="GE1774" s="154"/>
      <c r="GF1774" s="154"/>
      <c r="GG1774" s="154"/>
      <c r="GH1774" s="154"/>
      <c r="GI1774" s="154"/>
      <c r="GJ1774" s="154"/>
      <c r="GK1774" s="154"/>
      <c r="GL1774" s="154"/>
      <c r="GM1774" s="154"/>
      <c r="GN1774" s="154"/>
      <c r="GO1774" s="154"/>
      <c r="GP1774" s="154"/>
      <c r="GQ1774" s="154"/>
      <c r="GR1774" s="154"/>
      <c r="GS1774" s="154"/>
      <c r="GT1774" s="154"/>
      <c r="GU1774" s="154"/>
      <c r="GV1774" s="154"/>
      <c r="GW1774" s="154"/>
      <c r="GX1774" s="154"/>
      <c r="GY1774" s="154"/>
      <c r="GZ1774" s="154"/>
      <c r="HA1774" s="154"/>
      <c r="HB1774" s="154"/>
      <c r="HC1774" s="154"/>
      <c r="HD1774" s="154"/>
      <c r="HE1774" s="154"/>
      <c r="HF1774" s="154"/>
      <c r="HG1774" s="154"/>
      <c r="HH1774" s="154"/>
      <c r="HI1774" s="154"/>
      <c r="HJ1774" s="154"/>
      <c r="HK1774" s="154"/>
      <c r="HL1774" s="154"/>
      <c r="HM1774" s="154"/>
      <c r="HN1774" s="154"/>
      <c r="HO1774" s="154"/>
      <c r="HP1774" s="154"/>
      <c r="HQ1774" s="154"/>
      <c r="HR1774" s="154"/>
      <c r="HS1774" s="154"/>
      <c r="HT1774" s="154"/>
      <c r="HU1774" s="154"/>
      <c r="HV1774" s="154"/>
      <c r="HW1774" s="154"/>
      <c r="HX1774" s="154"/>
      <c r="HY1774" s="154"/>
      <c r="HZ1774" s="154"/>
      <c r="IA1774" s="154"/>
      <c r="IB1774" s="154"/>
      <c r="IC1774" s="154"/>
      <c r="ID1774" s="154"/>
      <c r="IE1774" s="154"/>
      <c r="IF1774" s="154"/>
      <c r="IG1774" s="154"/>
      <c r="IH1774" s="154"/>
      <c r="II1774" s="154"/>
      <c r="IJ1774" s="154"/>
      <c r="IK1774" s="154"/>
      <c r="IL1774" s="154"/>
      <c r="IM1774" s="154"/>
      <c r="IN1774" s="154"/>
      <c r="IO1774" s="154"/>
      <c r="IP1774" s="154"/>
      <c r="IQ1774" s="154"/>
      <c r="IR1774" s="154"/>
      <c r="IS1774" s="154"/>
      <c r="IT1774" s="154"/>
      <c r="IU1774" s="154"/>
      <c r="IV1774" s="154"/>
      <c r="IW1774" s="154"/>
      <c r="IX1774" s="154"/>
      <c r="IY1774" s="154"/>
      <c r="IZ1774" s="154"/>
      <c r="JA1774" s="154"/>
      <c r="JB1774" s="154"/>
      <c r="JC1774" s="154"/>
    </row>
    <row r="1775" spans="1:263" s="853" customFormat="1" ht="60" x14ac:dyDescent="0.25">
      <c r="A1775" s="217"/>
      <c r="B1775" s="217">
        <v>1</v>
      </c>
      <c r="C1775" s="176" t="s">
        <v>427</v>
      </c>
      <c r="D1775" s="176"/>
      <c r="E1775" s="176"/>
      <c r="F1775" s="1902">
        <f>F1728+F1715+F1659</f>
        <v>0</v>
      </c>
      <c r="G1775" s="1902">
        <f>G1728+G1715+G1659</f>
        <v>0</v>
      </c>
      <c r="H1775" s="1902">
        <f>H1728+H1715+H1659</f>
        <v>0</v>
      </c>
      <c r="I1775" s="748"/>
      <c r="J1775" s="2534"/>
      <c r="K1775" s="2534"/>
      <c r="L1775" s="2535"/>
      <c r="M1775" s="2535"/>
      <c r="N1775" s="2535"/>
      <c r="O1775" s="2535"/>
      <c r="P1775" s="2535"/>
      <c r="Q1775" s="2535"/>
      <c r="R1775" s="2786">
        <f t="shared" ref="R1775:AB1775" si="1736">R1728+R1715+R1659</f>
        <v>0</v>
      </c>
      <c r="S1775" s="2786">
        <f t="shared" ref="S1775:T1775" si="1737">S1728+S1715+S1659</f>
        <v>0</v>
      </c>
      <c r="T1775" s="2786">
        <f t="shared" si="1737"/>
        <v>0</v>
      </c>
      <c r="U1775" s="2786">
        <f t="shared" si="1736"/>
        <v>0</v>
      </c>
      <c r="V1775" s="2786">
        <f t="shared" si="1736"/>
        <v>0</v>
      </c>
      <c r="W1775" s="2787">
        <f t="shared" si="1736"/>
        <v>0</v>
      </c>
      <c r="X1775" s="2786">
        <f t="shared" si="1736"/>
        <v>0</v>
      </c>
      <c r="Y1775" s="2786">
        <f t="shared" si="1736"/>
        <v>0</v>
      </c>
      <c r="Z1775" s="2788">
        <f t="shared" si="1736"/>
        <v>0</v>
      </c>
      <c r="AA1775" s="2788">
        <f t="shared" si="1736"/>
        <v>0</v>
      </c>
      <c r="AB1775" s="2786">
        <f t="shared" si="1736"/>
        <v>0</v>
      </c>
      <c r="AC1775" s="953"/>
      <c r="AD1775" s="2602"/>
      <c r="AE1775" s="2276"/>
      <c r="AF1775" s="2958"/>
      <c r="AG1775" s="154"/>
      <c r="AH1775" s="154"/>
      <c r="AI1775" s="154"/>
      <c r="AJ1775" s="154"/>
      <c r="AK1775" s="154"/>
      <c r="AL1775" s="154"/>
      <c r="AM1775" s="154"/>
      <c r="AN1775" s="154"/>
      <c r="AO1775" s="154"/>
      <c r="AP1775" s="154"/>
      <c r="AQ1775" s="154"/>
      <c r="AR1775" s="154"/>
      <c r="AS1775" s="154"/>
      <c r="AT1775" s="154"/>
      <c r="AU1775" s="154"/>
      <c r="AV1775" s="154"/>
      <c r="AW1775" s="154"/>
      <c r="AX1775" s="154"/>
      <c r="AY1775" s="154"/>
      <c r="AZ1775" s="154"/>
      <c r="BA1775" s="154"/>
      <c r="BB1775" s="154"/>
      <c r="BC1775" s="154"/>
      <c r="BD1775" s="154"/>
      <c r="BE1775" s="154"/>
      <c r="BF1775" s="154"/>
      <c r="BG1775" s="154"/>
      <c r="BH1775" s="154"/>
      <c r="BI1775" s="154"/>
      <c r="BJ1775" s="154"/>
      <c r="BK1775" s="154"/>
      <c r="BL1775" s="154"/>
      <c r="BM1775" s="154"/>
      <c r="BN1775" s="154"/>
      <c r="BO1775" s="154"/>
      <c r="BP1775" s="154"/>
      <c r="BQ1775" s="154"/>
      <c r="BR1775" s="154"/>
      <c r="BS1775" s="154"/>
      <c r="BT1775" s="154"/>
      <c r="BU1775" s="154"/>
      <c r="BV1775" s="154"/>
      <c r="BW1775" s="154"/>
      <c r="BX1775" s="154"/>
      <c r="BY1775" s="154"/>
      <c r="BZ1775" s="154"/>
      <c r="CA1775" s="154"/>
      <c r="CB1775" s="154"/>
      <c r="CC1775" s="154"/>
      <c r="CD1775" s="154"/>
      <c r="CE1775" s="154"/>
      <c r="CF1775" s="154"/>
      <c r="CG1775" s="154"/>
      <c r="CH1775" s="154"/>
      <c r="CI1775" s="154"/>
      <c r="CJ1775" s="154"/>
      <c r="CK1775" s="154"/>
      <c r="CL1775" s="154"/>
      <c r="CM1775" s="154"/>
      <c r="CN1775" s="154"/>
      <c r="CO1775" s="154"/>
      <c r="CP1775" s="154"/>
      <c r="CQ1775" s="154"/>
      <c r="CR1775" s="154"/>
      <c r="CS1775" s="154"/>
      <c r="CT1775" s="154"/>
      <c r="CU1775" s="154"/>
      <c r="CV1775" s="154"/>
      <c r="CW1775" s="154"/>
      <c r="CX1775" s="154"/>
      <c r="CY1775" s="154"/>
      <c r="CZ1775" s="154"/>
      <c r="DA1775" s="154"/>
      <c r="DB1775" s="154"/>
      <c r="DC1775" s="154"/>
      <c r="DD1775" s="154"/>
      <c r="DE1775" s="154"/>
      <c r="DF1775" s="154"/>
      <c r="DG1775" s="154"/>
      <c r="DH1775" s="154"/>
      <c r="DI1775" s="154"/>
      <c r="DJ1775" s="154"/>
      <c r="DK1775" s="154"/>
      <c r="DL1775" s="154"/>
      <c r="DM1775" s="154"/>
      <c r="DN1775" s="154"/>
      <c r="DO1775" s="154"/>
      <c r="DP1775" s="154"/>
      <c r="DQ1775" s="154"/>
      <c r="DR1775" s="154"/>
      <c r="DS1775" s="154"/>
      <c r="DT1775" s="154"/>
      <c r="DU1775" s="154"/>
      <c r="DV1775" s="154"/>
      <c r="DW1775" s="154"/>
      <c r="DX1775" s="154"/>
      <c r="DY1775" s="154"/>
      <c r="DZ1775" s="154"/>
      <c r="EA1775" s="154"/>
      <c r="EB1775" s="154"/>
      <c r="EC1775" s="154"/>
      <c r="ED1775" s="154"/>
      <c r="EE1775" s="154"/>
      <c r="EF1775" s="154"/>
      <c r="EG1775" s="154"/>
      <c r="EH1775" s="154"/>
      <c r="EI1775" s="154"/>
      <c r="EJ1775" s="154"/>
      <c r="EK1775" s="154"/>
      <c r="EL1775" s="154"/>
      <c r="EM1775" s="154"/>
      <c r="EN1775" s="154"/>
      <c r="EO1775" s="154"/>
      <c r="EP1775" s="154"/>
      <c r="EQ1775" s="154"/>
      <c r="ER1775" s="154"/>
      <c r="ES1775" s="154"/>
      <c r="ET1775" s="154"/>
      <c r="EU1775" s="154"/>
      <c r="EV1775" s="154"/>
      <c r="EW1775" s="154"/>
      <c r="EX1775" s="154"/>
      <c r="EY1775" s="154"/>
      <c r="EZ1775" s="154"/>
      <c r="FA1775" s="154"/>
      <c r="FB1775" s="154"/>
      <c r="FC1775" s="154"/>
      <c r="FD1775" s="154"/>
      <c r="FE1775" s="154"/>
      <c r="FF1775" s="154"/>
      <c r="FG1775" s="154"/>
      <c r="FH1775" s="154"/>
      <c r="FI1775" s="154"/>
      <c r="FJ1775" s="154"/>
      <c r="FK1775" s="154"/>
      <c r="FL1775" s="154"/>
      <c r="FM1775" s="154"/>
      <c r="FN1775" s="154"/>
      <c r="FO1775" s="154"/>
      <c r="FP1775" s="154"/>
      <c r="FQ1775" s="154"/>
      <c r="FR1775" s="154"/>
      <c r="FS1775" s="154"/>
      <c r="FT1775" s="154"/>
      <c r="FU1775" s="154"/>
      <c r="FV1775" s="154"/>
      <c r="FW1775" s="154"/>
      <c r="FX1775" s="154"/>
      <c r="FY1775" s="154"/>
      <c r="FZ1775" s="154"/>
      <c r="GA1775" s="154"/>
      <c r="GB1775" s="154"/>
      <c r="GC1775" s="154"/>
      <c r="GD1775" s="154"/>
      <c r="GE1775" s="154"/>
      <c r="GF1775" s="154"/>
      <c r="GG1775" s="154"/>
      <c r="GH1775" s="154"/>
      <c r="GI1775" s="154"/>
      <c r="GJ1775" s="154"/>
      <c r="GK1775" s="154"/>
      <c r="GL1775" s="154"/>
      <c r="GM1775" s="154"/>
      <c r="GN1775" s="154"/>
      <c r="GO1775" s="154"/>
      <c r="GP1775" s="154"/>
      <c r="GQ1775" s="154"/>
      <c r="GR1775" s="154"/>
      <c r="GS1775" s="154"/>
      <c r="GT1775" s="154"/>
      <c r="GU1775" s="154"/>
      <c r="GV1775" s="154"/>
      <c r="GW1775" s="154"/>
      <c r="GX1775" s="154"/>
      <c r="GY1775" s="154"/>
      <c r="GZ1775" s="154"/>
      <c r="HA1775" s="154"/>
      <c r="HB1775" s="154"/>
      <c r="HC1775" s="154"/>
      <c r="HD1775" s="154"/>
      <c r="HE1775" s="154"/>
      <c r="HF1775" s="154"/>
      <c r="HG1775" s="154"/>
      <c r="HH1775" s="154"/>
      <c r="HI1775" s="154"/>
      <c r="HJ1775" s="154"/>
      <c r="HK1775" s="154"/>
      <c r="HL1775" s="154"/>
      <c r="HM1775" s="154"/>
      <c r="HN1775" s="154"/>
      <c r="HO1775" s="154"/>
      <c r="HP1775" s="154"/>
      <c r="HQ1775" s="154"/>
      <c r="HR1775" s="154"/>
      <c r="HS1775" s="154"/>
      <c r="HT1775" s="154"/>
      <c r="HU1775" s="154"/>
      <c r="HV1775" s="154"/>
      <c r="HW1775" s="154"/>
      <c r="HX1775" s="154"/>
      <c r="HY1775" s="154"/>
      <c r="HZ1775" s="154"/>
      <c r="IA1775" s="154"/>
      <c r="IB1775" s="154"/>
      <c r="IC1775" s="154"/>
      <c r="ID1775" s="154"/>
      <c r="IE1775" s="154"/>
      <c r="IF1775" s="154"/>
      <c r="IG1775" s="154"/>
      <c r="IH1775" s="154"/>
      <c r="II1775" s="154"/>
      <c r="IJ1775" s="154"/>
      <c r="IK1775" s="154"/>
      <c r="IL1775" s="154"/>
      <c r="IM1775" s="154"/>
      <c r="IN1775" s="154"/>
      <c r="IO1775" s="154"/>
      <c r="IP1775" s="154"/>
      <c r="IQ1775" s="154"/>
      <c r="IR1775" s="154"/>
      <c r="IS1775" s="154"/>
      <c r="IT1775" s="154"/>
      <c r="IU1775" s="154"/>
      <c r="IV1775" s="154"/>
      <c r="IW1775" s="154"/>
      <c r="IX1775" s="154"/>
      <c r="IY1775" s="154"/>
      <c r="IZ1775" s="154"/>
      <c r="JA1775" s="154"/>
      <c r="JB1775" s="154"/>
      <c r="JC1775" s="154"/>
    </row>
    <row r="1776" spans="1:263" s="853" customFormat="1" ht="45" x14ac:dyDescent="0.25">
      <c r="A1776" s="217"/>
      <c r="B1776" s="217">
        <v>1</v>
      </c>
      <c r="C1776" s="557" t="s">
        <v>428</v>
      </c>
      <c r="D1776" s="176"/>
      <c r="E1776" s="176"/>
      <c r="F1776" s="1902">
        <f>F1727+F1714</f>
        <v>100</v>
      </c>
      <c r="G1776" s="748">
        <f>G1727+G1714</f>
        <v>25</v>
      </c>
      <c r="H1776" s="748">
        <f>H1727+H1714</f>
        <v>25</v>
      </c>
      <c r="I1776" s="748">
        <f>H1776/G1776*100</f>
        <v>100</v>
      </c>
      <c r="J1776" s="2534"/>
      <c r="K1776" s="2534"/>
      <c r="L1776" s="2535"/>
      <c r="M1776" s="2535"/>
      <c r="N1776" s="2535"/>
      <c r="O1776" s="2535"/>
      <c r="P1776" s="2535"/>
      <c r="Q1776" s="2535"/>
      <c r="R1776" s="2786">
        <f t="shared" ref="R1776:AB1776" si="1738">R1727+R1714</f>
        <v>0</v>
      </c>
      <c r="S1776" s="2786">
        <f t="shared" ref="S1776:T1776" si="1739">S1727+S1714</f>
        <v>0</v>
      </c>
      <c r="T1776" s="2786">
        <f t="shared" si="1739"/>
        <v>0</v>
      </c>
      <c r="U1776" s="2786">
        <f t="shared" si="1738"/>
        <v>0</v>
      </c>
      <c r="V1776" s="2786">
        <f t="shared" si="1738"/>
        <v>0</v>
      </c>
      <c r="W1776" s="2787">
        <f t="shared" si="1738"/>
        <v>0</v>
      </c>
      <c r="X1776" s="2786">
        <f t="shared" si="1738"/>
        <v>0</v>
      </c>
      <c r="Y1776" s="2786">
        <f t="shared" si="1738"/>
        <v>0</v>
      </c>
      <c r="Z1776" s="2788">
        <f t="shared" si="1738"/>
        <v>0</v>
      </c>
      <c r="AA1776" s="2788">
        <f t="shared" si="1738"/>
        <v>0</v>
      </c>
      <c r="AB1776" s="2786">
        <f t="shared" si="1738"/>
        <v>0</v>
      </c>
      <c r="AC1776" s="925"/>
      <c r="AD1776" s="2602"/>
      <c r="AE1776" s="2276"/>
      <c r="AF1776" s="2958"/>
      <c r="AG1776" s="154"/>
      <c r="AH1776" s="154"/>
      <c r="AI1776" s="154"/>
      <c r="AJ1776" s="154"/>
      <c r="AK1776" s="154"/>
      <c r="AL1776" s="154"/>
      <c r="AM1776" s="154"/>
      <c r="AN1776" s="154"/>
      <c r="AO1776" s="154"/>
      <c r="AP1776" s="154"/>
      <c r="AQ1776" s="154"/>
      <c r="AR1776" s="154"/>
      <c r="AS1776" s="154"/>
      <c r="AT1776" s="154"/>
      <c r="AU1776" s="154"/>
      <c r="AV1776" s="154"/>
      <c r="AW1776" s="154"/>
      <c r="AX1776" s="154"/>
      <c r="AY1776" s="154"/>
      <c r="AZ1776" s="154"/>
      <c r="BA1776" s="154"/>
      <c r="BB1776" s="154"/>
      <c r="BC1776" s="154"/>
      <c r="BD1776" s="154"/>
      <c r="BE1776" s="154"/>
      <c r="BF1776" s="154"/>
      <c r="BG1776" s="154"/>
      <c r="BH1776" s="154"/>
      <c r="BI1776" s="154"/>
      <c r="BJ1776" s="154"/>
      <c r="BK1776" s="154"/>
      <c r="BL1776" s="154"/>
      <c r="BM1776" s="154"/>
      <c r="BN1776" s="154"/>
      <c r="BO1776" s="154"/>
      <c r="BP1776" s="154"/>
      <c r="BQ1776" s="154"/>
      <c r="BR1776" s="154"/>
      <c r="BS1776" s="154"/>
      <c r="BT1776" s="154"/>
      <c r="BU1776" s="154"/>
      <c r="BV1776" s="154"/>
      <c r="BW1776" s="154"/>
      <c r="BX1776" s="154"/>
      <c r="BY1776" s="154"/>
      <c r="BZ1776" s="154"/>
      <c r="CA1776" s="154"/>
      <c r="CB1776" s="154"/>
      <c r="CC1776" s="154"/>
      <c r="CD1776" s="154"/>
      <c r="CE1776" s="154"/>
      <c r="CF1776" s="154"/>
      <c r="CG1776" s="154"/>
      <c r="CH1776" s="154"/>
      <c r="CI1776" s="154"/>
      <c r="CJ1776" s="154"/>
      <c r="CK1776" s="154"/>
      <c r="CL1776" s="154"/>
      <c r="CM1776" s="154"/>
      <c r="CN1776" s="154"/>
      <c r="CO1776" s="154"/>
      <c r="CP1776" s="154"/>
      <c r="CQ1776" s="154"/>
      <c r="CR1776" s="154"/>
      <c r="CS1776" s="154"/>
      <c r="CT1776" s="154"/>
      <c r="CU1776" s="154"/>
      <c r="CV1776" s="154"/>
      <c r="CW1776" s="154"/>
      <c r="CX1776" s="154"/>
      <c r="CY1776" s="154"/>
      <c r="CZ1776" s="154"/>
      <c r="DA1776" s="154"/>
      <c r="DB1776" s="154"/>
      <c r="DC1776" s="154"/>
      <c r="DD1776" s="154"/>
      <c r="DE1776" s="154"/>
      <c r="DF1776" s="154"/>
      <c r="DG1776" s="154"/>
      <c r="DH1776" s="154"/>
      <c r="DI1776" s="154"/>
      <c r="DJ1776" s="154"/>
      <c r="DK1776" s="154"/>
      <c r="DL1776" s="154"/>
      <c r="DM1776" s="154"/>
      <c r="DN1776" s="154"/>
      <c r="DO1776" s="154"/>
      <c r="DP1776" s="154"/>
      <c r="DQ1776" s="154"/>
      <c r="DR1776" s="154"/>
      <c r="DS1776" s="154"/>
      <c r="DT1776" s="154"/>
      <c r="DU1776" s="154"/>
      <c r="DV1776" s="154"/>
      <c r="DW1776" s="154"/>
      <c r="DX1776" s="154"/>
      <c r="DY1776" s="154"/>
      <c r="DZ1776" s="154"/>
      <c r="EA1776" s="154"/>
      <c r="EB1776" s="154"/>
      <c r="EC1776" s="154"/>
      <c r="ED1776" s="154"/>
      <c r="EE1776" s="154"/>
      <c r="EF1776" s="154"/>
      <c r="EG1776" s="154"/>
      <c r="EH1776" s="154"/>
      <c r="EI1776" s="154"/>
      <c r="EJ1776" s="154"/>
      <c r="EK1776" s="154"/>
      <c r="EL1776" s="154"/>
      <c r="EM1776" s="154"/>
      <c r="EN1776" s="154"/>
      <c r="EO1776" s="154"/>
      <c r="EP1776" s="154"/>
      <c r="EQ1776" s="154"/>
      <c r="ER1776" s="154"/>
      <c r="ES1776" s="154"/>
      <c r="ET1776" s="154"/>
      <c r="EU1776" s="154"/>
      <c r="EV1776" s="154"/>
      <c r="EW1776" s="154"/>
      <c r="EX1776" s="154"/>
      <c r="EY1776" s="154"/>
      <c r="EZ1776" s="154"/>
      <c r="FA1776" s="154"/>
      <c r="FB1776" s="154"/>
      <c r="FC1776" s="154"/>
      <c r="FD1776" s="154"/>
      <c r="FE1776" s="154"/>
      <c r="FF1776" s="154"/>
      <c r="FG1776" s="154"/>
      <c r="FH1776" s="154"/>
      <c r="FI1776" s="154"/>
      <c r="FJ1776" s="154"/>
      <c r="FK1776" s="154"/>
      <c r="FL1776" s="154"/>
      <c r="FM1776" s="154"/>
      <c r="FN1776" s="154"/>
      <c r="FO1776" s="154"/>
      <c r="FP1776" s="154"/>
      <c r="FQ1776" s="154"/>
      <c r="FR1776" s="154"/>
      <c r="FS1776" s="154"/>
      <c r="FT1776" s="154"/>
      <c r="FU1776" s="154"/>
      <c r="FV1776" s="154"/>
      <c r="FW1776" s="154"/>
      <c r="FX1776" s="154"/>
      <c r="FY1776" s="154"/>
      <c r="FZ1776" s="154"/>
      <c r="GA1776" s="154"/>
      <c r="GB1776" s="154"/>
      <c r="GC1776" s="154"/>
      <c r="GD1776" s="154"/>
      <c r="GE1776" s="154"/>
      <c r="GF1776" s="154"/>
      <c r="GG1776" s="154"/>
      <c r="GH1776" s="154"/>
      <c r="GI1776" s="154"/>
      <c r="GJ1776" s="154"/>
      <c r="GK1776" s="154"/>
      <c r="GL1776" s="154"/>
      <c r="GM1776" s="154"/>
      <c r="GN1776" s="154"/>
      <c r="GO1776" s="154"/>
      <c r="GP1776" s="154"/>
      <c r="GQ1776" s="154"/>
      <c r="GR1776" s="154"/>
      <c r="GS1776" s="154"/>
      <c r="GT1776" s="154"/>
      <c r="GU1776" s="154"/>
      <c r="GV1776" s="154"/>
      <c r="GW1776" s="154"/>
      <c r="GX1776" s="154"/>
      <c r="GY1776" s="154"/>
      <c r="GZ1776" s="154"/>
      <c r="HA1776" s="154"/>
      <c r="HB1776" s="154"/>
      <c r="HC1776" s="154"/>
      <c r="HD1776" s="154"/>
      <c r="HE1776" s="154"/>
      <c r="HF1776" s="154"/>
      <c r="HG1776" s="154"/>
      <c r="HH1776" s="154"/>
      <c r="HI1776" s="154"/>
      <c r="HJ1776" s="154"/>
      <c r="HK1776" s="154"/>
      <c r="HL1776" s="154"/>
      <c r="HM1776" s="154"/>
      <c r="HN1776" s="154"/>
      <c r="HO1776" s="154"/>
      <c r="HP1776" s="154"/>
      <c r="HQ1776" s="154"/>
      <c r="HR1776" s="154"/>
      <c r="HS1776" s="154"/>
      <c r="HT1776" s="154"/>
      <c r="HU1776" s="154"/>
      <c r="HV1776" s="154"/>
      <c r="HW1776" s="154"/>
      <c r="HX1776" s="154"/>
      <c r="HY1776" s="154"/>
      <c r="HZ1776" s="154"/>
      <c r="IA1776" s="154"/>
      <c r="IB1776" s="154"/>
      <c r="IC1776" s="154"/>
      <c r="ID1776" s="154"/>
      <c r="IE1776" s="154"/>
      <c r="IF1776" s="154"/>
      <c r="IG1776" s="154"/>
      <c r="IH1776" s="154"/>
      <c r="II1776" s="154"/>
      <c r="IJ1776" s="154"/>
      <c r="IK1776" s="154"/>
      <c r="IL1776" s="154"/>
      <c r="IM1776" s="154"/>
      <c r="IN1776" s="154"/>
      <c r="IO1776" s="154"/>
      <c r="IP1776" s="154"/>
      <c r="IQ1776" s="154"/>
      <c r="IR1776" s="154"/>
      <c r="IS1776" s="154"/>
      <c r="IT1776" s="154"/>
      <c r="IU1776" s="154"/>
      <c r="IV1776" s="154"/>
      <c r="IW1776" s="154"/>
      <c r="IX1776" s="154"/>
      <c r="IY1776" s="154"/>
      <c r="IZ1776" s="154"/>
      <c r="JA1776" s="154"/>
      <c r="JB1776" s="154"/>
      <c r="JC1776" s="154"/>
    </row>
    <row r="1777" spans="1:263" s="853" customFormat="1" ht="45" x14ac:dyDescent="0.25">
      <c r="A1777" s="217"/>
      <c r="B1777" s="217">
        <v>1</v>
      </c>
      <c r="C1777" s="557" t="s">
        <v>645</v>
      </c>
      <c r="D1777" s="176"/>
      <c r="E1777" s="176"/>
      <c r="F1777" s="1902">
        <f>F1661</f>
        <v>1749</v>
      </c>
      <c r="G1777" s="748">
        <f>G1661</f>
        <v>437.25</v>
      </c>
      <c r="H1777" s="748">
        <f>H1661</f>
        <v>14</v>
      </c>
      <c r="I1777" s="748">
        <f t="shared" ref="I1777:I1781" si="1740">H1777/G1777*100</f>
        <v>3.2018296169239568</v>
      </c>
      <c r="J1777" s="2534"/>
      <c r="K1777" s="2534"/>
      <c r="L1777" s="2535"/>
      <c r="M1777" s="2535"/>
      <c r="N1777" s="2535"/>
      <c r="O1777" s="2535"/>
      <c r="P1777" s="2535"/>
      <c r="Q1777" s="2535"/>
      <c r="R1777" s="2786">
        <f t="shared" ref="R1777:AB1777" si="1741">R1661</f>
        <v>352.15740000000005</v>
      </c>
      <c r="S1777" s="2786">
        <f t="shared" ref="S1777:T1777" si="1742">S1661</f>
        <v>4216.3422</v>
      </c>
      <c r="T1777" s="2786">
        <f t="shared" si="1742"/>
        <v>4216.3422</v>
      </c>
      <c r="U1777" s="2786">
        <f t="shared" si="1741"/>
        <v>790.61840454545461</v>
      </c>
      <c r="V1777" s="2786">
        <f t="shared" si="1741"/>
        <v>30.818880000000004</v>
      </c>
      <c r="W1777" s="2787">
        <f t="shared" si="1741"/>
        <v>0</v>
      </c>
      <c r="X1777" s="2786">
        <f t="shared" si="1741"/>
        <v>0</v>
      </c>
      <c r="Y1777" s="2786">
        <f t="shared" si="1741"/>
        <v>-759.79952454545457</v>
      </c>
      <c r="Z1777" s="2788">
        <f t="shared" si="1741"/>
        <v>0</v>
      </c>
      <c r="AA1777" s="2788">
        <f t="shared" si="1741"/>
        <v>0</v>
      </c>
      <c r="AB1777" s="2786">
        <f t="shared" si="1741"/>
        <v>30.81888</v>
      </c>
      <c r="AC1777" s="925"/>
      <c r="AD1777" s="2602"/>
      <c r="AE1777" s="2276"/>
      <c r="AF1777" s="2958"/>
      <c r="AG1777" s="154"/>
      <c r="AH1777" s="154"/>
      <c r="AI1777" s="154"/>
      <c r="AJ1777" s="154"/>
      <c r="AK1777" s="154"/>
      <c r="AL1777" s="154"/>
      <c r="AM1777" s="154"/>
      <c r="AN1777" s="154"/>
      <c r="AO1777" s="154"/>
      <c r="AP1777" s="154"/>
      <c r="AQ1777" s="154"/>
      <c r="AR1777" s="154"/>
      <c r="AS1777" s="154"/>
      <c r="AT1777" s="154"/>
      <c r="AU1777" s="154"/>
      <c r="AV1777" s="154"/>
      <c r="AW1777" s="154"/>
      <c r="AX1777" s="154"/>
      <c r="AY1777" s="154"/>
      <c r="AZ1777" s="154"/>
      <c r="BA1777" s="154"/>
      <c r="BB1777" s="154"/>
      <c r="BC1777" s="154"/>
      <c r="BD1777" s="154"/>
      <c r="BE1777" s="154"/>
      <c r="BF1777" s="154"/>
      <c r="BG1777" s="154"/>
      <c r="BH1777" s="154"/>
      <c r="BI1777" s="154"/>
      <c r="BJ1777" s="154"/>
      <c r="BK1777" s="154"/>
      <c r="BL1777" s="154"/>
      <c r="BM1777" s="154"/>
      <c r="BN1777" s="154"/>
      <c r="BO1777" s="154"/>
      <c r="BP1777" s="154"/>
      <c r="BQ1777" s="154"/>
      <c r="BR1777" s="154"/>
      <c r="BS1777" s="154"/>
      <c r="BT1777" s="154"/>
      <c r="BU1777" s="154"/>
      <c r="BV1777" s="154"/>
      <c r="BW1777" s="154"/>
      <c r="BX1777" s="154"/>
      <c r="BY1777" s="154"/>
      <c r="BZ1777" s="154"/>
      <c r="CA1777" s="154"/>
      <c r="CB1777" s="154"/>
      <c r="CC1777" s="154"/>
      <c r="CD1777" s="154"/>
      <c r="CE1777" s="154"/>
      <c r="CF1777" s="154"/>
      <c r="CG1777" s="154"/>
      <c r="CH1777" s="154"/>
      <c r="CI1777" s="154"/>
      <c r="CJ1777" s="154"/>
      <c r="CK1777" s="154"/>
      <c r="CL1777" s="154"/>
      <c r="CM1777" s="154"/>
      <c r="CN1777" s="154"/>
      <c r="CO1777" s="154"/>
      <c r="CP1777" s="154"/>
      <c r="CQ1777" s="154"/>
      <c r="CR1777" s="154"/>
      <c r="CS1777" s="154"/>
      <c r="CT1777" s="154"/>
      <c r="CU1777" s="154"/>
      <c r="CV1777" s="154"/>
      <c r="CW1777" s="154"/>
      <c r="CX1777" s="154"/>
      <c r="CY1777" s="154"/>
      <c r="CZ1777" s="154"/>
      <c r="DA1777" s="154"/>
      <c r="DB1777" s="154"/>
      <c r="DC1777" s="154"/>
      <c r="DD1777" s="154"/>
      <c r="DE1777" s="154"/>
      <c r="DF1777" s="154"/>
      <c r="DG1777" s="154"/>
      <c r="DH1777" s="154"/>
      <c r="DI1777" s="154"/>
      <c r="DJ1777" s="154"/>
      <c r="DK1777" s="154"/>
      <c r="DL1777" s="154"/>
      <c r="DM1777" s="154"/>
      <c r="DN1777" s="154"/>
      <c r="DO1777" s="154"/>
      <c r="DP1777" s="154"/>
      <c r="DQ1777" s="154"/>
      <c r="DR1777" s="154"/>
      <c r="DS1777" s="154"/>
      <c r="DT1777" s="154"/>
      <c r="DU1777" s="154"/>
      <c r="DV1777" s="154"/>
      <c r="DW1777" s="154"/>
      <c r="DX1777" s="154"/>
      <c r="DY1777" s="154"/>
      <c r="DZ1777" s="154"/>
      <c r="EA1777" s="154"/>
      <c r="EB1777" s="154"/>
      <c r="EC1777" s="154"/>
      <c r="ED1777" s="154"/>
      <c r="EE1777" s="154"/>
      <c r="EF1777" s="154"/>
      <c r="EG1777" s="154"/>
      <c r="EH1777" s="154"/>
      <c r="EI1777" s="154"/>
      <c r="EJ1777" s="154"/>
      <c r="EK1777" s="154"/>
      <c r="EL1777" s="154"/>
      <c r="EM1777" s="154"/>
      <c r="EN1777" s="154"/>
      <c r="EO1777" s="154"/>
      <c r="EP1777" s="154"/>
      <c r="EQ1777" s="154"/>
      <c r="ER1777" s="154"/>
      <c r="ES1777" s="154"/>
      <c r="ET1777" s="154"/>
      <c r="EU1777" s="154"/>
      <c r="EV1777" s="154"/>
      <c r="EW1777" s="154"/>
      <c r="EX1777" s="154"/>
      <c r="EY1777" s="154"/>
      <c r="EZ1777" s="154"/>
      <c r="FA1777" s="154"/>
      <c r="FB1777" s="154"/>
      <c r="FC1777" s="154"/>
      <c r="FD1777" s="154"/>
      <c r="FE1777" s="154"/>
      <c r="FF1777" s="154"/>
      <c r="FG1777" s="154"/>
      <c r="FH1777" s="154"/>
      <c r="FI1777" s="154"/>
      <c r="FJ1777" s="154"/>
      <c r="FK1777" s="154"/>
      <c r="FL1777" s="154"/>
      <c r="FM1777" s="154"/>
      <c r="FN1777" s="154"/>
      <c r="FO1777" s="154"/>
      <c r="FP1777" s="154"/>
      <c r="FQ1777" s="154"/>
      <c r="FR1777" s="154"/>
      <c r="FS1777" s="154"/>
      <c r="FT1777" s="154"/>
      <c r="FU1777" s="154"/>
      <c r="FV1777" s="154"/>
      <c r="FW1777" s="154"/>
      <c r="FX1777" s="154"/>
      <c r="FY1777" s="154"/>
      <c r="FZ1777" s="154"/>
      <c r="GA1777" s="154"/>
      <c r="GB1777" s="154"/>
      <c r="GC1777" s="154"/>
      <c r="GD1777" s="154"/>
      <c r="GE1777" s="154"/>
      <c r="GF1777" s="154"/>
      <c r="GG1777" s="154"/>
      <c r="GH1777" s="154"/>
      <c r="GI1777" s="154"/>
      <c r="GJ1777" s="154"/>
      <c r="GK1777" s="154"/>
      <c r="GL1777" s="154"/>
      <c r="GM1777" s="154"/>
      <c r="GN1777" s="154"/>
      <c r="GO1777" s="154"/>
      <c r="GP1777" s="154"/>
      <c r="GQ1777" s="154"/>
      <c r="GR1777" s="154"/>
      <c r="GS1777" s="154"/>
      <c r="GT1777" s="154"/>
      <c r="GU1777" s="154"/>
      <c r="GV1777" s="154"/>
      <c r="GW1777" s="154"/>
      <c r="GX1777" s="154"/>
      <c r="GY1777" s="154"/>
      <c r="GZ1777" s="154"/>
      <c r="HA1777" s="154"/>
      <c r="HB1777" s="154"/>
      <c r="HC1777" s="154"/>
      <c r="HD1777" s="154"/>
      <c r="HE1777" s="154"/>
      <c r="HF1777" s="154"/>
      <c r="HG1777" s="154"/>
      <c r="HH1777" s="154"/>
      <c r="HI1777" s="154"/>
      <c r="HJ1777" s="154"/>
      <c r="HK1777" s="154"/>
      <c r="HL1777" s="154"/>
      <c r="HM1777" s="154"/>
      <c r="HN1777" s="154"/>
      <c r="HO1777" s="154"/>
      <c r="HP1777" s="154"/>
      <c r="HQ1777" s="154"/>
      <c r="HR1777" s="154"/>
      <c r="HS1777" s="154"/>
      <c r="HT1777" s="154"/>
      <c r="HU1777" s="154"/>
      <c r="HV1777" s="154"/>
      <c r="HW1777" s="154"/>
      <c r="HX1777" s="154"/>
      <c r="HY1777" s="154"/>
      <c r="HZ1777" s="154"/>
      <c r="IA1777" s="154"/>
      <c r="IB1777" s="154"/>
      <c r="IC1777" s="154"/>
      <c r="ID1777" s="154"/>
      <c r="IE1777" s="154"/>
      <c r="IF1777" s="154"/>
      <c r="IG1777" s="154"/>
      <c r="IH1777" s="154"/>
      <c r="II1777" s="154"/>
      <c r="IJ1777" s="154"/>
      <c r="IK1777" s="154"/>
      <c r="IL1777" s="154"/>
      <c r="IM1777" s="154"/>
      <c r="IN1777" s="154"/>
      <c r="IO1777" s="154"/>
      <c r="IP1777" s="154"/>
      <c r="IQ1777" s="154"/>
      <c r="IR1777" s="154"/>
      <c r="IS1777" s="154"/>
      <c r="IT1777" s="154"/>
      <c r="IU1777" s="154"/>
      <c r="IV1777" s="154"/>
      <c r="IW1777" s="154"/>
      <c r="IX1777" s="154"/>
      <c r="IY1777" s="154"/>
      <c r="IZ1777" s="154"/>
      <c r="JA1777" s="154"/>
      <c r="JB1777" s="154"/>
      <c r="JC1777" s="154"/>
    </row>
    <row r="1778" spans="1:263" s="853" customFormat="1" ht="28.5" x14ac:dyDescent="0.25">
      <c r="A1778" s="217"/>
      <c r="B1778" s="217">
        <v>1</v>
      </c>
      <c r="C1778" s="1033" t="s">
        <v>646</v>
      </c>
      <c r="D1778" s="176"/>
      <c r="E1778" s="176"/>
      <c r="F1778" s="1902">
        <f t="shared" ref="F1778:H1778" si="1743">F1662</f>
        <v>18</v>
      </c>
      <c r="G1778" s="748">
        <f t="shared" si="1743"/>
        <v>4.5</v>
      </c>
      <c r="H1778" s="748">
        <f t="shared" si="1743"/>
        <v>1</v>
      </c>
      <c r="I1778" s="748">
        <f t="shared" si="1740"/>
        <v>22.222222222222221</v>
      </c>
      <c r="J1778" s="2534"/>
      <c r="K1778" s="2534"/>
      <c r="L1778" s="2535"/>
      <c r="M1778" s="2535"/>
      <c r="N1778" s="2535"/>
      <c r="O1778" s="2535"/>
      <c r="P1778" s="2535"/>
      <c r="Q1778" s="2535"/>
      <c r="R1778" s="2786">
        <f t="shared" ref="R1778:AB1778" si="1744">R1662</f>
        <v>47.104200000000006</v>
      </c>
      <c r="S1778" s="2786">
        <f t="shared" si="1744"/>
        <v>47.104200000000006</v>
      </c>
      <c r="T1778" s="2786">
        <f t="shared" si="1744"/>
        <v>47.104200000000006</v>
      </c>
      <c r="U1778" s="2786">
        <f t="shared" si="1744"/>
        <v>11.776050000000001</v>
      </c>
      <c r="V1778" s="2786">
        <f t="shared" si="1744"/>
        <v>2.61694</v>
      </c>
      <c r="W1778" s="2787">
        <f t="shared" si="1744"/>
        <v>0</v>
      </c>
      <c r="X1778" s="2786">
        <f t="shared" si="1744"/>
        <v>0</v>
      </c>
      <c r="Y1778" s="2786">
        <f t="shared" si="1744"/>
        <v>-9.1591100000000019</v>
      </c>
      <c r="Z1778" s="2788">
        <f t="shared" si="1744"/>
        <v>0</v>
      </c>
      <c r="AA1778" s="2788">
        <f t="shared" si="1744"/>
        <v>0</v>
      </c>
      <c r="AB1778" s="2786">
        <f t="shared" si="1744"/>
        <v>2.61694</v>
      </c>
      <c r="AC1778" s="925"/>
      <c r="AD1778" s="2602"/>
      <c r="AE1778" s="2276"/>
      <c r="AF1778" s="2958"/>
      <c r="AG1778" s="154"/>
      <c r="AH1778" s="154"/>
      <c r="AI1778" s="154"/>
      <c r="AJ1778" s="154"/>
      <c r="AK1778" s="154"/>
      <c r="AL1778" s="154"/>
      <c r="AM1778" s="154"/>
      <c r="AN1778" s="154"/>
      <c r="AO1778" s="154"/>
      <c r="AP1778" s="154"/>
      <c r="AQ1778" s="154"/>
      <c r="AR1778" s="154"/>
      <c r="AS1778" s="154"/>
      <c r="AT1778" s="154"/>
      <c r="AU1778" s="154"/>
      <c r="AV1778" s="154"/>
      <c r="AW1778" s="154"/>
      <c r="AX1778" s="154"/>
      <c r="AY1778" s="154"/>
      <c r="AZ1778" s="154"/>
      <c r="BA1778" s="154"/>
      <c r="BB1778" s="154"/>
      <c r="BC1778" s="154"/>
      <c r="BD1778" s="154"/>
      <c r="BE1778" s="154"/>
      <c r="BF1778" s="154"/>
      <c r="BG1778" s="154"/>
      <c r="BH1778" s="154"/>
      <c r="BI1778" s="154"/>
      <c r="BJ1778" s="154"/>
      <c r="BK1778" s="154"/>
      <c r="BL1778" s="154"/>
      <c r="BM1778" s="154"/>
      <c r="BN1778" s="154"/>
      <c r="BO1778" s="154"/>
      <c r="BP1778" s="154"/>
      <c r="BQ1778" s="154"/>
      <c r="BR1778" s="154"/>
      <c r="BS1778" s="154"/>
      <c r="BT1778" s="154"/>
      <c r="BU1778" s="154"/>
      <c r="BV1778" s="154"/>
      <c r="BW1778" s="154"/>
      <c r="BX1778" s="154"/>
      <c r="BY1778" s="154"/>
      <c r="BZ1778" s="154"/>
      <c r="CA1778" s="154"/>
      <c r="CB1778" s="154"/>
      <c r="CC1778" s="154"/>
      <c r="CD1778" s="154"/>
      <c r="CE1778" s="154"/>
      <c r="CF1778" s="154"/>
      <c r="CG1778" s="154"/>
      <c r="CH1778" s="154"/>
      <c r="CI1778" s="154"/>
      <c r="CJ1778" s="154"/>
      <c r="CK1778" s="154"/>
      <c r="CL1778" s="154"/>
      <c r="CM1778" s="154"/>
      <c r="CN1778" s="154"/>
      <c r="CO1778" s="154"/>
      <c r="CP1778" s="154"/>
      <c r="CQ1778" s="154"/>
      <c r="CR1778" s="154"/>
      <c r="CS1778" s="154"/>
      <c r="CT1778" s="154"/>
      <c r="CU1778" s="154"/>
      <c r="CV1778" s="154"/>
      <c r="CW1778" s="154"/>
      <c r="CX1778" s="154"/>
      <c r="CY1778" s="154"/>
      <c r="CZ1778" s="154"/>
      <c r="DA1778" s="154"/>
      <c r="DB1778" s="154"/>
      <c r="DC1778" s="154"/>
      <c r="DD1778" s="154"/>
      <c r="DE1778" s="154"/>
      <c r="DF1778" s="154"/>
      <c r="DG1778" s="154"/>
      <c r="DH1778" s="154"/>
      <c r="DI1778" s="154"/>
      <c r="DJ1778" s="154"/>
      <c r="DK1778" s="154"/>
      <c r="DL1778" s="154"/>
      <c r="DM1778" s="154"/>
      <c r="DN1778" s="154"/>
      <c r="DO1778" s="154"/>
      <c r="DP1778" s="154"/>
      <c r="DQ1778" s="154"/>
      <c r="DR1778" s="154"/>
      <c r="DS1778" s="154"/>
      <c r="DT1778" s="154"/>
      <c r="DU1778" s="154"/>
      <c r="DV1778" s="154"/>
      <c r="DW1778" s="154"/>
      <c r="DX1778" s="154"/>
      <c r="DY1778" s="154"/>
      <c r="DZ1778" s="154"/>
      <c r="EA1778" s="154"/>
      <c r="EB1778" s="154"/>
      <c r="EC1778" s="154"/>
      <c r="ED1778" s="154"/>
      <c r="EE1778" s="154"/>
      <c r="EF1778" s="154"/>
      <c r="EG1778" s="154"/>
      <c r="EH1778" s="154"/>
      <c r="EI1778" s="154"/>
      <c r="EJ1778" s="154"/>
      <c r="EK1778" s="154"/>
      <c r="EL1778" s="154"/>
      <c r="EM1778" s="154"/>
      <c r="EN1778" s="154"/>
      <c r="EO1778" s="154"/>
      <c r="EP1778" s="154"/>
      <c r="EQ1778" s="154"/>
      <c r="ER1778" s="154"/>
      <c r="ES1778" s="154"/>
      <c r="ET1778" s="154"/>
      <c r="EU1778" s="154"/>
      <c r="EV1778" s="154"/>
      <c r="EW1778" s="154"/>
      <c r="EX1778" s="154"/>
      <c r="EY1778" s="154"/>
      <c r="EZ1778" s="154"/>
      <c r="FA1778" s="154"/>
      <c r="FB1778" s="154"/>
      <c r="FC1778" s="154"/>
      <c r="FD1778" s="154"/>
      <c r="FE1778" s="154"/>
      <c r="FF1778" s="154"/>
      <c r="FG1778" s="154"/>
      <c r="FH1778" s="154"/>
      <c r="FI1778" s="154"/>
      <c r="FJ1778" s="154"/>
      <c r="FK1778" s="154"/>
      <c r="FL1778" s="154"/>
      <c r="FM1778" s="154"/>
      <c r="FN1778" s="154"/>
      <c r="FO1778" s="154"/>
      <c r="FP1778" s="154"/>
      <c r="FQ1778" s="154"/>
      <c r="FR1778" s="154"/>
      <c r="FS1778" s="154"/>
      <c r="FT1778" s="154"/>
      <c r="FU1778" s="154"/>
      <c r="FV1778" s="154"/>
      <c r="FW1778" s="154"/>
      <c r="FX1778" s="154"/>
      <c r="FY1778" s="154"/>
      <c r="FZ1778" s="154"/>
      <c r="GA1778" s="154"/>
      <c r="GB1778" s="154"/>
      <c r="GC1778" s="154"/>
      <c r="GD1778" s="154"/>
      <c r="GE1778" s="154"/>
      <c r="GF1778" s="154"/>
      <c r="GG1778" s="154"/>
      <c r="GH1778" s="154"/>
      <c r="GI1778" s="154"/>
      <c r="GJ1778" s="154"/>
      <c r="GK1778" s="154"/>
      <c r="GL1778" s="154"/>
      <c r="GM1778" s="154"/>
      <c r="GN1778" s="154"/>
      <c r="GO1778" s="154"/>
      <c r="GP1778" s="154"/>
      <c r="GQ1778" s="154"/>
      <c r="GR1778" s="154"/>
      <c r="GS1778" s="154"/>
      <c r="GT1778" s="154"/>
      <c r="GU1778" s="154"/>
      <c r="GV1778" s="154"/>
      <c r="GW1778" s="154"/>
      <c r="GX1778" s="154"/>
      <c r="GY1778" s="154"/>
      <c r="GZ1778" s="154"/>
      <c r="HA1778" s="154"/>
      <c r="HB1778" s="154"/>
      <c r="HC1778" s="154"/>
      <c r="HD1778" s="154"/>
      <c r="HE1778" s="154"/>
      <c r="HF1778" s="154"/>
      <c r="HG1778" s="154"/>
      <c r="HH1778" s="154"/>
      <c r="HI1778" s="154"/>
      <c r="HJ1778" s="154"/>
      <c r="HK1778" s="154"/>
      <c r="HL1778" s="154"/>
      <c r="HM1778" s="154"/>
      <c r="HN1778" s="154"/>
      <c r="HO1778" s="154"/>
      <c r="HP1778" s="154"/>
      <c r="HQ1778" s="154"/>
      <c r="HR1778" s="154"/>
      <c r="HS1778" s="154"/>
      <c r="HT1778" s="154"/>
      <c r="HU1778" s="154"/>
      <c r="HV1778" s="154"/>
      <c r="HW1778" s="154"/>
      <c r="HX1778" s="154"/>
      <c r="HY1778" s="154"/>
      <c r="HZ1778" s="154"/>
      <c r="IA1778" s="154"/>
      <c r="IB1778" s="154"/>
      <c r="IC1778" s="154"/>
      <c r="ID1778" s="154"/>
      <c r="IE1778" s="154"/>
      <c r="IF1778" s="154"/>
      <c r="IG1778" s="154"/>
      <c r="IH1778" s="154"/>
      <c r="II1778" s="154"/>
      <c r="IJ1778" s="154"/>
      <c r="IK1778" s="154"/>
      <c r="IL1778" s="154"/>
      <c r="IM1778" s="154"/>
      <c r="IN1778" s="154"/>
      <c r="IO1778" s="154"/>
      <c r="IP1778" s="154"/>
      <c r="IQ1778" s="154"/>
      <c r="IR1778" s="154"/>
      <c r="IS1778" s="154"/>
      <c r="IT1778" s="154"/>
      <c r="IU1778" s="154"/>
      <c r="IV1778" s="154"/>
      <c r="IW1778" s="154"/>
      <c r="IX1778" s="154"/>
      <c r="IY1778" s="154"/>
      <c r="IZ1778" s="154"/>
      <c r="JA1778" s="154"/>
      <c r="JB1778" s="154"/>
      <c r="JC1778" s="154"/>
    </row>
    <row r="1779" spans="1:263" s="853" customFormat="1" ht="28.5" x14ac:dyDescent="0.25">
      <c r="A1779" s="217"/>
      <c r="B1779" s="217"/>
      <c r="C1779" s="1033" t="s">
        <v>647</v>
      </c>
      <c r="D1779" s="176"/>
      <c r="E1779" s="176"/>
      <c r="F1779" s="1902">
        <f t="shared" ref="F1779:H1779" si="1745">F1663</f>
        <v>93</v>
      </c>
      <c r="G1779" s="748">
        <f t="shared" si="1745"/>
        <v>23.25</v>
      </c>
      <c r="H1779" s="748">
        <f t="shared" si="1745"/>
        <v>13</v>
      </c>
      <c r="I1779" s="748">
        <f t="shared" si="1740"/>
        <v>55.913978494623649</v>
      </c>
      <c r="J1779" s="2534"/>
      <c r="K1779" s="2534"/>
      <c r="L1779" s="2535"/>
      <c r="M1779" s="2535"/>
      <c r="N1779" s="2535"/>
      <c r="O1779" s="2535"/>
      <c r="P1779" s="2535"/>
      <c r="Q1779" s="2535"/>
      <c r="R1779" s="2786">
        <f t="shared" ref="R1779:AB1779" si="1746">R1663</f>
        <v>201.75420000000003</v>
      </c>
      <c r="S1779" s="2786">
        <f t="shared" si="1746"/>
        <v>201.75420000000003</v>
      </c>
      <c r="T1779" s="2786">
        <f t="shared" si="1746"/>
        <v>201.75420000000003</v>
      </c>
      <c r="U1779" s="2786">
        <f t="shared" si="1746"/>
        <v>50.438550000000006</v>
      </c>
      <c r="V1779" s="2786">
        <f t="shared" si="1746"/>
        <v>28.201940000000004</v>
      </c>
      <c r="W1779" s="2787">
        <f t="shared" si="1746"/>
        <v>0</v>
      </c>
      <c r="X1779" s="2786">
        <f t="shared" si="1746"/>
        <v>0</v>
      </c>
      <c r="Y1779" s="2786">
        <f t="shared" si="1746"/>
        <v>-22.236610000000002</v>
      </c>
      <c r="Z1779" s="2788">
        <f t="shared" si="1746"/>
        <v>0</v>
      </c>
      <c r="AA1779" s="2788">
        <f t="shared" si="1746"/>
        <v>0</v>
      </c>
      <c r="AB1779" s="2786">
        <f t="shared" si="1746"/>
        <v>28.201940000000004</v>
      </c>
      <c r="AC1779" s="925"/>
      <c r="AD1779" s="2602"/>
      <c r="AE1779" s="2276"/>
      <c r="AF1779" s="2958"/>
      <c r="AG1779" s="154"/>
      <c r="AH1779" s="154"/>
      <c r="AI1779" s="154"/>
      <c r="AJ1779" s="154"/>
      <c r="AK1779" s="154"/>
      <c r="AL1779" s="154"/>
      <c r="AM1779" s="154"/>
      <c r="AN1779" s="154"/>
      <c r="AO1779" s="154"/>
      <c r="AP1779" s="154"/>
      <c r="AQ1779" s="154"/>
      <c r="AR1779" s="154"/>
      <c r="AS1779" s="154"/>
      <c r="AT1779" s="154"/>
      <c r="AU1779" s="154"/>
      <c r="AV1779" s="154"/>
      <c r="AW1779" s="154"/>
      <c r="AX1779" s="154"/>
      <c r="AY1779" s="154"/>
      <c r="AZ1779" s="154"/>
      <c r="BA1779" s="154"/>
      <c r="BB1779" s="154"/>
      <c r="BC1779" s="154"/>
      <c r="BD1779" s="154"/>
      <c r="BE1779" s="154"/>
      <c r="BF1779" s="154"/>
      <c r="BG1779" s="154"/>
      <c r="BH1779" s="154"/>
      <c r="BI1779" s="154"/>
      <c r="BJ1779" s="154"/>
      <c r="BK1779" s="154"/>
      <c r="BL1779" s="154"/>
      <c r="BM1779" s="154"/>
      <c r="BN1779" s="154"/>
      <c r="BO1779" s="154"/>
      <c r="BP1779" s="154"/>
      <c r="BQ1779" s="154"/>
      <c r="BR1779" s="154"/>
      <c r="BS1779" s="154"/>
      <c r="BT1779" s="154"/>
      <c r="BU1779" s="154"/>
      <c r="BV1779" s="154"/>
      <c r="BW1779" s="154"/>
      <c r="BX1779" s="154"/>
      <c r="BY1779" s="154"/>
      <c r="BZ1779" s="154"/>
      <c r="CA1779" s="154"/>
      <c r="CB1779" s="154"/>
      <c r="CC1779" s="154"/>
      <c r="CD1779" s="154"/>
      <c r="CE1779" s="154"/>
      <c r="CF1779" s="154"/>
      <c r="CG1779" s="154"/>
      <c r="CH1779" s="154"/>
      <c r="CI1779" s="154"/>
      <c r="CJ1779" s="154"/>
      <c r="CK1779" s="154"/>
      <c r="CL1779" s="154"/>
      <c r="CM1779" s="154"/>
      <c r="CN1779" s="154"/>
      <c r="CO1779" s="154"/>
      <c r="CP1779" s="154"/>
      <c r="CQ1779" s="154"/>
      <c r="CR1779" s="154"/>
      <c r="CS1779" s="154"/>
      <c r="CT1779" s="154"/>
      <c r="CU1779" s="154"/>
      <c r="CV1779" s="154"/>
      <c r="CW1779" s="154"/>
      <c r="CX1779" s="154"/>
      <c r="CY1779" s="154"/>
      <c r="CZ1779" s="154"/>
      <c r="DA1779" s="154"/>
      <c r="DB1779" s="154"/>
      <c r="DC1779" s="154"/>
      <c r="DD1779" s="154"/>
      <c r="DE1779" s="154"/>
      <c r="DF1779" s="154"/>
      <c r="DG1779" s="154"/>
      <c r="DH1779" s="154"/>
      <c r="DI1779" s="154"/>
      <c r="DJ1779" s="154"/>
      <c r="DK1779" s="154"/>
      <c r="DL1779" s="154"/>
      <c r="DM1779" s="154"/>
      <c r="DN1779" s="154"/>
      <c r="DO1779" s="154"/>
      <c r="DP1779" s="154"/>
      <c r="DQ1779" s="154"/>
      <c r="DR1779" s="154"/>
      <c r="DS1779" s="154"/>
      <c r="DT1779" s="154"/>
      <c r="DU1779" s="154"/>
      <c r="DV1779" s="154"/>
      <c r="DW1779" s="154"/>
      <c r="DX1779" s="154"/>
      <c r="DY1779" s="154"/>
      <c r="DZ1779" s="154"/>
      <c r="EA1779" s="154"/>
      <c r="EB1779" s="154"/>
      <c r="EC1779" s="154"/>
      <c r="ED1779" s="154"/>
      <c r="EE1779" s="154"/>
      <c r="EF1779" s="154"/>
      <c r="EG1779" s="154"/>
      <c r="EH1779" s="154"/>
      <c r="EI1779" s="154"/>
      <c r="EJ1779" s="154"/>
      <c r="EK1779" s="154"/>
      <c r="EL1779" s="154"/>
      <c r="EM1779" s="154"/>
      <c r="EN1779" s="154"/>
      <c r="EO1779" s="154"/>
      <c r="EP1779" s="154"/>
      <c r="EQ1779" s="154"/>
      <c r="ER1779" s="154"/>
      <c r="ES1779" s="154"/>
      <c r="ET1779" s="154"/>
      <c r="EU1779" s="154"/>
      <c r="EV1779" s="154"/>
      <c r="EW1779" s="154"/>
      <c r="EX1779" s="154"/>
      <c r="EY1779" s="154"/>
      <c r="EZ1779" s="154"/>
      <c r="FA1779" s="154"/>
      <c r="FB1779" s="154"/>
      <c r="FC1779" s="154"/>
      <c r="FD1779" s="154"/>
      <c r="FE1779" s="154"/>
      <c r="FF1779" s="154"/>
      <c r="FG1779" s="154"/>
      <c r="FH1779" s="154"/>
      <c r="FI1779" s="154"/>
      <c r="FJ1779" s="154"/>
      <c r="FK1779" s="154"/>
      <c r="FL1779" s="154"/>
      <c r="FM1779" s="154"/>
      <c r="FN1779" s="154"/>
      <c r="FO1779" s="154"/>
      <c r="FP1779" s="154"/>
      <c r="FQ1779" s="154"/>
      <c r="FR1779" s="154"/>
      <c r="FS1779" s="154"/>
      <c r="FT1779" s="154"/>
      <c r="FU1779" s="154"/>
      <c r="FV1779" s="154"/>
      <c r="FW1779" s="154"/>
      <c r="FX1779" s="154"/>
      <c r="FY1779" s="154"/>
      <c r="FZ1779" s="154"/>
      <c r="GA1779" s="154"/>
      <c r="GB1779" s="154"/>
      <c r="GC1779" s="154"/>
      <c r="GD1779" s="154"/>
      <c r="GE1779" s="154"/>
      <c r="GF1779" s="154"/>
      <c r="GG1779" s="154"/>
      <c r="GH1779" s="154"/>
      <c r="GI1779" s="154"/>
      <c r="GJ1779" s="154"/>
      <c r="GK1779" s="154"/>
      <c r="GL1779" s="154"/>
      <c r="GM1779" s="154"/>
      <c r="GN1779" s="154"/>
      <c r="GO1779" s="154"/>
      <c r="GP1779" s="154"/>
      <c r="GQ1779" s="154"/>
      <c r="GR1779" s="154"/>
      <c r="GS1779" s="154"/>
      <c r="GT1779" s="154"/>
      <c r="GU1779" s="154"/>
      <c r="GV1779" s="154"/>
      <c r="GW1779" s="154"/>
      <c r="GX1779" s="154"/>
      <c r="GY1779" s="154"/>
      <c r="GZ1779" s="154"/>
      <c r="HA1779" s="154"/>
      <c r="HB1779" s="154"/>
      <c r="HC1779" s="154"/>
      <c r="HD1779" s="154"/>
      <c r="HE1779" s="154"/>
      <c r="HF1779" s="154"/>
      <c r="HG1779" s="154"/>
      <c r="HH1779" s="154"/>
      <c r="HI1779" s="154"/>
      <c r="HJ1779" s="154"/>
      <c r="HK1779" s="154"/>
      <c r="HL1779" s="154"/>
      <c r="HM1779" s="154"/>
      <c r="HN1779" s="154"/>
      <c r="HO1779" s="154"/>
      <c r="HP1779" s="154"/>
      <c r="HQ1779" s="154"/>
      <c r="HR1779" s="154"/>
      <c r="HS1779" s="154"/>
      <c r="HT1779" s="154"/>
      <c r="HU1779" s="154"/>
      <c r="HV1779" s="154"/>
      <c r="HW1779" s="154"/>
      <c r="HX1779" s="154"/>
      <c r="HY1779" s="154"/>
      <c r="HZ1779" s="154"/>
      <c r="IA1779" s="154"/>
      <c r="IB1779" s="154"/>
      <c r="IC1779" s="154"/>
      <c r="ID1779" s="154"/>
      <c r="IE1779" s="154"/>
      <c r="IF1779" s="154"/>
      <c r="IG1779" s="154"/>
      <c r="IH1779" s="154"/>
      <c r="II1779" s="154"/>
      <c r="IJ1779" s="154"/>
      <c r="IK1779" s="154"/>
      <c r="IL1779" s="154"/>
      <c r="IM1779" s="154"/>
      <c r="IN1779" s="154"/>
      <c r="IO1779" s="154"/>
      <c r="IP1779" s="154"/>
      <c r="IQ1779" s="154"/>
      <c r="IR1779" s="154"/>
      <c r="IS1779" s="154"/>
      <c r="IT1779" s="154"/>
      <c r="IU1779" s="154"/>
      <c r="IV1779" s="154"/>
      <c r="IW1779" s="154"/>
      <c r="IX1779" s="154"/>
      <c r="IY1779" s="154"/>
      <c r="IZ1779" s="154"/>
      <c r="JA1779" s="154"/>
      <c r="JB1779" s="154"/>
      <c r="JC1779" s="154"/>
    </row>
    <row r="1780" spans="1:263" s="853" customFormat="1" ht="28.5" x14ac:dyDescent="0.25">
      <c r="A1780" s="217"/>
      <c r="B1780" s="217"/>
      <c r="C1780" s="1033" t="s">
        <v>665</v>
      </c>
      <c r="D1780" s="176"/>
      <c r="E1780" s="176"/>
      <c r="F1780" s="1902">
        <f t="shared" ref="F1780:H1780" si="1747">F1664</f>
        <v>30</v>
      </c>
      <c r="G1780" s="748">
        <f t="shared" si="1747"/>
        <v>7.5</v>
      </c>
      <c r="H1780" s="748">
        <f t="shared" si="1747"/>
        <v>0</v>
      </c>
      <c r="I1780" s="748">
        <f t="shared" si="1740"/>
        <v>0</v>
      </c>
      <c r="J1780" s="2534"/>
      <c r="K1780" s="2534"/>
      <c r="L1780" s="2535"/>
      <c r="M1780" s="2535"/>
      <c r="N1780" s="2535"/>
      <c r="O1780" s="2535"/>
      <c r="P1780" s="2535"/>
      <c r="Q1780" s="2535"/>
      <c r="R1780" s="2786">
        <f t="shared" ref="R1780:AB1780" si="1748">R1664</f>
        <v>103.29900000000001</v>
      </c>
      <c r="S1780" s="2786">
        <f t="shared" si="1748"/>
        <v>103.29900000000001</v>
      </c>
      <c r="T1780" s="2786">
        <f t="shared" si="1748"/>
        <v>103.29900000000001</v>
      </c>
      <c r="U1780" s="2786">
        <f t="shared" si="1748"/>
        <v>25.824750000000002</v>
      </c>
      <c r="V1780" s="2786">
        <f t="shared" si="1748"/>
        <v>0</v>
      </c>
      <c r="W1780" s="2787">
        <f t="shared" si="1748"/>
        <v>0</v>
      </c>
      <c r="X1780" s="2786">
        <f t="shared" si="1748"/>
        <v>0</v>
      </c>
      <c r="Y1780" s="2786">
        <f t="shared" si="1748"/>
        <v>-25.824750000000002</v>
      </c>
      <c r="Z1780" s="2788">
        <f t="shared" si="1748"/>
        <v>0</v>
      </c>
      <c r="AA1780" s="2788">
        <f t="shared" si="1748"/>
        <v>0</v>
      </c>
      <c r="AB1780" s="2786">
        <f t="shared" si="1748"/>
        <v>0</v>
      </c>
      <c r="AC1780" s="925"/>
      <c r="AD1780" s="2602"/>
      <c r="AE1780" s="2276"/>
      <c r="AF1780" s="2958"/>
      <c r="AG1780" s="154"/>
      <c r="AH1780" s="154"/>
      <c r="AI1780" s="154"/>
      <c r="AJ1780" s="154"/>
      <c r="AK1780" s="154"/>
      <c r="AL1780" s="154"/>
      <c r="AM1780" s="154"/>
      <c r="AN1780" s="154"/>
      <c r="AO1780" s="154"/>
      <c r="AP1780" s="154"/>
      <c r="AQ1780" s="154"/>
      <c r="AR1780" s="154"/>
      <c r="AS1780" s="154"/>
      <c r="AT1780" s="154"/>
      <c r="AU1780" s="154"/>
      <c r="AV1780" s="154"/>
      <c r="AW1780" s="154"/>
      <c r="AX1780" s="154"/>
      <c r="AY1780" s="154"/>
      <c r="AZ1780" s="154"/>
      <c r="BA1780" s="154"/>
      <c r="BB1780" s="154"/>
      <c r="BC1780" s="154"/>
      <c r="BD1780" s="154"/>
      <c r="BE1780" s="154"/>
      <c r="BF1780" s="154"/>
      <c r="BG1780" s="154"/>
      <c r="BH1780" s="154"/>
      <c r="BI1780" s="154"/>
      <c r="BJ1780" s="154"/>
      <c r="BK1780" s="154"/>
      <c r="BL1780" s="154"/>
      <c r="BM1780" s="154"/>
      <c r="BN1780" s="154"/>
      <c r="BO1780" s="154"/>
      <c r="BP1780" s="154"/>
      <c r="BQ1780" s="154"/>
      <c r="BR1780" s="154"/>
      <c r="BS1780" s="154"/>
      <c r="BT1780" s="154"/>
      <c r="BU1780" s="154"/>
      <c r="BV1780" s="154"/>
      <c r="BW1780" s="154"/>
      <c r="BX1780" s="154"/>
      <c r="BY1780" s="154"/>
      <c r="BZ1780" s="154"/>
      <c r="CA1780" s="154"/>
      <c r="CB1780" s="154"/>
      <c r="CC1780" s="154"/>
      <c r="CD1780" s="154"/>
      <c r="CE1780" s="154"/>
      <c r="CF1780" s="154"/>
      <c r="CG1780" s="154"/>
      <c r="CH1780" s="154"/>
      <c r="CI1780" s="154"/>
      <c r="CJ1780" s="154"/>
      <c r="CK1780" s="154"/>
      <c r="CL1780" s="154"/>
      <c r="CM1780" s="154"/>
      <c r="CN1780" s="154"/>
      <c r="CO1780" s="154"/>
      <c r="CP1780" s="154"/>
      <c r="CQ1780" s="154"/>
      <c r="CR1780" s="154"/>
      <c r="CS1780" s="154"/>
      <c r="CT1780" s="154"/>
      <c r="CU1780" s="154"/>
      <c r="CV1780" s="154"/>
      <c r="CW1780" s="154"/>
      <c r="CX1780" s="154"/>
      <c r="CY1780" s="154"/>
      <c r="CZ1780" s="154"/>
      <c r="DA1780" s="154"/>
      <c r="DB1780" s="154"/>
      <c r="DC1780" s="154"/>
      <c r="DD1780" s="154"/>
      <c r="DE1780" s="154"/>
      <c r="DF1780" s="154"/>
      <c r="DG1780" s="154"/>
      <c r="DH1780" s="154"/>
      <c r="DI1780" s="154"/>
      <c r="DJ1780" s="154"/>
      <c r="DK1780" s="154"/>
      <c r="DL1780" s="154"/>
      <c r="DM1780" s="154"/>
      <c r="DN1780" s="154"/>
      <c r="DO1780" s="154"/>
      <c r="DP1780" s="154"/>
      <c r="DQ1780" s="154"/>
      <c r="DR1780" s="154"/>
      <c r="DS1780" s="154"/>
      <c r="DT1780" s="154"/>
      <c r="DU1780" s="154"/>
      <c r="DV1780" s="154"/>
      <c r="DW1780" s="154"/>
      <c r="DX1780" s="154"/>
      <c r="DY1780" s="154"/>
      <c r="DZ1780" s="154"/>
      <c r="EA1780" s="154"/>
      <c r="EB1780" s="154"/>
      <c r="EC1780" s="154"/>
      <c r="ED1780" s="154"/>
      <c r="EE1780" s="154"/>
      <c r="EF1780" s="154"/>
      <c r="EG1780" s="154"/>
      <c r="EH1780" s="154"/>
      <c r="EI1780" s="154"/>
      <c r="EJ1780" s="154"/>
      <c r="EK1780" s="154"/>
      <c r="EL1780" s="154"/>
      <c r="EM1780" s="154"/>
      <c r="EN1780" s="154"/>
      <c r="EO1780" s="154"/>
      <c r="EP1780" s="154"/>
      <c r="EQ1780" s="154"/>
      <c r="ER1780" s="154"/>
      <c r="ES1780" s="154"/>
      <c r="ET1780" s="154"/>
      <c r="EU1780" s="154"/>
      <c r="EV1780" s="154"/>
      <c r="EW1780" s="154"/>
      <c r="EX1780" s="154"/>
      <c r="EY1780" s="154"/>
      <c r="EZ1780" s="154"/>
      <c r="FA1780" s="154"/>
      <c r="FB1780" s="154"/>
      <c r="FC1780" s="154"/>
      <c r="FD1780" s="154"/>
      <c r="FE1780" s="154"/>
      <c r="FF1780" s="154"/>
      <c r="FG1780" s="154"/>
      <c r="FH1780" s="154"/>
      <c r="FI1780" s="154"/>
      <c r="FJ1780" s="154"/>
      <c r="FK1780" s="154"/>
      <c r="FL1780" s="154"/>
      <c r="FM1780" s="154"/>
      <c r="FN1780" s="154"/>
      <c r="FO1780" s="154"/>
      <c r="FP1780" s="154"/>
      <c r="FQ1780" s="154"/>
      <c r="FR1780" s="154"/>
      <c r="FS1780" s="154"/>
      <c r="FT1780" s="154"/>
      <c r="FU1780" s="154"/>
      <c r="FV1780" s="154"/>
      <c r="FW1780" s="154"/>
      <c r="FX1780" s="154"/>
      <c r="FY1780" s="154"/>
      <c r="FZ1780" s="154"/>
      <c r="GA1780" s="154"/>
      <c r="GB1780" s="154"/>
      <c r="GC1780" s="154"/>
      <c r="GD1780" s="154"/>
      <c r="GE1780" s="154"/>
      <c r="GF1780" s="154"/>
      <c r="GG1780" s="154"/>
      <c r="GH1780" s="154"/>
      <c r="GI1780" s="154"/>
      <c r="GJ1780" s="154"/>
      <c r="GK1780" s="154"/>
      <c r="GL1780" s="154"/>
      <c r="GM1780" s="154"/>
      <c r="GN1780" s="154"/>
      <c r="GO1780" s="154"/>
      <c r="GP1780" s="154"/>
      <c r="GQ1780" s="154"/>
      <c r="GR1780" s="154"/>
      <c r="GS1780" s="154"/>
      <c r="GT1780" s="154"/>
      <c r="GU1780" s="154"/>
      <c r="GV1780" s="154"/>
      <c r="GW1780" s="154"/>
      <c r="GX1780" s="154"/>
      <c r="GY1780" s="154"/>
      <c r="GZ1780" s="154"/>
      <c r="HA1780" s="154"/>
      <c r="HB1780" s="154"/>
      <c r="HC1780" s="154"/>
      <c r="HD1780" s="154"/>
      <c r="HE1780" s="154"/>
      <c r="HF1780" s="154"/>
      <c r="HG1780" s="154"/>
      <c r="HH1780" s="154"/>
      <c r="HI1780" s="154"/>
      <c r="HJ1780" s="154"/>
      <c r="HK1780" s="154"/>
      <c r="HL1780" s="154"/>
      <c r="HM1780" s="154"/>
      <c r="HN1780" s="154"/>
      <c r="HO1780" s="154"/>
      <c r="HP1780" s="154"/>
      <c r="HQ1780" s="154"/>
      <c r="HR1780" s="154"/>
      <c r="HS1780" s="154"/>
      <c r="HT1780" s="154"/>
      <c r="HU1780" s="154"/>
      <c r="HV1780" s="154"/>
      <c r="HW1780" s="154"/>
      <c r="HX1780" s="154"/>
      <c r="HY1780" s="154"/>
      <c r="HZ1780" s="154"/>
      <c r="IA1780" s="154"/>
      <c r="IB1780" s="154"/>
      <c r="IC1780" s="154"/>
      <c r="ID1780" s="154"/>
      <c r="IE1780" s="154"/>
      <c r="IF1780" s="154"/>
      <c r="IG1780" s="154"/>
      <c r="IH1780" s="154"/>
      <c r="II1780" s="154"/>
      <c r="IJ1780" s="154"/>
      <c r="IK1780" s="154"/>
      <c r="IL1780" s="154"/>
      <c r="IM1780" s="154"/>
      <c r="IN1780" s="154"/>
      <c r="IO1780" s="154"/>
      <c r="IP1780" s="154"/>
      <c r="IQ1780" s="154"/>
      <c r="IR1780" s="154"/>
      <c r="IS1780" s="154"/>
      <c r="IT1780" s="154"/>
      <c r="IU1780" s="154"/>
      <c r="IV1780" s="154"/>
      <c r="IW1780" s="154"/>
      <c r="IX1780" s="154"/>
      <c r="IY1780" s="154"/>
      <c r="IZ1780" s="154"/>
      <c r="JA1780" s="154"/>
      <c r="JB1780" s="154"/>
      <c r="JC1780" s="154"/>
    </row>
    <row r="1781" spans="1:263" s="853" customFormat="1" ht="28.5" x14ac:dyDescent="0.25">
      <c r="A1781" s="217"/>
      <c r="B1781" s="217"/>
      <c r="C1781" s="1033" t="s">
        <v>666</v>
      </c>
      <c r="D1781" s="176"/>
      <c r="E1781" s="176"/>
      <c r="F1781" s="1902">
        <f t="shared" ref="F1781:H1781" si="1749">F1665</f>
        <v>1608</v>
      </c>
      <c r="G1781" s="748">
        <f t="shared" si="1749"/>
        <v>402</v>
      </c>
      <c r="H1781" s="748">
        <f t="shared" si="1749"/>
        <v>0</v>
      </c>
      <c r="I1781" s="748">
        <f t="shared" si="1740"/>
        <v>0</v>
      </c>
      <c r="J1781" s="2534"/>
      <c r="K1781" s="2534"/>
      <c r="L1781" s="2535"/>
      <c r="M1781" s="2535"/>
      <c r="N1781" s="2535"/>
      <c r="O1781" s="2535"/>
      <c r="P1781" s="2535"/>
      <c r="Q1781" s="2535"/>
      <c r="R1781" s="2786">
        <f t="shared" ref="R1781:AB1781" si="1750">R1665</f>
        <v>0</v>
      </c>
      <c r="S1781" s="2786">
        <f t="shared" si="1750"/>
        <v>3864.1848</v>
      </c>
      <c r="T1781" s="2786">
        <f t="shared" si="1750"/>
        <v>3864.1848</v>
      </c>
      <c r="U1781" s="2786">
        <f t="shared" si="1750"/>
        <v>702.5790545454546</v>
      </c>
      <c r="V1781" s="2786">
        <f t="shared" si="1750"/>
        <v>0</v>
      </c>
      <c r="W1781" s="2787">
        <f t="shared" si="1750"/>
        <v>0</v>
      </c>
      <c r="X1781" s="2786">
        <f t="shared" si="1750"/>
        <v>0</v>
      </c>
      <c r="Y1781" s="2786">
        <f t="shared" si="1750"/>
        <v>-702.5790545454546</v>
      </c>
      <c r="Z1781" s="2788">
        <f t="shared" si="1750"/>
        <v>0</v>
      </c>
      <c r="AA1781" s="2788">
        <f t="shared" si="1750"/>
        <v>0</v>
      </c>
      <c r="AB1781" s="2786">
        <f t="shared" si="1750"/>
        <v>0</v>
      </c>
      <c r="AC1781" s="925"/>
      <c r="AD1781" s="2602"/>
      <c r="AE1781" s="2276"/>
      <c r="AF1781" s="2958"/>
      <c r="AG1781" s="154"/>
      <c r="AH1781" s="154"/>
      <c r="AI1781" s="154"/>
      <c r="AJ1781" s="154"/>
      <c r="AK1781" s="154"/>
      <c r="AL1781" s="154"/>
      <c r="AM1781" s="154"/>
      <c r="AN1781" s="154"/>
      <c r="AO1781" s="154"/>
      <c r="AP1781" s="154"/>
      <c r="AQ1781" s="154"/>
      <c r="AR1781" s="154"/>
      <c r="AS1781" s="154"/>
      <c r="AT1781" s="154"/>
      <c r="AU1781" s="154"/>
      <c r="AV1781" s="154"/>
      <c r="AW1781" s="154"/>
      <c r="AX1781" s="154"/>
      <c r="AY1781" s="154"/>
      <c r="AZ1781" s="154"/>
      <c r="BA1781" s="154"/>
      <c r="BB1781" s="154"/>
      <c r="BC1781" s="154"/>
      <c r="BD1781" s="154"/>
      <c r="BE1781" s="154"/>
      <c r="BF1781" s="154"/>
      <c r="BG1781" s="154"/>
      <c r="BH1781" s="154"/>
      <c r="BI1781" s="154"/>
      <c r="BJ1781" s="154"/>
      <c r="BK1781" s="154"/>
      <c r="BL1781" s="154"/>
      <c r="BM1781" s="154"/>
      <c r="BN1781" s="154"/>
      <c r="BO1781" s="154"/>
      <c r="BP1781" s="154"/>
      <c r="BQ1781" s="154"/>
      <c r="BR1781" s="154"/>
      <c r="BS1781" s="154"/>
      <c r="BT1781" s="154"/>
      <c r="BU1781" s="154"/>
      <c r="BV1781" s="154"/>
      <c r="BW1781" s="154"/>
      <c r="BX1781" s="154"/>
      <c r="BY1781" s="154"/>
      <c r="BZ1781" s="154"/>
      <c r="CA1781" s="154"/>
      <c r="CB1781" s="154"/>
      <c r="CC1781" s="154"/>
      <c r="CD1781" s="154"/>
      <c r="CE1781" s="154"/>
      <c r="CF1781" s="154"/>
      <c r="CG1781" s="154"/>
      <c r="CH1781" s="154"/>
      <c r="CI1781" s="154"/>
      <c r="CJ1781" s="154"/>
      <c r="CK1781" s="154"/>
      <c r="CL1781" s="154"/>
      <c r="CM1781" s="154"/>
      <c r="CN1781" s="154"/>
      <c r="CO1781" s="154"/>
      <c r="CP1781" s="154"/>
      <c r="CQ1781" s="154"/>
      <c r="CR1781" s="154"/>
      <c r="CS1781" s="154"/>
      <c r="CT1781" s="154"/>
      <c r="CU1781" s="154"/>
      <c r="CV1781" s="154"/>
      <c r="CW1781" s="154"/>
      <c r="CX1781" s="154"/>
      <c r="CY1781" s="154"/>
      <c r="CZ1781" s="154"/>
      <c r="DA1781" s="154"/>
      <c r="DB1781" s="154"/>
      <c r="DC1781" s="154"/>
      <c r="DD1781" s="154"/>
      <c r="DE1781" s="154"/>
      <c r="DF1781" s="154"/>
      <c r="DG1781" s="154"/>
      <c r="DH1781" s="154"/>
      <c r="DI1781" s="154"/>
      <c r="DJ1781" s="154"/>
      <c r="DK1781" s="154"/>
      <c r="DL1781" s="154"/>
      <c r="DM1781" s="154"/>
      <c r="DN1781" s="154"/>
      <c r="DO1781" s="154"/>
      <c r="DP1781" s="154"/>
      <c r="DQ1781" s="154"/>
      <c r="DR1781" s="154"/>
      <c r="DS1781" s="154"/>
      <c r="DT1781" s="154"/>
      <c r="DU1781" s="154"/>
      <c r="DV1781" s="154"/>
      <c r="DW1781" s="154"/>
      <c r="DX1781" s="154"/>
      <c r="DY1781" s="154"/>
      <c r="DZ1781" s="154"/>
      <c r="EA1781" s="154"/>
      <c r="EB1781" s="154"/>
      <c r="EC1781" s="154"/>
      <c r="ED1781" s="154"/>
      <c r="EE1781" s="154"/>
      <c r="EF1781" s="154"/>
      <c r="EG1781" s="154"/>
      <c r="EH1781" s="154"/>
      <c r="EI1781" s="154"/>
      <c r="EJ1781" s="154"/>
      <c r="EK1781" s="154"/>
      <c r="EL1781" s="154"/>
      <c r="EM1781" s="154"/>
      <c r="EN1781" s="154"/>
      <c r="EO1781" s="154"/>
      <c r="EP1781" s="154"/>
      <c r="EQ1781" s="154"/>
      <c r="ER1781" s="154"/>
      <c r="ES1781" s="154"/>
      <c r="ET1781" s="154"/>
      <c r="EU1781" s="154"/>
      <c r="EV1781" s="154"/>
      <c r="EW1781" s="154"/>
      <c r="EX1781" s="154"/>
      <c r="EY1781" s="154"/>
      <c r="EZ1781" s="154"/>
      <c r="FA1781" s="154"/>
      <c r="FB1781" s="154"/>
      <c r="FC1781" s="154"/>
      <c r="FD1781" s="154"/>
      <c r="FE1781" s="154"/>
      <c r="FF1781" s="154"/>
      <c r="FG1781" s="154"/>
      <c r="FH1781" s="154"/>
      <c r="FI1781" s="154"/>
      <c r="FJ1781" s="154"/>
      <c r="FK1781" s="154"/>
      <c r="FL1781" s="154"/>
      <c r="FM1781" s="154"/>
      <c r="FN1781" s="154"/>
      <c r="FO1781" s="154"/>
      <c r="FP1781" s="154"/>
      <c r="FQ1781" s="154"/>
      <c r="FR1781" s="154"/>
      <c r="FS1781" s="154"/>
      <c r="FT1781" s="154"/>
      <c r="FU1781" s="154"/>
      <c r="FV1781" s="154"/>
      <c r="FW1781" s="154"/>
      <c r="FX1781" s="154"/>
      <c r="FY1781" s="154"/>
      <c r="FZ1781" s="154"/>
      <c r="GA1781" s="154"/>
      <c r="GB1781" s="154"/>
      <c r="GC1781" s="154"/>
      <c r="GD1781" s="154"/>
      <c r="GE1781" s="154"/>
      <c r="GF1781" s="154"/>
      <c r="GG1781" s="154"/>
      <c r="GH1781" s="154"/>
      <c r="GI1781" s="154"/>
      <c r="GJ1781" s="154"/>
      <c r="GK1781" s="154"/>
      <c r="GL1781" s="154"/>
      <c r="GM1781" s="154"/>
      <c r="GN1781" s="154"/>
      <c r="GO1781" s="154"/>
      <c r="GP1781" s="154"/>
      <c r="GQ1781" s="154"/>
      <c r="GR1781" s="154"/>
      <c r="GS1781" s="154"/>
      <c r="GT1781" s="154"/>
      <c r="GU1781" s="154"/>
      <c r="GV1781" s="154"/>
      <c r="GW1781" s="154"/>
      <c r="GX1781" s="154"/>
      <c r="GY1781" s="154"/>
      <c r="GZ1781" s="154"/>
      <c r="HA1781" s="154"/>
      <c r="HB1781" s="154"/>
      <c r="HC1781" s="154"/>
      <c r="HD1781" s="154"/>
      <c r="HE1781" s="154"/>
      <c r="HF1781" s="154"/>
      <c r="HG1781" s="154"/>
      <c r="HH1781" s="154"/>
      <c r="HI1781" s="154"/>
      <c r="HJ1781" s="154"/>
      <c r="HK1781" s="154"/>
      <c r="HL1781" s="154"/>
      <c r="HM1781" s="154"/>
      <c r="HN1781" s="154"/>
      <c r="HO1781" s="154"/>
      <c r="HP1781" s="154"/>
      <c r="HQ1781" s="154"/>
      <c r="HR1781" s="154"/>
      <c r="HS1781" s="154"/>
      <c r="HT1781" s="154"/>
      <c r="HU1781" s="154"/>
      <c r="HV1781" s="154"/>
      <c r="HW1781" s="154"/>
      <c r="HX1781" s="154"/>
      <c r="HY1781" s="154"/>
      <c r="HZ1781" s="154"/>
      <c r="IA1781" s="154"/>
      <c r="IB1781" s="154"/>
      <c r="IC1781" s="154"/>
      <c r="ID1781" s="154"/>
      <c r="IE1781" s="154"/>
      <c r="IF1781" s="154"/>
      <c r="IG1781" s="154"/>
      <c r="IH1781" s="154"/>
      <c r="II1781" s="154"/>
      <c r="IJ1781" s="154"/>
      <c r="IK1781" s="154"/>
      <c r="IL1781" s="154"/>
      <c r="IM1781" s="154"/>
      <c r="IN1781" s="154"/>
      <c r="IO1781" s="154"/>
      <c r="IP1781" s="154"/>
      <c r="IQ1781" s="154"/>
      <c r="IR1781" s="154"/>
      <c r="IS1781" s="154"/>
      <c r="IT1781" s="154"/>
      <c r="IU1781" s="154"/>
      <c r="IV1781" s="154"/>
      <c r="IW1781" s="154"/>
      <c r="IX1781" s="154"/>
      <c r="IY1781" s="154"/>
      <c r="IZ1781" s="154"/>
      <c r="JA1781" s="154"/>
      <c r="JB1781" s="154"/>
      <c r="JC1781" s="154"/>
    </row>
    <row r="1782" spans="1:263" s="853" customFormat="1" ht="29.25" x14ac:dyDescent="0.25">
      <c r="A1782" s="217"/>
      <c r="B1782" s="217">
        <v>1</v>
      </c>
      <c r="C1782" s="291" t="s">
        <v>304</v>
      </c>
      <c r="D1782" s="176"/>
      <c r="E1782" s="176"/>
      <c r="F1782" s="1902">
        <f t="shared" ref="F1782:I1786" si="1751">F1666</f>
        <v>14489.297872340425</v>
      </c>
      <c r="G1782" s="748">
        <f t="shared" si="1751"/>
        <v>3622.3244680851062</v>
      </c>
      <c r="H1782" s="748">
        <f t="shared" si="1751"/>
        <v>4128.1063829787254</v>
      </c>
      <c r="I1782" s="748">
        <f t="shared" si="1751"/>
        <v>113.97311935336072</v>
      </c>
      <c r="J1782" s="2534"/>
      <c r="K1782" s="2534"/>
      <c r="L1782" s="2535"/>
      <c r="M1782" s="2535"/>
      <c r="N1782" s="2535"/>
      <c r="O1782" s="2535"/>
      <c r="P1782" s="2535"/>
      <c r="Q1782" s="2535"/>
      <c r="R1782" s="2786">
        <f t="shared" ref="R1782:AB1782" si="1752">R1666</f>
        <v>0</v>
      </c>
      <c r="S1782" s="2786">
        <f t="shared" ref="S1782:T1782" si="1753">S1666</f>
        <v>0</v>
      </c>
      <c r="T1782" s="2786">
        <f t="shared" si="1753"/>
        <v>0</v>
      </c>
      <c r="U1782" s="2786">
        <f t="shared" si="1752"/>
        <v>0</v>
      </c>
      <c r="V1782" s="2786">
        <f t="shared" si="1752"/>
        <v>0</v>
      </c>
      <c r="W1782" s="2787">
        <f t="shared" si="1752"/>
        <v>0</v>
      </c>
      <c r="X1782" s="2786">
        <f t="shared" si="1752"/>
        <v>0</v>
      </c>
      <c r="Y1782" s="2786">
        <f t="shared" si="1752"/>
        <v>0</v>
      </c>
      <c r="Z1782" s="2788">
        <f t="shared" si="1752"/>
        <v>0</v>
      </c>
      <c r="AA1782" s="2788">
        <f t="shared" si="1752"/>
        <v>0</v>
      </c>
      <c r="AB1782" s="2786">
        <f t="shared" si="1752"/>
        <v>0</v>
      </c>
      <c r="AC1782" s="925"/>
      <c r="AD1782" s="2602"/>
      <c r="AE1782" s="2276"/>
      <c r="AF1782" s="2958"/>
      <c r="AG1782" s="154"/>
      <c r="AH1782" s="154"/>
      <c r="AI1782" s="154"/>
      <c r="AJ1782" s="154"/>
      <c r="AK1782" s="154"/>
      <c r="AL1782" s="154"/>
      <c r="AM1782" s="154"/>
      <c r="AN1782" s="154"/>
      <c r="AO1782" s="154"/>
      <c r="AP1782" s="154"/>
      <c r="AQ1782" s="154"/>
      <c r="AR1782" s="154"/>
      <c r="AS1782" s="154"/>
      <c r="AT1782" s="154"/>
      <c r="AU1782" s="154"/>
      <c r="AV1782" s="154"/>
      <c r="AW1782" s="154"/>
      <c r="AX1782" s="154"/>
      <c r="AY1782" s="154"/>
      <c r="AZ1782" s="154"/>
      <c r="BA1782" s="154"/>
      <c r="BB1782" s="154"/>
      <c r="BC1782" s="154"/>
      <c r="BD1782" s="154"/>
      <c r="BE1782" s="154"/>
      <c r="BF1782" s="154"/>
      <c r="BG1782" s="154"/>
      <c r="BH1782" s="154"/>
      <c r="BI1782" s="154"/>
      <c r="BJ1782" s="154"/>
      <c r="BK1782" s="154"/>
      <c r="BL1782" s="154"/>
      <c r="BM1782" s="154"/>
      <c r="BN1782" s="154"/>
      <c r="BO1782" s="154"/>
      <c r="BP1782" s="154"/>
      <c r="BQ1782" s="154"/>
      <c r="BR1782" s="154"/>
      <c r="BS1782" s="154"/>
      <c r="BT1782" s="154"/>
      <c r="BU1782" s="154"/>
      <c r="BV1782" s="154"/>
      <c r="BW1782" s="154"/>
      <c r="BX1782" s="154"/>
      <c r="BY1782" s="154"/>
      <c r="BZ1782" s="154"/>
      <c r="CA1782" s="154"/>
      <c r="CB1782" s="154"/>
      <c r="CC1782" s="154"/>
      <c r="CD1782" s="154"/>
      <c r="CE1782" s="154"/>
      <c r="CF1782" s="154"/>
      <c r="CG1782" s="154"/>
      <c r="CH1782" s="154"/>
      <c r="CI1782" s="154"/>
      <c r="CJ1782" s="154"/>
      <c r="CK1782" s="154"/>
      <c r="CL1782" s="154"/>
      <c r="CM1782" s="154"/>
      <c r="CN1782" s="154"/>
      <c r="CO1782" s="154"/>
      <c r="CP1782" s="154"/>
      <c r="CQ1782" s="154"/>
      <c r="CR1782" s="154"/>
      <c r="CS1782" s="154"/>
      <c r="CT1782" s="154"/>
      <c r="CU1782" s="154"/>
      <c r="CV1782" s="154"/>
      <c r="CW1782" s="154"/>
      <c r="CX1782" s="154"/>
      <c r="CY1782" s="154"/>
      <c r="CZ1782" s="154"/>
      <c r="DA1782" s="154"/>
      <c r="DB1782" s="154"/>
      <c r="DC1782" s="154"/>
      <c r="DD1782" s="154"/>
      <c r="DE1782" s="154"/>
      <c r="DF1782" s="154"/>
      <c r="DG1782" s="154"/>
      <c r="DH1782" s="154"/>
      <c r="DI1782" s="154"/>
      <c r="DJ1782" s="154"/>
      <c r="DK1782" s="154"/>
      <c r="DL1782" s="154"/>
      <c r="DM1782" s="154"/>
      <c r="DN1782" s="154"/>
      <c r="DO1782" s="154"/>
      <c r="DP1782" s="154"/>
      <c r="DQ1782" s="154"/>
      <c r="DR1782" s="154"/>
      <c r="DS1782" s="154"/>
      <c r="DT1782" s="154"/>
      <c r="DU1782" s="154"/>
      <c r="DV1782" s="154"/>
      <c r="DW1782" s="154"/>
      <c r="DX1782" s="154"/>
      <c r="DY1782" s="154"/>
      <c r="DZ1782" s="154"/>
      <c r="EA1782" s="154"/>
      <c r="EB1782" s="154"/>
      <c r="EC1782" s="154"/>
      <c r="ED1782" s="154"/>
      <c r="EE1782" s="154"/>
      <c r="EF1782" s="154"/>
      <c r="EG1782" s="154"/>
      <c r="EH1782" s="154"/>
      <c r="EI1782" s="154"/>
      <c r="EJ1782" s="154"/>
      <c r="EK1782" s="154"/>
      <c r="EL1782" s="154"/>
      <c r="EM1782" s="154"/>
      <c r="EN1782" s="154"/>
      <c r="EO1782" s="154"/>
      <c r="EP1782" s="154"/>
      <c r="EQ1782" s="154"/>
      <c r="ER1782" s="154"/>
      <c r="ES1782" s="154"/>
      <c r="ET1782" s="154"/>
      <c r="EU1782" s="154"/>
      <c r="EV1782" s="154"/>
      <c r="EW1782" s="154"/>
      <c r="EX1782" s="154"/>
      <c r="EY1782" s="154"/>
      <c r="EZ1782" s="154"/>
      <c r="FA1782" s="154"/>
      <c r="FB1782" s="154"/>
      <c r="FC1782" s="154"/>
      <c r="FD1782" s="154"/>
      <c r="FE1782" s="154"/>
      <c r="FF1782" s="154"/>
      <c r="FG1782" s="154"/>
      <c r="FH1782" s="154"/>
      <c r="FI1782" s="154"/>
      <c r="FJ1782" s="154"/>
      <c r="FK1782" s="154"/>
      <c r="FL1782" s="154"/>
      <c r="FM1782" s="154"/>
      <c r="FN1782" s="154"/>
      <c r="FO1782" s="154"/>
      <c r="FP1782" s="154"/>
      <c r="FQ1782" s="154"/>
      <c r="FR1782" s="154"/>
      <c r="FS1782" s="154"/>
      <c r="FT1782" s="154"/>
      <c r="FU1782" s="154"/>
      <c r="FV1782" s="154"/>
      <c r="FW1782" s="154"/>
      <c r="FX1782" s="154"/>
      <c r="FY1782" s="154"/>
      <c r="FZ1782" s="154"/>
      <c r="GA1782" s="154"/>
      <c r="GB1782" s="154"/>
      <c r="GC1782" s="154"/>
      <c r="GD1782" s="154"/>
      <c r="GE1782" s="154"/>
      <c r="GF1782" s="154"/>
      <c r="GG1782" s="154"/>
      <c r="GH1782" s="154"/>
      <c r="GI1782" s="154"/>
      <c r="GJ1782" s="154"/>
      <c r="GK1782" s="154"/>
      <c r="GL1782" s="154"/>
      <c r="GM1782" s="154"/>
      <c r="GN1782" s="154"/>
      <c r="GO1782" s="154"/>
      <c r="GP1782" s="154"/>
      <c r="GQ1782" s="154"/>
      <c r="GR1782" s="154"/>
      <c r="GS1782" s="154"/>
      <c r="GT1782" s="154"/>
      <c r="GU1782" s="154"/>
      <c r="GV1782" s="154"/>
      <c r="GW1782" s="154"/>
      <c r="GX1782" s="154"/>
      <c r="GY1782" s="154"/>
      <c r="GZ1782" s="154"/>
      <c r="HA1782" s="154"/>
      <c r="HB1782" s="154"/>
      <c r="HC1782" s="154"/>
      <c r="HD1782" s="154"/>
      <c r="HE1782" s="154"/>
      <c r="HF1782" s="154"/>
      <c r="HG1782" s="154"/>
      <c r="HH1782" s="154"/>
      <c r="HI1782" s="154"/>
      <c r="HJ1782" s="154"/>
      <c r="HK1782" s="154"/>
      <c r="HL1782" s="154"/>
      <c r="HM1782" s="154"/>
      <c r="HN1782" s="154"/>
      <c r="HO1782" s="154"/>
      <c r="HP1782" s="154"/>
      <c r="HQ1782" s="154"/>
      <c r="HR1782" s="154"/>
      <c r="HS1782" s="154"/>
      <c r="HT1782" s="154"/>
      <c r="HU1782" s="154"/>
      <c r="HV1782" s="154"/>
      <c r="HW1782" s="154"/>
      <c r="HX1782" s="154"/>
      <c r="HY1782" s="154"/>
      <c r="HZ1782" s="154"/>
      <c r="IA1782" s="154"/>
      <c r="IB1782" s="154"/>
      <c r="IC1782" s="154"/>
      <c r="ID1782" s="154"/>
      <c r="IE1782" s="154"/>
      <c r="IF1782" s="154"/>
      <c r="IG1782" s="154"/>
      <c r="IH1782" s="154"/>
      <c r="II1782" s="154"/>
      <c r="IJ1782" s="154"/>
      <c r="IK1782" s="154"/>
      <c r="IL1782" s="154"/>
      <c r="IM1782" s="154"/>
      <c r="IN1782" s="154"/>
      <c r="IO1782" s="154"/>
      <c r="IP1782" s="154"/>
      <c r="IQ1782" s="154"/>
      <c r="IR1782" s="154"/>
      <c r="IS1782" s="154"/>
      <c r="IT1782" s="154"/>
      <c r="IU1782" s="154"/>
      <c r="IV1782" s="154"/>
      <c r="IW1782" s="154"/>
      <c r="IX1782" s="154"/>
      <c r="IY1782" s="154"/>
      <c r="IZ1782" s="154"/>
      <c r="JA1782" s="154"/>
      <c r="JB1782" s="154"/>
      <c r="JC1782" s="154"/>
    </row>
    <row r="1783" spans="1:263" s="853" customFormat="1" x14ac:dyDescent="0.25">
      <c r="A1783" s="217"/>
      <c r="B1783" s="217">
        <v>1</v>
      </c>
      <c r="C1783" s="291" t="s">
        <v>312</v>
      </c>
      <c r="D1783" s="176"/>
      <c r="E1783" s="176"/>
      <c r="F1783" s="1902">
        <f t="shared" si="1751"/>
        <v>0</v>
      </c>
      <c r="G1783" s="748">
        <f t="shared" si="1751"/>
        <v>0</v>
      </c>
      <c r="H1783" s="748">
        <f t="shared" si="1751"/>
        <v>0</v>
      </c>
      <c r="I1783" s="748">
        <f t="shared" si="1751"/>
        <v>0</v>
      </c>
      <c r="J1783" s="2534"/>
      <c r="K1783" s="2534"/>
      <c r="L1783" s="2535"/>
      <c r="M1783" s="2535"/>
      <c r="N1783" s="2535"/>
      <c r="O1783" s="2535"/>
      <c r="P1783" s="2535"/>
      <c r="Q1783" s="2535"/>
      <c r="R1783" s="2786">
        <f t="shared" ref="R1783:AB1783" si="1754">R1667</f>
        <v>0</v>
      </c>
      <c r="S1783" s="2786">
        <f t="shared" ref="S1783:T1783" si="1755">S1667</f>
        <v>0</v>
      </c>
      <c r="T1783" s="2786">
        <f t="shared" si="1755"/>
        <v>0</v>
      </c>
      <c r="U1783" s="2786">
        <f t="shared" si="1754"/>
        <v>0</v>
      </c>
      <c r="V1783" s="2786">
        <f t="shared" si="1754"/>
        <v>0</v>
      </c>
      <c r="W1783" s="2787">
        <f t="shared" si="1754"/>
        <v>0</v>
      </c>
      <c r="X1783" s="2786">
        <f t="shared" si="1754"/>
        <v>0</v>
      </c>
      <c r="Y1783" s="2786">
        <f t="shared" si="1754"/>
        <v>0</v>
      </c>
      <c r="Z1783" s="2788">
        <f t="shared" si="1754"/>
        <v>0</v>
      </c>
      <c r="AA1783" s="2788">
        <f t="shared" si="1754"/>
        <v>0</v>
      </c>
      <c r="AB1783" s="2786">
        <f t="shared" si="1754"/>
        <v>0</v>
      </c>
      <c r="AC1783" s="925"/>
      <c r="AD1783" s="2602"/>
      <c r="AE1783" s="2276"/>
      <c r="AF1783" s="2958"/>
      <c r="AG1783" s="154"/>
      <c r="AH1783" s="154"/>
      <c r="AI1783" s="154"/>
      <c r="AJ1783" s="154"/>
      <c r="AK1783" s="154"/>
      <c r="AL1783" s="154"/>
      <c r="AM1783" s="154"/>
      <c r="AN1783" s="154"/>
      <c r="AO1783" s="154"/>
      <c r="AP1783" s="154"/>
      <c r="AQ1783" s="154"/>
      <c r="AR1783" s="154"/>
      <c r="AS1783" s="154"/>
      <c r="AT1783" s="154"/>
      <c r="AU1783" s="154"/>
      <c r="AV1783" s="154"/>
      <c r="AW1783" s="154"/>
      <c r="AX1783" s="154"/>
      <c r="AY1783" s="154"/>
      <c r="AZ1783" s="154"/>
      <c r="BA1783" s="154"/>
      <c r="BB1783" s="154"/>
      <c r="BC1783" s="154"/>
      <c r="BD1783" s="154"/>
      <c r="BE1783" s="154"/>
      <c r="BF1783" s="154"/>
      <c r="BG1783" s="154"/>
      <c r="BH1783" s="154"/>
      <c r="BI1783" s="154"/>
      <c r="BJ1783" s="154"/>
      <c r="BK1783" s="154"/>
      <c r="BL1783" s="154"/>
      <c r="BM1783" s="154"/>
      <c r="BN1783" s="154"/>
      <c r="BO1783" s="154"/>
      <c r="BP1783" s="154"/>
      <c r="BQ1783" s="154"/>
      <c r="BR1783" s="154"/>
      <c r="BS1783" s="154"/>
      <c r="BT1783" s="154"/>
      <c r="BU1783" s="154"/>
      <c r="BV1783" s="154"/>
      <c r="BW1783" s="154"/>
      <c r="BX1783" s="154"/>
      <c r="BY1783" s="154"/>
      <c r="BZ1783" s="154"/>
      <c r="CA1783" s="154"/>
      <c r="CB1783" s="154"/>
      <c r="CC1783" s="154"/>
      <c r="CD1783" s="154"/>
      <c r="CE1783" s="154"/>
      <c r="CF1783" s="154"/>
      <c r="CG1783" s="154"/>
      <c r="CH1783" s="154"/>
      <c r="CI1783" s="154"/>
      <c r="CJ1783" s="154"/>
      <c r="CK1783" s="154"/>
      <c r="CL1783" s="154"/>
      <c r="CM1783" s="154"/>
      <c r="CN1783" s="154"/>
      <c r="CO1783" s="154"/>
      <c r="CP1783" s="154"/>
      <c r="CQ1783" s="154"/>
      <c r="CR1783" s="154"/>
      <c r="CS1783" s="154"/>
      <c r="CT1783" s="154"/>
      <c r="CU1783" s="154"/>
      <c r="CV1783" s="154"/>
      <c r="CW1783" s="154"/>
      <c r="CX1783" s="154"/>
      <c r="CY1783" s="154"/>
      <c r="CZ1783" s="154"/>
      <c r="DA1783" s="154"/>
      <c r="DB1783" s="154"/>
      <c r="DC1783" s="154"/>
      <c r="DD1783" s="154"/>
      <c r="DE1783" s="154"/>
      <c r="DF1783" s="154"/>
      <c r="DG1783" s="154"/>
      <c r="DH1783" s="154"/>
      <c r="DI1783" s="154"/>
      <c r="DJ1783" s="154"/>
      <c r="DK1783" s="154"/>
      <c r="DL1783" s="154"/>
      <c r="DM1783" s="154"/>
      <c r="DN1783" s="154"/>
      <c r="DO1783" s="154"/>
      <c r="DP1783" s="154"/>
      <c r="DQ1783" s="154"/>
      <c r="DR1783" s="154"/>
      <c r="DS1783" s="154"/>
      <c r="DT1783" s="154"/>
      <c r="DU1783" s="154"/>
      <c r="DV1783" s="154"/>
      <c r="DW1783" s="154"/>
      <c r="DX1783" s="154"/>
      <c r="DY1783" s="154"/>
      <c r="DZ1783" s="154"/>
      <c r="EA1783" s="154"/>
      <c r="EB1783" s="154"/>
      <c r="EC1783" s="154"/>
      <c r="ED1783" s="154"/>
      <c r="EE1783" s="154"/>
      <c r="EF1783" s="154"/>
      <c r="EG1783" s="154"/>
      <c r="EH1783" s="154"/>
      <c r="EI1783" s="154"/>
      <c r="EJ1783" s="154"/>
      <c r="EK1783" s="154"/>
      <c r="EL1783" s="154"/>
      <c r="EM1783" s="154"/>
      <c r="EN1783" s="154"/>
      <c r="EO1783" s="154"/>
      <c r="EP1783" s="154"/>
      <c r="EQ1783" s="154"/>
      <c r="ER1783" s="154"/>
      <c r="ES1783" s="154"/>
      <c r="ET1783" s="154"/>
      <c r="EU1783" s="154"/>
      <c r="EV1783" s="154"/>
      <c r="EW1783" s="154"/>
      <c r="EX1783" s="154"/>
      <c r="EY1783" s="154"/>
      <c r="EZ1783" s="154"/>
      <c r="FA1783" s="154"/>
      <c r="FB1783" s="154"/>
      <c r="FC1783" s="154"/>
      <c r="FD1783" s="154"/>
      <c r="FE1783" s="154"/>
      <c r="FF1783" s="154"/>
      <c r="FG1783" s="154"/>
      <c r="FH1783" s="154"/>
      <c r="FI1783" s="154"/>
      <c r="FJ1783" s="154"/>
      <c r="FK1783" s="154"/>
      <c r="FL1783" s="154"/>
      <c r="FM1783" s="154"/>
      <c r="FN1783" s="154"/>
      <c r="FO1783" s="154"/>
      <c r="FP1783" s="154"/>
      <c r="FQ1783" s="154"/>
      <c r="FR1783" s="154"/>
      <c r="FS1783" s="154"/>
      <c r="FT1783" s="154"/>
      <c r="FU1783" s="154"/>
      <c r="FV1783" s="154"/>
      <c r="FW1783" s="154"/>
      <c r="FX1783" s="154"/>
      <c r="FY1783" s="154"/>
      <c r="FZ1783" s="154"/>
      <c r="GA1783" s="154"/>
      <c r="GB1783" s="154"/>
      <c r="GC1783" s="154"/>
      <c r="GD1783" s="154"/>
      <c r="GE1783" s="154"/>
      <c r="GF1783" s="154"/>
      <c r="GG1783" s="154"/>
      <c r="GH1783" s="154"/>
      <c r="GI1783" s="154"/>
      <c r="GJ1783" s="154"/>
      <c r="GK1783" s="154"/>
      <c r="GL1783" s="154"/>
      <c r="GM1783" s="154"/>
      <c r="GN1783" s="154"/>
      <c r="GO1783" s="154"/>
      <c r="GP1783" s="154"/>
      <c r="GQ1783" s="154"/>
      <c r="GR1783" s="154"/>
      <c r="GS1783" s="154"/>
      <c r="GT1783" s="154"/>
      <c r="GU1783" s="154"/>
      <c r="GV1783" s="154"/>
      <c r="GW1783" s="154"/>
      <c r="GX1783" s="154"/>
      <c r="GY1783" s="154"/>
      <c r="GZ1783" s="154"/>
      <c r="HA1783" s="154"/>
      <c r="HB1783" s="154"/>
      <c r="HC1783" s="154"/>
      <c r="HD1783" s="154"/>
      <c r="HE1783" s="154"/>
      <c r="HF1783" s="154"/>
      <c r="HG1783" s="154"/>
      <c r="HH1783" s="154"/>
      <c r="HI1783" s="154"/>
      <c r="HJ1783" s="154"/>
      <c r="HK1783" s="154"/>
      <c r="HL1783" s="154"/>
      <c r="HM1783" s="154"/>
      <c r="HN1783" s="154"/>
      <c r="HO1783" s="154"/>
      <c r="HP1783" s="154"/>
      <c r="HQ1783" s="154"/>
      <c r="HR1783" s="154"/>
      <c r="HS1783" s="154"/>
      <c r="HT1783" s="154"/>
      <c r="HU1783" s="154"/>
      <c r="HV1783" s="154"/>
      <c r="HW1783" s="154"/>
      <c r="HX1783" s="154"/>
      <c r="HY1783" s="154"/>
      <c r="HZ1783" s="154"/>
      <c r="IA1783" s="154"/>
      <c r="IB1783" s="154"/>
      <c r="IC1783" s="154"/>
      <c r="ID1783" s="154"/>
      <c r="IE1783" s="154"/>
      <c r="IF1783" s="154"/>
      <c r="IG1783" s="154"/>
      <c r="IH1783" s="154"/>
      <c r="II1783" s="154"/>
      <c r="IJ1783" s="154"/>
      <c r="IK1783" s="154"/>
      <c r="IL1783" s="154"/>
      <c r="IM1783" s="154"/>
      <c r="IN1783" s="154"/>
      <c r="IO1783" s="154"/>
      <c r="IP1783" s="154"/>
      <c r="IQ1783" s="154"/>
      <c r="IR1783" s="154"/>
      <c r="IS1783" s="154"/>
      <c r="IT1783" s="154"/>
      <c r="IU1783" s="154"/>
      <c r="IV1783" s="154"/>
      <c r="IW1783" s="154"/>
      <c r="IX1783" s="154"/>
      <c r="IY1783" s="154"/>
      <c r="IZ1783" s="154"/>
      <c r="JA1783" s="154"/>
      <c r="JB1783" s="154"/>
      <c r="JC1783" s="154"/>
    </row>
    <row r="1784" spans="1:263" s="853" customFormat="1" x14ac:dyDescent="0.25">
      <c r="A1784" s="217"/>
      <c r="B1784" s="217">
        <v>1</v>
      </c>
      <c r="C1784" s="176" t="s">
        <v>313</v>
      </c>
      <c r="D1784" s="2097"/>
      <c r="E1784" s="176"/>
      <c r="F1784" s="1905">
        <f t="shared" si="1751"/>
        <v>10638.297872340425</v>
      </c>
      <c r="G1784" s="1904">
        <f t="shared" si="1751"/>
        <v>2659.5744680851062</v>
      </c>
      <c r="H1784" s="1904">
        <f t="shared" si="1751"/>
        <v>3160.1063829787249</v>
      </c>
      <c r="I1784" s="1904">
        <f t="shared" si="1751"/>
        <v>118.80099184130546</v>
      </c>
      <c r="J1784" s="2534"/>
      <c r="K1784" s="2534"/>
      <c r="L1784" s="2535"/>
      <c r="M1784" s="2535"/>
      <c r="N1784" s="2535"/>
      <c r="O1784" s="2535"/>
      <c r="P1784" s="2535"/>
      <c r="Q1784" s="2535"/>
      <c r="R1784" s="2786">
        <f t="shared" ref="R1784:AB1784" si="1756">R1668</f>
        <v>0</v>
      </c>
      <c r="S1784" s="2786">
        <f t="shared" ref="S1784:T1784" si="1757">S1668</f>
        <v>0</v>
      </c>
      <c r="T1784" s="2786">
        <f t="shared" si="1757"/>
        <v>0</v>
      </c>
      <c r="U1784" s="2786">
        <f t="shared" si="1756"/>
        <v>0</v>
      </c>
      <c r="V1784" s="2786">
        <f t="shared" si="1756"/>
        <v>0</v>
      </c>
      <c r="W1784" s="2787">
        <f t="shared" si="1756"/>
        <v>0</v>
      </c>
      <c r="X1784" s="2786">
        <f t="shared" si="1756"/>
        <v>0</v>
      </c>
      <c r="Y1784" s="2786">
        <f t="shared" si="1756"/>
        <v>0</v>
      </c>
      <c r="Z1784" s="2788">
        <f t="shared" si="1756"/>
        <v>0</v>
      </c>
      <c r="AA1784" s="2788">
        <f t="shared" si="1756"/>
        <v>0</v>
      </c>
      <c r="AB1784" s="2786">
        <f t="shared" si="1756"/>
        <v>0</v>
      </c>
      <c r="AC1784" s="929"/>
      <c r="AD1784" s="2602"/>
      <c r="AE1784" s="2276"/>
      <c r="AF1784" s="2958"/>
      <c r="AG1784" s="154"/>
      <c r="AH1784" s="154"/>
      <c r="AI1784" s="154"/>
      <c r="AJ1784" s="154"/>
      <c r="AK1784" s="154"/>
      <c r="AL1784" s="154"/>
      <c r="AM1784" s="154"/>
      <c r="AN1784" s="154"/>
      <c r="AO1784" s="154"/>
      <c r="AP1784" s="154"/>
      <c r="AQ1784" s="154"/>
      <c r="AR1784" s="154"/>
      <c r="AS1784" s="154"/>
      <c r="AT1784" s="154"/>
      <c r="AU1784" s="154"/>
      <c r="AV1784" s="154"/>
      <c r="AW1784" s="154"/>
      <c r="AX1784" s="154"/>
      <c r="AY1784" s="154"/>
      <c r="AZ1784" s="154"/>
      <c r="BA1784" s="154"/>
      <c r="BB1784" s="154"/>
      <c r="BC1784" s="154"/>
      <c r="BD1784" s="154"/>
      <c r="BE1784" s="154"/>
      <c r="BF1784" s="154"/>
      <c r="BG1784" s="154"/>
      <c r="BH1784" s="154"/>
      <c r="BI1784" s="154"/>
      <c r="BJ1784" s="154"/>
      <c r="BK1784" s="154"/>
      <c r="BL1784" s="154"/>
      <c r="BM1784" s="154"/>
      <c r="BN1784" s="154"/>
      <c r="BO1784" s="154"/>
      <c r="BP1784" s="154"/>
      <c r="BQ1784" s="154"/>
      <c r="BR1784" s="154"/>
      <c r="BS1784" s="154"/>
      <c r="BT1784" s="154"/>
      <c r="BU1784" s="154"/>
      <c r="BV1784" s="154"/>
      <c r="BW1784" s="154"/>
      <c r="BX1784" s="154"/>
      <c r="BY1784" s="154"/>
      <c r="BZ1784" s="154"/>
      <c r="CA1784" s="154"/>
      <c r="CB1784" s="154"/>
      <c r="CC1784" s="154"/>
      <c r="CD1784" s="154"/>
      <c r="CE1784" s="154"/>
      <c r="CF1784" s="154"/>
      <c r="CG1784" s="154"/>
      <c r="CH1784" s="154"/>
      <c r="CI1784" s="154"/>
      <c r="CJ1784" s="154"/>
      <c r="CK1784" s="154"/>
      <c r="CL1784" s="154"/>
      <c r="CM1784" s="154"/>
      <c r="CN1784" s="154"/>
      <c r="CO1784" s="154"/>
      <c r="CP1784" s="154"/>
      <c r="CQ1784" s="154"/>
      <c r="CR1784" s="154"/>
      <c r="CS1784" s="154"/>
      <c r="CT1784" s="154"/>
      <c r="CU1784" s="154"/>
      <c r="CV1784" s="154"/>
      <c r="CW1784" s="154"/>
      <c r="CX1784" s="154"/>
      <c r="CY1784" s="154"/>
      <c r="CZ1784" s="154"/>
      <c r="DA1784" s="154"/>
      <c r="DB1784" s="154"/>
      <c r="DC1784" s="154"/>
      <c r="DD1784" s="154"/>
      <c r="DE1784" s="154"/>
      <c r="DF1784" s="154"/>
      <c r="DG1784" s="154"/>
      <c r="DH1784" s="154"/>
      <c r="DI1784" s="154"/>
      <c r="DJ1784" s="154"/>
      <c r="DK1784" s="154"/>
      <c r="DL1784" s="154"/>
      <c r="DM1784" s="154"/>
      <c r="DN1784" s="154"/>
      <c r="DO1784" s="154"/>
      <c r="DP1784" s="154"/>
      <c r="DQ1784" s="154"/>
      <c r="DR1784" s="154"/>
      <c r="DS1784" s="154"/>
      <c r="DT1784" s="154"/>
      <c r="DU1784" s="154"/>
      <c r="DV1784" s="154"/>
      <c r="DW1784" s="154"/>
      <c r="DX1784" s="154"/>
      <c r="DY1784" s="154"/>
      <c r="DZ1784" s="154"/>
      <c r="EA1784" s="154"/>
      <c r="EB1784" s="154"/>
      <c r="EC1784" s="154"/>
      <c r="ED1784" s="154"/>
      <c r="EE1784" s="154"/>
      <c r="EF1784" s="154"/>
      <c r="EG1784" s="154"/>
      <c r="EH1784" s="154"/>
      <c r="EI1784" s="154"/>
      <c r="EJ1784" s="154"/>
      <c r="EK1784" s="154"/>
      <c r="EL1784" s="154"/>
      <c r="EM1784" s="154"/>
      <c r="EN1784" s="154"/>
      <c r="EO1784" s="154"/>
      <c r="EP1784" s="154"/>
      <c r="EQ1784" s="154"/>
      <c r="ER1784" s="154"/>
      <c r="ES1784" s="154"/>
      <c r="ET1784" s="154"/>
      <c r="EU1784" s="154"/>
      <c r="EV1784" s="154"/>
      <c r="EW1784" s="154"/>
      <c r="EX1784" s="154"/>
      <c r="EY1784" s="154"/>
      <c r="EZ1784" s="154"/>
      <c r="FA1784" s="154"/>
      <c r="FB1784" s="154"/>
      <c r="FC1784" s="154"/>
      <c r="FD1784" s="154"/>
      <c r="FE1784" s="154"/>
      <c r="FF1784" s="154"/>
      <c r="FG1784" s="154"/>
      <c r="FH1784" s="154"/>
      <c r="FI1784" s="154"/>
      <c r="FJ1784" s="154"/>
      <c r="FK1784" s="154"/>
      <c r="FL1784" s="154"/>
      <c r="FM1784" s="154"/>
      <c r="FN1784" s="154"/>
      <c r="FO1784" s="154"/>
      <c r="FP1784" s="154"/>
      <c r="FQ1784" s="154"/>
      <c r="FR1784" s="154"/>
      <c r="FS1784" s="154"/>
      <c r="FT1784" s="154"/>
      <c r="FU1784" s="154"/>
      <c r="FV1784" s="154"/>
      <c r="FW1784" s="154"/>
      <c r="FX1784" s="154"/>
      <c r="FY1784" s="154"/>
      <c r="FZ1784" s="154"/>
      <c r="GA1784" s="154"/>
      <c r="GB1784" s="154"/>
      <c r="GC1784" s="154"/>
      <c r="GD1784" s="154"/>
      <c r="GE1784" s="154"/>
      <c r="GF1784" s="154"/>
      <c r="GG1784" s="154"/>
      <c r="GH1784" s="154"/>
      <c r="GI1784" s="154"/>
      <c r="GJ1784" s="154"/>
      <c r="GK1784" s="154"/>
      <c r="GL1784" s="154"/>
      <c r="GM1784" s="154"/>
      <c r="GN1784" s="154"/>
      <c r="GO1784" s="154"/>
      <c r="GP1784" s="154"/>
      <c r="GQ1784" s="154"/>
      <c r="GR1784" s="154"/>
      <c r="GS1784" s="154"/>
      <c r="GT1784" s="154"/>
      <c r="GU1784" s="154"/>
      <c r="GV1784" s="154"/>
      <c r="GW1784" s="154"/>
      <c r="GX1784" s="154"/>
      <c r="GY1784" s="154"/>
      <c r="GZ1784" s="154"/>
      <c r="HA1784" s="154"/>
      <c r="HB1784" s="154"/>
      <c r="HC1784" s="154"/>
      <c r="HD1784" s="154"/>
      <c r="HE1784" s="154"/>
      <c r="HF1784" s="154"/>
      <c r="HG1784" s="154"/>
      <c r="HH1784" s="154"/>
      <c r="HI1784" s="154"/>
      <c r="HJ1784" s="154"/>
      <c r="HK1784" s="154"/>
      <c r="HL1784" s="154"/>
      <c r="HM1784" s="154"/>
      <c r="HN1784" s="154"/>
      <c r="HO1784" s="154"/>
      <c r="HP1784" s="154"/>
      <c r="HQ1784" s="154"/>
      <c r="HR1784" s="154"/>
      <c r="HS1784" s="154"/>
      <c r="HT1784" s="154"/>
      <c r="HU1784" s="154"/>
      <c r="HV1784" s="154"/>
      <c r="HW1784" s="154"/>
      <c r="HX1784" s="154"/>
      <c r="HY1784" s="154"/>
      <c r="HZ1784" s="154"/>
      <c r="IA1784" s="154"/>
      <c r="IB1784" s="154"/>
      <c r="IC1784" s="154"/>
      <c r="ID1784" s="154"/>
      <c r="IE1784" s="154"/>
      <c r="IF1784" s="154"/>
      <c r="IG1784" s="154"/>
      <c r="IH1784" s="154"/>
      <c r="II1784" s="154"/>
      <c r="IJ1784" s="154"/>
      <c r="IK1784" s="154"/>
      <c r="IL1784" s="154"/>
      <c r="IM1784" s="154"/>
      <c r="IN1784" s="154"/>
      <c r="IO1784" s="154"/>
      <c r="IP1784" s="154"/>
      <c r="IQ1784" s="154"/>
      <c r="IR1784" s="154"/>
      <c r="IS1784" s="154"/>
      <c r="IT1784" s="154"/>
      <c r="IU1784" s="154"/>
      <c r="IV1784" s="154"/>
      <c r="IW1784" s="154"/>
      <c r="IX1784" s="154"/>
      <c r="IY1784" s="154"/>
      <c r="IZ1784" s="154"/>
      <c r="JA1784" s="154"/>
      <c r="JB1784" s="154"/>
      <c r="JC1784" s="154"/>
    </row>
    <row r="1785" spans="1:263" s="853" customFormat="1" x14ac:dyDescent="0.25">
      <c r="A1785" s="217"/>
      <c r="B1785" s="217">
        <v>1</v>
      </c>
      <c r="C1785" s="296" t="s">
        <v>314</v>
      </c>
      <c r="D1785" s="175"/>
      <c r="E1785" s="176"/>
      <c r="F1785" s="1902">
        <f t="shared" si="1751"/>
        <v>100000</v>
      </c>
      <c r="G1785" s="748">
        <f t="shared" si="1751"/>
        <v>25000</v>
      </c>
      <c r="H1785" s="748">
        <f t="shared" si="1751"/>
        <v>29705.000000000015</v>
      </c>
      <c r="I1785" s="748">
        <f t="shared" si="1751"/>
        <v>118.82000000000006</v>
      </c>
      <c r="J1785" s="2534"/>
      <c r="K1785" s="2534"/>
      <c r="L1785" s="2535"/>
      <c r="M1785" s="2535"/>
      <c r="N1785" s="2535"/>
      <c r="O1785" s="2535"/>
      <c r="P1785" s="2535"/>
      <c r="Q1785" s="2535"/>
      <c r="R1785" s="2786">
        <f t="shared" ref="R1785:AB1785" si="1758">R1669</f>
        <v>0</v>
      </c>
      <c r="S1785" s="2786">
        <f t="shared" ref="S1785:T1785" si="1759">S1669</f>
        <v>0</v>
      </c>
      <c r="T1785" s="2786">
        <f t="shared" si="1759"/>
        <v>0</v>
      </c>
      <c r="U1785" s="2786">
        <f t="shared" si="1758"/>
        <v>0</v>
      </c>
      <c r="V1785" s="2786">
        <f t="shared" si="1758"/>
        <v>0</v>
      </c>
      <c r="W1785" s="2787">
        <f t="shared" si="1758"/>
        <v>0</v>
      </c>
      <c r="X1785" s="2786">
        <f t="shared" si="1758"/>
        <v>0</v>
      </c>
      <c r="Y1785" s="2786">
        <f t="shared" si="1758"/>
        <v>0</v>
      </c>
      <c r="Z1785" s="2788">
        <f t="shared" si="1758"/>
        <v>0</v>
      </c>
      <c r="AA1785" s="2788">
        <f t="shared" si="1758"/>
        <v>0</v>
      </c>
      <c r="AB1785" s="2786">
        <f t="shared" si="1758"/>
        <v>0</v>
      </c>
      <c r="AC1785" s="925"/>
      <c r="AD1785" s="2602"/>
      <c r="AE1785" s="2276"/>
      <c r="AF1785" s="2958"/>
      <c r="AG1785" s="154"/>
      <c r="AH1785" s="154"/>
      <c r="AI1785" s="154"/>
      <c r="AJ1785" s="154"/>
      <c r="AK1785" s="154"/>
      <c r="AL1785" s="154"/>
      <c r="AM1785" s="154"/>
      <c r="AN1785" s="154"/>
      <c r="AO1785" s="154"/>
      <c r="AP1785" s="154"/>
      <c r="AQ1785" s="154"/>
      <c r="AR1785" s="154"/>
      <c r="AS1785" s="154"/>
      <c r="AT1785" s="154"/>
      <c r="AU1785" s="154"/>
      <c r="AV1785" s="154"/>
      <c r="AW1785" s="154"/>
      <c r="AX1785" s="154"/>
      <c r="AY1785" s="154"/>
      <c r="AZ1785" s="154"/>
      <c r="BA1785" s="154"/>
      <c r="BB1785" s="154"/>
      <c r="BC1785" s="154"/>
      <c r="BD1785" s="154"/>
      <c r="BE1785" s="154"/>
      <c r="BF1785" s="154"/>
      <c r="BG1785" s="154"/>
      <c r="BH1785" s="154"/>
      <c r="BI1785" s="154"/>
      <c r="BJ1785" s="154"/>
      <c r="BK1785" s="154"/>
      <c r="BL1785" s="154"/>
      <c r="BM1785" s="154"/>
      <c r="BN1785" s="154"/>
      <c r="BO1785" s="154"/>
      <c r="BP1785" s="154"/>
      <c r="BQ1785" s="154"/>
      <c r="BR1785" s="154"/>
      <c r="BS1785" s="154"/>
      <c r="BT1785" s="154"/>
      <c r="BU1785" s="154"/>
      <c r="BV1785" s="154"/>
      <c r="BW1785" s="154"/>
      <c r="BX1785" s="154"/>
      <c r="BY1785" s="154"/>
      <c r="BZ1785" s="154"/>
      <c r="CA1785" s="154"/>
      <c r="CB1785" s="154"/>
      <c r="CC1785" s="154"/>
      <c r="CD1785" s="154"/>
      <c r="CE1785" s="154"/>
      <c r="CF1785" s="154"/>
      <c r="CG1785" s="154"/>
      <c r="CH1785" s="154"/>
      <c r="CI1785" s="154"/>
      <c r="CJ1785" s="154"/>
      <c r="CK1785" s="154"/>
      <c r="CL1785" s="154"/>
      <c r="CM1785" s="154"/>
      <c r="CN1785" s="154"/>
      <c r="CO1785" s="154"/>
      <c r="CP1785" s="154"/>
      <c r="CQ1785" s="154"/>
      <c r="CR1785" s="154"/>
      <c r="CS1785" s="154"/>
      <c r="CT1785" s="154"/>
      <c r="CU1785" s="154"/>
      <c r="CV1785" s="154"/>
      <c r="CW1785" s="154"/>
      <c r="CX1785" s="154"/>
      <c r="CY1785" s="154"/>
      <c r="CZ1785" s="154"/>
      <c r="DA1785" s="154"/>
      <c r="DB1785" s="154"/>
      <c r="DC1785" s="154"/>
      <c r="DD1785" s="154"/>
      <c r="DE1785" s="154"/>
      <c r="DF1785" s="154"/>
      <c r="DG1785" s="154"/>
      <c r="DH1785" s="154"/>
      <c r="DI1785" s="154"/>
      <c r="DJ1785" s="154"/>
      <c r="DK1785" s="154"/>
      <c r="DL1785" s="154"/>
      <c r="DM1785" s="154"/>
      <c r="DN1785" s="154"/>
      <c r="DO1785" s="154"/>
      <c r="DP1785" s="154"/>
      <c r="DQ1785" s="154"/>
      <c r="DR1785" s="154"/>
      <c r="DS1785" s="154"/>
      <c r="DT1785" s="154"/>
      <c r="DU1785" s="154"/>
      <c r="DV1785" s="154"/>
      <c r="DW1785" s="154"/>
      <c r="DX1785" s="154"/>
      <c r="DY1785" s="154"/>
      <c r="DZ1785" s="154"/>
      <c r="EA1785" s="154"/>
      <c r="EB1785" s="154"/>
      <c r="EC1785" s="154"/>
      <c r="ED1785" s="154"/>
      <c r="EE1785" s="154"/>
      <c r="EF1785" s="154"/>
      <c r="EG1785" s="154"/>
      <c r="EH1785" s="154"/>
      <c r="EI1785" s="154"/>
      <c r="EJ1785" s="154"/>
      <c r="EK1785" s="154"/>
      <c r="EL1785" s="154"/>
      <c r="EM1785" s="154"/>
      <c r="EN1785" s="154"/>
      <c r="EO1785" s="154"/>
      <c r="EP1785" s="154"/>
      <c r="EQ1785" s="154"/>
      <c r="ER1785" s="154"/>
      <c r="ES1785" s="154"/>
      <c r="ET1785" s="154"/>
      <c r="EU1785" s="154"/>
      <c r="EV1785" s="154"/>
      <c r="EW1785" s="154"/>
      <c r="EX1785" s="154"/>
      <c r="EY1785" s="154"/>
      <c r="EZ1785" s="154"/>
      <c r="FA1785" s="154"/>
      <c r="FB1785" s="154"/>
      <c r="FC1785" s="154"/>
      <c r="FD1785" s="154"/>
      <c r="FE1785" s="154"/>
      <c r="FF1785" s="154"/>
      <c r="FG1785" s="154"/>
      <c r="FH1785" s="154"/>
      <c r="FI1785" s="154"/>
      <c r="FJ1785" s="154"/>
      <c r="FK1785" s="154"/>
      <c r="FL1785" s="154"/>
      <c r="FM1785" s="154"/>
      <c r="FN1785" s="154"/>
      <c r="FO1785" s="154"/>
      <c r="FP1785" s="154"/>
      <c r="FQ1785" s="154"/>
      <c r="FR1785" s="154"/>
      <c r="FS1785" s="154"/>
      <c r="FT1785" s="154"/>
      <c r="FU1785" s="154"/>
      <c r="FV1785" s="154"/>
      <c r="FW1785" s="154"/>
      <c r="FX1785" s="154"/>
      <c r="FY1785" s="154"/>
      <c r="FZ1785" s="154"/>
      <c r="GA1785" s="154"/>
      <c r="GB1785" s="154"/>
      <c r="GC1785" s="154"/>
      <c r="GD1785" s="154"/>
      <c r="GE1785" s="154"/>
      <c r="GF1785" s="154"/>
      <c r="GG1785" s="154"/>
      <c r="GH1785" s="154"/>
      <c r="GI1785" s="154"/>
      <c r="GJ1785" s="154"/>
      <c r="GK1785" s="154"/>
      <c r="GL1785" s="154"/>
      <c r="GM1785" s="154"/>
      <c r="GN1785" s="154"/>
      <c r="GO1785" s="154"/>
      <c r="GP1785" s="154"/>
      <c r="GQ1785" s="154"/>
      <c r="GR1785" s="154"/>
      <c r="GS1785" s="154"/>
      <c r="GT1785" s="154"/>
      <c r="GU1785" s="154"/>
      <c r="GV1785" s="154"/>
      <c r="GW1785" s="154"/>
      <c r="GX1785" s="154"/>
      <c r="GY1785" s="154"/>
      <c r="GZ1785" s="154"/>
      <c r="HA1785" s="154"/>
      <c r="HB1785" s="154"/>
      <c r="HC1785" s="154"/>
      <c r="HD1785" s="154"/>
      <c r="HE1785" s="154"/>
      <c r="HF1785" s="154"/>
      <c r="HG1785" s="154"/>
      <c r="HH1785" s="154"/>
      <c r="HI1785" s="154"/>
      <c r="HJ1785" s="154"/>
      <c r="HK1785" s="154"/>
      <c r="HL1785" s="154"/>
      <c r="HM1785" s="154"/>
      <c r="HN1785" s="154"/>
      <c r="HO1785" s="154"/>
      <c r="HP1785" s="154"/>
      <c r="HQ1785" s="154"/>
      <c r="HR1785" s="154"/>
      <c r="HS1785" s="154"/>
      <c r="HT1785" s="154"/>
      <c r="HU1785" s="154"/>
      <c r="HV1785" s="154"/>
      <c r="HW1785" s="154"/>
      <c r="HX1785" s="154"/>
      <c r="HY1785" s="154"/>
      <c r="HZ1785" s="154"/>
      <c r="IA1785" s="154"/>
      <c r="IB1785" s="154"/>
      <c r="IC1785" s="154"/>
      <c r="ID1785" s="154"/>
      <c r="IE1785" s="154"/>
      <c r="IF1785" s="154"/>
      <c r="IG1785" s="154"/>
      <c r="IH1785" s="154"/>
      <c r="II1785" s="154"/>
      <c r="IJ1785" s="154"/>
      <c r="IK1785" s="154"/>
      <c r="IL1785" s="154"/>
      <c r="IM1785" s="154"/>
      <c r="IN1785" s="154"/>
      <c r="IO1785" s="154"/>
      <c r="IP1785" s="154"/>
      <c r="IQ1785" s="154"/>
      <c r="IR1785" s="154"/>
      <c r="IS1785" s="154"/>
      <c r="IT1785" s="154"/>
      <c r="IU1785" s="154"/>
      <c r="IV1785" s="154"/>
      <c r="IW1785" s="154"/>
      <c r="IX1785" s="154"/>
      <c r="IY1785" s="154"/>
      <c r="IZ1785" s="154"/>
      <c r="JA1785" s="154"/>
      <c r="JB1785" s="154"/>
      <c r="JC1785" s="154"/>
    </row>
    <row r="1786" spans="1:263" s="853" customFormat="1" ht="30" x14ac:dyDescent="0.25">
      <c r="A1786" s="217"/>
      <c r="B1786" s="217"/>
      <c r="C1786" s="296" t="s">
        <v>682</v>
      </c>
      <c r="D1786" s="175"/>
      <c r="E1786" s="176"/>
      <c r="F1786" s="1902">
        <f t="shared" si="1751"/>
        <v>3851</v>
      </c>
      <c r="G1786" s="748">
        <f t="shared" si="1751"/>
        <v>962.75</v>
      </c>
      <c r="H1786" s="748">
        <f t="shared" si="1751"/>
        <v>968</v>
      </c>
      <c r="I1786" s="748">
        <f t="shared" si="1751"/>
        <v>100.51921079958464</v>
      </c>
      <c r="J1786" s="2534"/>
      <c r="K1786" s="2534"/>
      <c r="L1786" s="2535"/>
      <c r="M1786" s="2535"/>
      <c r="N1786" s="2535"/>
      <c r="O1786" s="2535"/>
      <c r="P1786" s="2535"/>
      <c r="Q1786" s="2535"/>
      <c r="R1786" s="2786">
        <f>R1670</f>
        <v>7432.43</v>
      </c>
      <c r="S1786" s="2786">
        <f>S1670</f>
        <v>7432.43</v>
      </c>
      <c r="T1786" s="2786">
        <f>T1670</f>
        <v>7432.43</v>
      </c>
      <c r="U1786" s="2786">
        <f t="shared" ref="U1786:AB1786" si="1760">U1670</f>
        <v>1858.1075000000001</v>
      </c>
      <c r="V1786" s="2786">
        <f t="shared" si="1760"/>
        <v>1589.5154600000003</v>
      </c>
      <c r="W1786" s="2787">
        <f t="shared" si="1760"/>
        <v>0</v>
      </c>
      <c r="X1786" s="2786">
        <f t="shared" si="1760"/>
        <v>0</v>
      </c>
      <c r="Y1786" s="2786">
        <f t="shared" si="1760"/>
        <v>-268.59203999999977</v>
      </c>
      <c r="Z1786" s="2788">
        <f t="shared" si="1760"/>
        <v>0</v>
      </c>
      <c r="AA1786" s="2788">
        <f t="shared" si="1760"/>
        <v>0</v>
      </c>
      <c r="AB1786" s="2786">
        <f t="shared" si="1760"/>
        <v>1589.5154600000003</v>
      </c>
      <c r="AC1786" s="925"/>
      <c r="AD1786" s="2602"/>
      <c r="AE1786" s="2276"/>
      <c r="AF1786" s="2958"/>
      <c r="AG1786" s="154"/>
      <c r="AH1786" s="154"/>
      <c r="AI1786" s="154"/>
      <c r="AJ1786" s="154"/>
      <c r="AK1786" s="154"/>
      <c r="AL1786" s="154"/>
      <c r="AM1786" s="154"/>
      <c r="AN1786" s="154"/>
      <c r="AO1786" s="154"/>
      <c r="AP1786" s="154"/>
      <c r="AQ1786" s="154"/>
      <c r="AR1786" s="154"/>
      <c r="AS1786" s="154"/>
      <c r="AT1786" s="154"/>
      <c r="AU1786" s="154"/>
      <c r="AV1786" s="154"/>
      <c r="AW1786" s="154"/>
      <c r="AX1786" s="154"/>
      <c r="AY1786" s="154"/>
      <c r="AZ1786" s="154"/>
      <c r="BA1786" s="154"/>
      <c r="BB1786" s="154"/>
      <c r="BC1786" s="154"/>
      <c r="BD1786" s="154"/>
      <c r="BE1786" s="154"/>
      <c r="BF1786" s="154"/>
      <c r="BG1786" s="154"/>
      <c r="BH1786" s="154"/>
      <c r="BI1786" s="154"/>
      <c r="BJ1786" s="154"/>
      <c r="BK1786" s="154"/>
      <c r="BL1786" s="154"/>
      <c r="BM1786" s="154"/>
      <c r="BN1786" s="154"/>
      <c r="BO1786" s="154"/>
      <c r="BP1786" s="154"/>
      <c r="BQ1786" s="154"/>
      <c r="BR1786" s="154"/>
      <c r="BS1786" s="154"/>
      <c r="BT1786" s="154"/>
      <c r="BU1786" s="154"/>
      <c r="BV1786" s="154"/>
      <c r="BW1786" s="154"/>
      <c r="BX1786" s="154"/>
      <c r="BY1786" s="154"/>
      <c r="BZ1786" s="154"/>
      <c r="CA1786" s="154"/>
      <c r="CB1786" s="154"/>
      <c r="CC1786" s="154"/>
      <c r="CD1786" s="154"/>
      <c r="CE1786" s="154"/>
      <c r="CF1786" s="154"/>
      <c r="CG1786" s="154"/>
      <c r="CH1786" s="154"/>
      <c r="CI1786" s="154"/>
      <c r="CJ1786" s="154"/>
      <c r="CK1786" s="154"/>
      <c r="CL1786" s="154"/>
      <c r="CM1786" s="154"/>
      <c r="CN1786" s="154"/>
      <c r="CO1786" s="154"/>
      <c r="CP1786" s="154"/>
      <c r="CQ1786" s="154"/>
      <c r="CR1786" s="154"/>
      <c r="CS1786" s="154"/>
      <c r="CT1786" s="154"/>
      <c r="CU1786" s="154"/>
      <c r="CV1786" s="154"/>
      <c r="CW1786" s="154"/>
      <c r="CX1786" s="154"/>
      <c r="CY1786" s="154"/>
      <c r="CZ1786" s="154"/>
      <c r="DA1786" s="154"/>
      <c r="DB1786" s="154"/>
      <c r="DC1786" s="154"/>
      <c r="DD1786" s="154"/>
      <c r="DE1786" s="154"/>
      <c r="DF1786" s="154"/>
      <c r="DG1786" s="154"/>
      <c r="DH1786" s="154"/>
      <c r="DI1786" s="154"/>
      <c r="DJ1786" s="154"/>
      <c r="DK1786" s="154"/>
      <c r="DL1786" s="154"/>
      <c r="DM1786" s="154"/>
      <c r="DN1786" s="154"/>
      <c r="DO1786" s="154"/>
      <c r="DP1786" s="154"/>
      <c r="DQ1786" s="154"/>
      <c r="DR1786" s="154"/>
      <c r="DS1786" s="154"/>
      <c r="DT1786" s="154"/>
      <c r="DU1786" s="154"/>
      <c r="DV1786" s="154"/>
      <c r="DW1786" s="154"/>
      <c r="DX1786" s="154"/>
      <c r="DY1786" s="154"/>
      <c r="DZ1786" s="154"/>
      <c r="EA1786" s="154"/>
      <c r="EB1786" s="154"/>
      <c r="EC1786" s="154"/>
      <c r="ED1786" s="154"/>
      <c r="EE1786" s="154"/>
      <c r="EF1786" s="154"/>
      <c r="EG1786" s="154"/>
      <c r="EH1786" s="154"/>
      <c r="EI1786" s="154"/>
      <c r="EJ1786" s="154"/>
      <c r="EK1786" s="154"/>
      <c r="EL1786" s="154"/>
      <c r="EM1786" s="154"/>
      <c r="EN1786" s="154"/>
      <c r="EO1786" s="154"/>
      <c r="EP1786" s="154"/>
      <c r="EQ1786" s="154"/>
      <c r="ER1786" s="154"/>
      <c r="ES1786" s="154"/>
      <c r="ET1786" s="154"/>
      <c r="EU1786" s="154"/>
      <c r="EV1786" s="154"/>
      <c r="EW1786" s="154"/>
      <c r="EX1786" s="154"/>
      <c r="EY1786" s="154"/>
      <c r="EZ1786" s="154"/>
      <c r="FA1786" s="154"/>
      <c r="FB1786" s="154"/>
      <c r="FC1786" s="154"/>
      <c r="FD1786" s="154"/>
      <c r="FE1786" s="154"/>
      <c r="FF1786" s="154"/>
      <c r="FG1786" s="154"/>
      <c r="FH1786" s="154"/>
      <c r="FI1786" s="154"/>
      <c r="FJ1786" s="154"/>
      <c r="FK1786" s="154"/>
      <c r="FL1786" s="154"/>
      <c r="FM1786" s="154"/>
      <c r="FN1786" s="154"/>
      <c r="FO1786" s="154"/>
      <c r="FP1786" s="154"/>
      <c r="FQ1786" s="154"/>
      <c r="FR1786" s="154"/>
      <c r="FS1786" s="154"/>
      <c r="FT1786" s="154"/>
      <c r="FU1786" s="154"/>
      <c r="FV1786" s="154"/>
      <c r="FW1786" s="154"/>
      <c r="FX1786" s="154"/>
      <c r="FY1786" s="154"/>
      <c r="FZ1786" s="154"/>
      <c r="GA1786" s="154"/>
      <c r="GB1786" s="154"/>
      <c r="GC1786" s="154"/>
      <c r="GD1786" s="154"/>
      <c r="GE1786" s="154"/>
      <c r="GF1786" s="154"/>
      <c r="GG1786" s="154"/>
      <c r="GH1786" s="154"/>
      <c r="GI1786" s="154"/>
      <c r="GJ1786" s="154"/>
      <c r="GK1786" s="154"/>
      <c r="GL1786" s="154"/>
      <c r="GM1786" s="154"/>
      <c r="GN1786" s="154"/>
      <c r="GO1786" s="154"/>
      <c r="GP1786" s="154"/>
      <c r="GQ1786" s="154"/>
      <c r="GR1786" s="154"/>
      <c r="GS1786" s="154"/>
      <c r="GT1786" s="154"/>
      <c r="GU1786" s="154"/>
      <c r="GV1786" s="154"/>
      <c r="GW1786" s="154"/>
      <c r="GX1786" s="154"/>
      <c r="GY1786" s="154"/>
      <c r="GZ1786" s="154"/>
      <c r="HA1786" s="154"/>
      <c r="HB1786" s="154"/>
      <c r="HC1786" s="154"/>
      <c r="HD1786" s="154"/>
      <c r="HE1786" s="154"/>
      <c r="HF1786" s="154"/>
      <c r="HG1786" s="154"/>
      <c r="HH1786" s="154"/>
      <c r="HI1786" s="154"/>
      <c r="HJ1786" s="154"/>
      <c r="HK1786" s="154"/>
      <c r="HL1786" s="154"/>
      <c r="HM1786" s="154"/>
      <c r="HN1786" s="154"/>
      <c r="HO1786" s="154"/>
      <c r="HP1786" s="154"/>
      <c r="HQ1786" s="154"/>
      <c r="HR1786" s="154"/>
      <c r="HS1786" s="154"/>
      <c r="HT1786" s="154"/>
      <c r="HU1786" s="154"/>
      <c r="HV1786" s="154"/>
      <c r="HW1786" s="154"/>
      <c r="HX1786" s="154"/>
      <c r="HY1786" s="154"/>
      <c r="HZ1786" s="154"/>
      <c r="IA1786" s="154"/>
      <c r="IB1786" s="154"/>
      <c r="IC1786" s="154"/>
      <c r="ID1786" s="154"/>
      <c r="IE1786" s="154"/>
      <c r="IF1786" s="154"/>
      <c r="IG1786" s="154"/>
      <c r="IH1786" s="154"/>
      <c r="II1786" s="154"/>
      <c r="IJ1786" s="154"/>
      <c r="IK1786" s="154"/>
      <c r="IL1786" s="154"/>
      <c r="IM1786" s="154"/>
      <c r="IN1786" s="154"/>
      <c r="IO1786" s="154"/>
      <c r="IP1786" s="154"/>
      <c r="IQ1786" s="154"/>
      <c r="IR1786" s="154"/>
      <c r="IS1786" s="154"/>
      <c r="IT1786" s="154"/>
      <c r="IU1786" s="154"/>
      <c r="IV1786" s="154"/>
      <c r="IW1786" s="154"/>
      <c r="IX1786" s="154"/>
      <c r="IY1786" s="154"/>
      <c r="IZ1786" s="154"/>
      <c r="JA1786" s="154"/>
      <c r="JB1786" s="154"/>
      <c r="JC1786" s="154"/>
    </row>
    <row r="1787" spans="1:263" s="853" customFormat="1" x14ac:dyDescent="0.25">
      <c r="A1787" s="217"/>
      <c r="B1787" s="217">
        <v>1</v>
      </c>
      <c r="C1787" s="561" t="s">
        <v>214</v>
      </c>
      <c r="D1787" s="176"/>
      <c r="E1787" s="176"/>
      <c r="F1787" s="1902">
        <f>F1674</f>
        <v>3294</v>
      </c>
      <c r="G1787" s="748">
        <f>G1674</f>
        <v>823.5</v>
      </c>
      <c r="H1787" s="748">
        <f>H1674</f>
        <v>885</v>
      </c>
      <c r="I1787" s="1904">
        <f t="shared" ref="I1787:I1793" si="1761">H1787/G1787*100</f>
        <v>107.46812386156648</v>
      </c>
      <c r="J1787" s="2534"/>
      <c r="K1787" s="2534"/>
      <c r="L1787" s="2535"/>
      <c r="M1787" s="2535"/>
      <c r="N1787" s="2535"/>
      <c r="O1787" s="2535"/>
      <c r="P1787" s="2535"/>
      <c r="Q1787" s="2535"/>
      <c r="R1787" s="2786">
        <f t="shared" ref="R1787:AB1787" si="1762">R1674</f>
        <v>11057.882083636363</v>
      </c>
      <c r="S1787" s="2786">
        <f t="shared" ref="S1787:T1787" si="1763">S1674</f>
        <v>11057.882083636363</v>
      </c>
      <c r="T1787" s="2786">
        <f t="shared" si="1763"/>
        <v>11057.882083636363</v>
      </c>
      <c r="U1787" s="2786">
        <f t="shared" si="1762"/>
        <v>2764.4705209090907</v>
      </c>
      <c r="V1787" s="2786">
        <f t="shared" si="1762"/>
        <v>2391.9631600000002</v>
      </c>
      <c r="W1787" s="2787">
        <f t="shared" si="1762"/>
        <v>0</v>
      </c>
      <c r="X1787" s="2786">
        <f t="shared" si="1762"/>
        <v>0</v>
      </c>
      <c r="Y1787" s="2786">
        <f t="shared" si="1762"/>
        <v>-372.50736090909049</v>
      </c>
      <c r="Z1787" s="2788">
        <f t="shared" si="1762"/>
        <v>0</v>
      </c>
      <c r="AA1787" s="2788">
        <f t="shared" si="1762"/>
        <v>0</v>
      </c>
      <c r="AB1787" s="2786">
        <f t="shared" si="1762"/>
        <v>2391.9631600000002</v>
      </c>
      <c r="AC1787" s="925"/>
      <c r="AD1787" s="2602"/>
      <c r="AE1787" s="2276"/>
      <c r="AF1787" s="2958"/>
      <c r="AG1787" s="154"/>
      <c r="AH1787" s="154"/>
      <c r="AI1787" s="154"/>
      <c r="AJ1787" s="154"/>
      <c r="AK1787" s="154"/>
      <c r="AL1787" s="154"/>
      <c r="AM1787" s="154"/>
      <c r="AN1787" s="154"/>
      <c r="AO1787" s="154"/>
      <c r="AP1787" s="154"/>
      <c r="AQ1787" s="154"/>
      <c r="AR1787" s="154"/>
      <c r="AS1787" s="154"/>
      <c r="AT1787" s="154"/>
      <c r="AU1787" s="154"/>
      <c r="AV1787" s="154"/>
      <c r="AW1787" s="154"/>
      <c r="AX1787" s="154"/>
      <c r="AY1787" s="154"/>
      <c r="AZ1787" s="154"/>
      <c r="BA1787" s="154"/>
      <c r="BB1787" s="154"/>
      <c r="BC1787" s="154"/>
      <c r="BD1787" s="154"/>
      <c r="BE1787" s="154"/>
      <c r="BF1787" s="154"/>
      <c r="BG1787" s="154"/>
      <c r="BH1787" s="154"/>
      <c r="BI1787" s="154"/>
      <c r="BJ1787" s="154"/>
      <c r="BK1787" s="154"/>
      <c r="BL1787" s="154"/>
      <c r="BM1787" s="154"/>
      <c r="BN1787" s="154"/>
      <c r="BO1787" s="154"/>
      <c r="BP1787" s="154"/>
      <c r="BQ1787" s="154"/>
      <c r="BR1787" s="154"/>
      <c r="BS1787" s="154"/>
      <c r="BT1787" s="154"/>
      <c r="BU1787" s="154"/>
      <c r="BV1787" s="154"/>
      <c r="BW1787" s="154"/>
      <c r="BX1787" s="154"/>
      <c r="BY1787" s="154"/>
      <c r="BZ1787" s="154"/>
      <c r="CA1787" s="154"/>
      <c r="CB1787" s="154"/>
      <c r="CC1787" s="154"/>
      <c r="CD1787" s="154"/>
      <c r="CE1787" s="154"/>
      <c r="CF1787" s="154"/>
      <c r="CG1787" s="154"/>
      <c r="CH1787" s="154"/>
      <c r="CI1787" s="154"/>
      <c r="CJ1787" s="154"/>
      <c r="CK1787" s="154"/>
      <c r="CL1787" s="154"/>
      <c r="CM1787" s="154"/>
      <c r="CN1787" s="154"/>
      <c r="CO1787" s="154"/>
      <c r="CP1787" s="154"/>
      <c r="CQ1787" s="154"/>
      <c r="CR1787" s="154"/>
      <c r="CS1787" s="154"/>
      <c r="CT1787" s="154"/>
      <c r="CU1787" s="154"/>
      <c r="CV1787" s="154"/>
      <c r="CW1787" s="154"/>
      <c r="CX1787" s="154"/>
      <c r="CY1787" s="154"/>
      <c r="CZ1787" s="154"/>
      <c r="DA1787" s="154"/>
      <c r="DB1787" s="154"/>
      <c r="DC1787" s="154"/>
      <c r="DD1787" s="154"/>
      <c r="DE1787" s="154"/>
      <c r="DF1787" s="154"/>
      <c r="DG1787" s="154"/>
      <c r="DH1787" s="154"/>
      <c r="DI1787" s="154"/>
      <c r="DJ1787" s="154"/>
      <c r="DK1787" s="154"/>
      <c r="DL1787" s="154"/>
      <c r="DM1787" s="154"/>
      <c r="DN1787" s="154"/>
      <c r="DO1787" s="154"/>
      <c r="DP1787" s="154"/>
      <c r="DQ1787" s="154"/>
      <c r="DR1787" s="154"/>
      <c r="DS1787" s="154"/>
      <c r="DT1787" s="154"/>
      <c r="DU1787" s="154"/>
      <c r="DV1787" s="154"/>
      <c r="DW1787" s="154"/>
      <c r="DX1787" s="154"/>
      <c r="DY1787" s="154"/>
      <c r="DZ1787" s="154"/>
      <c r="EA1787" s="154"/>
      <c r="EB1787" s="154"/>
      <c r="EC1787" s="154"/>
      <c r="ED1787" s="154"/>
      <c r="EE1787" s="154"/>
      <c r="EF1787" s="154"/>
      <c r="EG1787" s="154"/>
      <c r="EH1787" s="154"/>
      <c r="EI1787" s="154"/>
      <c r="EJ1787" s="154"/>
      <c r="EK1787" s="154"/>
      <c r="EL1787" s="154"/>
      <c r="EM1787" s="154"/>
      <c r="EN1787" s="154"/>
      <c r="EO1787" s="154"/>
      <c r="EP1787" s="154"/>
      <c r="EQ1787" s="154"/>
      <c r="ER1787" s="154"/>
      <c r="ES1787" s="154"/>
      <c r="ET1787" s="154"/>
      <c r="EU1787" s="154"/>
      <c r="EV1787" s="154"/>
      <c r="EW1787" s="154"/>
      <c r="EX1787" s="154"/>
      <c r="EY1787" s="154"/>
      <c r="EZ1787" s="154"/>
      <c r="FA1787" s="154"/>
      <c r="FB1787" s="154"/>
      <c r="FC1787" s="154"/>
      <c r="FD1787" s="154"/>
      <c r="FE1787" s="154"/>
      <c r="FF1787" s="154"/>
      <c r="FG1787" s="154"/>
      <c r="FH1787" s="154"/>
      <c r="FI1787" s="154"/>
      <c r="FJ1787" s="154"/>
      <c r="FK1787" s="154"/>
      <c r="FL1787" s="154"/>
      <c r="FM1787" s="154"/>
      <c r="FN1787" s="154"/>
      <c r="FO1787" s="154"/>
      <c r="FP1787" s="154"/>
      <c r="FQ1787" s="154"/>
      <c r="FR1787" s="154"/>
      <c r="FS1787" s="154"/>
      <c r="FT1787" s="154"/>
      <c r="FU1787" s="154"/>
      <c r="FV1787" s="154"/>
      <c r="FW1787" s="154"/>
      <c r="FX1787" s="154"/>
      <c r="FY1787" s="154"/>
      <c r="FZ1787" s="154"/>
      <c r="GA1787" s="154"/>
      <c r="GB1787" s="154"/>
      <c r="GC1787" s="154"/>
      <c r="GD1787" s="154"/>
      <c r="GE1787" s="154"/>
      <c r="GF1787" s="154"/>
      <c r="GG1787" s="154"/>
      <c r="GH1787" s="154"/>
      <c r="GI1787" s="154"/>
      <c r="GJ1787" s="154"/>
      <c r="GK1787" s="154"/>
      <c r="GL1787" s="154"/>
      <c r="GM1787" s="154"/>
      <c r="GN1787" s="154"/>
      <c r="GO1787" s="154"/>
      <c r="GP1787" s="154"/>
      <c r="GQ1787" s="154"/>
      <c r="GR1787" s="154"/>
      <c r="GS1787" s="154"/>
      <c r="GT1787" s="154"/>
      <c r="GU1787" s="154"/>
      <c r="GV1787" s="154"/>
      <c r="GW1787" s="154"/>
      <c r="GX1787" s="154"/>
      <c r="GY1787" s="154"/>
      <c r="GZ1787" s="154"/>
      <c r="HA1787" s="154"/>
      <c r="HB1787" s="154"/>
      <c r="HC1787" s="154"/>
      <c r="HD1787" s="154"/>
      <c r="HE1787" s="154"/>
      <c r="HF1787" s="154"/>
      <c r="HG1787" s="154"/>
      <c r="HH1787" s="154"/>
      <c r="HI1787" s="154"/>
      <c r="HJ1787" s="154"/>
      <c r="HK1787" s="154"/>
      <c r="HL1787" s="154"/>
      <c r="HM1787" s="154"/>
      <c r="HN1787" s="154"/>
      <c r="HO1787" s="154"/>
      <c r="HP1787" s="154"/>
      <c r="HQ1787" s="154"/>
      <c r="HR1787" s="154"/>
      <c r="HS1787" s="154"/>
      <c r="HT1787" s="154"/>
      <c r="HU1787" s="154"/>
      <c r="HV1787" s="154"/>
      <c r="HW1787" s="154"/>
      <c r="HX1787" s="154"/>
      <c r="HY1787" s="154"/>
      <c r="HZ1787" s="154"/>
      <c r="IA1787" s="154"/>
      <c r="IB1787" s="154"/>
      <c r="IC1787" s="154"/>
      <c r="ID1787" s="154"/>
      <c r="IE1787" s="154"/>
      <c r="IF1787" s="154"/>
      <c r="IG1787" s="154"/>
      <c r="IH1787" s="154"/>
      <c r="II1787" s="154"/>
      <c r="IJ1787" s="154"/>
      <c r="IK1787" s="154"/>
      <c r="IL1787" s="154"/>
      <c r="IM1787" s="154"/>
      <c r="IN1787" s="154"/>
      <c r="IO1787" s="154"/>
      <c r="IP1787" s="154"/>
      <c r="IQ1787" s="154"/>
      <c r="IR1787" s="154"/>
      <c r="IS1787" s="154"/>
      <c r="IT1787" s="154"/>
      <c r="IU1787" s="154"/>
      <c r="IV1787" s="154"/>
      <c r="IW1787" s="154"/>
      <c r="IX1787" s="154"/>
      <c r="IY1787" s="154"/>
      <c r="IZ1787" s="154"/>
      <c r="JA1787" s="154"/>
      <c r="JB1787" s="154"/>
      <c r="JC1787" s="154"/>
    </row>
    <row r="1788" spans="1:263" s="853" customFormat="1" ht="86.25" x14ac:dyDescent="0.25">
      <c r="A1788" s="217"/>
      <c r="B1788" s="217">
        <v>1</v>
      </c>
      <c r="C1788" s="586" t="s">
        <v>464</v>
      </c>
      <c r="D1788" s="176"/>
      <c r="E1788" s="176"/>
      <c r="F1788" s="1905">
        <f t="shared" ref="F1788:H1789" si="1764">F1729+F1716+F1682</f>
        <v>8536</v>
      </c>
      <c r="G1788" s="1904">
        <f t="shared" si="1764"/>
        <v>2134</v>
      </c>
      <c r="H1788" s="1904">
        <f t="shared" si="1764"/>
        <v>2322</v>
      </c>
      <c r="I1788" s="1904">
        <f t="shared" si="1761"/>
        <v>108.80974695407686</v>
      </c>
      <c r="J1788" s="2534"/>
      <c r="K1788" s="2534"/>
      <c r="L1788" s="2535"/>
      <c r="M1788" s="2535"/>
      <c r="N1788" s="2535"/>
      <c r="O1788" s="2535"/>
      <c r="P1788" s="2535"/>
      <c r="Q1788" s="2535"/>
      <c r="R1788" s="2786">
        <f t="shared" ref="R1788:AB1788" si="1765">R1729+R1716+R1682</f>
        <v>38129.584299999995</v>
      </c>
      <c r="S1788" s="2786">
        <f t="shared" ref="S1788:T1788" si="1766">S1729+S1716+S1682</f>
        <v>38129.584299999995</v>
      </c>
      <c r="T1788" s="2786">
        <f t="shared" si="1766"/>
        <v>38129.584299999995</v>
      </c>
      <c r="U1788" s="2786">
        <f t="shared" si="1765"/>
        <v>9532.3960749999987</v>
      </c>
      <c r="V1788" s="2786">
        <f t="shared" si="1765"/>
        <v>10010.63724</v>
      </c>
      <c r="W1788" s="2787">
        <f t="shared" si="1765"/>
        <v>0</v>
      </c>
      <c r="X1788" s="2786">
        <f t="shared" si="1765"/>
        <v>0</v>
      </c>
      <c r="Y1788" s="2786">
        <f t="shared" si="1765"/>
        <v>478.24116500000127</v>
      </c>
      <c r="Z1788" s="2788">
        <f t="shared" si="1765"/>
        <v>0</v>
      </c>
      <c r="AA1788" s="2788">
        <f t="shared" si="1765"/>
        <v>-42.556989999999999</v>
      </c>
      <c r="AB1788" s="2786">
        <f t="shared" si="1765"/>
        <v>9968.0802500000009</v>
      </c>
      <c r="AC1788" s="925"/>
      <c r="AD1788" s="2602"/>
      <c r="AE1788" s="2276"/>
      <c r="AF1788" s="2958"/>
      <c r="AG1788" s="154"/>
      <c r="AH1788" s="154"/>
      <c r="AI1788" s="154"/>
      <c r="AJ1788" s="154"/>
      <c r="AK1788" s="154"/>
      <c r="AL1788" s="154"/>
      <c r="AM1788" s="154"/>
      <c r="AN1788" s="154"/>
      <c r="AO1788" s="154"/>
      <c r="AP1788" s="154"/>
      <c r="AQ1788" s="154"/>
      <c r="AR1788" s="154"/>
      <c r="AS1788" s="154"/>
      <c r="AT1788" s="154"/>
      <c r="AU1788" s="154"/>
      <c r="AV1788" s="154"/>
      <c r="AW1788" s="154"/>
      <c r="AX1788" s="154"/>
      <c r="AY1788" s="154"/>
      <c r="AZ1788" s="154"/>
      <c r="BA1788" s="154"/>
      <c r="BB1788" s="154"/>
      <c r="BC1788" s="154"/>
      <c r="BD1788" s="154"/>
      <c r="BE1788" s="154"/>
      <c r="BF1788" s="154"/>
      <c r="BG1788" s="154"/>
      <c r="BH1788" s="154"/>
      <c r="BI1788" s="154"/>
      <c r="BJ1788" s="154"/>
      <c r="BK1788" s="154"/>
      <c r="BL1788" s="154"/>
      <c r="BM1788" s="154"/>
      <c r="BN1788" s="154"/>
      <c r="BO1788" s="154"/>
      <c r="BP1788" s="154"/>
      <c r="BQ1788" s="154"/>
      <c r="BR1788" s="154"/>
      <c r="BS1788" s="154"/>
      <c r="BT1788" s="154"/>
      <c r="BU1788" s="154"/>
      <c r="BV1788" s="154"/>
      <c r="BW1788" s="154"/>
      <c r="BX1788" s="154"/>
      <c r="BY1788" s="154"/>
      <c r="BZ1788" s="154"/>
      <c r="CA1788" s="154"/>
      <c r="CB1788" s="154"/>
      <c r="CC1788" s="154"/>
      <c r="CD1788" s="154"/>
      <c r="CE1788" s="154"/>
      <c r="CF1788" s="154"/>
      <c r="CG1788" s="154"/>
      <c r="CH1788" s="154"/>
      <c r="CI1788" s="154"/>
      <c r="CJ1788" s="154"/>
      <c r="CK1788" s="154"/>
      <c r="CL1788" s="154"/>
      <c r="CM1788" s="154"/>
      <c r="CN1788" s="154"/>
      <c r="CO1788" s="154"/>
      <c r="CP1788" s="154"/>
      <c r="CQ1788" s="154"/>
      <c r="CR1788" s="154"/>
      <c r="CS1788" s="154"/>
      <c r="CT1788" s="154"/>
      <c r="CU1788" s="154"/>
      <c r="CV1788" s="154"/>
      <c r="CW1788" s="154"/>
      <c r="CX1788" s="154"/>
      <c r="CY1788" s="154"/>
      <c r="CZ1788" s="154"/>
      <c r="DA1788" s="154"/>
      <c r="DB1788" s="154"/>
      <c r="DC1788" s="154"/>
      <c r="DD1788" s="154"/>
      <c r="DE1788" s="154"/>
      <c r="DF1788" s="154"/>
      <c r="DG1788" s="154"/>
      <c r="DH1788" s="154"/>
      <c r="DI1788" s="154"/>
      <c r="DJ1788" s="154"/>
      <c r="DK1788" s="154"/>
      <c r="DL1788" s="154"/>
      <c r="DM1788" s="154"/>
      <c r="DN1788" s="154"/>
      <c r="DO1788" s="154"/>
      <c r="DP1788" s="154"/>
      <c r="DQ1788" s="154"/>
      <c r="DR1788" s="154"/>
      <c r="DS1788" s="154"/>
      <c r="DT1788" s="154"/>
      <c r="DU1788" s="154"/>
      <c r="DV1788" s="154"/>
      <c r="DW1788" s="154"/>
      <c r="DX1788" s="154"/>
      <c r="DY1788" s="154"/>
      <c r="DZ1788" s="154"/>
      <c r="EA1788" s="154"/>
      <c r="EB1788" s="154"/>
      <c r="EC1788" s="154"/>
      <c r="ED1788" s="154"/>
      <c r="EE1788" s="154"/>
      <c r="EF1788" s="154"/>
      <c r="EG1788" s="154"/>
      <c r="EH1788" s="154"/>
      <c r="EI1788" s="154"/>
      <c r="EJ1788" s="154"/>
      <c r="EK1788" s="154"/>
      <c r="EL1788" s="154"/>
      <c r="EM1788" s="154"/>
      <c r="EN1788" s="154"/>
      <c r="EO1788" s="154"/>
      <c r="EP1788" s="154"/>
      <c r="EQ1788" s="154"/>
      <c r="ER1788" s="154"/>
      <c r="ES1788" s="154"/>
      <c r="ET1788" s="154"/>
      <c r="EU1788" s="154"/>
      <c r="EV1788" s="154"/>
      <c r="EW1788" s="154"/>
      <c r="EX1788" s="154"/>
      <c r="EY1788" s="154"/>
      <c r="EZ1788" s="154"/>
      <c r="FA1788" s="154"/>
      <c r="FB1788" s="154"/>
      <c r="FC1788" s="154"/>
      <c r="FD1788" s="154"/>
      <c r="FE1788" s="154"/>
      <c r="FF1788" s="154"/>
      <c r="FG1788" s="154"/>
      <c r="FH1788" s="154"/>
      <c r="FI1788" s="154"/>
      <c r="FJ1788" s="154"/>
      <c r="FK1788" s="154"/>
      <c r="FL1788" s="154"/>
      <c r="FM1788" s="154"/>
      <c r="FN1788" s="154"/>
      <c r="FO1788" s="154"/>
      <c r="FP1788" s="154"/>
      <c r="FQ1788" s="154"/>
      <c r="FR1788" s="154"/>
      <c r="FS1788" s="154"/>
      <c r="FT1788" s="154"/>
      <c r="FU1788" s="154"/>
      <c r="FV1788" s="154"/>
      <c r="FW1788" s="154"/>
      <c r="FX1788" s="154"/>
      <c r="FY1788" s="154"/>
      <c r="FZ1788" s="154"/>
      <c r="GA1788" s="154"/>
      <c r="GB1788" s="154"/>
      <c r="GC1788" s="154"/>
      <c r="GD1788" s="154"/>
      <c r="GE1788" s="154"/>
      <c r="GF1788" s="154"/>
      <c r="GG1788" s="154"/>
      <c r="GH1788" s="154"/>
      <c r="GI1788" s="154"/>
      <c r="GJ1788" s="154"/>
      <c r="GK1788" s="154"/>
      <c r="GL1788" s="154"/>
      <c r="GM1788" s="154"/>
      <c r="GN1788" s="154"/>
      <c r="GO1788" s="154"/>
      <c r="GP1788" s="154"/>
      <c r="GQ1788" s="154"/>
      <c r="GR1788" s="154"/>
      <c r="GS1788" s="154"/>
      <c r="GT1788" s="154"/>
      <c r="GU1788" s="154"/>
      <c r="GV1788" s="154"/>
      <c r="GW1788" s="154"/>
      <c r="GX1788" s="154"/>
      <c r="GY1788" s="154"/>
      <c r="GZ1788" s="154"/>
      <c r="HA1788" s="154"/>
      <c r="HB1788" s="154"/>
      <c r="HC1788" s="154"/>
      <c r="HD1788" s="154"/>
      <c r="HE1788" s="154"/>
      <c r="HF1788" s="154"/>
      <c r="HG1788" s="154"/>
      <c r="HH1788" s="154"/>
      <c r="HI1788" s="154"/>
      <c r="HJ1788" s="154"/>
      <c r="HK1788" s="154"/>
      <c r="HL1788" s="154"/>
      <c r="HM1788" s="154"/>
      <c r="HN1788" s="154"/>
      <c r="HO1788" s="154"/>
      <c r="HP1788" s="154"/>
      <c r="HQ1788" s="154"/>
      <c r="HR1788" s="154"/>
      <c r="HS1788" s="154"/>
      <c r="HT1788" s="154"/>
      <c r="HU1788" s="154"/>
      <c r="HV1788" s="154"/>
      <c r="HW1788" s="154"/>
      <c r="HX1788" s="154"/>
      <c r="HY1788" s="154"/>
      <c r="HZ1788" s="154"/>
      <c r="IA1788" s="154"/>
      <c r="IB1788" s="154"/>
      <c r="IC1788" s="154"/>
      <c r="ID1788" s="154"/>
      <c r="IE1788" s="154"/>
      <c r="IF1788" s="154"/>
      <c r="IG1788" s="154"/>
      <c r="IH1788" s="154"/>
      <c r="II1788" s="154"/>
      <c r="IJ1788" s="154"/>
      <c r="IK1788" s="154"/>
      <c r="IL1788" s="154"/>
      <c r="IM1788" s="154"/>
      <c r="IN1788" s="154"/>
      <c r="IO1788" s="154"/>
      <c r="IP1788" s="154"/>
      <c r="IQ1788" s="154"/>
      <c r="IR1788" s="154"/>
      <c r="IS1788" s="154"/>
      <c r="IT1788" s="154"/>
      <c r="IU1788" s="154"/>
      <c r="IV1788" s="154"/>
      <c r="IW1788" s="154"/>
      <c r="IX1788" s="154"/>
      <c r="IY1788" s="154"/>
      <c r="IZ1788" s="154"/>
      <c r="JA1788" s="154"/>
      <c r="JB1788" s="154"/>
      <c r="JC1788" s="154"/>
    </row>
    <row r="1789" spans="1:263" s="853" customFormat="1" ht="29.25" x14ac:dyDescent="0.25">
      <c r="A1789" s="217"/>
      <c r="B1789" s="217">
        <v>1</v>
      </c>
      <c r="C1789" s="586" t="s">
        <v>256</v>
      </c>
      <c r="D1789" s="176"/>
      <c r="E1789" s="176"/>
      <c r="F1789" s="1905">
        <f t="shared" si="1764"/>
        <v>37095</v>
      </c>
      <c r="G1789" s="1904">
        <f t="shared" si="1764"/>
        <v>9273.75</v>
      </c>
      <c r="H1789" s="1904">
        <f t="shared" si="1764"/>
        <v>6370.77</v>
      </c>
      <c r="I1789" s="1904">
        <f t="shared" si="1761"/>
        <v>68.696805499393449</v>
      </c>
      <c r="J1789" s="2534"/>
      <c r="K1789" s="2534"/>
      <c r="L1789" s="2535"/>
      <c r="M1789" s="2535"/>
      <c r="N1789" s="2535"/>
      <c r="O1789" s="2535"/>
      <c r="P1789" s="2535"/>
      <c r="Q1789" s="2535"/>
      <c r="R1789" s="2786">
        <f t="shared" ref="R1789:AB1789" si="1767">R1730+R1717+R1683</f>
        <v>0</v>
      </c>
      <c r="S1789" s="2786">
        <f t="shared" ref="S1789:T1789" si="1768">S1730+S1717+S1683</f>
        <v>0</v>
      </c>
      <c r="T1789" s="2786">
        <f t="shared" si="1768"/>
        <v>0</v>
      </c>
      <c r="U1789" s="2786">
        <f t="shared" si="1767"/>
        <v>0</v>
      </c>
      <c r="V1789" s="2786">
        <f t="shared" si="1767"/>
        <v>0</v>
      </c>
      <c r="W1789" s="2787">
        <f t="shared" si="1767"/>
        <v>0</v>
      </c>
      <c r="X1789" s="2786">
        <f t="shared" si="1767"/>
        <v>0</v>
      </c>
      <c r="Y1789" s="2786">
        <f t="shared" si="1767"/>
        <v>0</v>
      </c>
      <c r="Z1789" s="2788">
        <f t="shared" si="1767"/>
        <v>0</v>
      </c>
      <c r="AA1789" s="2788">
        <f t="shared" si="1767"/>
        <v>0</v>
      </c>
      <c r="AB1789" s="2786">
        <f t="shared" si="1767"/>
        <v>0</v>
      </c>
      <c r="AC1789" s="929"/>
      <c r="AD1789" s="2602"/>
      <c r="AE1789" s="2276"/>
      <c r="AF1789" s="2958"/>
      <c r="AG1789" s="154"/>
      <c r="AH1789" s="154"/>
      <c r="AI1789" s="154"/>
      <c r="AJ1789" s="154"/>
      <c r="AK1789" s="154"/>
      <c r="AL1789" s="154"/>
      <c r="AM1789" s="154"/>
      <c r="AN1789" s="154"/>
      <c r="AO1789" s="154"/>
      <c r="AP1789" s="154"/>
      <c r="AQ1789" s="154"/>
      <c r="AR1789" s="154"/>
      <c r="AS1789" s="154"/>
      <c r="AT1789" s="154"/>
      <c r="AU1789" s="154"/>
      <c r="AV1789" s="154"/>
      <c r="AW1789" s="154"/>
      <c r="AX1789" s="154"/>
      <c r="AY1789" s="154"/>
      <c r="AZ1789" s="154"/>
      <c r="BA1789" s="154"/>
      <c r="BB1789" s="154"/>
      <c r="BC1789" s="154"/>
      <c r="BD1789" s="154"/>
      <c r="BE1789" s="154"/>
      <c r="BF1789" s="154"/>
      <c r="BG1789" s="154"/>
      <c r="BH1789" s="154"/>
      <c r="BI1789" s="154"/>
      <c r="BJ1789" s="154"/>
      <c r="BK1789" s="154"/>
      <c r="BL1789" s="154"/>
      <c r="BM1789" s="154"/>
      <c r="BN1789" s="154"/>
      <c r="BO1789" s="154"/>
      <c r="BP1789" s="154"/>
      <c r="BQ1789" s="154"/>
      <c r="BR1789" s="154"/>
      <c r="BS1789" s="154"/>
      <c r="BT1789" s="154"/>
      <c r="BU1789" s="154"/>
      <c r="BV1789" s="154"/>
      <c r="BW1789" s="154"/>
      <c r="BX1789" s="154"/>
      <c r="BY1789" s="154"/>
      <c r="BZ1789" s="154"/>
      <c r="CA1789" s="154"/>
      <c r="CB1789" s="154"/>
      <c r="CC1789" s="154"/>
      <c r="CD1789" s="154"/>
      <c r="CE1789" s="154"/>
      <c r="CF1789" s="154"/>
      <c r="CG1789" s="154"/>
      <c r="CH1789" s="154"/>
      <c r="CI1789" s="154"/>
      <c r="CJ1789" s="154"/>
      <c r="CK1789" s="154"/>
      <c r="CL1789" s="154"/>
      <c r="CM1789" s="154"/>
      <c r="CN1789" s="154"/>
      <c r="CO1789" s="154"/>
      <c r="CP1789" s="154"/>
      <c r="CQ1789" s="154"/>
      <c r="CR1789" s="154"/>
      <c r="CS1789" s="154"/>
      <c r="CT1789" s="154"/>
      <c r="CU1789" s="154"/>
      <c r="CV1789" s="154"/>
      <c r="CW1789" s="154"/>
      <c r="CX1789" s="154"/>
      <c r="CY1789" s="154"/>
      <c r="CZ1789" s="154"/>
      <c r="DA1789" s="154"/>
      <c r="DB1789" s="154"/>
      <c r="DC1789" s="154"/>
      <c r="DD1789" s="154"/>
      <c r="DE1789" s="154"/>
      <c r="DF1789" s="154"/>
      <c r="DG1789" s="154"/>
      <c r="DH1789" s="154"/>
      <c r="DI1789" s="154"/>
      <c r="DJ1789" s="154"/>
      <c r="DK1789" s="154"/>
      <c r="DL1789" s="154"/>
      <c r="DM1789" s="154"/>
      <c r="DN1789" s="154"/>
      <c r="DO1789" s="154"/>
      <c r="DP1789" s="154"/>
      <c r="DQ1789" s="154"/>
      <c r="DR1789" s="154"/>
      <c r="DS1789" s="154"/>
      <c r="DT1789" s="154"/>
      <c r="DU1789" s="154"/>
      <c r="DV1789" s="154"/>
      <c r="DW1789" s="154"/>
      <c r="DX1789" s="154"/>
      <c r="DY1789" s="154"/>
      <c r="DZ1789" s="154"/>
      <c r="EA1789" s="154"/>
      <c r="EB1789" s="154"/>
      <c r="EC1789" s="154"/>
      <c r="ED1789" s="154"/>
      <c r="EE1789" s="154"/>
      <c r="EF1789" s="154"/>
      <c r="EG1789" s="154"/>
      <c r="EH1789" s="154"/>
      <c r="EI1789" s="154"/>
      <c r="EJ1789" s="154"/>
      <c r="EK1789" s="154"/>
      <c r="EL1789" s="154"/>
      <c r="EM1789" s="154"/>
      <c r="EN1789" s="154"/>
      <c r="EO1789" s="154"/>
      <c r="EP1789" s="154"/>
      <c r="EQ1789" s="154"/>
      <c r="ER1789" s="154"/>
      <c r="ES1789" s="154"/>
      <c r="ET1789" s="154"/>
      <c r="EU1789" s="154"/>
      <c r="EV1789" s="154"/>
      <c r="EW1789" s="154"/>
      <c r="EX1789" s="154"/>
      <c r="EY1789" s="154"/>
      <c r="EZ1789" s="154"/>
      <c r="FA1789" s="154"/>
      <c r="FB1789" s="154"/>
      <c r="FC1789" s="154"/>
      <c r="FD1789" s="154"/>
      <c r="FE1789" s="154"/>
      <c r="FF1789" s="154"/>
      <c r="FG1789" s="154"/>
      <c r="FH1789" s="154"/>
      <c r="FI1789" s="154"/>
      <c r="FJ1789" s="154"/>
      <c r="FK1789" s="154"/>
      <c r="FL1789" s="154"/>
      <c r="FM1789" s="154"/>
      <c r="FN1789" s="154"/>
      <c r="FO1789" s="154"/>
      <c r="FP1789" s="154"/>
      <c r="FQ1789" s="154"/>
      <c r="FR1789" s="154"/>
      <c r="FS1789" s="154"/>
      <c r="FT1789" s="154"/>
      <c r="FU1789" s="154"/>
      <c r="FV1789" s="154"/>
      <c r="FW1789" s="154"/>
      <c r="FX1789" s="154"/>
      <c r="FY1789" s="154"/>
      <c r="FZ1789" s="154"/>
      <c r="GA1789" s="154"/>
      <c r="GB1789" s="154"/>
      <c r="GC1789" s="154"/>
      <c r="GD1789" s="154"/>
      <c r="GE1789" s="154"/>
      <c r="GF1789" s="154"/>
      <c r="GG1789" s="154"/>
      <c r="GH1789" s="154"/>
      <c r="GI1789" s="154"/>
      <c r="GJ1789" s="154"/>
      <c r="GK1789" s="154"/>
      <c r="GL1789" s="154"/>
      <c r="GM1789" s="154"/>
      <c r="GN1789" s="154"/>
      <c r="GO1789" s="154"/>
      <c r="GP1789" s="154"/>
      <c r="GQ1789" s="154"/>
      <c r="GR1789" s="154"/>
      <c r="GS1789" s="154"/>
      <c r="GT1789" s="154"/>
      <c r="GU1789" s="154"/>
      <c r="GV1789" s="154"/>
      <c r="GW1789" s="154"/>
      <c r="GX1789" s="154"/>
      <c r="GY1789" s="154"/>
      <c r="GZ1789" s="154"/>
      <c r="HA1789" s="154"/>
      <c r="HB1789" s="154"/>
      <c r="HC1789" s="154"/>
      <c r="HD1789" s="154"/>
      <c r="HE1789" s="154"/>
      <c r="HF1789" s="154"/>
      <c r="HG1789" s="154"/>
      <c r="HH1789" s="154"/>
      <c r="HI1789" s="154"/>
      <c r="HJ1789" s="154"/>
      <c r="HK1789" s="154"/>
      <c r="HL1789" s="154"/>
      <c r="HM1789" s="154"/>
      <c r="HN1789" s="154"/>
      <c r="HO1789" s="154"/>
      <c r="HP1789" s="154"/>
      <c r="HQ1789" s="154"/>
      <c r="HR1789" s="154"/>
      <c r="HS1789" s="154"/>
      <c r="HT1789" s="154"/>
      <c r="HU1789" s="154"/>
      <c r="HV1789" s="154"/>
      <c r="HW1789" s="154"/>
      <c r="HX1789" s="154"/>
      <c r="HY1789" s="154"/>
      <c r="HZ1789" s="154"/>
      <c r="IA1789" s="154"/>
      <c r="IB1789" s="154"/>
      <c r="IC1789" s="154"/>
      <c r="ID1789" s="154"/>
      <c r="IE1789" s="154"/>
      <c r="IF1789" s="154"/>
      <c r="IG1789" s="154"/>
      <c r="IH1789" s="154"/>
      <c r="II1789" s="154"/>
      <c r="IJ1789" s="154"/>
      <c r="IK1789" s="154"/>
      <c r="IL1789" s="154"/>
      <c r="IM1789" s="154"/>
      <c r="IN1789" s="154"/>
      <c r="IO1789" s="154"/>
      <c r="IP1789" s="154"/>
      <c r="IQ1789" s="154"/>
      <c r="IR1789" s="154"/>
      <c r="IS1789" s="154"/>
      <c r="IT1789" s="154"/>
      <c r="IU1789" s="154"/>
      <c r="IV1789" s="154"/>
      <c r="IW1789" s="154"/>
      <c r="IX1789" s="154"/>
      <c r="IY1789" s="154"/>
      <c r="IZ1789" s="154"/>
      <c r="JA1789" s="154"/>
      <c r="JB1789" s="154"/>
      <c r="JC1789" s="154"/>
    </row>
    <row r="1790" spans="1:263" s="853" customFormat="1" ht="43.5" x14ac:dyDescent="0.25">
      <c r="A1790" s="217">
        <v>1</v>
      </c>
      <c r="B1790" s="217">
        <v>1</v>
      </c>
      <c r="C1790" s="586" t="s">
        <v>269</v>
      </c>
      <c r="D1790" s="176"/>
      <c r="E1790" s="176"/>
      <c r="F1790" s="1905">
        <f t="shared" ref="F1790:H1792" si="1769">F1684</f>
        <v>29208</v>
      </c>
      <c r="G1790" s="1904">
        <f t="shared" si="1769"/>
        <v>7302</v>
      </c>
      <c r="H1790" s="1904">
        <f t="shared" si="1769"/>
        <v>8860</v>
      </c>
      <c r="I1790" s="1904">
        <f t="shared" si="1761"/>
        <v>121.33662010408108</v>
      </c>
      <c r="J1790" s="2534"/>
      <c r="K1790" s="2534"/>
      <c r="L1790" s="2535"/>
      <c r="M1790" s="2535"/>
      <c r="N1790" s="2535"/>
      <c r="O1790" s="2535"/>
      <c r="P1790" s="2535"/>
      <c r="Q1790" s="2535"/>
      <c r="R1790" s="2786">
        <f t="shared" ref="R1790:AB1790" si="1770">R1684</f>
        <v>0</v>
      </c>
      <c r="S1790" s="2786">
        <f t="shared" ref="S1790:T1790" si="1771">S1684</f>
        <v>0</v>
      </c>
      <c r="T1790" s="2786">
        <f t="shared" si="1771"/>
        <v>0</v>
      </c>
      <c r="U1790" s="2786">
        <f t="shared" si="1770"/>
        <v>0</v>
      </c>
      <c r="V1790" s="2786">
        <f t="shared" si="1770"/>
        <v>0</v>
      </c>
      <c r="W1790" s="2787">
        <f t="shared" si="1770"/>
        <v>0</v>
      </c>
      <c r="X1790" s="2786">
        <f t="shared" si="1770"/>
        <v>0</v>
      </c>
      <c r="Y1790" s="2786">
        <f t="shared" si="1770"/>
        <v>0</v>
      </c>
      <c r="Z1790" s="2788">
        <f t="shared" si="1770"/>
        <v>0</v>
      </c>
      <c r="AA1790" s="2788">
        <f t="shared" si="1770"/>
        <v>0</v>
      </c>
      <c r="AB1790" s="2786">
        <f t="shared" si="1770"/>
        <v>0</v>
      </c>
      <c r="AC1790" s="929"/>
      <c r="AD1790" s="2602"/>
      <c r="AE1790" s="2276"/>
      <c r="AF1790" s="2958"/>
      <c r="AG1790" s="154"/>
      <c r="AH1790" s="154"/>
      <c r="AI1790" s="154"/>
      <c r="AJ1790" s="154"/>
      <c r="AK1790" s="154"/>
      <c r="AL1790" s="154"/>
      <c r="AM1790" s="154"/>
      <c r="AN1790" s="154"/>
      <c r="AO1790" s="154"/>
      <c r="AP1790" s="154"/>
      <c r="AQ1790" s="154"/>
      <c r="AR1790" s="154"/>
      <c r="AS1790" s="154"/>
      <c r="AT1790" s="154"/>
      <c r="AU1790" s="154"/>
      <c r="AV1790" s="154"/>
      <c r="AW1790" s="154"/>
      <c r="AX1790" s="154"/>
      <c r="AY1790" s="154"/>
      <c r="AZ1790" s="154"/>
      <c r="BA1790" s="154"/>
      <c r="BB1790" s="154"/>
      <c r="BC1790" s="154"/>
      <c r="BD1790" s="154"/>
      <c r="BE1790" s="154"/>
      <c r="BF1790" s="154"/>
      <c r="BG1790" s="154"/>
      <c r="BH1790" s="154"/>
      <c r="BI1790" s="154"/>
      <c r="BJ1790" s="154"/>
      <c r="BK1790" s="154"/>
      <c r="BL1790" s="154"/>
      <c r="BM1790" s="154"/>
      <c r="BN1790" s="154"/>
      <c r="BO1790" s="154"/>
      <c r="BP1790" s="154"/>
      <c r="BQ1790" s="154"/>
      <c r="BR1790" s="154"/>
      <c r="BS1790" s="154"/>
      <c r="BT1790" s="154"/>
      <c r="BU1790" s="154"/>
      <c r="BV1790" s="154"/>
      <c r="BW1790" s="154"/>
      <c r="BX1790" s="154"/>
      <c r="BY1790" s="154"/>
      <c r="BZ1790" s="154"/>
      <c r="CA1790" s="154"/>
      <c r="CB1790" s="154"/>
      <c r="CC1790" s="154"/>
      <c r="CD1790" s="154"/>
      <c r="CE1790" s="154"/>
      <c r="CF1790" s="154"/>
      <c r="CG1790" s="154"/>
      <c r="CH1790" s="154"/>
      <c r="CI1790" s="154"/>
      <c r="CJ1790" s="154"/>
      <c r="CK1790" s="154"/>
      <c r="CL1790" s="154"/>
      <c r="CM1790" s="154"/>
      <c r="CN1790" s="154"/>
      <c r="CO1790" s="154"/>
      <c r="CP1790" s="154"/>
      <c r="CQ1790" s="154"/>
      <c r="CR1790" s="154"/>
      <c r="CS1790" s="154"/>
      <c r="CT1790" s="154"/>
      <c r="CU1790" s="154"/>
      <c r="CV1790" s="154"/>
      <c r="CW1790" s="154"/>
      <c r="CX1790" s="154"/>
      <c r="CY1790" s="154"/>
      <c r="CZ1790" s="154"/>
      <c r="DA1790" s="154"/>
      <c r="DB1790" s="154"/>
      <c r="DC1790" s="154"/>
      <c r="DD1790" s="154"/>
      <c r="DE1790" s="154"/>
      <c r="DF1790" s="154"/>
      <c r="DG1790" s="154"/>
      <c r="DH1790" s="154"/>
      <c r="DI1790" s="154"/>
      <c r="DJ1790" s="154"/>
      <c r="DK1790" s="154"/>
      <c r="DL1790" s="154"/>
      <c r="DM1790" s="154"/>
      <c r="DN1790" s="154"/>
      <c r="DO1790" s="154"/>
      <c r="DP1790" s="154"/>
      <c r="DQ1790" s="154"/>
      <c r="DR1790" s="154"/>
      <c r="DS1790" s="154"/>
      <c r="DT1790" s="154"/>
      <c r="DU1790" s="154"/>
      <c r="DV1790" s="154"/>
      <c r="DW1790" s="154"/>
      <c r="DX1790" s="154"/>
      <c r="DY1790" s="154"/>
      <c r="DZ1790" s="154"/>
      <c r="EA1790" s="154"/>
      <c r="EB1790" s="154"/>
      <c r="EC1790" s="154"/>
      <c r="ED1790" s="154"/>
      <c r="EE1790" s="154"/>
      <c r="EF1790" s="154"/>
      <c r="EG1790" s="154"/>
      <c r="EH1790" s="154"/>
      <c r="EI1790" s="154"/>
      <c r="EJ1790" s="154"/>
      <c r="EK1790" s="154"/>
      <c r="EL1790" s="154"/>
      <c r="EM1790" s="154"/>
      <c r="EN1790" s="154"/>
      <c r="EO1790" s="154"/>
      <c r="EP1790" s="154"/>
      <c r="EQ1790" s="154"/>
      <c r="ER1790" s="154"/>
      <c r="ES1790" s="154"/>
      <c r="ET1790" s="154"/>
      <c r="EU1790" s="154"/>
      <c r="EV1790" s="154"/>
      <c r="EW1790" s="154"/>
      <c r="EX1790" s="154"/>
      <c r="EY1790" s="154"/>
      <c r="EZ1790" s="154"/>
      <c r="FA1790" s="154"/>
      <c r="FB1790" s="154"/>
      <c r="FC1790" s="154"/>
      <c r="FD1790" s="154"/>
      <c r="FE1790" s="154"/>
      <c r="FF1790" s="154"/>
      <c r="FG1790" s="154"/>
      <c r="FH1790" s="154"/>
      <c r="FI1790" s="154"/>
      <c r="FJ1790" s="154"/>
      <c r="FK1790" s="154"/>
      <c r="FL1790" s="154"/>
      <c r="FM1790" s="154"/>
      <c r="FN1790" s="154"/>
      <c r="FO1790" s="154"/>
      <c r="FP1790" s="154"/>
      <c r="FQ1790" s="154"/>
      <c r="FR1790" s="154"/>
      <c r="FS1790" s="154"/>
      <c r="FT1790" s="154"/>
      <c r="FU1790" s="154"/>
      <c r="FV1790" s="154"/>
      <c r="FW1790" s="154"/>
      <c r="FX1790" s="154"/>
      <c r="FY1790" s="154"/>
      <c r="FZ1790" s="154"/>
      <c r="GA1790" s="154"/>
      <c r="GB1790" s="154"/>
      <c r="GC1790" s="154"/>
      <c r="GD1790" s="154"/>
      <c r="GE1790" s="154"/>
      <c r="GF1790" s="154"/>
      <c r="GG1790" s="154"/>
      <c r="GH1790" s="154"/>
      <c r="GI1790" s="154"/>
      <c r="GJ1790" s="154"/>
      <c r="GK1790" s="154"/>
      <c r="GL1790" s="154"/>
      <c r="GM1790" s="154"/>
      <c r="GN1790" s="154"/>
      <c r="GO1790" s="154"/>
      <c r="GP1790" s="154"/>
      <c r="GQ1790" s="154"/>
      <c r="GR1790" s="154"/>
      <c r="GS1790" s="154"/>
      <c r="GT1790" s="154"/>
      <c r="GU1790" s="154"/>
      <c r="GV1790" s="154"/>
      <c r="GW1790" s="154"/>
      <c r="GX1790" s="154"/>
      <c r="GY1790" s="154"/>
      <c r="GZ1790" s="154"/>
      <c r="HA1790" s="154"/>
      <c r="HB1790" s="154"/>
      <c r="HC1790" s="154"/>
      <c r="HD1790" s="154"/>
      <c r="HE1790" s="154"/>
      <c r="HF1790" s="154"/>
      <c r="HG1790" s="154"/>
      <c r="HH1790" s="154"/>
      <c r="HI1790" s="154"/>
      <c r="HJ1790" s="154"/>
      <c r="HK1790" s="154"/>
      <c r="HL1790" s="154"/>
      <c r="HM1790" s="154"/>
      <c r="HN1790" s="154"/>
      <c r="HO1790" s="154"/>
      <c r="HP1790" s="154"/>
      <c r="HQ1790" s="154"/>
      <c r="HR1790" s="154"/>
      <c r="HS1790" s="154"/>
      <c r="HT1790" s="154"/>
      <c r="HU1790" s="154"/>
      <c r="HV1790" s="154"/>
      <c r="HW1790" s="154"/>
      <c r="HX1790" s="154"/>
      <c r="HY1790" s="154"/>
      <c r="HZ1790" s="154"/>
      <c r="IA1790" s="154"/>
      <c r="IB1790" s="154"/>
      <c r="IC1790" s="154"/>
      <c r="ID1790" s="154"/>
      <c r="IE1790" s="154"/>
      <c r="IF1790" s="154"/>
      <c r="IG1790" s="154"/>
      <c r="IH1790" s="154"/>
      <c r="II1790" s="154"/>
      <c r="IJ1790" s="154"/>
      <c r="IK1790" s="154"/>
      <c r="IL1790" s="154"/>
      <c r="IM1790" s="154"/>
      <c r="IN1790" s="154"/>
      <c r="IO1790" s="154"/>
      <c r="IP1790" s="154"/>
      <c r="IQ1790" s="154"/>
      <c r="IR1790" s="154"/>
      <c r="IS1790" s="154"/>
      <c r="IT1790" s="154"/>
      <c r="IU1790" s="154"/>
      <c r="IV1790" s="154"/>
      <c r="IW1790" s="154"/>
      <c r="IX1790" s="154"/>
      <c r="IY1790" s="154"/>
      <c r="IZ1790" s="154"/>
      <c r="JA1790" s="154"/>
      <c r="JB1790" s="154"/>
      <c r="JC1790" s="154"/>
    </row>
    <row r="1791" spans="1:263" s="853" customFormat="1" ht="29.25" x14ac:dyDescent="0.25">
      <c r="A1791" s="217">
        <v>1</v>
      </c>
      <c r="B1791" s="217">
        <v>1</v>
      </c>
      <c r="C1791" s="586" t="s">
        <v>257</v>
      </c>
      <c r="D1791" s="176"/>
      <c r="E1791" s="176"/>
      <c r="F1791" s="1905">
        <f t="shared" si="1769"/>
        <v>52689.297872340423</v>
      </c>
      <c r="G1791" s="1904">
        <f t="shared" si="1769"/>
        <v>13172.324468085106</v>
      </c>
      <c r="H1791" s="1904">
        <f t="shared" si="1769"/>
        <v>11143.106382978725</v>
      </c>
      <c r="I1791" s="1904">
        <f t="shared" si="1761"/>
        <v>84.59483677294071</v>
      </c>
      <c r="J1791" s="2534"/>
      <c r="K1791" s="2534"/>
      <c r="L1791" s="2535"/>
      <c r="M1791" s="2535"/>
      <c r="N1791" s="2535"/>
      <c r="O1791" s="2535"/>
      <c r="P1791" s="2535"/>
      <c r="Q1791" s="2535"/>
      <c r="R1791" s="2786">
        <f t="shared" ref="R1791:AB1791" si="1772">R1685</f>
        <v>0</v>
      </c>
      <c r="S1791" s="2786">
        <f t="shared" ref="S1791:T1791" si="1773">S1685</f>
        <v>0</v>
      </c>
      <c r="T1791" s="2786">
        <f t="shared" si="1773"/>
        <v>0</v>
      </c>
      <c r="U1791" s="2786">
        <f t="shared" si="1772"/>
        <v>0</v>
      </c>
      <c r="V1791" s="2786">
        <f t="shared" si="1772"/>
        <v>0</v>
      </c>
      <c r="W1791" s="2787">
        <f t="shared" si="1772"/>
        <v>0</v>
      </c>
      <c r="X1791" s="2786">
        <f t="shared" si="1772"/>
        <v>0</v>
      </c>
      <c r="Y1791" s="2786">
        <f t="shared" si="1772"/>
        <v>0</v>
      </c>
      <c r="Z1791" s="2788">
        <f t="shared" si="1772"/>
        <v>0</v>
      </c>
      <c r="AA1791" s="2788">
        <f t="shared" si="1772"/>
        <v>0</v>
      </c>
      <c r="AB1791" s="2786">
        <f t="shared" si="1772"/>
        <v>0</v>
      </c>
      <c r="AC1791" s="929"/>
      <c r="AD1791" s="2602"/>
      <c r="AE1791" s="2276"/>
      <c r="AF1791" s="2958"/>
      <c r="AG1791" s="154"/>
      <c r="AH1791" s="154"/>
      <c r="AI1791" s="154"/>
      <c r="AJ1791" s="154"/>
      <c r="AK1791" s="154"/>
      <c r="AL1791" s="154"/>
      <c r="AM1791" s="154"/>
      <c r="AN1791" s="154"/>
      <c r="AO1791" s="154"/>
      <c r="AP1791" s="154"/>
      <c r="AQ1791" s="154"/>
      <c r="AR1791" s="154"/>
      <c r="AS1791" s="154"/>
      <c r="AT1791" s="154"/>
      <c r="AU1791" s="154"/>
      <c r="AV1791" s="154"/>
      <c r="AW1791" s="154"/>
      <c r="AX1791" s="154"/>
      <c r="AY1791" s="154"/>
      <c r="AZ1791" s="154"/>
      <c r="BA1791" s="154"/>
      <c r="BB1791" s="154"/>
      <c r="BC1791" s="154"/>
      <c r="BD1791" s="154"/>
      <c r="BE1791" s="154"/>
      <c r="BF1791" s="154"/>
      <c r="BG1791" s="154"/>
      <c r="BH1791" s="154"/>
      <c r="BI1791" s="154"/>
      <c r="BJ1791" s="154"/>
      <c r="BK1791" s="154"/>
      <c r="BL1791" s="154"/>
      <c r="BM1791" s="154"/>
      <c r="BN1791" s="154"/>
      <c r="BO1791" s="154"/>
      <c r="BP1791" s="154"/>
      <c r="BQ1791" s="154"/>
      <c r="BR1791" s="154"/>
      <c r="BS1791" s="154"/>
      <c r="BT1791" s="154"/>
      <c r="BU1791" s="154"/>
      <c r="BV1791" s="154"/>
      <c r="BW1791" s="154"/>
      <c r="BX1791" s="154"/>
      <c r="BY1791" s="154"/>
      <c r="BZ1791" s="154"/>
      <c r="CA1791" s="154"/>
      <c r="CB1791" s="154"/>
      <c r="CC1791" s="154"/>
      <c r="CD1791" s="154"/>
      <c r="CE1791" s="154"/>
      <c r="CF1791" s="154"/>
      <c r="CG1791" s="154"/>
      <c r="CH1791" s="154"/>
      <c r="CI1791" s="154"/>
      <c r="CJ1791" s="154"/>
      <c r="CK1791" s="154"/>
      <c r="CL1791" s="154"/>
      <c r="CM1791" s="154"/>
      <c r="CN1791" s="154"/>
      <c r="CO1791" s="154"/>
      <c r="CP1791" s="154"/>
      <c r="CQ1791" s="154"/>
      <c r="CR1791" s="154"/>
      <c r="CS1791" s="154"/>
      <c r="CT1791" s="154"/>
      <c r="CU1791" s="154"/>
      <c r="CV1791" s="154"/>
      <c r="CW1791" s="154"/>
      <c r="CX1791" s="154"/>
      <c r="CY1791" s="154"/>
      <c r="CZ1791" s="154"/>
      <c r="DA1791" s="154"/>
      <c r="DB1791" s="154"/>
      <c r="DC1791" s="154"/>
      <c r="DD1791" s="154"/>
      <c r="DE1791" s="154"/>
      <c r="DF1791" s="154"/>
      <c r="DG1791" s="154"/>
      <c r="DH1791" s="154"/>
      <c r="DI1791" s="154"/>
      <c r="DJ1791" s="154"/>
      <c r="DK1791" s="154"/>
      <c r="DL1791" s="154"/>
      <c r="DM1791" s="154"/>
      <c r="DN1791" s="154"/>
      <c r="DO1791" s="154"/>
      <c r="DP1791" s="154"/>
      <c r="DQ1791" s="154"/>
      <c r="DR1791" s="154"/>
      <c r="DS1791" s="154"/>
      <c r="DT1791" s="154"/>
      <c r="DU1791" s="154"/>
      <c r="DV1791" s="154"/>
      <c r="DW1791" s="154"/>
      <c r="DX1791" s="154"/>
      <c r="DY1791" s="154"/>
      <c r="DZ1791" s="154"/>
      <c r="EA1791" s="154"/>
      <c r="EB1791" s="154"/>
      <c r="EC1791" s="154"/>
      <c r="ED1791" s="154"/>
      <c r="EE1791" s="154"/>
      <c r="EF1791" s="154"/>
      <c r="EG1791" s="154"/>
      <c r="EH1791" s="154"/>
      <c r="EI1791" s="154"/>
      <c r="EJ1791" s="154"/>
      <c r="EK1791" s="154"/>
      <c r="EL1791" s="154"/>
      <c r="EM1791" s="154"/>
      <c r="EN1791" s="154"/>
      <c r="EO1791" s="154"/>
      <c r="EP1791" s="154"/>
      <c r="EQ1791" s="154"/>
      <c r="ER1791" s="154"/>
      <c r="ES1791" s="154"/>
      <c r="ET1791" s="154"/>
      <c r="EU1791" s="154"/>
      <c r="EV1791" s="154"/>
      <c r="EW1791" s="154"/>
      <c r="EX1791" s="154"/>
      <c r="EY1791" s="154"/>
      <c r="EZ1791" s="154"/>
      <c r="FA1791" s="154"/>
      <c r="FB1791" s="154"/>
      <c r="FC1791" s="154"/>
      <c r="FD1791" s="154"/>
      <c r="FE1791" s="154"/>
      <c r="FF1791" s="154"/>
      <c r="FG1791" s="154"/>
      <c r="FH1791" s="154"/>
      <c r="FI1791" s="154"/>
      <c r="FJ1791" s="154"/>
      <c r="FK1791" s="154"/>
      <c r="FL1791" s="154"/>
      <c r="FM1791" s="154"/>
      <c r="FN1791" s="154"/>
      <c r="FO1791" s="154"/>
      <c r="FP1791" s="154"/>
      <c r="FQ1791" s="154"/>
      <c r="FR1791" s="154"/>
      <c r="FS1791" s="154"/>
      <c r="FT1791" s="154"/>
      <c r="FU1791" s="154"/>
      <c r="FV1791" s="154"/>
      <c r="FW1791" s="154"/>
      <c r="FX1791" s="154"/>
      <c r="FY1791" s="154"/>
      <c r="FZ1791" s="154"/>
      <c r="GA1791" s="154"/>
      <c r="GB1791" s="154"/>
      <c r="GC1791" s="154"/>
      <c r="GD1791" s="154"/>
      <c r="GE1791" s="154"/>
      <c r="GF1791" s="154"/>
      <c r="GG1791" s="154"/>
      <c r="GH1791" s="154"/>
      <c r="GI1791" s="154"/>
      <c r="GJ1791" s="154"/>
      <c r="GK1791" s="154"/>
      <c r="GL1791" s="154"/>
      <c r="GM1791" s="154"/>
      <c r="GN1791" s="154"/>
      <c r="GO1791" s="154"/>
      <c r="GP1791" s="154"/>
      <c r="GQ1791" s="154"/>
      <c r="GR1791" s="154"/>
      <c r="GS1791" s="154"/>
      <c r="GT1791" s="154"/>
      <c r="GU1791" s="154"/>
      <c r="GV1791" s="154"/>
      <c r="GW1791" s="154"/>
      <c r="GX1791" s="154"/>
      <c r="GY1791" s="154"/>
      <c r="GZ1791" s="154"/>
      <c r="HA1791" s="154"/>
      <c r="HB1791" s="154"/>
      <c r="HC1791" s="154"/>
      <c r="HD1791" s="154"/>
      <c r="HE1791" s="154"/>
      <c r="HF1791" s="154"/>
      <c r="HG1791" s="154"/>
      <c r="HH1791" s="154"/>
      <c r="HI1791" s="154"/>
      <c r="HJ1791" s="154"/>
      <c r="HK1791" s="154"/>
      <c r="HL1791" s="154"/>
      <c r="HM1791" s="154"/>
      <c r="HN1791" s="154"/>
      <c r="HO1791" s="154"/>
      <c r="HP1791" s="154"/>
      <c r="HQ1791" s="154"/>
      <c r="HR1791" s="154"/>
      <c r="HS1791" s="154"/>
      <c r="HT1791" s="154"/>
      <c r="HU1791" s="154"/>
      <c r="HV1791" s="154"/>
      <c r="HW1791" s="154"/>
      <c r="HX1791" s="154"/>
      <c r="HY1791" s="154"/>
      <c r="HZ1791" s="154"/>
      <c r="IA1791" s="154"/>
      <c r="IB1791" s="154"/>
      <c r="IC1791" s="154"/>
      <c r="ID1791" s="154"/>
      <c r="IE1791" s="154"/>
      <c r="IF1791" s="154"/>
      <c r="IG1791" s="154"/>
      <c r="IH1791" s="154"/>
      <c r="II1791" s="154"/>
      <c r="IJ1791" s="154"/>
      <c r="IK1791" s="154"/>
      <c r="IL1791" s="154"/>
      <c r="IM1791" s="154"/>
      <c r="IN1791" s="154"/>
      <c r="IO1791" s="154"/>
      <c r="IP1791" s="154"/>
      <c r="IQ1791" s="154"/>
      <c r="IR1791" s="154"/>
      <c r="IS1791" s="154"/>
      <c r="IT1791" s="154"/>
      <c r="IU1791" s="154"/>
      <c r="IV1791" s="154"/>
      <c r="IW1791" s="154"/>
      <c r="IX1791" s="154"/>
      <c r="IY1791" s="154"/>
      <c r="IZ1791" s="154"/>
      <c r="JA1791" s="154"/>
      <c r="JB1791" s="154"/>
      <c r="JC1791" s="154"/>
    </row>
    <row r="1792" spans="1:263" s="853" customFormat="1" ht="29.25" x14ac:dyDescent="0.25">
      <c r="A1792" s="217">
        <v>1</v>
      </c>
      <c r="B1792" s="217">
        <v>1</v>
      </c>
      <c r="C1792" s="586" t="s">
        <v>258</v>
      </c>
      <c r="D1792" s="176"/>
      <c r="E1792" s="176"/>
      <c r="F1792" s="1905">
        <f t="shared" si="1769"/>
        <v>14500</v>
      </c>
      <c r="G1792" s="1904">
        <f t="shared" si="1769"/>
        <v>3625</v>
      </c>
      <c r="H1792" s="1904">
        <f t="shared" si="1769"/>
        <v>3028</v>
      </c>
      <c r="I1792" s="1904">
        <f t="shared" si="1761"/>
        <v>83.531034482758628</v>
      </c>
      <c r="J1792" s="2534"/>
      <c r="K1792" s="2534"/>
      <c r="L1792" s="2535"/>
      <c r="M1792" s="2535"/>
      <c r="N1792" s="2535"/>
      <c r="O1792" s="2535"/>
      <c r="P1792" s="2535"/>
      <c r="Q1792" s="2535"/>
      <c r="R1792" s="2786">
        <f t="shared" ref="R1792:AB1792" si="1774">R1686</f>
        <v>0</v>
      </c>
      <c r="S1792" s="2786">
        <f t="shared" ref="S1792:T1792" si="1775">S1686</f>
        <v>0</v>
      </c>
      <c r="T1792" s="2786">
        <f t="shared" si="1775"/>
        <v>0</v>
      </c>
      <c r="U1792" s="2786">
        <f t="shared" si="1774"/>
        <v>0</v>
      </c>
      <c r="V1792" s="2786">
        <f t="shared" si="1774"/>
        <v>0</v>
      </c>
      <c r="W1792" s="2787">
        <f t="shared" si="1774"/>
        <v>0</v>
      </c>
      <c r="X1792" s="2786">
        <f t="shared" si="1774"/>
        <v>0</v>
      </c>
      <c r="Y1792" s="2786">
        <f t="shared" si="1774"/>
        <v>0</v>
      </c>
      <c r="Z1792" s="2788">
        <f t="shared" si="1774"/>
        <v>0</v>
      </c>
      <c r="AA1792" s="2788">
        <f t="shared" si="1774"/>
        <v>0</v>
      </c>
      <c r="AB1792" s="2786">
        <f t="shared" si="1774"/>
        <v>0</v>
      </c>
      <c r="AC1792" s="929"/>
      <c r="AD1792" s="2602"/>
      <c r="AE1792" s="2276"/>
      <c r="AF1792" s="2958"/>
      <c r="AG1792" s="154"/>
      <c r="AH1792" s="154"/>
      <c r="AI1792" s="154"/>
      <c r="AJ1792" s="154"/>
      <c r="AK1792" s="154"/>
      <c r="AL1792" s="154"/>
      <c r="AM1792" s="154"/>
      <c r="AN1792" s="154"/>
      <c r="AO1792" s="154"/>
      <c r="AP1792" s="154"/>
      <c r="AQ1792" s="154"/>
      <c r="AR1792" s="154"/>
      <c r="AS1792" s="154"/>
      <c r="AT1792" s="154"/>
      <c r="AU1792" s="154"/>
      <c r="AV1792" s="154"/>
      <c r="AW1792" s="154"/>
      <c r="AX1792" s="154"/>
      <c r="AY1792" s="154"/>
      <c r="AZ1792" s="154"/>
      <c r="BA1792" s="154"/>
      <c r="BB1792" s="154"/>
      <c r="BC1792" s="154"/>
      <c r="BD1792" s="154"/>
      <c r="BE1792" s="154"/>
      <c r="BF1792" s="154"/>
      <c r="BG1792" s="154"/>
      <c r="BH1792" s="154"/>
      <c r="BI1792" s="154"/>
      <c r="BJ1792" s="154"/>
      <c r="BK1792" s="154"/>
      <c r="BL1792" s="154"/>
      <c r="BM1792" s="154"/>
      <c r="BN1792" s="154"/>
      <c r="BO1792" s="154"/>
      <c r="BP1792" s="154"/>
      <c r="BQ1792" s="154"/>
      <c r="BR1792" s="154"/>
      <c r="BS1792" s="154"/>
      <c r="BT1792" s="154"/>
      <c r="BU1792" s="154"/>
      <c r="BV1792" s="154"/>
      <c r="BW1792" s="154"/>
      <c r="BX1792" s="154"/>
      <c r="BY1792" s="154"/>
      <c r="BZ1792" s="154"/>
      <c r="CA1792" s="154"/>
      <c r="CB1792" s="154"/>
      <c r="CC1792" s="154"/>
      <c r="CD1792" s="154"/>
      <c r="CE1792" s="154"/>
      <c r="CF1792" s="154"/>
      <c r="CG1792" s="154"/>
      <c r="CH1792" s="154"/>
      <c r="CI1792" s="154"/>
      <c r="CJ1792" s="154"/>
      <c r="CK1792" s="154"/>
      <c r="CL1792" s="154"/>
      <c r="CM1792" s="154"/>
      <c r="CN1792" s="154"/>
      <c r="CO1792" s="154"/>
      <c r="CP1792" s="154"/>
      <c r="CQ1792" s="154"/>
      <c r="CR1792" s="154"/>
      <c r="CS1792" s="154"/>
      <c r="CT1792" s="154"/>
      <c r="CU1792" s="154"/>
      <c r="CV1792" s="154"/>
      <c r="CW1792" s="154"/>
      <c r="CX1792" s="154"/>
      <c r="CY1792" s="154"/>
      <c r="CZ1792" s="154"/>
      <c r="DA1792" s="154"/>
      <c r="DB1792" s="154"/>
      <c r="DC1792" s="154"/>
      <c r="DD1792" s="154"/>
      <c r="DE1792" s="154"/>
      <c r="DF1792" s="154"/>
      <c r="DG1792" s="154"/>
      <c r="DH1792" s="154"/>
      <c r="DI1792" s="154"/>
      <c r="DJ1792" s="154"/>
      <c r="DK1792" s="154"/>
      <c r="DL1792" s="154"/>
      <c r="DM1792" s="154"/>
      <c r="DN1792" s="154"/>
      <c r="DO1792" s="154"/>
      <c r="DP1792" s="154"/>
      <c r="DQ1792" s="154"/>
      <c r="DR1792" s="154"/>
      <c r="DS1792" s="154"/>
      <c r="DT1792" s="154"/>
      <c r="DU1792" s="154"/>
      <c r="DV1792" s="154"/>
      <c r="DW1792" s="154"/>
      <c r="DX1792" s="154"/>
      <c r="DY1792" s="154"/>
      <c r="DZ1792" s="154"/>
      <c r="EA1792" s="154"/>
      <c r="EB1792" s="154"/>
      <c r="EC1792" s="154"/>
      <c r="ED1792" s="154"/>
      <c r="EE1792" s="154"/>
      <c r="EF1792" s="154"/>
      <c r="EG1792" s="154"/>
      <c r="EH1792" s="154"/>
      <c r="EI1792" s="154"/>
      <c r="EJ1792" s="154"/>
      <c r="EK1792" s="154"/>
      <c r="EL1792" s="154"/>
      <c r="EM1792" s="154"/>
      <c r="EN1792" s="154"/>
      <c r="EO1792" s="154"/>
      <c r="EP1792" s="154"/>
      <c r="EQ1792" s="154"/>
      <c r="ER1792" s="154"/>
      <c r="ES1792" s="154"/>
      <c r="ET1792" s="154"/>
      <c r="EU1792" s="154"/>
      <c r="EV1792" s="154"/>
      <c r="EW1792" s="154"/>
      <c r="EX1792" s="154"/>
      <c r="EY1792" s="154"/>
      <c r="EZ1792" s="154"/>
      <c r="FA1792" s="154"/>
      <c r="FB1792" s="154"/>
      <c r="FC1792" s="154"/>
      <c r="FD1792" s="154"/>
      <c r="FE1792" s="154"/>
      <c r="FF1792" s="154"/>
      <c r="FG1792" s="154"/>
      <c r="FH1792" s="154"/>
      <c r="FI1792" s="154"/>
      <c r="FJ1792" s="154"/>
      <c r="FK1792" s="154"/>
      <c r="FL1792" s="154"/>
      <c r="FM1792" s="154"/>
      <c r="FN1792" s="154"/>
      <c r="FO1792" s="154"/>
      <c r="FP1792" s="154"/>
      <c r="FQ1792" s="154"/>
      <c r="FR1792" s="154"/>
      <c r="FS1792" s="154"/>
      <c r="FT1792" s="154"/>
      <c r="FU1792" s="154"/>
      <c r="FV1792" s="154"/>
      <c r="FW1792" s="154"/>
      <c r="FX1792" s="154"/>
      <c r="FY1792" s="154"/>
      <c r="FZ1792" s="154"/>
      <c r="GA1792" s="154"/>
      <c r="GB1792" s="154"/>
      <c r="GC1792" s="154"/>
      <c r="GD1792" s="154"/>
      <c r="GE1792" s="154"/>
      <c r="GF1792" s="154"/>
      <c r="GG1792" s="154"/>
      <c r="GH1792" s="154"/>
      <c r="GI1792" s="154"/>
      <c r="GJ1792" s="154"/>
      <c r="GK1792" s="154"/>
      <c r="GL1792" s="154"/>
      <c r="GM1792" s="154"/>
      <c r="GN1792" s="154"/>
      <c r="GO1792" s="154"/>
      <c r="GP1792" s="154"/>
      <c r="GQ1792" s="154"/>
      <c r="GR1792" s="154"/>
      <c r="GS1792" s="154"/>
      <c r="GT1792" s="154"/>
      <c r="GU1792" s="154"/>
      <c r="GV1792" s="154"/>
      <c r="GW1792" s="154"/>
      <c r="GX1792" s="154"/>
      <c r="GY1792" s="154"/>
      <c r="GZ1792" s="154"/>
      <c r="HA1792" s="154"/>
      <c r="HB1792" s="154"/>
      <c r="HC1792" s="154"/>
      <c r="HD1792" s="154"/>
      <c r="HE1792" s="154"/>
      <c r="HF1792" s="154"/>
      <c r="HG1792" s="154"/>
      <c r="HH1792" s="154"/>
      <c r="HI1792" s="154"/>
      <c r="HJ1792" s="154"/>
      <c r="HK1792" s="154"/>
      <c r="HL1792" s="154"/>
      <c r="HM1792" s="154"/>
      <c r="HN1792" s="154"/>
      <c r="HO1792" s="154"/>
      <c r="HP1792" s="154"/>
      <c r="HQ1792" s="154"/>
      <c r="HR1792" s="154"/>
      <c r="HS1792" s="154"/>
      <c r="HT1792" s="154"/>
      <c r="HU1792" s="154"/>
      <c r="HV1792" s="154"/>
      <c r="HW1792" s="154"/>
      <c r="HX1792" s="154"/>
      <c r="HY1792" s="154"/>
      <c r="HZ1792" s="154"/>
      <c r="IA1792" s="154"/>
      <c r="IB1792" s="154"/>
      <c r="IC1792" s="154"/>
      <c r="ID1792" s="154"/>
      <c r="IE1792" s="154"/>
      <c r="IF1792" s="154"/>
      <c r="IG1792" s="154"/>
      <c r="IH1792" s="154"/>
      <c r="II1792" s="154"/>
      <c r="IJ1792" s="154"/>
      <c r="IK1792" s="154"/>
      <c r="IL1792" s="154"/>
      <c r="IM1792" s="154"/>
      <c r="IN1792" s="154"/>
      <c r="IO1792" s="154"/>
      <c r="IP1792" s="154"/>
      <c r="IQ1792" s="154"/>
      <c r="IR1792" s="154"/>
      <c r="IS1792" s="154"/>
      <c r="IT1792" s="154"/>
      <c r="IU1792" s="154"/>
      <c r="IV1792" s="154"/>
      <c r="IW1792" s="154"/>
      <c r="IX1792" s="154"/>
      <c r="IY1792" s="154"/>
      <c r="IZ1792" s="154"/>
      <c r="JA1792" s="154"/>
      <c r="JB1792" s="154"/>
      <c r="JC1792" s="154"/>
    </row>
    <row r="1793" spans="1:263" s="853" customFormat="1" x14ac:dyDescent="0.25">
      <c r="A1793" s="217">
        <v>1</v>
      </c>
      <c r="B1793" s="217">
        <v>1</v>
      </c>
      <c r="C1793" s="587" t="s">
        <v>133</v>
      </c>
      <c r="D1793" s="176"/>
      <c r="E1793" s="176"/>
      <c r="F1793" s="1905">
        <f>F1731+F1718+F1687</f>
        <v>236138.72380952383</v>
      </c>
      <c r="G1793" s="1904">
        <f>G1731+G1718+G1687</f>
        <v>59034.680952380957</v>
      </c>
      <c r="H1793" s="1904">
        <f>H1731+H1718+H1687</f>
        <v>52124.389047619057</v>
      </c>
      <c r="I1793" s="1904">
        <f t="shared" si="1761"/>
        <v>88.294521468938001</v>
      </c>
      <c r="J1793" s="2534"/>
      <c r="K1793" s="2534"/>
      <c r="L1793" s="2535"/>
      <c r="M1793" s="2535"/>
      <c r="N1793" s="2535"/>
      <c r="O1793" s="2535"/>
      <c r="P1793" s="2535"/>
      <c r="Q1793" s="2535"/>
      <c r="R1793" s="2786">
        <f t="shared" ref="R1793:AB1793" si="1776">R1731+R1718+R1687</f>
        <v>428676.57360503636</v>
      </c>
      <c r="S1793" s="2786">
        <f t="shared" ref="S1793:T1793" si="1777">S1731+S1718+S1687</f>
        <v>432540.75840503635</v>
      </c>
      <c r="T1793" s="2786">
        <f t="shared" si="1777"/>
        <v>432540.75840503635</v>
      </c>
      <c r="U1793" s="2786">
        <f t="shared" si="1776"/>
        <v>107871.72245580454</v>
      </c>
      <c r="V1793" s="2786">
        <f t="shared" si="1776"/>
        <v>108856.28731000003</v>
      </c>
      <c r="W1793" s="2787">
        <f t="shared" si="1776"/>
        <v>0</v>
      </c>
      <c r="X1793" s="2786">
        <f t="shared" si="1776"/>
        <v>0</v>
      </c>
      <c r="Y1793" s="2786">
        <f t="shared" si="1776"/>
        <v>984.56485419547573</v>
      </c>
      <c r="Z1793" s="2788">
        <f t="shared" si="1776"/>
        <v>-1211.4432099999999</v>
      </c>
      <c r="AA1793" s="2788">
        <f t="shared" si="1776"/>
        <v>-208.48806000000002</v>
      </c>
      <c r="AB1793" s="2786">
        <f t="shared" si="1776"/>
        <v>108647.79925000003</v>
      </c>
      <c r="AC1793" s="929"/>
      <c r="AD1793" s="2602">
        <f>AD1731+AD1718+AD1687</f>
        <v>0</v>
      </c>
      <c r="AE1793" s="2276"/>
      <c r="AF1793" s="2958"/>
      <c r="AG1793" s="154"/>
      <c r="AH1793" s="154"/>
      <c r="AI1793" s="154"/>
      <c r="AJ1793" s="154"/>
      <c r="AK1793" s="154"/>
      <c r="AL1793" s="154"/>
      <c r="AM1793" s="154"/>
      <c r="AN1793" s="154"/>
      <c r="AO1793" s="154"/>
      <c r="AP1793" s="154"/>
      <c r="AQ1793" s="154"/>
      <c r="AR1793" s="154"/>
      <c r="AS1793" s="154"/>
      <c r="AT1793" s="154"/>
      <c r="AU1793" s="154"/>
      <c r="AV1793" s="154"/>
      <c r="AW1793" s="154"/>
      <c r="AX1793" s="154"/>
      <c r="AY1793" s="154"/>
      <c r="AZ1793" s="154"/>
      <c r="BA1793" s="154"/>
      <c r="BB1793" s="154"/>
      <c r="BC1793" s="154"/>
      <c r="BD1793" s="154"/>
      <c r="BE1793" s="154"/>
      <c r="BF1793" s="154"/>
      <c r="BG1793" s="154"/>
      <c r="BH1793" s="154"/>
      <c r="BI1793" s="154"/>
      <c r="BJ1793" s="154"/>
      <c r="BK1793" s="154"/>
      <c r="BL1793" s="154"/>
      <c r="BM1793" s="154"/>
      <c r="BN1793" s="154"/>
      <c r="BO1793" s="154"/>
      <c r="BP1793" s="154"/>
      <c r="BQ1793" s="154"/>
      <c r="BR1793" s="154"/>
      <c r="BS1793" s="154"/>
      <c r="BT1793" s="154"/>
      <c r="BU1793" s="154"/>
      <c r="BV1793" s="154"/>
      <c r="BW1793" s="154"/>
      <c r="BX1793" s="154"/>
      <c r="BY1793" s="154"/>
      <c r="BZ1793" s="154"/>
      <c r="CA1793" s="154"/>
      <c r="CB1793" s="154"/>
      <c r="CC1793" s="154"/>
      <c r="CD1793" s="154"/>
      <c r="CE1793" s="154"/>
      <c r="CF1793" s="154"/>
      <c r="CG1793" s="154"/>
      <c r="CH1793" s="154"/>
      <c r="CI1793" s="154"/>
      <c r="CJ1793" s="154"/>
      <c r="CK1793" s="154"/>
      <c r="CL1793" s="154"/>
      <c r="CM1793" s="154"/>
      <c r="CN1793" s="154"/>
      <c r="CO1793" s="154"/>
      <c r="CP1793" s="154"/>
      <c r="CQ1793" s="154"/>
      <c r="CR1793" s="154"/>
      <c r="CS1793" s="154"/>
      <c r="CT1793" s="154"/>
      <c r="CU1793" s="154"/>
      <c r="CV1793" s="154"/>
      <c r="CW1793" s="154"/>
      <c r="CX1793" s="154"/>
      <c r="CY1793" s="154"/>
      <c r="CZ1793" s="154"/>
      <c r="DA1793" s="154"/>
      <c r="DB1793" s="154"/>
      <c r="DC1793" s="154"/>
      <c r="DD1793" s="154"/>
      <c r="DE1793" s="154"/>
      <c r="DF1793" s="154"/>
      <c r="DG1793" s="154"/>
      <c r="DH1793" s="154"/>
      <c r="DI1793" s="154"/>
      <c r="DJ1793" s="154"/>
      <c r="DK1793" s="154"/>
      <c r="DL1793" s="154"/>
      <c r="DM1793" s="154"/>
      <c r="DN1793" s="154"/>
      <c r="DO1793" s="154"/>
      <c r="DP1793" s="154"/>
      <c r="DQ1793" s="154"/>
      <c r="DR1793" s="154"/>
      <c r="DS1793" s="154"/>
      <c r="DT1793" s="154"/>
      <c r="DU1793" s="154"/>
      <c r="DV1793" s="154"/>
      <c r="DW1793" s="154"/>
      <c r="DX1793" s="154"/>
      <c r="DY1793" s="154"/>
      <c r="DZ1793" s="154"/>
      <c r="EA1793" s="154"/>
      <c r="EB1793" s="154"/>
      <c r="EC1793" s="154"/>
      <c r="ED1793" s="154"/>
      <c r="EE1793" s="154"/>
      <c r="EF1793" s="154"/>
      <c r="EG1793" s="154"/>
      <c r="EH1793" s="154"/>
      <c r="EI1793" s="154"/>
      <c r="EJ1793" s="154"/>
      <c r="EK1793" s="154"/>
      <c r="EL1793" s="154"/>
      <c r="EM1793" s="154"/>
      <c r="EN1793" s="154"/>
      <c r="EO1793" s="154"/>
      <c r="EP1793" s="154"/>
      <c r="EQ1793" s="154"/>
      <c r="ER1793" s="154"/>
      <c r="ES1793" s="154"/>
      <c r="ET1793" s="154"/>
      <c r="EU1793" s="154"/>
      <c r="EV1793" s="154"/>
      <c r="EW1793" s="154"/>
      <c r="EX1793" s="154"/>
      <c r="EY1793" s="154"/>
      <c r="EZ1793" s="154"/>
      <c r="FA1793" s="154"/>
      <c r="FB1793" s="154"/>
      <c r="FC1793" s="154"/>
      <c r="FD1793" s="154"/>
      <c r="FE1793" s="154"/>
      <c r="FF1793" s="154"/>
      <c r="FG1793" s="154"/>
      <c r="FH1793" s="154"/>
      <c r="FI1793" s="154"/>
      <c r="FJ1793" s="154"/>
      <c r="FK1793" s="154"/>
      <c r="FL1793" s="154"/>
      <c r="FM1793" s="154"/>
      <c r="FN1793" s="154"/>
      <c r="FO1793" s="154"/>
      <c r="FP1793" s="154"/>
      <c r="FQ1793" s="154"/>
      <c r="FR1793" s="154"/>
      <c r="FS1793" s="154"/>
      <c r="FT1793" s="154"/>
      <c r="FU1793" s="154"/>
      <c r="FV1793" s="154"/>
      <c r="FW1793" s="154"/>
      <c r="FX1793" s="154"/>
      <c r="FY1793" s="154"/>
      <c r="FZ1793" s="154"/>
      <c r="GA1793" s="154"/>
      <c r="GB1793" s="154"/>
      <c r="GC1793" s="154"/>
      <c r="GD1793" s="154"/>
      <c r="GE1793" s="154"/>
      <c r="GF1793" s="154"/>
      <c r="GG1793" s="154"/>
      <c r="GH1793" s="154"/>
      <c r="GI1793" s="154"/>
      <c r="GJ1793" s="154"/>
      <c r="GK1793" s="154"/>
      <c r="GL1793" s="154"/>
      <c r="GM1793" s="154"/>
      <c r="GN1793" s="154"/>
      <c r="GO1793" s="154"/>
      <c r="GP1793" s="154"/>
      <c r="GQ1793" s="154"/>
      <c r="GR1793" s="154"/>
      <c r="GS1793" s="154"/>
      <c r="GT1793" s="154"/>
      <c r="GU1793" s="154"/>
      <c r="GV1793" s="154"/>
      <c r="GW1793" s="154"/>
      <c r="GX1793" s="154"/>
      <c r="GY1793" s="154"/>
      <c r="GZ1793" s="154"/>
      <c r="HA1793" s="154"/>
      <c r="HB1793" s="154"/>
      <c r="HC1793" s="154"/>
      <c r="HD1793" s="154"/>
      <c r="HE1793" s="154"/>
      <c r="HF1793" s="154"/>
      <c r="HG1793" s="154"/>
      <c r="HH1793" s="154"/>
      <c r="HI1793" s="154"/>
      <c r="HJ1793" s="154"/>
      <c r="HK1793" s="154"/>
      <c r="HL1793" s="154"/>
      <c r="HM1793" s="154"/>
      <c r="HN1793" s="154"/>
      <c r="HO1793" s="154"/>
      <c r="HP1793" s="154"/>
      <c r="HQ1793" s="154"/>
      <c r="HR1793" s="154"/>
      <c r="HS1793" s="154"/>
      <c r="HT1793" s="154"/>
      <c r="HU1793" s="154"/>
      <c r="HV1793" s="154"/>
      <c r="HW1793" s="154"/>
      <c r="HX1793" s="154"/>
      <c r="HY1793" s="154"/>
      <c r="HZ1793" s="154"/>
      <c r="IA1793" s="154"/>
      <c r="IB1793" s="154"/>
      <c r="IC1793" s="154"/>
      <c r="ID1793" s="154"/>
      <c r="IE1793" s="154"/>
      <c r="IF1793" s="154"/>
      <c r="IG1793" s="154"/>
      <c r="IH1793" s="154"/>
      <c r="II1793" s="154"/>
      <c r="IJ1793" s="154"/>
      <c r="IK1793" s="154"/>
      <c r="IL1793" s="154"/>
      <c r="IM1793" s="154"/>
      <c r="IN1793" s="154"/>
      <c r="IO1793" s="154"/>
      <c r="IP1793" s="154"/>
      <c r="IQ1793" s="154"/>
      <c r="IR1793" s="154"/>
      <c r="IS1793" s="154"/>
      <c r="IT1793" s="154"/>
      <c r="IU1793" s="154"/>
      <c r="IV1793" s="154"/>
      <c r="IW1793" s="154"/>
      <c r="IX1793" s="154"/>
      <c r="IY1793" s="154"/>
      <c r="IZ1793" s="154"/>
      <c r="JA1793" s="154"/>
      <c r="JB1793" s="154"/>
      <c r="JC1793" s="154"/>
    </row>
    <row r="1794" spans="1:263" s="853" customFormat="1" x14ac:dyDescent="0.25">
      <c r="A1794" s="217"/>
      <c r="B1794" s="217">
        <v>1</v>
      </c>
      <c r="C1794" s="3276"/>
      <c r="D1794" s="176"/>
      <c r="E1794" s="176"/>
      <c r="F1794" s="1905"/>
      <c r="G1794" s="1904"/>
      <c r="H1794" s="1904"/>
      <c r="I1794" s="1904"/>
      <c r="J1794" s="2534"/>
      <c r="K1794" s="2534"/>
      <c r="L1794" s="2535"/>
      <c r="M1794" s="2535"/>
      <c r="N1794" s="2535"/>
      <c r="O1794" s="2535"/>
      <c r="P1794" s="2535"/>
      <c r="Q1794" s="2535"/>
      <c r="R1794" s="2786"/>
      <c r="S1794" s="2786"/>
      <c r="T1794" s="2786"/>
      <c r="U1794" s="2786"/>
      <c r="V1794" s="2786"/>
      <c r="W1794" s="2787"/>
      <c r="X1794" s="2786"/>
      <c r="Y1794" s="2786"/>
      <c r="Z1794" s="2788"/>
      <c r="AA1794" s="2788"/>
      <c r="AB1794" s="2786"/>
      <c r="AC1794" s="929"/>
      <c r="AD1794" s="2602"/>
      <c r="AE1794" s="2276"/>
      <c r="AF1794" s="2958"/>
      <c r="AG1794" s="154"/>
      <c r="AH1794" s="154"/>
      <c r="AI1794" s="154"/>
      <c r="AJ1794" s="154"/>
      <c r="AK1794" s="154"/>
      <c r="AL1794" s="154"/>
      <c r="AM1794" s="154"/>
      <c r="AN1794" s="154"/>
      <c r="AO1794" s="154"/>
      <c r="AP1794" s="154"/>
      <c r="AQ1794" s="154"/>
      <c r="AR1794" s="154"/>
      <c r="AS1794" s="154"/>
      <c r="AT1794" s="154"/>
      <c r="AU1794" s="154"/>
      <c r="AV1794" s="154"/>
      <c r="AW1794" s="154"/>
      <c r="AX1794" s="154"/>
      <c r="AY1794" s="154"/>
      <c r="AZ1794" s="154"/>
      <c r="BA1794" s="154"/>
      <c r="BB1794" s="154"/>
      <c r="BC1794" s="154"/>
      <c r="BD1794" s="154"/>
      <c r="BE1794" s="154"/>
      <c r="BF1794" s="154"/>
      <c r="BG1794" s="154"/>
      <c r="BH1794" s="154"/>
      <c r="BI1794" s="154"/>
      <c r="BJ1794" s="154"/>
      <c r="BK1794" s="154"/>
      <c r="BL1794" s="154"/>
      <c r="BM1794" s="154"/>
      <c r="BN1794" s="154"/>
      <c r="BO1794" s="154"/>
      <c r="BP1794" s="154"/>
      <c r="BQ1794" s="154"/>
      <c r="BR1794" s="154"/>
      <c r="BS1794" s="154"/>
      <c r="BT1794" s="154"/>
      <c r="BU1794" s="154"/>
      <c r="BV1794" s="154"/>
      <c r="BW1794" s="154"/>
      <c r="BX1794" s="154"/>
      <c r="BY1794" s="154"/>
      <c r="BZ1794" s="154"/>
      <c r="CA1794" s="154"/>
      <c r="CB1794" s="154"/>
      <c r="CC1794" s="154"/>
      <c r="CD1794" s="154"/>
      <c r="CE1794" s="154"/>
      <c r="CF1794" s="154"/>
      <c r="CG1794" s="154"/>
      <c r="CH1794" s="154"/>
      <c r="CI1794" s="154"/>
      <c r="CJ1794" s="154"/>
      <c r="CK1794" s="154"/>
      <c r="CL1794" s="154"/>
      <c r="CM1794" s="154"/>
      <c r="CN1794" s="154"/>
      <c r="CO1794" s="154"/>
      <c r="CP1794" s="154"/>
      <c r="CQ1794" s="154"/>
      <c r="CR1794" s="154"/>
      <c r="CS1794" s="154"/>
      <c r="CT1794" s="154"/>
      <c r="CU1794" s="154"/>
      <c r="CV1794" s="154"/>
      <c r="CW1794" s="154"/>
      <c r="CX1794" s="154"/>
      <c r="CY1794" s="154"/>
      <c r="CZ1794" s="154"/>
      <c r="DA1794" s="154"/>
      <c r="DB1794" s="154"/>
      <c r="DC1794" s="154"/>
      <c r="DD1794" s="154"/>
      <c r="DE1794" s="154"/>
      <c r="DF1794" s="154"/>
      <c r="DG1794" s="154"/>
      <c r="DH1794" s="154"/>
      <c r="DI1794" s="154"/>
      <c r="DJ1794" s="154"/>
      <c r="DK1794" s="154"/>
      <c r="DL1794" s="154"/>
      <c r="DM1794" s="154"/>
      <c r="DN1794" s="154"/>
      <c r="DO1794" s="154"/>
      <c r="DP1794" s="154"/>
      <c r="DQ1794" s="154"/>
      <c r="DR1794" s="154"/>
      <c r="DS1794" s="154"/>
      <c r="DT1794" s="154"/>
      <c r="DU1794" s="154"/>
      <c r="DV1794" s="154"/>
      <c r="DW1794" s="154"/>
      <c r="DX1794" s="154"/>
      <c r="DY1794" s="154"/>
      <c r="DZ1794" s="154"/>
      <c r="EA1794" s="154"/>
      <c r="EB1794" s="154"/>
      <c r="EC1794" s="154"/>
      <c r="ED1794" s="154"/>
      <c r="EE1794" s="154"/>
      <c r="EF1794" s="154"/>
      <c r="EG1794" s="154"/>
      <c r="EH1794" s="154"/>
      <c r="EI1794" s="154"/>
      <c r="EJ1794" s="154"/>
      <c r="EK1794" s="154"/>
      <c r="EL1794" s="154"/>
      <c r="EM1794" s="154"/>
      <c r="EN1794" s="154"/>
      <c r="EO1794" s="154"/>
      <c r="EP1794" s="154"/>
      <c r="EQ1794" s="154"/>
      <c r="ER1794" s="154"/>
      <c r="ES1794" s="154"/>
      <c r="ET1794" s="154"/>
      <c r="EU1794" s="154"/>
      <c r="EV1794" s="154"/>
      <c r="EW1794" s="154"/>
      <c r="EX1794" s="154"/>
      <c r="EY1794" s="154"/>
      <c r="EZ1794" s="154"/>
      <c r="FA1794" s="154"/>
      <c r="FB1794" s="154"/>
      <c r="FC1794" s="154"/>
      <c r="FD1794" s="154"/>
      <c r="FE1794" s="154"/>
      <c r="FF1794" s="154"/>
      <c r="FG1794" s="154"/>
      <c r="FH1794" s="154"/>
      <c r="FI1794" s="154"/>
      <c r="FJ1794" s="154"/>
      <c r="FK1794" s="154"/>
      <c r="FL1794" s="154"/>
      <c r="FM1794" s="154"/>
      <c r="FN1794" s="154"/>
      <c r="FO1794" s="154"/>
      <c r="FP1794" s="154"/>
      <c r="FQ1794" s="154"/>
      <c r="FR1794" s="154"/>
      <c r="FS1794" s="154"/>
      <c r="FT1794" s="154"/>
      <c r="FU1794" s="154"/>
      <c r="FV1794" s="154"/>
      <c r="FW1794" s="154"/>
      <c r="FX1794" s="154"/>
      <c r="FY1794" s="154"/>
      <c r="FZ1794" s="154"/>
      <c r="GA1794" s="154"/>
      <c r="GB1794" s="154"/>
      <c r="GC1794" s="154"/>
      <c r="GD1794" s="154"/>
      <c r="GE1794" s="154"/>
      <c r="GF1794" s="154"/>
      <c r="GG1794" s="154"/>
      <c r="GH1794" s="154"/>
      <c r="GI1794" s="154"/>
      <c r="GJ1794" s="154"/>
      <c r="GK1794" s="154"/>
      <c r="GL1794" s="154"/>
      <c r="GM1794" s="154"/>
      <c r="GN1794" s="154"/>
      <c r="GO1794" s="154"/>
      <c r="GP1794" s="154"/>
      <c r="GQ1794" s="154"/>
      <c r="GR1794" s="154"/>
      <c r="GS1794" s="154"/>
      <c r="GT1794" s="154"/>
      <c r="GU1794" s="154"/>
      <c r="GV1794" s="154"/>
      <c r="GW1794" s="154"/>
      <c r="GX1794" s="154"/>
      <c r="GY1794" s="154"/>
      <c r="GZ1794" s="154"/>
      <c r="HA1794" s="154"/>
      <c r="HB1794" s="154"/>
      <c r="HC1794" s="154"/>
      <c r="HD1794" s="154"/>
      <c r="HE1794" s="154"/>
      <c r="HF1794" s="154"/>
      <c r="HG1794" s="154"/>
      <c r="HH1794" s="154"/>
      <c r="HI1794" s="154"/>
      <c r="HJ1794" s="154"/>
      <c r="HK1794" s="154"/>
      <c r="HL1794" s="154"/>
      <c r="HM1794" s="154"/>
      <c r="HN1794" s="154"/>
      <c r="HO1794" s="154"/>
      <c r="HP1794" s="154"/>
      <c r="HQ1794" s="154"/>
      <c r="HR1794" s="154"/>
      <c r="HS1794" s="154"/>
      <c r="HT1794" s="154"/>
      <c r="HU1794" s="154"/>
      <c r="HV1794" s="154"/>
      <c r="HW1794" s="154"/>
      <c r="HX1794" s="154"/>
      <c r="HY1794" s="154"/>
      <c r="HZ1794" s="154"/>
      <c r="IA1794" s="154"/>
      <c r="IB1794" s="154"/>
      <c r="IC1794" s="154"/>
      <c r="ID1794" s="154"/>
      <c r="IE1794" s="154"/>
      <c r="IF1794" s="154"/>
      <c r="IG1794" s="154"/>
      <c r="IH1794" s="154"/>
      <c r="II1794" s="154"/>
      <c r="IJ1794" s="154"/>
      <c r="IK1794" s="154"/>
      <c r="IL1794" s="154"/>
      <c r="IM1794" s="154"/>
      <c r="IN1794" s="154"/>
      <c r="IO1794" s="154"/>
      <c r="IP1794" s="154"/>
      <c r="IQ1794" s="154"/>
      <c r="IR1794" s="154"/>
      <c r="IS1794" s="154"/>
      <c r="IT1794" s="154"/>
      <c r="IU1794" s="154"/>
      <c r="IV1794" s="154"/>
      <c r="IW1794" s="154"/>
      <c r="IX1794" s="154"/>
      <c r="IY1794" s="154"/>
      <c r="IZ1794" s="154"/>
      <c r="JA1794" s="154"/>
      <c r="JB1794" s="154"/>
      <c r="JC1794" s="154"/>
    </row>
    <row r="1795" spans="1:263" s="853" customFormat="1" x14ac:dyDescent="0.25">
      <c r="A1795" s="217"/>
      <c r="B1795" s="217">
        <v>1</v>
      </c>
      <c r="C1795" s="3276" t="s">
        <v>206</v>
      </c>
      <c r="D1795" s="176"/>
      <c r="E1795" s="176"/>
      <c r="F1795" s="1905">
        <f t="shared" ref="F1795:AB1795" si="1778">F1694</f>
        <v>300</v>
      </c>
      <c r="G1795" s="1904">
        <f t="shared" si="1778"/>
        <v>75</v>
      </c>
      <c r="H1795" s="1904">
        <f t="shared" si="1778"/>
        <v>201</v>
      </c>
      <c r="I1795" s="1904">
        <f t="shared" si="1778"/>
        <v>268</v>
      </c>
      <c r="J1795" s="2534">
        <f t="shared" si="1778"/>
        <v>0</v>
      </c>
      <c r="K1795" s="2534">
        <f t="shared" si="1778"/>
        <v>0</v>
      </c>
      <c r="L1795" s="2535">
        <f t="shared" si="1778"/>
        <v>0</v>
      </c>
      <c r="M1795" s="2535">
        <f t="shared" si="1778"/>
        <v>0</v>
      </c>
      <c r="N1795" s="2535">
        <f t="shared" si="1778"/>
        <v>0</v>
      </c>
      <c r="O1795" s="2535">
        <f t="shared" si="1778"/>
        <v>0</v>
      </c>
      <c r="P1795" s="2535">
        <f t="shared" si="1778"/>
        <v>0</v>
      </c>
      <c r="Q1795" s="2535">
        <f t="shared" si="1778"/>
        <v>0</v>
      </c>
      <c r="R1795" s="2786">
        <f t="shared" si="1778"/>
        <v>2486.16</v>
      </c>
      <c r="S1795" s="2786">
        <f t="shared" ref="S1795:T1795" si="1779">S1694</f>
        <v>2486.16</v>
      </c>
      <c r="T1795" s="2786">
        <f t="shared" si="1779"/>
        <v>2486.16</v>
      </c>
      <c r="U1795" s="2786">
        <f t="shared" si="1778"/>
        <v>621.54</v>
      </c>
      <c r="V1795" s="2786">
        <f t="shared" si="1778"/>
        <v>1634.6812</v>
      </c>
      <c r="W1795" s="2787">
        <f t="shared" si="1778"/>
        <v>0</v>
      </c>
      <c r="X1795" s="2786">
        <f t="shared" si="1778"/>
        <v>0</v>
      </c>
      <c r="Y1795" s="2786">
        <f t="shared" si="1778"/>
        <v>1013.1412</v>
      </c>
      <c r="Z1795" s="2788">
        <f t="shared" si="1778"/>
        <v>0</v>
      </c>
      <c r="AA1795" s="2788">
        <f t="shared" si="1778"/>
        <v>0</v>
      </c>
      <c r="AB1795" s="2786">
        <f t="shared" si="1778"/>
        <v>1634.6812</v>
      </c>
      <c r="AC1795" s="929"/>
      <c r="AD1795" s="2602"/>
      <c r="AE1795" s="2276"/>
      <c r="AF1795" s="2958"/>
      <c r="AG1795" s="154"/>
      <c r="AH1795" s="154"/>
      <c r="AI1795" s="154"/>
      <c r="AJ1795" s="154"/>
      <c r="AK1795" s="154"/>
      <c r="AL1795" s="154"/>
      <c r="AM1795" s="154"/>
      <c r="AN1795" s="154"/>
      <c r="AO1795" s="154"/>
      <c r="AP1795" s="154"/>
      <c r="AQ1795" s="154"/>
      <c r="AR1795" s="154"/>
      <c r="AS1795" s="154"/>
      <c r="AT1795" s="154"/>
      <c r="AU1795" s="154"/>
      <c r="AV1795" s="154"/>
      <c r="AW1795" s="154"/>
      <c r="AX1795" s="154"/>
      <c r="AY1795" s="154"/>
      <c r="AZ1795" s="154"/>
      <c r="BA1795" s="154"/>
      <c r="BB1795" s="154"/>
      <c r="BC1795" s="154"/>
      <c r="BD1795" s="154"/>
      <c r="BE1795" s="154"/>
      <c r="BF1795" s="154"/>
      <c r="BG1795" s="154"/>
      <c r="BH1795" s="154"/>
      <c r="BI1795" s="154"/>
      <c r="BJ1795" s="154"/>
      <c r="BK1795" s="154"/>
      <c r="BL1795" s="154"/>
      <c r="BM1795" s="154"/>
      <c r="BN1795" s="154"/>
      <c r="BO1795" s="154"/>
      <c r="BP1795" s="154"/>
      <c r="BQ1795" s="154"/>
      <c r="BR1795" s="154"/>
      <c r="BS1795" s="154"/>
      <c r="BT1795" s="154"/>
      <c r="BU1795" s="154"/>
      <c r="BV1795" s="154"/>
      <c r="BW1795" s="154"/>
      <c r="BX1795" s="154"/>
      <c r="BY1795" s="154"/>
      <c r="BZ1795" s="154"/>
      <c r="CA1795" s="154"/>
      <c r="CB1795" s="154"/>
      <c r="CC1795" s="154"/>
      <c r="CD1795" s="154"/>
      <c r="CE1795" s="154"/>
      <c r="CF1795" s="154"/>
      <c r="CG1795" s="154"/>
      <c r="CH1795" s="154"/>
      <c r="CI1795" s="154"/>
      <c r="CJ1795" s="154"/>
      <c r="CK1795" s="154"/>
      <c r="CL1795" s="154"/>
      <c r="CM1795" s="154"/>
      <c r="CN1795" s="154"/>
      <c r="CO1795" s="154"/>
      <c r="CP1795" s="154"/>
      <c r="CQ1795" s="154"/>
      <c r="CR1795" s="154"/>
      <c r="CS1795" s="154"/>
      <c r="CT1795" s="154"/>
      <c r="CU1795" s="154"/>
      <c r="CV1795" s="154"/>
      <c r="CW1795" s="154"/>
      <c r="CX1795" s="154"/>
      <c r="CY1795" s="154"/>
      <c r="CZ1795" s="154"/>
      <c r="DA1795" s="154"/>
      <c r="DB1795" s="154"/>
      <c r="DC1795" s="154"/>
      <c r="DD1795" s="154"/>
      <c r="DE1795" s="154"/>
      <c r="DF1795" s="154"/>
      <c r="DG1795" s="154"/>
      <c r="DH1795" s="154"/>
      <c r="DI1795" s="154"/>
      <c r="DJ1795" s="154"/>
      <c r="DK1795" s="154"/>
      <c r="DL1795" s="154"/>
      <c r="DM1795" s="154"/>
      <c r="DN1795" s="154"/>
      <c r="DO1795" s="154"/>
      <c r="DP1795" s="154"/>
      <c r="DQ1795" s="154"/>
      <c r="DR1795" s="154"/>
      <c r="DS1795" s="154"/>
      <c r="DT1795" s="154"/>
      <c r="DU1795" s="154"/>
      <c r="DV1795" s="154"/>
      <c r="DW1795" s="154"/>
      <c r="DX1795" s="154"/>
      <c r="DY1795" s="154"/>
      <c r="DZ1795" s="154"/>
      <c r="EA1795" s="154"/>
      <c r="EB1795" s="154"/>
      <c r="EC1795" s="154"/>
      <c r="ED1795" s="154"/>
      <c r="EE1795" s="154"/>
      <c r="EF1795" s="154"/>
      <c r="EG1795" s="154"/>
      <c r="EH1795" s="154"/>
      <c r="EI1795" s="154"/>
      <c r="EJ1795" s="154"/>
      <c r="EK1795" s="154"/>
      <c r="EL1795" s="154"/>
      <c r="EM1795" s="154"/>
      <c r="EN1795" s="154"/>
      <c r="EO1795" s="154"/>
      <c r="EP1795" s="154"/>
      <c r="EQ1795" s="154"/>
      <c r="ER1795" s="154"/>
      <c r="ES1795" s="154"/>
      <c r="ET1795" s="154"/>
      <c r="EU1795" s="154"/>
      <c r="EV1795" s="154"/>
      <c r="EW1795" s="154"/>
      <c r="EX1795" s="154"/>
      <c r="EY1795" s="154"/>
      <c r="EZ1795" s="154"/>
      <c r="FA1795" s="154"/>
      <c r="FB1795" s="154"/>
      <c r="FC1795" s="154"/>
      <c r="FD1795" s="154"/>
      <c r="FE1795" s="154"/>
      <c r="FF1795" s="154"/>
      <c r="FG1795" s="154"/>
      <c r="FH1795" s="154"/>
      <c r="FI1795" s="154"/>
      <c r="FJ1795" s="154"/>
      <c r="FK1795" s="154"/>
      <c r="FL1795" s="154"/>
      <c r="FM1795" s="154"/>
      <c r="FN1795" s="154"/>
      <c r="FO1795" s="154"/>
      <c r="FP1795" s="154"/>
      <c r="FQ1795" s="154"/>
      <c r="FR1795" s="154"/>
      <c r="FS1795" s="154"/>
      <c r="FT1795" s="154"/>
      <c r="FU1795" s="154"/>
      <c r="FV1795" s="154"/>
      <c r="FW1795" s="154"/>
      <c r="FX1795" s="154"/>
      <c r="FY1795" s="154"/>
      <c r="FZ1795" s="154"/>
      <c r="GA1795" s="154"/>
      <c r="GB1795" s="154"/>
      <c r="GC1795" s="154"/>
      <c r="GD1795" s="154"/>
      <c r="GE1795" s="154"/>
      <c r="GF1795" s="154"/>
      <c r="GG1795" s="154"/>
      <c r="GH1795" s="154"/>
      <c r="GI1795" s="154"/>
      <c r="GJ1795" s="154"/>
      <c r="GK1795" s="154"/>
      <c r="GL1795" s="154"/>
      <c r="GM1795" s="154"/>
      <c r="GN1795" s="154"/>
      <c r="GO1795" s="154"/>
      <c r="GP1795" s="154"/>
      <c r="GQ1795" s="154"/>
      <c r="GR1795" s="154"/>
      <c r="GS1795" s="154"/>
      <c r="GT1795" s="154"/>
      <c r="GU1795" s="154"/>
      <c r="GV1795" s="154"/>
      <c r="GW1795" s="154"/>
      <c r="GX1795" s="154"/>
      <c r="GY1795" s="154"/>
      <c r="GZ1795" s="154"/>
      <c r="HA1795" s="154"/>
      <c r="HB1795" s="154"/>
      <c r="HC1795" s="154"/>
      <c r="HD1795" s="154"/>
      <c r="HE1795" s="154"/>
      <c r="HF1795" s="154"/>
      <c r="HG1795" s="154"/>
      <c r="HH1795" s="154"/>
      <c r="HI1795" s="154"/>
      <c r="HJ1795" s="154"/>
      <c r="HK1795" s="154"/>
      <c r="HL1795" s="154"/>
      <c r="HM1795" s="154"/>
      <c r="HN1795" s="154"/>
      <c r="HO1795" s="154"/>
      <c r="HP1795" s="154"/>
      <c r="HQ1795" s="154"/>
      <c r="HR1795" s="154"/>
      <c r="HS1795" s="154"/>
      <c r="HT1795" s="154"/>
      <c r="HU1795" s="154"/>
      <c r="HV1795" s="154"/>
      <c r="HW1795" s="154"/>
      <c r="HX1795" s="154"/>
      <c r="HY1795" s="154"/>
      <c r="HZ1795" s="154"/>
      <c r="IA1795" s="154"/>
      <c r="IB1795" s="154"/>
      <c r="IC1795" s="154"/>
      <c r="ID1795" s="154"/>
      <c r="IE1795" s="154"/>
      <c r="IF1795" s="154"/>
      <c r="IG1795" s="154"/>
      <c r="IH1795" s="154"/>
      <c r="II1795" s="154"/>
      <c r="IJ1795" s="154"/>
      <c r="IK1795" s="154"/>
      <c r="IL1795" s="154"/>
      <c r="IM1795" s="154"/>
      <c r="IN1795" s="154"/>
      <c r="IO1795" s="154"/>
      <c r="IP1795" s="154"/>
      <c r="IQ1795" s="154"/>
      <c r="IR1795" s="154"/>
      <c r="IS1795" s="154"/>
      <c r="IT1795" s="154"/>
      <c r="IU1795" s="154"/>
      <c r="IV1795" s="154"/>
      <c r="IW1795" s="154"/>
      <c r="IX1795" s="154"/>
      <c r="IY1795" s="154"/>
      <c r="IZ1795" s="154"/>
      <c r="JA1795" s="154"/>
      <c r="JB1795" s="154"/>
      <c r="JC1795" s="154"/>
    </row>
    <row r="1796" spans="1:263" s="853" customFormat="1" x14ac:dyDescent="0.25">
      <c r="A1796" s="853">
        <v>1</v>
      </c>
      <c r="B1796" s="217">
        <v>1</v>
      </c>
      <c r="C1796" s="2203" t="s">
        <v>28</v>
      </c>
      <c r="D1796" s="2203"/>
      <c r="E1796" s="2203"/>
      <c r="F1796" s="1892"/>
      <c r="G1796" s="2081"/>
      <c r="H1796" s="2081"/>
      <c r="I1796" s="2081"/>
      <c r="J1796" s="1897"/>
      <c r="K1796" s="1897"/>
      <c r="L1796" s="2081"/>
      <c r="M1796" s="2081"/>
      <c r="N1796" s="2081"/>
      <c r="O1796" s="2081"/>
      <c r="P1796" s="2081"/>
      <c r="Q1796" s="1895"/>
      <c r="R1796" s="2732"/>
      <c r="S1796" s="2732"/>
      <c r="T1796" s="2732"/>
      <c r="U1796" s="2786"/>
      <c r="V1796" s="2732"/>
      <c r="W1796" s="1044"/>
      <c r="X1796" s="2732"/>
      <c r="Y1796" s="2732"/>
      <c r="Z1796" s="2732"/>
      <c r="AA1796" s="2732"/>
      <c r="AB1796" s="2732"/>
      <c r="AC1796" s="962"/>
      <c r="AD1796" s="935"/>
      <c r="AE1796" s="2276"/>
      <c r="AF1796" s="2958"/>
      <c r="AG1796" s="154"/>
      <c r="AH1796" s="154"/>
      <c r="AI1796" s="154"/>
      <c r="AJ1796" s="154"/>
      <c r="AK1796" s="154"/>
      <c r="AL1796" s="154"/>
      <c r="AM1796" s="154"/>
      <c r="AN1796" s="154"/>
      <c r="AO1796" s="154"/>
      <c r="AP1796" s="154"/>
      <c r="AQ1796" s="154"/>
      <c r="AR1796" s="154"/>
      <c r="AS1796" s="154"/>
      <c r="AT1796" s="154"/>
      <c r="AU1796" s="154"/>
      <c r="AV1796" s="154"/>
      <c r="AW1796" s="154"/>
      <c r="AX1796" s="154"/>
      <c r="AY1796" s="154"/>
      <c r="AZ1796" s="154"/>
      <c r="BA1796" s="154"/>
      <c r="BB1796" s="154"/>
      <c r="BC1796" s="154"/>
      <c r="BD1796" s="154"/>
      <c r="BE1796" s="154"/>
      <c r="BF1796" s="154"/>
      <c r="BG1796" s="154"/>
      <c r="BH1796" s="154"/>
      <c r="BI1796" s="154"/>
      <c r="BJ1796" s="154"/>
      <c r="BK1796" s="154"/>
      <c r="BL1796" s="154"/>
      <c r="BM1796" s="154"/>
      <c r="BN1796" s="154"/>
      <c r="BO1796" s="154"/>
      <c r="BP1796" s="154"/>
      <c r="BQ1796" s="154"/>
      <c r="BR1796" s="154"/>
      <c r="BS1796" s="154"/>
      <c r="BT1796" s="154"/>
      <c r="BU1796" s="154"/>
      <c r="BV1796" s="154"/>
      <c r="BW1796" s="154"/>
      <c r="BX1796" s="154"/>
      <c r="BY1796" s="154"/>
      <c r="BZ1796" s="154"/>
      <c r="CA1796" s="154"/>
      <c r="CB1796" s="154"/>
      <c r="CC1796" s="154"/>
      <c r="CD1796" s="154"/>
      <c r="CE1796" s="154"/>
      <c r="CF1796" s="154"/>
      <c r="CG1796" s="154"/>
      <c r="CH1796" s="154"/>
      <c r="CI1796" s="154"/>
      <c r="CJ1796" s="154"/>
      <c r="CK1796" s="154"/>
      <c r="CL1796" s="154"/>
      <c r="CM1796" s="154"/>
      <c r="CN1796" s="154"/>
      <c r="CO1796" s="154"/>
      <c r="CP1796" s="154"/>
      <c r="CQ1796" s="154"/>
      <c r="CR1796" s="154"/>
      <c r="CS1796" s="154"/>
      <c r="CT1796" s="154"/>
      <c r="CU1796" s="154"/>
      <c r="CV1796" s="154"/>
      <c r="CW1796" s="154"/>
      <c r="CX1796" s="154"/>
      <c r="CY1796" s="154"/>
      <c r="CZ1796" s="154"/>
      <c r="DA1796" s="154"/>
      <c r="DB1796" s="154"/>
      <c r="DC1796" s="154"/>
      <c r="DD1796" s="154"/>
      <c r="DE1796" s="154"/>
      <c r="DF1796" s="154"/>
      <c r="DG1796" s="154"/>
      <c r="DH1796" s="154"/>
      <c r="DI1796" s="154"/>
      <c r="DJ1796" s="154"/>
      <c r="DK1796" s="154"/>
      <c r="DL1796" s="154"/>
      <c r="DM1796" s="154"/>
      <c r="DN1796" s="154"/>
      <c r="DO1796" s="154"/>
      <c r="DP1796" s="154"/>
      <c r="DQ1796" s="154"/>
      <c r="DR1796" s="154"/>
      <c r="DS1796" s="154"/>
      <c r="DT1796" s="154"/>
      <c r="DU1796" s="154"/>
      <c r="DV1796" s="154"/>
      <c r="DW1796" s="154"/>
      <c r="DX1796" s="154"/>
      <c r="DY1796" s="154"/>
      <c r="DZ1796" s="154"/>
      <c r="EA1796" s="154"/>
      <c r="EB1796" s="154"/>
      <c r="EC1796" s="154"/>
      <c r="ED1796" s="154"/>
      <c r="EE1796" s="154"/>
      <c r="EF1796" s="154"/>
      <c r="EG1796" s="154"/>
      <c r="EH1796" s="154"/>
      <c r="EI1796" s="154"/>
      <c r="EJ1796" s="154"/>
      <c r="EK1796" s="154"/>
      <c r="EL1796" s="154"/>
      <c r="EM1796" s="154"/>
      <c r="EN1796" s="154"/>
      <c r="EO1796" s="154"/>
      <c r="EP1796" s="154"/>
      <c r="EQ1796" s="154"/>
      <c r="ER1796" s="154"/>
      <c r="ES1796" s="154"/>
      <c r="ET1796" s="154"/>
      <c r="EU1796" s="154"/>
      <c r="EV1796" s="154"/>
      <c r="EW1796" s="154"/>
      <c r="EX1796" s="154"/>
      <c r="EY1796" s="154"/>
      <c r="EZ1796" s="154"/>
      <c r="FA1796" s="154"/>
      <c r="FB1796" s="154"/>
      <c r="FC1796" s="154"/>
      <c r="FD1796" s="154"/>
      <c r="FE1796" s="154"/>
      <c r="FF1796" s="154"/>
      <c r="FG1796" s="154"/>
      <c r="FH1796" s="154"/>
      <c r="FI1796" s="154"/>
      <c r="FJ1796" s="154"/>
      <c r="FK1796" s="154"/>
      <c r="FL1796" s="154"/>
      <c r="FM1796" s="154"/>
      <c r="FN1796" s="154"/>
      <c r="FO1796" s="154"/>
      <c r="FP1796" s="154"/>
      <c r="FQ1796" s="154"/>
      <c r="FR1796" s="154"/>
      <c r="FS1796" s="154"/>
      <c r="FT1796" s="154"/>
      <c r="FU1796" s="154"/>
      <c r="FV1796" s="154"/>
      <c r="FW1796" s="154"/>
      <c r="FX1796" s="154"/>
      <c r="FY1796" s="154"/>
      <c r="FZ1796" s="154"/>
      <c r="GA1796" s="154"/>
      <c r="GB1796" s="154"/>
      <c r="GC1796" s="154"/>
      <c r="GD1796" s="154"/>
      <c r="GE1796" s="154"/>
      <c r="GF1796" s="154"/>
      <c r="GG1796" s="154"/>
      <c r="GH1796" s="154"/>
      <c r="GI1796" s="154"/>
      <c r="GJ1796" s="154"/>
      <c r="GK1796" s="154"/>
      <c r="GL1796" s="154"/>
      <c r="GM1796" s="154"/>
      <c r="GN1796" s="154"/>
      <c r="GO1796" s="154"/>
      <c r="GP1796" s="154"/>
      <c r="GQ1796" s="154"/>
      <c r="GR1796" s="154"/>
      <c r="GS1796" s="154"/>
      <c r="GT1796" s="154"/>
      <c r="GU1796" s="154"/>
      <c r="GV1796" s="154"/>
      <c r="GW1796" s="154"/>
      <c r="GX1796" s="154"/>
      <c r="GY1796" s="154"/>
      <c r="GZ1796" s="154"/>
      <c r="HA1796" s="154"/>
      <c r="HB1796" s="154"/>
      <c r="HC1796" s="154"/>
      <c r="HD1796" s="154"/>
      <c r="HE1796" s="154"/>
      <c r="HF1796" s="154"/>
      <c r="HG1796" s="154"/>
      <c r="HH1796" s="154"/>
      <c r="HI1796" s="154"/>
      <c r="HJ1796" s="154"/>
      <c r="HK1796" s="154"/>
      <c r="HL1796" s="154"/>
      <c r="HM1796" s="154"/>
      <c r="HN1796" s="154"/>
      <c r="HO1796" s="154"/>
      <c r="HP1796" s="154"/>
      <c r="HQ1796" s="154"/>
      <c r="HR1796" s="154"/>
      <c r="HS1796" s="154"/>
      <c r="HT1796" s="154"/>
      <c r="HU1796" s="154"/>
      <c r="HV1796" s="154"/>
      <c r="HW1796" s="154"/>
      <c r="HX1796" s="154"/>
      <c r="HY1796" s="154"/>
      <c r="HZ1796" s="154"/>
      <c r="IA1796" s="154"/>
      <c r="IB1796" s="154"/>
      <c r="IC1796" s="154"/>
      <c r="ID1796" s="154"/>
      <c r="IE1796" s="154"/>
      <c r="IF1796" s="154"/>
      <c r="IG1796" s="154"/>
      <c r="IH1796" s="154"/>
      <c r="II1796" s="154"/>
      <c r="IJ1796" s="154"/>
      <c r="IK1796" s="154"/>
      <c r="IL1796" s="154"/>
      <c r="IM1796" s="154"/>
      <c r="IN1796" s="154"/>
      <c r="IO1796" s="154"/>
      <c r="IP1796" s="154"/>
      <c r="IQ1796" s="154"/>
      <c r="IR1796" s="154"/>
      <c r="IS1796" s="154"/>
      <c r="IT1796" s="154"/>
      <c r="IU1796" s="154"/>
      <c r="IV1796" s="154"/>
      <c r="IW1796" s="154"/>
      <c r="IX1796" s="154"/>
      <c r="IY1796" s="154"/>
      <c r="IZ1796" s="154"/>
      <c r="JA1796" s="154"/>
      <c r="JB1796" s="154"/>
      <c r="JC1796" s="154"/>
    </row>
    <row r="1797" spans="1:263" x14ac:dyDescent="0.25">
      <c r="A1797" s="217">
        <v>1</v>
      </c>
      <c r="B1797" s="217">
        <v>1</v>
      </c>
      <c r="C1797" s="2642" t="s">
        <v>16</v>
      </c>
      <c r="D1797" s="2642"/>
      <c r="E1797" s="2642"/>
      <c r="F1797" s="2079">
        <f>F1699</f>
        <v>1431</v>
      </c>
      <c r="G1797" s="2078">
        <f>G1699</f>
        <v>358</v>
      </c>
      <c r="H1797" s="2078">
        <f>H1699</f>
        <v>292</v>
      </c>
      <c r="I1797" s="2078">
        <f>H1797/G1797*100</f>
        <v>81.564245810055866</v>
      </c>
      <c r="J1797" s="1897">
        <f>SUM(L1797/F1797)</f>
        <v>7.3011879804332631</v>
      </c>
      <c r="K1797" s="1897">
        <f>N1797/H1797</f>
        <v>7.0376712328767121</v>
      </c>
      <c r="L1797" s="2078">
        <f t="shared" ref="L1797:AB1797" si="1780">L1699</f>
        <v>10448</v>
      </c>
      <c r="M1797" s="2078">
        <f t="shared" si="1780"/>
        <v>2612</v>
      </c>
      <c r="N1797" s="2078">
        <f t="shared" si="1780"/>
        <v>2055</v>
      </c>
      <c r="O1797" s="2078">
        <f t="shared" si="1780"/>
        <v>78.675344563552827</v>
      </c>
      <c r="P1797" s="2078">
        <f t="shared" si="1780"/>
        <v>43.533333333333331</v>
      </c>
      <c r="Q1797" s="2078">
        <f t="shared" si="1780"/>
        <v>188.8208269525268</v>
      </c>
      <c r="R1797" s="2685">
        <f t="shared" si="1780"/>
        <v>0</v>
      </c>
      <c r="S1797" s="2685">
        <f t="shared" ref="S1797:T1797" si="1781">S1699</f>
        <v>0</v>
      </c>
      <c r="T1797" s="2685">
        <f t="shared" si="1781"/>
        <v>0</v>
      </c>
      <c r="U1797" s="2786">
        <f t="shared" si="1780"/>
        <v>0</v>
      </c>
      <c r="V1797" s="2685">
        <f t="shared" si="1780"/>
        <v>0</v>
      </c>
      <c r="W1797" s="2686">
        <f t="shared" si="1780"/>
        <v>0</v>
      </c>
      <c r="X1797" s="2685">
        <f t="shared" si="1780"/>
        <v>0</v>
      </c>
      <c r="Y1797" s="2685">
        <f t="shared" si="1780"/>
        <v>0</v>
      </c>
      <c r="Z1797" s="2685">
        <f t="shared" si="1780"/>
        <v>0</v>
      </c>
      <c r="AA1797" s="2685">
        <f t="shared" si="1780"/>
        <v>0</v>
      </c>
      <c r="AB1797" s="2685">
        <f t="shared" si="1780"/>
        <v>0</v>
      </c>
      <c r="AC1797" s="1741"/>
      <c r="AD1797" s="2687"/>
      <c r="AE1797" s="2276"/>
    </row>
    <row r="1798" spans="1:263" ht="29.25" x14ac:dyDescent="0.25">
      <c r="A1798" s="217">
        <v>1</v>
      </c>
      <c r="B1798" s="217">
        <v>1</v>
      </c>
      <c r="C1798" s="718" t="s">
        <v>135</v>
      </c>
      <c r="D1798" s="718"/>
      <c r="E1798" s="718"/>
      <c r="F1798" s="1908">
        <f>SUM(F1700)</f>
        <v>1431</v>
      </c>
      <c r="G1798" s="2080">
        <f>SUM(G1700)</f>
        <v>358</v>
      </c>
      <c r="H1798" s="2080">
        <f>SUM(H1700)</f>
        <v>292</v>
      </c>
      <c r="I1798" s="2080">
        <f>H1798/G1798*100</f>
        <v>81.564245810055866</v>
      </c>
      <c r="J1798" s="1897">
        <f>SUM(L1798/F1798)</f>
        <v>7.3011879804332631</v>
      </c>
      <c r="K1798" s="1897">
        <f>N1798/H1798</f>
        <v>7.0376712328767121</v>
      </c>
      <c r="L1798" s="2080">
        <f>SUM(L1700)</f>
        <v>10448</v>
      </c>
      <c r="M1798" s="2080">
        <f>SUM(M1700)</f>
        <v>2612</v>
      </c>
      <c r="N1798" s="2080">
        <f>SUM(N1700)</f>
        <v>2055</v>
      </c>
      <c r="O1798" s="2080">
        <f>N1798/M1798*100</f>
        <v>78.675344563552827</v>
      </c>
      <c r="P1798" s="2080">
        <f t="shared" ref="P1798:AB1798" si="1782">SUM(P1700)</f>
        <v>43.533333333333331</v>
      </c>
      <c r="Q1798" s="2080">
        <f t="shared" si="1782"/>
        <v>188.8208269525268</v>
      </c>
      <c r="R1798" s="2532">
        <f t="shared" si="1782"/>
        <v>33392.163060748797</v>
      </c>
      <c r="S1798" s="2532">
        <f t="shared" ref="S1798:T1798" si="1783">SUM(S1700)</f>
        <v>33392.163060748797</v>
      </c>
      <c r="T1798" s="2532">
        <f t="shared" si="1783"/>
        <v>33392.163060748797</v>
      </c>
      <c r="U1798" s="2786">
        <f t="shared" si="1782"/>
        <v>8348.0407651871992</v>
      </c>
      <c r="V1798" s="2532">
        <f t="shared" si="1782"/>
        <v>8318.271999999999</v>
      </c>
      <c r="W1798" s="2592">
        <f t="shared" si="1782"/>
        <v>0</v>
      </c>
      <c r="X1798" s="2532">
        <f t="shared" si="1782"/>
        <v>0</v>
      </c>
      <c r="Y1798" s="2532">
        <f t="shared" si="1782"/>
        <v>-29.768765187200188</v>
      </c>
      <c r="Z1798" s="2532">
        <f t="shared" si="1782"/>
        <v>0</v>
      </c>
      <c r="AA1798" s="2532">
        <f t="shared" si="1782"/>
        <v>-125.88048000000001</v>
      </c>
      <c r="AB1798" s="2532">
        <f t="shared" si="1782"/>
        <v>8192.3915199999992</v>
      </c>
      <c r="AC1798" s="2041"/>
      <c r="AD1798" s="2593"/>
      <c r="AE1798" s="2276"/>
    </row>
    <row r="1799" spans="1:263" x14ac:dyDescent="0.25">
      <c r="A1799" s="217">
        <v>1</v>
      </c>
      <c r="B1799" s="217">
        <v>1</v>
      </c>
      <c r="C1799" s="723" t="s">
        <v>194</v>
      </c>
      <c r="D1799" s="723"/>
      <c r="E1799" s="723"/>
      <c r="F1799" s="2119">
        <f t="shared" ref="F1799:H1802" si="1784">F1701</f>
        <v>8500</v>
      </c>
      <c r="G1799" s="2160">
        <f t="shared" si="1784"/>
        <v>2125</v>
      </c>
      <c r="H1799" s="2160">
        <f t="shared" si="1784"/>
        <v>1978</v>
      </c>
      <c r="I1799" s="2789">
        <f>H1799/G1799*100</f>
        <v>93.082352941176467</v>
      </c>
      <c r="J1799" s="2120"/>
      <c r="K1799" s="2120"/>
      <c r="L1799" s="2160"/>
      <c r="M1799" s="2160"/>
      <c r="N1799" s="2160"/>
      <c r="O1799" s="2160"/>
      <c r="P1799" s="2160"/>
      <c r="Q1799" s="2000"/>
      <c r="R1799" s="2689">
        <f t="shared" ref="R1799:AB1799" si="1785">R1701</f>
        <v>0</v>
      </c>
      <c r="S1799" s="2689">
        <f t="shared" ref="S1799:T1799" si="1786">S1701</f>
        <v>0</v>
      </c>
      <c r="T1799" s="2689">
        <f t="shared" si="1786"/>
        <v>0</v>
      </c>
      <c r="U1799" s="2786">
        <f t="shared" si="1785"/>
        <v>0</v>
      </c>
      <c r="V1799" s="2689">
        <f t="shared" si="1785"/>
        <v>0</v>
      </c>
      <c r="W1799" s="2690">
        <f t="shared" si="1785"/>
        <v>0</v>
      </c>
      <c r="X1799" s="2689">
        <f t="shared" si="1785"/>
        <v>0</v>
      </c>
      <c r="Y1799" s="2689">
        <f t="shared" si="1785"/>
        <v>0</v>
      </c>
      <c r="Z1799" s="2689">
        <f t="shared" si="1785"/>
        <v>0</v>
      </c>
      <c r="AA1799" s="2689">
        <f t="shared" si="1785"/>
        <v>0</v>
      </c>
      <c r="AB1799" s="2689">
        <f t="shared" si="1785"/>
        <v>0</v>
      </c>
      <c r="AC1799" s="1648"/>
      <c r="AD1799" s="2691"/>
      <c r="AE1799" s="2276"/>
    </row>
    <row r="1800" spans="1:263" x14ac:dyDescent="0.25">
      <c r="A1800" s="217">
        <v>1</v>
      </c>
      <c r="B1800" s="217">
        <v>1</v>
      </c>
      <c r="C1800" s="720" t="s">
        <v>195</v>
      </c>
      <c r="D1800" s="720"/>
      <c r="E1800" s="720"/>
      <c r="F1800" s="2020">
        <f t="shared" si="1784"/>
        <v>8500</v>
      </c>
      <c r="G1800" s="2019">
        <f t="shared" si="1784"/>
        <v>2125</v>
      </c>
      <c r="H1800" s="2019">
        <f t="shared" si="1784"/>
        <v>1978</v>
      </c>
      <c r="I1800" s="1910">
        <f>H1800/G1800*100</f>
        <v>93.082352941176467</v>
      </c>
      <c r="J1800" s="2125"/>
      <c r="K1800" s="2125"/>
      <c r="L1800" s="2019"/>
      <c r="M1800" s="2019"/>
      <c r="N1800" s="2019"/>
      <c r="O1800" s="2019"/>
      <c r="P1800" s="2019"/>
      <c r="Q1800" s="2019"/>
      <c r="R1800" s="2790">
        <f t="shared" ref="R1800:AB1800" si="1787">R1702</f>
        <v>0</v>
      </c>
      <c r="S1800" s="2790">
        <f t="shared" ref="S1800:T1800" si="1788">S1702</f>
        <v>0</v>
      </c>
      <c r="T1800" s="2790">
        <f t="shared" si="1788"/>
        <v>0</v>
      </c>
      <c r="U1800" s="2786">
        <f t="shared" si="1787"/>
        <v>0</v>
      </c>
      <c r="V1800" s="2790">
        <f t="shared" si="1787"/>
        <v>0</v>
      </c>
      <c r="W1800" s="2791">
        <f t="shared" si="1787"/>
        <v>0</v>
      </c>
      <c r="X1800" s="2790">
        <f t="shared" si="1787"/>
        <v>0</v>
      </c>
      <c r="Y1800" s="2790">
        <f t="shared" si="1787"/>
        <v>0</v>
      </c>
      <c r="Z1800" s="2790">
        <f t="shared" si="1787"/>
        <v>0</v>
      </c>
      <c r="AA1800" s="2790">
        <f t="shared" si="1787"/>
        <v>0</v>
      </c>
      <c r="AB1800" s="2790">
        <f t="shared" si="1787"/>
        <v>0</v>
      </c>
      <c r="AC1800" s="963"/>
      <c r="AD1800" s="2792"/>
      <c r="AE1800" s="2276"/>
    </row>
    <row r="1801" spans="1:263" ht="30" x14ac:dyDescent="0.25">
      <c r="A1801" s="217">
        <v>1</v>
      </c>
      <c r="B1801" s="217">
        <v>1</v>
      </c>
      <c r="C1801" s="720" t="s">
        <v>196</v>
      </c>
      <c r="D1801" s="720"/>
      <c r="E1801" s="720"/>
      <c r="F1801" s="1899">
        <f t="shared" si="1784"/>
        <v>0</v>
      </c>
      <c r="G1801" s="1910">
        <f t="shared" si="1784"/>
        <v>0</v>
      </c>
      <c r="H1801" s="1910">
        <f t="shared" si="1784"/>
        <v>0</v>
      </c>
      <c r="I1801" s="2019" t="e">
        <f>H1801/G1801*100</f>
        <v>#DIV/0!</v>
      </c>
      <c r="J1801" s="2125"/>
      <c r="K1801" s="2125"/>
      <c r="L1801" s="2019"/>
      <c r="M1801" s="1910"/>
      <c r="N1801" s="2019"/>
      <c r="O1801" s="2019"/>
      <c r="P1801" s="2019"/>
      <c r="Q1801" s="2019"/>
      <c r="R1801" s="2738">
        <f t="shared" ref="R1801:AB1801" si="1789">R1703</f>
        <v>0</v>
      </c>
      <c r="S1801" s="2738">
        <f t="shared" ref="S1801:T1801" si="1790">S1703</f>
        <v>0</v>
      </c>
      <c r="T1801" s="2738">
        <f t="shared" si="1790"/>
        <v>0</v>
      </c>
      <c r="U1801" s="2786">
        <f t="shared" si="1789"/>
        <v>0</v>
      </c>
      <c r="V1801" s="2738">
        <f t="shared" si="1789"/>
        <v>0</v>
      </c>
      <c r="W1801" s="2791">
        <f t="shared" si="1789"/>
        <v>0</v>
      </c>
      <c r="X1801" s="2790">
        <f t="shared" si="1789"/>
        <v>0</v>
      </c>
      <c r="Y1801" s="2738">
        <f t="shared" si="1789"/>
        <v>0</v>
      </c>
      <c r="Z1801" s="2738">
        <f t="shared" si="1789"/>
        <v>0</v>
      </c>
      <c r="AA1801" s="2738">
        <f t="shared" si="1789"/>
        <v>0</v>
      </c>
      <c r="AB1801" s="2790">
        <f t="shared" si="1789"/>
        <v>0</v>
      </c>
      <c r="AC1801" s="945"/>
      <c r="AD1801" s="2792"/>
      <c r="AE1801" s="2276"/>
    </row>
    <row r="1802" spans="1:263" ht="30" thickBot="1" x14ac:dyDescent="0.3">
      <c r="B1802" s="217">
        <v>1</v>
      </c>
      <c r="C1802" s="717" t="s">
        <v>201</v>
      </c>
      <c r="D1802" s="717"/>
      <c r="E1802" s="2163"/>
      <c r="F1802" s="2026">
        <f t="shared" si="1784"/>
        <v>8500</v>
      </c>
      <c r="G1802" s="2083">
        <f t="shared" si="1784"/>
        <v>2125</v>
      </c>
      <c r="H1802" s="2083">
        <f t="shared" si="1784"/>
        <v>1978</v>
      </c>
      <c r="I1802" s="2793">
        <f>I1704</f>
        <v>93.082352941176467</v>
      </c>
      <c r="J1802" s="2135"/>
      <c r="K1802" s="2125"/>
      <c r="L1802" s="2019"/>
      <c r="M1802" s="2793"/>
      <c r="N1802" s="2793"/>
      <c r="O1802" s="2794"/>
      <c r="P1802" s="2793"/>
      <c r="Q1802" s="2795"/>
      <c r="R1802" s="2796">
        <f t="shared" ref="R1802:AB1802" si="1791">R1704</f>
        <v>70682.729000000007</v>
      </c>
      <c r="S1802" s="2796">
        <f t="shared" ref="S1802:T1802" si="1792">S1704</f>
        <v>70682.729000000007</v>
      </c>
      <c r="T1802" s="2796">
        <f t="shared" si="1792"/>
        <v>70682.729000000007</v>
      </c>
      <c r="U1802" s="2786">
        <f t="shared" si="1791"/>
        <v>17670.682250000002</v>
      </c>
      <c r="V1802" s="2797">
        <f t="shared" si="1791"/>
        <v>17562.551640000001</v>
      </c>
      <c r="W1802" s="2798">
        <f t="shared" si="1791"/>
        <v>0</v>
      </c>
      <c r="X1802" s="2796">
        <f t="shared" si="1791"/>
        <v>0</v>
      </c>
      <c r="Y1802" s="2796">
        <f t="shared" si="1791"/>
        <v>-108.13061000000016</v>
      </c>
      <c r="Z1802" s="2796">
        <f t="shared" si="1791"/>
        <v>0</v>
      </c>
      <c r="AA1802" s="2796">
        <f t="shared" si="1791"/>
        <v>-30.487970000000001</v>
      </c>
      <c r="AB1802" s="2790">
        <f t="shared" si="1791"/>
        <v>17532.063670000003</v>
      </c>
      <c r="AC1802" s="2220"/>
      <c r="AD1802" s="2792"/>
      <c r="AE1802" s="2276"/>
      <c r="AG1802" s="217"/>
      <c r="AH1802" s="217"/>
      <c r="AI1802" s="217"/>
      <c r="AJ1802" s="217"/>
      <c r="AK1802" s="217"/>
      <c r="AL1802" s="217"/>
      <c r="AM1802" s="217"/>
      <c r="AN1802" s="217"/>
      <c r="AO1802" s="217"/>
      <c r="AP1802" s="217"/>
      <c r="AQ1802" s="217"/>
      <c r="AR1802" s="217"/>
      <c r="AS1802" s="217"/>
      <c r="AT1802" s="217"/>
      <c r="AU1802" s="217"/>
      <c r="AV1802" s="217"/>
      <c r="AW1802" s="217"/>
      <c r="AX1802" s="217"/>
      <c r="AY1802" s="217"/>
      <c r="AZ1802" s="217"/>
      <c r="BA1802" s="217"/>
      <c r="BB1802" s="217"/>
      <c r="BC1802" s="217"/>
      <c r="BD1802" s="217"/>
      <c r="BE1802" s="217"/>
      <c r="BF1802" s="217"/>
      <c r="BG1802" s="217"/>
      <c r="BH1802" s="217"/>
      <c r="BI1802" s="217"/>
      <c r="BJ1802" s="217"/>
      <c r="BK1802" s="217"/>
      <c r="BL1802" s="217"/>
      <c r="BM1802" s="217"/>
      <c r="BN1802" s="217"/>
      <c r="BO1802" s="217"/>
      <c r="BP1802" s="217"/>
      <c r="BQ1802" s="217"/>
      <c r="BR1802" s="217"/>
      <c r="BS1802" s="217"/>
      <c r="BT1802" s="217"/>
      <c r="BU1802" s="217"/>
      <c r="BV1802" s="217"/>
      <c r="BW1802" s="217"/>
      <c r="BX1802" s="217"/>
      <c r="BY1802" s="217"/>
      <c r="BZ1802" s="217"/>
      <c r="CA1802" s="217"/>
      <c r="CB1802" s="217"/>
      <c r="CC1802" s="217"/>
      <c r="CD1802" s="217"/>
      <c r="CE1802" s="217"/>
      <c r="CF1802" s="217"/>
      <c r="CG1802" s="217"/>
      <c r="CH1802" s="217"/>
      <c r="CI1802" s="217"/>
      <c r="CJ1802" s="217"/>
      <c r="CK1802" s="217"/>
      <c r="CL1802" s="217"/>
      <c r="CM1802" s="217"/>
      <c r="CN1802" s="217"/>
      <c r="CO1802" s="217"/>
      <c r="CP1802" s="217"/>
      <c r="CQ1802" s="217"/>
      <c r="CR1802" s="217"/>
      <c r="CS1802" s="217"/>
      <c r="CT1802" s="217"/>
      <c r="CU1802" s="217"/>
      <c r="CV1802" s="217"/>
      <c r="CW1802" s="217"/>
      <c r="CX1802" s="217"/>
      <c r="CY1802" s="217"/>
      <c r="CZ1802" s="217"/>
      <c r="DA1802" s="217"/>
      <c r="DB1802" s="217"/>
      <c r="DC1802" s="217"/>
      <c r="DD1802" s="217"/>
      <c r="DE1802" s="217"/>
      <c r="DF1802" s="217"/>
      <c r="DG1802" s="217"/>
      <c r="DH1802" s="217"/>
      <c r="DI1802" s="217"/>
      <c r="DJ1802" s="217"/>
      <c r="DK1802" s="217"/>
      <c r="DL1802" s="217"/>
      <c r="DM1802" s="217"/>
      <c r="DN1802" s="217"/>
      <c r="DO1802" s="217"/>
      <c r="DP1802" s="217"/>
      <c r="DQ1802" s="217"/>
      <c r="DR1802" s="217"/>
      <c r="DS1802" s="217"/>
      <c r="DT1802" s="217"/>
      <c r="DU1802" s="217"/>
      <c r="DV1802" s="217"/>
      <c r="DW1802" s="217"/>
      <c r="DX1802" s="217"/>
      <c r="DY1802" s="217"/>
      <c r="DZ1802" s="217"/>
      <c r="EA1802" s="217"/>
      <c r="EB1802" s="217"/>
      <c r="EC1802" s="217"/>
      <c r="ED1802" s="217"/>
      <c r="EE1802" s="217"/>
      <c r="EF1802" s="217"/>
      <c r="EG1802" s="217"/>
      <c r="EH1802" s="217"/>
      <c r="EI1802" s="217"/>
      <c r="EJ1802" s="217"/>
      <c r="EK1802" s="217"/>
      <c r="EL1802" s="217"/>
      <c r="EM1802" s="217"/>
      <c r="EN1802" s="217"/>
      <c r="EO1802" s="217"/>
      <c r="EP1802" s="217"/>
      <c r="EQ1802" s="217"/>
      <c r="ER1802" s="217"/>
      <c r="ES1802" s="217"/>
      <c r="ET1802" s="217"/>
      <c r="EU1802" s="217"/>
      <c r="EV1802" s="217"/>
      <c r="EW1802" s="217"/>
      <c r="EX1802" s="217"/>
      <c r="EY1802" s="217"/>
      <c r="EZ1802" s="217"/>
      <c r="FA1802" s="217"/>
      <c r="FB1802" s="217"/>
      <c r="FC1802" s="217"/>
      <c r="FD1802" s="217"/>
      <c r="FE1802" s="217"/>
      <c r="FF1802" s="217"/>
      <c r="FG1802" s="217"/>
      <c r="FH1802" s="217"/>
      <c r="FI1802" s="217"/>
      <c r="FJ1802" s="217"/>
      <c r="FK1802" s="217"/>
      <c r="FL1802" s="217"/>
      <c r="FM1802" s="217"/>
      <c r="FN1802" s="217"/>
      <c r="FO1802" s="217"/>
      <c r="FP1802" s="217"/>
      <c r="FQ1802" s="217"/>
      <c r="FR1802" s="217"/>
      <c r="FS1802" s="217"/>
      <c r="FT1802" s="217"/>
      <c r="FU1802" s="217"/>
      <c r="FV1802" s="217"/>
      <c r="FW1802" s="217"/>
      <c r="FX1802" s="217"/>
      <c r="FY1802" s="217"/>
      <c r="FZ1802" s="217"/>
      <c r="GA1802" s="217"/>
      <c r="GB1802" s="217"/>
      <c r="GC1802" s="217"/>
      <c r="GD1802" s="217"/>
      <c r="GE1802" s="217"/>
      <c r="GF1802" s="217"/>
      <c r="GG1802" s="217"/>
      <c r="GH1802" s="217"/>
      <c r="GI1802" s="217"/>
      <c r="GJ1802" s="217"/>
      <c r="GK1802" s="217"/>
      <c r="GL1802" s="217"/>
      <c r="GM1802" s="217"/>
      <c r="GN1802" s="217"/>
      <c r="GO1802" s="217"/>
      <c r="GP1802" s="217"/>
      <c r="GQ1802" s="217"/>
      <c r="GR1802" s="217"/>
      <c r="GS1802" s="217"/>
      <c r="GT1802" s="217"/>
      <c r="GU1802" s="217"/>
      <c r="GV1802" s="217"/>
      <c r="GW1802" s="217"/>
      <c r="GX1802" s="217"/>
      <c r="GY1802" s="217"/>
      <c r="GZ1802" s="217"/>
      <c r="HA1802" s="217"/>
      <c r="HB1802" s="217"/>
      <c r="HC1802" s="217"/>
      <c r="HD1802" s="217"/>
      <c r="HE1802" s="217"/>
      <c r="HF1802" s="217"/>
      <c r="HG1802" s="217"/>
      <c r="HH1802" s="217"/>
      <c r="HI1802" s="217"/>
      <c r="HJ1802" s="217"/>
      <c r="HK1802" s="217"/>
      <c r="HL1802" s="217"/>
      <c r="HM1802" s="217"/>
      <c r="HN1802" s="217"/>
      <c r="HO1802" s="217"/>
      <c r="HP1802" s="217"/>
      <c r="HQ1802" s="217"/>
      <c r="HR1802" s="217"/>
      <c r="HS1802" s="217"/>
      <c r="HT1802" s="217"/>
      <c r="HU1802" s="217"/>
      <c r="HV1802" s="217"/>
      <c r="HW1802" s="217"/>
      <c r="HX1802" s="217"/>
      <c r="HY1802" s="217"/>
      <c r="HZ1802" s="217"/>
      <c r="IA1802" s="217"/>
      <c r="IB1802" s="217"/>
      <c r="IC1802" s="217"/>
      <c r="ID1802" s="217"/>
      <c r="IE1802" s="217"/>
      <c r="IF1802" s="217"/>
      <c r="IG1802" s="217"/>
      <c r="IH1802" s="217"/>
      <c r="II1802" s="217"/>
      <c r="IJ1802" s="217"/>
      <c r="IK1802" s="217"/>
      <c r="IL1802" s="217"/>
      <c r="IM1802" s="217"/>
      <c r="IN1802" s="217"/>
      <c r="IO1802" s="217"/>
      <c r="IP1802" s="217"/>
      <c r="IQ1802" s="217"/>
      <c r="IR1802" s="217"/>
      <c r="IS1802" s="217"/>
      <c r="IT1802" s="217"/>
      <c r="IU1802" s="217"/>
      <c r="IV1802" s="217"/>
      <c r="IW1802" s="217"/>
      <c r="IX1802" s="217"/>
      <c r="IY1802" s="217"/>
      <c r="IZ1802" s="217"/>
      <c r="JA1802" s="217"/>
      <c r="JB1802" s="217"/>
      <c r="JC1802" s="217"/>
    </row>
    <row r="1803" spans="1:263" x14ac:dyDescent="0.25">
      <c r="A1803" s="217">
        <v>1</v>
      </c>
      <c r="B1803" s="217">
        <v>1</v>
      </c>
      <c r="C1803" s="2555" t="s">
        <v>57</v>
      </c>
      <c r="D1803" s="2555"/>
      <c r="E1803" s="2555"/>
      <c r="F1803" s="279"/>
      <c r="G1803" s="1270"/>
      <c r="H1803" s="1270"/>
      <c r="I1803" s="1270"/>
      <c r="J1803" s="1803"/>
      <c r="K1803" s="2799"/>
      <c r="L1803" s="2799"/>
      <c r="M1803" s="1803"/>
      <c r="N1803" s="1803"/>
      <c r="O1803" s="1803"/>
      <c r="P1803" s="1803"/>
      <c r="Q1803" s="2800"/>
      <c r="R1803" s="331"/>
      <c r="S1803" s="331"/>
      <c r="T1803" s="331"/>
      <c r="U1803" s="2801"/>
      <c r="V1803" s="3093"/>
      <c r="W1803" s="1266"/>
      <c r="X1803" s="331"/>
      <c r="Y1803" s="331"/>
      <c r="Z1803" s="3051"/>
      <c r="AA1803" s="3051"/>
      <c r="AB1803" s="3093"/>
      <c r="AC1803" s="1271"/>
      <c r="AD1803" s="2801"/>
      <c r="AE1803" s="2276"/>
      <c r="AG1803" s="217"/>
      <c r="AH1803" s="217"/>
      <c r="AI1803" s="217"/>
      <c r="AJ1803" s="217"/>
      <c r="AK1803" s="217"/>
      <c r="AL1803" s="217"/>
      <c r="AM1803" s="217"/>
      <c r="AN1803" s="217"/>
      <c r="AO1803" s="217"/>
      <c r="AP1803" s="217"/>
      <c r="AQ1803" s="217"/>
      <c r="AR1803" s="217"/>
      <c r="AS1803" s="217"/>
      <c r="AT1803" s="217"/>
      <c r="AU1803" s="217"/>
      <c r="AV1803" s="217"/>
      <c r="AW1803" s="217"/>
      <c r="AX1803" s="217"/>
      <c r="AY1803" s="217"/>
      <c r="AZ1803" s="217"/>
      <c r="BA1803" s="217"/>
      <c r="BB1803" s="217"/>
      <c r="BC1803" s="217"/>
      <c r="BD1803" s="217"/>
      <c r="BE1803" s="217"/>
      <c r="BF1803" s="217"/>
      <c r="BG1803" s="217"/>
      <c r="BH1803" s="217"/>
      <c r="BI1803" s="217"/>
      <c r="BJ1803" s="217"/>
      <c r="BK1803" s="217"/>
      <c r="BL1803" s="217"/>
      <c r="BM1803" s="217"/>
      <c r="BN1803" s="217"/>
      <c r="BO1803" s="217"/>
      <c r="BP1803" s="217"/>
      <c r="BQ1803" s="217"/>
      <c r="BR1803" s="217"/>
      <c r="BS1803" s="217"/>
      <c r="BT1803" s="217"/>
      <c r="BU1803" s="217"/>
      <c r="BV1803" s="217"/>
      <c r="BW1803" s="217"/>
      <c r="BX1803" s="217"/>
      <c r="BY1803" s="217"/>
      <c r="BZ1803" s="217"/>
      <c r="CA1803" s="217"/>
      <c r="CB1803" s="217"/>
      <c r="CC1803" s="217"/>
      <c r="CD1803" s="217"/>
      <c r="CE1803" s="217"/>
      <c r="CF1803" s="217"/>
      <c r="CG1803" s="217"/>
      <c r="CH1803" s="217"/>
      <c r="CI1803" s="217"/>
      <c r="CJ1803" s="217"/>
      <c r="CK1803" s="217"/>
      <c r="CL1803" s="217"/>
      <c r="CM1803" s="217"/>
      <c r="CN1803" s="217"/>
      <c r="CO1803" s="217"/>
      <c r="CP1803" s="217"/>
      <c r="CQ1803" s="217"/>
      <c r="CR1803" s="217"/>
      <c r="CS1803" s="217"/>
      <c r="CT1803" s="217"/>
      <c r="CU1803" s="217"/>
      <c r="CV1803" s="217"/>
      <c r="CW1803" s="217"/>
      <c r="CX1803" s="217"/>
      <c r="CY1803" s="217"/>
      <c r="CZ1803" s="217"/>
      <c r="DA1803" s="217"/>
      <c r="DB1803" s="217"/>
      <c r="DC1803" s="217"/>
      <c r="DD1803" s="217"/>
      <c r="DE1803" s="217"/>
      <c r="DF1803" s="217"/>
      <c r="DG1803" s="217"/>
      <c r="DH1803" s="217"/>
      <c r="DI1803" s="217"/>
      <c r="DJ1803" s="217"/>
      <c r="DK1803" s="217"/>
      <c r="DL1803" s="217"/>
      <c r="DM1803" s="217"/>
      <c r="DN1803" s="217"/>
      <c r="DO1803" s="217"/>
      <c r="DP1803" s="217"/>
      <c r="DQ1803" s="217"/>
      <c r="DR1803" s="217"/>
      <c r="DS1803" s="217"/>
      <c r="DT1803" s="217"/>
      <c r="DU1803" s="217"/>
      <c r="DV1803" s="217"/>
      <c r="DW1803" s="217"/>
      <c r="DX1803" s="217"/>
      <c r="DY1803" s="217"/>
      <c r="DZ1803" s="217"/>
      <c r="EA1803" s="217"/>
      <c r="EB1803" s="217"/>
      <c r="EC1803" s="217"/>
      <c r="ED1803" s="217"/>
      <c r="EE1803" s="217"/>
      <c r="EF1803" s="217"/>
      <c r="EG1803" s="217"/>
      <c r="EH1803" s="217"/>
      <c r="EI1803" s="217"/>
      <c r="EJ1803" s="217"/>
      <c r="EK1803" s="217"/>
      <c r="EL1803" s="217"/>
      <c r="EM1803" s="217"/>
      <c r="EN1803" s="217"/>
      <c r="EO1803" s="217"/>
      <c r="EP1803" s="217"/>
      <c r="EQ1803" s="217"/>
      <c r="ER1803" s="217"/>
      <c r="ES1803" s="217"/>
      <c r="ET1803" s="217"/>
      <c r="EU1803" s="217"/>
      <c r="EV1803" s="217"/>
      <c r="EW1803" s="217"/>
      <c r="EX1803" s="217"/>
      <c r="EY1803" s="217"/>
      <c r="EZ1803" s="217"/>
      <c r="FA1803" s="217"/>
      <c r="FB1803" s="217"/>
      <c r="FC1803" s="217"/>
      <c r="FD1803" s="217"/>
      <c r="FE1803" s="217"/>
      <c r="FF1803" s="217"/>
      <c r="FG1803" s="217"/>
      <c r="FH1803" s="217"/>
      <c r="FI1803" s="217"/>
      <c r="FJ1803" s="217"/>
      <c r="FK1803" s="217"/>
      <c r="FL1803" s="217"/>
      <c r="FM1803" s="217"/>
      <c r="FN1803" s="217"/>
      <c r="FO1803" s="217"/>
      <c r="FP1803" s="217"/>
      <c r="FQ1803" s="217"/>
      <c r="FR1803" s="217"/>
      <c r="FS1803" s="217"/>
      <c r="FT1803" s="217"/>
      <c r="FU1803" s="217"/>
      <c r="FV1803" s="217"/>
      <c r="FW1803" s="217"/>
      <c r="FX1803" s="217"/>
      <c r="FY1803" s="217"/>
      <c r="FZ1803" s="217"/>
      <c r="GA1803" s="217"/>
      <c r="GB1803" s="217"/>
      <c r="GC1803" s="217"/>
      <c r="GD1803" s="217"/>
      <c r="GE1803" s="217"/>
      <c r="GF1803" s="217"/>
      <c r="GG1803" s="217"/>
      <c r="GH1803" s="217"/>
      <c r="GI1803" s="217"/>
      <c r="GJ1803" s="217"/>
      <c r="GK1803" s="217"/>
      <c r="GL1803" s="217"/>
      <c r="GM1803" s="217"/>
      <c r="GN1803" s="217"/>
      <c r="GO1803" s="217"/>
      <c r="GP1803" s="217"/>
      <c r="GQ1803" s="217"/>
      <c r="GR1803" s="217"/>
      <c r="GS1803" s="217"/>
      <c r="GT1803" s="217"/>
      <c r="GU1803" s="217"/>
      <c r="GV1803" s="217"/>
      <c r="GW1803" s="217"/>
      <c r="GX1803" s="217"/>
      <c r="GY1803" s="217"/>
      <c r="GZ1803" s="217"/>
      <c r="HA1803" s="217"/>
      <c r="HB1803" s="217"/>
      <c r="HC1803" s="217"/>
      <c r="HD1803" s="217"/>
      <c r="HE1803" s="217"/>
      <c r="HF1803" s="217"/>
      <c r="HG1803" s="217"/>
      <c r="HH1803" s="217"/>
      <c r="HI1803" s="217"/>
      <c r="HJ1803" s="217"/>
      <c r="HK1803" s="217"/>
      <c r="HL1803" s="217"/>
      <c r="HM1803" s="217"/>
      <c r="HN1803" s="217"/>
      <c r="HO1803" s="217"/>
      <c r="HP1803" s="217"/>
      <c r="HQ1803" s="217"/>
      <c r="HR1803" s="217"/>
      <c r="HS1803" s="217"/>
      <c r="HT1803" s="217"/>
      <c r="HU1803" s="217"/>
      <c r="HV1803" s="217"/>
      <c r="HW1803" s="217"/>
      <c r="HX1803" s="217"/>
      <c r="HY1803" s="217"/>
      <c r="HZ1803" s="217"/>
      <c r="IA1803" s="217"/>
      <c r="IB1803" s="217"/>
      <c r="IC1803" s="217"/>
      <c r="ID1803" s="217"/>
      <c r="IE1803" s="217"/>
      <c r="IF1803" s="217"/>
      <c r="IG1803" s="217"/>
      <c r="IH1803" s="217"/>
      <c r="II1803" s="217"/>
      <c r="IJ1803" s="217"/>
      <c r="IK1803" s="217"/>
      <c r="IL1803" s="217"/>
      <c r="IM1803" s="217"/>
      <c r="IN1803" s="217"/>
      <c r="IO1803" s="217"/>
      <c r="IP1803" s="217"/>
      <c r="IQ1803" s="217"/>
      <c r="IR1803" s="217"/>
      <c r="IS1803" s="217"/>
      <c r="IT1803" s="217"/>
      <c r="IU1803" s="217"/>
      <c r="IV1803" s="217"/>
      <c r="IW1803" s="217"/>
      <c r="IX1803" s="217"/>
      <c r="IY1803" s="217"/>
      <c r="IZ1803" s="217"/>
      <c r="JA1803" s="217"/>
      <c r="JB1803" s="217"/>
      <c r="JC1803" s="217"/>
    </row>
    <row r="1804" spans="1:263" ht="31.5" x14ac:dyDescent="0.25">
      <c r="A1804" s="217">
        <v>1</v>
      </c>
      <c r="B1804" s="217">
        <v>1</v>
      </c>
      <c r="C1804" s="1842" t="s">
        <v>389</v>
      </c>
      <c r="D1804" s="2802"/>
      <c r="E1804" s="1803"/>
      <c r="F1804" s="261"/>
      <c r="G1804" s="1805"/>
      <c r="H1804" s="1805"/>
      <c r="I1804" s="1805"/>
      <c r="J1804" s="2803"/>
      <c r="K1804" s="2803"/>
      <c r="L1804" s="1803"/>
      <c r="M1804" s="1803"/>
      <c r="N1804" s="1803"/>
      <c r="O1804" s="1803"/>
      <c r="P1804" s="1803"/>
      <c r="Q1804" s="1803"/>
      <c r="R1804" s="331"/>
      <c r="S1804" s="331"/>
      <c r="T1804" s="331"/>
      <c r="U1804" s="2804"/>
      <c r="V1804" s="331"/>
      <c r="W1804" s="1266"/>
      <c r="X1804" s="331"/>
      <c r="Y1804" s="331"/>
      <c r="Z1804" s="3051"/>
      <c r="AA1804" s="3051"/>
      <c r="AB1804" s="331"/>
      <c r="AC1804" s="2805"/>
      <c r="AD1804" s="2321"/>
      <c r="AE1804" s="2276"/>
      <c r="AG1804" s="217"/>
      <c r="AH1804" s="217"/>
      <c r="AI1804" s="217"/>
      <c r="AJ1804" s="217"/>
      <c r="AK1804" s="217"/>
      <c r="AL1804" s="217"/>
      <c r="AM1804" s="217"/>
      <c r="AN1804" s="217"/>
      <c r="AO1804" s="217"/>
      <c r="AP1804" s="217"/>
      <c r="AQ1804" s="217"/>
      <c r="AR1804" s="217"/>
      <c r="AS1804" s="217"/>
      <c r="AT1804" s="217"/>
      <c r="AU1804" s="217"/>
      <c r="AV1804" s="217"/>
      <c r="AW1804" s="217"/>
      <c r="AX1804" s="217"/>
      <c r="AY1804" s="217"/>
      <c r="AZ1804" s="217"/>
      <c r="BA1804" s="217"/>
      <c r="BB1804" s="217"/>
      <c r="BC1804" s="217"/>
      <c r="BD1804" s="217"/>
      <c r="BE1804" s="217"/>
      <c r="BF1804" s="217"/>
      <c r="BG1804" s="217"/>
      <c r="BH1804" s="217"/>
      <c r="BI1804" s="217"/>
      <c r="BJ1804" s="217"/>
      <c r="BK1804" s="217"/>
      <c r="BL1804" s="217"/>
      <c r="BM1804" s="217"/>
      <c r="BN1804" s="217"/>
      <c r="BO1804" s="217"/>
      <c r="BP1804" s="217"/>
      <c r="BQ1804" s="217"/>
      <c r="BR1804" s="217"/>
      <c r="BS1804" s="217"/>
      <c r="BT1804" s="217"/>
      <c r="BU1804" s="217"/>
      <c r="BV1804" s="217"/>
      <c r="BW1804" s="217"/>
      <c r="BX1804" s="217"/>
      <c r="BY1804" s="217"/>
      <c r="BZ1804" s="217"/>
      <c r="CA1804" s="217"/>
      <c r="CB1804" s="217"/>
      <c r="CC1804" s="217"/>
      <c r="CD1804" s="217"/>
      <c r="CE1804" s="217"/>
      <c r="CF1804" s="217"/>
      <c r="CG1804" s="217"/>
      <c r="CH1804" s="217"/>
      <c r="CI1804" s="217"/>
      <c r="CJ1804" s="217"/>
      <c r="CK1804" s="217"/>
      <c r="CL1804" s="217"/>
      <c r="CM1804" s="217"/>
      <c r="CN1804" s="217"/>
      <c r="CO1804" s="217"/>
      <c r="CP1804" s="217"/>
      <c r="CQ1804" s="217"/>
      <c r="CR1804" s="217"/>
      <c r="CS1804" s="217"/>
      <c r="CT1804" s="217"/>
      <c r="CU1804" s="217"/>
      <c r="CV1804" s="217"/>
      <c r="CW1804" s="217"/>
      <c r="CX1804" s="217"/>
      <c r="CY1804" s="217"/>
      <c r="CZ1804" s="217"/>
      <c r="DA1804" s="217"/>
      <c r="DB1804" s="217"/>
      <c r="DC1804" s="217"/>
      <c r="DD1804" s="217"/>
      <c r="DE1804" s="217"/>
      <c r="DF1804" s="217"/>
      <c r="DG1804" s="217"/>
      <c r="DH1804" s="217"/>
      <c r="DI1804" s="217"/>
      <c r="DJ1804" s="217"/>
      <c r="DK1804" s="217"/>
      <c r="DL1804" s="217"/>
      <c r="DM1804" s="217"/>
      <c r="DN1804" s="217"/>
      <c r="DO1804" s="217"/>
      <c r="DP1804" s="217"/>
      <c r="DQ1804" s="217"/>
      <c r="DR1804" s="217"/>
      <c r="DS1804" s="217"/>
      <c r="DT1804" s="217"/>
      <c r="DU1804" s="217"/>
      <c r="DV1804" s="217"/>
      <c r="DW1804" s="217"/>
      <c r="DX1804" s="217"/>
      <c r="DY1804" s="217"/>
      <c r="DZ1804" s="217"/>
      <c r="EA1804" s="217"/>
      <c r="EB1804" s="217"/>
      <c r="EC1804" s="217"/>
      <c r="ED1804" s="217"/>
      <c r="EE1804" s="217"/>
      <c r="EF1804" s="217"/>
      <c r="EG1804" s="217"/>
      <c r="EH1804" s="217"/>
      <c r="EI1804" s="217"/>
      <c r="EJ1804" s="217"/>
      <c r="EK1804" s="217"/>
      <c r="EL1804" s="217"/>
      <c r="EM1804" s="217"/>
      <c r="EN1804" s="217"/>
      <c r="EO1804" s="217"/>
      <c r="EP1804" s="217"/>
      <c r="EQ1804" s="217"/>
      <c r="ER1804" s="217"/>
      <c r="ES1804" s="217"/>
      <c r="ET1804" s="217"/>
      <c r="EU1804" s="217"/>
      <c r="EV1804" s="217"/>
      <c r="EW1804" s="217"/>
      <c r="EX1804" s="217"/>
      <c r="EY1804" s="217"/>
      <c r="EZ1804" s="217"/>
      <c r="FA1804" s="217"/>
      <c r="FB1804" s="217"/>
      <c r="FC1804" s="217"/>
      <c r="FD1804" s="217"/>
      <c r="FE1804" s="217"/>
      <c r="FF1804" s="217"/>
      <c r="FG1804" s="217"/>
      <c r="FH1804" s="217"/>
      <c r="FI1804" s="217"/>
      <c r="FJ1804" s="217"/>
      <c r="FK1804" s="217"/>
      <c r="FL1804" s="217"/>
      <c r="FM1804" s="217"/>
      <c r="FN1804" s="217"/>
      <c r="FO1804" s="217"/>
      <c r="FP1804" s="217"/>
      <c r="FQ1804" s="217"/>
      <c r="FR1804" s="217"/>
      <c r="FS1804" s="217"/>
      <c r="FT1804" s="217"/>
      <c r="FU1804" s="217"/>
      <c r="FV1804" s="217"/>
      <c r="FW1804" s="217"/>
      <c r="FX1804" s="217"/>
      <c r="FY1804" s="217"/>
      <c r="FZ1804" s="217"/>
      <c r="GA1804" s="217"/>
      <c r="GB1804" s="217"/>
      <c r="GC1804" s="217"/>
      <c r="GD1804" s="217"/>
      <c r="GE1804" s="217"/>
      <c r="GF1804" s="217"/>
      <c r="GG1804" s="217"/>
      <c r="GH1804" s="217"/>
      <c r="GI1804" s="217"/>
      <c r="GJ1804" s="217"/>
      <c r="GK1804" s="217"/>
      <c r="GL1804" s="217"/>
      <c r="GM1804" s="217"/>
      <c r="GN1804" s="217"/>
      <c r="GO1804" s="217"/>
      <c r="GP1804" s="217"/>
      <c r="GQ1804" s="217"/>
      <c r="GR1804" s="217"/>
      <c r="GS1804" s="217"/>
      <c r="GT1804" s="217"/>
      <c r="GU1804" s="217"/>
      <c r="GV1804" s="217"/>
      <c r="GW1804" s="217"/>
      <c r="GX1804" s="217"/>
      <c r="GY1804" s="217"/>
      <c r="GZ1804" s="217"/>
      <c r="HA1804" s="217"/>
      <c r="HB1804" s="217"/>
      <c r="HC1804" s="217"/>
      <c r="HD1804" s="217"/>
      <c r="HE1804" s="217"/>
      <c r="HF1804" s="217"/>
      <c r="HG1804" s="217"/>
      <c r="HH1804" s="217"/>
      <c r="HI1804" s="217"/>
      <c r="HJ1804" s="217"/>
      <c r="HK1804" s="217"/>
      <c r="HL1804" s="217"/>
      <c r="HM1804" s="217"/>
      <c r="HN1804" s="217"/>
      <c r="HO1804" s="217"/>
      <c r="HP1804" s="217"/>
      <c r="HQ1804" s="217"/>
      <c r="HR1804" s="217"/>
      <c r="HS1804" s="217"/>
      <c r="HT1804" s="217"/>
      <c r="HU1804" s="217"/>
      <c r="HV1804" s="217"/>
      <c r="HW1804" s="217"/>
      <c r="HX1804" s="217"/>
      <c r="HY1804" s="217"/>
      <c r="HZ1804" s="217"/>
      <c r="IA1804" s="217"/>
      <c r="IB1804" s="217"/>
      <c r="IC1804" s="217"/>
      <c r="ID1804" s="217"/>
      <c r="IE1804" s="217"/>
      <c r="IF1804" s="217"/>
      <c r="IG1804" s="217"/>
      <c r="IH1804" s="217"/>
      <c r="II1804" s="217"/>
      <c r="IJ1804" s="217"/>
      <c r="IK1804" s="217"/>
      <c r="IL1804" s="217"/>
      <c r="IM1804" s="217"/>
      <c r="IN1804" s="217"/>
      <c r="IO1804" s="217"/>
      <c r="IP1804" s="217"/>
      <c r="IQ1804" s="217"/>
      <c r="IR1804" s="217"/>
      <c r="IS1804" s="217"/>
      <c r="IT1804" s="217"/>
      <c r="IU1804" s="217"/>
      <c r="IV1804" s="217"/>
      <c r="IW1804" s="217"/>
      <c r="IX1804" s="217"/>
      <c r="IY1804" s="217"/>
      <c r="IZ1804" s="217"/>
      <c r="JA1804" s="217"/>
      <c r="JB1804" s="217"/>
      <c r="JC1804" s="217"/>
    </row>
    <row r="1805" spans="1:263" ht="26.25" x14ac:dyDescent="0.25">
      <c r="B1805" s="217">
        <v>1</v>
      </c>
      <c r="C1805" s="3297" t="s">
        <v>570</v>
      </c>
      <c r="D1805" s="2802"/>
      <c r="E1805" s="1803"/>
      <c r="F1805" s="261"/>
      <c r="G1805" s="1805"/>
      <c r="H1805" s="1805"/>
      <c r="I1805" s="1805"/>
      <c r="J1805" s="2803"/>
      <c r="K1805" s="2803"/>
      <c r="L1805" s="1803"/>
      <c r="M1805" s="1803"/>
      <c r="N1805" s="1803"/>
      <c r="O1805" s="1803"/>
      <c r="P1805" s="1803"/>
      <c r="Q1805" s="1803"/>
      <c r="R1805" s="331"/>
      <c r="S1805" s="331"/>
      <c r="T1805" s="331"/>
      <c r="U1805" s="2804"/>
      <c r="V1805" s="331"/>
      <c r="W1805" s="1266"/>
      <c r="X1805" s="331"/>
      <c r="Y1805" s="331"/>
      <c r="Z1805" s="3051"/>
      <c r="AA1805" s="3051"/>
      <c r="AB1805" s="331"/>
      <c r="AC1805" s="2805"/>
      <c r="AD1805" s="2321"/>
      <c r="AE1805" s="2276"/>
      <c r="AG1805" s="217"/>
      <c r="AH1805" s="217"/>
      <c r="AI1805" s="217"/>
      <c r="AJ1805" s="217"/>
      <c r="AK1805" s="217"/>
      <c r="AL1805" s="217"/>
      <c r="AM1805" s="217"/>
      <c r="AN1805" s="217"/>
      <c r="AO1805" s="217"/>
      <c r="AP1805" s="217"/>
      <c r="AQ1805" s="217"/>
      <c r="AR1805" s="217"/>
      <c r="AS1805" s="217"/>
      <c r="AT1805" s="217"/>
      <c r="AU1805" s="217"/>
      <c r="AV1805" s="217"/>
      <c r="AW1805" s="217"/>
      <c r="AX1805" s="217"/>
      <c r="AY1805" s="217"/>
      <c r="AZ1805" s="217"/>
      <c r="BA1805" s="217"/>
      <c r="BB1805" s="217"/>
      <c r="BC1805" s="217"/>
      <c r="BD1805" s="217"/>
      <c r="BE1805" s="217"/>
      <c r="BF1805" s="217"/>
      <c r="BG1805" s="217"/>
      <c r="BH1805" s="217"/>
      <c r="BI1805" s="217"/>
      <c r="BJ1805" s="217"/>
      <c r="BK1805" s="217"/>
      <c r="BL1805" s="217"/>
      <c r="BM1805" s="217"/>
      <c r="BN1805" s="217"/>
      <c r="BO1805" s="217"/>
      <c r="BP1805" s="217"/>
      <c r="BQ1805" s="217"/>
      <c r="BR1805" s="217"/>
      <c r="BS1805" s="217"/>
      <c r="BT1805" s="217"/>
      <c r="BU1805" s="217"/>
      <c r="BV1805" s="217"/>
      <c r="BW1805" s="217"/>
      <c r="BX1805" s="217"/>
      <c r="BY1805" s="217"/>
      <c r="BZ1805" s="217"/>
      <c r="CA1805" s="217"/>
      <c r="CB1805" s="217"/>
      <c r="CC1805" s="217"/>
      <c r="CD1805" s="217"/>
      <c r="CE1805" s="217"/>
      <c r="CF1805" s="217"/>
      <c r="CG1805" s="217"/>
      <c r="CH1805" s="217"/>
      <c r="CI1805" s="217"/>
      <c r="CJ1805" s="217"/>
      <c r="CK1805" s="217"/>
      <c r="CL1805" s="217"/>
      <c r="CM1805" s="217"/>
      <c r="CN1805" s="217"/>
      <c r="CO1805" s="217"/>
      <c r="CP1805" s="217"/>
      <c r="CQ1805" s="217"/>
      <c r="CR1805" s="217"/>
      <c r="CS1805" s="217"/>
      <c r="CT1805" s="217"/>
      <c r="CU1805" s="217"/>
      <c r="CV1805" s="217"/>
      <c r="CW1805" s="217"/>
      <c r="CX1805" s="217"/>
      <c r="CY1805" s="217"/>
      <c r="CZ1805" s="217"/>
      <c r="DA1805" s="217"/>
      <c r="DB1805" s="217"/>
      <c r="DC1805" s="217"/>
      <c r="DD1805" s="217"/>
      <c r="DE1805" s="217"/>
      <c r="DF1805" s="217"/>
      <c r="DG1805" s="217"/>
      <c r="DH1805" s="217"/>
      <c r="DI1805" s="217"/>
      <c r="DJ1805" s="217"/>
      <c r="DK1805" s="217"/>
      <c r="DL1805" s="217"/>
      <c r="DM1805" s="217"/>
      <c r="DN1805" s="217"/>
      <c r="DO1805" s="217"/>
      <c r="DP1805" s="217"/>
      <c r="DQ1805" s="217"/>
      <c r="DR1805" s="217"/>
      <c r="DS1805" s="217"/>
      <c r="DT1805" s="217"/>
      <c r="DU1805" s="217"/>
      <c r="DV1805" s="217"/>
      <c r="DW1805" s="217"/>
      <c r="DX1805" s="217"/>
      <c r="DY1805" s="217"/>
      <c r="DZ1805" s="217"/>
      <c r="EA1805" s="217"/>
      <c r="EB1805" s="217"/>
      <c r="EC1805" s="217"/>
      <c r="ED1805" s="217"/>
      <c r="EE1805" s="217"/>
      <c r="EF1805" s="217"/>
      <c r="EG1805" s="217"/>
      <c r="EH1805" s="217"/>
      <c r="EI1805" s="217"/>
      <c r="EJ1805" s="217"/>
      <c r="EK1805" s="217"/>
      <c r="EL1805" s="217"/>
      <c r="EM1805" s="217"/>
      <c r="EN1805" s="217"/>
      <c r="EO1805" s="217"/>
      <c r="EP1805" s="217"/>
      <c r="EQ1805" s="217"/>
      <c r="ER1805" s="217"/>
      <c r="ES1805" s="217"/>
      <c r="ET1805" s="217"/>
      <c r="EU1805" s="217"/>
      <c r="EV1805" s="217"/>
      <c r="EW1805" s="217"/>
      <c r="EX1805" s="217"/>
      <c r="EY1805" s="217"/>
      <c r="EZ1805" s="217"/>
      <c r="FA1805" s="217"/>
      <c r="FB1805" s="217"/>
      <c r="FC1805" s="217"/>
      <c r="FD1805" s="217"/>
      <c r="FE1805" s="217"/>
      <c r="FF1805" s="217"/>
      <c r="FG1805" s="217"/>
      <c r="FH1805" s="217"/>
      <c r="FI1805" s="217"/>
      <c r="FJ1805" s="217"/>
      <c r="FK1805" s="217"/>
      <c r="FL1805" s="217"/>
      <c r="FM1805" s="217"/>
      <c r="FN1805" s="217"/>
      <c r="FO1805" s="217"/>
      <c r="FP1805" s="217"/>
      <c r="FQ1805" s="217"/>
      <c r="FR1805" s="217"/>
      <c r="FS1805" s="217"/>
      <c r="FT1805" s="217"/>
      <c r="FU1805" s="217"/>
      <c r="FV1805" s="217"/>
      <c r="FW1805" s="217"/>
      <c r="FX1805" s="217"/>
      <c r="FY1805" s="217"/>
      <c r="FZ1805" s="217"/>
      <c r="GA1805" s="217"/>
      <c r="GB1805" s="217"/>
      <c r="GC1805" s="217"/>
      <c r="GD1805" s="217"/>
      <c r="GE1805" s="217"/>
      <c r="GF1805" s="217"/>
      <c r="GG1805" s="217"/>
      <c r="GH1805" s="217"/>
      <c r="GI1805" s="217"/>
      <c r="GJ1805" s="217"/>
      <c r="GK1805" s="217"/>
      <c r="GL1805" s="217"/>
      <c r="GM1805" s="217"/>
      <c r="GN1805" s="217"/>
      <c r="GO1805" s="217"/>
      <c r="GP1805" s="217"/>
      <c r="GQ1805" s="217"/>
      <c r="GR1805" s="217"/>
      <c r="GS1805" s="217"/>
      <c r="GT1805" s="217"/>
      <c r="GU1805" s="217"/>
      <c r="GV1805" s="217"/>
      <c r="GW1805" s="217"/>
      <c r="GX1805" s="217"/>
      <c r="GY1805" s="217"/>
      <c r="GZ1805" s="217"/>
      <c r="HA1805" s="217"/>
      <c r="HB1805" s="217"/>
      <c r="HC1805" s="217"/>
      <c r="HD1805" s="217"/>
      <c r="HE1805" s="217"/>
      <c r="HF1805" s="217"/>
      <c r="HG1805" s="217"/>
      <c r="HH1805" s="217"/>
      <c r="HI1805" s="217"/>
      <c r="HJ1805" s="217"/>
      <c r="HK1805" s="217"/>
      <c r="HL1805" s="217"/>
      <c r="HM1805" s="217"/>
      <c r="HN1805" s="217"/>
      <c r="HO1805" s="217"/>
      <c r="HP1805" s="217"/>
      <c r="HQ1805" s="217"/>
      <c r="HR1805" s="217"/>
      <c r="HS1805" s="217"/>
      <c r="HT1805" s="217"/>
      <c r="HU1805" s="217"/>
      <c r="HV1805" s="217"/>
      <c r="HW1805" s="217"/>
      <c r="HX1805" s="217"/>
      <c r="HY1805" s="217"/>
      <c r="HZ1805" s="217"/>
      <c r="IA1805" s="217"/>
      <c r="IB1805" s="217"/>
      <c r="IC1805" s="217"/>
      <c r="ID1805" s="217"/>
      <c r="IE1805" s="217"/>
      <c r="IF1805" s="217"/>
      <c r="IG1805" s="217"/>
      <c r="IH1805" s="217"/>
      <c r="II1805" s="217"/>
      <c r="IJ1805" s="217"/>
      <c r="IK1805" s="217"/>
      <c r="IL1805" s="217"/>
      <c r="IM1805" s="217"/>
      <c r="IN1805" s="217"/>
      <c r="IO1805" s="217"/>
      <c r="IP1805" s="217"/>
      <c r="IQ1805" s="217"/>
      <c r="IR1805" s="217"/>
      <c r="IS1805" s="217"/>
      <c r="IT1805" s="217"/>
      <c r="IU1805" s="217"/>
      <c r="IV1805" s="217"/>
      <c r="IW1805" s="217"/>
      <c r="IX1805" s="217"/>
      <c r="IY1805" s="217"/>
      <c r="IZ1805" s="217"/>
      <c r="JA1805" s="217"/>
      <c r="JB1805" s="217"/>
      <c r="JC1805" s="217"/>
    </row>
    <row r="1806" spans="1:263" s="2240" customFormat="1" ht="14.25" customHeight="1" x14ac:dyDescent="0.25">
      <c r="A1806" s="217">
        <v>1</v>
      </c>
      <c r="B1806" s="217">
        <v>1</v>
      </c>
      <c r="C1806" s="1949" t="s">
        <v>5</v>
      </c>
      <c r="D1806" s="1949"/>
      <c r="E1806" s="1949"/>
      <c r="F1806" s="255"/>
      <c r="G1806" s="1260"/>
      <c r="H1806" s="1260"/>
      <c r="I1806" s="126"/>
      <c r="J1806" s="1260"/>
      <c r="K1806" s="1260"/>
      <c r="L1806" s="1951"/>
      <c r="M1806" s="1951"/>
      <c r="N1806" s="1951"/>
      <c r="O1806" s="1951"/>
      <c r="P1806" s="1951"/>
      <c r="Q1806" s="1951"/>
      <c r="R1806" s="2370"/>
      <c r="S1806" s="2370"/>
      <c r="T1806" s="2370"/>
      <c r="U1806" s="1262"/>
      <c r="V1806" s="2370"/>
      <c r="W1806" s="2686"/>
      <c r="X1806" s="2370"/>
      <c r="Y1806" s="2370"/>
      <c r="Z1806" s="2370"/>
      <c r="AA1806" s="2370"/>
      <c r="AB1806" s="2370"/>
      <c r="AC1806" s="1262"/>
      <c r="AD1806" s="1262"/>
      <c r="AE1806" s="2276"/>
      <c r="AF1806" s="1030"/>
      <c r="AK1806" s="217"/>
    </row>
    <row r="1807" spans="1:263" s="2240" customFormat="1" x14ac:dyDescent="0.25">
      <c r="A1807" s="217"/>
      <c r="B1807" s="217">
        <v>1</v>
      </c>
      <c r="C1807" s="3" t="s">
        <v>469</v>
      </c>
      <c r="D1807" s="1082" t="s">
        <v>226</v>
      </c>
      <c r="E1807" s="190">
        <v>200</v>
      </c>
      <c r="F1807" s="221">
        <v>50</v>
      </c>
      <c r="G1807" s="126">
        <f>F1807/12*$C$3</f>
        <v>12.5</v>
      </c>
      <c r="H1807" s="255">
        <v>2</v>
      </c>
      <c r="I1807" s="126">
        <f t="shared" ref="I1807:I1817" si="1793">H1807/G1807*100</f>
        <v>16</v>
      </c>
      <c r="J1807" s="369">
        <v>10</v>
      </c>
      <c r="K1807" s="155">
        <f t="shared" ref="K1807:K1817" si="1794">N1807/H1807</f>
        <v>13</v>
      </c>
      <c r="L1807" s="156">
        <f t="shared" ref="L1807:L1816" si="1795">ROUND(F1807*J1807,0)</f>
        <v>500</v>
      </c>
      <c r="M1807" s="156">
        <f t="shared" ref="M1807:M1816" si="1796">L1807/12*$C$3</f>
        <v>125</v>
      </c>
      <c r="N1807" s="1951">
        <v>26</v>
      </c>
      <c r="O1807" s="156">
        <f t="shared" ref="O1807:O1817" si="1797">N1807/M1807*100</f>
        <v>20.8</v>
      </c>
      <c r="P1807" s="156">
        <f t="shared" ref="P1807:P1816" si="1798">ROUND(L1807/E1807,0)</f>
        <v>3</v>
      </c>
      <c r="Q1807" s="156">
        <f t="shared" ref="Q1807:Q1817" si="1799">N1807/$C$3*12/P1807</f>
        <v>34.666666666666664</v>
      </c>
      <c r="R1807" s="2370"/>
      <c r="S1807" s="2370"/>
      <c r="T1807" s="2370"/>
      <c r="U1807" s="1262"/>
      <c r="V1807" s="2370"/>
      <c r="W1807" s="2686"/>
      <c r="X1807" s="2370"/>
      <c r="Y1807" s="2370"/>
      <c r="Z1807" s="2370"/>
      <c r="AA1807" s="2370"/>
      <c r="AB1807" s="2370"/>
      <c r="AC1807" s="1262"/>
      <c r="AD1807" s="1262"/>
      <c r="AE1807" s="2276"/>
      <c r="AF1807" s="1030"/>
      <c r="AK1807" s="217"/>
    </row>
    <row r="1808" spans="1:263" s="2240" customFormat="1" x14ac:dyDescent="0.25">
      <c r="A1808" s="217">
        <v>1</v>
      </c>
      <c r="B1808" s="217">
        <v>1</v>
      </c>
      <c r="C1808" s="3" t="s">
        <v>23</v>
      </c>
      <c r="D1808" s="1082" t="s">
        <v>226</v>
      </c>
      <c r="E1808" s="190">
        <v>340</v>
      </c>
      <c r="F1808" s="221">
        <v>600</v>
      </c>
      <c r="G1808" s="126">
        <f>F1808/12*$C$3</f>
        <v>150</v>
      </c>
      <c r="H1808" s="255">
        <v>145</v>
      </c>
      <c r="I1808" s="126">
        <f t="shared" si="1793"/>
        <v>96.666666666666671</v>
      </c>
      <c r="J1808" s="369">
        <v>6.1</v>
      </c>
      <c r="K1808" s="155">
        <f t="shared" si="1794"/>
        <v>7.3586206896551722</v>
      </c>
      <c r="L1808" s="156">
        <f t="shared" si="1795"/>
        <v>3660</v>
      </c>
      <c r="M1808" s="156">
        <f t="shared" si="1796"/>
        <v>915</v>
      </c>
      <c r="N1808" s="1951">
        <v>1067</v>
      </c>
      <c r="O1808" s="156">
        <f t="shared" si="1797"/>
        <v>116.61202185792349</v>
      </c>
      <c r="P1808" s="156">
        <f t="shared" si="1798"/>
        <v>11</v>
      </c>
      <c r="Q1808" s="156">
        <f t="shared" si="1799"/>
        <v>388</v>
      </c>
      <c r="R1808" s="2370"/>
      <c r="S1808" s="2370"/>
      <c r="T1808" s="2370"/>
      <c r="U1808" s="1262"/>
      <c r="V1808" s="2370"/>
      <c r="W1808" s="2686"/>
      <c r="X1808" s="2370"/>
      <c r="Y1808" s="2370"/>
      <c r="Z1808" s="2370"/>
      <c r="AA1808" s="2370"/>
      <c r="AB1808" s="2370"/>
      <c r="AC1808" s="2753"/>
      <c r="AD1808" s="1262"/>
      <c r="AE1808" s="2276"/>
      <c r="AF1808" s="1030"/>
      <c r="AK1808" s="217"/>
    </row>
    <row r="1809" spans="1:37" s="2240" customFormat="1" x14ac:dyDescent="0.25">
      <c r="A1809" s="217">
        <v>1</v>
      </c>
      <c r="B1809" s="217">
        <v>1</v>
      </c>
      <c r="C1809" s="3" t="s">
        <v>24</v>
      </c>
      <c r="D1809" s="1082" t="s">
        <v>226</v>
      </c>
      <c r="E1809" s="190">
        <v>300</v>
      </c>
      <c r="F1809" s="221">
        <v>106</v>
      </c>
      <c r="G1809" s="126">
        <f t="shared" ref="G1809:G1816" si="1800">F1809/12*$C$3</f>
        <v>26.5</v>
      </c>
      <c r="H1809" s="255">
        <v>12</v>
      </c>
      <c r="I1809" s="126">
        <f t="shared" si="1793"/>
        <v>45.283018867924532</v>
      </c>
      <c r="J1809" s="369">
        <v>5.2</v>
      </c>
      <c r="K1809" s="155">
        <f t="shared" si="1794"/>
        <v>4.75</v>
      </c>
      <c r="L1809" s="156">
        <f t="shared" si="1795"/>
        <v>551</v>
      </c>
      <c r="M1809" s="156">
        <f t="shared" si="1796"/>
        <v>137.75</v>
      </c>
      <c r="N1809" s="1951">
        <v>57</v>
      </c>
      <c r="O1809" s="156">
        <f t="shared" si="1797"/>
        <v>41.379310344827587</v>
      </c>
      <c r="P1809" s="156">
        <f t="shared" si="1798"/>
        <v>2</v>
      </c>
      <c r="Q1809" s="156">
        <f t="shared" si="1799"/>
        <v>114</v>
      </c>
      <c r="R1809" s="2370"/>
      <c r="S1809" s="2370"/>
      <c r="T1809" s="2370"/>
      <c r="U1809" s="1262"/>
      <c r="V1809" s="2370"/>
      <c r="W1809" s="2686"/>
      <c r="X1809" s="2370"/>
      <c r="Y1809" s="2370"/>
      <c r="Z1809" s="2370"/>
      <c r="AA1809" s="2370"/>
      <c r="AB1809" s="2370"/>
      <c r="AC1809" s="2753"/>
      <c r="AD1809" s="1262"/>
      <c r="AE1809" s="2276"/>
      <c r="AF1809" s="1030"/>
      <c r="AK1809" s="217"/>
    </row>
    <row r="1810" spans="1:37" s="2240" customFormat="1" x14ac:dyDescent="0.25">
      <c r="A1810" s="217">
        <v>1</v>
      </c>
      <c r="B1810" s="217">
        <v>1</v>
      </c>
      <c r="C1810" s="3" t="s">
        <v>22</v>
      </c>
      <c r="D1810" s="1082" t="s">
        <v>226</v>
      </c>
      <c r="E1810" s="190">
        <v>270</v>
      </c>
      <c r="F1810" s="221">
        <v>540</v>
      </c>
      <c r="G1810" s="126">
        <f t="shared" si="1800"/>
        <v>135</v>
      </c>
      <c r="H1810" s="255">
        <v>141</v>
      </c>
      <c r="I1810" s="126">
        <f t="shared" si="1793"/>
        <v>104.44444444444446</v>
      </c>
      <c r="J1810" s="369">
        <v>8.1999999999999993</v>
      </c>
      <c r="K1810" s="155">
        <f t="shared" si="1794"/>
        <v>6.7446808510638299</v>
      </c>
      <c r="L1810" s="156">
        <f t="shared" si="1795"/>
        <v>4428</v>
      </c>
      <c r="M1810" s="156">
        <f t="shared" si="1796"/>
        <v>1107</v>
      </c>
      <c r="N1810" s="1951">
        <v>951</v>
      </c>
      <c r="O1810" s="156">
        <f t="shared" si="1797"/>
        <v>85.907859078590789</v>
      </c>
      <c r="P1810" s="156">
        <f t="shared" si="1798"/>
        <v>16</v>
      </c>
      <c r="Q1810" s="156">
        <f t="shared" si="1799"/>
        <v>237.75</v>
      </c>
      <c r="R1810" s="2370"/>
      <c r="S1810" s="2370"/>
      <c r="T1810" s="2370"/>
      <c r="U1810" s="1262"/>
      <c r="V1810" s="2370"/>
      <c r="W1810" s="2686"/>
      <c r="X1810" s="2370"/>
      <c r="Y1810" s="2370"/>
      <c r="Z1810" s="2370"/>
      <c r="AA1810" s="2370"/>
      <c r="AB1810" s="2370"/>
      <c r="AC1810" s="2753"/>
      <c r="AD1810" s="1262"/>
      <c r="AE1810" s="2276"/>
      <c r="AF1810" s="1030"/>
      <c r="AK1810" s="217"/>
    </row>
    <row r="1811" spans="1:37" s="2240" customFormat="1" x14ac:dyDescent="0.25">
      <c r="A1811" s="217">
        <v>1</v>
      </c>
      <c r="B1811" s="217">
        <v>1</v>
      </c>
      <c r="C1811" s="3" t="s">
        <v>8</v>
      </c>
      <c r="D1811" s="1082" t="s">
        <v>226</v>
      </c>
      <c r="E1811" s="190">
        <v>340</v>
      </c>
      <c r="F1811" s="221">
        <v>60</v>
      </c>
      <c r="G1811" s="126">
        <f t="shared" si="1800"/>
        <v>15</v>
      </c>
      <c r="H1811" s="255">
        <v>13</v>
      </c>
      <c r="I1811" s="126">
        <f t="shared" si="1793"/>
        <v>86.666666666666671</v>
      </c>
      <c r="J1811" s="369">
        <v>10.5</v>
      </c>
      <c r="K1811" s="155">
        <f t="shared" si="1794"/>
        <v>6.9230769230769234</v>
      </c>
      <c r="L1811" s="156">
        <f t="shared" si="1795"/>
        <v>630</v>
      </c>
      <c r="M1811" s="156">
        <f t="shared" si="1796"/>
        <v>157.5</v>
      </c>
      <c r="N1811" s="1951">
        <v>90</v>
      </c>
      <c r="O1811" s="156">
        <f t="shared" si="1797"/>
        <v>57.142857142857139</v>
      </c>
      <c r="P1811" s="156">
        <f t="shared" si="1798"/>
        <v>2</v>
      </c>
      <c r="Q1811" s="156">
        <f t="shared" si="1799"/>
        <v>180</v>
      </c>
      <c r="R1811" s="2370"/>
      <c r="S1811" s="2370"/>
      <c r="T1811" s="2370"/>
      <c r="U1811" s="1262"/>
      <c r="V1811" s="2370"/>
      <c r="W1811" s="2686"/>
      <c r="X1811" s="2370"/>
      <c r="Y1811" s="2370"/>
      <c r="Z1811" s="2370"/>
      <c r="AA1811" s="2370"/>
      <c r="AB1811" s="2370"/>
      <c r="AC1811" s="2753"/>
      <c r="AD1811" s="1262"/>
      <c r="AE1811" s="2276"/>
      <c r="AF1811" s="1030"/>
      <c r="AK1811" s="217"/>
    </row>
    <row r="1812" spans="1:37" s="2240" customFormat="1" x14ac:dyDescent="0.25">
      <c r="A1812" s="217">
        <v>1</v>
      </c>
      <c r="B1812" s="217">
        <v>1</v>
      </c>
      <c r="C1812" s="3" t="s">
        <v>209</v>
      </c>
      <c r="D1812" s="1082" t="s">
        <v>226</v>
      </c>
      <c r="E1812" s="190">
        <v>330</v>
      </c>
      <c r="F1812" s="221">
        <v>80</v>
      </c>
      <c r="G1812" s="126">
        <f t="shared" si="1800"/>
        <v>20</v>
      </c>
      <c r="H1812" s="255">
        <v>9</v>
      </c>
      <c r="I1812" s="126">
        <f t="shared" si="1793"/>
        <v>45</v>
      </c>
      <c r="J1812" s="369">
        <v>9</v>
      </c>
      <c r="K1812" s="155">
        <f t="shared" si="1794"/>
        <v>7</v>
      </c>
      <c r="L1812" s="156">
        <f t="shared" si="1795"/>
        <v>720</v>
      </c>
      <c r="M1812" s="156">
        <f t="shared" si="1796"/>
        <v>180</v>
      </c>
      <c r="N1812" s="1951">
        <v>63</v>
      </c>
      <c r="O1812" s="156">
        <f t="shared" si="1797"/>
        <v>35</v>
      </c>
      <c r="P1812" s="156">
        <f t="shared" si="1798"/>
        <v>2</v>
      </c>
      <c r="Q1812" s="156">
        <f t="shared" si="1799"/>
        <v>126</v>
      </c>
      <c r="R1812" s="2370"/>
      <c r="S1812" s="2370"/>
      <c r="T1812" s="2370"/>
      <c r="U1812" s="1262"/>
      <c r="V1812" s="2370"/>
      <c r="W1812" s="2686"/>
      <c r="X1812" s="2370"/>
      <c r="Y1812" s="2370"/>
      <c r="Z1812" s="2370"/>
      <c r="AA1812" s="2370"/>
      <c r="AB1812" s="2370"/>
      <c r="AC1812" s="2753"/>
      <c r="AD1812" s="1262"/>
      <c r="AE1812" s="2276"/>
      <c r="AF1812" s="1030"/>
      <c r="AK1812" s="217"/>
    </row>
    <row r="1813" spans="1:37" s="2240" customFormat="1" x14ac:dyDescent="0.25">
      <c r="A1813" s="217">
        <v>1</v>
      </c>
      <c r="B1813" s="217">
        <v>1</v>
      </c>
      <c r="C1813" s="3" t="s">
        <v>25</v>
      </c>
      <c r="D1813" s="1082" t="s">
        <v>226</v>
      </c>
      <c r="E1813" s="190">
        <v>340</v>
      </c>
      <c r="F1813" s="221">
        <v>112</v>
      </c>
      <c r="G1813" s="126">
        <f t="shared" si="1800"/>
        <v>28</v>
      </c>
      <c r="H1813" s="255">
        <v>34</v>
      </c>
      <c r="I1813" s="126">
        <f t="shared" si="1793"/>
        <v>121.42857142857142</v>
      </c>
      <c r="J1813" s="369">
        <v>8</v>
      </c>
      <c r="K1813" s="155">
        <f t="shared" si="1794"/>
        <v>7.0882352941176467</v>
      </c>
      <c r="L1813" s="156">
        <f t="shared" si="1795"/>
        <v>896</v>
      </c>
      <c r="M1813" s="156">
        <f t="shared" si="1796"/>
        <v>224</v>
      </c>
      <c r="N1813" s="1951">
        <v>241</v>
      </c>
      <c r="O1813" s="156">
        <f t="shared" si="1797"/>
        <v>107.58928571428572</v>
      </c>
      <c r="P1813" s="156">
        <f t="shared" si="1798"/>
        <v>3</v>
      </c>
      <c r="Q1813" s="156">
        <f t="shared" si="1799"/>
        <v>321.33333333333331</v>
      </c>
      <c r="R1813" s="2370"/>
      <c r="S1813" s="2370"/>
      <c r="T1813" s="2370"/>
      <c r="U1813" s="2561"/>
      <c r="V1813" s="2370"/>
      <c r="W1813" s="2686"/>
      <c r="X1813" s="2370"/>
      <c r="Y1813" s="2370"/>
      <c r="Z1813" s="2370"/>
      <c r="AA1813" s="2370"/>
      <c r="AB1813" s="2370"/>
      <c r="AC1813" s="2753"/>
      <c r="AD1813" s="2687"/>
      <c r="AE1813" s="2276"/>
      <c r="AF1813" s="1030"/>
      <c r="AK1813" s="217"/>
    </row>
    <row r="1814" spans="1:37" s="2240" customFormat="1" x14ac:dyDescent="0.25">
      <c r="A1814" s="217"/>
      <c r="B1814" s="217">
        <v>1</v>
      </c>
      <c r="C1814" s="3" t="s">
        <v>63</v>
      </c>
      <c r="D1814" s="1082" t="s">
        <v>226</v>
      </c>
      <c r="E1814" s="190">
        <v>320</v>
      </c>
      <c r="F1814" s="221">
        <v>705</v>
      </c>
      <c r="G1814" s="126">
        <f t="shared" si="1800"/>
        <v>176.25</v>
      </c>
      <c r="H1814" s="255">
        <v>198</v>
      </c>
      <c r="I1814" s="126">
        <f t="shared" si="1793"/>
        <v>112.3404255319149</v>
      </c>
      <c r="J1814" s="369">
        <v>9</v>
      </c>
      <c r="K1814" s="155">
        <f t="shared" si="1794"/>
        <v>10.429292929292929</v>
      </c>
      <c r="L1814" s="156">
        <f t="shared" si="1795"/>
        <v>6345</v>
      </c>
      <c r="M1814" s="156">
        <f t="shared" si="1796"/>
        <v>1586.25</v>
      </c>
      <c r="N1814" s="1951">
        <v>2065</v>
      </c>
      <c r="O1814" s="156">
        <f t="shared" si="1797"/>
        <v>130.18124507486212</v>
      </c>
      <c r="P1814" s="156">
        <f t="shared" si="1798"/>
        <v>20</v>
      </c>
      <c r="Q1814" s="156">
        <f t="shared" si="1799"/>
        <v>413</v>
      </c>
      <c r="R1814" s="2370"/>
      <c r="S1814" s="2370"/>
      <c r="T1814" s="2370"/>
      <c r="U1814" s="2561"/>
      <c r="V1814" s="2370"/>
      <c r="W1814" s="2686"/>
      <c r="X1814" s="2370"/>
      <c r="Y1814" s="2370"/>
      <c r="Z1814" s="2370"/>
      <c r="AA1814" s="2370"/>
      <c r="AB1814" s="2370"/>
      <c r="AC1814" s="2753"/>
      <c r="AD1814" s="2687"/>
      <c r="AE1814" s="2276"/>
      <c r="AF1814" s="1030"/>
      <c r="AK1814" s="217"/>
    </row>
    <row r="1815" spans="1:37" s="2240" customFormat="1" x14ac:dyDescent="0.25">
      <c r="A1815" s="217"/>
      <c r="B1815" s="217">
        <v>1</v>
      </c>
      <c r="C1815" s="3" t="s">
        <v>10</v>
      </c>
      <c r="D1815" s="1082" t="s">
        <v>226</v>
      </c>
      <c r="E1815" s="190">
        <v>340</v>
      </c>
      <c r="F1815" s="221">
        <v>1264</v>
      </c>
      <c r="G1815" s="126">
        <f t="shared" si="1800"/>
        <v>316</v>
      </c>
      <c r="H1815" s="255">
        <v>322</v>
      </c>
      <c r="I1815" s="126">
        <f t="shared" si="1793"/>
        <v>101.8987341772152</v>
      </c>
      <c r="J1815" s="369">
        <v>10.6</v>
      </c>
      <c r="K1815" s="155">
        <f t="shared" si="1794"/>
        <v>10.96583850931677</v>
      </c>
      <c r="L1815" s="156">
        <f t="shared" si="1795"/>
        <v>13398</v>
      </c>
      <c r="M1815" s="156">
        <f t="shared" si="1796"/>
        <v>3349.5</v>
      </c>
      <c r="N1815" s="1951">
        <v>3531</v>
      </c>
      <c r="O1815" s="156">
        <f t="shared" si="1797"/>
        <v>105.41871921182266</v>
      </c>
      <c r="P1815" s="156">
        <f t="shared" si="1798"/>
        <v>39</v>
      </c>
      <c r="Q1815" s="156">
        <f t="shared" si="1799"/>
        <v>362.15384615384613</v>
      </c>
      <c r="R1815" s="2370"/>
      <c r="S1815" s="2370"/>
      <c r="T1815" s="2370"/>
      <c r="U1815" s="2561"/>
      <c r="V1815" s="2370"/>
      <c r="W1815" s="2686"/>
      <c r="X1815" s="2370"/>
      <c r="Y1815" s="2370"/>
      <c r="Z1815" s="2370"/>
      <c r="AA1815" s="2370"/>
      <c r="AB1815" s="2370"/>
      <c r="AC1815" s="2753"/>
      <c r="AD1815" s="2687"/>
      <c r="AE1815" s="2276"/>
      <c r="AF1815" s="1030"/>
      <c r="AK1815" s="217"/>
    </row>
    <row r="1816" spans="1:37" s="2240" customFormat="1" x14ac:dyDescent="0.25">
      <c r="A1816" s="217"/>
      <c r="B1816" s="217">
        <v>1</v>
      </c>
      <c r="C1816" s="3" t="s">
        <v>6</v>
      </c>
      <c r="D1816" s="1082" t="s">
        <v>226</v>
      </c>
      <c r="E1816" s="190">
        <v>340</v>
      </c>
      <c r="F1816" s="221">
        <v>622</v>
      </c>
      <c r="G1816" s="126">
        <f t="shared" si="1800"/>
        <v>155.5</v>
      </c>
      <c r="H1816" s="255">
        <v>156</v>
      </c>
      <c r="I1816" s="126">
        <f t="shared" si="1793"/>
        <v>100.32154340836013</v>
      </c>
      <c r="J1816" s="369">
        <v>9</v>
      </c>
      <c r="K1816" s="155">
        <f t="shared" si="1794"/>
        <v>11.724358974358974</v>
      </c>
      <c r="L1816" s="156">
        <f t="shared" si="1795"/>
        <v>5598</v>
      </c>
      <c r="M1816" s="156">
        <f t="shared" si="1796"/>
        <v>1399.5</v>
      </c>
      <c r="N1816" s="1951">
        <v>1829</v>
      </c>
      <c r="O1816" s="156">
        <f t="shared" si="1797"/>
        <v>130.68953197570562</v>
      </c>
      <c r="P1816" s="156">
        <f t="shared" si="1798"/>
        <v>16</v>
      </c>
      <c r="Q1816" s="156">
        <f t="shared" si="1799"/>
        <v>457.25</v>
      </c>
      <c r="R1816" s="2370"/>
      <c r="S1816" s="2370"/>
      <c r="T1816" s="2370"/>
      <c r="U1816" s="2561"/>
      <c r="V1816" s="2370"/>
      <c r="W1816" s="2686"/>
      <c r="X1816" s="2370"/>
      <c r="Y1816" s="2370"/>
      <c r="Z1816" s="2370"/>
      <c r="AA1816" s="2370"/>
      <c r="AB1816" s="2370"/>
      <c r="AC1816" s="2753"/>
      <c r="AD1816" s="2687"/>
      <c r="AE1816" s="2276"/>
      <c r="AF1816" s="1030"/>
      <c r="AK1816" s="217"/>
    </row>
    <row r="1817" spans="1:37" s="2240" customFormat="1" ht="29.25" x14ac:dyDescent="0.25">
      <c r="A1817" s="217">
        <v>1</v>
      </c>
      <c r="B1817" s="217">
        <v>1</v>
      </c>
      <c r="C1817" s="1345" t="s">
        <v>7</v>
      </c>
      <c r="D1817" s="2965"/>
      <c r="E1817" s="1345"/>
      <c r="F1817" s="83">
        <f>SUM(F1807:F1816)</f>
        <v>4139</v>
      </c>
      <c r="G1817" s="2497">
        <f t="shared" ref="G1817:H1817" si="1801">SUM(G1807:G1816)</f>
        <v>1034.75</v>
      </c>
      <c r="H1817" s="223">
        <f t="shared" si="1801"/>
        <v>1032</v>
      </c>
      <c r="I1817" s="2497">
        <f t="shared" si="1793"/>
        <v>99.734235322541679</v>
      </c>
      <c r="J1817" s="1974">
        <f>IF(F1817=0,0,L1817/F1817)</f>
        <v>8.8731577675767088</v>
      </c>
      <c r="K1817" s="199">
        <f t="shared" si="1794"/>
        <v>9.6124031007751931</v>
      </c>
      <c r="L1817" s="2497">
        <f t="shared" ref="L1817:P1817" si="1802">SUM(L1807:L1816)</f>
        <v>36726</v>
      </c>
      <c r="M1817" s="2497">
        <f t="shared" si="1802"/>
        <v>9181.5</v>
      </c>
      <c r="N1817" s="2497">
        <f t="shared" si="1802"/>
        <v>9920</v>
      </c>
      <c r="O1817" s="156">
        <f t="shared" si="1797"/>
        <v>108.04334803681314</v>
      </c>
      <c r="P1817" s="2497">
        <f t="shared" si="1802"/>
        <v>114</v>
      </c>
      <c r="Q1817" s="156">
        <f t="shared" si="1799"/>
        <v>348.07017543859649</v>
      </c>
      <c r="R1817" s="2498">
        <v>193705.90251915745</v>
      </c>
      <c r="S1817" s="2498">
        <v>193705.90251915745</v>
      </c>
      <c r="T1817" s="2498">
        <v>193705.90251915745</v>
      </c>
      <c r="U1817" s="876">
        <f t="shared" ref="U1817:U1820" si="1803">R1817/12*$C$3+(S1817-R1817)/11*2+(T1817-S1817)/10*1</f>
        <v>48426.475629789362</v>
      </c>
      <c r="V1817" s="2498">
        <f t="shared" ref="V1817:V1820" si="1804">AB1817-AA1817-X1817-W1817</f>
        <v>48183.306299999989</v>
      </c>
      <c r="W1817" s="2711"/>
      <c r="X1817" s="2498">
        <v>-1310.2414199999998</v>
      </c>
      <c r="Y1817" s="2498">
        <f>V1817-U1817</f>
        <v>-243.16932978937257</v>
      </c>
      <c r="Z1817" s="2498"/>
      <c r="AA1817" s="2498">
        <v>-846.74738999999988</v>
      </c>
      <c r="AB1817" s="2498">
        <v>46026.317489999994</v>
      </c>
      <c r="AC1817" s="944"/>
      <c r="AD1817" s="2562"/>
      <c r="AE1817" s="2276"/>
      <c r="AF1817" s="1030"/>
      <c r="AK1817" s="217"/>
    </row>
    <row r="1818" spans="1:37" s="2240" customFormat="1" x14ac:dyDescent="0.25">
      <c r="A1818" s="217">
        <v>1</v>
      </c>
      <c r="B1818" s="217">
        <v>1</v>
      </c>
      <c r="C1818" s="1854" t="s">
        <v>14</v>
      </c>
      <c r="D1818" s="1854"/>
      <c r="E1818" s="2500"/>
      <c r="F1818" s="83"/>
      <c r="G1818" s="2497"/>
      <c r="H1818" s="2497"/>
      <c r="I1818" s="2497"/>
      <c r="J1818" s="2501"/>
      <c r="K1818" s="2501"/>
      <c r="L1818" s="2497"/>
      <c r="M1818" s="2497"/>
      <c r="N1818" s="2497"/>
      <c r="O1818" s="2497"/>
      <c r="P1818" s="2497"/>
      <c r="Q1818" s="2497"/>
      <c r="R1818" s="2370"/>
      <c r="S1818" s="2370"/>
      <c r="T1818" s="2370"/>
      <c r="U1818" s="876">
        <f t="shared" si="1803"/>
        <v>0</v>
      </c>
      <c r="V1818" s="2370">
        <f t="shared" si="1804"/>
        <v>0</v>
      </c>
      <c r="W1818" s="2686"/>
      <c r="X1818" s="2370"/>
      <c r="Y1818" s="2370">
        <f>V1818-U1818</f>
        <v>0</v>
      </c>
      <c r="Z1818" s="2370"/>
      <c r="AA1818" s="2370"/>
      <c r="AB1818" s="2370"/>
      <c r="AC1818" s="2499"/>
      <c r="AD1818" s="2687"/>
      <c r="AE1818" s="2276"/>
      <c r="AF1818" s="1030"/>
      <c r="AK1818" s="217"/>
    </row>
    <row r="1819" spans="1:37" s="2240" customFormat="1" ht="15.75" x14ac:dyDescent="0.25">
      <c r="A1819" s="217">
        <v>1</v>
      </c>
      <c r="B1819" s="217">
        <v>1</v>
      </c>
      <c r="C1819" s="843" t="s">
        <v>317</v>
      </c>
      <c r="D1819" s="534"/>
      <c r="E1819" s="1635"/>
      <c r="F1819" s="259"/>
      <c r="G1819" s="526"/>
      <c r="H1819" s="526"/>
      <c r="I1819" s="526"/>
      <c r="J1819" s="827"/>
      <c r="K1819" s="827"/>
      <c r="L1819" s="1458"/>
      <c r="M1819" s="1458"/>
      <c r="N1819" s="1458"/>
      <c r="O1819" s="1458"/>
      <c r="P1819" s="1458"/>
      <c r="Q1819" s="1458"/>
      <c r="R1819" s="369">
        <v>176091.99299999999</v>
      </c>
      <c r="S1819" s="369">
        <v>176091.99299999999</v>
      </c>
      <c r="T1819" s="369">
        <v>176091.99299999999</v>
      </c>
      <c r="U1819" s="2284">
        <f t="shared" si="1803"/>
        <v>44022.998249999997</v>
      </c>
      <c r="V1819" s="369">
        <f t="shared" si="1804"/>
        <v>41717.626499999998</v>
      </c>
      <c r="W1819" s="1123"/>
      <c r="X1819" s="369">
        <v>-97.627319999999997</v>
      </c>
      <c r="Y1819" s="369">
        <f>V1819-U1819</f>
        <v>-2305.3717499999984</v>
      </c>
      <c r="Z1819" s="369"/>
      <c r="AA1819" s="369">
        <v>-11.454329999999999</v>
      </c>
      <c r="AB1819" s="369">
        <v>41608.544849999998</v>
      </c>
      <c r="AC1819" s="914"/>
      <c r="AD1819" s="918"/>
      <c r="AE1819" s="2276"/>
      <c r="AF1819" s="1030"/>
      <c r="AK1819" s="217"/>
    </row>
    <row r="1820" spans="1:37" s="2240" customFormat="1" x14ac:dyDescent="0.25">
      <c r="A1820" s="217">
        <v>1</v>
      </c>
      <c r="B1820" s="217">
        <v>1</v>
      </c>
      <c r="C1820" s="469" t="s">
        <v>283</v>
      </c>
      <c r="D1820" s="4"/>
      <c r="E1820" s="4"/>
      <c r="F1820" s="221"/>
      <c r="G1820" s="186"/>
      <c r="H1820" s="186"/>
      <c r="I1820" s="186"/>
      <c r="J1820" s="1491"/>
      <c r="K1820" s="1491"/>
      <c r="L1820" s="125"/>
      <c r="M1820" s="125"/>
      <c r="N1820" s="125"/>
      <c r="O1820" s="125"/>
      <c r="P1820" s="125"/>
      <c r="Q1820" s="125"/>
      <c r="R1820" s="325">
        <v>9492.8598799999982</v>
      </c>
      <c r="S1820" s="325">
        <v>9492.8598799999982</v>
      </c>
      <c r="T1820" s="325">
        <v>9492.8598799999982</v>
      </c>
      <c r="U1820" s="2284">
        <f t="shared" si="1803"/>
        <v>2373.2149699999995</v>
      </c>
      <c r="V1820" s="325">
        <f t="shared" si="1804"/>
        <v>2373.2149800000002</v>
      </c>
      <c r="W1820" s="782"/>
      <c r="X1820" s="325"/>
      <c r="Y1820" s="325">
        <f>V1820-U1820</f>
        <v>1.0000000656873453E-5</v>
      </c>
      <c r="Z1820" s="325"/>
      <c r="AA1820" s="325">
        <v>0</v>
      </c>
      <c r="AB1820" s="325">
        <v>2373.2149800000002</v>
      </c>
      <c r="AC1820" s="925"/>
      <c r="AD1820" s="973"/>
      <c r="AE1820" s="2276"/>
      <c r="AF1820" s="1030"/>
      <c r="AK1820" s="217"/>
    </row>
    <row r="1821" spans="1:37" s="2240" customFormat="1" ht="29.25" x14ac:dyDescent="0.25">
      <c r="A1821" s="217"/>
      <c r="B1821" s="217">
        <v>1</v>
      </c>
      <c r="C1821" s="2235" t="s">
        <v>266</v>
      </c>
      <c r="D1821" s="4"/>
      <c r="E1821" s="4"/>
      <c r="F1821" s="565">
        <f>F1822+F1823+F1824</f>
        <v>21700</v>
      </c>
      <c r="G1821" s="565">
        <f t="shared" ref="G1821:H1821" si="1805">G1822+G1823+G1824</f>
        <v>5425</v>
      </c>
      <c r="H1821" s="565">
        <f t="shared" si="1805"/>
        <v>4899</v>
      </c>
      <c r="I1821" s="186">
        <f t="shared" ref="I1821:I1830" si="1806">H1821/G1821*100</f>
        <v>90.304147465437794</v>
      </c>
      <c r="J1821" s="1491"/>
      <c r="K1821" s="1491"/>
      <c r="L1821" s="125"/>
      <c r="M1821" s="125"/>
      <c r="N1821" s="125"/>
      <c r="O1821" s="125"/>
      <c r="P1821" s="125"/>
      <c r="Q1821" s="125"/>
      <c r="R1821" s="325"/>
      <c r="S1821" s="325"/>
      <c r="T1821" s="325"/>
      <c r="U1821" s="2365"/>
      <c r="V1821" s="325"/>
      <c r="W1821" s="782"/>
      <c r="X1821" s="325"/>
      <c r="Y1821" s="325"/>
      <c r="Z1821" s="325"/>
      <c r="AA1821" s="325"/>
      <c r="AB1821" s="325"/>
      <c r="AC1821" s="925"/>
      <c r="AD1821" s="973"/>
      <c r="AE1821" s="2276"/>
      <c r="AF1821" s="1030"/>
      <c r="AK1821" s="217"/>
    </row>
    <row r="1822" spans="1:37" s="2240" customFormat="1" ht="30" x14ac:dyDescent="0.25">
      <c r="A1822" s="217"/>
      <c r="B1822" s="217">
        <v>1</v>
      </c>
      <c r="C1822" s="309" t="s">
        <v>667</v>
      </c>
      <c r="D1822" s="4"/>
      <c r="E1822" s="4"/>
      <c r="F1822" s="566">
        <v>7500</v>
      </c>
      <c r="G1822" s="126">
        <f t="shared" ref="G1822:G1824" si="1807">F1822/12*$C$3</f>
        <v>1875</v>
      </c>
      <c r="H1822" s="186">
        <v>1879</v>
      </c>
      <c r="I1822" s="186">
        <f t="shared" si="1806"/>
        <v>100.21333333333334</v>
      </c>
      <c r="J1822" s="1491"/>
      <c r="K1822" s="1491"/>
      <c r="L1822" s="125"/>
      <c r="M1822" s="125"/>
      <c r="N1822" s="125"/>
      <c r="O1822" s="125"/>
      <c r="P1822" s="125"/>
      <c r="Q1822" s="125"/>
      <c r="R1822" s="325"/>
      <c r="S1822" s="325"/>
      <c r="T1822" s="325"/>
      <c r="U1822" s="2365"/>
      <c r="V1822" s="325"/>
      <c r="W1822" s="782"/>
      <c r="X1822" s="325"/>
      <c r="Y1822" s="325"/>
      <c r="Z1822" s="325"/>
      <c r="AA1822" s="325"/>
      <c r="AB1822" s="325"/>
      <c r="AC1822" s="925"/>
      <c r="AD1822" s="973"/>
      <c r="AE1822" s="2276"/>
      <c r="AF1822" s="1030"/>
      <c r="AK1822" s="217"/>
    </row>
    <row r="1823" spans="1:37" s="2240" customFormat="1" ht="60" x14ac:dyDescent="0.25">
      <c r="A1823" s="217"/>
      <c r="B1823" s="217">
        <v>1</v>
      </c>
      <c r="C1823" s="309" t="s">
        <v>668</v>
      </c>
      <c r="D1823" s="4"/>
      <c r="E1823" s="4"/>
      <c r="F1823" s="566">
        <v>5000</v>
      </c>
      <c r="G1823" s="126">
        <f t="shared" si="1807"/>
        <v>1250</v>
      </c>
      <c r="H1823" s="186">
        <v>1270</v>
      </c>
      <c r="I1823" s="186">
        <f t="shared" si="1806"/>
        <v>101.6</v>
      </c>
      <c r="J1823" s="1491"/>
      <c r="K1823" s="1491"/>
      <c r="L1823" s="125"/>
      <c r="M1823" s="125"/>
      <c r="N1823" s="125"/>
      <c r="O1823" s="125"/>
      <c r="P1823" s="125"/>
      <c r="Q1823" s="125"/>
      <c r="R1823" s="325"/>
      <c r="S1823" s="325"/>
      <c r="T1823" s="325"/>
      <c r="U1823" s="2365"/>
      <c r="V1823" s="325"/>
      <c r="W1823" s="782"/>
      <c r="X1823" s="325"/>
      <c r="Y1823" s="325"/>
      <c r="Z1823" s="325"/>
      <c r="AA1823" s="325"/>
      <c r="AB1823" s="325"/>
      <c r="AC1823" s="925"/>
      <c r="AD1823" s="973"/>
      <c r="AE1823" s="2276"/>
      <c r="AF1823" s="1030"/>
      <c r="AK1823" s="217"/>
    </row>
    <row r="1824" spans="1:37" s="2240" customFormat="1" ht="45" x14ac:dyDescent="0.25">
      <c r="A1824" s="217"/>
      <c r="B1824" s="217">
        <v>1</v>
      </c>
      <c r="C1824" s="310" t="s">
        <v>669</v>
      </c>
      <c r="D1824" s="4"/>
      <c r="E1824" s="4"/>
      <c r="F1824" s="566">
        <v>9200</v>
      </c>
      <c r="G1824" s="126">
        <f t="shared" si="1807"/>
        <v>2300</v>
      </c>
      <c r="H1824" s="186">
        <v>1750</v>
      </c>
      <c r="I1824" s="186">
        <f t="shared" si="1806"/>
        <v>76.08695652173914</v>
      </c>
      <c r="J1824" s="1491"/>
      <c r="K1824" s="1491"/>
      <c r="L1824" s="125"/>
      <c r="M1824" s="125"/>
      <c r="N1824" s="125"/>
      <c r="O1824" s="125"/>
      <c r="P1824" s="125"/>
      <c r="Q1824" s="125"/>
      <c r="R1824" s="325"/>
      <c r="S1824" s="325"/>
      <c r="T1824" s="325"/>
      <c r="U1824" s="2365"/>
      <c r="V1824" s="325"/>
      <c r="W1824" s="782"/>
      <c r="X1824" s="325"/>
      <c r="Y1824" s="325"/>
      <c r="Z1824" s="325"/>
      <c r="AA1824" s="325"/>
      <c r="AB1824" s="325"/>
      <c r="AC1824" s="925"/>
      <c r="AD1824" s="973"/>
      <c r="AE1824" s="2276"/>
      <c r="AF1824" s="1030"/>
      <c r="AK1824" s="217"/>
    </row>
    <row r="1825" spans="1:37" s="2240" customFormat="1" ht="29.25" x14ac:dyDescent="0.25">
      <c r="A1825" s="217"/>
      <c r="B1825" s="217">
        <v>1</v>
      </c>
      <c r="C1825" s="2235" t="s">
        <v>130</v>
      </c>
      <c r="D1825" s="4"/>
      <c r="E1825" s="4"/>
      <c r="F1825" s="565">
        <f>F1826+F1827+F1828</f>
        <v>32500</v>
      </c>
      <c r="G1825" s="565">
        <f t="shared" ref="G1825:H1825" si="1808">G1826+G1827+G1828</f>
        <v>8125</v>
      </c>
      <c r="H1825" s="565">
        <f t="shared" si="1808"/>
        <v>6786</v>
      </c>
      <c r="I1825" s="186">
        <f t="shared" si="1806"/>
        <v>83.52000000000001</v>
      </c>
      <c r="J1825" s="1491"/>
      <c r="K1825" s="1491"/>
      <c r="L1825" s="125"/>
      <c r="M1825" s="125"/>
      <c r="N1825" s="125"/>
      <c r="O1825" s="125"/>
      <c r="P1825" s="125"/>
      <c r="Q1825" s="125"/>
      <c r="R1825" s="325"/>
      <c r="S1825" s="325"/>
      <c r="T1825" s="325"/>
      <c r="U1825" s="2365"/>
      <c r="V1825" s="325"/>
      <c r="W1825" s="782"/>
      <c r="X1825" s="325"/>
      <c r="Y1825" s="325"/>
      <c r="Z1825" s="325"/>
      <c r="AA1825" s="325"/>
      <c r="AB1825" s="325"/>
      <c r="AC1825" s="925"/>
      <c r="AD1825" s="973"/>
      <c r="AE1825" s="2276"/>
      <c r="AF1825" s="1030"/>
      <c r="AK1825" s="217"/>
    </row>
    <row r="1826" spans="1:37" s="2240" customFormat="1" x14ac:dyDescent="0.25">
      <c r="A1826" s="217"/>
      <c r="B1826" s="217">
        <v>1</v>
      </c>
      <c r="C1826" s="523" t="s">
        <v>219</v>
      </c>
      <c r="D1826" s="523"/>
      <c r="E1826" s="523"/>
      <c r="F1826" s="565">
        <v>27000</v>
      </c>
      <c r="G1826" s="526">
        <f t="shared" ref="G1826:G1830" si="1809">F1826/12*$C$3</f>
        <v>6750</v>
      </c>
      <c r="H1826" s="746">
        <v>5555</v>
      </c>
      <c r="I1826" s="746">
        <f t="shared" si="1806"/>
        <v>82.296296296296305</v>
      </c>
      <c r="J1826" s="1491"/>
      <c r="K1826" s="1491"/>
      <c r="L1826" s="125"/>
      <c r="M1826" s="125"/>
      <c r="N1826" s="125"/>
      <c r="O1826" s="125"/>
      <c r="P1826" s="125"/>
      <c r="Q1826" s="125"/>
      <c r="R1826" s="325"/>
      <c r="S1826" s="325"/>
      <c r="T1826" s="325"/>
      <c r="U1826" s="2365"/>
      <c r="V1826" s="325"/>
      <c r="W1826" s="782"/>
      <c r="X1826" s="325"/>
      <c r="Y1826" s="325"/>
      <c r="Z1826" s="325"/>
      <c r="AA1826" s="325"/>
      <c r="AB1826" s="325"/>
      <c r="AC1826" s="925"/>
      <c r="AD1826" s="973"/>
      <c r="AE1826" s="2276"/>
      <c r="AF1826" s="1030"/>
      <c r="AK1826" s="217"/>
    </row>
    <row r="1827" spans="1:37" s="2240" customFormat="1" ht="45" x14ac:dyDescent="0.25">
      <c r="A1827" s="217"/>
      <c r="B1827" s="217">
        <v>1</v>
      </c>
      <c r="C1827" s="310" t="s">
        <v>435</v>
      </c>
      <c r="D1827" s="4"/>
      <c r="E1827" s="4"/>
      <c r="F1827" s="3144">
        <v>3500</v>
      </c>
      <c r="G1827" s="126">
        <f t="shared" si="1809"/>
        <v>875</v>
      </c>
      <c r="H1827" s="186">
        <v>725</v>
      </c>
      <c r="I1827" s="186">
        <f t="shared" si="1806"/>
        <v>82.857142857142861</v>
      </c>
      <c r="J1827" s="1491"/>
      <c r="K1827" s="1491"/>
      <c r="L1827" s="125"/>
      <c r="M1827" s="125"/>
      <c r="N1827" s="125"/>
      <c r="O1827" s="125"/>
      <c r="P1827" s="125"/>
      <c r="Q1827" s="125"/>
      <c r="R1827" s="325"/>
      <c r="S1827" s="325"/>
      <c r="T1827" s="325"/>
      <c r="U1827" s="2365"/>
      <c r="V1827" s="325"/>
      <c r="W1827" s="782"/>
      <c r="X1827" s="325"/>
      <c r="Y1827" s="325"/>
      <c r="Z1827" s="325"/>
      <c r="AA1827" s="325"/>
      <c r="AB1827" s="325"/>
      <c r="AC1827" s="925"/>
      <c r="AD1827" s="973"/>
      <c r="AE1827" s="2276"/>
      <c r="AF1827" s="1030"/>
      <c r="AK1827" s="217"/>
    </row>
    <row r="1828" spans="1:37" s="2240" customFormat="1" ht="75" x14ac:dyDescent="0.25">
      <c r="A1828" s="217"/>
      <c r="B1828" s="217">
        <v>1</v>
      </c>
      <c r="C1828" s="310" t="s">
        <v>462</v>
      </c>
      <c r="D1828" s="4"/>
      <c r="E1828" s="4"/>
      <c r="F1828" s="3144">
        <v>2000</v>
      </c>
      <c r="G1828" s="126">
        <f t="shared" si="1809"/>
        <v>500</v>
      </c>
      <c r="H1828" s="186">
        <v>506</v>
      </c>
      <c r="I1828" s="186">
        <f t="shared" si="1806"/>
        <v>101.2</v>
      </c>
      <c r="J1828" s="1491"/>
      <c r="K1828" s="1491"/>
      <c r="L1828" s="125"/>
      <c r="M1828" s="125"/>
      <c r="N1828" s="125"/>
      <c r="O1828" s="125"/>
      <c r="P1828" s="125"/>
      <c r="Q1828" s="125"/>
      <c r="R1828" s="325"/>
      <c r="S1828" s="325"/>
      <c r="T1828" s="325"/>
      <c r="U1828" s="2365"/>
      <c r="V1828" s="325"/>
      <c r="W1828" s="782"/>
      <c r="X1828" s="325"/>
      <c r="Y1828" s="325"/>
      <c r="Z1828" s="325"/>
      <c r="AA1828" s="325"/>
      <c r="AB1828" s="325"/>
      <c r="AC1828" s="925"/>
      <c r="AD1828" s="973"/>
      <c r="AE1828" s="2276"/>
      <c r="AF1828" s="1030"/>
      <c r="AK1828" s="217"/>
    </row>
    <row r="1829" spans="1:37" s="2240" customFormat="1" ht="29.25" x14ac:dyDescent="0.25">
      <c r="A1829" s="217"/>
      <c r="B1829" s="217">
        <v>1</v>
      </c>
      <c r="C1829" s="2235" t="s">
        <v>334</v>
      </c>
      <c r="D1829" s="4"/>
      <c r="E1829" s="4"/>
      <c r="F1829" s="3305">
        <v>4000</v>
      </c>
      <c r="G1829" s="526">
        <f t="shared" si="1809"/>
        <v>1000</v>
      </c>
      <c r="H1829" s="746">
        <v>1094</v>
      </c>
      <c r="I1829" s="746">
        <f t="shared" si="1806"/>
        <v>109.4</v>
      </c>
      <c r="J1829" s="1491"/>
      <c r="K1829" s="1491"/>
      <c r="L1829" s="125"/>
      <c r="M1829" s="125"/>
      <c r="N1829" s="125"/>
      <c r="O1829" s="125"/>
      <c r="P1829" s="125"/>
      <c r="Q1829" s="125"/>
      <c r="R1829" s="325"/>
      <c r="S1829" s="325"/>
      <c r="T1829" s="325"/>
      <c r="U1829" s="2365"/>
      <c r="V1829" s="325"/>
      <c r="W1829" s="782"/>
      <c r="X1829" s="325"/>
      <c r="Y1829" s="325"/>
      <c r="Z1829" s="325"/>
      <c r="AA1829" s="325"/>
      <c r="AB1829" s="325"/>
      <c r="AC1829" s="925"/>
      <c r="AD1829" s="973"/>
      <c r="AE1829" s="2276"/>
      <c r="AF1829" s="1030"/>
      <c r="AK1829" s="217"/>
    </row>
    <row r="1830" spans="1:37" s="2240" customFormat="1" ht="72" x14ac:dyDescent="0.25">
      <c r="A1830" s="217"/>
      <c r="B1830" s="217">
        <v>1</v>
      </c>
      <c r="C1830" s="2235" t="s">
        <v>569</v>
      </c>
      <c r="D1830" s="4"/>
      <c r="E1830" s="4"/>
      <c r="F1830" s="3305">
        <v>1900</v>
      </c>
      <c r="G1830" s="526">
        <f t="shared" si="1809"/>
        <v>475</v>
      </c>
      <c r="H1830" s="746">
        <v>422</v>
      </c>
      <c r="I1830" s="746">
        <f t="shared" si="1806"/>
        <v>88.842105263157904</v>
      </c>
      <c r="J1830" s="1491"/>
      <c r="K1830" s="1491"/>
      <c r="L1830" s="125"/>
      <c r="M1830" s="125"/>
      <c r="N1830" s="125"/>
      <c r="O1830" s="125"/>
      <c r="P1830" s="125"/>
      <c r="Q1830" s="125"/>
      <c r="R1830" s="325"/>
      <c r="S1830" s="325"/>
      <c r="T1830" s="325"/>
      <c r="U1830" s="2365"/>
      <c r="V1830" s="325"/>
      <c r="W1830" s="782"/>
      <c r="X1830" s="325"/>
      <c r="Y1830" s="325"/>
      <c r="Z1830" s="325"/>
      <c r="AA1830" s="325"/>
      <c r="AB1830" s="325"/>
      <c r="AC1830" s="925"/>
      <c r="AD1830" s="973"/>
      <c r="AE1830" s="2276"/>
      <c r="AF1830" s="1030"/>
      <c r="AK1830" s="217"/>
    </row>
    <row r="1831" spans="1:37" s="2240" customFormat="1" ht="30" x14ac:dyDescent="0.25">
      <c r="A1831" s="217"/>
      <c r="B1831" s="217">
        <v>1</v>
      </c>
      <c r="C1831" s="168" t="s">
        <v>191</v>
      </c>
      <c r="D1831" s="4"/>
      <c r="E1831" s="4"/>
      <c r="F1831" s="566"/>
      <c r="G1831" s="186"/>
      <c r="H1831" s="186"/>
      <c r="I1831" s="186"/>
      <c r="J1831" s="1491"/>
      <c r="K1831" s="1491"/>
      <c r="L1831" s="125"/>
      <c r="M1831" s="125"/>
      <c r="N1831" s="125"/>
      <c r="O1831" s="125"/>
      <c r="P1831" s="125"/>
      <c r="Q1831" s="125"/>
      <c r="R1831" s="325"/>
      <c r="S1831" s="325"/>
      <c r="T1831" s="325"/>
      <c r="U1831" s="2365"/>
      <c r="V1831" s="325"/>
      <c r="W1831" s="782"/>
      <c r="X1831" s="325"/>
      <c r="Y1831" s="325"/>
      <c r="Z1831" s="325"/>
      <c r="AA1831" s="325"/>
      <c r="AB1831" s="325"/>
      <c r="AC1831" s="925"/>
      <c r="AD1831" s="973"/>
      <c r="AE1831" s="2276"/>
      <c r="AF1831" s="1030"/>
      <c r="AK1831" s="217"/>
    </row>
    <row r="1832" spans="1:37" s="2240" customFormat="1" ht="104.25" x14ac:dyDescent="0.25">
      <c r="A1832" s="217"/>
      <c r="B1832" s="217">
        <v>1</v>
      </c>
      <c r="C1832" s="310" t="s">
        <v>461</v>
      </c>
      <c r="D1832" s="4"/>
      <c r="E1832" s="4"/>
      <c r="F1832" s="565">
        <f>F1833+F1834+F1835+F1836</f>
        <v>6872</v>
      </c>
      <c r="G1832" s="126">
        <f t="shared" ref="G1832:G1836" si="1810">F1832/12*$C$3</f>
        <v>1718</v>
      </c>
      <c r="H1832" s="186">
        <f>H1833+H1834+H1835+H1836</f>
        <v>1868</v>
      </c>
      <c r="I1832" s="186">
        <f t="shared" ref="I1832:I1840" si="1811">H1832/G1832*100</f>
        <v>108.73108265424914</v>
      </c>
      <c r="J1832" s="1491"/>
      <c r="K1832" s="1491"/>
      <c r="L1832" s="125"/>
      <c r="M1832" s="125"/>
      <c r="N1832" s="125"/>
      <c r="O1832" s="125"/>
      <c r="P1832" s="125"/>
      <c r="Q1832" s="125"/>
      <c r="R1832" s="2290">
        <v>30697.107399999997</v>
      </c>
      <c r="S1832" s="2290">
        <v>30697.107399999997</v>
      </c>
      <c r="T1832" s="2290">
        <v>30697.107399999997</v>
      </c>
      <c r="U1832" s="876">
        <f t="shared" ref="U1832" si="1812">R1832/12*$C$3+(S1832-R1832)/11*2+(T1832-S1832)/10*1</f>
        <v>7674.2768499999984</v>
      </c>
      <c r="V1832" s="2290">
        <f t="shared" ref="V1832" si="1813">AB1832-AA1832-X1832-W1832</f>
        <v>8176.0114299999996</v>
      </c>
      <c r="W1832" s="2595"/>
      <c r="X1832" s="2290"/>
      <c r="Y1832" s="2290">
        <f>V1832-U1832</f>
        <v>501.73458000000119</v>
      </c>
      <c r="Z1832" s="2290"/>
      <c r="AA1832" s="2290">
        <v>-193.75605000000002</v>
      </c>
      <c r="AB1832" s="2290">
        <v>7982.2553799999996</v>
      </c>
      <c r="AC1832" s="925"/>
      <c r="AD1832" s="973"/>
      <c r="AE1832" s="2276"/>
      <c r="AF1832" s="1030"/>
      <c r="AK1832" s="217"/>
    </row>
    <row r="1833" spans="1:37" s="2240" customFormat="1" x14ac:dyDescent="0.25">
      <c r="A1833" s="217"/>
      <c r="B1833" s="217">
        <v>1</v>
      </c>
      <c r="C1833" s="310" t="s">
        <v>561</v>
      </c>
      <c r="D1833" s="4"/>
      <c r="E1833" s="4"/>
      <c r="F1833" s="566">
        <v>1170</v>
      </c>
      <c r="G1833" s="126">
        <f t="shared" si="1810"/>
        <v>292.5</v>
      </c>
      <c r="H1833" s="186">
        <v>213</v>
      </c>
      <c r="I1833" s="186">
        <f t="shared" si="1811"/>
        <v>72.820512820512818</v>
      </c>
      <c r="J1833" s="1491"/>
      <c r="K1833" s="1491"/>
      <c r="L1833" s="125"/>
      <c r="M1833" s="125"/>
      <c r="N1833" s="125"/>
      <c r="O1833" s="125"/>
      <c r="P1833" s="125"/>
      <c r="Q1833" s="125"/>
      <c r="R1833" s="325">
        <v>7384.9229999999998</v>
      </c>
      <c r="S1833" s="325">
        <v>7384.9229999999998</v>
      </c>
      <c r="T1833" s="325">
        <v>7384.9229999999998</v>
      </c>
      <c r="U1833" s="2284">
        <f t="shared" ref="U1833:U1836" si="1814">R1833/12*$C$3+(S1833-R1833)/11*2+(T1833-S1833)/10*1</f>
        <v>1846.2307500000002</v>
      </c>
      <c r="V1833" s="325">
        <f t="shared" ref="V1833:V1836" si="1815">AB1833-AA1833-X1833-W1833</f>
        <v>1344.4410900000003</v>
      </c>
      <c r="W1833" s="782"/>
      <c r="X1833" s="325"/>
      <c r="Y1833" s="325">
        <f t="shared" ref="Y1833:Y1836" si="1816">V1833-U1833</f>
        <v>-501.78965999999991</v>
      </c>
      <c r="Z1833" s="325"/>
      <c r="AA1833" s="325">
        <v>-2.6395499999999998</v>
      </c>
      <c r="AB1833" s="325">
        <v>1341.8015400000002</v>
      </c>
      <c r="AC1833" s="925"/>
      <c r="AD1833" s="973"/>
      <c r="AE1833" s="2276"/>
      <c r="AF1833" s="1030"/>
      <c r="AK1833" s="217"/>
    </row>
    <row r="1834" spans="1:37" s="2240" customFormat="1" x14ac:dyDescent="0.25">
      <c r="A1834" s="217"/>
      <c r="B1834" s="217">
        <v>1</v>
      </c>
      <c r="C1834" s="310" t="s">
        <v>562</v>
      </c>
      <c r="D1834" s="4"/>
      <c r="E1834" s="4"/>
      <c r="F1834" s="566">
        <v>1578</v>
      </c>
      <c r="G1834" s="126">
        <f t="shared" si="1810"/>
        <v>394.5</v>
      </c>
      <c r="H1834" s="186">
        <v>384</v>
      </c>
      <c r="I1834" s="186">
        <f t="shared" si="1811"/>
        <v>97.338403041825089</v>
      </c>
      <c r="J1834" s="1491"/>
      <c r="K1834" s="1491"/>
      <c r="L1834" s="125"/>
      <c r="M1834" s="125"/>
      <c r="N1834" s="125"/>
      <c r="O1834" s="125"/>
      <c r="P1834" s="125"/>
      <c r="Q1834" s="125"/>
      <c r="R1834" s="325">
        <v>3760.5317999999997</v>
      </c>
      <c r="S1834" s="325">
        <v>3760.5317999999997</v>
      </c>
      <c r="T1834" s="325">
        <v>3760.5317999999997</v>
      </c>
      <c r="U1834" s="2284">
        <f t="shared" si="1814"/>
        <v>940.13294999999994</v>
      </c>
      <c r="V1834" s="325">
        <f t="shared" si="1815"/>
        <v>915.10271999999998</v>
      </c>
      <c r="W1834" s="782"/>
      <c r="X1834" s="325"/>
      <c r="Y1834" s="325">
        <f t="shared" si="1816"/>
        <v>-25.03022999999996</v>
      </c>
      <c r="Z1834" s="325"/>
      <c r="AA1834" s="325">
        <v>-12.475720000000001</v>
      </c>
      <c r="AB1834" s="325">
        <v>902.62699999999995</v>
      </c>
      <c r="AC1834" s="925"/>
      <c r="AD1834" s="973"/>
      <c r="AE1834" s="2276"/>
      <c r="AF1834" s="1030"/>
      <c r="AK1834" s="217"/>
    </row>
    <row r="1835" spans="1:37" s="2240" customFormat="1" ht="30" x14ac:dyDescent="0.25">
      <c r="A1835" s="217"/>
      <c r="B1835" s="217">
        <v>1</v>
      </c>
      <c r="C1835" s="310" t="s">
        <v>563</v>
      </c>
      <c r="D1835" s="4"/>
      <c r="E1835" s="4"/>
      <c r="F1835" s="566">
        <v>3303</v>
      </c>
      <c r="G1835" s="126">
        <f t="shared" si="1810"/>
        <v>825.75</v>
      </c>
      <c r="H1835" s="186">
        <v>979</v>
      </c>
      <c r="I1835" s="186">
        <f t="shared" si="1811"/>
        <v>118.55888586133818</v>
      </c>
      <c r="J1835" s="1491"/>
      <c r="K1835" s="1491"/>
      <c r="L1835" s="125"/>
      <c r="M1835" s="125"/>
      <c r="N1835" s="125"/>
      <c r="O1835" s="125"/>
      <c r="P1835" s="125"/>
      <c r="Q1835" s="125"/>
      <c r="R1835" s="325">
        <v>17503.257599999997</v>
      </c>
      <c r="S1835" s="325">
        <v>17503.257599999997</v>
      </c>
      <c r="T1835" s="325">
        <v>17503.257599999997</v>
      </c>
      <c r="U1835" s="2284">
        <f t="shared" si="1814"/>
        <v>4375.8143999999993</v>
      </c>
      <c r="V1835" s="325">
        <f t="shared" si="1815"/>
        <v>5187.9363800000001</v>
      </c>
      <c r="W1835" s="782"/>
      <c r="X1835" s="325"/>
      <c r="Y1835" s="325">
        <f t="shared" si="1816"/>
        <v>812.1219800000008</v>
      </c>
      <c r="Z1835" s="325"/>
      <c r="AA1835" s="325">
        <v>-157.33635000000001</v>
      </c>
      <c r="AB1835" s="325">
        <v>5030.6000300000005</v>
      </c>
      <c r="AC1835" s="925"/>
      <c r="AD1835" s="973"/>
      <c r="AE1835" s="2276"/>
      <c r="AF1835" s="1030"/>
      <c r="AK1835" s="217"/>
    </row>
    <row r="1836" spans="1:37" s="2240" customFormat="1" x14ac:dyDescent="0.25">
      <c r="A1836" s="217"/>
      <c r="B1836" s="217"/>
      <c r="C1836" s="310" t="s">
        <v>670</v>
      </c>
      <c r="D1836" s="4"/>
      <c r="E1836" s="4"/>
      <c r="F1836" s="566">
        <v>821</v>
      </c>
      <c r="G1836" s="126">
        <f t="shared" si="1810"/>
        <v>205.25</v>
      </c>
      <c r="H1836" s="186">
        <v>292</v>
      </c>
      <c r="I1836" s="186">
        <f t="shared" si="1811"/>
        <v>142.26552984165653</v>
      </c>
      <c r="J1836" s="1491"/>
      <c r="K1836" s="1491"/>
      <c r="L1836" s="125"/>
      <c r="M1836" s="125"/>
      <c r="N1836" s="125"/>
      <c r="O1836" s="125"/>
      <c r="P1836" s="125"/>
      <c r="Q1836" s="125"/>
      <c r="R1836" s="325">
        <v>2048.395</v>
      </c>
      <c r="S1836" s="325">
        <v>2048.395</v>
      </c>
      <c r="T1836" s="325">
        <v>2048.395</v>
      </c>
      <c r="U1836" s="2284">
        <f t="shared" si="1814"/>
        <v>512.09875</v>
      </c>
      <c r="V1836" s="325">
        <f t="shared" si="1815"/>
        <v>728.53124000000003</v>
      </c>
      <c r="W1836" s="782"/>
      <c r="X1836" s="325"/>
      <c r="Y1836" s="325">
        <f t="shared" si="1816"/>
        <v>216.43249000000003</v>
      </c>
      <c r="Z1836" s="325"/>
      <c r="AA1836" s="325">
        <v>-21.30443</v>
      </c>
      <c r="AB1836" s="325">
        <v>707.22681</v>
      </c>
      <c r="AC1836" s="925"/>
      <c r="AD1836" s="973"/>
      <c r="AE1836" s="2276"/>
      <c r="AF1836" s="1030"/>
      <c r="AK1836" s="217"/>
    </row>
    <row r="1837" spans="1:37" s="2240" customFormat="1" ht="60" x14ac:dyDescent="0.25">
      <c r="A1837" s="217"/>
      <c r="B1837" s="217">
        <v>1</v>
      </c>
      <c r="C1837" s="481" t="s">
        <v>436</v>
      </c>
      <c r="D1837" s="523"/>
      <c r="E1837" s="523"/>
      <c r="F1837" s="565">
        <f>F1838+F1850</f>
        <v>25037</v>
      </c>
      <c r="G1837" s="565">
        <f t="shared" ref="G1837:H1837" si="1817">G1838+G1850</f>
        <v>6259.25</v>
      </c>
      <c r="H1837" s="565">
        <f t="shared" si="1817"/>
        <v>6960</v>
      </c>
      <c r="I1837" s="746">
        <f t="shared" si="1811"/>
        <v>111.19543076247153</v>
      </c>
      <c r="J1837" s="1491"/>
      <c r="K1837" s="1491"/>
      <c r="L1837" s="125"/>
      <c r="M1837" s="125"/>
      <c r="N1837" s="125"/>
      <c r="O1837" s="125"/>
      <c r="P1837" s="125"/>
      <c r="Q1837" s="125"/>
      <c r="R1837" s="325">
        <f t="shared" ref="R1837:AB1837" si="1818">R1838+R1850</f>
        <v>99563.803400000004</v>
      </c>
      <c r="S1837" s="325">
        <f t="shared" ref="S1837:T1837" si="1819">S1838+S1850</f>
        <v>99563.803400000004</v>
      </c>
      <c r="T1837" s="325">
        <f t="shared" si="1819"/>
        <v>99563.803400000004</v>
      </c>
      <c r="U1837" s="2365">
        <f t="shared" si="1818"/>
        <v>24890.950850000001</v>
      </c>
      <c r="V1837" s="325">
        <f t="shared" si="1818"/>
        <v>31084.346160000008</v>
      </c>
      <c r="W1837" s="782">
        <f t="shared" si="1818"/>
        <v>0</v>
      </c>
      <c r="X1837" s="325">
        <f t="shared" si="1818"/>
        <v>0</v>
      </c>
      <c r="Y1837" s="325">
        <f t="shared" si="1818"/>
        <v>6193.3953100000017</v>
      </c>
      <c r="Z1837" s="325">
        <f t="shared" si="1818"/>
        <v>0</v>
      </c>
      <c r="AA1837" s="325">
        <f t="shared" si="1818"/>
        <v>-58.405199999999986</v>
      </c>
      <c r="AB1837" s="325">
        <f t="shared" si="1818"/>
        <v>31025.94096</v>
      </c>
      <c r="AC1837" s="925"/>
      <c r="AD1837" s="973"/>
      <c r="AE1837" s="2276"/>
      <c r="AF1837" s="1030"/>
      <c r="AK1837" s="217"/>
    </row>
    <row r="1838" spans="1:37" s="2240" customFormat="1" ht="30" x14ac:dyDescent="0.25">
      <c r="A1838" s="217"/>
      <c r="B1838" s="217">
        <v>1</v>
      </c>
      <c r="C1838" s="310" t="s">
        <v>267</v>
      </c>
      <c r="D1838" s="4"/>
      <c r="E1838" s="4"/>
      <c r="F1838" s="565">
        <f>F1839+F1840+F1842+F1848+F1849</f>
        <v>15542</v>
      </c>
      <c r="G1838" s="565">
        <f t="shared" ref="G1838:H1838" si="1820">G1839+G1840+G1842+G1848+G1849</f>
        <v>3885.5</v>
      </c>
      <c r="H1838" s="565">
        <f t="shared" si="1820"/>
        <v>3561</v>
      </c>
      <c r="I1838" s="186">
        <f t="shared" si="1811"/>
        <v>91.648436494659634</v>
      </c>
      <c r="J1838" s="1491"/>
      <c r="K1838" s="1491"/>
      <c r="L1838" s="125"/>
      <c r="M1838" s="125"/>
      <c r="N1838" s="125"/>
      <c r="O1838" s="125"/>
      <c r="P1838" s="125"/>
      <c r="Q1838" s="125"/>
      <c r="R1838" s="325">
        <f t="shared" ref="R1838:U1838" si="1821">R1839+R1840+R1842+R1848+R1849</f>
        <v>66196.403399999996</v>
      </c>
      <c r="S1838" s="325">
        <f t="shared" ref="S1838:T1838" si="1822">S1839+S1840+S1842+S1848+S1849</f>
        <v>66196.403399999996</v>
      </c>
      <c r="T1838" s="325">
        <f t="shared" si="1822"/>
        <v>66196.403399999996</v>
      </c>
      <c r="U1838" s="2365">
        <f t="shared" si="1821"/>
        <v>16549.100849999999</v>
      </c>
      <c r="V1838" s="325">
        <f t="shared" ref="V1838:AA1838" si="1823">V1839+V1840+V1842+V1848+V1849+V1845</f>
        <v>18117.385770000008</v>
      </c>
      <c r="W1838" s="782">
        <f t="shared" si="1823"/>
        <v>0</v>
      </c>
      <c r="X1838" s="325">
        <f t="shared" si="1823"/>
        <v>0</v>
      </c>
      <c r="Y1838" s="325">
        <f t="shared" si="1823"/>
        <v>1568.2849200000028</v>
      </c>
      <c r="Z1838" s="325">
        <f t="shared" si="1823"/>
        <v>0</v>
      </c>
      <c r="AA1838" s="325">
        <f t="shared" si="1823"/>
        <v>-57.739029999999985</v>
      </c>
      <c r="AB1838" s="325">
        <f>AB1839+AB1840+AB1842+AB1848+AB1849+AB1845</f>
        <v>18059.646740000004</v>
      </c>
      <c r="AC1838" s="925"/>
      <c r="AD1838" s="973"/>
      <c r="AE1838" s="2276"/>
      <c r="AF1838" s="1030"/>
      <c r="AK1838" s="217"/>
    </row>
    <row r="1839" spans="1:37" s="2240" customFormat="1" ht="30" x14ac:dyDescent="0.25">
      <c r="A1839" s="217"/>
      <c r="B1839" s="217">
        <v>1</v>
      </c>
      <c r="C1839" s="3486" t="s">
        <v>437</v>
      </c>
      <c r="D1839" s="4"/>
      <c r="E1839" s="4"/>
      <c r="F1839" s="566">
        <v>10420</v>
      </c>
      <c r="G1839" s="126">
        <f t="shared" ref="G1839:G1849" si="1824">F1839/12*$C$3</f>
        <v>2605</v>
      </c>
      <c r="H1839" s="186">
        <v>2908</v>
      </c>
      <c r="I1839" s="186">
        <f t="shared" si="1811"/>
        <v>111.63147792706334</v>
      </c>
      <c r="J1839" s="1491"/>
      <c r="K1839" s="1491"/>
      <c r="L1839" s="125"/>
      <c r="M1839" s="125"/>
      <c r="N1839" s="125"/>
      <c r="O1839" s="125"/>
      <c r="P1839" s="125"/>
      <c r="Q1839" s="125"/>
      <c r="R1839" s="325">
        <v>53663</v>
      </c>
      <c r="S1839" s="325">
        <v>53663</v>
      </c>
      <c r="T1839" s="325">
        <v>53663</v>
      </c>
      <c r="U1839" s="2365">
        <f t="shared" ref="U1839:U1842" si="1825">R1839/12*$C$3+(S1839-R1839)/11*2+(T1839-S1839)/10*1</f>
        <v>13415.75</v>
      </c>
      <c r="V1839" s="325">
        <f t="shared" ref="V1839:V1847" si="1826">AB1839-AA1839-X1839-W1839</f>
        <v>15446.575780000003</v>
      </c>
      <c r="W1839" s="782"/>
      <c r="X1839" s="325"/>
      <c r="Y1839" s="325">
        <f>V1839-U1839</f>
        <v>2030.8257800000029</v>
      </c>
      <c r="Z1839" s="325"/>
      <c r="AA1839" s="325">
        <v>-26.540449999999996</v>
      </c>
      <c r="AB1839" s="325">
        <v>15420.035330000002</v>
      </c>
      <c r="AC1839" s="925"/>
      <c r="AD1839" s="973"/>
      <c r="AE1839" s="2276"/>
      <c r="AF1839" s="1030"/>
      <c r="AK1839" s="217"/>
    </row>
    <row r="1840" spans="1:37" s="2240" customFormat="1" ht="30" x14ac:dyDescent="0.25">
      <c r="A1840" s="217"/>
      <c r="B1840" s="217">
        <v>1</v>
      </c>
      <c r="C1840" s="3486" t="s">
        <v>671</v>
      </c>
      <c r="D1840" s="4"/>
      <c r="E1840" s="4"/>
      <c r="F1840" s="566">
        <v>1500</v>
      </c>
      <c r="G1840" s="186">
        <f t="shared" si="1824"/>
        <v>375</v>
      </c>
      <c r="H1840" s="186">
        <v>472</v>
      </c>
      <c r="I1840" s="186">
        <f t="shared" si="1811"/>
        <v>125.86666666666666</v>
      </c>
      <c r="J1840" s="1491"/>
      <c r="K1840" s="1491"/>
      <c r="L1840" s="125"/>
      <c r="M1840" s="125"/>
      <c r="N1840" s="125"/>
      <c r="O1840" s="125"/>
      <c r="P1840" s="125"/>
      <c r="Q1840" s="125"/>
      <c r="R1840" s="325">
        <v>3430.4659999999999</v>
      </c>
      <c r="S1840" s="325">
        <v>3430.4659999999999</v>
      </c>
      <c r="T1840" s="325">
        <v>3430.4659999999999</v>
      </c>
      <c r="U1840" s="2365">
        <f t="shared" si="1825"/>
        <v>857.61649999999997</v>
      </c>
      <c r="V1840" s="325">
        <f t="shared" si="1826"/>
        <v>1545.2383199999999</v>
      </c>
      <c r="W1840" s="782"/>
      <c r="X1840" s="325"/>
      <c r="Y1840" s="325">
        <f>V1840-U1840</f>
        <v>687.62181999999996</v>
      </c>
      <c r="Z1840" s="325"/>
      <c r="AA1840" s="325">
        <v>-2.8971799999999996</v>
      </c>
      <c r="AB1840" s="325">
        <v>1542.34114</v>
      </c>
      <c r="AC1840" s="925"/>
      <c r="AD1840" s="973"/>
      <c r="AE1840" s="2276"/>
      <c r="AF1840" s="1030"/>
      <c r="AK1840" s="217"/>
    </row>
    <row r="1841" spans="1:37" s="2240" customFormat="1" ht="30" x14ac:dyDescent="0.25">
      <c r="A1841" s="217"/>
      <c r="B1841" s="217"/>
      <c r="C1841" s="3486" t="s">
        <v>672</v>
      </c>
      <c r="D1841" s="4"/>
      <c r="E1841" s="4"/>
      <c r="F1841" s="3115"/>
      <c r="G1841" s="186">
        <f t="shared" si="1824"/>
        <v>0</v>
      </c>
      <c r="H1841" s="186"/>
      <c r="I1841" s="186"/>
      <c r="J1841" s="1491"/>
      <c r="K1841" s="1491"/>
      <c r="L1841" s="125"/>
      <c r="M1841" s="125"/>
      <c r="N1841" s="125"/>
      <c r="O1841" s="125"/>
      <c r="P1841" s="125"/>
      <c r="Q1841" s="125"/>
      <c r="R1841" s="325"/>
      <c r="S1841" s="325"/>
      <c r="T1841" s="325"/>
      <c r="U1841" s="2365">
        <f t="shared" si="1825"/>
        <v>0</v>
      </c>
      <c r="V1841" s="325">
        <f t="shared" si="1826"/>
        <v>0</v>
      </c>
      <c r="W1841" s="782"/>
      <c r="X1841" s="325"/>
      <c r="Y1841" s="325"/>
      <c r="Z1841" s="325"/>
      <c r="AA1841" s="325">
        <v>0</v>
      </c>
      <c r="AB1841" s="325">
        <v>0</v>
      </c>
      <c r="AC1841" s="925"/>
      <c r="AD1841" s="973"/>
      <c r="AE1841" s="2276"/>
      <c r="AF1841" s="1030"/>
      <c r="AK1841" s="217"/>
    </row>
    <row r="1842" spans="1:37" s="2240" customFormat="1" ht="60" x14ac:dyDescent="0.25">
      <c r="A1842" s="217"/>
      <c r="B1842" s="217"/>
      <c r="C1842" s="3486" t="s">
        <v>673</v>
      </c>
      <c r="D1842" s="4"/>
      <c r="E1842" s="4"/>
      <c r="F1842" s="3115">
        <f>F1843+F1844</f>
        <v>3477</v>
      </c>
      <c r="G1842" s="186">
        <f t="shared" si="1824"/>
        <v>869.25</v>
      </c>
      <c r="H1842" s="186">
        <v>101</v>
      </c>
      <c r="I1842" s="186">
        <f>H1842/G1842*100</f>
        <v>11.619211964337072</v>
      </c>
      <c r="J1842" s="1491"/>
      <c r="K1842" s="1491"/>
      <c r="L1842" s="125"/>
      <c r="M1842" s="125"/>
      <c r="N1842" s="125"/>
      <c r="O1842" s="125"/>
      <c r="P1842" s="125"/>
      <c r="Q1842" s="125"/>
      <c r="R1842" s="325">
        <v>7590.0364</v>
      </c>
      <c r="S1842" s="325">
        <v>7590.0364</v>
      </c>
      <c r="T1842" s="325">
        <v>7590.0364</v>
      </c>
      <c r="U1842" s="2365">
        <f t="shared" si="1825"/>
        <v>1897.5090999999998</v>
      </c>
      <c r="V1842" s="325">
        <f t="shared" si="1826"/>
        <v>237.61197000000001</v>
      </c>
      <c r="W1842" s="782"/>
      <c r="X1842" s="325"/>
      <c r="Y1842" s="325">
        <f>V1842-U1842</f>
        <v>-1659.8971299999998</v>
      </c>
      <c r="Z1842" s="325"/>
      <c r="AA1842" s="325">
        <v>0</v>
      </c>
      <c r="AB1842" s="325">
        <v>237.61197000000001</v>
      </c>
      <c r="AC1842" s="925"/>
      <c r="AD1842" s="973"/>
      <c r="AE1842" s="2276"/>
      <c r="AF1842" s="1030"/>
      <c r="AK1842" s="217"/>
    </row>
    <row r="1843" spans="1:37" s="2240" customFormat="1" x14ac:dyDescent="0.25">
      <c r="A1843" s="217"/>
      <c r="B1843" s="217"/>
      <c r="C1843" s="3486" t="s">
        <v>674</v>
      </c>
      <c r="D1843" s="4"/>
      <c r="E1843" s="4"/>
      <c r="F1843" s="3115">
        <v>1761</v>
      </c>
      <c r="G1843" s="186">
        <f t="shared" si="1824"/>
        <v>440.25</v>
      </c>
      <c r="H1843" s="186">
        <v>35</v>
      </c>
      <c r="I1843" s="186">
        <f>H1843/G1843*100</f>
        <v>7.9500283929585471</v>
      </c>
      <c r="J1843" s="1491"/>
      <c r="K1843" s="1491"/>
      <c r="L1843" s="125"/>
      <c r="M1843" s="125"/>
      <c r="N1843" s="125"/>
      <c r="O1843" s="125"/>
      <c r="P1843" s="125"/>
      <c r="Q1843" s="125"/>
      <c r="R1843" s="325"/>
      <c r="S1843" s="325"/>
      <c r="T1843" s="325"/>
      <c r="U1843" s="2365"/>
      <c r="V1843" s="325">
        <f t="shared" si="1826"/>
        <v>23.24945</v>
      </c>
      <c r="W1843" s="782"/>
      <c r="X1843" s="325"/>
      <c r="Y1843" s="325">
        <f t="shared" ref="Y1843:Y1844" si="1827">V1843-U1843</f>
        <v>23.24945</v>
      </c>
      <c r="Z1843" s="325"/>
      <c r="AA1843" s="325">
        <v>0</v>
      </c>
      <c r="AB1843" s="325">
        <v>23.24945</v>
      </c>
      <c r="AC1843" s="925"/>
      <c r="AD1843" s="973"/>
      <c r="AE1843" s="2276"/>
      <c r="AF1843" s="1030"/>
      <c r="AK1843" s="217"/>
    </row>
    <row r="1844" spans="1:37" s="2240" customFormat="1" x14ac:dyDescent="0.25">
      <c r="A1844" s="217"/>
      <c r="B1844" s="217"/>
      <c r="C1844" s="3486" t="s">
        <v>675</v>
      </c>
      <c r="D1844" s="4"/>
      <c r="E1844" s="4"/>
      <c r="F1844" s="3115">
        <v>1716</v>
      </c>
      <c r="G1844" s="3357">
        <f t="shared" si="1824"/>
        <v>429</v>
      </c>
      <c r="H1844" s="186">
        <v>66</v>
      </c>
      <c r="I1844" s="186">
        <f>H1844/G1844*100</f>
        <v>15.384615384615385</v>
      </c>
      <c r="J1844" s="1491"/>
      <c r="K1844" s="1491"/>
      <c r="L1844" s="125"/>
      <c r="M1844" s="125"/>
      <c r="N1844" s="125"/>
      <c r="O1844" s="125"/>
      <c r="P1844" s="125"/>
      <c r="Q1844" s="125"/>
      <c r="R1844" s="325"/>
      <c r="S1844" s="325"/>
      <c r="T1844" s="325"/>
      <c r="U1844" s="2365"/>
      <c r="V1844" s="325">
        <f t="shared" si="1826"/>
        <v>214.36251999999999</v>
      </c>
      <c r="W1844" s="782"/>
      <c r="X1844" s="325"/>
      <c r="Y1844" s="325">
        <f t="shared" si="1827"/>
        <v>214.36251999999999</v>
      </c>
      <c r="Z1844" s="325"/>
      <c r="AA1844" s="325">
        <v>0</v>
      </c>
      <c r="AB1844" s="325">
        <v>214.36251999999999</v>
      </c>
      <c r="AC1844" s="925"/>
      <c r="AD1844" s="973"/>
      <c r="AE1844" s="2276"/>
      <c r="AF1844" s="1030"/>
      <c r="AK1844" s="217"/>
    </row>
    <row r="1845" spans="1:37" s="2240" customFormat="1" ht="60" x14ac:dyDescent="0.25">
      <c r="A1845" s="217"/>
      <c r="B1845" s="217"/>
      <c r="C1845" s="3486" t="s">
        <v>676</v>
      </c>
      <c r="D1845" s="4"/>
      <c r="E1845" s="4"/>
      <c r="F1845" s="2991"/>
      <c r="G1845" s="186">
        <f t="shared" si="1824"/>
        <v>0</v>
      </c>
      <c r="H1845" s="186"/>
      <c r="I1845" s="186"/>
      <c r="J1845" s="1491"/>
      <c r="K1845" s="1491"/>
      <c r="L1845" s="125"/>
      <c r="M1845" s="125"/>
      <c r="N1845" s="125"/>
      <c r="O1845" s="125"/>
      <c r="P1845" s="125"/>
      <c r="Q1845" s="125"/>
      <c r="R1845" s="325"/>
      <c r="S1845" s="325"/>
      <c r="T1845" s="325"/>
      <c r="U1845" s="2365"/>
      <c r="V1845" s="325">
        <f t="shared" si="1826"/>
        <v>53.254899999999999</v>
      </c>
      <c r="W1845" s="782"/>
      <c r="X1845" s="325"/>
      <c r="Y1845" s="325">
        <f>V1845-U1845</f>
        <v>53.254899999999999</v>
      </c>
      <c r="Z1845" s="325"/>
      <c r="AA1845" s="325">
        <v>0</v>
      </c>
      <c r="AB1845" s="325">
        <v>53.254899999999999</v>
      </c>
      <c r="AC1845" s="925"/>
      <c r="AD1845" s="973"/>
      <c r="AE1845" s="2276"/>
      <c r="AF1845" s="1030"/>
      <c r="AK1845" s="217"/>
    </row>
    <row r="1846" spans="1:37" s="2240" customFormat="1" x14ac:dyDescent="0.25">
      <c r="A1846" s="217"/>
      <c r="B1846" s="217">
        <v>1</v>
      </c>
      <c r="C1846" s="3486" t="s">
        <v>677</v>
      </c>
      <c r="D1846" s="4"/>
      <c r="E1846" s="4"/>
      <c r="F1846" s="2991"/>
      <c r="G1846" s="126">
        <f t="shared" si="1824"/>
        <v>0</v>
      </c>
      <c r="H1846" s="186"/>
      <c r="I1846" s="186"/>
      <c r="J1846" s="1491"/>
      <c r="K1846" s="1491"/>
      <c r="L1846" s="125"/>
      <c r="M1846" s="125"/>
      <c r="N1846" s="125"/>
      <c r="O1846" s="125"/>
      <c r="P1846" s="125"/>
      <c r="Q1846" s="125"/>
      <c r="R1846" s="325"/>
      <c r="S1846" s="325"/>
      <c r="T1846" s="325"/>
      <c r="U1846" s="2365"/>
      <c r="V1846" s="325">
        <f t="shared" si="1826"/>
        <v>0</v>
      </c>
      <c r="W1846" s="782"/>
      <c r="X1846" s="325"/>
      <c r="Y1846" s="325">
        <f>V1846-U1846</f>
        <v>0</v>
      </c>
      <c r="Z1846" s="325"/>
      <c r="AA1846" s="325">
        <v>0</v>
      </c>
      <c r="AB1846" s="325">
        <v>0</v>
      </c>
      <c r="AC1846" s="925"/>
      <c r="AD1846" s="973"/>
      <c r="AE1846" s="2276"/>
      <c r="AF1846" s="1030"/>
      <c r="AK1846" s="217"/>
    </row>
    <row r="1847" spans="1:37" s="2240" customFormat="1" x14ac:dyDescent="0.25">
      <c r="A1847" s="217"/>
      <c r="B1847" s="217">
        <v>1</v>
      </c>
      <c r="C1847" s="3486" t="s">
        <v>678</v>
      </c>
      <c r="D1847" s="4"/>
      <c r="E1847" s="4"/>
      <c r="F1847" s="2991"/>
      <c r="G1847" s="186">
        <f t="shared" si="1824"/>
        <v>0</v>
      </c>
      <c r="H1847" s="186"/>
      <c r="I1847" s="186"/>
      <c r="J1847" s="1491"/>
      <c r="K1847" s="1491"/>
      <c r="L1847" s="125"/>
      <c r="M1847" s="125"/>
      <c r="N1847" s="125"/>
      <c r="O1847" s="125"/>
      <c r="P1847" s="125"/>
      <c r="Q1847" s="125"/>
      <c r="R1847" s="325"/>
      <c r="S1847" s="325"/>
      <c r="T1847" s="325"/>
      <c r="U1847" s="2365"/>
      <c r="V1847" s="325">
        <f t="shared" si="1826"/>
        <v>53.254899999999999</v>
      </c>
      <c r="W1847" s="782"/>
      <c r="X1847" s="325"/>
      <c r="Y1847" s="325">
        <f>V1847-U1847</f>
        <v>53.254899999999999</v>
      </c>
      <c r="Z1847" s="325"/>
      <c r="AA1847" s="325">
        <v>0</v>
      </c>
      <c r="AB1847" s="325">
        <v>53.254899999999999</v>
      </c>
      <c r="AC1847" s="925"/>
      <c r="AD1847" s="973"/>
      <c r="AE1847" s="2276"/>
      <c r="AF1847" s="1030"/>
      <c r="AK1847" s="217"/>
    </row>
    <row r="1848" spans="1:37" s="2240" customFormat="1" ht="45" x14ac:dyDescent="0.25">
      <c r="A1848" s="217"/>
      <c r="B1848" s="217">
        <v>1</v>
      </c>
      <c r="C1848" s="3486" t="s">
        <v>685</v>
      </c>
      <c r="D1848" s="4"/>
      <c r="E1848" s="4"/>
      <c r="F1848" s="566">
        <v>28</v>
      </c>
      <c r="G1848" s="126">
        <f t="shared" si="1824"/>
        <v>7</v>
      </c>
      <c r="H1848" s="186">
        <v>23</v>
      </c>
      <c r="I1848" s="186">
        <f t="shared" ref="I1848:I1854" si="1828">H1848/G1848*100</f>
        <v>328.57142857142856</v>
      </c>
      <c r="J1848" s="1491"/>
      <c r="K1848" s="1491"/>
      <c r="L1848" s="125"/>
      <c r="M1848" s="125"/>
      <c r="N1848" s="125"/>
      <c r="O1848" s="125"/>
      <c r="P1848" s="125"/>
      <c r="Q1848" s="125"/>
      <c r="R1848" s="325">
        <v>292.14639999999997</v>
      </c>
      <c r="S1848" s="325">
        <v>292.14639999999997</v>
      </c>
      <c r="T1848" s="325">
        <v>292.14639999999997</v>
      </c>
      <c r="U1848" s="2365">
        <f t="shared" ref="U1848:U1849" si="1829">R1848/12*$C$3+(S1848-R1848)/11*2+(T1848-S1848)/10*1</f>
        <v>73.036599999999993</v>
      </c>
      <c r="V1848" s="325">
        <f t="shared" ref="V1848:V1849" si="1830">AB1848-AA1848-X1848-W1848</f>
        <v>239.97763</v>
      </c>
      <c r="W1848" s="782"/>
      <c r="X1848" s="325"/>
      <c r="Y1848" s="325">
        <f>V1848-U1848</f>
        <v>166.94103000000001</v>
      </c>
      <c r="Z1848" s="325"/>
      <c r="AA1848" s="325">
        <v>-2.8301399999999997</v>
      </c>
      <c r="AB1848" s="325">
        <v>237.14749</v>
      </c>
      <c r="AC1848" s="925"/>
      <c r="AD1848" s="973"/>
      <c r="AE1848" s="2276"/>
      <c r="AF1848" s="1030"/>
      <c r="AK1848" s="217"/>
    </row>
    <row r="1849" spans="1:37" s="2240" customFormat="1" ht="30" x14ac:dyDescent="0.25">
      <c r="A1849" s="217"/>
      <c r="B1849" s="217">
        <v>1</v>
      </c>
      <c r="C1849" s="3486" t="s">
        <v>686</v>
      </c>
      <c r="D1849" s="4"/>
      <c r="E1849" s="4"/>
      <c r="F1849" s="566">
        <v>117</v>
      </c>
      <c r="G1849" s="126">
        <f t="shared" si="1824"/>
        <v>29.25</v>
      </c>
      <c r="H1849" s="186">
        <v>57</v>
      </c>
      <c r="I1849" s="186">
        <f t="shared" si="1828"/>
        <v>194.87179487179486</v>
      </c>
      <c r="J1849" s="1491"/>
      <c r="K1849" s="1491"/>
      <c r="L1849" s="125"/>
      <c r="M1849" s="125"/>
      <c r="N1849" s="125"/>
      <c r="O1849" s="125"/>
      <c r="P1849" s="125"/>
      <c r="Q1849" s="125"/>
      <c r="R1849" s="325">
        <v>1220.7545999999998</v>
      </c>
      <c r="S1849" s="325">
        <v>1220.7545999999998</v>
      </c>
      <c r="T1849" s="325">
        <v>1220.7545999999998</v>
      </c>
      <c r="U1849" s="2365">
        <f t="shared" si="1829"/>
        <v>305.18864999999994</v>
      </c>
      <c r="V1849" s="325">
        <f t="shared" si="1830"/>
        <v>594.72717000000011</v>
      </c>
      <c r="W1849" s="782"/>
      <c r="X1849" s="325"/>
      <c r="Y1849" s="325">
        <f>V1849-U1849</f>
        <v>289.53852000000018</v>
      </c>
      <c r="Z1849" s="325"/>
      <c r="AA1849" s="325">
        <v>-25.471259999999997</v>
      </c>
      <c r="AB1849" s="325">
        <v>569.25591000000009</v>
      </c>
      <c r="AC1849" s="925"/>
      <c r="AD1849" s="973"/>
      <c r="AE1849" s="2276"/>
      <c r="AF1849" s="1030"/>
      <c r="AK1849" s="217"/>
    </row>
    <row r="1850" spans="1:37" s="2240" customFormat="1" ht="57.75" x14ac:dyDescent="0.25">
      <c r="A1850" s="217"/>
      <c r="B1850" s="217">
        <v>1</v>
      </c>
      <c r="C1850" s="2235" t="s">
        <v>268</v>
      </c>
      <c r="D1850" s="523"/>
      <c r="E1850" s="523"/>
      <c r="F1850" s="565">
        <f>SUM(F1851:F1853)</f>
        <v>9495</v>
      </c>
      <c r="G1850" s="565">
        <f t="shared" ref="G1850:H1850" si="1831">SUM(G1851:G1853)</f>
        <v>2373.75</v>
      </c>
      <c r="H1850" s="565">
        <f t="shared" si="1831"/>
        <v>3399</v>
      </c>
      <c r="I1850" s="746">
        <f t="shared" si="1828"/>
        <v>143.1911532385466</v>
      </c>
      <c r="J1850" s="1491"/>
      <c r="K1850" s="1491"/>
      <c r="L1850" s="125"/>
      <c r="M1850" s="125"/>
      <c r="N1850" s="125"/>
      <c r="O1850" s="125"/>
      <c r="P1850" s="125"/>
      <c r="Q1850" s="125"/>
      <c r="R1850" s="325">
        <f t="shared" ref="R1850:AB1850" si="1832">SUM(R1851:R1853)</f>
        <v>33367.4</v>
      </c>
      <c r="S1850" s="325">
        <f t="shared" ref="S1850:T1850" si="1833">SUM(S1851:S1853)</f>
        <v>33367.4</v>
      </c>
      <c r="T1850" s="325">
        <f t="shared" si="1833"/>
        <v>33367.4</v>
      </c>
      <c r="U1850" s="2365">
        <f t="shared" si="1832"/>
        <v>8341.85</v>
      </c>
      <c r="V1850" s="325">
        <f t="shared" si="1832"/>
        <v>12966.960389999998</v>
      </c>
      <c r="W1850" s="782">
        <f t="shared" si="1832"/>
        <v>0</v>
      </c>
      <c r="X1850" s="325">
        <f t="shared" si="1832"/>
        <v>0</v>
      </c>
      <c r="Y1850" s="325">
        <f t="shared" si="1832"/>
        <v>4625.1103899999989</v>
      </c>
      <c r="Z1850" s="325">
        <f t="shared" si="1832"/>
        <v>0</v>
      </c>
      <c r="AA1850" s="325">
        <f t="shared" si="1832"/>
        <v>-0.66616999999999993</v>
      </c>
      <c r="AB1850" s="325">
        <f t="shared" si="1832"/>
        <v>12966.294219999998</v>
      </c>
      <c r="AC1850" s="925"/>
      <c r="AD1850" s="973"/>
      <c r="AE1850" s="2276"/>
      <c r="AF1850" s="1030"/>
      <c r="AK1850" s="217"/>
    </row>
    <row r="1851" spans="1:37" s="2240" customFormat="1" ht="45" x14ac:dyDescent="0.25">
      <c r="A1851" s="217"/>
      <c r="B1851" s="217">
        <v>1</v>
      </c>
      <c r="C1851" s="3486" t="s">
        <v>679</v>
      </c>
      <c r="D1851" s="4"/>
      <c r="E1851" s="4"/>
      <c r="F1851" s="566">
        <v>3000</v>
      </c>
      <c r="G1851" s="126">
        <f t="shared" ref="G1851:G1853" si="1834">F1851/12*$C$3</f>
        <v>750</v>
      </c>
      <c r="H1851" s="186">
        <v>964</v>
      </c>
      <c r="I1851" s="186">
        <f t="shared" si="1828"/>
        <v>128.53333333333333</v>
      </c>
      <c r="J1851" s="1491"/>
      <c r="K1851" s="1491"/>
      <c r="L1851" s="125"/>
      <c r="M1851" s="125"/>
      <c r="N1851" s="125"/>
      <c r="O1851" s="125"/>
      <c r="P1851" s="125"/>
      <c r="Q1851" s="125"/>
      <c r="R1851" s="325">
        <v>6600</v>
      </c>
      <c r="S1851" s="325">
        <v>6600</v>
      </c>
      <c r="T1851" s="325">
        <v>6600</v>
      </c>
      <c r="U1851" s="2365">
        <f t="shared" ref="U1851:U1854" si="1835">R1851/12*$C$3+(S1851-R1851)/11*2+(T1851-S1851)/10*1</f>
        <v>1650</v>
      </c>
      <c r="V1851" s="325">
        <f t="shared" ref="V1851:V1854" si="1836">AB1851-AA1851-X1851-W1851</f>
        <v>2010.0999500000003</v>
      </c>
      <c r="W1851" s="782"/>
      <c r="X1851" s="325"/>
      <c r="Y1851" s="325">
        <f>V1851-U1851</f>
        <v>360.09995000000026</v>
      </c>
      <c r="Z1851" s="325"/>
      <c r="AA1851" s="325">
        <v>-0.66616999999999993</v>
      </c>
      <c r="AB1851" s="325">
        <v>2009.4337800000003</v>
      </c>
      <c r="AC1851" s="925"/>
      <c r="AD1851" s="973"/>
      <c r="AE1851" s="2276"/>
      <c r="AF1851" s="1030"/>
      <c r="AK1851" s="217"/>
    </row>
    <row r="1852" spans="1:37" s="2240" customFormat="1" ht="75" x14ac:dyDescent="0.25">
      <c r="A1852" s="217"/>
      <c r="B1852" s="217">
        <v>1</v>
      </c>
      <c r="C1852" s="3486" t="s">
        <v>680</v>
      </c>
      <c r="D1852" s="4"/>
      <c r="E1852" s="4"/>
      <c r="F1852" s="567">
        <v>5000</v>
      </c>
      <c r="G1852" s="126">
        <f t="shared" si="1834"/>
        <v>1250</v>
      </c>
      <c r="H1852" s="186">
        <v>2267</v>
      </c>
      <c r="I1852" s="186">
        <f t="shared" si="1828"/>
        <v>181.36</v>
      </c>
      <c r="J1852" s="1491"/>
      <c r="K1852" s="1491"/>
      <c r="L1852" s="125"/>
      <c r="M1852" s="125"/>
      <c r="N1852" s="125"/>
      <c r="O1852" s="125"/>
      <c r="P1852" s="125"/>
      <c r="Q1852" s="125"/>
      <c r="R1852" s="325">
        <v>23000</v>
      </c>
      <c r="S1852" s="325">
        <v>23000</v>
      </c>
      <c r="T1852" s="325">
        <v>23000</v>
      </c>
      <c r="U1852" s="2365">
        <f t="shared" si="1835"/>
        <v>5750</v>
      </c>
      <c r="V1852" s="325">
        <f t="shared" si="1836"/>
        <v>10608.823059999999</v>
      </c>
      <c r="W1852" s="782"/>
      <c r="X1852" s="325"/>
      <c r="Y1852" s="325">
        <f>V1852-U1852</f>
        <v>4858.8230599999988</v>
      </c>
      <c r="Z1852" s="325"/>
      <c r="AA1852" s="325">
        <v>0</v>
      </c>
      <c r="AB1852" s="325">
        <v>10608.823059999999</v>
      </c>
      <c r="AC1852" s="925"/>
      <c r="AD1852" s="973"/>
      <c r="AE1852" s="2276"/>
      <c r="AF1852" s="1030"/>
      <c r="AK1852" s="217"/>
    </row>
    <row r="1853" spans="1:37" s="2240" customFormat="1" ht="60" x14ac:dyDescent="0.25">
      <c r="A1853" s="217"/>
      <c r="B1853" s="217">
        <v>1</v>
      </c>
      <c r="C1853" s="3486" t="s">
        <v>681</v>
      </c>
      <c r="D1853" s="4"/>
      <c r="E1853" s="4"/>
      <c r="F1853" s="174">
        <v>1495</v>
      </c>
      <c r="G1853" s="126">
        <f t="shared" si="1834"/>
        <v>373.75</v>
      </c>
      <c r="H1853" s="186">
        <v>168</v>
      </c>
      <c r="I1853" s="186">
        <f t="shared" si="1828"/>
        <v>44.949832775919738</v>
      </c>
      <c r="J1853" s="1491"/>
      <c r="K1853" s="1491"/>
      <c r="L1853" s="125"/>
      <c r="M1853" s="125"/>
      <c r="N1853" s="125"/>
      <c r="O1853" s="125"/>
      <c r="P1853" s="125"/>
      <c r="Q1853" s="125"/>
      <c r="R1853" s="325">
        <v>3767.4</v>
      </c>
      <c r="S1853" s="325">
        <v>3767.4</v>
      </c>
      <c r="T1853" s="325">
        <v>3767.4</v>
      </c>
      <c r="U1853" s="2284">
        <f t="shared" si="1835"/>
        <v>941.84999999999991</v>
      </c>
      <c r="V1853" s="325">
        <f t="shared" si="1836"/>
        <v>348.03737999999998</v>
      </c>
      <c r="W1853" s="782"/>
      <c r="X1853" s="325"/>
      <c r="Y1853" s="325">
        <f>V1853-U1853</f>
        <v>-593.81261999999992</v>
      </c>
      <c r="Z1853" s="325"/>
      <c r="AA1853" s="325">
        <v>0</v>
      </c>
      <c r="AB1853" s="325">
        <v>348.03737999999998</v>
      </c>
      <c r="AC1853" s="925"/>
      <c r="AD1853" s="973"/>
      <c r="AE1853" s="2276"/>
      <c r="AF1853" s="1030"/>
      <c r="AK1853" s="217"/>
    </row>
    <row r="1854" spans="1:37" s="2240" customFormat="1" ht="29.25" x14ac:dyDescent="0.25">
      <c r="A1854" s="217"/>
      <c r="B1854" s="217">
        <v>1</v>
      </c>
      <c r="C1854" s="523" t="s">
        <v>303</v>
      </c>
      <c r="D1854" s="523"/>
      <c r="E1854" s="523"/>
      <c r="F1854" s="1027">
        <f>F1856+F1862*5+F1863*5+F1864*5</f>
        <v>7580</v>
      </c>
      <c r="G1854" s="1027">
        <f t="shared" ref="G1854:H1854" si="1837">G1856+G1862*5+G1863*5+G1864*5</f>
        <v>1895</v>
      </c>
      <c r="H1854" s="1027">
        <f t="shared" si="1837"/>
        <v>227.4725</v>
      </c>
      <c r="I1854" s="746">
        <f t="shared" si="1828"/>
        <v>12.003825857519788</v>
      </c>
      <c r="J1854" s="1491"/>
      <c r="K1854" s="1491"/>
      <c r="L1854" s="125"/>
      <c r="M1854" s="125"/>
      <c r="N1854" s="125"/>
      <c r="O1854" s="125"/>
      <c r="P1854" s="125"/>
      <c r="Q1854" s="125"/>
      <c r="R1854" s="325">
        <v>7170.0000000000045</v>
      </c>
      <c r="S1854" s="325">
        <v>7170.0000000000091</v>
      </c>
      <c r="T1854" s="325">
        <v>7170.0000000000091</v>
      </c>
      <c r="U1854" s="2365">
        <f t="shared" si="1835"/>
        <v>1792.5000000000018</v>
      </c>
      <c r="V1854" s="325">
        <f t="shared" si="1836"/>
        <v>1724.2799300000001</v>
      </c>
      <c r="W1854" s="782"/>
      <c r="X1854" s="325"/>
      <c r="Y1854" s="325">
        <f>V1854-U1854</f>
        <v>-68.22007000000167</v>
      </c>
      <c r="Z1854" s="325">
        <v>-8.7573899999999991</v>
      </c>
      <c r="AA1854" s="325">
        <v>-0.41688999999999998</v>
      </c>
      <c r="AB1854" s="325">
        <v>1723.8630400000002</v>
      </c>
      <c r="AC1854" s="925"/>
      <c r="AD1854" s="973"/>
      <c r="AE1854" s="2276"/>
      <c r="AF1854" s="1030"/>
      <c r="AK1854" s="217"/>
    </row>
    <row r="1855" spans="1:37" s="2240" customFormat="1" x14ac:dyDescent="0.25">
      <c r="A1855" s="217"/>
      <c r="B1855" s="217">
        <v>1</v>
      </c>
      <c r="C1855" s="4" t="s">
        <v>296</v>
      </c>
      <c r="D1855" s="4"/>
      <c r="E1855" s="4"/>
      <c r="F1855" s="567"/>
      <c r="G1855" s="567"/>
      <c r="H1855" s="567"/>
      <c r="I1855" s="186"/>
      <c r="J1855" s="1491"/>
      <c r="K1855" s="1491"/>
      <c r="L1855" s="125"/>
      <c r="M1855" s="125"/>
      <c r="N1855" s="125"/>
      <c r="O1855" s="125"/>
      <c r="P1855" s="125"/>
      <c r="Q1855" s="125"/>
      <c r="R1855" s="325"/>
      <c r="S1855" s="325"/>
      <c r="T1855" s="325"/>
      <c r="U1855" s="2365"/>
      <c r="V1855" s="325"/>
      <c r="W1855" s="782"/>
      <c r="X1855" s="325"/>
      <c r="Y1855" s="325"/>
      <c r="Z1855" s="325"/>
      <c r="AA1855" s="325"/>
      <c r="AB1855" s="325"/>
      <c r="AC1855" s="925"/>
      <c r="AD1855" s="973"/>
      <c r="AE1855" s="2276"/>
      <c r="AF1855" s="1030"/>
      <c r="AK1855" s="217"/>
    </row>
    <row r="1856" spans="1:37" s="2240" customFormat="1" ht="30" x14ac:dyDescent="0.25">
      <c r="A1856" s="217"/>
      <c r="B1856" s="217">
        <v>1</v>
      </c>
      <c r="C1856" s="535" t="s">
        <v>423</v>
      </c>
      <c r="D1856" s="4"/>
      <c r="E1856" s="4"/>
      <c r="F1856" s="567">
        <f>F1857+F1858/4</f>
        <v>500</v>
      </c>
      <c r="G1856" s="567">
        <f t="shared" ref="G1856:H1856" si="1838">G1857+G1858/4</f>
        <v>125</v>
      </c>
      <c r="H1856" s="567">
        <f t="shared" si="1838"/>
        <v>182.4725</v>
      </c>
      <c r="I1856" s="186">
        <f>H1856/G1856*100</f>
        <v>145.97800000000001</v>
      </c>
      <c r="J1856" s="1491"/>
      <c r="K1856" s="1491"/>
      <c r="L1856" s="125"/>
      <c r="M1856" s="125"/>
      <c r="N1856" s="125"/>
      <c r="O1856" s="125"/>
      <c r="P1856" s="125"/>
      <c r="Q1856" s="125"/>
      <c r="R1856" s="325"/>
      <c r="S1856" s="325"/>
      <c r="T1856" s="325"/>
      <c r="U1856" s="2365"/>
      <c r="V1856" s="325"/>
      <c r="W1856" s="782"/>
      <c r="X1856" s="325"/>
      <c r="Y1856" s="325"/>
      <c r="Z1856" s="325"/>
      <c r="AA1856" s="325"/>
      <c r="AB1856" s="325"/>
      <c r="AC1856" s="925"/>
      <c r="AD1856" s="973"/>
      <c r="AE1856" s="2276"/>
      <c r="AF1856" s="1030"/>
      <c r="AK1856" s="217"/>
    </row>
    <row r="1857" spans="1:37" s="2240" customFormat="1" x14ac:dyDescent="0.25">
      <c r="A1857" s="217"/>
      <c r="B1857" s="217">
        <v>1</v>
      </c>
      <c r="C1857" s="4" t="s">
        <v>424</v>
      </c>
      <c r="D1857" s="4"/>
      <c r="E1857" s="4"/>
      <c r="F1857" s="546"/>
      <c r="G1857" s="186"/>
      <c r="H1857" s="186"/>
      <c r="I1857" s="186"/>
      <c r="J1857" s="1491"/>
      <c r="K1857" s="1491"/>
      <c r="L1857" s="125"/>
      <c r="M1857" s="125"/>
      <c r="N1857" s="125"/>
      <c r="O1857" s="125"/>
      <c r="P1857" s="125"/>
      <c r="Q1857" s="125"/>
      <c r="R1857" s="325"/>
      <c r="S1857" s="325"/>
      <c r="T1857" s="325"/>
      <c r="U1857" s="2365"/>
      <c r="V1857" s="325"/>
      <c r="W1857" s="782"/>
      <c r="X1857" s="325"/>
      <c r="Y1857" s="325"/>
      <c r="Z1857" s="325"/>
      <c r="AA1857" s="325"/>
      <c r="AB1857" s="325"/>
      <c r="AC1857" s="925"/>
      <c r="AD1857" s="973"/>
      <c r="AE1857" s="2276"/>
      <c r="AF1857" s="1030"/>
      <c r="AK1857" s="217"/>
    </row>
    <row r="1858" spans="1:37" s="2240" customFormat="1" ht="30" x14ac:dyDescent="0.25">
      <c r="A1858" s="217"/>
      <c r="B1858" s="217">
        <v>1</v>
      </c>
      <c r="C1858" s="4" t="s">
        <v>425</v>
      </c>
      <c r="D1858" s="4"/>
      <c r="E1858" s="4"/>
      <c r="F1858" s="567">
        <v>2000</v>
      </c>
      <c r="G1858" s="126">
        <f t="shared" ref="G1858" si="1839">F1858/12*$C$3</f>
        <v>500</v>
      </c>
      <c r="H1858" s="186">
        <v>729.89</v>
      </c>
      <c r="I1858" s="186">
        <f>H1858/G1858*100</f>
        <v>145.97800000000001</v>
      </c>
      <c r="J1858" s="1491"/>
      <c r="K1858" s="1491"/>
      <c r="L1858" s="125"/>
      <c r="M1858" s="125"/>
      <c r="N1858" s="125"/>
      <c r="O1858" s="125"/>
      <c r="P1858" s="125"/>
      <c r="Q1858" s="125"/>
      <c r="R1858" s="325"/>
      <c r="S1858" s="325"/>
      <c r="T1858" s="325"/>
      <c r="U1858" s="2365"/>
      <c r="V1858" s="325"/>
      <c r="W1858" s="782"/>
      <c r="X1858" s="325"/>
      <c r="Y1858" s="325"/>
      <c r="Z1858" s="325"/>
      <c r="AA1858" s="325"/>
      <c r="AB1858" s="325"/>
      <c r="AC1858" s="925"/>
      <c r="AD1858" s="973"/>
      <c r="AE1858" s="2276"/>
      <c r="AF1858" s="1030"/>
      <c r="AK1858" s="217"/>
    </row>
    <row r="1859" spans="1:37" s="2240" customFormat="1" ht="60" x14ac:dyDescent="0.25">
      <c r="A1859" s="217">
        <v>1</v>
      </c>
      <c r="B1859" s="217">
        <v>1</v>
      </c>
      <c r="C1859" s="4" t="s">
        <v>427</v>
      </c>
      <c r="D1859" s="4"/>
      <c r="E1859" s="4"/>
      <c r="F1859" s="569"/>
      <c r="G1859" s="126"/>
      <c r="H1859" s="186"/>
      <c r="I1859" s="186"/>
      <c r="J1859" s="1491"/>
      <c r="K1859" s="1491"/>
      <c r="L1859" s="125"/>
      <c r="M1859" s="125"/>
      <c r="N1859" s="125"/>
      <c r="O1859" s="125"/>
      <c r="P1859" s="125"/>
      <c r="Q1859" s="125"/>
      <c r="R1859" s="325"/>
      <c r="S1859" s="325"/>
      <c r="T1859" s="325"/>
      <c r="U1859" s="2365"/>
      <c r="V1859" s="325"/>
      <c r="W1859" s="782"/>
      <c r="X1859" s="325"/>
      <c r="Y1859" s="325"/>
      <c r="Z1859" s="325"/>
      <c r="AA1859" s="325"/>
      <c r="AB1859" s="325"/>
      <c r="AC1859" s="925"/>
      <c r="AD1859" s="973"/>
      <c r="AE1859" s="2276"/>
      <c r="AF1859" s="1030"/>
      <c r="AK1859" s="217"/>
    </row>
    <row r="1860" spans="1:37" s="2240" customFormat="1" ht="45" x14ac:dyDescent="0.25">
      <c r="A1860" s="217">
        <v>1</v>
      </c>
      <c r="B1860" s="217">
        <v>1</v>
      </c>
      <c r="C1860" s="536" t="s">
        <v>428</v>
      </c>
      <c r="D1860" s="4"/>
      <c r="E1860" s="4"/>
      <c r="F1860" s="569"/>
      <c r="G1860" s="126"/>
      <c r="H1860" s="186"/>
      <c r="I1860" s="186"/>
      <c r="J1860" s="1491"/>
      <c r="K1860" s="1491"/>
      <c r="L1860" s="125"/>
      <c r="M1860" s="125"/>
      <c r="N1860" s="125"/>
      <c r="O1860" s="125"/>
      <c r="P1860" s="125"/>
      <c r="Q1860" s="125"/>
      <c r="R1860" s="325"/>
      <c r="S1860" s="325"/>
      <c r="T1860" s="325"/>
      <c r="U1860" s="2365"/>
      <c r="V1860" s="325"/>
      <c r="W1860" s="782"/>
      <c r="X1860" s="325"/>
      <c r="Y1860" s="325"/>
      <c r="Z1860" s="325"/>
      <c r="AA1860" s="325"/>
      <c r="AB1860" s="325"/>
      <c r="AC1860" s="925"/>
      <c r="AD1860" s="973"/>
      <c r="AE1860" s="2276"/>
      <c r="AF1860" s="1030"/>
      <c r="AK1860" s="217"/>
    </row>
    <row r="1861" spans="1:37" s="2240" customFormat="1" ht="57" x14ac:dyDescent="0.25">
      <c r="A1861" s="217"/>
      <c r="B1861" s="217">
        <v>1</v>
      </c>
      <c r="C1861" s="3484" t="s">
        <v>645</v>
      </c>
      <c r="D1861" s="4"/>
      <c r="E1861" s="4"/>
      <c r="F1861" s="566">
        <f>F1862+F1863+F1864</f>
        <v>1416</v>
      </c>
      <c r="G1861" s="126">
        <f t="shared" ref="G1861:H1861" si="1840">G1862+G1863+G1864</f>
        <v>354</v>
      </c>
      <c r="H1861" s="186">
        <f t="shared" si="1840"/>
        <v>9</v>
      </c>
      <c r="I1861" s="186">
        <f>H1861/G1861*100</f>
        <v>2.5423728813559325</v>
      </c>
      <c r="J1861" s="1491"/>
      <c r="K1861" s="1491"/>
      <c r="L1861" s="125"/>
      <c r="M1861" s="125"/>
      <c r="N1861" s="125"/>
      <c r="O1861" s="125"/>
      <c r="P1861" s="125"/>
      <c r="Q1861" s="125"/>
      <c r="R1861" s="2290">
        <f>R1862+R1863+R1864</f>
        <v>250.44410000000002</v>
      </c>
      <c r="S1861" s="2290">
        <f t="shared" ref="S1861:Z1861" si="1841">S1862+S1863+S1864</f>
        <v>3379.2802999999999</v>
      </c>
      <c r="T1861" s="2290">
        <f t="shared" si="1841"/>
        <v>3379.2802999999999</v>
      </c>
      <c r="U1861" s="2594">
        <f t="shared" si="1841"/>
        <v>631.49033409090907</v>
      </c>
      <c r="V1861" s="2290">
        <f t="shared" si="1841"/>
        <v>19.524419999999999</v>
      </c>
      <c r="W1861" s="2595">
        <f t="shared" si="1841"/>
        <v>0</v>
      </c>
      <c r="X1861" s="2290">
        <f t="shared" si="1841"/>
        <v>0</v>
      </c>
      <c r="Y1861" s="2290">
        <f t="shared" si="1841"/>
        <v>-611.965914090909</v>
      </c>
      <c r="Z1861" s="2290">
        <f t="shared" si="1841"/>
        <v>0</v>
      </c>
      <c r="AA1861" s="2290">
        <v>0</v>
      </c>
      <c r="AB1861" s="2290">
        <v>19.524419999999999</v>
      </c>
      <c r="AC1861" s="925"/>
      <c r="AD1861" s="973"/>
      <c r="AE1861" s="2276"/>
      <c r="AF1861" s="1030"/>
      <c r="AK1861" s="217"/>
    </row>
    <row r="1862" spans="1:37" s="2240" customFormat="1" ht="30" x14ac:dyDescent="0.25">
      <c r="A1862" s="217"/>
      <c r="B1862" s="217">
        <v>1</v>
      </c>
      <c r="C1862" s="3485" t="s">
        <v>646</v>
      </c>
      <c r="D1862" s="1243"/>
      <c r="E1862" s="523"/>
      <c r="F1862" s="566">
        <v>7</v>
      </c>
      <c r="G1862" s="126">
        <f t="shared" ref="G1862:G1864" si="1842">F1862/12*$C$3</f>
        <v>1.75</v>
      </c>
      <c r="H1862" s="498"/>
      <c r="I1862" s="746">
        <f>H1862/ROUND(G1862,0)*100</f>
        <v>0</v>
      </c>
      <c r="J1862" s="1491"/>
      <c r="K1862" s="1491"/>
      <c r="L1862" s="125"/>
      <c r="M1862" s="125"/>
      <c r="N1862" s="125"/>
      <c r="O1862" s="125"/>
      <c r="P1862" s="125"/>
      <c r="Q1862" s="125"/>
      <c r="R1862" s="2305">
        <v>18.318300000000001</v>
      </c>
      <c r="S1862" s="2305">
        <v>18.318300000000001</v>
      </c>
      <c r="T1862" s="2305">
        <v>18.318300000000001</v>
      </c>
      <c r="U1862" s="2284">
        <f t="shared" ref="U1862:U1864" si="1843">R1862/12*$C$3+(S1862-R1862)/11*2+(T1862-S1862)/10*1</f>
        <v>4.5795750000000002</v>
      </c>
      <c r="V1862" s="325">
        <f t="shared" ref="V1862:V1864" si="1844">AB1862-AA1862-X1862-W1862</f>
        <v>0</v>
      </c>
      <c r="W1862" s="782"/>
      <c r="X1862" s="325"/>
      <c r="Y1862" s="325">
        <f>V1862-U1862</f>
        <v>-4.5795750000000002</v>
      </c>
      <c r="Z1862" s="325"/>
      <c r="AA1862" s="325">
        <v>0</v>
      </c>
      <c r="AB1862" s="325">
        <v>0</v>
      </c>
      <c r="AC1862" s="925"/>
      <c r="AD1862" s="973"/>
      <c r="AE1862" s="2276"/>
      <c r="AF1862" s="1030"/>
      <c r="AK1862" s="217"/>
    </row>
    <row r="1863" spans="1:37" s="2240" customFormat="1" ht="30" x14ac:dyDescent="0.25">
      <c r="A1863" s="217"/>
      <c r="B1863" s="217"/>
      <c r="C1863" s="3485" t="s">
        <v>647</v>
      </c>
      <c r="D1863" s="1243"/>
      <c r="E1863" s="523"/>
      <c r="F1863" s="566">
        <v>107</v>
      </c>
      <c r="G1863" s="126">
        <f t="shared" si="1842"/>
        <v>26.75</v>
      </c>
      <c r="H1863" s="498">
        <v>9</v>
      </c>
      <c r="I1863" s="746">
        <f t="shared" ref="I1863:I1864" si="1845">H1863/G1863*100</f>
        <v>33.644859813084111</v>
      </c>
      <c r="J1863" s="1491"/>
      <c r="K1863" s="1491"/>
      <c r="L1863" s="125"/>
      <c r="M1863" s="125"/>
      <c r="N1863" s="125"/>
      <c r="O1863" s="125"/>
      <c r="P1863" s="125"/>
      <c r="Q1863" s="125"/>
      <c r="R1863" s="2305">
        <v>232.12580000000003</v>
      </c>
      <c r="S1863" s="2305">
        <v>232.12580000000003</v>
      </c>
      <c r="T1863" s="2305">
        <v>232.12580000000003</v>
      </c>
      <c r="U1863" s="2284">
        <f t="shared" si="1843"/>
        <v>58.031450000000007</v>
      </c>
      <c r="V1863" s="325">
        <f t="shared" si="1844"/>
        <v>19.524419999999999</v>
      </c>
      <c r="W1863" s="782"/>
      <c r="X1863" s="325"/>
      <c r="Y1863" s="325">
        <f>V1863-U1863</f>
        <v>-38.507030000000007</v>
      </c>
      <c r="Z1863" s="325"/>
      <c r="AA1863" s="325">
        <v>0</v>
      </c>
      <c r="AB1863" s="325">
        <v>19.524419999999999</v>
      </c>
      <c r="AC1863" s="925"/>
      <c r="AD1863" s="973"/>
      <c r="AE1863" s="2276"/>
      <c r="AF1863" s="1030"/>
      <c r="AK1863" s="217"/>
    </row>
    <row r="1864" spans="1:37" s="2240" customFormat="1" ht="30" x14ac:dyDescent="0.25">
      <c r="A1864" s="217"/>
      <c r="B1864" s="217"/>
      <c r="C1864" s="3485" t="s">
        <v>666</v>
      </c>
      <c r="D1864" s="1243"/>
      <c r="E1864" s="523"/>
      <c r="F1864" s="566">
        <v>1302</v>
      </c>
      <c r="G1864" s="126">
        <f t="shared" si="1842"/>
        <v>325.5</v>
      </c>
      <c r="H1864" s="498"/>
      <c r="I1864" s="746">
        <f t="shared" si="1845"/>
        <v>0</v>
      </c>
      <c r="J1864" s="1491"/>
      <c r="K1864" s="1491"/>
      <c r="L1864" s="125"/>
      <c r="M1864" s="125"/>
      <c r="N1864" s="125"/>
      <c r="O1864" s="125"/>
      <c r="P1864" s="125"/>
      <c r="Q1864" s="125"/>
      <c r="R1864" s="2305"/>
      <c r="S1864" s="2305">
        <v>3128.8361999999997</v>
      </c>
      <c r="T1864" s="2305">
        <v>3128.8361999999997</v>
      </c>
      <c r="U1864" s="2284">
        <f t="shared" si="1843"/>
        <v>568.87930909090903</v>
      </c>
      <c r="V1864" s="325">
        <f t="shared" si="1844"/>
        <v>0</v>
      </c>
      <c r="W1864" s="782"/>
      <c r="X1864" s="325"/>
      <c r="Y1864" s="325">
        <f>V1864-U1864</f>
        <v>-568.87930909090903</v>
      </c>
      <c r="Z1864" s="325"/>
      <c r="AA1864" s="325">
        <v>0</v>
      </c>
      <c r="AB1864" s="325">
        <v>0</v>
      </c>
      <c r="AC1864" s="925"/>
      <c r="AD1864" s="973"/>
      <c r="AE1864" s="2276"/>
      <c r="AF1864" s="1030"/>
      <c r="AK1864" s="217"/>
    </row>
    <row r="1865" spans="1:37" s="2240" customFormat="1" ht="29.25" x14ac:dyDescent="0.25">
      <c r="A1865" s="217">
        <v>1</v>
      </c>
      <c r="B1865" s="217">
        <v>1</v>
      </c>
      <c r="C1865" s="523" t="s">
        <v>304</v>
      </c>
      <c r="D1865" s="4"/>
      <c r="E1865" s="4"/>
      <c r="F1865" s="839">
        <f>F1866+F1867+F1869</f>
        <v>5040.8936170212764</v>
      </c>
      <c r="G1865" s="126">
        <f t="shared" ref="G1865:H1865" si="1846">G1866+G1867+G1869</f>
        <v>1260.2234042553191</v>
      </c>
      <c r="H1865" s="186">
        <f t="shared" si="1846"/>
        <v>1147.005319148936</v>
      </c>
      <c r="I1865" s="186">
        <f>H1865/ROUND(G1865,0)*100</f>
        <v>91.03216818642349</v>
      </c>
      <c r="J1865" s="1491"/>
      <c r="K1865" s="1491"/>
      <c r="L1865" s="125"/>
      <c r="M1865" s="125"/>
      <c r="N1865" s="125"/>
      <c r="O1865" s="125"/>
      <c r="P1865" s="125"/>
      <c r="Q1865" s="125"/>
      <c r="R1865" s="325"/>
      <c r="S1865" s="325"/>
      <c r="T1865" s="325"/>
      <c r="U1865" s="2365"/>
      <c r="V1865" s="325"/>
      <c r="W1865" s="782"/>
      <c r="X1865" s="325"/>
      <c r="Y1865" s="325"/>
      <c r="Z1865" s="325"/>
      <c r="AA1865" s="325"/>
      <c r="AB1865" s="325"/>
      <c r="AC1865" s="925"/>
      <c r="AD1865" s="973"/>
      <c r="AE1865" s="2276"/>
      <c r="AF1865" s="1030"/>
      <c r="AK1865" s="217"/>
    </row>
    <row r="1866" spans="1:37" s="2240" customFormat="1" x14ac:dyDescent="0.25">
      <c r="A1866" s="217"/>
      <c r="B1866" s="217">
        <v>1</v>
      </c>
      <c r="C1866" s="523" t="s">
        <v>312</v>
      </c>
      <c r="D1866" s="4"/>
      <c r="E1866" s="4"/>
      <c r="F1866" s="2232"/>
      <c r="G1866" s="126"/>
      <c r="H1866" s="186"/>
      <c r="I1866" s="186"/>
      <c r="J1866" s="1491"/>
      <c r="K1866" s="1491"/>
      <c r="L1866" s="125"/>
      <c r="M1866" s="125"/>
      <c r="N1866" s="125"/>
      <c r="O1866" s="125"/>
      <c r="P1866" s="125"/>
      <c r="Q1866" s="125"/>
      <c r="R1866" s="325"/>
      <c r="S1866" s="325"/>
      <c r="T1866" s="325"/>
      <c r="U1866" s="2365"/>
      <c r="V1866" s="325"/>
      <c r="W1866" s="782"/>
      <c r="X1866" s="325"/>
      <c r="Y1866" s="325"/>
      <c r="Z1866" s="325"/>
      <c r="AA1866" s="325"/>
      <c r="AB1866" s="325"/>
      <c r="AC1866" s="925"/>
      <c r="AD1866" s="973"/>
      <c r="AE1866" s="2276"/>
      <c r="AF1866" s="1030"/>
      <c r="AK1866" s="217"/>
    </row>
    <row r="1867" spans="1:37" s="2240" customFormat="1" x14ac:dyDescent="0.25">
      <c r="A1867" s="217">
        <v>1</v>
      </c>
      <c r="B1867" s="217">
        <v>1</v>
      </c>
      <c r="C1867" s="4" t="s">
        <v>313</v>
      </c>
      <c r="D1867" s="4"/>
      <c r="E1867" s="4"/>
      <c r="F1867" s="2232">
        <f>F1868/9.4</f>
        <v>1914.8936170212764</v>
      </c>
      <c r="G1867" s="126">
        <f t="shared" ref="G1867:H1867" si="1847">G1868/9.4</f>
        <v>478.72340425531911</v>
      </c>
      <c r="H1867" s="126">
        <f t="shared" si="1847"/>
        <v>434.00531914893605</v>
      </c>
      <c r="I1867" s="186">
        <f>H1867/ROUND(G1867,0)*100</f>
        <v>90.606538444454287</v>
      </c>
      <c r="J1867" s="1491"/>
      <c r="K1867" s="1491"/>
      <c r="L1867" s="125"/>
      <c r="M1867" s="125"/>
      <c r="N1867" s="125"/>
      <c r="O1867" s="125"/>
      <c r="P1867" s="125"/>
      <c r="Q1867" s="125"/>
      <c r="R1867" s="325"/>
      <c r="S1867" s="325"/>
      <c r="T1867" s="325"/>
      <c r="U1867" s="2365"/>
      <c r="V1867" s="325"/>
      <c r="W1867" s="782"/>
      <c r="X1867" s="325"/>
      <c r="Y1867" s="325"/>
      <c r="Z1867" s="325"/>
      <c r="AA1867" s="325"/>
      <c r="AB1867" s="325"/>
      <c r="AC1867" s="941"/>
      <c r="AD1867" s="973"/>
      <c r="AE1867" s="2276"/>
      <c r="AF1867" s="1030"/>
      <c r="AK1867" s="217"/>
    </row>
    <row r="1868" spans="1:37" s="2240" customFormat="1" x14ac:dyDescent="0.25">
      <c r="A1868" s="217"/>
      <c r="B1868" s="217">
        <v>1</v>
      </c>
      <c r="C1868" s="537" t="s">
        <v>314</v>
      </c>
      <c r="D1868" s="4"/>
      <c r="E1868" s="4"/>
      <c r="F1868" s="2232">
        <v>18000</v>
      </c>
      <c r="G1868" s="126">
        <f>(F1868/12*$C$3)</f>
        <v>4500</v>
      </c>
      <c r="H1868" s="126">
        <v>4079.6499999999992</v>
      </c>
      <c r="I1868" s="186">
        <f>H1868/ROUND(G1868,0)*100</f>
        <v>90.658888888888868</v>
      </c>
      <c r="J1868" s="1491"/>
      <c r="K1868" s="1491"/>
      <c r="L1868" s="125"/>
      <c r="M1868" s="125"/>
      <c r="N1868" s="125"/>
      <c r="O1868" s="125"/>
      <c r="P1868" s="125"/>
      <c r="Q1868" s="125"/>
      <c r="R1868" s="325"/>
      <c r="S1868" s="325"/>
      <c r="T1868" s="325"/>
      <c r="U1868" s="2365"/>
      <c r="V1868" s="325"/>
      <c r="W1868" s="782"/>
      <c r="X1868" s="325"/>
      <c r="Y1868" s="325"/>
      <c r="Z1868" s="325"/>
      <c r="AA1868" s="325"/>
      <c r="AB1868" s="325"/>
      <c r="AC1868" s="941"/>
      <c r="AD1868" s="973"/>
      <c r="AE1868" s="2276"/>
      <c r="AF1868" s="1030"/>
      <c r="AK1868" s="217"/>
    </row>
    <row r="1869" spans="1:37" s="2240" customFormat="1" ht="30" x14ac:dyDescent="0.25">
      <c r="A1869" s="217"/>
      <c r="B1869" s="217"/>
      <c r="C1869" s="537" t="s">
        <v>682</v>
      </c>
      <c r="D1869" s="4"/>
      <c r="E1869" s="4"/>
      <c r="F1869" s="2232">
        <v>3126</v>
      </c>
      <c r="G1869" s="126">
        <f>(F1869/12*$C$3)</f>
        <v>781.5</v>
      </c>
      <c r="H1869" s="126">
        <v>713</v>
      </c>
      <c r="I1869" s="186">
        <f>H1869/G1869*100</f>
        <v>91.234804862444022</v>
      </c>
      <c r="J1869" s="1491"/>
      <c r="K1869" s="1491"/>
      <c r="L1869" s="125"/>
      <c r="M1869" s="125"/>
      <c r="N1869" s="125"/>
      <c r="O1869" s="125"/>
      <c r="P1869" s="125"/>
      <c r="Q1869" s="125"/>
      <c r="R1869" s="325">
        <v>6033.18</v>
      </c>
      <c r="S1869" s="325">
        <v>6033.18</v>
      </c>
      <c r="T1869" s="325">
        <v>6033.18</v>
      </c>
      <c r="U1869" s="2284">
        <f t="shared" ref="U1869:U1870" si="1848">R1869/12*$C$3+(S1869-R1869)/11*2+(T1869-S1869)/10*1</f>
        <v>1508.2950000000001</v>
      </c>
      <c r="V1869" s="325">
        <f t="shared" ref="V1869" si="1849">AB1869-AA1869-X1869-W1869</f>
        <v>2118.2620000000002</v>
      </c>
      <c r="W1869" s="782"/>
      <c r="X1869" s="325"/>
      <c r="Y1869" s="325">
        <f>V1869-U1869</f>
        <v>609.9670000000001</v>
      </c>
      <c r="Z1869" s="325"/>
      <c r="AA1869" s="325">
        <v>-9.0680400000000017</v>
      </c>
      <c r="AB1869" s="325">
        <v>2109.1939600000001</v>
      </c>
      <c r="AC1869" s="941"/>
      <c r="AD1869" s="973"/>
      <c r="AE1869" s="2276"/>
      <c r="AF1869" s="1030"/>
      <c r="AK1869" s="217"/>
    </row>
    <row r="1870" spans="1:37" s="2240" customFormat="1" x14ac:dyDescent="0.25">
      <c r="A1870" s="217">
        <v>1</v>
      </c>
      <c r="B1870" s="217">
        <v>1</v>
      </c>
      <c r="C1870" s="511" t="s">
        <v>214</v>
      </c>
      <c r="D1870" s="4"/>
      <c r="E1870" s="4"/>
      <c r="F1870" s="221">
        <f>F1871+F1872+F1873</f>
        <v>1150</v>
      </c>
      <c r="G1870" s="186">
        <f t="shared" ref="G1870:H1870" si="1850">G1871+G1872+G1873</f>
        <v>287.5</v>
      </c>
      <c r="H1870" s="186">
        <f t="shared" si="1850"/>
        <v>511</v>
      </c>
      <c r="I1870" s="746">
        <f t="shared" ref="I1870:I1879" si="1851">H1870/G1870*100</f>
        <v>177.7391304347826</v>
      </c>
      <c r="J1870" s="1491"/>
      <c r="K1870" s="1491"/>
      <c r="L1870" s="125"/>
      <c r="M1870" s="125"/>
      <c r="N1870" s="125"/>
      <c r="O1870" s="125"/>
      <c r="P1870" s="125"/>
      <c r="Q1870" s="125"/>
      <c r="R1870" s="325">
        <v>1709.9349999999999</v>
      </c>
      <c r="S1870" s="325">
        <v>1709.9349999999999</v>
      </c>
      <c r="T1870" s="325">
        <v>1709.9349999999999</v>
      </c>
      <c r="U1870" s="2284">
        <f t="shared" si="1848"/>
        <v>427.48374999999999</v>
      </c>
      <c r="V1870" s="325">
        <f t="shared" ref="V1870" si="1852">AB1870-AA1870-X1870-W1870</f>
        <v>877.0538600000001</v>
      </c>
      <c r="W1870" s="782"/>
      <c r="X1870" s="325"/>
      <c r="Y1870" s="325">
        <f>V1870-U1870</f>
        <v>449.57011000000011</v>
      </c>
      <c r="Z1870" s="325"/>
      <c r="AA1870" s="325">
        <v>0</v>
      </c>
      <c r="AB1870" s="325">
        <v>877.0538600000001</v>
      </c>
      <c r="AC1870" s="925"/>
      <c r="AD1870" s="973"/>
      <c r="AE1870" s="2276"/>
      <c r="AF1870" s="1030"/>
      <c r="AK1870" s="217"/>
    </row>
    <row r="1871" spans="1:37" s="2240" customFormat="1" ht="30" x14ac:dyDescent="0.25">
      <c r="A1871" s="217">
        <v>1</v>
      </c>
      <c r="B1871" s="217">
        <v>1</v>
      </c>
      <c r="C1871" s="477" t="s">
        <v>255</v>
      </c>
      <c r="D1871" s="4"/>
      <c r="E1871" s="4"/>
      <c r="F1871" s="221">
        <v>150</v>
      </c>
      <c r="G1871" s="126">
        <f>F1871/12*$C$3</f>
        <v>37.5</v>
      </c>
      <c r="H1871" s="186">
        <v>15</v>
      </c>
      <c r="I1871" s="746">
        <f t="shared" si="1851"/>
        <v>40</v>
      </c>
      <c r="J1871" s="1491"/>
      <c r="K1871" s="1491"/>
      <c r="L1871" s="125"/>
      <c r="M1871" s="125"/>
      <c r="N1871" s="125"/>
      <c r="O1871" s="125"/>
      <c r="P1871" s="125"/>
      <c r="Q1871" s="125"/>
      <c r="R1871" s="325"/>
      <c r="S1871" s="325"/>
      <c r="T1871" s="325"/>
      <c r="U1871" s="2365"/>
      <c r="V1871" s="325"/>
      <c r="W1871" s="782"/>
      <c r="X1871" s="325"/>
      <c r="Y1871" s="325"/>
      <c r="Z1871" s="325"/>
      <c r="AA1871" s="325"/>
      <c r="AB1871" s="325"/>
      <c r="AC1871" s="925"/>
      <c r="AD1871" s="973"/>
      <c r="AE1871" s="2276"/>
      <c r="AF1871" s="1030"/>
      <c r="AK1871" s="217"/>
    </row>
    <row r="1872" spans="1:37" s="2240" customFormat="1" ht="30" x14ac:dyDescent="0.25">
      <c r="A1872" s="217"/>
      <c r="B1872" s="217">
        <v>1</v>
      </c>
      <c r="C1872" s="477" t="s">
        <v>260</v>
      </c>
      <c r="D1872" s="4"/>
      <c r="E1872" s="4"/>
      <c r="F1872" s="221">
        <v>500</v>
      </c>
      <c r="G1872" s="126">
        <f>F1872/12*$C$3</f>
        <v>125</v>
      </c>
      <c r="H1872" s="186">
        <v>128</v>
      </c>
      <c r="I1872" s="746">
        <f t="shared" si="1851"/>
        <v>102.4</v>
      </c>
      <c r="J1872" s="1491"/>
      <c r="K1872" s="1491"/>
      <c r="L1872" s="125"/>
      <c r="M1872" s="125"/>
      <c r="N1872" s="125"/>
      <c r="O1872" s="125"/>
      <c r="P1872" s="125"/>
      <c r="Q1872" s="125"/>
      <c r="R1872" s="325"/>
      <c r="S1872" s="325"/>
      <c r="T1872" s="325"/>
      <c r="U1872" s="2365"/>
      <c r="V1872" s="325"/>
      <c r="W1872" s="782"/>
      <c r="X1872" s="325"/>
      <c r="Y1872" s="325"/>
      <c r="Z1872" s="325"/>
      <c r="AA1872" s="325"/>
      <c r="AB1872" s="325"/>
      <c r="AC1872" s="925"/>
      <c r="AD1872" s="973"/>
      <c r="AE1872" s="2276"/>
      <c r="AF1872" s="1030"/>
      <c r="AK1872" s="217"/>
    </row>
    <row r="1873" spans="1:263" s="2240" customFormat="1" ht="30" x14ac:dyDescent="0.25">
      <c r="A1873" s="217"/>
      <c r="B1873" s="217">
        <v>1</v>
      </c>
      <c r="C1873" s="477" t="s">
        <v>70</v>
      </c>
      <c r="D1873" s="4"/>
      <c r="E1873" s="4"/>
      <c r="F1873" s="221">
        <v>500</v>
      </c>
      <c r="G1873" s="126">
        <f>F1873/12*$C$3</f>
        <v>125</v>
      </c>
      <c r="H1873" s="186">
        <v>368</v>
      </c>
      <c r="I1873" s="746">
        <f t="shared" si="1851"/>
        <v>294.39999999999998</v>
      </c>
      <c r="J1873" s="1491"/>
      <c r="K1873" s="1491"/>
      <c r="L1873" s="125"/>
      <c r="M1873" s="125"/>
      <c r="N1873" s="125"/>
      <c r="O1873" s="125"/>
      <c r="P1873" s="125"/>
      <c r="Q1873" s="125"/>
      <c r="R1873" s="325"/>
      <c r="S1873" s="325"/>
      <c r="T1873" s="325"/>
      <c r="U1873" s="2365"/>
      <c r="V1873" s="325"/>
      <c r="W1873" s="782"/>
      <c r="X1873" s="325"/>
      <c r="Y1873" s="325"/>
      <c r="Z1873" s="325"/>
      <c r="AA1873" s="325"/>
      <c r="AB1873" s="325"/>
      <c r="AC1873" s="925"/>
      <c r="AD1873" s="973"/>
      <c r="AE1873" s="2276"/>
      <c r="AF1873" s="1030"/>
      <c r="AK1873" s="217"/>
    </row>
    <row r="1874" spans="1:263" s="2240" customFormat="1" ht="86.25" x14ac:dyDescent="0.25">
      <c r="A1874" s="217"/>
      <c r="B1874" s="217">
        <v>1</v>
      </c>
      <c r="C1874" s="473" t="s">
        <v>464</v>
      </c>
      <c r="D1874" s="4"/>
      <c r="E1874" s="4"/>
      <c r="F1874" s="1027">
        <f>F1832</f>
        <v>6872</v>
      </c>
      <c r="G1874" s="1027">
        <f>G1832</f>
        <v>1718</v>
      </c>
      <c r="H1874" s="1027">
        <f>H1832</f>
        <v>1868</v>
      </c>
      <c r="I1874" s="746">
        <f t="shared" si="1851"/>
        <v>108.73108265424914</v>
      </c>
      <c r="J1874" s="1491"/>
      <c r="K1874" s="1491"/>
      <c r="L1874" s="125"/>
      <c r="M1874" s="125"/>
      <c r="N1874" s="125"/>
      <c r="O1874" s="125"/>
      <c r="P1874" s="125"/>
      <c r="Q1874" s="125"/>
      <c r="R1874" s="325">
        <f t="shared" ref="R1874:S1874" si="1853">R1832</f>
        <v>30697.107399999997</v>
      </c>
      <c r="S1874" s="325">
        <f t="shared" si="1853"/>
        <v>30697.107399999997</v>
      </c>
      <c r="T1874" s="325">
        <f t="shared" ref="T1874" si="1854">T1832</f>
        <v>30697.107399999997</v>
      </c>
      <c r="U1874" s="2365">
        <f t="shared" ref="U1874:AB1874" si="1855">U1832</f>
        <v>7674.2768499999984</v>
      </c>
      <c r="V1874" s="325">
        <f t="shared" si="1855"/>
        <v>8176.0114299999996</v>
      </c>
      <c r="W1874" s="782">
        <f t="shared" si="1855"/>
        <v>0</v>
      </c>
      <c r="X1874" s="325">
        <f t="shared" si="1855"/>
        <v>0</v>
      </c>
      <c r="Y1874" s="325">
        <f t="shared" si="1855"/>
        <v>501.73458000000119</v>
      </c>
      <c r="Z1874" s="325">
        <f t="shared" si="1855"/>
        <v>0</v>
      </c>
      <c r="AA1874" s="325">
        <f t="shared" si="1855"/>
        <v>-193.75605000000002</v>
      </c>
      <c r="AB1874" s="325">
        <f t="shared" si="1855"/>
        <v>7982.2553799999996</v>
      </c>
      <c r="AC1874" s="925"/>
      <c r="AD1874" s="973"/>
      <c r="AE1874" s="2276"/>
      <c r="AF1874" s="1030"/>
      <c r="AK1874" s="217"/>
    </row>
    <row r="1875" spans="1:263" s="2240" customFormat="1" ht="29.25" x14ac:dyDescent="0.25">
      <c r="A1875" s="217">
        <v>1</v>
      </c>
      <c r="B1875" s="217">
        <v>1</v>
      </c>
      <c r="C1875" s="473" t="s">
        <v>256</v>
      </c>
      <c r="D1875" s="4"/>
      <c r="E1875" s="4"/>
      <c r="F1875" s="1027">
        <f>F1854+F1821</f>
        <v>29280</v>
      </c>
      <c r="G1875" s="1027">
        <f>G1854+G1821</f>
        <v>7320</v>
      </c>
      <c r="H1875" s="1027">
        <f>H1854+H1821</f>
        <v>5126.4724999999999</v>
      </c>
      <c r="I1875" s="746">
        <f t="shared" si="1851"/>
        <v>70.033777322404362</v>
      </c>
      <c r="J1875" s="1491"/>
      <c r="K1875" s="1491"/>
      <c r="L1875" s="125"/>
      <c r="M1875" s="125"/>
      <c r="N1875" s="125"/>
      <c r="O1875" s="125"/>
      <c r="P1875" s="125"/>
      <c r="Q1875" s="125"/>
      <c r="R1875" s="325"/>
      <c r="S1875" s="325"/>
      <c r="T1875" s="325"/>
      <c r="U1875" s="2365"/>
      <c r="V1875" s="325"/>
      <c r="W1875" s="782"/>
      <c r="X1875" s="325"/>
      <c r="Y1875" s="325"/>
      <c r="Z1875" s="325"/>
      <c r="AA1875" s="325"/>
      <c r="AB1875" s="325"/>
      <c r="AC1875" s="929"/>
      <c r="AD1875" s="973"/>
      <c r="AE1875" s="2276"/>
      <c r="AF1875" s="1030"/>
      <c r="AK1875" s="217"/>
    </row>
    <row r="1876" spans="1:263" s="2240" customFormat="1" ht="43.5" x14ac:dyDescent="0.25">
      <c r="A1876" s="217">
        <v>1</v>
      </c>
      <c r="B1876" s="217">
        <v>1</v>
      </c>
      <c r="C1876" s="473" t="s">
        <v>269</v>
      </c>
      <c r="D1876" s="4"/>
      <c r="E1876" s="4"/>
      <c r="F1876" s="3140">
        <f>F1837</f>
        <v>25037</v>
      </c>
      <c r="G1876" s="3140">
        <f>G1837</f>
        <v>6259.25</v>
      </c>
      <c r="H1876" s="3140">
        <f>H1837</f>
        <v>6960</v>
      </c>
      <c r="I1876" s="746">
        <f t="shared" si="1851"/>
        <v>111.19543076247153</v>
      </c>
      <c r="J1876" s="1491"/>
      <c r="K1876" s="1491"/>
      <c r="L1876" s="125"/>
      <c r="M1876" s="125"/>
      <c r="N1876" s="125"/>
      <c r="O1876" s="125"/>
      <c r="P1876" s="125"/>
      <c r="Q1876" s="125"/>
      <c r="R1876" s="325"/>
      <c r="S1876" s="325"/>
      <c r="T1876" s="325"/>
      <c r="U1876" s="2365"/>
      <c r="V1876" s="325"/>
      <c r="W1876" s="782"/>
      <c r="X1876" s="325"/>
      <c r="Y1876" s="325"/>
      <c r="Z1876" s="325"/>
      <c r="AA1876" s="325"/>
      <c r="AB1876" s="325"/>
      <c r="AC1876" s="929"/>
      <c r="AD1876" s="973"/>
      <c r="AE1876" s="2276"/>
      <c r="AF1876" s="1030"/>
      <c r="AK1876" s="217"/>
    </row>
    <row r="1877" spans="1:263" s="2240" customFormat="1" ht="29.25" x14ac:dyDescent="0.25">
      <c r="A1877" s="217">
        <v>1</v>
      </c>
      <c r="B1877" s="217">
        <v>1</v>
      </c>
      <c r="C1877" s="473" t="s">
        <v>257</v>
      </c>
      <c r="D1877" s="4"/>
      <c r="E1877" s="4"/>
      <c r="F1877" s="544">
        <f>F1865+F1825</f>
        <v>37540.893617021276</v>
      </c>
      <c r="G1877" s="544">
        <f>G1865+G1825</f>
        <v>9385.2234042553191</v>
      </c>
      <c r="H1877" s="544">
        <f>H1865+H1825</f>
        <v>7933.005319148936</v>
      </c>
      <c r="I1877" s="746">
        <f t="shared" si="1851"/>
        <v>84.526547503941799</v>
      </c>
      <c r="J1877" s="1491"/>
      <c r="K1877" s="1491"/>
      <c r="L1877" s="125"/>
      <c r="M1877" s="125"/>
      <c r="N1877" s="125"/>
      <c r="O1877" s="125"/>
      <c r="P1877" s="125"/>
      <c r="Q1877" s="125"/>
      <c r="R1877" s="325"/>
      <c r="S1877" s="325"/>
      <c r="T1877" s="325"/>
      <c r="U1877" s="2365"/>
      <c r="V1877" s="325"/>
      <c r="W1877" s="782"/>
      <c r="X1877" s="325"/>
      <c r="Y1877" s="325"/>
      <c r="Z1877" s="325"/>
      <c r="AA1877" s="325"/>
      <c r="AB1877" s="325"/>
      <c r="AC1877" s="929"/>
      <c r="AD1877" s="973"/>
      <c r="AE1877" s="2276"/>
      <c r="AF1877" s="1030"/>
      <c r="AK1877" s="217"/>
    </row>
    <row r="1878" spans="1:263" s="2240" customFormat="1" ht="29.25" x14ac:dyDescent="0.25">
      <c r="A1878" s="217">
        <v>1</v>
      </c>
      <c r="B1878" s="217">
        <v>1</v>
      </c>
      <c r="C1878" s="473" t="s">
        <v>258</v>
      </c>
      <c r="D1878" s="4"/>
      <c r="E1878" s="4"/>
      <c r="F1878" s="544">
        <f>F1829+F1830</f>
        <v>5900</v>
      </c>
      <c r="G1878" s="544">
        <f t="shared" ref="G1878:H1878" si="1856">G1829+G1830</f>
        <v>1475</v>
      </c>
      <c r="H1878" s="544">
        <f t="shared" si="1856"/>
        <v>1516</v>
      </c>
      <c r="I1878" s="746">
        <f t="shared" si="1851"/>
        <v>102.77966101694915</v>
      </c>
      <c r="J1878" s="1491"/>
      <c r="K1878" s="1491"/>
      <c r="L1878" s="125"/>
      <c r="M1878" s="125"/>
      <c r="N1878" s="125"/>
      <c r="O1878" s="125"/>
      <c r="P1878" s="125"/>
      <c r="Q1878" s="125"/>
      <c r="R1878" s="325"/>
      <c r="S1878" s="325"/>
      <c r="T1878" s="325"/>
      <c r="U1878" s="2284"/>
      <c r="V1878" s="325"/>
      <c r="W1878" s="782"/>
      <c r="X1878" s="325"/>
      <c r="Y1878" s="325"/>
      <c r="Z1878" s="325"/>
      <c r="AA1878" s="325"/>
      <c r="AB1878" s="325"/>
      <c r="AC1878" s="929"/>
      <c r="AD1878" s="973"/>
      <c r="AE1878" s="2276"/>
      <c r="AF1878" s="1030"/>
      <c r="AK1878" s="217"/>
    </row>
    <row r="1879" spans="1:263" s="2240" customFormat="1" x14ac:dyDescent="0.25">
      <c r="A1879" s="217">
        <v>1</v>
      </c>
      <c r="B1879" s="217">
        <v>1</v>
      </c>
      <c r="C1879" s="474" t="s">
        <v>133</v>
      </c>
      <c r="D1879" s="4"/>
      <c r="E1879" s="4"/>
      <c r="F1879" s="572">
        <f>F1875+F1876+F1878+F1825*2.6+F1868/4.2+F1874*2.6+F1869*2.6</f>
        <v>174997.51428571431</v>
      </c>
      <c r="G1879" s="572">
        <f t="shared" ref="G1879:H1879" si="1857">G1875+G1876+G1878+G1825*2.6+G1868/4.2+G1874*2.6+G1869*2.6</f>
        <v>43749.378571428577</v>
      </c>
      <c r="H1879" s="572">
        <f t="shared" si="1857"/>
        <v>38928.017738095245</v>
      </c>
      <c r="I1879" s="746">
        <f t="shared" si="1851"/>
        <v>88.97959013186528</v>
      </c>
      <c r="J1879" s="1491"/>
      <c r="K1879" s="1491"/>
      <c r="L1879" s="125"/>
      <c r="M1879" s="125"/>
      <c r="N1879" s="125"/>
      <c r="O1879" s="125"/>
      <c r="P1879" s="125"/>
      <c r="Q1879" s="125"/>
      <c r="R1879" s="325">
        <f>R1870+R1869+R1854+R1837+R1832+R1820+R1819+R1861</f>
        <v>331009.32277999999</v>
      </c>
      <c r="S1879" s="325">
        <f t="shared" ref="S1879:AB1879" si="1858">S1870+S1869+S1854+S1837+S1832+S1820+S1819+S1861</f>
        <v>334138.15897999995</v>
      </c>
      <c r="T1879" s="325">
        <f t="shared" si="1858"/>
        <v>334138.15897999995</v>
      </c>
      <c r="U1879" s="2365">
        <f t="shared" si="1858"/>
        <v>83321.210004090899</v>
      </c>
      <c r="V1879" s="325">
        <f t="shared" si="1858"/>
        <v>88090.319279999996</v>
      </c>
      <c r="W1879" s="782">
        <f t="shared" si="1858"/>
        <v>0</v>
      </c>
      <c r="X1879" s="325">
        <f t="shared" si="1858"/>
        <v>-97.627319999999997</v>
      </c>
      <c r="Y1879" s="325">
        <f t="shared" si="1858"/>
        <v>4769.1092759090943</v>
      </c>
      <c r="Z1879" s="325">
        <f t="shared" si="1858"/>
        <v>-8.7573899999999991</v>
      </c>
      <c r="AA1879" s="325">
        <f t="shared" si="1858"/>
        <v>-273.10050999999999</v>
      </c>
      <c r="AB1879" s="325">
        <f t="shared" si="1858"/>
        <v>87719.591450000007</v>
      </c>
      <c r="AC1879" s="929"/>
      <c r="AD1879" s="973"/>
      <c r="AE1879" s="2276"/>
      <c r="AF1879" s="1030"/>
      <c r="AK1879" s="217"/>
    </row>
    <row r="1880" spans="1:263" s="2240" customFormat="1" x14ac:dyDescent="0.25">
      <c r="A1880" s="217">
        <v>1</v>
      </c>
      <c r="B1880" s="217">
        <v>1</v>
      </c>
      <c r="C1880" s="2" t="s">
        <v>28</v>
      </c>
      <c r="D1880" s="2"/>
      <c r="E1880" s="2"/>
      <c r="F1880" s="52"/>
      <c r="G1880" s="2503"/>
      <c r="H1880" s="2503"/>
      <c r="I1880" s="2503"/>
      <c r="J1880" s="2501"/>
      <c r="K1880" s="2501"/>
      <c r="L1880" s="2497"/>
      <c r="M1880" s="2497"/>
      <c r="N1880" s="2497"/>
      <c r="O1880" s="2497"/>
      <c r="P1880" s="2497"/>
      <c r="Q1880" s="2497"/>
      <c r="R1880" s="369"/>
      <c r="S1880" s="369"/>
      <c r="T1880" s="369"/>
      <c r="U1880" s="2366"/>
      <c r="V1880" s="369"/>
      <c r="W1880" s="1123"/>
      <c r="X1880" s="369"/>
      <c r="Y1880" s="369"/>
      <c r="Z1880" s="369"/>
      <c r="AA1880" s="369"/>
      <c r="AB1880" s="369"/>
      <c r="AC1880" s="2504"/>
      <c r="AD1880" s="918"/>
      <c r="AE1880" s="2276"/>
      <c r="AF1880" s="1030"/>
      <c r="AK1880" s="217"/>
    </row>
    <row r="1881" spans="1:263" s="2240" customFormat="1" x14ac:dyDescent="0.25">
      <c r="A1881" s="217">
        <v>1</v>
      </c>
      <c r="B1881" s="217">
        <v>1</v>
      </c>
      <c r="C1881" s="1025" t="s">
        <v>23</v>
      </c>
      <c r="D1881" s="1025"/>
      <c r="E1881" s="2505">
        <v>300</v>
      </c>
      <c r="F1881" s="255">
        <v>20</v>
      </c>
      <c r="G1881" s="126">
        <f>ROUND(F1881/12*$C$3,0)</f>
        <v>5</v>
      </c>
      <c r="H1881" s="126">
        <v>7</v>
      </c>
      <c r="I1881" s="126">
        <f>H1881/G1881*100</f>
        <v>140</v>
      </c>
      <c r="J1881" s="827">
        <v>7.5</v>
      </c>
      <c r="K1881" s="155">
        <f>N1881/H1881</f>
        <v>6.8571428571428568</v>
      </c>
      <c r="L1881" s="156">
        <f>ROUND(F1881*J1881,0)</f>
        <v>150</v>
      </c>
      <c r="M1881" s="156">
        <f>ROUND(L1881/12*$C$3,0)</f>
        <v>38</v>
      </c>
      <c r="N1881" s="156">
        <v>48</v>
      </c>
      <c r="O1881" s="156">
        <f>N1881/M1881*100</f>
        <v>126.31578947368421</v>
      </c>
      <c r="P1881" s="156">
        <f>ROUND(L1881/E1881,0)</f>
        <v>1</v>
      </c>
      <c r="Q1881" s="156">
        <f>N1881/$C$3*12/P1881</f>
        <v>192</v>
      </c>
      <c r="R1881" s="325"/>
      <c r="S1881" s="325"/>
      <c r="T1881" s="325"/>
      <c r="U1881" s="2365"/>
      <c r="V1881" s="325"/>
      <c r="W1881" s="782"/>
      <c r="X1881" s="325"/>
      <c r="Y1881" s="325"/>
      <c r="Z1881" s="325"/>
      <c r="AA1881" s="325"/>
      <c r="AB1881" s="325"/>
      <c r="AC1881" s="941"/>
      <c r="AD1881" s="973"/>
      <c r="AE1881" s="2276"/>
      <c r="AF1881" s="1030"/>
      <c r="AK1881" s="217"/>
    </row>
    <row r="1882" spans="1:263" s="2240" customFormat="1" x14ac:dyDescent="0.25">
      <c r="A1882" s="217">
        <v>1</v>
      </c>
      <c r="B1882" s="217">
        <v>1</v>
      </c>
      <c r="C1882" s="1025" t="s">
        <v>67</v>
      </c>
      <c r="D1882" s="1025"/>
      <c r="E1882" s="2505">
        <v>300</v>
      </c>
      <c r="F1882" s="255">
        <v>125</v>
      </c>
      <c r="G1882" s="126">
        <f>ROUND(F1882/12*$C$3,0)</f>
        <v>31</v>
      </c>
      <c r="H1882" s="126">
        <v>24</v>
      </c>
      <c r="I1882" s="126">
        <f>H1882/G1882*100</f>
        <v>77.41935483870968</v>
      </c>
      <c r="J1882" s="827">
        <v>11</v>
      </c>
      <c r="K1882" s="155">
        <f>N1882/H1882</f>
        <v>10.416666666666666</v>
      </c>
      <c r="L1882" s="156">
        <f>ROUND(F1882*J1882,0)</f>
        <v>1375</v>
      </c>
      <c r="M1882" s="156">
        <f>ROUND(L1882/12*$C$3,0)</f>
        <v>344</v>
      </c>
      <c r="N1882" s="156">
        <v>250</v>
      </c>
      <c r="O1882" s="156">
        <f>N1882/M1882*100</f>
        <v>72.674418604651152</v>
      </c>
      <c r="P1882" s="156">
        <f>ROUND(L1882/E1882,0)</f>
        <v>5</v>
      </c>
      <c r="Q1882" s="156">
        <f>N1882/$C$3*12/P1882</f>
        <v>200</v>
      </c>
      <c r="R1882" s="325"/>
      <c r="S1882" s="325"/>
      <c r="T1882" s="325"/>
      <c r="U1882" s="2365"/>
      <c r="V1882" s="325"/>
      <c r="W1882" s="782"/>
      <c r="X1882" s="325"/>
      <c r="Y1882" s="325"/>
      <c r="Z1882" s="325"/>
      <c r="AA1882" s="325"/>
      <c r="AB1882" s="325"/>
      <c r="AC1882" s="941"/>
      <c r="AD1882" s="973"/>
      <c r="AE1882" s="2276"/>
      <c r="AF1882" s="1030"/>
      <c r="AK1882" s="217"/>
    </row>
    <row r="1883" spans="1:263" s="2240" customFormat="1" x14ac:dyDescent="0.25">
      <c r="A1883" s="217"/>
      <c r="B1883" s="217">
        <v>1</v>
      </c>
      <c r="C1883" s="1025" t="s">
        <v>68</v>
      </c>
      <c r="D1883" s="1025"/>
      <c r="E1883" s="2505">
        <v>300</v>
      </c>
      <c r="F1883" s="255">
        <v>55</v>
      </c>
      <c r="G1883" s="126">
        <f>ROUND(F1883/12*$C$3,0)</f>
        <v>14</v>
      </c>
      <c r="H1883" s="126">
        <v>17</v>
      </c>
      <c r="I1883" s="126">
        <f>H1883/G1883*100</f>
        <v>121.42857142857142</v>
      </c>
      <c r="J1883" s="827">
        <v>9</v>
      </c>
      <c r="K1883" s="155">
        <f>N1883/H1883</f>
        <v>10.588235294117647</v>
      </c>
      <c r="L1883" s="156">
        <f>ROUND(F1883*J1883,0)</f>
        <v>495</v>
      </c>
      <c r="M1883" s="156">
        <f>ROUND(L1883/12*$C$3,0)</f>
        <v>124</v>
      </c>
      <c r="N1883" s="156">
        <v>180</v>
      </c>
      <c r="O1883" s="156">
        <f>N1883/M1883*100</f>
        <v>145.16129032258064</v>
      </c>
      <c r="P1883" s="156">
        <f>ROUND(L1883/E1883,0)</f>
        <v>2</v>
      </c>
      <c r="Q1883" s="156">
        <f>N1883/$C$3*12/P1883</f>
        <v>360</v>
      </c>
      <c r="R1883" s="325"/>
      <c r="S1883" s="325"/>
      <c r="T1883" s="325"/>
      <c r="U1883" s="2365"/>
      <c r="V1883" s="325"/>
      <c r="W1883" s="782"/>
      <c r="X1883" s="325"/>
      <c r="Y1883" s="325"/>
      <c r="Z1883" s="325"/>
      <c r="AA1883" s="325"/>
      <c r="AB1883" s="325"/>
      <c r="AC1883" s="941"/>
      <c r="AD1883" s="973"/>
      <c r="AE1883" s="2276"/>
      <c r="AF1883" s="1030"/>
      <c r="AK1883" s="217"/>
    </row>
    <row r="1884" spans="1:263" s="2240" customFormat="1" x14ac:dyDescent="0.25">
      <c r="A1884" s="217">
        <v>1</v>
      </c>
      <c r="B1884" s="217">
        <v>1</v>
      </c>
      <c r="C1884" s="523" t="s">
        <v>13</v>
      </c>
      <c r="D1884" s="523"/>
      <c r="E1884" s="523"/>
      <c r="F1884" s="1973">
        <f>SUM(F1881:F1883)</f>
        <v>200</v>
      </c>
      <c r="G1884" s="1472">
        <f>SUM(G1881:G1883)</f>
        <v>50</v>
      </c>
      <c r="H1884" s="1472">
        <f>SUM(H1881:H1883)</f>
        <v>48</v>
      </c>
      <c r="I1884" s="1472">
        <f>H1884/G1884*100</f>
        <v>96</v>
      </c>
      <c r="J1884" s="1974">
        <f>IF(F1884=0,0,L1884/F1884)</f>
        <v>10.1</v>
      </c>
      <c r="K1884" s="199">
        <f>N1884/H1884</f>
        <v>9.9583333333333339</v>
      </c>
      <c r="L1884" s="1472">
        <f>SUM(L1881:L1883)</f>
        <v>2020</v>
      </c>
      <c r="M1884" s="1472">
        <f>SUM(M1881:M1883)</f>
        <v>506</v>
      </c>
      <c r="N1884" s="1472">
        <f>SUM(N1881:N1883)</f>
        <v>478</v>
      </c>
      <c r="O1884" s="156">
        <f>N1884/M1884*100</f>
        <v>94.466403162055329</v>
      </c>
      <c r="P1884" s="1472">
        <f>SUM(P1881:P1883)</f>
        <v>8</v>
      </c>
      <c r="Q1884" s="156">
        <f>N1884/$C$3*12/P1884</f>
        <v>239</v>
      </c>
      <c r="R1884" s="2506"/>
      <c r="S1884" s="2506"/>
      <c r="T1884" s="2506"/>
      <c r="U1884" s="2601"/>
      <c r="V1884" s="2506"/>
      <c r="W1884" s="2597"/>
      <c r="X1884" s="2506"/>
      <c r="Y1884" s="2506"/>
      <c r="Z1884" s="2506"/>
      <c r="AA1884" s="2506"/>
      <c r="AB1884" s="2506"/>
      <c r="AC1884" s="1911"/>
      <c r="AD1884" s="2598"/>
      <c r="AE1884" s="2276"/>
      <c r="AF1884" s="1030"/>
      <c r="AK1884" s="217"/>
    </row>
    <row r="1885" spans="1:263" s="2240" customFormat="1" ht="30" x14ac:dyDescent="0.25">
      <c r="A1885" s="217">
        <v>1</v>
      </c>
      <c r="B1885" s="217">
        <v>1</v>
      </c>
      <c r="C1885" s="2" t="s">
        <v>122</v>
      </c>
      <c r="D1885" s="2"/>
      <c r="E1885" s="523"/>
      <c r="F1885" s="1973"/>
      <c r="G1885" s="1472"/>
      <c r="H1885" s="1472"/>
      <c r="I1885" s="1472"/>
      <c r="J1885" s="1974"/>
      <c r="K1885" s="199"/>
      <c r="L1885" s="1472"/>
      <c r="M1885" s="1472"/>
      <c r="N1885" s="1472"/>
      <c r="O1885" s="156"/>
      <c r="P1885" s="156"/>
      <c r="Q1885" s="156"/>
      <c r="R1885" s="2506"/>
      <c r="S1885" s="2506"/>
      <c r="T1885" s="2506"/>
      <c r="U1885" s="2601"/>
      <c r="V1885" s="2506"/>
      <c r="W1885" s="2597"/>
      <c r="X1885" s="2506"/>
      <c r="Y1885" s="2506"/>
      <c r="Z1885" s="2506"/>
      <c r="AA1885" s="2506"/>
      <c r="AB1885" s="2506"/>
      <c r="AC1885" s="1911"/>
      <c r="AD1885" s="2598"/>
      <c r="AE1885" s="2276"/>
      <c r="AF1885" s="1030"/>
      <c r="AK1885" s="217"/>
    </row>
    <row r="1886" spans="1:263" s="2240" customFormat="1" x14ac:dyDescent="0.25">
      <c r="A1886" s="217">
        <v>1</v>
      </c>
      <c r="B1886" s="217">
        <v>1</v>
      </c>
      <c r="C1886" s="2238" t="s">
        <v>44</v>
      </c>
      <c r="D1886" s="2238"/>
      <c r="E1886" s="1952">
        <v>240</v>
      </c>
      <c r="F1886" s="221">
        <v>605</v>
      </c>
      <c r="G1886" s="126">
        <f>ROUND(F1886/12*$C$3,0)</f>
        <v>151</v>
      </c>
      <c r="H1886" s="126">
        <v>184</v>
      </c>
      <c r="I1886" s="126">
        <f t="shared" ref="I1886:I1892" si="1859">H1886/G1886*100</f>
        <v>121.85430463576159</v>
      </c>
      <c r="J1886" s="1614">
        <v>8</v>
      </c>
      <c r="K1886" s="155">
        <f>N1886/H1886</f>
        <v>6.3967391304347823</v>
      </c>
      <c r="L1886" s="156">
        <f>ROUND(F1886*J1886,0)</f>
        <v>4840</v>
      </c>
      <c r="M1886" s="156">
        <f>ROUND(L1886/12*$C$3,0)</f>
        <v>1210</v>
      </c>
      <c r="N1886" s="156">
        <v>1177</v>
      </c>
      <c r="O1886" s="156">
        <f>N1886/M1886*100</f>
        <v>97.27272727272728</v>
      </c>
      <c r="P1886" s="156">
        <f>ROUND(L1886/E1886,0)</f>
        <v>20</v>
      </c>
      <c r="Q1886" s="156">
        <f>N1886/$C$3*12/P1886</f>
        <v>235.4</v>
      </c>
      <c r="R1886" s="325"/>
      <c r="S1886" s="325"/>
      <c r="T1886" s="325"/>
      <c r="U1886" s="2601"/>
      <c r="V1886" s="2506"/>
      <c r="W1886" s="2597"/>
      <c r="X1886" s="2506"/>
      <c r="Y1886" s="2506"/>
      <c r="Z1886" s="2506"/>
      <c r="AA1886" s="325"/>
      <c r="AB1886" s="325"/>
      <c r="AC1886" s="941"/>
      <c r="AD1886" s="973"/>
      <c r="AE1886" s="2276"/>
      <c r="AF1886" s="1030"/>
      <c r="AK1886" s="217"/>
    </row>
    <row r="1887" spans="1:263" s="150" customFormat="1" x14ac:dyDescent="0.25">
      <c r="A1887" s="217"/>
      <c r="B1887" s="217">
        <v>1</v>
      </c>
      <c r="C1887" s="523" t="s">
        <v>148</v>
      </c>
      <c r="D1887" s="1692"/>
      <c r="E1887" s="2806"/>
      <c r="F1887" s="223">
        <f>SUM(F1886)</f>
        <v>605</v>
      </c>
      <c r="G1887" s="125">
        <f>SUM(G1886)</f>
        <v>151</v>
      </c>
      <c r="H1887" s="125">
        <f>SUM(H1886)</f>
        <v>184</v>
      </c>
      <c r="I1887" s="125">
        <f t="shared" si="1859"/>
        <v>121.85430463576159</v>
      </c>
      <c r="J1887" s="1974">
        <f>IF(F1887=0,0,L1887/F1887)</f>
        <v>8</v>
      </c>
      <c r="K1887" s="1974">
        <f t="shared" ref="K1887:Q1887" si="1860">SUM(K1886)</f>
        <v>6.3967391304347823</v>
      </c>
      <c r="L1887" s="125">
        <f t="shared" si="1860"/>
        <v>4840</v>
      </c>
      <c r="M1887" s="125">
        <f t="shared" si="1860"/>
        <v>1210</v>
      </c>
      <c r="N1887" s="125">
        <f t="shared" si="1860"/>
        <v>1177</v>
      </c>
      <c r="O1887" s="125">
        <f t="shared" si="1860"/>
        <v>97.27272727272728</v>
      </c>
      <c r="P1887" s="125">
        <f t="shared" si="1860"/>
        <v>20</v>
      </c>
      <c r="Q1887" s="156">
        <f t="shared" si="1860"/>
        <v>235.4</v>
      </c>
      <c r="R1887" s="488"/>
      <c r="S1887" s="488"/>
      <c r="T1887" s="488"/>
      <c r="U1887" s="2807"/>
      <c r="V1887" s="488"/>
      <c r="W1887" s="2637"/>
      <c r="X1887" s="488"/>
      <c r="Y1887" s="488"/>
      <c r="Z1887" s="488"/>
      <c r="AA1887" s="488"/>
      <c r="AB1887" s="488"/>
      <c r="AC1887" s="920"/>
      <c r="AD1887" s="921"/>
      <c r="AE1887" s="2276"/>
      <c r="AF1887" s="1069"/>
      <c r="AG1887" s="5"/>
      <c r="AH1887" s="5"/>
      <c r="AI1887" s="5"/>
      <c r="AJ1887" s="5"/>
      <c r="AK1887" s="217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  <c r="AY1887" s="5"/>
      <c r="AZ1887" s="5"/>
      <c r="BA1887" s="5"/>
      <c r="BB1887" s="5"/>
      <c r="BC1887" s="5"/>
      <c r="BD1887" s="5"/>
      <c r="BE1887" s="5"/>
      <c r="BF1887" s="5"/>
      <c r="BG1887" s="5"/>
      <c r="BH1887" s="5"/>
      <c r="BI1887" s="5"/>
      <c r="BJ1887" s="5"/>
      <c r="BK1887" s="5"/>
      <c r="BL1887" s="5"/>
      <c r="BM1887" s="5"/>
      <c r="BN1887" s="5"/>
      <c r="BO1887" s="5"/>
      <c r="BP1887" s="5"/>
      <c r="BQ1887" s="5"/>
      <c r="BR1887" s="5"/>
      <c r="BS1887" s="5"/>
      <c r="BT1887" s="5"/>
      <c r="BU1887" s="5"/>
      <c r="BV1887" s="5"/>
      <c r="BW1887" s="5"/>
      <c r="BX1887" s="5"/>
      <c r="BY1887" s="5"/>
      <c r="BZ1887" s="5"/>
      <c r="CA1887" s="5"/>
      <c r="CB1887" s="5"/>
      <c r="CC1887" s="5"/>
      <c r="CD1887" s="5"/>
      <c r="CE1887" s="5"/>
      <c r="CF1887" s="5"/>
      <c r="CG1887" s="5"/>
      <c r="CH1887" s="5"/>
      <c r="CI1887" s="5"/>
      <c r="CJ1887" s="5"/>
      <c r="CK1887" s="5"/>
      <c r="CL1887" s="5"/>
      <c r="CM1887" s="5"/>
      <c r="CN1887" s="5"/>
      <c r="CO1887" s="5"/>
      <c r="CP1887" s="5"/>
      <c r="CQ1887" s="5"/>
      <c r="CR1887" s="5"/>
      <c r="CS1887" s="5"/>
      <c r="CT1887" s="5"/>
      <c r="CU1887" s="5"/>
      <c r="CV1887" s="5"/>
      <c r="CW1887" s="5"/>
      <c r="CX1887" s="5"/>
      <c r="CY1887" s="5"/>
      <c r="CZ1887" s="5"/>
      <c r="DA1887" s="5"/>
      <c r="DB1887" s="5"/>
      <c r="DC1887" s="5"/>
      <c r="DD1887" s="5"/>
      <c r="DE1887" s="5"/>
      <c r="DF1887" s="5"/>
      <c r="DG1887" s="5"/>
      <c r="DH1887" s="5"/>
      <c r="DI1887" s="5"/>
      <c r="DJ1887" s="5"/>
      <c r="DK1887" s="5"/>
      <c r="DL1887" s="5"/>
      <c r="DM1887" s="5"/>
      <c r="DN1887" s="5"/>
      <c r="DO1887" s="5"/>
      <c r="DP1887" s="5"/>
      <c r="DQ1887" s="5"/>
      <c r="DR1887" s="5"/>
      <c r="DS1887" s="5"/>
      <c r="DT1887" s="5"/>
      <c r="DU1887" s="5"/>
      <c r="DV1887" s="5"/>
      <c r="DW1887" s="5"/>
      <c r="DX1887" s="5"/>
      <c r="DY1887" s="5"/>
      <c r="DZ1887" s="5"/>
      <c r="EA1887" s="5"/>
      <c r="EB1887" s="5"/>
      <c r="EC1887" s="5"/>
      <c r="ED1887" s="5"/>
      <c r="EE1887" s="5"/>
      <c r="EF1887" s="5"/>
      <c r="EG1887" s="5"/>
      <c r="EH1887" s="5"/>
      <c r="EI1887" s="5"/>
      <c r="EJ1887" s="5"/>
      <c r="EK1887" s="5"/>
      <c r="EL1887" s="5"/>
      <c r="EM1887" s="5"/>
      <c r="EN1887" s="5"/>
      <c r="EO1887" s="5"/>
      <c r="EP1887" s="5"/>
      <c r="EQ1887" s="5"/>
      <c r="ER1887" s="5"/>
      <c r="ES1887" s="5"/>
      <c r="ET1887" s="5"/>
      <c r="EU1887" s="5"/>
      <c r="EV1887" s="5"/>
      <c r="EW1887" s="5"/>
      <c r="EX1887" s="5"/>
      <c r="EY1887" s="5"/>
      <c r="EZ1887" s="5"/>
      <c r="FA1887" s="5"/>
      <c r="FB1887" s="5"/>
      <c r="FC1887" s="5"/>
      <c r="FD1887" s="5"/>
      <c r="FE1887" s="5"/>
      <c r="FF1887" s="5"/>
      <c r="FG1887" s="5"/>
      <c r="FH1887" s="5"/>
      <c r="FI1887" s="5"/>
      <c r="FJ1887" s="5"/>
      <c r="FK1887" s="5"/>
      <c r="FL1887" s="5"/>
      <c r="FM1887" s="5"/>
      <c r="FN1887" s="5"/>
      <c r="FO1887" s="5"/>
      <c r="FP1887" s="5"/>
      <c r="FQ1887" s="5"/>
      <c r="FR1887" s="5"/>
      <c r="FS1887" s="5"/>
      <c r="FT1887" s="5"/>
      <c r="FU1887" s="5"/>
      <c r="FV1887" s="5"/>
      <c r="FW1887" s="5"/>
      <c r="FX1887" s="5"/>
      <c r="FY1887" s="5"/>
      <c r="FZ1887" s="5"/>
      <c r="GA1887" s="5"/>
      <c r="GB1887" s="5"/>
      <c r="GC1887" s="5"/>
      <c r="GD1887" s="5"/>
      <c r="GE1887" s="5"/>
      <c r="GF1887" s="5"/>
      <c r="GG1887" s="5"/>
      <c r="GH1887" s="5"/>
      <c r="GI1887" s="5"/>
      <c r="GJ1887" s="5"/>
      <c r="GK1887" s="5"/>
      <c r="GL1887" s="5"/>
      <c r="GM1887" s="5"/>
      <c r="GN1887" s="5"/>
      <c r="GO1887" s="5"/>
      <c r="GP1887" s="5"/>
      <c r="GQ1887" s="5"/>
      <c r="GR1887" s="5"/>
      <c r="GS1887" s="5"/>
      <c r="GT1887" s="5"/>
      <c r="GU1887" s="5"/>
      <c r="GV1887" s="5"/>
      <c r="GW1887" s="5"/>
      <c r="GX1887" s="5"/>
      <c r="GY1887" s="5"/>
      <c r="GZ1887" s="5"/>
      <c r="HA1887" s="5"/>
      <c r="HB1887" s="5"/>
      <c r="HC1887" s="5"/>
      <c r="HD1887" s="5"/>
      <c r="HE1887" s="5"/>
      <c r="HF1887" s="5"/>
      <c r="HG1887" s="5"/>
      <c r="HH1887" s="5"/>
      <c r="HI1887" s="5"/>
      <c r="HJ1887" s="5"/>
      <c r="HK1887" s="5"/>
      <c r="HL1887" s="5"/>
      <c r="HM1887" s="5"/>
      <c r="HN1887" s="5"/>
      <c r="HO1887" s="5"/>
      <c r="HP1887" s="5"/>
      <c r="HQ1887" s="5"/>
      <c r="HR1887" s="5"/>
      <c r="HS1887" s="5"/>
      <c r="HT1887" s="5"/>
      <c r="HU1887" s="5"/>
      <c r="HV1887" s="5"/>
      <c r="HW1887" s="5"/>
      <c r="HX1887" s="5"/>
      <c r="HY1887" s="5"/>
      <c r="HZ1887" s="5"/>
      <c r="IA1887" s="5"/>
      <c r="IB1887" s="5"/>
      <c r="IC1887" s="5"/>
      <c r="ID1887" s="5"/>
      <c r="IE1887" s="5"/>
      <c r="IF1887" s="5"/>
      <c r="IG1887" s="5"/>
      <c r="IH1887" s="5"/>
      <c r="II1887" s="5"/>
      <c r="IJ1887" s="5"/>
      <c r="IK1887" s="5"/>
      <c r="IL1887" s="5"/>
      <c r="IM1887" s="5"/>
      <c r="IN1887" s="5"/>
      <c r="IO1887" s="5"/>
      <c r="IP1887" s="5"/>
      <c r="IQ1887" s="5"/>
      <c r="IR1887" s="5"/>
      <c r="IS1887" s="5"/>
      <c r="IT1887" s="5"/>
      <c r="IU1887" s="5"/>
      <c r="IV1887" s="5"/>
      <c r="IW1887" s="5"/>
      <c r="IX1887" s="5"/>
      <c r="IY1887" s="5"/>
      <c r="IZ1887" s="5"/>
      <c r="JA1887" s="5"/>
      <c r="JB1887" s="5"/>
      <c r="JC1887" s="5"/>
    </row>
    <row r="1888" spans="1:263" s="2240" customFormat="1" ht="29.25" x14ac:dyDescent="0.25">
      <c r="A1888" s="217">
        <v>1</v>
      </c>
      <c r="B1888" s="217">
        <v>1</v>
      </c>
      <c r="C1888" s="705" t="s">
        <v>134</v>
      </c>
      <c r="D1888" s="705"/>
      <c r="E1888" s="705"/>
      <c r="F1888" s="1973">
        <f>SUM(F1887,F1884)</f>
        <v>805</v>
      </c>
      <c r="G1888" s="2509">
        <f>SUM(G1887,G1884)</f>
        <v>201</v>
      </c>
      <c r="H1888" s="2509">
        <f>SUM(H1887,H1884)</f>
        <v>232</v>
      </c>
      <c r="I1888" s="2509">
        <f t="shared" si="1859"/>
        <v>115.42288557213931</v>
      </c>
      <c r="J1888" s="2291">
        <f>IF(F1888=0,0,L1888/F1888)</f>
        <v>8.5217391304347831</v>
      </c>
      <c r="K1888" s="2509">
        <f>N1888/H1888</f>
        <v>7.1336206896551726</v>
      </c>
      <c r="L1888" s="2509">
        <f>SUM(L1887,L1884)</f>
        <v>6860</v>
      </c>
      <c r="M1888" s="2509">
        <f>SUM(M1887,M1884)</f>
        <v>1716</v>
      </c>
      <c r="N1888" s="2509">
        <f>SUM(N1887,N1884)</f>
        <v>1655</v>
      </c>
      <c r="O1888" s="156">
        <f>N1888/M1888*100</f>
        <v>96.445221445221435</v>
      </c>
      <c r="P1888" s="2509">
        <f>SUM(P1887,P1884)</f>
        <v>28</v>
      </c>
      <c r="Q1888" s="156">
        <f>N1888/$C$3*12/P1888</f>
        <v>236.42857142857142</v>
      </c>
      <c r="R1888" s="2291">
        <v>19877.194517003998</v>
      </c>
      <c r="S1888" s="2291">
        <v>19877.194517003998</v>
      </c>
      <c r="T1888" s="2291">
        <v>19877.194517003998</v>
      </c>
      <c r="U1888" s="876">
        <f t="shared" ref="U1888" si="1861">R1888/12*$C$3+(S1888-R1888)/11*2+(T1888-S1888)/10*1</f>
        <v>4969.2986292509995</v>
      </c>
      <c r="V1888" s="341">
        <f t="shared" ref="V1888" si="1862">AB1888-AA1888-X1888-W1888</f>
        <v>4941.3110999999999</v>
      </c>
      <c r="W1888" s="2764"/>
      <c r="X1888" s="341"/>
      <c r="Y1888" s="369">
        <f>V1888-U1888</f>
        <v>-27.987529250999614</v>
      </c>
      <c r="Z1888" s="369"/>
      <c r="AA1888" s="2291">
        <v>-111.66688000000001</v>
      </c>
      <c r="AB1888" s="2291">
        <v>4829.6442200000001</v>
      </c>
      <c r="AC1888" s="1917"/>
      <c r="AD1888" s="2593"/>
      <c r="AE1888" s="2276"/>
      <c r="AF1888" s="1030"/>
      <c r="AK1888" s="217"/>
    </row>
    <row r="1889" spans="1:263" s="2240" customFormat="1" x14ac:dyDescent="0.25">
      <c r="A1889" s="217">
        <v>1</v>
      </c>
      <c r="B1889" s="217">
        <v>1</v>
      </c>
      <c r="C1889" s="705" t="s">
        <v>194</v>
      </c>
      <c r="D1889" s="705"/>
      <c r="E1889" s="705"/>
      <c r="F1889" s="1977">
        <f>F1892</f>
        <v>7800</v>
      </c>
      <c r="G1889" s="2509">
        <f>G1892</f>
        <v>1950</v>
      </c>
      <c r="H1889" s="2509">
        <f>H1892</f>
        <v>1543</v>
      </c>
      <c r="I1889" s="2509">
        <f t="shared" si="1859"/>
        <v>79.128205128205138</v>
      </c>
      <c r="J1889" s="1978"/>
      <c r="K1889" s="1239"/>
      <c r="L1889" s="2511"/>
      <c r="M1889" s="2511"/>
      <c r="N1889" s="2511"/>
      <c r="O1889" s="281"/>
      <c r="P1889" s="2511"/>
      <c r="Q1889" s="281"/>
      <c r="R1889" s="2395"/>
      <c r="S1889" s="2395"/>
      <c r="T1889" s="2395"/>
      <c r="U1889" s="2366"/>
      <c r="V1889" s="2716"/>
      <c r="W1889" s="2717"/>
      <c r="X1889" s="2716"/>
      <c r="Y1889" s="2716"/>
      <c r="Z1889" s="2716"/>
      <c r="AA1889" s="2395"/>
      <c r="AB1889" s="2395"/>
      <c r="AC1889" s="1917"/>
      <c r="AD1889" s="2718"/>
      <c r="AE1889" s="2276"/>
      <c r="AF1889" s="1030"/>
      <c r="AK1889" s="217"/>
    </row>
    <row r="1890" spans="1:263" s="2240" customFormat="1" x14ac:dyDescent="0.25">
      <c r="A1890" s="217">
        <v>1</v>
      </c>
      <c r="B1890" s="217">
        <v>1</v>
      </c>
      <c r="C1890" s="699" t="s">
        <v>195</v>
      </c>
      <c r="D1890" s="699"/>
      <c r="E1890" s="699"/>
      <c r="F1890" s="226">
        <f>F1892-F1891</f>
        <v>7793</v>
      </c>
      <c r="G1890" s="2510">
        <f>ROUND(F1890/12*$C$3,0)</f>
        <v>1948</v>
      </c>
      <c r="H1890" s="2510">
        <f>H1892-H1891</f>
        <v>1543</v>
      </c>
      <c r="I1890" s="2510">
        <f t="shared" si="1859"/>
        <v>79.209445585215605</v>
      </c>
      <c r="J1890" s="1724"/>
      <c r="K1890" s="1239"/>
      <c r="L1890" s="2564"/>
      <c r="M1890" s="2564"/>
      <c r="N1890" s="2564"/>
      <c r="O1890" s="281"/>
      <c r="P1890" s="2564"/>
      <c r="Q1890" s="281"/>
      <c r="R1890" s="2565"/>
      <c r="S1890" s="2565"/>
      <c r="T1890" s="2565"/>
      <c r="U1890" s="2366"/>
      <c r="V1890" s="2719"/>
      <c r="W1890" s="2720"/>
      <c r="X1890" s="2719"/>
      <c r="Y1890" s="2719"/>
      <c r="Z1890" s="2719"/>
      <c r="AA1890" s="2565"/>
      <c r="AB1890" s="2565"/>
      <c r="AC1890" s="2512"/>
      <c r="AD1890" s="2695"/>
      <c r="AE1890" s="2276"/>
      <c r="AF1890" s="1030"/>
      <c r="AK1890" s="217"/>
    </row>
    <row r="1891" spans="1:263" s="2240" customFormat="1" ht="30" x14ac:dyDescent="0.25">
      <c r="A1891" s="217">
        <v>1</v>
      </c>
      <c r="B1891" s="217">
        <v>1</v>
      </c>
      <c r="C1891" s="699" t="s">
        <v>196</v>
      </c>
      <c r="D1891" s="699"/>
      <c r="E1891" s="699"/>
      <c r="F1891" s="226">
        <v>7</v>
      </c>
      <c r="G1891" s="2510">
        <f t="shared" ref="G1891:G1892" si="1863">ROUND(F1891/12*$C$3,0)</f>
        <v>2</v>
      </c>
      <c r="H1891" s="2510"/>
      <c r="I1891" s="2510">
        <f t="shared" si="1859"/>
        <v>0</v>
      </c>
      <c r="J1891" s="1614"/>
      <c r="K1891" s="1260"/>
      <c r="L1891" s="2564"/>
      <c r="M1891" s="2564"/>
      <c r="N1891" s="2564"/>
      <c r="O1891" s="281"/>
      <c r="P1891" s="2510"/>
      <c r="Q1891" s="156"/>
      <c r="R1891" s="2370"/>
      <c r="S1891" s="2370"/>
      <c r="T1891" s="2370"/>
      <c r="U1891" s="2366"/>
      <c r="V1891" s="2719"/>
      <c r="W1891" s="2756"/>
      <c r="X1891" s="2755"/>
      <c r="Y1891" s="2719"/>
      <c r="Z1891" s="2719"/>
      <c r="AA1891" s="2565"/>
      <c r="AB1891" s="2370"/>
      <c r="AC1891" s="2512"/>
      <c r="AD1891" s="2687"/>
      <c r="AE1891" s="2276"/>
      <c r="AF1891" s="1030"/>
      <c r="AK1891" s="217"/>
    </row>
    <row r="1892" spans="1:263" s="2240" customFormat="1" ht="30" thickBot="1" x14ac:dyDescent="0.3">
      <c r="A1892" s="217"/>
      <c r="B1892" s="217">
        <v>1</v>
      </c>
      <c r="C1892" s="705" t="s">
        <v>201</v>
      </c>
      <c r="D1892" s="705"/>
      <c r="E1892" s="705"/>
      <c r="F1892" s="1977">
        <v>7800</v>
      </c>
      <c r="G1892" s="2511">
        <f t="shared" si="1863"/>
        <v>1950</v>
      </c>
      <c r="H1892" s="2511">
        <v>1543</v>
      </c>
      <c r="I1892" s="2511">
        <f t="shared" si="1859"/>
        <v>79.128205128205138</v>
      </c>
      <c r="J1892" s="2568"/>
      <c r="K1892" s="2568"/>
      <c r="L1892" s="2564"/>
      <c r="M1892" s="2564"/>
      <c r="N1892" s="2564"/>
      <c r="O1892" s="2564"/>
      <c r="P1892" s="2568"/>
      <c r="Q1892" s="2568"/>
      <c r="R1892" s="2775">
        <v>57449.171399999999</v>
      </c>
      <c r="S1892" s="2775">
        <v>57449.171399999999</v>
      </c>
      <c r="T1892" s="2775">
        <v>57449.171399999999</v>
      </c>
      <c r="U1892" s="898">
        <f t="shared" ref="U1892" si="1864">R1892/12*$C$3+(S1892-R1892)/11*2+(T1892-S1892)/10*1</f>
        <v>14362.29285</v>
      </c>
      <c r="V1892" s="2565">
        <f t="shared" ref="V1892" si="1865">AB1892-AA1892-X1892-W1892</f>
        <v>14257.768199999999</v>
      </c>
      <c r="W1892" s="2808"/>
      <c r="X1892" s="2775"/>
      <c r="Y1892" s="2565">
        <f>V1892-U1892</f>
        <v>-104.5246500000012</v>
      </c>
      <c r="Z1892" s="2565"/>
      <c r="AA1892" s="2565">
        <v>-41.041969999999999</v>
      </c>
      <c r="AB1892" s="2775">
        <v>14216.726229999998</v>
      </c>
      <c r="AC1892" s="1924"/>
      <c r="AD1892" s="2809"/>
      <c r="AE1892" s="2276"/>
      <c r="AF1892" s="1030"/>
      <c r="AK1892" s="217"/>
    </row>
    <row r="1893" spans="1:263" s="2240" customFormat="1" ht="15.75" thickBot="1" x14ac:dyDescent="0.3">
      <c r="A1893" s="217">
        <v>1</v>
      </c>
      <c r="B1893" s="217">
        <v>1</v>
      </c>
      <c r="C1893" s="3412" t="s">
        <v>273</v>
      </c>
      <c r="D1893" s="3412"/>
      <c r="E1893" s="3412"/>
      <c r="F1893" s="3429"/>
      <c r="G1893" s="3415"/>
      <c r="H1893" s="3414"/>
      <c r="I1893" s="3415"/>
      <c r="J1893" s="3416"/>
      <c r="K1893" s="3416"/>
      <c r="L1893" s="3414"/>
      <c r="M1893" s="3414"/>
      <c r="N1893" s="3414">
        <f>N1888+N1817</f>
        <v>11575</v>
      </c>
      <c r="O1893" s="3414"/>
      <c r="P1893" s="3414"/>
      <c r="Q1893" s="3414"/>
      <c r="R1893" s="3416">
        <f t="shared" ref="R1893:AB1893" si="1866">R1892+R1888+R1879+R1817</f>
        <v>602041.59121616138</v>
      </c>
      <c r="S1893" s="3416">
        <f t="shared" ref="S1893:T1893" si="1867">S1892+S1888+S1879+S1817</f>
        <v>605170.4274161614</v>
      </c>
      <c r="T1893" s="3416">
        <f t="shared" si="1867"/>
        <v>605170.4274161614</v>
      </c>
      <c r="U1893" s="3423">
        <f t="shared" si="1866"/>
        <v>151079.27711313125</v>
      </c>
      <c r="V1893" s="3416">
        <f t="shared" si="1866"/>
        <v>155472.70487999998</v>
      </c>
      <c r="W1893" s="3417">
        <f t="shared" si="1866"/>
        <v>0</v>
      </c>
      <c r="X1893" s="3416">
        <f t="shared" si="1866"/>
        <v>-1407.8687399999999</v>
      </c>
      <c r="Y1893" s="3416">
        <f t="shared" si="1866"/>
        <v>4393.4277668687209</v>
      </c>
      <c r="Z1893" s="3416">
        <f t="shared" si="1866"/>
        <v>-8.7573899999999991</v>
      </c>
      <c r="AA1893" s="3416">
        <f t="shared" si="1866"/>
        <v>-1272.5567499999997</v>
      </c>
      <c r="AB1893" s="3416">
        <f t="shared" si="1866"/>
        <v>152792.27939000001</v>
      </c>
      <c r="AC1893" s="3418"/>
      <c r="AD1893" s="3419"/>
      <c r="AE1893" s="2276"/>
      <c r="AF1893" s="1030"/>
      <c r="AK1893" s="217"/>
    </row>
    <row r="1894" spans="1:263" s="2240" customFormat="1" ht="30" thickBot="1" x14ac:dyDescent="0.3">
      <c r="A1894" s="217"/>
      <c r="B1894" s="217"/>
      <c r="C1894" s="3421" t="s">
        <v>637</v>
      </c>
      <c r="D1894" s="683"/>
      <c r="E1894" s="683"/>
      <c r="F1894" s="3422"/>
      <c r="G1894" s="2847"/>
      <c r="H1894" s="1996"/>
      <c r="I1894" s="2847"/>
      <c r="J1894" s="1995"/>
      <c r="K1894" s="1995"/>
      <c r="L1894" s="1996"/>
      <c r="M1894" s="1996"/>
      <c r="N1894" s="1996"/>
      <c r="O1894" s="1996"/>
      <c r="P1894" s="1996"/>
      <c r="Q1894" s="1996"/>
      <c r="R1894" s="1995">
        <f t="shared" ref="R1894:AB1894" si="1868">R1893-R1892-R1888-R1820-R1819-R1817</f>
        <v>145424.46989999997</v>
      </c>
      <c r="S1894" s="1995">
        <f t="shared" ref="S1894:T1894" si="1869">S1893-S1892-S1888-S1820-S1819-S1817</f>
        <v>148553.30609999999</v>
      </c>
      <c r="T1894" s="1995">
        <f t="shared" si="1869"/>
        <v>148553.30609999999</v>
      </c>
      <c r="U1894" s="2574">
        <f t="shared" si="1868"/>
        <v>36924.996784090894</v>
      </c>
      <c r="V1894" s="1995">
        <f t="shared" si="1868"/>
        <v>43999.477800000015</v>
      </c>
      <c r="W1894" s="2759">
        <f t="shared" si="1868"/>
        <v>0</v>
      </c>
      <c r="X1894" s="1995">
        <f t="shared" si="1868"/>
        <v>0</v>
      </c>
      <c r="Y1894" s="1995">
        <f t="shared" si="1868"/>
        <v>7074.4810159090921</v>
      </c>
      <c r="Z1894" s="1995">
        <f t="shared" si="1868"/>
        <v>-8.7573899999999991</v>
      </c>
      <c r="AA1894" s="1995">
        <f t="shared" si="1868"/>
        <v>-261.64617999999984</v>
      </c>
      <c r="AB1894" s="1995">
        <f t="shared" si="1868"/>
        <v>43737.831620000034</v>
      </c>
      <c r="AC1894" s="2576"/>
      <c r="AD1894" s="2760"/>
      <c r="AE1894" s="2276"/>
      <c r="AF1894" s="1030"/>
      <c r="AK1894" s="217"/>
    </row>
    <row r="1895" spans="1:263" x14ac:dyDescent="0.25">
      <c r="A1895" s="217">
        <v>1</v>
      </c>
      <c r="B1895" s="217">
        <v>1</v>
      </c>
      <c r="C1895" s="2525" t="s">
        <v>173</v>
      </c>
      <c r="D1895" s="2525"/>
      <c r="E1895" s="2525"/>
      <c r="F1895" s="2625"/>
      <c r="G1895" s="2676"/>
      <c r="H1895" s="2676"/>
      <c r="I1895" s="2676"/>
      <c r="J1895" s="2811"/>
      <c r="K1895" s="2812"/>
      <c r="L1895" s="2676"/>
      <c r="M1895" s="2676"/>
      <c r="N1895" s="2676"/>
      <c r="O1895" s="2676"/>
      <c r="P1895" s="2676"/>
      <c r="Q1895" s="2676"/>
      <c r="R1895" s="2528">
        <f t="shared" ref="R1895:U1895" si="1870">SUM(R1893,)</f>
        <v>602041.59121616138</v>
      </c>
      <c r="S1895" s="2528">
        <f t="shared" ref="S1895:T1895" si="1871">SUM(S1893,)</f>
        <v>605170.4274161614</v>
      </c>
      <c r="T1895" s="2528">
        <f t="shared" si="1871"/>
        <v>605170.4274161614</v>
      </c>
      <c r="U1895" s="2466">
        <f t="shared" si="1870"/>
        <v>151079.27711313125</v>
      </c>
      <c r="V1895" s="2528">
        <f t="shared" ref="V1895:AA1895" si="1872">SUM(V1893,)</f>
        <v>155472.70487999998</v>
      </c>
      <c r="W1895" s="1294">
        <f>SUM(W1893,)</f>
        <v>0</v>
      </c>
      <c r="X1895" s="2528">
        <f>SUM(X1893,)</f>
        <v>-1407.8687399999999</v>
      </c>
      <c r="Y1895" s="2528">
        <f t="shared" si="1872"/>
        <v>4393.4277668687209</v>
      </c>
      <c r="Z1895" s="2528">
        <f t="shared" si="1872"/>
        <v>-8.7573899999999991</v>
      </c>
      <c r="AA1895" s="2528">
        <f t="shared" si="1872"/>
        <v>-1272.5567499999997</v>
      </c>
      <c r="AB1895" s="2528">
        <f>SUM(AB1893,)</f>
        <v>152792.27939000001</v>
      </c>
      <c r="AC1895" s="2763"/>
      <c r="AD1895" s="865"/>
      <c r="AE1895" s="2276"/>
    </row>
    <row r="1896" spans="1:263" ht="29.25" x14ac:dyDescent="0.25">
      <c r="A1896" s="217">
        <v>1</v>
      </c>
      <c r="B1896" s="217">
        <v>1</v>
      </c>
      <c r="C1896" s="178" t="s">
        <v>76</v>
      </c>
      <c r="D1896" s="178"/>
      <c r="E1896" s="178"/>
      <c r="F1896" s="1892">
        <f>SUM(F1817,)</f>
        <v>4139</v>
      </c>
      <c r="G1896" s="2081">
        <f>SUM(G1817,)</f>
        <v>1034.75</v>
      </c>
      <c r="H1896" s="2081">
        <f>SUM(H1817,)</f>
        <v>1032</v>
      </c>
      <c r="I1896" s="2081">
        <f>H1896/G1896*100</f>
        <v>99.734235322541679</v>
      </c>
      <c r="J1896" s="1897">
        <f>L1896/F1896</f>
        <v>8.8731577675767088</v>
      </c>
      <c r="K1896" s="1897">
        <f>N1896/H1896</f>
        <v>9.6124031007751931</v>
      </c>
      <c r="L1896" s="2081">
        <f>SUM(L1817)</f>
        <v>36726</v>
      </c>
      <c r="M1896" s="2081">
        <f>SUM(M1817)</f>
        <v>9181.5</v>
      </c>
      <c r="N1896" s="2081">
        <f>SUM(N1817)</f>
        <v>9920</v>
      </c>
      <c r="O1896" s="1894">
        <f>N1896/M1896*100</f>
        <v>108.04334803681314</v>
      </c>
      <c r="P1896" s="2081">
        <f>SUM(P1817)</f>
        <v>114</v>
      </c>
      <c r="Q1896" s="1894">
        <f>N1896/$C$3*12/P1896</f>
        <v>348.07017543859649</v>
      </c>
      <c r="R1896" s="2732">
        <f t="shared" ref="R1896:AB1896" si="1873">SUM(R1817,)</f>
        <v>193705.90251915745</v>
      </c>
      <c r="S1896" s="2732">
        <f t="shared" ref="S1896:T1896" si="1874">SUM(S1817,)</f>
        <v>193705.90251915745</v>
      </c>
      <c r="T1896" s="2732">
        <f t="shared" si="1874"/>
        <v>193705.90251915745</v>
      </c>
      <c r="U1896" s="2786">
        <f t="shared" si="1873"/>
        <v>48426.475629789362</v>
      </c>
      <c r="V1896" s="2732">
        <f t="shared" si="1873"/>
        <v>48183.306299999989</v>
      </c>
      <c r="W1896" s="1044">
        <f t="shared" si="1873"/>
        <v>0</v>
      </c>
      <c r="X1896" s="2732">
        <f t="shared" si="1873"/>
        <v>-1310.2414199999998</v>
      </c>
      <c r="Y1896" s="2732">
        <f t="shared" si="1873"/>
        <v>-243.16932978937257</v>
      </c>
      <c r="Z1896" s="2732">
        <f t="shared" si="1873"/>
        <v>0</v>
      </c>
      <c r="AA1896" s="2732">
        <f t="shared" si="1873"/>
        <v>-846.74738999999988</v>
      </c>
      <c r="AB1896" s="2732">
        <f t="shared" si="1873"/>
        <v>46026.317489999994</v>
      </c>
      <c r="AC1896" s="962"/>
      <c r="AD1896" s="935"/>
      <c r="AE1896" s="2276"/>
    </row>
    <row r="1897" spans="1:263" s="853" customFormat="1" x14ac:dyDescent="0.25">
      <c r="A1897" s="217">
        <v>1</v>
      </c>
      <c r="B1897" s="217">
        <v>1</v>
      </c>
      <c r="C1897" s="294" t="s">
        <v>192</v>
      </c>
      <c r="D1897" s="294"/>
      <c r="E1897" s="176"/>
      <c r="F1897" s="1902"/>
      <c r="G1897" s="748"/>
      <c r="H1897" s="748"/>
      <c r="I1897" s="748"/>
      <c r="J1897" s="2534"/>
      <c r="K1897" s="2534"/>
      <c r="L1897" s="2535"/>
      <c r="M1897" s="2535"/>
      <c r="N1897" s="2535"/>
      <c r="O1897" s="2535"/>
      <c r="P1897" s="2535"/>
      <c r="Q1897" s="2535"/>
      <c r="R1897" s="2786"/>
      <c r="S1897" s="2786"/>
      <c r="T1897" s="2786"/>
      <c r="U1897" s="2786"/>
      <c r="V1897" s="2786"/>
      <c r="W1897" s="2787"/>
      <c r="X1897" s="2786"/>
      <c r="Y1897" s="2786"/>
      <c r="Z1897" s="2788"/>
      <c r="AA1897" s="2788"/>
      <c r="AB1897" s="2786"/>
      <c r="AC1897" s="925"/>
      <c r="AD1897" s="2602"/>
      <c r="AE1897" s="2276"/>
      <c r="AF1897" s="2958"/>
      <c r="AG1897" s="154"/>
      <c r="AH1897" s="154"/>
      <c r="AI1897" s="154"/>
      <c r="AJ1897" s="154"/>
      <c r="AK1897" s="154"/>
      <c r="AL1897" s="154"/>
      <c r="AM1897" s="154"/>
      <c r="AN1897" s="154"/>
      <c r="AO1897" s="154"/>
      <c r="AP1897" s="154"/>
      <c r="AQ1897" s="154"/>
      <c r="AR1897" s="154"/>
      <c r="AS1897" s="154"/>
      <c r="AT1897" s="154"/>
      <c r="AU1897" s="154"/>
      <c r="AV1897" s="154"/>
      <c r="AW1897" s="154"/>
      <c r="AX1897" s="154"/>
      <c r="AY1897" s="154"/>
      <c r="AZ1897" s="154"/>
      <c r="BA1897" s="154"/>
      <c r="BB1897" s="154"/>
      <c r="BC1897" s="154"/>
      <c r="BD1897" s="154"/>
      <c r="BE1897" s="154"/>
      <c r="BF1897" s="154"/>
      <c r="BG1897" s="154"/>
      <c r="BH1897" s="154"/>
      <c r="BI1897" s="154"/>
      <c r="BJ1897" s="154"/>
      <c r="BK1897" s="154"/>
      <c r="BL1897" s="154"/>
      <c r="BM1897" s="154"/>
      <c r="BN1897" s="154"/>
      <c r="BO1897" s="154"/>
      <c r="BP1897" s="154"/>
      <c r="BQ1897" s="154"/>
      <c r="BR1897" s="154"/>
      <c r="BS1897" s="154"/>
      <c r="BT1897" s="154"/>
      <c r="BU1897" s="154"/>
      <c r="BV1897" s="154"/>
      <c r="BW1897" s="154"/>
      <c r="BX1897" s="154"/>
      <c r="BY1897" s="154"/>
      <c r="BZ1897" s="154"/>
      <c r="CA1897" s="154"/>
      <c r="CB1897" s="154"/>
      <c r="CC1897" s="154"/>
      <c r="CD1897" s="154"/>
      <c r="CE1897" s="154"/>
      <c r="CF1897" s="154"/>
      <c r="CG1897" s="154"/>
      <c r="CH1897" s="154"/>
      <c r="CI1897" s="154"/>
      <c r="CJ1897" s="154"/>
      <c r="CK1897" s="154"/>
      <c r="CL1897" s="154"/>
      <c r="CM1897" s="154"/>
      <c r="CN1897" s="154"/>
      <c r="CO1897" s="154"/>
      <c r="CP1897" s="154"/>
      <c r="CQ1897" s="154"/>
      <c r="CR1897" s="154"/>
      <c r="CS1897" s="154"/>
      <c r="CT1897" s="154"/>
      <c r="CU1897" s="154"/>
      <c r="CV1897" s="154"/>
      <c r="CW1897" s="154"/>
      <c r="CX1897" s="154"/>
      <c r="CY1897" s="154"/>
      <c r="CZ1897" s="154"/>
      <c r="DA1897" s="154"/>
      <c r="DB1897" s="154"/>
      <c r="DC1897" s="154"/>
      <c r="DD1897" s="154"/>
      <c r="DE1897" s="154"/>
      <c r="DF1897" s="154"/>
      <c r="DG1897" s="154"/>
      <c r="DH1897" s="154"/>
      <c r="DI1897" s="154"/>
      <c r="DJ1897" s="154"/>
      <c r="DK1897" s="154"/>
      <c r="DL1897" s="154"/>
      <c r="DM1897" s="154"/>
      <c r="DN1897" s="154"/>
      <c r="DO1897" s="154"/>
      <c r="DP1897" s="154"/>
      <c r="DQ1897" s="154"/>
      <c r="DR1897" s="154"/>
      <c r="DS1897" s="154"/>
      <c r="DT1897" s="154"/>
      <c r="DU1897" s="154"/>
      <c r="DV1897" s="154"/>
      <c r="DW1897" s="154"/>
      <c r="DX1897" s="154"/>
      <c r="DY1897" s="154"/>
      <c r="DZ1897" s="154"/>
      <c r="EA1897" s="154"/>
      <c r="EB1897" s="154"/>
      <c r="EC1897" s="154"/>
      <c r="ED1897" s="154"/>
      <c r="EE1897" s="154"/>
      <c r="EF1897" s="154"/>
      <c r="EG1897" s="154"/>
      <c r="EH1897" s="154"/>
      <c r="EI1897" s="154"/>
      <c r="EJ1897" s="154"/>
      <c r="EK1897" s="154"/>
      <c r="EL1897" s="154"/>
      <c r="EM1897" s="154"/>
      <c r="EN1897" s="154"/>
      <c r="EO1897" s="154"/>
      <c r="EP1897" s="154"/>
      <c r="EQ1897" s="154"/>
      <c r="ER1897" s="154"/>
      <c r="ES1897" s="154"/>
      <c r="ET1897" s="154"/>
      <c r="EU1897" s="154"/>
      <c r="EV1897" s="154"/>
      <c r="EW1897" s="154"/>
      <c r="EX1897" s="154"/>
      <c r="EY1897" s="154"/>
      <c r="EZ1897" s="154"/>
      <c r="FA1897" s="154"/>
      <c r="FB1897" s="154"/>
      <c r="FC1897" s="154"/>
      <c r="FD1897" s="154"/>
      <c r="FE1897" s="154"/>
      <c r="FF1897" s="154"/>
      <c r="FG1897" s="154"/>
      <c r="FH1897" s="154"/>
      <c r="FI1897" s="154"/>
      <c r="FJ1897" s="154"/>
      <c r="FK1897" s="154"/>
      <c r="FL1897" s="154"/>
      <c r="FM1897" s="154"/>
      <c r="FN1897" s="154"/>
      <c r="FO1897" s="154"/>
      <c r="FP1897" s="154"/>
      <c r="FQ1897" s="154"/>
      <c r="FR1897" s="154"/>
      <c r="FS1897" s="154"/>
      <c r="FT1897" s="154"/>
      <c r="FU1897" s="154"/>
      <c r="FV1897" s="154"/>
      <c r="FW1897" s="154"/>
      <c r="FX1897" s="154"/>
      <c r="FY1897" s="154"/>
      <c r="FZ1897" s="154"/>
      <c r="GA1897" s="154"/>
      <c r="GB1897" s="154"/>
      <c r="GC1897" s="154"/>
      <c r="GD1897" s="154"/>
      <c r="GE1897" s="154"/>
      <c r="GF1897" s="154"/>
      <c r="GG1897" s="154"/>
      <c r="GH1897" s="154"/>
      <c r="GI1897" s="154"/>
      <c r="GJ1897" s="154"/>
      <c r="GK1897" s="154"/>
      <c r="GL1897" s="154"/>
      <c r="GM1897" s="154"/>
      <c r="GN1897" s="154"/>
      <c r="GO1897" s="154"/>
      <c r="GP1897" s="154"/>
      <c r="GQ1897" s="154"/>
      <c r="GR1897" s="154"/>
      <c r="GS1897" s="154"/>
      <c r="GT1897" s="154"/>
      <c r="GU1897" s="154"/>
      <c r="GV1897" s="154"/>
      <c r="GW1897" s="154"/>
      <c r="GX1897" s="154"/>
      <c r="GY1897" s="154"/>
      <c r="GZ1897" s="154"/>
      <c r="HA1897" s="154"/>
      <c r="HB1897" s="154"/>
      <c r="HC1897" s="154"/>
      <c r="HD1897" s="154"/>
      <c r="HE1897" s="154"/>
      <c r="HF1897" s="154"/>
      <c r="HG1897" s="154"/>
      <c r="HH1897" s="154"/>
      <c r="HI1897" s="154"/>
      <c r="HJ1897" s="154"/>
      <c r="HK1897" s="154"/>
      <c r="HL1897" s="154"/>
      <c r="HM1897" s="154"/>
      <c r="HN1897" s="154"/>
      <c r="HO1897" s="154"/>
      <c r="HP1897" s="154"/>
      <c r="HQ1897" s="154"/>
      <c r="HR1897" s="154"/>
      <c r="HS1897" s="154"/>
      <c r="HT1897" s="154"/>
      <c r="HU1897" s="154"/>
      <c r="HV1897" s="154"/>
      <c r="HW1897" s="154"/>
      <c r="HX1897" s="154"/>
      <c r="HY1897" s="154"/>
      <c r="HZ1897" s="154"/>
      <c r="IA1897" s="154"/>
      <c r="IB1897" s="154"/>
      <c r="IC1897" s="154"/>
      <c r="ID1897" s="154"/>
      <c r="IE1897" s="154"/>
      <c r="IF1897" s="154"/>
      <c r="IG1897" s="154"/>
      <c r="IH1897" s="154"/>
      <c r="II1897" s="154"/>
      <c r="IJ1897" s="154"/>
      <c r="IK1897" s="154"/>
      <c r="IL1897" s="154"/>
      <c r="IM1897" s="154"/>
      <c r="IN1897" s="154"/>
      <c r="IO1897" s="154"/>
      <c r="IP1897" s="154"/>
      <c r="IQ1897" s="154"/>
      <c r="IR1897" s="154"/>
      <c r="IS1897" s="154"/>
      <c r="IT1897" s="154"/>
      <c r="IU1897" s="154"/>
      <c r="IV1897" s="154"/>
      <c r="IW1897" s="154"/>
      <c r="IX1897" s="154"/>
      <c r="IY1897" s="154"/>
      <c r="IZ1897" s="154"/>
      <c r="JA1897" s="154"/>
      <c r="JB1897" s="154"/>
      <c r="JC1897" s="154"/>
    </row>
    <row r="1898" spans="1:263" s="853" customFormat="1" x14ac:dyDescent="0.25">
      <c r="A1898" s="217">
        <v>1</v>
      </c>
      <c r="B1898" s="217">
        <v>1</v>
      </c>
      <c r="C1898" s="175" t="s">
        <v>317</v>
      </c>
      <c r="D1898" s="175"/>
      <c r="E1898" s="176"/>
      <c r="F1898" s="1902"/>
      <c r="G1898" s="748"/>
      <c r="H1898" s="748"/>
      <c r="I1898" s="2081"/>
      <c r="J1898" s="2534"/>
      <c r="K1898" s="2534"/>
      <c r="L1898" s="2535"/>
      <c r="M1898" s="2535"/>
      <c r="N1898" s="2535"/>
      <c r="O1898" s="2535"/>
      <c r="P1898" s="2535"/>
      <c r="Q1898" s="2535"/>
      <c r="R1898" s="2786">
        <f t="shared" ref="R1898:AB1898" si="1875">R1819</f>
        <v>176091.99299999999</v>
      </c>
      <c r="S1898" s="2786">
        <f t="shared" ref="S1898:T1898" si="1876">S1819</f>
        <v>176091.99299999999</v>
      </c>
      <c r="T1898" s="2786">
        <f t="shared" si="1876"/>
        <v>176091.99299999999</v>
      </c>
      <c r="U1898" s="2786">
        <f t="shared" si="1875"/>
        <v>44022.998249999997</v>
      </c>
      <c r="V1898" s="2786">
        <f t="shared" si="1875"/>
        <v>41717.626499999998</v>
      </c>
      <c r="W1898" s="2787">
        <f t="shared" si="1875"/>
        <v>0</v>
      </c>
      <c r="X1898" s="2786">
        <f t="shared" si="1875"/>
        <v>-97.627319999999997</v>
      </c>
      <c r="Y1898" s="2786">
        <f t="shared" si="1875"/>
        <v>-2305.3717499999984</v>
      </c>
      <c r="Z1898" s="2788">
        <f t="shared" si="1875"/>
        <v>0</v>
      </c>
      <c r="AA1898" s="2788">
        <f t="shared" si="1875"/>
        <v>-11.454329999999999</v>
      </c>
      <c r="AB1898" s="2786">
        <f t="shared" si="1875"/>
        <v>41608.544849999998</v>
      </c>
      <c r="AC1898" s="925"/>
      <c r="AD1898" s="2602"/>
      <c r="AE1898" s="2276"/>
      <c r="AF1898" s="2958"/>
      <c r="AG1898" s="154"/>
      <c r="AH1898" s="154"/>
      <c r="AI1898" s="154"/>
      <c r="AJ1898" s="154"/>
      <c r="AK1898" s="154"/>
      <c r="AL1898" s="154"/>
      <c r="AM1898" s="154"/>
      <c r="AN1898" s="154"/>
      <c r="AO1898" s="154"/>
      <c r="AP1898" s="154"/>
      <c r="AQ1898" s="154"/>
      <c r="AR1898" s="154"/>
      <c r="AS1898" s="154"/>
      <c r="AT1898" s="154"/>
      <c r="AU1898" s="154"/>
      <c r="AV1898" s="154"/>
      <c r="AW1898" s="154"/>
      <c r="AX1898" s="154"/>
      <c r="AY1898" s="154"/>
      <c r="AZ1898" s="154"/>
      <c r="BA1898" s="154"/>
      <c r="BB1898" s="154"/>
      <c r="BC1898" s="154"/>
      <c r="BD1898" s="154"/>
      <c r="BE1898" s="154"/>
      <c r="BF1898" s="154"/>
      <c r="BG1898" s="154"/>
      <c r="BH1898" s="154"/>
      <c r="BI1898" s="154"/>
      <c r="BJ1898" s="154"/>
      <c r="BK1898" s="154"/>
      <c r="BL1898" s="154"/>
      <c r="BM1898" s="154"/>
      <c r="BN1898" s="154"/>
      <c r="BO1898" s="154"/>
      <c r="BP1898" s="154"/>
      <c r="BQ1898" s="154"/>
      <c r="BR1898" s="154"/>
      <c r="BS1898" s="154"/>
      <c r="BT1898" s="154"/>
      <c r="BU1898" s="154"/>
      <c r="BV1898" s="154"/>
      <c r="BW1898" s="154"/>
      <c r="BX1898" s="154"/>
      <c r="BY1898" s="154"/>
      <c r="BZ1898" s="154"/>
      <c r="CA1898" s="154"/>
      <c r="CB1898" s="154"/>
      <c r="CC1898" s="154"/>
      <c r="CD1898" s="154"/>
      <c r="CE1898" s="154"/>
      <c r="CF1898" s="154"/>
      <c r="CG1898" s="154"/>
      <c r="CH1898" s="154"/>
      <c r="CI1898" s="154"/>
      <c r="CJ1898" s="154"/>
      <c r="CK1898" s="154"/>
      <c r="CL1898" s="154"/>
      <c r="CM1898" s="154"/>
      <c r="CN1898" s="154"/>
      <c r="CO1898" s="154"/>
      <c r="CP1898" s="154"/>
      <c r="CQ1898" s="154"/>
      <c r="CR1898" s="154"/>
      <c r="CS1898" s="154"/>
      <c r="CT1898" s="154"/>
      <c r="CU1898" s="154"/>
      <c r="CV1898" s="154"/>
      <c r="CW1898" s="154"/>
      <c r="CX1898" s="154"/>
      <c r="CY1898" s="154"/>
      <c r="CZ1898" s="154"/>
      <c r="DA1898" s="154"/>
      <c r="DB1898" s="154"/>
      <c r="DC1898" s="154"/>
      <c r="DD1898" s="154"/>
      <c r="DE1898" s="154"/>
      <c r="DF1898" s="154"/>
      <c r="DG1898" s="154"/>
      <c r="DH1898" s="154"/>
      <c r="DI1898" s="154"/>
      <c r="DJ1898" s="154"/>
      <c r="DK1898" s="154"/>
      <c r="DL1898" s="154"/>
      <c r="DM1898" s="154"/>
      <c r="DN1898" s="154"/>
      <c r="DO1898" s="154"/>
      <c r="DP1898" s="154"/>
      <c r="DQ1898" s="154"/>
      <c r="DR1898" s="154"/>
      <c r="DS1898" s="154"/>
      <c r="DT1898" s="154"/>
      <c r="DU1898" s="154"/>
      <c r="DV1898" s="154"/>
      <c r="DW1898" s="154"/>
      <c r="DX1898" s="154"/>
      <c r="DY1898" s="154"/>
      <c r="DZ1898" s="154"/>
      <c r="EA1898" s="154"/>
      <c r="EB1898" s="154"/>
      <c r="EC1898" s="154"/>
      <c r="ED1898" s="154"/>
      <c r="EE1898" s="154"/>
      <c r="EF1898" s="154"/>
      <c r="EG1898" s="154"/>
      <c r="EH1898" s="154"/>
      <c r="EI1898" s="154"/>
      <c r="EJ1898" s="154"/>
      <c r="EK1898" s="154"/>
      <c r="EL1898" s="154"/>
      <c r="EM1898" s="154"/>
      <c r="EN1898" s="154"/>
      <c r="EO1898" s="154"/>
      <c r="EP1898" s="154"/>
      <c r="EQ1898" s="154"/>
      <c r="ER1898" s="154"/>
      <c r="ES1898" s="154"/>
      <c r="ET1898" s="154"/>
      <c r="EU1898" s="154"/>
      <c r="EV1898" s="154"/>
      <c r="EW1898" s="154"/>
      <c r="EX1898" s="154"/>
      <c r="EY1898" s="154"/>
      <c r="EZ1898" s="154"/>
      <c r="FA1898" s="154"/>
      <c r="FB1898" s="154"/>
      <c r="FC1898" s="154"/>
      <c r="FD1898" s="154"/>
      <c r="FE1898" s="154"/>
      <c r="FF1898" s="154"/>
      <c r="FG1898" s="154"/>
      <c r="FH1898" s="154"/>
      <c r="FI1898" s="154"/>
      <c r="FJ1898" s="154"/>
      <c r="FK1898" s="154"/>
      <c r="FL1898" s="154"/>
      <c r="FM1898" s="154"/>
      <c r="FN1898" s="154"/>
      <c r="FO1898" s="154"/>
      <c r="FP1898" s="154"/>
      <c r="FQ1898" s="154"/>
      <c r="FR1898" s="154"/>
      <c r="FS1898" s="154"/>
      <c r="FT1898" s="154"/>
      <c r="FU1898" s="154"/>
      <c r="FV1898" s="154"/>
      <c r="FW1898" s="154"/>
      <c r="FX1898" s="154"/>
      <c r="FY1898" s="154"/>
      <c r="FZ1898" s="154"/>
      <c r="GA1898" s="154"/>
      <c r="GB1898" s="154"/>
      <c r="GC1898" s="154"/>
      <c r="GD1898" s="154"/>
      <c r="GE1898" s="154"/>
      <c r="GF1898" s="154"/>
      <c r="GG1898" s="154"/>
      <c r="GH1898" s="154"/>
      <c r="GI1898" s="154"/>
      <c r="GJ1898" s="154"/>
      <c r="GK1898" s="154"/>
      <c r="GL1898" s="154"/>
      <c r="GM1898" s="154"/>
      <c r="GN1898" s="154"/>
      <c r="GO1898" s="154"/>
      <c r="GP1898" s="154"/>
      <c r="GQ1898" s="154"/>
      <c r="GR1898" s="154"/>
      <c r="GS1898" s="154"/>
      <c r="GT1898" s="154"/>
      <c r="GU1898" s="154"/>
      <c r="GV1898" s="154"/>
      <c r="GW1898" s="154"/>
      <c r="GX1898" s="154"/>
      <c r="GY1898" s="154"/>
      <c r="GZ1898" s="154"/>
      <c r="HA1898" s="154"/>
      <c r="HB1898" s="154"/>
      <c r="HC1898" s="154"/>
      <c r="HD1898" s="154"/>
      <c r="HE1898" s="154"/>
      <c r="HF1898" s="154"/>
      <c r="HG1898" s="154"/>
      <c r="HH1898" s="154"/>
      <c r="HI1898" s="154"/>
      <c r="HJ1898" s="154"/>
      <c r="HK1898" s="154"/>
      <c r="HL1898" s="154"/>
      <c r="HM1898" s="154"/>
      <c r="HN1898" s="154"/>
      <c r="HO1898" s="154"/>
      <c r="HP1898" s="154"/>
      <c r="HQ1898" s="154"/>
      <c r="HR1898" s="154"/>
      <c r="HS1898" s="154"/>
      <c r="HT1898" s="154"/>
      <c r="HU1898" s="154"/>
      <c r="HV1898" s="154"/>
      <c r="HW1898" s="154"/>
      <c r="HX1898" s="154"/>
      <c r="HY1898" s="154"/>
      <c r="HZ1898" s="154"/>
      <c r="IA1898" s="154"/>
      <c r="IB1898" s="154"/>
      <c r="IC1898" s="154"/>
      <c r="ID1898" s="154"/>
      <c r="IE1898" s="154"/>
      <c r="IF1898" s="154"/>
      <c r="IG1898" s="154"/>
      <c r="IH1898" s="154"/>
      <c r="II1898" s="154"/>
      <c r="IJ1898" s="154"/>
      <c r="IK1898" s="154"/>
      <c r="IL1898" s="154"/>
      <c r="IM1898" s="154"/>
      <c r="IN1898" s="154"/>
      <c r="IO1898" s="154"/>
      <c r="IP1898" s="154"/>
      <c r="IQ1898" s="154"/>
      <c r="IR1898" s="154"/>
      <c r="IS1898" s="154"/>
      <c r="IT1898" s="154"/>
      <c r="IU1898" s="154"/>
      <c r="IV1898" s="154"/>
      <c r="IW1898" s="154"/>
      <c r="IX1898" s="154"/>
      <c r="IY1898" s="154"/>
      <c r="IZ1898" s="154"/>
      <c r="JA1898" s="154"/>
      <c r="JB1898" s="154"/>
      <c r="JC1898" s="154"/>
    </row>
    <row r="1899" spans="1:263" s="853" customFormat="1" x14ac:dyDescent="0.25">
      <c r="A1899" s="217"/>
      <c r="B1899" s="217">
        <v>1</v>
      </c>
      <c r="C1899" s="175" t="s">
        <v>283</v>
      </c>
      <c r="D1899" s="175"/>
      <c r="E1899" s="176"/>
      <c r="F1899" s="1902"/>
      <c r="G1899" s="748"/>
      <c r="H1899" s="748"/>
      <c r="I1899" s="2081"/>
      <c r="J1899" s="2534"/>
      <c r="K1899" s="2534"/>
      <c r="L1899" s="2535"/>
      <c r="M1899" s="2535"/>
      <c r="N1899" s="2535"/>
      <c r="O1899" s="2535"/>
      <c r="P1899" s="2535"/>
      <c r="Q1899" s="2535"/>
      <c r="R1899" s="2786">
        <f t="shared" ref="R1899:AB1899" si="1877">R1820</f>
        <v>9492.8598799999982</v>
      </c>
      <c r="S1899" s="2786">
        <f t="shared" ref="S1899:T1899" si="1878">S1820</f>
        <v>9492.8598799999982</v>
      </c>
      <c r="T1899" s="2786">
        <f t="shared" si="1878"/>
        <v>9492.8598799999982</v>
      </c>
      <c r="U1899" s="2786">
        <f t="shared" si="1877"/>
        <v>2373.2149699999995</v>
      </c>
      <c r="V1899" s="2786">
        <f t="shared" si="1877"/>
        <v>2373.2149800000002</v>
      </c>
      <c r="W1899" s="2787">
        <f t="shared" si="1877"/>
        <v>0</v>
      </c>
      <c r="X1899" s="2786">
        <f t="shared" si="1877"/>
        <v>0</v>
      </c>
      <c r="Y1899" s="2786">
        <f t="shared" si="1877"/>
        <v>1.0000000656873453E-5</v>
      </c>
      <c r="Z1899" s="2788">
        <f t="shared" si="1877"/>
        <v>0</v>
      </c>
      <c r="AA1899" s="2788">
        <f t="shared" si="1877"/>
        <v>0</v>
      </c>
      <c r="AB1899" s="2786">
        <f t="shared" si="1877"/>
        <v>2373.2149800000002</v>
      </c>
      <c r="AC1899" s="925"/>
      <c r="AD1899" s="2602"/>
      <c r="AE1899" s="2276"/>
      <c r="AF1899" s="2958"/>
      <c r="AG1899" s="154"/>
      <c r="AH1899" s="154"/>
      <c r="AI1899" s="154"/>
      <c r="AJ1899" s="154"/>
      <c r="AK1899" s="154"/>
      <c r="AL1899" s="154"/>
      <c r="AM1899" s="154"/>
      <c r="AN1899" s="154"/>
      <c r="AO1899" s="154"/>
      <c r="AP1899" s="154"/>
      <c r="AQ1899" s="154"/>
      <c r="AR1899" s="154"/>
      <c r="AS1899" s="154"/>
      <c r="AT1899" s="154"/>
      <c r="AU1899" s="154"/>
      <c r="AV1899" s="154"/>
      <c r="AW1899" s="154"/>
      <c r="AX1899" s="154"/>
      <c r="AY1899" s="154"/>
      <c r="AZ1899" s="154"/>
      <c r="BA1899" s="154"/>
      <c r="BB1899" s="154"/>
      <c r="BC1899" s="154"/>
      <c r="BD1899" s="154"/>
      <c r="BE1899" s="154"/>
      <c r="BF1899" s="154"/>
      <c r="BG1899" s="154"/>
      <c r="BH1899" s="154"/>
      <c r="BI1899" s="154"/>
      <c r="BJ1899" s="154"/>
      <c r="BK1899" s="154"/>
      <c r="BL1899" s="154"/>
      <c r="BM1899" s="154"/>
      <c r="BN1899" s="154"/>
      <c r="BO1899" s="154"/>
      <c r="BP1899" s="154"/>
      <c r="BQ1899" s="154"/>
      <c r="BR1899" s="154"/>
      <c r="BS1899" s="154"/>
      <c r="BT1899" s="154"/>
      <c r="BU1899" s="154"/>
      <c r="BV1899" s="154"/>
      <c r="BW1899" s="154"/>
      <c r="BX1899" s="154"/>
      <c r="BY1899" s="154"/>
      <c r="BZ1899" s="154"/>
      <c r="CA1899" s="154"/>
      <c r="CB1899" s="154"/>
      <c r="CC1899" s="154"/>
      <c r="CD1899" s="154"/>
      <c r="CE1899" s="154"/>
      <c r="CF1899" s="154"/>
      <c r="CG1899" s="154"/>
      <c r="CH1899" s="154"/>
      <c r="CI1899" s="154"/>
      <c r="CJ1899" s="154"/>
      <c r="CK1899" s="154"/>
      <c r="CL1899" s="154"/>
      <c r="CM1899" s="154"/>
      <c r="CN1899" s="154"/>
      <c r="CO1899" s="154"/>
      <c r="CP1899" s="154"/>
      <c r="CQ1899" s="154"/>
      <c r="CR1899" s="154"/>
      <c r="CS1899" s="154"/>
      <c r="CT1899" s="154"/>
      <c r="CU1899" s="154"/>
      <c r="CV1899" s="154"/>
      <c r="CW1899" s="154"/>
      <c r="CX1899" s="154"/>
      <c r="CY1899" s="154"/>
      <c r="CZ1899" s="154"/>
      <c r="DA1899" s="154"/>
      <c r="DB1899" s="154"/>
      <c r="DC1899" s="154"/>
      <c r="DD1899" s="154"/>
      <c r="DE1899" s="154"/>
      <c r="DF1899" s="154"/>
      <c r="DG1899" s="154"/>
      <c r="DH1899" s="154"/>
      <c r="DI1899" s="154"/>
      <c r="DJ1899" s="154"/>
      <c r="DK1899" s="154"/>
      <c r="DL1899" s="154"/>
      <c r="DM1899" s="154"/>
      <c r="DN1899" s="154"/>
      <c r="DO1899" s="154"/>
      <c r="DP1899" s="154"/>
      <c r="DQ1899" s="154"/>
      <c r="DR1899" s="154"/>
      <c r="DS1899" s="154"/>
      <c r="DT1899" s="154"/>
      <c r="DU1899" s="154"/>
      <c r="DV1899" s="154"/>
      <c r="DW1899" s="154"/>
      <c r="DX1899" s="154"/>
      <c r="DY1899" s="154"/>
      <c r="DZ1899" s="154"/>
      <c r="EA1899" s="154"/>
      <c r="EB1899" s="154"/>
      <c r="EC1899" s="154"/>
      <c r="ED1899" s="154"/>
      <c r="EE1899" s="154"/>
      <c r="EF1899" s="154"/>
      <c r="EG1899" s="154"/>
      <c r="EH1899" s="154"/>
      <c r="EI1899" s="154"/>
      <c r="EJ1899" s="154"/>
      <c r="EK1899" s="154"/>
      <c r="EL1899" s="154"/>
      <c r="EM1899" s="154"/>
      <c r="EN1899" s="154"/>
      <c r="EO1899" s="154"/>
      <c r="EP1899" s="154"/>
      <c r="EQ1899" s="154"/>
      <c r="ER1899" s="154"/>
      <c r="ES1899" s="154"/>
      <c r="ET1899" s="154"/>
      <c r="EU1899" s="154"/>
      <c r="EV1899" s="154"/>
      <c r="EW1899" s="154"/>
      <c r="EX1899" s="154"/>
      <c r="EY1899" s="154"/>
      <c r="EZ1899" s="154"/>
      <c r="FA1899" s="154"/>
      <c r="FB1899" s="154"/>
      <c r="FC1899" s="154"/>
      <c r="FD1899" s="154"/>
      <c r="FE1899" s="154"/>
      <c r="FF1899" s="154"/>
      <c r="FG1899" s="154"/>
      <c r="FH1899" s="154"/>
      <c r="FI1899" s="154"/>
      <c r="FJ1899" s="154"/>
      <c r="FK1899" s="154"/>
      <c r="FL1899" s="154"/>
      <c r="FM1899" s="154"/>
      <c r="FN1899" s="154"/>
      <c r="FO1899" s="154"/>
      <c r="FP1899" s="154"/>
      <c r="FQ1899" s="154"/>
      <c r="FR1899" s="154"/>
      <c r="FS1899" s="154"/>
      <c r="FT1899" s="154"/>
      <c r="FU1899" s="154"/>
      <c r="FV1899" s="154"/>
      <c r="FW1899" s="154"/>
      <c r="FX1899" s="154"/>
      <c r="FY1899" s="154"/>
      <c r="FZ1899" s="154"/>
      <c r="GA1899" s="154"/>
      <c r="GB1899" s="154"/>
      <c r="GC1899" s="154"/>
      <c r="GD1899" s="154"/>
      <c r="GE1899" s="154"/>
      <c r="GF1899" s="154"/>
      <c r="GG1899" s="154"/>
      <c r="GH1899" s="154"/>
      <c r="GI1899" s="154"/>
      <c r="GJ1899" s="154"/>
      <c r="GK1899" s="154"/>
      <c r="GL1899" s="154"/>
      <c r="GM1899" s="154"/>
      <c r="GN1899" s="154"/>
      <c r="GO1899" s="154"/>
      <c r="GP1899" s="154"/>
      <c r="GQ1899" s="154"/>
      <c r="GR1899" s="154"/>
      <c r="GS1899" s="154"/>
      <c r="GT1899" s="154"/>
      <c r="GU1899" s="154"/>
      <c r="GV1899" s="154"/>
      <c r="GW1899" s="154"/>
      <c r="GX1899" s="154"/>
      <c r="GY1899" s="154"/>
      <c r="GZ1899" s="154"/>
      <c r="HA1899" s="154"/>
      <c r="HB1899" s="154"/>
      <c r="HC1899" s="154"/>
      <c r="HD1899" s="154"/>
      <c r="HE1899" s="154"/>
      <c r="HF1899" s="154"/>
      <c r="HG1899" s="154"/>
      <c r="HH1899" s="154"/>
      <c r="HI1899" s="154"/>
      <c r="HJ1899" s="154"/>
      <c r="HK1899" s="154"/>
      <c r="HL1899" s="154"/>
      <c r="HM1899" s="154"/>
      <c r="HN1899" s="154"/>
      <c r="HO1899" s="154"/>
      <c r="HP1899" s="154"/>
      <c r="HQ1899" s="154"/>
      <c r="HR1899" s="154"/>
      <c r="HS1899" s="154"/>
      <c r="HT1899" s="154"/>
      <c r="HU1899" s="154"/>
      <c r="HV1899" s="154"/>
      <c r="HW1899" s="154"/>
      <c r="HX1899" s="154"/>
      <c r="HY1899" s="154"/>
      <c r="HZ1899" s="154"/>
      <c r="IA1899" s="154"/>
      <c r="IB1899" s="154"/>
      <c r="IC1899" s="154"/>
      <c r="ID1899" s="154"/>
      <c r="IE1899" s="154"/>
      <c r="IF1899" s="154"/>
      <c r="IG1899" s="154"/>
      <c r="IH1899" s="154"/>
      <c r="II1899" s="154"/>
      <c r="IJ1899" s="154"/>
      <c r="IK1899" s="154"/>
      <c r="IL1899" s="154"/>
      <c r="IM1899" s="154"/>
      <c r="IN1899" s="154"/>
      <c r="IO1899" s="154"/>
      <c r="IP1899" s="154"/>
      <c r="IQ1899" s="154"/>
      <c r="IR1899" s="154"/>
      <c r="IS1899" s="154"/>
      <c r="IT1899" s="154"/>
      <c r="IU1899" s="154"/>
      <c r="IV1899" s="154"/>
      <c r="IW1899" s="154"/>
      <c r="IX1899" s="154"/>
      <c r="IY1899" s="154"/>
      <c r="IZ1899" s="154"/>
      <c r="JA1899" s="154"/>
      <c r="JB1899" s="154"/>
      <c r="JC1899" s="154"/>
    </row>
    <row r="1900" spans="1:263" s="853" customFormat="1" ht="29.25" x14ac:dyDescent="0.25">
      <c r="A1900" s="217">
        <v>1</v>
      </c>
      <c r="B1900" s="217">
        <v>1</v>
      </c>
      <c r="C1900" s="291" t="s">
        <v>266</v>
      </c>
      <c r="D1900" s="176"/>
      <c r="E1900" s="176"/>
      <c r="F1900" s="1902">
        <f t="shared" ref="F1900:I1918" si="1879">F1821</f>
        <v>21700</v>
      </c>
      <c r="G1900" s="748">
        <f t="shared" si="1879"/>
        <v>5425</v>
      </c>
      <c r="H1900" s="748">
        <f t="shared" si="1879"/>
        <v>4899</v>
      </c>
      <c r="I1900" s="2081">
        <f t="shared" si="1879"/>
        <v>90.304147465437794</v>
      </c>
      <c r="J1900" s="2534"/>
      <c r="K1900" s="2534"/>
      <c r="L1900" s="2535"/>
      <c r="M1900" s="2535"/>
      <c r="N1900" s="2535"/>
      <c r="O1900" s="2535"/>
      <c r="P1900" s="2535"/>
      <c r="Q1900" s="2535"/>
      <c r="R1900" s="2786">
        <f t="shared" ref="R1900:AB1900" si="1880">R1821</f>
        <v>0</v>
      </c>
      <c r="S1900" s="2786">
        <f t="shared" ref="S1900:T1900" si="1881">S1821</f>
        <v>0</v>
      </c>
      <c r="T1900" s="2786">
        <f t="shared" si="1881"/>
        <v>0</v>
      </c>
      <c r="U1900" s="2786">
        <f t="shared" si="1880"/>
        <v>0</v>
      </c>
      <c r="V1900" s="2786">
        <f t="shared" si="1880"/>
        <v>0</v>
      </c>
      <c r="W1900" s="2787">
        <f t="shared" si="1880"/>
        <v>0</v>
      </c>
      <c r="X1900" s="2786">
        <f t="shared" si="1880"/>
        <v>0</v>
      </c>
      <c r="Y1900" s="2786">
        <f t="shared" si="1880"/>
        <v>0</v>
      </c>
      <c r="Z1900" s="2788">
        <f t="shared" si="1880"/>
        <v>0</v>
      </c>
      <c r="AA1900" s="2788">
        <f t="shared" si="1880"/>
        <v>0</v>
      </c>
      <c r="AB1900" s="2786">
        <f t="shared" si="1880"/>
        <v>0</v>
      </c>
      <c r="AC1900" s="925"/>
      <c r="AD1900" s="2602"/>
      <c r="AE1900" s="2276"/>
      <c r="AF1900" s="2958"/>
      <c r="AG1900" s="154"/>
      <c r="AH1900" s="154"/>
      <c r="AI1900" s="154"/>
      <c r="AJ1900" s="154"/>
      <c r="AK1900" s="154"/>
      <c r="AL1900" s="154"/>
      <c r="AM1900" s="154"/>
      <c r="AN1900" s="154"/>
      <c r="AO1900" s="154"/>
      <c r="AP1900" s="154"/>
      <c r="AQ1900" s="154"/>
      <c r="AR1900" s="154"/>
      <c r="AS1900" s="154"/>
      <c r="AT1900" s="154"/>
      <c r="AU1900" s="154"/>
      <c r="AV1900" s="154"/>
      <c r="AW1900" s="154"/>
      <c r="AX1900" s="154"/>
      <c r="AY1900" s="154"/>
      <c r="AZ1900" s="154"/>
      <c r="BA1900" s="154"/>
      <c r="BB1900" s="154"/>
      <c r="BC1900" s="154"/>
      <c r="BD1900" s="154"/>
      <c r="BE1900" s="154"/>
      <c r="BF1900" s="154"/>
      <c r="BG1900" s="154"/>
      <c r="BH1900" s="154"/>
      <c r="BI1900" s="154"/>
      <c r="BJ1900" s="154"/>
      <c r="BK1900" s="154"/>
      <c r="BL1900" s="154"/>
      <c r="BM1900" s="154"/>
      <c r="BN1900" s="154"/>
      <c r="BO1900" s="154"/>
      <c r="BP1900" s="154"/>
      <c r="BQ1900" s="154"/>
      <c r="BR1900" s="154"/>
      <c r="BS1900" s="154"/>
      <c r="BT1900" s="154"/>
      <c r="BU1900" s="154"/>
      <c r="BV1900" s="154"/>
      <c r="BW1900" s="154"/>
      <c r="BX1900" s="154"/>
      <c r="BY1900" s="154"/>
      <c r="BZ1900" s="154"/>
      <c r="CA1900" s="154"/>
      <c r="CB1900" s="154"/>
      <c r="CC1900" s="154"/>
      <c r="CD1900" s="154"/>
      <c r="CE1900" s="154"/>
      <c r="CF1900" s="154"/>
      <c r="CG1900" s="154"/>
      <c r="CH1900" s="154"/>
      <c r="CI1900" s="154"/>
      <c r="CJ1900" s="154"/>
      <c r="CK1900" s="154"/>
      <c r="CL1900" s="154"/>
      <c r="CM1900" s="154"/>
      <c r="CN1900" s="154"/>
      <c r="CO1900" s="154"/>
      <c r="CP1900" s="154"/>
      <c r="CQ1900" s="154"/>
      <c r="CR1900" s="154"/>
      <c r="CS1900" s="154"/>
      <c r="CT1900" s="154"/>
      <c r="CU1900" s="154"/>
      <c r="CV1900" s="154"/>
      <c r="CW1900" s="154"/>
      <c r="CX1900" s="154"/>
      <c r="CY1900" s="154"/>
      <c r="CZ1900" s="154"/>
      <c r="DA1900" s="154"/>
      <c r="DB1900" s="154"/>
      <c r="DC1900" s="154"/>
      <c r="DD1900" s="154"/>
      <c r="DE1900" s="154"/>
      <c r="DF1900" s="154"/>
      <c r="DG1900" s="154"/>
      <c r="DH1900" s="154"/>
      <c r="DI1900" s="154"/>
      <c r="DJ1900" s="154"/>
      <c r="DK1900" s="154"/>
      <c r="DL1900" s="154"/>
      <c r="DM1900" s="154"/>
      <c r="DN1900" s="154"/>
      <c r="DO1900" s="154"/>
      <c r="DP1900" s="154"/>
      <c r="DQ1900" s="154"/>
      <c r="DR1900" s="154"/>
      <c r="DS1900" s="154"/>
      <c r="DT1900" s="154"/>
      <c r="DU1900" s="154"/>
      <c r="DV1900" s="154"/>
      <c r="DW1900" s="154"/>
      <c r="DX1900" s="154"/>
      <c r="DY1900" s="154"/>
      <c r="DZ1900" s="154"/>
      <c r="EA1900" s="154"/>
      <c r="EB1900" s="154"/>
      <c r="EC1900" s="154"/>
      <c r="ED1900" s="154"/>
      <c r="EE1900" s="154"/>
      <c r="EF1900" s="154"/>
      <c r="EG1900" s="154"/>
      <c r="EH1900" s="154"/>
      <c r="EI1900" s="154"/>
      <c r="EJ1900" s="154"/>
      <c r="EK1900" s="154"/>
      <c r="EL1900" s="154"/>
      <c r="EM1900" s="154"/>
      <c r="EN1900" s="154"/>
      <c r="EO1900" s="154"/>
      <c r="EP1900" s="154"/>
      <c r="EQ1900" s="154"/>
      <c r="ER1900" s="154"/>
      <c r="ES1900" s="154"/>
      <c r="ET1900" s="154"/>
      <c r="EU1900" s="154"/>
      <c r="EV1900" s="154"/>
      <c r="EW1900" s="154"/>
      <c r="EX1900" s="154"/>
      <c r="EY1900" s="154"/>
      <c r="EZ1900" s="154"/>
      <c r="FA1900" s="154"/>
      <c r="FB1900" s="154"/>
      <c r="FC1900" s="154"/>
      <c r="FD1900" s="154"/>
      <c r="FE1900" s="154"/>
      <c r="FF1900" s="154"/>
      <c r="FG1900" s="154"/>
      <c r="FH1900" s="154"/>
      <c r="FI1900" s="154"/>
      <c r="FJ1900" s="154"/>
      <c r="FK1900" s="154"/>
      <c r="FL1900" s="154"/>
      <c r="FM1900" s="154"/>
      <c r="FN1900" s="154"/>
      <c r="FO1900" s="154"/>
      <c r="FP1900" s="154"/>
      <c r="FQ1900" s="154"/>
      <c r="FR1900" s="154"/>
      <c r="FS1900" s="154"/>
      <c r="FT1900" s="154"/>
      <c r="FU1900" s="154"/>
      <c r="FV1900" s="154"/>
      <c r="FW1900" s="154"/>
      <c r="FX1900" s="154"/>
      <c r="FY1900" s="154"/>
      <c r="FZ1900" s="154"/>
      <c r="GA1900" s="154"/>
      <c r="GB1900" s="154"/>
      <c r="GC1900" s="154"/>
      <c r="GD1900" s="154"/>
      <c r="GE1900" s="154"/>
      <c r="GF1900" s="154"/>
      <c r="GG1900" s="154"/>
      <c r="GH1900" s="154"/>
      <c r="GI1900" s="154"/>
      <c r="GJ1900" s="154"/>
      <c r="GK1900" s="154"/>
      <c r="GL1900" s="154"/>
      <c r="GM1900" s="154"/>
      <c r="GN1900" s="154"/>
      <c r="GO1900" s="154"/>
      <c r="GP1900" s="154"/>
      <c r="GQ1900" s="154"/>
      <c r="GR1900" s="154"/>
      <c r="GS1900" s="154"/>
      <c r="GT1900" s="154"/>
      <c r="GU1900" s="154"/>
      <c r="GV1900" s="154"/>
      <c r="GW1900" s="154"/>
      <c r="GX1900" s="154"/>
      <c r="GY1900" s="154"/>
      <c r="GZ1900" s="154"/>
      <c r="HA1900" s="154"/>
      <c r="HB1900" s="154"/>
      <c r="HC1900" s="154"/>
      <c r="HD1900" s="154"/>
      <c r="HE1900" s="154"/>
      <c r="HF1900" s="154"/>
      <c r="HG1900" s="154"/>
      <c r="HH1900" s="154"/>
      <c r="HI1900" s="154"/>
      <c r="HJ1900" s="154"/>
      <c r="HK1900" s="154"/>
      <c r="HL1900" s="154"/>
      <c r="HM1900" s="154"/>
      <c r="HN1900" s="154"/>
      <c r="HO1900" s="154"/>
      <c r="HP1900" s="154"/>
      <c r="HQ1900" s="154"/>
      <c r="HR1900" s="154"/>
      <c r="HS1900" s="154"/>
      <c r="HT1900" s="154"/>
      <c r="HU1900" s="154"/>
      <c r="HV1900" s="154"/>
      <c r="HW1900" s="154"/>
      <c r="HX1900" s="154"/>
      <c r="HY1900" s="154"/>
      <c r="HZ1900" s="154"/>
      <c r="IA1900" s="154"/>
      <c r="IB1900" s="154"/>
      <c r="IC1900" s="154"/>
      <c r="ID1900" s="154"/>
      <c r="IE1900" s="154"/>
      <c r="IF1900" s="154"/>
      <c r="IG1900" s="154"/>
      <c r="IH1900" s="154"/>
      <c r="II1900" s="154"/>
      <c r="IJ1900" s="154"/>
      <c r="IK1900" s="154"/>
      <c r="IL1900" s="154"/>
      <c r="IM1900" s="154"/>
      <c r="IN1900" s="154"/>
      <c r="IO1900" s="154"/>
      <c r="IP1900" s="154"/>
      <c r="IQ1900" s="154"/>
      <c r="IR1900" s="154"/>
      <c r="IS1900" s="154"/>
      <c r="IT1900" s="154"/>
      <c r="IU1900" s="154"/>
      <c r="IV1900" s="154"/>
      <c r="IW1900" s="154"/>
      <c r="IX1900" s="154"/>
      <c r="IY1900" s="154"/>
      <c r="IZ1900" s="154"/>
      <c r="JA1900" s="154"/>
      <c r="JB1900" s="154"/>
      <c r="JC1900" s="154"/>
    </row>
    <row r="1901" spans="1:263" s="853" customFormat="1" ht="30" x14ac:dyDescent="0.25">
      <c r="A1901" s="217">
        <v>1</v>
      </c>
      <c r="B1901" s="217">
        <v>1</v>
      </c>
      <c r="C1901" s="557" t="s">
        <v>432</v>
      </c>
      <c r="D1901" s="176"/>
      <c r="E1901" s="176"/>
      <c r="F1901" s="1902">
        <f t="shared" si="1879"/>
        <v>7500</v>
      </c>
      <c r="G1901" s="748">
        <f t="shared" si="1879"/>
        <v>1875</v>
      </c>
      <c r="H1901" s="748">
        <f t="shared" si="1879"/>
        <v>1879</v>
      </c>
      <c r="I1901" s="2081">
        <f t="shared" si="1879"/>
        <v>100.21333333333334</v>
      </c>
      <c r="J1901" s="2534"/>
      <c r="K1901" s="2534"/>
      <c r="L1901" s="2535"/>
      <c r="M1901" s="2535"/>
      <c r="N1901" s="2535"/>
      <c r="O1901" s="2535"/>
      <c r="P1901" s="2535"/>
      <c r="Q1901" s="2535"/>
      <c r="R1901" s="2786">
        <f t="shared" ref="R1901:AB1901" si="1882">R1822</f>
        <v>0</v>
      </c>
      <c r="S1901" s="2786">
        <f t="shared" ref="S1901:T1901" si="1883">S1822</f>
        <v>0</v>
      </c>
      <c r="T1901" s="2786">
        <f t="shared" si="1883"/>
        <v>0</v>
      </c>
      <c r="U1901" s="2786">
        <f t="shared" si="1882"/>
        <v>0</v>
      </c>
      <c r="V1901" s="2786">
        <f t="shared" si="1882"/>
        <v>0</v>
      </c>
      <c r="W1901" s="2787">
        <f t="shared" si="1882"/>
        <v>0</v>
      </c>
      <c r="X1901" s="2786">
        <f t="shared" si="1882"/>
        <v>0</v>
      </c>
      <c r="Y1901" s="2786">
        <f t="shared" si="1882"/>
        <v>0</v>
      </c>
      <c r="Z1901" s="2788">
        <f t="shared" si="1882"/>
        <v>0</v>
      </c>
      <c r="AA1901" s="2788">
        <f t="shared" si="1882"/>
        <v>0</v>
      </c>
      <c r="AB1901" s="2786">
        <f t="shared" si="1882"/>
        <v>0</v>
      </c>
      <c r="AC1901" s="925"/>
      <c r="AD1901" s="2602"/>
      <c r="AE1901" s="2276"/>
      <c r="AF1901" s="2958"/>
      <c r="AG1901" s="154"/>
      <c r="AH1901" s="154"/>
      <c r="AI1901" s="154"/>
      <c r="AJ1901" s="154"/>
      <c r="AK1901" s="154"/>
      <c r="AL1901" s="154"/>
      <c r="AM1901" s="154"/>
      <c r="AN1901" s="154"/>
      <c r="AO1901" s="154"/>
      <c r="AP1901" s="154"/>
      <c r="AQ1901" s="154"/>
      <c r="AR1901" s="154"/>
      <c r="AS1901" s="154"/>
      <c r="AT1901" s="154"/>
      <c r="AU1901" s="154"/>
      <c r="AV1901" s="154"/>
      <c r="AW1901" s="154"/>
      <c r="AX1901" s="154"/>
      <c r="AY1901" s="154"/>
      <c r="AZ1901" s="154"/>
      <c r="BA1901" s="154"/>
      <c r="BB1901" s="154"/>
      <c r="BC1901" s="154"/>
      <c r="BD1901" s="154"/>
      <c r="BE1901" s="154"/>
      <c r="BF1901" s="154"/>
      <c r="BG1901" s="154"/>
      <c r="BH1901" s="154"/>
      <c r="BI1901" s="154"/>
      <c r="BJ1901" s="154"/>
      <c r="BK1901" s="154"/>
      <c r="BL1901" s="154"/>
      <c r="BM1901" s="154"/>
      <c r="BN1901" s="154"/>
      <c r="BO1901" s="154"/>
      <c r="BP1901" s="154"/>
      <c r="BQ1901" s="154"/>
      <c r="BR1901" s="154"/>
      <c r="BS1901" s="154"/>
      <c r="BT1901" s="154"/>
      <c r="BU1901" s="154"/>
      <c r="BV1901" s="154"/>
      <c r="BW1901" s="154"/>
      <c r="BX1901" s="154"/>
      <c r="BY1901" s="154"/>
      <c r="BZ1901" s="154"/>
      <c r="CA1901" s="154"/>
      <c r="CB1901" s="154"/>
      <c r="CC1901" s="154"/>
      <c r="CD1901" s="154"/>
      <c r="CE1901" s="154"/>
      <c r="CF1901" s="154"/>
      <c r="CG1901" s="154"/>
      <c r="CH1901" s="154"/>
      <c r="CI1901" s="154"/>
      <c r="CJ1901" s="154"/>
      <c r="CK1901" s="154"/>
      <c r="CL1901" s="154"/>
      <c r="CM1901" s="154"/>
      <c r="CN1901" s="154"/>
      <c r="CO1901" s="154"/>
      <c r="CP1901" s="154"/>
      <c r="CQ1901" s="154"/>
      <c r="CR1901" s="154"/>
      <c r="CS1901" s="154"/>
      <c r="CT1901" s="154"/>
      <c r="CU1901" s="154"/>
      <c r="CV1901" s="154"/>
      <c r="CW1901" s="154"/>
      <c r="CX1901" s="154"/>
      <c r="CY1901" s="154"/>
      <c r="CZ1901" s="154"/>
      <c r="DA1901" s="154"/>
      <c r="DB1901" s="154"/>
      <c r="DC1901" s="154"/>
      <c r="DD1901" s="154"/>
      <c r="DE1901" s="154"/>
      <c r="DF1901" s="154"/>
      <c r="DG1901" s="154"/>
      <c r="DH1901" s="154"/>
      <c r="DI1901" s="154"/>
      <c r="DJ1901" s="154"/>
      <c r="DK1901" s="154"/>
      <c r="DL1901" s="154"/>
      <c r="DM1901" s="154"/>
      <c r="DN1901" s="154"/>
      <c r="DO1901" s="154"/>
      <c r="DP1901" s="154"/>
      <c r="DQ1901" s="154"/>
      <c r="DR1901" s="154"/>
      <c r="DS1901" s="154"/>
      <c r="DT1901" s="154"/>
      <c r="DU1901" s="154"/>
      <c r="DV1901" s="154"/>
      <c r="DW1901" s="154"/>
      <c r="DX1901" s="154"/>
      <c r="DY1901" s="154"/>
      <c r="DZ1901" s="154"/>
      <c r="EA1901" s="154"/>
      <c r="EB1901" s="154"/>
      <c r="EC1901" s="154"/>
      <c r="ED1901" s="154"/>
      <c r="EE1901" s="154"/>
      <c r="EF1901" s="154"/>
      <c r="EG1901" s="154"/>
      <c r="EH1901" s="154"/>
      <c r="EI1901" s="154"/>
      <c r="EJ1901" s="154"/>
      <c r="EK1901" s="154"/>
      <c r="EL1901" s="154"/>
      <c r="EM1901" s="154"/>
      <c r="EN1901" s="154"/>
      <c r="EO1901" s="154"/>
      <c r="EP1901" s="154"/>
      <c r="EQ1901" s="154"/>
      <c r="ER1901" s="154"/>
      <c r="ES1901" s="154"/>
      <c r="ET1901" s="154"/>
      <c r="EU1901" s="154"/>
      <c r="EV1901" s="154"/>
      <c r="EW1901" s="154"/>
      <c r="EX1901" s="154"/>
      <c r="EY1901" s="154"/>
      <c r="EZ1901" s="154"/>
      <c r="FA1901" s="154"/>
      <c r="FB1901" s="154"/>
      <c r="FC1901" s="154"/>
      <c r="FD1901" s="154"/>
      <c r="FE1901" s="154"/>
      <c r="FF1901" s="154"/>
      <c r="FG1901" s="154"/>
      <c r="FH1901" s="154"/>
      <c r="FI1901" s="154"/>
      <c r="FJ1901" s="154"/>
      <c r="FK1901" s="154"/>
      <c r="FL1901" s="154"/>
      <c r="FM1901" s="154"/>
      <c r="FN1901" s="154"/>
      <c r="FO1901" s="154"/>
      <c r="FP1901" s="154"/>
      <c r="FQ1901" s="154"/>
      <c r="FR1901" s="154"/>
      <c r="FS1901" s="154"/>
      <c r="FT1901" s="154"/>
      <c r="FU1901" s="154"/>
      <c r="FV1901" s="154"/>
      <c r="FW1901" s="154"/>
      <c r="FX1901" s="154"/>
      <c r="FY1901" s="154"/>
      <c r="FZ1901" s="154"/>
      <c r="GA1901" s="154"/>
      <c r="GB1901" s="154"/>
      <c r="GC1901" s="154"/>
      <c r="GD1901" s="154"/>
      <c r="GE1901" s="154"/>
      <c r="GF1901" s="154"/>
      <c r="GG1901" s="154"/>
      <c r="GH1901" s="154"/>
      <c r="GI1901" s="154"/>
      <c r="GJ1901" s="154"/>
      <c r="GK1901" s="154"/>
      <c r="GL1901" s="154"/>
      <c r="GM1901" s="154"/>
      <c r="GN1901" s="154"/>
      <c r="GO1901" s="154"/>
      <c r="GP1901" s="154"/>
      <c r="GQ1901" s="154"/>
      <c r="GR1901" s="154"/>
      <c r="GS1901" s="154"/>
      <c r="GT1901" s="154"/>
      <c r="GU1901" s="154"/>
      <c r="GV1901" s="154"/>
      <c r="GW1901" s="154"/>
      <c r="GX1901" s="154"/>
      <c r="GY1901" s="154"/>
      <c r="GZ1901" s="154"/>
      <c r="HA1901" s="154"/>
      <c r="HB1901" s="154"/>
      <c r="HC1901" s="154"/>
      <c r="HD1901" s="154"/>
      <c r="HE1901" s="154"/>
      <c r="HF1901" s="154"/>
      <c r="HG1901" s="154"/>
      <c r="HH1901" s="154"/>
      <c r="HI1901" s="154"/>
      <c r="HJ1901" s="154"/>
      <c r="HK1901" s="154"/>
      <c r="HL1901" s="154"/>
      <c r="HM1901" s="154"/>
      <c r="HN1901" s="154"/>
      <c r="HO1901" s="154"/>
      <c r="HP1901" s="154"/>
      <c r="HQ1901" s="154"/>
      <c r="HR1901" s="154"/>
      <c r="HS1901" s="154"/>
      <c r="HT1901" s="154"/>
      <c r="HU1901" s="154"/>
      <c r="HV1901" s="154"/>
      <c r="HW1901" s="154"/>
      <c r="HX1901" s="154"/>
      <c r="HY1901" s="154"/>
      <c r="HZ1901" s="154"/>
      <c r="IA1901" s="154"/>
      <c r="IB1901" s="154"/>
      <c r="IC1901" s="154"/>
      <c r="ID1901" s="154"/>
      <c r="IE1901" s="154"/>
      <c r="IF1901" s="154"/>
      <c r="IG1901" s="154"/>
      <c r="IH1901" s="154"/>
      <c r="II1901" s="154"/>
      <c r="IJ1901" s="154"/>
      <c r="IK1901" s="154"/>
      <c r="IL1901" s="154"/>
      <c r="IM1901" s="154"/>
      <c r="IN1901" s="154"/>
      <c r="IO1901" s="154"/>
      <c r="IP1901" s="154"/>
      <c r="IQ1901" s="154"/>
      <c r="IR1901" s="154"/>
      <c r="IS1901" s="154"/>
      <c r="IT1901" s="154"/>
      <c r="IU1901" s="154"/>
      <c r="IV1901" s="154"/>
      <c r="IW1901" s="154"/>
      <c r="IX1901" s="154"/>
      <c r="IY1901" s="154"/>
      <c r="IZ1901" s="154"/>
      <c r="JA1901" s="154"/>
      <c r="JB1901" s="154"/>
      <c r="JC1901" s="154"/>
    </row>
    <row r="1902" spans="1:263" s="853" customFormat="1" ht="75" x14ac:dyDescent="0.25">
      <c r="A1902" s="217"/>
      <c r="B1902" s="217">
        <v>1</v>
      </c>
      <c r="C1902" s="294" t="s">
        <v>433</v>
      </c>
      <c r="D1902" s="176"/>
      <c r="E1902" s="176"/>
      <c r="F1902" s="1902">
        <f t="shared" si="1879"/>
        <v>5000</v>
      </c>
      <c r="G1902" s="748">
        <f t="shared" si="1879"/>
        <v>1250</v>
      </c>
      <c r="H1902" s="748">
        <f t="shared" si="1879"/>
        <v>1270</v>
      </c>
      <c r="I1902" s="2081">
        <f t="shared" si="1879"/>
        <v>101.6</v>
      </c>
      <c r="J1902" s="2534"/>
      <c r="K1902" s="2534"/>
      <c r="L1902" s="2535"/>
      <c r="M1902" s="2535"/>
      <c r="N1902" s="2535"/>
      <c r="O1902" s="2535"/>
      <c r="P1902" s="2535"/>
      <c r="Q1902" s="2535"/>
      <c r="R1902" s="2786">
        <f t="shared" ref="R1902:AB1902" si="1884">R1823</f>
        <v>0</v>
      </c>
      <c r="S1902" s="2786">
        <f t="shared" ref="S1902:T1902" si="1885">S1823</f>
        <v>0</v>
      </c>
      <c r="T1902" s="2786">
        <f t="shared" si="1885"/>
        <v>0</v>
      </c>
      <c r="U1902" s="2786">
        <f t="shared" si="1884"/>
        <v>0</v>
      </c>
      <c r="V1902" s="2786">
        <f t="shared" si="1884"/>
        <v>0</v>
      </c>
      <c r="W1902" s="2787">
        <f t="shared" si="1884"/>
        <v>0</v>
      </c>
      <c r="X1902" s="2786">
        <f t="shared" si="1884"/>
        <v>0</v>
      </c>
      <c r="Y1902" s="2786">
        <f t="shared" si="1884"/>
        <v>0</v>
      </c>
      <c r="Z1902" s="2788">
        <f t="shared" si="1884"/>
        <v>0</v>
      </c>
      <c r="AA1902" s="2788">
        <f t="shared" si="1884"/>
        <v>0</v>
      </c>
      <c r="AB1902" s="2786">
        <f t="shared" si="1884"/>
        <v>0</v>
      </c>
      <c r="AC1902" s="925"/>
      <c r="AD1902" s="2602"/>
      <c r="AE1902" s="2276"/>
      <c r="AF1902" s="2958"/>
      <c r="AG1902" s="154"/>
      <c r="AH1902" s="154"/>
      <c r="AI1902" s="154"/>
      <c r="AJ1902" s="154"/>
      <c r="AK1902" s="154"/>
      <c r="AL1902" s="154"/>
      <c r="AM1902" s="154"/>
      <c r="AN1902" s="154"/>
      <c r="AO1902" s="154"/>
      <c r="AP1902" s="154"/>
      <c r="AQ1902" s="154"/>
      <c r="AR1902" s="154"/>
      <c r="AS1902" s="154"/>
      <c r="AT1902" s="154"/>
      <c r="AU1902" s="154"/>
      <c r="AV1902" s="154"/>
      <c r="AW1902" s="154"/>
      <c r="AX1902" s="154"/>
      <c r="AY1902" s="154"/>
      <c r="AZ1902" s="154"/>
      <c r="BA1902" s="154"/>
      <c r="BB1902" s="154"/>
      <c r="BC1902" s="154"/>
      <c r="BD1902" s="154"/>
      <c r="BE1902" s="154"/>
      <c r="BF1902" s="154"/>
      <c r="BG1902" s="154"/>
      <c r="BH1902" s="154"/>
      <c r="BI1902" s="154"/>
      <c r="BJ1902" s="154"/>
      <c r="BK1902" s="154"/>
      <c r="BL1902" s="154"/>
      <c r="BM1902" s="154"/>
      <c r="BN1902" s="154"/>
      <c r="BO1902" s="154"/>
      <c r="BP1902" s="154"/>
      <c r="BQ1902" s="154"/>
      <c r="BR1902" s="154"/>
      <c r="BS1902" s="154"/>
      <c r="BT1902" s="154"/>
      <c r="BU1902" s="154"/>
      <c r="BV1902" s="154"/>
      <c r="BW1902" s="154"/>
      <c r="BX1902" s="154"/>
      <c r="BY1902" s="154"/>
      <c r="BZ1902" s="154"/>
      <c r="CA1902" s="154"/>
      <c r="CB1902" s="154"/>
      <c r="CC1902" s="154"/>
      <c r="CD1902" s="154"/>
      <c r="CE1902" s="154"/>
      <c r="CF1902" s="154"/>
      <c r="CG1902" s="154"/>
      <c r="CH1902" s="154"/>
      <c r="CI1902" s="154"/>
      <c r="CJ1902" s="154"/>
      <c r="CK1902" s="154"/>
      <c r="CL1902" s="154"/>
      <c r="CM1902" s="154"/>
      <c r="CN1902" s="154"/>
      <c r="CO1902" s="154"/>
      <c r="CP1902" s="154"/>
      <c r="CQ1902" s="154"/>
      <c r="CR1902" s="154"/>
      <c r="CS1902" s="154"/>
      <c r="CT1902" s="154"/>
      <c r="CU1902" s="154"/>
      <c r="CV1902" s="154"/>
      <c r="CW1902" s="154"/>
      <c r="CX1902" s="154"/>
      <c r="CY1902" s="154"/>
      <c r="CZ1902" s="154"/>
      <c r="DA1902" s="154"/>
      <c r="DB1902" s="154"/>
      <c r="DC1902" s="154"/>
      <c r="DD1902" s="154"/>
      <c r="DE1902" s="154"/>
      <c r="DF1902" s="154"/>
      <c r="DG1902" s="154"/>
      <c r="DH1902" s="154"/>
      <c r="DI1902" s="154"/>
      <c r="DJ1902" s="154"/>
      <c r="DK1902" s="154"/>
      <c r="DL1902" s="154"/>
      <c r="DM1902" s="154"/>
      <c r="DN1902" s="154"/>
      <c r="DO1902" s="154"/>
      <c r="DP1902" s="154"/>
      <c r="DQ1902" s="154"/>
      <c r="DR1902" s="154"/>
      <c r="DS1902" s="154"/>
      <c r="DT1902" s="154"/>
      <c r="DU1902" s="154"/>
      <c r="DV1902" s="154"/>
      <c r="DW1902" s="154"/>
      <c r="DX1902" s="154"/>
      <c r="DY1902" s="154"/>
      <c r="DZ1902" s="154"/>
      <c r="EA1902" s="154"/>
      <c r="EB1902" s="154"/>
      <c r="EC1902" s="154"/>
      <c r="ED1902" s="154"/>
      <c r="EE1902" s="154"/>
      <c r="EF1902" s="154"/>
      <c r="EG1902" s="154"/>
      <c r="EH1902" s="154"/>
      <c r="EI1902" s="154"/>
      <c r="EJ1902" s="154"/>
      <c r="EK1902" s="154"/>
      <c r="EL1902" s="154"/>
      <c r="EM1902" s="154"/>
      <c r="EN1902" s="154"/>
      <c r="EO1902" s="154"/>
      <c r="EP1902" s="154"/>
      <c r="EQ1902" s="154"/>
      <c r="ER1902" s="154"/>
      <c r="ES1902" s="154"/>
      <c r="ET1902" s="154"/>
      <c r="EU1902" s="154"/>
      <c r="EV1902" s="154"/>
      <c r="EW1902" s="154"/>
      <c r="EX1902" s="154"/>
      <c r="EY1902" s="154"/>
      <c r="EZ1902" s="154"/>
      <c r="FA1902" s="154"/>
      <c r="FB1902" s="154"/>
      <c r="FC1902" s="154"/>
      <c r="FD1902" s="154"/>
      <c r="FE1902" s="154"/>
      <c r="FF1902" s="154"/>
      <c r="FG1902" s="154"/>
      <c r="FH1902" s="154"/>
      <c r="FI1902" s="154"/>
      <c r="FJ1902" s="154"/>
      <c r="FK1902" s="154"/>
      <c r="FL1902" s="154"/>
      <c r="FM1902" s="154"/>
      <c r="FN1902" s="154"/>
      <c r="FO1902" s="154"/>
      <c r="FP1902" s="154"/>
      <c r="FQ1902" s="154"/>
      <c r="FR1902" s="154"/>
      <c r="FS1902" s="154"/>
      <c r="FT1902" s="154"/>
      <c r="FU1902" s="154"/>
      <c r="FV1902" s="154"/>
      <c r="FW1902" s="154"/>
      <c r="FX1902" s="154"/>
      <c r="FY1902" s="154"/>
      <c r="FZ1902" s="154"/>
      <c r="GA1902" s="154"/>
      <c r="GB1902" s="154"/>
      <c r="GC1902" s="154"/>
      <c r="GD1902" s="154"/>
      <c r="GE1902" s="154"/>
      <c r="GF1902" s="154"/>
      <c r="GG1902" s="154"/>
      <c r="GH1902" s="154"/>
      <c r="GI1902" s="154"/>
      <c r="GJ1902" s="154"/>
      <c r="GK1902" s="154"/>
      <c r="GL1902" s="154"/>
      <c r="GM1902" s="154"/>
      <c r="GN1902" s="154"/>
      <c r="GO1902" s="154"/>
      <c r="GP1902" s="154"/>
      <c r="GQ1902" s="154"/>
      <c r="GR1902" s="154"/>
      <c r="GS1902" s="154"/>
      <c r="GT1902" s="154"/>
      <c r="GU1902" s="154"/>
      <c r="GV1902" s="154"/>
      <c r="GW1902" s="154"/>
      <c r="GX1902" s="154"/>
      <c r="GY1902" s="154"/>
      <c r="GZ1902" s="154"/>
      <c r="HA1902" s="154"/>
      <c r="HB1902" s="154"/>
      <c r="HC1902" s="154"/>
      <c r="HD1902" s="154"/>
      <c r="HE1902" s="154"/>
      <c r="HF1902" s="154"/>
      <c r="HG1902" s="154"/>
      <c r="HH1902" s="154"/>
      <c r="HI1902" s="154"/>
      <c r="HJ1902" s="154"/>
      <c r="HK1902" s="154"/>
      <c r="HL1902" s="154"/>
      <c r="HM1902" s="154"/>
      <c r="HN1902" s="154"/>
      <c r="HO1902" s="154"/>
      <c r="HP1902" s="154"/>
      <c r="HQ1902" s="154"/>
      <c r="HR1902" s="154"/>
      <c r="HS1902" s="154"/>
      <c r="HT1902" s="154"/>
      <c r="HU1902" s="154"/>
      <c r="HV1902" s="154"/>
      <c r="HW1902" s="154"/>
      <c r="HX1902" s="154"/>
      <c r="HY1902" s="154"/>
      <c r="HZ1902" s="154"/>
      <c r="IA1902" s="154"/>
      <c r="IB1902" s="154"/>
      <c r="IC1902" s="154"/>
      <c r="ID1902" s="154"/>
      <c r="IE1902" s="154"/>
      <c r="IF1902" s="154"/>
      <c r="IG1902" s="154"/>
      <c r="IH1902" s="154"/>
      <c r="II1902" s="154"/>
      <c r="IJ1902" s="154"/>
      <c r="IK1902" s="154"/>
      <c r="IL1902" s="154"/>
      <c r="IM1902" s="154"/>
      <c r="IN1902" s="154"/>
      <c r="IO1902" s="154"/>
      <c r="IP1902" s="154"/>
      <c r="IQ1902" s="154"/>
      <c r="IR1902" s="154"/>
      <c r="IS1902" s="154"/>
      <c r="IT1902" s="154"/>
      <c r="IU1902" s="154"/>
      <c r="IV1902" s="154"/>
      <c r="IW1902" s="154"/>
      <c r="IX1902" s="154"/>
      <c r="IY1902" s="154"/>
      <c r="IZ1902" s="154"/>
      <c r="JA1902" s="154"/>
      <c r="JB1902" s="154"/>
      <c r="JC1902" s="154"/>
    </row>
    <row r="1903" spans="1:263" s="853" customFormat="1" ht="45" x14ac:dyDescent="0.25">
      <c r="A1903" s="217"/>
      <c r="B1903" s="217">
        <v>1</v>
      </c>
      <c r="C1903" s="176" t="s">
        <v>434</v>
      </c>
      <c r="D1903" s="176"/>
      <c r="E1903" s="176"/>
      <c r="F1903" s="1902">
        <f t="shared" si="1879"/>
        <v>9200</v>
      </c>
      <c r="G1903" s="748">
        <f t="shared" si="1879"/>
        <v>2300</v>
      </c>
      <c r="H1903" s="748">
        <f t="shared" si="1879"/>
        <v>1750</v>
      </c>
      <c r="I1903" s="2081">
        <f t="shared" si="1879"/>
        <v>76.08695652173914</v>
      </c>
      <c r="J1903" s="2534"/>
      <c r="K1903" s="2534"/>
      <c r="L1903" s="2535"/>
      <c r="M1903" s="2535"/>
      <c r="N1903" s="2535"/>
      <c r="O1903" s="2535"/>
      <c r="P1903" s="2535"/>
      <c r="Q1903" s="2535"/>
      <c r="R1903" s="2786">
        <f t="shared" ref="R1903:AB1903" si="1886">R1824</f>
        <v>0</v>
      </c>
      <c r="S1903" s="2786">
        <f t="shared" ref="S1903:T1903" si="1887">S1824</f>
        <v>0</v>
      </c>
      <c r="T1903" s="2786">
        <f t="shared" si="1887"/>
        <v>0</v>
      </c>
      <c r="U1903" s="2786">
        <f t="shared" si="1886"/>
        <v>0</v>
      </c>
      <c r="V1903" s="2786">
        <f t="shared" si="1886"/>
        <v>0</v>
      </c>
      <c r="W1903" s="2787">
        <f t="shared" si="1886"/>
        <v>0</v>
      </c>
      <c r="X1903" s="2786">
        <f t="shared" si="1886"/>
        <v>0</v>
      </c>
      <c r="Y1903" s="2786">
        <f t="shared" si="1886"/>
        <v>0</v>
      </c>
      <c r="Z1903" s="2788">
        <f t="shared" si="1886"/>
        <v>0</v>
      </c>
      <c r="AA1903" s="2788">
        <f t="shared" si="1886"/>
        <v>0</v>
      </c>
      <c r="AB1903" s="2786">
        <f t="shared" si="1886"/>
        <v>0</v>
      </c>
      <c r="AC1903" s="925"/>
      <c r="AD1903" s="2602"/>
      <c r="AE1903" s="2276"/>
      <c r="AF1903" s="2958"/>
      <c r="AG1903" s="154"/>
      <c r="AH1903" s="154"/>
      <c r="AI1903" s="154"/>
      <c r="AJ1903" s="154"/>
      <c r="AK1903" s="154"/>
      <c r="AL1903" s="154"/>
      <c r="AM1903" s="154"/>
      <c r="AN1903" s="154"/>
      <c r="AO1903" s="154"/>
      <c r="AP1903" s="154"/>
      <c r="AQ1903" s="154"/>
      <c r="AR1903" s="154"/>
      <c r="AS1903" s="154"/>
      <c r="AT1903" s="154"/>
      <c r="AU1903" s="154"/>
      <c r="AV1903" s="154"/>
      <c r="AW1903" s="154"/>
      <c r="AX1903" s="154"/>
      <c r="AY1903" s="154"/>
      <c r="AZ1903" s="154"/>
      <c r="BA1903" s="154"/>
      <c r="BB1903" s="154"/>
      <c r="BC1903" s="154"/>
      <c r="BD1903" s="154"/>
      <c r="BE1903" s="154"/>
      <c r="BF1903" s="154"/>
      <c r="BG1903" s="154"/>
      <c r="BH1903" s="154"/>
      <c r="BI1903" s="154"/>
      <c r="BJ1903" s="154"/>
      <c r="BK1903" s="154"/>
      <c r="BL1903" s="154"/>
      <c r="BM1903" s="154"/>
      <c r="BN1903" s="154"/>
      <c r="BO1903" s="154"/>
      <c r="BP1903" s="154"/>
      <c r="BQ1903" s="154"/>
      <c r="BR1903" s="154"/>
      <c r="BS1903" s="154"/>
      <c r="BT1903" s="154"/>
      <c r="BU1903" s="154"/>
      <c r="BV1903" s="154"/>
      <c r="BW1903" s="154"/>
      <c r="BX1903" s="154"/>
      <c r="BY1903" s="154"/>
      <c r="BZ1903" s="154"/>
      <c r="CA1903" s="154"/>
      <c r="CB1903" s="154"/>
      <c r="CC1903" s="154"/>
      <c r="CD1903" s="154"/>
      <c r="CE1903" s="154"/>
      <c r="CF1903" s="154"/>
      <c r="CG1903" s="154"/>
      <c r="CH1903" s="154"/>
      <c r="CI1903" s="154"/>
      <c r="CJ1903" s="154"/>
      <c r="CK1903" s="154"/>
      <c r="CL1903" s="154"/>
      <c r="CM1903" s="154"/>
      <c r="CN1903" s="154"/>
      <c r="CO1903" s="154"/>
      <c r="CP1903" s="154"/>
      <c r="CQ1903" s="154"/>
      <c r="CR1903" s="154"/>
      <c r="CS1903" s="154"/>
      <c r="CT1903" s="154"/>
      <c r="CU1903" s="154"/>
      <c r="CV1903" s="154"/>
      <c r="CW1903" s="154"/>
      <c r="CX1903" s="154"/>
      <c r="CY1903" s="154"/>
      <c r="CZ1903" s="154"/>
      <c r="DA1903" s="154"/>
      <c r="DB1903" s="154"/>
      <c r="DC1903" s="154"/>
      <c r="DD1903" s="154"/>
      <c r="DE1903" s="154"/>
      <c r="DF1903" s="154"/>
      <c r="DG1903" s="154"/>
      <c r="DH1903" s="154"/>
      <c r="DI1903" s="154"/>
      <c r="DJ1903" s="154"/>
      <c r="DK1903" s="154"/>
      <c r="DL1903" s="154"/>
      <c r="DM1903" s="154"/>
      <c r="DN1903" s="154"/>
      <c r="DO1903" s="154"/>
      <c r="DP1903" s="154"/>
      <c r="DQ1903" s="154"/>
      <c r="DR1903" s="154"/>
      <c r="DS1903" s="154"/>
      <c r="DT1903" s="154"/>
      <c r="DU1903" s="154"/>
      <c r="DV1903" s="154"/>
      <c r="DW1903" s="154"/>
      <c r="DX1903" s="154"/>
      <c r="DY1903" s="154"/>
      <c r="DZ1903" s="154"/>
      <c r="EA1903" s="154"/>
      <c r="EB1903" s="154"/>
      <c r="EC1903" s="154"/>
      <c r="ED1903" s="154"/>
      <c r="EE1903" s="154"/>
      <c r="EF1903" s="154"/>
      <c r="EG1903" s="154"/>
      <c r="EH1903" s="154"/>
      <c r="EI1903" s="154"/>
      <c r="EJ1903" s="154"/>
      <c r="EK1903" s="154"/>
      <c r="EL1903" s="154"/>
      <c r="EM1903" s="154"/>
      <c r="EN1903" s="154"/>
      <c r="EO1903" s="154"/>
      <c r="EP1903" s="154"/>
      <c r="EQ1903" s="154"/>
      <c r="ER1903" s="154"/>
      <c r="ES1903" s="154"/>
      <c r="ET1903" s="154"/>
      <c r="EU1903" s="154"/>
      <c r="EV1903" s="154"/>
      <c r="EW1903" s="154"/>
      <c r="EX1903" s="154"/>
      <c r="EY1903" s="154"/>
      <c r="EZ1903" s="154"/>
      <c r="FA1903" s="154"/>
      <c r="FB1903" s="154"/>
      <c r="FC1903" s="154"/>
      <c r="FD1903" s="154"/>
      <c r="FE1903" s="154"/>
      <c r="FF1903" s="154"/>
      <c r="FG1903" s="154"/>
      <c r="FH1903" s="154"/>
      <c r="FI1903" s="154"/>
      <c r="FJ1903" s="154"/>
      <c r="FK1903" s="154"/>
      <c r="FL1903" s="154"/>
      <c r="FM1903" s="154"/>
      <c r="FN1903" s="154"/>
      <c r="FO1903" s="154"/>
      <c r="FP1903" s="154"/>
      <c r="FQ1903" s="154"/>
      <c r="FR1903" s="154"/>
      <c r="FS1903" s="154"/>
      <c r="FT1903" s="154"/>
      <c r="FU1903" s="154"/>
      <c r="FV1903" s="154"/>
      <c r="FW1903" s="154"/>
      <c r="FX1903" s="154"/>
      <c r="FY1903" s="154"/>
      <c r="FZ1903" s="154"/>
      <c r="GA1903" s="154"/>
      <c r="GB1903" s="154"/>
      <c r="GC1903" s="154"/>
      <c r="GD1903" s="154"/>
      <c r="GE1903" s="154"/>
      <c r="GF1903" s="154"/>
      <c r="GG1903" s="154"/>
      <c r="GH1903" s="154"/>
      <c r="GI1903" s="154"/>
      <c r="GJ1903" s="154"/>
      <c r="GK1903" s="154"/>
      <c r="GL1903" s="154"/>
      <c r="GM1903" s="154"/>
      <c r="GN1903" s="154"/>
      <c r="GO1903" s="154"/>
      <c r="GP1903" s="154"/>
      <c r="GQ1903" s="154"/>
      <c r="GR1903" s="154"/>
      <c r="GS1903" s="154"/>
      <c r="GT1903" s="154"/>
      <c r="GU1903" s="154"/>
      <c r="GV1903" s="154"/>
      <c r="GW1903" s="154"/>
      <c r="GX1903" s="154"/>
      <c r="GY1903" s="154"/>
      <c r="GZ1903" s="154"/>
      <c r="HA1903" s="154"/>
      <c r="HB1903" s="154"/>
      <c r="HC1903" s="154"/>
      <c r="HD1903" s="154"/>
      <c r="HE1903" s="154"/>
      <c r="HF1903" s="154"/>
      <c r="HG1903" s="154"/>
      <c r="HH1903" s="154"/>
      <c r="HI1903" s="154"/>
      <c r="HJ1903" s="154"/>
      <c r="HK1903" s="154"/>
      <c r="HL1903" s="154"/>
      <c r="HM1903" s="154"/>
      <c r="HN1903" s="154"/>
      <c r="HO1903" s="154"/>
      <c r="HP1903" s="154"/>
      <c r="HQ1903" s="154"/>
      <c r="HR1903" s="154"/>
      <c r="HS1903" s="154"/>
      <c r="HT1903" s="154"/>
      <c r="HU1903" s="154"/>
      <c r="HV1903" s="154"/>
      <c r="HW1903" s="154"/>
      <c r="HX1903" s="154"/>
      <c r="HY1903" s="154"/>
      <c r="HZ1903" s="154"/>
      <c r="IA1903" s="154"/>
      <c r="IB1903" s="154"/>
      <c r="IC1903" s="154"/>
      <c r="ID1903" s="154"/>
      <c r="IE1903" s="154"/>
      <c r="IF1903" s="154"/>
      <c r="IG1903" s="154"/>
      <c r="IH1903" s="154"/>
      <c r="II1903" s="154"/>
      <c r="IJ1903" s="154"/>
      <c r="IK1903" s="154"/>
      <c r="IL1903" s="154"/>
      <c r="IM1903" s="154"/>
      <c r="IN1903" s="154"/>
      <c r="IO1903" s="154"/>
      <c r="IP1903" s="154"/>
      <c r="IQ1903" s="154"/>
      <c r="IR1903" s="154"/>
      <c r="IS1903" s="154"/>
      <c r="IT1903" s="154"/>
      <c r="IU1903" s="154"/>
      <c r="IV1903" s="154"/>
      <c r="IW1903" s="154"/>
      <c r="IX1903" s="154"/>
      <c r="IY1903" s="154"/>
      <c r="IZ1903" s="154"/>
      <c r="JA1903" s="154"/>
      <c r="JB1903" s="154"/>
      <c r="JC1903" s="154"/>
    </row>
    <row r="1904" spans="1:263" s="853" customFormat="1" ht="30" x14ac:dyDescent="0.25">
      <c r="A1904" s="217"/>
      <c r="B1904" s="217">
        <v>1</v>
      </c>
      <c r="C1904" s="176" t="s">
        <v>130</v>
      </c>
      <c r="D1904" s="176"/>
      <c r="E1904" s="176"/>
      <c r="F1904" s="1902">
        <f t="shared" si="1879"/>
        <v>32500</v>
      </c>
      <c r="G1904" s="748">
        <f t="shared" si="1879"/>
        <v>8125</v>
      </c>
      <c r="H1904" s="748">
        <f t="shared" si="1879"/>
        <v>6786</v>
      </c>
      <c r="I1904" s="2081">
        <f t="shared" si="1879"/>
        <v>83.52000000000001</v>
      </c>
      <c r="J1904" s="2534"/>
      <c r="K1904" s="2534"/>
      <c r="L1904" s="2535"/>
      <c r="M1904" s="2535"/>
      <c r="N1904" s="2535"/>
      <c r="O1904" s="2535"/>
      <c r="P1904" s="2535"/>
      <c r="Q1904" s="2535"/>
      <c r="R1904" s="2786">
        <f t="shared" ref="R1904:AB1904" si="1888">R1825</f>
        <v>0</v>
      </c>
      <c r="S1904" s="2786">
        <f t="shared" ref="S1904:T1904" si="1889">S1825</f>
        <v>0</v>
      </c>
      <c r="T1904" s="2786">
        <f t="shared" si="1889"/>
        <v>0</v>
      </c>
      <c r="U1904" s="2786">
        <f t="shared" si="1888"/>
        <v>0</v>
      </c>
      <c r="V1904" s="2786">
        <f t="shared" si="1888"/>
        <v>0</v>
      </c>
      <c r="W1904" s="2787">
        <f t="shared" si="1888"/>
        <v>0</v>
      </c>
      <c r="X1904" s="2786">
        <f t="shared" si="1888"/>
        <v>0</v>
      </c>
      <c r="Y1904" s="2786">
        <f t="shared" si="1888"/>
        <v>0</v>
      </c>
      <c r="Z1904" s="2788">
        <f t="shared" si="1888"/>
        <v>0</v>
      </c>
      <c r="AA1904" s="2788">
        <f t="shared" si="1888"/>
        <v>0</v>
      </c>
      <c r="AB1904" s="2786">
        <f t="shared" si="1888"/>
        <v>0</v>
      </c>
      <c r="AC1904" s="925"/>
      <c r="AD1904" s="2602"/>
      <c r="AE1904" s="2276"/>
      <c r="AF1904" s="2958"/>
      <c r="AG1904" s="154"/>
      <c r="AH1904" s="154"/>
      <c r="AI1904" s="154"/>
      <c r="AJ1904" s="154"/>
      <c r="AK1904" s="154"/>
      <c r="AL1904" s="154"/>
      <c r="AM1904" s="154"/>
      <c r="AN1904" s="154"/>
      <c r="AO1904" s="154"/>
      <c r="AP1904" s="154"/>
      <c r="AQ1904" s="154"/>
      <c r="AR1904" s="154"/>
      <c r="AS1904" s="154"/>
      <c r="AT1904" s="154"/>
      <c r="AU1904" s="154"/>
      <c r="AV1904" s="154"/>
      <c r="AW1904" s="154"/>
      <c r="AX1904" s="154"/>
      <c r="AY1904" s="154"/>
      <c r="AZ1904" s="154"/>
      <c r="BA1904" s="154"/>
      <c r="BB1904" s="154"/>
      <c r="BC1904" s="154"/>
      <c r="BD1904" s="154"/>
      <c r="BE1904" s="154"/>
      <c r="BF1904" s="154"/>
      <c r="BG1904" s="154"/>
      <c r="BH1904" s="154"/>
      <c r="BI1904" s="154"/>
      <c r="BJ1904" s="154"/>
      <c r="BK1904" s="154"/>
      <c r="BL1904" s="154"/>
      <c r="BM1904" s="154"/>
      <c r="BN1904" s="154"/>
      <c r="BO1904" s="154"/>
      <c r="BP1904" s="154"/>
      <c r="BQ1904" s="154"/>
      <c r="BR1904" s="154"/>
      <c r="BS1904" s="154"/>
      <c r="BT1904" s="154"/>
      <c r="BU1904" s="154"/>
      <c r="BV1904" s="154"/>
      <c r="BW1904" s="154"/>
      <c r="BX1904" s="154"/>
      <c r="BY1904" s="154"/>
      <c r="BZ1904" s="154"/>
      <c r="CA1904" s="154"/>
      <c r="CB1904" s="154"/>
      <c r="CC1904" s="154"/>
      <c r="CD1904" s="154"/>
      <c r="CE1904" s="154"/>
      <c r="CF1904" s="154"/>
      <c r="CG1904" s="154"/>
      <c r="CH1904" s="154"/>
      <c r="CI1904" s="154"/>
      <c r="CJ1904" s="154"/>
      <c r="CK1904" s="154"/>
      <c r="CL1904" s="154"/>
      <c r="CM1904" s="154"/>
      <c r="CN1904" s="154"/>
      <c r="CO1904" s="154"/>
      <c r="CP1904" s="154"/>
      <c r="CQ1904" s="154"/>
      <c r="CR1904" s="154"/>
      <c r="CS1904" s="154"/>
      <c r="CT1904" s="154"/>
      <c r="CU1904" s="154"/>
      <c r="CV1904" s="154"/>
      <c r="CW1904" s="154"/>
      <c r="CX1904" s="154"/>
      <c r="CY1904" s="154"/>
      <c r="CZ1904" s="154"/>
      <c r="DA1904" s="154"/>
      <c r="DB1904" s="154"/>
      <c r="DC1904" s="154"/>
      <c r="DD1904" s="154"/>
      <c r="DE1904" s="154"/>
      <c r="DF1904" s="154"/>
      <c r="DG1904" s="154"/>
      <c r="DH1904" s="154"/>
      <c r="DI1904" s="154"/>
      <c r="DJ1904" s="154"/>
      <c r="DK1904" s="154"/>
      <c r="DL1904" s="154"/>
      <c r="DM1904" s="154"/>
      <c r="DN1904" s="154"/>
      <c r="DO1904" s="154"/>
      <c r="DP1904" s="154"/>
      <c r="DQ1904" s="154"/>
      <c r="DR1904" s="154"/>
      <c r="DS1904" s="154"/>
      <c r="DT1904" s="154"/>
      <c r="DU1904" s="154"/>
      <c r="DV1904" s="154"/>
      <c r="DW1904" s="154"/>
      <c r="DX1904" s="154"/>
      <c r="DY1904" s="154"/>
      <c r="DZ1904" s="154"/>
      <c r="EA1904" s="154"/>
      <c r="EB1904" s="154"/>
      <c r="EC1904" s="154"/>
      <c r="ED1904" s="154"/>
      <c r="EE1904" s="154"/>
      <c r="EF1904" s="154"/>
      <c r="EG1904" s="154"/>
      <c r="EH1904" s="154"/>
      <c r="EI1904" s="154"/>
      <c r="EJ1904" s="154"/>
      <c r="EK1904" s="154"/>
      <c r="EL1904" s="154"/>
      <c r="EM1904" s="154"/>
      <c r="EN1904" s="154"/>
      <c r="EO1904" s="154"/>
      <c r="EP1904" s="154"/>
      <c r="EQ1904" s="154"/>
      <c r="ER1904" s="154"/>
      <c r="ES1904" s="154"/>
      <c r="ET1904" s="154"/>
      <c r="EU1904" s="154"/>
      <c r="EV1904" s="154"/>
      <c r="EW1904" s="154"/>
      <c r="EX1904" s="154"/>
      <c r="EY1904" s="154"/>
      <c r="EZ1904" s="154"/>
      <c r="FA1904" s="154"/>
      <c r="FB1904" s="154"/>
      <c r="FC1904" s="154"/>
      <c r="FD1904" s="154"/>
      <c r="FE1904" s="154"/>
      <c r="FF1904" s="154"/>
      <c r="FG1904" s="154"/>
      <c r="FH1904" s="154"/>
      <c r="FI1904" s="154"/>
      <c r="FJ1904" s="154"/>
      <c r="FK1904" s="154"/>
      <c r="FL1904" s="154"/>
      <c r="FM1904" s="154"/>
      <c r="FN1904" s="154"/>
      <c r="FO1904" s="154"/>
      <c r="FP1904" s="154"/>
      <c r="FQ1904" s="154"/>
      <c r="FR1904" s="154"/>
      <c r="FS1904" s="154"/>
      <c r="FT1904" s="154"/>
      <c r="FU1904" s="154"/>
      <c r="FV1904" s="154"/>
      <c r="FW1904" s="154"/>
      <c r="FX1904" s="154"/>
      <c r="FY1904" s="154"/>
      <c r="FZ1904" s="154"/>
      <c r="GA1904" s="154"/>
      <c r="GB1904" s="154"/>
      <c r="GC1904" s="154"/>
      <c r="GD1904" s="154"/>
      <c r="GE1904" s="154"/>
      <c r="GF1904" s="154"/>
      <c r="GG1904" s="154"/>
      <c r="GH1904" s="154"/>
      <c r="GI1904" s="154"/>
      <c r="GJ1904" s="154"/>
      <c r="GK1904" s="154"/>
      <c r="GL1904" s="154"/>
      <c r="GM1904" s="154"/>
      <c r="GN1904" s="154"/>
      <c r="GO1904" s="154"/>
      <c r="GP1904" s="154"/>
      <c r="GQ1904" s="154"/>
      <c r="GR1904" s="154"/>
      <c r="GS1904" s="154"/>
      <c r="GT1904" s="154"/>
      <c r="GU1904" s="154"/>
      <c r="GV1904" s="154"/>
      <c r="GW1904" s="154"/>
      <c r="GX1904" s="154"/>
      <c r="GY1904" s="154"/>
      <c r="GZ1904" s="154"/>
      <c r="HA1904" s="154"/>
      <c r="HB1904" s="154"/>
      <c r="HC1904" s="154"/>
      <c r="HD1904" s="154"/>
      <c r="HE1904" s="154"/>
      <c r="HF1904" s="154"/>
      <c r="HG1904" s="154"/>
      <c r="HH1904" s="154"/>
      <c r="HI1904" s="154"/>
      <c r="HJ1904" s="154"/>
      <c r="HK1904" s="154"/>
      <c r="HL1904" s="154"/>
      <c r="HM1904" s="154"/>
      <c r="HN1904" s="154"/>
      <c r="HO1904" s="154"/>
      <c r="HP1904" s="154"/>
      <c r="HQ1904" s="154"/>
      <c r="HR1904" s="154"/>
      <c r="HS1904" s="154"/>
      <c r="HT1904" s="154"/>
      <c r="HU1904" s="154"/>
      <c r="HV1904" s="154"/>
      <c r="HW1904" s="154"/>
      <c r="HX1904" s="154"/>
      <c r="HY1904" s="154"/>
      <c r="HZ1904" s="154"/>
      <c r="IA1904" s="154"/>
      <c r="IB1904" s="154"/>
      <c r="IC1904" s="154"/>
      <c r="ID1904" s="154"/>
      <c r="IE1904" s="154"/>
      <c r="IF1904" s="154"/>
      <c r="IG1904" s="154"/>
      <c r="IH1904" s="154"/>
      <c r="II1904" s="154"/>
      <c r="IJ1904" s="154"/>
      <c r="IK1904" s="154"/>
      <c r="IL1904" s="154"/>
      <c r="IM1904" s="154"/>
      <c r="IN1904" s="154"/>
      <c r="IO1904" s="154"/>
      <c r="IP1904" s="154"/>
      <c r="IQ1904" s="154"/>
      <c r="IR1904" s="154"/>
      <c r="IS1904" s="154"/>
      <c r="IT1904" s="154"/>
      <c r="IU1904" s="154"/>
      <c r="IV1904" s="154"/>
      <c r="IW1904" s="154"/>
      <c r="IX1904" s="154"/>
      <c r="IY1904" s="154"/>
      <c r="IZ1904" s="154"/>
      <c r="JA1904" s="154"/>
      <c r="JB1904" s="154"/>
      <c r="JC1904" s="154"/>
    </row>
    <row r="1905" spans="1:263" s="853" customFormat="1" x14ac:dyDescent="0.25">
      <c r="A1905" s="217"/>
      <c r="B1905" s="217">
        <v>1</v>
      </c>
      <c r="C1905" s="176" t="s">
        <v>219</v>
      </c>
      <c r="D1905" s="176"/>
      <c r="E1905" s="176"/>
      <c r="F1905" s="1902">
        <f t="shared" si="1879"/>
        <v>27000</v>
      </c>
      <c r="G1905" s="748">
        <f t="shared" si="1879"/>
        <v>6750</v>
      </c>
      <c r="H1905" s="748">
        <f t="shared" si="1879"/>
        <v>5555</v>
      </c>
      <c r="I1905" s="2081">
        <f t="shared" si="1879"/>
        <v>82.296296296296305</v>
      </c>
      <c r="J1905" s="2534"/>
      <c r="K1905" s="2534"/>
      <c r="L1905" s="2535"/>
      <c r="M1905" s="2535"/>
      <c r="N1905" s="2535"/>
      <c r="O1905" s="2535"/>
      <c r="P1905" s="2535"/>
      <c r="Q1905" s="2535"/>
      <c r="R1905" s="2786">
        <f t="shared" ref="R1905:AB1905" si="1890">R1826</f>
        <v>0</v>
      </c>
      <c r="S1905" s="2786">
        <f t="shared" ref="S1905:T1905" si="1891">S1826</f>
        <v>0</v>
      </c>
      <c r="T1905" s="2786">
        <f t="shared" si="1891"/>
        <v>0</v>
      </c>
      <c r="U1905" s="2786">
        <f t="shared" si="1890"/>
        <v>0</v>
      </c>
      <c r="V1905" s="2786">
        <f t="shared" si="1890"/>
        <v>0</v>
      </c>
      <c r="W1905" s="2787">
        <f t="shared" si="1890"/>
        <v>0</v>
      </c>
      <c r="X1905" s="2786">
        <f t="shared" si="1890"/>
        <v>0</v>
      </c>
      <c r="Y1905" s="2786">
        <f t="shared" si="1890"/>
        <v>0</v>
      </c>
      <c r="Z1905" s="2788">
        <f t="shared" si="1890"/>
        <v>0</v>
      </c>
      <c r="AA1905" s="2788">
        <f t="shared" si="1890"/>
        <v>0</v>
      </c>
      <c r="AB1905" s="2786">
        <f t="shared" si="1890"/>
        <v>0</v>
      </c>
      <c r="AC1905" s="925"/>
      <c r="AD1905" s="2602"/>
      <c r="AE1905" s="2276"/>
      <c r="AF1905" s="2958"/>
      <c r="AG1905" s="154"/>
      <c r="AH1905" s="154"/>
      <c r="AI1905" s="154"/>
      <c r="AJ1905" s="154"/>
      <c r="AK1905" s="154"/>
      <c r="AL1905" s="154"/>
      <c r="AM1905" s="154"/>
      <c r="AN1905" s="154"/>
      <c r="AO1905" s="154"/>
      <c r="AP1905" s="154"/>
      <c r="AQ1905" s="154"/>
      <c r="AR1905" s="154"/>
      <c r="AS1905" s="154"/>
      <c r="AT1905" s="154"/>
      <c r="AU1905" s="154"/>
      <c r="AV1905" s="154"/>
      <c r="AW1905" s="154"/>
      <c r="AX1905" s="154"/>
      <c r="AY1905" s="154"/>
      <c r="AZ1905" s="154"/>
      <c r="BA1905" s="154"/>
      <c r="BB1905" s="154"/>
      <c r="BC1905" s="154"/>
      <c r="BD1905" s="154"/>
      <c r="BE1905" s="154"/>
      <c r="BF1905" s="154"/>
      <c r="BG1905" s="154"/>
      <c r="BH1905" s="154"/>
      <c r="BI1905" s="154"/>
      <c r="BJ1905" s="154"/>
      <c r="BK1905" s="154"/>
      <c r="BL1905" s="154"/>
      <c r="BM1905" s="154"/>
      <c r="BN1905" s="154"/>
      <c r="BO1905" s="154"/>
      <c r="BP1905" s="154"/>
      <c r="BQ1905" s="154"/>
      <c r="BR1905" s="154"/>
      <c r="BS1905" s="154"/>
      <c r="BT1905" s="154"/>
      <c r="BU1905" s="154"/>
      <c r="BV1905" s="154"/>
      <c r="BW1905" s="154"/>
      <c r="BX1905" s="154"/>
      <c r="BY1905" s="154"/>
      <c r="BZ1905" s="154"/>
      <c r="CA1905" s="154"/>
      <c r="CB1905" s="154"/>
      <c r="CC1905" s="154"/>
      <c r="CD1905" s="154"/>
      <c r="CE1905" s="154"/>
      <c r="CF1905" s="154"/>
      <c r="CG1905" s="154"/>
      <c r="CH1905" s="154"/>
      <c r="CI1905" s="154"/>
      <c r="CJ1905" s="154"/>
      <c r="CK1905" s="154"/>
      <c r="CL1905" s="154"/>
      <c r="CM1905" s="154"/>
      <c r="CN1905" s="154"/>
      <c r="CO1905" s="154"/>
      <c r="CP1905" s="154"/>
      <c r="CQ1905" s="154"/>
      <c r="CR1905" s="154"/>
      <c r="CS1905" s="154"/>
      <c r="CT1905" s="154"/>
      <c r="CU1905" s="154"/>
      <c r="CV1905" s="154"/>
      <c r="CW1905" s="154"/>
      <c r="CX1905" s="154"/>
      <c r="CY1905" s="154"/>
      <c r="CZ1905" s="154"/>
      <c r="DA1905" s="154"/>
      <c r="DB1905" s="154"/>
      <c r="DC1905" s="154"/>
      <c r="DD1905" s="154"/>
      <c r="DE1905" s="154"/>
      <c r="DF1905" s="154"/>
      <c r="DG1905" s="154"/>
      <c r="DH1905" s="154"/>
      <c r="DI1905" s="154"/>
      <c r="DJ1905" s="154"/>
      <c r="DK1905" s="154"/>
      <c r="DL1905" s="154"/>
      <c r="DM1905" s="154"/>
      <c r="DN1905" s="154"/>
      <c r="DO1905" s="154"/>
      <c r="DP1905" s="154"/>
      <c r="DQ1905" s="154"/>
      <c r="DR1905" s="154"/>
      <c r="DS1905" s="154"/>
      <c r="DT1905" s="154"/>
      <c r="DU1905" s="154"/>
      <c r="DV1905" s="154"/>
      <c r="DW1905" s="154"/>
      <c r="DX1905" s="154"/>
      <c r="DY1905" s="154"/>
      <c r="DZ1905" s="154"/>
      <c r="EA1905" s="154"/>
      <c r="EB1905" s="154"/>
      <c r="EC1905" s="154"/>
      <c r="ED1905" s="154"/>
      <c r="EE1905" s="154"/>
      <c r="EF1905" s="154"/>
      <c r="EG1905" s="154"/>
      <c r="EH1905" s="154"/>
      <c r="EI1905" s="154"/>
      <c r="EJ1905" s="154"/>
      <c r="EK1905" s="154"/>
      <c r="EL1905" s="154"/>
      <c r="EM1905" s="154"/>
      <c r="EN1905" s="154"/>
      <c r="EO1905" s="154"/>
      <c r="EP1905" s="154"/>
      <c r="EQ1905" s="154"/>
      <c r="ER1905" s="154"/>
      <c r="ES1905" s="154"/>
      <c r="ET1905" s="154"/>
      <c r="EU1905" s="154"/>
      <c r="EV1905" s="154"/>
      <c r="EW1905" s="154"/>
      <c r="EX1905" s="154"/>
      <c r="EY1905" s="154"/>
      <c r="EZ1905" s="154"/>
      <c r="FA1905" s="154"/>
      <c r="FB1905" s="154"/>
      <c r="FC1905" s="154"/>
      <c r="FD1905" s="154"/>
      <c r="FE1905" s="154"/>
      <c r="FF1905" s="154"/>
      <c r="FG1905" s="154"/>
      <c r="FH1905" s="154"/>
      <c r="FI1905" s="154"/>
      <c r="FJ1905" s="154"/>
      <c r="FK1905" s="154"/>
      <c r="FL1905" s="154"/>
      <c r="FM1905" s="154"/>
      <c r="FN1905" s="154"/>
      <c r="FO1905" s="154"/>
      <c r="FP1905" s="154"/>
      <c r="FQ1905" s="154"/>
      <c r="FR1905" s="154"/>
      <c r="FS1905" s="154"/>
      <c r="FT1905" s="154"/>
      <c r="FU1905" s="154"/>
      <c r="FV1905" s="154"/>
      <c r="FW1905" s="154"/>
      <c r="FX1905" s="154"/>
      <c r="FY1905" s="154"/>
      <c r="FZ1905" s="154"/>
      <c r="GA1905" s="154"/>
      <c r="GB1905" s="154"/>
      <c r="GC1905" s="154"/>
      <c r="GD1905" s="154"/>
      <c r="GE1905" s="154"/>
      <c r="GF1905" s="154"/>
      <c r="GG1905" s="154"/>
      <c r="GH1905" s="154"/>
      <c r="GI1905" s="154"/>
      <c r="GJ1905" s="154"/>
      <c r="GK1905" s="154"/>
      <c r="GL1905" s="154"/>
      <c r="GM1905" s="154"/>
      <c r="GN1905" s="154"/>
      <c r="GO1905" s="154"/>
      <c r="GP1905" s="154"/>
      <c r="GQ1905" s="154"/>
      <c r="GR1905" s="154"/>
      <c r="GS1905" s="154"/>
      <c r="GT1905" s="154"/>
      <c r="GU1905" s="154"/>
      <c r="GV1905" s="154"/>
      <c r="GW1905" s="154"/>
      <c r="GX1905" s="154"/>
      <c r="GY1905" s="154"/>
      <c r="GZ1905" s="154"/>
      <c r="HA1905" s="154"/>
      <c r="HB1905" s="154"/>
      <c r="HC1905" s="154"/>
      <c r="HD1905" s="154"/>
      <c r="HE1905" s="154"/>
      <c r="HF1905" s="154"/>
      <c r="HG1905" s="154"/>
      <c r="HH1905" s="154"/>
      <c r="HI1905" s="154"/>
      <c r="HJ1905" s="154"/>
      <c r="HK1905" s="154"/>
      <c r="HL1905" s="154"/>
      <c r="HM1905" s="154"/>
      <c r="HN1905" s="154"/>
      <c r="HO1905" s="154"/>
      <c r="HP1905" s="154"/>
      <c r="HQ1905" s="154"/>
      <c r="HR1905" s="154"/>
      <c r="HS1905" s="154"/>
      <c r="HT1905" s="154"/>
      <c r="HU1905" s="154"/>
      <c r="HV1905" s="154"/>
      <c r="HW1905" s="154"/>
      <c r="HX1905" s="154"/>
      <c r="HY1905" s="154"/>
      <c r="HZ1905" s="154"/>
      <c r="IA1905" s="154"/>
      <c r="IB1905" s="154"/>
      <c r="IC1905" s="154"/>
      <c r="ID1905" s="154"/>
      <c r="IE1905" s="154"/>
      <c r="IF1905" s="154"/>
      <c r="IG1905" s="154"/>
      <c r="IH1905" s="154"/>
      <c r="II1905" s="154"/>
      <c r="IJ1905" s="154"/>
      <c r="IK1905" s="154"/>
      <c r="IL1905" s="154"/>
      <c r="IM1905" s="154"/>
      <c r="IN1905" s="154"/>
      <c r="IO1905" s="154"/>
      <c r="IP1905" s="154"/>
      <c r="IQ1905" s="154"/>
      <c r="IR1905" s="154"/>
      <c r="IS1905" s="154"/>
      <c r="IT1905" s="154"/>
      <c r="IU1905" s="154"/>
      <c r="IV1905" s="154"/>
      <c r="IW1905" s="154"/>
      <c r="IX1905" s="154"/>
      <c r="IY1905" s="154"/>
      <c r="IZ1905" s="154"/>
      <c r="JA1905" s="154"/>
      <c r="JB1905" s="154"/>
      <c r="JC1905" s="154"/>
    </row>
    <row r="1906" spans="1:263" s="853" customFormat="1" ht="45" x14ac:dyDescent="0.25">
      <c r="A1906" s="217"/>
      <c r="B1906" s="217">
        <v>1</v>
      </c>
      <c r="C1906" s="176" t="s">
        <v>435</v>
      </c>
      <c r="D1906" s="176"/>
      <c r="E1906" s="176"/>
      <c r="F1906" s="1902">
        <f t="shared" si="1879"/>
        <v>3500</v>
      </c>
      <c r="G1906" s="748">
        <f t="shared" si="1879"/>
        <v>875</v>
      </c>
      <c r="H1906" s="748">
        <f t="shared" si="1879"/>
        <v>725</v>
      </c>
      <c r="I1906" s="2081">
        <f t="shared" si="1879"/>
        <v>82.857142857142861</v>
      </c>
      <c r="J1906" s="2534"/>
      <c r="K1906" s="2534"/>
      <c r="L1906" s="2535"/>
      <c r="M1906" s="2535"/>
      <c r="N1906" s="2535"/>
      <c r="O1906" s="2535"/>
      <c r="P1906" s="2535"/>
      <c r="Q1906" s="2535"/>
      <c r="R1906" s="2786">
        <f t="shared" ref="R1906:AB1906" si="1892">R1827</f>
        <v>0</v>
      </c>
      <c r="S1906" s="2786">
        <f t="shared" ref="S1906:T1906" si="1893">S1827</f>
        <v>0</v>
      </c>
      <c r="T1906" s="2786">
        <f t="shared" si="1893"/>
        <v>0</v>
      </c>
      <c r="U1906" s="2786">
        <f t="shared" si="1892"/>
        <v>0</v>
      </c>
      <c r="V1906" s="2786">
        <f t="shared" si="1892"/>
        <v>0</v>
      </c>
      <c r="W1906" s="2787">
        <f t="shared" si="1892"/>
        <v>0</v>
      </c>
      <c r="X1906" s="2786">
        <f t="shared" si="1892"/>
        <v>0</v>
      </c>
      <c r="Y1906" s="2786">
        <f t="shared" si="1892"/>
        <v>0</v>
      </c>
      <c r="Z1906" s="2788">
        <f t="shared" si="1892"/>
        <v>0</v>
      </c>
      <c r="AA1906" s="2788">
        <f t="shared" si="1892"/>
        <v>0</v>
      </c>
      <c r="AB1906" s="2786">
        <f t="shared" si="1892"/>
        <v>0</v>
      </c>
      <c r="AC1906" s="925"/>
      <c r="AD1906" s="2602"/>
      <c r="AE1906" s="2276"/>
      <c r="AF1906" s="2958"/>
      <c r="AG1906" s="154"/>
      <c r="AH1906" s="154"/>
      <c r="AI1906" s="154"/>
      <c r="AJ1906" s="154"/>
      <c r="AK1906" s="154"/>
      <c r="AL1906" s="154"/>
      <c r="AM1906" s="154"/>
      <c r="AN1906" s="154"/>
      <c r="AO1906" s="154"/>
      <c r="AP1906" s="154"/>
      <c r="AQ1906" s="154"/>
      <c r="AR1906" s="154"/>
      <c r="AS1906" s="154"/>
      <c r="AT1906" s="154"/>
      <c r="AU1906" s="154"/>
      <c r="AV1906" s="154"/>
      <c r="AW1906" s="154"/>
      <c r="AX1906" s="154"/>
      <c r="AY1906" s="154"/>
      <c r="AZ1906" s="154"/>
      <c r="BA1906" s="154"/>
      <c r="BB1906" s="154"/>
      <c r="BC1906" s="154"/>
      <c r="BD1906" s="154"/>
      <c r="BE1906" s="154"/>
      <c r="BF1906" s="154"/>
      <c r="BG1906" s="154"/>
      <c r="BH1906" s="154"/>
      <c r="BI1906" s="154"/>
      <c r="BJ1906" s="154"/>
      <c r="BK1906" s="154"/>
      <c r="BL1906" s="154"/>
      <c r="BM1906" s="154"/>
      <c r="BN1906" s="154"/>
      <c r="BO1906" s="154"/>
      <c r="BP1906" s="154"/>
      <c r="BQ1906" s="154"/>
      <c r="BR1906" s="154"/>
      <c r="BS1906" s="154"/>
      <c r="BT1906" s="154"/>
      <c r="BU1906" s="154"/>
      <c r="BV1906" s="154"/>
      <c r="BW1906" s="154"/>
      <c r="BX1906" s="154"/>
      <c r="BY1906" s="154"/>
      <c r="BZ1906" s="154"/>
      <c r="CA1906" s="154"/>
      <c r="CB1906" s="154"/>
      <c r="CC1906" s="154"/>
      <c r="CD1906" s="154"/>
      <c r="CE1906" s="154"/>
      <c r="CF1906" s="154"/>
      <c r="CG1906" s="154"/>
      <c r="CH1906" s="154"/>
      <c r="CI1906" s="154"/>
      <c r="CJ1906" s="154"/>
      <c r="CK1906" s="154"/>
      <c r="CL1906" s="154"/>
      <c r="CM1906" s="154"/>
      <c r="CN1906" s="154"/>
      <c r="CO1906" s="154"/>
      <c r="CP1906" s="154"/>
      <c r="CQ1906" s="154"/>
      <c r="CR1906" s="154"/>
      <c r="CS1906" s="154"/>
      <c r="CT1906" s="154"/>
      <c r="CU1906" s="154"/>
      <c r="CV1906" s="154"/>
      <c r="CW1906" s="154"/>
      <c r="CX1906" s="154"/>
      <c r="CY1906" s="154"/>
      <c r="CZ1906" s="154"/>
      <c r="DA1906" s="154"/>
      <c r="DB1906" s="154"/>
      <c r="DC1906" s="154"/>
      <c r="DD1906" s="154"/>
      <c r="DE1906" s="154"/>
      <c r="DF1906" s="154"/>
      <c r="DG1906" s="154"/>
      <c r="DH1906" s="154"/>
      <c r="DI1906" s="154"/>
      <c r="DJ1906" s="154"/>
      <c r="DK1906" s="154"/>
      <c r="DL1906" s="154"/>
      <c r="DM1906" s="154"/>
      <c r="DN1906" s="154"/>
      <c r="DO1906" s="154"/>
      <c r="DP1906" s="154"/>
      <c r="DQ1906" s="154"/>
      <c r="DR1906" s="154"/>
      <c r="DS1906" s="154"/>
      <c r="DT1906" s="154"/>
      <c r="DU1906" s="154"/>
      <c r="DV1906" s="154"/>
      <c r="DW1906" s="154"/>
      <c r="DX1906" s="154"/>
      <c r="DY1906" s="154"/>
      <c r="DZ1906" s="154"/>
      <c r="EA1906" s="154"/>
      <c r="EB1906" s="154"/>
      <c r="EC1906" s="154"/>
      <c r="ED1906" s="154"/>
      <c r="EE1906" s="154"/>
      <c r="EF1906" s="154"/>
      <c r="EG1906" s="154"/>
      <c r="EH1906" s="154"/>
      <c r="EI1906" s="154"/>
      <c r="EJ1906" s="154"/>
      <c r="EK1906" s="154"/>
      <c r="EL1906" s="154"/>
      <c r="EM1906" s="154"/>
      <c r="EN1906" s="154"/>
      <c r="EO1906" s="154"/>
      <c r="EP1906" s="154"/>
      <c r="EQ1906" s="154"/>
      <c r="ER1906" s="154"/>
      <c r="ES1906" s="154"/>
      <c r="ET1906" s="154"/>
      <c r="EU1906" s="154"/>
      <c r="EV1906" s="154"/>
      <c r="EW1906" s="154"/>
      <c r="EX1906" s="154"/>
      <c r="EY1906" s="154"/>
      <c r="EZ1906" s="154"/>
      <c r="FA1906" s="154"/>
      <c r="FB1906" s="154"/>
      <c r="FC1906" s="154"/>
      <c r="FD1906" s="154"/>
      <c r="FE1906" s="154"/>
      <c r="FF1906" s="154"/>
      <c r="FG1906" s="154"/>
      <c r="FH1906" s="154"/>
      <c r="FI1906" s="154"/>
      <c r="FJ1906" s="154"/>
      <c r="FK1906" s="154"/>
      <c r="FL1906" s="154"/>
      <c r="FM1906" s="154"/>
      <c r="FN1906" s="154"/>
      <c r="FO1906" s="154"/>
      <c r="FP1906" s="154"/>
      <c r="FQ1906" s="154"/>
      <c r="FR1906" s="154"/>
      <c r="FS1906" s="154"/>
      <c r="FT1906" s="154"/>
      <c r="FU1906" s="154"/>
      <c r="FV1906" s="154"/>
      <c r="FW1906" s="154"/>
      <c r="FX1906" s="154"/>
      <c r="FY1906" s="154"/>
      <c r="FZ1906" s="154"/>
      <c r="GA1906" s="154"/>
      <c r="GB1906" s="154"/>
      <c r="GC1906" s="154"/>
      <c r="GD1906" s="154"/>
      <c r="GE1906" s="154"/>
      <c r="GF1906" s="154"/>
      <c r="GG1906" s="154"/>
      <c r="GH1906" s="154"/>
      <c r="GI1906" s="154"/>
      <c r="GJ1906" s="154"/>
      <c r="GK1906" s="154"/>
      <c r="GL1906" s="154"/>
      <c r="GM1906" s="154"/>
      <c r="GN1906" s="154"/>
      <c r="GO1906" s="154"/>
      <c r="GP1906" s="154"/>
      <c r="GQ1906" s="154"/>
      <c r="GR1906" s="154"/>
      <c r="GS1906" s="154"/>
      <c r="GT1906" s="154"/>
      <c r="GU1906" s="154"/>
      <c r="GV1906" s="154"/>
      <c r="GW1906" s="154"/>
      <c r="GX1906" s="154"/>
      <c r="GY1906" s="154"/>
      <c r="GZ1906" s="154"/>
      <c r="HA1906" s="154"/>
      <c r="HB1906" s="154"/>
      <c r="HC1906" s="154"/>
      <c r="HD1906" s="154"/>
      <c r="HE1906" s="154"/>
      <c r="HF1906" s="154"/>
      <c r="HG1906" s="154"/>
      <c r="HH1906" s="154"/>
      <c r="HI1906" s="154"/>
      <c r="HJ1906" s="154"/>
      <c r="HK1906" s="154"/>
      <c r="HL1906" s="154"/>
      <c r="HM1906" s="154"/>
      <c r="HN1906" s="154"/>
      <c r="HO1906" s="154"/>
      <c r="HP1906" s="154"/>
      <c r="HQ1906" s="154"/>
      <c r="HR1906" s="154"/>
      <c r="HS1906" s="154"/>
      <c r="HT1906" s="154"/>
      <c r="HU1906" s="154"/>
      <c r="HV1906" s="154"/>
      <c r="HW1906" s="154"/>
      <c r="HX1906" s="154"/>
      <c r="HY1906" s="154"/>
      <c r="HZ1906" s="154"/>
      <c r="IA1906" s="154"/>
      <c r="IB1906" s="154"/>
      <c r="IC1906" s="154"/>
      <c r="ID1906" s="154"/>
      <c r="IE1906" s="154"/>
      <c r="IF1906" s="154"/>
      <c r="IG1906" s="154"/>
      <c r="IH1906" s="154"/>
      <c r="II1906" s="154"/>
      <c r="IJ1906" s="154"/>
      <c r="IK1906" s="154"/>
      <c r="IL1906" s="154"/>
      <c r="IM1906" s="154"/>
      <c r="IN1906" s="154"/>
      <c r="IO1906" s="154"/>
      <c r="IP1906" s="154"/>
      <c r="IQ1906" s="154"/>
      <c r="IR1906" s="154"/>
      <c r="IS1906" s="154"/>
      <c r="IT1906" s="154"/>
      <c r="IU1906" s="154"/>
      <c r="IV1906" s="154"/>
      <c r="IW1906" s="154"/>
      <c r="IX1906" s="154"/>
      <c r="IY1906" s="154"/>
      <c r="IZ1906" s="154"/>
      <c r="JA1906" s="154"/>
      <c r="JB1906" s="154"/>
      <c r="JC1906" s="154"/>
    </row>
    <row r="1907" spans="1:263" s="853" customFormat="1" ht="75" x14ac:dyDescent="0.25">
      <c r="A1907" s="217"/>
      <c r="B1907" s="217">
        <v>1</v>
      </c>
      <c r="C1907" s="176" t="s">
        <v>459</v>
      </c>
      <c r="D1907" s="176"/>
      <c r="E1907" s="176"/>
      <c r="F1907" s="1902">
        <f t="shared" si="1879"/>
        <v>2000</v>
      </c>
      <c r="G1907" s="748">
        <f t="shared" si="1879"/>
        <v>500</v>
      </c>
      <c r="H1907" s="748">
        <f t="shared" si="1879"/>
        <v>506</v>
      </c>
      <c r="I1907" s="2081">
        <f t="shared" si="1879"/>
        <v>101.2</v>
      </c>
      <c r="J1907" s="2534"/>
      <c r="K1907" s="2534"/>
      <c r="L1907" s="2535"/>
      <c r="M1907" s="2535"/>
      <c r="N1907" s="2535"/>
      <c r="O1907" s="2535"/>
      <c r="P1907" s="2535"/>
      <c r="Q1907" s="2535"/>
      <c r="R1907" s="2786"/>
      <c r="S1907" s="2786"/>
      <c r="T1907" s="2786"/>
      <c r="U1907" s="2786"/>
      <c r="V1907" s="2786"/>
      <c r="W1907" s="2787"/>
      <c r="X1907" s="2786"/>
      <c r="Y1907" s="2786"/>
      <c r="Z1907" s="2788"/>
      <c r="AA1907" s="2788"/>
      <c r="AB1907" s="2786"/>
      <c r="AC1907" s="925"/>
      <c r="AD1907" s="2602"/>
      <c r="AE1907" s="2276"/>
      <c r="AF1907" s="2958"/>
      <c r="AG1907" s="154"/>
      <c r="AH1907" s="154"/>
      <c r="AI1907" s="154"/>
      <c r="AJ1907" s="154"/>
      <c r="AK1907" s="154"/>
      <c r="AL1907" s="154"/>
      <c r="AM1907" s="154"/>
      <c r="AN1907" s="154"/>
      <c r="AO1907" s="154"/>
      <c r="AP1907" s="154"/>
      <c r="AQ1907" s="154"/>
      <c r="AR1907" s="154"/>
      <c r="AS1907" s="154"/>
      <c r="AT1907" s="154"/>
      <c r="AU1907" s="154"/>
      <c r="AV1907" s="154"/>
      <c r="AW1907" s="154"/>
      <c r="AX1907" s="154"/>
      <c r="AY1907" s="154"/>
      <c r="AZ1907" s="154"/>
      <c r="BA1907" s="154"/>
      <c r="BB1907" s="154"/>
      <c r="BC1907" s="154"/>
      <c r="BD1907" s="154"/>
      <c r="BE1907" s="154"/>
      <c r="BF1907" s="154"/>
      <c r="BG1907" s="154"/>
      <c r="BH1907" s="154"/>
      <c r="BI1907" s="154"/>
      <c r="BJ1907" s="154"/>
      <c r="BK1907" s="154"/>
      <c r="BL1907" s="154"/>
      <c r="BM1907" s="154"/>
      <c r="BN1907" s="154"/>
      <c r="BO1907" s="154"/>
      <c r="BP1907" s="154"/>
      <c r="BQ1907" s="154"/>
      <c r="BR1907" s="154"/>
      <c r="BS1907" s="154"/>
      <c r="BT1907" s="154"/>
      <c r="BU1907" s="154"/>
      <c r="BV1907" s="154"/>
      <c r="BW1907" s="154"/>
      <c r="BX1907" s="154"/>
      <c r="BY1907" s="154"/>
      <c r="BZ1907" s="154"/>
      <c r="CA1907" s="154"/>
      <c r="CB1907" s="154"/>
      <c r="CC1907" s="154"/>
      <c r="CD1907" s="154"/>
      <c r="CE1907" s="154"/>
      <c r="CF1907" s="154"/>
      <c r="CG1907" s="154"/>
      <c r="CH1907" s="154"/>
      <c r="CI1907" s="154"/>
      <c r="CJ1907" s="154"/>
      <c r="CK1907" s="154"/>
      <c r="CL1907" s="154"/>
      <c r="CM1907" s="154"/>
      <c r="CN1907" s="154"/>
      <c r="CO1907" s="154"/>
      <c r="CP1907" s="154"/>
      <c r="CQ1907" s="154"/>
      <c r="CR1907" s="154"/>
      <c r="CS1907" s="154"/>
      <c r="CT1907" s="154"/>
      <c r="CU1907" s="154"/>
      <c r="CV1907" s="154"/>
      <c r="CW1907" s="154"/>
      <c r="CX1907" s="154"/>
      <c r="CY1907" s="154"/>
      <c r="CZ1907" s="154"/>
      <c r="DA1907" s="154"/>
      <c r="DB1907" s="154"/>
      <c r="DC1907" s="154"/>
      <c r="DD1907" s="154"/>
      <c r="DE1907" s="154"/>
      <c r="DF1907" s="154"/>
      <c r="DG1907" s="154"/>
      <c r="DH1907" s="154"/>
      <c r="DI1907" s="154"/>
      <c r="DJ1907" s="154"/>
      <c r="DK1907" s="154"/>
      <c r="DL1907" s="154"/>
      <c r="DM1907" s="154"/>
      <c r="DN1907" s="154"/>
      <c r="DO1907" s="154"/>
      <c r="DP1907" s="154"/>
      <c r="DQ1907" s="154"/>
      <c r="DR1907" s="154"/>
      <c r="DS1907" s="154"/>
      <c r="DT1907" s="154"/>
      <c r="DU1907" s="154"/>
      <c r="DV1907" s="154"/>
      <c r="DW1907" s="154"/>
      <c r="DX1907" s="154"/>
      <c r="DY1907" s="154"/>
      <c r="DZ1907" s="154"/>
      <c r="EA1907" s="154"/>
      <c r="EB1907" s="154"/>
      <c r="EC1907" s="154"/>
      <c r="ED1907" s="154"/>
      <c r="EE1907" s="154"/>
      <c r="EF1907" s="154"/>
      <c r="EG1907" s="154"/>
      <c r="EH1907" s="154"/>
      <c r="EI1907" s="154"/>
      <c r="EJ1907" s="154"/>
      <c r="EK1907" s="154"/>
      <c r="EL1907" s="154"/>
      <c r="EM1907" s="154"/>
      <c r="EN1907" s="154"/>
      <c r="EO1907" s="154"/>
      <c r="EP1907" s="154"/>
      <c r="EQ1907" s="154"/>
      <c r="ER1907" s="154"/>
      <c r="ES1907" s="154"/>
      <c r="ET1907" s="154"/>
      <c r="EU1907" s="154"/>
      <c r="EV1907" s="154"/>
      <c r="EW1907" s="154"/>
      <c r="EX1907" s="154"/>
      <c r="EY1907" s="154"/>
      <c r="EZ1907" s="154"/>
      <c r="FA1907" s="154"/>
      <c r="FB1907" s="154"/>
      <c r="FC1907" s="154"/>
      <c r="FD1907" s="154"/>
      <c r="FE1907" s="154"/>
      <c r="FF1907" s="154"/>
      <c r="FG1907" s="154"/>
      <c r="FH1907" s="154"/>
      <c r="FI1907" s="154"/>
      <c r="FJ1907" s="154"/>
      <c r="FK1907" s="154"/>
      <c r="FL1907" s="154"/>
      <c r="FM1907" s="154"/>
      <c r="FN1907" s="154"/>
      <c r="FO1907" s="154"/>
      <c r="FP1907" s="154"/>
      <c r="FQ1907" s="154"/>
      <c r="FR1907" s="154"/>
      <c r="FS1907" s="154"/>
      <c r="FT1907" s="154"/>
      <c r="FU1907" s="154"/>
      <c r="FV1907" s="154"/>
      <c r="FW1907" s="154"/>
      <c r="FX1907" s="154"/>
      <c r="FY1907" s="154"/>
      <c r="FZ1907" s="154"/>
      <c r="GA1907" s="154"/>
      <c r="GB1907" s="154"/>
      <c r="GC1907" s="154"/>
      <c r="GD1907" s="154"/>
      <c r="GE1907" s="154"/>
      <c r="GF1907" s="154"/>
      <c r="GG1907" s="154"/>
      <c r="GH1907" s="154"/>
      <c r="GI1907" s="154"/>
      <c r="GJ1907" s="154"/>
      <c r="GK1907" s="154"/>
      <c r="GL1907" s="154"/>
      <c r="GM1907" s="154"/>
      <c r="GN1907" s="154"/>
      <c r="GO1907" s="154"/>
      <c r="GP1907" s="154"/>
      <c r="GQ1907" s="154"/>
      <c r="GR1907" s="154"/>
      <c r="GS1907" s="154"/>
      <c r="GT1907" s="154"/>
      <c r="GU1907" s="154"/>
      <c r="GV1907" s="154"/>
      <c r="GW1907" s="154"/>
      <c r="GX1907" s="154"/>
      <c r="GY1907" s="154"/>
      <c r="GZ1907" s="154"/>
      <c r="HA1907" s="154"/>
      <c r="HB1907" s="154"/>
      <c r="HC1907" s="154"/>
      <c r="HD1907" s="154"/>
      <c r="HE1907" s="154"/>
      <c r="HF1907" s="154"/>
      <c r="HG1907" s="154"/>
      <c r="HH1907" s="154"/>
      <c r="HI1907" s="154"/>
      <c r="HJ1907" s="154"/>
      <c r="HK1907" s="154"/>
      <c r="HL1907" s="154"/>
      <c r="HM1907" s="154"/>
      <c r="HN1907" s="154"/>
      <c r="HO1907" s="154"/>
      <c r="HP1907" s="154"/>
      <c r="HQ1907" s="154"/>
      <c r="HR1907" s="154"/>
      <c r="HS1907" s="154"/>
      <c r="HT1907" s="154"/>
      <c r="HU1907" s="154"/>
      <c r="HV1907" s="154"/>
      <c r="HW1907" s="154"/>
      <c r="HX1907" s="154"/>
      <c r="HY1907" s="154"/>
      <c r="HZ1907" s="154"/>
      <c r="IA1907" s="154"/>
      <c r="IB1907" s="154"/>
      <c r="IC1907" s="154"/>
      <c r="ID1907" s="154"/>
      <c r="IE1907" s="154"/>
      <c r="IF1907" s="154"/>
      <c r="IG1907" s="154"/>
      <c r="IH1907" s="154"/>
      <c r="II1907" s="154"/>
      <c r="IJ1907" s="154"/>
      <c r="IK1907" s="154"/>
      <c r="IL1907" s="154"/>
      <c r="IM1907" s="154"/>
      <c r="IN1907" s="154"/>
      <c r="IO1907" s="154"/>
      <c r="IP1907" s="154"/>
      <c r="IQ1907" s="154"/>
      <c r="IR1907" s="154"/>
      <c r="IS1907" s="154"/>
      <c r="IT1907" s="154"/>
      <c r="IU1907" s="154"/>
      <c r="IV1907" s="154"/>
      <c r="IW1907" s="154"/>
      <c r="IX1907" s="154"/>
      <c r="IY1907" s="154"/>
      <c r="IZ1907" s="154"/>
      <c r="JA1907" s="154"/>
      <c r="JB1907" s="154"/>
      <c r="JC1907" s="154"/>
    </row>
    <row r="1908" spans="1:263" s="853" customFormat="1" ht="29.25" x14ac:dyDescent="0.25">
      <c r="A1908" s="217"/>
      <c r="B1908" s="217">
        <v>1</v>
      </c>
      <c r="C1908" s="291" t="s">
        <v>334</v>
      </c>
      <c r="D1908" s="176"/>
      <c r="E1908" s="176"/>
      <c r="F1908" s="1902">
        <f t="shared" si="1879"/>
        <v>4000</v>
      </c>
      <c r="G1908" s="748">
        <f t="shared" si="1879"/>
        <v>1000</v>
      </c>
      <c r="H1908" s="748">
        <f t="shared" si="1879"/>
        <v>1094</v>
      </c>
      <c r="I1908" s="2081">
        <f t="shared" si="1879"/>
        <v>109.4</v>
      </c>
      <c r="J1908" s="2534"/>
      <c r="K1908" s="2534"/>
      <c r="L1908" s="2535"/>
      <c r="M1908" s="2535"/>
      <c r="N1908" s="2535"/>
      <c r="O1908" s="2535"/>
      <c r="P1908" s="2535"/>
      <c r="Q1908" s="2535"/>
      <c r="R1908" s="2786"/>
      <c r="S1908" s="2786"/>
      <c r="T1908" s="2786"/>
      <c r="U1908" s="2786"/>
      <c r="V1908" s="2786"/>
      <c r="W1908" s="2787"/>
      <c r="X1908" s="2786"/>
      <c r="Y1908" s="2786"/>
      <c r="Z1908" s="2788"/>
      <c r="AA1908" s="2788"/>
      <c r="AB1908" s="2786"/>
      <c r="AC1908" s="925"/>
      <c r="AD1908" s="2602"/>
      <c r="AE1908" s="2276"/>
      <c r="AF1908" s="2958"/>
      <c r="AG1908" s="154"/>
      <c r="AH1908" s="154"/>
      <c r="AI1908" s="154"/>
      <c r="AJ1908" s="154"/>
      <c r="AK1908" s="154"/>
      <c r="AL1908" s="154"/>
      <c r="AM1908" s="154"/>
      <c r="AN1908" s="154"/>
      <c r="AO1908" s="154"/>
      <c r="AP1908" s="154"/>
      <c r="AQ1908" s="154"/>
      <c r="AR1908" s="154"/>
      <c r="AS1908" s="154"/>
      <c r="AT1908" s="154"/>
      <c r="AU1908" s="154"/>
      <c r="AV1908" s="154"/>
      <c r="AW1908" s="154"/>
      <c r="AX1908" s="154"/>
      <c r="AY1908" s="154"/>
      <c r="AZ1908" s="154"/>
      <c r="BA1908" s="154"/>
      <c r="BB1908" s="154"/>
      <c r="BC1908" s="154"/>
      <c r="BD1908" s="154"/>
      <c r="BE1908" s="154"/>
      <c r="BF1908" s="154"/>
      <c r="BG1908" s="154"/>
      <c r="BH1908" s="154"/>
      <c r="BI1908" s="154"/>
      <c r="BJ1908" s="154"/>
      <c r="BK1908" s="154"/>
      <c r="BL1908" s="154"/>
      <c r="BM1908" s="154"/>
      <c r="BN1908" s="154"/>
      <c r="BO1908" s="154"/>
      <c r="BP1908" s="154"/>
      <c r="BQ1908" s="154"/>
      <c r="BR1908" s="154"/>
      <c r="BS1908" s="154"/>
      <c r="BT1908" s="154"/>
      <c r="BU1908" s="154"/>
      <c r="BV1908" s="154"/>
      <c r="BW1908" s="154"/>
      <c r="BX1908" s="154"/>
      <c r="BY1908" s="154"/>
      <c r="BZ1908" s="154"/>
      <c r="CA1908" s="154"/>
      <c r="CB1908" s="154"/>
      <c r="CC1908" s="154"/>
      <c r="CD1908" s="154"/>
      <c r="CE1908" s="154"/>
      <c r="CF1908" s="154"/>
      <c r="CG1908" s="154"/>
      <c r="CH1908" s="154"/>
      <c r="CI1908" s="154"/>
      <c r="CJ1908" s="154"/>
      <c r="CK1908" s="154"/>
      <c r="CL1908" s="154"/>
      <c r="CM1908" s="154"/>
      <c r="CN1908" s="154"/>
      <c r="CO1908" s="154"/>
      <c r="CP1908" s="154"/>
      <c r="CQ1908" s="154"/>
      <c r="CR1908" s="154"/>
      <c r="CS1908" s="154"/>
      <c r="CT1908" s="154"/>
      <c r="CU1908" s="154"/>
      <c r="CV1908" s="154"/>
      <c r="CW1908" s="154"/>
      <c r="CX1908" s="154"/>
      <c r="CY1908" s="154"/>
      <c r="CZ1908" s="154"/>
      <c r="DA1908" s="154"/>
      <c r="DB1908" s="154"/>
      <c r="DC1908" s="154"/>
      <c r="DD1908" s="154"/>
      <c r="DE1908" s="154"/>
      <c r="DF1908" s="154"/>
      <c r="DG1908" s="154"/>
      <c r="DH1908" s="154"/>
      <c r="DI1908" s="154"/>
      <c r="DJ1908" s="154"/>
      <c r="DK1908" s="154"/>
      <c r="DL1908" s="154"/>
      <c r="DM1908" s="154"/>
      <c r="DN1908" s="154"/>
      <c r="DO1908" s="154"/>
      <c r="DP1908" s="154"/>
      <c r="DQ1908" s="154"/>
      <c r="DR1908" s="154"/>
      <c r="DS1908" s="154"/>
      <c r="DT1908" s="154"/>
      <c r="DU1908" s="154"/>
      <c r="DV1908" s="154"/>
      <c r="DW1908" s="154"/>
      <c r="DX1908" s="154"/>
      <c r="DY1908" s="154"/>
      <c r="DZ1908" s="154"/>
      <c r="EA1908" s="154"/>
      <c r="EB1908" s="154"/>
      <c r="EC1908" s="154"/>
      <c r="ED1908" s="154"/>
      <c r="EE1908" s="154"/>
      <c r="EF1908" s="154"/>
      <c r="EG1908" s="154"/>
      <c r="EH1908" s="154"/>
      <c r="EI1908" s="154"/>
      <c r="EJ1908" s="154"/>
      <c r="EK1908" s="154"/>
      <c r="EL1908" s="154"/>
      <c r="EM1908" s="154"/>
      <c r="EN1908" s="154"/>
      <c r="EO1908" s="154"/>
      <c r="EP1908" s="154"/>
      <c r="EQ1908" s="154"/>
      <c r="ER1908" s="154"/>
      <c r="ES1908" s="154"/>
      <c r="ET1908" s="154"/>
      <c r="EU1908" s="154"/>
      <c r="EV1908" s="154"/>
      <c r="EW1908" s="154"/>
      <c r="EX1908" s="154"/>
      <c r="EY1908" s="154"/>
      <c r="EZ1908" s="154"/>
      <c r="FA1908" s="154"/>
      <c r="FB1908" s="154"/>
      <c r="FC1908" s="154"/>
      <c r="FD1908" s="154"/>
      <c r="FE1908" s="154"/>
      <c r="FF1908" s="154"/>
      <c r="FG1908" s="154"/>
      <c r="FH1908" s="154"/>
      <c r="FI1908" s="154"/>
      <c r="FJ1908" s="154"/>
      <c r="FK1908" s="154"/>
      <c r="FL1908" s="154"/>
      <c r="FM1908" s="154"/>
      <c r="FN1908" s="154"/>
      <c r="FO1908" s="154"/>
      <c r="FP1908" s="154"/>
      <c r="FQ1908" s="154"/>
      <c r="FR1908" s="154"/>
      <c r="FS1908" s="154"/>
      <c r="FT1908" s="154"/>
      <c r="FU1908" s="154"/>
      <c r="FV1908" s="154"/>
      <c r="FW1908" s="154"/>
      <c r="FX1908" s="154"/>
      <c r="FY1908" s="154"/>
      <c r="FZ1908" s="154"/>
      <c r="GA1908" s="154"/>
      <c r="GB1908" s="154"/>
      <c r="GC1908" s="154"/>
      <c r="GD1908" s="154"/>
      <c r="GE1908" s="154"/>
      <c r="GF1908" s="154"/>
      <c r="GG1908" s="154"/>
      <c r="GH1908" s="154"/>
      <c r="GI1908" s="154"/>
      <c r="GJ1908" s="154"/>
      <c r="GK1908" s="154"/>
      <c r="GL1908" s="154"/>
      <c r="GM1908" s="154"/>
      <c r="GN1908" s="154"/>
      <c r="GO1908" s="154"/>
      <c r="GP1908" s="154"/>
      <c r="GQ1908" s="154"/>
      <c r="GR1908" s="154"/>
      <c r="GS1908" s="154"/>
      <c r="GT1908" s="154"/>
      <c r="GU1908" s="154"/>
      <c r="GV1908" s="154"/>
      <c r="GW1908" s="154"/>
      <c r="GX1908" s="154"/>
      <c r="GY1908" s="154"/>
      <c r="GZ1908" s="154"/>
      <c r="HA1908" s="154"/>
      <c r="HB1908" s="154"/>
      <c r="HC1908" s="154"/>
      <c r="HD1908" s="154"/>
      <c r="HE1908" s="154"/>
      <c r="HF1908" s="154"/>
      <c r="HG1908" s="154"/>
      <c r="HH1908" s="154"/>
      <c r="HI1908" s="154"/>
      <c r="HJ1908" s="154"/>
      <c r="HK1908" s="154"/>
      <c r="HL1908" s="154"/>
      <c r="HM1908" s="154"/>
      <c r="HN1908" s="154"/>
      <c r="HO1908" s="154"/>
      <c r="HP1908" s="154"/>
      <c r="HQ1908" s="154"/>
      <c r="HR1908" s="154"/>
      <c r="HS1908" s="154"/>
      <c r="HT1908" s="154"/>
      <c r="HU1908" s="154"/>
      <c r="HV1908" s="154"/>
      <c r="HW1908" s="154"/>
      <c r="HX1908" s="154"/>
      <c r="HY1908" s="154"/>
      <c r="HZ1908" s="154"/>
      <c r="IA1908" s="154"/>
      <c r="IB1908" s="154"/>
      <c r="IC1908" s="154"/>
      <c r="ID1908" s="154"/>
      <c r="IE1908" s="154"/>
      <c r="IF1908" s="154"/>
      <c r="IG1908" s="154"/>
      <c r="IH1908" s="154"/>
      <c r="II1908" s="154"/>
      <c r="IJ1908" s="154"/>
      <c r="IK1908" s="154"/>
      <c r="IL1908" s="154"/>
      <c r="IM1908" s="154"/>
      <c r="IN1908" s="154"/>
      <c r="IO1908" s="154"/>
      <c r="IP1908" s="154"/>
      <c r="IQ1908" s="154"/>
      <c r="IR1908" s="154"/>
      <c r="IS1908" s="154"/>
      <c r="IT1908" s="154"/>
      <c r="IU1908" s="154"/>
      <c r="IV1908" s="154"/>
      <c r="IW1908" s="154"/>
      <c r="IX1908" s="154"/>
      <c r="IY1908" s="154"/>
      <c r="IZ1908" s="154"/>
      <c r="JA1908" s="154"/>
      <c r="JB1908" s="154"/>
      <c r="JC1908" s="154"/>
    </row>
    <row r="1909" spans="1:263" s="853" customFormat="1" ht="72" x14ac:dyDescent="0.25">
      <c r="A1909" s="217"/>
      <c r="B1909" s="217">
        <v>1</v>
      </c>
      <c r="C1909" s="291" t="s">
        <v>569</v>
      </c>
      <c r="D1909" s="176"/>
      <c r="E1909" s="176"/>
      <c r="F1909" s="1902">
        <f t="shared" si="1879"/>
        <v>1900</v>
      </c>
      <c r="G1909" s="748">
        <f t="shared" si="1879"/>
        <v>475</v>
      </c>
      <c r="H1909" s="748">
        <f t="shared" si="1879"/>
        <v>422</v>
      </c>
      <c r="I1909" s="2081">
        <f t="shared" si="1879"/>
        <v>88.842105263157904</v>
      </c>
      <c r="J1909" s="2534"/>
      <c r="K1909" s="2534"/>
      <c r="L1909" s="2535"/>
      <c r="M1909" s="2535"/>
      <c r="N1909" s="2535"/>
      <c r="O1909" s="2535"/>
      <c r="P1909" s="2535"/>
      <c r="Q1909" s="2535"/>
      <c r="R1909" s="2786"/>
      <c r="S1909" s="2786"/>
      <c r="T1909" s="2786"/>
      <c r="U1909" s="2786"/>
      <c r="V1909" s="2786"/>
      <c r="W1909" s="2787"/>
      <c r="X1909" s="2786"/>
      <c r="Y1909" s="2786"/>
      <c r="Z1909" s="2788"/>
      <c r="AA1909" s="2788"/>
      <c r="AB1909" s="2786"/>
      <c r="AC1909" s="925"/>
      <c r="AD1909" s="2602"/>
      <c r="AE1909" s="2276"/>
      <c r="AF1909" s="2958"/>
      <c r="AG1909" s="154"/>
      <c r="AH1909" s="154"/>
      <c r="AI1909" s="154"/>
      <c r="AJ1909" s="154"/>
      <c r="AK1909" s="154"/>
      <c r="AL1909" s="154"/>
      <c r="AM1909" s="154"/>
      <c r="AN1909" s="154"/>
      <c r="AO1909" s="154"/>
      <c r="AP1909" s="154"/>
      <c r="AQ1909" s="154"/>
      <c r="AR1909" s="154"/>
      <c r="AS1909" s="154"/>
      <c r="AT1909" s="154"/>
      <c r="AU1909" s="154"/>
      <c r="AV1909" s="154"/>
      <c r="AW1909" s="154"/>
      <c r="AX1909" s="154"/>
      <c r="AY1909" s="154"/>
      <c r="AZ1909" s="154"/>
      <c r="BA1909" s="154"/>
      <c r="BB1909" s="154"/>
      <c r="BC1909" s="154"/>
      <c r="BD1909" s="154"/>
      <c r="BE1909" s="154"/>
      <c r="BF1909" s="154"/>
      <c r="BG1909" s="154"/>
      <c r="BH1909" s="154"/>
      <c r="BI1909" s="154"/>
      <c r="BJ1909" s="154"/>
      <c r="BK1909" s="154"/>
      <c r="BL1909" s="154"/>
      <c r="BM1909" s="154"/>
      <c r="BN1909" s="154"/>
      <c r="BO1909" s="154"/>
      <c r="BP1909" s="154"/>
      <c r="BQ1909" s="154"/>
      <c r="BR1909" s="154"/>
      <c r="BS1909" s="154"/>
      <c r="BT1909" s="154"/>
      <c r="BU1909" s="154"/>
      <c r="BV1909" s="154"/>
      <c r="BW1909" s="154"/>
      <c r="BX1909" s="154"/>
      <c r="BY1909" s="154"/>
      <c r="BZ1909" s="154"/>
      <c r="CA1909" s="154"/>
      <c r="CB1909" s="154"/>
      <c r="CC1909" s="154"/>
      <c r="CD1909" s="154"/>
      <c r="CE1909" s="154"/>
      <c r="CF1909" s="154"/>
      <c r="CG1909" s="154"/>
      <c r="CH1909" s="154"/>
      <c r="CI1909" s="154"/>
      <c r="CJ1909" s="154"/>
      <c r="CK1909" s="154"/>
      <c r="CL1909" s="154"/>
      <c r="CM1909" s="154"/>
      <c r="CN1909" s="154"/>
      <c r="CO1909" s="154"/>
      <c r="CP1909" s="154"/>
      <c r="CQ1909" s="154"/>
      <c r="CR1909" s="154"/>
      <c r="CS1909" s="154"/>
      <c r="CT1909" s="154"/>
      <c r="CU1909" s="154"/>
      <c r="CV1909" s="154"/>
      <c r="CW1909" s="154"/>
      <c r="CX1909" s="154"/>
      <c r="CY1909" s="154"/>
      <c r="CZ1909" s="154"/>
      <c r="DA1909" s="154"/>
      <c r="DB1909" s="154"/>
      <c r="DC1909" s="154"/>
      <c r="DD1909" s="154"/>
      <c r="DE1909" s="154"/>
      <c r="DF1909" s="154"/>
      <c r="DG1909" s="154"/>
      <c r="DH1909" s="154"/>
      <c r="DI1909" s="154"/>
      <c r="DJ1909" s="154"/>
      <c r="DK1909" s="154"/>
      <c r="DL1909" s="154"/>
      <c r="DM1909" s="154"/>
      <c r="DN1909" s="154"/>
      <c r="DO1909" s="154"/>
      <c r="DP1909" s="154"/>
      <c r="DQ1909" s="154"/>
      <c r="DR1909" s="154"/>
      <c r="DS1909" s="154"/>
      <c r="DT1909" s="154"/>
      <c r="DU1909" s="154"/>
      <c r="DV1909" s="154"/>
      <c r="DW1909" s="154"/>
      <c r="DX1909" s="154"/>
      <c r="DY1909" s="154"/>
      <c r="DZ1909" s="154"/>
      <c r="EA1909" s="154"/>
      <c r="EB1909" s="154"/>
      <c r="EC1909" s="154"/>
      <c r="ED1909" s="154"/>
      <c r="EE1909" s="154"/>
      <c r="EF1909" s="154"/>
      <c r="EG1909" s="154"/>
      <c r="EH1909" s="154"/>
      <c r="EI1909" s="154"/>
      <c r="EJ1909" s="154"/>
      <c r="EK1909" s="154"/>
      <c r="EL1909" s="154"/>
      <c r="EM1909" s="154"/>
      <c r="EN1909" s="154"/>
      <c r="EO1909" s="154"/>
      <c r="EP1909" s="154"/>
      <c r="EQ1909" s="154"/>
      <c r="ER1909" s="154"/>
      <c r="ES1909" s="154"/>
      <c r="ET1909" s="154"/>
      <c r="EU1909" s="154"/>
      <c r="EV1909" s="154"/>
      <c r="EW1909" s="154"/>
      <c r="EX1909" s="154"/>
      <c r="EY1909" s="154"/>
      <c r="EZ1909" s="154"/>
      <c r="FA1909" s="154"/>
      <c r="FB1909" s="154"/>
      <c r="FC1909" s="154"/>
      <c r="FD1909" s="154"/>
      <c r="FE1909" s="154"/>
      <c r="FF1909" s="154"/>
      <c r="FG1909" s="154"/>
      <c r="FH1909" s="154"/>
      <c r="FI1909" s="154"/>
      <c r="FJ1909" s="154"/>
      <c r="FK1909" s="154"/>
      <c r="FL1909" s="154"/>
      <c r="FM1909" s="154"/>
      <c r="FN1909" s="154"/>
      <c r="FO1909" s="154"/>
      <c r="FP1909" s="154"/>
      <c r="FQ1909" s="154"/>
      <c r="FR1909" s="154"/>
      <c r="FS1909" s="154"/>
      <c r="FT1909" s="154"/>
      <c r="FU1909" s="154"/>
      <c r="FV1909" s="154"/>
      <c r="FW1909" s="154"/>
      <c r="FX1909" s="154"/>
      <c r="FY1909" s="154"/>
      <c r="FZ1909" s="154"/>
      <c r="GA1909" s="154"/>
      <c r="GB1909" s="154"/>
      <c r="GC1909" s="154"/>
      <c r="GD1909" s="154"/>
      <c r="GE1909" s="154"/>
      <c r="GF1909" s="154"/>
      <c r="GG1909" s="154"/>
      <c r="GH1909" s="154"/>
      <c r="GI1909" s="154"/>
      <c r="GJ1909" s="154"/>
      <c r="GK1909" s="154"/>
      <c r="GL1909" s="154"/>
      <c r="GM1909" s="154"/>
      <c r="GN1909" s="154"/>
      <c r="GO1909" s="154"/>
      <c r="GP1909" s="154"/>
      <c r="GQ1909" s="154"/>
      <c r="GR1909" s="154"/>
      <c r="GS1909" s="154"/>
      <c r="GT1909" s="154"/>
      <c r="GU1909" s="154"/>
      <c r="GV1909" s="154"/>
      <c r="GW1909" s="154"/>
      <c r="GX1909" s="154"/>
      <c r="GY1909" s="154"/>
      <c r="GZ1909" s="154"/>
      <c r="HA1909" s="154"/>
      <c r="HB1909" s="154"/>
      <c r="HC1909" s="154"/>
      <c r="HD1909" s="154"/>
      <c r="HE1909" s="154"/>
      <c r="HF1909" s="154"/>
      <c r="HG1909" s="154"/>
      <c r="HH1909" s="154"/>
      <c r="HI1909" s="154"/>
      <c r="HJ1909" s="154"/>
      <c r="HK1909" s="154"/>
      <c r="HL1909" s="154"/>
      <c r="HM1909" s="154"/>
      <c r="HN1909" s="154"/>
      <c r="HO1909" s="154"/>
      <c r="HP1909" s="154"/>
      <c r="HQ1909" s="154"/>
      <c r="HR1909" s="154"/>
      <c r="HS1909" s="154"/>
      <c r="HT1909" s="154"/>
      <c r="HU1909" s="154"/>
      <c r="HV1909" s="154"/>
      <c r="HW1909" s="154"/>
      <c r="HX1909" s="154"/>
      <c r="HY1909" s="154"/>
      <c r="HZ1909" s="154"/>
      <c r="IA1909" s="154"/>
      <c r="IB1909" s="154"/>
      <c r="IC1909" s="154"/>
      <c r="ID1909" s="154"/>
      <c r="IE1909" s="154"/>
      <c r="IF1909" s="154"/>
      <c r="IG1909" s="154"/>
      <c r="IH1909" s="154"/>
      <c r="II1909" s="154"/>
      <c r="IJ1909" s="154"/>
      <c r="IK1909" s="154"/>
      <c r="IL1909" s="154"/>
      <c r="IM1909" s="154"/>
      <c r="IN1909" s="154"/>
      <c r="IO1909" s="154"/>
      <c r="IP1909" s="154"/>
      <c r="IQ1909" s="154"/>
      <c r="IR1909" s="154"/>
      <c r="IS1909" s="154"/>
      <c r="IT1909" s="154"/>
      <c r="IU1909" s="154"/>
      <c r="IV1909" s="154"/>
      <c r="IW1909" s="154"/>
      <c r="IX1909" s="154"/>
      <c r="IY1909" s="154"/>
      <c r="IZ1909" s="154"/>
      <c r="JA1909" s="154"/>
      <c r="JB1909" s="154"/>
      <c r="JC1909" s="154"/>
    </row>
    <row r="1910" spans="1:263" s="853" customFormat="1" ht="30" x14ac:dyDescent="0.25">
      <c r="A1910" s="217"/>
      <c r="B1910" s="217">
        <v>1</v>
      </c>
      <c r="C1910" s="177" t="s">
        <v>191</v>
      </c>
      <c r="D1910" s="176"/>
      <c r="E1910" s="176"/>
      <c r="F1910" s="1902">
        <f t="shared" si="1879"/>
        <v>0</v>
      </c>
      <c r="G1910" s="748">
        <f t="shared" si="1879"/>
        <v>0</v>
      </c>
      <c r="H1910" s="748">
        <f t="shared" si="1879"/>
        <v>0</v>
      </c>
      <c r="I1910" s="2081">
        <f t="shared" si="1879"/>
        <v>0</v>
      </c>
      <c r="J1910" s="2534"/>
      <c r="K1910" s="2534"/>
      <c r="L1910" s="2535"/>
      <c r="M1910" s="2535"/>
      <c r="N1910" s="2535"/>
      <c r="O1910" s="2535"/>
      <c r="P1910" s="2535"/>
      <c r="Q1910" s="2535"/>
      <c r="R1910" s="2786">
        <f t="shared" ref="R1910:AB1910" si="1894">R1831</f>
        <v>0</v>
      </c>
      <c r="S1910" s="2786">
        <f t="shared" ref="S1910:T1910" si="1895">S1831</f>
        <v>0</v>
      </c>
      <c r="T1910" s="2786">
        <f t="shared" si="1895"/>
        <v>0</v>
      </c>
      <c r="U1910" s="2786">
        <f t="shared" si="1894"/>
        <v>0</v>
      </c>
      <c r="V1910" s="2786">
        <f t="shared" si="1894"/>
        <v>0</v>
      </c>
      <c r="W1910" s="2787">
        <f t="shared" si="1894"/>
        <v>0</v>
      </c>
      <c r="X1910" s="2786">
        <f t="shared" si="1894"/>
        <v>0</v>
      </c>
      <c r="Y1910" s="2786">
        <f t="shared" si="1894"/>
        <v>0</v>
      </c>
      <c r="Z1910" s="2788">
        <f t="shared" si="1894"/>
        <v>0</v>
      </c>
      <c r="AA1910" s="2788">
        <f t="shared" si="1894"/>
        <v>0</v>
      </c>
      <c r="AB1910" s="2786">
        <f t="shared" si="1894"/>
        <v>0</v>
      </c>
      <c r="AC1910" s="925"/>
      <c r="AD1910" s="2602"/>
      <c r="AE1910" s="2276"/>
      <c r="AF1910" s="2958"/>
      <c r="AG1910" s="154"/>
      <c r="AH1910" s="154"/>
      <c r="AI1910" s="154"/>
      <c r="AJ1910" s="154"/>
      <c r="AK1910" s="154"/>
      <c r="AL1910" s="154"/>
      <c r="AM1910" s="154"/>
      <c r="AN1910" s="154"/>
      <c r="AO1910" s="154"/>
      <c r="AP1910" s="154"/>
      <c r="AQ1910" s="154"/>
      <c r="AR1910" s="154"/>
      <c r="AS1910" s="154"/>
      <c r="AT1910" s="154"/>
      <c r="AU1910" s="154"/>
      <c r="AV1910" s="154"/>
      <c r="AW1910" s="154"/>
      <c r="AX1910" s="154"/>
      <c r="AY1910" s="154"/>
      <c r="AZ1910" s="154"/>
      <c r="BA1910" s="154"/>
      <c r="BB1910" s="154"/>
      <c r="BC1910" s="154"/>
      <c r="BD1910" s="154"/>
      <c r="BE1910" s="154"/>
      <c r="BF1910" s="154"/>
      <c r="BG1910" s="154"/>
      <c r="BH1910" s="154"/>
      <c r="BI1910" s="154"/>
      <c r="BJ1910" s="154"/>
      <c r="BK1910" s="154"/>
      <c r="BL1910" s="154"/>
      <c r="BM1910" s="154"/>
      <c r="BN1910" s="154"/>
      <c r="BO1910" s="154"/>
      <c r="BP1910" s="154"/>
      <c r="BQ1910" s="154"/>
      <c r="BR1910" s="154"/>
      <c r="BS1910" s="154"/>
      <c r="BT1910" s="154"/>
      <c r="BU1910" s="154"/>
      <c r="BV1910" s="154"/>
      <c r="BW1910" s="154"/>
      <c r="BX1910" s="154"/>
      <c r="BY1910" s="154"/>
      <c r="BZ1910" s="154"/>
      <c r="CA1910" s="154"/>
      <c r="CB1910" s="154"/>
      <c r="CC1910" s="154"/>
      <c r="CD1910" s="154"/>
      <c r="CE1910" s="154"/>
      <c r="CF1910" s="154"/>
      <c r="CG1910" s="154"/>
      <c r="CH1910" s="154"/>
      <c r="CI1910" s="154"/>
      <c r="CJ1910" s="154"/>
      <c r="CK1910" s="154"/>
      <c r="CL1910" s="154"/>
      <c r="CM1910" s="154"/>
      <c r="CN1910" s="154"/>
      <c r="CO1910" s="154"/>
      <c r="CP1910" s="154"/>
      <c r="CQ1910" s="154"/>
      <c r="CR1910" s="154"/>
      <c r="CS1910" s="154"/>
      <c r="CT1910" s="154"/>
      <c r="CU1910" s="154"/>
      <c r="CV1910" s="154"/>
      <c r="CW1910" s="154"/>
      <c r="CX1910" s="154"/>
      <c r="CY1910" s="154"/>
      <c r="CZ1910" s="154"/>
      <c r="DA1910" s="154"/>
      <c r="DB1910" s="154"/>
      <c r="DC1910" s="154"/>
      <c r="DD1910" s="154"/>
      <c r="DE1910" s="154"/>
      <c r="DF1910" s="154"/>
      <c r="DG1910" s="154"/>
      <c r="DH1910" s="154"/>
      <c r="DI1910" s="154"/>
      <c r="DJ1910" s="154"/>
      <c r="DK1910" s="154"/>
      <c r="DL1910" s="154"/>
      <c r="DM1910" s="154"/>
      <c r="DN1910" s="154"/>
      <c r="DO1910" s="154"/>
      <c r="DP1910" s="154"/>
      <c r="DQ1910" s="154"/>
      <c r="DR1910" s="154"/>
      <c r="DS1910" s="154"/>
      <c r="DT1910" s="154"/>
      <c r="DU1910" s="154"/>
      <c r="DV1910" s="154"/>
      <c r="DW1910" s="154"/>
      <c r="DX1910" s="154"/>
      <c r="DY1910" s="154"/>
      <c r="DZ1910" s="154"/>
      <c r="EA1910" s="154"/>
      <c r="EB1910" s="154"/>
      <c r="EC1910" s="154"/>
      <c r="ED1910" s="154"/>
      <c r="EE1910" s="154"/>
      <c r="EF1910" s="154"/>
      <c r="EG1910" s="154"/>
      <c r="EH1910" s="154"/>
      <c r="EI1910" s="154"/>
      <c r="EJ1910" s="154"/>
      <c r="EK1910" s="154"/>
      <c r="EL1910" s="154"/>
      <c r="EM1910" s="154"/>
      <c r="EN1910" s="154"/>
      <c r="EO1910" s="154"/>
      <c r="EP1910" s="154"/>
      <c r="EQ1910" s="154"/>
      <c r="ER1910" s="154"/>
      <c r="ES1910" s="154"/>
      <c r="ET1910" s="154"/>
      <c r="EU1910" s="154"/>
      <c r="EV1910" s="154"/>
      <c r="EW1910" s="154"/>
      <c r="EX1910" s="154"/>
      <c r="EY1910" s="154"/>
      <c r="EZ1910" s="154"/>
      <c r="FA1910" s="154"/>
      <c r="FB1910" s="154"/>
      <c r="FC1910" s="154"/>
      <c r="FD1910" s="154"/>
      <c r="FE1910" s="154"/>
      <c r="FF1910" s="154"/>
      <c r="FG1910" s="154"/>
      <c r="FH1910" s="154"/>
      <c r="FI1910" s="154"/>
      <c r="FJ1910" s="154"/>
      <c r="FK1910" s="154"/>
      <c r="FL1910" s="154"/>
      <c r="FM1910" s="154"/>
      <c r="FN1910" s="154"/>
      <c r="FO1910" s="154"/>
      <c r="FP1910" s="154"/>
      <c r="FQ1910" s="154"/>
      <c r="FR1910" s="154"/>
      <c r="FS1910" s="154"/>
      <c r="FT1910" s="154"/>
      <c r="FU1910" s="154"/>
      <c r="FV1910" s="154"/>
      <c r="FW1910" s="154"/>
      <c r="FX1910" s="154"/>
      <c r="FY1910" s="154"/>
      <c r="FZ1910" s="154"/>
      <c r="GA1910" s="154"/>
      <c r="GB1910" s="154"/>
      <c r="GC1910" s="154"/>
      <c r="GD1910" s="154"/>
      <c r="GE1910" s="154"/>
      <c r="GF1910" s="154"/>
      <c r="GG1910" s="154"/>
      <c r="GH1910" s="154"/>
      <c r="GI1910" s="154"/>
      <c r="GJ1910" s="154"/>
      <c r="GK1910" s="154"/>
      <c r="GL1910" s="154"/>
      <c r="GM1910" s="154"/>
      <c r="GN1910" s="154"/>
      <c r="GO1910" s="154"/>
      <c r="GP1910" s="154"/>
      <c r="GQ1910" s="154"/>
      <c r="GR1910" s="154"/>
      <c r="GS1910" s="154"/>
      <c r="GT1910" s="154"/>
      <c r="GU1910" s="154"/>
      <c r="GV1910" s="154"/>
      <c r="GW1910" s="154"/>
      <c r="GX1910" s="154"/>
      <c r="GY1910" s="154"/>
      <c r="GZ1910" s="154"/>
      <c r="HA1910" s="154"/>
      <c r="HB1910" s="154"/>
      <c r="HC1910" s="154"/>
      <c r="HD1910" s="154"/>
      <c r="HE1910" s="154"/>
      <c r="HF1910" s="154"/>
      <c r="HG1910" s="154"/>
      <c r="HH1910" s="154"/>
      <c r="HI1910" s="154"/>
      <c r="HJ1910" s="154"/>
      <c r="HK1910" s="154"/>
      <c r="HL1910" s="154"/>
      <c r="HM1910" s="154"/>
      <c r="HN1910" s="154"/>
      <c r="HO1910" s="154"/>
      <c r="HP1910" s="154"/>
      <c r="HQ1910" s="154"/>
      <c r="HR1910" s="154"/>
      <c r="HS1910" s="154"/>
      <c r="HT1910" s="154"/>
      <c r="HU1910" s="154"/>
      <c r="HV1910" s="154"/>
      <c r="HW1910" s="154"/>
      <c r="HX1910" s="154"/>
      <c r="HY1910" s="154"/>
      <c r="HZ1910" s="154"/>
      <c r="IA1910" s="154"/>
      <c r="IB1910" s="154"/>
      <c r="IC1910" s="154"/>
      <c r="ID1910" s="154"/>
      <c r="IE1910" s="154"/>
      <c r="IF1910" s="154"/>
      <c r="IG1910" s="154"/>
      <c r="IH1910" s="154"/>
      <c r="II1910" s="154"/>
      <c r="IJ1910" s="154"/>
      <c r="IK1910" s="154"/>
      <c r="IL1910" s="154"/>
      <c r="IM1910" s="154"/>
      <c r="IN1910" s="154"/>
      <c r="IO1910" s="154"/>
      <c r="IP1910" s="154"/>
      <c r="IQ1910" s="154"/>
      <c r="IR1910" s="154"/>
      <c r="IS1910" s="154"/>
      <c r="IT1910" s="154"/>
      <c r="IU1910" s="154"/>
      <c r="IV1910" s="154"/>
      <c r="IW1910" s="154"/>
      <c r="IX1910" s="154"/>
      <c r="IY1910" s="154"/>
      <c r="IZ1910" s="154"/>
      <c r="JA1910" s="154"/>
      <c r="JB1910" s="154"/>
      <c r="JC1910" s="154"/>
    </row>
    <row r="1911" spans="1:263" s="853" customFormat="1" ht="110.25" x14ac:dyDescent="0.25">
      <c r="A1911" s="217"/>
      <c r="B1911" s="217">
        <v>1</v>
      </c>
      <c r="C1911" s="559" t="s">
        <v>460</v>
      </c>
      <c r="D1911" s="176"/>
      <c r="E1911" s="176"/>
      <c r="F1911" s="1902">
        <f t="shared" si="1879"/>
        <v>6872</v>
      </c>
      <c r="G1911" s="748">
        <f t="shared" si="1879"/>
        <v>1718</v>
      </c>
      <c r="H1911" s="748">
        <f t="shared" si="1879"/>
        <v>1868</v>
      </c>
      <c r="I1911" s="2081">
        <f t="shared" si="1879"/>
        <v>108.73108265424914</v>
      </c>
      <c r="J1911" s="2534"/>
      <c r="K1911" s="2534"/>
      <c r="L1911" s="2535"/>
      <c r="M1911" s="2535"/>
      <c r="N1911" s="2535"/>
      <c r="O1911" s="2535"/>
      <c r="P1911" s="2535"/>
      <c r="Q1911" s="2535"/>
      <c r="R1911" s="2786">
        <f t="shared" ref="R1911:AB1911" si="1896">R1832</f>
        <v>30697.107399999997</v>
      </c>
      <c r="S1911" s="2786">
        <f t="shared" ref="S1911:T1911" si="1897">S1832</f>
        <v>30697.107399999997</v>
      </c>
      <c r="T1911" s="2786">
        <f t="shared" si="1897"/>
        <v>30697.107399999997</v>
      </c>
      <c r="U1911" s="2786">
        <f t="shared" si="1896"/>
        <v>7674.2768499999984</v>
      </c>
      <c r="V1911" s="2786">
        <f t="shared" si="1896"/>
        <v>8176.0114299999996</v>
      </c>
      <c r="W1911" s="2787">
        <f t="shared" si="1896"/>
        <v>0</v>
      </c>
      <c r="X1911" s="2786">
        <f t="shared" si="1896"/>
        <v>0</v>
      </c>
      <c r="Y1911" s="2786">
        <f t="shared" si="1896"/>
        <v>501.73458000000119</v>
      </c>
      <c r="Z1911" s="2788">
        <f t="shared" si="1896"/>
        <v>0</v>
      </c>
      <c r="AA1911" s="2788">
        <f t="shared" si="1896"/>
        <v>-193.75605000000002</v>
      </c>
      <c r="AB1911" s="2786">
        <f t="shared" si="1896"/>
        <v>7982.2553799999996</v>
      </c>
      <c r="AC1911" s="925"/>
      <c r="AD1911" s="2602"/>
      <c r="AE1911" s="2276"/>
      <c r="AF1911" s="2958"/>
      <c r="AG1911" s="154"/>
      <c r="AH1911" s="154"/>
      <c r="AI1911" s="154"/>
      <c r="AJ1911" s="154"/>
      <c r="AK1911" s="154"/>
      <c r="AL1911" s="154"/>
      <c r="AM1911" s="154"/>
      <c r="AN1911" s="154"/>
      <c r="AO1911" s="154"/>
      <c r="AP1911" s="154"/>
      <c r="AQ1911" s="154"/>
      <c r="AR1911" s="154"/>
      <c r="AS1911" s="154"/>
      <c r="AT1911" s="154"/>
      <c r="AU1911" s="154"/>
      <c r="AV1911" s="154"/>
      <c r="AW1911" s="154"/>
      <c r="AX1911" s="154"/>
      <c r="AY1911" s="154"/>
      <c r="AZ1911" s="154"/>
      <c r="BA1911" s="154"/>
      <c r="BB1911" s="154"/>
      <c r="BC1911" s="154"/>
      <c r="BD1911" s="154"/>
      <c r="BE1911" s="154"/>
      <c r="BF1911" s="154"/>
      <c r="BG1911" s="154"/>
      <c r="BH1911" s="154"/>
      <c r="BI1911" s="154"/>
      <c r="BJ1911" s="154"/>
      <c r="BK1911" s="154"/>
      <c r="BL1911" s="154"/>
      <c r="BM1911" s="154"/>
      <c r="BN1911" s="154"/>
      <c r="BO1911" s="154"/>
      <c r="BP1911" s="154"/>
      <c r="BQ1911" s="154"/>
      <c r="BR1911" s="154"/>
      <c r="BS1911" s="154"/>
      <c r="BT1911" s="154"/>
      <c r="BU1911" s="154"/>
      <c r="BV1911" s="154"/>
      <c r="BW1911" s="154"/>
      <c r="BX1911" s="154"/>
      <c r="BY1911" s="154"/>
      <c r="BZ1911" s="154"/>
      <c r="CA1911" s="154"/>
      <c r="CB1911" s="154"/>
      <c r="CC1911" s="154"/>
      <c r="CD1911" s="154"/>
      <c r="CE1911" s="154"/>
      <c r="CF1911" s="154"/>
      <c r="CG1911" s="154"/>
      <c r="CH1911" s="154"/>
      <c r="CI1911" s="154"/>
      <c r="CJ1911" s="154"/>
      <c r="CK1911" s="154"/>
      <c r="CL1911" s="154"/>
      <c r="CM1911" s="154"/>
      <c r="CN1911" s="154"/>
      <c r="CO1911" s="154"/>
      <c r="CP1911" s="154"/>
      <c r="CQ1911" s="154"/>
      <c r="CR1911" s="154"/>
      <c r="CS1911" s="154"/>
      <c r="CT1911" s="154"/>
      <c r="CU1911" s="154"/>
      <c r="CV1911" s="154"/>
      <c r="CW1911" s="154"/>
      <c r="CX1911" s="154"/>
      <c r="CY1911" s="154"/>
      <c r="CZ1911" s="154"/>
      <c r="DA1911" s="154"/>
      <c r="DB1911" s="154"/>
      <c r="DC1911" s="154"/>
      <c r="DD1911" s="154"/>
      <c r="DE1911" s="154"/>
      <c r="DF1911" s="154"/>
      <c r="DG1911" s="154"/>
      <c r="DH1911" s="154"/>
      <c r="DI1911" s="154"/>
      <c r="DJ1911" s="154"/>
      <c r="DK1911" s="154"/>
      <c r="DL1911" s="154"/>
      <c r="DM1911" s="154"/>
      <c r="DN1911" s="154"/>
      <c r="DO1911" s="154"/>
      <c r="DP1911" s="154"/>
      <c r="DQ1911" s="154"/>
      <c r="DR1911" s="154"/>
      <c r="DS1911" s="154"/>
      <c r="DT1911" s="154"/>
      <c r="DU1911" s="154"/>
      <c r="DV1911" s="154"/>
      <c r="DW1911" s="154"/>
      <c r="DX1911" s="154"/>
      <c r="DY1911" s="154"/>
      <c r="DZ1911" s="154"/>
      <c r="EA1911" s="154"/>
      <c r="EB1911" s="154"/>
      <c r="EC1911" s="154"/>
      <c r="ED1911" s="154"/>
      <c r="EE1911" s="154"/>
      <c r="EF1911" s="154"/>
      <c r="EG1911" s="154"/>
      <c r="EH1911" s="154"/>
      <c r="EI1911" s="154"/>
      <c r="EJ1911" s="154"/>
      <c r="EK1911" s="154"/>
      <c r="EL1911" s="154"/>
      <c r="EM1911" s="154"/>
      <c r="EN1911" s="154"/>
      <c r="EO1911" s="154"/>
      <c r="EP1911" s="154"/>
      <c r="EQ1911" s="154"/>
      <c r="ER1911" s="154"/>
      <c r="ES1911" s="154"/>
      <c r="ET1911" s="154"/>
      <c r="EU1911" s="154"/>
      <c r="EV1911" s="154"/>
      <c r="EW1911" s="154"/>
      <c r="EX1911" s="154"/>
      <c r="EY1911" s="154"/>
      <c r="EZ1911" s="154"/>
      <c r="FA1911" s="154"/>
      <c r="FB1911" s="154"/>
      <c r="FC1911" s="154"/>
      <c r="FD1911" s="154"/>
      <c r="FE1911" s="154"/>
      <c r="FF1911" s="154"/>
      <c r="FG1911" s="154"/>
      <c r="FH1911" s="154"/>
      <c r="FI1911" s="154"/>
      <c r="FJ1911" s="154"/>
      <c r="FK1911" s="154"/>
      <c r="FL1911" s="154"/>
      <c r="FM1911" s="154"/>
      <c r="FN1911" s="154"/>
      <c r="FO1911" s="154"/>
      <c r="FP1911" s="154"/>
      <c r="FQ1911" s="154"/>
      <c r="FR1911" s="154"/>
      <c r="FS1911" s="154"/>
      <c r="FT1911" s="154"/>
      <c r="FU1911" s="154"/>
      <c r="FV1911" s="154"/>
      <c r="FW1911" s="154"/>
      <c r="FX1911" s="154"/>
      <c r="FY1911" s="154"/>
      <c r="FZ1911" s="154"/>
      <c r="GA1911" s="154"/>
      <c r="GB1911" s="154"/>
      <c r="GC1911" s="154"/>
      <c r="GD1911" s="154"/>
      <c r="GE1911" s="154"/>
      <c r="GF1911" s="154"/>
      <c r="GG1911" s="154"/>
      <c r="GH1911" s="154"/>
      <c r="GI1911" s="154"/>
      <c r="GJ1911" s="154"/>
      <c r="GK1911" s="154"/>
      <c r="GL1911" s="154"/>
      <c r="GM1911" s="154"/>
      <c r="GN1911" s="154"/>
      <c r="GO1911" s="154"/>
      <c r="GP1911" s="154"/>
      <c r="GQ1911" s="154"/>
      <c r="GR1911" s="154"/>
      <c r="GS1911" s="154"/>
      <c r="GT1911" s="154"/>
      <c r="GU1911" s="154"/>
      <c r="GV1911" s="154"/>
      <c r="GW1911" s="154"/>
      <c r="GX1911" s="154"/>
      <c r="GY1911" s="154"/>
      <c r="GZ1911" s="154"/>
      <c r="HA1911" s="154"/>
      <c r="HB1911" s="154"/>
      <c r="HC1911" s="154"/>
      <c r="HD1911" s="154"/>
      <c r="HE1911" s="154"/>
      <c r="HF1911" s="154"/>
      <c r="HG1911" s="154"/>
      <c r="HH1911" s="154"/>
      <c r="HI1911" s="154"/>
      <c r="HJ1911" s="154"/>
      <c r="HK1911" s="154"/>
      <c r="HL1911" s="154"/>
      <c r="HM1911" s="154"/>
      <c r="HN1911" s="154"/>
      <c r="HO1911" s="154"/>
      <c r="HP1911" s="154"/>
      <c r="HQ1911" s="154"/>
      <c r="HR1911" s="154"/>
      <c r="HS1911" s="154"/>
      <c r="HT1911" s="154"/>
      <c r="HU1911" s="154"/>
      <c r="HV1911" s="154"/>
      <c r="HW1911" s="154"/>
      <c r="HX1911" s="154"/>
      <c r="HY1911" s="154"/>
      <c r="HZ1911" s="154"/>
      <c r="IA1911" s="154"/>
      <c r="IB1911" s="154"/>
      <c r="IC1911" s="154"/>
      <c r="ID1911" s="154"/>
      <c r="IE1911" s="154"/>
      <c r="IF1911" s="154"/>
      <c r="IG1911" s="154"/>
      <c r="IH1911" s="154"/>
      <c r="II1911" s="154"/>
      <c r="IJ1911" s="154"/>
      <c r="IK1911" s="154"/>
      <c r="IL1911" s="154"/>
      <c r="IM1911" s="154"/>
      <c r="IN1911" s="154"/>
      <c r="IO1911" s="154"/>
      <c r="IP1911" s="154"/>
      <c r="IQ1911" s="154"/>
      <c r="IR1911" s="154"/>
      <c r="IS1911" s="154"/>
      <c r="IT1911" s="154"/>
      <c r="IU1911" s="154"/>
      <c r="IV1911" s="154"/>
      <c r="IW1911" s="154"/>
      <c r="IX1911" s="154"/>
      <c r="IY1911" s="154"/>
      <c r="IZ1911" s="154"/>
      <c r="JA1911" s="154"/>
      <c r="JB1911" s="154"/>
      <c r="JC1911" s="154"/>
    </row>
    <row r="1912" spans="1:263" s="853" customFormat="1" ht="15.75" x14ac:dyDescent="0.25">
      <c r="A1912" s="217"/>
      <c r="B1912" s="217">
        <v>1</v>
      </c>
      <c r="C1912" s="3294" t="s">
        <v>561</v>
      </c>
      <c r="D1912" s="176"/>
      <c r="E1912" s="176"/>
      <c r="F1912" s="1902">
        <f t="shared" si="1879"/>
        <v>1170</v>
      </c>
      <c r="G1912" s="748">
        <f t="shared" si="1879"/>
        <v>292.5</v>
      </c>
      <c r="H1912" s="748">
        <f t="shared" si="1879"/>
        <v>213</v>
      </c>
      <c r="I1912" s="2081">
        <f t="shared" si="1879"/>
        <v>72.820512820512818</v>
      </c>
      <c r="J1912" s="2534"/>
      <c r="K1912" s="2534"/>
      <c r="L1912" s="2535"/>
      <c r="M1912" s="2535"/>
      <c r="N1912" s="2535"/>
      <c r="O1912" s="2535"/>
      <c r="P1912" s="2535"/>
      <c r="Q1912" s="2535"/>
      <c r="R1912" s="2786">
        <f t="shared" ref="R1912:AB1912" si="1898">R1833</f>
        <v>7384.9229999999998</v>
      </c>
      <c r="S1912" s="2786">
        <f t="shared" si="1898"/>
        <v>7384.9229999999998</v>
      </c>
      <c r="T1912" s="2786">
        <f t="shared" si="1898"/>
        <v>7384.9229999999998</v>
      </c>
      <c r="U1912" s="2786">
        <f t="shared" si="1898"/>
        <v>1846.2307500000002</v>
      </c>
      <c r="V1912" s="2786">
        <f t="shared" si="1898"/>
        <v>1344.4410900000003</v>
      </c>
      <c r="W1912" s="2787">
        <f t="shared" si="1898"/>
        <v>0</v>
      </c>
      <c r="X1912" s="2786">
        <f t="shared" si="1898"/>
        <v>0</v>
      </c>
      <c r="Y1912" s="2786">
        <f t="shared" si="1898"/>
        <v>-501.78965999999991</v>
      </c>
      <c r="Z1912" s="2788">
        <f t="shared" si="1898"/>
        <v>0</v>
      </c>
      <c r="AA1912" s="2788">
        <f t="shared" si="1898"/>
        <v>-2.6395499999999998</v>
      </c>
      <c r="AB1912" s="2786">
        <f t="shared" si="1898"/>
        <v>1341.8015400000002</v>
      </c>
      <c r="AC1912" s="925"/>
      <c r="AD1912" s="2602"/>
      <c r="AE1912" s="2276"/>
      <c r="AF1912" s="2958"/>
      <c r="AG1912" s="154"/>
      <c r="AH1912" s="154"/>
      <c r="AI1912" s="154"/>
      <c r="AJ1912" s="154"/>
      <c r="AK1912" s="154"/>
      <c r="AL1912" s="154"/>
      <c r="AM1912" s="154"/>
      <c r="AN1912" s="154"/>
      <c r="AO1912" s="154"/>
      <c r="AP1912" s="154"/>
      <c r="AQ1912" s="154"/>
      <c r="AR1912" s="154"/>
      <c r="AS1912" s="154"/>
      <c r="AT1912" s="154"/>
      <c r="AU1912" s="154"/>
      <c r="AV1912" s="154"/>
      <c r="AW1912" s="154"/>
      <c r="AX1912" s="154"/>
      <c r="AY1912" s="154"/>
      <c r="AZ1912" s="154"/>
      <c r="BA1912" s="154"/>
      <c r="BB1912" s="154"/>
      <c r="BC1912" s="154"/>
      <c r="BD1912" s="154"/>
      <c r="BE1912" s="154"/>
      <c r="BF1912" s="154"/>
      <c r="BG1912" s="154"/>
      <c r="BH1912" s="154"/>
      <c r="BI1912" s="154"/>
      <c r="BJ1912" s="154"/>
      <c r="BK1912" s="154"/>
      <c r="BL1912" s="154"/>
      <c r="BM1912" s="154"/>
      <c r="BN1912" s="154"/>
      <c r="BO1912" s="154"/>
      <c r="BP1912" s="154"/>
      <c r="BQ1912" s="154"/>
      <c r="BR1912" s="154"/>
      <c r="BS1912" s="154"/>
      <c r="BT1912" s="154"/>
      <c r="BU1912" s="154"/>
      <c r="BV1912" s="154"/>
      <c r="BW1912" s="154"/>
      <c r="BX1912" s="154"/>
      <c r="BY1912" s="154"/>
      <c r="BZ1912" s="154"/>
      <c r="CA1912" s="154"/>
      <c r="CB1912" s="154"/>
      <c r="CC1912" s="154"/>
      <c r="CD1912" s="154"/>
      <c r="CE1912" s="154"/>
      <c r="CF1912" s="154"/>
      <c r="CG1912" s="154"/>
      <c r="CH1912" s="154"/>
      <c r="CI1912" s="154"/>
      <c r="CJ1912" s="154"/>
      <c r="CK1912" s="154"/>
      <c r="CL1912" s="154"/>
      <c r="CM1912" s="154"/>
      <c r="CN1912" s="154"/>
      <c r="CO1912" s="154"/>
      <c r="CP1912" s="154"/>
      <c r="CQ1912" s="154"/>
      <c r="CR1912" s="154"/>
      <c r="CS1912" s="154"/>
      <c r="CT1912" s="154"/>
      <c r="CU1912" s="154"/>
      <c r="CV1912" s="154"/>
      <c r="CW1912" s="154"/>
      <c r="CX1912" s="154"/>
      <c r="CY1912" s="154"/>
      <c r="CZ1912" s="154"/>
      <c r="DA1912" s="154"/>
      <c r="DB1912" s="154"/>
      <c r="DC1912" s="154"/>
      <c r="DD1912" s="154"/>
      <c r="DE1912" s="154"/>
      <c r="DF1912" s="154"/>
      <c r="DG1912" s="154"/>
      <c r="DH1912" s="154"/>
      <c r="DI1912" s="154"/>
      <c r="DJ1912" s="154"/>
      <c r="DK1912" s="154"/>
      <c r="DL1912" s="154"/>
      <c r="DM1912" s="154"/>
      <c r="DN1912" s="154"/>
      <c r="DO1912" s="154"/>
      <c r="DP1912" s="154"/>
      <c r="DQ1912" s="154"/>
      <c r="DR1912" s="154"/>
      <c r="DS1912" s="154"/>
      <c r="DT1912" s="154"/>
      <c r="DU1912" s="154"/>
      <c r="DV1912" s="154"/>
      <c r="DW1912" s="154"/>
      <c r="DX1912" s="154"/>
      <c r="DY1912" s="154"/>
      <c r="DZ1912" s="154"/>
      <c r="EA1912" s="154"/>
      <c r="EB1912" s="154"/>
      <c r="EC1912" s="154"/>
      <c r="ED1912" s="154"/>
      <c r="EE1912" s="154"/>
      <c r="EF1912" s="154"/>
      <c r="EG1912" s="154"/>
      <c r="EH1912" s="154"/>
      <c r="EI1912" s="154"/>
      <c r="EJ1912" s="154"/>
      <c r="EK1912" s="154"/>
      <c r="EL1912" s="154"/>
      <c r="EM1912" s="154"/>
      <c r="EN1912" s="154"/>
      <c r="EO1912" s="154"/>
      <c r="EP1912" s="154"/>
      <c r="EQ1912" s="154"/>
      <c r="ER1912" s="154"/>
      <c r="ES1912" s="154"/>
      <c r="ET1912" s="154"/>
      <c r="EU1912" s="154"/>
      <c r="EV1912" s="154"/>
      <c r="EW1912" s="154"/>
      <c r="EX1912" s="154"/>
      <c r="EY1912" s="154"/>
      <c r="EZ1912" s="154"/>
      <c r="FA1912" s="154"/>
      <c r="FB1912" s="154"/>
      <c r="FC1912" s="154"/>
      <c r="FD1912" s="154"/>
      <c r="FE1912" s="154"/>
      <c r="FF1912" s="154"/>
      <c r="FG1912" s="154"/>
      <c r="FH1912" s="154"/>
      <c r="FI1912" s="154"/>
      <c r="FJ1912" s="154"/>
      <c r="FK1912" s="154"/>
      <c r="FL1912" s="154"/>
      <c r="FM1912" s="154"/>
      <c r="FN1912" s="154"/>
      <c r="FO1912" s="154"/>
      <c r="FP1912" s="154"/>
      <c r="FQ1912" s="154"/>
      <c r="FR1912" s="154"/>
      <c r="FS1912" s="154"/>
      <c r="FT1912" s="154"/>
      <c r="FU1912" s="154"/>
      <c r="FV1912" s="154"/>
      <c r="FW1912" s="154"/>
      <c r="FX1912" s="154"/>
      <c r="FY1912" s="154"/>
      <c r="FZ1912" s="154"/>
      <c r="GA1912" s="154"/>
      <c r="GB1912" s="154"/>
      <c r="GC1912" s="154"/>
      <c r="GD1912" s="154"/>
      <c r="GE1912" s="154"/>
      <c r="GF1912" s="154"/>
      <c r="GG1912" s="154"/>
      <c r="GH1912" s="154"/>
      <c r="GI1912" s="154"/>
      <c r="GJ1912" s="154"/>
      <c r="GK1912" s="154"/>
      <c r="GL1912" s="154"/>
      <c r="GM1912" s="154"/>
      <c r="GN1912" s="154"/>
      <c r="GO1912" s="154"/>
      <c r="GP1912" s="154"/>
      <c r="GQ1912" s="154"/>
      <c r="GR1912" s="154"/>
      <c r="GS1912" s="154"/>
      <c r="GT1912" s="154"/>
      <c r="GU1912" s="154"/>
      <c r="GV1912" s="154"/>
      <c r="GW1912" s="154"/>
      <c r="GX1912" s="154"/>
      <c r="GY1912" s="154"/>
      <c r="GZ1912" s="154"/>
      <c r="HA1912" s="154"/>
      <c r="HB1912" s="154"/>
      <c r="HC1912" s="154"/>
      <c r="HD1912" s="154"/>
      <c r="HE1912" s="154"/>
      <c r="HF1912" s="154"/>
      <c r="HG1912" s="154"/>
      <c r="HH1912" s="154"/>
      <c r="HI1912" s="154"/>
      <c r="HJ1912" s="154"/>
      <c r="HK1912" s="154"/>
      <c r="HL1912" s="154"/>
      <c r="HM1912" s="154"/>
      <c r="HN1912" s="154"/>
      <c r="HO1912" s="154"/>
      <c r="HP1912" s="154"/>
      <c r="HQ1912" s="154"/>
      <c r="HR1912" s="154"/>
      <c r="HS1912" s="154"/>
      <c r="HT1912" s="154"/>
      <c r="HU1912" s="154"/>
      <c r="HV1912" s="154"/>
      <c r="HW1912" s="154"/>
      <c r="HX1912" s="154"/>
      <c r="HY1912" s="154"/>
      <c r="HZ1912" s="154"/>
      <c r="IA1912" s="154"/>
      <c r="IB1912" s="154"/>
      <c r="IC1912" s="154"/>
      <c r="ID1912" s="154"/>
      <c r="IE1912" s="154"/>
      <c r="IF1912" s="154"/>
      <c r="IG1912" s="154"/>
      <c r="IH1912" s="154"/>
      <c r="II1912" s="154"/>
      <c r="IJ1912" s="154"/>
      <c r="IK1912" s="154"/>
      <c r="IL1912" s="154"/>
      <c r="IM1912" s="154"/>
      <c r="IN1912" s="154"/>
      <c r="IO1912" s="154"/>
      <c r="IP1912" s="154"/>
      <c r="IQ1912" s="154"/>
      <c r="IR1912" s="154"/>
      <c r="IS1912" s="154"/>
      <c r="IT1912" s="154"/>
      <c r="IU1912" s="154"/>
      <c r="IV1912" s="154"/>
      <c r="IW1912" s="154"/>
      <c r="IX1912" s="154"/>
      <c r="IY1912" s="154"/>
      <c r="IZ1912" s="154"/>
      <c r="JA1912" s="154"/>
      <c r="JB1912" s="154"/>
      <c r="JC1912" s="154"/>
    </row>
    <row r="1913" spans="1:263" s="853" customFormat="1" ht="15.75" x14ac:dyDescent="0.25">
      <c r="A1913" s="217"/>
      <c r="B1913" s="217">
        <v>1</v>
      </c>
      <c r="C1913" s="3294" t="s">
        <v>562</v>
      </c>
      <c r="D1913" s="176"/>
      <c r="E1913" s="176"/>
      <c r="F1913" s="1902">
        <f t="shared" si="1879"/>
        <v>1578</v>
      </c>
      <c r="G1913" s="748">
        <f t="shared" si="1879"/>
        <v>394.5</v>
      </c>
      <c r="H1913" s="748">
        <f t="shared" si="1879"/>
        <v>384</v>
      </c>
      <c r="I1913" s="2081">
        <f t="shared" si="1879"/>
        <v>97.338403041825089</v>
      </c>
      <c r="J1913" s="2534"/>
      <c r="K1913" s="2534"/>
      <c r="L1913" s="2535"/>
      <c r="M1913" s="2535"/>
      <c r="N1913" s="2535"/>
      <c r="O1913" s="2535"/>
      <c r="P1913" s="2535"/>
      <c r="Q1913" s="2535"/>
      <c r="R1913" s="2786">
        <f t="shared" ref="R1913:AB1913" si="1899">R1834</f>
        <v>3760.5317999999997</v>
      </c>
      <c r="S1913" s="2786">
        <f t="shared" si="1899"/>
        <v>3760.5317999999997</v>
      </c>
      <c r="T1913" s="2786">
        <f t="shared" si="1899"/>
        <v>3760.5317999999997</v>
      </c>
      <c r="U1913" s="2786">
        <f t="shared" si="1899"/>
        <v>940.13294999999994</v>
      </c>
      <c r="V1913" s="2786">
        <f t="shared" si="1899"/>
        <v>915.10271999999998</v>
      </c>
      <c r="W1913" s="2787">
        <f t="shared" si="1899"/>
        <v>0</v>
      </c>
      <c r="X1913" s="2786">
        <f t="shared" si="1899"/>
        <v>0</v>
      </c>
      <c r="Y1913" s="2786">
        <f t="shared" si="1899"/>
        <v>-25.03022999999996</v>
      </c>
      <c r="Z1913" s="2788">
        <f t="shared" si="1899"/>
        <v>0</v>
      </c>
      <c r="AA1913" s="2788">
        <f t="shared" si="1899"/>
        <v>-12.475720000000001</v>
      </c>
      <c r="AB1913" s="2786">
        <f t="shared" si="1899"/>
        <v>902.62699999999995</v>
      </c>
      <c r="AC1913" s="925"/>
      <c r="AD1913" s="2602"/>
      <c r="AE1913" s="2276"/>
      <c r="AF1913" s="2958"/>
      <c r="AG1913" s="154"/>
      <c r="AH1913" s="154"/>
      <c r="AI1913" s="154"/>
      <c r="AJ1913" s="154"/>
      <c r="AK1913" s="154"/>
      <c r="AL1913" s="154"/>
      <c r="AM1913" s="154"/>
      <c r="AN1913" s="154"/>
      <c r="AO1913" s="154"/>
      <c r="AP1913" s="154"/>
      <c r="AQ1913" s="154"/>
      <c r="AR1913" s="154"/>
      <c r="AS1913" s="154"/>
      <c r="AT1913" s="154"/>
      <c r="AU1913" s="154"/>
      <c r="AV1913" s="154"/>
      <c r="AW1913" s="154"/>
      <c r="AX1913" s="154"/>
      <c r="AY1913" s="154"/>
      <c r="AZ1913" s="154"/>
      <c r="BA1913" s="154"/>
      <c r="BB1913" s="154"/>
      <c r="BC1913" s="154"/>
      <c r="BD1913" s="154"/>
      <c r="BE1913" s="154"/>
      <c r="BF1913" s="154"/>
      <c r="BG1913" s="154"/>
      <c r="BH1913" s="154"/>
      <c r="BI1913" s="154"/>
      <c r="BJ1913" s="154"/>
      <c r="BK1913" s="154"/>
      <c r="BL1913" s="154"/>
      <c r="BM1913" s="154"/>
      <c r="BN1913" s="154"/>
      <c r="BO1913" s="154"/>
      <c r="BP1913" s="154"/>
      <c r="BQ1913" s="154"/>
      <c r="BR1913" s="154"/>
      <c r="BS1913" s="154"/>
      <c r="BT1913" s="154"/>
      <c r="BU1913" s="154"/>
      <c r="BV1913" s="154"/>
      <c r="BW1913" s="154"/>
      <c r="BX1913" s="154"/>
      <c r="BY1913" s="154"/>
      <c r="BZ1913" s="154"/>
      <c r="CA1913" s="154"/>
      <c r="CB1913" s="154"/>
      <c r="CC1913" s="154"/>
      <c r="CD1913" s="154"/>
      <c r="CE1913" s="154"/>
      <c r="CF1913" s="154"/>
      <c r="CG1913" s="154"/>
      <c r="CH1913" s="154"/>
      <c r="CI1913" s="154"/>
      <c r="CJ1913" s="154"/>
      <c r="CK1913" s="154"/>
      <c r="CL1913" s="154"/>
      <c r="CM1913" s="154"/>
      <c r="CN1913" s="154"/>
      <c r="CO1913" s="154"/>
      <c r="CP1913" s="154"/>
      <c r="CQ1913" s="154"/>
      <c r="CR1913" s="154"/>
      <c r="CS1913" s="154"/>
      <c r="CT1913" s="154"/>
      <c r="CU1913" s="154"/>
      <c r="CV1913" s="154"/>
      <c r="CW1913" s="154"/>
      <c r="CX1913" s="154"/>
      <c r="CY1913" s="154"/>
      <c r="CZ1913" s="154"/>
      <c r="DA1913" s="154"/>
      <c r="DB1913" s="154"/>
      <c r="DC1913" s="154"/>
      <c r="DD1913" s="154"/>
      <c r="DE1913" s="154"/>
      <c r="DF1913" s="154"/>
      <c r="DG1913" s="154"/>
      <c r="DH1913" s="154"/>
      <c r="DI1913" s="154"/>
      <c r="DJ1913" s="154"/>
      <c r="DK1913" s="154"/>
      <c r="DL1913" s="154"/>
      <c r="DM1913" s="154"/>
      <c r="DN1913" s="154"/>
      <c r="DO1913" s="154"/>
      <c r="DP1913" s="154"/>
      <c r="DQ1913" s="154"/>
      <c r="DR1913" s="154"/>
      <c r="DS1913" s="154"/>
      <c r="DT1913" s="154"/>
      <c r="DU1913" s="154"/>
      <c r="DV1913" s="154"/>
      <c r="DW1913" s="154"/>
      <c r="DX1913" s="154"/>
      <c r="DY1913" s="154"/>
      <c r="DZ1913" s="154"/>
      <c r="EA1913" s="154"/>
      <c r="EB1913" s="154"/>
      <c r="EC1913" s="154"/>
      <c r="ED1913" s="154"/>
      <c r="EE1913" s="154"/>
      <c r="EF1913" s="154"/>
      <c r="EG1913" s="154"/>
      <c r="EH1913" s="154"/>
      <c r="EI1913" s="154"/>
      <c r="EJ1913" s="154"/>
      <c r="EK1913" s="154"/>
      <c r="EL1913" s="154"/>
      <c r="EM1913" s="154"/>
      <c r="EN1913" s="154"/>
      <c r="EO1913" s="154"/>
      <c r="EP1913" s="154"/>
      <c r="EQ1913" s="154"/>
      <c r="ER1913" s="154"/>
      <c r="ES1913" s="154"/>
      <c r="ET1913" s="154"/>
      <c r="EU1913" s="154"/>
      <c r="EV1913" s="154"/>
      <c r="EW1913" s="154"/>
      <c r="EX1913" s="154"/>
      <c r="EY1913" s="154"/>
      <c r="EZ1913" s="154"/>
      <c r="FA1913" s="154"/>
      <c r="FB1913" s="154"/>
      <c r="FC1913" s="154"/>
      <c r="FD1913" s="154"/>
      <c r="FE1913" s="154"/>
      <c r="FF1913" s="154"/>
      <c r="FG1913" s="154"/>
      <c r="FH1913" s="154"/>
      <c r="FI1913" s="154"/>
      <c r="FJ1913" s="154"/>
      <c r="FK1913" s="154"/>
      <c r="FL1913" s="154"/>
      <c r="FM1913" s="154"/>
      <c r="FN1913" s="154"/>
      <c r="FO1913" s="154"/>
      <c r="FP1913" s="154"/>
      <c r="FQ1913" s="154"/>
      <c r="FR1913" s="154"/>
      <c r="FS1913" s="154"/>
      <c r="FT1913" s="154"/>
      <c r="FU1913" s="154"/>
      <c r="FV1913" s="154"/>
      <c r="FW1913" s="154"/>
      <c r="FX1913" s="154"/>
      <c r="FY1913" s="154"/>
      <c r="FZ1913" s="154"/>
      <c r="GA1913" s="154"/>
      <c r="GB1913" s="154"/>
      <c r="GC1913" s="154"/>
      <c r="GD1913" s="154"/>
      <c r="GE1913" s="154"/>
      <c r="GF1913" s="154"/>
      <c r="GG1913" s="154"/>
      <c r="GH1913" s="154"/>
      <c r="GI1913" s="154"/>
      <c r="GJ1913" s="154"/>
      <c r="GK1913" s="154"/>
      <c r="GL1913" s="154"/>
      <c r="GM1913" s="154"/>
      <c r="GN1913" s="154"/>
      <c r="GO1913" s="154"/>
      <c r="GP1913" s="154"/>
      <c r="GQ1913" s="154"/>
      <c r="GR1913" s="154"/>
      <c r="GS1913" s="154"/>
      <c r="GT1913" s="154"/>
      <c r="GU1913" s="154"/>
      <c r="GV1913" s="154"/>
      <c r="GW1913" s="154"/>
      <c r="GX1913" s="154"/>
      <c r="GY1913" s="154"/>
      <c r="GZ1913" s="154"/>
      <c r="HA1913" s="154"/>
      <c r="HB1913" s="154"/>
      <c r="HC1913" s="154"/>
      <c r="HD1913" s="154"/>
      <c r="HE1913" s="154"/>
      <c r="HF1913" s="154"/>
      <c r="HG1913" s="154"/>
      <c r="HH1913" s="154"/>
      <c r="HI1913" s="154"/>
      <c r="HJ1913" s="154"/>
      <c r="HK1913" s="154"/>
      <c r="HL1913" s="154"/>
      <c r="HM1913" s="154"/>
      <c r="HN1913" s="154"/>
      <c r="HO1913" s="154"/>
      <c r="HP1913" s="154"/>
      <c r="HQ1913" s="154"/>
      <c r="HR1913" s="154"/>
      <c r="HS1913" s="154"/>
      <c r="HT1913" s="154"/>
      <c r="HU1913" s="154"/>
      <c r="HV1913" s="154"/>
      <c r="HW1913" s="154"/>
      <c r="HX1913" s="154"/>
      <c r="HY1913" s="154"/>
      <c r="HZ1913" s="154"/>
      <c r="IA1913" s="154"/>
      <c r="IB1913" s="154"/>
      <c r="IC1913" s="154"/>
      <c r="ID1913" s="154"/>
      <c r="IE1913" s="154"/>
      <c r="IF1913" s="154"/>
      <c r="IG1913" s="154"/>
      <c r="IH1913" s="154"/>
      <c r="II1913" s="154"/>
      <c r="IJ1913" s="154"/>
      <c r="IK1913" s="154"/>
      <c r="IL1913" s="154"/>
      <c r="IM1913" s="154"/>
      <c r="IN1913" s="154"/>
      <c r="IO1913" s="154"/>
      <c r="IP1913" s="154"/>
      <c r="IQ1913" s="154"/>
      <c r="IR1913" s="154"/>
      <c r="IS1913" s="154"/>
      <c r="IT1913" s="154"/>
      <c r="IU1913" s="154"/>
      <c r="IV1913" s="154"/>
      <c r="IW1913" s="154"/>
      <c r="IX1913" s="154"/>
      <c r="IY1913" s="154"/>
      <c r="IZ1913" s="154"/>
      <c r="JA1913" s="154"/>
      <c r="JB1913" s="154"/>
      <c r="JC1913" s="154"/>
    </row>
    <row r="1914" spans="1:263" s="853" customFormat="1" ht="31.5" x14ac:dyDescent="0.25">
      <c r="A1914" s="217"/>
      <c r="B1914" s="217">
        <v>1</v>
      </c>
      <c r="C1914" s="3294" t="s">
        <v>563</v>
      </c>
      <c r="D1914" s="176"/>
      <c r="E1914" s="176"/>
      <c r="F1914" s="1902">
        <f t="shared" si="1879"/>
        <v>3303</v>
      </c>
      <c r="G1914" s="748">
        <f t="shared" si="1879"/>
        <v>825.75</v>
      </c>
      <c r="H1914" s="748">
        <f t="shared" si="1879"/>
        <v>979</v>
      </c>
      <c r="I1914" s="2081">
        <f t="shared" si="1879"/>
        <v>118.55888586133818</v>
      </c>
      <c r="J1914" s="2534"/>
      <c r="K1914" s="2534"/>
      <c r="L1914" s="2535"/>
      <c r="M1914" s="2535"/>
      <c r="N1914" s="2535"/>
      <c r="O1914" s="2535"/>
      <c r="P1914" s="2535"/>
      <c r="Q1914" s="2535"/>
      <c r="R1914" s="2786">
        <f t="shared" ref="R1914:AB1914" si="1900">R1835</f>
        <v>17503.257599999997</v>
      </c>
      <c r="S1914" s="2786">
        <f t="shared" si="1900"/>
        <v>17503.257599999997</v>
      </c>
      <c r="T1914" s="2786">
        <f t="shared" si="1900"/>
        <v>17503.257599999997</v>
      </c>
      <c r="U1914" s="2786">
        <f t="shared" si="1900"/>
        <v>4375.8143999999993</v>
      </c>
      <c r="V1914" s="2786">
        <f t="shared" si="1900"/>
        <v>5187.9363800000001</v>
      </c>
      <c r="W1914" s="2787">
        <f t="shared" si="1900"/>
        <v>0</v>
      </c>
      <c r="X1914" s="2786">
        <f t="shared" si="1900"/>
        <v>0</v>
      </c>
      <c r="Y1914" s="2786">
        <f t="shared" si="1900"/>
        <v>812.1219800000008</v>
      </c>
      <c r="Z1914" s="2788">
        <f t="shared" si="1900"/>
        <v>0</v>
      </c>
      <c r="AA1914" s="2788">
        <f t="shared" si="1900"/>
        <v>-157.33635000000001</v>
      </c>
      <c r="AB1914" s="2786">
        <f t="shared" si="1900"/>
        <v>5030.6000300000005</v>
      </c>
      <c r="AC1914" s="925"/>
      <c r="AD1914" s="2602"/>
      <c r="AE1914" s="2276"/>
      <c r="AF1914" s="2958"/>
      <c r="AG1914" s="154"/>
      <c r="AH1914" s="154"/>
      <c r="AI1914" s="154"/>
      <c r="AJ1914" s="154"/>
      <c r="AK1914" s="154"/>
      <c r="AL1914" s="154"/>
      <c r="AM1914" s="154"/>
      <c r="AN1914" s="154"/>
      <c r="AO1914" s="154"/>
      <c r="AP1914" s="154"/>
      <c r="AQ1914" s="154"/>
      <c r="AR1914" s="154"/>
      <c r="AS1914" s="154"/>
      <c r="AT1914" s="154"/>
      <c r="AU1914" s="154"/>
      <c r="AV1914" s="154"/>
      <c r="AW1914" s="154"/>
      <c r="AX1914" s="154"/>
      <c r="AY1914" s="154"/>
      <c r="AZ1914" s="154"/>
      <c r="BA1914" s="154"/>
      <c r="BB1914" s="154"/>
      <c r="BC1914" s="154"/>
      <c r="BD1914" s="154"/>
      <c r="BE1914" s="154"/>
      <c r="BF1914" s="154"/>
      <c r="BG1914" s="154"/>
      <c r="BH1914" s="154"/>
      <c r="BI1914" s="154"/>
      <c r="BJ1914" s="154"/>
      <c r="BK1914" s="154"/>
      <c r="BL1914" s="154"/>
      <c r="BM1914" s="154"/>
      <c r="BN1914" s="154"/>
      <c r="BO1914" s="154"/>
      <c r="BP1914" s="154"/>
      <c r="BQ1914" s="154"/>
      <c r="BR1914" s="154"/>
      <c r="BS1914" s="154"/>
      <c r="BT1914" s="154"/>
      <c r="BU1914" s="154"/>
      <c r="BV1914" s="154"/>
      <c r="BW1914" s="154"/>
      <c r="BX1914" s="154"/>
      <c r="BY1914" s="154"/>
      <c r="BZ1914" s="154"/>
      <c r="CA1914" s="154"/>
      <c r="CB1914" s="154"/>
      <c r="CC1914" s="154"/>
      <c r="CD1914" s="154"/>
      <c r="CE1914" s="154"/>
      <c r="CF1914" s="154"/>
      <c r="CG1914" s="154"/>
      <c r="CH1914" s="154"/>
      <c r="CI1914" s="154"/>
      <c r="CJ1914" s="154"/>
      <c r="CK1914" s="154"/>
      <c r="CL1914" s="154"/>
      <c r="CM1914" s="154"/>
      <c r="CN1914" s="154"/>
      <c r="CO1914" s="154"/>
      <c r="CP1914" s="154"/>
      <c r="CQ1914" s="154"/>
      <c r="CR1914" s="154"/>
      <c r="CS1914" s="154"/>
      <c r="CT1914" s="154"/>
      <c r="CU1914" s="154"/>
      <c r="CV1914" s="154"/>
      <c r="CW1914" s="154"/>
      <c r="CX1914" s="154"/>
      <c r="CY1914" s="154"/>
      <c r="CZ1914" s="154"/>
      <c r="DA1914" s="154"/>
      <c r="DB1914" s="154"/>
      <c r="DC1914" s="154"/>
      <c r="DD1914" s="154"/>
      <c r="DE1914" s="154"/>
      <c r="DF1914" s="154"/>
      <c r="DG1914" s="154"/>
      <c r="DH1914" s="154"/>
      <c r="DI1914" s="154"/>
      <c r="DJ1914" s="154"/>
      <c r="DK1914" s="154"/>
      <c r="DL1914" s="154"/>
      <c r="DM1914" s="154"/>
      <c r="DN1914" s="154"/>
      <c r="DO1914" s="154"/>
      <c r="DP1914" s="154"/>
      <c r="DQ1914" s="154"/>
      <c r="DR1914" s="154"/>
      <c r="DS1914" s="154"/>
      <c r="DT1914" s="154"/>
      <c r="DU1914" s="154"/>
      <c r="DV1914" s="154"/>
      <c r="DW1914" s="154"/>
      <c r="DX1914" s="154"/>
      <c r="DY1914" s="154"/>
      <c r="DZ1914" s="154"/>
      <c r="EA1914" s="154"/>
      <c r="EB1914" s="154"/>
      <c r="EC1914" s="154"/>
      <c r="ED1914" s="154"/>
      <c r="EE1914" s="154"/>
      <c r="EF1914" s="154"/>
      <c r="EG1914" s="154"/>
      <c r="EH1914" s="154"/>
      <c r="EI1914" s="154"/>
      <c r="EJ1914" s="154"/>
      <c r="EK1914" s="154"/>
      <c r="EL1914" s="154"/>
      <c r="EM1914" s="154"/>
      <c r="EN1914" s="154"/>
      <c r="EO1914" s="154"/>
      <c r="EP1914" s="154"/>
      <c r="EQ1914" s="154"/>
      <c r="ER1914" s="154"/>
      <c r="ES1914" s="154"/>
      <c r="ET1914" s="154"/>
      <c r="EU1914" s="154"/>
      <c r="EV1914" s="154"/>
      <c r="EW1914" s="154"/>
      <c r="EX1914" s="154"/>
      <c r="EY1914" s="154"/>
      <c r="EZ1914" s="154"/>
      <c r="FA1914" s="154"/>
      <c r="FB1914" s="154"/>
      <c r="FC1914" s="154"/>
      <c r="FD1914" s="154"/>
      <c r="FE1914" s="154"/>
      <c r="FF1914" s="154"/>
      <c r="FG1914" s="154"/>
      <c r="FH1914" s="154"/>
      <c r="FI1914" s="154"/>
      <c r="FJ1914" s="154"/>
      <c r="FK1914" s="154"/>
      <c r="FL1914" s="154"/>
      <c r="FM1914" s="154"/>
      <c r="FN1914" s="154"/>
      <c r="FO1914" s="154"/>
      <c r="FP1914" s="154"/>
      <c r="FQ1914" s="154"/>
      <c r="FR1914" s="154"/>
      <c r="FS1914" s="154"/>
      <c r="FT1914" s="154"/>
      <c r="FU1914" s="154"/>
      <c r="FV1914" s="154"/>
      <c r="FW1914" s="154"/>
      <c r="FX1914" s="154"/>
      <c r="FY1914" s="154"/>
      <c r="FZ1914" s="154"/>
      <c r="GA1914" s="154"/>
      <c r="GB1914" s="154"/>
      <c r="GC1914" s="154"/>
      <c r="GD1914" s="154"/>
      <c r="GE1914" s="154"/>
      <c r="GF1914" s="154"/>
      <c r="GG1914" s="154"/>
      <c r="GH1914" s="154"/>
      <c r="GI1914" s="154"/>
      <c r="GJ1914" s="154"/>
      <c r="GK1914" s="154"/>
      <c r="GL1914" s="154"/>
      <c r="GM1914" s="154"/>
      <c r="GN1914" s="154"/>
      <c r="GO1914" s="154"/>
      <c r="GP1914" s="154"/>
      <c r="GQ1914" s="154"/>
      <c r="GR1914" s="154"/>
      <c r="GS1914" s="154"/>
      <c r="GT1914" s="154"/>
      <c r="GU1914" s="154"/>
      <c r="GV1914" s="154"/>
      <c r="GW1914" s="154"/>
      <c r="GX1914" s="154"/>
      <c r="GY1914" s="154"/>
      <c r="GZ1914" s="154"/>
      <c r="HA1914" s="154"/>
      <c r="HB1914" s="154"/>
      <c r="HC1914" s="154"/>
      <c r="HD1914" s="154"/>
      <c r="HE1914" s="154"/>
      <c r="HF1914" s="154"/>
      <c r="HG1914" s="154"/>
      <c r="HH1914" s="154"/>
      <c r="HI1914" s="154"/>
      <c r="HJ1914" s="154"/>
      <c r="HK1914" s="154"/>
      <c r="HL1914" s="154"/>
      <c r="HM1914" s="154"/>
      <c r="HN1914" s="154"/>
      <c r="HO1914" s="154"/>
      <c r="HP1914" s="154"/>
      <c r="HQ1914" s="154"/>
      <c r="HR1914" s="154"/>
      <c r="HS1914" s="154"/>
      <c r="HT1914" s="154"/>
      <c r="HU1914" s="154"/>
      <c r="HV1914" s="154"/>
      <c r="HW1914" s="154"/>
      <c r="HX1914" s="154"/>
      <c r="HY1914" s="154"/>
      <c r="HZ1914" s="154"/>
      <c r="IA1914" s="154"/>
      <c r="IB1914" s="154"/>
      <c r="IC1914" s="154"/>
      <c r="ID1914" s="154"/>
      <c r="IE1914" s="154"/>
      <c r="IF1914" s="154"/>
      <c r="IG1914" s="154"/>
      <c r="IH1914" s="154"/>
      <c r="II1914" s="154"/>
      <c r="IJ1914" s="154"/>
      <c r="IK1914" s="154"/>
      <c r="IL1914" s="154"/>
      <c r="IM1914" s="154"/>
      <c r="IN1914" s="154"/>
      <c r="IO1914" s="154"/>
      <c r="IP1914" s="154"/>
      <c r="IQ1914" s="154"/>
      <c r="IR1914" s="154"/>
      <c r="IS1914" s="154"/>
      <c r="IT1914" s="154"/>
      <c r="IU1914" s="154"/>
      <c r="IV1914" s="154"/>
      <c r="IW1914" s="154"/>
      <c r="IX1914" s="154"/>
      <c r="IY1914" s="154"/>
      <c r="IZ1914" s="154"/>
      <c r="JA1914" s="154"/>
      <c r="JB1914" s="154"/>
      <c r="JC1914" s="154"/>
    </row>
    <row r="1915" spans="1:263" s="853" customFormat="1" ht="15.75" x14ac:dyDescent="0.25">
      <c r="A1915" s="217"/>
      <c r="B1915" s="217"/>
      <c r="C1915" s="3294" t="s">
        <v>670</v>
      </c>
      <c r="D1915" s="176"/>
      <c r="E1915" s="176"/>
      <c r="F1915" s="1902">
        <f t="shared" si="1879"/>
        <v>821</v>
      </c>
      <c r="G1915" s="748">
        <f t="shared" si="1879"/>
        <v>205.25</v>
      </c>
      <c r="H1915" s="748">
        <f t="shared" si="1879"/>
        <v>292</v>
      </c>
      <c r="I1915" s="2081">
        <f t="shared" si="1879"/>
        <v>142.26552984165653</v>
      </c>
      <c r="J1915" s="2534"/>
      <c r="K1915" s="2534"/>
      <c r="L1915" s="2535"/>
      <c r="M1915" s="2535"/>
      <c r="N1915" s="2535"/>
      <c r="O1915" s="2535"/>
      <c r="P1915" s="2535"/>
      <c r="Q1915" s="2535"/>
      <c r="R1915" s="2786">
        <f t="shared" ref="R1915:AB1915" si="1901">R1836</f>
        <v>2048.395</v>
      </c>
      <c r="S1915" s="2786">
        <f t="shared" si="1901"/>
        <v>2048.395</v>
      </c>
      <c r="T1915" s="2786">
        <f t="shared" si="1901"/>
        <v>2048.395</v>
      </c>
      <c r="U1915" s="2786">
        <f t="shared" si="1901"/>
        <v>512.09875</v>
      </c>
      <c r="V1915" s="2786">
        <f t="shared" si="1901"/>
        <v>728.53124000000003</v>
      </c>
      <c r="W1915" s="2787">
        <f t="shared" si="1901"/>
        <v>0</v>
      </c>
      <c r="X1915" s="2786">
        <f t="shared" si="1901"/>
        <v>0</v>
      </c>
      <c r="Y1915" s="2786">
        <f t="shared" si="1901"/>
        <v>216.43249000000003</v>
      </c>
      <c r="Z1915" s="2788">
        <f t="shared" si="1901"/>
        <v>0</v>
      </c>
      <c r="AA1915" s="2788">
        <f t="shared" si="1901"/>
        <v>-21.30443</v>
      </c>
      <c r="AB1915" s="2786">
        <f t="shared" si="1901"/>
        <v>707.22681</v>
      </c>
      <c r="AC1915" s="925"/>
      <c r="AD1915" s="2602"/>
      <c r="AE1915" s="2276"/>
      <c r="AF1915" s="2958"/>
      <c r="AG1915" s="154"/>
      <c r="AH1915" s="154"/>
      <c r="AI1915" s="154"/>
      <c r="AJ1915" s="154"/>
      <c r="AK1915" s="154"/>
      <c r="AL1915" s="154"/>
      <c r="AM1915" s="154"/>
      <c r="AN1915" s="154"/>
      <c r="AO1915" s="154"/>
      <c r="AP1915" s="154"/>
      <c r="AQ1915" s="154"/>
      <c r="AR1915" s="154"/>
      <c r="AS1915" s="154"/>
      <c r="AT1915" s="154"/>
      <c r="AU1915" s="154"/>
      <c r="AV1915" s="154"/>
      <c r="AW1915" s="154"/>
      <c r="AX1915" s="154"/>
      <c r="AY1915" s="154"/>
      <c r="AZ1915" s="154"/>
      <c r="BA1915" s="154"/>
      <c r="BB1915" s="154"/>
      <c r="BC1915" s="154"/>
      <c r="BD1915" s="154"/>
      <c r="BE1915" s="154"/>
      <c r="BF1915" s="154"/>
      <c r="BG1915" s="154"/>
      <c r="BH1915" s="154"/>
      <c r="BI1915" s="154"/>
      <c r="BJ1915" s="154"/>
      <c r="BK1915" s="154"/>
      <c r="BL1915" s="154"/>
      <c r="BM1915" s="154"/>
      <c r="BN1915" s="154"/>
      <c r="BO1915" s="154"/>
      <c r="BP1915" s="154"/>
      <c r="BQ1915" s="154"/>
      <c r="BR1915" s="154"/>
      <c r="BS1915" s="154"/>
      <c r="BT1915" s="154"/>
      <c r="BU1915" s="154"/>
      <c r="BV1915" s="154"/>
      <c r="BW1915" s="154"/>
      <c r="BX1915" s="154"/>
      <c r="BY1915" s="154"/>
      <c r="BZ1915" s="154"/>
      <c r="CA1915" s="154"/>
      <c r="CB1915" s="154"/>
      <c r="CC1915" s="154"/>
      <c r="CD1915" s="154"/>
      <c r="CE1915" s="154"/>
      <c r="CF1915" s="154"/>
      <c r="CG1915" s="154"/>
      <c r="CH1915" s="154"/>
      <c r="CI1915" s="154"/>
      <c r="CJ1915" s="154"/>
      <c r="CK1915" s="154"/>
      <c r="CL1915" s="154"/>
      <c r="CM1915" s="154"/>
      <c r="CN1915" s="154"/>
      <c r="CO1915" s="154"/>
      <c r="CP1915" s="154"/>
      <c r="CQ1915" s="154"/>
      <c r="CR1915" s="154"/>
      <c r="CS1915" s="154"/>
      <c r="CT1915" s="154"/>
      <c r="CU1915" s="154"/>
      <c r="CV1915" s="154"/>
      <c r="CW1915" s="154"/>
      <c r="CX1915" s="154"/>
      <c r="CY1915" s="154"/>
      <c r="CZ1915" s="154"/>
      <c r="DA1915" s="154"/>
      <c r="DB1915" s="154"/>
      <c r="DC1915" s="154"/>
      <c r="DD1915" s="154"/>
      <c r="DE1915" s="154"/>
      <c r="DF1915" s="154"/>
      <c r="DG1915" s="154"/>
      <c r="DH1915" s="154"/>
      <c r="DI1915" s="154"/>
      <c r="DJ1915" s="154"/>
      <c r="DK1915" s="154"/>
      <c r="DL1915" s="154"/>
      <c r="DM1915" s="154"/>
      <c r="DN1915" s="154"/>
      <c r="DO1915" s="154"/>
      <c r="DP1915" s="154"/>
      <c r="DQ1915" s="154"/>
      <c r="DR1915" s="154"/>
      <c r="DS1915" s="154"/>
      <c r="DT1915" s="154"/>
      <c r="DU1915" s="154"/>
      <c r="DV1915" s="154"/>
      <c r="DW1915" s="154"/>
      <c r="DX1915" s="154"/>
      <c r="DY1915" s="154"/>
      <c r="DZ1915" s="154"/>
      <c r="EA1915" s="154"/>
      <c r="EB1915" s="154"/>
      <c r="EC1915" s="154"/>
      <c r="ED1915" s="154"/>
      <c r="EE1915" s="154"/>
      <c r="EF1915" s="154"/>
      <c r="EG1915" s="154"/>
      <c r="EH1915" s="154"/>
      <c r="EI1915" s="154"/>
      <c r="EJ1915" s="154"/>
      <c r="EK1915" s="154"/>
      <c r="EL1915" s="154"/>
      <c r="EM1915" s="154"/>
      <c r="EN1915" s="154"/>
      <c r="EO1915" s="154"/>
      <c r="EP1915" s="154"/>
      <c r="EQ1915" s="154"/>
      <c r="ER1915" s="154"/>
      <c r="ES1915" s="154"/>
      <c r="ET1915" s="154"/>
      <c r="EU1915" s="154"/>
      <c r="EV1915" s="154"/>
      <c r="EW1915" s="154"/>
      <c r="EX1915" s="154"/>
      <c r="EY1915" s="154"/>
      <c r="EZ1915" s="154"/>
      <c r="FA1915" s="154"/>
      <c r="FB1915" s="154"/>
      <c r="FC1915" s="154"/>
      <c r="FD1915" s="154"/>
      <c r="FE1915" s="154"/>
      <c r="FF1915" s="154"/>
      <c r="FG1915" s="154"/>
      <c r="FH1915" s="154"/>
      <c r="FI1915" s="154"/>
      <c r="FJ1915" s="154"/>
      <c r="FK1915" s="154"/>
      <c r="FL1915" s="154"/>
      <c r="FM1915" s="154"/>
      <c r="FN1915" s="154"/>
      <c r="FO1915" s="154"/>
      <c r="FP1915" s="154"/>
      <c r="FQ1915" s="154"/>
      <c r="FR1915" s="154"/>
      <c r="FS1915" s="154"/>
      <c r="FT1915" s="154"/>
      <c r="FU1915" s="154"/>
      <c r="FV1915" s="154"/>
      <c r="FW1915" s="154"/>
      <c r="FX1915" s="154"/>
      <c r="FY1915" s="154"/>
      <c r="FZ1915" s="154"/>
      <c r="GA1915" s="154"/>
      <c r="GB1915" s="154"/>
      <c r="GC1915" s="154"/>
      <c r="GD1915" s="154"/>
      <c r="GE1915" s="154"/>
      <c r="GF1915" s="154"/>
      <c r="GG1915" s="154"/>
      <c r="GH1915" s="154"/>
      <c r="GI1915" s="154"/>
      <c r="GJ1915" s="154"/>
      <c r="GK1915" s="154"/>
      <c r="GL1915" s="154"/>
      <c r="GM1915" s="154"/>
      <c r="GN1915" s="154"/>
      <c r="GO1915" s="154"/>
      <c r="GP1915" s="154"/>
      <c r="GQ1915" s="154"/>
      <c r="GR1915" s="154"/>
      <c r="GS1915" s="154"/>
      <c r="GT1915" s="154"/>
      <c r="GU1915" s="154"/>
      <c r="GV1915" s="154"/>
      <c r="GW1915" s="154"/>
      <c r="GX1915" s="154"/>
      <c r="GY1915" s="154"/>
      <c r="GZ1915" s="154"/>
      <c r="HA1915" s="154"/>
      <c r="HB1915" s="154"/>
      <c r="HC1915" s="154"/>
      <c r="HD1915" s="154"/>
      <c r="HE1915" s="154"/>
      <c r="HF1915" s="154"/>
      <c r="HG1915" s="154"/>
      <c r="HH1915" s="154"/>
      <c r="HI1915" s="154"/>
      <c r="HJ1915" s="154"/>
      <c r="HK1915" s="154"/>
      <c r="HL1915" s="154"/>
      <c r="HM1915" s="154"/>
      <c r="HN1915" s="154"/>
      <c r="HO1915" s="154"/>
      <c r="HP1915" s="154"/>
      <c r="HQ1915" s="154"/>
      <c r="HR1915" s="154"/>
      <c r="HS1915" s="154"/>
      <c r="HT1915" s="154"/>
      <c r="HU1915" s="154"/>
      <c r="HV1915" s="154"/>
      <c r="HW1915" s="154"/>
      <c r="HX1915" s="154"/>
      <c r="HY1915" s="154"/>
      <c r="HZ1915" s="154"/>
      <c r="IA1915" s="154"/>
      <c r="IB1915" s="154"/>
      <c r="IC1915" s="154"/>
      <c r="ID1915" s="154"/>
      <c r="IE1915" s="154"/>
      <c r="IF1915" s="154"/>
      <c r="IG1915" s="154"/>
      <c r="IH1915" s="154"/>
      <c r="II1915" s="154"/>
      <c r="IJ1915" s="154"/>
      <c r="IK1915" s="154"/>
      <c r="IL1915" s="154"/>
      <c r="IM1915" s="154"/>
      <c r="IN1915" s="154"/>
      <c r="IO1915" s="154"/>
      <c r="IP1915" s="154"/>
      <c r="IQ1915" s="154"/>
      <c r="IR1915" s="154"/>
      <c r="IS1915" s="154"/>
      <c r="IT1915" s="154"/>
      <c r="IU1915" s="154"/>
      <c r="IV1915" s="154"/>
      <c r="IW1915" s="154"/>
      <c r="IX1915" s="154"/>
      <c r="IY1915" s="154"/>
      <c r="IZ1915" s="154"/>
      <c r="JA1915" s="154"/>
      <c r="JB1915" s="154"/>
      <c r="JC1915" s="154"/>
    </row>
    <row r="1916" spans="1:263" s="853" customFormat="1" ht="45" x14ac:dyDescent="0.25">
      <c r="A1916" s="217"/>
      <c r="B1916" s="217">
        <v>1</v>
      </c>
      <c r="C1916" s="294" t="s">
        <v>436</v>
      </c>
      <c r="D1916" s="176"/>
      <c r="E1916" s="176"/>
      <c r="F1916" s="1902">
        <f t="shared" si="1879"/>
        <v>25037</v>
      </c>
      <c r="G1916" s="748">
        <f t="shared" si="1879"/>
        <v>6259.25</v>
      </c>
      <c r="H1916" s="748">
        <f t="shared" si="1879"/>
        <v>6960</v>
      </c>
      <c r="I1916" s="2081">
        <f t="shared" si="1879"/>
        <v>111.19543076247153</v>
      </c>
      <c r="J1916" s="2534"/>
      <c r="K1916" s="2534"/>
      <c r="L1916" s="2535"/>
      <c r="M1916" s="2535"/>
      <c r="N1916" s="2535"/>
      <c r="O1916" s="2535"/>
      <c r="P1916" s="2535"/>
      <c r="Q1916" s="2535"/>
      <c r="R1916" s="2786">
        <f t="shared" ref="R1916:AB1916" si="1902">R1837</f>
        <v>99563.803400000004</v>
      </c>
      <c r="S1916" s="2786">
        <f t="shared" ref="S1916:T1916" si="1903">S1837</f>
        <v>99563.803400000004</v>
      </c>
      <c r="T1916" s="2786">
        <f t="shared" si="1903"/>
        <v>99563.803400000004</v>
      </c>
      <c r="U1916" s="2786">
        <f t="shared" si="1902"/>
        <v>24890.950850000001</v>
      </c>
      <c r="V1916" s="2786">
        <f t="shared" si="1902"/>
        <v>31084.346160000008</v>
      </c>
      <c r="W1916" s="2787">
        <f t="shared" si="1902"/>
        <v>0</v>
      </c>
      <c r="X1916" s="2786">
        <f t="shared" si="1902"/>
        <v>0</v>
      </c>
      <c r="Y1916" s="2786">
        <f t="shared" si="1902"/>
        <v>6193.3953100000017</v>
      </c>
      <c r="Z1916" s="2788">
        <f t="shared" si="1902"/>
        <v>0</v>
      </c>
      <c r="AA1916" s="2788">
        <f t="shared" si="1902"/>
        <v>-58.405199999999986</v>
      </c>
      <c r="AB1916" s="2786">
        <f t="shared" si="1902"/>
        <v>31025.94096</v>
      </c>
      <c r="AC1916" s="925"/>
      <c r="AD1916" s="2602"/>
      <c r="AE1916" s="2276"/>
      <c r="AF1916" s="2958"/>
      <c r="AG1916" s="154"/>
      <c r="AH1916" s="154"/>
      <c r="AI1916" s="154"/>
      <c r="AJ1916" s="154"/>
      <c r="AK1916" s="154"/>
      <c r="AL1916" s="154"/>
      <c r="AM1916" s="154"/>
      <c r="AN1916" s="154"/>
      <c r="AO1916" s="154"/>
      <c r="AP1916" s="154"/>
      <c r="AQ1916" s="154"/>
      <c r="AR1916" s="154"/>
      <c r="AS1916" s="154"/>
      <c r="AT1916" s="154"/>
      <c r="AU1916" s="154"/>
      <c r="AV1916" s="154"/>
      <c r="AW1916" s="154"/>
      <c r="AX1916" s="154"/>
      <c r="AY1916" s="154"/>
      <c r="AZ1916" s="154"/>
      <c r="BA1916" s="154"/>
      <c r="BB1916" s="154"/>
      <c r="BC1916" s="154"/>
      <c r="BD1916" s="154"/>
      <c r="BE1916" s="154"/>
      <c r="BF1916" s="154"/>
      <c r="BG1916" s="154"/>
      <c r="BH1916" s="154"/>
      <c r="BI1916" s="154"/>
      <c r="BJ1916" s="154"/>
      <c r="BK1916" s="154"/>
      <c r="BL1916" s="154"/>
      <c r="BM1916" s="154"/>
      <c r="BN1916" s="154"/>
      <c r="BO1916" s="154"/>
      <c r="BP1916" s="154"/>
      <c r="BQ1916" s="154"/>
      <c r="BR1916" s="154"/>
      <c r="BS1916" s="154"/>
      <c r="BT1916" s="154"/>
      <c r="BU1916" s="154"/>
      <c r="BV1916" s="154"/>
      <c r="BW1916" s="154"/>
      <c r="BX1916" s="154"/>
      <c r="BY1916" s="154"/>
      <c r="BZ1916" s="154"/>
      <c r="CA1916" s="154"/>
      <c r="CB1916" s="154"/>
      <c r="CC1916" s="154"/>
      <c r="CD1916" s="154"/>
      <c r="CE1916" s="154"/>
      <c r="CF1916" s="154"/>
      <c r="CG1916" s="154"/>
      <c r="CH1916" s="154"/>
      <c r="CI1916" s="154"/>
      <c r="CJ1916" s="154"/>
      <c r="CK1916" s="154"/>
      <c r="CL1916" s="154"/>
      <c r="CM1916" s="154"/>
      <c r="CN1916" s="154"/>
      <c r="CO1916" s="154"/>
      <c r="CP1916" s="154"/>
      <c r="CQ1916" s="154"/>
      <c r="CR1916" s="154"/>
      <c r="CS1916" s="154"/>
      <c r="CT1916" s="154"/>
      <c r="CU1916" s="154"/>
      <c r="CV1916" s="154"/>
      <c r="CW1916" s="154"/>
      <c r="CX1916" s="154"/>
      <c r="CY1916" s="154"/>
      <c r="CZ1916" s="154"/>
      <c r="DA1916" s="154"/>
      <c r="DB1916" s="154"/>
      <c r="DC1916" s="154"/>
      <c r="DD1916" s="154"/>
      <c r="DE1916" s="154"/>
      <c r="DF1916" s="154"/>
      <c r="DG1916" s="154"/>
      <c r="DH1916" s="154"/>
      <c r="DI1916" s="154"/>
      <c r="DJ1916" s="154"/>
      <c r="DK1916" s="154"/>
      <c r="DL1916" s="154"/>
      <c r="DM1916" s="154"/>
      <c r="DN1916" s="154"/>
      <c r="DO1916" s="154"/>
      <c r="DP1916" s="154"/>
      <c r="DQ1916" s="154"/>
      <c r="DR1916" s="154"/>
      <c r="DS1916" s="154"/>
      <c r="DT1916" s="154"/>
      <c r="DU1916" s="154"/>
      <c r="DV1916" s="154"/>
      <c r="DW1916" s="154"/>
      <c r="DX1916" s="154"/>
      <c r="DY1916" s="154"/>
      <c r="DZ1916" s="154"/>
      <c r="EA1916" s="154"/>
      <c r="EB1916" s="154"/>
      <c r="EC1916" s="154"/>
      <c r="ED1916" s="154"/>
      <c r="EE1916" s="154"/>
      <c r="EF1916" s="154"/>
      <c r="EG1916" s="154"/>
      <c r="EH1916" s="154"/>
      <c r="EI1916" s="154"/>
      <c r="EJ1916" s="154"/>
      <c r="EK1916" s="154"/>
      <c r="EL1916" s="154"/>
      <c r="EM1916" s="154"/>
      <c r="EN1916" s="154"/>
      <c r="EO1916" s="154"/>
      <c r="EP1916" s="154"/>
      <c r="EQ1916" s="154"/>
      <c r="ER1916" s="154"/>
      <c r="ES1916" s="154"/>
      <c r="ET1916" s="154"/>
      <c r="EU1916" s="154"/>
      <c r="EV1916" s="154"/>
      <c r="EW1916" s="154"/>
      <c r="EX1916" s="154"/>
      <c r="EY1916" s="154"/>
      <c r="EZ1916" s="154"/>
      <c r="FA1916" s="154"/>
      <c r="FB1916" s="154"/>
      <c r="FC1916" s="154"/>
      <c r="FD1916" s="154"/>
      <c r="FE1916" s="154"/>
      <c r="FF1916" s="154"/>
      <c r="FG1916" s="154"/>
      <c r="FH1916" s="154"/>
      <c r="FI1916" s="154"/>
      <c r="FJ1916" s="154"/>
      <c r="FK1916" s="154"/>
      <c r="FL1916" s="154"/>
      <c r="FM1916" s="154"/>
      <c r="FN1916" s="154"/>
      <c r="FO1916" s="154"/>
      <c r="FP1916" s="154"/>
      <c r="FQ1916" s="154"/>
      <c r="FR1916" s="154"/>
      <c r="FS1916" s="154"/>
      <c r="FT1916" s="154"/>
      <c r="FU1916" s="154"/>
      <c r="FV1916" s="154"/>
      <c r="FW1916" s="154"/>
      <c r="FX1916" s="154"/>
      <c r="FY1916" s="154"/>
      <c r="FZ1916" s="154"/>
      <c r="GA1916" s="154"/>
      <c r="GB1916" s="154"/>
      <c r="GC1916" s="154"/>
      <c r="GD1916" s="154"/>
      <c r="GE1916" s="154"/>
      <c r="GF1916" s="154"/>
      <c r="GG1916" s="154"/>
      <c r="GH1916" s="154"/>
      <c r="GI1916" s="154"/>
      <c r="GJ1916" s="154"/>
      <c r="GK1916" s="154"/>
      <c r="GL1916" s="154"/>
      <c r="GM1916" s="154"/>
      <c r="GN1916" s="154"/>
      <c r="GO1916" s="154"/>
      <c r="GP1916" s="154"/>
      <c r="GQ1916" s="154"/>
      <c r="GR1916" s="154"/>
      <c r="GS1916" s="154"/>
      <c r="GT1916" s="154"/>
      <c r="GU1916" s="154"/>
      <c r="GV1916" s="154"/>
      <c r="GW1916" s="154"/>
      <c r="GX1916" s="154"/>
      <c r="GY1916" s="154"/>
      <c r="GZ1916" s="154"/>
      <c r="HA1916" s="154"/>
      <c r="HB1916" s="154"/>
      <c r="HC1916" s="154"/>
      <c r="HD1916" s="154"/>
      <c r="HE1916" s="154"/>
      <c r="HF1916" s="154"/>
      <c r="HG1916" s="154"/>
      <c r="HH1916" s="154"/>
      <c r="HI1916" s="154"/>
      <c r="HJ1916" s="154"/>
      <c r="HK1916" s="154"/>
      <c r="HL1916" s="154"/>
      <c r="HM1916" s="154"/>
      <c r="HN1916" s="154"/>
      <c r="HO1916" s="154"/>
      <c r="HP1916" s="154"/>
      <c r="HQ1916" s="154"/>
      <c r="HR1916" s="154"/>
      <c r="HS1916" s="154"/>
      <c r="HT1916" s="154"/>
      <c r="HU1916" s="154"/>
      <c r="HV1916" s="154"/>
      <c r="HW1916" s="154"/>
      <c r="HX1916" s="154"/>
      <c r="HY1916" s="154"/>
      <c r="HZ1916" s="154"/>
      <c r="IA1916" s="154"/>
      <c r="IB1916" s="154"/>
      <c r="IC1916" s="154"/>
      <c r="ID1916" s="154"/>
      <c r="IE1916" s="154"/>
      <c r="IF1916" s="154"/>
      <c r="IG1916" s="154"/>
      <c r="IH1916" s="154"/>
      <c r="II1916" s="154"/>
      <c r="IJ1916" s="154"/>
      <c r="IK1916" s="154"/>
      <c r="IL1916" s="154"/>
      <c r="IM1916" s="154"/>
      <c r="IN1916" s="154"/>
      <c r="IO1916" s="154"/>
      <c r="IP1916" s="154"/>
      <c r="IQ1916" s="154"/>
      <c r="IR1916" s="154"/>
      <c r="IS1916" s="154"/>
      <c r="IT1916" s="154"/>
      <c r="IU1916" s="154"/>
      <c r="IV1916" s="154"/>
      <c r="IW1916" s="154"/>
      <c r="IX1916" s="154"/>
      <c r="IY1916" s="154"/>
      <c r="IZ1916" s="154"/>
      <c r="JA1916" s="154"/>
      <c r="JB1916" s="154"/>
      <c r="JC1916" s="154"/>
    </row>
    <row r="1917" spans="1:263" s="853" customFormat="1" ht="30" x14ac:dyDescent="0.25">
      <c r="A1917" s="217"/>
      <c r="B1917" s="217">
        <v>1</v>
      </c>
      <c r="C1917" s="176" t="s">
        <v>267</v>
      </c>
      <c r="D1917" s="176"/>
      <c r="E1917" s="176"/>
      <c r="F1917" s="1902">
        <f t="shared" si="1879"/>
        <v>15542</v>
      </c>
      <c r="G1917" s="748">
        <f t="shared" si="1879"/>
        <v>3885.5</v>
      </c>
      <c r="H1917" s="748">
        <f t="shared" si="1879"/>
        <v>3561</v>
      </c>
      <c r="I1917" s="2081">
        <f t="shared" si="1879"/>
        <v>91.648436494659634</v>
      </c>
      <c r="J1917" s="2534"/>
      <c r="K1917" s="2534"/>
      <c r="L1917" s="2535"/>
      <c r="M1917" s="2535"/>
      <c r="N1917" s="2535"/>
      <c r="O1917" s="2535"/>
      <c r="P1917" s="2535"/>
      <c r="Q1917" s="2535"/>
      <c r="R1917" s="2786">
        <f t="shared" ref="R1917:AB1917" si="1904">R1838</f>
        <v>66196.403399999996</v>
      </c>
      <c r="S1917" s="2786">
        <f t="shared" ref="S1917:T1917" si="1905">S1838</f>
        <v>66196.403399999996</v>
      </c>
      <c r="T1917" s="2786">
        <f t="shared" si="1905"/>
        <v>66196.403399999996</v>
      </c>
      <c r="U1917" s="2786">
        <f t="shared" si="1904"/>
        <v>16549.100849999999</v>
      </c>
      <c r="V1917" s="2786">
        <f t="shared" si="1904"/>
        <v>18117.385770000008</v>
      </c>
      <c r="W1917" s="2787">
        <f t="shared" si="1904"/>
        <v>0</v>
      </c>
      <c r="X1917" s="2786">
        <f t="shared" si="1904"/>
        <v>0</v>
      </c>
      <c r="Y1917" s="2786">
        <f t="shared" si="1904"/>
        <v>1568.2849200000028</v>
      </c>
      <c r="Z1917" s="2788">
        <f t="shared" si="1904"/>
        <v>0</v>
      </c>
      <c r="AA1917" s="2788">
        <f t="shared" si="1904"/>
        <v>-57.739029999999985</v>
      </c>
      <c r="AB1917" s="2786">
        <f t="shared" si="1904"/>
        <v>18059.646740000004</v>
      </c>
      <c r="AC1917" s="925"/>
      <c r="AD1917" s="2602"/>
      <c r="AE1917" s="2276"/>
      <c r="AF1917" s="2958"/>
      <c r="AG1917" s="154"/>
      <c r="AH1917" s="154"/>
      <c r="AI1917" s="154"/>
      <c r="AJ1917" s="154"/>
      <c r="AK1917" s="154"/>
      <c r="AL1917" s="154"/>
      <c r="AM1917" s="154"/>
      <c r="AN1917" s="154"/>
      <c r="AO1917" s="154"/>
      <c r="AP1917" s="154"/>
      <c r="AQ1917" s="154"/>
      <c r="AR1917" s="154"/>
      <c r="AS1917" s="154"/>
      <c r="AT1917" s="154"/>
      <c r="AU1917" s="154"/>
      <c r="AV1917" s="154"/>
      <c r="AW1917" s="154"/>
      <c r="AX1917" s="154"/>
      <c r="AY1917" s="154"/>
      <c r="AZ1917" s="154"/>
      <c r="BA1917" s="154"/>
      <c r="BB1917" s="154"/>
      <c r="BC1917" s="154"/>
      <c r="BD1917" s="154"/>
      <c r="BE1917" s="154"/>
      <c r="BF1917" s="154"/>
      <c r="BG1917" s="154"/>
      <c r="BH1917" s="154"/>
      <c r="BI1917" s="154"/>
      <c r="BJ1917" s="154"/>
      <c r="BK1917" s="154"/>
      <c r="BL1917" s="154"/>
      <c r="BM1917" s="154"/>
      <c r="BN1917" s="154"/>
      <c r="BO1917" s="154"/>
      <c r="BP1917" s="154"/>
      <c r="BQ1917" s="154"/>
      <c r="BR1917" s="154"/>
      <c r="BS1917" s="154"/>
      <c r="BT1917" s="154"/>
      <c r="BU1917" s="154"/>
      <c r="BV1917" s="154"/>
      <c r="BW1917" s="154"/>
      <c r="BX1917" s="154"/>
      <c r="BY1917" s="154"/>
      <c r="BZ1917" s="154"/>
      <c r="CA1917" s="154"/>
      <c r="CB1917" s="154"/>
      <c r="CC1917" s="154"/>
      <c r="CD1917" s="154"/>
      <c r="CE1917" s="154"/>
      <c r="CF1917" s="154"/>
      <c r="CG1917" s="154"/>
      <c r="CH1917" s="154"/>
      <c r="CI1917" s="154"/>
      <c r="CJ1917" s="154"/>
      <c r="CK1917" s="154"/>
      <c r="CL1917" s="154"/>
      <c r="CM1917" s="154"/>
      <c r="CN1917" s="154"/>
      <c r="CO1917" s="154"/>
      <c r="CP1917" s="154"/>
      <c r="CQ1917" s="154"/>
      <c r="CR1917" s="154"/>
      <c r="CS1917" s="154"/>
      <c r="CT1917" s="154"/>
      <c r="CU1917" s="154"/>
      <c r="CV1917" s="154"/>
      <c r="CW1917" s="154"/>
      <c r="CX1917" s="154"/>
      <c r="CY1917" s="154"/>
      <c r="CZ1917" s="154"/>
      <c r="DA1917" s="154"/>
      <c r="DB1917" s="154"/>
      <c r="DC1917" s="154"/>
      <c r="DD1917" s="154"/>
      <c r="DE1917" s="154"/>
      <c r="DF1917" s="154"/>
      <c r="DG1917" s="154"/>
      <c r="DH1917" s="154"/>
      <c r="DI1917" s="154"/>
      <c r="DJ1917" s="154"/>
      <c r="DK1917" s="154"/>
      <c r="DL1917" s="154"/>
      <c r="DM1917" s="154"/>
      <c r="DN1917" s="154"/>
      <c r="DO1917" s="154"/>
      <c r="DP1917" s="154"/>
      <c r="DQ1917" s="154"/>
      <c r="DR1917" s="154"/>
      <c r="DS1917" s="154"/>
      <c r="DT1917" s="154"/>
      <c r="DU1917" s="154"/>
      <c r="DV1917" s="154"/>
      <c r="DW1917" s="154"/>
      <c r="DX1917" s="154"/>
      <c r="DY1917" s="154"/>
      <c r="DZ1917" s="154"/>
      <c r="EA1917" s="154"/>
      <c r="EB1917" s="154"/>
      <c r="EC1917" s="154"/>
      <c r="ED1917" s="154"/>
      <c r="EE1917" s="154"/>
      <c r="EF1917" s="154"/>
      <c r="EG1917" s="154"/>
      <c r="EH1917" s="154"/>
      <c r="EI1917" s="154"/>
      <c r="EJ1917" s="154"/>
      <c r="EK1917" s="154"/>
      <c r="EL1917" s="154"/>
      <c r="EM1917" s="154"/>
      <c r="EN1917" s="154"/>
      <c r="EO1917" s="154"/>
      <c r="EP1917" s="154"/>
      <c r="EQ1917" s="154"/>
      <c r="ER1917" s="154"/>
      <c r="ES1917" s="154"/>
      <c r="ET1917" s="154"/>
      <c r="EU1917" s="154"/>
      <c r="EV1917" s="154"/>
      <c r="EW1917" s="154"/>
      <c r="EX1917" s="154"/>
      <c r="EY1917" s="154"/>
      <c r="EZ1917" s="154"/>
      <c r="FA1917" s="154"/>
      <c r="FB1917" s="154"/>
      <c r="FC1917" s="154"/>
      <c r="FD1917" s="154"/>
      <c r="FE1917" s="154"/>
      <c r="FF1917" s="154"/>
      <c r="FG1917" s="154"/>
      <c r="FH1917" s="154"/>
      <c r="FI1917" s="154"/>
      <c r="FJ1917" s="154"/>
      <c r="FK1917" s="154"/>
      <c r="FL1917" s="154"/>
      <c r="FM1917" s="154"/>
      <c r="FN1917" s="154"/>
      <c r="FO1917" s="154"/>
      <c r="FP1917" s="154"/>
      <c r="FQ1917" s="154"/>
      <c r="FR1917" s="154"/>
      <c r="FS1917" s="154"/>
      <c r="FT1917" s="154"/>
      <c r="FU1917" s="154"/>
      <c r="FV1917" s="154"/>
      <c r="FW1917" s="154"/>
      <c r="FX1917" s="154"/>
      <c r="FY1917" s="154"/>
      <c r="FZ1917" s="154"/>
      <c r="GA1917" s="154"/>
      <c r="GB1917" s="154"/>
      <c r="GC1917" s="154"/>
      <c r="GD1917" s="154"/>
      <c r="GE1917" s="154"/>
      <c r="GF1917" s="154"/>
      <c r="GG1917" s="154"/>
      <c r="GH1917" s="154"/>
      <c r="GI1917" s="154"/>
      <c r="GJ1917" s="154"/>
      <c r="GK1917" s="154"/>
      <c r="GL1917" s="154"/>
      <c r="GM1917" s="154"/>
      <c r="GN1917" s="154"/>
      <c r="GO1917" s="154"/>
      <c r="GP1917" s="154"/>
      <c r="GQ1917" s="154"/>
      <c r="GR1917" s="154"/>
      <c r="GS1917" s="154"/>
      <c r="GT1917" s="154"/>
      <c r="GU1917" s="154"/>
      <c r="GV1917" s="154"/>
      <c r="GW1917" s="154"/>
      <c r="GX1917" s="154"/>
      <c r="GY1917" s="154"/>
      <c r="GZ1917" s="154"/>
      <c r="HA1917" s="154"/>
      <c r="HB1917" s="154"/>
      <c r="HC1917" s="154"/>
      <c r="HD1917" s="154"/>
      <c r="HE1917" s="154"/>
      <c r="HF1917" s="154"/>
      <c r="HG1917" s="154"/>
      <c r="HH1917" s="154"/>
      <c r="HI1917" s="154"/>
      <c r="HJ1917" s="154"/>
      <c r="HK1917" s="154"/>
      <c r="HL1917" s="154"/>
      <c r="HM1917" s="154"/>
      <c r="HN1917" s="154"/>
      <c r="HO1917" s="154"/>
      <c r="HP1917" s="154"/>
      <c r="HQ1917" s="154"/>
      <c r="HR1917" s="154"/>
      <c r="HS1917" s="154"/>
      <c r="HT1917" s="154"/>
      <c r="HU1917" s="154"/>
      <c r="HV1917" s="154"/>
      <c r="HW1917" s="154"/>
      <c r="HX1917" s="154"/>
      <c r="HY1917" s="154"/>
      <c r="HZ1917" s="154"/>
      <c r="IA1917" s="154"/>
      <c r="IB1917" s="154"/>
      <c r="IC1917" s="154"/>
      <c r="ID1917" s="154"/>
      <c r="IE1917" s="154"/>
      <c r="IF1917" s="154"/>
      <c r="IG1917" s="154"/>
      <c r="IH1917" s="154"/>
      <c r="II1917" s="154"/>
      <c r="IJ1917" s="154"/>
      <c r="IK1917" s="154"/>
      <c r="IL1917" s="154"/>
      <c r="IM1917" s="154"/>
      <c r="IN1917" s="154"/>
      <c r="IO1917" s="154"/>
      <c r="IP1917" s="154"/>
      <c r="IQ1917" s="154"/>
      <c r="IR1917" s="154"/>
      <c r="IS1917" s="154"/>
      <c r="IT1917" s="154"/>
      <c r="IU1917" s="154"/>
      <c r="IV1917" s="154"/>
      <c r="IW1917" s="154"/>
      <c r="IX1917" s="154"/>
      <c r="IY1917" s="154"/>
      <c r="IZ1917" s="154"/>
      <c r="JA1917" s="154"/>
      <c r="JB1917" s="154"/>
      <c r="JC1917" s="154"/>
    </row>
    <row r="1918" spans="1:263" s="853" customFormat="1" ht="30" x14ac:dyDescent="0.25">
      <c r="A1918" s="217"/>
      <c r="B1918" s="217">
        <v>1</v>
      </c>
      <c r="C1918" s="176" t="s">
        <v>437</v>
      </c>
      <c r="D1918" s="176"/>
      <c r="E1918" s="176"/>
      <c r="F1918" s="1902">
        <f t="shared" si="1879"/>
        <v>10420</v>
      </c>
      <c r="G1918" s="748">
        <f t="shared" si="1879"/>
        <v>2605</v>
      </c>
      <c r="H1918" s="748">
        <f t="shared" si="1879"/>
        <v>2908</v>
      </c>
      <c r="I1918" s="2081">
        <f t="shared" si="1879"/>
        <v>111.63147792706334</v>
      </c>
      <c r="J1918" s="2534"/>
      <c r="K1918" s="2534"/>
      <c r="L1918" s="2535"/>
      <c r="M1918" s="2535"/>
      <c r="N1918" s="2535"/>
      <c r="O1918" s="2535"/>
      <c r="P1918" s="2535"/>
      <c r="Q1918" s="2535"/>
      <c r="R1918" s="2786">
        <f t="shared" ref="R1918:AB1918" si="1906">R1839</f>
        <v>53663</v>
      </c>
      <c r="S1918" s="2786">
        <f t="shared" ref="S1918:T1918" si="1907">S1839</f>
        <v>53663</v>
      </c>
      <c r="T1918" s="2786">
        <f t="shared" si="1907"/>
        <v>53663</v>
      </c>
      <c r="U1918" s="2786">
        <f t="shared" si="1906"/>
        <v>13415.75</v>
      </c>
      <c r="V1918" s="2786">
        <f t="shared" si="1906"/>
        <v>15446.575780000003</v>
      </c>
      <c r="W1918" s="2787">
        <f t="shared" si="1906"/>
        <v>0</v>
      </c>
      <c r="X1918" s="2786">
        <f t="shared" si="1906"/>
        <v>0</v>
      </c>
      <c r="Y1918" s="2786">
        <f t="shared" si="1906"/>
        <v>2030.8257800000029</v>
      </c>
      <c r="Z1918" s="2788">
        <f t="shared" si="1906"/>
        <v>0</v>
      </c>
      <c r="AA1918" s="2788">
        <f t="shared" si="1906"/>
        <v>-26.540449999999996</v>
      </c>
      <c r="AB1918" s="2786">
        <f t="shared" si="1906"/>
        <v>15420.035330000002</v>
      </c>
      <c r="AC1918" s="925"/>
      <c r="AD1918" s="2602"/>
      <c r="AE1918" s="2276"/>
      <c r="AF1918" s="2958"/>
      <c r="AG1918" s="154"/>
      <c r="AH1918" s="154"/>
      <c r="AI1918" s="154"/>
      <c r="AJ1918" s="154"/>
      <c r="AK1918" s="154"/>
      <c r="AL1918" s="154"/>
      <c r="AM1918" s="154"/>
      <c r="AN1918" s="154"/>
      <c r="AO1918" s="154"/>
      <c r="AP1918" s="154"/>
      <c r="AQ1918" s="154"/>
      <c r="AR1918" s="154"/>
      <c r="AS1918" s="154"/>
      <c r="AT1918" s="154"/>
      <c r="AU1918" s="154"/>
      <c r="AV1918" s="154"/>
      <c r="AW1918" s="154"/>
      <c r="AX1918" s="154"/>
      <c r="AY1918" s="154"/>
      <c r="AZ1918" s="154"/>
      <c r="BA1918" s="154"/>
      <c r="BB1918" s="154"/>
      <c r="BC1918" s="154"/>
      <c r="BD1918" s="154"/>
      <c r="BE1918" s="154"/>
      <c r="BF1918" s="154"/>
      <c r="BG1918" s="154"/>
      <c r="BH1918" s="154"/>
      <c r="BI1918" s="154"/>
      <c r="BJ1918" s="154"/>
      <c r="BK1918" s="154"/>
      <c r="BL1918" s="154"/>
      <c r="BM1918" s="154"/>
      <c r="BN1918" s="154"/>
      <c r="BO1918" s="154"/>
      <c r="BP1918" s="154"/>
      <c r="BQ1918" s="154"/>
      <c r="BR1918" s="154"/>
      <c r="BS1918" s="154"/>
      <c r="BT1918" s="154"/>
      <c r="BU1918" s="154"/>
      <c r="BV1918" s="154"/>
      <c r="BW1918" s="154"/>
      <c r="BX1918" s="154"/>
      <c r="BY1918" s="154"/>
      <c r="BZ1918" s="154"/>
      <c r="CA1918" s="154"/>
      <c r="CB1918" s="154"/>
      <c r="CC1918" s="154"/>
      <c r="CD1918" s="154"/>
      <c r="CE1918" s="154"/>
      <c r="CF1918" s="154"/>
      <c r="CG1918" s="154"/>
      <c r="CH1918" s="154"/>
      <c r="CI1918" s="154"/>
      <c r="CJ1918" s="154"/>
      <c r="CK1918" s="154"/>
      <c r="CL1918" s="154"/>
      <c r="CM1918" s="154"/>
      <c r="CN1918" s="154"/>
      <c r="CO1918" s="154"/>
      <c r="CP1918" s="154"/>
      <c r="CQ1918" s="154"/>
      <c r="CR1918" s="154"/>
      <c r="CS1918" s="154"/>
      <c r="CT1918" s="154"/>
      <c r="CU1918" s="154"/>
      <c r="CV1918" s="154"/>
      <c r="CW1918" s="154"/>
      <c r="CX1918" s="154"/>
      <c r="CY1918" s="154"/>
      <c r="CZ1918" s="154"/>
      <c r="DA1918" s="154"/>
      <c r="DB1918" s="154"/>
      <c r="DC1918" s="154"/>
      <c r="DD1918" s="154"/>
      <c r="DE1918" s="154"/>
      <c r="DF1918" s="154"/>
      <c r="DG1918" s="154"/>
      <c r="DH1918" s="154"/>
      <c r="DI1918" s="154"/>
      <c r="DJ1918" s="154"/>
      <c r="DK1918" s="154"/>
      <c r="DL1918" s="154"/>
      <c r="DM1918" s="154"/>
      <c r="DN1918" s="154"/>
      <c r="DO1918" s="154"/>
      <c r="DP1918" s="154"/>
      <c r="DQ1918" s="154"/>
      <c r="DR1918" s="154"/>
      <c r="DS1918" s="154"/>
      <c r="DT1918" s="154"/>
      <c r="DU1918" s="154"/>
      <c r="DV1918" s="154"/>
      <c r="DW1918" s="154"/>
      <c r="DX1918" s="154"/>
      <c r="DY1918" s="154"/>
      <c r="DZ1918" s="154"/>
      <c r="EA1918" s="154"/>
      <c r="EB1918" s="154"/>
      <c r="EC1918" s="154"/>
      <c r="ED1918" s="154"/>
      <c r="EE1918" s="154"/>
      <c r="EF1918" s="154"/>
      <c r="EG1918" s="154"/>
      <c r="EH1918" s="154"/>
      <c r="EI1918" s="154"/>
      <c r="EJ1918" s="154"/>
      <c r="EK1918" s="154"/>
      <c r="EL1918" s="154"/>
      <c r="EM1918" s="154"/>
      <c r="EN1918" s="154"/>
      <c r="EO1918" s="154"/>
      <c r="EP1918" s="154"/>
      <c r="EQ1918" s="154"/>
      <c r="ER1918" s="154"/>
      <c r="ES1918" s="154"/>
      <c r="ET1918" s="154"/>
      <c r="EU1918" s="154"/>
      <c r="EV1918" s="154"/>
      <c r="EW1918" s="154"/>
      <c r="EX1918" s="154"/>
      <c r="EY1918" s="154"/>
      <c r="EZ1918" s="154"/>
      <c r="FA1918" s="154"/>
      <c r="FB1918" s="154"/>
      <c r="FC1918" s="154"/>
      <c r="FD1918" s="154"/>
      <c r="FE1918" s="154"/>
      <c r="FF1918" s="154"/>
      <c r="FG1918" s="154"/>
      <c r="FH1918" s="154"/>
      <c r="FI1918" s="154"/>
      <c r="FJ1918" s="154"/>
      <c r="FK1918" s="154"/>
      <c r="FL1918" s="154"/>
      <c r="FM1918" s="154"/>
      <c r="FN1918" s="154"/>
      <c r="FO1918" s="154"/>
      <c r="FP1918" s="154"/>
      <c r="FQ1918" s="154"/>
      <c r="FR1918" s="154"/>
      <c r="FS1918" s="154"/>
      <c r="FT1918" s="154"/>
      <c r="FU1918" s="154"/>
      <c r="FV1918" s="154"/>
      <c r="FW1918" s="154"/>
      <c r="FX1918" s="154"/>
      <c r="FY1918" s="154"/>
      <c r="FZ1918" s="154"/>
      <c r="GA1918" s="154"/>
      <c r="GB1918" s="154"/>
      <c r="GC1918" s="154"/>
      <c r="GD1918" s="154"/>
      <c r="GE1918" s="154"/>
      <c r="GF1918" s="154"/>
      <c r="GG1918" s="154"/>
      <c r="GH1918" s="154"/>
      <c r="GI1918" s="154"/>
      <c r="GJ1918" s="154"/>
      <c r="GK1918" s="154"/>
      <c r="GL1918" s="154"/>
      <c r="GM1918" s="154"/>
      <c r="GN1918" s="154"/>
      <c r="GO1918" s="154"/>
      <c r="GP1918" s="154"/>
      <c r="GQ1918" s="154"/>
      <c r="GR1918" s="154"/>
      <c r="GS1918" s="154"/>
      <c r="GT1918" s="154"/>
      <c r="GU1918" s="154"/>
      <c r="GV1918" s="154"/>
      <c r="GW1918" s="154"/>
      <c r="GX1918" s="154"/>
      <c r="GY1918" s="154"/>
      <c r="GZ1918" s="154"/>
      <c r="HA1918" s="154"/>
      <c r="HB1918" s="154"/>
      <c r="HC1918" s="154"/>
      <c r="HD1918" s="154"/>
      <c r="HE1918" s="154"/>
      <c r="HF1918" s="154"/>
      <c r="HG1918" s="154"/>
      <c r="HH1918" s="154"/>
      <c r="HI1918" s="154"/>
      <c r="HJ1918" s="154"/>
      <c r="HK1918" s="154"/>
      <c r="HL1918" s="154"/>
      <c r="HM1918" s="154"/>
      <c r="HN1918" s="154"/>
      <c r="HO1918" s="154"/>
      <c r="HP1918" s="154"/>
      <c r="HQ1918" s="154"/>
      <c r="HR1918" s="154"/>
      <c r="HS1918" s="154"/>
      <c r="HT1918" s="154"/>
      <c r="HU1918" s="154"/>
      <c r="HV1918" s="154"/>
      <c r="HW1918" s="154"/>
      <c r="HX1918" s="154"/>
      <c r="HY1918" s="154"/>
      <c r="HZ1918" s="154"/>
      <c r="IA1918" s="154"/>
      <c r="IB1918" s="154"/>
      <c r="IC1918" s="154"/>
      <c r="ID1918" s="154"/>
      <c r="IE1918" s="154"/>
      <c r="IF1918" s="154"/>
      <c r="IG1918" s="154"/>
      <c r="IH1918" s="154"/>
      <c r="II1918" s="154"/>
      <c r="IJ1918" s="154"/>
      <c r="IK1918" s="154"/>
      <c r="IL1918" s="154"/>
      <c r="IM1918" s="154"/>
      <c r="IN1918" s="154"/>
      <c r="IO1918" s="154"/>
      <c r="IP1918" s="154"/>
      <c r="IQ1918" s="154"/>
      <c r="IR1918" s="154"/>
      <c r="IS1918" s="154"/>
      <c r="IT1918" s="154"/>
      <c r="IU1918" s="154"/>
      <c r="IV1918" s="154"/>
      <c r="IW1918" s="154"/>
      <c r="IX1918" s="154"/>
      <c r="IY1918" s="154"/>
      <c r="IZ1918" s="154"/>
      <c r="JA1918" s="154"/>
      <c r="JB1918" s="154"/>
      <c r="JC1918" s="154"/>
    </row>
    <row r="1919" spans="1:263" s="853" customFormat="1" ht="30" x14ac:dyDescent="0.25">
      <c r="A1919" s="217"/>
      <c r="B1919" s="217">
        <v>1</v>
      </c>
      <c r="C1919" s="176" t="s">
        <v>671</v>
      </c>
      <c r="D1919" s="176"/>
      <c r="E1919" s="176"/>
      <c r="F1919" s="1902">
        <f t="shared" ref="F1919:I1919" si="1908">F1840</f>
        <v>1500</v>
      </c>
      <c r="G1919" s="748">
        <f t="shared" si="1908"/>
        <v>375</v>
      </c>
      <c r="H1919" s="748">
        <f t="shared" si="1908"/>
        <v>472</v>
      </c>
      <c r="I1919" s="2081">
        <f t="shared" si="1908"/>
        <v>125.86666666666666</v>
      </c>
      <c r="J1919" s="2534"/>
      <c r="K1919" s="2534"/>
      <c r="L1919" s="2535"/>
      <c r="M1919" s="2535"/>
      <c r="N1919" s="2535"/>
      <c r="O1919" s="2535"/>
      <c r="P1919" s="2535"/>
      <c r="Q1919" s="2535"/>
      <c r="R1919" s="2786">
        <f t="shared" ref="R1919:AB1919" si="1909">R1840</f>
        <v>3430.4659999999999</v>
      </c>
      <c r="S1919" s="2786">
        <f t="shared" ref="S1919:T1919" si="1910">S1840</f>
        <v>3430.4659999999999</v>
      </c>
      <c r="T1919" s="2786">
        <f t="shared" si="1910"/>
        <v>3430.4659999999999</v>
      </c>
      <c r="U1919" s="2786">
        <f t="shared" si="1909"/>
        <v>857.61649999999997</v>
      </c>
      <c r="V1919" s="2786">
        <f t="shared" si="1909"/>
        <v>1545.2383199999999</v>
      </c>
      <c r="W1919" s="2787">
        <f t="shared" si="1909"/>
        <v>0</v>
      </c>
      <c r="X1919" s="2786">
        <f t="shared" si="1909"/>
        <v>0</v>
      </c>
      <c r="Y1919" s="2786">
        <f t="shared" si="1909"/>
        <v>687.62181999999996</v>
      </c>
      <c r="Z1919" s="2788">
        <f t="shared" si="1909"/>
        <v>0</v>
      </c>
      <c r="AA1919" s="2788">
        <f t="shared" si="1909"/>
        <v>-2.8971799999999996</v>
      </c>
      <c r="AB1919" s="2786">
        <f t="shared" si="1909"/>
        <v>1542.34114</v>
      </c>
      <c r="AC1919" s="925"/>
      <c r="AD1919" s="2602"/>
      <c r="AE1919" s="2276"/>
      <c r="AF1919" s="2958"/>
      <c r="AG1919" s="154"/>
      <c r="AH1919" s="154"/>
      <c r="AI1919" s="154"/>
      <c r="AJ1919" s="154"/>
      <c r="AK1919" s="154"/>
      <c r="AL1919" s="154"/>
      <c r="AM1919" s="154"/>
      <c r="AN1919" s="154"/>
      <c r="AO1919" s="154"/>
      <c r="AP1919" s="154"/>
      <c r="AQ1919" s="154"/>
      <c r="AR1919" s="154"/>
      <c r="AS1919" s="154"/>
      <c r="AT1919" s="154"/>
      <c r="AU1919" s="154"/>
      <c r="AV1919" s="154"/>
      <c r="AW1919" s="154"/>
      <c r="AX1919" s="154"/>
      <c r="AY1919" s="154"/>
      <c r="AZ1919" s="154"/>
      <c r="BA1919" s="154"/>
      <c r="BB1919" s="154"/>
      <c r="BC1919" s="154"/>
      <c r="BD1919" s="154"/>
      <c r="BE1919" s="154"/>
      <c r="BF1919" s="154"/>
      <c r="BG1919" s="154"/>
      <c r="BH1919" s="154"/>
      <c r="BI1919" s="154"/>
      <c r="BJ1919" s="154"/>
      <c r="BK1919" s="154"/>
      <c r="BL1919" s="154"/>
      <c r="BM1919" s="154"/>
      <c r="BN1919" s="154"/>
      <c r="BO1919" s="154"/>
      <c r="BP1919" s="154"/>
      <c r="BQ1919" s="154"/>
      <c r="BR1919" s="154"/>
      <c r="BS1919" s="154"/>
      <c r="BT1919" s="154"/>
      <c r="BU1919" s="154"/>
      <c r="BV1919" s="154"/>
      <c r="BW1919" s="154"/>
      <c r="BX1919" s="154"/>
      <c r="BY1919" s="154"/>
      <c r="BZ1919" s="154"/>
      <c r="CA1919" s="154"/>
      <c r="CB1919" s="154"/>
      <c r="CC1919" s="154"/>
      <c r="CD1919" s="154"/>
      <c r="CE1919" s="154"/>
      <c r="CF1919" s="154"/>
      <c r="CG1919" s="154"/>
      <c r="CH1919" s="154"/>
      <c r="CI1919" s="154"/>
      <c r="CJ1919" s="154"/>
      <c r="CK1919" s="154"/>
      <c r="CL1919" s="154"/>
      <c r="CM1919" s="154"/>
      <c r="CN1919" s="154"/>
      <c r="CO1919" s="154"/>
      <c r="CP1919" s="154"/>
      <c r="CQ1919" s="154"/>
      <c r="CR1919" s="154"/>
      <c r="CS1919" s="154"/>
      <c r="CT1919" s="154"/>
      <c r="CU1919" s="154"/>
      <c r="CV1919" s="154"/>
      <c r="CW1919" s="154"/>
      <c r="CX1919" s="154"/>
      <c r="CY1919" s="154"/>
      <c r="CZ1919" s="154"/>
      <c r="DA1919" s="154"/>
      <c r="DB1919" s="154"/>
      <c r="DC1919" s="154"/>
      <c r="DD1919" s="154"/>
      <c r="DE1919" s="154"/>
      <c r="DF1919" s="154"/>
      <c r="DG1919" s="154"/>
      <c r="DH1919" s="154"/>
      <c r="DI1919" s="154"/>
      <c r="DJ1919" s="154"/>
      <c r="DK1919" s="154"/>
      <c r="DL1919" s="154"/>
      <c r="DM1919" s="154"/>
      <c r="DN1919" s="154"/>
      <c r="DO1919" s="154"/>
      <c r="DP1919" s="154"/>
      <c r="DQ1919" s="154"/>
      <c r="DR1919" s="154"/>
      <c r="DS1919" s="154"/>
      <c r="DT1919" s="154"/>
      <c r="DU1919" s="154"/>
      <c r="DV1919" s="154"/>
      <c r="DW1919" s="154"/>
      <c r="DX1919" s="154"/>
      <c r="DY1919" s="154"/>
      <c r="DZ1919" s="154"/>
      <c r="EA1919" s="154"/>
      <c r="EB1919" s="154"/>
      <c r="EC1919" s="154"/>
      <c r="ED1919" s="154"/>
      <c r="EE1919" s="154"/>
      <c r="EF1919" s="154"/>
      <c r="EG1919" s="154"/>
      <c r="EH1919" s="154"/>
      <c r="EI1919" s="154"/>
      <c r="EJ1919" s="154"/>
      <c r="EK1919" s="154"/>
      <c r="EL1919" s="154"/>
      <c r="EM1919" s="154"/>
      <c r="EN1919" s="154"/>
      <c r="EO1919" s="154"/>
      <c r="EP1919" s="154"/>
      <c r="EQ1919" s="154"/>
      <c r="ER1919" s="154"/>
      <c r="ES1919" s="154"/>
      <c r="ET1919" s="154"/>
      <c r="EU1919" s="154"/>
      <c r="EV1919" s="154"/>
      <c r="EW1919" s="154"/>
      <c r="EX1919" s="154"/>
      <c r="EY1919" s="154"/>
      <c r="EZ1919" s="154"/>
      <c r="FA1919" s="154"/>
      <c r="FB1919" s="154"/>
      <c r="FC1919" s="154"/>
      <c r="FD1919" s="154"/>
      <c r="FE1919" s="154"/>
      <c r="FF1919" s="154"/>
      <c r="FG1919" s="154"/>
      <c r="FH1919" s="154"/>
      <c r="FI1919" s="154"/>
      <c r="FJ1919" s="154"/>
      <c r="FK1919" s="154"/>
      <c r="FL1919" s="154"/>
      <c r="FM1919" s="154"/>
      <c r="FN1919" s="154"/>
      <c r="FO1919" s="154"/>
      <c r="FP1919" s="154"/>
      <c r="FQ1919" s="154"/>
      <c r="FR1919" s="154"/>
      <c r="FS1919" s="154"/>
      <c r="FT1919" s="154"/>
      <c r="FU1919" s="154"/>
      <c r="FV1919" s="154"/>
      <c r="FW1919" s="154"/>
      <c r="FX1919" s="154"/>
      <c r="FY1919" s="154"/>
      <c r="FZ1919" s="154"/>
      <c r="GA1919" s="154"/>
      <c r="GB1919" s="154"/>
      <c r="GC1919" s="154"/>
      <c r="GD1919" s="154"/>
      <c r="GE1919" s="154"/>
      <c r="GF1919" s="154"/>
      <c r="GG1919" s="154"/>
      <c r="GH1919" s="154"/>
      <c r="GI1919" s="154"/>
      <c r="GJ1919" s="154"/>
      <c r="GK1919" s="154"/>
      <c r="GL1919" s="154"/>
      <c r="GM1919" s="154"/>
      <c r="GN1919" s="154"/>
      <c r="GO1919" s="154"/>
      <c r="GP1919" s="154"/>
      <c r="GQ1919" s="154"/>
      <c r="GR1919" s="154"/>
      <c r="GS1919" s="154"/>
      <c r="GT1919" s="154"/>
      <c r="GU1919" s="154"/>
      <c r="GV1919" s="154"/>
      <c r="GW1919" s="154"/>
      <c r="GX1919" s="154"/>
      <c r="GY1919" s="154"/>
      <c r="GZ1919" s="154"/>
      <c r="HA1919" s="154"/>
      <c r="HB1919" s="154"/>
      <c r="HC1919" s="154"/>
      <c r="HD1919" s="154"/>
      <c r="HE1919" s="154"/>
      <c r="HF1919" s="154"/>
      <c r="HG1919" s="154"/>
      <c r="HH1919" s="154"/>
      <c r="HI1919" s="154"/>
      <c r="HJ1919" s="154"/>
      <c r="HK1919" s="154"/>
      <c r="HL1919" s="154"/>
      <c r="HM1919" s="154"/>
      <c r="HN1919" s="154"/>
      <c r="HO1919" s="154"/>
      <c r="HP1919" s="154"/>
      <c r="HQ1919" s="154"/>
      <c r="HR1919" s="154"/>
      <c r="HS1919" s="154"/>
      <c r="HT1919" s="154"/>
      <c r="HU1919" s="154"/>
      <c r="HV1919" s="154"/>
      <c r="HW1919" s="154"/>
      <c r="HX1919" s="154"/>
      <c r="HY1919" s="154"/>
      <c r="HZ1919" s="154"/>
      <c r="IA1919" s="154"/>
      <c r="IB1919" s="154"/>
      <c r="IC1919" s="154"/>
      <c r="ID1919" s="154"/>
      <c r="IE1919" s="154"/>
      <c r="IF1919" s="154"/>
      <c r="IG1919" s="154"/>
      <c r="IH1919" s="154"/>
      <c r="II1919" s="154"/>
      <c r="IJ1919" s="154"/>
      <c r="IK1919" s="154"/>
      <c r="IL1919" s="154"/>
      <c r="IM1919" s="154"/>
      <c r="IN1919" s="154"/>
      <c r="IO1919" s="154"/>
      <c r="IP1919" s="154"/>
      <c r="IQ1919" s="154"/>
      <c r="IR1919" s="154"/>
      <c r="IS1919" s="154"/>
      <c r="IT1919" s="154"/>
      <c r="IU1919" s="154"/>
      <c r="IV1919" s="154"/>
      <c r="IW1919" s="154"/>
      <c r="IX1919" s="154"/>
      <c r="IY1919" s="154"/>
      <c r="IZ1919" s="154"/>
      <c r="JA1919" s="154"/>
      <c r="JB1919" s="154"/>
      <c r="JC1919" s="154"/>
    </row>
    <row r="1920" spans="1:263" s="853" customFormat="1" ht="30" x14ac:dyDescent="0.25">
      <c r="A1920" s="217"/>
      <c r="B1920" s="217"/>
      <c r="C1920" s="176" t="s">
        <v>672</v>
      </c>
      <c r="D1920" s="176"/>
      <c r="E1920" s="176"/>
      <c r="F1920" s="1902">
        <f t="shared" ref="F1920:I1920" si="1911">F1841</f>
        <v>0</v>
      </c>
      <c r="G1920" s="748">
        <f t="shared" si="1911"/>
        <v>0</v>
      </c>
      <c r="H1920" s="748">
        <f t="shared" si="1911"/>
        <v>0</v>
      </c>
      <c r="I1920" s="2081">
        <f t="shared" si="1911"/>
        <v>0</v>
      </c>
      <c r="J1920" s="2534"/>
      <c r="K1920" s="2534"/>
      <c r="L1920" s="2535"/>
      <c r="M1920" s="2535"/>
      <c r="N1920" s="2535"/>
      <c r="O1920" s="2535"/>
      <c r="P1920" s="2535"/>
      <c r="Q1920" s="2535"/>
      <c r="R1920" s="2786">
        <f t="shared" ref="R1920:AB1920" si="1912">R1841</f>
        <v>0</v>
      </c>
      <c r="S1920" s="2786">
        <f t="shared" ref="S1920:T1920" si="1913">S1841</f>
        <v>0</v>
      </c>
      <c r="T1920" s="2786">
        <f t="shared" si="1913"/>
        <v>0</v>
      </c>
      <c r="U1920" s="2786">
        <f t="shared" si="1912"/>
        <v>0</v>
      </c>
      <c r="V1920" s="2786">
        <f t="shared" si="1912"/>
        <v>0</v>
      </c>
      <c r="W1920" s="2787">
        <f t="shared" si="1912"/>
        <v>0</v>
      </c>
      <c r="X1920" s="2786">
        <f t="shared" si="1912"/>
        <v>0</v>
      </c>
      <c r="Y1920" s="2786">
        <f t="shared" si="1912"/>
        <v>0</v>
      </c>
      <c r="Z1920" s="2788">
        <f t="shared" si="1912"/>
        <v>0</v>
      </c>
      <c r="AA1920" s="2788">
        <f t="shared" si="1912"/>
        <v>0</v>
      </c>
      <c r="AB1920" s="2786">
        <f t="shared" si="1912"/>
        <v>0</v>
      </c>
      <c r="AC1920" s="925"/>
      <c r="AD1920" s="2602"/>
      <c r="AE1920" s="2276"/>
      <c r="AF1920" s="2958"/>
      <c r="AG1920" s="154"/>
      <c r="AH1920" s="154"/>
      <c r="AI1920" s="154"/>
      <c r="AJ1920" s="154"/>
      <c r="AK1920" s="154"/>
      <c r="AL1920" s="154"/>
      <c r="AM1920" s="154"/>
      <c r="AN1920" s="154"/>
      <c r="AO1920" s="154"/>
      <c r="AP1920" s="154"/>
      <c r="AQ1920" s="154"/>
      <c r="AR1920" s="154"/>
      <c r="AS1920" s="154"/>
      <c r="AT1920" s="154"/>
      <c r="AU1920" s="154"/>
      <c r="AV1920" s="154"/>
      <c r="AW1920" s="154"/>
      <c r="AX1920" s="154"/>
      <c r="AY1920" s="154"/>
      <c r="AZ1920" s="154"/>
      <c r="BA1920" s="154"/>
      <c r="BB1920" s="154"/>
      <c r="BC1920" s="154"/>
      <c r="BD1920" s="154"/>
      <c r="BE1920" s="154"/>
      <c r="BF1920" s="154"/>
      <c r="BG1920" s="154"/>
      <c r="BH1920" s="154"/>
      <c r="BI1920" s="154"/>
      <c r="BJ1920" s="154"/>
      <c r="BK1920" s="154"/>
      <c r="BL1920" s="154"/>
      <c r="BM1920" s="154"/>
      <c r="BN1920" s="154"/>
      <c r="BO1920" s="154"/>
      <c r="BP1920" s="154"/>
      <c r="BQ1920" s="154"/>
      <c r="BR1920" s="154"/>
      <c r="BS1920" s="154"/>
      <c r="BT1920" s="154"/>
      <c r="BU1920" s="154"/>
      <c r="BV1920" s="154"/>
      <c r="BW1920" s="154"/>
      <c r="BX1920" s="154"/>
      <c r="BY1920" s="154"/>
      <c r="BZ1920" s="154"/>
      <c r="CA1920" s="154"/>
      <c r="CB1920" s="154"/>
      <c r="CC1920" s="154"/>
      <c r="CD1920" s="154"/>
      <c r="CE1920" s="154"/>
      <c r="CF1920" s="154"/>
      <c r="CG1920" s="154"/>
      <c r="CH1920" s="154"/>
      <c r="CI1920" s="154"/>
      <c r="CJ1920" s="154"/>
      <c r="CK1920" s="154"/>
      <c r="CL1920" s="154"/>
      <c r="CM1920" s="154"/>
      <c r="CN1920" s="154"/>
      <c r="CO1920" s="154"/>
      <c r="CP1920" s="154"/>
      <c r="CQ1920" s="154"/>
      <c r="CR1920" s="154"/>
      <c r="CS1920" s="154"/>
      <c r="CT1920" s="154"/>
      <c r="CU1920" s="154"/>
      <c r="CV1920" s="154"/>
      <c r="CW1920" s="154"/>
      <c r="CX1920" s="154"/>
      <c r="CY1920" s="154"/>
      <c r="CZ1920" s="154"/>
      <c r="DA1920" s="154"/>
      <c r="DB1920" s="154"/>
      <c r="DC1920" s="154"/>
      <c r="DD1920" s="154"/>
      <c r="DE1920" s="154"/>
      <c r="DF1920" s="154"/>
      <c r="DG1920" s="154"/>
      <c r="DH1920" s="154"/>
      <c r="DI1920" s="154"/>
      <c r="DJ1920" s="154"/>
      <c r="DK1920" s="154"/>
      <c r="DL1920" s="154"/>
      <c r="DM1920" s="154"/>
      <c r="DN1920" s="154"/>
      <c r="DO1920" s="154"/>
      <c r="DP1920" s="154"/>
      <c r="DQ1920" s="154"/>
      <c r="DR1920" s="154"/>
      <c r="DS1920" s="154"/>
      <c r="DT1920" s="154"/>
      <c r="DU1920" s="154"/>
      <c r="DV1920" s="154"/>
      <c r="DW1920" s="154"/>
      <c r="DX1920" s="154"/>
      <c r="DY1920" s="154"/>
      <c r="DZ1920" s="154"/>
      <c r="EA1920" s="154"/>
      <c r="EB1920" s="154"/>
      <c r="EC1920" s="154"/>
      <c r="ED1920" s="154"/>
      <c r="EE1920" s="154"/>
      <c r="EF1920" s="154"/>
      <c r="EG1920" s="154"/>
      <c r="EH1920" s="154"/>
      <c r="EI1920" s="154"/>
      <c r="EJ1920" s="154"/>
      <c r="EK1920" s="154"/>
      <c r="EL1920" s="154"/>
      <c r="EM1920" s="154"/>
      <c r="EN1920" s="154"/>
      <c r="EO1920" s="154"/>
      <c r="EP1920" s="154"/>
      <c r="EQ1920" s="154"/>
      <c r="ER1920" s="154"/>
      <c r="ES1920" s="154"/>
      <c r="ET1920" s="154"/>
      <c r="EU1920" s="154"/>
      <c r="EV1920" s="154"/>
      <c r="EW1920" s="154"/>
      <c r="EX1920" s="154"/>
      <c r="EY1920" s="154"/>
      <c r="EZ1920" s="154"/>
      <c r="FA1920" s="154"/>
      <c r="FB1920" s="154"/>
      <c r="FC1920" s="154"/>
      <c r="FD1920" s="154"/>
      <c r="FE1920" s="154"/>
      <c r="FF1920" s="154"/>
      <c r="FG1920" s="154"/>
      <c r="FH1920" s="154"/>
      <c r="FI1920" s="154"/>
      <c r="FJ1920" s="154"/>
      <c r="FK1920" s="154"/>
      <c r="FL1920" s="154"/>
      <c r="FM1920" s="154"/>
      <c r="FN1920" s="154"/>
      <c r="FO1920" s="154"/>
      <c r="FP1920" s="154"/>
      <c r="FQ1920" s="154"/>
      <c r="FR1920" s="154"/>
      <c r="FS1920" s="154"/>
      <c r="FT1920" s="154"/>
      <c r="FU1920" s="154"/>
      <c r="FV1920" s="154"/>
      <c r="FW1920" s="154"/>
      <c r="FX1920" s="154"/>
      <c r="FY1920" s="154"/>
      <c r="FZ1920" s="154"/>
      <c r="GA1920" s="154"/>
      <c r="GB1920" s="154"/>
      <c r="GC1920" s="154"/>
      <c r="GD1920" s="154"/>
      <c r="GE1920" s="154"/>
      <c r="GF1920" s="154"/>
      <c r="GG1920" s="154"/>
      <c r="GH1920" s="154"/>
      <c r="GI1920" s="154"/>
      <c r="GJ1920" s="154"/>
      <c r="GK1920" s="154"/>
      <c r="GL1920" s="154"/>
      <c r="GM1920" s="154"/>
      <c r="GN1920" s="154"/>
      <c r="GO1920" s="154"/>
      <c r="GP1920" s="154"/>
      <c r="GQ1920" s="154"/>
      <c r="GR1920" s="154"/>
      <c r="GS1920" s="154"/>
      <c r="GT1920" s="154"/>
      <c r="GU1920" s="154"/>
      <c r="GV1920" s="154"/>
      <c r="GW1920" s="154"/>
      <c r="GX1920" s="154"/>
      <c r="GY1920" s="154"/>
      <c r="GZ1920" s="154"/>
      <c r="HA1920" s="154"/>
      <c r="HB1920" s="154"/>
      <c r="HC1920" s="154"/>
      <c r="HD1920" s="154"/>
      <c r="HE1920" s="154"/>
      <c r="HF1920" s="154"/>
      <c r="HG1920" s="154"/>
      <c r="HH1920" s="154"/>
      <c r="HI1920" s="154"/>
      <c r="HJ1920" s="154"/>
      <c r="HK1920" s="154"/>
      <c r="HL1920" s="154"/>
      <c r="HM1920" s="154"/>
      <c r="HN1920" s="154"/>
      <c r="HO1920" s="154"/>
      <c r="HP1920" s="154"/>
      <c r="HQ1920" s="154"/>
      <c r="HR1920" s="154"/>
      <c r="HS1920" s="154"/>
      <c r="HT1920" s="154"/>
      <c r="HU1920" s="154"/>
      <c r="HV1920" s="154"/>
      <c r="HW1920" s="154"/>
      <c r="HX1920" s="154"/>
      <c r="HY1920" s="154"/>
      <c r="HZ1920" s="154"/>
      <c r="IA1920" s="154"/>
      <c r="IB1920" s="154"/>
      <c r="IC1920" s="154"/>
      <c r="ID1920" s="154"/>
      <c r="IE1920" s="154"/>
      <c r="IF1920" s="154"/>
      <c r="IG1920" s="154"/>
      <c r="IH1920" s="154"/>
      <c r="II1920" s="154"/>
      <c r="IJ1920" s="154"/>
      <c r="IK1920" s="154"/>
      <c r="IL1920" s="154"/>
      <c r="IM1920" s="154"/>
      <c r="IN1920" s="154"/>
      <c r="IO1920" s="154"/>
      <c r="IP1920" s="154"/>
      <c r="IQ1920" s="154"/>
      <c r="IR1920" s="154"/>
      <c r="IS1920" s="154"/>
      <c r="IT1920" s="154"/>
      <c r="IU1920" s="154"/>
      <c r="IV1920" s="154"/>
      <c r="IW1920" s="154"/>
      <c r="IX1920" s="154"/>
      <c r="IY1920" s="154"/>
      <c r="IZ1920" s="154"/>
      <c r="JA1920" s="154"/>
      <c r="JB1920" s="154"/>
      <c r="JC1920" s="154"/>
    </row>
    <row r="1921" spans="1:263" s="853" customFormat="1" ht="60" x14ac:dyDescent="0.25">
      <c r="A1921" s="217"/>
      <c r="B1921" s="217"/>
      <c r="C1921" s="176" t="s">
        <v>673</v>
      </c>
      <c r="D1921" s="176"/>
      <c r="E1921" s="176"/>
      <c r="F1921" s="1902">
        <f t="shared" ref="F1921:I1921" si="1914">F1842</f>
        <v>3477</v>
      </c>
      <c r="G1921" s="748">
        <f t="shared" si="1914"/>
        <v>869.25</v>
      </c>
      <c r="H1921" s="748">
        <f t="shared" si="1914"/>
        <v>101</v>
      </c>
      <c r="I1921" s="2081">
        <f t="shared" si="1914"/>
        <v>11.619211964337072</v>
      </c>
      <c r="J1921" s="2534"/>
      <c r="K1921" s="2534"/>
      <c r="L1921" s="2535"/>
      <c r="M1921" s="2535"/>
      <c r="N1921" s="2535"/>
      <c r="O1921" s="2535"/>
      <c r="P1921" s="2535"/>
      <c r="Q1921" s="2535"/>
      <c r="R1921" s="2786">
        <f t="shared" ref="R1921:AB1921" si="1915">R1842</f>
        <v>7590.0364</v>
      </c>
      <c r="S1921" s="2786">
        <f t="shared" ref="S1921:T1921" si="1916">S1842</f>
        <v>7590.0364</v>
      </c>
      <c r="T1921" s="2786">
        <f t="shared" si="1916"/>
        <v>7590.0364</v>
      </c>
      <c r="U1921" s="2786">
        <f t="shared" si="1915"/>
        <v>1897.5090999999998</v>
      </c>
      <c r="V1921" s="2786">
        <f t="shared" si="1915"/>
        <v>237.61197000000001</v>
      </c>
      <c r="W1921" s="2787">
        <f t="shared" si="1915"/>
        <v>0</v>
      </c>
      <c r="X1921" s="2786">
        <f t="shared" si="1915"/>
        <v>0</v>
      </c>
      <c r="Y1921" s="2786">
        <f t="shared" si="1915"/>
        <v>-1659.8971299999998</v>
      </c>
      <c r="Z1921" s="2788">
        <f t="shared" si="1915"/>
        <v>0</v>
      </c>
      <c r="AA1921" s="2788">
        <f t="shared" si="1915"/>
        <v>0</v>
      </c>
      <c r="AB1921" s="2786">
        <f t="shared" si="1915"/>
        <v>237.61197000000001</v>
      </c>
      <c r="AC1921" s="925"/>
      <c r="AD1921" s="2602"/>
      <c r="AE1921" s="2276"/>
      <c r="AF1921" s="2958"/>
      <c r="AG1921" s="154"/>
      <c r="AH1921" s="154"/>
      <c r="AI1921" s="154"/>
      <c r="AJ1921" s="154"/>
      <c r="AK1921" s="154"/>
      <c r="AL1921" s="154"/>
      <c r="AM1921" s="154"/>
      <c r="AN1921" s="154"/>
      <c r="AO1921" s="154"/>
      <c r="AP1921" s="154"/>
      <c r="AQ1921" s="154"/>
      <c r="AR1921" s="154"/>
      <c r="AS1921" s="154"/>
      <c r="AT1921" s="154"/>
      <c r="AU1921" s="154"/>
      <c r="AV1921" s="154"/>
      <c r="AW1921" s="154"/>
      <c r="AX1921" s="154"/>
      <c r="AY1921" s="154"/>
      <c r="AZ1921" s="154"/>
      <c r="BA1921" s="154"/>
      <c r="BB1921" s="154"/>
      <c r="BC1921" s="154"/>
      <c r="BD1921" s="154"/>
      <c r="BE1921" s="154"/>
      <c r="BF1921" s="154"/>
      <c r="BG1921" s="154"/>
      <c r="BH1921" s="154"/>
      <c r="BI1921" s="154"/>
      <c r="BJ1921" s="154"/>
      <c r="BK1921" s="154"/>
      <c r="BL1921" s="154"/>
      <c r="BM1921" s="154"/>
      <c r="BN1921" s="154"/>
      <c r="BO1921" s="154"/>
      <c r="BP1921" s="154"/>
      <c r="BQ1921" s="154"/>
      <c r="BR1921" s="154"/>
      <c r="BS1921" s="154"/>
      <c r="BT1921" s="154"/>
      <c r="BU1921" s="154"/>
      <c r="BV1921" s="154"/>
      <c r="BW1921" s="154"/>
      <c r="BX1921" s="154"/>
      <c r="BY1921" s="154"/>
      <c r="BZ1921" s="154"/>
      <c r="CA1921" s="154"/>
      <c r="CB1921" s="154"/>
      <c r="CC1921" s="154"/>
      <c r="CD1921" s="154"/>
      <c r="CE1921" s="154"/>
      <c r="CF1921" s="154"/>
      <c r="CG1921" s="154"/>
      <c r="CH1921" s="154"/>
      <c r="CI1921" s="154"/>
      <c r="CJ1921" s="154"/>
      <c r="CK1921" s="154"/>
      <c r="CL1921" s="154"/>
      <c r="CM1921" s="154"/>
      <c r="CN1921" s="154"/>
      <c r="CO1921" s="154"/>
      <c r="CP1921" s="154"/>
      <c r="CQ1921" s="154"/>
      <c r="CR1921" s="154"/>
      <c r="CS1921" s="154"/>
      <c r="CT1921" s="154"/>
      <c r="CU1921" s="154"/>
      <c r="CV1921" s="154"/>
      <c r="CW1921" s="154"/>
      <c r="CX1921" s="154"/>
      <c r="CY1921" s="154"/>
      <c r="CZ1921" s="154"/>
      <c r="DA1921" s="154"/>
      <c r="DB1921" s="154"/>
      <c r="DC1921" s="154"/>
      <c r="DD1921" s="154"/>
      <c r="DE1921" s="154"/>
      <c r="DF1921" s="154"/>
      <c r="DG1921" s="154"/>
      <c r="DH1921" s="154"/>
      <c r="DI1921" s="154"/>
      <c r="DJ1921" s="154"/>
      <c r="DK1921" s="154"/>
      <c r="DL1921" s="154"/>
      <c r="DM1921" s="154"/>
      <c r="DN1921" s="154"/>
      <c r="DO1921" s="154"/>
      <c r="DP1921" s="154"/>
      <c r="DQ1921" s="154"/>
      <c r="DR1921" s="154"/>
      <c r="DS1921" s="154"/>
      <c r="DT1921" s="154"/>
      <c r="DU1921" s="154"/>
      <c r="DV1921" s="154"/>
      <c r="DW1921" s="154"/>
      <c r="DX1921" s="154"/>
      <c r="DY1921" s="154"/>
      <c r="DZ1921" s="154"/>
      <c r="EA1921" s="154"/>
      <c r="EB1921" s="154"/>
      <c r="EC1921" s="154"/>
      <c r="ED1921" s="154"/>
      <c r="EE1921" s="154"/>
      <c r="EF1921" s="154"/>
      <c r="EG1921" s="154"/>
      <c r="EH1921" s="154"/>
      <c r="EI1921" s="154"/>
      <c r="EJ1921" s="154"/>
      <c r="EK1921" s="154"/>
      <c r="EL1921" s="154"/>
      <c r="EM1921" s="154"/>
      <c r="EN1921" s="154"/>
      <c r="EO1921" s="154"/>
      <c r="EP1921" s="154"/>
      <c r="EQ1921" s="154"/>
      <c r="ER1921" s="154"/>
      <c r="ES1921" s="154"/>
      <c r="ET1921" s="154"/>
      <c r="EU1921" s="154"/>
      <c r="EV1921" s="154"/>
      <c r="EW1921" s="154"/>
      <c r="EX1921" s="154"/>
      <c r="EY1921" s="154"/>
      <c r="EZ1921" s="154"/>
      <c r="FA1921" s="154"/>
      <c r="FB1921" s="154"/>
      <c r="FC1921" s="154"/>
      <c r="FD1921" s="154"/>
      <c r="FE1921" s="154"/>
      <c r="FF1921" s="154"/>
      <c r="FG1921" s="154"/>
      <c r="FH1921" s="154"/>
      <c r="FI1921" s="154"/>
      <c r="FJ1921" s="154"/>
      <c r="FK1921" s="154"/>
      <c r="FL1921" s="154"/>
      <c r="FM1921" s="154"/>
      <c r="FN1921" s="154"/>
      <c r="FO1921" s="154"/>
      <c r="FP1921" s="154"/>
      <c r="FQ1921" s="154"/>
      <c r="FR1921" s="154"/>
      <c r="FS1921" s="154"/>
      <c r="FT1921" s="154"/>
      <c r="FU1921" s="154"/>
      <c r="FV1921" s="154"/>
      <c r="FW1921" s="154"/>
      <c r="FX1921" s="154"/>
      <c r="FY1921" s="154"/>
      <c r="FZ1921" s="154"/>
      <c r="GA1921" s="154"/>
      <c r="GB1921" s="154"/>
      <c r="GC1921" s="154"/>
      <c r="GD1921" s="154"/>
      <c r="GE1921" s="154"/>
      <c r="GF1921" s="154"/>
      <c r="GG1921" s="154"/>
      <c r="GH1921" s="154"/>
      <c r="GI1921" s="154"/>
      <c r="GJ1921" s="154"/>
      <c r="GK1921" s="154"/>
      <c r="GL1921" s="154"/>
      <c r="GM1921" s="154"/>
      <c r="GN1921" s="154"/>
      <c r="GO1921" s="154"/>
      <c r="GP1921" s="154"/>
      <c r="GQ1921" s="154"/>
      <c r="GR1921" s="154"/>
      <c r="GS1921" s="154"/>
      <c r="GT1921" s="154"/>
      <c r="GU1921" s="154"/>
      <c r="GV1921" s="154"/>
      <c r="GW1921" s="154"/>
      <c r="GX1921" s="154"/>
      <c r="GY1921" s="154"/>
      <c r="GZ1921" s="154"/>
      <c r="HA1921" s="154"/>
      <c r="HB1921" s="154"/>
      <c r="HC1921" s="154"/>
      <c r="HD1921" s="154"/>
      <c r="HE1921" s="154"/>
      <c r="HF1921" s="154"/>
      <c r="HG1921" s="154"/>
      <c r="HH1921" s="154"/>
      <c r="HI1921" s="154"/>
      <c r="HJ1921" s="154"/>
      <c r="HK1921" s="154"/>
      <c r="HL1921" s="154"/>
      <c r="HM1921" s="154"/>
      <c r="HN1921" s="154"/>
      <c r="HO1921" s="154"/>
      <c r="HP1921" s="154"/>
      <c r="HQ1921" s="154"/>
      <c r="HR1921" s="154"/>
      <c r="HS1921" s="154"/>
      <c r="HT1921" s="154"/>
      <c r="HU1921" s="154"/>
      <c r="HV1921" s="154"/>
      <c r="HW1921" s="154"/>
      <c r="HX1921" s="154"/>
      <c r="HY1921" s="154"/>
      <c r="HZ1921" s="154"/>
      <c r="IA1921" s="154"/>
      <c r="IB1921" s="154"/>
      <c r="IC1921" s="154"/>
      <c r="ID1921" s="154"/>
      <c r="IE1921" s="154"/>
      <c r="IF1921" s="154"/>
      <c r="IG1921" s="154"/>
      <c r="IH1921" s="154"/>
      <c r="II1921" s="154"/>
      <c r="IJ1921" s="154"/>
      <c r="IK1921" s="154"/>
      <c r="IL1921" s="154"/>
      <c r="IM1921" s="154"/>
      <c r="IN1921" s="154"/>
      <c r="IO1921" s="154"/>
      <c r="IP1921" s="154"/>
      <c r="IQ1921" s="154"/>
      <c r="IR1921" s="154"/>
      <c r="IS1921" s="154"/>
      <c r="IT1921" s="154"/>
      <c r="IU1921" s="154"/>
      <c r="IV1921" s="154"/>
      <c r="IW1921" s="154"/>
      <c r="IX1921" s="154"/>
      <c r="IY1921" s="154"/>
      <c r="IZ1921" s="154"/>
      <c r="JA1921" s="154"/>
      <c r="JB1921" s="154"/>
      <c r="JC1921" s="154"/>
    </row>
    <row r="1922" spans="1:263" s="853" customFormat="1" x14ac:dyDescent="0.25">
      <c r="A1922" s="217"/>
      <c r="B1922" s="217"/>
      <c r="C1922" s="176" t="s">
        <v>674</v>
      </c>
      <c r="D1922" s="176"/>
      <c r="E1922" s="176"/>
      <c r="F1922" s="1902">
        <f t="shared" ref="F1922:I1922" si="1917">F1843</f>
        <v>1761</v>
      </c>
      <c r="G1922" s="748">
        <f t="shared" si="1917"/>
        <v>440.25</v>
      </c>
      <c r="H1922" s="748">
        <f t="shared" si="1917"/>
        <v>35</v>
      </c>
      <c r="I1922" s="2081">
        <f t="shared" si="1917"/>
        <v>7.9500283929585471</v>
      </c>
      <c r="J1922" s="2534"/>
      <c r="K1922" s="2534"/>
      <c r="L1922" s="2535"/>
      <c r="M1922" s="2535"/>
      <c r="N1922" s="2535"/>
      <c r="O1922" s="2535"/>
      <c r="P1922" s="2535"/>
      <c r="Q1922" s="2535"/>
      <c r="R1922" s="2786">
        <f t="shared" ref="R1922:AB1922" si="1918">R1843</f>
        <v>0</v>
      </c>
      <c r="S1922" s="2786">
        <f t="shared" ref="S1922:T1922" si="1919">S1843</f>
        <v>0</v>
      </c>
      <c r="T1922" s="2786">
        <f t="shared" si="1919"/>
        <v>0</v>
      </c>
      <c r="U1922" s="2786">
        <f t="shared" si="1918"/>
        <v>0</v>
      </c>
      <c r="V1922" s="2786">
        <f t="shared" si="1918"/>
        <v>23.24945</v>
      </c>
      <c r="W1922" s="2787">
        <f t="shared" si="1918"/>
        <v>0</v>
      </c>
      <c r="X1922" s="2786">
        <f t="shared" si="1918"/>
        <v>0</v>
      </c>
      <c r="Y1922" s="2786">
        <f t="shared" si="1918"/>
        <v>23.24945</v>
      </c>
      <c r="Z1922" s="2788">
        <f t="shared" si="1918"/>
        <v>0</v>
      </c>
      <c r="AA1922" s="2788">
        <f t="shared" si="1918"/>
        <v>0</v>
      </c>
      <c r="AB1922" s="2786">
        <f t="shared" si="1918"/>
        <v>23.24945</v>
      </c>
      <c r="AC1922" s="925"/>
      <c r="AD1922" s="2602"/>
      <c r="AE1922" s="2276"/>
      <c r="AF1922" s="2958"/>
      <c r="AG1922" s="154"/>
      <c r="AH1922" s="154"/>
      <c r="AI1922" s="154"/>
      <c r="AJ1922" s="154"/>
      <c r="AK1922" s="154"/>
      <c r="AL1922" s="154"/>
      <c r="AM1922" s="154"/>
      <c r="AN1922" s="154"/>
      <c r="AO1922" s="154"/>
      <c r="AP1922" s="154"/>
      <c r="AQ1922" s="154"/>
      <c r="AR1922" s="154"/>
      <c r="AS1922" s="154"/>
      <c r="AT1922" s="154"/>
      <c r="AU1922" s="154"/>
      <c r="AV1922" s="154"/>
      <c r="AW1922" s="154"/>
      <c r="AX1922" s="154"/>
      <c r="AY1922" s="154"/>
      <c r="AZ1922" s="154"/>
      <c r="BA1922" s="154"/>
      <c r="BB1922" s="154"/>
      <c r="BC1922" s="154"/>
      <c r="BD1922" s="154"/>
      <c r="BE1922" s="154"/>
      <c r="BF1922" s="154"/>
      <c r="BG1922" s="154"/>
      <c r="BH1922" s="154"/>
      <c r="BI1922" s="154"/>
      <c r="BJ1922" s="154"/>
      <c r="BK1922" s="154"/>
      <c r="BL1922" s="154"/>
      <c r="BM1922" s="154"/>
      <c r="BN1922" s="154"/>
      <c r="BO1922" s="154"/>
      <c r="BP1922" s="154"/>
      <c r="BQ1922" s="154"/>
      <c r="BR1922" s="154"/>
      <c r="BS1922" s="154"/>
      <c r="BT1922" s="154"/>
      <c r="BU1922" s="154"/>
      <c r="BV1922" s="154"/>
      <c r="BW1922" s="154"/>
      <c r="BX1922" s="154"/>
      <c r="BY1922" s="154"/>
      <c r="BZ1922" s="154"/>
      <c r="CA1922" s="154"/>
      <c r="CB1922" s="154"/>
      <c r="CC1922" s="154"/>
      <c r="CD1922" s="154"/>
      <c r="CE1922" s="154"/>
      <c r="CF1922" s="154"/>
      <c r="CG1922" s="154"/>
      <c r="CH1922" s="154"/>
      <c r="CI1922" s="154"/>
      <c r="CJ1922" s="154"/>
      <c r="CK1922" s="154"/>
      <c r="CL1922" s="154"/>
      <c r="CM1922" s="154"/>
      <c r="CN1922" s="154"/>
      <c r="CO1922" s="154"/>
      <c r="CP1922" s="154"/>
      <c r="CQ1922" s="154"/>
      <c r="CR1922" s="154"/>
      <c r="CS1922" s="154"/>
      <c r="CT1922" s="154"/>
      <c r="CU1922" s="154"/>
      <c r="CV1922" s="154"/>
      <c r="CW1922" s="154"/>
      <c r="CX1922" s="154"/>
      <c r="CY1922" s="154"/>
      <c r="CZ1922" s="154"/>
      <c r="DA1922" s="154"/>
      <c r="DB1922" s="154"/>
      <c r="DC1922" s="154"/>
      <c r="DD1922" s="154"/>
      <c r="DE1922" s="154"/>
      <c r="DF1922" s="154"/>
      <c r="DG1922" s="154"/>
      <c r="DH1922" s="154"/>
      <c r="DI1922" s="154"/>
      <c r="DJ1922" s="154"/>
      <c r="DK1922" s="154"/>
      <c r="DL1922" s="154"/>
      <c r="DM1922" s="154"/>
      <c r="DN1922" s="154"/>
      <c r="DO1922" s="154"/>
      <c r="DP1922" s="154"/>
      <c r="DQ1922" s="154"/>
      <c r="DR1922" s="154"/>
      <c r="DS1922" s="154"/>
      <c r="DT1922" s="154"/>
      <c r="DU1922" s="154"/>
      <c r="DV1922" s="154"/>
      <c r="DW1922" s="154"/>
      <c r="DX1922" s="154"/>
      <c r="DY1922" s="154"/>
      <c r="DZ1922" s="154"/>
      <c r="EA1922" s="154"/>
      <c r="EB1922" s="154"/>
      <c r="EC1922" s="154"/>
      <c r="ED1922" s="154"/>
      <c r="EE1922" s="154"/>
      <c r="EF1922" s="154"/>
      <c r="EG1922" s="154"/>
      <c r="EH1922" s="154"/>
      <c r="EI1922" s="154"/>
      <c r="EJ1922" s="154"/>
      <c r="EK1922" s="154"/>
      <c r="EL1922" s="154"/>
      <c r="EM1922" s="154"/>
      <c r="EN1922" s="154"/>
      <c r="EO1922" s="154"/>
      <c r="EP1922" s="154"/>
      <c r="EQ1922" s="154"/>
      <c r="ER1922" s="154"/>
      <c r="ES1922" s="154"/>
      <c r="ET1922" s="154"/>
      <c r="EU1922" s="154"/>
      <c r="EV1922" s="154"/>
      <c r="EW1922" s="154"/>
      <c r="EX1922" s="154"/>
      <c r="EY1922" s="154"/>
      <c r="EZ1922" s="154"/>
      <c r="FA1922" s="154"/>
      <c r="FB1922" s="154"/>
      <c r="FC1922" s="154"/>
      <c r="FD1922" s="154"/>
      <c r="FE1922" s="154"/>
      <c r="FF1922" s="154"/>
      <c r="FG1922" s="154"/>
      <c r="FH1922" s="154"/>
      <c r="FI1922" s="154"/>
      <c r="FJ1922" s="154"/>
      <c r="FK1922" s="154"/>
      <c r="FL1922" s="154"/>
      <c r="FM1922" s="154"/>
      <c r="FN1922" s="154"/>
      <c r="FO1922" s="154"/>
      <c r="FP1922" s="154"/>
      <c r="FQ1922" s="154"/>
      <c r="FR1922" s="154"/>
      <c r="FS1922" s="154"/>
      <c r="FT1922" s="154"/>
      <c r="FU1922" s="154"/>
      <c r="FV1922" s="154"/>
      <c r="FW1922" s="154"/>
      <c r="FX1922" s="154"/>
      <c r="FY1922" s="154"/>
      <c r="FZ1922" s="154"/>
      <c r="GA1922" s="154"/>
      <c r="GB1922" s="154"/>
      <c r="GC1922" s="154"/>
      <c r="GD1922" s="154"/>
      <c r="GE1922" s="154"/>
      <c r="GF1922" s="154"/>
      <c r="GG1922" s="154"/>
      <c r="GH1922" s="154"/>
      <c r="GI1922" s="154"/>
      <c r="GJ1922" s="154"/>
      <c r="GK1922" s="154"/>
      <c r="GL1922" s="154"/>
      <c r="GM1922" s="154"/>
      <c r="GN1922" s="154"/>
      <c r="GO1922" s="154"/>
      <c r="GP1922" s="154"/>
      <c r="GQ1922" s="154"/>
      <c r="GR1922" s="154"/>
      <c r="GS1922" s="154"/>
      <c r="GT1922" s="154"/>
      <c r="GU1922" s="154"/>
      <c r="GV1922" s="154"/>
      <c r="GW1922" s="154"/>
      <c r="GX1922" s="154"/>
      <c r="GY1922" s="154"/>
      <c r="GZ1922" s="154"/>
      <c r="HA1922" s="154"/>
      <c r="HB1922" s="154"/>
      <c r="HC1922" s="154"/>
      <c r="HD1922" s="154"/>
      <c r="HE1922" s="154"/>
      <c r="HF1922" s="154"/>
      <c r="HG1922" s="154"/>
      <c r="HH1922" s="154"/>
      <c r="HI1922" s="154"/>
      <c r="HJ1922" s="154"/>
      <c r="HK1922" s="154"/>
      <c r="HL1922" s="154"/>
      <c r="HM1922" s="154"/>
      <c r="HN1922" s="154"/>
      <c r="HO1922" s="154"/>
      <c r="HP1922" s="154"/>
      <c r="HQ1922" s="154"/>
      <c r="HR1922" s="154"/>
      <c r="HS1922" s="154"/>
      <c r="HT1922" s="154"/>
      <c r="HU1922" s="154"/>
      <c r="HV1922" s="154"/>
      <c r="HW1922" s="154"/>
      <c r="HX1922" s="154"/>
      <c r="HY1922" s="154"/>
      <c r="HZ1922" s="154"/>
      <c r="IA1922" s="154"/>
      <c r="IB1922" s="154"/>
      <c r="IC1922" s="154"/>
      <c r="ID1922" s="154"/>
      <c r="IE1922" s="154"/>
      <c r="IF1922" s="154"/>
      <c r="IG1922" s="154"/>
      <c r="IH1922" s="154"/>
      <c r="II1922" s="154"/>
      <c r="IJ1922" s="154"/>
      <c r="IK1922" s="154"/>
      <c r="IL1922" s="154"/>
      <c r="IM1922" s="154"/>
      <c r="IN1922" s="154"/>
      <c r="IO1922" s="154"/>
      <c r="IP1922" s="154"/>
      <c r="IQ1922" s="154"/>
      <c r="IR1922" s="154"/>
      <c r="IS1922" s="154"/>
      <c r="IT1922" s="154"/>
      <c r="IU1922" s="154"/>
      <c r="IV1922" s="154"/>
      <c r="IW1922" s="154"/>
      <c r="IX1922" s="154"/>
      <c r="IY1922" s="154"/>
      <c r="IZ1922" s="154"/>
      <c r="JA1922" s="154"/>
      <c r="JB1922" s="154"/>
      <c r="JC1922" s="154"/>
    </row>
    <row r="1923" spans="1:263" s="853" customFormat="1" x14ac:dyDescent="0.25">
      <c r="A1923" s="217"/>
      <c r="B1923" s="217"/>
      <c r="C1923" s="176" t="s">
        <v>675</v>
      </c>
      <c r="D1923" s="176"/>
      <c r="E1923" s="176"/>
      <c r="F1923" s="1902">
        <f t="shared" ref="F1923:I1923" si="1920">F1844</f>
        <v>1716</v>
      </c>
      <c r="G1923" s="748">
        <f t="shared" si="1920"/>
        <v>429</v>
      </c>
      <c r="H1923" s="748">
        <f t="shared" si="1920"/>
        <v>66</v>
      </c>
      <c r="I1923" s="2081">
        <f t="shared" si="1920"/>
        <v>15.384615384615385</v>
      </c>
      <c r="J1923" s="2534"/>
      <c r="K1923" s="2534"/>
      <c r="L1923" s="2535"/>
      <c r="M1923" s="2535"/>
      <c r="N1923" s="2535"/>
      <c r="O1923" s="2535"/>
      <c r="P1923" s="2535"/>
      <c r="Q1923" s="2535"/>
      <c r="R1923" s="2786">
        <f t="shared" ref="R1923:AB1923" si="1921">R1844</f>
        <v>0</v>
      </c>
      <c r="S1923" s="2786">
        <f t="shared" ref="S1923:T1923" si="1922">S1844</f>
        <v>0</v>
      </c>
      <c r="T1923" s="2786">
        <f t="shared" si="1922"/>
        <v>0</v>
      </c>
      <c r="U1923" s="2786">
        <f t="shared" si="1921"/>
        <v>0</v>
      </c>
      <c r="V1923" s="2786">
        <f t="shared" si="1921"/>
        <v>214.36251999999999</v>
      </c>
      <c r="W1923" s="2787">
        <f t="shared" si="1921"/>
        <v>0</v>
      </c>
      <c r="X1923" s="2786">
        <f t="shared" si="1921"/>
        <v>0</v>
      </c>
      <c r="Y1923" s="2786">
        <f t="shared" si="1921"/>
        <v>214.36251999999999</v>
      </c>
      <c r="Z1923" s="2788">
        <f t="shared" si="1921"/>
        <v>0</v>
      </c>
      <c r="AA1923" s="2788">
        <f t="shared" si="1921"/>
        <v>0</v>
      </c>
      <c r="AB1923" s="2786">
        <f t="shared" si="1921"/>
        <v>214.36251999999999</v>
      </c>
      <c r="AC1923" s="925"/>
      <c r="AD1923" s="2602"/>
      <c r="AE1923" s="2276"/>
      <c r="AF1923" s="2958"/>
      <c r="AG1923" s="154"/>
      <c r="AH1923" s="154"/>
      <c r="AI1923" s="154"/>
      <c r="AJ1923" s="154"/>
      <c r="AK1923" s="154"/>
      <c r="AL1923" s="154"/>
      <c r="AM1923" s="154"/>
      <c r="AN1923" s="154"/>
      <c r="AO1923" s="154"/>
      <c r="AP1923" s="154"/>
      <c r="AQ1923" s="154"/>
      <c r="AR1923" s="154"/>
      <c r="AS1923" s="154"/>
      <c r="AT1923" s="154"/>
      <c r="AU1923" s="154"/>
      <c r="AV1923" s="154"/>
      <c r="AW1923" s="154"/>
      <c r="AX1923" s="154"/>
      <c r="AY1923" s="154"/>
      <c r="AZ1923" s="154"/>
      <c r="BA1923" s="154"/>
      <c r="BB1923" s="154"/>
      <c r="BC1923" s="154"/>
      <c r="BD1923" s="154"/>
      <c r="BE1923" s="154"/>
      <c r="BF1923" s="154"/>
      <c r="BG1923" s="154"/>
      <c r="BH1923" s="154"/>
      <c r="BI1923" s="154"/>
      <c r="BJ1923" s="154"/>
      <c r="BK1923" s="154"/>
      <c r="BL1923" s="154"/>
      <c r="BM1923" s="154"/>
      <c r="BN1923" s="154"/>
      <c r="BO1923" s="154"/>
      <c r="BP1923" s="154"/>
      <c r="BQ1923" s="154"/>
      <c r="BR1923" s="154"/>
      <c r="BS1923" s="154"/>
      <c r="BT1923" s="154"/>
      <c r="BU1923" s="154"/>
      <c r="BV1923" s="154"/>
      <c r="BW1923" s="154"/>
      <c r="BX1923" s="154"/>
      <c r="BY1923" s="154"/>
      <c r="BZ1923" s="154"/>
      <c r="CA1923" s="154"/>
      <c r="CB1923" s="154"/>
      <c r="CC1923" s="154"/>
      <c r="CD1923" s="154"/>
      <c r="CE1923" s="154"/>
      <c r="CF1923" s="154"/>
      <c r="CG1923" s="154"/>
      <c r="CH1923" s="154"/>
      <c r="CI1923" s="154"/>
      <c r="CJ1923" s="154"/>
      <c r="CK1923" s="154"/>
      <c r="CL1923" s="154"/>
      <c r="CM1923" s="154"/>
      <c r="CN1923" s="154"/>
      <c r="CO1923" s="154"/>
      <c r="CP1923" s="154"/>
      <c r="CQ1923" s="154"/>
      <c r="CR1923" s="154"/>
      <c r="CS1923" s="154"/>
      <c r="CT1923" s="154"/>
      <c r="CU1923" s="154"/>
      <c r="CV1923" s="154"/>
      <c r="CW1923" s="154"/>
      <c r="CX1923" s="154"/>
      <c r="CY1923" s="154"/>
      <c r="CZ1923" s="154"/>
      <c r="DA1923" s="154"/>
      <c r="DB1923" s="154"/>
      <c r="DC1923" s="154"/>
      <c r="DD1923" s="154"/>
      <c r="DE1923" s="154"/>
      <c r="DF1923" s="154"/>
      <c r="DG1923" s="154"/>
      <c r="DH1923" s="154"/>
      <c r="DI1923" s="154"/>
      <c r="DJ1923" s="154"/>
      <c r="DK1923" s="154"/>
      <c r="DL1923" s="154"/>
      <c r="DM1923" s="154"/>
      <c r="DN1923" s="154"/>
      <c r="DO1923" s="154"/>
      <c r="DP1923" s="154"/>
      <c r="DQ1923" s="154"/>
      <c r="DR1923" s="154"/>
      <c r="DS1923" s="154"/>
      <c r="DT1923" s="154"/>
      <c r="DU1923" s="154"/>
      <c r="DV1923" s="154"/>
      <c r="DW1923" s="154"/>
      <c r="DX1923" s="154"/>
      <c r="DY1923" s="154"/>
      <c r="DZ1923" s="154"/>
      <c r="EA1923" s="154"/>
      <c r="EB1923" s="154"/>
      <c r="EC1923" s="154"/>
      <c r="ED1923" s="154"/>
      <c r="EE1923" s="154"/>
      <c r="EF1923" s="154"/>
      <c r="EG1923" s="154"/>
      <c r="EH1923" s="154"/>
      <c r="EI1923" s="154"/>
      <c r="EJ1923" s="154"/>
      <c r="EK1923" s="154"/>
      <c r="EL1923" s="154"/>
      <c r="EM1923" s="154"/>
      <c r="EN1923" s="154"/>
      <c r="EO1923" s="154"/>
      <c r="EP1923" s="154"/>
      <c r="EQ1923" s="154"/>
      <c r="ER1923" s="154"/>
      <c r="ES1923" s="154"/>
      <c r="ET1923" s="154"/>
      <c r="EU1923" s="154"/>
      <c r="EV1923" s="154"/>
      <c r="EW1923" s="154"/>
      <c r="EX1923" s="154"/>
      <c r="EY1923" s="154"/>
      <c r="EZ1923" s="154"/>
      <c r="FA1923" s="154"/>
      <c r="FB1923" s="154"/>
      <c r="FC1923" s="154"/>
      <c r="FD1923" s="154"/>
      <c r="FE1923" s="154"/>
      <c r="FF1923" s="154"/>
      <c r="FG1923" s="154"/>
      <c r="FH1923" s="154"/>
      <c r="FI1923" s="154"/>
      <c r="FJ1923" s="154"/>
      <c r="FK1923" s="154"/>
      <c r="FL1923" s="154"/>
      <c r="FM1923" s="154"/>
      <c r="FN1923" s="154"/>
      <c r="FO1923" s="154"/>
      <c r="FP1923" s="154"/>
      <c r="FQ1923" s="154"/>
      <c r="FR1923" s="154"/>
      <c r="FS1923" s="154"/>
      <c r="FT1923" s="154"/>
      <c r="FU1923" s="154"/>
      <c r="FV1923" s="154"/>
      <c r="FW1923" s="154"/>
      <c r="FX1923" s="154"/>
      <c r="FY1923" s="154"/>
      <c r="FZ1923" s="154"/>
      <c r="GA1923" s="154"/>
      <c r="GB1923" s="154"/>
      <c r="GC1923" s="154"/>
      <c r="GD1923" s="154"/>
      <c r="GE1923" s="154"/>
      <c r="GF1923" s="154"/>
      <c r="GG1923" s="154"/>
      <c r="GH1923" s="154"/>
      <c r="GI1923" s="154"/>
      <c r="GJ1923" s="154"/>
      <c r="GK1923" s="154"/>
      <c r="GL1923" s="154"/>
      <c r="GM1923" s="154"/>
      <c r="GN1923" s="154"/>
      <c r="GO1923" s="154"/>
      <c r="GP1923" s="154"/>
      <c r="GQ1923" s="154"/>
      <c r="GR1923" s="154"/>
      <c r="GS1923" s="154"/>
      <c r="GT1923" s="154"/>
      <c r="GU1923" s="154"/>
      <c r="GV1923" s="154"/>
      <c r="GW1923" s="154"/>
      <c r="GX1923" s="154"/>
      <c r="GY1923" s="154"/>
      <c r="GZ1923" s="154"/>
      <c r="HA1923" s="154"/>
      <c r="HB1923" s="154"/>
      <c r="HC1923" s="154"/>
      <c r="HD1923" s="154"/>
      <c r="HE1923" s="154"/>
      <c r="HF1923" s="154"/>
      <c r="HG1923" s="154"/>
      <c r="HH1923" s="154"/>
      <c r="HI1923" s="154"/>
      <c r="HJ1923" s="154"/>
      <c r="HK1923" s="154"/>
      <c r="HL1923" s="154"/>
      <c r="HM1923" s="154"/>
      <c r="HN1923" s="154"/>
      <c r="HO1923" s="154"/>
      <c r="HP1923" s="154"/>
      <c r="HQ1923" s="154"/>
      <c r="HR1923" s="154"/>
      <c r="HS1923" s="154"/>
      <c r="HT1923" s="154"/>
      <c r="HU1923" s="154"/>
      <c r="HV1923" s="154"/>
      <c r="HW1923" s="154"/>
      <c r="HX1923" s="154"/>
      <c r="HY1923" s="154"/>
      <c r="HZ1923" s="154"/>
      <c r="IA1923" s="154"/>
      <c r="IB1923" s="154"/>
      <c r="IC1923" s="154"/>
      <c r="ID1923" s="154"/>
      <c r="IE1923" s="154"/>
      <c r="IF1923" s="154"/>
      <c r="IG1923" s="154"/>
      <c r="IH1923" s="154"/>
      <c r="II1923" s="154"/>
      <c r="IJ1923" s="154"/>
      <c r="IK1923" s="154"/>
      <c r="IL1923" s="154"/>
      <c r="IM1923" s="154"/>
      <c r="IN1923" s="154"/>
      <c r="IO1923" s="154"/>
      <c r="IP1923" s="154"/>
      <c r="IQ1923" s="154"/>
      <c r="IR1923" s="154"/>
      <c r="IS1923" s="154"/>
      <c r="IT1923" s="154"/>
      <c r="IU1923" s="154"/>
      <c r="IV1923" s="154"/>
      <c r="IW1923" s="154"/>
      <c r="IX1923" s="154"/>
      <c r="IY1923" s="154"/>
      <c r="IZ1923" s="154"/>
      <c r="JA1923" s="154"/>
      <c r="JB1923" s="154"/>
      <c r="JC1923" s="154"/>
    </row>
    <row r="1924" spans="1:263" s="853" customFormat="1" ht="60" x14ac:dyDescent="0.25">
      <c r="A1924" s="217"/>
      <c r="B1924" s="217"/>
      <c r="C1924" s="176" t="s">
        <v>676</v>
      </c>
      <c r="D1924" s="176"/>
      <c r="E1924" s="176"/>
      <c r="F1924" s="1902">
        <f t="shared" ref="F1924:I1924" si="1923">F1845</f>
        <v>0</v>
      </c>
      <c r="G1924" s="748">
        <f t="shared" si="1923"/>
        <v>0</v>
      </c>
      <c r="H1924" s="748">
        <f t="shared" si="1923"/>
        <v>0</v>
      </c>
      <c r="I1924" s="2081">
        <f t="shared" si="1923"/>
        <v>0</v>
      </c>
      <c r="J1924" s="2534"/>
      <c r="K1924" s="2534"/>
      <c r="L1924" s="2535"/>
      <c r="M1924" s="2535"/>
      <c r="N1924" s="2535"/>
      <c r="O1924" s="2535"/>
      <c r="P1924" s="2535"/>
      <c r="Q1924" s="2535"/>
      <c r="R1924" s="2786">
        <f t="shared" ref="R1924:AB1924" si="1924">R1845</f>
        <v>0</v>
      </c>
      <c r="S1924" s="2786">
        <f t="shared" ref="S1924:T1924" si="1925">S1845</f>
        <v>0</v>
      </c>
      <c r="T1924" s="2786">
        <f t="shared" si="1925"/>
        <v>0</v>
      </c>
      <c r="U1924" s="2786">
        <f t="shared" si="1924"/>
        <v>0</v>
      </c>
      <c r="V1924" s="2786">
        <f t="shared" si="1924"/>
        <v>53.254899999999999</v>
      </c>
      <c r="W1924" s="2787">
        <f t="shared" si="1924"/>
        <v>0</v>
      </c>
      <c r="X1924" s="2786">
        <f t="shared" si="1924"/>
        <v>0</v>
      </c>
      <c r="Y1924" s="2786">
        <f t="shared" si="1924"/>
        <v>53.254899999999999</v>
      </c>
      <c r="Z1924" s="2788">
        <f t="shared" si="1924"/>
        <v>0</v>
      </c>
      <c r="AA1924" s="2788">
        <f t="shared" si="1924"/>
        <v>0</v>
      </c>
      <c r="AB1924" s="2786">
        <f t="shared" si="1924"/>
        <v>53.254899999999999</v>
      </c>
      <c r="AC1924" s="925"/>
      <c r="AD1924" s="2602"/>
      <c r="AE1924" s="2276"/>
      <c r="AF1924" s="2958"/>
      <c r="AG1924" s="154"/>
      <c r="AH1924" s="154"/>
      <c r="AI1924" s="154"/>
      <c r="AJ1924" s="154"/>
      <c r="AK1924" s="154"/>
      <c r="AL1924" s="154"/>
      <c r="AM1924" s="154"/>
      <c r="AN1924" s="154"/>
      <c r="AO1924" s="154"/>
      <c r="AP1924" s="154"/>
      <c r="AQ1924" s="154"/>
      <c r="AR1924" s="154"/>
      <c r="AS1924" s="154"/>
      <c r="AT1924" s="154"/>
      <c r="AU1924" s="154"/>
      <c r="AV1924" s="154"/>
      <c r="AW1924" s="154"/>
      <c r="AX1924" s="154"/>
      <c r="AY1924" s="154"/>
      <c r="AZ1924" s="154"/>
      <c r="BA1924" s="154"/>
      <c r="BB1924" s="154"/>
      <c r="BC1924" s="154"/>
      <c r="BD1924" s="154"/>
      <c r="BE1924" s="154"/>
      <c r="BF1924" s="154"/>
      <c r="BG1924" s="154"/>
      <c r="BH1924" s="154"/>
      <c r="BI1924" s="154"/>
      <c r="BJ1924" s="154"/>
      <c r="BK1924" s="154"/>
      <c r="BL1924" s="154"/>
      <c r="BM1924" s="154"/>
      <c r="BN1924" s="154"/>
      <c r="BO1924" s="154"/>
      <c r="BP1924" s="154"/>
      <c r="BQ1924" s="154"/>
      <c r="BR1924" s="154"/>
      <c r="BS1924" s="154"/>
      <c r="BT1924" s="154"/>
      <c r="BU1924" s="154"/>
      <c r="BV1924" s="154"/>
      <c r="BW1924" s="154"/>
      <c r="BX1924" s="154"/>
      <c r="BY1924" s="154"/>
      <c r="BZ1924" s="154"/>
      <c r="CA1924" s="154"/>
      <c r="CB1924" s="154"/>
      <c r="CC1924" s="154"/>
      <c r="CD1924" s="154"/>
      <c r="CE1924" s="154"/>
      <c r="CF1924" s="154"/>
      <c r="CG1924" s="154"/>
      <c r="CH1924" s="154"/>
      <c r="CI1924" s="154"/>
      <c r="CJ1924" s="154"/>
      <c r="CK1924" s="154"/>
      <c r="CL1924" s="154"/>
      <c r="CM1924" s="154"/>
      <c r="CN1924" s="154"/>
      <c r="CO1924" s="154"/>
      <c r="CP1924" s="154"/>
      <c r="CQ1924" s="154"/>
      <c r="CR1924" s="154"/>
      <c r="CS1924" s="154"/>
      <c r="CT1924" s="154"/>
      <c r="CU1924" s="154"/>
      <c r="CV1924" s="154"/>
      <c r="CW1924" s="154"/>
      <c r="CX1924" s="154"/>
      <c r="CY1924" s="154"/>
      <c r="CZ1924" s="154"/>
      <c r="DA1924" s="154"/>
      <c r="DB1924" s="154"/>
      <c r="DC1924" s="154"/>
      <c r="DD1924" s="154"/>
      <c r="DE1924" s="154"/>
      <c r="DF1924" s="154"/>
      <c r="DG1924" s="154"/>
      <c r="DH1924" s="154"/>
      <c r="DI1924" s="154"/>
      <c r="DJ1924" s="154"/>
      <c r="DK1924" s="154"/>
      <c r="DL1924" s="154"/>
      <c r="DM1924" s="154"/>
      <c r="DN1924" s="154"/>
      <c r="DO1924" s="154"/>
      <c r="DP1924" s="154"/>
      <c r="DQ1924" s="154"/>
      <c r="DR1924" s="154"/>
      <c r="DS1924" s="154"/>
      <c r="DT1924" s="154"/>
      <c r="DU1924" s="154"/>
      <c r="DV1924" s="154"/>
      <c r="DW1924" s="154"/>
      <c r="DX1924" s="154"/>
      <c r="DY1924" s="154"/>
      <c r="DZ1924" s="154"/>
      <c r="EA1924" s="154"/>
      <c r="EB1924" s="154"/>
      <c r="EC1924" s="154"/>
      <c r="ED1924" s="154"/>
      <c r="EE1924" s="154"/>
      <c r="EF1924" s="154"/>
      <c r="EG1924" s="154"/>
      <c r="EH1924" s="154"/>
      <c r="EI1924" s="154"/>
      <c r="EJ1924" s="154"/>
      <c r="EK1924" s="154"/>
      <c r="EL1924" s="154"/>
      <c r="EM1924" s="154"/>
      <c r="EN1924" s="154"/>
      <c r="EO1924" s="154"/>
      <c r="EP1924" s="154"/>
      <c r="EQ1924" s="154"/>
      <c r="ER1924" s="154"/>
      <c r="ES1924" s="154"/>
      <c r="ET1924" s="154"/>
      <c r="EU1924" s="154"/>
      <c r="EV1924" s="154"/>
      <c r="EW1924" s="154"/>
      <c r="EX1924" s="154"/>
      <c r="EY1924" s="154"/>
      <c r="EZ1924" s="154"/>
      <c r="FA1924" s="154"/>
      <c r="FB1924" s="154"/>
      <c r="FC1924" s="154"/>
      <c r="FD1924" s="154"/>
      <c r="FE1924" s="154"/>
      <c r="FF1924" s="154"/>
      <c r="FG1924" s="154"/>
      <c r="FH1924" s="154"/>
      <c r="FI1924" s="154"/>
      <c r="FJ1924" s="154"/>
      <c r="FK1924" s="154"/>
      <c r="FL1924" s="154"/>
      <c r="FM1924" s="154"/>
      <c r="FN1924" s="154"/>
      <c r="FO1924" s="154"/>
      <c r="FP1924" s="154"/>
      <c r="FQ1924" s="154"/>
      <c r="FR1924" s="154"/>
      <c r="FS1924" s="154"/>
      <c r="FT1924" s="154"/>
      <c r="FU1924" s="154"/>
      <c r="FV1924" s="154"/>
      <c r="FW1924" s="154"/>
      <c r="FX1924" s="154"/>
      <c r="FY1924" s="154"/>
      <c r="FZ1924" s="154"/>
      <c r="GA1924" s="154"/>
      <c r="GB1924" s="154"/>
      <c r="GC1924" s="154"/>
      <c r="GD1924" s="154"/>
      <c r="GE1924" s="154"/>
      <c r="GF1924" s="154"/>
      <c r="GG1924" s="154"/>
      <c r="GH1924" s="154"/>
      <c r="GI1924" s="154"/>
      <c r="GJ1924" s="154"/>
      <c r="GK1924" s="154"/>
      <c r="GL1924" s="154"/>
      <c r="GM1924" s="154"/>
      <c r="GN1924" s="154"/>
      <c r="GO1924" s="154"/>
      <c r="GP1924" s="154"/>
      <c r="GQ1924" s="154"/>
      <c r="GR1924" s="154"/>
      <c r="GS1924" s="154"/>
      <c r="GT1924" s="154"/>
      <c r="GU1924" s="154"/>
      <c r="GV1924" s="154"/>
      <c r="GW1924" s="154"/>
      <c r="GX1924" s="154"/>
      <c r="GY1924" s="154"/>
      <c r="GZ1924" s="154"/>
      <c r="HA1924" s="154"/>
      <c r="HB1924" s="154"/>
      <c r="HC1924" s="154"/>
      <c r="HD1924" s="154"/>
      <c r="HE1924" s="154"/>
      <c r="HF1924" s="154"/>
      <c r="HG1924" s="154"/>
      <c r="HH1924" s="154"/>
      <c r="HI1924" s="154"/>
      <c r="HJ1924" s="154"/>
      <c r="HK1924" s="154"/>
      <c r="HL1924" s="154"/>
      <c r="HM1924" s="154"/>
      <c r="HN1924" s="154"/>
      <c r="HO1924" s="154"/>
      <c r="HP1924" s="154"/>
      <c r="HQ1924" s="154"/>
      <c r="HR1924" s="154"/>
      <c r="HS1924" s="154"/>
      <c r="HT1924" s="154"/>
      <c r="HU1924" s="154"/>
      <c r="HV1924" s="154"/>
      <c r="HW1924" s="154"/>
      <c r="HX1924" s="154"/>
      <c r="HY1924" s="154"/>
      <c r="HZ1924" s="154"/>
      <c r="IA1924" s="154"/>
      <c r="IB1924" s="154"/>
      <c r="IC1924" s="154"/>
      <c r="ID1924" s="154"/>
      <c r="IE1924" s="154"/>
      <c r="IF1924" s="154"/>
      <c r="IG1924" s="154"/>
      <c r="IH1924" s="154"/>
      <c r="II1924" s="154"/>
      <c r="IJ1924" s="154"/>
      <c r="IK1924" s="154"/>
      <c r="IL1924" s="154"/>
      <c r="IM1924" s="154"/>
      <c r="IN1924" s="154"/>
      <c r="IO1924" s="154"/>
      <c r="IP1924" s="154"/>
      <c r="IQ1924" s="154"/>
      <c r="IR1924" s="154"/>
      <c r="IS1924" s="154"/>
      <c r="IT1924" s="154"/>
      <c r="IU1924" s="154"/>
      <c r="IV1924" s="154"/>
      <c r="IW1924" s="154"/>
      <c r="IX1924" s="154"/>
      <c r="IY1924" s="154"/>
      <c r="IZ1924" s="154"/>
      <c r="JA1924" s="154"/>
      <c r="JB1924" s="154"/>
      <c r="JC1924" s="154"/>
    </row>
    <row r="1925" spans="1:263" s="853" customFormat="1" x14ac:dyDescent="0.25">
      <c r="A1925" s="217"/>
      <c r="B1925" s="217">
        <v>1</v>
      </c>
      <c r="C1925" s="176" t="s">
        <v>677</v>
      </c>
      <c r="D1925" s="176"/>
      <c r="E1925" s="176"/>
      <c r="F1925" s="1902">
        <f t="shared" ref="F1925:I1925" si="1926">F1846</f>
        <v>0</v>
      </c>
      <c r="G1925" s="748">
        <f t="shared" si="1926"/>
        <v>0</v>
      </c>
      <c r="H1925" s="748">
        <f t="shared" si="1926"/>
        <v>0</v>
      </c>
      <c r="I1925" s="2081">
        <f t="shared" si="1926"/>
        <v>0</v>
      </c>
      <c r="J1925" s="2534"/>
      <c r="K1925" s="2534"/>
      <c r="L1925" s="2535"/>
      <c r="M1925" s="2535"/>
      <c r="N1925" s="2535"/>
      <c r="O1925" s="2535"/>
      <c r="P1925" s="2535"/>
      <c r="Q1925" s="2535"/>
      <c r="R1925" s="2786">
        <f t="shared" ref="R1925:AB1925" si="1927">R1846</f>
        <v>0</v>
      </c>
      <c r="S1925" s="2786">
        <f t="shared" ref="S1925:T1925" si="1928">S1846</f>
        <v>0</v>
      </c>
      <c r="T1925" s="2786">
        <f t="shared" si="1928"/>
        <v>0</v>
      </c>
      <c r="U1925" s="2786">
        <f t="shared" si="1927"/>
        <v>0</v>
      </c>
      <c r="V1925" s="2786">
        <f t="shared" si="1927"/>
        <v>0</v>
      </c>
      <c r="W1925" s="2787">
        <f t="shared" si="1927"/>
        <v>0</v>
      </c>
      <c r="X1925" s="2786">
        <f t="shared" si="1927"/>
        <v>0</v>
      </c>
      <c r="Y1925" s="2786">
        <f t="shared" si="1927"/>
        <v>0</v>
      </c>
      <c r="Z1925" s="2788">
        <f t="shared" si="1927"/>
        <v>0</v>
      </c>
      <c r="AA1925" s="2788">
        <f t="shared" si="1927"/>
        <v>0</v>
      </c>
      <c r="AB1925" s="2786">
        <f t="shared" si="1927"/>
        <v>0</v>
      </c>
      <c r="AC1925" s="925"/>
      <c r="AD1925" s="2602"/>
      <c r="AE1925" s="2276"/>
      <c r="AF1925" s="2958"/>
      <c r="AG1925" s="154"/>
      <c r="AH1925" s="154"/>
      <c r="AI1925" s="154"/>
      <c r="AJ1925" s="154"/>
      <c r="AK1925" s="154"/>
      <c r="AL1925" s="154"/>
      <c r="AM1925" s="154"/>
      <c r="AN1925" s="154"/>
      <c r="AO1925" s="154"/>
      <c r="AP1925" s="154"/>
      <c r="AQ1925" s="154"/>
      <c r="AR1925" s="154"/>
      <c r="AS1925" s="154"/>
      <c r="AT1925" s="154"/>
      <c r="AU1925" s="154"/>
      <c r="AV1925" s="154"/>
      <c r="AW1925" s="154"/>
      <c r="AX1925" s="154"/>
      <c r="AY1925" s="154"/>
      <c r="AZ1925" s="154"/>
      <c r="BA1925" s="154"/>
      <c r="BB1925" s="154"/>
      <c r="BC1925" s="154"/>
      <c r="BD1925" s="154"/>
      <c r="BE1925" s="154"/>
      <c r="BF1925" s="154"/>
      <c r="BG1925" s="154"/>
      <c r="BH1925" s="154"/>
      <c r="BI1925" s="154"/>
      <c r="BJ1925" s="154"/>
      <c r="BK1925" s="154"/>
      <c r="BL1925" s="154"/>
      <c r="BM1925" s="154"/>
      <c r="BN1925" s="154"/>
      <c r="BO1925" s="154"/>
      <c r="BP1925" s="154"/>
      <c r="BQ1925" s="154"/>
      <c r="BR1925" s="154"/>
      <c r="BS1925" s="154"/>
      <c r="BT1925" s="154"/>
      <c r="BU1925" s="154"/>
      <c r="BV1925" s="154"/>
      <c r="BW1925" s="154"/>
      <c r="BX1925" s="154"/>
      <c r="BY1925" s="154"/>
      <c r="BZ1925" s="154"/>
      <c r="CA1925" s="154"/>
      <c r="CB1925" s="154"/>
      <c r="CC1925" s="154"/>
      <c r="CD1925" s="154"/>
      <c r="CE1925" s="154"/>
      <c r="CF1925" s="154"/>
      <c r="CG1925" s="154"/>
      <c r="CH1925" s="154"/>
      <c r="CI1925" s="154"/>
      <c r="CJ1925" s="154"/>
      <c r="CK1925" s="154"/>
      <c r="CL1925" s="154"/>
      <c r="CM1925" s="154"/>
      <c r="CN1925" s="154"/>
      <c r="CO1925" s="154"/>
      <c r="CP1925" s="154"/>
      <c r="CQ1925" s="154"/>
      <c r="CR1925" s="154"/>
      <c r="CS1925" s="154"/>
      <c r="CT1925" s="154"/>
      <c r="CU1925" s="154"/>
      <c r="CV1925" s="154"/>
      <c r="CW1925" s="154"/>
      <c r="CX1925" s="154"/>
      <c r="CY1925" s="154"/>
      <c r="CZ1925" s="154"/>
      <c r="DA1925" s="154"/>
      <c r="DB1925" s="154"/>
      <c r="DC1925" s="154"/>
      <c r="DD1925" s="154"/>
      <c r="DE1925" s="154"/>
      <c r="DF1925" s="154"/>
      <c r="DG1925" s="154"/>
      <c r="DH1925" s="154"/>
      <c r="DI1925" s="154"/>
      <c r="DJ1925" s="154"/>
      <c r="DK1925" s="154"/>
      <c r="DL1925" s="154"/>
      <c r="DM1925" s="154"/>
      <c r="DN1925" s="154"/>
      <c r="DO1925" s="154"/>
      <c r="DP1925" s="154"/>
      <c r="DQ1925" s="154"/>
      <c r="DR1925" s="154"/>
      <c r="DS1925" s="154"/>
      <c r="DT1925" s="154"/>
      <c r="DU1925" s="154"/>
      <c r="DV1925" s="154"/>
      <c r="DW1925" s="154"/>
      <c r="DX1925" s="154"/>
      <c r="DY1925" s="154"/>
      <c r="DZ1925" s="154"/>
      <c r="EA1925" s="154"/>
      <c r="EB1925" s="154"/>
      <c r="EC1925" s="154"/>
      <c r="ED1925" s="154"/>
      <c r="EE1925" s="154"/>
      <c r="EF1925" s="154"/>
      <c r="EG1925" s="154"/>
      <c r="EH1925" s="154"/>
      <c r="EI1925" s="154"/>
      <c r="EJ1925" s="154"/>
      <c r="EK1925" s="154"/>
      <c r="EL1925" s="154"/>
      <c r="EM1925" s="154"/>
      <c r="EN1925" s="154"/>
      <c r="EO1925" s="154"/>
      <c r="EP1925" s="154"/>
      <c r="EQ1925" s="154"/>
      <c r="ER1925" s="154"/>
      <c r="ES1925" s="154"/>
      <c r="ET1925" s="154"/>
      <c r="EU1925" s="154"/>
      <c r="EV1925" s="154"/>
      <c r="EW1925" s="154"/>
      <c r="EX1925" s="154"/>
      <c r="EY1925" s="154"/>
      <c r="EZ1925" s="154"/>
      <c r="FA1925" s="154"/>
      <c r="FB1925" s="154"/>
      <c r="FC1925" s="154"/>
      <c r="FD1925" s="154"/>
      <c r="FE1925" s="154"/>
      <c r="FF1925" s="154"/>
      <c r="FG1925" s="154"/>
      <c r="FH1925" s="154"/>
      <c r="FI1925" s="154"/>
      <c r="FJ1925" s="154"/>
      <c r="FK1925" s="154"/>
      <c r="FL1925" s="154"/>
      <c r="FM1925" s="154"/>
      <c r="FN1925" s="154"/>
      <c r="FO1925" s="154"/>
      <c r="FP1925" s="154"/>
      <c r="FQ1925" s="154"/>
      <c r="FR1925" s="154"/>
      <c r="FS1925" s="154"/>
      <c r="FT1925" s="154"/>
      <c r="FU1925" s="154"/>
      <c r="FV1925" s="154"/>
      <c r="FW1925" s="154"/>
      <c r="FX1925" s="154"/>
      <c r="FY1925" s="154"/>
      <c r="FZ1925" s="154"/>
      <c r="GA1925" s="154"/>
      <c r="GB1925" s="154"/>
      <c r="GC1925" s="154"/>
      <c r="GD1925" s="154"/>
      <c r="GE1925" s="154"/>
      <c r="GF1925" s="154"/>
      <c r="GG1925" s="154"/>
      <c r="GH1925" s="154"/>
      <c r="GI1925" s="154"/>
      <c r="GJ1925" s="154"/>
      <c r="GK1925" s="154"/>
      <c r="GL1925" s="154"/>
      <c r="GM1925" s="154"/>
      <c r="GN1925" s="154"/>
      <c r="GO1925" s="154"/>
      <c r="GP1925" s="154"/>
      <c r="GQ1925" s="154"/>
      <c r="GR1925" s="154"/>
      <c r="GS1925" s="154"/>
      <c r="GT1925" s="154"/>
      <c r="GU1925" s="154"/>
      <c r="GV1925" s="154"/>
      <c r="GW1925" s="154"/>
      <c r="GX1925" s="154"/>
      <c r="GY1925" s="154"/>
      <c r="GZ1925" s="154"/>
      <c r="HA1925" s="154"/>
      <c r="HB1925" s="154"/>
      <c r="HC1925" s="154"/>
      <c r="HD1925" s="154"/>
      <c r="HE1925" s="154"/>
      <c r="HF1925" s="154"/>
      <c r="HG1925" s="154"/>
      <c r="HH1925" s="154"/>
      <c r="HI1925" s="154"/>
      <c r="HJ1925" s="154"/>
      <c r="HK1925" s="154"/>
      <c r="HL1925" s="154"/>
      <c r="HM1925" s="154"/>
      <c r="HN1925" s="154"/>
      <c r="HO1925" s="154"/>
      <c r="HP1925" s="154"/>
      <c r="HQ1925" s="154"/>
      <c r="HR1925" s="154"/>
      <c r="HS1925" s="154"/>
      <c r="HT1925" s="154"/>
      <c r="HU1925" s="154"/>
      <c r="HV1925" s="154"/>
      <c r="HW1925" s="154"/>
      <c r="HX1925" s="154"/>
      <c r="HY1925" s="154"/>
      <c r="HZ1925" s="154"/>
      <c r="IA1925" s="154"/>
      <c r="IB1925" s="154"/>
      <c r="IC1925" s="154"/>
      <c r="ID1925" s="154"/>
      <c r="IE1925" s="154"/>
      <c r="IF1925" s="154"/>
      <c r="IG1925" s="154"/>
      <c r="IH1925" s="154"/>
      <c r="II1925" s="154"/>
      <c r="IJ1925" s="154"/>
      <c r="IK1925" s="154"/>
      <c r="IL1925" s="154"/>
      <c r="IM1925" s="154"/>
      <c r="IN1925" s="154"/>
      <c r="IO1925" s="154"/>
      <c r="IP1925" s="154"/>
      <c r="IQ1925" s="154"/>
      <c r="IR1925" s="154"/>
      <c r="IS1925" s="154"/>
      <c r="IT1925" s="154"/>
      <c r="IU1925" s="154"/>
      <c r="IV1925" s="154"/>
      <c r="IW1925" s="154"/>
      <c r="IX1925" s="154"/>
      <c r="IY1925" s="154"/>
      <c r="IZ1925" s="154"/>
      <c r="JA1925" s="154"/>
      <c r="JB1925" s="154"/>
      <c r="JC1925" s="154"/>
    </row>
    <row r="1926" spans="1:263" s="853" customFormat="1" x14ac:dyDescent="0.25">
      <c r="A1926" s="217"/>
      <c r="B1926" s="217">
        <v>1</v>
      </c>
      <c r="C1926" s="294" t="s">
        <v>678</v>
      </c>
      <c r="D1926" s="176"/>
      <c r="E1926" s="176"/>
      <c r="F1926" s="1902">
        <f t="shared" ref="F1926:I1926" si="1929">F1847</f>
        <v>0</v>
      </c>
      <c r="G1926" s="748">
        <f t="shared" si="1929"/>
        <v>0</v>
      </c>
      <c r="H1926" s="748">
        <f t="shared" si="1929"/>
        <v>0</v>
      </c>
      <c r="I1926" s="2081">
        <f t="shared" si="1929"/>
        <v>0</v>
      </c>
      <c r="J1926" s="2534"/>
      <c r="K1926" s="2534"/>
      <c r="L1926" s="2535"/>
      <c r="M1926" s="2535"/>
      <c r="N1926" s="2535"/>
      <c r="O1926" s="2535"/>
      <c r="P1926" s="2535"/>
      <c r="Q1926" s="2535"/>
      <c r="R1926" s="2786">
        <f t="shared" ref="R1926:AB1926" si="1930">R1847</f>
        <v>0</v>
      </c>
      <c r="S1926" s="2786">
        <f t="shared" ref="S1926:T1926" si="1931">S1847</f>
        <v>0</v>
      </c>
      <c r="T1926" s="2786">
        <f t="shared" si="1931"/>
        <v>0</v>
      </c>
      <c r="U1926" s="2786">
        <f t="shared" si="1930"/>
        <v>0</v>
      </c>
      <c r="V1926" s="2786">
        <f t="shared" si="1930"/>
        <v>53.254899999999999</v>
      </c>
      <c r="W1926" s="2787">
        <f t="shared" si="1930"/>
        <v>0</v>
      </c>
      <c r="X1926" s="2786">
        <f t="shared" si="1930"/>
        <v>0</v>
      </c>
      <c r="Y1926" s="2786">
        <f t="shared" si="1930"/>
        <v>53.254899999999999</v>
      </c>
      <c r="Z1926" s="2788">
        <f t="shared" si="1930"/>
        <v>0</v>
      </c>
      <c r="AA1926" s="2788">
        <f t="shared" si="1930"/>
        <v>0</v>
      </c>
      <c r="AB1926" s="2786">
        <f t="shared" si="1930"/>
        <v>53.254899999999999</v>
      </c>
      <c r="AC1926" s="925"/>
      <c r="AD1926" s="2602"/>
      <c r="AE1926" s="2276"/>
      <c r="AF1926" s="2958"/>
      <c r="AG1926" s="154"/>
      <c r="AH1926" s="154"/>
      <c r="AI1926" s="154"/>
      <c r="AJ1926" s="154"/>
      <c r="AK1926" s="154"/>
      <c r="AL1926" s="154"/>
      <c r="AM1926" s="154"/>
      <c r="AN1926" s="154"/>
      <c r="AO1926" s="154"/>
      <c r="AP1926" s="154"/>
      <c r="AQ1926" s="154"/>
      <c r="AR1926" s="154"/>
      <c r="AS1926" s="154"/>
      <c r="AT1926" s="154"/>
      <c r="AU1926" s="154"/>
      <c r="AV1926" s="154"/>
      <c r="AW1926" s="154"/>
      <c r="AX1926" s="154"/>
      <c r="AY1926" s="154"/>
      <c r="AZ1926" s="154"/>
      <c r="BA1926" s="154"/>
      <c r="BB1926" s="154"/>
      <c r="BC1926" s="154"/>
      <c r="BD1926" s="154"/>
      <c r="BE1926" s="154"/>
      <c r="BF1926" s="154"/>
      <c r="BG1926" s="154"/>
      <c r="BH1926" s="154"/>
      <c r="BI1926" s="154"/>
      <c r="BJ1926" s="154"/>
      <c r="BK1926" s="154"/>
      <c r="BL1926" s="154"/>
      <c r="BM1926" s="154"/>
      <c r="BN1926" s="154"/>
      <c r="BO1926" s="154"/>
      <c r="BP1926" s="154"/>
      <c r="BQ1926" s="154"/>
      <c r="BR1926" s="154"/>
      <c r="BS1926" s="154"/>
      <c r="BT1926" s="154"/>
      <c r="BU1926" s="154"/>
      <c r="BV1926" s="154"/>
      <c r="BW1926" s="154"/>
      <c r="BX1926" s="154"/>
      <c r="BY1926" s="154"/>
      <c r="BZ1926" s="154"/>
      <c r="CA1926" s="154"/>
      <c r="CB1926" s="154"/>
      <c r="CC1926" s="154"/>
      <c r="CD1926" s="154"/>
      <c r="CE1926" s="154"/>
      <c r="CF1926" s="154"/>
      <c r="CG1926" s="154"/>
      <c r="CH1926" s="154"/>
      <c r="CI1926" s="154"/>
      <c r="CJ1926" s="154"/>
      <c r="CK1926" s="154"/>
      <c r="CL1926" s="154"/>
      <c r="CM1926" s="154"/>
      <c r="CN1926" s="154"/>
      <c r="CO1926" s="154"/>
      <c r="CP1926" s="154"/>
      <c r="CQ1926" s="154"/>
      <c r="CR1926" s="154"/>
      <c r="CS1926" s="154"/>
      <c r="CT1926" s="154"/>
      <c r="CU1926" s="154"/>
      <c r="CV1926" s="154"/>
      <c r="CW1926" s="154"/>
      <c r="CX1926" s="154"/>
      <c r="CY1926" s="154"/>
      <c r="CZ1926" s="154"/>
      <c r="DA1926" s="154"/>
      <c r="DB1926" s="154"/>
      <c r="DC1926" s="154"/>
      <c r="DD1926" s="154"/>
      <c r="DE1926" s="154"/>
      <c r="DF1926" s="154"/>
      <c r="DG1926" s="154"/>
      <c r="DH1926" s="154"/>
      <c r="DI1926" s="154"/>
      <c r="DJ1926" s="154"/>
      <c r="DK1926" s="154"/>
      <c r="DL1926" s="154"/>
      <c r="DM1926" s="154"/>
      <c r="DN1926" s="154"/>
      <c r="DO1926" s="154"/>
      <c r="DP1926" s="154"/>
      <c r="DQ1926" s="154"/>
      <c r="DR1926" s="154"/>
      <c r="DS1926" s="154"/>
      <c r="DT1926" s="154"/>
      <c r="DU1926" s="154"/>
      <c r="DV1926" s="154"/>
      <c r="DW1926" s="154"/>
      <c r="DX1926" s="154"/>
      <c r="DY1926" s="154"/>
      <c r="DZ1926" s="154"/>
      <c r="EA1926" s="154"/>
      <c r="EB1926" s="154"/>
      <c r="EC1926" s="154"/>
      <c r="ED1926" s="154"/>
      <c r="EE1926" s="154"/>
      <c r="EF1926" s="154"/>
      <c r="EG1926" s="154"/>
      <c r="EH1926" s="154"/>
      <c r="EI1926" s="154"/>
      <c r="EJ1926" s="154"/>
      <c r="EK1926" s="154"/>
      <c r="EL1926" s="154"/>
      <c r="EM1926" s="154"/>
      <c r="EN1926" s="154"/>
      <c r="EO1926" s="154"/>
      <c r="EP1926" s="154"/>
      <c r="EQ1926" s="154"/>
      <c r="ER1926" s="154"/>
      <c r="ES1926" s="154"/>
      <c r="ET1926" s="154"/>
      <c r="EU1926" s="154"/>
      <c r="EV1926" s="154"/>
      <c r="EW1926" s="154"/>
      <c r="EX1926" s="154"/>
      <c r="EY1926" s="154"/>
      <c r="EZ1926" s="154"/>
      <c r="FA1926" s="154"/>
      <c r="FB1926" s="154"/>
      <c r="FC1926" s="154"/>
      <c r="FD1926" s="154"/>
      <c r="FE1926" s="154"/>
      <c r="FF1926" s="154"/>
      <c r="FG1926" s="154"/>
      <c r="FH1926" s="154"/>
      <c r="FI1926" s="154"/>
      <c r="FJ1926" s="154"/>
      <c r="FK1926" s="154"/>
      <c r="FL1926" s="154"/>
      <c r="FM1926" s="154"/>
      <c r="FN1926" s="154"/>
      <c r="FO1926" s="154"/>
      <c r="FP1926" s="154"/>
      <c r="FQ1926" s="154"/>
      <c r="FR1926" s="154"/>
      <c r="FS1926" s="154"/>
      <c r="FT1926" s="154"/>
      <c r="FU1926" s="154"/>
      <c r="FV1926" s="154"/>
      <c r="FW1926" s="154"/>
      <c r="FX1926" s="154"/>
      <c r="FY1926" s="154"/>
      <c r="FZ1926" s="154"/>
      <c r="GA1926" s="154"/>
      <c r="GB1926" s="154"/>
      <c r="GC1926" s="154"/>
      <c r="GD1926" s="154"/>
      <c r="GE1926" s="154"/>
      <c r="GF1926" s="154"/>
      <c r="GG1926" s="154"/>
      <c r="GH1926" s="154"/>
      <c r="GI1926" s="154"/>
      <c r="GJ1926" s="154"/>
      <c r="GK1926" s="154"/>
      <c r="GL1926" s="154"/>
      <c r="GM1926" s="154"/>
      <c r="GN1926" s="154"/>
      <c r="GO1926" s="154"/>
      <c r="GP1926" s="154"/>
      <c r="GQ1926" s="154"/>
      <c r="GR1926" s="154"/>
      <c r="GS1926" s="154"/>
      <c r="GT1926" s="154"/>
      <c r="GU1926" s="154"/>
      <c r="GV1926" s="154"/>
      <c r="GW1926" s="154"/>
      <c r="GX1926" s="154"/>
      <c r="GY1926" s="154"/>
      <c r="GZ1926" s="154"/>
      <c r="HA1926" s="154"/>
      <c r="HB1926" s="154"/>
      <c r="HC1926" s="154"/>
      <c r="HD1926" s="154"/>
      <c r="HE1926" s="154"/>
      <c r="HF1926" s="154"/>
      <c r="HG1926" s="154"/>
      <c r="HH1926" s="154"/>
      <c r="HI1926" s="154"/>
      <c r="HJ1926" s="154"/>
      <c r="HK1926" s="154"/>
      <c r="HL1926" s="154"/>
      <c r="HM1926" s="154"/>
      <c r="HN1926" s="154"/>
      <c r="HO1926" s="154"/>
      <c r="HP1926" s="154"/>
      <c r="HQ1926" s="154"/>
      <c r="HR1926" s="154"/>
      <c r="HS1926" s="154"/>
      <c r="HT1926" s="154"/>
      <c r="HU1926" s="154"/>
      <c r="HV1926" s="154"/>
      <c r="HW1926" s="154"/>
      <c r="HX1926" s="154"/>
      <c r="HY1926" s="154"/>
      <c r="HZ1926" s="154"/>
      <c r="IA1926" s="154"/>
      <c r="IB1926" s="154"/>
      <c r="IC1926" s="154"/>
      <c r="ID1926" s="154"/>
      <c r="IE1926" s="154"/>
      <c r="IF1926" s="154"/>
      <c r="IG1926" s="154"/>
      <c r="IH1926" s="154"/>
      <c r="II1926" s="154"/>
      <c r="IJ1926" s="154"/>
      <c r="IK1926" s="154"/>
      <c r="IL1926" s="154"/>
      <c r="IM1926" s="154"/>
      <c r="IN1926" s="154"/>
      <c r="IO1926" s="154"/>
      <c r="IP1926" s="154"/>
      <c r="IQ1926" s="154"/>
      <c r="IR1926" s="154"/>
      <c r="IS1926" s="154"/>
      <c r="IT1926" s="154"/>
      <c r="IU1926" s="154"/>
      <c r="IV1926" s="154"/>
      <c r="IW1926" s="154"/>
      <c r="IX1926" s="154"/>
      <c r="IY1926" s="154"/>
      <c r="IZ1926" s="154"/>
      <c r="JA1926" s="154"/>
      <c r="JB1926" s="154"/>
      <c r="JC1926" s="154"/>
    </row>
    <row r="1927" spans="1:263" s="853" customFormat="1" ht="45" x14ac:dyDescent="0.25">
      <c r="A1927" s="217"/>
      <c r="B1927" s="217">
        <v>1</v>
      </c>
      <c r="C1927" s="176" t="s">
        <v>685</v>
      </c>
      <c r="D1927" s="176"/>
      <c r="E1927" s="176"/>
      <c r="F1927" s="1902">
        <f t="shared" ref="F1927:I1927" si="1932">F1848</f>
        <v>28</v>
      </c>
      <c r="G1927" s="748">
        <f t="shared" si="1932"/>
        <v>7</v>
      </c>
      <c r="H1927" s="748">
        <f t="shared" si="1932"/>
        <v>23</v>
      </c>
      <c r="I1927" s="2081">
        <f t="shared" si="1932"/>
        <v>328.57142857142856</v>
      </c>
      <c r="J1927" s="2534"/>
      <c r="K1927" s="2534"/>
      <c r="L1927" s="2535"/>
      <c r="M1927" s="2535"/>
      <c r="N1927" s="2535"/>
      <c r="O1927" s="2535"/>
      <c r="P1927" s="2535"/>
      <c r="Q1927" s="2535"/>
      <c r="R1927" s="2786">
        <f t="shared" ref="R1927:AB1927" si="1933">R1848</f>
        <v>292.14639999999997</v>
      </c>
      <c r="S1927" s="2786">
        <f t="shared" ref="S1927:T1927" si="1934">S1848</f>
        <v>292.14639999999997</v>
      </c>
      <c r="T1927" s="2786">
        <f t="shared" si="1934"/>
        <v>292.14639999999997</v>
      </c>
      <c r="U1927" s="2786">
        <f t="shared" si="1933"/>
        <v>73.036599999999993</v>
      </c>
      <c r="V1927" s="2786">
        <f t="shared" si="1933"/>
        <v>239.97763</v>
      </c>
      <c r="W1927" s="2787">
        <f t="shared" si="1933"/>
        <v>0</v>
      </c>
      <c r="X1927" s="2786">
        <f t="shared" si="1933"/>
        <v>0</v>
      </c>
      <c r="Y1927" s="2786">
        <f t="shared" si="1933"/>
        <v>166.94103000000001</v>
      </c>
      <c r="Z1927" s="2788">
        <f t="shared" si="1933"/>
        <v>0</v>
      </c>
      <c r="AA1927" s="2788">
        <f t="shared" si="1933"/>
        <v>-2.8301399999999997</v>
      </c>
      <c r="AB1927" s="2786">
        <f t="shared" si="1933"/>
        <v>237.14749</v>
      </c>
      <c r="AC1927" s="925"/>
      <c r="AD1927" s="2602"/>
      <c r="AE1927" s="2276"/>
      <c r="AF1927" s="2958"/>
      <c r="AG1927" s="154"/>
      <c r="AH1927" s="154"/>
      <c r="AI1927" s="154"/>
      <c r="AJ1927" s="154"/>
      <c r="AK1927" s="154"/>
      <c r="AL1927" s="154"/>
      <c r="AM1927" s="154"/>
      <c r="AN1927" s="154"/>
      <c r="AO1927" s="154"/>
      <c r="AP1927" s="154"/>
      <c r="AQ1927" s="154"/>
      <c r="AR1927" s="154"/>
      <c r="AS1927" s="154"/>
      <c r="AT1927" s="154"/>
      <c r="AU1927" s="154"/>
      <c r="AV1927" s="154"/>
      <c r="AW1927" s="154"/>
      <c r="AX1927" s="154"/>
      <c r="AY1927" s="154"/>
      <c r="AZ1927" s="154"/>
      <c r="BA1927" s="154"/>
      <c r="BB1927" s="154"/>
      <c r="BC1927" s="154"/>
      <c r="BD1927" s="154"/>
      <c r="BE1927" s="154"/>
      <c r="BF1927" s="154"/>
      <c r="BG1927" s="154"/>
      <c r="BH1927" s="154"/>
      <c r="BI1927" s="154"/>
      <c r="BJ1927" s="154"/>
      <c r="BK1927" s="154"/>
      <c r="BL1927" s="154"/>
      <c r="BM1927" s="154"/>
      <c r="BN1927" s="154"/>
      <c r="BO1927" s="154"/>
      <c r="BP1927" s="154"/>
      <c r="BQ1927" s="154"/>
      <c r="BR1927" s="154"/>
      <c r="BS1927" s="154"/>
      <c r="BT1927" s="154"/>
      <c r="BU1927" s="154"/>
      <c r="BV1927" s="154"/>
      <c r="BW1927" s="154"/>
      <c r="BX1927" s="154"/>
      <c r="BY1927" s="154"/>
      <c r="BZ1927" s="154"/>
      <c r="CA1927" s="154"/>
      <c r="CB1927" s="154"/>
      <c r="CC1927" s="154"/>
      <c r="CD1927" s="154"/>
      <c r="CE1927" s="154"/>
      <c r="CF1927" s="154"/>
      <c r="CG1927" s="154"/>
      <c r="CH1927" s="154"/>
      <c r="CI1927" s="154"/>
      <c r="CJ1927" s="154"/>
      <c r="CK1927" s="154"/>
      <c r="CL1927" s="154"/>
      <c r="CM1927" s="154"/>
      <c r="CN1927" s="154"/>
      <c r="CO1927" s="154"/>
      <c r="CP1927" s="154"/>
      <c r="CQ1927" s="154"/>
      <c r="CR1927" s="154"/>
      <c r="CS1927" s="154"/>
      <c r="CT1927" s="154"/>
      <c r="CU1927" s="154"/>
      <c r="CV1927" s="154"/>
      <c r="CW1927" s="154"/>
      <c r="CX1927" s="154"/>
      <c r="CY1927" s="154"/>
      <c r="CZ1927" s="154"/>
      <c r="DA1927" s="154"/>
      <c r="DB1927" s="154"/>
      <c r="DC1927" s="154"/>
      <c r="DD1927" s="154"/>
      <c r="DE1927" s="154"/>
      <c r="DF1927" s="154"/>
      <c r="DG1927" s="154"/>
      <c r="DH1927" s="154"/>
      <c r="DI1927" s="154"/>
      <c r="DJ1927" s="154"/>
      <c r="DK1927" s="154"/>
      <c r="DL1927" s="154"/>
      <c r="DM1927" s="154"/>
      <c r="DN1927" s="154"/>
      <c r="DO1927" s="154"/>
      <c r="DP1927" s="154"/>
      <c r="DQ1927" s="154"/>
      <c r="DR1927" s="154"/>
      <c r="DS1927" s="154"/>
      <c r="DT1927" s="154"/>
      <c r="DU1927" s="154"/>
      <c r="DV1927" s="154"/>
      <c r="DW1927" s="154"/>
      <c r="DX1927" s="154"/>
      <c r="DY1927" s="154"/>
      <c r="DZ1927" s="154"/>
      <c r="EA1927" s="154"/>
      <c r="EB1927" s="154"/>
      <c r="EC1927" s="154"/>
      <c r="ED1927" s="154"/>
      <c r="EE1927" s="154"/>
      <c r="EF1927" s="154"/>
      <c r="EG1927" s="154"/>
      <c r="EH1927" s="154"/>
      <c r="EI1927" s="154"/>
      <c r="EJ1927" s="154"/>
      <c r="EK1927" s="154"/>
      <c r="EL1927" s="154"/>
      <c r="EM1927" s="154"/>
      <c r="EN1927" s="154"/>
      <c r="EO1927" s="154"/>
      <c r="EP1927" s="154"/>
      <c r="EQ1927" s="154"/>
      <c r="ER1927" s="154"/>
      <c r="ES1927" s="154"/>
      <c r="ET1927" s="154"/>
      <c r="EU1927" s="154"/>
      <c r="EV1927" s="154"/>
      <c r="EW1927" s="154"/>
      <c r="EX1927" s="154"/>
      <c r="EY1927" s="154"/>
      <c r="EZ1927" s="154"/>
      <c r="FA1927" s="154"/>
      <c r="FB1927" s="154"/>
      <c r="FC1927" s="154"/>
      <c r="FD1927" s="154"/>
      <c r="FE1927" s="154"/>
      <c r="FF1927" s="154"/>
      <c r="FG1927" s="154"/>
      <c r="FH1927" s="154"/>
      <c r="FI1927" s="154"/>
      <c r="FJ1927" s="154"/>
      <c r="FK1927" s="154"/>
      <c r="FL1927" s="154"/>
      <c r="FM1927" s="154"/>
      <c r="FN1927" s="154"/>
      <c r="FO1927" s="154"/>
      <c r="FP1927" s="154"/>
      <c r="FQ1927" s="154"/>
      <c r="FR1927" s="154"/>
      <c r="FS1927" s="154"/>
      <c r="FT1927" s="154"/>
      <c r="FU1927" s="154"/>
      <c r="FV1927" s="154"/>
      <c r="FW1927" s="154"/>
      <c r="FX1927" s="154"/>
      <c r="FY1927" s="154"/>
      <c r="FZ1927" s="154"/>
      <c r="GA1927" s="154"/>
      <c r="GB1927" s="154"/>
      <c r="GC1927" s="154"/>
      <c r="GD1927" s="154"/>
      <c r="GE1927" s="154"/>
      <c r="GF1927" s="154"/>
      <c r="GG1927" s="154"/>
      <c r="GH1927" s="154"/>
      <c r="GI1927" s="154"/>
      <c r="GJ1927" s="154"/>
      <c r="GK1927" s="154"/>
      <c r="GL1927" s="154"/>
      <c r="GM1927" s="154"/>
      <c r="GN1927" s="154"/>
      <c r="GO1927" s="154"/>
      <c r="GP1927" s="154"/>
      <c r="GQ1927" s="154"/>
      <c r="GR1927" s="154"/>
      <c r="GS1927" s="154"/>
      <c r="GT1927" s="154"/>
      <c r="GU1927" s="154"/>
      <c r="GV1927" s="154"/>
      <c r="GW1927" s="154"/>
      <c r="GX1927" s="154"/>
      <c r="GY1927" s="154"/>
      <c r="GZ1927" s="154"/>
      <c r="HA1927" s="154"/>
      <c r="HB1927" s="154"/>
      <c r="HC1927" s="154"/>
      <c r="HD1927" s="154"/>
      <c r="HE1927" s="154"/>
      <c r="HF1927" s="154"/>
      <c r="HG1927" s="154"/>
      <c r="HH1927" s="154"/>
      <c r="HI1927" s="154"/>
      <c r="HJ1927" s="154"/>
      <c r="HK1927" s="154"/>
      <c r="HL1927" s="154"/>
      <c r="HM1927" s="154"/>
      <c r="HN1927" s="154"/>
      <c r="HO1927" s="154"/>
      <c r="HP1927" s="154"/>
      <c r="HQ1927" s="154"/>
      <c r="HR1927" s="154"/>
      <c r="HS1927" s="154"/>
      <c r="HT1927" s="154"/>
      <c r="HU1927" s="154"/>
      <c r="HV1927" s="154"/>
      <c r="HW1927" s="154"/>
      <c r="HX1927" s="154"/>
      <c r="HY1927" s="154"/>
      <c r="HZ1927" s="154"/>
      <c r="IA1927" s="154"/>
      <c r="IB1927" s="154"/>
      <c r="IC1927" s="154"/>
      <c r="ID1927" s="154"/>
      <c r="IE1927" s="154"/>
      <c r="IF1927" s="154"/>
      <c r="IG1927" s="154"/>
      <c r="IH1927" s="154"/>
      <c r="II1927" s="154"/>
      <c r="IJ1927" s="154"/>
      <c r="IK1927" s="154"/>
      <c r="IL1927" s="154"/>
      <c r="IM1927" s="154"/>
      <c r="IN1927" s="154"/>
      <c r="IO1927" s="154"/>
      <c r="IP1927" s="154"/>
      <c r="IQ1927" s="154"/>
      <c r="IR1927" s="154"/>
      <c r="IS1927" s="154"/>
      <c r="IT1927" s="154"/>
      <c r="IU1927" s="154"/>
      <c r="IV1927" s="154"/>
      <c r="IW1927" s="154"/>
      <c r="IX1927" s="154"/>
      <c r="IY1927" s="154"/>
      <c r="IZ1927" s="154"/>
      <c r="JA1927" s="154"/>
      <c r="JB1927" s="154"/>
      <c r="JC1927" s="154"/>
    </row>
    <row r="1928" spans="1:263" s="853" customFormat="1" ht="30" x14ac:dyDescent="0.25">
      <c r="A1928" s="217"/>
      <c r="B1928" s="217">
        <v>1</v>
      </c>
      <c r="C1928" s="176" t="s">
        <v>686</v>
      </c>
      <c r="D1928" s="176"/>
      <c r="E1928" s="176"/>
      <c r="F1928" s="1902">
        <f t="shared" ref="F1928:I1928" si="1935">F1849</f>
        <v>117</v>
      </c>
      <c r="G1928" s="748">
        <f t="shared" si="1935"/>
        <v>29.25</v>
      </c>
      <c r="H1928" s="748">
        <f t="shared" si="1935"/>
        <v>57</v>
      </c>
      <c r="I1928" s="2081">
        <f t="shared" si="1935"/>
        <v>194.87179487179486</v>
      </c>
      <c r="J1928" s="2534"/>
      <c r="K1928" s="2534"/>
      <c r="L1928" s="2535"/>
      <c r="M1928" s="2535"/>
      <c r="N1928" s="2535"/>
      <c r="O1928" s="2535"/>
      <c r="P1928" s="2535"/>
      <c r="Q1928" s="2535"/>
      <c r="R1928" s="2786">
        <f t="shared" ref="R1928:AB1928" si="1936">R1849</f>
        <v>1220.7545999999998</v>
      </c>
      <c r="S1928" s="2786">
        <f t="shared" ref="S1928:T1928" si="1937">S1849</f>
        <v>1220.7545999999998</v>
      </c>
      <c r="T1928" s="2786">
        <f t="shared" si="1937"/>
        <v>1220.7545999999998</v>
      </c>
      <c r="U1928" s="2786">
        <f t="shared" si="1936"/>
        <v>305.18864999999994</v>
      </c>
      <c r="V1928" s="2786">
        <f t="shared" si="1936"/>
        <v>594.72717000000011</v>
      </c>
      <c r="W1928" s="2787">
        <f t="shared" si="1936"/>
        <v>0</v>
      </c>
      <c r="X1928" s="2786">
        <f t="shared" si="1936"/>
        <v>0</v>
      </c>
      <c r="Y1928" s="2786">
        <f t="shared" si="1936"/>
        <v>289.53852000000018</v>
      </c>
      <c r="Z1928" s="2788">
        <f t="shared" si="1936"/>
        <v>0</v>
      </c>
      <c r="AA1928" s="2788">
        <f t="shared" si="1936"/>
        <v>-25.471259999999997</v>
      </c>
      <c r="AB1928" s="2786">
        <f t="shared" si="1936"/>
        <v>569.25591000000009</v>
      </c>
      <c r="AC1928" s="925"/>
      <c r="AD1928" s="2602"/>
      <c r="AE1928" s="2276"/>
      <c r="AF1928" s="2958"/>
      <c r="AG1928" s="154"/>
      <c r="AH1928" s="154"/>
      <c r="AI1928" s="154"/>
      <c r="AJ1928" s="154"/>
      <c r="AK1928" s="154"/>
      <c r="AL1928" s="154"/>
      <c r="AM1928" s="154"/>
      <c r="AN1928" s="154"/>
      <c r="AO1928" s="154"/>
      <c r="AP1928" s="154"/>
      <c r="AQ1928" s="154"/>
      <c r="AR1928" s="154"/>
      <c r="AS1928" s="154"/>
      <c r="AT1928" s="154"/>
      <c r="AU1928" s="154"/>
      <c r="AV1928" s="154"/>
      <c r="AW1928" s="154"/>
      <c r="AX1928" s="154"/>
      <c r="AY1928" s="154"/>
      <c r="AZ1928" s="154"/>
      <c r="BA1928" s="154"/>
      <c r="BB1928" s="154"/>
      <c r="BC1928" s="154"/>
      <c r="BD1928" s="154"/>
      <c r="BE1928" s="154"/>
      <c r="BF1928" s="154"/>
      <c r="BG1928" s="154"/>
      <c r="BH1928" s="154"/>
      <c r="BI1928" s="154"/>
      <c r="BJ1928" s="154"/>
      <c r="BK1928" s="154"/>
      <c r="BL1928" s="154"/>
      <c r="BM1928" s="154"/>
      <c r="BN1928" s="154"/>
      <c r="BO1928" s="154"/>
      <c r="BP1928" s="154"/>
      <c r="BQ1928" s="154"/>
      <c r="BR1928" s="154"/>
      <c r="BS1928" s="154"/>
      <c r="BT1928" s="154"/>
      <c r="BU1928" s="154"/>
      <c r="BV1928" s="154"/>
      <c r="BW1928" s="154"/>
      <c r="BX1928" s="154"/>
      <c r="BY1928" s="154"/>
      <c r="BZ1928" s="154"/>
      <c r="CA1928" s="154"/>
      <c r="CB1928" s="154"/>
      <c r="CC1928" s="154"/>
      <c r="CD1928" s="154"/>
      <c r="CE1928" s="154"/>
      <c r="CF1928" s="154"/>
      <c r="CG1928" s="154"/>
      <c r="CH1928" s="154"/>
      <c r="CI1928" s="154"/>
      <c r="CJ1928" s="154"/>
      <c r="CK1928" s="154"/>
      <c r="CL1928" s="154"/>
      <c r="CM1928" s="154"/>
      <c r="CN1928" s="154"/>
      <c r="CO1928" s="154"/>
      <c r="CP1928" s="154"/>
      <c r="CQ1928" s="154"/>
      <c r="CR1928" s="154"/>
      <c r="CS1928" s="154"/>
      <c r="CT1928" s="154"/>
      <c r="CU1928" s="154"/>
      <c r="CV1928" s="154"/>
      <c r="CW1928" s="154"/>
      <c r="CX1928" s="154"/>
      <c r="CY1928" s="154"/>
      <c r="CZ1928" s="154"/>
      <c r="DA1928" s="154"/>
      <c r="DB1928" s="154"/>
      <c r="DC1928" s="154"/>
      <c r="DD1928" s="154"/>
      <c r="DE1928" s="154"/>
      <c r="DF1928" s="154"/>
      <c r="DG1928" s="154"/>
      <c r="DH1928" s="154"/>
      <c r="DI1928" s="154"/>
      <c r="DJ1928" s="154"/>
      <c r="DK1928" s="154"/>
      <c r="DL1928" s="154"/>
      <c r="DM1928" s="154"/>
      <c r="DN1928" s="154"/>
      <c r="DO1928" s="154"/>
      <c r="DP1928" s="154"/>
      <c r="DQ1928" s="154"/>
      <c r="DR1928" s="154"/>
      <c r="DS1928" s="154"/>
      <c r="DT1928" s="154"/>
      <c r="DU1928" s="154"/>
      <c r="DV1928" s="154"/>
      <c r="DW1928" s="154"/>
      <c r="DX1928" s="154"/>
      <c r="DY1928" s="154"/>
      <c r="DZ1928" s="154"/>
      <c r="EA1928" s="154"/>
      <c r="EB1928" s="154"/>
      <c r="EC1928" s="154"/>
      <c r="ED1928" s="154"/>
      <c r="EE1928" s="154"/>
      <c r="EF1928" s="154"/>
      <c r="EG1928" s="154"/>
      <c r="EH1928" s="154"/>
      <c r="EI1928" s="154"/>
      <c r="EJ1928" s="154"/>
      <c r="EK1928" s="154"/>
      <c r="EL1928" s="154"/>
      <c r="EM1928" s="154"/>
      <c r="EN1928" s="154"/>
      <c r="EO1928" s="154"/>
      <c r="EP1928" s="154"/>
      <c r="EQ1928" s="154"/>
      <c r="ER1928" s="154"/>
      <c r="ES1928" s="154"/>
      <c r="ET1928" s="154"/>
      <c r="EU1928" s="154"/>
      <c r="EV1928" s="154"/>
      <c r="EW1928" s="154"/>
      <c r="EX1928" s="154"/>
      <c r="EY1928" s="154"/>
      <c r="EZ1928" s="154"/>
      <c r="FA1928" s="154"/>
      <c r="FB1928" s="154"/>
      <c r="FC1928" s="154"/>
      <c r="FD1928" s="154"/>
      <c r="FE1928" s="154"/>
      <c r="FF1928" s="154"/>
      <c r="FG1928" s="154"/>
      <c r="FH1928" s="154"/>
      <c r="FI1928" s="154"/>
      <c r="FJ1928" s="154"/>
      <c r="FK1928" s="154"/>
      <c r="FL1928" s="154"/>
      <c r="FM1928" s="154"/>
      <c r="FN1928" s="154"/>
      <c r="FO1928" s="154"/>
      <c r="FP1928" s="154"/>
      <c r="FQ1928" s="154"/>
      <c r="FR1928" s="154"/>
      <c r="FS1928" s="154"/>
      <c r="FT1928" s="154"/>
      <c r="FU1928" s="154"/>
      <c r="FV1928" s="154"/>
      <c r="FW1928" s="154"/>
      <c r="FX1928" s="154"/>
      <c r="FY1928" s="154"/>
      <c r="FZ1928" s="154"/>
      <c r="GA1928" s="154"/>
      <c r="GB1928" s="154"/>
      <c r="GC1928" s="154"/>
      <c r="GD1928" s="154"/>
      <c r="GE1928" s="154"/>
      <c r="GF1928" s="154"/>
      <c r="GG1928" s="154"/>
      <c r="GH1928" s="154"/>
      <c r="GI1928" s="154"/>
      <c r="GJ1928" s="154"/>
      <c r="GK1928" s="154"/>
      <c r="GL1928" s="154"/>
      <c r="GM1928" s="154"/>
      <c r="GN1928" s="154"/>
      <c r="GO1928" s="154"/>
      <c r="GP1928" s="154"/>
      <c r="GQ1928" s="154"/>
      <c r="GR1928" s="154"/>
      <c r="GS1928" s="154"/>
      <c r="GT1928" s="154"/>
      <c r="GU1928" s="154"/>
      <c r="GV1928" s="154"/>
      <c r="GW1928" s="154"/>
      <c r="GX1928" s="154"/>
      <c r="GY1928" s="154"/>
      <c r="GZ1928" s="154"/>
      <c r="HA1928" s="154"/>
      <c r="HB1928" s="154"/>
      <c r="HC1928" s="154"/>
      <c r="HD1928" s="154"/>
      <c r="HE1928" s="154"/>
      <c r="HF1928" s="154"/>
      <c r="HG1928" s="154"/>
      <c r="HH1928" s="154"/>
      <c r="HI1928" s="154"/>
      <c r="HJ1928" s="154"/>
      <c r="HK1928" s="154"/>
      <c r="HL1928" s="154"/>
      <c r="HM1928" s="154"/>
      <c r="HN1928" s="154"/>
      <c r="HO1928" s="154"/>
      <c r="HP1928" s="154"/>
      <c r="HQ1928" s="154"/>
      <c r="HR1928" s="154"/>
      <c r="HS1928" s="154"/>
      <c r="HT1928" s="154"/>
      <c r="HU1928" s="154"/>
      <c r="HV1928" s="154"/>
      <c r="HW1928" s="154"/>
      <c r="HX1928" s="154"/>
      <c r="HY1928" s="154"/>
      <c r="HZ1928" s="154"/>
      <c r="IA1928" s="154"/>
      <c r="IB1928" s="154"/>
      <c r="IC1928" s="154"/>
      <c r="ID1928" s="154"/>
      <c r="IE1928" s="154"/>
      <c r="IF1928" s="154"/>
      <c r="IG1928" s="154"/>
      <c r="IH1928" s="154"/>
      <c r="II1928" s="154"/>
      <c r="IJ1928" s="154"/>
      <c r="IK1928" s="154"/>
      <c r="IL1928" s="154"/>
      <c r="IM1928" s="154"/>
      <c r="IN1928" s="154"/>
      <c r="IO1928" s="154"/>
      <c r="IP1928" s="154"/>
      <c r="IQ1928" s="154"/>
      <c r="IR1928" s="154"/>
      <c r="IS1928" s="154"/>
      <c r="IT1928" s="154"/>
      <c r="IU1928" s="154"/>
      <c r="IV1928" s="154"/>
      <c r="IW1928" s="154"/>
      <c r="IX1928" s="154"/>
      <c r="IY1928" s="154"/>
      <c r="IZ1928" s="154"/>
      <c r="JA1928" s="154"/>
      <c r="JB1928" s="154"/>
      <c r="JC1928" s="154"/>
    </row>
    <row r="1929" spans="1:263" s="853" customFormat="1" ht="45" x14ac:dyDescent="0.25">
      <c r="A1929" s="217"/>
      <c r="B1929" s="217">
        <v>1</v>
      </c>
      <c r="C1929" s="176" t="s">
        <v>268</v>
      </c>
      <c r="D1929" s="176"/>
      <c r="E1929" s="176"/>
      <c r="F1929" s="1902">
        <f t="shared" ref="F1929:I1941" si="1938">F1850</f>
        <v>9495</v>
      </c>
      <c r="G1929" s="748">
        <f t="shared" si="1938"/>
        <v>2373.75</v>
      </c>
      <c r="H1929" s="748">
        <f t="shared" si="1938"/>
        <v>3399</v>
      </c>
      <c r="I1929" s="2081">
        <f t="shared" si="1938"/>
        <v>143.1911532385466</v>
      </c>
      <c r="J1929" s="2534"/>
      <c r="K1929" s="2534"/>
      <c r="L1929" s="2535"/>
      <c r="M1929" s="2535"/>
      <c r="N1929" s="2535"/>
      <c r="O1929" s="2535"/>
      <c r="P1929" s="2535"/>
      <c r="Q1929" s="2535"/>
      <c r="R1929" s="2786">
        <f t="shared" ref="R1929:AB1929" si="1939">R1850</f>
        <v>33367.4</v>
      </c>
      <c r="S1929" s="2786">
        <f t="shared" ref="S1929:T1929" si="1940">S1850</f>
        <v>33367.4</v>
      </c>
      <c r="T1929" s="2786">
        <f t="shared" si="1940"/>
        <v>33367.4</v>
      </c>
      <c r="U1929" s="2786">
        <f t="shared" si="1939"/>
        <v>8341.85</v>
      </c>
      <c r="V1929" s="2786">
        <f t="shared" si="1939"/>
        <v>12966.960389999998</v>
      </c>
      <c r="W1929" s="2787">
        <f t="shared" si="1939"/>
        <v>0</v>
      </c>
      <c r="X1929" s="2786">
        <f t="shared" si="1939"/>
        <v>0</v>
      </c>
      <c r="Y1929" s="2786">
        <f t="shared" si="1939"/>
        <v>4625.1103899999989</v>
      </c>
      <c r="Z1929" s="2788">
        <f t="shared" si="1939"/>
        <v>0</v>
      </c>
      <c r="AA1929" s="2788">
        <f t="shared" si="1939"/>
        <v>-0.66616999999999993</v>
      </c>
      <c r="AB1929" s="2786">
        <f t="shared" si="1939"/>
        <v>12966.294219999998</v>
      </c>
      <c r="AC1929" s="925"/>
      <c r="AD1929" s="2602"/>
      <c r="AE1929" s="2276"/>
      <c r="AF1929" s="2958"/>
      <c r="AG1929" s="154"/>
      <c r="AH1929" s="154"/>
      <c r="AI1929" s="154"/>
      <c r="AJ1929" s="154"/>
      <c r="AK1929" s="154"/>
      <c r="AL1929" s="154"/>
      <c r="AM1929" s="154"/>
      <c r="AN1929" s="154"/>
      <c r="AO1929" s="154"/>
      <c r="AP1929" s="154"/>
      <c r="AQ1929" s="154"/>
      <c r="AR1929" s="154"/>
      <c r="AS1929" s="154"/>
      <c r="AT1929" s="154"/>
      <c r="AU1929" s="154"/>
      <c r="AV1929" s="154"/>
      <c r="AW1929" s="154"/>
      <c r="AX1929" s="154"/>
      <c r="AY1929" s="154"/>
      <c r="AZ1929" s="154"/>
      <c r="BA1929" s="154"/>
      <c r="BB1929" s="154"/>
      <c r="BC1929" s="154"/>
      <c r="BD1929" s="154"/>
      <c r="BE1929" s="154"/>
      <c r="BF1929" s="154"/>
      <c r="BG1929" s="154"/>
      <c r="BH1929" s="154"/>
      <c r="BI1929" s="154"/>
      <c r="BJ1929" s="154"/>
      <c r="BK1929" s="154"/>
      <c r="BL1929" s="154"/>
      <c r="BM1929" s="154"/>
      <c r="BN1929" s="154"/>
      <c r="BO1929" s="154"/>
      <c r="BP1929" s="154"/>
      <c r="BQ1929" s="154"/>
      <c r="BR1929" s="154"/>
      <c r="BS1929" s="154"/>
      <c r="BT1929" s="154"/>
      <c r="BU1929" s="154"/>
      <c r="BV1929" s="154"/>
      <c r="BW1929" s="154"/>
      <c r="BX1929" s="154"/>
      <c r="BY1929" s="154"/>
      <c r="BZ1929" s="154"/>
      <c r="CA1929" s="154"/>
      <c r="CB1929" s="154"/>
      <c r="CC1929" s="154"/>
      <c r="CD1929" s="154"/>
      <c r="CE1929" s="154"/>
      <c r="CF1929" s="154"/>
      <c r="CG1929" s="154"/>
      <c r="CH1929" s="154"/>
      <c r="CI1929" s="154"/>
      <c r="CJ1929" s="154"/>
      <c r="CK1929" s="154"/>
      <c r="CL1929" s="154"/>
      <c r="CM1929" s="154"/>
      <c r="CN1929" s="154"/>
      <c r="CO1929" s="154"/>
      <c r="CP1929" s="154"/>
      <c r="CQ1929" s="154"/>
      <c r="CR1929" s="154"/>
      <c r="CS1929" s="154"/>
      <c r="CT1929" s="154"/>
      <c r="CU1929" s="154"/>
      <c r="CV1929" s="154"/>
      <c r="CW1929" s="154"/>
      <c r="CX1929" s="154"/>
      <c r="CY1929" s="154"/>
      <c r="CZ1929" s="154"/>
      <c r="DA1929" s="154"/>
      <c r="DB1929" s="154"/>
      <c r="DC1929" s="154"/>
      <c r="DD1929" s="154"/>
      <c r="DE1929" s="154"/>
      <c r="DF1929" s="154"/>
      <c r="DG1929" s="154"/>
      <c r="DH1929" s="154"/>
      <c r="DI1929" s="154"/>
      <c r="DJ1929" s="154"/>
      <c r="DK1929" s="154"/>
      <c r="DL1929" s="154"/>
      <c r="DM1929" s="154"/>
      <c r="DN1929" s="154"/>
      <c r="DO1929" s="154"/>
      <c r="DP1929" s="154"/>
      <c r="DQ1929" s="154"/>
      <c r="DR1929" s="154"/>
      <c r="DS1929" s="154"/>
      <c r="DT1929" s="154"/>
      <c r="DU1929" s="154"/>
      <c r="DV1929" s="154"/>
      <c r="DW1929" s="154"/>
      <c r="DX1929" s="154"/>
      <c r="DY1929" s="154"/>
      <c r="DZ1929" s="154"/>
      <c r="EA1929" s="154"/>
      <c r="EB1929" s="154"/>
      <c r="EC1929" s="154"/>
      <c r="ED1929" s="154"/>
      <c r="EE1929" s="154"/>
      <c r="EF1929" s="154"/>
      <c r="EG1929" s="154"/>
      <c r="EH1929" s="154"/>
      <c r="EI1929" s="154"/>
      <c r="EJ1929" s="154"/>
      <c r="EK1929" s="154"/>
      <c r="EL1929" s="154"/>
      <c r="EM1929" s="154"/>
      <c r="EN1929" s="154"/>
      <c r="EO1929" s="154"/>
      <c r="EP1929" s="154"/>
      <c r="EQ1929" s="154"/>
      <c r="ER1929" s="154"/>
      <c r="ES1929" s="154"/>
      <c r="ET1929" s="154"/>
      <c r="EU1929" s="154"/>
      <c r="EV1929" s="154"/>
      <c r="EW1929" s="154"/>
      <c r="EX1929" s="154"/>
      <c r="EY1929" s="154"/>
      <c r="EZ1929" s="154"/>
      <c r="FA1929" s="154"/>
      <c r="FB1929" s="154"/>
      <c r="FC1929" s="154"/>
      <c r="FD1929" s="154"/>
      <c r="FE1929" s="154"/>
      <c r="FF1929" s="154"/>
      <c r="FG1929" s="154"/>
      <c r="FH1929" s="154"/>
      <c r="FI1929" s="154"/>
      <c r="FJ1929" s="154"/>
      <c r="FK1929" s="154"/>
      <c r="FL1929" s="154"/>
      <c r="FM1929" s="154"/>
      <c r="FN1929" s="154"/>
      <c r="FO1929" s="154"/>
      <c r="FP1929" s="154"/>
      <c r="FQ1929" s="154"/>
      <c r="FR1929" s="154"/>
      <c r="FS1929" s="154"/>
      <c r="FT1929" s="154"/>
      <c r="FU1929" s="154"/>
      <c r="FV1929" s="154"/>
      <c r="FW1929" s="154"/>
      <c r="FX1929" s="154"/>
      <c r="FY1929" s="154"/>
      <c r="FZ1929" s="154"/>
      <c r="GA1929" s="154"/>
      <c r="GB1929" s="154"/>
      <c r="GC1929" s="154"/>
      <c r="GD1929" s="154"/>
      <c r="GE1929" s="154"/>
      <c r="GF1929" s="154"/>
      <c r="GG1929" s="154"/>
      <c r="GH1929" s="154"/>
      <c r="GI1929" s="154"/>
      <c r="GJ1929" s="154"/>
      <c r="GK1929" s="154"/>
      <c r="GL1929" s="154"/>
      <c r="GM1929" s="154"/>
      <c r="GN1929" s="154"/>
      <c r="GO1929" s="154"/>
      <c r="GP1929" s="154"/>
      <c r="GQ1929" s="154"/>
      <c r="GR1929" s="154"/>
      <c r="GS1929" s="154"/>
      <c r="GT1929" s="154"/>
      <c r="GU1929" s="154"/>
      <c r="GV1929" s="154"/>
      <c r="GW1929" s="154"/>
      <c r="GX1929" s="154"/>
      <c r="GY1929" s="154"/>
      <c r="GZ1929" s="154"/>
      <c r="HA1929" s="154"/>
      <c r="HB1929" s="154"/>
      <c r="HC1929" s="154"/>
      <c r="HD1929" s="154"/>
      <c r="HE1929" s="154"/>
      <c r="HF1929" s="154"/>
      <c r="HG1929" s="154"/>
      <c r="HH1929" s="154"/>
      <c r="HI1929" s="154"/>
      <c r="HJ1929" s="154"/>
      <c r="HK1929" s="154"/>
      <c r="HL1929" s="154"/>
      <c r="HM1929" s="154"/>
      <c r="HN1929" s="154"/>
      <c r="HO1929" s="154"/>
      <c r="HP1929" s="154"/>
      <c r="HQ1929" s="154"/>
      <c r="HR1929" s="154"/>
      <c r="HS1929" s="154"/>
      <c r="HT1929" s="154"/>
      <c r="HU1929" s="154"/>
      <c r="HV1929" s="154"/>
      <c r="HW1929" s="154"/>
      <c r="HX1929" s="154"/>
      <c r="HY1929" s="154"/>
      <c r="HZ1929" s="154"/>
      <c r="IA1929" s="154"/>
      <c r="IB1929" s="154"/>
      <c r="IC1929" s="154"/>
      <c r="ID1929" s="154"/>
      <c r="IE1929" s="154"/>
      <c r="IF1929" s="154"/>
      <c r="IG1929" s="154"/>
      <c r="IH1929" s="154"/>
      <c r="II1929" s="154"/>
      <c r="IJ1929" s="154"/>
      <c r="IK1929" s="154"/>
      <c r="IL1929" s="154"/>
      <c r="IM1929" s="154"/>
      <c r="IN1929" s="154"/>
      <c r="IO1929" s="154"/>
      <c r="IP1929" s="154"/>
      <c r="IQ1929" s="154"/>
      <c r="IR1929" s="154"/>
      <c r="IS1929" s="154"/>
      <c r="IT1929" s="154"/>
      <c r="IU1929" s="154"/>
      <c r="IV1929" s="154"/>
      <c r="IW1929" s="154"/>
      <c r="IX1929" s="154"/>
      <c r="IY1929" s="154"/>
      <c r="IZ1929" s="154"/>
      <c r="JA1929" s="154"/>
      <c r="JB1929" s="154"/>
      <c r="JC1929" s="154"/>
    </row>
    <row r="1930" spans="1:263" s="853" customFormat="1" ht="45" x14ac:dyDescent="0.25">
      <c r="A1930" s="217"/>
      <c r="B1930" s="217">
        <v>1</v>
      </c>
      <c r="C1930" s="176" t="s">
        <v>438</v>
      </c>
      <c r="D1930" s="176"/>
      <c r="E1930" s="176"/>
      <c r="F1930" s="1902">
        <f t="shared" si="1938"/>
        <v>3000</v>
      </c>
      <c r="G1930" s="748">
        <f t="shared" si="1938"/>
        <v>750</v>
      </c>
      <c r="H1930" s="748">
        <f t="shared" si="1938"/>
        <v>964</v>
      </c>
      <c r="I1930" s="2081">
        <f t="shared" si="1938"/>
        <v>128.53333333333333</v>
      </c>
      <c r="J1930" s="2534"/>
      <c r="K1930" s="2534"/>
      <c r="L1930" s="2535"/>
      <c r="M1930" s="2535"/>
      <c r="N1930" s="2535"/>
      <c r="O1930" s="2535"/>
      <c r="P1930" s="2535"/>
      <c r="Q1930" s="2535"/>
      <c r="R1930" s="2786">
        <f t="shared" ref="R1930:AB1930" si="1941">R1851</f>
        <v>6600</v>
      </c>
      <c r="S1930" s="2786">
        <f t="shared" ref="S1930:T1930" si="1942">S1851</f>
        <v>6600</v>
      </c>
      <c r="T1930" s="2786">
        <f t="shared" si="1942"/>
        <v>6600</v>
      </c>
      <c r="U1930" s="2786">
        <f t="shared" si="1941"/>
        <v>1650</v>
      </c>
      <c r="V1930" s="2786">
        <f t="shared" si="1941"/>
        <v>2010.0999500000003</v>
      </c>
      <c r="W1930" s="2787">
        <f t="shared" si="1941"/>
        <v>0</v>
      </c>
      <c r="X1930" s="2786">
        <f t="shared" si="1941"/>
        <v>0</v>
      </c>
      <c r="Y1930" s="2786">
        <f t="shared" si="1941"/>
        <v>360.09995000000026</v>
      </c>
      <c r="Z1930" s="2788">
        <f t="shared" si="1941"/>
        <v>0</v>
      </c>
      <c r="AA1930" s="2788">
        <f t="shared" si="1941"/>
        <v>-0.66616999999999993</v>
      </c>
      <c r="AB1930" s="2786">
        <f t="shared" si="1941"/>
        <v>2009.4337800000003</v>
      </c>
      <c r="AC1930" s="925"/>
      <c r="AD1930" s="2602"/>
      <c r="AE1930" s="2276"/>
      <c r="AF1930" s="2958"/>
      <c r="AG1930" s="154"/>
      <c r="AH1930" s="154"/>
      <c r="AI1930" s="154"/>
      <c r="AJ1930" s="154"/>
      <c r="AK1930" s="154"/>
      <c r="AL1930" s="154"/>
      <c r="AM1930" s="154"/>
      <c r="AN1930" s="154"/>
      <c r="AO1930" s="154"/>
      <c r="AP1930" s="154"/>
      <c r="AQ1930" s="154"/>
      <c r="AR1930" s="154"/>
      <c r="AS1930" s="154"/>
      <c r="AT1930" s="154"/>
      <c r="AU1930" s="154"/>
      <c r="AV1930" s="154"/>
      <c r="AW1930" s="154"/>
      <c r="AX1930" s="154"/>
      <c r="AY1930" s="154"/>
      <c r="AZ1930" s="154"/>
      <c r="BA1930" s="154"/>
      <c r="BB1930" s="154"/>
      <c r="BC1930" s="154"/>
      <c r="BD1930" s="154"/>
      <c r="BE1930" s="154"/>
      <c r="BF1930" s="154"/>
      <c r="BG1930" s="154"/>
      <c r="BH1930" s="154"/>
      <c r="BI1930" s="154"/>
      <c r="BJ1930" s="154"/>
      <c r="BK1930" s="154"/>
      <c r="BL1930" s="154"/>
      <c r="BM1930" s="154"/>
      <c r="BN1930" s="154"/>
      <c r="BO1930" s="154"/>
      <c r="BP1930" s="154"/>
      <c r="BQ1930" s="154"/>
      <c r="BR1930" s="154"/>
      <c r="BS1930" s="154"/>
      <c r="BT1930" s="154"/>
      <c r="BU1930" s="154"/>
      <c r="BV1930" s="154"/>
      <c r="BW1930" s="154"/>
      <c r="BX1930" s="154"/>
      <c r="BY1930" s="154"/>
      <c r="BZ1930" s="154"/>
      <c r="CA1930" s="154"/>
      <c r="CB1930" s="154"/>
      <c r="CC1930" s="154"/>
      <c r="CD1930" s="154"/>
      <c r="CE1930" s="154"/>
      <c r="CF1930" s="154"/>
      <c r="CG1930" s="154"/>
      <c r="CH1930" s="154"/>
      <c r="CI1930" s="154"/>
      <c r="CJ1930" s="154"/>
      <c r="CK1930" s="154"/>
      <c r="CL1930" s="154"/>
      <c r="CM1930" s="154"/>
      <c r="CN1930" s="154"/>
      <c r="CO1930" s="154"/>
      <c r="CP1930" s="154"/>
      <c r="CQ1930" s="154"/>
      <c r="CR1930" s="154"/>
      <c r="CS1930" s="154"/>
      <c r="CT1930" s="154"/>
      <c r="CU1930" s="154"/>
      <c r="CV1930" s="154"/>
      <c r="CW1930" s="154"/>
      <c r="CX1930" s="154"/>
      <c r="CY1930" s="154"/>
      <c r="CZ1930" s="154"/>
      <c r="DA1930" s="154"/>
      <c r="DB1930" s="154"/>
      <c r="DC1930" s="154"/>
      <c r="DD1930" s="154"/>
      <c r="DE1930" s="154"/>
      <c r="DF1930" s="154"/>
      <c r="DG1930" s="154"/>
      <c r="DH1930" s="154"/>
      <c r="DI1930" s="154"/>
      <c r="DJ1930" s="154"/>
      <c r="DK1930" s="154"/>
      <c r="DL1930" s="154"/>
      <c r="DM1930" s="154"/>
      <c r="DN1930" s="154"/>
      <c r="DO1930" s="154"/>
      <c r="DP1930" s="154"/>
      <c r="DQ1930" s="154"/>
      <c r="DR1930" s="154"/>
      <c r="DS1930" s="154"/>
      <c r="DT1930" s="154"/>
      <c r="DU1930" s="154"/>
      <c r="DV1930" s="154"/>
      <c r="DW1930" s="154"/>
      <c r="DX1930" s="154"/>
      <c r="DY1930" s="154"/>
      <c r="DZ1930" s="154"/>
      <c r="EA1930" s="154"/>
      <c r="EB1930" s="154"/>
      <c r="EC1930" s="154"/>
      <c r="ED1930" s="154"/>
      <c r="EE1930" s="154"/>
      <c r="EF1930" s="154"/>
      <c r="EG1930" s="154"/>
      <c r="EH1930" s="154"/>
      <c r="EI1930" s="154"/>
      <c r="EJ1930" s="154"/>
      <c r="EK1930" s="154"/>
      <c r="EL1930" s="154"/>
      <c r="EM1930" s="154"/>
      <c r="EN1930" s="154"/>
      <c r="EO1930" s="154"/>
      <c r="EP1930" s="154"/>
      <c r="EQ1930" s="154"/>
      <c r="ER1930" s="154"/>
      <c r="ES1930" s="154"/>
      <c r="ET1930" s="154"/>
      <c r="EU1930" s="154"/>
      <c r="EV1930" s="154"/>
      <c r="EW1930" s="154"/>
      <c r="EX1930" s="154"/>
      <c r="EY1930" s="154"/>
      <c r="EZ1930" s="154"/>
      <c r="FA1930" s="154"/>
      <c r="FB1930" s="154"/>
      <c r="FC1930" s="154"/>
      <c r="FD1930" s="154"/>
      <c r="FE1930" s="154"/>
      <c r="FF1930" s="154"/>
      <c r="FG1930" s="154"/>
      <c r="FH1930" s="154"/>
      <c r="FI1930" s="154"/>
      <c r="FJ1930" s="154"/>
      <c r="FK1930" s="154"/>
      <c r="FL1930" s="154"/>
      <c r="FM1930" s="154"/>
      <c r="FN1930" s="154"/>
      <c r="FO1930" s="154"/>
      <c r="FP1930" s="154"/>
      <c r="FQ1930" s="154"/>
      <c r="FR1930" s="154"/>
      <c r="FS1930" s="154"/>
      <c r="FT1930" s="154"/>
      <c r="FU1930" s="154"/>
      <c r="FV1930" s="154"/>
      <c r="FW1930" s="154"/>
      <c r="FX1930" s="154"/>
      <c r="FY1930" s="154"/>
      <c r="FZ1930" s="154"/>
      <c r="GA1930" s="154"/>
      <c r="GB1930" s="154"/>
      <c r="GC1930" s="154"/>
      <c r="GD1930" s="154"/>
      <c r="GE1930" s="154"/>
      <c r="GF1930" s="154"/>
      <c r="GG1930" s="154"/>
      <c r="GH1930" s="154"/>
      <c r="GI1930" s="154"/>
      <c r="GJ1930" s="154"/>
      <c r="GK1930" s="154"/>
      <c r="GL1930" s="154"/>
      <c r="GM1930" s="154"/>
      <c r="GN1930" s="154"/>
      <c r="GO1930" s="154"/>
      <c r="GP1930" s="154"/>
      <c r="GQ1930" s="154"/>
      <c r="GR1930" s="154"/>
      <c r="GS1930" s="154"/>
      <c r="GT1930" s="154"/>
      <c r="GU1930" s="154"/>
      <c r="GV1930" s="154"/>
      <c r="GW1930" s="154"/>
      <c r="GX1930" s="154"/>
      <c r="GY1930" s="154"/>
      <c r="GZ1930" s="154"/>
      <c r="HA1930" s="154"/>
      <c r="HB1930" s="154"/>
      <c r="HC1930" s="154"/>
      <c r="HD1930" s="154"/>
      <c r="HE1930" s="154"/>
      <c r="HF1930" s="154"/>
      <c r="HG1930" s="154"/>
      <c r="HH1930" s="154"/>
      <c r="HI1930" s="154"/>
      <c r="HJ1930" s="154"/>
      <c r="HK1930" s="154"/>
      <c r="HL1930" s="154"/>
      <c r="HM1930" s="154"/>
      <c r="HN1930" s="154"/>
      <c r="HO1930" s="154"/>
      <c r="HP1930" s="154"/>
      <c r="HQ1930" s="154"/>
      <c r="HR1930" s="154"/>
      <c r="HS1930" s="154"/>
      <c r="HT1930" s="154"/>
      <c r="HU1930" s="154"/>
      <c r="HV1930" s="154"/>
      <c r="HW1930" s="154"/>
      <c r="HX1930" s="154"/>
      <c r="HY1930" s="154"/>
      <c r="HZ1930" s="154"/>
      <c r="IA1930" s="154"/>
      <c r="IB1930" s="154"/>
      <c r="IC1930" s="154"/>
      <c r="ID1930" s="154"/>
      <c r="IE1930" s="154"/>
      <c r="IF1930" s="154"/>
      <c r="IG1930" s="154"/>
      <c r="IH1930" s="154"/>
      <c r="II1930" s="154"/>
      <c r="IJ1930" s="154"/>
      <c r="IK1930" s="154"/>
      <c r="IL1930" s="154"/>
      <c r="IM1930" s="154"/>
      <c r="IN1930" s="154"/>
      <c r="IO1930" s="154"/>
      <c r="IP1930" s="154"/>
      <c r="IQ1930" s="154"/>
      <c r="IR1930" s="154"/>
      <c r="IS1930" s="154"/>
      <c r="IT1930" s="154"/>
      <c r="IU1930" s="154"/>
      <c r="IV1930" s="154"/>
      <c r="IW1930" s="154"/>
      <c r="IX1930" s="154"/>
      <c r="IY1930" s="154"/>
      <c r="IZ1930" s="154"/>
      <c r="JA1930" s="154"/>
      <c r="JB1930" s="154"/>
      <c r="JC1930" s="154"/>
    </row>
    <row r="1931" spans="1:263" s="853" customFormat="1" ht="75" x14ac:dyDescent="0.25">
      <c r="A1931" s="217"/>
      <c r="B1931" s="217">
        <v>1</v>
      </c>
      <c r="C1931" s="176" t="s">
        <v>439</v>
      </c>
      <c r="D1931" s="176"/>
      <c r="E1931" s="176"/>
      <c r="F1931" s="1902">
        <f t="shared" si="1938"/>
        <v>5000</v>
      </c>
      <c r="G1931" s="748">
        <f t="shared" si="1938"/>
        <v>1250</v>
      </c>
      <c r="H1931" s="748">
        <f t="shared" si="1938"/>
        <v>2267</v>
      </c>
      <c r="I1931" s="2081">
        <f t="shared" si="1938"/>
        <v>181.36</v>
      </c>
      <c r="J1931" s="2534"/>
      <c r="K1931" s="2534"/>
      <c r="L1931" s="2535"/>
      <c r="M1931" s="2535"/>
      <c r="N1931" s="2535"/>
      <c r="O1931" s="2535"/>
      <c r="P1931" s="2535"/>
      <c r="Q1931" s="2535"/>
      <c r="R1931" s="2786">
        <f t="shared" ref="R1931:AB1931" si="1943">R1852</f>
        <v>23000</v>
      </c>
      <c r="S1931" s="2786">
        <f t="shared" ref="S1931:T1931" si="1944">S1852</f>
        <v>23000</v>
      </c>
      <c r="T1931" s="2786">
        <f t="shared" si="1944"/>
        <v>23000</v>
      </c>
      <c r="U1931" s="2786">
        <f t="shared" si="1943"/>
        <v>5750</v>
      </c>
      <c r="V1931" s="2786">
        <f t="shared" si="1943"/>
        <v>10608.823059999999</v>
      </c>
      <c r="W1931" s="2787">
        <f t="shared" si="1943"/>
        <v>0</v>
      </c>
      <c r="X1931" s="2786">
        <f t="shared" si="1943"/>
        <v>0</v>
      </c>
      <c r="Y1931" s="2786">
        <f t="shared" si="1943"/>
        <v>4858.8230599999988</v>
      </c>
      <c r="Z1931" s="2788">
        <f t="shared" si="1943"/>
        <v>0</v>
      </c>
      <c r="AA1931" s="2788">
        <f t="shared" si="1943"/>
        <v>0</v>
      </c>
      <c r="AB1931" s="2786">
        <f t="shared" si="1943"/>
        <v>10608.823059999999</v>
      </c>
      <c r="AC1931" s="925"/>
      <c r="AD1931" s="2602"/>
      <c r="AE1931" s="2276"/>
      <c r="AF1931" s="2958"/>
      <c r="AG1931" s="154"/>
      <c r="AH1931" s="154"/>
      <c r="AI1931" s="154"/>
      <c r="AJ1931" s="154"/>
      <c r="AK1931" s="154"/>
      <c r="AL1931" s="154"/>
      <c r="AM1931" s="154"/>
      <c r="AN1931" s="154"/>
      <c r="AO1931" s="154"/>
      <c r="AP1931" s="154"/>
      <c r="AQ1931" s="154"/>
      <c r="AR1931" s="154"/>
      <c r="AS1931" s="154"/>
      <c r="AT1931" s="154"/>
      <c r="AU1931" s="154"/>
      <c r="AV1931" s="154"/>
      <c r="AW1931" s="154"/>
      <c r="AX1931" s="154"/>
      <c r="AY1931" s="154"/>
      <c r="AZ1931" s="154"/>
      <c r="BA1931" s="154"/>
      <c r="BB1931" s="154"/>
      <c r="BC1931" s="154"/>
      <c r="BD1931" s="154"/>
      <c r="BE1931" s="154"/>
      <c r="BF1931" s="154"/>
      <c r="BG1931" s="154"/>
      <c r="BH1931" s="154"/>
      <c r="BI1931" s="154"/>
      <c r="BJ1931" s="154"/>
      <c r="BK1931" s="154"/>
      <c r="BL1931" s="154"/>
      <c r="BM1931" s="154"/>
      <c r="BN1931" s="154"/>
      <c r="BO1931" s="154"/>
      <c r="BP1931" s="154"/>
      <c r="BQ1931" s="154"/>
      <c r="BR1931" s="154"/>
      <c r="BS1931" s="154"/>
      <c r="BT1931" s="154"/>
      <c r="BU1931" s="154"/>
      <c r="BV1931" s="154"/>
      <c r="BW1931" s="154"/>
      <c r="BX1931" s="154"/>
      <c r="BY1931" s="154"/>
      <c r="BZ1931" s="154"/>
      <c r="CA1931" s="154"/>
      <c r="CB1931" s="154"/>
      <c r="CC1931" s="154"/>
      <c r="CD1931" s="154"/>
      <c r="CE1931" s="154"/>
      <c r="CF1931" s="154"/>
      <c r="CG1931" s="154"/>
      <c r="CH1931" s="154"/>
      <c r="CI1931" s="154"/>
      <c r="CJ1931" s="154"/>
      <c r="CK1931" s="154"/>
      <c r="CL1931" s="154"/>
      <c r="CM1931" s="154"/>
      <c r="CN1931" s="154"/>
      <c r="CO1931" s="154"/>
      <c r="CP1931" s="154"/>
      <c r="CQ1931" s="154"/>
      <c r="CR1931" s="154"/>
      <c r="CS1931" s="154"/>
      <c r="CT1931" s="154"/>
      <c r="CU1931" s="154"/>
      <c r="CV1931" s="154"/>
      <c r="CW1931" s="154"/>
      <c r="CX1931" s="154"/>
      <c r="CY1931" s="154"/>
      <c r="CZ1931" s="154"/>
      <c r="DA1931" s="154"/>
      <c r="DB1931" s="154"/>
      <c r="DC1931" s="154"/>
      <c r="DD1931" s="154"/>
      <c r="DE1931" s="154"/>
      <c r="DF1931" s="154"/>
      <c r="DG1931" s="154"/>
      <c r="DH1931" s="154"/>
      <c r="DI1931" s="154"/>
      <c r="DJ1931" s="154"/>
      <c r="DK1931" s="154"/>
      <c r="DL1931" s="154"/>
      <c r="DM1931" s="154"/>
      <c r="DN1931" s="154"/>
      <c r="DO1931" s="154"/>
      <c r="DP1931" s="154"/>
      <c r="DQ1931" s="154"/>
      <c r="DR1931" s="154"/>
      <c r="DS1931" s="154"/>
      <c r="DT1931" s="154"/>
      <c r="DU1931" s="154"/>
      <c r="DV1931" s="154"/>
      <c r="DW1931" s="154"/>
      <c r="DX1931" s="154"/>
      <c r="DY1931" s="154"/>
      <c r="DZ1931" s="154"/>
      <c r="EA1931" s="154"/>
      <c r="EB1931" s="154"/>
      <c r="EC1931" s="154"/>
      <c r="ED1931" s="154"/>
      <c r="EE1931" s="154"/>
      <c r="EF1931" s="154"/>
      <c r="EG1931" s="154"/>
      <c r="EH1931" s="154"/>
      <c r="EI1931" s="154"/>
      <c r="EJ1931" s="154"/>
      <c r="EK1931" s="154"/>
      <c r="EL1931" s="154"/>
      <c r="EM1931" s="154"/>
      <c r="EN1931" s="154"/>
      <c r="EO1931" s="154"/>
      <c r="EP1931" s="154"/>
      <c r="EQ1931" s="154"/>
      <c r="ER1931" s="154"/>
      <c r="ES1931" s="154"/>
      <c r="ET1931" s="154"/>
      <c r="EU1931" s="154"/>
      <c r="EV1931" s="154"/>
      <c r="EW1931" s="154"/>
      <c r="EX1931" s="154"/>
      <c r="EY1931" s="154"/>
      <c r="EZ1931" s="154"/>
      <c r="FA1931" s="154"/>
      <c r="FB1931" s="154"/>
      <c r="FC1931" s="154"/>
      <c r="FD1931" s="154"/>
      <c r="FE1931" s="154"/>
      <c r="FF1931" s="154"/>
      <c r="FG1931" s="154"/>
      <c r="FH1931" s="154"/>
      <c r="FI1931" s="154"/>
      <c r="FJ1931" s="154"/>
      <c r="FK1931" s="154"/>
      <c r="FL1931" s="154"/>
      <c r="FM1931" s="154"/>
      <c r="FN1931" s="154"/>
      <c r="FO1931" s="154"/>
      <c r="FP1931" s="154"/>
      <c r="FQ1931" s="154"/>
      <c r="FR1931" s="154"/>
      <c r="FS1931" s="154"/>
      <c r="FT1931" s="154"/>
      <c r="FU1931" s="154"/>
      <c r="FV1931" s="154"/>
      <c r="FW1931" s="154"/>
      <c r="FX1931" s="154"/>
      <c r="FY1931" s="154"/>
      <c r="FZ1931" s="154"/>
      <c r="GA1931" s="154"/>
      <c r="GB1931" s="154"/>
      <c r="GC1931" s="154"/>
      <c r="GD1931" s="154"/>
      <c r="GE1931" s="154"/>
      <c r="GF1931" s="154"/>
      <c r="GG1931" s="154"/>
      <c r="GH1931" s="154"/>
      <c r="GI1931" s="154"/>
      <c r="GJ1931" s="154"/>
      <c r="GK1931" s="154"/>
      <c r="GL1931" s="154"/>
      <c r="GM1931" s="154"/>
      <c r="GN1931" s="154"/>
      <c r="GO1931" s="154"/>
      <c r="GP1931" s="154"/>
      <c r="GQ1931" s="154"/>
      <c r="GR1931" s="154"/>
      <c r="GS1931" s="154"/>
      <c r="GT1931" s="154"/>
      <c r="GU1931" s="154"/>
      <c r="GV1931" s="154"/>
      <c r="GW1931" s="154"/>
      <c r="GX1931" s="154"/>
      <c r="GY1931" s="154"/>
      <c r="GZ1931" s="154"/>
      <c r="HA1931" s="154"/>
      <c r="HB1931" s="154"/>
      <c r="HC1931" s="154"/>
      <c r="HD1931" s="154"/>
      <c r="HE1931" s="154"/>
      <c r="HF1931" s="154"/>
      <c r="HG1931" s="154"/>
      <c r="HH1931" s="154"/>
      <c r="HI1931" s="154"/>
      <c r="HJ1931" s="154"/>
      <c r="HK1931" s="154"/>
      <c r="HL1931" s="154"/>
      <c r="HM1931" s="154"/>
      <c r="HN1931" s="154"/>
      <c r="HO1931" s="154"/>
      <c r="HP1931" s="154"/>
      <c r="HQ1931" s="154"/>
      <c r="HR1931" s="154"/>
      <c r="HS1931" s="154"/>
      <c r="HT1931" s="154"/>
      <c r="HU1931" s="154"/>
      <c r="HV1931" s="154"/>
      <c r="HW1931" s="154"/>
      <c r="HX1931" s="154"/>
      <c r="HY1931" s="154"/>
      <c r="HZ1931" s="154"/>
      <c r="IA1931" s="154"/>
      <c r="IB1931" s="154"/>
      <c r="IC1931" s="154"/>
      <c r="ID1931" s="154"/>
      <c r="IE1931" s="154"/>
      <c r="IF1931" s="154"/>
      <c r="IG1931" s="154"/>
      <c r="IH1931" s="154"/>
      <c r="II1931" s="154"/>
      <c r="IJ1931" s="154"/>
      <c r="IK1931" s="154"/>
      <c r="IL1931" s="154"/>
      <c r="IM1931" s="154"/>
      <c r="IN1931" s="154"/>
      <c r="IO1931" s="154"/>
      <c r="IP1931" s="154"/>
      <c r="IQ1931" s="154"/>
      <c r="IR1931" s="154"/>
      <c r="IS1931" s="154"/>
      <c r="IT1931" s="154"/>
      <c r="IU1931" s="154"/>
      <c r="IV1931" s="154"/>
      <c r="IW1931" s="154"/>
      <c r="IX1931" s="154"/>
      <c r="IY1931" s="154"/>
      <c r="IZ1931" s="154"/>
      <c r="JA1931" s="154"/>
      <c r="JB1931" s="154"/>
      <c r="JC1931" s="154"/>
    </row>
    <row r="1932" spans="1:263" s="853" customFormat="1" ht="60" x14ac:dyDescent="0.25">
      <c r="A1932" s="217"/>
      <c r="B1932" s="217">
        <v>1</v>
      </c>
      <c r="C1932" s="176" t="s">
        <v>440</v>
      </c>
      <c r="D1932" s="176"/>
      <c r="E1932" s="176"/>
      <c r="F1932" s="1902">
        <f t="shared" si="1938"/>
        <v>1495</v>
      </c>
      <c r="G1932" s="748">
        <f t="shared" si="1938"/>
        <v>373.75</v>
      </c>
      <c r="H1932" s="748">
        <f t="shared" si="1938"/>
        <v>168</v>
      </c>
      <c r="I1932" s="2081">
        <f t="shared" si="1938"/>
        <v>44.949832775919738</v>
      </c>
      <c r="J1932" s="2534"/>
      <c r="K1932" s="2534"/>
      <c r="L1932" s="2535"/>
      <c r="M1932" s="2535"/>
      <c r="N1932" s="2535"/>
      <c r="O1932" s="2535"/>
      <c r="P1932" s="2535"/>
      <c r="Q1932" s="2535"/>
      <c r="R1932" s="2786">
        <f t="shared" ref="R1932:AB1932" si="1945">R1853</f>
        <v>3767.4</v>
      </c>
      <c r="S1932" s="2786">
        <f t="shared" ref="S1932:T1932" si="1946">S1853</f>
        <v>3767.4</v>
      </c>
      <c r="T1932" s="2786">
        <f t="shared" si="1946"/>
        <v>3767.4</v>
      </c>
      <c r="U1932" s="2786">
        <f t="shared" si="1945"/>
        <v>941.84999999999991</v>
      </c>
      <c r="V1932" s="2786">
        <f t="shared" si="1945"/>
        <v>348.03737999999998</v>
      </c>
      <c r="W1932" s="2787">
        <f t="shared" si="1945"/>
        <v>0</v>
      </c>
      <c r="X1932" s="2786">
        <f t="shared" si="1945"/>
        <v>0</v>
      </c>
      <c r="Y1932" s="2786">
        <f t="shared" si="1945"/>
        <v>-593.81261999999992</v>
      </c>
      <c r="Z1932" s="2788">
        <f t="shared" si="1945"/>
        <v>0</v>
      </c>
      <c r="AA1932" s="2788">
        <f t="shared" si="1945"/>
        <v>0</v>
      </c>
      <c r="AB1932" s="2786">
        <f t="shared" si="1945"/>
        <v>348.03737999999998</v>
      </c>
      <c r="AC1932" s="925"/>
      <c r="AD1932" s="2602"/>
      <c r="AE1932" s="2276"/>
      <c r="AF1932" s="2958"/>
      <c r="AG1932" s="154"/>
      <c r="AH1932" s="154"/>
      <c r="AI1932" s="154"/>
      <c r="AJ1932" s="154"/>
      <c r="AK1932" s="154"/>
      <c r="AL1932" s="154"/>
      <c r="AM1932" s="154"/>
      <c r="AN1932" s="154"/>
      <c r="AO1932" s="154"/>
      <c r="AP1932" s="154"/>
      <c r="AQ1932" s="154"/>
      <c r="AR1932" s="154"/>
      <c r="AS1932" s="154"/>
      <c r="AT1932" s="154"/>
      <c r="AU1932" s="154"/>
      <c r="AV1932" s="154"/>
      <c r="AW1932" s="154"/>
      <c r="AX1932" s="154"/>
      <c r="AY1932" s="154"/>
      <c r="AZ1932" s="154"/>
      <c r="BA1932" s="154"/>
      <c r="BB1932" s="154"/>
      <c r="BC1932" s="154"/>
      <c r="BD1932" s="154"/>
      <c r="BE1932" s="154"/>
      <c r="BF1932" s="154"/>
      <c r="BG1932" s="154"/>
      <c r="BH1932" s="154"/>
      <c r="BI1932" s="154"/>
      <c r="BJ1932" s="154"/>
      <c r="BK1932" s="154"/>
      <c r="BL1932" s="154"/>
      <c r="BM1932" s="154"/>
      <c r="BN1932" s="154"/>
      <c r="BO1932" s="154"/>
      <c r="BP1932" s="154"/>
      <c r="BQ1932" s="154"/>
      <c r="BR1932" s="154"/>
      <c r="BS1932" s="154"/>
      <c r="BT1932" s="154"/>
      <c r="BU1932" s="154"/>
      <c r="BV1932" s="154"/>
      <c r="BW1932" s="154"/>
      <c r="BX1932" s="154"/>
      <c r="BY1932" s="154"/>
      <c r="BZ1932" s="154"/>
      <c r="CA1932" s="154"/>
      <c r="CB1932" s="154"/>
      <c r="CC1932" s="154"/>
      <c r="CD1932" s="154"/>
      <c r="CE1932" s="154"/>
      <c r="CF1932" s="154"/>
      <c r="CG1932" s="154"/>
      <c r="CH1932" s="154"/>
      <c r="CI1932" s="154"/>
      <c r="CJ1932" s="154"/>
      <c r="CK1932" s="154"/>
      <c r="CL1932" s="154"/>
      <c r="CM1932" s="154"/>
      <c r="CN1932" s="154"/>
      <c r="CO1932" s="154"/>
      <c r="CP1932" s="154"/>
      <c r="CQ1932" s="154"/>
      <c r="CR1932" s="154"/>
      <c r="CS1932" s="154"/>
      <c r="CT1932" s="154"/>
      <c r="CU1932" s="154"/>
      <c r="CV1932" s="154"/>
      <c r="CW1932" s="154"/>
      <c r="CX1932" s="154"/>
      <c r="CY1932" s="154"/>
      <c r="CZ1932" s="154"/>
      <c r="DA1932" s="154"/>
      <c r="DB1932" s="154"/>
      <c r="DC1932" s="154"/>
      <c r="DD1932" s="154"/>
      <c r="DE1932" s="154"/>
      <c r="DF1932" s="154"/>
      <c r="DG1932" s="154"/>
      <c r="DH1932" s="154"/>
      <c r="DI1932" s="154"/>
      <c r="DJ1932" s="154"/>
      <c r="DK1932" s="154"/>
      <c r="DL1932" s="154"/>
      <c r="DM1932" s="154"/>
      <c r="DN1932" s="154"/>
      <c r="DO1932" s="154"/>
      <c r="DP1932" s="154"/>
      <c r="DQ1932" s="154"/>
      <c r="DR1932" s="154"/>
      <c r="DS1932" s="154"/>
      <c r="DT1932" s="154"/>
      <c r="DU1932" s="154"/>
      <c r="DV1932" s="154"/>
      <c r="DW1932" s="154"/>
      <c r="DX1932" s="154"/>
      <c r="DY1932" s="154"/>
      <c r="DZ1932" s="154"/>
      <c r="EA1932" s="154"/>
      <c r="EB1932" s="154"/>
      <c r="EC1932" s="154"/>
      <c r="ED1932" s="154"/>
      <c r="EE1932" s="154"/>
      <c r="EF1932" s="154"/>
      <c r="EG1932" s="154"/>
      <c r="EH1932" s="154"/>
      <c r="EI1932" s="154"/>
      <c r="EJ1932" s="154"/>
      <c r="EK1932" s="154"/>
      <c r="EL1932" s="154"/>
      <c r="EM1932" s="154"/>
      <c r="EN1932" s="154"/>
      <c r="EO1932" s="154"/>
      <c r="EP1932" s="154"/>
      <c r="EQ1932" s="154"/>
      <c r="ER1932" s="154"/>
      <c r="ES1932" s="154"/>
      <c r="ET1932" s="154"/>
      <c r="EU1932" s="154"/>
      <c r="EV1932" s="154"/>
      <c r="EW1932" s="154"/>
      <c r="EX1932" s="154"/>
      <c r="EY1932" s="154"/>
      <c r="EZ1932" s="154"/>
      <c r="FA1932" s="154"/>
      <c r="FB1932" s="154"/>
      <c r="FC1932" s="154"/>
      <c r="FD1932" s="154"/>
      <c r="FE1932" s="154"/>
      <c r="FF1932" s="154"/>
      <c r="FG1932" s="154"/>
      <c r="FH1932" s="154"/>
      <c r="FI1932" s="154"/>
      <c r="FJ1932" s="154"/>
      <c r="FK1932" s="154"/>
      <c r="FL1932" s="154"/>
      <c r="FM1932" s="154"/>
      <c r="FN1932" s="154"/>
      <c r="FO1932" s="154"/>
      <c r="FP1932" s="154"/>
      <c r="FQ1932" s="154"/>
      <c r="FR1932" s="154"/>
      <c r="FS1932" s="154"/>
      <c r="FT1932" s="154"/>
      <c r="FU1932" s="154"/>
      <c r="FV1932" s="154"/>
      <c r="FW1932" s="154"/>
      <c r="FX1932" s="154"/>
      <c r="FY1932" s="154"/>
      <c r="FZ1932" s="154"/>
      <c r="GA1932" s="154"/>
      <c r="GB1932" s="154"/>
      <c r="GC1932" s="154"/>
      <c r="GD1932" s="154"/>
      <c r="GE1932" s="154"/>
      <c r="GF1932" s="154"/>
      <c r="GG1932" s="154"/>
      <c r="GH1932" s="154"/>
      <c r="GI1932" s="154"/>
      <c r="GJ1932" s="154"/>
      <c r="GK1932" s="154"/>
      <c r="GL1932" s="154"/>
      <c r="GM1932" s="154"/>
      <c r="GN1932" s="154"/>
      <c r="GO1932" s="154"/>
      <c r="GP1932" s="154"/>
      <c r="GQ1932" s="154"/>
      <c r="GR1932" s="154"/>
      <c r="GS1932" s="154"/>
      <c r="GT1932" s="154"/>
      <c r="GU1932" s="154"/>
      <c r="GV1932" s="154"/>
      <c r="GW1932" s="154"/>
      <c r="GX1932" s="154"/>
      <c r="GY1932" s="154"/>
      <c r="GZ1932" s="154"/>
      <c r="HA1932" s="154"/>
      <c r="HB1932" s="154"/>
      <c r="HC1932" s="154"/>
      <c r="HD1932" s="154"/>
      <c r="HE1932" s="154"/>
      <c r="HF1932" s="154"/>
      <c r="HG1932" s="154"/>
      <c r="HH1932" s="154"/>
      <c r="HI1932" s="154"/>
      <c r="HJ1932" s="154"/>
      <c r="HK1932" s="154"/>
      <c r="HL1932" s="154"/>
      <c r="HM1932" s="154"/>
      <c r="HN1932" s="154"/>
      <c r="HO1932" s="154"/>
      <c r="HP1932" s="154"/>
      <c r="HQ1932" s="154"/>
      <c r="HR1932" s="154"/>
      <c r="HS1932" s="154"/>
      <c r="HT1932" s="154"/>
      <c r="HU1932" s="154"/>
      <c r="HV1932" s="154"/>
      <c r="HW1932" s="154"/>
      <c r="HX1932" s="154"/>
      <c r="HY1932" s="154"/>
      <c r="HZ1932" s="154"/>
      <c r="IA1932" s="154"/>
      <c r="IB1932" s="154"/>
      <c r="IC1932" s="154"/>
      <c r="ID1932" s="154"/>
      <c r="IE1932" s="154"/>
      <c r="IF1932" s="154"/>
      <c r="IG1932" s="154"/>
      <c r="IH1932" s="154"/>
      <c r="II1932" s="154"/>
      <c r="IJ1932" s="154"/>
      <c r="IK1932" s="154"/>
      <c r="IL1932" s="154"/>
      <c r="IM1932" s="154"/>
      <c r="IN1932" s="154"/>
      <c r="IO1932" s="154"/>
      <c r="IP1932" s="154"/>
      <c r="IQ1932" s="154"/>
      <c r="IR1932" s="154"/>
      <c r="IS1932" s="154"/>
      <c r="IT1932" s="154"/>
      <c r="IU1932" s="154"/>
      <c r="IV1932" s="154"/>
      <c r="IW1932" s="154"/>
      <c r="IX1932" s="154"/>
      <c r="IY1932" s="154"/>
      <c r="IZ1932" s="154"/>
      <c r="JA1932" s="154"/>
      <c r="JB1932" s="154"/>
      <c r="JC1932" s="154"/>
    </row>
    <row r="1933" spans="1:263" s="853" customFormat="1" ht="29.25" x14ac:dyDescent="0.25">
      <c r="A1933" s="217"/>
      <c r="B1933" s="217">
        <v>1</v>
      </c>
      <c r="C1933" s="291" t="s">
        <v>303</v>
      </c>
      <c r="D1933" s="176"/>
      <c r="E1933" s="176"/>
      <c r="F1933" s="1902">
        <f t="shared" si="1938"/>
        <v>7580</v>
      </c>
      <c r="G1933" s="748">
        <f t="shared" si="1938"/>
        <v>1895</v>
      </c>
      <c r="H1933" s="748">
        <f t="shared" si="1938"/>
        <v>227.4725</v>
      </c>
      <c r="I1933" s="2081">
        <f t="shared" si="1938"/>
        <v>12.003825857519788</v>
      </c>
      <c r="J1933" s="2534"/>
      <c r="K1933" s="2534"/>
      <c r="L1933" s="2535"/>
      <c r="M1933" s="2535"/>
      <c r="N1933" s="2535"/>
      <c r="O1933" s="2535"/>
      <c r="P1933" s="2535"/>
      <c r="Q1933" s="2535"/>
      <c r="R1933" s="2786">
        <f t="shared" ref="R1933:AB1933" si="1947">R1854</f>
        <v>7170.0000000000045</v>
      </c>
      <c r="S1933" s="2786">
        <f t="shared" ref="S1933:T1933" si="1948">S1854</f>
        <v>7170.0000000000091</v>
      </c>
      <c r="T1933" s="2786">
        <f t="shared" si="1948"/>
        <v>7170.0000000000091</v>
      </c>
      <c r="U1933" s="2786">
        <f t="shared" si="1947"/>
        <v>1792.5000000000018</v>
      </c>
      <c r="V1933" s="2786">
        <f t="shared" si="1947"/>
        <v>1724.2799300000001</v>
      </c>
      <c r="W1933" s="2787">
        <f t="shared" si="1947"/>
        <v>0</v>
      </c>
      <c r="X1933" s="2786">
        <f t="shared" si="1947"/>
        <v>0</v>
      </c>
      <c r="Y1933" s="2786">
        <f t="shared" si="1947"/>
        <v>-68.22007000000167</v>
      </c>
      <c r="Z1933" s="2788">
        <f t="shared" si="1947"/>
        <v>-8.7573899999999991</v>
      </c>
      <c r="AA1933" s="2788">
        <f t="shared" si="1947"/>
        <v>-0.41688999999999998</v>
      </c>
      <c r="AB1933" s="2786">
        <f t="shared" si="1947"/>
        <v>1723.8630400000002</v>
      </c>
      <c r="AC1933" s="925"/>
      <c r="AD1933" s="2602"/>
      <c r="AE1933" s="2276"/>
      <c r="AF1933" s="2958"/>
      <c r="AG1933" s="154"/>
      <c r="AH1933" s="154"/>
      <c r="AI1933" s="154"/>
      <c r="AJ1933" s="154"/>
      <c r="AK1933" s="154"/>
      <c r="AL1933" s="154"/>
      <c r="AM1933" s="154"/>
      <c r="AN1933" s="154"/>
      <c r="AO1933" s="154"/>
      <c r="AP1933" s="154"/>
      <c r="AQ1933" s="154"/>
      <c r="AR1933" s="154"/>
      <c r="AS1933" s="154"/>
      <c r="AT1933" s="154"/>
      <c r="AU1933" s="154"/>
      <c r="AV1933" s="154"/>
      <c r="AW1933" s="154"/>
      <c r="AX1933" s="154"/>
      <c r="AY1933" s="154"/>
      <c r="AZ1933" s="154"/>
      <c r="BA1933" s="154"/>
      <c r="BB1933" s="154"/>
      <c r="BC1933" s="154"/>
      <c r="BD1933" s="154"/>
      <c r="BE1933" s="154"/>
      <c r="BF1933" s="154"/>
      <c r="BG1933" s="154"/>
      <c r="BH1933" s="154"/>
      <c r="BI1933" s="154"/>
      <c r="BJ1933" s="154"/>
      <c r="BK1933" s="154"/>
      <c r="BL1933" s="154"/>
      <c r="BM1933" s="154"/>
      <c r="BN1933" s="154"/>
      <c r="BO1933" s="154"/>
      <c r="BP1933" s="154"/>
      <c r="BQ1933" s="154"/>
      <c r="BR1933" s="154"/>
      <c r="BS1933" s="154"/>
      <c r="BT1933" s="154"/>
      <c r="BU1933" s="154"/>
      <c r="BV1933" s="154"/>
      <c r="BW1933" s="154"/>
      <c r="BX1933" s="154"/>
      <c r="BY1933" s="154"/>
      <c r="BZ1933" s="154"/>
      <c r="CA1933" s="154"/>
      <c r="CB1933" s="154"/>
      <c r="CC1933" s="154"/>
      <c r="CD1933" s="154"/>
      <c r="CE1933" s="154"/>
      <c r="CF1933" s="154"/>
      <c r="CG1933" s="154"/>
      <c r="CH1933" s="154"/>
      <c r="CI1933" s="154"/>
      <c r="CJ1933" s="154"/>
      <c r="CK1933" s="154"/>
      <c r="CL1933" s="154"/>
      <c r="CM1933" s="154"/>
      <c r="CN1933" s="154"/>
      <c r="CO1933" s="154"/>
      <c r="CP1933" s="154"/>
      <c r="CQ1933" s="154"/>
      <c r="CR1933" s="154"/>
      <c r="CS1933" s="154"/>
      <c r="CT1933" s="154"/>
      <c r="CU1933" s="154"/>
      <c r="CV1933" s="154"/>
      <c r="CW1933" s="154"/>
      <c r="CX1933" s="154"/>
      <c r="CY1933" s="154"/>
      <c r="CZ1933" s="154"/>
      <c r="DA1933" s="154"/>
      <c r="DB1933" s="154"/>
      <c r="DC1933" s="154"/>
      <c r="DD1933" s="154"/>
      <c r="DE1933" s="154"/>
      <c r="DF1933" s="154"/>
      <c r="DG1933" s="154"/>
      <c r="DH1933" s="154"/>
      <c r="DI1933" s="154"/>
      <c r="DJ1933" s="154"/>
      <c r="DK1933" s="154"/>
      <c r="DL1933" s="154"/>
      <c r="DM1933" s="154"/>
      <c r="DN1933" s="154"/>
      <c r="DO1933" s="154"/>
      <c r="DP1933" s="154"/>
      <c r="DQ1933" s="154"/>
      <c r="DR1933" s="154"/>
      <c r="DS1933" s="154"/>
      <c r="DT1933" s="154"/>
      <c r="DU1933" s="154"/>
      <c r="DV1933" s="154"/>
      <c r="DW1933" s="154"/>
      <c r="DX1933" s="154"/>
      <c r="DY1933" s="154"/>
      <c r="DZ1933" s="154"/>
      <c r="EA1933" s="154"/>
      <c r="EB1933" s="154"/>
      <c r="EC1933" s="154"/>
      <c r="ED1933" s="154"/>
      <c r="EE1933" s="154"/>
      <c r="EF1933" s="154"/>
      <c r="EG1933" s="154"/>
      <c r="EH1933" s="154"/>
      <c r="EI1933" s="154"/>
      <c r="EJ1933" s="154"/>
      <c r="EK1933" s="154"/>
      <c r="EL1933" s="154"/>
      <c r="EM1933" s="154"/>
      <c r="EN1933" s="154"/>
      <c r="EO1933" s="154"/>
      <c r="EP1933" s="154"/>
      <c r="EQ1933" s="154"/>
      <c r="ER1933" s="154"/>
      <c r="ES1933" s="154"/>
      <c r="ET1933" s="154"/>
      <c r="EU1933" s="154"/>
      <c r="EV1933" s="154"/>
      <c r="EW1933" s="154"/>
      <c r="EX1933" s="154"/>
      <c r="EY1933" s="154"/>
      <c r="EZ1933" s="154"/>
      <c r="FA1933" s="154"/>
      <c r="FB1933" s="154"/>
      <c r="FC1933" s="154"/>
      <c r="FD1933" s="154"/>
      <c r="FE1933" s="154"/>
      <c r="FF1933" s="154"/>
      <c r="FG1933" s="154"/>
      <c r="FH1933" s="154"/>
      <c r="FI1933" s="154"/>
      <c r="FJ1933" s="154"/>
      <c r="FK1933" s="154"/>
      <c r="FL1933" s="154"/>
      <c r="FM1933" s="154"/>
      <c r="FN1933" s="154"/>
      <c r="FO1933" s="154"/>
      <c r="FP1933" s="154"/>
      <c r="FQ1933" s="154"/>
      <c r="FR1933" s="154"/>
      <c r="FS1933" s="154"/>
      <c r="FT1933" s="154"/>
      <c r="FU1933" s="154"/>
      <c r="FV1933" s="154"/>
      <c r="FW1933" s="154"/>
      <c r="FX1933" s="154"/>
      <c r="FY1933" s="154"/>
      <c r="FZ1933" s="154"/>
      <c r="GA1933" s="154"/>
      <c r="GB1933" s="154"/>
      <c r="GC1933" s="154"/>
      <c r="GD1933" s="154"/>
      <c r="GE1933" s="154"/>
      <c r="GF1933" s="154"/>
      <c r="GG1933" s="154"/>
      <c r="GH1933" s="154"/>
      <c r="GI1933" s="154"/>
      <c r="GJ1933" s="154"/>
      <c r="GK1933" s="154"/>
      <c r="GL1933" s="154"/>
      <c r="GM1933" s="154"/>
      <c r="GN1933" s="154"/>
      <c r="GO1933" s="154"/>
      <c r="GP1933" s="154"/>
      <c r="GQ1933" s="154"/>
      <c r="GR1933" s="154"/>
      <c r="GS1933" s="154"/>
      <c r="GT1933" s="154"/>
      <c r="GU1933" s="154"/>
      <c r="GV1933" s="154"/>
      <c r="GW1933" s="154"/>
      <c r="GX1933" s="154"/>
      <c r="GY1933" s="154"/>
      <c r="GZ1933" s="154"/>
      <c r="HA1933" s="154"/>
      <c r="HB1933" s="154"/>
      <c r="HC1933" s="154"/>
      <c r="HD1933" s="154"/>
      <c r="HE1933" s="154"/>
      <c r="HF1933" s="154"/>
      <c r="HG1933" s="154"/>
      <c r="HH1933" s="154"/>
      <c r="HI1933" s="154"/>
      <c r="HJ1933" s="154"/>
      <c r="HK1933" s="154"/>
      <c r="HL1933" s="154"/>
      <c r="HM1933" s="154"/>
      <c r="HN1933" s="154"/>
      <c r="HO1933" s="154"/>
      <c r="HP1933" s="154"/>
      <c r="HQ1933" s="154"/>
      <c r="HR1933" s="154"/>
      <c r="HS1933" s="154"/>
      <c r="HT1933" s="154"/>
      <c r="HU1933" s="154"/>
      <c r="HV1933" s="154"/>
      <c r="HW1933" s="154"/>
      <c r="HX1933" s="154"/>
      <c r="HY1933" s="154"/>
      <c r="HZ1933" s="154"/>
      <c r="IA1933" s="154"/>
      <c r="IB1933" s="154"/>
      <c r="IC1933" s="154"/>
      <c r="ID1933" s="154"/>
      <c r="IE1933" s="154"/>
      <c r="IF1933" s="154"/>
      <c r="IG1933" s="154"/>
      <c r="IH1933" s="154"/>
      <c r="II1933" s="154"/>
      <c r="IJ1933" s="154"/>
      <c r="IK1933" s="154"/>
      <c r="IL1933" s="154"/>
      <c r="IM1933" s="154"/>
      <c r="IN1933" s="154"/>
      <c r="IO1933" s="154"/>
      <c r="IP1933" s="154"/>
      <c r="IQ1933" s="154"/>
      <c r="IR1933" s="154"/>
      <c r="IS1933" s="154"/>
      <c r="IT1933" s="154"/>
      <c r="IU1933" s="154"/>
      <c r="IV1933" s="154"/>
      <c r="IW1933" s="154"/>
      <c r="IX1933" s="154"/>
      <c r="IY1933" s="154"/>
      <c r="IZ1933" s="154"/>
      <c r="JA1933" s="154"/>
      <c r="JB1933" s="154"/>
      <c r="JC1933" s="154"/>
    </row>
    <row r="1934" spans="1:263" s="853" customFormat="1" x14ac:dyDescent="0.25">
      <c r="A1934" s="217"/>
      <c r="B1934" s="217">
        <v>1</v>
      </c>
      <c r="C1934" s="176" t="s">
        <v>296</v>
      </c>
      <c r="D1934" s="176"/>
      <c r="E1934" s="176"/>
      <c r="F1934" s="1902">
        <f t="shared" si="1938"/>
        <v>0</v>
      </c>
      <c r="G1934" s="748">
        <f t="shared" si="1938"/>
        <v>0</v>
      </c>
      <c r="H1934" s="748">
        <f t="shared" si="1938"/>
        <v>0</v>
      </c>
      <c r="I1934" s="2081">
        <f t="shared" si="1938"/>
        <v>0</v>
      </c>
      <c r="J1934" s="2534"/>
      <c r="K1934" s="2534"/>
      <c r="L1934" s="2535"/>
      <c r="M1934" s="2535"/>
      <c r="N1934" s="2535"/>
      <c r="O1934" s="2535"/>
      <c r="P1934" s="2535"/>
      <c r="Q1934" s="2535"/>
      <c r="R1934" s="2786">
        <f t="shared" ref="R1934:AB1934" si="1949">R1855</f>
        <v>0</v>
      </c>
      <c r="S1934" s="2786">
        <f t="shared" ref="S1934:T1934" si="1950">S1855</f>
        <v>0</v>
      </c>
      <c r="T1934" s="2786">
        <f t="shared" si="1950"/>
        <v>0</v>
      </c>
      <c r="U1934" s="2786">
        <f t="shared" si="1949"/>
        <v>0</v>
      </c>
      <c r="V1934" s="2786">
        <f t="shared" si="1949"/>
        <v>0</v>
      </c>
      <c r="W1934" s="2787">
        <f t="shared" si="1949"/>
        <v>0</v>
      </c>
      <c r="X1934" s="2786">
        <f t="shared" si="1949"/>
        <v>0</v>
      </c>
      <c r="Y1934" s="2786">
        <f t="shared" si="1949"/>
        <v>0</v>
      </c>
      <c r="Z1934" s="2788">
        <f t="shared" si="1949"/>
        <v>0</v>
      </c>
      <c r="AA1934" s="2788">
        <f t="shared" si="1949"/>
        <v>0</v>
      </c>
      <c r="AB1934" s="2786">
        <f t="shared" si="1949"/>
        <v>0</v>
      </c>
      <c r="AC1934" s="925"/>
      <c r="AD1934" s="2602"/>
      <c r="AE1934" s="2276"/>
      <c r="AF1934" s="2958"/>
      <c r="AG1934" s="154"/>
      <c r="AH1934" s="154"/>
      <c r="AI1934" s="154"/>
      <c r="AJ1934" s="154"/>
      <c r="AK1934" s="154"/>
      <c r="AL1934" s="154"/>
      <c r="AM1934" s="154"/>
      <c r="AN1934" s="154"/>
      <c r="AO1934" s="154"/>
      <c r="AP1934" s="154"/>
      <c r="AQ1934" s="154"/>
      <c r="AR1934" s="154"/>
      <c r="AS1934" s="154"/>
      <c r="AT1934" s="154"/>
      <c r="AU1934" s="154"/>
      <c r="AV1934" s="154"/>
      <c r="AW1934" s="154"/>
      <c r="AX1934" s="154"/>
      <c r="AY1934" s="154"/>
      <c r="AZ1934" s="154"/>
      <c r="BA1934" s="154"/>
      <c r="BB1934" s="154"/>
      <c r="BC1934" s="154"/>
      <c r="BD1934" s="154"/>
      <c r="BE1934" s="154"/>
      <c r="BF1934" s="154"/>
      <c r="BG1934" s="154"/>
      <c r="BH1934" s="154"/>
      <c r="BI1934" s="154"/>
      <c r="BJ1934" s="154"/>
      <c r="BK1934" s="154"/>
      <c r="BL1934" s="154"/>
      <c r="BM1934" s="154"/>
      <c r="BN1934" s="154"/>
      <c r="BO1934" s="154"/>
      <c r="BP1934" s="154"/>
      <c r="BQ1934" s="154"/>
      <c r="BR1934" s="154"/>
      <c r="BS1934" s="154"/>
      <c r="BT1934" s="154"/>
      <c r="BU1934" s="154"/>
      <c r="BV1934" s="154"/>
      <c r="BW1934" s="154"/>
      <c r="BX1934" s="154"/>
      <c r="BY1934" s="154"/>
      <c r="BZ1934" s="154"/>
      <c r="CA1934" s="154"/>
      <c r="CB1934" s="154"/>
      <c r="CC1934" s="154"/>
      <c r="CD1934" s="154"/>
      <c r="CE1934" s="154"/>
      <c r="CF1934" s="154"/>
      <c r="CG1934" s="154"/>
      <c r="CH1934" s="154"/>
      <c r="CI1934" s="154"/>
      <c r="CJ1934" s="154"/>
      <c r="CK1934" s="154"/>
      <c r="CL1934" s="154"/>
      <c r="CM1934" s="154"/>
      <c r="CN1934" s="154"/>
      <c r="CO1934" s="154"/>
      <c r="CP1934" s="154"/>
      <c r="CQ1934" s="154"/>
      <c r="CR1934" s="154"/>
      <c r="CS1934" s="154"/>
      <c r="CT1934" s="154"/>
      <c r="CU1934" s="154"/>
      <c r="CV1934" s="154"/>
      <c r="CW1934" s="154"/>
      <c r="CX1934" s="154"/>
      <c r="CY1934" s="154"/>
      <c r="CZ1934" s="154"/>
      <c r="DA1934" s="154"/>
      <c r="DB1934" s="154"/>
      <c r="DC1934" s="154"/>
      <c r="DD1934" s="154"/>
      <c r="DE1934" s="154"/>
      <c r="DF1934" s="154"/>
      <c r="DG1934" s="154"/>
      <c r="DH1934" s="154"/>
      <c r="DI1934" s="154"/>
      <c r="DJ1934" s="154"/>
      <c r="DK1934" s="154"/>
      <c r="DL1934" s="154"/>
      <c r="DM1934" s="154"/>
      <c r="DN1934" s="154"/>
      <c r="DO1934" s="154"/>
      <c r="DP1934" s="154"/>
      <c r="DQ1934" s="154"/>
      <c r="DR1934" s="154"/>
      <c r="DS1934" s="154"/>
      <c r="DT1934" s="154"/>
      <c r="DU1934" s="154"/>
      <c r="DV1934" s="154"/>
      <c r="DW1934" s="154"/>
      <c r="DX1934" s="154"/>
      <c r="DY1934" s="154"/>
      <c r="DZ1934" s="154"/>
      <c r="EA1934" s="154"/>
      <c r="EB1934" s="154"/>
      <c r="EC1934" s="154"/>
      <c r="ED1934" s="154"/>
      <c r="EE1934" s="154"/>
      <c r="EF1934" s="154"/>
      <c r="EG1934" s="154"/>
      <c r="EH1934" s="154"/>
      <c r="EI1934" s="154"/>
      <c r="EJ1934" s="154"/>
      <c r="EK1934" s="154"/>
      <c r="EL1934" s="154"/>
      <c r="EM1934" s="154"/>
      <c r="EN1934" s="154"/>
      <c r="EO1934" s="154"/>
      <c r="EP1934" s="154"/>
      <c r="EQ1934" s="154"/>
      <c r="ER1934" s="154"/>
      <c r="ES1934" s="154"/>
      <c r="ET1934" s="154"/>
      <c r="EU1934" s="154"/>
      <c r="EV1934" s="154"/>
      <c r="EW1934" s="154"/>
      <c r="EX1934" s="154"/>
      <c r="EY1934" s="154"/>
      <c r="EZ1934" s="154"/>
      <c r="FA1934" s="154"/>
      <c r="FB1934" s="154"/>
      <c r="FC1934" s="154"/>
      <c r="FD1934" s="154"/>
      <c r="FE1934" s="154"/>
      <c r="FF1934" s="154"/>
      <c r="FG1934" s="154"/>
      <c r="FH1934" s="154"/>
      <c r="FI1934" s="154"/>
      <c r="FJ1934" s="154"/>
      <c r="FK1934" s="154"/>
      <c r="FL1934" s="154"/>
      <c r="FM1934" s="154"/>
      <c r="FN1934" s="154"/>
      <c r="FO1934" s="154"/>
      <c r="FP1934" s="154"/>
      <c r="FQ1934" s="154"/>
      <c r="FR1934" s="154"/>
      <c r="FS1934" s="154"/>
      <c r="FT1934" s="154"/>
      <c r="FU1934" s="154"/>
      <c r="FV1934" s="154"/>
      <c r="FW1934" s="154"/>
      <c r="FX1934" s="154"/>
      <c r="FY1934" s="154"/>
      <c r="FZ1934" s="154"/>
      <c r="GA1934" s="154"/>
      <c r="GB1934" s="154"/>
      <c r="GC1934" s="154"/>
      <c r="GD1934" s="154"/>
      <c r="GE1934" s="154"/>
      <c r="GF1934" s="154"/>
      <c r="GG1934" s="154"/>
      <c r="GH1934" s="154"/>
      <c r="GI1934" s="154"/>
      <c r="GJ1934" s="154"/>
      <c r="GK1934" s="154"/>
      <c r="GL1934" s="154"/>
      <c r="GM1934" s="154"/>
      <c r="GN1934" s="154"/>
      <c r="GO1934" s="154"/>
      <c r="GP1934" s="154"/>
      <c r="GQ1934" s="154"/>
      <c r="GR1934" s="154"/>
      <c r="GS1934" s="154"/>
      <c r="GT1934" s="154"/>
      <c r="GU1934" s="154"/>
      <c r="GV1934" s="154"/>
      <c r="GW1934" s="154"/>
      <c r="GX1934" s="154"/>
      <c r="GY1934" s="154"/>
      <c r="GZ1934" s="154"/>
      <c r="HA1934" s="154"/>
      <c r="HB1934" s="154"/>
      <c r="HC1934" s="154"/>
      <c r="HD1934" s="154"/>
      <c r="HE1934" s="154"/>
      <c r="HF1934" s="154"/>
      <c r="HG1934" s="154"/>
      <c r="HH1934" s="154"/>
      <c r="HI1934" s="154"/>
      <c r="HJ1934" s="154"/>
      <c r="HK1934" s="154"/>
      <c r="HL1934" s="154"/>
      <c r="HM1934" s="154"/>
      <c r="HN1934" s="154"/>
      <c r="HO1934" s="154"/>
      <c r="HP1934" s="154"/>
      <c r="HQ1934" s="154"/>
      <c r="HR1934" s="154"/>
      <c r="HS1934" s="154"/>
      <c r="HT1934" s="154"/>
      <c r="HU1934" s="154"/>
      <c r="HV1934" s="154"/>
      <c r="HW1934" s="154"/>
      <c r="HX1934" s="154"/>
      <c r="HY1934" s="154"/>
      <c r="HZ1934" s="154"/>
      <c r="IA1934" s="154"/>
      <c r="IB1934" s="154"/>
      <c r="IC1934" s="154"/>
      <c r="ID1934" s="154"/>
      <c r="IE1934" s="154"/>
      <c r="IF1934" s="154"/>
      <c r="IG1934" s="154"/>
      <c r="IH1934" s="154"/>
      <c r="II1934" s="154"/>
      <c r="IJ1934" s="154"/>
      <c r="IK1934" s="154"/>
      <c r="IL1934" s="154"/>
      <c r="IM1934" s="154"/>
      <c r="IN1934" s="154"/>
      <c r="IO1934" s="154"/>
      <c r="IP1934" s="154"/>
      <c r="IQ1934" s="154"/>
      <c r="IR1934" s="154"/>
      <c r="IS1934" s="154"/>
      <c r="IT1934" s="154"/>
      <c r="IU1934" s="154"/>
      <c r="IV1934" s="154"/>
      <c r="IW1934" s="154"/>
      <c r="IX1934" s="154"/>
      <c r="IY1934" s="154"/>
      <c r="IZ1934" s="154"/>
      <c r="JA1934" s="154"/>
      <c r="JB1934" s="154"/>
      <c r="JC1934" s="154"/>
    </row>
    <row r="1935" spans="1:263" s="853" customFormat="1" ht="30" x14ac:dyDescent="0.25">
      <c r="A1935" s="217"/>
      <c r="B1935" s="217">
        <v>1</v>
      </c>
      <c r="C1935" s="294" t="s">
        <v>423</v>
      </c>
      <c r="D1935" s="176"/>
      <c r="E1935" s="176"/>
      <c r="F1935" s="1902">
        <f t="shared" si="1938"/>
        <v>500</v>
      </c>
      <c r="G1935" s="748">
        <f t="shared" si="1938"/>
        <v>125</v>
      </c>
      <c r="H1935" s="748">
        <f t="shared" si="1938"/>
        <v>182.4725</v>
      </c>
      <c r="I1935" s="2081">
        <f t="shared" si="1938"/>
        <v>145.97800000000001</v>
      </c>
      <c r="J1935" s="2534"/>
      <c r="K1935" s="2534"/>
      <c r="L1935" s="2535"/>
      <c r="M1935" s="2535"/>
      <c r="N1935" s="2535"/>
      <c r="O1935" s="2535"/>
      <c r="P1935" s="2535"/>
      <c r="Q1935" s="2535"/>
      <c r="R1935" s="2786">
        <f t="shared" ref="R1935:AB1935" si="1951">R1856</f>
        <v>0</v>
      </c>
      <c r="S1935" s="2786">
        <f t="shared" ref="S1935:T1935" si="1952">S1856</f>
        <v>0</v>
      </c>
      <c r="T1935" s="2786">
        <f t="shared" si="1952"/>
        <v>0</v>
      </c>
      <c r="U1935" s="2786">
        <f t="shared" si="1951"/>
        <v>0</v>
      </c>
      <c r="V1935" s="2786">
        <f t="shared" si="1951"/>
        <v>0</v>
      </c>
      <c r="W1935" s="2787">
        <f t="shared" si="1951"/>
        <v>0</v>
      </c>
      <c r="X1935" s="2786">
        <f t="shared" si="1951"/>
        <v>0</v>
      </c>
      <c r="Y1935" s="2786">
        <f t="shared" si="1951"/>
        <v>0</v>
      </c>
      <c r="Z1935" s="2788">
        <f t="shared" si="1951"/>
        <v>0</v>
      </c>
      <c r="AA1935" s="2788">
        <f t="shared" si="1951"/>
        <v>0</v>
      </c>
      <c r="AB1935" s="2786">
        <f t="shared" si="1951"/>
        <v>0</v>
      </c>
      <c r="AC1935" s="925"/>
      <c r="AD1935" s="2602"/>
      <c r="AE1935" s="2276"/>
      <c r="AF1935" s="2958"/>
      <c r="AG1935" s="154"/>
      <c r="AH1935" s="154"/>
      <c r="AI1935" s="154"/>
      <c r="AJ1935" s="154"/>
      <c r="AK1935" s="154"/>
      <c r="AL1935" s="154"/>
      <c r="AM1935" s="154"/>
      <c r="AN1935" s="154"/>
      <c r="AO1935" s="154"/>
      <c r="AP1935" s="154"/>
      <c r="AQ1935" s="154"/>
      <c r="AR1935" s="154"/>
      <c r="AS1935" s="154"/>
      <c r="AT1935" s="154"/>
      <c r="AU1935" s="154"/>
      <c r="AV1935" s="154"/>
      <c r="AW1935" s="154"/>
      <c r="AX1935" s="154"/>
      <c r="AY1935" s="154"/>
      <c r="AZ1935" s="154"/>
      <c r="BA1935" s="154"/>
      <c r="BB1935" s="154"/>
      <c r="BC1935" s="154"/>
      <c r="BD1935" s="154"/>
      <c r="BE1935" s="154"/>
      <c r="BF1935" s="154"/>
      <c r="BG1935" s="154"/>
      <c r="BH1935" s="154"/>
      <c r="BI1935" s="154"/>
      <c r="BJ1935" s="154"/>
      <c r="BK1935" s="154"/>
      <c r="BL1935" s="154"/>
      <c r="BM1935" s="154"/>
      <c r="BN1935" s="154"/>
      <c r="BO1935" s="154"/>
      <c r="BP1935" s="154"/>
      <c r="BQ1935" s="154"/>
      <c r="BR1935" s="154"/>
      <c r="BS1935" s="154"/>
      <c r="BT1935" s="154"/>
      <c r="BU1935" s="154"/>
      <c r="BV1935" s="154"/>
      <c r="BW1935" s="154"/>
      <c r="BX1935" s="154"/>
      <c r="BY1935" s="154"/>
      <c r="BZ1935" s="154"/>
      <c r="CA1935" s="154"/>
      <c r="CB1935" s="154"/>
      <c r="CC1935" s="154"/>
      <c r="CD1935" s="154"/>
      <c r="CE1935" s="154"/>
      <c r="CF1935" s="154"/>
      <c r="CG1935" s="154"/>
      <c r="CH1935" s="154"/>
      <c r="CI1935" s="154"/>
      <c r="CJ1935" s="154"/>
      <c r="CK1935" s="154"/>
      <c r="CL1935" s="154"/>
      <c r="CM1935" s="154"/>
      <c r="CN1935" s="154"/>
      <c r="CO1935" s="154"/>
      <c r="CP1935" s="154"/>
      <c r="CQ1935" s="154"/>
      <c r="CR1935" s="154"/>
      <c r="CS1935" s="154"/>
      <c r="CT1935" s="154"/>
      <c r="CU1935" s="154"/>
      <c r="CV1935" s="154"/>
      <c r="CW1935" s="154"/>
      <c r="CX1935" s="154"/>
      <c r="CY1935" s="154"/>
      <c r="CZ1935" s="154"/>
      <c r="DA1935" s="154"/>
      <c r="DB1935" s="154"/>
      <c r="DC1935" s="154"/>
      <c r="DD1935" s="154"/>
      <c r="DE1935" s="154"/>
      <c r="DF1935" s="154"/>
      <c r="DG1935" s="154"/>
      <c r="DH1935" s="154"/>
      <c r="DI1935" s="154"/>
      <c r="DJ1935" s="154"/>
      <c r="DK1935" s="154"/>
      <c r="DL1935" s="154"/>
      <c r="DM1935" s="154"/>
      <c r="DN1935" s="154"/>
      <c r="DO1935" s="154"/>
      <c r="DP1935" s="154"/>
      <c r="DQ1935" s="154"/>
      <c r="DR1935" s="154"/>
      <c r="DS1935" s="154"/>
      <c r="DT1935" s="154"/>
      <c r="DU1935" s="154"/>
      <c r="DV1935" s="154"/>
      <c r="DW1935" s="154"/>
      <c r="DX1935" s="154"/>
      <c r="DY1935" s="154"/>
      <c r="DZ1935" s="154"/>
      <c r="EA1935" s="154"/>
      <c r="EB1935" s="154"/>
      <c r="EC1935" s="154"/>
      <c r="ED1935" s="154"/>
      <c r="EE1935" s="154"/>
      <c r="EF1935" s="154"/>
      <c r="EG1935" s="154"/>
      <c r="EH1935" s="154"/>
      <c r="EI1935" s="154"/>
      <c r="EJ1935" s="154"/>
      <c r="EK1935" s="154"/>
      <c r="EL1935" s="154"/>
      <c r="EM1935" s="154"/>
      <c r="EN1935" s="154"/>
      <c r="EO1935" s="154"/>
      <c r="EP1935" s="154"/>
      <c r="EQ1935" s="154"/>
      <c r="ER1935" s="154"/>
      <c r="ES1935" s="154"/>
      <c r="ET1935" s="154"/>
      <c r="EU1935" s="154"/>
      <c r="EV1935" s="154"/>
      <c r="EW1935" s="154"/>
      <c r="EX1935" s="154"/>
      <c r="EY1935" s="154"/>
      <c r="EZ1935" s="154"/>
      <c r="FA1935" s="154"/>
      <c r="FB1935" s="154"/>
      <c r="FC1935" s="154"/>
      <c r="FD1935" s="154"/>
      <c r="FE1935" s="154"/>
      <c r="FF1935" s="154"/>
      <c r="FG1935" s="154"/>
      <c r="FH1935" s="154"/>
      <c r="FI1935" s="154"/>
      <c r="FJ1935" s="154"/>
      <c r="FK1935" s="154"/>
      <c r="FL1935" s="154"/>
      <c r="FM1935" s="154"/>
      <c r="FN1935" s="154"/>
      <c r="FO1935" s="154"/>
      <c r="FP1935" s="154"/>
      <c r="FQ1935" s="154"/>
      <c r="FR1935" s="154"/>
      <c r="FS1935" s="154"/>
      <c r="FT1935" s="154"/>
      <c r="FU1935" s="154"/>
      <c r="FV1935" s="154"/>
      <c r="FW1935" s="154"/>
      <c r="FX1935" s="154"/>
      <c r="FY1935" s="154"/>
      <c r="FZ1935" s="154"/>
      <c r="GA1935" s="154"/>
      <c r="GB1935" s="154"/>
      <c r="GC1935" s="154"/>
      <c r="GD1935" s="154"/>
      <c r="GE1935" s="154"/>
      <c r="GF1935" s="154"/>
      <c r="GG1935" s="154"/>
      <c r="GH1935" s="154"/>
      <c r="GI1935" s="154"/>
      <c r="GJ1935" s="154"/>
      <c r="GK1935" s="154"/>
      <c r="GL1935" s="154"/>
      <c r="GM1935" s="154"/>
      <c r="GN1935" s="154"/>
      <c r="GO1935" s="154"/>
      <c r="GP1935" s="154"/>
      <c r="GQ1935" s="154"/>
      <c r="GR1935" s="154"/>
      <c r="GS1935" s="154"/>
      <c r="GT1935" s="154"/>
      <c r="GU1935" s="154"/>
      <c r="GV1935" s="154"/>
      <c r="GW1935" s="154"/>
      <c r="GX1935" s="154"/>
      <c r="GY1935" s="154"/>
      <c r="GZ1935" s="154"/>
      <c r="HA1935" s="154"/>
      <c r="HB1935" s="154"/>
      <c r="HC1935" s="154"/>
      <c r="HD1935" s="154"/>
      <c r="HE1935" s="154"/>
      <c r="HF1935" s="154"/>
      <c r="HG1935" s="154"/>
      <c r="HH1935" s="154"/>
      <c r="HI1935" s="154"/>
      <c r="HJ1935" s="154"/>
      <c r="HK1935" s="154"/>
      <c r="HL1935" s="154"/>
      <c r="HM1935" s="154"/>
      <c r="HN1935" s="154"/>
      <c r="HO1935" s="154"/>
      <c r="HP1935" s="154"/>
      <c r="HQ1935" s="154"/>
      <c r="HR1935" s="154"/>
      <c r="HS1935" s="154"/>
      <c r="HT1935" s="154"/>
      <c r="HU1935" s="154"/>
      <c r="HV1935" s="154"/>
      <c r="HW1935" s="154"/>
      <c r="HX1935" s="154"/>
      <c r="HY1935" s="154"/>
      <c r="HZ1935" s="154"/>
      <c r="IA1935" s="154"/>
      <c r="IB1935" s="154"/>
      <c r="IC1935" s="154"/>
      <c r="ID1935" s="154"/>
      <c r="IE1935" s="154"/>
      <c r="IF1935" s="154"/>
      <c r="IG1935" s="154"/>
      <c r="IH1935" s="154"/>
      <c r="II1935" s="154"/>
      <c r="IJ1935" s="154"/>
      <c r="IK1935" s="154"/>
      <c r="IL1935" s="154"/>
      <c r="IM1935" s="154"/>
      <c r="IN1935" s="154"/>
      <c r="IO1935" s="154"/>
      <c r="IP1935" s="154"/>
      <c r="IQ1935" s="154"/>
      <c r="IR1935" s="154"/>
      <c r="IS1935" s="154"/>
      <c r="IT1935" s="154"/>
      <c r="IU1935" s="154"/>
      <c r="IV1935" s="154"/>
      <c r="IW1935" s="154"/>
      <c r="IX1935" s="154"/>
      <c r="IY1935" s="154"/>
      <c r="IZ1935" s="154"/>
      <c r="JA1935" s="154"/>
      <c r="JB1935" s="154"/>
      <c r="JC1935" s="154"/>
    </row>
    <row r="1936" spans="1:263" s="853" customFormat="1" x14ac:dyDescent="0.25">
      <c r="A1936" s="217"/>
      <c r="B1936" s="217">
        <v>1</v>
      </c>
      <c r="C1936" s="176" t="s">
        <v>424</v>
      </c>
      <c r="D1936" s="176"/>
      <c r="E1936" s="176"/>
      <c r="F1936" s="1902">
        <f t="shared" si="1938"/>
        <v>0</v>
      </c>
      <c r="G1936" s="748">
        <f t="shared" si="1938"/>
        <v>0</v>
      </c>
      <c r="H1936" s="748">
        <f t="shared" si="1938"/>
        <v>0</v>
      </c>
      <c r="I1936" s="2081">
        <f t="shared" si="1938"/>
        <v>0</v>
      </c>
      <c r="J1936" s="2534"/>
      <c r="K1936" s="2534"/>
      <c r="L1936" s="2535"/>
      <c r="M1936" s="2535"/>
      <c r="N1936" s="2535"/>
      <c r="O1936" s="2535"/>
      <c r="P1936" s="2535"/>
      <c r="Q1936" s="2535"/>
      <c r="R1936" s="2786">
        <f t="shared" ref="R1936:AB1936" si="1953">R1857</f>
        <v>0</v>
      </c>
      <c r="S1936" s="2786">
        <f t="shared" ref="S1936:T1936" si="1954">S1857</f>
        <v>0</v>
      </c>
      <c r="T1936" s="2786">
        <f t="shared" si="1954"/>
        <v>0</v>
      </c>
      <c r="U1936" s="2786">
        <f t="shared" si="1953"/>
        <v>0</v>
      </c>
      <c r="V1936" s="2786">
        <f t="shared" si="1953"/>
        <v>0</v>
      </c>
      <c r="W1936" s="2787">
        <f t="shared" si="1953"/>
        <v>0</v>
      </c>
      <c r="X1936" s="2786">
        <f t="shared" si="1953"/>
        <v>0</v>
      </c>
      <c r="Y1936" s="2786">
        <f t="shared" si="1953"/>
        <v>0</v>
      </c>
      <c r="Z1936" s="2788">
        <f t="shared" si="1953"/>
        <v>0</v>
      </c>
      <c r="AA1936" s="2788">
        <f t="shared" si="1953"/>
        <v>0</v>
      </c>
      <c r="AB1936" s="2786">
        <f t="shared" si="1953"/>
        <v>0</v>
      </c>
      <c r="AC1936" s="925"/>
      <c r="AD1936" s="2602"/>
      <c r="AE1936" s="2276"/>
      <c r="AF1936" s="2958"/>
      <c r="AG1936" s="154"/>
      <c r="AH1936" s="154"/>
      <c r="AI1936" s="154"/>
      <c r="AJ1936" s="154"/>
      <c r="AK1936" s="154"/>
      <c r="AL1936" s="154"/>
      <c r="AM1936" s="154"/>
      <c r="AN1936" s="154"/>
      <c r="AO1936" s="154"/>
      <c r="AP1936" s="154"/>
      <c r="AQ1936" s="154"/>
      <c r="AR1936" s="154"/>
      <c r="AS1936" s="154"/>
      <c r="AT1936" s="154"/>
      <c r="AU1936" s="154"/>
      <c r="AV1936" s="154"/>
      <c r="AW1936" s="154"/>
      <c r="AX1936" s="154"/>
      <c r="AY1936" s="154"/>
      <c r="AZ1936" s="154"/>
      <c r="BA1936" s="154"/>
      <c r="BB1936" s="154"/>
      <c r="BC1936" s="154"/>
      <c r="BD1936" s="154"/>
      <c r="BE1936" s="154"/>
      <c r="BF1936" s="154"/>
      <c r="BG1936" s="154"/>
      <c r="BH1936" s="154"/>
      <c r="BI1936" s="154"/>
      <c r="BJ1936" s="154"/>
      <c r="BK1936" s="154"/>
      <c r="BL1936" s="154"/>
      <c r="BM1936" s="154"/>
      <c r="BN1936" s="154"/>
      <c r="BO1936" s="154"/>
      <c r="BP1936" s="154"/>
      <c r="BQ1936" s="154"/>
      <c r="BR1936" s="154"/>
      <c r="BS1936" s="154"/>
      <c r="BT1936" s="154"/>
      <c r="BU1936" s="154"/>
      <c r="BV1936" s="154"/>
      <c r="BW1936" s="154"/>
      <c r="BX1936" s="154"/>
      <c r="BY1936" s="154"/>
      <c r="BZ1936" s="154"/>
      <c r="CA1936" s="154"/>
      <c r="CB1936" s="154"/>
      <c r="CC1936" s="154"/>
      <c r="CD1936" s="154"/>
      <c r="CE1936" s="154"/>
      <c r="CF1936" s="154"/>
      <c r="CG1936" s="154"/>
      <c r="CH1936" s="154"/>
      <c r="CI1936" s="154"/>
      <c r="CJ1936" s="154"/>
      <c r="CK1936" s="154"/>
      <c r="CL1936" s="154"/>
      <c r="CM1936" s="154"/>
      <c r="CN1936" s="154"/>
      <c r="CO1936" s="154"/>
      <c r="CP1936" s="154"/>
      <c r="CQ1936" s="154"/>
      <c r="CR1936" s="154"/>
      <c r="CS1936" s="154"/>
      <c r="CT1936" s="154"/>
      <c r="CU1936" s="154"/>
      <c r="CV1936" s="154"/>
      <c r="CW1936" s="154"/>
      <c r="CX1936" s="154"/>
      <c r="CY1936" s="154"/>
      <c r="CZ1936" s="154"/>
      <c r="DA1936" s="154"/>
      <c r="DB1936" s="154"/>
      <c r="DC1936" s="154"/>
      <c r="DD1936" s="154"/>
      <c r="DE1936" s="154"/>
      <c r="DF1936" s="154"/>
      <c r="DG1936" s="154"/>
      <c r="DH1936" s="154"/>
      <c r="DI1936" s="154"/>
      <c r="DJ1936" s="154"/>
      <c r="DK1936" s="154"/>
      <c r="DL1936" s="154"/>
      <c r="DM1936" s="154"/>
      <c r="DN1936" s="154"/>
      <c r="DO1936" s="154"/>
      <c r="DP1936" s="154"/>
      <c r="DQ1936" s="154"/>
      <c r="DR1936" s="154"/>
      <c r="DS1936" s="154"/>
      <c r="DT1936" s="154"/>
      <c r="DU1936" s="154"/>
      <c r="DV1936" s="154"/>
      <c r="DW1936" s="154"/>
      <c r="DX1936" s="154"/>
      <c r="DY1936" s="154"/>
      <c r="DZ1936" s="154"/>
      <c r="EA1936" s="154"/>
      <c r="EB1936" s="154"/>
      <c r="EC1936" s="154"/>
      <c r="ED1936" s="154"/>
      <c r="EE1936" s="154"/>
      <c r="EF1936" s="154"/>
      <c r="EG1936" s="154"/>
      <c r="EH1936" s="154"/>
      <c r="EI1936" s="154"/>
      <c r="EJ1936" s="154"/>
      <c r="EK1936" s="154"/>
      <c r="EL1936" s="154"/>
      <c r="EM1936" s="154"/>
      <c r="EN1936" s="154"/>
      <c r="EO1936" s="154"/>
      <c r="EP1936" s="154"/>
      <c r="EQ1936" s="154"/>
      <c r="ER1936" s="154"/>
      <c r="ES1936" s="154"/>
      <c r="ET1936" s="154"/>
      <c r="EU1936" s="154"/>
      <c r="EV1936" s="154"/>
      <c r="EW1936" s="154"/>
      <c r="EX1936" s="154"/>
      <c r="EY1936" s="154"/>
      <c r="EZ1936" s="154"/>
      <c r="FA1936" s="154"/>
      <c r="FB1936" s="154"/>
      <c r="FC1936" s="154"/>
      <c r="FD1936" s="154"/>
      <c r="FE1936" s="154"/>
      <c r="FF1936" s="154"/>
      <c r="FG1936" s="154"/>
      <c r="FH1936" s="154"/>
      <c r="FI1936" s="154"/>
      <c r="FJ1936" s="154"/>
      <c r="FK1936" s="154"/>
      <c r="FL1936" s="154"/>
      <c r="FM1936" s="154"/>
      <c r="FN1936" s="154"/>
      <c r="FO1936" s="154"/>
      <c r="FP1936" s="154"/>
      <c r="FQ1936" s="154"/>
      <c r="FR1936" s="154"/>
      <c r="FS1936" s="154"/>
      <c r="FT1936" s="154"/>
      <c r="FU1936" s="154"/>
      <c r="FV1936" s="154"/>
      <c r="FW1936" s="154"/>
      <c r="FX1936" s="154"/>
      <c r="FY1936" s="154"/>
      <c r="FZ1936" s="154"/>
      <c r="GA1936" s="154"/>
      <c r="GB1936" s="154"/>
      <c r="GC1936" s="154"/>
      <c r="GD1936" s="154"/>
      <c r="GE1936" s="154"/>
      <c r="GF1936" s="154"/>
      <c r="GG1936" s="154"/>
      <c r="GH1936" s="154"/>
      <c r="GI1936" s="154"/>
      <c r="GJ1936" s="154"/>
      <c r="GK1936" s="154"/>
      <c r="GL1936" s="154"/>
      <c r="GM1936" s="154"/>
      <c r="GN1936" s="154"/>
      <c r="GO1936" s="154"/>
      <c r="GP1936" s="154"/>
      <c r="GQ1936" s="154"/>
      <c r="GR1936" s="154"/>
      <c r="GS1936" s="154"/>
      <c r="GT1936" s="154"/>
      <c r="GU1936" s="154"/>
      <c r="GV1936" s="154"/>
      <c r="GW1936" s="154"/>
      <c r="GX1936" s="154"/>
      <c r="GY1936" s="154"/>
      <c r="GZ1936" s="154"/>
      <c r="HA1936" s="154"/>
      <c r="HB1936" s="154"/>
      <c r="HC1936" s="154"/>
      <c r="HD1936" s="154"/>
      <c r="HE1936" s="154"/>
      <c r="HF1936" s="154"/>
      <c r="HG1936" s="154"/>
      <c r="HH1936" s="154"/>
      <c r="HI1936" s="154"/>
      <c r="HJ1936" s="154"/>
      <c r="HK1936" s="154"/>
      <c r="HL1936" s="154"/>
      <c r="HM1936" s="154"/>
      <c r="HN1936" s="154"/>
      <c r="HO1936" s="154"/>
      <c r="HP1936" s="154"/>
      <c r="HQ1936" s="154"/>
      <c r="HR1936" s="154"/>
      <c r="HS1936" s="154"/>
      <c r="HT1936" s="154"/>
      <c r="HU1936" s="154"/>
      <c r="HV1936" s="154"/>
      <c r="HW1936" s="154"/>
      <c r="HX1936" s="154"/>
      <c r="HY1936" s="154"/>
      <c r="HZ1936" s="154"/>
      <c r="IA1936" s="154"/>
      <c r="IB1936" s="154"/>
      <c r="IC1936" s="154"/>
      <c r="ID1936" s="154"/>
      <c r="IE1936" s="154"/>
      <c r="IF1936" s="154"/>
      <c r="IG1936" s="154"/>
      <c r="IH1936" s="154"/>
      <c r="II1936" s="154"/>
      <c r="IJ1936" s="154"/>
      <c r="IK1936" s="154"/>
      <c r="IL1936" s="154"/>
      <c r="IM1936" s="154"/>
      <c r="IN1936" s="154"/>
      <c r="IO1936" s="154"/>
      <c r="IP1936" s="154"/>
      <c r="IQ1936" s="154"/>
      <c r="IR1936" s="154"/>
      <c r="IS1936" s="154"/>
      <c r="IT1936" s="154"/>
      <c r="IU1936" s="154"/>
      <c r="IV1936" s="154"/>
      <c r="IW1936" s="154"/>
      <c r="IX1936" s="154"/>
      <c r="IY1936" s="154"/>
      <c r="IZ1936" s="154"/>
      <c r="JA1936" s="154"/>
      <c r="JB1936" s="154"/>
      <c r="JC1936" s="154"/>
    </row>
    <row r="1937" spans="1:263" s="853" customFormat="1" ht="30" x14ac:dyDescent="0.25">
      <c r="A1937" s="217"/>
      <c r="B1937" s="217">
        <v>1</v>
      </c>
      <c r="C1937" s="176" t="s">
        <v>425</v>
      </c>
      <c r="D1937" s="176"/>
      <c r="E1937" s="176"/>
      <c r="F1937" s="1902">
        <f t="shared" si="1938"/>
        <v>2000</v>
      </c>
      <c r="G1937" s="748">
        <f t="shared" si="1938"/>
        <v>500</v>
      </c>
      <c r="H1937" s="748">
        <f t="shared" si="1938"/>
        <v>729.89</v>
      </c>
      <c r="I1937" s="2081">
        <f t="shared" si="1938"/>
        <v>145.97800000000001</v>
      </c>
      <c r="J1937" s="2534"/>
      <c r="K1937" s="2534"/>
      <c r="L1937" s="2535"/>
      <c r="M1937" s="2535"/>
      <c r="N1937" s="2535"/>
      <c r="O1937" s="2535"/>
      <c r="P1937" s="2535"/>
      <c r="Q1937" s="2535"/>
      <c r="R1937" s="2786">
        <f t="shared" ref="R1937:AB1937" si="1955">R1858</f>
        <v>0</v>
      </c>
      <c r="S1937" s="2786">
        <f t="shared" ref="S1937:T1937" si="1956">S1858</f>
        <v>0</v>
      </c>
      <c r="T1937" s="2786">
        <f t="shared" si="1956"/>
        <v>0</v>
      </c>
      <c r="U1937" s="2786">
        <f t="shared" si="1955"/>
        <v>0</v>
      </c>
      <c r="V1937" s="2786">
        <f t="shared" si="1955"/>
        <v>0</v>
      </c>
      <c r="W1937" s="2787">
        <f t="shared" si="1955"/>
        <v>0</v>
      </c>
      <c r="X1937" s="2786">
        <f t="shared" si="1955"/>
        <v>0</v>
      </c>
      <c r="Y1937" s="2786">
        <f t="shared" si="1955"/>
        <v>0</v>
      </c>
      <c r="Z1937" s="2788">
        <f t="shared" si="1955"/>
        <v>0</v>
      </c>
      <c r="AA1937" s="2788">
        <f t="shared" si="1955"/>
        <v>0</v>
      </c>
      <c r="AB1937" s="2786">
        <f t="shared" si="1955"/>
        <v>0</v>
      </c>
      <c r="AC1937" s="925"/>
      <c r="AD1937" s="2602"/>
      <c r="AE1937" s="2276"/>
      <c r="AF1937" s="2958"/>
      <c r="AG1937" s="154"/>
      <c r="AH1937" s="154"/>
      <c r="AI1937" s="154"/>
      <c r="AJ1937" s="154"/>
      <c r="AK1937" s="154"/>
      <c r="AL1937" s="154"/>
      <c r="AM1937" s="154"/>
      <c r="AN1937" s="154"/>
      <c r="AO1937" s="154"/>
      <c r="AP1937" s="154"/>
      <c r="AQ1937" s="154"/>
      <c r="AR1937" s="154"/>
      <c r="AS1937" s="154"/>
      <c r="AT1937" s="154"/>
      <c r="AU1937" s="154"/>
      <c r="AV1937" s="154"/>
      <c r="AW1937" s="154"/>
      <c r="AX1937" s="154"/>
      <c r="AY1937" s="154"/>
      <c r="AZ1937" s="154"/>
      <c r="BA1937" s="154"/>
      <c r="BB1937" s="154"/>
      <c r="BC1937" s="154"/>
      <c r="BD1937" s="154"/>
      <c r="BE1937" s="154"/>
      <c r="BF1937" s="154"/>
      <c r="BG1937" s="154"/>
      <c r="BH1937" s="154"/>
      <c r="BI1937" s="154"/>
      <c r="BJ1937" s="154"/>
      <c r="BK1937" s="154"/>
      <c r="BL1937" s="154"/>
      <c r="BM1937" s="154"/>
      <c r="BN1937" s="154"/>
      <c r="BO1937" s="154"/>
      <c r="BP1937" s="154"/>
      <c r="BQ1937" s="154"/>
      <c r="BR1937" s="154"/>
      <c r="BS1937" s="154"/>
      <c r="BT1937" s="154"/>
      <c r="BU1937" s="154"/>
      <c r="BV1937" s="154"/>
      <c r="BW1937" s="154"/>
      <c r="BX1937" s="154"/>
      <c r="BY1937" s="154"/>
      <c r="BZ1937" s="154"/>
      <c r="CA1937" s="154"/>
      <c r="CB1937" s="154"/>
      <c r="CC1937" s="154"/>
      <c r="CD1937" s="154"/>
      <c r="CE1937" s="154"/>
      <c r="CF1937" s="154"/>
      <c r="CG1937" s="154"/>
      <c r="CH1937" s="154"/>
      <c r="CI1937" s="154"/>
      <c r="CJ1937" s="154"/>
      <c r="CK1937" s="154"/>
      <c r="CL1937" s="154"/>
      <c r="CM1937" s="154"/>
      <c r="CN1937" s="154"/>
      <c r="CO1937" s="154"/>
      <c r="CP1937" s="154"/>
      <c r="CQ1937" s="154"/>
      <c r="CR1937" s="154"/>
      <c r="CS1937" s="154"/>
      <c r="CT1937" s="154"/>
      <c r="CU1937" s="154"/>
      <c r="CV1937" s="154"/>
      <c r="CW1937" s="154"/>
      <c r="CX1937" s="154"/>
      <c r="CY1937" s="154"/>
      <c r="CZ1937" s="154"/>
      <c r="DA1937" s="154"/>
      <c r="DB1937" s="154"/>
      <c r="DC1937" s="154"/>
      <c r="DD1937" s="154"/>
      <c r="DE1937" s="154"/>
      <c r="DF1937" s="154"/>
      <c r="DG1937" s="154"/>
      <c r="DH1937" s="154"/>
      <c r="DI1937" s="154"/>
      <c r="DJ1937" s="154"/>
      <c r="DK1937" s="154"/>
      <c r="DL1937" s="154"/>
      <c r="DM1937" s="154"/>
      <c r="DN1937" s="154"/>
      <c r="DO1937" s="154"/>
      <c r="DP1937" s="154"/>
      <c r="DQ1937" s="154"/>
      <c r="DR1937" s="154"/>
      <c r="DS1937" s="154"/>
      <c r="DT1937" s="154"/>
      <c r="DU1937" s="154"/>
      <c r="DV1937" s="154"/>
      <c r="DW1937" s="154"/>
      <c r="DX1937" s="154"/>
      <c r="DY1937" s="154"/>
      <c r="DZ1937" s="154"/>
      <c r="EA1937" s="154"/>
      <c r="EB1937" s="154"/>
      <c r="EC1937" s="154"/>
      <c r="ED1937" s="154"/>
      <c r="EE1937" s="154"/>
      <c r="EF1937" s="154"/>
      <c r="EG1937" s="154"/>
      <c r="EH1937" s="154"/>
      <c r="EI1937" s="154"/>
      <c r="EJ1937" s="154"/>
      <c r="EK1937" s="154"/>
      <c r="EL1937" s="154"/>
      <c r="EM1937" s="154"/>
      <c r="EN1937" s="154"/>
      <c r="EO1937" s="154"/>
      <c r="EP1937" s="154"/>
      <c r="EQ1937" s="154"/>
      <c r="ER1937" s="154"/>
      <c r="ES1937" s="154"/>
      <c r="ET1937" s="154"/>
      <c r="EU1937" s="154"/>
      <c r="EV1937" s="154"/>
      <c r="EW1937" s="154"/>
      <c r="EX1937" s="154"/>
      <c r="EY1937" s="154"/>
      <c r="EZ1937" s="154"/>
      <c r="FA1937" s="154"/>
      <c r="FB1937" s="154"/>
      <c r="FC1937" s="154"/>
      <c r="FD1937" s="154"/>
      <c r="FE1937" s="154"/>
      <c r="FF1937" s="154"/>
      <c r="FG1937" s="154"/>
      <c r="FH1937" s="154"/>
      <c r="FI1937" s="154"/>
      <c r="FJ1937" s="154"/>
      <c r="FK1937" s="154"/>
      <c r="FL1937" s="154"/>
      <c r="FM1937" s="154"/>
      <c r="FN1937" s="154"/>
      <c r="FO1937" s="154"/>
      <c r="FP1937" s="154"/>
      <c r="FQ1937" s="154"/>
      <c r="FR1937" s="154"/>
      <c r="FS1937" s="154"/>
      <c r="FT1937" s="154"/>
      <c r="FU1937" s="154"/>
      <c r="FV1937" s="154"/>
      <c r="FW1937" s="154"/>
      <c r="FX1937" s="154"/>
      <c r="FY1937" s="154"/>
      <c r="FZ1937" s="154"/>
      <c r="GA1937" s="154"/>
      <c r="GB1937" s="154"/>
      <c r="GC1937" s="154"/>
      <c r="GD1937" s="154"/>
      <c r="GE1937" s="154"/>
      <c r="GF1937" s="154"/>
      <c r="GG1937" s="154"/>
      <c r="GH1937" s="154"/>
      <c r="GI1937" s="154"/>
      <c r="GJ1937" s="154"/>
      <c r="GK1937" s="154"/>
      <c r="GL1937" s="154"/>
      <c r="GM1937" s="154"/>
      <c r="GN1937" s="154"/>
      <c r="GO1937" s="154"/>
      <c r="GP1937" s="154"/>
      <c r="GQ1937" s="154"/>
      <c r="GR1937" s="154"/>
      <c r="GS1937" s="154"/>
      <c r="GT1937" s="154"/>
      <c r="GU1937" s="154"/>
      <c r="GV1937" s="154"/>
      <c r="GW1937" s="154"/>
      <c r="GX1937" s="154"/>
      <c r="GY1937" s="154"/>
      <c r="GZ1937" s="154"/>
      <c r="HA1937" s="154"/>
      <c r="HB1937" s="154"/>
      <c r="HC1937" s="154"/>
      <c r="HD1937" s="154"/>
      <c r="HE1937" s="154"/>
      <c r="HF1937" s="154"/>
      <c r="HG1937" s="154"/>
      <c r="HH1937" s="154"/>
      <c r="HI1937" s="154"/>
      <c r="HJ1937" s="154"/>
      <c r="HK1937" s="154"/>
      <c r="HL1937" s="154"/>
      <c r="HM1937" s="154"/>
      <c r="HN1937" s="154"/>
      <c r="HO1937" s="154"/>
      <c r="HP1937" s="154"/>
      <c r="HQ1937" s="154"/>
      <c r="HR1937" s="154"/>
      <c r="HS1937" s="154"/>
      <c r="HT1937" s="154"/>
      <c r="HU1937" s="154"/>
      <c r="HV1937" s="154"/>
      <c r="HW1937" s="154"/>
      <c r="HX1937" s="154"/>
      <c r="HY1937" s="154"/>
      <c r="HZ1937" s="154"/>
      <c r="IA1937" s="154"/>
      <c r="IB1937" s="154"/>
      <c r="IC1937" s="154"/>
      <c r="ID1937" s="154"/>
      <c r="IE1937" s="154"/>
      <c r="IF1937" s="154"/>
      <c r="IG1937" s="154"/>
      <c r="IH1937" s="154"/>
      <c r="II1937" s="154"/>
      <c r="IJ1937" s="154"/>
      <c r="IK1937" s="154"/>
      <c r="IL1937" s="154"/>
      <c r="IM1937" s="154"/>
      <c r="IN1937" s="154"/>
      <c r="IO1937" s="154"/>
      <c r="IP1937" s="154"/>
      <c r="IQ1937" s="154"/>
      <c r="IR1937" s="154"/>
      <c r="IS1937" s="154"/>
      <c r="IT1937" s="154"/>
      <c r="IU1937" s="154"/>
      <c r="IV1937" s="154"/>
      <c r="IW1937" s="154"/>
      <c r="IX1937" s="154"/>
      <c r="IY1937" s="154"/>
      <c r="IZ1937" s="154"/>
      <c r="JA1937" s="154"/>
      <c r="JB1937" s="154"/>
      <c r="JC1937" s="154"/>
    </row>
    <row r="1938" spans="1:263" s="853" customFormat="1" ht="60" x14ac:dyDescent="0.25">
      <c r="A1938" s="217"/>
      <c r="B1938" s="217">
        <v>1</v>
      </c>
      <c r="C1938" s="176" t="s">
        <v>427</v>
      </c>
      <c r="D1938" s="176"/>
      <c r="E1938" s="176"/>
      <c r="F1938" s="1902">
        <f t="shared" si="1938"/>
        <v>0</v>
      </c>
      <c r="G1938" s="748">
        <f t="shared" si="1938"/>
        <v>0</v>
      </c>
      <c r="H1938" s="748">
        <f t="shared" si="1938"/>
        <v>0</v>
      </c>
      <c r="I1938" s="2081">
        <f t="shared" si="1938"/>
        <v>0</v>
      </c>
      <c r="J1938" s="2534"/>
      <c r="K1938" s="2534"/>
      <c r="L1938" s="2535"/>
      <c r="M1938" s="2535"/>
      <c r="N1938" s="2535"/>
      <c r="O1938" s="2535"/>
      <c r="P1938" s="2535"/>
      <c r="Q1938" s="2535"/>
      <c r="R1938" s="2786">
        <f t="shared" ref="R1938:AB1938" si="1957">R1859</f>
        <v>0</v>
      </c>
      <c r="S1938" s="2786">
        <f t="shared" ref="S1938:T1938" si="1958">S1859</f>
        <v>0</v>
      </c>
      <c r="T1938" s="2786">
        <f t="shared" si="1958"/>
        <v>0</v>
      </c>
      <c r="U1938" s="2786">
        <f t="shared" si="1957"/>
        <v>0</v>
      </c>
      <c r="V1938" s="2786">
        <f t="shared" si="1957"/>
        <v>0</v>
      </c>
      <c r="W1938" s="2787">
        <f t="shared" si="1957"/>
        <v>0</v>
      </c>
      <c r="X1938" s="2786">
        <f t="shared" si="1957"/>
        <v>0</v>
      </c>
      <c r="Y1938" s="2786">
        <f t="shared" si="1957"/>
        <v>0</v>
      </c>
      <c r="Z1938" s="2788">
        <f t="shared" si="1957"/>
        <v>0</v>
      </c>
      <c r="AA1938" s="2788">
        <f t="shared" si="1957"/>
        <v>0</v>
      </c>
      <c r="AB1938" s="2786">
        <f t="shared" si="1957"/>
        <v>0</v>
      </c>
      <c r="AC1938" s="925"/>
      <c r="AD1938" s="2602"/>
      <c r="AE1938" s="2276"/>
      <c r="AF1938" s="2958"/>
      <c r="AG1938" s="154"/>
      <c r="AH1938" s="154"/>
      <c r="AI1938" s="154"/>
      <c r="AJ1938" s="154"/>
      <c r="AK1938" s="154"/>
      <c r="AL1938" s="154"/>
      <c r="AM1938" s="154"/>
      <c r="AN1938" s="154"/>
      <c r="AO1938" s="154"/>
      <c r="AP1938" s="154"/>
      <c r="AQ1938" s="154"/>
      <c r="AR1938" s="154"/>
      <c r="AS1938" s="154"/>
      <c r="AT1938" s="154"/>
      <c r="AU1938" s="154"/>
      <c r="AV1938" s="154"/>
      <c r="AW1938" s="154"/>
      <c r="AX1938" s="154"/>
      <c r="AY1938" s="154"/>
      <c r="AZ1938" s="154"/>
      <c r="BA1938" s="154"/>
      <c r="BB1938" s="154"/>
      <c r="BC1938" s="154"/>
      <c r="BD1938" s="154"/>
      <c r="BE1938" s="154"/>
      <c r="BF1938" s="154"/>
      <c r="BG1938" s="154"/>
      <c r="BH1938" s="154"/>
      <c r="BI1938" s="154"/>
      <c r="BJ1938" s="154"/>
      <c r="BK1938" s="154"/>
      <c r="BL1938" s="154"/>
      <c r="BM1938" s="154"/>
      <c r="BN1938" s="154"/>
      <c r="BO1938" s="154"/>
      <c r="BP1938" s="154"/>
      <c r="BQ1938" s="154"/>
      <c r="BR1938" s="154"/>
      <c r="BS1938" s="154"/>
      <c r="BT1938" s="154"/>
      <c r="BU1938" s="154"/>
      <c r="BV1938" s="154"/>
      <c r="BW1938" s="154"/>
      <c r="BX1938" s="154"/>
      <c r="BY1938" s="154"/>
      <c r="BZ1938" s="154"/>
      <c r="CA1938" s="154"/>
      <c r="CB1938" s="154"/>
      <c r="CC1938" s="154"/>
      <c r="CD1938" s="154"/>
      <c r="CE1938" s="154"/>
      <c r="CF1938" s="154"/>
      <c r="CG1938" s="154"/>
      <c r="CH1938" s="154"/>
      <c r="CI1938" s="154"/>
      <c r="CJ1938" s="154"/>
      <c r="CK1938" s="154"/>
      <c r="CL1938" s="154"/>
      <c r="CM1938" s="154"/>
      <c r="CN1938" s="154"/>
      <c r="CO1938" s="154"/>
      <c r="CP1938" s="154"/>
      <c r="CQ1938" s="154"/>
      <c r="CR1938" s="154"/>
      <c r="CS1938" s="154"/>
      <c r="CT1938" s="154"/>
      <c r="CU1938" s="154"/>
      <c r="CV1938" s="154"/>
      <c r="CW1938" s="154"/>
      <c r="CX1938" s="154"/>
      <c r="CY1938" s="154"/>
      <c r="CZ1938" s="154"/>
      <c r="DA1938" s="154"/>
      <c r="DB1938" s="154"/>
      <c r="DC1938" s="154"/>
      <c r="DD1938" s="154"/>
      <c r="DE1938" s="154"/>
      <c r="DF1938" s="154"/>
      <c r="DG1938" s="154"/>
      <c r="DH1938" s="154"/>
      <c r="DI1938" s="154"/>
      <c r="DJ1938" s="154"/>
      <c r="DK1938" s="154"/>
      <c r="DL1938" s="154"/>
      <c r="DM1938" s="154"/>
      <c r="DN1938" s="154"/>
      <c r="DO1938" s="154"/>
      <c r="DP1938" s="154"/>
      <c r="DQ1938" s="154"/>
      <c r="DR1938" s="154"/>
      <c r="DS1938" s="154"/>
      <c r="DT1938" s="154"/>
      <c r="DU1938" s="154"/>
      <c r="DV1938" s="154"/>
      <c r="DW1938" s="154"/>
      <c r="DX1938" s="154"/>
      <c r="DY1938" s="154"/>
      <c r="DZ1938" s="154"/>
      <c r="EA1938" s="154"/>
      <c r="EB1938" s="154"/>
      <c r="EC1938" s="154"/>
      <c r="ED1938" s="154"/>
      <c r="EE1938" s="154"/>
      <c r="EF1938" s="154"/>
      <c r="EG1938" s="154"/>
      <c r="EH1938" s="154"/>
      <c r="EI1938" s="154"/>
      <c r="EJ1938" s="154"/>
      <c r="EK1938" s="154"/>
      <c r="EL1938" s="154"/>
      <c r="EM1938" s="154"/>
      <c r="EN1938" s="154"/>
      <c r="EO1938" s="154"/>
      <c r="EP1938" s="154"/>
      <c r="EQ1938" s="154"/>
      <c r="ER1938" s="154"/>
      <c r="ES1938" s="154"/>
      <c r="ET1938" s="154"/>
      <c r="EU1938" s="154"/>
      <c r="EV1938" s="154"/>
      <c r="EW1938" s="154"/>
      <c r="EX1938" s="154"/>
      <c r="EY1938" s="154"/>
      <c r="EZ1938" s="154"/>
      <c r="FA1938" s="154"/>
      <c r="FB1938" s="154"/>
      <c r="FC1938" s="154"/>
      <c r="FD1938" s="154"/>
      <c r="FE1938" s="154"/>
      <c r="FF1938" s="154"/>
      <c r="FG1938" s="154"/>
      <c r="FH1938" s="154"/>
      <c r="FI1938" s="154"/>
      <c r="FJ1938" s="154"/>
      <c r="FK1938" s="154"/>
      <c r="FL1938" s="154"/>
      <c r="FM1938" s="154"/>
      <c r="FN1938" s="154"/>
      <c r="FO1938" s="154"/>
      <c r="FP1938" s="154"/>
      <c r="FQ1938" s="154"/>
      <c r="FR1938" s="154"/>
      <c r="FS1938" s="154"/>
      <c r="FT1938" s="154"/>
      <c r="FU1938" s="154"/>
      <c r="FV1938" s="154"/>
      <c r="FW1938" s="154"/>
      <c r="FX1938" s="154"/>
      <c r="FY1938" s="154"/>
      <c r="FZ1938" s="154"/>
      <c r="GA1938" s="154"/>
      <c r="GB1938" s="154"/>
      <c r="GC1938" s="154"/>
      <c r="GD1938" s="154"/>
      <c r="GE1938" s="154"/>
      <c r="GF1938" s="154"/>
      <c r="GG1938" s="154"/>
      <c r="GH1938" s="154"/>
      <c r="GI1938" s="154"/>
      <c r="GJ1938" s="154"/>
      <c r="GK1938" s="154"/>
      <c r="GL1938" s="154"/>
      <c r="GM1938" s="154"/>
      <c r="GN1938" s="154"/>
      <c r="GO1938" s="154"/>
      <c r="GP1938" s="154"/>
      <c r="GQ1938" s="154"/>
      <c r="GR1938" s="154"/>
      <c r="GS1938" s="154"/>
      <c r="GT1938" s="154"/>
      <c r="GU1938" s="154"/>
      <c r="GV1938" s="154"/>
      <c r="GW1938" s="154"/>
      <c r="GX1938" s="154"/>
      <c r="GY1938" s="154"/>
      <c r="GZ1938" s="154"/>
      <c r="HA1938" s="154"/>
      <c r="HB1938" s="154"/>
      <c r="HC1938" s="154"/>
      <c r="HD1938" s="154"/>
      <c r="HE1938" s="154"/>
      <c r="HF1938" s="154"/>
      <c r="HG1938" s="154"/>
      <c r="HH1938" s="154"/>
      <c r="HI1938" s="154"/>
      <c r="HJ1938" s="154"/>
      <c r="HK1938" s="154"/>
      <c r="HL1938" s="154"/>
      <c r="HM1938" s="154"/>
      <c r="HN1938" s="154"/>
      <c r="HO1938" s="154"/>
      <c r="HP1938" s="154"/>
      <c r="HQ1938" s="154"/>
      <c r="HR1938" s="154"/>
      <c r="HS1938" s="154"/>
      <c r="HT1938" s="154"/>
      <c r="HU1938" s="154"/>
      <c r="HV1938" s="154"/>
      <c r="HW1938" s="154"/>
      <c r="HX1938" s="154"/>
      <c r="HY1938" s="154"/>
      <c r="HZ1938" s="154"/>
      <c r="IA1938" s="154"/>
      <c r="IB1938" s="154"/>
      <c r="IC1938" s="154"/>
      <c r="ID1938" s="154"/>
      <c r="IE1938" s="154"/>
      <c r="IF1938" s="154"/>
      <c r="IG1938" s="154"/>
      <c r="IH1938" s="154"/>
      <c r="II1938" s="154"/>
      <c r="IJ1938" s="154"/>
      <c r="IK1938" s="154"/>
      <c r="IL1938" s="154"/>
      <c r="IM1938" s="154"/>
      <c r="IN1938" s="154"/>
      <c r="IO1938" s="154"/>
      <c r="IP1938" s="154"/>
      <c r="IQ1938" s="154"/>
      <c r="IR1938" s="154"/>
      <c r="IS1938" s="154"/>
      <c r="IT1938" s="154"/>
      <c r="IU1938" s="154"/>
      <c r="IV1938" s="154"/>
      <c r="IW1938" s="154"/>
      <c r="IX1938" s="154"/>
      <c r="IY1938" s="154"/>
      <c r="IZ1938" s="154"/>
      <c r="JA1938" s="154"/>
      <c r="JB1938" s="154"/>
      <c r="JC1938" s="154"/>
    </row>
    <row r="1939" spans="1:263" s="853" customFormat="1" ht="45" x14ac:dyDescent="0.25">
      <c r="A1939" s="217">
        <v>1</v>
      </c>
      <c r="B1939" s="217">
        <v>1</v>
      </c>
      <c r="C1939" s="557" t="s">
        <v>428</v>
      </c>
      <c r="D1939" s="176"/>
      <c r="E1939" s="176"/>
      <c r="F1939" s="1902">
        <f t="shared" si="1938"/>
        <v>0</v>
      </c>
      <c r="G1939" s="748">
        <f t="shared" si="1938"/>
        <v>0</v>
      </c>
      <c r="H1939" s="748">
        <f t="shared" si="1938"/>
        <v>0</v>
      </c>
      <c r="I1939" s="2081">
        <f t="shared" si="1938"/>
        <v>0</v>
      </c>
      <c r="J1939" s="2534"/>
      <c r="K1939" s="2534"/>
      <c r="L1939" s="2535"/>
      <c r="M1939" s="2535"/>
      <c r="N1939" s="2535"/>
      <c r="O1939" s="2535"/>
      <c r="P1939" s="2535"/>
      <c r="Q1939" s="2535"/>
      <c r="R1939" s="2786">
        <f t="shared" ref="R1939:AB1939" si="1959">R1860</f>
        <v>0</v>
      </c>
      <c r="S1939" s="2786">
        <f t="shared" ref="S1939:T1939" si="1960">S1860</f>
        <v>0</v>
      </c>
      <c r="T1939" s="2786">
        <f t="shared" si="1960"/>
        <v>0</v>
      </c>
      <c r="U1939" s="2786">
        <f t="shared" si="1959"/>
        <v>0</v>
      </c>
      <c r="V1939" s="2786">
        <f t="shared" si="1959"/>
        <v>0</v>
      </c>
      <c r="W1939" s="2787">
        <f t="shared" si="1959"/>
        <v>0</v>
      </c>
      <c r="X1939" s="2786">
        <f t="shared" si="1959"/>
        <v>0</v>
      </c>
      <c r="Y1939" s="2786">
        <f t="shared" si="1959"/>
        <v>0</v>
      </c>
      <c r="Z1939" s="2788">
        <f t="shared" si="1959"/>
        <v>0</v>
      </c>
      <c r="AA1939" s="2788">
        <f t="shared" si="1959"/>
        <v>0</v>
      </c>
      <c r="AB1939" s="2786">
        <f t="shared" si="1959"/>
        <v>0</v>
      </c>
      <c r="AC1939" s="925"/>
      <c r="AD1939" s="2602"/>
      <c r="AE1939" s="2276"/>
      <c r="AF1939" s="2958"/>
      <c r="AG1939" s="154"/>
      <c r="AH1939" s="154"/>
      <c r="AI1939" s="154"/>
      <c r="AJ1939" s="154"/>
      <c r="AK1939" s="154"/>
      <c r="AL1939" s="154"/>
      <c r="AM1939" s="154"/>
      <c r="AN1939" s="154"/>
      <c r="AO1939" s="154"/>
      <c r="AP1939" s="154"/>
      <c r="AQ1939" s="154"/>
      <c r="AR1939" s="154"/>
      <c r="AS1939" s="154"/>
      <c r="AT1939" s="154"/>
      <c r="AU1939" s="154"/>
      <c r="AV1939" s="154"/>
      <c r="AW1939" s="154"/>
      <c r="AX1939" s="154"/>
      <c r="AY1939" s="154"/>
      <c r="AZ1939" s="154"/>
      <c r="BA1939" s="154"/>
      <c r="BB1939" s="154"/>
      <c r="BC1939" s="154"/>
      <c r="BD1939" s="154"/>
      <c r="BE1939" s="154"/>
      <c r="BF1939" s="154"/>
      <c r="BG1939" s="154"/>
      <c r="BH1939" s="154"/>
      <c r="BI1939" s="154"/>
      <c r="BJ1939" s="154"/>
      <c r="BK1939" s="154"/>
      <c r="BL1939" s="154"/>
      <c r="BM1939" s="154"/>
      <c r="BN1939" s="154"/>
      <c r="BO1939" s="154"/>
      <c r="BP1939" s="154"/>
      <c r="BQ1939" s="154"/>
      <c r="BR1939" s="154"/>
      <c r="BS1939" s="154"/>
      <c r="BT1939" s="154"/>
      <c r="BU1939" s="154"/>
      <c r="BV1939" s="154"/>
      <c r="BW1939" s="154"/>
      <c r="BX1939" s="154"/>
      <c r="BY1939" s="154"/>
      <c r="BZ1939" s="154"/>
      <c r="CA1939" s="154"/>
      <c r="CB1939" s="154"/>
      <c r="CC1939" s="154"/>
      <c r="CD1939" s="154"/>
      <c r="CE1939" s="154"/>
      <c r="CF1939" s="154"/>
      <c r="CG1939" s="154"/>
      <c r="CH1939" s="154"/>
      <c r="CI1939" s="154"/>
      <c r="CJ1939" s="154"/>
      <c r="CK1939" s="154"/>
      <c r="CL1939" s="154"/>
      <c r="CM1939" s="154"/>
      <c r="CN1939" s="154"/>
      <c r="CO1939" s="154"/>
      <c r="CP1939" s="154"/>
      <c r="CQ1939" s="154"/>
      <c r="CR1939" s="154"/>
      <c r="CS1939" s="154"/>
      <c r="CT1939" s="154"/>
      <c r="CU1939" s="154"/>
      <c r="CV1939" s="154"/>
      <c r="CW1939" s="154"/>
      <c r="CX1939" s="154"/>
      <c r="CY1939" s="154"/>
      <c r="CZ1939" s="154"/>
      <c r="DA1939" s="154"/>
      <c r="DB1939" s="154"/>
      <c r="DC1939" s="154"/>
      <c r="DD1939" s="154"/>
      <c r="DE1939" s="154"/>
      <c r="DF1939" s="154"/>
      <c r="DG1939" s="154"/>
      <c r="DH1939" s="154"/>
      <c r="DI1939" s="154"/>
      <c r="DJ1939" s="154"/>
      <c r="DK1939" s="154"/>
      <c r="DL1939" s="154"/>
      <c r="DM1939" s="154"/>
      <c r="DN1939" s="154"/>
      <c r="DO1939" s="154"/>
      <c r="DP1939" s="154"/>
      <c r="DQ1939" s="154"/>
      <c r="DR1939" s="154"/>
      <c r="DS1939" s="154"/>
      <c r="DT1939" s="154"/>
      <c r="DU1939" s="154"/>
      <c r="DV1939" s="154"/>
      <c r="DW1939" s="154"/>
      <c r="DX1939" s="154"/>
      <c r="DY1939" s="154"/>
      <c r="DZ1939" s="154"/>
      <c r="EA1939" s="154"/>
      <c r="EB1939" s="154"/>
      <c r="EC1939" s="154"/>
      <c r="ED1939" s="154"/>
      <c r="EE1939" s="154"/>
      <c r="EF1939" s="154"/>
      <c r="EG1939" s="154"/>
      <c r="EH1939" s="154"/>
      <c r="EI1939" s="154"/>
      <c r="EJ1939" s="154"/>
      <c r="EK1939" s="154"/>
      <c r="EL1939" s="154"/>
      <c r="EM1939" s="154"/>
      <c r="EN1939" s="154"/>
      <c r="EO1939" s="154"/>
      <c r="EP1939" s="154"/>
      <c r="EQ1939" s="154"/>
      <c r="ER1939" s="154"/>
      <c r="ES1939" s="154"/>
      <c r="ET1939" s="154"/>
      <c r="EU1939" s="154"/>
      <c r="EV1939" s="154"/>
      <c r="EW1939" s="154"/>
      <c r="EX1939" s="154"/>
      <c r="EY1939" s="154"/>
      <c r="EZ1939" s="154"/>
      <c r="FA1939" s="154"/>
      <c r="FB1939" s="154"/>
      <c r="FC1939" s="154"/>
      <c r="FD1939" s="154"/>
      <c r="FE1939" s="154"/>
      <c r="FF1939" s="154"/>
      <c r="FG1939" s="154"/>
      <c r="FH1939" s="154"/>
      <c r="FI1939" s="154"/>
      <c r="FJ1939" s="154"/>
      <c r="FK1939" s="154"/>
      <c r="FL1939" s="154"/>
      <c r="FM1939" s="154"/>
      <c r="FN1939" s="154"/>
      <c r="FO1939" s="154"/>
      <c r="FP1939" s="154"/>
      <c r="FQ1939" s="154"/>
      <c r="FR1939" s="154"/>
      <c r="FS1939" s="154"/>
      <c r="FT1939" s="154"/>
      <c r="FU1939" s="154"/>
      <c r="FV1939" s="154"/>
      <c r="FW1939" s="154"/>
      <c r="FX1939" s="154"/>
      <c r="FY1939" s="154"/>
      <c r="FZ1939" s="154"/>
      <c r="GA1939" s="154"/>
      <c r="GB1939" s="154"/>
      <c r="GC1939" s="154"/>
      <c r="GD1939" s="154"/>
      <c r="GE1939" s="154"/>
      <c r="GF1939" s="154"/>
      <c r="GG1939" s="154"/>
      <c r="GH1939" s="154"/>
      <c r="GI1939" s="154"/>
      <c r="GJ1939" s="154"/>
      <c r="GK1939" s="154"/>
      <c r="GL1939" s="154"/>
      <c r="GM1939" s="154"/>
      <c r="GN1939" s="154"/>
      <c r="GO1939" s="154"/>
      <c r="GP1939" s="154"/>
      <c r="GQ1939" s="154"/>
      <c r="GR1939" s="154"/>
      <c r="GS1939" s="154"/>
      <c r="GT1939" s="154"/>
      <c r="GU1939" s="154"/>
      <c r="GV1939" s="154"/>
      <c r="GW1939" s="154"/>
      <c r="GX1939" s="154"/>
      <c r="GY1939" s="154"/>
      <c r="GZ1939" s="154"/>
      <c r="HA1939" s="154"/>
      <c r="HB1939" s="154"/>
      <c r="HC1939" s="154"/>
      <c r="HD1939" s="154"/>
      <c r="HE1939" s="154"/>
      <c r="HF1939" s="154"/>
      <c r="HG1939" s="154"/>
      <c r="HH1939" s="154"/>
      <c r="HI1939" s="154"/>
      <c r="HJ1939" s="154"/>
      <c r="HK1939" s="154"/>
      <c r="HL1939" s="154"/>
      <c r="HM1939" s="154"/>
      <c r="HN1939" s="154"/>
      <c r="HO1939" s="154"/>
      <c r="HP1939" s="154"/>
      <c r="HQ1939" s="154"/>
      <c r="HR1939" s="154"/>
      <c r="HS1939" s="154"/>
      <c r="HT1939" s="154"/>
      <c r="HU1939" s="154"/>
      <c r="HV1939" s="154"/>
      <c r="HW1939" s="154"/>
      <c r="HX1939" s="154"/>
      <c r="HY1939" s="154"/>
      <c r="HZ1939" s="154"/>
      <c r="IA1939" s="154"/>
      <c r="IB1939" s="154"/>
      <c r="IC1939" s="154"/>
      <c r="ID1939" s="154"/>
      <c r="IE1939" s="154"/>
      <c r="IF1939" s="154"/>
      <c r="IG1939" s="154"/>
      <c r="IH1939" s="154"/>
      <c r="II1939" s="154"/>
      <c r="IJ1939" s="154"/>
      <c r="IK1939" s="154"/>
      <c r="IL1939" s="154"/>
      <c r="IM1939" s="154"/>
      <c r="IN1939" s="154"/>
      <c r="IO1939" s="154"/>
      <c r="IP1939" s="154"/>
      <c r="IQ1939" s="154"/>
      <c r="IR1939" s="154"/>
      <c r="IS1939" s="154"/>
      <c r="IT1939" s="154"/>
      <c r="IU1939" s="154"/>
      <c r="IV1939" s="154"/>
      <c r="IW1939" s="154"/>
      <c r="IX1939" s="154"/>
      <c r="IY1939" s="154"/>
      <c r="IZ1939" s="154"/>
      <c r="JA1939" s="154"/>
      <c r="JB1939" s="154"/>
      <c r="JC1939" s="154"/>
    </row>
    <row r="1940" spans="1:263" s="853" customFormat="1" ht="45" x14ac:dyDescent="0.25">
      <c r="A1940" s="217"/>
      <c r="B1940" s="217">
        <v>1</v>
      </c>
      <c r="C1940" s="557" t="s">
        <v>645</v>
      </c>
      <c r="D1940" s="176"/>
      <c r="E1940" s="176"/>
      <c r="F1940" s="1902">
        <f t="shared" si="1938"/>
        <v>1416</v>
      </c>
      <c r="G1940" s="748">
        <f t="shared" si="1938"/>
        <v>354</v>
      </c>
      <c r="H1940" s="748">
        <f t="shared" si="1938"/>
        <v>9</v>
      </c>
      <c r="I1940" s="2081">
        <f t="shared" si="1938"/>
        <v>2.5423728813559325</v>
      </c>
      <c r="J1940" s="2534"/>
      <c r="K1940" s="2534"/>
      <c r="L1940" s="2535"/>
      <c r="M1940" s="2535"/>
      <c r="N1940" s="2535"/>
      <c r="O1940" s="2535"/>
      <c r="P1940" s="2535"/>
      <c r="Q1940" s="2535"/>
      <c r="R1940" s="2786">
        <f t="shared" ref="R1940:AB1940" si="1961">R1861</f>
        <v>250.44410000000002</v>
      </c>
      <c r="S1940" s="2786">
        <f t="shared" ref="S1940:T1940" si="1962">S1861</f>
        <v>3379.2802999999999</v>
      </c>
      <c r="T1940" s="2786">
        <f t="shared" si="1962"/>
        <v>3379.2802999999999</v>
      </c>
      <c r="U1940" s="2786">
        <f t="shared" si="1961"/>
        <v>631.49033409090907</v>
      </c>
      <c r="V1940" s="2786">
        <f t="shared" si="1961"/>
        <v>19.524419999999999</v>
      </c>
      <c r="W1940" s="2787">
        <f t="shared" si="1961"/>
        <v>0</v>
      </c>
      <c r="X1940" s="2786">
        <f t="shared" si="1961"/>
        <v>0</v>
      </c>
      <c r="Y1940" s="2786">
        <f t="shared" si="1961"/>
        <v>-611.965914090909</v>
      </c>
      <c r="Z1940" s="2788">
        <f t="shared" si="1961"/>
        <v>0</v>
      </c>
      <c r="AA1940" s="2788">
        <f t="shared" si="1961"/>
        <v>0</v>
      </c>
      <c r="AB1940" s="2786">
        <f t="shared" si="1961"/>
        <v>19.524419999999999</v>
      </c>
      <c r="AC1940" s="925"/>
      <c r="AD1940" s="2602"/>
      <c r="AE1940" s="2276"/>
      <c r="AF1940" s="2958"/>
      <c r="AG1940" s="154"/>
      <c r="AH1940" s="154"/>
      <c r="AI1940" s="154"/>
      <c r="AJ1940" s="154"/>
      <c r="AK1940" s="154"/>
      <c r="AL1940" s="154"/>
      <c r="AM1940" s="154"/>
      <c r="AN1940" s="154"/>
      <c r="AO1940" s="154"/>
      <c r="AP1940" s="154"/>
      <c r="AQ1940" s="154"/>
      <c r="AR1940" s="154"/>
      <c r="AS1940" s="154"/>
      <c r="AT1940" s="154"/>
      <c r="AU1940" s="154"/>
      <c r="AV1940" s="154"/>
      <c r="AW1940" s="154"/>
      <c r="AX1940" s="154"/>
      <c r="AY1940" s="154"/>
      <c r="AZ1940" s="154"/>
      <c r="BA1940" s="154"/>
      <c r="BB1940" s="154"/>
      <c r="BC1940" s="154"/>
      <c r="BD1940" s="154"/>
      <c r="BE1940" s="154"/>
      <c r="BF1940" s="154"/>
      <c r="BG1940" s="154"/>
      <c r="BH1940" s="154"/>
      <c r="BI1940" s="154"/>
      <c r="BJ1940" s="154"/>
      <c r="BK1940" s="154"/>
      <c r="BL1940" s="154"/>
      <c r="BM1940" s="154"/>
      <c r="BN1940" s="154"/>
      <c r="BO1940" s="154"/>
      <c r="BP1940" s="154"/>
      <c r="BQ1940" s="154"/>
      <c r="BR1940" s="154"/>
      <c r="BS1940" s="154"/>
      <c r="BT1940" s="154"/>
      <c r="BU1940" s="154"/>
      <c r="BV1940" s="154"/>
      <c r="BW1940" s="154"/>
      <c r="BX1940" s="154"/>
      <c r="BY1940" s="154"/>
      <c r="BZ1940" s="154"/>
      <c r="CA1940" s="154"/>
      <c r="CB1940" s="154"/>
      <c r="CC1940" s="154"/>
      <c r="CD1940" s="154"/>
      <c r="CE1940" s="154"/>
      <c r="CF1940" s="154"/>
      <c r="CG1940" s="154"/>
      <c r="CH1940" s="154"/>
      <c r="CI1940" s="154"/>
      <c r="CJ1940" s="154"/>
      <c r="CK1940" s="154"/>
      <c r="CL1940" s="154"/>
      <c r="CM1940" s="154"/>
      <c r="CN1940" s="154"/>
      <c r="CO1940" s="154"/>
      <c r="CP1940" s="154"/>
      <c r="CQ1940" s="154"/>
      <c r="CR1940" s="154"/>
      <c r="CS1940" s="154"/>
      <c r="CT1940" s="154"/>
      <c r="CU1940" s="154"/>
      <c r="CV1940" s="154"/>
      <c r="CW1940" s="154"/>
      <c r="CX1940" s="154"/>
      <c r="CY1940" s="154"/>
      <c r="CZ1940" s="154"/>
      <c r="DA1940" s="154"/>
      <c r="DB1940" s="154"/>
      <c r="DC1940" s="154"/>
      <c r="DD1940" s="154"/>
      <c r="DE1940" s="154"/>
      <c r="DF1940" s="154"/>
      <c r="DG1940" s="154"/>
      <c r="DH1940" s="154"/>
      <c r="DI1940" s="154"/>
      <c r="DJ1940" s="154"/>
      <c r="DK1940" s="154"/>
      <c r="DL1940" s="154"/>
      <c r="DM1940" s="154"/>
      <c r="DN1940" s="154"/>
      <c r="DO1940" s="154"/>
      <c r="DP1940" s="154"/>
      <c r="DQ1940" s="154"/>
      <c r="DR1940" s="154"/>
      <c r="DS1940" s="154"/>
      <c r="DT1940" s="154"/>
      <c r="DU1940" s="154"/>
      <c r="DV1940" s="154"/>
      <c r="DW1940" s="154"/>
      <c r="DX1940" s="154"/>
      <c r="DY1940" s="154"/>
      <c r="DZ1940" s="154"/>
      <c r="EA1940" s="154"/>
      <c r="EB1940" s="154"/>
      <c r="EC1940" s="154"/>
      <c r="ED1940" s="154"/>
      <c r="EE1940" s="154"/>
      <c r="EF1940" s="154"/>
      <c r="EG1940" s="154"/>
      <c r="EH1940" s="154"/>
      <c r="EI1940" s="154"/>
      <c r="EJ1940" s="154"/>
      <c r="EK1940" s="154"/>
      <c r="EL1940" s="154"/>
      <c r="EM1940" s="154"/>
      <c r="EN1940" s="154"/>
      <c r="EO1940" s="154"/>
      <c r="EP1940" s="154"/>
      <c r="EQ1940" s="154"/>
      <c r="ER1940" s="154"/>
      <c r="ES1940" s="154"/>
      <c r="ET1940" s="154"/>
      <c r="EU1940" s="154"/>
      <c r="EV1940" s="154"/>
      <c r="EW1940" s="154"/>
      <c r="EX1940" s="154"/>
      <c r="EY1940" s="154"/>
      <c r="EZ1940" s="154"/>
      <c r="FA1940" s="154"/>
      <c r="FB1940" s="154"/>
      <c r="FC1940" s="154"/>
      <c r="FD1940" s="154"/>
      <c r="FE1940" s="154"/>
      <c r="FF1940" s="154"/>
      <c r="FG1940" s="154"/>
      <c r="FH1940" s="154"/>
      <c r="FI1940" s="154"/>
      <c r="FJ1940" s="154"/>
      <c r="FK1940" s="154"/>
      <c r="FL1940" s="154"/>
      <c r="FM1940" s="154"/>
      <c r="FN1940" s="154"/>
      <c r="FO1940" s="154"/>
      <c r="FP1940" s="154"/>
      <c r="FQ1940" s="154"/>
      <c r="FR1940" s="154"/>
      <c r="FS1940" s="154"/>
      <c r="FT1940" s="154"/>
      <c r="FU1940" s="154"/>
      <c r="FV1940" s="154"/>
      <c r="FW1940" s="154"/>
      <c r="FX1940" s="154"/>
      <c r="FY1940" s="154"/>
      <c r="FZ1940" s="154"/>
      <c r="GA1940" s="154"/>
      <c r="GB1940" s="154"/>
      <c r="GC1940" s="154"/>
      <c r="GD1940" s="154"/>
      <c r="GE1940" s="154"/>
      <c r="GF1940" s="154"/>
      <c r="GG1940" s="154"/>
      <c r="GH1940" s="154"/>
      <c r="GI1940" s="154"/>
      <c r="GJ1940" s="154"/>
      <c r="GK1940" s="154"/>
      <c r="GL1940" s="154"/>
      <c r="GM1940" s="154"/>
      <c r="GN1940" s="154"/>
      <c r="GO1940" s="154"/>
      <c r="GP1940" s="154"/>
      <c r="GQ1940" s="154"/>
      <c r="GR1940" s="154"/>
      <c r="GS1940" s="154"/>
      <c r="GT1940" s="154"/>
      <c r="GU1940" s="154"/>
      <c r="GV1940" s="154"/>
      <c r="GW1940" s="154"/>
      <c r="GX1940" s="154"/>
      <c r="GY1940" s="154"/>
      <c r="GZ1940" s="154"/>
      <c r="HA1940" s="154"/>
      <c r="HB1940" s="154"/>
      <c r="HC1940" s="154"/>
      <c r="HD1940" s="154"/>
      <c r="HE1940" s="154"/>
      <c r="HF1940" s="154"/>
      <c r="HG1940" s="154"/>
      <c r="HH1940" s="154"/>
      <c r="HI1940" s="154"/>
      <c r="HJ1940" s="154"/>
      <c r="HK1940" s="154"/>
      <c r="HL1940" s="154"/>
      <c r="HM1940" s="154"/>
      <c r="HN1940" s="154"/>
      <c r="HO1940" s="154"/>
      <c r="HP1940" s="154"/>
      <c r="HQ1940" s="154"/>
      <c r="HR1940" s="154"/>
      <c r="HS1940" s="154"/>
      <c r="HT1940" s="154"/>
      <c r="HU1940" s="154"/>
      <c r="HV1940" s="154"/>
      <c r="HW1940" s="154"/>
      <c r="HX1940" s="154"/>
      <c r="HY1940" s="154"/>
      <c r="HZ1940" s="154"/>
      <c r="IA1940" s="154"/>
      <c r="IB1940" s="154"/>
      <c r="IC1940" s="154"/>
      <c r="ID1940" s="154"/>
      <c r="IE1940" s="154"/>
      <c r="IF1940" s="154"/>
      <c r="IG1940" s="154"/>
      <c r="IH1940" s="154"/>
      <c r="II1940" s="154"/>
      <c r="IJ1940" s="154"/>
      <c r="IK1940" s="154"/>
      <c r="IL1940" s="154"/>
      <c r="IM1940" s="154"/>
      <c r="IN1940" s="154"/>
      <c r="IO1940" s="154"/>
      <c r="IP1940" s="154"/>
      <c r="IQ1940" s="154"/>
      <c r="IR1940" s="154"/>
      <c r="IS1940" s="154"/>
      <c r="IT1940" s="154"/>
      <c r="IU1940" s="154"/>
      <c r="IV1940" s="154"/>
      <c r="IW1940" s="154"/>
      <c r="IX1940" s="154"/>
      <c r="IY1940" s="154"/>
      <c r="IZ1940" s="154"/>
      <c r="JA1940" s="154"/>
      <c r="JB1940" s="154"/>
      <c r="JC1940" s="154"/>
    </row>
    <row r="1941" spans="1:263" s="853" customFormat="1" ht="28.5" x14ac:dyDescent="0.25">
      <c r="A1941" s="217"/>
      <c r="B1941" s="217">
        <v>1</v>
      </c>
      <c r="C1941" s="1033" t="s">
        <v>646</v>
      </c>
      <c r="D1941" s="176"/>
      <c r="E1941" s="176"/>
      <c r="F1941" s="1902">
        <f t="shared" si="1938"/>
        <v>7</v>
      </c>
      <c r="G1941" s="748">
        <f t="shared" si="1938"/>
        <v>1.75</v>
      </c>
      <c r="H1941" s="748">
        <f t="shared" si="1938"/>
        <v>0</v>
      </c>
      <c r="I1941" s="2081">
        <f t="shared" si="1938"/>
        <v>0</v>
      </c>
      <c r="J1941" s="2534"/>
      <c r="K1941" s="2534"/>
      <c r="L1941" s="2535"/>
      <c r="M1941" s="2535"/>
      <c r="N1941" s="2535"/>
      <c r="O1941" s="2535"/>
      <c r="P1941" s="2535"/>
      <c r="Q1941" s="2535"/>
      <c r="R1941" s="2786">
        <f t="shared" ref="R1941:AB1941" si="1963">R1862</f>
        <v>18.318300000000001</v>
      </c>
      <c r="S1941" s="2786">
        <f t="shared" si="1963"/>
        <v>18.318300000000001</v>
      </c>
      <c r="T1941" s="2786">
        <f t="shared" si="1963"/>
        <v>18.318300000000001</v>
      </c>
      <c r="U1941" s="2786">
        <f t="shared" si="1963"/>
        <v>4.5795750000000002</v>
      </c>
      <c r="V1941" s="2786">
        <f t="shared" si="1963"/>
        <v>0</v>
      </c>
      <c r="W1941" s="2787">
        <f t="shared" si="1963"/>
        <v>0</v>
      </c>
      <c r="X1941" s="2786">
        <f t="shared" si="1963"/>
        <v>0</v>
      </c>
      <c r="Y1941" s="2786">
        <f t="shared" si="1963"/>
        <v>-4.5795750000000002</v>
      </c>
      <c r="Z1941" s="2788">
        <f t="shared" si="1963"/>
        <v>0</v>
      </c>
      <c r="AA1941" s="2788">
        <f t="shared" si="1963"/>
        <v>0</v>
      </c>
      <c r="AB1941" s="2786">
        <f t="shared" si="1963"/>
        <v>0</v>
      </c>
      <c r="AC1941" s="925"/>
      <c r="AD1941" s="2602"/>
      <c r="AE1941" s="2276"/>
      <c r="AF1941" s="2958"/>
      <c r="AG1941" s="154"/>
      <c r="AH1941" s="154"/>
      <c r="AI1941" s="154"/>
      <c r="AJ1941" s="154"/>
      <c r="AK1941" s="154"/>
      <c r="AL1941" s="154"/>
      <c r="AM1941" s="154"/>
      <c r="AN1941" s="154"/>
      <c r="AO1941" s="154"/>
      <c r="AP1941" s="154"/>
      <c r="AQ1941" s="154"/>
      <c r="AR1941" s="154"/>
      <c r="AS1941" s="154"/>
      <c r="AT1941" s="154"/>
      <c r="AU1941" s="154"/>
      <c r="AV1941" s="154"/>
      <c r="AW1941" s="154"/>
      <c r="AX1941" s="154"/>
      <c r="AY1941" s="154"/>
      <c r="AZ1941" s="154"/>
      <c r="BA1941" s="154"/>
      <c r="BB1941" s="154"/>
      <c r="BC1941" s="154"/>
      <c r="BD1941" s="154"/>
      <c r="BE1941" s="154"/>
      <c r="BF1941" s="154"/>
      <c r="BG1941" s="154"/>
      <c r="BH1941" s="154"/>
      <c r="BI1941" s="154"/>
      <c r="BJ1941" s="154"/>
      <c r="BK1941" s="154"/>
      <c r="BL1941" s="154"/>
      <c r="BM1941" s="154"/>
      <c r="BN1941" s="154"/>
      <c r="BO1941" s="154"/>
      <c r="BP1941" s="154"/>
      <c r="BQ1941" s="154"/>
      <c r="BR1941" s="154"/>
      <c r="BS1941" s="154"/>
      <c r="BT1941" s="154"/>
      <c r="BU1941" s="154"/>
      <c r="BV1941" s="154"/>
      <c r="BW1941" s="154"/>
      <c r="BX1941" s="154"/>
      <c r="BY1941" s="154"/>
      <c r="BZ1941" s="154"/>
      <c r="CA1941" s="154"/>
      <c r="CB1941" s="154"/>
      <c r="CC1941" s="154"/>
      <c r="CD1941" s="154"/>
      <c r="CE1941" s="154"/>
      <c r="CF1941" s="154"/>
      <c r="CG1941" s="154"/>
      <c r="CH1941" s="154"/>
      <c r="CI1941" s="154"/>
      <c r="CJ1941" s="154"/>
      <c r="CK1941" s="154"/>
      <c r="CL1941" s="154"/>
      <c r="CM1941" s="154"/>
      <c r="CN1941" s="154"/>
      <c r="CO1941" s="154"/>
      <c r="CP1941" s="154"/>
      <c r="CQ1941" s="154"/>
      <c r="CR1941" s="154"/>
      <c r="CS1941" s="154"/>
      <c r="CT1941" s="154"/>
      <c r="CU1941" s="154"/>
      <c r="CV1941" s="154"/>
      <c r="CW1941" s="154"/>
      <c r="CX1941" s="154"/>
      <c r="CY1941" s="154"/>
      <c r="CZ1941" s="154"/>
      <c r="DA1941" s="154"/>
      <c r="DB1941" s="154"/>
      <c r="DC1941" s="154"/>
      <c r="DD1941" s="154"/>
      <c r="DE1941" s="154"/>
      <c r="DF1941" s="154"/>
      <c r="DG1941" s="154"/>
      <c r="DH1941" s="154"/>
      <c r="DI1941" s="154"/>
      <c r="DJ1941" s="154"/>
      <c r="DK1941" s="154"/>
      <c r="DL1941" s="154"/>
      <c r="DM1941" s="154"/>
      <c r="DN1941" s="154"/>
      <c r="DO1941" s="154"/>
      <c r="DP1941" s="154"/>
      <c r="DQ1941" s="154"/>
      <c r="DR1941" s="154"/>
      <c r="DS1941" s="154"/>
      <c r="DT1941" s="154"/>
      <c r="DU1941" s="154"/>
      <c r="DV1941" s="154"/>
      <c r="DW1941" s="154"/>
      <c r="DX1941" s="154"/>
      <c r="DY1941" s="154"/>
      <c r="DZ1941" s="154"/>
      <c r="EA1941" s="154"/>
      <c r="EB1941" s="154"/>
      <c r="EC1941" s="154"/>
      <c r="ED1941" s="154"/>
      <c r="EE1941" s="154"/>
      <c r="EF1941" s="154"/>
      <c r="EG1941" s="154"/>
      <c r="EH1941" s="154"/>
      <c r="EI1941" s="154"/>
      <c r="EJ1941" s="154"/>
      <c r="EK1941" s="154"/>
      <c r="EL1941" s="154"/>
      <c r="EM1941" s="154"/>
      <c r="EN1941" s="154"/>
      <c r="EO1941" s="154"/>
      <c r="EP1941" s="154"/>
      <c r="EQ1941" s="154"/>
      <c r="ER1941" s="154"/>
      <c r="ES1941" s="154"/>
      <c r="ET1941" s="154"/>
      <c r="EU1941" s="154"/>
      <c r="EV1941" s="154"/>
      <c r="EW1941" s="154"/>
      <c r="EX1941" s="154"/>
      <c r="EY1941" s="154"/>
      <c r="EZ1941" s="154"/>
      <c r="FA1941" s="154"/>
      <c r="FB1941" s="154"/>
      <c r="FC1941" s="154"/>
      <c r="FD1941" s="154"/>
      <c r="FE1941" s="154"/>
      <c r="FF1941" s="154"/>
      <c r="FG1941" s="154"/>
      <c r="FH1941" s="154"/>
      <c r="FI1941" s="154"/>
      <c r="FJ1941" s="154"/>
      <c r="FK1941" s="154"/>
      <c r="FL1941" s="154"/>
      <c r="FM1941" s="154"/>
      <c r="FN1941" s="154"/>
      <c r="FO1941" s="154"/>
      <c r="FP1941" s="154"/>
      <c r="FQ1941" s="154"/>
      <c r="FR1941" s="154"/>
      <c r="FS1941" s="154"/>
      <c r="FT1941" s="154"/>
      <c r="FU1941" s="154"/>
      <c r="FV1941" s="154"/>
      <c r="FW1941" s="154"/>
      <c r="FX1941" s="154"/>
      <c r="FY1941" s="154"/>
      <c r="FZ1941" s="154"/>
      <c r="GA1941" s="154"/>
      <c r="GB1941" s="154"/>
      <c r="GC1941" s="154"/>
      <c r="GD1941" s="154"/>
      <c r="GE1941" s="154"/>
      <c r="GF1941" s="154"/>
      <c r="GG1941" s="154"/>
      <c r="GH1941" s="154"/>
      <c r="GI1941" s="154"/>
      <c r="GJ1941" s="154"/>
      <c r="GK1941" s="154"/>
      <c r="GL1941" s="154"/>
      <c r="GM1941" s="154"/>
      <c r="GN1941" s="154"/>
      <c r="GO1941" s="154"/>
      <c r="GP1941" s="154"/>
      <c r="GQ1941" s="154"/>
      <c r="GR1941" s="154"/>
      <c r="GS1941" s="154"/>
      <c r="GT1941" s="154"/>
      <c r="GU1941" s="154"/>
      <c r="GV1941" s="154"/>
      <c r="GW1941" s="154"/>
      <c r="GX1941" s="154"/>
      <c r="GY1941" s="154"/>
      <c r="GZ1941" s="154"/>
      <c r="HA1941" s="154"/>
      <c r="HB1941" s="154"/>
      <c r="HC1941" s="154"/>
      <c r="HD1941" s="154"/>
      <c r="HE1941" s="154"/>
      <c r="HF1941" s="154"/>
      <c r="HG1941" s="154"/>
      <c r="HH1941" s="154"/>
      <c r="HI1941" s="154"/>
      <c r="HJ1941" s="154"/>
      <c r="HK1941" s="154"/>
      <c r="HL1941" s="154"/>
      <c r="HM1941" s="154"/>
      <c r="HN1941" s="154"/>
      <c r="HO1941" s="154"/>
      <c r="HP1941" s="154"/>
      <c r="HQ1941" s="154"/>
      <c r="HR1941" s="154"/>
      <c r="HS1941" s="154"/>
      <c r="HT1941" s="154"/>
      <c r="HU1941" s="154"/>
      <c r="HV1941" s="154"/>
      <c r="HW1941" s="154"/>
      <c r="HX1941" s="154"/>
      <c r="HY1941" s="154"/>
      <c r="HZ1941" s="154"/>
      <c r="IA1941" s="154"/>
      <c r="IB1941" s="154"/>
      <c r="IC1941" s="154"/>
      <c r="ID1941" s="154"/>
      <c r="IE1941" s="154"/>
      <c r="IF1941" s="154"/>
      <c r="IG1941" s="154"/>
      <c r="IH1941" s="154"/>
      <c r="II1941" s="154"/>
      <c r="IJ1941" s="154"/>
      <c r="IK1941" s="154"/>
      <c r="IL1941" s="154"/>
      <c r="IM1941" s="154"/>
      <c r="IN1941" s="154"/>
      <c r="IO1941" s="154"/>
      <c r="IP1941" s="154"/>
      <c r="IQ1941" s="154"/>
      <c r="IR1941" s="154"/>
      <c r="IS1941" s="154"/>
      <c r="IT1941" s="154"/>
      <c r="IU1941" s="154"/>
      <c r="IV1941" s="154"/>
      <c r="IW1941" s="154"/>
      <c r="IX1941" s="154"/>
      <c r="IY1941" s="154"/>
      <c r="IZ1941" s="154"/>
      <c r="JA1941" s="154"/>
      <c r="JB1941" s="154"/>
      <c r="JC1941" s="154"/>
    </row>
    <row r="1942" spans="1:263" s="853" customFormat="1" ht="28.5" x14ac:dyDescent="0.25">
      <c r="A1942" s="217"/>
      <c r="B1942" s="217"/>
      <c r="C1942" s="1033" t="s">
        <v>647</v>
      </c>
      <c r="D1942" s="176"/>
      <c r="E1942" s="176"/>
      <c r="F1942" s="1902">
        <f t="shared" ref="F1942:I1942" si="1964">F1863</f>
        <v>107</v>
      </c>
      <c r="G1942" s="748">
        <f t="shared" si="1964"/>
        <v>26.75</v>
      </c>
      <c r="H1942" s="748">
        <f t="shared" si="1964"/>
        <v>9</v>
      </c>
      <c r="I1942" s="2081">
        <f t="shared" si="1964"/>
        <v>33.644859813084111</v>
      </c>
      <c r="J1942" s="2534"/>
      <c r="K1942" s="2534"/>
      <c r="L1942" s="2535"/>
      <c r="M1942" s="2535"/>
      <c r="N1942" s="2535"/>
      <c r="O1942" s="2535"/>
      <c r="P1942" s="2535"/>
      <c r="Q1942" s="2535"/>
      <c r="R1942" s="2786">
        <f t="shared" ref="R1942:AB1942" si="1965">R1863</f>
        <v>232.12580000000003</v>
      </c>
      <c r="S1942" s="2786">
        <f t="shared" si="1965"/>
        <v>232.12580000000003</v>
      </c>
      <c r="T1942" s="2786">
        <f t="shared" si="1965"/>
        <v>232.12580000000003</v>
      </c>
      <c r="U1942" s="2786">
        <f t="shared" si="1965"/>
        <v>58.031450000000007</v>
      </c>
      <c r="V1942" s="2786">
        <f t="shared" si="1965"/>
        <v>19.524419999999999</v>
      </c>
      <c r="W1942" s="2787">
        <f t="shared" si="1965"/>
        <v>0</v>
      </c>
      <c r="X1942" s="2786">
        <f t="shared" si="1965"/>
        <v>0</v>
      </c>
      <c r="Y1942" s="2786">
        <f t="shared" si="1965"/>
        <v>-38.507030000000007</v>
      </c>
      <c r="Z1942" s="2788">
        <f t="shared" si="1965"/>
        <v>0</v>
      </c>
      <c r="AA1942" s="2788">
        <f t="shared" si="1965"/>
        <v>0</v>
      </c>
      <c r="AB1942" s="2786">
        <f t="shared" si="1965"/>
        <v>19.524419999999999</v>
      </c>
      <c r="AC1942" s="925"/>
      <c r="AD1942" s="2602"/>
      <c r="AE1942" s="2276"/>
      <c r="AF1942" s="2958"/>
      <c r="AG1942" s="154"/>
      <c r="AH1942" s="154"/>
      <c r="AI1942" s="154"/>
      <c r="AJ1942" s="154"/>
      <c r="AK1942" s="154"/>
      <c r="AL1942" s="154"/>
      <c r="AM1942" s="154"/>
      <c r="AN1942" s="154"/>
      <c r="AO1942" s="154"/>
      <c r="AP1942" s="154"/>
      <c r="AQ1942" s="154"/>
      <c r="AR1942" s="154"/>
      <c r="AS1942" s="154"/>
      <c r="AT1942" s="154"/>
      <c r="AU1942" s="154"/>
      <c r="AV1942" s="154"/>
      <c r="AW1942" s="154"/>
      <c r="AX1942" s="154"/>
      <c r="AY1942" s="154"/>
      <c r="AZ1942" s="154"/>
      <c r="BA1942" s="154"/>
      <c r="BB1942" s="154"/>
      <c r="BC1942" s="154"/>
      <c r="BD1942" s="154"/>
      <c r="BE1942" s="154"/>
      <c r="BF1942" s="154"/>
      <c r="BG1942" s="154"/>
      <c r="BH1942" s="154"/>
      <c r="BI1942" s="154"/>
      <c r="BJ1942" s="154"/>
      <c r="BK1942" s="154"/>
      <c r="BL1942" s="154"/>
      <c r="BM1942" s="154"/>
      <c r="BN1942" s="154"/>
      <c r="BO1942" s="154"/>
      <c r="BP1942" s="154"/>
      <c r="BQ1942" s="154"/>
      <c r="BR1942" s="154"/>
      <c r="BS1942" s="154"/>
      <c r="BT1942" s="154"/>
      <c r="BU1942" s="154"/>
      <c r="BV1942" s="154"/>
      <c r="BW1942" s="154"/>
      <c r="BX1942" s="154"/>
      <c r="BY1942" s="154"/>
      <c r="BZ1942" s="154"/>
      <c r="CA1942" s="154"/>
      <c r="CB1942" s="154"/>
      <c r="CC1942" s="154"/>
      <c r="CD1942" s="154"/>
      <c r="CE1942" s="154"/>
      <c r="CF1942" s="154"/>
      <c r="CG1942" s="154"/>
      <c r="CH1942" s="154"/>
      <c r="CI1942" s="154"/>
      <c r="CJ1942" s="154"/>
      <c r="CK1942" s="154"/>
      <c r="CL1942" s="154"/>
      <c r="CM1942" s="154"/>
      <c r="CN1942" s="154"/>
      <c r="CO1942" s="154"/>
      <c r="CP1942" s="154"/>
      <c r="CQ1942" s="154"/>
      <c r="CR1942" s="154"/>
      <c r="CS1942" s="154"/>
      <c r="CT1942" s="154"/>
      <c r="CU1942" s="154"/>
      <c r="CV1942" s="154"/>
      <c r="CW1942" s="154"/>
      <c r="CX1942" s="154"/>
      <c r="CY1942" s="154"/>
      <c r="CZ1942" s="154"/>
      <c r="DA1942" s="154"/>
      <c r="DB1942" s="154"/>
      <c r="DC1942" s="154"/>
      <c r="DD1942" s="154"/>
      <c r="DE1942" s="154"/>
      <c r="DF1942" s="154"/>
      <c r="DG1942" s="154"/>
      <c r="DH1942" s="154"/>
      <c r="DI1942" s="154"/>
      <c r="DJ1942" s="154"/>
      <c r="DK1942" s="154"/>
      <c r="DL1942" s="154"/>
      <c r="DM1942" s="154"/>
      <c r="DN1942" s="154"/>
      <c r="DO1942" s="154"/>
      <c r="DP1942" s="154"/>
      <c r="DQ1942" s="154"/>
      <c r="DR1942" s="154"/>
      <c r="DS1942" s="154"/>
      <c r="DT1942" s="154"/>
      <c r="DU1942" s="154"/>
      <c r="DV1942" s="154"/>
      <c r="DW1942" s="154"/>
      <c r="DX1942" s="154"/>
      <c r="DY1942" s="154"/>
      <c r="DZ1942" s="154"/>
      <c r="EA1942" s="154"/>
      <c r="EB1942" s="154"/>
      <c r="EC1942" s="154"/>
      <c r="ED1942" s="154"/>
      <c r="EE1942" s="154"/>
      <c r="EF1942" s="154"/>
      <c r="EG1942" s="154"/>
      <c r="EH1942" s="154"/>
      <c r="EI1942" s="154"/>
      <c r="EJ1942" s="154"/>
      <c r="EK1942" s="154"/>
      <c r="EL1942" s="154"/>
      <c r="EM1942" s="154"/>
      <c r="EN1942" s="154"/>
      <c r="EO1942" s="154"/>
      <c r="EP1942" s="154"/>
      <c r="EQ1942" s="154"/>
      <c r="ER1942" s="154"/>
      <c r="ES1942" s="154"/>
      <c r="ET1942" s="154"/>
      <c r="EU1942" s="154"/>
      <c r="EV1942" s="154"/>
      <c r="EW1942" s="154"/>
      <c r="EX1942" s="154"/>
      <c r="EY1942" s="154"/>
      <c r="EZ1942" s="154"/>
      <c r="FA1942" s="154"/>
      <c r="FB1942" s="154"/>
      <c r="FC1942" s="154"/>
      <c r="FD1942" s="154"/>
      <c r="FE1942" s="154"/>
      <c r="FF1942" s="154"/>
      <c r="FG1942" s="154"/>
      <c r="FH1942" s="154"/>
      <c r="FI1942" s="154"/>
      <c r="FJ1942" s="154"/>
      <c r="FK1942" s="154"/>
      <c r="FL1942" s="154"/>
      <c r="FM1942" s="154"/>
      <c r="FN1942" s="154"/>
      <c r="FO1942" s="154"/>
      <c r="FP1942" s="154"/>
      <c r="FQ1942" s="154"/>
      <c r="FR1942" s="154"/>
      <c r="FS1942" s="154"/>
      <c r="FT1942" s="154"/>
      <c r="FU1942" s="154"/>
      <c r="FV1942" s="154"/>
      <c r="FW1942" s="154"/>
      <c r="FX1942" s="154"/>
      <c r="FY1942" s="154"/>
      <c r="FZ1942" s="154"/>
      <c r="GA1942" s="154"/>
      <c r="GB1942" s="154"/>
      <c r="GC1942" s="154"/>
      <c r="GD1942" s="154"/>
      <c r="GE1942" s="154"/>
      <c r="GF1942" s="154"/>
      <c r="GG1942" s="154"/>
      <c r="GH1942" s="154"/>
      <c r="GI1942" s="154"/>
      <c r="GJ1942" s="154"/>
      <c r="GK1942" s="154"/>
      <c r="GL1942" s="154"/>
      <c r="GM1942" s="154"/>
      <c r="GN1942" s="154"/>
      <c r="GO1942" s="154"/>
      <c r="GP1942" s="154"/>
      <c r="GQ1942" s="154"/>
      <c r="GR1942" s="154"/>
      <c r="GS1942" s="154"/>
      <c r="GT1942" s="154"/>
      <c r="GU1942" s="154"/>
      <c r="GV1942" s="154"/>
      <c r="GW1942" s="154"/>
      <c r="GX1942" s="154"/>
      <c r="GY1942" s="154"/>
      <c r="GZ1942" s="154"/>
      <c r="HA1942" s="154"/>
      <c r="HB1942" s="154"/>
      <c r="HC1942" s="154"/>
      <c r="HD1942" s="154"/>
      <c r="HE1942" s="154"/>
      <c r="HF1942" s="154"/>
      <c r="HG1942" s="154"/>
      <c r="HH1942" s="154"/>
      <c r="HI1942" s="154"/>
      <c r="HJ1942" s="154"/>
      <c r="HK1942" s="154"/>
      <c r="HL1942" s="154"/>
      <c r="HM1942" s="154"/>
      <c r="HN1942" s="154"/>
      <c r="HO1942" s="154"/>
      <c r="HP1942" s="154"/>
      <c r="HQ1942" s="154"/>
      <c r="HR1942" s="154"/>
      <c r="HS1942" s="154"/>
      <c r="HT1942" s="154"/>
      <c r="HU1942" s="154"/>
      <c r="HV1942" s="154"/>
      <c r="HW1942" s="154"/>
      <c r="HX1942" s="154"/>
      <c r="HY1942" s="154"/>
      <c r="HZ1942" s="154"/>
      <c r="IA1942" s="154"/>
      <c r="IB1942" s="154"/>
      <c r="IC1942" s="154"/>
      <c r="ID1942" s="154"/>
      <c r="IE1942" s="154"/>
      <c r="IF1942" s="154"/>
      <c r="IG1942" s="154"/>
      <c r="IH1942" s="154"/>
      <c r="II1942" s="154"/>
      <c r="IJ1942" s="154"/>
      <c r="IK1942" s="154"/>
      <c r="IL1942" s="154"/>
      <c r="IM1942" s="154"/>
      <c r="IN1942" s="154"/>
      <c r="IO1942" s="154"/>
      <c r="IP1942" s="154"/>
      <c r="IQ1942" s="154"/>
      <c r="IR1942" s="154"/>
      <c r="IS1942" s="154"/>
      <c r="IT1942" s="154"/>
      <c r="IU1942" s="154"/>
      <c r="IV1942" s="154"/>
      <c r="IW1942" s="154"/>
      <c r="IX1942" s="154"/>
      <c r="IY1942" s="154"/>
      <c r="IZ1942" s="154"/>
      <c r="JA1942" s="154"/>
      <c r="JB1942" s="154"/>
      <c r="JC1942" s="154"/>
    </row>
    <row r="1943" spans="1:263" s="853" customFormat="1" ht="28.5" x14ac:dyDescent="0.25">
      <c r="A1943" s="217"/>
      <c r="B1943" s="217"/>
      <c r="C1943" s="1033" t="s">
        <v>666</v>
      </c>
      <c r="D1943" s="176"/>
      <c r="E1943" s="176"/>
      <c r="F1943" s="1902">
        <f t="shared" ref="F1943:I1943" si="1966">F1864</f>
        <v>1302</v>
      </c>
      <c r="G1943" s="748">
        <f t="shared" si="1966"/>
        <v>325.5</v>
      </c>
      <c r="H1943" s="748">
        <f t="shared" si="1966"/>
        <v>0</v>
      </c>
      <c r="I1943" s="2081">
        <f t="shared" si="1966"/>
        <v>0</v>
      </c>
      <c r="J1943" s="2534"/>
      <c r="K1943" s="2534"/>
      <c r="L1943" s="2535"/>
      <c r="M1943" s="2535"/>
      <c r="N1943" s="2535"/>
      <c r="O1943" s="2535"/>
      <c r="P1943" s="2535"/>
      <c r="Q1943" s="2535"/>
      <c r="R1943" s="2786">
        <f t="shared" ref="R1943:AB1943" si="1967">R1864</f>
        <v>0</v>
      </c>
      <c r="S1943" s="2786">
        <f t="shared" si="1967"/>
        <v>3128.8361999999997</v>
      </c>
      <c r="T1943" s="2786">
        <f t="shared" si="1967"/>
        <v>3128.8361999999997</v>
      </c>
      <c r="U1943" s="2786">
        <f t="shared" si="1967"/>
        <v>568.87930909090903</v>
      </c>
      <c r="V1943" s="2786">
        <f t="shared" si="1967"/>
        <v>0</v>
      </c>
      <c r="W1943" s="2787">
        <f t="shared" si="1967"/>
        <v>0</v>
      </c>
      <c r="X1943" s="2786">
        <f t="shared" si="1967"/>
        <v>0</v>
      </c>
      <c r="Y1943" s="2786">
        <f t="shared" si="1967"/>
        <v>-568.87930909090903</v>
      </c>
      <c r="Z1943" s="2788">
        <f t="shared" si="1967"/>
        <v>0</v>
      </c>
      <c r="AA1943" s="2788">
        <f t="shared" si="1967"/>
        <v>0</v>
      </c>
      <c r="AB1943" s="2786">
        <f t="shared" si="1967"/>
        <v>0</v>
      </c>
      <c r="AC1943" s="925"/>
      <c r="AD1943" s="2602"/>
      <c r="AE1943" s="2276"/>
      <c r="AF1943" s="2958"/>
      <c r="AG1943" s="154"/>
      <c r="AH1943" s="154"/>
      <c r="AI1943" s="154"/>
      <c r="AJ1943" s="154"/>
      <c r="AK1943" s="154"/>
      <c r="AL1943" s="154"/>
      <c r="AM1943" s="154"/>
      <c r="AN1943" s="154"/>
      <c r="AO1943" s="154"/>
      <c r="AP1943" s="154"/>
      <c r="AQ1943" s="154"/>
      <c r="AR1943" s="154"/>
      <c r="AS1943" s="154"/>
      <c r="AT1943" s="154"/>
      <c r="AU1943" s="154"/>
      <c r="AV1943" s="154"/>
      <c r="AW1943" s="154"/>
      <c r="AX1943" s="154"/>
      <c r="AY1943" s="154"/>
      <c r="AZ1943" s="154"/>
      <c r="BA1943" s="154"/>
      <c r="BB1943" s="154"/>
      <c r="BC1943" s="154"/>
      <c r="BD1943" s="154"/>
      <c r="BE1943" s="154"/>
      <c r="BF1943" s="154"/>
      <c r="BG1943" s="154"/>
      <c r="BH1943" s="154"/>
      <c r="BI1943" s="154"/>
      <c r="BJ1943" s="154"/>
      <c r="BK1943" s="154"/>
      <c r="BL1943" s="154"/>
      <c r="BM1943" s="154"/>
      <c r="BN1943" s="154"/>
      <c r="BO1943" s="154"/>
      <c r="BP1943" s="154"/>
      <c r="BQ1943" s="154"/>
      <c r="BR1943" s="154"/>
      <c r="BS1943" s="154"/>
      <c r="BT1943" s="154"/>
      <c r="BU1943" s="154"/>
      <c r="BV1943" s="154"/>
      <c r="BW1943" s="154"/>
      <c r="BX1943" s="154"/>
      <c r="BY1943" s="154"/>
      <c r="BZ1943" s="154"/>
      <c r="CA1943" s="154"/>
      <c r="CB1943" s="154"/>
      <c r="CC1943" s="154"/>
      <c r="CD1943" s="154"/>
      <c r="CE1943" s="154"/>
      <c r="CF1943" s="154"/>
      <c r="CG1943" s="154"/>
      <c r="CH1943" s="154"/>
      <c r="CI1943" s="154"/>
      <c r="CJ1943" s="154"/>
      <c r="CK1943" s="154"/>
      <c r="CL1943" s="154"/>
      <c r="CM1943" s="154"/>
      <c r="CN1943" s="154"/>
      <c r="CO1943" s="154"/>
      <c r="CP1943" s="154"/>
      <c r="CQ1943" s="154"/>
      <c r="CR1943" s="154"/>
      <c r="CS1943" s="154"/>
      <c r="CT1943" s="154"/>
      <c r="CU1943" s="154"/>
      <c r="CV1943" s="154"/>
      <c r="CW1943" s="154"/>
      <c r="CX1943" s="154"/>
      <c r="CY1943" s="154"/>
      <c r="CZ1943" s="154"/>
      <c r="DA1943" s="154"/>
      <c r="DB1943" s="154"/>
      <c r="DC1943" s="154"/>
      <c r="DD1943" s="154"/>
      <c r="DE1943" s="154"/>
      <c r="DF1943" s="154"/>
      <c r="DG1943" s="154"/>
      <c r="DH1943" s="154"/>
      <c r="DI1943" s="154"/>
      <c r="DJ1943" s="154"/>
      <c r="DK1943" s="154"/>
      <c r="DL1943" s="154"/>
      <c r="DM1943" s="154"/>
      <c r="DN1943" s="154"/>
      <c r="DO1943" s="154"/>
      <c r="DP1943" s="154"/>
      <c r="DQ1943" s="154"/>
      <c r="DR1943" s="154"/>
      <c r="DS1943" s="154"/>
      <c r="DT1943" s="154"/>
      <c r="DU1943" s="154"/>
      <c r="DV1943" s="154"/>
      <c r="DW1943" s="154"/>
      <c r="DX1943" s="154"/>
      <c r="DY1943" s="154"/>
      <c r="DZ1943" s="154"/>
      <c r="EA1943" s="154"/>
      <c r="EB1943" s="154"/>
      <c r="EC1943" s="154"/>
      <c r="ED1943" s="154"/>
      <c r="EE1943" s="154"/>
      <c r="EF1943" s="154"/>
      <c r="EG1943" s="154"/>
      <c r="EH1943" s="154"/>
      <c r="EI1943" s="154"/>
      <c r="EJ1943" s="154"/>
      <c r="EK1943" s="154"/>
      <c r="EL1943" s="154"/>
      <c r="EM1943" s="154"/>
      <c r="EN1943" s="154"/>
      <c r="EO1943" s="154"/>
      <c r="EP1943" s="154"/>
      <c r="EQ1943" s="154"/>
      <c r="ER1943" s="154"/>
      <c r="ES1943" s="154"/>
      <c r="ET1943" s="154"/>
      <c r="EU1943" s="154"/>
      <c r="EV1943" s="154"/>
      <c r="EW1943" s="154"/>
      <c r="EX1943" s="154"/>
      <c r="EY1943" s="154"/>
      <c r="EZ1943" s="154"/>
      <c r="FA1943" s="154"/>
      <c r="FB1943" s="154"/>
      <c r="FC1943" s="154"/>
      <c r="FD1943" s="154"/>
      <c r="FE1943" s="154"/>
      <c r="FF1943" s="154"/>
      <c r="FG1943" s="154"/>
      <c r="FH1943" s="154"/>
      <c r="FI1943" s="154"/>
      <c r="FJ1943" s="154"/>
      <c r="FK1943" s="154"/>
      <c r="FL1943" s="154"/>
      <c r="FM1943" s="154"/>
      <c r="FN1943" s="154"/>
      <c r="FO1943" s="154"/>
      <c r="FP1943" s="154"/>
      <c r="FQ1943" s="154"/>
      <c r="FR1943" s="154"/>
      <c r="FS1943" s="154"/>
      <c r="FT1943" s="154"/>
      <c r="FU1943" s="154"/>
      <c r="FV1943" s="154"/>
      <c r="FW1943" s="154"/>
      <c r="FX1943" s="154"/>
      <c r="FY1943" s="154"/>
      <c r="FZ1943" s="154"/>
      <c r="GA1943" s="154"/>
      <c r="GB1943" s="154"/>
      <c r="GC1943" s="154"/>
      <c r="GD1943" s="154"/>
      <c r="GE1943" s="154"/>
      <c r="GF1943" s="154"/>
      <c r="GG1943" s="154"/>
      <c r="GH1943" s="154"/>
      <c r="GI1943" s="154"/>
      <c r="GJ1943" s="154"/>
      <c r="GK1943" s="154"/>
      <c r="GL1943" s="154"/>
      <c r="GM1943" s="154"/>
      <c r="GN1943" s="154"/>
      <c r="GO1943" s="154"/>
      <c r="GP1943" s="154"/>
      <c r="GQ1943" s="154"/>
      <c r="GR1943" s="154"/>
      <c r="GS1943" s="154"/>
      <c r="GT1943" s="154"/>
      <c r="GU1943" s="154"/>
      <c r="GV1943" s="154"/>
      <c r="GW1943" s="154"/>
      <c r="GX1943" s="154"/>
      <c r="GY1943" s="154"/>
      <c r="GZ1943" s="154"/>
      <c r="HA1943" s="154"/>
      <c r="HB1943" s="154"/>
      <c r="HC1943" s="154"/>
      <c r="HD1943" s="154"/>
      <c r="HE1943" s="154"/>
      <c r="HF1943" s="154"/>
      <c r="HG1943" s="154"/>
      <c r="HH1943" s="154"/>
      <c r="HI1943" s="154"/>
      <c r="HJ1943" s="154"/>
      <c r="HK1943" s="154"/>
      <c r="HL1943" s="154"/>
      <c r="HM1943" s="154"/>
      <c r="HN1943" s="154"/>
      <c r="HO1943" s="154"/>
      <c r="HP1943" s="154"/>
      <c r="HQ1943" s="154"/>
      <c r="HR1943" s="154"/>
      <c r="HS1943" s="154"/>
      <c r="HT1943" s="154"/>
      <c r="HU1943" s="154"/>
      <c r="HV1943" s="154"/>
      <c r="HW1943" s="154"/>
      <c r="HX1943" s="154"/>
      <c r="HY1943" s="154"/>
      <c r="HZ1943" s="154"/>
      <c r="IA1943" s="154"/>
      <c r="IB1943" s="154"/>
      <c r="IC1943" s="154"/>
      <c r="ID1943" s="154"/>
      <c r="IE1943" s="154"/>
      <c r="IF1943" s="154"/>
      <c r="IG1943" s="154"/>
      <c r="IH1943" s="154"/>
      <c r="II1943" s="154"/>
      <c r="IJ1943" s="154"/>
      <c r="IK1943" s="154"/>
      <c r="IL1943" s="154"/>
      <c r="IM1943" s="154"/>
      <c r="IN1943" s="154"/>
      <c r="IO1943" s="154"/>
      <c r="IP1943" s="154"/>
      <c r="IQ1943" s="154"/>
      <c r="IR1943" s="154"/>
      <c r="IS1943" s="154"/>
      <c r="IT1943" s="154"/>
      <c r="IU1943" s="154"/>
      <c r="IV1943" s="154"/>
      <c r="IW1943" s="154"/>
      <c r="IX1943" s="154"/>
      <c r="IY1943" s="154"/>
      <c r="IZ1943" s="154"/>
      <c r="JA1943" s="154"/>
      <c r="JB1943" s="154"/>
      <c r="JC1943" s="154"/>
    </row>
    <row r="1944" spans="1:263" s="853" customFormat="1" ht="29.25" x14ac:dyDescent="0.25">
      <c r="A1944" s="217">
        <v>1</v>
      </c>
      <c r="B1944" s="217">
        <v>1</v>
      </c>
      <c r="C1944" s="291" t="s">
        <v>304</v>
      </c>
      <c r="D1944" s="176"/>
      <c r="E1944" s="176"/>
      <c r="F1944" s="1902">
        <f t="shared" ref="F1944:I1949" si="1968">F1865</f>
        <v>5040.8936170212764</v>
      </c>
      <c r="G1944" s="748">
        <f t="shared" si="1968"/>
        <v>1260.2234042553191</v>
      </c>
      <c r="H1944" s="748">
        <f t="shared" si="1968"/>
        <v>1147.005319148936</v>
      </c>
      <c r="I1944" s="2081">
        <f t="shared" si="1968"/>
        <v>91.03216818642349</v>
      </c>
      <c r="J1944" s="2534"/>
      <c r="K1944" s="2534"/>
      <c r="L1944" s="2535"/>
      <c r="M1944" s="2535"/>
      <c r="N1944" s="2535"/>
      <c r="O1944" s="2535"/>
      <c r="P1944" s="2535"/>
      <c r="Q1944" s="2535"/>
      <c r="R1944" s="2786">
        <f t="shared" ref="R1944:AB1944" si="1969">R1865</f>
        <v>0</v>
      </c>
      <c r="S1944" s="2786">
        <f t="shared" ref="S1944:T1944" si="1970">S1865</f>
        <v>0</v>
      </c>
      <c r="T1944" s="2786">
        <f t="shared" si="1970"/>
        <v>0</v>
      </c>
      <c r="U1944" s="2786">
        <f t="shared" si="1969"/>
        <v>0</v>
      </c>
      <c r="V1944" s="2786">
        <f t="shared" si="1969"/>
        <v>0</v>
      </c>
      <c r="W1944" s="2787">
        <f t="shared" si="1969"/>
        <v>0</v>
      </c>
      <c r="X1944" s="2786">
        <f t="shared" si="1969"/>
        <v>0</v>
      </c>
      <c r="Y1944" s="2786">
        <f t="shared" si="1969"/>
        <v>0</v>
      </c>
      <c r="Z1944" s="2788">
        <f t="shared" si="1969"/>
        <v>0</v>
      </c>
      <c r="AA1944" s="2788">
        <f t="shared" si="1969"/>
        <v>0</v>
      </c>
      <c r="AB1944" s="2786">
        <f t="shared" si="1969"/>
        <v>0</v>
      </c>
      <c r="AC1944" s="925"/>
      <c r="AD1944" s="2602"/>
      <c r="AE1944" s="2276"/>
      <c r="AF1944" s="2958"/>
      <c r="AG1944" s="154"/>
      <c r="AH1944" s="154"/>
      <c r="AI1944" s="154"/>
      <c r="AJ1944" s="154"/>
      <c r="AK1944" s="154"/>
      <c r="AL1944" s="154"/>
      <c r="AM1944" s="154"/>
      <c r="AN1944" s="154"/>
      <c r="AO1944" s="154"/>
      <c r="AP1944" s="154"/>
      <c r="AQ1944" s="154"/>
      <c r="AR1944" s="154"/>
      <c r="AS1944" s="154"/>
      <c r="AT1944" s="154"/>
      <c r="AU1944" s="154"/>
      <c r="AV1944" s="154"/>
      <c r="AW1944" s="154"/>
      <c r="AX1944" s="154"/>
      <c r="AY1944" s="154"/>
      <c r="AZ1944" s="154"/>
      <c r="BA1944" s="154"/>
      <c r="BB1944" s="154"/>
      <c r="BC1944" s="154"/>
      <c r="BD1944" s="154"/>
      <c r="BE1944" s="154"/>
      <c r="BF1944" s="154"/>
      <c r="BG1944" s="154"/>
      <c r="BH1944" s="154"/>
      <c r="BI1944" s="154"/>
      <c r="BJ1944" s="154"/>
      <c r="BK1944" s="154"/>
      <c r="BL1944" s="154"/>
      <c r="BM1944" s="154"/>
      <c r="BN1944" s="154"/>
      <c r="BO1944" s="154"/>
      <c r="BP1944" s="154"/>
      <c r="BQ1944" s="154"/>
      <c r="BR1944" s="154"/>
      <c r="BS1944" s="154"/>
      <c r="BT1944" s="154"/>
      <c r="BU1944" s="154"/>
      <c r="BV1944" s="154"/>
      <c r="BW1944" s="154"/>
      <c r="BX1944" s="154"/>
      <c r="BY1944" s="154"/>
      <c r="BZ1944" s="154"/>
      <c r="CA1944" s="154"/>
      <c r="CB1944" s="154"/>
      <c r="CC1944" s="154"/>
      <c r="CD1944" s="154"/>
      <c r="CE1944" s="154"/>
      <c r="CF1944" s="154"/>
      <c r="CG1944" s="154"/>
      <c r="CH1944" s="154"/>
      <c r="CI1944" s="154"/>
      <c r="CJ1944" s="154"/>
      <c r="CK1944" s="154"/>
      <c r="CL1944" s="154"/>
      <c r="CM1944" s="154"/>
      <c r="CN1944" s="154"/>
      <c r="CO1944" s="154"/>
      <c r="CP1944" s="154"/>
      <c r="CQ1944" s="154"/>
      <c r="CR1944" s="154"/>
      <c r="CS1944" s="154"/>
      <c r="CT1944" s="154"/>
      <c r="CU1944" s="154"/>
      <c r="CV1944" s="154"/>
      <c r="CW1944" s="154"/>
      <c r="CX1944" s="154"/>
      <c r="CY1944" s="154"/>
      <c r="CZ1944" s="154"/>
      <c r="DA1944" s="154"/>
      <c r="DB1944" s="154"/>
      <c r="DC1944" s="154"/>
      <c r="DD1944" s="154"/>
      <c r="DE1944" s="154"/>
      <c r="DF1944" s="154"/>
      <c r="DG1944" s="154"/>
      <c r="DH1944" s="154"/>
      <c r="DI1944" s="154"/>
      <c r="DJ1944" s="154"/>
      <c r="DK1944" s="154"/>
      <c r="DL1944" s="154"/>
      <c r="DM1944" s="154"/>
      <c r="DN1944" s="154"/>
      <c r="DO1944" s="154"/>
      <c r="DP1944" s="154"/>
      <c r="DQ1944" s="154"/>
      <c r="DR1944" s="154"/>
      <c r="DS1944" s="154"/>
      <c r="DT1944" s="154"/>
      <c r="DU1944" s="154"/>
      <c r="DV1944" s="154"/>
      <c r="DW1944" s="154"/>
      <c r="DX1944" s="154"/>
      <c r="DY1944" s="154"/>
      <c r="DZ1944" s="154"/>
      <c r="EA1944" s="154"/>
      <c r="EB1944" s="154"/>
      <c r="EC1944" s="154"/>
      <c r="ED1944" s="154"/>
      <c r="EE1944" s="154"/>
      <c r="EF1944" s="154"/>
      <c r="EG1944" s="154"/>
      <c r="EH1944" s="154"/>
      <c r="EI1944" s="154"/>
      <c r="EJ1944" s="154"/>
      <c r="EK1944" s="154"/>
      <c r="EL1944" s="154"/>
      <c r="EM1944" s="154"/>
      <c r="EN1944" s="154"/>
      <c r="EO1944" s="154"/>
      <c r="EP1944" s="154"/>
      <c r="EQ1944" s="154"/>
      <c r="ER1944" s="154"/>
      <c r="ES1944" s="154"/>
      <c r="ET1944" s="154"/>
      <c r="EU1944" s="154"/>
      <c r="EV1944" s="154"/>
      <c r="EW1944" s="154"/>
      <c r="EX1944" s="154"/>
      <c r="EY1944" s="154"/>
      <c r="EZ1944" s="154"/>
      <c r="FA1944" s="154"/>
      <c r="FB1944" s="154"/>
      <c r="FC1944" s="154"/>
      <c r="FD1944" s="154"/>
      <c r="FE1944" s="154"/>
      <c r="FF1944" s="154"/>
      <c r="FG1944" s="154"/>
      <c r="FH1944" s="154"/>
      <c r="FI1944" s="154"/>
      <c r="FJ1944" s="154"/>
      <c r="FK1944" s="154"/>
      <c r="FL1944" s="154"/>
      <c r="FM1944" s="154"/>
      <c r="FN1944" s="154"/>
      <c r="FO1944" s="154"/>
      <c r="FP1944" s="154"/>
      <c r="FQ1944" s="154"/>
      <c r="FR1944" s="154"/>
      <c r="FS1944" s="154"/>
      <c r="FT1944" s="154"/>
      <c r="FU1944" s="154"/>
      <c r="FV1944" s="154"/>
      <c r="FW1944" s="154"/>
      <c r="FX1944" s="154"/>
      <c r="FY1944" s="154"/>
      <c r="FZ1944" s="154"/>
      <c r="GA1944" s="154"/>
      <c r="GB1944" s="154"/>
      <c r="GC1944" s="154"/>
      <c r="GD1944" s="154"/>
      <c r="GE1944" s="154"/>
      <c r="GF1944" s="154"/>
      <c r="GG1944" s="154"/>
      <c r="GH1944" s="154"/>
      <c r="GI1944" s="154"/>
      <c r="GJ1944" s="154"/>
      <c r="GK1944" s="154"/>
      <c r="GL1944" s="154"/>
      <c r="GM1944" s="154"/>
      <c r="GN1944" s="154"/>
      <c r="GO1944" s="154"/>
      <c r="GP1944" s="154"/>
      <c r="GQ1944" s="154"/>
      <c r="GR1944" s="154"/>
      <c r="GS1944" s="154"/>
      <c r="GT1944" s="154"/>
      <c r="GU1944" s="154"/>
      <c r="GV1944" s="154"/>
      <c r="GW1944" s="154"/>
      <c r="GX1944" s="154"/>
      <c r="GY1944" s="154"/>
      <c r="GZ1944" s="154"/>
      <c r="HA1944" s="154"/>
      <c r="HB1944" s="154"/>
      <c r="HC1944" s="154"/>
      <c r="HD1944" s="154"/>
      <c r="HE1944" s="154"/>
      <c r="HF1944" s="154"/>
      <c r="HG1944" s="154"/>
      <c r="HH1944" s="154"/>
      <c r="HI1944" s="154"/>
      <c r="HJ1944" s="154"/>
      <c r="HK1944" s="154"/>
      <c r="HL1944" s="154"/>
      <c r="HM1944" s="154"/>
      <c r="HN1944" s="154"/>
      <c r="HO1944" s="154"/>
      <c r="HP1944" s="154"/>
      <c r="HQ1944" s="154"/>
      <c r="HR1944" s="154"/>
      <c r="HS1944" s="154"/>
      <c r="HT1944" s="154"/>
      <c r="HU1944" s="154"/>
      <c r="HV1944" s="154"/>
      <c r="HW1944" s="154"/>
      <c r="HX1944" s="154"/>
      <c r="HY1944" s="154"/>
      <c r="HZ1944" s="154"/>
      <c r="IA1944" s="154"/>
      <c r="IB1944" s="154"/>
      <c r="IC1944" s="154"/>
      <c r="ID1944" s="154"/>
      <c r="IE1944" s="154"/>
      <c r="IF1944" s="154"/>
      <c r="IG1944" s="154"/>
      <c r="IH1944" s="154"/>
      <c r="II1944" s="154"/>
      <c r="IJ1944" s="154"/>
      <c r="IK1944" s="154"/>
      <c r="IL1944" s="154"/>
      <c r="IM1944" s="154"/>
      <c r="IN1944" s="154"/>
      <c r="IO1944" s="154"/>
      <c r="IP1944" s="154"/>
      <c r="IQ1944" s="154"/>
      <c r="IR1944" s="154"/>
      <c r="IS1944" s="154"/>
      <c r="IT1944" s="154"/>
      <c r="IU1944" s="154"/>
      <c r="IV1944" s="154"/>
      <c r="IW1944" s="154"/>
      <c r="IX1944" s="154"/>
      <c r="IY1944" s="154"/>
      <c r="IZ1944" s="154"/>
      <c r="JA1944" s="154"/>
      <c r="JB1944" s="154"/>
      <c r="JC1944" s="154"/>
    </row>
    <row r="1945" spans="1:263" s="853" customFormat="1" x14ac:dyDescent="0.25">
      <c r="A1945" s="217"/>
      <c r="B1945" s="217">
        <v>1</v>
      </c>
      <c r="C1945" s="291" t="s">
        <v>312</v>
      </c>
      <c r="D1945" s="176"/>
      <c r="E1945" s="176"/>
      <c r="F1945" s="1902">
        <f t="shared" si="1968"/>
        <v>0</v>
      </c>
      <c r="G1945" s="748">
        <f t="shared" si="1968"/>
        <v>0</v>
      </c>
      <c r="H1945" s="748">
        <f t="shared" si="1968"/>
        <v>0</v>
      </c>
      <c r="I1945" s="2081">
        <f t="shared" si="1968"/>
        <v>0</v>
      </c>
      <c r="J1945" s="2534"/>
      <c r="K1945" s="2534"/>
      <c r="L1945" s="2535"/>
      <c r="M1945" s="2535"/>
      <c r="N1945" s="2535"/>
      <c r="O1945" s="2535"/>
      <c r="P1945" s="2535"/>
      <c r="Q1945" s="2535"/>
      <c r="R1945" s="2786">
        <f t="shared" ref="R1945:AB1945" si="1971">R1866</f>
        <v>0</v>
      </c>
      <c r="S1945" s="2786">
        <f t="shared" ref="S1945:T1945" si="1972">S1866</f>
        <v>0</v>
      </c>
      <c r="T1945" s="2786">
        <f t="shared" si="1972"/>
        <v>0</v>
      </c>
      <c r="U1945" s="2786">
        <f t="shared" si="1971"/>
        <v>0</v>
      </c>
      <c r="V1945" s="2786">
        <f t="shared" si="1971"/>
        <v>0</v>
      </c>
      <c r="W1945" s="2787">
        <f t="shared" si="1971"/>
        <v>0</v>
      </c>
      <c r="X1945" s="2786">
        <f t="shared" si="1971"/>
        <v>0</v>
      </c>
      <c r="Y1945" s="2786">
        <f t="shared" si="1971"/>
        <v>0</v>
      </c>
      <c r="Z1945" s="2788">
        <f t="shared" si="1971"/>
        <v>0</v>
      </c>
      <c r="AA1945" s="2788">
        <f t="shared" si="1971"/>
        <v>0</v>
      </c>
      <c r="AB1945" s="2786">
        <f t="shared" si="1971"/>
        <v>0</v>
      </c>
      <c r="AC1945" s="925"/>
      <c r="AD1945" s="2602"/>
      <c r="AE1945" s="2276"/>
      <c r="AF1945" s="2958"/>
      <c r="AG1945" s="154"/>
      <c r="AH1945" s="154"/>
      <c r="AI1945" s="154"/>
      <c r="AJ1945" s="154"/>
      <c r="AK1945" s="154"/>
      <c r="AL1945" s="154"/>
      <c r="AM1945" s="154"/>
      <c r="AN1945" s="154"/>
      <c r="AO1945" s="154"/>
      <c r="AP1945" s="154"/>
      <c r="AQ1945" s="154"/>
      <c r="AR1945" s="154"/>
      <c r="AS1945" s="154"/>
      <c r="AT1945" s="154"/>
      <c r="AU1945" s="154"/>
      <c r="AV1945" s="154"/>
      <c r="AW1945" s="154"/>
      <c r="AX1945" s="154"/>
      <c r="AY1945" s="154"/>
      <c r="AZ1945" s="154"/>
      <c r="BA1945" s="154"/>
      <c r="BB1945" s="154"/>
      <c r="BC1945" s="154"/>
      <c r="BD1945" s="154"/>
      <c r="BE1945" s="154"/>
      <c r="BF1945" s="154"/>
      <c r="BG1945" s="154"/>
      <c r="BH1945" s="154"/>
      <c r="BI1945" s="154"/>
      <c r="BJ1945" s="154"/>
      <c r="BK1945" s="154"/>
      <c r="BL1945" s="154"/>
      <c r="BM1945" s="154"/>
      <c r="BN1945" s="154"/>
      <c r="BO1945" s="154"/>
      <c r="BP1945" s="154"/>
      <c r="BQ1945" s="154"/>
      <c r="BR1945" s="154"/>
      <c r="BS1945" s="154"/>
      <c r="BT1945" s="154"/>
      <c r="BU1945" s="154"/>
      <c r="BV1945" s="154"/>
      <c r="BW1945" s="154"/>
      <c r="BX1945" s="154"/>
      <c r="BY1945" s="154"/>
      <c r="BZ1945" s="154"/>
      <c r="CA1945" s="154"/>
      <c r="CB1945" s="154"/>
      <c r="CC1945" s="154"/>
      <c r="CD1945" s="154"/>
      <c r="CE1945" s="154"/>
      <c r="CF1945" s="154"/>
      <c r="CG1945" s="154"/>
      <c r="CH1945" s="154"/>
      <c r="CI1945" s="154"/>
      <c r="CJ1945" s="154"/>
      <c r="CK1945" s="154"/>
      <c r="CL1945" s="154"/>
      <c r="CM1945" s="154"/>
      <c r="CN1945" s="154"/>
      <c r="CO1945" s="154"/>
      <c r="CP1945" s="154"/>
      <c r="CQ1945" s="154"/>
      <c r="CR1945" s="154"/>
      <c r="CS1945" s="154"/>
      <c r="CT1945" s="154"/>
      <c r="CU1945" s="154"/>
      <c r="CV1945" s="154"/>
      <c r="CW1945" s="154"/>
      <c r="CX1945" s="154"/>
      <c r="CY1945" s="154"/>
      <c r="CZ1945" s="154"/>
      <c r="DA1945" s="154"/>
      <c r="DB1945" s="154"/>
      <c r="DC1945" s="154"/>
      <c r="DD1945" s="154"/>
      <c r="DE1945" s="154"/>
      <c r="DF1945" s="154"/>
      <c r="DG1945" s="154"/>
      <c r="DH1945" s="154"/>
      <c r="DI1945" s="154"/>
      <c r="DJ1945" s="154"/>
      <c r="DK1945" s="154"/>
      <c r="DL1945" s="154"/>
      <c r="DM1945" s="154"/>
      <c r="DN1945" s="154"/>
      <c r="DO1945" s="154"/>
      <c r="DP1945" s="154"/>
      <c r="DQ1945" s="154"/>
      <c r="DR1945" s="154"/>
      <c r="DS1945" s="154"/>
      <c r="DT1945" s="154"/>
      <c r="DU1945" s="154"/>
      <c r="DV1945" s="154"/>
      <c r="DW1945" s="154"/>
      <c r="DX1945" s="154"/>
      <c r="DY1945" s="154"/>
      <c r="DZ1945" s="154"/>
      <c r="EA1945" s="154"/>
      <c r="EB1945" s="154"/>
      <c r="EC1945" s="154"/>
      <c r="ED1945" s="154"/>
      <c r="EE1945" s="154"/>
      <c r="EF1945" s="154"/>
      <c r="EG1945" s="154"/>
      <c r="EH1945" s="154"/>
      <c r="EI1945" s="154"/>
      <c r="EJ1945" s="154"/>
      <c r="EK1945" s="154"/>
      <c r="EL1945" s="154"/>
      <c r="EM1945" s="154"/>
      <c r="EN1945" s="154"/>
      <c r="EO1945" s="154"/>
      <c r="EP1945" s="154"/>
      <c r="EQ1945" s="154"/>
      <c r="ER1945" s="154"/>
      <c r="ES1945" s="154"/>
      <c r="ET1945" s="154"/>
      <c r="EU1945" s="154"/>
      <c r="EV1945" s="154"/>
      <c r="EW1945" s="154"/>
      <c r="EX1945" s="154"/>
      <c r="EY1945" s="154"/>
      <c r="EZ1945" s="154"/>
      <c r="FA1945" s="154"/>
      <c r="FB1945" s="154"/>
      <c r="FC1945" s="154"/>
      <c r="FD1945" s="154"/>
      <c r="FE1945" s="154"/>
      <c r="FF1945" s="154"/>
      <c r="FG1945" s="154"/>
      <c r="FH1945" s="154"/>
      <c r="FI1945" s="154"/>
      <c r="FJ1945" s="154"/>
      <c r="FK1945" s="154"/>
      <c r="FL1945" s="154"/>
      <c r="FM1945" s="154"/>
      <c r="FN1945" s="154"/>
      <c r="FO1945" s="154"/>
      <c r="FP1945" s="154"/>
      <c r="FQ1945" s="154"/>
      <c r="FR1945" s="154"/>
      <c r="FS1945" s="154"/>
      <c r="FT1945" s="154"/>
      <c r="FU1945" s="154"/>
      <c r="FV1945" s="154"/>
      <c r="FW1945" s="154"/>
      <c r="FX1945" s="154"/>
      <c r="FY1945" s="154"/>
      <c r="FZ1945" s="154"/>
      <c r="GA1945" s="154"/>
      <c r="GB1945" s="154"/>
      <c r="GC1945" s="154"/>
      <c r="GD1945" s="154"/>
      <c r="GE1945" s="154"/>
      <c r="GF1945" s="154"/>
      <c r="GG1945" s="154"/>
      <c r="GH1945" s="154"/>
      <c r="GI1945" s="154"/>
      <c r="GJ1945" s="154"/>
      <c r="GK1945" s="154"/>
      <c r="GL1945" s="154"/>
      <c r="GM1945" s="154"/>
      <c r="GN1945" s="154"/>
      <c r="GO1945" s="154"/>
      <c r="GP1945" s="154"/>
      <c r="GQ1945" s="154"/>
      <c r="GR1945" s="154"/>
      <c r="GS1945" s="154"/>
      <c r="GT1945" s="154"/>
      <c r="GU1945" s="154"/>
      <c r="GV1945" s="154"/>
      <c r="GW1945" s="154"/>
      <c r="GX1945" s="154"/>
      <c r="GY1945" s="154"/>
      <c r="GZ1945" s="154"/>
      <c r="HA1945" s="154"/>
      <c r="HB1945" s="154"/>
      <c r="HC1945" s="154"/>
      <c r="HD1945" s="154"/>
      <c r="HE1945" s="154"/>
      <c r="HF1945" s="154"/>
      <c r="HG1945" s="154"/>
      <c r="HH1945" s="154"/>
      <c r="HI1945" s="154"/>
      <c r="HJ1945" s="154"/>
      <c r="HK1945" s="154"/>
      <c r="HL1945" s="154"/>
      <c r="HM1945" s="154"/>
      <c r="HN1945" s="154"/>
      <c r="HO1945" s="154"/>
      <c r="HP1945" s="154"/>
      <c r="HQ1945" s="154"/>
      <c r="HR1945" s="154"/>
      <c r="HS1945" s="154"/>
      <c r="HT1945" s="154"/>
      <c r="HU1945" s="154"/>
      <c r="HV1945" s="154"/>
      <c r="HW1945" s="154"/>
      <c r="HX1945" s="154"/>
      <c r="HY1945" s="154"/>
      <c r="HZ1945" s="154"/>
      <c r="IA1945" s="154"/>
      <c r="IB1945" s="154"/>
      <c r="IC1945" s="154"/>
      <c r="ID1945" s="154"/>
      <c r="IE1945" s="154"/>
      <c r="IF1945" s="154"/>
      <c r="IG1945" s="154"/>
      <c r="IH1945" s="154"/>
      <c r="II1945" s="154"/>
      <c r="IJ1945" s="154"/>
      <c r="IK1945" s="154"/>
      <c r="IL1945" s="154"/>
      <c r="IM1945" s="154"/>
      <c r="IN1945" s="154"/>
      <c r="IO1945" s="154"/>
      <c r="IP1945" s="154"/>
      <c r="IQ1945" s="154"/>
      <c r="IR1945" s="154"/>
      <c r="IS1945" s="154"/>
      <c r="IT1945" s="154"/>
      <c r="IU1945" s="154"/>
      <c r="IV1945" s="154"/>
      <c r="IW1945" s="154"/>
      <c r="IX1945" s="154"/>
      <c r="IY1945" s="154"/>
      <c r="IZ1945" s="154"/>
      <c r="JA1945" s="154"/>
      <c r="JB1945" s="154"/>
      <c r="JC1945" s="154"/>
    </row>
    <row r="1946" spans="1:263" s="853" customFormat="1" x14ac:dyDescent="0.25">
      <c r="A1946" s="217"/>
      <c r="B1946" s="217">
        <v>1</v>
      </c>
      <c r="C1946" s="176" t="s">
        <v>313</v>
      </c>
      <c r="D1946" s="176"/>
      <c r="E1946" s="176"/>
      <c r="F1946" s="1902">
        <f t="shared" si="1968"/>
        <v>1914.8936170212764</v>
      </c>
      <c r="G1946" s="1902">
        <f t="shared" si="1968"/>
        <v>478.72340425531911</v>
      </c>
      <c r="H1946" s="1902">
        <f t="shared" si="1968"/>
        <v>434.00531914893605</v>
      </c>
      <c r="I1946" s="2081">
        <f t="shared" si="1968"/>
        <v>90.606538444454287</v>
      </c>
      <c r="J1946" s="2534"/>
      <c r="K1946" s="2534"/>
      <c r="L1946" s="2535"/>
      <c r="M1946" s="2535"/>
      <c r="N1946" s="2535"/>
      <c r="O1946" s="2535"/>
      <c r="P1946" s="2535"/>
      <c r="Q1946" s="2535"/>
      <c r="R1946" s="2786">
        <f t="shared" ref="R1946:AB1946" si="1973">R1867</f>
        <v>0</v>
      </c>
      <c r="S1946" s="2786">
        <f t="shared" ref="S1946:T1946" si="1974">S1867</f>
        <v>0</v>
      </c>
      <c r="T1946" s="2786">
        <f t="shared" si="1974"/>
        <v>0</v>
      </c>
      <c r="U1946" s="2786">
        <f t="shared" si="1973"/>
        <v>0</v>
      </c>
      <c r="V1946" s="2786">
        <f t="shared" si="1973"/>
        <v>0</v>
      </c>
      <c r="W1946" s="2787">
        <f t="shared" si="1973"/>
        <v>0</v>
      </c>
      <c r="X1946" s="2786">
        <f t="shared" si="1973"/>
        <v>0</v>
      </c>
      <c r="Y1946" s="2786">
        <f t="shared" si="1973"/>
        <v>0</v>
      </c>
      <c r="Z1946" s="2788">
        <f t="shared" si="1973"/>
        <v>0</v>
      </c>
      <c r="AA1946" s="2788">
        <f t="shared" si="1973"/>
        <v>0</v>
      </c>
      <c r="AB1946" s="2786">
        <f t="shared" si="1973"/>
        <v>0</v>
      </c>
      <c r="AC1946" s="953"/>
      <c r="AD1946" s="2602"/>
      <c r="AE1946" s="2276"/>
      <c r="AF1946" s="2958"/>
      <c r="AG1946" s="154"/>
      <c r="AH1946" s="154"/>
      <c r="AI1946" s="154"/>
      <c r="AJ1946" s="154"/>
      <c r="AK1946" s="154"/>
      <c r="AL1946" s="154"/>
      <c r="AM1946" s="154"/>
      <c r="AN1946" s="154"/>
      <c r="AO1946" s="154"/>
      <c r="AP1946" s="154"/>
      <c r="AQ1946" s="154"/>
      <c r="AR1946" s="154"/>
      <c r="AS1946" s="154"/>
      <c r="AT1946" s="154"/>
      <c r="AU1946" s="154"/>
      <c r="AV1946" s="154"/>
      <c r="AW1946" s="154"/>
      <c r="AX1946" s="154"/>
      <c r="AY1946" s="154"/>
      <c r="AZ1946" s="154"/>
      <c r="BA1946" s="154"/>
      <c r="BB1946" s="154"/>
      <c r="BC1946" s="154"/>
      <c r="BD1946" s="154"/>
      <c r="BE1946" s="154"/>
      <c r="BF1946" s="154"/>
      <c r="BG1946" s="154"/>
      <c r="BH1946" s="154"/>
      <c r="BI1946" s="154"/>
      <c r="BJ1946" s="154"/>
      <c r="BK1946" s="154"/>
      <c r="BL1946" s="154"/>
      <c r="BM1946" s="154"/>
      <c r="BN1946" s="154"/>
      <c r="BO1946" s="154"/>
      <c r="BP1946" s="154"/>
      <c r="BQ1946" s="154"/>
      <c r="BR1946" s="154"/>
      <c r="BS1946" s="154"/>
      <c r="BT1946" s="154"/>
      <c r="BU1946" s="154"/>
      <c r="BV1946" s="154"/>
      <c r="BW1946" s="154"/>
      <c r="BX1946" s="154"/>
      <c r="BY1946" s="154"/>
      <c r="BZ1946" s="154"/>
      <c r="CA1946" s="154"/>
      <c r="CB1946" s="154"/>
      <c r="CC1946" s="154"/>
      <c r="CD1946" s="154"/>
      <c r="CE1946" s="154"/>
      <c r="CF1946" s="154"/>
      <c r="CG1946" s="154"/>
      <c r="CH1946" s="154"/>
      <c r="CI1946" s="154"/>
      <c r="CJ1946" s="154"/>
      <c r="CK1946" s="154"/>
      <c r="CL1946" s="154"/>
      <c r="CM1946" s="154"/>
      <c r="CN1946" s="154"/>
      <c r="CO1946" s="154"/>
      <c r="CP1946" s="154"/>
      <c r="CQ1946" s="154"/>
      <c r="CR1946" s="154"/>
      <c r="CS1946" s="154"/>
      <c r="CT1946" s="154"/>
      <c r="CU1946" s="154"/>
      <c r="CV1946" s="154"/>
      <c r="CW1946" s="154"/>
      <c r="CX1946" s="154"/>
      <c r="CY1946" s="154"/>
      <c r="CZ1946" s="154"/>
      <c r="DA1946" s="154"/>
      <c r="DB1946" s="154"/>
      <c r="DC1946" s="154"/>
      <c r="DD1946" s="154"/>
      <c r="DE1946" s="154"/>
      <c r="DF1946" s="154"/>
      <c r="DG1946" s="154"/>
      <c r="DH1946" s="154"/>
      <c r="DI1946" s="154"/>
      <c r="DJ1946" s="154"/>
      <c r="DK1946" s="154"/>
      <c r="DL1946" s="154"/>
      <c r="DM1946" s="154"/>
      <c r="DN1946" s="154"/>
      <c r="DO1946" s="154"/>
      <c r="DP1946" s="154"/>
      <c r="DQ1946" s="154"/>
      <c r="DR1946" s="154"/>
      <c r="DS1946" s="154"/>
      <c r="DT1946" s="154"/>
      <c r="DU1946" s="154"/>
      <c r="DV1946" s="154"/>
      <c r="DW1946" s="154"/>
      <c r="DX1946" s="154"/>
      <c r="DY1946" s="154"/>
      <c r="DZ1946" s="154"/>
      <c r="EA1946" s="154"/>
      <c r="EB1946" s="154"/>
      <c r="EC1946" s="154"/>
      <c r="ED1946" s="154"/>
      <c r="EE1946" s="154"/>
      <c r="EF1946" s="154"/>
      <c r="EG1946" s="154"/>
      <c r="EH1946" s="154"/>
      <c r="EI1946" s="154"/>
      <c r="EJ1946" s="154"/>
      <c r="EK1946" s="154"/>
      <c r="EL1946" s="154"/>
      <c r="EM1946" s="154"/>
      <c r="EN1946" s="154"/>
      <c r="EO1946" s="154"/>
      <c r="EP1946" s="154"/>
      <c r="EQ1946" s="154"/>
      <c r="ER1946" s="154"/>
      <c r="ES1946" s="154"/>
      <c r="ET1946" s="154"/>
      <c r="EU1946" s="154"/>
      <c r="EV1946" s="154"/>
      <c r="EW1946" s="154"/>
      <c r="EX1946" s="154"/>
      <c r="EY1946" s="154"/>
      <c r="EZ1946" s="154"/>
      <c r="FA1946" s="154"/>
      <c r="FB1946" s="154"/>
      <c r="FC1946" s="154"/>
      <c r="FD1946" s="154"/>
      <c r="FE1946" s="154"/>
      <c r="FF1946" s="154"/>
      <c r="FG1946" s="154"/>
      <c r="FH1946" s="154"/>
      <c r="FI1946" s="154"/>
      <c r="FJ1946" s="154"/>
      <c r="FK1946" s="154"/>
      <c r="FL1946" s="154"/>
      <c r="FM1946" s="154"/>
      <c r="FN1946" s="154"/>
      <c r="FO1946" s="154"/>
      <c r="FP1946" s="154"/>
      <c r="FQ1946" s="154"/>
      <c r="FR1946" s="154"/>
      <c r="FS1946" s="154"/>
      <c r="FT1946" s="154"/>
      <c r="FU1946" s="154"/>
      <c r="FV1946" s="154"/>
      <c r="FW1946" s="154"/>
      <c r="FX1946" s="154"/>
      <c r="FY1946" s="154"/>
      <c r="FZ1946" s="154"/>
      <c r="GA1946" s="154"/>
      <c r="GB1946" s="154"/>
      <c r="GC1946" s="154"/>
      <c r="GD1946" s="154"/>
      <c r="GE1946" s="154"/>
      <c r="GF1946" s="154"/>
      <c r="GG1946" s="154"/>
      <c r="GH1946" s="154"/>
      <c r="GI1946" s="154"/>
      <c r="GJ1946" s="154"/>
      <c r="GK1946" s="154"/>
      <c r="GL1946" s="154"/>
      <c r="GM1946" s="154"/>
      <c r="GN1946" s="154"/>
      <c r="GO1946" s="154"/>
      <c r="GP1946" s="154"/>
      <c r="GQ1946" s="154"/>
      <c r="GR1946" s="154"/>
      <c r="GS1946" s="154"/>
      <c r="GT1946" s="154"/>
      <c r="GU1946" s="154"/>
      <c r="GV1946" s="154"/>
      <c r="GW1946" s="154"/>
      <c r="GX1946" s="154"/>
      <c r="GY1946" s="154"/>
      <c r="GZ1946" s="154"/>
      <c r="HA1946" s="154"/>
      <c r="HB1946" s="154"/>
      <c r="HC1946" s="154"/>
      <c r="HD1946" s="154"/>
      <c r="HE1946" s="154"/>
      <c r="HF1946" s="154"/>
      <c r="HG1946" s="154"/>
      <c r="HH1946" s="154"/>
      <c r="HI1946" s="154"/>
      <c r="HJ1946" s="154"/>
      <c r="HK1946" s="154"/>
      <c r="HL1946" s="154"/>
      <c r="HM1946" s="154"/>
      <c r="HN1946" s="154"/>
      <c r="HO1946" s="154"/>
      <c r="HP1946" s="154"/>
      <c r="HQ1946" s="154"/>
      <c r="HR1946" s="154"/>
      <c r="HS1946" s="154"/>
      <c r="HT1946" s="154"/>
      <c r="HU1946" s="154"/>
      <c r="HV1946" s="154"/>
      <c r="HW1946" s="154"/>
      <c r="HX1946" s="154"/>
      <c r="HY1946" s="154"/>
      <c r="HZ1946" s="154"/>
      <c r="IA1946" s="154"/>
      <c r="IB1946" s="154"/>
      <c r="IC1946" s="154"/>
      <c r="ID1946" s="154"/>
      <c r="IE1946" s="154"/>
      <c r="IF1946" s="154"/>
      <c r="IG1946" s="154"/>
      <c r="IH1946" s="154"/>
      <c r="II1946" s="154"/>
      <c r="IJ1946" s="154"/>
      <c r="IK1946" s="154"/>
      <c r="IL1946" s="154"/>
      <c r="IM1946" s="154"/>
      <c r="IN1946" s="154"/>
      <c r="IO1946" s="154"/>
      <c r="IP1946" s="154"/>
      <c r="IQ1946" s="154"/>
      <c r="IR1946" s="154"/>
      <c r="IS1946" s="154"/>
      <c r="IT1946" s="154"/>
      <c r="IU1946" s="154"/>
      <c r="IV1946" s="154"/>
      <c r="IW1946" s="154"/>
      <c r="IX1946" s="154"/>
      <c r="IY1946" s="154"/>
      <c r="IZ1946" s="154"/>
      <c r="JA1946" s="154"/>
      <c r="JB1946" s="154"/>
      <c r="JC1946" s="154"/>
    </row>
    <row r="1947" spans="1:263" s="853" customFormat="1" x14ac:dyDescent="0.25">
      <c r="A1947" s="217"/>
      <c r="B1947" s="217">
        <v>1</v>
      </c>
      <c r="C1947" s="296" t="s">
        <v>314</v>
      </c>
      <c r="D1947" s="176"/>
      <c r="E1947" s="176"/>
      <c r="F1947" s="1902">
        <f t="shared" si="1968"/>
        <v>18000</v>
      </c>
      <c r="G1947" s="748">
        <f t="shared" si="1968"/>
        <v>4500</v>
      </c>
      <c r="H1947" s="748">
        <f t="shared" si="1968"/>
        <v>4079.6499999999992</v>
      </c>
      <c r="I1947" s="2081">
        <f t="shared" si="1968"/>
        <v>90.658888888888868</v>
      </c>
      <c r="J1947" s="2534"/>
      <c r="K1947" s="2534"/>
      <c r="L1947" s="2535"/>
      <c r="M1947" s="2535"/>
      <c r="N1947" s="2535"/>
      <c r="O1947" s="2535"/>
      <c r="P1947" s="2535"/>
      <c r="Q1947" s="2535"/>
      <c r="R1947" s="2786">
        <f t="shared" ref="R1947:AB1947" si="1975">R1868</f>
        <v>0</v>
      </c>
      <c r="S1947" s="2786">
        <f t="shared" ref="S1947:T1947" si="1976">S1868</f>
        <v>0</v>
      </c>
      <c r="T1947" s="2786">
        <f t="shared" si="1976"/>
        <v>0</v>
      </c>
      <c r="U1947" s="2786">
        <f t="shared" si="1975"/>
        <v>0</v>
      </c>
      <c r="V1947" s="2786">
        <f t="shared" si="1975"/>
        <v>0</v>
      </c>
      <c r="W1947" s="2787">
        <f t="shared" si="1975"/>
        <v>0</v>
      </c>
      <c r="X1947" s="2786">
        <f t="shared" si="1975"/>
        <v>0</v>
      </c>
      <c r="Y1947" s="2786">
        <f t="shared" si="1975"/>
        <v>0</v>
      </c>
      <c r="Z1947" s="2788">
        <f t="shared" si="1975"/>
        <v>0</v>
      </c>
      <c r="AA1947" s="2788">
        <f t="shared" si="1975"/>
        <v>0</v>
      </c>
      <c r="AB1947" s="2786">
        <f t="shared" si="1975"/>
        <v>0</v>
      </c>
      <c r="AC1947" s="925"/>
      <c r="AD1947" s="2602"/>
      <c r="AE1947" s="2276"/>
      <c r="AF1947" s="2958"/>
      <c r="AG1947" s="154"/>
      <c r="AH1947" s="154"/>
      <c r="AI1947" s="154"/>
      <c r="AJ1947" s="154"/>
      <c r="AK1947" s="154"/>
      <c r="AL1947" s="154"/>
      <c r="AM1947" s="154"/>
      <c r="AN1947" s="154"/>
      <c r="AO1947" s="154"/>
      <c r="AP1947" s="154"/>
      <c r="AQ1947" s="154"/>
      <c r="AR1947" s="154"/>
      <c r="AS1947" s="154"/>
      <c r="AT1947" s="154"/>
      <c r="AU1947" s="154"/>
      <c r="AV1947" s="154"/>
      <c r="AW1947" s="154"/>
      <c r="AX1947" s="154"/>
      <c r="AY1947" s="154"/>
      <c r="AZ1947" s="154"/>
      <c r="BA1947" s="154"/>
      <c r="BB1947" s="154"/>
      <c r="BC1947" s="154"/>
      <c r="BD1947" s="154"/>
      <c r="BE1947" s="154"/>
      <c r="BF1947" s="154"/>
      <c r="BG1947" s="154"/>
      <c r="BH1947" s="154"/>
      <c r="BI1947" s="154"/>
      <c r="BJ1947" s="154"/>
      <c r="BK1947" s="154"/>
      <c r="BL1947" s="154"/>
      <c r="BM1947" s="154"/>
      <c r="BN1947" s="154"/>
      <c r="BO1947" s="154"/>
      <c r="BP1947" s="154"/>
      <c r="BQ1947" s="154"/>
      <c r="BR1947" s="154"/>
      <c r="BS1947" s="154"/>
      <c r="BT1947" s="154"/>
      <c r="BU1947" s="154"/>
      <c r="BV1947" s="154"/>
      <c r="BW1947" s="154"/>
      <c r="BX1947" s="154"/>
      <c r="BY1947" s="154"/>
      <c r="BZ1947" s="154"/>
      <c r="CA1947" s="154"/>
      <c r="CB1947" s="154"/>
      <c r="CC1947" s="154"/>
      <c r="CD1947" s="154"/>
      <c r="CE1947" s="154"/>
      <c r="CF1947" s="154"/>
      <c r="CG1947" s="154"/>
      <c r="CH1947" s="154"/>
      <c r="CI1947" s="154"/>
      <c r="CJ1947" s="154"/>
      <c r="CK1947" s="154"/>
      <c r="CL1947" s="154"/>
      <c r="CM1947" s="154"/>
      <c r="CN1947" s="154"/>
      <c r="CO1947" s="154"/>
      <c r="CP1947" s="154"/>
      <c r="CQ1947" s="154"/>
      <c r="CR1947" s="154"/>
      <c r="CS1947" s="154"/>
      <c r="CT1947" s="154"/>
      <c r="CU1947" s="154"/>
      <c r="CV1947" s="154"/>
      <c r="CW1947" s="154"/>
      <c r="CX1947" s="154"/>
      <c r="CY1947" s="154"/>
      <c r="CZ1947" s="154"/>
      <c r="DA1947" s="154"/>
      <c r="DB1947" s="154"/>
      <c r="DC1947" s="154"/>
      <c r="DD1947" s="154"/>
      <c r="DE1947" s="154"/>
      <c r="DF1947" s="154"/>
      <c r="DG1947" s="154"/>
      <c r="DH1947" s="154"/>
      <c r="DI1947" s="154"/>
      <c r="DJ1947" s="154"/>
      <c r="DK1947" s="154"/>
      <c r="DL1947" s="154"/>
      <c r="DM1947" s="154"/>
      <c r="DN1947" s="154"/>
      <c r="DO1947" s="154"/>
      <c r="DP1947" s="154"/>
      <c r="DQ1947" s="154"/>
      <c r="DR1947" s="154"/>
      <c r="DS1947" s="154"/>
      <c r="DT1947" s="154"/>
      <c r="DU1947" s="154"/>
      <c r="DV1947" s="154"/>
      <c r="DW1947" s="154"/>
      <c r="DX1947" s="154"/>
      <c r="DY1947" s="154"/>
      <c r="DZ1947" s="154"/>
      <c r="EA1947" s="154"/>
      <c r="EB1947" s="154"/>
      <c r="EC1947" s="154"/>
      <c r="ED1947" s="154"/>
      <c r="EE1947" s="154"/>
      <c r="EF1947" s="154"/>
      <c r="EG1947" s="154"/>
      <c r="EH1947" s="154"/>
      <c r="EI1947" s="154"/>
      <c r="EJ1947" s="154"/>
      <c r="EK1947" s="154"/>
      <c r="EL1947" s="154"/>
      <c r="EM1947" s="154"/>
      <c r="EN1947" s="154"/>
      <c r="EO1947" s="154"/>
      <c r="EP1947" s="154"/>
      <c r="EQ1947" s="154"/>
      <c r="ER1947" s="154"/>
      <c r="ES1947" s="154"/>
      <c r="ET1947" s="154"/>
      <c r="EU1947" s="154"/>
      <c r="EV1947" s="154"/>
      <c r="EW1947" s="154"/>
      <c r="EX1947" s="154"/>
      <c r="EY1947" s="154"/>
      <c r="EZ1947" s="154"/>
      <c r="FA1947" s="154"/>
      <c r="FB1947" s="154"/>
      <c r="FC1947" s="154"/>
      <c r="FD1947" s="154"/>
      <c r="FE1947" s="154"/>
      <c r="FF1947" s="154"/>
      <c r="FG1947" s="154"/>
      <c r="FH1947" s="154"/>
      <c r="FI1947" s="154"/>
      <c r="FJ1947" s="154"/>
      <c r="FK1947" s="154"/>
      <c r="FL1947" s="154"/>
      <c r="FM1947" s="154"/>
      <c r="FN1947" s="154"/>
      <c r="FO1947" s="154"/>
      <c r="FP1947" s="154"/>
      <c r="FQ1947" s="154"/>
      <c r="FR1947" s="154"/>
      <c r="FS1947" s="154"/>
      <c r="FT1947" s="154"/>
      <c r="FU1947" s="154"/>
      <c r="FV1947" s="154"/>
      <c r="FW1947" s="154"/>
      <c r="FX1947" s="154"/>
      <c r="FY1947" s="154"/>
      <c r="FZ1947" s="154"/>
      <c r="GA1947" s="154"/>
      <c r="GB1947" s="154"/>
      <c r="GC1947" s="154"/>
      <c r="GD1947" s="154"/>
      <c r="GE1947" s="154"/>
      <c r="GF1947" s="154"/>
      <c r="GG1947" s="154"/>
      <c r="GH1947" s="154"/>
      <c r="GI1947" s="154"/>
      <c r="GJ1947" s="154"/>
      <c r="GK1947" s="154"/>
      <c r="GL1947" s="154"/>
      <c r="GM1947" s="154"/>
      <c r="GN1947" s="154"/>
      <c r="GO1947" s="154"/>
      <c r="GP1947" s="154"/>
      <c r="GQ1947" s="154"/>
      <c r="GR1947" s="154"/>
      <c r="GS1947" s="154"/>
      <c r="GT1947" s="154"/>
      <c r="GU1947" s="154"/>
      <c r="GV1947" s="154"/>
      <c r="GW1947" s="154"/>
      <c r="GX1947" s="154"/>
      <c r="GY1947" s="154"/>
      <c r="GZ1947" s="154"/>
      <c r="HA1947" s="154"/>
      <c r="HB1947" s="154"/>
      <c r="HC1947" s="154"/>
      <c r="HD1947" s="154"/>
      <c r="HE1947" s="154"/>
      <c r="HF1947" s="154"/>
      <c r="HG1947" s="154"/>
      <c r="HH1947" s="154"/>
      <c r="HI1947" s="154"/>
      <c r="HJ1947" s="154"/>
      <c r="HK1947" s="154"/>
      <c r="HL1947" s="154"/>
      <c r="HM1947" s="154"/>
      <c r="HN1947" s="154"/>
      <c r="HO1947" s="154"/>
      <c r="HP1947" s="154"/>
      <c r="HQ1947" s="154"/>
      <c r="HR1947" s="154"/>
      <c r="HS1947" s="154"/>
      <c r="HT1947" s="154"/>
      <c r="HU1947" s="154"/>
      <c r="HV1947" s="154"/>
      <c r="HW1947" s="154"/>
      <c r="HX1947" s="154"/>
      <c r="HY1947" s="154"/>
      <c r="HZ1947" s="154"/>
      <c r="IA1947" s="154"/>
      <c r="IB1947" s="154"/>
      <c r="IC1947" s="154"/>
      <c r="ID1947" s="154"/>
      <c r="IE1947" s="154"/>
      <c r="IF1947" s="154"/>
      <c r="IG1947" s="154"/>
      <c r="IH1947" s="154"/>
      <c r="II1947" s="154"/>
      <c r="IJ1947" s="154"/>
      <c r="IK1947" s="154"/>
      <c r="IL1947" s="154"/>
      <c r="IM1947" s="154"/>
      <c r="IN1947" s="154"/>
      <c r="IO1947" s="154"/>
      <c r="IP1947" s="154"/>
      <c r="IQ1947" s="154"/>
      <c r="IR1947" s="154"/>
      <c r="IS1947" s="154"/>
      <c r="IT1947" s="154"/>
      <c r="IU1947" s="154"/>
      <c r="IV1947" s="154"/>
      <c r="IW1947" s="154"/>
      <c r="IX1947" s="154"/>
      <c r="IY1947" s="154"/>
      <c r="IZ1947" s="154"/>
      <c r="JA1947" s="154"/>
      <c r="JB1947" s="154"/>
      <c r="JC1947" s="154"/>
    </row>
    <row r="1948" spans="1:263" s="853" customFormat="1" ht="30" x14ac:dyDescent="0.25">
      <c r="A1948" s="217"/>
      <c r="B1948" s="217"/>
      <c r="C1948" s="296" t="s">
        <v>682</v>
      </c>
      <c r="D1948" s="176"/>
      <c r="E1948" s="176"/>
      <c r="F1948" s="1902">
        <f t="shared" si="1968"/>
        <v>3126</v>
      </c>
      <c r="G1948" s="748">
        <f t="shared" si="1968"/>
        <v>781.5</v>
      </c>
      <c r="H1948" s="748">
        <f t="shared" si="1968"/>
        <v>713</v>
      </c>
      <c r="I1948" s="2081">
        <f t="shared" si="1968"/>
        <v>91.234804862444022</v>
      </c>
      <c r="J1948" s="2534"/>
      <c r="K1948" s="2534"/>
      <c r="L1948" s="2535"/>
      <c r="M1948" s="2535"/>
      <c r="N1948" s="2535"/>
      <c r="O1948" s="2535"/>
      <c r="P1948" s="2535"/>
      <c r="Q1948" s="2535"/>
      <c r="R1948" s="2786">
        <f t="shared" ref="R1948:AB1949" si="1977">R1869</f>
        <v>6033.18</v>
      </c>
      <c r="S1948" s="2786">
        <f t="shared" ref="S1948:T1948" si="1978">S1869</f>
        <v>6033.18</v>
      </c>
      <c r="T1948" s="2786">
        <f t="shared" si="1978"/>
        <v>6033.18</v>
      </c>
      <c r="U1948" s="2786">
        <f t="shared" si="1977"/>
        <v>1508.2950000000001</v>
      </c>
      <c r="V1948" s="2786">
        <f t="shared" si="1977"/>
        <v>2118.2620000000002</v>
      </c>
      <c r="W1948" s="2787">
        <f t="shared" si="1977"/>
        <v>0</v>
      </c>
      <c r="X1948" s="2786">
        <f t="shared" si="1977"/>
        <v>0</v>
      </c>
      <c r="Y1948" s="2786">
        <f t="shared" si="1977"/>
        <v>609.9670000000001</v>
      </c>
      <c r="Z1948" s="2788">
        <f t="shared" si="1977"/>
        <v>0</v>
      </c>
      <c r="AA1948" s="2788">
        <f t="shared" si="1977"/>
        <v>-9.0680400000000017</v>
      </c>
      <c r="AB1948" s="2786">
        <f t="shared" si="1977"/>
        <v>2109.1939600000001</v>
      </c>
      <c r="AC1948" s="925"/>
      <c r="AD1948" s="2602"/>
      <c r="AE1948" s="2276"/>
      <c r="AF1948" s="2958"/>
      <c r="AG1948" s="154"/>
      <c r="AH1948" s="154"/>
      <c r="AI1948" s="154"/>
      <c r="AJ1948" s="154"/>
      <c r="AK1948" s="154"/>
      <c r="AL1948" s="154"/>
      <c r="AM1948" s="154"/>
      <c r="AN1948" s="154"/>
      <c r="AO1948" s="154"/>
      <c r="AP1948" s="154"/>
      <c r="AQ1948" s="154"/>
      <c r="AR1948" s="154"/>
      <c r="AS1948" s="154"/>
      <c r="AT1948" s="154"/>
      <c r="AU1948" s="154"/>
      <c r="AV1948" s="154"/>
      <c r="AW1948" s="154"/>
      <c r="AX1948" s="154"/>
      <c r="AY1948" s="154"/>
      <c r="AZ1948" s="154"/>
      <c r="BA1948" s="154"/>
      <c r="BB1948" s="154"/>
      <c r="BC1948" s="154"/>
      <c r="BD1948" s="154"/>
      <c r="BE1948" s="154"/>
      <c r="BF1948" s="154"/>
      <c r="BG1948" s="154"/>
      <c r="BH1948" s="154"/>
      <c r="BI1948" s="154"/>
      <c r="BJ1948" s="154"/>
      <c r="BK1948" s="154"/>
      <c r="BL1948" s="154"/>
      <c r="BM1948" s="154"/>
      <c r="BN1948" s="154"/>
      <c r="BO1948" s="154"/>
      <c r="BP1948" s="154"/>
      <c r="BQ1948" s="154"/>
      <c r="BR1948" s="154"/>
      <c r="BS1948" s="154"/>
      <c r="BT1948" s="154"/>
      <c r="BU1948" s="154"/>
      <c r="BV1948" s="154"/>
      <c r="BW1948" s="154"/>
      <c r="BX1948" s="154"/>
      <c r="BY1948" s="154"/>
      <c r="BZ1948" s="154"/>
      <c r="CA1948" s="154"/>
      <c r="CB1948" s="154"/>
      <c r="CC1948" s="154"/>
      <c r="CD1948" s="154"/>
      <c r="CE1948" s="154"/>
      <c r="CF1948" s="154"/>
      <c r="CG1948" s="154"/>
      <c r="CH1948" s="154"/>
      <c r="CI1948" s="154"/>
      <c r="CJ1948" s="154"/>
      <c r="CK1948" s="154"/>
      <c r="CL1948" s="154"/>
      <c r="CM1948" s="154"/>
      <c r="CN1948" s="154"/>
      <c r="CO1948" s="154"/>
      <c r="CP1948" s="154"/>
      <c r="CQ1948" s="154"/>
      <c r="CR1948" s="154"/>
      <c r="CS1948" s="154"/>
      <c r="CT1948" s="154"/>
      <c r="CU1948" s="154"/>
      <c r="CV1948" s="154"/>
      <c r="CW1948" s="154"/>
      <c r="CX1948" s="154"/>
      <c r="CY1948" s="154"/>
      <c r="CZ1948" s="154"/>
      <c r="DA1948" s="154"/>
      <c r="DB1948" s="154"/>
      <c r="DC1948" s="154"/>
      <c r="DD1948" s="154"/>
      <c r="DE1948" s="154"/>
      <c r="DF1948" s="154"/>
      <c r="DG1948" s="154"/>
      <c r="DH1948" s="154"/>
      <c r="DI1948" s="154"/>
      <c r="DJ1948" s="154"/>
      <c r="DK1948" s="154"/>
      <c r="DL1948" s="154"/>
      <c r="DM1948" s="154"/>
      <c r="DN1948" s="154"/>
      <c r="DO1948" s="154"/>
      <c r="DP1948" s="154"/>
      <c r="DQ1948" s="154"/>
      <c r="DR1948" s="154"/>
      <c r="DS1948" s="154"/>
      <c r="DT1948" s="154"/>
      <c r="DU1948" s="154"/>
      <c r="DV1948" s="154"/>
      <c r="DW1948" s="154"/>
      <c r="DX1948" s="154"/>
      <c r="DY1948" s="154"/>
      <c r="DZ1948" s="154"/>
      <c r="EA1948" s="154"/>
      <c r="EB1948" s="154"/>
      <c r="EC1948" s="154"/>
      <c r="ED1948" s="154"/>
      <c r="EE1948" s="154"/>
      <c r="EF1948" s="154"/>
      <c r="EG1948" s="154"/>
      <c r="EH1948" s="154"/>
      <c r="EI1948" s="154"/>
      <c r="EJ1948" s="154"/>
      <c r="EK1948" s="154"/>
      <c r="EL1948" s="154"/>
      <c r="EM1948" s="154"/>
      <c r="EN1948" s="154"/>
      <c r="EO1948" s="154"/>
      <c r="EP1948" s="154"/>
      <c r="EQ1948" s="154"/>
      <c r="ER1948" s="154"/>
      <c r="ES1948" s="154"/>
      <c r="ET1948" s="154"/>
      <c r="EU1948" s="154"/>
      <c r="EV1948" s="154"/>
      <c r="EW1948" s="154"/>
      <c r="EX1948" s="154"/>
      <c r="EY1948" s="154"/>
      <c r="EZ1948" s="154"/>
      <c r="FA1948" s="154"/>
      <c r="FB1948" s="154"/>
      <c r="FC1948" s="154"/>
      <c r="FD1948" s="154"/>
      <c r="FE1948" s="154"/>
      <c r="FF1948" s="154"/>
      <c r="FG1948" s="154"/>
      <c r="FH1948" s="154"/>
      <c r="FI1948" s="154"/>
      <c r="FJ1948" s="154"/>
      <c r="FK1948" s="154"/>
      <c r="FL1948" s="154"/>
      <c r="FM1948" s="154"/>
      <c r="FN1948" s="154"/>
      <c r="FO1948" s="154"/>
      <c r="FP1948" s="154"/>
      <c r="FQ1948" s="154"/>
      <c r="FR1948" s="154"/>
      <c r="FS1948" s="154"/>
      <c r="FT1948" s="154"/>
      <c r="FU1948" s="154"/>
      <c r="FV1948" s="154"/>
      <c r="FW1948" s="154"/>
      <c r="FX1948" s="154"/>
      <c r="FY1948" s="154"/>
      <c r="FZ1948" s="154"/>
      <c r="GA1948" s="154"/>
      <c r="GB1948" s="154"/>
      <c r="GC1948" s="154"/>
      <c r="GD1948" s="154"/>
      <c r="GE1948" s="154"/>
      <c r="GF1948" s="154"/>
      <c r="GG1948" s="154"/>
      <c r="GH1948" s="154"/>
      <c r="GI1948" s="154"/>
      <c r="GJ1948" s="154"/>
      <c r="GK1948" s="154"/>
      <c r="GL1948" s="154"/>
      <c r="GM1948" s="154"/>
      <c r="GN1948" s="154"/>
      <c r="GO1948" s="154"/>
      <c r="GP1948" s="154"/>
      <c r="GQ1948" s="154"/>
      <c r="GR1948" s="154"/>
      <c r="GS1948" s="154"/>
      <c r="GT1948" s="154"/>
      <c r="GU1948" s="154"/>
      <c r="GV1948" s="154"/>
      <c r="GW1948" s="154"/>
      <c r="GX1948" s="154"/>
      <c r="GY1948" s="154"/>
      <c r="GZ1948" s="154"/>
      <c r="HA1948" s="154"/>
      <c r="HB1948" s="154"/>
      <c r="HC1948" s="154"/>
      <c r="HD1948" s="154"/>
      <c r="HE1948" s="154"/>
      <c r="HF1948" s="154"/>
      <c r="HG1948" s="154"/>
      <c r="HH1948" s="154"/>
      <c r="HI1948" s="154"/>
      <c r="HJ1948" s="154"/>
      <c r="HK1948" s="154"/>
      <c r="HL1948" s="154"/>
      <c r="HM1948" s="154"/>
      <c r="HN1948" s="154"/>
      <c r="HO1948" s="154"/>
      <c r="HP1948" s="154"/>
      <c r="HQ1948" s="154"/>
      <c r="HR1948" s="154"/>
      <c r="HS1948" s="154"/>
      <c r="HT1948" s="154"/>
      <c r="HU1948" s="154"/>
      <c r="HV1948" s="154"/>
      <c r="HW1948" s="154"/>
      <c r="HX1948" s="154"/>
      <c r="HY1948" s="154"/>
      <c r="HZ1948" s="154"/>
      <c r="IA1948" s="154"/>
      <c r="IB1948" s="154"/>
      <c r="IC1948" s="154"/>
      <c r="ID1948" s="154"/>
      <c r="IE1948" s="154"/>
      <c r="IF1948" s="154"/>
      <c r="IG1948" s="154"/>
      <c r="IH1948" s="154"/>
      <c r="II1948" s="154"/>
      <c r="IJ1948" s="154"/>
      <c r="IK1948" s="154"/>
      <c r="IL1948" s="154"/>
      <c r="IM1948" s="154"/>
      <c r="IN1948" s="154"/>
      <c r="IO1948" s="154"/>
      <c r="IP1948" s="154"/>
      <c r="IQ1948" s="154"/>
      <c r="IR1948" s="154"/>
      <c r="IS1948" s="154"/>
      <c r="IT1948" s="154"/>
      <c r="IU1948" s="154"/>
      <c r="IV1948" s="154"/>
      <c r="IW1948" s="154"/>
      <c r="IX1948" s="154"/>
      <c r="IY1948" s="154"/>
      <c r="IZ1948" s="154"/>
      <c r="JA1948" s="154"/>
      <c r="JB1948" s="154"/>
      <c r="JC1948" s="154"/>
    </row>
    <row r="1949" spans="1:263" s="853" customFormat="1" x14ac:dyDescent="0.25">
      <c r="A1949" s="217"/>
      <c r="B1949" s="217">
        <v>1</v>
      </c>
      <c r="C1949" s="561" t="s">
        <v>214</v>
      </c>
      <c r="D1949" s="175"/>
      <c r="E1949" s="176"/>
      <c r="F1949" s="1902">
        <f t="shared" si="1968"/>
        <v>1150</v>
      </c>
      <c r="G1949" s="748">
        <f t="shared" si="1968"/>
        <v>287.5</v>
      </c>
      <c r="H1949" s="748">
        <f t="shared" si="1968"/>
        <v>511</v>
      </c>
      <c r="I1949" s="2081">
        <f t="shared" si="1968"/>
        <v>177.7391304347826</v>
      </c>
      <c r="J1949" s="2534"/>
      <c r="K1949" s="2534"/>
      <c r="L1949" s="2535"/>
      <c r="M1949" s="2535"/>
      <c r="N1949" s="2535"/>
      <c r="O1949" s="2535"/>
      <c r="P1949" s="2535"/>
      <c r="Q1949" s="2535"/>
      <c r="R1949" s="2786">
        <f t="shared" si="1977"/>
        <v>1709.9349999999999</v>
      </c>
      <c r="S1949" s="2786">
        <f t="shared" ref="S1949:T1949" si="1979">S1870</f>
        <v>1709.9349999999999</v>
      </c>
      <c r="T1949" s="2786">
        <f t="shared" si="1979"/>
        <v>1709.9349999999999</v>
      </c>
      <c r="U1949" s="2786">
        <f t="shared" si="1977"/>
        <v>427.48374999999999</v>
      </c>
      <c r="V1949" s="2786">
        <f t="shared" si="1977"/>
        <v>877.0538600000001</v>
      </c>
      <c r="W1949" s="2787">
        <f t="shared" si="1977"/>
        <v>0</v>
      </c>
      <c r="X1949" s="2786">
        <f t="shared" si="1977"/>
        <v>0</v>
      </c>
      <c r="Y1949" s="2786">
        <f t="shared" si="1977"/>
        <v>449.57011000000011</v>
      </c>
      <c r="Z1949" s="2788">
        <f t="shared" si="1977"/>
        <v>0</v>
      </c>
      <c r="AA1949" s="2788">
        <f t="shared" si="1977"/>
        <v>0</v>
      </c>
      <c r="AB1949" s="2786">
        <f t="shared" si="1977"/>
        <v>877.0538600000001</v>
      </c>
      <c r="AC1949" s="925"/>
      <c r="AD1949" s="2602"/>
      <c r="AE1949" s="2276"/>
      <c r="AF1949" s="2958"/>
      <c r="AG1949" s="154"/>
      <c r="AH1949" s="154"/>
      <c r="AI1949" s="154"/>
      <c r="AJ1949" s="154"/>
      <c r="AK1949" s="154"/>
      <c r="AL1949" s="154"/>
      <c r="AM1949" s="154"/>
      <c r="AN1949" s="154"/>
      <c r="AO1949" s="154"/>
      <c r="AP1949" s="154"/>
      <c r="AQ1949" s="154"/>
      <c r="AR1949" s="154"/>
      <c r="AS1949" s="154"/>
      <c r="AT1949" s="154"/>
      <c r="AU1949" s="154"/>
      <c r="AV1949" s="154"/>
      <c r="AW1949" s="154"/>
      <c r="AX1949" s="154"/>
      <c r="AY1949" s="154"/>
      <c r="AZ1949" s="154"/>
      <c r="BA1949" s="154"/>
      <c r="BB1949" s="154"/>
      <c r="BC1949" s="154"/>
      <c r="BD1949" s="154"/>
      <c r="BE1949" s="154"/>
      <c r="BF1949" s="154"/>
      <c r="BG1949" s="154"/>
      <c r="BH1949" s="154"/>
      <c r="BI1949" s="154"/>
      <c r="BJ1949" s="154"/>
      <c r="BK1949" s="154"/>
      <c r="BL1949" s="154"/>
      <c r="BM1949" s="154"/>
      <c r="BN1949" s="154"/>
      <c r="BO1949" s="154"/>
      <c r="BP1949" s="154"/>
      <c r="BQ1949" s="154"/>
      <c r="BR1949" s="154"/>
      <c r="BS1949" s="154"/>
      <c r="BT1949" s="154"/>
      <c r="BU1949" s="154"/>
      <c r="BV1949" s="154"/>
      <c r="BW1949" s="154"/>
      <c r="BX1949" s="154"/>
      <c r="BY1949" s="154"/>
      <c r="BZ1949" s="154"/>
      <c r="CA1949" s="154"/>
      <c r="CB1949" s="154"/>
      <c r="CC1949" s="154"/>
      <c r="CD1949" s="154"/>
      <c r="CE1949" s="154"/>
      <c r="CF1949" s="154"/>
      <c r="CG1949" s="154"/>
      <c r="CH1949" s="154"/>
      <c r="CI1949" s="154"/>
      <c r="CJ1949" s="154"/>
      <c r="CK1949" s="154"/>
      <c r="CL1949" s="154"/>
      <c r="CM1949" s="154"/>
      <c r="CN1949" s="154"/>
      <c r="CO1949" s="154"/>
      <c r="CP1949" s="154"/>
      <c r="CQ1949" s="154"/>
      <c r="CR1949" s="154"/>
      <c r="CS1949" s="154"/>
      <c r="CT1949" s="154"/>
      <c r="CU1949" s="154"/>
      <c r="CV1949" s="154"/>
      <c r="CW1949" s="154"/>
      <c r="CX1949" s="154"/>
      <c r="CY1949" s="154"/>
      <c r="CZ1949" s="154"/>
      <c r="DA1949" s="154"/>
      <c r="DB1949" s="154"/>
      <c r="DC1949" s="154"/>
      <c r="DD1949" s="154"/>
      <c r="DE1949" s="154"/>
      <c r="DF1949" s="154"/>
      <c r="DG1949" s="154"/>
      <c r="DH1949" s="154"/>
      <c r="DI1949" s="154"/>
      <c r="DJ1949" s="154"/>
      <c r="DK1949" s="154"/>
      <c r="DL1949" s="154"/>
      <c r="DM1949" s="154"/>
      <c r="DN1949" s="154"/>
      <c r="DO1949" s="154"/>
      <c r="DP1949" s="154"/>
      <c r="DQ1949" s="154"/>
      <c r="DR1949" s="154"/>
      <c r="DS1949" s="154"/>
      <c r="DT1949" s="154"/>
      <c r="DU1949" s="154"/>
      <c r="DV1949" s="154"/>
      <c r="DW1949" s="154"/>
      <c r="DX1949" s="154"/>
      <c r="DY1949" s="154"/>
      <c r="DZ1949" s="154"/>
      <c r="EA1949" s="154"/>
      <c r="EB1949" s="154"/>
      <c r="EC1949" s="154"/>
      <c r="ED1949" s="154"/>
      <c r="EE1949" s="154"/>
      <c r="EF1949" s="154"/>
      <c r="EG1949" s="154"/>
      <c r="EH1949" s="154"/>
      <c r="EI1949" s="154"/>
      <c r="EJ1949" s="154"/>
      <c r="EK1949" s="154"/>
      <c r="EL1949" s="154"/>
      <c r="EM1949" s="154"/>
      <c r="EN1949" s="154"/>
      <c r="EO1949" s="154"/>
      <c r="EP1949" s="154"/>
      <c r="EQ1949" s="154"/>
      <c r="ER1949" s="154"/>
      <c r="ES1949" s="154"/>
      <c r="ET1949" s="154"/>
      <c r="EU1949" s="154"/>
      <c r="EV1949" s="154"/>
      <c r="EW1949" s="154"/>
      <c r="EX1949" s="154"/>
      <c r="EY1949" s="154"/>
      <c r="EZ1949" s="154"/>
      <c r="FA1949" s="154"/>
      <c r="FB1949" s="154"/>
      <c r="FC1949" s="154"/>
      <c r="FD1949" s="154"/>
      <c r="FE1949" s="154"/>
      <c r="FF1949" s="154"/>
      <c r="FG1949" s="154"/>
      <c r="FH1949" s="154"/>
      <c r="FI1949" s="154"/>
      <c r="FJ1949" s="154"/>
      <c r="FK1949" s="154"/>
      <c r="FL1949" s="154"/>
      <c r="FM1949" s="154"/>
      <c r="FN1949" s="154"/>
      <c r="FO1949" s="154"/>
      <c r="FP1949" s="154"/>
      <c r="FQ1949" s="154"/>
      <c r="FR1949" s="154"/>
      <c r="FS1949" s="154"/>
      <c r="FT1949" s="154"/>
      <c r="FU1949" s="154"/>
      <c r="FV1949" s="154"/>
      <c r="FW1949" s="154"/>
      <c r="FX1949" s="154"/>
      <c r="FY1949" s="154"/>
      <c r="FZ1949" s="154"/>
      <c r="GA1949" s="154"/>
      <c r="GB1949" s="154"/>
      <c r="GC1949" s="154"/>
      <c r="GD1949" s="154"/>
      <c r="GE1949" s="154"/>
      <c r="GF1949" s="154"/>
      <c r="GG1949" s="154"/>
      <c r="GH1949" s="154"/>
      <c r="GI1949" s="154"/>
      <c r="GJ1949" s="154"/>
      <c r="GK1949" s="154"/>
      <c r="GL1949" s="154"/>
      <c r="GM1949" s="154"/>
      <c r="GN1949" s="154"/>
      <c r="GO1949" s="154"/>
      <c r="GP1949" s="154"/>
      <c r="GQ1949" s="154"/>
      <c r="GR1949" s="154"/>
      <c r="GS1949" s="154"/>
      <c r="GT1949" s="154"/>
      <c r="GU1949" s="154"/>
      <c r="GV1949" s="154"/>
      <c r="GW1949" s="154"/>
      <c r="GX1949" s="154"/>
      <c r="GY1949" s="154"/>
      <c r="GZ1949" s="154"/>
      <c r="HA1949" s="154"/>
      <c r="HB1949" s="154"/>
      <c r="HC1949" s="154"/>
      <c r="HD1949" s="154"/>
      <c r="HE1949" s="154"/>
      <c r="HF1949" s="154"/>
      <c r="HG1949" s="154"/>
      <c r="HH1949" s="154"/>
      <c r="HI1949" s="154"/>
      <c r="HJ1949" s="154"/>
      <c r="HK1949" s="154"/>
      <c r="HL1949" s="154"/>
      <c r="HM1949" s="154"/>
      <c r="HN1949" s="154"/>
      <c r="HO1949" s="154"/>
      <c r="HP1949" s="154"/>
      <c r="HQ1949" s="154"/>
      <c r="HR1949" s="154"/>
      <c r="HS1949" s="154"/>
      <c r="HT1949" s="154"/>
      <c r="HU1949" s="154"/>
      <c r="HV1949" s="154"/>
      <c r="HW1949" s="154"/>
      <c r="HX1949" s="154"/>
      <c r="HY1949" s="154"/>
      <c r="HZ1949" s="154"/>
      <c r="IA1949" s="154"/>
      <c r="IB1949" s="154"/>
      <c r="IC1949" s="154"/>
      <c r="ID1949" s="154"/>
      <c r="IE1949" s="154"/>
      <c r="IF1949" s="154"/>
      <c r="IG1949" s="154"/>
      <c r="IH1949" s="154"/>
      <c r="II1949" s="154"/>
      <c r="IJ1949" s="154"/>
      <c r="IK1949" s="154"/>
      <c r="IL1949" s="154"/>
      <c r="IM1949" s="154"/>
      <c r="IN1949" s="154"/>
      <c r="IO1949" s="154"/>
      <c r="IP1949" s="154"/>
      <c r="IQ1949" s="154"/>
      <c r="IR1949" s="154"/>
      <c r="IS1949" s="154"/>
      <c r="IT1949" s="154"/>
      <c r="IU1949" s="154"/>
      <c r="IV1949" s="154"/>
      <c r="IW1949" s="154"/>
      <c r="IX1949" s="154"/>
      <c r="IY1949" s="154"/>
      <c r="IZ1949" s="154"/>
      <c r="JA1949" s="154"/>
      <c r="JB1949" s="154"/>
      <c r="JC1949" s="154"/>
    </row>
    <row r="1950" spans="1:263" s="853" customFormat="1" ht="86.25" x14ac:dyDescent="0.25">
      <c r="A1950" s="217"/>
      <c r="B1950" s="217">
        <v>1</v>
      </c>
      <c r="C1950" s="586" t="s">
        <v>464</v>
      </c>
      <c r="D1950" s="175"/>
      <c r="E1950" s="176"/>
      <c r="F1950" s="1902">
        <f t="shared" ref="F1950:I1955" si="1980">F1874</f>
        <v>6872</v>
      </c>
      <c r="G1950" s="748">
        <f t="shared" si="1980"/>
        <v>1718</v>
      </c>
      <c r="H1950" s="748">
        <f t="shared" si="1980"/>
        <v>1868</v>
      </c>
      <c r="I1950" s="2081">
        <f t="shared" si="1980"/>
        <v>108.73108265424914</v>
      </c>
      <c r="J1950" s="2534"/>
      <c r="K1950" s="2534"/>
      <c r="L1950" s="2535"/>
      <c r="M1950" s="2535"/>
      <c r="N1950" s="2535"/>
      <c r="O1950" s="2535"/>
      <c r="P1950" s="2535"/>
      <c r="Q1950" s="2535"/>
      <c r="R1950" s="2786">
        <f t="shared" ref="R1950:AB1950" si="1981">R1874</f>
        <v>30697.107399999997</v>
      </c>
      <c r="S1950" s="2786">
        <f t="shared" ref="S1950:T1950" si="1982">S1874</f>
        <v>30697.107399999997</v>
      </c>
      <c r="T1950" s="2786">
        <f t="shared" si="1982"/>
        <v>30697.107399999997</v>
      </c>
      <c r="U1950" s="2786">
        <f t="shared" si="1981"/>
        <v>7674.2768499999984</v>
      </c>
      <c r="V1950" s="2786">
        <f t="shared" si="1981"/>
        <v>8176.0114299999996</v>
      </c>
      <c r="W1950" s="2787">
        <f t="shared" si="1981"/>
        <v>0</v>
      </c>
      <c r="X1950" s="2786">
        <f t="shared" si="1981"/>
        <v>0</v>
      </c>
      <c r="Y1950" s="2786">
        <f t="shared" si="1981"/>
        <v>501.73458000000119</v>
      </c>
      <c r="Z1950" s="2788">
        <f t="shared" si="1981"/>
        <v>0</v>
      </c>
      <c r="AA1950" s="2788">
        <f t="shared" si="1981"/>
        <v>-193.75605000000002</v>
      </c>
      <c r="AB1950" s="2786">
        <f t="shared" si="1981"/>
        <v>7982.2553799999996</v>
      </c>
      <c r="AC1950" s="925"/>
      <c r="AD1950" s="2602"/>
      <c r="AE1950" s="2276"/>
      <c r="AF1950" s="2958"/>
      <c r="AG1950" s="154"/>
      <c r="AH1950" s="154"/>
      <c r="AI1950" s="154"/>
      <c r="AJ1950" s="154"/>
      <c r="AK1950" s="154"/>
      <c r="AL1950" s="154"/>
      <c r="AM1950" s="154"/>
      <c r="AN1950" s="154"/>
      <c r="AO1950" s="154"/>
      <c r="AP1950" s="154"/>
      <c r="AQ1950" s="154"/>
      <c r="AR1950" s="154"/>
      <c r="AS1950" s="154"/>
      <c r="AT1950" s="154"/>
      <c r="AU1950" s="154"/>
      <c r="AV1950" s="154"/>
      <c r="AW1950" s="154"/>
      <c r="AX1950" s="154"/>
      <c r="AY1950" s="154"/>
      <c r="AZ1950" s="154"/>
      <c r="BA1950" s="154"/>
      <c r="BB1950" s="154"/>
      <c r="BC1950" s="154"/>
      <c r="BD1950" s="154"/>
      <c r="BE1950" s="154"/>
      <c r="BF1950" s="154"/>
      <c r="BG1950" s="154"/>
      <c r="BH1950" s="154"/>
      <c r="BI1950" s="154"/>
      <c r="BJ1950" s="154"/>
      <c r="BK1950" s="154"/>
      <c r="BL1950" s="154"/>
      <c r="BM1950" s="154"/>
      <c r="BN1950" s="154"/>
      <c r="BO1950" s="154"/>
      <c r="BP1950" s="154"/>
      <c r="BQ1950" s="154"/>
      <c r="BR1950" s="154"/>
      <c r="BS1950" s="154"/>
      <c r="BT1950" s="154"/>
      <c r="BU1950" s="154"/>
      <c r="BV1950" s="154"/>
      <c r="BW1950" s="154"/>
      <c r="BX1950" s="154"/>
      <c r="BY1950" s="154"/>
      <c r="BZ1950" s="154"/>
      <c r="CA1950" s="154"/>
      <c r="CB1950" s="154"/>
      <c r="CC1950" s="154"/>
      <c r="CD1950" s="154"/>
      <c r="CE1950" s="154"/>
      <c r="CF1950" s="154"/>
      <c r="CG1950" s="154"/>
      <c r="CH1950" s="154"/>
      <c r="CI1950" s="154"/>
      <c r="CJ1950" s="154"/>
      <c r="CK1950" s="154"/>
      <c r="CL1950" s="154"/>
      <c r="CM1950" s="154"/>
      <c r="CN1950" s="154"/>
      <c r="CO1950" s="154"/>
      <c r="CP1950" s="154"/>
      <c r="CQ1950" s="154"/>
      <c r="CR1950" s="154"/>
      <c r="CS1950" s="154"/>
      <c r="CT1950" s="154"/>
      <c r="CU1950" s="154"/>
      <c r="CV1950" s="154"/>
      <c r="CW1950" s="154"/>
      <c r="CX1950" s="154"/>
      <c r="CY1950" s="154"/>
      <c r="CZ1950" s="154"/>
      <c r="DA1950" s="154"/>
      <c r="DB1950" s="154"/>
      <c r="DC1950" s="154"/>
      <c r="DD1950" s="154"/>
      <c r="DE1950" s="154"/>
      <c r="DF1950" s="154"/>
      <c r="DG1950" s="154"/>
      <c r="DH1950" s="154"/>
      <c r="DI1950" s="154"/>
      <c r="DJ1950" s="154"/>
      <c r="DK1950" s="154"/>
      <c r="DL1950" s="154"/>
      <c r="DM1950" s="154"/>
      <c r="DN1950" s="154"/>
      <c r="DO1950" s="154"/>
      <c r="DP1950" s="154"/>
      <c r="DQ1950" s="154"/>
      <c r="DR1950" s="154"/>
      <c r="DS1950" s="154"/>
      <c r="DT1950" s="154"/>
      <c r="DU1950" s="154"/>
      <c r="DV1950" s="154"/>
      <c r="DW1950" s="154"/>
      <c r="DX1950" s="154"/>
      <c r="DY1950" s="154"/>
      <c r="DZ1950" s="154"/>
      <c r="EA1950" s="154"/>
      <c r="EB1950" s="154"/>
      <c r="EC1950" s="154"/>
      <c r="ED1950" s="154"/>
      <c r="EE1950" s="154"/>
      <c r="EF1950" s="154"/>
      <c r="EG1950" s="154"/>
      <c r="EH1950" s="154"/>
      <c r="EI1950" s="154"/>
      <c r="EJ1950" s="154"/>
      <c r="EK1950" s="154"/>
      <c r="EL1950" s="154"/>
      <c r="EM1950" s="154"/>
      <c r="EN1950" s="154"/>
      <c r="EO1950" s="154"/>
      <c r="EP1950" s="154"/>
      <c r="EQ1950" s="154"/>
      <c r="ER1950" s="154"/>
      <c r="ES1950" s="154"/>
      <c r="ET1950" s="154"/>
      <c r="EU1950" s="154"/>
      <c r="EV1950" s="154"/>
      <c r="EW1950" s="154"/>
      <c r="EX1950" s="154"/>
      <c r="EY1950" s="154"/>
      <c r="EZ1950" s="154"/>
      <c r="FA1950" s="154"/>
      <c r="FB1950" s="154"/>
      <c r="FC1950" s="154"/>
      <c r="FD1950" s="154"/>
      <c r="FE1950" s="154"/>
      <c r="FF1950" s="154"/>
      <c r="FG1950" s="154"/>
      <c r="FH1950" s="154"/>
      <c r="FI1950" s="154"/>
      <c r="FJ1950" s="154"/>
      <c r="FK1950" s="154"/>
      <c r="FL1950" s="154"/>
      <c r="FM1950" s="154"/>
      <c r="FN1950" s="154"/>
      <c r="FO1950" s="154"/>
      <c r="FP1950" s="154"/>
      <c r="FQ1950" s="154"/>
      <c r="FR1950" s="154"/>
      <c r="FS1950" s="154"/>
      <c r="FT1950" s="154"/>
      <c r="FU1950" s="154"/>
      <c r="FV1950" s="154"/>
      <c r="FW1950" s="154"/>
      <c r="FX1950" s="154"/>
      <c r="FY1950" s="154"/>
      <c r="FZ1950" s="154"/>
      <c r="GA1950" s="154"/>
      <c r="GB1950" s="154"/>
      <c r="GC1950" s="154"/>
      <c r="GD1950" s="154"/>
      <c r="GE1950" s="154"/>
      <c r="GF1950" s="154"/>
      <c r="GG1950" s="154"/>
      <c r="GH1950" s="154"/>
      <c r="GI1950" s="154"/>
      <c r="GJ1950" s="154"/>
      <c r="GK1950" s="154"/>
      <c r="GL1950" s="154"/>
      <c r="GM1950" s="154"/>
      <c r="GN1950" s="154"/>
      <c r="GO1950" s="154"/>
      <c r="GP1950" s="154"/>
      <c r="GQ1950" s="154"/>
      <c r="GR1950" s="154"/>
      <c r="GS1950" s="154"/>
      <c r="GT1950" s="154"/>
      <c r="GU1950" s="154"/>
      <c r="GV1950" s="154"/>
      <c r="GW1950" s="154"/>
      <c r="GX1950" s="154"/>
      <c r="GY1950" s="154"/>
      <c r="GZ1950" s="154"/>
      <c r="HA1950" s="154"/>
      <c r="HB1950" s="154"/>
      <c r="HC1950" s="154"/>
      <c r="HD1950" s="154"/>
      <c r="HE1950" s="154"/>
      <c r="HF1950" s="154"/>
      <c r="HG1950" s="154"/>
      <c r="HH1950" s="154"/>
      <c r="HI1950" s="154"/>
      <c r="HJ1950" s="154"/>
      <c r="HK1950" s="154"/>
      <c r="HL1950" s="154"/>
      <c r="HM1950" s="154"/>
      <c r="HN1950" s="154"/>
      <c r="HO1950" s="154"/>
      <c r="HP1950" s="154"/>
      <c r="HQ1950" s="154"/>
      <c r="HR1950" s="154"/>
      <c r="HS1950" s="154"/>
      <c r="HT1950" s="154"/>
      <c r="HU1950" s="154"/>
      <c r="HV1950" s="154"/>
      <c r="HW1950" s="154"/>
      <c r="HX1950" s="154"/>
      <c r="HY1950" s="154"/>
      <c r="HZ1950" s="154"/>
      <c r="IA1950" s="154"/>
      <c r="IB1950" s="154"/>
      <c r="IC1950" s="154"/>
      <c r="ID1950" s="154"/>
      <c r="IE1950" s="154"/>
      <c r="IF1950" s="154"/>
      <c r="IG1950" s="154"/>
      <c r="IH1950" s="154"/>
      <c r="II1950" s="154"/>
      <c r="IJ1950" s="154"/>
      <c r="IK1950" s="154"/>
      <c r="IL1950" s="154"/>
      <c r="IM1950" s="154"/>
      <c r="IN1950" s="154"/>
      <c r="IO1950" s="154"/>
      <c r="IP1950" s="154"/>
      <c r="IQ1950" s="154"/>
      <c r="IR1950" s="154"/>
      <c r="IS1950" s="154"/>
      <c r="IT1950" s="154"/>
      <c r="IU1950" s="154"/>
      <c r="IV1950" s="154"/>
      <c r="IW1950" s="154"/>
      <c r="IX1950" s="154"/>
      <c r="IY1950" s="154"/>
      <c r="IZ1950" s="154"/>
      <c r="JA1950" s="154"/>
      <c r="JB1950" s="154"/>
      <c r="JC1950" s="154"/>
    </row>
    <row r="1951" spans="1:263" s="853" customFormat="1" ht="29.25" x14ac:dyDescent="0.25">
      <c r="A1951" s="217"/>
      <c r="B1951" s="217">
        <v>1</v>
      </c>
      <c r="C1951" s="586" t="s">
        <v>256</v>
      </c>
      <c r="D1951" s="176"/>
      <c r="E1951" s="176"/>
      <c r="F1951" s="1902">
        <f t="shared" si="1980"/>
        <v>29280</v>
      </c>
      <c r="G1951" s="748">
        <f t="shared" si="1980"/>
        <v>7320</v>
      </c>
      <c r="H1951" s="748">
        <f t="shared" si="1980"/>
        <v>5126.4724999999999</v>
      </c>
      <c r="I1951" s="2081">
        <f t="shared" si="1980"/>
        <v>70.033777322404362</v>
      </c>
      <c r="J1951" s="2534"/>
      <c r="K1951" s="2534"/>
      <c r="L1951" s="2535"/>
      <c r="M1951" s="2535"/>
      <c r="N1951" s="2535"/>
      <c r="O1951" s="2535"/>
      <c r="P1951" s="2535"/>
      <c r="Q1951" s="2535"/>
      <c r="R1951" s="2786">
        <f t="shared" ref="R1951:AB1951" si="1983">R1875</f>
        <v>0</v>
      </c>
      <c r="S1951" s="2786">
        <f t="shared" ref="S1951:T1951" si="1984">S1875</f>
        <v>0</v>
      </c>
      <c r="T1951" s="2786">
        <f t="shared" si="1984"/>
        <v>0</v>
      </c>
      <c r="U1951" s="2786">
        <f t="shared" si="1983"/>
        <v>0</v>
      </c>
      <c r="V1951" s="2786">
        <f t="shared" si="1983"/>
        <v>0</v>
      </c>
      <c r="W1951" s="2787">
        <f t="shared" si="1983"/>
        <v>0</v>
      </c>
      <c r="X1951" s="2786">
        <f t="shared" si="1983"/>
        <v>0</v>
      </c>
      <c r="Y1951" s="2786">
        <f t="shared" si="1983"/>
        <v>0</v>
      </c>
      <c r="Z1951" s="2788">
        <f t="shared" si="1983"/>
        <v>0</v>
      </c>
      <c r="AA1951" s="2788">
        <f t="shared" si="1983"/>
        <v>0</v>
      </c>
      <c r="AB1951" s="2786">
        <f t="shared" si="1983"/>
        <v>0</v>
      </c>
      <c r="AC1951" s="925"/>
      <c r="AD1951" s="2602"/>
      <c r="AE1951" s="2276"/>
      <c r="AF1951" s="2958"/>
      <c r="AG1951" s="154"/>
      <c r="AH1951" s="154"/>
      <c r="AI1951" s="154"/>
      <c r="AJ1951" s="154"/>
      <c r="AK1951" s="154"/>
      <c r="AL1951" s="154"/>
      <c r="AM1951" s="154"/>
      <c r="AN1951" s="154"/>
      <c r="AO1951" s="154"/>
      <c r="AP1951" s="154"/>
      <c r="AQ1951" s="154"/>
      <c r="AR1951" s="154"/>
      <c r="AS1951" s="154"/>
      <c r="AT1951" s="154"/>
      <c r="AU1951" s="154"/>
      <c r="AV1951" s="154"/>
      <c r="AW1951" s="154"/>
      <c r="AX1951" s="154"/>
      <c r="AY1951" s="154"/>
      <c r="AZ1951" s="154"/>
      <c r="BA1951" s="154"/>
      <c r="BB1951" s="154"/>
      <c r="BC1951" s="154"/>
      <c r="BD1951" s="154"/>
      <c r="BE1951" s="154"/>
      <c r="BF1951" s="154"/>
      <c r="BG1951" s="154"/>
      <c r="BH1951" s="154"/>
      <c r="BI1951" s="154"/>
      <c r="BJ1951" s="154"/>
      <c r="BK1951" s="154"/>
      <c r="BL1951" s="154"/>
      <c r="BM1951" s="154"/>
      <c r="BN1951" s="154"/>
      <c r="BO1951" s="154"/>
      <c r="BP1951" s="154"/>
      <c r="BQ1951" s="154"/>
      <c r="BR1951" s="154"/>
      <c r="BS1951" s="154"/>
      <c r="BT1951" s="154"/>
      <c r="BU1951" s="154"/>
      <c r="BV1951" s="154"/>
      <c r="BW1951" s="154"/>
      <c r="BX1951" s="154"/>
      <c r="BY1951" s="154"/>
      <c r="BZ1951" s="154"/>
      <c r="CA1951" s="154"/>
      <c r="CB1951" s="154"/>
      <c r="CC1951" s="154"/>
      <c r="CD1951" s="154"/>
      <c r="CE1951" s="154"/>
      <c r="CF1951" s="154"/>
      <c r="CG1951" s="154"/>
      <c r="CH1951" s="154"/>
      <c r="CI1951" s="154"/>
      <c r="CJ1951" s="154"/>
      <c r="CK1951" s="154"/>
      <c r="CL1951" s="154"/>
      <c r="CM1951" s="154"/>
      <c r="CN1951" s="154"/>
      <c r="CO1951" s="154"/>
      <c r="CP1951" s="154"/>
      <c r="CQ1951" s="154"/>
      <c r="CR1951" s="154"/>
      <c r="CS1951" s="154"/>
      <c r="CT1951" s="154"/>
      <c r="CU1951" s="154"/>
      <c r="CV1951" s="154"/>
      <c r="CW1951" s="154"/>
      <c r="CX1951" s="154"/>
      <c r="CY1951" s="154"/>
      <c r="CZ1951" s="154"/>
      <c r="DA1951" s="154"/>
      <c r="DB1951" s="154"/>
      <c r="DC1951" s="154"/>
      <c r="DD1951" s="154"/>
      <c r="DE1951" s="154"/>
      <c r="DF1951" s="154"/>
      <c r="DG1951" s="154"/>
      <c r="DH1951" s="154"/>
      <c r="DI1951" s="154"/>
      <c r="DJ1951" s="154"/>
      <c r="DK1951" s="154"/>
      <c r="DL1951" s="154"/>
      <c r="DM1951" s="154"/>
      <c r="DN1951" s="154"/>
      <c r="DO1951" s="154"/>
      <c r="DP1951" s="154"/>
      <c r="DQ1951" s="154"/>
      <c r="DR1951" s="154"/>
      <c r="DS1951" s="154"/>
      <c r="DT1951" s="154"/>
      <c r="DU1951" s="154"/>
      <c r="DV1951" s="154"/>
      <c r="DW1951" s="154"/>
      <c r="DX1951" s="154"/>
      <c r="DY1951" s="154"/>
      <c r="DZ1951" s="154"/>
      <c r="EA1951" s="154"/>
      <c r="EB1951" s="154"/>
      <c r="EC1951" s="154"/>
      <c r="ED1951" s="154"/>
      <c r="EE1951" s="154"/>
      <c r="EF1951" s="154"/>
      <c r="EG1951" s="154"/>
      <c r="EH1951" s="154"/>
      <c r="EI1951" s="154"/>
      <c r="EJ1951" s="154"/>
      <c r="EK1951" s="154"/>
      <c r="EL1951" s="154"/>
      <c r="EM1951" s="154"/>
      <c r="EN1951" s="154"/>
      <c r="EO1951" s="154"/>
      <c r="EP1951" s="154"/>
      <c r="EQ1951" s="154"/>
      <c r="ER1951" s="154"/>
      <c r="ES1951" s="154"/>
      <c r="ET1951" s="154"/>
      <c r="EU1951" s="154"/>
      <c r="EV1951" s="154"/>
      <c r="EW1951" s="154"/>
      <c r="EX1951" s="154"/>
      <c r="EY1951" s="154"/>
      <c r="EZ1951" s="154"/>
      <c r="FA1951" s="154"/>
      <c r="FB1951" s="154"/>
      <c r="FC1951" s="154"/>
      <c r="FD1951" s="154"/>
      <c r="FE1951" s="154"/>
      <c r="FF1951" s="154"/>
      <c r="FG1951" s="154"/>
      <c r="FH1951" s="154"/>
      <c r="FI1951" s="154"/>
      <c r="FJ1951" s="154"/>
      <c r="FK1951" s="154"/>
      <c r="FL1951" s="154"/>
      <c r="FM1951" s="154"/>
      <c r="FN1951" s="154"/>
      <c r="FO1951" s="154"/>
      <c r="FP1951" s="154"/>
      <c r="FQ1951" s="154"/>
      <c r="FR1951" s="154"/>
      <c r="FS1951" s="154"/>
      <c r="FT1951" s="154"/>
      <c r="FU1951" s="154"/>
      <c r="FV1951" s="154"/>
      <c r="FW1951" s="154"/>
      <c r="FX1951" s="154"/>
      <c r="FY1951" s="154"/>
      <c r="FZ1951" s="154"/>
      <c r="GA1951" s="154"/>
      <c r="GB1951" s="154"/>
      <c r="GC1951" s="154"/>
      <c r="GD1951" s="154"/>
      <c r="GE1951" s="154"/>
      <c r="GF1951" s="154"/>
      <c r="GG1951" s="154"/>
      <c r="GH1951" s="154"/>
      <c r="GI1951" s="154"/>
      <c r="GJ1951" s="154"/>
      <c r="GK1951" s="154"/>
      <c r="GL1951" s="154"/>
      <c r="GM1951" s="154"/>
      <c r="GN1951" s="154"/>
      <c r="GO1951" s="154"/>
      <c r="GP1951" s="154"/>
      <c r="GQ1951" s="154"/>
      <c r="GR1951" s="154"/>
      <c r="GS1951" s="154"/>
      <c r="GT1951" s="154"/>
      <c r="GU1951" s="154"/>
      <c r="GV1951" s="154"/>
      <c r="GW1951" s="154"/>
      <c r="GX1951" s="154"/>
      <c r="GY1951" s="154"/>
      <c r="GZ1951" s="154"/>
      <c r="HA1951" s="154"/>
      <c r="HB1951" s="154"/>
      <c r="HC1951" s="154"/>
      <c r="HD1951" s="154"/>
      <c r="HE1951" s="154"/>
      <c r="HF1951" s="154"/>
      <c r="HG1951" s="154"/>
      <c r="HH1951" s="154"/>
      <c r="HI1951" s="154"/>
      <c r="HJ1951" s="154"/>
      <c r="HK1951" s="154"/>
      <c r="HL1951" s="154"/>
      <c r="HM1951" s="154"/>
      <c r="HN1951" s="154"/>
      <c r="HO1951" s="154"/>
      <c r="HP1951" s="154"/>
      <c r="HQ1951" s="154"/>
      <c r="HR1951" s="154"/>
      <c r="HS1951" s="154"/>
      <c r="HT1951" s="154"/>
      <c r="HU1951" s="154"/>
      <c r="HV1951" s="154"/>
      <c r="HW1951" s="154"/>
      <c r="HX1951" s="154"/>
      <c r="HY1951" s="154"/>
      <c r="HZ1951" s="154"/>
      <c r="IA1951" s="154"/>
      <c r="IB1951" s="154"/>
      <c r="IC1951" s="154"/>
      <c r="ID1951" s="154"/>
      <c r="IE1951" s="154"/>
      <c r="IF1951" s="154"/>
      <c r="IG1951" s="154"/>
      <c r="IH1951" s="154"/>
      <c r="II1951" s="154"/>
      <c r="IJ1951" s="154"/>
      <c r="IK1951" s="154"/>
      <c r="IL1951" s="154"/>
      <c r="IM1951" s="154"/>
      <c r="IN1951" s="154"/>
      <c r="IO1951" s="154"/>
      <c r="IP1951" s="154"/>
      <c r="IQ1951" s="154"/>
      <c r="IR1951" s="154"/>
      <c r="IS1951" s="154"/>
      <c r="IT1951" s="154"/>
      <c r="IU1951" s="154"/>
      <c r="IV1951" s="154"/>
      <c r="IW1951" s="154"/>
      <c r="IX1951" s="154"/>
      <c r="IY1951" s="154"/>
      <c r="IZ1951" s="154"/>
      <c r="JA1951" s="154"/>
      <c r="JB1951" s="154"/>
      <c r="JC1951" s="154"/>
    </row>
    <row r="1952" spans="1:263" s="853" customFormat="1" ht="43.5" x14ac:dyDescent="0.25">
      <c r="A1952" s="217"/>
      <c r="B1952" s="217">
        <v>1</v>
      </c>
      <c r="C1952" s="586" t="s">
        <v>269</v>
      </c>
      <c r="D1952" s="176"/>
      <c r="E1952" s="176"/>
      <c r="F1952" s="1902">
        <f t="shared" si="1980"/>
        <v>25037</v>
      </c>
      <c r="G1952" s="748">
        <f t="shared" si="1980"/>
        <v>6259.25</v>
      </c>
      <c r="H1952" s="748">
        <f t="shared" si="1980"/>
        <v>6960</v>
      </c>
      <c r="I1952" s="2081">
        <f t="shared" si="1980"/>
        <v>111.19543076247153</v>
      </c>
      <c r="J1952" s="2534"/>
      <c r="K1952" s="2534"/>
      <c r="L1952" s="2535"/>
      <c r="M1952" s="2535"/>
      <c r="N1952" s="2535"/>
      <c r="O1952" s="2535"/>
      <c r="P1952" s="2535"/>
      <c r="Q1952" s="2535"/>
      <c r="R1952" s="2786">
        <f t="shared" ref="R1952:AB1952" si="1985">R1876</f>
        <v>0</v>
      </c>
      <c r="S1952" s="2786">
        <f t="shared" ref="S1952:T1952" si="1986">S1876</f>
        <v>0</v>
      </c>
      <c r="T1952" s="2786">
        <f t="shared" si="1986"/>
        <v>0</v>
      </c>
      <c r="U1952" s="2786">
        <f t="shared" si="1985"/>
        <v>0</v>
      </c>
      <c r="V1952" s="2786">
        <f t="shared" si="1985"/>
        <v>0</v>
      </c>
      <c r="W1952" s="2787">
        <f t="shared" si="1985"/>
        <v>0</v>
      </c>
      <c r="X1952" s="2786">
        <f t="shared" si="1985"/>
        <v>0</v>
      </c>
      <c r="Y1952" s="2786">
        <f t="shared" si="1985"/>
        <v>0</v>
      </c>
      <c r="Z1952" s="2788">
        <f t="shared" si="1985"/>
        <v>0</v>
      </c>
      <c r="AA1952" s="2788">
        <f t="shared" si="1985"/>
        <v>0</v>
      </c>
      <c r="AB1952" s="2786">
        <f t="shared" si="1985"/>
        <v>0</v>
      </c>
      <c r="AC1952" s="925"/>
      <c r="AD1952" s="2602"/>
      <c r="AE1952" s="2276"/>
      <c r="AF1952" s="2958"/>
      <c r="AG1952" s="154"/>
      <c r="AH1952" s="154"/>
      <c r="AI1952" s="154"/>
      <c r="AJ1952" s="154"/>
      <c r="AK1952" s="154"/>
      <c r="AL1952" s="154"/>
      <c r="AM1952" s="154"/>
      <c r="AN1952" s="154"/>
      <c r="AO1952" s="154"/>
      <c r="AP1952" s="154"/>
      <c r="AQ1952" s="154"/>
      <c r="AR1952" s="154"/>
      <c r="AS1952" s="154"/>
      <c r="AT1952" s="154"/>
      <c r="AU1952" s="154"/>
      <c r="AV1952" s="154"/>
      <c r="AW1952" s="154"/>
      <c r="AX1952" s="154"/>
      <c r="AY1952" s="154"/>
      <c r="AZ1952" s="154"/>
      <c r="BA1952" s="154"/>
      <c r="BB1952" s="154"/>
      <c r="BC1952" s="154"/>
      <c r="BD1952" s="154"/>
      <c r="BE1952" s="154"/>
      <c r="BF1952" s="154"/>
      <c r="BG1952" s="154"/>
      <c r="BH1952" s="154"/>
      <c r="BI1952" s="154"/>
      <c r="BJ1952" s="154"/>
      <c r="BK1952" s="154"/>
      <c r="BL1952" s="154"/>
      <c r="BM1952" s="154"/>
      <c r="BN1952" s="154"/>
      <c r="BO1952" s="154"/>
      <c r="BP1952" s="154"/>
      <c r="BQ1952" s="154"/>
      <c r="BR1952" s="154"/>
      <c r="BS1952" s="154"/>
      <c r="BT1952" s="154"/>
      <c r="BU1952" s="154"/>
      <c r="BV1952" s="154"/>
      <c r="BW1952" s="154"/>
      <c r="BX1952" s="154"/>
      <c r="BY1952" s="154"/>
      <c r="BZ1952" s="154"/>
      <c r="CA1952" s="154"/>
      <c r="CB1952" s="154"/>
      <c r="CC1952" s="154"/>
      <c r="CD1952" s="154"/>
      <c r="CE1952" s="154"/>
      <c r="CF1952" s="154"/>
      <c r="CG1952" s="154"/>
      <c r="CH1952" s="154"/>
      <c r="CI1952" s="154"/>
      <c r="CJ1952" s="154"/>
      <c r="CK1952" s="154"/>
      <c r="CL1952" s="154"/>
      <c r="CM1952" s="154"/>
      <c r="CN1952" s="154"/>
      <c r="CO1952" s="154"/>
      <c r="CP1952" s="154"/>
      <c r="CQ1952" s="154"/>
      <c r="CR1952" s="154"/>
      <c r="CS1952" s="154"/>
      <c r="CT1952" s="154"/>
      <c r="CU1952" s="154"/>
      <c r="CV1952" s="154"/>
      <c r="CW1952" s="154"/>
      <c r="CX1952" s="154"/>
      <c r="CY1952" s="154"/>
      <c r="CZ1952" s="154"/>
      <c r="DA1952" s="154"/>
      <c r="DB1952" s="154"/>
      <c r="DC1952" s="154"/>
      <c r="DD1952" s="154"/>
      <c r="DE1952" s="154"/>
      <c r="DF1952" s="154"/>
      <c r="DG1952" s="154"/>
      <c r="DH1952" s="154"/>
      <c r="DI1952" s="154"/>
      <c r="DJ1952" s="154"/>
      <c r="DK1952" s="154"/>
      <c r="DL1952" s="154"/>
      <c r="DM1952" s="154"/>
      <c r="DN1952" s="154"/>
      <c r="DO1952" s="154"/>
      <c r="DP1952" s="154"/>
      <c r="DQ1952" s="154"/>
      <c r="DR1952" s="154"/>
      <c r="DS1952" s="154"/>
      <c r="DT1952" s="154"/>
      <c r="DU1952" s="154"/>
      <c r="DV1952" s="154"/>
      <c r="DW1952" s="154"/>
      <c r="DX1952" s="154"/>
      <c r="DY1952" s="154"/>
      <c r="DZ1952" s="154"/>
      <c r="EA1952" s="154"/>
      <c r="EB1952" s="154"/>
      <c r="EC1952" s="154"/>
      <c r="ED1952" s="154"/>
      <c r="EE1952" s="154"/>
      <c r="EF1952" s="154"/>
      <c r="EG1952" s="154"/>
      <c r="EH1952" s="154"/>
      <c r="EI1952" s="154"/>
      <c r="EJ1952" s="154"/>
      <c r="EK1952" s="154"/>
      <c r="EL1952" s="154"/>
      <c r="EM1952" s="154"/>
      <c r="EN1952" s="154"/>
      <c r="EO1952" s="154"/>
      <c r="EP1952" s="154"/>
      <c r="EQ1952" s="154"/>
      <c r="ER1952" s="154"/>
      <c r="ES1952" s="154"/>
      <c r="ET1952" s="154"/>
      <c r="EU1952" s="154"/>
      <c r="EV1952" s="154"/>
      <c r="EW1952" s="154"/>
      <c r="EX1952" s="154"/>
      <c r="EY1952" s="154"/>
      <c r="EZ1952" s="154"/>
      <c r="FA1952" s="154"/>
      <c r="FB1952" s="154"/>
      <c r="FC1952" s="154"/>
      <c r="FD1952" s="154"/>
      <c r="FE1952" s="154"/>
      <c r="FF1952" s="154"/>
      <c r="FG1952" s="154"/>
      <c r="FH1952" s="154"/>
      <c r="FI1952" s="154"/>
      <c r="FJ1952" s="154"/>
      <c r="FK1952" s="154"/>
      <c r="FL1952" s="154"/>
      <c r="FM1952" s="154"/>
      <c r="FN1952" s="154"/>
      <c r="FO1952" s="154"/>
      <c r="FP1952" s="154"/>
      <c r="FQ1952" s="154"/>
      <c r="FR1952" s="154"/>
      <c r="FS1952" s="154"/>
      <c r="FT1952" s="154"/>
      <c r="FU1952" s="154"/>
      <c r="FV1952" s="154"/>
      <c r="FW1952" s="154"/>
      <c r="FX1952" s="154"/>
      <c r="FY1952" s="154"/>
      <c r="FZ1952" s="154"/>
      <c r="GA1952" s="154"/>
      <c r="GB1952" s="154"/>
      <c r="GC1952" s="154"/>
      <c r="GD1952" s="154"/>
      <c r="GE1952" s="154"/>
      <c r="GF1952" s="154"/>
      <c r="GG1952" s="154"/>
      <c r="GH1952" s="154"/>
      <c r="GI1952" s="154"/>
      <c r="GJ1952" s="154"/>
      <c r="GK1952" s="154"/>
      <c r="GL1952" s="154"/>
      <c r="GM1952" s="154"/>
      <c r="GN1952" s="154"/>
      <c r="GO1952" s="154"/>
      <c r="GP1952" s="154"/>
      <c r="GQ1952" s="154"/>
      <c r="GR1952" s="154"/>
      <c r="GS1952" s="154"/>
      <c r="GT1952" s="154"/>
      <c r="GU1952" s="154"/>
      <c r="GV1952" s="154"/>
      <c r="GW1952" s="154"/>
      <c r="GX1952" s="154"/>
      <c r="GY1952" s="154"/>
      <c r="GZ1952" s="154"/>
      <c r="HA1952" s="154"/>
      <c r="HB1952" s="154"/>
      <c r="HC1952" s="154"/>
      <c r="HD1952" s="154"/>
      <c r="HE1952" s="154"/>
      <c r="HF1952" s="154"/>
      <c r="HG1952" s="154"/>
      <c r="HH1952" s="154"/>
      <c r="HI1952" s="154"/>
      <c r="HJ1952" s="154"/>
      <c r="HK1952" s="154"/>
      <c r="HL1952" s="154"/>
      <c r="HM1952" s="154"/>
      <c r="HN1952" s="154"/>
      <c r="HO1952" s="154"/>
      <c r="HP1952" s="154"/>
      <c r="HQ1952" s="154"/>
      <c r="HR1952" s="154"/>
      <c r="HS1952" s="154"/>
      <c r="HT1952" s="154"/>
      <c r="HU1952" s="154"/>
      <c r="HV1952" s="154"/>
      <c r="HW1952" s="154"/>
      <c r="HX1952" s="154"/>
      <c r="HY1952" s="154"/>
      <c r="HZ1952" s="154"/>
      <c r="IA1952" s="154"/>
      <c r="IB1952" s="154"/>
      <c r="IC1952" s="154"/>
      <c r="ID1952" s="154"/>
      <c r="IE1952" s="154"/>
      <c r="IF1952" s="154"/>
      <c r="IG1952" s="154"/>
      <c r="IH1952" s="154"/>
      <c r="II1952" s="154"/>
      <c r="IJ1952" s="154"/>
      <c r="IK1952" s="154"/>
      <c r="IL1952" s="154"/>
      <c r="IM1952" s="154"/>
      <c r="IN1952" s="154"/>
      <c r="IO1952" s="154"/>
      <c r="IP1952" s="154"/>
      <c r="IQ1952" s="154"/>
      <c r="IR1952" s="154"/>
      <c r="IS1952" s="154"/>
      <c r="IT1952" s="154"/>
      <c r="IU1952" s="154"/>
      <c r="IV1952" s="154"/>
      <c r="IW1952" s="154"/>
      <c r="IX1952" s="154"/>
      <c r="IY1952" s="154"/>
      <c r="IZ1952" s="154"/>
      <c r="JA1952" s="154"/>
      <c r="JB1952" s="154"/>
      <c r="JC1952" s="154"/>
    </row>
    <row r="1953" spans="1:263" s="853" customFormat="1" ht="29.25" x14ac:dyDescent="0.25">
      <c r="A1953" s="217"/>
      <c r="B1953" s="217">
        <v>1</v>
      </c>
      <c r="C1953" s="586" t="s">
        <v>257</v>
      </c>
      <c r="D1953" s="176"/>
      <c r="E1953" s="176"/>
      <c r="F1953" s="1902">
        <f t="shared" si="1980"/>
        <v>37540.893617021276</v>
      </c>
      <c r="G1953" s="748">
        <f t="shared" si="1980"/>
        <v>9385.2234042553191</v>
      </c>
      <c r="H1953" s="748">
        <f t="shared" si="1980"/>
        <v>7933.005319148936</v>
      </c>
      <c r="I1953" s="2081">
        <f t="shared" si="1980"/>
        <v>84.526547503941799</v>
      </c>
      <c r="J1953" s="2534"/>
      <c r="K1953" s="2534"/>
      <c r="L1953" s="2535"/>
      <c r="M1953" s="2535"/>
      <c r="N1953" s="2535"/>
      <c r="O1953" s="2535"/>
      <c r="P1953" s="2535"/>
      <c r="Q1953" s="2535"/>
      <c r="R1953" s="2786">
        <f t="shared" ref="R1953:AB1953" si="1987">R1877</f>
        <v>0</v>
      </c>
      <c r="S1953" s="2786">
        <f t="shared" ref="S1953:T1953" si="1988">S1877</f>
        <v>0</v>
      </c>
      <c r="T1953" s="2786">
        <f t="shared" si="1988"/>
        <v>0</v>
      </c>
      <c r="U1953" s="2786">
        <f t="shared" si="1987"/>
        <v>0</v>
      </c>
      <c r="V1953" s="2786">
        <f t="shared" si="1987"/>
        <v>0</v>
      </c>
      <c r="W1953" s="2787">
        <f t="shared" si="1987"/>
        <v>0</v>
      </c>
      <c r="X1953" s="2786">
        <f t="shared" si="1987"/>
        <v>0</v>
      </c>
      <c r="Y1953" s="2786">
        <f t="shared" si="1987"/>
        <v>0</v>
      </c>
      <c r="Z1953" s="2788">
        <f t="shared" si="1987"/>
        <v>0</v>
      </c>
      <c r="AA1953" s="2788">
        <f t="shared" si="1987"/>
        <v>0</v>
      </c>
      <c r="AB1953" s="2786">
        <f t="shared" si="1987"/>
        <v>0</v>
      </c>
      <c r="AC1953" s="925"/>
      <c r="AD1953" s="2602"/>
      <c r="AE1953" s="2276"/>
      <c r="AF1953" s="2958"/>
      <c r="AG1953" s="154"/>
      <c r="AH1953" s="154"/>
      <c r="AI1953" s="154"/>
      <c r="AJ1953" s="154"/>
      <c r="AK1953" s="154"/>
      <c r="AL1953" s="154"/>
      <c r="AM1953" s="154"/>
      <c r="AN1953" s="154"/>
      <c r="AO1953" s="154"/>
      <c r="AP1953" s="154"/>
      <c r="AQ1953" s="154"/>
      <c r="AR1953" s="154"/>
      <c r="AS1953" s="154"/>
      <c r="AT1953" s="154"/>
      <c r="AU1953" s="154"/>
      <c r="AV1953" s="154"/>
      <c r="AW1953" s="154"/>
      <c r="AX1953" s="154"/>
      <c r="AY1953" s="154"/>
      <c r="AZ1953" s="154"/>
      <c r="BA1953" s="154"/>
      <c r="BB1953" s="154"/>
      <c r="BC1953" s="154"/>
      <c r="BD1953" s="154"/>
      <c r="BE1953" s="154"/>
      <c r="BF1953" s="154"/>
      <c r="BG1953" s="154"/>
      <c r="BH1953" s="154"/>
      <c r="BI1953" s="154"/>
      <c r="BJ1953" s="154"/>
      <c r="BK1953" s="154"/>
      <c r="BL1953" s="154"/>
      <c r="BM1953" s="154"/>
      <c r="BN1953" s="154"/>
      <c r="BO1953" s="154"/>
      <c r="BP1953" s="154"/>
      <c r="BQ1953" s="154"/>
      <c r="BR1953" s="154"/>
      <c r="BS1953" s="154"/>
      <c r="BT1953" s="154"/>
      <c r="BU1953" s="154"/>
      <c r="BV1953" s="154"/>
      <c r="BW1953" s="154"/>
      <c r="BX1953" s="154"/>
      <c r="BY1953" s="154"/>
      <c r="BZ1953" s="154"/>
      <c r="CA1953" s="154"/>
      <c r="CB1953" s="154"/>
      <c r="CC1953" s="154"/>
      <c r="CD1953" s="154"/>
      <c r="CE1953" s="154"/>
      <c r="CF1953" s="154"/>
      <c r="CG1953" s="154"/>
      <c r="CH1953" s="154"/>
      <c r="CI1953" s="154"/>
      <c r="CJ1953" s="154"/>
      <c r="CK1953" s="154"/>
      <c r="CL1953" s="154"/>
      <c r="CM1953" s="154"/>
      <c r="CN1953" s="154"/>
      <c r="CO1953" s="154"/>
      <c r="CP1953" s="154"/>
      <c r="CQ1953" s="154"/>
      <c r="CR1953" s="154"/>
      <c r="CS1953" s="154"/>
      <c r="CT1953" s="154"/>
      <c r="CU1953" s="154"/>
      <c r="CV1953" s="154"/>
      <c r="CW1953" s="154"/>
      <c r="CX1953" s="154"/>
      <c r="CY1953" s="154"/>
      <c r="CZ1953" s="154"/>
      <c r="DA1953" s="154"/>
      <c r="DB1953" s="154"/>
      <c r="DC1953" s="154"/>
      <c r="DD1953" s="154"/>
      <c r="DE1953" s="154"/>
      <c r="DF1953" s="154"/>
      <c r="DG1953" s="154"/>
      <c r="DH1953" s="154"/>
      <c r="DI1953" s="154"/>
      <c r="DJ1953" s="154"/>
      <c r="DK1953" s="154"/>
      <c r="DL1953" s="154"/>
      <c r="DM1953" s="154"/>
      <c r="DN1953" s="154"/>
      <c r="DO1953" s="154"/>
      <c r="DP1953" s="154"/>
      <c r="DQ1953" s="154"/>
      <c r="DR1953" s="154"/>
      <c r="DS1953" s="154"/>
      <c r="DT1953" s="154"/>
      <c r="DU1953" s="154"/>
      <c r="DV1953" s="154"/>
      <c r="DW1953" s="154"/>
      <c r="DX1953" s="154"/>
      <c r="DY1953" s="154"/>
      <c r="DZ1953" s="154"/>
      <c r="EA1953" s="154"/>
      <c r="EB1953" s="154"/>
      <c r="EC1953" s="154"/>
      <c r="ED1953" s="154"/>
      <c r="EE1953" s="154"/>
      <c r="EF1953" s="154"/>
      <c r="EG1953" s="154"/>
      <c r="EH1953" s="154"/>
      <c r="EI1953" s="154"/>
      <c r="EJ1953" s="154"/>
      <c r="EK1953" s="154"/>
      <c r="EL1953" s="154"/>
      <c r="EM1953" s="154"/>
      <c r="EN1953" s="154"/>
      <c r="EO1953" s="154"/>
      <c r="EP1953" s="154"/>
      <c r="EQ1953" s="154"/>
      <c r="ER1953" s="154"/>
      <c r="ES1953" s="154"/>
      <c r="ET1953" s="154"/>
      <c r="EU1953" s="154"/>
      <c r="EV1953" s="154"/>
      <c r="EW1953" s="154"/>
      <c r="EX1953" s="154"/>
      <c r="EY1953" s="154"/>
      <c r="EZ1953" s="154"/>
      <c r="FA1953" s="154"/>
      <c r="FB1953" s="154"/>
      <c r="FC1953" s="154"/>
      <c r="FD1953" s="154"/>
      <c r="FE1953" s="154"/>
      <c r="FF1953" s="154"/>
      <c r="FG1953" s="154"/>
      <c r="FH1953" s="154"/>
      <c r="FI1953" s="154"/>
      <c r="FJ1953" s="154"/>
      <c r="FK1953" s="154"/>
      <c r="FL1953" s="154"/>
      <c r="FM1953" s="154"/>
      <c r="FN1953" s="154"/>
      <c r="FO1953" s="154"/>
      <c r="FP1953" s="154"/>
      <c r="FQ1953" s="154"/>
      <c r="FR1953" s="154"/>
      <c r="FS1953" s="154"/>
      <c r="FT1953" s="154"/>
      <c r="FU1953" s="154"/>
      <c r="FV1953" s="154"/>
      <c r="FW1953" s="154"/>
      <c r="FX1953" s="154"/>
      <c r="FY1953" s="154"/>
      <c r="FZ1953" s="154"/>
      <c r="GA1953" s="154"/>
      <c r="GB1953" s="154"/>
      <c r="GC1953" s="154"/>
      <c r="GD1953" s="154"/>
      <c r="GE1953" s="154"/>
      <c r="GF1953" s="154"/>
      <c r="GG1953" s="154"/>
      <c r="GH1953" s="154"/>
      <c r="GI1953" s="154"/>
      <c r="GJ1953" s="154"/>
      <c r="GK1953" s="154"/>
      <c r="GL1953" s="154"/>
      <c r="GM1953" s="154"/>
      <c r="GN1953" s="154"/>
      <c r="GO1953" s="154"/>
      <c r="GP1953" s="154"/>
      <c r="GQ1953" s="154"/>
      <c r="GR1953" s="154"/>
      <c r="GS1953" s="154"/>
      <c r="GT1953" s="154"/>
      <c r="GU1953" s="154"/>
      <c r="GV1953" s="154"/>
      <c r="GW1953" s="154"/>
      <c r="GX1953" s="154"/>
      <c r="GY1953" s="154"/>
      <c r="GZ1953" s="154"/>
      <c r="HA1953" s="154"/>
      <c r="HB1953" s="154"/>
      <c r="HC1953" s="154"/>
      <c r="HD1953" s="154"/>
      <c r="HE1953" s="154"/>
      <c r="HF1953" s="154"/>
      <c r="HG1953" s="154"/>
      <c r="HH1953" s="154"/>
      <c r="HI1953" s="154"/>
      <c r="HJ1953" s="154"/>
      <c r="HK1953" s="154"/>
      <c r="HL1953" s="154"/>
      <c r="HM1953" s="154"/>
      <c r="HN1953" s="154"/>
      <c r="HO1953" s="154"/>
      <c r="HP1953" s="154"/>
      <c r="HQ1953" s="154"/>
      <c r="HR1953" s="154"/>
      <c r="HS1953" s="154"/>
      <c r="HT1953" s="154"/>
      <c r="HU1953" s="154"/>
      <c r="HV1953" s="154"/>
      <c r="HW1953" s="154"/>
      <c r="HX1953" s="154"/>
      <c r="HY1953" s="154"/>
      <c r="HZ1953" s="154"/>
      <c r="IA1953" s="154"/>
      <c r="IB1953" s="154"/>
      <c r="IC1953" s="154"/>
      <c r="ID1953" s="154"/>
      <c r="IE1953" s="154"/>
      <c r="IF1953" s="154"/>
      <c r="IG1953" s="154"/>
      <c r="IH1953" s="154"/>
      <c r="II1953" s="154"/>
      <c r="IJ1953" s="154"/>
      <c r="IK1953" s="154"/>
      <c r="IL1953" s="154"/>
      <c r="IM1953" s="154"/>
      <c r="IN1953" s="154"/>
      <c r="IO1953" s="154"/>
      <c r="IP1953" s="154"/>
      <c r="IQ1953" s="154"/>
      <c r="IR1953" s="154"/>
      <c r="IS1953" s="154"/>
      <c r="IT1953" s="154"/>
      <c r="IU1953" s="154"/>
      <c r="IV1953" s="154"/>
      <c r="IW1953" s="154"/>
      <c r="IX1953" s="154"/>
      <c r="IY1953" s="154"/>
      <c r="IZ1953" s="154"/>
      <c r="JA1953" s="154"/>
      <c r="JB1953" s="154"/>
      <c r="JC1953" s="154"/>
    </row>
    <row r="1954" spans="1:263" s="853" customFormat="1" ht="29.25" x14ac:dyDescent="0.25">
      <c r="A1954" s="217"/>
      <c r="B1954" s="217">
        <v>1</v>
      </c>
      <c r="C1954" s="586" t="s">
        <v>258</v>
      </c>
      <c r="D1954" s="176"/>
      <c r="E1954" s="176"/>
      <c r="F1954" s="1902">
        <f t="shared" si="1980"/>
        <v>5900</v>
      </c>
      <c r="G1954" s="748">
        <f t="shared" si="1980"/>
        <v>1475</v>
      </c>
      <c r="H1954" s="748">
        <f t="shared" si="1980"/>
        <v>1516</v>
      </c>
      <c r="I1954" s="2081">
        <f t="shared" si="1980"/>
        <v>102.77966101694915</v>
      </c>
      <c r="J1954" s="2534"/>
      <c r="K1954" s="2534"/>
      <c r="L1954" s="2535"/>
      <c r="M1954" s="2535"/>
      <c r="N1954" s="2535"/>
      <c r="O1954" s="2535"/>
      <c r="P1954" s="2535"/>
      <c r="Q1954" s="2535"/>
      <c r="R1954" s="2786">
        <f t="shared" ref="R1954:AB1954" si="1989">R1878</f>
        <v>0</v>
      </c>
      <c r="S1954" s="2786">
        <f t="shared" ref="S1954:T1954" si="1990">S1878</f>
        <v>0</v>
      </c>
      <c r="T1954" s="2786">
        <f t="shared" si="1990"/>
        <v>0</v>
      </c>
      <c r="U1954" s="2786">
        <f t="shared" si="1989"/>
        <v>0</v>
      </c>
      <c r="V1954" s="2786">
        <f t="shared" si="1989"/>
        <v>0</v>
      </c>
      <c r="W1954" s="2787">
        <f t="shared" si="1989"/>
        <v>0</v>
      </c>
      <c r="X1954" s="2786">
        <f t="shared" si="1989"/>
        <v>0</v>
      </c>
      <c r="Y1954" s="2786">
        <f t="shared" si="1989"/>
        <v>0</v>
      </c>
      <c r="Z1954" s="2788">
        <f t="shared" si="1989"/>
        <v>0</v>
      </c>
      <c r="AA1954" s="2788">
        <f t="shared" si="1989"/>
        <v>0</v>
      </c>
      <c r="AB1954" s="2786">
        <f t="shared" si="1989"/>
        <v>0</v>
      </c>
      <c r="AC1954" s="925"/>
      <c r="AD1954" s="2602"/>
      <c r="AE1954" s="2276"/>
      <c r="AF1954" s="2958"/>
      <c r="AG1954" s="154"/>
      <c r="AH1954" s="154"/>
      <c r="AI1954" s="154"/>
      <c r="AJ1954" s="154"/>
      <c r="AK1954" s="154"/>
      <c r="AL1954" s="154"/>
      <c r="AM1954" s="154"/>
      <c r="AN1954" s="154"/>
      <c r="AO1954" s="154"/>
      <c r="AP1954" s="154"/>
      <c r="AQ1954" s="154"/>
      <c r="AR1954" s="154"/>
      <c r="AS1954" s="154"/>
      <c r="AT1954" s="154"/>
      <c r="AU1954" s="154"/>
      <c r="AV1954" s="154"/>
      <c r="AW1954" s="154"/>
      <c r="AX1954" s="154"/>
      <c r="AY1954" s="154"/>
      <c r="AZ1954" s="154"/>
      <c r="BA1954" s="154"/>
      <c r="BB1954" s="154"/>
      <c r="BC1954" s="154"/>
      <c r="BD1954" s="154"/>
      <c r="BE1954" s="154"/>
      <c r="BF1954" s="154"/>
      <c r="BG1954" s="154"/>
      <c r="BH1954" s="154"/>
      <c r="BI1954" s="154"/>
      <c r="BJ1954" s="154"/>
      <c r="BK1954" s="154"/>
      <c r="BL1954" s="154"/>
      <c r="BM1954" s="154"/>
      <c r="BN1954" s="154"/>
      <c r="BO1954" s="154"/>
      <c r="BP1954" s="154"/>
      <c r="BQ1954" s="154"/>
      <c r="BR1954" s="154"/>
      <c r="BS1954" s="154"/>
      <c r="BT1954" s="154"/>
      <c r="BU1954" s="154"/>
      <c r="BV1954" s="154"/>
      <c r="BW1954" s="154"/>
      <c r="BX1954" s="154"/>
      <c r="BY1954" s="154"/>
      <c r="BZ1954" s="154"/>
      <c r="CA1954" s="154"/>
      <c r="CB1954" s="154"/>
      <c r="CC1954" s="154"/>
      <c r="CD1954" s="154"/>
      <c r="CE1954" s="154"/>
      <c r="CF1954" s="154"/>
      <c r="CG1954" s="154"/>
      <c r="CH1954" s="154"/>
      <c r="CI1954" s="154"/>
      <c r="CJ1954" s="154"/>
      <c r="CK1954" s="154"/>
      <c r="CL1954" s="154"/>
      <c r="CM1954" s="154"/>
      <c r="CN1954" s="154"/>
      <c r="CO1954" s="154"/>
      <c r="CP1954" s="154"/>
      <c r="CQ1954" s="154"/>
      <c r="CR1954" s="154"/>
      <c r="CS1954" s="154"/>
      <c r="CT1954" s="154"/>
      <c r="CU1954" s="154"/>
      <c r="CV1954" s="154"/>
      <c r="CW1954" s="154"/>
      <c r="CX1954" s="154"/>
      <c r="CY1954" s="154"/>
      <c r="CZ1954" s="154"/>
      <c r="DA1954" s="154"/>
      <c r="DB1954" s="154"/>
      <c r="DC1954" s="154"/>
      <c r="DD1954" s="154"/>
      <c r="DE1954" s="154"/>
      <c r="DF1954" s="154"/>
      <c r="DG1954" s="154"/>
      <c r="DH1954" s="154"/>
      <c r="DI1954" s="154"/>
      <c r="DJ1954" s="154"/>
      <c r="DK1954" s="154"/>
      <c r="DL1954" s="154"/>
      <c r="DM1954" s="154"/>
      <c r="DN1954" s="154"/>
      <c r="DO1954" s="154"/>
      <c r="DP1954" s="154"/>
      <c r="DQ1954" s="154"/>
      <c r="DR1954" s="154"/>
      <c r="DS1954" s="154"/>
      <c r="DT1954" s="154"/>
      <c r="DU1954" s="154"/>
      <c r="DV1954" s="154"/>
      <c r="DW1954" s="154"/>
      <c r="DX1954" s="154"/>
      <c r="DY1954" s="154"/>
      <c r="DZ1954" s="154"/>
      <c r="EA1954" s="154"/>
      <c r="EB1954" s="154"/>
      <c r="EC1954" s="154"/>
      <c r="ED1954" s="154"/>
      <c r="EE1954" s="154"/>
      <c r="EF1954" s="154"/>
      <c r="EG1954" s="154"/>
      <c r="EH1954" s="154"/>
      <c r="EI1954" s="154"/>
      <c r="EJ1954" s="154"/>
      <c r="EK1954" s="154"/>
      <c r="EL1954" s="154"/>
      <c r="EM1954" s="154"/>
      <c r="EN1954" s="154"/>
      <c r="EO1954" s="154"/>
      <c r="EP1954" s="154"/>
      <c r="EQ1954" s="154"/>
      <c r="ER1954" s="154"/>
      <c r="ES1954" s="154"/>
      <c r="ET1954" s="154"/>
      <c r="EU1954" s="154"/>
      <c r="EV1954" s="154"/>
      <c r="EW1954" s="154"/>
      <c r="EX1954" s="154"/>
      <c r="EY1954" s="154"/>
      <c r="EZ1954" s="154"/>
      <c r="FA1954" s="154"/>
      <c r="FB1954" s="154"/>
      <c r="FC1954" s="154"/>
      <c r="FD1954" s="154"/>
      <c r="FE1954" s="154"/>
      <c r="FF1954" s="154"/>
      <c r="FG1954" s="154"/>
      <c r="FH1954" s="154"/>
      <c r="FI1954" s="154"/>
      <c r="FJ1954" s="154"/>
      <c r="FK1954" s="154"/>
      <c r="FL1954" s="154"/>
      <c r="FM1954" s="154"/>
      <c r="FN1954" s="154"/>
      <c r="FO1954" s="154"/>
      <c r="FP1954" s="154"/>
      <c r="FQ1954" s="154"/>
      <c r="FR1954" s="154"/>
      <c r="FS1954" s="154"/>
      <c r="FT1954" s="154"/>
      <c r="FU1954" s="154"/>
      <c r="FV1954" s="154"/>
      <c r="FW1954" s="154"/>
      <c r="FX1954" s="154"/>
      <c r="FY1954" s="154"/>
      <c r="FZ1954" s="154"/>
      <c r="GA1954" s="154"/>
      <c r="GB1954" s="154"/>
      <c r="GC1954" s="154"/>
      <c r="GD1954" s="154"/>
      <c r="GE1954" s="154"/>
      <c r="GF1954" s="154"/>
      <c r="GG1954" s="154"/>
      <c r="GH1954" s="154"/>
      <c r="GI1954" s="154"/>
      <c r="GJ1954" s="154"/>
      <c r="GK1954" s="154"/>
      <c r="GL1954" s="154"/>
      <c r="GM1954" s="154"/>
      <c r="GN1954" s="154"/>
      <c r="GO1954" s="154"/>
      <c r="GP1954" s="154"/>
      <c r="GQ1954" s="154"/>
      <c r="GR1954" s="154"/>
      <c r="GS1954" s="154"/>
      <c r="GT1954" s="154"/>
      <c r="GU1954" s="154"/>
      <c r="GV1954" s="154"/>
      <c r="GW1954" s="154"/>
      <c r="GX1954" s="154"/>
      <c r="GY1954" s="154"/>
      <c r="GZ1954" s="154"/>
      <c r="HA1954" s="154"/>
      <c r="HB1954" s="154"/>
      <c r="HC1954" s="154"/>
      <c r="HD1954" s="154"/>
      <c r="HE1954" s="154"/>
      <c r="HF1954" s="154"/>
      <c r="HG1954" s="154"/>
      <c r="HH1954" s="154"/>
      <c r="HI1954" s="154"/>
      <c r="HJ1954" s="154"/>
      <c r="HK1954" s="154"/>
      <c r="HL1954" s="154"/>
      <c r="HM1954" s="154"/>
      <c r="HN1954" s="154"/>
      <c r="HO1954" s="154"/>
      <c r="HP1954" s="154"/>
      <c r="HQ1954" s="154"/>
      <c r="HR1954" s="154"/>
      <c r="HS1954" s="154"/>
      <c r="HT1954" s="154"/>
      <c r="HU1954" s="154"/>
      <c r="HV1954" s="154"/>
      <c r="HW1954" s="154"/>
      <c r="HX1954" s="154"/>
      <c r="HY1954" s="154"/>
      <c r="HZ1954" s="154"/>
      <c r="IA1954" s="154"/>
      <c r="IB1954" s="154"/>
      <c r="IC1954" s="154"/>
      <c r="ID1954" s="154"/>
      <c r="IE1954" s="154"/>
      <c r="IF1954" s="154"/>
      <c r="IG1954" s="154"/>
      <c r="IH1954" s="154"/>
      <c r="II1954" s="154"/>
      <c r="IJ1954" s="154"/>
      <c r="IK1954" s="154"/>
      <c r="IL1954" s="154"/>
      <c r="IM1954" s="154"/>
      <c r="IN1954" s="154"/>
      <c r="IO1954" s="154"/>
      <c r="IP1954" s="154"/>
      <c r="IQ1954" s="154"/>
      <c r="IR1954" s="154"/>
      <c r="IS1954" s="154"/>
      <c r="IT1954" s="154"/>
      <c r="IU1954" s="154"/>
      <c r="IV1954" s="154"/>
      <c r="IW1954" s="154"/>
      <c r="IX1954" s="154"/>
      <c r="IY1954" s="154"/>
      <c r="IZ1954" s="154"/>
      <c r="JA1954" s="154"/>
      <c r="JB1954" s="154"/>
      <c r="JC1954" s="154"/>
    </row>
    <row r="1955" spans="1:263" s="853" customFormat="1" x14ac:dyDescent="0.25">
      <c r="A1955" s="217">
        <v>1</v>
      </c>
      <c r="B1955" s="217">
        <v>1</v>
      </c>
      <c r="C1955" s="587" t="s">
        <v>133</v>
      </c>
      <c r="D1955" s="176"/>
      <c r="E1955" s="176"/>
      <c r="F1955" s="1902">
        <f t="shared" si="1980"/>
        <v>174997.51428571431</v>
      </c>
      <c r="G1955" s="748">
        <f t="shared" si="1980"/>
        <v>43749.378571428577</v>
      </c>
      <c r="H1955" s="748">
        <f t="shared" si="1980"/>
        <v>38928.017738095245</v>
      </c>
      <c r="I1955" s="2081">
        <f t="shared" si="1980"/>
        <v>88.97959013186528</v>
      </c>
      <c r="J1955" s="2534"/>
      <c r="K1955" s="2534"/>
      <c r="L1955" s="2535"/>
      <c r="M1955" s="2535"/>
      <c r="N1955" s="2535"/>
      <c r="O1955" s="2535"/>
      <c r="P1955" s="2535"/>
      <c r="Q1955" s="2535"/>
      <c r="R1955" s="2786">
        <f t="shared" ref="R1955:AB1955" si="1991">R1879</f>
        <v>331009.32277999999</v>
      </c>
      <c r="S1955" s="2786">
        <f t="shared" ref="S1955:T1955" si="1992">S1879</f>
        <v>334138.15897999995</v>
      </c>
      <c r="T1955" s="2786">
        <f t="shared" si="1992"/>
        <v>334138.15897999995</v>
      </c>
      <c r="U1955" s="2786">
        <f t="shared" si="1991"/>
        <v>83321.210004090899</v>
      </c>
      <c r="V1955" s="2786">
        <f t="shared" si="1991"/>
        <v>88090.319279999996</v>
      </c>
      <c r="W1955" s="2787">
        <f t="shared" si="1991"/>
        <v>0</v>
      </c>
      <c r="X1955" s="2786">
        <f t="shared" si="1991"/>
        <v>-97.627319999999997</v>
      </c>
      <c r="Y1955" s="2786">
        <f t="shared" si="1991"/>
        <v>4769.1092759090943</v>
      </c>
      <c r="Z1955" s="2788">
        <f t="shared" si="1991"/>
        <v>-8.7573899999999991</v>
      </c>
      <c r="AA1955" s="2788">
        <f t="shared" si="1991"/>
        <v>-273.10050999999999</v>
      </c>
      <c r="AB1955" s="2786">
        <f t="shared" si="1991"/>
        <v>87719.591450000007</v>
      </c>
      <c r="AC1955" s="925"/>
      <c r="AD1955" s="2602"/>
      <c r="AE1955" s="2276"/>
      <c r="AF1955" s="2958"/>
      <c r="AG1955" s="154"/>
      <c r="AH1955" s="154"/>
      <c r="AI1955" s="154"/>
      <c r="AJ1955" s="154"/>
      <c r="AK1955" s="154"/>
      <c r="AL1955" s="154"/>
      <c r="AM1955" s="154"/>
      <c r="AN1955" s="154"/>
      <c r="AO1955" s="154"/>
      <c r="AP1955" s="154"/>
      <c r="AQ1955" s="154"/>
      <c r="AR1955" s="154"/>
      <c r="AS1955" s="154"/>
      <c r="AT1955" s="154"/>
      <c r="AU1955" s="154"/>
      <c r="AV1955" s="154"/>
      <c r="AW1955" s="154"/>
      <c r="AX1955" s="154"/>
      <c r="AY1955" s="154"/>
      <c r="AZ1955" s="154"/>
      <c r="BA1955" s="154"/>
      <c r="BB1955" s="154"/>
      <c r="BC1955" s="154"/>
      <c r="BD1955" s="154"/>
      <c r="BE1955" s="154"/>
      <c r="BF1955" s="154"/>
      <c r="BG1955" s="154"/>
      <c r="BH1955" s="154"/>
      <c r="BI1955" s="154"/>
      <c r="BJ1955" s="154"/>
      <c r="BK1955" s="154"/>
      <c r="BL1955" s="154"/>
      <c r="BM1955" s="154"/>
      <c r="BN1955" s="154"/>
      <c r="BO1955" s="154"/>
      <c r="BP1955" s="154"/>
      <c r="BQ1955" s="154"/>
      <c r="BR1955" s="154"/>
      <c r="BS1955" s="154"/>
      <c r="BT1955" s="154"/>
      <c r="BU1955" s="154"/>
      <c r="BV1955" s="154"/>
      <c r="BW1955" s="154"/>
      <c r="BX1955" s="154"/>
      <c r="BY1955" s="154"/>
      <c r="BZ1955" s="154"/>
      <c r="CA1955" s="154"/>
      <c r="CB1955" s="154"/>
      <c r="CC1955" s="154"/>
      <c r="CD1955" s="154"/>
      <c r="CE1955" s="154"/>
      <c r="CF1955" s="154"/>
      <c r="CG1955" s="154"/>
      <c r="CH1955" s="154"/>
      <c r="CI1955" s="154"/>
      <c r="CJ1955" s="154"/>
      <c r="CK1955" s="154"/>
      <c r="CL1955" s="154"/>
      <c r="CM1955" s="154"/>
      <c r="CN1955" s="154"/>
      <c r="CO1955" s="154"/>
      <c r="CP1955" s="154"/>
      <c r="CQ1955" s="154"/>
      <c r="CR1955" s="154"/>
      <c r="CS1955" s="154"/>
      <c r="CT1955" s="154"/>
      <c r="CU1955" s="154"/>
      <c r="CV1955" s="154"/>
      <c r="CW1955" s="154"/>
      <c r="CX1955" s="154"/>
      <c r="CY1955" s="154"/>
      <c r="CZ1955" s="154"/>
      <c r="DA1955" s="154"/>
      <c r="DB1955" s="154"/>
      <c r="DC1955" s="154"/>
      <c r="DD1955" s="154"/>
      <c r="DE1955" s="154"/>
      <c r="DF1955" s="154"/>
      <c r="DG1955" s="154"/>
      <c r="DH1955" s="154"/>
      <c r="DI1955" s="154"/>
      <c r="DJ1955" s="154"/>
      <c r="DK1955" s="154"/>
      <c r="DL1955" s="154"/>
      <c r="DM1955" s="154"/>
      <c r="DN1955" s="154"/>
      <c r="DO1955" s="154"/>
      <c r="DP1955" s="154"/>
      <c r="DQ1955" s="154"/>
      <c r="DR1955" s="154"/>
      <c r="DS1955" s="154"/>
      <c r="DT1955" s="154"/>
      <c r="DU1955" s="154"/>
      <c r="DV1955" s="154"/>
      <c r="DW1955" s="154"/>
      <c r="DX1955" s="154"/>
      <c r="DY1955" s="154"/>
      <c r="DZ1955" s="154"/>
      <c r="EA1955" s="154"/>
      <c r="EB1955" s="154"/>
      <c r="EC1955" s="154"/>
      <c r="ED1955" s="154"/>
      <c r="EE1955" s="154"/>
      <c r="EF1955" s="154"/>
      <c r="EG1955" s="154"/>
      <c r="EH1955" s="154"/>
      <c r="EI1955" s="154"/>
      <c r="EJ1955" s="154"/>
      <c r="EK1955" s="154"/>
      <c r="EL1955" s="154"/>
      <c r="EM1955" s="154"/>
      <c r="EN1955" s="154"/>
      <c r="EO1955" s="154"/>
      <c r="EP1955" s="154"/>
      <c r="EQ1955" s="154"/>
      <c r="ER1955" s="154"/>
      <c r="ES1955" s="154"/>
      <c r="ET1955" s="154"/>
      <c r="EU1955" s="154"/>
      <c r="EV1955" s="154"/>
      <c r="EW1955" s="154"/>
      <c r="EX1955" s="154"/>
      <c r="EY1955" s="154"/>
      <c r="EZ1955" s="154"/>
      <c r="FA1955" s="154"/>
      <c r="FB1955" s="154"/>
      <c r="FC1955" s="154"/>
      <c r="FD1955" s="154"/>
      <c r="FE1955" s="154"/>
      <c r="FF1955" s="154"/>
      <c r="FG1955" s="154"/>
      <c r="FH1955" s="154"/>
      <c r="FI1955" s="154"/>
      <c r="FJ1955" s="154"/>
      <c r="FK1955" s="154"/>
      <c r="FL1955" s="154"/>
      <c r="FM1955" s="154"/>
      <c r="FN1955" s="154"/>
      <c r="FO1955" s="154"/>
      <c r="FP1955" s="154"/>
      <c r="FQ1955" s="154"/>
      <c r="FR1955" s="154"/>
      <c r="FS1955" s="154"/>
      <c r="FT1955" s="154"/>
      <c r="FU1955" s="154"/>
      <c r="FV1955" s="154"/>
      <c r="FW1955" s="154"/>
      <c r="FX1955" s="154"/>
      <c r="FY1955" s="154"/>
      <c r="FZ1955" s="154"/>
      <c r="GA1955" s="154"/>
      <c r="GB1955" s="154"/>
      <c r="GC1955" s="154"/>
      <c r="GD1955" s="154"/>
      <c r="GE1955" s="154"/>
      <c r="GF1955" s="154"/>
      <c r="GG1955" s="154"/>
      <c r="GH1955" s="154"/>
      <c r="GI1955" s="154"/>
      <c r="GJ1955" s="154"/>
      <c r="GK1955" s="154"/>
      <c r="GL1955" s="154"/>
      <c r="GM1955" s="154"/>
      <c r="GN1955" s="154"/>
      <c r="GO1955" s="154"/>
      <c r="GP1955" s="154"/>
      <c r="GQ1955" s="154"/>
      <c r="GR1955" s="154"/>
      <c r="GS1955" s="154"/>
      <c r="GT1955" s="154"/>
      <c r="GU1955" s="154"/>
      <c r="GV1955" s="154"/>
      <c r="GW1955" s="154"/>
      <c r="GX1955" s="154"/>
      <c r="GY1955" s="154"/>
      <c r="GZ1955" s="154"/>
      <c r="HA1955" s="154"/>
      <c r="HB1955" s="154"/>
      <c r="HC1955" s="154"/>
      <c r="HD1955" s="154"/>
      <c r="HE1955" s="154"/>
      <c r="HF1955" s="154"/>
      <c r="HG1955" s="154"/>
      <c r="HH1955" s="154"/>
      <c r="HI1955" s="154"/>
      <c r="HJ1955" s="154"/>
      <c r="HK1955" s="154"/>
      <c r="HL1955" s="154"/>
      <c r="HM1955" s="154"/>
      <c r="HN1955" s="154"/>
      <c r="HO1955" s="154"/>
      <c r="HP1955" s="154"/>
      <c r="HQ1955" s="154"/>
      <c r="HR1955" s="154"/>
      <c r="HS1955" s="154"/>
      <c r="HT1955" s="154"/>
      <c r="HU1955" s="154"/>
      <c r="HV1955" s="154"/>
      <c r="HW1955" s="154"/>
      <c r="HX1955" s="154"/>
      <c r="HY1955" s="154"/>
      <c r="HZ1955" s="154"/>
      <c r="IA1955" s="154"/>
      <c r="IB1955" s="154"/>
      <c r="IC1955" s="154"/>
      <c r="ID1955" s="154"/>
      <c r="IE1955" s="154"/>
      <c r="IF1955" s="154"/>
      <c r="IG1955" s="154"/>
      <c r="IH1955" s="154"/>
      <c r="II1955" s="154"/>
      <c r="IJ1955" s="154"/>
      <c r="IK1955" s="154"/>
      <c r="IL1955" s="154"/>
      <c r="IM1955" s="154"/>
      <c r="IN1955" s="154"/>
      <c r="IO1955" s="154"/>
      <c r="IP1955" s="154"/>
      <c r="IQ1955" s="154"/>
      <c r="IR1955" s="154"/>
      <c r="IS1955" s="154"/>
      <c r="IT1955" s="154"/>
      <c r="IU1955" s="154"/>
      <c r="IV1955" s="154"/>
      <c r="IW1955" s="154"/>
      <c r="IX1955" s="154"/>
      <c r="IY1955" s="154"/>
      <c r="IZ1955" s="154"/>
      <c r="JA1955" s="154"/>
      <c r="JB1955" s="154"/>
      <c r="JC1955" s="154"/>
    </row>
    <row r="1956" spans="1:263" x14ac:dyDescent="0.25">
      <c r="A1956" s="217">
        <v>1</v>
      </c>
      <c r="B1956" s="217">
        <v>1</v>
      </c>
      <c r="C1956" s="2203" t="s">
        <v>65</v>
      </c>
      <c r="D1956" s="2203"/>
      <c r="E1956" s="2203"/>
      <c r="F1956" s="1892">
        <f>F1884</f>
        <v>200</v>
      </c>
      <c r="G1956" s="2081">
        <f>G1884</f>
        <v>50</v>
      </c>
      <c r="H1956" s="2081">
        <f>H1884</f>
        <v>48</v>
      </c>
      <c r="I1956" s="2081">
        <f t="shared" ref="I1956:I1962" si="1993">H1956/G1956*100</f>
        <v>96</v>
      </c>
      <c r="J1956" s="1897">
        <f>L1956/F1956</f>
        <v>10.1</v>
      </c>
      <c r="K1956" s="1897">
        <f>N1956/H1956</f>
        <v>9.9583333333333339</v>
      </c>
      <c r="L1956" s="2081">
        <f>L1884</f>
        <v>2020</v>
      </c>
      <c r="M1956" s="2081">
        <f>M1884</f>
        <v>506</v>
      </c>
      <c r="N1956" s="2081">
        <f>N1884</f>
        <v>478</v>
      </c>
      <c r="O1956" s="1894">
        <f>N1956/M1956*100</f>
        <v>94.466403162055329</v>
      </c>
      <c r="P1956" s="2081">
        <f>SUM(P1884,)</f>
        <v>8</v>
      </c>
      <c r="Q1956" s="1894">
        <f>N1956/$C$3*12/P1956</f>
        <v>239</v>
      </c>
      <c r="R1956" s="2732">
        <f t="shared" ref="R1956:AB1956" si="1994">R1884</f>
        <v>0</v>
      </c>
      <c r="S1956" s="2732">
        <f t="shared" ref="S1956:T1956" si="1995">S1884</f>
        <v>0</v>
      </c>
      <c r="T1956" s="2732">
        <f t="shared" si="1995"/>
        <v>0</v>
      </c>
      <c r="U1956" s="2786">
        <f t="shared" si="1994"/>
        <v>0</v>
      </c>
      <c r="V1956" s="2732">
        <f t="shared" si="1994"/>
        <v>0</v>
      </c>
      <c r="W1956" s="1044">
        <f t="shared" si="1994"/>
        <v>0</v>
      </c>
      <c r="X1956" s="2732">
        <f t="shared" si="1994"/>
        <v>0</v>
      </c>
      <c r="Y1956" s="2732">
        <f t="shared" si="1994"/>
        <v>0</v>
      </c>
      <c r="Z1956" s="2732">
        <f t="shared" si="1994"/>
        <v>0</v>
      </c>
      <c r="AA1956" s="2732">
        <f t="shared" si="1994"/>
        <v>0</v>
      </c>
      <c r="AB1956" s="2732">
        <f t="shared" si="1994"/>
        <v>0</v>
      </c>
      <c r="AC1956" s="962"/>
      <c r="AD1956" s="935"/>
      <c r="AE1956" s="2276"/>
    </row>
    <row r="1957" spans="1:263" x14ac:dyDescent="0.25">
      <c r="A1957" s="217">
        <v>1</v>
      </c>
      <c r="B1957" s="217">
        <v>1</v>
      </c>
      <c r="C1957" s="2205" t="s">
        <v>16</v>
      </c>
      <c r="D1957" s="2205"/>
      <c r="E1957" s="2205"/>
      <c r="F1957" s="1899">
        <f>SUM(F1886,)</f>
        <v>605</v>
      </c>
      <c r="G1957" s="1900">
        <f>SUM(G1886,)</f>
        <v>151</v>
      </c>
      <c r="H1957" s="1900">
        <f>SUM(H1886,)</f>
        <v>184</v>
      </c>
      <c r="I1957" s="1900">
        <f t="shared" si="1993"/>
        <v>121.85430463576159</v>
      </c>
      <c r="J1957" s="1897">
        <f>L1957/F1957</f>
        <v>8</v>
      </c>
      <c r="K1957" s="1897">
        <f>N1957/H1957</f>
        <v>6.3967391304347823</v>
      </c>
      <c r="L1957" s="1900">
        <f>SUM(L1886,)</f>
        <v>4840</v>
      </c>
      <c r="M1957" s="1900">
        <f>SUM(M1886,)</f>
        <v>1210</v>
      </c>
      <c r="N1957" s="1900">
        <f>SUM(N1886,)</f>
        <v>1177</v>
      </c>
      <c r="O1957" s="1894">
        <f>N1957/M1957*100</f>
        <v>97.27272727272728</v>
      </c>
      <c r="P1957" s="1900">
        <f>SUM(P1887,)</f>
        <v>20</v>
      </c>
      <c r="Q1957" s="1894">
        <f>N1957/$C$3*12/P1957</f>
        <v>235.4</v>
      </c>
      <c r="R1957" s="2813">
        <f t="shared" ref="R1957:AB1957" si="1996">SUM(R1886,)</f>
        <v>0</v>
      </c>
      <c r="S1957" s="2813">
        <f t="shared" ref="S1957:T1957" si="1997">SUM(S1886,)</f>
        <v>0</v>
      </c>
      <c r="T1957" s="2813">
        <f t="shared" si="1997"/>
        <v>0</v>
      </c>
      <c r="U1957" s="2786">
        <f t="shared" si="1996"/>
        <v>0</v>
      </c>
      <c r="V1957" s="2813">
        <f t="shared" si="1996"/>
        <v>0</v>
      </c>
      <c r="W1957" s="2814">
        <f t="shared" si="1996"/>
        <v>0</v>
      </c>
      <c r="X1957" s="2813">
        <f t="shared" si="1996"/>
        <v>0</v>
      </c>
      <c r="Y1957" s="2813">
        <f t="shared" si="1996"/>
        <v>0</v>
      </c>
      <c r="Z1957" s="2813">
        <f t="shared" si="1996"/>
        <v>0</v>
      </c>
      <c r="AA1957" s="2813">
        <f t="shared" si="1996"/>
        <v>0</v>
      </c>
      <c r="AB1957" s="2813">
        <f t="shared" si="1996"/>
        <v>0</v>
      </c>
      <c r="AC1957" s="1823"/>
      <c r="AD1957" s="2815"/>
      <c r="AE1957" s="2276"/>
    </row>
    <row r="1958" spans="1:263" ht="29.25" x14ac:dyDescent="0.25">
      <c r="A1958" s="217">
        <v>1</v>
      </c>
      <c r="B1958" s="217">
        <v>1</v>
      </c>
      <c r="C1958" s="710" t="s">
        <v>135</v>
      </c>
      <c r="D1958" s="710"/>
      <c r="E1958" s="710"/>
      <c r="F1958" s="1892">
        <f>SUM(F1888,)</f>
        <v>805</v>
      </c>
      <c r="G1958" s="1891">
        <f>SUM(G1888,)</f>
        <v>201</v>
      </c>
      <c r="H1958" s="1891">
        <f>SUM(H1888,)</f>
        <v>232</v>
      </c>
      <c r="I1958" s="1891">
        <f t="shared" si="1993"/>
        <v>115.42288557213931</v>
      </c>
      <c r="J1958" s="1897">
        <f>L1958/F1958</f>
        <v>8.5217391304347831</v>
      </c>
      <c r="K1958" s="1897">
        <f>N1958/H1958</f>
        <v>7.1336206896551726</v>
      </c>
      <c r="L1958" s="1891">
        <f>SUM(L1888,)</f>
        <v>6860</v>
      </c>
      <c r="M1958" s="1891">
        <f>SUM(M1888,)</f>
        <v>1716</v>
      </c>
      <c r="N1958" s="1891">
        <f>SUM(N1888,)</f>
        <v>1655</v>
      </c>
      <c r="O1958" s="1894">
        <f>N1958/M1958*100</f>
        <v>96.445221445221435</v>
      </c>
      <c r="P1958" s="1891">
        <f>SUM(P1888,)</f>
        <v>28</v>
      </c>
      <c r="Q1958" s="1894">
        <f>N1958/$C$3*12/P1958</f>
        <v>236.42857142857142</v>
      </c>
      <c r="R1958" s="2816">
        <f t="shared" ref="R1958:AB1958" si="1998">SUM(R1888,)</f>
        <v>19877.194517003998</v>
      </c>
      <c r="S1958" s="2816">
        <f t="shared" ref="S1958:T1958" si="1999">SUM(S1888,)</f>
        <v>19877.194517003998</v>
      </c>
      <c r="T1958" s="2816">
        <f t="shared" si="1999"/>
        <v>19877.194517003998</v>
      </c>
      <c r="U1958" s="2786">
        <f t="shared" si="1998"/>
        <v>4969.2986292509995</v>
      </c>
      <c r="V1958" s="2816">
        <f t="shared" si="1998"/>
        <v>4941.3110999999999</v>
      </c>
      <c r="W1958" s="2817">
        <f t="shared" si="1998"/>
        <v>0</v>
      </c>
      <c r="X1958" s="2816">
        <f t="shared" si="1998"/>
        <v>0</v>
      </c>
      <c r="Y1958" s="2816">
        <f t="shared" si="1998"/>
        <v>-27.987529250999614</v>
      </c>
      <c r="Z1958" s="2816">
        <f t="shared" si="1998"/>
        <v>0</v>
      </c>
      <c r="AA1958" s="2816">
        <f t="shared" si="1998"/>
        <v>-111.66688000000001</v>
      </c>
      <c r="AB1958" s="2816">
        <f t="shared" si="1998"/>
        <v>4829.6442200000001</v>
      </c>
      <c r="AC1958" s="1638"/>
      <c r="AD1958" s="2818"/>
      <c r="AE1958" s="2276"/>
    </row>
    <row r="1959" spans="1:263" x14ac:dyDescent="0.25">
      <c r="A1959" s="217">
        <v>1</v>
      </c>
      <c r="B1959" s="217">
        <v>1</v>
      </c>
      <c r="C1959" s="718" t="s">
        <v>194</v>
      </c>
      <c r="D1959" s="723"/>
      <c r="E1959" s="718"/>
      <c r="F1959" s="2099">
        <f t="shared" ref="F1959:H1962" si="2000">F1889</f>
        <v>7800</v>
      </c>
      <c r="G1959" s="1927">
        <f t="shared" si="2000"/>
        <v>1950</v>
      </c>
      <c r="H1959" s="1927">
        <f t="shared" si="2000"/>
        <v>1543</v>
      </c>
      <c r="I1959" s="1887">
        <f t="shared" si="1993"/>
        <v>79.128205128205138</v>
      </c>
      <c r="J1959" s="2120"/>
      <c r="K1959" s="2120"/>
      <c r="L1959" s="1927"/>
      <c r="M1959" s="1927"/>
      <c r="N1959" s="1927"/>
      <c r="O1959" s="2122"/>
      <c r="P1959" s="1927"/>
      <c r="Q1959" s="2122"/>
      <c r="R1959" s="2819">
        <f t="shared" ref="R1959:AB1959" si="2001">R1889</f>
        <v>0</v>
      </c>
      <c r="S1959" s="2819">
        <f t="shared" ref="S1959:T1959" si="2002">S1889</f>
        <v>0</v>
      </c>
      <c r="T1959" s="2819">
        <f t="shared" si="2002"/>
        <v>0</v>
      </c>
      <c r="U1959" s="2786">
        <f t="shared" si="2001"/>
        <v>0</v>
      </c>
      <c r="V1959" s="2819">
        <f t="shared" si="2001"/>
        <v>0</v>
      </c>
      <c r="W1959" s="2820">
        <f t="shared" si="2001"/>
        <v>0</v>
      </c>
      <c r="X1959" s="2819">
        <f t="shared" si="2001"/>
        <v>0</v>
      </c>
      <c r="Y1959" s="2819">
        <f t="shared" si="2001"/>
        <v>0</v>
      </c>
      <c r="Z1959" s="2819">
        <f t="shared" si="2001"/>
        <v>0</v>
      </c>
      <c r="AA1959" s="2819">
        <f t="shared" si="2001"/>
        <v>0</v>
      </c>
      <c r="AB1959" s="2819">
        <f t="shared" si="2001"/>
        <v>0</v>
      </c>
      <c r="AC1959" s="1608"/>
      <c r="AD1959" s="2821"/>
      <c r="AE1959" s="2276"/>
    </row>
    <row r="1960" spans="1:263" x14ac:dyDescent="0.25">
      <c r="A1960" s="217">
        <v>1</v>
      </c>
      <c r="B1960" s="217">
        <v>1</v>
      </c>
      <c r="C1960" s="720" t="s">
        <v>195</v>
      </c>
      <c r="D1960" s="720"/>
      <c r="E1960" s="720"/>
      <c r="F1960" s="2020">
        <f t="shared" si="2000"/>
        <v>7793</v>
      </c>
      <c r="G1960" s="2822">
        <f t="shared" si="2000"/>
        <v>1948</v>
      </c>
      <c r="H1960" s="2822">
        <f t="shared" si="2000"/>
        <v>1543</v>
      </c>
      <c r="I1960" s="1900">
        <f t="shared" si="1993"/>
        <v>79.209445585215605</v>
      </c>
      <c r="J1960" s="2125"/>
      <c r="K1960" s="2125"/>
      <c r="L1960" s="2822"/>
      <c r="M1960" s="2822"/>
      <c r="N1960" s="2822"/>
      <c r="O1960" s="1923"/>
      <c r="P1960" s="2822"/>
      <c r="Q1960" s="1923"/>
      <c r="R1960" s="2823">
        <f t="shared" ref="R1960:AB1960" si="2003">R1890</f>
        <v>0</v>
      </c>
      <c r="S1960" s="2823">
        <f t="shared" ref="S1960:T1960" si="2004">S1890</f>
        <v>0</v>
      </c>
      <c r="T1960" s="2823">
        <f t="shared" si="2004"/>
        <v>0</v>
      </c>
      <c r="U1960" s="2786">
        <f t="shared" si="2003"/>
        <v>0</v>
      </c>
      <c r="V1960" s="2823">
        <f t="shared" si="2003"/>
        <v>0</v>
      </c>
      <c r="W1960" s="2824">
        <f t="shared" si="2003"/>
        <v>0</v>
      </c>
      <c r="X1960" s="2823">
        <f t="shared" si="2003"/>
        <v>0</v>
      </c>
      <c r="Y1960" s="2823">
        <f t="shared" si="2003"/>
        <v>0</v>
      </c>
      <c r="Z1960" s="2823">
        <f t="shared" si="2003"/>
        <v>0</v>
      </c>
      <c r="AA1960" s="2823">
        <f t="shared" si="2003"/>
        <v>0</v>
      </c>
      <c r="AB1960" s="2823">
        <f t="shared" si="2003"/>
        <v>0</v>
      </c>
      <c r="AC1960" s="2825"/>
      <c r="AD1960" s="2826"/>
      <c r="AE1960" s="2276"/>
    </row>
    <row r="1961" spans="1:263" ht="30" x14ac:dyDescent="0.25">
      <c r="A1961" s="217">
        <v>1</v>
      </c>
      <c r="B1961" s="217">
        <v>1</v>
      </c>
      <c r="C1961" s="720" t="s">
        <v>196</v>
      </c>
      <c r="D1961" s="720"/>
      <c r="E1961" s="720"/>
      <c r="F1961" s="1899">
        <f t="shared" si="2000"/>
        <v>7</v>
      </c>
      <c r="G1961" s="2822">
        <f t="shared" si="2000"/>
        <v>2</v>
      </c>
      <c r="H1961" s="1900">
        <f t="shared" si="2000"/>
        <v>0</v>
      </c>
      <c r="I1961" s="2822">
        <f t="shared" si="1993"/>
        <v>0</v>
      </c>
      <c r="J1961" s="2737"/>
      <c r="K1961" s="2737"/>
      <c r="L1961" s="1900"/>
      <c r="M1961" s="1900"/>
      <c r="N1961" s="1900"/>
      <c r="O1961" s="1923"/>
      <c r="P1961" s="2822"/>
      <c r="Q1961" s="1923"/>
      <c r="R1961" s="2823">
        <f t="shared" ref="R1961:AB1961" si="2005">R1891</f>
        <v>0</v>
      </c>
      <c r="S1961" s="2823">
        <f t="shared" ref="S1961:T1961" si="2006">S1891</f>
        <v>0</v>
      </c>
      <c r="T1961" s="2823">
        <f t="shared" si="2006"/>
        <v>0</v>
      </c>
      <c r="U1961" s="2786">
        <f t="shared" si="2005"/>
        <v>0</v>
      </c>
      <c r="V1961" s="2813">
        <f t="shared" si="2005"/>
        <v>0</v>
      </c>
      <c r="W1961" s="2824">
        <f t="shared" si="2005"/>
        <v>0</v>
      </c>
      <c r="X1961" s="2823">
        <f t="shared" si="2005"/>
        <v>0</v>
      </c>
      <c r="Y1961" s="2823">
        <f t="shared" si="2005"/>
        <v>0</v>
      </c>
      <c r="Z1961" s="2823">
        <f t="shared" si="2005"/>
        <v>0</v>
      </c>
      <c r="AA1961" s="2813">
        <f t="shared" si="2005"/>
        <v>0</v>
      </c>
      <c r="AB1961" s="2823">
        <f t="shared" si="2005"/>
        <v>0</v>
      </c>
      <c r="AC1961" s="1823"/>
      <c r="AD1961" s="2826"/>
      <c r="AE1961" s="2276"/>
    </row>
    <row r="1962" spans="1:263" ht="30" thickBot="1" x14ac:dyDescent="0.3">
      <c r="B1962" s="217">
        <v>1</v>
      </c>
      <c r="C1962" s="717" t="s">
        <v>201</v>
      </c>
      <c r="D1962" s="717"/>
      <c r="E1962" s="717"/>
      <c r="F1962" s="2026">
        <f t="shared" si="2000"/>
        <v>7800</v>
      </c>
      <c r="G1962" s="1938">
        <f t="shared" si="2000"/>
        <v>1950</v>
      </c>
      <c r="H1962" s="1938">
        <f t="shared" si="2000"/>
        <v>1543</v>
      </c>
      <c r="I1962" s="1938">
        <f t="shared" si="1993"/>
        <v>79.128205128205138</v>
      </c>
      <c r="J1962" s="2135"/>
      <c r="K1962" s="2135"/>
      <c r="L1962" s="2827"/>
      <c r="M1962" s="2827"/>
      <c r="N1962" s="2827"/>
      <c r="O1962" s="1939"/>
      <c r="P1962" s="2827"/>
      <c r="Q1962" s="1939"/>
      <c r="R1962" s="2828">
        <f t="shared" ref="R1962:AB1962" si="2007">R1892</f>
        <v>57449.171399999999</v>
      </c>
      <c r="S1962" s="2828">
        <f t="shared" ref="S1962:T1962" si="2008">S1892</f>
        <v>57449.171399999999</v>
      </c>
      <c r="T1962" s="2828">
        <f t="shared" si="2008"/>
        <v>57449.171399999999</v>
      </c>
      <c r="U1962" s="2829">
        <f t="shared" si="2007"/>
        <v>14362.29285</v>
      </c>
      <c r="V1962" s="2828">
        <f t="shared" si="2007"/>
        <v>14257.768199999999</v>
      </c>
      <c r="W1962" s="2830">
        <f t="shared" si="2007"/>
        <v>0</v>
      </c>
      <c r="X1962" s="2828">
        <f t="shared" si="2007"/>
        <v>0</v>
      </c>
      <c r="Y1962" s="2828">
        <f t="shared" si="2007"/>
        <v>-104.5246500000012</v>
      </c>
      <c r="Z1962" s="2831">
        <f t="shared" si="2007"/>
        <v>0</v>
      </c>
      <c r="AA1962" s="2831">
        <f t="shared" si="2007"/>
        <v>-41.041969999999999</v>
      </c>
      <c r="AB1962" s="2828">
        <f t="shared" si="2007"/>
        <v>14216.726229999998</v>
      </c>
      <c r="AC1962" s="2832"/>
      <c r="AD1962" s="2833"/>
      <c r="AE1962" s="2276"/>
    </row>
    <row r="1963" spans="1:263" x14ac:dyDescent="0.25">
      <c r="A1963" s="217">
        <v>1</v>
      </c>
      <c r="B1963" s="217">
        <v>1</v>
      </c>
      <c r="C1963" s="2555" t="s">
        <v>58</v>
      </c>
      <c r="D1963" s="2555"/>
      <c r="E1963" s="2834"/>
      <c r="F1963" s="279"/>
      <c r="G1963" s="323"/>
      <c r="H1963" s="323"/>
      <c r="I1963" s="323"/>
      <c r="J1963" s="1803"/>
      <c r="K1963" s="1803"/>
      <c r="L1963" s="1803"/>
      <c r="M1963" s="1803"/>
      <c r="N1963" s="1803"/>
      <c r="O1963" s="1803"/>
      <c r="P1963" s="3368"/>
      <c r="Q1963" s="1803"/>
      <c r="R1963" s="2835"/>
      <c r="S1963" s="2835"/>
      <c r="T1963" s="2835"/>
      <c r="U1963" s="2836"/>
      <c r="V1963" s="2835"/>
      <c r="W1963" s="3094"/>
      <c r="X1963" s="3369"/>
      <c r="Y1963" s="2835"/>
      <c r="Z1963" s="3095"/>
      <c r="AA1963" s="3095"/>
      <c r="AB1963" s="3369"/>
      <c r="AC1963" s="3370"/>
      <c r="AD1963" s="3371"/>
      <c r="AE1963" s="2276"/>
    </row>
    <row r="1964" spans="1:263" ht="31.5" x14ac:dyDescent="0.25">
      <c r="A1964" s="217">
        <v>1</v>
      </c>
      <c r="B1964" s="217">
        <v>1</v>
      </c>
      <c r="C1964" s="1842" t="s">
        <v>390</v>
      </c>
      <c r="D1964" s="2837"/>
      <c r="E1964" s="444"/>
      <c r="F1964" s="279"/>
      <c r="G1964" s="1507"/>
      <c r="H1964" s="1507"/>
      <c r="I1964" s="1507"/>
      <c r="J1964" s="2424"/>
      <c r="K1964" s="2424"/>
      <c r="L1964" s="2838"/>
      <c r="M1964" s="2838"/>
      <c r="N1964" s="599"/>
      <c r="O1964" s="599"/>
      <c r="P1964" s="2838"/>
      <c r="Q1964" s="599"/>
      <c r="R1964" s="329"/>
      <c r="S1964" s="329"/>
      <c r="T1964" s="329"/>
      <c r="U1964" s="903"/>
      <c r="V1964" s="329"/>
      <c r="W1964" s="773"/>
      <c r="X1964" s="331"/>
      <c r="Y1964" s="329"/>
      <c r="Z1964" s="329"/>
      <c r="AA1964" s="329"/>
      <c r="AB1964" s="329"/>
      <c r="AC1964" s="1526"/>
      <c r="AD1964" s="904"/>
      <c r="AE1964" s="2276"/>
    </row>
    <row r="1965" spans="1:263" ht="26.25" x14ac:dyDescent="0.25">
      <c r="C1965" s="3297" t="s">
        <v>570</v>
      </c>
      <c r="D1965" s="2837"/>
      <c r="E1965" s="444"/>
      <c r="F1965" s="279"/>
      <c r="G1965" s="1507"/>
      <c r="H1965" s="1507"/>
      <c r="I1965" s="1507"/>
      <c r="J1965" s="2424"/>
      <c r="K1965" s="2424"/>
      <c r="L1965" s="2838"/>
      <c r="M1965" s="2838"/>
      <c r="N1965" s="599"/>
      <c r="O1965" s="599"/>
      <c r="P1965" s="599"/>
      <c r="Q1965" s="599"/>
      <c r="R1965" s="329"/>
      <c r="S1965" s="329"/>
      <c r="T1965" s="329"/>
      <c r="U1965" s="2524"/>
      <c r="V1965" s="331"/>
      <c r="W1965" s="1266"/>
      <c r="X1965" s="329"/>
      <c r="Y1965" s="329"/>
      <c r="Z1965" s="3051"/>
      <c r="AA1965" s="3051"/>
      <c r="AB1965" s="331"/>
      <c r="AC1965" s="920"/>
      <c r="AD1965" s="2524"/>
      <c r="AE1965" s="2276"/>
    </row>
    <row r="1966" spans="1:263" s="2240" customFormat="1" x14ac:dyDescent="0.25">
      <c r="A1966" s="217">
        <v>1</v>
      </c>
      <c r="B1966" s="217">
        <v>1</v>
      </c>
      <c r="C1966" s="1949" t="s">
        <v>5</v>
      </c>
      <c r="D1966" s="1949"/>
      <c r="E1966" s="1949"/>
      <c r="F1966" s="255"/>
      <c r="G1966" s="1260"/>
      <c r="H1966" s="1260"/>
      <c r="I1966" s="1260"/>
      <c r="J1966" s="1260"/>
      <c r="K1966" s="1260"/>
      <c r="L1966" s="1951"/>
      <c r="M1966" s="1951"/>
      <c r="N1966" s="1951"/>
      <c r="O1966" s="1951"/>
      <c r="P1966" s="1951"/>
      <c r="Q1966" s="1951"/>
      <c r="R1966" s="2370"/>
      <c r="S1966" s="2370"/>
      <c r="T1966" s="2370"/>
      <c r="U1966" s="1262"/>
      <c r="V1966" s="2370"/>
      <c r="W1966" s="2686"/>
      <c r="X1966" s="2370"/>
      <c r="Y1966" s="2370"/>
      <c r="Z1966" s="2370"/>
      <c r="AA1966" s="2370"/>
      <c r="AB1966" s="2370"/>
      <c r="AC1966" s="1262"/>
      <c r="AD1966" s="1262"/>
      <c r="AE1966" s="2276"/>
      <c r="AF1966" s="1030"/>
      <c r="AK1966" s="5"/>
    </row>
    <row r="1967" spans="1:263" s="2240" customFormat="1" x14ac:dyDescent="0.25">
      <c r="A1967" s="217">
        <v>1</v>
      </c>
      <c r="B1967" s="217">
        <v>1</v>
      </c>
      <c r="C1967" s="3" t="s">
        <v>23</v>
      </c>
      <c r="D1967" s="1082" t="s">
        <v>226</v>
      </c>
      <c r="E1967" s="190">
        <v>340</v>
      </c>
      <c r="F1967" s="221">
        <v>171</v>
      </c>
      <c r="G1967" s="126">
        <f>F1967/12*$C$3</f>
        <v>42.75</v>
      </c>
      <c r="H1967" s="2839">
        <v>44</v>
      </c>
      <c r="I1967" s="316">
        <f>H1967/G1967*100</f>
        <v>102.92397660818713</v>
      </c>
      <c r="J1967" s="220">
        <v>6.1</v>
      </c>
      <c r="K1967" s="155">
        <f t="shared" ref="K1967:K1974" si="2009">N1967/H1967</f>
        <v>6.8409090909090908</v>
      </c>
      <c r="L1967" s="156">
        <f t="shared" ref="L1967:L1973" si="2010">ROUND(F1967*J1967,0)</f>
        <v>1043</v>
      </c>
      <c r="M1967" s="156">
        <f>ROUND(L1967/12*$C$3,0)</f>
        <v>261</v>
      </c>
      <c r="N1967" s="1951">
        <v>301</v>
      </c>
      <c r="O1967" s="156">
        <f t="shared" ref="O1967:O1974" si="2011">N1967/M1967*100</f>
        <v>115.32567049808429</v>
      </c>
      <c r="P1967" s="156">
        <f t="shared" ref="P1967:P1973" si="2012">L1967/E1967</f>
        <v>3.0676470588235296</v>
      </c>
      <c r="Q1967" s="156">
        <f t="shared" ref="Q1967:Q1974" si="2013">N1967/$C$3*12/P1967</f>
        <v>392.48322147651004</v>
      </c>
      <c r="R1967" s="2370"/>
      <c r="S1967" s="2370"/>
      <c r="T1967" s="2370"/>
      <c r="U1967" s="1262"/>
      <c r="V1967" s="2370"/>
      <c r="W1967" s="2686"/>
      <c r="X1967" s="2370"/>
      <c r="Y1967" s="2370"/>
      <c r="Z1967" s="2370"/>
      <c r="AA1967" s="2370"/>
      <c r="AB1967" s="2370"/>
      <c r="AC1967" s="2840"/>
      <c r="AD1967" s="1262"/>
      <c r="AE1967" s="2276"/>
      <c r="AF1967" s="1030"/>
      <c r="AK1967" s="5"/>
    </row>
    <row r="1968" spans="1:263" s="2240" customFormat="1" x14ac:dyDescent="0.25">
      <c r="A1968" s="217">
        <v>1</v>
      </c>
      <c r="B1968" s="217">
        <v>1</v>
      </c>
      <c r="C1968" s="3" t="s">
        <v>24</v>
      </c>
      <c r="D1968" s="1082" t="s">
        <v>226</v>
      </c>
      <c r="E1968" s="190">
        <v>300</v>
      </c>
      <c r="F1968" s="221">
        <v>130</v>
      </c>
      <c r="G1968" s="126">
        <f t="shared" ref="G1968:G1973" si="2014">F1968/12*$C$3</f>
        <v>32.5</v>
      </c>
      <c r="H1968" s="2839">
        <v>14</v>
      </c>
      <c r="I1968" s="316">
        <f>H1968/G1968*100</f>
        <v>43.07692307692308</v>
      </c>
      <c r="J1968" s="220">
        <v>5.6</v>
      </c>
      <c r="K1968" s="155">
        <f t="shared" si="2009"/>
        <v>8.9285714285714288</v>
      </c>
      <c r="L1968" s="156">
        <f t="shared" si="2010"/>
        <v>728</v>
      </c>
      <c r="M1968" s="156">
        <f t="shared" ref="M1968:M1973" si="2015">ROUND(L1968/12*$C$3,0)</f>
        <v>182</v>
      </c>
      <c r="N1968" s="1951">
        <v>125</v>
      </c>
      <c r="O1968" s="156">
        <f t="shared" si="2011"/>
        <v>68.681318681318686</v>
      </c>
      <c r="P1968" s="156">
        <f t="shared" si="2012"/>
        <v>2.4266666666666667</v>
      </c>
      <c r="Q1968" s="156">
        <f t="shared" si="2013"/>
        <v>206.04395604395603</v>
      </c>
      <c r="R1968" s="2370"/>
      <c r="S1968" s="2370"/>
      <c r="T1968" s="2370"/>
      <c r="U1968" s="1262"/>
      <c r="V1968" s="2370"/>
      <c r="W1968" s="2686"/>
      <c r="X1968" s="2370"/>
      <c r="Y1968" s="2370"/>
      <c r="Z1968" s="2370"/>
      <c r="AA1968" s="2370"/>
      <c r="AB1968" s="2370"/>
      <c r="AC1968" s="2840"/>
      <c r="AD1968" s="1262"/>
      <c r="AE1968" s="2276"/>
      <c r="AF1968" s="1030"/>
      <c r="AK1968" s="5"/>
    </row>
    <row r="1969" spans="1:37" s="2240" customFormat="1" ht="15.95" customHeight="1" x14ac:dyDescent="0.25">
      <c r="A1969" s="217">
        <v>1</v>
      </c>
      <c r="B1969" s="217">
        <v>1</v>
      </c>
      <c r="C1969" s="3" t="s">
        <v>22</v>
      </c>
      <c r="D1969" s="1082" t="s">
        <v>226</v>
      </c>
      <c r="E1969" s="190">
        <v>270</v>
      </c>
      <c r="F1969" s="221">
        <v>199</v>
      </c>
      <c r="G1969" s="126">
        <f t="shared" si="2014"/>
        <v>49.75</v>
      </c>
      <c r="H1969" s="2839">
        <v>37</v>
      </c>
      <c r="I1969" s="316">
        <f>H1969/G1969*100</f>
        <v>74.371859296482413</v>
      </c>
      <c r="J1969" s="220">
        <v>7.5</v>
      </c>
      <c r="K1969" s="155">
        <f t="shared" si="2009"/>
        <v>8.0540540540540544</v>
      </c>
      <c r="L1969" s="156">
        <f t="shared" si="2010"/>
        <v>1493</v>
      </c>
      <c r="M1969" s="156">
        <f t="shared" si="2015"/>
        <v>373</v>
      </c>
      <c r="N1969" s="1951">
        <v>298</v>
      </c>
      <c r="O1969" s="156">
        <f t="shared" si="2011"/>
        <v>79.892761394101868</v>
      </c>
      <c r="P1969" s="156">
        <f t="shared" si="2012"/>
        <v>5.5296296296296292</v>
      </c>
      <c r="Q1969" s="156">
        <f t="shared" si="2013"/>
        <v>215.56597454789016</v>
      </c>
      <c r="R1969" s="2370"/>
      <c r="S1969" s="2370"/>
      <c r="T1969" s="2370"/>
      <c r="U1969" s="1262"/>
      <c r="V1969" s="2370"/>
      <c r="W1969" s="2686"/>
      <c r="X1969" s="2370"/>
      <c r="Y1969" s="2370"/>
      <c r="Z1969" s="2370"/>
      <c r="AA1969" s="2370"/>
      <c r="AB1969" s="2370"/>
      <c r="AC1969" s="2840"/>
      <c r="AD1969" s="1262"/>
      <c r="AE1969" s="2276"/>
      <c r="AF1969" s="1030"/>
      <c r="AK1969" s="5"/>
    </row>
    <row r="1970" spans="1:37" s="2240" customFormat="1" x14ac:dyDescent="0.25">
      <c r="A1970" s="217">
        <v>1</v>
      </c>
      <c r="B1970" s="217">
        <v>1</v>
      </c>
      <c r="C1970" s="3" t="s">
        <v>209</v>
      </c>
      <c r="D1970" s="1082" t="s">
        <v>226</v>
      </c>
      <c r="E1970" s="190">
        <v>330</v>
      </c>
      <c r="F1970" s="221">
        <v>30</v>
      </c>
      <c r="G1970" s="126">
        <f t="shared" si="2014"/>
        <v>7.5</v>
      </c>
      <c r="H1970" s="2839">
        <v>0</v>
      </c>
      <c r="I1970" s="316">
        <f>H1970/G1970*100</f>
        <v>0</v>
      </c>
      <c r="J1970" s="220">
        <v>10</v>
      </c>
      <c r="K1970" s="155" t="e">
        <f t="shared" si="2009"/>
        <v>#DIV/0!</v>
      </c>
      <c r="L1970" s="156">
        <f t="shared" si="2010"/>
        <v>300</v>
      </c>
      <c r="M1970" s="156">
        <f t="shared" si="2015"/>
        <v>75</v>
      </c>
      <c r="N1970" s="1951">
        <v>0</v>
      </c>
      <c r="O1970" s="156">
        <f t="shared" si="2011"/>
        <v>0</v>
      </c>
      <c r="P1970" s="156">
        <f t="shared" si="2012"/>
        <v>0.90909090909090906</v>
      </c>
      <c r="Q1970" s="156">
        <f t="shared" si="2013"/>
        <v>0</v>
      </c>
      <c r="R1970" s="2370"/>
      <c r="S1970" s="2370"/>
      <c r="T1970" s="2370"/>
      <c r="U1970" s="2494"/>
      <c r="V1970" s="2370"/>
      <c r="W1970" s="2686"/>
      <c r="X1970" s="2370"/>
      <c r="Y1970" s="2370"/>
      <c r="Z1970" s="2370"/>
      <c r="AA1970" s="2370"/>
      <c r="AB1970" s="2370"/>
      <c r="AC1970" s="2840"/>
      <c r="AD1970" s="1262"/>
      <c r="AE1970" s="2276"/>
      <c r="AF1970" s="1030"/>
      <c r="AK1970" s="5"/>
    </row>
    <row r="1971" spans="1:37" s="2240" customFormat="1" x14ac:dyDescent="0.25">
      <c r="A1971" s="217">
        <v>1</v>
      </c>
      <c r="B1971" s="217">
        <v>1</v>
      </c>
      <c r="C1971" s="3" t="s">
        <v>63</v>
      </c>
      <c r="D1971" s="1082" t="s">
        <v>226</v>
      </c>
      <c r="E1971" s="190">
        <v>320</v>
      </c>
      <c r="F1971" s="221">
        <v>280</v>
      </c>
      <c r="G1971" s="126">
        <f t="shared" si="2014"/>
        <v>70</v>
      </c>
      <c r="H1971" s="2839">
        <v>68</v>
      </c>
      <c r="I1971" s="316">
        <f>H1971/G1971*100</f>
        <v>97.142857142857139</v>
      </c>
      <c r="J1971" s="220">
        <v>9</v>
      </c>
      <c r="K1971" s="155">
        <f t="shared" si="2009"/>
        <v>9.2794117647058822</v>
      </c>
      <c r="L1971" s="156">
        <f t="shared" si="2010"/>
        <v>2520</v>
      </c>
      <c r="M1971" s="156">
        <f t="shared" si="2015"/>
        <v>630</v>
      </c>
      <c r="N1971" s="1951">
        <v>631</v>
      </c>
      <c r="O1971" s="156">
        <f t="shared" si="2011"/>
        <v>100.15873015873015</v>
      </c>
      <c r="P1971" s="156">
        <f t="shared" si="2012"/>
        <v>7.875</v>
      </c>
      <c r="Q1971" s="156">
        <f t="shared" si="2013"/>
        <v>320.50793650793651</v>
      </c>
      <c r="R1971" s="2370"/>
      <c r="S1971" s="2370"/>
      <c r="T1971" s="2370"/>
      <c r="U1971" s="2494"/>
      <c r="V1971" s="2370"/>
      <c r="W1971" s="2686"/>
      <c r="X1971" s="2370"/>
      <c r="Y1971" s="2370"/>
      <c r="Z1971" s="2370"/>
      <c r="AA1971" s="2370"/>
      <c r="AB1971" s="2370"/>
      <c r="AC1971" s="2840"/>
      <c r="AD1971" s="1262"/>
      <c r="AE1971" s="2276"/>
      <c r="AF1971" s="1030"/>
      <c r="AK1971" s="5"/>
    </row>
    <row r="1972" spans="1:37" s="2240" customFormat="1" x14ac:dyDescent="0.25">
      <c r="A1972" s="217"/>
      <c r="B1972" s="217">
        <v>1</v>
      </c>
      <c r="C1972" s="3" t="s">
        <v>10</v>
      </c>
      <c r="D1972" s="1082" t="s">
        <v>226</v>
      </c>
      <c r="E1972" s="190">
        <v>340</v>
      </c>
      <c r="F1972" s="221">
        <v>1340</v>
      </c>
      <c r="G1972" s="126">
        <f t="shared" si="2014"/>
        <v>335</v>
      </c>
      <c r="H1972" s="2839">
        <v>240</v>
      </c>
      <c r="I1972" s="316">
        <f>H1972/ROUND(G1972,0)*100</f>
        <v>71.641791044776113</v>
      </c>
      <c r="J1972" s="220">
        <v>10</v>
      </c>
      <c r="K1972" s="155">
        <f t="shared" si="2009"/>
        <v>9.5291666666666668</v>
      </c>
      <c r="L1972" s="156">
        <f t="shared" si="2010"/>
        <v>13400</v>
      </c>
      <c r="M1972" s="156">
        <f t="shared" si="2015"/>
        <v>3350</v>
      </c>
      <c r="N1972" s="1951">
        <v>2287</v>
      </c>
      <c r="O1972" s="156">
        <f t="shared" si="2011"/>
        <v>68.268656716417908</v>
      </c>
      <c r="P1972" s="156">
        <f t="shared" si="2012"/>
        <v>39.411764705882355</v>
      </c>
      <c r="Q1972" s="156">
        <f t="shared" si="2013"/>
        <v>232.11343283582087</v>
      </c>
      <c r="R1972" s="2370"/>
      <c r="S1972" s="2370"/>
      <c r="T1972" s="2370"/>
      <c r="U1972" s="2561"/>
      <c r="V1972" s="2370"/>
      <c r="W1972" s="2686"/>
      <c r="X1972" s="2370"/>
      <c r="Y1972" s="2370"/>
      <c r="Z1972" s="2370"/>
      <c r="AA1972" s="2370"/>
      <c r="AB1972" s="2370"/>
      <c r="AC1972" s="2840"/>
      <c r="AD1972" s="2687"/>
      <c r="AE1972" s="2276"/>
      <c r="AF1972" s="1030"/>
      <c r="AK1972" s="5"/>
    </row>
    <row r="1973" spans="1:37" s="2240" customFormat="1" x14ac:dyDescent="0.25">
      <c r="A1973" s="217">
        <v>1</v>
      </c>
      <c r="B1973" s="217">
        <v>1</v>
      </c>
      <c r="C1973" s="3" t="s">
        <v>51</v>
      </c>
      <c r="D1973" s="1082" t="s">
        <v>226</v>
      </c>
      <c r="E1973" s="190">
        <v>340</v>
      </c>
      <c r="F1973" s="221">
        <v>566</v>
      </c>
      <c r="G1973" s="126">
        <f t="shared" si="2014"/>
        <v>141.5</v>
      </c>
      <c r="H1973" s="2839">
        <v>60</v>
      </c>
      <c r="I1973" s="316">
        <f>H1973/G1973*100</f>
        <v>42.402826855123678</v>
      </c>
      <c r="J1973" s="220">
        <v>9</v>
      </c>
      <c r="K1973" s="155">
        <f t="shared" si="2009"/>
        <v>8.3166666666666664</v>
      </c>
      <c r="L1973" s="156">
        <f t="shared" si="2010"/>
        <v>5094</v>
      </c>
      <c r="M1973" s="156">
        <f t="shared" si="2015"/>
        <v>1274</v>
      </c>
      <c r="N1973" s="1951">
        <v>499</v>
      </c>
      <c r="O1973" s="156">
        <f t="shared" si="2011"/>
        <v>39.167974882260594</v>
      </c>
      <c r="P1973" s="156">
        <f t="shared" si="2012"/>
        <v>14.982352941176471</v>
      </c>
      <c r="Q1973" s="156">
        <f t="shared" si="2013"/>
        <v>133.22340007852375</v>
      </c>
      <c r="R1973" s="2370"/>
      <c r="S1973" s="2370"/>
      <c r="T1973" s="2370"/>
      <c r="U1973" s="2561"/>
      <c r="V1973" s="2370"/>
      <c r="W1973" s="2686"/>
      <c r="X1973" s="2370"/>
      <c r="Y1973" s="2370"/>
      <c r="Z1973" s="2370"/>
      <c r="AA1973" s="2370"/>
      <c r="AB1973" s="2370"/>
      <c r="AC1973" s="2840"/>
      <c r="AD1973" s="2687"/>
      <c r="AE1973" s="2276"/>
      <c r="AF1973" s="1030"/>
      <c r="AK1973" s="5"/>
    </row>
    <row r="1974" spans="1:37" s="2240" customFormat="1" ht="29.25" x14ac:dyDescent="0.25">
      <c r="A1974" s="217">
        <v>1</v>
      </c>
      <c r="B1974" s="217">
        <v>1</v>
      </c>
      <c r="C1974" s="1345" t="s">
        <v>7</v>
      </c>
      <c r="D1974" s="2965"/>
      <c r="E1974" s="1345"/>
      <c r="F1974" s="83">
        <f>SUM(F1967:F1973)</f>
        <v>2716</v>
      </c>
      <c r="G1974" s="2497">
        <f>SUM(G1967:G1973)</f>
        <v>679</v>
      </c>
      <c r="H1974" s="2492">
        <f>SUM(H1967:H1973)</f>
        <v>463</v>
      </c>
      <c r="I1974" s="2497">
        <f>H1974/G1974*100</f>
        <v>68.188512518409425</v>
      </c>
      <c r="J1974" s="1974">
        <f>IF(F1974=0,0,L1974/F1974)</f>
        <v>9.0493372606774667</v>
      </c>
      <c r="K1974" s="199">
        <f t="shared" si="2009"/>
        <v>8.9438444924406042</v>
      </c>
      <c r="L1974" s="2497">
        <f>SUM(L1967:L1973)</f>
        <v>24578</v>
      </c>
      <c r="M1974" s="2497">
        <f>SUM(M1967:M1973)</f>
        <v>6145</v>
      </c>
      <c r="N1974" s="2497">
        <f>SUM(N1967:N1973)</f>
        <v>4141</v>
      </c>
      <c r="O1974" s="156">
        <f t="shared" si="2011"/>
        <v>67.388120423108219</v>
      </c>
      <c r="P1974" s="2497">
        <f>SUM(P1967:P1973)</f>
        <v>74.202151911269553</v>
      </c>
      <c r="Q1974" s="156">
        <f t="shared" si="2013"/>
        <v>223.22802740016385</v>
      </c>
      <c r="R1974" s="2498">
        <v>132678.40513611474</v>
      </c>
      <c r="S1974" s="2498">
        <v>132678.40513611474</v>
      </c>
      <c r="T1974" s="2498">
        <v>132678.40513611474</v>
      </c>
      <c r="U1974" s="876">
        <f t="shared" ref="U1974:U1977" si="2016">R1974/12*$C$3+(S1974-R1974)/11*2+(T1974-S1974)/10*1</f>
        <v>33169.601284028686</v>
      </c>
      <c r="V1974" s="2498">
        <f t="shared" ref="V1974:V1977" si="2017">AB1974-AA1974-X1974-W1974</f>
        <v>32962.602200000008</v>
      </c>
      <c r="W1974" s="2711"/>
      <c r="X1974" s="2498">
        <v>-23.081659999999999</v>
      </c>
      <c r="Y1974" s="2498">
        <f>V1974-U1974</f>
        <v>-206.99908402867732</v>
      </c>
      <c r="Z1974" s="2498"/>
      <c r="AA1974" s="2498">
        <v>-1305.8232499999999</v>
      </c>
      <c r="AB1974" s="2498">
        <v>31633.697290000004</v>
      </c>
      <c r="AC1974" s="2493"/>
      <c r="AD1974" s="2562"/>
      <c r="AE1974" s="2276"/>
      <c r="AF1974" s="1030"/>
      <c r="AK1974" s="5"/>
    </row>
    <row r="1975" spans="1:37" s="2240" customFormat="1" x14ac:dyDescent="0.25">
      <c r="A1975" s="217">
        <v>1</v>
      </c>
      <c r="B1975" s="217">
        <v>1</v>
      </c>
      <c r="C1975" s="1854" t="s">
        <v>14</v>
      </c>
      <c r="D1975" s="1854"/>
      <c r="E1975" s="2500"/>
      <c r="F1975" s="83"/>
      <c r="G1975" s="2497"/>
      <c r="H1975" s="2497"/>
      <c r="I1975" s="2497"/>
      <c r="J1975" s="2501"/>
      <c r="K1975" s="2501"/>
      <c r="L1975" s="2497"/>
      <c r="M1975" s="2497"/>
      <c r="N1975" s="2497"/>
      <c r="O1975" s="2497"/>
      <c r="P1975" s="2497"/>
      <c r="Q1975" s="2497"/>
      <c r="R1975" s="2370"/>
      <c r="S1975" s="2370"/>
      <c r="T1975" s="2370"/>
      <c r="U1975" s="2561">
        <f t="shared" si="2016"/>
        <v>0</v>
      </c>
      <c r="V1975" s="2370">
        <f t="shared" si="2017"/>
        <v>0</v>
      </c>
      <c r="W1975" s="2686"/>
      <c r="X1975" s="2370"/>
      <c r="Y1975" s="2370">
        <f>V1975-U1975</f>
        <v>0</v>
      </c>
      <c r="Z1975" s="2370"/>
      <c r="AA1975" s="2370"/>
      <c r="AB1975" s="2370"/>
      <c r="AC1975" s="2499"/>
      <c r="AD1975" s="2687"/>
      <c r="AE1975" s="2276"/>
      <c r="AF1975" s="1030"/>
      <c r="AK1975" s="5"/>
    </row>
    <row r="1976" spans="1:37" s="2240" customFormat="1" ht="15.75" x14ac:dyDescent="0.25">
      <c r="A1976" s="217">
        <v>1</v>
      </c>
      <c r="B1976" s="217">
        <v>1</v>
      </c>
      <c r="C1976" s="843" t="s">
        <v>317</v>
      </c>
      <c r="D1976" s="534"/>
      <c r="E1976" s="1635"/>
      <c r="F1976" s="259"/>
      <c r="G1976" s="526"/>
      <c r="H1976" s="526"/>
      <c r="I1976" s="526"/>
      <c r="J1976" s="827"/>
      <c r="K1976" s="827"/>
      <c r="L1976" s="1458"/>
      <c r="M1976" s="1458"/>
      <c r="N1976" s="1458"/>
      <c r="O1976" s="1458"/>
      <c r="P1976" s="1458"/>
      <c r="Q1976" s="1458"/>
      <c r="R1976" s="369">
        <v>139763.87459999998</v>
      </c>
      <c r="S1976" s="369">
        <v>139763.87459999998</v>
      </c>
      <c r="T1976" s="369">
        <v>139763.87459999998</v>
      </c>
      <c r="U1976" s="2284">
        <f t="shared" si="2016"/>
        <v>34940.968649999995</v>
      </c>
      <c r="V1976" s="369">
        <f t="shared" si="2017"/>
        <v>33068.126299999996</v>
      </c>
      <c r="W1976" s="1123"/>
      <c r="X1976" s="369">
        <v>-0.76902000000000004</v>
      </c>
      <c r="Y1976" s="369">
        <f>V1976-U1976</f>
        <v>-1872.842349999999</v>
      </c>
      <c r="Z1976" s="369"/>
      <c r="AA1976" s="369">
        <v>-52.639849999999996</v>
      </c>
      <c r="AB1976" s="369">
        <v>33014.717429999997</v>
      </c>
      <c r="AC1976" s="914"/>
      <c r="AD1976" s="918"/>
      <c r="AE1976" s="2276"/>
      <c r="AF1976" s="1030"/>
      <c r="AK1976" s="5"/>
    </row>
    <row r="1977" spans="1:37" s="2240" customFormat="1" x14ac:dyDescent="0.25">
      <c r="A1977" s="217"/>
      <c r="B1977" s="217">
        <v>1</v>
      </c>
      <c r="C1977" s="469" t="s">
        <v>283</v>
      </c>
      <c r="D1977" s="534"/>
      <c r="E1977" s="1635"/>
      <c r="F1977" s="259"/>
      <c r="G1977" s="526"/>
      <c r="H1977" s="526"/>
      <c r="I1977" s="526"/>
      <c r="J1977" s="827"/>
      <c r="K1977" s="827"/>
      <c r="L1977" s="1458"/>
      <c r="M1977" s="1458"/>
      <c r="N1977" s="1458"/>
      <c r="O1977" s="1458"/>
      <c r="P1977" s="1458"/>
      <c r="Q1977" s="1458"/>
      <c r="R1977" s="369">
        <v>36447.583019999998</v>
      </c>
      <c r="S1977" s="369">
        <v>36447.583019999998</v>
      </c>
      <c r="T1977" s="369">
        <v>36447.583019999998</v>
      </c>
      <c r="U1977" s="2284">
        <f t="shared" si="2016"/>
        <v>9111.8957549999996</v>
      </c>
      <c r="V1977" s="369">
        <f t="shared" si="2017"/>
        <v>9111.8957699999992</v>
      </c>
      <c r="W1977" s="1123"/>
      <c r="X1977" s="369"/>
      <c r="Y1977" s="369">
        <f>V1977-U1977</f>
        <v>1.4999999621068127E-5</v>
      </c>
      <c r="Z1977" s="369"/>
      <c r="AA1977" s="369">
        <v>0</v>
      </c>
      <c r="AB1977" s="369">
        <v>9111.8957699999992</v>
      </c>
      <c r="AC1977" s="914"/>
      <c r="AD1977" s="918"/>
      <c r="AE1977" s="2276"/>
      <c r="AF1977" s="1030"/>
      <c r="AK1977" s="5"/>
    </row>
    <row r="1978" spans="1:37" s="2240" customFormat="1" ht="29.25" x14ac:dyDescent="0.25">
      <c r="A1978" s="217">
        <v>1</v>
      </c>
      <c r="B1978" s="217">
        <v>1</v>
      </c>
      <c r="C1978" s="2235" t="s">
        <v>266</v>
      </c>
      <c r="D1978" s="4"/>
      <c r="E1978" s="4"/>
      <c r="F1978" s="565">
        <f>F1979+F1980+F1981</f>
        <v>41000</v>
      </c>
      <c r="G1978" s="565">
        <f t="shared" ref="G1978:H1978" si="2018">G1979+G1980+G1981</f>
        <v>10250</v>
      </c>
      <c r="H1978" s="565">
        <f t="shared" si="2018"/>
        <v>8905</v>
      </c>
      <c r="I1978" s="186">
        <f t="shared" ref="I1978:I1986" si="2019">H1978/G1978*100</f>
        <v>86.878048780487802</v>
      </c>
      <c r="J1978" s="1491"/>
      <c r="K1978" s="1491"/>
      <c r="L1978" s="125"/>
      <c r="M1978" s="125"/>
      <c r="N1978" s="125"/>
      <c r="O1978" s="125"/>
      <c r="P1978" s="125"/>
      <c r="Q1978" s="125"/>
      <c r="R1978" s="325"/>
      <c r="S1978" s="325"/>
      <c r="T1978" s="325"/>
      <c r="U1978" s="2841"/>
      <c r="V1978" s="325"/>
      <c r="W1978" s="782"/>
      <c r="X1978" s="325"/>
      <c r="Y1978" s="325"/>
      <c r="Z1978" s="325"/>
      <c r="AA1978" s="325"/>
      <c r="AB1978" s="325"/>
      <c r="AC1978" s="925"/>
      <c r="AD1978" s="973"/>
      <c r="AE1978" s="2276"/>
      <c r="AF1978" s="1030"/>
      <c r="AK1978" s="5"/>
    </row>
    <row r="1979" spans="1:37" s="2240" customFormat="1" ht="30" x14ac:dyDescent="0.25">
      <c r="A1979" s="217">
        <v>1</v>
      </c>
      <c r="B1979" s="217">
        <v>1</v>
      </c>
      <c r="C1979" s="471" t="s">
        <v>667</v>
      </c>
      <c r="D1979" s="4"/>
      <c r="E1979" s="4"/>
      <c r="F1979" s="566">
        <v>12000</v>
      </c>
      <c r="G1979" s="126">
        <f t="shared" ref="G1979:G1981" si="2020">F1979/12*$C$3</f>
        <v>3000</v>
      </c>
      <c r="H1979" s="186">
        <v>3000</v>
      </c>
      <c r="I1979" s="186">
        <f t="shared" si="2019"/>
        <v>100</v>
      </c>
      <c r="J1979" s="1491"/>
      <c r="K1979" s="1491"/>
      <c r="L1979" s="125"/>
      <c r="M1979" s="125"/>
      <c r="N1979" s="125"/>
      <c r="O1979" s="125"/>
      <c r="P1979" s="125"/>
      <c r="Q1979" s="125"/>
      <c r="R1979" s="325"/>
      <c r="S1979" s="325"/>
      <c r="T1979" s="325"/>
      <c r="U1979" s="2841"/>
      <c r="V1979" s="325"/>
      <c r="W1979" s="782"/>
      <c r="X1979" s="325"/>
      <c r="Y1979" s="325"/>
      <c r="Z1979" s="325"/>
      <c r="AA1979" s="325"/>
      <c r="AB1979" s="325"/>
      <c r="AC1979" s="925"/>
      <c r="AD1979" s="973"/>
      <c r="AE1979" s="2276"/>
      <c r="AF1979" s="1030"/>
      <c r="AK1979" s="5"/>
    </row>
    <row r="1980" spans="1:37" s="2240" customFormat="1" ht="60" x14ac:dyDescent="0.25">
      <c r="A1980" s="217"/>
      <c r="B1980" s="217">
        <v>1</v>
      </c>
      <c r="C1980" s="310" t="s">
        <v>668</v>
      </c>
      <c r="D1980" s="4"/>
      <c r="E1980" s="4"/>
      <c r="F1980" s="566">
        <v>8000</v>
      </c>
      <c r="G1980" s="126">
        <f t="shared" si="2020"/>
        <v>2000</v>
      </c>
      <c r="H1980" s="186">
        <v>1617</v>
      </c>
      <c r="I1980" s="186">
        <f t="shared" si="2019"/>
        <v>80.849999999999994</v>
      </c>
      <c r="J1980" s="1491"/>
      <c r="K1980" s="1491"/>
      <c r="L1980" s="125"/>
      <c r="M1980" s="125"/>
      <c r="N1980" s="125"/>
      <c r="O1980" s="125"/>
      <c r="P1980" s="125"/>
      <c r="Q1980" s="125"/>
      <c r="R1980" s="325"/>
      <c r="S1980" s="325"/>
      <c r="T1980" s="325"/>
      <c r="U1980" s="2841"/>
      <c r="V1980" s="325"/>
      <c r="W1980" s="782"/>
      <c r="X1980" s="325"/>
      <c r="Y1980" s="325"/>
      <c r="Z1980" s="325"/>
      <c r="AA1980" s="325"/>
      <c r="AB1980" s="325"/>
      <c r="AC1980" s="925"/>
      <c r="AD1980" s="973"/>
      <c r="AE1980" s="2276"/>
      <c r="AF1980" s="1030"/>
      <c r="AK1980" s="5"/>
    </row>
    <row r="1981" spans="1:37" s="2240" customFormat="1" ht="45" x14ac:dyDescent="0.25">
      <c r="A1981" s="217"/>
      <c r="B1981" s="217">
        <v>1</v>
      </c>
      <c r="C1981" s="310" t="s">
        <v>669</v>
      </c>
      <c r="D1981" s="4"/>
      <c r="E1981" s="4"/>
      <c r="F1981" s="566">
        <v>21000</v>
      </c>
      <c r="G1981" s="126">
        <f t="shared" si="2020"/>
        <v>5250</v>
      </c>
      <c r="H1981" s="186">
        <v>4288</v>
      </c>
      <c r="I1981" s="186">
        <f t="shared" si="2019"/>
        <v>81.676190476190484</v>
      </c>
      <c r="J1981" s="1491"/>
      <c r="K1981" s="1491"/>
      <c r="L1981" s="125"/>
      <c r="M1981" s="125"/>
      <c r="N1981" s="125"/>
      <c r="O1981" s="125"/>
      <c r="P1981" s="125"/>
      <c r="Q1981" s="125"/>
      <c r="R1981" s="325"/>
      <c r="S1981" s="325"/>
      <c r="T1981" s="325"/>
      <c r="U1981" s="2841"/>
      <c r="V1981" s="325"/>
      <c r="W1981" s="782"/>
      <c r="X1981" s="325"/>
      <c r="Y1981" s="325"/>
      <c r="Z1981" s="325"/>
      <c r="AA1981" s="325"/>
      <c r="AB1981" s="325"/>
      <c r="AC1981" s="925"/>
      <c r="AD1981" s="973"/>
      <c r="AE1981" s="2276"/>
      <c r="AF1981" s="1030"/>
      <c r="AK1981" s="5"/>
    </row>
    <row r="1982" spans="1:37" s="2240" customFormat="1" ht="29.25" x14ac:dyDescent="0.25">
      <c r="A1982" s="217"/>
      <c r="B1982" s="217">
        <v>1</v>
      </c>
      <c r="C1982" s="284" t="s">
        <v>130</v>
      </c>
      <c r="D1982" s="4"/>
      <c r="E1982" s="4"/>
      <c r="F1982" s="565">
        <f>F1983+F1984+F1985</f>
        <v>16364</v>
      </c>
      <c r="G1982" s="565">
        <f t="shared" ref="G1982:H1982" si="2021">G1983+G1984+G1985</f>
        <v>4091</v>
      </c>
      <c r="H1982" s="565">
        <f t="shared" si="2021"/>
        <v>3878</v>
      </c>
      <c r="I1982" s="186">
        <f t="shared" si="2019"/>
        <v>94.793449034465908</v>
      </c>
      <c r="J1982" s="1491"/>
      <c r="K1982" s="1491"/>
      <c r="L1982" s="125"/>
      <c r="M1982" s="125"/>
      <c r="N1982" s="125"/>
      <c r="O1982" s="125"/>
      <c r="P1982" s="125"/>
      <c r="Q1982" s="125"/>
      <c r="R1982" s="325"/>
      <c r="S1982" s="325"/>
      <c r="T1982" s="325"/>
      <c r="U1982" s="2841"/>
      <c r="V1982" s="325"/>
      <c r="W1982" s="782"/>
      <c r="X1982" s="325"/>
      <c r="Y1982" s="325"/>
      <c r="Z1982" s="325"/>
      <c r="AA1982" s="325"/>
      <c r="AB1982" s="325"/>
      <c r="AC1982" s="925"/>
      <c r="AD1982" s="973"/>
      <c r="AE1982" s="2276"/>
      <c r="AF1982" s="1030"/>
      <c r="AK1982" s="5"/>
    </row>
    <row r="1983" spans="1:37" s="2240" customFormat="1" x14ac:dyDescent="0.25">
      <c r="A1983" s="217"/>
      <c r="B1983" s="217">
        <v>1</v>
      </c>
      <c r="C1983" s="310" t="s">
        <v>219</v>
      </c>
      <c r="D1983" s="4"/>
      <c r="E1983" s="4"/>
      <c r="F1983" s="566">
        <v>14000</v>
      </c>
      <c r="G1983" s="126">
        <f t="shared" ref="G1983:G1986" si="2022">F1983/12*$C$3</f>
        <v>3500</v>
      </c>
      <c r="H1983" s="186">
        <v>3496</v>
      </c>
      <c r="I1983" s="186">
        <f t="shared" si="2019"/>
        <v>99.885714285714286</v>
      </c>
      <c r="J1983" s="1491"/>
      <c r="K1983" s="1491"/>
      <c r="L1983" s="125"/>
      <c r="M1983" s="125"/>
      <c r="N1983" s="125"/>
      <c r="O1983" s="125"/>
      <c r="P1983" s="125"/>
      <c r="Q1983" s="125"/>
      <c r="R1983" s="325"/>
      <c r="S1983" s="325"/>
      <c r="T1983" s="325"/>
      <c r="U1983" s="2841"/>
      <c r="V1983" s="325"/>
      <c r="W1983" s="782"/>
      <c r="X1983" s="325"/>
      <c r="Y1983" s="325"/>
      <c r="Z1983" s="325"/>
      <c r="AA1983" s="325"/>
      <c r="AB1983" s="325"/>
      <c r="AC1983" s="925"/>
      <c r="AD1983" s="973"/>
      <c r="AE1983" s="2276"/>
      <c r="AF1983" s="1030"/>
      <c r="AK1983" s="5"/>
    </row>
    <row r="1984" spans="1:37" s="2240" customFormat="1" ht="45" x14ac:dyDescent="0.25">
      <c r="A1984" s="217"/>
      <c r="B1984" s="217">
        <v>1</v>
      </c>
      <c r="C1984" s="310" t="s">
        <v>435</v>
      </c>
      <c r="D1984" s="4"/>
      <c r="E1984" s="4"/>
      <c r="F1984" s="566">
        <v>864</v>
      </c>
      <c r="G1984" s="126">
        <f t="shared" si="2022"/>
        <v>216</v>
      </c>
      <c r="H1984" s="186">
        <v>130</v>
      </c>
      <c r="I1984" s="186">
        <f t="shared" si="2019"/>
        <v>60.185185185185183</v>
      </c>
      <c r="J1984" s="1491"/>
      <c r="K1984" s="1491"/>
      <c r="L1984" s="125"/>
      <c r="M1984" s="125"/>
      <c r="N1984" s="125"/>
      <c r="O1984" s="125"/>
      <c r="P1984" s="125"/>
      <c r="Q1984" s="125"/>
      <c r="R1984" s="325"/>
      <c r="S1984" s="325"/>
      <c r="T1984" s="325"/>
      <c r="U1984" s="2841"/>
      <c r="V1984" s="325"/>
      <c r="W1984" s="782"/>
      <c r="X1984" s="325"/>
      <c r="Y1984" s="325"/>
      <c r="Z1984" s="325"/>
      <c r="AA1984" s="325"/>
      <c r="AB1984" s="325"/>
      <c r="AC1984" s="925"/>
      <c r="AD1984" s="973"/>
      <c r="AE1984" s="2276"/>
      <c r="AF1984" s="1030"/>
      <c r="AK1984" s="5"/>
    </row>
    <row r="1985" spans="1:37" s="2240" customFormat="1" ht="75" x14ac:dyDescent="0.25">
      <c r="A1985" s="217"/>
      <c r="B1985" s="217">
        <v>1</v>
      </c>
      <c r="C1985" s="310" t="s">
        <v>463</v>
      </c>
      <c r="D1985" s="4"/>
      <c r="E1985" s="4"/>
      <c r="F1985" s="566">
        <v>1500</v>
      </c>
      <c r="G1985" s="126">
        <f t="shared" si="2022"/>
        <v>375</v>
      </c>
      <c r="H1985" s="186">
        <v>252</v>
      </c>
      <c r="I1985" s="186">
        <f t="shared" si="2019"/>
        <v>67.2</v>
      </c>
      <c r="J1985" s="1491"/>
      <c r="K1985" s="1491"/>
      <c r="L1985" s="125"/>
      <c r="M1985" s="125"/>
      <c r="N1985" s="125"/>
      <c r="O1985" s="125"/>
      <c r="P1985" s="125"/>
      <c r="Q1985" s="125"/>
      <c r="R1985" s="325"/>
      <c r="S1985" s="325"/>
      <c r="T1985" s="325"/>
      <c r="U1985" s="2841"/>
      <c r="V1985" s="325"/>
      <c r="W1985" s="782"/>
      <c r="X1985" s="325"/>
      <c r="Y1985" s="325"/>
      <c r="Z1985" s="325"/>
      <c r="AA1985" s="325"/>
      <c r="AB1985" s="325"/>
      <c r="AC1985" s="925"/>
      <c r="AD1985" s="973"/>
      <c r="AE1985" s="2276"/>
      <c r="AF1985" s="1030"/>
      <c r="AK1985" s="5"/>
    </row>
    <row r="1986" spans="1:37" s="2240" customFormat="1" ht="29.25" x14ac:dyDescent="0.25">
      <c r="A1986" s="217"/>
      <c r="B1986" s="217">
        <v>1</v>
      </c>
      <c r="C1986" s="523" t="s">
        <v>334</v>
      </c>
      <c r="D1986" s="4"/>
      <c r="E1986" s="4"/>
      <c r="F1986" s="566">
        <v>10500</v>
      </c>
      <c r="G1986" s="126">
        <f t="shared" si="2022"/>
        <v>2625</v>
      </c>
      <c r="H1986" s="186">
        <v>2230</v>
      </c>
      <c r="I1986" s="186">
        <f t="shared" si="2019"/>
        <v>84.952380952380963</v>
      </c>
      <c r="J1986" s="1491"/>
      <c r="K1986" s="1491"/>
      <c r="L1986" s="125"/>
      <c r="M1986" s="125"/>
      <c r="N1986" s="125"/>
      <c r="O1986" s="125"/>
      <c r="P1986" s="125"/>
      <c r="Q1986" s="125"/>
      <c r="R1986" s="325"/>
      <c r="S1986" s="325"/>
      <c r="T1986" s="325"/>
      <c r="U1986" s="2841"/>
      <c r="V1986" s="325"/>
      <c r="W1986" s="782"/>
      <c r="X1986" s="325"/>
      <c r="Y1986" s="325"/>
      <c r="Z1986" s="325"/>
      <c r="AA1986" s="325"/>
      <c r="AB1986" s="325"/>
      <c r="AC1986" s="925"/>
      <c r="AD1986" s="973"/>
      <c r="AE1986" s="2276"/>
      <c r="AF1986" s="1030"/>
      <c r="AK1986" s="5"/>
    </row>
    <row r="1987" spans="1:37" s="2240" customFormat="1" x14ac:dyDescent="0.25">
      <c r="A1987" s="217"/>
      <c r="B1987" s="217">
        <v>1</v>
      </c>
      <c r="C1987" s="2989" t="s">
        <v>191</v>
      </c>
      <c r="D1987" s="4"/>
      <c r="E1987" s="4"/>
      <c r="F1987" s="566"/>
      <c r="G1987" s="126"/>
      <c r="H1987" s="186"/>
      <c r="I1987" s="186"/>
      <c r="J1987" s="1491"/>
      <c r="K1987" s="1491"/>
      <c r="L1987" s="125"/>
      <c r="M1987" s="125"/>
      <c r="N1987" s="125"/>
      <c r="O1987" s="125"/>
      <c r="P1987" s="125"/>
      <c r="Q1987" s="125"/>
      <c r="R1987" s="325"/>
      <c r="S1987" s="325"/>
      <c r="T1987" s="325"/>
      <c r="U1987" s="2841"/>
      <c r="V1987" s="325"/>
      <c r="W1987" s="782"/>
      <c r="X1987" s="325"/>
      <c r="Y1987" s="325"/>
      <c r="Z1987" s="325"/>
      <c r="AA1987" s="325"/>
      <c r="AB1987" s="325"/>
      <c r="AC1987" s="925"/>
      <c r="AD1987" s="973"/>
      <c r="AE1987" s="2276"/>
      <c r="AF1987" s="1030"/>
      <c r="AK1987" s="5"/>
    </row>
    <row r="1988" spans="1:37" s="2240" customFormat="1" ht="104.25" x14ac:dyDescent="0.25">
      <c r="A1988" s="217"/>
      <c r="B1988" s="217">
        <v>1</v>
      </c>
      <c r="C1988" s="310" t="s">
        <v>461</v>
      </c>
      <c r="D1988" s="4"/>
      <c r="E1988" s="4"/>
      <c r="F1988" s="3491">
        <f>F1989+F1990+F1991+F1992</f>
        <v>3694</v>
      </c>
      <c r="G1988" s="126">
        <f t="shared" ref="G1988:H1988" si="2023">G1989+G1990+G1991+G1992</f>
        <v>923.5</v>
      </c>
      <c r="H1988" s="186">
        <f t="shared" si="2023"/>
        <v>636</v>
      </c>
      <c r="I1988" s="186">
        <f t="shared" ref="I1988:I1996" si="2024">H1988/G1988*100</f>
        <v>68.868435300487278</v>
      </c>
      <c r="J1988" s="1491"/>
      <c r="K1988" s="1491"/>
      <c r="L1988" s="125"/>
      <c r="M1988" s="125"/>
      <c r="N1988" s="125"/>
      <c r="O1988" s="125"/>
      <c r="P1988" s="125"/>
      <c r="Q1988" s="125"/>
      <c r="R1988" s="325">
        <v>16502.728099999997</v>
      </c>
      <c r="S1988" s="325">
        <v>16502.728099999997</v>
      </c>
      <c r="T1988" s="325">
        <v>16502.728099999997</v>
      </c>
      <c r="U1988" s="2284">
        <f t="shared" ref="U1988" si="2025">R1988/12*$C$3+(S1988-R1988)/11*2+(T1988-S1988)/10*1</f>
        <v>4125.6820249999992</v>
      </c>
      <c r="V1988" s="325">
        <f t="shared" ref="V1988" si="2026">AB1988-AA1988-X1988-W1988</f>
        <v>2871.91176</v>
      </c>
      <c r="W1988" s="782"/>
      <c r="X1988" s="325"/>
      <c r="Y1988" s="325">
        <f>V1988-U1988</f>
        <v>-1253.7702649999992</v>
      </c>
      <c r="Z1988" s="325"/>
      <c r="AA1988" s="325">
        <v>-13.88766</v>
      </c>
      <c r="AB1988" s="325">
        <v>2858.0241000000001</v>
      </c>
      <c r="AC1988" s="925"/>
      <c r="AD1988" s="973"/>
      <c r="AE1988" s="2276"/>
      <c r="AF1988" s="1030"/>
      <c r="AK1988" s="5"/>
    </row>
    <row r="1989" spans="1:37" s="2240" customFormat="1" ht="15.75" x14ac:dyDescent="0.25">
      <c r="A1989" s="217"/>
      <c r="B1989" s="217">
        <v>1</v>
      </c>
      <c r="C1989" s="310" t="s">
        <v>561</v>
      </c>
      <c r="D1989" s="4"/>
      <c r="E1989" s="4"/>
      <c r="F1989" s="3491">
        <v>629</v>
      </c>
      <c r="G1989" s="126">
        <f t="shared" ref="G1989:G1992" si="2027">F1989/12*$C$3</f>
        <v>157.25</v>
      </c>
      <c r="H1989" s="186">
        <v>20</v>
      </c>
      <c r="I1989" s="186">
        <f t="shared" si="2024"/>
        <v>12.71860095389507</v>
      </c>
      <c r="J1989" s="1491"/>
      <c r="K1989" s="1491"/>
      <c r="L1989" s="125"/>
      <c r="M1989" s="125"/>
      <c r="N1989" s="125"/>
      <c r="O1989" s="125"/>
      <c r="P1989" s="125"/>
      <c r="Q1989" s="125"/>
      <c r="R1989" s="325">
        <v>3970.1850999999997</v>
      </c>
      <c r="S1989" s="325">
        <v>3970.1850999999997</v>
      </c>
      <c r="T1989" s="325">
        <v>3970.1850999999997</v>
      </c>
      <c r="U1989" s="2284">
        <f t="shared" ref="U1989:U1992" si="2028">R1989/12*$C$3+(S1989-R1989)/11*2+(T1989-S1989)/10*1</f>
        <v>992.54627499999992</v>
      </c>
      <c r="V1989" s="325">
        <f t="shared" ref="V1989:V1992" si="2029">AB1989-AA1989-X1989-W1989</f>
        <v>126.23860000000001</v>
      </c>
      <c r="W1989" s="782"/>
      <c r="X1989" s="325"/>
      <c r="Y1989" s="325">
        <f t="shared" ref="Y1989:Y1992" si="2030">V1989-U1989</f>
        <v>-866.3076749999999</v>
      </c>
      <c r="Z1989" s="325"/>
      <c r="AA1989" s="325">
        <v>0</v>
      </c>
      <c r="AB1989" s="325">
        <v>126.23860000000001</v>
      </c>
      <c r="AC1989" s="925"/>
      <c r="AD1989" s="973"/>
      <c r="AE1989" s="2276"/>
      <c r="AF1989" s="1030"/>
      <c r="AK1989" s="5"/>
    </row>
    <row r="1990" spans="1:37" s="2240" customFormat="1" ht="15.75" x14ac:dyDescent="0.25">
      <c r="A1990" s="217"/>
      <c r="B1990" s="217">
        <v>1</v>
      </c>
      <c r="C1990" s="310" t="s">
        <v>562</v>
      </c>
      <c r="D1990" s="4"/>
      <c r="E1990" s="4"/>
      <c r="F1990" s="3491">
        <v>848</v>
      </c>
      <c r="G1990" s="126">
        <f t="shared" si="2027"/>
        <v>212</v>
      </c>
      <c r="H1990" s="186">
        <v>99</v>
      </c>
      <c r="I1990" s="186">
        <f t="shared" si="2024"/>
        <v>46.698113207547173</v>
      </c>
      <c r="J1990" s="1491"/>
      <c r="K1990" s="1491"/>
      <c r="L1990" s="125"/>
      <c r="M1990" s="125"/>
      <c r="N1990" s="125"/>
      <c r="O1990" s="125"/>
      <c r="P1990" s="125"/>
      <c r="Q1990" s="125"/>
      <c r="R1990" s="325">
        <v>2020.8687999999997</v>
      </c>
      <c r="S1990" s="325">
        <v>2020.8687999999997</v>
      </c>
      <c r="T1990" s="325">
        <v>2020.8687999999997</v>
      </c>
      <c r="U1990" s="2284">
        <f t="shared" si="2028"/>
        <v>505.21719999999993</v>
      </c>
      <c r="V1990" s="325">
        <f t="shared" si="2029"/>
        <v>235.92491999999999</v>
      </c>
      <c r="W1990" s="782"/>
      <c r="X1990" s="325"/>
      <c r="Y1990" s="325">
        <f t="shared" si="2030"/>
        <v>-269.29227999999995</v>
      </c>
      <c r="Z1990" s="325"/>
      <c r="AA1990" s="325">
        <v>-2.5911599999999999</v>
      </c>
      <c r="AB1990" s="325">
        <v>233.33375999999998</v>
      </c>
      <c r="AC1990" s="925"/>
      <c r="AD1990" s="973"/>
      <c r="AE1990" s="2276"/>
      <c r="AF1990" s="1030"/>
      <c r="AK1990" s="5"/>
    </row>
    <row r="1991" spans="1:37" s="2240" customFormat="1" ht="30" x14ac:dyDescent="0.25">
      <c r="A1991" s="217"/>
      <c r="B1991" s="217">
        <v>1</v>
      </c>
      <c r="C1991" s="310" t="s">
        <v>563</v>
      </c>
      <c r="D1991" s="4"/>
      <c r="E1991" s="4"/>
      <c r="F1991" s="3491">
        <v>1776</v>
      </c>
      <c r="G1991" s="126">
        <f t="shared" si="2027"/>
        <v>444</v>
      </c>
      <c r="H1991" s="186">
        <v>435</v>
      </c>
      <c r="I1991" s="186">
        <f t="shared" si="2024"/>
        <v>97.972972972972968</v>
      </c>
      <c r="J1991" s="1491"/>
      <c r="K1991" s="1491"/>
      <c r="L1991" s="125"/>
      <c r="M1991" s="125"/>
      <c r="N1991" s="125"/>
      <c r="O1991" s="125"/>
      <c r="P1991" s="125"/>
      <c r="Q1991" s="125"/>
      <c r="R1991" s="325">
        <v>9411.3791999999994</v>
      </c>
      <c r="S1991" s="325">
        <v>9411.3791999999994</v>
      </c>
      <c r="T1991" s="325">
        <v>9411.3791999999994</v>
      </c>
      <c r="U1991" s="2284">
        <f t="shared" si="2028"/>
        <v>2352.8447999999999</v>
      </c>
      <c r="V1991" s="325">
        <f t="shared" si="2029"/>
        <v>2305.1607000000004</v>
      </c>
      <c r="W1991" s="782"/>
      <c r="X1991" s="325"/>
      <c r="Y1991" s="325">
        <f t="shared" si="2030"/>
        <v>-47.684099999999489</v>
      </c>
      <c r="Z1991" s="325"/>
      <c r="AA1991" s="325">
        <v>-11.080009999999998</v>
      </c>
      <c r="AB1991" s="325">
        <v>2294.0806900000002</v>
      </c>
      <c r="AC1991" s="925"/>
      <c r="AD1991" s="973"/>
      <c r="AE1991" s="2276"/>
      <c r="AF1991" s="1030"/>
      <c r="AK1991" s="5"/>
    </row>
    <row r="1992" spans="1:37" s="2240" customFormat="1" ht="15.75" x14ac:dyDescent="0.25">
      <c r="A1992" s="217"/>
      <c r="B1992" s="217"/>
      <c r="C1992" s="310" t="s">
        <v>670</v>
      </c>
      <c r="D1992" s="4"/>
      <c r="E1992" s="4"/>
      <c r="F1992" s="3491">
        <v>441</v>
      </c>
      <c r="G1992" s="126">
        <f t="shared" si="2027"/>
        <v>110.25</v>
      </c>
      <c r="H1992" s="186">
        <v>82</v>
      </c>
      <c r="I1992" s="186">
        <f t="shared" si="2024"/>
        <v>74.37641723356009</v>
      </c>
      <c r="J1992" s="1491"/>
      <c r="K1992" s="1491"/>
      <c r="L1992" s="125"/>
      <c r="M1992" s="125"/>
      <c r="N1992" s="125"/>
      <c r="O1992" s="125"/>
      <c r="P1992" s="125"/>
      <c r="Q1992" s="125"/>
      <c r="R1992" s="325">
        <v>1100.2950000000001</v>
      </c>
      <c r="S1992" s="325">
        <v>1100.2950000000001</v>
      </c>
      <c r="T1992" s="325">
        <v>1100.2950000000001</v>
      </c>
      <c r="U1992" s="2284">
        <f t="shared" si="2028"/>
        <v>275.07375000000002</v>
      </c>
      <c r="V1992" s="325">
        <f t="shared" si="2029"/>
        <v>204.58754000000002</v>
      </c>
      <c r="W1992" s="782"/>
      <c r="X1992" s="325"/>
      <c r="Y1992" s="325">
        <f t="shared" si="2030"/>
        <v>-70.48621</v>
      </c>
      <c r="Z1992" s="325"/>
      <c r="AA1992" s="325">
        <v>-0.21649000000000002</v>
      </c>
      <c r="AB1992" s="325">
        <v>204.37105000000003</v>
      </c>
      <c r="AC1992" s="925"/>
      <c r="AD1992" s="973"/>
      <c r="AE1992" s="2276"/>
      <c r="AF1992" s="1030"/>
      <c r="AK1992" s="5"/>
    </row>
    <row r="1993" spans="1:37" s="2240" customFormat="1" ht="63" x14ac:dyDescent="0.25">
      <c r="A1993" s="217"/>
      <c r="B1993" s="217">
        <v>1</v>
      </c>
      <c r="C1993" s="491" t="s">
        <v>436</v>
      </c>
      <c r="D1993" s="523"/>
      <c r="E1993" s="523"/>
      <c r="F1993" s="565">
        <f>F1994+F2006</f>
        <v>12141</v>
      </c>
      <c r="G1993" s="565">
        <f t="shared" ref="G1993:H1993" si="2031">G1994+G2006</f>
        <v>3035.25</v>
      </c>
      <c r="H1993" s="565">
        <f t="shared" si="2031"/>
        <v>962</v>
      </c>
      <c r="I1993" s="746">
        <f t="shared" si="2024"/>
        <v>31.694259121983364</v>
      </c>
      <c r="J1993" s="1491"/>
      <c r="K1993" s="1491"/>
      <c r="L1993" s="125"/>
      <c r="M1993" s="125"/>
      <c r="N1993" s="125"/>
      <c r="O1993" s="125"/>
      <c r="P1993" s="125"/>
      <c r="Q1993" s="125"/>
      <c r="R1993" s="325">
        <f t="shared" ref="R1993:AB1993" si="2032">R1994+R2006</f>
        <v>49191.022039999996</v>
      </c>
      <c r="S1993" s="325">
        <f t="shared" ref="S1993:T1993" si="2033">S1994+S2006</f>
        <v>49191.022039999996</v>
      </c>
      <c r="T1993" s="325">
        <f t="shared" si="2033"/>
        <v>49191.022039999996</v>
      </c>
      <c r="U1993" s="2841">
        <f t="shared" si="2032"/>
        <v>12297.755509999999</v>
      </c>
      <c r="V1993" s="325">
        <f t="shared" si="2032"/>
        <v>3532.8491600000007</v>
      </c>
      <c r="W1993" s="782">
        <f t="shared" si="2032"/>
        <v>0</v>
      </c>
      <c r="X1993" s="325">
        <f t="shared" si="2032"/>
        <v>0</v>
      </c>
      <c r="Y1993" s="325">
        <f t="shared" si="2032"/>
        <v>-8764.9063500000011</v>
      </c>
      <c r="Z1993" s="325">
        <f t="shared" si="2032"/>
        <v>0</v>
      </c>
      <c r="AA1993" s="325">
        <f t="shared" si="2032"/>
        <v>-91.31204000000001</v>
      </c>
      <c r="AB1993" s="325">
        <f t="shared" si="2032"/>
        <v>3441.5371200000004</v>
      </c>
      <c r="AC1993" s="925"/>
      <c r="AD1993" s="973"/>
      <c r="AE1993" s="2276"/>
      <c r="AF1993" s="1030"/>
      <c r="AK1993" s="5"/>
    </row>
    <row r="1994" spans="1:37" s="2240" customFormat="1" ht="30" x14ac:dyDescent="0.25">
      <c r="A1994" s="217"/>
      <c r="B1994" s="217">
        <v>1</v>
      </c>
      <c r="C1994" s="471" t="s">
        <v>267</v>
      </c>
      <c r="D1994" s="4"/>
      <c r="E1994" s="4"/>
      <c r="F1994" s="566">
        <f>F1995+F1996+F1998+F2004+F2005</f>
        <v>8104</v>
      </c>
      <c r="G1994" s="566">
        <f t="shared" ref="G1994:H1994" si="2034">G1995+G1996+G1998+G2004+G2005</f>
        <v>2026</v>
      </c>
      <c r="H1994" s="566">
        <f t="shared" si="2034"/>
        <v>436</v>
      </c>
      <c r="I1994" s="186">
        <f t="shared" si="2024"/>
        <v>21.520236920039487</v>
      </c>
      <c r="J1994" s="1491"/>
      <c r="K1994" s="1491"/>
      <c r="L1994" s="125"/>
      <c r="M1994" s="125"/>
      <c r="N1994" s="125"/>
      <c r="O1994" s="125"/>
      <c r="P1994" s="125"/>
      <c r="Q1994" s="125"/>
      <c r="R1994" s="325">
        <f t="shared" ref="R1994:U1994" si="2035">SUM(R1995:R2005)</f>
        <v>34777.742039999997</v>
      </c>
      <c r="S1994" s="325">
        <f t="shared" ref="S1994:T1994" si="2036">SUM(S1995:S2005)</f>
        <v>34777.742039999997</v>
      </c>
      <c r="T1994" s="325">
        <f t="shared" si="2036"/>
        <v>34777.742039999997</v>
      </c>
      <c r="U1994" s="2841">
        <f t="shared" si="2035"/>
        <v>8694.4355099999993</v>
      </c>
      <c r="V1994" s="325">
        <f t="shared" ref="V1994:AA1994" si="2037">V1995+V1996+V1997+V1998+V2001+V2004+V2005</f>
        <v>1968.5549600000002</v>
      </c>
      <c r="W1994" s="782">
        <f t="shared" si="2037"/>
        <v>0</v>
      </c>
      <c r="X1994" s="325">
        <f t="shared" si="2037"/>
        <v>0</v>
      </c>
      <c r="Y1994" s="325">
        <f t="shared" si="2037"/>
        <v>-6725.8805500000008</v>
      </c>
      <c r="Z1994" s="325">
        <f t="shared" si="2037"/>
        <v>0</v>
      </c>
      <c r="AA1994" s="325">
        <f t="shared" si="2037"/>
        <v>-91.31204000000001</v>
      </c>
      <c r="AB1994" s="325">
        <f>AB1995+AB1996+AB1997+AB1998+AB2001+AB2004+AB2005</f>
        <v>1877.2429200000001</v>
      </c>
      <c r="AC1994" s="925"/>
      <c r="AD1994" s="973"/>
      <c r="AE1994" s="2276"/>
      <c r="AF1994" s="1030"/>
      <c r="AK1994" s="5"/>
    </row>
    <row r="1995" spans="1:37" s="2240" customFormat="1" ht="30" x14ac:dyDescent="0.25">
      <c r="A1995" s="217"/>
      <c r="B1995" s="217">
        <v>1</v>
      </c>
      <c r="C1995" s="310" t="s">
        <v>437</v>
      </c>
      <c r="D1995" s="4"/>
      <c r="E1995" s="4"/>
      <c r="F1995" s="566">
        <v>5367</v>
      </c>
      <c r="G1995" s="126">
        <f t="shared" ref="G1995:G2004" si="2038">F1995/12*$C$3</f>
        <v>1341.75</v>
      </c>
      <c r="H1995" s="186">
        <v>388</v>
      </c>
      <c r="I1995" s="186">
        <f t="shared" si="2024"/>
        <v>28.917458542947642</v>
      </c>
      <c r="J1995" s="1491"/>
      <c r="K1995" s="1491"/>
      <c r="L1995" s="125"/>
      <c r="M1995" s="125"/>
      <c r="N1995" s="125"/>
      <c r="O1995" s="125"/>
      <c r="P1995" s="125"/>
      <c r="Q1995" s="125"/>
      <c r="R1995" s="325">
        <v>27640.05</v>
      </c>
      <c r="S1995" s="325">
        <v>27640.05</v>
      </c>
      <c r="T1995" s="325">
        <v>27640.05</v>
      </c>
      <c r="U1995" s="2841">
        <f t="shared" ref="U1995:U1996" si="2039">R1995/12*$C$3+(S1995-R1995)/11*2+(T1995-S1995)/10*1</f>
        <v>6910.0125000000007</v>
      </c>
      <c r="V1995" s="325">
        <f t="shared" ref="V1995" si="2040">AB1995-AA1995-X1995-W1995</f>
        <v>1846.4355100000002</v>
      </c>
      <c r="W1995" s="782"/>
      <c r="X1995" s="325"/>
      <c r="Y1995" s="325">
        <f>V1995-U1995</f>
        <v>-5063.5769900000005</v>
      </c>
      <c r="Z1995" s="325"/>
      <c r="AA1995" s="325">
        <v>-49.803320000000006</v>
      </c>
      <c r="AB1995" s="325">
        <v>1796.6321900000003</v>
      </c>
      <c r="AC1995" s="925"/>
      <c r="AD1995" s="973"/>
      <c r="AE1995" s="2276"/>
      <c r="AF1995" s="1030"/>
      <c r="AK1995" s="5"/>
    </row>
    <row r="1996" spans="1:37" s="2240" customFormat="1" ht="30" x14ac:dyDescent="0.25">
      <c r="A1996" s="217"/>
      <c r="B1996" s="217">
        <v>1</v>
      </c>
      <c r="C1996" s="310" t="s">
        <v>671</v>
      </c>
      <c r="D1996" s="4"/>
      <c r="E1996" s="4"/>
      <c r="F1996" s="565">
        <v>800</v>
      </c>
      <c r="G1996" s="126">
        <f t="shared" si="2038"/>
        <v>200</v>
      </c>
      <c r="H1996" s="186">
        <v>30</v>
      </c>
      <c r="I1996" s="186">
        <f t="shared" si="2024"/>
        <v>15</v>
      </c>
      <c r="J1996" s="1491"/>
      <c r="K1996" s="1491"/>
      <c r="L1996" s="125"/>
      <c r="M1996" s="125"/>
      <c r="N1996" s="125"/>
      <c r="O1996" s="125"/>
      <c r="P1996" s="125"/>
      <c r="Q1996" s="125"/>
      <c r="R1996" s="325">
        <v>1829.5820000000001</v>
      </c>
      <c r="S1996" s="325">
        <v>1829.5820000000001</v>
      </c>
      <c r="T1996" s="325">
        <v>1829.5820000000001</v>
      </c>
      <c r="U1996" s="2841">
        <f t="shared" si="2039"/>
        <v>457.39550000000003</v>
      </c>
      <c r="V1996" s="325">
        <f t="shared" ref="V1996:V2001" si="2041">AB1996-AA1996-X1996-W1996</f>
        <v>69.166149999999988</v>
      </c>
      <c r="W1996" s="782"/>
      <c r="X1996" s="325"/>
      <c r="Y1996" s="325">
        <f>V1996-U1996</f>
        <v>-388.22935000000007</v>
      </c>
      <c r="Z1996" s="325"/>
      <c r="AA1996" s="325">
        <v>0</v>
      </c>
      <c r="AB1996" s="325">
        <v>69.166149999999988</v>
      </c>
      <c r="AC1996" s="925"/>
      <c r="AD1996" s="973"/>
      <c r="AE1996" s="2276"/>
      <c r="AF1996" s="1030"/>
      <c r="AK1996" s="5"/>
    </row>
    <row r="1997" spans="1:37" s="2240" customFormat="1" ht="30" x14ac:dyDescent="0.25">
      <c r="A1997" s="217"/>
      <c r="B1997" s="217"/>
      <c r="C1997" s="310" t="s">
        <v>672</v>
      </c>
      <c r="D1997" s="4"/>
      <c r="E1997" s="4"/>
      <c r="F1997" s="3115"/>
      <c r="G1997" s="126">
        <f t="shared" si="2038"/>
        <v>0</v>
      </c>
      <c r="H1997" s="186"/>
      <c r="I1997" s="186"/>
      <c r="J1997" s="1491"/>
      <c r="K1997" s="1491"/>
      <c r="L1997" s="125"/>
      <c r="M1997" s="125"/>
      <c r="N1997" s="125"/>
      <c r="O1997" s="125"/>
      <c r="P1997" s="125"/>
      <c r="Q1997" s="125"/>
      <c r="R1997" s="325"/>
      <c r="S1997" s="325"/>
      <c r="T1997" s="325"/>
      <c r="U1997" s="2841"/>
      <c r="V1997" s="325">
        <f t="shared" si="2041"/>
        <v>0</v>
      </c>
      <c r="W1997" s="782"/>
      <c r="X1997" s="325"/>
      <c r="Y1997" s="325"/>
      <c r="Z1997" s="325"/>
      <c r="AA1997" s="325">
        <v>0</v>
      </c>
      <c r="AB1997" s="325">
        <v>0</v>
      </c>
      <c r="AC1997" s="925"/>
      <c r="AD1997" s="973"/>
      <c r="AE1997" s="2276"/>
      <c r="AF1997" s="1030"/>
      <c r="AK1997" s="5"/>
    </row>
    <row r="1998" spans="1:37" s="2240" customFormat="1" ht="60" x14ac:dyDescent="0.25">
      <c r="A1998" s="217"/>
      <c r="B1998" s="217"/>
      <c r="C1998" s="310" t="s">
        <v>673</v>
      </c>
      <c r="D1998" s="4"/>
      <c r="E1998" s="4"/>
      <c r="F1998" s="3115">
        <f>F1999+F2000</f>
        <v>1786</v>
      </c>
      <c r="G1998" s="126">
        <f t="shared" si="2038"/>
        <v>446.5</v>
      </c>
      <c r="H1998" s="186">
        <v>18</v>
      </c>
      <c r="I1998" s="186">
        <f>H1998/G1998*100</f>
        <v>4.0313549832026876</v>
      </c>
      <c r="J1998" s="1491"/>
      <c r="K1998" s="1491"/>
      <c r="L1998" s="125"/>
      <c r="M1998" s="125"/>
      <c r="N1998" s="125"/>
      <c r="O1998" s="125"/>
      <c r="P1998" s="125"/>
      <c r="Q1998" s="125"/>
      <c r="R1998" s="325">
        <v>3732.6062399999996</v>
      </c>
      <c r="S1998" s="325">
        <v>3732.6062399999996</v>
      </c>
      <c r="T1998" s="325">
        <v>3732.6062399999996</v>
      </c>
      <c r="U1998" s="2841">
        <f t="shared" ref="U1998" si="2042">R1998/12*$C$3+(S1998-R1998)/11*2+(T1998-S1998)/10*1</f>
        <v>933.15155999999979</v>
      </c>
      <c r="V1998" s="325">
        <f t="shared" si="2041"/>
        <v>52.953299999999999</v>
      </c>
      <c r="W1998" s="782"/>
      <c r="X1998" s="325"/>
      <c r="Y1998" s="325">
        <f>V1998-U1998</f>
        <v>-880.19825999999978</v>
      </c>
      <c r="Z1998" s="325"/>
      <c r="AA1998" s="325">
        <v>0</v>
      </c>
      <c r="AB1998" s="325">
        <v>52.953299999999999</v>
      </c>
      <c r="AC1998" s="925"/>
      <c r="AD1998" s="973"/>
      <c r="AE1998" s="2276"/>
      <c r="AF1998" s="1030"/>
      <c r="AK1998" s="5"/>
    </row>
    <row r="1999" spans="1:37" s="2240" customFormat="1" x14ac:dyDescent="0.25">
      <c r="A1999" s="217"/>
      <c r="B1999" s="217"/>
      <c r="C1999" s="310" t="s">
        <v>674</v>
      </c>
      <c r="D1999" s="4"/>
      <c r="E1999" s="4"/>
      <c r="F1999" s="3115">
        <v>969</v>
      </c>
      <c r="G1999" s="126">
        <f t="shared" si="2038"/>
        <v>242.25</v>
      </c>
      <c r="H1999" s="186">
        <v>0</v>
      </c>
      <c r="I1999" s="186">
        <f>H1999/G1999*100</f>
        <v>0</v>
      </c>
      <c r="J1999" s="1491"/>
      <c r="K1999" s="1491"/>
      <c r="L1999" s="125"/>
      <c r="M1999" s="125"/>
      <c r="N1999" s="125"/>
      <c r="O1999" s="125"/>
      <c r="P1999" s="125"/>
      <c r="Q1999" s="125"/>
      <c r="R1999" s="325"/>
      <c r="S1999" s="325"/>
      <c r="T1999" s="325"/>
      <c r="U1999" s="2841"/>
      <c r="V1999" s="325">
        <f t="shared" si="2041"/>
        <v>0</v>
      </c>
      <c r="W1999" s="782"/>
      <c r="X1999" s="325"/>
      <c r="Y1999" s="325"/>
      <c r="Z1999" s="325"/>
      <c r="AA1999" s="325">
        <v>0</v>
      </c>
      <c r="AB1999" s="325">
        <v>0</v>
      </c>
      <c r="AC1999" s="925"/>
      <c r="AD1999" s="973"/>
      <c r="AE1999" s="2276"/>
      <c r="AF1999" s="1030"/>
      <c r="AK1999" s="5"/>
    </row>
    <row r="2000" spans="1:37" s="2240" customFormat="1" x14ac:dyDescent="0.25">
      <c r="A2000" s="217"/>
      <c r="B2000" s="217"/>
      <c r="C2000" s="310" t="s">
        <v>675</v>
      </c>
      <c r="D2000" s="4"/>
      <c r="E2000" s="4"/>
      <c r="F2000" s="3115">
        <v>817</v>
      </c>
      <c r="G2000" s="126">
        <f t="shared" si="2038"/>
        <v>204.25</v>
      </c>
      <c r="H2000" s="186">
        <v>18</v>
      </c>
      <c r="I2000" s="186">
        <f>H2000/G2000*100</f>
        <v>8.8127294981640159</v>
      </c>
      <c r="J2000" s="1491"/>
      <c r="K2000" s="1491"/>
      <c r="L2000" s="125"/>
      <c r="M2000" s="125"/>
      <c r="N2000" s="125"/>
      <c r="O2000" s="125"/>
      <c r="P2000" s="125"/>
      <c r="Q2000" s="125"/>
      <c r="R2000" s="325"/>
      <c r="S2000" s="325"/>
      <c r="T2000" s="325"/>
      <c r="U2000" s="2841"/>
      <c r="V2000" s="325">
        <f t="shared" si="2041"/>
        <v>52.953299999999999</v>
      </c>
      <c r="W2000" s="782"/>
      <c r="X2000" s="325"/>
      <c r="Y2000" s="325"/>
      <c r="Z2000" s="325"/>
      <c r="AA2000" s="325">
        <v>0</v>
      </c>
      <c r="AB2000" s="325">
        <v>52.953299999999999</v>
      </c>
      <c r="AC2000" s="925"/>
      <c r="AD2000" s="973"/>
      <c r="AE2000" s="2276"/>
      <c r="AF2000" s="1030"/>
      <c r="AK2000" s="5"/>
    </row>
    <row r="2001" spans="1:37" s="2240" customFormat="1" ht="60" x14ac:dyDescent="0.25">
      <c r="A2001" s="217"/>
      <c r="B2001" s="217"/>
      <c r="C2001" s="310" t="s">
        <v>676</v>
      </c>
      <c r="D2001" s="4"/>
      <c r="E2001" s="4"/>
      <c r="F2001" s="2991"/>
      <c r="G2001" s="126">
        <f t="shared" si="2038"/>
        <v>0</v>
      </c>
      <c r="H2001" s="186"/>
      <c r="I2001" s="186"/>
      <c r="J2001" s="1491"/>
      <c r="K2001" s="1491"/>
      <c r="L2001" s="125"/>
      <c r="M2001" s="125"/>
      <c r="N2001" s="125"/>
      <c r="O2001" s="125"/>
      <c r="P2001" s="125"/>
      <c r="Q2001" s="125"/>
      <c r="R2001" s="325"/>
      <c r="S2001" s="325"/>
      <c r="T2001" s="325"/>
      <c r="U2001" s="2841"/>
      <c r="V2001" s="325">
        <f t="shared" si="2041"/>
        <v>0</v>
      </c>
      <c r="W2001" s="782"/>
      <c r="X2001" s="325"/>
      <c r="Y2001" s="325"/>
      <c r="Z2001" s="325"/>
      <c r="AA2001" s="325">
        <v>0</v>
      </c>
      <c r="AB2001" s="325">
        <v>0</v>
      </c>
      <c r="AC2001" s="925"/>
      <c r="AD2001" s="973"/>
      <c r="AE2001" s="2276"/>
      <c r="AF2001" s="1030"/>
      <c r="AK2001" s="5"/>
    </row>
    <row r="2002" spans="1:37" s="2240" customFormat="1" x14ac:dyDescent="0.25">
      <c r="A2002" s="217"/>
      <c r="B2002" s="217">
        <v>1</v>
      </c>
      <c r="C2002" s="310" t="s">
        <v>677</v>
      </c>
      <c r="D2002" s="4"/>
      <c r="E2002" s="4"/>
      <c r="F2002" s="2991"/>
      <c r="G2002" s="126">
        <f t="shared" si="2038"/>
        <v>0</v>
      </c>
      <c r="H2002" s="186"/>
      <c r="I2002" s="186"/>
      <c r="J2002" s="1491"/>
      <c r="K2002" s="1491"/>
      <c r="L2002" s="125"/>
      <c r="M2002" s="125"/>
      <c r="N2002" s="125"/>
      <c r="O2002" s="125"/>
      <c r="P2002" s="125"/>
      <c r="Q2002" s="125"/>
      <c r="R2002" s="325"/>
      <c r="S2002" s="325"/>
      <c r="T2002" s="325"/>
      <c r="U2002" s="2841"/>
      <c r="V2002" s="325">
        <f t="shared" ref="V2002" si="2043">AB2002-AA2002-X2002-W2002</f>
        <v>0</v>
      </c>
      <c r="W2002" s="782"/>
      <c r="X2002" s="325"/>
      <c r="Y2002" s="325">
        <f>V2002-U2002</f>
        <v>0</v>
      </c>
      <c r="Z2002" s="325"/>
      <c r="AA2002" s="325">
        <v>0</v>
      </c>
      <c r="AB2002" s="325">
        <v>0</v>
      </c>
      <c r="AC2002" s="925"/>
      <c r="AD2002" s="973"/>
      <c r="AE2002" s="2276"/>
      <c r="AF2002" s="1030"/>
      <c r="AK2002" s="5"/>
    </row>
    <row r="2003" spans="1:37" s="2240" customFormat="1" x14ac:dyDescent="0.25">
      <c r="A2003" s="217"/>
      <c r="B2003" s="217">
        <v>1</v>
      </c>
      <c r="C2003" s="310" t="s">
        <v>678</v>
      </c>
      <c r="D2003" s="4"/>
      <c r="E2003" s="4"/>
      <c r="F2003" s="2991"/>
      <c r="G2003" s="126">
        <f t="shared" si="2038"/>
        <v>0</v>
      </c>
      <c r="H2003" s="186"/>
      <c r="I2003" s="186"/>
      <c r="J2003" s="1491"/>
      <c r="K2003" s="1491"/>
      <c r="L2003" s="125"/>
      <c r="M2003" s="125"/>
      <c r="N2003" s="125"/>
      <c r="O2003" s="125"/>
      <c r="P2003" s="125"/>
      <c r="Q2003" s="125"/>
      <c r="R2003" s="325"/>
      <c r="S2003" s="325"/>
      <c r="T2003" s="325"/>
      <c r="U2003" s="2841"/>
      <c r="V2003" s="325">
        <f>AB2003-AA2003-X2003</f>
        <v>0</v>
      </c>
      <c r="W2003" s="782"/>
      <c r="X2003" s="325"/>
      <c r="Y2003" s="325">
        <f>V2003-U2003</f>
        <v>0</v>
      </c>
      <c r="Z2003" s="325"/>
      <c r="AA2003" s="325">
        <v>0</v>
      </c>
      <c r="AB2003" s="325">
        <v>0</v>
      </c>
      <c r="AC2003" s="925"/>
      <c r="AD2003" s="973"/>
      <c r="AE2003" s="2276"/>
      <c r="AF2003" s="1030"/>
      <c r="AK2003" s="5"/>
    </row>
    <row r="2004" spans="1:37" s="2240" customFormat="1" ht="45" x14ac:dyDescent="0.25">
      <c r="A2004" s="217"/>
      <c r="B2004" s="217">
        <v>1</v>
      </c>
      <c r="C2004" s="310" t="s">
        <v>685</v>
      </c>
      <c r="D2004" s="4"/>
      <c r="E2004" s="4"/>
      <c r="F2004" s="566">
        <v>20</v>
      </c>
      <c r="G2004" s="126">
        <f t="shared" si="2038"/>
        <v>5</v>
      </c>
      <c r="H2004" s="186">
        <v>0</v>
      </c>
      <c r="I2004" s="186">
        <f t="shared" ref="I2004:I2010" si="2044">H2004/G2004*100</f>
        <v>0</v>
      </c>
      <c r="J2004" s="1491"/>
      <c r="K2004" s="1491"/>
      <c r="L2004" s="125"/>
      <c r="M2004" s="125"/>
      <c r="N2004" s="125"/>
      <c r="O2004" s="125"/>
      <c r="P2004" s="125"/>
      <c r="Q2004" s="125"/>
      <c r="R2004" s="325">
        <v>208.67599999999999</v>
      </c>
      <c r="S2004" s="325">
        <v>208.67599999999999</v>
      </c>
      <c r="T2004" s="325">
        <v>208.67599999999999</v>
      </c>
      <c r="U2004" s="2841">
        <f t="shared" ref="U2004:U2005" si="2045">R2004/12*$C$3+(S2004-R2004)/11*2+(T2004-S2004)/10*1</f>
        <v>52.168999999999997</v>
      </c>
      <c r="V2004" s="325">
        <f t="shared" ref="V2004:V2005" si="2046">AB2004-AA2004-X2004-W2004</f>
        <v>0</v>
      </c>
      <c r="W2004" s="782"/>
      <c r="X2004" s="325"/>
      <c r="Y2004" s="325">
        <f>V2004-U2004</f>
        <v>-52.168999999999997</v>
      </c>
      <c r="Z2004" s="325"/>
      <c r="AA2004" s="325">
        <v>-19.810980000000001</v>
      </c>
      <c r="AB2004" s="325">
        <v>-19.810980000000001</v>
      </c>
      <c r="AC2004" s="925"/>
      <c r="AD2004" s="973"/>
      <c r="AE2004" s="2276"/>
      <c r="AF2004" s="1030"/>
      <c r="AK2004" s="5"/>
    </row>
    <row r="2005" spans="1:37" s="2240" customFormat="1" ht="30" x14ac:dyDescent="0.25">
      <c r="A2005" s="217"/>
      <c r="B2005" s="217">
        <v>1</v>
      </c>
      <c r="C2005" s="310" t="s">
        <v>686</v>
      </c>
      <c r="D2005" s="4"/>
      <c r="E2005" s="4"/>
      <c r="F2005" s="566">
        <v>131</v>
      </c>
      <c r="G2005" s="126">
        <f t="shared" ref="G2005" si="2047">F2005/12*$C$3</f>
        <v>32.75</v>
      </c>
      <c r="H2005" s="186">
        <v>0</v>
      </c>
      <c r="I2005" s="186">
        <f t="shared" si="2044"/>
        <v>0</v>
      </c>
      <c r="J2005" s="1491"/>
      <c r="K2005" s="1491"/>
      <c r="L2005" s="125"/>
      <c r="M2005" s="125"/>
      <c r="N2005" s="125"/>
      <c r="O2005" s="125"/>
      <c r="P2005" s="125"/>
      <c r="Q2005" s="125"/>
      <c r="R2005" s="325">
        <v>1366.8277999999998</v>
      </c>
      <c r="S2005" s="325">
        <v>1366.8277999999998</v>
      </c>
      <c r="T2005" s="325">
        <v>1366.8277999999998</v>
      </c>
      <c r="U2005" s="2841">
        <f t="shared" si="2045"/>
        <v>341.70694999999995</v>
      </c>
      <c r="V2005" s="325">
        <f t="shared" si="2046"/>
        <v>0</v>
      </c>
      <c r="W2005" s="782"/>
      <c r="X2005" s="325"/>
      <c r="Y2005" s="325">
        <f>V2005-U2005</f>
        <v>-341.70694999999995</v>
      </c>
      <c r="Z2005" s="325"/>
      <c r="AA2005" s="325">
        <v>-21.69774</v>
      </c>
      <c r="AB2005" s="325">
        <v>-21.69774</v>
      </c>
      <c r="AC2005" s="925"/>
      <c r="AD2005" s="973"/>
      <c r="AE2005" s="2276"/>
      <c r="AF2005" s="1030"/>
      <c r="AK2005" s="5"/>
    </row>
    <row r="2006" spans="1:37" s="2240" customFormat="1" ht="45" x14ac:dyDescent="0.25">
      <c r="A2006" s="217"/>
      <c r="B2006" s="217">
        <v>1</v>
      </c>
      <c r="C2006" s="471" t="s">
        <v>268</v>
      </c>
      <c r="D2006" s="4"/>
      <c r="E2006" s="4"/>
      <c r="F2006" s="565">
        <f>SUM(F2007:F2009)</f>
        <v>4037</v>
      </c>
      <c r="G2006" s="565">
        <f t="shared" ref="G2006:H2006" si="2048">SUM(G2007:G2009)</f>
        <v>1009.25</v>
      </c>
      <c r="H2006" s="565">
        <f t="shared" si="2048"/>
        <v>526</v>
      </c>
      <c r="I2006" s="186">
        <f t="shared" si="2044"/>
        <v>52.117909338617785</v>
      </c>
      <c r="J2006" s="1491"/>
      <c r="K2006" s="1491"/>
      <c r="L2006" s="125"/>
      <c r="M2006" s="125"/>
      <c r="N2006" s="125"/>
      <c r="O2006" s="125"/>
      <c r="P2006" s="125"/>
      <c r="Q2006" s="125"/>
      <c r="R2006" s="325">
        <f t="shared" ref="R2006:AB2006" si="2049">SUM(R2007:R2009)</f>
        <v>14413.279999999999</v>
      </c>
      <c r="S2006" s="325">
        <f t="shared" ref="S2006:T2006" si="2050">SUM(S2007:S2009)</f>
        <v>14413.279999999999</v>
      </c>
      <c r="T2006" s="325">
        <f t="shared" si="2050"/>
        <v>14413.279999999999</v>
      </c>
      <c r="U2006" s="2841">
        <f t="shared" si="2049"/>
        <v>3603.3199999999997</v>
      </c>
      <c r="V2006" s="325">
        <f t="shared" si="2049"/>
        <v>1564.2942000000003</v>
      </c>
      <c r="W2006" s="782">
        <f t="shared" si="2049"/>
        <v>0</v>
      </c>
      <c r="X2006" s="325">
        <f t="shared" si="2049"/>
        <v>0</v>
      </c>
      <c r="Y2006" s="325">
        <f t="shared" si="2049"/>
        <v>-2039.0257999999999</v>
      </c>
      <c r="Z2006" s="325">
        <f t="shared" si="2049"/>
        <v>0</v>
      </c>
      <c r="AA2006" s="325">
        <f t="shared" si="2049"/>
        <v>0</v>
      </c>
      <c r="AB2006" s="325">
        <f t="shared" si="2049"/>
        <v>1564.2942000000003</v>
      </c>
      <c r="AC2006" s="925"/>
      <c r="AD2006" s="973"/>
      <c r="AE2006" s="2276"/>
      <c r="AF2006" s="1030"/>
      <c r="AK2006" s="5"/>
    </row>
    <row r="2007" spans="1:37" s="2240" customFormat="1" ht="45" x14ac:dyDescent="0.25">
      <c r="A2007" s="217">
        <v>1</v>
      </c>
      <c r="B2007" s="217">
        <v>1</v>
      </c>
      <c r="C2007" s="310" t="s">
        <v>679</v>
      </c>
      <c r="D2007" s="4"/>
      <c r="E2007" s="4"/>
      <c r="F2007" s="567">
        <v>1400</v>
      </c>
      <c r="G2007" s="126">
        <f t="shared" ref="G2007:G2009" si="2051">F2007/12*$C$3</f>
        <v>350</v>
      </c>
      <c r="H2007" s="186">
        <v>120</v>
      </c>
      <c r="I2007" s="186">
        <f t="shared" si="2044"/>
        <v>34.285714285714285</v>
      </c>
      <c r="J2007" s="1491"/>
      <c r="K2007" s="1491"/>
      <c r="L2007" s="125"/>
      <c r="M2007" s="125"/>
      <c r="N2007" s="125"/>
      <c r="O2007" s="125"/>
      <c r="P2007" s="125"/>
      <c r="Q2007" s="125"/>
      <c r="R2007" s="325">
        <v>3080</v>
      </c>
      <c r="S2007" s="325">
        <v>3080</v>
      </c>
      <c r="T2007" s="325">
        <v>3080</v>
      </c>
      <c r="U2007" s="2841">
        <f t="shared" ref="U2007:U2011" si="2052">R2007/12*$C$3+(S2007-R2007)/11*2+(T2007-S2007)/10*1</f>
        <v>770</v>
      </c>
      <c r="V2007" s="325">
        <f t="shared" ref="V2007:V2010" si="2053">AB2007-AA2007-X2007-W2007</f>
        <v>247.53301999999996</v>
      </c>
      <c r="W2007" s="782"/>
      <c r="X2007" s="325"/>
      <c r="Y2007" s="325">
        <f>V2007-U2007</f>
        <v>-522.46698000000004</v>
      </c>
      <c r="Z2007" s="325"/>
      <c r="AA2007" s="325">
        <v>0</v>
      </c>
      <c r="AB2007" s="325">
        <v>247.53301999999996</v>
      </c>
      <c r="AC2007" s="925"/>
      <c r="AD2007" s="973"/>
      <c r="AE2007" s="2276"/>
      <c r="AF2007" s="1030"/>
      <c r="AK2007" s="5"/>
    </row>
    <row r="2008" spans="1:37" s="2240" customFormat="1" ht="75" x14ac:dyDescent="0.25">
      <c r="A2008" s="217"/>
      <c r="B2008" s="217">
        <v>1</v>
      </c>
      <c r="C2008" s="310" t="s">
        <v>680</v>
      </c>
      <c r="D2008" s="4"/>
      <c r="E2008" s="4"/>
      <c r="F2008" s="174">
        <v>2289</v>
      </c>
      <c r="G2008" s="126">
        <f t="shared" si="2051"/>
        <v>572.25</v>
      </c>
      <c r="H2008" s="186">
        <v>273</v>
      </c>
      <c r="I2008" s="186">
        <f t="shared" si="2044"/>
        <v>47.706422018348626</v>
      </c>
      <c r="J2008" s="1491"/>
      <c r="K2008" s="1491"/>
      <c r="L2008" s="125"/>
      <c r="M2008" s="125"/>
      <c r="N2008" s="125"/>
      <c r="O2008" s="125"/>
      <c r="P2008" s="125"/>
      <c r="Q2008" s="125"/>
      <c r="R2008" s="325">
        <v>10529.4</v>
      </c>
      <c r="S2008" s="325">
        <v>10529.4</v>
      </c>
      <c r="T2008" s="325">
        <v>10529.4</v>
      </c>
      <c r="U2008" s="2841">
        <f t="shared" si="2052"/>
        <v>2632.35</v>
      </c>
      <c r="V2008" s="325">
        <f t="shared" si="2053"/>
        <v>1056.2699500000001</v>
      </c>
      <c r="W2008" s="782"/>
      <c r="X2008" s="325"/>
      <c r="Y2008" s="325">
        <f>V2008-U2008</f>
        <v>-1576.0800499999998</v>
      </c>
      <c r="Z2008" s="325"/>
      <c r="AA2008" s="325">
        <v>0</v>
      </c>
      <c r="AB2008" s="325">
        <v>1056.2699500000001</v>
      </c>
      <c r="AC2008" s="925"/>
      <c r="AD2008" s="973"/>
      <c r="AE2008" s="2276"/>
      <c r="AF2008" s="1030"/>
      <c r="AK2008" s="5"/>
    </row>
    <row r="2009" spans="1:37" s="2240" customFormat="1" ht="60" x14ac:dyDescent="0.25">
      <c r="A2009" s="217"/>
      <c r="B2009" s="217">
        <v>1</v>
      </c>
      <c r="C2009" s="310" t="s">
        <v>681</v>
      </c>
      <c r="D2009" s="4"/>
      <c r="E2009" s="4"/>
      <c r="F2009" s="567">
        <v>348</v>
      </c>
      <c r="G2009" s="126">
        <f t="shared" si="2051"/>
        <v>87</v>
      </c>
      <c r="H2009" s="186">
        <v>133</v>
      </c>
      <c r="I2009" s="186">
        <f t="shared" si="2044"/>
        <v>152.87356321839081</v>
      </c>
      <c r="J2009" s="1491"/>
      <c r="K2009" s="1491"/>
      <c r="L2009" s="125"/>
      <c r="M2009" s="125"/>
      <c r="N2009" s="125"/>
      <c r="O2009" s="125"/>
      <c r="P2009" s="125"/>
      <c r="Q2009" s="125"/>
      <c r="R2009" s="325">
        <v>803.88000000000011</v>
      </c>
      <c r="S2009" s="325">
        <v>803.88000000000011</v>
      </c>
      <c r="T2009" s="325">
        <v>803.88000000000011</v>
      </c>
      <c r="U2009" s="2841">
        <f t="shared" si="2052"/>
        <v>200.97000000000003</v>
      </c>
      <c r="V2009" s="325">
        <f t="shared" si="2053"/>
        <v>260.49122999999997</v>
      </c>
      <c r="W2009" s="782"/>
      <c r="X2009" s="325"/>
      <c r="Y2009" s="325">
        <f>V2009-U2009</f>
        <v>59.521229999999946</v>
      </c>
      <c r="Z2009" s="325"/>
      <c r="AA2009" s="325">
        <v>0</v>
      </c>
      <c r="AB2009" s="325">
        <v>260.49122999999997</v>
      </c>
      <c r="AC2009" s="925"/>
      <c r="AD2009" s="973"/>
      <c r="AE2009" s="2276"/>
      <c r="AF2009" s="1030"/>
      <c r="AK2009" s="5"/>
    </row>
    <row r="2010" spans="1:37" s="2240" customFormat="1" ht="29.25" x14ac:dyDescent="0.25">
      <c r="A2010" s="217">
        <v>1</v>
      </c>
      <c r="B2010" s="217">
        <v>1</v>
      </c>
      <c r="C2010" s="2235" t="s">
        <v>303</v>
      </c>
      <c r="D2010" s="4"/>
      <c r="E2010" s="4"/>
      <c r="F2010" s="1027">
        <f>F2011+F2012+F2017*5</f>
        <v>3735</v>
      </c>
      <c r="G2010" s="1027">
        <f t="shared" ref="G2010:H2010" si="2054">G2011+G2012+G2017*5</f>
        <v>933.75</v>
      </c>
      <c r="H2010" s="1027">
        <f t="shared" si="2054"/>
        <v>306</v>
      </c>
      <c r="I2010" s="186">
        <f t="shared" si="2044"/>
        <v>32.7710843373494</v>
      </c>
      <c r="J2010" s="1491"/>
      <c r="K2010" s="1491"/>
      <c r="L2010" s="125"/>
      <c r="M2010" s="125"/>
      <c r="N2010" s="125"/>
      <c r="O2010" s="125"/>
      <c r="P2010" s="125"/>
      <c r="Q2010" s="125"/>
      <c r="R2010" s="325">
        <v>10396.5</v>
      </c>
      <c r="S2010" s="325">
        <v>10396.5</v>
      </c>
      <c r="T2010" s="325">
        <v>10396.5</v>
      </c>
      <c r="U2010" s="2841">
        <f t="shared" si="2052"/>
        <v>2599.125</v>
      </c>
      <c r="V2010" s="325">
        <f t="shared" si="2053"/>
        <v>3395.6552300000003</v>
      </c>
      <c r="W2010" s="782"/>
      <c r="X2010" s="325"/>
      <c r="Y2010" s="325">
        <f>V2010-U2010</f>
        <v>796.5302300000003</v>
      </c>
      <c r="Z2010" s="325">
        <v>-35.168099999999995</v>
      </c>
      <c r="AA2010" s="325">
        <v>-21.4879</v>
      </c>
      <c r="AB2010" s="325">
        <v>3374.1673300000002</v>
      </c>
      <c r="AC2010" s="925"/>
      <c r="AD2010" s="973"/>
      <c r="AE2010" s="2276"/>
      <c r="AF2010" s="1030"/>
      <c r="AK2010" s="5"/>
    </row>
    <row r="2011" spans="1:37" s="2240" customFormat="1" x14ac:dyDescent="0.25">
      <c r="A2011" s="217">
        <v>1</v>
      </c>
      <c r="B2011" s="217">
        <v>1</v>
      </c>
      <c r="C2011" s="310" t="s">
        <v>296</v>
      </c>
      <c r="D2011" s="4"/>
      <c r="E2011" s="4"/>
      <c r="F2011" s="567"/>
      <c r="G2011" s="567"/>
      <c r="H2011" s="567"/>
      <c r="I2011" s="186"/>
      <c r="J2011" s="1491"/>
      <c r="K2011" s="1491"/>
      <c r="L2011" s="125"/>
      <c r="M2011" s="125"/>
      <c r="N2011" s="125"/>
      <c r="O2011" s="125"/>
      <c r="P2011" s="125"/>
      <c r="Q2011" s="125"/>
      <c r="R2011" s="325"/>
      <c r="S2011" s="325"/>
      <c r="T2011" s="325"/>
      <c r="U2011" s="2841">
        <f t="shared" si="2052"/>
        <v>0</v>
      </c>
      <c r="V2011" s="325"/>
      <c r="W2011" s="782"/>
      <c r="X2011" s="325"/>
      <c r="Y2011" s="325"/>
      <c r="Z2011" s="325"/>
      <c r="AA2011" s="325"/>
      <c r="AB2011" s="325"/>
      <c r="AC2011" s="925"/>
      <c r="AD2011" s="973"/>
      <c r="AE2011" s="2276"/>
      <c r="AF2011" s="1030"/>
      <c r="AK2011" s="5"/>
    </row>
    <row r="2012" spans="1:37" s="2240" customFormat="1" ht="30" x14ac:dyDescent="0.25">
      <c r="A2012" s="217"/>
      <c r="B2012" s="217">
        <v>1</v>
      </c>
      <c r="C2012" s="471" t="s">
        <v>423</v>
      </c>
      <c r="D2012" s="4"/>
      <c r="E2012" s="4"/>
      <c r="F2012" s="567">
        <f>F2013+F2014/4</f>
        <v>250</v>
      </c>
      <c r="G2012" s="567">
        <f t="shared" ref="G2012:H2012" si="2055">G2013+G2014/4</f>
        <v>62.5</v>
      </c>
      <c r="H2012" s="567">
        <f t="shared" si="2055"/>
        <v>306</v>
      </c>
      <c r="I2012" s="186">
        <f>H2012/G2012*100</f>
        <v>489.59999999999997</v>
      </c>
      <c r="J2012" s="1491"/>
      <c r="K2012" s="1491"/>
      <c r="L2012" s="125"/>
      <c r="M2012" s="125"/>
      <c r="N2012" s="125"/>
      <c r="O2012" s="125"/>
      <c r="P2012" s="125"/>
      <c r="Q2012" s="125"/>
      <c r="R2012" s="325"/>
      <c r="S2012" s="325"/>
      <c r="T2012" s="325"/>
      <c r="U2012" s="2841"/>
      <c r="V2012" s="325"/>
      <c r="W2012" s="782"/>
      <c r="X2012" s="325"/>
      <c r="Y2012" s="325"/>
      <c r="Z2012" s="325"/>
      <c r="AA2012" s="325"/>
      <c r="AB2012" s="325"/>
      <c r="AC2012" s="925"/>
      <c r="AD2012" s="973"/>
      <c r="AE2012" s="2276"/>
      <c r="AF2012" s="1030"/>
      <c r="AK2012" s="5"/>
    </row>
    <row r="2013" spans="1:37" s="2240" customFormat="1" x14ac:dyDescent="0.25">
      <c r="A2013" s="217">
        <v>1</v>
      </c>
      <c r="B2013" s="217">
        <v>1</v>
      </c>
      <c r="C2013" s="310" t="s">
        <v>424</v>
      </c>
      <c r="D2013" s="4"/>
      <c r="E2013" s="4"/>
      <c r="F2013" s="546"/>
      <c r="G2013" s="126"/>
      <c r="H2013" s="126"/>
      <c r="I2013" s="186"/>
      <c r="J2013" s="1491"/>
      <c r="K2013" s="1491"/>
      <c r="L2013" s="125"/>
      <c r="M2013" s="125"/>
      <c r="N2013" s="125"/>
      <c r="O2013" s="125"/>
      <c r="P2013" s="125"/>
      <c r="Q2013" s="125"/>
      <c r="R2013" s="325"/>
      <c r="S2013" s="325"/>
      <c r="T2013" s="325"/>
      <c r="U2013" s="2841"/>
      <c r="V2013" s="325"/>
      <c r="W2013" s="782"/>
      <c r="X2013" s="325"/>
      <c r="Y2013" s="325"/>
      <c r="Z2013" s="325"/>
      <c r="AA2013" s="325"/>
      <c r="AB2013" s="325"/>
      <c r="AC2013" s="941"/>
      <c r="AD2013" s="973"/>
      <c r="AE2013" s="2276"/>
      <c r="AF2013" s="1030"/>
      <c r="AK2013" s="5"/>
    </row>
    <row r="2014" spans="1:37" s="2240" customFormat="1" ht="30" x14ac:dyDescent="0.25">
      <c r="A2014" s="217"/>
      <c r="B2014" s="217">
        <v>1</v>
      </c>
      <c r="C2014" s="310" t="s">
        <v>425</v>
      </c>
      <c r="D2014" s="168"/>
      <c r="E2014" s="4"/>
      <c r="F2014" s="569">
        <v>1000</v>
      </c>
      <c r="G2014" s="126">
        <f t="shared" ref="G2014" si="2056">F2014/12*$C$3</f>
        <v>250</v>
      </c>
      <c r="H2014" s="126">
        <v>1224</v>
      </c>
      <c r="I2014" s="186">
        <f>H2014/G2014*100</f>
        <v>489.59999999999997</v>
      </c>
      <c r="J2014" s="1491"/>
      <c r="K2014" s="1491"/>
      <c r="L2014" s="125"/>
      <c r="M2014" s="125"/>
      <c r="N2014" s="125"/>
      <c r="O2014" s="125"/>
      <c r="P2014" s="125"/>
      <c r="Q2014" s="125"/>
      <c r="R2014" s="325"/>
      <c r="S2014" s="325"/>
      <c r="T2014" s="325"/>
      <c r="U2014" s="2841"/>
      <c r="V2014" s="325"/>
      <c r="W2014" s="782"/>
      <c r="X2014" s="325"/>
      <c r="Y2014" s="325"/>
      <c r="Z2014" s="325"/>
      <c r="AA2014" s="325"/>
      <c r="AB2014" s="325"/>
      <c r="AC2014" s="941"/>
      <c r="AD2014" s="973"/>
      <c r="AE2014" s="2276"/>
      <c r="AF2014" s="1030"/>
      <c r="AK2014" s="5"/>
    </row>
    <row r="2015" spans="1:37" s="2240" customFormat="1" ht="60" x14ac:dyDescent="0.25">
      <c r="A2015" s="217">
        <v>1</v>
      </c>
      <c r="B2015" s="217">
        <v>1</v>
      </c>
      <c r="C2015" s="310" t="s">
        <v>427</v>
      </c>
      <c r="D2015" s="1243"/>
      <c r="E2015" s="4"/>
      <c r="F2015" s="569"/>
      <c r="G2015" s="746"/>
      <c r="H2015" s="746"/>
      <c r="I2015" s="746"/>
      <c r="J2015" s="1491"/>
      <c r="K2015" s="1491"/>
      <c r="L2015" s="125"/>
      <c r="M2015" s="125"/>
      <c r="N2015" s="125"/>
      <c r="O2015" s="125"/>
      <c r="P2015" s="125"/>
      <c r="Q2015" s="125"/>
      <c r="R2015" s="2291"/>
      <c r="S2015" s="2291"/>
      <c r="T2015" s="2291"/>
      <c r="U2015" s="2366">
        <f>R2015/12*$C$3</f>
        <v>0</v>
      </c>
      <c r="V2015" s="2291">
        <f>AB2015-AA2015</f>
        <v>0</v>
      </c>
      <c r="W2015" s="2592"/>
      <c r="X2015" s="2291"/>
      <c r="Y2015" s="2291">
        <f>V2015-U2015</f>
        <v>0</v>
      </c>
      <c r="Z2015" s="2291"/>
      <c r="AA2015" s="2291"/>
      <c r="AB2015" s="2291"/>
      <c r="AC2015" s="929"/>
      <c r="AD2015" s="2593"/>
      <c r="AE2015" s="2276"/>
      <c r="AF2015" s="1030"/>
      <c r="AK2015" s="5"/>
    </row>
    <row r="2016" spans="1:37" s="2240" customFormat="1" ht="45" x14ac:dyDescent="0.25">
      <c r="A2016" s="217">
        <v>1</v>
      </c>
      <c r="B2016" s="217">
        <v>1</v>
      </c>
      <c r="C2016" s="309" t="s">
        <v>428</v>
      </c>
      <c r="D2016" s="534"/>
      <c r="E2016" s="4"/>
      <c r="F2016" s="1027"/>
      <c r="G2016" s="186"/>
      <c r="H2016" s="186"/>
      <c r="I2016" s="746"/>
      <c r="J2016" s="1491"/>
      <c r="K2016" s="1491"/>
      <c r="L2016" s="125"/>
      <c r="M2016" s="125"/>
      <c r="N2016" s="125"/>
      <c r="O2016" s="125"/>
      <c r="P2016" s="125"/>
      <c r="Q2016" s="125"/>
      <c r="R2016" s="325"/>
      <c r="S2016" s="325"/>
      <c r="T2016" s="325"/>
      <c r="U2016" s="2841"/>
      <c r="V2016" s="325"/>
      <c r="W2016" s="782"/>
      <c r="X2016" s="325"/>
      <c r="Y2016" s="325"/>
      <c r="Z2016" s="325"/>
      <c r="AA2016" s="325"/>
      <c r="AB2016" s="325"/>
      <c r="AC2016" s="925"/>
      <c r="AD2016" s="973"/>
      <c r="AE2016" s="2276"/>
      <c r="AF2016" s="1030"/>
      <c r="AK2016" s="5"/>
    </row>
    <row r="2017" spans="1:37" s="2240" customFormat="1" ht="57" x14ac:dyDescent="0.25">
      <c r="A2017" s="217"/>
      <c r="B2017" s="217"/>
      <c r="C2017" s="3219" t="s">
        <v>645</v>
      </c>
      <c r="D2017" s="149"/>
      <c r="E2017" s="523"/>
      <c r="F2017" s="174">
        <f>F2018</f>
        <v>697</v>
      </c>
      <c r="G2017" s="186">
        <f t="shared" ref="G2017:H2017" si="2057">G2018</f>
        <v>174.25</v>
      </c>
      <c r="H2017" s="186">
        <f t="shared" si="2057"/>
        <v>0</v>
      </c>
      <c r="I2017" s="145">
        <f t="shared" ref="I2017:I2019" si="2058">H2017/G2017*100</f>
        <v>0</v>
      </c>
      <c r="J2017" s="1491"/>
      <c r="K2017" s="1491"/>
      <c r="L2017" s="125"/>
      <c r="M2017" s="125"/>
      <c r="N2017" s="125"/>
      <c r="O2017" s="125"/>
      <c r="P2017" s="125"/>
      <c r="Q2017" s="125"/>
      <c r="R2017" s="325"/>
      <c r="S2017" s="325">
        <f>S2018</f>
        <v>1674.9606999999999</v>
      </c>
      <c r="T2017" s="325">
        <f>T2018</f>
        <v>1674.9606999999999</v>
      </c>
      <c r="U2017" s="325">
        <f t="shared" ref="U2017:AB2017" si="2059">U2018</f>
        <v>304.53830909090908</v>
      </c>
      <c r="V2017" s="325">
        <f t="shared" si="2059"/>
        <v>0</v>
      </c>
      <c r="W2017" s="325">
        <f t="shared" si="2059"/>
        <v>0</v>
      </c>
      <c r="X2017" s="325">
        <f t="shared" si="2059"/>
        <v>0</v>
      </c>
      <c r="Y2017" s="325">
        <f t="shared" si="2059"/>
        <v>-304.53830909090908</v>
      </c>
      <c r="Z2017" s="325">
        <f t="shared" si="2059"/>
        <v>0</v>
      </c>
      <c r="AA2017" s="325">
        <f t="shared" si="2059"/>
        <v>0</v>
      </c>
      <c r="AB2017" s="325">
        <f t="shared" si="2059"/>
        <v>0</v>
      </c>
      <c r="AC2017" s="925"/>
      <c r="AD2017" s="973"/>
      <c r="AE2017" s="2276"/>
      <c r="AF2017" s="1030"/>
      <c r="AK2017" s="5"/>
    </row>
    <row r="2018" spans="1:37" s="2240" customFormat="1" ht="30" x14ac:dyDescent="0.25">
      <c r="A2018" s="217"/>
      <c r="B2018" s="217"/>
      <c r="C2018" s="309" t="s">
        <v>666</v>
      </c>
      <c r="D2018" s="149"/>
      <c r="E2018" s="523"/>
      <c r="F2018" s="174">
        <v>697</v>
      </c>
      <c r="G2018" s="186">
        <f>(F2018/12*$C$3)</f>
        <v>174.25</v>
      </c>
      <c r="H2018" s="186"/>
      <c r="I2018" s="145">
        <f t="shared" si="2058"/>
        <v>0</v>
      </c>
      <c r="J2018" s="1491"/>
      <c r="K2018" s="1491"/>
      <c r="L2018" s="125"/>
      <c r="M2018" s="125"/>
      <c r="N2018" s="125"/>
      <c r="O2018" s="125"/>
      <c r="P2018" s="125"/>
      <c r="Q2018" s="125"/>
      <c r="R2018" s="325"/>
      <c r="S2018" s="325">
        <v>1674.9606999999999</v>
      </c>
      <c r="T2018" s="325">
        <v>1674.9606999999999</v>
      </c>
      <c r="U2018" s="2841">
        <f t="shared" ref="U2018" si="2060">R2018/12*$C$3+(S2018-R2018)/11*2+(T2018-S2018)/10*1</f>
        <v>304.53830909090908</v>
      </c>
      <c r="V2018" s="325">
        <f t="shared" ref="V2018" si="2061">AB2018-AA2018-X2018-W2018</f>
        <v>0</v>
      </c>
      <c r="W2018" s="782"/>
      <c r="X2018" s="325"/>
      <c r="Y2018" s="325">
        <f>V2018-U2018</f>
        <v>-304.53830909090908</v>
      </c>
      <c r="Z2018" s="325"/>
      <c r="AA2018" s="325"/>
      <c r="AB2018" s="325"/>
      <c r="AC2018" s="925"/>
      <c r="AD2018" s="973"/>
      <c r="AE2018" s="2276"/>
      <c r="AF2018" s="1030"/>
      <c r="AK2018" s="5"/>
    </row>
    <row r="2019" spans="1:37" s="2240" customFormat="1" ht="29.25" x14ac:dyDescent="0.25">
      <c r="A2019" s="217">
        <v>1</v>
      </c>
      <c r="B2019" s="217">
        <v>1</v>
      </c>
      <c r="C2019" s="523" t="s">
        <v>304</v>
      </c>
      <c r="D2019" s="4"/>
      <c r="E2019" s="4"/>
      <c r="F2019" s="174">
        <f>F2020+F2021+F2023</f>
        <v>4588.7234042553191</v>
      </c>
      <c r="G2019" s="186">
        <f t="shared" ref="G2019:H2019" si="2062">G2020+G2021+G2023</f>
        <v>1147.1808510638298</v>
      </c>
      <c r="H2019" s="186">
        <f t="shared" si="2062"/>
        <v>893.39574468085107</v>
      </c>
      <c r="I2019" s="746">
        <f t="shared" si="2058"/>
        <v>77.877498029396762</v>
      </c>
      <c r="J2019" s="1491"/>
      <c r="K2019" s="1491"/>
      <c r="L2019" s="125"/>
      <c r="M2019" s="125"/>
      <c r="N2019" s="125"/>
      <c r="O2019" s="125"/>
      <c r="P2019" s="125"/>
      <c r="Q2019" s="125"/>
      <c r="R2019" s="325"/>
      <c r="S2019" s="325"/>
      <c r="T2019" s="325"/>
      <c r="U2019" s="2841"/>
      <c r="V2019" s="325"/>
      <c r="W2019" s="782"/>
      <c r="X2019" s="325"/>
      <c r="Y2019" s="325"/>
      <c r="Z2019" s="325"/>
      <c r="AA2019" s="325"/>
      <c r="AB2019" s="325"/>
      <c r="AC2019" s="925"/>
      <c r="AD2019" s="973"/>
      <c r="AE2019" s="2276"/>
      <c r="AF2019" s="1030"/>
      <c r="AK2019" s="5"/>
    </row>
    <row r="2020" spans="1:37" s="2240" customFormat="1" x14ac:dyDescent="0.25">
      <c r="A2020" s="217">
        <v>1</v>
      </c>
      <c r="B2020" s="217">
        <v>1</v>
      </c>
      <c r="C2020" s="523" t="s">
        <v>312</v>
      </c>
      <c r="D2020" s="4"/>
      <c r="E2020" s="4"/>
      <c r="F2020" s="174"/>
      <c r="G2020" s="126"/>
      <c r="H2020" s="186"/>
      <c r="I2020" s="746"/>
      <c r="J2020" s="1491"/>
      <c r="K2020" s="1491"/>
      <c r="L2020" s="125"/>
      <c r="M2020" s="125"/>
      <c r="N2020" s="125"/>
      <c r="O2020" s="125"/>
      <c r="P2020" s="125"/>
      <c r="Q2020" s="125"/>
      <c r="R2020" s="325"/>
      <c r="S2020" s="325"/>
      <c r="T2020" s="325"/>
      <c r="U2020" s="2841"/>
      <c r="V2020" s="325"/>
      <c r="W2020" s="782"/>
      <c r="X2020" s="325"/>
      <c r="Y2020" s="325"/>
      <c r="Z2020" s="325"/>
      <c r="AA2020" s="325"/>
      <c r="AB2020" s="325"/>
      <c r="AC2020" s="925"/>
      <c r="AD2020" s="973"/>
      <c r="AE2020" s="2276"/>
      <c r="AF2020" s="1030"/>
      <c r="AK2020" s="5"/>
    </row>
    <row r="2021" spans="1:37" s="2240" customFormat="1" x14ac:dyDescent="0.25">
      <c r="A2021" s="217">
        <v>1</v>
      </c>
      <c r="B2021" s="217">
        <v>1</v>
      </c>
      <c r="C2021" s="4" t="s">
        <v>313</v>
      </c>
      <c r="D2021" s="4"/>
      <c r="E2021" s="4"/>
      <c r="F2021" s="174">
        <f>F2022/9.4</f>
        <v>2978.7234042553191</v>
      </c>
      <c r="G2021" s="186">
        <f t="shared" ref="G2021:H2021" si="2063">G2022/9.4</f>
        <v>744.68085106382978</v>
      </c>
      <c r="H2021" s="186">
        <f t="shared" si="2063"/>
        <v>877.39574468085107</v>
      </c>
      <c r="I2021" s="746">
        <f>H2021/ROUND(G2021,0)*100</f>
        <v>117.77124089675853</v>
      </c>
      <c r="J2021" s="1491"/>
      <c r="K2021" s="1491"/>
      <c r="L2021" s="125"/>
      <c r="M2021" s="125"/>
      <c r="N2021" s="125"/>
      <c r="O2021" s="125"/>
      <c r="P2021" s="125"/>
      <c r="Q2021" s="125"/>
      <c r="R2021" s="325"/>
      <c r="S2021" s="325"/>
      <c r="T2021" s="325"/>
      <c r="U2021" s="2841"/>
      <c r="V2021" s="325"/>
      <c r="W2021" s="782"/>
      <c r="X2021" s="325"/>
      <c r="Y2021" s="325"/>
      <c r="Z2021" s="325"/>
      <c r="AA2021" s="325"/>
      <c r="AB2021" s="325"/>
      <c r="AC2021" s="925"/>
      <c r="AD2021" s="973"/>
      <c r="AE2021" s="2276"/>
      <c r="AF2021" s="1030"/>
      <c r="AK2021" s="5"/>
    </row>
    <row r="2022" spans="1:37" s="2240" customFormat="1" x14ac:dyDescent="0.25">
      <c r="A2022" s="217">
        <v>1</v>
      </c>
      <c r="B2022" s="217">
        <v>1</v>
      </c>
      <c r="C2022" s="537" t="s">
        <v>314</v>
      </c>
      <c r="D2022" s="4"/>
      <c r="E2022" s="4"/>
      <c r="F2022" s="174">
        <v>28000</v>
      </c>
      <c r="G2022" s="126">
        <f>(F2022/12*$C$3)</f>
        <v>7000</v>
      </c>
      <c r="H2022" s="186">
        <v>8247.52</v>
      </c>
      <c r="I2022" s="746">
        <f>H2022/ROUND(G2022,0)*100</f>
        <v>117.82171428571428</v>
      </c>
      <c r="J2022" s="1491"/>
      <c r="K2022" s="1491"/>
      <c r="L2022" s="125"/>
      <c r="M2022" s="125"/>
      <c r="N2022" s="125"/>
      <c r="O2022" s="125"/>
      <c r="P2022" s="125"/>
      <c r="Q2022" s="125"/>
      <c r="R2022" s="325"/>
      <c r="S2022" s="325"/>
      <c r="T2022" s="325"/>
      <c r="U2022" s="2841"/>
      <c r="V2022" s="325"/>
      <c r="W2022" s="782"/>
      <c r="X2022" s="325"/>
      <c r="Y2022" s="325"/>
      <c r="Z2022" s="325"/>
      <c r="AA2022" s="325"/>
      <c r="AB2022" s="325"/>
      <c r="AC2022" s="925"/>
      <c r="AD2022" s="973"/>
      <c r="AE2022" s="2276"/>
      <c r="AF2022" s="1030"/>
      <c r="AK2022" s="5"/>
    </row>
    <row r="2023" spans="1:37" s="2240" customFormat="1" ht="30" x14ac:dyDescent="0.25">
      <c r="A2023" s="217"/>
      <c r="B2023" s="217"/>
      <c r="C2023" s="537" t="s">
        <v>682</v>
      </c>
      <c r="D2023" s="4"/>
      <c r="E2023" s="4"/>
      <c r="F2023" s="174">
        <v>1610</v>
      </c>
      <c r="G2023" s="126">
        <f>(F2023/12*$C$3)</f>
        <v>402.5</v>
      </c>
      <c r="H2023" s="186">
        <v>16</v>
      </c>
      <c r="I2023" s="746">
        <f>H2023/ROUND(G2023,0)*100</f>
        <v>3.9702233250620349</v>
      </c>
      <c r="J2023" s="1491"/>
      <c r="K2023" s="1491"/>
      <c r="L2023" s="125"/>
      <c r="M2023" s="125"/>
      <c r="N2023" s="125"/>
      <c r="O2023" s="125"/>
      <c r="P2023" s="125"/>
      <c r="Q2023" s="125"/>
      <c r="R2023" s="325">
        <v>3107.3</v>
      </c>
      <c r="S2023" s="325">
        <v>3107.3</v>
      </c>
      <c r="T2023" s="325">
        <v>3107.3</v>
      </c>
      <c r="U2023" s="2841">
        <f t="shared" ref="U2023" si="2064">R2023/12*$C$3+(S2023-R2023)/11*2+(T2023-S2023)/10*1</f>
        <v>776.82500000000005</v>
      </c>
      <c r="V2023" s="325">
        <f t="shared" ref="V2023" si="2065">AB2023-AA2023-X2023-W2023</f>
        <v>22.944629999999997</v>
      </c>
      <c r="W2023" s="782"/>
      <c r="X2023" s="325"/>
      <c r="Y2023" s="325">
        <f>V2023-U2023</f>
        <v>-753.88037000000008</v>
      </c>
      <c r="Z2023" s="325"/>
      <c r="AA2023" s="325">
        <v>0</v>
      </c>
      <c r="AB2023" s="325">
        <v>22.944629999999997</v>
      </c>
      <c r="AC2023" s="925"/>
      <c r="AD2023" s="973"/>
      <c r="AE2023" s="2276"/>
      <c r="AF2023" s="1030"/>
      <c r="AK2023" s="5"/>
    </row>
    <row r="2024" spans="1:37" s="2240" customFormat="1" ht="72" x14ac:dyDescent="0.25">
      <c r="A2024" s="217">
        <v>1</v>
      </c>
      <c r="B2024" s="217">
        <v>1</v>
      </c>
      <c r="C2024" s="523" t="s">
        <v>305</v>
      </c>
      <c r="D2024" s="4"/>
      <c r="E2024" s="4"/>
      <c r="F2024" s="221"/>
      <c r="G2024" s="126"/>
      <c r="H2024" s="186"/>
      <c r="I2024" s="746"/>
      <c r="J2024" s="1491"/>
      <c r="K2024" s="1491"/>
      <c r="L2024" s="125"/>
      <c r="M2024" s="125"/>
      <c r="N2024" s="125"/>
      <c r="O2024" s="125"/>
      <c r="P2024" s="125"/>
      <c r="Q2024" s="125"/>
      <c r="R2024" s="325"/>
      <c r="S2024" s="325"/>
      <c r="T2024" s="325"/>
      <c r="U2024" s="2841"/>
      <c r="V2024" s="325"/>
      <c r="W2024" s="782"/>
      <c r="X2024" s="325"/>
      <c r="Y2024" s="325"/>
      <c r="Z2024" s="325"/>
      <c r="AA2024" s="325"/>
      <c r="AB2024" s="325"/>
      <c r="AC2024" s="925"/>
      <c r="AD2024" s="973"/>
      <c r="AE2024" s="2276"/>
      <c r="AF2024" s="1030"/>
      <c r="AK2024" s="5"/>
    </row>
    <row r="2025" spans="1:37" s="2240" customFormat="1" x14ac:dyDescent="0.25">
      <c r="A2025" s="217">
        <v>1</v>
      </c>
      <c r="B2025" s="217">
        <v>1</v>
      </c>
      <c r="C2025" s="511" t="s">
        <v>214</v>
      </c>
      <c r="D2025" s="4"/>
      <c r="E2025" s="4"/>
      <c r="F2025" s="221">
        <f>SUM(F2026:F2028)</f>
        <v>200</v>
      </c>
      <c r="G2025" s="186">
        <f>SUM(G2026:G2028)</f>
        <v>50</v>
      </c>
      <c r="H2025" s="186">
        <f>SUM(H2026:H2028)</f>
        <v>0</v>
      </c>
      <c r="I2025" s="746">
        <f t="shared" ref="I2025:I2034" si="2066">H2025/G2025*100</f>
        <v>0</v>
      </c>
      <c r="J2025" s="1491"/>
      <c r="K2025" s="1491"/>
      <c r="L2025" s="125"/>
      <c r="M2025" s="125"/>
      <c r="N2025" s="125"/>
      <c r="O2025" s="125"/>
      <c r="P2025" s="125"/>
      <c r="Q2025" s="125"/>
      <c r="R2025" s="325">
        <v>363.03</v>
      </c>
      <c r="S2025" s="325">
        <v>363.03</v>
      </c>
      <c r="T2025" s="325">
        <v>363.03</v>
      </c>
      <c r="U2025" s="2841">
        <f t="shared" ref="U2025" si="2067">R2025/12*$C$3+(S2025-R2025)/11*2+(T2025-S2025)/10*1</f>
        <v>90.757499999999993</v>
      </c>
      <c r="V2025" s="325">
        <f t="shared" ref="V2025" si="2068">AB2025-AA2025-X2025-W2025</f>
        <v>0</v>
      </c>
      <c r="W2025" s="782"/>
      <c r="X2025" s="325"/>
      <c r="Y2025" s="325">
        <f>V2025-U2025</f>
        <v>-90.757499999999993</v>
      </c>
      <c r="Z2025" s="325"/>
      <c r="AA2025" s="325"/>
      <c r="AB2025" s="325"/>
      <c r="AC2025" s="925"/>
      <c r="AD2025" s="973"/>
      <c r="AE2025" s="2276"/>
      <c r="AF2025" s="1030"/>
      <c r="AK2025" s="5"/>
    </row>
    <row r="2026" spans="1:37" s="2240" customFormat="1" ht="30" x14ac:dyDescent="0.25">
      <c r="A2026" s="217">
        <v>1</v>
      </c>
      <c r="B2026" s="217">
        <v>1</v>
      </c>
      <c r="C2026" s="536" t="s">
        <v>260</v>
      </c>
      <c r="D2026" s="4"/>
      <c r="E2026" s="4"/>
      <c r="F2026" s="221"/>
      <c r="G2026" s="126">
        <f>F2026/12*$C$3</f>
        <v>0</v>
      </c>
      <c r="H2026" s="186"/>
      <c r="I2026" s="746" t="e">
        <f t="shared" si="2066"/>
        <v>#DIV/0!</v>
      </c>
      <c r="J2026" s="1491"/>
      <c r="K2026" s="1491"/>
      <c r="L2026" s="125"/>
      <c r="M2026" s="125"/>
      <c r="N2026" s="125"/>
      <c r="O2026" s="125"/>
      <c r="P2026" s="125"/>
      <c r="Q2026" s="125"/>
      <c r="R2026" s="325"/>
      <c r="S2026" s="325"/>
      <c r="T2026" s="325"/>
      <c r="U2026" s="2841"/>
      <c r="V2026" s="325"/>
      <c r="W2026" s="782"/>
      <c r="X2026" s="325"/>
      <c r="Y2026" s="325"/>
      <c r="Z2026" s="325"/>
      <c r="AA2026" s="325"/>
      <c r="AB2026" s="325"/>
      <c r="AC2026" s="925"/>
      <c r="AD2026" s="973"/>
      <c r="AE2026" s="2276"/>
      <c r="AF2026" s="1030"/>
      <c r="AK2026" s="5"/>
    </row>
    <row r="2027" spans="1:37" s="2240" customFormat="1" ht="45" x14ac:dyDescent="0.25">
      <c r="A2027" s="217"/>
      <c r="B2027" s="217">
        <v>1</v>
      </c>
      <c r="C2027" s="536" t="s">
        <v>319</v>
      </c>
      <c r="D2027" s="4"/>
      <c r="E2027" s="4"/>
      <c r="F2027" s="221">
        <v>50</v>
      </c>
      <c r="G2027" s="126">
        <f>F2027/12*$C$3</f>
        <v>12.5</v>
      </c>
      <c r="H2027" s="186"/>
      <c r="I2027" s="746">
        <f t="shared" si="2066"/>
        <v>0</v>
      </c>
      <c r="J2027" s="1491"/>
      <c r="K2027" s="1491"/>
      <c r="L2027" s="125"/>
      <c r="M2027" s="125"/>
      <c r="N2027" s="125"/>
      <c r="O2027" s="125"/>
      <c r="P2027" s="125"/>
      <c r="Q2027" s="125"/>
      <c r="R2027" s="325"/>
      <c r="S2027" s="325"/>
      <c r="T2027" s="325"/>
      <c r="U2027" s="2841"/>
      <c r="V2027" s="325"/>
      <c r="W2027" s="782"/>
      <c r="X2027" s="325"/>
      <c r="Y2027" s="325"/>
      <c r="Z2027" s="325"/>
      <c r="AA2027" s="325"/>
      <c r="AB2027" s="325"/>
      <c r="AC2027" s="925"/>
      <c r="AD2027" s="973"/>
      <c r="AE2027" s="2276"/>
      <c r="AF2027" s="1030"/>
      <c r="AK2027" s="5"/>
    </row>
    <row r="2028" spans="1:37" s="2240" customFormat="1" ht="30" x14ac:dyDescent="0.25">
      <c r="A2028" s="217"/>
      <c r="B2028" s="217">
        <v>1</v>
      </c>
      <c r="C2028" s="536" t="s">
        <v>70</v>
      </c>
      <c r="D2028" s="4"/>
      <c r="E2028" s="4"/>
      <c r="F2028" s="221">
        <v>150</v>
      </c>
      <c r="G2028" s="126">
        <f>F2028/12*$C$3</f>
        <v>37.5</v>
      </c>
      <c r="H2028" s="186"/>
      <c r="I2028" s="746">
        <f t="shared" si="2066"/>
        <v>0</v>
      </c>
      <c r="J2028" s="1491"/>
      <c r="K2028" s="1491"/>
      <c r="L2028" s="125"/>
      <c r="M2028" s="125"/>
      <c r="N2028" s="125"/>
      <c r="O2028" s="125"/>
      <c r="P2028" s="125"/>
      <c r="Q2028" s="125"/>
      <c r="R2028" s="325"/>
      <c r="S2028" s="325"/>
      <c r="T2028" s="325"/>
      <c r="U2028" s="2841"/>
      <c r="V2028" s="325"/>
      <c r="W2028" s="782"/>
      <c r="X2028" s="325"/>
      <c r="Y2028" s="325"/>
      <c r="Z2028" s="325"/>
      <c r="AA2028" s="325"/>
      <c r="AB2028" s="325"/>
      <c r="AC2028" s="925"/>
      <c r="AD2028" s="973"/>
      <c r="AE2028" s="2276"/>
      <c r="AF2028" s="1030"/>
      <c r="AK2028" s="5"/>
    </row>
    <row r="2029" spans="1:37" s="2240" customFormat="1" ht="86.25" x14ac:dyDescent="0.25">
      <c r="A2029" s="217"/>
      <c r="B2029" s="217">
        <v>1</v>
      </c>
      <c r="C2029" s="473" t="s">
        <v>464</v>
      </c>
      <c r="D2029" s="4"/>
      <c r="E2029" s="4"/>
      <c r="F2029" s="3140">
        <f>F1988</f>
        <v>3694</v>
      </c>
      <c r="G2029" s="3140">
        <f>G1988</f>
        <v>923.5</v>
      </c>
      <c r="H2029" s="3140">
        <f>H1988</f>
        <v>636</v>
      </c>
      <c r="I2029" s="746">
        <f t="shared" si="2066"/>
        <v>68.868435300487278</v>
      </c>
      <c r="J2029" s="1491"/>
      <c r="K2029" s="1491"/>
      <c r="L2029" s="125"/>
      <c r="M2029" s="125"/>
      <c r="N2029" s="125"/>
      <c r="O2029" s="125"/>
      <c r="P2029" s="125"/>
      <c r="Q2029" s="125"/>
      <c r="R2029" s="325">
        <f t="shared" ref="R2029:S2029" si="2069">R1988</f>
        <v>16502.728099999997</v>
      </c>
      <c r="S2029" s="325">
        <f t="shared" si="2069"/>
        <v>16502.728099999997</v>
      </c>
      <c r="T2029" s="325">
        <f t="shared" ref="T2029" si="2070">T1988</f>
        <v>16502.728099999997</v>
      </c>
      <c r="U2029" s="2841">
        <f t="shared" ref="U2029" si="2071">R2029/12*$C$3+(S2029-R2029)/11*1</f>
        <v>4125.6820249999992</v>
      </c>
      <c r="V2029" s="325">
        <f t="shared" ref="V2029" si="2072">AB2029-AA2029-X2029-W2029</f>
        <v>0</v>
      </c>
      <c r="W2029" s="782"/>
      <c r="X2029" s="325"/>
      <c r="Y2029" s="325">
        <f>V2029-U2029</f>
        <v>-4125.6820249999992</v>
      </c>
      <c r="Z2029" s="325"/>
      <c r="AA2029" s="325"/>
      <c r="AB2029" s="325"/>
      <c r="AC2029" s="925"/>
      <c r="AD2029" s="973"/>
      <c r="AE2029" s="2276"/>
      <c r="AF2029" s="1030"/>
      <c r="AK2029" s="5"/>
    </row>
    <row r="2030" spans="1:37" s="2240" customFormat="1" ht="29.25" x14ac:dyDescent="0.25">
      <c r="A2030" s="217">
        <v>1</v>
      </c>
      <c r="B2030" s="217">
        <v>1</v>
      </c>
      <c r="C2030" s="473" t="s">
        <v>256</v>
      </c>
      <c r="D2030" s="4"/>
      <c r="E2030" s="4"/>
      <c r="F2030" s="3140">
        <f>F2010+F1978</f>
        <v>44735</v>
      </c>
      <c r="G2030" s="3140">
        <f>G2010+G1978</f>
        <v>11183.75</v>
      </c>
      <c r="H2030" s="3140">
        <f>H2010+H1978</f>
        <v>9211</v>
      </c>
      <c r="I2030" s="746">
        <f t="shared" si="2066"/>
        <v>82.36056778808539</v>
      </c>
      <c r="J2030" s="1491"/>
      <c r="K2030" s="1491"/>
      <c r="L2030" s="125"/>
      <c r="M2030" s="125"/>
      <c r="N2030" s="125"/>
      <c r="O2030" s="125"/>
      <c r="P2030" s="125"/>
      <c r="Q2030" s="125"/>
      <c r="R2030" s="325"/>
      <c r="S2030" s="325"/>
      <c r="T2030" s="325"/>
      <c r="U2030" s="2841"/>
      <c r="V2030" s="325"/>
      <c r="W2030" s="782"/>
      <c r="X2030" s="325"/>
      <c r="Y2030" s="325"/>
      <c r="Z2030" s="325"/>
      <c r="AA2030" s="325"/>
      <c r="AB2030" s="325"/>
      <c r="AC2030" s="929"/>
      <c r="AD2030" s="973"/>
      <c r="AE2030" s="2276"/>
      <c r="AF2030" s="1030"/>
      <c r="AK2030" s="5"/>
    </row>
    <row r="2031" spans="1:37" s="2240" customFormat="1" ht="43.5" x14ac:dyDescent="0.25">
      <c r="A2031" s="217">
        <v>1</v>
      </c>
      <c r="B2031" s="217">
        <v>1</v>
      </c>
      <c r="C2031" s="473" t="s">
        <v>269</v>
      </c>
      <c r="D2031" s="4"/>
      <c r="E2031" s="4"/>
      <c r="F2031" s="544">
        <f>F1993</f>
        <v>12141</v>
      </c>
      <c r="G2031" s="544">
        <f>G1993</f>
        <v>3035.25</v>
      </c>
      <c r="H2031" s="544">
        <f>H1993</f>
        <v>962</v>
      </c>
      <c r="I2031" s="746">
        <f t="shared" si="2066"/>
        <v>31.694259121983364</v>
      </c>
      <c r="J2031" s="1491"/>
      <c r="K2031" s="1491"/>
      <c r="L2031" s="125"/>
      <c r="M2031" s="125"/>
      <c r="N2031" s="125"/>
      <c r="O2031" s="125"/>
      <c r="P2031" s="125"/>
      <c r="Q2031" s="125"/>
      <c r="R2031" s="325"/>
      <c r="S2031" s="325"/>
      <c r="T2031" s="325"/>
      <c r="U2031" s="2841"/>
      <c r="V2031" s="325"/>
      <c r="W2031" s="782"/>
      <c r="X2031" s="325"/>
      <c r="Y2031" s="325"/>
      <c r="Z2031" s="325"/>
      <c r="AA2031" s="325"/>
      <c r="AB2031" s="325"/>
      <c r="AC2031" s="929"/>
      <c r="AD2031" s="973"/>
      <c r="AE2031" s="2276"/>
      <c r="AF2031" s="1030"/>
      <c r="AK2031" s="5"/>
    </row>
    <row r="2032" spans="1:37" s="2240" customFormat="1" ht="29.25" x14ac:dyDescent="0.25">
      <c r="A2032" s="217">
        <v>1</v>
      </c>
      <c r="B2032" s="217">
        <v>1</v>
      </c>
      <c r="C2032" s="473" t="s">
        <v>257</v>
      </c>
      <c r="D2032" s="4"/>
      <c r="E2032" s="4"/>
      <c r="F2032" s="544">
        <f>F2019+F1982</f>
        <v>20952.723404255317</v>
      </c>
      <c r="G2032" s="544">
        <f>G2019+G1982</f>
        <v>5238.1808510638293</v>
      </c>
      <c r="H2032" s="544">
        <f>H2019+H1982</f>
        <v>4771.3957446808508</v>
      </c>
      <c r="I2032" s="746">
        <f t="shared" si="2066"/>
        <v>91.088793616429285</v>
      </c>
      <c r="J2032" s="1491"/>
      <c r="K2032" s="1491"/>
      <c r="L2032" s="125"/>
      <c r="M2032" s="125"/>
      <c r="N2032" s="125"/>
      <c r="O2032" s="125"/>
      <c r="P2032" s="125"/>
      <c r="Q2032" s="125"/>
      <c r="R2032" s="325"/>
      <c r="S2032" s="325"/>
      <c r="T2032" s="325"/>
      <c r="U2032" s="2841"/>
      <c r="V2032" s="325"/>
      <c r="W2032" s="782"/>
      <c r="X2032" s="325"/>
      <c r="Y2032" s="325"/>
      <c r="Z2032" s="325"/>
      <c r="AA2032" s="325"/>
      <c r="AB2032" s="325"/>
      <c r="AC2032" s="929"/>
      <c r="AD2032" s="973"/>
      <c r="AE2032" s="2276"/>
      <c r="AF2032" s="1030"/>
      <c r="AK2032" s="5"/>
    </row>
    <row r="2033" spans="1:37" s="2240" customFormat="1" ht="29.25" x14ac:dyDescent="0.25">
      <c r="A2033" s="217">
        <v>1</v>
      </c>
      <c r="B2033" s="217">
        <v>1</v>
      </c>
      <c r="C2033" s="473" t="s">
        <v>258</v>
      </c>
      <c r="D2033" s="4"/>
      <c r="E2033" s="4"/>
      <c r="F2033" s="572">
        <f>F1986</f>
        <v>10500</v>
      </c>
      <c r="G2033" s="572">
        <f>G1986</f>
        <v>2625</v>
      </c>
      <c r="H2033" s="572">
        <f>H1986</f>
        <v>2230</v>
      </c>
      <c r="I2033" s="746">
        <f t="shared" si="2066"/>
        <v>84.952380952380963</v>
      </c>
      <c r="J2033" s="1491"/>
      <c r="K2033" s="1491"/>
      <c r="L2033" s="125"/>
      <c r="M2033" s="125"/>
      <c r="N2033" s="125"/>
      <c r="O2033" s="125"/>
      <c r="P2033" s="125"/>
      <c r="Q2033" s="125"/>
      <c r="R2033" s="325"/>
      <c r="S2033" s="325"/>
      <c r="T2033" s="325"/>
      <c r="U2033" s="2284"/>
      <c r="V2033" s="325"/>
      <c r="W2033" s="782"/>
      <c r="X2033" s="325"/>
      <c r="Y2033" s="325"/>
      <c r="Z2033" s="325"/>
      <c r="AA2033" s="325"/>
      <c r="AB2033" s="325"/>
      <c r="AC2033" s="914"/>
      <c r="AD2033" s="973"/>
      <c r="AE2033" s="2276"/>
      <c r="AF2033" s="1030"/>
      <c r="AK2033" s="5"/>
    </row>
    <row r="2034" spans="1:37" s="2240" customFormat="1" x14ac:dyDescent="0.25">
      <c r="A2034" s="217">
        <v>1</v>
      </c>
      <c r="B2034" s="217">
        <v>1</v>
      </c>
      <c r="C2034" s="474" t="s">
        <v>133</v>
      </c>
      <c r="D2034" s="4"/>
      <c r="E2034" s="4"/>
      <c r="F2034" s="572">
        <f>F2030+F2031+F2033+F1982*2.6+F2022/4.2+F2029*2.6+F2023*2.6</f>
        <v>130379.46666666666</v>
      </c>
      <c r="G2034" s="572">
        <f t="shared" ref="G2034:H2034" si="2073">G2030+G2031+G2033+G1982*2.6+G2022/4.2+G2029*2.6+G2023*2.6</f>
        <v>32594.866666666665</v>
      </c>
      <c r="H2034" s="572">
        <f t="shared" si="2073"/>
        <v>26144.695238095239</v>
      </c>
      <c r="I2034" s="746">
        <f t="shared" si="2066"/>
        <v>80.211082025478163</v>
      </c>
      <c r="J2034" s="1491"/>
      <c r="K2034" s="1491"/>
      <c r="L2034" s="125"/>
      <c r="M2034" s="125"/>
      <c r="N2034" s="125"/>
      <c r="O2034" s="125"/>
      <c r="P2034" s="125"/>
      <c r="Q2034" s="125"/>
      <c r="R2034" s="325">
        <f>R2025+R2023+R2010+R1993+R1988+R1977+R1976+R2017</f>
        <v>255772.03775999998</v>
      </c>
      <c r="S2034" s="325">
        <f t="shared" ref="S2034:AB2034" si="2074">S2025+S2023+S2010+S1993+S1988+S1977+S1976+S2017</f>
        <v>257446.99845999997</v>
      </c>
      <c r="T2034" s="325">
        <f t="shared" si="2074"/>
        <v>257446.99845999997</v>
      </c>
      <c r="U2034" s="2841">
        <f t="shared" si="2074"/>
        <v>64247.547749090903</v>
      </c>
      <c r="V2034" s="325">
        <f t="shared" si="2074"/>
        <v>52003.382849999995</v>
      </c>
      <c r="W2034" s="782">
        <f t="shared" si="2074"/>
        <v>0</v>
      </c>
      <c r="X2034" s="325">
        <f t="shared" si="2074"/>
        <v>-0.76902000000000004</v>
      </c>
      <c r="Y2034" s="325">
        <f t="shared" si="2074"/>
        <v>-12244.164899090909</v>
      </c>
      <c r="Z2034" s="325">
        <f t="shared" si="2074"/>
        <v>-35.168099999999995</v>
      </c>
      <c r="AA2034" s="325">
        <f t="shared" si="2074"/>
        <v>-179.32745</v>
      </c>
      <c r="AB2034" s="325">
        <f t="shared" si="2074"/>
        <v>51823.286379999998</v>
      </c>
      <c r="AC2034" s="914"/>
      <c r="AD2034" s="973"/>
      <c r="AE2034" s="2276"/>
      <c r="AF2034" s="1030"/>
      <c r="AK2034" s="5"/>
    </row>
    <row r="2035" spans="1:37" s="2240" customFormat="1" x14ac:dyDescent="0.25">
      <c r="A2035" s="217">
        <v>1</v>
      </c>
      <c r="B2035" s="217">
        <v>1</v>
      </c>
      <c r="C2035" s="2" t="s">
        <v>28</v>
      </c>
      <c r="D2035" s="2"/>
      <c r="E2035" s="2"/>
      <c r="F2035" s="52"/>
      <c r="G2035" s="2503"/>
      <c r="H2035" s="2503"/>
      <c r="I2035" s="2503"/>
      <c r="J2035" s="2501"/>
      <c r="K2035" s="2501"/>
      <c r="L2035" s="2497"/>
      <c r="M2035" s="2497"/>
      <c r="N2035" s="2497"/>
      <c r="O2035" s="2497"/>
      <c r="P2035" s="2497"/>
      <c r="Q2035" s="2497"/>
      <c r="R2035" s="369"/>
      <c r="S2035" s="369"/>
      <c r="T2035" s="369"/>
      <c r="U2035" s="2559"/>
      <c r="V2035" s="369"/>
      <c r="W2035" s="1123"/>
      <c r="X2035" s="369"/>
      <c r="Y2035" s="369"/>
      <c r="Z2035" s="369"/>
      <c r="AA2035" s="369"/>
      <c r="AB2035" s="369"/>
      <c r="AC2035" s="2504"/>
      <c r="AD2035" s="918"/>
      <c r="AE2035" s="2276"/>
      <c r="AF2035" s="1030"/>
      <c r="AK2035" s="5"/>
    </row>
    <row r="2036" spans="1:37" s="2240" customFormat="1" x14ac:dyDescent="0.25">
      <c r="A2036" s="217">
        <v>1</v>
      </c>
      <c r="B2036" s="217">
        <v>1</v>
      </c>
      <c r="C2036" s="1025" t="s">
        <v>63</v>
      </c>
      <c r="D2036" s="1025"/>
      <c r="E2036" s="145">
        <v>300</v>
      </c>
      <c r="F2036" s="225">
        <v>25</v>
      </c>
      <c r="G2036" s="126">
        <f>ROUND(F2036/12*$C$3,0)</f>
        <v>6</v>
      </c>
      <c r="H2036" s="126">
        <v>10</v>
      </c>
      <c r="I2036" s="126">
        <f>H2036/G2036*100</f>
        <v>166.66666666666669</v>
      </c>
      <c r="J2036" s="827">
        <v>8.6</v>
      </c>
      <c r="K2036" s="155">
        <f>N2036/H2036</f>
        <v>9.5</v>
      </c>
      <c r="L2036" s="156">
        <f>ROUND(F2036*J2036,0)</f>
        <v>215</v>
      </c>
      <c r="M2036" s="156">
        <f>ROUND(L2036/12*$C$3,0)</f>
        <v>54</v>
      </c>
      <c r="N2036" s="156">
        <v>95</v>
      </c>
      <c r="O2036" s="156">
        <f>N2036/M2036*100</f>
        <v>175.92592592592592</v>
      </c>
      <c r="P2036" s="156">
        <f>L2036/E2036</f>
        <v>0.71666666666666667</v>
      </c>
      <c r="Q2036" s="156">
        <f>N2036/$C$3*12/P2036</f>
        <v>530.23255813953483</v>
      </c>
      <c r="R2036" s="325"/>
      <c r="S2036" s="325"/>
      <c r="T2036" s="325"/>
      <c r="U2036" s="2841"/>
      <c r="V2036" s="325"/>
      <c r="W2036" s="782"/>
      <c r="X2036" s="325"/>
      <c r="Y2036" s="325"/>
      <c r="Z2036" s="325"/>
      <c r="AA2036" s="325"/>
      <c r="AB2036" s="325"/>
      <c r="AC2036" s="941"/>
      <c r="AD2036" s="973"/>
      <c r="AE2036" s="2276"/>
      <c r="AF2036" s="1030"/>
      <c r="AK2036" s="5"/>
    </row>
    <row r="2037" spans="1:37" s="2240" customFormat="1" x14ac:dyDescent="0.25">
      <c r="A2037" s="217">
        <v>1</v>
      </c>
      <c r="B2037" s="217">
        <v>1</v>
      </c>
      <c r="C2037" s="1025" t="s">
        <v>10</v>
      </c>
      <c r="D2037" s="1025"/>
      <c r="E2037" s="145">
        <v>300</v>
      </c>
      <c r="F2037" s="225">
        <v>320</v>
      </c>
      <c r="G2037" s="126">
        <f>ROUND(F2037/12*$C$3,0)</f>
        <v>80</v>
      </c>
      <c r="H2037" s="126">
        <v>33</v>
      </c>
      <c r="I2037" s="126">
        <f>H2037/G2037*100</f>
        <v>41.25</v>
      </c>
      <c r="J2037" s="827">
        <v>10.5</v>
      </c>
      <c r="K2037" s="155">
        <f>N2037/H2037</f>
        <v>9.5151515151515156</v>
      </c>
      <c r="L2037" s="156">
        <f>ROUND(F2037*J2037,0)</f>
        <v>3360</v>
      </c>
      <c r="M2037" s="156">
        <f>ROUND(L2037/12*$C$3,0)</f>
        <v>840</v>
      </c>
      <c r="N2037" s="156">
        <v>314</v>
      </c>
      <c r="O2037" s="156">
        <f>N2037/M2037*100</f>
        <v>37.38095238095238</v>
      </c>
      <c r="P2037" s="156">
        <f>L2037/E2037</f>
        <v>11.2</v>
      </c>
      <c r="Q2037" s="156">
        <f>N2037/$C$3*12/P2037</f>
        <v>112.14285714285715</v>
      </c>
      <c r="R2037" s="325"/>
      <c r="S2037" s="325"/>
      <c r="T2037" s="325"/>
      <c r="U2037" s="2841"/>
      <c r="V2037" s="325"/>
      <c r="W2037" s="782"/>
      <c r="X2037" s="325"/>
      <c r="Y2037" s="325"/>
      <c r="Z2037" s="325"/>
      <c r="AA2037" s="325"/>
      <c r="AB2037" s="325"/>
      <c r="AC2037" s="941"/>
      <c r="AD2037" s="973"/>
      <c r="AE2037" s="2276"/>
      <c r="AF2037" s="1030"/>
      <c r="AK2037" s="5"/>
    </row>
    <row r="2038" spans="1:37" s="2240" customFormat="1" x14ac:dyDescent="0.25">
      <c r="A2038" s="217">
        <v>1</v>
      </c>
      <c r="B2038" s="217">
        <v>1</v>
      </c>
      <c r="C2038" s="1025" t="s">
        <v>6</v>
      </c>
      <c r="D2038" s="1025"/>
      <c r="E2038" s="145">
        <v>300</v>
      </c>
      <c r="F2038" s="225">
        <v>25</v>
      </c>
      <c r="G2038" s="126">
        <f>ROUND(F2038/12*$C$3,0)</f>
        <v>6</v>
      </c>
      <c r="H2038" s="126">
        <v>0</v>
      </c>
      <c r="I2038" s="126">
        <f>H2038/G2038*100</f>
        <v>0</v>
      </c>
      <c r="J2038" s="827">
        <v>9.5</v>
      </c>
      <c r="K2038" s="155" t="e">
        <f>N2038/H2038</f>
        <v>#DIV/0!</v>
      </c>
      <c r="L2038" s="156">
        <f>ROUND(F2038*J2038,0)</f>
        <v>238</v>
      </c>
      <c r="M2038" s="156">
        <f>ROUND(L2038/12*$C$3,0)</f>
        <v>60</v>
      </c>
      <c r="N2038" s="156">
        <v>0</v>
      </c>
      <c r="O2038" s="156">
        <f>N2038/M2038*100</f>
        <v>0</v>
      </c>
      <c r="P2038" s="156">
        <f>L2038/E2038</f>
        <v>0.79333333333333333</v>
      </c>
      <c r="Q2038" s="156">
        <f>N2038/$C$3*12/P2038</f>
        <v>0</v>
      </c>
      <c r="R2038" s="325"/>
      <c r="S2038" s="325"/>
      <c r="T2038" s="325"/>
      <c r="U2038" s="2841"/>
      <c r="V2038" s="325"/>
      <c r="W2038" s="782"/>
      <c r="X2038" s="325"/>
      <c r="Y2038" s="325"/>
      <c r="Z2038" s="325"/>
      <c r="AA2038" s="325"/>
      <c r="AB2038" s="325"/>
      <c r="AC2038" s="941"/>
      <c r="AD2038" s="973"/>
      <c r="AE2038" s="2276"/>
      <c r="AF2038" s="1030"/>
      <c r="AK2038" s="5"/>
    </row>
    <row r="2039" spans="1:37" s="2240" customFormat="1" x14ac:dyDescent="0.25">
      <c r="A2039" s="217">
        <v>1</v>
      </c>
      <c r="B2039" s="217">
        <v>1</v>
      </c>
      <c r="C2039" s="523" t="s">
        <v>13</v>
      </c>
      <c r="D2039" s="523"/>
      <c r="E2039" s="523"/>
      <c r="F2039" s="1973">
        <f>SUM(F2036:F2038)</f>
        <v>370</v>
      </c>
      <c r="G2039" s="1472">
        <f>SUM(G2036:G2038)</f>
        <v>92</v>
      </c>
      <c r="H2039" s="1472">
        <f>SUM(H2036:H2038)</f>
        <v>43</v>
      </c>
      <c r="I2039" s="1472">
        <f>H2039/G2039*100</f>
        <v>46.739130434782609</v>
      </c>
      <c r="J2039" s="1974">
        <f>IF(F2039=0,0,L2039/F2039)</f>
        <v>10.305405405405406</v>
      </c>
      <c r="K2039" s="199">
        <f>N2039/H2039</f>
        <v>9.5116279069767433</v>
      </c>
      <c r="L2039" s="1472">
        <f>SUM(L2036:L2038)</f>
        <v>3813</v>
      </c>
      <c r="M2039" s="1472">
        <f>SUM(M2036:M2038)</f>
        <v>954</v>
      </c>
      <c r="N2039" s="1472">
        <f>SUM(N2036:N2038)</f>
        <v>409</v>
      </c>
      <c r="O2039" s="156">
        <f>N2039/M2039*100</f>
        <v>42.872117400419285</v>
      </c>
      <c r="P2039" s="1256">
        <f>SUM(P2036:P2038)</f>
        <v>12.709999999999999</v>
      </c>
      <c r="Q2039" s="156">
        <f>N2039/$C$3*12/P2039</f>
        <v>128.71754523996853</v>
      </c>
      <c r="R2039" s="2506"/>
      <c r="S2039" s="2506"/>
      <c r="T2039" s="2506"/>
      <c r="U2039" s="2507"/>
      <c r="V2039" s="2506"/>
      <c r="W2039" s="2597"/>
      <c r="X2039" s="2506"/>
      <c r="Y2039" s="2506"/>
      <c r="Z2039" s="2506"/>
      <c r="AA2039" s="2506"/>
      <c r="AB2039" s="2506"/>
      <c r="AC2039" s="1911"/>
      <c r="AD2039" s="2598"/>
      <c r="AE2039" s="2276"/>
      <c r="AF2039" s="1030"/>
      <c r="AK2039" s="5"/>
    </row>
    <row r="2040" spans="1:37" s="2240" customFormat="1" ht="30" x14ac:dyDescent="0.25">
      <c r="A2040" s="217">
        <v>1</v>
      </c>
      <c r="B2040" s="217">
        <v>1</v>
      </c>
      <c r="C2040" s="2" t="s">
        <v>122</v>
      </c>
      <c r="D2040" s="2"/>
      <c r="E2040" s="523"/>
      <c r="F2040" s="1973"/>
      <c r="G2040" s="1472"/>
      <c r="H2040" s="1472"/>
      <c r="I2040" s="1472"/>
      <c r="J2040" s="1974"/>
      <c r="K2040" s="199"/>
      <c r="L2040" s="1472"/>
      <c r="M2040" s="1472"/>
      <c r="N2040" s="1472"/>
      <c r="O2040" s="156"/>
      <c r="P2040" s="156"/>
      <c r="Q2040" s="156"/>
      <c r="R2040" s="2506"/>
      <c r="S2040" s="2506"/>
      <c r="T2040" s="2506"/>
      <c r="U2040" s="2507"/>
      <c r="V2040" s="2506"/>
      <c r="W2040" s="2597"/>
      <c r="X2040" s="2506"/>
      <c r="Y2040" s="2506"/>
      <c r="Z2040" s="2506"/>
      <c r="AA2040" s="2506"/>
      <c r="AB2040" s="2506"/>
      <c r="AC2040" s="1911"/>
      <c r="AD2040" s="2598"/>
      <c r="AE2040" s="2276"/>
      <c r="AF2040" s="1030"/>
      <c r="AK2040" s="5"/>
    </row>
    <row r="2041" spans="1:37" s="2240" customFormat="1" x14ac:dyDescent="0.25">
      <c r="A2041" s="217">
        <v>1</v>
      </c>
      <c r="B2041" s="217">
        <v>1</v>
      </c>
      <c r="C2041" s="2238" t="s">
        <v>63</v>
      </c>
      <c r="D2041" s="2238"/>
      <c r="E2041" s="145">
        <v>240</v>
      </c>
      <c r="F2041" s="221">
        <v>40</v>
      </c>
      <c r="G2041" s="126">
        <f>ROUND(F2041/12*$C$3,0)</f>
        <v>10</v>
      </c>
      <c r="H2041" s="126">
        <v>0</v>
      </c>
      <c r="I2041" s="126">
        <f t="shared" ref="I2041:I2048" si="2075">H2041/G2041*100</f>
        <v>0</v>
      </c>
      <c r="J2041" s="1614">
        <v>8</v>
      </c>
      <c r="K2041" s="155" t="e">
        <f>N2041/H2041</f>
        <v>#DIV/0!</v>
      </c>
      <c r="L2041" s="156">
        <f>ROUND(F2041*J2041,0)</f>
        <v>320</v>
      </c>
      <c r="M2041" s="156">
        <f>ROUND(L2041/12*$C$3,0)</f>
        <v>80</v>
      </c>
      <c r="N2041" s="156">
        <v>0</v>
      </c>
      <c r="O2041" s="156">
        <f>N2041/M2041*100</f>
        <v>0</v>
      </c>
      <c r="P2041" s="156">
        <f>L2041/E2041</f>
        <v>1.3333333333333333</v>
      </c>
      <c r="Q2041" s="156">
        <f>N2041/$C$3*12/P2041</f>
        <v>0</v>
      </c>
      <c r="R2041" s="325"/>
      <c r="S2041" s="325"/>
      <c r="T2041" s="325"/>
      <c r="U2041" s="2507"/>
      <c r="V2041" s="2506"/>
      <c r="W2041" s="2597"/>
      <c r="X2041" s="2506"/>
      <c r="Y2041" s="2506"/>
      <c r="Z2041" s="2506"/>
      <c r="AA2041" s="325"/>
      <c r="AB2041" s="325"/>
      <c r="AC2041" s="941"/>
      <c r="AD2041" s="973"/>
      <c r="AE2041" s="2276"/>
      <c r="AF2041" s="1030"/>
      <c r="AK2041" s="5"/>
    </row>
    <row r="2042" spans="1:37" s="2240" customFormat="1" x14ac:dyDescent="0.25">
      <c r="A2042" s="217"/>
      <c r="B2042" s="217">
        <v>1</v>
      </c>
      <c r="C2042" s="2238" t="s">
        <v>44</v>
      </c>
      <c r="D2042" s="2238"/>
      <c r="E2042" s="1517">
        <v>240</v>
      </c>
      <c r="F2042" s="221">
        <v>137</v>
      </c>
      <c r="G2042" s="126">
        <f>ROUND(F2042/12*$C$3,0)</f>
        <v>34</v>
      </c>
      <c r="H2042" s="126">
        <v>40</v>
      </c>
      <c r="I2042" s="126">
        <f t="shared" si="2075"/>
        <v>117.64705882352942</v>
      </c>
      <c r="J2042" s="1614">
        <v>8</v>
      </c>
      <c r="K2042" s="155">
        <f>N2042/H2042</f>
        <v>7.95</v>
      </c>
      <c r="L2042" s="156">
        <f>ROUND(F2042*J2042,0)</f>
        <v>1096</v>
      </c>
      <c r="M2042" s="156">
        <f>ROUND(L2042/12*$C$3,0)</f>
        <v>274</v>
      </c>
      <c r="N2042" s="156">
        <v>318</v>
      </c>
      <c r="O2042" s="156">
        <f>N2042/M2042*100</f>
        <v>116.05839416058394</v>
      </c>
      <c r="P2042" s="156">
        <f>L2042/E2042</f>
        <v>4.5666666666666664</v>
      </c>
      <c r="Q2042" s="156">
        <f>N2042/$C$3*12/P2042</f>
        <v>278.54014598540147</v>
      </c>
      <c r="R2042" s="325"/>
      <c r="S2042" s="325"/>
      <c r="T2042" s="325"/>
      <c r="U2042" s="2507"/>
      <c r="V2042" s="2506"/>
      <c r="W2042" s="2597"/>
      <c r="X2042" s="2506"/>
      <c r="Y2042" s="2506"/>
      <c r="Z2042" s="2506"/>
      <c r="AA2042" s="325"/>
      <c r="AB2042" s="325"/>
      <c r="AC2042" s="941"/>
      <c r="AD2042" s="973"/>
      <c r="AE2042" s="2276"/>
      <c r="AF2042" s="1030"/>
      <c r="AK2042" s="5"/>
    </row>
    <row r="2043" spans="1:37" s="150" customFormat="1" x14ac:dyDescent="0.25">
      <c r="A2043" s="853"/>
      <c r="B2043" s="217">
        <v>1</v>
      </c>
      <c r="C2043" s="523" t="s">
        <v>148</v>
      </c>
      <c r="D2043" s="1692"/>
      <c r="E2043" s="1692"/>
      <c r="F2043" s="245">
        <f>SUM(F2041:F2042)</f>
        <v>177</v>
      </c>
      <c r="G2043" s="746">
        <f>SUM(G2041:G2042)</f>
        <v>44</v>
      </c>
      <c r="H2043" s="283">
        <f>SUM(H2041:H2042)</f>
        <v>40</v>
      </c>
      <c r="I2043" s="283">
        <f t="shared" si="2075"/>
        <v>90.909090909090907</v>
      </c>
      <c r="J2043" s="283">
        <f>J2041</f>
        <v>8</v>
      </c>
      <c r="K2043" s="283" t="e">
        <f>K2041</f>
        <v>#DIV/0!</v>
      </c>
      <c r="L2043" s="283">
        <f>SUM(L2041:L2042)</f>
        <v>1416</v>
      </c>
      <c r="M2043" s="283">
        <f>SUM(M2041:M2042)</f>
        <v>354</v>
      </c>
      <c r="N2043" s="283">
        <f>SUM(N2041:N2042)</f>
        <v>318</v>
      </c>
      <c r="O2043" s="1636">
        <f>N2043/M2043*100</f>
        <v>89.830508474576277</v>
      </c>
      <c r="P2043" s="1636">
        <f>SUM(P2041:P2042)</f>
        <v>5.8999999999999995</v>
      </c>
      <c r="Q2043" s="1636">
        <f>N2043/$C$3*12/P2043</f>
        <v>215.59322033898306</v>
      </c>
      <c r="R2043" s="329"/>
      <c r="S2043" s="329"/>
      <c r="T2043" s="329"/>
      <c r="U2043" s="755"/>
      <c r="V2043" s="329"/>
      <c r="W2043" s="773"/>
      <c r="X2043" s="329"/>
      <c r="Y2043" s="329"/>
      <c r="Z2043" s="329"/>
      <c r="AA2043" s="329"/>
      <c r="AB2043" s="329"/>
      <c r="AC2043" s="906"/>
      <c r="AD2043" s="326"/>
      <c r="AE2043" s="2276"/>
      <c r="AF2043" s="1084"/>
      <c r="AK2043" s="5"/>
    </row>
    <row r="2044" spans="1:37" s="2240" customFormat="1" ht="29.25" x14ac:dyDescent="0.25">
      <c r="A2044" s="217">
        <v>1</v>
      </c>
      <c r="B2044" s="217">
        <v>1</v>
      </c>
      <c r="C2044" s="705" t="s">
        <v>134</v>
      </c>
      <c r="D2044" s="705"/>
      <c r="E2044" s="705"/>
      <c r="F2044" s="1973">
        <f>SUM(F2043,F2039)</f>
        <v>547</v>
      </c>
      <c r="G2044" s="2509">
        <f>SUM(G2043,G2039)</f>
        <v>136</v>
      </c>
      <c r="H2044" s="2509">
        <f>SUM(H2043,H2039)</f>
        <v>83</v>
      </c>
      <c r="I2044" s="2509">
        <f t="shared" si="2075"/>
        <v>61.029411764705884</v>
      </c>
      <c r="J2044" s="2291">
        <f>L2044/F2044</f>
        <v>9.5594149908592314</v>
      </c>
      <c r="K2044" s="2509">
        <f>N2044/H2044</f>
        <v>8.7590361445783138</v>
      </c>
      <c r="L2044" s="2509">
        <f>SUM(L2043,L2039)</f>
        <v>5229</v>
      </c>
      <c r="M2044" s="2509">
        <f>SUM(M2043,M2039)</f>
        <v>1308</v>
      </c>
      <c r="N2044" s="2509">
        <f>SUM(N2043,N2039)</f>
        <v>727</v>
      </c>
      <c r="O2044" s="156">
        <f>N2044/M2044*100</f>
        <v>55.581039755351682</v>
      </c>
      <c r="P2044" s="2509">
        <f>SUM(P2043,P2039)</f>
        <v>18.61</v>
      </c>
      <c r="Q2044" s="156">
        <f>N2044/$C$3*12/P2044</f>
        <v>156.26007522837185</v>
      </c>
      <c r="R2044" s="2291">
        <v>15775.514416664639</v>
      </c>
      <c r="S2044" s="2291">
        <v>15775.514416664639</v>
      </c>
      <c r="T2044" s="2291">
        <v>15775.514416664639</v>
      </c>
      <c r="U2044" s="876">
        <f t="shared" ref="U2044" si="2076">R2044/12*$C$3+(S2044-R2044)/11*2+(T2044-S2044)/10*1</f>
        <v>3943.8786041661597</v>
      </c>
      <c r="V2044" s="369">
        <f t="shared" ref="V2044" si="2077">AB2044-AA2044-X2044-W2044</f>
        <v>3920.0249000000003</v>
      </c>
      <c r="W2044" s="2764"/>
      <c r="X2044" s="341"/>
      <c r="Y2044" s="2498">
        <f>V2044-U2044</f>
        <v>-23.853704166159332</v>
      </c>
      <c r="Z2044" s="2498"/>
      <c r="AA2044" s="2291">
        <v>-4.2459499999999997</v>
      </c>
      <c r="AB2044" s="2291">
        <v>3915.7789500000003</v>
      </c>
      <c r="AC2044" s="1917"/>
      <c r="AD2044" s="2593"/>
      <c r="AE2044" s="2276"/>
      <c r="AF2044" s="1030"/>
      <c r="AK2044" s="5"/>
    </row>
    <row r="2045" spans="1:37" s="2240" customFormat="1" x14ac:dyDescent="0.25">
      <c r="A2045" s="217">
        <v>1</v>
      </c>
      <c r="B2045" s="217">
        <v>1</v>
      </c>
      <c r="C2045" s="705" t="s">
        <v>194</v>
      </c>
      <c r="D2045" s="705"/>
      <c r="E2045" s="705"/>
      <c r="F2045" s="279">
        <f>F2048</f>
        <v>3500</v>
      </c>
      <c r="G2045" s="2509">
        <f>ROUND(F2045/12*$C$3,0)</f>
        <v>875</v>
      </c>
      <c r="H2045" s="279">
        <f>H2048</f>
        <v>754</v>
      </c>
      <c r="I2045" s="2509">
        <f t="shared" si="2075"/>
        <v>86.171428571428578</v>
      </c>
      <c r="J2045" s="1978"/>
      <c r="K2045" s="1239"/>
      <c r="L2045" s="2511"/>
      <c r="M2045" s="2511"/>
      <c r="N2045" s="2511"/>
      <c r="O2045" s="281"/>
      <c r="P2045" s="2511"/>
      <c r="Q2045" s="281"/>
      <c r="R2045" s="2395"/>
      <c r="S2045" s="2395"/>
      <c r="T2045" s="2395"/>
      <c r="U2045" s="2366"/>
      <c r="V2045" s="2842"/>
      <c r="W2045" s="2717"/>
      <c r="X2045" s="2716"/>
      <c r="Y2045" s="2716"/>
      <c r="Z2045" s="2716"/>
      <c r="AA2045" s="2395"/>
      <c r="AB2045" s="2395"/>
      <c r="AC2045" s="1917"/>
      <c r="AD2045" s="2718"/>
      <c r="AE2045" s="2276"/>
      <c r="AF2045" s="1030"/>
      <c r="AK2045" s="5"/>
    </row>
    <row r="2046" spans="1:37" s="2240" customFormat="1" x14ac:dyDescent="0.25">
      <c r="A2046" s="217">
        <v>1</v>
      </c>
      <c r="B2046" s="217">
        <v>1</v>
      </c>
      <c r="C2046" s="699" t="s">
        <v>195</v>
      </c>
      <c r="D2046" s="699"/>
      <c r="E2046" s="699"/>
      <c r="F2046" s="223">
        <f>F2048-F2047</f>
        <v>3499</v>
      </c>
      <c r="G2046" s="2510">
        <f>ROUND(F2046/12*$C$3,0)</f>
        <v>875</v>
      </c>
      <c r="H2046" s="223">
        <f>H2048-H2047</f>
        <v>754</v>
      </c>
      <c r="I2046" s="2510">
        <f t="shared" si="2075"/>
        <v>86.171428571428578</v>
      </c>
      <c r="J2046" s="1724"/>
      <c r="K2046" s="1239"/>
      <c r="L2046" s="2564"/>
      <c r="M2046" s="2564"/>
      <c r="N2046" s="2564"/>
      <c r="O2046" s="281"/>
      <c r="P2046" s="2564"/>
      <c r="Q2046" s="281"/>
      <c r="R2046" s="2565"/>
      <c r="S2046" s="2565"/>
      <c r="T2046" s="2565"/>
      <c r="U2046" s="2366"/>
      <c r="V2046" s="2719"/>
      <c r="W2046" s="2720"/>
      <c r="X2046" s="2719"/>
      <c r="Y2046" s="2719"/>
      <c r="Z2046" s="2719"/>
      <c r="AA2046" s="2565"/>
      <c r="AB2046" s="2565"/>
      <c r="AC2046" s="2512"/>
      <c r="AD2046" s="2695"/>
      <c r="AE2046" s="2276"/>
      <c r="AF2046" s="1030"/>
      <c r="AK2046" s="5"/>
    </row>
    <row r="2047" spans="1:37" s="2240" customFormat="1" ht="30" x14ac:dyDescent="0.25">
      <c r="A2047" s="217">
        <v>1</v>
      </c>
      <c r="B2047" s="217">
        <v>1</v>
      </c>
      <c r="C2047" s="699" t="s">
        <v>196</v>
      </c>
      <c r="D2047" s="699"/>
      <c r="E2047" s="699"/>
      <c r="F2047" s="2148">
        <v>1</v>
      </c>
      <c r="G2047" s="2510">
        <f t="shared" ref="G2047:G2048" si="2078">ROUND(F2047/12*$C$3,0)</f>
        <v>0</v>
      </c>
      <c r="H2047" s="2148"/>
      <c r="I2047" s="2510" t="e">
        <f t="shared" si="2075"/>
        <v>#DIV/0!</v>
      </c>
      <c r="J2047" s="1614"/>
      <c r="K2047" s="1260"/>
      <c r="L2047" s="2564"/>
      <c r="M2047" s="2510"/>
      <c r="N2047" s="2510"/>
      <c r="O2047" s="281"/>
      <c r="P2047" s="2564"/>
      <c r="Q2047" s="281"/>
      <c r="R2047" s="2370"/>
      <c r="S2047" s="2370"/>
      <c r="T2047" s="2370"/>
      <c r="U2047" s="2366"/>
      <c r="V2047" s="2755"/>
      <c r="W2047" s="2756"/>
      <c r="X2047" s="2755"/>
      <c r="Y2047" s="2755"/>
      <c r="Z2047" s="2719"/>
      <c r="AA2047" s="2565"/>
      <c r="AB2047" s="2565"/>
      <c r="AC2047" s="2512"/>
      <c r="AD2047" s="2695"/>
      <c r="AE2047" s="2276"/>
      <c r="AF2047" s="1030"/>
      <c r="AK2047" s="5"/>
    </row>
    <row r="2048" spans="1:37" s="2240" customFormat="1" ht="30" thickBot="1" x14ac:dyDescent="0.3">
      <c r="A2048" s="217"/>
      <c r="B2048" s="217">
        <v>1</v>
      </c>
      <c r="C2048" s="705" t="s">
        <v>201</v>
      </c>
      <c r="D2048" s="705"/>
      <c r="E2048" s="705"/>
      <c r="F2048" s="2148">
        <v>3500</v>
      </c>
      <c r="G2048" s="2843">
        <f t="shared" si="2078"/>
        <v>875</v>
      </c>
      <c r="H2048" s="2148">
        <v>754</v>
      </c>
      <c r="I2048" s="2509">
        <f t="shared" si="2075"/>
        <v>86.171428571428578</v>
      </c>
      <c r="J2048" s="2844"/>
      <c r="K2048" s="1153"/>
      <c r="L2048" s="2722"/>
      <c r="M2048" s="2568"/>
      <c r="N2048" s="2568"/>
      <c r="O2048" s="1800"/>
      <c r="P2048" s="2722"/>
      <c r="Q2048" s="1800"/>
      <c r="R2048" s="2775">
        <v>32953.445</v>
      </c>
      <c r="S2048" s="2775">
        <v>32953.445</v>
      </c>
      <c r="T2048" s="2775">
        <v>32953.445</v>
      </c>
      <c r="U2048" s="2284">
        <f t="shared" ref="U2048" si="2079">R2048/12*$C$3+(S2048-R2048)/11*2+(T2048-S2048)/10*1</f>
        <v>8238.3612499999999</v>
      </c>
      <c r="V2048" s="2757">
        <f t="shared" ref="V2048" si="2080">AB2048-AA2048-X2048-W2048</f>
        <v>8192.8238000000001</v>
      </c>
      <c r="W2048" s="2758"/>
      <c r="X2048" s="2757"/>
      <c r="Y2048" s="2757">
        <f>V2048-U2048</f>
        <v>-45.537449999999808</v>
      </c>
      <c r="Z2048" s="2724"/>
      <c r="AA2048" s="2569">
        <v>-12.644579999999999</v>
      </c>
      <c r="AB2048" s="2569">
        <v>8180.17922</v>
      </c>
      <c r="AC2048" s="2845"/>
      <c r="AD2048" s="2726"/>
      <c r="AE2048" s="2276"/>
      <c r="AF2048" s="1030"/>
      <c r="AK2048" s="5"/>
    </row>
    <row r="2049" spans="1:263" s="2240" customFormat="1" ht="15.75" thickBot="1" x14ac:dyDescent="0.3">
      <c r="A2049" s="217">
        <v>1</v>
      </c>
      <c r="B2049" s="217">
        <v>1</v>
      </c>
      <c r="C2049" s="683" t="s">
        <v>273</v>
      </c>
      <c r="D2049" s="2571"/>
      <c r="E2049" s="2571"/>
      <c r="F2049" s="2846"/>
      <c r="G2049" s="1996"/>
      <c r="H2049" s="1996"/>
      <c r="I2049" s="2847"/>
      <c r="J2049" s="1995"/>
      <c r="K2049" s="1995"/>
      <c r="L2049" s="1996"/>
      <c r="M2049" s="1996"/>
      <c r="N2049" s="1996">
        <f>SUM(N2044,N1974)</f>
        <v>4868</v>
      </c>
      <c r="O2049" s="1996"/>
      <c r="P2049" s="1996"/>
      <c r="Q2049" s="1996"/>
      <c r="R2049" s="1995">
        <f t="shared" ref="R2049:AB2049" si="2081">R2048+R2044+R2034+R1974</f>
        <v>437179.40231277939</v>
      </c>
      <c r="S2049" s="1995">
        <f t="shared" ref="S2049:T2049" si="2082">S2048+S2044+S2034+S1974</f>
        <v>438854.36301277933</v>
      </c>
      <c r="T2049" s="1995">
        <f t="shared" si="2082"/>
        <v>438854.36301277933</v>
      </c>
      <c r="U2049" s="2574">
        <f t="shared" si="2081"/>
        <v>109599.38888728575</v>
      </c>
      <c r="V2049" s="1995">
        <f t="shared" si="2081"/>
        <v>97078.833750000005</v>
      </c>
      <c r="W2049" s="2759">
        <f t="shared" si="2081"/>
        <v>0</v>
      </c>
      <c r="X2049" s="1995">
        <f t="shared" si="2081"/>
        <v>-23.850680000000001</v>
      </c>
      <c r="Y2049" s="1995">
        <f t="shared" si="2081"/>
        <v>-12520.555137285744</v>
      </c>
      <c r="Z2049" s="1995">
        <f t="shared" si="2081"/>
        <v>-35.168099999999995</v>
      </c>
      <c r="AA2049" s="1995">
        <f t="shared" si="2081"/>
        <v>-1502.0412299999998</v>
      </c>
      <c r="AB2049" s="1995">
        <f t="shared" si="2081"/>
        <v>95552.94184</v>
      </c>
      <c r="AC2049" s="2576"/>
      <c r="AD2049" s="2760"/>
      <c r="AE2049" s="2276"/>
      <c r="AF2049" s="1030"/>
      <c r="AK2049" s="5"/>
    </row>
    <row r="2050" spans="1:263" s="2240" customFormat="1" ht="30" thickBot="1" x14ac:dyDescent="0.3">
      <c r="A2050" s="217"/>
      <c r="B2050" s="217"/>
      <c r="C2050" s="3421" t="s">
        <v>637</v>
      </c>
      <c r="D2050" s="2571"/>
      <c r="E2050" s="2571"/>
      <c r="F2050" s="2846"/>
      <c r="G2050" s="1996"/>
      <c r="H2050" s="1996"/>
      <c r="I2050" s="2847"/>
      <c r="J2050" s="1995"/>
      <c r="K2050" s="1995"/>
      <c r="L2050" s="1996"/>
      <c r="M2050" s="1996"/>
      <c r="N2050" s="1996"/>
      <c r="O2050" s="1996"/>
      <c r="P2050" s="1996"/>
      <c r="Q2050" s="1996"/>
      <c r="R2050" s="1995">
        <f t="shared" ref="R2050:AB2050" si="2083">R2049-R2048-R2044-R1977-R1977-R1974</f>
        <v>182876.87171999994</v>
      </c>
      <c r="S2050" s="1995">
        <f t="shared" ref="S2050:T2050" si="2084">S2049-S2048-S2044-S1977-S1977-S1974</f>
        <v>184551.83241999988</v>
      </c>
      <c r="T2050" s="1995">
        <f t="shared" si="2084"/>
        <v>184551.83241999988</v>
      </c>
      <c r="U2050" s="2574">
        <f t="shared" si="2083"/>
        <v>46023.756239090886</v>
      </c>
      <c r="V2050" s="1995">
        <f t="shared" si="2083"/>
        <v>33779.591309999989</v>
      </c>
      <c r="W2050" s="2759">
        <f t="shared" si="2083"/>
        <v>0</v>
      </c>
      <c r="X2050" s="1995">
        <f t="shared" si="2083"/>
        <v>-0.76902000000000115</v>
      </c>
      <c r="Y2050" s="1995">
        <f t="shared" si="2083"/>
        <v>-12244.164929090908</v>
      </c>
      <c r="Z2050" s="1995">
        <f t="shared" si="2083"/>
        <v>-35.168099999999995</v>
      </c>
      <c r="AA2050" s="1995">
        <f t="shared" si="2083"/>
        <v>-179.32745</v>
      </c>
      <c r="AB2050" s="1995">
        <f t="shared" si="2083"/>
        <v>33599.494839999978</v>
      </c>
      <c r="AC2050" s="3418"/>
      <c r="AD2050" s="3419"/>
      <c r="AE2050" s="2276"/>
      <c r="AF2050" s="1030"/>
      <c r="AK2050" s="5"/>
    </row>
    <row r="2051" spans="1:263" x14ac:dyDescent="0.25">
      <c r="A2051" s="217">
        <v>1</v>
      </c>
      <c r="B2051" s="217">
        <v>1</v>
      </c>
      <c r="C2051" s="2058" t="s">
        <v>171</v>
      </c>
      <c r="D2051" s="2058"/>
      <c r="E2051" s="2058"/>
      <c r="F2051" s="1888"/>
      <c r="G2051" s="2060"/>
      <c r="H2051" s="3420"/>
      <c r="I2051" s="2060"/>
      <c r="J2051" s="2850"/>
      <c r="K2051" s="2850"/>
      <c r="L2051" s="2060"/>
      <c r="M2051" s="2060"/>
      <c r="N2051" s="2060"/>
      <c r="O2051" s="2060"/>
      <c r="P2051" s="2060"/>
      <c r="Q2051" s="2060"/>
      <c r="R2051" s="375">
        <f t="shared" ref="R2051:U2051" si="2085">R2049</f>
        <v>437179.40231277939</v>
      </c>
      <c r="S2051" s="375">
        <f t="shared" ref="S2051:T2051" si="2086">S2049</f>
        <v>438854.36301277933</v>
      </c>
      <c r="T2051" s="375">
        <f t="shared" si="2086"/>
        <v>438854.36301277933</v>
      </c>
      <c r="U2051" s="2860">
        <f t="shared" si="2085"/>
        <v>109599.38888728575</v>
      </c>
      <c r="V2051" s="375">
        <f t="shared" ref="V2051:AB2051" si="2087">V2049</f>
        <v>97078.833750000005</v>
      </c>
      <c r="W2051" s="776">
        <f t="shared" si="2087"/>
        <v>0</v>
      </c>
      <c r="X2051" s="375">
        <f>X2049</f>
        <v>-23.850680000000001</v>
      </c>
      <c r="Y2051" s="375">
        <f t="shared" si="2087"/>
        <v>-12520.555137285744</v>
      </c>
      <c r="Z2051" s="375">
        <f>Z2049</f>
        <v>-35.168099999999995</v>
      </c>
      <c r="AA2051" s="375">
        <f t="shared" si="2087"/>
        <v>-1502.0412299999998</v>
      </c>
      <c r="AB2051" s="375">
        <f t="shared" si="2087"/>
        <v>95552.94184</v>
      </c>
      <c r="AC2051" s="2848"/>
      <c r="AD2051" s="865"/>
      <c r="AE2051" s="2276"/>
    </row>
    <row r="2052" spans="1:263" ht="29.25" x14ac:dyDescent="0.25">
      <c r="A2052" s="217">
        <v>1</v>
      </c>
      <c r="B2052" s="217">
        <v>1</v>
      </c>
      <c r="C2052" s="2105" t="s">
        <v>76</v>
      </c>
      <c r="D2052" s="2105"/>
      <c r="E2052" s="2105"/>
      <c r="F2052" s="1892">
        <f>F1974</f>
        <v>2716</v>
      </c>
      <c r="G2052" s="2081">
        <f>G1974</f>
        <v>679</v>
      </c>
      <c r="H2052" s="2081">
        <f>H1974</f>
        <v>463</v>
      </c>
      <c r="I2052" s="2081">
        <f>H2052/G2052*100</f>
        <v>68.188512518409425</v>
      </c>
      <c r="J2052" s="1897">
        <f>L2052/F2052</f>
        <v>9.0493372606774667</v>
      </c>
      <c r="K2052" s="1897">
        <f>N2052/H2052</f>
        <v>8.9438444924406042</v>
      </c>
      <c r="L2052" s="2081">
        <f>L1974</f>
        <v>24578</v>
      </c>
      <c r="M2052" s="2081">
        <f>M1974</f>
        <v>6145</v>
      </c>
      <c r="N2052" s="2081">
        <f>N1974</f>
        <v>4141</v>
      </c>
      <c r="O2052" s="1894">
        <f>N2052/M2052*100</f>
        <v>67.388120423108219</v>
      </c>
      <c r="P2052" s="2081">
        <f>P1974</f>
        <v>74.202151911269553</v>
      </c>
      <c r="Q2052" s="1894">
        <f>N2052/$C$3*12/P2052</f>
        <v>223.22802740016385</v>
      </c>
      <c r="R2052" s="2732">
        <f t="shared" ref="R2052:AB2052" si="2088">R1974</f>
        <v>132678.40513611474</v>
      </c>
      <c r="S2052" s="2732">
        <f t="shared" ref="S2052:T2052" si="2089">S1974</f>
        <v>132678.40513611474</v>
      </c>
      <c r="T2052" s="2732">
        <f t="shared" si="2089"/>
        <v>132678.40513611474</v>
      </c>
      <c r="U2052" s="2786">
        <f t="shared" si="2088"/>
        <v>33169.601284028686</v>
      </c>
      <c r="V2052" s="2732">
        <f t="shared" si="2088"/>
        <v>32962.602200000008</v>
      </c>
      <c r="W2052" s="1044">
        <f t="shared" si="2088"/>
        <v>0</v>
      </c>
      <c r="X2052" s="2732">
        <f t="shared" si="2088"/>
        <v>-23.081659999999999</v>
      </c>
      <c r="Y2052" s="2732">
        <f t="shared" si="2088"/>
        <v>-206.99908402867732</v>
      </c>
      <c r="Z2052" s="2732">
        <f t="shared" si="2088"/>
        <v>0</v>
      </c>
      <c r="AA2052" s="2732">
        <f t="shared" si="2088"/>
        <v>-1305.8232499999999</v>
      </c>
      <c r="AB2052" s="2732">
        <f t="shared" si="2088"/>
        <v>31633.697290000004</v>
      </c>
      <c r="AC2052" s="962"/>
      <c r="AD2052" s="935"/>
      <c r="AE2052" s="2276"/>
    </row>
    <row r="2053" spans="1:263" s="853" customFormat="1" x14ac:dyDescent="0.25">
      <c r="A2053" s="217">
        <v>1</v>
      </c>
      <c r="B2053" s="217">
        <v>1</v>
      </c>
      <c r="C2053" s="175" t="s">
        <v>317</v>
      </c>
      <c r="D2053" s="175"/>
      <c r="E2053" s="176"/>
      <c r="F2053" s="1902"/>
      <c r="G2053" s="748"/>
      <c r="H2053" s="748"/>
      <c r="I2053" s="748"/>
      <c r="J2053" s="2534"/>
      <c r="K2053" s="2534"/>
      <c r="L2053" s="2535"/>
      <c r="M2053" s="2535"/>
      <c r="N2053" s="2535"/>
      <c r="O2053" s="2535"/>
      <c r="P2053" s="2535"/>
      <c r="Q2053" s="2535"/>
      <c r="R2053" s="2786">
        <f>R1976</f>
        <v>139763.87459999998</v>
      </c>
      <c r="S2053" s="2786">
        <f>S1976</f>
        <v>139763.87459999998</v>
      </c>
      <c r="T2053" s="2786">
        <f>T1976</f>
        <v>139763.87459999998</v>
      </c>
      <c r="U2053" s="2786">
        <f t="shared" ref="U2053:AB2053" si="2090">U1976</f>
        <v>34940.968649999995</v>
      </c>
      <c r="V2053" s="2786">
        <f t="shared" si="2090"/>
        <v>33068.126299999996</v>
      </c>
      <c r="W2053" s="2787">
        <f t="shared" si="2090"/>
        <v>0</v>
      </c>
      <c r="X2053" s="2786">
        <f t="shared" si="2090"/>
        <v>-0.76902000000000004</v>
      </c>
      <c r="Y2053" s="2786">
        <f t="shared" si="2090"/>
        <v>-1872.842349999999</v>
      </c>
      <c r="Z2053" s="2788">
        <f t="shared" si="2090"/>
        <v>0</v>
      </c>
      <c r="AA2053" s="2788">
        <f t="shared" si="2090"/>
        <v>-52.639849999999996</v>
      </c>
      <c r="AB2053" s="2786">
        <f t="shared" si="2090"/>
        <v>33014.717429999997</v>
      </c>
      <c r="AC2053" s="925"/>
      <c r="AD2053" s="2602"/>
      <c r="AE2053" s="2276"/>
      <c r="AF2053" s="2958"/>
      <c r="AG2053" s="154"/>
      <c r="AH2053" s="154"/>
      <c r="AI2053" s="154"/>
      <c r="AJ2053" s="154"/>
      <c r="AK2053" s="154"/>
      <c r="AL2053" s="154"/>
      <c r="AM2053" s="154"/>
      <c r="AN2053" s="154"/>
      <c r="AO2053" s="154"/>
      <c r="AP2053" s="154"/>
      <c r="AQ2053" s="154"/>
      <c r="AR2053" s="154"/>
      <c r="AS2053" s="154"/>
      <c r="AT2053" s="154"/>
      <c r="AU2053" s="154"/>
      <c r="AV2053" s="154"/>
      <c r="AW2053" s="154"/>
      <c r="AX2053" s="154"/>
      <c r="AY2053" s="154"/>
      <c r="AZ2053" s="154"/>
      <c r="BA2053" s="154"/>
      <c r="BB2053" s="154"/>
      <c r="BC2053" s="154"/>
      <c r="BD2053" s="154"/>
      <c r="BE2053" s="154"/>
      <c r="BF2053" s="154"/>
      <c r="BG2053" s="154"/>
      <c r="BH2053" s="154"/>
      <c r="BI2053" s="154"/>
      <c r="BJ2053" s="154"/>
      <c r="BK2053" s="154"/>
      <c r="BL2053" s="154"/>
      <c r="BM2053" s="154"/>
      <c r="BN2053" s="154"/>
      <c r="BO2053" s="154"/>
      <c r="BP2053" s="154"/>
      <c r="BQ2053" s="154"/>
      <c r="BR2053" s="154"/>
      <c r="BS2053" s="154"/>
      <c r="BT2053" s="154"/>
      <c r="BU2053" s="154"/>
      <c r="BV2053" s="154"/>
      <c r="BW2053" s="154"/>
      <c r="BX2053" s="154"/>
      <c r="BY2053" s="154"/>
      <c r="BZ2053" s="154"/>
      <c r="CA2053" s="154"/>
      <c r="CB2053" s="154"/>
      <c r="CC2053" s="154"/>
      <c r="CD2053" s="154"/>
      <c r="CE2053" s="154"/>
      <c r="CF2053" s="154"/>
      <c r="CG2053" s="154"/>
      <c r="CH2053" s="154"/>
      <c r="CI2053" s="154"/>
      <c r="CJ2053" s="154"/>
      <c r="CK2053" s="154"/>
      <c r="CL2053" s="154"/>
      <c r="CM2053" s="154"/>
      <c r="CN2053" s="154"/>
      <c r="CO2053" s="154"/>
      <c r="CP2053" s="154"/>
      <c r="CQ2053" s="154"/>
      <c r="CR2053" s="154"/>
      <c r="CS2053" s="154"/>
      <c r="CT2053" s="154"/>
      <c r="CU2053" s="154"/>
      <c r="CV2053" s="154"/>
      <c r="CW2053" s="154"/>
      <c r="CX2053" s="154"/>
      <c r="CY2053" s="154"/>
      <c r="CZ2053" s="154"/>
      <c r="DA2053" s="154"/>
      <c r="DB2053" s="154"/>
      <c r="DC2053" s="154"/>
      <c r="DD2053" s="154"/>
      <c r="DE2053" s="154"/>
      <c r="DF2053" s="154"/>
      <c r="DG2053" s="154"/>
      <c r="DH2053" s="154"/>
      <c r="DI2053" s="154"/>
      <c r="DJ2053" s="154"/>
      <c r="DK2053" s="154"/>
      <c r="DL2053" s="154"/>
      <c r="DM2053" s="154"/>
      <c r="DN2053" s="154"/>
      <c r="DO2053" s="154"/>
      <c r="DP2053" s="154"/>
      <c r="DQ2053" s="154"/>
      <c r="DR2053" s="154"/>
      <c r="DS2053" s="154"/>
      <c r="DT2053" s="154"/>
      <c r="DU2053" s="154"/>
      <c r="DV2053" s="154"/>
      <c r="DW2053" s="154"/>
      <c r="DX2053" s="154"/>
      <c r="DY2053" s="154"/>
      <c r="DZ2053" s="154"/>
      <c r="EA2053" s="154"/>
      <c r="EB2053" s="154"/>
      <c r="EC2053" s="154"/>
      <c r="ED2053" s="154"/>
      <c r="EE2053" s="154"/>
      <c r="EF2053" s="154"/>
      <c r="EG2053" s="154"/>
      <c r="EH2053" s="154"/>
      <c r="EI2053" s="154"/>
      <c r="EJ2053" s="154"/>
      <c r="EK2053" s="154"/>
      <c r="EL2053" s="154"/>
      <c r="EM2053" s="154"/>
      <c r="EN2053" s="154"/>
      <c r="EO2053" s="154"/>
      <c r="EP2053" s="154"/>
      <c r="EQ2053" s="154"/>
      <c r="ER2053" s="154"/>
      <c r="ES2053" s="154"/>
      <c r="ET2053" s="154"/>
      <c r="EU2053" s="154"/>
      <c r="EV2053" s="154"/>
      <c r="EW2053" s="154"/>
      <c r="EX2053" s="154"/>
      <c r="EY2053" s="154"/>
      <c r="EZ2053" s="154"/>
      <c r="FA2053" s="154"/>
      <c r="FB2053" s="154"/>
      <c r="FC2053" s="154"/>
      <c r="FD2053" s="154"/>
      <c r="FE2053" s="154"/>
      <c r="FF2053" s="154"/>
      <c r="FG2053" s="154"/>
      <c r="FH2053" s="154"/>
      <c r="FI2053" s="154"/>
      <c r="FJ2053" s="154"/>
      <c r="FK2053" s="154"/>
      <c r="FL2053" s="154"/>
      <c r="FM2053" s="154"/>
      <c r="FN2053" s="154"/>
      <c r="FO2053" s="154"/>
      <c r="FP2053" s="154"/>
      <c r="FQ2053" s="154"/>
      <c r="FR2053" s="154"/>
      <c r="FS2053" s="154"/>
      <c r="FT2053" s="154"/>
      <c r="FU2053" s="154"/>
      <c r="FV2053" s="154"/>
      <c r="FW2053" s="154"/>
      <c r="FX2053" s="154"/>
      <c r="FY2053" s="154"/>
      <c r="FZ2053" s="154"/>
      <c r="GA2053" s="154"/>
      <c r="GB2053" s="154"/>
      <c r="GC2053" s="154"/>
      <c r="GD2053" s="154"/>
      <c r="GE2053" s="154"/>
      <c r="GF2053" s="154"/>
      <c r="GG2053" s="154"/>
      <c r="GH2053" s="154"/>
      <c r="GI2053" s="154"/>
      <c r="GJ2053" s="154"/>
      <c r="GK2053" s="154"/>
      <c r="GL2053" s="154"/>
      <c r="GM2053" s="154"/>
      <c r="GN2053" s="154"/>
      <c r="GO2053" s="154"/>
      <c r="GP2053" s="154"/>
      <c r="GQ2053" s="154"/>
      <c r="GR2053" s="154"/>
      <c r="GS2053" s="154"/>
      <c r="GT2053" s="154"/>
      <c r="GU2053" s="154"/>
      <c r="GV2053" s="154"/>
      <c r="GW2053" s="154"/>
      <c r="GX2053" s="154"/>
      <c r="GY2053" s="154"/>
      <c r="GZ2053" s="154"/>
      <c r="HA2053" s="154"/>
      <c r="HB2053" s="154"/>
      <c r="HC2053" s="154"/>
      <c r="HD2053" s="154"/>
      <c r="HE2053" s="154"/>
      <c r="HF2053" s="154"/>
      <c r="HG2053" s="154"/>
      <c r="HH2053" s="154"/>
      <c r="HI2053" s="154"/>
      <c r="HJ2053" s="154"/>
      <c r="HK2053" s="154"/>
      <c r="HL2053" s="154"/>
      <c r="HM2053" s="154"/>
      <c r="HN2053" s="154"/>
      <c r="HO2053" s="154"/>
      <c r="HP2053" s="154"/>
      <c r="HQ2053" s="154"/>
      <c r="HR2053" s="154"/>
      <c r="HS2053" s="154"/>
      <c r="HT2053" s="154"/>
      <c r="HU2053" s="154"/>
      <c r="HV2053" s="154"/>
      <c r="HW2053" s="154"/>
      <c r="HX2053" s="154"/>
      <c r="HY2053" s="154"/>
      <c r="HZ2053" s="154"/>
      <c r="IA2053" s="154"/>
      <c r="IB2053" s="154"/>
      <c r="IC2053" s="154"/>
      <c r="ID2053" s="154"/>
      <c r="IE2053" s="154"/>
      <c r="IF2053" s="154"/>
      <c r="IG2053" s="154"/>
      <c r="IH2053" s="154"/>
      <c r="II2053" s="154"/>
      <c r="IJ2053" s="154"/>
      <c r="IK2053" s="154"/>
      <c r="IL2053" s="154"/>
      <c r="IM2053" s="154"/>
      <c r="IN2053" s="154"/>
      <c r="IO2053" s="154"/>
      <c r="IP2053" s="154"/>
      <c r="IQ2053" s="154"/>
      <c r="IR2053" s="154"/>
      <c r="IS2053" s="154"/>
      <c r="IT2053" s="154"/>
      <c r="IU2053" s="154"/>
      <c r="IV2053" s="154"/>
      <c r="IW2053" s="154"/>
      <c r="IX2053" s="154"/>
      <c r="IY2053" s="154"/>
      <c r="IZ2053" s="154"/>
      <c r="JA2053" s="154"/>
      <c r="JB2053" s="154"/>
      <c r="JC2053" s="154"/>
    </row>
    <row r="2054" spans="1:263" s="853" customFormat="1" x14ac:dyDescent="0.25">
      <c r="A2054" s="217"/>
      <c r="B2054" s="217">
        <v>1</v>
      </c>
      <c r="C2054" s="583" t="s">
        <v>283</v>
      </c>
      <c r="D2054" s="175"/>
      <c r="E2054" s="176"/>
      <c r="F2054" s="1902"/>
      <c r="G2054" s="748"/>
      <c r="H2054" s="748"/>
      <c r="I2054" s="748"/>
      <c r="J2054" s="2534"/>
      <c r="K2054" s="2534"/>
      <c r="L2054" s="2535"/>
      <c r="M2054" s="2535"/>
      <c r="N2054" s="2535"/>
      <c r="O2054" s="2535"/>
      <c r="P2054" s="2535"/>
      <c r="Q2054" s="2535"/>
      <c r="R2054" s="2786">
        <f t="shared" ref="R2054:AB2054" si="2091">R1977</f>
        <v>36447.583019999998</v>
      </c>
      <c r="S2054" s="2786">
        <f t="shared" ref="S2054:T2054" si="2092">S1977</f>
        <v>36447.583019999998</v>
      </c>
      <c r="T2054" s="2786">
        <f t="shared" si="2092"/>
        <v>36447.583019999998</v>
      </c>
      <c r="U2054" s="2786">
        <f t="shared" si="2091"/>
        <v>9111.8957549999996</v>
      </c>
      <c r="V2054" s="2786">
        <f t="shared" si="2091"/>
        <v>9111.8957699999992</v>
      </c>
      <c r="W2054" s="2787">
        <f t="shared" si="2091"/>
        <v>0</v>
      </c>
      <c r="X2054" s="2786">
        <f t="shared" si="2091"/>
        <v>0</v>
      </c>
      <c r="Y2054" s="2786">
        <f t="shared" si="2091"/>
        <v>1.4999999621068127E-5</v>
      </c>
      <c r="Z2054" s="2788">
        <f t="shared" si="2091"/>
        <v>0</v>
      </c>
      <c r="AA2054" s="2788">
        <f t="shared" si="2091"/>
        <v>0</v>
      </c>
      <c r="AB2054" s="2786">
        <f t="shared" si="2091"/>
        <v>9111.8957699999992</v>
      </c>
      <c r="AC2054" s="925"/>
      <c r="AD2054" s="2602"/>
      <c r="AE2054" s="2276"/>
      <c r="AF2054" s="2958"/>
      <c r="AG2054" s="154"/>
      <c r="AH2054" s="154"/>
      <c r="AI2054" s="154"/>
      <c r="AJ2054" s="154"/>
      <c r="AK2054" s="154"/>
      <c r="AL2054" s="154"/>
      <c r="AM2054" s="154"/>
      <c r="AN2054" s="154"/>
      <c r="AO2054" s="154"/>
      <c r="AP2054" s="154"/>
      <c r="AQ2054" s="154"/>
      <c r="AR2054" s="154"/>
      <c r="AS2054" s="154"/>
      <c r="AT2054" s="154"/>
      <c r="AU2054" s="154"/>
      <c r="AV2054" s="154"/>
      <c r="AW2054" s="154"/>
      <c r="AX2054" s="154"/>
      <c r="AY2054" s="154"/>
      <c r="AZ2054" s="154"/>
      <c r="BA2054" s="154"/>
      <c r="BB2054" s="154"/>
      <c r="BC2054" s="154"/>
      <c r="BD2054" s="154"/>
      <c r="BE2054" s="154"/>
      <c r="BF2054" s="154"/>
      <c r="BG2054" s="154"/>
      <c r="BH2054" s="154"/>
      <c r="BI2054" s="154"/>
      <c r="BJ2054" s="154"/>
      <c r="BK2054" s="154"/>
      <c r="BL2054" s="154"/>
      <c r="BM2054" s="154"/>
      <c r="BN2054" s="154"/>
      <c r="BO2054" s="154"/>
      <c r="BP2054" s="154"/>
      <c r="BQ2054" s="154"/>
      <c r="BR2054" s="154"/>
      <c r="BS2054" s="154"/>
      <c r="BT2054" s="154"/>
      <c r="BU2054" s="154"/>
      <c r="BV2054" s="154"/>
      <c r="BW2054" s="154"/>
      <c r="BX2054" s="154"/>
      <c r="BY2054" s="154"/>
      <c r="BZ2054" s="154"/>
      <c r="CA2054" s="154"/>
      <c r="CB2054" s="154"/>
      <c r="CC2054" s="154"/>
      <c r="CD2054" s="154"/>
      <c r="CE2054" s="154"/>
      <c r="CF2054" s="154"/>
      <c r="CG2054" s="154"/>
      <c r="CH2054" s="154"/>
      <c r="CI2054" s="154"/>
      <c r="CJ2054" s="154"/>
      <c r="CK2054" s="154"/>
      <c r="CL2054" s="154"/>
      <c r="CM2054" s="154"/>
      <c r="CN2054" s="154"/>
      <c r="CO2054" s="154"/>
      <c r="CP2054" s="154"/>
      <c r="CQ2054" s="154"/>
      <c r="CR2054" s="154"/>
      <c r="CS2054" s="154"/>
      <c r="CT2054" s="154"/>
      <c r="CU2054" s="154"/>
      <c r="CV2054" s="154"/>
      <c r="CW2054" s="154"/>
      <c r="CX2054" s="154"/>
      <c r="CY2054" s="154"/>
      <c r="CZ2054" s="154"/>
      <c r="DA2054" s="154"/>
      <c r="DB2054" s="154"/>
      <c r="DC2054" s="154"/>
      <c r="DD2054" s="154"/>
      <c r="DE2054" s="154"/>
      <c r="DF2054" s="154"/>
      <c r="DG2054" s="154"/>
      <c r="DH2054" s="154"/>
      <c r="DI2054" s="154"/>
      <c r="DJ2054" s="154"/>
      <c r="DK2054" s="154"/>
      <c r="DL2054" s="154"/>
      <c r="DM2054" s="154"/>
      <c r="DN2054" s="154"/>
      <c r="DO2054" s="154"/>
      <c r="DP2054" s="154"/>
      <c r="DQ2054" s="154"/>
      <c r="DR2054" s="154"/>
      <c r="DS2054" s="154"/>
      <c r="DT2054" s="154"/>
      <c r="DU2054" s="154"/>
      <c r="DV2054" s="154"/>
      <c r="DW2054" s="154"/>
      <c r="DX2054" s="154"/>
      <c r="DY2054" s="154"/>
      <c r="DZ2054" s="154"/>
      <c r="EA2054" s="154"/>
      <c r="EB2054" s="154"/>
      <c r="EC2054" s="154"/>
      <c r="ED2054" s="154"/>
      <c r="EE2054" s="154"/>
      <c r="EF2054" s="154"/>
      <c r="EG2054" s="154"/>
      <c r="EH2054" s="154"/>
      <c r="EI2054" s="154"/>
      <c r="EJ2054" s="154"/>
      <c r="EK2054" s="154"/>
      <c r="EL2054" s="154"/>
      <c r="EM2054" s="154"/>
      <c r="EN2054" s="154"/>
      <c r="EO2054" s="154"/>
      <c r="EP2054" s="154"/>
      <c r="EQ2054" s="154"/>
      <c r="ER2054" s="154"/>
      <c r="ES2054" s="154"/>
      <c r="ET2054" s="154"/>
      <c r="EU2054" s="154"/>
      <c r="EV2054" s="154"/>
      <c r="EW2054" s="154"/>
      <c r="EX2054" s="154"/>
      <c r="EY2054" s="154"/>
      <c r="EZ2054" s="154"/>
      <c r="FA2054" s="154"/>
      <c r="FB2054" s="154"/>
      <c r="FC2054" s="154"/>
      <c r="FD2054" s="154"/>
      <c r="FE2054" s="154"/>
      <c r="FF2054" s="154"/>
      <c r="FG2054" s="154"/>
      <c r="FH2054" s="154"/>
      <c r="FI2054" s="154"/>
      <c r="FJ2054" s="154"/>
      <c r="FK2054" s="154"/>
      <c r="FL2054" s="154"/>
      <c r="FM2054" s="154"/>
      <c r="FN2054" s="154"/>
      <c r="FO2054" s="154"/>
      <c r="FP2054" s="154"/>
      <c r="FQ2054" s="154"/>
      <c r="FR2054" s="154"/>
      <c r="FS2054" s="154"/>
      <c r="FT2054" s="154"/>
      <c r="FU2054" s="154"/>
      <c r="FV2054" s="154"/>
      <c r="FW2054" s="154"/>
      <c r="FX2054" s="154"/>
      <c r="FY2054" s="154"/>
      <c r="FZ2054" s="154"/>
      <c r="GA2054" s="154"/>
      <c r="GB2054" s="154"/>
      <c r="GC2054" s="154"/>
      <c r="GD2054" s="154"/>
      <c r="GE2054" s="154"/>
      <c r="GF2054" s="154"/>
      <c r="GG2054" s="154"/>
      <c r="GH2054" s="154"/>
      <c r="GI2054" s="154"/>
      <c r="GJ2054" s="154"/>
      <c r="GK2054" s="154"/>
      <c r="GL2054" s="154"/>
      <c r="GM2054" s="154"/>
      <c r="GN2054" s="154"/>
      <c r="GO2054" s="154"/>
      <c r="GP2054" s="154"/>
      <c r="GQ2054" s="154"/>
      <c r="GR2054" s="154"/>
      <c r="GS2054" s="154"/>
      <c r="GT2054" s="154"/>
      <c r="GU2054" s="154"/>
      <c r="GV2054" s="154"/>
      <c r="GW2054" s="154"/>
      <c r="GX2054" s="154"/>
      <c r="GY2054" s="154"/>
      <c r="GZ2054" s="154"/>
      <c r="HA2054" s="154"/>
      <c r="HB2054" s="154"/>
      <c r="HC2054" s="154"/>
      <c r="HD2054" s="154"/>
      <c r="HE2054" s="154"/>
      <c r="HF2054" s="154"/>
      <c r="HG2054" s="154"/>
      <c r="HH2054" s="154"/>
      <c r="HI2054" s="154"/>
      <c r="HJ2054" s="154"/>
      <c r="HK2054" s="154"/>
      <c r="HL2054" s="154"/>
      <c r="HM2054" s="154"/>
      <c r="HN2054" s="154"/>
      <c r="HO2054" s="154"/>
      <c r="HP2054" s="154"/>
      <c r="HQ2054" s="154"/>
      <c r="HR2054" s="154"/>
      <c r="HS2054" s="154"/>
      <c r="HT2054" s="154"/>
      <c r="HU2054" s="154"/>
      <c r="HV2054" s="154"/>
      <c r="HW2054" s="154"/>
      <c r="HX2054" s="154"/>
      <c r="HY2054" s="154"/>
      <c r="HZ2054" s="154"/>
      <c r="IA2054" s="154"/>
      <c r="IB2054" s="154"/>
      <c r="IC2054" s="154"/>
      <c r="ID2054" s="154"/>
      <c r="IE2054" s="154"/>
      <c r="IF2054" s="154"/>
      <c r="IG2054" s="154"/>
      <c r="IH2054" s="154"/>
      <c r="II2054" s="154"/>
      <c r="IJ2054" s="154"/>
      <c r="IK2054" s="154"/>
      <c r="IL2054" s="154"/>
      <c r="IM2054" s="154"/>
      <c r="IN2054" s="154"/>
      <c r="IO2054" s="154"/>
      <c r="IP2054" s="154"/>
      <c r="IQ2054" s="154"/>
      <c r="IR2054" s="154"/>
      <c r="IS2054" s="154"/>
      <c r="IT2054" s="154"/>
      <c r="IU2054" s="154"/>
      <c r="IV2054" s="154"/>
      <c r="IW2054" s="154"/>
      <c r="IX2054" s="154"/>
      <c r="IY2054" s="154"/>
      <c r="IZ2054" s="154"/>
      <c r="JA2054" s="154"/>
      <c r="JB2054" s="154"/>
      <c r="JC2054" s="154"/>
    </row>
    <row r="2055" spans="1:263" s="853" customFormat="1" ht="29.25" x14ac:dyDescent="0.25">
      <c r="A2055" s="217">
        <v>1</v>
      </c>
      <c r="B2055" s="217">
        <v>1</v>
      </c>
      <c r="C2055" s="576" t="s">
        <v>266</v>
      </c>
      <c r="D2055" s="176"/>
      <c r="E2055" s="176"/>
      <c r="F2055" s="1902">
        <f t="shared" ref="F2055:I2072" si="2093">F1978</f>
        <v>41000</v>
      </c>
      <c r="G2055" s="748">
        <f t="shared" si="2093"/>
        <v>10250</v>
      </c>
      <c r="H2055" s="748">
        <f t="shared" si="2093"/>
        <v>8905</v>
      </c>
      <c r="I2055" s="2081">
        <f t="shared" si="2093"/>
        <v>86.878048780487802</v>
      </c>
      <c r="J2055" s="2534"/>
      <c r="K2055" s="2534"/>
      <c r="L2055" s="2535"/>
      <c r="M2055" s="2535"/>
      <c r="N2055" s="2535"/>
      <c r="O2055" s="2535"/>
      <c r="P2055" s="2535"/>
      <c r="Q2055" s="2535"/>
      <c r="R2055" s="2786">
        <f t="shared" ref="R2055:AB2055" si="2094">R1978</f>
        <v>0</v>
      </c>
      <c r="S2055" s="2786">
        <f t="shared" ref="S2055:T2055" si="2095">S1978</f>
        <v>0</v>
      </c>
      <c r="T2055" s="2786">
        <f t="shared" si="2095"/>
        <v>0</v>
      </c>
      <c r="U2055" s="2786">
        <f t="shared" si="2094"/>
        <v>0</v>
      </c>
      <c r="V2055" s="2786">
        <f t="shared" si="2094"/>
        <v>0</v>
      </c>
      <c r="W2055" s="2787">
        <f t="shared" si="2094"/>
        <v>0</v>
      </c>
      <c r="X2055" s="2786">
        <f t="shared" si="2094"/>
        <v>0</v>
      </c>
      <c r="Y2055" s="2786">
        <f t="shared" si="2094"/>
        <v>0</v>
      </c>
      <c r="Z2055" s="2788">
        <f t="shared" si="2094"/>
        <v>0</v>
      </c>
      <c r="AA2055" s="2788">
        <f t="shared" si="2094"/>
        <v>0</v>
      </c>
      <c r="AB2055" s="2786">
        <f t="shared" si="2094"/>
        <v>0</v>
      </c>
      <c r="AC2055" s="925"/>
      <c r="AD2055" s="2602"/>
      <c r="AE2055" s="2276"/>
      <c r="AF2055" s="2958"/>
      <c r="AG2055" s="154"/>
      <c r="AH2055" s="154"/>
      <c r="AI2055" s="154"/>
      <c r="AJ2055" s="154"/>
      <c r="AK2055" s="154"/>
      <c r="AL2055" s="154"/>
      <c r="AM2055" s="154"/>
      <c r="AN2055" s="154"/>
      <c r="AO2055" s="154"/>
      <c r="AP2055" s="154"/>
      <c r="AQ2055" s="154"/>
      <c r="AR2055" s="154"/>
      <c r="AS2055" s="154"/>
      <c r="AT2055" s="154"/>
      <c r="AU2055" s="154"/>
      <c r="AV2055" s="154"/>
      <c r="AW2055" s="154"/>
      <c r="AX2055" s="154"/>
      <c r="AY2055" s="154"/>
      <c r="AZ2055" s="154"/>
      <c r="BA2055" s="154"/>
      <c r="BB2055" s="154"/>
      <c r="BC2055" s="154"/>
      <c r="BD2055" s="154"/>
      <c r="BE2055" s="154"/>
      <c r="BF2055" s="154"/>
      <c r="BG2055" s="154"/>
      <c r="BH2055" s="154"/>
      <c r="BI2055" s="154"/>
      <c r="BJ2055" s="154"/>
      <c r="BK2055" s="154"/>
      <c r="BL2055" s="154"/>
      <c r="BM2055" s="154"/>
      <c r="BN2055" s="154"/>
      <c r="BO2055" s="154"/>
      <c r="BP2055" s="154"/>
      <c r="BQ2055" s="154"/>
      <c r="BR2055" s="154"/>
      <c r="BS2055" s="154"/>
      <c r="BT2055" s="154"/>
      <c r="BU2055" s="154"/>
      <c r="BV2055" s="154"/>
      <c r="BW2055" s="154"/>
      <c r="BX2055" s="154"/>
      <c r="BY2055" s="154"/>
      <c r="BZ2055" s="154"/>
      <c r="CA2055" s="154"/>
      <c r="CB2055" s="154"/>
      <c r="CC2055" s="154"/>
      <c r="CD2055" s="154"/>
      <c r="CE2055" s="154"/>
      <c r="CF2055" s="154"/>
      <c r="CG2055" s="154"/>
      <c r="CH2055" s="154"/>
      <c r="CI2055" s="154"/>
      <c r="CJ2055" s="154"/>
      <c r="CK2055" s="154"/>
      <c r="CL2055" s="154"/>
      <c r="CM2055" s="154"/>
      <c r="CN2055" s="154"/>
      <c r="CO2055" s="154"/>
      <c r="CP2055" s="154"/>
      <c r="CQ2055" s="154"/>
      <c r="CR2055" s="154"/>
      <c r="CS2055" s="154"/>
      <c r="CT2055" s="154"/>
      <c r="CU2055" s="154"/>
      <c r="CV2055" s="154"/>
      <c r="CW2055" s="154"/>
      <c r="CX2055" s="154"/>
      <c r="CY2055" s="154"/>
      <c r="CZ2055" s="154"/>
      <c r="DA2055" s="154"/>
      <c r="DB2055" s="154"/>
      <c r="DC2055" s="154"/>
      <c r="DD2055" s="154"/>
      <c r="DE2055" s="154"/>
      <c r="DF2055" s="154"/>
      <c r="DG2055" s="154"/>
      <c r="DH2055" s="154"/>
      <c r="DI2055" s="154"/>
      <c r="DJ2055" s="154"/>
      <c r="DK2055" s="154"/>
      <c r="DL2055" s="154"/>
      <c r="DM2055" s="154"/>
      <c r="DN2055" s="154"/>
      <c r="DO2055" s="154"/>
      <c r="DP2055" s="154"/>
      <c r="DQ2055" s="154"/>
      <c r="DR2055" s="154"/>
      <c r="DS2055" s="154"/>
      <c r="DT2055" s="154"/>
      <c r="DU2055" s="154"/>
      <c r="DV2055" s="154"/>
      <c r="DW2055" s="154"/>
      <c r="DX2055" s="154"/>
      <c r="DY2055" s="154"/>
      <c r="DZ2055" s="154"/>
      <c r="EA2055" s="154"/>
      <c r="EB2055" s="154"/>
      <c r="EC2055" s="154"/>
      <c r="ED2055" s="154"/>
      <c r="EE2055" s="154"/>
      <c r="EF2055" s="154"/>
      <c r="EG2055" s="154"/>
      <c r="EH2055" s="154"/>
      <c r="EI2055" s="154"/>
      <c r="EJ2055" s="154"/>
      <c r="EK2055" s="154"/>
      <c r="EL2055" s="154"/>
      <c r="EM2055" s="154"/>
      <c r="EN2055" s="154"/>
      <c r="EO2055" s="154"/>
      <c r="EP2055" s="154"/>
      <c r="EQ2055" s="154"/>
      <c r="ER2055" s="154"/>
      <c r="ES2055" s="154"/>
      <c r="ET2055" s="154"/>
      <c r="EU2055" s="154"/>
      <c r="EV2055" s="154"/>
      <c r="EW2055" s="154"/>
      <c r="EX2055" s="154"/>
      <c r="EY2055" s="154"/>
      <c r="EZ2055" s="154"/>
      <c r="FA2055" s="154"/>
      <c r="FB2055" s="154"/>
      <c r="FC2055" s="154"/>
      <c r="FD2055" s="154"/>
      <c r="FE2055" s="154"/>
      <c r="FF2055" s="154"/>
      <c r="FG2055" s="154"/>
      <c r="FH2055" s="154"/>
      <c r="FI2055" s="154"/>
      <c r="FJ2055" s="154"/>
      <c r="FK2055" s="154"/>
      <c r="FL2055" s="154"/>
      <c r="FM2055" s="154"/>
      <c r="FN2055" s="154"/>
      <c r="FO2055" s="154"/>
      <c r="FP2055" s="154"/>
      <c r="FQ2055" s="154"/>
      <c r="FR2055" s="154"/>
      <c r="FS2055" s="154"/>
      <c r="FT2055" s="154"/>
      <c r="FU2055" s="154"/>
      <c r="FV2055" s="154"/>
      <c r="FW2055" s="154"/>
      <c r="FX2055" s="154"/>
      <c r="FY2055" s="154"/>
      <c r="FZ2055" s="154"/>
      <c r="GA2055" s="154"/>
      <c r="GB2055" s="154"/>
      <c r="GC2055" s="154"/>
      <c r="GD2055" s="154"/>
      <c r="GE2055" s="154"/>
      <c r="GF2055" s="154"/>
      <c r="GG2055" s="154"/>
      <c r="GH2055" s="154"/>
      <c r="GI2055" s="154"/>
      <c r="GJ2055" s="154"/>
      <c r="GK2055" s="154"/>
      <c r="GL2055" s="154"/>
      <c r="GM2055" s="154"/>
      <c r="GN2055" s="154"/>
      <c r="GO2055" s="154"/>
      <c r="GP2055" s="154"/>
      <c r="GQ2055" s="154"/>
      <c r="GR2055" s="154"/>
      <c r="GS2055" s="154"/>
      <c r="GT2055" s="154"/>
      <c r="GU2055" s="154"/>
      <c r="GV2055" s="154"/>
      <c r="GW2055" s="154"/>
      <c r="GX2055" s="154"/>
      <c r="GY2055" s="154"/>
      <c r="GZ2055" s="154"/>
      <c r="HA2055" s="154"/>
      <c r="HB2055" s="154"/>
      <c r="HC2055" s="154"/>
      <c r="HD2055" s="154"/>
      <c r="HE2055" s="154"/>
      <c r="HF2055" s="154"/>
      <c r="HG2055" s="154"/>
      <c r="HH2055" s="154"/>
      <c r="HI2055" s="154"/>
      <c r="HJ2055" s="154"/>
      <c r="HK2055" s="154"/>
      <c r="HL2055" s="154"/>
      <c r="HM2055" s="154"/>
      <c r="HN2055" s="154"/>
      <c r="HO2055" s="154"/>
      <c r="HP2055" s="154"/>
      <c r="HQ2055" s="154"/>
      <c r="HR2055" s="154"/>
      <c r="HS2055" s="154"/>
      <c r="HT2055" s="154"/>
      <c r="HU2055" s="154"/>
      <c r="HV2055" s="154"/>
      <c r="HW2055" s="154"/>
      <c r="HX2055" s="154"/>
      <c r="HY2055" s="154"/>
      <c r="HZ2055" s="154"/>
      <c r="IA2055" s="154"/>
      <c r="IB2055" s="154"/>
      <c r="IC2055" s="154"/>
      <c r="ID2055" s="154"/>
      <c r="IE2055" s="154"/>
      <c r="IF2055" s="154"/>
      <c r="IG2055" s="154"/>
      <c r="IH2055" s="154"/>
      <c r="II2055" s="154"/>
      <c r="IJ2055" s="154"/>
      <c r="IK2055" s="154"/>
      <c r="IL2055" s="154"/>
      <c r="IM2055" s="154"/>
      <c r="IN2055" s="154"/>
      <c r="IO2055" s="154"/>
      <c r="IP2055" s="154"/>
      <c r="IQ2055" s="154"/>
      <c r="IR2055" s="154"/>
      <c r="IS2055" s="154"/>
      <c r="IT2055" s="154"/>
      <c r="IU2055" s="154"/>
      <c r="IV2055" s="154"/>
      <c r="IW2055" s="154"/>
      <c r="IX2055" s="154"/>
      <c r="IY2055" s="154"/>
      <c r="IZ2055" s="154"/>
      <c r="JA2055" s="154"/>
      <c r="JB2055" s="154"/>
      <c r="JC2055" s="154"/>
    </row>
    <row r="2056" spans="1:263" s="853" customFormat="1" ht="30" x14ac:dyDescent="0.25">
      <c r="A2056" s="217"/>
      <c r="B2056" s="217">
        <v>1</v>
      </c>
      <c r="C2056" s="577" t="s">
        <v>432</v>
      </c>
      <c r="D2056" s="176"/>
      <c r="E2056" s="176"/>
      <c r="F2056" s="1902">
        <f t="shared" si="2093"/>
        <v>12000</v>
      </c>
      <c r="G2056" s="748">
        <f t="shared" si="2093"/>
        <v>3000</v>
      </c>
      <c r="H2056" s="748">
        <f t="shared" si="2093"/>
        <v>3000</v>
      </c>
      <c r="I2056" s="2081">
        <f t="shared" si="2093"/>
        <v>100</v>
      </c>
      <c r="J2056" s="2534"/>
      <c r="K2056" s="2534"/>
      <c r="L2056" s="2535"/>
      <c r="M2056" s="2535"/>
      <c r="N2056" s="2535"/>
      <c r="O2056" s="2535"/>
      <c r="P2056" s="2535"/>
      <c r="Q2056" s="2535"/>
      <c r="R2056" s="2786">
        <f t="shared" ref="R2056:AB2056" si="2096">R1979</f>
        <v>0</v>
      </c>
      <c r="S2056" s="2786">
        <f t="shared" ref="S2056:T2056" si="2097">S1979</f>
        <v>0</v>
      </c>
      <c r="T2056" s="2786">
        <f t="shared" si="2097"/>
        <v>0</v>
      </c>
      <c r="U2056" s="2786">
        <f t="shared" si="2096"/>
        <v>0</v>
      </c>
      <c r="V2056" s="2786">
        <f t="shared" si="2096"/>
        <v>0</v>
      </c>
      <c r="W2056" s="2787">
        <f t="shared" si="2096"/>
        <v>0</v>
      </c>
      <c r="X2056" s="2786">
        <f t="shared" si="2096"/>
        <v>0</v>
      </c>
      <c r="Y2056" s="2786">
        <f t="shared" si="2096"/>
        <v>0</v>
      </c>
      <c r="Z2056" s="2788">
        <f t="shared" si="2096"/>
        <v>0</v>
      </c>
      <c r="AA2056" s="2788">
        <f t="shared" si="2096"/>
        <v>0</v>
      </c>
      <c r="AB2056" s="2786">
        <f t="shared" si="2096"/>
        <v>0</v>
      </c>
      <c r="AC2056" s="925"/>
      <c r="AD2056" s="2602"/>
      <c r="AE2056" s="2276"/>
      <c r="AF2056" s="2958"/>
      <c r="AG2056" s="154"/>
      <c r="AH2056" s="154"/>
      <c r="AI2056" s="154"/>
      <c r="AJ2056" s="154"/>
      <c r="AK2056" s="154"/>
      <c r="AL2056" s="154"/>
      <c r="AM2056" s="154"/>
      <c r="AN2056" s="154"/>
      <c r="AO2056" s="154"/>
      <c r="AP2056" s="154"/>
      <c r="AQ2056" s="154"/>
      <c r="AR2056" s="154"/>
      <c r="AS2056" s="154"/>
      <c r="AT2056" s="154"/>
      <c r="AU2056" s="154"/>
      <c r="AV2056" s="154"/>
      <c r="AW2056" s="154"/>
      <c r="AX2056" s="154"/>
      <c r="AY2056" s="154"/>
      <c r="AZ2056" s="154"/>
      <c r="BA2056" s="154"/>
      <c r="BB2056" s="154"/>
      <c r="BC2056" s="154"/>
      <c r="BD2056" s="154"/>
      <c r="BE2056" s="154"/>
      <c r="BF2056" s="154"/>
      <c r="BG2056" s="154"/>
      <c r="BH2056" s="154"/>
      <c r="BI2056" s="154"/>
      <c r="BJ2056" s="154"/>
      <c r="BK2056" s="154"/>
      <c r="BL2056" s="154"/>
      <c r="BM2056" s="154"/>
      <c r="BN2056" s="154"/>
      <c r="BO2056" s="154"/>
      <c r="BP2056" s="154"/>
      <c r="BQ2056" s="154"/>
      <c r="BR2056" s="154"/>
      <c r="BS2056" s="154"/>
      <c r="BT2056" s="154"/>
      <c r="BU2056" s="154"/>
      <c r="BV2056" s="154"/>
      <c r="BW2056" s="154"/>
      <c r="BX2056" s="154"/>
      <c r="BY2056" s="154"/>
      <c r="BZ2056" s="154"/>
      <c r="CA2056" s="154"/>
      <c r="CB2056" s="154"/>
      <c r="CC2056" s="154"/>
      <c r="CD2056" s="154"/>
      <c r="CE2056" s="154"/>
      <c r="CF2056" s="154"/>
      <c r="CG2056" s="154"/>
      <c r="CH2056" s="154"/>
      <c r="CI2056" s="154"/>
      <c r="CJ2056" s="154"/>
      <c r="CK2056" s="154"/>
      <c r="CL2056" s="154"/>
      <c r="CM2056" s="154"/>
      <c r="CN2056" s="154"/>
      <c r="CO2056" s="154"/>
      <c r="CP2056" s="154"/>
      <c r="CQ2056" s="154"/>
      <c r="CR2056" s="154"/>
      <c r="CS2056" s="154"/>
      <c r="CT2056" s="154"/>
      <c r="CU2056" s="154"/>
      <c r="CV2056" s="154"/>
      <c r="CW2056" s="154"/>
      <c r="CX2056" s="154"/>
      <c r="CY2056" s="154"/>
      <c r="CZ2056" s="154"/>
      <c r="DA2056" s="154"/>
      <c r="DB2056" s="154"/>
      <c r="DC2056" s="154"/>
      <c r="DD2056" s="154"/>
      <c r="DE2056" s="154"/>
      <c r="DF2056" s="154"/>
      <c r="DG2056" s="154"/>
      <c r="DH2056" s="154"/>
      <c r="DI2056" s="154"/>
      <c r="DJ2056" s="154"/>
      <c r="DK2056" s="154"/>
      <c r="DL2056" s="154"/>
      <c r="DM2056" s="154"/>
      <c r="DN2056" s="154"/>
      <c r="DO2056" s="154"/>
      <c r="DP2056" s="154"/>
      <c r="DQ2056" s="154"/>
      <c r="DR2056" s="154"/>
      <c r="DS2056" s="154"/>
      <c r="DT2056" s="154"/>
      <c r="DU2056" s="154"/>
      <c r="DV2056" s="154"/>
      <c r="DW2056" s="154"/>
      <c r="DX2056" s="154"/>
      <c r="DY2056" s="154"/>
      <c r="DZ2056" s="154"/>
      <c r="EA2056" s="154"/>
      <c r="EB2056" s="154"/>
      <c r="EC2056" s="154"/>
      <c r="ED2056" s="154"/>
      <c r="EE2056" s="154"/>
      <c r="EF2056" s="154"/>
      <c r="EG2056" s="154"/>
      <c r="EH2056" s="154"/>
      <c r="EI2056" s="154"/>
      <c r="EJ2056" s="154"/>
      <c r="EK2056" s="154"/>
      <c r="EL2056" s="154"/>
      <c r="EM2056" s="154"/>
      <c r="EN2056" s="154"/>
      <c r="EO2056" s="154"/>
      <c r="EP2056" s="154"/>
      <c r="EQ2056" s="154"/>
      <c r="ER2056" s="154"/>
      <c r="ES2056" s="154"/>
      <c r="ET2056" s="154"/>
      <c r="EU2056" s="154"/>
      <c r="EV2056" s="154"/>
      <c r="EW2056" s="154"/>
      <c r="EX2056" s="154"/>
      <c r="EY2056" s="154"/>
      <c r="EZ2056" s="154"/>
      <c r="FA2056" s="154"/>
      <c r="FB2056" s="154"/>
      <c r="FC2056" s="154"/>
      <c r="FD2056" s="154"/>
      <c r="FE2056" s="154"/>
      <c r="FF2056" s="154"/>
      <c r="FG2056" s="154"/>
      <c r="FH2056" s="154"/>
      <c r="FI2056" s="154"/>
      <c r="FJ2056" s="154"/>
      <c r="FK2056" s="154"/>
      <c r="FL2056" s="154"/>
      <c r="FM2056" s="154"/>
      <c r="FN2056" s="154"/>
      <c r="FO2056" s="154"/>
      <c r="FP2056" s="154"/>
      <c r="FQ2056" s="154"/>
      <c r="FR2056" s="154"/>
      <c r="FS2056" s="154"/>
      <c r="FT2056" s="154"/>
      <c r="FU2056" s="154"/>
      <c r="FV2056" s="154"/>
      <c r="FW2056" s="154"/>
      <c r="FX2056" s="154"/>
      <c r="FY2056" s="154"/>
      <c r="FZ2056" s="154"/>
      <c r="GA2056" s="154"/>
      <c r="GB2056" s="154"/>
      <c r="GC2056" s="154"/>
      <c r="GD2056" s="154"/>
      <c r="GE2056" s="154"/>
      <c r="GF2056" s="154"/>
      <c r="GG2056" s="154"/>
      <c r="GH2056" s="154"/>
      <c r="GI2056" s="154"/>
      <c r="GJ2056" s="154"/>
      <c r="GK2056" s="154"/>
      <c r="GL2056" s="154"/>
      <c r="GM2056" s="154"/>
      <c r="GN2056" s="154"/>
      <c r="GO2056" s="154"/>
      <c r="GP2056" s="154"/>
      <c r="GQ2056" s="154"/>
      <c r="GR2056" s="154"/>
      <c r="GS2056" s="154"/>
      <c r="GT2056" s="154"/>
      <c r="GU2056" s="154"/>
      <c r="GV2056" s="154"/>
      <c r="GW2056" s="154"/>
      <c r="GX2056" s="154"/>
      <c r="GY2056" s="154"/>
      <c r="GZ2056" s="154"/>
      <c r="HA2056" s="154"/>
      <c r="HB2056" s="154"/>
      <c r="HC2056" s="154"/>
      <c r="HD2056" s="154"/>
      <c r="HE2056" s="154"/>
      <c r="HF2056" s="154"/>
      <c r="HG2056" s="154"/>
      <c r="HH2056" s="154"/>
      <c r="HI2056" s="154"/>
      <c r="HJ2056" s="154"/>
      <c r="HK2056" s="154"/>
      <c r="HL2056" s="154"/>
      <c r="HM2056" s="154"/>
      <c r="HN2056" s="154"/>
      <c r="HO2056" s="154"/>
      <c r="HP2056" s="154"/>
      <c r="HQ2056" s="154"/>
      <c r="HR2056" s="154"/>
      <c r="HS2056" s="154"/>
      <c r="HT2056" s="154"/>
      <c r="HU2056" s="154"/>
      <c r="HV2056" s="154"/>
      <c r="HW2056" s="154"/>
      <c r="HX2056" s="154"/>
      <c r="HY2056" s="154"/>
      <c r="HZ2056" s="154"/>
      <c r="IA2056" s="154"/>
      <c r="IB2056" s="154"/>
      <c r="IC2056" s="154"/>
      <c r="ID2056" s="154"/>
      <c r="IE2056" s="154"/>
      <c r="IF2056" s="154"/>
      <c r="IG2056" s="154"/>
      <c r="IH2056" s="154"/>
      <c r="II2056" s="154"/>
      <c r="IJ2056" s="154"/>
      <c r="IK2056" s="154"/>
      <c r="IL2056" s="154"/>
      <c r="IM2056" s="154"/>
      <c r="IN2056" s="154"/>
      <c r="IO2056" s="154"/>
      <c r="IP2056" s="154"/>
      <c r="IQ2056" s="154"/>
      <c r="IR2056" s="154"/>
      <c r="IS2056" s="154"/>
      <c r="IT2056" s="154"/>
      <c r="IU2056" s="154"/>
      <c r="IV2056" s="154"/>
      <c r="IW2056" s="154"/>
      <c r="IX2056" s="154"/>
      <c r="IY2056" s="154"/>
      <c r="IZ2056" s="154"/>
      <c r="JA2056" s="154"/>
      <c r="JB2056" s="154"/>
      <c r="JC2056" s="154"/>
    </row>
    <row r="2057" spans="1:263" s="853" customFormat="1" ht="75" x14ac:dyDescent="0.25">
      <c r="A2057" s="217"/>
      <c r="B2057" s="217">
        <v>1</v>
      </c>
      <c r="C2057" s="578" t="s">
        <v>433</v>
      </c>
      <c r="D2057" s="176"/>
      <c r="E2057" s="176"/>
      <c r="F2057" s="1902">
        <f t="shared" si="2093"/>
        <v>8000</v>
      </c>
      <c r="G2057" s="748">
        <f t="shared" si="2093"/>
        <v>2000</v>
      </c>
      <c r="H2057" s="748">
        <f t="shared" si="2093"/>
        <v>1617</v>
      </c>
      <c r="I2057" s="2081">
        <f t="shared" si="2093"/>
        <v>80.849999999999994</v>
      </c>
      <c r="J2057" s="2534"/>
      <c r="K2057" s="2534"/>
      <c r="L2057" s="2535"/>
      <c r="M2057" s="2535"/>
      <c r="N2057" s="2535"/>
      <c r="O2057" s="2535"/>
      <c r="P2057" s="2535"/>
      <c r="Q2057" s="2535"/>
      <c r="R2057" s="2786">
        <f t="shared" ref="R2057:AB2057" si="2098">R1980</f>
        <v>0</v>
      </c>
      <c r="S2057" s="2786">
        <f t="shared" ref="S2057:T2057" si="2099">S1980</f>
        <v>0</v>
      </c>
      <c r="T2057" s="2786">
        <f t="shared" si="2099"/>
        <v>0</v>
      </c>
      <c r="U2057" s="2786">
        <f t="shared" si="2098"/>
        <v>0</v>
      </c>
      <c r="V2057" s="2786">
        <f t="shared" si="2098"/>
        <v>0</v>
      </c>
      <c r="W2057" s="2787">
        <f t="shared" si="2098"/>
        <v>0</v>
      </c>
      <c r="X2057" s="2786">
        <f t="shared" si="2098"/>
        <v>0</v>
      </c>
      <c r="Y2057" s="2786">
        <f t="shared" si="2098"/>
        <v>0</v>
      </c>
      <c r="Z2057" s="2788">
        <f t="shared" si="2098"/>
        <v>0</v>
      </c>
      <c r="AA2057" s="2788">
        <f t="shared" si="2098"/>
        <v>0</v>
      </c>
      <c r="AB2057" s="2786">
        <f t="shared" si="2098"/>
        <v>0</v>
      </c>
      <c r="AC2057" s="925"/>
      <c r="AD2057" s="2602"/>
      <c r="AE2057" s="2276"/>
      <c r="AF2057" s="2958"/>
      <c r="AG2057" s="154"/>
      <c r="AH2057" s="154"/>
      <c r="AI2057" s="154"/>
      <c r="AJ2057" s="154"/>
      <c r="AK2057" s="154"/>
      <c r="AL2057" s="154"/>
      <c r="AM2057" s="154"/>
      <c r="AN2057" s="154"/>
      <c r="AO2057" s="154"/>
      <c r="AP2057" s="154"/>
      <c r="AQ2057" s="154"/>
      <c r="AR2057" s="154"/>
      <c r="AS2057" s="154"/>
      <c r="AT2057" s="154"/>
      <c r="AU2057" s="154"/>
      <c r="AV2057" s="154"/>
      <c r="AW2057" s="154"/>
      <c r="AX2057" s="154"/>
      <c r="AY2057" s="154"/>
      <c r="AZ2057" s="154"/>
      <c r="BA2057" s="154"/>
      <c r="BB2057" s="154"/>
      <c r="BC2057" s="154"/>
      <c r="BD2057" s="154"/>
      <c r="BE2057" s="154"/>
      <c r="BF2057" s="154"/>
      <c r="BG2057" s="154"/>
      <c r="BH2057" s="154"/>
      <c r="BI2057" s="154"/>
      <c r="BJ2057" s="154"/>
      <c r="BK2057" s="154"/>
      <c r="BL2057" s="154"/>
      <c r="BM2057" s="154"/>
      <c r="BN2057" s="154"/>
      <c r="BO2057" s="154"/>
      <c r="BP2057" s="154"/>
      <c r="BQ2057" s="154"/>
      <c r="BR2057" s="154"/>
      <c r="BS2057" s="154"/>
      <c r="BT2057" s="154"/>
      <c r="BU2057" s="154"/>
      <c r="BV2057" s="154"/>
      <c r="BW2057" s="154"/>
      <c r="BX2057" s="154"/>
      <c r="BY2057" s="154"/>
      <c r="BZ2057" s="154"/>
      <c r="CA2057" s="154"/>
      <c r="CB2057" s="154"/>
      <c r="CC2057" s="154"/>
      <c r="CD2057" s="154"/>
      <c r="CE2057" s="154"/>
      <c r="CF2057" s="154"/>
      <c r="CG2057" s="154"/>
      <c r="CH2057" s="154"/>
      <c r="CI2057" s="154"/>
      <c r="CJ2057" s="154"/>
      <c r="CK2057" s="154"/>
      <c r="CL2057" s="154"/>
      <c r="CM2057" s="154"/>
      <c r="CN2057" s="154"/>
      <c r="CO2057" s="154"/>
      <c r="CP2057" s="154"/>
      <c r="CQ2057" s="154"/>
      <c r="CR2057" s="154"/>
      <c r="CS2057" s="154"/>
      <c r="CT2057" s="154"/>
      <c r="CU2057" s="154"/>
      <c r="CV2057" s="154"/>
      <c r="CW2057" s="154"/>
      <c r="CX2057" s="154"/>
      <c r="CY2057" s="154"/>
      <c r="CZ2057" s="154"/>
      <c r="DA2057" s="154"/>
      <c r="DB2057" s="154"/>
      <c r="DC2057" s="154"/>
      <c r="DD2057" s="154"/>
      <c r="DE2057" s="154"/>
      <c r="DF2057" s="154"/>
      <c r="DG2057" s="154"/>
      <c r="DH2057" s="154"/>
      <c r="DI2057" s="154"/>
      <c r="DJ2057" s="154"/>
      <c r="DK2057" s="154"/>
      <c r="DL2057" s="154"/>
      <c r="DM2057" s="154"/>
      <c r="DN2057" s="154"/>
      <c r="DO2057" s="154"/>
      <c r="DP2057" s="154"/>
      <c r="DQ2057" s="154"/>
      <c r="DR2057" s="154"/>
      <c r="DS2057" s="154"/>
      <c r="DT2057" s="154"/>
      <c r="DU2057" s="154"/>
      <c r="DV2057" s="154"/>
      <c r="DW2057" s="154"/>
      <c r="DX2057" s="154"/>
      <c r="DY2057" s="154"/>
      <c r="DZ2057" s="154"/>
      <c r="EA2057" s="154"/>
      <c r="EB2057" s="154"/>
      <c r="EC2057" s="154"/>
      <c r="ED2057" s="154"/>
      <c r="EE2057" s="154"/>
      <c r="EF2057" s="154"/>
      <c r="EG2057" s="154"/>
      <c r="EH2057" s="154"/>
      <c r="EI2057" s="154"/>
      <c r="EJ2057" s="154"/>
      <c r="EK2057" s="154"/>
      <c r="EL2057" s="154"/>
      <c r="EM2057" s="154"/>
      <c r="EN2057" s="154"/>
      <c r="EO2057" s="154"/>
      <c r="EP2057" s="154"/>
      <c r="EQ2057" s="154"/>
      <c r="ER2057" s="154"/>
      <c r="ES2057" s="154"/>
      <c r="ET2057" s="154"/>
      <c r="EU2057" s="154"/>
      <c r="EV2057" s="154"/>
      <c r="EW2057" s="154"/>
      <c r="EX2057" s="154"/>
      <c r="EY2057" s="154"/>
      <c r="EZ2057" s="154"/>
      <c r="FA2057" s="154"/>
      <c r="FB2057" s="154"/>
      <c r="FC2057" s="154"/>
      <c r="FD2057" s="154"/>
      <c r="FE2057" s="154"/>
      <c r="FF2057" s="154"/>
      <c r="FG2057" s="154"/>
      <c r="FH2057" s="154"/>
      <c r="FI2057" s="154"/>
      <c r="FJ2057" s="154"/>
      <c r="FK2057" s="154"/>
      <c r="FL2057" s="154"/>
      <c r="FM2057" s="154"/>
      <c r="FN2057" s="154"/>
      <c r="FO2057" s="154"/>
      <c r="FP2057" s="154"/>
      <c r="FQ2057" s="154"/>
      <c r="FR2057" s="154"/>
      <c r="FS2057" s="154"/>
      <c r="FT2057" s="154"/>
      <c r="FU2057" s="154"/>
      <c r="FV2057" s="154"/>
      <c r="FW2057" s="154"/>
      <c r="FX2057" s="154"/>
      <c r="FY2057" s="154"/>
      <c r="FZ2057" s="154"/>
      <c r="GA2057" s="154"/>
      <c r="GB2057" s="154"/>
      <c r="GC2057" s="154"/>
      <c r="GD2057" s="154"/>
      <c r="GE2057" s="154"/>
      <c r="GF2057" s="154"/>
      <c r="GG2057" s="154"/>
      <c r="GH2057" s="154"/>
      <c r="GI2057" s="154"/>
      <c r="GJ2057" s="154"/>
      <c r="GK2057" s="154"/>
      <c r="GL2057" s="154"/>
      <c r="GM2057" s="154"/>
      <c r="GN2057" s="154"/>
      <c r="GO2057" s="154"/>
      <c r="GP2057" s="154"/>
      <c r="GQ2057" s="154"/>
      <c r="GR2057" s="154"/>
      <c r="GS2057" s="154"/>
      <c r="GT2057" s="154"/>
      <c r="GU2057" s="154"/>
      <c r="GV2057" s="154"/>
      <c r="GW2057" s="154"/>
      <c r="GX2057" s="154"/>
      <c r="GY2057" s="154"/>
      <c r="GZ2057" s="154"/>
      <c r="HA2057" s="154"/>
      <c r="HB2057" s="154"/>
      <c r="HC2057" s="154"/>
      <c r="HD2057" s="154"/>
      <c r="HE2057" s="154"/>
      <c r="HF2057" s="154"/>
      <c r="HG2057" s="154"/>
      <c r="HH2057" s="154"/>
      <c r="HI2057" s="154"/>
      <c r="HJ2057" s="154"/>
      <c r="HK2057" s="154"/>
      <c r="HL2057" s="154"/>
      <c r="HM2057" s="154"/>
      <c r="HN2057" s="154"/>
      <c r="HO2057" s="154"/>
      <c r="HP2057" s="154"/>
      <c r="HQ2057" s="154"/>
      <c r="HR2057" s="154"/>
      <c r="HS2057" s="154"/>
      <c r="HT2057" s="154"/>
      <c r="HU2057" s="154"/>
      <c r="HV2057" s="154"/>
      <c r="HW2057" s="154"/>
      <c r="HX2057" s="154"/>
      <c r="HY2057" s="154"/>
      <c r="HZ2057" s="154"/>
      <c r="IA2057" s="154"/>
      <c r="IB2057" s="154"/>
      <c r="IC2057" s="154"/>
      <c r="ID2057" s="154"/>
      <c r="IE2057" s="154"/>
      <c r="IF2057" s="154"/>
      <c r="IG2057" s="154"/>
      <c r="IH2057" s="154"/>
      <c r="II2057" s="154"/>
      <c r="IJ2057" s="154"/>
      <c r="IK2057" s="154"/>
      <c r="IL2057" s="154"/>
      <c r="IM2057" s="154"/>
      <c r="IN2057" s="154"/>
      <c r="IO2057" s="154"/>
      <c r="IP2057" s="154"/>
      <c r="IQ2057" s="154"/>
      <c r="IR2057" s="154"/>
      <c r="IS2057" s="154"/>
      <c r="IT2057" s="154"/>
      <c r="IU2057" s="154"/>
      <c r="IV2057" s="154"/>
      <c r="IW2057" s="154"/>
      <c r="IX2057" s="154"/>
      <c r="IY2057" s="154"/>
      <c r="IZ2057" s="154"/>
      <c r="JA2057" s="154"/>
      <c r="JB2057" s="154"/>
      <c r="JC2057" s="154"/>
    </row>
    <row r="2058" spans="1:263" s="853" customFormat="1" ht="45" x14ac:dyDescent="0.25">
      <c r="A2058" s="217"/>
      <c r="B2058" s="217">
        <v>1</v>
      </c>
      <c r="C2058" s="579" t="s">
        <v>434</v>
      </c>
      <c r="D2058" s="176"/>
      <c r="E2058" s="176"/>
      <c r="F2058" s="1902">
        <f t="shared" si="2093"/>
        <v>21000</v>
      </c>
      <c r="G2058" s="748">
        <f t="shared" si="2093"/>
        <v>5250</v>
      </c>
      <c r="H2058" s="748">
        <f t="shared" si="2093"/>
        <v>4288</v>
      </c>
      <c r="I2058" s="2081">
        <f t="shared" si="2093"/>
        <v>81.676190476190484</v>
      </c>
      <c r="J2058" s="2534"/>
      <c r="K2058" s="2534"/>
      <c r="L2058" s="2535"/>
      <c r="M2058" s="2535"/>
      <c r="N2058" s="2535"/>
      <c r="O2058" s="2535"/>
      <c r="P2058" s="2535"/>
      <c r="Q2058" s="2535"/>
      <c r="R2058" s="2786">
        <f t="shared" ref="R2058:AB2058" si="2100">R1981</f>
        <v>0</v>
      </c>
      <c r="S2058" s="2786">
        <f t="shared" ref="S2058:T2058" si="2101">S1981</f>
        <v>0</v>
      </c>
      <c r="T2058" s="2786">
        <f t="shared" si="2101"/>
        <v>0</v>
      </c>
      <c r="U2058" s="2786">
        <f t="shared" si="2100"/>
        <v>0</v>
      </c>
      <c r="V2058" s="2786">
        <f t="shared" si="2100"/>
        <v>0</v>
      </c>
      <c r="W2058" s="2787">
        <f t="shared" si="2100"/>
        <v>0</v>
      </c>
      <c r="X2058" s="2786">
        <f t="shared" si="2100"/>
        <v>0</v>
      </c>
      <c r="Y2058" s="2786">
        <f t="shared" si="2100"/>
        <v>0</v>
      </c>
      <c r="Z2058" s="2788">
        <f t="shared" si="2100"/>
        <v>0</v>
      </c>
      <c r="AA2058" s="2788">
        <f t="shared" si="2100"/>
        <v>0</v>
      </c>
      <c r="AB2058" s="2786">
        <f t="shared" si="2100"/>
        <v>0</v>
      </c>
      <c r="AC2058" s="925"/>
      <c r="AD2058" s="2602"/>
      <c r="AE2058" s="2276"/>
      <c r="AF2058" s="2958"/>
      <c r="AG2058" s="154"/>
      <c r="AH2058" s="154"/>
      <c r="AI2058" s="154"/>
      <c r="AJ2058" s="154"/>
      <c r="AK2058" s="154"/>
      <c r="AL2058" s="154"/>
      <c r="AM2058" s="154"/>
      <c r="AN2058" s="154"/>
      <c r="AO2058" s="154"/>
      <c r="AP2058" s="154"/>
      <c r="AQ2058" s="154"/>
      <c r="AR2058" s="154"/>
      <c r="AS2058" s="154"/>
      <c r="AT2058" s="154"/>
      <c r="AU2058" s="154"/>
      <c r="AV2058" s="154"/>
      <c r="AW2058" s="154"/>
      <c r="AX2058" s="154"/>
      <c r="AY2058" s="154"/>
      <c r="AZ2058" s="154"/>
      <c r="BA2058" s="154"/>
      <c r="BB2058" s="154"/>
      <c r="BC2058" s="154"/>
      <c r="BD2058" s="154"/>
      <c r="BE2058" s="154"/>
      <c r="BF2058" s="154"/>
      <c r="BG2058" s="154"/>
      <c r="BH2058" s="154"/>
      <c r="BI2058" s="154"/>
      <c r="BJ2058" s="154"/>
      <c r="BK2058" s="154"/>
      <c r="BL2058" s="154"/>
      <c r="BM2058" s="154"/>
      <c r="BN2058" s="154"/>
      <c r="BO2058" s="154"/>
      <c r="BP2058" s="154"/>
      <c r="BQ2058" s="154"/>
      <c r="BR2058" s="154"/>
      <c r="BS2058" s="154"/>
      <c r="BT2058" s="154"/>
      <c r="BU2058" s="154"/>
      <c r="BV2058" s="154"/>
      <c r="BW2058" s="154"/>
      <c r="BX2058" s="154"/>
      <c r="BY2058" s="154"/>
      <c r="BZ2058" s="154"/>
      <c r="CA2058" s="154"/>
      <c r="CB2058" s="154"/>
      <c r="CC2058" s="154"/>
      <c r="CD2058" s="154"/>
      <c r="CE2058" s="154"/>
      <c r="CF2058" s="154"/>
      <c r="CG2058" s="154"/>
      <c r="CH2058" s="154"/>
      <c r="CI2058" s="154"/>
      <c r="CJ2058" s="154"/>
      <c r="CK2058" s="154"/>
      <c r="CL2058" s="154"/>
      <c r="CM2058" s="154"/>
      <c r="CN2058" s="154"/>
      <c r="CO2058" s="154"/>
      <c r="CP2058" s="154"/>
      <c r="CQ2058" s="154"/>
      <c r="CR2058" s="154"/>
      <c r="CS2058" s="154"/>
      <c r="CT2058" s="154"/>
      <c r="CU2058" s="154"/>
      <c r="CV2058" s="154"/>
      <c r="CW2058" s="154"/>
      <c r="CX2058" s="154"/>
      <c r="CY2058" s="154"/>
      <c r="CZ2058" s="154"/>
      <c r="DA2058" s="154"/>
      <c r="DB2058" s="154"/>
      <c r="DC2058" s="154"/>
      <c r="DD2058" s="154"/>
      <c r="DE2058" s="154"/>
      <c r="DF2058" s="154"/>
      <c r="DG2058" s="154"/>
      <c r="DH2058" s="154"/>
      <c r="DI2058" s="154"/>
      <c r="DJ2058" s="154"/>
      <c r="DK2058" s="154"/>
      <c r="DL2058" s="154"/>
      <c r="DM2058" s="154"/>
      <c r="DN2058" s="154"/>
      <c r="DO2058" s="154"/>
      <c r="DP2058" s="154"/>
      <c r="DQ2058" s="154"/>
      <c r="DR2058" s="154"/>
      <c r="DS2058" s="154"/>
      <c r="DT2058" s="154"/>
      <c r="DU2058" s="154"/>
      <c r="DV2058" s="154"/>
      <c r="DW2058" s="154"/>
      <c r="DX2058" s="154"/>
      <c r="DY2058" s="154"/>
      <c r="DZ2058" s="154"/>
      <c r="EA2058" s="154"/>
      <c r="EB2058" s="154"/>
      <c r="EC2058" s="154"/>
      <c r="ED2058" s="154"/>
      <c r="EE2058" s="154"/>
      <c r="EF2058" s="154"/>
      <c r="EG2058" s="154"/>
      <c r="EH2058" s="154"/>
      <c r="EI2058" s="154"/>
      <c r="EJ2058" s="154"/>
      <c r="EK2058" s="154"/>
      <c r="EL2058" s="154"/>
      <c r="EM2058" s="154"/>
      <c r="EN2058" s="154"/>
      <c r="EO2058" s="154"/>
      <c r="EP2058" s="154"/>
      <c r="EQ2058" s="154"/>
      <c r="ER2058" s="154"/>
      <c r="ES2058" s="154"/>
      <c r="ET2058" s="154"/>
      <c r="EU2058" s="154"/>
      <c r="EV2058" s="154"/>
      <c r="EW2058" s="154"/>
      <c r="EX2058" s="154"/>
      <c r="EY2058" s="154"/>
      <c r="EZ2058" s="154"/>
      <c r="FA2058" s="154"/>
      <c r="FB2058" s="154"/>
      <c r="FC2058" s="154"/>
      <c r="FD2058" s="154"/>
      <c r="FE2058" s="154"/>
      <c r="FF2058" s="154"/>
      <c r="FG2058" s="154"/>
      <c r="FH2058" s="154"/>
      <c r="FI2058" s="154"/>
      <c r="FJ2058" s="154"/>
      <c r="FK2058" s="154"/>
      <c r="FL2058" s="154"/>
      <c r="FM2058" s="154"/>
      <c r="FN2058" s="154"/>
      <c r="FO2058" s="154"/>
      <c r="FP2058" s="154"/>
      <c r="FQ2058" s="154"/>
      <c r="FR2058" s="154"/>
      <c r="FS2058" s="154"/>
      <c r="FT2058" s="154"/>
      <c r="FU2058" s="154"/>
      <c r="FV2058" s="154"/>
      <c r="FW2058" s="154"/>
      <c r="FX2058" s="154"/>
      <c r="FY2058" s="154"/>
      <c r="FZ2058" s="154"/>
      <c r="GA2058" s="154"/>
      <c r="GB2058" s="154"/>
      <c r="GC2058" s="154"/>
      <c r="GD2058" s="154"/>
      <c r="GE2058" s="154"/>
      <c r="GF2058" s="154"/>
      <c r="GG2058" s="154"/>
      <c r="GH2058" s="154"/>
      <c r="GI2058" s="154"/>
      <c r="GJ2058" s="154"/>
      <c r="GK2058" s="154"/>
      <c r="GL2058" s="154"/>
      <c r="GM2058" s="154"/>
      <c r="GN2058" s="154"/>
      <c r="GO2058" s="154"/>
      <c r="GP2058" s="154"/>
      <c r="GQ2058" s="154"/>
      <c r="GR2058" s="154"/>
      <c r="GS2058" s="154"/>
      <c r="GT2058" s="154"/>
      <c r="GU2058" s="154"/>
      <c r="GV2058" s="154"/>
      <c r="GW2058" s="154"/>
      <c r="GX2058" s="154"/>
      <c r="GY2058" s="154"/>
      <c r="GZ2058" s="154"/>
      <c r="HA2058" s="154"/>
      <c r="HB2058" s="154"/>
      <c r="HC2058" s="154"/>
      <c r="HD2058" s="154"/>
      <c r="HE2058" s="154"/>
      <c r="HF2058" s="154"/>
      <c r="HG2058" s="154"/>
      <c r="HH2058" s="154"/>
      <c r="HI2058" s="154"/>
      <c r="HJ2058" s="154"/>
      <c r="HK2058" s="154"/>
      <c r="HL2058" s="154"/>
      <c r="HM2058" s="154"/>
      <c r="HN2058" s="154"/>
      <c r="HO2058" s="154"/>
      <c r="HP2058" s="154"/>
      <c r="HQ2058" s="154"/>
      <c r="HR2058" s="154"/>
      <c r="HS2058" s="154"/>
      <c r="HT2058" s="154"/>
      <c r="HU2058" s="154"/>
      <c r="HV2058" s="154"/>
      <c r="HW2058" s="154"/>
      <c r="HX2058" s="154"/>
      <c r="HY2058" s="154"/>
      <c r="HZ2058" s="154"/>
      <c r="IA2058" s="154"/>
      <c r="IB2058" s="154"/>
      <c r="IC2058" s="154"/>
      <c r="ID2058" s="154"/>
      <c r="IE2058" s="154"/>
      <c r="IF2058" s="154"/>
      <c r="IG2058" s="154"/>
      <c r="IH2058" s="154"/>
      <c r="II2058" s="154"/>
      <c r="IJ2058" s="154"/>
      <c r="IK2058" s="154"/>
      <c r="IL2058" s="154"/>
      <c r="IM2058" s="154"/>
      <c r="IN2058" s="154"/>
      <c r="IO2058" s="154"/>
      <c r="IP2058" s="154"/>
      <c r="IQ2058" s="154"/>
      <c r="IR2058" s="154"/>
      <c r="IS2058" s="154"/>
      <c r="IT2058" s="154"/>
      <c r="IU2058" s="154"/>
      <c r="IV2058" s="154"/>
      <c r="IW2058" s="154"/>
      <c r="IX2058" s="154"/>
      <c r="IY2058" s="154"/>
      <c r="IZ2058" s="154"/>
      <c r="JA2058" s="154"/>
      <c r="JB2058" s="154"/>
      <c r="JC2058" s="154"/>
    </row>
    <row r="2059" spans="1:263" s="853" customFormat="1" ht="30" x14ac:dyDescent="0.25">
      <c r="A2059" s="217"/>
      <c r="B2059" s="217">
        <v>1</v>
      </c>
      <c r="C2059" s="579" t="s">
        <v>130</v>
      </c>
      <c r="D2059" s="176"/>
      <c r="E2059" s="176"/>
      <c r="F2059" s="1902">
        <f t="shared" si="2093"/>
        <v>16364</v>
      </c>
      <c r="G2059" s="748">
        <f t="shared" si="2093"/>
        <v>4091</v>
      </c>
      <c r="H2059" s="748">
        <f t="shared" si="2093"/>
        <v>3878</v>
      </c>
      <c r="I2059" s="2081">
        <f t="shared" si="2093"/>
        <v>94.793449034465908</v>
      </c>
      <c r="J2059" s="2534"/>
      <c r="K2059" s="2534"/>
      <c r="L2059" s="2535"/>
      <c r="M2059" s="2535"/>
      <c r="N2059" s="2535"/>
      <c r="O2059" s="2535"/>
      <c r="P2059" s="2535"/>
      <c r="Q2059" s="2535"/>
      <c r="R2059" s="2786">
        <f t="shared" ref="R2059:AB2059" si="2102">R1982</f>
        <v>0</v>
      </c>
      <c r="S2059" s="2786">
        <f t="shared" ref="S2059:T2059" si="2103">S1982</f>
        <v>0</v>
      </c>
      <c r="T2059" s="2786">
        <f t="shared" si="2103"/>
        <v>0</v>
      </c>
      <c r="U2059" s="2786">
        <f t="shared" si="2102"/>
        <v>0</v>
      </c>
      <c r="V2059" s="2786">
        <f t="shared" si="2102"/>
        <v>0</v>
      </c>
      <c r="W2059" s="2787">
        <f t="shared" si="2102"/>
        <v>0</v>
      </c>
      <c r="X2059" s="2786">
        <f t="shared" si="2102"/>
        <v>0</v>
      </c>
      <c r="Y2059" s="2786">
        <f t="shared" si="2102"/>
        <v>0</v>
      </c>
      <c r="Z2059" s="2788">
        <f t="shared" si="2102"/>
        <v>0</v>
      </c>
      <c r="AA2059" s="2788">
        <f t="shared" si="2102"/>
        <v>0</v>
      </c>
      <c r="AB2059" s="2786">
        <f t="shared" si="2102"/>
        <v>0</v>
      </c>
      <c r="AC2059" s="925"/>
      <c r="AD2059" s="2602"/>
      <c r="AE2059" s="2276"/>
      <c r="AF2059" s="2958"/>
      <c r="AG2059" s="154"/>
      <c r="AH2059" s="154"/>
      <c r="AI2059" s="154"/>
      <c r="AJ2059" s="154"/>
      <c r="AK2059" s="154"/>
      <c r="AL2059" s="154"/>
      <c r="AM2059" s="154"/>
      <c r="AN2059" s="154"/>
      <c r="AO2059" s="154"/>
      <c r="AP2059" s="154"/>
      <c r="AQ2059" s="154"/>
      <c r="AR2059" s="154"/>
      <c r="AS2059" s="154"/>
      <c r="AT2059" s="154"/>
      <c r="AU2059" s="154"/>
      <c r="AV2059" s="154"/>
      <c r="AW2059" s="154"/>
      <c r="AX2059" s="154"/>
      <c r="AY2059" s="154"/>
      <c r="AZ2059" s="154"/>
      <c r="BA2059" s="154"/>
      <c r="BB2059" s="154"/>
      <c r="BC2059" s="154"/>
      <c r="BD2059" s="154"/>
      <c r="BE2059" s="154"/>
      <c r="BF2059" s="154"/>
      <c r="BG2059" s="154"/>
      <c r="BH2059" s="154"/>
      <c r="BI2059" s="154"/>
      <c r="BJ2059" s="154"/>
      <c r="BK2059" s="154"/>
      <c r="BL2059" s="154"/>
      <c r="BM2059" s="154"/>
      <c r="BN2059" s="154"/>
      <c r="BO2059" s="154"/>
      <c r="BP2059" s="154"/>
      <c r="BQ2059" s="154"/>
      <c r="BR2059" s="154"/>
      <c r="BS2059" s="154"/>
      <c r="BT2059" s="154"/>
      <c r="BU2059" s="154"/>
      <c r="BV2059" s="154"/>
      <c r="BW2059" s="154"/>
      <c r="BX2059" s="154"/>
      <c r="BY2059" s="154"/>
      <c r="BZ2059" s="154"/>
      <c r="CA2059" s="154"/>
      <c r="CB2059" s="154"/>
      <c r="CC2059" s="154"/>
      <c r="CD2059" s="154"/>
      <c r="CE2059" s="154"/>
      <c r="CF2059" s="154"/>
      <c r="CG2059" s="154"/>
      <c r="CH2059" s="154"/>
      <c r="CI2059" s="154"/>
      <c r="CJ2059" s="154"/>
      <c r="CK2059" s="154"/>
      <c r="CL2059" s="154"/>
      <c r="CM2059" s="154"/>
      <c r="CN2059" s="154"/>
      <c r="CO2059" s="154"/>
      <c r="CP2059" s="154"/>
      <c r="CQ2059" s="154"/>
      <c r="CR2059" s="154"/>
      <c r="CS2059" s="154"/>
      <c r="CT2059" s="154"/>
      <c r="CU2059" s="154"/>
      <c r="CV2059" s="154"/>
      <c r="CW2059" s="154"/>
      <c r="CX2059" s="154"/>
      <c r="CY2059" s="154"/>
      <c r="CZ2059" s="154"/>
      <c r="DA2059" s="154"/>
      <c r="DB2059" s="154"/>
      <c r="DC2059" s="154"/>
      <c r="DD2059" s="154"/>
      <c r="DE2059" s="154"/>
      <c r="DF2059" s="154"/>
      <c r="DG2059" s="154"/>
      <c r="DH2059" s="154"/>
      <c r="DI2059" s="154"/>
      <c r="DJ2059" s="154"/>
      <c r="DK2059" s="154"/>
      <c r="DL2059" s="154"/>
      <c r="DM2059" s="154"/>
      <c r="DN2059" s="154"/>
      <c r="DO2059" s="154"/>
      <c r="DP2059" s="154"/>
      <c r="DQ2059" s="154"/>
      <c r="DR2059" s="154"/>
      <c r="DS2059" s="154"/>
      <c r="DT2059" s="154"/>
      <c r="DU2059" s="154"/>
      <c r="DV2059" s="154"/>
      <c r="DW2059" s="154"/>
      <c r="DX2059" s="154"/>
      <c r="DY2059" s="154"/>
      <c r="DZ2059" s="154"/>
      <c r="EA2059" s="154"/>
      <c r="EB2059" s="154"/>
      <c r="EC2059" s="154"/>
      <c r="ED2059" s="154"/>
      <c r="EE2059" s="154"/>
      <c r="EF2059" s="154"/>
      <c r="EG2059" s="154"/>
      <c r="EH2059" s="154"/>
      <c r="EI2059" s="154"/>
      <c r="EJ2059" s="154"/>
      <c r="EK2059" s="154"/>
      <c r="EL2059" s="154"/>
      <c r="EM2059" s="154"/>
      <c r="EN2059" s="154"/>
      <c r="EO2059" s="154"/>
      <c r="EP2059" s="154"/>
      <c r="EQ2059" s="154"/>
      <c r="ER2059" s="154"/>
      <c r="ES2059" s="154"/>
      <c r="ET2059" s="154"/>
      <c r="EU2059" s="154"/>
      <c r="EV2059" s="154"/>
      <c r="EW2059" s="154"/>
      <c r="EX2059" s="154"/>
      <c r="EY2059" s="154"/>
      <c r="EZ2059" s="154"/>
      <c r="FA2059" s="154"/>
      <c r="FB2059" s="154"/>
      <c r="FC2059" s="154"/>
      <c r="FD2059" s="154"/>
      <c r="FE2059" s="154"/>
      <c r="FF2059" s="154"/>
      <c r="FG2059" s="154"/>
      <c r="FH2059" s="154"/>
      <c r="FI2059" s="154"/>
      <c r="FJ2059" s="154"/>
      <c r="FK2059" s="154"/>
      <c r="FL2059" s="154"/>
      <c r="FM2059" s="154"/>
      <c r="FN2059" s="154"/>
      <c r="FO2059" s="154"/>
      <c r="FP2059" s="154"/>
      <c r="FQ2059" s="154"/>
      <c r="FR2059" s="154"/>
      <c r="FS2059" s="154"/>
      <c r="FT2059" s="154"/>
      <c r="FU2059" s="154"/>
      <c r="FV2059" s="154"/>
      <c r="FW2059" s="154"/>
      <c r="FX2059" s="154"/>
      <c r="FY2059" s="154"/>
      <c r="FZ2059" s="154"/>
      <c r="GA2059" s="154"/>
      <c r="GB2059" s="154"/>
      <c r="GC2059" s="154"/>
      <c r="GD2059" s="154"/>
      <c r="GE2059" s="154"/>
      <c r="GF2059" s="154"/>
      <c r="GG2059" s="154"/>
      <c r="GH2059" s="154"/>
      <c r="GI2059" s="154"/>
      <c r="GJ2059" s="154"/>
      <c r="GK2059" s="154"/>
      <c r="GL2059" s="154"/>
      <c r="GM2059" s="154"/>
      <c r="GN2059" s="154"/>
      <c r="GO2059" s="154"/>
      <c r="GP2059" s="154"/>
      <c r="GQ2059" s="154"/>
      <c r="GR2059" s="154"/>
      <c r="GS2059" s="154"/>
      <c r="GT2059" s="154"/>
      <c r="GU2059" s="154"/>
      <c r="GV2059" s="154"/>
      <c r="GW2059" s="154"/>
      <c r="GX2059" s="154"/>
      <c r="GY2059" s="154"/>
      <c r="GZ2059" s="154"/>
      <c r="HA2059" s="154"/>
      <c r="HB2059" s="154"/>
      <c r="HC2059" s="154"/>
      <c r="HD2059" s="154"/>
      <c r="HE2059" s="154"/>
      <c r="HF2059" s="154"/>
      <c r="HG2059" s="154"/>
      <c r="HH2059" s="154"/>
      <c r="HI2059" s="154"/>
      <c r="HJ2059" s="154"/>
      <c r="HK2059" s="154"/>
      <c r="HL2059" s="154"/>
      <c r="HM2059" s="154"/>
      <c r="HN2059" s="154"/>
      <c r="HO2059" s="154"/>
      <c r="HP2059" s="154"/>
      <c r="HQ2059" s="154"/>
      <c r="HR2059" s="154"/>
      <c r="HS2059" s="154"/>
      <c r="HT2059" s="154"/>
      <c r="HU2059" s="154"/>
      <c r="HV2059" s="154"/>
      <c r="HW2059" s="154"/>
      <c r="HX2059" s="154"/>
      <c r="HY2059" s="154"/>
      <c r="HZ2059" s="154"/>
      <c r="IA2059" s="154"/>
      <c r="IB2059" s="154"/>
      <c r="IC2059" s="154"/>
      <c r="ID2059" s="154"/>
      <c r="IE2059" s="154"/>
      <c r="IF2059" s="154"/>
      <c r="IG2059" s="154"/>
      <c r="IH2059" s="154"/>
      <c r="II2059" s="154"/>
      <c r="IJ2059" s="154"/>
      <c r="IK2059" s="154"/>
      <c r="IL2059" s="154"/>
      <c r="IM2059" s="154"/>
      <c r="IN2059" s="154"/>
      <c r="IO2059" s="154"/>
      <c r="IP2059" s="154"/>
      <c r="IQ2059" s="154"/>
      <c r="IR2059" s="154"/>
      <c r="IS2059" s="154"/>
      <c r="IT2059" s="154"/>
      <c r="IU2059" s="154"/>
      <c r="IV2059" s="154"/>
      <c r="IW2059" s="154"/>
      <c r="IX2059" s="154"/>
      <c r="IY2059" s="154"/>
      <c r="IZ2059" s="154"/>
      <c r="JA2059" s="154"/>
      <c r="JB2059" s="154"/>
      <c r="JC2059" s="154"/>
    </row>
    <row r="2060" spans="1:263" s="853" customFormat="1" x14ac:dyDescent="0.25">
      <c r="A2060" s="217"/>
      <c r="B2060" s="217">
        <v>1</v>
      </c>
      <c r="C2060" s="579" t="s">
        <v>219</v>
      </c>
      <c r="D2060" s="176"/>
      <c r="E2060" s="176"/>
      <c r="F2060" s="1902">
        <f t="shared" si="2093"/>
        <v>14000</v>
      </c>
      <c r="G2060" s="748">
        <f t="shared" si="2093"/>
        <v>3500</v>
      </c>
      <c r="H2060" s="748">
        <f t="shared" si="2093"/>
        <v>3496</v>
      </c>
      <c r="I2060" s="2081">
        <f t="shared" si="2093"/>
        <v>99.885714285714286</v>
      </c>
      <c r="J2060" s="2534"/>
      <c r="K2060" s="2534"/>
      <c r="L2060" s="2535"/>
      <c r="M2060" s="2535"/>
      <c r="N2060" s="2535"/>
      <c r="O2060" s="2535"/>
      <c r="P2060" s="2535"/>
      <c r="Q2060" s="2535"/>
      <c r="R2060" s="2786">
        <f t="shared" ref="R2060:AB2060" si="2104">R1983</f>
        <v>0</v>
      </c>
      <c r="S2060" s="2786">
        <f t="shared" ref="S2060:T2060" si="2105">S1983</f>
        <v>0</v>
      </c>
      <c r="T2060" s="2786">
        <f t="shared" si="2105"/>
        <v>0</v>
      </c>
      <c r="U2060" s="2786">
        <f t="shared" si="2104"/>
        <v>0</v>
      </c>
      <c r="V2060" s="2786">
        <f t="shared" si="2104"/>
        <v>0</v>
      </c>
      <c r="W2060" s="2787">
        <f t="shared" si="2104"/>
        <v>0</v>
      </c>
      <c r="X2060" s="2786">
        <f t="shared" si="2104"/>
        <v>0</v>
      </c>
      <c r="Y2060" s="2786">
        <f t="shared" si="2104"/>
        <v>0</v>
      </c>
      <c r="Z2060" s="2788">
        <f t="shared" si="2104"/>
        <v>0</v>
      </c>
      <c r="AA2060" s="2788">
        <f t="shared" si="2104"/>
        <v>0</v>
      </c>
      <c r="AB2060" s="2786">
        <f t="shared" si="2104"/>
        <v>0</v>
      </c>
      <c r="AC2060" s="925"/>
      <c r="AD2060" s="2602"/>
      <c r="AE2060" s="2276"/>
      <c r="AF2060" s="2958"/>
      <c r="AG2060" s="154"/>
      <c r="AH2060" s="154"/>
      <c r="AI2060" s="154"/>
      <c r="AJ2060" s="154"/>
      <c r="AK2060" s="154"/>
      <c r="AL2060" s="154"/>
      <c r="AM2060" s="154"/>
      <c r="AN2060" s="154"/>
      <c r="AO2060" s="154"/>
      <c r="AP2060" s="154"/>
      <c r="AQ2060" s="154"/>
      <c r="AR2060" s="154"/>
      <c r="AS2060" s="154"/>
      <c r="AT2060" s="154"/>
      <c r="AU2060" s="154"/>
      <c r="AV2060" s="154"/>
      <c r="AW2060" s="154"/>
      <c r="AX2060" s="154"/>
      <c r="AY2060" s="154"/>
      <c r="AZ2060" s="154"/>
      <c r="BA2060" s="154"/>
      <c r="BB2060" s="154"/>
      <c r="BC2060" s="154"/>
      <c r="BD2060" s="154"/>
      <c r="BE2060" s="154"/>
      <c r="BF2060" s="154"/>
      <c r="BG2060" s="154"/>
      <c r="BH2060" s="154"/>
      <c r="BI2060" s="154"/>
      <c r="BJ2060" s="154"/>
      <c r="BK2060" s="154"/>
      <c r="BL2060" s="154"/>
      <c r="BM2060" s="154"/>
      <c r="BN2060" s="154"/>
      <c r="BO2060" s="154"/>
      <c r="BP2060" s="154"/>
      <c r="BQ2060" s="154"/>
      <c r="BR2060" s="154"/>
      <c r="BS2060" s="154"/>
      <c r="BT2060" s="154"/>
      <c r="BU2060" s="154"/>
      <c r="BV2060" s="154"/>
      <c r="BW2060" s="154"/>
      <c r="BX2060" s="154"/>
      <c r="BY2060" s="154"/>
      <c r="BZ2060" s="154"/>
      <c r="CA2060" s="154"/>
      <c r="CB2060" s="154"/>
      <c r="CC2060" s="154"/>
      <c r="CD2060" s="154"/>
      <c r="CE2060" s="154"/>
      <c r="CF2060" s="154"/>
      <c r="CG2060" s="154"/>
      <c r="CH2060" s="154"/>
      <c r="CI2060" s="154"/>
      <c r="CJ2060" s="154"/>
      <c r="CK2060" s="154"/>
      <c r="CL2060" s="154"/>
      <c r="CM2060" s="154"/>
      <c r="CN2060" s="154"/>
      <c r="CO2060" s="154"/>
      <c r="CP2060" s="154"/>
      <c r="CQ2060" s="154"/>
      <c r="CR2060" s="154"/>
      <c r="CS2060" s="154"/>
      <c r="CT2060" s="154"/>
      <c r="CU2060" s="154"/>
      <c r="CV2060" s="154"/>
      <c r="CW2060" s="154"/>
      <c r="CX2060" s="154"/>
      <c r="CY2060" s="154"/>
      <c r="CZ2060" s="154"/>
      <c r="DA2060" s="154"/>
      <c r="DB2060" s="154"/>
      <c r="DC2060" s="154"/>
      <c r="DD2060" s="154"/>
      <c r="DE2060" s="154"/>
      <c r="DF2060" s="154"/>
      <c r="DG2060" s="154"/>
      <c r="DH2060" s="154"/>
      <c r="DI2060" s="154"/>
      <c r="DJ2060" s="154"/>
      <c r="DK2060" s="154"/>
      <c r="DL2060" s="154"/>
      <c r="DM2060" s="154"/>
      <c r="DN2060" s="154"/>
      <c r="DO2060" s="154"/>
      <c r="DP2060" s="154"/>
      <c r="DQ2060" s="154"/>
      <c r="DR2060" s="154"/>
      <c r="DS2060" s="154"/>
      <c r="DT2060" s="154"/>
      <c r="DU2060" s="154"/>
      <c r="DV2060" s="154"/>
      <c r="DW2060" s="154"/>
      <c r="DX2060" s="154"/>
      <c r="DY2060" s="154"/>
      <c r="DZ2060" s="154"/>
      <c r="EA2060" s="154"/>
      <c r="EB2060" s="154"/>
      <c r="EC2060" s="154"/>
      <c r="ED2060" s="154"/>
      <c r="EE2060" s="154"/>
      <c r="EF2060" s="154"/>
      <c r="EG2060" s="154"/>
      <c r="EH2060" s="154"/>
      <c r="EI2060" s="154"/>
      <c r="EJ2060" s="154"/>
      <c r="EK2060" s="154"/>
      <c r="EL2060" s="154"/>
      <c r="EM2060" s="154"/>
      <c r="EN2060" s="154"/>
      <c r="EO2060" s="154"/>
      <c r="EP2060" s="154"/>
      <c r="EQ2060" s="154"/>
      <c r="ER2060" s="154"/>
      <c r="ES2060" s="154"/>
      <c r="ET2060" s="154"/>
      <c r="EU2060" s="154"/>
      <c r="EV2060" s="154"/>
      <c r="EW2060" s="154"/>
      <c r="EX2060" s="154"/>
      <c r="EY2060" s="154"/>
      <c r="EZ2060" s="154"/>
      <c r="FA2060" s="154"/>
      <c r="FB2060" s="154"/>
      <c r="FC2060" s="154"/>
      <c r="FD2060" s="154"/>
      <c r="FE2060" s="154"/>
      <c r="FF2060" s="154"/>
      <c r="FG2060" s="154"/>
      <c r="FH2060" s="154"/>
      <c r="FI2060" s="154"/>
      <c r="FJ2060" s="154"/>
      <c r="FK2060" s="154"/>
      <c r="FL2060" s="154"/>
      <c r="FM2060" s="154"/>
      <c r="FN2060" s="154"/>
      <c r="FO2060" s="154"/>
      <c r="FP2060" s="154"/>
      <c r="FQ2060" s="154"/>
      <c r="FR2060" s="154"/>
      <c r="FS2060" s="154"/>
      <c r="FT2060" s="154"/>
      <c r="FU2060" s="154"/>
      <c r="FV2060" s="154"/>
      <c r="FW2060" s="154"/>
      <c r="FX2060" s="154"/>
      <c r="FY2060" s="154"/>
      <c r="FZ2060" s="154"/>
      <c r="GA2060" s="154"/>
      <c r="GB2060" s="154"/>
      <c r="GC2060" s="154"/>
      <c r="GD2060" s="154"/>
      <c r="GE2060" s="154"/>
      <c r="GF2060" s="154"/>
      <c r="GG2060" s="154"/>
      <c r="GH2060" s="154"/>
      <c r="GI2060" s="154"/>
      <c r="GJ2060" s="154"/>
      <c r="GK2060" s="154"/>
      <c r="GL2060" s="154"/>
      <c r="GM2060" s="154"/>
      <c r="GN2060" s="154"/>
      <c r="GO2060" s="154"/>
      <c r="GP2060" s="154"/>
      <c r="GQ2060" s="154"/>
      <c r="GR2060" s="154"/>
      <c r="GS2060" s="154"/>
      <c r="GT2060" s="154"/>
      <c r="GU2060" s="154"/>
      <c r="GV2060" s="154"/>
      <c r="GW2060" s="154"/>
      <c r="GX2060" s="154"/>
      <c r="GY2060" s="154"/>
      <c r="GZ2060" s="154"/>
      <c r="HA2060" s="154"/>
      <c r="HB2060" s="154"/>
      <c r="HC2060" s="154"/>
      <c r="HD2060" s="154"/>
      <c r="HE2060" s="154"/>
      <c r="HF2060" s="154"/>
      <c r="HG2060" s="154"/>
      <c r="HH2060" s="154"/>
      <c r="HI2060" s="154"/>
      <c r="HJ2060" s="154"/>
      <c r="HK2060" s="154"/>
      <c r="HL2060" s="154"/>
      <c r="HM2060" s="154"/>
      <c r="HN2060" s="154"/>
      <c r="HO2060" s="154"/>
      <c r="HP2060" s="154"/>
      <c r="HQ2060" s="154"/>
      <c r="HR2060" s="154"/>
      <c r="HS2060" s="154"/>
      <c r="HT2060" s="154"/>
      <c r="HU2060" s="154"/>
      <c r="HV2060" s="154"/>
      <c r="HW2060" s="154"/>
      <c r="HX2060" s="154"/>
      <c r="HY2060" s="154"/>
      <c r="HZ2060" s="154"/>
      <c r="IA2060" s="154"/>
      <c r="IB2060" s="154"/>
      <c r="IC2060" s="154"/>
      <c r="ID2060" s="154"/>
      <c r="IE2060" s="154"/>
      <c r="IF2060" s="154"/>
      <c r="IG2060" s="154"/>
      <c r="IH2060" s="154"/>
      <c r="II2060" s="154"/>
      <c r="IJ2060" s="154"/>
      <c r="IK2060" s="154"/>
      <c r="IL2060" s="154"/>
      <c r="IM2060" s="154"/>
      <c r="IN2060" s="154"/>
      <c r="IO2060" s="154"/>
      <c r="IP2060" s="154"/>
      <c r="IQ2060" s="154"/>
      <c r="IR2060" s="154"/>
      <c r="IS2060" s="154"/>
      <c r="IT2060" s="154"/>
      <c r="IU2060" s="154"/>
      <c r="IV2060" s="154"/>
      <c r="IW2060" s="154"/>
      <c r="IX2060" s="154"/>
      <c r="IY2060" s="154"/>
      <c r="IZ2060" s="154"/>
      <c r="JA2060" s="154"/>
      <c r="JB2060" s="154"/>
      <c r="JC2060" s="154"/>
    </row>
    <row r="2061" spans="1:263" s="853" customFormat="1" ht="45" x14ac:dyDescent="0.25">
      <c r="A2061" s="217"/>
      <c r="B2061" s="217">
        <v>1</v>
      </c>
      <c r="C2061" s="579" t="s">
        <v>435</v>
      </c>
      <c r="D2061" s="176"/>
      <c r="E2061" s="176"/>
      <c r="F2061" s="1902">
        <f t="shared" si="2093"/>
        <v>864</v>
      </c>
      <c r="G2061" s="748">
        <f t="shared" si="2093"/>
        <v>216</v>
      </c>
      <c r="H2061" s="748">
        <f t="shared" si="2093"/>
        <v>130</v>
      </c>
      <c r="I2061" s="2081">
        <f t="shared" si="2093"/>
        <v>60.185185185185183</v>
      </c>
      <c r="J2061" s="2534"/>
      <c r="K2061" s="2534"/>
      <c r="L2061" s="2535"/>
      <c r="M2061" s="2535"/>
      <c r="N2061" s="2535"/>
      <c r="O2061" s="2535"/>
      <c r="P2061" s="2535"/>
      <c r="Q2061" s="2535"/>
      <c r="R2061" s="2786">
        <f t="shared" ref="R2061:AB2061" si="2106">R1984</f>
        <v>0</v>
      </c>
      <c r="S2061" s="2786">
        <f t="shared" ref="S2061:T2061" si="2107">S1984</f>
        <v>0</v>
      </c>
      <c r="T2061" s="2786">
        <f t="shared" si="2107"/>
        <v>0</v>
      </c>
      <c r="U2061" s="2786">
        <f t="shared" si="2106"/>
        <v>0</v>
      </c>
      <c r="V2061" s="2786">
        <f t="shared" si="2106"/>
        <v>0</v>
      </c>
      <c r="W2061" s="2787">
        <f t="shared" si="2106"/>
        <v>0</v>
      </c>
      <c r="X2061" s="2786">
        <f t="shared" si="2106"/>
        <v>0</v>
      </c>
      <c r="Y2061" s="2786">
        <f t="shared" si="2106"/>
        <v>0</v>
      </c>
      <c r="Z2061" s="2788">
        <f t="shared" si="2106"/>
        <v>0</v>
      </c>
      <c r="AA2061" s="2788">
        <f t="shared" si="2106"/>
        <v>0</v>
      </c>
      <c r="AB2061" s="2786">
        <f t="shared" si="2106"/>
        <v>0</v>
      </c>
      <c r="AC2061" s="925"/>
      <c r="AD2061" s="2602"/>
      <c r="AE2061" s="2276"/>
      <c r="AF2061" s="2958"/>
      <c r="AG2061" s="154"/>
      <c r="AH2061" s="154"/>
      <c r="AI2061" s="154"/>
      <c r="AJ2061" s="154"/>
      <c r="AK2061" s="154"/>
      <c r="AL2061" s="154"/>
      <c r="AM2061" s="154"/>
      <c r="AN2061" s="154"/>
      <c r="AO2061" s="154"/>
      <c r="AP2061" s="154"/>
      <c r="AQ2061" s="154"/>
      <c r="AR2061" s="154"/>
      <c r="AS2061" s="154"/>
      <c r="AT2061" s="154"/>
      <c r="AU2061" s="154"/>
      <c r="AV2061" s="154"/>
      <c r="AW2061" s="154"/>
      <c r="AX2061" s="154"/>
      <c r="AY2061" s="154"/>
      <c r="AZ2061" s="154"/>
      <c r="BA2061" s="154"/>
      <c r="BB2061" s="154"/>
      <c r="BC2061" s="154"/>
      <c r="BD2061" s="154"/>
      <c r="BE2061" s="154"/>
      <c r="BF2061" s="154"/>
      <c r="BG2061" s="154"/>
      <c r="BH2061" s="154"/>
      <c r="BI2061" s="154"/>
      <c r="BJ2061" s="154"/>
      <c r="BK2061" s="154"/>
      <c r="BL2061" s="154"/>
      <c r="BM2061" s="154"/>
      <c r="BN2061" s="154"/>
      <c r="BO2061" s="154"/>
      <c r="BP2061" s="154"/>
      <c r="BQ2061" s="154"/>
      <c r="BR2061" s="154"/>
      <c r="BS2061" s="154"/>
      <c r="BT2061" s="154"/>
      <c r="BU2061" s="154"/>
      <c r="BV2061" s="154"/>
      <c r="BW2061" s="154"/>
      <c r="BX2061" s="154"/>
      <c r="BY2061" s="154"/>
      <c r="BZ2061" s="154"/>
      <c r="CA2061" s="154"/>
      <c r="CB2061" s="154"/>
      <c r="CC2061" s="154"/>
      <c r="CD2061" s="154"/>
      <c r="CE2061" s="154"/>
      <c r="CF2061" s="154"/>
      <c r="CG2061" s="154"/>
      <c r="CH2061" s="154"/>
      <c r="CI2061" s="154"/>
      <c r="CJ2061" s="154"/>
      <c r="CK2061" s="154"/>
      <c r="CL2061" s="154"/>
      <c r="CM2061" s="154"/>
      <c r="CN2061" s="154"/>
      <c r="CO2061" s="154"/>
      <c r="CP2061" s="154"/>
      <c r="CQ2061" s="154"/>
      <c r="CR2061" s="154"/>
      <c r="CS2061" s="154"/>
      <c r="CT2061" s="154"/>
      <c r="CU2061" s="154"/>
      <c r="CV2061" s="154"/>
      <c r="CW2061" s="154"/>
      <c r="CX2061" s="154"/>
      <c r="CY2061" s="154"/>
      <c r="CZ2061" s="154"/>
      <c r="DA2061" s="154"/>
      <c r="DB2061" s="154"/>
      <c r="DC2061" s="154"/>
      <c r="DD2061" s="154"/>
      <c r="DE2061" s="154"/>
      <c r="DF2061" s="154"/>
      <c r="DG2061" s="154"/>
      <c r="DH2061" s="154"/>
      <c r="DI2061" s="154"/>
      <c r="DJ2061" s="154"/>
      <c r="DK2061" s="154"/>
      <c r="DL2061" s="154"/>
      <c r="DM2061" s="154"/>
      <c r="DN2061" s="154"/>
      <c r="DO2061" s="154"/>
      <c r="DP2061" s="154"/>
      <c r="DQ2061" s="154"/>
      <c r="DR2061" s="154"/>
      <c r="DS2061" s="154"/>
      <c r="DT2061" s="154"/>
      <c r="DU2061" s="154"/>
      <c r="DV2061" s="154"/>
      <c r="DW2061" s="154"/>
      <c r="DX2061" s="154"/>
      <c r="DY2061" s="154"/>
      <c r="DZ2061" s="154"/>
      <c r="EA2061" s="154"/>
      <c r="EB2061" s="154"/>
      <c r="EC2061" s="154"/>
      <c r="ED2061" s="154"/>
      <c r="EE2061" s="154"/>
      <c r="EF2061" s="154"/>
      <c r="EG2061" s="154"/>
      <c r="EH2061" s="154"/>
      <c r="EI2061" s="154"/>
      <c r="EJ2061" s="154"/>
      <c r="EK2061" s="154"/>
      <c r="EL2061" s="154"/>
      <c r="EM2061" s="154"/>
      <c r="EN2061" s="154"/>
      <c r="EO2061" s="154"/>
      <c r="EP2061" s="154"/>
      <c r="EQ2061" s="154"/>
      <c r="ER2061" s="154"/>
      <c r="ES2061" s="154"/>
      <c r="ET2061" s="154"/>
      <c r="EU2061" s="154"/>
      <c r="EV2061" s="154"/>
      <c r="EW2061" s="154"/>
      <c r="EX2061" s="154"/>
      <c r="EY2061" s="154"/>
      <c r="EZ2061" s="154"/>
      <c r="FA2061" s="154"/>
      <c r="FB2061" s="154"/>
      <c r="FC2061" s="154"/>
      <c r="FD2061" s="154"/>
      <c r="FE2061" s="154"/>
      <c r="FF2061" s="154"/>
      <c r="FG2061" s="154"/>
      <c r="FH2061" s="154"/>
      <c r="FI2061" s="154"/>
      <c r="FJ2061" s="154"/>
      <c r="FK2061" s="154"/>
      <c r="FL2061" s="154"/>
      <c r="FM2061" s="154"/>
      <c r="FN2061" s="154"/>
      <c r="FO2061" s="154"/>
      <c r="FP2061" s="154"/>
      <c r="FQ2061" s="154"/>
      <c r="FR2061" s="154"/>
      <c r="FS2061" s="154"/>
      <c r="FT2061" s="154"/>
      <c r="FU2061" s="154"/>
      <c r="FV2061" s="154"/>
      <c r="FW2061" s="154"/>
      <c r="FX2061" s="154"/>
      <c r="FY2061" s="154"/>
      <c r="FZ2061" s="154"/>
      <c r="GA2061" s="154"/>
      <c r="GB2061" s="154"/>
      <c r="GC2061" s="154"/>
      <c r="GD2061" s="154"/>
      <c r="GE2061" s="154"/>
      <c r="GF2061" s="154"/>
      <c r="GG2061" s="154"/>
      <c r="GH2061" s="154"/>
      <c r="GI2061" s="154"/>
      <c r="GJ2061" s="154"/>
      <c r="GK2061" s="154"/>
      <c r="GL2061" s="154"/>
      <c r="GM2061" s="154"/>
      <c r="GN2061" s="154"/>
      <c r="GO2061" s="154"/>
      <c r="GP2061" s="154"/>
      <c r="GQ2061" s="154"/>
      <c r="GR2061" s="154"/>
      <c r="GS2061" s="154"/>
      <c r="GT2061" s="154"/>
      <c r="GU2061" s="154"/>
      <c r="GV2061" s="154"/>
      <c r="GW2061" s="154"/>
      <c r="GX2061" s="154"/>
      <c r="GY2061" s="154"/>
      <c r="GZ2061" s="154"/>
      <c r="HA2061" s="154"/>
      <c r="HB2061" s="154"/>
      <c r="HC2061" s="154"/>
      <c r="HD2061" s="154"/>
      <c r="HE2061" s="154"/>
      <c r="HF2061" s="154"/>
      <c r="HG2061" s="154"/>
      <c r="HH2061" s="154"/>
      <c r="HI2061" s="154"/>
      <c r="HJ2061" s="154"/>
      <c r="HK2061" s="154"/>
      <c r="HL2061" s="154"/>
      <c r="HM2061" s="154"/>
      <c r="HN2061" s="154"/>
      <c r="HO2061" s="154"/>
      <c r="HP2061" s="154"/>
      <c r="HQ2061" s="154"/>
      <c r="HR2061" s="154"/>
      <c r="HS2061" s="154"/>
      <c r="HT2061" s="154"/>
      <c r="HU2061" s="154"/>
      <c r="HV2061" s="154"/>
      <c r="HW2061" s="154"/>
      <c r="HX2061" s="154"/>
      <c r="HY2061" s="154"/>
      <c r="HZ2061" s="154"/>
      <c r="IA2061" s="154"/>
      <c r="IB2061" s="154"/>
      <c r="IC2061" s="154"/>
      <c r="ID2061" s="154"/>
      <c r="IE2061" s="154"/>
      <c r="IF2061" s="154"/>
      <c r="IG2061" s="154"/>
      <c r="IH2061" s="154"/>
      <c r="II2061" s="154"/>
      <c r="IJ2061" s="154"/>
      <c r="IK2061" s="154"/>
      <c r="IL2061" s="154"/>
      <c r="IM2061" s="154"/>
      <c r="IN2061" s="154"/>
      <c r="IO2061" s="154"/>
      <c r="IP2061" s="154"/>
      <c r="IQ2061" s="154"/>
      <c r="IR2061" s="154"/>
      <c r="IS2061" s="154"/>
      <c r="IT2061" s="154"/>
      <c r="IU2061" s="154"/>
      <c r="IV2061" s="154"/>
      <c r="IW2061" s="154"/>
      <c r="IX2061" s="154"/>
      <c r="IY2061" s="154"/>
      <c r="IZ2061" s="154"/>
      <c r="JA2061" s="154"/>
      <c r="JB2061" s="154"/>
      <c r="JC2061" s="154"/>
    </row>
    <row r="2062" spans="1:263" s="853" customFormat="1" ht="75" x14ac:dyDescent="0.25">
      <c r="A2062" s="217"/>
      <c r="B2062" s="217">
        <v>1</v>
      </c>
      <c r="C2062" s="579" t="s">
        <v>459</v>
      </c>
      <c r="D2062" s="176"/>
      <c r="E2062" s="176"/>
      <c r="F2062" s="1902">
        <f t="shared" si="2093"/>
        <v>1500</v>
      </c>
      <c r="G2062" s="748">
        <f t="shared" si="2093"/>
        <v>375</v>
      </c>
      <c r="H2062" s="748">
        <f t="shared" si="2093"/>
        <v>252</v>
      </c>
      <c r="I2062" s="2081">
        <f t="shared" si="2093"/>
        <v>67.2</v>
      </c>
      <c r="J2062" s="2534"/>
      <c r="K2062" s="2534"/>
      <c r="L2062" s="2535"/>
      <c r="M2062" s="2535"/>
      <c r="N2062" s="2535"/>
      <c r="O2062" s="2535"/>
      <c r="P2062" s="2535"/>
      <c r="Q2062" s="2535"/>
      <c r="R2062" s="2786"/>
      <c r="S2062" s="2786"/>
      <c r="T2062" s="2786"/>
      <c r="U2062" s="2786"/>
      <c r="V2062" s="2786"/>
      <c r="W2062" s="2787"/>
      <c r="X2062" s="2786"/>
      <c r="Y2062" s="2786"/>
      <c r="Z2062" s="2788"/>
      <c r="AA2062" s="2788"/>
      <c r="AB2062" s="2786"/>
      <c r="AC2062" s="925"/>
      <c r="AD2062" s="2602"/>
      <c r="AE2062" s="2276"/>
      <c r="AF2062" s="2958"/>
      <c r="AG2062" s="154"/>
      <c r="AH2062" s="154"/>
      <c r="AI2062" s="154"/>
      <c r="AJ2062" s="154"/>
      <c r="AK2062" s="154"/>
      <c r="AL2062" s="154"/>
      <c r="AM2062" s="154"/>
      <c r="AN2062" s="154"/>
      <c r="AO2062" s="154"/>
      <c r="AP2062" s="154"/>
      <c r="AQ2062" s="154"/>
      <c r="AR2062" s="154"/>
      <c r="AS2062" s="154"/>
      <c r="AT2062" s="154"/>
      <c r="AU2062" s="154"/>
      <c r="AV2062" s="154"/>
      <c r="AW2062" s="154"/>
      <c r="AX2062" s="154"/>
      <c r="AY2062" s="154"/>
      <c r="AZ2062" s="154"/>
      <c r="BA2062" s="154"/>
      <c r="BB2062" s="154"/>
      <c r="BC2062" s="154"/>
      <c r="BD2062" s="154"/>
      <c r="BE2062" s="154"/>
      <c r="BF2062" s="154"/>
      <c r="BG2062" s="154"/>
      <c r="BH2062" s="154"/>
      <c r="BI2062" s="154"/>
      <c r="BJ2062" s="154"/>
      <c r="BK2062" s="154"/>
      <c r="BL2062" s="154"/>
      <c r="BM2062" s="154"/>
      <c r="BN2062" s="154"/>
      <c r="BO2062" s="154"/>
      <c r="BP2062" s="154"/>
      <c r="BQ2062" s="154"/>
      <c r="BR2062" s="154"/>
      <c r="BS2062" s="154"/>
      <c r="BT2062" s="154"/>
      <c r="BU2062" s="154"/>
      <c r="BV2062" s="154"/>
      <c r="BW2062" s="154"/>
      <c r="BX2062" s="154"/>
      <c r="BY2062" s="154"/>
      <c r="BZ2062" s="154"/>
      <c r="CA2062" s="154"/>
      <c r="CB2062" s="154"/>
      <c r="CC2062" s="154"/>
      <c r="CD2062" s="154"/>
      <c r="CE2062" s="154"/>
      <c r="CF2062" s="154"/>
      <c r="CG2062" s="154"/>
      <c r="CH2062" s="154"/>
      <c r="CI2062" s="154"/>
      <c r="CJ2062" s="154"/>
      <c r="CK2062" s="154"/>
      <c r="CL2062" s="154"/>
      <c r="CM2062" s="154"/>
      <c r="CN2062" s="154"/>
      <c r="CO2062" s="154"/>
      <c r="CP2062" s="154"/>
      <c r="CQ2062" s="154"/>
      <c r="CR2062" s="154"/>
      <c r="CS2062" s="154"/>
      <c r="CT2062" s="154"/>
      <c r="CU2062" s="154"/>
      <c r="CV2062" s="154"/>
      <c r="CW2062" s="154"/>
      <c r="CX2062" s="154"/>
      <c r="CY2062" s="154"/>
      <c r="CZ2062" s="154"/>
      <c r="DA2062" s="154"/>
      <c r="DB2062" s="154"/>
      <c r="DC2062" s="154"/>
      <c r="DD2062" s="154"/>
      <c r="DE2062" s="154"/>
      <c r="DF2062" s="154"/>
      <c r="DG2062" s="154"/>
      <c r="DH2062" s="154"/>
      <c r="DI2062" s="154"/>
      <c r="DJ2062" s="154"/>
      <c r="DK2062" s="154"/>
      <c r="DL2062" s="154"/>
      <c r="DM2062" s="154"/>
      <c r="DN2062" s="154"/>
      <c r="DO2062" s="154"/>
      <c r="DP2062" s="154"/>
      <c r="DQ2062" s="154"/>
      <c r="DR2062" s="154"/>
      <c r="DS2062" s="154"/>
      <c r="DT2062" s="154"/>
      <c r="DU2062" s="154"/>
      <c r="DV2062" s="154"/>
      <c r="DW2062" s="154"/>
      <c r="DX2062" s="154"/>
      <c r="DY2062" s="154"/>
      <c r="DZ2062" s="154"/>
      <c r="EA2062" s="154"/>
      <c r="EB2062" s="154"/>
      <c r="EC2062" s="154"/>
      <c r="ED2062" s="154"/>
      <c r="EE2062" s="154"/>
      <c r="EF2062" s="154"/>
      <c r="EG2062" s="154"/>
      <c r="EH2062" s="154"/>
      <c r="EI2062" s="154"/>
      <c r="EJ2062" s="154"/>
      <c r="EK2062" s="154"/>
      <c r="EL2062" s="154"/>
      <c r="EM2062" s="154"/>
      <c r="EN2062" s="154"/>
      <c r="EO2062" s="154"/>
      <c r="EP2062" s="154"/>
      <c r="EQ2062" s="154"/>
      <c r="ER2062" s="154"/>
      <c r="ES2062" s="154"/>
      <c r="ET2062" s="154"/>
      <c r="EU2062" s="154"/>
      <c r="EV2062" s="154"/>
      <c r="EW2062" s="154"/>
      <c r="EX2062" s="154"/>
      <c r="EY2062" s="154"/>
      <c r="EZ2062" s="154"/>
      <c r="FA2062" s="154"/>
      <c r="FB2062" s="154"/>
      <c r="FC2062" s="154"/>
      <c r="FD2062" s="154"/>
      <c r="FE2062" s="154"/>
      <c r="FF2062" s="154"/>
      <c r="FG2062" s="154"/>
      <c r="FH2062" s="154"/>
      <c r="FI2062" s="154"/>
      <c r="FJ2062" s="154"/>
      <c r="FK2062" s="154"/>
      <c r="FL2062" s="154"/>
      <c r="FM2062" s="154"/>
      <c r="FN2062" s="154"/>
      <c r="FO2062" s="154"/>
      <c r="FP2062" s="154"/>
      <c r="FQ2062" s="154"/>
      <c r="FR2062" s="154"/>
      <c r="FS2062" s="154"/>
      <c r="FT2062" s="154"/>
      <c r="FU2062" s="154"/>
      <c r="FV2062" s="154"/>
      <c r="FW2062" s="154"/>
      <c r="FX2062" s="154"/>
      <c r="FY2062" s="154"/>
      <c r="FZ2062" s="154"/>
      <c r="GA2062" s="154"/>
      <c r="GB2062" s="154"/>
      <c r="GC2062" s="154"/>
      <c r="GD2062" s="154"/>
      <c r="GE2062" s="154"/>
      <c r="GF2062" s="154"/>
      <c r="GG2062" s="154"/>
      <c r="GH2062" s="154"/>
      <c r="GI2062" s="154"/>
      <c r="GJ2062" s="154"/>
      <c r="GK2062" s="154"/>
      <c r="GL2062" s="154"/>
      <c r="GM2062" s="154"/>
      <c r="GN2062" s="154"/>
      <c r="GO2062" s="154"/>
      <c r="GP2062" s="154"/>
      <c r="GQ2062" s="154"/>
      <c r="GR2062" s="154"/>
      <c r="GS2062" s="154"/>
      <c r="GT2062" s="154"/>
      <c r="GU2062" s="154"/>
      <c r="GV2062" s="154"/>
      <c r="GW2062" s="154"/>
      <c r="GX2062" s="154"/>
      <c r="GY2062" s="154"/>
      <c r="GZ2062" s="154"/>
      <c r="HA2062" s="154"/>
      <c r="HB2062" s="154"/>
      <c r="HC2062" s="154"/>
      <c r="HD2062" s="154"/>
      <c r="HE2062" s="154"/>
      <c r="HF2062" s="154"/>
      <c r="HG2062" s="154"/>
      <c r="HH2062" s="154"/>
      <c r="HI2062" s="154"/>
      <c r="HJ2062" s="154"/>
      <c r="HK2062" s="154"/>
      <c r="HL2062" s="154"/>
      <c r="HM2062" s="154"/>
      <c r="HN2062" s="154"/>
      <c r="HO2062" s="154"/>
      <c r="HP2062" s="154"/>
      <c r="HQ2062" s="154"/>
      <c r="HR2062" s="154"/>
      <c r="HS2062" s="154"/>
      <c r="HT2062" s="154"/>
      <c r="HU2062" s="154"/>
      <c r="HV2062" s="154"/>
      <c r="HW2062" s="154"/>
      <c r="HX2062" s="154"/>
      <c r="HY2062" s="154"/>
      <c r="HZ2062" s="154"/>
      <c r="IA2062" s="154"/>
      <c r="IB2062" s="154"/>
      <c r="IC2062" s="154"/>
      <c r="ID2062" s="154"/>
      <c r="IE2062" s="154"/>
      <c r="IF2062" s="154"/>
      <c r="IG2062" s="154"/>
      <c r="IH2062" s="154"/>
      <c r="II2062" s="154"/>
      <c r="IJ2062" s="154"/>
      <c r="IK2062" s="154"/>
      <c r="IL2062" s="154"/>
      <c r="IM2062" s="154"/>
      <c r="IN2062" s="154"/>
      <c r="IO2062" s="154"/>
      <c r="IP2062" s="154"/>
      <c r="IQ2062" s="154"/>
      <c r="IR2062" s="154"/>
      <c r="IS2062" s="154"/>
      <c r="IT2062" s="154"/>
      <c r="IU2062" s="154"/>
      <c r="IV2062" s="154"/>
      <c r="IW2062" s="154"/>
      <c r="IX2062" s="154"/>
      <c r="IY2062" s="154"/>
      <c r="IZ2062" s="154"/>
      <c r="JA2062" s="154"/>
      <c r="JB2062" s="154"/>
      <c r="JC2062" s="154"/>
    </row>
    <row r="2063" spans="1:263" s="853" customFormat="1" ht="29.25" x14ac:dyDescent="0.25">
      <c r="A2063" s="217"/>
      <c r="B2063" s="217">
        <v>1</v>
      </c>
      <c r="C2063" s="576" t="s">
        <v>334</v>
      </c>
      <c r="D2063" s="176"/>
      <c r="E2063" s="176"/>
      <c r="F2063" s="1902">
        <f t="shared" si="2093"/>
        <v>10500</v>
      </c>
      <c r="G2063" s="748">
        <f t="shared" si="2093"/>
        <v>2625</v>
      </c>
      <c r="H2063" s="748">
        <f t="shared" si="2093"/>
        <v>2230</v>
      </c>
      <c r="I2063" s="2081">
        <f t="shared" si="2093"/>
        <v>84.952380952380963</v>
      </c>
      <c r="J2063" s="2534"/>
      <c r="K2063" s="2534"/>
      <c r="L2063" s="2535"/>
      <c r="M2063" s="2535"/>
      <c r="N2063" s="2535"/>
      <c r="O2063" s="2535"/>
      <c r="P2063" s="2535"/>
      <c r="Q2063" s="2535"/>
      <c r="R2063" s="2786"/>
      <c r="S2063" s="2786"/>
      <c r="T2063" s="2786"/>
      <c r="U2063" s="2786"/>
      <c r="V2063" s="2786"/>
      <c r="W2063" s="2787"/>
      <c r="X2063" s="2786"/>
      <c r="Y2063" s="2786"/>
      <c r="Z2063" s="2788"/>
      <c r="AA2063" s="2788"/>
      <c r="AB2063" s="2786"/>
      <c r="AC2063" s="925"/>
      <c r="AD2063" s="2602"/>
      <c r="AE2063" s="2276"/>
      <c r="AF2063" s="2958"/>
      <c r="AG2063" s="154"/>
      <c r="AH2063" s="154"/>
      <c r="AI2063" s="154"/>
      <c r="AJ2063" s="154"/>
      <c r="AK2063" s="154"/>
      <c r="AL2063" s="154"/>
      <c r="AM2063" s="154"/>
      <c r="AN2063" s="154"/>
      <c r="AO2063" s="154"/>
      <c r="AP2063" s="154"/>
      <c r="AQ2063" s="154"/>
      <c r="AR2063" s="154"/>
      <c r="AS2063" s="154"/>
      <c r="AT2063" s="154"/>
      <c r="AU2063" s="154"/>
      <c r="AV2063" s="154"/>
      <c r="AW2063" s="154"/>
      <c r="AX2063" s="154"/>
      <c r="AY2063" s="154"/>
      <c r="AZ2063" s="154"/>
      <c r="BA2063" s="154"/>
      <c r="BB2063" s="154"/>
      <c r="BC2063" s="154"/>
      <c r="BD2063" s="154"/>
      <c r="BE2063" s="154"/>
      <c r="BF2063" s="154"/>
      <c r="BG2063" s="154"/>
      <c r="BH2063" s="154"/>
      <c r="BI2063" s="154"/>
      <c r="BJ2063" s="154"/>
      <c r="BK2063" s="154"/>
      <c r="BL2063" s="154"/>
      <c r="BM2063" s="154"/>
      <c r="BN2063" s="154"/>
      <c r="BO2063" s="154"/>
      <c r="BP2063" s="154"/>
      <c r="BQ2063" s="154"/>
      <c r="BR2063" s="154"/>
      <c r="BS2063" s="154"/>
      <c r="BT2063" s="154"/>
      <c r="BU2063" s="154"/>
      <c r="BV2063" s="154"/>
      <c r="BW2063" s="154"/>
      <c r="BX2063" s="154"/>
      <c r="BY2063" s="154"/>
      <c r="BZ2063" s="154"/>
      <c r="CA2063" s="154"/>
      <c r="CB2063" s="154"/>
      <c r="CC2063" s="154"/>
      <c r="CD2063" s="154"/>
      <c r="CE2063" s="154"/>
      <c r="CF2063" s="154"/>
      <c r="CG2063" s="154"/>
      <c r="CH2063" s="154"/>
      <c r="CI2063" s="154"/>
      <c r="CJ2063" s="154"/>
      <c r="CK2063" s="154"/>
      <c r="CL2063" s="154"/>
      <c r="CM2063" s="154"/>
      <c r="CN2063" s="154"/>
      <c r="CO2063" s="154"/>
      <c r="CP2063" s="154"/>
      <c r="CQ2063" s="154"/>
      <c r="CR2063" s="154"/>
      <c r="CS2063" s="154"/>
      <c r="CT2063" s="154"/>
      <c r="CU2063" s="154"/>
      <c r="CV2063" s="154"/>
      <c r="CW2063" s="154"/>
      <c r="CX2063" s="154"/>
      <c r="CY2063" s="154"/>
      <c r="CZ2063" s="154"/>
      <c r="DA2063" s="154"/>
      <c r="DB2063" s="154"/>
      <c r="DC2063" s="154"/>
      <c r="DD2063" s="154"/>
      <c r="DE2063" s="154"/>
      <c r="DF2063" s="154"/>
      <c r="DG2063" s="154"/>
      <c r="DH2063" s="154"/>
      <c r="DI2063" s="154"/>
      <c r="DJ2063" s="154"/>
      <c r="DK2063" s="154"/>
      <c r="DL2063" s="154"/>
      <c r="DM2063" s="154"/>
      <c r="DN2063" s="154"/>
      <c r="DO2063" s="154"/>
      <c r="DP2063" s="154"/>
      <c r="DQ2063" s="154"/>
      <c r="DR2063" s="154"/>
      <c r="DS2063" s="154"/>
      <c r="DT2063" s="154"/>
      <c r="DU2063" s="154"/>
      <c r="DV2063" s="154"/>
      <c r="DW2063" s="154"/>
      <c r="DX2063" s="154"/>
      <c r="DY2063" s="154"/>
      <c r="DZ2063" s="154"/>
      <c r="EA2063" s="154"/>
      <c r="EB2063" s="154"/>
      <c r="EC2063" s="154"/>
      <c r="ED2063" s="154"/>
      <c r="EE2063" s="154"/>
      <c r="EF2063" s="154"/>
      <c r="EG2063" s="154"/>
      <c r="EH2063" s="154"/>
      <c r="EI2063" s="154"/>
      <c r="EJ2063" s="154"/>
      <c r="EK2063" s="154"/>
      <c r="EL2063" s="154"/>
      <c r="EM2063" s="154"/>
      <c r="EN2063" s="154"/>
      <c r="EO2063" s="154"/>
      <c r="EP2063" s="154"/>
      <c r="EQ2063" s="154"/>
      <c r="ER2063" s="154"/>
      <c r="ES2063" s="154"/>
      <c r="ET2063" s="154"/>
      <c r="EU2063" s="154"/>
      <c r="EV2063" s="154"/>
      <c r="EW2063" s="154"/>
      <c r="EX2063" s="154"/>
      <c r="EY2063" s="154"/>
      <c r="EZ2063" s="154"/>
      <c r="FA2063" s="154"/>
      <c r="FB2063" s="154"/>
      <c r="FC2063" s="154"/>
      <c r="FD2063" s="154"/>
      <c r="FE2063" s="154"/>
      <c r="FF2063" s="154"/>
      <c r="FG2063" s="154"/>
      <c r="FH2063" s="154"/>
      <c r="FI2063" s="154"/>
      <c r="FJ2063" s="154"/>
      <c r="FK2063" s="154"/>
      <c r="FL2063" s="154"/>
      <c r="FM2063" s="154"/>
      <c r="FN2063" s="154"/>
      <c r="FO2063" s="154"/>
      <c r="FP2063" s="154"/>
      <c r="FQ2063" s="154"/>
      <c r="FR2063" s="154"/>
      <c r="FS2063" s="154"/>
      <c r="FT2063" s="154"/>
      <c r="FU2063" s="154"/>
      <c r="FV2063" s="154"/>
      <c r="FW2063" s="154"/>
      <c r="FX2063" s="154"/>
      <c r="FY2063" s="154"/>
      <c r="FZ2063" s="154"/>
      <c r="GA2063" s="154"/>
      <c r="GB2063" s="154"/>
      <c r="GC2063" s="154"/>
      <c r="GD2063" s="154"/>
      <c r="GE2063" s="154"/>
      <c r="GF2063" s="154"/>
      <c r="GG2063" s="154"/>
      <c r="GH2063" s="154"/>
      <c r="GI2063" s="154"/>
      <c r="GJ2063" s="154"/>
      <c r="GK2063" s="154"/>
      <c r="GL2063" s="154"/>
      <c r="GM2063" s="154"/>
      <c r="GN2063" s="154"/>
      <c r="GO2063" s="154"/>
      <c r="GP2063" s="154"/>
      <c r="GQ2063" s="154"/>
      <c r="GR2063" s="154"/>
      <c r="GS2063" s="154"/>
      <c r="GT2063" s="154"/>
      <c r="GU2063" s="154"/>
      <c r="GV2063" s="154"/>
      <c r="GW2063" s="154"/>
      <c r="GX2063" s="154"/>
      <c r="GY2063" s="154"/>
      <c r="GZ2063" s="154"/>
      <c r="HA2063" s="154"/>
      <c r="HB2063" s="154"/>
      <c r="HC2063" s="154"/>
      <c r="HD2063" s="154"/>
      <c r="HE2063" s="154"/>
      <c r="HF2063" s="154"/>
      <c r="HG2063" s="154"/>
      <c r="HH2063" s="154"/>
      <c r="HI2063" s="154"/>
      <c r="HJ2063" s="154"/>
      <c r="HK2063" s="154"/>
      <c r="HL2063" s="154"/>
      <c r="HM2063" s="154"/>
      <c r="HN2063" s="154"/>
      <c r="HO2063" s="154"/>
      <c r="HP2063" s="154"/>
      <c r="HQ2063" s="154"/>
      <c r="HR2063" s="154"/>
      <c r="HS2063" s="154"/>
      <c r="HT2063" s="154"/>
      <c r="HU2063" s="154"/>
      <c r="HV2063" s="154"/>
      <c r="HW2063" s="154"/>
      <c r="HX2063" s="154"/>
      <c r="HY2063" s="154"/>
      <c r="HZ2063" s="154"/>
      <c r="IA2063" s="154"/>
      <c r="IB2063" s="154"/>
      <c r="IC2063" s="154"/>
      <c r="ID2063" s="154"/>
      <c r="IE2063" s="154"/>
      <c r="IF2063" s="154"/>
      <c r="IG2063" s="154"/>
      <c r="IH2063" s="154"/>
      <c r="II2063" s="154"/>
      <c r="IJ2063" s="154"/>
      <c r="IK2063" s="154"/>
      <c r="IL2063" s="154"/>
      <c r="IM2063" s="154"/>
      <c r="IN2063" s="154"/>
      <c r="IO2063" s="154"/>
      <c r="IP2063" s="154"/>
      <c r="IQ2063" s="154"/>
      <c r="IR2063" s="154"/>
      <c r="IS2063" s="154"/>
      <c r="IT2063" s="154"/>
      <c r="IU2063" s="154"/>
      <c r="IV2063" s="154"/>
      <c r="IW2063" s="154"/>
      <c r="IX2063" s="154"/>
      <c r="IY2063" s="154"/>
      <c r="IZ2063" s="154"/>
      <c r="JA2063" s="154"/>
      <c r="JB2063" s="154"/>
      <c r="JC2063" s="154"/>
    </row>
    <row r="2064" spans="1:263" s="853" customFormat="1" ht="29.25" x14ac:dyDescent="0.25">
      <c r="A2064" s="217"/>
      <c r="B2064" s="217">
        <v>1</v>
      </c>
      <c r="C2064" s="580" t="s">
        <v>191</v>
      </c>
      <c r="D2064" s="291"/>
      <c r="E2064" s="291"/>
      <c r="F2064" s="1905">
        <f t="shared" si="2093"/>
        <v>0</v>
      </c>
      <c r="G2064" s="1904">
        <f t="shared" si="2093"/>
        <v>0</v>
      </c>
      <c r="H2064" s="1904">
        <f t="shared" si="2093"/>
        <v>0</v>
      </c>
      <c r="I2064" s="2081">
        <f t="shared" si="2093"/>
        <v>0</v>
      </c>
      <c r="J2064" s="2534"/>
      <c r="K2064" s="2534"/>
      <c r="L2064" s="2535"/>
      <c r="M2064" s="2535"/>
      <c r="N2064" s="2535"/>
      <c r="O2064" s="2535"/>
      <c r="P2064" s="2535"/>
      <c r="Q2064" s="2535"/>
      <c r="R2064" s="2786">
        <f>R1987</f>
        <v>0</v>
      </c>
      <c r="S2064" s="2786">
        <f t="shared" ref="S2064:T2064" si="2108">S1987</f>
        <v>0</v>
      </c>
      <c r="T2064" s="2786">
        <f t="shared" si="2108"/>
        <v>0</v>
      </c>
      <c r="U2064" s="2786">
        <f t="shared" ref="U2064:AB2064" si="2109">U1987</f>
        <v>0</v>
      </c>
      <c r="V2064" s="2786">
        <f t="shared" si="2109"/>
        <v>0</v>
      </c>
      <c r="W2064" s="2787">
        <f t="shared" si="2109"/>
        <v>0</v>
      </c>
      <c r="X2064" s="2786">
        <f t="shared" si="2109"/>
        <v>0</v>
      </c>
      <c r="Y2064" s="2786">
        <f t="shared" si="2109"/>
        <v>0</v>
      </c>
      <c r="Z2064" s="2788">
        <f t="shared" si="2109"/>
        <v>0</v>
      </c>
      <c r="AA2064" s="2788">
        <f t="shared" si="2109"/>
        <v>0</v>
      </c>
      <c r="AB2064" s="2786">
        <f t="shared" si="2109"/>
        <v>0</v>
      </c>
      <c r="AC2064" s="925"/>
      <c r="AD2064" s="2602"/>
      <c r="AE2064" s="2276"/>
      <c r="AF2064" s="2958"/>
      <c r="AG2064" s="154"/>
      <c r="AH2064" s="154"/>
      <c r="AI2064" s="154"/>
      <c r="AJ2064" s="154"/>
      <c r="AK2064" s="154"/>
      <c r="AL2064" s="154"/>
      <c r="AM2064" s="154"/>
      <c r="AN2064" s="154"/>
      <c r="AO2064" s="154"/>
      <c r="AP2064" s="154"/>
      <c r="AQ2064" s="154"/>
      <c r="AR2064" s="154"/>
      <c r="AS2064" s="154"/>
      <c r="AT2064" s="154"/>
      <c r="AU2064" s="154"/>
      <c r="AV2064" s="154"/>
      <c r="AW2064" s="154"/>
      <c r="AX2064" s="154"/>
      <c r="AY2064" s="154"/>
      <c r="AZ2064" s="154"/>
      <c r="BA2064" s="154"/>
      <c r="BB2064" s="154"/>
      <c r="BC2064" s="154"/>
      <c r="BD2064" s="154"/>
      <c r="BE2064" s="154"/>
      <c r="BF2064" s="154"/>
      <c r="BG2064" s="154"/>
      <c r="BH2064" s="154"/>
      <c r="BI2064" s="154"/>
      <c r="BJ2064" s="154"/>
      <c r="BK2064" s="154"/>
      <c r="BL2064" s="154"/>
      <c r="BM2064" s="154"/>
      <c r="BN2064" s="154"/>
      <c r="BO2064" s="154"/>
      <c r="BP2064" s="154"/>
      <c r="BQ2064" s="154"/>
      <c r="BR2064" s="154"/>
      <c r="BS2064" s="154"/>
      <c r="BT2064" s="154"/>
      <c r="BU2064" s="154"/>
      <c r="BV2064" s="154"/>
      <c r="BW2064" s="154"/>
      <c r="BX2064" s="154"/>
      <c r="BY2064" s="154"/>
      <c r="BZ2064" s="154"/>
      <c r="CA2064" s="154"/>
      <c r="CB2064" s="154"/>
      <c r="CC2064" s="154"/>
      <c r="CD2064" s="154"/>
      <c r="CE2064" s="154"/>
      <c r="CF2064" s="154"/>
      <c r="CG2064" s="154"/>
      <c r="CH2064" s="154"/>
      <c r="CI2064" s="154"/>
      <c r="CJ2064" s="154"/>
      <c r="CK2064" s="154"/>
      <c r="CL2064" s="154"/>
      <c r="CM2064" s="154"/>
      <c r="CN2064" s="154"/>
      <c r="CO2064" s="154"/>
      <c r="CP2064" s="154"/>
      <c r="CQ2064" s="154"/>
      <c r="CR2064" s="154"/>
      <c r="CS2064" s="154"/>
      <c r="CT2064" s="154"/>
      <c r="CU2064" s="154"/>
      <c r="CV2064" s="154"/>
      <c r="CW2064" s="154"/>
      <c r="CX2064" s="154"/>
      <c r="CY2064" s="154"/>
      <c r="CZ2064" s="154"/>
      <c r="DA2064" s="154"/>
      <c r="DB2064" s="154"/>
      <c r="DC2064" s="154"/>
      <c r="DD2064" s="154"/>
      <c r="DE2064" s="154"/>
      <c r="DF2064" s="154"/>
      <c r="DG2064" s="154"/>
      <c r="DH2064" s="154"/>
      <c r="DI2064" s="154"/>
      <c r="DJ2064" s="154"/>
      <c r="DK2064" s="154"/>
      <c r="DL2064" s="154"/>
      <c r="DM2064" s="154"/>
      <c r="DN2064" s="154"/>
      <c r="DO2064" s="154"/>
      <c r="DP2064" s="154"/>
      <c r="DQ2064" s="154"/>
      <c r="DR2064" s="154"/>
      <c r="DS2064" s="154"/>
      <c r="DT2064" s="154"/>
      <c r="DU2064" s="154"/>
      <c r="DV2064" s="154"/>
      <c r="DW2064" s="154"/>
      <c r="DX2064" s="154"/>
      <c r="DY2064" s="154"/>
      <c r="DZ2064" s="154"/>
      <c r="EA2064" s="154"/>
      <c r="EB2064" s="154"/>
      <c r="EC2064" s="154"/>
      <c r="ED2064" s="154"/>
      <c r="EE2064" s="154"/>
      <c r="EF2064" s="154"/>
      <c r="EG2064" s="154"/>
      <c r="EH2064" s="154"/>
      <c r="EI2064" s="154"/>
      <c r="EJ2064" s="154"/>
      <c r="EK2064" s="154"/>
      <c r="EL2064" s="154"/>
      <c r="EM2064" s="154"/>
      <c r="EN2064" s="154"/>
      <c r="EO2064" s="154"/>
      <c r="EP2064" s="154"/>
      <c r="EQ2064" s="154"/>
      <c r="ER2064" s="154"/>
      <c r="ES2064" s="154"/>
      <c r="ET2064" s="154"/>
      <c r="EU2064" s="154"/>
      <c r="EV2064" s="154"/>
      <c r="EW2064" s="154"/>
      <c r="EX2064" s="154"/>
      <c r="EY2064" s="154"/>
      <c r="EZ2064" s="154"/>
      <c r="FA2064" s="154"/>
      <c r="FB2064" s="154"/>
      <c r="FC2064" s="154"/>
      <c r="FD2064" s="154"/>
      <c r="FE2064" s="154"/>
      <c r="FF2064" s="154"/>
      <c r="FG2064" s="154"/>
      <c r="FH2064" s="154"/>
      <c r="FI2064" s="154"/>
      <c r="FJ2064" s="154"/>
      <c r="FK2064" s="154"/>
      <c r="FL2064" s="154"/>
      <c r="FM2064" s="154"/>
      <c r="FN2064" s="154"/>
      <c r="FO2064" s="154"/>
      <c r="FP2064" s="154"/>
      <c r="FQ2064" s="154"/>
      <c r="FR2064" s="154"/>
      <c r="FS2064" s="154"/>
      <c r="FT2064" s="154"/>
      <c r="FU2064" s="154"/>
      <c r="FV2064" s="154"/>
      <c r="FW2064" s="154"/>
      <c r="FX2064" s="154"/>
      <c r="FY2064" s="154"/>
      <c r="FZ2064" s="154"/>
      <c r="GA2064" s="154"/>
      <c r="GB2064" s="154"/>
      <c r="GC2064" s="154"/>
      <c r="GD2064" s="154"/>
      <c r="GE2064" s="154"/>
      <c r="GF2064" s="154"/>
      <c r="GG2064" s="154"/>
      <c r="GH2064" s="154"/>
      <c r="GI2064" s="154"/>
      <c r="GJ2064" s="154"/>
      <c r="GK2064" s="154"/>
      <c r="GL2064" s="154"/>
      <c r="GM2064" s="154"/>
      <c r="GN2064" s="154"/>
      <c r="GO2064" s="154"/>
      <c r="GP2064" s="154"/>
      <c r="GQ2064" s="154"/>
      <c r="GR2064" s="154"/>
      <c r="GS2064" s="154"/>
      <c r="GT2064" s="154"/>
      <c r="GU2064" s="154"/>
      <c r="GV2064" s="154"/>
      <c r="GW2064" s="154"/>
      <c r="GX2064" s="154"/>
      <c r="GY2064" s="154"/>
      <c r="GZ2064" s="154"/>
      <c r="HA2064" s="154"/>
      <c r="HB2064" s="154"/>
      <c r="HC2064" s="154"/>
      <c r="HD2064" s="154"/>
      <c r="HE2064" s="154"/>
      <c r="HF2064" s="154"/>
      <c r="HG2064" s="154"/>
      <c r="HH2064" s="154"/>
      <c r="HI2064" s="154"/>
      <c r="HJ2064" s="154"/>
      <c r="HK2064" s="154"/>
      <c r="HL2064" s="154"/>
      <c r="HM2064" s="154"/>
      <c r="HN2064" s="154"/>
      <c r="HO2064" s="154"/>
      <c r="HP2064" s="154"/>
      <c r="HQ2064" s="154"/>
      <c r="HR2064" s="154"/>
      <c r="HS2064" s="154"/>
      <c r="HT2064" s="154"/>
      <c r="HU2064" s="154"/>
      <c r="HV2064" s="154"/>
      <c r="HW2064" s="154"/>
      <c r="HX2064" s="154"/>
      <c r="HY2064" s="154"/>
      <c r="HZ2064" s="154"/>
      <c r="IA2064" s="154"/>
      <c r="IB2064" s="154"/>
      <c r="IC2064" s="154"/>
      <c r="ID2064" s="154"/>
      <c r="IE2064" s="154"/>
      <c r="IF2064" s="154"/>
      <c r="IG2064" s="154"/>
      <c r="IH2064" s="154"/>
      <c r="II2064" s="154"/>
      <c r="IJ2064" s="154"/>
      <c r="IK2064" s="154"/>
      <c r="IL2064" s="154"/>
      <c r="IM2064" s="154"/>
      <c r="IN2064" s="154"/>
      <c r="IO2064" s="154"/>
      <c r="IP2064" s="154"/>
      <c r="IQ2064" s="154"/>
      <c r="IR2064" s="154"/>
      <c r="IS2064" s="154"/>
      <c r="IT2064" s="154"/>
      <c r="IU2064" s="154"/>
      <c r="IV2064" s="154"/>
      <c r="IW2064" s="154"/>
      <c r="IX2064" s="154"/>
      <c r="IY2064" s="154"/>
      <c r="IZ2064" s="154"/>
      <c r="JA2064" s="154"/>
      <c r="JB2064" s="154"/>
      <c r="JC2064" s="154"/>
    </row>
    <row r="2065" spans="1:263" s="853" customFormat="1" ht="110.25" x14ac:dyDescent="0.25">
      <c r="A2065" s="217"/>
      <c r="B2065" s="217">
        <v>1</v>
      </c>
      <c r="C2065" s="584" t="s">
        <v>460</v>
      </c>
      <c r="D2065" s="176"/>
      <c r="E2065" s="176"/>
      <c r="F2065" s="1902">
        <f t="shared" si="2093"/>
        <v>3694</v>
      </c>
      <c r="G2065" s="748">
        <f t="shared" si="2093"/>
        <v>923.5</v>
      </c>
      <c r="H2065" s="748">
        <f t="shared" si="2093"/>
        <v>636</v>
      </c>
      <c r="I2065" s="2081">
        <f t="shared" si="2093"/>
        <v>68.868435300487278</v>
      </c>
      <c r="J2065" s="2534"/>
      <c r="K2065" s="2534"/>
      <c r="L2065" s="2535"/>
      <c r="M2065" s="2535"/>
      <c r="N2065" s="2535"/>
      <c r="O2065" s="2535"/>
      <c r="P2065" s="2535"/>
      <c r="Q2065" s="2535"/>
      <c r="R2065" s="2786">
        <f>R1988</f>
        <v>16502.728099999997</v>
      </c>
      <c r="S2065" s="2786">
        <f t="shared" ref="S2065:T2065" si="2110">S1988</f>
        <v>16502.728099999997</v>
      </c>
      <c r="T2065" s="2786">
        <f t="shared" si="2110"/>
        <v>16502.728099999997</v>
      </c>
      <c r="U2065" s="2786">
        <f t="shared" ref="U2065:AB2065" si="2111">U1988</f>
        <v>4125.6820249999992</v>
      </c>
      <c r="V2065" s="2786">
        <f t="shared" si="2111"/>
        <v>2871.91176</v>
      </c>
      <c r="W2065" s="2787">
        <f t="shared" si="2111"/>
        <v>0</v>
      </c>
      <c r="X2065" s="2786">
        <f t="shared" si="2111"/>
        <v>0</v>
      </c>
      <c r="Y2065" s="2786">
        <f t="shared" si="2111"/>
        <v>-1253.7702649999992</v>
      </c>
      <c r="Z2065" s="2788">
        <f t="shared" si="2111"/>
        <v>0</v>
      </c>
      <c r="AA2065" s="2788">
        <f t="shared" si="2111"/>
        <v>-13.88766</v>
      </c>
      <c r="AB2065" s="2786">
        <f t="shared" si="2111"/>
        <v>2858.0241000000001</v>
      </c>
      <c r="AC2065" s="925"/>
      <c r="AD2065" s="2602"/>
      <c r="AE2065" s="2276"/>
      <c r="AF2065" s="2958"/>
      <c r="AG2065" s="154"/>
      <c r="AH2065" s="154"/>
      <c r="AI2065" s="154"/>
      <c r="AJ2065" s="154"/>
      <c r="AK2065" s="154"/>
      <c r="AL2065" s="154"/>
      <c r="AM2065" s="154"/>
      <c r="AN2065" s="154"/>
      <c r="AO2065" s="154"/>
      <c r="AP2065" s="154"/>
      <c r="AQ2065" s="154"/>
      <c r="AR2065" s="154"/>
      <c r="AS2065" s="154"/>
      <c r="AT2065" s="154"/>
      <c r="AU2065" s="154"/>
      <c r="AV2065" s="154"/>
      <c r="AW2065" s="154"/>
      <c r="AX2065" s="154"/>
      <c r="AY2065" s="154"/>
      <c r="AZ2065" s="154"/>
      <c r="BA2065" s="154"/>
      <c r="BB2065" s="154"/>
      <c r="BC2065" s="154"/>
      <c r="BD2065" s="154"/>
      <c r="BE2065" s="154"/>
      <c r="BF2065" s="154"/>
      <c r="BG2065" s="154"/>
      <c r="BH2065" s="154"/>
      <c r="BI2065" s="154"/>
      <c r="BJ2065" s="154"/>
      <c r="BK2065" s="154"/>
      <c r="BL2065" s="154"/>
      <c r="BM2065" s="154"/>
      <c r="BN2065" s="154"/>
      <c r="BO2065" s="154"/>
      <c r="BP2065" s="154"/>
      <c r="BQ2065" s="154"/>
      <c r="BR2065" s="154"/>
      <c r="BS2065" s="154"/>
      <c r="BT2065" s="154"/>
      <c r="BU2065" s="154"/>
      <c r="BV2065" s="154"/>
      <c r="BW2065" s="154"/>
      <c r="BX2065" s="154"/>
      <c r="BY2065" s="154"/>
      <c r="BZ2065" s="154"/>
      <c r="CA2065" s="154"/>
      <c r="CB2065" s="154"/>
      <c r="CC2065" s="154"/>
      <c r="CD2065" s="154"/>
      <c r="CE2065" s="154"/>
      <c r="CF2065" s="154"/>
      <c r="CG2065" s="154"/>
      <c r="CH2065" s="154"/>
      <c r="CI2065" s="154"/>
      <c r="CJ2065" s="154"/>
      <c r="CK2065" s="154"/>
      <c r="CL2065" s="154"/>
      <c r="CM2065" s="154"/>
      <c r="CN2065" s="154"/>
      <c r="CO2065" s="154"/>
      <c r="CP2065" s="154"/>
      <c r="CQ2065" s="154"/>
      <c r="CR2065" s="154"/>
      <c r="CS2065" s="154"/>
      <c r="CT2065" s="154"/>
      <c r="CU2065" s="154"/>
      <c r="CV2065" s="154"/>
      <c r="CW2065" s="154"/>
      <c r="CX2065" s="154"/>
      <c r="CY2065" s="154"/>
      <c r="CZ2065" s="154"/>
      <c r="DA2065" s="154"/>
      <c r="DB2065" s="154"/>
      <c r="DC2065" s="154"/>
      <c r="DD2065" s="154"/>
      <c r="DE2065" s="154"/>
      <c r="DF2065" s="154"/>
      <c r="DG2065" s="154"/>
      <c r="DH2065" s="154"/>
      <c r="DI2065" s="154"/>
      <c r="DJ2065" s="154"/>
      <c r="DK2065" s="154"/>
      <c r="DL2065" s="154"/>
      <c r="DM2065" s="154"/>
      <c r="DN2065" s="154"/>
      <c r="DO2065" s="154"/>
      <c r="DP2065" s="154"/>
      <c r="DQ2065" s="154"/>
      <c r="DR2065" s="154"/>
      <c r="DS2065" s="154"/>
      <c r="DT2065" s="154"/>
      <c r="DU2065" s="154"/>
      <c r="DV2065" s="154"/>
      <c r="DW2065" s="154"/>
      <c r="DX2065" s="154"/>
      <c r="DY2065" s="154"/>
      <c r="DZ2065" s="154"/>
      <c r="EA2065" s="154"/>
      <c r="EB2065" s="154"/>
      <c r="EC2065" s="154"/>
      <c r="ED2065" s="154"/>
      <c r="EE2065" s="154"/>
      <c r="EF2065" s="154"/>
      <c r="EG2065" s="154"/>
      <c r="EH2065" s="154"/>
      <c r="EI2065" s="154"/>
      <c r="EJ2065" s="154"/>
      <c r="EK2065" s="154"/>
      <c r="EL2065" s="154"/>
      <c r="EM2065" s="154"/>
      <c r="EN2065" s="154"/>
      <c r="EO2065" s="154"/>
      <c r="EP2065" s="154"/>
      <c r="EQ2065" s="154"/>
      <c r="ER2065" s="154"/>
      <c r="ES2065" s="154"/>
      <c r="ET2065" s="154"/>
      <c r="EU2065" s="154"/>
      <c r="EV2065" s="154"/>
      <c r="EW2065" s="154"/>
      <c r="EX2065" s="154"/>
      <c r="EY2065" s="154"/>
      <c r="EZ2065" s="154"/>
      <c r="FA2065" s="154"/>
      <c r="FB2065" s="154"/>
      <c r="FC2065" s="154"/>
      <c r="FD2065" s="154"/>
      <c r="FE2065" s="154"/>
      <c r="FF2065" s="154"/>
      <c r="FG2065" s="154"/>
      <c r="FH2065" s="154"/>
      <c r="FI2065" s="154"/>
      <c r="FJ2065" s="154"/>
      <c r="FK2065" s="154"/>
      <c r="FL2065" s="154"/>
      <c r="FM2065" s="154"/>
      <c r="FN2065" s="154"/>
      <c r="FO2065" s="154"/>
      <c r="FP2065" s="154"/>
      <c r="FQ2065" s="154"/>
      <c r="FR2065" s="154"/>
      <c r="FS2065" s="154"/>
      <c r="FT2065" s="154"/>
      <c r="FU2065" s="154"/>
      <c r="FV2065" s="154"/>
      <c r="FW2065" s="154"/>
      <c r="FX2065" s="154"/>
      <c r="FY2065" s="154"/>
      <c r="FZ2065" s="154"/>
      <c r="GA2065" s="154"/>
      <c r="GB2065" s="154"/>
      <c r="GC2065" s="154"/>
      <c r="GD2065" s="154"/>
      <c r="GE2065" s="154"/>
      <c r="GF2065" s="154"/>
      <c r="GG2065" s="154"/>
      <c r="GH2065" s="154"/>
      <c r="GI2065" s="154"/>
      <c r="GJ2065" s="154"/>
      <c r="GK2065" s="154"/>
      <c r="GL2065" s="154"/>
      <c r="GM2065" s="154"/>
      <c r="GN2065" s="154"/>
      <c r="GO2065" s="154"/>
      <c r="GP2065" s="154"/>
      <c r="GQ2065" s="154"/>
      <c r="GR2065" s="154"/>
      <c r="GS2065" s="154"/>
      <c r="GT2065" s="154"/>
      <c r="GU2065" s="154"/>
      <c r="GV2065" s="154"/>
      <c r="GW2065" s="154"/>
      <c r="GX2065" s="154"/>
      <c r="GY2065" s="154"/>
      <c r="GZ2065" s="154"/>
      <c r="HA2065" s="154"/>
      <c r="HB2065" s="154"/>
      <c r="HC2065" s="154"/>
      <c r="HD2065" s="154"/>
      <c r="HE2065" s="154"/>
      <c r="HF2065" s="154"/>
      <c r="HG2065" s="154"/>
      <c r="HH2065" s="154"/>
      <c r="HI2065" s="154"/>
      <c r="HJ2065" s="154"/>
      <c r="HK2065" s="154"/>
      <c r="HL2065" s="154"/>
      <c r="HM2065" s="154"/>
      <c r="HN2065" s="154"/>
      <c r="HO2065" s="154"/>
      <c r="HP2065" s="154"/>
      <c r="HQ2065" s="154"/>
      <c r="HR2065" s="154"/>
      <c r="HS2065" s="154"/>
      <c r="HT2065" s="154"/>
      <c r="HU2065" s="154"/>
      <c r="HV2065" s="154"/>
      <c r="HW2065" s="154"/>
      <c r="HX2065" s="154"/>
      <c r="HY2065" s="154"/>
      <c r="HZ2065" s="154"/>
      <c r="IA2065" s="154"/>
      <c r="IB2065" s="154"/>
      <c r="IC2065" s="154"/>
      <c r="ID2065" s="154"/>
      <c r="IE2065" s="154"/>
      <c r="IF2065" s="154"/>
      <c r="IG2065" s="154"/>
      <c r="IH2065" s="154"/>
      <c r="II2065" s="154"/>
      <c r="IJ2065" s="154"/>
      <c r="IK2065" s="154"/>
      <c r="IL2065" s="154"/>
      <c r="IM2065" s="154"/>
      <c r="IN2065" s="154"/>
      <c r="IO2065" s="154"/>
      <c r="IP2065" s="154"/>
      <c r="IQ2065" s="154"/>
      <c r="IR2065" s="154"/>
      <c r="IS2065" s="154"/>
      <c r="IT2065" s="154"/>
      <c r="IU2065" s="154"/>
      <c r="IV2065" s="154"/>
      <c r="IW2065" s="154"/>
      <c r="IX2065" s="154"/>
      <c r="IY2065" s="154"/>
      <c r="IZ2065" s="154"/>
      <c r="JA2065" s="154"/>
      <c r="JB2065" s="154"/>
      <c r="JC2065" s="154"/>
    </row>
    <row r="2066" spans="1:263" s="853" customFormat="1" ht="15.75" x14ac:dyDescent="0.25">
      <c r="A2066" s="217"/>
      <c r="B2066" s="217">
        <v>1</v>
      </c>
      <c r="C2066" s="3160" t="s">
        <v>561</v>
      </c>
      <c r="D2066" s="176"/>
      <c r="E2066" s="176"/>
      <c r="F2066" s="1902">
        <f t="shared" si="2093"/>
        <v>629</v>
      </c>
      <c r="G2066" s="748">
        <f t="shared" si="2093"/>
        <v>157.25</v>
      </c>
      <c r="H2066" s="748">
        <f t="shared" si="2093"/>
        <v>20</v>
      </c>
      <c r="I2066" s="2081">
        <f t="shared" si="2093"/>
        <v>12.71860095389507</v>
      </c>
      <c r="J2066" s="2534"/>
      <c r="K2066" s="2534"/>
      <c r="L2066" s="2535"/>
      <c r="M2066" s="2535"/>
      <c r="N2066" s="2535"/>
      <c r="O2066" s="2535"/>
      <c r="P2066" s="2535"/>
      <c r="Q2066" s="2535"/>
      <c r="R2066" s="2786">
        <f t="shared" ref="R2066:AB2066" si="2112">R1989</f>
        <v>3970.1850999999997</v>
      </c>
      <c r="S2066" s="2786">
        <f t="shared" si="2112"/>
        <v>3970.1850999999997</v>
      </c>
      <c r="T2066" s="2786">
        <f t="shared" si="2112"/>
        <v>3970.1850999999997</v>
      </c>
      <c r="U2066" s="2786">
        <f t="shared" si="2112"/>
        <v>992.54627499999992</v>
      </c>
      <c r="V2066" s="2786">
        <f t="shared" si="2112"/>
        <v>126.23860000000001</v>
      </c>
      <c r="W2066" s="2787">
        <f t="shared" si="2112"/>
        <v>0</v>
      </c>
      <c r="X2066" s="2786">
        <f t="shared" si="2112"/>
        <v>0</v>
      </c>
      <c r="Y2066" s="2786">
        <f t="shared" si="2112"/>
        <v>-866.3076749999999</v>
      </c>
      <c r="Z2066" s="2788">
        <f t="shared" si="2112"/>
        <v>0</v>
      </c>
      <c r="AA2066" s="2788">
        <f t="shared" si="2112"/>
        <v>0</v>
      </c>
      <c r="AB2066" s="2786">
        <f t="shared" si="2112"/>
        <v>126.23860000000001</v>
      </c>
      <c r="AC2066" s="925"/>
      <c r="AD2066" s="2602"/>
      <c r="AE2066" s="2276"/>
      <c r="AF2066" s="2958"/>
      <c r="AG2066" s="154"/>
      <c r="AH2066" s="154"/>
      <c r="AI2066" s="154"/>
      <c r="AJ2066" s="154"/>
      <c r="AK2066" s="154"/>
      <c r="AL2066" s="154"/>
      <c r="AM2066" s="154"/>
      <c r="AN2066" s="154"/>
      <c r="AO2066" s="154"/>
      <c r="AP2066" s="154"/>
      <c r="AQ2066" s="154"/>
      <c r="AR2066" s="154"/>
      <c r="AS2066" s="154"/>
      <c r="AT2066" s="154"/>
      <c r="AU2066" s="154"/>
      <c r="AV2066" s="154"/>
      <c r="AW2066" s="154"/>
      <c r="AX2066" s="154"/>
      <c r="AY2066" s="154"/>
      <c r="AZ2066" s="154"/>
      <c r="BA2066" s="154"/>
      <c r="BB2066" s="154"/>
      <c r="BC2066" s="154"/>
      <c r="BD2066" s="154"/>
      <c r="BE2066" s="154"/>
      <c r="BF2066" s="154"/>
      <c r="BG2066" s="154"/>
      <c r="BH2066" s="154"/>
      <c r="BI2066" s="154"/>
      <c r="BJ2066" s="154"/>
      <c r="BK2066" s="154"/>
      <c r="BL2066" s="154"/>
      <c r="BM2066" s="154"/>
      <c r="BN2066" s="154"/>
      <c r="BO2066" s="154"/>
      <c r="BP2066" s="154"/>
      <c r="BQ2066" s="154"/>
      <c r="BR2066" s="154"/>
      <c r="BS2066" s="154"/>
      <c r="BT2066" s="154"/>
      <c r="BU2066" s="154"/>
      <c r="BV2066" s="154"/>
      <c r="BW2066" s="154"/>
      <c r="BX2066" s="154"/>
      <c r="BY2066" s="154"/>
      <c r="BZ2066" s="154"/>
      <c r="CA2066" s="154"/>
      <c r="CB2066" s="154"/>
      <c r="CC2066" s="154"/>
      <c r="CD2066" s="154"/>
      <c r="CE2066" s="154"/>
      <c r="CF2066" s="154"/>
      <c r="CG2066" s="154"/>
      <c r="CH2066" s="154"/>
      <c r="CI2066" s="154"/>
      <c r="CJ2066" s="154"/>
      <c r="CK2066" s="154"/>
      <c r="CL2066" s="154"/>
      <c r="CM2066" s="154"/>
      <c r="CN2066" s="154"/>
      <c r="CO2066" s="154"/>
      <c r="CP2066" s="154"/>
      <c r="CQ2066" s="154"/>
      <c r="CR2066" s="154"/>
      <c r="CS2066" s="154"/>
      <c r="CT2066" s="154"/>
      <c r="CU2066" s="154"/>
      <c r="CV2066" s="154"/>
      <c r="CW2066" s="154"/>
      <c r="CX2066" s="154"/>
      <c r="CY2066" s="154"/>
      <c r="CZ2066" s="154"/>
      <c r="DA2066" s="154"/>
      <c r="DB2066" s="154"/>
      <c r="DC2066" s="154"/>
      <c r="DD2066" s="154"/>
      <c r="DE2066" s="154"/>
      <c r="DF2066" s="154"/>
      <c r="DG2066" s="154"/>
      <c r="DH2066" s="154"/>
      <c r="DI2066" s="154"/>
      <c r="DJ2066" s="154"/>
      <c r="DK2066" s="154"/>
      <c r="DL2066" s="154"/>
      <c r="DM2066" s="154"/>
      <c r="DN2066" s="154"/>
      <c r="DO2066" s="154"/>
      <c r="DP2066" s="154"/>
      <c r="DQ2066" s="154"/>
      <c r="DR2066" s="154"/>
      <c r="DS2066" s="154"/>
      <c r="DT2066" s="154"/>
      <c r="DU2066" s="154"/>
      <c r="DV2066" s="154"/>
      <c r="DW2066" s="154"/>
      <c r="DX2066" s="154"/>
      <c r="DY2066" s="154"/>
      <c r="DZ2066" s="154"/>
      <c r="EA2066" s="154"/>
      <c r="EB2066" s="154"/>
      <c r="EC2066" s="154"/>
      <c r="ED2066" s="154"/>
      <c r="EE2066" s="154"/>
      <c r="EF2066" s="154"/>
      <c r="EG2066" s="154"/>
      <c r="EH2066" s="154"/>
      <c r="EI2066" s="154"/>
      <c r="EJ2066" s="154"/>
      <c r="EK2066" s="154"/>
      <c r="EL2066" s="154"/>
      <c r="EM2066" s="154"/>
      <c r="EN2066" s="154"/>
      <c r="EO2066" s="154"/>
      <c r="EP2066" s="154"/>
      <c r="EQ2066" s="154"/>
      <c r="ER2066" s="154"/>
      <c r="ES2066" s="154"/>
      <c r="ET2066" s="154"/>
      <c r="EU2066" s="154"/>
      <c r="EV2066" s="154"/>
      <c r="EW2066" s="154"/>
      <c r="EX2066" s="154"/>
      <c r="EY2066" s="154"/>
      <c r="EZ2066" s="154"/>
      <c r="FA2066" s="154"/>
      <c r="FB2066" s="154"/>
      <c r="FC2066" s="154"/>
      <c r="FD2066" s="154"/>
      <c r="FE2066" s="154"/>
      <c r="FF2066" s="154"/>
      <c r="FG2066" s="154"/>
      <c r="FH2066" s="154"/>
      <c r="FI2066" s="154"/>
      <c r="FJ2066" s="154"/>
      <c r="FK2066" s="154"/>
      <c r="FL2066" s="154"/>
      <c r="FM2066" s="154"/>
      <c r="FN2066" s="154"/>
      <c r="FO2066" s="154"/>
      <c r="FP2066" s="154"/>
      <c r="FQ2066" s="154"/>
      <c r="FR2066" s="154"/>
      <c r="FS2066" s="154"/>
      <c r="FT2066" s="154"/>
      <c r="FU2066" s="154"/>
      <c r="FV2066" s="154"/>
      <c r="FW2066" s="154"/>
      <c r="FX2066" s="154"/>
      <c r="FY2066" s="154"/>
      <c r="FZ2066" s="154"/>
      <c r="GA2066" s="154"/>
      <c r="GB2066" s="154"/>
      <c r="GC2066" s="154"/>
      <c r="GD2066" s="154"/>
      <c r="GE2066" s="154"/>
      <c r="GF2066" s="154"/>
      <c r="GG2066" s="154"/>
      <c r="GH2066" s="154"/>
      <c r="GI2066" s="154"/>
      <c r="GJ2066" s="154"/>
      <c r="GK2066" s="154"/>
      <c r="GL2066" s="154"/>
      <c r="GM2066" s="154"/>
      <c r="GN2066" s="154"/>
      <c r="GO2066" s="154"/>
      <c r="GP2066" s="154"/>
      <c r="GQ2066" s="154"/>
      <c r="GR2066" s="154"/>
      <c r="GS2066" s="154"/>
      <c r="GT2066" s="154"/>
      <c r="GU2066" s="154"/>
      <c r="GV2066" s="154"/>
      <c r="GW2066" s="154"/>
      <c r="GX2066" s="154"/>
      <c r="GY2066" s="154"/>
      <c r="GZ2066" s="154"/>
      <c r="HA2066" s="154"/>
      <c r="HB2066" s="154"/>
      <c r="HC2066" s="154"/>
      <c r="HD2066" s="154"/>
      <c r="HE2066" s="154"/>
      <c r="HF2066" s="154"/>
      <c r="HG2066" s="154"/>
      <c r="HH2066" s="154"/>
      <c r="HI2066" s="154"/>
      <c r="HJ2066" s="154"/>
      <c r="HK2066" s="154"/>
      <c r="HL2066" s="154"/>
      <c r="HM2066" s="154"/>
      <c r="HN2066" s="154"/>
      <c r="HO2066" s="154"/>
      <c r="HP2066" s="154"/>
      <c r="HQ2066" s="154"/>
      <c r="HR2066" s="154"/>
      <c r="HS2066" s="154"/>
      <c r="HT2066" s="154"/>
      <c r="HU2066" s="154"/>
      <c r="HV2066" s="154"/>
      <c r="HW2066" s="154"/>
      <c r="HX2066" s="154"/>
      <c r="HY2066" s="154"/>
      <c r="HZ2066" s="154"/>
      <c r="IA2066" s="154"/>
      <c r="IB2066" s="154"/>
      <c r="IC2066" s="154"/>
      <c r="ID2066" s="154"/>
      <c r="IE2066" s="154"/>
      <c r="IF2066" s="154"/>
      <c r="IG2066" s="154"/>
      <c r="IH2066" s="154"/>
      <c r="II2066" s="154"/>
      <c r="IJ2066" s="154"/>
      <c r="IK2066" s="154"/>
      <c r="IL2066" s="154"/>
      <c r="IM2066" s="154"/>
      <c r="IN2066" s="154"/>
      <c r="IO2066" s="154"/>
      <c r="IP2066" s="154"/>
      <c r="IQ2066" s="154"/>
      <c r="IR2066" s="154"/>
      <c r="IS2066" s="154"/>
      <c r="IT2066" s="154"/>
      <c r="IU2066" s="154"/>
      <c r="IV2066" s="154"/>
      <c r="IW2066" s="154"/>
      <c r="IX2066" s="154"/>
      <c r="IY2066" s="154"/>
      <c r="IZ2066" s="154"/>
      <c r="JA2066" s="154"/>
      <c r="JB2066" s="154"/>
      <c r="JC2066" s="154"/>
    </row>
    <row r="2067" spans="1:263" s="853" customFormat="1" ht="15.75" x14ac:dyDescent="0.25">
      <c r="A2067" s="217"/>
      <c r="B2067" s="217">
        <v>1</v>
      </c>
      <c r="C2067" s="3160" t="s">
        <v>562</v>
      </c>
      <c r="D2067" s="176"/>
      <c r="E2067" s="176"/>
      <c r="F2067" s="1902">
        <f t="shared" si="2093"/>
        <v>848</v>
      </c>
      <c r="G2067" s="748">
        <f t="shared" si="2093"/>
        <v>212</v>
      </c>
      <c r="H2067" s="748">
        <f t="shared" si="2093"/>
        <v>99</v>
      </c>
      <c r="I2067" s="2081">
        <f t="shared" si="2093"/>
        <v>46.698113207547173</v>
      </c>
      <c r="J2067" s="2534"/>
      <c r="K2067" s="2534"/>
      <c r="L2067" s="2535"/>
      <c r="M2067" s="2535"/>
      <c r="N2067" s="2535"/>
      <c r="O2067" s="2535"/>
      <c r="P2067" s="2535"/>
      <c r="Q2067" s="2535"/>
      <c r="R2067" s="2786">
        <f t="shared" ref="R2067:AB2067" si="2113">R1990</f>
        <v>2020.8687999999997</v>
      </c>
      <c r="S2067" s="2786">
        <f t="shared" si="2113"/>
        <v>2020.8687999999997</v>
      </c>
      <c r="T2067" s="2786">
        <f t="shared" si="2113"/>
        <v>2020.8687999999997</v>
      </c>
      <c r="U2067" s="2786">
        <f t="shared" si="2113"/>
        <v>505.21719999999993</v>
      </c>
      <c r="V2067" s="2786">
        <f t="shared" si="2113"/>
        <v>235.92491999999999</v>
      </c>
      <c r="W2067" s="2787">
        <f t="shared" si="2113"/>
        <v>0</v>
      </c>
      <c r="X2067" s="2786">
        <f t="shared" si="2113"/>
        <v>0</v>
      </c>
      <c r="Y2067" s="2786">
        <f t="shared" si="2113"/>
        <v>-269.29227999999995</v>
      </c>
      <c r="Z2067" s="2788">
        <f t="shared" si="2113"/>
        <v>0</v>
      </c>
      <c r="AA2067" s="2788">
        <f t="shared" si="2113"/>
        <v>-2.5911599999999999</v>
      </c>
      <c r="AB2067" s="2786">
        <f t="shared" si="2113"/>
        <v>233.33375999999998</v>
      </c>
      <c r="AC2067" s="925"/>
      <c r="AD2067" s="2602"/>
      <c r="AE2067" s="2276"/>
      <c r="AF2067" s="2958"/>
      <c r="AG2067" s="154"/>
      <c r="AH2067" s="154"/>
      <c r="AI2067" s="154"/>
      <c r="AJ2067" s="154"/>
      <c r="AK2067" s="154"/>
      <c r="AL2067" s="154"/>
      <c r="AM2067" s="154"/>
      <c r="AN2067" s="154"/>
      <c r="AO2067" s="154"/>
      <c r="AP2067" s="154"/>
      <c r="AQ2067" s="154"/>
      <c r="AR2067" s="154"/>
      <c r="AS2067" s="154"/>
      <c r="AT2067" s="154"/>
      <c r="AU2067" s="154"/>
      <c r="AV2067" s="154"/>
      <c r="AW2067" s="154"/>
      <c r="AX2067" s="154"/>
      <c r="AY2067" s="154"/>
      <c r="AZ2067" s="154"/>
      <c r="BA2067" s="154"/>
      <c r="BB2067" s="154"/>
      <c r="BC2067" s="154"/>
      <c r="BD2067" s="154"/>
      <c r="BE2067" s="154"/>
      <c r="BF2067" s="154"/>
      <c r="BG2067" s="154"/>
      <c r="BH2067" s="154"/>
      <c r="BI2067" s="154"/>
      <c r="BJ2067" s="154"/>
      <c r="BK2067" s="154"/>
      <c r="BL2067" s="154"/>
      <c r="BM2067" s="154"/>
      <c r="BN2067" s="154"/>
      <c r="BO2067" s="154"/>
      <c r="BP2067" s="154"/>
      <c r="BQ2067" s="154"/>
      <c r="BR2067" s="154"/>
      <c r="BS2067" s="154"/>
      <c r="BT2067" s="154"/>
      <c r="BU2067" s="154"/>
      <c r="BV2067" s="154"/>
      <c r="BW2067" s="154"/>
      <c r="BX2067" s="154"/>
      <c r="BY2067" s="154"/>
      <c r="BZ2067" s="154"/>
      <c r="CA2067" s="154"/>
      <c r="CB2067" s="154"/>
      <c r="CC2067" s="154"/>
      <c r="CD2067" s="154"/>
      <c r="CE2067" s="154"/>
      <c r="CF2067" s="154"/>
      <c r="CG2067" s="154"/>
      <c r="CH2067" s="154"/>
      <c r="CI2067" s="154"/>
      <c r="CJ2067" s="154"/>
      <c r="CK2067" s="154"/>
      <c r="CL2067" s="154"/>
      <c r="CM2067" s="154"/>
      <c r="CN2067" s="154"/>
      <c r="CO2067" s="154"/>
      <c r="CP2067" s="154"/>
      <c r="CQ2067" s="154"/>
      <c r="CR2067" s="154"/>
      <c r="CS2067" s="154"/>
      <c r="CT2067" s="154"/>
      <c r="CU2067" s="154"/>
      <c r="CV2067" s="154"/>
      <c r="CW2067" s="154"/>
      <c r="CX2067" s="154"/>
      <c r="CY2067" s="154"/>
      <c r="CZ2067" s="154"/>
      <c r="DA2067" s="154"/>
      <c r="DB2067" s="154"/>
      <c r="DC2067" s="154"/>
      <c r="DD2067" s="154"/>
      <c r="DE2067" s="154"/>
      <c r="DF2067" s="154"/>
      <c r="DG2067" s="154"/>
      <c r="DH2067" s="154"/>
      <c r="DI2067" s="154"/>
      <c r="DJ2067" s="154"/>
      <c r="DK2067" s="154"/>
      <c r="DL2067" s="154"/>
      <c r="DM2067" s="154"/>
      <c r="DN2067" s="154"/>
      <c r="DO2067" s="154"/>
      <c r="DP2067" s="154"/>
      <c r="DQ2067" s="154"/>
      <c r="DR2067" s="154"/>
      <c r="DS2067" s="154"/>
      <c r="DT2067" s="154"/>
      <c r="DU2067" s="154"/>
      <c r="DV2067" s="154"/>
      <c r="DW2067" s="154"/>
      <c r="DX2067" s="154"/>
      <c r="DY2067" s="154"/>
      <c r="DZ2067" s="154"/>
      <c r="EA2067" s="154"/>
      <c r="EB2067" s="154"/>
      <c r="EC2067" s="154"/>
      <c r="ED2067" s="154"/>
      <c r="EE2067" s="154"/>
      <c r="EF2067" s="154"/>
      <c r="EG2067" s="154"/>
      <c r="EH2067" s="154"/>
      <c r="EI2067" s="154"/>
      <c r="EJ2067" s="154"/>
      <c r="EK2067" s="154"/>
      <c r="EL2067" s="154"/>
      <c r="EM2067" s="154"/>
      <c r="EN2067" s="154"/>
      <c r="EO2067" s="154"/>
      <c r="EP2067" s="154"/>
      <c r="EQ2067" s="154"/>
      <c r="ER2067" s="154"/>
      <c r="ES2067" s="154"/>
      <c r="ET2067" s="154"/>
      <c r="EU2067" s="154"/>
      <c r="EV2067" s="154"/>
      <c r="EW2067" s="154"/>
      <c r="EX2067" s="154"/>
      <c r="EY2067" s="154"/>
      <c r="EZ2067" s="154"/>
      <c r="FA2067" s="154"/>
      <c r="FB2067" s="154"/>
      <c r="FC2067" s="154"/>
      <c r="FD2067" s="154"/>
      <c r="FE2067" s="154"/>
      <c r="FF2067" s="154"/>
      <c r="FG2067" s="154"/>
      <c r="FH2067" s="154"/>
      <c r="FI2067" s="154"/>
      <c r="FJ2067" s="154"/>
      <c r="FK2067" s="154"/>
      <c r="FL2067" s="154"/>
      <c r="FM2067" s="154"/>
      <c r="FN2067" s="154"/>
      <c r="FO2067" s="154"/>
      <c r="FP2067" s="154"/>
      <c r="FQ2067" s="154"/>
      <c r="FR2067" s="154"/>
      <c r="FS2067" s="154"/>
      <c r="FT2067" s="154"/>
      <c r="FU2067" s="154"/>
      <c r="FV2067" s="154"/>
      <c r="FW2067" s="154"/>
      <c r="FX2067" s="154"/>
      <c r="FY2067" s="154"/>
      <c r="FZ2067" s="154"/>
      <c r="GA2067" s="154"/>
      <c r="GB2067" s="154"/>
      <c r="GC2067" s="154"/>
      <c r="GD2067" s="154"/>
      <c r="GE2067" s="154"/>
      <c r="GF2067" s="154"/>
      <c r="GG2067" s="154"/>
      <c r="GH2067" s="154"/>
      <c r="GI2067" s="154"/>
      <c r="GJ2067" s="154"/>
      <c r="GK2067" s="154"/>
      <c r="GL2067" s="154"/>
      <c r="GM2067" s="154"/>
      <c r="GN2067" s="154"/>
      <c r="GO2067" s="154"/>
      <c r="GP2067" s="154"/>
      <c r="GQ2067" s="154"/>
      <c r="GR2067" s="154"/>
      <c r="GS2067" s="154"/>
      <c r="GT2067" s="154"/>
      <c r="GU2067" s="154"/>
      <c r="GV2067" s="154"/>
      <c r="GW2067" s="154"/>
      <c r="GX2067" s="154"/>
      <c r="GY2067" s="154"/>
      <c r="GZ2067" s="154"/>
      <c r="HA2067" s="154"/>
      <c r="HB2067" s="154"/>
      <c r="HC2067" s="154"/>
      <c r="HD2067" s="154"/>
      <c r="HE2067" s="154"/>
      <c r="HF2067" s="154"/>
      <c r="HG2067" s="154"/>
      <c r="HH2067" s="154"/>
      <c r="HI2067" s="154"/>
      <c r="HJ2067" s="154"/>
      <c r="HK2067" s="154"/>
      <c r="HL2067" s="154"/>
      <c r="HM2067" s="154"/>
      <c r="HN2067" s="154"/>
      <c r="HO2067" s="154"/>
      <c r="HP2067" s="154"/>
      <c r="HQ2067" s="154"/>
      <c r="HR2067" s="154"/>
      <c r="HS2067" s="154"/>
      <c r="HT2067" s="154"/>
      <c r="HU2067" s="154"/>
      <c r="HV2067" s="154"/>
      <c r="HW2067" s="154"/>
      <c r="HX2067" s="154"/>
      <c r="HY2067" s="154"/>
      <c r="HZ2067" s="154"/>
      <c r="IA2067" s="154"/>
      <c r="IB2067" s="154"/>
      <c r="IC2067" s="154"/>
      <c r="ID2067" s="154"/>
      <c r="IE2067" s="154"/>
      <c r="IF2067" s="154"/>
      <c r="IG2067" s="154"/>
      <c r="IH2067" s="154"/>
      <c r="II2067" s="154"/>
      <c r="IJ2067" s="154"/>
      <c r="IK2067" s="154"/>
      <c r="IL2067" s="154"/>
      <c r="IM2067" s="154"/>
      <c r="IN2067" s="154"/>
      <c r="IO2067" s="154"/>
      <c r="IP2067" s="154"/>
      <c r="IQ2067" s="154"/>
      <c r="IR2067" s="154"/>
      <c r="IS2067" s="154"/>
      <c r="IT2067" s="154"/>
      <c r="IU2067" s="154"/>
      <c r="IV2067" s="154"/>
      <c r="IW2067" s="154"/>
      <c r="IX2067" s="154"/>
      <c r="IY2067" s="154"/>
      <c r="IZ2067" s="154"/>
      <c r="JA2067" s="154"/>
      <c r="JB2067" s="154"/>
      <c r="JC2067" s="154"/>
    </row>
    <row r="2068" spans="1:263" s="853" customFormat="1" ht="31.5" x14ac:dyDescent="0.25">
      <c r="A2068" s="217"/>
      <c r="B2068" s="217">
        <v>1</v>
      </c>
      <c r="C2068" s="3160" t="s">
        <v>563</v>
      </c>
      <c r="D2068" s="176"/>
      <c r="E2068" s="176"/>
      <c r="F2068" s="1902">
        <f t="shared" si="2093"/>
        <v>1776</v>
      </c>
      <c r="G2068" s="748">
        <f t="shared" si="2093"/>
        <v>444</v>
      </c>
      <c r="H2068" s="748">
        <f t="shared" si="2093"/>
        <v>435</v>
      </c>
      <c r="I2068" s="2081">
        <f t="shared" si="2093"/>
        <v>97.972972972972968</v>
      </c>
      <c r="J2068" s="2534"/>
      <c r="K2068" s="2534"/>
      <c r="L2068" s="2535"/>
      <c r="M2068" s="2535"/>
      <c r="N2068" s="2535"/>
      <c r="O2068" s="2535"/>
      <c r="P2068" s="2535"/>
      <c r="Q2068" s="2535"/>
      <c r="R2068" s="2786">
        <f t="shared" ref="R2068:AB2068" si="2114">R1991</f>
        <v>9411.3791999999994</v>
      </c>
      <c r="S2068" s="2786">
        <f t="shared" si="2114"/>
        <v>9411.3791999999994</v>
      </c>
      <c r="T2068" s="2786">
        <f t="shared" si="2114"/>
        <v>9411.3791999999994</v>
      </c>
      <c r="U2068" s="2786">
        <f t="shared" si="2114"/>
        <v>2352.8447999999999</v>
      </c>
      <c r="V2068" s="2786">
        <f t="shared" si="2114"/>
        <v>2305.1607000000004</v>
      </c>
      <c r="W2068" s="2787">
        <f t="shared" si="2114"/>
        <v>0</v>
      </c>
      <c r="X2068" s="2786">
        <f t="shared" si="2114"/>
        <v>0</v>
      </c>
      <c r="Y2068" s="2786">
        <f t="shared" si="2114"/>
        <v>-47.684099999999489</v>
      </c>
      <c r="Z2068" s="2788">
        <f t="shared" si="2114"/>
        <v>0</v>
      </c>
      <c r="AA2068" s="2788">
        <f t="shared" si="2114"/>
        <v>-11.080009999999998</v>
      </c>
      <c r="AB2068" s="2786">
        <f t="shared" si="2114"/>
        <v>2294.0806900000002</v>
      </c>
      <c r="AC2068" s="925"/>
      <c r="AD2068" s="2602"/>
      <c r="AE2068" s="2276"/>
      <c r="AF2068" s="2958"/>
      <c r="AG2068" s="154"/>
      <c r="AH2068" s="154"/>
      <c r="AI2068" s="154"/>
      <c r="AJ2068" s="154"/>
      <c r="AK2068" s="154"/>
      <c r="AL2068" s="154"/>
      <c r="AM2068" s="154"/>
      <c r="AN2068" s="154"/>
      <c r="AO2068" s="154"/>
      <c r="AP2068" s="154"/>
      <c r="AQ2068" s="154"/>
      <c r="AR2068" s="154"/>
      <c r="AS2068" s="154"/>
      <c r="AT2068" s="154"/>
      <c r="AU2068" s="154"/>
      <c r="AV2068" s="154"/>
      <c r="AW2068" s="154"/>
      <c r="AX2068" s="154"/>
      <c r="AY2068" s="154"/>
      <c r="AZ2068" s="154"/>
      <c r="BA2068" s="154"/>
      <c r="BB2068" s="154"/>
      <c r="BC2068" s="154"/>
      <c r="BD2068" s="154"/>
      <c r="BE2068" s="154"/>
      <c r="BF2068" s="154"/>
      <c r="BG2068" s="154"/>
      <c r="BH2068" s="154"/>
      <c r="BI2068" s="154"/>
      <c r="BJ2068" s="154"/>
      <c r="BK2068" s="154"/>
      <c r="BL2068" s="154"/>
      <c r="BM2068" s="154"/>
      <c r="BN2068" s="154"/>
      <c r="BO2068" s="154"/>
      <c r="BP2068" s="154"/>
      <c r="BQ2068" s="154"/>
      <c r="BR2068" s="154"/>
      <c r="BS2068" s="154"/>
      <c r="BT2068" s="154"/>
      <c r="BU2068" s="154"/>
      <c r="BV2068" s="154"/>
      <c r="BW2068" s="154"/>
      <c r="BX2068" s="154"/>
      <c r="BY2068" s="154"/>
      <c r="BZ2068" s="154"/>
      <c r="CA2068" s="154"/>
      <c r="CB2068" s="154"/>
      <c r="CC2068" s="154"/>
      <c r="CD2068" s="154"/>
      <c r="CE2068" s="154"/>
      <c r="CF2068" s="154"/>
      <c r="CG2068" s="154"/>
      <c r="CH2068" s="154"/>
      <c r="CI2068" s="154"/>
      <c r="CJ2068" s="154"/>
      <c r="CK2068" s="154"/>
      <c r="CL2068" s="154"/>
      <c r="CM2068" s="154"/>
      <c r="CN2068" s="154"/>
      <c r="CO2068" s="154"/>
      <c r="CP2068" s="154"/>
      <c r="CQ2068" s="154"/>
      <c r="CR2068" s="154"/>
      <c r="CS2068" s="154"/>
      <c r="CT2068" s="154"/>
      <c r="CU2068" s="154"/>
      <c r="CV2068" s="154"/>
      <c r="CW2068" s="154"/>
      <c r="CX2068" s="154"/>
      <c r="CY2068" s="154"/>
      <c r="CZ2068" s="154"/>
      <c r="DA2068" s="154"/>
      <c r="DB2068" s="154"/>
      <c r="DC2068" s="154"/>
      <c r="DD2068" s="154"/>
      <c r="DE2068" s="154"/>
      <c r="DF2068" s="154"/>
      <c r="DG2068" s="154"/>
      <c r="DH2068" s="154"/>
      <c r="DI2068" s="154"/>
      <c r="DJ2068" s="154"/>
      <c r="DK2068" s="154"/>
      <c r="DL2068" s="154"/>
      <c r="DM2068" s="154"/>
      <c r="DN2068" s="154"/>
      <c r="DO2068" s="154"/>
      <c r="DP2068" s="154"/>
      <c r="DQ2068" s="154"/>
      <c r="DR2068" s="154"/>
      <c r="DS2068" s="154"/>
      <c r="DT2068" s="154"/>
      <c r="DU2068" s="154"/>
      <c r="DV2068" s="154"/>
      <c r="DW2068" s="154"/>
      <c r="DX2068" s="154"/>
      <c r="DY2068" s="154"/>
      <c r="DZ2068" s="154"/>
      <c r="EA2068" s="154"/>
      <c r="EB2068" s="154"/>
      <c r="EC2068" s="154"/>
      <c r="ED2068" s="154"/>
      <c r="EE2068" s="154"/>
      <c r="EF2068" s="154"/>
      <c r="EG2068" s="154"/>
      <c r="EH2068" s="154"/>
      <c r="EI2068" s="154"/>
      <c r="EJ2068" s="154"/>
      <c r="EK2068" s="154"/>
      <c r="EL2068" s="154"/>
      <c r="EM2068" s="154"/>
      <c r="EN2068" s="154"/>
      <c r="EO2068" s="154"/>
      <c r="EP2068" s="154"/>
      <c r="EQ2068" s="154"/>
      <c r="ER2068" s="154"/>
      <c r="ES2068" s="154"/>
      <c r="ET2068" s="154"/>
      <c r="EU2068" s="154"/>
      <c r="EV2068" s="154"/>
      <c r="EW2068" s="154"/>
      <c r="EX2068" s="154"/>
      <c r="EY2068" s="154"/>
      <c r="EZ2068" s="154"/>
      <c r="FA2068" s="154"/>
      <c r="FB2068" s="154"/>
      <c r="FC2068" s="154"/>
      <c r="FD2068" s="154"/>
      <c r="FE2068" s="154"/>
      <c r="FF2068" s="154"/>
      <c r="FG2068" s="154"/>
      <c r="FH2068" s="154"/>
      <c r="FI2068" s="154"/>
      <c r="FJ2068" s="154"/>
      <c r="FK2068" s="154"/>
      <c r="FL2068" s="154"/>
      <c r="FM2068" s="154"/>
      <c r="FN2068" s="154"/>
      <c r="FO2068" s="154"/>
      <c r="FP2068" s="154"/>
      <c r="FQ2068" s="154"/>
      <c r="FR2068" s="154"/>
      <c r="FS2068" s="154"/>
      <c r="FT2068" s="154"/>
      <c r="FU2068" s="154"/>
      <c r="FV2068" s="154"/>
      <c r="FW2068" s="154"/>
      <c r="FX2068" s="154"/>
      <c r="FY2068" s="154"/>
      <c r="FZ2068" s="154"/>
      <c r="GA2068" s="154"/>
      <c r="GB2068" s="154"/>
      <c r="GC2068" s="154"/>
      <c r="GD2068" s="154"/>
      <c r="GE2068" s="154"/>
      <c r="GF2068" s="154"/>
      <c r="GG2068" s="154"/>
      <c r="GH2068" s="154"/>
      <c r="GI2068" s="154"/>
      <c r="GJ2068" s="154"/>
      <c r="GK2068" s="154"/>
      <c r="GL2068" s="154"/>
      <c r="GM2068" s="154"/>
      <c r="GN2068" s="154"/>
      <c r="GO2068" s="154"/>
      <c r="GP2068" s="154"/>
      <c r="GQ2068" s="154"/>
      <c r="GR2068" s="154"/>
      <c r="GS2068" s="154"/>
      <c r="GT2068" s="154"/>
      <c r="GU2068" s="154"/>
      <c r="GV2068" s="154"/>
      <c r="GW2068" s="154"/>
      <c r="GX2068" s="154"/>
      <c r="GY2068" s="154"/>
      <c r="GZ2068" s="154"/>
      <c r="HA2068" s="154"/>
      <c r="HB2068" s="154"/>
      <c r="HC2068" s="154"/>
      <c r="HD2068" s="154"/>
      <c r="HE2068" s="154"/>
      <c r="HF2068" s="154"/>
      <c r="HG2068" s="154"/>
      <c r="HH2068" s="154"/>
      <c r="HI2068" s="154"/>
      <c r="HJ2068" s="154"/>
      <c r="HK2068" s="154"/>
      <c r="HL2068" s="154"/>
      <c r="HM2068" s="154"/>
      <c r="HN2068" s="154"/>
      <c r="HO2068" s="154"/>
      <c r="HP2068" s="154"/>
      <c r="HQ2068" s="154"/>
      <c r="HR2068" s="154"/>
      <c r="HS2068" s="154"/>
      <c r="HT2068" s="154"/>
      <c r="HU2068" s="154"/>
      <c r="HV2068" s="154"/>
      <c r="HW2068" s="154"/>
      <c r="HX2068" s="154"/>
      <c r="HY2068" s="154"/>
      <c r="HZ2068" s="154"/>
      <c r="IA2068" s="154"/>
      <c r="IB2068" s="154"/>
      <c r="IC2068" s="154"/>
      <c r="ID2068" s="154"/>
      <c r="IE2068" s="154"/>
      <c r="IF2068" s="154"/>
      <c r="IG2068" s="154"/>
      <c r="IH2068" s="154"/>
      <c r="II2068" s="154"/>
      <c r="IJ2068" s="154"/>
      <c r="IK2068" s="154"/>
      <c r="IL2068" s="154"/>
      <c r="IM2068" s="154"/>
      <c r="IN2068" s="154"/>
      <c r="IO2068" s="154"/>
      <c r="IP2068" s="154"/>
      <c r="IQ2068" s="154"/>
      <c r="IR2068" s="154"/>
      <c r="IS2068" s="154"/>
      <c r="IT2068" s="154"/>
      <c r="IU2068" s="154"/>
      <c r="IV2068" s="154"/>
      <c r="IW2068" s="154"/>
      <c r="IX2068" s="154"/>
      <c r="IY2068" s="154"/>
      <c r="IZ2068" s="154"/>
      <c r="JA2068" s="154"/>
      <c r="JB2068" s="154"/>
      <c r="JC2068" s="154"/>
    </row>
    <row r="2069" spans="1:263" s="853" customFormat="1" ht="15.75" x14ac:dyDescent="0.25">
      <c r="A2069" s="217"/>
      <c r="B2069" s="217"/>
      <c r="C2069" s="3160" t="s">
        <v>670</v>
      </c>
      <c r="D2069" s="176"/>
      <c r="E2069" s="176"/>
      <c r="F2069" s="1902">
        <f t="shared" si="2093"/>
        <v>441</v>
      </c>
      <c r="G2069" s="748">
        <f t="shared" si="2093"/>
        <v>110.25</v>
      </c>
      <c r="H2069" s="748">
        <f t="shared" si="2093"/>
        <v>82</v>
      </c>
      <c r="I2069" s="2081">
        <f t="shared" si="2093"/>
        <v>74.37641723356009</v>
      </c>
      <c r="J2069" s="2534"/>
      <c r="K2069" s="2534"/>
      <c r="L2069" s="2535"/>
      <c r="M2069" s="2535"/>
      <c r="N2069" s="2535"/>
      <c r="O2069" s="2535"/>
      <c r="P2069" s="2535"/>
      <c r="Q2069" s="2535"/>
      <c r="R2069" s="2786">
        <f t="shared" ref="R2069:AB2069" si="2115">R1992</f>
        <v>1100.2950000000001</v>
      </c>
      <c r="S2069" s="2786">
        <f t="shared" si="2115"/>
        <v>1100.2950000000001</v>
      </c>
      <c r="T2069" s="2786">
        <f t="shared" si="2115"/>
        <v>1100.2950000000001</v>
      </c>
      <c r="U2069" s="2786">
        <f t="shared" si="2115"/>
        <v>275.07375000000002</v>
      </c>
      <c r="V2069" s="2786">
        <f t="shared" si="2115"/>
        <v>204.58754000000002</v>
      </c>
      <c r="W2069" s="2787">
        <f t="shared" si="2115"/>
        <v>0</v>
      </c>
      <c r="X2069" s="2786">
        <f t="shared" si="2115"/>
        <v>0</v>
      </c>
      <c r="Y2069" s="2786">
        <f t="shared" si="2115"/>
        <v>-70.48621</v>
      </c>
      <c r="Z2069" s="2788">
        <f t="shared" si="2115"/>
        <v>0</v>
      </c>
      <c r="AA2069" s="2788">
        <f t="shared" si="2115"/>
        <v>-0.21649000000000002</v>
      </c>
      <c r="AB2069" s="2786">
        <f t="shared" si="2115"/>
        <v>204.37105000000003</v>
      </c>
      <c r="AC2069" s="925"/>
      <c r="AD2069" s="2602"/>
      <c r="AE2069" s="2276"/>
      <c r="AF2069" s="2958"/>
      <c r="AG2069" s="154"/>
      <c r="AH2069" s="154"/>
      <c r="AI2069" s="154"/>
      <c r="AJ2069" s="154"/>
      <c r="AK2069" s="154"/>
      <c r="AL2069" s="154"/>
      <c r="AM2069" s="154"/>
      <c r="AN2069" s="154"/>
      <c r="AO2069" s="154"/>
      <c r="AP2069" s="154"/>
      <c r="AQ2069" s="154"/>
      <c r="AR2069" s="154"/>
      <c r="AS2069" s="154"/>
      <c r="AT2069" s="154"/>
      <c r="AU2069" s="154"/>
      <c r="AV2069" s="154"/>
      <c r="AW2069" s="154"/>
      <c r="AX2069" s="154"/>
      <c r="AY2069" s="154"/>
      <c r="AZ2069" s="154"/>
      <c r="BA2069" s="154"/>
      <c r="BB2069" s="154"/>
      <c r="BC2069" s="154"/>
      <c r="BD2069" s="154"/>
      <c r="BE2069" s="154"/>
      <c r="BF2069" s="154"/>
      <c r="BG2069" s="154"/>
      <c r="BH2069" s="154"/>
      <c r="BI2069" s="154"/>
      <c r="BJ2069" s="154"/>
      <c r="BK2069" s="154"/>
      <c r="BL2069" s="154"/>
      <c r="BM2069" s="154"/>
      <c r="BN2069" s="154"/>
      <c r="BO2069" s="154"/>
      <c r="BP2069" s="154"/>
      <c r="BQ2069" s="154"/>
      <c r="BR2069" s="154"/>
      <c r="BS2069" s="154"/>
      <c r="BT2069" s="154"/>
      <c r="BU2069" s="154"/>
      <c r="BV2069" s="154"/>
      <c r="BW2069" s="154"/>
      <c r="BX2069" s="154"/>
      <c r="BY2069" s="154"/>
      <c r="BZ2069" s="154"/>
      <c r="CA2069" s="154"/>
      <c r="CB2069" s="154"/>
      <c r="CC2069" s="154"/>
      <c r="CD2069" s="154"/>
      <c r="CE2069" s="154"/>
      <c r="CF2069" s="154"/>
      <c r="CG2069" s="154"/>
      <c r="CH2069" s="154"/>
      <c r="CI2069" s="154"/>
      <c r="CJ2069" s="154"/>
      <c r="CK2069" s="154"/>
      <c r="CL2069" s="154"/>
      <c r="CM2069" s="154"/>
      <c r="CN2069" s="154"/>
      <c r="CO2069" s="154"/>
      <c r="CP2069" s="154"/>
      <c r="CQ2069" s="154"/>
      <c r="CR2069" s="154"/>
      <c r="CS2069" s="154"/>
      <c r="CT2069" s="154"/>
      <c r="CU2069" s="154"/>
      <c r="CV2069" s="154"/>
      <c r="CW2069" s="154"/>
      <c r="CX2069" s="154"/>
      <c r="CY2069" s="154"/>
      <c r="CZ2069" s="154"/>
      <c r="DA2069" s="154"/>
      <c r="DB2069" s="154"/>
      <c r="DC2069" s="154"/>
      <c r="DD2069" s="154"/>
      <c r="DE2069" s="154"/>
      <c r="DF2069" s="154"/>
      <c r="DG2069" s="154"/>
      <c r="DH2069" s="154"/>
      <c r="DI2069" s="154"/>
      <c r="DJ2069" s="154"/>
      <c r="DK2069" s="154"/>
      <c r="DL2069" s="154"/>
      <c r="DM2069" s="154"/>
      <c r="DN2069" s="154"/>
      <c r="DO2069" s="154"/>
      <c r="DP2069" s="154"/>
      <c r="DQ2069" s="154"/>
      <c r="DR2069" s="154"/>
      <c r="DS2069" s="154"/>
      <c r="DT2069" s="154"/>
      <c r="DU2069" s="154"/>
      <c r="DV2069" s="154"/>
      <c r="DW2069" s="154"/>
      <c r="DX2069" s="154"/>
      <c r="DY2069" s="154"/>
      <c r="DZ2069" s="154"/>
      <c r="EA2069" s="154"/>
      <c r="EB2069" s="154"/>
      <c r="EC2069" s="154"/>
      <c r="ED2069" s="154"/>
      <c r="EE2069" s="154"/>
      <c r="EF2069" s="154"/>
      <c r="EG2069" s="154"/>
      <c r="EH2069" s="154"/>
      <c r="EI2069" s="154"/>
      <c r="EJ2069" s="154"/>
      <c r="EK2069" s="154"/>
      <c r="EL2069" s="154"/>
      <c r="EM2069" s="154"/>
      <c r="EN2069" s="154"/>
      <c r="EO2069" s="154"/>
      <c r="EP2069" s="154"/>
      <c r="EQ2069" s="154"/>
      <c r="ER2069" s="154"/>
      <c r="ES2069" s="154"/>
      <c r="ET2069" s="154"/>
      <c r="EU2069" s="154"/>
      <c r="EV2069" s="154"/>
      <c r="EW2069" s="154"/>
      <c r="EX2069" s="154"/>
      <c r="EY2069" s="154"/>
      <c r="EZ2069" s="154"/>
      <c r="FA2069" s="154"/>
      <c r="FB2069" s="154"/>
      <c r="FC2069" s="154"/>
      <c r="FD2069" s="154"/>
      <c r="FE2069" s="154"/>
      <c r="FF2069" s="154"/>
      <c r="FG2069" s="154"/>
      <c r="FH2069" s="154"/>
      <c r="FI2069" s="154"/>
      <c r="FJ2069" s="154"/>
      <c r="FK2069" s="154"/>
      <c r="FL2069" s="154"/>
      <c r="FM2069" s="154"/>
      <c r="FN2069" s="154"/>
      <c r="FO2069" s="154"/>
      <c r="FP2069" s="154"/>
      <c r="FQ2069" s="154"/>
      <c r="FR2069" s="154"/>
      <c r="FS2069" s="154"/>
      <c r="FT2069" s="154"/>
      <c r="FU2069" s="154"/>
      <c r="FV2069" s="154"/>
      <c r="FW2069" s="154"/>
      <c r="FX2069" s="154"/>
      <c r="FY2069" s="154"/>
      <c r="FZ2069" s="154"/>
      <c r="GA2069" s="154"/>
      <c r="GB2069" s="154"/>
      <c r="GC2069" s="154"/>
      <c r="GD2069" s="154"/>
      <c r="GE2069" s="154"/>
      <c r="GF2069" s="154"/>
      <c r="GG2069" s="154"/>
      <c r="GH2069" s="154"/>
      <c r="GI2069" s="154"/>
      <c r="GJ2069" s="154"/>
      <c r="GK2069" s="154"/>
      <c r="GL2069" s="154"/>
      <c r="GM2069" s="154"/>
      <c r="GN2069" s="154"/>
      <c r="GO2069" s="154"/>
      <c r="GP2069" s="154"/>
      <c r="GQ2069" s="154"/>
      <c r="GR2069" s="154"/>
      <c r="GS2069" s="154"/>
      <c r="GT2069" s="154"/>
      <c r="GU2069" s="154"/>
      <c r="GV2069" s="154"/>
      <c r="GW2069" s="154"/>
      <c r="GX2069" s="154"/>
      <c r="GY2069" s="154"/>
      <c r="GZ2069" s="154"/>
      <c r="HA2069" s="154"/>
      <c r="HB2069" s="154"/>
      <c r="HC2069" s="154"/>
      <c r="HD2069" s="154"/>
      <c r="HE2069" s="154"/>
      <c r="HF2069" s="154"/>
      <c r="HG2069" s="154"/>
      <c r="HH2069" s="154"/>
      <c r="HI2069" s="154"/>
      <c r="HJ2069" s="154"/>
      <c r="HK2069" s="154"/>
      <c r="HL2069" s="154"/>
      <c r="HM2069" s="154"/>
      <c r="HN2069" s="154"/>
      <c r="HO2069" s="154"/>
      <c r="HP2069" s="154"/>
      <c r="HQ2069" s="154"/>
      <c r="HR2069" s="154"/>
      <c r="HS2069" s="154"/>
      <c r="HT2069" s="154"/>
      <c r="HU2069" s="154"/>
      <c r="HV2069" s="154"/>
      <c r="HW2069" s="154"/>
      <c r="HX2069" s="154"/>
      <c r="HY2069" s="154"/>
      <c r="HZ2069" s="154"/>
      <c r="IA2069" s="154"/>
      <c r="IB2069" s="154"/>
      <c r="IC2069" s="154"/>
      <c r="ID2069" s="154"/>
      <c r="IE2069" s="154"/>
      <c r="IF2069" s="154"/>
      <c r="IG2069" s="154"/>
      <c r="IH2069" s="154"/>
      <c r="II2069" s="154"/>
      <c r="IJ2069" s="154"/>
      <c r="IK2069" s="154"/>
      <c r="IL2069" s="154"/>
      <c r="IM2069" s="154"/>
      <c r="IN2069" s="154"/>
      <c r="IO2069" s="154"/>
      <c r="IP2069" s="154"/>
      <c r="IQ2069" s="154"/>
      <c r="IR2069" s="154"/>
      <c r="IS2069" s="154"/>
      <c r="IT2069" s="154"/>
      <c r="IU2069" s="154"/>
      <c r="IV2069" s="154"/>
      <c r="IW2069" s="154"/>
      <c r="IX2069" s="154"/>
      <c r="IY2069" s="154"/>
      <c r="IZ2069" s="154"/>
      <c r="JA2069" s="154"/>
      <c r="JB2069" s="154"/>
      <c r="JC2069" s="154"/>
    </row>
    <row r="2070" spans="1:263" s="853" customFormat="1" ht="45" x14ac:dyDescent="0.25">
      <c r="A2070" s="217"/>
      <c r="B2070" s="217">
        <v>1</v>
      </c>
      <c r="C2070" s="578" t="s">
        <v>436</v>
      </c>
      <c r="D2070" s="176"/>
      <c r="E2070" s="176"/>
      <c r="F2070" s="1902">
        <f t="shared" si="2093"/>
        <v>12141</v>
      </c>
      <c r="G2070" s="748">
        <f t="shared" si="2093"/>
        <v>3035.25</v>
      </c>
      <c r="H2070" s="748">
        <f t="shared" si="2093"/>
        <v>962</v>
      </c>
      <c r="I2070" s="2081">
        <f t="shared" si="2093"/>
        <v>31.694259121983364</v>
      </c>
      <c r="J2070" s="2534"/>
      <c r="K2070" s="2534"/>
      <c r="L2070" s="2535"/>
      <c r="M2070" s="2535"/>
      <c r="N2070" s="2535"/>
      <c r="O2070" s="2535"/>
      <c r="P2070" s="2535"/>
      <c r="Q2070" s="2535"/>
      <c r="R2070" s="2786">
        <f t="shared" ref="R2070:T2071" si="2116">R1993</f>
        <v>49191.022039999996</v>
      </c>
      <c r="S2070" s="2786">
        <f t="shared" si="2116"/>
        <v>49191.022039999996</v>
      </c>
      <c r="T2070" s="2786">
        <f t="shared" si="2116"/>
        <v>49191.022039999996</v>
      </c>
      <c r="U2070" s="2786">
        <f t="shared" ref="U2070:AB2070" si="2117">U1993</f>
        <v>12297.755509999999</v>
      </c>
      <c r="V2070" s="2786">
        <f t="shared" si="2117"/>
        <v>3532.8491600000007</v>
      </c>
      <c r="W2070" s="2787">
        <f t="shared" si="2117"/>
        <v>0</v>
      </c>
      <c r="X2070" s="2786">
        <f t="shared" si="2117"/>
        <v>0</v>
      </c>
      <c r="Y2070" s="2786">
        <f t="shared" si="2117"/>
        <v>-8764.9063500000011</v>
      </c>
      <c r="Z2070" s="2788">
        <f t="shared" si="2117"/>
        <v>0</v>
      </c>
      <c r="AA2070" s="2788">
        <f t="shared" si="2117"/>
        <v>-91.31204000000001</v>
      </c>
      <c r="AB2070" s="2786">
        <f t="shared" si="2117"/>
        <v>3441.5371200000004</v>
      </c>
      <c r="AC2070" s="925"/>
      <c r="AD2070" s="2602"/>
      <c r="AE2070" s="2276"/>
      <c r="AF2070" s="2958"/>
      <c r="AG2070" s="154"/>
      <c r="AH2070" s="154"/>
      <c r="AI2070" s="154"/>
      <c r="AJ2070" s="154"/>
      <c r="AK2070" s="154"/>
      <c r="AL2070" s="154"/>
      <c r="AM2070" s="154"/>
      <c r="AN2070" s="154"/>
      <c r="AO2070" s="154"/>
      <c r="AP2070" s="154"/>
      <c r="AQ2070" s="154"/>
      <c r="AR2070" s="154"/>
      <c r="AS2070" s="154"/>
      <c r="AT2070" s="154"/>
      <c r="AU2070" s="154"/>
      <c r="AV2070" s="154"/>
      <c r="AW2070" s="154"/>
      <c r="AX2070" s="154"/>
      <c r="AY2070" s="154"/>
      <c r="AZ2070" s="154"/>
      <c r="BA2070" s="154"/>
      <c r="BB2070" s="154"/>
      <c r="BC2070" s="154"/>
      <c r="BD2070" s="154"/>
      <c r="BE2070" s="154"/>
      <c r="BF2070" s="154"/>
      <c r="BG2070" s="154"/>
      <c r="BH2070" s="154"/>
      <c r="BI2070" s="154"/>
      <c r="BJ2070" s="154"/>
      <c r="BK2070" s="154"/>
      <c r="BL2070" s="154"/>
      <c r="BM2070" s="154"/>
      <c r="BN2070" s="154"/>
      <c r="BO2070" s="154"/>
      <c r="BP2070" s="154"/>
      <c r="BQ2070" s="154"/>
      <c r="BR2070" s="154"/>
      <c r="BS2070" s="154"/>
      <c r="BT2070" s="154"/>
      <c r="BU2070" s="154"/>
      <c r="BV2070" s="154"/>
      <c r="BW2070" s="154"/>
      <c r="BX2070" s="154"/>
      <c r="BY2070" s="154"/>
      <c r="BZ2070" s="154"/>
      <c r="CA2070" s="154"/>
      <c r="CB2070" s="154"/>
      <c r="CC2070" s="154"/>
      <c r="CD2070" s="154"/>
      <c r="CE2070" s="154"/>
      <c r="CF2070" s="154"/>
      <c r="CG2070" s="154"/>
      <c r="CH2070" s="154"/>
      <c r="CI2070" s="154"/>
      <c r="CJ2070" s="154"/>
      <c r="CK2070" s="154"/>
      <c r="CL2070" s="154"/>
      <c r="CM2070" s="154"/>
      <c r="CN2070" s="154"/>
      <c r="CO2070" s="154"/>
      <c r="CP2070" s="154"/>
      <c r="CQ2070" s="154"/>
      <c r="CR2070" s="154"/>
      <c r="CS2070" s="154"/>
      <c r="CT2070" s="154"/>
      <c r="CU2070" s="154"/>
      <c r="CV2070" s="154"/>
      <c r="CW2070" s="154"/>
      <c r="CX2070" s="154"/>
      <c r="CY2070" s="154"/>
      <c r="CZ2070" s="154"/>
      <c r="DA2070" s="154"/>
      <c r="DB2070" s="154"/>
      <c r="DC2070" s="154"/>
      <c r="DD2070" s="154"/>
      <c r="DE2070" s="154"/>
      <c r="DF2070" s="154"/>
      <c r="DG2070" s="154"/>
      <c r="DH2070" s="154"/>
      <c r="DI2070" s="154"/>
      <c r="DJ2070" s="154"/>
      <c r="DK2070" s="154"/>
      <c r="DL2070" s="154"/>
      <c r="DM2070" s="154"/>
      <c r="DN2070" s="154"/>
      <c r="DO2070" s="154"/>
      <c r="DP2070" s="154"/>
      <c r="DQ2070" s="154"/>
      <c r="DR2070" s="154"/>
      <c r="DS2070" s="154"/>
      <c r="DT2070" s="154"/>
      <c r="DU2070" s="154"/>
      <c r="DV2070" s="154"/>
      <c r="DW2070" s="154"/>
      <c r="DX2070" s="154"/>
      <c r="DY2070" s="154"/>
      <c r="DZ2070" s="154"/>
      <c r="EA2070" s="154"/>
      <c r="EB2070" s="154"/>
      <c r="EC2070" s="154"/>
      <c r="ED2070" s="154"/>
      <c r="EE2070" s="154"/>
      <c r="EF2070" s="154"/>
      <c r="EG2070" s="154"/>
      <c r="EH2070" s="154"/>
      <c r="EI2070" s="154"/>
      <c r="EJ2070" s="154"/>
      <c r="EK2070" s="154"/>
      <c r="EL2070" s="154"/>
      <c r="EM2070" s="154"/>
      <c r="EN2070" s="154"/>
      <c r="EO2070" s="154"/>
      <c r="EP2070" s="154"/>
      <c r="EQ2070" s="154"/>
      <c r="ER2070" s="154"/>
      <c r="ES2070" s="154"/>
      <c r="ET2070" s="154"/>
      <c r="EU2070" s="154"/>
      <c r="EV2070" s="154"/>
      <c r="EW2070" s="154"/>
      <c r="EX2070" s="154"/>
      <c r="EY2070" s="154"/>
      <c r="EZ2070" s="154"/>
      <c r="FA2070" s="154"/>
      <c r="FB2070" s="154"/>
      <c r="FC2070" s="154"/>
      <c r="FD2070" s="154"/>
      <c r="FE2070" s="154"/>
      <c r="FF2070" s="154"/>
      <c r="FG2070" s="154"/>
      <c r="FH2070" s="154"/>
      <c r="FI2070" s="154"/>
      <c r="FJ2070" s="154"/>
      <c r="FK2070" s="154"/>
      <c r="FL2070" s="154"/>
      <c r="FM2070" s="154"/>
      <c r="FN2070" s="154"/>
      <c r="FO2070" s="154"/>
      <c r="FP2070" s="154"/>
      <c r="FQ2070" s="154"/>
      <c r="FR2070" s="154"/>
      <c r="FS2070" s="154"/>
      <c r="FT2070" s="154"/>
      <c r="FU2070" s="154"/>
      <c r="FV2070" s="154"/>
      <c r="FW2070" s="154"/>
      <c r="FX2070" s="154"/>
      <c r="FY2070" s="154"/>
      <c r="FZ2070" s="154"/>
      <c r="GA2070" s="154"/>
      <c r="GB2070" s="154"/>
      <c r="GC2070" s="154"/>
      <c r="GD2070" s="154"/>
      <c r="GE2070" s="154"/>
      <c r="GF2070" s="154"/>
      <c r="GG2070" s="154"/>
      <c r="GH2070" s="154"/>
      <c r="GI2070" s="154"/>
      <c r="GJ2070" s="154"/>
      <c r="GK2070" s="154"/>
      <c r="GL2070" s="154"/>
      <c r="GM2070" s="154"/>
      <c r="GN2070" s="154"/>
      <c r="GO2070" s="154"/>
      <c r="GP2070" s="154"/>
      <c r="GQ2070" s="154"/>
      <c r="GR2070" s="154"/>
      <c r="GS2070" s="154"/>
      <c r="GT2070" s="154"/>
      <c r="GU2070" s="154"/>
      <c r="GV2070" s="154"/>
      <c r="GW2070" s="154"/>
      <c r="GX2070" s="154"/>
      <c r="GY2070" s="154"/>
      <c r="GZ2070" s="154"/>
      <c r="HA2070" s="154"/>
      <c r="HB2070" s="154"/>
      <c r="HC2070" s="154"/>
      <c r="HD2070" s="154"/>
      <c r="HE2070" s="154"/>
      <c r="HF2070" s="154"/>
      <c r="HG2070" s="154"/>
      <c r="HH2070" s="154"/>
      <c r="HI2070" s="154"/>
      <c r="HJ2070" s="154"/>
      <c r="HK2070" s="154"/>
      <c r="HL2070" s="154"/>
      <c r="HM2070" s="154"/>
      <c r="HN2070" s="154"/>
      <c r="HO2070" s="154"/>
      <c r="HP2070" s="154"/>
      <c r="HQ2070" s="154"/>
      <c r="HR2070" s="154"/>
      <c r="HS2070" s="154"/>
      <c r="HT2070" s="154"/>
      <c r="HU2070" s="154"/>
      <c r="HV2070" s="154"/>
      <c r="HW2070" s="154"/>
      <c r="HX2070" s="154"/>
      <c r="HY2070" s="154"/>
      <c r="HZ2070" s="154"/>
      <c r="IA2070" s="154"/>
      <c r="IB2070" s="154"/>
      <c r="IC2070" s="154"/>
      <c r="ID2070" s="154"/>
      <c r="IE2070" s="154"/>
      <c r="IF2070" s="154"/>
      <c r="IG2070" s="154"/>
      <c r="IH2070" s="154"/>
      <c r="II2070" s="154"/>
      <c r="IJ2070" s="154"/>
      <c r="IK2070" s="154"/>
      <c r="IL2070" s="154"/>
      <c r="IM2070" s="154"/>
      <c r="IN2070" s="154"/>
      <c r="IO2070" s="154"/>
      <c r="IP2070" s="154"/>
      <c r="IQ2070" s="154"/>
      <c r="IR2070" s="154"/>
      <c r="IS2070" s="154"/>
      <c r="IT2070" s="154"/>
      <c r="IU2070" s="154"/>
      <c r="IV2070" s="154"/>
      <c r="IW2070" s="154"/>
      <c r="IX2070" s="154"/>
      <c r="IY2070" s="154"/>
      <c r="IZ2070" s="154"/>
      <c r="JA2070" s="154"/>
      <c r="JB2070" s="154"/>
      <c r="JC2070" s="154"/>
    </row>
    <row r="2071" spans="1:263" s="853" customFormat="1" ht="30" x14ac:dyDescent="0.25">
      <c r="A2071" s="217"/>
      <c r="B2071" s="217">
        <v>1</v>
      </c>
      <c r="C2071" s="579" t="s">
        <v>267</v>
      </c>
      <c r="D2071" s="176"/>
      <c r="E2071" s="176"/>
      <c r="F2071" s="1902">
        <f t="shared" si="2093"/>
        <v>8104</v>
      </c>
      <c r="G2071" s="748">
        <f t="shared" si="2093"/>
        <v>2026</v>
      </c>
      <c r="H2071" s="748">
        <f t="shared" si="2093"/>
        <v>436</v>
      </c>
      <c r="I2071" s="2081">
        <f t="shared" si="2093"/>
        <v>21.520236920039487</v>
      </c>
      <c r="J2071" s="2534"/>
      <c r="K2071" s="2534"/>
      <c r="L2071" s="2535"/>
      <c r="M2071" s="2535"/>
      <c r="N2071" s="2535"/>
      <c r="O2071" s="2535"/>
      <c r="P2071" s="2535"/>
      <c r="Q2071" s="2535"/>
      <c r="R2071" s="2786">
        <f t="shared" si="2116"/>
        <v>34777.742039999997</v>
      </c>
      <c r="S2071" s="2786">
        <f t="shared" si="2116"/>
        <v>34777.742039999997</v>
      </c>
      <c r="T2071" s="2786">
        <f t="shared" si="2116"/>
        <v>34777.742039999997</v>
      </c>
      <c r="U2071" s="2786">
        <f t="shared" ref="U2071:AB2071" si="2118">U1994</f>
        <v>8694.4355099999993</v>
      </c>
      <c r="V2071" s="2786">
        <f t="shared" si="2118"/>
        <v>1968.5549600000002</v>
      </c>
      <c r="W2071" s="2787">
        <f t="shared" si="2118"/>
        <v>0</v>
      </c>
      <c r="X2071" s="2786">
        <f t="shared" si="2118"/>
        <v>0</v>
      </c>
      <c r="Y2071" s="2786">
        <f t="shared" si="2118"/>
        <v>-6725.8805500000008</v>
      </c>
      <c r="Z2071" s="2788">
        <f t="shared" si="2118"/>
        <v>0</v>
      </c>
      <c r="AA2071" s="2788">
        <f t="shared" si="2118"/>
        <v>-91.31204000000001</v>
      </c>
      <c r="AB2071" s="2786">
        <f t="shared" si="2118"/>
        <v>1877.2429200000001</v>
      </c>
      <c r="AC2071" s="925"/>
      <c r="AD2071" s="2602"/>
      <c r="AE2071" s="2276"/>
      <c r="AF2071" s="2958"/>
      <c r="AG2071" s="154"/>
      <c r="AH2071" s="154"/>
      <c r="AI2071" s="154"/>
      <c r="AJ2071" s="154"/>
      <c r="AK2071" s="154"/>
      <c r="AL2071" s="154"/>
      <c r="AM2071" s="154"/>
      <c r="AN2071" s="154"/>
      <c r="AO2071" s="154"/>
      <c r="AP2071" s="154"/>
      <c r="AQ2071" s="154"/>
      <c r="AR2071" s="154"/>
      <c r="AS2071" s="154"/>
      <c r="AT2071" s="154"/>
      <c r="AU2071" s="154"/>
      <c r="AV2071" s="154"/>
      <c r="AW2071" s="154"/>
      <c r="AX2071" s="154"/>
      <c r="AY2071" s="154"/>
      <c r="AZ2071" s="154"/>
      <c r="BA2071" s="154"/>
      <c r="BB2071" s="154"/>
      <c r="BC2071" s="154"/>
      <c r="BD2071" s="154"/>
      <c r="BE2071" s="154"/>
      <c r="BF2071" s="154"/>
      <c r="BG2071" s="154"/>
      <c r="BH2071" s="154"/>
      <c r="BI2071" s="154"/>
      <c r="BJ2071" s="154"/>
      <c r="BK2071" s="154"/>
      <c r="BL2071" s="154"/>
      <c r="BM2071" s="154"/>
      <c r="BN2071" s="154"/>
      <c r="BO2071" s="154"/>
      <c r="BP2071" s="154"/>
      <c r="BQ2071" s="154"/>
      <c r="BR2071" s="154"/>
      <c r="BS2071" s="154"/>
      <c r="BT2071" s="154"/>
      <c r="BU2071" s="154"/>
      <c r="BV2071" s="154"/>
      <c r="BW2071" s="154"/>
      <c r="BX2071" s="154"/>
      <c r="BY2071" s="154"/>
      <c r="BZ2071" s="154"/>
      <c r="CA2071" s="154"/>
      <c r="CB2071" s="154"/>
      <c r="CC2071" s="154"/>
      <c r="CD2071" s="154"/>
      <c r="CE2071" s="154"/>
      <c r="CF2071" s="154"/>
      <c r="CG2071" s="154"/>
      <c r="CH2071" s="154"/>
      <c r="CI2071" s="154"/>
      <c r="CJ2071" s="154"/>
      <c r="CK2071" s="154"/>
      <c r="CL2071" s="154"/>
      <c r="CM2071" s="154"/>
      <c r="CN2071" s="154"/>
      <c r="CO2071" s="154"/>
      <c r="CP2071" s="154"/>
      <c r="CQ2071" s="154"/>
      <c r="CR2071" s="154"/>
      <c r="CS2071" s="154"/>
      <c r="CT2071" s="154"/>
      <c r="CU2071" s="154"/>
      <c r="CV2071" s="154"/>
      <c r="CW2071" s="154"/>
      <c r="CX2071" s="154"/>
      <c r="CY2071" s="154"/>
      <c r="CZ2071" s="154"/>
      <c r="DA2071" s="154"/>
      <c r="DB2071" s="154"/>
      <c r="DC2071" s="154"/>
      <c r="DD2071" s="154"/>
      <c r="DE2071" s="154"/>
      <c r="DF2071" s="154"/>
      <c r="DG2071" s="154"/>
      <c r="DH2071" s="154"/>
      <c r="DI2071" s="154"/>
      <c r="DJ2071" s="154"/>
      <c r="DK2071" s="154"/>
      <c r="DL2071" s="154"/>
      <c r="DM2071" s="154"/>
      <c r="DN2071" s="154"/>
      <c r="DO2071" s="154"/>
      <c r="DP2071" s="154"/>
      <c r="DQ2071" s="154"/>
      <c r="DR2071" s="154"/>
      <c r="DS2071" s="154"/>
      <c r="DT2071" s="154"/>
      <c r="DU2071" s="154"/>
      <c r="DV2071" s="154"/>
      <c r="DW2071" s="154"/>
      <c r="DX2071" s="154"/>
      <c r="DY2071" s="154"/>
      <c r="DZ2071" s="154"/>
      <c r="EA2071" s="154"/>
      <c r="EB2071" s="154"/>
      <c r="EC2071" s="154"/>
      <c r="ED2071" s="154"/>
      <c r="EE2071" s="154"/>
      <c r="EF2071" s="154"/>
      <c r="EG2071" s="154"/>
      <c r="EH2071" s="154"/>
      <c r="EI2071" s="154"/>
      <c r="EJ2071" s="154"/>
      <c r="EK2071" s="154"/>
      <c r="EL2071" s="154"/>
      <c r="EM2071" s="154"/>
      <c r="EN2071" s="154"/>
      <c r="EO2071" s="154"/>
      <c r="EP2071" s="154"/>
      <c r="EQ2071" s="154"/>
      <c r="ER2071" s="154"/>
      <c r="ES2071" s="154"/>
      <c r="ET2071" s="154"/>
      <c r="EU2071" s="154"/>
      <c r="EV2071" s="154"/>
      <c r="EW2071" s="154"/>
      <c r="EX2071" s="154"/>
      <c r="EY2071" s="154"/>
      <c r="EZ2071" s="154"/>
      <c r="FA2071" s="154"/>
      <c r="FB2071" s="154"/>
      <c r="FC2071" s="154"/>
      <c r="FD2071" s="154"/>
      <c r="FE2071" s="154"/>
      <c r="FF2071" s="154"/>
      <c r="FG2071" s="154"/>
      <c r="FH2071" s="154"/>
      <c r="FI2071" s="154"/>
      <c r="FJ2071" s="154"/>
      <c r="FK2071" s="154"/>
      <c r="FL2071" s="154"/>
      <c r="FM2071" s="154"/>
      <c r="FN2071" s="154"/>
      <c r="FO2071" s="154"/>
      <c r="FP2071" s="154"/>
      <c r="FQ2071" s="154"/>
      <c r="FR2071" s="154"/>
      <c r="FS2071" s="154"/>
      <c r="FT2071" s="154"/>
      <c r="FU2071" s="154"/>
      <c r="FV2071" s="154"/>
      <c r="FW2071" s="154"/>
      <c r="FX2071" s="154"/>
      <c r="FY2071" s="154"/>
      <c r="FZ2071" s="154"/>
      <c r="GA2071" s="154"/>
      <c r="GB2071" s="154"/>
      <c r="GC2071" s="154"/>
      <c r="GD2071" s="154"/>
      <c r="GE2071" s="154"/>
      <c r="GF2071" s="154"/>
      <c r="GG2071" s="154"/>
      <c r="GH2071" s="154"/>
      <c r="GI2071" s="154"/>
      <c r="GJ2071" s="154"/>
      <c r="GK2071" s="154"/>
      <c r="GL2071" s="154"/>
      <c r="GM2071" s="154"/>
      <c r="GN2071" s="154"/>
      <c r="GO2071" s="154"/>
      <c r="GP2071" s="154"/>
      <c r="GQ2071" s="154"/>
      <c r="GR2071" s="154"/>
      <c r="GS2071" s="154"/>
      <c r="GT2071" s="154"/>
      <c r="GU2071" s="154"/>
      <c r="GV2071" s="154"/>
      <c r="GW2071" s="154"/>
      <c r="GX2071" s="154"/>
      <c r="GY2071" s="154"/>
      <c r="GZ2071" s="154"/>
      <c r="HA2071" s="154"/>
      <c r="HB2071" s="154"/>
      <c r="HC2071" s="154"/>
      <c r="HD2071" s="154"/>
      <c r="HE2071" s="154"/>
      <c r="HF2071" s="154"/>
      <c r="HG2071" s="154"/>
      <c r="HH2071" s="154"/>
      <c r="HI2071" s="154"/>
      <c r="HJ2071" s="154"/>
      <c r="HK2071" s="154"/>
      <c r="HL2071" s="154"/>
      <c r="HM2071" s="154"/>
      <c r="HN2071" s="154"/>
      <c r="HO2071" s="154"/>
      <c r="HP2071" s="154"/>
      <c r="HQ2071" s="154"/>
      <c r="HR2071" s="154"/>
      <c r="HS2071" s="154"/>
      <c r="HT2071" s="154"/>
      <c r="HU2071" s="154"/>
      <c r="HV2071" s="154"/>
      <c r="HW2071" s="154"/>
      <c r="HX2071" s="154"/>
      <c r="HY2071" s="154"/>
      <c r="HZ2071" s="154"/>
      <c r="IA2071" s="154"/>
      <c r="IB2071" s="154"/>
      <c r="IC2071" s="154"/>
      <c r="ID2071" s="154"/>
      <c r="IE2071" s="154"/>
      <c r="IF2071" s="154"/>
      <c r="IG2071" s="154"/>
      <c r="IH2071" s="154"/>
      <c r="II2071" s="154"/>
      <c r="IJ2071" s="154"/>
      <c r="IK2071" s="154"/>
      <c r="IL2071" s="154"/>
      <c r="IM2071" s="154"/>
      <c r="IN2071" s="154"/>
      <c r="IO2071" s="154"/>
      <c r="IP2071" s="154"/>
      <c r="IQ2071" s="154"/>
      <c r="IR2071" s="154"/>
      <c r="IS2071" s="154"/>
      <c r="IT2071" s="154"/>
      <c r="IU2071" s="154"/>
      <c r="IV2071" s="154"/>
      <c r="IW2071" s="154"/>
      <c r="IX2071" s="154"/>
      <c r="IY2071" s="154"/>
      <c r="IZ2071" s="154"/>
      <c r="JA2071" s="154"/>
      <c r="JB2071" s="154"/>
      <c r="JC2071" s="154"/>
    </row>
    <row r="2072" spans="1:263" s="853" customFormat="1" ht="30" x14ac:dyDescent="0.25">
      <c r="A2072" s="217"/>
      <c r="B2072" s="217">
        <v>1</v>
      </c>
      <c r="C2072" s="579" t="s">
        <v>437</v>
      </c>
      <c r="D2072" s="176"/>
      <c r="E2072" s="176"/>
      <c r="F2072" s="1902">
        <f t="shared" si="2093"/>
        <v>5367</v>
      </c>
      <c r="G2072" s="748">
        <f t="shared" si="2093"/>
        <v>1341.75</v>
      </c>
      <c r="H2072" s="748">
        <f t="shared" si="2093"/>
        <v>388</v>
      </c>
      <c r="I2072" s="2081">
        <f t="shared" si="2093"/>
        <v>28.917458542947642</v>
      </c>
      <c r="J2072" s="2534"/>
      <c r="K2072" s="2534"/>
      <c r="L2072" s="2535"/>
      <c r="M2072" s="2535"/>
      <c r="N2072" s="2535"/>
      <c r="O2072" s="2535"/>
      <c r="P2072" s="2535"/>
      <c r="Q2072" s="2535"/>
      <c r="R2072" s="2786">
        <f t="shared" ref="R2072:AB2072" si="2119">R1995</f>
        <v>27640.05</v>
      </c>
      <c r="S2072" s="2786">
        <f t="shared" ref="S2072:T2072" si="2120">S1995</f>
        <v>27640.05</v>
      </c>
      <c r="T2072" s="2786">
        <f t="shared" si="2120"/>
        <v>27640.05</v>
      </c>
      <c r="U2072" s="2786">
        <f t="shared" si="2119"/>
        <v>6910.0125000000007</v>
      </c>
      <c r="V2072" s="2786">
        <f t="shared" si="2119"/>
        <v>1846.4355100000002</v>
      </c>
      <c r="W2072" s="2787">
        <f t="shared" si="2119"/>
        <v>0</v>
      </c>
      <c r="X2072" s="2786">
        <f t="shared" si="2119"/>
        <v>0</v>
      </c>
      <c r="Y2072" s="2786">
        <f t="shared" si="2119"/>
        <v>-5063.5769900000005</v>
      </c>
      <c r="Z2072" s="2788">
        <f t="shared" si="2119"/>
        <v>0</v>
      </c>
      <c r="AA2072" s="2788">
        <f t="shared" si="2119"/>
        <v>-49.803320000000006</v>
      </c>
      <c r="AB2072" s="2786">
        <f t="shared" si="2119"/>
        <v>1796.6321900000003</v>
      </c>
      <c r="AC2072" s="925"/>
      <c r="AD2072" s="2602"/>
      <c r="AE2072" s="2276"/>
      <c r="AF2072" s="2958"/>
      <c r="AG2072" s="154"/>
      <c r="AH2072" s="154"/>
      <c r="AI2072" s="154"/>
      <c r="AJ2072" s="154"/>
      <c r="AK2072" s="154"/>
      <c r="AL2072" s="154"/>
      <c r="AM2072" s="154"/>
      <c r="AN2072" s="154"/>
      <c r="AO2072" s="154"/>
      <c r="AP2072" s="154"/>
      <c r="AQ2072" s="154"/>
      <c r="AR2072" s="154"/>
      <c r="AS2072" s="154"/>
      <c r="AT2072" s="154"/>
      <c r="AU2072" s="154"/>
      <c r="AV2072" s="154"/>
      <c r="AW2072" s="154"/>
      <c r="AX2072" s="154"/>
      <c r="AY2072" s="154"/>
      <c r="AZ2072" s="154"/>
      <c r="BA2072" s="154"/>
      <c r="BB2072" s="154"/>
      <c r="BC2072" s="154"/>
      <c r="BD2072" s="154"/>
      <c r="BE2072" s="154"/>
      <c r="BF2072" s="154"/>
      <c r="BG2072" s="154"/>
      <c r="BH2072" s="154"/>
      <c r="BI2072" s="154"/>
      <c r="BJ2072" s="154"/>
      <c r="BK2072" s="154"/>
      <c r="BL2072" s="154"/>
      <c r="BM2072" s="154"/>
      <c r="BN2072" s="154"/>
      <c r="BO2072" s="154"/>
      <c r="BP2072" s="154"/>
      <c r="BQ2072" s="154"/>
      <c r="BR2072" s="154"/>
      <c r="BS2072" s="154"/>
      <c r="BT2072" s="154"/>
      <c r="BU2072" s="154"/>
      <c r="BV2072" s="154"/>
      <c r="BW2072" s="154"/>
      <c r="BX2072" s="154"/>
      <c r="BY2072" s="154"/>
      <c r="BZ2072" s="154"/>
      <c r="CA2072" s="154"/>
      <c r="CB2072" s="154"/>
      <c r="CC2072" s="154"/>
      <c r="CD2072" s="154"/>
      <c r="CE2072" s="154"/>
      <c r="CF2072" s="154"/>
      <c r="CG2072" s="154"/>
      <c r="CH2072" s="154"/>
      <c r="CI2072" s="154"/>
      <c r="CJ2072" s="154"/>
      <c r="CK2072" s="154"/>
      <c r="CL2072" s="154"/>
      <c r="CM2072" s="154"/>
      <c r="CN2072" s="154"/>
      <c r="CO2072" s="154"/>
      <c r="CP2072" s="154"/>
      <c r="CQ2072" s="154"/>
      <c r="CR2072" s="154"/>
      <c r="CS2072" s="154"/>
      <c r="CT2072" s="154"/>
      <c r="CU2072" s="154"/>
      <c r="CV2072" s="154"/>
      <c r="CW2072" s="154"/>
      <c r="CX2072" s="154"/>
      <c r="CY2072" s="154"/>
      <c r="CZ2072" s="154"/>
      <c r="DA2072" s="154"/>
      <c r="DB2072" s="154"/>
      <c r="DC2072" s="154"/>
      <c r="DD2072" s="154"/>
      <c r="DE2072" s="154"/>
      <c r="DF2072" s="154"/>
      <c r="DG2072" s="154"/>
      <c r="DH2072" s="154"/>
      <c r="DI2072" s="154"/>
      <c r="DJ2072" s="154"/>
      <c r="DK2072" s="154"/>
      <c r="DL2072" s="154"/>
      <c r="DM2072" s="154"/>
      <c r="DN2072" s="154"/>
      <c r="DO2072" s="154"/>
      <c r="DP2072" s="154"/>
      <c r="DQ2072" s="154"/>
      <c r="DR2072" s="154"/>
      <c r="DS2072" s="154"/>
      <c r="DT2072" s="154"/>
      <c r="DU2072" s="154"/>
      <c r="DV2072" s="154"/>
      <c r="DW2072" s="154"/>
      <c r="DX2072" s="154"/>
      <c r="DY2072" s="154"/>
      <c r="DZ2072" s="154"/>
      <c r="EA2072" s="154"/>
      <c r="EB2072" s="154"/>
      <c r="EC2072" s="154"/>
      <c r="ED2072" s="154"/>
      <c r="EE2072" s="154"/>
      <c r="EF2072" s="154"/>
      <c r="EG2072" s="154"/>
      <c r="EH2072" s="154"/>
      <c r="EI2072" s="154"/>
      <c r="EJ2072" s="154"/>
      <c r="EK2072" s="154"/>
      <c r="EL2072" s="154"/>
      <c r="EM2072" s="154"/>
      <c r="EN2072" s="154"/>
      <c r="EO2072" s="154"/>
      <c r="EP2072" s="154"/>
      <c r="EQ2072" s="154"/>
      <c r="ER2072" s="154"/>
      <c r="ES2072" s="154"/>
      <c r="ET2072" s="154"/>
      <c r="EU2072" s="154"/>
      <c r="EV2072" s="154"/>
      <c r="EW2072" s="154"/>
      <c r="EX2072" s="154"/>
      <c r="EY2072" s="154"/>
      <c r="EZ2072" s="154"/>
      <c r="FA2072" s="154"/>
      <c r="FB2072" s="154"/>
      <c r="FC2072" s="154"/>
      <c r="FD2072" s="154"/>
      <c r="FE2072" s="154"/>
      <c r="FF2072" s="154"/>
      <c r="FG2072" s="154"/>
      <c r="FH2072" s="154"/>
      <c r="FI2072" s="154"/>
      <c r="FJ2072" s="154"/>
      <c r="FK2072" s="154"/>
      <c r="FL2072" s="154"/>
      <c r="FM2072" s="154"/>
      <c r="FN2072" s="154"/>
      <c r="FO2072" s="154"/>
      <c r="FP2072" s="154"/>
      <c r="FQ2072" s="154"/>
      <c r="FR2072" s="154"/>
      <c r="FS2072" s="154"/>
      <c r="FT2072" s="154"/>
      <c r="FU2072" s="154"/>
      <c r="FV2072" s="154"/>
      <c r="FW2072" s="154"/>
      <c r="FX2072" s="154"/>
      <c r="FY2072" s="154"/>
      <c r="FZ2072" s="154"/>
      <c r="GA2072" s="154"/>
      <c r="GB2072" s="154"/>
      <c r="GC2072" s="154"/>
      <c r="GD2072" s="154"/>
      <c r="GE2072" s="154"/>
      <c r="GF2072" s="154"/>
      <c r="GG2072" s="154"/>
      <c r="GH2072" s="154"/>
      <c r="GI2072" s="154"/>
      <c r="GJ2072" s="154"/>
      <c r="GK2072" s="154"/>
      <c r="GL2072" s="154"/>
      <c r="GM2072" s="154"/>
      <c r="GN2072" s="154"/>
      <c r="GO2072" s="154"/>
      <c r="GP2072" s="154"/>
      <c r="GQ2072" s="154"/>
      <c r="GR2072" s="154"/>
      <c r="GS2072" s="154"/>
      <c r="GT2072" s="154"/>
      <c r="GU2072" s="154"/>
      <c r="GV2072" s="154"/>
      <c r="GW2072" s="154"/>
      <c r="GX2072" s="154"/>
      <c r="GY2072" s="154"/>
      <c r="GZ2072" s="154"/>
      <c r="HA2072" s="154"/>
      <c r="HB2072" s="154"/>
      <c r="HC2072" s="154"/>
      <c r="HD2072" s="154"/>
      <c r="HE2072" s="154"/>
      <c r="HF2072" s="154"/>
      <c r="HG2072" s="154"/>
      <c r="HH2072" s="154"/>
      <c r="HI2072" s="154"/>
      <c r="HJ2072" s="154"/>
      <c r="HK2072" s="154"/>
      <c r="HL2072" s="154"/>
      <c r="HM2072" s="154"/>
      <c r="HN2072" s="154"/>
      <c r="HO2072" s="154"/>
      <c r="HP2072" s="154"/>
      <c r="HQ2072" s="154"/>
      <c r="HR2072" s="154"/>
      <c r="HS2072" s="154"/>
      <c r="HT2072" s="154"/>
      <c r="HU2072" s="154"/>
      <c r="HV2072" s="154"/>
      <c r="HW2072" s="154"/>
      <c r="HX2072" s="154"/>
      <c r="HY2072" s="154"/>
      <c r="HZ2072" s="154"/>
      <c r="IA2072" s="154"/>
      <c r="IB2072" s="154"/>
      <c r="IC2072" s="154"/>
      <c r="ID2072" s="154"/>
      <c r="IE2072" s="154"/>
      <c r="IF2072" s="154"/>
      <c r="IG2072" s="154"/>
      <c r="IH2072" s="154"/>
      <c r="II2072" s="154"/>
      <c r="IJ2072" s="154"/>
      <c r="IK2072" s="154"/>
      <c r="IL2072" s="154"/>
      <c r="IM2072" s="154"/>
      <c r="IN2072" s="154"/>
      <c r="IO2072" s="154"/>
      <c r="IP2072" s="154"/>
      <c r="IQ2072" s="154"/>
      <c r="IR2072" s="154"/>
      <c r="IS2072" s="154"/>
      <c r="IT2072" s="154"/>
      <c r="IU2072" s="154"/>
      <c r="IV2072" s="154"/>
      <c r="IW2072" s="154"/>
      <c r="IX2072" s="154"/>
      <c r="IY2072" s="154"/>
      <c r="IZ2072" s="154"/>
      <c r="JA2072" s="154"/>
      <c r="JB2072" s="154"/>
      <c r="JC2072" s="154"/>
    </row>
    <row r="2073" spans="1:263" s="853" customFormat="1" ht="30" x14ac:dyDescent="0.25">
      <c r="A2073" s="217"/>
      <c r="B2073" s="217">
        <v>1</v>
      </c>
      <c r="C2073" s="579" t="s">
        <v>671</v>
      </c>
      <c r="D2073" s="176"/>
      <c r="E2073" s="176"/>
      <c r="F2073" s="1902">
        <f t="shared" ref="F2073:I2073" si="2121">F1996</f>
        <v>800</v>
      </c>
      <c r="G2073" s="748">
        <f t="shared" si="2121"/>
        <v>200</v>
      </c>
      <c r="H2073" s="748">
        <f t="shared" si="2121"/>
        <v>30</v>
      </c>
      <c r="I2073" s="2081">
        <f t="shared" si="2121"/>
        <v>15</v>
      </c>
      <c r="J2073" s="2534"/>
      <c r="K2073" s="2534"/>
      <c r="L2073" s="2535"/>
      <c r="M2073" s="2535"/>
      <c r="N2073" s="2535"/>
      <c r="O2073" s="2535"/>
      <c r="P2073" s="2535"/>
      <c r="Q2073" s="2535"/>
      <c r="R2073" s="2786">
        <f t="shared" ref="R2073:AB2073" si="2122">R1996</f>
        <v>1829.5820000000001</v>
      </c>
      <c r="S2073" s="2786">
        <f t="shared" ref="S2073:T2073" si="2123">S1996</f>
        <v>1829.5820000000001</v>
      </c>
      <c r="T2073" s="2786">
        <f t="shared" si="2123"/>
        <v>1829.5820000000001</v>
      </c>
      <c r="U2073" s="2786">
        <f t="shared" si="2122"/>
        <v>457.39550000000003</v>
      </c>
      <c r="V2073" s="2786">
        <f t="shared" si="2122"/>
        <v>69.166149999999988</v>
      </c>
      <c r="W2073" s="2787">
        <f t="shared" si="2122"/>
        <v>0</v>
      </c>
      <c r="X2073" s="2786">
        <f t="shared" si="2122"/>
        <v>0</v>
      </c>
      <c r="Y2073" s="2786">
        <f t="shared" si="2122"/>
        <v>-388.22935000000007</v>
      </c>
      <c r="Z2073" s="2788">
        <f t="shared" si="2122"/>
        <v>0</v>
      </c>
      <c r="AA2073" s="2788">
        <f t="shared" si="2122"/>
        <v>0</v>
      </c>
      <c r="AB2073" s="2786">
        <f t="shared" si="2122"/>
        <v>69.166149999999988</v>
      </c>
      <c r="AC2073" s="925"/>
      <c r="AD2073" s="2602"/>
      <c r="AE2073" s="2276"/>
      <c r="AF2073" s="2958"/>
      <c r="AG2073" s="154"/>
      <c r="AH2073" s="154"/>
      <c r="AI2073" s="154"/>
      <c r="AJ2073" s="154"/>
      <c r="AK2073" s="154"/>
      <c r="AL2073" s="154"/>
      <c r="AM2073" s="154"/>
      <c r="AN2073" s="154"/>
      <c r="AO2073" s="154"/>
      <c r="AP2073" s="154"/>
      <c r="AQ2073" s="154"/>
      <c r="AR2073" s="154"/>
      <c r="AS2073" s="154"/>
      <c r="AT2073" s="154"/>
      <c r="AU2073" s="154"/>
      <c r="AV2073" s="154"/>
      <c r="AW2073" s="154"/>
      <c r="AX2073" s="154"/>
      <c r="AY2073" s="154"/>
      <c r="AZ2073" s="154"/>
      <c r="BA2073" s="154"/>
      <c r="BB2073" s="154"/>
      <c r="BC2073" s="154"/>
      <c r="BD2073" s="154"/>
      <c r="BE2073" s="154"/>
      <c r="BF2073" s="154"/>
      <c r="BG2073" s="154"/>
      <c r="BH2073" s="154"/>
      <c r="BI2073" s="154"/>
      <c r="BJ2073" s="154"/>
      <c r="BK2073" s="154"/>
      <c r="BL2073" s="154"/>
      <c r="BM2073" s="154"/>
      <c r="BN2073" s="154"/>
      <c r="BO2073" s="154"/>
      <c r="BP2073" s="154"/>
      <c r="BQ2073" s="154"/>
      <c r="BR2073" s="154"/>
      <c r="BS2073" s="154"/>
      <c r="BT2073" s="154"/>
      <c r="BU2073" s="154"/>
      <c r="BV2073" s="154"/>
      <c r="BW2073" s="154"/>
      <c r="BX2073" s="154"/>
      <c r="BY2073" s="154"/>
      <c r="BZ2073" s="154"/>
      <c r="CA2073" s="154"/>
      <c r="CB2073" s="154"/>
      <c r="CC2073" s="154"/>
      <c r="CD2073" s="154"/>
      <c r="CE2073" s="154"/>
      <c r="CF2073" s="154"/>
      <c r="CG2073" s="154"/>
      <c r="CH2073" s="154"/>
      <c r="CI2073" s="154"/>
      <c r="CJ2073" s="154"/>
      <c r="CK2073" s="154"/>
      <c r="CL2073" s="154"/>
      <c r="CM2073" s="154"/>
      <c r="CN2073" s="154"/>
      <c r="CO2073" s="154"/>
      <c r="CP2073" s="154"/>
      <c r="CQ2073" s="154"/>
      <c r="CR2073" s="154"/>
      <c r="CS2073" s="154"/>
      <c r="CT2073" s="154"/>
      <c r="CU2073" s="154"/>
      <c r="CV2073" s="154"/>
      <c r="CW2073" s="154"/>
      <c r="CX2073" s="154"/>
      <c r="CY2073" s="154"/>
      <c r="CZ2073" s="154"/>
      <c r="DA2073" s="154"/>
      <c r="DB2073" s="154"/>
      <c r="DC2073" s="154"/>
      <c r="DD2073" s="154"/>
      <c r="DE2073" s="154"/>
      <c r="DF2073" s="154"/>
      <c r="DG2073" s="154"/>
      <c r="DH2073" s="154"/>
      <c r="DI2073" s="154"/>
      <c r="DJ2073" s="154"/>
      <c r="DK2073" s="154"/>
      <c r="DL2073" s="154"/>
      <c r="DM2073" s="154"/>
      <c r="DN2073" s="154"/>
      <c r="DO2073" s="154"/>
      <c r="DP2073" s="154"/>
      <c r="DQ2073" s="154"/>
      <c r="DR2073" s="154"/>
      <c r="DS2073" s="154"/>
      <c r="DT2073" s="154"/>
      <c r="DU2073" s="154"/>
      <c r="DV2073" s="154"/>
      <c r="DW2073" s="154"/>
      <c r="DX2073" s="154"/>
      <c r="DY2073" s="154"/>
      <c r="DZ2073" s="154"/>
      <c r="EA2073" s="154"/>
      <c r="EB2073" s="154"/>
      <c r="EC2073" s="154"/>
      <c r="ED2073" s="154"/>
      <c r="EE2073" s="154"/>
      <c r="EF2073" s="154"/>
      <c r="EG2073" s="154"/>
      <c r="EH2073" s="154"/>
      <c r="EI2073" s="154"/>
      <c r="EJ2073" s="154"/>
      <c r="EK2073" s="154"/>
      <c r="EL2073" s="154"/>
      <c r="EM2073" s="154"/>
      <c r="EN2073" s="154"/>
      <c r="EO2073" s="154"/>
      <c r="EP2073" s="154"/>
      <c r="EQ2073" s="154"/>
      <c r="ER2073" s="154"/>
      <c r="ES2073" s="154"/>
      <c r="ET2073" s="154"/>
      <c r="EU2073" s="154"/>
      <c r="EV2073" s="154"/>
      <c r="EW2073" s="154"/>
      <c r="EX2073" s="154"/>
      <c r="EY2073" s="154"/>
      <c r="EZ2073" s="154"/>
      <c r="FA2073" s="154"/>
      <c r="FB2073" s="154"/>
      <c r="FC2073" s="154"/>
      <c r="FD2073" s="154"/>
      <c r="FE2073" s="154"/>
      <c r="FF2073" s="154"/>
      <c r="FG2073" s="154"/>
      <c r="FH2073" s="154"/>
      <c r="FI2073" s="154"/>
      <c r="FJ2073" s="154"/>
      <c r="FK2073" s="154"/>
      <c r="FL2073" s="154"/>
      <c r="FM2073" s="154"/>
      <c r="FN2073" s="154"/>
      <c r="FO2073" s="154"/>
      <c r="FP2073" s="154"/>
      <c r="FQ2073" s="154"/>
      <c r="FR2073" s="154"/>
      <c r="FS2073" s="154"/>
      <c r="FT2073" s="154"/>
      <c r="FU2073" s="154"/>
      <c r="FV2073" s="154"/>
      <c r="FW2073" s="154"/>
      <c r="FX2073" s="154"/>
      <c r="FY2073" s="154"/>
      <c r="FZ2073" s="154"/>
      <c r="GA2073" s="154"/>
      <c r="GB2073" s="154"/>
      <c r="GC2073" s="154"/>
      <c r="GD2073" s="154"/>
      <c r="GE2073" s="154"/>
      <c r="GF2073" s="154"/>
      <c r="GG2073" s="154"/>
      <c r="GH2073" s="154"/>
      <c r="GI2073" s="154"/>
      <c r="GJ2073" s="154"/>
      <c r="GK2073" s="154"/>
      <c r="GL2073" s="154"/>
      <c r="GM2073" s="154"/>
      <c r="GN2073" s="154"/>
      <c r="GO2073" s="154"/>
      <c r="GP2073" s="154"/>
      <c r="GQ2073" s="154"/>
      <c r="GR2073" s="154"/>
      <c r="GS2073" s="154"/>
      <c r="GT2073" s="154"/>
      <c r="GU2073" s="154"/>
      <c r="GV2073" s="154"/>
      <c r="GW2073" s="154"/>
      <c r="GX2073" s="154"/>
      <c r="GY2073" s="154"/>
      <c r="GZ2073" s="154"/>
      <c r="HA2073" s="154"/>
      <c r="HB2073" s="154"/>
      <c r="HC2073" s="154"/>
      <c r="HD2073" s="154"/>
      <c r="HE2073" s="154"/>
      <c r="HF2073" s="154"/>
      <c r="HG2073" s="154"/>
      <c r="HH2073" s="154"/>
      <c r="HI2073" s="154"/>
      <c r="HJ2073" s="154"/>
      <c r="HK2073" s="154"/>
      <c r="HL2073" s="154"/>
      <c r="HM2073" s="154"/>
      <c r="HN2073" s="154"/>
      <c r="HO2073" s="154"/>
      <c r="HP2073" s="154"/>
      <c r="HQ2073" s="154"/>
      <c r="HR2073" s="154"/>
      <c r="HS2073" s="154"/>
      <c r="HT2073" s="154"/>
      <c r="HU2073" s="154"/>
      <c r="HV2073" s="154"/>
      <c r="HW2073" s="154"/>
      <c r="HX2073" s="154"/>
      <c r="HY2073" s="154"/>
      <c r="HZ2073" s="154"/>
      <c r="IA2073" s="154"/>
      <c r="IB2073" s="154"/>
      <c r="IC2073" s="154"/>
      <c r="ID2073" s="154"/>
      <c r="IE2073" s="154"/>
      <c r="IF2073" s="154"/>
      <c r="IG2073" s="154"/>
      <c r="IH2073" s="154"/>
      <c r="II2073" s="154"/>
      <c r="IJ2073" s="154"/>
      <c r="IK2073" s="154"/>
      <c r="IL2073" s="154"/>
      <c r="IM2073" s="154"/>
      <c r="IN2073" s="154"/>
      <c r="IO2073" s="154"/>
      <c r="IP2073" s="154"/>
      <c r="IQ2073" s="154"/>
      <c r="IR2073" s="154"/>
      <c r="IS2073" s="154"/>
      <c r="IT2073" s="154"/>
      <c r="IU2073" s="154"/>
      <c r="IV2073" s="154"/>
      <c r="IW2073" s="154"/>
      <c r="IX2073" s="154"/>
      <c r="IY2073" s="154"/>
      <c r="IZ2073" s="154"/>
      <c r="JA2073" s="154"/>
      <c r="JB2073" s="154"/>
      <c r="JC2073" s="154"/>
    </row>
    <row r="2074" spans="1:263" s="853" customFormat="1" ht="30" x14ac:dyDescent="0.25">
      <c r="A2074" s="217"/>
      <c r="B2074" s="217"/>
      <c r="C2074" s="579" t="s">
        <v>672</v>
      </c>
      <c r="D2074" s="176"/>
      <c r="E2074" s="176"/>
      <c r="F2074" s="1902">
        <f t="shared" ref="F2074:I2074" si="2124">F1997</f>
        <v>0</v>
      </c>
      <c r="G2074" s="748">
        <f t="shared" si="2124"/>
        <v>0</v>
      </c>
      <c r="H2074" s="748">
        <f t="shared" si="2124"/>
        <v>0</v>
      </c>
      <c r="I2074" s="2081">
        <f t="shared" si="2124"/>
        <v>0</v>
      </c>
      <c r="J2074" s="2534"/>
      <c r="K2074" s="2534"/>
      <c r="L2074" s="2535"/>
      <c r="M2074" s="2535"/>
      <c r="N2074" s="2535"/>
      <c r="O2074" s="2535"/>
      <c r="P2074" s="2535"/>
      <c r="Q2074" s="2535"/>
      <c r="R2074" s="2786">
        <f t="shared" ref="R2074:AB2074" si="2125">R1997</f>
        <v>0</v>
      </c>
      <c r="S2074" s="2786">
        <f t="shared" ref="S2074:T2074" si="2126">S1997</f>
        <v>0</v>
      </c>
      <c r="T2074" s="2786">
        <f t="shared" si="2126"/>
        <v>0</v>
      </c>
      <c r="U2074" s="2786">
        <f t="shared" si="2125"/>
        <v>0</v>
      </c>
      <c r="V2074" s="2786">
        <f t="shared" si="2125"/>
        <v>0</v>
      </c>
      <c r="W2074" s="2787">
        <f t="shared" si="2125"/>
        <v>0</v>
      </c>
      <c r="X2074" s="2786">
        <f t="shared" si="2125"/>
        <v>0</v>
      </c>
      <c r="Y2074" s="2786">
        <f t="shared" si="2125"/>
        <v>0</v>
      </c>
      <c r="Z2074" s="2788">
        <f t="shared" si="2125"/>
        <v>0</v>
      </c>
      <c r="AA2074" s="2788">
        <f t="shared" si="2125"/>
        <v>0</v>
      </c>
      <c r="AB2074" s="2786">
        <f t="shared" si="2125"/>
        <v>0</v>
      </c>
      <c r="AC2074" s="925"/>
      <c r="AD2074" s="2602"/>
      <c r="AE2074" s="2276"/>
      <c r="AF2074" s="2958"/>
      <c r="AG2074" s="154"/>
      <c r="AH2074" s="154"/>
      <c r="AI2074" s="154"/>
      <c r="AJ2074" s="154"/>
      <c r="AK2074" s="154"/>
      <c r="AL2074" s="154"/>
      <c r="AM2074" s="154"/>
      <c r="AN2074" s="154"/>
      <c r="AO2074" s="154"/>
      <c r="AP2074" s="154"/>
      <c r="AQ2074" s="154"/>
      <c r="AR2074" s="154"/>
      <c r="AS2074" s="154"/>
      <c r="AT2074" s="154"/>
      <c r="AU2074" s="154"/>
      <c r="AV2074" s="154"/>
      <c r="AW2074" s="154"/>
      <c r="AX2074" s="154"/>
      <c r="AY2074" s="154"/>
      <c r="AZ2074" s="154"/>
      <c r="BA2074" s="154"/>
      <c r="BB2074" s="154"/>
      <c r="BC2074" s="154"/>
      <c r="BD2074" s="154"/>
      <c r="BE2074" s="154"/>
      <c r="BF2074" s="154"/>
      <c r="BG2074" s="154"/>
      <c r="BH2074" s="154"/>
      <c r="BI2074" s="154"/>
      <c r="BJ2074" s="154"/>
      <c r="BK2074" s="154"/>
      <c r="BL2074" s="154"/>
      <c r="BM2074" s="154"/>
      <c r="BN2074" s="154"/>
      <c r="BO2074" s="154"/>
      <c r="BP2074" s="154"/>
      <c r="BQ2074" s="154"/>
      <c r="BR2074" s="154"/>
      <c r="BS2074" s="154"/>
      <c r="BT2074" s="154"/>
      <c r="BU2074" s="154"/>
      <c r="BV2074" s="154"/>
      <c r="BW2074" s="154"/>
      <c r="BX2074" s="154"/>
      <c r="BY2074" s="154"/>
      <c r="BZ2074" s="154"/>
      <c r="CA2074" s="154"/>
      <c r="CB2074" s="154"/>
      <c r="CC2074" s="154"/>
      <c r="CD2074" s="154"/>
      <c r="CE2074" s="154"/>
      <c r="CF2074" s="154"/>
      <c r="CG2074" s="154"/>
      <c r="CH2074" s="154"/>
      <c r="CI2074" s="154"/>
      <c r="CJ2074" s="154"/>
      <c r="CK2074" s="154"/>
      <c r="CL2074" s="154"/>
      <c r="CM2074" s="154"/>
      <c r="CN2074" s="154"/>
      <c r="CO2074" s="154"/>
      <c r="CP2074" s="154"/>
      <c r="CQ2074" s="154"/>
      <c r="CR2074" s="154"/>
      <c r="CS2074" s="154"/>
      <c r="CT2074" s="154"/>
      <c r="CU2074" s="154"/>
      <c r="CV2074" s="154"/>
      <c r="CW2074" s="154"/>
      <c r="CX2074" s="154"/>
      <c r="CY2074" s="154"/>
      <c r="CZ2074" s="154"/>
      <c r="DA2074" s="154"/>
      <c r="DB2074" s="154"/>
      <c r="DC2074" s="154"/>
      <c r="DD2074" s="154"/>
      <c r="DE2074" s="154"/>
      <c r="DF2074" s="154"/>
      <c r="DG2074" s="154"/>
      <c r="DH2074" s="154"/>
      <c r="DI2074" s="154"/>
      <c r="DJ2074" s="154"/>
      <c r="DK2074" s="154"/>
      <c r="DL2074" s="154"/>
      <c r="DM2074" s="154"/>
      <c r="DN2074" s="154"/>
      <c r="DO2074" s="154"/>
      <c r="DP2074" s="154"/>
      <c r="DQ2074" s="154"/>
      <c r="DR2074" s="154"/>
      <c r="DS2074" s="154"/>
      <c r="DT2074" s="154"/>
      <c r="DU2074" s="154"/>
      <c r="DV2074" s="154"/>
      <c r="DW2074" s="154"/>
      <c r="DX2074" s="154"/>
      <c r="DY2074" s="154"/>
      <c r="DZ2074" s="154"/>
      <c r="EA2074" s="154"/>
      <c r="EB2074" s="154"/>
      <c r="EC2074" s="154"/>
      <c r="ED2074" s="154"/>
      <c r="EE2074" s="154"/>
      <c r="EF2074" s="154"/>
      <c r="EG2074" s="154"/>
      <c r="EH2074" s="154"/>
      <c r="EI2074" s="154"/>
      <c r="EJ2074" s="154"/>
      <c r="EK2074" s="154"/>
      <c r="EL2074" s="154"/>
      <c r="EM2074" s="154"/>
      <c r="EN2074" s="154"/>
      <c r="EO2074" s="154"/>
      <c r="EP2074" s="154"/>
      <c r="EQ2074" s="154"/>
      <c r="ER2074" s="154"/>
      <c r="ES2074" s="154"/>
      <c r="ET2074" s="154"/>
      <c r="EU2074" s="154"/>
      <c r="EV2074" s="154"/>
      <c r="EW2074" s="154"/>
      <c r="EX2074" s="154"/>
      <c r="EY2074" s="154"/>
      <c r="EZ2074" s="154"/>
      <c r="FA2074" s="154"/>
      <c r="FB2074" s="154"/>
      <c r="FC2074" s="154"/>
      <c r="FD2074" s="154"/>
      <c r="FE2074" s="154"/>
      <c r="FF2074" s="154"/>
      <c r="FG2074" s="154"/>
      <c r="FH2074" s="154"/>
      <c r="FI2074" s="154"/>
      <c r="FJ2074" s="154"/>
      <c r="FK2074" s="154"/>
      <c r="FL2074" s="154"/>
      <c r="FM2074" s="154"/>
      <c r="FN2074" s="154"/>
      <c r="FO2074" s="154"/>
      <c r="FP2074" s="154"/>
      <c r="FQ2074" s="154"/>
      <c r="FR2074" s="154"/>
      <c r="FS2074" s="154"/>
      <c r="FT2074" s="154"/>
      <c r="FU2074" s="154"/>
      <c r="FV2074" s="154"/>
      <c r="FW2074" s="154"/>
      <c r="FX2074" s="154"/>
      <c r="FY2074" s="154"/>
      <c r="FZ2074" s="154"/>
      <c r="GA2074" s="154"/>
      <c r="GB2074" s="154"/>
      <c r="GC2074" s="154"/>
      <c r="GD2074" s="154"/>
      <c r="GE2074" s="154"/>
      <c r="GF2074" s="154"/>
      <c r="GG2074" s="154"/>
      <c r="GH2074" s="154"/>
      <c r="GI2074" s="154"/>
      <c r="GJ2074" s="154"/>
      <c r="GK2074" s="154"/>
      <c r="GL2074" s="154"/>
      <c r="GM2074" s="154"/>
      <c r="GN2074" s="154"/>
      <c r="GO2074" s="154"/>
      <c r="GP2074" s="154"/>
      <c r="GQ2074" s="154"/>
      <c r="GR2074" s="154"/>
      <c r="GS2074" s="154"/>
      <c r="GT2074" s="154"/>
      <c r="GU2074" s="154"/>
      <c r="GV2074" s="154"/>
      <c r="GW2074" s="154"/>
      <c r="GX2074" s="154"/>
      <c r="GY2074" s="154"/>
      <c r="GZ2074" s="154"/>
      <c r="HA2074" s="154"/>
      <c r="HB2074" s="154"/>
      <c r="HC2074" s="154"/>
      <c r="HD2074" s="154"/>
      <c r="HE2074" s="154"/>
      <c r="HF2074" s="154"/>
      <c r="HG2074" s="154"/>
      <c r="HH2074" s="154"/>
      <c r="HI2074" s="154"/>
      <c r="HJ2074" s="154"/>
      <c r="HK2074" s="154"/>
      <c r="HL2074" s="154"/>
      <c r="HM2074" s="154"/>
      <c r="HN2074" s="154"/>
      <c r="HO2074" s="154"/>
      <c r="HP2074" s="154"/>
      <c r="HQ2074" s="154"/>
      <c r="HR2074" s="154"/>
      <c r="HS2074" s="154"/>
      <c r="HT2074" s="154"/>
      <c r="HU2074" s="154"/>
      <c r="HV2074" s="154"/>
      <c r="HW2074" s="154"/>
      <c r="HX2074" s="154"/>
      <c r="HY2074" s="154"/>
      <c r="HZ2074" s="154"/>
      <c r="IA2074" s="154"/>
      <c r="IB2074" s="154"/>
      <c r="IC2074" s="154"/>
      <c r="ID2074" s="154"/>
      <c r="IE2074" s="154"/>
      <c r="IF2074" s="154"/>
      <c r="IG2074" s="154"/>
      <c r="IH2074" s="154"/>
      <c r="II2074" s="154"/>
      <c r="IJ2074" s="154"/>
      <c r="IK2074" s="154"/>
      <c r="IL2074" s="154"/>
      <c r="IM2074" s="154"/>
      <c r="IN2074" s="154"/>
      <c r="IO2074" s="154"/>
      <c r="IP2074" s="154"/>
      <c r="IQ2074" s="154"/>
      <c r="IR2074" s="154"/>
      <c r="IS2074" s="154"/>
      <c r="IT2074" s="154"/>
      <c r="IU2074" s="154"/>
      <c r="IV2074" s="154"/>
      <c r="IW2074" s="154"/>
      <c r="IX2074" s="154"/>
      <c r="IY2074" s="154"/>
      <c r="IZ2074" s="154"/>
      <c r="JA2074" s="154"/>
      <c r="JB2074" s="154"/>
      <c r="JC2074" s="154"/>
    </row>
    <row r="2075" spans="1:263" s="853" customFormat="1" ht="60" x14ac:dyDescent="0.25">
      <c r="A2075" s="217"/>
      <c r="B2075" s="217"/>
      <c r="C2075" s="579" t="s">
        <v>673</v>
      </c>
      <c r="D2075" s="176"/>
      <c r="E2075" s="176"/>
      <c r="F2075" s="1902">
        <f t="shared" ref="F2075:I2075" si="2127">F1998</f>
        <v>1786</v>
      </c>
      <c r="G2075" s="748">
        <f t="shared" si="2127"/>
        <v>446.5</v>
      </c>
      <c r="H2075" s="748">
        <f t="shared" si="2127"/>
        <v>18</v>
      </c>
      <c r="I2075" s="2081">
        <f t="shared" si="2127"/>
        <v>4.0313549832026876</v>
      </c>
      <c r="J2075" s="2534"/>
      <c r="K2075" s="2534"/>
      <c r="L2075" s="2535"/>
      <c r="M2075" s="2535"/>
      <c r="N2075" s="2535"/>
      <c r="O2075" s="2535"/>
      <c r="P2075" s="2535"/>
      <c r="Q2075" s="2535"/>
      <c r="R2075" s="2786">
        <f t="shared" ref="R2075:AB2075" si="2128">R1998</f>
        <v>3732.6062399999996</v>
      </c>
      <c r="S2075" s="2786">
        <f t="shared" ref="S2075:T2075" si="2129">S1998</f>
        <v>3732.6062399999996</v>
      </c>
      <c r="T2075" s="2786">
        <f t="shared" si="2129"/>
        <v>3732.6062399999996</v>
      </c>
      <c r="U2075" s="2786">
        <f t="shared" si="2128"/>
        <v>933.15155999999979</v>
      </c>
      <c r="V2075" s="2786">
        <f t="shared" si="2128"/>
        <v>52.953299999999999</v>
      </c>
      <c r="W2075" s="2787">
        <f t="shared" si="2128"/>
        <v>0</v>
      </c>
      <c r="X2075" s="2786">
        <f t="shared" si="2128"/>
        <v>0</v>
      </c>
      <c r="Y2075" s="2786">
        <f t="shared" si="2128"/>
        <v>-880.19825999999978</v>
      </c>
      <c r="Z2075" s="2788">
        <f t="shared" si="2128"/>
        <v>0</v>
      </c>
      <c r="AA2075" s="2788">
        <f t="shared" si="2128"/>
        <v>0</v>
      </c>
      <c r="AB2075" s="2786">
        <f t="shared" si="2128"/>
        <v>52.953299999999999</v>
      </c>
      <c r="AC2075" s="925"/>
      <c r="AD2075" s="2602"/>
      <c r="AE2075" s="2276"/>
      <c r="AF2075" s="2958"/>
      <c r="AG2075" s="154"/>
      <c r="AH2075" s="154"/>
      <c r="AI2075" s="154"/>
      <c r="AJ2075" s="154"/>
      <c r="AK2075" s="154"/>
      <c r="AL2075" s="154"/>
      <c r="AM2075" s="154"/>
      <c r="AN2075" s="154"/>
      <c r="AO2075" s="154"/>
      <c r="AP2075" s="154"/>
      <c r="AQ2075" s="154"/>
      <c r="AR2075" s="154"/>
      <c r="AS2075" s="154"/>
      <c r="AT2075" s="154"/>
      <c r="AU2075" s="154"/>
      <c r="AV2075" s="154"/>
      <c r="AW2075" s="154"/>
      <c r="AX2075" s="154"/>
      <c r="AY2075" s="154"/>
      <c r="AZ2075" s="154"/>
      <c r="BA2075" s="154"/>
      <c r="BB2075" s="154"/>
      <c r="BC2075" s="154"/>
      <c r="BD2075" s="154"/>
      <c r="BE2075" s="154"/>
      <c r="BF2075" s="154"/>
      <c r="BG2075" s="154"/>
      <c r="BH2075" s="154"/>
      <c r="BI2075" s="154"/>
      <c r="BJ2075" s="154"/>
      <c r="BK2075" s="154"/>
      <c r="BL2075" s="154"/>
      <c r="BM2075" s="154"/>
      <c r="BN2075" s="154"/>
      <c r="BO2075" s="154"/>
      <c r="BP2075" s="154"/>
      <c r="BQ2075" s="154"/>
      <c r="BR2075" s="154"/>
      <c r="BS2075" s="154"/>
      <c r="BT2075" s="154"/>
      <c r="BU2075" s="154"/>
      <c r="BV2075" s="154"/>
      <c r="BW2075" s="154"/>
      <c r="BX2075" s="154"/>
      <c r="BY2075" s="154"/>
      <c r="BZ2075" s="154"/>
      <c r="CA2075" s="154"/>
      <c r="CB2075" s="154"/>
      <c r="CC2075" s="154"/>
      <c r="CD2075" s="154"/>
      <c r="CE2075" s="154"/>
      <c r="CF2075" s="154"/>
      <c r="CG2075" s="154"/>
      <c r="CH2075" s="154"/>
      <c r="CI2075" s="154"/>
      <c r="CJ2075" s="154"/>
      <c r="CK2075" s="154"/>
      <c r="CL2075" s="154"/>
      <c r="CM2075" s="154"/>
      <c r="CN2075" s="154"/>
      <c r="CO2075" s="154"/>
      <c r="CP2075" s="154"/>
      <c r="CQ2075" s="154"/>
      <c r="CR2075" s="154"/>
      <c r="CS2075" s="154"/>
      <c r="CT2075" s="154"/>
      <c r="CU2075" s="154"/>
      <c r="CV2075" s="154"/>
      <c r="CW2075" s="154"/>
      <c r="CX2075" s="154"/>
      <c r="CY2075" s="154"/>
      <c r="CZ2075" s="154"/>
      <c r="DA2075" s="154"/>
      <c r="DB2075" s="154"/>
      <c r="DC2075" s="154"/>
      <c r="DD2075" s="154"/>
      <c r="DE2075" s="154"/>
      <c r="DF2075" s="154"/>
      <c r="DG2075" s="154"/>
      <c r="DH2075" s="154"/>
      <c r="DI2075" s="154"/>
      <c r="DJ2075" s="154"/>
      <c r="DK2075" s="154"/>
      <c r="DL2075" s="154"/>
      <c r="DM2075" s="154"/>
      <c r="DN2075" s="154"/>
      <c r="DO2075" s="154"/>
      <c r="DP2075" s="154"/>
      <c r="DQ2075" s="154"/>
      <c r="DR2075" s="154"/>
      <c r="DS2075" s="154"/>
      <c r="DT2075" s="154"/>
      <c r="DU2075" s="154"/>
      <c r="DV2075" s="154"/>
      <c r="DW2075" s="154"/>
      <c r="DX2075" s="154"/>
      <c r="DY2075" s="154"/>
      <c r="DZ2075" s="154"/>
      <c r="EA2075" s="154"/>
      <c r="EB2075" s="154"/>
      <c r="EC2075" s="154"/>
      <c r="ED2075" s="154"/>
      <c r="EE2075" s="154"/>
      <c r="EF2075" s="154"/>
      <c r="EG2075" s="154"/>
      <c r="EH2075" s="154"/>
      <c r="EI2075" s="154"/>
      <c r="EJ2075" s="154"/>
      <c r="EK2075" s="154"/>
      <c r="EL2075" s="154"/>
      <c r="EM2075" s="154"/>
      <c r="EN2075" s="154"/>
      <c r="EO2075" s="154"/>
      <c r="EP2075" s="154"/>
      <c r="EQ2075" s="154"/>
      <c r="ER2075" s="154"/>
      <c r="ES2075" s="154"/>
      <c r="ET2075" s="154"/>
      <c r="EU2075" s="154"/>
      <c r="EV2075" s="154"/>
      <c r="EW2075" s="154"/>
      <c r="EX2075" s="154"/>
      <c r="EY2075" s="154"/>
      <c r="EZ2075" s="154"/>
      <c r="FA2075" s="154"/>
      <c r="FB2075" s="154"/>
      <c r="FC2075" s="154"/>
      <c r="FD2075" s="154"/>
      <c r="FE2075" s="154"/>
      <c r="FF2075" s="154"/>
      <c r="FG2075" s="154"/>
      <c r="FH2075" s="154"/>
      <c r="FI2075" s="154"/>
      <c r="FJ2075" s="154"/>
      <c r="FK2075" s="154"/>
      <c r="FL2075" s="154"/>
      <c r="FM2075" s="154"/>
      <c r="FN2075" s="154"/>
      <c r="FO2075" s="154"/>
      <c r="FP2075" s="154"/>
      <c r="FQ2075" s="154"/>
      <c r="FR2075" s="154"/>
      <c r="FS2075" s="154"/>
      <c r="FT2075" s="154"/>
      <c r="FU2075" s="154"/>
      <c r="FV2075" s="154"/>
      <c r="FW2075" s="154"/>
      <c r="FX2075" s="154"/>
      <c r="FY2075" s="154"/>
      <c r="FZ2075" s="154"/>
      <c r="GA2075" s="154"/>
      <c r="GB2075" s="154"/>
      <c r="GC2075" s="154"/>
      <c r="GD2075" s="154"/>
      <c r="GE2075" s="154"/>
      <c r="GF2075" s="154"/>
      <c r="GG2075" s="154"/>
      <c r="GH2075" s="154"/>
      <c r="GI2075" s="154"/>
      <c r="GJ2075" s="154"/>
      <c r="GK2075" s="154"/>
      <c r="GL2075" s="154"/>
      <c r="GM2075" s="154"/>
      <c r="GN2075" s="154"/>
      <c r="GO2075" s="154"/>
      <c r="GP2075" s="154"/>
      <c r="GQ2075" s="154"/>
      <c r="GR2075" s="154"/>
      <c r="GS2075" s="154"/>
      <c r="GT2075" s="154"/>
      <c r="GU2075" s="154"/>
      <c r="GV2075" s="154"/>
      <c r="GW2075" s="154"/>
      <c r="GX2075" s="154"/>
      <c r="GY2075" s="154"/>
      <c r="GZ2075" s="154"/>
      <c r="HA2075" s="154"/>
      <c r="HB2075" s="154"/>
      <c r="HC2075" s="154"/>
      <c r="HD2075" s="154"/>
      <c r="HE2075" s="154"/>
      <c r="HF2075" s="154"/>
      <c r="HG2075" s="154"/>
      <c r="HH2075" s="154"/>
      <c r="HI2075" s="154"/>
      <c r="HJ2075" s="154"/>
      <c r="HK2075" s="154"/>
      <c r="HL2075" s="154"/>
      <c r="HM2075" s="154"/>
      <c r="HN2075" s="154"/>
      <c r="HO2075" s="154"/>
      <c r="HP2075" s="154"/>
      <c r="HQ2075" s="154"/>
      <c r="HR2075" s="154"/>
      <c r="HS2075" s="154"/>
      <c r="HT2075" s="154"/>
      <c r="HU2075" s="154"/>
      <c r="HV2075" s="154"/>
      <c r="HW2075" s="154"/>
      <c r="HX2075" s="154"/>
      <c r="HY2075" s="154"/>
      <c r="HZ2075" s="154"/>
      <c r="IA2075" s="154"/>
      <c r="IB2075" s="154"/>
      <c r="IC2075" s="154"/>
      <c r="ID2075" s="154"/>
      <c r="IE2075" s="154"/>
      <c r="IF2075" s="154"/>
      <c r="IG2075" s="154"/>
      <c r="IH2075" s="154"/>
      <c r="II2075" s="154"/>
      <c r="IJ2075" s="154"/>
      <c r="IK2075" s="154"/>
      <c r="IL2075" s="154"/>
      <c r="IM2075" s="154"/>
      <c r="IN2075" s="154"/>
      <c r="IO2075" s="154"/>
      <c r="IP2075" s="154"/>
      <c r="IQ2075" s="154"/>
      <c r="IR2075" s="154"/>
      <c r="IS2075" s="154"/>
      <c r="IT2075" s="154"/>
      <c r="IU2075" s="154"/>
      <c r="IV2075" s="154"/>
      <c r="IW2075" s="154"/>
      <c r="IX2075" s="154"/>
      <c r="IY2075" s="154"/>
      <c r="IZ2075" s="154"/>
      <c r="JA2075" s="154"/>
      <c r="JB2075" s="154"/>
      <c r="JC2075" s="154"/>
    </row>
    <row r="2076" spans="1:263" s="853" customFormat="1" x14ac:dyDescent="0.25">
      <c r="A2076" s="217"/>
      <c r="B2076" s="217"/>
      <c r="C2076" s="579" t="s">
        <v>674</v>
      </c>
      <c r="D2076" s="176"/>
      <c r="E2076" s="176"/>
      <c r="F2076" s="1902">
        <f t="shared" ref="F2076:I2076" si="2130">F1999</f>
        <v>969</v>
      </c>
      <c r="G2076" s="748">
        <f t="shared" si="2130"/>
        <v>242.25</v>
      </c>
      <c r="H2076" s="748">
        <f t="shared" si="2130"/>
        <v>0</v>
      </c>
      <c r="I2076" s="2081">
        <f t="shared" si="2130"/>
        <v>0</v>
      </c>
      <c r="J2076" s="2534"/>
      <c r="K2076" s="2534"/>
      <c r="L2076" s="2535"/>
      <c r="M2076" s="2535"/>
      <c r="N2076" s="2535"/>
      <c r="O2076" s="2535"/>
      <c r="P2076" s="2535"/>
      <c r="Q2076" s="2535"/>
      <c r="R2076" s="2786">
        <f t="shared" ref="R2076:AB2076" si="2131">R1999</f>
        <v>0</v>
      </c>
      <c r="S2076" s="2786">
        <f t="shared" ref="S2076:T2076" si="2132">S1999</f>
        <v>0</v>
      </c>
      <c r="T2076" s="2786">
        <f t="shared" si="2132"/>
        <v>0</v>
      </c>
      <c r="U2076" s="2786">
        <f t="shared" si="2131"/>
        <v>0</v>
      </c>
      <c r="V2076" s="2786">
        <f t="shared" si="2131"/>
        <v>0</v>
      </c>
      <c r="W2076" s="2787">
        <f t="shared" si="2131"/>
        <v>0</v>
      </c>
      <c r="X2076" s="2786">
        <f t="shared" si="2131"/>
        <v>0</v>
      </c>
      <c r="Y2076" s="2786">
        <f t="shared" si="2131"/>
        <v>0</v>
      </c>
      <c r="Z2076" s="2788">
        <f t="shared" si="2131"/>
        <v>0</v>
      </c>
      <c r="AA2076" s="2788">
        <f t="shared" si="2131"/>
        <v>0</v>
      </c>
      <c r="AB2076" s="2786">
        <f t="shared" si="2131"/>
        <v>0</v>
      </c>
      <c r="AC2076" s="925"/>
      <c r="AD2076" s="2602"/>
      <c r="AE2076" s="2276"/>
      <c r="AF2076" s="2958"/>
      <c r="AG2076" s="154"/>
      <c r="AH2076" s="154"/>
      <c r="AI2076" s="154"/>
      <c r="AJ2076" s="154"/>
      <c r="AK2076" s="154"/>
      <c r="AL2076" s="154"/>
      <c r="AM2076" s="154"/>
      <c r="AN2076" s="154"/>
      <c r="AO2076" s="154"/>
      <c r="AP2076" s="154"/>
      <c r="AQ2076" s="154"/>
      <c r="AR2076" s="154"/>
      <c r="AS2076" s="154"/>
      <c r="AT2076" s="154"/>
      <c r="AU2076" s="154"/>
      <c r="AV2076" s="154"/>
      <c r="AW2076" s="154"/>
      <c r="AX2076" s="154"/>
      <c r="AY2076" s="154"/>
      <c r="AZ2076" s="154"/>
      <c r="BA2076" s="154"/>
      <c r="BB2076" s="154"/>
      <c r="BC2076" s="154"/>
      <c r="BD2076" s="154"/>
      <c r="BE2076" s="154"/>
      <c r="BF2076" s="154"/>
      <c r="BG2076" s="154"/>
      <c r="BH2076" s="154"/>
      <c r="BI2076" s="154"/>
      <c r="BJ2076" s="154"/>
      <c r="BK2076" s="154"/>
      <c r="BL2076" s="154"/>
      <c r="BM2076" s="154"/>
      <c r="BN2076" s="154"/>
      <c r="BO2076" s="154"/>
      <c r="BP2076" s="154"/>
      <c r="BQ2076" s="154"/>
      <c r="BR2076" s="154"/>
      <c r="BS2076" s="154"/>
      <c r="BT2076" s="154"/>
      <c r="BU2076" s="154"/>
      <c r="BV2076" s="154"/>
      <c r="BW2076" s="154"/>
      <c r="BX2076" s="154"/>
      <c r="BY2076" s="154"/>
      <c r="BZ2076" s="154"/>
      <c r="CA2076" s="154"/>
      <c r="CB2076" s="154"/>
      <c r="CC2076" s="154"/>
      <c r="CD2076" s="154"/>
      <c r="CE2076" s="154"/>
      <c r="CF2076" s="154"/>
      <c r="CG2076" s="154"/>
      <c r="CH2076" s="154"/>
      <c r="CI2076" s="154"/>
      <c r="CJ2076" s="154"/>
      <c r="CK2076" s="154"/>
      <c r="CL2076" s="154"/>
      <c r="CM2076" s="154"/>
      <c r="CN2076" s="154"/>
      <c r="CO2076" s="154"/>
      <c r="CP2076" s="154"/>
      <c r="CQ2076" s="154"/>
      <c r="CR2076" s="154"/>
      <c r="CS2076" s="154"/>
      <c r="CT2076" s="154"/>
      <c r="CU2076" s="154"/>
      <c r="CV2076" s="154"/>
      <c r="CW2076" s="154"/>
      <c r="CX2076" s="154"/>
      <c r="CY2076" s="154"/>
      <c r="CZ2076" s="154"/>
      <c r="DA2076" s="154"/>
      <c r="DB2076" s="154"/>
      <c r="DC2076" s="154"/>
      <c r="DD2076" s="154"/>
      <c r="DE2076" s="154"/>
      <c r="DF2076" s="154"/>
      <c r="DG2076" s="154"/>
      <c r="DH2076" s="154"/>
      <c r="DI2076" s="154"/>
      <c r="DJ2076" s="154"/>
      <c r="DK2076" s="154"/>
      <c r="DL2076" s="154"/>
      <c r="DM2076" s="154"/>
      <c r="DN2076" s="154"/>
      <c r="DO2076" s="154"/>
      <c r="DP2076" s="154"/>
      <c r="DQ2076" s="154"/>
      <c r="DR2076" s="154"/>
      <c r="DS2076" s="154"/>
      <c r="DT2076" s="154"/>
      <c r="DU2076" s="154"/>
      <c r="DV2076" s="154"/>
      <c r="DW2076" s="154"/>
      <c r="DX2076" s="154"/>
      <c r="DY2076" s="154"/>
      <c r="DZ2076" s="154"/>
      <c r="EA2076" s="154"/>
      <c r="EB2076" s="154"/>
      <c r="EC2076" s="154"/>
      <c r="ED2076" s="154"/>
      <c r="EE2076" s="154"/>
      <c r="EF2076" s="154"/>
      <c r="EG2076" s="154"/>
      <c r="EH2076" s="154"/>
      <c r="EI2076" s="154"/>
      <c r="EJ2076" s="154"/>
      <c r="EK2076" s="154"/>
      <c r="EL2076" s="154"/>
      <c r="EM2076" s="154"/>
      <c r="EN2076" s="154"/>
      <c r="EO2076" s="154"/>
      <c r="EP2076" s="154"/>
      <c r="EQ2076" s="154"/>
      <c r="ER2076" s="154"/>
      <c r="ES2076" s="154"/>
      <c r="ET2076" s="154"/>
      <c r="EU2076" s="154"/>
      <c r="EV2076" s="154"/>
      <c r="EW2076" s="154"/>
      <c r="EX2076" s="154"/>
      <c r="EY2076" s="154"/>
      <c r="EZ2076" s="154"/>
      <c r="FA2076" s="154"/>
      <c r="FB2076" s="154"/>
      <c r="FC2076" s="154"/>
      <c r="FD2076" s="154"/>
      <c r="FE2076" s="154"/>
      <c r="FF2076" s="154"/>
      <c r="FG2076" s="154"/>
      <c r="FH2076" s="154"/>
      <c r="FI2076" s="154"/>
      <c r="FJ2076" s="154"/>
      <c r="FK2076" s="154"/>
      <c r="FL2076" s="154"/>
      <c r="FM2076" s="154"/>
      <c r="FN2076" s="154"/>
      <c r="FO2076" s="154"/>
      <c r="FP2076" s="154"/>
      <c r="FQ2076" s="154"/>
      <c r="FR2076" s="154"/>
      <c r="FS2076" s="154"/>
      <c r="FT2076" s="154"/>
      <c r="FU2076" s="154"/>
      <c r="FV2076" s="154"/>
      <c r="FW2076" s="154"/>
      <c r="FX2076" s="154"/>
      <c r="FY2076" s="154"/>
      <c r="FZ2076" s="154"/>
      <c r="GA2076" s="154"/>
      <c r="GB2076" s="154"/>
      <c r="GC2076" s="154"/>
      <c r="GD2076" s="154"/>
      <c r="GE2076" s="154"/>
      <c r="GF2076" s="154"/>
      <c r="GG2076" s="154"/>
      <c r="GH2076" s="154"/>
      <c r="GI2076" s="154"/>
      <c r="GJ2076" s="154"/>
      <c r="GK2076" s="154"/>
      <c r="GL2076" s="154"/>
      <c r="GM2076" s="154"/>
      <c r="GN2076" s="154"/>
      <c r="GO2076" s="154"/>
      <c r="GP2076" s="154"/>
      <c r="GQ2076" s="154"/>
      <c r="GR2076" s="154"/>
      <c r="GS2076" s="154"/>
      <c r="GT2076" s="154"/>
      <c r="GU2076" s="154"/>
      <c r="GV2076" s="154"/>
      <c r="GW2076" s="154"/>
      <c r="GX2076" s="154"/>
      <c r="GY2076" s="154"/>
      <c r="GZ2076" s="154"/>
      <c r="HA2076" s="154"/>
      <c r="HB2076" s="154"/>
      <c r="HC2076" s="154"/>
      <c r="HD2076" s="154"/>
      <c r="HE2076" s="154"/>
      <c r="HF2076" s="154"/>
      <c r="HG2076" s="154"/>
      <c r="HH2076" s="154"/>
      <c r="HI2076" s="154"/>
      <c r="HJ2076" s="154"/>
      <c r="HK2076" s="154"/>
      <c r="HL2076" s="154"/>
      <c r="HM2076" s="154"/>
      <c r="HN2076" s="154"/>
      <c r="HO2076" s="154"/>
      <c r="HP2076" s="154"/>
      <c r="HQ2076" s="154"/>
      <c r="HR2076" s="154"/>
      <c r="HS2076" s="154"/>
      <c r="HT2076" s="154"/>
      <c r="HU2076" s="154"/>
      <c r="HV2076" s="154"/>
      <c r="HW2076" s="154"/>
      <c r="HX2076" s="154"/>
      <c r="HY2076" s="154"/>
      <c r="HZ2076" s="154"/>
      <c r="IA2076" s="154"/>
      <c r="IB2076" s="154"/>
      <c r="IC2076" s="154"/>
      <c r="ID2076" s="154"/>
      <c r="IE2076" s="154"/>
      <c r="IF2076" s="154"/>
      <c r="IG2076" s="154"/>
      <c r="IH2076" s="154"/>
      <c r="II2076" s="154"/>
      <c r="IJ2076" s="154"/>
      <c r="IK2076" s="154"/>
      <c r="IL2076" s="154"/>
      <c r="IM2076" s="154"/>
      <c r="IN2076" s="154"/>
      <c r="IO2076" s="154"/>
      <c r="IP2076" s="154"/>
      <c r="IQ2076" s="154"/>
      <c r="IR2076" s="154"/>
      <c r="IS2076" s="154"/>
      <c r="IT2076" s="154"/>
      <c r="IU2076" s="154"/>
      <c r="IV2076" s="154"/>
      <c r="IW2076" s="154"/>
      <c r="IX2076" s="154"/>
      <c r="IY2076" s="154"/>
      <c r="IZ2076" s="154"/>
      <c r="JA2076" s="154"/>
      <c r="JB2076" s="154"/>
      <c r="JC2076" s="154"/>
    </row>
    <row r="2077" spans="1:263" s="853" customFormat="1" x14ac:dyDescent="0.25">
      <c r="A2077" s="217"/>
      <c r="B2077" s="217"/>
      <c r="C2077" s="579" t="s">
        <v>675</v>
      </c>
      <c r="D2077" s="176"/>
      <c r="E2077" s="176"/>
      <c r="F2077" s="1902">
        <f t="shared" ref="F2077:I2077" si="2133">F2000</f>
        <v>817</v>
      </c>
      <c r="G2077" s="748">
        <f t="shared" si="2133"/>
        <v>204.25</v>
      </c>
      <c r="H2077" s="748">
        <f t="shared" si="2133"/>
        <v>18</v>
      </c>
      <c r="I2077" s="2081">
        <f t="shared" si="2133"/>
        <v>8.8127294981640159</v>
      </c>
      <c r="J2077" s="2534"/>
      <c r="K2077" s="2534"/>
      <c r="L2077" s="2535"/>
      <c r="M2077" s="2535"/>
      <c r="N2077" s="2535"/>
      <c r="O2077" s="2535"/>
      <c r="P2077" s="2535"/>
      <c r="Q2077" s="2535"/>
      <c r="R2077" s="2786">
        <f t="shared" ref="R2077:AB2077" si="2134">R2000</f>
        <v>0</v>
      </c>
      <c r="S2077" s="2786">
        <f t="shared" ref="S2077:T2077" si="2135">S2000</f>
        <v>0</v>
      </c>
      <c r="T2077" s="2786">
        <f t="shared" si="2135"/>
        <v>0</v>
      </c>
      <c r="U2077" s="2786">
        <f t="shared" si="2134"/>
        <v>0</v>
      </c>
      <c r="V2077" s="2786">
        <f t="shared" si="2134"/>
        <v>52.953299999999999</v>
      </c>
      <c r="W2077" s="2787">
        <f t="shared" si="2134"/>
        <v>0</v>
      </c>
      <c r="X2077" s="2786">
        <f t="shared" si="2134"/>
        <v>0</v>
      </c>
      <c r="Y2077" s="2786">
        <f t="shared" si="2134"/>
        <v>0</v>
      </c>
      <c r="Z2077" s="2788">
        <f t="shared" si="2134"/>
        <v>0</v>
      </c>
      <c r="AA2077" s="2788">
        <f t="shared" si="2134"/>
        <v>0</v>
      </c>
      <c r="AB2077" s="2786">
        <f t="shared" si="2134"/>
        <v>52.953299999999999</v>
      </c>
      <c r="AC2077" s="925"/>
      <c r="AD2077" s="2602"/>
      <c r="AE2077" s="2276"/>
      <c r="AF2077" s="2958"/>
      <c r="AG2077" s="154"/>
      <c r="AH2077" s="154"/>
      <c r="AI2077" s="154"/>
      <c r="AJ2077" s="154"/>
      <c r="AK2077" s="154"/>
      <c r="AL2077" s="154"/>
      <c r="AM2077" s="154"/>
      <c r="AN2077" s="154"/>
      <c r="AO2077" s="154"/>
      <c r="AP2077" s="154"/>
      <c r="AQ2077" s="154"/>
      <c r="AR2077" s="154"/>
      <c r="AS2077" s="154"/>
      <c r="AT2077" s="154"/>
      <c r="AU2077" s="154"/>
      <c r="AV2077" s="154"/>
      <c r="AW2077" s="154"/>
      <c r="AX2077" s="154"/>
      <c r="AY2077" s="154"/>
      <c r="AZ2077" s="154"/>
      <c r="BA2077" s="154"/>
      <c r="BB2077" s="154"/>
      <c r="BC2077" s="154"/>
      <c r="BD2077" s="154"/>
      <c r="BE2077" s="154"/>
      <c r="BF2077" s="154"/>
      <c r="BG2077" s="154"/>
      <c r="BH2077" s="154"/>
      <c r="BI2077" s="154"/>
      <c r="BJ2077" s="154"/>
      <c r="BK2077" s="154"/>
      <c r="BL2077" s="154"/>
      <c r="BM2077" s="154"/>
      <c r="BN2077" s="154"/>
      <c r="BO2077" s="154"/>
      <c r="BP2077" s="154"/>
      <c r="BQ2077" s="154"/>
      <c r="BR2077" s="154"/>
      <c r="BS2077" s="154"/>
      <c r="BT2077" s="154"/>
      <c r="BU2077" s="154"/>
      <c r="BV2077" s="154"/>
      <c r="BW2077" s="154"/>
      <c r="BX2077" s="154"/>
      <c r="BY2077" s="154"/>
      <c r="BZ2077" s="154"/>
      <c r="CA2077" s="154"/>
      <c r="CB2077" s="154"/>
      <c r="CC2077" s="154"/>
      <c r="CD2077" s="154"/>
      <c r="CE2077" s="154"/>
      <c r="CF2077" s="154"/>
      <c r="CG2077" s="154"/>
      <c r="CH2077" s="154"/>
      <c r="CI2077" s="154"/>
      <c r="CJ2077" s="154"/>
      <c r="CK2077" s="154"/>
      <c r="CL2077" s="154"/>
      <c r="CM2077" s="154"/>
      <c r="CN2077" s="154"/>
      <c r="CO2077" s="154"/>
      <c r="CP2077" s="154"/>
      <c r="CQ2077" s="154"/>
      <c r="CR2077" s="154"/>
      <c r="CS2077" s="154"/>
      <c r="CT2077" s="154"/>
      <c r="CU2077" s="154"/>
      <c r="CV2077" s="154"/>
      <c r="CW2077" s="154"/>
      <c r="CX2077" s="154"/>
      <c r="CY2077" s="154"/>
      <c r="CZ2077" s="154"/>
      <c r="DA2077" s="154"/>
      <c r="DB2077" s="154"/>
      <c r="DC2077" s="154"/>
      <c r="DD2077" s="154"/>
      <c r="DE2077" s="154"/>
      <c r="DF2077" s="154"/>
      <c r="DG2077" s="154"/>
      <c r="DH2077" s="154"/>
      <c r="DI2077" s="154"/>
      <c r="DJ2077" s="154"/>
      <c r="DK2077" s="154"/>
      <c r="DL2077" s="154"/>
      <c r="DM2077" s="154"/>
      <c r="DN2077" s="154"/>
      <c r="DO2077" s="154"/>
      <c r="DP2077" s="154"/>
      <c r="DQ2077" s="154"/>
      <c r="DR2077" s="154"/>
      <c r="DS2077" s="154"/>
      <c r="DT2077" s="154"/>
      <c r="DU2077" s="154"/>
      <c r="DV2077" s="154"/>
      <c r="DW2077" s="154"/>
      <c r="DX2077" s="154"/>
      <c r="DY2077" s="154"/>
      <c r="DZ2077" s="154"/>
      <c r="EA2077" s="154"/>
      <c r="EB2077" s="154"/>
      <c r="EC2077" s="154"/>
      <c r="ED2077" s="154"/>
      <c r="EE2077" s="154"/>
      <c r="EF2077" s="154"/>
      <c r="EG2077" s="154"/>
      <c r="EH2077" s="154"/>
      <c r="EI2077" s="154"/>
      <c r="EJ2077" s="154"/>
      <c r="EK2077" s="154"/>
      <c r="EL2077" s="154"/>
      <c r="EM2077" s="154"/>
      <c r="EN2077" s="154"/>
      <c r="EO2077" s="154"/>
      <c r="EP2077" s="154"/>
      <c r="EQ2077" s="154"/>
      <c r="ER2077" s="154"/>
      <c r="ES2077" s="154"/>
      <c r="ET2077" s="154"/>
      <c r="EU2077" s="154"/>
      <c r="EV2077" s="154"/>
      <c r="EW2077" s="154"/>
      <c r="EX2077" s="154"/>
      <c r="EY2077" s="154"/>
      <c r="EZ2077" s="154"/>
      <c r="FA2077" s="154"/>
      <c r="FB2077" s="154"/>
      <c r="FC2077" s="154"/>
      <c r="FD2077" s="154"/>
      <c r="FE2077" s="154"/>
      <c r="FF2077" s="154"/>
      <c r="FG2077" s="154"/>
      <c r="FH2077" s="154"/>
      <c r="FI2077" s="154"/>
      <c r="FJ2077" s="154"/>
      <c r="FK2077" s="154"/>
      <c r="FL2077" s="154"/>
      <c r="FM2077" s="154"/>
      <c r="FN2077" s="154"/>
      <c r="FO2077" s="154"/>
      <c r="FP2077" s="154"/>
      <c r="FQ2077" s="154"/>
      <c r="FR2077" s="154"/>
      <c r="FS2077" s="154"/>
      <c r="FT2077" s="154"/>
      <c r="FU2077" s="154"/>
      <c r="FV2077" s="154"/>
      <c r="FW2077" s="154"/>
      <c r="FX2077" s="154"/>
      <c r="FY2077" s="154"/>
      <c r="FZ2077" s="154"/>
      <c r="GA2077" s="154"/>
      <c r="GB2077" s="154"/>
      <c r="GC2077" s="154"/>
      <c r="GD2077" s="154"/>
      <c r="GE2077" s="154"/>
      <c r="GF2077" s="154"/>
      <c r="GG2077" s="154"/>
      <c r="GH2077" s="154"/>
      <c r="GI2077" s="154"/>
      <c r="GJ2077" s="154"/>
      <c r="GK2077" s="154"/>
      <c r="GL2077" s="154"/>
      <c r="GM2077" s="154"/>
      <c r="GN2077" s="154"/>
      <c r="GO2077" s="154"/>
      <c r="GP2077" s="154"/>
      <c r="GQ2077" s="154"/>
      <c r="GR2077" s="154"/>
      <c r="GS2077" s="154"/>
      <c r="GT2077" s="154"/>
      <c r="GU2077" s="154"/>
      <c r="GV2077" s="154"/>
      <c r="GW2077" s="154"/>
      <c r="GX2077" s="154"/>
      <c r="GY2077" s="154"/>
      <c r="GZ2077" s="154"/>
      <c r="HA2077" s="154"/>
      <c r="HB2077" s="154"/>
      <c r="HC2077" s="154"/>
      <c r="HD2077" s="154"/>
      <c r="HE2077" s="154"/>
      <c r="HF2077" s="154"/>
      <c r="HG2077" s="154"/>
      <c r="HH2077" s="154"/>
      <c r="HI2077" s="154"/>
      <c r="HJ2077" s="154"/>
      <c r="HK2077" s="154"/>
      <c r="HL2077" s="154"/>
      <c r="HM2077" s="154"/>
      <c r="HN2077" s="154"/>
      <c r="HO2077" s="154"/>
      <c r="HP2077" s="154"/>
      <c r="HQ2077" s="154"/>
      <c r="HR2077" s="154"/>
      <c r="HS2077" s="154"/>
      <c r="HT2077" s="154"/>
      <c r="HU2077" s="154"/>
      <c r="HV2077" s="154"/>
      <c r="HW2077" s="154"/>
      <c r="HX2077" s="154"/>
      <c r="HY2077" s="154"/>
      <c r="HZ2077" s="154"/>
      <c r="IA2077" s="154"/>
      <c r="IB2077" s="154"/>
      <c r="IC2077" s="154"/>
      <c r="ID2077" s="154"/>
      <c r="IE2077" s="154"/>
      <c r="IF2077" s="154"/>
      <c r="IG2077" s="154"/>
      <c r="IH2077" s="154"/>
      <c r="II2077" s="154"/>
      <c r="IJ2077" s="154"/>
      <c r="IK2077" s="154"/>
      <c r="IL2077" s="154"/>
      <c r="IM2077" s="154"/>
      <c r="IN2077" s="154"/>
      <c r="IO2077" s="154"/>
      <c r="IP2077" s="154"/>
      <c r="IQ2077" s="154"/>
      <c r="IR2077" s="154"/>
      <c r="IS2077" s="154"/>
      <c r="IT2077" s="154"/>
      <c r="IU2077" s="154"/>
      <c r="IV2077" s="154"/>
      <c r="IW2077" s="154"/>
      <c r="IX2077" s="154"/>
      <c r="IY2077" s="154"/>
      <c r="IZ2077" s="154"/>
      <c r="JA2077" s="154"/>
      <c r="JB2077" s="154"/>
      <c r="JC2077" s="154"/>
    </row>
    <row r="2078" spans="1:263" s="853" customFormat="1" ht="60" x14ac:dyDescent="0.25">
      <c r="A2078" s="217"/>
      <c r="B2078" s="217"/>
      <c r="C2078" s="579" t="s">
        <v>676</v>
      </c>
      <c r="D2078" s="176"/>
      <c r="E2078" s="176"/>
      <c r="F2078" s="1902">
        <f t="shared" ref="F2078:I2078" si="2136">F2001</f>
        <v>0</v>
      </c>
      <c r="G2078" s="748">
        <f t="shared" si="2136"/>
        <v>0</v>
      </c>
      <c r="H2078" s="748">
        <f t="shared" si="2136"/>
        <v>0</v>
      </c>
      <c r="I2078" s="2081">
        <f t="shared" si="2136"/>
        <v>0</v>
      </c>
      <c r="J2078" s="2534"/>
      <c r="K2078" s="2534"/>
      <c r="L2078" s="2535"/>
      <c r="M2078" s="2535"/>
      <c r="N2078" s="2535"/>
      <c r="O2078" s="2535"/>
      <c r="P2078" s="2535"/>
      <c r="Q2078" s="2535"/>
      <c r="R2078" s="2786">
        <f t="shared" ref="R2078:AB2078" si="2137">R2001</f>
        <v>0</v>
      </c>
      <c r="S2078" s="2786">
        <f t="shared" ref="S2078:T2078" si="2138">S2001</f>
        <v>0</v>
      </c>
      <c r="T2078" s="2786">
        <f t="shared" si="2138"/>
        <v>0</v>
      </c>
      <c r="U2078" s="2786">
        <f t="shared" si="2137"/>
        <v>0</v>
      </c>
      <c r="V2078" s="2786">
        <f t="shared" si="2137"/>
        <v>0</v>
      </c>
      <c r="W2078" s="2787">
        <f t="shared" si="2137"/>
        <v>0</v>
      </c>
      <c r="X2078" s="2786">
        <f t="shared" si="2137"/>
        <v>0</v>
      </c>
      <c r="Y2078" s="2786">
        <f t="shared" si="2137"/>
        <v>0</v>
      </c>
      <c r="Z2078" s="2788">
        <f t="shared" si="2137"/>
        <v>0</v>
      </c>
      <c r="AA2078" s="2788">
        <f t="shared" si="2137"/>
        <v>0</v>
      </c>
      <c r="AB2078" s="2786">
        <f t="shared" si="2137"/>
        <v>0</v>
      </c>
      <c r="AC2078" s="925"/>
      <c r="AD2078" s="2602"/>
      <c r="AE2078" s="2276"/>
      <c r="AF2078" s="2958"/>
      <c r="AG2078" s="154"/>
      <c r="AH2078" s="154"/>
      <c r="AI2078" s="154"/>
      <c r="AJ2078" s="154"/>
      <c r="AK2078" s="154"/>
      <c r="AL2078" s="154"/>
      <c r="AM2078" s="154"/>
      <c r="AN2078" s="154"/>
      <c r="AO2078" s="154"/>
      <c r="AP2078" s="154"/>
      <c r="AQ2078" s="154"/>
      <c r="AR2078" s="154"/>
      <c r="AS2078" s="154"/>
      <c r="AT2078" s="154"/>
      <c r="AU2078" s="154"/>
      <c r="AV2078" s="154"/>
      <c r="AW2078" s="154"/>
      <c r="AX2078" s="154"/>
      <c r="AY2078" s="154"/>
      <c r="AZ2078" s="154"/>
      <c r="BA2078" s="154"/>
      <c r="BB2078" s="154"/>
      <c r="BC2078" s="154"/>
      <c r="BD2078" s="154"/>
      <c r="BE2078" s="154"/>
      <c r="BF2078" s="154"/>
      <c r="BG2078" s="154"/>
      <c r="BH2078" s="154"/>
      <c r="BI2078" s="154"/>
      <c r="BJ2078" s="154"/>
      <c r="BK2078" s="154"/>
      <c r="BL2078" s="154"/>
      <c r="BM2078" s="154"/>
      <c r="BN2078" s="154"/>
      <c r="BO2078" s="154"/>
      <c r="BP2078" s="154"/>
      <c r="BQ2078" s="154"/>
      <c r="BR2078" s="154"/>
      <c r="BS2078" s="154"/>
      <c r="BT2078" s="154"/>
      <c r="BU2078" s="154"/>
      <c r="BV2078" s="154"/>
      <c r="BW2078" s="154"/>
      <c r="BX2078" s="154"/>
      <c r="BY2078" s="154"/>
      <c r="BZ2078" s="154"/>
      <c r="CA2078" s="154"/>
      <c r="CB2078" s="154"/>
      <c r="CC2078" s="154"/>
      <c r="CD2078" s="154"/>
      <c r="CE2078" s="154"/>
      <c r="CF2078" s="154"/>
      <c r="CG2078" s="154"/>
      <c r="CH2078" s="154"/>
      <c r="CI2078" s="154"/>
      <c r="CJ2078" s="154"/>
      <c r="CK2078" s="154"/>
      <c r="CL2078" s="154"/>
      <c r="CM2078" s="154"/>
      <c r="CN2078" s="154"/>
      <c r="CO2078" s="154"/>
      <c r="CP2078" s="154"/>
      <c r="CQ2078" s="154"/>
      <c r="CR2078" s="154"/>
      <c r="CS2078" s="154"/>
      <c r="CT2078" s="154"/>
      <c r="CU2078" s="154"/>
      <c r="CV2078" s="154"/>
      <c r="CW2078" s="154"/>
      <c r="CX2078" s="154"/>
      <c r="CY2078" s="154"/>
      <c r="CZ2078" s="154"/>
      <c r="DA2078" s="154"/>
      <c r="DB2078" s="154"/>
      <c r="DC2078" s="154"/>
      <c r="DD2078" s="154"/>
      <c r="DE2078" s="154"/>
      <c r="DF2078" s="154"/>
      <c r="DG2078" s="154"/>
      <c r="DH2078" s="154"/>
      <c r="DI2078" s="154"/>
      <c r="DJ2078" s="154"/>
      <c r="DK2078" s="154"/>
      <c r="DL2078" s="154"/>
      <c r="DM2078" s="154"/>
      <c r="DN2078" s="154"/>
      <c r="DO2078" s="154"/>
      <c r="DP2078" s="154"/>
      <c r="DQ2078" s="154"/>
      <c r="DR2078" s="154"/>
      <c r="DS2078" s="154"/>
      <c r="DT2078" s="154"/>
      <c r="DU2078" s="154"/>
      <c r="DV2078" s="154"/>
      <c r="DW2078" s="154"/>
      <c r="DX2078" s="154"/>
      <c r="DY2078" s="154"/>
      <c r="DZ2078" s="154"/>
      <c r="EA2078" s="154"/>
      <c r="EB2078" s="154"/>
      <c r="EC2078" s="154"/>
      <c r="ED2078" s="154"/>
      <c r="EE2078" s="154"/>
      <c r="EF2078" s="154"/>
      <c r="EG2078" s="154"/>
      <c r="EH2078" s="154"/>
      <c r="EI2078" s="154"/>
      <c r="EJ2078" s="154"/>
      <c r="EK2078" s="154"/>
      <c r="EL2078" s="154"/>
      <c r="EM2078" s="154"/>
      <c r="EN2078" s="154"/>
      <c r="EO2078" s="154"/>
      <c r="EP2078" s="154"/>
      <c r="EQ2078" s="154"/>
      <c r="ER2078" s="154"/>
      <c r="ES2078" s="154"/>
      <c r="ET2078" s="154"/>
      <c r="EU2078" s="154"/>
      <c r="EV2078" s="154"/>
      <c r="EW2078" s="154"/>
      <c r="EX2078" s="154"/>
      <c r="EY2078" s="154"/>
      <c r="EZ2078" s="154"/>
      <c r="FA2078" s="154"/>
      <c r="FB2078" s="154"/>
      <c r="FC2078" s="154"/>
      <c r="FD2078" s="154"/>
      <c r="FE2078" s="154"/>
      <c r="FF2078" s="154"/>
      <c r="FG2078" s="154"/>
      <c r="FH2078" s="154"/>
      <c r="FI2078" s="154"/>
      <c r="FJ2078" s="154"/>
      <c r="FK2078" s="154"/>
      <c r="FL2078" s="154"/>
      <c r="FM2078" s="154"/>
      <c r="FN2078" s="154"/>
      <c r="FO2078" s="154"/>
      <c r="FP2078" s="154"/>
      <c r="FQ2078" s="154"/>
      <c r="FR2078" s="154"/>
      <c r="FS2078" s="154"/>
      <c r="FT2078" s="154"/>
      <c r="FU2078" s="154"/>
      <c r="FV2078" s="154"/>
      <c r="FW2078" s="154"/>
      <c r="FX2078" s="154"/>
      <c r="FY2078" s="154"/>
      <c r="FZ2078" s="154"/>
      <c r="GA2078" s="154"/>
      <c r="GB2078" s="154"/>
      <c r="GC2078" s="154"/>
      <c r="GD2078" s="154"/>
      <c r="GE2078" s="154"/>
      <c r="GF2078" s="154"/>
      <c r="GG2078" s="154"/>
      <c r="GH2078" s="154"/>
      <c r="GI2078" s="154"/>
      <c r="GJ2078" s="154"/>
      <c r="GK2078" s="154"/>
      <c r="GL2078" s="154"/>
      <c r="GM2078" s="154"/>
      <c r="GN2078" s="154"/>
      <c r="GO2078" s="154"/>
      <c r="GP2078" s="154"/>
      <c r="GQ2078" s="154"/>
      <c r="GR2078" s="154"/>
      <c r="GS2078" s="154"/>
      <c r="GT2078" s="154"/>
      <c r="GU2078" s="154"/>
      <c r="GV2078" s="154"/>
      <c r="GW2078" s="154"/>
      <c r="GX2078" s="154"/>
      <c r="GY2078" s="154"/>
      <c r="GZ2078" s="154"/>
      <c r="HA2078" s="154"/>
      <c r="HB2078" s="154"/>
      <c r="HC2078" s="154"/>
      <c r="HD2078" s="154"/>
      <c r="HE2078" s="154"/>
      <c r="HF2078" s="154"/>
      <c r="HG2078" s="154"/>
      <c r="HH2078" s="154"/>
      <c r="HI2078" s="154"/>
      <c r="HJ2078" s="154"/>
      <c r="HK2078" s="154"/>
      <c r="HL2078" s="154"/>
      <c r="HM2078" s="154"/>
      <c r="HN2078" s="154"/>
      <c r="HO2078" s="154"/>
      <c r="HP2078" s="154"/>
      <c r="HQ2078" s="154"/>
      <c r="HR2078" s="154"/>
      <c r="HS2078" s="154"/>
      <c r="HT2078" s="154"/>
      <c r="HU2078" s="154"/>
      <c r="HV2078" s="154"/>
      <c r="HW2078" s="154"/>
      <c r="HX2078" s="154"/>
      <c r="HY2078" s="154"/>
      <c r="HZ2078" s="154"/>
      <c r="IA2078" s="154"/>
      <c r="IB2078" s="154"/>
      <c r="IC2078" s="154"/>
      <c r="ID2078" s="154"/>
      <c r="IE2078" s="154"/>
      <c r="IF2078" s="154"/>
      <c r="IG2078" s="154"/>
      <c r="IH2078" s="154"/>
      <c r="II2078" s="154"/>
      <c r="IJ2078" s="154"/>
      <c r="IK2078" s="154"/>
      <c r="IL2078" s="154"/>
      <c r="IM2078" s="154"/>
      <c r="IN2078" s="154"/>
      <c r="IO2078" s="154"/>
      <c r="IP2078" s="154"/>
      <c r="IQ2078" s="154"/>
      <c r="IR2078" s="154"/>
      <c r="IS2078" s="154"/>
      <c r="IT2078" s="154"/>
      <c r="IU2078" s="154"/>
      <c r="IV2078" s="154"/>
      <c r="IW2078" s="154"/>
      <c r="IX2078" s="154"/>
      <c r="IY2078" s="154"/>
      <c r="IZ2078" s="154"/>
      <c r="JA2078" s="154"/>
      <c r="JB2078" s="154"/>
      <c r="JC2078" s="154"/>
    </row>
    <row r="2079" spans="1:263" s="853" customFormat="1" x14ac:dyDescent="0.25">
      <c r="A2079" s="217"/>
      <c r="B2079" s="217">
        <v>1</v>
      </c>
      <c r="C2079" s="579" t="s">
        <v>677</v>
      </c>
      <c r="D2079" s="176"/>
      <c r="E2079" s="176"/>
      <c r="F2079" s="1902">
        <f t="shared" ref="F2079:I2079" si="2139">F2002</f>
        <v>0</v>
      </c>
      <c r="G2079" s="748">
        <f t="shared" si="2139"/>
        <v>0</v>
      </c>
      <c r="H2079" s="748">
        <f t="shared" si="2139"/>
        <v>0</v>
      </c>
      <c r="I2079" s="2081">
        <f t="shared" si="2139"/>
        <v>0</v>
      </c>
      <c r="J2079" s="2534"/>
      <c r="K2079" s="2534"/>
      <c r="L2079" s="2535"/>
      <c r="M2079" s="2535"/>
      <c r="N2079" s="2535"/>
      <c r="O2079" s="2535"/>
      <c r="P2079" s="2535"/>
      <c r="Q2079" s="2535"/>
      <c r="R2079" s="2786">
        <f t="shared" ref="R2079:AB2079" si="2140">R2002</f>
        <v>0</v>
      </c>
      <c r="S2079" s="2786">
        <f t="shared" ref="S2079:T2079" si="2141">S2002</f>
        <v>0</v>
      </c>
      <c r="T2079" s="2786">
        <f t="shared" si="2141"/>
        <v>0</v>
      </c>
      <c r="U2079" s="2786">
        <f t="shared" si="2140"/>
        <v>0</v>
      </c>
      <c r="V2079" s="2786">
        <f t="shared" si="2140"/>
        <v>0</v>
      </c>
      <c r="W2079" s="2787">
        <f t="shared" si="2140"/>
        <v>0</v>
      </c>
      <c r="X2079" s="2786">
        <f t="shared" si="2140"/>
        <v>0</v>
      </c>
      <c r="Y2079" s="2786">
        <f t="shared" si="2140"/>
        <v>0</v>
      </c>
      <c r="Z2079" s="2788">
        <f t="shared" si="2140"/>
        <v>0</v>
      </c>
      <c r="AA2079" s="2788">
        <f t="shared" si="2140"/>
        <v>0</v>
      </c>
      <c r="AB2079" s="2786">
        <f t="shared" si="2140"/>
        <v>0</v>
      </c>
      <c r="AC2079" s="925"/>
      <c r="AD2079" s="2602"/>
      <c r="AE2079" s="2276"/>
      <c r="AF2079" s="2958"/>
      <c r="AG2079" s="154"/>
      <c r="AH2079" s="154"/>
      <c r="AI2079" s="154"/>
      <c r="AJ2079" s="154"/>
      <c r="AK2079" s="154"/>
      <c r="AL2079" s="154"/>
      <c r="AM2079" s="154"/>
      <c r="AN2079" s="154"/>
      <c r="AO2079" s="154"/>
      <c r="AP2079" s="154"/>
      <c r="AQ2079" s="154"/>
      <c r="AR2079" s="154"/>
      <c r="AS2079" s="154"/>
      <c r="AT2079" s="154"/>
      <c r="AU2079" s="154"/>
      <c r="AV2079" s="154"/>
      <c r="AW2079" s="154"/>
      <c r="AX2079" s="154"/>
      <c r="AY2079" s="154"/>
      <c r="AZ2079" s="154"/>
      <c r="BA2079" s="154"/>
      <c r="BB2079" s="154"/>
      <c r="BC2079" s="154"/>
      <c r="BD2079" s="154"/>
      <c r="BE2079" s="154"/>
      <c r="BF2079" s="154"/>
      <c r="BG2079" s="154"/>
      <c r="BH2079" s="154"/>
      <c r="BI2079" s="154"/>
      <c r="BJ2079" s="154"/>
      <c r="BK2079" s="154"/>
      <c r="BL2079" s="154"/>
      <c r="BM2079" s="154"/>
      <c r="BN2079" s="154"/>
      <c r="BO2079" s="154"/>
      <c r="BP2079" s="154"/>
      <c r="BQ2079" s="154"/>
      <c r="BR2079" s="154"/>
      <c r="BS2079" s="154"/>
      <c r="BT2079" s="154"/>
      <c r="BU2079" s="154"/>
      <c r="BV2079" s="154"/>
      <c r="BW2079" s="154"/>
      <c r="BX2079" s="154"/>
      <c r="BY2079" s="154"/>
      <c r="BZ2079" s="154"/>
      <c r="CA2079" s="154"/>
      <c r="CB2079" s="154"/>
      <c r="CC2079" s="154"/>
      <c r="CD2079" s="154"/>
      <c r="CE2079" s="154"/>
      <c r="CF2079" s="154"/>
      <c r="CG2079" s="154"/>
      <c r="CH2079" s="154"/>
      <c r="CI2079" s="154"/>
      <c r="CJ2079" s="154"/>
      <c r="CK2079" s="154"/>
      <c r="CL2079" s="154"/>
      <c r="CM2079" s="154"/>
      <c r="CN2079" s="154"/>
      <c r="CO2079" s="154"/>
      <c r="CP2079" s="154"/>
      <c r="CQ2079" s="154"/>
      <c r="CR2079" s="154"/>
      <c r="CS2079" s="154"/>
      <c r="CT2079" s="154"/>
      <c r="CU2079" s="154"/>
      <c r="CV2079" s="154"/>
      <c r="CW2079" s="154"/>
      <c r="CX2079" s="154"/>
      <c r="CY2079" s="154"/>
      <c r="CZ2079" s="154"/>
      <c r="DA2079" s="154"/>
      <c r="DB2079" s="154"/>
      <c r="DC2079" s="154"/>
      <c r="DD2079" s="154"/>
      <c r="DE2079" s="154"/>
      <c r="DF2079" s="154"/>
      <c r="DG2079" s="154"/>
      <c r="DH2079" s="154"/>
      <c r="DI2079" s="154"/>
      <c r="DJ2079" s="154"/>
      <c r="DK2079" s="154"/>
      <c r="DL2079" s="154"/>
      <c r="DM2079" s="154"/>
      <c r="DN2079" s="154"/>
      <c r="DO2079" s="154"/>
      <c r="DP2079" s="154"/>
      <c r="DQ2079" s="154"/>
      <c r="DR2079" s="154"/>
      <c r="DS2079" s="154"/>
      <c r="DT2079" s="154"/>
      <c r="DU2079" s="154"/>
      <c r="DV2079" s="154"/>
      <c r="DW2079" s="154"/>
      <c r="DX2079" s="154"/>
      <c r="DY2079" s="154"/>
      <c r="DZ2079" s="154"/>
      <c r="EA2079" s="154"/>
      <c r="EB2079" s="154"/>
      <c r="EC2079" s="154"/>
      <c r="ED2079" s="154"/>
      <c r="EE2079" s="154"/>
      <c r="EF2079" s="154"/>
      <c r="EG2079" s="154"/>
      <c r="EH2079" s="154"/>
      <c r="EI2079" s="154"/>
      <c r="EJ2079" s="154"/>
      <c r="EK2079" s="154"/>
      <c r="EL2079" s="154"/>
      <c r="EM2079" s="154"/>
      <c r="EN2079" s="154"/>
      <c r="EO2079" s="154"/>
      <c r="EP2079" s="154"/>
      <c r="EQ2079" s="154"/>
      <c r="ER2079" s="154"/>
      <c r="ES2079" s="154"/>
      <c r="ET2079" s="154"/>
      <c r="EU2079" s="154"/>
      <c r="EV2079" s="154"/>
      <c r="EW2079" s="154"/>
      <c r="EX2079" s="154"/>
      <c r="EY2079" s="154"/>
      <c r="EZ2079" s="154"/>
      <c r="FA2079" s="154"/>
      <c r="FB2079" s="154"/>
      <c r="FC2079" s="154"/>
      <c r="FD2079" s="154"/>
      <c r="FE2079" s="154"/>
      <c r="FF2079" s="154"/>
      <c r="FG2079" s="154"/>
      <c r="FH2079" s="154"/>
      <c r="FI2079" s="154"/>
      <c r="FJ2079" s="154"/>
      <c r="FK2079" s="154"/>
      <c r="FL2079" s="154"/>
      <c r="FM2079" s="154"/>
      <c r="FN2079" s="154"/>
      <c r="FO2079" s="154"/>
      <c r="FP2079" s="154"/>
      <c r="FQ2079" s="154"/>
      <c r="FR2079" s="154"/>
      <c r="FS2079" s="154"/>
      <c r="FT2079" s="154"/>
      <c r="FU2079" s="154"/>
      <c r="FV2079" s="154"/>
      <c r="FW2079" s="154"/>
      <c r="FX2079" s="154"/>
      <c r="FY2079" s="154"/>
      <c r="FZ2079" s="154"/>
      <c r="GA2079" s="154"/>
      <c r="GB2079" s="154"/>
      <c r="GC2079" s="154"/>
      <c r="GD2079" s="154"/>
      <c r="GE2079" s="154"/>
      <c r="GF2079" s="154"/>
      <c r="GG2079" s="154"/>
      <c r="GH2079" s="154"/>
      <c r="GI2079" s="154"/>
      <c r="GJ2079" s="154"/>
      <c r="GK2079" s="154"/>
      <c r="GL2079" s="154"/>
      <c r="GM2079" s="154"/>
      <c r="GN2079" s="154"/>
      <c r="GO2079" s="154"/>
      <c r="GP2079" s="154"/>
      <c r="GQ2079" s="154"/>
      <c r="GR2079" s="154"/>
      <c r="GS2079" s="154"/>
      <c r="GT2079" s="154"/>
      <c r="GU2079" s="154"/>
      <c r="GV2079" s="154"/>
      <c r="GW2079" s="154"/>
      <c r="GX2079" s="154"/>
      <c r="GY2079" s="154"/>
      <c r="GZ2079" s="154"/>
      <c r="HA2079" s="154"/>
      <c r="HB2079" s="154"/>
      <c r="HC2079" s="154"/>
      <c r="HD2079" s="154"/>
      <c r="HE2079" s="154"/>
      <c r="HF2079" s="154"/>
      <c r="HG2079" s="154"/>
      <c r="HH2079" s="154"/>
      <c r="HI2079" s="154"/>
      <c r="HJ2079" s="154"/>
      <c r="HK2079" s="154"/>
      <c r="HL2079" s="154"/>
      <c r="HM2079" s="154"/>
      <c r="HN2079" s="154"/>
      <c r="HO2079" s="154"/>
      <c r="HP2079" s="154"/>
      <c r="HQ2079" s="154"/>
      <c r="HR2079" s="154"/>
      <c r="HS2079" s="154"/>
      <c r="HT2079" s="154"/>
      <c r="HU2079" s="154"/>
      <c r="HV2079" s="154"/>
      <c r="HW2079" s="154"/>
      <c r="HX2079" s="154"/>
      <c r="HY2079" s="154"/>
      <c r="HZ2079" s="154"/>
      <c r="IA2079" s="154"/>
      <c r="IB2079" s="154"/>
      <c r="IC2079" s="154"/>
      <c r="ID2079" s="154"/>
      <c r="IE2079" s="154"/>
      <c r="IF2079" s="154"/>
      <c r="IG2079" s="154"/>
      <c r="IH2079" s="154"/>
      <c r="II2079" s="154"/>
      <c r="IJ2079" s="154"/>
      <c r="IK2079" s="154"/>
      <c r="IL2079" s="154"/>
      <c r="IM2079" s="154"/>
      <c r="IN2079" s="154"/>
      <c r="IO2079" s="154"/>
      <c r="IP2079" s="154"/>
      <c r="IQ2079" s="154"/>
      <c r="IR2079" s="154"/>
      <c r="IS2079" s="154"/>
      <c r="IT2079" s="154"/>
      <c r="IU2079" s="154"/>
      <c r="IV2079" s="154"/>
      <c r="IW2079" s="154"/>
      <c r="IX2079" s="154"/>
      <c r="IY2079" s="154"/>
      <c r="IZ2079" s="154"/>
      <c r="JA2079" s="154"/>
      <c r="JB2079" s="154"/>
      <c r="JC2079" s="154"/>
    </row>
    <row r="2080" spans="1:263" s="853" customFormat="1" x14ac:dyDescent="0.25">
      <c r="A2080" s="217"/>
      <c r="B2080" s="217">
        <v>1</v>
      </c>
      <c r="C2080" s="578" t="s">
        <v>678</v>
      </c>
      <c r="D2080" s="176"/>
      <c r="E2080" s="176"/>
      <c r="F2080" s="1902">
        <f t="shared" ref="F2080:I2080" si="2142">F2003</f>
        <v>0</v>
      </c>
      <c r="G2080" s="748">
        <f t="shared" si="2142"/>
        <v>0</v>
      </c>
      <c r="H2080" s="748">
        <f t="shared" si="2142"/>
        <v>0</v>
      </c>
      <c r="I2080" s="2081">
        <f t="shared" si="2142"/>
        <v>0</v>
      </c>
      <c r="J2080" s="2534"/>
      <c r="K2080" s="2534"/>
      <c r="L2080" s="2535"/>
      <c r="M2080" s="2535"/>
      <c r="N2080" s="2535"/>
      <c r="O2080" s="2535"/>
      <c r="P2080" s="2535"/>
      <c r="Q2080" s="2535"/>
      <c r="R2080" s="2786">
        <f t="shared" ref="R2080:AB2080" si="2143">R2003</f>
        <v>0</v>
      </c>
      <c r="S2080" s="2786">
        <f t="shared" ref="S2080:T2080" si="2144">S2003</f>
        <v>0</v>
      </c>
      <c r="T2080" s="2786">
        <f t="shared" si="2144"/>
        <v>0</v>
      </c>
      <c r="U2080" s="2786">
        <f t="shared" si="2143"/>
        <v>0</v>
      </c>
      <c r="V2080" s="2786">
        <f t="shared" si="2143"/>
        <v>0</v>
      </c>
      <c r="W2080" s="2787">
        <f t="shared" si="2143"/>
        <v>0</v>
      </c>
      <c r="X2080" s="2786">
        <f t="shared" si="2143"/>
        <v>0</v>
      </c>
      <c r="Y2080" s="2786">
        <f t="shared" si="2143"/>
        <v>0</v>
      </c>
      <c r="Z2080" s="2788">
        <f t="shared" si="2143"/>
        <v>0</v>
      </c>
      <c r="AA2080" s="2788">
        <f t="shared" si="2143"/>
        <v>0</v>
      </c>
      <c r="AB2080" s="2786">
        <f t="shared" si="2143"/>
        <v>0</v>
      </c>
      <c r="AC2080" s="925"/>
      <c r="AD2080" s="2602"/>
      <c r="AE2080" s="2276"/>
      <c r="AF2080" s="2958"/>
      <c r="AG2080" s="154"/>
      <c r="AH2080" s="154"/>
      <c r="AI2080" s="154"/>
      <c r="AJ2080" s="154"/>
      <c r="AK2080" s="154"/>
      <c r="AL2080" s="154"/>
      <c r="AM2080" s="154"/>
      <c r="AN2080" s="154"/>
      <c r="AO2080" s="154"/>
      <c r="AP2080" s="154"/>
      <c r="AQ2080" s="154"/>
      <c r="AR2080" s="154"/>
      <c r="AS2080" s="154"/>
      <c r="AT2080" s="154"/>
      <c r="AU2080" s="154"/>
      <c r="AV2080" s="154"/>
      <c r="AW2080" s="154"/>
      <c r="AX2080" s="154"/>
      <c r="AY2080" s="154"/>
      <c r="AZ2080" s="154"/>
      <c r="BA2080" s="154"/>
      <c r="BB2080" s="154"/>
      <c r="BC2080" s="154"/>
      <c r="BD2080" s="154"/>
      <c r="BE2080" s="154"/>
      <c r="BF2080" s="154"/>
      <c r="BG2080" s="154"/>
      <c r="BH2080" s="154"/>
      <c r="BI2080" s="154"/>
      <c r="BJ2080" s="154"/>
      <c r="BK2080" s="154"/>
      <c r="BL2080" s="154"/>
      <c r="BM2080" s="154"/>
      <c r="BN2080" s="154"/>
      <c r="BO2080" s="154"/>
      <c r="BP2080" s="154"/>
      <c r="BQ2080" s="154"/>
      <c r="BR2080" s="154"/>
      <c r="BS2080" s="154"/>
      <c r="BT2080" s="154"/>
      <c r="BU2080" s="154"/>
      <c r="BV2080" s="154"/>
      <c r="BW2080" s="154"/>
      <c r="BX2080" s="154"/>
      <c r="BY2080" s="154"/>
      <c r="BZ2080" s="154"/>
      <c r="CA2080" s="154"/>
      <c r="CB2080" s="154"/>
      <c r="CC2080" s="154"/>
      <c r="CD2080" s="154"/>
      <c r="CE2080" s="154"/>
      <c r="CF2080" s="154"/>
      <c r="CG2080" s="154"/>
      <c r="CH2080" s="154"/>
      <c r="CI2080" s="154"/>
      <c r="CJ2080" s="154"/>
      <c r="CK2080" s="154"/>
      <c r="CL2080" s="154"/>
      <c r="CM2080" s="154"/>
      <c r="CN2080" s="154"/>
      <c r="CO2080" s="154"/>
      <c r="CP2080" s="154"/>
      <c r="CQ2080" s="154"/>
      <c r="CR2080" s="154"/>
      <c r="CS2080" s="154"/>
      <c r="CT2080" s="154"/>
      <c r="CU2080" s="154"/>
      <c r="CV2080" s="154"/>
      <c r="CW2080" s="154"/>
      <c r="CX2080" s="154"/>
      <c r="CY2080" s="154"/>
      <c r="CZ2080" s="154"/>
      <c r="DA2080" s="154"/>
      <c r="DB2080" s="154"/>
      <c r="DC2080" s="154"/>
      <c r="DD2080" s="154"/>
      <c r="DE2080" s="154"/>
      <c r="DF2080" s="154"/>
      <c r="DG2080" s="154"/>
      <c r="DH2080" s="154"/>
      <c r="DI2080" s="154"/>
      <c r="DJ2080" s="154"/>
      <c r="DK2080" s="154"/>
      <c r="DL2080" s="154"/>
      <c r="DM2080" s="154"/>
      <c r="DN2080" s="154"/>
      <c r="DO2080" s="154"/>
      <c r="DP2080" s="154"/>
      <c r="DQ2080" s="154"/>
      <c r="DR2080" s="154"/>
      <c r="DS2080" s="154"/>
      <c r="DT2080" s="154"/>
      <c r="DU2080" s="154"/>
      <c r="DV2080" s="154"/>
      <c r="DW2080" s="154"/>
      <c r="DX2080" s="154"/>
      <c r="DY2080" s="154"/>
      <c r="DZ2080" s="154"/>
      <c r="EA2080" s="154"/>
      <c r="EB2080" s="154"/>
      <c r="EC2080" s="154"/>
      <c r="ED2080" s="154"/>
      <c r="EE2080" s="154"/>
      <c r="EF2080" s="154"/>
      <c r="EG2080" s="154"/>
      <c r="EH2080" s="154"/>
      <c r="EI2080" s="154"/>
      <c r="EJ2080" s="154"/>
      <c r="EK2080" s="154"/>
      <c r="EL2080" s="154"/>
      <c r="EM2080" s="154"/>
      <c r="EN2080" s="154"/>
      <c r="EO2080" s="154"/>
      <c r="EP2080" s="154"/>
      <c r="EQ2080" s="154"/>
      <c r="ER2080" s="154"/>
      <c r="ES2080" s="154"/>
      <c r="ET2080" s="154"/>
      <c r="EU2080" s="154"/>
      <c r="EV2080" s="154"/>
      <c r="EW2080" s="154"/>
      <c r="EX2080" s="154"/>
      <c r="EY2080" s="154"/>
      <c r="EZ2080" s="154"/>
      <c r="FA2080" s="154"/>
      <c r="FB2080" s="154"/>
      <c r="FC2080" s="154"/>
      <c r="FD2080" s="154"/>
      <c r="FE2080" s="154"/>
      <c r="FF2080" s="154"/>
      <c r="FG2080" s="154"/>
      <c r="FH2080" s="154"/>
      <c r="FI2080" s="154"/>
      <c r="FJ2080" s="154"/>
      <c r="FK2080" s="154"/>
      <c r="FL2080" s="154"/>
      <c r="FM2080" s="154"/>
      <c r="FN2080" s="154"/>
      <c r="FO2080" s="154"/>
      <c r="FP2080" s="154"/>
      <c r="FQ2080" s="154"/>
      <c r="FR2080" s="154"/>
      <c r="FS2080" s="154"/>
      <c r="FT2080" s="154"/>
      <c r="FU2080" s="154"/>
      <c r="FV2080" s="154"/>
      <c r="FW2080" s="154"/>
      <c r="FX2080" s="154"/>
      <c r="FY2080" s="154"/>
      <c r="FZ2080" s="154"/>
      <c r="GA2080" s="154"/>
      <c r="GB2080" s="154"/>
      <c r="GC2080" s="154"/>
      <c r="GD2080" s="154"/>
      <c r="GE2080" s="154"/>
      <c r="GF2080" s="154"/>
      <c r="GG2080" s="154"/>
      <c r="GH2080" s="154"/>
      <c r="GI2080" s="154"/>
      <c r="GJ2080" s="154"/>
      <c r="GK2080" s="154"/>
      <c r="GL2080" s="154"/>
      <c r="GM2080" s="154"/>
      <c r="GN2080" s="154"/>
      <c r="GO2080" s="154"/>
      <c r="GP2080" s="154"/>
      <c r="GQ2080" s="154"/>
      <c r="GR2080" s="154"/>
      <c r="GS2080" s="154"/>
      <c r="GT2080" s="154"/>
      <c r="GU2080" s="154"/>
      <c r="GV2080" s="154"/>
      <c r="GW2080" s="154"/>
      <c r="GX2080" s="154"/>
      <c r="GY2080" s="154"/>
      <c r="GZ2080" s="154"/>
      <c r="HA2080" s="154"/>
      <c r="HB2080" s="154"/>
      <c r="HC2080" s="154"/>
      <c r="HD2080" s="154"/>
      <c r="HE2080" s="154"/>
      <c r="HF2080" s="154"/>
      <c r="HG2080" s="154"/>
      <c r="HH2080" s="154"/>
      <c r="HI2080" s="154"/>
      <c r="HJ2080" s="154"/>
      <c r="HK2080" s="154"/>
      <c r="HL2080" s="154"/>
      <c r="HM2080" s="154"/>
      <c r="HN2080" s="154"/>
      <c r="HO2080" s="154"/>
      <c r="HP2080" s="154"/>
      <c r="HQ2080" s="154"/>
      <c r="HR2080" s="154"/>
      <c r="HS2080" s="154"/>
      <c r="HT2080" s="154"/>
      <c r="HU2080" s="154"/>
      <c r="HV2080" s="154"/>
      <c r="HW2080" s="154"/>
      <c r="HX2080" s="154"/>
      <c r="HY2080" s="154"/>
      <c r="HZ2080" s="154"/>
      <c r="IA2080" s="154"/>
      <c r="IB2080" s="154"/>
      <c r="IC2080" s="154"/>
      <c r="ID2080" s="154"/>
      <c r="IE2080" s="154"/>
      <c r="IF2080" s="154"/>
      <c r="IG2080" s="154"/>
      <c r="IH2080" s="154"/>
      <c r="II2080" s="154"/>
      <c r="IJ2080" s="154"/>
      <c r="IK2080" s="154"/>
      <c r="IL2080" s="154"/>
      <c r="IM2080" s="154"/>
      <c r="IN2080" s="154"/>
      <c r="IO2080" s="154"/>
      <c r="IP2080" s="154"/>
      <c r="IQ2080" s="154"/>
      <c r="IR2080" s="154"/>
      <c r="IS2080" s="154"/>
      <c r="IT2080" s="154"/>
      <c r="IU2080" s="154"/>
      <c r="IV2080" s="154"/>
      <c r="IW2080" s="154"/>
      <c r="IX2080" s="154"/>
      <c r="IY2080" s="154"/>
      <c r="IZ2080" s="154"/>
      <c r="JA2080" s="154"/>
      <c r="JB2080" s="154"/>
      <c r="JC2080" s="154"/>
    </row>
    <row r="2081" spans="1:263" s="853" customFormat="1" ht="45" x14ac:dyDescent="0.25">
      <c r="A2081" s="217"/>
      <c r="B2081" s="217">
        <v>1</v>
      </c>
      <c r="C2081" s="579" t="s">
        <v>685</v>
      </c>
      <c r="D2081" s="176"/>
      <c r="E2081" s="176"/>
      <c r="F2081" s="1902">
        <f t="shared" ref="F2081:I2093" si="2145">F2004</f>
        <v>20</v>
      </c>
      <c r="G2081" s="748">
        <f t="shared" si="2145"/>
        <v>5</v>
      </c>
      <c r="H2081" s="748">
        <f t="shared" si="2145"/>
        <v>0</v>
      </c>
      <c r="I2081" s="2081">
        <f t="shared" si="2145"/>
        <v>0</v>
      </c>
      <c r="J2081" s="2534"/>
      <c r="K2081" s="2534"/>
      <c r="L2081" s="2535"/>
      <c r="M2081" s="2535"/>
      <c r="N2081" s="2535"/>
      <c r="O2081" s="2535"/>
      <c r="P2081" s="2535"/>
      <c r="Q2081" s="2535"/>
      <c r="R2081" s="2786">
        <f t="shared" ref="R2081:AB2081" si="2146">R2004</f>
        <v>208.67599999999999</v>
      </c>
      <c r="S2081" s="2786">
        <f t="shared" ref="S2081:T2081" si="2147">S2004</f>
        <v>208.67599999999999</v>
      </c>
      <c r="T2081" s="2786">
        <f t="shared" si="2147"/>
        <v>208.67599999999999</v>
      </c>
      <c r="U2081" s="2786">
        <f t="shared" si="2146"/>
        <v>52.168999999999997</v>
      </c>
      <c r="V2081" s="2786">
        <f t="shared" si="2146"/>
        <v>0</v>
      </c>
      <c r="W2081" s="2787">
        <f t="shared" si="2146"/>
        <v>0</v>
      </c>
      <c r="X2081" s="2786">
        <f t="shared" si="2146"/>
        <v>0</v>
      </c>
      <c r="Y2081" s="2786">
        <f t="shared" si="2146"/>
        <v>-52.168999999999997</v>
      </c>
      <c r="Z2081" s="2788">
        <f t="shared" si="2146"/>
        <v>0</v>
      </c>
      <c r="AA2081" s="2788">
        <f t="shared" si="2146"/>
        <v>-19.810980000000001</v>
      </c>
      <c r="AB2081" s="2786">
        <f t="shared" si="2146"/>
        <v>-19.810980000000001</v>
      </c>
      <c r="AC2081" s="925"/>
      <c r="AD2081" s="2602"/>
      <c r="AE2081" s="2276"/>
      <c r="AF2081" s="2958"/>
      <c r="AG2081" s="154"/>
      <c r="AH2081" s="154"/>
      <c r="AI2081" s="154"/>
      <c r="AJ2081" s="154"/>
      <c r="AK2081" s="154"/>
      <c r="AL2081" s="154"/>
      <c r="AM2081" s="154"/>
      <c r="AN2081" s="154"/>
      <c r="AO2081" s="154"/>
      <c r="AP2081" s="154"/>
      <c r="AQ2081" s="154"/>
      <c r="AR2081" s="154"/>
      <c r="AS2081" s="154"/>
      <c r="AT2081" s="154"/>
      <c r="AU2081" s="154"/>
      <c r="AV2081" s="154"/>
      <c r="AW2081" s="154"/>
      <c r="AX2081" s="154"/>
      <c r="AY2081" s="154"/>
      <c r="AZ2081" s="154"/>
      <c r="BA2081" s="154"/>
      <c r="BB2081" s="154"/>
      <c r="BC2081" s="154"/>
      <c r="BD2081" s="154"/>
      <c r="BE2081" s="154"/>
      <c r="BF2081" s="154"/>
      <c r="BG2081" s="154"/>
      <c r="BH2081" s="154"/>
      <c r="BI2081" s="154"/>
      <c r="BJ2081" s="154"/>
      <c r="BK2081" s="154"/>
      <c r="BL2081" s="154"/>
      <c r="BM2081" s="154"/>
      <c r="BN2081" s="154"/>
      <c r="BO2081" s="154"/>
      <c r="BP2081" s="154"/>
      <c r="BQ2081" s="154"/>
      <c r="BR2081" s="154"/>
      <c r="BS2081" s="154"/>
      <c r="BT2081" s="154"/>
      <c r="BU2081" s="154"/>
      <c r="BV2081" s="154"/>
      <c r="BW2081" s="154"/>
      <c r="BX2081" s="154"/>
      <c r="BY2081" s="154"/>
      <c r="BZ2081" s="154"/>
      <c r="CA2081" s="154"/>
      <c r="CB2081" s="154"/>
      <c r="CC2081" s="154"/>
      <c r="CD2081" s="154"/>
      <c r="CE2081" s="154"/>
      <c r="CF2081" s="154"/>
      <c r="CG2081" s="154"/>
      <c r="CH2081" s="154"/>
      <c r="CI2081" s="154"/>
      <c r="CJ2081" s="154"/>
      <c r="CK2081" s="154"/>
      <c r="CL2081" s="154"/>
      <c r="CM2081" s="154"/>
      <c r="CN2081" s="154"/>
      <c r="CO2081" s="154"/>
      <c r="CP2081" s="154"/>
      <c r="CQ2081" s="154"/>
      <c r="CR2081" s="154"/>
      <c r="CS2081" s="154"/>
      <c r="CT2081" s="154"/>
      <c r="CU2081" s="154"/>
      <c r="CV2081" s="154"/>
      <c r="CW2081" s="154"/>
      <c r="CX2081" s="154"/>
      <c r="CY2081" s="154"/>
      <c r="CZ2081" s="154"/>
      <c r="DA2081" s="154"/>
      <c r="DB2081" s="154"/>
      <c r="DC2081" s="154"/>
      <c r="DD2081" s="154"/>
      <c r="DE2081" s="154"/>
      <c r="DF2081" s="154"/>
      <c r="DG2081" s="154"/>
      <c r="DH2081" s="154"/>
      <c r="DI2081" s="154"/>
      <c r="DJ2081" s="154"/>
      <c r="DK2081" s="154"/>
      <c r="DL2081" s="154"/>
      <c r="DM2081" s="154"/>
      <c r="DN2081" s="154"/>
      <c r="DO2081" s="154"/>
      <c r="DP2081" s="154"/>
      <c r="DQ2081" s="154"/>
      <c r="DR2081" s="154"/>
      <c r="DS2081" s="154"/>
      <c r="DT2081" s="154"/>
      <c r="DU2081" s="154"/>
      <c r="DV2081" s="154"/>
      <c r="DW2081" s="154"/>
      <c r="DX2081" s="154"/>
      <c r="DY2081" s="154"/>
      <c r="DZ2081" s="154"/>
      <c r="EA2081" s="154"/>
      <c r="EB2081" s="154"/>
      <c r="EC2081" s="154"/>
      <c r="ED2081" s="154"/>
      <c r="EE2081" s="154"/>
      <c r="EF2081" s="154"/>
      <c r="EG2081" s="154"/>
      <c r="EH2081" s="154"/>
      <c r="EI2081" s="154"/>
      <c r="EJ2081" s="154"/>
      <c r="EK2081" s="154"/>
      <c r="EL2081" s="154"/>
      <c r="EM2081" s="154"/>
      <c r="EN2081" s="154"/>
      <c r="EO2081" s="154"/>
      <c r="EP2081" s="154"/>
      <c r="EQ2081" s="154"/>
      <c r="ER2081" s="154"/>
      <c r="ES2081" s="154"/>
      <c r="ET2081" s="154"/>
      <c r="EU2081" s="154"/>
      <c r="EV2081" s="154"/>
      <c r="EW2081" s="154"/>
      <c r="EX2081" s="154"/>
      <c r="EY2081" s="154"/>
      <c r="EZ2081" s="154"/>
      <c r="FA2081" s="154"/>
      <c r="FB2081" s="154"/>
      <c r="FC2081" s="154"/>
      <c r="FD2081" s="154"/>
      <c r="FE2081" s="154"/>
      <c r="FF2081" s="154"/>
      <c r="FG2081" s="154"/>
      <c r="FH2081" s="154"/>
      <c r="FI2081" s="154"/>
      <c r="FJ2081" s="154"/>
      <c r="FK2081" s="154"/>
      <c r="FL2081" s="154"/>
      <c r="FM2081" s="154"/>
      <c r="FN2081" s="154"/>
      <c r="FO2081" s="154"/>
      <c r="FP2081" s="154"/>
      <c r="FQ2081" s="154"/>
      <c r="FR2081" s="154"/>
      <c r="FS2081" s="154"/>
      <c r="FT2081" s="154"/>
      <c r="FU2081" s="154"/>
      <c r="FV2081" s="154"/>
      <c r="FW2081" s="154"/>
      <c r="FX2081" s="154"/>
      <c r="FY2081" s="154"/>
      <c r="FZ2081" s="154"/>
      <c r="GA2081" s="154"/>
      <c r="GB2081" s="154"/>
      <c r="GC2081" s="154"/>
      <c r="GD2081" s="154"/>
      <c r="GE2081" s="154"/>
      <c r="GF2081" s="154"/>
      <c r="GG2081" s="154"/>
      <c r="GH2081" s="154"/>
      <c r="GI2081" s="154"/>
      <c r="GJ2081" s="154"/>
      <c r="GK2081" s="154"/>
      <c r="GL2081" s="154"/>
      <c r="GM2081" s="154"/>
      <c r="GN2081" s="154"/>
      <c r="GO2081" s="154"/>
      <c r="GP2081" s="154"/>
      <c r="GQ2081" s="154"/>
      <c r="GR2081" s="154"/>
      <c r="GS2081" s="154"/>
      <c r="GT2081" s="154"/>
      <c r="GU2081" s="154"/>
      <c r="GV2081" s="154"/>
      <c r="GW2081" s="154"/>
      <c r="GX2081" s="154"/>
      <c r="GY2081" s="154"/>
      <c r="GZ2081" s="154"/>
      <c r="HA2081" s="154"/>
      <c r="HB2081" s="154"/>
      <c r="HC2081" s="154"/>
      <c r="HD2081" s="154"/>
      <c r="HE2081" s="154"/>
      <c r="HF2081" s="154"/>
      <c r="HG2081" s="154"/>
      <c r="HH2081" s="154"/>
      <c r="HI2081" s="154"/>
      <c r="HJ2081" s="154"/>
      <c r="HK2081" s="154"/>
      <c r="HL2081" s="154"/>
      <c r="HM2081" s="154"/>
      <c r="HN2081" s="154"/>
      <c r="HO2081" s="154"/>
      <c r="HP2081" s="154"/>
      <c r="HQ2081" s="154"/>
      <c r="HR2081" s="154"/>
      <c r="HS2081" s="154"/>
      <c r="HT2081" s="154"/>
      <c r="HU2081" s="154"/>
      <c r="HV2081" s="154"/>
      <c r="HW2081" s="154"/>
      <c r="HX2081" s="154"/>
      <c r="HY2081" s="154"/>
      <c r="HZ2081" s="154"/>
      <c r="IA2081" s="154"/>
      <c r="IB2081" s="154"/>
      <c r="IC2081" s="154"/>
      <c r="ID2081" s="154"/>
      <c r="IE2081" s="154"/>
      <c r="IF2081" s="154"/>
      <c r="IG2081" s="154"/>
      <c r="IH2081" s="154"/>
      <c r="II2081" s="154"/>
      <c r="IJ2081" s="154"/>
      <c r="IK2081" s="154"/>
      <c r="IL2081" s="154"/>
      <c r="IM2081" s="154"/>
      <c r="IN2081" s="154"/>
      <c r="IO2081" s="154"/>
      <c r="IP2081" s="154"/>
      <c r="IQ2081" s="154"/>
      <c r="IR2081" s="154"/>
      <c r="IS2081" s="154"/>
      <c r="IT2081" s="154"/>
      <c r="IU2081" s="154"/>
      <c r="IV2081" s="154"/>
      <c r="IW2081" s="154"/>
      <c r="IX2081" s="154"/>
      <c r="IY2081" s="154"/>
      <c r="IZ2081" s="154"/>
      <c r="JA2081" s="154"/>
      <c r="JB2081" s="154"/>
      <c r="JC2081" s="154"/>
    </row>
    <row r="2082" spans="1:263" s="853" customFormat="1" ht="30" x14ac:dyDescent="0.25">
      <c r="A2082" s="217"/>
      <c r="B2082" s="217">
        <v>1</v>
      </c>
      <c r="C2082" s="579" t="s">
        <v>686</v>
      </c>
      <c r="D2082" s="176"/>
      <c r="E2082" s="176"/>
      <c r="F2082" s="1902">
        <f t="shared" si="2145"/>
        <v>131</v>
      </c>
      <c r="G2082" s="748">
        <f t="shared" si="2145"/>
        <v>32.75</v>
      </c>
      <c r="H2082" s="748">
        <f t="shared" si="2145"/>
        <v>0</v>
      </c>
      <c r="I2082" s="2081">
        <f t="shared" si="2145"/>
        <v>0</v>
      </c>
      <c r="J2082" s="2534"/>
      <c r="K2082" s="2534"/>
      <c r="L2082" s="2535"/>
      <c r="M2082" s="2535"/>
      <c r="N2082" s="2535"/>
      <c r="O2082" s="2535"/>
      <c r="P2082" s="2535"/>
      <c r="Q2082" s="2535"/>
      <c r="R2082" s="2786">
        <f t="shared" ref="R2082:AB2082" si="2148">R2005</f>
        <v>1366.8277999999998</v>
      </c>
      <c r="S2082" s="2786">
        <f t="shared" ref="S2082:T2082" si="2149">S2005</f>
        <v>1366.8277999999998</v>
      </c>
      <c r="T2082" s="2786">
        <f t="shared" si="2149"/>
        <v>1366.8277999999998</v>
      </c>
      <c r="U2082" s="2786">
        <f t="shared" si="2148"/>
        <v>341.70694999999995</v>
      </c>
      <c r="V2082" s="2786">
        <f t="shared" si="2148"/>
        <v>0</v>
      </c>
      <c r="W2082" s="2787">
        <f t="shared" si="2148"/>
        <v>0</v>
      </c>
      <c r="X2082" s="2786">
        <f t="shared" si="2148"/>
        <v>0</v>
      </c>
      <c r="Y2082" s="2786">
        <f t="shared" si="2148"/>
        <v>-341.70694999999995</v>
      </c>
      <c r="Z2082" s="2788">
        <f t="shared" si="2148"/>
        <v>0</v>
      </c>
      <c r="AA2082" s="2788">
        <f t="shared" si="2148"/>
        <v>-21.69774</v>
      </c>
      <c r="AB2082" s="2786">
        <f t="shared" si="2148"/>
        <v>-21.69774</v>
      </c>
      <c r="AC2082" s="925"/>
      <c r="AD2082" s="2602"/>
      <c r="AE2082" s="2276"/>
      <c r="AF2082" s="2958"/>
      <c r="AG2082" s="154"/>
      <c r="AH2082" s="154"/>
      <c r="AI2082" s="154"/>
      <c r="AJ2082" s="154"/>
      <c r="AK2082" s="154"/>
      <c r="AL2082" s="154"/>
      <c r="AM2082" s="154"/>
      <c r="AN2082" s="154"/>
      <c r="AO2082" s="154"/>
      <c r="AP2082" s="154"/>
      <c r="AQ2082" s="154"/>
      <c r="AR2082" s="154"/>
      <c r="AS2082" s="154"/>
      <c r="AT2082" s="154"/>
      <c r="AU2082" s="154"/>
      <c r="AV2082" s="154"/>
      <c r="AW2082" s="154"/>
      <c r="AX2082" s="154"/>
      <c r="AY2082" s="154"/>
      <c r="AZ2082" s="154"/>
      <c r="BA2082" s="154"/>
      <c r="BB2082" s="154"/>
      <c r="BC2082" s="154"/>
      <c r="BD2082" s="154"/>
      <c r="BE2082" s="154"/>
      <c r="BF2082" s="154"/>
      <c r="BG2082" s="154"/>
      <c r="BH2082" s="154"/>
      <c r="BI2082" s="154"/>
      <c r="BJ2082" s="154"/>
      <c r="BK2082" s="154"/>
      <c r="BL2082" s="154"/>
      <c r="BM2082" s="154"/>
      <c r="BN2082" s="154"/>
      <c r="BO2082" s="154"/>
      <c r="BP2082" s="154"/>
      <c r="BQ2082" s="154"/>
      <c r="BR2082" s="154"/>
      <c r="BS2082" s="154"/>
      <c r="BT2082" s="154"/>
      <c r="BU2082" s="154"/>
      <c r="BV2082" s="154"/>
      <c r="BW2082" s="154"/>
      <c r="BX2082" s="154"/>
      <c r="BY2082" s="154"/>
      <c r="BZ2082" s="154"/>
      <c r="CA2082" s="154"/>
      <c r="CB2082" s="154"/>
      <c r="CC2082" s="154"/>
      <c r="CD2082" s="154"/>
      <c r="CE2082" s="154"/>
      <c r="CF2082" s="154"/>
      <c r="CG2082" s="154"/>
      <c r="CH2082" s="154"/>
      <c r="CI2082" s="154"/>
      <c r="CJ2082" s="154"/>
      <c r="CK2082" s="154"/>
      <c r="CL2082" s="154"/>
      <c r="CM2082" s="154"/>
      <c r="CN2082" s="154"/>
      <c r="CO2082" s="154"/>
      <c r="CP2082" s="154"/>
      <c r="CQ2082" s="154"/>
      <c r="CR2082" s="154"/>
      <c r="CS2082" s="154"/>
      <c r="CT2082" s="154"/>
      <c r="CU2082" s="154"/>
      <c r="CV2082" s="154"/>
      <c r="CW2082" s="154"/>
      <c r="CX2082" s="154"/>
      <c r="CY2082" s="154"/>
      <c r="CZ2082" s="154"/>
      <c r="DA2082" s="154"/>
      <c r="DB2082" s="154"/>
      <c r="DC2082" s="154"/>
      <c r="DD2082" s="154"/>
      <c r="DE2082" s="154"/>
      <c r="DF2082" s="154"/>
      <c r="DG2082" s="154"/>
      <c r="DH2082" s="154"/>
      <c r="DI2082" s="154"/>
      <c r="DJ2082" s="154"/>
      <c r="DK2082" s="154"/>
      <c r="DL2082" s="154"/>
      <c r="DM2082" s="154"/>
      <c r="DN2082" s="154"/>
      <c r="DO2082" s="154"/>
      <c r="DP2082" s="154"/>
      <c r="DQ2082" s="154"/>
      <c r="DR2082" s="154"/>
      <c r="DS2082" s="154"/>
      <c r="DT2082" s="154"/>
      <c r="DU2082" s="154"/>
      <c r="DV2082" s="154"/>
      <c r="DW2082" s="154"/>
      <c r="DX2082" s="154"/>
      <c r="DY2082" s="154"/>
      <c r="DZ2082" s="154"/>
      <c r="EA2082" s="154"/>
      <c r="EB2082" s="154"/>
      <c r="EC2082" s="154"/>
      <c r="ED2082" s="154"/>
      <c r="EE2082" s="154"/>
      <c r="EF2082" s="154"/>
      <c r="EG2082" s="154"/>
      <c r="EH2082" s="154"/>
      <c r="EI2082" s="154"/>
      <c r="EJ2082" s="154"/>
      <c r="EK2082" s="154"/>
      <c r="EL2082" s="154"/>
      <c r="EM2082" s="154"/>
      <c r="EN2082" s="154"/>
      <c r="EO2082" s="154"/>
      <c r="EP2082" s="154"/>
      <c r="EQ2082" s="154"/>
      <c r="ER2082" s="154"/>
      <c r="ES2082" s="154"/>
      <c r="ET2082" s="154"/>
      <c r="EU2082" s="154"/>
      <c r="EV2082" s="154"/>
      <c r="EW2082" s="154"/>
      <c r="EX2082" s="154"/>
      <c r="EY2082" s="154"/>
      <c r="EZ2082" s="154"/>
      <c r="FA2082" s="154"/>
      <c r="FB2082" s="154"/>
      <c r="FC2082" s="154"/>
      <c r="FD2082" s="154"/>
      <c r="FE2082" s="154"/>
      <c r="FF2082" s="154"/>
      <c r="FG2082" s="154"/>
      <c r="FH2082" s="154"/>
      <c r="FI2082" s="154"/>
      <c r="FJ2082" s="154"/>
      <c r="FK2082" s="154"/>
      <c r="FL2082" s="154"/>
      <c r="FM2082" s="154"/>
      <c r="FN2082" s="154"/>
      <c r="FO2082" s="154"/>
      <c r="FP2082" s="154"/>
      <c r="FQ2082" s="154"/>
      <c r="FR2082" s="154"/>
      <c r="FS2082" s="154"/>
      <c r="FT2082" s="154"/>
      <c r="FU2082" s="154"/>
      <c r="FV2082" s="154"/>
      <c r="FW2082" s="154"/>
      <c r="FX2082" s="154"/>
      <c r="FY2082" s="154"/>
      <c r="FZ2082" s="154"/>
      <c r="GA2082" s="154"/>
      <c r="GB2082" s="154"/>
      <c r="GC2082" s="154"/>
      <c r="GD2082" s="154"/>
      <c r="GE2082" s="154"/>
      <c r="GF2082" s="154"/>
      <c r="GG2082" s="154"/>
      <c r="GH2082" s="154"/>
      <c r="GI2082" s="154"/>
      <c r="GJ2082" s="154"/>
      <c r="GK2082" s="154"/>
      <c r="GL2082" s="154"/>
      <c r="GM2082" s="154"/>
      <c r="GN2082" s="154"/>
      <c r="GO2082" s="154"/>
      <c r="GP2082" s="154"/>
      <c r="GQ2082" s="154"/>
      <c r="GR2082" s="154"/>
      <c r="GS2082" s="154"/>
      <c r="GT2082" s="154"/>
      <c r="GU2082" s="154"/>
      <c r="GV2082" s="154"/>
      <c r="GW2082" s="154"/>
      <c r="GX2082" s="154"/>
      <c r="GY2082" s="154"/>
      <c r="GZ2082" s="154"/>
      <c r="HA2082" s="154"/>
      <c r="HB2082" s="154"/>
      <c r="HC2082" s="154"/>
      <c r="HD2082" s="154"/>
      <c r="HE2082" s="154"/>
      <c r="HF2082" s="154"/>
      <c r="HG2082" s="154"/>
      <c r="HH2082" s="154"/>
      <c r="HI2082" s="154"/>
      <c r="HJ2082" s="154"/>
      <c r="HK2082" s="154"/>
      <c r="HL2082" s="154"/>
      <c r="HM2082" s="154"/>
      <c r="HN2082" s="154"/>
      <c r="HO2082" s="154"/>
      <c r="HP2082" s="154"/>
      <c r="HQ2082" s="154"/>
      <c r="HR2082" s="154"/>
      <c r="HS2082" s="154"/>
      <c r="HT2082" s="154"/>
      <c r="HU2082" s="154"/>
      <c r="HV2082" s="154"/>
      <c r="HW2082" s="154"/>
      <c r="HX2082" s="154"/>
      <c r="HY2082" s="154"/>
      <c r="HZ2082" s="154"/>
      <c r="IA2082" s="154"/>
      <c r="IB2082" s="154"/>
      <c r="IC2082" s="154"/>
      <c r="ID2082" s="154"/>
      <c r="IE2082" s="154"/>
      <c r="IF2082" s="154"/>
      <c r="IG2082" s="154"/>
      <c r="IH2082" s="154"/>
      <c r="II2082" s="154"/>
      <c r="IJ2082" s="154"/>
      <c r="IK2082" s="154"/>
      <c r="IL2082" s="154"/>
      <c r="IM2082" s="154"/>
      <c r="IN2082" s="154"/>
      <c r="IO2082" s="154"/>
      <c r="IP2082" s="154"/>
      <c r="IQ2082" s="154"/>
      <c r="IR2082" s="154"/>
      <c r="IS2082" s="154"/>
      <c r="IT2082" s="154"/>
      <c r="IU2082" s="154"/>
      <c r="IV2082" s="154"/>
      <c r="IW2082" s="154"/>
      <c r="IX2082" s="154"/>
      <c r="IY2082" s="154"/>
      <c r="IZ2082" s="154"/>
      <c r="JA2082" s="154"/>
      <c r="JB2082" s="154"/>
      <c r="JC2082" s="154"/>
    </row>
    <row r="2083" spans="1:263" s="853" customFormat="1" ht="45" x14ac:dyDescent="0.25">
      <c r="A2083" s="217"/>
      <c r="B2083" s="217">
        <v>1</v>
      </c>
      <c r="C2083" s="579" t="s">
        <v>268</v>
      </c>
      <c r="D2083" s="176"/>
      <c r="E2083" s="176"/>
      <c r="F2083" s="1902">
        <f t="shared" si="2145"/>
        <v>4037</v>
      </c>
      <c r="G2083" s="748">
        <f t="shared" si="2145"/>
        <v>1009.25</v>
      </c>
      <c r="H2083" s="748">
        <f t="shared" si="2145"/>
        <v>526</v>
      </c>
      <c r="I2083" s="2081">
        <f t="shared" si="2145"/>
        <v>52.117909338617785</v>
      </c>
      <c r="J2083" s="2534"/>
      <c r="K2083" s="2534"/>
      <c r="L2083" s="2535"/>
      <c r="M2083" s="2535"/>
      <c r="N2083" s="2535"/>
      <c r="O2083" s="2535"/>
      <c r="P2083" s="2535"/>
      <c r="Q2083" s="2535"/>
      <c r="R2083" s="2786">
        <f t="shared" ref="R2083:AB2083" si="2150">R2006</f>
        <v>14413.279999999999</v>
      </c>
      <c r="S2083" s="2786">
        <f t="shared" ref="S2083:T2083" si="2151">S2006</f>
        <v>14413.279999999999</v>
      </c>
      <c r="T2083" s="2786">
        <f t="shared" si="2151"/>
        <v>14413.279999999999</v>
      </c>
      <c r="U2083" s="2786">
        <f t="shared" si="2150"/>
        <v>3603.3199999999997</v>
      </c>
      <c r="V2083" s="2786">
        <f t="shared" si="2150"/>
        <v>1564.2942000000003</v>
      </c>
      <c r="W2083" s="2787">
        <f t="shared" si="2150"/>
        <v>0</v>
      </c>
      <c r="X2083" s="2786">
        <f t="shared" si="2150"/>
        <v>0</v>
      </c>
      <c r="Y2083" s="2786">
        <f t="shared" si="2150"/>
        <v>-2039.0257999999999</v>
      </c>
      <c r="Z2083" s="2788">
        <f t="shared" si="2150"/>
        <v>0</v>
      </c>
      <c r="AA2083" s="2788">
        <f t="shared" si="2150"/>
        <v>0</v>
      </c>
      <c r="AB2083" s="2786">
        <f t="shared" si="2150"/>
        <v>1564.2942000000003</v>
      </c>
      <c r="AC2083" s="925"/>
      <c r="AD2083" s="2602"/>
      <c r="AE2083" s="2276"/>
      <c r="AF2083" s="2958"/>
      <c r="AG2083" s="154"/>
      <c r="AH2083" s="154"/>
      <c r="AI2083" s="154"/>
      <c r="AJ2083" s="154"/>
      <c r="AK2083" s="154"/>
      <c r="AL2083" s="154"/>
      <c r="AM2083" s="154"/>
      <c r="AN2083" s="154"/>
      <c r="AO2083" s="154"/>
      <c r="AP2083" s="154"/>
      <c r="AQ2083" s="154"/>
      <c r="AR2083" s="154"/>
      <c r="AS2083" s="154"/>
      <c r="AT2083" s="154"/>
      <c r="AU2083" s="154"/>
      <c r="AV2083" s="154"/>
      <c r="AW2083" s="154"/>
      <c r="AX2083" s="154"/>
      <c r="AY2083" s="154"/>
      <c r="AZ2083" s="154"/>
      <c r="BA2083" s="154"/>
      <c r="BB2083" s="154"/>
      <c r="BC2083" s="154"/>
      <c r="BD2083" s="154"/>
      <c r="BE2083" s="154"/>
      <c r="BF2083" s="154"/>
      <c r="BG2083" s="154"/>
      <c r="BH2083" s="154"/>
      <c r="BI2083" s="154"/>
      <c r="BJ2083" s="154"/>
      <c r="BK2083" s="154"/>
      <c r="BL2083" s="154"/>
      <c r="BM2083" s="154"/>
      <c r="BN2083" s="154"/>
      <c r="BO2083" s="154"/>
      <c r="BP2083" s="154"/>
      <c r="BQ2083" s="154"/>
      <c r="BR2083" s="154"/>
      <c r="BS2083" s="154"/>
      <c r="BT2083" s="154"/>
      <c r="BU2083" s="154"/>
      <c r="BV2083" s="154"/>
      <c r="BW2083" s="154"/>
      <c r="BX2083" s="154"/>
      <c r="BY2083" s="154"/>
      <c r="BZ2083" s="154"/>
      <c r="CA2083" s="154"/>
      <c r="CB2083" s="154"/>
      <c r="CC2083" s="154"/>
      <c r="CD2083" s="154"/>
      <c r="CE2083" s="154"/>
      <c r="CF2083" s="154"/>
      <c r="CG2083" s="154"/>
      <c r="CH2083" s="154"/>
      <c r="CI2083" s="154"/>
      <c r="CJ2083" s="154"/>
      <c r="CK2083" s="154"/>
      <c r="CL2083" s="154"/>
      <c r="CM2083" s="154"/>
      <c r="CN2083" s="154"/>
      <c r="CO2083" s="154"/>
      <c r="CP2083" s="154"/>
      <c r="CQ2083" s="154"/>
      <c r="CR2083" s="154"/>
      <c r="CS2083" s="154"/>
      <c r="CT2083" s="154"/>
      <c r="CU2083" s="154"/>
      <c r="CV2083" s="154"/>
      <c r="CW2083" s="154"/>
      <c r="CX2083" s="154"/>
      <c r="CY2083" s="154"/>
      <c r="CZ2083" s="154"/>
      <c r="DA2083" s="154"/>
      <c r="DB2083" s="154"/>
      <c r="DC2083" s="154"/>
      <c r="DD2083" s="154"/>
      <c r="DE2083" s="154"/>
      <c r="DF2083" s="154"/>
      <c r="DG2083" s="154"/>
      <c r="DH2083" s="154"/>
      <c r="DI2083" s="154"/>
      <c r="DJ2083" s="154"/>
      <c r="DK2083" s="154"/>
      <c r="DL2083" s="154"/>
      <c r="DM2083" s="154"/>
      <c r="DN2083" s="154"/>
      <c r="DO2083" s="154"/>
      <c r="DP2083" s="154"/>
      <c r="DQ2083" s="154"/>
      <c r="DR2083" s="154"/>
      <c r="DS2083" s="154"/>
      <c r="DT2083" s="154"/>
      <c r="DU2083" s="154"/>
      <c r="DV2083" s="154"/>
      <c r="DW2083" s="154"/>
      <c r="DX2083" s="154"/>
      <c r="DY2083" s="154"/>
      <c r="DZ2083" s="154"/>
      <c r="EA2083" s="154"/>
      <c r="EB2083" s="154"/>
      <c r="EC2083" s="154"/>
      <c r="ED2083" s="154"/>
      <c r="EE2083" s="154"/>
      <c r="EF2083" s="154"/>
      <c r="EG2083" s="154"/>
      <c r="EH2083" s="154"/>
      <c r="EI2083" s="154"/>
      <c r="EJ2083" s="154"/>
      <c r="EK2083" s="154"/>
      <c r="EL2083" s="154"/>
      <c r="EM2083" s="154"/>
      <c r="EN2083" s="154"/>
      <c r="EO2083" s="154"/>
      <c r="EP2083" s="154"/>
      <c r="EQ2083" s="154"/>
      <c r="ER2083" s="154"/>
      <c r="ES2083" s="154"/>
      <c r="ET2083" s="154"/>
      <c r="EU2083" s="154"/>
      <c r="EV2083" s="154"/>
      <c r="EW2083" s="154"/>
      <c r="EX2083" s="154"/>
      <c r="EY2083" s="154"/>
      <c r="EZ2083" s="154"/>
      <c r="FA2083" s="154"/>
      <c r="FB2083" s="154"/>
      <c r="FC2083" s="154"/>
      <c r="FD2083" s="154"/>
      <c r="FE2083" s="154"/>
      <c r="FF2083" s="154"/>
      <c r="FG2083" s="154"/>
      <c r="FH2083" s="154"/>
      <c r="FI2083" s="154"/>
      <c r="FJ2083" s="154"/>
      <c r="FK2083" s="154"/>
      <c r="FL2083" s="154"/>
      <c r="FM2083" s="154"/>
      <c r="FN2083" s="154"/>
      <c r="FO2083" s="154"/>
      <c r="FP2083" s="154"/>
      <c r="FQ2083" s="154"/>
      <c r="FR2083" s="154"/>
      <c r="FS2083" s="154"/>
      <c r="FT2083" s="154"/>
      <c r="FU2083" s="154"/>
      <c r="FV2083" s="154"/>
      <c r="FW2083" s="154"/>
      <c r="FX2083" s="154"/>
      <c r="FY2083" s="154"/>
      <c r="FZ2083" s="154"/>
      <c r="GA2083" s="154"/>
      <c r="GB2083" s="154"/>
      <c r="GC2083" s="154"/>
      <c r="GD2083" s="154"/>
      <c r="GE2083" s="154"/>
      <c r="GF2083" s="154"/>
      <c r="GG2083" s="154"/>
      <c r="GH2083" s="154"/>
      <c r="GI2083" s="154"/>
      <c r="GJ2083" s="154"/>
      <c r="GK2083" s="154"/>
      <c r="GL2083" s="154"/>
      <c r="GM2083" s="154"/>
      <c r="GN2083" s="154"/>
      <c r="GO2083" s="154"/>
      <c r="GP2083" s="154"/>
      <c r="GQ2083" s="154"/>
      <c r="GR2083" s="154"/>
      <c r="GS2083" s="154"/>
      <c r="GT2083" s="154"/>
      <c r="GU2083" s="154"/>
      <c r="GV2083" s="154"/>
      <c r="GW2083" s="154"/>
      <c r="GX2083" s="154"/>
      <c r="GY2083" s="154"/>
      <c r="GZ2083" s="154"/>
      <c r="HA2083" s="154"/>
      <c r="HB2083" s="154"/>
      <c r="HC2083" s="154"/>
      <c r="HD2083" s="154"/>
      <c r="HE2083" s="154"/>
      <c r="HF2083" s="154"/>
      <c r="HG2083" s="154"/>
      <c r="HH2083" s="154"/>
      <c r="HI2083" s="154"/>
      <c r="HJ2083" s="154"/>
      <c r="HK2083" s="154"/>
      <c r="HL2083" s="154"/>
      <c r="HM2083" s="154"/>
      <c r="HN2083" s="154"/>
      <c r="HO2083" s="154"/>
      <c r="HP2083" s="154"/>
      <c r="HQ2083" s="154"/>
      <c r="HR2083" s="154"/>
      <c r="HS2083" s="154"/>
      <c r="HT2083" s="154"/>
      <c r="HU2083" s="154"/>
      <c r="HV2083" s="154"/>
      <c r="HW2083" s="154"/>
      <c r="HX2083" s="154"/>
      <c r="HY2083" s="154"/>
      <c r="HZ2083" s="154"/>
      <c r="IA2083" s="154"/>
      <c r="IB2083" s="154"/>
      <c r="IC2083" s="154"/>
      <c r="ID2083" s="154"/>
      <c r="IE2083" s="154"/>
      <c r="IF2083" s="154"/>
      <c r="IG2083" s="154"/>
      <c r="IH2083" s="154"/>
      <c r="II2083" s="154"/>
      <c r="IJ2083" s="154"/>
      <c r="IK2083" s="154"/>
      <c r="IL2083" s="154"/>
      <c r="IM2083" s="154"/>
      <c r="IN2083" s="154"/>
      <c r="IO2083" s="154"/>
      <c r="IP2083" s="154"/>
      <c r="IQ2083" s="154"/>
      <c r="IR2083" s="154"/>
      <c r="IS2083" s="154"/>
      <c r="IT2083" s="154"/>
      <c r="IU2083" s="154"/>
      <c r="IV2083" s="154"/>
      <c r="IW2083" s="154"/>
      <c r="IX2083" s="154"/>
      <c r="IY2083" s="154"/>
      <c r="IZ2083" s="154"/>
      <c r="JA2083" s="154"/>
      <c r="JB2083" s="154"/>
      <c r="JC2083" s="154"/>
    </row>
    <row r="2084" spans="1:263" s="853" customFormat="1" ht="45" x14ac:dyDescent="0.25">
      <c r="A2084" s="217"/>
      <c r="B2084" s="217">
        <v>1</v>
      </c>
      <c r="C2084" s="579" t="s">
        <v>679</v>
      </c>
      <c r="D2084" s="176"/>
      <c r="E2084" s="176"/>
      <c r="F2084" s="1902">
        <f t="shared" si="2145"/>
        <v>1400</v>
      </c>
      <c r="G2084" s="748">
        <f t="shared" si="2145"/>
        <v>350</v>
      </c>
      <c r="H2084" s="748">
        <f t="shared" si="2145"/>
        <v>120</v>
      </c>
      <c r="I2084" s="2081">
        <f t="shared" si="2145"/>
        <v>34.285714285714285</v>
      </c>
      <c r="J2084" s="2534"/>
      <c r="K2084" s="2534"/>
      <c r="L2084" s="2535"/>
      <c r="M2084" s="2535"/>
      <c r="N2084" s="2535"/>
      <c r="O2084" s="2535"/>
      <c r="P2084" s="2535"/>
      <c r="Q2084" s="2535"/>
      <c r="R2084" s="2786">
        <f t="shared" ref="R2084:AB2084" si="2152">R2007</f>
        <v>3080</v>
      </c>
      <c r="S2084" s="2786">
        <f t="shared" ref="S2084:T2084" si="2153">S2007</f>
        <v>3080</v>
      </c>
      <c r="T2084" s="2786">
        <f t="shared" si="2153"/>
        <v>3080</v>
      </c>
      <c r="U2084" s="2786">
        <f t="shared" si="2152"/>
        <v>770</v>
      </c>
      <c r="V2084" s="2786">
        <f t="shared" si="2152"/>
        <v>247.53301999999996</v>
      </c>
      <c r="W2084" s="2787">
        <f t="shared" si="2152"/>
        <v>0</v>
      </c>
      <c r="X2084" s="2786">
        <f t="shared" si="2152"/>
        <v>0</v>
      </c>
      <c r="Y2084" s="2786">
        <f t="shared" si="2152"/>
        <v>-522.46698000000004</v>
      </c>
      <c r="Z2084" s="2788">
        <f t="shared" si="2152"/>
        <v>0</v>
      </c>
      <c r="AA2084" s="2788">
        <f t="shared" si="2152"/>
        <v>0</v>
      </c>
      <c r="AB2084" s="2786">
        <f t="shared" si="2152"/>
        <v>247.53301999999996</v>
      </c>
      <c r="AC2084" s="925"/>
      <c r="AD2084" s="2602"/>
      <c r="AE2084" s="2276"/>
      <c r="AF2084" s="2958"/>
      <c r="AG2084" s="154"/>
      <c r="AH2084" s="154"/>
      <c r="AI2084" s="154"/>
      <c r="AJ2084" s="154"/>
      <c r="AK2084" s="154"/>
      <c r="AL2084" s="154"/>
      <c r="AM2084" s="154"/>
      <c r="AN2084" s="154"/>
      <c r="AO2084" s="154"/>
      <c r="AP2084" s="154"/>
      <c r="AQ2084" s="154"/>
      <c r="AR2084" s="154"/>
      <c r="AS2084" s="154"/>
      <c r="AT2084" s="154"/>
      <c r="AU2084" s="154"/>
      <c r="AV2084" s="154"/>
      <c r="AW2084" s="154"/>
      <c r="AX2084" s="154"/>
      <c r="AY2084" s="154"/>
      <c r="AZ2084" s="154"/>
      <c r="BA2084" s="154"/>
      <c r="BB2084" s="154"/>
      <c r="BC2084" s="154"/>
      <c r="BD2084" s="154"/>
      <c r="BE2084" s="154"/>
      <c r="BF2084" s="154"/>
      <c r="BG2084" s="154"/>
      <c r="BH2084" s="154"/>
      <c r="BI2084" s="154"/>
      <c r="BJ2084" s="154"/>
      <c r="BK2084" s="154"/>
      <c r="BL2084" s="154"/>
      <c r="BM2084" s="154"/>
      <c r="BN2084" s="154"/>
      <c r="BO2084" s="154"/>
      <c r="BP2084" s="154"/>
      <c r="BQ2084" s="154"/>
      <c r="BR2084" s="154"/>
      <c r="BS2084" s="154"/>
      <c r="BT2084" s="154"/>
      <c r="BU2084" s="154"/>
      <c r="BV2084" s="154"/>
      <c r="BW2084" s="154"/>
      <c r="BX2084" s="154"/>
      <c r="BY2084" s="154"/>
      <c r="BZ2084" s="154"/>
      <c r="CA2084" s="154"/>
      <c r="CB2084" s="154"/>
      <c r="CC2084" s="154"/>
      <c r="CD2084" s="154"/>
      <c r="CE2084" s="154"/>
      <c r="CF2084" s="154"/>
      <c r="CG2084" s="154"/>
      <c r="CH2084" s="154"/>
      <c r="CI2084" s="154"/>
      <c r="CJ2084" s="154"/>
      <c r="CK2084" s="154"/>
      <c r="CL2084" s="154"/>
      <c r="CM2084" s="154"/>
      <c r="CN2084" s="154"/>
      <c r="CO2084" s="154"/>
      <c r="CP2084" s="154"/>
      <c r="CQ2084" s="154"/>
      <c r="CR2084" s="154"/>
      <c r="CS2084" s="154"/>
      <c r="CT2084" s="154"/>
      <c r="CU2084" s="154"/>
      <c r="CV2084" s="154"/>
      <c r="CW2084" s="154"/>
      <c r="CX2084" s="154"/>
      <c r="CY2084" s="154"/>
      <c r="CZ2084" s="154"/>
      <c r="DA2084" s="154"/>
      <c r="DB2084" s="154"/>
      <c r="DC2084" s="154"/>
      <c r="DD2084" s="154"/>
      <c r="DE2084" s="154"/>
      <c r="DF2084" s="154"/>
      <c r="DG2084" s="154"/>
      <c r="DH2084" s="154"/>
      <c r="DI2084" s="154"/>
      <c r="DJ2084" s="154"/>
      <c r="DK2084" s="154"/>
      <c r="DL2084" s="154"/>
      <c r="DM2084" s="154"/>
      <c r="DN2084" s="154"/>
      <c r="DO2084" s="154"/>
      <c r="DP2084" s="154"/>
      <c r="DQ2084" s="154"/>
      <c r="DR2084" s="154"/>
      <c r="DS2084" s="154"/>
      <c r="DT2084" s="154"/>
      <c r="DU2084" s="154"/>
      <c r="DV2084" s="154"/>
      <c r="DW2084" s="154"/>
      <c r="DX2084" s="154"/>
      <c r="DY2084" s="154"/>
      <c r="DZ2084" s="154"/>
      <c r="EA2084" s="154"/>
      <c r="EB2084" s="154"/>
      <c r="EC2084" s="154"/>
      <c r="ED2084" s="154"/>
      <c r="EE2084" s="154"/>
      <c r="EF2084" s="154"/>
      <c r="EG2084" s="154"/>
      <c r="EH2084" s="154"/>
      <c r="EI2084" s="154"/>
      <c r="EJ2084" s="154"/>
      <c r="EK2084" s="154"/>
      <c r="EL2084" s="154"/>
      <c r="EM2084" s="154"/>
      <c r="EN2084" s="154"/>
      <c r="EO2084" s="154"/>
      <c r="EP2084" s="154"/>
      <c r="EQ2084" s="154"/>
      <c r="ER2084" s="154"/>
      <c r="ES2084" s="154"/>
      <c r="ET2084" s="154"/>
      <c r="EU2084" s="154"/>
      <c r="EV2084" s="154"/>
      <c r="EW2084" s="154"/>
      <c r="EX2084" s="154"/>
      <c r="EY2084" s="154"/>
      <c r="EZ2084" s="154"/>
      <c r="FA2084" s="154"/>
      <c r="FB2084" s="154"/>
      <c r="FC2084" s="154"/>
      <c r="FD2084" s="154"/>
      <c r="FE2084" s="154"/>
      <c r="FF2084" s="154"/>
      <c r="FG2084" s="154"/>
      <c r="FH2084" s="154"/>
      <c r="FI2084" s="154"/>
      <c r="FJ2084" s="154"/>
      <c r="FK2084" s="154"/>
      <c r="FL2084" s="154"/>
      <c r="FM2084" s="154"/>
      <c r="FN2084" s="154"/>
      <c r="FO2084" s="154"/>
      <c r="FP2084" s="154"/>
      <c r="FQ2084" s="154"/>
      <c r="FR2084" s="154"/>
      <c r="FS2084" s="154"/>
      <c r="FT2084" s="154"/>
      <c r="FU2084" s="154"/>
      <c r="FV2084" s="154"/>
      <c r="FW2084" s="154"/>
      <c r="FX2084" s="154"/>
      <c r="FY2084" s="154"/>
      <c r="FZ2084" s="154"/>
      <c r="GA2084" s="154"/>
      <c r="GB2084" s="154"/>
      <c r="GC2084" s="154"/>
      <c r="GD2084" s="154"/>
      <c r="GE2084" s="154"/>
      <c r="GF2084" s="154"/>
      <c r="GG2084" s="154"/>
      <c r="GH2084" s="154"/>
      <c r="GI2084" s="154"/>
      <c r="GJ2084" s="154"/>
      <c r="GK2084" s="154"/>
      <c r="GL2084" s="154"/>
      <c r="GM2084" s="154"/>
      <c r="GN2084" s="154"/>
      <c r="GO2084" s="154"/>
      <c r="GP2084" s="154"/>
      <c r="GQ2084" s="154"/>
      <c r="GR2084" s="154"/>
      <c r="GS2084" s="154"/>
      <c r="GT2084" s="154"/>
      <c r="GU2084" s="154"/>
      <c r="GV2084" s="154"/>
      <c r="GW2084" s="154"/>
      <c r="GX2084" s="154"/>
      <c r="GY2084" s="154"/>
      <c r="GZ2084" s="154"/>
      <c r="HA2084" s="154"/>
      <c r="HB2084" s="154"/>
      <c r="HC2084" s="154"/>
      <c r="HD2084" s="154"/>
      <c r="HE2084" s="154"/>
      <c r="HF2084" s="154"/>
      <c r="HG2084" s="154"/>
      <c r="HH2084" s="154"/>
      <c r="HI2084" s="154"/>
      <c r="HJ2084" s="154"/>
      <c r="HK2084" s="154"/>
      <c r="HL2084" s="154"/>
      <c r="HM2084" s="154"/>
      <c r="HN2084" s="154"/>
      <c r="HO2084" s="154"/>
      <c r="HP2084" s="154"/>
      <c r="HQ2084" s="154"/>
      <c r="HR2084" s="154"/>
      <c r="HS2084" s="154"/>
      <c r="HT2084" s="154"/>
      <c r="HU2084" s="154"/>
      <c r="HV2084" s="154"/>
      <c r="HW2084" s="154"/>
      <c r="HX2084" s="154"/>
      <c r="HY2084" s="154"/>
      <c r="HZ2084" s="154"/>
      <c r="IA2084" s="154"/>
      <c r="IB2084" s="154"/>
      <c r="IC2084" s="154"/>
      <c r="ID2084" s="154"/>
      <c r="IE2084" s="154"/>
      <c r="IF2084" s="154"/>
      <c r="IG2084" s="154"/>
      <c r="IH2084" s="154"/>
      <c r="II2084" s="154"/>
      <c r="IJ2084" s="154"/>
      <c r="IK2084" s="154"/>
      <c r="IL2084" s="154"/>
      <c r="IM2084" s="154"/>
      <c r="IN2084" s="154"/>
      <c r="IO2084" s="154"/>
      <c r="IP2084" s="154"/>
      <c r="IQ2084" s="154"/>
      <c r="IR2084" s="154"/>
      <c r="IS2084" s="154"/>
      <c r="IT2084" s="154"/>
      <c r="IU2084" s="154"/>
      <c r="IV2084" s="154"/>
      <c r="IW2084" s="154"/>
      <c r="IX2084" s="154"/>
      <c r="IY2084" s="154"/>
      <c r="IZ2084" s="154"/>
      <c r="JA2084" s="154"/>
      <c r="JB2084" s="154"/>
      <c r="JC2084" s="154"/>
    </row>
    <row r="2085" spans="1:263" s="853" customFormat="1" ht="75" x14ac:dyDescent="0.25">
      <c r="A2085" s="217"/>
      <c r="B2085" s="217">
        <v>1</v>
      </c>
      <c r="C2085" s="579" t="s">
        <v>680</v>
      </c>
      <c r="D2085" s="176"/>
      <c r="E2085" s="176"/>
      <c r="F2085" s="1902">
        <f t="shared" si="2145"/>
        <v>2289</v>
      </c>
      <c r="G2085" s="748">
        <f t="shared" si="2145"/>
        <v>572.25</v>
      </c>
      <c r="H2085" s="748">
        <f t="shared" si="2145"/>
        <v>273</v>
      </c>
      <c r="I2085" s="2081">
        <f t="shared" si="2145"/>
        <v>47.706422018348626</v>
      </c>
      <c r="J2085" s="2534"/>
      <c r="K2085" s="2534"/>
      <c r="L2085" s="2535"/>
      <c r="M2085" s="2535"/>
      <c r="N2085" s="2535"/>
      <c r="O2085" s="2535"/>
      <c r="P2085" s="2535"/>
      <c r="Q2085" s="2535"/>
      <c r="R2085" s="2786">
        <f t="shared" ref="R2085:AB2085" si="2154">R2008</f>
        <v>10529.4</v>
      </c>
      <c r="S2085" s="2786">
        <f t="shared" ref="S2085:T2085" si="2155">S2008</f>
        <v>10529.4</v>
      </c>
      <c r="T2085" s="2786">
        <f t="shared" si="2155"/>
        <v>10529.4</v>
      </c>
      <c r="U2085" s="2786">
        <f t="shared" si="2154"/>
        <v>2632.35</v>
      </c>
      <c r="V2085" s="2786">
        <f t="shared" si="2154"/>
        <v>1056.2699500000001</v>
      </c>
      <c r="W2085" s="2787">
        <f t="shared" si="2154"/>
        <v>0</v>
      </c>
      <c r="X2085" s="2786">
        <f t="shared" si="2154"/>
        <v>0</v>
      </c>
      <c r="Y2085" s="2786">
        <f t="shared" si="2154"/>
        <v>-1576.0800499999998</v>
      </c>
      <c r="Z2085" s="2788">
        <f t="shared" si="2154"/>
        <v>0</v>
      </c>
      <c r="AA2085" s="2788">
        <f t="shared" si="2154"/>
        <v>0</v>
      </c>
      <c r="AB2085" s="2786">
        <f t="shared" si="2154"/>
        <v>1056.2699500000001</v>
      </c>
      <c r="AC2085" s="925"/>
      <c r="AD2085" s="2602"/>
      <c r="AE2085" s="2276"/>
      <c r="AF2085" s="2958"/>
      <c r="AG2085" s="154"/>
      <c r="AH2085" s="154"/>
      <c r="AI2085" s="154"/>
      <c r="AJ2085" s="154"/>
      <c r="AK2085" s="154"/>
      <c r="AL2085" s="154"/>
      <c r="AM2085" s="154"/>
      <c r="AN2085" s="154"/>
      <c r="AO2085" s="154"/>
      <c r="AP2085" s="154"/>
      <c r="AQ2085" s="154"/>
      <c r="AR2085" s="154"/>
      <c r="AS2085" s="154"/>
      <c r="AT2085" s="154"/>
      <c r="AU2085" s="154"/>
      <c r="AV2085" s="154"/>
      <c r="AW2085" s="154"/>
      <c r="AX2085" s="154"/>
      <c r="AY2085" s="154"/>
      <c r="AZ2085" s="154"/>
      <c r="BA2085" s="154"/>
      <c r="BB2085" s="154"/>
      <c r="BC2085" s="154"/>
      <c r="BD2085" s="154"/>
      <c r="BE2085" s="154"/>
      <c r="BF2085" s="154"/>
      <c r="BG2085" s="154"/>
      <c r="BH2085" s="154"/>
      <c r="BI2085" s="154"/>
      <c r="BJ2085" s="154"/>
      <c r="BK2085" s="154"/>
      <c r="BL2085" s="154"/>
      <c r="BM2085" s="154"/>
      <c r="BN2085" s="154"/>
      <c r="BO2085" s="154"/>
      <c r="BP2085" s="154"/>
      <c r="BQ2085" s="154"/>
      <c r="BR2085" s="154"/>
      <c r="BS2085" s="154"/>
      <c r="BT2085" s="154"/>
      <c r="BU2085" s="154"/>
      <c r="BV2085" s="154"/>
      <c r="BW2085" s="154"/>
      <c r="BX2085" s="154"/>
      <c r="BY2085" s="154"/>
      <c r="BZ2085" s="154"/>
      <c r="CA2085" s="154"/>
      <c r="CB2085" s="154"/>
      <c r="CC2085" s="154"/>
      <c r="CD2085" s="154"/>
      <c r="CE2085" s="154"/>
      <c r="CF2085" s="154"/>
      <c r="CG2085" s="154"/>
      <c r="CH2085" s="154"/>
      <c r="CI2085" s="154"/>
      <c r="CJ2085" s="154"/>
      <c r="CK2085" s="154"/>
      <c r="CL2085" s="154"/>
      <c r="CM2085" s="154"/>
      <c r="CN2085" s="154"/>
      <c r="CO2085" s="154"/>
      <c r="CP2085" s="154"/>
      <c r="CQ2085" s="154"/>
      <c r="CR2085" s="154"/>
      <c r="CS2085" s="154"/>
      <c r="CT2085" s="154"/>
      <c r="CU2085" s="154"/>
      <c r="CV2085" s="154"/>
      <c r="CW2085" s="154"/>
      <c r="CX2085" s="154"/>
      <c r="CY2085" s="154"/>
      <c r="CZ2085" s="154"/>
      <c r="DA2085" s="154"/>
      <c r="DB2085" s="154"/>
      <c r="DC2085" s="154"/>
      <c r="DD2085" s="154"/>
      <c r="DE2085" s="154"/>
      <c r="DF2085" s="154"/>
      <c r="DG2085" s="154"/>
      <c r="DH2085" s="154"/>
      <c r="DI2085" s="154"/>
      <c r="DJ2085" s="154"/>
      <c r="DK2085" s="154"/>
      <c r="DL2085" s="154"/>
      <c r="DM2085" s="154"/>
      <c r="DN2085" s="154"/>
      <c r="DO2085" s="154"/>
      <c r="DP2085" s="154"/>
      <c r="DQ2085" s="154"/>
      <c r="DR2085" s="154"/>
      <c r="DS2085" s="154"/>
      <c r="DT2085" s="154"/>
      <c r="DU2085" s="154"/>
      <c r="DV2085" s="154"/>
      <c r="DW2085" s="154"/>
      <c r="DX2085" s="154"/>
      <c r="DY2085" s="154"/>
      <c r="DZ2085" s="154"/>
      <c r="EA2085" s="154"/>
      <c r="EB2085" s="154"/>
      <c r="EC2085" s="154"/>
      <c r="ED2085" s="154"/>
      <c r="EE2085" s="154"/>
      <c r="EF2085" s="154"/>
      <c r="EG2085" s="154"/>
      <c r="EH2085" s="154"/>
      <c r="EI2085" s="154"/>
      <c r="EJ2085" s="154"/>
      <c r="EK2085" s="154"/>
      <c r="EL2085" s="154"/>
      <c r="EM2085" s="154"/>
      <c r="EN2085" s="154"/>
      <c r="EO2085" s="154"/>
      <c r="EP2085" s="154"/>
      <c r="EQ2085" s="154"/>
      <c r="ER2085" s="154"/>
      <c r="ES2085" s="154"/>
      <c r="ET2085" s="154"/>
      <c r="EU2085" s="154"/>
      <c r="EV2085" s="154"/>
      <c r="EW2085" s="154"/>
      <c r="EX2085" s="154"/>
      <c r="EY2085" s="154"/>
      <c r="EZ2085" s="154"/>
      <c r="FA2085" s="154"/>
      <c r="FB2085" s="154"/>
      <c r="FC2085" s="154"/>
      <c r="FD2085" s="154"/>
      <c r="FE2085" s="154"/>
      <c r="FF2085" s="154"/>
      <c r="FG2085" s="154"/>
      <c r="FH2085" s="154"/>
      <c r="FI2085" s="154"/>
      <c r="FJ2085" s="154"/>
      <c r="FK2085" s="154"/>
      <c r="FL2085" s="154"/>
      <c r="FM2085" s="154"/>
      <c r="FN2085" s="154"/>
      <c r="FO2085" s="154"/>
      <c r="FP2085" s="154"/>
      <c r="FQ2085" s="154"/>
      <c r="FR2085" s="154"/>
      <c r="FS2085" s="154"/>
      <c r="FT2085" s="154"/>
      <c r="FU2085" s="154"/>
      <c r="FV2085" s="154"/>
      <c r="FW2085" s="154"/>
      <c r="FX2085" s="154"/>
      <c r="FY2085" s="154"/>
      <c r="FZ2085" s="154"/>
      <c r="GA2085" s="154"/>
      <c r="GB2085" s="154"/>
      <c r="GC2085" s="154"/>
      <c r="GD2085" s="154"/>
      <c r="GE2085" s="154"/>
      <c r="GF2085" s="154"/>
      <c r="GG2085" s="154"/>
      <c r="GH2085" s="154"/>
      <c r="GI2085" s="154"/>
      <c r="GJ2085" s="154"/>
      <c r="GK2085" s="154"/>
      <c r="GL2085" s="154"/>
      <c r="GM2085" s="154"/>
      <c r="GN2085" s="154"/>
      <c r="GO2085" s="154"/>
      <c r="GP2085" s="154"/>
      <c r="GQ2085" s="154"/>
      <c r="GR2085" s="154"/>
      <c r="GS2085" s="154"/>
      <c r="GT2085" s="154"/>
      <c r="GU2085" s="154"/>
      <c r="GV2085" s="154"/>
      <c r="GW2085" s="154"/>
      <c r="GX2085" s="154"/>
      <c r="GY2085" s="154"/>
      <c r="GZ2085" s="154"/>
      <c r="HA2085" s="154"/>
      <c r="HB2085" s="154"/>
      <c r="HC2085" s="154"/>
      <c r="HD2085" s="154"/>
      <c r="HE2085" s="154"/>
      <c r="HF2085" s="154"/>
      <c r="HG2085" s="154"/>
      <c r="HH2085" s="154"/>
      <c r="HI2085" s="154"/>
      <c r="HJ2085" s="154"/>
      <c r="HK2085" s="154"/>
      <c r="HL2085" s="154"/>
      <c r="HM2085" s="154"/>
      <c r="HN2085" s="154"/>
      <c r="HO2085" s="154"/>
      <c r="HP2085" s="154"/>
      <c r="HQ2085" s="154"/>
      <c r="HR2085" s="154"/>
      <c r="HS2085" s="154"/>
      <c r="HT2085" s="154"/>
      <c r="HU2085" s="154"/>
      <c r="HV2085" s="154"/>
      <c r="HW2085" s="154"/>
      <c r="HX2085" s="154"/>
      <c r="HY2085" s="154"/>
      <c r="HZ2085" s="154"/>
      <c r="IA2085" s="154"/>
      <c r="IB2085" s="154"/>
      <c r="IC2085" s="154"/>
      <c r="ID2085" s="154"/>
      <c r="IE2085" s="154"/>
      <c r="IF2085" s="154"/>
      <c r="IG2085" s="154"/>
      <c r="IH2085" s="154"/>
      <c r="II2085" s="154"/>
      <c r="IJ2085" s="154"/>
      <c r="IK2085" s="154"/>
      <c r="IL2085" s="154"/>
      <c r="IM2085" s="154"/>
      <c r="IN2085" s="154"/>
      <c r="IO2085" s="154"/>
      <c r="IP2085" s="154"/>
      <c r="IQ2085" s="154"/>
      <c r="IR2085" s="154"/>
      <c r="IS2085" s="154"/>
      <c r="IT2085" s="154"/>
      <c r="IU2085" s="154"/>
      <c r="IV2085" s="154"/>
      <c r="IW2085" s="154"/>
      <c r="IX2085" s="154"/>
      <c r="IY2085" s="154"/>
      <c r="IZ2085" s="154"/>
      <c r="JA2085" s="154"/>
      <c r="JB2085" s="154"/>
      <c r="JC2085" s="154"/>
    </row>
    <row r="2086" spans="1:263" s="853" customFormat="1" ht="60" x14ac:dyDescent="0.25">
      <c r="A2086" s="217"/>
      <c r="B2086" s="217">
        <v>1</v>
      </c>
      <c r="C2086" s="578" t="s">
        <v>681</v>
      </c>
      <c r="D2086" s="176"/>
      <c r="E2086" s="176"/>
      <c r="F2086" s="1902">
        <f t="shared" si="2145"/>
        <v>348</v>
      </c>
      <c r="G2086" s="748">
        <f t="shared" si="2145"/>
        <v>87</v>
      </c>
      <c r="H2086" s="748">
        <f t="shared" si="2145"/>
        <v>133</v>
      </c>
      <c r="I2086" s="2081">
        <f t="shared" si="2145"/>
        <v>152.87356321839081</v>
      </c>
      <c r="J2086" s="2534"/>
      <c r="K2086" s="2534"/>
      <c r="L2086" s="2535"/>
      <c r="M2086" s="2535"/>
      <c r="N2086" s="2535"/>
      <c r="O2086" s="2535"/>
      <c r="P2086" s="2535"/>
      <c r="Q2086" s="2535"/>
      <c r="R2086" s="2786">
        <f>R2009</f>
        <v>803.88000000000011</v>
      </c>
      <c r="S2086" s="2786">
        <f t="shared" ref="S2086:T2086" si="2156">S2009</f>
        <v>803.88000000000011</v>
      </c>
      <c r="T2086" s="2786">
        <f t="shared" si="2156"/>
        <v>803.88000000000011</v>
      </c>
      <c r="U2086" s="2786">
        <f t="shared" ref="U2086:AB2086" si="2157">U2009</f>
        <v>200.97000000000003</v>
      </c>
      <c r="V2086" s="2786">
        <f t="shared" si="2157"/>
        <v>260.49122999999997</v>
      </c>
      <c r="W2086" s="2787">
        <f t="shared" si="2157"/>
        <v>0</v>
      </c>
      <c r="X2086" s="2786">
        <f t="shared" si="2157"/>
        <v>0</v>
      </c>
      <c r="Y2086" s="2786">
        <f t="shared" si="2157"/>
        <v>59.521229999999946</v>
      </c>
      <c r="Z2086" s="2788">
        <f t="shared" si="2157"/>
        <v>0</v>
      </c>
      <c r="AA2086" s="2788">
        <f t="shared" si="2157"/>
        <v>0</v>
      </c>
      <c r="AB2086" s="2786">
        <f t="shared" si="2157"/>
        <v>260.49122999999997</v>
      </c>
      <c r="AC2086" s="925"/>
      <c r="AD2086" s="2602"/>
      <c r="AE2086" s="2276"/>
      <c r="AF2086" s="2958"/>
      <c r="AG2086" s="154"/>
      <c r="AH2086" s="154"/>
      <c r="AI2086" s="154"/>
      <c r="AJ2086" s="154"/>
      <c r="AK2086" s="154"/>
      <c r="AL2086" s="154"/>
      <c r="AM2086" s="154"/>
      <c r="AN2086" s="154"/>
      <c r="AO2086" s="154"/>
      <c r="AP2086" s="154"/>
      <c r="AQ2086" s="154"/>
      <c r="AR2086" s="154"/>
      <c r="AS2086" s="154"/>
      <c r="AT2086" s="154"/>
      <c r="AU2086" s="154"/>
      <c r="AV2086" s="154"/>
      <c r="AW2086" s="154"/>
      <c r="AX2086" s="154"/>
      <c r="AY2086" s="154"/>
      <c r="AZ2086" s="154"/>
      <c r="BA2086" s="154"/>
      <c r="BB2086" s="154"/>
      <c r="BC2086" s="154"/>
      <c r="BD2086" s="154"/>
      <c r="BE2086" s="154"/>
      <c r="BF2086" s="154"/>
      <c r="BG2086" s="154"/>
      <c r="BH2086" s="154"/>
      <c r="BI2086" s="154"/>
      <c r="BJ2086" s="154"/>
      <c r="BK2086" s="154"/>
      <c r="BL2086" s="154"/>
      <c r="BM2086" s="154"/>
      <c r="BN2086" s="154"/>
      <c r="BO2086" s="154"/>
      <c r="BP2086" s="154"/>
      <c r="BQ2086" s="154"/>
      <c r="BR2086" s="154"/>
      <c r="BS2086" s="154"/>
      <c r="BT2086" s="154"/>
      <c r="BU2086" s="154"/>
      <c r="BV2086" s="154"/>
      <c r="BW2086" s="154"/>
      <c r="BX2086" s="154"/>
      <c r="BY2086" s="154"/>
      <c r="BZ2086" s="154"/>
      <c r="CA2086" s="154"/>
      <c r="CB2086" s="154"/>
      <c r="CC2086" s="154"/>
      <c r="CD2086" s="154"/>
      <c r="CE2086" s="154"/>
      <c r="CF2086" s="154"/>
      <c r="CG2086" s="154"/>
      <c r="CH2086" s="154"/>
      <c r="CI2086" s="154"/>
      <c r="CJ2086" s="154"/>
      <c r="CK2086" s="154"/>
      <c r="CL2086" s="154"/>
      <c r="CM2086" s="154"/>
      <c r="CN2086" s="154"/>
      <c r="CO2086" s="154"/>
      <c r="CP2086" s="154"/>
      <c r="CQ2086" s="154"/>
      <c r="CR2086" s="154"/>
      <c r="CS2086" s="154"/>
      <c r="CT2086" s="154"/>
      <c r="CU2086" s="154"/>
      <c r="CV2086" s="154"/>
      <c r="CW2086" s="154"/>
      <c r="CX2086" s="154"/>
      <c r="CY2086" s="154"/>
      <c r="CZ2086" s="154"/>
      <c r="DA2086" s="154"/>
      <c r="DB2086" s="154"/>
      <c r="DC2086" s="154"/>
      <c r="DD2086" s="154"/>
      <c r="DE2086" s="154"/>
      <c r="DF2086" s="154"/>
      <c r="DG2086" s="154"/>
      <c r="DH2086" s="154"/>
      <c r="DI2086" s="154"/>
      <c r="DJ2086" s="154"/>
      <c r="DK2086" s="154"/>
      <c r="DL2086" s="154"/>
      <c r="DM2086" s="154"/>
      <c r="DN2086" s="154"/>
      <c r="DO2086" s="154"/>
      <c r="DP2086" s="154"/>
      <c r="DQ2086" s="154"/>
      <c r="DR2086" s="154"/>
      <c r="DS2086" s="154"/>
      <c r="DT2086" s="154"/>
      <c r="DU2086" s="154"/>
      <c r="DV2086" s="154"/>
      <c r="DW2086" s="154"/>
      <c r="DX2086" s="154"/>
      <c r="DY2086" s="154"/>
      <c r="DZ2086" s="154"/>
      <c r="EA2086" s="154"/>
      <c r="EB2086" s="154"/>
      <c r="EC2086" s="154"/>
      <c r="ED2086" s="154"/>
      <c r="EE2086" s="154"/>
      <c r="EF2086" s="154"/>
      <c r="EG2086" s="154"/>
      <c r="EH2086" s="154"/>
      <c r="EI2086" s="154"/>
      <c r="EJ2086" s="154"/>
      <c r="EK2086" s="154"/>
      <c r="EL2086" s="154"/>
      <c r="EM2086" s="154"/>
      <c r="EN2086" s="154"/>
      <c r="EO2086" s="154"/>
      <c r="EP2086" s="154"/>
      <c r="EQ2086" s="154"/>
      <c r="ER2086" s="154"/>
      <c r="ES2086" s="154"/>
      <c r="ET2086" s="154"/>
      <c r="EU2086" s="154"/>
      <c r="EV2086" s="154"/>
      <c r="EW2086" s="154"/>
      <c r="EX2086" s="154"/>
      <c r="EY2086" s="154"/>
      <c r="EZ2086" s="154"/>
      <c r="FA2086" s="154"/>
      <c r="FB2086" s="154"/>
      <c r="FC2086" s="154"/>
      <c r="FD2086" s="154"/>
      <c r="FE2086" s="154"/>
      <c r="FF2086" s="154"/>
      <c r="FG2086" s="154"/>
      <c r="FH2086" s="154"/>
      <c r="FI2086" s="154"/>
      <c r="FJ2086" s="154"/>
      <c r="FK2086" s="154"/>
      <c r="FL2086" s="154"/>
      <c r="FM2086" s="154"/>
      <c r="FN2086" s="154"/>
      <c r="FO2086" s="154"/>
      <c r="FP2086" s="154"/>
      <c r="FQ2086" s="154"/>
      <c r="FR2086" s="154"/>
      <c r="FS2086" s="154"/>
      <c r="FT2086" s="154"/>
      <c r="FU2086" s="154"/>
      <c r="FV2086" s="154"/>
      <c r="FW2086" s="154"/>
      <c r="FX2086" s="154"/>
      <c r="FY2086" s="154"/>
      <c r="FZ2086" s="154"/>
      <c r="GA2086" s="154"/>
      <c r="GB2086" s="154"/>
      <c r="GC2086" s="154"/>
      <c r="GD2086" s="154"/>
      <c r="GE2086" s="154"/>
      <c r="GF2086" s="154"/>
      <c r="GG2086" s="154"/>
      <c r="GH2086" s="154"/>
      <c r="GI2086" s="154"/>
      <c r="GJ2086" s="154"/>
      <c r="GK2086" s="154"/>
      <c r="GL2086" s="154"/>
      <c r="GM2086" s="154"/>
      <c r="GN2086" s="154"/>
      <c r="GO2086" s="154"/>
      <c r="GP2086" s="154"/>
      <c r="GQ2086" s="154"/>
      <c r="GR2086" s="154"/>
      <c r="GS2086" s="154"/>
      <c r="GT2086" s="154"/>
      <c r="GU2086" s="154"/>
      <c r="GV2086" s="154"/>
      <c r="GW2086" s="154"/>
      <c r="GX2086" s="154"/>
      <c r="GY2086" s="154"/>
      <c r="GZ2086" s="154"/>
      <c r="HA2086" s="154"/>
      <c r="HB2086" s="154"/>
      <c r="HC2086" s="154"/>
      <c r="HD2086" s="154"/>
      <c r="HE2086" s="154"/>
      <c r="HF2086" s="154"/>
      <c r="HG2086" s="154"/>
      <c r="HH2086" s="154"/>
      <c r="HI2086" s="154"/>
      <c r="HJ2086" s="154"/>
      <c r="HK2086" s="154"/>
      <c r="HL2086" s="154"/>
      <c r="HM2086" s="154"/>
      <c r="HN2086" s="154"/>
      <c r="HO2086" s="154"/>
      <c r="HP2086" s="154"/>
      <c r="HQ2086" s="154"/>
      <c r="HR2086" s="154"/>
      <c r="HS2086" s="154"/>
      <c r="HT2086" s="154"/>
      <c r="HU2086" s="154"/>
      <c r="HV2086" s="154"/>
      <c r="HW2086" s="154"/>
      <c r="HX2086" s="154"/>
      <c r="HY2086" s="154"/>
      <c r="HZ2086" s="154"/>
      <c r="IA2086" s="154"/>
      <c r="IB2086" s="154"/>
      <c r="IC2086" s="154"/>
      <c r="ID2086" s="154"/>
      <c r="IE2086" s="154"/>
      <c r="IF2086" s="154"/>
      <c r="IG2086" s="154"/>
      <c r="IH2086" s="154"/>
      <c r="II2086" s="154"/>
      <c r="IJ2086" s="154"/>
      <c r="IK2086" s="154"/>
      <c r="IL2086" s="154"/>
      <c r="IM2086" s="154"/>
      <c r="IN2086" s="154"/>
      <c r="IO2086" s="154"/>
      <c r="IP2086" s="154"/>
      <c r="IQ2086" s="154"/>
      <c r="IR2086" s="154"/>
      <c r="IS2086" s="154"/>
      <c r="IT2086" s="154"/>
      <c r="IU2086" s="154"/>
      <c r="IV2086" s="154"/>
      <c r="IW2086" s="154"/>
      <c r="IX2086" s="154"/>
      <c r="IY2086" s="154"/>
      <c r="IZ2086" s="154"/>
      <c r="JA2086" s="154"/>
      <c r="JB2086" s="154"/>
      <c r="JC2086" s="154"/>
    </row>
    <row r="2087" spans="1:263" s="853" customFormat="1" ht="29.25" x14ac:dyDescent="0.25">
      <c r="A2087" s="217"/>
      <c r="B2087" s="217">
        <v>1</v>
      </c>
      <c r="C2087" s="576" t="s">
        <v>303</v>
      </c>
      <c r="D2087" s="176"/>
      <c r="E2087" s="176"/>
      <c r="F2087" s="1902">
        <f t="shared" si="2145"/>
        <v>3735</v>
      </c>
      <c r="G2087" s="748">
        <f t="shared" si="2145"/>
        <v>933.75</v>
      </c>
      <c r="H2087" s="748">
        <f t="shared" si="2145"/>
        <v>306</v>
      </c>
      <c r="I2087" s="2081">
        <f t="shared" si="2145"/>
        <v>32.7710843373494</v>
      </c>
      <c r="J2087" s="2534"/>
      <c r="K2087" s="2534"/>
      <c r="L2087" s="2535"/>
      <c r="M2087" s="2535"/>
      <c r="N2087" s="2535"/>
      <c r="O2087" s="2535"/>
      <c r="P2087" s="2535"/>
      <c r="Q2087" s="2535"/>
      <c r="R2087" s="2786">
        <f>R2010</f>
        <v>10396.5</v>
      </c>
      <c r="S2087" s="2786">
        <f t="shared" ref="S2087:T2087" si="2158">S2010</f>
        <v>10396.5</v>
      </c>
      <c r="T2087" s="2786">
        <f t="shared" si="2158"/>
        <v>10396.5</v>
      </c>
      <c r="U2087" s="2786">
        <f t="shared" ref="U2087:AB2087" si="2159">U2010</f>
        <v>2599.125</v>
      </c>
      <c r="V2087" s="2786">
        <f t="shared" si="2159"/>
        <v>3395.6552300000003</v>
      </c>
      <c r="W2087" s="2787">
        <f t="shared" si="2159"/>
        <v>0</v>
      </c>
      <c r="X2087" s="2786">
        <f t="shared" si="2159"/>
        <v>0</v>
      </c>
      <c r="Y2087" s="2786">
        <f t="shared" si="2159"/>
        <v>796.5302300000003</v>
      </c>
      <c r="Z2087" s="2788">
        <f t="shared" si="2159"/>
        <v>-35.168099999999995</v>
      </c>
      <c r="AA2087" s="2788">
        <f t="shared" si="2159"/>
        <v>-21.4879</v>
      </c>
      <c r="AB2087" s="2786">
        <f t="shared" si="2159"/>
        <v>3374.1673300000002</v>
      </c>
      <c r="AC2087" s="925"/>
      <c r="AD2087" s="2602"/>
      <c r="AE2087" s="2276"/>
      <c r="AF2087" s="2958"/>
      <c r="AG2087" s="154"/>
      <c r="AH2087" s="154"/>
      <c r="AI2087" s="154"/>
      <c r="AJ2087" s="154"/>
      <c r="AK2087" s="154"/>
      <c r="AL2087" s="154"/>
      <c r="AM2087" s="154"/>
      <c r="AN2087" s="154"/>
      <c r="AO2087" s="154"/>
      <c r="AP2087" s="154"/>
      <c r="AQ2087" s="154"/>
      <c r="AR2087" s="154"/>
      <c r="AS2087" s="154"/>
      <c r="AT2087" s="154"/>
      <c r="AU2087" s="154"/>
      <c r="AV2087" s="154"/>
      <c r="AW2087" s="154"/>
      <c r="AX2087" s="154"/>
      <c r="AY2087" s="154"/>
      <c r="AZ2087" s="154"/>
      <c r="BA2087" s="154"/>
      <c r="BB2087" s="154"/>
      <c r="BC2087" s="154"/>
      <c r="BD2087" s="154"/>
      <c r="BE2087" s="154"/>
      <c r="BF2087" s="154"/>
      <c r="BG2087" s="154"/>
      <c r="BH2087" s="154"/>
      <c r="BI2087" s="154"/>
      <c r="BJ2087" s="154"/>
      <c r="BK2087" s="154"/>
      <c r="BL2087" s="154"/>
      <c r="BM2087" s="154"/>
      <c r="BN2087" s="154"/>
      <c r="BO2087" s="154"/>
      <c r="BP2087" s="154"/>
      <c r="BQ2087" s="154"/>
      <c r="BR2087" s="154"/>
      <c r="BS2087" s="154"/>
      <c r="BT2087" s="154"/>
      <c r="BU2087" s="154"/>
      <c r="BV2087" s="154"/>
      <c r="BW2087" s="154"/>
      <c r="BX2087" s="154"/>
      <c r="BY2087" s="154"/>
      <c r="BZ2087" s="154"/>
      <c r="CA2087" s="154"/>
      <c r="CB2087" s="154"/>
      <c r="CC2087" s="154"/>
      <c r="CD2087" s="154"/>
      <c r="CE2087" s="154"/>
      <c r="CF2087" s="154"/>
      <c r="CG2087" s="154"/>
      <c r="CH2087" s="154"/>
      <c r="CI2087" s="154"/>
      <c r="CJ2087" s="154"/>
      <c r="CK2087" s="154"/>
      <c r="CL2087" s="154"/>
      <c r="CM2087" s="154"/>
      <c r="CN2087" s="154"/>
      <c r="CO2087" s="154"/>
      <c r="CP2087" s="154"/>
      <c r="CQ2087" s="154"/>
      <c r="CR2087" s="154"/>
      <c r="CS2087" s="154"/>
      <c r="CT2087" s="154"/>
      <c r="CU2087" s="154"/>
      <c r="CV2087" s="154"/>
      <c r="CW2087" s="154"/>
      <c r="CX2087" s="154"/>
      <c r="CY2087" s="154"/>
      <c r="CZ2087" s="154"/>
      <c r="DA2087" s="154"/>
      <c r="DB2087" s="154"/>
      <c r="DC2087" s="154"/>
      <c r="DD2087" s="154"/>
      <c r="DE2087" s="154"/>
      <c r="DF2087" s="154"/>
      <c r="DG2087" s="154"/>
      <c r="DH2087" s="154"/>
      <c r="DI2087" s="154"/>
      <c r="DJ2087" s="154"/>
      <c r="DK2087" s="154"/>
      <c r="DL2087" s="154"/>
      <c r="DM2087" s="154"/>
      <c r="DN2087" s="154"/>
      <c r="DO2087" s="154"/>
      <c r="DP2087" s="154"/>
      <c r="DQ2087" s="154"/>
      <c r="DR2087" s="154"/>
      <c r="DS2087" s="154"/>
      <c r="DT2087" s="154"/>
      <c r="DU2087" s="154"/>
      <c r="DV2087" s="154"/>
      <c r="DW2087" s="154"/>
      <c r="DX2087" s="154"/>
      <c r="DY2087" s="154"/>
      <c r="DZ2087" s="154"/>
      <c r="EA2087" s="154"/>
      <c r="EB2087" s="154"/>
      <c r="EC2087" s="154"/>
      <c r="ED2087" s="154"/>
      <c r="EE2087" s="154"/>
      <c r="EF2087" s="154"/>
      <c r="EG2087" s="154"/>
      <c r="EH2087" s="154"/>
      <c r="EI2087" s="154"/>
      <c r="EJ2087" s="154"/>
      <c r="EK2087" s="154"/>
      <c r="EL2087" s="154"/>
      <c r="EM2087" s="154"/>
      <c r="EN2087" s="154"/>
      <c r="EO2087" s="154"/>
      <c r="EP2087" s="154"/>
      <c r="EQ2087" s="154"/>
      <c r="ER2087" s="154"/>
      <c r="ES2087" s="154"/>
      <c r="ET2087" s="154"/>
      <c r="EU2087" s="154"/>
      <c r="EV2087" s="154"/>
      <c r="EW2087" s="154"/>
      <c r="EX2087" s="154"/>
      <c r="EY2087" s="154"/>
      <c r="EZ2087" s="154"/>
      <c r="FA2087" s="154"/>
      <c r="FB2087" s="154"/>
      <c r="FC2087" s="154"/>
      <c r="FD2087" s="154"/>
      <c r="FE2087" s="154"/>
      <c r="FF2087" s="154"/>
      <c r="FG2087" s="154"/>
      <c r="FH2087" s="154"/>
      <c r="FI2087" s="154"/>
      <c r="FJ2087" s="154"/>
      <c r="FK2087" s="154"/>
      <c r="FL2087" s="154"/>
      <c r="FM2087" s="154"/>
      <c r="FN2087" s="154"/>
      <c r="FO2087" s="154"/>
      <c r="FP2087" s="154"/>
      <c r="FQ2087" s="154"/>
      <c r="FR2087" s="154"/>
      <c r="FS2087" s="154"/>
      <c r="FT2087" s="154"/>
      <c r="FU2087" s="154"/>
      <c r="FV2087" s="154"/>
      <c r="FW2087" s="154"/>
      <c r="FX2087" s="154"/>
      <c r="FY2087" s="154"/>
      <c r="FZ2087" s="154"/>
      <c r="GA2087" s="154"/>
      <c r="GB2087" s="154"/>
      <c r="GC2087" s="154"/>
      <c r="GD2087" s="154"/>
      <c r="GE2087" s="154"/>
      <c r="GF2087" s="154"/>
      <c r="GG2087" s="154"/>
      <c r="GH2087" s="154"/>
      <c r="GI2087" s="154"/>
      <c r="GJ2087" s="154"/>
      <c r="GK2087" s="154"/>
      <c r="GL2087" s="154"/>
      <c r="GM2087" s="154"/>
      <c r="GN2087" s="154"/>
      <c r="GO2087" s="154"/>
      <c r="GP2087" s="154"/>
      <c r="GQ2087" s="154"/>
      <c r="GR2087" s="154"/>
      <c r="GS2087" s="154"/>
      <c r="GT2087" s="154"/>
      <c r="GU2087" s="154"/>
      <c r="GV2087" s="154"/>
      <c r="GW2087" s="154"/>
      <c r="GX2087" s="154"/>
      <c r="GY2087" s="154"/>
      <c r="GZ2087" s="154"/>
      <c r="HA2087" s="154"/>
      <c r="HB2087" s="154"/>
      <c r="HC2087" s="154"/>
      <c r="HD2087" s="154"/>
      <c r="HE2087" s="154"/>
      <c r="HF2087" s="154"/>
      <c r="HG2087" s="154"/>
      <c r="HH2087" s="154"/>
      <c r="HI2087" s="154"/>
      <c r="HJ2087" s="154"/>
      <c r="HK2087" s="154"/>
      <c r="HL2087" s="154"/>
      <c r="HM2087" s="154"/>
      <c r="HN2087" s="154"/>
      <c r="HO2087" s="154"/>
      <c r="HP2087" s="154"/>
      <c r="HQ2087" s="154"/>
      <c r="HR2087" s="154"/>
      <c r="HS2087" s="154"/>
      <c r="HT2087" s="154"/>
      <c r="HU2087" s="154"/>
      <c r="HV2087" s="154"/>
      <c r="HW2087" s="154"/>
      <c r="HX2087" s="154"/>
      <c r="HY2087" s="154"/>
      <c r="HZ2087" s="154"/>
      <c r="IA2087" s="154"/>
      <c r="IB2087" s="154"/>
      <c r="IC2087" s="154"/>
      <c r="ID2087" s="154"/>
      <c r="IE2087" s="154"/>
      <c r="IF2087" s="154"/>
      <c r="IG2087" s="154"/>
      <c r="IH2087" s="154"/>
      <c r="II2087" s="154"/>
      <c r="IJ2087" s="154"/>
      <c r="IK2087" s="154"/>
      <c r="IL2087" s="154"/>
      <c r="IM2087" s="154"/>
      <c r="IN2087" s="154"/>
      <c r="IO2087" s="154"/>
      <c r="IP2087" s="154"/>
      <c r="IQ2087" s="154"/>
      <c r="IR2087" s="154"/>
      <c r="IS2087" s="154"/>
      <c r="IT2087" s="154"/>
      <c r="IU2087" s="154"/>
      <c r="IV2087" s="154"/>
      <c r="IW2087" s="154"/>
      <c r="IX2087" s="154"/>
      <c r="IY2087" s="154"/>
      <c r="IZ2087" s="154"/>
      <c r="JA2087" s="154"/>
      <c r="JB2087" s="154"/>
      <c r="JC2087" s="154"/>
    </row>
    <row r="2088" spans="1:263" s="853" customFormat="1" x14ac:dyDescent="0.25">
      <c r="A2088" s="217"/>
      <c r="B2088" s="217">
        <v>1</v>
      </c>
      <c r="C2088" s="579" t="s">
        <v>296</v>
      </c>
      <c r="D2088" s="176"/>
      <c r="E2088" s="176"/>
      <c r="F2088" s="1902">
        <f t="shared" si="2145"/>
        <v>0</v>
      </c>
      <c r="G2088" s="748">
        <f t="shared" si="2145"/>
        <v>0</v>
      </c>
      <c r="H2088" s="748">
        <f t="shared" si="2145"/>
        <v>0</v>
      </c>
      <c r="I2088" s="2081">
        <f t="shared" si="2145"/>
        <v>0</v>
      </c>
      <c r="J2088" s="2534"/>
      <c r="K2088" s="2534"/>
      <c r="L2088" s="2535"/>
      <c r="M2088" s="2535"/>
      <c r="N2088" s="2535"/>
      <c r="O2088" s="2535"/>
      <c r="P2088" s="2535"/>
      <c r="Q2088" s="2535"/>
      <c r="R2088" s="2786">
        <f t="shared" ref="R2088:AB2088" si="2160">R2011</f>
        <v>0</v>
      </c>
      <c r="S2088" s="2786">
        <f t="shared" ref="S2088:T2088" si="2161">S2011</f>
        <v>0</v>
      </c>
      <c r="T2088" s="2786">
        <f t="shared" si="2161"/>
        <v>0</v>
      </c>
      <c r="U2088" s="2786">
        <f t="shared" si="2160"/>
        <v>0</v>
      </c>
      <c r="V2088" s="2786">
        <f t="shared" si="2160"/>
        <v>0</v>
      </c>
      <c r="W2088" s="2787">
        <f t="shared" si="2160"/>
        <v>0</v>
      </c>
      <c r="X2088" s="2786">
        <f t="shared" si="2160"/>
        <v>0</v>
      </c>
      <c r="Y2088" s="2786">
        <f t="shared" si="2160"/>
        <v>0</v>
      </c>
      <c r="Z2088" s="2788">
        <f t="shared" si="2160"/>
        <v>0</v>
      </c>
      <c r="AA2088" s="2788">
        <f t="shared" si="2160"/>
        <v>0</v>
      </c>
      <c r="AB2088" s="2786">
        <f t="shared" si="2160"/>
        <v>0</v>
      </c>
      <c r="AC2088" s="925"/>
      <c r="AD2088" s="2602"/>
      <c r="AE2088" s="2276"/>
      <c r="AF2088" s="2958"/>
      <c r="AG2088" s="154"/>
      <c r="AH2088" s="154"/>
      <c r="AI2088" s="154"/>
      <c r="AJ2088" s="154"/>
      <c r="AK2088" s="154"/>
      <c r="AL2088" s="154"/>
      <c r="AM2088" s="154"/>
      <c r="AN2088" s="154"/>
      <c r="AO2088" s="154"/>
      <c r="AP2088" s="154"/>
      <c r="AQ2088" s="154"/>
      <c r="AR2088" s="154"/>
      <c r="AS2088" s="154"/>
      <c r="AT2088" s="154"/>
      <c r="AU2088" s="154"/>
      <c r="AV2088" s="154"/>
      <c r="AW2088" s="154"/>
      <c r="AX2088" s="154"/>
      <c r="AY2088" s="154"/>
      <c r="AZ2088" s="154"/>
      <c r="BA2088" s="154"/>
      <c r="BB2088" s="154"/>
      <c r="BC2088" s="154"/>
      <c r="BD2088" s="154"/>
      <c r="BE2088" s="154"/>
      <c r="BF2088" s="154"/>
      <c r="BG2088" s="154"/>
      <c r="BH2088" s="154"/>
      <c r="BI2088" s="154"/>
      <c r="BJ2088" s="154"/>
      <c r="BK2088" s="154"/>
      <c r="BL2088" s="154"/>
      <c r="BM2088" s="154"/>
      <c r="BN2088" s="154"/>
      <c r="BO2088" s="154"/>
      <c r="BP2088" s="154"/>
      <c r="BQ2088" s="154"/>
      <c r="BR2088" s="154"/>
      <c r="BS2088" s="154"/>
      <c r="BT2088" s="154"/>
      <c r="BU2088" s="154"/>
      <c r="BV2088" s="154"/>
      <c r="BW2088" s="154"/>
      <c r="BX2088" s="154"/>
      <c r="BY2088" s="154"/>
      <c r="BZ2088" s="154"/>
      <c r="CA2088" s="154"/>
      <c r="CB2088" s="154"/>
      <c r="CC2088" s="154"/>
      <c r="CD2088" s="154"/>
      <c r="CE2088" s="154"/>
      <c r="CF2088" s="154"/>
      <c r="CG2088" s="154"/>
      <c r="CH2088" s="154"/>
      <c r="CI2088" s="154"/>
      <c r="CJ2088" s="154"/>
      <c r="CK2088" s="154"/>
      <c r="CL2088" s="154"/>
      <c r="CM2088" s="154"/>
      <c r="CN2088" s="154"/>
      <c r="CO2088" s="154"/>
      <c r="CP2088" s="154"/>
      <c r="CQ2088" s="154"/>
      <c r="CR2088" s="154"/>
      <c r="CS2088" s="154"/>
      <c r="CT2088" s="154"/>
      <c r="CU2088" s="154"/>
      <c r="CV2088" s="154"/>
      <c r="CW2088" s="154"/>
      <c r="CX2088" s="154"/>
      <c r="CY2088" s="154"/>
      <c r="CZ2088" s="154"/>
      <c r="DA2088" s="154"/>
      <c r="DB2088" s="154"/>
      <c r="DC2088" s="154"/>
      <c r="DD2088" s="154"/>
      <c r="DE2088" s="154"/>
      <c r="DF2088" s="154"/>
      <c r="DG2088" s="154"/>
      <c r="DH2088" s="154"/>
      <c r="DI2088" s="154"/>
      <c r="DJ2088" s="154"/>
      <c r="DK2088" s="154"/>
      <c r="DL2088" s="154"/>
      <c r="DM2088" s="154"/>
      <c r="DN2088" s="154"/>
      <c r="DO2088" s="154"/>
      <c r="DP2088" s="154"/>
      <c r="DQ2088" s="154"/>
      <c r="DR2088" s="154"/>
      <c r="DS2088" s="154"/>
      <c r="DT2088" s="154"/>
      <c r="DU2088" s="154"/>
      <c r="DV2088" s="154"/>
      <c r="DW2088" s="154"/>
      <c r="DX2088" s="154"/>
      <c r="DY2088" s="154"/>
      <c r="DZ2088" s="154"/>
      <c r="EA2088" s="154"/>
      <c r="EB2088" s="154"/>
      <c r="EC2088" s="154"/>
      <c r="ED2088" s="154"/>
      <c r="EE2088" s="154"/>
      <c r="EF2088" s="154"/>
      <c r="EG2088" s="154"/>
      <c r="EH2088" s="154"/>
      <c r="EI2088" s="154"/>
      <c r="EJ2088" s="154"/>
      <c r="EK2088" s="154"/>
      <c r="EL2088" s="154"/>
      <c r="EM2088" s="154"/>
      <c r="EN2088" s="154"/>
      <c r="EO2088" s="154"/>
      <c r="EP2088" s="154"/>
      <c r="EQ2088" s="154"/>
      <c r="ER2088" s="154"/>
      <c r="ES2088" s="154"/>
      <c r="ET2088" s="154"/>
      <c r="EU2088" s="154"/>
      <c r="EV2088" s="154"/>
      <c r="EW2088" s="154"/>
      <c r="EX2088" s="154"/>
      <c r="EY2088" s="154"/>
      <c r="EZ2088" s="154"/>
      <c r="FA2088" s="154"/>
      <c r="FB2088" s="154"/>
      <c r="FC2088" s="154"/>
      <c r="FD2088" s="154"/>
      <c r="FE2088" s="154"/>
      <c r="FF2088" s="154"/>
      <c r="FG2088" s="154"/>
      <c r="FH2088" s="154"/>
      <c r="FI2088" s="154"/>
      <c r="FJ2088" s="154"/>
      <c r="FK2088" s="154"/>
      <c r="FL2088" s="154"/>
      <c r="FM2088" s="154"/>
      <c r="FN2088" s="154"/>
      <c r="FO2088" s="154"/>
      <c r="FP2088" s="154"/>
      <c r="FQ2088" s="154"/>
      <c r="FR2088" s="154"/>
      <c r="FS2088" s="154"/>
      <c r="FT2088" s="154"/>
      <c r="FU2088" s="154"/>
      <c r="FV2088" s="154"/>
      <c r="FW2088" s="154"/>
      <c r="FX2088" s="154"/>
      <c r="FY2088" s="154"/>
      <c r="FZ2088" s="154"/>
      <c r="GA2088" s="154"/>
      <c r="GB2088" s="154"/>
      <c r="GC2088" s="154"/>
      <c r="GD2088" s="154"/>
      <c r="GE2088" s="154"/>
      <c r="GF2088" s="154"/>
      <c r="GG2088" s="154"/>
      <c r="GH2088" s="154"/>
      <c r="GI2088" s="154"/>
      <c r="GJ2088" s="154"/>
      <c r="GK2088" s="154"/>
      <c r="GL2088" s="154"/>
      <c r="GM2088" s="154"/>
      <c r="GN2088" s="154"/>
      <c r="GO2088" s="154"/>
      <c r="GP2088" s="154"/>
      <c r="GQ2088" s="154"/>
      <c r="GR2088" s="154"/>
      <c r="GS2088" s="154"/>
      <c r="GT2088" s="154"/>
      <c r="GU2088" s="154"/>
      <c r="GV2088" s="154"/>
      <c r="GW2088" s="154"/>
      <c r="GX2088" s="154"/>
      <c r="GY2088" s="154"/>
      <c r="GZ2088" s="154"/>
      <c r="HA2088" s="154"/>
      <c r="HB2088" s="154"/>
      <c r="HC2088" s="154"/>
      <c r="HD2088" s="154"/>
      <c r="HE2088" s="154"/>
      <c r="HF2088" s="154"/>
      <c r="HG2088" s="154"/>
      <c r="HH2088" s="154"/>
      <c r="HI2088" s="154"/>
      <c r="HJ2088" s="154"/>
      <c r="HK2088" s="154"/>
      <c r="HL2088" s="154"/>
      <c r="HM2088" s="154"/>
      <c r="HN2088" s="154"/>
      <c r="HO2088" s="154"/>
      <c r="HP2088" s="154"/>
      <c r="HQ2088" s="154"/>
      <c r="HR2088" s="154"/>
      <c r="HS2088" s="154"/>
      <c r="HT2088" s="154"/>
      <c r="HU2088" s="154"/>
      <c r="HV2088" s="154"/>
      <c r="HW2088" s="154"/>
      <c r="HX2088" s="154"/>
      <c r="HY2088" s="154"/>
      <c r="HZ2088" s="154"/>
      <c r="IA2088" s="154"/>
      <c r="IB2088" s="154"/>
      <c r="IC2088" s="154"/>
      <c r="ID2088" s="154"/>
      <c r="IE2088" s="154"/>
      <c r="IF2088" s="154"/>
      <c r="IG2088" s="154"/>
      <c r="IH2088" s="154"/>
      <c r="II2088" s="154"/>
      <c r="IJ2088" s="154"/>
      <c r="IK2088" s="154"/>
      <c r="IL2088" s="154"/>
      <c r="IM2088" s="154"/>
      <c r="IN2088" s="154"/>
      <c r="IO2088" s="154"/>
      <c r="IP2088" s="154"/>
      <c r="IQ2088" s="154"/>
      <c r="IR2088" s="154"/>
      <c r="IS2088" s="154"/>
      <c r="IT2088" s="154"/>
      <c r="IU2088" s="154"/>
      <c r="IV2088" s="154"/>
      <c r="IW2088" s="154"/>
      <c r="IX2088" s="154"/>
      <c r="IY2088" s="154"/>
      <c r="IZ2088" s="154"/>
      <c r="JA2088" s="154"/>
      <c r="JB2088" s="154"/>
      <c r="JC2088" s="154"/>
    </row>
    <row r="2089" spans="1:263" s="853" customFormat="1" ht="30" x14ac:dyDescent="0.25">
      <c r="A2089" s="217"/>
      <c r="B2089" s="217">
        <v>1</v>
      </c>
      <c r="C2089" s="578" t="s">
        <v>423</v>
      </c>
      <c r="D2089" s="176"/>
      <c r="E2089" s="176"/>
      <c r="F2089" s="1902">
        <f t="shared" si="2145"/>
        <v>250</v>
      </c>
      <c r="G2089" s="748">
        <f t="shared" si="2145"/>
        <v>62.5</v>
      </c>
      <c r="H2089" s="748">
        <f t="shared" si="2145"/>
        <v>306</v>
      </c>
      <c r="I2089" s="2081">
        <f t="shared" si="2145"/>
        <v>489.59999999999997</v>
      </c>
      <c r="J2089" s="2534"/>
      <c r="K2089" s="2534"/>
      <c r="L2089" s="2535"/>
      <c r="M2089" s="2535"/>
      <c r="N2089" s="2535"/>
      <c r="O2089" s="2535"/>
      <c r="P2089" s="2535"/>
      <c r="Q2089" s="2535"/>
      <c r="R2089" s="2786">
        <f t="shared" ref="R2089:AB2089" si="2162">R2012</f>
        <v>0</v>
      </c>
      <c r="S2089" s="2786">
        <f t="shared" ref="S2089:T2089" si="2163">S2012</f>
        <v>0</v>
      </c>
      <c r="T2089" s="2786">
        <f t="shared" si="2163"/>
        <v>0</v>
      </c>
      <c r="U2089" s="2786">
        <f t="shared" si="2162"/>
        <v>0</v>
      </c>
      <c r="V2089" s="2786">
        <f t="shared" si="2162"/>
        <v>0</v>
      </c>
      <c r="W2089" s="2787">
        <f t="shared" si="2162"/>
        <v>0</v>
      </c>
      <c r="X2089" s="2786">
        <f t="shared" si="2162"/>
        <v>0</v>
      </c>
      <c r="Y2089" s="2786">
        <f t="shared" si="2162"/>
        <v>0</v>
      </c>
      <c r="Z2089" s="2788">
        <f t="shared" si="2162"/>
        <v>0</v>
      </c>
      <c r="AA2089" s="2788">
        <f t="shared" si="2162"/>
        <v>0</v>
      </c>
      <c r="AB2089" s="2786">
        <f t="shared" si="2162"/>
        <v>0</v>
      </c>
      <c r="AC2089" s="925"/>
      <c r="AD2089" s="2602"/>
      <c r="AE2089" s="2276"/>
      <c r="AF2089" s="2958"/>
      <c r="AG2089" s="154"/>
      <c r="AH2089" s="154"/>
      <c r="AI2089" s="154"/>
      <c r="AJ2089" s="154"/>
      <c r="AK2089" s="154"/>
      <c r="AL2089" s="154"/>
      <c r="AM2089" s="154"/>
      <c r="AN2089" s="154"/>
      <c r="AO2089" s="154"/>
      <c r="AP2089" s="154"/>
      <c r="AQ2089" s="154"/>
      <c r="AR2089" s="154"/>
      <c r="AS2089" s="154"/>
      <c r="AT2089" s="154"/>
      <c r="AU2089" s="154"/>
      <c r="AV2089" s="154"/>
      <c r="AW2089" s="154"/>
      <c r="AX2089" s="154"/>
      <c r="AY2089" s="154"/>
      <c r="AZ2089" s="154"/>
      <c r="BA2089" s="154"/>
      <c r="BB2089" s="154"/>
      <c r="BC2089" s="154"/>
      <c r="BD2089" s="154"/>
      <c r="BE2089" s="154"/>
      <c r="BF2089" s="154"/>
      <c r="BG2089" s="154"/>
      <c r="BH2089" s="154"/>
      <c r="BI2089" s="154"/>
      <c r="BJ2089" s="154"/>
      <c r="BK2089" s="154"/>
      <c r="BL2089" s="154"/>
      <c r="BM2089" s="154"/>
      <c r="BN2089" s="154"/>
      <c r="BO2089" s="154"/>
      <c r="BP2089" s="154"/>
      <c r="BQ2089" s="154"/>
      <c r="BR2089" s="154"/>
      <c r="BS2089" s="154"/>
      <c r="BT2089" s="154"/>
      <c r="BU2089" s="154"/>
      <c r="BV2089" s="154"/>
      <c r="BW2089" s="154"/>
      <c r="BX2089" s="154"/>
      <c r="BY2089" s="154"/>
      <c r="BZ2089" s="154"/>
      <c r="CA2089" s="154"/>
      <c r="CB2089" s="154"/>
      <c r="CC2089" s="154"/>
      <c r="CD2089" s="154"/>
      <c r="CE2089" s="154"/>
      <c r="CF2089" s="154"/>
      <c r="CG2089" s="154"/>
      <c r="CH2089" s="154"/>
      <c r="CI2089" s="154"/>
      <c r="CJ2089" s="154"/>
      <c r="CK2089" s="154"/>
      <c r="CL2089" s="154"/>
      <c r="CM2089" s="154"/>
      <c r="CN2089" s="154"/>
      <c r="CO2089" s="154"/>
      <c r="CP2089" s="154"/>
      <c r="CQ2089" s="154"/>
      <c r="CR2089" s="154"/>
      <c r="CS2089" s="154"/>
      <c r="CT2089" s="154"/>
      <c r="CU2089" s="154"/>
      <c r="CV2089" s="154"/>
      <c r="CW2089" s="154"/>
      <c r="CX2089" s="154"/>
      <c r="CY2089" s="154"/>
      <c r="CZ2089" s="154"/>
      <c r="DA2089" s="154"/>
      <c r="DB2089" s="154"/>
      <c r="DC2089" s="154"/>
      <c r="DD2089" s="154"/>
      <c r="DE2089" s="154"/>
      <c r="DF2089" s="154"/>
      <c r="DG2089" s="154"/>
      <c r="DH2089" s="154"/>
      <c r="DI2089" s="154"/>
      <c r="DJ2089" s="154"/>
      <c r="DK2089" s="154"/>
      <c r="DL2089" s="154"/>
      <c r="DM2089" s="154"/>
      <c r="DN2089" s="154"/>
      <c r="DO2089" s="154"/>
      <c r="DP2089" s="154"/>
      <c r="DQ2089" s="154"/>
      <c r="DR2089" s="154"/>
      <c r="DS2089" s="154"/>
      <c r="DT2089" s="154"/>
      <c r="DU2089" s="154"/>
      <c r="DV2089" s="154"/>
      <c r="DW2089" s="154"/>
      <c r="DX2089" s="154"/>
      <c r="DY2089" s="154"/>
      <c r="DZ2089" s="154"/>
      <c r="EA2089" s="154"/>
      <c r="EB2089" s="154"/>
      <c r="EC2089" s="154"/>
      <c r="ED2089" s="154"/>
      <c r="EE2089" s="154"/>
      <c r="EF2089" s="154"/>
      <c r="EG2089" s="154"/>
      <c r="EH2089" s="154"/>
      <c r="EI2089" s="154"/>
      <c r="EJ2089" s="154"/>
      <c r="EK2089" s="154"/>
      <c r="EL2089" s="154"/>
      <c r="EM2089" s="154"/>
      <c r="EN2089" s="154"/>
      <c r="EO2089" s="154"/>
      <c r="EP2089" s="154"/>
      <c r="EQ2089" s="154"/>
      <c r="ER2089" s="154"/>
      <c r="ES2089" s="154"/>
      <c r="ET2089" s="154"/>
      <c r="EU2089" s="154"/>
      <c r="EV2089" s="154"/>
      <c r="EW2089" s="154"/>
      <c r="EX2089" s="154"/>
      <c r="EY2089" s="154"/>
      <c r="EZ2089" s="154"/>
      <c r="FA2089" s="154"/>
      <c r="FB2089" s="154"/>
      <c r="FC2089" s="154"/>
      <c r="FD2089" s="154"/>
      <c r="FE2089" s="154"/>
      <c r="FF2089" s="154"/>
      <c r="FG2089" s="154"/>
      <c r="FH2089" s="154"/>
      <c r="FI2089" s="154"/>
      <c r="FJ2089" s="154"/>
      <c r="FK2089" s="154"/>
      <c r="FL2089" s="154"/>
      <c r="FM2089" s="154"/>
      <c r="FN2089" s="154"/>
      <c r="FO2089" s="154"/>
      <c r="FP2089" s="154"/>
      <c r="FQ2089" s="154"/>
      <c r="FR2089" s="154"/>
      <c r="FS2089" s="154"/>
      <c r="FT2089" s="154"/>
      <c r="FU2089" s="154"/>
      <c r="FV2089" s="154"/>
      <c r="FW2089" s="154"/>
      <c r="FX2089" s="154"/>
      <c r="FY2089" s="154"/>
      <c r="FZ2089" s="154"/>
      <c r="GA2089" s="154"/>
      <c r="GB2089" s="154"/>
      <c r="GC2089" s="154"/>
      <c r="GD2089" s="154"/>
      <c r="GE2089" s="154"/>
      <c r="GF2089" s="154"/>
      <c r="GG2089" s="154"/>
      <c r="GH2089" s="154"/>
      <c r="GI2089" s="154"/>
      <c r="GJ2089" s="154"/>
      <c r="GK2089" s="154"/>
      <c r="GL2089" s="154"/>
      <c r="GM2089" s="154"/>
      <c r="GN2089" s="154"/>
      <c r="GO2089" s="154"/>
      <c r="GP2089" s="154"/>
      <c r="GQ2089" s="154"/>
      <c r="GR2089" s="154"/>
      <c r="GS2089" s="154"/>
      <c r="GT2089" s="154"/>
      <c r="GU2089" s="154"/>
      <c r="GV2089" s="154"/>
      <c r="GW2089" s="154"/>
      <c r="GX2089" s="154"/>
      <c r="GY2089" s="154"/>
      <c r="GZ2089" s="154"/>
      <c r="HA2089" s="154"/>
      <c r="HB2089" s="154"/>
      <c r="HC2089" s="154"/>
      <c r="HD2089" s="154"/>
      <c r="HE2089" s="154"/>
      <c r="HF2089" s="154"/>
      <c r="HG2089" s="154"/>
      <c r="HH2089" s="154"/>
      <c r="HI2089" s="154"/>
      <c r="HJ2089" s="154"/>
      <c r="HK2089" s="154"/>
      <c r="HL2089" s="154"/>
      <c r="HM2089" s="154"/>
      <c r="HN2089" s="154"/>
      <c r="HO2089" s="154"/>
      <c r="HP2089" s="154"/>
      <c r="HQ2089" s="154"/>
      <c r="HR2089" s="154"/>
      <c r="HS2089" s="154"/>
      <c r="HT2089" s="154"/>
      <c r="HU2089" s="154"/>
      <c r="HV2089" s="154"/>
      <c r="HW2089" s="154"/>
      <c r="HX2089" s="154"/>
      <c r="HY2089" s="154"/>
      <c r="HZ2089" s="154"/>
      <c r="IA2089" s="154"/>
      <c r="IB2089" s="154"/>
      <c r="IC2089" s="154"/>
      <c r="ID2089" s="154"/>
      <c r="IE2089" s="154"/>
      <c r="IF2089" s="154"/>
      <c r="IG2089" s="154"/>
      <c r="IH2089" s="154"/>
      <c r="II2089" s="154"/>
      <c r="IJ2089" s="154"/>
      <c r="IK2089" s="154"/>
      <c r="IL2089" s="154"/>
      <c r="IM2089" s="154"/>
      <c r="IN2089" s="154"/>
      <c r="IO2089" s="154"/>
      <c r="IP2089" s="154"/>
      <c r="IQ2089" s="154"/>
      <c r="IR2089" s="154"/>
      <c r="IS2089" s="154"/>
      <c r="IT2089" s="154"/>
      <c r="IU2089" s="154"/>
      <c r="IV2089" s="154"/>
      <c r="IW2089" s="154"/>
      <c r="IX2089" s="154"/>
      <c r="IY2089" s="154"/>
      <c r="IZ2089" s="154"/>
      <c r="JA2089" s="154"/>
      <c r="JB2089" s="154"/>
      <c r="JC2089" s="154"/>
    </row>
    <row r="2090" spans="1:263" s="853" customFormat="1" x14ac:dyDescent="0.25">
      <c r="A2090" s="217"/>
      <c r="B2090" s="217">
        <v>1</v>
      </c>
      <c r="C2090" s="176" t="s">
        <v>424</v>
      </c>
      <c r="D2090" s="176"/>
      <c r="E2090" s="176"/>
      <c r="F2090" s="1902">
        <f t="shared" si="2145"/>
        <v>0</v>
      </c>
      <c r="G2090" s="748">
        <f t="shared" si="2145"/>
        <v>0</v>
      </c>
      <c r="H2090" s="748">
        <f t="shared" si="2145"/>
        <v>0</v>
      </c>
      <c r="I2090" s="2081">
        <f t="shared" si="2145"/>
        <v>0</v>
      </c>
      <c r="J2090" s="2534"/>
      <c r="K2090" s="2534"/>
      <c r="L2090" s="2535"/>
      <c r="M2090" s="2535"/>
      <c r="N2090" s="2535"/>
      <c r="O2090" s="2535"/>
      <c r="P2090" s="2535"/>
      <c r="Q2090" s="2535"/>
      <c r="R2090" s="2786">
        <f t="shared" ref="R2090:AB2090" si="2164">R2013</f>
        <v>0</v>
      </c>
      <c r="S2090" s="2786">
        <f t="shared" ref="S2090:T2090" si="2165">S2013</f>
        <v>0</v>
      </c>
      <c r="T2090" s="2786">
        <f t="shared" si="2165"/>
        <v>0</v>
      </c>
      <c r="U2090" s="2786">
        <f t="shared" si="2164"/>
        <v>0</v>
      </c>
      <c r="V2090" s="2786">
        <f t="shared" si="2164"/>
        <v>0</v>
      </c>
      <c r="W2090" s="2787">
        <f t="shared" si="2164"/>
        <v>0</v>
      </c>
      <c r="X2090" s="2786">
        <f t="shared" si="2164"/>
        <v>0</v>
      </c>
      <c r="Y2090" s="2786">
        <f t="shared" si="2164"/>
        <v>0</v>
      </c>
      <c r="Z2090" s="2788">
        <f t="shared" si="2164"/>
        <v>0</v>
      </c>
      <c r="AA2090" s="2788">
        <f t="shared" si="2164"/>
        <v>0</v>
      </c>
      <c r="AB2090" s="2786">
        <f t="shared" si="2164"/>
        <v>0</v>
      </c>
      <c r="AC2090" s="925"/>
      <c r="AD2090" s="2602"/>
      <c r="AE2090" s="2276"/>
      <c r="AF2090" s="2958"/>
      <c r="AG2090" s="154"/>
      <c r="AH2090" s="154"/>
      <c r="AI2090" s="154"/>
      <c r="AJ2090" s="154"/>
      <c r="AK2090" s="154"/>
      <c r="AL2090" s="154"/>
      <c r="AM2090" s="154"/>
      <c r="AN2090" s="154"/>
      <c r="AO2090" s="154"/>
      <c r="AP2090" s="154"/>
      <c r="AQ2090" s="154"/>
      <c r="AR2090" s="154"/>
      <c r="AS2090" s="154"/>
      <c r="AT2090" s="154"/>
      <c r="AU2090" s="154"/>
      <c r="AV2090" s="154"/>
      <c r="AW2090" s="154"/>
      <c r="AX2090" s="154"/>
      <c r="AY2090" s="154"/>
      <c r="AZ2090" s="154"/>
      <c r="BA2090" s="154"/>
      <c r="BB2090" s="154"/>
      <c r="BC2090" s="154"/>
      <c r="BD2090" s="154"/>
      <c r="BE2090" s="154"/>
      <c r="BF2090" s="154"/>
      <c r="BG2090" s="154"/>
      <c r="BH2090" s="154"/>
      <c r="BI2090" s="154"/>
      <c r="BJ2090" s="154"/>
      <c r="BK2090" s="154"/>
      <c r="BL2090" s="154"/>
      <c r="BM2090" s="154"/>
      <c r="BN2090" s="154"/>
      <c r="BO2090" s="154"/>
      <c r="BP2090" s="154"/>
      <c r="BQ2090" s="154"/>
      <c r="BR2090" s="154"/>
      <c r="BS2090" s="154"/>
      <c r="BT2090" s="154"/>
      <c r="BU2090" s="154"/>
      <c r="BV2090" s="154"/>
      <c r="BW2090" s="154"/>
      <c r="BX2090" s="154"/>
      <c r="BY2090" s="154"/>
      <c r="BZ2090" s="154"/>
      <c r="CA2090" s="154"/>
      <c r="CB2090" s="154"/>
      <c r="CC2090" s="154"/>
      <c r="CD2090" s="154"/>
      <c r="CE2090" s="154"/>
      <c r="CF2090" s="154"/>
      <c r="CG2090" s="154"/>
      <c r="CH2090" s="154"/>
      <c r="CI2090" s="154"/>
      <c r="CJ2090" s="154"/>
      <c r="CK2090" s="154"/>
      <c r="CL2090" s="154"/>
      <c r="CM2090" s="154"/>
      <c r="CN2090" s="154"/>
      <c r="CO2090" s="154"/>
      <c r="CP2090" s="154"/>
      <c r="CQ2090" s="154"/>
      <c r="CR2090" s="154"/>
      <c r="CS2090" s="154"/>
      <c r="CT2090" s="154"/>
      <c r="CU2090" s="154"/>
      <c r="CV2090" s="154"/>
      <c r="CW2090" s="154"/>
      <c r="CX2090" s="154"/>
      <c r="CY2090" s="154"/>
      <c r="CZ2090" s="154"/>
      <c r="DA2090" s="154"/>
      <c r="DB2090" s="154"/>
      <c r="DC2090" s="154"/>
      <c r="DD2090" s="154"/>
      <c r="DE2090" s="154"/>
      <c r="DF2090" s="154"/>
      <c r="DG2090" s="154"/>
      <c r="DH2090" s="154"/>
      <c r="DI2090" s="154"/>
      <c r="DJ2090" s="154"/>
      <c r="DK2090" s="154"/>
      <c r="DL2090" s="154"/>
      <c r="DM2090" s="154"/>
      <c r="DN2090" s="154"/>
      <c r="DO2090" s="154"/>
      <c r="DP2090" s="154"/>
      <c r="DQ2090" s="154"/>
      <c r="DR2090" s="154"/>
      <c r="DS2090" s="154"/>
      <c r="DT2090" s="154"/>
      <c r="DU2090" s="154"/>
      <c r="DV2090" s="154"/>
      <c r="DW2090" s="154"/>
      <c r="DX2090" s="154"/>
      <c r="DY2090" s="154"/>
      <c r="DZ2090" s="154"/>
      <c r="EA2090" s="154"/>
      <c r="EB2090" s="154"/>
      <c r="EC2090" s="154"/>
      <c r="ED2090" s="154"/>
      <c r="EE2090" s="154"/>
      <c r="EF2090" s="154"/>
      <c r="EG2090" s="154"/>
      <c r="EH2090" s="154"/>
      <c r="EI2090" s="154"/>
      <c r="EJ2090" s="154"/>
      <c r="EK2090" s="154"/>
      <c r="EL2090" s="154"/>
      <c r="EM2090" s="154"/>
      <c r="EN2090" s="154"/>
      <c r="EO2090" s="154"/>
      <c r="EP2090" s="154"/>
      <c r="EQ2090" s="154"/>
      <c r="ER2090" s="154"/>
      <c r="ES2090" s="154"/>
      <c r="ET2090" s="154"/>
      <c r="EU2090" s="154"/>
      <c r="EV2090" s="154"/>
      <c r="EW2090" s="154"/>
      <c r="EX2090" s="154"/>
      <c r="EY2090" s="154"/>
      <c r="EZ2090" s="154"/>
      <c r="FA2090" s="154"/>
      <c r="FB2090" s="154"/>
      <c r="FC2090" s="154"/>
      <c r="FD2090" s="154"/>
      <c r="FE2090" s="154"/>
      <c r="FF2090" s="154"/>
      <c r="FG2090" s="154"/>
      <c r="FH2090" s="154"/>
      <c r="FI2090" s="154"/>
      <c r="FJ2090" s="154"/>
      <c r="FK2090" s="154"/>
      <c r="FL2090" s="154"/>
      <c r="FM2090" s="154"/>
      <c r="FN2090" s="154"/>
      <c r="FO2090" s="154"/>
      <c r="FP2090" s="154"/>
      <c r="FQ2090" s="154"/>
      <c r="FR2090" s="154"/>
      <c r="FS2090" s="154"/>
      <c r="FT2090" s="154"/>
      <c r="FU2090" s="154"/>
      <c r="FV2090" s="154"/>
      <c r="FW2090" s="154"/>
      <c r="FX2090" s="154"/>
      <c r="FY2090" s="154"/>
      <c r="FZ2090" s="154"/>
      <c r="GA2090" s="154"/>
      <c r="GB2090" s="154"/>
      <c r="GC2090" s="154"/>
      <c r="GD2090" s="154"/>
      <c r="GE2090" s="154"/>
      <c r="GF2090" s="154"/>
      <c r="GG2090" s="154"/>
      <c r="GH2090" s="154"/>
      <c r="GI2090" s="154"/>
      <c r="GJ2090" s="154"/>
      <c r="GK2090" s="154"/>
      <c r="GL2090" s="154"/>
      <c r="GM2090" s="154"/>
      <c r="GN2090" s="154"/>
      <c r="GO2090" s="154"/>
      <c r="GP2090" s="154"/>
      <c r="GQ2090" s="154"/>
      <c r="GR2090" s="154"/>
      <c r="GS2090" s="154"/>
      <c r="GT2090" s="154"/>
      <c r="GU2090" s="154"/>
      <c r="GV2090" s="154"/>
      <c r="GW2090" s="154"/>
      <c r="GX2090" s="154"/>
      <c r="GY2090" s="154"/>
      <c r="GZ2090" s="154"/>
      <c r="HA2090" s="154"/>
      <c r="HB2090" s="154"/>
      <c r="HC2090" s="154"/>
      <c r="HD2090" s="154"/>
      <c r="HE2090" s="154"/>
      <c r="HF2090" s="154"/>
      <c r="HG2090" s="154"/>
      <c r="HH2090" s="154"/>
      <c r="HI2090" s="154"/>
      <c r="HJ2090" s="154"/>
      <c r="HK2090" s="154"/>
      <c r="HL2090" s="154"/>
      <c r="HM2090" s="154"/>
      <c r="HN2090" s="154"/>
      <c r="HO2090" s="154"/>
      <c r="HP2090" s="154"/>
      <c r="HQ2090" s="154"/>
      <c r="HR2090" s="154"/>
      <c r="HS2090" s="154"/>
      <c r="HT2090" s="154"/>
      <c r="HU2090" s="154"/>
      <c r="HV2090" s="154"/>
      <c r="HW2090" s="154"/>
      <c r="HX2090" s="154"/>
      <c r="HY2090" s="154"/>
      <c r="HZ2090" s="154"/>
      <c r="IA2090" s="154"/>
      <c r="IB2090" s="154"/>
      <c r="IC2090" s="154"/>
      <c r="ID2090" s="154"/>
      <c r="IE2090" s="154"/>
      <c r="IF2090" s="154"/>
      <c r="IG2090" s="154"/>
      <c r="IH2090" s="154"/>
      <c r="II2090" s="154"/>
      <c r="IJ2090" s="154"/>
      <c r="IK2090" s="154"/>
      <c r="IL2090" s="154"/>
      <c r="IM2090" s="154"/>
      <c r="IN2090" s="154"/>
      <c r="IO2090" s="154"/>
      <c r="IP2090" s="154"/>
      <c r="IQ2090" s="154"/>
      <c r="IR2090" s="154"/>
      <c r="IS2090" s="154"/>
      <c r="IT2090" s="154"/>
      <c r="IU2090" s="154"/>
      <c r="IV2090" s="154"/>
      <c r="IW2090" s="154"/>
      <c r="IX2090" s="154"/>
      <c r="IY2090" s="154"/>
      <c r="IZ2090" s="154"/>
      <c r="JA2090" s="154"/>
      <c r="JB2090" s="154"/>
      <c r="JC2090" s="154"/>
    </row>
    <row r="2091" spans="1:263" s="853" customFormat="1" ht="30" x14ac:dyDescent="0.25">
      <c r="A2091" s="217"/>
      <c r="B2091" s="217">
        <v>1</v>
      </c>
      <c r="C2091" s="579" t="s">
        <v>425</v>
      </c>
      <c r="D2091" s="176"/>
      <c r="E2091" s="176"/>
      <c r="F2091" s="1902">
        <f t="shared" si="2145"/>
        <v>1000</v>
      </c>
      <c r="G2091" s="748">
        <f t="shared" si="2145"/>
        <v>250</v>
      </c>
      <c r="H2091" s="748">
        <f t="shared" si="2145"/>
        <v>1224</v>
      </c>
      <c r="I2091" s="2081">
        <f t="shared" si="2145"/>
        <v>489.59999999999997</v>
      </c>
      <c r="J2091" s="2534"/>
      <c r="K2091" s="2534"/>
      <c r="L2091" s="2535"/>
      <c r="M2091" s="2535"/>
      <c r="N2091" s="2535"/>
      <c r="O2091" s="2535"/>
      <c r="P2091" s="2535"/>
      <c r="Q2091" s="2535"/>
      <c r="R2091" s="2786">
        <f t="shared" ref="R2091:AB2091" si="2166">R2014</f>
        <v>0</v>
      </c>
      <c r="S2091" s="2786">
        <f t="shared" ref="S2091:T2091" si="2167">S2014</f>
        <v>0</v>
      </c>
      <c r="T2091" s="2786">
        <f t="shared" si="2167"/>
        <v>0</v>
      </c>
      <c r="U2091" s="2786">
        <f t="shared" si="2166"/>
        <v>0</v>
      </c>
      <c r="V2091" s="2786">
        <f t="shared" si="2166"/>
        <v>0</v>
      </c>
      <c r="W2091" s="2787">
        <f t="shared" si="2166"/>
        <v>0</v>
      </c>
      <c r="X2091" s="2786">
        <f t="shared" si="2166"/>
        <v>0</v>
      </c>
      <c r="Y2091" s="2786">
        <f t="shared" si="2166"/>
        <v>0</v>
      </c>
      <c r="Z2091" s="2788">
        <f t="shared" si="2166"/>
        <v>0</v>
      </c>
      <c r="AA2091" s="2788">
        <f t="shared" si="2166"/>
        <v>0</v>
      </c>
      <c r="AB2091" s="2786">
        <f t="shared" si="2166"/>
        <v>0</v>
      </c>
      <c r="AC2091" s="925"/>
      <c r="AD2091" s="2602"/>
      <c r="AE2091" s="2276"/>
      <c r="AF2091" s="2958"/>
      <c r="AG2091" s="154"/>
      <c r="AH2091" s="154"/>
      <c r="AI2091" s="154"/>
      <c r="AJ2091" s="154"/>
      <c r="AK2091" s="154"/>
      <c r="AL2091" s="154"/>
      <c r="AM2091" s="154"/>
      <c r="AN2091" s="154"/>
      <c r="AO2091" s="154"/>
      <c r="AP2091" s="154"/>
      <c r="AQ2091" s="154"/>
      <c r="AR2091" s="154"/>
      <c r="AS2091" s="154"/>
      <c r="AT2091" s="154"/>
      <c r="AU2091" s="154"/>
      <c r="AV2091" s="154"/>
      <c r="AW2091" s="154"/>
      <c r="AX2091" s="154"/>
      <c r="AY2091" s="154"/>
      <c r="AZ2091" s="154"/>
      <c r="BA2091" s="154"/>
      <c r="BB2091" s="154"/>
      <c r="BC2091" s="154"/>
      <c r="BD2091" s="154"/>
      <c r="BE2091" s="154"/>
      <c r="BF2091" s="154"/>
      <c r="BG2091" s="154"/>
      <c r="BH2091" s="154"/>
      <c r="BI2091" s="154"/>
      <c r="BJ2091" s="154"/>
      <c r="BK2091" s="154"/>
      <c r="BL2091" s="154"/>
      <c r="BM2091" s="154"/>
      <c r="BN2091" s="154"/>
      <c r="BO2091" s="154"/>
      <c r="BP2091" s="154"/>
      <c r="BQ2091" s="154"/>
      <c r="BR2091" s="154"/>
      <c r="BS2091" s="154"/>
      <c r="BT2091" s="154"/>
      <c r="BU2091" s="154"/>
      <c r="BV2091" s="154"/>
      <c r="BW2091" s="154"/>
      <c r="BX2091" s="154"/>
      <c r="BY2091" s="154"/>
      <c r="BZ2091" s="154"/>
      <c r="CA2091" s="154"/>
      <c r="CB2091" s="154"/>
      <c r="CC2091" s="154"/>
      <c r="CD2091" s="154"/>
      <c r="CE2091" s="154"/>
      <c r="CF2091" s="154"/>
      <c r="CG2091" s="154"/>
      <c r="CH2091" s="154"/>
      <c r="CI2091" s="154"/>
      <c r="CJ2091" s="154"/>
      <c r="CK2091" s="154"/>
      <c r="CL2091" s="154"/>
      <c r="CM2091" s="154"/>
      <c r="CN2091" s="154"/>
      <c r="CO2091" s="154"/>
      <c r="CP2091" s="154"/>
      <c r="CQ2091" s="154"/>
      <c r="CR2091" s="154"/>
      <c r="CS2091" s="154"/>
      <c r="CT2091" s="154"/>
      <c r="CU2091" s="154"/>
      <c r="CV2091" s="154"/>
      <c r="CW2091" s="154"/>
      <c r="CX2091" s="154"/>
      <c r="CY2091" s="154"/>
      <c r="CZ2091" s="154"/>
      <c r="DA2091" s="154"/>
      <c r="DB2091" s="154"/>
      <c r="DC2091" s="154"/>
      <c r="DD2091" s="154"/>
      <c r="DE2091" s="154"/>
      <c r="DF2091" s="154"/>
      <c r="DG2091" s="154"/>
      <c r="DH2091" s="154"/>
      <c r="DI2091" s="154"/>
      <c r="DJ2091" s="154"/>
      <c r="DK2091" s="154"/>
      <c r="DL2091" s="154"/>
      <c r="DM2091" s="154"/>
      <c r="DN2091" s="154"/>
      <c r="DO2091" s="154"/>
      <c r="DP2091" s="154"/>
      <c r="DQ2091" s="154"/>
      <c r="DR2091" s="154"/>
      <c r="DS2091" s="154"/>
      <c r="DT2091" s="154"/>
      <c r="DU2091" s="154"/>
      <c r="DV2091" s="154"/>
      <c r="DW2091" s="154"/>
      <c r="DX2091" s="154"/>
      <c r="DY2091" s="154"/>
      <c r="DZ2091" s="154"/>
      <c r="EA2091" s="154"/>
      <c r="EB2091" s="154"/>
      <c r="EC2091" s="154"/>
      <c r="ED2091" s="154"/>
      <c r="EE2091" s="154"/>
      <c r="EF2091" s="154"/>
      <c r="EG2091" s="154"/>
      <c r="EH2091" s="154"/>
      <c r="EI2091" s="154"/>
      <c r="EJ2091" s="154"/>
      <c r="EK2091" s="154"/>
      <c r="EL2091" s="154"/>
      <c r="EM2091" s="154"/>
      <c r="EN2091" s="154"/>
      <c r="EO2091" s="154"/>
      <c r="EP2091" s="154"/>
      <c r="EQ2091" s="154"/>
      <c r="ER2091" s="154"/>
      <c r="ES2091" s="154"/>
      <c r="ET2091" s="154"/>
      <c r="EU2091" s="154"/>
      <c r="EV2091" s="154"/>
      <c r="EW2091" s="154"/>
      <c r="EX2091" s="154"/>
      <c r="EY2091" s="154"/>
      <c r="EZ2091" s="154"/>
      <c r="FA2091" s="154"/>
      <c r="FB2091" s="154"/>
      <c r="FC2091" s="154"/>
      <c r="FD2091" s="154"/>
      <c r="FE2091" s="154"/>
      <c r="FF2091" s="154"/>
      <c r="FG2091" s="154"/>
      <c r="FH2091" s="154"/>
      <c r="FI2091" s="154"/>
      <c r="FJ2091" s="154"/>
      <c r="FK2091" s="154"/>
      <c r="FL2091" s="154"/>
      <c r="FM2091" s="154"/>
      <c r="FN2091" s="154"/>
      <c r="FO2091" s="154"/>
      <c r="FP2091" s="154"/>
      <c r="FQ2091" s="154"/>
      <c r="FR2091" s="154"/>
      <c r="FS2091" s="154"/>
      <c r="FT2091" s="154"/>
      <c r="FU2091" s="154"/>
      <c r="FV2091" s="154"/>
      <c r="FW2091" s="154"/>
      <c r="FX2091" s="154"/>
      <c r="FY2091" s="154"/>
      <c r="FZ2091" s="154"/>
      <c r="GA2091" s="154"/>
      <c r="GB2091" s="154"/>
      <c r="GC2091" s="154"/>
      <c r="GD2091" s="154"/>
      <c r="GE2091" s="154"/>
      <c r="GF2091" s="154"/>
      <c r="GG2091" s="154"/>
      <c r="GH2091" s="154"/>
      <c r="GI2091" s="154"/>
      <c r="GJ2091" s="154"/>
      <c r="GK2091" s="154"/>
      <c r="GL2091" s="154"/>
      <c r="GM2091" s="154"/>
      <c r="GN2091" s="154"/>
      <c r="GO2091" s="154"/>
      <c r="GP2091" s="154"/>
      <c r="GQ2091" s="154"/>
      <c r="GR2091" s="154"/>
      <c r="GS2091" s="154"/>
      <c r="GT2091" s="154"/>
      <c r="GU2091" s="154"/>
      <c r="GV2091" s="154"/>
      <c r="GW2091" s="154"/>
      <c r="GX2091" s="154"/>
      <c r="GY2091" s="154"/>
      <c r="GZ2091" s="154"/>
      <c r="HA2091" s="154"/>
      <c r="HB2091" s="154"/>
      <c r="HC2091" s="154"/>
      <c r="HD2091" s="154"/>
      <c r="HE2091" s="154"/>
      <c r="HF2091" s="154"/>
      <c r="HG2091" s="154"/>
      <c r="HH2091" s="154"/>
      <c r="HI2091" s="154"/>
      <c r="HJ2091" s="154"/>
      <c r="HK2091" s="154"/>
      <c r="HL2091" s="154"/>
      <c r="HM2091" s="154"/>
      <c r="HN2091" s="154"/>
      <c r="HO2091" s="154"/>
      <c r="HP2091" s="154"/>
      <c r="HQ2091" s="154"/>
      <c r="HR2091" s="154"/>
      <c r="HS2091" s="154"/>
      <c r="HT2091" s="154"/>
      <c r="HU2091" s="154"/>
      <c r="HV2091" s="154"/>
      <c r="HW2091" s="154"/>
      <c r="HX2091" s="154"/>
      <c r="HY2091" s="154"/>
      <c r="HZ2091" s="154"/>
      <c r="IA2091" s="154"/>
      <c r="IB2091" s="154"/>
      <c r="IC2091" s="154"/>
      <c r="ID2091" s="154"/>
      <c r="IE2091" s="154"/>
      <c r="IF2091" s="154"/>
      <c r="IG2091" s="154"/>
      <c r="IH2091" s="154"/>
      <c r="II2091" s="154"/>
      <c r="IJ2091" s="154"/>
      <c r="IK2091" s="154"/>
      <c r="IL2091" s="154"/>
      <c r="IM2091" s="154"/>
      <c r="IN2091" s="154"/>
      <c r="IO2091" s="154"/>
      <c r="IP2091" s="154"/>
      <c r="IQ2091" s="154"/>
      <c r="IR2091" s="154"/>
      <c r="IS2091" s="154"/>
      <c r="IT2091" s="154"/>
      <c r="IU2091" s="154"/>
      <c r="IV2091" s="154"/>
      <c r="IW2091" s="154"/>
      <c r="IX2091" s="154"/>
      <c r="IY2091" s="154"/>
      <c r="IZ2091" s="154"/>
      <c r="JA2091" s="154"/>
      <c r="JB2091" s="154"/>
      <c r="JC2091" s="154"/>
    </row>
    <row r="2092" spans="1:263" s="853" customFormat="1" ht="60" x14ac:dyDescent="0.25">
      <c r="A2092" s="217">
        <v>1</v>
      </c>
      <c r="B2092" s="217">
        <v>1</v>
      </c>
      <c r="C2092" s="579" t="s">
        <v>427</v>
      </c>
      <c r="D2092" s="176"/>
      <c r="E2092" s="176"/>
      <c r="F2092" s="1902">
        <f t="shared" si="2145"/>
        <v>0</v>
      </c>
      <c r="G2092" s="748">
        <f t="shared" si="2145"/>
        <v>0</v>
      </c>
      <c r="H2092" s="748">
        <f t="shared" si="2145"/>
        <v>0</v>
      </c>
      <c r="I2092" s="2081">
        <f t="shared" si="2145"/>
        <v>0</v>
      </c>
      <c r="J2092" s="2534"/>
      <c r="K2092" s="2534"/>
      <c r="L2092" s="2535"/>
      <c r="M2092" s="2535"/>
      <c r="N2092" s="2535"/>
      <c r="O2092" s="2535"/>
      <c r="P2092" s="2535"/>
      <c r="Q2092" s="2535"/>
      <c r="R2092" s="2786">
        <f t="shared" ref="R2092:AB2092" si="2168">R2015</f>
        <v>0</v>
      </c>
      <c r="S2092" s="2786">
        <f t="shared" ref="S2092:T2092" si="2169">S2015</f>
        <v>0</v>
      </c>
      <c r="T2092" s="2786">
        <f t="shared" si="2169"/>
        <v>0</v>
      </c>
      <c r="U2092" s="2786">
        <f t="shared" si="2168"/>
        <v>0</v>
      </c>
      <c r="V2092" s="2786">
        <f t="shared" si="2168"/>
        <v>0</v>
      </c>
      <c r="W2092" s="2787">
        <f t="shared" si="2168"/>
        <v>0</v>
      </c>
      <c r="X2092" s="2786">
        <f t="shared" si="2168"/>
        <v>0</v>
      </c>
      <c r="Y2092" s="2786">
        <f t="shared" si="2168"/>
        <v>0</v>
      </c>
      <c r="Z2092" s="2788">
        <f t="shared" si="2168"/>
        <v>0</v>
      </c>
      <c r="AA2092" s="2788">
        <f t="shared" si="2168"/>
        <v>0</v>
      </c>
      <c r="AB2092" s="2786">
        <f t="shared" si="2168"/>
        <v>0</v>
      </c>
      <c r="AC2092" s="925"/>
      <c r="AD2092" s="2602"/>
      <c r="AE2092" s="2276"/>
      <c r="AF2092" s="2958"/>
      <c r="AG2092" s="154"/>
      <c r="AH2092" s="154"/>
      <c r="AI2092" s="154"/>
      <c r="AJ2092" s="154"/>
      <c r="AK2092" s="154"/>
      <c r="AL2092" s="154"/>
      <c r="AM2092" s="154"/>
      <c r="AN2092" s="154"/>
      <c r="AO2092" s="154"/>
      <c r="AP2092" s="154"/>
      <c r="AQ2092" s="154"/>
      <c r="AR2092" s="154"/>
      <c r="AS2092" s="154"/>
      <c r="AT2092" s="154"/>
      <c r="AU2092" s="154"/>
      <c r="AV2092" s="154"/>
      <c r="AW2092" s="154"/>
      <c r="AX2092" s="154"/>
      <c r="AY2092" s="154"/>
      <c r="AZ2092" s="154"/>
      <c r="BA2092" s="154"/>
      <c r="BB2092" s="154"/>
      <c r="BC2092" s="154"/>
      <c r="BD2092" s="154"/>
      <c r="BE2092" s="154"/>
      <c r="BF2092" s="154"/>
      <c r="BG2092" s="154"/>
      <c r="BH2092" s="154"/>
      <c r="BI2092" s="154"/>
      <c r="BJ2092" s="154"/>
      <c r="BK2092" s="154"/>
      <c r="BL2092" s="154"/>
      <c r="BM2092" s="154"/>
      <c r="BN2092" s="154"/>
      <c r="BO2092" s="154"/>
      <c r="BP2092" s="154"/>
      <c r="BQ2092" s="154"/>
      <c r="BR2092" s="154"/>
      <c r="BS2092" s="154"/>
      <c r="BT2092" s="154"/>
      <c r="BU2092" s="154"/>
      <c r="BV2092" s="154"/>
      <c r="BW2092" s="154"/>
      <c r="BX2092" s="154"/>
      <c r="BY2092" s="154"/>
      <c r="BZ2092" s="154"/>
      <c r="CA2092" s="154"/>
      <c r="CB2092" s="154"/>
      <c r="CC2092" s="154"/>
      <c r="CD2092" s="154"/>
      <c r="CE2092" s="154"/>
      <c r="CF2092" s="154"/>
      <c r="CG2092" s="154"/>
      <c r="CH2092" s="154"/>
      <c r="CI2092" s="154"/>
      <c r="CJ2092" s="154"/>
      <c r="CK2092" s="154"/>
      <c r="CL2092" s="154"/>
      <c r="CM2092" s="154"/>
      <c r="CN2092" s="154"/>
      <c r="CO2092" s="154"/>
      <c r="CP2092" s="154"/>
      <c r="CQ2092" s="154"/>
      <c r="CR2092" s="154"/>
      <c r="CS2092" s="154"/>
      <c r="CT2092" s="154"/>
      <c r="CU2092" s="154"/>
      <c r="CV2092" s="154"/>
      <c r="CW2092" s="154"/>
      <c r="CX2092" s="154"/>
      <c r="CY2092" s="154"/>
      <c r="CZ2092" s="154"/>
      <c r="DA2092" s="154"/>
      <c r="DB2092" s="154"/>
      <c r="DC2092" s="154"/>
      <c r="DD2092" s="154"/>
      <c r="DE2092" s="154"/>
      <c r="DF2092" s="154"/>
      <c r="DG2092" s="154"/>
      <c r="DH2092" s="154"/>
      <c r="DI2092" s="154"/>
      <c r="DJ2092" s="154"/>
      <c r="DK2092" s="154"/>
      <c r="DL2092" s="154"/>
      <c r="DM2092" s="154"/>
      <c r="DN2092" s="154"/>
      <c r="DO2092" s="154"/>
      <c r="DP2092" s="154"/>
      <c r="DQ2092" s="154"/>
      <c r="DR2092" s="154"/>
      <c r="DS2092" s="154"/>
      <c r="DT2092" s="154"/>
      <c r="DU2092" s="154"/>
      <c r="DV2092" s="154"/>
      <c r="DW2092" s="154"/>
      <c r="DX2092" s="154"/>
      <c r="DY2092" s="154"/>
      <c r="DZ2092" s="154"/>
      <c r="EA2092" s="154"/>
      <c r="EB2092" s="154"/>
      <c r="EC2092" s="154"/>
      <c r="ED2092" s="154"/>
      <c r="EE2092" s="154"/>
      <c r="EF2092" s="154"/>
      <c r="EG2092" s="154"/>
      <c r="EH2092" s="154"/>
      <c r="EI2092" s="154"/>
      <c r="EJ2092" s="154"/>
      <c r="EK2092" s="154"/>
      <c r="EL2092" s="154"/>
      <c r="EM2092" s="154"/>
      <c r="EN2092" s="154"/>
      <c r="EO2092" s="154"/>
      <c r="EP2092" s="154"/>
      <c r="EQ2092" s="154"/>
      <c r="ER2092" s="154"/>
      <c r="ES2092" s="154"/>
      <c r="ET2092" s="154"/>
      <c r="EU2092" s="154"/>
      <c r="EV2092" s="154"/>
      <c r="EW2092" s="154"/>
      <c r="EX2092" s="154"/>
      <c r="EY2092" s="154"/>
      <c r="EZ2092" s="154"/>
      <c r="FA2092" s="154"/>
      <c r="FB2092" s="154"/>
      <c r="FC2092" s="154"/>
      <c r="FD2092" s="154"/>
      <c r="FE2092" s="154"/>
      <c r="FF2092" s="154"/>
      <c r="FG2092" s="154"/>
      <c r="FH2092" s="154"/>
      <c r="FI2092" s="154"/>
      <c r="FJ2092" s="154"/>
      <c r="FK2092" s="154"/>
      <c r="FL2092" s="154"/>
      <c r="FM2092" s="154"/>
      <c r="FN2092" s="154"/>
      <c r="FO2092" s="154"/>
      <c r="FP2092" s="154"/>
      <c r="FQ2092" s="154"/>
      <c r="FR2092" s="154"/>
      <c r="FS2092" s="154"/>
      <c r="FT2092" s="154"/>
      <c r="FU2092" s="154"/>
      <c r="FV2092" s="154"/>
      <c r="FW2092" s="154"/>
      <c r="FX2092" s="154"/>
      <c r="FY2092" s="154"/>
      <c r="FZ2092" s="154"/>
      <c r="GA2092" s="154"/>
      <c r="GB2092" s="154"/>
      <c r="GC2092" s="154"/>
      <c r="GD2092" s="154"/>
      <c r="GE2092" s="154"/>
      <c r="GF2092" s="154"/>
      <c r="GG2092" s="154"/>
      <c r="GH2092" s="154"/>
      <c r="GI2092" s="154"/>
      <c r="GJ2092" s="154"/>
      <c r="GK2092" s="154"/>
      <c r="GL2092" s="154"/>
      <c r="GM2092" s="154"/>
      <c r="GN2092" s="154"/>
      <c r="GO2092" s="154"/>
      <c r="GP2092" s="154"/>
      <c r="GQ2092" s="154"/>
      <c r="GR2092" s="154"/>
      <c r="GS2092" s="154"/>
      <c r="GT2092" s="154"/>
      <c r="GU2092" s="154"/>
      <c r="GV2092" s="154"/>
      <c r="GW2092" s="154"/>
      <c r="GX2092" s="154"/>
      <c r="GY2092" s="154"/>
      <c r="GZ2092" s="154"/>
      <c r="HA2092" s="154"/>
      <c r="HB2092" s="154"/>
      <c r="HC2092" s="154"/>
      <c r="HD2092" s="154"/>
      <c r="HE2092" s="154"/>
      <c r="HF2092" s="154"/>
      <c r="HG2092" s="154"/>
      <c r="HH2092" s="154"/>
      <c r="HI2092" s="154"/>
      <c r="HJ2092" s="154"/>
      <c r="HK2092" s="154"/>
      <c r="HL2092" s="154"/>
      <c r="HM2092" s="154"/>
      <c r="HN2092" s="154"/>
      <c r="HO2092" s="154"/>
      <c r="HP2092" s="154"/>
      <c r="HQ2092" s="154"/>
      <c r="HR2092" s="154"/>
      <c r="HS2092" s="154"/>
      <c r="HT2092" s="154"/>
      <c r="HU2092" s="154"/>
      <c r="HV2092" s="154"/>
      <c r="HW2092" s="154"/>
      <c r="HX2092" s="154"/>
      <c r="HY2092" s="154"/>
      <c r="HZ2092" s="154"/>
      <c r="IA2092" s="154"/>
      <c r="IB2092" s="154"/>
      <c r="IC2092" s="154"/>
      <c r="ID2092" s="154"/>
      <c r="IE2092" s="154"/>
      <c r="IF2092" s="154"/>
      <c r="IG2092" s="154"/>
      <c r="IH2092" s="154"/>
      <c r="II2092" s="154"/>
      <c r="IJ2092" s="154"/>
      <c r="IK2092" s="154"/>
      <c r="IL2092" s="154"/>
      <c r="IM2092" s="154"/>
      <c r="IN2092" s="154"/>
      <c r="IO2092" s="154"/>
      <c r="IP2092" s="154"/>
      <c r="IQ2092" s="154"/>
      <c r="IR2092" s="154"/>
      <c r="IS2092" s="154"/>
      <c r="IT2092" s="154"/>
      <c r="IU2092" s="154"/>
      <c r="IV2092" s="154"/>
      <c r="IW2092" s="154"/>
      <c r="IX2092" s="154"/>
      <c r="IY2092" s="154"/>
      <c r="IZ2092" s="154"/>
      <c r="JA2092" s="154"/>
      <c r="JB2092" s="154"/>
      <c r="JC2092" s="154"/>
    </row>
    <row r="2093" spans="1:263" s="853" customFormat="1" ht="45" x14ac:dyDescent="0.25">
      <c r="A2093" s="217"/>
      <c r="B2093" s="217">
        <v>1</v>
      </c>
      <c r="C2093" s="579" t="s">
        <v>428</v>
      </c>
      <c r="D2093" s="176"/>
      <c r="E2093" s="176"/>
      <c r="F2093" s="1902">
        <f t="shared" si="2145"/>
        <v>0</v>
      </c>
      <c r="G2093" s="748">
        <f t="shared" si="2145"/>
        <v>0</v>
      </c>
      <c r="H2093" s="748">
        <f t="shared" si="2145"/>
        <v>0</v>
      </c>
      <c r="I2093" s="2081">
        <f t="shared" si="2145"/>
        <v>0</v>
      </c>
      <c r="J2093" s="2534"/>
      <c r="K2093" s="2534"/>
      <c r="L2093" s="2535"/>
      <c r="M2093" s="2535"/>
      <c r="N2093" s="2535"/>
      <c r="O2093" s="2535"/>
      <c r="P2093" s="2535"/>
      <c r="Q2093" s="2535"/>
      <c r="R2093" s="2786">
        <f t="shared" ref="R2093:AB2093" si="2170">R2016</f>
        <v>0</v>
      </c>
      <c r="S2093" s="2786">
        <f t="shared" ref="S2093:T2093" si="2171">S2016</f>
        <v>0</v>
      </c>
      <c r="T2093" s="2786">
        <f t="shared" si="2171"/>
        <v>0</v>
      </c>
      <c r="U2093" s="2786">
        <f t="shared" si="2170"/>
        <v>0</v>
      </c>
      <c r="V2093" s="2786">
        <f t="shared" si="2170"/>
        <v>0</v>
      </c>
      <c r="W2093" s="2787">
        <f t="shared" si="2170"/>
        <v>0</v>
      </c>
      <c r="X2093" s="2786">
        <f t="shared" si="2170"/>
        <v>0</v>
      </c>
      <c r="Y2093" s="2786">
        <f t="shared" si="2170"/>
        <v>0</v>
      </c>
      <c r="Z2093" s="2788">
        <f t="shared" si="2170"/>
        <v>0</v>
      </c>
      <c r="AA2093" s="2788">
        <f t="shared" si="2170"/>
        <v>0</v>
      </c>
      <c r="AB2093" s="2786">
        <f t="shared" si="2170"/>
        <v>0</v>
      </c>
      <c r="AC2093" s="925"/>
      <c r="AD2093" s="2602"/>
      <c r="AE2093" s="2276"/>
      <c r="AF2093" s="2958"/>
      <c r="AG2093" s="154"/>
      <c r="AH2093" s="154"/>
      <c r="AI2093" s="154"/>
      <c r="AJ2093" s="154"/>
      <c r="AK2093" s="154"/>
      <c r="AL2093" s="154"/>
      <c r="AM2093" s="154"/>
      <c r="AN2093" s="154"/>
      <c r="AO2093" s="154"/>
      <c r="AP2093" s="154"/>
      <c r="AQ2093" s="154"/>
      <c r="AR2093" s="154"/>
      <c r="AS2093" s="154"/>
      <c r="AT2093" s="154"/>
      <c r="AU2093" s="154"/>
      <c r="AV2093" s="154"/>
      <c r="AW2093" s="154"/>
      <c r="AX2093" s="154"/>
      <c r="AY2093" s="154"/>
      <c r="AZ2093" s="154"/>
      <c r="BA2093" s="154"/>
      <c r="BB2093" s="154"/>
      <c r="BC2093" s="154"/>
      <c r="BD2093" s="154"/>
      <c r="BE2093" s="154"/>
      <c r="BF2093" s="154"/>
      <c r="BG2093" s="154"/>
      <c r="BH2093" s="154"/>
      <c r="BI2093" s="154"/>
      <c r="BJ2093" s="154"/>
      <c r="BK2093" s="154"/>
      <c r="BL2093" s="154"/>
      <c r="BM2093" s="154"/>
      <c r="BN2093" s="154"/>
      <c r="BO2093" s="154"/>
      <c r="BP2093" s="154"/>
      <c r="BQ2093" s="154"/>
      <c r="BR2093" s="154"/>
      <c r="BS2093" s="154"/>
      <c r="BT2093" s="154"/>
      <c r="BU2093" s="154"/>
      <c r="BV2093" s="154"/>
      <c r="BW2093" s="154"/>
      <c r="BX2093" s="154"/>
      <c r="BY2093" s="154"/>
      <c r="BZ2093" s="154"/>
      <c r="CA2093" s="154"/>
      <c r="CB2093" s="154"/>
      <c r="CC2093" s="154"/>
      <c r="CD2093" s="154"/>
      <c r="CE2093" s="154"/>
      <c r="CF2093" s="154"/>
      <c r="CG2093" s="154"/>
      <c r="CH2093" s="154"/>
      <c r="CI2093" s="154"/>
      <c r="CJ2093" s="154"/>
      <c r="CK2093" s="154"/>
      <c r="CL2093" s="154"/>
      <c r="CM2093" s="154"/>
      <c r="CN2093" s="154"/>
      <c r="CO2093" s="154"/>
      <c r="CP2093" s="154"/>
      <c r="CQ2093" s="154"/>
      <c r="CR2093" s="154"/>
      <c r="CS2093" s="154"/>
      <c r="CT2093" s="154"/>
      <c r="CU2093" s="154"/>
      <c r="CV2093" s="154"/>
      <c r="CW2093" s="154"/>
      <c r="CX2093" s="154"/>
      <c r="CY2093" s="154"/>
      <c r="CZ2093" s="154"/>
      <c r="DA2093" s="154"/>
      <c r="DB2093" s="154"/>
      <c r="DC2093" s="154"/>
      <c r="DD2093" s="154"/>
      <c r="DE2093" s="154"/>
      <c r="DF2093" s="154"/>
      <c r="DG2093" s="154"/>
      <c r="DH2093" s="154"/>
      <c r="DI2093" s="154"/>
      <c r="DJ2093" s="154"/>
      <c r="DK2093" s="154"/>
      <c r="DL2093" s="154"/>
      <c r="DM2093" s="154"/>
      <c r="DN2093" s="154"/>
      <c r="DO2093" s="154"/>
      <c r="DP2093" s="154"/>
      <c r="DQ2093" s="154"/>
      <c r="DR2093" s="154"/>
      <c r="DS2093" s="154"/>
      <c r="DT2093" s="154"/>
      <c r="DU2093" s="154"/>
      <c r="DV2093" s="154"/>
      <c r="DW2093" s="154"/>
      <c r="DX2093" s="154"/>
      <c r="DY2093" s="154"/>
      <c r="DZ2093" s="154"/>
      <c r="EA2093" s="154"/>
      <c r="EB2093" s="154"/>
      <c r="EC2093" s="154"/>
      <c r="ED2093" s="154"/>
      <c r="EE2093" s="154"/>
      <c r="EF2093" s="154"/>
      <c r="EG2093" s="154"/>
      <c r="EH2093" s="154"/>
      <c r="EI2093" s="154"/>
      <c r="EJ2093" s="154"/>
      <c r="EK2093" s="154"/>
      <c r="EL2093" s="154"/>
      <c r="EM2093" s="154"/>
      <c r="EN2093" s="154"/>
      <c r="EO2093" s="154"/>
      <c r="EP2093" s="154"/>
      <c r="EQ2093" s="154"/>
      <c r="ER2093" s="154"/>
      <c r="ES2093" s="154"/>
      <c r="ET2093" s="154"/>
      <c r="EU2093" s="154"/>
      <c r="EV2093" s="154"/>
      <c r="EW2093" s="154"/>
      <c r="EX2093" s="154"/>
      <c r="EY2093" s="154"/>
      <c r="EZ2093" s="154"/>
      <c r="FA2093" s="154"/>
      <c r="FB2093" s="154"/>
      <c r="FC2093" s="154"/>
      <c r="FD2093" s="154"/>
      <c r="FE2093" s="154"/>
      <c r="FF2093" s="154"/>
      <c r="FG2093" s="154"/>
      <c r="FH2093" s="154"/>
      <c r="FI2093" s="154"/>
      <c r="FJ2093" s="154"/>
      <c r="FK2093" s="154"/>
      <c r="FL2093" s="154"/>
      <c r="FM2093" s="154"/>
      <c r="FN2093" s="154"/>
      <c r="FO2093" s="154"/>
      <c r="FP2093" s="154"/>
      <c r="FQ2093" s="154"/>
      <c r="FR2093" s="154"/>
      <c r="FS2093" s="154"/>
      <c r="FT2093" s="154"/>
      <c r="FU2093" s="154"/>
      <c r="FV2093" s="154"/>
      <c r="FW2093" s="154"/>
      <c r="FX2093" s="154"/>
      <c r="FY2093" s="154"/>
      <c r="FZ2093" s="154"/>
      <c r="GA2093" s="154"/>
      <c r="GB2093" s="154"/>
      <c r="GC2093" s="154"/>
      <c r="GD2093" s="154"/>
      <c r="GE2093" s="154"/>
      <c r="GF2093" s="154"/>
      <c r="GG2093" s="154"/>
      <c r="GH2093" s="154"/>
      <c r="GI2093" s="154"/>
      <c r="GJ2093" s="154"/>
      <c r="GK2093" s="154"/>
      <c r="GL2093" s="154"/>
      <c r="GM2093" s="154"/>
      <c r="GN2093" s="154"/>
      <c r="GO2093" s="154"/>
      <c r="GP2093" s="154"/>
      <c r="GQ2093" s="154"/>
      <c r="GR2093" s="154"/>
      <c r="GS2093" s="154"/>
      <c r="GT2093" s="154"/>
      <c r="GU2093" s="154"/>
      <c r="GV2093" s="154"/>
      <c r="GW2093" s="154"/>
      <c r="GX2093" s="154"/>
      <c r="GY2093" s="154"/>
      <c r="GZ2093" s="154"/>
      <c r="HA2093" s="154"/>
      <c r="HB2093" s="154"/>
      <c r="HC2093" s="154"/>
      <c r="HD2093" s="154"/>
      <c r="HE2093" s="154"/>
      <c r="HF2093" s="154"/>
      <c r="HG2093" s="154"/>
      <c r="HH2093" s="154"/>
      <c r="HI2093" s="154"/>
      <c r="HJ2093" s="154"/>
      <c r="HK2093" s="154"/>
      <c r="HL2093" s="154"/>
      <c r="HM2093" s="154"/>
      <c r="HN2093" s="154"/>
      <c r="HO2093" s="154"/>
      <c r="HP2093" s="154"/>
      <c r="HQ2093" s="154"/>
      <c r="HR2093" s="154"/>
      <c r="HS2093" s="154"/>
      <c r="HT2093" s="154"/>
      <c r="HU2093" s="154"/>
      <c r="HV2093" s="154"/>
      <c r="HW2093" s="154"/>
      <c r="HX2093" s="154"/>
      <c r="HY2093" s="154"/>
      <c r="HZ2093" s="154"/>
      <c r="IA2093" s="154"/>
      <c r="IB2093" s="154"/>
      <c r="IC2093" s="154"/>
      <c r="ID2093" s="154"/>
      <c r="IE2093" s="154"/>
      <c r="IF2093" s="154"/>
      <c r="IG2093" s="154"/>
      <c r="IH2093" s="154"/>
      <c r="II2093" s="154"/>
      <c r="IJ2093" s="154"/>
      <c r="IK2093" s="154"/>
      <c r="IL2093" s="154"/>
      <c r="IM2093" s="154"/>
      <c r="IN2093" s="154"/>
      <c r="IO2093" s="154"/>
      <c r="IP2093" s="154"/>
      <c r="IQ2093" s="154"/>
      <c r="IR2093" s="154"/>
      <c r="IS2093" s="154"/>
      <c r="IT2093" s="154"/>
      <c r="IU2093" s="154"/>
      <c r="IV2093" s="154"/>
      <c r="IW2093" s="154"/>
      <c r="IX2093" s="154"/>
      <c r="IY2093" s="154"/>
      <c r="IZ2093" s="154"/>
      <c r="JA2093" s="154"/>
      <c r="JB2093" s="154"/>
      <c r="JC2093" s="154"/>
    </row>
    <row r="2094" spans="1:263" s="853" customFormat="1" ht="57.75" x14ac:dyDescent="0.25">
      <c r="A2094" s="217"/>
      <c r="B2094" s="217"/>
      <c r="C2094" s="576" t="s">
        <v>645</v>
      </c>
      <c r="D2094" s="176"/>
      <c r="E2094" s="176"/>
      <c r="F2094" s="1902">
        <f t="shared" ref="F2094:I2094" si="2172">F2017</f>
        <v>697</v>
      </c>
      <c r="G2094" s="748">
        <f t="shared" si="2172"/>
        <v>174.25</v>
      </c>
      <c r="H2094" s="748">
        <f t="shared" si="2172"/>
        <v>0</v>
      </c>
      <c r="I2094" s="2081">
        <f t="shared" si="2172"/>
        <v>0</v>
      </c>
      <c r="J2094" s="2534"/>
      <c r="K2094" s="2534"/>
      <c r="L2094" s="2535"/>
      <c r="M2094" s="2535"/>
      <c r="N2094" s="2535"/>
      <c r="O2094" s="2535"/>
      <c r="P2094" s="2535"/>
      <c r="Q2094" s="2535"/>
      <c r="R2094" s="2786"/>
      <c r="S2094" s="2786">
        <f t="shared" ref="S2094:AB2094" si="2173">S2017</f>
        <v>1674.9606999999999</v>
      </c>
      <c r="T2094" s="2786">
        <f t="shared" si="2173"/>
        <v>1674.9606999999999</v>
      </c>
      <c r="U2094" s="2786">
        <f t="shared" si="2173"/>
        <v>304.53830909090908</v>
      </c>
      <c r="V2094" s="2786">
        <f t="shared" si="2173"/>
        <v>0</v>
      </c>
      <c r="W2094" s="2787">
        <f t="shared" si="2173"/>
        <v>0</v>
      </c>
      <c r="X2094" s="2786">
        <f t="shared" si="2173"/>
        <v>0</v>
      </c>
      <c r="Y2094" s="2786">
        <f t="shared" si="2173"/>
        <v>-304.53830909090908</v>
      </c>
      <c r="Z2094" s="2788">
        <f t="shared" si="2173"/>
        <v>0</v>
      </c>
      <c r="AA2094" s="2788">
        <f t="shared" si="2173"/>
        <v>0</v>
      </c>
      <c r="AB2094" s="2786">
        <f t="shared" si="2173"/>
        <v>0</v>
      </c>
      <c r="AC2094" s="925"/>
      <c r="AD2094" s="2602"/>
      <c r="AE2094" s="2276"/>
      <c r="AF2094" s="2958"/>
      <c r="AG2094" s="154"/>
      <c r="AH2094" s="154"/>
      <c r="AI2094" s="154"/>
      <c r="AJ2094" s="154"/>
      <c r="AK2094" s="154"/>
      <c r="AL2094" s="154"/>
      <c r="AM2094" s="154"/>
      <c r="AN2094" s="154"/>
      <c r="AO2094" s="154"/>
      <c r="AP2094" s="154"/>
      <c r="AQ2094" s="154"/>
      <c r="AR2094" s="154"/>
      <c r="AS2094" s="154"/>
      <c r="AT2094" s="154"/>
      <c r="AU2094" s="154"/>
      <c r="AV2094" s="154"/>
      <c r="AW2094" s="154"/>
      <c r="AX2094" s="154"/>
      <c r="AY2094" s="154"/>
      <c r="AZ2094" s="154"/>
      <c r="BA2094" s="154"/>
      <c r="BB2094" s="154"/>
      <c r="BC2094" s="154"/>
      <c r="BD2094" s="154"/>
      <c r="BE2094" s="154"/>
      <c r="BF2094" s="154"/>
      <c r="BG2094" s="154"/>
      <c r="BH2094" s="154"/>
      <c r="BI2094" s="154"/>
      <c r="BJ2094" s="154"/>
      <c r="BK2094" s="154"/>
      <c r="BL2094" s="154"/>
      <c r="BM2094" s="154"/>
      <c r="BN2094" s="154"/>
      <c r="BO2094" s="154"/>
      <c r="BP2094" s="154"/>
      <c r="BQ2094" s="154"/>
      <c r="BR2094" s="154"/>
      <c r="BS2094" s="154"/>
      <c r="BT2094" s="154"/>
      <c r="BU2094" s="154"/>
      <c r="BV2094" s="154"/>
      <c r="BW2094" s="154"/>
      <c r="BX2094" s="154"/>
      <c r="BY2094" s="154"/>
      <c r="BZ2094" s="154"/>
      <c r="CA2094" s="154"/>
      <c r="CB2094" s="154"/>
      <c r="CC2094" s="154"/>
      <c r="CD2094" s="154"/>
      <c r="CE2094" s="154"/>
      <c r="CF2094" s="154"/>
      <c r="CG2094" s="154"/>
      <c r="CH2094" s="154"/>
      <c r="CI2094" s="154"/>
      <c r="CJ2094" s="154"/>
      <c r="CK2094" s="154"/>
      <c r="CL2094" s="154"/>
      <c r="CM2094" s="154"/>
      <c r="CN2094" s="154"/>
      <c r="CO2094" s="154"/>
      <c r="CP2094" s="154"/>
      <c r="CQ2094" s="154"/>
      <c r="CR2094" s="154"/>
      <c r="CS2094" s="154"/>
      <c r="CT2094" s="154"/>
      <c r="CU2094" s="154"/>
      <c r="CV2094" s="154"/>
      <c r="CW2094" s="154"/>
      <c r="CX2094" s="154"/>
      <c r="CY2094" s="154"/>
      <c r="CZ2094" s="154"/>
      <c r="DA2094" s="154"/>
      <c r="DB2094" s="154"/>
      <c r="DC2094" s="154"/>
      <c r="DD2094" s="154"/>
      <c r="DE2094" s="154"/>
      <c r="DF2094" s="154"/>
      <c r="DG2094" s="154"/>
      <c r="DH2094" s="154"/>
      <c r="DI2094" s="154"/>
      <c r="DJ2094" s="154"/>
      <c r="DK2094" s="154"/>
      <c r="DL2094" s="154"/>
      <c r="DM2094" s="154"/>
      <c r="DN2094" s="154"/>
      <c r="DO2094" s="154"/>
      <c r="DP2094" s="154"/>
      <c r="DQ2094" s="154"/>
      <c r="DR2094" s="154"/>
      <c r="DS2094" s="154"/>
      <c r="DT2094" s="154"/>
      <c r="DU2094" s="154"/>
      <c r="DV2094" s="154"/>
      <c r="DW2094" s="154"/>
      <c r="DX2094" s="154"/>
      <c r="DY2094" s="154"/>
      <c r="DZ2094" s="154"/>
      <c r="EA2094" s="154"/>
      <c r="EB2094" s="154"/>
      <c r="EC2094" s="154"/>
      <c r="ED2094" s="154"/>
      <c r="EE2094" s="154"/>
      <c r="EF2094" s="154"/>
      <c r="EG2094" s="154"/>
      <c r="EH2094" s="154"/>
      <c r="EI2094" s="154"/>
      <c r="EJ2094" s="154"/>
      <c r="EK2094" s="154"/>
      <c r="EL2094" s="154"/>
      <c r="EM2094" s="154"/>
      <c r="EN2094" s="154"/>
      <c r="EO2094" s="154"/>
      <c r="EP2094" s="154"/>
      <c r="EQ2094" s="154"/>
      <c r="ER2094" s="154"/>
      <c r="ES2094" s="154"/>
      <c r="ET2094" s="154"/>
      <c r="EU2094" s="154"/>
      <c r="EV2094" s="154"/>
      <c r="EW2094" s="154"/>
      <c r="EX2094" s="154"/>
      <c r="EY2094" s="154"/>
      <c r="EZ2094" s="154"/>
      <c r="FA2094" s="154"/>
      <c r="FB2094" s="154"/>
      <c r="FC2094" s="154"/>
      <c r="FD2094" s="154"/>
      <c r="FE2094" s="154"/>
      <c r="FF2094" s="154"/>
      <c r="FG2094" s="154"/>
      <c r="FH2094" s="154"/>
      <c r="FI2094" s="154"/>
      <c r="FJ2094" s="154"/>
      <c r="FK2094" s="154"/>
      <c r="FL2094" s="154"/>
      <c r="FM2094" s="154"/>
      <c r="FN2094" s="154"/>
      <c r="FO2094" s="154"/>
      <c r="FP2094" s="154"/>
      <c r="FQ2094" s="154"/>
      <c r="FR2094" s="154"/>
      <c r="FS2094" s="154"/>
      <c r="FT2094" s="154"/>
      <c r="FU2094" s="154"/>
      <c r="FV2094" s="154"/>
      <c r="FW2094" s="154"/>
      <c r="FX2094" s="154"/>
      <c r="FY2094" s="154"/>
      <c r="FZ2094" s="154"/>
      <c r="GA2094" s="154"/>
      <c r="GB2094" s="154"/>
      <c r="GC2094" s="154"/>
      <c r="GD2094" s="154"/>
      <c r="GE2094" s="154"/>
      <c r="GF2094" s="154"/>
      <c r="GG2094" s="154"/>
      <c r="GH2094" s="154"/>
      <c r="GI2094" s="154"/>
      <c r="GJ2094" s="154"/>
      <c r="GK2094" s="154"/>
      <c r="GL2094" s="154"/>
      <c r="GM2094" s="154"/>
      <c r="GN2094" s="154"/>
      <c r="GO2094" s="154"/>
      <c r="GP2094" s="154"/>
      <c r="GQ2094" s="154"/>
      <c r="GR2094" s="154"/>
      <c r="GS2094" s="154"/>
      <c r="GT2094" s="154"/>
      <c r="GU2094" s="154"/>
      <c r="GV2094" s="154"/>
      <c r="GW2094" s="154"/>
      <c r="GX2094" s="154"/>
      <c r="GY2094" s="154"/>
      <c r="GZ2094" s="154"/>
      <c r="HA2094" s="154"/>
      <c r="HB2094" s="154"/>
      <c r="HC2094" s="154"/>
      <c r="HD2094" s="154"/>
      <c r="HE2094" s="154"/>
      <c r="HF2094" s="154"/>
      <c r="HG2094" s="154"/>
      <c r="HH2094" s="154"/>
      <c r="HI2094" s="154"/>
      <c r="HJ2094" s="154"/>
      <c r="HK2094" s="154"/>
      <c r="HL2094" s="154"/>
      <c r="HM2094" s="154"/>
      <c r="HN2094" s="154"/>
      <c r="HO2094" s="154"/>
      <c r="HP2094" s="154"/>
      <c r="HQ2094" s="154"/>
      <c r="HR2094" s="154"/>
      <c r="HS2094" s="154"/>
      <c r="HT2094" s="154"/>
      <c r="HU2094" s="154"/>
      <c r="HV2094" s="154"/>
      <c r="HW2094" s="154"/>
      <c r="HX2094" s="154"/>
      <c r="HY2094" s="154"/>
      <c r="HZ2094" s="154"/>
      <c r="IA2094" s="154"/>
      <c r="IB2094" s="154"/>
      <c r="IC2094" s="154"/>
      <c r="ID2094" s="154"/>
      <c r="IE2094" s="154"/>
      <c r="IF2094" s="154"/>
      <c r="IG2094" s="154"/>
      <c r="IH2094" s="154"/>
      <c r="II2094" s="154"/>
      <c r="IJ2094" s="154"/>
      <c r="IK2094" s="154"/>
      <c r="IL2094" s="154"/>
      <c r="IM2094" s="154"/>
      <c r="IN2094" s="154"/>
      <c r="IO2094" s="154"/>
      <c r="IP2094" s="154"/>
      <c r="IQ2094" s="154"/>
      <c r="IR2094" s="154"/>
      <c r="IS2094" s="154"/>
      <c r="IT2094" s="154"/>
      <c r="IU2094" s="154"/>
      <c r="IV2094" s="154"/>
      <c r="IW2094" s="154"/>
      <c r="IX2094" s="154"/>
      <c r="IY2094" s="154"/>
      <c r="IZ2094" s="154"/>
      <c r="JA2094" s="154"/>
      <c r="JB2094" s="154"/>
      <c r="JC2094" s="154"/>
    </row>
    <row r="2095" spans="1:263" s="853" customFormat="1" ht="30" x14ac:dyDescent="0.25">
      <c r="A2095" s="217"/>
      <c r="B2095" s="217"/>
      <c r="C2095" s="579" t="s">
        <v>666</v>
      </c>
      <c r="D2095" s="176"/>
      <c r="E2095" s="176"/>
      <c r="F2095" s="1902">
        <f t="shared" ref="F2095:I2095" si="2174">F2018</f>
        <v>697</v>
      </c>
      <c r="G2095" s="748">
        <f t="shared" si="2174"/>
        <v>174.25</v>
      </c>
      <c r="H2095" s="748">
        <f t="shared" si="2174"/>
        <v>0</v>
      </c>
      <c r="I2095" s="2081">
        <f t="shared" si="2174"/>
        <v>0</v>
      </c>
      <c r="J2095" s="2534"/>
      <c r="K2095" s="2534"/>
      <c r="L2095" s="2535"/>
      <c r="M2095" s="2535"/>
      <c r="N2095" s="2535"/>
      <c r="O2095" s="2535"/>
      <c r="P2095" s="2535"/>
      <c r="Q2095" s="2535"/>
      <c r="R2095" s="2786"/>
      <c r="S2095" s="2786">
        <f t="shared" ref="S2095:AB2095" si="2175">S2018</f>
        <v>1674.9606999999999</v>
      </c>
      <c r="T2095" s="2786">
        <f t="shared" si="2175"/>
        <v>1674.9606999999999</v>
      </c>
      <c r="U2095" s="2786">
        <f t="shared" si="2175"/>
        <v>304.53830909090908</v>
      </c>
      <c r="V2095" s="2786">
        <f t="shared" si="2175"/>
        <v>0</v>
      </c>
      <c r="W2095" s="2787">
        <f t="shared" si="2175"/>
        <v>0</v>
      </c>
      <c r="X2095" s="2786">
        <f t="shared" si="2175"/>
        <v>0</v>
      </c>
      <c r="Y2095" s="2786">
        <f t="shared" si="2175"/>
        <v>-304.53830909090908</v>
      </c>
      <c r="Z2095" s="2788">
        <f t="shared" si="2175"/>
        <v>0</v>
      </c>
      <c r="AA2095" s="2788">
        <f t="shared" si="2175"/>
        <v>0</v>
      </c>
      <c r="AB2095" s="2786">
        <f t="shared" si="2175"/>
        <v>0</v>
      </c>
      <c r="AC2095" s="925"/>
      <c r="AD2095" s="2602"/>
      <c r="AE2095" s="2276"/>
      <c r="AF2095" s="2958"/>
      <c r="AG2095" s="154"/>
      <c r="AH2095" s="154"/>
      <c r="AI2095" s="154"/>
      <c r="AJ2095" s="154"/>
      <c r="AK2095" s="154"/>
      <c r="AL2095" s="154"/>
      <c r="AM2095" s="154"/>
      <c r="AN2095" s="154"/>
      <c r="AO2095" s="154"/>
      <c r="AP2095" s="154"/>
      <c r="AQ2095" s="154"/>
      <c r="AR2095" s="154"/>
      <c r="AS2095" s="154"/>
      <c r="AT2095" s="154"/>
      <c r="AU2095" s="154"/>
      <c r="AV2095" s="154"/>
      <c r="AW2095" s="154"/>
      <c r="AX2095" s="154"/>
      <c r="AY2095" s="154"/>
      <c r="AZ2095" s="154"/>
      <c r="BA2095" s="154"/>
      <c r="BB2095" s="154"/>
      <c r="BC2095" s="154"/>
      <c r="BD2095" s="154"/>
      <c r="BE2095" s="154"/>
      <c r="BF2095" s="154"/>
      <c r="BG2095" s="154"/>
      <c r="BH2095" s="154"/>
      <c r="BI2095" s="154"/>
      <c r="BJ2095" s="154"/>
      <c r="BK2095" s="154"/>
      <c r="BL2095" s="154"/>
      <c r="BM2095" s="154"/>
      <c r="BN2095" s="154"/>
      <c r="BO2095" s="154"/>
      <c r="BP2095" s="154"/>
      <c r="BQ2095" s="154"/>
      <c r="BR2095" s="154"/>
      <c r="BS2095" s="154"/>
      <c r="BT2095" s="154"/>
      <c r="BU2095" s="154"/>
      <c r="BV2095" s="154"/>
      <c r="BW2095" s="154"/>
      <c r="BX2095" s="154"/>
      <c r="BY2095" s="154"/>
      <c r="BZ2095" s="154"/>
      <c r="CA2095" s="154"/>
      <c r="CB2095" s="154"/>
      <c r="CC2095" s="154"/>
      <c r="CD2095" s="154"/>
      <c r="CE2095" s="154"/>
      <c r="CF2095" s="154"/>
      <c r="CG2095" s="154"/>
      <c r="CH2095" s="154"/>
      <c r="CI2095" s="154"/>
      <c r="CJ2095" s="154"/>
      <c r="CK2095" s="154"/>
      <c r="CL2095" s="154"/>
      <c r="CM2095" s="154"/>
      <c r="CN2095" s="154"/>
      <c r="CO2095" s="154"/>
      <c r="CP2095" s="154"/>
      <c r="CQ2095" s="154"/>
      <c r="CR2095" s="154"/>
      <c r="CS2095" s="154"/>
      <c r="CT2095" s="154"/>
      <c r="CU2095" s="154"/>
      <c r="CV2095" s="154"/>
      <c r="CW2095" s="154"/>
      <c r="CX2095" s="154"/>
      <c r="CY2095" s="154"/>
      <c r="CZ2095" s="154"/>
      <c r="DA2095" s="154"/>
      <c r="DB2095" s="154"/>
      <c r="DC2095" s="154"/>
      <c r="DD2095" s="154"/>
      <c r="DE2095" s="154"/>
      <c r="DF2095" s="154"/>
      <c r="DG2095" s="154"/>
      <c r="DH2095" s="154"/>
      <c r="DI2095" s="154"/>
      <c r="DJ2095" s="154"/>
      <c r="DK2095" s="154"/>
      <c r="DL2095" s="154"/>
      <c r="DM2095" s="154"/>
      <c r="DN2095" s="154"/>
      <c r="DO2095" s="154"/>
      <c r="DP2095" s="154"/>
      <c r="DQ2095" s="154"/>
      <c r="DR2095" s="154"/>
      <c r="DS2095" s="154"/>
      <c r="DT2095" s="154"/>
      <c r="DU2095" s="154"/>
      <c r="DV2095" s="154"/>
      <c r="DW2095" s="154"/>
      <c r="DX2095" s="154"/>
      <c r="DY2095" s="154"/>
      <c r="DZ2095" s="154"/>
      <c r="EA2095" s="154"/>
      <c r="EB2095" s="154"/>
      <c r="EC2095" s="154"/>
      <c r="ED2095" s="154"/>
      <c r="EE2095" s="154"/>
      <c r="EF2095" s="154"/>
      <c r="EG2095" s="154"/>
      <c r="EH2095" s="154"/>
      <c r="EI2095" s="154"/>
      <c r="EJ2095" s="154"/>
      <c r="EK2095" s="154"/>
      <c r="EL2095" s="154"/>
      <c r="EM2095" s="154"/>
      <c r="EN2095" s="154"/>
      <c r="EO2095" s="154"/>
      <c r="EP2095" s="154"/>
      <c r="EQ2095" s="154"/>
      <c r="ER2095" s="154"/>
      <c r="ES2095" s="154"/>
      <c r="ET2095" s="154"/>
      <c r="EU2095" s="154"/>
      <c r="EV2095" s="154"/>
      <c r="EW2095" s="154"/>
      <c r="EX2095" s="154"/>
      <c r="EY2095" s="154"/>
      <c r="EZ2095" s="154"/>
      <c r="FA2095" s="154"/>
      <c r="FB2095" s="154"/>
      <c r="FC2095" s="154"/>
      <c r="FD2095" s="154"/>
      <c r="FE2095" s="154"/>
      <c r="FF2095" s="154"/>
      <c r="FG2095" s="154"/>
      <c r="FH2095" s="154"/>
      <c r="FI2095" s="154"/>
      <c r="FJ2095" s="154"/>
      <c r="FK2095" s="154"/>
      <c r="FL2095" s="154"/>
      <c r="FM2095" s="154"/>
      <c r="FN2095" s="154"/>
      <c r="FO2095" s="154"/>
      <c r="FP2095" s="154"/>
      <c r="FQ2095" s="154"/>
      <c r="FR2095" s="154"/>
      <c r="FS2095" s="154"/>
      <c r="FT2095" s="154"/>
      <c r="FU2095" s="154"/>
      <c r="FV2095" s="154"/>
      <c r="FW2095" s="154"/>
      <c r="FX2095" s="154"/>
      <c r="FY2095" s="154"/>
      <c r="FZ2095" s="154"/>
      <c r="GA2095" s="154"/>
      <c r="GB2095" s="154"/>
      <c r="GC2095" s="154"/>
      <c r="GD2095" s="154"/>
      <c r="GE2095" s="154"/>
      <c r="GF2095" s="154"/>
      <c r="GG2095" s="154"/>
      <c r="GH2095" s="154"/>
      <c r="GI2095" s="154"/>
      <c r="GJ2095" s="154"/>
      <c r="GK2095" s="154"/>
      <c r="GL2095" s="154"/>
      <c r="GM2095" s="154"/>
      <c r="GN2095" s="154"/>
      <c r="GO2095" s="154"/>
      <c r="GP2095" s="154"/>
      <c r="GQ2095" s="154"/>
      <c r="GR2095" s="154"/>
      <c r="GS2095" s="154"/>
      <c r="GT2095" s="154"/>
      <c r="GU2095" s="154"/>
      <c r="GV2095" s="154"/>
      <c r="GW2095" s="154"/>
      <c r="GX2095" s="154"/>
      <c r="GY2095" s="154"/>
      <c r="GZ2095" s="154"/>
      <c r="HA2095" s="154"/>
      <c r="HB2095" s="154"/>
      <c r="HC2095" s="154"/>
      <c r="HD2095" s="154"/>
      <c r="HE2095" s="154"/>
      <c r="HF2095" s="154"/>
      <c r="HG2095" s="154"/>
      <c r="HH2095" s="154"/>
      <c r="HI2095" s="154"/>
      <c r="HJ2095" s="154"/>
      <c r="HK2095" s="154"/>
      <c r="HL2095" s="154"/>
      <c r="HM2095" s="154"/>
      <c r="HN2095" s="154"/>
      <c r="HO2095" s="154"/>
      <c r="HP2095" s="154"/>
      <c r="HQ2095" s="154"/>
      <c r="HR2095" s="154"/>
      <c r="HS2095" s="154"/>
      <c r="HT2095" s="154"/>
      <c r="HU2095" s="154"/>
      <c r="HV2095" s="154"/>
      <c r="HW2095" s="154"/>
      <c r="HX2095" s="154"/>
      <c r="HY2095" s="154"/>
      <c r="HZ2095" s="154"/>
      <c r="IA2095" s="154"/>
      <c r="IB2095" s="154"/>
      <c r="IC2095" s="154"/>
      <c r="ID2095" s="154"/>
      <c r="IE2095" s="154"/>
      <c r="IF2095" s="154"/>
      <c r="IG2095" s="154"/>
      <c r="IH2095" s="154"/>
      <c r="II2095" s="154"/>
      <c r="IJ2095" s="154"/>
      <c r="IK2095" s="154"/>
      <c r="IL2095" s="154"/>
      <c r="IM2095" s="154"/>
      <c r="IN2095" s="154"/>
      <c r="IO2095" s="154"/>
      <c r="IP2095" s="154"/>
      <c r="IQ2095" s="154"/>
      <c r="IR2095" s="154"/>
      <c r="IS2095" s="154"/>
      <c r="IT2095" s="154"/>
      <c r="IU2095" s="154"/>
      <c r="IV2095" s="154"/>
      <c r="IW2095" s="154"/>
      <c r="IX2095" s="154"/>
      <c r="IY2095" s="154"/>
      <c r="IZ2095" s="154"/>
      <c r="JA2095" s="154"/>
      <c r="JB2095" s="154"/>
      <c r="JC2095" s="154"/>
    </row>
    <row r="2096" spans="1:263" s="853" customFormat="1" ht="30" x14ac:dyDescent="0.25">
      <c r="A2096" s="217"/>
      <c r="B2096" s="217">
        <v>1</v>
      </c>
      <c r="C2096" s="577" t="s">
        <v>304</v>
      </c>
      <c r="D2096" s="176"/>
      <c r="E2096" s="176"/>
      <c r="F2096" s="1902">
        <f t="shared" ref="F2096:I2102" si="2176">F2019</f>
        <v>4588.7234042553191</v>
      </c>
      <c r="G2096" s="748">
        <f t="shared" si="2176"/>
        <v>1147.1808510638298</v>
      </c>
      <c r="H2096" s="748">
        <f t="shared" si="2176"/>
        <v>893.39574468085107</v>
      </c>
      <c r="I2096" s="2081">
        <f t="shared" si="2176"/>
        <v>77.877498029396762</v>
      </c>
      <c r="J2096" s="2534"/>
      <c r="K2096" s="2534"/>
      <c r="L2096" s="2535"/>
      <c r="M2096" s="2535"/>
      <c r="N2096" s="2535"/>
      <c r="O2096" s="2535"/>
      <c r="P2096" s="2535"/>
      <c r="Q2096" s="2535"/>
      <c r="R2096" s="2786">
        <f t="shared" ref="R2096:AB2096" si="2177">R2019</f>
        <v>0</v>
      </c>
      <c r="S2096" s="2786">
        <f t="shared" ref="S2096:T2096" si="2178">S2019</f>
        <v>0</v>
      </c>
      <c r="T2096" s="2786">
        <f t="shared" si="2178"/>
        <v>0</v>
      </c>
      <c r="U2096" s="2786">
        <f t="shared" si="2177"/>
        <v>0</v>
      </c>
      <c r="V2096" s="2786">
        <f t="shared" si="2177"/>
        <v>0</v>
      </c>
      <c r="W2096" s="2787">
        <f t="shared" si="2177"/>
        <v>0</v>
      </c>
      <c r="X2096" s="2786">
        <f t="shared" si="2177"/>
        <v>0</v>
      </c>
      <c r="Y2096" s="2786">
        <f t="shared" si="2177"/>
        <v>0</v>
      </c>
      <c r="Z2096" s="2788">
        <f t="shared" si="2177"/>
        <v>0</v>
      </c>
      <c r="AA2096" s="2788">
        <f t="shared" si="2177"/>
        <v>0</v>
      </c>
      <c r="AB2096" s="2786">
        <f t="shared" si="2177"/>
        <v>0</v>
      </c>
      <c r="AC2096" s="925"/>
      <c r="AD2096" s="2602"/>
      <c r="AE2096" s="2276"/>
      <c r="AF2096" s="2958"/>
      <c r="AG2096" s="154"/>
      <c r="AH2096" s="154"/>
      <c r="AI2096" s="154"/>
      <c r="AJ2096" s="154"/>
      <c r="AK2096" s="154"/>
      <c r="AL2096" s="154"/>
      <c r="AM2096" s="154"/>
      <c r="AN2096" s="154"/>
      <c r="AO2096" s="154"/>
      <c r="AP2096" s="154"/>
      <c r="AQ2096" s="154"/>
      <c r="AR2096" s="154"/>
      <c r="AS2096" s="154"/>
      <c r="AT2096" s="154"/>
      <c r="AU2096" s="154"/>
      <c r="AV2096" s="154"/>
      <c r="AW2096" s="154"/>
      <c r="AX2096" s="154"/>
      <c r="AY2096" s="154"/>
      <c r="AZ2096" s="154"/>
      <c r="BA2096" s="154"/>
      <c r="BB2096" s="154"/>
      <c r="BC2096" s="154"/>
      <c r="BD2096" s="154"/>
      <c r="BE2096" s="154"/>
      <c r="BF2096" s="154"/>
      <c r="BG2096" s="154"/>
      <c r="BH2096" s="154"/>
      <c r="BI2096" s="154"/>
      <c r="BJ2096" s="154"/>
      <c r="BK2096" s="154"/>
      <c r="BL2096" s="154"/>
      <c r="BM2096" s="154"/>
      <c r="BN2096" s="154"/>
      <c r="BO2096" s="154"/>
      <c r="BP2096" s="154"/>
      <c r="BQ2096" s="154"/>
      <c r="BR2096" s="154"/>
      <c r="BS2096" s="154"/>
      <c r="BT2096" s="154"/>
      <c r="BU2096" s="154"/>
      <c r="BV2096" s="154"/>
      <c r="BW2096" s="154"/>
      <c r="BX2096" s="154"/>
      <c r="BY2096" s="154"/>
      <c r="BZ2096" s="154"/>
      <c r="CA2096" s="154"/>
      <c r="CB2096" s="154"/>
      <c r="CC2096" s="154"/>
      <c r="CD2096" s="154"/>
      <c r="CE2096" s="154"/>
      <c r="CF2096" s="154"/>
      <c r="CG2096" s="154"/>
      <c r="CH2096" s="154"/>
      <c r="CI2096" s="154"/>
      <c r="CJ2096" s="154"/>
      <c r="CK2096" s="154"/>
      <c r="CL2096" s="154"/>
      <c r="CM2096" s="154"/>
      <c r="CN2096" s="154"/>
      <c r="CO2096" s="154"/>
      <c r="CP2096" s="154"/>
      <c r="CQ2096" s="154"/>
      <c r="CR2096" s="154"/>
      <c r="CS2096" s="154"/>
      <c r="CT2096" s="154"/>
      <c r="CU2096" s="154"/>
      <c r="CV2096" s="154"/>
      <c r="CW2096" s="154"/>
      <c r="CX2096" s="154"/>
      <c r="CY2096" s="154"/>
      <c r="CZ2096" s="154"/>
      <c r="DA2096" s="154"/>
      <c r="DB2096" s="154"/>
      <c r="DC2096" s="154"/>
      <c r="DD2096" s="154"/>
      <c r="DE2096" s="154"/>
      <c r="DF2096" s="154"/>
      <c r="DG2096" s="154"/>
      <c r="DH2096" s="154"/>
      <c r="DI2096" s="154"/>
      <c r="DJ2096" s="154"/>
      <c r="DK2096" s="154"/>
      <c r="DL2096" s="154"/>
      <c r="DM2096" s="154"/>
      <c r="DN2096" s="154"/>
      <c r="DO2096" s="154"/>
      <c r="DP2096" s="154"/>
      <c r="DQ2096" s="154"/>
      <c r="DR2096" s="154"/>
      <c r="DS2096" s="154"/>
      <c r="DT2096" s="154"/>
      <c r="DU2096" s="154"/>
      <c r="DV2096" s="154"/>
      <c r="DW2096" s="154"/>
      <c r="DX2096" s="154"/>
      <c r="DY2096" s="154"/>
      <c r="DZ2096" s="154"/>
      <c r="EA2096" s="154"/>
      <c r="EB2096" s="154"/>
      <c r="EC2096" s="154"/>
      <c r="ED2096" s="154"/>
      <c r="EE2096" s="154"/>
      <c r="EF2096" s="154"/>
      <c r="EG2096" s="154"/>
      <c r="EH2096" s="154"/>
      <c r="EI2096" s="154"/>
      <c r="EJ2096" s="154"/>
      <c r="EK2096" s="154"/>
      <c r="EL2096" s="154"/>
      <c r="EM2096" s="154"/>
      <c r="EN2096" s="154"/>
      <c r="EO2096" s="154"/>
      <c r="EP2096" s="154"/>
      <c r="EQ2096" s="154"/>
      <c r="ER2096" s="154"/>
      <c r="ES2096" s="154"/>
      <c r="ET2096" s="154"/>
      <c r="EU2096" s="154"/>
      <c r="EV2096" s="154"/>
      <c r="EW2096" s="154"/>
      <c r="EX2096" s="154"/>
      <c r="EY2096" s="154"/>
      <c r="EZ2096" s="154"/>
      <c r="FA2096" s="154"/>
      <c r="FB2096" s="154"/>
      <c r="FC2096" s="154"/>
      <c r="FD2096" s="154"/>
      <c r="FE2096" s="154"/>
      <c r="FF2096" s="154"/>
      <c r="FG2096" s="154"/>
      <c r="FH2096" s="154"/>
      <c r="FI2096" s="154"/>
      <c r="FJ2096" s="154"/>
      <c r="FK2096" s="154"/>
      <c r="FL2096" s="154"/>
      <c r="FM2096" s="154"/>
      <c r="FN2096" s="154"/>
      <c r="FO2096" s="154"/>
      <c r="FP2096" s="154"/>
      <c r="FQ2096" s="154"/>
      <c r="FR2096" s="154"/>
      <c r="FS2096" s="154"/>
      <c r="FT2096" s="154"/>
      <c r="FU2096" s="154"/>
      <c r="FV2096" s="154"/>
      <c r="FW2096" s="154"/>
      <c r="FX2096" s="154"/>
      <c r="FY2096" s="154"/>
      <c r="FZ2096" s="154"/>
      <c r="GA2096" s="154"/>
      <c r="GB2096" s="154"/>
      <c r="GC2096" s="154"/>
      <c r="GD2096" s="154"/>
      <c r="GE2096" s="154"/>
      <c r="GF2096" s="154"/>
      <c r="GG2096" s="154"/>
      <c r="GH2096" s="154"/>
      <c r="GI2096" s="154"/>
      <c r="GJ2096" s="154"/>
      <c r="GK2096" s="154"/>
      <c r="GL2096" s="154"/>
      <c r="GM2096" s="154"/>
      <c r="GN2096" s="154"/>
      <c r="GO2096" s="154"/>
      <c r="GP2096" s="154"/>
      <c r="GQ2096" s="154"/>
      <c r="GR2096" s="154"/>
      <c r="GS2096" s="154"/>
      <c r="GT2096" s="154"/>
      <c r="GU2096" s="154"/>
      <c r="GV2096" s="154"/>
      <c r="GW2096" s="154"/>
      <c r="GX2096" s="154"/>
      <c r="GY2096" s="154"/>
      <c r="GZ2096" s="154"/>
      <c r="HA2096" s="154"/>
      <c r="HB2096" s="154"/>
      <c r="HC2096" s="154"/>
      <c r="HD2096" s="154"/>
      <c r="HE2096" s="154"/>
      <c r="HF2096" s="154"/>
      <c r="HG2096" s="154"/>
      <c r="HH2096" s="154"/>
      <c r="HI2096" s="154"/>
      <c r="HJ2096" s="154"/>
      <c r="HK2096" s="154"/>
      <c r="HL2096" s="154"/>
      <c r="HM2096" s="154"/>
      <c r="HN2096" s="154"/>
      <c r="HO2096" s="154"/>
      <c r="HP2096" s="154"/>
      <c r="HQ2096" s="154"/>
      <c r="HR2096" s="154"/>
      <c r="HS2096" s="154"/>
      <c r="HT2096" s="154"/>
      <c r="HU2096" s="154"/>
      <c r="HV2096" s="154"/>
      <c r="HW2096" s="154"/>
      <c r="HX2096" s="154"/>
      <c r="HY2096" s="154"/>
      <c r="HZ2096" s="154"/>
      <c r="IA2096" s="154"/>
      <c r="IB2096" s="154"/>
      <c r="IC2096" s="154"/>
      <c r="ID2096" s="154"/>
      <c r="IE2096" s="154"/>
      <c r="IF2096" s="154"/>
      <c r="IG2096" s="154"/>
      <c r="IH2096" s="154"/>
      <c r="II2096" s="154"/>
      <c r="IJ2096" s="154"/>
      <c r="IK2096" s="154"/>
      <c r="IL2096" s="154"/>
      <c r="IM2096" s="154"/>
      <c r="IN2096" s="154"/>
      <c r="IO2096" s="154"/>
      <c r="IP2096" s="154"/>
      <c r="IQ2096" s="154"/>
      <c r="IR2096" s="154"/>
      <c r="IS2096" s="154"/>
      <c r="IT2096" s="154"/>
      <c r="IU2096" s="154"/>
      <c r="IV2096" s="154"/>
      <c r="IW2096" s="154"/>
      <c r="IX2096" s="154"/>
      <c r="IY2096" s="154"/>
      <c r="IZ2096" s="154"/>
      <c r="JA2096" s="154"/>
      <c r="JB2096" s="154"/>
      <c r="JC2096" s="154"/>
    </row>
    <row r="2097" spans="1:263" s="853" customFormat="1" x14ac:dyDescent="0.25">
      <c r="A2097" s="217"/>
      <c r="B2097" s="217">
        <v>1</v>
      </c>
      <c r="C2097" s="576" t="s">
        <v>312</v>
      </c>
      <c r="D2097" s="176"/>
      <c r="E2097" s="176"/>
      <c r="F2097" s="1902">
        <f t="shared" si="2176"/>
        <v>0</v>
      </c>
      <c r="G2097" s="748">
        <f t="shared" si="2176"/>
        <v>0</v>
      </c>
      <c r="H2097" s="748">
        <f t="shared" si="2176"/>
        <v>0</v>
      </c>
      <c r="I2097" s="2081">
        <f t="shared" si="2176"/>
        <v>0</v>
      </c>
      <c r="J2097" s="2534"/>
      <c r="K2097" s="2534"/>
      <c r="L2097" s="2535"/>
      <c r="M2097" s="2535"/>
      <c r="N2097" s="2535"/>
      <c r="O2097" s="2535"/>
      <c r="P2097" s="2535"/>
      <c r="Q2097" s="2535"/>
      <c r="R2097" s="2786">
        <f t="shared" ref="R2097:AB2097" si="2179">R2020</f>
        <v>0</v>
      </c>
      <c r="S2097" s="2786">
        <f t="shared" ref="S2097:T2097" si="2180">S2020</f>
        <v>0</v>
      </c>
      <c r="T2097" s="2786">
        <f t="shared" si="2180"/>
        <v>0</v>
      </c>
      <c r="U2097" s="2786">
        <f t="shared" si="2179"/>
        <v>0</v>
      </c>
      <c r="V2097" s="2786">
        <f t="shared" si="2179"/>
        <v>0</v>
      </c>
      <c r="W2097" s="2787">
        <f t="shared" si="2179"/>
        <v>0</v>
      </c>
      <c r="X2097" s="2786">
        <f t="shared" si="2179"/>
        <v>0</v>
      </c>
      <c r="Y2097" s="2786">
        <f t="shared" si="2179"/>
        <v>0</v>
      </c>
      <c r="Z2097" s="2788">
        <f t="shared" si="2179"/>
        <v>0</v>
      </c>
      <c r="AA2097" s="2788">
        <f t="shared" si="2179"/>
        <v>0</v>
      </c>
      <c r="AB2097" s="2786">
        <f t="shared" si="2179"/>
        <v>0</v>
      </c>
      <c r="AC2097" s="925"/>
      <c r="AD2097" s="2602"/>
      <c r="AE2097" s="2276"/>
      <c r="AF2097" s="2958"/>
      <c r="AG2097" s="154"/>
      <c r="AH2097" s="154"/>
      <c r="AI2097" s="154"/>
      <c r="AJ2097" s="154"/>
      <c r="AK2097" s="154"/>
      <c r="AL2097" s="154"/>
      <c r="AM2097" s="154"/>
      <c r="AN2097" s="154"/>
      <c r="AO2097" s="154"/>
      <c r="AP2097" s="154"/>
      <c r="AQ2097" s="154"/>
      <c r="AR2097" s="154"/>
      <c r="AS2097" s="154"/>
      <c r="AT2097" s="154"/>
      <c r="AU2097" s="154"/>
      <c r="AV2097" s="154"/>
      <c r="AW2097" s="154"/>
      <c r="AX2097" s="154"/>
      <c r="AY2097" s="154"/>
      <c r="AZ2097" s="154"/>
      <c r="BA2097" s="154"/>
      <c r="BB2097" s="154"/>
      <c r="BC2097" s="154"/>
      <c r="BD2097" s="154"/>
      <c r="BE2097" s="154"/>
      <c r="BF2097" s="154"/>
      <c r="BG2097" s="154"/>
      <c r="BH2097" s="154"/>
      <c r="BI2097" s="154"/>
      <c r="BJ2097" s="154"/>
      <c r="BK2097" s="154"/>
      <c r="BL2097" s="154"/>
      <c r="BM2097" s="154"/>
      <c r="BN2097" s="154"/>
      <c r="BO2097" s="154"/>
      <c r="BP2097" s="154"/>
      <c r="BQ2097" s="154"/>
      <c r="BR2097" s="154"/>
      <c r="BS2097" s="154"/>
      <c r="BT2097" s="154"/>
      <c r="BU2097" s="154"/>
      <c r="BV2097" s="154"/>
      <c r="BW2097" s="154"/>
      <c r="BX2097" s="154"/>
      <c r="BY2097" s="154"/>
      <c r="BZ2097" s="154"/>
      <c r="CA2097" s="154"/>
      <c r="CB2097" s="154"/>
      <c r="CC2097" s="154"/>
      <c r="CD2097" s="154"/>
      <c r="CE2097" s="154"/>
      <c r="CF2097" s="154"/>
      <c r="CG2097" s="154"/>
      <c r="CH2097" s="154"/>
      <c r="CI2097" s="154"/>
      <c r="CJ2097" s="154"/>
      <c r="CK2097" s="154"/>
      <c r="CL2097" s="154"/>
      <c r="CM2097" s="154"/>
      <c r="CN2097" s="154"/>
      <c r="CO2097" s="154"/>
      <c r="CP2097" s="154"/>
      <c r="CQ2097" s="154"/>
      <c r="CR2097" s="154"/>
      <c r="CS2097" s="154"/>
      <c r="CT2097" s="154"/>
      <c r="CU2097" s="154"/>
      <c r="CV2097" s="154"/>
      <c r="CW2097" s="154"/>
      <c r="CX2097" s="154"/>
      <c r="CY2097" s="154"/>
      <c r="CZ2097" s="154"/>
      <c r="DA2097" s="154"/>
      <c r="DB2097" s="154"/>
      <c r="DC2097" s="154"/>
      <c r="DD2097" s="154"/>
      <c r="DE2097" s="154"/>
      <c r="DF2097" s="154"/>
      <c r="DG2097" s="154"/>
      <c r="DH2097" s="154"/>
      <c r="DI2097" s="154"/>
      <c r="DJ2097" s="154"/>
      <c r="DK2097" s="154"/>
      <c r="DL2097" s="154"/>
      <c r="DM2097" s="154"/>
      <c r="DN2097" s="154"/>
      <c r="DO2097" s="154"/>
      <c r="DP2097" s="154"/>
      <c r="DQ2097" s="154"/>
      <c r="DR2097" s="154"/>
      <c r="DS2097" s="154"/>
      <c r="DT2097" s="154"/>
      <c r="DU2097" s="154"/>
      <c r="DV2097" s="154"/>
      <c r="DW2097" s="154"/>
      <c r="DX2097" s="154"/>
      <c r="DY2097" s="154"/>
      <c r="DZ2097" s="154"/>
      <c r="EA2097" s="154"/>
      <c r="EB2097" s="154"/>
      <c r="EC2097" s="154"/>
      <c r="ED2097" s="154"/>
      <c r="EE2097" s="154"/>
      <c r="EF2097" s="154"/>
      <c r="EG2097" s="154"/>
      <c r="EH2097" s="154"/>
      <c r="EI2097" s="154"/>
      <c r="EJ2097" s="154"/>
      <c r="EK2097" s="154"/>
      <c r="EL2097" s="154"/>
      <c r="EM2097" s="154"/>
      <c r="EN2097" s="154"/>
      <c r="EO2097" s="154"/>
      <c r="EP2097" s="154"/>
      <c r="EQ2097" s="154"/>
      <c r="ER2097" s="154"/>
      <c r="ES2097" s="154"/>
      <c r="ET2097" s="154"/>
      <c r="EU2097" s="154"/>
      <c r="EV2097" s="154"/>
      <c r="EW2097" s="154"/>
      <c r="EX2097" s="154"/>
      <c r="EY2097" s="154"/>
      <c r="EZ2097" s="154"/>
      <c r="FA2097" s="154"/>
      <c r="FB2097" s="154"/>
      <c r="FC2097" s="154"/>
      <c r="FD2097" s="154"/>
      <c r="FE2097" s="154"/>
      <c r="FF2097" s="154"/>
      <c r="FG2097" s="154"/>
      <c r="FH2097" s="154"/>
      <c r="FI2097" s="154"/>
      <c r="FJ2097" s="154"/>
      <c r="FK2097" s="154"/>
      <c r="FL2097" s="154"/>
      <c r="FM2097" s="154"/>
      <c r="FN2097" s="154"/>
      <c r="FO2097" s="154"/>
      <c r="FP2097" s="154"/>
      <c r="FQ2097" s="154"/>
      <c r="FR2097" s="154"/>
      <c r="FS2097" s="154"/>
      <c r="FT2097" s="154"/>
      <c r="FU2097" s="154"/>
      <c r="FV2097" s="154"/>
      <c r="FW2097" s="154"/>
      <c r="FX2097" s="154"/>
      <c r="FY2097" s="154"/>
      <c r="FZ2097" s="154"/>
      <c r="GA2097" s="154"/>
      <c r="GB2097" s="154"/>
      <c r="GC2097" s="154"/>
      <c r="GD2097" s="154"/>
      <c r="GE2097" s="154"/>
      <c r="GF2097" s="154"/>
      <c r="GG2097" s="154"/>
      <c r="GH2097" s="154"/>
      <c r="GI2097" s="154"/>
      <c r="GJ2097" s="154"/>
      <c r="GK2097" s="154"/>
      <c r="GL2097" s="154"/>
      <c r="GM2097" s="154"/>
      <c r="GN2097" s="154"/>
      <c r="GO2097" s="154"/>
      <c r="GP2097" s="154"/>
      <c r="GQ2097" s="154"/>
      <c r="GR2097" s="154"/>
      <c r="GS2097" s="154"/>
      <c r="GT2097" s="154"/>
      <c r="GU2097" s="154"/>
      <c r="GV2097" s="154"/>
      <c r="GW2097" s="154"/>
      <c r="GX2097" s="154"/>
      <c r="GY2097" s="154"/>
      <c r="GZ2097" s="154"/>
      <c r="HA2097" s="154"/>
      <c r="HB2097" s="154"/>
      <c r="HC2097" s="154"/>
      <c r="HD2097" s="154"/>
      <c r="HE2097" s="154"/>
      <c r="HF2097" s="154"/>
      <c r="HG2097" s="154"/>
      <c r="HH2097" s="154"/>
      <c r="HI2097" s="154"/>
      <c r="HJ2097" s="154"/>
      <c r="HK2097" s="154"/>
      <c r="HL2097" s="154"/>
      <c r="HM2097" s="154"/>
      <c r="HN2097" s="154"/>
      <c r="HO2097" s="154"/>
      <c r="HP2097" s="154"/>
      <c r="HQ2097" s="154"/>
      <c r="HR2097" s="154"/>
      <c r="HS2097" s="154"/>
      <c r="HT2097" s="154"/>
      <c r="HU2097" s="154"/>
      <c r="HV2097" s="154"/>
      <c r="HW2097" s="154"/>
      <c r="HX2097" s="154"/>
      <c r="HY2097" s="154"/>
      <c r="HZ2097" s="154"/>
      <c r="IA2097" s="154"/>
      <c r="IB2097" s="154"/>
      <c r="IC2097" s="154"/>
      <c r="ID2097" s="154"/>
      <c r="IE2097" s="154"/>
      <c r="IF2097" s="154"/>
      <c r="IG2097" s="154"/>
      <c r="IH2097" s="154"/>
      <c r="II2097" s="154"/>
      <c r="IJ2097" s="154"/>
      <c r="IK2097" s="154"/>
      <c r="IL2097" s="154"/>
      <c r="IM2097" s="154"/>
      <c r="IN2097" s="154"/>
      <c r="IO2097" s="154"/>
      <c r="IP2097" s="154"/>
      <c r="IQ2097" s="154"/>
      <c r="IR2097" s="154"/>
      <c r="IS2097" s="154"/>
      <c r="IT2097" s="154"/>
      <c r="IU2097" s="154"/>
      <c r="IV2097" s="154"/>
      <c r="IW2097" s="154"/>
      <c r="IX2097" s="154"/>
      <c r="IY2097" s="154"/>
      <c r="IZ2097" s="154"/>
      <c r="JA2097" s="154"/>
      <c r="JB2097" s="154"/>
      <c r="JC2097" s="154"/>
    </row>
    <row r="2098" spans="1:263" s="853" customFormat="1" ht="29.25" x14ac:dyDescent="0.25">
      <c r="A2098" s="217"/>
      <c r="B2098" s="217">
        <v>1</v>
      </c>
      <c r="C2098" s="576" t="s">
        <v>313</v>
      </c>
      <c r="D2098" s="176"/>
      <c r="E2098" s="176"/>
      <c r="F2098" s="1902">
        <f t="shared" si="2176"/>
        <v>2978.7234042553191</v>
      </c>
      <c r="G2098" s="748">
        <f t="shared" si="2176"/>
        <v>744.68085106382978</v>
      </c>
      <c r="H2098" s="748">
        <f t="shared" si="2176"/>
        <v>877.39574468085107</v>
      </c>
      <c r="I2098" s="2081">
        <f t="shared" si="2176"/>
        <v>117.77124089675853</v>
      </c>
      <c r="J2098" s="2534"/>
      <c r="K2098" s="2534"/>
      <c r="L2098" s="2535"/>
      <c r="M2098" s="2535"/>
      <c r="N2098" s="2535"/>
      <c r="O2098" s="2535"/>
      <c r="P2098" s="2535"/>
      <c r="Q2098" s="2535"/>
      <c r="R2098" s="2786">
        <f t="shared" ref="R2098:AB2098" si="2181">R2021</f>
        <v>0</v>
      </c>
      <c r="S2098" s="2786">
        <f t="shared" ref="S2098:T2098" si="2182">S2021</f>
        <v>0</v>
      </c>
      <c r="T2098" s="2786">
        <f t="shared" si="2182"/>
        <v>0</v>
      </c>
      <c r="U2098" s="2786">
        <f t="shared" si="2181"/>
        <v>0</v>
      </c>
      <c r="V2098" s="2786">
        <f t="shared" si="2181"/>
        <v>0</v>
      </c>
      <c r="W2098" s="2787">
        <f t="shared" si="2181"/>
        <v>0</v>
      </c>
      <c r="X2098" s="2786">
        <f t="shared" si="2181"/>
        <v>0</v>
      </c>
      <c r="Y2098" s="2786">
        <f t="shared" si="2181"/>
        <v>0</v>
      </c>
      <c r="Z2098" s="2788">
        <f t="shared" si="2181"/>
        <v>0</v>
      </c>
      <c r="AA2098" s="2788">
        <f t="shared" si="2181"/>
        <v>0</v>
      </c>
      <c r="AB2098" s="2786">
        <f t="shared" si="2181"/>
        <v>0</v>
      </c>
      <c r="AC2098" s="925"/>
      <c r="AD2098" s="2602"/>
      <c r="AE2098" s="2276"/>
      <c r="AF2098" s="2958"/>
      <c r="AG2098" s="154"/>
      <c r="AH2098" s="154"/>
      <c r="AI2098" s="154"/>
      <c r="AJ2098" s="154"/>
      <c r="AK2098" s="154"/>
      <c r="AL2098" s="154"/>
      <c r="AM2098" s="154"/>
      <c r="AN2098" s="154"/>
      <c r="AO2098" s="154"/>
      <c r="AP2098" s="154"/>
      <c r="AQ2098" s="154"/>
      <c r="AR2098" s="154"/>
      <c r="AS2098" s="154"/>
      <c r="AT2098" s="154"/>
      <c r="AU2098" s="154"/>
      <c r="AV2098" s="154"/>
      <c r="AW2098" s="154"/>
      <c r="AX2098" s="154"/>
      <c r="AY2098" s="154"/>
      <c r="AZ2098" s="154"/>
      <c r="BA2098" s="154"/>
      <c r="BB2098" s="154"/>
      <c r="BC2098" s="154"/>
      <c r="BD2098" s="154"/>
      <c r="BE2098" s="154"/>
      <c r="BF2098" s="154"/>
      <c r="BG2098" s="154"/>
      <c r="BH2098" s="154"/>
      <c r="BI2098" s="154"/>
      <c r="BJ2098" s="154"/>
      <c r="BK2098" s="154"/>
      <c r="BL2098" s="154"/>
      <c r="BM2098" s="154"/>
      <c r="BN2098" s="154"/>
      <c r="BO2098" s="154"/>
      <c r="BP2098" s="154"/>
      <c r="BQ2098" s="154"/>
      <c r="BR2098" s="154"/>
      <c r="BS2098" s="154"/>
      <c r="BT2098" s="154"/>
      <c r="BU2098" s="154"/>
      <c r="BV2098" s="154"/>
      <c r="BW2098" s="154"/>
      <c r="BX2098" s="154"/>
      <c r="BY2098" s="154"/>
      <c r="BZ2098" s="154"/>
      <c r="CA2098" s="154"/>
      <c r="CB2098" s="154"/>
      <c r="CC2098" s="154"/>
      <c r="CD2098" s="154"/>
      <c r="CE2098" s="154"/>
      <c r="CF2098" s="154"/>
      <c r="CG2098" s="154"/>
      <c r="CH2098" s="154"/>
      <c r="CI2098" s="154"/>
      <c r="CJ2098" s="154"/>
      <c r="CK2098" s="154"/>
      <c r="CL2098" s="154"/>
      <c r="CM2098" s="154"/>
      <c r="CN2098" s="154"/>
      <c r="CO2098" s="154"/>
      <c r="CP2098" s="154"/>
      <c r="CQ2098" s="154"/>
      <c r="CR2098" s="154"/>
      <c r="CS2098" s="154"/>
      <c r="CT2098" s="154"/>
      <c r="CU2098" s="154"/>
      <c r="CV2098" s="154"/>
      <c r="CW2098" s="154"/>
      <c r="CX2098" s="154"/>
      <c r="CY2098" s="154"/>
      <c r="CZ2098" s="154"/>
      <c r="DA2098" s="154"/>
      <c r="DB2098" s="154"/>
      <c r="DC2098" s="154"/>
      <c r="DD2098" s="154"/>
      <c r="DE2098" s="154"/>
      <c r="DF2098" s="154"/>
      <c r="DG2098" s="154"/>
      <c r="DH2098" s="154"/>
      <c r="DI2098" s="154"/>
      <c r="DJ2098" s="154"/>
      <c r="DK2098" s="154"/>
      <c r="DL2098" s="154"/>
      <c r="DM2098" s="154"/>
      <c r="DN2098" s="154"/>
      <c r="DO2098" s="154"/>
      <c r="DP2098" s="154"/>
      <c r="DQ2098" s="154"/>
      <c r="DR2098" s="154"/>
      <c r="DS2098" s="154"/>
      <c r="DT2098" s="154"/>
      <c r="DU2098" s="154"/>
      <c r="DV2098" s="154"/>
      <c r="DW2098" s="154"/>
      <c r="DX2098" s="154"/>
      <c r="DY2098" s="154"/>
      <c r="DZ2098" s="154"/>
      <c r="EA2098" s="154"/>
      <c r="EB2098" s="154"/>
      <c r="EC2098" s="154"/>
      <c r="ED2098" s="154"/>
      <c r="EE2098" s="154"/>
      <c r="EF2098" s="154"/>
      <c r="EG2098" s="154"/>
      <c r="EH2098" s="154"/>
      <c r="EI2098" s="154"/>
      <c r="EJ2098" s="154"/>
      <c r="EK2098" s="154"/>
      <c r="EL2098" s="154"/>
      <c r="EM2098" s="154"/>
      <c r="EN2098" s="154"/>
      <c r="EO2098" s="154"/>
      <c r="EP2098" s="154"/>
      <c r="EQ2098" s="154"/>
      <c r="ER2098" s="154"/>
      <c r="ES2098" s="154"/>
      <c r="ET2098" s="154"/>
      <c r="EU2098" s="154"/>
      <c r="EV2098" s="154"/>
      <c r="EW2098" s="154"/>
      <c r="EX2098" s="154"/>
      <c r="EY2098" s="154"/>
      <c r="EZ2098" s="154"/>
      <c r="FA2098" s="154"/>
      <c r="FB2098" s="154"/>
      <c r="FC2098" s="154"/>
      <c r="FD2098" s="154"/>
      <c r="FE2098" s="154"/>
      <c r="FF2098" s="154"/>
      <c r="FG2098" s="154"/>
      <c r="FH2098" s="154"/>
      <c r="FI2098" s="154"/>
      <c r="FJ2098" s="154"/>
      <c r="FK2098" s="154"/>
      <c r="FL2098" s="154"/>
      <c r="FM2098" s="154"/>
      <c r="FN2098" s="154"/>
      <c r="FO2098" s="154"/>
      <c r="FP2098" s="154"/>
      <c r="FQ2098" s="154"/>
      <c r="FR2098" s="154"/>
      <c r="FS2098" s="154"/>
      <c r="FT2098" s="154"/>
      <c r="FU2098" s="154"/>
      <c r="FV2098" s="154"/>
      <c r="FW2098" s="154"/>
      <c r="FX2098" s="154"/>
      <c r="FY2098" s="154"/>
      <c r="FZ2098" s="154"/>
      <c r="GA2098" s="154"/>
      <c r="GB2098" s="154"/>
      <c r="GC2098" s="154"/>
      <c r="GD2098" s="154"/>
      <c r="GE2098" s="154"/>
      <c r="GF2098" s="154"/>
      <c r="GG2098" s="154"/>
      <c r="GH2098" s="154"/>
      <c r="GI2098" s="154"/>
      <c r="GJ2098" s="154"/>
      <c r="GK2098" s="154"/>
      <c r="GL2098" s="154"/>
      <c r="GM2098" s="154"/>
      <c r="GN2098" s="154"/>
      <c r="GO2098" s="154"/>
      <c r="GP2098" s="154"/>
      <c r="GQ2098" s="154"/>
      <c r="GR2098" s="154"/>
      <c r="GS2098" s="154"/>
      <c r="GT2098" s="154"/>
      <c r="GU2098" s="154"/>
      <c r="GV2098" s="154"/>
      <c r="GW2098" s="154"/>
      <c r="GX2098" s="154"/>
      <c r="GY2098" s="154"/>
      <c r="GZ2098" s="154"/>
      <c r="HA2098" s="154"/>
      <c r="HB2098" s="154"/>
      <c r="HC2098" s="154"/>
      <c r="HD2098" s="154"/>
      <c r="HE2098" s="154"/>
      <c r="HF2098" s="154"/>
      <c r="HG2098" s="154"/>
      <c r="HH2098" s="154"/>
      <c r="HI2098" s="154"/>
      <c r="HJ2098" s="154"/>
      <c r="HK2098" s="154"/>
      <c r="HL2098" s="154"/>
      <c r="HM2098" s="154"/>
      <c r="HN2098" s="154"/>
      <c r="HO2098" s="154"/>
      <c r="HP2098" s="154"/>
      <c r="HQ2098" s="154"/>
      <c r="HR2098" s="154"/>
      <c r="HS2098" s="154"/>
      <c r="HT2098" s="154"/>
      <c r="HU2098" s="154"/>
      <c r="HV2098" s="154"/>
      <c r="HW2098" s="154"/>
      <c r="HX2098" s="154"/>
      <c r="HY2098" s="154"/>
      <c r="HZ2098" s="154"/>
      <c r="IA2098" s="154"/>
      <c r="IB2098" s="154"/>
      <c r="IC2098" s="154"/>
      <c r="ID2098" s="154"/>
      <c r="IE2098" s="154"/>
      <c r="IF2098" s="154"/>
      <c r="IG2098" s="154"/>
      <c r="IH2098" s="154"/>
      <c r="II2098" s="154"/>
      <c r="IJ2098" s="154"/>
      <c r="IK2098" s="154"/>
      <c r="IL2098" s="154"/>
      <c r="IM2098" s="154"/>
      <c r="IN2098" s="154"/>
      <c r="IO2098" s="154"/>
      <c r="IP2098" s="154"/>
      <c r="IQ2098" s="154"/>
      <c r="IR2098" s="154"/>
      <c r="IS2098" s="154"/>
      <c r="IT2098" s="154"/>
      <c r="IU2098" s="154"/>
      <c r="IV2098" s="154"/>
      <c r="IW2098" s="154"/>
      <c r="IX2098" s="154"/>
      <c r="IY2098" s="154"/>
      <c r="IZ2098" s="154"/>
      <c r="JA2098" s="154"/>
      <c r="JB2098" s="154"/>
      <c r="JC2098" s="154"/>
    </row>
    <row r="2099" spans="1:263" s="853" customFormat="1" x14ac:dyDescent="0.25">
      <c r="A2099" s="217"/>
      <c r="B2099" s="217">
        <v>1</v>
      </c>
      <c r="C2099" s="579" t="s">
        <v>314</v>
      </c>
      <c r="D2099" s="176"/>
      <c r="E2099" s="176"/>
      <c r="F2099" s="1902">
        <f t="shared" si="2176"/>
        <v>28000</v>
      </c>
      <c r="G2099" s="748">
        <f t="shared" si="2176"/>
        <v>7000</v>
      </c>
      <c r="H2099" s="748">
        <f t="shared" si="2176"/>
        <v>8247.52</v>
      </c>
      <c r="I2099" s="2081">
        <f t="shared" si="2176"/>
        <v>117.82171428571428</v>
      </c>
      <c r="J2099" s="2534"/>
      <c r="K2099" s="2534"/>
      <c r="L2099" s="2535"/>
      <c r="M2099" s="2535"/>
      <c r="N2099" s="2535"/>
      <c r="O2099" s="2535"/>
      <c r="P2099" s="2535"/>
      <c r="Q2099" s="2535"/>
      <c r="R2099" s="2786">
        <f>R2022</f>
        <v>0</v>
      </c>
      <c r="S2099" s="2786">
        <f t="shared" ref="S2099:T2099" si="2183">S2022</f>
        <v>0</v>
      </c>
      <c r="T2099" s="2786">
        <f t="shared" si="2183"/>
        <v>0</v>
      </c>
      <c r="U2099" s="2786">
        <f t="shared" ref="U2099:AB2100" si="2184">U2022</f>
        <v>0</v>
      </c>
      <c r="V2099" s="2786">
        <f t="shared" si="2184"/>
        <v>0</v>
      </c>
      <c r="W2099" s="2787">
        <f t="shared" si="2184"/>
        <v>0</v>
      </c>
      <c r="X2099" s="2786">
        <f t="shared" si="2184"/>
        <v>0</v>
      </c>
      <c r="Y2099" s="2786">
        <f t="shared" si="2184"/>
        <v>0</v>
      </c>
      <c r="Z2099" s="2788">
        <f t="shared" si="2184"/>
        <v>0</v>
      </c>
      <c r="AA2099" s="2788">
        <f t="shared" si="2184"/>
        <v>0</v>
      </c>
      <c r="AB2099" s="2786">
        <f t="shared" si="2184"/>
        <v>0</v>
      </c>
      <c r="AC2099" s="925"/>
      <c r="AD2099" s="2602"/>
      <c r="AE2099" s="2276"/>
      <c r="AF2099" s="2958"/>
      <c r="AG2099" s="154"/>
      <c r="AH2099" s="154"/>
      <c r="AI2099" s="154"/>
      <c r="AJ2099" s="154"/>
      <c r="AK2099" s="154"/>
      <c r="AL2099" s="154"/>
      <c r="AM2099" s="154"/>
      <c r="AN2099" s="154"/>
      <c r="AO2099" s="154"/>
      <c r="AP2099" s="154"/>
      <c r="AQ2099" s="154"/>
      <c r="AR2099" s="154"/>
      <c r="AS2099" s="154"/>
      <c r="AT2099" s="154"/>
      <c r="AU2099" s="154"/>
      <c r="AV2099" s="154"/>
      <c r="AW2099" s="154"/>
      <c r="AX2099" s="154"/>
      <c r="AY2099" s="154"/>
      <c r="AZ2099" s="154"/>
      <c r="BA2099" s="154"/>
      <c r="BB2099" s="154"/>
      <c r="BC2099" s="154"/>
      <c r="BD2099" s="154"/>
      <c r="BE2099" s="154"/>
      <c r="BF2099" s="154"/>
      <c r="BG2099" s="154"/>
      <c r="BH2099" s="154"/>
      <c r="BI2099" s="154"/>
      <c r="BJ2099" s="154"/>
      <c r="BK2099" s="154"/>
      <c r="BL2099" s="154"/>
      <c r="BM2099" s="154"/>
      <c r="BN2099" s="154"/>
      <c r="BO2099" s="154"/>
      <c r="BP2099" s="154"/>
      <c r="BQ2099" s="154"/>
      <c r="BR2099" s="154"/>
      <c r="BS2099" s="154"/>
      <c r="BT2099" s="154"/>
      <c r="BU2099" s="154"/>
      <c r="BV2099" s="154"/>
      <c r="BW2099" s="154"/>
      <c r="BX2099" s="154"/>
      <c r="BY2099" s="154"/>
      <c r="BZ2099" s="154"/>
      <c r="CA2099" s="154"/>
      <c r="CB2099" s="154"/>
      <c r="CC2099" s="154"/>
      <c r="CD2099" s="154"/>
      <c r="CE2099" s="154"/>
      <c r="CF2099" s="154"/>
      <c r="CG2099" s="154"/>
      <c r="CH2099" s="154"/>
      <c r="CI2099" s="154"/>
      <c r="CJ2099" s="154"/>
      <c r="CK2099" s="154"/>
      <c r="CL2099" s="154"/>
      <c r="CM2099" s="154"/>
      <c r="CN2099" s="154"/>
      <c r="CO2099" s="154"/>
      <c r="CP2099" s="154"/>
      <c r="CQ2099" s="154"/>
      <c r="CR2099" s="154"/>
      <c r="CS2099" s="154"/>
      <c r="CT2099" s="154"/>
      <c r="CU2099" s="154"/>
      <c r="CV2099" s="154"/>
      <c r="CW2099" s="154"/>
      <c r="CX2099" s="154"/>
      <c r="CY2099" s="154"/>
      <c r="CZ2099" s="154"/>
      <c r="DA2099" s="154"/>
      <c r="DB2099" s="154"/>
      <c r="DC2099" s="154"/>
      <c r="DD2099" s="154"/>
      <c r="DE2099" s="154"/>
      <c r="DF2099" s="154"/>
      <c r="DG2099" s="154"/>
      <c r="DH2099" s="154"/>
      <c r="DI2099" s="154"/>
      <c r="DJ2099" s="154"/>
      <c r="DK2099" s="154"/>
      <c r="DL2099" s="154"/>
      <c r="DM2099" s="154"/>
      <c r="DN2099" s="154"/>
      <c r="DO2099" s="154"/>
      <c r="DP2099" s="154"/>
      <c r="DQ2099" s="154"/>
      <c r="DR2099" s="154"/>
      <c r="DS2099" s="154"/>
      <c r="DT2099" s="154"/>
      <c r="DU2099" s="154"/>
      <c r="DV2099" s="154"/>
      <c r="DW2099" s="154"/>
      <c r="DX2099" s="154"/>
      <c r="DY2099" s="154"/>
      <c r="DZ2099" s="154"/>
      <c r="EA2099" s="154"/>
      <c r="EB2099" s="154"/>
      <c r="EC2099" s="154"/>
      <c r="ED2099" s="154"/>
      <c r="EE2099" s="154"/>
      <c r="EF2099" s="154"/>
      <c r="EG2099" s="154"/>
      <c r="EH2099" s="154"/>
      <c r="EI2099" s="154"/>
      <c r="EJ2099" s="154"/>
      <c r="EK2099" s="154"/>
      <c r="EL2099" s="154"/>
      <c r="EM2099" s="154"/>
      <c r="EN2099" s="154"/>
      <c r="EO2099" s="154"/>
      <c r="EP2099" s="154"/>
      <c r="EQ2099" s="154"/>
      <c r="ER2099" s="154"/>
      <c r="ES2099" s="154"/>
      <c r="ET2099" s="154"/>
      <c r="EU2099" s="154"/>
      <c r="EV2099" s="154"/>
      <c r="EW2099" s="154"/>
      <c r="EX2099" s="154"/>
      <c r="EY2099" s="154"/>
      <c r="EZ2099" s="154"/>
      <c r="FA2099" s="154"/>
      <c r="FB2099" s="154"/>
      <c r="FC2099" s="154"/>
      <c r="FD2099" s="154"/>
      <c r="FE2099" s="154"/>
      <c r="FF2099" s="154"/>
      <c r="FG2099" s="154"/>
      <c r="FH2099" s="154"/>
      <c r="FI2099" s="154"/>
      <c r="FJ2099" s="154"/>
      <c r="FK2099" s="154"/>
      <c r="FL2099" s="154"/>
      <c r="FM2099" s="154"/>
      <c r="FN2099" s="154"/>
      <c r="FO2099" s="154"/>
      <c r="FP2099" s="154"/>
      <c r="FQ2099" s="154"/>
      <c r="FR2099" s="154"/>
      <c r="FS2099" s="154"/>
      <c r="FT2099" s="154"/>
      <c r="FU2099" s="154"/>
      <c r="FV2099" s="154"/>
      <c r="FW2099" s="154"/>
      <c r="FX2099" s="154"/>
      <c r="FY2099" s="154"/>
      <c r="FZ2099" s="154"/>
      <c r="GA2099" s="154"/>
      <c r="GB2099" s="154"/>
      <c r="GC2099" s="154"/>
      <c r="GD2099" s="154"/>
      <c r="GE2099" s="154"/>
      <c r="GF2099" s="154"/>
      <c r="GG2099" s="154"/>
      <c r="GH2099" s="154"/>
      <c r="GI2099" s="154"/>
      <c r="GJ2099" s="154"/>
      <c r="GK2099" s="154"/>
      <c r="GL2099" s="154"/>
      <c r="GM2099" s="154"/>
      <c r="GN2099" s="154"/>
      <c r="GO2099" s="154"/>
      <c r="GP2099" s="154"/>
      <c r="GQ2099" s="154"/>
      <c r="GR2099" s="154"/>
      <c r="GS2099" s="154"/>
      <c r="GT2099" s="154"/>
      <c r="GU2099" s="154"/>
      <c r="GV2099" s="154"/>
      <c r="GW2099" s="154"/>
      <c r="GX2099" s="154"/>
      <c r="GY2099" s="154"/>
      <c r="GZ2099" s="154"/>
      <c r="HA2099" s="154"/>
      <c r="HB2099" s="154"/>
      <c r="HC2099" s="154"/>
      <c r="HD2099" s="154"/>
      <c r="HE2099" s="154"/>
      <c r="HF2099" s="154"/>
      <c r="HG2099" s="154"/>
      <c r="HH2099" s="154"/>
      <c r="HI2099" s="154"/>
      <c r="HJ2099" s="154"/>
      <c r="HK2099" s="154"/>
      <c r="HL2099" s="154"/>
      <c r="HM2099" s="154"/>
      <c r="HN2099" s="154"/>
      <c r="HO2099" s="154"/>
      <c r="HP2099" s="154"/>
      <c r="HQ2099" s="154"/>
      <c r="HR2099" s="154"/>
      <c r="HS2099" s="154"/>
      <c r="HT2099" s="154"/>
      <c r="HU2099" s="154"/>
      <c r="HV2099" s="154"/>
      <c r="HW2099" s="154"/>
      <c r="HX2099" s="154"/>
      <c r="HY2099" s="154"/>
      <c r="HZ2099" s="154"/>
      <c r="IA2099" s="154"/>
      <c r="IB2099" s="154"/>
      <c r="IC2099" s="154"/>
      <c r="ID2099" s="154"/>
      <c r="IE2099" s="154"/>
      <c r="IF2099" s="154"/>
      <c r="IG2099" s="154"/>
      <c r="IH2099" s="154"/>
      <c r="II2099" s="154"/>
      <c r="IJ2099" s="154"/>
      <c r="IK2099" s="154"/>
      <c r="IL2099" s="154"/>
      <c r="IM2099" s="154"/>
      <c r="IN2099" s="154"/>
      <c r="IO2099" s="154"/>
      <c r="IP2099" s="154"/>
      <c r="IQ2099" s="154"/>
      <c r="IR2099" s="154"/>
      <c r="IS2099" s="154"/>
      <c r="IT2099" s="154"/>
      <c r="IU2099" s="154"/>
      <c r="IV2099" s="154"/>
      <c r="IW2099" s="154"/>
      <c r="IX2099" s="154"/>
      <c r="IY2099" s="154"/>
      <c r="IZ2099" s="154"/>
      <c r="JA2099" s="154"/>
      <c r="JB2099" s="154"/>
      <c r="JC2099" s="154"/>
    </row>
    <row r="2100" spans="1:263" s="853" customFormat="1" ht="30" x14ac:dyDescent="0.25">
      <c r="A2100" s="217"/>
      <c r="B2100" s="217"/>
      <c r="C2100" s="579" t="s">
        <v>682</v>
      </c>
      <c r="D2100" s="3492"/>
      <c r="E2100" s="176"/>
      <c r="F2100" s="1902">
        <f t="shared" si="2176"/>
        <v>1610</v>
      </c>
      <c r="G2100" s="748">
        <f t="shared" si="2176"/>
        <v>402.5</v>
      </c>
      <c r="H2100" s="748">
        <f t="shared" si="2176"/>
        <v>16</v>
      </c>
      <c r="I2100" s="2081">
        <f t="shared" si="2176"/>
        <v>3.9702233250620349</v>
      </c>
      <c r="J2100" s="2534"/>
      <c r="K2100" s="2534"/>
      <c r="L2100" s="2535"/>
      <c r="M2100" s="2535"/>
      <c r="N2100" s="2535"/>
      <c r="O2100" s="2535"/>
      <c r="P2100" s="2535"/>
      <c r="Q2100" s="2535"/>
      <c r="R2100" s="2786">
        <f>R2023</f>
        <v>3107.3</v>
      </c>
      <c r="S2100" s="2786">
        <f t="shared" ref="S2100:T2100" si="2185">S2023</f>
        <v>3107.3</v>
      </c>
      <c r="T2100" s="2786">
        <f t="shared" si="2185"/>
        <v>3107.3</v>
      </c>
      <c r="U2100" s="2786">
        <f t="shared" si="2184"/>
        <v>776.82500000000005</v>
      </c>
      <c r="V2100" s="2786">
        <f t="shared" si="2184"/>
        <v>22.944629999999997</v>
      </c>
      <c r="W2100" s="2787">
        <f t="shared" si="2184"/>
        <v>0</v>
      </c>
      <c r="X2100" s="2786">
        <f t="shared" si="2184"/>
        <v>0</v>
      </c>
      <c r="Y2100" s="2786">
        <f t="shared" si="2184"/>
        <v>-753.88037000000008</v>
      </c>
      <c r="Z2100" s="2788">
        <f t="shared" si="2184"/>
        <v>0</v>
      </c>
      <c r="AA2100" s="2788">
        <f t="shared" si="2184"/>
        <v>0</v>
      </c>
      <c r="AB2100" s="2786">
        <f t="shared" si="2184"/>
        <v>22.944629999999997</v>
      </c>
      <c r="AC2100" s="925"/>
      <c r="AD2100" s="2602"/>
      <c r="AE2100" s="2276"/>
      <c r="AF2100" s="2958"/>
      <c r="AG2100" s="154"/>
      <c r="AH2100" s="154"/>
      <c r="AI2100" s="154"/>
      <c r="AJ2100" s="154"/>
      <c r="AK2100" s="154"/>
      <c r="AL2100" s="154"/>
      <c r="AM2100" s="154"/>
      <c r="AN2100" s="154"/>
      <c r="AO2100" s="154"/>
      <c r="AP2100" s="154"/>
      <c r="AQ2100" s="154"/>
      <c r="AR2100" s="154"/>
      <c r="AS2100" s="154"/>
      <c r="AT2100" s="154"/>
      <c r="AU2100" s="154"/>
      <c r="AV2100" s="154"/>
      <c r="AW2100" s="154"/>
      <c r="AX2100" s="154"/>
      <c r="AY2100" s="154"/>
      <c r="AZ2100" s="154"/>
      <c r="BA2100" s="154"/>
      <c r="BB2100" s="154"/>
      <c r="BC2100" s="154"/>
      <c r="BD2100" s="154"/>
      <c r="BE2100" s="154"/>
      <c r="BF2100" s="154"/>
      <c r="BG2100" s="154"/>
      <c r="BH2100" s="154"/>
      <c r="BI2100" s="154"/>
      <c r="BJ2100" s="154"/>
      <c r="BK2100" s="154"/>
      <c r="BL2100" s="154"/>
      <c r="BM2100" s="154"/>
      <c r="BN2100" s="154"/>
      <c r="BO2100" s="154"/>
      <c r="BP2100" s="154"/>
      <c r="BQ2100" s="154"/>
      <c r="BR2100" s="154"/>
      <c r="BS2100" s="154"/>
      <c r="BT2100" s="154"/>
      <c r="BU2100" s="154"/>
      <c r="BV2100" s="154"/>
      <c r="BW2100" s="154"/>
      <c r="BX2100" s="154"/>
      <c r="BY2100" s="154"/>
      <c r="BZ2100" s="154"/>
      <c r="CA2100" s="154"/>
      <c r="CB2100" s="154"/>
      <c r="CC2100" s="154"/>
      <c r="CD2100" s="154"/>
      <c r="CE2100" s="154"/>
      <c r="CF2100" s="154"/>
      <c r="CG2100" s="154"/>
      <c r="CH2100" s="154"/>
      <c r="CI2100" s="154"/>
      <c r="CJ2100" s="154"/>
      <c r="CK2100" s="154"/>
      <c r="CL2100" s="154"/>
      <c r="CM2100" s="154"/>
      <c r="CN2100" s="154"/>
      <c r="CO2100" s="154"/>
      <c r="CP2100" s="154"/>
      <c r="CQ2100" s="154"/>
      <c r="CR2100" s="154"/>
      <c r="CS2100" s="154"/>
      <c r="CT2100" s="154"/>
      <c r="CU2100" s="154"/>
      <c r="CV2100" s="154"/>
      <c r="CW2100" s="154"/>
      <c r="CX2100" s="154"/>
      <c r="CY2100" s="154"/>
      <c r="CZ2100" s="154"/>
      <c r="DA2100" s="154"/>
      <c r="DB2100" s="154"/>
      <c r="DC2100" s="154"/>
      <c r="DD2100" s="154"/>
      <c r="DE2100" s="154"/>
      <c r="DF2100" s="154"/>
      <c r="DG2100" s="154"/>
      <c r="DH2100" s="154"/>
      <c r="DI2100" s="154"/>
      <c r="DJ2100" s="154"/>
      <c r="DK2100" s="154"/>
      <c r="DL2100" s="154"/>
      <c r="DM2100" s="154"/>
      <c r="DN2100" s="154"/>
      <c r="DO2100" s="154"/>
      <c r="DP2100" s="154"/>
      <c r="DQ2100" s="154"/>
      <c r="DR2100" s="154"/>
      <c r="DS2100" s="154"/>
      <c r="DT2100" s="154"/>
      <c r="DU2100" s="154"/>
      <c r="DV2100" s="154"/>
      <c r="DW2100" s="154"/>
      <c r="DX2100" s="154"/>
      <c r="DY2100" s="154"/>
      <c r="DZ2100" s="154"/>
      <c r="EA2100" s="154"/>
      <c r="EB2100" s="154"/>
      <c r="EC2100" s="154"/>
      <c r="ED2100" s="154"/>
      <c r="EE2100" s="154"/>
      <c r="EF2100" s="154"/>
      <c r="EG2100" s="154"/>
      <c r="EH2100" s="154"/>
      <c r="EI2100" s="154"/>
      <c r="EJ2100" s="154"/>
      <c r="EK2100" s="154"/>
      <c r="EL2100" s="154"/>
      <c r="EM2100" s="154"/>
      <c r="EN2100" s="154"/>
      <c r="EO2100" s="154"/>
      <c r="EP2100" s="154"/>
      <c r="EQ2100" s="154"/>
      <c r="ER2100" s="154"/>
      <c r="ES2100" s="154"/>
      <c r="ET2100" s="154"/>
      <c r="EU2100" s="154"/>
      <c r="EV2100" s="154"/>
      <c r="EW2100" s="154"/>
      <c r="EX2100" s="154"/>
      <c r="EY2100" s="154"/>
      <c r="EZ2100" s="154"/>
      <c r="FA2100" s="154"/>
      <c r="FB2100" s="154"/>
      <c r="FC2100" s="154"/>
      <c r="FD2100" s="154"/>
      <c r="FE2100" s="154"/>
      <c r="FF2100" s="154"/>
      <c r="FG2100" s="154"/>
      <c r="FH2100" s="154"/>
      <c r="FI2100" s="154"/>
      <c r="FJ2100" s="154"/>
      <c r="FK2100" s="154"/>
      <c r="FL2100" s="154"/>
      <c r="FM2100" s="154"/>
      <c r="FN2100" s="154"/>
      <c r="FO2100" s="154"/>
      <c r="FP2100" s="154"/>
      <c r="FQ2100" s="154"/>
      <c r="FR2100" s="154"/>
      <c r="FS2100" s="154"/>
      <c r="FT2100" s="154"/>
      <c r="FU2100" s="154"/>
      <c r="FV2100" s="154"/>
      <c r="FW2100" s="154"/>
      <c r="FX2100" s="154"/>
      <c r="FY2100" s="154"/>
      <c r="FZ2100" s="154"/>
      <c r="GA2100" s="154"/>
      <c r="GB2100" s="154"/>
      <c r="GC2100" s="154"/>
      <c r="GD2100" s="154"/>
      <c r="GE2100" s="154"/>
      <c r="GF2100" s="154"/>
      <c r="GG2100" s="154"/>
      <c r="GH2100" s="154"/>
      <c r="GI2100" s="154"/>
      <c r="GJ2100" s="154"/>
      <c r="GK2100" s="154"/>
      <c r="GL2100" s="154"/>
      <c r="GM2100" s="154"/>
      <c r="GN2100" s="154"/>
      <c r="GO2100" s="154"/>
      <c r="GP2100" s="154"/>
      <c r="GQ2100" s="154"/>
      <c r="GR2100" s="154"/>
      <c r="GS2100" s="154"/>
      <c r="GT2100" s="154"/>
      <c r="GU2100" s="154"/>
      <c r="GV2100" s="154"/>
      <c r="GW2100" s="154"/>
      <c r="GX2100" s="154"/>
      <c r="GY2100" s="154"/>
      <c r="GZ2100" s="154"/>
      <c r="HA2100" s="154"/>
      <c r="HB2100" s="154"/>
      <c r="HC2100" s="154"/>
      <c r="HD2100" s="154"/>
      <c r="HE2100" s="154"/>
      <c r="HF2100" s="154"/>
      <c r="HG2100" s="154"/>
      <c r="HH2100" s="154"/>
      <c r="HI2100" s="154"/>
      <c r="HJ2100" s="154"/>
      <c r="HK2100" s="154"/>
      <c r="HL2100" s="154"/>
      <c r="HM2100" s="154"/>
      <c r="HN2100" s="154"/>
      <c r="HO2100" s="154"/>
      <c r="HP2100" s="154"/>
      <c r="HQ2100" s="154"/>
      <c r="HR2100" s="154"/>
      <c r="HS2100" s="154"/>
      <c r="HT2100" s="154"/>
      <c r="HU2100" s="154"/>
      <c r="HV2100" s="154"/>
      <c r="HW2100" s="154"/>
      <c r="HX2100" s="154"/>
      <c r="HY2100" s="154"/>
      <c r="HZ2100" s="154"/>
      <c r="IA2100" s="154"/>
      <c r="IB2100" s="154"/>
      <c r="IC2100" s="154"/>
      <c r="ID2100" s="154"/>
      <c r="IE2100" s="154"/>
      <c r="IF2100" s="154"/>
      <c r="IG2100" s="154"/>
      <c r="IH2100" s="154"/>
      <c r="II2100" s="154"/>
      <c r="IJ2100" s="154"/>
      <c r="IK2100" s="154"/>
      <c r="IL2100" s="154"/>
      <c r="IM2100" s="154"/>
      <c r="IN2100" s="154"/>
      <c r="IO2100" s="154"/>
      <c r="IP2100" s="154"/>
      <c r="IQ2100" s="154"/>
      <c r="IR2100" s="154"/>
      <c r="IS2100" s="154"/>
      <c r="IT2100" s="154"/>
      <c r="IU2100" s="154"/>
      <c r="IV2100" s="154"/>
      <c r="IW2100" s="154"/>
      <c r="IX2100" s="154"/>
      <c r="IY2100" s="154"/>
      <c r="IZ2100" s="154"/>
      <c r="JA2100" s="154"/>
      <c r="JB2100" s="154"/>
      <c r="JC2100" s="154"/>
    </row>
    <row r="2101" spans="1:263" s="853" customFormat="1" ht="72" x14ac:dyDescent="0.25">
      <c r="A2101" s="217"/>
      <c r="B2101" s="217">
        <v>1</v>
      </c>
      <c r="C2101" s="576" t="s">
        <v>305</v>
      </c>
      <c r="D2101" s="2097"/>
      <c r="E2101" s="291"/>
      <c r="F2101" s="1905">
        <f t="shared" si="2176"/>
        <v>0</v>
      </c>
      <c r="G2101" s="1904">
        <f t="shared" si="2176"/>
        <v>0</v>
      </c>
      <c r="H2101" s="1904">
        <f t="shared" si="2176"/>
        <v>0</v>
      </c>
      <c r="I2101" s="2081">
        <f t="shared" si="2176"/>
        <v>0</v>
      </c>
      <c r="J2101" s="2534"/>
      <c r="K2101" s="2534"/>
      <c r="L2101" s="2535"/>
      <c r="M2101" s="2535"/>
      <c r="N2101" s="2535"/>
      <c r="O2101" s="2535"/>
      <c r="P2101" s="2535"/>
      <c r="Q2101" s="2535"/>
      <c r="R2101" s="2786">
        <f t="shared" ref="R2101:AB2101" si="2186">R2024</f>
        <v>0</v>
      </c>
      <c r="S2101" s="2786">
        <f t="shared" ref="S2101:T2101" si="2187">S2024</f>
        <v>0</v>
      </c>
      <c r="T2101" s="2786">
        <f t="shared" si="2187"/>
        <v>0</v>
      </c>
      <c r="U2101" s="2786">
        <f t="shared" si="2186"/>
        <v>0</v>
      </c>
      <c r="V2101" s="2786">
        <f t="shared" si="2186"/>
        <v>0</v>
      </c>
      <c r="W2101" s="2787">
        <f t="shared" si="2186"/>
        <v>0</v>
      </c>
      <c r="X2101" s="2786">
        <f t="shared" si="2186"/>
        <v>0</v>
      </c>
      <c r="Y2101" s="2786">
        <f t="shared" si="2186"/>
        <v>0</v>
      </c>
      <c r="Z2101" s="2786">
        <f t="shared" si="2186"/>
        <v>0</v>
      </c>
      <c r="AA2101" s="2786">
        <f t="shared" si="2186"/>
        <v>0</v>
      </c>
      <c r="AB2101" s="2786">
        <f t="shared" si="2186"/>
        <v>0</v>
      </c>
      <c r="AC2101" s="929"/>
      <c r="AD2101" s="2602"/>
      <c r="AE2101" s="2276"/>
      <c r="AF2101" s="2958"/>
      <c r="AG2101" s="154"/>
      <c r="AH2101" s="154"/>
      <c r="AI2101" s="154"/>
      <c r="AJ2101" s="154"/>
      <c r="AK2101" s="154"/>
      <c r="AL2101" s="154"/>
      <c r="AM2101" s="154"/>
      <c r="AN2101" s="154"/>
      <c r="AO2101" s="154"/>
      <c r="AP2101" s="154"/>
      <c r="AQ2101" s="154"/>
      <c r="AR2101" s="154"/>
      <c r="AS2101" s="154"/>
      <c r="AT2101" s="154"/>
      <c r="AU2101" s="154"/>
      <c r="AV2101" s="154"/>
      <c r="AW2101" s="154"/>
      <c r="AX2101" s="154"/>
      <c r="AY2101" s="154"/>
      <c r="AZ2101" s="154"/>
      <c r="BA2101" s="154"/>
      <c r="BB2101" s="154"/>
      <c r="BC2101" s="154"/>
      <c r="BD2101" s="154"/>
      <c r="BE2101" s="154"/>
      <c r="BF2101" s="154"/>
      <c r="BG2101" s="154"/>
      <c r="BH2101" s="154"/>
      <c r="BI2101" s="154"/>
      <c r="BJ2101" s="154"/>
      <c r="BK2101" s="154"/>
      <c r="BL2101" s="154"/>
      <c r="BM2101" s="154"/>
      <c r="BN2101" s="154"/>
      <c r="BO2101" s="154"/>
      <c r="BP2101" s="154"/>
      <c r="BQ2101" s="154"/>
      <c r="BR2101" s="154"/>
      <c r="BS2101" s="154"/>
      <c r="BT2101" s="154"/>
      <c r="BU2101" s="154"/>
      <c r="BV2101" s="154"/>
      <c r="BW2101" s="154"/>
      <c r="BX2101" s="154"/>
      <c r="BY2101" s="154"/>
      <c r="BZ2101" s="154"/>
      <c r="CA2101" s="154"/>
      <c r="CB2101" s="154"/>
      <c r="CC2101" s="154"/>
      <c r="CD2101" s="154"/>
      <c r="CE2101" s="154"/>
      <c r="CF2101" s="154"/>
      <c r="CG2101" s="154"/>
      <c r="CH2101" s="154"/>
      <c r="CI2101" s="154"/>
      <c r="CJ2101" s="154"/>
      <c r="CK2101" s="154"/>
      <c r="CL2101" s="154"/>
      <c r="CM2101" s="154"/>
      <c r="CN2101" s="154"/>
      <c r="CO2101" s="154"/>
      <c r="CP2101" s="154"/>
      <c r="CQ2101" s="154"/>
      <c r="CR2101" s="154"/>
      <c r="CS2101" s="154"/>
      <c r="CT2101" s="154"/>
      <c r="CU2101" s="154"/>
      <c r="CV2101" s="154"/>
      <c r="CW2101" s="154"/>
      <c r="CX2101" s="154"/>
      <c r="CY2101" s="154"/>
      <c r="CZ2101" s="154"/>
      <c r="DA2101" s="154"/>
      <c r="DB2101" s="154"/>
      <c r="DC2101" s="154"/>
      <c r="DD2101" s="154"/>
      <c r="DE2101" s="154"/>
      <c r="DF2101" s="154"/>
      <c r="DG2101" s="154"/>
      <c r="DH2101" s="154"/>
      <c r="DI2101" s="154"/>
      <c r="DJ2101" s="154"/>
      <c r="DK2101" s="154"/>
      <c r="DL2101" s="154"/>
      <c r="DM2101" s="154"/>
      <c r="DN2101" s="154"/>
      <c r="DO2101" s="154"/>
      <c r="DP2101" s="154"/>
      <c r="DQ2101" s="154"/>
      <c r="DR2101" s="154"/>
      <c r="DS2101" s="154"/>
      <c r="DT2101" s="154"/>
      <c r="DU2101" s="154"/>
      <c r="DV2101" s="154"/>
      <c r="DW2101" s="154"/>
      <c r="DX2101" s="154"/>
      <c r="DY2101" s="154"/>
      <c r="DZ2101" s="154"/>
      <c r="EA2101" s="154"/>
      <c r="EB2101" s="154"/>
      <c r="EC2101" s="154"/>
      <c r="ED2101" s="154"/>
      <c r="EE2101" s="154"/>
      <c r="EF2101" s="154"/>
      <c r="EG2101" s="154"/>
      <c r="EH2101" s="154"/>
      <c r="EI2101" s="154"/>
      <c r="EJ2101" s="154"/>
      <c r="EK2101" s="154"/>
      <c r="EL2101" s="154"/>
      <c r="EM2101" s="154"/>
      <c r="EN2101" s="154"/>
      <c r="EO2101" s="154"/>
      <c r="EP2101" s="154"/>
      <c r="EQ2101" s="154"/>
      <c r="ER2101" s="154"/>
      <c r="ES2101" s="154"/>
      <c r="ET2101" s="154"/>
      <c r="EU2101" s="154"/>
      <c r="EV2101" s="154"/>
      <c r="EW2101" s="154"/>
      <c r="EX2101" s="154"/>
      <c r="EY2101" s="154"/>
      <c r="EZ2101" s="154"/>
      <c r="FA2101" s="154"/>
      <c r="FB2101" s="154"/>
      <c r="FC2101" s="154"/>
      <c r="FD2101" s="154"/>
      <c r="FE2101" s="154"/>
      <c r="FF2101" s="154"/>
      <c r="FG2101" s="154"/>
      <c r="FH2101" s="154"/>
      <c r="FI2101" s="154"/>
      <c r="FJ2101" s="154"/>
      <c r="FK2101" s="154"/>
      <c r="FL2101" s="154"/>
      <c r="FM2101" s="154"/>
      <c r="FN2101" s="154"/>
      <c r="FO2101" s="154"/>
      <c r="FP2101" s="154"/>
      <c r="FQ2101" s="154"/>
      <c r="FR2101" s="154"/>
      <c r="FS2101" s="154"/>
      <c r="FT2101" s="154"/>
      <c r="FU2101" s="154"/>
      <c r="FV2101" s="154"/>
      <c r="FW2101" s="154"/>
      <c r="FX2101" s="154"/>
      <c r="FY2101" s="154"/>
      <c r="FZ2101" s="154"/>
      <c r="GA2101" s="154"/>
      <c r="GB2101" s="154"/>
      <c r="GC2101" s="154"/>
      <c r="GD2101" s="154"/>
      <c r="GE2101" s="154"/>
      <c r="GF2101" s="154"/>
      <c r="GG2101" s="154"/>
      <c r="GH2101" s="154"/>
      <c r="GI2101" s="154"/>
      <c r="GJ2101" s="154"/>
      <c r="GK2101" s="154"/>
      <c r="GL2101" s="154"/>
      <c r="GM2101" s="154"/>
      <c r="GN2101" s="154"/>
      <c r="GO2101" s="154"/>
      <c r="GP2101" s="154"/>
      <c r="GQ2101" s="154"/>
      <c r="GR2101" s="154"/>
      <c r="GS2101" s="154"/>
      <c r="GT2101" s="154"/>
      <c r="GU2101" s="154"/>
      <c r="GV2101" s="154"/>
      <c r="GW2101" s="154"/>
      <c r="GX2101" s="154"/>
      <c r="GY2101" s="154"/>
      <c r="GZ2101" s="154"/>
      <c r="HA2101" s="154"/>
      <c r="HB2101" s="154"/>
      <c r="HC2101" s="154"/>
      <c r="HD2101" s="154"/>
      <c r="HE2101" s="154"/>
      <c r="HF2101" s="154"/>
      <c r="HG2101" s="154"/>
      <c r="HH2101" s="154"/>
      <c r="HI2101" s="154"/>
      <c r="HJ2101" s="154"/>
      <c r="HK2101" s="154"/>
      <c r="HL2101" s="154"/>
      <c r="HM2101" s="154"/>
      <c r="HN2101" s="154"/>
      <c r="HO2101" s="154"/>
      <c r="HP2101" s="154"/>
      <c r="HQ2101" s="154"/>
      <c r="HR2101" s="154"/>
      <c r="HS2101" s="154"/>
      <c r="HT2101" s="154"/>
      <c r="HU2101" s="154"/>
      <c r="HV2101" s="154"/>
      <c r="HW2101" s="154"/>
      <c r="HX2101" s="154"/>
      <c r="HY2101" s="154"/>
      <c r="HZ2101" s="154"/>
      <c r="IA2101" s="154"/>
      <c r="IB2101" s="154"/>
      <c r="IC2101" s="154"/>
      <c r="ID2101" s="154"/>
      <c r="IE2101" s="154"/>
      <c r="IF2101" s="154"/>
      <c r="IG2101" s="154"/>
      <c r="IH2101" s="154"/>
      <c r="II2101" s="154"/>
      <c r="IJ2101" s="154"/>
      <c r="IK2101" s="154"/>
      <c r="IL2101" s="154"/>
      <c r="IM2101" s="154"/>
      <c r="IN2101" s="154"/>
      <c r="IO2101" s="154"/>
      <c r="IP2101" s="154"/>
      <c r="IQ2101" s="154"/>
      <c r="IR2101" s="154"/>
      <c r="IS2101" s="154"/>
      <c r="IT2101" s="154"/>
      <c r="IU2101" s="154"/>
      <c r="IV2101" s="154"/>
      <c r="IW2101" s="154"/>
      <c r="IX2101" s="154"/>
      <c r="IY2101" s="154"/>
      <c r="IZ2101" s="154"/>
      <c r="JA2101" s="154"/>
      <c r="JB2101" s="154"/>
      <c r="JC2101" s="154"/>
    </row>
    <row r="2102" spans="1:263" s="853" customFormat="1" x14ac:dyDescent="0.25">
      <c r="A2102" s="217"/>
      <c r="B2102" s="217">
        <v>1</v>
      </c>
      <c r="C2102" s="576" t="s">
        <v>214</v>
      </c>
      <c r="D2102" s="175"/>
      <c r="E2102" s="176"/>
      <c r="F2102" s="1902">
        <f t="shared" si="2176"/>
        <v>200</v>
      </c>
      <c r="G2102" s="748">
        <f t="shared" si="2176"/>
        <v>50</v>
      </c>
      <c r="H2102" s="748">
        <f t="shared" si="2176"/>
        <v>0</v>
      </c>
      <c r="I2102" s="2081">
        <f t="shared" si="2176"/>
        <v>0</v>
      </c>
      <c r="J2102" s="2534"/>
      <c r="K2102" s="2534"/>
      <c r="L2102" s="2535"/>
      <c r="M2102" s="2535"/>
      <c r="N2102" s="2535"/>
      <c r="O2102" s="2535"/>
      <c r="P2102" s="2535"/>
      <c r="Q2102" s="2535"/>
      <c r="R2102" s="2786">
        <f t="shared" ref="R2102:AB2102" si="2188">R2025</f>
        <v>363.03</v>
      </c>
      <c r="S2102" s="2786">
        <f t="shared" ref="S2102:T2102" si="2189">S2025</f>
        <v>363.03</v>
      </c>
      <c r="T2102" s="2786">
        <f t="shared" si="2189"/>
        <v>363.03</v>
      </c>
      <c r="U2102" s="2786">
        <f t="shared" si="2188"/>
        <v>90.757499999999993</v>
      </c>
      <c r="V2102" s="2786">
        <f t="shared" si="2188"/>
        <v>0</v>
      </c>
      <c r="W2102" s="2787">
        <f t="shared" si="2188"/>
        <v>0</v>
      </c>
      <c r="X2102" s="2786">
        <f t="shared" si="2188"/>
        <v>0</v>
      </c>
      <c r="Y2102" s="2786">
        <f t="shared" si="2188"/>
        <v>-90.757499999999993</v>
      </c>
      <c r="Z2102" s="2788">
        <f t="shared" si="2188"/>
        <v>0</v>
      </c>
      <c r="AA2102" s="2788">
        <f t="shared" si="2188"/>
        <v>0</v>
      </c>
      <c r="AB2102" s="2786">
        <f t="shared" si="2188"/>
        <v>0</v>
      </c>
      <c r="AC2102" s="925"/>
      <c r="AD2102" s="2602"/>
      <c r="AE2102" s="2276"/>
      <c r="AF2102" s="2958"/>
      <c r="AG2102" s="154"/>
      <c r="AH2102" s="154"/>
      <c r="AI2102" s="154"/>
      <c r="AJ2102" s="154"/>
      <c r="AK2102" s="154"/>
      <c r="AL2102" s="154"/>
      <c r="AM2102" s="154"/>
      <c r="AN2102" s="154"/>
      <c r="AO2102" s="154"/>
      <c r="AP2102" s="154"/>
      <c r="AQ2102" s="154"/>
      <c r="AR2102" s="154"/>
      <c r="AS2102" s="154"/>
      <c r="AT2102" s="154"/>
      <c r="AU2102" s="154"/>
      <c r="AV2102" s="154"/>
      <c r="AW2102" s="154"/>
      <c r="AX2102" s="154"/>
      <c r="AY2102" s="154"/>
      <c r="AZ2102" s="154"/>
      <c r="BA2102" s="154"/>
      <c r="BB2102" s="154"/>
      <c r="BC2102" s="154"/>
      <c r="BD2102" s="154"/>
      <c r="BE2102" s="154"/>
      <c r="BF2102" s="154"/>
      <c r="BG2102" s="154"/>
      <c r="BH2102" s="154"/>
      <c r="BI2102" s="154"/>
      <c r="BJ2102" s="154"/>
      <c r="BK2102" s="154"/>
      <c r="BL2102" s="154"/>
      <c r="BM2102" s="154"/>
      <c r="BN2102" s="154"/>
      <c r="BO2102" s="154"/>
      <c r="BP2102" s="154"/>
      <c r="BQ2102" s="154"/>
      <c r="BR2102" s="154"/>
      <c r="BS2102" s="154"/>
      <c r="BT2102" s="154"/>
      <c r="BU2102" s="154"/>
      <c r="BV2102" s="154"/>
      <c r="BW2102" s="154"/>
      <c r="BX2102" s="154"/>
      <c r="BY2102" s="154"/>
      <c r="BZ2102" s="154"/>
      <c r="CA2102" s="154"/>
      <c r="CB2102" s="154"/>
      <c r="CC2102" s="154"/>
      <c r="CD2102" s="154"/>
      <c r="CE2102" s="154"/>
      <c r="CF2102" s="154"/>
      <c r="CG2102" s="154"/>
      <c r="CH2102" s="154"/>
      <c r="CI2102" s="154"/>
      <c r="CJ2102" s="154"/>
      <c r="CK2102" s="154"/>
      <c r="CL2102" s="154"/>
      <c r="CM2102" s="154"/>
      <c r="CN2102" s="154"/>
      <c r="CO2102" s="154"/>
      <c r="CP2102" s="154"/>
      <c r="CQ2102" s="154"/>
      <c r="CR2102" s="154"/>
      <c r="CS2102" s="154"/>
      <c r="CT2102" s="154"/>
      <c r="CU2102" s="154"/>
      <c r="CV2102" s="154"/>
      <c r="CW2102" s="154"/>
      <c r="CX2102" s="154"/>
      <c r="CY2102" s="154"/>
      <c r="CZ2102" s="154"/>
      <c r="DA2102" s="154"/>
      <c r="DB2102" s="154"/>
      <c r="DC2102" s="154"/>
      <c r="DD2102" s="154"/>
      <c r="DE2102" s="154"/>
      <c r="DF2102" s="154"/>
      <c r="DG2102" s="154"/>
      <c r="DH2102" s="154"/>
      <c r="DI2102" s="154"/>
      <c r="DJ2102" s="154"/>
      <c r="DK2102" s="154"/>
      <c r="DL2102" s="154"/>
      <c r="DM2102" s="154"/>
      <c r="DN2102" s="154"/>
      <c r="DO2102" s="154"/>
      <c r="DP2102" s="154"/>
      <c r="DQ2102" s="154"/>
      <c r="DR2102" s="154"/>
      <c r="DS2102" s="154"/>
      <c r="DT2102" s="154"/>
      <c r="DU2102" s="154"/>
      <c r="DV2102" s="154"/>
      <c r="DW2102" s="154"/>
      <c r="DX2102" s="154"/>
      <c r="DY2102" s="154"/>
      <c r="DZ2102" s="154"/>
      <c r="EA2102" s="154"/>
      <c r="EB2102" s="154"/>
      <c r="EC2102" s="154"/>
      <c r="ED2102" s="154"/>
      <c r="EE2102" s="154"/>
      <c r="EF2102" s="154"/>
      <c r="EG2102" s="154"/>
      <c r="EH2102" s="154"/>
      <c r="EI2102" s="154"/>
      <c r="EJ2102" s="154"/>
      <c r="EK2102" s="154"/>
      <c r="EL2102" s="154"/>
      <c r="EM2102" s="154"/>
      <c r="EN2102" s="154"/>
      <c r="EO2102" s="154"/>
      <c r="EP2102" s="154"/>
      <c r="EQ2102" s="154"/>
      <c r="ER2102" s="154"/>
      <c r="ES2102" s="154"/>
      <c r="ET2102" s="154"/>
      <c r="EU2102" s="154"/>
      <c r="EV2102" s="154"/>
      <c r="EW2102" s="154"/>
      <c r="EX2102" s="154"/>
      <c r="EY2102" s="154"/>
      <c r="EZ2102" s="154"/>
      <c r="FA2102" s="154"/>
      <c r="FB2102" s="154"/>
      <c r="FC2102" s="154"/>
      <c r="FD2102" s="154"/>
      <c r="FE2102" s="154"/>
      <c r="FF2102" s="154"/>
      <c r="FG2102" s="154"/>
      <c r="FH2102" s="154"/>
      <c r="FI2102" s="154"/>
      <c r="FJ2102" s="154"/>
      <c r="FK2102" s="154"/>
      <c r="FL2102" s="154"/>
      <c r="FM2102" s="154"/>
      <c r="FN2102" s="154"/>
      <c r="FO2102" s="154"/>
      <c r="FP2102" s="154"/>
      <c r="FQ2102" s="154"/>
      <c r="FR2102" s="154"/>
      <c r="FS2102" s="154"/>
      <c r="FT2102" s="154"/>
      <c r="FU2102" s="154"/>
      <c r="FV2102" s="154"/>
      <c r="FW2102" s="154"/>
      <c r="FX2102" s="154"/>
      <c r="FY2102" s="154"/>
      <c r="FZ2102" s="154"/>
      <c r="GA2102" s="154"/>
      <c r="GB2102" s="154"/>
      <c r="GC2102" s="154"/>
      <c r="GD2102" s="154"/>
      <c r="GE2102" s="154"/>
      <c r="GF2102" s="154"/>
      <c r="GG2102" s="154"/>
      <c r="GH2102" s="154"/>
      <c r="GI2102" s="154"/>
      <c r="GJ2102" s="154"/>
      <c r="GK2102" s="154"/>
      <c r="GL2102" s="154"/>
      <c r="GM2102" s="154"/>
      <c r="GN2102" s="154"/>
      <c r="GO2102" s="154"/>
      <c r="GP2102" s="154"/>
      <c r="GQ2102" s="154"/>
      <c r="GR2102" s="154"/>
      <c r="GS2102" s="154"/>
      <c r="GT2102" s="154"/>
      <c r="GU2102" s="154"/>
      <c r="GV2102" s="154"/>
      <c r="GW2102" s="154"/>
      <c r="GX2102" s="154"/>
      <c r="GY2102" s="154"/>
      <c r="GZ2102" s="154"/>
      <c r="HA2102" s="154"/>
      <c r="HB2102" s="154"/>
      <c r="HC2102" s="154"/>
      <c r="HD2102" s="154"/>
      <c r="HE2102" s="154"/>
      <c r="HF2102" s="154"/>
      <c r="HG2102" s="154"/>
      <c r="HH2102" s="154"/>
      <c r="HI2102" s="154"/>
      <c r="HJ2102" s="154"/>
      <c r="HK2102" s="154"/>
      <c r="HL2102" s="154"/>
      <c r="HM2102" s="154"/>
      <c r="HN2102" s="154"/>
      <c r="HO2102" s="154"/>
      <c r="HP2102" s="154"/>
      <c r="HQ2102" s="154"/>
      <c r="HR2102" s="154"/>
      <c r="HS2102" s="154"/>
      <c r="HT2102" s="154"/>
      <c r="HU2102" s="154"/>
      <c r="HV2102" s="154"/>
      <c r="HW2102" s="154"/>
      <c r="HX2102" s="154"/>
      <c r="HY2102" s="154"/>
      <c r="HZ2102" s="154"/>
      <c r="IA2102" s="154"/>
      <c r="IB2102" s="154"/>
      <c r="IC2102" s="154"/>
      <c r="ID2102" s="154"/>
      <c r="IE2102" s="154"/>
      <c r="IF2102" s="154"/>
      <c r="IG2102" s="154"/>
      <c r="IH2102" s="154"/>
      <c r="II2102" s="154"/>
      <c r="IJ2102" s="154"/>
      <c r="IK2102" s="154"/>
      <c r="IL2102" s="154"/>
      <c r="IM2102" s="154"/>
      <c r="IN2102" s="154"/>
      <c r="IO2102" s="154"/>
      <c r="IP2102" s="154"/>
      <c r="IQ2102" s="154"/>
      <c r="IR2102" s="154"/>
      <c r="IS2102" s="154"/>
      <c r="IT2102" s="154"/>
      <c r="IU2102" s="154"/>
      <c r="IV2102" s="154"/>
      <c r="IW2102" s="154"/>
      <c r="IX2102" s="154"/>
      <c r="IY2102" s="154"/>
      <c r="IZ2102" s="154"/>
      <c r="JA2102" s="154"/>
      <c r="JB2102" s="154"/>
      <c r="JC2102" s="154"/>
    </row>
    <row r="2103" spans="1:263" s="853" customFormat="1" ht="86.25" x14ac:dyDescent="0.25">
      <c r="A2103" s="217"/>
      <c r="B2103" s="217">
        <v>1</v>
      </c>
      <c r="C2103" s="586" t="s">
        <v>464</v>
      </c>
      <c r="D2103" s="175"/>
      <c r="E2103" s="176"/>
      <c r="F2103" s="1905">
        <f t="shared" ref="F2103:I2108" si="2190">F2029</f>
        <v>3694</v>
      </c>
      <c r="G2103" s="1904">
        <f t="shared" si="2190"/>
        <v>923.5</v>
      </c>
      <c r="H2103" s="1904">
        <f t="shared" si="2190"/>
        <v>636</v>
      </c>
      <c r="I2103" s="2081">
        <f t="shared" si="2190"/>
        <v>68.868435300487278</v>
      </c>
      <c r="J2103" s="2534"/>
      <c r="K2103" s="2534"/>
      <c r="L2103" s="2535"/>
      <c r="M2103" s="2535"/>
      <c r="N2103" s="2535"/>
      <c r="O2103" s="2535"/>
      <c r="P2103" s="2535"/>
      <c r="Q2103" s="2535"/>
      <c r="R2103" s="2786">
        <f t="shared" ref="R2103:AB2103" si="2191">R2029</f>
        <v>16502.728099999997</v>
      </c>
      <c r="S2103" s="2786">
        <f t="shared" ref="S2103:T2103" si="2192">S2029</f>
        <v>16502.728099999997</v>
      </c>
      <c r="T2103" s="2786">
        <f t="shared" si="2192"/>
        <v>16502.728099999997</v>
      </c>
      <c r="U2103" s="2786">
        <f t="shared" si="2191"/>
        <v>4125.6820249999992</v>
      </c>
      <c r="V2103" s="2786">
        <f t="shared" si="2191"/>
        <v>0</v>
      </c>
      <c r="W2103" s="2787">
        <f t="shared" si="2191"/>
        <v>0</v>
      </c>
      <c r="X2103" s="2786">
        <f t="shared" si="2191"/>
        <v>0</v>
      </c>
      <c r="Y2103" s="2786">
        <f t="shared" si="2191"/>
        <v>-4125.6820249999992</v>
      </c>
      <c r="Z2103" s="2788">
        <f t="shared" si="2191"/>
        <v>0</v>
      </c>
      <c r="AA2103" s="2788">
        <f t="shared" si="2191"/>
        <v>0</v>
      </c>
      <c r="AB2103" s="2786">
        <f t="shared" si="2191"/>
        <v>0</v>
      </c>
      <c r="AC2103" s="925"/>
      <c r="AD2103" s="2602"/>
      <c r="AE2103" s="2276"/>
      <c r="AF2103" s="2958"/>
      <c r="AG2103" s="154"/>
      <c r="AH2103" s="154"/>
      <c r="AI2103" s="154"/>
      <c r="AJ2103" s="154"/>
      <c r="AK2103" s="154"/>
      <c r="AL2103" s="154"/>
      <c r="AM2103" s="154"/>
      <c r="AN2103" s="154"/>
      <c r="AO2103" s="154"/>
      <c r="AP2103" s="154"/>
      <c r="AQ2103" s="154"/>
      <c r="AR2103" s="154"/>
      <c r="AS2103" s="154"/>
      <c r="AT2103" s="154"/>
      <c r="AU2103" s="154"/>
      <c r="AV2103" s="154"/>
      <c r="AW2103" s="154"/>
      <c r="AX2103" s="154"/>
      <c r="AY2103" s="154"/>
      <c r="AZ2103" s="154"/>
      <c r="BA2103" s="154"/>
      <c r="BB2103" s="154"/>
      <c r="BC2103" s="154"/>
      <c r="BD2103" s="154"/>
      <c r="BE2103" s="154"/>
      <c r="BF2103" s="154"/>
      <c r="BG2103" s="154"/>
      <c r="BH2103" s="154"/>
      <c r="BI2103" s="154"/>
      <c r="BJ2103" s="154"/>
      <c r="BK2103" s="154"/>
      <c r="BL2103" s="154"/>
      <c r="BM2103" s="154"/>
      <c r="BN2103" s="154"/>
      <c r="BO2103" s="154"/>
      <c r="BP2103" s="154"/>
      <c r="BQ2103" s="154"/>
      <c r="BR2103" s="154"/>
      <c r="BS2103" s="154"/>
      <c r="BT2103" s="154"/>
      <c r="BU2103" s="154"/>
      <c r="BV2103" s="154"/>
      <c r="BW2103" s="154"/>
      <c r="BX2103" s="154"/>
      <c r="BY2103" s="154"/>
      <c r="BZ2103" s="154"/>
      <c r="CA2103" s="154"/>
      <c r="CB2103" s="154"/>
      <c r="CC2103" s="154"/>
      <c r="CD2103" s="154"/>
      <c r="CE2103" s="154"/>
      <c r="CF2103" s="154"/>
      <c r="CG2103" s="154"/>
      <c r="CH2103" s="154"/>
      <c r="CI2103" s="154"/>
      <c r="CJ2103" s="154"/>
      <c r="CK2103" s="154"/>
      <c r="CL2103" s="154"/>
      <c r="CM2103" s="154"/>
      <c r="CN2103" s="154"/>
      <c r="CO2103" s="154"/>
      <c r="CP2103" s="154"/>
      <c r="CQ2103" s="154"/>
      <c r="CR2103" s="154"/>
      <c r="CS2103" s="154"/>
      <c r="CT2103" s="154"/>
      <c r="CU2103" s="154"/>
      <c r="CV2103" s="154"/>
      <c r="CW2103" s="154"/>
      <c r="CX2103" s="154"/>
      <c r="CY2103" s="154"/>
      <c r="CZ2103" s="154"/>
      <c r="DA2103" s="154"/>
      <c r="DB2103" s="154"/>
      <c r="DC2103" s="154"/>
      <c r="DD2103" s="154"/>
      <c r="DE2103" s="154"/>
      <c r="DF2103" s="154"/>
      <c r="DG2103" s="154"/>
      <c r="DH2103" s="154"/>
      <c r="DI2103" s="154"/>
      <c r="DJ2103" s="154"/>
      <c r="DK2103" s="154"/>
      <c r="DL2103" s="154"/>
      <c r="DM2103" s="154"/>
      <c r="DN2103" s="154"/>
      <c r="DO2103" s="154"/>
      <c r="DP2103" s="154"/>
      <c r="DQ2103" s="154"/>
      <c r="DR2103" s="154"/>
      <c r="DS2103" s="154"/>
      <c r="DT2103" s="154"/>
      <c r="DU2103" s="154"/>
      <c r="DV2103" s="154"/>
      <c r="DW2103" s="154"/>
      <c r="DX2103" s="154"/>
      <c r="DY2103" s="154"/>
      <c r="DZ2103" s="154"/>
      <c r="EA2103" s="154"/>
      <c r="EB2103" s="154"/>
      <c r="EC2103" s="154"/>
      <c r="ED2103" s="154"/>
      <c r="EE2103" s="154"/>
      <c r="EF2103" s="154"/>
      <c r="EG2103" s="154"/>
      <c r="EH2103" s="154"/>
      <c r="EI2103" s="154"/>
      <c r="EJ2103" s="154"/>
      <c r="EK2103" s="154"/>
      <c r="EL2103" s="154"/>
      <c r="EM2103" s="154"/>
      <c r="EN2103" s="154"/>
      <c r="EO2103" s="154"/>
      <c r="EP2103" s="154"/>
      <c r="EQ2103" s="154"/>
      <c r="ER2103" s="154"/>
      <c r="ES2103" s="154"/>
      <c r="ET2103" s="154"/>
      <c r="EU2103" s="154"/>
      <c r="EV2103" s="154"/>
      <c r="EW2103" s="154"/>
      <c r="EX2103" s="154"/>
      <c r="EY2103" s="154"/>
      <c r="EZ2103" s="154"/>
      <c r="FA2103" s="154"/>
      <c r="FB2103" s="154"/>
      <c r="FC2103" s="154"/>
      <c r="FD2103" s="154"/>
      <c r="FE2103" s="154"/>
      <c r="FF2103" s="154"/>
      <c r="FG2103" s="154"/>
      <c r="FH2103" s="154"/>
      <c r="FI2103" s="154"/>
      <c r="FJ2103" s="154"/>
      <c r="FK2103" s="154"/>
      <c r="FL2103" s="154"/>
      <c r="FM2103" s="154"/>
      <c r="FN2103" s="154"/>
      <c r="FO2103" s="154"/>
      <c r="FP2103" s="154"/>
      <c r="FQ2103" s="154"/>
      <c r="FR2103" s="154"/>
      <c r="FS2103" s="154"/>
      <c r="FT2103" s="154"/>
      <c r="FU2103" s="154"/>
      <c r="FV2103" s="154"/>
      <c r="FW2103" s="154"/>
      <c r="FX2103" s="154"/>
      <c r="FY2103" s="154"/>
      <c r="FZ2103" s="154"/>
      <c r="GA2103" s="154"/>
      <c r="GB2103" s="154"/>
      <c r="GC2103" s="154"/>
      <c r="GD2103" s="154"/>
      <c r="GE2103" s="154"/>
      <c r="GF2103" s="154"/>
      <c r="GG2103" s="154"/>
      <c r="GH2103" s="154"/>
      <c r="GI2103" s="154"/>
      <c r="GJ2103" s="154"/>
      <c r="GK2103" s="154"/>
      <c r="GL2103" s="154"/>
      <c r="GM2103" s="154"/>
      <c r="GN2103" s="154"/>
      <c r="GO2103" s="154"/>
      <c r="GP2103" s="154"/>
      <c r="GQ2103" s="154"/>
      <c r="GR2103" s="154"/>
      <c r="GS2103" s="154"/>
      <c r="GT2103" s="154"/>
      <c r="GU2103" s="154"/>
      <c r="GV2103" s="154"/>
      <c r="GW2103" s="154"/>
      <c r="GX2103" s="154"/>
      <c r="GY2103" s="154"/>
      <c r="GZ2103" s="154"/>
      <c r="HA2103" s="154"/>
      <c r="HB2103" s="154"/>
      <c r="HC2103" s="154"/>
      <c r="HD2103" s="154"/>
      <c r="HE2103" s="154"/>
      <c r="HF2103" s="154"/>
      <c r="HG2103" s="154"/>
      <c r="HH2103" s="154"/>
      <c r="HI2103" s="154"/>
      <c r="HJ2103" s="154"/>
      <c r="HK2103" s="154"/>
      <c r="HL2103" s="154"/>
      <c r="HM2103" s="154"/>
      <c r="HN2103" s="154"/>
      <c r="HO2103" s="154"/>
      <c r="HP2103" s="154"/>
      <c r="HQ2103" s="154"/>
      <c r="HR2103" s="154"/>
      <c r="HS2103" s="154"/>
      <c r="HT2103" s="154"/>
      <c r="HU2103" s="154"/>
      <c r="HV2103" s="154"/>
      <c r="HW2103" s="154"/>
      <c r="HX2103" s="154"/>
      <c r="HY2103" s="154"/>
      <c r="HZ2103" s="154"/>
      <c r="IA2103" s="154"/>
      <c r="IB2103" s="154"/>
      <c r="IC2103" s="154"/>
      <c r="ID2103" s="154"/>
      <c r="IE2103" s="154"/>
      <c r="IF2103" s="154"/>
      <c r="IG2103" s="154"/>
      <c r="IH2103" s="154"/>
      <c r="II2103" s="154"/>
      <c r="IJ2103" s="154"/>
      <c r="IK2103" s="154"/>
      <c r="IL2103" s="154"/>
      <c r="IM2103" s="154"/>
      <c r="IN2103" s="154"/>
      <c r="IO2103" s="154"/>
      <c r="IP2103" s="154"/>
      <c r="IQ2103" s="154"/>
      <c r="IR2103" s="154"/>
      <c r="IS2103" s="154"/>
      <c r="IT2103" s="154"/>
      <c r="IU2103" s="154"/>
      <c r="IV2103" s="154"/>
      <c r="IW2103" s="154"/>
      <c r="IX2103" s="154"/>
      <c r="IY2103" s="154"/>
      <c r="IZ2103" s="154"/>
      <c r="JA2103" s="154"/>
      <c r="JB2103" s="154"/>
      <c r="JC2103" s="154"/>
    </row>
    <row r="2104" spans="1:263" s="853" customFormat="1" ht="29.25" x14ac:dyDescent="0.25">
      <c r="A2104" s="217"/>
      <c r="B2104" s="217">
        <v>1</v>
      </c>
      <c r="C2104" s="586" t="s">
        <v>256</v>
      </c>
      <c r="D2104" s="176"/>
      <c r="E2104" s="176"/>
      <c r="F2104" s="1905">
        <f t="shared" si="2190"/>
        <v>44735</v>
      </c>
      <c r="G2104" s="1904">
        <f t="shared" si="2190"/>
        <v>11183.75</v>
      </c>
      <c r="H2104" s="1904">
        <f t="shared" si="2190"/>
        <v>9211</v>
      </c>
      <c r="I2104" s="2081">
        <f t="shared" si="2190"/>
        <v>82.36056778808539</v>
      </c>
      <c r="J2104" s="2534"/>
      <c r="K2104" s="2534"/>
      <c r="L2104" s="2535"/>
      <c r="M2104" s="2535"/>
      <c r="N2104" s="2535"/>
      <c r="O2104" s="2535"/>
      <c r="P2104" s="2535"/>
      <c r="Q2104" s="2535"/>
      <c r="R2104" s="2786">
        <f t="shared" ref="R2104:AB2104" si="2193">R2030</f>
        <v>0</v>
      </c>
      <c r="S2104" s="2786">
        <f t="shared" ref="S2104:T2104" si="2194">S2030</f>
        <v>0</v>
      </c>
      <c r="T2104" s="2786">
        <f t="shared" si="2194"/>
        <v>0</v>
      </c>
      <c r="U2104" s="2786">
        <f t="shared" si="2193"/>
        <v>0</v>
      </c>
      <c r="V2104" s="2786">
        <f t="shared" si="2193"/>
        <v>0</v>
      </c>
      <c r="W2104" s="2787">
        <f t="shared" si="2193"/>
        <v>0</v>
      </c>
      <c r="X2104" s="2786">
        <f t="shared" si="2193"/>
        <v>0</v>
      </c>
      <c r="Y2104" s="2786">
        <f t="shared" si="2193"/>
        <v>0</v>
      </c>
      <c r="Z2104" s="2788">
        <f t="shared" si="2193"/>
        <v>0</v>
      </c>
      <c r="AA2104" s="2788">
        <f t="shared" si="2193"/>
        <v>0</v>
      </c>
      <c r="AB2104" s="2786">
        <f t="shared" si="2193"/>
        <v>0</v>
      </c>
      <c r="AC2104" s="929"/>
      <c r="AD2104" s="2602"/>
      <c r="AE2104" s="2276"/>
      <c r="AF2104" s="2958"/>
      <c r="AG2104" s="154"/>
      <c r="AH2104" s="154"/>
      <c r="AI2104" s="154"/>
      <c r="AJ2104" s="154"/>
      <c r="AK2104" s="154"/>
      <c r="AL2104" s="154"/>
      <c r="AM2104" s="154"/>
      <c r="AN2104" s="154"/>
      <c r="AO2104" s="154"/>
      <c r="AP2104" s="154"/>
      <c r="AQ2104" s="154"/>
      <c r="AR2104" s="154"/>
      <c r="AS2104" s="154"/>
      <c r="AT2104" s="154"/>
      <c r="AU2104" s="154"/>
      <c r="AV2104" s="154"/>
      <c r="AW2104" s="154"/>
      <c r="AX2104" s="154"/>
      <c r="AY2104" s="154"/>
      <c r="AZ2104" s="154"/>
      <c r="BA2104" s="154"/>
      <c r="BB2104" s="154"/>
      <c r="BC2104" s="154"/>
      <c r="BD2104" s="154"/>
      <c r="BE2104" s="154"/>
      <c r="BF2104" s="154"/>
      <c r="BG2104" s="154"/>
      <c r="BH2104" s="154"/>
      <c r="BI2104" s="154"/>
      <c r="BJ2104" s="154"/>
      <c r="BK2104" s="154"/>
      <c r="BL2104" s="154"/>
      <c r="BM2104" s="154"/>
      <c r="BN2104" s="154"/>
      <c r="BO2104" s="154"/>
      <c r="BP2104" s="154"/>
      <c r="BQ2104" s="154"/>
      <c r="BR2104" s="154"/>
      <c r="BS2104" s="154"/>
      <c r="BT2104" s="154"/>
      <c r="BU2104" s="154"/>
      <c r="BV2104" s="154"/>
      <c r="BW2104" s="154"/>
      <c r="BX2104" s="154"/>
      <c r="BY2104" s="154"/>
      <c r="BZ2104" s="154"/>
      <c r="CA2104" s="154"/>
      <c r="CB2104" s="154"/>
      <c r="CC2104" s="154"/>
      <c r="CD2104" s="154"/>
      <c r="CE2104" s="154"/>
      <c r="CF2104" s="154"/>
      <c r="CG2104" s="154"/>
      <c r="CH2104" s="154"/>
      <c r="CI2104" s="154"/>
      <c r="CJ2104" s="154"/>
      <c r="CK2104" s="154"/>
      <c r="CL2104" s="154"/>
      <c r="CM2104" s="154"/>
      <c r="CN2104" s="154"/>
      <c r="CO2104" s="154"/>
      <c r="CP2104" s="154"/>
      <c r="CQ2104" s="154"/>
      <c r="CR2104" s="154"/>
      <c r="CS2104" s="154"/>
      <c r="CT2104" s="154"/>
      <c r="CU2104" s="154"/>
      <c r="CV2104" s="154"/>
      <c r="CW2104" s="154"/>
      <c r="CX2104" s="154"/>
      <c r="CY2104" s="154"/>
      <c r="CZ2104" s="154"/>
      <c r="DA2104" s="154"/>
      <c r="DB2104" s="154"/>
      <c r="DC2104" s="154"/>
      <c r="DD2104" s="154"/>
      <c r="DE2104" s="154"/>
      <c r="DF2104" s="154"/>
      <c r="DG2104" s="154"/>
      <c r="DH2104" s="154"/>
      <c r="DI2104" s="154"/>
      <c r="DJ2104" s="154"/>
      <c r="DK2104" s="154"/>
      <c r="DL2104" s="154"/>
      <c r="DM2104" s="154"/>
      <c r="DN2104" s="154"/>
      <c r="DO2104" s="154"/>
      <c r="DP2104" s="154"/>
      <c r="DQ2104" s="154"/>
      <c r="DR2104" s="154"/>
      <c r="DS2104" s="154"/>
      <c r="DT2104" s="154"/>
      <c r="DU2104" s="154"/>
      <c r="DV2104" s="154"/>
      <c r="DW2104" s="154"/>
      <c r="DX2104" s="154"/>
      <c r="DY2104" s="154"/>
      <c r="DZ2104" s="154"/>
      <c r="EA2104" s="154"/>
      <c r="EB2104" s="154"/>
      <c r="EC2104" s="154"/>
      <c r="ED2104" s="154"/>
      <c r="EE2104" s="154"/>
      <c r="EF2104" s="154"/>
      <c r="EG2104" s="154"/>
      <c r="EH2104" s="154"/>
      <c r="EI2104" s="154"/>
      <c r="EJ2104" s="154"/>
      <c r="EK2104" s="154"/>
      <c r="EL2104" s="154"/>
      <c r="EM2104" s="154"/>
      <c r="EN2104" s="154"/>
      <c r="EO2104" s="154"/>
      <c r="EP2104" s="154"/>
      <c r="EQ2104" s="154"/>
      <c r="ER2104" s="154"/>
      <c r="ES2104" s="154"/>
      <c r="ET2104" s="154"/>
      <c r="EU2104" s="154"/>
      <c r="EV2104" s="154"/>
      <c r="EW2104" s="154"/>
      <c r="EX2104" s="154"/>
      <c r="EY2104" s="154"/>
      <c r="EZ2104" s="154"/>
      <c r="FA2104" s="154"/>
      <c r="FB2104" s="154"/>
      <c r="FC2104" s="154"/>
      <c r="FD2104" s="154"/>
      <c r="FE2104" s="154"/>
      <c r="FF2104" s="154"/>
      <c r="FG2104" s="154"/>
      <c r="FH2104" s="154"/>
      <c r="FI2104" s="154"/>
      <c r="FJ2104" s="154"/>
      <c r="FK2104" s="154"/>
      <c r="FL2104" s="154"/>
      <c r="FM2104" s="154"/>
      <c r="FN2104" s="154"/>
      <c r="FO2104" s="154"/>
      <c r="FP2104" s="154"/>
      <c r="FQ2104" s="154"/>
      <c r="FR2104" s="154"/>
      <c r="FS2104" s="154"/>
      <c r="FT2104" s="154"/>
      <c r="FU2104" s="154"/>
      <c r="FV2104" s="154"/>
      <c r="FW2104" s="154"/>
      <c r="FX2104" s="154"/>
      <c r="FY2104" s="154"/>
      <c r="FZ2104" s="154"/>
      <c r="GA2104" s="154"/>
      <c r="GB2104" s="154"/>
      <c r="GC2104" s="154"/>
      <c r="GD2104" s="154"/>
      <c r="GE2104" s="154"/>
      <c r="GF2104" s="154"/>
      <c r="GG2104" s="154"/>
      <c r="GH2104" s="154"/>
      <c r="GI2104" s="154"/>
      <c r="GJ2104" s="154"/>
      <c r="GK2104" s="154"/>
      <c r="GL2104" s="154"/>
      <c r="GM2104" s="154"/>
      <c r="GN2104" s="154"/>
      <c r="GO2104" s="154"/>
      <c r="GP2104" s="154"/>
      <c r="GQ2104" s="154"/>
      <c r="GR2104" s="154"/>
      <c r="GS2104" s="154"/>
      <c r="GT2104" s="154"/>
      <c r="GU2104" s="154"/>
      <c r="GV2104" s="154"/>
      <c r="GW2104" s="154"/>
      <c r="GX2104" s="154"/>
      <c r="GY2104" s="154"/>
      <c r="GZ2104" s="154"/>
      <c r="HA2104" s="154"/>
      <c r="HB2104" s="154"/>
      <c r="HC2104" s="154"/>
      <c r="HD2104" s="154"/>
      <c r="HE2104" s="154"/>
      <c r="HF2104" s="154"/>
      <c r="HG2104" s="154"/>
      <c r="HH2104" s="154"/>
      <c r="HI2104" s="154"/>
      <c r="HJ2104" s="154"/>
      <c r="HK2104" s="154"/>
      <c r="HL2104" s="154"/>
      <c r="HM2104" s="154"/>
      <c r="HN2104" s="154"/>
      <c r="HO2104" s="154"/>
      <c r="HP2104" s="154"/>
      <c r="HQ2104" s="154"/>
      <c r="HR2104" s="154"/>
      <c r="HS2104" s="154"/>
      <c r="HT2104" s="154"/>
      <c r="HU2104" s="154"/>
      <c r="HV2104" s="154"/>
      <c r="HW2104" s="154"/>
      <c r="HX2104" s="154"/>
      <c r="HY2104" s="154"/>
      <c r="HZ2104" s="154"/>
      <c r="IA2104" s="154"/>
      <c r="IB2104" s="154"/>
      <c r="IC2104" s="154"/>
      <c r="ID2104" s="154"/>
      <c r="IE2104" s="154"/>
      <c r="IF2104" s="154"/>
      <c r="IG2104" s="154"/>
      <c r="IH2104" s="154"/>
      <c r="II2104" s="154"/>
      <c r="IJ2104" s="154"/>
      <c r="IK2104" s="154"/>
      <c r="IL2104" s="154"/>
      <c r="IM2104" s="154"/>
      <c r="IN2104" s="154"/>
      <c r="IO2104" s="154"/>
      <c r="IP2104" s="154"/>
      <c r="IQ2104" s="154"/>
      <c r="IR2104" s="154"/>
      <c r="IS2104" s="154"/>
      <c r="IT2104" s="154"/>
      <c r="IU2104" s="154"/>
      <c r="IV2104" s="154"/>
      <c r="IW2104" s="154"/>
      <c r="IX2104" s="154"/>
      <c r="IY2104" s="154"/>
      <c r="IZ2104" s="154"/>
      <c r="JA2104" s="154"/>
      <c r="JB2104" s="154"/>
      <c r="JC2104" s="154"/>
    </row>
    <row r="2105" spans="1:263" s="853" customFormat="1" ht="43.5" x14ac:dyDescent="0.25">
      <c r="A2105" s="217"/>
      <c r="B2105" s="217">
        <v>1</v>
      </c>
      <c r="C2105" s="586" t="s">
        <v>269</v>
      </c>
      <c r="D2105" s="176"/>
      <c r="E2105" s="176"/>
      <c r="F2105" s="1905">
        <f t="shared" si="2190"/>
        <v>12141</v>
      </c>
      <c r="G2105" s="1904">
        <f t="shared" si="2190"/>
        <v>3035.25</v>
      </c>
      <c r="H2105" s="1904">
        <f t="shared" si="2190"/>
        <v>962</v>
      </c>
      <c r="I2105" s="2081">
        <f t="shared" si="2190"/>
        <v>31.694259121983364</v>
      </c>
      <c r="J2105" s="2534"/>
      <c r="K2105" s="2534"/>
      <c r="L2105" s="2535"/>
      <c r="M2105" s="2535"/>
      <c r="N2105" s="2535"/>
      <c r="O2105" s="2535"/>
      <c r="P2105" s="2535"/>
      <c r="Q2105" s="2535"/>
      <c r="R2105" s="2786">
        <f t="shared" ref="R2105:AB2105" si="2195">R2031</f>
        <v>0</v>
      </c>
      <c r="S2105" s="2786">
        <f t="shared" ref="S2105:T2105" si="2196">S2031</f>
        <v>0</v>
      </c>
      <c r="T2105" s="2786">
        <f t="shared" si="2196"/>
        <v>0</v>
      </c>
      <c r="U2105" s="2786">
        <f t="shared" si="2195"/>
        <v>0</v>
      </c>
      <c r="V2105" s="2786">
        <f t="shared" si="2195"/>
        <v>0</v>
      </c>
      <c r="W2105" s="2787">
        <f t="shared" si="2195"/>
        <v>0</v>
      </c>
      <c r="X2105" s="2786">
        <f t="shared" si="2195"/>
        <v>0</v>
      </c>
      <c r="Y2105" s="2786">
        <f t="shared" si="2195"/>
        <v>0</v>
      </c>
      <c r="Z2105" s="2788">
        <f t="shared" si="2195"/>
        <v>0</v>
      </c>
      <c r="AA2105" s="2788">
        <f t="shared" si="2195"/>
        <v>0</v>
      </c>
      <c r="AB2105" s="2786">
        <f t="shared" si="2195"/>
        <v>0</v>
      </c>
      <c r="AC2105" s="929"/>
      <c r="AD2105" s="2602"/>
      <c r="AE2105" s="2276"/>
      <c r="AF2105" s="2958"/>
      <c r="AG2105" s="154"/>
      <c r="AH2105" s="154"/>
      <c r="AI2105" s="154"/>
      <c r="AJ2105" s="154"/>
      <c r="AK2105" s="154"/>
      <c r="AL2105" s="154"/>
      <c r="AM2105" s="154"/>
      <c r="AN2105" s="154"/>
      <c r="AO2105" s="154"/>
      <c r="AP2105" s="154"/>
      <c r="AQ2105" s="154"/>
      <c r="AR2105" s="154"/>
      <c r="AS2105" s="154"/>
      <c r="AT2105" s="154"/>
      <c r="AU2105" s="154"/>
      <c r="AV2105" s="154"/>
      <c r="AW2105" s="154"/>
      <c r="AX2105" s="154"/>
      <c r="AY2105" s="154"/>
      <c r="AZ2105" s="154"/>
      <c r="BA2105" s="154"/>
      <c r="BB2105" s="154"/>
      <c r="BC2105" s="154"/>
      <c r="BD2105" s="154"/>
      <c r="BE2105" s="154"/>
      <c r="BF2105" s="154"/>
      <c r="BG2105" s="154"/>
      <c r="BH2105" s="154"/>
      <c r="BI2105" s="154"/>
      <c r="BJ2105" s="154"/>
      <c r="BK2105" s="154"/>
      <c r="BL2105" s="154"/>
      <c r="BM2105" s="154"/>
      <c r="BN2105" s="154"/>
      <c r="BO2105" s="154"/>
      <c r="BP2105" s="154"/>
      <c r="BQ2105" s="154"/>
      <c r="BR2105" s="154"/>
      <c r="BS2105" s="154"/>
      <c r="BT2105" s="154"/>
      <c r="BU2105" s="154"/>
      <c r="BV2105" s="154"/>
      <c r="BW2105" s="154"/>
      <c r="BX2105" s="154"/>
      <c r="BY2105" s="154"/>
      <c r="BZ2105" s="154"/>
      <c r="CA2105" s="154"/>
      <c r="CB2105" s="154"/>
      <c r="CC2105" s="154"/>
      <c r="CD2105" s="154"/>
      <c r="CE2105" s="154"/>
      <c r="CF2105" s="154"/>
      <c r="CG2105" s="154"/>
      <c r="CH2105" s="154"/>
      <c r="CI2105" s="154"/>
      <c r="CJ2105" s="154"/>
      <c r="CK2105" s="154"/>
      <c r="CL2105" s="154"/>
      <c r="CM2105" s="154"/>
      <c r="CN2105" s="154"/>
      <c r="CO2105" s="154"/>
      <c r="CP2105" s="154"/>
      <c r="CQ2105" s="154"/>
      <c r="CR2105" s="154"/>
      <c r="CS2105" s="154"/>
      <c r="CT2105" s="154"/>
      <c r="CU2105" s="154"/>
      <c r="CV2105" s="154"/>
      <c r="CW2105" s="154"/>
      <c r="CX2105" s="154"/>
      <c r="CY2105" s="154"/>
      <c r="CZ2105" s="154"/>
      <c r="DA2105" s="154"/>
      <c r="DB2105" s="154"/>
      <c r="DC2105" s="154"/>
      <c r="DD2105" s="154"/>
      <c r="DE2105" s="154"/>
      <c r="DF2105" s="154"/>
      <c r="DG2105" s="154"/>
      <c r="DH2105" s="154"/>
      <c r="DI2105" s="154"/>
      <c r="DJ2105" s="154"/>
      <c r="DK2105" s="154"/>
      <c r="DL2105" s="154"/>
      <c r="DM2105" s="154"/>
      <c r="DN2105" s="154"/>
      <c r="DO2105" s="154"/>
      <c r="DP2105" s="154"/>
      <c r="DQ2105" s="154"/>
      <c r="DR2105" s="154"/>
      <c r="DS2105" s="154"/>
      <c r="DT2105" s="154"/>
      <c r="DU2105" s="154"/>
      <c r="DV2105" s="154"/>
      <c r="DW2105" s="154"/>
      <c r="DX2105" s="154"/>
      <c r="DY2105" s="154"/>
      <c r="DZ2105" s="154"/>
      <c r="EA2105" s="154"/>
      <c r="EB2105" s="154"/>
      <c r="EC2105" s="154"/>
      <c r="ED2105" s="154"/>
      <c r="EE2105" s="154"/>
      <c r="EF2105" s="154"/>
      <c r="EG2105" s="154"/>
      <c r="EH2105" s="154"/>
      <c r="EI2105" s="154"/>
      <c r="EJ2105" s="154"/>
      <c r="EK2105" s="154"/>
      <c r="EL2105" s="154"/>
      <c r="EM2105" s="154"/>
      <c r="EN2105" s="154"/>
      <c r="EO2105" s="154"/>
      <c r="EP2105" s="154"/>
      <c r="EQ2105" s="154"/>
      <c r="ER2105" s="154"/>
      <c r="ES2105" s="154"/>
      <c r="ET2105" s="154"/>
      <c r="EU2105" s="154"/>
      <c r="EV2105" s="154"/>
      <c r="EW2105" s="154"/>
      <c r="EX2105" s="154"/>
      <c r="EY2105" s="154"/>
      <c r="EZ2105" s="154"/>
      <c r="FA2105" s="154"/>
      <c r="FB2105" s="154"/>
      <c r="FC2105" s="154"/>
      <c r="FD2105" s="154"/>
      <c r="FE2105" s="154"/>
      <c r="FF2105" s="154"/>
      <c r="FG2105" s="154"/>
      <c r="FH2105" s="154"/>
      <c r="FI2105" s="154"/>
      <c r="FJ2105" s="154"/>
      <c r="FK2105" s="154"/>
      <c r="FL2105" s="154"/>
      <c r="FM2105" s="154"/>
      <c r="FN2105" s="154"/>
      <c r="FO2105" s="154"/>
      <c r="FP2105" s="154"/>
      <c r="FQ2105" s="154"/>
      <c r="FR2105" s="154"/>
      <c r="FS2105" s="154"/>
      <c r="FT2105" s="154"/>
      <c r="FU2105" s="154"/>
      <c r="FV2105" s="154"/>
      <c r="FW2105" s="154"/>
      <c r="FX2105" s="154"/>
      <c r="FY2105" s="154"/>
      <c r="FZ2105" s="154"/>
      <c r="GA2105" s="154"/>
      <c r="GB2105" s="154"/>
      <c r="GC2105" s="154"/>
      <c r="GD2105" s="154"/>
      <c r="GE2105" s="154"/>
      <c r="GF2105" s="154"/>
      <c r="GG2105" s="154"/>
      <c r="GH2105" s="154"/>
      <c r="GI2105" s="154"/>
      <c r="GJ2105" s="154"/>
      <c r="GK2105" s="154"/>
      <c r="GL2105" s="154"/>
      <c r="GM2105" s="154"/>
      <c r="GN2105" s="154"/>
      <c r="GO2105" s="154"/>
      <c r="GP2105" s="154"/>
      <c r="GQ2105" s="154"/>
      <c r="GR2105" s="154"/>
      <c r="GS2105" s="154"/>
      <c r="GT2105" s="154"/>
      <c r="GU2105" s="154"/>
      <c r="GV2105" s="154"/>
      <c r="GW2105" s="154"/>
      <c r="GX2105" s="154"/>
      <c r="GY2105" s="154"/>
      <c r="GZ2105" s="154"/>
      <c r="HA2105" s="154"/>
      <c r="HB2105" s="154"/>
      <c r="HC2105" s="154"/>
      <c r="HD2105" s="154"/>
      <c r="HE2105" s="154"/>
      <c r="HF2105" s="154"/>
      <c r="HG2105" s="154"/>
      <c r="HH2105" s="154"/>
      <c r="HI2105" s="154"/>
      <c r="HJ2105" s="154"/>
      <c r="HK2105" s="154"/>
      <c r="HL2105" s="154"/>
      <c r="HM2105" s="154"/>
      <c r="HN2105" s="154"/>
      <c r="HO2105" s="154"/>
      <c r="HP2105" s="154"/>
      <c r="HQ2105" s="154"/>
      <c r="HR2105" s="154"/>
      <c r="HS2105" s="154"/>
      <c r="HT2105" s="154"/>
      <c r="HU2105" s="154"/>
      <c r="HV2105" s="154"/>
      <c r="HW2105" s="154"/>
      <c r="HX2105" s="154"/>
      <c r="HY2105" s="154"/>
      <c r="HZ2105" s="154"/>
      <c r="IA2105" s="154"/>
      <c r="IB2105" s="154"/>
      <c r="IC2105" s="154"/>
      <c r="ID2105" s="154"/>
      <c r="IE2105" s="154"/>
      <c r="IF2105" s="154"/>
      <c r="IG2105" s="154"/>
      <c r="IH2105" s="154"/>
      <c r="II2105" s="154"/>
      <c r="IJ2105" s="154"/>
      <c r="IK2105" s="154"/>
      <c r="IL2105" s="154"/>
      <c r="IM2105" s="154"/>
      <c r="IN2105" s="154"/>
      <c r="IO2105" s="154"/>
      <c r="IP2105" s="154"/>
      <c r="IQ2105" s="154"/>
      <c r="IR2105" s="154"/>
      <c r="IS2105" s="154"/>
      <c r="IT2105" s="154"/>
      <c r="IU2105" s="154"/>
      <c r="IV2105" s="154"/>
      <c r="IW2105" s="154"/>
      <c r="IX2105" s="154"/>
      <c r="IY2105" s="154"/>
      <c r="IZ2105" s="154"/>
      <c r="JA2105" s="154"/>
      <c r="JB2105" s="154"/>
      <c r="JC2105" s="154"/>
    </row>
    <row r="2106" spans="1:263" s="853" customFormat="1" ht="29.25" x14ac:dyDescent="0.25">
      <c r="A2106" s="217"/>
      <c r="B2106" s="217">
        <v>1</v>
      </c>
      <c r="C2106" s="586" t="s">
        <v>257</v>
      </c>
      <c r="D2106" s="176"/>
      <c r="E2106" s="176"/>
      <c r="F2106" s="1905">
        <f t="shared" si="2190"/>
        <v>20952.723404255317</v>
      </c>
      <c r="G2106" s="1904">
        <f t="shared" si="2190"/>
        <v>5238.1808510638293</v>
      </c>
      <c r="H2106" s="1904">
        <f t="shared" si="2190"/>
        <v>4771.3957446808508</v>
      </c>
      <c r="I2106" s="2081">
        <f t="shared" si="2190"/>
        <v>91.088793616429285</v>
      </c>
      <c r="J2106" s="2534"/>
      <c r="K2106" s="2534"/>
      <c r="L2106" s="2535"/>
      <c r="M2106" s="2535"/>
      <c r="N2106" s="2535"/>
      <c r="O2106" s="2535"/>
      <c r="P2106" s="2535"/>
      <c r="Q2106" s="2535"/>
      <c r="R2106" s="2786">
        <f t="shared" ref="R2106:AB2106" si="2197">R2032</f>
        <v>0</v>
      </c>
      <c r="S2106" s="2786">
        <f t="shared" ref="S2106:T2106" si="2198">S2032</f>
        <v>0</v>
      </c>
      <c r="T2106" s="2786">
        <f t="shared" si="2198"/>
        <v>0</v>
      </c>
      <c r="U2106" s="2786">
        <f t="shared" si="2197"/>
        <v>0</v>
      </c>
      <c r="V2106" s="2786">
        <f t="shared" si="2197"/>
        <v>0</v>
      </c>
      <c r="W2106" s="2787">
        <f t="shared" si="2197"/>
        <v>0</v>
      </c>
      <c r="X2106" s="2786">
        <f t="shared" si="2197"/>
        <v>0</v>
      </c>
      <c r="Y2106" s="2786">
        <f t="shared" si="2197"/>
        <v>0</v>
      </c>
      <c r="Z2106" s="2788">
        <f t="shared" si="2197"/>
        <v>0</v>
      </c>
      <c r="AA2106" s="2788">
        <f t="shared" si="2197"/>
        <v>0</v>
      </c>
      <c r="AB2106" s="2786">
        <f t="shared" si="2197"/>
        <v>0</v>
      </c>
      <c r="AC2106" s="929"/>
      <c r="AD2106" s="2602"/>
      <c r="AE2106" s="2276"/>
      <c r="AF2106" s="2958"/>
      <c r="AG2106" s="154"/>
      <c r="AH2106" s="154"/>
      <c r="AI2106" s="154"/>
      <c r="AJ2106" s="154"/>
      <c r="AK2106" s="154"/>
      <c r="AL2106" s="154"/>
      <c r="AM2106" s="154"/>
      <c r="AN2106" s="154"/>
      <c r="AO2106" s="154"/>
      <c r="AP2106" s="154"/>
      <c r="AQ2106" s="154"/>
      <c r="AR2106" s="154"/>
      <c r="AS2106" s="154"/>
      <c r="AT2106" s="154"/>
      <c r="AU2106" s="154"/>
      <c r="AV2106" s="154"/>
      <c r="AW2106" s="154"/>
      <c r="AX2106" s="154"/>
      <c r="AY2106" s="154"/>
      <c r="AZ2106" s="154"/>
      <c r="BA2106" s="154"/>
      <c r="BB2106" s="154"/>
      <c r="BC2106" s="154"/>
      <c r="BD2106" s="154"/>
      <c r="BE2106" s="154"/>
      <c r="BF2106" s="154"/>
      <c r="BG2106" s="154"/>
      <c r="BH2106" s="154"/>
      <c r="BI2106" s="154"/>
      <c r="BJ2106" s="154"/>
      <c r="BK2106" s="154"/>
      <c r="BL2106" s="154"/>
      <c r="BM2106" s="154"/>
      <c r="BN2106" s="154"/>
      <c r="BO2106" s="154"/>
      <c r="BP2106" s="154"/>
      <c r="BQ2106" s="154"/>
      <c r="BR2106" s="154"/>
      <c r="BS2106" s="154"/>
      <c r="BT2106" s="154"/>
      <c r="BU2106" s="154"/>
      <c r="BV2106" s="154"/>
      <c r="BW2106" s="154"/>
      <c r="BX2106" s="154"/>
      <c r="BY2106" s="154"/>
      <c r="BZ2106" s="154"/>
      <c r="CA2106" s="154"/>
      <c r="CB2106" s="154"/>
      <c r="CC2106" s="154"/>
      <c r="CD2106" s="154"/>
      <c r="CE2106" s="154"/>
      <c r="CF2106" s="154"/>
      <c r="CG2106" s="154"/>
      <c r="CH2106" s="154"/>
      <c r="CI2106" s="154"/>
      <c r="CJ2106" s="154"/>
      <c r="CK2106" s="154"/>
      <c r="CL2106" s="154"/>
      <c r="CM2106" s="154"/>
      <c r="CN2106" s="154"/>
      <c r="CO2106" s="154"/>
      <c r="CP2106" s="154"/>
      <c r="CQ2106" s="154"/>
      <c r="CR2106" s="154"/>
      <c r="CS2106" s="154"/>
      <c r="CT2106" s="154"/>
      <c r="CU2106" s="154"/>
      <c r="CV2106" s="154"/>
      <c r="CW2106" s="154"/>
      <c r="CX2106" s="154"/>
      <c r="CY2106" s="154"/>
      <c r="CZ2106" s="154"/>
      <c r="DA2106" s="154"/>
      <c r="DB2106" s="154"/>
      <c r="DC2106" s="154"/>
      <c r="DD2106" s="154"/>
      <c r="DE2106" s="154"/>
      <c r="DF2106" s="154"/>
      <c r="DG2106" s="154"/>
      <c r="DH2106" s="154"/>
      <c r="DI2106" s="154"/>
      <c r="DJ2106" s="154"/>
      <c r="DK2106" s="154"/>
      <c r="DL2106" s="154"/>
      <c r="DM2106" s="154"/>
      <c r="DN2106" s="154"/>
      <c r="DO2106" s="154"/>
      <c r="DP2106" s="154"/>
      <c r="DQ2106" s="154"/>
      <c r="DR2106" s="154"/>
      <c r="DS2106" s="154"/>
      <c r="DT2106" s="154"/>
      <c r="DU2106" s="154"/>
      <c r="DV2106" s="154"/>
      <c r="DW2106" s="154"/>
      <c r="DX2106" s="154"/>
      <c r="DY2106" s="154"/>
      <c r="DZ2106" s="154"/>
      <c r="EA2106" s="154"/>
      <c r="EB2106" s="154"/>
      <c r="EC2106" s="154"/>
      <c r="ED2106" s="154"/>
      <c r="EE2106" s="154"/>
      <c r="EF2106" s="154"/>
      <c r="EG2106" s="154"/>
      <c r="EH2106" s="154"/>
      <c r="EI2106" s="154"/>
      <c r="EJ2106" s="154"/>
      <c r="EK2106" s="154"/>
      <c r="EL2106" s="154"/>
      <c r="EM2106" s="154"/>
      <c r="EN2106" s="154"/>
      <c r="EO2106" s="154"/>
      <c r="EP2106" s="154"/>
      <c r="EQ2106" s="154"/>
      <c r="ER2106" s="154"/>
      <c r="ES2106" s="154"/>
      <c r="ET2106" s="154"/>
      <c r="EU2106" s="154"/>
      <c r="EV2106" s="154"/>
      <c r="EW2106" s="154"/>
      <c r="EX2106" s="154"/>
      <c r="EY2106" s="154"/>
      <c r="EZ2106" s="154"/>
      <c r="FA2106" s="154"/>
      <c r="FB2106" s="154"/>
      <c r="FC2106" s="154"/>
      <c r="FD2106" s="154"/>
      <c r="FE2106" s="154"/>
      <c r="FF2106" s="154"/>
      <c r="FG2106" s="154"/>
      <c r="FH2106" s="154"/>
      <c r="FI2106" s="154"/>
      <c r="FJ2106" s="154"/>
      <c r="FK2106" s="154"/>
      <c r="FL2106" s="154"/>
      <c r="FM2106" s="154"/>
      <c r="FN2106" s="154"/>
      <c r="FO2106" s="154"/>
      <c r="FP2106" s="154"/>
      <c r="FQ2106" s="154"/>
      <c r="FR2106" s="154"/>
      <c r="FS2106" s="154"/>
      <c r="FT2106" s="154"/>
      <c r="FU2106" s="154"/>
      <c r="FV2106" s="154"/>
      <c r="FW2106" s="154"/>
      <c r="FX2106" s="154"/>
      <c r="FY2106" s="154"/>
      <c r="FZ2106" s="154"/>
      <c r="GA2106" s="154"/>
      <c r="GB2106" s="154"/>
      <c r="GC2106" s="154"/>
      <c r="GD2106" s="154"/>
      <c r="GE2106" s="154"/>
      <c r="GF2106" s="154"/>
      <c r="GG2106" s="154"/>
      <c r="GH2106" s="154"/>
      <c r="GI2106" s="154"/>
      <c r="GJ2106" s="154"/>
      <c r="GK2106" s="154"/>
      <c r="GL2106" s="154"/>
      <c r="GM2106" s="154"/>
      <c r="GN2106" s="154"/>
      <c r="GO2106" s="154"/>
      <c r="GP2106" s="154"/>
      <c r="GQ2106" s="154"/>
      <c r="GR2106" s="154"/>
      <c r="GS2106" s="154"/>
      <c r="GT2106" s="154"/>
      <c r="GU2106" s="154"/>
      <c r="GV2106" s="154"/>
      <c r="GW2106" s="154"/>
      <c r="GX2106" s="154"/>
      <c r="GY2106" s="154"/>
      <c r="GZ2106" s="154"/>
      <c r="HA2106" s="154"/>
      <c r="HB2106" s="154"/>
      <c r="HC2106" s="154"/>
      <c r="HD2106" s="154"/>
      <c r="HE2106" s="154"/>
      <c r="HF2106" s="154"/>
      <c r="HG2106" s="154"/>
      <c r="HH2106" s="154"/>
      <c r="HI2106" s="154"/>
      <c r="HJ2106" s="154"/>
      <c r="HK2106" s="154"/>
      <c r="HL2106" s="154"/>
      <c r="HM2106" s="154"/>
      <c r="HN2106" s="154"/>
      <c r="HO2106" s="154"/>
      <c r="HP2106" s="154"/>
      <c r="HQ2106" s="154"/>
      <c r="HR2106" s="154"/>
      <c r="HS2106" s="154"/>
      <c r="HT2106" s="154"/>
      <c r="HU2106" s="154"/>
      <c r="HV2106" s="154"/>
      <c r="HW2106" s="154"/>
      <c r="HX2106" s="154"/>
      <c r="HY2106" s="154"/>
      <c r="HZ2106" s="154"/>
      <c r="IA2106" s="154"/>
      <c r="IB2106" s="154"/>
      <c r="IC2106" s="154"/>
      <c r="ID2106" s="154"/>
      <c r="IE2106" s="154"/>
      <c r="IF2106" s="154"/>
      <c r="IG2106" s="154"/>
      <c r="IH2106" s="154"/>
      <c r="II2106" s="154"/>
      <c r="IJ2106" s="154"/>
      <c r="IK2106" s="154"/>
      <c r="IL2106" s="154"/>
      <c r="IM2106" s="154"/>
      <c r="IN2106" s="154"/>
      <c r="IO2106" s="154"/>
      <c r="IP2106" s="154"/>
      <c r="IQ2106" s="154"/>
      <c r="IR2106" s="154"/>
      <c r="IS2106" s="154"/>
      <c r="IT2106" s="154"/>
      <c r="IU2106" s="154"/>
      <c r="IV2106" s="154"/>
      <c r="IW2106" s="154"/>
      <c r="IX2106" s="154"/>
      <c r="IY2106" s="154"/>
      <c r="IZ2106" s="154"/>
      <c r="JA2106" s="154"/>
      <c r="JB2106" s="154"/>
      <c r="JC2106" s="154"/>
    </row>
    <row r="2107" spans="1:263" s="853" customFormat="1" ht="29.25" x14ac:dyDescent="0.25">
      <c r="A2107" s="217"/>
      <c r="B2107" s="217">
        <v>1</v>
      </c>
      <c r="C2107" s="586" t="s">
        <v>258</v>
      </c>
      <c r="D2107" s="176"/>
      <c r="E2107" s="176"/>
      <c r="F2107" s="1905">
        <f t="shared" si="2190"/>
        <v>10500</v>
      </c>
      <c r="G2107" s="1904">
        <f t="shared" si="2190"/>
        <v>2625</v>
      </c>
      <c r="H2107" s="1904">
        <f t="shared" si="2190"/>
        <v>2230</v>
      </c>
      <c r="I2107" s="2081">
        <f t="shared" si="2190"/>
        <v>84.952380952380963</v>
      </c>
      <c r="J2107" s="2534"/>
      <c r="K2107" s="2534"/>
      <c r="L2107" s="2535"/>
      <c r="M2107" s="2535"/>
      <c r="N2107" s="2535"/>
      <c r="O2107" s="2535"/>
      <c r="P2107" s="2535"/>
      <c r="Q2107" s="2535"/>
      <c r="R2107" s="2786">
        <f t="shared" ref="R2107:AB2107" si="2199">R2033</f>
        <v>0</v>
      </c>
      <c r="S2107" s="2786">
        <f t="shared" ref="S2107:T2107" si="2200">S2033</f>
        <v>0</v>
      </c>
      <c r="T2107" s="2786">
        <f t="shared" si="2200"/>
        <v>0</v>
      </c>
      <c r="U2107" s="2786">
        <f t="shared" si="2199"/>
        <v>0</v>
      </c>
      <c r="V2107" s="2786">
        <f t="shared" si="2199"/>
        <v>0</v>
      </c>
      <c r="W2107" s="2787">
        <f t="shared" si="2199"/>
        <v>0</v>
      </c>
      <c r="X2107" s="2786">
        <f t="shared" si="2199"/>
        <v>0</v>
      </c>
      <c r="Y2107" s="2786">
        <f t="shared" si="2199"/>
        <v>0</v>
      </c>
      <c r="Z2107" s="2788">
        <f t="shared" si="2199"/>
        <v>0</v>
      </c>
      <c r="AA2107" s="2788">
        <f t="shared" si="2199"/>
        <v>0</v>
      </c>
      <c r="AB2107" s="2786">
        <f t="shared" si="2199"/>
        <v>0</v>
      </c>
      <c r="AC2107" s="929"/>
      <c r="AD2107" s="2602"/>
      <c r="AE2107" s="2276"/>
      <c r="AF2107" s="2958"/>
      <c r="AG2107" s="154"/>
      <c r="AH2107" s="154"/>
      <c r="AI2107" s="154"/>
      <c r="AJ2107" s="154"/>
      <c r="AK2107" s="154"/>
      <c r="AL2107" s="154"/>
      <c r="AM2107" s="154"/>
      <c r="AN2107" s="154"/>
      <c r="AO2107" s="154"/>
      <c r="AP2107" s="154"/>
      <c r="AQ2107" s="154"/>
      <c r="AR2107" s="154"/>
      <c r="AS2107" s="154"/>
      <c r="AT2107" s="154"/>
      <c r="AU2107" s="154"/>
      <c r="AV2107" s="154"/>
      <c r="AW2107" s="154"/>
      <c r="AX2107" s="154"/>
      <c r="AY2107" s="154"/>
      <c r="AZ2107" s="154"/>
      <c r="BA2107" s="154"/>
      <c r="BB2107" s="154"/>
      <c r="BC2107" s="154"/>
      <c r="BD2107" s="154"/>
      <c r="BE2107" s="154"/>
      <c r="BF2107" s="154"/>
      <c r="BG2107" s="154"/>
      <c r="BH2107" s="154"/>
      <c r="BI2107" s="154"/>
      <c r="BJ2107" s="154"/>
      <c r="BK2107" s="154"/>
      <c r="BL2107" s="154"/>
      <c r="BM2107" s="154"/>
      <c r="BN2107" s="154"/>
      <c r="BO2107" s="154"/>
      <c r="BP2107" s="154"/>
      <c r="BQ2107" s="154"/>
      <c r="BR2107" s="154"/>
      <c r="BS2107" s="154"/>
      <c r="BT2107" s="154"/>
      <c r="BU2107" s="154"/>
      <c r="BV2107" s="154"/>
      <c r="BW2107" s="154"/>
      <c r="BX2107" s="154"/>
      <c r="BY2107" s="154"/>
      <c r="BZ2107" s="154"/>
      <c r="CA2107" s="154"/>
      <c r="CB2107" s="154"/>
      <c r="CC2107" s="154"/>
      <c r="CD2107" s="154"/>
      <c r="CE2107" s="154"/>
      <c r="CF2107" s="154"/>
      <c r="CG2107" s="154"/>
      <c r="CH2107" s="154"/>
      <c r="CI2107" s="154"/>
      <c r="CJ2107" s="154"/>
      <c r="CK2107" s="154"/>
      <c r="CL2107" s="154"/>
      <c r="CM2107" s="154"/>
      <c r="CN2107" s="154"/>
      <c r="CO2107" s="154"/>
      <c r="CP2107" s="154"/>
      <c r="CQ2107" s="154"/>
      <c r="CR2107" s="154"/>
      <c r="CS2107" s="154"/>
      <c r="CT2107" s="154"/>
      <c r="CU2107" s="154"/>
      <c r="CV2107" s="154"/>
      <c r="CW2107" s="154"/>
      <c r="CX2107" s="154"/>
      <c r="CY2107" s="154"/>
      <c r="CZ2107" s="154"/>
      <c r="DA2107" s="154"/>
      <c r="DB2107" s="154"/>
      <c r="DC2107" s="154"/>
      <c r="DD2107" s="154"/>
      <c r="DE2107" s="154"/>
      <c r="DF2107" s="154"/>
      <c r="DG2107" s="154"/>
      <c r="DH2107" s="154"/>
      <c r="DI2107" s="154"/>
      <c r="DJ2107" s="154"/>
      <c r="DK2107" s="154"/>
      <c r="DL2107" s="154"/>
      <c r="DM2107" s="154"/>
      <c r="DN2107" s="154"/>
      <c r="DO2107" s="154"/>
      <c r="DP2107" s="154"/>
      <c r="DQ2107" s="154"/>
      <c r="DR2107" s="154"/>
      <c r="DS2107" s="154"/>
      <c r="DT2107" s="154"/>
      <c r="DU2107" s="154"/>
      <c r="DV2107" s="154"/>
      <c r="DW2107" s="154"/>
      <c r="DX2107" s="154"/>
      <c r="DY2107" s="154"/>
      <c r="DZ2107" s="154"/>
      <c r="EA2107" s="154"/>
      <c r="EB2107" s="154"/>
      <c r="EC2107" s="154"/>
      <c r="ED2107" s="154"/>
      <c r="EE2107" s="154"/>
      <c r="EF2107" s="154"/>
      <c r="EG2107" s="154"/>
      <c r="EH2107" s="154"/>
      <c r="EI2107" s="154"/>
      <c r="EJ2107" s="154"/>
      <c r="EK2107" s="154"/>
      <c r="EL2107" s="154"/>
      <c r="EM2107" s="154"/>
      <c r="EN2107" s="154"/>
      <c r="EO2107" s="154"/>
      <c r="EP2107" s="154"/>
      <c r="EQ2107" s="154"/>
      <c r="ER2107" s="154"/>
      <c r="ES2107" s="154"/>
      <c r="ET2107" s="154"/>
      <c r="EU2107" s="154"/>
      <c r="EV2107" s="154"/>
      <c r="EW2107" s="154"/>
      <c r="EX2107" s="154"/>
      <c r="EY2107" s="154"/>
      <c r="EZ2107" s="154"/>
      <c r="FA2107" s="154"/>
      <c r="FB2107" s="154"/>
      <c r="FC2107" s="154"/>
      <c r="FD2107" s="154"/>
      <c r="FE2107" s="154"/>
      <c r="FF2107" s="154"/>
      <c r="FG2107" s="154"/>
      <c r="FH2107" s="154"/>
      <c r="FI2107" s="154"/>
      <c r="FJ2107" s="154"/>
      <c r="FK2107" s="154"/>
      <c r="FL2107" s="154"/>
      <c r="FM2107" s="154"/>
      <c r="FN2107" s="154"/>
      <c r="FO2107" s="154"/>
      <c r="FP2107" s="154"/>
      <c r="FQ2107" s="154"/>
      <c r="FR2107" s="154"/>
      <c r="FS2107" s="154"/>
      <c r="FT2107" s="154"/>
      <c r="FU2107" s="154"/>
      <c r="FV2107" s="154"/>
      <c r="FW2107" s="154"/>
      <c r="FX2107" s="154"/>
      <c r="FY2107" s="154"/>
      <c r="FZ2107" s="154"/>
      <c r="GA2107" s="154"/>
      <c r="GB2107" s="154"/>
      <c r="GC2107" s="154"/>
      <c r="GD2107" s="154"/>
      <c r="GE2107" s="154"/>
      <c r="GF2107" s="154"/>
      <c r="GG2107" s="154"/>
      <c r="GH2107" s="154"/>
      <c r="GI2107" s="154"/>
      <c r="GJ2107" s="154"/>
      <c r="GK2107" s="154"/>
      <c r="GL2107" s="154"/>
      <c r="GM2107" s="154"/>
      <c r="GN2107" s="154"/>
      <c r="GO2107" s="154"/>
      <c r="GP2107" s="154"/>
      <c r="GQ2107" s="154"/>
      <c r="GR2107" s="154"/>
      <c r="GS2107" s="154"/>
      <c r="GT2107" s="154"/>
      <c r="GU2107" s="154"/>
      <c r="GV2107" s="154"/>
      <c r="GW2107" s="154"/>
      <c r="GX2107" s="154"/>
      <c r="GY2107" s="154"/>
      <c r="GZ2107" s="154"/>
      <c r="HA2107" s="154"/>
      <c r="HB2107" s="154"/>
      <c r="HC2107" s="154"/>
      <c r="HD2107" s="154"/>
      <c r="HE2107" s="154"/>
      <c r="HF2107" s="154"/>
      <c r="HG2107" s="154"/>
      <c r="HH2107" s="154"/>
      <c r="HI2107" s="154"/>
      <c r="HJ2107" s="154"/>
      <c r="HK2107" s="154"/>
      <c r="HL2107" s="154"/>
      <c r="HM2107" s="154"/>
      <c r="HN2107" s="154"/>
      <c r="HO2107" s="154"/>
      <c r="HP2107" s="154"/>
      <c r="HQ2107" s="154"/>
      <c r="HR2107" s="154"/>
      <c r="HS2107" s="154"/>
      <c r="HT2107" s="154"/>
      <c r="HU2107" s="154"/>
      <c r="HV2107" s="154"/>
      <c r="HW2107" s="154"/>
      <c r="HX2107" s="154"/>
      <c r="HY2107" s="154"/>
      <c r="HZ2107" s="154"/>
      <c r="IA2107" s="154"/>
      <c r="IB2107" s="154"/>
      <c r="IC2107" s="154"/>
      <c r="ID2107" s="154"/>
      <c r="IE2107" s="154"/>
      <c r="IF2107" s="154"/>
      <c r="IG2107" s="154"/>
      <c r="IH2107" s="154"/>
      <c r="II2107" s="154"/>
      <c r="IJ2107" s="154"/>
      <c r="IK2107" s="154"/>
      <c r="IL2107" s="154"/>
      <c r="IM2107" s="154"/>
      <c r="IN2107" s="154"/>
      <c r="IO2107" s="154"/>
      <c r="IP2107" s="154"/>
      <c r="IQ2107" s="154"/>
      <c r="IR2107" s="154"/>
      <c r="IS2107" s="154"/>
      <c r="IT2107" s="154"/>
      <c r="IU2107" s="154"/>
      <c r="IV2107" s="154"/>
      <c r="IW2107" s="154"/>
      <c r="IX2107" s="154"/>
      <c r="IY2107" s="154"/>
      <c r="IZ2107" s="154"/>
      <c r="JA2107" s="154"/>
      <c r="JB2107" s="154"/>
      <c r="JC2107" s="154"/>
    </row>
    <row r="2108" spans="1:263" s="853" customFormat="1" x14ac:dyDescent="0.25">
      <c r="A2108" s="217"/>
      <c r="B2108" s="217">
        <v>1</v>
      </c>
      <c r="C2108" s="587" t="s">
        <v>133</v>
      </c>
      <c r="D2108" s="176"/>
      <c r="E2108" s="176"/>
      <c r="F2108" s="1905">
        <f t="shared" si="2190"/>
        <v>130379.46666666666</v>
      </c>
      <c r="G2108" s="1904">
        <f t="shared" si="2190"/>
        <v>32594.866666666665</v>
      </c>
      <c r="H2108" s="1904">
        <f t="shared" si="2190"/>
        <v>26144.695238095239</v>
      </c>
      <c r="I2108" s="2081">
        <f t="shared" si="2190"/>
        <v>80.211082025478163</v>
      </c>
      <c r="J2108" s="2534"/>
      <c r="K2108" s="2534"/>
      <c r="L2108" s="2535"/>
      <c r="M2108" s="2535"/>
      <c r="N2108" s="2535"/>
      <c r="O2108" s="2535"/>
      <c r="P2108" s="2535"/>
      <c r="Q2108" s="2535"/>
      <c r="R2108" s="2786">
        <f t="shared" ref="R2108:AB2108" si="2201">R2034</f>
        <v>255772.03775999998</v>
      </c>
      <c r="S2108" s="2786">
        <f t="shared" ref="S2108:T2108" si="2202">S2034</f>
        <v>257446.99845999997</v>
      </c>
      <c r="T2108" s="2786">
        <f t="shared" si="2202"/>
        <v>257446.99845999997</v>
      </c>
      <c r="U2108" s="2786">
        <f t="shared" si="2201"/>
        <v>64247.547749090903</v>
      </c>
      <c r="V2108" s="2786">
        <f t="shared" si="2201"/>
        <v>52003.382849999995</v>
      </c>
      <c r="W2108" s="2787">
        <f t="shared" si="2201"/>
        <v>0</v>
      </c>
      <c r="X2108" s="2786">
        <f t="shared" si="2201"/>
        <v>-0.76902000000000004</v>
      </c>
      <c r="Y2108" s="2786">
        <f t="shared" si="2201"/>
        <v>-12244.164899090909</v>
      </c>
      <c r="Z2108" s="2788">
        <f t="shared" si="2201"/>
        <v>-35.168099999999995</v>
      </c>
      <c r="AA2108" s="2788">
        <f t="shared" si="2201"/>
        <v>-179.32745</v>
      </c>
      <c r="AB2108" s="2786">
        <f t="shared" si="2201"/>
        <v>51823.286379999998</v>
      </c>
      <c r="AC2108" s="929"/>
      <c r="AD2108" s="2602"/>
      <c r="AE2108" s="2276"/>
      <c r="AF2108" s="2958"/>
      <c r="AG2108" s="154"/>
      <c r="AH2108" s="154"/>
      <c r="AI2108" s="154"/>
      <c r="AJ2108" s="154"/>
      <c r="AK2108" s="154"/>
      <c r="AL2108" s="154"/>
      <c r="AM2108" s="154"/>
      <c r="AN2108" s="154"/>
      <c r="AO2108" s="154"/>
      <c r="AP2108" s="154"/>
      <c r="AQ2108" s="154"/>
      <c r="AR2108" s="154"/>
      <c r="AS2108" s="154"/>
      <c r="AT2108" s="154"/>
      <c r="AU2108" s="154"/>
      <c r="AV2108" s="154"/>
      <c r="AW2108" s="154"/>
      <c r="AX2108" s="154"/>
      <c r="AY2108" s="154"/>
      <c r="AZ2108" s="154"/>
      <c r="BA2108" s="154"/>
      <c r="BB2108" s="154"/>
      <c r="BC2108" s="154"/>
      <c r="BD2108" s="154"/>
      <c r="BE2108" s="154"/>
      <c r="BF2108" s="154"/>
      <c r="BG2108" s="154"/>
      <c r="BH2108" s="154"/>
      <c r="BI2108" s="154"/>
      <c r="BJ2108" s="154"/>
      <c r="BK2108" s="154"/>
      <c r="BL2108" s="154"/>
      <c r="BM2108" s="154"/>
      <c r="BN2108" s="154"/>
      <c r="BO2108" s="154"/>
      <c r="BP2108" s="154"/>
      <c r="BQ2108" s="154"/>
      <c r="BR2108" s="154"/>
      <c r="BS2108" s="154"/>
      <c r="BT2108" s="154"/>
      <c r="BU2108" s="154"/>
      <c r="BV2108" s="154"/>
      <c r="BW2108" s="154"/>
      <c r="BX2108" s="154"/>
      <c r="BY2108" s="154"/>
      <c r="BZ2108" s="154"/>
      <c r="CA2108" s="154"/>
      <c r="CB2108" s="154"/>
      <c r="CC2108" s="154"/>
      <c r="CD2108" s="154"/>
      <c r="CE2108" s="154"/>
      <c r="CF2108" s="154"/>
      <c r="CG2108" s="154"/>
      <c r="CH2108" s="154"/>
      <c r="CI2108" s="154"/>
      <c r="CJ2108" s="154"/>
      <c r="CK2108" s="154"/>
      <c r="CL2108" s="154"/>
      <c r="CM2108" s="154"/>
      <c r="CN2108" s="154"/>
      <c r="CO2108" s="154"/>
      <c r="CP2108" s="154"/>
      <c r="CQ2108" s="154"/>
      <c r="CR2108" s="154"/>
      <c r="CS2108" s="154"/>
      <c r="CT2108" s="154"/>
      <c r="CU2108" s="154"/>
      <c r="CV2108" s="154"/>
      <c r="CW2108" s="154"/>
      <c r="CX2108" s="154"/>
      <c r="CY2108" s="154"/>
      <c r="CZ2108" s="154"/>
      <c r="DA2108" s="154"/>
      <c r="DB2108" s="154"/>
      <c r="DC2108" s="154"/>
      <c r="DD2108" s="154"/>
      <c r="DE2108" s="154"/>
      <c r="DF2108" s="154"/>
      <c r="DG2108" s="154"/>
      <c r="DH2108" s="154"/>
      <c r="DI2108" s="154"/>
      <c r="DJ2108" s="154"/>
      <c r="DK2108" s="154"/>
      <c r="DL2108" s="154"/>
      <c r="DM2108" s="154"/>
      <c r="DN2108" s="154"/>
      <c r="DO2108" s="154"/>
      <c r="DP2108" s="154"/>
      <c r="DQ2108" s="154"/>
      <c r="DR2108" s="154"/>
      <c r="DS2108" s="154"/>
      <c r="DT2108" s="154"/>
      <c r="DU2108" s="154"/>
      <c r="DV2108" s="154"/>
      <c r="DW2108" s="154"/>
      <c r="DX2108" s="154"/>
      <c r="DY2108" s="154"/>
      <c r="DZ2108" s="154"/>
      <c r="EA2108" s="154"/>
      <c r="EB2108" s="154"/>
      <c r="EC2108" s="154"/>
      <c r="ED2108" s="154"/>
      <c r="EE2108" s="154"/>
      <c r="EF2108" s="154"/>
      <c r="EG2108" s="154"/>
      <c r="EH2108" s="154"/>
      <c r="EI2108" s="154"/>
      <c r="EJ2108" s="154"/>
      <c r="EK2108" s="154"/>
      <c r="EL2108" s="154"/>
      <c r="EM2108" s="154"/>
      <c r="EN2108" s="154"/>
      <c r="EO2108" s="154"/>
      <c r="EP2108" s="154"/>
      <c r="EQ2108" s="154"/>
      <c r="ER2108" s="154"/>
      <c r="ES2108" s="154"/>
      <c r="ET2108" s="154"/>
      <c r="EU2108" s="154"/>
      <c r="EV2108" s="154"/>
      <c r="EW2108" s="154"/>
      <c r="EX2108" s="154"/>
      <c r="EY2108" s="154"/>
      <c r="EZ2108" s="154"/>
      <c r="FA2108" s="154"/>
      <c r="FB2108" s="154"/>
      <c r="FC2108" s="154"/>
      <c r="FD2108" s="154"/>
      <c r="FE2108" s="154"/>
      <c r="FF2108" s="154"/>
      <c r="FG2108" s="154"/>
      <c r="FH2108" s="154"/>
      <c r="FI2108" s="154"/>
      <c r="FJ2108" s="154"/>
      <c r="FK2108" s="154"/>
      <c r="FL2108" s="154"/>
      <c r="FM2108" s="154"/>
      <c r="FN2108" s="154"/>
      <c r="FO2108" s="154"/>
      <c r="FP2108" s="154"/>
      <c r="FQ2108" s="154"/>
      <c r="FR2108" s="154"/>
      <c r="FS2108" s="154"/>
      <c r="FT2108" s="154"/>
      <c r="FU2108" s="154"/>
      <c r="FV2108" s="154"/>
      <c r="FW2108" s="154"/>
      <c r="FX2108" s="154"/>
      <c r="FY2108" s="154"/>
      <c r="FZ2108" s="154"/>
      <c r="GA2108" s="154"/>
      <c r="GB2108" s="154"/>
      <c r="GC2108" s="154"/>
      <c r="GD2108" s="154"/>
      <c r="GE2108" s="154"/>
      <c r="GF2108" s="154"/>
      <c r="GG2108" s="154"/>
      <c r="GH2108" s="154"/>
      <c r="GI2108" s="154"/>
      <c r="GJ2108" s="154"/>
      <c r="GK2108" s="154"/>
      <c r="GL2108" s="154"/>
      <c r="GM2108" s="154"/>
      <c r="GN2108" s="154"/>
      <c r="GO2108" s="154"/>
      <c r="GP2108" s="154"/>
      <c r="GQ2108" s="154"/>
      <c r="GR2108" s="154"/>
      <c r="GS2108" s="154"/>
      <c r="GT2108" s="154"/>
      <c r="GU2108" s="154"/>
      <c r="GV2108" s="154"/>
      <c r="GW2108" s="154"/>
      <c r="GX2108" s="154"/>
      <c r="GY2108" s="154"/>
      <c r="GZ2108" s="154"/>
      <c r="HA2108" s="154"/>
      <c r="HB2108" s="154"/>
      <c r="HC2108" s="154"/>
      <c r="HD2108" s="154"/>
      <c r="HE2108" s="154"/>
      <c r="HF2108" s="154"/>
      <c r="HG2108" s="154"/>
      <c r="HH2108" s="154"/>
      <c r="HI2108" s="154"/>
      <c r="HJ2108" s="154"/>
      <c r="HK2108" s="154"/>
      <c r="HL2108" s="154"/>
      <c r="HM2108" s="154"/>
      <c r="HN2108" s="154"/>
      <c r="HO2108" s="154"/>
      <c r="HP2108" s="154"/>
      <c r="HQ2108" s="154"/>
      <c r="HR2108" s="154"/>
      <c r="HS2108" s="154"/>
      <c r="HT2108" s="154"/>
      <c r="HU2108" s="154"/>
      <c r="HV2108" s="154"/>
      <c r="HW2108" s="154"/>
      <c r="HX2108" s="154"/>
      <c r="HY2108" s="154"/>
      <c r="HZ2108" s="154"/>
      <c r="IA2108" s="154"/>
      <c r="IB2108" s="154"/>
      <c r="IC2108" s="154"/>
      <c r="ID2108" s="154"/>
      <c r="IE2108" s="154"/>
      <c r="IF2108" s="154"/>
      <c r="IG2108" s="154"/>
      <c r="IH2108" s="154"/>
      <c r="II2108" s="154"/>
      <c r="IJ2108" s="154"/>
      <c r="IK2108" s="154"/>
      <c r="IL2108" s="154"/>
      <c r="IM2108" s="154"/>
      <c r="IN2108" s="154"/>
      <c r="IO2108" s="154"/>
      <c r="IP2108" s="154"/>
      <c r="IQ2108" s="154"/>
      <c r="IR2108" s="154"/>
      <c r="IS2108" s="154"/>
      <c r="IT2108" s="154"/>
      <c r="IU2108" s="154"/>
      <c r="IV2108" s="154"/>
      <c r="IW2108" s="154"/>
      <c r="IX2108" s="154"/>
      <c r="IY2108" s="154"/>
      <c r="IZ2108" s="154"/>
      <c r="JA2108" s="154"/>
      <c r="JB2108" s="154"/>
      <c r="JC2108" s="154"/>
    </row>
    <row r="2109" spans="1:263" x14ac:dyDescent="0.25">
      <c r="A2109" s="217">
        <v>1</v>
      </c>
      <c r="B2109" s="217">
        <v>1</v>
      </c>
      <c r="C2109" s="2203" t="s">
        <v>65</v>
      </c>
      <c r="D2109" s="2203"/>
      <c r="E2109" s="2203"/>
      <c r="F2109" s="1892">
        <f>SUM(F2039,)</f>
        <v>370</v>
      </c>
      <c r="G2109" s="2081">
        <f>SUM(G2039,)</f>
        <v>92</v>
      </c>
      <c r="H2109" s="2081">
        <f>SUM(H2039,)</f>
        <v>43</v>
      </c>
      <c r="I2109" s="2081">
        <f t="shared" ref="I2109:I2115" si="2203">H2109/G2109*100</f>
        <v>46.739130434782609</v>
      </c>
      <c r="J2109" s="1897">
        <f>SUM(L2109/F2109)</f>
        <v>10.305405405405406</v>
      </c>
      <c r="K2109" s="1897">
        <f>N2109/H2109</f>
        <v>9.5116279069767433</v>
      </c>
      <c r="L2109" s="2081">
        <f>SUM(L2039,)</f>
        <v>3813</v>
      </c>
      <c r="M2109" s="2081">
        <f>SUM(M2039,)</f>
        <v>954</v>
      </c>
      <c r="N2109" s="2081">
        <f>SUM(N2039,)</f>
        <v>409</v>
      </c>
      <c r="O2109" s="1894">
        <f>N2109/M2109*100</f>
        <v>42.872117400419285</v>
      </c>
      <c r="P2109" s="2081">
        <f>SUM(P2039,)</f>
        <v>12.709999999999999</v>
      </c>
      <c r="Q2109" s="1894">
        <f>N2109/$C$3*12/P2109</f>
        <v>128.71754523996853</v>
      </c>
      <c r="R2109" s="2732">
        <f t="shared" ref="R2109:AB2109" si="2204">SUM(R2039,)</f>
        <v>0</v>
      </c>
      <c r="S2109" s="2732">
        <f t="shared" ref="S2109:T2109" si="2205">SUM(S2039,)</f>
        <v>0</v>
      </c>
      <c r="T2109" s="2732">
        <f t="shared" si="2205"/>
        <v>0</v>
      </c>
      <c r="U2109" s="2786">
        <f t="shared" si="2204"/>
        <v>0</v>
      </c>
      <c r="V2109" s="2732">
        <f t="shared" si="2204"/>
        <v>0</v>
      </c>
      <c r="W2109" s="1044">
        <f t="shared" si="2204"/>
        <v>0</v>
      </c>
      <c r="X2109" s="2732">
        <f t="shared" si="2204"/>
        <v>0</v>
      </c>
      <c r="Y2109" s="2732">
        <f t="shared" si="2204"/>
        <v>0</v>
      </c>
      <c r="Z2109" s="2732">
        <f t="shared" si="2204"/>
        <v>0</v>
      </c>
      <c r="AA2109" s="2732">
        <f t="shared" si="2204"/>
        <v>0</v>
      </c>
      <c r="AB2109" s="2732">
        <f t="shared" si="2204"/>
        <v>0</v>
      </c>
      <c r="AC2109" s="962"/>
      <c r="AD2109" s="935"/>
      <c r="AE2109" s="2276"/>
    </row>
    <row r="2110" spans="1:263" x14ac:dyDescent="0.25">
      <c r="A2110" s="217">
        <v>1</v>
      </c>
      <c r="B2110" s="217">
        <v>1</v>
      </c>
      <c r="C2110" s="2126" t="s">
        <v>16</v>
      </c>
      <c r="D2110" s="2126"/>
      <c r="E2110" s="2126"/>
      <c r="F2110" s="1899">
        <f>F2043</f>
        <v>177</v>
      </c>
      <c r="G2110" s="2639">
        <f>G2043</f>
        <v>44</v>
      </c>
      <c r="H2110" s="2639">
        <f>H2043</f>
        <v>40</v>
      </c>
      <c r="I2110" s="2639">
        <f t="shared" si="2203"/>
        <v>90.909090909090907</v>
      </c>
      <c r="J2110" s="1897">
        <f>SUM(L2110/F2110)</f>
        <v>8</v>
      </c>
      <c r="K2110" s="1897">
        <f>N2110/H2110</f>
        <v>7.95</v>
      </c>
      <c r="L2110" s="2639">
        <f>L2043</f>
        <v>1416</v>
      </c>
      <c r="M2110" s="2639">
        <f>M2043</f>
        <v>354</v>
      </c>
      <c r="N2110" s="2639">
        <f>N2043</f>
        <v>318</v>
      </c>
      <c r="O2110" s="1894">
        <f>N2110/M2110*100</f>
        <v>89.830508474576277</v>
      </c>
      <c r="P2110" s="2639">
        <f>P2043</f>
        <v>5.8999999999999995</v>
      </c>
      <c r="Q2110" s="1894">
        <f>N2110/$C$3*12/P2110</f>
        <v>215.59322033898306</v>
      </c>
      <c r="R2110" s="2643">
        <f t="shared" ref="R2110:AB2110" si="2206">R2043</f>
        <v>0</v>
      </c>
      <c r="S2110" s="2643">
        <f t="shared" ref="S2110:T2110" si="2207">S2043</f>
        <v>0</v>
      </c>
      <c r="T2110" s="2643">
        <f t="shared" si="2207"/>
        <v>0</v>
      </c>
      <c r="U2110" s="2786">
        <f t="shared" si="2206"/>
        <v>0</v>
      </c>
      <c r="V2110" s="2643">
        <f t="shared" si="2206"/>
        <v>0</v>
      </c>
      <c r="W2110" s="2644">
        <f t="shared" si="2206"/>
        <v>0</v>
      </c>
      <c r="X2110" s="2643">
        <f t="shared" si="2206"/>
        <v>0</v>
      </c>
      <c r="Y2110" s="2643">
        <f t="shared" si="2206"/>
        <v>0</v>
      </c>
      <c r="Z2110" s="2643">
        <f t="shared" si="2206"/>
        <v>0</v>
      </c>
      <c r="AA2110" s="2643">
        <f t="shared" si="2206"/>
        <v>0</v>
      </c>
      <c r="AB2110" s="2643">
        <f t="shared" si="2206"/>
        <v>0</v>
      </c>
      <c r="AC2110" s="922"/>
      <c r="AD2110" s="2645"/>
      <c r="AE2110" s="2276"/>
    </row>
    <row r="2111" spans="1:263" ht="29.25" x14ac:dyDescent="0.25">
      <c r="A2111" s="217">
        <v>1</v>
      </c>
      <c r="B2111" s="217">
        <v>1</v>
      </c>
      <c r="C2111" s="718" t="s">
        <v>135</v>
      </c>
      <c r="D2111" s="718"/>
      <c r="E2111" s="718"/>
      <c r="F2111" s="1892">
        <f>SUM(F2044)</f>
        <v>547</v>
      </c>
      <c r="G2111" s="2014">
        <f>SUM(G2044)</f>
        <v>136</v>
      </c>
      <c r="H2111" s="2014">
        <f>SUM(H2044)</f>
        <v>83</v>
      </c>
      <c r="I2111" s="2014">
        <f t="shared" si="2203"/>
        <v>61.029411764705884</v>
      </c>
      <c r="J2111" s="1897">
        <f>SUM(L2111/F2111)</f>
        <v>9.5594149908592314</v>
      </c>
      <c r="K2111" s="1897">
        <f>N2111/H2111</f>
        <v>8.7590361445783138</v>
      </c>
      <c r="L2111" s="2014">
        <f>SUM(L2044)</f>
        <v>5229</v>
      </c>
      <c r="M2111" s="2014">
        <f>SUM(M2044)</f>
        <v>1308</v>
      </c>
      <c r="N2111" s="2014">
        <f>SUM(N2044)</f>
        <v>727</v>
      </c>
      <c r="O2111" s="1894">
        <f>N2111/M2111*100</f>
        <v>55.581039755351682</v>
      </c>
      <c r="P2111" s="2014">
        <f>SUM(P2044)</f>
        <v>18.61</v>
      </c>
      <c r="Q2111" s="1894">
        <f>N2111/$C$3*12/P2111</f>
        <v>156.26007522837185</v>
      </c>
      <c r="R2111" s="2636">
        <f t="shared" ref="R2111:AB2111" si="2208">SUM(R2044)</f>
        <v>15775.514416664639</v>
      </c>
      <c r="S2111" s="2636">
        <f t="shared" ref="S2111:T2111" si="2209">SUM(S2044)</f>
        <v>15775.514416664639</v>
      </c>
      <c r="T2111" s="2636">
        <f t="shared" si="2209"/>
        <v>15775.514416664639</v>
      </c>
      <c r="U2111" s="2786">
        <f t="shared" si="2208"/>
        <v>3943.8786041661597</v>
      </c>
      <c r="V2111" s="2636">
        <f t="shared" si="2208"/>
        <v>3920.0249000000003</v>
      </c>
      <c r="W2111" s="2637">
        <f t="shared" si="2208"/>
        <v>0</v>
      </c>
      <c r="X2111" s="2636">
        <f t="shared" si="2208"/>
        <v>0</v>
      </c>
      <c r="Y2111" s="2636">
        <f t="shared" si="2208"/>
        <v>-23.853704166159332</v>
      </c>
      <c r="Z2111" s="2636">
        <f t="shared" si="2208"/>
        <v>0</v>
      </c>
      <c r="AA2111" s="2636">
        <f t="shared" si="2208"/>
        <v>-4.2459499999999997</v>
      </c>
      <c r="AB2111" s="2636">
        <f t="shared" si="2208"/>
        <v>3915.7789500000003</v>
      </c>
      <c r="AC2111" s="920"/>
      <c r="AD2111" s="921"/>
      <c r="AE2111" s="2276"/>
      <c r="AG2111" s="217"/>
      <c r="AH2111" s="217"/>
      <c r="AI2111" s="217"/>
      <c r="AJ2111" s="217"/>
      <c r="AK2111" s="217"/>
      <c r="AL2111" s="217"/>
      <c r="AM2111" s="217"/>
      <c r="AN2111" s="217"/>
      <c r="AO2111" s="217"/>
      <c r="AP2111" s="217"/>
      <c r="AQ2111" s="217"/>
      <c r="AR2111" s="217"/>
      <c r="AS2111" s="217"/>
      <c r="AT2111" s="217"/>
      <c r="AU2111" s="217"/>
      <c r="AV2111" s="217"/>
      <c r="AW2111" s="217"/>
      <c r="AX2111" s="217"/>
      <c r="AY2111" s="217"/>
      <c r="AZ2111" s="217"/>
      <c r="BA2111" s="217"/>
      <c r="BB2111" s="217"/>
      <c r="BC2111" s="217"/>
      <c r="BD2111" s="217"/>
      <c r="BE2111" s="217"/>
      <c r="BF2111" s="217"/>
      <c r="BG2111" s="217"/>
      <c r="BH2111" s="217"/>
      <c r="BI2111" s="217"/>
      <c r="BJ2111" s="217"/>
      <c r="BK2111" s="217"/>
      <c r="BL2111" s="217"/>
      <c r="BM2111" s="217"/>
      <c r="BN2111" s="217"/>
      <c r="BO2111" s="217"/>
      <c r="BP2111" s="217"/>
      <c r="BQ2111" s="217"/>
      <c r="BR2111" s="217"/>
      <c r="BS2111" s="217"/>
      <c r="BT2111" s="217"/>
      <c r="BU2111" s="217"/>
      <c r="BV2111" s="217"/>
      <c r="BW2111" s="217"/>
      <c r="BX2111" s="217"/>
      <c r="BY2111" s="217"/>
      <c r="BZ2111" s="217"/>
      <c r="CA2111" s="217"/>
      <c r="CB2111" s="217"/>
      <c r="CC2111" s="217"/>
      <c r="CD2111" s="217"/>
      <c r="CE2111" s="217"/>
      <c r="CF2111" s="217"/>
      <c r="CG2111" s="217"/>
      <c r="CH2111" s="217"/>
      <c r="CI2111" s="217"/>
      <c r="CJ2111" s="217"/>
      <c r="CK2111" s="217"/>
      <c r="CL2111" s="217"/>
      <c r="CM2111" s="217"/>
      <c r="CN2111" s="217"/>
      <c r="CO2111" s="217"/>
      <c r="CP2111" s="217"/>
      <c r="CQ2111" s="217"/>
      <c r="CR2111" s="217"/>
      <c r="CS2111" s="217"/>
      <c r="CT2111" s="217"/>
      <c r="CU2111" s="217"/>
      <c r="CV2111" s="217"/>
      <c r="CW2111" s="217"/>
      <c r="CX2111" s="217"/>
      <c r="CY2111" s="217"/>
      <c r="CZ2111" s="217"/>
      <c r="DA2111" s="217"/>
      <c r="DB2111" s="217"/>
      <c r="DC2111" s="217"/>
      <c r="DD2111" s="217"/>
      <c r="DE2111" s="217"/>
      <c r="DF2111" s="217"/>
      <c r="DG2111" s="217"/>
      <c r="DH2111" s="217"/>
      <c r="DI2111" s="217"/>
      <c r="DJ2111" s="217"/>
      <c r="DK2111" s="217"/>
      <c r="DL2111" s="217"/>
      <c r="DM2111" s="217"/>
      <c r="DN2111" s="217"/>
      <c r="DO2111" s="217"/>
      <c r="DP2111" s="217"/>
      <c r="DQ2111" s="217"/>
      <c r="DR2111" s="217"/>
      <c r="DS2111" s="217"/>
      <c r="DT2111" s="217"/>
      <c r="DU2111" s="217"/>
      <c r="DV2111" s="217"/>
      <c r="DW2111" s="217"/>
      <c r="DX2111" s="217"/>
      <c r="DY2111" s="217"/>
      <c r="DZ2111" s="217"/>
      <c r="EA2111" s="217"/>
      <c r="EB2111" s="217"/>
      <c r="EC2111" s="217"/>
      <c r="ED2111" s="217"/>
      <c r="EE2111" s="217"/>
      <c r="EF2111" s="217"/>
      <c r="EG2111" s="217"/>
      <c r="EH2111" s="217"/>
      <c r="EI2111" s="217"/>
      <c r="EJ2111" s="217"/>
      <c r="EK2111" s="217"/>
      <c r="EL2111" s="217"/>
      <c r="EM2111" s="217"/>
      <c r="EN2111" s="217"/>
      <c r="EO2111" s="217"/>
      <c r="EP2111" s="217"/>
      <c r="EQ2111" s="217"/>
      <c r="ER2111" s="217"/>
      <c r="ES2111" s="217"/>
      <c r="ET2111" s="217"/>
      <c r="EU2111" s="217"/>
      <c r="EV2111" s="217"/>
      <c r="EW2111" s="217"/>
      <c r="EX2111" s="217"/>
      <c r="EY2111" s="217"/>
      <c r="EZ2111" s="217"/>
      <c r="FA2111" s="217"/>
      <c r="FB2111" s="217"/>
      <c r="FC2111" s="217"/>
      <c r="FD2111" s="217"/>
      <c r="FE2111" s="217"/>
      <c r="FF2111" s="217"/>
      <c r="FG2111" s="217"/>
      <c r="FH2111" s="217"/>
      <c r="FI2111" s="217"/>
      <c r="FJ2111" s="217"/>
      <c r="FK2111" s="217"/>
      <c r="FL2111" s="217"/>
      <c r="FM2111" s="217"/>
      <c r="FN2111" s="217"/>
      <c r="FO2111" s="217"/>
      <c r="FP2111" s="217"/>
      <c r="FQ2111" s="217"/>
      <c r="FR2111" s="217"/>
      <c r="FS2111" s="217"/>
      <c r="FT2111" s="217"/>
      <c r="FU2111" s="217"/>
      <c r="FV2111" s="217"/>
      <c r="FW2111" s="217"/>
      <c r="FX2111" s="217"/>
      <c r="FY2111" s="217"/>
      <c r="FZ2111" s="217"/>
      <c r="GA2111" s="217"/>
      <c r="GB2111" s="217"/>
      <c r="GC2111" s="217"/>
      <c r="GD2111" s="217"/>
      <c r="GE2111" s="217"/>
      <c r="GF2111" s="217"/>
      <c r="GG2111" s="217"/>
      <c r="GH2111" s="217"/>
      <c r="GI2111" s="217"/>
      <c r="GJ2111" s="217"/>
      <c r="GK2111" s="217"/>
      <c r="GL2111" s="217"/>
      <c r="GM2111" s="217"/>
      <c r="GN2111" s="217"/>
      <c r="GO2111" s="217"/>
      <c r="GP2111" s="217"/>
      <c r="GQ2111" s="217"/>
      <c r="GR2111" s="217"/>
      <c r="GS2111" s="217"/>
      <c r="GT2111" s="217"/>
      <c r="GU2111" s="217"/>
      <c r="GV2111" s="217"/>
      <c r="GW2111" s="217"/>
      <c r="GX2111" s="217"/>
      <c r="GY2111" s="217"/>
      <c r="GZ2111" s="217"/>
      <c r="HA2111" s="217"/>
      <c r="HB2111" s="217"/>
      <c r="HC2111" s="217"/>
      <c r="HD2111" s="217"/>
      <c r="HE2111" s="217"/>
      <c r="HF2111" s="217"/>
      <c r="HG2111" s="217"/>
      <c r="HH2111" s="217"/>
      <c r="HI2111" s="217"/>
      <c r="HJ2111" s="217"/>
      <c r="HK2111" s="217"/>
      <c r="HL2111" s="217"/>
      <c r="HM2111" s="217"/>
      <c r="HN2111" s="217"/>
      <c r="HO2111" s="217"/>
      <c r="HP2111" s="217"/>
      <c r="HQ2111" s="217"/>
      <c r="HR2111" s="217"/>
      <c r="HS2111" s="217"/>
      <c r="HT2111" s="217"/>
      <c r="HU2111" s="217"/>
      <c r="HV2111" s="217"/>
      <c r="HW2111" s="217"/>
      <c r="HX2111" s="217"/>
      <c r="HY2111" s="217"/>
      <c r="HZ2111" s="217"/>
      <c r="IA2111" s="217"/>
      <c r="IB2111" s="217"/>
      <c r="IC2111" s="217"/>
      <c r="ID2111" s="217"/>
      <c r="IE2111" s="217"/>
      <c r="IF2111" s="217"/>
      <c r="IG2111" s="217"/>
      <c r="IH2111" s="217"/>
      <c r="II2111" s="217"/>
      <c r="IJ2111" s="217"/>
      <c r="IK2111" s="217"/>
      <c r="IL2111" s="217"/>
      <c r="IM2111" s="217"/>
      <c r="IN2111" s="217"/>
      <c r="IO2111" s="217"/>
      <c r="IP2111" s="217"/>
      <c r="IQ2111" s="217"/>
      <c r="IR2111" s="217"/>
      <c r="IS2111" s="217"/>
      <c r="IT2111" s="217"/>
      <c r="IU2111" s="217"/>
      <c r="IV2111" s="217"/>
      <c r="IW2111" s="217"/>
      <c r="IX2111" s="217"/>
      <c r="IY2111" s="217"/>
      <c r="IZ2111" s="217"/>
      <c r="JA2111" s="217"/>
      <c r="JB2111" s="217"/>
      <c r="JC2111" s="217"/>
    </row>
    <row r="2112" spans="1:263" x14ac:dyDescent="0.25">
      <c r="A2112" s="2849">
        <v>1</v>
      </c>
      <c r="B2112" s="217">
        <v>1</v>
      </c>
      <c r="C2112" s="729" t="s">
        <v>194</v>
      </c>
      <c r="D2112" s="729"/>
      <c r="E2112" s="729"/>
      <c r="F2112" s="1888">
        <f t="shared" ref="F2112:H2115" si="2210">F2045</f>
        <v>3500</v>
      </c>
      <c r="G2112" s="2011">
        <f t="shared" si="2210"/>
        <v>875</v>
      </c>
      <c r="H2112" s="2011">
        <f t="shared" si="2210"/>
        <v>754</v>
      </c>
      <c r="I2112" s="2011">
        <f t="shared" si="2203"/>
        <v>86.171428571428578</v>
      </c>
      <c r="J2112" s="2850"/>
      <c r="K2112" s="2850"/>
      <c r="L2112" s="2011"/>
      <c r="M2112" s="2011"/>
      <c r="N2112" s="2011"/>
      <c r="O2112" s="2202"/>
      <c r="P2112" s="2011"/>
      <c r="Q2112" s="2202"/>
      <c r="R2112" s="2630">
        <f t="shared" ref="R2112:AB2112" si="2211">R2045</f>
        <v>0</v>
      </c>
      <c r="S2112" s="2630">
        <f t="shared" ref="S2112:T2112" si="2212">S2045</f>
        <v>0</v>
      </c>
      <c r="T2112" s="2630">
        <f t="shared" si="2212"/>
        <v>0</v>
      </c>
      <c r="U2112" s="2786">
        <f t="shared" si="2211"/>
        <v>0</v>
      </c>
      <c r="V2112" s="2630">
        <f t="shared" si="2211"/>
        <v>0</v>
      </c>
      <c r="W2112" s="2851">
        <f t="shared" si="2211"/>
        <v>0</v>
      </c>
      <c r="X2112" s="2630">
        <f t="shared" si="2211"/>
        <v>0</v>
      </c>
      <c r="Y2112" s="2630">
        <f t="shared" si="2211"/>
        <v>0</v>
      </c>
      <c r="Z2112" s="2630">
        <f t="shared" si="2211"/>
        <v>0</v>
      </c>
      <c r="AA2112" s="2630">
        <f t="shared" si="2211"/>
        <v>0</v>
      </c>
      <c r="AB2112" s="2630">
        <f t="shared" si="2211"/>
        <v>0</v>
      </c>
      <c r="AC2112" s="1511"/>
      <c r="AD2112" s="2852"/>
      <c r="AE2112" s="2276"/>
      <c r="AG2112" s="217"/>
      <c r="AH2112" s="217"/>
      <c r="AI2112" s="217"/>
      <c r="AJ2112" s="217"/>
      <c r="AK2112" s="217"/>
      <c r="AL2112" s="217"/>
      <c r="AM2112" s="217"/>
      <c r="AN2112" s="217"/>
      <c r="AO2112" s="217"/>
      <c r="AP2112" s="217"/>
      <c r="AQ2112" s="217"/>
      <c r="AR2112" s="217"/>
      <c r="AS2112" s="217"/>
      <c r="AT2112" s="217"/>
      <c r="AU2112" s="217"/>
      <c r="AV2112" s="217"/>
      <c r="AW2112" s="217"/>
      <c r="AX2112" s="217"/>
      <c r="AY2112" s="217"/>
      <c r="AZ2112" s="217"/>
      <c r="BA2112" s="217"/>
      <c r="BB2112" s="217"/>
      <c r="BC2112" s="217"/>
      <c r="BD2112" s="217"/>
      <c r="BE2112" s="217"/>
      <c r="BF2112" s="217"/>
      <c r="BG2112" s="217"/>
      <c r="BH2112" s="217"/>
      <c r="BI2112" s="217"/>
      <c r="BJ2112" s="217"/>
      <c r="BK2112" s="217"/>
      <c r="BL2112" s="217"/>
      <c r="BM2112" s="217"/>
      <c r="BN2112" s="217"/>
      <c r="BO2112" s="217"/>
      <c r="BP2112" s="217"/>
      <c r="BQ2112" s="217"/>
      <c r="BR2112" s="217"/>
      <c r="BS2112" s="217"/>
      <c r="BT2112" s="217"/>
      <c r="BU2112" s="217"/>
      <c r="BV2112" s="217"/>
      <c r="BW2112" s="217"/>
      <c r="BX2112" s="217"/>
      <c r="BY2112" s="217"/>
      <c r="BZ2112" s="217"/>
      <c r="CA2112" s="217"/>
      <c r="CB2112" s="217"/>
      <c r="CC2112" s="217"/>
      <c r="CD2112" s="217"/>
      <c r="CE2112" s="217"/>
      <c r="CF2112" s="217"/>
      <c r="CG2112" s="217"/>
      <c r="CH2112" s="217"/>
      <c r="CI2112" s="217"/>
      <c r="CJ2112" s="217"/>
      <c r="CK2112" s="217"/>
      <c r="CL2112" s="217"/>
      <c r="CM2112" s="217"/>
      <c r="CN2112" s="217"/>
      <c r="CO2112" s="217"/>
      <c r="CP2112" s="217"/>
      <c r="CQ2112" s="217"/>
      <c r="CR2112" s="217"/>
      <c r="CS2112" s="217"/>
      <c r="CT2112" s="217"/>
      <c r="CU2112" s="217"/>
      <c r="CV2112" s="217"/>
      <c r="CW2112" s="217"/>
      <c r="CX2112" s="217"/>
      <c r="CY2112" s="217"/>
      <c r="CZ2112" s="217"/>
      <c r="DA2112" s="217"/>
      <c r="DB2112" s="217"/>
      <c r="DC2112" s="217"/>
      <c r="DD2112" s="217"/>
      <c r="DE2112" s="217"/>
      <c r="DF2112" s="217"/>
      <c r="DG2112" s="217"/>
      <c r="DH2112" s="217"/>
      <c r="DI2112" s="217"/>
      <c r="DJ2112" s="217"/>
      <c r="DK2112" s="217"/>
      <c r="DL2112" s="217"/>
      <c r="DM2112" s="217"/>
      <c r="DN2112" s="217"/>
      <c r="DO2112" s="217"/>
      <c r="DP2112" s="217"/>
      <c r="DQ2112" s="217"/>
      <c r="DR2112" s="217"/>
      <c r="DS2112" s="217"/>
      <c r="DT2112" s="217"/>
      <c r="DU2112" s="217"/>
      <c r="DV2112" s="217"/>
      <c r="DW2112" s="217"/>
      <c r="DX2112" s="217"/>
      <c r="DY2112" s="217"/>
      <c r="DZ2112" s="217"/>
      <c r="EA2112" s="217"/>
      <c r="EB2112" s="217"/>
      <c r="EC2112" s="217"/>
      <c r="ED2112" s="217"/>
      <c r="EE2112" s="217"/>
      <c r="EF2112" s="217"/>
      <c r="EG2112" s="217"/>
      <c r="EH2112" s="217"/>
      <c r="EI2112" s="217"/>
      <c r="EJ2112" s="217"/>
      <c r="EK2112" s="217"/>
      <c r="EL2112" s="217"/>
      <c r="EM2112" s="217"/>
      <c r="EN2112" s="217"/>
      <c r="EO2112" s="217"/>
      <c r="EP2112" s="217"/>
      <c r="EQ2112" s="217"/>
      <c r="ER2112" s="217"/>
      <c r="ES2112" s="217"/>
      <c r="ET2112" s="217"/>
      <c r="EU2112" s="217"/>
      <c r="EV2112" s="217"/>
      <c r="EW2112" s="217"/>
      <c r="EX2112" s="217"/>
      <c r="EY2112" s="217"/>
      <c r="EZ2112" s="217"/>
      <c r="FA2112" s="217"/>
      <c r="FB2112" s="217"/>
      <c r="FC2112" s="217"/>
      <c r="FD2112" s="217"/>
      <c r="FE2112" s="217"/>
      <c r="FF2112" s="217"/>
      <c r="FG2112" s="217"/>
      <c r="FH2112" s="217"/>
      <c r="FI2112" s="217"/>
      <c r="FJ2112" s="217"/>
      <c r="FK2112" s="217"/>
      <c r="FL2112" s="217"/>
      <c r="FM2112" s="217"/>
      <c r="FN2112" s="217"/>
      <c r="FO2112" s="217"/>
      <c r="FP2112" s="217"/>
      <c r="FQ2112" s="217"/>
      <c r="FR2112" s="217"/>
      <c r="FS2112" s="217"/>
      <c r="FT2112" s="217"/>
      <c r="FU2112" s="217"/>
      <c r="FV2112" s="217"/>
      <c r="FW2112" s="217"/>
      <c r="FX2112" s="217"/>
      <c r="FY2112" s="217"/>
      <c r="FZ2112" s="217"/>
      <c r="GA2112" s="217"/>
      <c r="GB2112" s="217"/>
      <c r="GC2112" s="217"/>
      <c r="GD2112" s="217"/>
      <c r="GE2112" s="217"/>
      <c r="GF2112" s="217"/>
      <c r="GG2112" s="217"/>
      <c r="GH2112" s="217"/>
      <c r="GI2112" s="217"/>
      <c r="GJ2112" s="217"/>
      <c r="GK2112" s="217"/>
      <c r="GL2112" s="217"/>
      <c r="GM2112" s="217"/>
      <c r="GN2112" s="217"/>
      <c r="GO2112" s="217"/>
      <c r="GP2112" s="217"/>
      <c r="GQ2112" s="217"/>
      <c r="GR2112" s="217"/>
      <c r="GS2112" s="217"/>
      <c r="GT2112" s="217"/>
      <c r="GU2112" s="217"/>
      <c r="GV2112" s="217"/>
      <c r="GW2112" s="217"/>
      <c r="GX2112" s="217"/>
      <c r="GY2112" s="217"/>
      <c r="GZ2112" s="217"/>
      <c r="HA2112" s="217"/>
      <c r="HB2112" s="217"/>
      <c r="HC2112" s="217"/>
      <c r="HD2112" s="217"/>
      <c r="HE2112" s="217"/>
      <c r="HF2112" s="217"/>
      <c r="HG2112" s="217"/>
      <c r="HH2112" s="217"/>
      <c r="HI2112" s="217"/>
      <c r="HJ2112" s="217"/>
      <c r="HK2112" s="217"/>
      <c r="HL2112" s="217"/>
      <c r="HM2112" s="217"/>
      <c r="HN2112" s="217"/>
      <c r="HO2112" s="217"/>
      <c r="HP2112" s="217"/>
      <c r="HQ2112" s="217"/>
      <c r="HR2112" s="217"/>
      <c r="HS2112" s="217"/>
      <c r="HT2112" s="217"/>
      <c r="HU2112" s="217"/>
      <c r="HV2112" s="217"/>
      <c r="HW2112" s="217"/>
      <c r="HX2112" s="217"/>
      <c r="HY2112" s="217"/>
      <c r="HZ2112" s="217"/>
      <c r="IA2112" s="217"/>
      <c r="IB2112" s="217"/>
      <c r="IC2112" s="217"/>
      <c r="ID2112" s="217"/>
      <c r="IE2112" s="217"/>
      <c r="IF2112" s="217"/>
      <c r="IG2112" s="217"/>
      <c r="IH2112" s="217"/>
      <c r="II2112" s="217"/>
      <c r="IJ2112" s="217"/>
      <c r="IK2112" s="217"/>
      <c r="IL2112" s="217"/>
      <c r="IM2112" s="217"/>
      <c r="IN2112" s="217"/>
      <c r="IO2112" s="217"/>
      <c r="IP2112" s="217"/>
      <c r="IQ2112" s="217"/>
      <c r="IR2112" s="217"/>
      <c r="IS2112" s="217"/>
      <c r="IT2112" s="217"/>
      <c r="IU2112" s="217"/>
      <c r="IV2112" s="217"/>
      <c r="IW2112" s="217"/>
      <c r="IX2112" s="217"/>
      <c r="IY2112" s="217"/>
      <c r="IZ2112" s="217"/>
      <c r="JA2112" s="217"/>
      <c r="JB2112" s="217"/>
      <c r="JC2112" s="217"/>
    </row>
    <row r="2113" spans="1:263" x14ac:dyDescent="0.25">
      <c r="A2113" s="217">
        <v>1</v>
      </c>
      <c r="B2113" s="217">
        <v>1</v>
      </c>
      <c r="C2113" s="724" t="s">
        <v>195</v>
      </c>
      <c r="D2113" s="724"/>
      <c r="E2113" s="724"/>
      <c r="F2113" s="1899">
        <f t="shared" si="2210"/>
        <v>3499</v>
      </c>
      <c r="G2113" s="2639">
        <f t="shared" si="2210"/>
        <v>875</v>
      </c>
      <c r="H2113" s="2639">
        <f t="shared" si="2210"/>
        <v>754</v>
      </c>
      <c r="I2113" s="2639">
        <f t="shared" si="2203"/>
        <v>86.171428571428578</v>
      </c>
      <c r="J2113" s="2737"/>
      <c r="K2113" s="2737"/>
      <c r="L2113" s="2639"/>
      <c r="M2113" s="2639"/>
      <c r="N2113" s="2639"/>
      <c r="O2113" s="1894"/>
      <c r="P2113" s="2639"/>
      <c r="Q2113" s="1894"/>
      <c r="R2113" s="2643">
        <f t="shared" ref="R2113:AB2113" si="2213">R2046</f>
        <v>0</v>
      </c>
      <c r="S2113" s="2643">
        <f t="shared" ref="S2113:T2113" si="2214">S2046</f>
        <v>0</v>
      </c>
      <c r="T2113" s="2643">
        <f t="shared" si="2214"/>
        <v>0</v>
      </c>
      <c r="U2113" s="2786">
        <f t="shared" si="2213"/>
        <v>0</v>
      </c>
      <c r="V2113" s="2643">
        <f t="shared" si="2213"/>
        <v>0</v>
      </c>
      <c r="W2113" s="2644">
        <f t="shared" si="2213"/>
        <v>0</v>
      </c>
      <c r="X2113" s="2643">
        <f t="shared" si="2213"/>
        <v>0</v>
      </c>
      <c r="Y2113" s="2643">
        <f t="shared" si="2213"/>
        <v>0</v>
      </c>
      <c r="Z2113" s="2643">
        <f t="shared" si="2213"/>
        <v>0</v>
      </c>
      <c r="AA2113" s="2643">
        <f t="shared" si="2213"/>
        <v>0</v>
      </c>
      <c r="AB2113" s="2643">
        <f t="shared" si="2213"/>
        <v>0</v>
      </c>
      <c r="AC2113" s="922"/>
      <c r="AD2113" s="2645"/>
      <c r="AE2113" s="2276"/>
      <c r="AG2113" s="217"/>
      <c r="AH2113" s="217"/>
      <c r="AI2113" s="217"/>
      <c r="AJ2113" s="217"/>
      <c r="AK2113" s="217"/>
      <c r="AL2113" s="217"/>
      <c r="AM2113" s="217"/>
      <c r="AN2113" s="217"/>
      <c r="AO2113" s="217"/>
      <c r="AP2113" s="217"/>
      <c r="AQ2113" s="217"/>
      <c r="AR2113" s="217"/>
      <c r="AS2113" s="217"/>
      <c r="AT2113" s="217"/>
      <c r="AU2113" s="217"/>
      <c r="AV2113" s="217"/>
      <c r="AW2113" s="217"/>
      <c r="AX2113" s="217"/>
      <c r="AY2113" s="217"/>
      <c r="AZ2113" s="217"/>
      <c r="BA2113" s="217"/>
      <c r="BB2113" s="217"/>
      <c r="BC2113" s="217"/>
      <c r="BD2113" s="217"/>
      <c r="BE2113" s="217"/>
      <c r="BF2113" s="217"/>
      <c r="BG2113" s="217"/>
      <c r="BH2113" s="217"/>
      <c r="BI2113" s="217"/>
      <c r="BJ2113" s="217"/>
      <c r="BK2113" s="217"/>
      <c r="BL2113" s="217"/>
      <c r="BM2113" s="217"/>
      <c r="BN2113" s="217"/>
      <c r="BO2113" s="217"/>
      <c r="BP2113" s="217"/>
      <c r="BQ2113" s="217"/>
      <c r="BR2113" s="217"/>
      <c r="BS2113" s="217"/>
      <c r="BT2113" s="217"/>
      <c r="BU2113" s="217"/>
      <c r="BV2113" s="217"/>
      <c r="BW2113" s="217"/>
      <c r="BX2113" s="217"/>
      <c r="BY2113" s="217"/>
      <c r="BZ2113" s="217"/>
      <c r="CA2113" s="217"/>
      <c r="CB2113" s="217"/>
      <c r="CC2113" s="217"/>
      <c r="CD2113" s="217"/>
      <c r="CE2113" s="217"/>
      <c r="CF2113" s="217"/>
      <c r="CG2113" s="217"/>
      <c r="CH2113" s="217"/>
      <c r="CI2113" s="217"/>
      <c r="CJ2113" s="217"/>
      <c r="CK2113" s="217"/>
      <c r="CL2113" s="217"/>
      <c r="CM2113" s="217"/>
      <c r="CN2113" s="217"/>
      <c r="CO2113" s="217"/>
      <c r="CP2113" s="217"/>
      <c r="CQ2113" s="217"/>
      <c r="CR2113" s="217"/>
      <c r="CS2113" s="217"/>
      <c r="CT2113" s="217"/>
      <c r="CU2113" s="217"/>
      <c r="CV2113" s="217"/>
      <c r="CW2113" s="217"/>
      <c r="CX2113" s="217"/>
      <c r="CY2113" s="217"/>
      <c r="CZ2113" s="217"/>
      <c r="DA2113" s="217"/>
      <c r="DB2113" s="217"/>
      <c r="DC2113" s="217"/>
      <c r="DD2113" s="217"/>
      <c r="DE2113" s="217"/>
      <c r="DF2113" s="217"/>
      <c r="DG2113" s="217"/>
      <c r="DH2113" s="217"/>
      <c r="DI2113" s="217"/>
      <c r="DJ2113" s="217"/>
      <c r="DK2113" s="217"/>
      <c r="DL2113" s="217"/>
      <c r="DM2113" s="217"/>
      <c r="DN2113" s="217"/>
      <c r="DO2113" s="217"/>
      <c r="DP2113" s="217"/>
      <c r="DQ2113" s="217"/>
      <c r="DR2113" s="217"/>
      <c r="DS2113" s="217"/>
      <c r="DT2113" s="217"/>
      <c r="DU2113" s="217"/>
      <c r="DV2113" s="217"/>
      <c r="DW2113" s="217"/>
      <c r="DX2113" s="217"/>
      <c r="DY2113" s="217"/>
      <c r="DZ2113" s="217"/>
      <c r="EA2113" s="217"/>
      <c r="EB2113" s="217"/>
      <c r="EC2113" s="217"/>
      <c r="ED2113" s="217"/>
      <c r="EE2113" s="217"/>
      <c r="EF2113" s="217"/>
      <c r="EG2113" s="217"/>
      <c r="EH2113" s="217"/>
      <c r="EI2113" s="217"/>
      <c r="EJ2113" s="217"/>
      <c r="EK2113" s="217"/>
      <c r="EL2113" s="217"/>
      <c r="EM2113" s="217"/>
      <c r="EN2113" s="217"/>
      <c r="EO2113" s="217"/>
      <c r="EP2113" s="217"/>
      <c r="EQ2113" s="217"/>
      <c r="ER2113" s="217"/>
      <c r="ES2113" s="217"/>
      <c r="ET2113" s="217"/>
      <c r="EU2113" s="217"/>
      <c r="EV2113" s="217"/>
      <c r="EW2113" s="217"/>
      <c r="EX2113" s="217"/>
      <c r="EY2113" s="217"/>
      <c r="EZ2113" s="217"/>
      <c r="FA2113" s="217"/>
      <c r="FB2113" s="217"/>
      <c r="FC2113" s="217"/>
      <c r="FD2113" s="217"/>
      <c r="FE2113" s="217"/>
      <c r="FF2113" s="217"/>
      <c r="FG2113" s="217"/>
      <c r="FH2113" s="217"/>
      <c r="FI2113" s="217"/>
      <c r="FJ2113" s="217"/>
      <c r="FK2113" s="217"/>
      <c r="FL2113" s="217"/>
      <c r="FM2113" s="217"/>
      <c r="FN2113" s="217"/>
      <c r="FO2113" s="217"/>
      <c r="FP2113" s="217"/>
      <c r="FQ2113" s="217"/>
      <c r="FR2113" s="217"/>
      <c r="FS2113" s="217"/>
      <c r="FT2113" s="217"/>
      <c r="FU2113" s="217"/>
      <c r="FV2113" s="217"/>
      <c r="FW2113" s="217"/>
      <c r="FX2113" s="217"/>
      <c r="FY2113" s="217"/>
      <c r="FZ2113" s="217"/>
      <c r="GA2113" s="217"/>
      <c r="GB2113" s="217"/>
      <c r="GC2113" s="217"/>
      <c r="GD2113" s="217"/>
      <c r="GE2113" s="217"/>
      <c r="GF2113" s="217"/>
      <c r="GG2113" s="217"/>
      <c r="GH2113" s="217"/>
      <c r="GI2113" s="217"/>
      <c r="GJ2113" s="217"/>
      <c r="GK2113" s="217"/>
      <c r="GL2113" s="217"/>
      <c r="GM2113" s="217"/>
      <c r="GN2113" s="217"/>
      <c r="GO2113" s="217"/>
      <c r="GP2113" s="217"/>
      <c r="GQ2113" s="217"/>
      <c r="GR2113" s="217"/>
      <c r="GS2113" s="217"/>
      <c r="GT2113" s="217"/>
      <c r="GU2113" s="217"/>
      <c r="GV2113" s="217"/>
      <c r="GW2113" s="217"/>
      <c r="GX2113" s="217"/>
      <c r="GY2113" s="217"/>
      <c r="GZ2113" s="217"/>
      <c r="HA2113" s="217"/>
      <c r="HB2113" s="217"/>
      <c r="HC2113" s="217"/>
      <c r="HD2113" s="217"/>
      <c r="HE2113" s="217"/>
      <c r="HF2113" s="217"/>
      <c r="HG2113" s="217"/>
      <c r="HH2113" s="217"/>
      <c r="HI2113" s="217"/>
      <c r="HJ2113" s="217"/>
      <c r="HK2113" s="217"/>
      <c r="HL2113" s="217"/>
      <c r="HM2113" s="217"/>
      <c r="HN2113" s="217"/>
      <c r="HO2113" s="217"/>
      <c r="HP2113" s="217"/>
      <c r="HQ2113" s="217"/>
      <c r="HR2113" s="217"/>
      <c r="HS2113" s="217"/>
      <c r="HT2113" s="217"/>
      <c r="HU2113" s="217"/>
      <c r="HV2113" s="217"/>
      <c r="HW2113" s="217"/>
      <c r="HX2113" s="217"/>
      <c r="HY2113" s="217"/>
      <c r="HZ2113" s="217"/>
      <c r="IA2113" s="217"/>
      <c r="IB2113" s="217"/>
      <c r="IC2113" s="217"/>
      <c r="ID2113" s="217"/>
      <c r="IE2113" s="217"/>
      <c r="IF2113" s="217"/>
      <c r="IG2113" s="217"/>
      <c r="IH2113" s="217"/>
      <c r="II2113" s="217"/>
      <c r="IJ2113" s="217"/>
      <c r="IK2113" s="217"/>
      <c r="IL2113" s="217"/>
      <c r="IM2113" s="217"/>
      <c r="IN2113" s="217"/>
      <c r="IO2113" s="217"/>
      <c r="IP2113" s="217"/>
      <c r="IQ2113" s="217"/>
      <c r="IR2113" s="217"/>
      <c r="IS2113" s="217"/>
      <c r="IT2113" s="217"/>
      <c r="IU2113" s="217"/>
      <c r="IV2113" s="217"/>
      <c r="IW2113" s="217"/>
      <c r="IX2113" s="217"/>
      <c r="IY2113" s="217"/>
      <c r="IZ2113" s="217"/>
      <c r="JA2113" s="217"/>
      <c r="JB2113" s="217"/>
      <c r="JC2113" s="217"/>
    </row>
    <row r="2114" spans="1:263" ht="30" x14ac:dyDescent="0.25">
      <c r="A2114" s="217">
        <v>1</v>
      </c>
      <c r="B2114" s="217">
        <v>1</v>
      </c>
      <c r="C2114" s="720" t="s">
        <v>196</v>
      </c>
      <c r="D2114" s="2696"/>
      <c r="E2114" s="2696"/>
      <c r="F2114" s="2020">
        <f t="shared" si="2210"/>
        <v>1</v>
      </c>
      <c r="G2114" s="2654">
        <f t="shared" si="2210"/>
        <v>0</v>
      </c>
      <c r="H2114" s="2654">
        <f t="shared" si="2210"/>
        <v>0</v>
      </c>
      <c r="I2114" s="2654" t="e">
        <f t="shared" si="2203"/>
        <v>#DIV/0!</v>
      </c>
      <c r="J2114" s="2125"/>
      <c r="K2114" s="2125"/>
      <c r="L2114" s="2654"/>
      <c r="M2114" s="2639"/>
      <c r="N2114" s="2654"/>
      <c r="O2114" s="1923"/>
      <c r="P2114" s="2654"/>
      <c r="Q2114" s="1923"/>
      <c r="R2114" s="2643">
        <f t="shared" ref="R2114:AB2114" si="2215">R2047</f>
        <v>0</v>
      </c>
      <c r="S2114" s="2643">
        <f t="shared" ref="S2114:T2114" si="2216">S2047</f>
        <v>0</v>
      </c>
      <c r="T2114" s="2643">
        <f t="shared" si="2216"/>
        <v>0</v>
      </c>
      <c r="U2114" s="2786">
        <f t="shared" si="2215"/>
        <v>0</v>
      </c>
      <c r="V2114" s="2643">
        <f t="shared" si="2215"/>
        <v>0</v>
      </c>
      <c r="W2114" s="2644">
        <f t="shared" si="2215"/>
        <v>0</v>
      </c>
      <c r="X2114" s="2643">
        <f t="shared" si="2215"/>
        <v>0</v>
      </c>
      <c r="Y2114" s="2656">
        <f t="shared" si="2215"/>
        <v>0</v>
      </c>
      <c r="Z2114" s="2656">
        <f t="shared" si="2215"/>
        <v>0</v>
      </c>
      <c r="AA2114" s="2656">
        <f t="shared" si="2215"/>
        <v>0</v>
      </c>
      <c r="AB2114" s="2656">
        <f t="shared" si="2215"/>
        <v>0</v>
      </c>
      <c r="AC2114" s="1536"/>
      <c r="AD2114" s="2658"/>
      <c r="AE2114" s="2276"/>
      <c r="AG2114" s="217"/>
      <c r="AH2114" s="217"/>
      <c r="AI2114" s="217"/>
      <c r="AJ2114" s="217"/>
      <c r="AK2114" s="217"/>
      <c r="AL2114" s="217"/>
      <c r="AM2114" s="217"/>
      <c r="AN2114" s="217"/>
      <c r="AO2114" s="217"/>
      <c r="AP2114" s="217"/>
      <c r="AQ2114" s="217"/>
      <c r="AR2114" s="217"/>
      <c r="AS2114" s="217"/>
      <c r="AT2114" s="217"/>
      <c r="AU2114" s="217"/>
      <c r="AV2114" s="217"/>
      <c r="AW2114" s="217"/>
      <c r="AX2114" s="217"/>
      <c r="AY2114" s="217"/>
      <c r="AZ2114" s="217"/>
      <c r="BA2114" s="217"/>
      <c r="BB2114" s="217"/>
      <c r="BC2114" s="217"/>
      <c r="BD2114" s="217"/>
      <c r="BE2114" s="217"/>
      <c r="BF2114" s="217"/>
      <c r="BG2114" s="217"/>
      <c r="BH2114" s="217"/>
      <c r="BI2114" s="217"/>
      <c r="BJ2114" s="217"/>
      <c r="BK2114" s="217"/>
      <c r="BL2114" s="217"/>
      <c r="BM2114" s="217"/>
      <c r="BN2114" s="217"/>
      <c r="BO2114" s="217"/>
      <c r="BP2114" s="217"/>
      <c r="BQ2114" s="217"/>
      <c r="BR2114" s="217"/>
      <c r="BS2114" s="217"/>
      <c r="BT2114" s="217"/>
      <c r="BU2114" s="217"/>
      <c r="BV2114" s="217"/>
      <c r="BW2114" s="217"/>
      <c r="BX2114" s="217"/>
      <c r="BY2114" s="217"/>
      <c r="BZ2114" s="217"/>
      <c r="CA2114" s="217"/>
      <c r="CB2114" s="217"/>
      <c r="CC2114" s="217"/>
      <c r="CD2114" s="217"/>
      <c r="CE2114" s="217"/>
      <c r="CF2114" s="217"/>
      <c r="CG2114" s="217"/>
      <c r="CH2114" s="217"/>
      <c r="CI2114" s="217"/>
      <c r="CJ2114" s="217"/>
      <c r="CK2114" s="217"/>
      <c r="CL2114" s="217"/>
      <c r="CM2114" s="217"/>
      <c r="CN2114" s="217"/>
      <c r="CO2114" s="217"/>
      <c r="CP2114" s="217"/>
      <c r="CQ2114" s="217"/>
      <c r="CR2114" s="217"/>
      <c r="CS2114" s="217"/>
      <c r="CT2114" s="217"/>
      <c r="CU2114" s="217"/>
      <c r="CV2114" s="217"/>
      <c r="CW2114" s="217"/>
      <c r="CX2114" s="217"/>
      <c r="CY2114" s="217"/>
      <c r="CZ2114" s="217"/>
      <c r="DA2114" s="217"/>
      <c r="DB2114" s="217"/>
      <c r="DC2114" s="217"/>
      <c r="DD2114" s="217"/>
      <c r="DE2114" s="217"/>
      <c r="DF2114" s="217"/>
      <c r="DG2114" s="217"/>
      <c r="DH2114" s="217"/>
      <c r="DI2114" s="217"/>
      <c r="DJ2114" s="217"/>
      <c r="DK2114" s="217"/>
      <c r="DL2114" s="217"/>
      <c r="DM2114" s="217"/>
      <c r="DN2114" s="217"/>
      <c r="DO2114" s="217"/>
      <c r="DP2114" s="217"/>
      <c r="DQ2114" s="217"/>
      <c r="DR2114" s="217"/>
      <c r="DS2114" s="217"/>
      <c r="DT2114" s="217"/>
      <c r="DU2114" s="217"/>
      <c r="DV2114" s="217"/>
      <c r="DW2114" s="217"/>
      <c r="DX2114" s="217"/>
      <c r="DY2114" s="217"/>
      <c r="DZ2114" s="217"/>
      <c r="EA2114" s="217"/>
      <c r="EB2114" s="217"/>
      <c r="EC2114" s="217"/>
      <c r="ED2114" s="217"/>
      <c r="EE2114" s="217"/>
      <c r="EF2114" s="217"/>
      <c r="EG2114" s="217"/>
      <c r="EH2114" s="217"/>
      <c r="EI2114" s="217"/>
      <c r="EJ2114" s="217"/>
      <c r="EK2114" s="217"/>
      <c r="EL2114" s="217"/>
      <c r="EM2114" s="217"/>
      <c r="EN2114" s="217"/>
      <c r="EO2114" s="217"/>
      <c r="EP2114" s="217"/>
      <c r="EQ2114" s="217"/>
      <c r="ER2114" s="217"/>
      <c r="ES2114" s="217"/>
      <c r="ET2114" s="217"/>
      <c r="EU2114" s="217"/>
      <c r="EV2114" s="217"/>
      <c r="EW2114" s="217"/>
      <c r="EX2114" s="217"/>
      <c r="EY2114" s="217"/>
      <c r="EZ2114" s="217"/>
      <c r="FA2114" s="217"/>
      <c r="FB2114" s="217"/>
      <c r="FC2114" s="217"/>
      <c r="FD2114" s="217"/>
      <c r="FE2114" s="217"/>
      <c r="FF2114" s="217"/>
      <c r="FG2114" s="217"/>
      <c r="FH2114" s="217"/>
      <c r="FI2114" s="217"/>
      <c r="FJ2114" s="217"/>
      <c r="FK2114" s="217"/>
      <c r="FL2114" s="217"/>
      <c r="FM2114" s="217"/>
      <c r="FN2114" s="217"/>
      <c r="FO2114" s="217"/>
      <c r="FP2114" s="217"/>
      <c r="FQ2114" s="217"/>
      <c r="FR2114" s="217"/>
      <c r="FS2114" s="217"/>
      <c r="FT2114" s="217"/>
      <c r="FU2114" s="217"/>
      <c r="FV2114" s="217"/>
      <c r="FW2114" s="217"/>
      <c r="FX2114" s="217"/>
      <c r="FY2114" s="217"/>
      <c r="FZ2114" s="217"/>
      <c r="GA2114" s="217"/>
      <c r="GB2114" s="217"/>
      <c r="GC2114" s="217"/>
      <c r="GD2114" s="217"/>
      <c r="GE2114" s="217"/>
      <c r="GF2114" s="217"/>
      <c r="GG2114" s="217"/>
      <c r="GH2114" s="217"/>
      <c r="GI2114" s="217"/>
      <c r="GJ2114" s="217"/>
      <c r="GK2114" s="217"/>
      <c r="GL2114" s="217"/>
      <c r="GM2114" s="217"/>
      <c r="GN2114" s="217"/>
      <c r="GO2114" s="217"/>
      <c r="GP2114" s="217"/>
      <c r="GQ2114" s="217"/>
      <c r="GR2114" s="217"/>
      <c r="GS2114" s="217"/>
      <c r="GT2114" s="217"/>
      <c r="GU2114" s="217"/>
      <c r="GV2114" s="217"/>
      <c r="GW2114" s="217"/>
      <c r="GX2114" s="217"/>
      <c r="GY2114" s="217"/>
      <c r="GZ2114" s="217"/>
      <c r="HA2114" s="217"/>
      <c r="HB2114" s="217"/>
      <c r="HC2114" s="217"/>
      <c r="HD2114" s="217"/>
      <c r="HE2114" s="217"/>
      <c r="HF2114" s="217"/>
      <c r="HG2114" s="217"/>
      <c r="HH2114" s="217"/>
      <c r="HI2114" s="217"/>
      <c r="HJ2114" s="217"/>
      <c r="HK2114" s="217"/>
      <c r="HL2114" s="217"/>
      <c r="HM2114" s="217"/>
      <c r="HN2114" s="217"/>
      <c r="HO2114" s="217"/>
      <c r="HP2114" s="217"/>
      <c r="HQ2114" s="217"/>
      <c r="HR2114" s="217"/>
      <c r="HS2114" s="217"/>
      <c r="HT2114" s="217"/>
      <c r="HU2114" s="217"/>
      <c r="HV2114" s="217"/>
      <c r="HW2114" s="217"/>
      <c r="HX2114" s="217"/>
      <c r="HY2114" s="217"/>
      <c r="HZ2114" s="217"/>
      <c r="IA2114" s="217"/>
      <c r="IB2114" s="217"/>
      <c r="IC2114" s="217"/>
      <c r="ID2114" s="217"/>
      <c r="IE2114" s="217"/>
      <c r="IF2114" s="217"/>
      <c r="IG2114" s="217"/>
      <c r="IH2114" s="217"/>
      <c r="II2114" s="217"/>
      <c r="IJ2114" s="217"/>
      <c r="IK2114" s="217"/>
      <c r="IL2114" s="217"/>
      <c r="IM2114" s="217"/>
      <c r="IN2114" s="217"/>
      <c r="IO2114" s="217"/>
      <c r="IP2114" s="217"/>
      <c r="IQ2114" s="217"/>
      <c r="IR2114" s="217"/>
      <c r="IS2114" s="217"/>
      <c r="IT2114" s="217"/>
      <c r="IU2114" s="217"/>
      <c r="IV2114" s="217"/>
      <c r="IW2114" s="217"/>
      <c r="IX2114" s="217"/>
      <c r="IY2114" s="217"/>
      <c r="IZ2114" s="217"/>
      <c r="JA2114" s="217"/>
      <c r="JB2114" s="217"/>
      <c r="JC2114" s="217"/>
    </row>
    <row r="2115" spans="1:263" ht="30" thickBot="1" x14ac:dyDescent="0.3">
      <c r="B2115" s="217">
        <v>1</v>
      </c>
      <c r="C2115" s="710" t="s">
        <v>201</v>
      </c>
      <c r="D2115" s="2853"/>
      <c r="E2115" s="2854"/>
      <c r="F2115" s="2855">
        <f t="shared" si="2210"/>
        <v>3500</v>
      </c>
      <c r="G2115" s="2661">
        <f t="shared" si="2210"/>
        <v>875</v>
      </c>
      <c r="H2115" s="2661">
        <f t="shared" si="2210"/>
        <v>754</v>
      </c>
      <c r="I2115" s="2661">
        <f t="shared" si="2203"/>
        <v>86.171428571428578</v>
      </c>
      <c r="J2115" s="2135"/>
      <c r="K2115" s="2135"/>
      <c r="L2115" s="2661"/>
      <c r="M2115" s="2661"/>
      <c r="N2115" s="2661"/>
      <c r="O2115" s="1939"/>
      <c r="P2115" s="2661"/>
      <c r="Q2115" s="1939"/>
      <c r="R2115" s="2662">
        <f t="shared" ref="R2115:AB2115" si="2217">R2048</f>
        <v>32953.445</v>
      </c>
      <c r="S2115" s="2662">
        <f t="shared" ref="S2115:T2115" si="2218">S2048</f>
        <v>32953.445</v>
      </c>
      <c r="T2115" s="2662">
        <f t="shared" si="2218"/>
        <v>32953.445</v>
      </c>
      <c r="U2115" s="2856">
        <f t="shared" si="2217"/>
        <v>8238.3612499999999</v>
      </c>
      <c r="V2115" s="2662">
        <f t="shared" si="2217"/>
        <v>8192.8238000000001</v>
      </c>
      <c r="W2115" s="2664">
        <f t="shared" si="2217"/>
        <v>0</v>
      </c>
      <c r="X2115" s="2662">
        <f t="shared" si="2217"/>
        <v>0</v>
      </c>
      <c r="Y2115" s="2662">
        <f t="shared" si="2217"/>
        <v>-45.537449999999808</v>
      </c>
      <c r="Z2115" s="2662">
        <f t="shared" si="2217"/>
        <v>0</v>
      </c>
      <c r="AA2115" s="2662">
        <f t="shared" si="2217"/>
        <v>-12.644579999999999</v>
      </c>
      <c r="AB2115" s="2662">
        <f t="shared" si="2217"/>
        <v>8180.17922</v>
      </c>
      <c r="AC2115" s="2857"/>
      <c r="AD2115" s="2667"/>
      <c r="AE2115" s="2276"/>
      <c r="AG2115" s="217"/>
      <c r="AH2115" s="217"/>
      <c r="AI2115" s="217"/>
      <c r="AJ2115" s="217"/>
      <c r="AK2115" s="217"/>
      <c r="AL2115" s="217"/>
      <c r="AM2115" s="217"/>
      <c r="AN2115" s="217"/>
      <c r="AO2115" s="217"/>
      <c r="AP2115" s="217"/>
      <c r="AQ2115" s="217"/>
      <c r="AR2115" s="217"/>
      <c r="AS2115" s="217"/>
      <c r="AT2115" s="217"/>
      <c r="AU2115" s="217"/>
      <c r="AV2115" s="217"/>
      <c r="AW2115" s="217"/>
      <c r="AX2115" s="217"/>
      <c r="AY2115" s="217"/>
      <c r="AZ2115" s="217"/>
      <c r="BA2115" s="217"/>
      <c r="BB2115" s="217"/>
      <c r="BC2115" s="217"/>
      <c r="BD2115" s="217"/>
      <c r="BE2115" s="217"/>
      <c r="BF2115" s="217"/>
      <c r="BG2115" s="217"/>
      <c r="BH2115" s="217"/>
      <c r="BI2115" s="217"/>
      <c r="BJ2115" s="217"/>
      <c r="BK2115" s="217"/>
      <c r="BL2115" s="217"/>
      <c r="BM2115" s="217"/>
      <c r="BN2115" s="217"/>
      <c r="BO2115" s="217"/>
      <c r="BP2115" s="217"/>
      <c r="BQ2115" s="217"/>
      <c r="BR2115" s="217"/>
      <c r="BS2115" s="217"/>
      <c r="BT2115" s="217"/>
      <c r="BU2115" s="217"/>
      <c r="BV2115" s="217"/>
      <c r="BW2115" s="217"/>
      <c r="BX2115" s="217"/>
      <c r="BY2115" s="217"/>
      <c r="BZ2115" s="217"/>
      <c r="CA2115" s="217"/>
      <c r="CB2115" s="217"/>
      <c r="CC2115" s="217"/>
      <c r="CD2115" s="217"/>
      <c r="CE2115" s="217"/>
      <c r="CF2115" s="217"/>
      <c r="CG2115" s="217"/>
      <c r="CH2115" s="217"/>
      <c r="CI2115" s="217"/>
      <c r="CJ2115" s="217"/>
      <c r="CK2115" s="217"/>
      <c r="CL2115" s="217"/>
      <c r="CM2115" s="217"/>
      <c r="CN2115" s="217"/>
      <c r="CO2115" s="217"/>
      <c r="CP2115" s="217"/>
      <c r="CQ2115" s="217"/>
      <c r="CR2115" s="217"/>
      <c r="CS2115" s="217"/>
      <c r="CT2115" s="217"/>
      <c r="CU2115" s="217"/>
      <c r="CV2115" s="217"/>
      <c r="CW2115" s="217"/>
      <c r="CX2115" s="217"/>
      <c r="CY2115" s="217"/>
      <c r="CZ2115" s="217"/>
      <c r="DA2115" s="217"/>
      <c r="DB2115" s="217"/>
      <c r="DC2115" s="217"/>
      <c r="DD2115" s="217"/>
      <c r="DE2115" s="217"/>
      <c r="DF2115" s="217"/>
      <c r="DG2115" s="217"/>
      <c r="DH2115" s="217"/>
      <c r="DI2115" s="217"/>
      <c r="DJ2115" s="217"/>
      <c r="DK2115" s="217"/>
      <c r="DL2115" s="217"/>
      <c r="DM2115" s="217"/>
      <c r="DN2115" s="217"/>
      <c r="DO2115" s="217"/>
      <c r="DP2115" s="217"/>
      <c r="DQ2115" s="217"/>
      <c r="DR2115" s="217"/>
      <c r="DS2115" s="217"/>
      <c r="DT2115" s="217"/>
      <c r="DU2115" s="217"/>
      <c r="DV2115" s="217"/>
      <c r="DW2115" s="217"/>
      <c r="DX2115" s="217"/>
      <c r="DY2115" s="217"/>
      <c r="DZ2115" s="217"/>
      <c r="EA2115" s="217"/>
      <c r="EB2115" s="217"/>
      <c r="EC2115" s="217"/>
      <c r="ED2115" s="217"/>
      <c r="EE2115" s="217"/>
      <c r="EF2115" s="217"/>
      <c r="EG2115" s="217"/>
      <c r="EH2115" s="217"/>
      <c r="EI2115" s="217"/>
      <c r="EJ2115" s="217"/>
      <c r="EK2115" s="217"/>
      <c r="EL2115" s="217"/>
      <c r="EM2115" s="217"/>
      <c r="EN2115" s="217"/>
      <c r="EO2115" s="217"/>
      <c r="EP2115" s="217"/>
      <c r="EQ2115" s="217"/>
      <c r="ER2115" s="217"/>
      <c r="ES2115" s="217"/>
      <c r="ET2115" s="217"/>
      <c r="EU2115" s="217"/>
      <c r="EV2115" s="217"/>
      <c r="EW2115" s="217"/>
      <c r="EX2115" s="217"/>
      <c r="EY2115" s="217"/>
      <c r="EZ2115" s="217"/>
      <c r="FA2115" s="217"/>
      <c r="FB2115" s="217"/>
      <c r="FC2115" s="217"/>
      <c r="FD2115" s="217"/>
      <c r="FE2115" s="217"/>
      <c r="FF2115" s="217"/>
      <c r="FG2115" s="217"/>
      <c r="FH2115" s="217"/>
      <c r="FI2115" s="217"/>
      <c r="FJ2115" s="217"/>
      <c r="FK2115" s="217"/>
      <c r="FL2115" s="217"/>
      <c r="FM2115" s="217"/>
      <c r="FN2115" s="217"/>
      <c r="FO2115" s="217"/>
      <c r="FP2115" s="217"/>
      <c r="FQ2115" s="217"/>
      <c r="FR2115" s="217"/>
      <c r="FS2115" s="217"/>
      <c r="FT2115" s="217"/>
      <c r="FU2115" s="217"/>
      <c r="FV2115" s="217"/>
      <c r="FW2115" s="217"/>
      <c r="FX2115" s="217"/>
      <c r="FY2115" s="217"/>
      <c r="FZ2115" s="217"/>
      <c r="GA2115" s="217"/>
      <c r="GB2115" s="217"/>
      <c r="GC2115" s="217"/>
      <c r="GD2115" s="217"/>
      <c r="GE2115" s="217"/>
      <c r="GF2115" s="217"/>
      <c r="GG2115" s="217"/>
      <c r="GH2115" s="217"/>
      <c r="GI2115" s="217"/>
      <c r="GJ2115" s="217"/>
      <c r="GK2115" s="217"/>
      <c r="GL2115" s="217"/>
      <c r="GM2115" s="217"/>
      <c r="GN2115" s="217"/>
      <c r="GO2115" s="217"/>
      <c r="GP2115" s="217"/>
      <c r="GQ2115" s="217"/>
      <c r="GR2115" s="217"/>
      <c r="GS2115" s="217"/>
      <c r="GT2115" s="217"/>
      <c r="GU2115" s="217"/>
      <c r="GV2115" s="217"/>
      <c r="GW2115" s="217"/>
      <c r="GX2115" s="217"/>
      <c r="GY2115" s="217"/>
      <c r="GZ2115" s="217"/>
      <c r="HA2115" s="217"/>
      <c r="HB2115" s="217"/>
      <c r="HC2115" s="217"/>
      <c r="HD2115" s="217"/>
      <c r="HE2115" s="217"/>
      <c r="HF2115" s="217"/>
      <c r="HG2115" s="217"/>
      <c r="HH2115" s="217"/>
      <c r="HI2115" s="217"/>
      <c r="HJ2115" s="217"/>
      <c r="HK2115" s="217"/>
      <c r="HL2115" s="217"/>
      <c r="HM2115" s="217"/>
      <c r="HN2115" s="217"/>
      <c r="HO2115" s="217"/>
      <c r="HP2115" s="217"/>
      <c r="HQ2115" s="217"/>
      <c r="HR2115" s="217"/>
      <c r="HS2115" s="217"/>
      <c r="HT2115" s="217"/>
      <c r="HU2115" s="217"/>
      <c r="HV2115" s="217"/>
      <c r="HW2115" s="217"/>
      <c r="HX2115" s="217"/>
      <c r="HY2115" s="217"/>
      <c r="HZ2115" s="217"/>
      <c r="IA2115" s="217"/>
      <c r="IB2115" s="217"/>
      <c r="IC2115" s="217"/>
      <c r="ID2115" s="217"/>
      <c r="IE2115" s="217"/>
      <c r="IF2115" s="217"/>
      <c r="IG2115" s="217"/>
      <c r="IH2115" s="217"/>
      <c r="II2115" s="217"/>
      <c r="IJ2115" s="217"/>
      <c r="IK2115" s="217"/>
      <c r="IL2115" s="217"/>
      <c r="IM2115" s="217"/>
      <c r="IN2115" s="217"/>
      <c r="IO2115" s="217"/>
      <c r="IP2115" s="217"/>
      <c r="IQ2115" s="217"/>
      <c r="IR2115" s="217"/>
      <c r="IS2115" s="217"/>
      <c r="IT2115" s="217"/>
      <c r="IU2115" s="217"/>
      <c r="IV2115" s="217"/>
      <c r="IW2115" s="217"/>
      <c r="IX2115" s="217"/>
      <c r="IY2115" s="217"/>
      <c r="IZ2115" s="217"/>
      <c r="JA2115" s="217"/>
      <c r="JB2115" s="217"/>
      <c r="JC2115" s="217"/>
    </row>
    <row r="2116" spans="1:263" x14ac:dyDescent="0.25">
      <c r="A2116" s="217">
        <v>1</v>
      </c>
      <c r="B2116" s="217">
        <v>1</v>
      </c>
      <c r="C2116" s="2858" t="s">
        <v>82</v>
      </c>
      <c r="D2116" s="2555"/>
      <c r="E2116" s="2555"/>
      <c r="F2116" s="279"/>
      <c r="G2116" s="1270"/>
      <c r="H2116" s="1270"/>
      <c r="I2116" s="1270"/>
      <c r="J2116" s="1803"/>
      <c r="K2116" s="1803"/>
      <c r="L2116" s="1803"/>
      <c r="M2116" s="1803"/>
      <c r="N2116" s="1803"/>
      <c r="O2116" s="1803"/>
      <c r="P2116" s="1803"/>
      <c r="Q2116" s="1803"/>
      <c r="R2116" s="331"/>
      <c r="S2116" s="331"/>
      <c r="T2116" s="331"/>
      <c r="U2116" s="2531"/>
      <c r="V2116" s="331"/>
      <c r="W2116" s="1266"/>
      <c r="X2116" s="331"/>
      <c r="Y2116" s="331"/>
      <c r="Z2116" s="3051"/>
      <c r="AA2116" s="3051"/>
      <c r="AB2116" s="331"/>
      <c r="AC2116" s="1271"/>
      <c r="AD2116" s="2524"/>
      <c r="AE2116" s="2276"/>
      <c r="AG2116" s="217"/>
      <c r="AH2116" s="217"/>
      <c r="AI2116" s="217"/>
      <c r="AJ2116" s="217"/>
      <c r="AK2116" s="217"/>
      <c r="AL2116" s="217"/>
      <c r="AM2116" s="217"/>
      <c r="AN2116" s="217"/>
      <c r="AO2116" s="217"/>
      <c r="AP2116" s="217"/>
      <c r="AQ2116" s="217"/>
      <c r="AR2116" s="217"/>
      <c r="AS2116" s="217"/>
      <c r="AT2116" s="217"/>
      <c r="AU2116" s="217"/>
      <c r="AV2116" s="217"/>
      <c r="AW2116" s="217"/>
      <c r="AX2116" s="217"/>
      <c r="AY2116" s="217"/>
      <c r="AZ2116" s="217"/>
      <c r="BA2116" s="217"/>
      <c r="BB2116" s="217"/>
      <c r="BC2116" s="217"/>
      <c r="BD2116" s="217"/>
      <c r="BE2116" s="217"/>
      <c r="BF2116" s="217"/>
      <c r="BG2116" s="217"/>
      <c r="BH2116" s="217"/>
      <c r="BI2116" s="217"/>
      <c r="BJ2116" s="217"/>
      <c r="BK2116" s="217"/>
      <c r="BL2116" s="217"/>
      <c r="BM2116" s="217"/>
      <c r="BN2116" s="217"/>
      <c r="BO2116" s="217"/>
      <c r="BP2116" s="217"/>
      <c r="BQ2116" s="217"/>
      <c r="BR2116" s="217"/>
      <c r="BS2116" s="217"/>
      <c r="BT2116" s="217"/>
      <c r="BU2116" s="217"/>
      <c r="BV2116" s="217"/>
      <c r="BW2116" s="217"/>
      <c r="BX2116" s="217"/>
      <c r="BY2116" s="217"/>
      <c r="BZ2116" s="217"/>
      <c r="CA2116" s="217"/>
      <c r="CB2116" s="217"/>
      <c r="CC2116" s="217"/>
      <c r="CD2116" s="217"/>
      <c r="CE2116" s="217"/>
      <c r="CF2116" s="217"/>
      <c r="CG2116" s="217"/>
      <c r="CH2116" s="217"/>
      <c r="CI2116" s="217"/>
      <c r="CJ2116" s="217"/>
      <c r="CK2116" s="217"/>
      <c r="CL2116" s="217"/>
      <c r="CM2116" s="217"/>
      <c r="CN2116" s="217"/>
      <c r="CO2116" s="217"/>
      <c r="CP2116" s="217"/>
      <c r="CQ2116" s="217"/>
      <c r="CR2116" s="217"/>
      <c r="CS2116" s="217"/>
      <c r="CT2116" s="217"/>
      <c r="CU2116" s="217"/>
      <c r="CV2116" s="217"/>
      <c r="CW2116" s="217"/>
      <c r="CX2116" s="217"/>
      <c r="CY2116" s="217"/>
      <c r="CZ2116" s="217"/>
      <c r="DA2116" s="217"/>
      <c r="DB2116" s="217"/>
      <c r="DC2116" s="217"/>
      <c r="DD2116" s="217"/>
      <c r="DE2116" s="217"/>
      <c r="DF2116" s="217"/>
      <c r="DG2116" s="217"/>
      <c r="DH2116" s="217"/>
      <c r="DI2116" s="217"/>
      <c r="DJ2116" s="217"/>
      <c r="DK2116" s="217"/>
      <c r="DL2116" s="217"/>
      <c r="DM2116" s="217"/>
      <c r="DN2116" s="217"/>
      <c r="DO2116" s="217"/>
      <c r="DP2116" s="217"/>
      <c r="DQ2116" s="217"/>
      <c r="DR2116" s="217"/>
      <c r="DS2116" s="217"/>
      <c r="DT2116" s="217"/>
      <c r="DU2116" s="217"/>
      <c r="DV2116" s="217"/>
      <c r="DW2116" s="217"/>
      <c r="DX2116" s="217"/>
      <c r="DY2116" s="217"/>
      <c r="DZ2116" s="217"/>
      <c r="EA2116" s="217"/>
      <c r="EB2116" s="217"/>
      <c r="EC2116" s="217"/>
      <c r="ED2116" s="217"/>
      <c r="EE2116" s="217"/>
      <c r="EF2116" s="217"/>
      <c r="EG2116" s="217"/>
      <c r="EH2116" s="217"/>
      <c r="EI2116" s="217"/>
      <c r="EJ2116" s="217"/>
      <c r="EK2116" s="217"/>
      <c r="EL2116" s="217"/>
      <c r="EM2116" s="217"/>
      <c r="EN2116" s="217"/>
      <c r="EO2116" s="217"/>
      <c r="EP2116" s="217"/>
      <c r="EQ2116" s="217"/>
      <c r="ER2116" s="217"/>
      <c r="ES2116" s="217"/>
      <c r="ET2116" s="217"/>
      <c r="EU2116" s="217"/>
      <c r="EV2116" s="217"/>
      <c r="EW2116" s="217"/>
      <c r="EX2116" s="217"/>
      <c r="EY2116" s="217"/>
      <c r="EZ2116" s="217"/>
      <c r="FA2116" s="217"/>
      <c r="FB2116" s="217"/>
      <c r="FC2116" s="217"/>
      <c r="FD2116" s="217"/>
      <c r="FE2116" s="217"/>
      <c r="FF2116" s="217"/>
      <c r="FG2116" s="217"/>
      <c r="FH2116" s="217"/>
      <c r="FI2116" s="217"/>
      <c r="FJ2116" s="217"/>
      <c r="FK2116" s="217"/>
      <c r="FL2116" s="217"/>
      <c r="FM2116" s="217"/>
      <c r="FN2116" s="217"/>
      <c r="FO2116" s="217"/>
      <c r="FP2116" s="217"/>
      <c r="FQ2116" s="217"/>
      <c r="FR2116" s="217"/>
      <c r="FS2116" s="217"/>
      <c r="FT2116" s="217"/>
      <c r="FU2116" s="217"/>
      <c r="FV2116" s="217"/>
      <c r="FW2116" s="217"/>
      <c r="FX2116" s="217"/>
      <c r="FY2116" s="217"/>
      <c r="FZ2116" s="217"/>
      <c r="GA2116" s="217"/>
      <c r="GB2116" s="217"/>
      <c r="GC2116" s="217"/>
      <c r="GD2116" s="217"/>
      <c r="GE2116" s="217"/>
      <c r="GF2116" s="217"/>
      <c r="GG2116" s="217"/>
      <c r="GH2116" s="217"/>
      <c r="GI2116" s="217"/>
      <c r="GJ2116" s="217"/>
      <c r="GK2116" s="217"/>
      <c r="GL2116" s="217"/>
      <c r="GM2116" s="217"/>
      <c r="GN2116" s="217"/>
      <c r="GO2116" s="217"/>
      <c r="GP2116" s="217"/>
      <c r="GQ2116" s="217"/>
      <c r="GR2116" s="217"/>
      <c r="GS2116" s="217"/>
      <c r="GT2116" s="217"/>
      <c r="GU2116" s="217"/>
      <c r="GV2116" s="217"/>
      <c r="GW2116" s="217"/>
      <c r="GX2116" s="217"/>
      <c r="GY2116" s="217"/>
      <c r="GZ2116" s="217"/>
      <c r="HA2116" s="217"/>
      <c r="HB2116" s="217"/>
      <c r="HC2116" s="217"/>
      <c r="HD2116" s="217"/>
      <c r="HE2116" s="217"/>
      <c r="HF2116" s="217"/>
      <c r="HG2116" s="217"/>
      <c r="HH2116" s="217"/>
      <c r="HI2116" s="217"/>
      <c r="HJ2116" s="217"/>
      <c r="HK2116" s="217"/>
      <c r="HL2116" s="217"/>
      <c r="HM2116" s="217"/>
      <c r="HN2116" s="217"/>
      <c r="HO2116" s="217"/>
      <c r="HP2116" s="217"/>
      <c r="HQ2116" s="217"/>
      <c r="HR2116" s="217"/>
      <c r="HS2116" s="217"/>
      <c r="HT2116" s="217"/>
      <c r="HU2116" s="217"/>
      <c r="HV2116" s="217"/>
      <c r="HW2116" s="217"/>
      <c r="HX2116" s="217"/>
      <c r="HY2116" s="217"/>
      <c r="HZ2116" s="217"/>
      <c r="IA2116" s="217"/>
      <c r="IB2116" s="217"/>
      <c r="IC2116" s="217"/>
      <c r="ID2116" s="217"/>
      <c r="IE2116" s="217"/>
      <c r="IF2116" s="217"/>
      <c r="IG2116" s="217"/>
      <c r="IH2116" s="217"/>
      <c r="II2116" s="217"/>
      <c r="IJ2116" s="217"/>
      <c r="IK2116" s="217"/>
      <c r="IL2116" s="217"/>
      <c r="IM2116" s="217"/>
      <c r="IN2116" s="217"/>
      <c r="IO2116" s="217"/>
      <c r="IP2116" s="217"/>
      <c r="IQ2116" s="217"/>
      <c r="IR2116" s="217"/>
      <c r="IS2116" s="217"/>
      <c r="IT2116" s="217"/>
      <c r="IU2116" s="217"/>
      <c r="IV2116" s="217"/>
      <c r="IW2116" s="217"/>
      <c r="IX2116" s="217"/>
      <c r="IY2116" s="217"/>
      <c r="IZ2116" s="217"/>
      <c r="JA2116" s="217"/>
      <c r="JB2116" s="217"/>
      <c r="JC2116" s="217"/>
    </row>
    <row r="2117" spans="1:263" ht="47.25" x14ac:dyDescent="0.25">
      <c r="A2117" s="217">
        <v>1</v>
      </c>
      <c r="B2117" s="217">
        <v>1</v>
      </c>
      <c r="C2117" s="1842" t="s">
        <v>391</v>
      </c>
      <c r="D2117" s="704"/>
      <c r="E2117" s="704"/>
      <c r="F2117" s="225"/>
      <c r="G2117" s="2032"/>
      <c r="H2117" s="2032"/>
      <c r="I2117" s="2032"/>
      <c r="J2117" s="2032"/>
      <c r="K2117" s="2032"/>
      <c r="L2117" s="2088"/>
      <c r="M2117" s="2088"/>
      <c r="N2117" s="2088"/>
      <c r="O2117" s="2088"/>
      <c r="P2117" s="2088"/>
      <c r="Q2117" s="2088"/>
      <c r="R2117" s="369"/>
      <c r="S2117" s="369"/>
      <c r="T2117" s="369"/>
      <c r="U2117" s="2251"/>
      <c r="V2117" s="369"/>
      <c r="W2117" s="1123"/>
      <c r="X2117" s="369"/>
      <c r="Y2117" s="369"/>
      <c r="Z2117" s="3046"/>
      <c r="AA2117" s="3046"/>
      <c r="AB2117" s="369"/>
      <c r="AC2117" s="2089"/>
      <c r="AD2117" s="2251"/>
      <c r="AE2117" s="2276"/>
      <c r="AG2117" s="217"/>
      <c r="AH2117" s="217"/>
      <c r="AI2117" s="217"/>
      <c r="AJ2117" s="217"/>
      <c r="AK2117" s="217"/>
      <c r="AL2117" s="217"/>
      <c r="AM2117" s="217"/>
      <c r="AN2117" s="217"/>
      <c r="AO2117" s="217"/>
      <c r="AP2117" s="217"/>
      <c r="AQ2117" s="217"/>
      <c r="AR2117" s="217"/>
      <c r="AS2117" s="217"/>
      <c r="AT2117" s="217"/>
      <c r="AU2117" s="217"/>
      <c r="AV2117" s="217"/>
      <c r="AW2117" s="217"/>
      <c r="AX2117" s="217"/>
      <c r="AY2117" s="217"/>
      <c r="AZ2117" s="217"/>
      <c r="BA2117" s="217"/>
      <c r="BB2117" s="217"/>
      <c r="BC2117" s="217"/>
      <c r="BD2117" s="217"/>
      <c r="BE2117" s="217"/>
      <c r="BF2117" s="217"/>
      <c r="BG2117" s="217"/>
      <c r="BH2117" s="217"/>
      <c r="BI2117" s="217"/>
      <c r="BJ2117" s="217"/>
      <c r="BK2117" s="217"/>
      <c r="BL2117" s="217"/>
      <c r="BM2117" s="217"/>
      <c r="BN2117" s="217"/>
      <c r="BO2117" s="217"/>
      <c r="BP2117" s="217"/>
      <c r="BQ2117" s="217"/>
      <c r="BR2117" s="217"/>
      <c r="BS2117" s="217"/>
      <c r="BT2117" s="217"/>
      <c r="BU2117" s="217"/>
      <c r="BV2117" s="217"/>
      <c r="BW2117" s="217"/>
      <c r="BX2117" s="217"/>
      <c r="BY2117" s="217"/>
      <c r="BZ2117" s="217"/>
      <c r="CA2117" s="217"/>
      <c r="CB2117" s="217"/>
      <c r="CC2117" s="217"/>
      <c r="CD2117" s="217"/>
      <c r="CE2117" s="217"/>
      <c r="CF2117" s="217"/>
      <c r="CG2117" s="217"/>
      <c r="CH2117" s="217"/>
      <c r="CI2117" s="217"/>
      <c r="CJ2117" s="217"/>
      <c r="CK2117" s="217"/>
      <c r="CL2117" s="217"/>
      <c r="CM2117" s="217"/>
      <c r="CN2117" s="217"/>
      <c r="CO2117" s="217"/>
      <c r="CP2117" s="217"/>
      <c r="CQ2117" s="217"/>
      <c r="CR2117" s="217"/>
      <c r="CS2117" s="217"/>
      <c r="CT2117" s="217"/>
      <c r="CU2117" s="217"/>
      <c r="CV2117" s="217"/>
      <c r="CW2117" s="217"/>
      <c r="CX2117" s="217"/>
      <c r="CY2117" s="217"/>
      <c r="CZ2117" s="217"/>
      <c r="DA2117" s="217"/>
      <c r="DB2117" s="217"/>
      <c r="DC2117" s="217"/>
      <c r="DD2117" s="217"/>
      <c r="DE2117" s="217"/>
      <c r="DF2117" s="217"/>
      <c r="DG2117" s="217"/>
      <c r="DH2117" s="217"/>
      <c r="DI2117" s="217"/>
      <c r="DJ2117" s="217"/>
      <c r="DK2117" s="217"/>
      <c r="DL2117" s="217"/>
      <c r="DM2117" s="217"/>
      <c r="DN2117" s="217"/>
      <c r="DO2117" s="217"/>
      <c r="DP2117" s="217"/>
      <c r="DQ2117" s="217"/>
      <c r="DR2117" s="217"/>
      <c r="DS2117" s="217"/>
      <c r="DT2117" s="217"/>
      <c r="DU2117" s="217"/>
      <c r="DV2117" s="217"/>
      <c r="DW2117" s="217"/>
      <c r="DX2117" s="217"/>
      <c r="DY2117" s="217"/>
      <c r="DZ2117" s="217"/>
      <c r="EA2117" s="217"/>
      <c r="EB2117" s="217"/>
      <c r="EC2117" s="217"/>
      <c r="ED2117" s="217"/>
      <c r="EE2117" s="217"/>
      <c r="EF2117" s="217"/>
      <c r="EG2117" s="217"/>
      <c r="EH2117" s="217"/>
      <c r="EI2117" s="217"/>
      <c r="EJ2117" s="217"/>
      <c r="EK2117" s="217"/>
      <c r="EL2117" s="217"/>
      <c r="EM2117" s="217"/>
      <c r="EN2117" s="217"/>
      <c r="EO2117" s="217"/>
      <c r="EP2117" s="217"/>
      <c r="EQ2117" s="217"/>
      <c r="ER2117" s="217"/>
      <c r="ES2117" s="217"/>
      <c r="ET2117" s="217"/>
      <c r="EU2117" s="217"/>
      <c r="EV2117" s="217"/>
      <c r="EW2117" s="217"/>
      <c r="EX2117" s="217"/>
      <c r="EY2117" s="217"/>
      <c r="EZ2117" s="217"/>
      <c r="FA2117" s="217"/>
      <c r="FB2117" s="217"/>
      <c r="FC2117" s="217"/>
      <c r="FD2117" s="217"/>
      <c r="FE2117" s="217"/>
      <c r="FF2117" s="217"/>
      <c r="FG2117" s="217"/>
      <c r="FH2117" s="217"/>
      <c r="FI2117" s="217"/>
      <c r="FJ2117" s="217"/>
      <c r="FK2117" s="217"/>
      <c r="FL2117" s="217"/>
      <c r="FM2117" s="217"/>
      <c r="FN2117" s="217"/>
      <c r="FO2117" s="217"/>
      <c r="FP2117" s="217"/>
      <c r="FQ2117" s="217"/>
      <c r="FR2117" s="217"/>
      <c r="FS2117" s="217"/>
      <c r="FT2117" s="217"/>
      <c r="FU2117" s="217"/>
      <c r="FV2117" s="217"/>
      <c r="FW2117" s="217"/>
      <c r="FX2117" s="217"/>
      <c r="FY2117" s="217"/>
      <c r="FZ2117" s="217"/>
      <c r="GA2117" s="217"/>
      <c r="GB2117" s="217"/>
      <c r="GC2117" s="217"/>
      <c r="GD2117" s="217"/>
      <c r="GE2117" s="217"/>
      <c r="GF2117" s="217"/>
      <c r="GG2117" s="217"/>
      <c r="GH2117" s="217"/>
      <c r="GI2117" s="217"/>
      <c r="GJ2117" s="217"/>
      <c r="GK2117" s="217"/>
      <c r="GL2117" s="217"/>
      <c r="GM2117" s="217"/>
      <c r="GN2117" s="217"/>
      <c r="GO2117" s="217"/>
      <c r="GP2117" s="217"/>
      <c r="GQ2117" s="217"/>
      <c r="GR2117" s="217"/>
      <c r="GS2117" s="217"/>
      <c r="GT2117" s="217"/>
      <c r="GU2117" s="217"/>
      <c r="GV2117" s="217"/>
      <c r="GW2117" s="217"/>
      <c r="GX2117" s="217"/>
      <c r="GY2117" s="217"/>
      <c r="GZ2117" s="217"/>
      <c r="HA2117" s="217"/>
      <c r="HB2117" s="217"/>
      <c r="HC2117" s="217"/>
      <c r="HD2117" s="217"/>
      <c r="HE2117" s="217"/>
      <c r="HF2117" s="217"/>
      <c r="HG2117" s="217"/>
      <c r="HH2117" s="217"/>
      <c r="HI2117" s="217"/>
      <c r="HJ2117" s="217"/>
      <c r="HK2117" s="217"/>
      <c r="HL2117" s="217"/>
      <c r="HM2117" s="217"/>
      <c r="HN2117" s="217"/>
      <c r="HO2117" s="217"/>
      <c r="HP2117" s="217"/>
      <c r="HQ2117" s="217"/>
      <c r="HR2117" s="217"/>
      <c r="HS2117" s="217"/>
      <c r="HT2117" s="217"/>
      <c r="HU2117" s="217"/>
      <c r="HV2117" s="217"/>
      <c r="HW2117" s="217"/>
      <c r="HX2117" s="217"/>
      <c r="HY2117" s="217"/>
      <c r="HZ2117" s="217"/>
      <c r="IA2117" s="217"/>
      <c r="IB2117" s="217"/>
      <c r="IC2117" s="217"/>
      <c r="ID2117" s="217"/>
      <c r="IE2117" s="217"/>
      <c r="IF2117" s="217"/>
      <c r="IG2117" s="217"/>
      <c r="IH2117" s="217"/>
      <c r="II2117" s="217"/>
      <c r="IJ2117" s="217"/>
      <c r="IK2117" s="217"/>
      <c r="IL2117" s="217"/>
      <c r="IM2117" s="217"/>
      <c r="IN2117" s="217"/>
      <c r="IO2117" s="217"/>
      <c r="IP2117" s="217"/>
      <c r="IQ2117" s="217"/>
      <c r="IR2117" s="217"/>
      <c r="IS2117" s="217"/>
      <c r="IT2117" s="217"/>
      <c r="IU2117" s="217"/>
      <c r="IV2117" s="217"/>
      <c r="IW2117" s="217"/>
      <c r="IX2117" s="217"/>
      <c r="IY2117" s="217"/>
      <c r="IZ2117" s="217"/>
      <c r="JA2117" s="217"/>
      <c r="JB2117" s="217"/>
      <c r="JC2117" s="217"/>
    </row>
    <row r="2118" spans="1:263" ht="26.25" x14ac:dyDescent="0.25">
      <c r="B2118" s="217">
        <v>1</v>
      </c>
      <c r="C2118" s="3297" t="s">
        <v>570</v>
      </c>
      <c r="D2118" s="704"/>
      <c r="E2118" s="704"/>
      <c r="F2118" s="225"/>
      <c r="G2118" s="2032"/>
      <c r="H2118" s="2032"/>
      <c r="I2118" s="2032"/>
      <c r="J2118" s="2032"/>
      <c r="K2118" s="2032"/>
      <c r="L2118" s="2088"/>
      <c r="M2118" s="2088"/>
      <c r="N2118" s="2088"/>
      <c r="O2118" s="2088"/>
      <c r="P2118" s="2088"/>
      <c r="Q2118" s="2088"/>
      <c r="R2118" s="369"/>
      <c r="S2118" s="369"/>
      <c r="T2118" s="369"/>
      <c r="U2118" s="2251"/>
      <c r="V2118" s="369"/>
      <c r="W2118" s="1123"/>
      <c r="X2118" s="369"/>
      <c r="Y2118" s="369"/>
      <c r="Z2118" s="3046"/>
      <c r="AA2118" s="3046"/>
      <c r="AB2118" s="369"/>
      <c r="AC2118" s="2089"/>
      <c r="AD2118" s="2251"/>
      <c r="AE2118" s="2276"/>
      <c r="AG2118" s="217"/>
      <c r="AH2118" s="217"/>
      <c r="AI2118" s="217"/>
      <c r="AJ2118" s="217"/>
      <c r="AK2118" s="217"/>
      <c r="AL2118" s="217"/>
      <c r="AM2118" s="217"/>
      <c r="AN2118" s="217"/>
      <c r="AO2118" s="217"/>
      <c r="AP2118" s="217"/>
      <c r="AQ2118" s="217"/>
      <c r="AR2118" s="217"/>
      <c r="AS2118" s="217"/>
      <c r="AT2118" s="217"/>
      <c r="AU2118" s="217"/>
      <c r="AV2118" s="217"/>
      <c r="AW2118" s="217"/>
      <c r="AX2118" s="217"/>
      <c r="AY2118" s="217"/>
      <c r="AZ2118" s="217"/>
      <c r="BA2118" s="217"/>
      <c r="BB2118" s="217"/>
      <c r="BC2118" s="217"/>
      <c r="BD2118" s="217"/>
      <c r="BE2118" s="217"/>
      <c r="BF2118" s="217"/>
      <c r="BG2118" s="217"/>
      <c r="BH2118" s="217"/>
      <c r="BI2118" s="217"/>
      <c r="BJ2118" s="217"/>
      <c r="BK2118" s="217"/>
      <c r="BL2118" s="217"/>
      <c r="BM2118" s="217"/>
      <c r="BN2118" s="217"/>
      <c r="BO2118" s="217"/>
      <c r="BP2118" s="217"/>
      <c r="BQ2118" s="217"/>
      <c r="BR2118" s="217"/>
      <c r="BS2118" s="217"/>
      <c r="BT2118" s="217"/>
      <c r="BU2118" s="217"/>
      <c r="BV2118" s="217"/>
      <c r="BW2118" s="217"/>
      <c r="BX2118" s="217"/>
      <c r="BY2118" s="217"/>
      <c r="BZ2118" s="217"/>
      <c r="CA2118" s="217"/>
      <c r="CB2118" s="217"/>
      <c r="CC2118" s="217"/>
      <c r="CD2118" s="217"/>
      <c r="CE2118" s="217"/>
      <c r="CF2118" s="217"/>
      <c r="CG2118" s="217"/>
      <c r="CH2118" s="217"/>
      <c r="CI2118" s="217"/>
      <c r="CJ2118" s="217"/>
      <c r="CK2118" s="217"/>
      <c r="CL2118" s="217"/>
      <c r="CM2118" s="217"/>
      <c r="CN2118" s="217"/>
      <c r="CO2118" s="217"/>
      <c r="CP2118" s="217"/>
      <c r="CQ2118" s="217"/>
      <c r="CR2118" s="217"/>
      <c r="CS2118" s="217"/>
      <c r="CT2118" s="217"/>
      <c r="CU2118" s="217"/>
      <c r="CV2118" s="217"/>
      <c r="CW2118" s="217"/>
      <c r="CX2118" s="217"/>
      <c r="CY2118" s="217"/>
      <c r="CZ2118" s="217"/>
      <c r="DA2118" s="217"/>
      <c r="DB2118" s="217"/>
      <c r="DC2118" s="217"/>
      <c r="DD2118" s="217"/>
      <c r="DE2118" s="217"/>
      <c r="DF2118" s="217"/>
      <c r="DG2118" s="217"/>
      <c r="DH2118" s="217"/>
      <c r="DI2118" s="217"/>
      <c r="DJ2118" s="217"/>
      <c r="DK2118" s="217"/>
      <c r="DL2118" s="217"/>
      <c r="DM2118" s="217"/>
      <c r="DN2118" s="217"/>
      <c r="DO2118" s="217"/>
      <c r="DP2118" s="217"/>
      <c r="DQ2118" s="217"/>
      <c r="DR2118" s="217"/>
      <c r="DS2118" s="217"/>
      <c r="DT2118" s="217"/>
      <c r="DU2118" s="217"/>
      <c r="DV2118" s="217"/>
      <c r="DW2118" s="217"/>
      <c r="DX2118" s="217"/>
      <c r="DY2118" s="217"/>
      <c r="DZ2118" s="217"/>
      <c r="EA2118" s="217"/>
      <c r="EB2118" s="217"/>
      <c r="EC2118" s="217"/>
      <c r="ED2118" s="217"/>
      <c r="EE2118" s="217"/>
      <c r="EF2118" s="217"/>
      <c r="EG2118" s="217"/>
      <c r="EH2118" s="217"/>
      <c r="EI2118" s="217"/>
      <c r="EJ2118" s="217"/>
      <c r="EK2118" s="217"/>
      <c r="EL2118" s="217"/>
      <c r="EM2118" s="217"/>
      <c r="EN2118" s="217"/>
      <c r="EO2118" s="217"/>
      <c r="EP2118" s="217"/>
      <c r="EQ2118" s="217"/>
      <c r="ER2118" s="217"/>
      <c r="ES2118" s="217"/>
      <c r="ET2118" s="217"/>
      <c r="EU2118" s="217"/>
      <c r="EV2118" s="217"/>
      <c r="EW2118" s="217"/>
      <c r="EX2118" s="217"/>
      <c r="EY2118" s="217"/>
      <c r="EZ2118" s="217"/>
      <c r="FA2118" s="217"/>
      <c r="FB2118" s="217"/>
      <c r="FC2118" s="217"/>
      <c r="FD2118" s="217"/>
      <c r="FE2118" s="217"/>
      <c r="FF2118" s="217"/>
      <c r="FG2118" s="217"/>
      <c r="FH2118" s="217"/>
      <c r="FI2118" s="217"/>
      <c r="FJ2118" s="217"/>
      <c r="FK2118" s="217"/>
      <c r="FL2118" s="217"/>
      <c r="FM2118" s="217"/>
      <c r="FN2118" s="217"/>
      <c r="FO2118" s="217"/>
      <c r="FP2118" s="217"/>
      <c r="FQ2118" s="217"/>
      <c r="FR2118" s="217"/>
      <c r="FS2118" s="217"/>
      <c r="FT2118" s="217"/>
      <c r="FU2118" s="217"/>
      <c r="FV2118" s="217"/>
      <c r="FW2118" s="217"/>
      <c r="FX2118" s="217"/>
      <c r="FY2118" s="217"/>
      <c r="FZ2118" s="217"/>
      <c r="GA2118" s="217"/>
      <c r="GB2118" s="217"/>
      <c r="GC2118" s="217"/>
      <c r="GD2118" s="217"/>
      <c r="GE2118" s="217"/>
      <c r="GF2118" s="217"/>
      <c r="GG2118" s="217"/>
      <c r="GH2118" s="217"/>
      <c r="GI2118" s="217"/>
      <c r="GJ2118" s="217"/>
      <c r="GK2118" s="217"/>
      <c r="GL2118" s="217"/>
      <c r="GM2118" s="217"/>
      <c r="GN2118" s="217"/>
      <c r="GO2118" s="217"/>
      <c r="GP2118" s="217"/>
      <c r="GQ2118" s="217"/>
      <c r="GR2118" s="217"/>
      <c r="GS2118" s="217"/>
      <c r="GT2118" s="217"/>
      <c r="GU2118" s="217"/>
      <c r="GV2118" s="217"/>
      <c r="GW2118" s="217"/>
      <c r="GX2118" s="217"/>
      <c r="GY2118" s="217"/>
      <c r="GZ2118" s="217"/>
      <c r="HA2118" s="217"/>
      <c r="HB2118" s="217"/>
      <c r="HC2118" s="217"/>
      <c r="HD2118" s="217"/>
      <c r="HE2118" s="217"/>
      <c r="HF2118" s="217"/>
      <c r="HG2118" s="217"/>
      <c r="HH2118" s="217"/>
      <c r="HI2118" s="217"/>
      <c r="HJ2118" s="217"/>
      <c r="HK2118" s="217"/>
      <c r="HL2118" s="217"/>
      <c r="HM2118" s="217"/>
      <c r="HN2118" s="217"/>
      <c r="HO2118" s="217"/>
      <c r="HP2118" s="217"/>
      <c r="HQ2118" s="217"/>
      <c r="HR2118" s="217"/>
      <c r="HS2118" s="217"/>
      <c r="HT2118" s="217"/>
      <c r="HU2118" s="217"/>
      <c r="HV2118" s="217"/>
      <c r="HW2118" s="217"/>
      <c r="HX2118" s="217"/>
      <c r="HY2118" s="217"/>
      <c r="HZ2118" s="217"/>
      <c r="IA2118" s="217"/>
      <c r="IB2118" s="217"/>
      <c r="IC2118" s="217"/>
      <c r="ID2118" s="217"/>
      <c r="IE2118" s="217"/>
      <c r="IF2118" s="217"/>
      <c r="IG2118" s="217"/>
      <c r="IH2118" s="217"/>
      <c r="II2118" s="217"/>
      <c r="IJ2118" s="217"/>
      <c r="IK2118" s="217"/>
      <c r="IL2118" s="217"/>
      <c r="IM2118" s="217"/>
      <c r="IN2118" s="217"/>
      <c r="IO2118" s="217"/>
      <c r="IP2118" s="217"/>
      <c r="IQ2118" s="217"/>
      <c r="IR2118" s="217"/>
      <c r="IS2118" s="217"/>
      <c r="IT2118" s="217"/>
      <c r="IU2118" s="217"/>
      <c r="IV2118" s="217"/>
      <c r="IW2118" s="217"/>
      <c r="IX2118" s="217"/>
      <c r="IY2118" s="217"/>
      <c r="IZ2118" s="217"/>
      <c r="JA2118" s="217"/>
      <c r="JB2118" s="217"/>
      <c r="JC2118" s="217"/>
    </row>
    <row r="2119" spans="1:263" s="2240" customFormat="1" x14ac:dyDescent="0.25">
      <c r="A2119" s="217">
        <v>1</v>
      </c>
      <c r="B2119" s="217">
        <v>1</v>
      </c>
      <c r="C2119" s="1949" t="s">
        <v>5</v>
      </c>
      <c r="D2119" s="1949"/>
      <c r="E2119" s="1949"/>
      <c r="F2119" s="255"/>
      <c r="G2119" s="1260"/>
      <c r="H2119" s="1260"/>
      <c r="I2119" s="1260"/>
      <c r="J2119" s="1260"/>
      <c r="K2119" s="1260"/>
      <c r="L2119" s="1951"/>
      <c r="M2119" s="1951"/>
      <c r="N2119" s="1951"/>
      <c r="O2119" s="1951"/>
      <c r="P2119" s="1951"/>
      <c r="Q2119" s="1951"/>
      <c r="R2119" s="2370"/>
      <c r="S2119" s="2370"/>
      <c r="T2119" s="2370"/>
      <c r="U2119" s="1262"/>
      <c r="V2119" s="2370"/>
      <c r="W2119" s="2686"/>
      <c r="X2119" s="2370"/>
      <c r="Y2119" s="2370"/>
      <c r="Z2119" s="2370"/>
      <c r="AA2119" s="2370"/>
      <c r="AB2119" s="2370"/>
      <c r="AC2119" s="1262"/>
      <c r="AD2119" s="1262"/>
      <c r="AE2119" s="2276"/>
      <c r="AF2119" s="1030"/>
      <c r="AK2119" s="217"/>
    </row>
    <row r="2120" spans="1:263" s="2240" customFormat="1" x14ac:dyDescent="0.25">
      <c r="A2120" s="217">
        <v>1</v>
      </c>
      <c r="B2120" s="217">
        <v>1</v>
      </c>
      <c r="C2120" s="3" t="s">
        <v>23</v>
      </c>
      <c r="D2120" s="1082" t="s">
        <v>226</v>
      </c>
      <c r="E2120" s="1951">
        <v>340</v>
      </c>
      <c r="F2120" s="52">
        <v>58</v>
      </c>
      <c r="G2120" s="126">
        <f t="shared" ref="G2120:G2125" si="2219">ROUND(F2120/12*$C$3,0)</f>
        <v>15</v>
      </c>
      <c r="H2120" s="126">
        <v>1</v>
      </c>
      <c r="I2120" s="126">
        <f t="shared" ref="I2120:I2126" si="2220">H2120/G2120*100</f>
        <v>6.666666666666667</v>
      </c>
      <c r="J2120" s="1955">
        <v>6.9</v>
      </c>
      <c r="K2120" s="155">
        <f t="shared" ref="K2120:K2126" si="2221">N2120/H2120</f>
        <v>2</v>
      </c>
      <c r="L2120" s="156">
        <f t="shared" ref="L2120:L2125" si="2222">ROUND(F2120*J2120,0)</f>
        <v>400</v>
      </c>
      <c r="M2120" s="156">
        <f t="shared" ref="M2120:M2125" si="2223">ROUND(L2120/12*$C$3,0)</f>
        <v>100</v>
      </c>
      <c r="N2120" s="156">
        <v>2</v>
      </c>
      <c r="O2120" s="156">
        <f t="shared" ref="O2120:O2126" si="2224">N2120/M2120*100</f>
        <v>2</v>
      </c>
      <c r="P2120" s="156">
        <f t="shared" ref="P2120:P2125" si="2225">ROUND(L2120/E2120,0)</f>
        <v>1</v>
      </c>
      <c r="Q2120" s="156">
        <f t="shared" ref="Q2120:Q2126" si="2226">N2120/$C$3*12/P2120</f>
        <v>8</v>
      </c>
      <c r="R2120" s="325"/>
      <c r="S2120" s="325"/>
      <c r="T2120" s="325"/>
      <c r="U2120" s="757"/>
      <c r="V2120" s="325"/>
      <c r="W2120" s="782"/>
      <c r="X2120" s="325"/>
      <c r="Y2120" s="325"/>
      <c r="Z2120" s="325"/>
      <c r="AA2120" s="325"/>
      <c r="AB2120" s="325"/>
      <c r="AC2120" s="941"/>
      <c r="AD2120" s="953"/>
      <c r="AE2120" s="2276"/>
      <c r="AF2120" s="1030"/>
      <c r="AK2120" s="217"/>
    </row>
    <row r="2121" spans="1:263" s="2240" customFormat="1" x14ac:dyDescent="0.25">
      <c r="A2121" s="217">
        <v>1</v>
      </c>
      <c r="B2121" s="217">
        <v>1</v>
      </c>
      <c r="C2121" s="3" t="s">
        <v>24</v>
      </c>
      <c r="D2121" s="1082" t="s">
        <v>226</v>
      </c>
      <c r="E2121" s="1951">
        <v>300</v>
      </c>
      <c r="F2121" s="52"/>
      <c r="G2121" s="126">
        <f t="shared" si="2219"/>
        <v>0</v>
      </c>
      <c r="H2121" s="126"/>
      <c r="I2121" s="126" t="e">
        <f t="shared" si="2220"/>
        <v>#DIV/0!</v>
      </c>
      <c r="J2121" s="1955">
        <v>5.2</v>
      </c>
      <c r="K2121" s="155" t="e">
        <f t="shared" si="2221"/>
        <v>#DIV/0!</v>
      </c>
      <c r="L2121" s="156">
        <f t="shared" si="2222"/>
        <v>0</v>
      </c>
      <c r="M2121" s="156">
        <f t="shared" si="2223"/>
        <v>0</v>
      </c>
      <c r="N2121" s="156"/>
      <c r="O2121" s="156" t="e">
        <f t="shared" si="2224"/>
        <v>#DIV/0!</v>
      </c>
      <c r="P2121" s="156">
        <f t="shared" si="2225"/>
        <v>0</v>
      </c>
      <c r="Q2121" s="156" t="e">
        <f t="shared" si="2226"/>
        <v>#DIV/0!</v>
      </c>
      <c r="R2121" s="325"/>
      <c r="S2121" s="325"/>
      <c r="T2121" s="325"/>
      <c r="U2121" s="2365"/>
      <c r="V2121" s="325"/>
      <c r="W2121" s="782"/>
      <c r="X2121" s="325"/>
      <c r="Y2121" s="325"/>
      <c r="Z2121" s="325"/>
      <c r="AA2121" s="325"/>
      <c r="AB2121" s="325"/>
      <c r="AC2121" s="941"/>
      <c r="AD2121" s="973"/>
      <c r="AE2121" s="2276"/>
      <c r="AF2121" s="1030"/>
      <c r="AK2121" s="217"/>
    </row>
    <row r="2122" spans="1:263" s="2240" customFormat="1" x14ac:dyDescent="0.25">
      <c r="A2122" s="217"/>
      <c r="B2122" s="217">
        <v>1</v>
      </c>
      <c r="C2122" s="3" t="s">
        <v>22</v>
      </c>
      <c r="D2122" s="1082" t="s">
        <v>226</v>
      </c>
      <c r="E2122" s="1951">
        <v>340</v>
      </c>
      <c r="F2122" s="52"/>
      <c r="G2122" s="126">
        <f t="shared" si="2219"/>
        <v>0</v>
      </c>
      <c r="H2122" s="126"/>
      <c r="I2122" s="126" t="e">
        <f t="shared" si="2220"/>
        <v>#DIV/0!</v>
      </c>
      <c r="J2122" s="2240">
        <v>15</v>
      </c>
      <c r="K2122" s="155" t="e">
        <f t="shared" si="2221"/>
        <v>#DIV/0!</v>
      </c>
      <c r="L2122" s="156">
        <f t="shared" si="2222"/>
        <v>0</v>
      </c>
      <c r="M2122" s="156">
        <f t="shared" si="2223"/>
        <v>0</v>
      </c>
      <c r="N2122" s="156"/>
      <c r="O2122" s="156" t="e">
        <f t="shared" si="2224"/>
        <v>#DIV/0!</v>
      </c>
      <c r="P2122" s="156">
        <f t="shared" si="2225"/>
        <v>0</v>
      </c>
      <c r="Q2122" s="156" t="e">
        <f t="shared" si="2226"/>
        <v>#DIV/0!</v>
      </c>
      <c r="R2122" s="325"/>
      <c r="S2122" s="325"/>
      <c r="T2122" s="325"/>
      <c r="U2122" s="2365"/>
      <c r="V2122" s="325"/>
      <c r="W2122" s="782"/>
      <c r="X2122" s="325"/>
      <c r="Y2122" s="325"/>
      <c r="Z2122" s="325"/>
      <c r="AA2122" s="325"/>
      <c r="AB2122" s="325"/>
      <c r="AC2122" s="941"/>
      <c r="AD2122" s="973"/>
      <c r="AE2122" s="2276"/>
      <c r="AF2122" s="1030"/>
      <c r="AK2122" s="217"/>
    </row>
    <row r="2123" spans="1:263" s="2240" customFormat="1" x14ac:dyDescent="0.25">
      <c r="A2123" s="217">
        <v>1</v>
      </c>
      <c r="B2123" s="217">
        <v>1</v>
      </c>
      <c r="C2123" s="3" t="s">
        <v>63</v>
      </c>
      <c r="D2123" s="1082" t="s">
        <v>226</v>
      </c>
      <c r="E2123" s="1951">
        <v>320</v>
      </c>
      <c r="F2123" s="52">
        <v>90</v>
      </c>
      <c r="G2123" s="126">
        <f t="shared" si="2219"/>
        <v>23</v>
      </c>
      <c r="H2123" s="126">
        <v>8</v>
      </c>
      <c r="I2123" s="126">
        <f t="shared" si="2220"/>
        <v>34.782608695652172</v>
      </c>
      <c r="J2123" s="1955">
        <v>8</v>
      </c>
      <c r="K2123" s="155">
        <f t="shared" si="2221"/>
        <v>7.75</v>
      </c>
      <c r="L2123" s="156">
        <f t="shared" si="2222"/>
        <v>720</v>
      </c>
      <c r="M2123" s="156">
        <f t="shared" si="2223"/>
        <v>180</v>
      </c>
      <c r="N2123" s="156">
        <v>62</v>
      </c>
      <c r="O2123" s="156">
        <f t="shared" si="2224"/>
        <v>34.444444444444443</v>
      </c>
      <c r="P2123" s="156">
        <f t="shared" si="2225"/>
        <v>2</v>
      </c>
      <c r="Q2123" s="156">
        <f t="shared" si="2226"/>
        <v>124</v>
      </c>
      <c r="R2123" s="325"/>
      <c r="S2123" s="325"/>
      <c r="T2123" s="325"/>
      <c r="U2123" s="2365"/>
      <c r="V2123" s="325"/>
      <c r="W2123" s="782"/>
      <c r="X2123" s="325"/>
      <c r="Y2123" s="325"/>
      <c r="Z2123" s="325"/>
      <c r="AA2123" s="325"/>
      <c r="AB2123" s="325"/>
      <c r="AC2123" s="941"/>
      <c r="AD2123" s="973"/>
      <c r="AE2123" s="2276"/>
      <c r="AF2123" s="1030"/>
      <c r="AK2123" s="217"/>
    </row>
    <row r="2124" spans="1:263" s="2240" customFormat="1" x14ac:dyDescent="0.25">
      <c r="A2124" s="217">
        <v>1</v>
      </c>
      <c r="B2124" s="217">
        <v>1</v>
      </c>
      <c r="C2124" s="3" t="s">
        <v>10</v>
      </c>
      <c r="D2124" s="1082" t="s">
        <v>226</v>
      </c>
      <c r="E2124" s="1951">
        <v>340</v>
      </c>
      <c r="F2124" s="52">
        <v>60</v>
      </c>
      <c r="G2124" s="126">
        <f t="shared" si="2219"/>
        <v>15</v>
      </c>
      <c r="H2124" s="126">
        <v>10</v>
      </c>
      <c r="I2124" s="126">
        <f t="shared" si="2220"/>
        <v>66.666666666666657</v>
      </c>
      <c r="J2124" s="1955">
        <v>10</v>
      </c>
      <c r="K2124" s="155">
        <f t="shared" si="2221"/>
        <v>9</v>
      </c>
      <c r="L2124" s="156">
        <f t="shared" si="2222"/>
        <v>600</v>
      </c>
      <c r="M2124" s="156">
        <f t="shared" si="2223"/>
        <v>150</v>
      </c>
      <c r="N2124" s="156">
        <v>90</v>
      </c>
      <c r="O2124" s="156">
        <f t="shared" si="2224"/>
        <v>60</v>
      </c>
      <c r="P2124" s="156">
        <f t="shared" si="2225"/>
        <v>2</v>
      </c>
      <c r="Q2124" s="156">
        <f t="shared" si="2226"/>
        <v>180</v>
      </c>
      <c r="R2124" s="325"/>
      <c r="S2124" s="325"/>
      <c r="T2124" s="325"/>
      <c r="U2124" s="2365"/>
      <c r="V2124" s="325"/>
      <c r="W2124" s="782"/>
      <c r="X2124" s="325"/>
      <c r="Y2124" s="325"/>
      <c r="Z2124" s="325"/>
      <c r="AA2124" s="325"/>
      <c r="AB2124" s="325"/>
      <c r="AC2124" s="941"/>
      <c r="AD2124" s="973"/>
      <c r="AE2124" s="2276"/>
      <c r="AF2124" s="1030"/>
      <c r="AK2124" s="217"/>
    </row>
    <row r="2125" spans="1:263" s="2240" customFormat="1" x14ac:dyDescent="0.25">
      <c r="A2125" s="217">
        <v>1</v>
      </c>
      <c r="B2125" s="217">
        <v>1</v>
      </c>
      <c r="C2125" s="3" t="s">
        <v>6</v>
      </c>
      <c r="D2125" s="1082" t="s">
        <v>226</v>
      </c>
      <c r="E2125" s="1951">
        <v>340</v>
      </c>
      <c r="F2125" s="225">
        <v>69</v>
      </c>
      <c r="G2125" s="126">
        <f t="shared" si="2219"/>
        <v>17</v>
      </c>
      <c r="H2125" s="126">
        <v>8</v>
      </c>
      <c r="I2125" s="126">
        <f t="shared" si="2220"/>
        <v>47.058823529411761</v>
      </c>
      <c r="J2125" s="369">
        <v>9</v>
      </c>
      <c r="K2125" s="155">
        <f t="shared" si="2221"/>
        <v>7.5</v>
      </c>
      <c r="L2125" s="156">
        <f t="shared" si="2222"/>
        <v>621</v>
      </c>
      <c r="M2125" s="156">
        <f t="shared" si="2223"/>
        <v>155</v>
      </c>
      <c r="N2125" s="156">
        <v>60</v>
      </c>
      <c r="O2125" s="156">
        <f t="shared" si="2224"/>
        <v>38.70967741935484</v>
      </c>
      <c r="P2125" s="156">
        <f t="shared" si="2225"/>
        <v>2</v>
      </c>
      <c r="Q2125" s="156">
        <f t="shared" si="2226"/>
        <v>120</v>
      </c>
      <c r="R2125" s="325"/>
      <c r="S2125" s="325"/>
      <c r="T2125" s="325"/>
      <c r="U2125" s="2496">
        <f t="shared" ref="U2125:U2128" si="2227">R2125/12*$C$3+(S2125-R2125)/11*2+(T2125-S2125)/10*1</f>
        <v>0</v>
      </c>
      <c r="V2125" s="325"/>
      <c r="W2125" s="782"/>
      <c r="X2125" s="325"/>
      <c r="Y2125" s="325"/>
      <c r="Z2125" s="325"/>
      <c r="AA2125" s="325"/>
      <c r="AB2125" s="325"/>
      <c r="AC2125" s="941"/>
      <c r="AD2125" s="973"/>
      <c r="AE2125" s="2276"/>
      <c r="AF2125" s="1030"/>
      <c r="AK2125" s="217"/>
    </row>
    <row r="2126" spans="1:263" s="2240" customFormat="1" ht="29.25" x14ac:dyDescent="0.25">
      <c r="A2126" s="217">
        <v>1</v>
      </c>
      <c r="B2126" s="217">
        <v>1</v>
      </c>
      <c r="C2126" s="1345" t="s">
        <v>7</v>
      </c>
      <c r="D2126" s="2965"/>
      <c r="E2126" s="1345"/>
      <c r="F2126" s="83">
        <f>SUM(F2120:F2125)</f>
        <v>277</v>
      </c>
      <c r="G2126" s="2497">
        <f>SUM(G2120:G2125)</f>
        <v>70</v>
      </c>
      <c r="H2126" s="2497">
        <f>SUM(H2120:H2125)</f>
        <v>27</v>
      </c>
      <c r="I2126" s="2497">
        <f t="shared" si="2220"/>
        <v>38.571428571428577</v>
      </c>
      <c r="J2126" s="1974">
        <f>IF(F2126=0,0,L2126/F2126)</f>
        <v>8.4512635379061365</v>
      </c>
      <c r="K2126" s="199">
        <f t="shared" si="2221"/>
        <v>7.9259259259259256</v>
      </c>
      <c r="L2126" s="2497">
        <f>SUM(L2120:L2125)</f>
        <v>2341</v>
      </c>
      <c r="M2126" s="2497">
        <f>SUM(M2120:M2125)</f>
        <v>585</v>
      </c>
      <c r="N2126" s="2497">
        <f>SUM(N2120:N2125)</f>
        <v>214</v>
      </c>
      <c r="O2126" s="156">
        <f t="shared" si="2224"/>
        <v>36.581196581196579</v>
      </c>
      <c r="P2126" s="2497">
        <f>SUM(P2120:P2125)</f>
        <v>7</v>
      </c>
      <c r="Q2126" s="156">
        <f t="shared" si="2226"/>
        <v>122.28571428571429</v>
      </c>
      <c r="R2126" s="2498">
        <v>36106.047788399999</v>
      </c>
      <c r="S2126" s="2498">
        <v>36106.047788399999</v>
      </c>
      <c r="T2126" s="2498">
        <v>36106.047788399999</v>
      </c>
      <c r="U2126" s="876">
        <f t="shared" si="2227"/>
        <v>9026.5119470999998</v>
      </c>
      <c r="V2126" s="2498">
        <f>AB2126-AA2126-X2126-W2126</f>
        <v>8957.0959999999995</v>
      </c>
      <c r="W2126" s="2711"/>
      <c r="X2126" s="2498">
        <v>-40.150880000000008</v>
      </c>
      <c r="Y2126" s="2498">
        <f>V2126-U2126</f>
        <v>-69.415947100000267</v>
      </c>
      <c r="Z2126" s="2498"/>
      <c r="AA2126" s="2498">
        <v>-73.233710000000002</v>
      </c>
      <c r="AB2126" s="2498">
        <v>8843.7114099999999</v>
      </c>
      <c r="AC2126" s="2499"/>
      <c r="AD2126" s="2562"/>
      <c r="AE2126" s="2276"/>
      <c r="AF2126" s="1030"/>
      <c r="AK2126" s="217"/>
    </row>
    <row r="2127" spans="1:263" s="2240" customFormat="1" x14ac:dyDescent="0.25">
      <c r="A2127" s="217">
        <v>1</v>
      </c>
      <c r="B2127" s="217">
        <v>1</v>
      </c>
      <c r="C2127" s="1854" t="s">
        <v>14</v>
      </c>
      <c r="D2127" s="1854"/>
      <c r="E2127" s="2500"/>
      <c r="F2127" s="83"/>
      <c r="G2127" s="2497"/>
      <c r="H2127" s="2497"/>
      <c r="I2127" s="2497"/>
      <c r="J2127" s="2501"/>
      <c r="K2127" s="2501"/>
      <c r="L2127" s="2497"/>
      <c r="M2127" s="2497"/>
      <c r="N2127" s="2497"/>
      <c r="O2127" s="2497"/>
      <c r="P2127" s="2497"/>
      <c r="Q2127" s="2497"/>
      <c r="R2127" s="2370"/>
      <c r="S2127" s="2370"/>
      <c r="T2127" s="2370"/>
      <c r="U2127" s="2364">
        <f t="shared" si="2227"/>
        <v>0</v>
      </c>
      <c r="V2127" s="2370">
        <f t="shared" ref="V2127:V2129" si="2228">AB2127-AA2127-X2127-W2127</f>
        <v>0</v>
      </c>
      <c r="W2127" s="2686"/>
      <c r="X2127" s="2370"/>
      <c r="Y2127" s="2370">
        <f>V2127-U2127</f>
        <v>0</v>
      </c>
      <c r="Z2127" s="2370"/>
      <c r="AA2127" s="2370"/>
      <c r="AB2127" s="2370"/>
      <c r="AC2127" s="2499"/>
      <c r="AD2127" s="2687"/>
      <c r="AE2127" s="2276"/>
      <c r="AF2127" s="1030"/>
      <c r="AK2127" s="217"/>
    </row>
    <row r="2128" spans="1:263" s="2240" customFormat="1" x14ac:dyDescent="0.25">
      <c r="A2128" s="217">
        <v>1</v>
      </c>
      <c r="B2128" s="217">
        <v>1</v>
      </c>
      <c r="C2128" s="469" t="s">
        <v>317</v>
      </c>
      <c r="D2128" s="534"/>
      <c r="E2128" s="1635"/>
      <c r="F2128" s="259"/>
      <c r="G2128" s="526"/>
      <c r="H2128" s="526"/>
      <c r="I2128" s="526"/>
      <c r="J2128" s="827"/>
      <c r="K2128" s="827"/>
      <c r="L2128" s="1458"/>
      <c r="M2128" s="1458"/>
      <c r="N2128" s="1458"/>
      <c r="O2128" s="1458"/>
      <c r="P2128" s="1458"/>
      <c r="Q2128" s="1458"/>
      <c r="R2128" s="369">
        <v>17253.676440000003</v>
      </c>
      <c r="S2128" s="369">
        <v>17253.676440000003</v>
      </c>
      <c r="T2128" s="369">
        <v>17253.676440000003</v>
      </c>
      <c r="U2128" s="2284">
        <f t="shared" si="2227"/>
        <v>4313.4191100000007</v>
      </c>
      <c r="V2128" s="369">
        <f t="shared" si="2228"/>
        <v>4076.5010000000002</v>
      </c>
      <c r="W2128" s="1123"/>
      <c r="X2128" s="369">
        <v>-14.60816</v>
      </c>
      <c r="Y2128" s="369">
        <f>V2128-U2128</f>
        <v>-236.91811000000052</v>
      </c>
      <c r="Z2128" s="369"/>
      <c r="AA2128" s="369">
        <v>-8.3486699999999985</v>
      </c>
      <c r="AB2128" s="369">
        <v>4053.5441700000001</v>
      </c>
      <c r="AC2128" s="914"/>
      <c r="AD2128" s="918"/>
      <c r="AE2128" s="2276"/>
      <c r="AF2128" s="1030"/>
      <c r="AK2128" s="217"/>
    </row>
    <row r="2129" spans="1:37" s="2240" customFormat="1" x14ac:dyDescent="0.25">
      <c r="A2129" s="217"/>
      <c r="B2129" s="217">
        <v>1</v>
      </c>
      <c r="C2129" s="469" t="s">
        <v>283</v>
      </c>
      <c r="D2129" s="534"/>
      <c r="E2129" s="1635"/>
      <c r="F2129" s="259"/>
      <c r="G2129" s="526"/>
      <c r="H2129" s="526"/>
      <c r="I2129" s="526"/>
      <c r="J2129" s="827"/>
      <c r="K2129" s="827"/>
      <c r="L2129" s="1458"/>
      <c r="M2129" s="1458"/>
      <c r="N2129" s="1458"/>
      <c r="O2129" s="1458"/>
      <c r="P2129" s="1458"/>
      <c r="Q2129" s="1458"/>
      <c r="R2129" s="369"/>
      <c r="S2129" s="369"/>
      <c r="T2129" s="369"/>
      <c r="U2129" s="876">
        <f>R2129/12*$C$3</f>
        <v>0</v>
      </c>
      <c r="V2129" s="369">
        <f t="shared" si="2228"/>
        <v>0</v>
      </c>
      <c r="W2129" s="1123"/>
      <c r="X2129" s="369"/>
      <c r="Y2129" s="369">
        <f>V2129-U2129</f>
        <v>0</v>
      </c>
      <c r="Z2129" s="369"/>
      <c r="AA2129" s="369"/>
      <c r="AB2129" s="369"/>
      <c r="AC2129" s="914"/>
      <c r="AD2129" s="918"/>
      <c r="AE2129" s="2276"/>
      <c r="AF2129" s="1030"/>
      <c r="AK2129" s="217"/>
    </row>
    <row r="2130" spans="1:37" s="2240" customFormat="1" ht="29.25" x14ac:dyDescent="0.25">
      <c r="A2130" s="217">
        <v>1</v>
      </c>
      <c r="B2130" s="217">
        <v>1</v>
      </c>
      <c r="C2130" s="2235" t="s">
        <v>266</v>
      </c>
      <c r="D2130" s="4"/>
      <c r="E2130" s="4"/>
      <c r="F2130" s="565">
        <f>+F2131+F2132+F2133</f>
        <v>3300</v>
      </c>
      <c r="G2130" s="565">
        <f t="shared" ref="G2130:H2130" si="2229">+G2131+G2132+G2133</f>
        <v>825</v>
      </c>
      <c r="H2130" s="565">
        <f t="shared" si="2229"/>
        <v>320</v>
      </c>
      <c r="I2130" s="186">
        <f t="shared" ref="I2130:I2136" si="2230">H2130/G2130*100</f>
        <v>38.787878787878789</v>
      </c>
      <c r="J2130" s="1491"/>
      <c r="K2130" s="1491"/>
      <c r="L2130" s="125"/>
      <c r="M2130" s="125"/>
      <c r="N2130" s="125"/>
      <c r="O2130" s="125"/>
      <c r="P2130" s="125"/>
      <c r="Q2130" s="125"/>
      <c r="R2130" s="325"/>
      <c r="S2130" s="325"/>
      <c r="T2130" s="325"/>
      <c r="U2130" s="2365"/>
      <c r="V2130" s="325"/>
      <c r="W2130" s="782"/>
      <c r="X2130" s="325"/>
      <c r="Y2130" s="325"/>
      <c r="Z2130" s="325"/>
      <c r="AA2130" s="325"/>
      <c r="AB2130" s="325"/>
      <c r="AC2130" s="925"/>
      <c r="AD2130" s="973"/>
      <c r="AE2130" s="2276"/>
      <c r="AF2130" s="1030"/>
      <c r="AK2130" s="217"/>
    </row>
    <row r="2131" spans="1:37" s="2240" customFormat="1" ht="30" x14ac:dyDescent="0.25">
      <c r="A2131" s="217"/>
      <c r="B2131" s="217">
        <v>1</v>
      </c>
      <c r="C2131" s="471" t="s">
        <v>667</v>
      </c>
      <c r="D2131" s="4"/>
      <c r="E2131" s="4"/>
      <c r="F2131" s="566">
        <v>900</v>
      </c>
      <c r="G2131" s="126">
        <f t="shared" ref="G2131:G2133" si="2231">ROUND(F2131/12*$C$3,0)</f>
        <v>225</v>
      </c>
      <c r="H2131" s="186">
        <v>41</v>
      </c>
      <c r="I2131" s="186">
        <f t="shared" si="2230"/>
        <v>18.222222222222221</v>
      </c>
      <c r="J2131" s="1491"/>
      <c r="K2131" s="1491"/>
      <c r="L2131" s="125"/>
      <c r="M2131" s="125"/>
      <c r="N2131" s="125"/>
      <c r="O2131" s="125"/>
      <c r="P2131" s="125"/>
      <c r="Q2131" s="125"/>
      <c r="R2131" s="325"/>
      <c r="S2131" s="325"/>
      <c r="T2131" s="325"/>
      <c r="U2131" s="2365"/>
      <c r="V2131" s="325"/>
      <c r="W2131" s="782"/>
      <c r="X2131" s="325"/>
      <c r="Y2131" s="325"/>
      <c r="Z2131" s="325"/>
      <c r="AA2131" s="325"/>
      <c r="AB2131" s="325"/>
      <c r="AC2131" s="925"/>
      <c r="AD2131" s="973"/>
      <c r="AE2131" s="2276"/>
      <c r="AF2131" s="1030"/>
      <c r="AK2131" s="217"/>
    </row>
    <row r="2132" spans="1:37" s="2240" customFormat="1" ht="60" x14ac:dyDescent="0.25">
      <c r="A2132" s="217"/>
      <c r="B2132" s="217">
        <v>1</v>
      </c>
      <c r="C2132" s="310" t="s">
        <v>668</v>
      </c>
      <c r="D2132" s="4"/>
      <c r="E2132" s="4"/>
      <c r="F2132" s="566">
        <v>1200</v>
      </c>
      <c r="G2132" s="126">
        <f t="shared" si="2231"/>
        <v>300</v>
      </c>
      <c r="H2132" s="186">
        <v>197</v>
      </c>
      <c r="I2132" s="186">
        <f t="shared" si="2230"/>
        <v>65.666666666666657</v>
      </c>
      <c r="J2132" s="1491"/>
      <c r="K2132" s="1491"/>
      <c r="L2132" s="125"/>
      <c r="M2132" s="125"/>
      <c r="N2132" s="125"/>
      <c r="O2132" s="125"/>
      <c r="P2132" s="125"/>
      <c r="Q2132" s="125"/>
      <c r="R2132" s="325"/>
      <c r="S2132" s="325"/>
      <c r="T2132" s="325"/>
      <c r="U2132" s="2365"/>
      <c r="V2132" s="325"/>
      <c r="W2132" s="782"/>
      <c r="X2132" s="325"/>
      <c r="Y2132" s="325"/>
      <c r="Z2132" s="325"/>
      <c r="AA2132" s="325"/>
      <c r="AB2132" s="325"/>
      <c r="AC2132" s="925"/>
      <c r="AD2132" s="973"/>
      <c r="AE2132" s="2276"/>
      <c r="AF2132" s="1030"/>
      <c r="AK2132" s="217"/>
    </row>
    <row r="2133" spans="1:37" s="2240" customFormat="1" ht="45" x14ac:dyDescent="0.25">
      <c r="A2133" s="217"/>
      <c r="B2133" s="217">
        <v>1</v>
      </c>
      <c r="C2133" s="310" t="s">
        <v>669</v>
      </c>
      <c r="D2133" s="4"/>
      <c r="E2133" s="4"/>
      <c r="F2133" s="566">
        <v>1200</v>
      </c>
      <c r="G2133" s="126">
        <f t="shared" si="2231"/>
        <v>300</v>
      </c>
      <c r="H2133" s="186">
        <v>82</v>
      </c>
      <c r="I2133" s="186">
        <f t="shared" si="2230"/>
        <v>27.333333333333332</v>
      </c>
      <c r="J2133" s="1491"/>
      <c r="K2133" s="1491"/>
      <c r="L2133" s="125"/>
      <c r="M2133" s="125"/>
      <c r="N2133" s="125"/>
      <c r="O2133" s="125"/>
      <c r="P2133" s="125"/>
      <c r="Q2133" s="125"/>
      <c r="R2133" s="325"/>
      <c r="S2133" s="325"/>
      <c r="T2133" s="325"/>
      <c r="U2133" s="2365"/>
      <c r="V2133" s="325"/>
      <c r="W2133" s="782"/>
      <c r="X2133" s="325"/>
      <c r="Y2133" s="325"/>
      <c r="Z2133" s="325"/>
      <c r="AA2133" s="325"/>
      <c r="AB2133" s="325"/>
      <c r="AC2133" s="925"/>
      <c r="AD2133" s="973"/>
      <c r="AE2133" s="2276"/>
      <c r="AF2133" s="1030"/>
      <c r="AK2133" s="217"/>
    </row>
    <row r="2134" spans="1:37" s="2240" customFormat="1" ht="29.25" x14ac:dyDescent="0.25">
      <c r="A2134" s="217"/>
      <c r="B2134" s="217">
        <v>1</v>
      </c>
      <c r="C2134" s="284" t="s">
        <v>130</v>
      </c>
      <c r="D2134" s="4"/>
      <c r="E2134" s="4"/>
      <c r="F2134" s="565">
        <f>F2135+F2136+F2137</f>
        <v>1900</v>
      </c>
      <c r="G2134" s="746">
        <f t="shared" ref="G2134:H2134" si="2232">G2135+G2136+G2137</f>
        <v>475</v>
      </c>
      <c r="H2134" s="746">
        <f t="shared" si="2232"/>
        <v>241</v>
      </c>
      <c r="I2134" s="746">
        <f t="shared" si="2230"/>
        <v>50.736842105263158</v>
      </c>
      <c r="J2134" s="1491"/>
      <c r="K2134" s="1491"/>
      <c r="L2134" s="125"/>
      <c r="M2134" s="125"/>
      <c r="N2134" s="125"/>
      <c r="O2134" s="125"/>
      <c r="P2134" s="125"/>
      <c r="Q2134" s="125"/>
      <c r="R2134" s="325"/>
      <c r="S2134" s="325"/>
      <c r="T2134" s="325"/>
      <c r="U2134" s="2365"/>
      <c r="V2134" s="325"/>
      <c r="W2134" s="782"/>
      <c r="X2134" s="325"/>
      <c r="Y2134" s="325"/>
      <c r="Z2134" s="325"/>
      <c r="AA2134" s="325"/>
      <c r="AB2134" s="325"/>
      <c r="AC2134" s="925"/>
      <c r="AD2134" s="973"/>
      <c r="AE2134" s="2276"/>
      <c r="AF2134" s="1030"/>
      <c r="AK2134" s="217"/>
    </row>
    <row r="2135" spans="1:37" s="2240" customFormat="1" x14ac:dyDescent="0.25">
      <c r="A2135" s="217"/>
      <c r="B2135" s="217">
        <v>1</v>
      </c>
      <c r="C2135" s="310" t="s">
        <v>219</v>
      </c>
      <c r="D2135" s="4"/>
      <c r="E2135" s="4"/>
      <c r="F2135" s="566">
        <v>1700</v>
      </c>
      <c r="G2135" s="126">
        <f t="shared" ref="G2135:G2138" si="2233">ROUND(F2135/12*$C$3,0)</f>
        <v>425</v>
      </c>
      <c r="H2135" s="186">
        <v>236</v>
      </c>
      <c r="I2135" s="186">
        <f t="shared" si="2230"/>
        <v>55.529411764705884</v>
      </c>
      <c r="J2135" s="1491"/>
      <c r="K2135" s="1491"/>
      <c r="L2135" s="125"/>
      <c r="M2135" s="125"/>
      <c r="N2135" s="125"/>
      <c r="O2135" s="125"/>
      <c r="P2135" s="125"/>
      <c r="Q2135" s="125"/>
      <c r="R2135" s="325"/>
      <c r="S2135" s="325"/>
      <c r="T2135" s="325"/>
      <c r="U2135" s="2365"/>
      <c r="V2135" s="325"/>
      <c r="W2135" s="782"/>
      <c r="X2135" s="325"/>
      <c r="Y2135" s="325"/>
      <c r="Z2135" s="325"/>
      <c r="AA2135" s="325"/>
      <c r="AB2135" s="325"/>
      <c r="AC2135" s="925"/>
      <c r="AD2135" s="973"/>
      <c r="AE2135" s="2276"/>
      <c r="AF2135" s="1030"/>
      <c r="AK2135" s="217"/>
    </row>
    <row r="2136" spans="1:37" s="2240" customFormat="1" ht="45" x14ac:dyDescent="0.25">
      <c r="A2136" s="217"/>
      <c r="B2136" s="217">
        <v>1</v>
      </c>
      <c r="C2136" s="310" t="s">
        <v>435</v>
      </c>
      <c r="D2136" s="4"/>
      <c r="E2136" s="4"/>
      <c r="F2136" s="566">
        <v>100</v>
      </c>
      <c r="G2136" s="126">
        <f t="shared" si="2233"/>
        <v>25</v>
      </c>
      <c r="H2136" s="186">
        <v>0</v>
      </c>
      <c r="I2136" s="186">
        <f t="shared" si="2230"/>
        <v>0</v>
      </c>
      <c r="J2136" s="1491"/>
      <c r="K2136" s="1491"/>
      <c r="L2136" s="125"/>
      <c r="M2136" s="125"/>
      <c r="N2136" s="125"/>
      <c r="O2136" s="125"/>
      <c r="P2136" s="125"/>
      <c r="Q2136" s="125"/>
      <c r="R2136" s="325"/>
      <c r="S2136" s="325"/>
      <c r="T2136" s="325"/>
      <c r="U2136" s="2365"/>
      <c r="V2136" s="325"/>
      <c r="W2136" s="782"/>
      <c r="X2136" s="325"/>
      <c r="Y2136" s="325"/>
      <c r="Z2136" s="325"/>
      <c r="AA2136" s="325"/>
      <c r="AB2136" s="325"/>
      <c r="AC2136" s="925"/>
      <c r="AD2136" s="973"/>
      <c r="AE2136" s="2276"/>
      <c r="AF2136" s="1030"/>
      <c r="AK2136" s="217"/>
    </row>
    <row r="2137" spans="1:37" s="2240" customFormat="1" ht="75" x14ac:dyDescent="0.25">
      <c r="A2137" s="217"/>
      <c r="B2137" s="217">
        <v>1</v>
      </c>
      <c r="C2137" s="310" t="s">
        <v>462</v>
      </c>
      <c r="D2137" s="4"/>
      <c r="E2137" s="4"/>
      <c r="F2137" s="566">
        <v>100</v>
      </c>
      <c r="G2137" s="126">
        <f t="shared" si="2233"/>
        <v>25</v>
      </c>
      <c r="H2137" s="186">
        <v>5</v>
      </c>
      <c r="I2137" s="186">
        <f>H2137/G2137*100</f>
        <v>20</v>
      </c>
      <c r="J2137" s="1491"/>
      <c r="K2137" s="1491"/>
      <c r="L2137" s="125"/>
      <c r="M2137" s="125"/>
      <c r="N2137" s="125"/>
      <c r="O2137" s="125"/>
      <c r="P2137" s="125"/>
      <c r="Q2137" s="125"/>
      <c r="R2137" s="325"/>
      <c r="S2137" s="325"/>
      <c r="T2137" s="325"/>
      <c r="U2137" s="2365"/>
      <c r="V2137" s="325"/>
      <c r="W2137" s="782"/>
      <c r="X2137" s="325"/>
      <c r="Y2137" s="325"/>
      <c r="Z2137" s="325"/>
      <c r="AA2137" s="325"/>
      <c r="AB2137" s="325"/>
      <c r="AC2137" s="925"/>
      <c r="AD2137" s="973"/>
      <c r="AE2137" s="2276"/>
      <c r="AF2137" s="1030"/>
      <c r="AK2137" s="217"/>
    </row>
    <row r="2138" spans="1:37" s="2240" customFormat="1" ht="29.25" x14ac:dyDescent="0.25">
      <c r="A2138" s="217"/>
      <c r="B2138" s="217">
        <v>1</v>
      </c>
      <c r="C2138" s="2235" t="s">
        <v>334</v>
      </c>
      <c r="D2138" s="4"/>
      <c r="E2138" s="4"/>
      <c r="F2138" s="566">
        <v>440</v>
      </c>
      <c r="G2138" s="126">
        <f t="shared" si="2233"/>
        <v>110</v>
      </c>
      <c r="H2138" s="186">
        <v>33</v>
      </c>
      <c r="I2138" s="186">
        <f>H2138/G2138*100</f>
        <v>30</v>
      </c>
      <c r="J2138" s="1491"/>
      <c r="K2138" s="1491"/>
      <c r="L2138" s="125"/>
      <c r="M2138" s="125"/>
      <c r="N2138" s="125"/>
      <c r="O2138" s="125"/>
      <c r="P2138" s="125"/>
      <c r="Q2138" s="125"/>
      <c r="R2138" s="325"/>
      <c r="S2138" s="325"/>
      <c r="T2138" s="325"/>
      <c r="U2138" s="2365"/>
      <c r="V2138" s="325"/>
      <c r="W2138" s="782"/>
      <c r="X2138" s="325"/>
      <c r="Y2138" s="325"/>
      <c r="Z2138" s="325"/>
      <c r="AA2138" s="325"/>
      <c r="AB2138" s="325"/>
      <c r="AC2138" s="925"/>
      <c r="AD2138" s="973"/>
      <c r="AE2138" s="2276"/>
      <c r="AF2138" s="1030"/>
      <c r="AK2138" s="217"/>
    </row>
    <row r="2139" spans="1:37" s="2240" customFormat="1" x14ac:dyDescent="0.25">
      <c r="A2139" s="217"/>
      <c r="B2139" s="217">
        <v>1</v>
      </c>
      <c r="C2139" s="2" t="s">
        <v>28</v>
      </c>
      <c r="D2139" s="2"/>
      <c r="E2139" s="2"/>
      <c r="F2139" s="52"/>
      <c r="G2139" s="2503"/>
      <c r="H2139" s="2503"/>
      <c r="I2139" s="2503"/>
      <c r="J2139" s="2501"/>
      <c r="K2139" s="2501"/>
      <c r="L2139" s="2497"/>
      <c r="M2139" s="2497"/>
      <c r="N2139" s="2497"/>
      <c r="O2139" s="2497"/>
      <c r="P2139" s="2497"/>
      <c r="Q2139" s="2497"/>
      <c r="R2139" s="369"/>
      <c r="S2139" s="369"/>
      <c r="T2139" s="369"/>
      <c r="U2139" s="2773"/>
      <c r="V2139" s="369"/>
      <c r="W2139" s="1123"/>
      <c r="X2139" s="369"/>
      <c r="Y2139" s="369"/>
      <c r="Z2139" s="369"/>
      <c r="AA2139" s="369"/>
      <c r="AB2139" s="369"/>
      <c r="AC2139" s="2504"/>
      <c r="AD2139" s="918"/>
      <c r="AE2139" s="2276"/>
      <c r="AF2139" s="1030"/>
      <c r="AK2139" s="217"/>
    </row>
    <row r="2140" spans="1:37" s="2240" customFormat="1" x14ac:dyDescent="0.25">
      <c r="A2140" s="217"/>
      <c r="B2140" s="217">
        <v>1</v>
      </c>
      <c r="C2140" s="3" t="s">
        <v>10</v>
      </c>
      <c r="D2140" s="3"/>
      <c r="E2140" s="2505">
        <v>300</v>
      </c>
      <c r="F2140" s="255">
        <v>110</v>
      </c>
      <c r="G2140" s="126">
        <f t="shared" ref="G2140" si="2234">ROUND(F2140/12*$C$3,0)</f>
        <v>28</v>
      </c>
      <c r="H2140" s="126">
        <v>4</v>
      </c>
      <c r="I2140" s="126">
        <f>H2140/G2140*100</f>
        <v>14.285714285714285</v>
      </c>
      <c r="J2140" s="827">
        <v>9</v>
      </c>
      <c r="K2140" s="155">
        <f>N2140/H2140</f>
        <v>11.25</v>
      </c>
      <c r="L2140" s="156">
        <f>ROUND(F2140*J2140,0)</f>
        <v>990</v>
      </c>
      <c r="M2140" s="156">
        <f>ROUND(L2140/12*$C$3,0)</f>
        <v>248</v>
      </c>
      <c r="N2140" s="156">
        <v>45</v>
      </c>
      <c r="O2140" s="156">
        <f>N2140/M2140*100</f>
        <v>18.14516129032258</v>
      </c>
      <c r="P2140" s="156">
        <f>ROUND(L2140/E2140,0)</f>
        <v>3</v>
      </c>
      <c r="Q2140" s="156">
        <f>N2140/$C$3*12/P2140</f>
        <v>60</v>
      </c>
      <c r="R2140" s="325"/>
      <c r="S2140" s="325"/>
      <c r="T2140" s="325"/>
      <c r="U2140" s="2365"/>
      <c r="V2140" s="325"/>
      <c r="W2140" s="782"/>
      <c r="X2140" s="325"/>
      <c r="Y2140" s="325"/>
      <c r="Z2140" s="325"/>
      <c r="AA2140" s="325"/>
      <c r="AB2140" s="325"/>
      <c r="AC2140" s="941"/>
      <c r="AD2140" s="973"/>
      <c r="AE2140" s="2276"/>
      <c r="AF2140" s="1030"/>
      <c r="AK2140" s="217"/>
    </row>
    <row r="2141" spans="1:37" s="2240" customFormat="1" x14ac:dyDescent="0.25">
      <c r="A2141" s="217"/>
      <c r="B2141" s="217">
        <v>1</v>
      </c>
      <c r="C2141" s="523" t="s">
        <v>13</v>
      </c>
      <c r="D2141" s="523"/>
      <c r="E2141" s="523"/>
      <c r="F2141" s="1973">
        <f>SUM(F2140:F2140)</f>
        <v>110</v>
      </c>
      <c r="G2141" s="1472">
        <f>SUM(G2140:G2140)</f>
        <v>28</v>
      </c>
      <c r="H2141" s="1472">
        <f>SUM(H2140:H2140)</f>
        <v>4</v>
      </c>
      <c r="I2141" s="1472">
        <f>H2141/G2141*100</f>
        <v>14.285714285714285</v>
      </c>
      <c r="J2141" s="1974">
        <f>IF(F2141=0,0,L2141/F2141)</f>
        <v>9</v>
      </c>
      <c r="K2141" s="199">
        <f>N2141/H2141</f>
        <v>11.25</v>
      </c>
      <c r="L2141" s="1472">
        <f>SUM(L2140:L2140)</f>
        <v>990</v>
      </c>
      <c r="M2141" s="1472">
        <f>SUM(M2140:M2140)</f>
        <v>248</v>
      </c>
      <c r="N2141" s="1472">
        <f>SUM(N2140:N2140)</f>
        <v>45</v>
      </c>
      <c r="O2141" s="156">
        <f>N2141/M2141*100</f>
        <v>18.14516129032258</v>
      </c>
      <c r="P2141" s="1256">
        <f>SUM(P2140:P2140)</f>
        <v>3</v>
      </c>
      <c r="Q2141" s="156">
        <f>N2141/$C$3*12/P2141</f>
        <v>60</v>
      </c>
      <c r="R2141" s="2506"/>
      <c r="S2141" s="2506"/>
      <c r="T2141" s="2506"/>
      <c r="U2141" s="2601"/>
      <c r="V2141" s="2506"/>
      <c r="W2141" s="2597"/>
      <c r="X2141" s="2506"/>
      <c r="Y2141" s="2506"/>
      <c r="Z2141" s="2506"/>
      <c r="AA2141" s="2506"/>
      <c r="AB2141" s="2506"/>
      <c r="AC2141" s="1911"/>
      <c r="AD2141" s="2598"/>
      <c r="AE2141" s="2276"/>
      <c r="AF2141" s="1030"/>
      <c r="AK2141" s="217"/>
    </row>
    <row r="2142" spans="1:37" s="2240" customFormat="1" ht="30" x14ac:dyDescent="0.25">
      <c r="A2142" s="217"/>
      <c r="B2142" s="217">
        <v>1</v>
      </c>
      <c r="C2142" s="2" t="s">
        <v>122</v>
      </c>
      <c r="D2142" s="2"/>
      <c r="E2142" s="523"/>
      <c r="F2142" s="1973"/>
      <c r="G2142" s="1472"/>
      <c r="H2142" s="1472"/>
      <c r="I2142" s="1472"/>
      <c r="J2142" s="1974"/>
      <c r="K2142" s="199"/>
      <c r="L2142" s="1472"/>
      <c r="M2142" s="1472"/>
      <c r="N2142" s="1472"/>
      <c r="O2142" s="156"/>
      <c r="P2142" s="156"/>
      <c r="Q2142" s="156"/>
      <c r="R2142" s="2506"/>
      <c r="S2142" s="2506"/>
      <c r="T2142" s="2506"/>
      <c r="U2142" s="2601"/>
      <c r="V2142" s="2506"/>
      <c r="W2142" s="2597"/>
      <c r="X2142" s="2506"/>
      <c r="Y2142" s="2506"/>
      <c r="Z2142" s="2506"/>
      <c r="AA2142" s="2506"/>
      <c r="AB2142" s="2506"/>
      <c r="AC2142" s="1911"/>
      <c r="AD2142" s="2598"/>
      <c r="AE2142" s="2276"/>
      <c r="AF2142" s="1030"/>
      <c r="AK2142" s="217"/>
    </row>
    <row r="2143" spans="1:37" s="2240" customFormat="1" x14ac:dyDescent="0.25">
      <c r="A2143" s="217"/>
      <c r="B2143" s="217">
        <v>1</v>
      </c>
      <c r="C2143" s="2238" t="s">
        <v>63</v>
      </c>
      <c r="D2143" s="2238"/>
      <c r="E2143" s="1952">
        <v>240</v>
      </c>
      <c r="F2143" s="255">
        <v>28</v>
      </c>
      <c r="G2143" s="126">
        <f t="shared" ref="G2143:G2144" si="2235">ROUND(F2143/12*$C$3,0)</f>
        <v>7</v>
      </c>
      <c r="H2143" s="126"/>
      <c r="I2143" s="126">
        <f>H2143/G2143*100</f>
        <v>0</v>
      </c>
      <c r="J2143" s="1614">
        <v>8</v>
      </c>
      <c r="K2143" s="155" t="e">
        <f>N2143/H2143</f>
        <v>#DIV/0!</v>
      </c>
      <c r="L2143" s="156">
        <f>ROUND(F2143*J2143,0)</f>
        <v>224</v>
      </c>
      <c r="M2143" s="156">
        <f>ROUND(L2143/12*$C$3,0)</f>
        <v>56</v>
      </c>
      <c r="N2143" s="156">
        <v>0</v>
      </c>
      <c r="O2143" s="156">
        <f>N2143/M2143*100</f>
        <v>0</v>
      </c>
      <c r="P2143" s="156">
        <f>ROUND(L2143/E2143,0)</f>
        <v>1</v>
      </c>
      <c r="Q2143" s="156">
        <f>N2143/$C$3*12/P2143</f>
        <v>0</v>
      </c>
      <c r="R2143" s="325"/>
      <c r="S2143" s="325"/>
      <c r="T2143" s="325"/>
      <c r="U2143" s="2601"/>
      <c r="V2143" s="2506"/>
      <c r="W2143" s="2597"/>
      <c r="X2143" s="2506"/>
      <c r="Y2143" s="2506"/>
      <c r="Z2143" s="2506"/>
      <c r="AA2143" s="325"/>
      <c r="AB2143" s="325"/>
      <c r="AC2143" s="941"/>
      <c r="AD2143" s="973"/>
      <c r="AE2143" s="2276"/>
      <c r="AF2143" s="1030"/>
      <c r="AK2143" s="217"/>
    </row>
    <row r="2144" spans="1:37" s="2240" customFormat="1" x14ac:dyDescent="0.25">
      <c r="A2144" s="217"/>
      <c r="B2144" s="217">
        <v>1</v>
      </c>
      <c r="C2144" s="2238" t="s">
        <v>44</v>
      </c>
      <c r="D2144" s="2238"/>
      <c r="E2144" s="1956">
        <v>240</v>
      </c>
      <c r="F2144" s="255">
        <v>15</v>
      </c>
      <c r="G2144" s="126">
        <f t="shared" si="2235"/>
        <v>4</v>
      </c>
      <c r="H2144" s="126">
        <v>6</v>
      </c>
      <c r="I2144" s="126">
        <f>H2144/G2144*100</f>
        <v>150</v>
      </c>
      <c r="J2144" s="1614">
        <v>8</v>
      </c>
      <c r="K2144" s="155">
        <f>N2144/H2144</f>
        <v>7.666666666666667</v>
      </c>
      <c r="L2144" s="156">
        <f>ROUND(F2144*J2144,0)</f>
        <v>120</v>
      </c>
      <c r="M2144" s="156">
        <f>ROUND(L2144/12*$C$3,0)</f>
        <v>30</v>
      </c>
      <c r="N2144" s="156">
        <v>46</v>
      </c>
      <c r="O2144" s="156">
        <f>N2144/M2144*100</f>
        <v>153.33333333333334</v>
      </c>
      <c r="P2144" s="156">
        <f>ROUND(L2144/E2144,0)</f>
        <v>1</v>
      </c>
      <c r="Q2144" s="156">
        <f>N2144/$C$3*12/P2144</f>
        <v>184</v>
      </c>
      <c r="R2144" s="325"/>
      <c r="S2144" s="325"/>
      <c r="T2144" s="325"/>
      <c r="U2144" s="2601"/>
      <c r="V2144" s="2506"/>
      <c r="W2144" s="2597"/>
      <c r="X2144" s="2506"/>
      <c r="Y2144" s="2506"/>
      <c r="Z2144" s="2506"/>
      <c r="AA2144" s="325"/>
      <c r="AB2144" s="325"/>
      <c r="AC2144" s="941"/>
      <c r="AD2144" s="973"/>
      <c r="AE2144" s="2276"/>
      <c r="AF2144" s="1030"/>
      <c r="AK2144" s="217"/>
    </row>
    <row r="2145" spans="1:37" s="2240" customFormat="1" ht="15.75" thickBot="1" x14ac:dyDescent="0.3">
      <c r="A2145" s="217"/>
      <c r="B2145" s="217">
        <v>1</v>
      </c>
      <c r="C2145" s="1692" t="s">
        <v>148</v>
      </c>
      <c r="D2145" s="1692"/>
      <c r="E2145" s="1692"/>
      <c r="F2145" s="224">
        <f>SUM(F2143:F2144)</f>
        <v>43</v>
      </c>
      <c r="G2145" s="161">
        <f>SUM(G2143:G2144)</f>
        <v>11</v>
      </c>
      <c r="H2145" s="161">
        <f>SUM(H2143:H2144)</f>
        <v>6</v>
      </c>
      <c r="I2145" s="161">
        <f>H2145/G2145*100</f>
        <v>54.54545454545454</v>
      </c>
      <c r="J2145" s="161">
        <f>J2143</f>
        <v>8</v>
      </c>
      <c r="K2145" s="161" t="e">
        <f>K2143</f>
        <v>#DIV/0!</v>
      </c>
      <c r="L2145" s="161">
        <f>SUM(L2143:L2144)</f>
        <v>344</v>
      </c>
      <c r="M2145" s="161">
        <f>SUM(M2143:M2144)</f>
        <v>86</v>
      </c>
      <c r="N2145" s="161">
        <f>SUM(N2143:N2144)</f>
        <v>46</v>
      </c>
      <c r="O2145" s="1514">
        <f>SUM(O2143)</f>
        <v>0</v>
      </c>
      <c r="P2145" s="1514">
        <f>SUM(P2143:P2144)</f>
        <v>2</v>
      </c>
      <c r="Q2145" s="1514">
        <f>N2145/$C$3*12/P2145</f>
        <v>92</v>
      </c>
      <c r="R2145" s="3258"/>
      <c r="S2145" s="3258"/>
      <c r="T2145" s="3258"/>
      <c r="U2145" s="3315"/>
      <c r="V2145" s="3258"/>
      <c r="W2145" s="3269"/>
      <c r="X2145" s="3258"/>
      <c r="Y2145" s="3258"/>
      <c r="Z2145" s="3258"/>
      <c r="AA2145" s="3258"/>
      <c r="AB2145" s="3258"/>
      <c r="AC2145" s="914"/>
      <c r="AD2145" s="2596"/>
      <c r="AE2145" s="2276"/>
      <c r="AF2145" s="1030"/>
      <c r="AK2145" s="217"/>
    </row>
    <row r="2146" spans="1:37" s="2240" customFormat="1" ht="30" thickBot="1" x14ac:dyDescent="0.3">
      <c r="A2146" s="217"/>
      <c r="B2146" s="217">
        <v>1</v>
      </c>
      <c r="C2146" s="1674" t="s">
        <v>134</v>
      </c>
      <c r="D2146" s="1674"/>
      <c r="E2146" s="1674"/>
      <c r="F2146" s="254">
        <f>SUM(F2145,F2141)</f>
        <v>153</v>
      </c>
      <c r="G2146" s="3263">
        <f>SUM(G2145,G2141)</f>
        <v>39</v>
      </c>
      <c r="H2146" s="3263">
        <f>SUM(H2145,H2141)</f>
        <v>10</v>
      </c>
      <c r="I2146" s="3263">
        <f>H2146/G2146*100</f>
        <v>25.641025641025639</v>
      </c>
      <c r="J2146" s="685">
        <f>L2146/F2146</f>
        <v>8.7189542483660123</v>
      </c>
      <c r="K2146" s="685">
        <f>N2146/H2146</f>
        <v>9.1</v>
      </c>
      <c r="L2146" s="3263">
        <f>SUM(L2145,L2141)</f>
        <v>1334</v>
      </c>
      <c r="M2146" s="3263">
        <f>SUM(M2145,M2141)</f>
        <v>334</v>
      </c>
      <c r="N2146" s="3263">
        <f>SUM(N2145,N2141)</f>
        <v>91</v>
      </c>
      <c r="O2146" s="1455">
        <f>N2146/M2146*100</f>
        <v>27.245508982035926</v>
      </c>
      <c r="P2146" s="3263">
        <f>SUM(P2145,P2141)</f>
        <v>5</v>
      </c>
      <c r="Q2146" s="1455">
        <f>N2146/$C$3*12/P2146</f>
        <v>72.8</v>
      </c>
      <c r="R2146" s="3265">
        <v>14560.107544800003</v>
      </c>
      <c r="S2146" s="3265">
        <v>14560.107544800003</v>
      </c>
      <c r="T2146" s="3265">
        <v>14560.107544800003</v>
      </c>
      <c r="U2146" s="3173">
        <f t="shared" ref="U2146" si="2236">R2146/12*$C$3+(S2146-R2146)/11*2+(T2146-S2146)/10*1</f>
        <v>3640.0268862000007</v>
      </c>
      <c r="V2146" s="3266">
        <f t="shared" ref="V2146" si="2237">AB2146-AA2146-X2146-W2146</f>
        <v>3612.0335</v>
      </c>
      <c r="W2146" s="3267"/>
      <c r="X2146" s="3266"/>
      <c r="Y2146" s="3266">
        <f>V2146-U2146</f>
        <v>-27.993386200000714</v>
      </c>
      <c r="Z2146" s="3266"/>
      <c r="AA2146" s="3265">
        <v>-97.184459999999987</v>
      </c>
      <c r="AB2146" s="3265">
        <v>3514.8490400000001</v>
      </c>
      <c r="AC2146" s="1917"/>
      <c r="AD2146" s="2593"/>
      <c r="AE2146" s="2276"/>
      <c r="AF2146" s="1030"/>
      <c r="AK2146" s="217"/>
    </row>
    <row r="2147" spans="1:37" s="2240" customFormat="1" x14ac:dyDescent="0.25">
      <c r="A2147" s="217"/>
      <c r="B2147" s="217">
        <v>1</v>
      </c>
      <c r="C2147" s="2998"/>
      <c r="D2147" s="1624"/>
      <c r="E2147" s="1624"/>
      <c r="F2147" s="3144"/>
      <c r="G2147" s="129"/>
      <c r="H2147" s="2232"/>
      <c r="I2147" s="2232"/>
      <c r="J2147" s="1483"/>
      <c r="K2147" s="1483"/>
      <c r="L2147" s="1484"/>
      <c r="M2147" s="1484"/>
      <c r="N2147" s="1484"/>
      <c r="O2147" s="1484"/>
      <c r="P2147" s="1484"/>
      <c r="Q2147" s="1484"/>
      <c r="R2147" s="3260"/>
      <c r="S2147" s="3260"/>
      <c r="T2147" s="3260"/>
      <c r="U2147" s="3270"/>
      <c r="V2147" s="3260"/>
      <c r="W2147" s="3262"/>
      <c r="X2147" s="3260"/>
      <c r="Y2147" s="3260"/>
      <c r="Z2147" s="3260"/>
      <c r="AA2147" s="3260"/>
      <c r="AB2147" s="3260"/>
      <c r="AC2147" s="925"/>
      <c r="AD2147" s="973"/>
      <c r="AE2147" s="2276"/>
      <c r="AF2147" s="1030"/>
      <c r="AK2147" s="217"/>
    </row>
    <row r="2148" spans="1:37" s="2240" customFormat="1" ht="30" x14ac:dyDescent="0.25">
      <c r="A2148" s="217"/>
      <c r="B2148" s="217">
        <v>1</v>
      </c>
      <c r="C2148" s="3271" t="s">
        <v>191</v>
      </c>
      <c r="D2148" s="4"/>
      <c r="E2148" s="4"/>
      <c r="F2148" s="566"/>
      <c r="G2148" s="186"/>
      <c r="H2148" s="186"/>
      <c r="I2148" s="186"/>
      <c r="J2148" s="1491"/>
      <c r="K2148" s="1491"/>
      <c r="L2148" s="125"/>
      <c r="M2148" s="125"/>
      <c r="N2148" s="125"/>
      <c r="O2148" s="125"/>
      <c r="P2148" s="125"/>
      <c r="Q2148" s="125"/>
      <c r="R2148" s="325"/>
      <c r="S2148" s="325"/>
      <c r="T2148" s="325"/>
      <c r="U2148" s="2365"/>
      <c r="V2148" s="325"/>
      <c r="W2148" s="782"/>
      <c r="X2148" s="325"/>
      <c r="Y2148" s="325"/>
      <c r="Z2148" s="325"/>
      <c r="AA2148" s="325"/>
      <c r="AB2148" s="325"/>
      <c r="AC2148" s="925"/>
      <c r="AD2148" s="973"/>
      <c r="AE2148" s="2276"/>
      <c r="AF2148" s="1030"/>
      <c r="AK2148" s="217"/>
    </row>
    <row r="2149" spans="1:37" s="2240" customFormat="1" ht="104.25" x14ac:dyDescent="0.25">
      <c r="A2149" s="217"/>
      <c r="B2149" s="217">
        <v>1</v>
      </c>
      <c r="C2149" s="310" t="s">
        <v>461</v>
      </c>
      <c r="D2149" s="4"/>
      <c r="E2149" s="4"/>
      <c r="F2149" s="566">
        <f>F2150+F2151+F2152+F2153</f>
        <v>438</v>
      </c>
      <c r="G2149" s="126">
        <f t="shared" ref="G2149:G2153" si="2238">ROUND(F2149/12*$C$3,0)</f>
        <v>110</v>
      </c>
      <c r="H2149" s="186">
        <f>H2150+H2151+H2152+H2153</f>
        <v>18</v>
      </c>
      <c r="I2149" s="186">
        <f t="shared" ref="I2149:I2157" si="2239">H2149/G2149*100</f>
        <v>16.363636363636363</v>
      </c>
      <c r="J2149" s="1491"/>
      <c r="K2149" s="1491"/>
      <c r="L2149" s="125"/>
      <c r="M2149" s="125"/>
      <c r="N2149" s="125"/>
      <c r="O2149" s="125"/>
      <c r="P2149" s="125"/>
      <c r="Q2149" s="125"/>
      <c r="R2149" s="325">
        <v>1956.7695000000001</v>
      </c>
      <c r="S2149" s="325">
        <v>1956.7695000000001</v>
      </c>
      <c r="T2149" s="325">
        <v>1956.7695000000001</v>
      </c>
      <c r="U2149" s="2284">
        <f t="shared" ref="U2149" si="2240">R2149/12*$C$3+(S2149-R2149)/11*2+(T2149-S2149)/10*1</f>
        <v>489.19237500000008</v>
      </c>
      <c r="V2149" s="325">
        <f t="shared" ref="V2149" si="2241">AB2149-AA2149-X2149-W2149</f>
        <v>58.035589999999999</v>
      </c>
      <c r="W2149" s="782"/>
      <c r="X2149" s="325"/>
      <c r="Y2149" s="325">
        <f>V2149-U2149</f>
        <v>-431.15678500000007</v>
      </c>
      <c r="Z2149" s="325"/>
      <c r="AA2149" s="325">
        <v>-2.8076300000000001</v>
      </c>
      <c r="AB2149" s="325">
        <v>55.227959999999996</v>
      </c>
      <c r="AC2149" s="925"/>
      <c r="AD2149" s="973"/>
      <c r="AE2149" s="2276"/>
      <c r="AF2149" s="1030"/>
      <c r="AK2149" s="217"/>
    </row>
    <row r="2150" spans="1:37" s="2240" customFormat="1" x14ac:dyDescent="0.25">
      <c r="A2150" s="217"/>
      <c r="B2150" s="217">
        <v>1</v>
      </c>
      <c r="C2150" s="310" t="s">
        <v>561</v>
      </c>
      <c r="D2150" s="4"/>
      <c r="E2150" s="4"/>
      <c r="F2150" s="566">
        <v>75</v>
      </c>
      <c r="G2150" s="126">
        <f t="shared" si="2238"/>
        <v>19</v>
      </c>
      <c r="H2150" s="186">
        <v>0</v>
      </c>
      <c r="I2150" s="186">
        <f t="shared" si="2239"/>
        <v>0</v>
      </c>
      <c r="J2150" s="1491"/>
      <c r="K2150" s="1491"/>
      <c r="L2150" s="125"/>
      <c r="M2150" s="125"/>
      <c r="N2150" s="125"/>
      <c r="O2150" s="125"/>
      <c r="P2150" s="125"/>
      <c r="Q2150" s="125"/>
      <c r="R2150" s="325">
        <v>473.39249999999998</v>
      </c>
      <c r="S2150" s="325">
        <v>473.39249999999998</v>
      </c>
      <c r="T2150" s="325">
        <v>473.39249999999998</v>
      </c>
      <c r="U2150" s="2284">
        <f t="shared" ref="U2150:U2153" si="2242">R2150/12*$C$3+(S2150-R2150)/11*2+(T2150-S2150)/10*1</f>
        <v>118.34812499999998</v>
      </c>
      <c r="V2150" s="325">
        <f t="shared" ref="V2150:V2153" si="2243">AB2150-AA2150-X2150-W2150</f>
        <v>0</v>
      </c>
      <c r="W2150" s="782"/>
      <c r="X2150" s="325"/>
      <c r="Y2150" s="325">
        <f t="shared" ref="Y2150:Y2153" si="2244">V2150-U2150</f>
        <v>-118.34812499999998</v>
      </c>
      <c r="Z2150" s="325"/>
      <c r="AA2150" s="325">
        <v>0</v>
      </c>
      <c r="AB2150" s="325">
        <v>0</v>
      </c>
      <c r="AC2150" s="925"/>
      <c r="AD2150" s="973"/>
      <c r="AE2150" s="2276"/>
      <c r="AF2150" s="1030"/>
      <c r="AK2150" s="217"/>
    </row>
    <row r="2151" spans="1:37" s="2240" customFormat="1" x14ac:dyDescent="0.25">
      <c r="A2151" s="217"/>
      <c r="B2151" s="217">
        <v>1</v>
      </c>
      <c r="C2151" s="310" t="s">
        <v>562</v>
      </c>
      <c r="D2151" s="4"/>
      <c r="E2151" s="4"/>
      <c r="F2151" s="566">
        <v>100</v>
      </c>
      <c r="G2151" s="126">
        <f t="shared" si="2238"/>
        <v>25</v>
      </c>
      <c r="H2151" s="186">
        <v>8</v>
      </c>
      <c r="I2151" s="186">
        <f t="shared" si="2239"/>
        <v>32</v>
      </c>
      <c r="J2151" s="1491"/>
      <c r="K2151" s="1491"/>
      <c r="L2151" s="125"/>
      <c r="M2151" s="125"/>
      <c r="N2151" s="125"/>
      <c r="O2151" s="125"/>
      <c r="P2151" s="125"/>
      <c r="Q2151" s="125"/>
      <c r="R2151" s="325">
        <v>238.31</v>
      </c>
      <c r="S2151" s="325">
        <v>238.31</v>
      </c>
      <c r="T2151" s="325">
        <v>238.31</v>
      </c>
      <c r="U2151" s="2284">
        <f t="shared" si="2242"/>
        <v>59.577500000000001</v>
      </c>
      <c r="V2151" s="325">
        <f t="shared" si="2243"/>
        <v>19.064640000000001</v>
      </c>
      <c r="W2151" s="782"/>
      <c r="X2151" s="325"/>
      <c r="Y2151" s="325">
        <f t="shared" si="2244"/>
        <v>-40.512860000000003</v>
      </c>
      <c r="Z2151" s="325"/>
      <c r="AA2151" s="325">
        <v>-2.5911399999999998</v>
      </c>
      <c r="AB2151" s="325">
        <v>16.473500000000001</v>
      </c>
      <c r="AC2151" s="925"/>
      <c r="AD2151" s="973"/>
      <c r="AE2151" s="2276"/>
      <c r="AF2151" s="1030"/>
      <c r="AK2151" s="217"/>
    </row>
    <row r="2152" spans="1:37" s="2240" customFormat="1" ht="30" x14ac:dyDescent="0.25">
      <c r="A2152" s="217"/>
      <c r="B2152" s="217">
        <v>1</v>
      </c>
      <c r="C2152" s="310" t="s">
        <v>563</v>
      </c>
      <c r="D2152" s="4"/>
      <c r="E2152" s="4"/>
      <c r="F2152" s="566">
        <v>210</v>
      </c>
      <c r="G2152" s="126">
        <f t="shared" si="2238"/>
        <v>53</v>
      </c>
      <c r="H2152" s="186">
        <v>5</v>
      </c>
      <c r="I2152" s="186">
        <f t="shared" si="2239"/>
        <v>9.433962264150944</v>
      </c>
      <c r="J2152" s="1491"/>
      <c r="K2152" s="1491"/>
      <c r="L2152" s="125"/>
      <c r="M2152" s="125"/>
      <c r="N2152" s="125"/>
      <c r="O2152" s="125"/>
      <c r="P2152" s="125"/>
      <c r="Q2152" s="125"/>
      <c r="R2152" s="325">
        <v>1112.8320000000001</v>
      </c>
      <c r="S2152" s="325">
        <v>1112.8320000000001</v>
      </c>
      <c r="T2152" s="325">
        <v>1112.8320000000001</v>
      </c>
      <c r="U2152" s="2284">
        <f t="shared" si="2242"/>
        <v>278.20800000000003</v>
      </c>
      <c r="V2152" s="325">
        <f t="shared" si="2243"/>
        <v>26.496099999999998</v>
      </c>
      <c r="W2152" s="782"/>
      <c r="X2152" s="325"/>
      <c r="Y2152" s="325">
        <f t="shared" si="2244"/>
        <v>-251.71190000000001</v>
      </c>
      <c r="Z2152" s="325"/>
      <c r="AA2152" s="325">
        <v>0</v>
      </c>
      <c r="AB2152" s="325">
        <v>26.496099999999998</v>
      </c>
      <c r="AC2152" s="925"/>
      <c r="AD2152" s="973"/>
      <c r="AE2152" s="2276"/>
      <c r="AF2152" s="1030"/>
      <c r="AK2152" s="217"/>
    </row>
    <row r="2153" spans="1:37" s="2240" customFormat="1" x14ac:dyDescent="0.25">
      <c r="A2153" s="217"/>
      <c r="B2153" s="217"/>
      <c r="C2153" s="310" t="s">
        <v>670</v>
      </c>
      <c r="D2153" s="4"/>
      <c r="E2153" s="4"/>
      <c r="F2153" s="566">
        <v>53</v>
      </c>
      <c r="G2153" s="126">
        <f t="shared" si="2238"/>
        <v>13</v>
      </c>
      <c r="H2153" s="186">
        <v>5</v>
      </c>
      <c r="I2153" s="186">
        <f t="shared" si="2239"/>
        <v>38.461538461538467</v>
      </c>
      <c r="J2153" s="1491"/>
      <c r="K2153" s="1491"/>
      <c r="L2153" s="125"/>
      <c r="M2153" s="125"/>
      <c r="N2153" s="125"/>
      <c r="O2153" s="125"/>
      <c r="P2153" s="125"/>
      <c r="Q2153" s="125"/>
      <c r="R2153" s="325">
        <v>132.23500000000001</v>
      </c>
      <c r="S2153" s="325">
        <v>132.23500000000001</v>
      </c>
      <c r="T2153" s="325">
        <v>132.23500000000001</v>
      </c>
      <c r="U2153" s="2284">
        <f t="shared" si="2242"/>
        <v>33.058750000000003</v>
      </c>
      <c r="V2153" s="325">
        <f t="shared" si="2243"/>
        <v>12.474849999999998</v>
      </c>
      <c r="W2153" s="782"/>
      <c r="X2153" s="325"/>
      <c r="Y2153" s="325">
        <f t="shared" si="2244"/>
        <v>-20.583900000000007</v>
      </c>
      <c r="Z2153" s="325"/>
      <c r="AA2153" s="325">
        <v>-0.21649000000000002</v>
      </c>
      <c r="AB2153" s="325">
        <v>12.258359999999998</v>
      </c>
      <c r="AC2153" s="925"/>
      <c r="AD2153" s="973"/>
      <c r="AE2153" s="2276"/>
      <c r="AF2153" s="1030"/>
      <c r="AK2153" s="217"/>
    </row>
    <row r="2154" spans="1:37" s="2240" customFormat="1" ht="42.75" x14ac:dyDescent="0.25">
      <c r="A2154" s="217"/>
      <c r="B2154" s="217">
        <v>1</v>
      </c>
      <c r="C2154" s="3306" t="s">
        <v>436</v>
      </c>
      <c r="D2154" s="4"/>
      <c r="E2154" s="4"/>
      <c r="F2154" s="565">
        <f>F2155+F2167</f>
        <v>1183</v>
      </c>
      <c r="G2154" s="565">
        <f t="shared" ref="G2154:H2154" si="2245">G2155+G2167</f>
        <v>297</v>
      </c>
      <c r="H2154" s="565">
        <f t="shared" si="2245"/>
        <v>0</v>
      </c>
      <c r="I2154" s="186">
        <f t="shared" si="2239"/>
        <v>0</v>
      </c>
      <c r="J2154" s="1491"/>
      <c r="K2154" s="1491"/>
      <c r="L2154" s="125"/>
      <c r="M2154" s="125"/>
      <c r="N2154" s="125"/>
      <c r="O2154" s="125"/>
      <c r="P2154" s="125"/>
      <c r="Q2154" s="125"/>
      <c r="R2154" s="325">
        <f t="shared" ref="R2154:AB2154" si="2246">R2155+R2167</f>
        <v>4661.24154</v>
      </c>
      <c r="S2154" s="325">
        <f t="shared" ref="S2154:T2154" si="2247">S2155+S2167</f>
        <v>4661.24154</v>
      </c>
      <c r="T2154" s="325">
        <f t="shared" si="2247"/>
        <v>4661.24154</v>
      </c>
      <c r="U2154" s="2365">
        <f t="shared" si="2246"/>
        <v>1165.310385</v>
      </c>
      <c r="V2154" s="325">
        <f t="shared" si="2246"/>
        <v>0</v>
      </c>
      <c r="W2154" s="782">
        <f t="shared" si="2246"/>
        <v>0</v>
      </c>
      <c r="X2154" s="325">
        <f t="shared" si="2246"/>
        <v>0</v>
      </c>
      <c r="Y2154" s="325">
        <f t="shared" si="2246"/>
        <v>-1165.310385</v>
      </c>
      <c r="Z2154" s="325">
        <f t="shared" si="2246"/>
        <v>0</v>
      </c>
      <c r="AA2154" s="325">
        <f t="shared" si="2246"/>
        <v>-24.985309999999998</v>
      </c>
      <c r="AB2154" s="325">
        <f t="shared" si="2246"/>
        <v>-24.985309999999998</v>
      </c>
      <c r="AC2154" s="925"/>
      <c r="AD2154" s="973"/>
      <c r="AE2154" s="2276"/>
      <c r="AF2154" s="1030"/>
      <c r="AK2154" s="217"/>
    </row>
    <row r="2155" spans="1:37" s="2240" customFormat="1" ht="30" x14ac:dyDescent="0.25">
      <c r="A2155" s="217"/>
      <c r="B2155" s="217">
        <v>1</v>
      </c>
      <c r="C2155" s="471" t="s">
        <v>267</v>
      </c>
      <c r="D2155" s="4"/>
      <c r="E2155" s="4"/>
      <c r="F2155" s="565">
        <f>F2156+F2157+F2159+F2165+F2166</f>
        <v>819</v>
      </c>
      <c r="G2155" s="565">
        <f t="shared" ref="G2155:H2155" si="2248">G2156+G2157+G2159+G2165+G2166</f>
        <v>205</v>
      </c>
      <c r="H2155" s="565">
        <f t="shared" si="2248"/>
        <v>0</v>
      </c>
      <c r="I2155" s="186">
        <f t="shared" si="2239"/>
        <v>0</v>
      </c>
      <c r="J2155" s="1491"/>
      <c r="K2155" s="1491"/>
      <c r="L2155" s="125"/>
      <c r="M2155" s="125"/>
      <c r="N2155" s="125"/>
      <c r="O2155" s="125"/>
      <c r="P2155" s="125"/>
      <c r="Q2155" s="125"/>
      <c r="R2155" s="325">
        <f t="shared" ref="R2155:AB2155" si="2249">SUM(R2156:R2166)</f>
        <v>3252.6415400000001</v>
      </c>
      <c r="S2155" s="325">
        <f t="shared" ref="S2155:T2155" si="2250">SUM(S2156:S2166)</f>
        <v>3252.6415400000001</v>
      </c>
      <c r="T2155" s="325">
        <f t="shared" si="2250"/>
        <v>3252.6415400000001</v>
      </c>
      <c r="U2155" s="2365">
        <f t="shared" si="2249"/>
        <v>813.16038500000002</v>
      </c>
      <c r="V2155" s="325">
        <f t="shared" si="2249"/>
        <v>0</v>
      </c>
      <c r="W2155" s="782">
        <f t="shared" si="2249"/>
        <v>0</v>
      </c>
      <c r="X2155" s="325">
        <f t="shared" si="2249"/>
        <v>0</v>
      </c>
      <c r="Y2155" s="325">
        <f t="shared" si="2249"/>
        <v>-813.16038500000002</v>
      </c>
      <c r="Z2155" s="325">
        <f t="shared" si="2249"/>
        <v>0</v>
      </c>
      <c r="AA2155" s="325">
        <f t="shared" si="2249"/>
        <v>-24.985309999999998</v>
      </c>
      <c r="AB2155" s="325">
        <f t="shared" si="2249"/>
        <v>-24.985309999999998</v>
      </c>
      <c r="AC2155" s="925"/>
      <c r="AD2155" s="973"/>
      <c r="AE2155" s="2276"/>
      <c r="AF2155" s="1030"/>
      <c r="AK2155" s="217"/>
    </row>
    <row r="2156" spans="1:37" s="2240" customFormat="1" ht="30" x14ac:dyDescent="0.25">
      <c r="A2156" s="217"/>
      <c r="B2156" s="217">
        <v>1</v>
      </c>
      <c r="C2156" s="310" t="s">
        <v>437</v>
      </c>
      <c r="D2156" s="4"/>
      <c r="E2156" s="4"/>
      <c r="F2156" s="566">
        <v>429</v>
      </c>
      <c r="G2156" s="126">
        <f t="shared" ref="G2156:G2162" si="2251">ROUND(F2156/12*$C$3,0)</f>
        <v>107</v>
      </c>
      <c r="H2156" s="186"/>
      <c r="I2156" s="186">
        <f t="shared" si="2239"/>
        <v>0</v>
      </c>
      <c r="J2156" s="1491"/>
      <c r="K2156" s="1491"/>
      <c r="L2156" s="125"/>
      <c r="M2156" s="125"/>
      <c r="N2156" s="125"/>
      <c r="O2156" s="125"/>
      <c r="P2156" s="125"/>
      <c r="Q2156" s="125"/>
      <c r="R2156" s="325">
        <v>2209.35</v>
      </c>
      <c r="S2156" s="325">
        <v>2209.35</v>
      </c>
      <c r="T2156" s="325">
        <v>2209.35</v>
      </c>
      <c r="U2156" s="2365">
        <f t="shared" ref="U2156:U2157" si="2252">R2156/12*$C$3+(S2156-R2156)/11*2+(T2156-S2156)/10*1</f>
        <v>552.33749999999998</v>
      </c>
      <c r="V2156" s="325">
        <f t="shared" ref="V2156" si="2253">AB2156-AA2156-X2156-W2156</f>
        <v>0</v>
      </c>
      <c r="W2156" s="782"/>
      <c r="X2156" s="325"/>
      <c r="Y2156" s="325">
        <f>V2156-U2156</f>
        <v>-552.33749999999998</v>
      </c>
      <c r="Z2156" s="325"/>
      <c r="AA2156" s="325">
        <v>-15.55151</v>
      </c>
      <c r="AB2156" s="325">
        <v>-15.55151</v>
      </c>
      <c r="AC2156" s="925"/>
      <c r="AD2156" s="973"/>
      <c r="AE2156" s="2276"/>
      <c r="AF2156" s="1030"/>
      <c r="AK2156" s="217"/>
    </row>
    <row r="2157" spans="1:37" s="2240" customFormat="1" ht="30" x14ac:dyDescent="0.25">
      <c r="A2157" s="217"/>
      <c r="B2157" s="217">
        <v>1</v>
      </c>
      <c r="C2157" s="310" t="s">
        <v>671</v>
      </c>
      <c r="D2157" s="4"/>
      <c r="E2157" s="4"/>
      <c r="F2157" s="566">
        <v>103</v>
      </c>
      <c r="G2157" s="186">
        <f t="shared" si="2251"/>
        <v>26</v>
      </c>
      <c r="H2157" s="186"/>
      <c r="I2157" s="186">
        <f t="shared" si="2239"/>
        <v>0</v>
      </c>
      <c r="J2157" s="1491"/>
      <c r="K2157" s="1491"/>
      <c r="L2157" s="125"/>
      <c r="M2157" s="125"/>
      <c r="N2157" s="125"/>
      <c r="O2157" s="125"/>
      <c r="P2157" s="125"/>
      <c r="Q2157" s="125"/>
      <c r="R2157" s="325">
        <v>235.11799999999999</v>
      </c>
      <c r="S2157" s="325">
        <v>235.11799999999999</v>
      </c>
      <c r="T2157" s="325">
        <v>235.11799999999999</v>
      </c>
      <c r="U2157" s="2365">
        <f t="shared" si="2252"/>
        <v>58.779499999999999</v>
      </c>
      <c r="V2157" s="325">
        <f t="shared" ref="V2157" si="2254">AB2157-AA2157-X2157-W2157</f>
        <v>0</v>
      </c>
      <c r="W2157" s="782"/>
      <c r="X2157" s="325"/>
      <c r="Y2157" s="325">
        <f>V2157-U2157</f>
        <v>-58.779499999999999</v>
      </c>
      <c r="Z2157" s="325"/>
      <c r="AA2157" s="325">
        <v>0</v>
      </c>
      <c r="AB2157" s="325">
        <v>0</v>
      </c>
      <c r="AC2157" s="925"/>
      <c r="AD2157" s="973"/>
      <c r="AE2157" s="2276"/>
      <c r="AF2157" s="1030"/>
      <c r="AK2157" s="217"/>
    </row>
    <row r="2158" spans="1:37" s="2240" customFormat="1" ht="30" x14ac:dyDescent="0.25">
      <c r="A2158" s="217"/>
      <c r="B2158" s="217"/>
      <c r="C2158" s="310" t="s">
        <v>672</v>
      </c>
      <c r="D2158" s="4"/>
      <c r="E2158" s="4"/>
      <c r="F2158" s="3115"/>
      <c r="G2158" s="186">
        <f t="shared" si="2251"/>
        <v>0</v>
      </c>
      <c r="H2158" s="186"/>
      <c r="I2158" s="186"/>
      <c r="J2158" s="1491"/>
      <c r="K2158" s="1491"/>
      <c r="L2158" s="125"/>
      <c r="M2158" s="125"/>
      <c r="N2158" s="125"/>
      <c r="O2158" s="125"/>
      <c r="P2158" s="125"/>
      <c r="Q2158" s="125"/>
      <c r="R2158" s="325"/>
      <c r="S2158" s="325"/>
      <c r="T2158" s="325"/>
      <c r="U2158" s="2365"/>
      <c r="V2158" s="325">
        <f>AB2158</f>
        <v>0</v>
      </c>
      <c r="W2158" s="782"/>
      <c r="X2158" s="325"/>
      <c r="Y2158" s="325"/>
      <c r="Z2158" s="325"/>
      <c r="AA2158" s="325">
        <v>0</v>
      </c>
      <c r="AB2158" s="325">
        <v>0</v>
      </c>
      <c r="AC2158" s="925"/>
      <c r="AD2158" s="973"/>
      <c r="AE2158" s="2276"/>
      <c r="AF2158" s="1030"/>
      <c r="AK2158" s="217"/>
    </row>
    <row r="2159" spans="1:37" s="2240" customFormat="1" ht="60" x14ac:dyDescent="0.25">
      <c r="A2159" s="217"/>
      <c r="B2159" s="217"/>
      <c r="C2159" s="310" t="s">
        <v>673</v>
      </c>
      <c r="D2159" s="4"/>
      <c r="E2159" s="4"/>
      <c r="F2159" s="3115">
        <f>F2160+F2161</f>
        <v>259</v>
      </c>
      <c r="G2159" s="186">
        <f t="shared" si="2251"/>
        <v>65</v>
      </c>
      <c r="H2159" s="186"/>
      <c r="I2159" s="186">
        <f>H2159/G2159*100</f>
        <v>0</v>
      </c>
      <c r="J2159" s="1491"/>
      <c r="K2159" s="1491"/>
      <c r="L2159" s="125"/>
      <c r="M2159" s="125"/>
      <c r="N2159" s="125"/>
      <c r="O2159" s="125"/>
      <c r="P2159" s="125"/>
      <c r="Q2159" s="125"/>
      <c r="R2159" s="325">
        <v>516.02714000000003</v>
      </c>
      <c r="S2159" s="325">
        <v>516.02714000000003</v>
      </c>
      <c r="T2159" s="325">
        <v>516.02714000000003</v>
      </c>
      <c r="U2159" s="2365">
        <f t="shared" ref="U2159" si="2255">R2159/12*$C$3+(S2159-R2159)/11*2+(T2159-S2159)/10*1</f>
        <v>129.00678500000001</v>
      </c>
      <c r="V2159" s="325">
        <f t="shared" ref="V2159" si="2256">AB2159-AA2159-X2159-W2159</f>
        <v>0</v>
      </c>
      <c r="W2159" s="782"/>
      <c r="X2159" s="325"/>
      <c r="Y2159" s="325">
        <f>V2159-U2159</f>
        <v>-129.00678500000001</v>
      </c>
      <c r="Z2159" s="325"/>
      <c r="AA2159" s="325">
        <v>0</v>
      </c>
      <c r="AB2159" s="325">
        <v>0</v>
      </c>
      <c r="AC2159" s="925"/>
      <c r="AD2159" s="973"/>
      <c r="AE2159" s="2276"/>
      <c r="AF2159" s="1030"/>
      <c r="AK2159" s="217"/>
    </row>
    <row r="2160" spans="1:37" s="2240" customFormat="1" x14ac:dyDescent="0.25">
      <c r="A2160" s="217"/>
      <c r="B2160" s="217"/>
      <c r="C2160" s="310" t="s">
        <v>674</v>
      </c>
      <c r="D2160" s="4"/>
      <c r="E2160" s="4"/>
      <c r="F2160" s="3115">
        <v>151</v>
      </c>
      <c r="G2160" s="186">
        <f t="shared" si="2251"/>
        <v>38</v>
      </c>
      <c r="H2160" s="186"/>
      <c r="I2160" s="186">
        <f>H2160/G2160*100</f>
        <v>0</v>
      </c>
      <c r="J2160" s="1491"/>
      <c r="K2160" s="1491"/>
      <c r="L2160" s="125"/>
      <c r="M2160" s="125"/>
      <c r="N2160" s="125"/>
      <c r="O2160" s="125"/>
      <c r="P2160" s="125"/>
      <c r="Q2160" s="125"/>
      <c r="R2160" s="325"/>
      <c r="S2160" s="325"/>
      <c r="T2160" s="325"/>
      <c r="U2160" s="2365"/>
      <c r="V2160" s="325"/>
      <c r="W2160" s="782"/>
      <c r="X2160" s="325"/>
      <c r="Y2160" s="325"/>
      <c r="Z2160" s="325"/>
      <c r="AA2160" s="325">
        <v>0</v>
      </c>
      <c r="AB2160" s="325">
        <v>0</v>
      </c>
      <c r="AC2160" s="925"/>
      <c r="AD2160" s="973"/>
      <c r="AE2160" s="2276"/>
      <c r="AF2160" s="1030"/>
      <c r="AK2160" s="217"/>
    </row>
    <row r="2161" spans="1:37" s="2240" customFormat="1" x14ac:dyDescent="0.25">
      <c r="A2161" s="217"/>
      <c r="B2161" s="217"/>
      <c r="C2161" s="310" t="s">
        <v>675</v>
      </c>
      <c r="D2161" s="4"/>
      <c r="E2161" s="4"/>
      <c r="F2161" s="3115">
        <v>108</v>
      </c>
      <c r="G2161" s="186">
        <f t="shared" si="2251"/>
        <v>27</v>
      </c>
      <c r="H2161" s="186"/>
      <c r="I2161" s="186">
        <f>H2161/G2161*100</f>
        <v>0</v>
      </c>
      <c r="J2161" s="1491"/>
      <c r="K2161" s="1491"/>
      <c r="L2161" s="125"/>
      <c r="M2161" s="125"/>
      <c r="N2161" s="125"/>
      <c r="O2161" s="125"/>
      <c r="P2161" s="125"/>
      <c r="Q2161" s="125"/>
      <c r="R2161" s="325"/>
      <c r="S2161" s="325"/>
      <c r="T2161" s="325"/>
      <c r="U2161" s="2365"/>
      <c r="V2161" s="325"/>
      <c r="W2161" s="782"/>
      <c r="X2161" s="325"/>
      <c r="Y2161" s="325"/>
      <c r="Z2161" s="325"/>
      <c r="AA2161" s="325">
        <v>0</v>
      </c>
      <c r="AB2161" s="325">
        <v>0</v>
      </c>
      <c r="AC2161" s="925"/>
      <c r="AD2161" s="973"/>
      <c r="AE2161" s="2276"/>
      <c r="AF2161" s="1030"/>
      <c r="AK2161" s="217"/>
    </row>
    <row r="2162" spans="1:37" s="2240" customFormat="1" ht="60" x14ac:dyDescent="0.25">
      <c r="A2162" s="217"/>
      <c r="B2162" s="217"/>
      <c r="C2162" s="310" t="s">
        <v>676</v>
      </c>
      <c r="D2162" s="4"/>
      <c r="E2162" s="4"/>
      <c r="F2162" s="2991"/>
      <c r="G2162" s="186">
        <f t="shared" si="2251"/>
        <v>0</v>
      </c>
      <c r="H2162" s="186"/>
      <c r="I2162" s="186"/>
      <c r="J2162" s="1491"/>
      <c r="K2162" s="1491"/>
      <c r="L2162" s="125"/>
      <c r="M2162" s="125"/>
      <c r="N2162" s="125"/>
      <c r="O2162" s="125"/>
      <c r="P2162" s="125"/>
      <c r="Q2162" s="125"/>
      <c r="R2162" s="325"/>
      <c r="S2162" s="325"/>
      <c r="T2162" s="325"/>
      <c r="U2162" s="2365"/>
      <c r="V2162" s="325"/>
      <c r="W2162" s="782"/>
      <c r="X2162" s="325"/>
      <c r="Y2162" s="325"/>
      <c r="Z2162" s="325"/>
      <c r="AA2162" s="325">
        <v>0</v>
      </c>
      <c r="AB2162" s="325">
        <v>0</v>
      </c>
      <c r="AC2162" s="925"/>
      <c r="AD2162" s="973"/>
      <c r="AE2162" s="2276"/>
      <c r="AF2162" s="1030"/>
      <c r="AK2162" s="217"/>
    </row>
    <row r="2163" spans="1:37" s="2240" customFormat="1" x14ac:dyDescent="0.25">
      <c r="A2163" s="217"/>
      <c r="B2163" s="217">
        <v>1</v>
      </c>
      <c r="C2163" s="310" t="s">
        <v>677</v>
      </c>
      <c r="D2163" s="4"/>
      <c r="E2163" s="4"/>
      <c r="F2163" s="2991"/>
      <c r="G2163" s="126">
        <f t="shared" ref="G2163" si="2257">ROUND(F2163/12*$C$3,0)</f>
        <v>0</v>
      </c>
      <c r="H2163" s="186"/>
      <c r="I2163" s="186"/>
      <c r="J2163" s="1491"/>
      <c r="K2163" s="1491"/>
      <c r="L2163" s="125"/>
      <c r="M2163" s="125"/>
      <c r="N2163" s="125"/>
      <c r="O2163" s="125"/>
      <c r="P2163" s="125"/>
      <c r="Q2163" s="125"/>
      <c r="R2163" s="325"/>
      <c r="S2163" s="325"/>
      <c r="T2163" s="325"/>
      <c r="U2163" s="2365"/>
      <c r="V2163" s="325"/>
      <c r="W2163" s="782"/>
      <c r="X2163" s="325"/>
      <c r="Y2163" s="325"/>
      <c r="Z2163" s="325"/>
      <c r="AA2163" s="325">
        <v>0</v>
      </c>
      <c r="AB2163" s="325">
        <v>0</v>
      </c>
      <c r="AC2163" s="925"/>
      <c r="AD2163" s="973"/>
      <c r="AE2163" s="2276"/>
      <c r="AF2163" s="1030"/>
      <c r="AK2163" s="217"/>
    </row>
    <row r="2164" spans="1:37" s="2240" customFormat="1" x14ac:dyDescent="0.25">
      <c r="A2164" s="217"/>
      <c r="B2164" s="217">
        <v>1</v>
      </c>
      <c r="C2164" s="310" t="s">
        <v>678</v>
      </c>
      <c r="D2164" s="4"/>
      <c r="E2164" s="4"/>
      <c r="F2164" s="2991"/>
      <c r="G2164" s="186"/>
      <c r="H2164" s="186"/>
      <c r="I2164" s="186"/>
      <c r="J2164" s="1491"/>
      <c r="K2164" s="1491"/>
      <c r="L2164" s="125"/>
      <c r="M2164" s="125"/>
      <c r="N2164" s="125"/>
      <c r="O2164" s="125"/>
      <c r="P2164" s="125"/>
      <c r="Q2164" s="125"/>
      <c r="R2164" s="325"/>
      <c r="S2164" s="325"/>
      <c r="T2164" s="325"/>
      <c r="U2164" s="2365"/>
      <c r="V2164" s="325">
        <f>AB2164-AA2164-X2164</f>
        <v>0</v>
      </c>
      <c r="W2164" s="782"/>
      <c r="X2164" s="325"/>
      <c r="Y2164" s="325">
        <f>V2164-U2164</f>
        <v>0</v>
      </c>
      <c r="Z2164" s="325"/>
      <c r="AA2164" s="325">
        <v>0</v>
      </c>
      <c r="AB2164" s="325">
        <v>0</v>
      </c>
      <c r="AC2164" s="925"/>
      <c r="AD2164" s="973"/>
      <c r="AE2164" s="2276"/>
      <c r="AF2164" s="1030"/>
      <c r="AK2164" s="217"/>
    </row>
    <row r="2165" spans="1:37" s="2240" customFormat="1" ht="45" x14ac:dyDescent="0.25">
      <c r="A2165" s="217"/>
      <c r="B2165" s="217">
        <v>1</v>
      </c>
      <c r="C2165" s="310" t="s">
        <v>685</v>
      </c>
      <c r="D2165" s="4"/>
      <c r="E2165" s="4"/>
      <c r="F2165" s="566"/>
      <c r="G2165" s="186"/>
      <c r="H2165" s="186"/>
      <c r="I2165" s="186"/>
      <c r="J2165" s="1491"/>
      <c r="K2165" s="1491"/>
      <c r="L2165" s="125"/>
      <c r="M2165" s="125"/>
      <c r="N2165" s="125"/>
      <c r="O2165" s="125"/>
      <c r="P2165" s="125"/>
      <c r="Q2165" s="125"/>
      <c r="R2165" s="325"/>
      <c r="S2165" s="325"/>
      <c r="T2165" s="325"/>
      <c r="U2165" s="2365"/>
      <c r="V2165" s="325"/>
      <c r="W2165" s="782"/>
      <c r="X2165" s="325"/>
      <c r="Y2165" s="325"/>
      <c r="Z2165" s="325"/>
      <c r="AA2165" s="325"/>
      <c r="AB2165" s="325"/>
      <c r="AC2165" s="925"/>
      <c r="AD2165" s="973"/>
      <c r="AE2165" s="2276"/>
      <c r="AF2165" s="1030"/>
      <c r="AK2165" s="217"/>
    </row>
    <row r="2166" spans="1:37" s="2240" customFormat="1" ht="30" x14ac:dyDescent="0.25">
      <c r="A2166" s="217"/>
      <c r="B2166" s="217">
        <v>1</v>
      </c>
      <c r="C2166" s="310" t="s">
        <v>686</v>
      </c>
      <c r="D2166" s="4"/>
      <c r="E2166" s="4"/>
      <c r="F2166" s="566">
        <v>28</v>
      </c>
      <c r="G2166" s="126">
        <f t="shared" ref="G2166" si="2258">ROUND(F2166/12*$C$3,0)</f>
        <v>7</v>
      </c>
      <c r="H2166" s="186"/>
      <c r="I2166" s="186">
        <f t="shared" ref="I2166:I2171" si="2259">H2166/G2166*100</f>
        <v>0</v>
      </c>
      <c r="J2166" s="1491"/>
      <c r="K2166" s="1491"/>
      <c r="L2166" s="125"/>
      <c r="M2166" s="125"/>
      <c r="N2166" s="125"/>
      <c r="O2166" s="125"/>
      <c r="P2166" s="125"/>
      <c r="Q2166" s="125"/>
      <c r="R2166" s="325">
        <v>292.14639999999997</v>
      </c>
      <c r="S2166" s="325">
        <v>292.14639999999997</v>
      </c>
      <c r="T2166" s="325">
        <v>292.14639999999997</v>
      </c>
      <c r="U2166" s="2365">
        <f t="shared" ref="U2166" si="2260">R2166/12*$C$3+(S2166-R2166)/11*2+(T2166-S2166)/10*1</f>
        <v>73.036599999999993</v>
      </c>
      <c r="V2166" s="325">
        <f t="shared" ref="V2166" si="2261">AB2166-AA2166-X2166-W2166</f>
        <v>0</v>
      </c>
      <c r="W2166" s="782"/>
      <c r="X2166" s="325"/>
      <c r="Y2166" s="325">
        <f>V2166-U2166</f>
        <v>-73.036599999999993</v>
      </c>
      <c r="Z2166" s="325"/>
      <c r="AA2166" s="325">
        <v>-9.4337999999999997</v>
      </c>
      <c r="AB2166" s="325">
        <v>-9.4337999999999997</v>
      </c>
      <c r="AC2166" s="925"/>
      <c r="AD2166" s="973"/>
      <c r="AE2166" s="2276"/>
      <c r="AF2166" s="1030"/>
      <c r="AK2166" s="217"/>
    </row>
    <row r="2167" spans="1:37" s="2240" customFormat="1" ht="45" x14ac:dyDescent="0.25">
      <c r="A2167" s="217"/>
      <c r="B2167" s="217">
        <v>1</v>
      </c>
      <c r="C2167" s="471" t="s">
        <v>268</v>
      </c>
      <c r="D2167" s="4"/>
      <c r="E2167" s="4"/>
      <c r="F2167" s="565">
        <f>SUM(F2168:F2170)</f>
        <v>364</v>
      </c>
      <c r="G2167" s="565">
        <f t="shared" ref="G2167:H2167" si="2262">SUM(G2168:G2170)</f>
        <v>92</v>
      </c>
      <c r="H2167" s="565">
        <f t="shared" si="2262"/>
        <v>0</v>
      </c>
      <c r="I2167" s="186">
        <f t="shared" si="2259"/>
        <v>0</v>
      </c>
      <c r="J2167" s="1491"/>
      <c r="K2167" s="1491"/>
      <c r="L2167" s="125"/>
      <c r="M2167" s="125"/>
      <c r="N2167" s="125"/>
      <c r="O2167" s="125"/>
      <c r="P2167" s="125"/>
      <c r="Q2167" s="125"/>
      <c r="R2167" s="325">
        <f t="shared" ref="R2167:AB2167" si="2263">SUM(R2168:R2170)</f>
        <v>1408.6000000000001</v>
      </c>
      <c r="S2167" s="325">
        <f t="shared" ref="S2167:T2167" si="2264">SUM(S2168:S2170)</f>
        <v>1408.6000000000001</v>
      </c>
      <c r="T2167" s="325">
        <f t="shared" si="2264"/>
        <v>1408.6000000000001</v>
      </c>
      <c r="U2167" s="2365">
        <f t="shared" si="2263"/>
        <v>352.15000000000003</v>
      </c>
      <c r="V2167" s="325">
        <f t="shared" si="2263"/>
        <v>0</v>
      </c>
      <c r="W2167" s="782">
        <f t="shared" si="2263"/>
        <v>0</v>
      </c>
      <c r="X2167" s="325">
        <f t="shared" si="2263"/>
        <v>0</v>
      </c>
      <c r="Y2167" s="325">
        <f t="shared" si="2263"/>
        <v>-352.15000000000003</v>
      </c>
      <c r="Z2167" s="325">
        <f t="shared" si="2263"/>
        <v>0</v>
      </c>
      <c r="AA2167" s="325">
        <f t="shared" si="2263"/>
        <v>0</v>
      </c>
      <c r="AB2167" s="325">
        <f t="shared" si="2263"/>
        <v>0</v>
      </c>
      <c r="AC2167" s="925"/>
      <c r="AD2167" s="973"/>
      <c r="AE2167" s="2276"/>
      <c r="AF2167" s="1030"/>
      <c r="AK2167" s="217"/>
    </row>
    <row r="2168" spans="1:37" s="2240" customFormat="1" ht="45" x14ac:dyDescent="0.25">
      <c r="A2168" s="217"/>
      <c r="B2168" s="217">
        <v>1</v>
      </c>
      <c r="C2168" s="310" t="s">
        <v>679</v>
      </c>
      <c r="D2168" s="4"/>
      <c r="E2168" s="4"/>
      <c r="F2168" s="567">
        <v>92</v>
      </c>
      <c r="G2168" s="126">
        <f t="shared" ref="G2168:G2170" si="2265">ROUND(F2168/12*$C$3,0)</f>
        <v>23</v>
      </c>
      <c r="H2168" s="186"/>
      <c r="I2168" s="186">
        <f t="shared" si="2259"/>
        <v>0</v>
      </c>
      <c r="J2168" s="1491"/>
      <c r="K2168" s="1491"/>
      <c r="L2168" s="125"/>
      <c r="M2168" s="125"/>
      <c r="N2168" s="125"/>
      <c r="O2168" s="125"/>
      <c r="P2168" s="125"/>
      <c r="Q2168" s="125"/>
      <c r="R2168" s="325">
        <v>202.4</v>
      </c>
      <c r="S2168" s="325">
        <v>202.4</v>
      </c>
      <c r="T2168" s="325">
        <v>202.4</v>
      </c>
      <c r="U2168" s="2365">
        <f t="shared" ref="U2168:U2171" si="2266">R2168/12*$C$3+(S2168-R2168)/11*2+(T2168-S2168)/10*1</f>
        <v>50.6</v>
      </c>
      <c r="V2168" s="325">
        <f t="shared" ref="V2168:V2171" si="2267">AB2168-AA2168-X2168-W2168</f>
        <v>0</v>
      </c>
      <c r="W2168" s="782"/>
      <c r="X2168" s="325"/>
      <c r="Y2168" s="325">
        <f>V2168-U2168</f>
        <v>-50.6</v>
      </c>
      <c r="Z2168" s="325"/>
      <c r="AA2168" s="325"/>
      <c r="AB2168" s="325"/>
      <c r="AC2168" s="925"/>
      <c r="AD2168" s="973"/>
      <c r="AE2168" s="2276"/>
      <c r="AF2168" s="1030"/>
      <c r="AK2168" s="217"/>
    </row>
    <row r="2169" spans="1:37" s="2240" customFormat="1" ht="75" x14ac:dyDescent="0.25">
      <c r="A2169" s="217"/>
      <c r="B2169" s="217">
        <v>1</v>
      </c>
      <c r="C2169" s="310" t="s">
        <v>680</v>
      </c>
      <c r="D2169" s="4"/>
      <c r="E2169" s="4"/>
      <c r="F2169" s="174">
        <v>254</v>
      </c>
      <c r="G2169" s="126">
        <f t="shared" si="2265"/>
        <v>64</v>
      </c>
      <c r="H2169" s="186"/>
      <c r="I2169" s="186">
        <f t="shared" si="2259"/>
        <v>0</v>
      </c>
      <c r="J2169" s="1491"/>
      <c r="K2169" s="1491"/>
      <c r="L2169" s="125"/>
      <c r="M2169" s="125"/>
      <c r="N2169" s="125"/>
      <c r="O2169" s="125"/>
      <c r="P2169" s="125"/>
      <c r="Q2169" s="125"/>
      <c r="R2169" s="325">
        <v>1168.4000000000001</v>
      </c>
      <c r="S2169" s="325">
        <v>1168.4000000000001</v>
      </c>
      <c r="T2169" s="325">
        <v>1168.4000000000001</v>
      </c>
      <c r="U2169" s="2365">
        <f t="shared" si="2266"/>
        <v>292.10000000000002</v>
      </c>
      <c r="V2169" s="325">
        <f t="shared" si="2267"/>
        <v>0</v>
      </c>
      <c r="W2169" s="782"/>
      <c r="X2169" s="325"/>
      <c r="Y2169" s="325">
        <f>V2169-U2169</f>
        <v>-292.10000000000002</v>
      </c>
      <c r="Z2169" s="325"/>
      <c r="AA2169" s="325"/>
      <c r="AB2169" s="325"/>
      <c r="AC2169" s="925"/>
      <c r="AD2169" s="973"/>
      <c r="AE2169" s="2276"/>
      <c r="AF2169" s="1030"/>
      <c r="AK2169" s="217"/>
    </row>
    <row r="2170" spans="1:37" s="2240" customFormat="1" ht="60" x14ac:dyDescent="0.25">
      <c r="A2170" s="217"/>
      <c r="B2170" s="217">
        <v>1</v>
      </c>
      <c r="C2170" s="310" t="s">
        <v>681</v>
      </c>
      <c r="D2170" s="4"/>
      <c r="E2170" s="4"/>
      <c r="F2170" s="567">
        <v>18</v>
      </c>
      <c r="G2170" s="126">
        <f t="shared" si="2265"/>
        <v>5</v>
      </c>
      <c r="H2170" s="186"/>
      <c r="I2170" s="186">
        <f t="shared" si="2259"/>
        <v>0</v>
      </c>
      <c r="J2170" s="1491"/>
      <c r="K2170" s="1491"/>
      <c r="L2170" s="125"/>
      <c r="M2170" s="125"/>
      <c r="N2170" s="125"/>
      <c r="O2170" s="125"/>
      <c r="P2170" s="125"/>
      <c r="Q2170" s="125"/>
      <c r="R2170" s="325">
        <v>37.799999999999997</v>
      </c>
      <c r="S2170" s="325">
        <v>37.799999999999997</v>
      </c>
      <c r="T2170" s="325">
        <v>37.799999999999997</v>
      </c>
      <c r="U2170" s="2365">
        <f t="shared" si="2266"/>
        <v>9.4499999999999993</v>
      </c>
      <c r="V2170" s="325">
        <f t="shared" si="2267"/>
        <v>0</v>
      </c>
      <c r="W2170" s="782"/>
      <c r="X2170" s="325"/>
      <c r="Y2170" s="325">
        <f>V2170-U2170</f>
        <v>-9.4499999999999993</v>
      </c>
      <c r="Z2170" s="325"/>
      <c r="AA2170" s="325"/>
      <c r="AB2170" s="325"/>
      <c r="AC2170" s="925"/>
      <c r="AD2170" s="973"/>
      <c r="AE2170" s="2276"/>
      <c r="AF2170" s="1030"/>
      <c r="AK2170" s="217"/>
    </row>
    <row r="2171" spans="1:37" s="2240" customFormat="1" ht="29.25" x14ac:dyDescent="0.25">
      <c r="A2171" s="217"/>
      <c r="B2171" s="217">
        <v>1</v>
      </c>
      <c r="C2171" s="2235" t="s">
        <v>303</v>
      </c>
      <c r="D2171" s="4"/>
      <c r="E2171" s="4"/>
      <c r="F2171" s="1027">
        <f>F2173+F2178*5</f>
        <v>567.5</v>
      </c>
      <c r="G2171" s="1027">
        <f t="shared" ref="G2171:H2171" si="2268">G2173+G2178*5</f>
        <v>142</v>
      </c>
      <c r="H2171" s="1027">
        <f t="shared" si="2268"/>
        <v>24.7</v>
      </c>
      <c r="I2171" s="186">
        <f t="shared" si="2259"/>
        <v>17.394366197183096</v>
      </c>
      <c r="J2171" s="1491"/>
      <c r="K2171" s="1491"/>
      <c r="L2171" s="125"/>
      <c r="M2171" s="125"/>
      <c r="N2171" s="125"/>
      <c r="O2171" s="125"/>
      <c r="P2171" s="125"/>
      <c r="Q2171" s="125"/>
      <c r="R2171" s="325">
        <v>627.37499999999977</v>
      </c>
      <c r="S2171" s="325">
        <v>627.37499999999977</v>
      </c>
      <c r="T2171" s="325">
        <v>627.37499999999977</v>
      </c>
      <c r="U2171" s="2365">
        <f t="shared" si="2266"/>
        <v>156.84374999999994</v>
      </c>
      <c r="V2171" s="325">
        <f t="shared" si="2267"/>
        <v>253.07001000000002</v>
      </c>
      <c r="W2171" s="782"/>
      <c r="X2171" s="325"/>
      <c r="Y2171" s="325">
        <f>V2171-U2171</f>
        <v>96.226260000000082</v>
      </c>
      <c r="Z2171" s="325"/>
      <c r="AA2171" s="325">
        <v>0</v>
      </c>
      <c r="AB2171" s="325">
        <v>253.07001000000002</v>
      </c>
      <c r="AC2171" s="925"/>
      <c r="AD2171" s="973"/>
      <c r="AE2171" s="2276"/>
      <c r="AF2171" s="1030"/>
      <c r="AK2171" s="217"/>
    </row>
    <row r="2172" spans="1:37" s="2240" customFormat="1" x14ac:dyDescent="0.25">
      <c r="A2172" s="217"/>
      <c r="B2172" s="217">
        <v>1</v>
      </c>
      <c r="C2172" s="310" t="s">
        <v>296</v>
      </c>
      <c r="D2172" s="4"/>
      <c r="E2172" s="4"/>
      <c r="F2172" s="567"/>
      <c r="G2172" s="567"/>
      <c r="H2172" s="567"/>
      <c r="I2172" s="186"/>
      <c r="J2172" s="1491"/>
      <c r="K2172" s="1491"/>
      <c r="L2172" s="125"/>
      <c r="M2172" s="125"/>
      <c r="N2172" s="125"/>
      <c r="O2172" s="125"/>
      <c r="P2172" s="125"/>
      <c r="Q2172" s="125"/>
      <c r="R2172" s="325"/>
      <c r="S2172" s="325"/>
      <c r="T2172" s="325"/>
      <c r="U2172" s="2365"/>
      <c r="V2172" s="325"/>
      <c r="W2172" s="782"/>
      <c r="X2172" s="325"/>
      <c r="Y2172" s="325"/>
      <c r="Z2172" s="325"/>
      <c r="AA2172" s="325"/>
      <c r="AB2172" s="325"/>
      <c r="AC2172" s="925"/>
      <c r="AD2172" s="973"/>
      <c r="AE2172" s="2276"/>
      <c r="AF2172" s="1030"/>
      <c r="AK2172" s="217"/>
    </row>
    <row r="2173" spans="1:37" s="2240" customFormat="1" ht="30" x14ac:dyDescent="0.25">
      <c r="A2173" s="217">
        <v>1</v>
      </c>
      <c r="B2173" s="217">
        <v>1</v>
      </c>
      <c r="C2173" s="471" t="s">
        <v>423</v>
      </c>
      <c r="D2173" s="4"/>
      <c r="E2173" s="4"/>
      <c r="F2173" s="567">
        <f>F2174+F2175/4</f>
        <v>137.5</v>
      </c>
      <c r="G2173" s="567">
        <f t="shared" ref="G2173:H2173" si="2269">G2174+G2175/4</f>
        <v>34.5</v>
      </c>
      <c r="H2173" s="567">
        <f t="shared" si="2269"/>
        <v>24.7</v>
      </c>
      <c r="I2173" s="186">
        <f>H2173/G2173*100</f>
        <v>71.594202898550719</v>
      </c>
      <c r="J2173" s="1491"/>
      <c r="K2173" s="1491"/>
      <c r="L2173" s="125"/>
      <c r="M2173" s="125"/>
      <c r="N2173" s="125"/>
      <c r="O2173" s="125"/>
      <c r="P2173" s="125"/>
      <c r="Q2173" s="125"/>
      <c r="R2173" s="325"/>
      <c r="S2173" s="325"/>
      <c r="T2173" s="325"/>
      <c r="U2173" s="2365"/>
      <c r="V2173" s="325"/>
      <c r="W2173" s="782"/>
      <c r="X2173" s="325"/>
      <c r="Y2173" s="325"/>
      <c r="Z2173" s="325"/>
      <c r="AA2173" s="325"/>
      <c r="AB2173" s="325"/>
      <c r="AC2173" s="925"/>
      <c r="AD2173" s="973"/>
      <c r="AE2173" s="2276"/>
      <c r="AF2173" s="1030"/>
      <c r="AK2173" s="217"/>
    </row>
    <row r="2174" spans="1:37" s="2240" customFormat="1" x14ac:dyDescent="0.25">
      <c r="A2174" s="217">
        <v>1</v>
      </c>
      <c r="B2174" s="217">
        <v>1</v>
      </c>
      <c r="C2174" s="310" t="s">
        <v>424</v>
      </c>
      <c r="D2174" s="4"/>
      <c r="E2174" s="4"/>
      <c r="F2174" s="546"/>
      <c r="G2174" s="126"/>
      <c r="H2174" s="186"/>
      <c r="I2174" s="186"/>
      <c r="J2174" s="1491"/>
      <c r="K2174" s="1491"/>
      <c r="L2174" s="125"/>
      <c r="M2174" s="125"/>
      <c r="N2174" s="125"/>
      <c r="O2174" s="125"/>
      <c r="P2174" s="125"/>
      <c r="Q2174" s="125"/>
      <c r="R2174" s="325"/>
      <c r="S2174" s="325"/>
      <c r="T2174" s="325"/>
      <c r="U2174" s="2365"/>
      <c r="V2174" s="325"/>
      <c r="W2174" s="782"/>
      <c r="X2174" s="325"/>
      <c r="Y2174" s="325"/>
      <c r="Z2174" s="325"/>
      <c r="AA2174" s="325"/>
      <c r="AB2174" s="325"/>
      <c r="AC2174" s="925"/>
      <c r="AD2174" s="973"/>
      <c r="AE2174" s="2276"/>
      <c r="AF2174" s="1030"/>
      <c r="AK2174" s="217"/>
    </row>
    <row r="2175" spans="1:37" s="2240" customFormat="1" ht="30" x14ac:dyDescent="0.25">
      <c r="A2175" s="217">
        <v>1</v>
      </c>
      <c r="B2175" s="217">
        <v>1</v>
      </c>
      <c r="C2175" s="310" t="s">
        <v>425</v>
      </c>
      <c r="D2175" s="4"/>
      <c r="E2175" s="4"/>
      <c r="F2175" s="569">
        <v>550</v>
      </c>
      <c r="G2175" s="126">
        <f t="shared" ref="G2175" si="2270">ROUND(F2175/12*$C$3,0)</f>
        <v>138</v>
      </c>
      <c r="H2175" s="186">
        <v>98.8</v>
      </c>
      <c r="I2175" s="186">
        <f>H2175/G2175*100</f>
        <v>71.594202898550719</v>
      </c>
      <c r="J2175" s="1491"/>
      <c r="K2175" s="1491"/>
      <c r="L2175" s="125"/>
      <c r="M2175" s="125"/>
      <c r="N2175" s="125"/>
      <c r="O2175" s="125"/>
      <c r="P2175" s="125"/>
      <c r="Q2175" s="125"/>
      <c r="R2175" s="325"/>
      <c r="S2175" s="325"/>
      <c r="T2175" s="325"/>
      <c r="U2175" s="2365"/>
      <c r="V2175" s="325"/>
      <c r="W2175" s="782"/>
      <c r="X2175" s="325"/>
      <c r="Y2175" s="325"/>
      <c r="Z2175" s="325"/>
      <c r="AA2175" s="325"/>
      <c r="AB2175" s="325"/>
      <c r="AC2175" s="925"/>
      <c r="AD2175" s="973"/>
      <c r="AE2175" s="2276"/>
      <c r="AF2175" s="1030"/>
      <c r="AK2175" s="217"/>
    </row>
    <row r="2176" spans="1:37" s="2240" customFormat="1" ht="60" x14ac:dyDescent="0.25">
      <c r="A2176" s="217"/>
      <c r="B2176" s="217">
        <v>1</v>
      </c>
      <c r="C2176" s="310" t="s">
        <v>427</v>
      </c>
      <c r="D2176" s="4"/>
      <c r="E2176" s="4"/>
      <c r="F2176" s="569"/>
      <c r="G2176" s="126"/>
      <c r="H2176" s="186"/>
      <c r="I2176" s="186"/>
      <c r="J2176" s="1491"/>
      <c r="K2176" s="1491"/>
      <c r="L2176" s="125"/>
      <c r="M2176" s="125"/>
      <c r="N2176" s="125"/>
      <c r="O2176" s="125"/>
      <c r="P2176" s="125"/>
      <c r="Q2176" s="125"/>
      <c r="R2176" s="325"/>
      <c r="S2176" s="325"/>
      <c r="T2176" s="325"/>
      <c r="U2176" s="2365"/>
      <c r="V2176" s="325"/>
      <c r="W2176" s="782"/>
      <c r="X2176" s="325"/>
      <c r="Y2176" s="325"/>
      <c r="Z2176" s="325"/>
      <c r="AA2176" s="325"/>
      <c r="AB2176" s="325"/>
      <c r="AC2176" s="925"/>
      <c r="AD2176" s="973"/>
      <c r="AE2176" s="2276"/>
      <c r="AF2176" s="1030"/>
      <c r="AK2176" s="217"/>
    </row>
    <row r="2177" spans="1:37" s="2240" customFormat="1" ht="45" x14ac:dyDescent="0.25">
      <c r="A2177" s="217">
        <v>1</v>
      </c>
      <c r="B2177" s="217">
        <v>1</v>
      </c>
      <c r="C2177" s="309" t="s">
        <v>428</v>
      </c>
      <c r="D2177" s="4"/>
      <c r="E2177" s="4"/>
      <c r="F2177" s="1027"/>
      <c r="G2177" s="126"/>
      <c r="H2177" s="126"/>
      <c r="I2177" s="186"/>
      <c r="J2177" s="1491"/>
      <c r="K2177" s="1491"/>
      <c r="L2177" s="125"/>
      <c r="M2177" s="125"/>
      <c r="N2177" s="125"/>
      <c r="O2177" s="125"/>
      <c r="P2177" s="125"/>
      <c r="Q2177" s="125"/>
      <c r="R2177" s="325"/>
      <c r="S2177" s="325"/>
      <c r="T2177" s="325"/>
      <c r="U2177" s="2365"/>
      <c r="V2177" s="325"/>
      <c r="W2177" s="782"/>
      <c r="X2177" s="325"/>
      <c r="Y2177" s="325"/>
      <c r="Z2177" s="325"/>
      <c r="AA2177" s="325"/>
      <c r="AB2177" s="325"/>
      <c r="AC2177" s="941"/>
      <c r="AD2177" s="973"/>
      <c r="AE2177" s="2276"/>
      <c r="AF2177" s="1030"/>
      <c r="AK2177" s="217"/>
    </row>
    <row r="2178" spans="1:37" s="2240" customFormat="1" ht="57" x14ac:dyDescent="0.25">
      <c r="A2178" s="217"/>
      <c r="B2178" s="217"/>
      <c r="C2178" s="3219" t="s">
        <v>645</v>
      </c>
      <c r="D2178" s="149"/>
      <c r="E2178" s="523"/>
      <c r="F2178" s="174">
        <f>F2179</f>
        <v>86</v>
      </c>
      <c r="G2178" s="186">
        <f t="shared" ref="G2178:H2178" si="2271">G2179</f>
        <v>21.5</v>
      </c>
      <c r="H2178" s="186">
        <f t="shared" si="2271"/>
        <v>0</v>
      </c>
      <c r="I2178" s="145">
        <f t="shared" ref="I2178:I2179" si="2272">H2178/G2178*100</f>
        <v>0</v>
      </c>
      <c r="J2178" s="1491"/>
      <c r="K2178" s="1491"/>
      <c r="L2178" s="125"/>
      <c r="M2178" s="125"/>
      <c r="N2178" s="125"/>
      <c r="O2178" s="125"/>
      <c r="P2178" s="125"/>
      <c r="Q2178" s="125"/>
      <c r="R2178" s="325"/>
      <c r="S2178" s="325">
        <f>S2179</f>
        <v>206.66660000000002</v>
      </c>
      <c r="T2178" s="325">
        <f t="shared" ref="T2178:AB2178" si="2273">T2179</f>
        <v>206.66660000000002</v>
      </c>
      <c r="U2178" s="325">
        <f t="shared" si="2273"/>
        <v>37.575745454545455</v>
      </c>
      <c r="V2178" s="325">
        <f t="shared" si="2273"/>
        <v>0</v>
      </c>
      <c r="W2178" s="325">
        <f t="shared" si="2273"/>
        <v>0</v>
      </c>
      <c r="X2178" s="325">
        <f t="shared" si="2273"/>
        <v>0</v>
      </c>
      <c r="Y2178" s="325">
        <f t="shared" si="2273"/>
        <v>-37.575745454545455</v>
      </c>
      <c r="Z2178" s="325">
        <f t="shared" si="2273"/>
        <v>0</v>
      </c>
      <c r="AA2178" s="325">
        <f t="shared" si="2273"/>
        <v>0</v>
      </c>
      <c r="AB2178" s="325">
        <f t="shared" si="2273"/>
        <v>0</v>
      </c>
      <c r="AC2178" s="941"/>
      <c r="AD2178" s="973"/>
      <c r="AE2178" s="2276"/>
      <c r="AF2178" s="1030"/>
      <c r="AK2178" s="217"/>
    </row>
    <row r="2179" spans="1:37" s="2240" customFormat="1" ht="30" x14ac:dyDescent="0.25">
      <c r="A2179" s="217"/>
      <c r="B2179" s="217"/>
      <c r="C2179" s="309" t="s">
        <v>666</v>
      </c>
      <c r="D2179" s="149"/>
      <c r="E2179" s="523"/>
      <c r="F2179" s="174">
        <v>86</v>
      </c>
      <c r="G2179" s="186">
        <f>(F2179/12*$C$3)</f>
        <v>21.5</v>
      </c>
      <c r="H2179" s="186"/>
      <c r="I2179" s="145">
        <f t="shared" si="2272"/>
        <v>0</v>
      </c>
      <c r="J2179" s="1491"/>
      <c r="K2179" s="1491"/>
      <c r="L2179" s="125"/>
      <c r="M2179" s="125"/>
      <c r="N2179" s="125"/>
      <c r="O2179" s="125"/>
      <c r="P2179" s="125"/>
      <c r="Q2179" s="125"/>
      <c r="R2179" s="325"/>
      <c r="S2179" s="325">
        <v>206.66660000000002</v>
      </c>
      <c r="T2179" s="325">
        <v>206.66660000000002</v>
      </c>
      <c r="U2179" s="2365">
        <f t="shared" ref="U2179" si="2274">R2179/12*$C$3+(S2179-R2179)/11*2+(T2179-S2179)/10*1</f>
        <v>37.575745454545455</v>
      </c>
      <c r="V2179" s="325">
        <f t="shared" ref="V2179" si="2275">AB2179-AA2179-X2179-W2179</f>
        <v>0</v>
      </c>
      <c r="W2179" s="782"/>
      <c r="X2179" s="325"/>
      <c r="Y2179" s="325">
        <f>V2179-U2179</f>
        <v>-37.575745454545455</v>
      </c>
      <c r="Z2179" s="325"/>
      <c r="AA2179" s="325"/>
      <c r="AB2179" s="325"/>
      <c r="AC2179" s="941"/>
      <c r="AD2179" s="973"/>
      <c r="AE2179" s="2276"/>
      <c r="AF2179" s="1030"/>
      <c r="AK2179" s="217"/>
    </row>
    <row r="2180" spans="1:37" s="2240" customFormat="1" ht="29.25" x14ac:dyDescent="0.25">
      <c r="A2180" s="217"/>
      <c r="B2180" s="217">
        <v>1</v>
      </c>
      <c r="C2180" s="523" t="s">
        <v>304</v>
      </c>
      <c r="D2180" s="168"/>
      <c r="E2180" s="4"/>
      <c r="F2180" s="174">
        <f>F2181+F2182+F2184</f>
        <v>256.65957446808511</v>
      </c>
      <c r="G2180" s="174">
        <f t="shared" ref="G2180:H2180" si="2276">G2181+G2182+G2184</f>
        <v>64.164893617021278</v>
      </c>
      <c r="H2180" s="174">
        <f t="shared" si="2276"/>
        <v>64.584042553191495</v>
      </c>
      <c r="I2180" s="186">
        <f>H2180/ROUND(G2180,0)*100</f>
        <v>100.91256648936171</v>
      </c>
      <c r="J2180" s="1491"/>
      <c r="K2180" s="1491"/>
      <c r="L2180" s="125"/>
      <c r="M2180" s="125"/>
      <c r="N2180" s="125"/>
      <c r="O2180" s="125"/>
      <c r="P2180" s="125"/>
      <c r="Q2180" s="125"/>
      <c r="R2180" s="325"/>
      <c r="S2180" s="325"/>
      <c r="T2180" s="325"/>
      <c r="U2180" s="2365"/>
      <c r="V2180" s="325"/>
      <c r="W2180" s="782"/>
      <c r="X2180" s="325"/>
      <c r="Y2180" s="325"/>
      <c r="Z2180" s="325"/>
      <c r="AA2180" s="325"/>
      <c r="AB2180" s="325"/>
      <c r="AC2180" s="941"/>
      <c r="AD2180" s="973"/>
      <c r="AE2180" s="2276"/>
      <c r="AF2180" s="1030"/>
      <c r="AK2180" s="217"/>
    </row>
    <row r="2181" spans="1:37" s="2240" customFormat="1" x14ac:dyDescent="0.25">
      <c r="A2181" s="217">
        <v>1</v>
      </c>
      <c r="B2181" s="217">
        <v>1</v>
      </c>
      <c r="C2181" s="523" t="s">
        <v>312</v>
      </c>
      <c r="D2181" s="4"/>
      <c r="E2181" s="4"/>
      <c r="F2181" s="174"/>
      <c r="G2181" s="174"/>
      <c r="H2181" s="174"/>
      <c r="I2181" s="186"/>
      <c r="J2181" s="1491"/>
      <c r="K2181" s="1491"/>
      <c r="L2181" s="125"/>
      <c r="M2181" s="125"/>
      <c r="N2181" s="125"/>
      <c r="O2181" s="125"/>
      <c r="P2181" s="125"/>
      <c r="Q2181" s="125"/>
      <c r="R2181" s="325"/>
      <c r="S2181" s="325"/>
      <c r="T2181" s="325"/>
      <c r="U2181" s="2365"/>
      <c r="V2181" s="325"/>
      <c r="W2181" s="782"/>
      <c r="X2181" s="325"/>
      <c r="Y2181" s="325"/>
      <c r="Z2181" s="325"/>
      <c r="AA2181" s="325"/>
      <c r="AB2181" s="325"/>
      <c r="AC2181" s="941"/>
      <c r="AD2181" s="973"/>
      <c r="AE2181" s="2276"/>
      <c r="AF2181" s="1030"/>
      <c r="AK2181" s="217"/>
    </row>
    <row r="2182" spans="1:37" s="2240" customFormat="1" x14ac:dyDescent="0.25">
      <c r="A2182" s="217">
        <v>1</v>
      </c>
      <c r="B2182" s="217">
        <v>1</v>
      </c>
      <c r="C2182" s="4" t="s">
        <v>313</v>
      </c>
      <c r="D2182" s="1243"/>
      <c r="E2182" s="4"/>
      <c r="F2182" s="174">
        <f>F2183/9.4</f>
        <v>127.6595744680851</v>
      </c>
      <c r="G2182" s="174">
        <f>G2183/9.4</f>
        <v>31.914893617021274</v>
      </c>
      <c r="H2182" s="174">
        <f>H2183/9.4</f>
        <v>64.584042553191495</v>
      </c>
      <c r="I2182" s="746">
        <f>H2182/ROUND(G2182,0)*100</f>
        <v>201.82513297872342</v>
      </c>
      <c r="J2182" s="1491"/>
      <c r="K2182" s="1491"/>
      <c r="L2182" s="125"/>
      <c r="M2182" s="125"/>
      <c r="N2182" s="125"/>
      <c r="O2182" s="125"/>
      <c r="P2182" s="125"/>
      <c r="Q2182" s="125"/>
      <c r="R2182" s="2291"/>
      <c r="S2182" s="2291"/>
      <c r="T2182" s="2291"/>
      <c r="U2182" s="2366">
        <f>R2182/12*$C$3</f>
        <v>0</v>
      </c>
      <c r="V2182" s="2291">
        <f>AB2182-AA2182</f>
        <v>0</v>
      </c>
      <c r="W2182" s="2592"/>
      <c r="X2182" s="2291"/>
      <c r="Y2182" s="2291">
        <f>V2182-U2182</f>
        <v>0</v>
      </c>
      <c r="Z2182" s="2291"/>
      <c r="AA2182" s="2291"/>
      <c r="AB2182" s="2291"/>
      <c r="AC2182" s="929"/>
      <c r="AD2182" s="2593"/>
      <c r="AE2182" s="2276"/>
      <c r="AF2182" s="1030"/>
      <c r="AK2182" s="217"/>
    </row>
    <row r="2183" spans="1:37" s="2240" customFormat="1" x14ac:dyDescent="0.25">
      <c r="A2183" s="217">
        <v>1</v>
      </c>
      <c r="B2183" s="217">
        <v>1</v>
      </c>
      <c r="C2183" s="537" t="s">
        <v>314</v>
      </c>
      <c r="D2183" s="534"/>
      <c r="E2183" s="4"/>
      <c r="F2183" s="221">
        <v>1200</v>
      </c>
      <c r="G2183" s="186">
        <f>(F2183/12*$C$3)</f>
        <v>300</v>
      </c>
      <c r="H2183" s="186">
        <v>607.09</v>
      </c>
      <c r="I2183" s="746">
        <f>H2183/ROUND(G2183,0)*100</f>
        <v>202.36333333333337</v>
      </c>
      <c r="J2183" s="1491"/>
      <c r="K2183" s="1491"/>
      <c r="L2183" s="125"/>
      <c r="M2183" s="125"/>
      <c r="N2183" s="125"/>
      <c r="O2183" s="125"/>
      <c r="P2183" s="125"/>
      <c r="Q2183" s="125"/>
      <c r="R2183" s="325"/>
      <c r="S2183" s="325"/>
      <c r="T2183" s="325"/>
      <c r="U2183" s="2365"/>
      <c r="V2183" s="325"/>
      <c r="W2183" s="782"/>
      <c r="X2183" s="325"/>
      <c r="Y2183" s="325"/>
      <c r="Z2183" s="325"/>
      <c r="AA2183" s="325"/>
      <c r="AB2183" s="325"/>
      <c r="AC2183" s="925"/>
      <c r="AD2183" s="973"/>
      <c r="AE2183" s="2276"/>
      <c r="AF2183" s="1030"/>
      <c r="AK2183" s="217"/>
    </row>
    <row r="2184" spans="1:37" s="2240" customFormat="1" ht="30" x14ac:dyDescent="0.25">
      <c r="A2184" s="217">
        <v>1</v>
      </c>
      <c r="B2184" s="217">
        <v>1</v>
      </c>
      <c r="C2184" s="519" t="s">
        <v>682</v>
      </c>
      <c r="D2184" s="4"/>
      <c r="E2184" s="4"/>
      <c r="F2184" s="221">
        <v>129</v>
      </c>
      <c r="G2184" s="126">
        <f>(F2184/12*$C$3)</f>
        <v>32.25</v>
      </c>
      <c r="H2184" s="186"/>
      <c r="I2184" s="746">
        <f>H2184/ROUND(G2184,0)*100</f>
        <v>0</v>
      </c>
      <c r="J2184" s="1491"/>
      <c r="K2184" s="1491"/>
      <c r="L2184" s="125"/>
      <c r="M2184" s="125"/>
      <c r="N2184" s="125"/>
      <c r="O2184" s="125"/>
      <c r="P2184" s="125"/>
      <c r="Q2184" s="125"/>
      <c r="R2184" s="325">
        <v>248.97</v>
      </c>
      <c r="S2184" s="325">
        <v>248.97</v>
      </c>
      <c r="T2184" s="325">
        <v>248.97</v>
      </c>
      <c r="U2184" s="2365">
        <f t="shared" ref="U2184" si="2277">R2184/12*$C$3+(S2184-R2184)/11*2+(T2184-S2184)/10*1</f>
        <v>62.242499999999993</v>
      </c>
      <c r="V2184" s="325">
        <f t="shared" ref="V2184" si="2278">AB2184-AA2184-X2184-W2184</f>
        <v>0</v>
      </c>
      <c r="W2184" s="782"/>
      <c r="X2184" s="325"/>
      <c r="Y2184" s="325">
        <f>V2184-U2184</f>
        <v>-62.242499999999993</v>
      </c>
      <c r="Z2184" s="325"/>
      <c r="AA2184" s="325"/>
      <c r="AB2184" s="325"/>
      <c r="AC2184" s="925"/>
      <c r="AD2184" s="973"/>
      <c r="AE2184" s="2276"/>
      <c r="AF2184" s="1030"/>
      <c r="AK2184" s="217"/>
    </row>
    <row r="2185" spans="1:37" s="2240" customFormat="1" ht="86.25" x14ac:dyDescent="0.25">
      <c r="A2185" s="217"/>
      <c r="B2185" s="217">
        <v>1</v>
      </c>
      <c r="C2185" s="473" t="s">
        <v>464</v>
      </c>
      <c r="D2185" s="4"/>
      <c r="E2185" s="4"/>
      <c r="F2185" s="1027">
        <f>F2149</f>
        <v>438</v>
      </c>
      <c r="G2185" s="1027">
        <f>G2149</f>
        <v>110</v>
      </c>
      <c r="H2185" s="1027">
        <f>H2149</f>
        <v>18</v>
      </c>
      <c r="I2185" s="746">
        <f t="shared" ref="I2185:I2194" si="2279">H2185/G2185*100</f>
        <v>16.363636363636363</v>
      </c>
      <c r="J2185" s="1491"/>
      <c r="K2185" s="1491"/>
      <c r="L2185" s="125"/>
      <c r="M2185" s="125"/>
      <c r="N2185" s="125"/>
      <c r="O2185" s="125"/>
      <c r="P2185" s="125"/>
      <c r="Q2185" s="125"/>
      <c r="R2185" s="325">
        <f t="shared" ref="R2185:AB2185" si="2280">R2149</f>
        <v>1956.7695000000001</v>
      </c>
      <c r="S2185" s="325">
        <f t="shared" ref="S2185:T2185" si="2281">S2149</f>
        <v>1956.7695000000001</v>
      </c>
      <c r="T2185" s="325">
        <f t="shared" si="2281"/>
        <v>1956.7695000000001</v>
      </c>
      <c r="U2185" s="2365">
        <f t="shared" si="2280"/>
        <v>489.19237500000008</v>
      </c>
      <c r="V2185" s="325">
        <f t="shared" si="2280"/>
        <v>58.035589999999999</v>
      </c>
      <c r="W2185" s="782">
        <f t="shared" si="2280"/>
        <v>0</v>
      </c>
      <c r="X2185" s="325">
        <f t="shared" si="2280"/>
        <v>0</v>
      </c>
      <c r="Y2185" s="325">
        <f t="shared" si="2280"/>
        <v>-431.15678500000007</v>
      </c>
      <c r="Z2185" s="325">
        <f t="shared" si="2280"/>
        <v>0</v>
      </c>
      <c r="AA2185" s="325">
        <f t="shared" si="2280"/>
        <v>-2.8076300000000001</v>
      </c>
      <c r="AB2185" s="325">
        <f t="shared" si="2280"/>
        <v>55.227959999999996</v>
      </c>
      <c r="AC2185" s="925"/>
      <c r="AD2185" s="973"/>
      <c r="AE2185" s="2276"/>
      <c r="AF2185" s="1030"/>
      <c r="AK2185" s="217"/>
    </row>
    <row r="2186" spans="1:37" s="2240" customFormat="1" ht="29.25" x14ac:dyDescent="0.25">
      <c r="A2186" s="217">
        <v>1</v>
      </c>
      <c r="B2186" s="217">
        <v>1</v>
      </c>
      <c r="C2186" s="473" t="s">
        <v>256</v>
      </c>
      <c r="D2186" s="4"/>
      <c r="E2186" s="4"/>
      <c r="F2186" s="1027">
        <f>F2130+F2171</f>
        <v>3867.5</v>
      </c>
      <c r="G2186" s="1027">
        <f>G2130+G2171</f>
        <v>967</v>
      </c>
      <c r="H2186" s="1027">
        <f>H2130+H2171</f>
        <v>344.7</v>
      </c>
      <c r="I2186" s="746">
        <f t="shared" si="2279"/>
        <v>35.646328852119957</v>
      </c>
      <c r="J2186" s="1491"/>
      <c r="K2186" s="1491"/>
      <c r="L2186" s="125"/>
      <c r="M2186" s="125"/>
      <c r="N2186" s="125"/>
      <c r="O2186" s="125"/>
      <c r="P2186" s="125"/>
      <c r="Q2186" s="125"/>
      <c r="R2186" s="325"/>
      <c r="S2186" s="325"/>
      <c r="T2186" s="325"/>
      <c r="U2186" s="2365"/>
      <c r="V2186" s="325"/>
      <c r="W2186" s="782"/>
      <c r="X2186" s="325"/>
      <c r="Y2186" s="325"/>
      <c r="Z2186" s="325"/>
      <c r="AA2186" s="325"/>
      <c r="AB2186" s="325"/>
      <c r="AC2186" s="929"/>
      <c r="AD2186" s="973"/>
      <c r="AE2186" s="2276"/>
      <c r="AF2186" s="1030"/>
      <c r="AK2186" s="217"/>
    </row>
    <row r="2187" spans="1:37" s="2240" customFormat="1" ht="43.5" x14ac:dyDescent="0.25">
      <c r="A2187" s="217">
        <v>1</v>
      </c>
      <c r="B2187" s="217">
        <v>1</v>
      </c>
      <c r="C2187" s="473" t="s">
        <v>269</v>
      </c>
      <c r="D2187" s="4"/>
      <c r="E2187" s="4"/>
      <c r="F2187" s="3140">
        <f>F2154</f>
        <v>1183</v>
      </c>
      <c r="G2187" s="3140">
        <f>G2154</f>
        <v>297</v>
      </c>
      <c r="H2187" s="3140">
        <f>H2154</f>
        <v>0</v>
      </c>
      <c r="I2187" s="746">
        <f t="shared" si="2279"/>
        <v>0</v>
      </c>
      <c r="J2187" s="1491"/>
      <c r="K2187" s="1491"/>
      <c r="L2187" s="125"/>
      <c r="M2187" s="125"/>
      <c r="N2187" s="125"/>
      <c r="O2187" s="125"/>
      <c r="P2187" s="125"/>
      <c r="Q2187" s="125"/>
      <c r="R2187" s="325"/>
      <c r="S2187" s="325"/>
      <c r="T2187" s="325"/>
      <c r="U2187" s="2365"/>
      <c r="V2187" s="325"/>
      <c r="W2187" s="782"/>
      <c r="X2187" s="325"/>
      <c r="Y2187" s="325"/>
      <c r="Z2187" s="325"/>
      <c r="AA2187" s="325"/>
      <c r="AB2187" s="325"/>
      <c r="AC2187" s="929"/>
      <c r="AD2187" s="973"/>
      <c r="AE2187" s="2276"/>
      <c r="AF2187" s="1030"/>
      <c r="AK2187" s="217"/>
    </row>
    <row r="2188" spans="1:37" s="2240" customFormat="1" ht="29.25" x14ac:dyDescent="0.25">
      <c r="A2188" s="217">
        <v>1</v>
      </c>
      <c r="B2188" s="217">
        <v>1</v>
      </c>
      <c r="C2188" s="473" t="s">
        <v>257</v>
      </c>
      <c r="D2188" s="4"/>
      <c r="E2188" s="4"/>
      <c r="F2188" s="544">
        <f>F2180+F2134</f>
        <v>2156.6595744680853</v>
      </c>
      <c r="G2188" s="544">
        <f>G2180+G2134</f>
        <v>539.16489361702133</v>
      </c>
      <c r="H2188" s="544">
        <f>H2180+H2134</f>
        <v>305.58404255319147</v>
      </c>
      <c r="I2188" s="746">
        <f t="shared" si="2279"/>
        <v>56.677288556968506</v>
      </c>
      <c r="J2188" s="1491"/>
      <c r="K2188" s="1491"/>
      <c r="L2188" s="125"/>
      <c r="M2188" s="125"/>
      <c r="N2188" s="125"/>
      <c r="O2188" s="125"/>
      <c r="P2188" s="125"/>
      <c r="Q2188" s="125"/>
      <c r="R2188" s="325"/>
      <c r="S2188" s="325"/>
      <c r="T2188" s="325"/>
      <c r="U2188" s="2365"/>
      <c r="V2188" s="325"/>
      <c r="W2188" s="782"/>
      <c r="X2188" s="325"/>
      <c r="Y2188" s="325"/>
      <c r="Z2188" s="325"/>
      <c r="AA2188" s="325"/>
      <c r="AB2188" s="325"/>
      <c r="AC2188" s="929"/>
      <c r="AD2188" s="973"/>
      <c r="AE2188" s="2276"/>
      <c r="AF2188" s="1030"/>
      <c r="AK2188" s="217"/>
    </row>
    <row r="2189" spans="1:37" s="2240" customFormat="1" ht="29.25" x14ac:dyDescent="0.25">
      <c r="A2189" s="217">
        <v>1</v>
      </c>
      <c r="B2189" s="217">
        <v>1</v>
      </c>
      <c r="C2189" s="473" t="s">
        <v>258</v>
      </c>
      <c r="D2189" s="4"/>
      <c r="E2189" s="4"/>
      <c r="F2189" s="544">
        <f>F2138</f>
        <v>440</v>
      </c>
      <c r="G2189" s="544">
        <f>G2138</f>
        <v>110</v>
      </c>
      <c r="H2189" s="544">
        <f>H2138</f>
        <v>33</v>
      </c>
      <c r="I2189" s="746">
        <f t="shared" si="2279"/>
        <v>30</v>
      </c>
      <c r="J2189" s="1491"/>
      <c r="K2189" s="1491"/>
      <c r="L2189" s="125"/>
      <c r="M2189" s="125"/>
      <c r="N2189" s="125"/>
      <c r="O2189" s="125"/>
      <c r="P2189" s="125"/>
      <c r="Q2189" s="125"/>
      <c r="R2189" s="325"/>
      <c r="S2189" s="325"/>
      <c r="T2189" s="325"/>
      <c r="U2189" s="876"/>
      <c r="V2189" s="325"/>
      <c r="W2189" s="782"/>
      <c r="X2189" s="325"/>
      <c r="Y2189" s="325"/>
      <c r="Z2189" s="325"/>
      <c r="AA2189" s="325"/>
      <c r="AB2189" s="325"/>
      <c r="AC2189" s="929"/>
      <c r="AD2189" s="973"/>
      <c r="AE2189" s="2276"/>
      <c r="AF2189" s="1030"/>
      <c r="AK2189" s="217"/>
    </row>
    <row r="2190" spans="1:37" s="2240" customFormat="1" x14ac:dyDescent="0.25">
      <c r="A2190" s="217">
        <v>1</v>
      </c>
      <c r="B2190" s="217">
        <v>1</v>
      </c>
      <c r="C2190" s="474" t="s">
        <v>133</v>
      </c>
      <c r="D2190" s="4"/>
      <c r="E2190" s="4"/>
      <c r="F2190" s="572">
        <f>F2185*2.6+F2186+F2187+F2189+F2134*2.6+F2183/4.2+F2184*2.6</f>
        <v>12190.414285714285</v>
      </c>
      <c r="G2190" s="572">
        <f t="shared" ref="G2190:H2190" si="2282">G2185*2.6+G2186+G2187+G2189+G2134*2.6+G2183/4.2+G2184*2.6</f>
        <v>3050.2785714285715</v>
      </c>
      <c r="H2190" s="572">
        <f t="shared" si="2282"/>
        <v>1195.645238095238</v>
      </c>
      <c r="I2190" s="746">
        <f t="shared" si="2279"/>
        <v>39.197903079890438</v>
      </c>
      <c r="J2190" s="1491"/>
      <c r="K2190" s="1491"/>
      <c r="L2190" s="125"/>
      <c r="M2190" s="125"/>
      <c r="N2190" s="125"/>
      <c r="O2190" s="125"/>
      <c r="P2190" s="125"/>
      <c r="Q2190" s="125"/>
      <c r="R2190" s="325">
        <f>R2184+R2171+R2154+R2149+R2128+R2178</f>
        <v>24748.032480000002</v>
      </c>
      <c r="S2190" s="325">
        <f t="shared" ref="S2190:AB2190" si="2283">S2184+S2171+S2154+S2149+S2128+S2178</f>
        <v>24954.699080000002</v>
      </c>
      <c r="T2190" s="325">
        <f t="shared" si="2283"/>
        <v>24954.699080000002</v>
      </c>
      <c r="U2190" s="325">
        <f t="shared" si="2283"/>
        <v>6224.583865454546</v>
      </c>
      <c r="V2190" s="325">
        <f t="shared" si="2283"/>
        <v>4387.6066000000001</v>
      </c>
      <c r="W2190" s="325">
        <f t="shared" si="2283"/>
        <v>0</v>
      </c>
      <c r="X2190" s="325">
        <f t="shared" si="2283"/>
        <v>-14.60816</v>
      </c>
      <c r="Y2190" s="325">
        <f t="shared" si="2283"/>
        <v>-1836.9772654545461</v>
      </c>
      <c r="Z2190" s="325">
        <f t="shared" si="2283"/>
        <v>0</v>
      </c>
      <c r="AA2190" s="325">
        <f t="shared" si="2283"/>
        <v>-36.14161</v>
      </c>
      <c r="AB2190" s="325">
        <f t="shared" si="2283"/>
        <v>4336.8568300000006</v>
      </c>
      <c r="AC2190" s="929"/>
      <c r="AD2190" s="973"/>
      <c r="AE2190" s="2276"/>
      <c r="AF2190" s="1030"/>
      <c r="AK2190" s="217"/>
    </row>
    <row r="2191" spans="1:37" s="2240" customFormat="1" x14ac:dyDescent="0.25">
      <c r="A2191" s="217">
        <v>1</v>
      </c>
      <c r="B2191" s="217">
        <v>1</v>
      </c>
      <c r="C2191" s="705" t="s">
        <v>194</v>
      </c>
      <c r="D2191" s="705"/>
      <c r="E2191" s="705"/>
      <c r="F2191" s="279">
        <f>F2194</f>
        <v>600</v>
      </c>
      <c r="G2191" s="2509">
        <f>ROUND(F2191/12*$C$3,0)</f>
        <v>150</v>
      </c>
      <c r="H2191" s="279">
        <f>H2194</f>
        <v>78</v>
      </c>
      <c r="I2191" s="2509">
        <f t="shared" si="2279"/>
        <v>52</v>
      </c>
      <c r="J2191" s="1978"/>
      <c r="K2191" s="1239"/>
      <c r="L2191" s="2511"/>
      <c r="M2191" s="2511"/>
      <c r="N2191" s="2511"/>
      <c r="O2191" s="281"/>
      <c r="P2191" s="2511"/>
      <c r="Q2191" s="281"/>
      <c r="R2191" s="2395"/>
      <c r="S2191" s="2395"/>
      <c r="T2191" s="2395"/>
      <c r="U2191" s="2366"/>
      <c r="V2191" s="2716"/>
      <c r="W2191" s="2717"/>
      <c r="X2191" s="2716"/>
      <c r="Y2191" s="2716"/>
      <c r="Z2191" s="2716"/>
      <c r="AA2191" s="2395"/>
      <c r="AB2191" s="2395"/>
      <c r="AC2191" s="1917"/>
      <c r="AD2191" s="2718"/>
      <c r="AE2191" s="2276"/>
      <c r="AF2191" s="1030"/>
      <c r="AK2191" s="217"/>
    </row>
    <row r="2192" spans="1:37" s="2240" customFormat="1" x14ac:dyDescent="0.25">
      <c r="A2192" s="217">
        <v>1</v>
      </c>
      <c r="B2192" s="217">
        <v>1</v>
      </c>
      <c r="C2192" s="699" t="s">
        <v>195</v>
      </c>
      <c r="D2192" s="699"/>
      <c r="E2192" s="699"/>
      <c r="F2192" s="223">
        <f>F2194-F2193</f>
        <v>599</v>
      </c>
      <c r="G2192" s="2510">
        <f>ROUND(F2192/12*$C$3,0)</f>
        <v>150</v>
      </c>
      <c r="H2192" s="223">
        <f>H2194-H2193</f>
        <v>78</v>
      </c>
      <c r="I2192" s="2510">
        <f t="shared" si="2279"/>
        <v>52</v>
      </c>
      <c r="J2192" s="1978"/>
      <c r="K2192" s="1239"/>
      <c r="L2192" s="2511"/>
      <c r="M2192" s="2511"/>
      <c r="N2192" s="2511"/>
      <c r="O2192" s="281"/>
      <c r="P2192" s="2511"/>
      <c r="Q2192" s="281"/>
      <c r="R2192" s="2395"/>
      <c r="S2192" s="2395"/>
      <c r="T2192" s="2395"/>
      <c r="U2192" s="2366"/>
      <c r="V2192" s="2716"/>
      <c r="W2192" s="2717"/>
      <c r="X2192" s="2716"/>
      <c r="Y2192" s="2716"/>
      <c r="Z2192" s="2716"/>
      <c r="AA2192" s="2395"/>
      <c r="AB2192" s="2395"/>
      <c r="AC2192" s="2512"/>
      <c r="AD2192" s="2718"/>
      <c r="AE2192" s="2276"/>
      <c r="AF2192" s="1030"/>
      <c r="AK2192" s="217"/>
    </row>
    <row r="2193" spans="1:263" s="2240" customFormat="1" ht="30" x14ac:dyDescent="0.25">
      <c r="A2193" s="217">
        <v>1</v>
      </c>
      <c r="B2193" s="217">
        <v>1</v>
      </c>
      <c r="C2193" s="699" t="s">
        <v>196</v>
      </c>
      <c r="D2193" s="699"/>
      <c r="E2193" s="699"/>
      <c r="F2193" s="2148">
        <v>1</v>
      </c>
      <c r="G2193" s="2510">
        <f t="shared" ref="G2193:G2194" si="2284">ROUND(F2193/12*$C$3,0)</f>
        <v>0</v>
      </c>
      <c r="H2193" s="2148"/>
      <c r="I2193" s="2510" t="e">
        <f t="shared" si="2279"/>
        <v>#DIV/0!</v>
      </c>
      <c r="J2193" s="2367"/>
      <c r="K2193" s="1260"/>
      <c r="L2193" s="2511"/>
      <c r="M2193" s="2511"/>
      <c r="N2193" s="2511"/>
      <c r="O2193" s="156"/>
      <c r="P2193" s="2511"/>
      <c r="Q2193" s="281"/>
      <c r="R2193" s="2395"/>
      <c r="S2193" s="2395"/>
      <c r="T2193" s="2395"/>
      <c r="U2193" s="2366"/>
      <c r="V2193" s="2506"/>
      <c r="W2193" s="2717"/>
      <c r="X2193" s="2716"/>
      <c r="Y2193" s="2506"/>
      <c r="Z2193" s="2506"/>
      <c r="AA2193" s="2291"/>
      <c r="AB2193" s="2291"/>
      <c r="AC2193" s="2512"/>
      <c r="AD2193" s="2593"/>
      <c r="AE2193" s="2276"/>
      <c r="AF2193" s="1030"/>
      <c r="AK2193" s="217"/>
    </row>
    <row r="2194" spans="1:263" s="2240" customFormat="1" ht="30" thickBot="1" x14ac:dyDescent="0.3">
      <c r="A2194" s="217"/>
      <c r="B2194" s="217">
        <v>1</v>
      </c>
      <c r="C2194" s="705" t="s">
        <v>201</v>
      </c>
      <c r="D2194" s="705"/>
      <c r="E2194" s="705"/>
      <c r="F2194" s="3437">
        <v>600</v>
      </c>
      <c r="G2194" s="2511">
        <f t="shared" si="2284"/>
        <v>150</v>
      </c>
      <c r="H2194" s="3437">
        <v>78</v>
      </c>
      <c r="I2194" s="2511">
        <f t="shared" si="2279"/>
        <v>52</v>
      </c>
      <c r="J2194" s="2515"/>
      <c r="K2194" s="1261"/>
      <c r="L2194" s="2511"/>
      <c r="M2194" s="2511"/>
      <c r="N2194" s="2511"/>
      <c r="O2194" s="1086"/>
      <c r="P2194" s="2511"/>
      <c r="Q2194" s="281"/>
      <c r="R2194" s="2395">
        <v>3856.02</v>
      </c>
      <c r="S2194" s="2395">
        <v>3856.02</v>
      </c>
      <c r="T2194" s="2395">
        <v>3856.02</v>
      </c>
      <c r="U2194" s="2365">
        <f t="shared" ref="U2194" si="2285">R2194/12*$C$3+(S2194-R2194)/11*2+(T2194-S2194)/10*1</f>
        <v>964.00499999999988</v>
      </c>
      <c r="V2194" s="325">
        <f t="shared" ref="V2194" si="2286">AB2194-AA2194-X2194-W2194</f>
        <v>955.89512000000013</v>
      </c>
      <c r="W2194" s="782"/>
      <c r="X2194" s="325"/>
      <c r="Y2194" s="325">
        <f>V2194-U2194</f>
        <v>-8.1098799999997482</v>
      </c>
      <c r="Z2194" s="325"/>
      <c r="AA2194" s="325">
        <v>-26.492909999999995</v>
      </c>
      <c r="AB2194" s="325">
        <v>929.4022100000002</v>
      </c>
      <c r="AC2194" s="1924"/>
      <c r="AD2194" s="2691"/>
      <c r="AE2194" s="2276"/>
      <c r="AF2194" s="1030"/>
      <c r="AK2194" s="217"/>
    </row>
    <row r="2195" spans="1:263" ht="15.75" thickBot="1" x14ac:dyDescent="0.3">
      <c r="A2195" s="217">
        <v>1</v>
      </c>
      <c r="B2195" s="217">
        <v>1</v>
      </c>
      <c r="C2195" s="1501" t="s">
        <v>273</v>
      </c>
      <c r="D2195" s="1501"/>
      <c r="E2195" s="1501"/>
      <c r="F2195" s="264"/>
      <c r="G2195" s="3458"/>
      <c r="H2195" s="3458"/>
      <c r="I2195" s="3458"/>
      <c r="J2195" s="3459"/>
      <c r="K2195" s="3459"/>
      <c r="L2195" s="3458"/>
      <c r="M2195" s="3458"/>
      <c r="N2195" s="3458">
        <f>N2146+N2126</f>
        <v>305</v>
      </c>
      <c r="O2195" s="3458"/>
      <c r="P2195" s="3458"/>
      <c r="Q2195" s="3458"/>
      <c r="R2195" s="335">
        <f t="shared" ref="R2195:AB2195" si="2287">R2194+R2190+R2146+R2126</f>
        <v>79270.207813200002</v>
      </c>
      <c r="S2195" s="335">
        <f t="shared" ref="S2195:T2195" si="2288">S2194+S2190+S2146+S2126</f>
        <v>79476.874413200014</v>
      </c>
      <c r="T2195" s="335">
        <f t="shared" si="2288"/>
        <v>79476.874413200014</v>
      </c>
      <c r="U2195" s="863">
        <f t="shared" si="2287"/>
        <v>19855.127698754546</v>
      </c>
      <c r="V2195" s="335">
        <f t="shared" si="2287"/>
        <v>17912.631219999999</v>
      </c>
      <c r="W2195" s="778">
        <f t="shared" si="2287"/>
        <v>0</v>
      </c>
      <c r="X2195" s="335">
        <f t="shared" si="2287"/>
        <v>-54.759040000000006</v>
      </c>
      <c r="Y2195" s="335">
        <f t="shared" si="2287"/>
        <v>-1942.4964787545468</v>
      </c>
      <c r="Z2195" s="335">
        <f t="shared" si="2287"/>
        <v>0</v>
      </c>
      <c r="AA2195" s="335">
        <f t="shared" si="2287"/>
        <v>-233.05268999999998</v>
      </c>
      <c r="AB2195" s="335">
        <f t="shared" si="2287"/>
        <v>17624.819490000002</v>
      </c>
      <c r="AC2195" s="3460"/>
      <c r="AD2195" s="863"/>
      <c r="AE2195" s="2276"/>
      <c r="AK2195" s="217"/>
    </row>
    <row r="2196" spans="1:263" ht="30" thickBot="1" x14ac:dyDescent="0.3">
      <c r="C2196" s="3431" t="s">
        <v>637</v>
      </c>
      <c r="D2196" s="3442"/>
      <c r="E2196" s="3442"/>
      <c r="F2196" s="3444"/>
      <c r="G2196" s="3455"/>
      <c r="H2196" s="3455"/>
      <c r="I2196" s="3455"/>
      <c r="J2196" s="3456"/>
      <c r="K2196" s="3456"/>
      <c r="L2196" s="3455"/>
      <c r="M2196" s="3455"/>
      <c r="N2196" s="3455"/>
      <c r="O2196" s="3455"/>
      <c r="P2196" s="3455"/>
      <c r="Q2196" s="3455"/>
      <c r="R2196" s="892">
        <f t="shared" ref="R2196:AB2196" si="2289">R2195-R2194-R2146-R2128-R2126</f>
        <v>7494.3560399999915</v>
      </c>
      <c r="S2196" s="892">
        <f t="shared" ref="S2196:T2196" si="2290">S2195-S2194-S2146-S2128-S2126</f>
        <v>7701.0226400000029</v>
      </c>
      <c r="T2196" s="892">
        <f t="shared" si="2290"/>
        <v>7701.0226400000029</v>
      </c>
      <c r="U2196" s="872">
        <f t="shared" si="2289"/>
        <v>1911.1647554545434</v>
      </c>
      <c r="V2196" s="892">
        <f t="shared" si="2289"/>
        <v>311.10559999999896</v>
      </c>
      <c r="W2196" s="3435">
        <f t="shared" si="2289"/>
        <v>0</v>
      </c>
      <c r="X2196" s="892">
        <f t="shared" si="2289"/>
        <v>0</v>
      </c>
      <c r="Y2196" s="892">
        <f t="shared" si="2289"/>
        <v>-1600.0591554545456</v>
      </c>
      <c r="Z2196" s="892">
        <f t="shared" si="2289"/>
        <v>0</v>
      </c>
      <c r="AA2196" s="892">
        <f t="shared" si="2289"/>
        <v>-27.792940000000002</v>
      </c>
      <c r="AB2196" s="892">
        <f t="shared" si="2289"/>
        <v>283.3126599999996</v>
      </c>
      <c r="AC2196" s="3457"/>
      <c r="AD2196" s="872"/>
      <c r="AE2196" s="2276"/>
      <c r="AK2196" s="217"/>
    </row>
    <row r="2197" spans="1:263" ht="29.25" x14ac:dyDescent="0.25">
      <c r="A2197" s="217">
        <v>1</v>
      </c>
      <c r="B2197" s="217">
        <v>1</v>
      </c>
      <c r="C2197" s="3451" t="s">
        <v>172</v>
      </c>
      <c r="D2197" s="3451"/>
      <c r="E2197" s="2058"/>
      <c r="F2197" s="3452"/>
      <c r="G2197" s="3453"/>
      <c r="H2197" s="3453"/>
      <c r="I2197" s="3453"/>
      <c r="J2197" s="3453"/>
      <c r="K2197" s="3453"/>
      <c r="L2197" s="3453"/>
      <c r="M2197" s="3453"/>
      <c r="N2197" s="3453"/>
      <c r="O2197" s="3453"/>
      <c r="P2197" s="3453"/>
      <c r="Q2197" s="3453"/>
      <c r="R2197" s="375">
        <f t="shared" ref="R2197:U2197" si="2291">SUM(R2195)</f>
        <v>79270.207813200002</v>
      </c>
      <c r="S2197" s="375">
        <f t="shared" ref="S2197:T2197" si="2292">SUM(S2195)</f>
        <v>79476.874413200014</v>
      </c>
      <c r="T2197" s="375">
        <f t="shared" si="2292"/>
        <v>79476.874413200014</v>
      </c>
      <c r="U2197" s="2860">
        <f t="shared" si="2291"/>
        <v>19855.127698754546</v>
      </c>
      <c r="V2197" s="375">
        <f t="shared" ref="V2197:AB2197" si="2293">SUM(V2195)</f>
        <v>17912.631219999999</v>
      </c>
      <c r="W2197" s="776">
        <f>SUM(W2195)</f>
        <v>0</v>
      </c>
      <c r="X2197" s="375">
        <f>SUM(X2195)</f>
        <v>-54.759040000000006</v>
      </c>
      <c r="Y2197" s="375">
        <f t="shared" si="2293"/>
        <v>-1942.4964787545468</v>
      </c>
      <c r="Z2197" s="375">
        <f t="shared" ref="Z2197" si="2294">SUM(Z2195)</f>
        <v>0</v>
      </c>
      <c r="AA2197" s="375">
        <f t="shared" si="2293"/>
        <v>-233.05268999999998</v>
      </c>
      <c r="AB2197" s="375">
        <f t="shared" si="2293"/>
        <v>17624.819490000002</v>
      </c>
      <c r="AC2197" s="3454"/>
      <c r="AD2197" s="368"/>
      <c r="AE2197" s="2276"/>
    </row>
    <row r="2198" spans="1:263" ht="29.25" x14ac:dyDescent="0.25">
      <c r="A2198" s="217">
        <v>1</v>
      </c>
      <c r="B2198" s="217">
        <v>1</v>
      </c>
      <c r="C2198" s="2105" t="s">
        <v>76</v>
      </c>
      <c r="D2198" s="2105"/>
      <c r="E2198" s="2105"/>
      <c r="F2198" s="2861">
        <f>F2126</f>
        <v>277</v>
      </c>
      <c r="G2198" s="2862">
        <f>G2126</f>
        <v>70</v>
      </c>
      <c r="H2198" s="2862">
        <f>H2126</f>
        <v>27</v>
      </c>
      <c r="I2198" s="2862">
        <f>H2198/G2198*100</f>
        <v>38.571428571428577</v>
      </c>
      <c r="J2198" s="2863">
        <f>J2126</f>
        <v>8.4512635379061365</v>
      </c>
      <c r="K2198" s="2863">
        <f>N2198/H2198</f>
        <v>7.9259259259259256</v>
      </c>
      <c r="L2198" s="2862">
        <f>L2126</f>
        <v>2341</v>
      </c>
      <c r="M2198" s="2862">
        <f>M2126</f>
        <v>585</v>
      </c>
      <c r="N2198" s="2862">
        <f>N2126</f>
        <v>214</v>
      </c>
      <c r="O2198" s="1894">
        <f>N2198/M2198*100</f>
        <v>36.581196581196579</v>
      </c>
      <c r="P2198" s="2862">
        <f>SUM(P2126)</f>
        <v>7</v>
      </c>
      <c r="Q2198" s="1894">
        <f>N2198/$C$3*12/P2198</f>
        <v>122.28571428571429</v>
      </c>
      <c r="R2198" s="2864">
        <f t="shared" ref="R2198:AB2198" si="2295">R2126</f>
        <v>36106.047788399999</v>
      </c>
      <c r="S2198" s="2864">
        <f t="shared" ref="S2198:T2198" si="2296">S2126</f>
        <v>36106.047788399999</v>
      </c>
      <c r="T2198" s="2864">
        <f t="shared" si="2296"/>
        <v>36106.047788399999</v>
      </c>
      <c r="U2198" s="2786">
        <f t="shared" si="2295"/>
        <v>9026.5119470999998</v>
      </c>
      <c r="V2198" s="2864">
        <f t="shared" si="2295"/>
        <v>8957.0959999999995</v>
      </c>
      <c r="W2198" s="2865">
        <f t="shared" si="2295"/>
        <v>0</v>
      </c>
      <c r="X2198" s="2864">
        <f t="shared" si="2295"/>
        <v>-40.150880000000008</v>
      </c>
      <c r="Y2198" s="2864">
        <f t="shared" si="2295"/>
        <v>-69.415947100000267</v>
      </c>
      <c r="Z2198" s="2864">
        <f t="shared" si="2295"/>
        <v>0</v>
      </c>
      <c r="AA2198" s="2864">
        <f t="shared" si="2295"/>
        <v>-73.233710000000002</v>
      </c>
      <c r="AB2198" s="2864">
        <f t="shared" si="2295"/>
        <v>8843.7114099999999</v>
      </c>
      <c r="AC2198" s="2866"/>
      <c r="AD2198" s="2867"/>
      <c r="AE2198" s="2276"/>
    </row>
    <row r="2199" spans="1:263" s="853" customFormat="1" x14ac:dyDescent="0.25">
      <c r="A2199" s="217">
        <v>1</v>
      </c>
      <c r="B2199" s="217">
        <v>1</v>
      </c>
      <c r="C2199" s="2638" t="s">
        <v>14</v>
      </c>
      <c r="D2199" s="2638"/>
      <c r="E2199" s="176"/>
      <c r="F2199" s="1902"/>
      <c r="G2199" s="748"/>
      <c r="H2199" s="748"/>
      <c r="I2199" s="748"/>
      <c r="J2199" s="2534"/>
      <c r="K2199" s="2534"/>
      <c r="L2199" s="2535"/>
      <c r="M2199" s="2535"/>
      <c r="N2199" s="2535"/>
      <c r="O2199" s="1894"/>
      <c r="P2199" s="1894"/>
      <c r="Q2199" s="1894"/>
      <c r="R2199" s="2786">
        <f t="shared" ref="R2199:AB2199" si="2297">R2127</f>
        <v>0</v>
      </c>
      <c r="S2199" s="2786">
        <f t="shared" ref="S2199:T2199" si="2298">S2127</f>
        <v>0</v>
      </c>
      <c r="T2199" s="2786">
        <f t="shared" si="2298"/>
        <v>0</v>
      </c>
      <c r="U2199" s="2786">
        <f t="shared" si="2297"/>
        <v>0</v>
      </c>
      <c r="V2199" s="2786">
        <f t="shared" si="2297"/>
        <v>0</v>
      </c>
      <c r="W2199" s="2787">
        <f t="shared" si="2297"/>
        <v>0</v>
      </c>
      <c r="X2199" s="2786">
        <f t="shared" si="2297"/>
        <v>0</v>
      </c>
      <c r="Y2199" s="2786">
        <f t="shared" si="2297"/>
        <v>0</v>
      </c>
      <c r="Z2199" s="2788">
        <f t="shared" si="2297"/>
        <v>0</v>
      </c>
      <c r="AA2199" s="2788">
        <f t="shared" si="2297"/>
        <v>0</v>
      </c>
      <c r="AB2199" s="2786">
        <f t="shared" si="2297"/>
        <v>0</v>
      </c>
      <c r="AC2199" s="925"/>
      <c r="AD2199" s="2602"/>
      <c r="AE2199" s="2276"/>
      <c r="AF2199" s="2958"/>
      <c r="AG2199" s="154"/>
      <c r="AH2199" s="154"/>
      <c r="AI2199" s="154"/>
      <c r="AJ2199" s="154"/>
      <c r="AK2199" s="154"/>
      <c r="AL2199" s="154"/>
      <c r="AM2199" s="154"/>
      <c r="AN2199" s="154"/>
      <c r="AO2199" s="154"/>
      <c r="AP2199" s="154"/>
      <c r="AQ2199" s="154"/>
      <c r="AR2199" s="154"/>
      <c r="AS2199" s="154"/>
      <c r="AT2199" s="154"/>
      <c r="AU2199" s="154"/>
      <c r="AV2199" s="154"/>
      <c r="AW2199" s="154"/>
      <c r="AX2199" s="154"/>
      <c r="AY2199" s="154"/>
      <c r="AZ2199" s="154"/>
      <c r="BA2199" s="154"/>
      <c r="BB2199" s="154"/>
      <c r="BC2199" s="154"/>
      <c r="BD2199" s="154"/>
      <c r="BE2199" s="154"/>
      <c r="BF2199" s="154"/>
      <c r="BG2199" s="154"/>
      <c r="BH2199" s="154"/>
      <c r="BI2199" s="154"/>
      <c r="BJ2199" s="154"/>
      <c r="BK2199" s="154"/>
      <c r="BL2199" s="154"/>
      <c r="BM2199" s="154"/>
      <c r="BN2199" s="154"/>
      <c r="BO2199" s="154"/>
      <c r="BP2199" s="154"/>
      <c r="BQ2199" s="154"/>
      <c r="BR2199" s="154"/>
      <c r="BS2199" s="154"/>
      <c r="BT2199" s="154"/>
      <c r="BU2199" s="154"/>
      <c r="BV2199" s="154"/>
      <c r="BW2199" s="154"/>
      <c r="BX2199" s="154"/>
      <c r="BY2199" s="154"/>
      <c r="BZ2199" s="154"/>
      <c r="CA2199" s="154"/>
      <c r="CB2199" s="154"/>
      <c r="CC2199" s="154"/>
      <c r="CD2199" s="154"/>
      <c r="CE2199" s="154"/>
      <c r="CF2199" s="154"/>
      <c r="CG2199" s="154"/>
      <c r="CH2199" s="154"/>
      <c r="CI2199" s="154"/>
      <c r="CJ2199" s="154"/>
      <c r="CK2199" s="154"/>
      <c r="CL2199" s="154"/>
      <c r="CM2199" s="154"/>
      <c r="CN2199" s="154"/>
      <c r="CO2199" s="154"/>
      <c r="CP2199" s="154"/>
      <c r="CQ2199" s="154"/>
      <c r="CR2199" s="154"/>
      <c r="CS2199" s="154"/>
      <c r="CT2199" s="154"/>
      <c r="CU2199" s="154"/>
      <c r="CV2199" s="154"/>
      <c r="CW2199" s="154"/>
      <c r="CX2199" s="154"/>
      <c r="CY2199" s="154"/>
      <c r="CZ2199" s="154"/>
      <c r="DA2199" s="154"/>
      <c r="DB2199" s="154"/>
      <c r="DC2199" s="154"/>
      <c r="DD2199" s="154"/>
      <c r="DE2199" s="154"/>
      <c r="DF2199" s="154"/>
      <c r="DG2199" s="154"/>
      <c r="DH2199" s="154"/>
      <c r="DI2199" s="154"/>
      <c r="DJ2199" s="154"/>
      <c r="DK2199" s="154"/>
      <c r="DL2199" s="154"/>
      <c r="DM2199" s="154"/>
      <c r="DN2199" s="154"/>
      <c r="DO2199" s="154"/>
      <c r="DP2199" s="154"/>
      <c r="DQ2199" s="154"/>
      <c r="DR2199" s="154"/>
      <c r="DS2199" s="154"/>
      <c r="DT2199" s="154"/>
      <c r="DU2199" s="154"/>
      <c r="DV2199" s="154"/>
      <c r="DW2199" s="154"/>
      <c r="DX2199" s="154"/>
      <c r="DY2199" s="154"/>
      <c r="DZ2199" s="154"/>
      <c r="EA2199" s="154"/>
      <c r="EB2199" s="154"/>
      <c r="EC2199" s="154"/>
      <c r="ED2199" s="154"/>
      <c r="EE2199" s="154"/>
      <c r="EF2199" s="154"/>
      <c r="EG2199" s="154"/>
      <c r="EH2199" s="154"/>
      <c r="EI2199" s="154"/>
      <c r="EJ2199" s="154"/>
      <c r="EK2199" s="154"/>
      <c r="EL2199" s="154"/>
      <c r="EM2199" s="154"/>
      <c r="EN2199" s="154"/>
      <c r="EO2199" s="154"/>
      <c r="EP2199" s="154"/>
      <c r="EQ2199" s="154"/>
      <c r="ER2199" s="154"/>
      <c r="ES2199" s="154"/>
      <c r="ET2199" s="154"/>
      <c r="EU2199" s="154"/>
      <c r="EV2199" s="154"/>
      <c r="EW2199" s="154"/>
      <c r="EX2199" s="154"/>
      <c r="EY2199" s="154"/>
      <c r="EZ2199" s="154"/>
      <c r="FA2199" s="154"/>
      <c r="FB2199" s="154"/>
      <c r="FC2199" s="154"/>
      <c r="FD2199" s="154"/>
      <c r="FE2199" s="154"/>
      <c r="FF2199" s="154"/>
      <c r="FG2199" s="154"/>
      <c r="FH2199" s="154"/>
      <c r="FI2199" s="154"/>
      <c r="FJ2199" s="154"/>
      <c r="FK2199" s="154"/>
      <c r="FL2199" s="154"/>
      <c r="FM2199" s="154"/>
      <c r="FN2199" s="154"/>
      <c r="FO2199" s="154"/>
      <c r="FP2199" s="154"/>
      <c r="FQ2199" s="154"/>
      <c r="FR2199" s="154"/>
      <c r="FS2199" s="154"/>
      <c r="FT2199" s="154"/>
      <c r="FU2199" s="154"/>
      <c r="FV2199" s="154"/>
      <c r="FW2199" s="154"/>
      <c r="FX2199" s="154"/>
      <c r="FY2199" s="154"/>
      <c r="FZ2199" s="154"/>
      <c r="GA2199" s="154"/>
      <c r="GB2199" s="154"/>
      <c r="GC2199" s="154"/>
      <c r="GD2199" s="154"/>
      <c r="GE2199" s="154"/>
      <c r="GF2199" s="154"/>
      <c r="GG2199" s="154"/>
      <c r="GH2199" s="154"/>
      <c r="GI2199" s="154"/>
      <c r="GJ2199" s="154"/>
      <c r="GK2199" s="154"/>
      <c r="GL2199" s="154"/>
      <c r="GM2199" s="154"/>
      <c r="GN2199" s="154"/>
      <c r="GO2199" s="154"/>
      <c r="GP2199" s="154"/>
      <c r="GQ2199" s="154"/>
      <c r="GR2199" s="154"/>
      <c r="GS2199" s="154"/>
      <c r="GT2199" s="154"/>
      <c r="GU2199" s="154"/>
      <c r="GV2199" s="154"/>
      <c r="GW2199" s="154"/>
      <c r="GX2199" s="154"/>
      <c r="GY2199" s="154"/>
      <c r="GZ2199" s="154"/>
      <c r="HA2199" s="154"/>
      <c r="HB2199" s="154"/>
      <c r="HC2199" s="154"/>
      <c r="HD2199" s="154"/>
      <c r="HE2199" s="154"/>
      <c r="HF2199" s="154"/>
      <c r="HG2199" s="154"/>
      <c r="HH2199" s="154"/>
      <c r="HI2199" s="154"/>
      <c r="HJ2199" s="154"/>
      <c r="HK2199" s="154"/>
      <c r="HL2199" s="154"/>
      <c r="HM2199" s="154"/>
      <c r="HN2199" s="154"/>
      <c r="HO2199" s="154"/>
      <c r="HP2199" s="154"/>
      <c r="HQ2199" s="154"/>
      <c r="HR2199" s="154"/>
      <c r="HS2199" s="154"/>
      <c r="HT2199" s="154"/>
      <c r="HU2199" s="154"/>
      <c r="HV2199" s="154"/>
      <c r="HW2199" s="154"/>
      <c r="HX2199" s="154"/>
      <c r="HY2199" s="154"/>
      <c r="HZ2199" s="154"/>
      <c r="IA2199" s="154"/>
      <c r="IB2199" s="154"/>
      <c r="IC2199" s="154"/>
      <c r="ID2199" s="154"/>
      <c r="IE2199" s="154"/>
      <c r="IF2199" s="154"/>
      <c r="IG2199" s="154"/>
      <c r="IH2199" s="154"/>
      <c r="II2199" s="154"/>
      <c r="IJ2199" s="154"/>
      <c r="IK2199" s="154"/>
      <c r="IL2199" s="154"/>
      <c r="IM2199" s="154"/>
      <c r="IN2199" s="154"/>
      <c r="IO2199" s="154"/>
      <c r="IP2199" s="154"/>
      <c r="IQ2199" s="154"/>
      <c r="IR2199" s="154"/>
      <c r="IS2199" s="154"/>
      <c r="IT2199" s="154"/>
      <c r="IU2199" s="154"/>
      <c r="IV2199" s="154"/>
      <c r="IW2199" s="154"/>
      <c r="IX2199" s="154"/>
      <c r="IY2199" s="154"/>
      <c r="IZ2199" s="154"/>
      <c r="JA2199" s="154"/>
      <c r="JB2199" s="154"/>
      <c r="JC2199" s="154"/>
    </row>
    <row r="2200" spans="1:263" s="853" customFormat="1" x14ac:dyDescent="0.25">
      <c r="A2200" s="217">
        <v>1</v>
      </c>
      <c r="B2200" s="217">
        <v>1</v>
      </c>
      <c r="C2200" s="175" t="s">
        <v>317</v>
      </c>
      <c r="D2200" s="175"/>
      <c r="E2200" s="176"/>
      <c r="F2200" s="1902"/>
      <c r="G2200" s="748"/>
      <c r="H2200" s="748"/>
      <c r="I2200" s="2862"/>
      <c r="J2200" s="2534"/>
      <c r="K2200" s="2534"/>
      <c r="L2200" s="2535"/>
      <c r="M2200" s="2535"/>
      <c r="N2200" s="2535"/>
      <c r="O2200" s="2535"/>
      <c r="P2200" s="2535"/>
      <c r="Q2200" s="2535"/>
      <c r="R2200" s="2786">
        <f t="shared" ref="R2200:AB2200" si="2299">R2128</f>
        <v>17253.676440000003</v>
      </c>
      <c r="S2200" s="2786">
        <f t="shared" ref="S2200:T2200" si="2300">S2128</f>
        <v>17253.676440000003</v>
      </c>
      <c r="T2200" s="2786">
        <f t="shared" si="2300"/>
        <v>17253.676440000003</v>
      </c>
      <c r="U2200" s="2786">
        <f t="shared" si="2299"/>
        <v>4313.4191100000007</v>
      </c>
      <c r="V2200" s="2786">
        <f t="shared" si="2299"/>
        <v>4076.5010000000002</v>
      </c>
      <c r="W2200" s="2787">
        <f t="shared" si="2299"/>
        <v>0</v>
      </c>
      <c r="X2200" s="2786">
        <f t="shared" si="2299"/>
        <v>-14.60816</v>
      </c>
      <c r="Y2200" s="2786">
        <f t="shared" si="2299"/>
        <v>-236.91811000000052</v>
      </c>
      <c r="Z2200" s="2788">
        <f t="shared" si="2299"/>
        <v>0</v>
      </c>
      <c r="AA2200" s="2788">
        <f t="shared" si="2299"/>
        <v>-8.3486699999999985</v>
      </c>
      <c r="AB2200" s="2786">
        <f t="shared" si="2299"/>
        <v>4053.5441700000001</v>
      </c>
      <c r="AC2200" s="925"/>
      <c r="AD2200" s="2602"/>
      <c r="AE2200" s="2276"/>
      <c r="AF2200" s="2958"/>
      <c r="AG2200" s="154"/>
      <c r="AH2200" s="154"/>
      <c r="AI2200" s="154"/>
      <c r="AJ2200" s="154"/>
      <c r="AK2200" s="154"/>
      <c r="AL2200" s="154"/>
      <c r="AM2200" s="154"/>
      <c r="AN2200" s="154"/>
      <c r="AO2200" s="154"/>
      <c r="AP2200" s="154"/>
      <c r="AQ2200" s="154"/>
      <c r="AR2200" s="154"/>
      <c r="AS2200" s="154"/>
      <c r="AT2200" s="154"/>
      <c r="AU2200" s="154"/>
      <c r="AV2200" s="154"/>
      <c r="AW2200" s="154"/>
      <c r="AX2200" s="154"/>
      <c r="AY2200" s="154"/>
      <c r="AZ2200" s="154"/>
      <c r="BA2200" s="154"/>
      <c r="BB2200" s="154"/>
      <c r="BC2200" s="154"/>
      <c r="BD2200" s="154"/>
      <c r="BE2200" s="154"/>
      <c r="BF2200" s="154"/>
      <c r="BG2200" s="154"/>
      <c r="BH2200" s="154"/>
      <c r="BI2200" s="154"/>
      <c r="BJ2200" s="154"/>
      <c r="BK2200" s="154"/>
      <c r="BL2200" s="154"/>
      <c r="BM2200" s="154"/>
      <c r="BN2200" s="154"/>
      <c r="BO2200" s="154"/>
      <c r="BP2200" s="154"/>
      <c r="BQ2200" s="154"/>
      <c r="BR2200" s="154"/>
      <c r="BS2200" s="154"/>
      <c r="BT2200" s="154"/>
      <c r="BU2200" s="154"/>
      <c r="BV2200" s="154"/>
      <c r="BW2200" s="154"/>
      <c r="BX2200" s="154"/>
      <c r="BY2200" s="154"/>
      <c r="BZ2200" s="154"/>
      <c r="CA2200" s="154"/>
      <c r="CB2200" s="154"/>
      <c r="CC2200" s="154"/>
      <c r="CD2200" s="154"/>
      <c r="CE2200" s="154"/>
      <c r="CF2200" s="154"/>
      <c r="CG2200" s="154"/>
      <c r="CH2200" s="154"/>
      <c r="CI2200" s="154"/>
      <c r="CJ2200" s="154"/>
      <c r="CK2200" s="154"/>
      <c r="CL2200" s="154"/>
      <c r="CM2200" s="154"/>
      <c r="CN2200" s="154"/>
      <c r="CO2200" s="154"/>
      <c r="CP2200" s="154"/>
      <c r="CQ2200" s="154"/>
      <c r="CR2200" s="154"/>
      <c r="CS2200" s="154"/>
      <c r="CT2200" s="154"/>
      <c r="CU2200" s="154"/>
      <c r="CV2200" s="154"/>
      <c r="CW2200" s="154"/>
      <c r="CX2200" s="154"/>
      <c r="CY2200" s="154"/>
      <c r="CZ2200" s="154"/>
      <c r="DA2200" s="154"/>
      <c r="DB2200" s="154"/>
      <c r="DC2200" s="154"/>
      <c r="DD2200" s="154"/>
      <c r="DE2200" s="154"/>
      <c r="DF2200" s="154"/>
      <c r="DG2200" s="154"/>
      <c r="DH2200" s="154"/>
      <c r="DI2200" s="154"/>
      <c r="DJ2200" s="154"/>
      <c r="DK2200" s="154"/>
      <c r="DL2200" s="154"/>
      <c r="DM2200" s="154"/>
      <c r="DN2200" s="154"/>
      <c r="DO2200" s="154"/>
      <c r="DP2200" s="154"/>
      <c r="DQ2200" s="154"/>
      <c r="DR2200" s="154"/>
      <c r="DS2200" s="154"/>
      <c r="DT2200" s="154"/>
      <c r="DU2200" s="154"/>
      <c r="DV2200" s="154"/>
      <c r="DW2200" s="154"/>
      <c r="DX2200" s="154"/>
      <c r="DY2200" s="154"/>
      <c r="DZ2200" s="154"/>
      <c r="EA2200" s="154"/>
      <c r="EB2200" s="154"/>
      <c r="EC2200" s="154"/>
      <c r="ED2200" s="154"/>
      <c r="EE2200" s="154"/>
      <c r="EF2200" s="154"/>
      <c r="EG2200" s="154"/>
      <c r="EH2200" s="154"/>
      <c r="EI2200" s="154"/>
      <c r="EJ2200" s="154"/>
      <c r="EK2200" s="154"/>
      <c r="EL2200" s="154"/>
      <c r="EM2200" s="154"/>
      <c r="EN2200" s="154"/>
      <c r="EO2200" s="154"/>
      <c r="EP2200" s="154"/>
      <c r="EQ2200" s="154"/>
      <c r="ER2200" s="154"/>
      <c r="ES2200" s="154"/>
      <c r="ET2200" s="154"/>
      <c r="EU2200" s="154"/>
      <c r="EV2200" s="154"/>
      <c r="EW2200" s="154"/>
      <c r="EX2200" s="154"/>
      <c r="EY2200" s="154"/>
      <c r="EZ2200" s="154"/>
      <c r="FA2200" s="154"/>
      <c r="FB2200" s="154"/>
      <c r="FC2200" s="154"/>
      <c r="FD2200" s="154"/>
      <c r="FE2200" s="154"/>
      <c r="FF2200" s="154"/>
      <c r="FG2200" s="154"/>
      <c r="FH2200" s="154"/>
      <c r="FI2200" s="154"/>
      <c r="FJ2200" s="154"/>
      <c r="FK2200" s="154"/>
      <c r="FL2200" s="154"/>
      <c r="FM2200" s="154"/>
      <c r="FN2200" s="154"/>
      <c r="FO2200" s="154"/>
      <c r="FP2200" s="154"/>
      <c r="FQ2200" s="154"/>
      <c r="FR2200" s="154"/>
      <c r="FS2200" s="154"/>
      <c r="FT2200" s="154"/>
      <c r="FU2200" s="154"/>
      <c r="FV2200" s="154"/>
      <c r="FW2200" s="154"/>
      <c r="FX2200" s="154"/>
      <c r="FY2200" s="154"/>
      <c r="FZ2200" s="154"/>
      <c r="GA2200" s="154"/>
      <c r="GB2200" s="154"/>
      <c r="GC2200" s="154"/>
      <c r="GD2200" s="154"/>
      <c r="GE2200" s="154"/>
      <c r="GF2200" s="154"/>
      <c r="GG2200" s="154"/>
      <c r="GH2200" s="154"/>
      <c r="GI2200" s="154"/>
      <c r="GJ2200" s="154"/>
      <c r="GK2200" s="154"/>
      <c r="GL2200" s="154"/>
      <c r="GM2200" s="154"/>
      <c r="GN2200" s="154"/>
      <c r="GO2200" s="154"/>
      <c r="GP2200" s="154"/>
      <c r="GQ2200" s="154"/>
      <c r="GR2200" s="154"/>
      <c r="GS2200" s="154"/>
      <c r="GT2200" s="154"/>
      <c r="GU2200" s="154"/>
      <c r="GV2200" s="154"/>
      <c r="GW2200" s="154"/>
      <c r="GX2200" s="154"/>
      <c r="GY2200" s="154"/>
      <c r="GZ2200" s="154"/>
      <c r="HA2200" s="154"/>
      <c r="HB2200" s="154"/>
      <c r="HC2200" s="154"/>
      <c r="HD2200" s="154"/>
      <c r="HE2200" s="154"/>
      <c r="HF2200" s="154"/>
      <c r="HG2200" s="154"/>
      <c r="HH2200" s="154"/>
      <c r="HI2200" s="154"/>
      <c r="HJ2200" s="154"/>
      <c r="HK2200" s="154"/>
      <c r="HL2200" s="154"/>
      <c r="HM2200" s="154"/>
      <c r="HN2200" s="154"/>
      <c r="HO2200" s="154"/>
      <c r="HP2200" s="154"/>
      <c r="HQ2200" s="154"/>
      <c r="HR2200" s="154"/>
      <c r="HS2200" s="154"/>
      <c r="HT2200" s="154"/>
      <c r="HU2200" s="154"/>
      <c r="HV2200" s="154"/>
      <c r="HW2200" s="154"/>
      <c r="HX2200" s="154"/>
      <c r="HY2200" s="154"/>
      <c r="HZ2200" s="154"/>
      <c r="IA2200" s="154"/>
      <c r="IB2200" s="154"/>
      <c r="IC2200" s="154"/>
      <c r="ID2200" s="154"/>
      <c r="IE2200" s="154"/>
      <c r="IF2200" s="154"/>
      <c r="IG2200" s="154"/>
      <c r="IH2200" s="154"/>
      <c r="II2200" s="154"/>
      <c r="IJ2200" s="154"/>
      <c r="IK2200" s="154"/>
      <c r="IL2200" s="154"/>
      <c r="IM2200" s="154"/>
      <c r="IN2200" s="154"/>
      <c r="IO2200" s="154"/>
      <c r="IP2200" s="154"/>
      <c r="IQ2200" s="154"/>
      <c r="IR2200" s="154"/>
      <c r="IS2200" s="154"/>
      <c r="IT2200" s="154"/>
      <c r="IU2200" s="154"/>
      <c r="IV2200" s="154"/>
      <c r="IW2200" s="154"/>
      <c r="IX2200" s="154"/>
      <c r="IY2200" s="154"/>
      <c r="IZ2200" s="154"/>
      <c r="JA2200" s="154"/>
      <c r="JB2200" s="154"/>
      <c r="JC2200" s="154"/>
    </row>
    <row r="2201" spans="1:263" s="853" customFormat="1" x14ac:dyDescent="0.25">
      <c r="A2201" s="217"/>
      <c r="B2201" s="217">
        <v>1</v>
      </c>
      <c r="C2201" s="673" t="s">
        <v>283</v>
      </c>
      <c r="D2201" s="175"/>
      <c r="E2201" s="176"/>
      <c r="F2201" s="1902"/>
      <c r="G2201" s="748"/>
      <c r="H2201" s="748"/>
      <c r="I2201" s="2862"/>
      <c r="J2201" s="2534"/>
      <c r="K2201" s="2534"/>
      <c r="L2201" s="2535"/>
      <c r="M2201" s="2535"/>
      <c r="N2201" s="2535"/>
      <c r="O2201" s="2535"/>
      <c r="P2201" s="2535"/>
      <c r="Q2201" s="2535"/>
      <c r="R2201" s="2786">
        <f t="shared" ref="R2201:AB2201" si="2301">R2129</f>
        <v>0</v>
      </c>
      <c r="S2201" s="2786">
        <f t="shared" ref="S2201:T2201" si="2302">S2129</f>
        <v>0</v>
      </c>
      <c r="T2201" s="2786">
        <f t="shared" si="2302"/>
        <v>0</v>
      </c>
      <c r="U2201" s="2786">
        <f t="shared" si="2301"/>
        <v>0</v>
      </c>
      <c r="V2201" s="2786">
        <f t="shared" si="2301"/>
        <v>0</v>
      </c>
      <c r="W2201" s="2787">
        <f t="shared" si="2301"/>
        <v>0</v>
      </c>
      <c r="X2201" s="2786">
        <f t="shared" si="2301"/>
        <v>0</v>
      </c>
      <c r="Y2201" s="2786">
        <f t="shared" si="2301"/>
        <v>0</v>
      </c>
      <c r="Z2201" s="2788">
        <f t="shared" si="2301"/>
        <v>0</v>
      </c>
      <c r="AA2201" s="2788">
        <f t="shared" si="2301"/>
        <v>0</v>
      </c>
      <c r="AB2201" s="2786">
        <f t="shared" si="2301"/>
        <v>0</v>
      </c>
      <c r="AC2201" s="925"/>
      <c r="AD2201" s="2602"/>
      <c r="AE2201" s="2276"/>
      <c r="AF2201" s="2958"/>
      <c r="AG2201" s="154"/>
      <c r="AH2201" s="154"/>
      <c r="AI2201" s="154"/>
      <c r="AJ2201" s="154"/>
      <c r="AK2201" s="154"/>
      <c r="AL2201" s="154"/>
      <c r="AM2201" s="154"/>
      <c r="AN2201" s="154"/>
      <c r="AO2201" s="154"/>
      <c r="AP2201" s="154"/>
      <c r="AQ2201" s="154"/>
      <c r="AR2201" s="154"/>
      <c r="AS2201" s="154"/>
      <c r="AT2201" s="154"/>
      <c r="AU2201" s="154"/>
      <c r="AV2201" s="154"/>
      <c r="AW2201" s="154"/>
      <c r="AX2201" s="154"/>
      <c r="AY2201" s="154"/>
      <c r="AZ2201" s="154"/>
      <c r="BA2201" s="154"/>
      <c r="BB2201" s="154"/>
      <c r="BC2201" s="154"/>
      <c r="BD2201" s="154"/>
      <c r="BE2201" s="154"/>
      <c r="BF2201" s="154"/>
      <c r="BG2201" s="154"/>
      <c r="BH2201" s="154"/>
      <c r="BI2201" s="154"/>
      <c r="BJ2201" s="154"/>
      <c r="BK2201" s="154"/>
      <c r="BL2201" s="154"/>
      <c r="BM2201" s="154"/>
      <c r="BN2201" s="154"/>
      <c r="BO2201" s="154"/>
      <c r="BP2201" s="154"/>
      <c r="BQ2201" s="154"/>
      <c r="BR2201" s="154"/>
      <c r="BS2201" s="154"/>
      <c r="BT2201" s="154"/>
      <c r="BU2201" s="154"/>
      <c r="BV2201" s="154"/>
      <c r="BW2201" s="154"/>
      <c r="BX2201" s="154"/>
      <c r="BY2201" s="154"/>
      <c r="BZ2201" s="154"/>
      <c r="CA2201" s="154"/>
      <c r="CB2201" s="154"/>
      <c r="CC2201" s="154"/>
      <c r="CD2201" s="154"/>
      <c r="CE2201" s="154"/>
      <c r="CF2201" s="154"/>
      <c r="CG2201" s="154"/>
      <c r="CH2201" s="154"/>
      <c r="CI2201" s="154"/>
      <c r="CJ2201" s="154"/>
      <c r="CK2201" s="154"/>
      <c r="CL2201" s="154"/>
      <c r="CM2201" s="154"/>
      <c r="CN2201" s="154"/>
      <c r="CO2201" s="154"/>
      <c r="CP2201" s="154"/>
      <c r="CQ2201" s="154"/>
      <c r="CR2201" s="154"/>
      <c r="CS2201" s="154"/>
      <c r="CT2201" s="154"/>
      <c r="CU2201" s="154"/>
      <c r="CV2201" s="154"/>
      <c r="CW2201" s="154"/>
      <c r="CX2201" s="154"/>
      <c r="CY2201" s="154"/>
      <c r="CZ2201" s="154"/>
      <c r="DA2201" s="154"/>
      <c r="DB2201" s="154"/>
      <c r="DC2201" s="154"/>
      <c r="DD2201" s="154"/>
      <c r="DE2201" s="154"/>
      <c r="DF2201" s="154"/>
      <c r="DG2201" s="154"/>
      <c r="DH2201" s="154"/>
      <c r="DI2201" s="154"/>
      <c r="DJ2201" s="154"/>
      <c r="DK2201" s="154"/>
      <c r="DL2201" s="154"/>
      <c r="DM2201" s="154"/>
      <c r="DN2201" s="154"/>
      <c r="DO2201" s="154"/>
      <c r="DP2201" s="154"/>
      <c r="DQ2201" s="154"/>
      <c r="DR2201" s="154"/>
      <c r="DS2201" s="154"/>
      <c r="DT2201" s="154"/>
      <c r="DU2201" s="154"/>
      <c r="DV2201" s="154"/>
      <c r="DW2201" s="154"/>
      <c r="DX2201" s="154"/>
      <c r="DY2201" s="154"/>
      <c r="DZ2201" s="154"/>
      <c r="EA2201" s="154"/>
      <c r="EB2201" s="154"/>
      <c r="EC2201" s="154"/>
      <c r="ED2201" s="154"/>
      <c r="EE2201" s="154"/>
      <c r="EF2201" s="154"/>
      <c r="EG2201" s="154"/>
      <c r="EH2201" s="154"/>
      <c r="EI2201" s="154"/>
      <c r="EJ2201" s="154"/>
      <c r="EK2201" s="154"/>
      <c r="EL2201" s="154"/>
      <c r="EM2201" s="154"/>
      <c r="EN2201" s="154"/>
      <c r="EO2201" s="154"/>
      <c r="EP2201" s="154"/>
      <c r="EQ2201" s="154"/>
      <c r="ER2201" s="154"/>
      <c r="ES2201" s="154"/>
      <c r="ET2201" s="154"/>
      <c r="EU2201" s="154"/>
      <c r="EV2201" s="154"/>
      <c r="EW2201" s="154"/>
      <c r="EX2201" s="154"/>
      <c r="EY2201" s="154"/>
      <c r="EZ2201" s="154"/>
      <c r="FA2201" s="154"/>
      <c r="FB2201" s="154"/>
      <c r="FC2201" s="154"/>
      <c r="FD2201" s="154"/>
      <c r="FE2201" s="154"/>
      <c r="FF2201" s="154"/>
      <c r="FG2201" s="154"/>
      <c r="FH2201" s="154"/>
      <c r="FI2201" s="154"/>
      <c r="FJ2201" s="154"/>
      <c r="FK2201" s="154"/>
      <c r="FL2201" s="154"/>
      <c r="FM2201" s="154"/>
      <c r="FN2201" s="154"/>
      <c r="FO2201" s="154"/>
      <c r="FP2201" s="154"/>
      <c r="FQ2201" s="154"/>
      <c r="FR2201" s="154"/>
      <c r="FS2201" s="154"/>
      <c r="FT2201" s="154"/>
      <c r="FU2201" s="154"/>
      <c r="FV2201" s="154"/>
      <c r="FW2201" s="154"/>
      <c r="FX2201" s="154"/>
      <c r="FY2201" s="154"/>
      <c r="FZ2201" s="154"/>
      <c r="GA2201" s="154"/>
      <c r="GB2201" s="154"/>
      <c r="GC2201" s="154"/>
      <c r="GD2201" s="154"/>
      <c r="GE2201" s="154"/>
      <c r="GF2201" s="154"/>
      <c r="GG2201" s="154"/>
      <c r="GH2201" s="154"/>
      <c r="GI2201" s="154"/>
      <c r="GJ2201" s="154"/>
      <c r="GK2201" s="154"/>
      <c r="GL2201" s="154"/>
      <c r="GM2201" s="154"/>
      <c r="GN2201" s="154"/>
      <c r="GO2201" s="154"/>
      <c r="GP2201" s="154"/>
      <c r="GQ2201" s="154"/>
      <c r="GR2201" s="154"/>
      <c r="GS2201" s="154"/>
      <c r="GT2201" s="154"/>
      <c r="GU2201" s="154"/>
      <c r="GV2201" s="154"/>
      <c r="GW2201" s="154"/>
      <c r="GX2201" s="154"/>
      <c r="GY2201" s="154"/>
      <c r="GZ2201" s="154"/>
      <c r="HA2201" s="154"/>
      <c r="HB2201" s="154"/>
      <c r="HC2201" s="154"/>
      <c r="HD2201" s="154"/>
      <c r="HE2201" s="154"/>
      <c r="HF2201" s="154"/>
      <c r="HG2201" s="154"/>
      <c r="HH2201" s="154"/>
      <c r="HI2201" s="154"/>
      <c r="HJ2201" s="154"/>
      <c r="HK2201" s="154"/>
      <c r="HL2201" s="154"/>
      <c r="HM2201" s="154"/>
      <c r="HN2201" s="154"/>
      <c r="HO2201" s="154"/>
      <c r="HP2201" s="154"/>
      <c r="HQ2201" s="154"/>
      <c r="HR2201" s="154"/>
      <c r="HS2201" s="154"/>
      <c r="HT2201" s="154"/>
      <c r="HU2201" s="154"/>
      <c r="HV2201" s="154"/>
      <c r="HW2201" s="154"/>
      <c r="HX2201" s="154"/>
      <c r="HY2201" s="154"/>
      <c r="HZ2201" s="154"/>
      <c r="IA2201" s="154"/>
      <c r="IB2201" s="154"/>
      <c r="IC2201" s="154"/>
      <c r="ID2201" s="154"/>
      <c r="IE2201" s="154"/>
      <c r="IF2201" s="154"/>
      <c r="IG2201" s="154"/>
      <c r="IH2201" s="154"/>
      <c r="II2201" s="154"/>
      <c r="IJ2201" s="154"/>
      <c r="IK2201" s="154"/>
      <c r="IL2201" s="154"/>
      <c r="IM2201" s="154"/>
      <c r="IN2201" s="154"/>
      <c r="IO2201" s="154"/>
      <c r="IP2201" s="154"/>
      <c r="IQ2201" s="154"/>
      <c r="IR2201" s="154"/>
      <c r="IS2201" s="154"/>
      <c r="IT2201" s="154"/>
      <c r="IU2201" s="154"/>
      <c r="IV2201" s="154"/>
      <c r="IW2201" s="154"/>
      <c r="IX2201" s="154"/>
      <c r="IY2201" s="154"/>
      <c r="IZ2201" s="154"/>
      <c r="JA2201" s="154"/>
      <c r="JB2201" s="154"/>
      <c r="JC2201" s="154"/>
    </row>
    <row r="2202" spans="1:263" s="853" customFormat="1" ht="29.25" x14ac:dyDescent="0.25">
      <c r="A2202" s="217">
        <v>1</v>
      </c>
      <c r="B2202" s="217">
        <v>1</v>
      </c>
      <c r="C2202" s="618" t="s">
        <v>266</v>
      </c>
      <c r="D2202" s="176"/>
      <c r="E2202" s="176"/>
      <c r="F2202" s="1902">
        <f t="shared" ref="F2202:I2209" si="2303">F2130</f>
        <v>3300</v>
      </c>
      <c r="G2202" s="748">
        <f t="shared" si="2303"/>
        <v>825</v>
      </c>
      <c r="H2202" s="748">
        <f t="shared" si="2303"/>
        <v>320</v>
      </c>
      <c r="I2202" s="748">
        <f t="shared" si="2303"/>
        <v>38.787878787878789</v>
      </c>
      <c r="J2202" s="2534"/>
      <c r="K2202" s="2534"/>
      <c r="L2202" s="2535"/>
      <c r="M2202" s="2535"/>
      <c r="N2202" s="2535"/>
      <c r="O2202" s="2535"/>
      <c r="P2202" s="2535"/>
      <c r="Q2202" s="2535"/>
      <c r="R2202" s="2786">
        <f t="shared" ref="R2202:AB2202" si="2304">R2130</f>
        <v>0</v>
      </c>
      <c r="S2202" s="2786">
        <f t="shared" ref="S2202:T2202" si="2305">S2130</f>
        <v>0</v>
      </c>
      <c r="T2202" s="2786">
        <f t="shared" si="2305"/>
        <v>0</v>
      </c>
      <c r="U2202" s="2786">
        <f t="shared" si="2304"/>
        <v>0</v>
      </c>
      <c r="V2202" s="2786">
        <f t="shared" si="2304"/>
        <v>0</v>
      </c>
      <c r="W2202" s="2787">
        <f t="shared" si="2304"/>
        <v>0</v>
      </c>
      <c r="X2202" s="2786">
        <f t="shared" si="2304"/>
        <v>0</v>
      </c>
      <c r="Y2202" s="2786">
        <f t="shared" si="2304"/>
        <v>0</v>
      </c>
      <c r="Z2202" s="2788">
        <f t="shared" si="2304"/>
        <v>0</v>
      </c>
      <c r="AA2202" s="2788">
        <f t="shared" si="2304"/>
        <v>0</v>
      </c>
      <c r="AB2202" s="2786">
        <f t="shared" si="2304"/>
        <v>0</v>
      </c>
      <c r="AC2202" s="925"/>
      <c r="AD2202" s="2602"/>
      <c r="AE2202" s="2276"/>
      <c r="AF2202" s="2958"/>
      <c r="AG2202" s="154"/>
      <c r="AH2202" s="154"/>
      <c r="AI2202" s="154"/>
      <c r="AJ2202" s="154"/>
      <c r="AK2202" s="154"/>
      <c r="AL2202" s="154"/>
      <c r="AM2202" s="154"/>
      <c r="AN2202" s="154"/>
      <c r="AO2202" s="154"/>
      <c r="AP2202" s="154"/>
      <c r="AQ2202" s="154"/>
      <c r="AR2202" s="154"/>
      <c r="AS2202" s="154"/>
      <c r="AT2202" s="154"/>
      <c r="AU2202" s="154"/>
      <c r="AV2202" s="154"/>
      <c r="AW2202" s="154"/>
      <c r="AX2202" s="154"/>
      <c r="AY2202" s="154"/>
      <c r="AZ2202" s="154"/>
      <c r="BA2202" s="154"/>
      <c r="BB2202" s="154"/>
      <c r="BC2202" s="154"/>
      <c r="BD2202" s="154"/>
      <c r="BE2202" s="154"/>
      <c r="BF2202" s="154"/>
      <c r="BG2202" s="154"/>
      <c r="BH2202" s="154"/>
      <c r="BI2202" s="154"/>
      <c r="BJ2202" s="154"/>
      <c r="BK2202" s="154"/>
      <c r="BL2202" s="154"/>
      <c r="BM2202" s="154"/>
      <c r="BN2202" s="154"/>
      <c r="BO2202" s="154"/>
      <c r="BP2202" s="154"/>
      <c r="BQ2202" s="154"/>
      <c r="BR2202" s="154"/>
      <c r="BS2202" s="154"/>
      <c r="BT2202" s="154"/>
      <c r="BU2202" s="154"/>
      <c r="BV2202" s="154"/>
      <c r="BW2202" s="154"/>
      <c r="BX2202" s="154"/>
      <c r="BY2202" s="154"/>
      <c r="BZ2202" s="154"/>
      <c r="CA2202" s="154"/>
      <c r="CB2202" s="154"/>
      <c r="CC2202" s="154"/>
      <c r="CD2202" s="154"/>
      <c r="CE2202" s="154"/>
      <c r="CF2202" s="154"/>
      <c r="CG2202" s="154"/>
      <c r="CH2202" s="154"/>
      <c r="CI2202" s="154"/>
      <c r="CJ2202" s="154"/>
      <c r="CK2202" s="154"/>
      <c r="CL2202" s="154"/>
      <c r="CM2202" s="154"/>
      <c r="CN2202" s="154"/>
      <c r="CO2202" s="154"/>
      <c r="CP2202" s="154"/>
      <c r="CQ2202" s="154"/>
      <c r="CR2202" s="154"/>
      <c r="CS2202" s="154"/>
      <c r="CT2202" s="154"/>
      <c r="CU2202" s="154"/>
      <c r="CV2202" s="154"/>
      <c r="CW2202" s="154"/>
      <c r="CX2202" s="154"/>
      <c r="CY2202" s="154"/>
      <c r="CZ2202" s="154"/>
      <c r="DA2202" s="154"/>
      <c r="DB2202" s="154"/>
      <c r="DC2202" s="154"/>
      <c r="DD2202" s="154"/>
      <c r="DE2202" s="154"/>
      <c r="DF2202" s="154"/>
      <c r="DG2202" s="154"/>
      <c r="DH2202" s="154"/>
      <c r="DI2202" s="154"/>
      <c r="DJ2202" s="154"/>
      <c r="DK2202" s="154"/>
      <c r="DL2202" s="154"/>
      <c r="DM2202" s="154"/>
      <c r="DN2202" s="154"/>
      <c r="DO2202" s="154"/>
      <c r="DP2202" s="154"/>
      <c r="DQ2202" s="154"/>
      <c r="DR2202" s="154"/>
      <c r="DS2202" s="154"/>
      <c r="DT2202" s="154"/>
      <c r="DU2202" s="154"/>
      <c r="DV2202" s="154"/>
      <c r="DW2202" s="154"/>
      <c r="DX2202" s="154"/>
      <c r="DY2202" s="154"/>
      <c r="DZ2202" s="154"/>
      <c r="EA2202" s="154"/>
      <c r="EB2202" s="154"/>
      <c r="EC2202" s="154"/>
      <c r="ED2202" s="154"/>
      <c r="EE2202" s="154"/>
      <c r="EF2202" s="154"/>
      <c r="EG2202" s="154"/>
      <c r="EH2202" s="154"/>
      <c r="EI2202" s="154"/>
      <c r="EJ2202" s="154"/>
      <c r="EK2202" s="154"/>
      <c r="EL2202" s="154"/>
      <c r="EM2202" s="154"/>
      <c r="EN2202" s="154"/>
      <c r="EO2202" s="154"/>
      <c r="EP2202" s="154"/>
      <c r="EQ2202" s="154"/>
      <c r="ER2202" s="154"/>
      <c r="ES2202" s="154"/>
      <c r="ET2202" s="154"/>
      <c r="EU2202" s="154"/>
      <c r="EV2202" s="154"/>
      <c r="EW2202" s="154"/>
      <c r="EX2202" s="154"/>
      <c r="EY2202" s="154"/>
      <c r="EZ2202" s="154"/>
      <c r="FA2202" s="154"/>
      <c r="FB2202" s="154"/>
      <c r="FC2202" s="154"/>
      <c r="FD2202" s="154"/>
      <c r="FE2202" s="154"/>
      <c r="FF2202" s="154"/>
      <c r="FG2202" s="154"/>
      <c r="FH2202" s="154"/>
      <c r="FI2202" s="154"/>
      <c r="FJ2202" s="154"/>
      <c r="FK2202" s="154"/>
      <c r="FL2202" s="154"/>
      <c r="FM2202" s="154"/>
      <c r="FN2202" s="154"/>
      <c r="FO2202" s="154"/>
      <c r="FP2202" s="154"/>
      <c r="FQ2202" s="154"/>
      <c r="FR2202" s="154"/>
      <c r="FS2202" s="154"/>
      <c r="FT2202" s="154"/>
      <c r="FU2202" s="154"/>
      <c r="FV2202" s="154"/>
      <c r="FW2202" s="154"/>
      <c r="FX2202" s="154"/>
      <c r="FY2202" s="154"/>
      <c r="FZ2202" s="154"/>
      <c r="GA2202" s="154"/>
      <c r="GB2202" s="154"/>
      <c r="GC2202" s="154"/>
      <c r="GD2202" s="154"/>
      <c r="GE2202" s="154"/>
      <c r="GF2202" s="154"/>
      <c r="GG2202" s="154"/>
      <c r="GH2202" s="154"/>
      <c r="GI2202" s="154"/>
      <c r="GJ2202" s="154"/>
      <c r="GK2202" s="154"/>
      <c r="GL2202" s="154"/>
      <c r="GM2202" s="154"/>
      <c r="GN2202" s="154"/>
      <c r="GO2202" s="154"/>
      <c r="GP2202" s="154"/>
      <c r="GQ2202" s="154"/>
      <c r="GR2202" s="154"/>
      <c r="GS2202" s="154"/>
      <c r="GT2202" s="154"/>
      <c r="GU2202" s="154"/>
      <c r="GV2202" s="154"/>
      <c r="GW2202" s="154"/>
      <c r="GX2202" s="154"/>
      <c r="GY2202" s="154"/>
      <c r="GZ2202" s="154"/>
      <c r="HA2202" s="154"/>
      <c r="HB2202" s="154"/>
      <c r="HC2202" s="154"/>
      <c r="HD2202" s="154"/>
      <c r="HE2202" s="154"/>
      <c r="HF2202" s="154"/>
      <c r="HG2202" s="154"/>
      <c r="HH2202" s="154"/>
      <c r="HI2202" s="154"/>
      <c r="HJ2202" s="154"/>
      <c r="HK2202" s="154"/>
      <c r="HL2202" s="154"/>
      <c r="HM2202" s="154"/>
      <c r="HN2202" s="154"/>
      <c r="HO2202" s="154"/>
      <c r="HP2202" s="154"/>
      <c r="HQ2202" s="154"/>
      <c r="HR2202" s="154"/>
      <c r="HS2202" s="154"/>
      <c r="HT2202" s="154"/>
      <c r="HU2202" s="154"/>
      <c r="HV2202" s="154"/>
      <c r="HW2202" s="154"/>
      <c r="HX2202" s="154"/>
      <c r="HY2202" s="154"/>
      <c r="HZ2202" s="154"/>
      <c r="IA2202" s="154"/>
      <c r="IB2202" s="154"/>
      <c r="IC2202" s="154"/>
      <c r="ID2202" s="154"/>
      <c r="IE2202" s="154"/>
      <c r="IF2202" s="154"/>
      <c r="IG2202" s="154"/>
      <c r="IH2202" s="154"/>
      <c r="II2202" s="154"/>
      <c r="IJ2202" s="154"/>
      <c r="IK2202" s="154"/>
      <c r="IL2202" s="154"/>
      <c r="IM2202" s="154"/>
      <c r="IN2202" s="154"/>
      <c r="IO2202" s="154"/>
      <c r="IP2202" s="154"/>
      <c r="IQ2202" s="154"/>
      <c r="IR2202" s="154"/>
      <c r="IS2202" s="154"/>
      <c r="IT2202" s="154"/>
      <c r="IU2202" s="154"/>
      <c r="IV2202" s="154"/>
      <c r="IW2202" s="154"/>
      <c r="IX2202" s="154"/>
      <c r="IY2202" s="154"/>
      <c r="IZ2202" s="154"/>
      <c r="JA2202" s="154"/>
      <c r="JB2202" s="154"/>
      <c r="JC2202" s="154"/>
    </row>
    <row r="2203" spans="1:263" s="853" customFormat="1" ht="30" x14ac:dyDescent="0.25">
      <c r="A2203" s="217"/>
      <c r="B2203" s="217">
        <v>1</v>
      </c>
      <c r="C2203" s="619" t="s">
        <v>432</v>
      </c>
      <c r="D2203" s="176"/>
      <c r="E2203" s="176"/>
      <c r="F2203" s="1902">
        <f t="shared" si="2303"/>
        <v>900</v>
      </c>
      <c r="G2203" s="748">
        <f t="shared" si="2303"/>
        <v>225</v>
      </c>
      <c r="H2203" s="748">
        <f t="shared" si="2303"/>
        <v>41</v>
      </c>
      <c r="I2203" s="748">
        <f t="shared" si="2303"/>
        <v>18.222222222222221</v>
      </c>
      <c r="J2203" s="2534"/>
      <c r="K2203" s="2534"/>
      <c r="L2203" s="2535"/>
      <c r="M2203" s="2535"/>
      <c r="N2203" s="2535"/>
      <c r="O2203" s="2535"/>
      <c r="P2203" s="2535"/>
      <c r="Q2203" s="2535"/>
      <c r="R2203" s="2786">
        <f t="shared" ref="R2203:AB2203" si="2306">R2131</f>
        <v>0</v>
      </c>
      <c r="S2203" s="2786">
        <f t="shared" ref="S2203:T2203" si="2307">S2131</f>
        <v>0</v>
      </c>
      <c r="T2203" s="2786">
        <f t="shared" si="2307"/>
        <v>0</v>
      </c>
      <c r="U2203" s="2786">
        <f t="shared" si="2306"/>
        <v>0</v>
      </c>
      <c r="V2203" s="2786">
        <f t="shared" si="2306"/>
        <v>0</v>
      </c>
      <c r="W2203" s="2787">
        <f t="shared" si="2306"/>
        <v>0</v>
      </c>
      <c r="X2203" s="2786">
        <f t="shared" si="2306"/>
        <v>0</v>
      </c>
      <c r="Y2203" s="2786">
        <f t="shared" si="2306"/>
        <v>0</v>
      </c>
      <c r="Z2203" s="2788">
        <f t="shared" si="2306"/>
        <v>0</v>
      </c>
      <c r="AA2203" s="2788">
        <f t="shared" si="2306"/>
        <v>0</v>
      </c>
      <c r="AB2203" s="2786">
        <f t="shared" si="2306"/>
        <v>0</v>
      </c>
      <c r="AC2203" s="925"/>
      <c r="AD2203" s="2602"/>
      <c r="AE2203" s="2276"/>
      <c r="AF2203" s="2958"/>
      <c r="AG2203" s="154"/>
      <c r="AH2203" s="154"/>
      <c r="AI2203" s="154"/>
      <c r="AJ2203" s="154"/>
      <c r="AK2203" s="154"/>
      <c r="AL2203" s="154"/>
      <c r="AM2203" s="154"/>
      <c r="AN2203" s="154"/>
      <c r="AO2203" s="154"/>
      <c r="AP2203" s="154"/>
      <c r="AQ2203" s="154"/>
      <c r="AR2203" s="154"/>
      <c r="AS2203" s="154"/>
      <c r="AT2203" s="154"/>
      <c r="AU2203" s="154"/>
      <c r="AV2203" s="154"/>
      <c r="AW2203" s="154"/>
      <c r="AX2203" s="154"/>
      <c r="AY2203" s="154"/>
      <c r="AZ2203" s="154"/>
      <c r="BA2203" s="154"/>
      <c r="BB2203" s="154"/>
      <c r="BC2203" s="154"/>
      <c r="BD2203" s="154"/>
      <c r="BE2203" s="154"/>
      <c r="BF2203" s="154"/>
      <c r="BG2203" s="154"/>
      <c r="BH2203" s="154"/>
      <c r="BI2203" s="154"/>
      <c r="BJ2203" s="154"/>
      <c r="BK2203" s="154"/>
      <c r="BL2203" s="154"/>
      <c r="BM2203" s="154"/>
      <c r="BN2203" s="154"/>
      <c r="BO2203" s="154"/>
      <c r="BP2203" s="154"/>
      <c r="BQ2203" s="154"/>
      <c r="BR2203" s="154"/>
      <c r="BS2203" s="154"/>
      <c r="BT2203" s="154"/>
      <c r="BU2203" s="154"/>
      <c r="BV2203" s="154"/>
      <c r="BW2203" s="154"/>
      <c r="BX2203" s="154"/>
      <c r="BY2203" s="154"/>
      <c r="BZ2203" s="154"/>
      <c r="CA2203" s="154"/>
      <c r="CB2203" s="154"/>
      <c r="CC2203" s="154"/>
      <c r="CD2203" s="154"/>
      <c r="CE2203" s="154"/>
      <c r="CF2203" s="154"/>
      <c r="CG2203" s="154"/>
      <c r="CH2203" s="154"/>
      <c r="CI2203" s="154"/>
      <c r="CJ2203" s="154"/>
      <c r="CK2203" s="154"/>
      <c r="CL2203" s="154"/>
      <c r="CM2203" s="154"/>
      <c r="CN2203" s="154"/>
      <c r="CO2203" s="154"/>
      <c r="CP2203" s="154"/>
      <c r="CQ2203" s="154"/>
      <c r="CR2203" s="154"/>
      <c r="CS2203" s="154"/>
      <c r="CT2203" s="154"/>
      <c r="CU2203" s="154"/>
      <c r="CV2203" s="154"/>
      <c r="CW2203" s="154"/>
      <c r="CX2203" s="154"/>
      <c r="CY2203" s="154"/>
      <c r="CZ2203" s="154"/>
      <c r="DA2203" s="154"/>
      <c r="DB2203" s="154"/>
      <c r="DC2203" s="154"/>
      <c r="DD2203" s="154"/>
      <c r="DE2203" s="154"/>
      <c r="DF2203" s="154"/>
      <c r="DG2203" s="154"/>
      <c r="DH2203" s="154"/>
      <c r="DI2203" s="154"/>
      <c r="DJ2203" s="154"/>
      <c r="DK2203" s="154"/>
      <c r="DL2203" s="154"/>
      <c r="DM2203" s="154"/>
      <c r="DN2203" s="154"/>
      <c r="DO2203" s="154"/>
      <c r="DP2203" s="154"/>
      <c r="DQ2203" s="154"/>
      <c r="DR2203" s="154"/>
      <c r="DS2203" s="154"/>
      <c r="DT2203" s="154"/>
      <c r="DU2203" s="154"/>
      <c r="DV2203" s="154"/>
      <c r="DW2203" s="154"/>
      <c r="DX2203" s="154"/>
      <c r="DY2203" s="154"/>
      <c r="DZ2203" s="154"/>
      <c r="EA2203" s="154"/>
      <c r="EB2203" s="154"/>
      <c r="EC2203" s="154"/>
      <c r="ED2203" s="154"/>
      <c r="EE2203" s="154"/>
      <c r="EF2203" s="154"/>
      <c r="EG2203" s="154"/>
      <c r="EH2203" s="154"/>
      <c r="EI2203" s="154"/>
      <c r="EJ2203" s="154"/>
      <c r="EK2203" s="154"/>
      <c r="EL2203" s="154"/>
      <c r="EM2203" s="154"/>
      <c r="EN2203" s="154"/>
      <c r="EO2203" s="154"/>
      <c r="EP2203" s="154"/>
      <c r="EQ2203" s="154"/>
      <c r="ER2203" s="154"/>
      <c r="ES2203" s="154"/>
      <c r="ET2203" s="154"/>
      <c r="EU2203" s="154"/>
      <c r="EV2203" s="154"/>
      <c r="EW2203" s="154"/>
      <c r="EX2203" s="154"/>
      <c r="EY2203" s="154"/>
      <c r="EZ2203" s="154"/>
      <c r="FA2203" s="154"/>
      <c r="FB2203" s="154"/>
      <c r="FC2203" s="154"/>
      <c r="FD2203" s="154"/>
      <c r="FE2203" s="154"/>
      <c r="FF2203" s="154"/>
      <c r="FG2203" s="154"/>
      <c r="FH2203" s="154"/>
      <c r="FI2203" s="154"/>
      <c r="FJ2203" s="154"/>
      <c r="FK2203" s="154"/>
      <c r="FL2203" s="154"/>
      <c r="FM2203" s="154"/>
      <c r="FN2203" s="154"/>
      <c r="FO2203" s="154"/>
      <c r="FP2203" s="154"/>
      <c r="FQ2203" s="154"/>
      <c r="FR2203" s="154"/>
      <c r="FS2203" s="154"/>
      <c r="FT2203" s="154"/>
      <c r="FU2203" s="154"/>
      <c r="FV2203" s="154"/>
      <c r="FW2203" s="154"/>
      <c r="FX2203" s="154"/>
      <c r="FY2203" s="154"/>
      <c r="FZ2203" s="154"/>
      <c r="GA2203" s="154"/>
      <c r="GB2203" s="154"/>
      <c r="GC2203" s="154"/>
      <c r="GD2203" s="154"/>
      <c r="GE2203" s="154"/>
      <c r="GF2203" s="154"/>
      <c r="GG2203" s="154"/>
      <c r="GH2203" s="154"/>
      <c r="GI2203" s="154"/>
      <c r="GJ2203" s="154"/>
      <c r="GK2203" s="154"/>
      <c r="GL2203" s="154"/>
      <c r="GM2203" s="154"/>
      <c r="GN2203" s="154"/>
      <c r="GO2203" s="154"/>
      <c r="GP2203" s="154"/>
      <c r="GQ2203" s="154"/>
      <c r="GR2203" s="154"/>
      <c r="GS2203" s="154"/>
      <c r="GT2203" s="154"/>
      <c r="GU2203" s="154"/>
      <c r="GV2203" s="154"/>
      <c r="GW2203" s="154"/>
      <c r="GX2203" s="154"/>
      <c r="GY2203" s="154"/>
      <c r="GZ2203" s="154"/>
      <c r="HA2203" s="154"/>
      <c r="HB2203" s="154"/>
      <c r="HC2203" s="154"/>
      <c r="HD2203" s="154"/>
      <c r="HE2203" s="154"/>
      <c r="HF2203" s="154"/>
      <c r="HG2203" s="154"/>
      <c r="HH2203" s="154"/>
      <c r="HI2203" s="154"/>
      <c r="HJ2203" s="154"/>
      <c r="HK2203" s="154"/>
      <c r="HL2203" s="154"/>
      <c r="HM2203" s="154"/>
      <c r="HN2203" s="154"/>
      <c r="HO2203" s="154"/>
      <c r="HP2203" s="154"/>
      <c r="HQ2203" s="154"/>
      <c r="HR2203" s="154"/>
      <c r="HS2203" s="154"/>
      <c r="HT2203" s="154"/>
      <c r="HU2203" s="154"/>
      <c r="HV2203" s="154"/>
      <c r="HW2203" s="154"/>
      <c r="HX2203" s="154"/>
      <c r="HY2203" s="154"/>
      <c r="HZ2203" s="154"/>
      <c r="IA2203" s="154"/>
      <c r="IB2203" s="154"/>
      <c r="IC2203" s="154"/>
      <c r="ID2203" s="154"/>
      <c r="IE2203" s="154"/>
      <c r="IF2203" s="154"/>
      <c r="IG2203" s="154"/>
      <c r="IH2203" s="154"/>
      <c r="II2203" s="154"/>
      <c r="IJ2203" s="154"/>
      <c r="IK2203" s="154"/>
      <c r="IL2203" s="154"/>
      <c r="IM2203" s="154"/>
      <c r="IN2203" s="154"/>
      <c r="IO2203" s="154"/>
      <c r="IP2203" s="154"/>
      <c r="IQ2203" s="154"/>
      <c r="IR2203" s="154"/>
      <c r="IS2203" s="154"/>
      <c r="IT2203" s="154"/>
      <c r="IU2203" s="154"/>
      <c r="IV2203" s="154"/>
      <c r="IW2203" s="154"/>
      <c r="IX2203" s="154"/>
      <c r="IY2203" s="154"/>
      <c r="IZ2203" s="154"/>
      <c r="JA2203" s="154"/>
      <c r="JB2203" s="154"/>
      <c r="JC2203" s="154"/>
    </row>
    <row r="2204" spans="1:263" s="853" customFormat="1" ht="75" x14ac:dyDescent="0.25">
      <c r="A2204" s="217"/>
      <c r="B2204" s="217">
        <v>1</v>
      </c>
      <c r="C2204" s="620" t="s">
        <v>433</v>
      </c>
      <c r="D2204" s="176"/>
      <c r="E2204" s="176"/>
      <c r="F2204" s="1902">
        <f t="shared" si="2303"/>
        <v>1200</v>
      </c>
      <c r="G2204" s="748">
        <f t="shared" si="2303"/>
        <v>300</v>
      </c>
      <c r="H2204" s="748">
        <f t="shared" si="2303"/>
        <v>197</v>
      </c>
      <c r="I2204" s="748">
        <f t="shared" si="2303"/>
        <v>65.666666666666657</v>
      </c>
      <c r="J2204" s="2534"/>
      <c r="K2204" s="2534"/>
      <c r="L2204" s="2535"/>
      <c r="M2204" s="2535"/>
      <c r="N2204" s="2535"/>
      <c r="O2204" s="2535"/>
      <c r="P2204" s="2535"/>
      <c r="Q2204" s="2535"/>
      <c r="R2204" s="2786">
        <f t="shared" ref="R2204:AB2204" si="2308">R2132</f>
        <v>0</v>
      </c>
      <c r="S2204" s="2786">
        <f t="shared" ref="S2204:T2204" si="2309">S2132</f>
        <v>0</v>
      </c>
      <c r="T2204" s="2786">
        <f t="shared" si="2309"/>
        <v>0</v>
      </c>
      <c r="U2204" s="2786">
        <f t="shared" si="2308"/>
        <v>0</v>
      </c>
      <c r="V2204" s="2786">
        <f t="shared" si="2308"/>
        <v>0</v>
      </c>
      <c r="W2204" s="2787">
        <f t="shared" si="2308"/>
        <v>0</v>
      </c>
      <c r="X2204" s="2786">
        <f t="shared" si="2308"/>
        <v>0</v>
      </c>
      <c r="Y2204" s="2786">
        <f t="shared" si="2308"/>
        <v>0</v>
      </c>
      <c r="Z2204" s="2788">
        <f t="shared" si="2308"/>
        <v>0</v>
      </c>
      <c r="AA2204" s="2788">
        <f t="shared" si="2308"/>
        <v>0</v>
      </c>
      <c r="AB2204" s="2786">
        <f t="shared" si="2308"/>
        <v>0</v>
      </c>
      <c r="AC2204" s="925"/>
      <c r="AD2204" s="2602"/>
      <c r="AE2204" s="2276"/>
      <c r="AF2204" s="2958"/>
      <c r="AG2204" s="154"/>
      <c r="AH2204" s="154"/>
      <c r="AI2204" s="154"/>
      <c r="AJ2204" s="154"/>
      <c r="AK2204" s="154"/>
      <c r="AL2204" s="154"/>
      <c r="AM2204" s="154"/>
      <c r="AN2204" s="154"/>
      <c r="AO2204" s="154"/>
      <c r="AP2204" s="154"/>
      <c r="AQ2204" s="154"/>
      <c r="AR2204" s="154"/>
      <c r="AS2204" s="154"/>
      <c r="AT2204" s="154"/>
      <c r="AU2204" s="154"/>
      <c r="AV2204" s="154"/>
      <c r="AW2204" s="154"/>
      <c r="AX2204" s="154"/>
      <c r="AY2204" s="154"/>
      <c r="AZ2204" s="154"/>
      <c r="BA2204" s="154"/>
      <c r="BB2204" s="154"/>
      <c r="BC2204" s="154"/>
      <c r="BD2204" s="154"/>
      <c r="BE2204" s="154"/>
      <c r="BF2204" s="154"/>
      <c r="BG2204" s="154"/>
      <c r="BH2204" s="154"/>
      <c r="BI2204" s="154"/>
      <c r="BJ2204" s="154"/>
      <c r="BK2204" s="154"/>
      <c r="BL2204" s="154"/>
      <c r="BM2204" s="154"/>
      <c r="BN2204" s="154"/>
      <c r="BO2204" s="154"/>
      <c r="BP2204" s="154"/>
      <c r="BQ2204" s="154"/>
      <c r="BR2204" s="154"/>
      <c r="BS2204" s="154"/>
      <c r="BT2204" s="154"/>
      <c r="BU2204" s="154"/>
      <c r="BV2204" s="154"/>
      <c r="BW2204" s="154"/>
      <c r="BX2204" s="154"/>
      <c r="BY2204" s="154"/>
      <c r="BZ2204" s="154"/>
      <c r="CA2204" s="154"/>
      <c r="CB2204" s="154"/>
      <c r="CC2204" s="154"/>
      <c r="CD2204" s="154"/>
      <c r="CE2204" s="154"/>
      <c r="CF2204" s="154"/>
      <c r="CG2204" s="154"/>
      <c r="CH2204" s="154"/>
      <c r="CI2204" s="154"/>
      <c r="CJ2204" s="154"/>
      <c r="CK2204" s="154"/>
      <c r="CL2204" s="154"/>
      <c r="CM2204" s="154"/>
      <c r="CN2204" s="154"/>
      <c r="CO2204" s="154"/>
      <c r="CP2204" s="154"/>
      <c r="CQ2204" s="154"/>
      <c r="CR2204" s="154"/>
      <c r="CS2204" s="154"/>
      <c r="CT2204" s="154"/>
      <c r="CU2204" s="154"/>
      <c r="CV2204" s="154"/>
      <c r="CW2204" s="154"/>
      <c r="CX2204" s="154"/>
      <c r="CY2204" s="154"/>
      <c r="CZ2204" s="154"/>
      <c r="DA2204" s="154"/>
      <c r="DB2204" s="154"/>
      <c r="DC2204" s="154"/>
      <c r="DD2204" s="154"/>
      <c r="DE2204" s="154"/>
      <c r="DF2204" s="154"/>
      <c r="DG2204" s="154"/>
      <c r="DH2204" s="154"/>
      <c r="DI2204" s="154"/>
      <c r="DJ2204" s="154"/>
      <c r="DK2204" s="154"/>
      <c r="DL2204" s="154"/>
      <c r="DM2204" s="154"/>
      <c r="DN2204" s="154"/>
      <c r="DO2204" s="154"/>
      <c r="DP2204" s="154"/>
      <c r="DQ2204" s="154"/>
      <c r="DR2204" s="154"/>
      <c r="DS2204" s="154"/>
      <c r="DT2204" s="154"/>
      <c r="DU2204" s="154"/>
      <c r="DV2204" s="154"/>
      <c r="DW2204" s="154"/>
      <c r="DX2204" s="154"/>
      <c r="DY2204" s="154"/>
      <c r="DZ2204" s="154"/>
      <c r="EA2204" s="154"/>
      <c r="EB2204" s="154"/>
      <c r="EC2204" s="154"/>
      <c r="ED2204" s="154"/>
      <c r="EE2204" s="154"/>
      <c r="EF2204" s="154"/>
      <c r="EG2204" s="154"/>
      <c r="EH2204" s="154"/>
      <c r="EI2204" s="154"/>
      <c r="EJ2204" s="154"/>
      <c r="EK2204" s="154"/>
      <c r="EL2204" s="154"/>
      <c r="EM2204" s="154"/>
      <c r="EN2204" s="154"/>
      <c r="EO2204" s="154"/>
      <c r="EP2204" s="154"/>
      <c r="EQ2204" s="154"/>
      <c r="ER2204" s="154"/>
      <c r="ES2204" s="154"/>
      <c r="ET2204" s="154"/>
      <c r="EU2204" s="154"/>
      <c r="EV2204" s="154"/>
      <c r="EW2204" s="154"/>
      <c r="EX2204" s="154"/>
      <c r="EY2204" s="154"/>
      <c r="EZ2204" s="154"/>
      <c r="FA2204" s="154"/>
      <c r="FB2204" s="154"/>
      <c r="FC2204" s="154"/>
      <c r="FD2204" s="154"/>
      <c r="FE2204" s="154"/>
      <c r="FF2204" s="154"/>
      <c r="FG2204" s="154"/>
      <c r="FH2204" s="154"/>
      <c r="FI2204" s="154"/>
      <c r="FJ2204" s="154"/>
      <c r="FK2204" s="154"/>
      <c r="FL2204" s="154"/>
      <c r="FM2204" s="154"/>
      <c r="FN2204" s="154"/>
      <c r="FO2204" s="154"/>
      <c r="FP2204" s="154"/>
      <c r="FQ2204" s="154"/>
      <c r="FR2204" s="154"/>
      <c r="FS2204" s="154"/>
      <c r="FT2204" s="154"/>
      <c r="FU2204" s="154"/>
      <c r="FV2204" s="154"/>
      <c r="FW2204" s="154"/>
      <c r="FX2204" s="154"/>
      <c r="FY2204" s="154"/>
      <c r="FZ2204" s="154"/>
      <c r="GA2204" s="154"/>
      <c r="GB2204" s="154"/>
      <c r="GC2204" s="154"/>
      <c r="GD2204" s="154"/>
      <c r="GE2204" s="154"/>
      <c r="GF2204" s="154"/>
      <c r="GG2204" s="154"/>
      <c r="GH2204" s="154"/>
      <c r="GI2204" s="154"/>
      <c r="GJ2204" s="154"/>
      <c r="GK2204" s="154"/>
      <c r="GL2204" s="154"/>
      <c r="GM2204" s="154"/>
      <c r="GN2204" s="154"/>
      <c r="GO2204" s="154"/>
      <c r="GP2204" s="154"/>
      <c r="GQ2204" s="154"/>
      <c r="GR2204" s="154"/>
      <c r="GS2204" s="154"/>
      <c r="GT2204" s="154"/>
      <c r="GU2204" s="154"/>
      <c r="GV2204" s="154"/>
      <c r="GW2204" s="154"/>
      <c r="GX2204" s="154"/>
      <c r="GY2204" s="154"/>
      <c r="GZ2204" s="154"/>
      <c r="HA2204" s="154"/>
      <c r="HB2204" s="154"/>
      <c r="HC2204" s="154"/>
      <c r="HD2204" s="154"/>
      <c r="HE2204" s="154"/>
      <c r="HF2204" s="154"/>
      <c r="HG2204" s="154"/>
      <c r="HH2204" s="154"/>
      <c r="HI2204" s="154"/>
      <c r="HJ2204" s="154"/>
      <c r="HK2204" s="154"/>
      <c r="HL2204" s="154"/>
      <c r="HM2204" s="154"/>
      <c r="HN2204" s="154"/>
      <c r="HO2204" s="154"/>
      <c r="HP2204" s="154"/>
      <c r="HQ2204" s="154"/>
      <c r="HR2204" s="154"/>
      <c r="HS2204" s="154"/>
      <c r="HT2204" s="154"/>
      <c r="HU2204" s="154"/>
      <c r="HV2204" s="154"/>
      <c r="HW2204" s="154"/>
      <c r="HX2204" s="154"/>
      <c r="HY2204" s="154"/>
      <c r="HZ2204" s="154"/>
      <c r="IA2204" s="154"/>
      <c r="IB2204" s="154"/>
      <c r="IC2204" s="154"/>
      <c r="ID2204" s="154"/>
      <c r="IE2204" s="154"/>
      <c r="IF2204" s="154"/>
      <c r="IG2204" s="154"/>
      <c r="IH2204" s="154"/>
      <c r="II2204" s="154"/>
      <c r="IJ2204" s="154"/>
      <c r="IK2204" s="154"/>
      <c r="IL2204" s="154"/>
      <c r="IM2204" s="154"/>
      <c r="IN2204" s="154"/>
      <c r="IO2204" s="154"/>
      <c r="IP2204" s="154"/>
      <c r="IQ2204" s="154"/>
      <c r="IR2204" s="154"/>
      <c r="IS2204" s="154"/>
      <c r="IT2204" s="154"/>
      <c r="IU2204" s="154"/>
      <c r="IV2204" s="154"/>
      <c r="IW2204" s="154"/>
      <c r="IX2204" s="154"/>
      <c r="IY2204" s="154"/>
      <c r="IZ2204" s="154"/>
      <c r="JA2204" s="154"/>
      <c r="JB2204" s="154"/>
      <c r="JC2204" s="154"/>
    </row>
    <row r="2205" spans="1:263" s="853" customFormat="1" ht="45" x14ac:dyDescent="0.25">
      <c r="A2205" s="217"/>
      <c r="B2205" s="217">
        <v>1</v>
      </c>
      <c r="C2205" s="621" t="s">
        <v>434</v>
      </c>
      <c r="D2205" s="176"/>
      <c r="E2205" s="176"/>
      <c r="F2205" s="1902">
        <f t="shared" si="2303"/>
        <v>1200</v>
      </c>
      <c r="G2205" s="748">
        <f t="shared" si="2303"/>
        <v>300</v>
      </c>
      <c r="H2205" s="748">
        <f t="shared" si="2303"/>
        <v>82</v>
      </c>
      <c r="I2205" s="748">
        <f t="shared" si="2303"/>
        <v>27.333333333333332</v>
      </c>
      <c r="J2205" s="2534"/>
      <c r="K2205" s="2534"/>
      <c r="L2205" s="2535"/>
      <c r="M2205" s="2535"/>
      <c r="N2205" s="2535"/>
      <c r="O2205" s="2535"/>
      <c r="P2205" s="2535"/>
      <c r="Q2205" s="2535"/>
      <c r="R2205" s="2786">
        <f t="shared" ref="R2205:AB2205" si="2310">R2133</f>
        <v>0</v>
      </c>
      <c r="S2205" s="2786">
        <f t="shared" ref="S2205:T2205" si="2311">S2133</f>
        <v>0</v>
      </c>
      <c r="T2205" s="2786">
        <f t="shared" si="2311"/>
        <v>0</v>
      </c>
      <c r="U2205" s="2786">
        <f t="shared" si="2310"/>
        <v>0</v>
      </c>
      <c r="V2205" s="2786">
        <f t="shared" si="2310"/>
        <v>0</v>
      </c>
      <c r="W2205" s="2787">
        <f t="shared" si="2310"/>
        <v>0</v>
      </c>
      <c r="X2205" s="2786">
        <f t="shared" si="2310"/>
        <v>0</v>
      </c>
      <c r="Y2205" s="2786">
        <f t="shared" si="2310"/>
        <v>0</v>
      </c>
      <c r="Z2205" s="2788">
        <f t="shared" si="2310"/>
        <v>0</v>
      </c>
      <c r="AA2205" s="2788">
        <f t="shared" si="2310"/>
        <v>0</v>
      </c>
      <c r="AB2205" s="2786">
        <f t="shared" si="2310"/>
        <v>0</v>
      </c>
      <c r="AC2205" s="925"/>
      <c r="AD2205" s="2602"/>
      <c r="AE2205" s="2276"/>
      <c r="AF2205" s="2958"/>
      <c r="AG2205" s="154"/>
      <c r="AH2205" s="154"/>
      <c r="AI2205" s="154"/>
      <c r="AJ2205" s="154"/>
      <c r="AK2205" s="154"/>
      <c r="AL2205" s="154"/>
      <c r="AM2205" s="154"/>
      <c r="AN2205" s="154"/>
      <c r="AO2205" s="154"/>
      <c r="AP2205" s="154"/>
      <c r="AQ2205" s="154"/>
      <c r="AR2205" s="154"/>
      <c r="AS2205" s="154"/>
      <c r="AT2205" s="154"/>
      <c r="AU2205" s="154"/>
      <c r="AV2205" s="154"/>
      <c r="AW2205" s="154"/>
      <c r="AX2205" s="154"/>
      <c r="AY2205" s="154"/>
      <c r="AZ2205" s="154"/>
      <c r="BA2205" s="154"/>
      <c r="BB2205" s="154"/>
      <c r="BC2205" s="154"/>
      <c r="BD2205" s="154"/>
      <c r="BE2205" s="154"/>
      <c r="BF2205" s="154"/>
      <c r="BG2205" s="154"/>
      <c r="BH2205" s="154"/>
      <c r="BI2205" s="154"/>
      <c r="BJ2205" s="154"/>
      <c r="BK2205" s="154"/>
      <c r="BL2205" s="154"/>
      <c r="BM2205" s="154"/>
      <c r="BN2205" s="154"/>
      <c r="BO2205" s="154"/>
      <c r="BP2205" s="154"/>
      <c r="BQ2205" s="154"/>
      <c r="BR2205" s="154"/>
      <c r="BS2205" s="154"/>
      <c r="BT2205" s="154"/>
      <c r="BU2205" s="154"/>
      <c r="BV2205" s="154"/>
      <c r="BW2205" s="154"/>
      <c r="BX2205" s="154"/>
      <c r="BY2205" s="154"/>
      <c r="BZ2205" s="154"/>
      <c r="CA2205" s="154"/>
      <c r="CB2205" s="154"/>
      <c r="CC2205" s="154"/>
      <c r="CD2205" s="154"/>
      <c r="CE2205" s="154"/>
      <c r="CF2205" s="154"/>
      <c r="CG2205" s="154"/>
      <c r="CH2205" s="154"/>
      <c r="CI2205" s="154"/>
      <c r="CJ2205" s="154"/>
      <c r="CK2205" s="154"/>
      <c r="CL2205" s="154"/>
      <c r="CM2205" s="154"/>
      <c r="CN2205" s="154"/>
      <c r="CO2205" s="154"/>
      <c r="CP2205" s="154"/>
      <c r="CQ2205" s="154"/>
      <c r="CR2205" s="154"/>
      <c r="CS2205" s="154"/>
      <c r="CT2205" s="154"/>
      <c r="CU2205" s="154"/>
      <c r="CV2205" s="154"/>
      <c r="CW2205" s="154"/>
      <c r="CX2205" s="154"/>
      <c r="CY2205" s="154"/>
      <c r="CZ2205" s="154"/>
      <c r="DA2205" s="154"/>
      <c r="DB2205" s="154"/>
      <c r="DC2205" s="154"/>
      <c r="DD2205" s="154"/>
      <c r="DE2205" s="154"/>
      <c r="DF2205" s="154"/>
      <c r="DG2205" s="154"/>
      <c r="DH2205" s="154"/>
      <c r="DI2205" s="154"/>
      <c r="DJ2205" s="154"/>
      <c r="DK2205" s="154"/>
      <c r="DL2205" s="154"/>
      <c r="DM2205" s="154"/>
      <c r="DN2205" s="154"/>
      <c r="DO2205" s="154"/>
      <c r="DP2205" s="154"/>
      <c r="DQ2205" s="154"/>
      <c r="DR2205" s="154"/>
      <c r="DS2205" s="154"/>
      <c r="DT2205" s="154"/>
      <c r="DU2205" s="154"/>
      <c r="DV2205" s="154"/>
      <c r="DW2205" s="154"/>
      <c r="DX2205" s="154"/>
      <c r="DY2205" s="154"/>
      <c r="DZ2205" s="154"/>
      <c r="EA2205" s="154"/>
      <c r="EB2205" s="154"/>
      <c r="EC2205" s="154"/>
      <c r="ED2205" s="154"/>
      <c r="EE2205" s="154"/>
      <c r="EF2205" s="154"/>
      <c r="EG2205" s="154"/>
      <c r="EH2205" s="154"/>
      <c r="EI2205" s="154"/>
      <c r="EJ2205" s="154"/>
      <c r="EK2205" s="154"/>
      <c r="EL2205" s="154"/>
      <c r="EM2205" s="154"/>
      <c r="EN2205" s="154"/>
      <c r="EO2205" s="154"/>
      <c r="EP2205" s="154"/>
      <c r="EQ2205" s="154"/>
      <c r="ER2205" s="154"/>
      <c r="ES2205" s="154"/>
      <c r="ET2205" s="154"/>
      <c r="EU2205" s="154"/>
      <c r="EV2205" s="154"/>
      <c r="EW2205" s="154"/>
      <c r="EX2205" s="154"/>
      <c r="EY2205" s="154"/>
      <c r="EZ2205" s="154"/>
      <c r="FA2205" s="154"/>
      <c r="FB2205" s="154"/>
      <c r="FC2205" s="154"/>
      <c r="FD2205" s="154"/>
      <c r="FE2205" s="154"/>
      <c r="FF2205" s="154"/>
      <c r="FG2205" s="154"/>
      <c r="FH2205" s="154"/>
      <c r="FI2205" s="154"/>
      <c r="FJ2205" s="154"/>
      <c r="FK2205" s="154"/>
      <c r="FL2205" s="154"/>
      <c r="FM2205" s="154"/>
      <c r="FN2205" s="154"/>
      <c r="FO2205" s="154"/>
      <c r="FP2205" s="154"/>
      <c r="FQ2205" s="154"/>
      <c r="FR2205" s="154"/>
      <c r="FS2205" s="154"/>
      <c r="FT2205" s="154"/>
      <c r="FU2205" s="154"/>
      <c r="FV2205" s="154"/>
      <c r="FW2205" s="154"/>
      <c r="FX2205" s="154"/>
      <c r="FY2205" s="154"/>
      <c r="FZ2205" s="154"/>
      <c r="GA2205" s="154"/>
      <c r="GB2205" s="154"/>
      <c r="GC2205" s="154"/>
      <c r="GD2205" s="154"/>
      <c r="GE2205" s="154"/>
      <c r="GF2205" s="154"/>
      <c r="GG2205" s="154"/>
      <c r="GH2205" s="154"/>
      <c r="GI2205" s="154"/>
      <c r="GJ2205" s="154"/>
      <c r="GK2205" s="154"/>
      <c r="GL2205" s="154"/>
      <c r="GM2205" s="154"/>
      <c r="GN2205" s="154"/>
      <c r="GO2205" s="154"/>
      <c r="GP2205" s="154"/>
      <c r="GQ2205" s="154"/>
      <c r="GR2205" s="154"/>
      <c r="GS2205" s="154"/>
      <c r="GT2205" s="154"/>
      <c r="GU2205" s="154"/>
      <c r="GV2205" s="154"/>
      <c r="GW2205" s="154"/>
      <c r="GX2205" s="154"/>
      <c r="GY2205" s="154"/>
      <c r="GZ2205" s="154"/>
      <c r="HA2205" s="154"/>
      <c r="HB2205" s="154"/>
      <c r="HC2205" s="154"/>
      <c r="HD2205" s="154"/>
      <c r="HE2205" s="154"/>
      <c r="HF2205" s="154"/>
      <c r="HG2205" s="154"/>
      <c r="HH2205" s="154"/>
      <c r="HI2205" s="154"/>
      <c r="HJ2205" s="154"/>
      <c r="HK2205" s="154"/>
      <c r="HL2205" s="154"/>
      <c r="HM2205" s="154"/>
      <c r="HN2205" s="154"/>
      <c r="HO2205" s="154"/>
      <c r="HP2205" s="154"/>
      <c r="HQ2205" s="154"/>
      <c r="HR2205" s="154"/>
      <c r="HS2205" s="154"/>
      <c r="HT2205" s="154"/>
      <c r="HU2205" s="154"/>
      <c r="HV2205" s="154"/>
      <c r="HW2205" s="154"/>
      <c r="HX2205" s="154"/>
      <c r="HY2205" s="154"/>
      <c r="HZ2205" s="154"/>
      <c r="IA2205" s="154"/>
      <c r="IB2205" s="154"/>
      <c r="IC2205" s="154"/>
      <c r="ID2205" s="154"/>
      <c r="IE2205" s="154"/>
      <c r="IF2205" s="154"/>
      <c r="IG2205" s="154"/>
      <c r="IH2205" s="154"/>
      <c r="II2205" s="154"/>
      <c r="IJ2205" s="154"/>
      <c r="IK2205" s="154"/>
      <c r="IL2205" s="154"/>
      <c r="IM2205" s="154"/>
      <c r="IN2205" s="154"/>
      <c r="IO2205" s="154"/>
      <c r="IP2205" s="154"/>
      <c r="IQ2205" s="154"/>
      <c r="IR2205" s="154"/>
      <c r="IS2205" s="154"/>
      <c r="IT2205" s="154"/>
      <c r="IU2205" s="154"/>
      <c r="IV2205" s="154"/>
      <c r="IW2205" s="154"/>
      <c r="IX2205" s="154"/>
      <c r="IY2205" s="154"/>
      <c r="IZ2205" s="154"/>
      <c r="JA2205" s="154"/>
      <c r="JB2205" s="154"/>
      <c r="JC2205" s="154"/>
    </row>
    <row r="2206" spans="1:263" s="853" customFormat="1" ht="30" x14ac:dyDescent="0.25">
      <c r="A2206" s="217"/>
      <c r="B2206" s="217">
        <v>1</v>
      </c>
      <c r="C2206" s="621" t="s">
        <v>130</v>
      </c>
      <c r="D2206" s="176"/>
      <c r="E2206" s="176"/>
      <c r="F2206" s="1902">
        <f t="shared" si="2303"/>
        <v>1900</v>
      </c>
      <c r="G2206" s="748">
        <f t="shared" si="2303"/>
        <v>475</v>
      </c>
      <c r="H2206" s="748">
        <f t="shared" si="2303"/>
        <v>241</v>
      </c>
      <c r="I2206" s="748">
        <f t="shared" si="2303"/>
        <v>50.736842105263158</v>
      </c>
      <c r="J2206" s="2534"/>
      <c r="K2206" s="2534"/>
      <c r="L2206" s="2535"/>
      <c r="M2206" s="2535"/>
      <c r="N2206" s="2535"/>
      <c r="O2206" s="2535"/>
      <c r="P2206" s="2535"/>
      <c r="Q2206" s="2535"/>
      <c r="R2206" s="2786">
        <f t="shared" ref="R2206:AB2206" si="2312">R2134</f>
        <v>0</v>
      </c>
      <c r="S2206" s="2786">
        <f t="shared" ref="S2206:T2206" si="2313">S2134</f>
        <v>0</v>
      </c>
      <c r="T2206" s="2786">
        <f t="shared" si="2313"/>
        <v>0</v>
      </c>
      <c r="U2206" s="2786">
        <f t="shared" si="2312"/>
        <v>0</v>
      </c>
      <c r="V2206" s="2786">
        <f t="shared" si="2312"/>
        <v>0</v>
      </c>
      <c r="W2206" s="2787">
        <f t="shared" si="2312"/>
        <v>0</v>
      </c>
      <c r="X2206" s="2786">
        <f t="shared" si="2312"/>
        <v>0</v>
      </c>
      <c r="Y2206" s="2786">
        <f t="shared" si="2312"/>
        <v>0</v>
      </c>
      <c r="Z2206" s="2788">
        <f t="shared" si="2312"/>
        <v>0</v>
      </c>
      <c r="AA2206" s="2788">
        <f t="shared" si="2312"/>
        <v>0</v>
      </c>
      <c r="AB2206" s="2786">
        <f t="shared" si="2312"/>
        <v>0</v>
      </c>
      <c r="AC2206" s="925"/>
      <c r="AD2206" s="2602"/>
      <c r="AE2206" s="2276"/>
      <c r="AF2206" s="2958"/>
      <c r="AG2206" s="154"/>
      <c r="AH2206" s="154"/>
      <c r="AI2206" s="154"/>
      <c r="AJ2206" s="154"/>
      <c r="AK2206" s="154"/>
      <c r="AL2206" s="154"/>
      <c r="AM2206" s="154"/>
      <c r="AN2206" s="154"/>
      <c r="AO2206" s="154"/>
      <c r="AP2206" s="154"/>
      <c r="AQ2206" s="154"/>
      <c r="AR2206" s="154"/>
      <c r="AS2206" s="154"/>
      <c r="AT2206" s="154"/>
      <c r="AU2206" s="154"/>
      <c r="AV2206" s="154"/>
      <c r="AW2206" s="154"/>
      <c r="AX2206" s="154"/>
      <c r="AY2206" s="154"/>
      <c r="AZ2206" s="154"/>
      <c r="BA2206" s="154"/>
      <c r="BB2206" s="154"/>
      <c r="BC2206" s="154"/>
      <c r="BD2206" s="154"/>
      <c r="BE2206" s="154"/>
      <c r="BF2206" s="154"/>
      <c r="BG2206" s="154"/>
      <c r="BH2206" s="154"/>
      <c r="BI2206" s="154"/>
      <c r="BJ2206" s="154"/>
      <c r="BK2206" s="154"/>
      <c r="BL2206" s="154"/>
      <c r="BM2206" s="154"/>
      <c r="BN2206" s="154"/>
      <c r="BO2206" s="154"/>
      <c r="BP2206" s="154"/>
      <c r="BQ2206" s="154"/>
      <c r="BR2206" s="154"/>
      <c r="BS2206" s="154"/>
      <c r="BT2206" s="154"/>
      <c r="BU2206" s="154"/>
      <c r="BV2206" s="154"/>
      <c r="BW2206" s="154"/>
      <c r="BX2206" s="154"/>
      <c r="BY2206" s="154"/>
      <c r="BZ2206" s="154"/>
      <c r="CA2206" s="154"/>
      <c r="CB2206" s="154"/>
      <c r="CC2206" s="154"/>
      <c r="CD2206" s="154"/>
      <c r="CE2206" s="154"/>
      <c r="CF2206" s="154"/>
      <c r="CG2206" s="154"/>
      <c r="CH2206" s="154"/>
      <c r="CI2206" s="154"/>
      <c r="CJ2206" s="154"/>
      <c r="CK2206" s="154"/>
      <c r="CL2206" s="154"/>
      <c r="CM2206" s="154"/>
      <c r="CN2206" s="154"/>
      <c r="CO2206" s="154"/>
      <c r="CP2206" s="154"/>
      <c r="CQ2206" s="154"/>
      <c r="CR2206" s="154"/>
      <c r="CS2206" s="154"/>
      <c r="CT2206" s="154"/>
      <c r="CU2206" s="154"/>
      <c r="CV2206" s="154"/>
      <c r="CW2206" s="154"/>
      <c r="CX2206" s="154"/>
      <c r="CY2206" s="154"/>
      <c r="CZ2206" s="154"/>
      <c r="DA2206" s="154"/>
      <c r="DB2206" s="154"/>
      <c r="DC2206" s="154"/>
      <c r="DD2206" s="154"/>
      <c r="DE2206" s="154"/>
      <c r="DF2206" s="154"/>
      <c r="DG2206" s="154"/>
      <c r="DH2206" s="154"/>
      <c r="DI2206" s="154"/>
      <c r="DJ2206" s="154"/>
      <c r="DK2206" s="154"/>
      <c r="DL2206" s="154"/>
      <c r="DM2206" s="154"/>
      <c r="DN2206" s="154"/>
      <c r="DO2206" s="154"/>
      <c r="DP2206" s="154"/>
      <c r="DQ2206" s="154"/>
      <c r="DR2206" s="154"/>
      <c r="DS2206" s="154"/>
      <c r="DT2206" s="154"/>
      <c r="DU2206" s="154"/>
      <c r="DV2206" s="154"/>
      <c r="DW2206" s="154"/>
      <c r="DX2206" s="154"/>
      <c r="DY2206" s="154"/>
      <c r="DZ2206" s="154"/>
      <c r="EA2206" s="154"/>
      <c r="EB2206" s="154"/>
      <c r="EC2206" s="154"/>
      <c r="ED2206" s="154"/>
      <c r="EE2206" s="154"/>
      <c r="EF2206" s="154"/>
      <c r="EG2206" s="154"/>
      <c r="EH2206" s="154"/>
      <c r="EI2206" s="154"/>
      <c r="EJ2206" s="154"/>
      <c r="EK2206" s="154"/>
      <c r="EL2206" s="154"/>
      <c r="EM2206" s="154"/>
      <c r="EN2206" s="154"/>
      <c r="EO2206" s="154"/>
      <c r="EP2206" s="154"/>
      <c r="EQ2206" s="154"/>
      <c r="ER2206" s="154"/>
      <c r="ES2206" s="154"/>
      <c r="ET2206" s="154"/>
      <c r="EU2206" s="154"/>
      <c r="EV2206" s="154"/>
      <c r="EW2206" s="154"/>
      <c r="EX2206" s="154"/>
      <c r="EY2206" s="154"/>
      <c r="EZ2206" s="154"/>
      <c r="FA2206" s="154"/>
      <c r="FB2206" s="154"/>
      <c r="FC2206" s="154"/>
      <c r="FD2206" s="154"/>
      <c r="FE2206" s="154"/>
      <c r="FF2206" s="154"/>
      <c r="FG2206" s="154"/>
      <c r="FH2206" s="154"/>
      <c r="FI2206" s="154"/>
      <c r="FJ2206" s="154"/>
      <c r="FK2206" s="154"/>
      <c r="FL2206" s="154"/>
      <c r="FM2206" s="154"/>
      <c r="FN2206" s="154"/>
      <c r="FO2206" s="154"/>
      <c r="FP2206" s="154"/>
      <c r="FQ2206" s="154"/>
      <c r="FR2206" s="154"/>
      <c r="FS2206" s="154"/>
      <c r="FT2206" s="154"/>
      <c r="FU2206" s="154"/>
      <c r="FV2206" s="154"/>
      <c r="FW2206" s="154"/>
      <c r="FX2206" s="154"/>
      <c r="FY2206" s="154"/>
      <c r="FZ2206" s="154"/>
      <c r="GA2206" s="154"/>
      <c r="GB2206" s="154"/>
      <c r="GC2206" s="154"/>
      <c r="GD2206" s="154"/>
      <c r="GE2206" s="154"/>
      <c r="GF2206" s="154"/>
      <c r="GG2206" s="154"/>
      <c r="GH2206" s="154"/>
      <c r="GI2206" s="154"/>
      <c r="GJ2206" s="154"/>
      <c r="GK2206" s="154"/>
      <c r="GL2206" s="154"/>
      <c r="GM2206" s="154"/>
      <c r="GN2206" s="154"/>
      <c r="GO2206" s="154"/>
      <c r="GP2206" s="154"/>
      <c r="GQ2206" s="154"/>
      <c r="GR2206" s="154"/>
      <c r="GS2206" s="154"/>
      <c r="GT2206" s="154"/>
      <c r="GU2206" s="154"/>
      <c r="GV2206" s="154"/>
      <c r="GW2206" s="154"/>
      <c r="GX2206" s="154"/>
      <c r="GY2206" s="154"/>
      <c r="GZ2206" s="154"/>
      <c r="HA2206" s="154"/>
      <c r="HB2206" s="154"/>
      <c r="HC2206" s="154"/>
      <c r="HD2206" s="154"/>
      <c r="HE2206" s="154"/>
      <c r="HF2206" s="154"/>
      <c r="HG2206" s="154"/>
      <c r="HH2206" s="154"/>
      <c r="HI2206" s="154"/>
      <c r="HJ2206" s="154"/>
      <c r="HK2206" s="154"/>
      <c r="HL2206" s="154"/>
      <c r="HM2206" s="154"/>
      <c r="HN2206" s="154"/>
      <c r="HO2206" s="154"/>
      <c r="HP2206" s="154"/>
      <c r="HQ2206" s="154"/>
      <c r="HR2206" s="154"/>
      <c r="HS2206" s="154"/>
      <c r="HT2206" s="154"/>
      <c r="HU2206" s="154"/>
      <c r="HV2206" s="154"/>
      <c r="HW2206" s="154"/>
      <c r="HX2206" s="154"/>
      <c r="HY2206" s="154"/>
      <c r="HZ2206" s="154"/>
      <c r="IA2206" s="154"/>
      <c r="IB2206" s="154"/>
      <c r="IC2206" s="154"/>
      <c r="ID2206" s="154"/>
      <c r="IE2206" s="154"/>
      <c r="IF2206" s="154"/>
      <c r="IG2206" s="154"/>
      <c r="IH2206" s="154"/>
      <c r="II2206" s="154"/>
      <c r="IJ2206" s="154"/>
      <c r="IK2206" s="154"/>
      <c r="IL2206" s="154"/>
      <c r="IM2206" s="154"/>
      <c r="IN2206" s="154"/>
      <c r="IO2206" s="154"/>
      <c r="IP2206" s="154"/>
      <c r="IQ2206" s="154"/>
      <c r="IR2206" s="154"/>
      <c r="IS2206" s="154"/>
      <c r="IT2206" s="154"/>
      <c r="IU2206" s="154"/>
      <c r="IV2206" s="154"/>
      <c r="IW2206" s="154"/>
      <c r="IX2206" s="154"/>
      <c r="IY2206" s="154"/>
      <c r="IZ2206" s="154"/>
      <c r="JA2206" s="154"/>
      <c r="JB2206" s="154"/>
      <c r="JC2206" s="154"/>
    </row>
    <row r="2207" spans="1:263" s="853" customFormat="1" x14ac:dyDescent="0.25">
      <c r="A2207" s="217"/>
      <c r="B2207" s="217">
        <v>1</v>
      </c>
      <c r="C2207" s="621" t="s">
        <v>219</v>
      </c>
      <c r="D2207" s="176"/>
      <c r="E2207" s="176"/>
      <c r="F2207" s="1902">
        <f t="shared" si="2303"/>
        <v>1700</v>
      </c>
      <c r="G2207" s="748">
        <f t="shared" si="2303"/>
        <v>425</v>
      </c>
      <c r="H2207" s="748">
        <f t="shared" si="2303"/>
        <v>236</v>
      </c>
      <c r="I2207" s="748">
        <f t="shared" si="2303"/>
        <v>55.529411764705884</v>
      </c>
      <c r="J2207" s="2534"/>
      <c r="K2207" s="2534"/>
      <c r="L2207" s="2535"/>
      <c r="M2207" s="2535"/>
      <c r="N2207" s="2535"/>
      <c r="O2207" s="2535"/>
      <c r="P2207" s="2535"/>
      <c r="Q2207" s="2535"/>
      <c r="R2207" s="2786">
        <f t="shared" ref="R2207:AB2207" si="2314">R2135</f>
        <v>0</v>
      </c>
      <c r="S2207" s="2786">
        <f t="shared" ref="S2207:T2207" si="2315">S2135</f>
        <v>0</v>
      </c>
      <c r="T2207" s="2786">
        <f t="shared" si="2315"/>
        <v>0</v>
      </c>
      <c r="U2207" s="2786">
        <f t="shared" si="2314"/>
        <v>0</v>
      </c>
      <c r="V2207" s="2786">
        <f t="shared" si="2314"/>
        <v>0</v>
      </c>
      <c r="W2207" s="2787">
        <f t="shared" si="2314"/>
        <v>0</v>
      </c>
      <c r="X2207" s="2786">
        <f t="shared" si="2314"/>
        <v>0</v>
      </c>
      <c r="Y2207" s="2786">
        <f t="shared" si="2314"/>
        <v>0</v>
      </c>
      <c r="Z2207" s="2788">
        <f t="shared" si="2314"/>
        <v>0</v>
      </c>
      <c r="AA2207" s="2788">
        <f t="shared" si="2314"/>
        <v>0</v>
      </c>
      <c r="AB2207" s="2786">
        <f t="shared" si="2314"/>
        <v>0</v>
      </c>
      <c r="AC2207" s="925"/>
      <c r="AD2207" s="2602"/>
      <c r="AE2207" s="2276"/>
      <c r="AF2207" s="2958"/>
      <c r="AG2207" s="154"/>
      <c r="AH2207" s="154"/>
      <c r="AI2207" s="154"/>
      <c r="AJ2207" s="154"/>
      <c r="AK2207" s="154"/>
      <c r="AL2207" s="154"/>
      <c r="AM2207" s="154"/>
      <c r="AN2207" s="154"/>
      <c r="AO2207" s="154"/>
      <c r="AP2207" s="154"/>
      <c r="AQ2207" s="154"/>
      <c r="AR2207" s="154"/>
      <c r="AS2207" s="154"/>
      <c r="AT2207" s="154"/>
      <c r="AU2207" s="154"/>
      <c r="AV2207" s="154"/>
      <c r="AW2207" s="154"/>
      <c r="AX2207" s="154"/>
      <c r="AY2207" s="154"/>
      <c r="AZ2207" s="154"/>
      <c r="BA2207" s="154"/>
      <c r="BB2207" s="154"/>
      <c r="BC2207" s="154"/>
      <c r="BD2207" s="154"/>
      <c r="BE2207" s="154"/>
      <c r="BF2207" s="154"/>
      <c r="BG2207" s="154"/>
      <c r="BH2207" s="154"/>
      <c r="BI2207" s="154"/>
      <c r="BJ2207" s="154"/>
      <c r="BK2207" s="154"/>
      <c r="BL2207" s="154"/>
      <c r="BM2207" s="154"/>
      <c r="BN2207" s="154"/>
      <c r="BO2207" s="154"/>
      <c r="BP2207" s="154"/>
      <c r="BQ2207" s="154"/>
      <c r="BR2207" s="154"/>
      <c r="BS2207" s="154"/>
      <c r="BT2207" s="154"/>
      <c r="BU2207" s="154"/>
      <c r="BV2207" s="154"/>
      <c r="BW2207" s="154"/>
      <c r="BX2207" s="154"/>
      <c r="BY2207" s="154"/>
      <c r="BZ2207" s="154"/>
      <c r="CA2207" s="154"/>
      <c r="CB2207" s="154"/>
      <c r="CC2207" s="154"/>
      <c r="CD2207" s="154"/>
      <c r="CE2207" s="154"/>
      <c r="CF2207" s="154"/>
      <c r="CG2207" s="154"/>
      <c r="CH2207" s="154"/>
      <c r="CI2207" s="154"/>
      <c r="CJ2207" s="154"/>
      <c r="CK2207" s="154"/>
      <c r="CL2207" s="154"/>
      <c r="CM2207" s="154"/>
      <c r="CN2207" s="154"/>
      <c r="CO2207" s="154"/>
      <c r="CP2207" s="154"/>
      <c r="CQ2207" s="154"/>
      <c r="CR2207" s="154"/>
      <c r="CS2207" s="154"/>
      <c r="CT2207" s="154"/>
      <c r="CU2207" s="154"/>
      <c r="CV2207" s="154"/>
      <c r="CW2207" s="154"/>
      <c r="CX2207" s="154"/>
      <c r="CY2207" s="154"/>
      <c r="CZ2207" s="154"/>
      <c r="DA2207" s="154"/>
      <c r="DB2207" s="154"/>
      <c r="DC2207" s="154"/>
      <c r="DD2207" s="154"/>
      <c r="DE2207" s="154"/>
      <c r="DF2207" s="154"/>
      <c r="DG2207" s="154"/>
      <c r="DH2207" s="154"/>
      <c r="DI2207" s="154"/>
      <c r="DJ2207" s="154"/>
      <c r="DK2207" s="154"/>
      <c r="DL2207" s="154"/>
      <c r="DM2207" s="154"/>
      <c r="DN2207" s="154"/>
      <c r="DO2207" s="154"/>
      <c r="DP2207" s="154"/>
      <c r="DQ2207" s="154"/>
      <c r="DR2207" s="154"/>
      <c r="DS2207" s="154"/>
      <c r="DT2207" s="154"/>
      <c r="DU2207" s="154"/>
      <c r="DV2207" s="154"/>
      <c r="DW2207" s="154"/>
      <c r="DX2207" s="154"/>
      <c r="DY2207" s="154"/>
      <c r="DZ2207" s="154"/>
      <c r="EA2207" s="154"/>
      <c r="EB2207" s="154"/>
      <c r="EC2207" s="154"/>
      <c r="ED2207" s="154"/>
      <c r="EE2207" s="154"/>
      <c r="EF2207" s="154"/>
      <c r="EG2207" s="154"/>
      <c r="EH2207" s="154"/>
      <c r="EI2207" s="154"/>
      <c r="EJ2207" s="154"/>
      <c r="EK2207" s="154"/>
      <c r="EL2207" s="154"/>
      <c r="EM2207" s="154"/>
      <c r="EN2207" s="154"/>
      <c r="EO2207" s="154"/>
      <c r="EP2207" s="154"/>
      <c r="EQ2207" s="154"/>
      <c r="ER2207" s="154"/>
      <c r="ES2207" s="154"/>
      <c r="ET2207" s="154"/>
      <c r="EU2207" s="154"/>
      <c r="EV2207" s="154"/>
      <c r="EW2207" s="154"/>
      <c r="EX2207" s="154"/>
      <c r="EY2207" s="154"/>
      <c r="EZ2207" s="154"/>
      <c r="FA2207" s="154"/>
      <c r="FB2207" s="154"/>
      <c r="FC2207" s="154"/>
      <c r="FD2207" s="154"/>
      <c r="FE2207" s="154"/>
      <c r="FF2207" s="154"/>
      <c r="FG2207" s="154"/>
      <c r="FH2207" s="154"/>
      <c r="FI2207" s="154"/>
      <c r="FJ2207" s="154"/>
      <c r="FK2207" s="154"/>
      <c r="FL2207" s="154"/>
      <c r="FM2207" s="154"/>
      <c r="FN2207" s="154"/>
      <c r="FO2207" s="154"/>
      <c r="FP2207" s="154"/>
      <c r="FQ2207" s="154"/>
      <c r="FR2207" s="154"/>
      <c r="FS2207" s="154"/>
      <c r="FT2207" s="154"/>
      <c r="FU2207" s="154"/>
      <c r="FV2207" s="154"/>
      <c r="FW2207" s="154"/>
      <c r="FX2207" s="154"/>
      <c r="FY2207" s="154"/>
      <c r="FZ2207" s="154"/>
      <c r="GA2207" s="154"/>
      <c r="GB2207" s="154"/>
      <c r="GC2207" s="154"/>
      <c r="GD2207" s="154"/>
      <c r="GE2207" s="154"/>
      <c r="GF2207" s="154"/>
      <c r="GG2207" s="154"/>
      <c r="GH2207" s="154"/>
      <c r="GI2207" s="154"/>
      <c r="GJ2207" s="154"/>
      <c r="GK2207" s="154"/>
      <c r="GL2207" s="154"/>
      <c r="GM2207" s="154"/>
      <c r="GN2207" s="154"/>
      <c r="GO2207" s="154"/>
      <c r="GP2207" s="154"/>
      <c r="GQ2207" s="154"/>
      <c r="GR2207" s="154"/>
      <c r="GS2207" s="154"/>
      <c r="GT2207" s="154"/>
      <c r="GU2207" s="154"/>
      <c r="GV2207" s="154"/>
      <c r="GW2207" s="154"/>
      <c r="GX2207" s="154"/>
      <c r="GY2207" s="154"/>
      <c r="GZ2207" s="154"/>
      <c r="HA2207" s="154"/>
      <c r="HB2207" s="154"/>
      <c r="HC2207" s="154"/>
      <c r="HD2207" s="154"/>
      <c r="HE2207" s="154"/>
      <c r="HF2207" s="154"/>
      <c r="HG2207" s="154"/>
      <c r="HH2207" s="154"/>
      <c r="HI2207" s="154"/>
      <c r="HJ2207" s="154"/>
      <c r="HK2207" s="154"/>
      <c r="HL2207" s="154"/>
      <c r="HM2207" s="154"/>
      <c r="HN2207" s="154"/>
      <c r="HO2207" s="154"/>
      <c r="HP2207" s="154"/>
      <c r="HQ2207" s="154"/>
      <c r="HR2207" s="154"/>
      <c r="HS2207" s="154"/>
      <c r="HT2207" s="154"/>
      <c r="HU2207" s="154"/>
      <c r="HV2207" s="154"/>
      <c r="HW2207" s="154"/>
      <c r="HX2207" s="154"/>
      <c r="HY2207" s="154"/>
      <c r="HZ2207" s="154"/>
      <c r="IA2207" s="154"/>
      <c r="IB2207" s="154"/>
      <c r="IC2207" s="154"/>
      <c r="ID2207" s="154"/>
      <c r="IE2207" s="154"/>
      <c r="IF2207" s="154"/>
      <c r="IG2207" s="154"/>
      <c r="IH2207" s="154"/>
      <c r="II2207" s="154"/>
      <c r="IJ2207" s="154"/>
      <c r="IK2207" s="154"/>
      <c r="IL2207" s="154"/>
      <c r="IM2207" s="154"/>
      <c r="IN2207" s="154"/>
      <c r="IO2207" s="154"/>
      <c r="IP2207" s="154"/>
      <c r="IQ2207" s="154"/>
      <c r="IR2207" s="154"/>
      <c r="IS2207" s="154"/>
      <c r="IT2207" s="154"/>
      <c r="IU2207" s="154"/>
      <c r="IV2207" s="154"/>
      <c r="IW2207" s="154"/>
      <c r="IX2207" s="154"/>
      <c r="IY2207" s="154"/>
      <c r="IZ2207" s="154"/>
      <c r="JA2207" s="154"/>
      <c r="JB2207" s="154"/>
      <c r="JC2207" s="154"/>
    </row>
    <row r="2208" spans="1:263" s="853" customFormat="1" ht="45" x14ac:dyDescent="0.25">
      <c r="A2208" s="217"/>
      <c r="B2208" s="217">
        <v>1</v>
      </c>
      <c r="C2208" s="621" t="s">
        <v>435</v>
      </c>
      <c r="D2208" s="176"/>
      <c r="E2208" s="176"/>
      <c r="F2208" s="1902">
        <f t="shared" si="2303"/>
        <v>100</v>
      </c>
      <c r="G2208" s="748">
        <f t="shared" si="2303"/>
        <v>25</v>
      </c>
      <c r="H2208" s="748">
        <f t="shared" si="2303"/>
        <v>0</v>
      </c>
      <c r="I2208" s="748">
        <f t="shared" si="2303"/>
        <v>0</v>
      </c>
      <c r="J2208" s="2534"/>
      <c r="K2208" s="2534"/>
      <c r="L2208" s="2535"/>
      <c r="M2208" s="2535"/>
      <c r="N2208" s="2535"/>
      <c r="O2208" s="2535"/>
      <c r="P2208" s="2535"/>
      <c r="Q2208" s="2535"/>
      <c r="R2208" s="2786">
        <f t="shared" ref="R2208:AB2208" si="2316">R2136</f>
        <v>0</v>
      </c>
      <c r="S2208" s="2786">
        <f t="shared" ref="S2208:T2208" si="2317">S2136</f>
        <v>0</v>
      </c>
      <c r="T2208" s="2786">
        <f t="shared" si="2317"/>
        <v>0</v>
      </c>
      <c r="U2208" s="2786">
        <f t="shared" si="2316"/>
        <v>0</v>
      </c>
      <c r="V2208" s="2786">
        <f t="shared" si="2316"/>
        <v>0</v>
      </c>
      <c r="W2208" s="2787">
        <f t="shared" si="2316"/>
        <v>0</v>
      </c>
      <c r="X2208" s="2786">
        <f t="shared" si="2316"/>
        <v>0</v>
      </c>
      <c r="Y2208" s="2786">
        <f t="shared" si="2316"/>
        <v>0</v>
      </c>
      <c r="Z2208" s="2788">
        <f t="shared" si="2316"/>
        <v>0</v>
      </c>
      <c r="AA2208" s="2788">
        <f t="shared" si="2316"/>
        <v>0</v>
      </c>
      <c r="AB2208" s="2786">
        <f t="shared" si="2316"/>
        <v>0</v>
      </c>
      <c r="AC2208" s="925"/>
      <c r="AD2208" s="2602"/>
      <c r="AE2208" s="2276"/>
      <c r="AF2208" s="2958"/>
      <c r="AG2208" s="154"/>
      <c r="AH2208" s="154"/>
      <c r="AI2208" s="154"/>
      <c r="AJ2208" s="154"/>
      <c r="AK2208" s="154"/>
      <c r="AL2208" s="154"/>
      <c r="AM2208" s="154"/>
      <c r="AN2208" s="154"/>
      <c r="AO2208" s="154"/>
      <c r="AP2208" s="154"/>
      <c r="AQ2208" s="154"/>
      <c r="AR2208" s="154"/>
      <c r="AS2208" s="154"/>
      <c r="AT2208" s="154"/>
      <c r="AU2208" s="154"/>
      <c r="AV2208" s="154"/>
      <c r="AW2208" s="154"/>
      <c r="AX2208" s="154"/>
      <c r="AY2208" s="154"/>
      <c r="AZ2208" s="154"/>
      <c r="BA2208" s="154"/>
      <c r="BB2208" s="154"/>
      <c r="BC2208" s="154"/>
      <c r="BD2208" s="154"/>
      <c r="BE2208" s="154"/>
      <c r="BF2208" s="154"/>
      <c r="BG2208" s="154"/>
      <c r="BH2208" s="154"/>
      <c r="BI2208" s="154"/>
      <c r="BJ2208" s="154"/>
      <c r="BK2208" s="154"/>
      <c r="BL2208" s="154"/>
      <c r="BM2208" s="154"/>
      <c r="BN2208" s="154"/>
      <c r="BO2208" s="154"/>
      <c r="BP2208" s="154"/>
      <c r="BQ2208" s="154"/>
      <c r="BR2208" s="154"/>
      <c r="BS2208" s="154"/>
      <c r="BT2208" s="154"/>
      <c r="BU2208" s="154"/>
      <c r="BV2208" s="154"/>
      <c r="BW2208" s="154"/>
      <c r="BX2208" s="154"/>
      <c r="BY2208" s="154"/>
      <c r="BZ2208" s="154"/>
      <c r="CA2208" s="154"/>
      <c r="CB2208" s="154"/>
      <c r="CC2208" s="154"/>
      <c r="CD2208" s="154"/>
      <c r="CE2208" s="154"/>
      <c r="CF2208" s="154"/>
      <c r="CG2208" s="154"/>
      <c r="CH2208" s="154"/>
      <c r="CI2208" s="154"/>
      <c r="CJ2208" s="154"/>
      <c r="CK2208" s="154"/>
      <c r="CL2208" s="154"/>
      <c r="CM2208" s="154"/>
      <c r="CN2208" s="154"/>
      <c r="CO2208" s="154"/>
      <c r="CP2208" s="154"/>
      <c r="CQ2208" s="154"/>
      <c r="CR2208" s="154"/>
      <c r="CS2208" s="154"/>
      <c r="CT2208" s="154"/>
      <c r="CU2208" s="154"/>
      <c r="CV2208" s="154"/>
      <c r="CW2208" s="154"/>
      <c r="CX2208" s="154"/>
      <c r="CY2208" s="154"/>
      <c r="CZ2208" s="154"/>
      <c r="DA2208" s="154"/>
      <c r="DB2208" s="154"/>
      <c r="DC2208" s="154"/>
      <c r="DD2208" s="154"/>
      <c r="DE2208" s="154"/>
      <c r="DF2208" s="154"/>
      <c r="DG2208" s="154"/>
      <c r="DH2208" s="154"/>
      <c r="DI2208" s="154"/>
      <c r="DJ2208" s="154"/>
      <c r="DK2208" s="154"/>
      <c r="DL2208" s="154"/>
      <c r="DM2208" s="154"/>
      <c r="DN2208" s="154"/>
      <c r="DO2208" s="154"/>
      <c r="DP2208" s="154"/>
      <c r="DQ2208" s="154"/>
      <c r="DR2208" s="154"/>
      <c r="DS2208" s="154"/>
      <c r="DT2208" s="154"/>
      <c r="DU2208" s="154"/>
      <c r="DV2208" s="154"/>
      <c r="DW2208" s="154"/>
      <c r="DX2208" s="154"/>
      <c r="DY2208" s="154"/>
      <c r="DZ2208" s="154"/>
      <c r="EA2208" s="154"/>
      <c r="EB2208" s="154"/>
      <c r="EC2208" s="154"/>
      <c r="ED2208" s="154"/>
      <c r="EE2208" s="154"/>
      <c r="EF2208" s="154"/>
      <c r="EG2208" s="154"/>
      <c r="EH2208" s="154"/>
      <c r="EI2208" s="154"/>
      <c r="EJ2208" s="154"/>
      <c r="EK2208" s="154"/>
      <c r="EL2208" s="154"/>
      <c r="EM2208" s="154"/>
      <c r="EN2208" s="154"/>
      <c r="EO2208" s="154"/>
      <c r="EP2208" s="154"/>
      <c r="EQ2208" s="154"/>
      <c r="ER2208" s="154"/>
      <c r="ES2208" s="154"/>
      <c r="ET2208" s="154"/>
      <c r="EU2208" s="154"/>
      <c r="EV2208" s="154"/>
      <c r="EW2208" s="154"/>
      <c r="EX2208" s="154"/>
      <c r="EY2208" s="154"/>
      <c r="EZ2208" s="154"/>
      <c r="FA2208" s="154"/>
      <c r="FB2208" s="154"/>
      <c r="FC2208" s="154"/>
      <c r="FD2208" s="154"/>
      <c r="FE2208" s="154"/>
      <c r="FF2208" s="154"/>
      <c r="FG2208" s="154"/>
      <c r="FH2208" s="154"/>
      <c r="FI2208" s="154"/>
      <c r="FJ2208" s="154"/>
      <c r="FK2208" s="154"/>
      <c r="FL2208" s="154"/>
      <c r="FM2208" s="154"/>
      <c r="FN2208" s="154"/>
      <c r="FO2208" s="154"/>
      <c r="FP2208" s="154"/>
      <c r="FQ2208" s="154"/>
      <c r="FR2208" s="154"/>
      <c r="FS2208" s="154"/>
      <c r="FT2208" s="154"/>
      <c r="FU2208" s="154"/>
      <c r="FV2208" s="154"/>
      <c r="FW2208" s="154"/>
      <c r="FX2208" s="154"/>
      <c r="FY2208" s="154"/>
      <c r="FZ2208" s="154"/>
      <c r="GA2208" s="154"/>
      <c r="GB2208" s="154"/>
      <c r="GC2208" s="154"/>
      <c r="GD2208" s="154"/>
      <c r="GE2208" s="154"/>
      <c r="GF2208" s="154"/>
      <c r="GG2208" s="154"/>
      <c r="GH2208" s="154"/>
      <c r="GI2208" s="154"/>
      <c r="GJ2208" s="154"/>
      <c r="GK2208" s="154"/>
      <c r="GL2208" s="154"/>
      <c r="GM2208" s="154"/>
      <c r="GN2208" s="154"/>
      <c r="GO2208" s="154"/>
      <c r="GP2208" s="154"/>
      <c r="GQ2208" s="154"/>
      <c r="GR2208" s="154"/>
      <c r="GS2208" s="154"/>
      <c r="GT2208" s="154"/>
      <c r="GU2208" s="154"/>
      <c r="GV2208" s="154"/>
      <c r="GW2208" s="154"/>
      <c r="GX2208" s="154"/>
      <c r="GY2208" s="154"/>
      <c r="GZ2208" s="154"/>
      <c r="HA2208" s="154"/>
      <c r="HB2208" s="154"/>
      <c r="HC2208" s="154"/>
      <c r="HD2208" s="154"/>
      <c r="HE2208" s="154"/>
      <c r="HF2208" s="154"/>
      <c r="HG2208" s="154"/>
      <c r="HH2208" s="154"/>
      <c r="HI2208" s="154"/>
      <c r="HJ2208" s="154"/>
      <c r="HK2208" s="154"/>
      <c r="HL2208" s="154"/>
      <c r="HM2208" s="154"/>
      <c r="HN2208" s="154"/>
      <c r="HO2208" s="154"/>
      <c r="HP2208" s="154"/>
      <c r="HQ2208" s="154"/>
      <c r="HR2208" s="154"/>
      <c r="HS2208" s="154"/>
      <c r="HT2208" s="154"/>
      <c r="HU2208" s="154"/>
      <c r="HV2208" s="154"/>
      <c r="HW2208" s="154"/>
      <c r="HX2208" s="154"/>
      <c r="HY2208" s="154"/>
      <c r="HZ2208" s="154"/>
      <c r="IA2208" s="154"/>
      <c r="IB2208" s="154"/>
      <c r="IC2208" s="154"/>
      <c r="ID2208" s="154"/>
      <c r="IE2208" s="154"/>
      <c r="IF2208" s="154"/>
      <c r="IG2208" s="154"/>
      <c r="IH2208" s="154"/>
      <c r="II2208" s="154"/>
      <c r="IJ2208" s="154"/>
      <c r="IK2208" s="154"/>
      <c r="IL2208" s="154"/>
      <c r="IM2208" s="154"/>
      <c r="IN2208" s="154"/>
      <c r="IO2208" s="154"/>
      <c r="IP2208" s="154"/>
      <c r="IQ2208" s="154"/>
      <c r="IR2208" s="154"/>
      <c r="IS2208" s="154"/>
      <c r="IT2208" s="154"/>
      <c r="IU2208" s="154"/>
      <c r="IV2208" s="154"/>
      <c r="IW2208" s="154"/>
      <c r="IX2208" s="154"/>
      <c r="IY2208" s="154"/>
      <c r="IZ2208" s="154"/>
      <c r="JA2208" s="154"/>
      <c r="JB2208" s="154"/>
      <c r="JC2208" s="154"/>
    </row>
    <row r="2209" spans="1:263" s="853" customFormat="1" ht="75" x14ac:dyDescent="0.25">
      <c r="A2209" s="217"/>
      <c r="B2209" s="217">
        <v>1</v>
      </c>
      <c r="C2209" s="621" t="s">
        <v>459</v>
      </c>
      <c r="D2209" s="176"/>
      <c r="E2209" s="176"/>
      <c r="F2209" s="1902">
        <f t="shared" si="2303"/>
        <v>100</v>
      </c>
      <c r="G2209" s="748">
        <f t="shared" si="2303"/>
        <v>25</v>
      </c>
      <c r="H2209" s="748">
        <f t="shared" si="2303"/>
        <v>5</v>
      </c>
      <c r="I2209" s="748">
        <f t="shared" si="2303"/>
        <v>20</v>
      </c>
      <c r="J2209" s="2534"/>
      <c r="K2209" s="2534"/>
      <c r="L2209" s="2535"/>
      <c r="M2209" s="2535"/>
      <c r="N2209" s="2535"/>
      <c r="O2209" s="2535"/>
      <c r="P2209" s="2535"/>
      <c r="Q2209" s="2535"/>
      <c r="R2209" s="2786"/>
      <c r="S2209" s="2786"/>
      <c r="T2209" s="2786"/>
      <c r="U2209" s="2786"/>
      <c r="V2209" s="2786"/>
      <c r="W2209" s="2787"/>
      <c r="X2209" s="2786"/>
      <c r="Y2209" s="2786"/>
      <c r="Z2209" s="2788"/>
      <c r="AA2209" s="2788"/>
      <c r="AB2209" s="2786"/>
      <c r="AC2209" s="925"/>
      <c r="AD2209" s="2602"/>
      <c r="AE2209" s="2276"/>
      <c r="AF2209" s="2958"/>
      <c r="AG2209" s="154"/>
      <c r="AH2209" s="154"/>
      <c r="AI2209" s="154"/>
      <c r="AJ2209" s="154"/>
      <c r="AK2209" s="154"/>
      <c r="AL2209" s="154"/>
      <c r="AM2209" s="154"/>
      <c r="AN2209" s="154"/>
      <c r="AO2209" s="154"/>
      <c r="AP2209" s="154"/>
      <c r="AQ2209" s="154"/>
      <c r="AR2209" s="154"/>
      <c r="AS2209" s="154"/>
      <c r="AT2209" s="154"/>
      <c r="AU2209" s="154"/>
      <c r="AV2209" s="154"/>
      <c r="AW2209" s="154"/>
      <c r="AX2209" s="154"/>
      <c r="AY2209" s="154"/>
      <c r="AZ2209" s="154"/>
      <c r="BA2209" s="154"/>
      <c r="BB2209" s="154"/>
      <c r="BC2209" s="154"/>
      <c r="BD2209" s="154"/>
      <c r="BE2209" s="154"/>
      <c r="BF2209" s="154"/>
      <c r="BG2209" s="154"/>
      <c r="BH2209" s="154"/>
      <c r="BI2209" s="154"/>
      <c r="BJ2209" s="154"/>
      <c r="BK2209" s="154"/>
      <c r="BL2209" s="154"/>
      <c r="BM2209" s="154"/>
      <c r="BN2209" s="154"/>
      <c r="BO2209" s="154"/>
      <c r="BP2209" s="154"/>
      <c r="BQ2209" s="154"/>
      <c r="BR2209" s="154"/>
      <c r="BS2209" s="154"/>
      <c r="BT2209" s="154"/>
      <c r="BU2209" s="154"/>
      <c r="BV2209" s="154"/>
      <c r="BW2209" s="154"/>
      <c r="BX2209" s="154"/>
      <c r="BY2209" s="154"/>
      <c r="BZ2209" s="154"/>
      <c r="CA2209" s="154"/>
      <c r="CB2209" s="154"/>
      <c r="CC2209" s="154"/>
      <c r="CD2209" s="154"/>
      <c r="CE2209" s="154"/>
      <c r="CF2209" s="154"/>
      <c r="CG2209" s="154"/>
      <c r="CH2209" s="154"/>
      <c r="CI2209" s="154"/>
      <c r="CJ2209" s="154"/>
      <c r="CK2209" s="154"/>
      <c r="CL2209" s="154"/>
      <c r="CM2209" s="154"/>
      <c r="CN2209" s="154"/>
      <c r="CO2209" s="154"/>
      <c r="CP2209" s="154"/>
      <c r="CQ2209" s="154"/>
      <c r="CR2209" s="154"/>
      <c r="CS2209" s="154"/>
      <c r="CT2209" s="154"/>
      <c r="CU2209" s="154"/>
      <c r="CV2209" s="154"/>
      <c r="CW2209" s="154"/>
      <c r="CX2209" s="154"/>
      <c r="CY2209" s="154"/>
      <c r="CZ2209" s="154"/>
      <c r="DA2209" s="154"/>
      <c r="DB2209" s="154"/>
      <c r="DC2209" s="154"/>
      <c r="DD2209" s="154"/>
      <c r="DE2209" s="154"/>
      <c r="DF2209" s="154"/>
      <c r="DG2209" s="154"/>
      <c r="DH2209" s="154"/>
      <c r="DI2209" s="154"/>
      <c r="DJ2209" s="154"/>
      <c r="DK2209" s="154"/>
      <c r="DL2209" s="154"/>
      <c r="DM2209" s="154"/>
      <c r="DN2209" s="154"/>
      <c r="DO2209" s="154"/>
      <c r="DP2209" s="154"/>
      <c r="DQ2209" s="154"/>
      <c r="DR2209" s="154"/>
      <c r="DS2209" s="154"/>
      <c r="DT2209" s="154"/>
      <c r="DU2209" s="154"/>
      <c r="DV2209" s="154"/>
      <c r="DW2209" s="154"/>
      <c r="DX2209" s="154"/>
      <c r="DY2209" s="154"/>
      <c r="DZ2209" s="154"/>
      <c r="EA2209" s="154"/>
      <c r="EB2209" s="154"/>
      <c r="EC2209" s="154"/>
      <c r="ED2209" s="154"/>
      <c r="EE2209" s="154"/>
      <c r="EF2209" s="154"/>
      <c r="EG2209" s="154"/>
      <c r="EH2209" s="154"/>
      <c r="EI2209" s="154"/>
      <c r="EJ2209" s="154"/>
      <c r="EK2209" s="154"/>
      <c r="EL2209" s="154"/>
      <c r="EM2209" s="154"/>
      <c r="EN2209" s="154"/>
      <c r="EO2209" s="154"/>
      <c r="EP2209" s="154"/>
      <c r="EQ2209" s="154"/>
      <c r="ER2209" s="154"/>
      <c r="ES2209" s="154"/>
      <c r="ET2209" s="154"/>
      <c r="EU2209" s="154"/>
      <c r="EV2209" s="154"/>
      <c r="EW2209" s="154"/>
      <c r="EX2209" s="154"/>
      <c r="EY2209" s="154"/>
      <c r="EZ2209" s="154"/>
      <c r="FA2209" s="154"/>
      <c r="FB2209" s="154"/>
      <c r="FC2209" s="154"/>
      <c r="FD2209" s="154"/>
      <c r="FE2209" s="154"/>
      <c r="FF2209" s="154"/>
      <c r="FG2209" s="154"/>
      <c r="FH2209" s="154"/>
      <c r="FI2209" s="154"/>
      <c r="FJ2209" s="154"/>
      <c r="FK2209" s="154"/>
      <c r="FL2209" s="154"/>
      <c r="FM2209" s="154"/>
      <c r="FN2209" s="154"/>
      <c r="FO2209" s="154"/>
      <c r="FP2209" s="154"/>
      <c r="FQ2209" s="154"/>
      <c r="FR2209" s="154"/>
      <c r="FS2209" s="154"/>
      <c r="FT2209" s="154"/>
      <c r="FU2209" s="154"/>
      <c r="FV2209" s="154"/>
      <c r="FW2209" s="154"/>
      <c r="FX2209" s="154"/>
      <c r="FY2209" s="154"/>
      <c r="FZ2209" s="154"/>
      <c r="GA2209" s="154"/>
      <c r="GB2209" s="154"/>
      <c r="GC2209" s="154"/>
      <c r="GD2209" s="154"/>
      <c r="GE2209" s="154"/>
      <c r="GF2209" s="154"/>
      <c r="GG2209" s="154"/>
      <c r="GH2209" s="154"/>
      <c r="GI2209" s="154"/>
      <c r="GJ2209" s="154"/>
      <c r="GK2209" s="154"/>
      <c r="GL2209" s="154"/>
      <c r="GM2209" s="154"/>
      <c r="GN2209" s="154"/>
      <c r="GO2209" s="154"/>
      <c r="GP2209" s="154"/>
      <c r="GQ2209" s="154"/>
      <c r="GR2209" s="154"/>
      <c r="GS2209" s="154"/>
      <c r="GT2209" s="154"/>
      <c r="GU2209" s="154"/>
      <c r="GV2209" s="154"/>
      <c r="GW2209" s="154"/>
      <c r="GX2209" s="154"/>
      <c r="GY2209" s="154"/>
      <c r="GZ2209" s="154"/>
      <c r="HA2209" s="154"/>
      <c r="HB2209" s="154"/>
      <c r="HC2209" s="154"/>
      <c r="HD2209" s="154"/>
      <c r="HE2209" s="154"/>
      <c r="HF2209" s="154"/>
      <c r="HG2209" s="154"/>
      <c r="HH2209" s="154"/>
      <c r="HI2209" s="154"/>
      <c r="HJ2209" s="154"/>
      <c r="HK2209" s="154"/>
      <c r="HL2209" s="154"/>
      <c r="HM2209" s="154"/>
      <c r="HN2209" s="154"/>
      <c r="HO2209" s="154"/>
      <c r="HP2209" s="154"/>
      <c r="HQ2209" s="154"/>
      <c r="HR2209" s="154"/>
      <c r="HS2209" s="154"/>
      <c r="HT2209" s="154"/>
      <c r="HU2209" s="154"/>
      <c r="HV2209" s="154"/>
      <c r="HW2209" s="154"/>
      <c r="HX2209" s="154"/>
      <c r="HY2209" s="154"/>
      <c r="HZ2209" s="154"/>
      <c r="IA2209" s="154"/>
      <c r="IB2209" s="154"/>
      <c r="IC2209" s="154"/>
      <c r="ID2209" s="154"/>
      <c r="IE2209" s="154"/>
      <c r="IF2209" s="154"/>
      <c r="IG2209" s="154"/>
      <c r="IH2209" s="154"/>
      <c r="II2209" s="154"/>
      <c r="IJ2209" s="154"/>
      <c r="IK2209" s="154"/>
      <c r="IL2209" s="154"/>
      <c r="IM2209" s="154"/>
      <c r="IN2209" s="154"/>
      <c r="IO2209" s="154"/>
      <c r="IP2209" s="154"/>
      <c r="IQ2209" s="154"/>
      <c r="IR2209" s="154"/>
      <c r="IS2209" s="154"/>
      <c r="IT2209" s="154"/>
      <c r="IU2209" s="154"/>
      <c r="IV2209" s="154"/>
      <c r="IW2209" s="154"/>
      <c r="IX2209" s="154"/>
      <c r="IY2209" s="154"/>
      <c r="IZ2209" s="154"/>
      <c r="JA2209" s="154"/>
      <c r="JB2209" s="154"/>
      <c r="JC2209" s="154"/>
    </row>
    <row r="2210" spans="1:263" s="853" customFormat="1" ht="29.25" x14ac:dyDescent="0.25">
      <c r="A2210" s="217"/>
      <c r="B2210" s="217">
        <v>1</v>
      </c>
      <c r="C2210" s="618" t="s">
        <v>564</v>
      </c>
      <c r="D2210" s="176"/>
      <c r="E2210" s="176"/>
      <c r="F2210" s="1902">
        <f>F2138</f>
        <v>440</v>
      </c>
      <c r="G2210" s="748">
        <f>G2138</f>
        <v>110</v>
      </c>
      <c r="H2210" s="748">
        <f>H2138</f>
        <v>33</v>
      </c>
      <c r="I2210" s="748"/>
      <c r="J2210" s="2534"/>
      <c r="K2210" s="2534"/>
      <c r="L2210" s="2535"/>
      <c r="M2210" s="2535"/>
      <c r="N2210" s="2535"/>
      <c r="O2210" s="2535"/>
      <c r="P2210" s="2535"/>
      <c r="Q2210" s="2535"/>
      <c r="R2210" s="2786"/>
      <c r="S2210" s="2786"/>
      <c r="T2210" s="2786"/>
      <c r="U2210" s="2786"/>
      <c r="V2210" s="2786"/>
      <c r="W2210" s="2787"/>
      <c r="X2210" s="2786"/>
      <c r="Y2210" s="2786"/>
      <c r="Z2210" s="2788"/>
      <c r="AA2210" s="2788"/>
      <c r="AB2210" s="2786"/>
      <c r="AC2210" s="925"/>
      <c r="AD2210" s="2602"/>
      <c r="AE2210" s="2276"/>
      <c r="AF2210" s="2958"/>
      <c r="AG2210" s="154"/>
      <c r="AH2210" s="154"/>
      <c r="AI2210" s="154"/>
      <c r="AJ2210" s="154"/>
      <c r="AK2210" s="154"/>
      <c r="AL2210" s="154"/>
      <c r="AM2210" s="154"/>
      <c r="AN2210" s="154"/>
      <c r="AO2210" s="154"/>
      <c r="AP2210" s="154"/>
      <c r="AQ2210" s="154"/>
      <c r="AR2210" s="154"/>
      <c r="AS2210" s="154"/>
      <c r="AT2210" s="154"/>
      <c r="AU2210" s="154"/>
      <c r="AV2210" s="154"/>
      <c r="AW2210" s="154"/>
      <c r="AX2210" s="154"/>
      <c r="AY2210" s="154"/>
      <c r="AZ2210" s="154"/>
      <c r="BA2210" s="154"/>
      <c r="BB2210" s="154"/>
      <c r="BC2210" s="154"/>
      <c r="BD2210" s="154"/>
      <c r="BE2210" s="154"/>
      <c r="BF2210" s="154"/>
      <c r="BG2210" s="154"/>
      <c r="BH2210" s="154"/>
      <c r="BI2210" s="154"/>
      <c r="BJ2210" s="154"/>
      <c r="BK2210" s="154"/>
      <c r="BL2210" s="154"/>
      <c r="BM2210" s="154"/>
      <c r="BN2210" s="154"/>
      <c r="BO2210" s="154"/>
      <c r="BP2210" s="154"/>
      <c r="BQ2210" s="154"/>
      <c r="BR2210" s="154"/>
      <c r="BS2210" s="154"/>
      <c r="BT2210" s="154"/>
      <c r="BU2210" s="154"/>
      <c r="BV2210" s="154"/>
      <c r="BW2210" s="154"/>
      <c r="BX2210" s="154"/>
      <c r="BY2210" s="154"/>
      <c r="BZ2210" s="154"/>
      <c r="CA2210" s="154"/>
      <c r="CB2210" s="154"/>
      <c r="CC2210" s="154"/>
      <c r="CD2210" s="154"/>
      <c r="CE2210" s="154"/>
      <c r="CF2210" s="154"/>
      <c r="CG2210" s="154"/>
      <c r="CH2210" s="154"/>
      <c r="CI2210" s="154"/>
      <c r="CJ2210" s="154"/>
      <c r="CK2210" s="154"/>
      <c r="CL2210" s="154"/>
      <c r="CM2210" s="154"/>
      <c r="CN2210" s="154"/>
      <c r="CO2210" s="154"/>
      <c r="CP2210" s="154"/>
      <c r="CQ2210" s="154"/>
      <c r="CR2210" s="154"/>
      <c r="CS2210" s="154"/>
      <c r="CT2210" s="154"/>
      <c r="CU2210" s="154"/>
      <c r="CV2210" s="154"/>
      <c r="CW2210" s="154"/>
      <c r="CX2210" s="154"/>
      <c r="CY2210" s="154"/>
      <c r="CZ2210" s="154"/>
      <c r="DA2210" s="154"/>
      <c r="DB2210" s="154"/>
      <c r="DC2210" s="154"/>
      <c r="DD2210" s="154"/>
      <c r="DE2210" s="154"/>
      <c r="DF2210" s="154"/>
      <c r="DG2210" s="154"/>
      <c r="DH2210" s="154"/>
      <c r="DI2210" s="154"/>
      <c r="DJ2210" s="154"/>
      <c r="DK2210" s="154"/>
      <c r="DL2210" s="154"/>
      <c r="DM2210" s="154"/>
      <c r="DN2210" s="154"/>
      <c r="DO2210" s="154"/>
      <c r="DP2210" s="154"/>
      <c r="DQ2210" s="154"/>
      <c r="DR2210" s="154"/>
      <c r="DS2210" s="154"/>
      <c r="DT2210" s="154"/>
      <c r="DU2210" s="154"/>
      <c r="DV2210" s="154"/>
      <c r="DW2210" s="154"/>
      <c r="DX2210" s="154"/>
      <c r="DY2210" s="154"/>
      <c r="DZ2210" s="154"/>
      <c r="EA2210" s="154"/>
      <c r="EB2210" s="154"/>
      <c r="EC2210" s="154"/>
      <c r="ED2210" s="154"/>
      <c r="EE2210" s="154"/>
      <c r="EF2210" s="154"/>
      <c r="EG2210" s="154"/>
      <c r="EH2210" s="154"/>
      <c r="EI2210" s="154"/>
      <c r="EJ2210" s="154"/>
      <c r="EK2210" s="154"/>
      <c r="EL2210" s="154"/>
      <c r="EM2210" s="154"/>
      <c r="EN2210" s="154"/>
      <c r="EO2210" s="154"/>
      <c r="EP2210" s="154"/>
      <c r="EQ2210" s="154"/>
      <c r="ER2210" s="154"/>
      <c r="ES2210" s="154"/>
      <c r="ET2210" s="154"/>
      <c r="EU2210" s="154"/>
      <c r="EV2210" s="154"/>
      <c r="EW2210" s="154"/>
      <c r="EX2210" s="154"/>
      <c r="EY2210" s="154"/>
      <c r="EZ2210" s="154"/>
      <c r="FA2210" s="154"/>
      <c r="FB2210" s="154"/>
      <c r="FC2210" s="154"/>
      <c r="FD2210" s="154"/>
      <c r="FE2210" s="154"/>
      <c r="FF2210" s="154"/>
      <c r="FG2210" s="154"/>
      <c r="FH2210" s="154"/>
      <c r="FI2210" s="154"/>
      <c r="FJ2210" s="154"/>
      <c r="FK2210" s="154"/>
      <c r="FL2210" s="154"/>
      <c r="FM2210" s="154"/>
      <c r="FN2210" s="154"/>
      <c r="FO2210" s="154"/>
      <c r="FP2210" s="154"/>
      <c r="FQ2210" s="154"/>
      <c r="FR2210" s="154"/>
      <c r="FS2210" s="154"/>
      <c r="FT2210" s="154"/>
      <c r="FU2210" s="154"/>
      <c r="FV2210" s="154"/>
      <c r="FW2210" s="154"/>
      <c r="FX2210" s="154"/>
      <c r="FY2210" s="154"/>
      <c r="FZ2210" s="154"/>
      <c r="GA2210" s="154"/>
      <c r="GB2210" s="154"/>
      <c r="GC2210" s="154"/>
      <c r="GD2210" s="154"/>
      <c r="GE2210" s="154"/>
      <c r="GF2210" s="154"/>
      <c r="GG2210" s="154"/>
      <c r="GH2210" s="154"/>
      <c r="GI2210" s="154"/>
      <c r="GJ2210" s="154"/>
      <c r="GK2210" s="154"/>
      <c r="GL2210" s="154"/>
      <c r="GM2210" s="154"/>
      <c r="GN2210" s="154"/>
      <c r="GO2210" s="154"/>
      <c r="GP2210" s="154"/>
      <c r="GQ2210" s="154"/>
      <c r="GR2210" s="154"/>
      <c r="GS2210" s="154"/>
      <c r="GT2210" s="154"/>
      <c r="GU2210" s="154"/>
      <c r="GV2210" s="154"/>
      <c r="GW2210" s="154"/>
      <c r="GX2210" s="154"/>
      <c r="GY2210" s="154"/>
      <c r="GZ2210" s="154"/>
      <c r="HA2210" s="154"/>
      <c r="HB2210" s="154"/>
      <c r="HC2210" s="154"/>
      <c r="HD2210" s="154"/>
      <c r="HE2210" s="154"/>
      <c r="HF2210" s="154"/>
      <c r="HG2210" s="154"/>
      <c r="HH2210" s="154"/>
      <c r="HI2210" s="154"/>
      <c r="HJ2210" s="154"/>
      <c r="HK2210" s="154"/>
      <c r="HL2210" s="154"/>
      <c r="HM2210" s="154"/>
      <c r="HN2210" s="154"/>
      <c r="HO2210" s="154"/>
      <c r="HP2210" s="154"/>
      <c r="HQ2210" s="154"/>
      <c r="HR2210" s="154"/>
      <c r="HS2210" s="154"/>
      <c r="HT2210" s="154"/>
      <c r="HU2210" s="154"/>
      <c r="HV2210" s="154"/>
      <c r="HW2210" s="154"/>
      <c r="HX2210" s="154"/>
      <c r="HY2210" s="154"/>
      <c r="HZ2210" s="154"/>
      <c r="IA2210" s="154"/>
      <c r="IB2210" s="154"/>
      <c r="IC2210" s="154"/>
      <c r="ID2210" s="154"/>
      <c r="IE2210" s="154"/>
      <c r="IF2210" s="154"/>
      <c r="IG2210" s="154"/>
      <c r="IH2210" s="154"/>
      <c r="II2210" s="154"/>
      <c r="IJ2210" s="154"/>
      <c r="IK2210" s="154"/>
      <c r="IL2210" s="154"/>
      <c r="IM2210" s="154"/>
      <c r="IN2210" s="154"/>
      <c r="IO2210" s="154"/>
      <c r="IP2210" s="154"/>
      <c r="IQ2210" s="154"/>
      <c r="IR2210" s="154"/>
      <c r="IS2210" s="154"/>
      <c r="IT2210" s="154"/>
      <c r="IU2210" s="154"/>
      <c r="IV2210" s="154"/>
      <c r="IW2210" s="154"/>
      <c r="IX2210" s="154"/>
      <c r="IY2210" s="154"/>
      <c r="IZ2210" s="154"/>
      <c r="JA2210" s="154"/>
      <c r="JB2210" s="154"/>
      <c r="JC2210" s="154"/>
    </row>
    <row r="2211" spans="1:263" s="853" customFormat="1" ht="30" x14ac:dyDescent="0.25">
      <c r="A2211" s="217"/>
      <c r="B2211" s="217">
        <v>1</v>
      </c>
      <c r="C2211" s="622" t="s">
        <v>191</v>
      </c>
      <c r="D2211" s="176"/>
      <c r="E2211" s="176"/>
      <c r="F2211" s="1902">
        <f t="shared" ref="F2211:I2219" si="2318">F2148</f>
        <v>0</v>
      </c>
      <c r="G2211" s="748">
        <f t="shared" si="2318"/>
        <v>0</v>
      </c>
      <c r="H2211" s="748">
        <f t="shared" si="2318"/>
        <v>0</v>
      </c>
      <c r="I2211" s="748">
        <f t="shared" si="2318"/>
        <v>0</v>
      </c>
      <c r="J2211" s="2534"/>
      <c r="K2211" s="2534"/>
      <c r="L2211" s="2535"/>
      <c r="M2211" s="2535"/>
      <c r="N2211" s="2535"/>
      <c r="O2211" s="2535"/>
      <c r="P2211" s="2535"/>
      <c r="Q2211" s="2535"/>
      <c r="R2211" s="2786">
        <f t="shared" ref="R2211:AB2211" si="2319">R2148</f>
        <v>0</v>
      </c>
      <c r="S2211" s="2786">
        <f t="shared" ref="S2211:T2211" si="2320">S2148</f>
        <v>0</v>
      </c>
      <c r="T2211" s="2786">
        <f t="shared" si="2320"/>
        <v>0</v>
      </c>
      <c r="U2211" s="2786">
        <f t="shared" si="2319"/>
        <v>0</v>
      </c>
      <c r="V2211" s="2786">
        <f t="shared" si="2319"/>
        <v>0</v>
      </c>
      <c r="W2211" s="2787">
        <f t="shared" si="2319"/>
        <v>0</v>
      </c>
      <c r="X2211" s="2786">
        <f t="shared" si="2319"/>
        <v>0</v>
      </c>
      <c r="Y2211" s="2786">
        <f t="shared" si="2319"/>
        <v>0</v>
      </c>
      <c r="Z2211" s="2788">
        <f t="shared" si="2319"/>
        <v>0</v>
      </c>
      <c r="AA2211" s="2788">
        <f t="shared" si="2319"/>
        <v>0</v>
      </c>
      <c r="AB2211" s="2786">
        <f t="shared" si="2319"/>
        <v>0</v>
      </c>
      <c r="AC2211" s="925"/>
      <c r="AD2211" s="2602"/>
      <c r="AE2211" s="2276"/>
      <c r="AF2211" s="2958"/>
      <c r="AG2211" s="154"/>
      <c r="AH2211" s="154"/>
      <c r="AI2211" s="154"/>
      <c r="AJ2211" s="154"/>
      <c r="AK2211" s="154"/>
      <c r="AL2211" s="154"/>
      <c r="AM2211" s="154"/>
      <c r="AN2211" s="154"/>
      <c r="AO2211" s="154"/>
      <c r="AP2211" s="154"/>
      <c r="AQ2211" s="154"/>
      <c r="AR2211" s="154"/>
      <c r="AS2211" s="154"/>
      <c r="AT2211" s="154"/>
      <c r="AU2211" s="154"/>
      <c r="AV2211" s="154"/>
      <c r="AW2211" s="154"/>
      <c r="AX2211" s="154"/>
      <c r="AY2211" s="154"/>
      <c r="AZ2211" s="154"/>
      <c r="BA2211" s="154"/>
      <c r="BB2211" s="154"/>
      <c r="BC2211" s="154"/>
      <c r="BD2211" s="154"/>
      <c r="BE2211" s="154"/>
      <c r="BF2211" s="154"/>
      <c r="BG2211" s="154"/>
      <c r="BH2211" s="154"/>
      <c r="BI2211" s="154"/>
      <c r="BJ2211" s="154"/>
      <c r="BK2211" s="154"/>
      <c r="BL2211" s="154"/>
      <c r="BM2211" s="154"/>
      <c r="BN2211" s="154"/>
      <c r="BO2211" s="154"/>
      <c r="BP2211" s="154"/>
      <c r="BQ2211" s="154"/>
      <c r="BR2211" s="154"/>
      <c r="BS2211" s="154"/>
      <c r="BT2211" s="154"/>
      <c r="BU2211" s="154"/>
      <c r="BV2211" s="154"/>
      <c r="BW2211" s="154"/>
      <c r="BX2211" s="154"/>
      <c r="BY2211" s="154"/>
      <c r="BZ2211" s="154"/>
      <c r="CA2211" s="154"/>
      <c r="CB2211" s="154"/>
      <c r="CC2211" s="154"/>
      <c r="CD2211" s="154"/>
      <c r="CE2211" s="154"/>
      <c r="CF2211" s="154"/>
      <c r="CG2211" s="154"/>
      <c r="CH2211" s="154"/>
      <c r="CI2211" s="154"/>
      <c r="CJ2211" s="154"/>
      <c r="CK2211" s="154"/>
      <c r="CL2211" s="154"/>
      <c r="CM2211" s="154"/>
      <c r="CN2211" s="154"/>
      <c r="CO2211" s="154"/>
      <c r="CP2211" s="154"/>
      <c r="CQ2211" s="154"/>
      <c r="CR2211" s="154"/>
      <c r="CS2211" s="154"/>
      <c r="CT2211" s="154"/>
      <c r="CU2211" s="154"/>
      <c r="CV2211" s="154"/>
      <c r="CW2211" s="154"/>
      <c r="CX2211" s="154"/>
      <c r="CY2211" s="154"/>
      <c r="CZ2211" s="154"/>
      <c r="DA2211" s="154"/>
      <c r="DB2211" s="154"/>
      <c r="DC2211" s="154"/>
      <c r="DD2211" s="154"/>
      <c r="DE2211" s="154"/>
      <c r="DF2211" s="154"/>
      <c r="DG2211" s="154"/>
      <c r="DH2211" s="154"/>
      <c r="DI2211" s="154"/>
      <c r="DJ2211" s="154"/>
      <c r="DK2211" s="154"/>
      <c r="DL2211" s="154"/>
      <c r="DM2211" s="154"/>
      <c r="DN2211" s="154"/>
      <c r="DO2211" s="154"/>
      <c r="DP2211" s="154"/>
      <c r="DQ2211" s="154"/>
      <c r="DR2211" s="154"/>
      <c r="DS2211" s="154"/>
      <c r="DT2211" s="154"/>
      <c r="DU2211" s="154"/>
      <c r="DV2211" s="154"/>
      <c r="DW2211" s="154"/>
      <c r="DX2211" s="154"/>
      <c r="DY2211" s="154"/>
      <c r="DZ2211" s="154"/>
      <c r="EA2211" s="154"/>
      <c r="EB2211" s="154"/>
      <c r="EC2211" s="154"/>
      <c r="ED2211" s="154"/>
      <c r="EE2211" s="154"/>
      <c r="EF2211" s="154"/>
      <c r="EG2211" s="154"/>
      <c r="EH2211" s="154"/>
      <c r="EI2211" s="154"/>
      <c r="EJ2211" s="154"/>
      <c r="EK2211" s="154"/>
      <c r="EL2211" s="154"/>
      <c r="EM2211" s="154"/>
      <c r="EN2211" s="154"/>
      <c r="EO2211" s="154"/>
      <c r="EP2211" s="154"/>
      <c r="EQ2211" s="154"/>
      <c r="ER2211" s="154"/>
      <c r="ES2211" s="154"/>
      <c r="ET2211" s="154"/>
      <c r="EU2211" s="154"/>
      <c r="EV2211" s="154"/>
      <c r="EW2211" s="154"/>
      <c r="EX2211" s="154"/>
      <c r="EY2211" s="154"/>
      <c r="EZ2211" s="154"/>
      <c r="FA2211" s="154"/>
      <c r="FB2211" s="154"/>
      <c r="FC2211" s="154"/>
      <c r="FD2211" s="154"/>
      <c r="FE2211" s="154"/>
      <c r="FF2211" s="154"/>
      <c r="FG2211" s="154"/>
      <c r="FH2211" s="154"/>
      <c r="FI2211" s="154"/>
      <c r="FJ2211" s="154"/>
      <c r="FK2211" s="154"/>
      <c r="FL2211" s="154"/>
      <c r="FM2211" s="154"/>
      <c r="FN2211" s="154"/>
      <c r="FO2211" s="154"/>
      <c r="FP2211" s="154"/>
      <c r="FQ2211" s="154"/>
      <c r="FR2211" s="154"/>
      <c r="FS2211" s="154"/>
      <c r="FT2211" s="154"/>
      <c r="FU2211" s="154"/>
      <c r="FV2211" s="154"/>
      <c r="FW2211" s="154"/>
      <c r="FX2211" s="154"/>
      <c r="FY2211" s="154"/>
      <c r="FZ2211" s="154"/>
      <c r="GA2211" s="154"/>
      <c r="GB2211" s="154"/>
      <c r="GC2211" s="154"/>
      <c r="GD2211" s="154"/>
      <c r="GE2211" s="154"/>
      <c r="GF2211" s="154"/>
      <c r="GG2211" s="154"/>
      <c r="GH2211" s="154"/>
      <c r="GI2211" s="154"/>
      <c r="GJ2211" s="154"/>
      <c r="GK2211" s="154"/>
      <c r="GL2211" s="154"/>
      <c r="GM2211" s="154"/>
      <c r="GN2211" s="154"/>
      <c r="GO2211" s="154"/>
      <c r="GP2211" s="154"/>
      <c r="GQ2211" s="154"/>
      <c r="GR2211" s="154"/>
      <c r="GS2211" s="154"/>
      <c r="GT2211" s="154"/>
      <c r="GU2211" s="154"/>
      <c r="GV2211" s="154"/>
      <c r="GW2211" s="154"/>
      <c r="GX2211" s="154"/>
      <c r="GY2211" s="154"/>
      <c r="GZ2211" s="154"/>
      <c r="HA2211" s="154"/>
      <c r="HB2211" s="154"/>
      <c r="HC2211" s="154"/>
      <c r="HD2211" s="154"/>
      <c r="HE2211" s="154"/>
      <c r="HF2211" s="154"/>
      <c r="HG2211" s="154"/>
      <c r="HH2211" s="154"/>
      <c r="HI2211" s="154"/>
      <c r="HJ2211" s="154"/>
      <c r="HK2211" s="154"/>
      <c r="HL2211" s="154"/>
      <c r="HM2211" s="154"/>
      <c r="HN2211" s="154"/>
      <c r="HO2211" s="154"/>
      <c r="HP2211" s="154"/>
      <c r="HQ2211" s="154"/>
      <c r="HR2211" s="154"/>
      <c r="HS2211" s="154"/>
      <c r="HT2211" s="154"/>
      <c r="HU2211" s="154"/>
      <c r="HV2211" s="154"/>
      <c r="HW2211" s="154"/>
      <c r="HX2211" s="154"/>
      <c r="HY2211" s="154"/>
      <c r="HZ2211" s="154"/>
      <c r="IA2211" s="154"/>
      <c r="IB2211" s="154"/>
      <c r="IC2211" s="154"/>
      <c r="ID2211" s="154"/>
      <c r="IE2211" s="154"/>
      <c r="IF2211" s="154"/>
      <c r="IG2211" s="154"/>
      <c r="IH2211" s="154"/>
      <c r="II2211" s="154"/>
      <c r="IJ2211" s="154"/>
      <c r="IK2211" s="154"/>
      <c r="IL2211" s="154"/>
      <c r="IM2211" s="154"/>
      <c r="IN2211" s="154"/>
      <c r="IO2211" s="154"/>
      <c r="IP2211" s="154"/>
      <c r="IQ2211" s="154"/>
      <c r="IR2211" s="154"/>
      <c r="IS2211" s="154"/>
      <c r="IT2211" s="154"/>
      <c r="IU2211" s="154"/>
      <c r="IV2211" s="154"/>
      <c r="IW2211" s="154"/>
      <c r="IX2211" s="154"/>
      <c r="IY2211" s="154"/>
      <c r="IZ2211" s="154"/>
      <c r="JA2211" s="154"/>
      <c r="JB2211" s="154"/>
      <c r="JC2211" s="154"/>
    </row>
    <row r="2212" spans="1:263" s="853" customFormat="1" ht="110.25" x14ac:dyDescent="0.25">
      <c r="A2212" s="217"/>
      <c r="B2212" s="217">
        <v>1</v>
      </c>
      <c r="C2212" s="624" t="s">
        <v>460</v>
      </c>
      <c r="D2212" s="176"/>
      <c r="E2212" s="176"/>
      <c r="F2212" s="1902">
        <f t="shared" si="2318"/>
        <v>438</v>
      </c>
      <c r="G2212" s="748">
        <f t="shared" si="2318"/>
        <v>110</v>
      </c>
      <c r="H2212" s="748">
        <f t="shared" si="2318"/>
        <v>18</v>
      </c>
      <c r="I2212" s="748">
        <f t="shared" si="2318"/>
        <v>16.363636363636363</v>
      </c>
      <c r="J2212" s="2534"/>
      <c r="K2212" s="2534"/>
      <c r="L2212" s="2535"/>
      <c r="M2212" s="2535"/>
      <c r="N2212" s="2535"/>
      <c r="O2212" s="2535"/>
      <c r="P2212" s="2535"/>
      <c r="Q2212" s="2535"/>
      <c r="R2212" s="2786">
        <f t="shared" ref="R2212:AB2212" si="2321">R2149</f>
        <v>1956.7695000000001</v>
      </c>
      <c r="S2212" s="2786">
        <f t="shared" ref="S2212:T2212" si="2322">S2149</f>
        <v>1956.7695000000001</v>
      </c>
      <c r="T2212" s="2786">
        <f t="shared" si="2322"/>
        <v>1956.7695000000001</v>
      </c>
      <c r="U2212" s="2786">
        <f t="shared" si="2321"/>
        <v>489.19237500000008</v>
      </c>
      <c r="V2212" s="2786">
        <f t="shared" si="2321"/>
        <v>58.035589999999999</v>
      </c>
      <c r="W2212" s="2787">
        <f t="shared" si="2321"/>
        <v>0</v>
      </c>
      <c r="X2212" s="2786">
        <f t="shared" si="2321"/>
        <v>0</v>
      </c>
      <c r="Y2212" s="2786">
        <f t="shared" si="2321"/>
        <v>-431.15678500000007</v>
      </c>
      <c r="Z2212" s="2788">
        <f t="shared" si="2321"/>
        <v>0</v>
      </c>
      <c r="AA2212" s="2788">
        <f t="shared" si="2321"/>
        <v>-2.8076300000000001</v>
      </c>
      <c r="AB2212" s="2786">
        <f t="shared" si="2321"/>
        <v>55.227959999999996</v>
      </c>
      <c r="AC2212" s="925"/>
      <c r="AD2212" s="2602"/>
      <c r="AE2212" s="2276"/>
      <c r="AF2212" s="2958"/>
      <c r="AG2212" s="154"/>
      <c r="AH2212" s="154"/>
      <c r="AI2212" s="154"/>
      <c r="AJ2212" s="154"/>
      <c r="AK2212" s="154"/>
      <c r="AL2212" s="154"/>
      <c r="AM2212" s="154"/>
      <c r="AN2212" s="154"/>
      <c r="AO2212" s="154"/>
      <c r="AP2212" s="154"/>
      <c r="AQ2212" s="154"/>
      <c r="AR2212" s="154"/>
      <c r="AS2212" s="154"/>
      <c r="AT2212" s="154"/>
      <c r="AU2212" s="154"/>
      <c r="AV2212" s="154"/>
      <c r="AW2212" s="154"/>
      <c r="AX2212" s="154"/>
      <c r="AY2212" s="154"/>
      <c r="AZ2212" s="154"/>
      <c r="BA2212" s="154"/>
      <c r="BB2212" s="154"/>
      <c r="BC2212" s="154"/>
      <c r="BD2212" s="154"/>
      <c r="BE2212" s="154"/>
      <c r="BF2212" s="154"/>
      <c r="BG2212" s="154"/>
      <c r="BH2212" s="154"/>
      <c r="BI2212" s="154"/>
      <c r="BJ2212" s="154"/>
      <c r="BK2212" s="154"/>
      <c r="BL2212" s="154"/>
      <c r="BM2212" s="154"/>
      <c r="BN2212" s="154"/>
      <c r="BO2212" s="154"/>
      <c r="BP2212" s="154"/>
      <c r="BQ2212" s="154"/>
      <c r="BR2212" s="154"/>
      <c r="BS2212" s="154"/>
      <c r="BT2212" s="154"/>
      <c r="BU2212" s="154"/>
      <c r="BV2212" s="154"/>
      <c r="BW2212" s="154"/>
      <c r="BX2212" s="154"/>
      <c r="BY2212" s="154"/>
      <c r="BZ2212" s="154"/>
      <c r="CA2212" s="154"/>
      <c r="CB2212" s="154"/>
      <c r="CC2212" s="154"/>
      <c r="CD2212" s="154"/>
      <c r="CE2212" s="154"/>
      <c r="CF2212" s="154"/>
      <c r="CG2212" s="154"/>
      <c r="CH2212" s="154"/>
      <c r="CI2212" s="154"/>
      <c r="CJ2212" s="154"/>
      <c r="CK2212" s="154"/>
      <c r="CL2212" s="154"/>
      <c r="CM2212" s="154"/>
      <c r="CN2212" s="154"/>
      <c r="CO2212" s="154"/>
      <c r="CP2212" s="154"/>
      <c r="CQ2212" s="154"/>
      <c r="CR2212" s="154"/>
      <c r="CS2212" s="154"/>
      <c r="CT2212" s="154"/>
      <c r="CU2212" s="154"/>
      <c r="CV2212" s="154"/>
      <c r="CW2212" s="154"/>
      <c r="CX2212" s="154"/>
      <c r="CY2212" s="154"/>
      <c r="CZ2212" s="154"/>
      <c r="DA2212" s="154"/>
      <c r="DB2212" s="154"/>
      <c r="DC2212" s="154"/>
      <c r="DD2212" s="154"/>
      <c r="DE2212" s="154"/>
      <c r="DF2212" s="154"/>
      <c r="DG2212" s="154"/>
      <c r="DH2212" s="154"/>
      <c r="DI2212" s="154"/>
      <c r="DJ2212" s="154"/>
      <c r="DK2212" s="154"/>
      <c r="DL2212" s="154"/>
      <c r="DM2212" s="154"/>
      <c r="DN2212" s="154"/>
      <c r="DO2212" s="154"/>
      <c r="DP2212" s="154"/>
      <c r="DQ2212" s="154"/>
      <c r="DR2212" s="154"/>
      <c r="DS2212" s="154"/>
      <c r="DT2212" s="154"/>
      <c r="DU2212" s="154"/>
      <c r="DV2212" s="154"/>
      <c r="DW2212" s="154"/>
      <c r="DX2212" s="154"/>
      <c r="DY2212" s="154"/>
      <c r="DZ2212" s="154"/>
      <c r="EA2212" s="154"/>
      <c r="EB2212" s="154"/>
      <c r="EC2212" s="154"/>
      <c r="ED2212" s="154"/>
      <c r="EE2212" s="154"/>
      <c r="EF2212" s="154"/>
      <c r="EG2212" s="154"/>
      <c r="EH2212" s="154"/>
      <c r="EI2212" s="154"/>
      <c r="EJ2212" s="154"/>
      <c r="EK2212" s="154"/>
      <c r="EL2212" s="154"/>
      <c r="EM2212" s="154"/>
      <c r="EN2212" s="154"/>
      <c r="EO2212" s="154"/>
      <c r="EP2212" s="154"/>
      <c r="EQ2212" s="154"/>
      <c r="ER2212" s="154"/>
      <c r="ES2212" s="154"/>
      <c r="ET2212" s="154"/>
      <c r="EU2212" s="154"/>
      <c r="EV2212" s="154"/>
      <c r="EW2212" s="154"/>
      <c r="EX2212" s="154"/>
      <c r="EY2212" s="154"/>
      <c r="EZ2212" s="154"/>
      <c r="FA2212" s="154"/>
      <c r="FB2212" s="154"/>
      <c r="FC2212" s="154"/>
      <c r="FD2212" s="154"/>
      <c r="FE2212" s="154"/>
      <c r="FF2212" s="154"/>
      <c r="FG2212" s="154"/>
      <c r="FH2212" s="154"/>
      <c r="FI2212" s="154"/>
      <c r="FJ2212" s="154"/>
      <c r="FK2212" s="154"/>
      <c r="FL2212" s="154"/>
      <c r="FM2212" s="154"/>
      <c r="FN2212" s="154"/>
      <c r="FO2212" s="154"/>
      <c r="FP2212" s="154"/>
      <c r="FQ2212" s="154"/>
      <c r="FR2212" s="154"/>
      <c r="FS2212" s="154"/>
      <c r="FT2212" s="154"/>
      <c r="FU2212" s="154"/>
      <c r="FV2212" s="154"/>
      <c r="FW2212" s="154"/>
      <c r="FX2212" s="154"/>
      <c r="FY2212" s="154"/>
      <c r="FZ2212" s="154"/>
      <c r="GA2212" s="154"/>
      <c r="GB2212" s="154"/>
      <c r="GC2212" s="154"/>
      <c r="GD2212" s="154"/>
      <c r="GE2212" s="154"/>
      <c r="GF2212" s="154"/>
      <c r="GG2212" s="154"/>
      <c r="GH2212" s="154"/>
      <c r="GI2212" s="154"/>
      <c r="GJ2212" s="154"/>
      <c r="GK2212" s="154"/>
      <c r="GL2212" s="154"/>
      <c r="GM2212" s="154"/>
      <c r="GN2212" s="154"/>
      <c r="GO2212" s="154"/>
      <c r="GP2212" s="154"/>
      <c r="GQ2212" s="154"/>
      <c r="GR2212" s="154"/>
      <c r="GS2212" s="154"/>
      <c r="GT2212" s="154"/>
      <c r="GU2212" s="154"/>
      <c r="GV2212" s="154"/>
      <c r="GW2212" s="154"/>
      <c r="GX2212" s="154"/>
      <c r="GY2212" s="154"/>
      <c r="GZ2212" s="154"/>
      <c r="HA2212" s="154"/>
      <c r="HB2212" s="154"/>
      <c r="HC2212" s="154"/>
      <c r="HD2212" s="154"/>
      <c r="HE2212" s="154"/>
      <c r="HF2212" s="154"/>
      <c r="HG2212" s="154"/>
      <c r="HH2212" s="154"/>
      <c r="HI2212" s="154"/>
      <c r="HJ2212" s="154"/>
      <c r="HK2212" s="154"/>
      <c r="HL2212" s="154"/>
      <c r="HM2212" s="154"/>
      <c r="HN2212" s="154"/>
      <c r="HO2212" s="154"/>
      <c r="HP2212" s="154"/>
      <c r="HQ2212" s="154"/>
      <c r="HR2212" s="154"/>
      <c r="HS2212" s="154"/>
      <c r="HT2212" s="154"/>
      <c r="HU2212" s="154"/>
      <c r="HV2212" s="154"/>
      <c r="HW2212" s="154"/>
      <c r="HX2212" s="154"/>
      <c r="HY2212" s="154"/>
      <c r="HZ2212" s="154"/>
      <c r="IA2212" s="154"/>
      <c r="IB2212" s="154"/>
      <c r="IC2212" s="154"/>
      <c r="ID2212" s="154"/>
      <c r="IE2212" s="154"/>
      <c r="IF2212" s="154"/>
      <c r="IG2212" s="154"/>
      <c r="IH2212" s="154"/>
      <c r="II2212" s="154"/>
      <c r="IJ2212" s="154"/>
      <c r="IK2212" s="154"/>
      <c r="IL2212" s="154"/>
      <c r="IM2212" s="154"/>
      <c r="IN2212" s="154"/>
      <c r="IO2212" s="154"/>
      <c r="IP2212" s="154"/>
      <c r="IQ2212" s="154"/>
      <c r="IR2212" s="154"/>
      <c r="IS2212" s="154"/>
      <c r="IT2212" s="154"/>
      <c r="IU2212" s="154"/>
      <c r="IV2212" s="154"/>
      <c r="IW2212" s="154"/>
      <c r="IX2212" s="154"/>
      <c r="IY2212" s="154"/>
      <c r="IZ2212" s="154"/>
      <c r="JA2212" s="154"/>
      <c r="JB2212" s="154"/>
      <c r="JC2212" s="154"/>
    </row>
    <row r="2213" spans="1:263" s="853" customFormat="1" ht="15.75" x14ac:dyDescent="0.25">
      <c r="A2213" s="217"/>
      <c r="B2213" s="217">
        <v>1</v>
      </c>
      <c r="C2213" s="3307" t="s">
        <v>561</v>
      </c>
      <c r="D2213" s="176"/>
      <c r="E2213" s="176"/>
      <c r="F2213" s="1902">
        <f t="shared" si="2318"/>
        <v>75</v>
      </c>
      <c r="G2213" s="748">
        <f t="shared" si="2318"/>
        <v>19</v>
      </c>
      <c r="H2213" s="748">
        <f t="shared" si="2318"/>
        <v>0</v>
      </c>
      <c r="I2213" s="748">
        <f t="shared" si="2318"/>
        <v>0</v>
      </c>
      <c r="J2213" s="2534"/>
      <c r="K2213" s="2534"/>
      <c r="L2213" s="2535"/>
      <c r="M2213" s="2535"/>
      <c r="N2213" s="2535"/>
      <c r="O2213" s="2535"/>
      <c r="P2213" s="2535"/>
      <c r="Q2213" s="2535"/>
      <c r="R2213" s="2786">
        <f t="shared" ref="R2213:AB2213" si="2323">R2150</f>
        <v>473.39249999999998</v>
      </c>
      <c r="S2213" s="2786">
        <f t="shared" si="2323"/>
        <v>473.39249999999998</v>
      </c>
      <c r="T2213" s="2786">
        <f t="shared" si="2323"/>
        <v>473.39249999999998</v>
      </c>
      <c r="U2213" s="2786">
        <f t="shared" si="2323"/>
        <v>118.34812499999998</v>
      </c>
      <c r="V2213" s="2786">
        <f t="shared" si="2323"/>
        <v>0</v>
      </c>
      <c r="W2213" s="2787">
        <f t="shared" si="2323"/>
        <v>0</v>
      </c>
      <c r="X2213" s="2786">
        <f t="shared" si="2323"/>
        <v>0</v>
      </c>
      <c r="Y2213" s="2786">
        <f t="shared" si="2323"/>
        <v>-118.34812499999998</v>
      </c>
      <c r="Z2213" s="2788">
        <f t="shared" si="2323"/>
        <v>0</v>
      </c>
      <c r="AA2213" s="2788">
        <f t="shared" si="2323"/>
        <v>0</v>
      </c>
      <c r="AB2213" s="2786">
        <f t="shared" si="2323"/>
        <v>0</v>
      </c>
      <c r="AC2213" s="925"/>
      <c r="AD2213" s="2602"/>
      <c r="AE2213" s="2276"/>
      <c r="AF2213" s="2958"/>
      <c r="AG2213" s="154"/>
      <c r="AH2213" s="154"/>
      <c r="AI2213" s="154"/>
      <c r="AJ2213" s="154"/>
      <c r="AK2213" s="154"/>
      <c r="AL2213" s="154"/>
      <c r="AM2213" s="154"/>
      <c r="AN2213" s="154"/>
      <c r="AO2213" s="154"/>
      <c r="AP2213" s="154"/>
      <c r="AQ2213" s="154"/>
      <c r="AR2213" s="154"/>
      <c r="AS2213" s="154"/>
      <c r="AT2213" s="154"/>
      <c r="AU2213" s="154"/>
      <c r="AV2213" s="154"/>
      <c r="AW2213" s="154"/>
      <c r="AX2213" s="154"/>
      <c r="AY2213" s="154"/>
      <c r="AZ2213" s="154"/>
      <c r="BA2213" s="154"/>
      <c r="BB2213" s="154"/>
      <c r="BC2213" s="154"/>
      <c r="BD2213" s="154"/>
      <c r="BE2213" s="154"/>
      <c r="BF2213" s="154"/>
      <c r="BG2213" s="154"/>
      <c r="BH2213" s="154"/>
      <c r="BI2213" s="154"/>
      <c r="BJ2213" s="154"/>
      <c r="BK2213" s="154"/>
      <c r="BL2213" s="154"/>
      <c r="BM2213" s="154"/>
      <c r="BN2213" s="154"/>
      <c r="BO2213" s="154"/>
      <c r="BP2213" s="154"/>
      <c r="BQ2213" s="154"/>
      <c r="BR2213" s="154"/>
      <c r="BS2213" s="154"/>
      <c r="BT2213" s="154"/>
      <c r="BU2213" s="154"/>
      <c r="BV2213" s="154"/>
      <c r="BW2213" s="154"/>
      <c r="BX2213" s="154"/>
      <c r="BY2213" s="154"/>
      <c r="BZ2213" s="154"/>
      <c r="CA2213" s="154"/>
      <c r="CB2213" s="154"/>
      <c r="CC2213" s="154"/>
      <c r="CD2213" s="154"/>
      <c r="CE2213" s="154"/>
      <c r="CF2213" s="154"/>
      <c r="CG2213" s="154"/>
      <c r="CH2213" s="154"/>
      <c r="CI2213" s="154"/>
      <c r="CJ2213" s="154"/>
      <c r="CK2213" s="154"/>
      <c r="CL2213" s="154"/>
      <c r="CM2213" s="154"/>
      <c r="CN2213" s="154"/>
      <c r="CO2213" s="154"/>
      <c r="CP2213" s="154"/>
      <c r="CQ2213" s="154"/>
      <c r="CR2213" s="154"/>
      <c r="CS2213" s="154"/>
      <c r="CT2213" s="154"/>
      <c r="CU2213" s="154"/>
      <c r="CV2213" s="154"/>
      <c r="CW2213" s="154"/>
      <c r="CX2213" s="154"/>
      <c r="CY2213" s="154"/>
      <c r="CZ2213" s="154"/>
      <c r="DA2213" s="154"/>
      <c r="DB2213" s="154"/>
      <c r="DC2213" s="154"/>
      <c r="DD2213" s="154"/>
      <c r="DE2213" s="154"/>
      <c r="DF2213" s="154"/>
      <c r="DG2213" s="154"/>
      <c r="DH2213" s="154"/>
      <c r="DI2213" s="154"/>
      <c r="DJ2213" s="154"/>
      <c r="DK2213" s="154"/>
      <c r="DL2213" s="154"/>
      <c r="DM2213" s="154"/>
      <c r="DN2213" s="154"/>
      <c r="DO2213" s="154"/>
      <c r="DP2213" s="154"/>
      <c r="DQ2213" s="154"/>
      <c r="DR2213" s="154"/>
      <c r="DS2213" s="154"/>
      <c r="DT2213" s="154"/>
      <c r="DU2213" s="154"/>
      <c r="DV2213" s="154"/>
      <c r="DW2213" s="154"/>
      <c r="DX2213" s="154"/>
      <c r="DY2213" s="154"/>
      <c r="DZ2213" s="154"/>
      <c r="EA2213" s="154"/>
      <c r="EB2213" s="154"/>
      <c r="EC2213" s="154"/>
      <c r="ED2213" s="154"/>
      <c r="EE2213" s="154"/>
      <c r="EF2213" s="154"/>
      <c r="EG2213" s="154"/>
      <c r="EH2213" s="154"/>
      <c r="EI2213" s="154"/>
      <c r="EJ2213" s="154"/>
      <c r="EK2213" s="154"/>
      <c r="EL2213" s="154"/>
      <c r="EM2213" s="154"/>
      <c r="EN2213" s="154"/>
      <c r="EO2213" s="154"/>
      <c r="EP2213" s="154"/>
      <c r="EQ2213" s="154"/>
      <c r="ER2213" s="154"/>
      <c r="ES2213" s="154"/>
      <c r="ET2213" s="154"/>
      <c r="EU2213" s="154"/>
      <c r="EV2213" s="154"/>
      <c r="EW2213" s="154"/>
      <c r="EX2213" s="154"/>
      <c r="EY2213" s="154"/>
      <c r="EZ2213" s="154"/>
      <c r="FA2213" s="154"/>
      <c r="FB2213" s="154"/>
      <c r="FC2213" s="154"/>
      <c r="FD2213" s="154"/>
      <c r="FE2213" s="154"/>
      <c r="FF2213" s="154"/>
      <c r="FG2213" s="154"/>
      <c r="FH2213" s="154"/>
      <c r="FI2213" s="154"/>
      <c r="FJ2213" s="154"/>
      <c r="FK2213" s="154"/>
      <c r="FL2213" s="154"/>
      <c r="FM2213" s="154"/>
      <c r="FN2213" s="154"/>
      <c r="FO2213" s="154"/>
      <c r="FP2213" s="154"/>
      <c r="FQ2213" s="154"/>
      <c r="FR2213" s="154"/>
      <c r="FS2213" s="154"/>
      <c r="FT2213" s="154"/>
      <c r="FU2213" s="154"/>
      <c r="FV2213" s="154"/>
      <c r="FW2213" s="154"/>
      <c r="FX2213" s="154"/>
      <c r="FY2213" s="154"/>
      <c r="FZ2213" s="154"/>
      <c r="GA2213" s="154"/>
      <c r="GB2213" s="154"/>
      <c r="GC2213" s="154"/>
      <c r="GD2213" s="154"/>
      <c r="GE2213" s="154"/>
      <c r="GF2213" s="154"/>
      <c r="GG2213" s="154"/>
      <c r="GH2213" s="154"/>
      <c r="GI2213" s="154"/>
      <c r="GJ2213" s="154"/>
      <c r="GK2213" s="154"/>
      <c r="GL2213" s="154"/>
      <c r="GM2213" s="154"/>
      <c r="GN2213" s="154"/>
      <c r="GO2213" s="154"/>
      <c r="GP2213" s="154"/>
      <c r="GQ2213" s="154"/>
      <c r="GR2213" s="154"/>
      <c r="GS2213" s="154"/>
      <c r="GT2213" s="154"/>
      <c r="GU2213" s="154"/>
      <c r="GV2213" s="154"/>
      <c r="GW2213" s="154"/>
      <c r="GX2213" s="154"/>
      <c r="GY2213" s="154"/>
      <c r="GZ2213" s="154"/>
      <c r="HA2213" s="154"/>
      <c r="HB2213" s="154"/>
      <c r="HC2213" s="154"/>
      <c r="HD2213" s="154"/>
      <c r="HE2213" s="154"/>
      <c r="HF2213" s="154"/>
      <c r="HG2213" s="154"/>
      <c r="HH2213" s="154"/>
      <c r="HI2213" s="154"/>
      <c r="HJ2213" s="154"/>
      <c r="HK2213" s="154"/>
      <c r="HL2213" s="154"/>
      <c r="HM2213" s="154"/>
      <c r="HN2213" s="154"/>
      <c r="HO2213" s="154"/>
      <c r="HP2213" s="154"/>
      <c r="HQ2213" s="154"/>
      <c r="HR2213" s="154"/>
      <c r="HS2213" s="154"/>
      <c r="HT2213" s="154"/>
      <c r="HU2213" s="154"/>
      <c r="HV2213" s="154"/>
      <c r="HW2213" s="154"/>
      <c r="HX2213" s="154"/>
      <c r="HY2213" s="154"/>
      <c r="HZ2213" s="154"/>
      <c r="IA2213" s="154"/>
      <c r="IB2213" s="154"/>
      <c r="IC2213" s="154"/>
      <c r="ID2213" s="154"/>
      <c r="IE2213" s="154"/>
      <c r="IF2213" s="154"/>
      <c r="IG2213" s="154"/>
      <c r="IH2213" s="154"/>
      <c r="II2213" s="154"/>
      <c r="IJ2213" s="154"/>
      <c r="IK2213" s="154"/>
      <c r="IL2213" s="154"/>
      <c r="IM2213" s="154"/>
      <c r="IN2213" s="154"/>
      <c r="IO2213" s="154"/>
      <c r="IP2213" s="154"/>
      <c r="IQ2213" s="154"/>
      <c r="IR2213" s="154"/>
      <c r="IS2213" s="154"/>
      <c r="IT2213" s="154"/>
      <c r="IU2213" s="154"/>
      <c r="IV2213" s="154"/>
      <c r="IW2213" s="154"/>
      <c r="IX2213" s="154"/>
      <c r="IY2213" s="154"/>
      <c r="IZ2213" s="154"/>
      <c r="JA2213" s="154"/>
      <c r="JB2213" s="154"/>
      <c r="JC2213" s="154"/>
    </row>
    <row r="2214" spans="1:263" s="853" customFormat="1" ht="15.75" x14ac:dyDescent="0.25">
      <c r="A2214" s="217"/>
      <c r="B2214" s="217">
        <v>1</v>
      </c>
      <c r="C2214" s="3307" t="s">
        <v>562</v>
      </c>
      <c r="D2214" s="176"/>
      <c r="E2214" s="176"/>
      <c r="F2214" s="1902">
        <f t="shared" si="2318"/>
        <v>100</v>
      </c>
      <c r="G2214" s="748">
        <f t="shared" si="2318"/>
        <v>25</v>
      </c>
      <c r="H2214" s="748">
        <f t="shared" si="2318"/>
        <v>8</v>
      </c>
      <c r="I2214" s="748">
        <f t="shared" si="2318"/>
        <v>32</v>
      </c>
      <c r="J2214" s="2534"/>
      <c r="K2214" s="2534"/>
      <c r="L2214" s="2535"/>
      <c r="M2214" s="2535"/>
      <c r="N2214" s="2535"/>
      <c r="O2214" s="2535"/>
      <c r="P2214" s="2535"/>
      <c r="Q2214" s="2535"/>
      <c r="R2214" s="2786">
        <f t="shared" ref="R2214:AB2214" si="2324">R2151</f>
        <v>238.31</v>
      </c>
      <c r="S2214" s="2786">
        <f t="shared" si="2324"/>
        <v>238.31</v>
      </c>
      <c r="T2214" s="2786">
        <f t="shared" si="2324"/>
        <v>238.31</v>
      </c>
      <c r="U2214" s="2786">
        <f t="shared" si="2324"/>
        <v>59.577500000000001</v>
      </c>
      <c r="V2214" s="2786">
        <f t="shared" si="2324"/>
        <v>19.064640000000001</v>
      </c>
      <c r="W2214" s="2787">
        <f t="shared" si="2324"/>
        <v>0</v>
      </c>
      <c r="X2214" s="2786">
        <f t="shared" si="2324"/>
        <v>0</v>
      </c>
      <c r="Y2214" s="2786">
        <f t="shared" si="2324"/>
        <v>-40.512860000000003</v>
      </c>
      <c r="Z2214" s="2788">
        <f t="shared" si="2324"/>
        <v>0</v>
      </c>
      <c r="AA2214" s="2788">
        <f t="shared" si="2324"/>
        <v>-2.5911399999999998</v>
      </c>
      <c r="AB2214" s="2786">
        <f t="shared" si="2324"/>
        <v>16.473500000000001</v>
      </c>
      <c r="AC2214" s="925"/>
      <c r="AD2214" s="2602"/>
      <c r="AE2214" s="2276"/>
      <c r="AF2214" s="2958"/>
      <c r="AG2214" s="154"/>
      <c r="AH2214" s="154"/>
      <c r="AI2214" s="154"/>
      <c r="AJ2214" s="154"/>
      <c r="AK2214" s="154"/>
      <c r="AL2214" s="154"/>
      <c r="AM2214" s="154"/>
      <c r="AN2214" s="154"/>
      <c r="AO2214" s="154"/>
      <c r="AP2214" s="154"/>
      <c r="AQ2214" s="154"/>
      <c r="AR2214" s="154"/>
      <c r="AS2214" s="154"/>
      <c r="AT2214" s="154"/>
      <c r="AU2214" s="154"/>
      <c r="AV2214" s="154"/>
      <c r="AW2214" s="154"/>
      <c r="AX2214" s="154"/>
      <c r="AY2214" s="154"/>
      <c r="AZ2214" s="154"/>
      <c r="BA2214" s="154"/>
      <c r="BB2214" s="154"/>
      <c r="BC2214" s="154"/>
      <c r="BD2214" s="154"/>
      <c r="BE2214" s="154"/>
      <c r="BF2214" s="154"/>
      <c r="BG2214" s="154"/>
      <c r="BH2214" s="154"/>
      <c r="BI2214" s="154"/>
      <c r="BJ2214" s="154"/>
      <c r="BK2214" s="154"/>
      <c r="BL2214" s="154"/>
      <c r="BM2214" s="154"/>
      <c r="BN2214" s="154"/>
      <c r="BO2214" s="154"/>
      <c r="BP2214" s="154"/>
      <c r="BQ2214" s="154"/>
      <c r="BR2214" s="154"/>
      <c r="BS2214" s="154"/>
      <c r="BT2214" s="154"/>
      <c r="BU2214" s="154"/>
      <c r="BV2214" s="154"/>
      <c r="BW2214" s="154"/>
      <c r="BX2214" s="154"/>
      <c r="BY2214" s="154"/>
      <c r="BZ2214" s="154"/>
      <c r="CA2214" s="154"/>
      <c r="CB2214" s="154"/>
      <c r="CC2214" s="154"/>
      <c r="CD2214" s="154"/>
      <c r="CE2214" s="154"/>
      <c r="CF2214" s="154"/>
      <c r="CG2214" s="154"/>
      <c r="CH2214" s="154"/>
      <c r="CI2214" s="154"/>
      <c r="CJ2214" s="154"/>
      <c r="CK2214" s="154"/>
      <c r="CL2214" s="154"/>
      <c r="CM2214" s="154"/>
      <c r="CN2214" s="154"/>
      <c r="CO2214" s="154"/>
      <c r="CP2214" s="154"/>
      <c r="CQ2214" s="154"/>
      <c r="CR2214" s="154"/>
      <c r="CS2214" s="154"/>
      <c r="CT2214" s="154"/>
      <c r="CU2214" s="154"/>
      <c r="CV2214" s="154"/>
      <c r="CW2214" s="154"/>
      <c r="CX2214" s="154"/>
      <c r="CY2214" s="154"/>
      <c r="CZ2214" s="154"/>
      <c r="DA2214" s="154"/>
      <c r="DB2214" s="154"/>
      <c r="DC2214" s="154"/>
      <c r="DD2214" s="154"/>
      <c r="DE2214" s="154"/>
      <c r="DF2214" s="154"/>
      <c r="DG2214" s="154"/>
      <c r="DH2214" s="154"/>
      <c r="DI2214" s="154"/>
      <c r="DJ2214" s="154"/>
      <c r="DK2214" s="154"/>
      <c r="DL2214" s="154"/>
      <c r="DM2214" s="154"/>
      <c r="DN2214" s="154"/>
      <c r="DO2214" s="154"/>
      <c r="DP2214" s="154"/>
      <c r="DQ2214" s="154"/>
      <c r="DR2214" s="154"/>
      <c r="DS2214" s="154"/>
      <c r="DT2214" s="154"/>
      <c r="DU2214" s="154"/>
      <c r="DV2214" s="154"/>
      <c r="DW2214" s="154"/>
      <c r="DX2214" s="154"/>
      <c r="DY2214" s="154"/>
      <c r="DZ2214" s="154"/>
      <c r="EA2214" s="154"/>
      <c r="EB2214" s="154"/>
      <c r="EC2214" s="154"/>
      <c r="ED2214" s="154"/>
      <c r="EE2214" s="154"/>
      <c r="EF2214" s="154"/>
      <c r="EG2214" s="154"/>
      <c r="EH2214" s="154"/>
      <c r="EI2214" s="154"/>
      <c r="EJ2214" s="154"/>
      <c r="EK2214" s="154"/>
      <c r="EL2214" s="154"/>
      <c r="EM2214" s="154"/>
      <c r="EN2214" s="154"/>
      <c r="EO2214" s="154"/>
      <c r="EP2214" s="154"/>
      <c r="EQ2214" s="154"/>
      <c r="ER2214" s="154"/>
      <c r="ES2214" s="154"/>
      <c r="ET2214" s="154"/>
      <c r="EU2214" s="154"/>
      <c r="EV2214" s="154"/>
      <c r="EW2214" s="154"/>
      <c r="EX2214" s="154"/>
      <c r="EY2214" s="154"/>
      <c r="EZ2214" s="154"/>
      <c r="FA2214" s="154"/>
      <c r="FB2214" s="154"/>
      <c r="FC2214" s="154"/>
      <c r="FD2214" s="154"/>
      <c r="FE2214" s="154"/>
      <c r="FF2214" s="154"/>
      <c r="FG2214" s="154"/>
      <c r="FH2214" s="154"/>
      <c r="FI2214" s="154"/>
      <c r="FJ2214" s="154"/>
      <c r="FK2214" s="154"/>
      <c r="FL2214" s="154"/>
      <c r="FM2214" s="154"/>
      <c r="FN2214" s="154"/>
      <c r="FO2214" s="154"/>
      <c r="FP2214" s="154"/>
      <c r="FQ2214" s="154"/>
      <c r="FR2214" s="154"/>
      <c r="FS2214" s="154"/>
      <c r="FT2214" s="154"/>
      <c r="FU2214" s="154"/>
      <c r="FV2214" s="154"/>
      <c r="FW2214" s="154"/>
      <c r="FX2214" s="154"/>
      <c r="FY2214" s="154"/>
      <c r="FZ2214" s="154"/>
      <c r="GA2214" s="154"/>
      <c r="GB2214" s="154"/>
      <c r="GC2214" s="154"/>
      <c r="GD2214" s="154"/>
      <c r="GE2214" s="154"/>
      <c r="GF2214" s="154"/>
      <c r="GG2214" s="154"/>
      <c r="GH2214" s="154"/>
      <c r="GI2214" s="154"/>
      <c r="GJ2214" s="154"/>
      <c r="GK2214" s="154"/>
      <c r="GL2214" s="154"/>
      <c r="GM2214" s="154"/>
      <c r="GN2214" s="154"/>
      <c r="GO2214" s="154"/>
      <c r="GP2214" s="154"/>
      <c r="GQ2214" s="154"/>
      <c r="GR2214" s="154"/>
      <c r="GS2214" s="154"/>
      <c r="GT2214" s="154"/>
      <c r="GU2214" s="154"/>
      <c r="GV2214" s="154"/>
      <c r="GW2214" s="154"/>
      <c r="GX2214" s="154"/>
      <c r="GY2214" s="154"/>
      <c r="GZ2214" s="154"/>
      <c r="HA2214" s="154"/>
      <c r="HB2214" s="154"/>
      <c r="HC2214" s="154"/>
      <c r="HD2214" s="154"/>
      <c r="HE2214" s="154"/>
      <c r="HF2214" s="154"/>
      <c r="HG2214" s="154"/>
      <c r="HH2214" s="154"/>
      <c r="HI2214" s="154"/>
      <c r="HJ2214" s="154"/>
      <c r="HK2214" s="154"/>
      <c r="HL2214" s="154"/>
      <c r="HM2214" s="154"/>
      <c r="HN2214" s="154"/>
      <c r="HO2214" s="154"/>
      <c r="HP2214" s="154"/>
      <c r="HQ2214" s="154"/>
      <c r="HR2214" s="154"/>
      <c r="HS2214" s="154"/>
      <c r="HT2214" s="154"/>
      <c r="HU2214" s="154"/>
      <c r="HV2214" s="154"/>
      <c r="HW2214" s="154"/>
      <c r="HX2214" s="154"/>
      <c r="HY2214" s="154"/>
      <c r="HZ2214" s="154"/>
      <c r="IA2214" s="154"/>
      <c r="IB2214" s="154"/>
      <c r="IC2214" s="154"/>
      <c r="ID2214" s="154"/>
      <c r="IE2214" s="154"/>
      <c r="IF2214" s="154"/>
      <c r="IG2214" s="154"/>
      <c r="IH2214" s="154"/>
      <c r="II2214" s="154"/>
      <c r="IJ2214" s="154"/>
      <c r="IK2214" s="154"/>
      <c r="IL2214" s="154"/>
      <c r="IM2214" s="154"/>
      <c r="IN2214" s="154"/>
      <c r="IO2214" s="154"/>
      <c r="IP2214" s="154"/>
      <c r="IQ2214" s="154"/>
      <c r="IR2214" s="154"/>
      <c r="IS2214" s="154"/>
      <c r="IT2214" s="154"/>
      <c r="IU2214" s="154"/>
      <c r="IV2214" s="154"/>
      <c r="IW2214" s="154"/>
      <c r="IX2214" s="154"/>
      <c r="IY2214" s="154"/>
      <c r="IZ2214" s="154"/>
      <c r="JA2214" s="154"/>
      <c r="JB2214" s="154"/>
      <c r="JC2214" s="154"/>
    </row>
    <row r="2215" spans="1:263" s="853" customFormat="1" ht="31.5" x14ac:dyDescent="0.25">
      <c r="A2215" s="217"/>
      <c r="B2215" s="217">
        <v>1</v>
      </c>
      <c r="C2215" s="3307" t="s">
        <v>563</v>
      </c>
      <c r="D2215" s="176"/>
      <c r="E2215" s="176"/>
      <c r="F2215" s="1902">
        <f t="shared" si="2318"/>
        <v>210</v>
      </c>
      <c r="G2215" s="748">
        <f t="shared" si="2318"/>
        <v>53</v>
      </c>
      <c r="H2215" s="748">
        <f t="shared" si="2318"/>
        <v>5</v>
      </c>
      <c r="I2215" s="748">
        <f t="shared" si="2318"/>
        <v>9.433962264150944</v>
      </c>
      <c r="J2215" s="2534"/>
      <c r="K2215" s="2534"/>
      <c r="L2215" s="2535"/>
      <c r="M2215" s="2535"/>
      <c r="N2215" s="2535"/>
      <c r="O2215" s="2535"/>
      <c r="P2215" s="2535"/>
      <c r="Q2215" s="2535"/>
      <c r="R2215" s="2786">
        <f t="shared" ref="R2215:AB2215" si="2325">R2152</f>
        <v>1112.8320000000001</v>
      </c>
      <c r="S2215" s="2786">
        <f t="shared" si="2325"/>
        <v>1112.8320000000001</v>
      </c>
      <c r="T2215" s="2786">
        <f t="shared" si="2325"/>
        <v>1112.8320000000001</v>
      </c>
      <c r="U2215" s="2786">
        <f t="shared" si="2325"/>
        <v>278.20800000000003</v>
      </c>
      <c r="V2215" s="2786">
        <f t="shared" si="2325"/>
        <v>26.496099999999998</v>
      </c>
      <c r="W2215" s="2787">
        <f t="shared" si="2325"/>
        <v>0</v>
      </c>
      <c r="X2215" s="2786">
        <f t="shared" si="2325"/>
        <v>0</v>
      </c>
      <c r="Y2215" s="2786">
        <f t="shared" si="2325"/>
        <v>-251.71190000000001</v>
      </c>
      <c r="Z2215" s="2788">
        <f t="shared" si="2325"/>
        <v>0</v>
      </c>
      <c r="AA2215" s="2788">
        <f t="shared" si="2325"/>
        <v>0</v>
      </c>
      <c r="AB2215" s="2786">
        <f t="shared" si="2325"/>
        <v>26.496099999999998</v>
      </c>
      <c r="AC2215" s="925"/>
      <c r="AD2215" s="2602"/>
      <c r="AE2215" s="2276"/>
      <c r="AF2215" s="2958"/>
      <c r="AG2215" s="154"/>
      <c r="AH2215" s="154"/>
      <c r="AI2215" s="154"/>
      <c r="AJ2215" s="154"/>
      <c r="AK2215" s="154"/>
      <c r="AL2215" s="154"/>
      <c r="AM2215" s="154"/>
      <c r="AN2215" s="154"/>
      <c r="AO2215" s="154"/>
      <c r="AP2215" s="154"/>
      <c r="AQ2215" s="154"/>
      <c r="AR2215" s="154"/>
      <c r="AS2215" s="154"/>
      <c r="AT2215" s="154"/>
      <c r="AU2215" s="154"/>
      <c r="AV2215" s="154"/>
      <c r="AW2215" s="154"/>
      <c r="AX2215" s="154"/>
      <c r="AY2215" s="154"/>
      <c r="AZ2215" s="154"/>
      <c r="BA2215" s="154"/>
      <c r="BB2215" s="154"/>
      <c r="BC2215" s="154"/>
      <c r="BD2215" s="154"/>
      <c r="BE2215" s="154"/>
      <c r="BF2215" s="154"/>
      <c r="BG2215" s="154"/>
      <c r="BH2215" s="154"/>
      <c r="BI2215" s="154"/>
      <c r="BJ2215" s="154"/>
      <c r="BK2215" s="154"/>
      <c r="BL2215" s="154"/>
      <c r="BM2215" s="154"/>
      <c r="BN2215" s="154"/>
      <c r="BO2215" s="154"/>
      <c r="BP2215" s="154"/>
      <c r="BQ2215" s="154"/>
      <c r="BR2215" s="154"/>
      <c r="BS2215" s="154"/>
      <c r="BT2215" s="154"/>
      <c r="BU2215" s="154"/>
      <c r="BV2215" s="154"/>
      <c r="BW2215" s="154"/>
      <c r="BX2215" s="154"/>
      <c r="BY2215" s="154"/>
      <c r="BZ2215" s="154"/>
      <c r="CA2215" s="154"/>
      <c r="CB2215" s="154"/>
      <c r="CC2215" s="154"/>
      <c r="CD2215" s="154"/>
      <c r="CE2215" s="154"/>
      <c r="CF2215" s="154"/>
      <c r="CG2215" s="154"/>
      <c r="CH2215" s="154"/>
      <c r="CI2215" s="154"/>
      <c r="CJ2215" s="154"/>
      <c r="CK2215" s="154"/>
      <c r="CL2215" s="154"/>
      <c r="CM2215" s="154"/>
      <c r="CN2215" s="154"/>
      <c r="CO2215" s="154"/>
      <c r="CP2215" s="154"/>
      <c r="CQ2215" s="154"/>
      <c r="CR2215" s="154"/>
      <c r="CS2215" s="154"/>
      <c r="CT2215" s="154"/>
      <c r="CU2215" s="154"/>
      <c r="CV2215" s="154"/>
      <c r="CW2215" s="154"/>
      <c r="CX2215" s="154"/>
      <c r="CY2215" s="154"/>
      <c r="CZ2215" s="154"/>
      <c r="DA2215" s="154"/>
      <c r="DB2215" s="154"/>
      <c r="DC2215" s="154"/>
      <c r="DD2215" s="154"/>
      <c r="DE2215" s="154"/>
      <c r="DF2215" s="154"/>
      <c r="DG2215" s="154"/>
      <c r="DH2215" s="154"/>
      <c r="DI2215" s="154"/>
      <c r="DJ2215" s="154"/>
      <c r="DK2215" s="154"/>
      <c r="DL2215" s="154"/>
      <c r="DM2215" s="154"/>
      <c r="DN2215" s="154"/>
      <c r="DO2215" s="154"/>
      <c r="DP2215" s="154"/>
      <c r="DQ2215" s="154"/>
      <c r="DR2215" s="154"/>
      <c r="DS2215" s="154"/>
      <c r="DT2215" s="154"/>
      <c r="DU2215" s="154"/>
      <c r="DV2215" s="154"/>
      <c r="DW2215" s="154"/>
      <c r="DX2215" s="154"/>
      <c r="DY2215" s="154"/>
      <c r="DZ2215" s="154"/>
      <c r="EA2215" s="154"/>
      <c r="EB2215" s="154"/>
      <c r="EC2215" s="154"/>
      <c r="ED2215" s="154"/>
      <c r="EE2215" s="154"/>
      <c r="EF2215" s="154"/>
      <c r="EG2215" s="154"/>
      <c r="EH2215" s="154"/>
      <c r="EI2215" s="154"/>
      <c r="EJ2215" s="154"/>
      <c r="EK2215" s="154"/>
      <c r="EL2215" s="154"/>
      <c r="EM2215" s="154"/>
      <c r="EN2215" s="154"/>
      <c r="EO2215" s="154"/>
      <c r="EP2215" s="154"/>
      <c r="EQ2215" s="154"/>
      <c r="ER2215" s="154"/>
      <c r="ES2215" s="154"/>
      <c r="ET2215" s="154"/>
      <c r="EU2215" s="154"/>
      <c r="EV2215" s="154"/>
      <c r="EW2215" s="154"/>
      <c r="EX2215" s="154"/>
      <c r="EY2215" s="154"/>
      <c r="EZ2215" s="154"/>
      <c r="FA2215" s="154"/>
      <c r="FB2215" s="154"/>
      <c r="FC2215" s="154"/>
      <c r="FD2215" s="154"/>
      <c r="FE2215" s="154"/>
      <c r="FF2215" s="154"/>
      <c r="FG2215" s="154"/>
      <c r="FH2215" s="154"/>
      <c r="FI2215" s="154"/>
      <c r="FJ2215" s="154"/>
      <c r="FK2215" s="154"/>
      <c r="FL2215" s="154"/>
      <c r="FM2215" s="154"/>
      <c r="FN2215" s="154"/>
      <c r="FO2215" s="154"/>
      <c r="FP2215" s="154"/>
      <c r="FQ2215" s="154"/>
      <c r="FR2215" s="154"/>
      <c r="FS2215" s="154"/>
      <c r="FT2215" s="154"/>
      <c r="FU2215" s="154"/>
      <c r="FV2215" s="154"/>
      <c r="FW2215" s="154"/>
      <c r="FX2215" s="154"/>
      <c r="FY2215" s="154"/>
      <c r="FZ2215" s="154"/>
      <c r="GA2215" s="154"/>
      <c r="GB2215" s="154"/>
      <c r="GC2215" s="154"/>
      <c r="GD2215" s="154"/>
      <c r="GE2215" s="154"/>
      <c r="GF2215" s="154"/>
      <c r="GG2215" s="154"/>
      <c r="GH2215" s="154"/>
      <c r="GI2215" s="154"/>
      <c r="GJ2215" s="154"/>
      <c r="GK2215" s="154"/>
      <c r="GL2215" s="154"/>
      <c r="GM2215" s="154"/>
      <c r="GN2215" s="154"/>
      <c r="GO2215" s="154"/>
      <c r="GP2215" s="154"/>
      <c r="GQ2215" s="154"/>
      <c r="GR2215" s="154"/>
      <c r="GS2215" s="154"/>
      <c r="GT2215" s="154"/>
      <c r="GU2215" s="154"/>
      <c r="GV2215" s="154"/>
      <c r="GW2215" s="154"/>
      <c r="GX2215" s="154"/>
      <c r="GY2215" s="154"/>
      <c r="GZ2215" s="154"/>
      <c r="HA2215" s="154"/>
      <c r="HB2215" s="154"/>
      <c r="HC2215" s="154"/>
      <c r="HD2215" s="154"/>
      <c r="HE2215" s="154"/>
      <c r="HF2215" s="154"/>
      <c r="HG2215" s="154"/>
      <c r="HH2215" s="154"/>
      <c r="HI2215" s="154"/>
      <c r="HJ2215" s="154"/>
      <c r="HK2215" s="154"/>
      <c r="HL2215" s="154"/>
      <c r="HM2215" s="154"/>
      <c r="HN2215" s="154"/>
      <c r="HO2215" s="154"/>
      <c r="HP2215" s="154"/>
      <c r="HQ2215" s="154"/>
      <c r="HR2215" s="154"/>
      <c r="HS2215" s="154"/>
      <c r="HT2215" s="154"/>
      <c r="HU2215" s="154"/>
      <c r="HV2215" s="154"/>
      <c r="HW2215" s="154"/>
      <c r="HX2215" s="154"/>
      <c r="HY2215" s="154"/>
      <c r="HZ2215" s="154"/>
      <c r="IA2215" s="154"/>
      <c r="IB2215" s="154"/>
      <c r="IC2215" s="154"/>
      <c r="ID2215" s="154"/>
      <c r="IE2215" s="154"/>
      <c r="IF2215" s="154"/>
      <c r="IG2215" s="154"/>
      <c r="IH2215" s="154"/>
      <c r="II2215" s="154"/>
      <c r="IJ2215" s="154"/>
      <c r="IK2215" s="154"/>
      <c r="IL2215" s="154"/>
      <c r="IM2215" s="154"/>
      <c r="IN2215" s="154"/>
      <c r="IO2215" s="154"/>
      <c r="IP2215" s="154"/>
      <c r="IQ2215" s="154"/>
      <c r="IR2215" s="154"/>
      <c r="IS2215" s="154"/>
      <c r="IT2215" s="154"/>
      <c r="IU2215" s="154"/>
      <c r="IV2215" s="154"/>
      <c r="IW2215" s="154"/>
      <c r="IX2215" s="154"/>
      <c r="IY2215" s="154"/>
      <c r="IZ2215" s="154"/>
      <c r="JA2215" s="154"/>
      <c r="JB2215" s="154"/>
      <c r="JC2215" s="154"/>
    </row>
    <row r="2216" spans="1:263" s="853" customFormat="1" ht="15.75" x14ac:dyDescent="0.25">
      <c r="A2216" s="217"/>
      <c r="B2216" s="217"/>
      <c r="C2216" s="3307" t="s">
        <v>670</v>
      </c>
      <c r="D2216" s="176"/>
      <c r="E2216" s="176"/>
      <c r="F2216" s="1902">
        <f t="shared" si="2318"/>
        <v>53</v>
      </c>
      <c r="G2216" s="748">
        <f t="shared" si="2318"/>
        <v>13</v>
      </c>
      <c r="H2216" s="748">
        <f t="shared" si="2318"/>
        <v>5</v>
      </c>
      <c r="I2216" s="748">
        <f t="shared" si="2318"/>
        <v>38.461538461538467</v>
      </c>
      <c r="J2216" s="2534"/>
      <c r="K2216" s="2534"/>
      <c r="L2216" s="2535"/>
      <c r="M2216" s="2535"/>
      <c r="N2216" s="2535"/>
      <c r="O2216" s="2535"/>
      <c r="P2216" s="2535"/>
      <c r="Q2216" s="2535"/>
      <c r="R2216" s="2786">
        <f t="shared" ref="R2216:AB2216" si="2326">R2153</f>
        <v>132.23500000000001</v>
      </c>
      <c r="S2216" s="2786">
        <f t="shared" si="2326"/>
        <v>132.23500000000001</v>
      </c>
      <c r="T2216" s="2786">
        <f t="shared" si="2326"/>
        <v>132.23500000000001</v>
      </c>
      <c r="U2216" s="2786">
        <f t="shared" si="2326"/>
        <v>33.058750000000003</v>
      </c>
      <c r="V2216" s="2786">
        <f t="shared" si="2326"/>
        <v>12.474849999999998</v>
      </c>
      <c r="W2216" s="2787">
        <f t="shared" si="2326"/>
        <v>0</v>
      </c>
      <c r="X2216" s="2786">
        <f t="shared" si="2326"/>
        <v>0</v>
      </c>
      <c r="Y2216" s="2786">
        <f t="shared" si="2326"/>
        <v>-20.583900000000007</v>
      </c>
      <c r="Z2216" s="2788">
        <f t="shared" si="2326"/>
        <v>0</v>
      </c>
      <c r="AA2216" s="2788">
        <f t="shared" si="2326"/>
        <v>-0.21649000000000002</v>
      </c>
      <c r="AB2216" s="2786">
        <f t="shared" si="2326"/>
        <v>12.258359999999998</v>
      </c>
      <c r="AC2216" s="925"/>
      <c r="AD2216" s="2602"/>
      <c r="AE2216" s="2276"/>
      <c r="AF2216" s="2958"/>
      <c r="AG2216" s="154"/>
      <c r="AH2216" s="154"/>
      <c r="AI2216" s="154"/>
      <c r="AJ2216" s="154"/>
      <c r="AK2216" s="154"/>
      <c r="AL2216" s="154"/>
      <c r="AM2216" s="154"/>
      <c r="AN2216" s="154"/>
      <c r="AO2216" s="154"/>
      <c r="AP2216" s="154"/>
      <c r="AQ2216" s="154"/>
      <c r="AR2216" s="154"/>
      <c r="AS2216" s="154"/>
      <c r="AT2216" s="154"/>
      <c r="AU2216" s="154"/>
      <c r="AV2216" s="154"/>
      <c r="AW2216" s="154"/>
      <c r="AX2216" s="154"/>
      <c r="AY2216" s="154"/>
      <c r="AZ2216" s="154"/>
      <c r="BA2216" s="154"/>
      <c r="BB2216" s="154"/>
      <c r="BC2216" s="154"/>
      <c r="BD2216" s="154"/>
      <c r="BE2216" s="154"/>
      <c r="BF2216" s="154"/>
      <c r="BG2216" s="154"/>
      <c r="BH2216" s="154"/>
      <c r="BI2216" s="154"/>
      <c r="BJ2216" s="154"/>
      <c r="BK2216" s="154"/>
      <c r="BL2216" s="154"/>
      <c r="BM2216" s="154"/>
      <c r="BN2216" s="154"/>
      <c r="BO2216" s="154"/>
      <c r="BP2216" s="154"/>
      <c r="BQ2216" s="154"/>
      <c r="BR2216" s="154"/>
      <c r="BS2216" s="154"/>
      <c r="BT2216" s="154"/>
      <c r="BU2216" s="154"/>
      <c r="BV2216" s="154"/>
      <c r="BW2216" s="154"/>
      <c r="BX2216" s="154"/>
      <c r="BY2216" s="154"/>
      <c r="BZ2216" s="154"/>
      <c r="CA2216" s="154"/>
      <c r="CB2216" s="154"/>
      <c r="CC2216" s="154"/>
      <c r="CD2216" s="154"/>
      <c r="CE2216" s="154"/>
      <c r="CF2216" s="154"/>
      <c r="CG2216" s="154"/>
      <c r="CH2216" s="154"/>
      <c r="CI2216" s="154"/>
      <c r="CJ2216" s="154"/>
      <c r="CK2216" s="154"/>
      <c r="CL2216" s="154"/>
      <c r="CM2216" s="154"/>
      <c r="CN2216" s="154"/>
      <c r="CO2216" s="154"/>
      <c r="CP2216" s="154"/>
      <c r="CQ2216" s="154"/>
      <c r="CR2216" s="154"/>
      <c r="CS2216" s="154"/>
      <c r="CT2216" s="154"/>
      <c r="CU2216" s="154"/>
      <c r="CV2216" s="154"/>
      <c r="CW2216" s="154"/>
      <c r="CX2216" s="154"/>
      <c r="CY2216" s="154"/>
      <c r="CZ2216" s="154"/>
      <c r="DA2216" s="154"/>
      <c r="DB2216" s="154"/>
      <c r="DC2216" s="154"/>
      <c r="DD2216" s="154"/>
      <c r="DE2216" s="154"/>
      <c r="DF2216" s="154"/>
      <c r="DG2216" s="154"/>
      <c r="DH2216" s="154"/>
      <c r="DI2216" s="154"/>
      <c r="DJ2216" s="154"/>
      <c r="DK2216" s="154"/>
      <c r="DL2216" s="154"/>
      <c r="DM2216" s="154"/>
      <c r="DN2216" s="154"/>
      <c r="DO2216" s="154"/>
      <c r="DP2216" s="154"/>
      <c r="DQ2216" s="154"/>
      <c r="DR2216" s="154"/>
      <c r="DS2216" s="154"/>
      <c r="DT2216" s="154"/>
      <c r="DU2216" s="154"/>
      <c r="DV2216" s="154"/>
      <c r="DW2216" s="154"/>
      <c r="DX2216" s="154"/>
      <c r="DY2216" s="154"/>
      <c r="DZ2216" s="154"/>
      <c r="EA2216" s="154"/>
      <c r="EB2216" s="154"/>
      <c r="EC2216" s="154"/>
      <c r="ED2216" s="154"/>
      <c r="EE2216" s="154"/>
      <c r="EF2216" s="154"/>
      <c r="EG2216" s="154"/>
      <c r="EH2216" s="154"/>
      <c r="EI2216" s="154"/>
      <c r="EJ2216" s="154"/>
      <c r="EK2216" s="154"/>
      <c r="EL2216" s="154"/>
      <c r="EM2216" s="154"/>
      <c r="EN2216" s="154"/>
      <c r="EO2216" s="154"/>
      <c r="EP2216" s="154"/>
      <c r="EQ2216" s="154"/>
      <c r="ER2216" s="154"/>
      <c r="ES2216" s="154"/>
      <c r="ET2216" s="154"/>
      <c r="EU2216" s="154"/>
      <c r="EV2216" s="154"/>
      <c r="EW2216" s="154"/>
      <c r="EX2216" s="154"/>
      <c r="EY2216" s="154"/>
      <c r="EZ2216" s="154"/>
      <c r="FA2216" s="154"/>
      <c r="FB2216" s="154"/>
      <c r="FC2216" s="154"/>
      <c r="FD2216" s="154"/>
      <c r="FE2216" s="154"/>
      <c r="FF2216" s="154"/>
      <c r="FG2216" s="154"/>
      <c r="FH2216" s="154"/>
      <c r="FI2216" s="154"/>
      <c r="FJ2216" s="154"/>
      <c r="FK2216" s="154"/>
      <c r="FL2216" s="154"/>
      <c r="FM2216" s="154"/>
      <c r="FN2216" s="154"/>
      <c r="FO2216" s="154"/>
      <c r="FP2216" s="154"/>
      <c r="FQ2216" s="154"/>
      <c r="FR2216" s="154"/>
      <c r="FS2216" s="154"/>
      <c r="FT2216" s="154"/>
      <c r="FU2216" s="154"/>
      <c r="FV2216" s="154"/>
      <c r="FW2216" s="154"/>
      <c r="FX2216" s="154"/>
      <c r="FY2216" s="154"/>
      <c r="FZ2216" s="154"/>
      <c r="GA2216" s="154"/>
      <c r="GB2216" s="154"/>
      <c r="GC2216" s="154"/>
      <c r="GD2216" s="154"/>
      <c r="GE2216" s="154"/>
      <c r="GF2216" s="154"/>
      <c r="GG2216" s="154"/>
      <c r="GH2216" s="154"/>
      <c r="GI2216" s="154"/>
      <c r="GJ2216" s="154"/>
      <c r="GK2216" s="154"/>
      <c r="GL2216" s="154"/>
      <c r="GM2216" s="154"/>
      <c r="GN2216" s="154"/>
      <c r="GO2216" s="154"/>
      <c r="GP2216" s="154"/>
      <c r="GQ2216" s="154"/>
      <c r="GR2216" s="154"/>
      <c r="GS2216" s="154"/>
      <c r="GT2216" s="154"/>
      <c r="GU2216" s="154"/>
      <c r="GV2216" s="154"/>
      <c r="GW2216" s="154"/>
      <c r="GX2216" s="154"/>
      <c r="GY2216" s="154"/>
      <c r="GZ2216" s="154"/>
      <c r="HA2216" s="154"/>
      <c r="HB2216" s="154"/>
      <c r="HC2216" s="154"/>
      <c r="HD2216" s="154"/>
      <c r="HE2216" s="154"/>
      <c r="HF2216" s="154"/>
      <c r="HG2216" s="154"/>
      <c r="HH2216" s="154"/>
      <c r="HI2216" s="154"/>
      <c r="HJ2216" s="154"/>
      <c r="HK2216" s="154"/>
      <c r="HL2216" s="154"/>
      <c r="HM2216" s="154"/>
      <c r="HN2216" s="154"/>
      <c r="HO2216" s="154"/>
      <c r="HP2216" s="154"/>
      <c r="HQ2216" s="154"/>
      <c r="HR2216" s="154"/>
      <c r="HS2216" s="154"/>
      <c r="HT2216" s="154"/>
      <c r="HU2216" s="154"/>
      <c r="HV2216" s="154"/>
      <c r="HW2216" s="154"/>
      <c r="HX2216" s="154"/>
      <c r="HY2216" s="154"/>
      <c r="HZ2216" s="154"/>
      <c r="IA2216" s="154"/>
      <c r="IB2216" s="154"/>
      <c r="IC2216" s="154"/>
      <c r="ID2216" s="154"/>
      <c r="IE2216" s="154"/>
      <c r="IF2216" s="154"/>
      <c r="IG2216" s="154"/>
      <c r="IH2216" s="154"/>
      <c r="II2216" s="154"/>
      <c r="IJ2216" s="154"/>
      <c r="IK2216" s="154"/>
      <c r="IL2216" s="154"/>
      <c r="IM2216" s="154"/>
      <c r="IN2216" s="154"/>
      <c r="IO2216" s="154"/>
      <c r="IP2216" s="154"/>
      <c r="IQ2216" s="154"/>
      <c r="IR2216" s="154"/>
      <c r="IS2216" s="154"/>
      <c r="IT2216" s="154"/>
      <c r="IU2216" s="154"/>
      <c r="IV2216" s="154"/>
      <c r="IW2216" s="154"/>
      <c r="IX2216" s="154"/>
      <c r="IY2216" s="154"/>
      <c r="IZ2216" s="154"/>
      <c r="JA2216" s="154"/>
      <c r="JB2216" s="154"/>
      <c r="JC2216" s="154"/>
    </row>
    <row r="2217" spans="1:263" s="853" customFormat="1" ht="60" x14ac:dyDescent="0.25">
      <c r="A2217" s="217"/>
      <c r="B2217" s="217">
        <v>1</v>
      </c>
      <c r="C2217" s="3308" t="s">
        <v>436</v>
      </c>
      <c r="D2217" s="291"/>
      <c r="E2217" s="291"/>
      <c r="F2217" s="1905">
        <f t="shared" si="2318"/>
        <v>1183</v>
      </c>
      <c r="G2217" s="1904">
        <f t="shared" si="2318"/>
        <v>297</v>
      </c>
      <c r="H2217" s="1904">
        <f t="shared" si="2318"/>
        <v>0</v>
      </c>
      <c r="I2217" s="1904">
        <f t="shared" si="2318"/>
        <v>0</v>
      </c>
      <c r="J2217" s="2534"/>
      <c r="K2217" s="2534"/>
      <c r="L2217" s="2535"/>
      <c r="M2217" s="2535"/>
      <c r="N2217" s="2535"/>
      <c r="O2217" s="2535"/>
      <c r="P2217" s="2535"/>
      <c r="Q2217" s="2535"/>
      <c r="R2217" s="2786">
        <f t="shared" ref="R2217:AB2217" si="2327">R2154</f>
        <v>4661.24154</v>
      </c>
      <c r="S2217" s="2786">
        <f t="shared" ref="S2217:T2217" si="2328">S2154</f>
        <v>4661.24154</v>
      </c>
      <c r="T2217" s="2786">
        <f t="shared" si="2328"/>
        <v>4661.24154</v>
      </c>
      <c r="U2217" s="2786">
        <f t="shared" si="2327"/>
        <v>1165.310385</v>
      </c>
      <c r="V2217" s="2786">
        <f t="shared" si="2327"/>
        <v>0</v>
      </c>
      <c r="W2217" s="2787">
        <f t="shared" si="2327"/>
        <v>0</v>
      </c>
      <c r="X2217" s="2786">
        <f t="shared" si="2327"/>
        <v>0</v>
      </c>
      <c r="Y2217" s="2786">
        <f t="shared" si="2327"/>
        <v>-1165.310385</v>
      </c>
      <c r="Z2217" s="2788">
        <f t="shared" si="2327"/>
        <v>0</v>
      </c>
      <c r="AA2217" s="2788">
        <f t="shared" si="2327"/>
        <v>-24.985309999999998</v>
      </c>
      <c r="AB2217" s="2786">
        <f t="shared" si="2327"/>
        <v>-24.985309999999998</v>
      </c>
      <c r="AC2217" s="925"/>
      <c r="AD2217" s="2602"/>
      <c r="AE2217" s="2276"/>
      <c r="AF2217" s="2958"/>
      <c r="AG2217" s="154"/>
      <c r="AH2217" s="154"/>
      <c r="AI2217" s="154"/>
      <c r="AJ2217" s="154"/>
      <c r="AK2217" s="154"/>
      <c r="AL2217" s="154"/>
      <c r="AM2217" s="154"/>
      <c r="AN2217" s="154"/>
      <c r="AO2217" s="154"/>
      <c r="AP2217" s="154"/>
      <c r="AQ2217" s="154"/>
      <c r="AR2217" s="154"/>
      <c r="AS2217" s="154"/>
      <c r="AT2217" s="154"/>
      <c r="AU2217" s="154"/>
      <c r="AV2217" s="154"/>
      <c r="AW2217" s="154"/>
      <c r="AX2217" s="154"/>
      <c r="AY2217" s="154"/>
      <c r="AZ2217" s="154"/>
      <c r="BA2217" s="154"/>
      <c r="BB2217" s="154"/>
      <c r="BC2217" s="154"/>
      <c r="BD2217" s="154"/>
      <c r="BE2217" s="154"/>
      <c r="BF2217" s="154"/>
      <c r="BG2217" s="154"/>
      <c r="BH2217" s="154"/>
      <c r="BI2217" s="154"/>
      <c r="BJ2217" s="154"/>
      <c r="BK2217" s="154"/>
      <c r="BL2217" s="154"/>
      <c r="BM2217" s="154"/>
      <c r="BN2217" s="154"/>
      <c r="BO2217" s="154"/>
      <c r="BP2217" s="154"/>
      <c r="BQ2217" s="154"/>
      <c r="BR2217" s="154"/>
      <c r="BS2217" s="154"/>
      <c r="BT2217" s="154"/>
      <c r="BU2217" s="154"/>
      <c r="BV2217" s="154"/>
      <c r="BW2217" s="154"/>
      <c r="BX2217" s="154"/>
      <c r="BY2217" s="154"/>
      <c r="BZ2217" s="154"/>
      <c r="CA2217" s="154"/>
      <c r="CB2217" s="154"/>
      <c r="CC2217" s="154"/>
      <c r="CD2217" s="154"/>
      <c r="CE2217" s="154"/>
      <c r="CF2217" s="154"/>
      <c r="CG2217" s="154"/>
      <c r="CH2217" s="154"/>
      <c r="CI2217" s="154"/>
      <c r="CJ2217" s="154"/>
      <c r="CK2217" s="154"/>
      <c r="CL2217" s="154"/>
      <c r="CM2217" s="154"/>
      <c r="CN2217" s="154"/>
      <c r="CO2217" s="154"/>
      <c r="CP2217" s="154"/>
      <c r="CQ2217" s="154"/>
      <c r="CR2217" s="154"/>
      <c r="CS2217" s="154"/>
      <c r="CT2217" s="154"/>
      <c r="CU2217" s="154"/>
      <c r="CV2217" s="154"/>
      <c r="CW2217" s="154"/>
      <c r="CX2217" s="154"/>
      <c r="CY2217" s="154"/>
      <c r="CZ2217" s="154"/>
      <c r="DA2217" s="154"/>
      <c r="DB2217" s="154"/>
      <c r="DC2217" s="154"/>
      <c r="DD2217" s="154"/>
      <c r="DE2217" s="154"/>
      <c r="DF2217" s="154"/>
      <c r="DG2217" s="154"/>
      <c r="DH2217" s="154"/>
      <c r="DI2217" s="154"/>
      <c r="DJ2217" s="154"/>
      <c r="DK2217" s="154"/>
      <c r="DL2217" s="154"/>
      <c r="DM2217" s="154"/>
      <c r="DN2217" s="154"/>
      <c r="DO2217" s="154"/>
      <c r="DP2217" s="154"/>
      <c r="DQ2217" s="154"/>
      <c r="DR2217" s="154"/>
      <c r="DS2217" s="154"/>
      <c r="DT2217" s="154"/>
      <c r="DU2217" s="154"/>
      <c r="DV2217" s="154"/>
      <c r="DW2217" s="154"/>
      <c r="DX2217" s="154"/>
      <c r="DY2217" s="154"/>
      <c r="DZ2217" s="154"/>
      <c r="EA2217" s="154"/>
      <c r="EB2217" s="154"/>
      <c r="EC2217" s="154"/>
      <c r="ED2217" s="154"/>
      <c r="EE2217" s="154"/>
      <c r="EF2217" s="154"/>
      <c r="EG2217" s="154"/>
      <c r="EH2217" s="154"/>
      <c r="EI2217" s="154"/>
      <c r="EJ2217" s="154"/>
      <c r="EK2217" s="154"/>
      <c r="EL2217" s="154"/>
      <c r="EM2217" s="154"/>
      <c r="EN2217" s="154"/>
      <c r="EO2217" s="154"/>
      <c r="EP2217" s="154"/>
      <c r="EQ2217" s="154"/>
      <c r="ER2217" s="154"/>
      <c r="ES2217" s="154"/>
      <c r="ET2217" s="154"/>
      <c r="EU2217" s="154"/>
      <c r="EV2217" s="154"/>
      <c r="EW2217" s="154"/>
      <c r="EX2217" s="154"/>
      <c r="EY2217" s="154"/>
      <c r="EZ2217" s="154"/>
      <c r="FA2217" s="154"/>
      <c r="FB2217" s="154"/>
      <c r="FC2217" s="154"/>
      <c r="FD2217" s="154"/>
      <c r="FE2217" s="154"/>
      <c r="FF2217" s="154"/>
      <c r="FG2217" s="154"/>
      <c r="FH2217" s="154"/>
      <c r="FI2217" s="154"/>
      <c r="FJ2217" s="154"/>
      <c r="FK2217" s="154"/>
      <c r="FL2217" s="154"/>
      <c r="FM2217" s="154"/>
      <c r="FN2217" s="154"/>
      <c r="FO2217" s="154"/>
      <c r="FP2217" s="154"/>
      <c r="FQ2217" s="154"/>
      <c r="FR2217" s="154"/>
      <c r="FS2217" s="154"/>
      <c r="FT2217" s="154"/>
      <c r="FU2217" s="154"/>
      <c r="FV2217" s="154"/>
      <c r="FW2217" s="154"/>
      <c r="FX2217" s="154"/>
      <c r="FY2217" s="154"/>
      <c r="FZ2217" s="154"/>
      <c r="GA2217" s="154"/>
      <c r="GB2217" s="154"/>
      <c r="GC2217" s="154"/>
      <c r="GD2217" s="154"/>
      <c r="GE2217" s="154"/>
      <c r="GF2217" s="154"/>
      <c r="GG2217" s="154"/>
      <c r="GH2217" s="154"/>
      <c r="GI2217" s="154"/>
      <c r="GJ2217" s="154"/>
      <c r="GK2217" s="154"/>
      <c r="GL2217" s="154"/>
      <c r="GM2217" s="154"/>
      <c r="GN2217" s="154"/>
      <c r="GO2217" s="154"/>
      <c r="GP2217" s="154"/>
      <c r="GQ2217" s="154"/>
      <c r="GR2217" s="154"/>
      <c r="GS2217" s="154"/>
      <c r="GT2217" s="154"/>
      <c r="GU2217" s="154"/>
      <c r="GV2217" s="154"/>
      <c r="GW2217" s="154"/>
      <c r="GX2217" s="154"/>
      <c r="GY2217" s="154"/>
      <c r="GZ2217" s="154"/>
      <c r="HA2217" s="154"/>
      <c r="HB2217" s="154"/>
      <c r="HC2217" s="154"/>
      <c r="HD2217" s="154"/>
      <c r="HE2217" s="154"/>
      <c r="HF2217" s="154"/>
      <c r="HG2217" s="154"/>
      <c r="HH2217" s="154"/>
      <c r="HI2217" s="154"/>
      <c r="HJ2217" s="154"/>
      <c r="HK2217" s="154"/>
      <c r="HL2217" s="154"/>
      <c r="HM2217" s="154"/>
      <c r="HN2217" s="154"/>
      <c r="HO2217" s="154"/>
      <c r="HP2217" s="154"/>
      <c r="HQ2217" s="154"/>
      <c r="HR2217" s="154"/>
      <c r="HS2217" s="154"/>
      <c r="HT2217" s="154"/>
      <c r="HU2217" s="154"/>
      <c r="HV2217" s="154"/>
      <c r="HW2217" s="154"/>
      <c r="HX2217" s="154"/>
      <c r="HY2217" s="154"/>
      <c r="HZ2217" s="154"/>
      <c r="IA2217" s="154"/>
      <c r="IB2217" s="154"/>
      <c r="IC2217" s="154"/>
      <c r="ID2217" s="154"/>
      <c r="IE2217" s="154"/>
      <c r="IF2217" s="154"/>
      <c r="IG2217" s="154"/>
      <c r="IH2217" s="154"/>
      <c r="II2217" s="154"/>
      <c r="IJ2217" s="154"/>
      <c r="IK2217" s="154"/>
      <c r="IL2217" s="154"/>
      <c r="IM2217" s="154"/>
      <c r="IN2217" s="154"/>
      <c r="IO2217" s="154"/>
      <c r="IP2217" s="154"/>
      <c r="IQ2217" s="154"/>
      <c r="IR2217" s="154"/>
      <c r="IS2217" s="154"/>
      <c r="IT2217" s="154"/>
      <c r="IU2217" s="154"/>
      <c r="IV2217" s="154"/>
      <c r="IW2217" s="154"/>
      <c r="IX2217" s="154"/>
      <c r="IY2217" s="154"/>
      <c r="IZ2217" s="154"/>
      <c r="JA2217" s="154"/>
      <c r="JB2217" s="154"/>
      <c r="JC2217" s="154"/>
    </row>
    <row r="2218" spans="1:263" s="853" customFormat="1" ht="30" x14ac:dyDescent="0.25">
      <c r="A2218" s="217"/>
      <c r="B2218" s="217">
        <v>1</v>
      </c>
      <c r="C2218" s="621" t="s">
        <v>267</v>
      </c>
      <c r="D2218" s="176"/>
      <c r="E2218" s="176"/>
      <c r="F2218" s="1902">
        <f t="shared" si="2318"/>
        <v>819</v>
      </c>
      <c r="G2218" s="748">
        <f t="shared" si="2318"/>
        <v>205</v>
      </c>
      <c r="H2218" s="748">
        <f t="shared" si="2318"/>
        <v>0</v>
      </c>
      <c r="I2218" s="748">
        <f t="shared" si="2318"/>
        <v>0</v>
      </c>
      <c r="J2218" s="2534"/>
      <c r="K2218" s="2534"/>
      <c r="L2218" s="2535"/>
      <c r="M2218" s="2535"/>
      <c r="N2218" s="2535"/>
      <c r="O2218" s="2535"/>
      <c r="P2218" s="2535"/>
      <c r="Q2218" s="2535"/>
      <c r="R2218" s="2786">
        <f t="shared" ref="R2218:AB2218" si="2329">R2155</f>
        <v>3252.6415400000001</v>
      </c>
      <c r="S2218" s="2786">
        <f t="shared" ref="S2218:T2218" si="2330">S2155</f>
        <v>3252.6415400000001</v>
      </c>
      <c r="T2218" s="2786">
        <f t="shared" si="2330"/>
        <v>3252.6415400000001</v>
      </c>
      <c r="U2218" s="2786">
        <f t="shared" si="2329"/>
        <v>813.16038500000002</v>
      </c>
      <c r="V2218" s="2786">
        <f t="shared" si="2329"/>
        <v>0</v>
      </c>
      <c r="W2218" s="2787">
        <f t="shared" si="2329"/>
        <v>0</v>
      </c>
      <c r="X2218" s="2786">
        <f t="shared" si="2329"/>
        <v>0</v>
      </c>
      <c r="Y2218" s="2786">
        <f t="shared" si="2329"/>
        <v>-813.16038500000002</v>
      </c>
      <c r="Z2218" s="2788">
        <f t="shared" si="2329"/>
        <v>0</v>
      </c>
      <c r="AA2218" s="2788">
        <f t="shared" si="2329"/>
        <v>-24.985309999999998</v>
      </c>
      <c r="AB2218" s="2786">
        <f t="shared" si="2329"/>
        <v>-24.985309999999998</v>
      </c>
      <c r="AC2218" s="925"/>
      <c r="AD2218" s="2602"/>
      <c r="AE2218" s="2276"/>
      <c r="AF2218" s="2958"/>
      <c r="AG2218" s="154"/>
      <c r="AH2218" s="154"/>
      <c r="AI2218" s="154"/>
      <c r="AJ2218" s="154"/>
      <c r="AK2218" s="154"/>
      <c r="AL2218" s="154"/>
      <c r="AM2218" s="154"/>
      <c r="AN2218" s="154"/>
      <c r="AO2218" s="154"/>
      <c r="AP2218" s="154"/>
      <c r="AQ2218" s="154"/>
      <c r="AR2218" s="154"/>
      <c r="AS2218" s="154"/>
      <c r="AT2218" s="154"/>
      <c r="AU2218" s="154"/>
      <c r="AV2218" s="154"/>
      <c r="AW2218" s="154"/>
      <c r="AX2218" s="154"/>
      <c r="AY2218" s="154"/>
      <c r="AZ2218" s="154"/>
      <c r="BA2218" s="154"/>
      <c r="BB2218" s="154"/>
      <c r="BC2218" s="154"/>
      <c r="BD2218" s="154"/>
      <c r="BE2218" s="154"/>
      <c r="BF2218" s="154"/>
      <c r="BG2218" s="154"/>
      <c r="BH2218" s="154"/>
      <c r="BI2218" s="154"/>
      <c r="BJ2218" s="154"/>
      <c r="BK2218" s="154"/>
      <c r="BL2218" s="154"/>
      <c r="BM2218" s="154"/>
      <c r="BN2218" s="154"/>
      <c r="BO2218" s="154"/>
      <c r="BP2218" s="154"/>
      <c r="BQ2218" s="154"/>
      <c r="BR2218" s="154"/>
      <c r="BS2218" s="154"/>
      <c r="BT2218" s="154"/>
      <c r="BU2218" s="154"/>
      <c r="BV2218" s="154"/>
      <c r="BW2218" s="154"/>
      <c r="BX2218" s="154"/>
      <c r="BY2218" s="154"/>
      <c r="BZ2218" s="154"/>
      <c r="CA2218" s="154"/>
      <c r="CB2218" s="154"/>
      <c r="CC2218" s="154"/>
      <c r="CD2218" s="154"/>
      <c r="CE2218" s="154"/>
      <c r="CF2218" s="154"/>
      <c r="CG2218" s="154"/>
      <c r="CH2218" s="154"/>
      <c r="CI2218" s="154"/>
      <c r="CJ2218" s="154"/>
      <c r="CK2218" s="154"/>
      <c r="CL2218" s="154"/>
      <c r="CM2218" s="154"/>
      <c r="CN2218" s="154"/>
      <c r="CO2218" s="154"/>
      <c r="CP2218" s="154"/>
      <c r="CQ2218" s="154"/>
      <c r="CR2218" s="154"/>
      <c r="CS2218" s="154"/>
      <c r="CT2218" s="154"/>
      <c r="CU2218" s="154"/>
      <c r="CV2218" s="154"/>
      <c r="CW2218" s="154"/>
      <c r="CX2218" s="154"/>
      <c r="CY2218" s="154"/>
      <c r="CZ2218" s="154"/>
      <c r="DA2218" s="154"/>
      <c r="DB2218" s="154"/>
      <c r="DC2218" s="154"/>
      <c r="DD2218" s="154"/>
      <c r="DE2218" s="154"/>
      <c r="DF2218" s="154"/>
      <c r="DG2218" s="154"/>
      <c r="DH2218" s="154"/>
      <c r="DI2218" s="154"/>
      <c r="DJ2218" s="154"/>
      <c r="DK2218" s="154"/>
      <c r="DL2218" s="154"/>
      <c r="DM2218" s="154"/>
      <c r="DN2218" s="154"/>
      <c r="DO2218" s="154"/>
      <c r="DP2218" s="154"/>
      <c r="DQ2218" s="154"/>
      <c r="DR2218" s="154"/>
      <c r="DS2218" s="154"/>
      <c r="DT2218" s="154"/>
      <c r="DU2218" s="154"/>
      <c r="DV2218" s="154"/>
      <c r="DW2218" s="154"/>
      <c r="DX2218" s="154"/>
      <c r="DY2218" s="154"/>
      <c r="DZ2218" s="154"/>
      <c r="EA2218" s="154"/>
      <c r="EB2218" s="154"/>
      <c r="EC2218" s="154"/>
      <c r="ED2218" s="154"/>
      <c r="EE2218" s="154"/>
      <c r="EF2218" s="154"/>
      <c r="EG2218" s="154"/>
      <c r="EH2218" s="154"/>
      <c r="EI2218" s="154"/>
      <c r="EJ2218" s="154"/>
      <c r="EK2218" s="154"/>
      <c r="EL2218" s="154"/>
      <c r="EM2218" s="154"/>
      <c r="EN2218" s="154"/>
      <c r="EO2218" s="154"/>
      <c r="EP2218" s="154"/>
      <c r="EQ2218" s="154"/>
      <c r="ER2218" s="154"/>
      <c r="ES2218" s="154"/>
      <c r="ET2218" s="154"/>
      <c r="EU2218" s="154"/>
      <c r="EV2218" s="154"/>
      <c r="EW2218" s="154"/>
      <c r="EX2218" s="154"/>
      <c r="EY2218" s="154"/>
      <c r="EZ2218" s="154"/>
      <c r="FA2218" s="154"/>
      <c r="FB2218" s="154"/>
      <c r="FC2218" s="154"/>
      <c r="FD2218" s="154"/>
      <c r="FE2218" s="154"/>
      <c r="FF2218" s="154"/>
      <c r="FG2218" s="154"/>
      <c r="FH2218" s="154"/>
      <c r="FI2218" s="154"/>
      <c r="FJ2218" s="154"/>
      <c r="FK2218" s="154"/>
      <c r="FL2218" s="154"/>
      <c r="FM2218" s="154"/>
      <c r="FN2218" s="154"/>
      <c r="FO2218" s="154"/>
      <c r="FP2218" s="154"/>
      <c r="FQ2218" s="154"/>
      <c r="FR2218" s="154"/>
      <c r="FS2218" s="154"/>
      <c r="FT2218" s="154"/>
      <c r="FU2218" s="154"/>
      <c r="FV2218" s="154"/>
      <c r="FW2218" s="154"/>
      <c r="FX2218" s="154"/>
      <c r="FY2218" s="154"/>
      <c r="FZ2218" s="154"/>
      <c r="GA2218" s="154"/>
      <c r="GB2218" s="154"/>
      <c r="GC2218" s="154"/>
      <c r="GD2218" s="154"/>
      <c r="GE2218" s="154"/>
      <c r="GF2218" s="154"/>
      <c r="GG2218" s="154"/>
      <c r="GH2218" s="154"/>
      <c r="GI2218" s="154"/>
      <c r="GJ2218" s="154"/>
      <c r="GK2218" s="154"/>
      <c r="GL2218" s="154"/>
      <c r="GM2218" s="154"/>
      <c r="GN2218" s="154"/>
      <c r="GO2218" s="154"/>
      <c r="GP2218" s="154"/>
      <c r="GQ2218" s="154"/>
      <c r="GR2218" s="154"/>
      <c r="GS2218" s="154"/>
      <c r="GT2218" s="154"/>
      <c r="GU2218" s="154"/>
      <c r="GV2218" s="154"/>
      <c r="GW2218" s="154"/>
      <c r="GX2218" s="154"/>
      <c r="GY2218" s="154"/>
      <c r="GZ2218" s="154"/>
      <c r="HA2218" s="154"/>
      <c r="HB2218" s="154"/>
      <c r="HC2218" s="154"/>
      <c r="HD2218" s="154"/>
      <c r="HE2218" s="154"/>
      <c r="HF2218" s="154"/>
      <c r="HG2218" s="154"/>
      <c r="HH2218" s="154"/>
      <c r="HI2218" s="154"/>
      <c r="HJ2218" s="154"/>
      <c r="HK2218" s="154"/>
      <c r="HL2218" s="154"/>
      <c r="HM2218" s="154"/>
      <c r="HN2218" s="154"/>
      <c r="HO2218" s="154"/>
      <c r="HP2218" s="154"/>
      <c r="HQ2218" s="154"/>
      <c r="HR2218" s="154"/>
      <c r="HS2218" s="154"/>
      <c r="HT2218" s="154"/>
      <c r="HU2218" s="154"/>
      <c r="HV2218" s="154"/>
      <c r="HW2218" s="154"/>
      <c r="HX2218" s="154"/>
      <c r="HY2218" s="154"/>
      <c r="HZ2218" s="154"/>
      <c r="IA2218" s="154"/>
      <c r="IB2218" s="154"/>
      <c r="IC2218" s="154"/>
      <c r="ID2218" s="154"/>
      <c r="IE2218" s="154"/>
      <c r="IF2218" s="154"/>
      <c r="IG2218" s="154"/>
      <c r="IH2218" s="154"/>
      <c r="II2218" s="154"/>
      <c r="IJ2218" s="154"/>
      <c r="IK2218" s="154"/>
      <c r="IL2218" s="154"/>
      <c r="IM2218" s="154"/>
      <c r="IN2218" s="154"/>
      <c r="IO2218" s="154"/>
      <c r="IP2218" s="154"/>
      <c r="IQ2218" s="154"/>
      <c r="IR2218" s="154"/>
      <c r="IS2218" s="154"/>
      <c r="IT2218" s="154"/>
      <c r="IU2218" s="154"/>
      <c r="IV2218" s="154"/>
      <c r="IW2218" s="154"/>
      <c r="IX2218" s="154"/>
      <c r="IY2218" s="154"/>
      <c r="IZ2218" s="154"/>
      <c r="JA2218" s="154"/>
      <c r="JB2218" s="154"/>
      <c r="JC2218" s="154"/>
    </row>
    <row r="2219" spans="1:263" s="853" customFormat="1" ht="30" x14ac:dyDescent="0.25">
      <c r="A2219" s="217"/>
      <c r="B2219" s="217">
        <v>1</v>
      </c>
      <c r="C2219" s="621" t="s">
        <v>437</v>
      </c>
      <c r="D2219" s="176"/>
      <c r="E2219" s="176"/>
      <c r="F2219" s="1902">
        <f t="shared" si="2318"/>
        <v>429</v>
      </c>
      <c r="G2219" s="748">
        <f t="shared" si="2318"/>
        <v>107</v>
      </c>
      <c r="H2219" s="748">
        <f t="shared" si="2318"/>
        <v>0</v>
      </c>
      <c r="I2219" s="748">
        <f t="shared" si="2318"/>
        <v>0</v>
      </c>
      <c r="J2219" s="2534"/>
      <c r="K2219" s="2534"/>
      <c r="L2219" s="2535"/>
      <c r="M2219" s="2535"/>
      <c r="N2219" s="2535"/>
      <c r="O2219" s="2535"/>
      <c r="P2219" s="2535"/>
      <c r="Q2219" s="2535"/>
      <c r="R2219" s="2786">
        <f t="shared" ref="R2219:AB2219" si="2331">R2156</f>
        <v>2209.35</v>
      </c>
      <c r="S2219" s="2786">
        <f t="shared" ref="S2219:T2219" si="2332">S2156</f>
        <v>2209.35</v>
      </c>
      <c r="T2219" s="2786">
        <f t="shared" si="2332"/>
        <v>2209.35</v>
      </c>
      <c r="U2219" s="2786">
        <f t="shared" si="2331"/>
        <v>552.33749999999998</v>
      </c>
      <c r="V2219" s="2786">
        <f t="shared" si="2331"/>
        <v>0</v>
      </c>
      <c r="W2219" s="2787">
        <f t="shared" si="2331"/>
        <v>0</v>
      </c>
      <c r="X2219" s="2786">
        <f t="shared" si="2331"/>
        <v>0</v>
      </c>
      <c r="Y2219" s="2786">
        <f t="shared" si="2331"/>
        <v>-552.33749999999998</v>
      </c>
      <c r="Z2219" s="2788">
        <f t="shared" si="2331"/>
        <v>0</v>
      </c>
      <c r="AA2219" s="2788">
        <f t="shared" si="2331"/>
        <v>-15.55151</v>
      </c>
      <c r="AB2219" s="2786">
        <f t="shared" si="2331"/>
        <v>-15.55151</v>
      </c>
      <c r="AC2219" s="925"/>
      <c r="AD2219" s="2602"/>
      <c r="AE2219" s="2276"/>
      <c r="AF2219" s="2958"/>
      <c r="AG2219" s="154"/>
      <c r="AH2219" s="154"/>
      <c r="AI2219" s="154"/>
      <c r="AJ2219" s="154"/>
      <c r="AK2219" s="154"/>
      <c r="AL2219" s="154"/>
      <c r="AM2219" s="154"/>
      <c r="AN2219" s="154"/>
      <c r="AO2219" s="154"/>
      <c r="AP2219" s="154"/>
      <c r="AQ2219" s="154"/>
      <c r="AR2219" s="154"/>
      <c r="AS2219" s="154"/>
      <c r="AT2219" s="154"/>
      <c r="AU2219" s="154"/>
      <c r="AV2219" s="154"/>
      <c r="AW2219" s="154"/>
      <c r="AX2219" s="154"/>
      <c r="AY2219" s="154"/>
      <c r="AZ2219" s="154"/>
      <c r="BA2219" s="154"/>
      <c r="BB2219" s="154"/>
      <c r="BC2219" s="154"/>
      <c r="BD2219" s="154"/>
      <c r="BE2219" s="154"/>
      <c r="BF2219" s="154"/>
      <c r="BG2219" s="154"/>
      <c r="BH2219" s="154"/>
      <c r="BI2219" s="154"/>
      <c r="BJ2219" s="154"/>
      <c r="BK2219" s="154"/>
      <c r="BL2219" s="154"/>
      <c r="BM2219" s="154"/>
      <c r="BN2219" s="154"/>
      <c r="BO2219" s="154"/>
      <c r="BP2219" s="154"/>
      <c r="BQ2219" s="154"/>
      <c r="BR2219" s="154"/>
      <c r="BS2219" s="154"/>
      <c r="BT2219" s="154"/>
      <c r="BU2219" s="154"/>
      <c r="BV2219" s="154"/>
      <c r="BW2219" s="154"/>
      <c r="BX2219" s="154"/>
      <c r="BY2219" s="154"/>
      <c r="BZ2219" s="154"/>
      <c r="CA2219" s="154"/>
      <c r="CB2219" s="154"/>
      <c r="CC2219" s="154"/>
      <c r="CD2219" s="154"/>
      <c r="CE2219" s="154"/>
      <c r="CF2219" s="154"/>
      <c r="CG2219" s="154"/>
      <c r="CH2219" s="154"/>
      <c r="CI2219" s="154"/>
      <c r="CJ2219" s="154"/>
      <c r="CK2219" s="154"/>
      <c r="CL2219" s="154"/>
      <c r="CM2219" s="154"/>
      <c r="CN2219" s="154"/>
      <c r="CO2219" s="154"/>
      <c r="CP2219" s="154"/>
      <c r="CQ2219" s="154"/>
      <c r="CR2219" s="154"/>
      <c r="CS2219" s="154"/>
      <c r="CT2219" s="154"/>
      <c r="CU2219" s="154"/>
      <c r="CV2219" s="154"/>
      <c r="CW2219" s="154"/>
      <c r="CX2219" s="154"/>
      <c r="CY2219" s="154"/>
      <c r="CZ2219" s="154"/>
      <c r="DA2219" s="154"/>
      <c r="DB2219" s="154"/>
      <c r="DC2219" s="154"/>
      <c r="DD2219" s="154"/>
      <c r="DE2219" s="154"/>
      <c r="DF2219" s="154"/>
      <c r="DG2219" s="154"/>
      <c r="DH2219" s="154"/>
      <c r="DI2219" s="154"/>
      <c r="DJ2219" s="154"/>
      <c r="DK2219" s="154"/>
      <c r="DL2219" s="154"/>
      <c r="DM2219" s="154"/>
      <c r="DN2219" s="154"/>
      <c r="DO2219" s="154"/>
      <c r="DP2219" s="154"/>
      <c r="DQ2219" s="154"/>
      <c r="DR2219" s="154"/>
      <c r="DS2219" s="154"/>
      <c r="DT2219" s="154"/>
      <c r="DU2219" s="154"/>
      <c r="DV2219" s="154"/>
      <c r="DW2219" s="154"/>
      <c r="DX2219" s="154"/>
      <c r="DY2219" s="154"/>
      <c r="DZ2219" s="154"/>
      <c r="EA2219" s="154"/>
      <c r="EB2219" s="154"/>
      <c r="EC2219" s="154"/>
      <c r="ED2219" s="154"/>
      <c r="EE2219" s="154"/>
      <c r="EF2219" s="154"/>
      <c r="EG2219" s="154"/>
      <c r="EH2219" s="154"/>
      <c r="EI2219" s="154"/>
      <c r="EJ2219" s="154"/>
      <c r="EK2219" s="154"/>
      <c r="EL2219" s="154"/>
      <c r="EM2219" s="154"/>
      <c r="EN2219" s="154"/>
      <c r="EO2219" s="154"/>
      <c r="EP2219" s="154"/>
      <c r="EQ2219" s="154"/>
      <c r="ER2219" s="154"/>
      <c r="ES2219" s="154"/>
      <c r="ET2219" s="154"/>
      <c r="EU2219" s="154"/>
      <c r="EV2219" s="154"/>
      <c r="EW2219" s="154"/>
      <c r="EX2219" s="154"/>
      <c r="EY2219" s="154"/>
      <c r="EZ2219" s="154"/>
      <c r="FA2219" s="154"/>
      <c r="FB2219" s="154"/>
      <c r="FC2219" s="154"/>
      <c r="FD2219" s="154"/>
      <c r="FE2219" s="154"/>
      <c r="FF2219" s="154"/>
      <c r="FG2219" s="154"/>
      <c r="FH2219" s="154"/>
      <c r="FI2219" s="154"/>
      <c r="FJ2219" s="154"/>
      <c r="FK2219" s="154"/>
      <c r="FL2219" s="154"/>
      <c r="FM2219" s="154"/>
      <c r="FN2219" s="154"/>
      <c r="FO2219" s="154"/>
      <c r="FP2219" s="154"/>
      <c r="FQ2219" s="154"/>
      <c r="FR2219" s="154"/>
      <c r="FS2219" s="154"/>
      <c r="FT2219" s="154"/>
      <c r="FU2219" s="154"/>
      <c r="FV2219" s="154"/>
      <c r="FW2219" s="154"/>
      <c r="FX2219" s="154"/>
      <c r="FY2219" s="154"/>
      <c r="FZ2219" s="154"/>
      <c r="GA2219" s="154"/>
      <c r="GB2219" s="154"/>
      <c r="GC2219" s="154"/>
      <c r="GD2219" s="154"/>
      <c r="GE2219" s="154"/>
      <c r="GF2219" s="154"/>
      <c r="GG2219" s="154"/>
      <c r="GH2219" s="154"/>
      <c r="GI2219" s="154"/>
      <c r="GJ2219" s="154"/>
      <c r="GK2219" s="154"/>
      <c r="GL2219" s="154"/>
      <c r="GM2219" s="154"/>
      <c r="GN2219" s="154"/>
      <c r="GO2219" s="154"/>
      <c r="GP2219" s="154"/>
      <c r="GQ2219" s="154"/>
      <c r="GR2219" s="154"/>
      <c r="GS2219" s="154"/>
      <c r="GT2219" s="154"/>
      <c r="GU2219" s="154"/>
      <c r="GV2219" s="154"/>
      <c r="GW2219" s="154"/>
      <c r="GX2219" s="154"/>
      <c r="GY2219" s="154"/>
      <c r="GZ2219" s="154"/>
      <c r="HA2219" s="154"/>
      <c r="HB2219" s="154"/>
      <c r="HC2219" s="154"/>
      <c r="HD2219" s="154"/>
      <c r="HE2219" s="154"/>
      <c r="HF2219" s="154"/>
      <c r="HG2219" s="154"/>
      <c r="HH2219" s="154"/>
      <c r="HI2219" s="154"/>
      <c r="HJ2219" s="154"/>
      <c r="HK2219" s="154"/>
      <c r="HL2219" s="154"/>
      <c r="HM2219" s="154"/>
      <c r="HN2219" s="154"/>
      <c r="HO2219" s="154"/>
      <c r="HP2219" s="154"/>
      <c r="HQ2219" s="154"/>
      <c r="HR2219" s="154"/>
      <c r="HS2219" s="154"/>
      <c r="HT2219" s="154"/>
      <c r="HU2219" s="154"/>
      <c r="HV2219" s="154"/>
      <c r="HW2219" s="154"/>
      <c r="HX2219" s="154"/>
      <c r="HY2219" s="154"/>
      <c r="HZ2219" s="154"/>
      <c r="IA2219" s="154"/>
      <c r="IB2219" s="154"/>
      <c r="IC2219" s="154"/>
      <c r="ID2219" s="154"/>
      <c r="IE2219" s="154"/>
      <c r="IF2219" s="154"/>
      <c r="IG2219" s="154"/>
      <c r="IH2219" s="154"/>
      <c r="II2219" s="154"/>
      <c r="IJ2219" s="154"/>
      <c r="IK2219" s="154"/>
      <c r="IL2219" s="154"/>
      <c r="IM2219" s="154"/>
      <c r="IN2219" s="154"/>
      <c r="IO2219" s="154"/>
      <c r="IP2219" s="154"/>
      <c r="IQ2219" s="154"/>
      <c r="IR2219" s="154"/>
      <c r="IS2219" s="154"/>
      <c r="IT2219" s="154"/>
      <c r="IU2219" s="154"/>
      <c r="IV2219" s="154"/>
      <c r="IW2219" s="154"/>
      <c r="IX2219" s="154"/>
      <c r="IY2219" s="154"/>
      <c r="IZ2219" s="154"/>
      <c r="JA2219" s="154"/>
      <c r="JB2219" s="154"/>
      <c r="JC2219" s="154"/>
    </row>
    <row r="2220" spans="1:263" s="853" customFormat="1" ht="30" x14ac:dyDescent="0.25">
      <c r="A2220" s="217"/>
      <c r="B2220" s="217"/>
      <c r="C2220" s="621" t="s">
        <v>671</v>
      </c>
      <c r="D2220" s="176"/>
      <c r="E2220" s="176"/>
      <c r="F2220" s="1902">
        <f t="shared" ref="F2220:I2220" si="2333">F2157</f>
        <v>103</v>
      </c>
      <c r="G2220" s="748">
        <f t="shared" si="2333"/>
        <v>26</v>
      </c>
      <c r="H2220" s="748">
        <f t="shared" si="2333"/>
        <v>0</v>
      </c>
      <c r="I2220" s="748">
        <f t="shared" si="2333"/>
        <v>0</v>
      </c>
      <c r="J2220" s="2534"/>
      <c r="K2220" s="2534"/>
      <c r="L2220" s="2535"/>
      <c r="M2220" s="2535"/>
      <c r="N2220" s="2535"/>
      <c r="O2220" s="2535"/>
      <c r="P2220" s="2535"/>
      <c r="Q2220" s="2535"/>
      <c r="R2220" s="2786">
        <f t="shared" ref="R2220:AB2220" si="2334">R2157</f>
        <v>235.11799999999999</v>
      </c>
      <c r="S2220" s="2786">
        <f t="shared" ref="S2220:T2220" si="2335">S2157</f>
        <v>235.11799999999999</v>
      </c>
      <c r="T2220" s="2786">
        <f t="shared" si="2335"/>
        <v>235.11799999999999</v>
      </c>
      <c r="U2220" s="2786">
        <f t="shared" si="2334"/>
        <v>58.779499999999999</v>
      </c>
      <c r="V2220" s="2786">
        <f t="shared" si="2334"/>
        <v>0</v>
      </c>
      <c r="W2220" s="2787">
        <f t="shared" si="2334"/>
        <v>0</v>
      </c>
      <c r="X2220" s="2786">
        <f t="shared" si="2334"/>
        <v>0</v>
      </c>
      <c r="Y2220" s="2786">
        <f t="shared" si="2334"/>
        <v>-58.779499999999999</v>
      </c>
      <c r="Z2220" s="2788">
        <f t="shared" si="2334"/>
        <v>0</v>
      </c>
      <c r="AA2220" s="2788">
        <f t="shared" si="2334"/>
        <v>0</v>
      </c>
      <c r="AB2220" s="2786">
        <f t="shared" si="2334"/>
        <v>0</v>
      </c>
      <c r="AC2220" s="925"/>
      <c r="AD2220" s="2602"/>
      <c r="AE2220" s="2276"/>
      <c r="AF2220" s="2958"/>
      <c r="AG2220" s="154"/>
      <c r="AH2220" s="154"/>
      <c r="AI2220" s="154"/>
      <c r="AJ2220" s="154"/>
      <c r="AK2220" s="154"/>
      <c r="AL2220" s="154"/>
      <c r="AM2220" s="154"/>
      <c r="AN2220" s="154"/>
      <c r="AO2220" s="154"/>
      <c r="AP2220" s="154"/>
      <c r="AQ2220" s="154"/>
      <c r="AR2220" s="154"/>
      <c r="AS2220" s="154"/>
      <c r="AT2220" s="154"/>
      <c r="AU2220" s="154"/>
      <c r="AV2220" s="154"/>
      <c r="AW2220" s="154"/>
      <c r="AX2220" s="154"/>
      <c r="AY2220" s="154"/>
      <c r="AZ2220" s="154"/>
      <c r="BA2220" s="154"/>
      <c r="BB2220" s="154"/>
      <c r="BC2220" s="154"/>
      <c r="BD2220" s="154"/>
      <c r="BE2220" s="154"/>
      <c r="BF2220" s="154"/>
      <c r="BG2220" s="154"/>
      <c r="BH2220" s="154"/>
      <c r="BI2220" s="154"/>
      <c r="BJ2220" s="154"/>
      <c r="BK2220" s="154"/>
      <c r="BL2220" s="154"/>
      <c r="BM2220" s="154"/>
      <c r="BN2220" s="154"/>
      <c r="BO2220" s="154"/>
      <c r="BP2220" s="154"/>
      <c r="BQ2220" s="154"/>
      <c r="BR2220" s="154"/>
      <c r="BS2220" s="154"/>
      <c r="BT2220" s="154"/>
      <c r="BU2220" s="154"/>
      <c r="BV2220" s="154"/>
      <c r="BW2220" s="154"/>
      <c r="BX2220" s="154"/>
      <c r="BY2220" s="154"/>
      <c r="BZ2220" s="154"/>
      <c r="CA2220" s="154"/>
      <c r="CB2220" s="154"/>
      <c r="CC2220" s="154"/>
      <c r="CD2220" s="154"/>
      <c r="CE2220" s="154"/>
      <c r="CF2220" s="154"/>
      <c r="CG2220" s="154"/>
      <c r="CH2220" s="154"/>
      <c r="CI2220" s="154"/>
      <c r="CJ2220" s="154"/>
      <c r="CK2220" s="154"/>
      <c r="CL2220" s="154"/>
      <c r="CM2220" s="154"/>
      <c r="CN2220" s="154"/>
      <c r="CO2220" s="154"/>
      <c r="CP2220" s="154"/>
      <c r="CQ2220" s="154"/>
      <c r="CR2220" s="154"/>
      <c r="CS2220" s="154"/>
      <c r="CT2220" s="154"/>
      <c r="CU2220" s="154"/>
      <c r="CV2220" s="154"/>
      <c r="CW2220" s="154"/>
      <c r="CX2220" s="154"/>
      <c r="CY2220" s="154"/>
      <c r="CZ2220" s="154"/>
      <c r="DA2220" s="154"/>
      <c r="DB2220" s="154"/>
      <c r="DC2220" s="154"/>
      <c r="DD2220" s="154"/>
      <c r="DE2220" s="154"/>
      <c r="DF2220" s="154"/>
      <c r="DG2220" s="154"/>
      <c r="DH2220" s="154"/>
      <c r="DI2220" s="154"/>
      <c r="DJ2220" s="154"/>
      <c r="DK2220" s="154"/>
      <c r="DL2220" s="154"/>
      <c r="DM2220" s="154"/>
      <c r="DN2220" s="154"/>
      <c r="DO2220" s="154"/>
      <c r="DP2220" s="154"/>
      <c r="DQ2220" s="154"/>
      <c r="DR2220" s="154"/>
      <c r="DS2220" s="154"/>
      <c r="DT2220" s="154"/>
      <c r="DU2220" s="154"/>
      <c r="DV2220" s="154"/>
      <c r="DW2220" s="154"/>
      <c r="DX2220" s="154"/>
      <c r="DY2220" s="154"/>
      <c r="DZ2220" s="154"/>
      <c r="EA2220" s="154"/>
      <c r="EB2220" s="154"/>
      <c r="EC2220" s="154"/>
      <c r="ED2220" s="154"/>
      <c r="EE2220" s="154"/>
      <c r="EF2220" s="154"/>
      <c r="EG2220" s="154"/>
      <c r="EH2220" s="154"/>
      <c r="EI2220" s="154"/>
      <c r="EJ2220" s="154"/>
      <c r="EK2220" s="154"/>
      <c r="EL2220" s="154"/>
      <c r="EM2220" s="154"/>
      <c r="EN2220" s="154"/>
      <c r="EO2220" s="154"/>
      <c r="EP2220" s="154"/>
      <c r="EQ2220" s="154"/>
      <c r="ER2220" s="154"/>
      <c r="ES2220" s="154"/>
      <c r="ET2220" s="154"/>
      <c r="EU2220" s="154"/>
      <c r="EV2220" s="154"/>
      <c r="EW2220" s="154"/>
      <c r="EX2220" s="154"/>
      <c r="EY2220" s="154"/>
      <c r="EZ2220" s="154"/>
      <c r="FA2220" s="154"/>
      <c r="FB2220" s="154"/>
      <c r="FC2220" s="154"/>
      <c r="FD2220" s="154"/>
      <c r="FE2220" s="154"/>
      <c r="FF2220" s="154"/>
      <c r="FG2220" s="154"/>
      <c r="FH2220" s="154"/>
      <c r="FI2220" s="154"/>
      <c r="FJ2220" s="154"/>
      <c r="FK2220" s="154"/>
      <c r="FL2220" s="154"/>
      <c r="FM2220" s="154"/>
      <c r="FN2220" s="154"/>
      <c r="FO2220" s="154"/>
      <c r="FP2220" s="154"/>
      <c r="FQ2220" s="154"/>
      <c r="FR2220" s="154"/>
      <c r="FS2220" s="154"/>
      <c r="FT2220" s="154"/>
      <c r="FU2220" s="154"/>
      <c r="FV2220" s="154"/>
      <c r="FW2220" s="154"/>
      <c r="FX2220" s="154"/>
      <c r="FY2220" s="154"/>
      <c r="FZ2220" s="154"/>
      <c r="GA2220" s="154"/>
      <c r="GB2220" s="154"/>
      <c r="GC2220" s="154"/>
      <c r="GD2220" s="154"/>
      <c r="GE2220" s="154"/>
      <c r="GF2220" s="154"/>
      <c r="GG2220" s="154"/>
      <c r="GH2220" s="154"/>
      <c r="GI2220" s="154"/>
      <c r="GJ2220" s="154"/>
      <c r="GK2220" s="154"/>
      <c r="GL2220" s="154"/>
      <c r="GM2220" s="154"/>
      <c r="GN2220" s="154"/>
      <c r="GO2220" s="154"/>
      <c r="GP2220" s="154"/>
      <c r="GQ2220" s="154"/>
      <c r="GR2220" s="154"/>
      <c r="GS2220" s="154"/>
      <c r="GT2220" s="154"/>
      <c r="GU2220" s="154"/>
      <c r="GV2220" s="154"/>
      <c r="GW2220" s="154"/>
      <c r="GX2220" s="154"/>
      <c r="GY2220" s="154"/>
      <c r="GZ2220" s="154"/>
      <c r="HA2220" s="154"/>
      <c r="HB2220" s="154"/>
      <c r="HC2220" s="154"/>
      <c r="HD2220" s="154"/>
      <c r="HE2220" s="154"/>
      <c r="HF2220" s="154"/>
      <c r="HG2220" s="154"/>
      <c r="HH2220" s="154"/>
      <c r="HI2220" s="154"/>
      <c r="HJ2220" s="154"/>
      <c r="HK2220" s="154"/>
      <c r="HL2220" s="154"/>
      <c r="HM2220" s="154"/>
      <c r="HN2220" s="154"/>
      <c r="HO2220" s="154"/>
      <c r="HP2220" s="154"/>
      <c r="HQ2220" s="154"/>
      <c r="HR2220" s="154"/>
      <c r="HS2220" s="154"/>
      <c r="HT2220" s="154"/>
      <c r="HU2220" s="154"/>
      <c r="HV2220" s="154"/>
      <c r="HW2220" s="154"/>
      <c r="HX2220" s="154"/>
      <c r="HY2220" s="154"/>
      <c r="HZ2220" s="154"/>
      <c r="IA2220" s="154"/>
      <c r="IB2220" s="154"/>
      <c r="IC2220" s="154"/>
      <c r="ID2220" s="154"/>
      <c r="IE2220" s="154"/>
      <c r="IF2220" s="154"/>
      <c r="IG2220" s="154"/>
      <c r="IH2220" s="154"/>
      <c r="II2220" s="154"/>
      <c r="IJ2220" s="154"/>
      <c r="IK2220" s="154"/>
      <c r="IL2220" s="154"/>
      <c r="IM2220" s="154"/>
      <c r="IN2220" s="154"/>
      <c r="IO2220" s="154"/>
      <c r="IP2220" s="154"/>
      <c r="IQ2220" s="154"/>
      <c r="IR2220" s="154"/>
      <c r="IS2220" s="154"/>
      <c r="IT2220" s="154"/>
      <c r="IU2220" s="154"/>
      <c r="IV2220" s="154"/>
      <c r="IW2220" s="154"/>
      <c r="IX2220" s="154"/>
      <c r="IY2220" s="154"/>
      <c r="IZ2220" s="154"/>
      <c r="JA2220" s="154"/>
      <c r="JB2220" s="154"/>
      <c r="JC2220" s="154"/>
    </row>
    <row r="2221" spans="1:263" s="853" customFormat="1" ht="30" x14ac:dyDescent="0.25">
      <c r="A2221" s="217"/>
      <c r="B2221" s="217"/>
      <c r="C2221" s="621" t="s">
        <v>672</v>
      </c>
      <c r="D2221" s="176"/>
      <c r="E2221" s="176"/>
      <c r="F2221" s="1902">
        <f t="shared" ref="F2221:I2221" si="2336">F2158</f>
        <v>0</v>
      </c>
      <c r="G2221" s="748">
        <f t="shared" si="2336"/>
        <v>0</v>
      </c>
      <c r="H2221" s="748">
        <f t="shared" si="2336"/>
        <v>0</v>
      </c>
      <c r="I2221" s="748">
        <f t="shared" si="2336"/>
        <v>0</v>
      </c>
      <c r="J2221" s="2534"/>
      <c r="K2221" s="2534"/>
      <c r="L2221" s="2535"/>
      <c r="M2221" s="2535"/>
      <c r="N2221" s="2535"/>
      <c r="O2221" s="2535"/>
      <c r="P2221" s="2535"/>
      <c r="Q2221" s="2535"/>
      <c r="R2221" s="2786">
        <f t="shared" ref="R2221:AB2221" si="2337">R2158</f>
        <v>0</v>
      </c>
      <c r="S2221" s="2786">
        <f t="shared" ref="S2221:T2221" si="2338">S2158</f>
        <v>0</v>
      </c>
      <c r="T2221" s="2786">
        <f t="shared" si="2338"/>
        <v>0</v>
      </c>
      <c r="U2221" s="2786">
        <f t="shared" si="2337"/>
        <v>0</v>
      </c>
      <c r="V2221" s="2786">
        <f t="shared" si="2337"/>
        <v>0</v>
      </c>
      <c r="W2221" s="2787">
        <f t="shared" si="2337"/>
        <v>0</v>
      </c>
      <c r="X2221" s="2786">
        <f t="shared" si="2337"/>
        <v>0</v>
      </c>
      <c r="Y2221" s="2786">
        <f t="shared" si="2337"/>
        <v>0</v>
      </c>
      <c r="Z2221" s="2788">
        <f t="shared" si="2337"/>
        <v>0</v>
      </c>
      <c r="AA2221" s="2788">
        <f t="shared" si="2337"/>
        <v>0</v>
      </c>
      <c r="AB2221" s="2786">
        <f t="shared" si="2337"/>
        <v>0</v>
      </c>
      <c r="AC2221" s="925"/>
      <c r="AD2221" s="2602"/>
      <c r="AE2221" s="2276"/>
      <c r="AF2221" s="2958"/>
      <c r="AG2221" s="154"/>
      <c r="AH2221" s="154"/>
      <c r="AI2221" s="154"/>
      <c r="AJ2221" s="154"/>
      <c r="AK2221" s="154"/>
      <c r="AL2221" s="154"/>
      <c r="AM2221" s="154"/>
      <c r="AN2221" s="154"/>
      <c r="AO2221" s="154"/>
      <c r="AP2221" s="154"/>
      <c r="AQ2221" s="154"/>
      <c r="AR2221" s="154"/>
      <c r="AS2221" s="154"/>
      <c r="AT2221" s="154"/>
      <c r="AU2221" s="154"/>
      <c r="AV2221" s="154"/>
      <c r="AW2221" s="154"/>
      <c r="AX2221" s="154"/>
      <c r="AY2221" s="154"/>
      <c r="AZ2221" s="154"/>
      <c r="BA2221" s="154"/>
      <c r="BB2221" s="154"/>
      <c r="BC2221" s="154"/>
      <c r="BD2221" s="154"/>
      <c r="BE2221" s="154"/>
      <c r="BF2221" s="154"/>
      <c r="BG2221" s="154"/>
      <c r="BH2221" s="154"/>
      <c r="BI2221" s="154"/>
      <c r="BJ2221" s="154"/>
      <c r="BK2221" s="154"/>
      <c r="BL2221" s="154"/>
      <c r="BM2221" s="154"/>
      <c r="BN2221" s="154"/>
      <c r="BO2221" s="154"/>
      <c r="BP2221" s="154"/>
      <c r="BQ2221" s="154"/>
      <c r="BR2221" s="154"/>
      <c r="BS2221" s="154"/>
      <c r="BT2221" s="154"/>
      <c r="BU2221" s="154"/>
      <c r="BV2221" s="154"/>
      <c r="BW2221" s="154"/>
      <c r="BX2221" s="154"/>
      <c r="BY2221" s="154"/>
      <c r="BZ2221" s="154"/>
      <c r="CA2221" s="154"/>
      <c r="CB2221" s="154"/>
      <c r="CC2221" s="154"/>
      <c r="CD2221" s="154"/>
      <c r="CE2221" s="154"/>
      <c r="CF2221" s="154"/>
      <c r="CG2221" s="154"/>
      <c r="CH2221" s="154"/>
      <c r="CI2221" s="154"/>
      <c r="CJ2221" s="154"/>
      <c r="CK2221" s="154"/>
      <c r="CL2221" s="154"/>
      <c r="CM2221" s="154"/>
      <c r="CN2221" s="154"/>
      <c r="CO2221" s="154"/>
      <c r="CP2221" s="154"/>
      <c r="CQ2221" s="154"/>
      <c r="CR2221" s="154"/>
      <c r="CS2221" s="154"/>
      <c r="CT2221" s="154"/>
      <c r="CU2221" s="154"/>
      <c r="CV2221" s="154"/>
      <c r="CW2221" s="154"/>
      <c r="CX2221" s="154"/>
      <c r="CY2221" s="154"/>
      <c r="CZ2221" s="154"/>
      <c r="DA2221" s="154"/>
      <c r="DB2221" s="154"/>
      <c r="DC2221" s="154"/>
      <c r="DD2221" s="154"/>
      <c r="DE2221" s="154"/>
      <c r="DF2221" s="154"/>
      <c r="DG2221" s="154"/>
      <c r="DH2221" s="154"/>
      <c r="DI2221" s="154"/>
      <c r="DJ2221" s="154"/>
      <c r="DK2221" s="154"/>
      <c r="DL2221" s="154"/>
      <c r="DM2221" s="154"/>
      <c r="DN2221" s="154"/>
      <c r="DO2221" s="154"/>
      <c r="DP2221" s="154"/>
      <c r="DQ2221" s="154"/>
      <c r="DR2221" s="154"/>
      <c r="DS2221" s="154"/>
      <c r="DT2221" s="154"/>
      <c r="DU2221" s="154"/>
      <c r="DV2221" s="154"/>
      <c r="DW2221" s="154"/>
      <c r="DX2221" s="154"/>
      <c r="DY2221" s="154"/>
      <c r="DZ2221" s="154"/>
      <c r="EA2221" s="154"/>
      <c r="EB2221" s="154"/>
      <c r="EC2221" s="154"/>
      <c r="ED2221" s="154"/>
      <c r="EE2221" s="154"/>
      <c r="EF2221" s="154"/>
      <c r="EG2221" s="154"/>
      <c r="EH2221" s="154"/>
      <c r="EI2221" s="154"/>
      <c r="EJ2221" s="154"/>
      <c r="EK2221" s="154"/>
      <c r="EL2221" s="154"/>
      <c r="EM2221" s="154"/>
      <c r="EN2221" s="154"/>
      <c r="EO2221" s="154"/>
      <c r="EP2221" s="154"/>
      <c r="EQ2221" s="154"/>
      <c r="ER2221" s="154"/>
      <c r="ES2221" s="154"/>
      <c r="ET2221" s="154"/>
      <c r="EU2221" s="154"/>
      <c r="EV2221" s="154"/>
      <c r="EW2221" s="154"/>
      <c r="EX2221" s="154"/>
      <c r="EY2221" s="154"/>
      <c r="EZ2221" s="154"/>
      <c r="FA2221" s="154"/>
      <c r="FB2221" s="154"/>
      <c r="FC2221" s="154"/>
      <c r="FD2221" s="154"/>
      <c r="FE2221" s="154"/>
      <c r="FF2221" s="154"/>
      <c r="FG2221" s="154"/>
      <c r="FH2221" s="154"/>
      <c r="FI2221" s="154"/>
      <c r="FJ2221" s="154"/>
      <c r="FK2221" s="154"/>
      <c r="FL2221" s="154"/>
      <c r="FM2221" s="154"/>
      <c r="FN2221" s="154"/>
      <c r="FO2221" s="154"/>
      <c r="FP2221" s="154"/>
      <c r="FQ2221" s="154"/>
      <c r="FR2221" s="154"/>
      <c r="FS2221" s="154"/>
      <c r="FT2221" s="154"/>
      <c r="FU2221" s="154"/>
      <c r="FV2221" s="154"/>
      <c r="FW2221" s="154"/>
      <c r="FX2221" s="154"/>
      <c r="FY2221" s="154"/>
      <c r="FZ2221" s="154"/>
      <c r="GA2221" s="154"/>
      <c r="GB2221" s="154"/>
      <c r="GC2221" s="154"/>
      <c r="GD2221" s="154"/>
      <c r="GE2221" s="154"/>
      <c r="GF2221" s="154"/>
      <c r="GG2221" s="154"/>
      <c r="GH2221" s="154"/>
      <c r="GI2221" s="154"/>
      <c r="GJ2221" s="154"/>
      <c r="GK2221" s="154"/>
      <c r="GL2221" s="154"/>
      <c r="GM2221" s="154"/>
      <c r="GN2221" s="154"/>
      <c r="GO2221" s="154"/>
      <c r="GP2221" s="154"/>
      <c r="GQ2221" s="154"/>
      <c r="GR2221" s="154"/>
      <c r="GS2221" s="154"/>
      <c r="GT2221" s="154"/>
      <c r="GU2221" s="154"/>
      <c r="GV2221" s="154"/>
      <c r="GW2221" s="154"/>
      <c r="GX2221" s="154"/>
      <c r="GY2221" s="154"/>
      <c r="GZ2221" s="154"/>
      <c r="HA2221" s="154"/>
      <c r="HB2221" s="154"/>
      <c r="HC2221" s="154"/>
      <c r="HD2221" s="154"/>
      <c r="HE2221" s="154"/>
      <c r="HF2221" s="154"/>
      <c r="HG2221" s="154"/>
      <c r="HH2221" s="154"/>
      <c r="HI2221" s="154"/>
      <c r="HJ2221" s="154"/>
      <c r="HK2221" s="154"/>
      <c r="HL2221" s="154"/>
      <c r="HM2221" s="154"/>
      <c r="HN2221" s="154"/>
      <c r="HO2221" s="154"/>
      <c r="HP2221" s="154"/>
      <c r="HQ2221" s="154"/>
      <c r="HR2221" s="154"/>
      <c r="HS2221" s="154"/>
      <c r="HT2221" s="154"/>
      <c r="HU2221" s="154"/>
      <c r="HV2221" s="154"/>
      <c r="HW2221" s="154"/>
      <c r="HX2221" s="154"/>
      <c r="HY2221" s="154"/>
      <c r="HZ2221" s="154"/>
      <c r="IA2221" s="154"/>
      <c r="IB2221" s="154"/>
      <c r="IC2221" s="154"/>
      <c r="ID2221" s="154"/>
      <c r="IE2221" s="154"/>
      <c r="IF2221" s="154"/>
      <c r="IG2221" s="154"/>
      <c r="IH2221" s="154"/>
      <c r="II2221" s="154"/>
      <c r="IJ2221" s="154"/>
      <c r="IK2221" s="154"/>
      <c r="IL2221" s="154"/>
      <c r="IM2221" s="154"/>
      <c r="IN2221" s="154"/>
      <c r="IO2221" s="154"/>
      <c r="IP2221" s="154"/>
      <c r="IQ2221" s="154"/>
      <c r="IR2221" s="154"/>
      <c r="IS2221" s="154"/>
      <c r="IT2221" s="154"/>
      <c r="IU2221" s="154"/>
      <c r="IV2221" s="154"/>
      <c r="IW2221" s="154"/>
      <c r="IX2221" s="154"/>
      <c r="IY2221" s="154"/>
      <c r="IZ2221" s="154"/>
      <c r="JA2221" s="154"/>
      <c r="JB2221" s="154"/>
      <c r="JC2221" s="154"/>
    </row>
    <row r="2222" spans="1:263" s="853" customFormat="1" ht="60" x14ac:dyDescent="0.25">
      <c r="A2222" s="217"/>
      <c r="B2222" s="217"/>
      <c r="C2222" s="621" t="s">
        <v>673</v>
      </c>
      <c r="D2222" s="176"/>
      <c r="E2222" s="176"/>
      <c r="F2222" s="1902">
        <f t="shared" ref="F2222:I2222" si="2339">F2159</f>
        <v>259</v>
      </c>
      <c r="G2222" s="748">
        <f t="shared" si="2339"/>
        <v>65</v>
      </c>
      <c r="H2222" s="748">
        <f t="shared" si="2339"/>
        <v>0</v>
      </c>
      <c r="I2222" s="748">
        <f t="shared" si="2339"/>
        <v>0</v>
      </c>
      <c r="J2222" s="2534"/>
      <c r="K2222" s="2534"/>
      <c r="L2222" s="2535"/>
      <c r="M2222" s="2535"/>
      <c r="N2222" s="2535"/>
      <c r="O2222" s="2535"/>
      <c r="P2222" s="2535"/>
      <c r="Q2222" s="2535"/>
      <c r="R2222" s="2786">
        <f t="shared" ref="R2222:AB2222" si="2340">R2159</f>
        <v>516.02714000000003</v>
      </c>
      <c r="S2222" s="2786">
        <f t="shared" ref="S2222:T2222" si="2341">S2159</f>
        <v>516.02714000000003</v>
      </c>
      <c r="T2222" s="2786">
        <f t="shared" si="2341"/>
        <v>516.02714000000003</v>
      </c>
      <c r="U2222" s="2786">
        <f t="shared" si="2340"/>
        <v>129.00678500000001</v>
      </c>
      <c r="V2222" s="2786">
        <f t="shared" si="2340"/>
        <v>0</v>
      </c>
      <c r="W2222" s="2787">
        <f t="shared" si="2340"/>
        <v>0</v>
      </c>
      <c r="X2222" s="2786">
        <f t="shared" si="2340"/>
        <v>0</v>
      </c>
      <c r="Y2222" s="2786">
        <f t="shared" si="2340"/>
        <v>-129.00678500000001</v>
      </c>
      <c r="Z2222" s="2788">
        <f t="shared" si="2340"/>
        <v>0</v>
      </c>
      <c r="AA2222" s="2788">
        <f t="shared" si="2340"/>
        <v>0</v>
      </c>
      <c r="AB2222" s="2786">
        <f t="shared" si="2340"/>
        <v>0</v>
      </c>
      <c r="AC2222" s="925"/>
      <c r="AD2222" s="2602"/>
      <c r="AE2222" s="2276"/>
      <c r="AF2222" s="2958"/>
      <c r="AG2222" s="154"/>
      <c r="AH2222" s="154"/>
      <c r="AI2222" s="154"/>
      <c r="AJ2222" s="154"/>
      <c r="AK2222" s="154"/>
      <c r="AL2222" s="154"/>
      <c r="AM2222" s="154"/>
      <c r="AN2222" s="154"/>
      <c r="AO2222" s="154"/>
      <c r="AP2222" s="154"/>
      <c r="AQ2222" s="154"/>
      <c r="AR2222" s="154"/>
      <c r="AS2222" s="154"/>
      <c r="AT2222" s="154"/>
      <c r="AU2222" s="154"/>
      <c r="AV2222" s="154"/>
      <c r="AW2222" s="154"/>
      <c r="AX2222" s="154"/>
      <c r="AY2222" s="154"/>
      <c r="AZ2222" s="154"/>
      <c r="BA2222" s="154"/>
      <c r="BB2222" s="154"/>
      <c r="BC2222" s="154"/>
      <c r="BD2222" s="154"/>
      <c r="BE2222" s="154"/>
      <c r="BF2222" s="154"/>
      <c r="BG2222" s="154"/>
      <c r="BH2222" s="154"/>
      <c r="BI2222" s="154"/>
      <c r="BJ2222" s="154"/>
      <c r="BK2222" s="154"/>
      <c r="BL2222" s="154"/>
      <c r="BM2222" s="154"/>
      <c r="BN2222" s="154"/>
      <c r="BO2222" s="154"/>
      <c r="BP2222" s="154"/>
      <c r="BQ2222" s="154"/>
      <c r="BR2222" s="154"/>
      <c r="BS2222" s="154"/>
      <c r="BT2222" s="154"/>
      <c r="BU2222" s="154"/>
      <c r="BV2222" s="154"/>
      <c r="BW2222" s="154"/>
      <c r="BX2222" s="154"/>
      <c r="BY2222" s="154"/>
      <c r="BZ2222" s="154"/>
      <c r="CA2222" s="154"/>
      <c r="CB2222" s="154"/>
      <c r="CC2222" s="154"/>
      <c r="CD2222" s="154"/>
      <c r="CE2222" s="154"/>
      <c r="CF2222" s="154"/>
      <c r="CG2222" s="154"/>
      <c r="CH2222" s="154"/>
      <c r="CI2222" s="154"/>
      <c r="CJ2222" s="154"/>
      <c r="CK2222" s="154"/>
      <c r="CL2222" s="154"/>
      <c r="CM2222" s="154"/>
      <c r="CN2222" s="154"/>
      <c r="CO2222" s="154"/>
      <c r="CP2222" s="154"/>
      <c r="CQ2222" s="154"/>
      <c r="CR2222" s="154"/>
      <c r="CS2222" s="154"/>
      <c r="CT2222" s="154"/>
      <c r="CU2222" s="154"/>
      <c r="CV2222" s="154"/>
      <c r="CW2222" s="154"/>
      <c r="CX2222" s="154"/>
      <c r="CY2222" s="154"/>
      <c r="CZ2222" s="154"/>
      <c r="DA2222" s="154"/>
      <c r="DB2222" s="154"/>
      <c r="DC2222" s="154"/>
      <c r="DD2222" s="154"/>
      <c r="DE2222" s="154"/>
      <c r="DF2222" s="154"/>
      <c r="DG2222" s="154"/>
      <c r="DH2222" s="154"/>
      <c r="DI2222" s="154"/>
      <c r="DJ2222" s="154"/>
      <c r="DK2222" s="154"/>
      <c r="DL2222" s="154"/>
      <c r="DM2222" s="154"/>
      <c r="DN2222" s="154"/>
      <c r="DO2222" s="154"/>
      <c r="DP2222" s="154"/>
      <c r="DQ2222" s="154"/>
      <c r="DR2222" s="154"/>
      <c r="DS2222" s="154"/>
      <c r="DT2222" s="154"/>
      <c r="DU2222" s="154"/>
      <c r="DV2222" s="154"/>
      <c r="DW2222" s="154"/>
      <c r="DX2222" s="154"/>
      <c r="DY2222" s="154"/>
      <c r="DZ2222" s="154"/>
      <c r="EA2222" s="154"/>
      <c r="EB2222" s="154"/>
      <c r="EC2222" s="154"/>
      <c r="ED2222" s="154"/>
      <c r="EE2222" s="154"/>
      <c r="EF2222" s="154"/>
      <c r="EG2222" s="154"/>
      <c r="EH2222" s="154"/>
      <c r="EI2222" s="154"/>
      <c r="EJ2222" s="154"/>
      <c r="EK2222" s="154"/>
      <c r="EL2222" s="154"/>
      <c r="EM2222" s="154"/>
      <c r="EN2222" s="154"/>
      <c r="EO2222" s="154"/>
      <c r="EP2222" s="154"/>
      <c r="EQ2222" s="154"/>
      <c r="ER2222" s="154"/>
      <c r="ES2222" s="154"/>
      <c r="ET2222" s="154"/>
      <c r="EU2222" s="154"/>
      <c r="EV2222" s="154"/>
      <c r="EW2222" s="154"/>
      <c r="EX2222" s="154"/>
      <c r="EY2222" s="154"/>
      <c r="EZ2222" s="154"/>
      <c r="FA2222" s="154"/>
      <c r="FB2222" s="154"/>
      <c r="FC2222" s="154"/>
      <c r="FD2222" s="154"/>
      <c r="FE2222" s="154"/>
      <c r="FF2222" s="154"/>
      <c r="FG2222" s="154"/>
      <c r="FH2222" s="154"/>
      <c r="FI2222" s="154"/>
      <c r="FJ2222" s="154"/>
      <c r="FK2222" s="154"/>
      <c r="FL2222" s="154"/>
      <c r="FM2222" s="154"/>
      <c r="FN2222" s="154"/>
      <c r="FO2222" s="154"/>
      <c r="FP2222" s="154"/>
      <c r="FQ2222" s="154"/>
      <c r="FR2222" s="154"/>
      <c r="FS2222" s="154"/>
      <c r="FT2222" s="154"/>
      <c r="FU2222" s="154"/>
      <c r="FV2222" s="154"/>
      <c r="FW2222" s="154"/>
      <c r="FX2222" s="154"/>
      <c r="FY2222" s="154"/>
      <c r="FZ2222" s="154"/>
      <c r="GA2222" s="154"/>
      <c r="GB2222" s="154"/>
      <c r="GC2222" s="154"/>
      <c r="GD2222" s="154"/>
      <c r="GE2222" s="154"/>
      <c r="GF2222" s="154"/>
      <c r="GG2222" s="154"/>
      <c r="GH2222" s="154"/>
      <c r="GI2222" s="154"/>
      <c r="GJ2222" s="154"/>
      <c r="GK2222" s="154"/>
      <c r="GL2222" s="154"/>
      <c r="GM2222" s="154"/>
      <c r="GN2222" s="154"/>
      <c r="GO2222" s="154"/>
      <c r="GP2222" s="154"/>
      <c r="GQ2222" s="154"/>
      <c r="GR2222" s="154"/>
      <c r="GS2222" s="154"/>
      <c r="GT2222" s="154"/>
      <c r="GU2222" s="154"/>
      <c r="GV2222" s="154"/>
      <c r="GW2222" s="154"/>
      <c r="GX2222" s="154"/>
      <c r="GY2222" s="154"/>
      <c r="GZ2222" s="154"/>
      <c r="HA2222" s="154"/>
      <c r="HB2222" s="154"/>
      <c r="HC2222" s="154"/>
      <c r="HD2222" s="154"/>
      <c r="HE2222" s="154"/>
      <c r="HF2222" s="154"/>
      <c r="HG2222" s="154"/>
      <c r="HH2222" s="154"/>
      <c r="HI2222" s="154"/>
      <c r="HJ2222" s="154"/>
      <c r="HK2222" s="154"/>
      <c r="HL2222" s="154"/>
      <c r="HM2222" s="154"/>
      <c r="HN2222" s="154"/>
      <c r="HO2222" s="154"/>
      <c r="HP2222" s="154"/>
      <c r="HQ2222" s="154"/>
      <c r="HR2222" s="154"/>
      <c r="HS2222" s="154"/>
      <c r="HT2222" s="154"/>
      <c r="HU2222" s="154"/>
      <c r="HV2222" s="154"/>
      <c r="HW2222" s="154"/>
      <c r="HX2222" s="154"/>
      <c r="HY2222" s="154"/>
      <c r="HZ2222" s="154"/>
      <c r="IA2222" s="154"/>
      <c r="IB2222" s="154"/>
      <c r="IC2222" s="154"/>
      <c r="ID2222" s="154"/>
      <c r="IE2222" s="154"/>
      <c r="IF2222" s="154"/>
      <c r="IG2222" s="154"/>
      <c r="IH2222" s="154"/>
      <c r="II2222" s="154"/>
      <c r="IJ2222" s="154"/>
      <c r="IK2222" s="154"/>
      <c r="IL2222" s="154"/>
      <c r="IM2222" s="154"/>
      <c r="IN2222" s="154"/>
      <c r="IO2222" s="154"/>
      <c r="IP2222" s="154"/>
      <c r="IQ2222" s="154"/>
      <c r="IR2222" s="154"/>
      <c r="IS2222" s="154"/>
      <c r="IT2222" s="154"/>
      <c r="IU2222" s="154"/>
      <c r="IV2222" s="154"/>
      <c r="IW2222" s="154"/>
      <c r="IX2222" s="154"/>
      <c r="IY2222" s="154"/>
      <c r="IZ2222" s="154"/>
      <c r="JA2222" s="154"/>
      <c r="JB2222" s="154"/>
      <c r="JC2222" s="154"/>
    </row>
    <row r="2223" spans="1:263" s="853" customFormat="1" x14ac:dyDescent="0.25">
      <c r="A2223" s="217"/>
      <c r="B2223" s="217">
        <v>1</v>
      </c>
      <c r="C2223" s="621" t="s">
        <v>674</v>
      </c>
      <c r="D2223" s="176"/>
      <c r="E2223" s="176"/>
      <c r="F2223" s="1902">
        <f t="shared" ref="F2223:I2223" si="2342">F2160</f>
        <v>151</v>
      </c>
      <c r="G2223" s="748">
        <f t="shared" si="2342"/>
        <v>38</v>
      </c>
      <c r="H2223" s="748">
        <f t="shared" si="2342"/>
        <v>0</v>
      </c>
      <c r="I2223" s="748">
        <f t="shared" si="2342"/>
        <v>0</v>
      </c>
      <c r="J2223" s="2534"/>
      <c r="K2223" s="2534"/>
      <c r="L2223" s="2535"/>
      <c r="M2223" s="2535"/>
      <c r="N2223" s="2535"/>
      <c r="O2223" s="2535"/>
      <c r="P2223" s="2535"/>
      <c r="Q2223" s="2535"/>
      <c r="R2223" s="2786">
        <f t="shared" ref="R2223:AB2223" si="2343">R2160</f>
        <v>0</v>
      </c>
      <c r="S2223" s="2786">
        <f t="shared" ref="S2223:T2223" si="2344">S2160</f>
        <v>0</v>
      </c>
      <c r="T2223" s="2786">
        <f t="shared" si="2344"/>
        <v>0</v>
      </c>
      <c r="U2223" s="2786">
        <f t="shared" si="2343"/>
        <v>0</v>
      </c>
      <c r="V2223" s="2786">
        <f t="shared" si="2343"/>
        <v>0</v>
      </c>
      <c r="W2223" s="2787">
        <f t="shared" si="2343"/>
        <v>0</v>
      </c>
      <c r="X2223" s="2786">
        <f t="shared" si="2343"/>
        <v>0</v>
      </c>
      <c r="Y2223" s="2786">
        <f t="shared" si="2343"/>
        <v>0</v>
      </c>
      <c r="Z2223" s="2788">
        <f t="shared" si="2343"/>
        <v>0</v>
      </c>
      <c r="AA2223" s="2788">
        <f t="shared" si="2343"/>
        <v>0</v>
      </c>
      <c r="AB2223" s="2786">
        <f t="shared" si="2343"/>
        <v>0</v>
      </c>
      <c r="AC2223" s="925"/>
      <c r="AD2223" s="2602"/>
      <c r="AE2223" s="2276"/>
      <c r="AF2223" s="2958"/>
      <c r="AG2223" s="154"/>
      <c r="AH2223" s="154"/>
      <c r="AI2223" s="154"/>
      <c r="AJ2223" s="154"/>
      <c r="AK2223" s="154"/>
      <c r="AL2223" s="154"/>
      <c r="AM2223" s="154"/>
      <c r="AN2223" s="154"/>
      <c r="AO2223" s="154"/>
      <c r="AP2223" s="154"/>
      <c r="AQ2223" s="154"/>
      <c r="AR2223" s="154"/>
      <c r="AS2223" s="154"/>
      <c r="AT2223" s="154"/>
      <c r="AU2223" s="154"/>
      <c r="AV2223" s="154"/>
      <c r="AW2223" s="154"/>
      <c r="AX2223" s="154"/>
      <c r="AY2223" s="154"/>
      <c r="AZ2223" s="154"/>
      <c r="BA2223" s="154"/>
      <c r="BB2223" s="154"/>
      <c r="BC2223" s="154"/>
      <c r="BD2223" s="154"/>
      <c r="BE2223" s="154"/>
      <c r="BF2223" s="154"/>
      <c r="BG2223" s="154"/>
      <c r="BH2223" s="154"/>
      <c r="BI2223" s="154"/>
      <c r="BJ2223" s="154"/>
      <c r="BK2223" s="154"/>
      <c r="BL2223" s="154"/>
      <c r="BM2223" s="154"/>
      <c r="BN2223" s="154"/>
      <c r="BO2223" s="154"/>
      <c r="BP2223" s="154"/>
      <c r="BQ2223" s="154"/>
      <c r="BR2223" s="154"/>
      <c r="BS2223" s="154"/>
      <c r="BT2223" s="154"/>
      <c r="BU2223" s="154"/>
      <c r="BV2223" s="154"/>
      <c r="BW2223" s="154"/>
      <c r="BX2223" s="154"/>
      <c r="BY2223" s="154"/>
      <c r="BZ2223" s="154"/>
      <c r="CA2223" s="154"/>
      <c r="CB2223" s="154"/>
      <c r="CC2223" s="154"/>
      <c r="CD2223" s="154"/>
      <c r="CE2223" s="154"/>
      <c r="CF2223" s="154"/>
      <c r="CG2223" s="154"/>
      <c r="CH2223" s="154"/>
      <c r="CI2223" s="154"/>
      <c r="CJ2223" s="154"/>
      <c r="CK2223" s="154"/>
      <c r="CL2223" s="154"/>
      <c r="CM2223" s="154"/>
      <c r="CN2223" s="154"/>
      <c r="CO2223" s="154"/>
      <c r="CP2223" s="154"/>
      <c r="CQ2223" s="154"/>
      <c r="CR2223" s="154"/>
      <c r="CS2223" s="154"/>
      <c r="CT2223" s="154"/>
      <c r="CU2223" s="154"/>
      <c r="CV2223" s="154"/>
      <c r="CW2223" s="154"/>
      <c r="CX2223" s="154"/>
      <c r="CY2223" s="154"/>
      <c r="CZ2223" s="154"/>
      <c r="DA2223" s="154"/>
      <c r="DB2223" s="154"/>
      <c r="DC2223" s="154"/>
      <c r="DD2223" s="154"/>
      <c r="DE2223" s="154"/>
      <c r="DF2223" s="154"/>
      <c r="DG2223" s="154"/>
      <c r="DH2223" s="154"/>
      <c r="DI2223" s="154"/>
      <c r="DJ2223" s="154"/>
      <c r="DK2223" s="154"/>
      <c r="DL2223" s="154"/>
      <c r="DM2223" s="154"/>
      <c r="DN2223" s="154"/>
      <c r="DO2223" s="154"/>
      <c r="DP2223" s="154"/>
      <c r="DQ2223" s="154"/>
      <c r="DR2223" s="154"/>
      <c r="DS2223" s="154"/>
      <c r="DT2223" s="154"/>
      <c r="DU2223" s="154"/>
      <c r="DV2223" s="154"/>
      <c r="DW2223" s="154"/>
      <c r="DX2223" s="154"/>
      <c r="DY2223" s="154"/>
      <c r="DZ2223" s="154"/>
      <c r="EA2223" s="154"/>
      <c r="EB2223" s="154"/>
      <c r="EC2223" s="154"/>
      <c r="ED2223" s="154"/>
      <c r="EE2223" s="154"/>
      <c r="EF2223" s="154"/>
      <c r="EG2223" s="154"/>
      <c r="EH2223" s="154"/>
      <c r="EI2223" s="154"/>
      <c r="EJ2223" s="154"/>
      <c r="EK2223" s="154"/>
      <c r="EL2223" s="154"/>
      <c r="EM2223" s="154"/>
      <c r="EN2223" s="154"/>
      <c r="EO2223" s="154"/>
      <c r="EP2223" s="154"/>
      <c r="EQ2223" s="154"/>
      <c r="ER2223" s="154"/>
      <c r="ES2223" s="154"/>
      <c r="ET2223" s="154"/>
      <c r="EU2223" s="154"/>
      <c r="EV2223" s="154"/>
      <c r="EW2223" s="154"/>
      <c r="EX2223" s="154"/>
      <c r="EY2223" s="154"/>
      <c r="EZ2223" s="154"/>
      <c r="FA2223" s="154"/>
      <c r="FB2223" s="154"/>
      <c r="FC2223" s="154"/>
      <c r="FD2223" s="154"/>
      <c r="FE2223" s="154"/>
      <c r="FF2223" s="154"/>
      <c r="FG2223" s="154"/>
      <c r="FH2223" s="154"/>
      <c r="FI2223" s="154"/>
      <c r="FJ2223" s="154"/>
      <c r="FK2223" s="154"/>
      <c r="FL2223" s="154"/>
      <c r="FM2223" s="154"/>
      <c r="FN2223" s="154"/>
      <c r="FO2223" s="154"/>
      <c r="FP2223" s="154"/>
      <c r="FQ2223" s="154"/>
      <c r="FR2223" s="154"/>
      <c r="FS2223" s="154"/>
      <c r="FT2223" s="154"/>
      <c r="FU2223" s="154"/>
      <c r="FV2223" s="154"/>
      <c r="FW2223" s="154"/>
      <c r="FX2223" s="154"/>
      <c r="FY2223" s="154"/>
      <c r="FZ2223" s="154"/>
      <c r="GA2223" s="154"/>
      <c r="GB2223" s="154"/>
      <c r="GC2223" s="154"/>
      <c r="GD2223" s="154"/>
      <c r="GE2223" s="154"/>
      <c r="GF2223" s="154"/>
      <c r="GG2223" s="154"/>
      <c r="GH2223" s="154"/>
      <c r="GI2223" s="154"/>
      <c r="GJ2223" s="154"/>
      <c r="GK2223" s="154"/>
      <c r="GL2223" s="154"/>
      <c r="GM2223" s="154"/>
      <c r="GN2223" s="154"/>
      <c r="GO2223" s="154"/>
      <c r="GP2223" s="154"/>
      <c r="GQ2223" s="154"/>
      <c r="GR2223" s="154"/>
      <c r="GS2223" s="154"/>
      <c r="GT2223" s="154"/>
      <c r="GU2223" s="154"/>
      <c r="GV2223" s="154"/>
      <c r="GW2223" s="154"/>
      <c r="GX2223" s="154"/>
      <c r="GY2223" s="154"/>
      <c r="GZ2223" s="154"/>
      <c r="HA2223" s="154"/>
      <c r="HB2223" s="154"/>
      <c r="HC2223" s="154"/>
      <c r="HD2223" s="154"/>
      <c r="HE2223" s="154"/>
      <c r="HF2223" s="154"/>
      <c r="HG2223" s="154"/>
      <c r="HH2223" s="154"/>
      <c r="HI2223" s="154"/>
      <c r="HJ2223" s="154"/>
      <c r="HK2223" s="154"/>
      <c r="HL2223" s="154"/>
      <c r="HM2223" s="154"/>
      <c r="HN2223" s="154"/>
      <c r="HO2223" s="154"/>
      <c r="HP2223" s="154"/>
      <c r="HQ2223" s="154"/>
      <c r="HR2223" s="154"/>
      <c r="HS2223" s="154"/>
      <c r="HT2223" s="154"/>
      <c r="HU2223" s="154"/>
      <c r="HV2223" s="154"/>
      <c r="HW2223" s="154"/>
      <c r="HX2223" s="154"/>
      <c r="HY2223" s="154"/>
      <c r="HZ2223" s="154"/>
      <c r="IA2223" s="154"/>
      <c r="IB2223" s="154"/>
      <c r="IC2223" s="154"/>
      <c r="ID2223" s="154"/>
      <c r="IE2223" s="154"/>
      <c r="IF2223" s="154"/>
      <c r="IG2223" s="154"/>
      <c r="IH2223" s="154"/>
      <c r="II2223" s="154"/>
      <c r="IJ2223" s="154"/>
      <c r="IK2223" s="154"/>
      <c r="IL2223" s="154"/>
      <c r="IM2223" s="154"/>
      <c r="IN2223" s="154"/>
      <c r="IO2223" s="154"/>
      <c r="IP2223" s="154"/>
      <c r="IQ2223" s="154"/>
      <c r="IR2223" s="154"/>
      <c r="IS2223" s="154"/>
      <c r="IT2223" s="154"/>
      <c r="IU2223" s="154"/>
      <c r="IV2223" s="154"/>
      <c r="IW2223" s="154"/>
      <c r="IX2223" s="154"/>
      <c r="IY2223" s="154"/>
      <c r="IZ2223" s="154"/>
      <c r="JA2223" s="154"/>
      <c r="JB2223" s="154"/>
      <c r="JC2223" s="154"/>
    </row>
    <row r="2224" spans="1:263" s="853" customFormat="1" x14ac:dyDescent="0.25">
      <c r="A2224" s="217"/>
      <c r="B2224" s="217"/>
      <c r="C2224" s="621" t="s">
        <v>675</v>
      </c>
      <c r="D2224" s="176"/>
      <c r="E2224" s="176"/>
      <c r="F2224" s="1902">
        <f t="shared" ref="F2224:I2224" si="2345">F2161</f>
        <v>108</v>
      </c>
      <c r="G2224" s="748">
        <f t="shared" si="2345"/>
        <v>27</v>
      </c>
      <c r="H2224" s="748">
        <f t="shared" si="2345"/>
        <v>0</v>
      </c>
      <c r="I2224" s="748">
        <f t="shared" si="2345"/>
        <v>0</v>
      </c>
      <c r="J2224" s="2534"/>
      <c r="K2224" s="2534"/>
      <c r="L2224" s="2535"/>
      <c r="M2224" s="2535"/>
      <c r="N2224" s="2535"/>
      <c r="O2224" s="2535"/>
      <c r="P2224" s="2535"/>
      <c r="Q2224" s="2535"/>
      <c r="R2224" s="2786">
        <f t="shared" ref="R2224:AB2224" si="2346">R2161</f>
        <v>0</v>
      </c>
      <c r="S2224" s="2786">
        <f t="shared" ref="S2224:T2224" si="2347">S2161</f>
        <v>0</v>
      </c>
      <c r="T2224" s="2786">
        <f t="shared" si="2347"/>
        <v>0</v>
      </c>
      <c r="U2224" s="2786">
        <f t="shared" si="2346"/>
        <v>0</v>
      </c>
      <c r="V2224" s="2786">
        <f t="shared" si="2346"/>
        <v>0</v>
      </c>
      <c r="W2224" s="2787">
        <f t="shared" si="2346"/>
        <v>0</v>
      </c>
      <c r="X2224" s="2786">
        <f t="shared" si="2346"/>
        <v>0</v>
      </c>
      <c r="Y2224" s="2786">
        <f t="shared" si="2346"/>
        <v>0</v>
      </c>
      <c r="Z2224" s="2788">
        <f t="shared" si="2346"/>
        <v>0</v>
      </c>
      <c r="AA2224" s="2788">
        <f t="shared" si="2346"/>
        <v>0</v>
      </c>
      <c r="AB2224" s="2786">
        <f t="shared" si="2346"/>
        <v>0</v>
      </c>
      <c r="AC2224" s="925"/>
      <c r="AD2224" s="2602"/>
      <c r="AE2224" s="2276"/>
      <c r="AF2224" s="2958"/>
      <c r="AG2224" s="154"/>
      <c r="AH2224" s="154"/>
      <c r="AI2224" s="154"/>
      <c r="AJ2224" s="154"/>
      <c r="AK2224" s="154"/>
      <c r="AL2224" s="154"/>
      <c r="AM2224" s="154"/>
      <c r="AN2224" s="154"/>
      <c r="AO2224" s="154"/>
      <c r="AP2224" s="154"/>
      <c r="AQ2224" s="154"/>
      <c r="AR2224" s="154"/>
      <c r="AS2224" s="154"/>
      <c r="AT2224" s="154"/>
      <c r="AU2224" s="154"/>
      <c r="AV2224" s="154"/>
      <c r="AW2224" s="154"/>
      <c r="AX2224" s="154"/>
      <c r="AY2224" s="154"/>
      <c r="AZ2224" s="154"/>
      <c r="BA2224" s="154"/>
      <c r="BB2224" s="154"/>
      <c r="BC2224" s="154"/>
      <c r="BD2224" s="154"/>
      <c r="BE2224" s="154"/>
      <c r="BF2224" s="154"/>
      <c r="BG2224" s="154"/>
      <c r="BH2224" s="154"/>
      <c r="BI2224" s="154"/>
      <c r="BJ2224" s="154"/>
      <c r="BK2224" s="154"/>
      <c r="BL2224" s="154"/>
      <c r="BM2224" s="154"/>
      <c r="BN2224" s="154"/>
      <c r="BO2224" s="154"/>
      <c r="BP2224" s="154"/>
      <c r="BQ2224" s="154"/>
      <c r="BR2224" s="154"/>
      <c r="BS2224" s="154"/>
      <c r="BT2224" s="154"/>
      <c r="BU2224" s="154"/>
      <c r="BV2224" s="154"/>
      <c r="BW2224" s="154"/>
      <c r="BX2224" s="154"/>
      <c r="BY2224" s="154"/>
      <c r="BZ2224" s="154"/>
      <c r="CA2224" s="154"/>
      <c r="CB2224" s="154"/>
      <c r="CC2224" s="154"/>
      <c r="CD2224" s="154"/>
      <c r="CE2224" s="154"/>
      <c r="CF2224" s="154"/>
      <c r="CG2224" s="154"/>
      <c r="CH2224" s="154"/>
      <c r="CI2224" s="154"/>
      <c r="CJ2224" s="154"/>
      <c r="CK2224" s="154"/>
      <c r="CL2224" s="154"/>
      <c r="CM2224" s="154"/>
      <c r="CN2224" s="154"/>
      <c r="CO2224" s="154"/>
      <c r="CP2224" s="154"/>
      <c r="CQ2224" s="154"/>
      <c r="CR2224" s="154"/>
      <c r="CS2224" s="154"/>
      <c r="CT2224" s="154"/>
      <c r="CU2224" s="154"/>
      <c r="CV2224" s="154"/>
      <c r="CW2224" s="154"/>
      <c r="CX2224" s="154"/>
      <c r="CY2224" s="154"/>
      <c r="CZ2224" s="154"/>
      <c r="DA2224" s="154"/>
      <c r="DB2224" s="154"/>
      <c r="DC2224" s="154"/>
      <c r="DD2224" s="154"/>
      <c r="DE2224" s="154"/>
      <c r="DF2224" s="154"/>
      <c r="DG2224" s="154"/>
      <c r="DH2224" s="154"/>
      <c r="DI2224" s="154"/>
      <c r="DJ2224" s="154"/>
      <c r="DK2224" s="154"/>
      <c r="DL2224" s="154"/>
      <c r="DM2224" s="154"/>
      <c r="DN2224" s="154"/>
      <c r="DO2224" s="154"/>
      <c r="DP2224" s="154"/>
      <c r="DQ2224" s="154"/>
      <c r="DR2224" s="154"/>
      <c r="DS2224" s="154"/>
      <c r="DT2224" s="154"/>
      <c r="DU2224" s="154"/>
      <c r="DV2224" s="154"/>
      <c r="DW2224" s="154"/>
      <c r="DX2224" s="154"/>
      <c r="DY2224" s="154"/>
      <c r="DZ2224" s="154"/>
      <c r="EA2224" s="154"/>
      <c r="EB2224" s="154"/>
      <c r="EC2224" s="154"/>
      <c r="ED2224" s="154"/>
      <c r="EE2224" s="154"/>
      <c r="EF2224" s="154"/>
      <c r="EG2224" s="154"/>
      <c r="EH2224" s="154"/>
      <c r="EI2224" s="154"/>
      <c r="EJ2224" s="154"/>
      <c r="EK2224" s="154"/>
      <c r="EL2224" s="154"/>
      <c r="EM2224" s="154"/>
      <c r="EN2224" s="154"/>
      <c r="EO2224" s="154"/>
      <c r="EP2224" s="154"/>
      <c r="EQ2224" s="154"/>
      <c r="ER2224" s="154"/>
      <c r="ES2224" s="154"/>
      <c r="ET2224" s="154"/>
      <c r="EU2224" s="154"/>
      <c r="EV2224" s="154"/>
      <c r="EW2224" s="154"/>
      <c r="EX2224" s="154"/>
      <c r="EY2224" s="154"/>
      <c r="EZ2224" s="154"/>
      <c r="FA2224" s="154"/>
      <c r="FB2224" s="154"/>
      <c r="FC2224" s="154"/>
      <c r="FD2224" s="154"/>
      <c r="FE2224" s="154"/>
      <c r="FF2224" s="154"/>
      <c r="FG2224" s="154"/>
      <c r="FH2224" s="154"/>
      <c r="FI2224" s="154"/>
      <c r="FJ2224" s="154"/>
      <c r="FK2224" s="154"/>
      <c r="FL2224" s="154"/>
      <c r="FM2224" s="154"/>
      <c r="FN2224" s="154"/>
      <c r="FO2224" s="154"/>
      <c r="FP2224" s="154"/>
      <c r="FQ2224" s="154"/>
      <c r="FR2224" s="154"/>
      <c r="FS2224" s="154"/>
      <c r="FT2224" s="154"/>
      <c r="FU2224" s="154"/>
      <c r="FV2224" s="154"/>
      <c r="FW2224" s="154"/>
      <c r="FX2224" s="154"/>
      <c r="FY2224" s="154"/>
      <c r="FZ2224" s="154"/>
      <c r="GA2224" s="154"/>
      <c r="GB2224" s="154"/>
      <c r="GC2224" s="154"/>
      <c r="GD2224" s="154"/>
      <c r="GE2224" s="154"/>
      <c r="GF2224" s="154"/>
      <c r="GG2224" s="154"/>
      <c r="GH2224" s="154"/>
      <c r="GI2224" s="154"/>
      <c r="GJ2224" s="154"/>
      <c r="GK2224" s="154"/>
      <c r="GL2224" s="154"/>
      <c r="GM2224" s="154"/>
      <c r="GN2224" s="154"/>
      <c r="GO2224" s="154"/>
      <c r="GP2224" s="154"/>
      <c r="GQ2224" s="154"/>
      <c r="GR2224" s="154"/>
      <c r="GS2224" s="154"/>
      <c r="GT2224" s="154"/>
      <c r="GU2224" s="154"/>
      <c r="GV2224" s="154"/>
      <c r="GW2224" s="154"/>
      <c r="GX2224" s="154"/>
      <c r="GY2224" s="154"/>
      <c r="GZ2224" s="154"/>
      <c r="HA2224" s="154"/>
      <c r="HB2224" s="154"/>
      <c r="HC2224" s="154"/>
      <c r="HD2224" s="154"/>
      <c r="HE2224" s="154"/>
      <c r="HF2224" s="154"/>
      <c r="HG2224" s="154"/>
      <c r="HH2224" s="154"/>
      <c r="HI2224" s="154"/>
      <c r="HJ2224" s="154"/>
      <c r="HK2224" s="154"/>
      <c r="HL2224" s="154"/>
      <c r="HM2224" s="154"/>
      <c r="HN2224" s="154"/>
      <c r="HO2224" s="154"/>
      <c r="HP2224" s="154"/>
      <c r="HQ2224" s="154"/>
      <c r="HR2224" s="154"/>
      <c r="HS2224" s="154"/>
      <c r="HT2224" s="154"/>
      <c r="HU2224" s="154"/>
      <c r="HV2224" s="154"/>
      <c r="HW2224" s="154"/>
      <c r="HX2224" s="154"/>
      <c r="HY2224" s="154"/>
      <c r="HZ2224" s="154"/>
      <c r="IA2224" s="154"/>
      <c r="IB2224" s="154"/>
      <c r="IC2224" s="154"/>
      <c r="ID2224" s="154"/>
      <c r="IE2224" s="154"/>
      <c r="IF2224" s="154"/>
      <c r="IG2224" s="154"/>
      <c r="IH2224" s="154"/>
      <c r="II2224" s="154"/>
      <c r="IJ2224" s="154"/>
      <c r="IK2224" s="154"/>
      <c r="IL2224" s="154"/>
      <c r="IM2224" s="154"/>
      <c r="IN2224" s="154"/>
      <c r="IO2224" s="154"/>
      <c r="IP2224" s="154"/>
      <c r="IQ2224" s="154"/>
      <c r="IR2224" s="154"/>
      <c r="IS2224" s="154"/>
      <c r="IT2224" s="154"/>
      <c r="IU2224" s="154"/>
      <c r="IV2224" s="154"/>
      <c r="IW2224" s="154"/>
      <c r="IX2224" s="154"/>
      <c r="IY2224" s="154"/>
      <c r="IZ2224" s="154"/>
      <c r="JA2224" s="154"/>
      <c r="JB2224" s="154"/>
      <c r="JC2224" s="154"/>
    </row>
    <row r="2225" spans="1:263" s="853" customFormat="1" ht="60" x14ac:dyDescent="0.25">
      <c r="A2225" s="217"/>
      <c r="B2225" s="217"/>
      <c r="C2225" s="621" t="s">
        <v>676</v>
      </c>
      <c r="D2225" s="176"/>
      <c r="E2225" s="176"/>
      <c r="F2225" s="1902">
        <f t="shared" ref="F2225:I2225" si="2348">F2162</f>
        <v>0</v>
      </c>
      <c r="G2225" s="748">
        <f t="shared" si="2348"/>
        <v>0</v>
      </c>
      <c r="H2225" s="748">
        <f t="shared" si="2348"/>
        <v>0</v>
      </c>
      <c r="I2225" s="748">
        <f t="shared" si="2348"/>
        <v>0</v>
      </c>
      <c r="J2225" s="2534"/>
      <c r="K2225" s="2534"/>
      <c r="L2225" s="2535"/>
      <c r="M2225" s="2535"/>
      <c r="N2225" s="2535"/>
      <c r="O2225" s="2535"/>
      <c r="P2225" s="2535"/>
      <c r="Q2225" s="2535"/>
      <c r="R2225" s="2786">
        <f t="shared" ref="R2225:AB2225" si="2349">R2162</f>
        <v>0</v>
      </c>
      <c r="S2225" s="2786">
        <f t="shared" ref="S2225:T2225" si="2350">S2162</f>
        <v>0</v>
      </c>
      <c r="T2225" s="2786">
        <f t="shared" si="2350"/>
        <v>0</v>
      </c>
      <c r="U2225" s="2786">
        <f t="shared" si="2349"/>
        <v>0</v>
      </c>
      <c r="V2225" s="2786">
        <f t="shared" si="2349"/>
        <v>0</v>
      </c>
      <c r="W2225" s="2787">
        <f t="shared" si="2349"/>
        <v>0</v>
      </c>
      <c r="X2225" s="2786">
        <f t="shared" si="2349"/>
        <v>0</v>
      </c>
      <c r="Y2225" s="2786">
        <f t="shared" si="2349"/>
        <v>0</v>
      </c>
      <c r="Z2225" s="2788">
        <f t="shared" si="2349"/>
        <v>0</v>
      </c>
      <c r="AA2225" s="2788">
        <f t="shared" si="2349"/>
        <v>0</v>
      </c>
      <c r="AB2225" s="2786">
        <f t="shared" si="2349"/>
        <v>0</v>
      </c>
      <c r="AC2225" s="925"/>
      <c r="AD2225" s="2602"/>
      <c r="AE2225" s="2276"/>
      <c r="AF2225" s="2958"/>
      <c r="AG2225" s="154"/>
      <c r="AH2225" s="154"/>
      <c r="AI2225" s="154"/>
      <c r="AJ2225" s="154"/>
      <c r="AK2225" s="154"/>
      <c r="AL2225" s="154"/>
      <c r="AM2225" s="154"/>
      <c r="AN2225" s="154"/>
      <c r="AO2225" s="154"/>
      <c r="AP2225" s="154"/>
      <c r="AQ2225" s="154"/>
      <c r="AR2225" s="154"/>
      <c r="AS2225" s="154"/>
      <c r="AT2225" s="154"/>
      <c r="AU2225" s="154"/>
      <c r="AV2225" s="154"/>
      <c r="AW2225" s="154"/>
      <c r="AX2225" s="154"/>
      <c r="AY2225" s="154"/>
      <c r="AZ2225" s="154"/>
      <c r="BA2225" s="154"/>
      <c r="BB2225" s="154"/>
      <c r="BC2225" s="154"/>
      <c r="BD2225" s="154"/>
      <c r="BE2225" s="154"/>
      <c r="BF2225" s="154"/>
      <c r="BG2225" s="154"/>
      <c r="BH2225" s="154"/>
      <c r="BI2225" s="154"/>
      <c r="BJ2225" s="154"/>
      <c r="BK2225" s="154"/>
      <c r="BL2225" s="154"/>
      <c r="BM2225" s="154"/>
      <c r="BN2225" s="154"/>
      <c r="BO2225" s="154"/>
      <c r="BP2225" s="154"/>
      <c r="BQ2225" s="154"/>
      <c r="BR2225" s="154"/>
      <c r="BS2225" s="154"/>
      <c r="BT2225" s="154"/>
      <c r="BU2225" s="154"/>
      <c r="BV2225" s="154"/>
      <c r="BW2225" s="154"/>
      <c r="BX2225" s="154"/>
      <c r="BY2225" s="154"/>
      <c r="BZ2225" s="154"/>
      <c r="CA2225" s="154"/>
      <c r="CB2225" s="154"/>
      <c r="CC2225" s="154"/>
      <c r="CD2225" s="154"/>
      <c r="CE2225" s="154"/>
      <c r="CF2225" s="154"/>
      <c r="CG2225" s="154"/>
      <c r="CH2225" s="154"/>
      <c r="CI2225" s="154"/>
      <c r="CJ2225" s="154"/>
      <c r="CK2225" s="154"/>
      <c r="CL2225" s="154"/>
      <c r="CM2225" s="154"/>
      <c r="CN2225" s="154"/>
      <c r="CO2225" s="154"/>
      <c r="CP2225" s="154"/>
      <c r="CQ2225" s="154"/>
      <c r="CR2225" s="154"/>
      <c r="CS2225" s="154"/>
      <c r="CT2225" s="154"/>
      <c r="CU2225" s="154"/>
      <c r="CV2225" s="154"/>
      <c r="CW2225" s="154"/>
      <c r="CX2225" s="154"/>
      <c r="CY2225" s="154"/>
      <c r="CZ2225" s="154"/>
      <c r="DA2225" s="154"/>
      <c r="DB2225" s="154"/>
      <c r="DC2225" s="154"/>
      <c r="DD2225" s="154"/>
      <c r="DE2225" s="154"/>
      <c r="DF2225" s="154"/>
      <c r="DG2225" s="154"/>
      <c r="DH2225" s="154"/>
      <c r="DI2225" s="154"/>
      <c r="DJ2225" s="154"/>
      <c r="DK2225" s="154"/>
      <c r="DL2225" s="154"/>
      <c r="DM2225" s="154"/>
      <c r="DN2225" s="154"/>
      <c r="DO2225" s="154"/>
      <c r="DP2225" s="154"/>
      <c r="DQ2225" s="154"/>
      <c r="DR2225" s="154"/>
      <c r="DS2225" s="154"/>
      <c r="DT2225" s="154"/>
      <c r="DU2225" s="154"/>
      <c r="DV2225" s="154"/>
      <c r="DW2225" s="154"/>
      <c r="DX2225" s="154"/>
      <c r="DY2225" s="154"/>
      <c r="DZ2225" s="154"/>
      <c r="EA2225" s="154"/>
      <c r="EB2225" s="154"/>
      <c r="EC2225" s="154"/>
      <c r="ED2225" s="154"/>
      <c r="EE2225" s="154"/>
      <c r="EF2225" s="154"/>
      <c r="EG2225" s="154"/>
      <c r="EH2225" s="154"/>
      <c r="EI2225" s="154"/>
      <c r="EJ2225" s="154"/>
      <c r="EK2225" s="154"/>
      <c r="EL2225" s="154"/>
      <c r="EM2225" s="154"/>
      <c r="EN2225" s="154"/>
      <c r="EO2225" s="154"/>
      <c r="EP2225" s="154"/>
      <c r="EQ2225" s="154"/>
      <c r="ER2225" s="154"/>
      <c r="ES2225" s="154"/>
      <c r="ET2225" s="154"/>
      <c r="EU2225" s="154"/>
      <c r="EV2225" s="154"/>
      <c r="EW2225" s="154"/>
      <c r="EX2225" s="154"/>
      <c r="EY2225" s="154"/>
      <c r="EZ2225" s="154"/>
      <c r="FA2225" s="154"/>
      <c r="FB2225" s="154"/>
      <c r="FC2225" s="154"/>
      <c r="FD2225" s="154"/>
      <c r="FE2225" s="154"/>
      <c r="FF2225" s="154"/>
      <c r="FG2225" s="154"/>
      <c r="FH2225" s="154"/>
      <c r="FI2225" s="154"/>
      <c r="FJ2225" s="154"/>
      <c r="FK2225" s="154"/>
      <c r="FL2225" s="154"/>
      <c r="FM2225" s="154"/>
      <c r="FN2225" s="154"/>
      <c r="FO2225" s="154"/>
      <c r="FP2225" s="154"/>
      <c r="FQ2225" s="154"/>
      <c r="FR2225" s="154"/>
      <c r="FS2225" s="154"/>
      <c r="FT2225" s="154"/>
      <c r="FU2225" s="154"/>
      <c r="FV2225" s="154"/>
      <c r="FW2225" s="154"/>
      <c r="FX2225" s="154"/>
      <c r="FY2225" s="154"/>
      <c r="FZ2225" s="154"/>
      <c r="GA2225" s="154"/>
      <c r="GB2225" s="154"/>
      <c r="GC2225" s="154"/>
      <c r="GD2225" s="154"/>
      <c r="GE2225" s="154"/>
      <c r="GF2225" s="154"/>
      <c r="GG2225" s="154"/>
      <c r="GH2225" s="154"/>
      <c r="GI2225" s="154"/>
      <c r="GJ2225" s="154"/>
      <c r="GK2225" s="154"/>
      <c r="GL2225" s="154"/>
      <c r="GM2225" s="154"/>
      <c r="GN2225" s="154"/>
      <c r="GO2225" s="154"/>
      <c r="GP2225" s="154"/>
      <c r="GQ2225" s="154"/>
      <c r="GR2225" s="154"/>
      <c r="GS2225" s="154"/>
      <c r="GT2225" s="154"/>
      <c r="GU2225" s="154"/>
      <c r="GV2225" s="154"/>
      <c r="GW2225" s="154"/>
      <c r="GX2225" s="154"/>
      <c r="GY2225" s="154"/>
      <c r="GZ2225" s="154"/>
      <c r="HA2225" s="154"/>
      <c r="HB2225" s="154"/>
      <c r="HC2225" s="154"/>
      <c r="HD2225" s="154"/>
      <c r="HE2225" s="154"/>
      <c r="HF2225" s="154"/>
      <c r="HG2225" s="154"/>
      <c r="HH2225" s="154"/>
      <c r="HI2225" s="154"/>
      <c r="HJ2225" s="154"/>
      <c r="HK2225" s="154"/>
      <c r="HL2225" s="154"/>
      <c r="HM2225" s="154"/>
      <c r="HN2225" s="154"/>
      <c r="HO2225" s="154"/>
      <c r="HP2225" s="154"/>
      <c r="HQ2225" s="154"/>
      <c r="HR2225" s="154"/>
      <c r="HS2225" s="154"/>
      <c r="HT2225" s="154"/>
      <c r="HU2225" s="154"/>
      <c r="HV2225" s="154"/>
      <c r="HW2225" s="154"/>
      <c r="HX2225" s="154"/>
      <c r="HY2225" s="154"/>
      <c r="HZ2225" s="154"/>
      <c r="IA2225" s="154"/>
      <c r="IB2225" s="154"/>
      <c r="IC2225" s="154"/>
      <c r="ID2225" s="154"/>
      <c r="IE2225" s="154"/>
      <c r="IF2225" s="154"/>
      <c r="IG2225" s="154"/>
      <c r="IH2225" s="154"/>
      <c r="II2225" s="154"/>
      <c r="IJ2225" s="154"/>
      <c r="IK2225" s="154"/>
      <c r="IL2225" s="154"/>
      <c r="IM2225" s="154"/>
      <c r="IN2225" s="154"/>
      <c r="IO2225" s="154"/>
      <c r="IP2225" s="154"/>
      <c r="IQ2225" s="154"/>
      <c r="IR2225" s="154"/>
      <c r="IS2225" s="154"/>
      <c r="IT2225" s="154"/>
      <c r="IU2225" s="154"/>
      <c r="IV2225" s="154"/>
      <c r="IW2225" s="154"/>
      <c r="IX2225" s="154"/>
      <c r="IY2225" s="154"/>
      <c r="IZ2225" s="154"/>
      <c r="JA2225" s="154"/>
      <c r="JB2225" s="154"/>
      <c r="JC2225" s="154"/>
    </row>
    <row r="2226" spans="1:263" s="853" customFormat="1" x14ac:dyDescent="0.25">
      <c r="A2226" s="217"/>
      <c r="B2226" s="217">
        <v>1</v>
      </c>
      <c r="C2226" s="621" t="s">
        <v>677</v>
      </c>
      <c r="D2226" s="176"/>
      <c r="E2226" s="176"/>
      <c r="F2226" s="1902">
        <f t="shared" ref="F2226:I2226" si="2351">F2163</f>
        <v>0</v>
      </c>
      <c r="G2226" s="748">
        <f t="shared" si="2351"/>
        <v>0</v>
      </c>
      <c r="H2226" s="748">
        <f t="shared" si="2351"/>
        <v>0</v>
      </c>
      <c r="I2226" s="748">
        <f t="shared" si="2351"/>
        <v>0</v>
      </c>
      <c r="J2226" s="2534"/>
      <c r="K2226" s="2534"/>
      <c r="L2226" s="2535"/>
      <c r="M2226" s="2535"/>
      <c r="N2226" s="2535"/>
      <c r="O2226" s="2535"/>
      <c r="P2226" s="2535"/>
      <c r="Q2226" s="2535"/>
      <c r="R2226" s="2786">
        <f t="shared" ref="R2226:AB2226" si="2352">R2163</f>
        <v>0</v>
      </c>
      <c r="S2226" s="2786">
        <f t="shared" ref="S2226:T2226" si="2353">S2163</f>
        <v>0</v>
      </c>
      <c r="T2226" s="2786">
        <f t="shared" si="2353"/>
        <v>0</v>
      </c>
      <c r="U2226" s="2786">
        <f t="shared" si="2352"/>
        <v>0</v>
      </c>
      <c r="V2226" s="2786">
        <f t="shared" si="2352"/>
        <v>0</v>
      </c>
      <c r="W2226" s="2787">
        <f t="shared" si="2352"/>
        <v>0</v>
      </c>
      <c r="X2226" s="2786">
        <f t="shared" si="2352"/>
        <v>0</v>
      </c>
      <c r="Y2226" s="2786">
        <f t="shared" si="2352"/>
        <v>0</v>
      </c>
      <c r="Z2226" s="2788">
        <f t="shared" si="2352"/>
        <v>0</v>
      </c>
      <c r="AA2226" s="2788">
        <f t="shared" si="2352"/>
        <v>0</v>
      </c>
      <c r="AB2226" s="2786">
        <f t="shared" si="2352"/>
        <v>0</v>
      </c>
      <c r="AC2226" s="925"/>
      <c r="AD2226" s="2602"/>
      <c r="AE2226" s="2276"/>
      <c r="AF2226" s="2958"/>
      <c r="AG2226" s="154"/>
      <c r="AH2226" s="154"/>
      <c r="AI2226" s="154"/>
      <c r="AJ2226" s="154"/>
      <c r="AK2226" s="154"/>
      <c r="AL2226" s="154"/>
      <c r="AM2226" s="154"/>
      <c r="AN2226" s="154"/>
      <c r="AO2226" s="154"/>
      <c r="AP2226" s="154"/>
      <c r="AQ2226" s="154"/>
      <c r="AR2226" s="154"/>
      <c r="AS2226" s="154"/>
      <c r="AT2226" s="154"/>
      <c r="AU2226" s="154"/>
      <c r="AV2226" s="154"/>
      <c r="AW2226" s="154"/>
      <c r="AX2226" s="154"/>
      <c r="AY2226" s="154"/>
      <c r="AZ2226" s="154"/>
      <c r="BA2226" s="154"/>
      <c r="BB2226" s="154"/>
      <c r="BC2226" s="154"/>
      <c r="BD2226" s="154"/>
      <c r="BE2226" s="154"/>
      <c r="BF2226" s="154"/>
      <c r="BG2226" s="154"/>
      <c r="BH2226" s="154"/>
      <c r="BI2226" s="154"/>
      <c r="BJ2226" s="154"/>
      <c r="BK2226" s="154"/>
      <c r="BL2226" s="154"/>
      <c r="BM2226" s="154"/>
      <c r="BN2226" s="154"/>
      <c r="BO2226" s="154"/>
      <c r="BP2226" s="154"/>
      <c r="BQ2226" s="154"/>
      <c r="BR2226" s="154"/>
      <c r="BS2226" s="154"/>
      <c r="BT2226" s="154"/>
      <c r="BU2226" s="154"/>
      <c r="BV2226" s="154"/>
      <c r="BW2226" s="154"/>
      <c r="BX2226" s="154"/>
      <c r="BY2226" s="154"/>
      <c r="BZ2226" s="154"/>
      <c r="CA2226" s="154"/>
      <c r="CB2226" s="154"/>
      <c r="CC2226" s="154"/>
      <c r="CD2226" s="154"/>
      <c r="CE2226" s="154"/>
      <c r="CF2226" s="154"/>
      <c r="CG2226" s="154"/>
      <c r="CH2226" s="154"/>
      <c r="CI2226" s="154"/>
      <c r="CJ2226" s="154"/>
      <c r="CK2226" s="154"/>
      <c r="CL2226" s="154"/>
      <c r="CM2226" s="154"/>
      <c r="CN2226" s="154"/>
      <c r="CO2226" s="154"/>
      <c r="CP2226" s="154"/>
      <c r="CQ2226" s="154"/>
      <c r="CR2226" s="154"/>
      <c r="CS2226" s="154"/>
      <c r="CT2226" s="154"/>
      <c r="CU2226" s="154"/>
      <c r="CV2226" s="154"/>
      <c r="CW2226" s="154"/>
      <c r="CX2226" s="154"/>
      <c r="CY2226" s="154"/>
      <c r="CZ2226" s="154"/>
      <c r="DA2226" s="154"/>
      <c r="DB2226" s="154"/>
      <c r="DC2226" s="154"/>
      <c r="DD2226" s="154"/>
      <c r="DE2226" s="154"/>
      <c r="DF2226" s="154"/>
      <c r="DG2226" s="154"/>
      <c r="DH2226" s="154"/>
      <c r="DI2226" s="154"/>
      <c r="DJ2226" s="154"/>
      <c r="DK2226" s="154"/>
      <c r="DL2226" s="154"/>
      <c r="DM2226" s="154"/>
      <c r="DN2226" s="154"/>
      <c r="DO2226" s="154"/>
      <c r="DP2226" s="154"/>
      <c r="DQ2226" s="154"/>
      <c r="DR2226" s="154"/>
      <c r="DS2226" s="154"/>
      <c r="DT2226" s="154"/>
      <c r="DU2226" s="154"/>
      <c r="DV2226" s="154"/>
      <c r="DW2226" s="154"/>
      <c r="DX2226" s="154"/>
      <c r="DY2226" s="154"/>
      <c r="DZ2226" s="154"/>
      <c r="EA2226" s="154"/>
      <c r="EB2226" s="154"/>
      <c r="EC2226" s="154"/>
      <c r="ED2226" s="154"/>
      <c r="EE2226" s="154"/>
      <c r="EF2226" s="154"/>
      <c r="EG2226" s="154"/>
      <c r="EH2226" s="154"/>
      <c r="EI2226" s="154"/>
      <c r="EJ2226" s="154"/>
      <c r="EK2226" s="154"/>
      <c r="EL2226" s="154"/>
      <c r="EM2226" s="154"/>
      <c r="EN2226" s="154"/>
      <c r="EO2226" s="154"/>
      <c r="EP2226" s="154"/>
      <c r="EQ2226" s="154"/>
      <c r="ER2226" s="154"/>
      <c r="ES2226" s="154"/>
      <c r="ET2226" s="154"/>
      <c r="EU2226" s="154"/>
      <c r="EV2226" s="154"/>
      <c r="EW2226" s="154"/>
      <c r="EX2226" s="154"/>
      <c r="EY2226" s="154"/>
      <c r="EZ2226" s="154"/>
      <c r="FA2226" s="154"/>
      <c r="FB2226" s="154"/>
      <c r="FC2226" s="154"/>
      <c r="FD2226" s="154"/>
      <c r="FE2226" s="154"/>
      <c r="FF2226" s="154"/>
      <c r="FG2226" s="154"/>
      <c r="FH2226" s="154"/>
      <c r="FI2226" s="154"/>
      <c r="FJ2226" s="154"/>
      <c r="FK2226" s="154"/>
      <c r="FL2226" s="154"/>
      <c r="FM2226" s="154"/>
      <c r="FN2226" s="154"/>
      <c r="FO2226" s="154"/>
      <c r="FP2226" s="154"/>
      <c r="FQ2226" s="154"/>
      <c r="FR2226" s="154"/>
      <c r="FS2226" s="154"/>
      <c r="FT2226" s="154"/>
      <c r="FU2226" s="154"/>
      <c r="FV2226" s="154"/>
      <c r="FW2226" s="154"/>
      <c r="FX2226" s="154"/>
      <c r="FY2226" s="154"/>
      <c r="FZ2226" s="154"/>
      <c r="GA2226" s="154"/>
      <c r="GB2226" s="154"/>
      <c r="GC2226" s="154"/>
      <c r="GD2226" s="154"/>
      <c r="GE2226" s="154"/>
      <c r="GF2226" s="154"/>
      <c r="GG2226" s="154"/>
      <c r="GH2226" s="154"/>
      <c r="GI2226" s="154"/>
      <c r="GJ2226" s="154"/>
      <c r="GK2226" s="154"/>
      <c r="GL2226" s="154"/>
      <c r="GM2226" s="154"/>
      <c r="GN2226" s="154"/>
      <c r="GO2226" s="154"/>
      <c r="GP2226" s="154"/>
      <c r="GQ2226" s="154"/>
      <c r="GR2226" s="154"/>
      <c r="GS2226" s="154"/>
      <c r="GT2226" s="154"/>
      <c r="GU2226" s="154"/>
      <c r="GV2226" s="154"/>
      <c r="GW2226" s="154"/>
      <c r="GX2226" s="154"/>
      <c r="GY2226" s="154"/>
      <c r="GZ2226" s="154"/>
      <c r="HA2226" s="154"/>
      <c r="HB2226" s="154"/>
      <c r="HC2226" s="154"/>
      <c r="HD2226" s="154"/>
      <c r="HE2226" s="154"/>
      <c r="HF2226" s="154"/>
      <c r="HG2226" s="154"/>
      <c r="HH2226" s="154"/>
      <c r="HI2226" s="154"/>
      <c r="HJ2226" s="154"/>
      <c r="HK2226" s="154"/>
      <c r="HL2226" s="154"/>
      <c r="HM2226" s="154"/>
      <c r="HN2226" s="154"/>
      <c r="HO2226" s="154"/>
      <c r="HP2226" s="154"/>
      <c r="HQ2226" s="154"/>
      <c r="HR2226" s="154"/>
      <c r="HS2226" s="154"/>
      <c r="HT2226" s="154"/>
      <c r="HU2226" s="154"/>
      <c r="HV2226" s="154"/>
      <c r="HW2226" s="154"/>
      <c r="HX2226" s="154"/>
      <c r="HY2226" s="154"/>
      <c r="HZ2226" s="154"/>
      <c r="IA2226" s="154"/>
      <c r="IB2226" s="154"/>
      <c r="IC2226" s="154"/>
      <c r="ID2226" s="154"/>
      <c r="IE2226" s="154"/>
      <c r="IF2226" s="154"/>
      <c r="IG2226" s="154"/>
      <c r="IH2226" s="154"/>
      <c r="II2226" s="154"/>
      <c r="IJ2226" s="154"/>
      <c r="IK2226" s="154"/>
      <c r="IL2226" s="154"/>
      <c r="IM2226" s="154"/>
      <c r="IN2226" s="154"/>
      <c r="IO2226" s="154"/>
      <c r="IP2226" s="154"/>
      <c r="IQ2226" s="154"/>
      <c r="IR2226" s="154"/>
      <c r="IS2226" s="154"/>
      <c r="IT2226" s="154"/>
      <c r="IU2226" s="154"/>
      <c r="IV2226" s="154"/>
      <c r="IW2226" s="154"/>
      <c r="IX2226" s="154"/>
      <c r="IY2226" s="154"/>
      <c r="IZ2226" s="154"/>
      <c r="JA2226" s="154"/>
      <c r="JB2226" s="154"/>
      <c r="JC2226" s="154"/>
    </row>
    <row r="2227" spans="1:263" s="853" customFormat="1" x14ac:dyDescent="0.25">
      <c r="A2227" s="217"/>
      <c r="B2227" s="217">
        <v>1</v>
      </c>
      <c r="C2227" s="620" t="s">
        <v>678</v>
      </c>
      <c r="D2227" s="176"/>
      <c r="E2227" s="176"/>
      <c r="F2227" s="1902">
        <f t="shared" ref="F2227:I2227" si="2354">F2164</f>
        <v>0</v>
      </c>
      <c r="G2227" s="748">
        <f t="shared" si="2354"/>
        <v>0</v>
      </c>
      <c r="H2227" s="748">
        <f t="shared" si="2354"/>
        <v>0</v>
      </c>
      <c r="I2227" s="748">
        <f t="shared" si="2354"/>
        <v>0</v>
      </c>
      <c r="J2227" s="2534"/>
      <c r="K2227" s="2534"/>
      <c r="L2227" s="2535"/>
      <c r="M2227" s="2535"/>
      <c r="N2227" s="2535"/>
      <c r="O2227" s="2535"/>
      <c r="P2227" s="2535"/>
      <c r="Q2227" s="2535"/>
      <c r="R2227" s="2786">
        <f t="shared" ref="R2227:AB2227" si="2355">R2164</f>
        <v>0</v>
      </c>
      <c r="S2227" s="2786">
        <f t="shared" ref="S2227:T2227" si="2356">S2164</f>
        <v>0</v>
      </c>
      <c r="T2227" s="2786">
        <f t="shared" si="2356"/>
        <v>0</v>
      </c>
      <c r="U2227" s="2786">
        <f t="shared" si="2355"/>
        <v>0</v>
      </c>
      <c r="V2227" s="2786">
        <f t="shared" si="2355"/>
        <v>0</v>
      </c>
      <c r="W2227" s="2787">
        <f t="shared" si="2355"/>
        <v>0</v>
      </c>
      <c r="X2227" s="2786">
        <f t="shared" si="2355"/>
        <v>0</v>
      </c>
      <c r="Y2227" s="2786">
        <f t="shared" si="2355"/>
        <v>0</v>
      </c>
      <c r="Z2227" s="2788">
        <f t="shared" si="2355"/>
        <v>0</v>
      </c>
      <c r="AA2227" s="2788">
        <f t="shared" si="2355"/>
        <v>0</v>
      </c>
      <c r="AB2227" s="2786">
        <f t="shared" si="2355"/>
        <v>0</v>
      </c>
      <c r="AC2227" s="925"/>
      <c r="AD2227" s="2602"/>
      <c r="AE2227" s="2276"/>
      <c r="AF2227" s="2958"/>
      <c r="AG2227" s="154"/>
      <c r="AH2227" s="154"/>
      <c r="AI2227" s="154"/>
      <c r="AJ2227" s="154"/>
      <c r="AK2227" s="154"/>
      <c r="AL2227" s="154"/>
      <c r="AM2227" s="154"/>
      <c r="AN2227" s="154"/>
      <c r="AO2227" s="154"/>
      <c r="AP2227" s="154"/>
      <c r="AQ2227" s="154"/>
      <c r="AR2227" s="154"/>
      <c r="AS2227" s="154"/>
      <c r="AT2227" s="154"/>
      <c r="AU2227" s="154"/>
      <c r="AV2227" s="154"/>
      <c r="AW2227" s="154"/>
      <c r="AX2227" s="154"/>
      <c r="AY2227" s="154"/>
      <c r="AZ2227" s="154"/>
      <c r="BA2227" s="154"/>
      <c r="BB2227" s="154"/>
      <c r="BC2227" s="154"/>
      <c r="BD2227" s="154"/>
      <c r="BE2227" s="154"/>
      <c r="BF2227" s="154"/>
      <c r="BG2227" s="154"/>
      <c r="BH2227" s="154"/>
      <c r="BI2227" s="154"/>
      <c r="BJ2227" s="154"/>
      <c r="BK2227" s="154"/>
      <c r="BL2227" s="154"/>
      <c r="BM2227" s="154"/>
      <c r="BN2227" s="154"/>
      <c r="BO2227" s="154"/>
      <c r="BP2227" s="154"/>
      <c r="BQ2227" s="154"/>
      <c r="BR2227" s="154"/>
      <c r="BS2227" s="154"/>
      <c r="BT2227" s="154"/>
      <c r="BU2227" s="154"/>
      <c r="BV2227" s="154"/>
      <c r="BW2227" s="154"/>
      <c r="BX2227" s="154"/>
      <c r="BY2227" s="154"/>
      <c r="BZ2227" s="154"/>
      <c r="CA2227" s="154"/>
      <c r="CB2227" s="154"/>
      <c r="CC2227" s="154"/>
      <c r="CD2227" s="154"/>
      <c r="CE2227" s="154"/>
      <c r="CF2227" s="154"/>
      <c r="CG2227" s="154"/>
      <c r="CH2227" s="154"/>
      <c r="CI2227" s="154"/>
      <c r="CJ2227" s="154"/>
      <c r="CK2227" s="154"/>
      <c r="CL2227" s="154"/>
      <c r="CM2227" s="154"/>
      <c r="CN2227" s="154"/>
      <c r="CO2227" s="154"/>
      <c r="CP2227" s="154"/>
      <c r="CQ2227" s="154"/>
      <c r="CR2227" s="154"/>
      <c r="CS2227" s="154"/>
      <c r="CT2227" s="154"/>
      <c r="CU2227" s="154"/>
      <c r="CV2227" s="154"/>
      <c r="CW2227" s="154"/>
      <c r="CX2227" s="154"/>
      <c r="CY2227" s="154"/>
      <c r="CZ2227" s="154"/>
      <c r="DA2227" s="154"/>
      <c r="DB2227" s="154"/>
      <c r="DC2227" s="154"/>
      <c r="DD2227" s="154"/>
      <c r="DE2227" s="154"/>
      <c r="DF2227" s="154"/>
      <c r="DG2227" s="154"/>
      <c r="DH2227" s="154"/>
      <c r="DI2227" s="154"/>
      <c r="DJ2227" s="154"/>
      <c r="DK2227" s="154"/>
      <c r="DL2227" s="154"/>
      <c r="DM2227" s="154"/>
      <c r="DN2227" s="154"/>
      <c r="DO2227" s="154"/>
      <c r="DP2227" s="154"/>
      <c r="DQ2227" s="154"/>
      <c r="DR2227" s="154"/>
      <c r="DS2227" s="154"/>
      <c r="DT2227" s="154"/>
      <c r="DU2227" s="154"/>
      <c r="DV2227" s="154"/>
      <c r="DW2227" s="154"/>
      <c r="DX2227" s="154"/>
      <c r="DY2227" s="154"/>
      <c r="DZ2227" s="154"/>
      <c r="EA2227" s="154"/>
      <c r="EB2227" s="154"/>
      <c r="EC2227" s="154"/>
      <c r="ED2227" s="154"/>
      <c r="EE2227" s="154"/>
      <c r="EF2227" s="154"/>
      <c r="EG2227" s="154"/>
      <c r="EH2227" s="154"/>
      <c r="EI2227" s="154"/>
      <c r="EJ2227" s="154"/>
      <c r="EK2227" s="154"/>
      <c r="EL2227" s="154"/>
      <c r="EM2227" s="154"/>
      <c r="EN2227" s="154"/>
      <c r="EO2227" s="154"/>
      <c r="EP2227" s="154"/>
      <c r="EQ2227" s="154"/>
      <c r="ER2227" s="154"/>
      <c r="ES2227" s="154"/>
      <c r="ET2227" s="154"/>
      <c r="EU2227" s="154"/>
      <c r="EV2227" s="154"/>
      <c r="EW2227" s="154"/>
      <c r="EX2227" s="154"/>
      <c r="EY2227" s="154"/>
      <c r="EZ2227" s="154"/>
      <c r="FA2227" s="154"/>
      <c r="FB2227" s="154"/>
      <c r="FC2227" s="154"/>
      <c r="FD2227" s="154"/>
      <c r="FE2227" s="154"/>
      <c r="FF2227" s="154"/>
      <c r="FG2227" s="154"/>
      <c r="FH2227" s="154"/>
      <c r="FI2227" s="154"/>
      <c r="FJ2227" s="154"/>
      <c r="FK2227" s="154"/>
      <c r="FL2227" s="154"/>
      <c r="FM2227" s="154"/>
      <c r="FN2227" s="154"/>
      <c r="FO2227" s="154"/>
      <c r="FP2227" s="154"/>
      <c r="FQ2227" s="154"/>
      <c r="FR2227" s="154"/>
      <c r="FS2227" s="154"/>
      <c r="FT2227" s="154"/>
      <c r="FU2227" s="154"/>
      <c r="FV2227" s="154"/>
      <c r="FW2227" s="154"/>
      <c r="FX2227" s="154"/>
      <c r="FY2227" s="154"/>
      <c r="FZ2227" s="154"/>
      <c r="GA2227" s="154"/>
      <c r="GB2227" s="154"/>
      <c r="GC2227" s="154"/>
      <c r="GD2227" s="154"/>
      <c r="GE2227" s="154"/>
      <c r="GF2227" s="154"/>
      <c r="GG2227" s="154"/>
      <c r="GH2227" s="154"/>
      <c r="GI2227" s="154"/>
      <c r="GJ2227" s="154"/>
      <c r="GK2227" s="154"/>
      <c r="GL2227" s="154"/>
      <c r="GM2227" s="154"/>
      <c r="GN2227" s="154"/>
      <c r="GO2227" s="154"/>
      <c r="GP2227" s="154"/>
      <c r="GQ2227" s="154"/>
      <c r="GR2227" s="154"/>
      <c r="GS2227" s="154"/>
      <c r="GT2227" s="154"/>
      <c r="GU2227" s="154"/>
      <c r="GV2227" s="154"/>
      <c r="GW2227" s="154"/>
      <c r="GX2227" s="154"/>
      <c r="GY2227" s="154"/>
      <c r="GZ2227" s="154"/>
      <c r="HA2227" s="154"/>
      <c r="HB2227" s="154"/>
      <c r="HC2227" s="154"/>
      <c r="HD2227" s="154"/>
      <c r="HE2227" s="154"/>
      <c r="HF2227" s="154"/>
      <c r="HG2227" s="154"/>
      <c r="HH2227" s="154"/>
      <c r="HI2227" s="154"/>
      <c r="HJ2227" s="154"/>
      <c r="HK2227" s="154"/>
      <c r="HL2227" s="154"/>
      <c r="HM2227" s="154"/>
      <c r="HN2227" s="154"/>
      <c r="HO2227" s="154"/>
      <c r="HP2227" s="154"/>
      <c r="HQ2227" s="154"/>
      <c r="HR2227" s="154"/>
      <c r="HS2227" s="154"/>
      <c r="HT2227" s="154"/>
      <c r="HU2227" s="154"/>
      <c r="HV2227" s="154"/>
      <c r="HW2227" s="154"/>
      <c r="HX2227" s="154"/>
      <c r="HY2227" s="154"/>
      <c r="HZ2227" s="154"/>
      <c r="IA2227" s="154"/>
      <c r="IB2227" s="154"/>
      <c r="IC2227" s="154"/>
      <c r="ID2227" s="154"/>
      <c r="IE2227" s="154"/>
      <c r="IF2227" s="154"/>
      <c r="IG2227" s="154"/>
      <c r="IH2227" s="154"/>
      <c r="II2227" s="154"/>
      <c r="IJ2227" s="154"/>
      <c r="IK2227" s="154"/>
      <c r="IL2227" s="154"/>
      <c r="IM2227" s="154"/>
      <c r="IN2227" s="154"/>
      <c r="IO2227" s="154"/>
      <c r="IP2227" s="154"/>
      <c r="IQ2227" s="154"/>
      <c r="IR2227" s="154"/>
      <c r="IS2227" s="154"/>
      <c r="IT2227" s="154"/>
      <c r="IU2227" s="154"/>
      <c r="IV2227" s="154"/>
      <c r="IW2227" s="154"/>
      <c r="IX2227" s="154"/>
      <c r="IY2227" s="154"/>
      <c r="IZ2227" s="154"/>
      <c r="JA2227" s="154"/>
      <c r="JB2227" s="154"/>
      <c r="JC2227" s="154"/>
    </row>
    <row r="2228" spans="1:263" s="853" customFormat="1" ht="45" x14ac:dyDescent="0.25">
      <c r="A2228" s="217"/>
      <c r="B2228" s="217">
        <v>1</v>
      </c>
      <c r="C2228" s="621" t="s">
        <v>685</v>
      </c>
      <c r="D2228" s="176"/>
      <c r="E2228" s="176"/>
      <c r="F2228" s="1902">
        <f t="shared" ref="F2228:I2228" si="2357">F2165</f>
        <v>0</v>
      </c>
      <c r="G2228" s="748">
        <f t="shared" si="2357"/>
        <v>0</v>
      </c>
      <c r="H2228" s="748">
        <f t="shared" si="2357"/>
        <v>0</v>
      </c>
      <c r="I2228" s="748">
        <f t="shared" si="2357"/>
        <v>0</v>
      </c>
      <c r="J2228" s="2534"/>
      <c r="K2228" s="2534"/>
      <c r="L2228" s="2535"/>
      <c r="M2228" s="2535"/>
      <c r="N2228" s="2535"/>
      <c r="O2228" s="2535"/>
      <c r="P2228" s="2535"/>
      <c r="Q2228" s="2535"/>
      <c r="R2228" s="2786">
        <f>R2165</f>
        <v>0</v>
      </c>
      <c r="S2228" s="2786">
        <f t="shared" ref="S2228:T2228" si="2358">S2165</f>
        <v>0</v>
      </c>
      <c r="T2228" s="2786">
        <f t="shared" si="2358"/>
        <v>0</v>
      </c>
      <c r="U2228" s="2786">
        <f t="shared" ref="U2228:AB2229" si="2359">U2165</f>
        <v>0</v>
      </c>
      <c r="V2228" s="2786">
        <f t="shared" si="2359"/>
        <v>0</v>
      </c>
      <c r="W2228" s="2787">
        <f t="shared" si="2359"/>
        <v>0</v>
      </c>
      <c r="X2228" s="2786">
        <f t="shared" si="2359"/>
        <v>0</v>
      </c>
      <c r="Y2228" s="2786">
        <f t="shared" si="2359"/>
        <v>0</v>
      </c>
      <c r="Z2228" s="2788">
        <f t="shared" si="2359"/>
        <v>0</v>
      </c>
      <c r="AA2228" s="2788">
        <f t="shared" si="2359"/>
        <v>0</v>
      </c>
      <c r="AB2228" s="2786">
        <f t="shared" si="2359"/>
        <v>0</v>
      </c>
      <c r="AC2228" s="925"/>
      <c r="AD2228" s="2602"/>
      <c r="AE2228" s="2276"/>
      <c r="AF2228" s="2958"/>
      <c r="AG2228" s="154"/>
      <c r="AH2228" s="154"/>
      <c r="AI2228" s="154"/>
      <c r="AJ2228" s="154"/>
      <c r="AK2228" s="154"/>
      <c r="AL2228" s="154"/>
      <c r="AM2228" s="154"/>
      <c r="AN2228" s="154"/>
      <c r="AO2228" s="154"/>
      <c r="AP2228" s="154"/>
      <c r="AQ2228" s="154"/>
      <c r="AR2228" s="154"/>
      <c r="AS2228" s="154"/>
      <c r="AT2228" s="154"/>
      <c r="AU2228" s="154"/>
      <c r="AV2228" s="154"/>
      <c r="AW2228" s="154"/>
      <c r="AX2228" s="154"/>
      <c r="AY2228" s="154"/>
      <c r="AZ2228" s="154"/>
      <c r="BA2228" s="154"/>
      <c r="BB2228" s="154"/>
      <c r="BC2228" s="154"/>
      <c r="BD2228" s="154"/>
      <c r="BE2228" s="154"/>
      <c r="BF2228" s="154"/>
      <c r="BG2228" s="154"/>
      <c r="BH2228" s="154"/>
      <c r="BI2228" s="154"/>
      <c r="BJ2228" s="154"/>
      <c r="BK2228" s="154"/>
      <c r="BL2228" s="154"/>
      <c r="BM2228" s="154"/>
      <c r="BN2228" s="154"/>
      <c r="BO2228" s="154"/>
      <c r="BP2228" s="154"/>
      <c r="BQ2228" s="154"/>
      <c r="BR2228" s="154"/>
      <c r="BS2228" s="154"/>
      <c r="BT2228" s="154"/>
      <c r="BU2228" s="154"/>
      <c r="BV2228" s="154"/>
      <c r="BW2228" s="154"/>
      <c r="BX2228" s="154"/>
      <c r="BY2228" s="154"/>
      <c r="BZ2228" s="154"/>
      <c r="CA2228" s="154"/>
      <c r="CB2228" s="154"/>
      <c r="CC2228" s="154"/>
      <c r="CD2228" s="154"/>
      <c r="CE2228" s="154"/>
      <c r="CF2228" s="154"/>
      <c r="CG2228" s="154"/>
      <c r="CH2228" s="154"/>
      <c r="CI2228" s="154"/>
      <c r="CJ2228" s="154"/>
      <c r="CK2228" s="154"/>
      <c r="CL2228" s="154"/>
      <c r="CM2228" s="154"/>
      <c r="CN2228" s="154"/>
      <c r="CO2228" s="154"/>
      <c r="CP2228" s="154"/>
      <c r="CQ2228" s="154"/>
      <c r="CR2228" s="154"/>
      <c r="CS2228" s="154"/>
      <c r="CT2228" s="154"/>
      <c r="CU2228" s="154"/>
      <c r="CV2228" s="154"/>
      <c r="CW2228" s="154"/>
      <c r="CX2228" s="154"/>
      <c r="CY2228" s="154"/>
      <c r="CZ2228" s="154"/>
      <c r="DA2228" s="154"/>
      <c r="DB2228" s="154"/>
      <c r="DC2228" s="154"/>
      <c r="DD2228" s="154"/>
      <c r="DE2228" s="154"/>
      <c r="DF2228" s="154"/>
      <c r="DG2228" s="154"/>
      <c r="DH2228" s="154"/>
      <c r="DI2228" s="154"/>
      <c r="DJ2228" s="154"/>
      <c r="DK2228" s="154"/>
      <c r="DL2228" s="154"/>
      <c r="DM2228" s="154"/>
      <c r="DN2228" s="154"/>
      <c r="DO2228" s="154"/>
      <c r="DP2228" s="154"/>
      <c r="DQ2228" s="154"/>
      <c r="DR2228" s="154"/>
      <c r="DS2228" s="154"/>
      <c r="DT2228" s="154"/>
      <c r="DU2228" s="154"/>
      <c r="DV2228" s="154"/>
      <c r="DW2228" s="154"/>
      <c r="DX2228" s="154"/>
      <c r="DY2228" s="154"/>
      <c r="DZ2228" s="154"/>
      <c r="EA2228" s="154"/>
      <c r="EB2228" s="154"/>
      <c r="EC2228" s="154"/>
      <c r="ED2228" s="154"/>
      <c r="EE2228" s="154"/>
      <c r="EF2228" s="154"/>
      <c r="EG2228" s="154"/>
      <c r="EH2228" s="154"/>
      <c r="EI2228" s="154"/>
      <c r="EJ2228" s="154"/>
      <c r="EK2228" s="154"/>
      <c r="EL2228" s="154"/>
      <c r="EM2228" s="154"/>
      <c r="EN2228" s="154"/>
      <c r="EO2228" s="154"/>
      <c r="EP2228" s="154"/>
      <c r="EQ2228" s="154"/>
      <c r="ER2228" s="154"/>
      <c r="ES2228" s="154"/>
      <c r="ET2228" s="154"/>
      <c r="EU2228" s="154"/>
      <c r="EV2228" s="154"/>
      <c r="EW2228" s="154"/>
      <c r="EX2228" s="154"/>
      <c r="EY2228" s="154"/>
      <c r="EZ2228" s="154"/>
      <c r="FA2228" s="154"/>
      <c r="FB2228" s="154"/>
      <c r="FC2228" s="154"/>
      <c r="FD2228" s="154"/>
      <c r="FE2228" s="154"/>
      <c r="FF2228" s="154"/>
      <c r="FG2228" s="154"/>
      <c r="FH2228" s="154"/>
      <c r="FI2228" s="154"/>
      <c r="FJ2228" s="154"/>
      <c r="FK2228" s="154"/>
      <c r="FL2228" s="154"/>
      <c r="FM2228" s="154"/>
      <c r="FN2228" s="154"/>
      <c r="FO2228" s="154"/>
      <c r="FP2228" s="154"/>
      <c r="FQ2228" s="154"/>
      <c r="FR2228" s="154"/>
      <c r="FS2228" s="154"/>
      <c r="FT2228" s="154"/>
      <c r="FU2228" s="154"/>
      <c r="FV2228" s="154"/>
      <c r="FW2228" s="154"/>
      <c r="FX2228" s="154"/>
      <c r="FY2228" s="154"/>
      <c r="FZ2228" s="154"/>
      <c r="GA2228" s="154"/>
      <c r="GB2228" s="154"/>
      <c r="GC2228" s="154"/>
      <c r="GD2228" s="154"/>
      <c r="GE2228" s="154"/>
      <c r="GF2228" s="154"/>
      <c r="GG2228" s="154"/>
      <c r="GH2228" s="154"/>
      <c r="GI2228" s="154"/>
      <c r="GJ2228" s="154"/>
      <c r="GK2228" s="154"/>
      <c r="GL2228" s="154"/>
      <c r="GM2228" s="154"/>
      <c r="GN2228" s="154"/>
      <c r="GO2228" s="154"/>
      <c r="GP2228" s="154"/>
      <c r="GQ2228" s="154"/>
      <c r="GR2228" s="154"/>
      <c r="GS2228" s="154"/>
      <c r="GT2228" s="154"/>
      <c r="GU2228" s="154"/>
      <c r="GV2228" s="154"/>
      <c r="GW2228" s="154"/>
      <c r="GX2228" s="154"/>
      <c r="GY2228" s="154"/>
      <c r="GZ2228" s="154"/>
      <c r="HA2228" s="154"/>
      <c r="HB2228" s="154"/>
      <c r="HC2228" s="154"/>
      <c r="HD2228" s="154"/>
      <c r="HE2228" s="154"/>
      <c r="HF2228" s="154"/>
      <c r="HG2228" s="154"/>
      <c r="HH2228" s="154"/>
      <c r="HI2228" s="154"/>
      <c r="HJ2228" s="154"/>
      <c r="HK2228" s="154"/>
      <c r="HL2228" s="154"/>
      <c r="HM2228" s="154"/>
      <c r="HN2228" s="154"/>
      <c r="HO2228" s="154"/>
      <c r="HP2228" s="154"/>
      <c r="HQ2228" s="154"/>
      <c r="HR2228" s="154"/>
      <c r="HS2228" s="154"/>
      <c r="HT2228" s="154"/>
      <c r="HU2228" s="154"/>
      <c r="HV2228" s="154"/>
      <c r="HW2228" s="154"/>
      <c r="HX2228" s="154"/>
      <c r="HY2228" s="154"/>
      <c r="HZ2228" s="154"/>
      <c r="IA2228" s="154"/>
      <c r="IB2228" s="154"/>
      <c r="IC2228" s="154"/>
      <c r="ID2228" s="154"/>
      <c r="IE2228" s="154"/>
      <c r="IF2228" s="154"/>
      <c r="IG2228" s="154"/>
      <c r="IH2228" s="154"/>
      <c r="II2228" s="154"/>
      <c r="IJ2228" s="154"/>
      <c r="IK2228" s="154"/>
      <c r="IL2228" s="154"/>
      <c r="IM2228" s="154"/>
      <c r="IN2228" s="154"/>
      <c r="IO2228" s="154"/>
      <c r="IP2228" s="154"/>
      <c r="IQ2228" s="154"/>
      <c r="IR2228" s="154"/>
      <c r="IS2228" s="154"/>
      <c r="IT2228" s="154"/>
      <c r="IU2228" s="154"/>
      <c r="IV2228" s="154"/>
      <c r="IW2228" s="154"/>
      <c r="IX2228" s="154"/>
      <c r="IY2228" s="154"/>
      <c r="IZ2228" s="154"/>
      <c r="JA2228" s="154"/>
      <c r="JB2228" s="154"/>
      <c r="JC2228" s="154"/>
    </row>
    <row r="2229" spans="1:263" s="853" customFormat="1" ht="30" x14ac:dyDescent="0.25">
      <c r="A2229" s="217"/>
      <c r="B2229" s="217">
        <v>1</v>
      </c>
      <c r="C2229" s="621" t="s">
        <v>686</v>
      </c>
      <c r="D2229" s="176"/>
      <c r="E2229" s="176"/>
      <c r="F2229" s="1902">
        <f t="shared" ref="F2229:I2229" si="2360">F2166</f>
        <v>28</v>
      </c>
      <c r="G2229" s="748">
        <f t="shared" si="2360"/>
        <v>7</v>
      </c>
      <c r="H2229" s="748">
        <f t="shared" si="2360"/>
        <v>0</v>
      </c>
      <c r="I2229" s="748">
        <f t="shared" si="2360"/>
        <v>0</v>
      </c>
      <c r="J2229" s="2534"/>
      <c r="K2229" s="2534"/>
      <c r="L2229" s="2535"/>
      <c r="M2229" s="2535"/>
      <c r="N2229" s="2535"/>
      <c r="O2229" s="2535"/>
      <c r="P2229" s="2535"/>
      <c r="Q2229" s="2535"/>
      <c r="R2229" s="2786">
        <f>R2166</f>
        <v>292.14639999999997</v>
      </c>
      <c r="S2229" s="2786">
        <f t="shared" ref="S2229:T2229" si="2361">S2166</f>
        <v>292.14639999999997</v>
      </c>
      <c r="T2229" s="2786">
        <f t="shared" si="2361"/>
        <v>292.14639999999997</v>
      </c>
      <c r="U2229" s="2786">
        <f t="shared" si="2359"/>
        <v>73.036599999999993</v>
      </c>
      <c r="V2229" s="2786">
        <f t="shared" si="2359"/>
        <v>0</v>
      </c>
      <c r="W2229" s="2787">
        <f t="shared" si="2359"/>
        <v>0</v>
      </c>
      <c r="X2229" s="2786">
        <f t="shared" si="2359"/>
        <v>0</v>
      </c>
      <c r="Y2229" s="2786">
        <f t="shared" si="2359"/>
        <v>-73.036599999999993</v>
      </c>
      <c r="Z2229" s="2788">
        <f t="shared" si="2359"/>
        <v>0</v>
      </c>
      <c r="AA2229" s="2788">
        <f t="shared" si="2359"/>
        <v>-9.4337999999999997</v>
      </c>
      <c r="AB2229" s="2786">
        <f t="shared" si="2359"/>
        <v>-9.4337999999999997</v>
      </c>
      <c r="AC2229" s="925"/>
      <c r="AD2229" s="2602"/>
      <c r="AE2229" s="2276"/>
      <c r="AF2229" s="2958"/>
      <c r="AG2229" s="154"/>
      <c r="AH2229" s="154"/>
      <c r="AI2229" s="154"/>
      <c r="AJ2229" s="154"/>
      <c r="AK2229" s="154"/>
      <c r="AL2229" s="154"/>
      <c r="AM2229" s="154"/>
      <c r="AN2229" s="154"/>
      <c r="AO2229" s="154"/>
      <c r="AP2229" s="154"/>
      <c r="AQ2229" s="154"/>
      <c r="AR2229" s="154"/>
      <c r="AS2229" s="154"/>
      <c r="AT2229" s="154"/>
      <c r="AU2229" s="154"/>
      <c r="AV2229" s="154"/>
      <c r="AW2229" s="154"/>
      <c r="AX2229" s="154"/>
      <c r="AY2229" s="154"/>
      <c r="AZ2229" s="154"/>
      <c r="BA2229" s="154"/>
      <c r="BB2229" s="154"/>
      <c r="BC2229" s="154"/>
      <c r="BD2229" s="154"/>
      <c r="BE2229" s="154"/>
      <c r="BF2229" s="154"/>
      <c r="BG2229" s="154"/>
      <c r="BH2229" s="154"/>
      <c r="BI2229" s="154"/>
      <c r="BJ2229" s="154"/>
      <c r="BK2229" s="154"/>
      <c r="BL2229" s="154"/>
      <c r="BM2229" s="154"/>
      <c r="BN2229" s="154"/>
      <c r="BO2229" s="154"/>
      <c r="BP2229" s="154"/>
      <c r="BQ2229" s="154"/>
      <c r="BR2229" s="154"/>
      <c r="BS2229" s="154"/>
      <c r="BT2229" s="154"/>
      <c r="BU2229" s="154"/>
      <c r="BV2229" s="154"/>
      <c r="BW2229" s="154"/>
      <c r="BX2229" s="154"/>
      <c r="BY2229" s="154"/>
      <c r="BZ2229" s="154"/>
      <c r="CA2229" s="154"/>
      <c r="CB2229" s="154"/>
      <c r="CC2229" s="154"/>
      <c r="CD2229" s="154"/>
      <c r="CE2229" s="154"/>
      <c r="CF2229" s="154"/>
      <c r="CG2229" s="154"/>
      <c r="CH2229" s="154"/>
      <c r="CI2229" s="154"/>
      <c r="CJ2229" s="154"/>
      <c r="CK2229" s="154"/>
      <c r="CL2229" s="154"/>
      <c r="CM2229" s="154"/>
      <c r="CN2229" s="154"/>
      <c r="CO2229" s="154"/>
      <c r="CP2229" s="154"/>
      <c r="CQ2229" s="154"/>
      <c r="CR2229" s="154"/>
      <c r="CS2229" s="154"/>
      <c r="CT2229" s="154"/>
      <c r="CU2229" s="154"/>
      <c r="CV2229" s="154"/>
      <c r="CW2229" s="154"/>
      <c r="CX2229" s="154"/>
      <c r="CY2229" s="154"/>
      <c r="CZ2229" s="154"/>
      <c r="DA2229" s="154"/>
      <c r="DB2229" s="154"/>
      <c r="DC2229" s="154"/>
      <c r="DD2229" s="154"/>
      <c r="DE2229" s="154"/>
      <c r="DF2229" s="154"/>
      <c r="DG2229" s="154"/>
      <c r="DH2229" s="154"/>
      <c r="DI2229" s="154"/>
      <c r="DJ2229" s="154"/>
      <c r="DK2229" s="154"/>
      <c r="DL2229" s="154"/>
      <c r="DM2229" s="154"/>
      <c r="DN2229" s="154"/>
      <c r="DO2229" s="154"/>
      <c r="DP2229" s="154"/>
      <c r="DQ2229" s="154"/>
      <c r="DR2229" s="154"/>
      <c r="DS2229" s="154"/>
      <c r="DT2229" s="154"/>
      <c r="DU2229" s="154"/>
      <c r="DV2229" s="154"/>
      <c r="DW2229" s="154"/>
      <c r="DX2229" s="154"/>
      <c r="DY2229" s="154"/>
      <c r="DZ2229" s="154"/>
      <c r="EA2229" s="154"/>
      <c r="EB2229" s="154"/>
      <c r="EC2229" s="154"/>
      <c r="ED2229" s="154"/>
      <c r="EE2229" s="154"/>
      <c r="EF2229" s="154"/>
      <c r="EG2229" s="154"/>
      <c r="EH2229" s="154"/>
      <c r="EI2229" s="154"/>
      <c r="EJ2229" s="154"/>
      <c r="EK2229" s="154"/>
      <c r="EL2229" s="154"/>
      <c r="EM2229" s="154"/>
      <c r="EN2229" s="154"/>
      <c r="EO2229" s="154"/>
      <c r="EP2229" s="154"/>
      <c r="EQ2229" s="154"/>
      <c r="ER2229" s="154"/>
      <c r="ES2229" s="154"/>
      <c r="ET2229" s="154"/>
      <c r="EU2229" s="154"/>
      <c r="EV2229" s="154"/>
      <c r="EW2229" s="154"/>
      <c r="EX2229" s="154"/>
      <c r="EY2229" s="154"/>
      <c r="EZ2229" s="154"/>
      <c r="FA2229" s="154"/>
      <c r="FB2229" s="154"/>
      <c r="FC2229" s="154"/>
      <c r="FD2229" s="154"/>
      <c r="FE2229" s="154"/>
      <c r="FF2229" s="154"/>
      <c r="FG2229" s="154"/>
      <c r="FH2229" s="154"/>
      <c r="FI2229" s="154"/>
      <c r="FJ2229" s="154"/>
      <c r="FK2229" s="154"/>
      <c r="FL2229" s="154"/>
      <c r="FM2229" s="154"/>
      <c r="FN2229" s="154"/>
      <c r="FO2229" s="154"/>
      <c r="FP2229" s="154"/>
      <c r="FQ2229" s="154"/>
      <c r="FR2229" s="154"/>
      <c r="FS2229" s="154"/>
      <c r="FT2229" s="154"/>
      <c r="FU2229" s="154"/>
      <c r="FV2229" s="154"/>
      <c r="FW2229" s="154"/>
      <c r="FX2229" s="154"/>
      <c r="FY2229" s="154"/>
      <c r="FZ2229" s="154"/>
      <c r="GA2229" s="154"/>
      <c r="GB2229" s="154"/>
      <c r="GC2229" s="154"/>
      <c r="GD2229" s="154"/>
      <c r="GE2229" s="154"/>
      <c r="GF2229" s="154"/>
      <c r="GG2229" s="154"/>
      <c r="GH2229" s="154"/>
      <c r="GI2229" s="154"/>
      <c r="GJ2229" s="154"/>
      <c r="GK2229" s="154"/>
      <c r="GL2229" s="154"/>
      <c r="GM2229" s="154"/>
      <c r="GN2229" s="154"/>
      <c r="GO2229" s="154"/>
      <c r="GP2229" s="154"/>
      <c r="GQ2229" s="154"/>
      <c r="GR2229" s="154"/>
      <c r="GS2229" s="154"/>
      <c r="GT2229" s="154"/>
      <c r="GU2229" s="154"/>
      <c r="GV2229" s="154"/>
      <c r="GW2229" s="154"/>
      <c r="GX2229" s="154"/>
      <c r="GY2229" s="154"/>
      <c r="GZ2229" s="154"/>
      <c r="HA2229" s="154"/>
      <c r="HB2229" s="154"/>
      <c r="HC2229" s="154"/>
      <c r="HD2229" s="154"/>
      <c r="HE2229" s="154"/>
      <c r="HF2229" s="154"/>
      <c r="HG2229" s="154"/>
      <c r="HH2229" s="154"/>
      <c r="HI2229" s="154"/>
      <c r="HJ2229" s="154"/>
      <c r="HK2229" s="154"/>
      <c r="HL2229" s="154"/>
      <c r="HM2229" s="154"/>
      <c r="HN2229" s="154"/>
      <c r="HO2229" s="154"/>
      <c r="HP2229" s="154"/>
      <c r="HQ2229" s="154"/>
      <c r="HR2229" s="154"/>
      <c r="HS2229" s="154"/>
      <c r="HT2229" s="154"/>
      <c r="HU2229" s="154"/>
      <c r="HV2229" s="154"/>
      <c r="HW2229" s="154"/>
      <c r="HX2229" s="154"/>
      <c r="HY2229" s="154"/>
      <c r="HZ2229" s="154"/>
      <c r="IA2229" s="154"/>
      <c r="IB2229" s="154"/>
      <c r="IC2229" s="154"/>
      <c r="ID2229" s="154"/>
      <c r="IE2229" s="154"/>
      <c r="IF2229" s="154"/>
      <c r="IG2229" s="154"/>
      <c r="IH2229" s="154"/>
      <c r="II2229" s="154"/>
      <c r="IJ2229" s="154"/>
      <c r="IK2229" s="154"/>
      <c r="IL2229" s="154"/>
      <c r="IM2229" s="154"/>
      <c r="IN2229" s="154"/>
      <c r="IO2229" s="154"/>
      <c r="IP2229" s="154"/>
      <c r="IQ2229" s="154"/>
      <c r="IR2229" s="154"/>
      <c r="IS2229" s="154"/>
      <c r="IT2229" s="154"/>
      <c r="IU2229" s="154"/>
      <c r="IV2229" s="154"/>
      <c r="IW2229" s="154"/>
      <c r="IX2229" s="154"/>
      <c r="IY2229" s="154"/>
      <c r="IZ2229" s="154"/>
      <c r="JA2229" s="154"/>
      <c r="JB2229" s="154"/>
      <c r="JC2229" s="154"/>
    </row>
    <row r="2230" spans="1:263" s="853" customFormat="1" ht="45" x14ac:dyDescent="0.25">
      <c r="A2230" s="217">
        <v>1</v>
      </c>
      <c r="B2230" s="217">
        <v>1</v>
      </c>
      <c r="C2230" s="621" t="s">
        <v>268</v>
      </c>
      <c r="D2230" s="176"/>
      <c r="E2230" s="176"/>
      <c r="F2230" s="1902">
        <f t="shared" ref="F2230:I2240" si="2362">F2167</f>
        <v>364</v>
      </c>
      <c r="G2230" s="748">
        <f t="shared" si="2362"/>
        <v>92</v>
      </c>
      <c r="H2230" s="748">
        <f t="shared" si="2362"/>
        <v>0</v>
      </c>
      <c r="I2230" s="748">
        <f t="shared" si="2362"/>
        <v>0</v>
      </c>
      <c r="J2230" s="2534"/>
      <c r="K2230" s="2534"/>
      <c r="L2230" s="2535"/>
      <c r="M2230" s="2535"/>
      <c r="N2230" s="2535"/>
      <c r="O2230" s="2535"/>
      <c r="P2230" s="2535"/>
      <c r="Q2230" s="2535"/>
      <c r="R2230" s="2786">
        <f t="shared" ref="R2230:AB2230" si="2363">R2167</f>
        <v>1408.6000000000001</v>
      </c>
      <c r="S2230" s="2786">
        <f t="shared" ref="S2230:T2230" si="2364">S2167</f>
        <v>1408.6000000000001</v>
      </c>
      <c r="T2230" s="2786">
        <f t="shared" si="2364"/>
        <v>1408.6000000000001</v>
      </c>
      <c r="U2230" s="2786">
        <f t="shared" si="2363"/>
        <v>352.15000000000003</v>
      </c>
      <c r="V2230" s="2786">
        <f t="shared" si="2363"/>
        <v>0</v>
      </c>
      <c r="W2230" s="2787">
        <f t="shared" si="2363"/>
        <v>0</v>
      </c>
      <c r="X2230" s="2786">
        <f t="shared" si="2363"/>
        <v>0</v>
      </c>
      <c r="Y2230" s="2786">
        <f t="shared" si="2363"/>
        <v>-352.15000000000003</v>
      </c>
      <c r="Z2230" s="2788">
        <f t="shared" si="2363"/>
        <v>0</v>
      </c>
      <c r="AA2230" s="2788">
        <f t="shared" si="2363"/>
        <v>0</v>
      </c>
      <c r="AB2230" s="2786">
        <f t="shared" si="2363"/>
        <v>0</v>
      </c>
      <c r="AC2230" s="925"/>
      <c r="AD2230" s="2602"/>
      <c r="AE2230" s="2276"/>
      <c r="AF2230" s="2958"/>
      <c r="AG2230" s="154"/>
      <c r="AH2230" s="154"/>
      <c r="AI2230" s="154"/>
      <c r="AJ2230" s="154"/>
      <c r="AK2230" s="154"/>
      <c r="AL2230" s="154"/>
      <c r="AM2230" s="154"/>
      <c r="AN2230" s="154"/>
      <c r="AO2230" s="154"/>
      <c r="AP2230" s="154"/>
      <c r="AQ2230" s="154"/>
      <c r="AR2230" s="154"/>
      <c r="AS2230" s="154"/>
      <c r="AT2230" s="154"/>
      <c r="AU2230" s="154"/>
      <c r="AV2230" s="154"/>
      <c r="AW2230" s="154"/>
      <c r="AX2230" s="154"/>
      <c r="AY2230" s="154"/>
      <c r="AZ2230" s="154"/>
      <c r="BA2230" s="154"/>
      <c r="BB2230" s="154"/>
      <c r="BC2230" s="154"/>
      <c r="BD2230" s="154"/>
      <c r="BE2230" s="154"/>
      <c r="BF2230" s="154"/>
      <c r="BG2230" s="154"/>
      <c r="BH2230" s="154"/>
      <c r="BI2230" s="154"/>
      <c r="BJ2230" s="154"/>
      <c r="BK2230" s="154"/>
      <c r="BL2230" s="154"/>
      <c r="BM2230" s="154"/>
      <c r="BN2230" s="154"/>
      <c r="BO2230" s="154"/>
      <c r="BP2230" s="154"/>
      <c r="BQ2230" s="154"/>
      <c r="BR2230" s="154"/>
      <c r="BS2230" s="154"/>
      <c r="BT2230" s="154"/>
      <c r="BU2230" s="154"/>
      <c r="BV2230" s="154"/>
      <c r="BW2230" s="154"/>
      <c r="BX2230" s="154"/>
      <c r="BY2230" s="154"/>
      <c r="BZ2230" s="154"/>
      <c r="CA2230" s="154"/>
      <c r="CB2230" s="154"/>
      <c r="CC2230" s="154"/>
      <c r="CD2230" s="154"/>
      <c r="CE2230" s="154"/>
      <c r="CF2230" s="154"/>
      <c r="CG2230" s="154"/>
      <c r="CH2230" s="154"/>
      <c r="CI2230" s="154"/>
      <c r="CJ2230" s="154"/>
      <c r="CK2230" s="154"/>
      <c r="CL2230" s="154"/>
      <c r="CM2230" s="154"/>
      <c r="CN2230" s="154"/>
      <c r="CO2230" s="154"/>
      <c r="CP2230" s="154"/>
      <c r="CQ2230" s="154"/>
      <c r="CR2230" s="154"/>
      <c r="CS2230" s="154"/>
      <c r="CT2230" s="154"/>
      <c r="CU2230" s="154"/>
      <c r="CV2230" s="154"/>
      <c r="CW2230" s="154"/>
      <c r="CX2230" s="154"/>
      <c r="CY2230" s="154"/>
      <c r="CZ2230" s="154"/>
      <c r="DA2230" s="154"/>
      <c r="DB2230" s="154"/>
      <c r="DC2230" s="154"/>
      <c r="DD2230" s="154"/>
      <c r="DE2230" s="154"/>
      <c r="DF2230" s="154"/>
      <c r="DG2230" s="154"/>
      <c r="DH2230" s="154"/>
      <c r="DI2230" s="154"/>
      <c r="DJ2230" s="154"/>
      <c r="DK2230" s="154"/>
      <c r="DL2230" s="154"/>
      <c r="DM2230" s="154"/>
      <c r="DN2230" s="154"/>
      <c r="DO2230" s="154"/>
      <c r="DP2230" s="154"/>
      <c r="DQ2230" s="154"/>
      <c r="DR2230" s="154"/>
      <c r="DS2230" s="154"/>
      <c r="DT2230" s="154"/>
      <c r="DU2230" s="154"/>
      <c r="DV2230" s="154"/>
      <c r="DW2230" s="154"/>
      <c r="DX2230" s="154"/>
      <c r="DY2230" s="154"/>
      <c r="DZ2230" s="154"/>
      <c r="EA2230" s="154"/>
      <c r="EB2230" s="154"/>
      <c r="EC2230" s="154"/>
      <c r="ED2230" s="154"/>
      <c r="EE2230" s="154"/>
      <c r="EF2230" s="154"/>
      <c r="EG2230" s="154"/>
      <c r="EH2230" s="154"/>
      <c r="EI2230" s="154"/>
      <c r="EJ2230" s="154"/>
      <c r="EK2230" s="154"/>
      <c r="EL2230" s="154"/>
      <c r="EM2230" s="154"/>
      <c r="EN2230" s="154"/>
      <c r="EO2230" s="154"/>
      <c r="EP2230" s="154"/>
      <c r="EQ2230" s="154"/>
      <c r="ER2230" s="154"/>
      <c r="ES2230" s="154"/>
      <c r="ET2230" s="154"/>
      <c r="EU2230" s="154"/>
      <c r="EV2230" s="154"/>
      <c r="EW2230" s="154"/>
      <c r="EX2230" s="154"/>
      <c r="EY2230" s="154"/>
      <c r="EZ2230" s="154"/>
      <c r="FA2230" s="154"/>
      <c r="FB2230" s="154"/>
      <c r="FC2230" s="154"/>
      <c r="FD2230" s="154"/>
      <c r="FE2230" s="154"/>
      <c r="FF2230" s="154"/>
      <c r="FG2230" s="154"/>
      <c r="FH2230" s="154"/>
      <c r="FI2230" s="154"/>
      <c r="FJ2230" s="154"/>
      <c r="FK2230" s="154"/>
      <c r="FL2230" s="154"/>
      <c r="FM2230" s="154"/>
      <c r="FN2230" s="154"/>
      <c r="FO2230" s="154"/>
      <c r="FP2230" s="154"/>
      <c r="FQ2230" s="154"/>
      <c r="FR2230" s="154"/>
      <c r="FS2230" s="154"/>
      <c r="FT2230" s="154"/>
      <c r="FU2230" s="154"/>
      <c r="FV2230" s="154"/>
      <c r="FW2230" s="154"/>
      <c r="FX2230" s="154"/>
      <c r="FY2230" s="154"/>
      <c r="FZ2230" s="154"/>
      <c r="GA2230" s="154"/>
      <c r="GB2230" s="154"/>
      <c r="GC2230" s="154"/>
      <c r="GD2230" s="154"/>
      <c r="GE2230" s="154"/>
      <c r="GF2230" s="154"/>
      <c r="GG2230" s="154"/>
      <c r="GH2230" s="154"/>
      <c r="GI2230" s="154"/>
      <c r="GJ2230" s="154"/>
      <c r="GK2230" s="154"/>
      <c r="GL2230" s="154"/>
      <c r="GM2230" s="154"/>
      <c r="GN2230" s="154"/>
      <c r="GO2230" s="154"/>
      <c r="GP2230" s="154"/>
      <c r="GQ2230" s="154"/>
      <c r="GR2230" s="154"/>
      <c r="GS2230" s="154"/>
      <c r="GT2230" s="154"/>
      <c r="GU2230" s="154"/>
      <c r="GV2230" s="154"/>
      <c r="GW2230" s="154"/>
      <c r="GX2230" s="154"/>
      <c r="GY2230" s="154"/>
      <c r="GZ2230" s="154"/>
      <c r="HA2230" s="154"/>
      <c r="HB2230" s="154"/>
      <c r="HC2230" s="154"/>
      <c r="HD2230" s="154"/>
      <c r="HE2230" s="154"/>
      <c r="HF2230" s="154"/>
      <c r="HG2230" s="154"/>
      <c r="HH2230" s="154"/>
      <c r="HI2230" s="154"/>
      <c r="HJ2230" s="154"/>
      <c r="HK2230" s="154"/>
      <c r="HL2230" s="154"/>
      <c r="HM2230" s="154"/>
      <c r="HN2230" s="154"/>
      <c r="HO2230" s="154"/>
      <c r="HP2230" s="154"/>
      <c r="HQ2230" s="154"/>
      <c r="HR2230" s="154"/>
      <c r="HS2230" s="154"/>
      <c r="HT2230" s="154"/>
      <c r="HU2230" s="154"/>
      <c r="HV2230" s="154"/>
      <c r="HW2230" s="154"/>
      <c r="HX2230" s="154"/>
      <c r="HY2230" s="154"/>
      <c r="HZ2230" s="154"/>
      <c r="IA2230" s="154"/>
      <c r="IB2230" s="154"/>
      <c r="IC2230" s="154"/>
      <c r="ID2230" s="154"/>
      <c r="IE2230" s="154"/>
      <c r="IF2230" s="154"/>
      <c r="IG2230" s="154"/>
      <c r="IH2230" s="154"/>
      <c r="II2230" s="154"/>
      <c r="IJ2230" s="154"/>
      <c r="IK2230" s="154"/>
      <c r="IL2230" s="154"/>
      <c r="IM2230" s="154"/>
      <c r="IN2230" s="154"/>
      <c r="IO2230" s="154"/>
      <c r="IP2230" s="154"/>
      <c r="IQ2230" s="154"/>
      <c r="IR2230" s="154"/>
      <c r="IS2230" s="154"/>
      <c r="IT2230" s="154"/>
      <c r="IU2230" s="154"/>
      <c r="IV2230" s="154"/>
      <c r="IW2230" s="154"/>
      <c r="IX2230" s="154"/>
      <c r="IY2230" s="154"/>
      <c r="IZ2230" s="154"/>
      <c r="JA2230" s="154"/>
      <c r="JB2230" s="154"/>
      <c r="JC2230" s="154"/>
    </row>
    <row r="2231" spans="1:263" s="853" customFormat="1" ht="45" x14ac:dyDescent="0.25">
      <c r="A2231" s="217"/>
      <c r="B2231" s="217">
        <v>1</v>
      </c>
      <c r="C2231" s="621" t="s">
        <v>438</v>
      </c>
      <c r="D2231" s="176"/>
      <c r="E2231" s="176"/>
      <c r="F2231" s="1902">
        <f t="shared" si="2362"/>
        <v>92</v>
      </c>
      <c r="G2231" s="748">
        <f t="shared" si="2362"/>
        <v>23</v>
      </c>
      <c r="H2231" s="748">
        <f t="shared" si="2362"/>
        <v>0</v>
      </c>
      <c r="I2231" s="748">
        <f t="shared" si="2362"/>
        <v>0</v>
      </c>
      <c r="J2231" s="2534"/>
      <c r="K2231" s="2534"/>
      <c r="L2231" s="2535"/>
      <c r="M2231" s="2535"/>
      <c r="N2231" s="2535"/>
      <c r="O2231" s="2535"/>
      <c r="P2231" s="2535"/>
      <c r="Q2231" s="2535"/>
      <c r="R2231" s="2786">
        <f t="shared" ref="R2231:AB2231" si="2365">R2168</f>
        <v>202.4</v>
      </c>
      <c r="S2231" s="2786">
        <f t="shared" ref="S2231:T2231" si="2366">S2168</f>
        <v>202.4</v>
      </c>
      <c r="T2231" s="2786">
        <f t="shared" si="2366"/>
        <v>202.4</v>
      </c>
      <c r="U2231" s="2786">
        <f t="shared" si="2365"/>
        <v>50.6</v>
      </c>
      <c r="V2231" s="2786">
        <f t="shared" si="2365"/>
        <v>0</v>
      </c>
      <c r="W2231" s="2787">
        <f t="shared" si="2365"/>
        <v>0</v>
      </c>
      <c r="X2231" s="2786">
        <f t="shared" si="2365"/>
        <v>0</v>
      </c>
      <c r="Y2231" s="2786">
        <f t="shared" si="2365"/>
        <v>-50.6</v>
      </c>
      <c r="Z2231" s="2788">
        <f t="shared" si="2365"/>
        <v>0</v>
      </c>
      <c r="AA2231" s="2788">
        <f t="shared" si="2365"/>
        <v>0</v>
      </c>
      <c r="AB2231" s="2786">
        <f t="shared" si="2365"/>
        <v>0</v>
      </c>
      <c r="AC2231" s="925"/>
      <c r="AD2231" s="2602"/>
      <c r="AE2231" s="2276"/>
      <c r="AF2231" s="2958"/>
      <c r="AG2231" s="154"/>
      <c r="AH2231" s="154"/>
      <c r="AI2231" s="154"/>
      <c r="AJ2231" s="154"/>
      <c r="AK2231" s="154"/>
      <c r="AL2231" s="154"/>
      <c r="AM2231" s="154"/>
      <c r="AN2231" s="154"/>
      <c r="AO2231" s="154"/>
      <c r="AP2231" s="154"/>
      <c r="AQ2231" s="154"/>
      <c r="AR2231" s="154"/>
      <c r="AS2231" s="154"/>
      <c r="AT2231" s="154"/>
      <c r="AU2231" s="154"/>
      <c r="AV2231" s="154"/>
      <c r="AW2231" s="154"/>
      <c r="AX2231" s="154"/>
      <c r="AY2231" s="154"/>
      <c r="AZ2231" s="154"/>
      <c r="BA2231" s="154"/>
      <c r="BB2231" s="154"/>
      <c r="BC2231" s="154"/>
      <c r="BD2231" s="154"/>
      <c r="BE2231" s="154"/>
      <c r="BF2231" s="154"/>
      <c r="BG2231" s="154"/>
      <c r="BH2231" s="154"/>
      <c r="BI2231" s="154"/>
      <c r="BJ2231" s="154"/>
      <c r="BK2231" s="154"/>
      <c r="BL2231" s="154"/>
      <c r="BM2231" s="154"/>
      <c r="BN2231" s="154"/>
      <c r="BO2231" s="154"/>
      <c r="BP2231" s="154"/>
      <c r="BQ2231" s="154"/>
      <c r="BR2231" s="154"/>
      <c r="BS2231" s="154"/>
      <c r="BT2231" s="154"/>
      <c r="BU2231" s="154"/>
      <c r="BV2231" s="154"/>
      <c r="BW2231" s="154"/>
      <c r="BX2231" s="154"/>
      <c r="BY2231" s="154"/>
      <c r="BZ2231" s="154"/>
      <c r="CA2231" s="154"/>
      <c r="CB2231" s="154"/>
      <c r="CC2231" s="154"/>
      <c r="CD2231" s="154"/>
      <c r="CE2231" s="154"/>
      <c r="CF2231" s="154"/>
      <c r="CG2231" s="154"/>
      <c r="CH2231" s="154"/>
      <c r="CI2231" s="154"/>
      <c r="CJ2231" s="154"/>
      <c r="CK2231" s="154"/>
      <c r="CL2231" s="154"/>
      <c r="CM2231" s="154"/>
      <c r="CN2231" s="154"/>
      <c r="CO2231" s="154"/>
      <c r="CP2231" s="154"/>
      <c r="CQ2231" s="154"/>
      <c r="CR2231" s="154"/>
      <c r="CS2231" s="154"/>
      <c r="CT2231" s="154"/>
      <c r="CU2231" s="154"/>
      <c r="CV2231" s="154"/>
      <c r="CW2231" s="154"/>
      <c r="CX2231" s="154"/>
      <c r="CY2231" s="154"/>
      <c r="CZ2231" s="154"/>
      <c r="DA2231" s="154"/>
      <c r="DB2231" s="154"/>
      <c r="DC2231" s="154"/>
      <c r="DD2231" s="154"/>
      <c r="DE2231" s="154"/>
      <c r="DF2231" s="154"/>
      <c r="DG2231" s="154"/>
      <c r="DH2231" s="154"/>
      <c r="DI2231" s="154"/>
      <c r="DJ2231" s="154"/>
      <c r="DK2231" s="154"/>
      <c r="DL2231" s="154"/>
      <c r="DM2231" s="154"/>
      <c r="DN2231" s="154"/>
      <c r="DO2231" s="154"/>
      <c r="DP2231" s="154"/>
      <c r="DQ2231" s="154"/>
      <c r="DR2231" s="154"/>
      <c r="DS2231" s="154"/>
      <c r="DT2231" s="154"/>
      <c r="DU2231" s="154"/>
      <c r="DV2231" s="154"/>
      <c r="DW2231" s="154"/>
      <c r="DX2231" s="154"/>
      <c r="DY2231" s="154"/>
      <c r="DZ2231" s="154"/>
      <c r="EA2231" s="154"/>
      <c r="EB2231" s="154"/>
      <c r="EC2231" s="154"/>
      <c r="ED2231" s="154"/>
      <c r="EE2231" s="154"/>
      <c r="EF2231" s="154"/>
      <c r="EG2231" s="154"/>
      <c r="EH2231" s="154"/>
      <c r="EI2231" s="154"/>
      <c r="EJ2231" s="154"/>
      <c r="EK2231" s="154"/>
      <c r="EL2231" s="154"/>
      <c r="EM2231" s="154"/>
      <c r="EN2231" s="154"/>
      <c r="EO2231" s="154"/>
      <c r="EP2231" s="154"/>
      <c r="EQ2231" s="154"/>
      <c r="ER2231" s="154"/>
      <c r="ES2231" s="154"/>
      <c r="ET2231" s="154"/>
      <c r="EU2231" s="154"/>
      <c r="EV2231" s="154"/>
      <c r="EW2231" s="154"/>
      <c r="EX2231" s="154"/>
      <c r="EY2231" s="154"/>
      <c r="EZ2231" s="154"/>
      <c r="FA2231" s="154"/>
      <c r="FB2231" s="154"/>
      <c r="FC2231" s="154"/>
      <c r="FD2231" s="154"/>
      <c r="FE2231" s="154"/>
      <c r="FF2231" s="154"/>
      <c r="FG2231" s="154"/>
      <c r="FH2231" s="154"/>
      <c r="FI2231" s="154"/>
      <c r="FJ2231" s="154"/>
      <c r="FK2231" s="154"/>
      <c r="FL2231" s="154"/>
      <c r="FM2231" s="154"/>
      <c r="FN2231" s="154"/>
      <c r="FO2231" s="154"/>
      <c r="FP2231" s="154"/>
      <c r="FQ2231" s="154"/>
      <c r="FR2231" s="154"/>
      <c r="FS2231" s="154"/>
      <c r="FT2231" s="154"/>
      <c r="FU2231" s="154"/>
      <c r="FV2231" s="154"/>
      <c r="FW2231" s="154"/>
      <c r="FX2231" s="154"/>
      <c r="FY2231" s="154"/>
      <c r="FZ2231" s="154"/>
      <c r="GA2231" s="154"/>
      <c r="GB2231" s="154"/>
      <c r="GC2231" s="154"/>
      <c r="GD2231" s="154"/>
      <c r="GE2231" s="154"/>
      <c r="GF2231" s="154"/>
      <c r="GG2231" s="154"/>
      <c r="GH2231" s="154"/>
      <c r="GI2231" s="154"/>
      <c r="GJ2231" s="154"/>
      <c r="GK2231" s="154"/>
      <c r="GL2231" s="154"/>
      <c r="GM2231" s="154"/>
      <c r="GN2231" s="154"/>
      <c r="GO2231" s="154"/>
      <c r="GP2231" s="154"/>
      <c r="GQ2231" s="154"/>
      <c r="GR2231" s="154"/>
      <c r="GS2231" s="154"/>
      <c r="GT2231" s="154"/>
      <c r="GU2231" s="154"/>
      <c r="GV2231" s="154"/>
      <c r="GW2231" s="154"/>
      <c r="GX2231" s="154"/>
      <c r="GY2231" s="154"/>
      <c r="GZ2231" s="154"/>
      <c r="HA2231" s="154"/>
      <c r="HB2231" s="154"/>
      <c r="HC2231" s="154"/>
      <c r="HD2231" s="154"/>
      <c r="HE2231" s="154"/>
      <c r="HF2231" s="154"/>
      <c r="HG2231" s="154"/>
      <c r="HH2231" s="154"/>
      <c r="HI2231" s="154"/>
      <c r="HJ2231" s="154"/>
      <c r="HK2231" s="154"/>
      <c r="HL2231" s="154"/>
      <c r="HM2231" s="154"/>
      <c r="HN2231" s="154"/>
      <c r="HO2231" s="154"/>
      <c r="HP2231" s="154"/>
      <c r="HQ2231" s="154"/>
      <c r="HR2231" s="154"/>
      <c r="HS2231" s="154"/>
      <c r="HT2231" s="154"/>
      <c r="HU2231" s="154"/>
      <c r="HV2231" s="154"/>
      <c r="HW2231" s="154"/>
      <c r="HX2231" s="154"/>
      <c r="HY2231" s="154"/>
      <c r="HZ2231" s="154"/>
      <c r="IA2231" s="154"/>
      <c r="IB2231" s="154"/>
      <c r="IC2231" s="154"/>
      <c r="ID2231" s="154"/>
      <c r="IE2231" s="154"/>
      <c r="IF2231" s="154"/>
      <c r="IG2231" s="154"/>
      <c r="IH2231" s="154"/>
      <c r="II2231" s="154"/>
      <c r="IJ2231" s="154"/>
      <c r="IK2231" s="154"/>
      <c r="IL2231" s="154"/>
      <c r="IM2231" s="154"/>
      <c r="IN2231" s="154"/>
      <c r="IO2231" s="154"/>
      <c r="IP2231" s="154"/>
      <c r="IQ2231" s="154"/>
      <c r="IR2231" s="154"/>
      <c r="IS2231" s="154"/>
      <c r="IT2231" s="154"/>
      <c r="IU2231" s="154"/>
      <c r="IV2231" s="154"/>
      <c r="IW2231" s="154"/>
      <c r="IX2231" s="154"/>
      <c r="IY2231" s="154"/>
      <c r="IZ2231" s="154"/>
      <c r="JA2231" s="154"/>
      <c r="JB2231" s="154"/>
      <c r="JC2231" s="154"/>
    </row>
    <row r="2232" spans="1:263" s="853" customFormat="1" ht="72" x14ac:dyDescent="0.25">
      <c r="A2232" s="217"/>
      <c r="B2232" s="217">
        <v>1</v>
      </c>
      <c r="C2232" s="618" t="s">
        <v>439</v>
      </c>
      <c r="D2232" s="176"/>
      <c r="E2232" s="176"/>
      <c r="F2232" s="1902">
        <f t="shared" si="2362"/>
        <v>254</v>
      </c>
      <c r="G2232" s="748">
        <f t="shared" si="2362"/>
        <v>64</v>
      </c>
      <c r="H2232" s="748">
        <f t="shared" si="2362"/>
        <v>0</v>
      </c>
      <c r="I2232" s="748">
        <f t="shared" si="2362"/>
        <v>0</v>
      </c>
      <c r="J2232" s="2534"/>
      <c r="K2232" s="2534"/>
      <c r="L2232" s="2535"/>
      <c r="M2232" s="2535"/>
      <c r="N2232" s="2535"/>
      <c r="O2232" s="2535"/>
      <c r="P2232" s="2535"/>
      <c r="Q2232" s="2535"/>
      <c r="R2232" s="2786">
        <f t="shared" ref="R2232:AB2232" si="2367">R2169</f>
        <v>1168.4000000000001</v>
      </c>
      <c r="S2232" s="2786">
        <f t="shared" ref="S2232:T2232" si="2368">S2169</f>
        <v>1168.4000000000001</v>
      </c>
      <c r="T2232" s="2786">
        <f t="shared" si="2368"/>
        <v>1168.4000000000001</v>
      </c>
      <c r="U2232" s="2786">
        <f t="shared" si="2367"/>
        <v>292.10000000000002</v>
      </c>
      <c r="V2232" s="2786">
        <f t="shared" si="2367"/>
        <v>0</v>
      </c>
      <c r="W2232" s="2787">
        <f t="shared" si="2367"/>
        <v>0</v>
      </c>
      <c r="X2232" s="2786">
        <f t="shared" si="2367"/>
        <v>0</v>
      </c>
      <c r="Y2232" s="2786">
        <f t="shared" si="2367"/>
        <v>-292.10000000000002</v>
      </c>
      <c r="Z2232" s="2788">
        <f t="shared" si="2367"/>
        <v>0</v>
      </c>
      <c r="AA2232" s="2788">
        <f t="shared" si="2367"/>
        <v>0</v>
      </c>
      <c r="AB2232" s="2786">
        <f t="shared" si="2367"/>
        <v>0</v>
      </c>
      <c r="AC2232" s="925"/>
      <c r="AD2232" s="2602"/>
      <c r="AE2232" s="2276"/>
      <c r="AF2232" s="2958"/>
      <c r="AG2232" s="154"/>
      <c r="AH2232" s="154"/>
      <c r="AI2232" s="154"/>
      <c r="AJ2232" s="154"/>
      <c r="AK2232" s="154"/>
      <c r="AL2232" s="154"/>
      <c r="AM2232" s="154"/>
      <c r="AN2232" s="154"/>
      <c r="AO2232" s="154"/>
      <c r="AP2232" s="154"/>
      <c r="AQ2232" s="154"/>
      <c r="AR2232" s="154"/>
      <c r="AS2232" s="154"/>
      <c r="AT2232" s="154"/>
      <c r="AU2232" s="154"/>
      <c r="AV2232" s="154"/>
      <c r="AW2232" s="154"/>
      <c r="AX2232" s="154"/>
      <c r="AY2232" s="154"/>
      <c r="AZ2232" s="154"/>
      <c r="BA2232" s="154"/>
      <c r="BB2232" s="154"/>
      <c r="BC2232" s="154"/>
      <c r="BD2232" s="154"/>
      <c r="BE2232" s="154"/>
      <c r="BF2232" s="154"/>
      <c r="BG2232" s="154"/>
      <c r="BH2232" s="154"/>
      <c r="BI2232" s="154"/>
      <c r="BJ2232" s="154"/>
      <c r="BK2232" s="154"/>
      <c r="BL2232" s="154"/>
      <c r="BM2232" s="154"/>
      <c r="BN2232" s="154"/>
      <c r="BO2232" s="154"/>
      <c r="BP2232" s="154"/>
      <c r="BQ2232" s="154"/>
      <c r="BR2232" s="154"/>
      <c r="BS2232" s="154"/>
      <c r="BT2232" s="154"/>
      <c r="BU2232" s="154"/>
      <c r="BV2232" s="154"/>
      <c r="BW2232" s="154"/>
      <c r="BX2232" s="154"/>
      <c r="BY2232" s="154"/>
      <c r="BZ2232" s="154"/>
      <c r="CA2232" s="154"/>
      <c r="CB2232" s="154"/>
      <c r="CC2232" s="154"/>
      <c r="CD2232" s="154"/>
      <c r="CE2232" s="154"/>
      <c r="CF2232" s="154"/>
      <c r="CG2232" s="154"/>
      <c r="CH2232" s="154"/>
      <c r="CI2232" s="154"/>
      <c r="CJ2232" s="154"/>
      <c r="CK2232" s="154"/>
      <c r="CL2232" s="154"/>
      <c r="CM2232" s="154"/>
      <c r="CN2232" s="154"/>
      <c r="CO2232" s="154"/>
      <c r="CP2232" s="154"/>
      <c r="CQ2232" s="154"/>
      <c r="CR2232" s="154"/>
      <c r="CS2232" s="154"/>
      <c r="CT2232" s="154"/>
      <c r="CU2232" s="154"/>
      <c r="CV2232" s="154"/>
      <c r="CW2232" s="154"/>
      <c r="CX2232" s="154"/>
      <c r="CY2232" s="154"/>
      <c r="CZ2232" s="154"/>
      <c r="DA2232" s="154"/>
      <c r="DB2232" s="154"/>
      <c r="DC2232" s="154"/>
      <c r="DD2232" s="154"/>
      <c r="DE2232" s="154"/>
      <c r="DF2232" s="154"/>
      <c r="DG2232" s="154"/>
      <c r="DH2232" s="154"/>
      <c r="DI2232" s="154"/>
      <c r="DJ2232" s="154"/>
      <c r="DK2232" s="154"/>
      <c r="DL2232" s="154"/>
      <c r="DM2232" s="154"/>
      <c r="DN2232" s="154"/>
      <c r="DO2232" s="154"/>
      <c r="DP2232" s="154"/>
      <c r="DQ2232" s="154"/>
      <c r="DR2232" s="154"/>
      <c r="DS2232" s="154"/>
      <c r="DT2232" s="154"/>
      <c r="DU2232" s="154"/>
      <c r="DV2232" s="154"/>
      <c r="DW2232" s="154"/>
      <c r="DX2232" s="154"/>
      <c r="DY2232" s="154"/>
      <c r="DZ2232" s="154"/>
      <c r="EA2232" s="154"/>
      <c r="EB2232" s="154"/>
      <c r="EC2232" s="154"/>
      <c r="ED2232" s="154"/>
      <c r="EE2232" s="154"/>
      <c r="EF2232" s="154"/>
      <c r="EG2232" s="154"/>
      <c r="EH2232" s="154"/>
      <c r="EI2232" s="154"/>
      <c r="EJ2232" s="154"/>
      <c r="EK2232" s="154"/>
      <c r="EL2232" s="154"/>
      <c r="EM2232" s="154"/>
      <c r="EN2232" s="154"/>
      <c r="EO2232" s="154"/>
      <c r="EP2232" s="154"/>
      <c r="EQ2232" s="154"/>
      <c r="ER2232" s="154"/>
      <c r="ES2232" s="154"/>
      <c r="ET2232" s="154"/>
      <c r="EU2232" s="154"/>
      <c r="EV2232" s="154"/>
      <c r="EW2232" s="154"/>
      <c r="EX2232" s="154"/>
      <c r="EY2232" s="154"/>
      <c r="EZ2232" s="154"/>
      <c r="FA2232" s="154"/>
      <c r="FB2232" s="154"/>
      <c r="FC2232" s="154"/>
      <c r="FD2232" s="154"/>
      <c r="FE2232" s="154"/>
      <c r="FF2232" s="154"/>
      <c r="FG2232" s="154"/>
      <c r="FH2232" s="154"/>
      <c r="FI2232" s="154"/>
      <c r="FJ2232" s="154"/>
      <c r="FK2232" s="154"/>
      <c r="FL2232" s="154"/>
      <c r="FM2232" s="154"/>
      <c r="FN2232" s="154"/>
      <c r="FO2232" s="154"/>
      <c r="FP2232" s="154"/>
      <c r="FQ2232" s="154"/>
      <c r="FR2232" s="154"/>
      <c r="FS2232" s="154"/>
      <c r="FT2232" s="154"/>
      <c r="FU2232" s="154"/>
      <c r="FV2232" s="154"/>
      <c r="FW2232" s="154"/>
      <c r="FX2232" s="154"/>
      <c r="FY2232" s="154"/>
      <c r="FZ2232" s="154"/>
      <c r="GA2232" s="154"/>
      <c r="GB2232" s="154"/>
      <c r="GC2232" s="154"/>
      <c r="GD2232" s="154"/>
      <c r="GE2232" s="154"/>
      <c r="GF2232" s="154"/>
      <c r="GG2232" s="154"/>
      <c r="GH2232" s="154"/>
      <c r="GI2232" s="154"/>
      <c r="GJ2232" s="154"/>
      <c r="GK2232" s="154"/>
      <c r="GL2232" s="154"/>
      <c r="GM2232" s="154"/>
      <c r="GN2232" s="154"/>
      <c r="GO2232" s="154"/>
      <c r="GP2232" s="154"/>
      <c r="GQ2232" s="154"/>
      <c r="GR2232" s="154"/>
      <c r="GS2232" s="154"/>
      <c r="GT2232" s="154"/>
      <c r="GU2232" s="154"/>
      <c r="GV2232" s="154"/>
      <c r="GW2232" s="154"/>
      <c r="GX2232" s="154"/>
      <c r="GY2232" s="154"/>
      <c r="GZ2232" s="154"/>
      <c r="HA2232" s="154"/>
      <c r="HB2232" s="154"/>
      <c r="HC2232" s="154"/>
      <c r="HD2232" s="154"/>
      <c r="HE2232" s="154"/>
      <c r="HF2232" s="154"/>
      <c r="HG2232" s="154"/>
      <c r="HH2232" s="154"/>
      <c r="HI2232" s="154"/>
      <c r="HJ2232" s="154"/>
      <c r="HK2232" s="154"/>
      <c r="HL2232" s="154"/>
      <c r="HM2232" s="154"/>
      <c r="HN2232" s="154"/>
      <c r="HO2232" s="154"/>
      <c r="HP2232" s="154"/>
      <c r="HQ2232" s="154"/>
      <c r="HR2232" s="154"/>
      <c r="HS2232" s="154"/>
      <c r="HT2232" s="154"/>
      <c r="HU2232" s="154"/>
      <c r="HV2232" s="154"/>
      <c r="HW2232" s="154"/>
      <c r="HX2232" s="154"/>
      <c r="HY2232" s="154"/>
      <c r="HZ2232" s="154"/>
      <c r="IA2232" s="154"/>
      <c r="IB2232" s="154"/>
      <c r="IC2232" s="154"/>
      <c r="ID2232" s="154"/>
      <c r="IE2232" s="154"/>
      <c r="IF2232" s="154"/>
      <c r="IG2232" s="154"/>
      <c r="IH2232" s="154"/>
      <c r="II2232" s="154"/>
      <c r="IJ2232" s="154"/>
      <c r="IK2232" s="154"/>
      <c r="IL2232" s="154"/>
      <c r="IM2232" s="154"/>
      <c r="IN2232" s="154"/>
      <c r="IO2232" s="154"/>
      <c r="IP2232" s="154"/>
      <c r="IQ2232" s="154"/>
      <c r="IR2232" s="154"/>
      <c r="IS2232" s="154"/>
      <c r="IT2232" s="154"/>
      <c r="IU2232" s="154"/>
      <c r="IV2232" s="154"/>
      <c r="IW2232" s="154"/>
      <c r="IX2232" s="154"/>
      <c r="IY2232" s="154"/>
      <c r="IZ2232" s="154"/>
      <c r="JA2232" s="154"/>
      <c r="JB2232" s="154"/>
      <c r="JC2232" s="154"/>
    </row>
    <row r="2233" spans="1:263" s="853" customFormat="1" ht="60" x14ac:dyDescent="0.25">
      <c r="A2233" s="217"/>
      <c r="B2233" s="217">
        <v>1</v>
      </c>
      <c r="C2233" s="620" t="s">
        <v>440</v>
      </c>
      <c r="D2233" s="176"/>
      <c r="E2233" s="176"/>
      <c r="F2233" s="1902">
        <f t="shared" si="2362"/>
        <v>18</v>
      </c>
      <c r="G2233" s="748">
        <f t="shared" si="2362"/>
        <v>5</v>
      </c>
      <c r="H2233" s="748">
        <f t="shared" si="2362"/>
        <v>0</v>
      </c>
      <c r="I2233" s="748">
        <f t="shared" si="2362"/>
        <v>0</v>
      </c>
      <c r="J2233" s="2534"/>
      <c r="K2233" s="2534"/>
      <c r="L2233" s="2535"/>
      <c r="M2233" s="2535"/>
      <c r="N2233" s="2535"/>
      <c r="O2233" s="2535"/>
      <c r="P2233" s="2535"/>
      <c r="Q2233" s="2535"/>
      <c r="R2233" s="2786">
        <f t="shared" ref="R2233:AB2233" si="2369">R2170</f>
        <v>37.799999999999997</v>
      </c>
      <c r="S2233" s="2786">
        <f t="shared" ref="S2233:T2233" si="2370">S2170</f>
        <v>37.799999999999997</v>
      </c>
      <c r="T2233" s="2786">
        <f t="shared" si="2370"/>
        <v>37.799999999999997</v>
      </c>
      <c r="U2233" s="2786">
        <f t="shared" si="2369"/>
        <v>9.4499999999999993</v>
      </c>
      <c r="V2233" s="2786">
        <f t="shared" si="2369"/>
        <v>0</v>
      </c>
      <c r="W2233" s="2787">
        <f t="shared" si="2369"/>
        <v>0</v>
      </c>
      <c r="X2233" s="2786">
        <f t="shared" si="2369"/>
        <v>0</v>
      </c>
      <c r="Y2233" s="2786">
        <f t="shared" si="2369"/>
        <v>-9.4499999999999993</v>
      </c>
      <c r="Z2233" s="2788">
        <f t="shared" si="2369"/>
        <v>0</v>
      </c>
      <c r="AA2233" s="2788">
        <f t="shared" si="2369"/>
        <v>0</v>
      </c>
      <c r="AB2233" s="2786">
        <f t="shared" si="2369"/>
        <v>0</v>
      </c>
      <c r="AC2233" s="925"/>
      <c r="AD2233" s="2602"/>
      <c r="AE2233" s="2276"/>
      <c r="AF2233" s="2958"/>
      <c r="AG2233" s="154"/>
      <c r="AH2233" s="154"/>
      <c r="AI2233" s="154"/>
      <c r="AJ2233" s="154"/>
      <c r="AK2233" s="154"/>
      <c r="AL2233" s="154"/>
      <c r="AM2233" s="154"/>
      <c r="AN2233" s="154"/>
      <c r="AO2233" s="154"/>
      <c r="AP2233" s="154"/>
      <c r="AQ2233" s="154"/>
      <c r="AR2233" s="154"/>
      <c r="AS2233" s="154"/>
      <c r="AT2233" s="154"/>
      <c r="AU2233" s="154"/>
      <c r="AV2233" s="154"/>
      <c r="AW2233" s="154"/>
      <c r="AX2233" s="154"/>
      <c r="AY2233" s="154"/>
      <c r="AZ2233" s="154"/>
      <c r="BA2233" s="154"/>
      <c r="BB2233" s="154"/>
      <c r="BC2233" s="154"/>
      <c r="BD2233" s="154"/>
      <c r="BE2233" s="154"/>
      <c r="BF2233" s="154"/>
      <c r="BG2233" s="154"/>
      <c r="BH2233" s="154"/>
      <c r="BI2233" s="154"/>
      <c r="BJ2233" s="154"/>
      <c r="BK2233" s="154"/>
      <c r="BL2233" s="154"/>
      <c r="BM2233" s="154"/>
      <c r="BN2233" s="154"/>
      <c r="BO2233" s="154"/>
      <c r="BP2233" s="154"/>
      <c r="BQ2233" s="154"/>
      <c r="BR2233" s="154"/>
      <c r="BS2233" s="154"/>
      <c r="BT2233" s="154"/>
      <c r="BU2233" s="154"/>
      <c r="BV2233" s="154"/>
      <c r="BW2233" s="154"/>
      <c r="BX2233" s="154"/>
      <c r="BY2233" s="154"/>
      <c r="BZ2233" s="154"/>
      <c r="CA2233" s="154"/>
      <c r="CB2233" s="154"/>
      <c r="CC2233" s="154"/>
      <c r="CD2233" s="154"/>
      <c r="CE2233" s="154"/>
      <c r="CF2233" s="154"/>
      <c r="CG2233" s="154"/>
      <c r="CH2233" s="154"/>
      <c r="CI2233" s="154"/>
      <c r="CJ2233" s="154"/>
      <c r="CK2233" s="154"/>
      <c r="CL2233" s="154"/>
      <c r="CM2233" s="154"/>
      <c r="CN2233" s="154"/>
      <c r="CO2233" s="154"/>
      <c r="CP2233" s="154"/>
      <c r="CQ2233" s="154"/>
      <c r="CR2233" s="154"/>
      <c r="CS2233" s="154"/>
      <c r="CT2233" s="154"/>
      <c r="CU2233" s="154"/>
      <c r="CV2233" s="154"/>
      <c r="CW2233" s="154"/>
      <c r="CX2233" s="154"/>
      <c r="CY2233" s="154"/>
      <c r="CZ2233" s="154"/>
      <c r="DA2233" s="154"/>
      <c r="DB2233" s="154"/>
      <c r="DC2233" s="154"/>
      <c r="DD2233" s="154"/>
      <c r="DE2233" s="154"/>
      <c r="DF2233" s="154"/>
      <c r="DG2233" s="154"/>
      <c r="DH2233" s="154"/>
      <c r="DI2233" s="154"/>
      <c r="DJ2233" s="154"/>
      <c r="DK2233" s="154"/>
      <c r="DL2233" s="154"/>
      <c r="DM2233" s="154"/>
      <c r="DN2233" s="154"/>
      <c r="DO2233" s="154"/>
      <c r="DP2233" s="154"/>
      <c r="DQ2233" s="154"/>
      <c r="DR2233" s="154"/>
      <c r="DS2233" s="154"/>
      <c r="DT2233" s="154"/>
      <c r="DU2233" s="154"/>
      <c r="DV2233" s="154"/>
      <c r="DW2233" s="154"/>
      <c r="DX2233" s="154"/>
      <c r="DY2233" s="154"/>
      <c r="DZ2233" s="154"/>
      <c r="EA2233" s="154"/>
      <c r="EB2233" s="154"/>
      <c r="EC2233" s="154"/>
      <c r="ED2233" s="154"/>
      <c r="EE2233" s="154"/>
      <c r="EF2233" s="154"/>
      <c r="EG2233" s="154"/>
      <c r="EH2233" s="154"/>
      <c r="EI2233" s="154"/>
      <c r="EJ2233" s="154"/>
      <c r="EK2233" s="154"/>
      <c r="EL2233" s="154"/>
      <c r="EM2233" s="154"/>
      <c r="EN2233" s="154"/>
      <c r="EO2233" s="154"/>
      <c r="EP2233" s="154"/>
      <c r="EQ2233" s="154"/>
      <c r="ER2233" s="154"/>
      <c r="ES2233" s="154"/>
      <c r="ET2233" s="154"/>
      <c r="EU2233" s="154"/>
      <c r="EV2233" s="154"/>
      <c r="EW2233" s="154"/>
      <c r="EX2233" s="154"/>
      <c r="EY2233" s="154"/>
      <c r="EZ2233" s="154"/>
      <c r="FA2233" s="154"/>
      <c r="FB2233" s="154"/>
      <c r="FC2233" s="154"/>
      <c r="FD2233" s="154"/>
      <c r="FE2233" s="154"/>
      <c r="FF2233" s="154"/>
      <c r="FG2233" s="154"/>
      <c r="FH2233" s="154"/>
      <c r="FI2233" s="154"/>
      <c r="FJ2233" s="154"/>
      <c r="FK2233" s="154"/>
      <c r="FL2233" s="154"/>
      <c r="FM2233" s="154"/>
      <c r="FN2233" s="154"/>
      <c r="FO2233" s="154"/>
      <c r="FP2233" s="154"/>
      <c r="FQ2233" s="154"/>
      <c r="FR2233" s="154"/>
      <c r="FS2233" s="154"/>
      <c r="FT2233" s="154"/>
      <c r="FU2233" s="154"/>
      <c r="FV2233" s="154"/>
      <c r="FW2233" s="154"/>
      <c r="FX2233" s="154"/>
      <c r="FY2233" s="154"/>
      <c r="FZ2233" s="154"/>
      <c r="GA2233" s="154"/>
      <c r="GB2233" s="154"/>
      <c r="GC2233" s="154"/>
      <c r="GD2233" s="154"/>
      <c r="GE2233" s="154"/>
      <c r="GF2233" s="154"/>
      <c r="GG2233" s="154"/>
      <c r="GH2233" s="154"/>
      <c r="GI2233" s="154"/>
      <c r="GJ2233" s="154"/>
      <c r="GK2233" s="154"/>
      <c r="GL2233" s="154"/>
      <c r="GM2233" s="154"/>
      <c r="GN2233" s="154"/>
      <c r="GO2233" s="154"/>
      <c r="GP2233" s="154"/>
      <c r="GQ2233" s="154"/>
      <c r="GR2233" s="154"/>
      <c r="GS2233" s="154"/>
      <c r="GT2233" s="154"/>
      <c r="GU2233" s="154"/>
      <c r="GV2233" s="154"/>
      <c r="GW2233" s="154"/>
      <c r="GX2233" s="154"/>
      <c r="GY2233" s="154"/>
      <c r="GZ2233" s="154"/>
      <c r="HA2233" s="154"/>
      <c r="HB2233" s="154"/>
      <c r="HC2233" s="154"/>
      <c r="HD2233" s="154"/>
      <c r="HE2233" s="154"/>
      <c r="HF2233" s="154"/>
      <c r="HG2233" s="154"/>
      <c r="HH2233" s="154"/>
      <c r="HI2233" s="154"/>
      <c r="HJ2233" s="154"/>
      <c r="HK2233" s="154"/>
      <c r="HL2233" s="154"/>
      <c r="HM2233" s="154"/>
      <c r="HN2233" s="154"/>
      <c r="HO2233" s="154"/>
      <c r="HP2233" s="154"/>
      <c r="HQ2233" s="154"/>
      <c r="HR2233" s="154"/>
      <c r="HS2233" s="154"/>
      <c r="HT2233" s="154"/>
      <c r="HU2233" s="154"/>
      <c r="HV2233" s="154"/>
      <c r="HW2233" s="154"/>
      <c r="HX2233" s="154"/>
      <c r="HY2233" s="154"/>
      <c r="HZ2233" s="154"/>
      <c r="IA2233" s="154"/>
      <c r="IB2233" s="154"/>
      <c r="IC2233" s="154"/>
      <c r="ID2233" s="154"/>
      <c r="IE2233" s="154"/>
      <c r="IF2233" s="154"/>
      <c r="IG2233" s="154"/>
      <c r="IH2233" s="154"/>
      <c r="II2233" s="154"/>
      <c r="IJ2233" s="154"/>
      <c r="IK2233" s="154"/>
      <c r="IL2233" s="154"/>
      <c r="IM2233" s="154"/>
      <c r="IN2233" s="154"/>
      <c r="IO2233" s="154"/>
      <c r="IP2233" s="154"/>
      <c r="IQ2233" s="154"/>
      <c r="IR2233" s="154"/>
      <c r="IS2233" s="154"/>
      <c r="IT2233" s="154"/>
      <c r="IU2233" s="154"/>
      <c r="IV2233" s="154"/>
      <c r="IW2233" s="154"/>
      <c r="IX2233" s="154"/>
      <c r="IY2233" s="154"/>
      <c r="IZ2233" s="154"/>
      <c r="JA2233" s="154"/>
      <c r="JB2233" s="154"/>
      <c r="JC2233" s="154"/>
    </row>
    <row r="2234" spans="1:263" s="853" customFormat="1" ht="29.25" x14ac:dyDescent="0.25">
      <c r="A2234" s="217"/>
      <c r="B2234" s="217">
        <v>1</v>
      </c>
      <c r="C2234" s="618" t="s">
        <v>303</v>
      </c>
      <c r="D2234" s="176"/>
      <c r="E2234" s="176"/>
      <c r="F2234" s="1902">
        <f t="shared" si="2362"/>
        <v>567.5</v>
      </c>
      <c r="G2234" s="748">
        <f t="shared" si="2362"/>
        <v>142</v>
      </c>
      <c r="H2234" s="748">
        <f t="shared" si="2362"/>
        <v>24.7</v>
      </c>
      <c r="I2234" s="748">
        <f t="shared" si="2362"/>
        <v>17.394366197183096</v>
      </c>
      <c r="J2234" s="2534"/>
      <c r="K2234" s="2534"/>
      <c r="L2234" s="2535"/>
      <c r="M2234" s="2535"/>
      <c r="N2234" s="2535"/>
      <c r="O2234" s="2535"/>
      <c r="P2234" s="2535"/>
      <c r="Q2234" s="2535"/>
      <c r="R2234" s="2786">
        <f t="shared" ref="R2234:AB2234" si="2371">R2171</f>
        <v>627.37499999999977</v>
      </c>
      <c r="S2234" s="2786">
        <f t="shared" ref="S2234:T2234" si="2372">S2171</f>
        <v>627.37499999999977</v>
      </c>
      <c r="T2234" s="2786">
        <f t="shared" si="2372"/>
        <v>627.37499999999977</v>
      </c>
      <c r="U2234" s="2786">
        <f t="shared" si="2371"/>
        <v>156.84374999999994</v>
      </c>
      <c r="V2234" s="2786">
        <f t="shared" si="2371"/>
        <v>253.07001000000002</v>
      </c>
      <c r="W2234" s="2787">
        <f t="shared" si="2371"/>
        <v>0</v>
      </c>
      <c r="X2234" s="2786">
        <f t="shared" si="2371"/>
        <v>0</v>
      </c>
      <c r="Y2234" s="2786">
        <f t="shared" si="2371"/>
        <v>96.226260000000082</v>
      </c>
      <c r="Z2234" s="2788">
        <f t="shared" si="2371"/>
        <v>0</v>
      </c>
      <c r="AA2234" s="2788">
        <f t="shared" si="2371"/>
        <v>0</v>
      </c>
      <c r="AB2234" s="2786">
        <f t="shared" si="2371"/>
        <v>253.07001000000002</v>
      </c>
      <c r="AC2234" s="925"/>
      <c r="AD2234" s="2602"/>
      <c r="AE2234" s="2276"/>
      <c r="AF2234" s="2958"/>
      <c r="AG2234" s="154"/>
      <c r="AH2234" s="154"/>
      <c r="AI2234" s="154"/>
      <c r="AJ2234" s="154"/>
      <c r="AK2234" s="154"/>
      <c r="AL2234" s="154"/>
      <c r="AM2234" s="154"/>
      <c r="AN2234" s="154"/>
      <c r="AO2234" s="154"/>
      <c r="AP2234" s="154"/>
      <c r="AQ2234" s="154"/>
      <c r="AR2234" s="154"/>
      <c r="AS2234" s="154"/>
      <c r="AT2234" s="154"/>
      <c r="AU2234" s="154"/>
      <c r="AV2234" s="154"/>
      <c r="AW2234" s="154"/>
      <c r="AX2234" s="154"/>
      <c r="AY2234" s="154"/>
      <c r="AZ2234" s="154"/>
      <c r="BA2234" s="154"/>
      <c r="BB2234" s="154"/>
      <c r="BC2234" s="154"/>
      <c r="BD2234" s="154"/>
      <c r="BE2234" s="154"/>
      <c r="BF2234" s="154"/>
      <c r="BG2234" s="154"/>
      <c r="BH2234" s="154"/>
      <c r="BI2234" s="154"/>
      <c r="BJ2234" s="154"/>
      <c r="BK2234" s="154"/>
      <c r="BL2234" s="154"/>
      <c r="BM2234" s="154"/>
      <c r="BN2234" s="154"/>
      <c r="BO2234" s="154"/>
      <c r="BP2234" s="154"/>
      <c r="BQ2234" s="154"/>
      <c r="BR2234" s="154"/>
      <c r="BS2234" s="154"/>
      <c r="BT2234" s="154"/>
      <c r="BU2234" s="154"/>
      <c r="BV2234" s="154"/>
      <c r="BW2234" s="154"/>
      <c r="BX2234" s="154"/>
      <c r="BY2234" s="154"/>
      <c r="BZ2234" s="154"/>
      <c r="CA2234" s="154"/>
      <c r="CB2234" s="154"/>
      <c r="CC2234" s="154"/>
      <c r="CD2234" s="154"/>
      <c r="CE2234" s="154"/>
      <c r="CF2234" s="154"/>
      <c r="CG2234" s="154"/>
      <c r="CH2234" s="154"/>
      <c r="CI2234" s="154"/>
      <c r="CJ2234" s="154"/>
      <c r="CK2234" s="154"/>
      <c r="CL2234" s="154"/>
      <c r="CM2234" s="154"/>
      <c r="CN2234" s="154"/>
      <c r="CO2234" s="154"/>
      <c r="CP2234" s="154"/>
      <c r="CQ2234" s="154"/>
      <c r="CR2234" s="154"/>
      <c r="CS2234" s="154"/>
      <c r="CT2234" s="154"/>
      <c r="CU2234" s="154"/>
      <c r="CV2234" s="154"/>
      <c r="CW2234" s="154"/>
      <c r="CX2234" s="154"/>
      <c r="CY2234" s="154"/>
      <c r="CZ2234" s="154"/>
      <c r="DA2234" s="154"/>
      <c r="DB2234" s="154"/>
      <c r="DC2234" s="154"/>
      <c r="DD2234" s="154"/>
      <c r="DE2234" s="154"/>
      <c r="DF2234" s="154"/>
      <c r="DG2234" s="154"/>
      <c r="DH2234" s="154"/>
      <c r="DI2234" s="154"/>
      <c r="DJ2234" s="154"/>
      <c r="DK2234" s="154"/>
      <c r="DL2234" s="154"/>
      <c r="DM2234" s="154"/>
      <c r="DN2234" s="154"/>
      <c r="DO2234" s="154"/>
      <c r="DP2234" s="154"/>
      <c r="DQ2234" s="154"/>
      <c r="DR2234" s="154"/>
      <c r="DS2234" s="154"/>
      <c r="DT2234" s="154"/>
      <c r="DU2234" s="154"/>
      <c r="DV2234" s="154"/>
      <c r="DW2234" s="154"/>
      <c r="DX2234" s="154"/>
      <c r="DY2234" s="154"/>
      <c r="DZ2234" s="154"/>
      <c r="EA2234" s="154"/>
      <c r="EB2234" s="154"/>
      <c r="EC2234" s="154"/>
      <c r="ED2234" s="154"/>
      <c r="EE2234" s="154"/>
      <c r="EF2234" s="154"/>
      <c r="EG2234" s="154"/>
      <c r="EH2234" s="154"/>
      <c r="EI2234" s="154"/>
      <c r="EJ2234" s="154"/>
      <c r="EK2234" s="154"/>
      <c r="EL2234" s="154"/>
      <c r="EM2234" s="154"/>
      <c r="EN2234" s="154"/>
      <c r="EO2234" s="154"/>
      <c r="EP2234" s="154"/>
      <c r="EQ2234" s="154"/>
      <c r="ER2234" s="154"/>
      <c r="ES2234" s="154"/>
      <c r="ET2234" s="154"/>
      <c r="EU2234" s="154"/>
      <c r="EV2234" s="154"/>
      <c r="EW2234" s="154"/>
      <c r="EX2234" s="154"/>
      <c r="EY2234" s="154"/>
      <c r="EZ2234" s="154"/>
      <c r="FA2234" s="154"/>
      <c r="FB2234" s="154"/>
      <c r="FC2234" s="154"/>
      <c r="FD2234" s="154"/>
      <c r="FE2234" s="154"/>
      <c r="FF2234" s="154"/>
      <c r="FG2234" s="154"/>
      <c r="FH2234" s="154"/>
      <c r="FI2234" s="154"/>
      <c r="FJ2234" s="154"/>
      <c r="FK2234" s="154"/>
      <c r="FL2234" s="154"/>
      <c r="FM2234" s="154"/>
      <c r="FN2234" s="154"/>
      <c r="FO2234" s="154"/>
      <c r="FP2234" s="154"/>
      <c r="FQ2234" s="154"/>
      <c r="FR2234" s="154"/>
      <c r="FS2234" s="154"/>
      <c r="FT2234" s="154"/>
      <c r="FU2234" s="154"/>
      <c r="FV2234" s="154"/>
      <c r="FW2234" s="154"/>
      <c r="FX2234" s="154"/>
      <c r="FY2234" s="154"/>
      <c r="FZ2234" s="154"/>
      <c r="GA2234" s="154"/>
      <c r="GB2234" s="154"/>
      <c r="GC2234" s="154"/>
      <c r="GD2234" s="154"/>
      <c r="GE2234" s="154"/>
      <c r="GF2234" s="154"/>
      <c r="GG2234" s="154"/>
      <c r="GH2234" s="154"/>
      <c r="GI2234" s="154"/>
      <c r="GJ2234" s="154"/>
      <c r="GK2234" s="154"/>
      <c r="GL2234" s="154"/>
      <c r="GM2234" s="154"/>
      <c r="GN2234" s="154"/>
      <c r="GO2234" s="154"/>
      <c r="GP2234" s="154"/>
      <c r="GQ2234" s="154"/>
      <c r="GR2234" s="154"/>
      <c r="GS2234" s="154"/>
      <c r="GT2234" s="154"/>
      <c r="GU2234" s="154"/>
      <c r="GV2234" s="154"/>
      <c r="GW2234" s="154"/>
      <c r="GX2234" s="154"/>
      <c r="GY2234" s="154"/>
      <c r="GZ2234" s="154"/>
      <c r="HA2234" s="154"/>
      <c r="HB2234" s="154"/>
      <c r="HC2234" s="154"/>
      <c r="HD2234" s="154"/>
      <c r="HE2234" s="154"/>
      <c r="HF2234" s="154"/>
      <c r="HG2234" s="154"/>
      <c r="HH2234" s="154"/>
      <c r="HI2234" s="154"/>
      <c r="HJ2234" s="154"/>
      <c r="HK2234" s="154"/>
      <c r="HL2234" s="154"/>
      <c r="HM2234" s="154"/>
      <c r="HN2234" s="154"/>
      <c r="HO2234" s="154"/>
      <c r="HP2234" s="154"/>
      <c r="HQ2234" s="154"/>
      <c r="HR2234" s="154"/>
      <c r="HS2234" s="154"/>
      <c r="HT2234" s="154"/>
      <c r="HU2234" s="154"/>
      <c r="HV2234" s="154"/>
      <c r="HW2234" s="154"/>
      <c r="HX2234" s="154"/>
      <c r="HY2234" s="154"/>
      <c r="HZ2234" s="154"/>
      <c r="IA2234" s="154"/>
      <c r="IB2234" s="154"/>
      <c r="IC2234" s="154"/>
      <c r="ID2234" s="154"/>
      <c r="IE2234" s="154"/>
      <c r="IF2234" s="154"/>
      <c r="IG2234" s="154"/>
      <c r="IH2234" s="154"/>
      <c r="II2234" s="154"/>
      <c r="IJ2234" s="154"/>
      <c r="IK2234" s="154"/>
      <c r="IL2234" s="154"/>
      <c r="IM2234" s="154"/>
      <c r="IN2234" s="154"/>
      <c r="IO2234" s="154"/>
      <c r="IP2234" s="154"/>
      <c r="IQ2234" s="154"/>
      <c r="IR2234" s="154"/>
      <c r="IS2234" s="154"/>
      <c r="IT2234" s="154"/>
      <c r="IU2234" s="154"/>
      <c r="IV2234" s="154"/>
      <c r="IW2234" s="154"/>
      <c r="IX2234" s="154"/>
      <c r="IY2234" s="154"/>
      <c r="IZ2234" s="154"/>
      <c r="JA2234" s="154"/>
      <c r="JB2234" s="154"/>
      <c r="JC2234" s="154"/>
    </row>
    <row r="2235" spans="1:263" s="853" customFormat="1" x14ac:dyDescent="0.25">
      <c r="A2235" s="217"/>
      <c r="B2235" s="217">
        <v>1</v>
      </c>
      <c r="C2235" s="621" t="s">
        <v>296</v>
      </c>
      <c r="D2235" s="176"/>
      <c r="E2235" s="176"/>
      <c r="F2235" s="1902">
        <f t="shared" si="2362"/>
        <v>0</v>
      </c>
      <c r="G2235" s="748">
        <f t="shared" si="2362"/>
        <v>0</v>
      </c>
      <c r="H2235" s="748">
        <f t="shared" si="2362"/>
        <v>0</v>
      </c>
      <c r="I2235" s="748">
        <f t="shared" si="2362"/>
        <v>0</v>
      </c>
      <c r="J2235" s="2534"/>
      <c r="K2235" s="2534"/>
      <c r="L2235" s="2535"/>
      <c r="M2235" s="2535"/>
      <c r="N2235" s="2535"/>
      <c r="O2235" s="2535"/>
      <c r="P2235" s="2535"/>
      <c r="Q2235" s="2535"/>
      <c r="R2235" s="2786">
        <f t="shared" ref="R2235:AB2235" si="2373">R2172</f>
        <v>0</v>
      </c>
      <c r="S2235" s="2786">
        <f t="shared" ref="S2235:T2235" si="2374">S2172</f>
        <v>0</v>
      </c>
      <c r="T2235" s="2786">
        <f t="shared" si="2374"/>
        <v>0</v>
      </c>
      <c r="U2235" s="2786">
        <f t="shared" si="2373"/>
        <v>0</v>
      </c>
      <c r="V2235" s="2786">
        <f t="shared" si="2373"/>
        <v>0</v>
      </c>
      <c r="W2235" s="2787">
        <f t="shared" si="2373"/>
        <v>0</v>
      </c>
      <c r="X2235" s="2786">
        <f t="shared" si="2373"/>
        <v>0</v>
      </c>
      <c r="Y2235" s="2786">
        <f t="shared" si="2373"/>
        <v>0</v>
      </c>
      <c r="Z2235" s="2788">
        <f t="shared" si="2373"/>
        <v>0</v>
      </c>
      <c r="AA2235" s="2788">
        <f t="shared" si="2373"/>
        <v>0</v>
      </c>
      <c r="AB2235" s="2786">
        <f t="shared" si="2373"/>
        <v>0</v>
      </c>
      <c r="AC2235" s="925"/>
      <c r="AD2235" s="2602"/>
      <c r="AE2235" s="2276"/>
      <c r="AF2235" s="2958"/>
      <c r="AG2235" s="154"/>
      <c r="AH2235" s="154"/>
      <c r="AI2235" s="154"/>
      <c r="AJ2235" s="154"/>
      <c r="AK2235" s="154"/>
      <c r="AL2235" s="154"/>
      <c r="AM2235" s="154"/>
      <c r="AN2235" s="154"/>
      <c r="AO2235" s="154"/>
      <c r="AP2235" s="154"/>
      <c r="AQ2235" s="154"/>
      <c r="AR2235" s="154"/>
      <c r="AS2235" s="154"/>
      <c r="AT2235" s="154"/>
      <c r="AU2235" s="154"/>
      <c r="AV2235" s="154"/>
      <c r="AW2235" s="154"/>
      <c r="AX2235" s="154"/>
      <c r="AY2235" s="154"/>
      <c r="AZ2235" s="154"/>
      <c r="BA2235" s="154"/>
      <c r="BB2235" s="154"/>
      <c r="BC2235" s="154"/>
      <c r="BD2235" s="154"/>
      <c r="BE2235" s="154"/>
      <c r="BF2235" s="154"/>
      <c r="BG2235" s="154"/>
      <c r="BH2235" s="154"/>
      <c r="BI2235" s="154"/>
      <c r="BJ2235" s="154"/>
      <c r="BK2235" s="154"/>
      <c r="BL2235" s="154"/>
      <c r="BM2235" s="154"/>
      <c r="BN2235" s="154"/>
      <c r="BO2235" s="154"/>
      <c r="BP2235" s="154"/>
      <c r="BQ2235" s="154"/>
      <c r="BR2235" s="154"/>
      <c r="BS2235" s="154"/>
      <c r="BT2235" s="154"/>
      <c r="BU2235" s="154"/>
      <c r="BV2235" s="154"/>
      <c r="BW2235" s="154"/>
      <c r="BX2235" s="154"/>
      <c r="BY2235" s="154"/>
      <c r="BZ2235" s="154"/>
      <c r="CA2235" s="154"/>
      <c r="CB2235" s="154"/>
      <c r="CC2235" s="154"/>
      <c r="CD2235" s="154"/>
      <c r="CE2235" s="154"/>
      <c r="CF2235" s="154"/>
      <c r="CG2235" s="154"/>
      <c r="CH2235" s="154"/>
      <c r="CI2235" s="154"/>
      <c r="CJ2235" s="154"/>
      <c r="CK2235" s="154"/>
      <c r="CL2235" s="154"/>
      <c r="CM2235" s="154"/>
      <c r="CN2235" s="154"/>
      <c r="CO2235" s="154"/>
      <c r="CP2235" s="154"/>
      <c r="CQ2235" s="154"/>
      <c r="CR2235" s="154"/>
      <c r="CS2235" s="154"/>
      <c r="CT2235" s="154"/>
      <c r="CU2235" s="154"/>
      <c r="CV2235" s="154"/>
      <c r="CW2235" s="154"/>
      <c r="CX2235" s="154"/>
      <c r="CY2235" s="154"/>
      <c r="CZ2235" s="154"/>
      <c r="DA2235" s="154"/>
      <c r="DB2235" s="154"/>
      <c r="DC2235" s="154"/>
      <c r="DD2235" s="154"/>
      <c r="DE2235" s="154"/>
      <c r="DF2235" s="154"/>
      <c r="DG2235" s="154"/>
      <c r="DH2235" s="154"/>
      <c r="DI2235" s="154"/>
      <c r="DJ2235" s="154"/>
      <c r="DK2235" s="154"/>
      <c r="DL2235" s="154"/>
      <c r="DM2235" s="154"/>
      <c r="DN2235" s="154"/>
      <c r="DO2235" s="154"/>
      <c r="DP2235" s="154"/>
      <c r="DQ2235" s="154"/>
      <c r="DR2235" s="154"/>
      <c r="DS2235" s="154"/>
      <c r="DT2235" s="154"/>
      <c r="DU2235" s="154"/>
      <c r="DV2235" s="154"/>
      <c r="DW2235" s="154"/>
      <c r="DX2235" s="154"/>
      <c r="DY2235" s="154"/>
      <c r="DZ2235" s="154"/>
      <c r="EA2235" s="154"/>
      <c r="EB2235" s="154"/>
      <c r="EC2235" s="154"/>
      <c r="ED2235" s="154"/>
      <c r="EE2235" s="154"/>
      <c r="EF2235" s="154"/>
      <c r="EG2235" s="154"/>
      <c r="EH2235" s="154"/>
      <c r="EI2235" s="154"/>
      <c r="EJ2235" s="154"/>
      <c r="EK2235" s="154"/>
      <c r="EL2235" s="154"/>
      <c r="EM2235" s="154"/>
      <c r="EN2235" s="154"/>
      <c r="EO2235" s="154"/>
      <c r="EP2235" s="154"/>
      <c r="EQ2235" s="154"/>
      <c r="ER2235" s="154"/>
      <c r="ES2235" s="154"/>
      <c r="ET2235" s="154"/>
      <c r="EU2235" s="154"/>
      <c r="EV2235" s="154"/>
      <c r="EW2235" s="154"/>
      <c r="EX2235" s="154"/>
      <c r="EY2235" s="154"/>
      <c r="EZ2235" s="154"/>
      <c r="FA2235" s="154"/>
      <c r="FB2235" s="154"/>
      <c r="FC2235" s="154"/>
      <c r="FD2235" s="154"/>
      <c r="FE2235" s="154"/>
      <c r="FF2235" s="154"/>
      <c r="FG2235" s="154"/>
      <c r="FH2235" s="154"/>
      <c r="FI2235" s="154"/>
      <c r="FJ2235" s="154"/>
      <c r="FK2235" s="154"/>
      <c r="FL2235" s="154"/>
      <c r="FM2235" s="154"/>
      <c r="FN2235" s="154"/>
      <c r="FO2235" s="154"/>
      <c r="FP2235" s="154"/>
      <c r="FQ2235" s="154"/>
      <c r="FR2235" s="154"/>
      <c r="FS2235" s="154"/>
      <c r="FT2235" s="154"/>
      <c r="FU2235" s="154"/>
      <c r="FV2235" s="154"/>
      <c r="FW2235" s="154"/>
      <c r="FX2235" s="154"/>
      <c r="FY2235" s="154"/>
      <c r="FZ2235" s="154"/>
      <c r="GA2235" s="154"/>
      <c r="GB2235" s="154"/>
      <c r="GC2235" s="154"/>
      <c r="GD2235" s="154"/>
      <c r="GE2235" s="154"/>
      <c r="GF2235" s="154"/>
      <c r="GG2235" s="154"/>
      <c r="GH2235" s="154"/>
      <c r="GI2235" s="154"/>
      <c r="GJ2235" s="154"/>
      <c r="GK2235" s="154"/>
      <c r="GL2235" s="154"/>
      <c r="GM2235" s="154"/>
      <c r="GN2235" s="154"/>
      <c r="GO2235" s="154"/>
      <c r="GP2235" s="154"/>
      <c r="GQ2235" s="154"/>
      <c r="GR2235" s="154"/>
      <c r="GS2235" s="154"/>
      <c r="GT2235" s="154"/>
      <c r="GU2235" s="154"/>
      <c r="GV2235" s="154"/>
      <c r="GW2235" s="154"/>
      <c r="GX2235" s="154"/>
      <c r="GY2235" s="154"/>
      <c r="GZ2235" s="154"/>
      <c r="HA2235" s="154"/>
      <c r="HB2235" s="154"/>
      <c r="HC2235" s="154"/>
      <c r="HD2235" s="154"/>
      <c r="HE2235" s="154"/>
      <c r="HF2235" s="154"/>
      <c r="HG2235" s="154"/>
      <c r="HH2235" s="154"/>
      <c r="HI2235" s="154"/>
      <c r="HJ2235" s="154"/>
      <c r="HK2235" s="154"/>
      <c r="HL2235" s="154"/>
      <c r="HM2235" s="154"/>
      <c r="HN2235" s="154"/>
      <c r="HO2235" s="154"/>
      <c r="HP2235" s="154"/>
      <c r="HQ2235" s="154"/>
      <c r="HR2235" s="154"/>
      <c r="HS2235" s="154"/>
      <c r="HT2235" s="154"/>
      <c r="HU2235" s="154"/>
      <c r="HV2235" s="154"/>
      <c r="HW2235" s="154"/>
      <c r="HX2235" s="154"/>
      <c r="HY2235" s="154"/>
      <c r="HZ2235" s="154"/>
      <c r="IA2235" s="154"/>
      <c r="IB2235" s="154"/>
      <c r="IC2235" s="154"/>
      <c r="ID2235" s="154"/>
      <c r="IE2235" s="154"/>
      <c r="IF2235" s="154"/>
      <c r="IG2235" s="154"/>
      <c r="IH2235" s="154"/>
      <c r="II2235" s="154"/>
      <c r="IJ2235" s="154"/>
      <c r="IK2235" s="154"/>
      <c r="IL2235" s="154"/>
      <c r="IM2235" s="154"/>
      <c r="IN2235" s="154"/>
      <c r="IO2235" s="154"/>
      <c r="IP2235" s="154"/>
      <c r="IQ2235" s="154"/>
      <c r="IR2235" s="154"/>
      <c r="IS2235" s="154"/>
      <c r="IT2235" s="154"/>
      <c r="IU2235" s="154"/>
      <c r="IV2235" s="154"/>
      <c r="IW2235" s="154"/>
      <c r="IX2235" s="154"/>
      <c r="IY2235" s="154"/>
      <c r="IZ2235" s="154"/>
      <c r="JA2235" s="154"/>
      <c r="JB2235" s="154"/>
      <c r="JC2235" s="154"/>
    </row>
    <row r="2236" spans="1:263" s="853" customFormat="1" ht="30" x14ac:dyDescent="0.25">
      <c r="A2236" s="217"/>
      <c r="B2236" s="217">
        <v>1</v>
      </c>
      <c r="C2236" s="620" t="s">
        <v>423</v>
      </c>
      <c r="D2236" s="176"/>
      <c r="E2236" s="176"/>
      <c r="F2236" s="1902">
        <f t="shared" si="2362"/>
        <v>137.5</v>
      </c>
      <c r="G2236" s="1902">
        <f t="shared" si="2362"/>
        <v>34.5</v>
      </c>
      <c r="H2236" s="1902">
        <f t="shared" si="2362"/>
        <v>24.7</v>
      </c>
      <c r="I2236" s="1902">
        <f t="shared" si="2362"/>
        <v>71.594202898550719</v>
      </c>
      <c r="J2236" s="2534"/>
      <c r="K2236" s="2534"/>
      <c r="L2236" s="2535"/>
      <c r="M2236" s="2535"/>
      <c r="N2236" s="2535"/>
      <c r="O2236" s="2535"/>
      <c r="P2236" s="2535"/>
      <c r="Q2236" s="2535"/>
      <c r="R2236" s="2786">
        <f t="shared" ref="R2236:AB2236" si="2375">R2173</f>
        <v>0</v>
      </c>
      <c r="S2236" s="2786">
        <f t="shared" ref="S2236:T2236" si="2376">S2173</f>
        <v>0</v>
      </c>
      <c r="T2236" s="2786">
        <f t="shared" si="2376"/>
        <v>0</v>
      </c>
      <c r="U2236" s="2786">
        <f t="shared" si="2375"/>
        <v>0</v>
      </c>
      <c r="V2236" s="2786">
        <f t="shared" si="2375"/>
        <v>0</v>
      </c>
      <c r="W2236" s="2787">
        <f t="shared" si="2375"/>
        <v>0</v>
      </c>
      <c r="X2236" s="2786">
        <f t="shared" si="2375"/>
        <v>0</v>
      </c>
      <c r="Y2236" s="2786">
        <f t="shared" si="2375"/>
        <v>0</v>
      </c>
      <c r="Z2236" s="2788">
        <f t="shared" si="2375"/>
        <v>0</v>
      </c>
      <c r="AA2236" s="2788">
        <f t="shared" si="2375"/>
        <v>0</v>
      </c>
      <c r="AB2236" s="2786">
        <f t="shared" si="2375"/>
        <v>0</v>
      </c>
      <c r="AC2236" s="953"/>
      <c r="AD2236" s="2602"/>
      <c r="AE2236" s="2276"/>
      <c r="AF2236" s="2958"/>
      <c r="AG2236" s="154"/>
      <c r="AH2236" s="154"/>
      <c r="AI2236" s="154"/>
      <c r="AJ2236" s="154"/>
      <c r="AK2236" s="154"/>
      <c r="AL2236" s="154"/>
      <c r="AM2236" s="154"/>
      <c r="AN2236" s="154"/>
      <c r="AO2236" s="154"/>
      <c r="AP2236" s="154"/>
      <c r="AQ2236" s="154"/>
      <c r="AR2236" s="154"/>
      <c r="AS2236" s="154"/>
      <c r="AT2236" s="154"/>
      <c r="AU2236" s="154"/>
      <c r="AV2236" s="154"/>
      <c r="AW2236" s="154"/>
      <c r="AX2236" s="154"/>
      <c r="AY2236" s="154"/>
      <c r="AZ2236" s="154"/>
      <c r="BA2236" s="154"/>
      <c r="BB2236" s="154"/>
      <c r="BC2236" s="154"/>
      <c r="BD2236" s="154"/>
      <c r="BE2236" s="154"/>
      <c r="BF2236" s="154"/>
      <c r="BG2236" s="154"/>
      <c r="BH2236" s="154"/>
      <c r="BI2236" s="154"/>
      <c r="BJ2236" s="154"/>
      <c r="BK2236" s="154"/>
      <c r="BL2236" s="154"/>
      <c r="BM2236" s="154"/>
      <c r="BN2236" s="154"/>
      <c r="BO2236" s="154"/>
      <c r="BP2236" s="154"/>
      <c r="BQ2236" s="154"/>
      <c r="BR2236" s="154"/>
      <c r="BS2236" s="154"/>
      <c r="BT2236" s="154"/>
      <c r="BU2236" s="154"/>
      <c r="BV2236" s="154"/>
      <c r="BW2236" s="154"/>
      <c r="BX2236" s="154"/>
      <c r="BY2236" s="154"/>
      <c r="BZ2236" s="154"/>
      <c r="CA2236" s="154"/>
      <c r="CB2236" s="154"/>
      <c r="CC2236" s="154"/>
      <c r="CD2236" s="154"/>
      <c r="CE2236" s="154"/>
      <c r="CF2236" s="154"/>
      <c r="CG2236" s="154"/>
      <c r="CH2236" s="154"/>
      <c r="CI2236" s="154"/>
      <c r="CJ2236" s="154"/>
      <c r="CK2236" s="154"/>
      <c r="CL2236" s="154"/>
      <c r="CM2236" s="154"/>
      <c r="CN2236" s="154"/>
      <c r="CO2236" s="154"/>
      <c r="CP2236" s="154"/>
      <c r="CQ2236" s="154"/>
      <c r="CR2236" s="154"/>
      <c r="CS2236" s="154"/>
      <c r="CT2236" s="154"/>
      <c r="CU2236" s="154"/>
      <c r="CV2236" s="154"/>
      <c r="CW2236" s="154"/>
      <c r="CX2236" s="154"/>
      <c r="CY2236" s="154"/>
      <c r="CZ2236" s="154"/>
      <c r="DA2236" s="154"/>
      <c r="DB2236" s="154"/>
      <c r="DC2236" s="154"/>
      <c r="DD2236" s="154"/>
      <c r="DE2236" s="154"/>
      <c r="DF2236" s="154"/>
      <c r="DG2236" s="154"/>
      <c r="DH2236" s="154"/>
      <c r="DI2236" s="154"/>
      <c r="DJ2236" s="154"/>
      <c r="DK2236" s="154"/>
      <c r="DL2236" s="154"/>
      <c r="DM2236" s="154"/>
      <c r="DN2236" s="154"/>
      <c r="DO2236" s="154"/>
      <c r="DP2236" s="154"/>
      <c r="DQ2236" s="154"/>
      <c r="DR2236" s="154"/>
      <c r="DS2236" s="154"/>
      <c r="DT2236" s="154"/>
      <c r="DU2236" s="154"/>
      <c r="DV2236" s="154"/>
      <c r="DW2236" s="154"/>
      <c r="DX2236" s="154"/>
      <c r="DY2236" s="154"/>
      <c r="DZ2236" s="154"/>
      <c r="EA2236" s="154"/>
      <c r="EB2236" s="154"/>
      <c r="EC2236" s="154"/>
      <c r="ED2236" s="154"/>
      <c r="EE2236" s="154"/>
      <c r="EF2236" s="154"/>
      <c r="EG2236" s="154"/>
      <c r="EH2236" s="154"/>
      <c r="EI2236" s="154"/>
      <c r="EJ2236" s="154"/>
      <c r="EK2236" s="154"/>
      <c r="EL2236" s="154"/>
      <c r="EM2236" s="154"/>
      <c r="EN2236" s="154"/>
      <c r="EO2236" s="154"/>
      <c r="EP2236" s="154"/>
      <c r="EQ2236" s="154"/>
      <c r="ER2236" s="154"/>
      <c r="ES2236" s="154"/>
      <c r="ET2236" s="154"/>
      <c r="EU2236" s="154"/>
      <c r="EV2236" s="154"/>
      <c r="EW2236" s="154"/>
      <c r="EX2236" s="154"/>
      <c r="EY2236" s="154"/>
      <c r="EZ2236" s="154"/>
      <c r="FA2236" s="154"/>
      <c r="FB2236" s="154"/>
      <c r="FC2236" s="154"/>
      <c r="FD2236" s="154"/>
      <c r="FE2236" s="154"/>
      <c r="FF2236" s="154"/>
      <c r="FG2236" s="154"/>
      <c r="FH2236" s="154"/>
      <c r="FI2236" s="154"/>
      <c r="FJ2236" s="154"/>
      <c r="FK2236" s="154"/>
      <c r="FL2236" s="154"/>
      <c r="FM2236" s="154"/>
      <c r="FN2236" s="154"/>
      <c r="FO2236" s="154"/>
      <c r="FP2236" s="154"/>
      <c r="FQ2236" s="154"/>
      <c r="FR2236" s="154"/>
      <c r="FS2236" s="154"/>
      <c r="FT2236" s="154"/>
      <c r="FU2236" s="154"/>
      <c r="FV2236" s="154"/>
      <c r="FW2236" s="154"/>
      <c r="FX2236" s="154"/>
      <c r="FY2236" s="154"/>
      <c r="FZ2236" s="154"/>
      <c r="GA2236" s="154"/>
      <c r="GB2236" s="154"/>
      <c r="GC2236" s="154"/>
      <c r="GD2236" s="154"/>
      <c r="GE2236" s="154"/>
      <c r="GF2236" s="154"/>
      <c r="GG2236" s="154"/>
      <c r="GH2236" s="154"/>
      <c r="GI2236" s="154"/>
      <c r="GJ2236" s="154"/>
      <c r="GK2236" s="154"/>
      <c r="GL2236" s="154"/>
      <c r="GM2236" s="154"/>
      <c r="GN2236" s="154"/>
      <c r="GO2236" s="154"/>
      <c r="GP2236" s="154"/>
      <c r="GQ2236" s="154"/>
      <c r="GR2236" s="154"/>
      <c r="GS2236" s="154"/>
      <c r="GT2236" s="154"/>
      <c r="GU2236" s="154"/>
      <c r="GV2236" s="154"/>
      <c r="GW2236" s="154"/>
      <c r="GX2236" s="154"/>
      <c r="GY2236" s="154"/>
      <c r="GZ2236" s="154"/>
      <c r="HA2236" s="154"/>
      <c r="HB2236" s="154"/>
      <c r="HC2236" s="154"/>
      <c r="HD2236" s="154"/>
      <c r="HE2236" s="154"/>
      <c r="HF2236" s="154"/>
      <c r="HG2236" s="154"/>
      <c r="HH2236" s="154"/>
      <c r="HI2236" s="154"/>
      <c r="HJ2236" s="154"/>
      <c r="HK2236" s="154"/>
      <c r="HL2236" s="154"/>
      <c r="HM2236" s="154"/>
      <c r="HN2236" s="154"/>
      <c r="HO2236" s="154"/>
      <c r="HP2236" s="154"/>
      <c r="HQ2236" s="154"/>
      <c r="HR2236" s="154"/>
      <c r="HS2236" s="154"/>
      <c r="HT2236" s="154"/>
      <c r="HU2236" s="154"/>
      <c r="HV2236" s="154"/>
      <c r="HW2236" s="154"/>
      <c r="HX2236" s="154"/>
      <c r="HY2236" s="154"/>
      <c r="HZ2236" s="154"/>
      <c r="IA2236" s="154"/>
      <c r="IB2236" s="154"/>
      <c r="IC2236" s="154"/>
      <c r="ID2236" s="154"/>
      <c r="IE2236" s="154"/>
      <c r="IF2236" s="154"/>
      <c r="IG2236" s="154"/>
      <c r="IH2236" s="154"/>
      <c r="II2236" s="154"/>
      <c r="IJ2236" s="154"/>
      <c r="IK2236" s="154"/>
      <c r="IL2236" s="154"/>
      <c r="IM2236" s="154"/>
      <c r="IN2236" s="154"/>
      <c r="IO2236" s="154"/>
      <c r="IP2236" s="154"/>
      <c r="IQ2236" s="154"/>
      <c r="IR2236" s="154"/>
      <c r="IS2236" s="154"/>
      <c r="IT2236" s="154"/>
      <c r="IU2236" s="154"/>
      <c r="IV2236" s="154"/>
      <c r="IW2236" s="154"/>
      <c r="IX2236" s="154"/>
      <c r="IY2236" s="154"/>
      <c r="IZ2236" s="154"/>
      <c r="JA2236" s="154"/>
      <c r="JB2236" s="154"/>
      <c r="JC2236" s="154"/>
    </row>
    <row r="2237" spans="1:263" s="853" customFormat="1" x14ac:dyDescent="0.25">
      <c r="A2237" s="217"/>
      <c r="B2237" s="217">
        <v>1</v>
      </c>
      <c r="C2237" s="621" t="s">
        <v>424</v>
      </c>
      <c r="D2237" s="176"/>
      <c r="E2237" s="176"/>
      <c r="F2237" s="1902">
        <f t="shared" si="2362"/>
        <v>0</v>
      </c>
      <c r="G2237" s="748">
        <f t="shared" si="2362"/>
        <v>0</v>
      </c>
      <c r="H2237" s="748">
        <f t="shared" si="2362"/>
        <v>0</v>
      </c>
      <c r="I2237" s="748">
        <f t="shared" si="2362"/>
        <v>0</v>
      </c>
      <c r="J2237" s="2534"/>
      <c r="K2237" s="2534"/>
      <c r="L2237" s="2535"/>
      <c r="M2237" s="2535"/>
      <c r="N2237" s="2535"/>
      <c r="O2237" s="2535"/>
      <c r="P2237" s="2535"/>
      <c r="Q2237" s="2535"/>
      <c r="R2237" s="2786">
        <f t="shared" ref="R2237:AB2237" si="2377">R2174</f>
        <v>0</v>
      </c>
      <c r="S2237" s="2786">
        <f t="shared" ref="S2237:T2237" si="2378">S2174</f>
        <v>0</v>
      </c>
      <c r="T2237" s="2786">
        <f t="shared" si="2378"/>
        <v>0</v>
      </c>
      <c r="U2237" s="2786">
        <f t="shared" si="2377"/>
        <v>0</v>
      </c>
      <c r="V2237" s="2786">
        <f t="shared" si="2377"/>
        <v>0</v>
      </c>
      <c r="W2237" s="2787">
        <f t="shared" si="2377"/>
        <v>0</v>
      </c>
      <c r="X2237" s="2786">
        <f t="shared" si="2377"/>
        <v>0</v>
      </c>
      <c r="Y2237" s="2786">
        <f t="shared" si="2377"/>
        <v>0</v>
      </c>
      <c r="Z2237" s="2788">
        <f t="shared" si="2377"/>
        <v>0</v>
      </c>
      <c r="AA2237" s="2788">
        <f t="shared" si="2377"/>
        <v>0</v>
      </c>
      <c r="AB2237" s="2786">
        <f t="shared" si="2377"/>
        <v>0</v>
      </c>
      <c r="AC2237" s="925"/>
      <c r="AD2237" s="2602"/>
      <c r="AE2237" s="2276"/>
      <c r="AF2237" s="2958"/>
      <c r="AG2237" s="154"/>
      <c r="AH2237" s="154"/>
      <c r="AI2237" s="154"/>
      <c r="AJ2237" s="154"/>
      <c r="AK2237" s="154"/>
      <c r="AL2237" s="154"/>
      <c r="AM2237" s="154"/>
      <c r="AN2237" s="154"/>
      <c r="AO2237" s="154"/>
      <c r="AP2237" s="154"/>
      <c r="AQ2237" s="154"/>
      <c r="AR2237" s="154"/>
      <c r="AS2237" s="154"/>
      <c r="AT2237" s="154"/>
      <c r="AU2237" s="154"/>
      <c r="AV2237" s="154"/>
      <c r="AW2237" s="154"/>
      <c r="AX2237" s="154"/>
      <c r="AY2237" s="154"/>
      <c r="AZ2237" s="154"/>
      <c r="BA2237" s="154"/>
      <c r="BB2237" s="154"/>
      <c r="BC2237" s="154"/>
      <c r="BD2237" s="154"/>
      <c r="BE2237" s="154"/>
      <c r="BF2237" s="154"/>
      <c r="BG2237" s="154"/>
      <c r="BH2237" s="154"/>
      <c r="BI2237" s="154"/>
      <c r="BJ2237" s="154"/>
      <c r="BK2237" s="154"/>
      <c r="BL2237" s="154"/>
      <c r="BM2237" s="154"/>
      <c r="BN2237" s="154"/>
      <c r="BO2237" s="154"/>
      <c r="BP2237" s="154"/>
      <c r="BQ2237" s="154"/>
      <c r="BR2237" s="154"/>
      <c r="BS2237" s="154"/>
      <c r="BT2237" s="154"/>
      <c r="BU2237" s="154"/>
      <c r="BV2237" s="154"/>
      <c r="BW2237" s="154"/>
      <c r="BX2237" s="154"/>
      <c r="BY2237" s="154"/>
      <c r="BZ2237" s="154"/>
      <c r="CA2237" s="154"/>
      <c r="CB2237" s="154"/>
      <c r="CC2237" s="154"/>
      <c r="CD2237" s="154"/>
      <c r="CE2237" s="154"/>
      <c r="CF2237" s="154"/>
      <c r="CG2237" s="154"/>
      <c r="CH2237" s="154"/>
      <c r="CI2237" s="154"/>
      <c r="CJ2237" s="154"/>
      <c r="CK2237" s="154"/>
      <c r="CL2237" s="154"/>
      <c r="CM2237" s="154"/>
      <c r="CN2237" s="154"/>
      <c r="CO2237" s="154"/>
      <c r="CP2237" s="154"/>
      <c r="CQ2237" s="154"/>
      <c r="CR2237" s="154"/>
      <c r="CS2237" s="154"/>
      <c r="CT2237" s="154"/>
      <c r="CU2237" s="154"/>
      <c r="CV2237" s="154"/>
      <c r="CW2237" s="154"/>
      <c r="CX2237" s="154"/>
      <c r="CY2237" s="154"/>
      <c r="CZ2237" s="154"/>
      <c r="DA2237" s="154"/>
      <c r="DB2237" s="154"/>
      <c r="DC2237" s="154"/>
      <c r="DD2237" s="154"/>
      <c r="DE2237" s="154"/>
      <c r="DF2237" s="154"/>
      <c r="DG2237" s="154"/>
      <c r="DH2237" s="154"/>
      <c r="DI2237" s="154"/>
      <c r="DJ2237" s="154"/>
      <c r="DK2237" s="154"/>
      <c r="DL2237" s="154"/>
      <c r="DM2237" s="154"/>
      <c r="DN2237" s="154"/>
      <c r="DO2237" s="154"/>
      <c r="DP2237" s="154"/>
      <c r="DQ2237" s="154"/>
      <c r="DR2237" s="154"/>
      <c r="DS2237" s="154"/>
      <c r="DT2237" s="154"/>
      <c r="DU2237" s="154"/>
      <c r="DV2237" s="154"/>
      <c r="DW2237" s="154"/>
      <c r="DX2237" s="154"/>
      <c r="DY2237" s="154"/>
      <c r="DZ2237" s="154"/>
      <c r="EA2237" s="154"/>
      <c r="EB2237" s="154"/>
      <c r="EC2237" s="154"/>
      <c r="ED2237" s="154"/>
      <c r="EE2237" s="154"/>
      <c r="EF2237" s="154"/>
      <c r="EG2237" s="154"/>
      <c r="EH2237" s="154"/>
      <c r="EI2237" s="154"/>
      <c r="EJ2237" s="154"/>
      <c r="EK2237" s="154"/>
      <c r="EL2237" s="154"/>
      <c r="EM2237" s="154"/>
      <c r="EN2237" s="154"/>
      <c r="EO2237" s="154"/>
      <c r="EP2237" s="154"/>
      <c r="EQ2237" s="154"/>
      <c r="ER2237" s="154"/>
      <c r="ES2237" s="154"/>
      <c r="ET2237" s="154"/>
      <c r="EU2237" s="154"/>
      <c r="EV2237" s="154"/>
      <c r="EW2237" s="154"/>
      <c r="EX2237" s="154"/>
      <c r="EY2237" s="154"/>
      <c r="EZ2237" s="154"/>
      <c r="FA2237" s="154"/>
      <c r="FB2237" s="154"/>
      <c r="FC2237" s="154"/>
      <c r="FD2237" s="154"/>
      <c r="FE2237" s="154"/>
      <c r="FF2237" s="154"/>
      <c r="FG2237" s="154"/>
      <c r="FH2237" s="154"/>
      <c r="FI2237" s="154"/>
      <c r="FJ2237" s="154"/>
      <c r="FK2237" s="154"/>
      <c r="FL2237" s="154"/>
      <c r="FM2237" s="154"/>
      <c r="FN2237" s="154"/>
      <c r="FO2237" s="154"/>
      <c r="FP2237" s="154"/>
      <c r="FQ2237" s="154"/>
      <c r="FR2237" s="154"/>
      <c r="FS2237" s="154"/>
      <c r="FT2237" s="154"/>
      <c r="FU2237" s="154"/>
      <c r="FV2237" s="154"/>
      <c r="FW2237" s="154"/>
      <c r="FX2237" s="154"/>
      <c r="FY2237" s="154"/>
      <c r="FZ2237" s="154"/>
      <c r="GA2237" s="154"/>
      <c r="GB2237" s="154"/>
      <c r="GC2237" s="154"/>
      <c r="GD2237" s="154"/>
      <c r="GE2237" s="154"/>
      <c r="GF2237" s="154"/>
      <c r="GG2237" s="154"/>
      <c r="GH2237" s="154"/>
      <c r="GI2237" s="154"/>
      <c r="GJ2237" s="154"/>
      <c r="GK2237" s="154"/>
      <c r="GL2237" s="154"/>
      <c r="GM2237" s="154"/>
      <c r="GN2237" s="154"/>
      <c r="GO2237" s="154"/>
      <c r="GP2237" s="154"/>
      <c r="GQ2237" s="154"/>
      <c r="GR2237" s="154"/>
      <c r="GS2237" s="154"/>
      <c r="GT2237" s="154"/>
      <c r="GU2237" s="154"/>
      <c r="GV2237" s="154"/>
      <c r="GW2237" s="154"/>
      <c r="GX2237" s="154"/>
      <c r="GY2237" s="154"/>
      <c r="GZ2237" s="154"/>
      <c r="HA2237" s="154"/>
      <c r="HB2237" s="154"/>
      <c r="HC2237" s="154"/>
      <c r="HD2237" s="154"/>
      <c r="HE2237" s="154"/>
      <c r="HF2237" s="154"/>
      <c r="HG2237" s="154"/>
      <c r="HH2237" s="154"/>
      <c r="HI2237" s="154"/>
      <c r="HJ2237" s="154"/>
      <c r="HK2237" s="154"/>
      <c r="HL2237" s="154"/>
      <c r="HM2237" s="154"/>
      <c r="HN2237" s="154"/>
      <c r="HO2237" s="154"/>
      <c r="HP2237" s="154"/>
      <c r="HQ2237" s="154"/>
      <c r="HR2237" s="154"/>
      <c r="HS2237" s="154"/>
      <c r="HT2237" s="154"/>
      <c r="HU2237" s="154"/>
      <c r="HV2237" s="154"/>
      <c r="HW2237" s="154"/>
      <c r="HX2237" s="154"/>
      <c r="HY2237" s="154"/>
      <c r="HZ2237" s="154"/>
      <c r="IA2237" s="154"/>
      <c r="IB2237" s="154"/>
      <c r="IC2237" s="154"/>
      <c r="ID2237" s="154"/>
      <c r="IE2237" s="154"/>
      <c r="IF2237" s="154"/>
      <c r="IG2237" s="154"/>
      <c r="IH2237" s="154"/>
      <c r="II2237" s="154"/>
      <c r="IJ2237" s="154"/>
      <c r="IK2237" s="154"/>
      <c r="IL2237" s="154"/>
      <c r="IM2237" s="154"/>
      <c r="IN2237" s="154"/>
      <c r="IO2237" s="154"/>
      <c r="IP2237" s="154"/>
      <c r="IQ2237" s="154"/>
      <c r="IR2237" s="154"/>
      <c r="IS2237" s="154"/>
      <c r="IT2237" s="154"/>
      <c r="IU2237" s="154"/>
      <c r="IV2237" s="154"/>
      <c r="IW2237" s="154"/>
      <c r="IX2237" s="154"/>
      <c r="IY2237" s="154"/>
      <c r="IZ2237" s="154"/>
      <c r="JA2237" s="154"/>
      <c r="JB2237" s="154"/>
      <c r="JC2237" s="154"/>
    </row>
    <row r="2238" spans="1:263" s="853" customFormat="1" ht="30" x14ac:dyDescent="0.25">
      <c r="A2238" s="217"/>
      <c r="B2238" s="217">
        <v>1</v>
      </c>
      <c r="C2238" s="621" t="s">
        <v>425</v>
      </c>
      <c r="D2238" s="176"/>
      <c r="E2238" s="176"/>
      <c r="F2238" s="1902">
        <f t="shared" si="2362"/>
        <v>550</v>
      </c>
      <c r="G2238" s="748">
        <f t="shared" si="2362"/>
        <v>138</v>
      </c>
      <c r="H2238" s="748">
        <f t="shared" si="2362"/>
        <v>98.8</v>
      </c>
      <c r="I2238" s="748">
        <f t="shared" si="2362"/>
        <v>71.594202898550719</v>
      </c>
      <c r="J2238" s="2534"/>
      <c r="K2238" s="2534"/>
      <c r="L2238" s="2535"/>
      <c r="M2238" s="2535"/>
      <c r="N2238" s="2535"/>
      <c r="O2238" s="2535"/>
      <c r="P2238" s="2535"/>
      <c r="Q2238" s="2535"/>
      <c r="R2238" s="2786">
        <f t="shared" ref="R2238:AB2238" si="2379">R2175</f>
        <v>0</v>
      </c>
      <c r="S2238" s="2786">
        <f t="shared" ref="S2238:T2238" si="2380">S2175</f>
        <v>0</v>
      </c>
      <c r="T2238" s="2786">
        <f t="shared" si="2380"/>
        <v>0</v>
      </c>
      <c r="U2238" s="2786">
        <f t="shared" si="2379"/>
        <v>0</v>
      </c>
      <c r="V2238" s="2786">
        <f t="shared" si="2379"/>
        <v>0</v>
      </c>
      <c r="W2238" s="2787">
        <f t="shared" si="2379"/>
        <v>0</v>
      </c>
      <c r="X2238" s="2786">
        <f t="shared" si="2379"/>
        <v>0</v>
      </c>
      <c r="Y2238" s="2786">
        <f t="shared" si="2379"/>
        <v>0</v>
      </c>
      <c r="Z2238" s="2788">
        <f t="shared" si="2379"/>
        <v>0</v>
      </c>
      <c r="AA2238" s="2788">
        <f t="shared" si="2379"/>
        <v>0</v>
      </c>
      <c r="AB2238" s="2786">
        <f t="shared" si="2379"/>
        <v>0</v>
      </c>
      <c r="AC2238" s="925"/>
      <c r="AD2238" s="2602"/>
      <c r="AE2238" s="2276"/>
      <c r="AF2238" s="2958"/>
      <c r="AG2238" s="154"/>
      <c r="AH2238" s="154"/>
      <c r="AI2238" s="154"/>
      <c r="AJ2238" s="154"/>
      <c r="AK2238" s="154"/>
      <c r="AL2238" s="154"/>
      <c r="AM2238" s="154"/>
      <c r="AN2238" s="154"/>
      <c r="AO2238" s="154"/>
      <c r="AP2238" s="154"/>
      <c r="AQ2238" s="154"/>
      <c r="AR2238" s="154"/>
      <c r="AS2238" s="154"/>
      <c r="AT2238" s="154"/>
      <c r="AU2238" s="154"/>
      <c r="AV2238" s="154"/>
      <c r="AW2238" s="154"/>
      <c r="AX2238" s="154"/>
      <c r="AY2238" s="154"/>
      <c r="AZ2238" s="154"/>
      <c r="BA2238" s="154"/>
      <c r="BB2238" s="154"/>
      <c r="BC2238" s="154"/>
      <c r="BD2238" s="154"/>
      <c r="BE2238" s="154"/>
      <c r="BF2238" s="154"/>
      <c r="BG2238" s="154"/>
      <c r="BH2238" s="154"/>
      <c r="BI2238" s="154"/>
      <c r="BJ2238" s="154"/>
      <c r="BK2238" s="154"/>
      <c r="BL2238" s="154"/>
      <c r="BM2238" s="154"/>
      <c r="BN2238" s="154"/>
      <c r="BO2238" s="154"/>
      <c r="BP2238" s="154"/>
      <c r="BQ2238" s="154"/>
      <c r="BR2238" s="154"/>
      <c r="BS2238" s="154"/>
      <c r="BT2238" s="154"/>
      <c r="BU2238" s="154"/>
      <c r="BV2238" s="154"/>
      <c r="BW2238" s="154"/>
      <c r="BX2238" s="154"/>
      <c r="BY2238" s="154"/>
      <c r="BZ2238" s="154"/>
      <c r="CA2238" s="154"/>
      <c r="CB2238" s="154"/>
      <c r="CC2238" s="154"/>
      <c r="CD2238" s="154"/>
      <c r="CE2238" s="154"/>
      <c r="CF2238" s="154"/>
      <c r="CG2238" s="154"/>
      <c r="CH2238" s="154"/>
      <c r="CI2238" s="154"/>
      <c r="CJ2238" s="154"/>
      <c r="CK2238" s="154"/>
      <c r="CL2238" s="154"/>
      <c r="CM2238" s="154"/>
      <c r="CN2238" s="154"/>
      <c r="CO2238" s="154"/>
      <c r="CP2238" s="154"/>
      <c r="CQ2238" s="154"/>
      <c r="CR2238" s="154"/>
      <c r="CS2238" s="154"/>
      <c r="CT2238" s="154"/>
      <c r="CU2238" s="154"/>
      <c r="CV2238" s="154"/>
      <c r="CW2238" s="154"/>
      <c r="CX2238" s="154"/>
      <c r="CY2238" s="154"/>
      <c r="CZ2238" s="154"/>
      <c r="DA2238" s="154"/>
      <c r="DB2238" s="154"/>
      <c r="DC2238" s="154"/>
      <c r="DD2238" s="154"/>
      <c r="DE2238" s="154"/>
      <c r="DF2238" s="154"/>
      <c r="DG2238" s="154"/>
      <c r="DH2238" s="154"/>
      <c r="DI2238" s="154"/>
      <c r="DJ2238" s="154"/>
      <c r="DK2238" s="154"/>
      <c r="DL2238" s="154"/>
      <c r="DM2238" s="154"/>
      <c r="DN2238" s="154"/>
      <c r="DO2238" s="154"/>
      <c r="DP2238" s="154"/>
      <c r="DQ2238" s="154"/>
      <c r="DR2238" s="154"/>
      <c r="DS2238" s="154"/>
      <c r="DT2238" s="154"/>
      <c r="DU2238" s="154"/>
      <c r="DV2238" s="154"/>
      <c r="DW2238" s="154"/>
      <c r="DX2238" s="154"/>
      <c r="DY2238" s="154"/>
      <c r="DZ2238" s="154"/>
      <c r="EA2238" s="154"/>
      <c r="EB2238" s="154"/>
      <c r="EC2238" s="154"/>
      <c r="ED2238" s="154"/>
      <c r="EE2238" s="154"/>
      <c r="EF2238" s="154"/>
      <c r="EG2238" s="154"/>
      <c r="EH2238" s="154"/>
      <c r="EI2238" s="154"/>
      <c r="EJ2238" s="154"/>
      <c r="EK2238" s="154"/>
      <c r="EL2238" s="154"/>
      <c r="EM2238" s="154"/>
      <c r="EN2238" s="154"/>
      <c r="EO2238" s="154"/>
      <c r="EP2238" s="154"/>
      <c r="EQ2238" s="154"/>
      <c r="ER2238" s="154"/>
      <c r="ES2238" s="154"/>
      <c r="ET2238" s="154"/>
      <c r="EU2238" s="154"/>
      <c r="EV2238" s="154"/>
      <c r="EW2238" s="154"/>
      <c r="EX2238" s="154"/>
      <c r="EY2238" s="154"/>
      <c r="EZ2238" s="154"/>
      <c r="FA2238" s="154"/>
      <c r="FB2238" s="154"/>
      <c r="FC2238" s="154"/>
      <c r="FD2238" s="154"/>
      <c r="FE2238" s="154"/>
      <c r="FF2238" s="154"/>
      <c r="FG2238" s="154"/>
      <c r="FH2238" s="154"/>
      <c r="FI2238" s="154"/>
      <c r="FJ2238" s="154"/>
      <c r="FK2238" s="154"/>
      <c r="FL2238" s="154"/>
      <c r="FM2238" s="154"/>
      <c r="FN2238" s="154"/>
      <c r="FO2238" s="154"/>
      <c r="FP2238" s="154"/>
      <c r="FQ2238" s="154"/>
      <c r="FR2238" s="154"/>
      <c r="FS2238" s="154"/>
      <c r="FT2238" s="154"/>
      <c r="FU2238" s="154"/>
      <c r="FV2238" s="154"/>
      <c r="FW2238" s="154"/>
      <c r="FX2238" s="154"/>
      <c r="FY2238" s="154"/>
      <c r="FZ2238" s="154"/>
      <c r="GA2238" s="154"/>
      <c r="GB2238" s="154"/>
      <c r="GC2238" s="154"/>
      <c r="GD2238" s="154"/>
      <c r="GE2238" s="154"/>
      <c r="GF2238" s="154"/>
      <c r="GG2238" s="154"/>
      <c r="GH2238" s="154"/>
      <c r="GI2238" s="154"/>
      <c r="GJ2238" s="154"/>
      <c r="GK2238" s="154"/>
      <c r="GL2238" s="154"/>
      <c r="GM2238" s="154"/>
      <c r="GN2238" s="154"/>
      <c r="GO2238" s="154"/>
      <c r="GP2238" s="154"/>
      <c r="GQ2238" s="154"/>
      <c r="GR2238" s="154"/>
      <c r="GS2238" s="154"/>
      <c r="GT2238" s="154"/>
      <c r="GU2238" s="154"/>
      <c r="GV2238" s="154"/>
      <c r="GW2238" s="154"/>
      <c r="GX2238" s="154"/>
      <c r="GY2238" s="154"/>
      <c r="GZ2238" s="154"/>
      <c r="HA2238" s="154"/>
      <c r="HB2238" s="154"/>
      <c r="HC2238" s="154"/>
      <c r="HD2238" s="154"/>
      <c r="HE2238" s="154"/>
      <c r="HF2238" s="154"/>
      <c r="HG2238" s="154"/>
      <c r="HH2238" s="154"/>
      <c r="HI2238" s="154"/>
      <c r="HJ2238" s="154"/>
      <c r="HK2238" s="154"/>
      <c r="HL2238" s="154"/>
      <c r="HM2238" s="154"/>
      <c r="HN2238" s="154"/>
      <c r="HO2238" s="154"/>
      <c r="HP2238" s="154"/>
      <c r="HQ2238" s="154"/>
      <c r="HR2238" s="154"/>
      <c r="HS2238" s="154"/>
      <c r="HT2238" s="154"/>
      <c r="HU2238" s="154"/>
      <c r="HV2238" s="154"/>
      <c r="HW2238" s="154"/>
      <c r="HX2238" s="154"/>
      <c r="HY2238" s="154"/>
      <c r="HZ2238" s="154"/>
      <c r="IA2238" s="154"/>
      <c r="IB2238" s="154"/>
      <c r="IC2238" s="154"/>
      <c r="ID2238" s="154"/>
      <c r="IE2238" s="154"/>
      <c r="IF2238" s="154"/>
      <c r="IG2238" s="154"/>
      <c r="IH2238" s="154"/>
      <c r="II2238" s="154"/>
      <c r="IJ2238" s="154"/>
      <c r="IK2238" s="154"/>
      <c r="IL2238" s="154"/>
      <c r="IM2238" s="154"/>
      <c r="IN2238" s="154"/>
      <c r="IO2238" s="154"/>
      <c r="IP2238" s="154"/>
      <c r="IQ2238" s="154"/>
      <c r="IR2238" s="154"/>
      <c r="IS2238" s="154"/>
      <c r="IT2238" s="154"/>
      <c r="IU2238" s="154"/>
      <c r="IV2238" s="154"/>
      <c r="IW2238" s="154"/>
      <c r="IX2238" s="154"/>
      <c r="IY2238" s="154"/>
      <c r="IZ2238" s="154"/>
      <c r="JA2238" s="154"/>
      <c r="JB2238" s="154"/>
      <c r="JC2238" s="154"/>
    </row>
    <row r="2239" spans="1:263" s="853" customFormat="1" ht="60" x14ac:dyDescent="0.25">
      <c r="A2239" s="217"/>
      <c r="B2239" s="217">
        <v>1</v>
      </c>
      <c r="C2239" s="621" t="s">
        <v>427</v>
      </c>
      <c r="D2239" s="2097"/>
      <c r="E2239" s="291"/>
      <c r="F2239" s="1905">
        <f t="shared" si="2362"/>
        <v>0</v>
      </c>
      <c r="G2239" s="1904">
        <f t="shared" si="2362"/>
        <v>0</v>
      </c>
      <c r="H2239" s="1904">
        <f t="shared" si="2362"/>
        <v>0</v>
      </c>
      <c r="I2239" s="1904">
        <f t="shared" si="2362"/>
        <v>0</v>
      </c>
      <c r="J2239" s="2534"/>
      <c r="K2239" s="2534"/>
      <c r="L2239" s="2535"/>
      <c r="M2239" s="2535"/>
      <c r="N2239" s="2535"/>
      <c r="O2239" s="2535"/>
      <c r="P2239" s="2535"/>
      <c r="Q2239" s="2535"/>
      <c r="R2239" s="2786">
        <f t="shared" ref="R2239:AB2239" si="2381">R2176</f>
        <v>0</v>
      </c>
      <c r="S2239" s="2786">
        <f t="shared" ref="S2239:T2239" si="2382">S2176</f>
        <v>0</v>
      </c>
      <c r="T2239" s="2786">
        <f t="shared" si="2382"/>
        <v>0</v>
      </c>
      <c r="U2239" s="2786">
        <f t="shared" si="2381"/>
        <v>0</v>
      </c>
      <c r="V2239" s="2786">
        <f t="shared" si="2381"/>
        <v>0</v>
      </c>
      <c r="W2239" s="2787">
        <f t="shared" si="2381"/>
        <v>0</v>
      </c>
      <c r="X2239" s="2786">
        <f t="shared" si="2381"/>
        <v>0</v>
      </c>
      <c r="Y2239" s="2786">
        <f t="shared" si="2381"/>
        <v>0</v>
      </c>
      <c r="Z2239" s="2786">
        <f t="shared" si="2381"/>
        <v>0</v>
      </c>
      <c r="AA2239" s="2786">
        <f t="shared" si="2381"/>
        <v>0</v>
      </c>
      <c r="AB2239" s="2786">
        <f t="shared" si="2381"/>
        <v>0</v>
      </c>
      <c r="AC2239" s="929"/>
      <c r="AD2239" s="2602"/>
      <c r="AE2239" s="2276"/>
      <c r="AF2239" s="2958"/>
      <c r="AG2239" s="154"/>
      <c r="AH2239" s="154"/>
      <c r="AI2239" s="154"/>
      <c r="AJ2239" s="154"/>
      <c r="AK2239" s="154"/>
      <c r="AL2239" s="154"/>
      <c r="AM2239" s="154"/>
      <c r="AN2239" s="154"/>
      <c r="AO2239" s="154"/>
      <c r="AP2239" s="154"/>
      <c r="AQ2239" s="154"/>
      <c r="AR2239" s="154"/>
      <c r="AS2239" s="154"/>
      <c r="AT2239" s="154"/>
      <c r="AU2239" s="154"/>
      <c r="AV2239" s="154"/>
      <c r="AW2239" s="154"/>
      <c r="AX2239" s="154"/>
      <c r="AY2239" s="154"/>
      <c r="AZ2239" s="154"/>
      <c r="BA2239" s="154"/>
      <c r="BB2239" s="154"/>
      <c r="BC2239" s="154"/>
      <c r="BD2239" s="154"/>
      <c r="BE2239" s="154"/>
      <c r="BF2239" s="154"/>
      <c r="BG2239" s="154"/>
      <c r="BH2239" s="154"/>
      <c r="BI2239" s="154"/>
      <c r="BJ2239" s="154"/>
      <c r="BK2239" s="154"/>
      <c r="BL2239" s="154"/>
      <c r="BM2239" s="154"/>
      <c r="BN2239" s="154"/>
      <c r="BO2239" s="154"/>
      <c r="BP2239" s="154"/>
      <c r="BQ2239" s="154"/>
      <c r="BR2239" s="154"/>
      <c r="BS2239" s="154"/>
      <c r="BT2239" s="154"/>
      <c r="BU2239" s="154"/>
      <c r="BV2239" s="154"/>
      <c r="BW2239" s="154"/>
      <c r="BX2239" s="154"/>
      <c r="BY2239" s="154"/>
      <c r="BZ2239" s="154"/>
      <c r="CA2239" s="154"/>
      <c r="CB2239" s="154"/>
      <c r="CC2239" s="154"/>
      <c r="CD2239" s="154"/>
      <c r="CE2239" s="154"/>
      <c r="CF2239" s="154"/>
      <c r="CG2239" s="154"/>
      <c r="CH2239" s="154"/>
      <c r="CI2239" s="154"/>
      <c r="CJ2239" s="154"/>
      <c r="CK2239" s="154"/>
      <c r="CL2239" s="154"/>
      <c r="CM2239" s="154"/>
      <c r="CN2239" s="154"/>
      <c r="CO2239" s="154"/>
      <c r="CP2239" s="154"/>
      <c r="CQ2239" s="154"/>
      <c r="CR2239" s="154"/>
      <c r="CS2239" s="154"/>
      <c r="CT2239" s="154"/>
      <c r="CU2239" s="154"/>
      <c r="CV2239" s="154"/>
      <c r="CW2239" s="154"/>
      <c r="CX2239" s="154"/>
      <c r="CY2239" s="154"/>
      <c r="CZ2239" s="154"/>
      <c r="DA2239" s="154"/>
      <c r="DB2239" s="154"/>
      <c r="DC2239" s="154"/>
      <c r="DD2239" s="154"/>
      <c r="DE2239" s="154"/>
      <c r="DF2239" s="154"/>
      <c r="DG2239" s="154"/>
      <c r="DH2239" s="154"/>
      <c r="DI2239" s="154"/>
      <c r="DJ2239" s="154"/>
      <c r="DK2239" s="154"/>
      <c r="DL2239" s="154"/>
      <c r="DM2239" s="154"/>
      <c r="DN2239" s="154"/>
      <c r="DO2239" s="154"/>
      <c r="DP2239" s="154"/>
      <c r="DQ2239" s="154"/>
      <c r="DR2239" s="154"/>
      <c r="DS2239" s="154"/>
      <c r="DT2239" s="154"/>
      <c r="DU2239" s="154"/>
      <c r="DV2239" s="154"/>
      <c r="DW2239" s="154"/>
      <c r="DX2239" s="154"/>
      <c r="DY2239" s="154"/>
      <c r="DZ2239" s="154"/>
      <c r="EA2239" s="154"/>
      <c r="EB2239" s="154"/>
      <c r="EC2239" s="154"/>
      <c r="ED2239" s="154"/>
      <c r="EE2239" s="154"/>
      <c r="EF2239" s="154"/>
      <c r="EG2239" s="154"/>
      <c r="EH2239" s="154"/>
      <c r="EI2239" s="154"/>
      <c r="EJ2239" s="154"/>
      <c r="EK2239" s="154"/>
      <c r="EL2239" s="154"/>
      <c r="EM2239" s="154"/>
      <c r="EN2239" s="154"/>
      <c r="EO2239" s="154"/>
      <c r="EP2239" s="154"/>
      <c r="EQ2239" s="154"/>
      <c r="ER2239" s="154"/>
      <c r="ES2239" s="154"/>
      <c r="ET2239" s="154"/>
      <c r="EU2239" s="154"/>
      <c r="EV2239" s="154"/>
      <c r="EW2239" s="154"/>
      <c r="EX2239" s="154"/>
      <c r="EY2239" s="154"/>
      <c r="EZ2239" s="154"/>
      <c r="FA2239" s="154"/>
      <c r="FB2239" s="154"/>
      <c r="FC2239" s="154"/>
      <c r="FD2239" s="154"/>
      <c r="FE2239" s="154"/>
      <c r="FF2239" s="154"/>
      <c r="FG2239" s="154"/>
      <c r="FH2239" s="154"/>
      <c r="FI2239" s="154"/>
      <c r="FJ2239" s="154"/>
      <c r="FK2239" s="154"/>
      <c r="FL2239" s="154"/>
      <c r="FM2239" s="154"/>
      <c r="FN2239" s="154"/>
      <c r="FO2239" s="154"/>
      <c r="FP2239" s="154"/>
      <c r="FQ2239" s="154"/>
      <c r="FR2239" s="154"/>
      <c r="FS2239" s="154"/>
      <c r="FT2239" s="154"/>
      <c r="FU2239" s="154"/>
      <c r="FV2239" s="154"/>
      <c r="FW2239" s="154"/>
      <c r="FX2239" s="154"/>
      <c r="FY2239" s="154"/>
      <c r="FZ2239" s="154"/>
      <c r="GA2239" s="154"/>
      <c r="GB2239" s="154"/>
      <c r="GC2239" s="154"/>
      <c r="GD2239" s="154"/>
      <c r="GE2239" s="154"/>
      <c r="GF2239" s="154"/>
      <c r="GG2239" s="154"/>
      <c r="GH2239" s="154"/>
      <c r="GI2239" s="154"/>
      <c r="GJ2239" s="154"/>
      <c r="GK2239" s="154"/>
      <c r="GL2239" s="154"/>
      <c r="GM2239" s="154"/>
      <c r="GN2239" s="154"/>
      <c r="GO2239" s="154"/>
      <c r="GP2239" s="154"/>
      <c r="GQ2239" s="154"/>
      <c r="GR2239" s="154"/>
      <c r="GS2239" s="154"/>
      <c r="GT2239" s="154"/>
      <c r="GU2239" s="154"/>
      <c r="GV2239" s="154"/>
      <c r="GW2239" s="154"/>
      <c r="GX2239" s="154"/>
      <c r="GY2239" s="154"/>
      <c r="GZ2239" s="154"/>
      <c r="HA2239" s="154"/>
      <c r="HB2239" s="154"/>
      <c r="HC2239" s="154"/>
      <c r="HD2239" s="154"/>
      <c r="HE2239" s="154"/>
      <c r="HF2239" s="154"/>
      <c r="HG2239" s="154"/>
      <c r="HH2239" s="154"/>
      <c r="HI2239" s="154"/>
      <c r="HJ2239" s="154"/>
      <c r="HK2239" s="154"/>
      <c r="HL2239" s="154"/>
      <c r="HM2239" s="154"/>
      <c r="HN2239" s="154"/>
      <c r="HO2239" s="154"/>
      <c r="HP2239" s="154"/>
      <c r="HQ2239" s="154"/>
      <c r="HR2239" s="154"/>
      <c r="HS2239" s="154"/>
      <c r="HT2239" s="154"/>
      <c r="HU2239" s="154"/>
      <c r="HV2239" s="154"/>
      <c r="HW2239" s="154"/>
      <c r="HX2239" s="154"/>
      <c r="HY2239" s="154"/>
      <c r="HZ2239" s="154"/>
      <c r="IA2239" s="154"/>
      <c r="IB2239" s="154"/>
      <c r="IC2239" s="154"/>
      <c r="ID2239" s="154"/>
      <c r="IE2239" s="154"/>
      <c r="IF2239" s="154"/>
      <c r="IG2239" s="154"/>
      <c r="IH2239" s="154"/>
      <c r="II2239" s="154"/>
      <c r="IJ2239" s="154"/>
      <c r="IK2239" s="154"/>
      <c r="IL2239" s="154"/>
      <c r="IM2239" s="154"/>
      <c r="IN2239" s="154"/>
      <c r="IO2239" s="154"/>
      <c r="IP2239" s="154"/>
      <c r="IQ2239" s="154"/>
      <c r="IR2239" s="154"/>
      <c r="IS2239" s="154"/>
      <c r="IT2239" s="154"/>
      <c r="IU2239" s="154"/>
      <c r="IV2239" s="154"/>
      <c r="IW2239" s="154"/>
      <c r="IX2239" s="154"/>
      <c r="IY2239" s="154"/>
      <c r="IZ2239" s="154"/>
      <c r="JA2239" s="154"/>
      <c r="JB2239" s="154"/>
      <c r="JC2239" s="154"/>
    </row>
    <row r="2240" spans="1:263" s="853" customFormat="1" ht="45" x14ac:dyDescent="0.25">
      <c r="A2240" s="217"/>
      <c r="B2240" s="217">
        <v>1</v>
      </c>
      <c r="C2240" s="619" t="s">
        <v>428</v>
      </c>
      <c r="D2240" s="175"/>
      <c r="E2240" s="176"/>
      <c r="F2240" s="1902">
        <f t="shared" si="2362"/>
        <v>0</v>
      </c>
      <c r="G2240" s="748">
        <f t="shared" si="2362"/>
        <v>0</v>
      </c>
      <c r="H2240" s="748">
        <f t="shared" si="2362"/>
        <v>0</v>
      </c>
      <c r="I2240" s="2862">
        <f t="shared" si="2362"/>
        <v>0</v>
      </c>
      <c r="J2240" s="2534"/>
      <c r="K2240" s="2534"/>
      <c r="L2240" s="2535"/>
      <c r="M2240" s="2535"/>
      <c r="N2240" s="2535"/>
      <c r="O2240" s="2535"/>
      <c r="P2240" s="2535"/>
      <c r="Q2240" s="2535"/>
      <c r="R2240" s="2786">
        <f t="shared" ref="R2240:AB2240" si="2383">R2177</f>
        <v>0</v>
      </c>
      <c r="S2240" s="2786">
        <f t="shared" ref="S2240:T2240" si="2384">S2177</f>
        <v>0</v>
      </c>
      <c r="T2240" s="2786">
        <f t="shared" si="2384"/>
        <v>0</v>
      </c>
      <c r="U2240" s="2786">
        <f t="shared" si="2383"/>
        <v>0</v>
      </c>
      <c r="V2240" s="2786">
        <f t="shared" si="2383"/>
        <v>0</v>
      </c>
      <c r="W2240" s="2787">
        <f t="shared" si="2383"/>
        <v>0</v>
      </c>
      <c r="X2240" s="2786">
        <f t="shared" si="2383"/>
        <v>0</v>
      </c>
      <c r="Y2240" s="2786">
        <f t="shared" si="2383"/>
        <v>0</v>
      </c>
      <c r="Z2240" s="2788">
        <f t="shared" si="2383"/>
        <v>0</v>
      </c>
      <c r="AA2240" s="2788">
        <f t="shared" si="2383"/>
        <v>0</v>
      </c>
      <c r="AB2240" s="2786">
        <f t="shared" si="2383"/>
        <v>0</v>
      </c>
      <c r="AC2240" s="925"/>
      <c r="AD2240" s="2602"/>
      <c r="AE2240" s="2276"/>
      <c r="AF2240" s="2958"/>
      <c r="AG2240" s="154"/>
      <c r="AH2240" s="154"/>
      <c r="AI2240" s="154"/>
      <c r="AJ2240" s="154"/>
      <c r="AK2240" s="154"/>
      <c r="AL2240" s="154"/>
      <c r="AM2240" s="154"/>
      <c r="AN2240" s="154"/>
      <c r="AO2240" s="154"/>
      <c r="AP2240" s="154"/>
      <c r="AQ2240" s="154"/>
      <c r="AR2240" s="154"/>
      <c r="AS2240" s="154"/>
      <c r="AT2240" s="154"/>
      <c r="AU2240" s="154"/>
      <c r="AV2240" s="154"/>
      <c r="AW2240" s="154"/>
      <c r="AX2240" s="154"/>
      <c r="AY2240" s="154"/>
      <c r="AZ2240" s="154"/>
      <c r="BA2240" s="154"/>
      <c r="BB2240" s="154"/>
      <c r="BC2240" s="154"/>
      <c r="BD2240" s="154"/>
      <c r="BE2240" s="154"/>
      <c r="BF2240" s="154"/>
      <c r="BG2240" s="154"/>
      <c r="BH2240" s="154"/>
      <c r="BI2240" s="154"/>
      <c r="BJ2240" s="154"/>
      <c r="BK2240" s="154"/>
      <c r="BL2240" s="154"/>
      <c r="BM2240" s="154"/>
      <c r="BN2240" s="154"/>
      <c r="BO2240" s="154"/>
      <c r="BP2240" s="154"/>
      <c r="BQ2240" s="154"/>
      <c r="BR2240" s="154"/>
      <c r="BS2240" s="154"/>
      <c r="BT2240" s="154"/>
      <c r="BU2240" s="154"/>
      <c r="BV2240" s="154"/>
      <c r="BW2240" s="154"/>
      <c r="BX2240" s="154"/>
      <c r="BY2240" s="154"/>
      <c r="BZ2240" s="154"/>
      <c r="CA2240" s="154"/>
      <c r="CB2240" s="154"/>
      <c r="CC2240" s="154"/>
      <c r="CD2240" s="154"/>
      <c r="CE2240" s="154"/>
      <c r="CF2240" s="154"/>
      <c r="CG2240" s="154"/>
      <c r="CH2240" s="154"/>
      <c r="CI2240" s="154"/>
      <c r="CJ2240" s="154"/>
      <c r="CK2240" s="154"/>
      <c r="CL2240" s="154"/>
      <c r="CM2240" s="154"/>
      <c r="CN2240" s="154"/>
      <c r="CO2240" s="154"/>
      <c r="CP2240" s="154"/>
      <c r="CQ2240" s="154"/>
      <c r="CR2240" s="154"/>
      <c r="CS2240" s="154"/>
      <c r="CT2240" s="154"/>
      <c r="CU2240" s="154"/>
      <c r="CV2240" s="154"/>
      <c r="CW2240" s="154"/>
      <c r="CX2240" s="154"/>
      <c r="CY2240" s="154"/>
      <c r="CZ2240" s="154"/>
      <c r="DA2240" s="154"/>
      <c r="DB2240" s="154"/>
      <c r="DC2240" s="154"/>
      <c r="DD2240" s="154"/>
      <c r="DE2240" s="154"/>
      <c r="DF2240" s="154"/>
      <c r="DG2240" s="154"/>
      <c r="DH2240" s="154"/>
      <c r="DI2240" s="154"/>
      <c r="DJ2240" s="154"/>
      <c r="DK2240" s="154"/>
      <c r="DL2240" s="154"/>
      <c r="DM2240" s="154"/>
      <c r="DN2240" s="154"/>
      <c r="DO2240" s="154"/>
      <c r="DP2240" s="154"/>
      <c r="DQ2240" s="154"/>
      <c r="DR2240" s="154"/>
      <c r="DS2240" s="154"/>
      <c r="DT2240" s="154"/>
      <c r="DU2240" s="154"/>
      <c r="DV2240" s="154"/>
      <c r="DW2240" s="154"/>
      <c r="DX2240" s="154"/>
      <c r="DY2240" s="154"/>
      <c r="DZ2240" s="154"/>
      <c r="EA2240" s="154"/>
      <c r="EB2240" s="154"/>
      <c r="EC2240" s="154"/>
      <c r="ED2240" s="154"/>
      <c r="EE2240" s="154"/>
      <c r="EF2240" s="154"/>
      <c r="EG2240" s="154"/>
      <c r="EH2240" s="154"/>
      <c r="EI2240" s="154"/>
      <c r="EJ2240" s="154"/>
      <c r="EK2240" s="154"/>
      <c r="EL2240" s="154"/>
      <c r="EM2240" s="154"/>
      <c r="EN2240" s="154"/>
      <c r="EO2240" s="154"/>
      <c r="EP2240" s="154"/>
      <c r="EQ2240" s="154"/>
      <c r="ER2240" s="154"/>
      <c r="ES2240" s="154"/>
      <c r="ET2240" s="154"/>
      <c r="EU2240" s="154"/>
      <c r="EV2240" s="154"/>
      <c r="EW2240" s="154"/>
      <c r="EX2240" s="154"/>
      <c r="EY2240" s="154"/>
      <c r="EZ2240" s="154"/>
      <c r="FA2240" s="154"/>
      <c r="FB2240" s="154"/>
      <c r="FC2240" s="154"/>
      <c r="FD2240" s="154"/>
      <c r="FE2240" s="154"/>
      <c r="FF2240" s="154"/>
      <c r="FG2240" s="154"/>
      <c r="FH2240" s="154"/>
      <c r="FI2240" s="154"/>
      <c r="FJ2240" s="154"/>
      <c r="FK2240" s="154"/>
      <c r="FL2240" s="154"/>
      <c r="FM2240" s="154"/>
      <c r="FN2240" s="154"/>
      <c r="FO2240" s="154"/>
      <c r="FP2240" s="154"/>
      <c r="FQ2240" s="154"/>
      <c r="FR2240" s="154"/>
      <c r="FS2240" s="154"/>
      <c r="FT2240" s="154"/>
      <c r="FU2240" s="154"/>
      <c r="FV2240" s="154"/>
      <c r="FW2240" s="154"/>
      <c r="FX2240" s="154"/>
      <c r="FY2240" s="154"/>
      <c r="FZ2240" s="154"/>
      <c r="GA2240" s="154"/>
      <c r="GB2240" s="154"/>
      <c r="GC2240" s="154"/>
      <c r="GD2240" s="154"/>
      <c r="GE2240" s="154"/>
      <c r="GF2240" s="154"/>
      <c r="GG2240" s="154"/>
      <c r="GH2240" s="154"/>
      <c r="GI2240" s="154"/>
      <c r="GJ2240" s="154"/>
      <c r="GK2240" s="154"/>
      <c r="GL2240" s="154"/>
      <c r="GM2240" s="154"/>
      <c r="GN2240" s="154"/>
      <c r="GO2240" s="154"/>
      <c r="GP2240" s="154"/>
      <c r="GQ2240" s="154"/>
      <c r="GR2240" s="154"/>
      <c r="GS2240" s="154"/>
      <c r="GT2240" s="154"/>
      <c r="GU2240" s="154"/>
      <c r="GV2240" s="154"/>
      <c r="GW2240" s="154"/>
      <c r="GX2240" s="154"/>
      <c r="GY2240" s="154"/>
      <c r="GZ2240" s="154"/>
      <c r="HA2240" s="154"/>
      <c r="HB2240" s="154"/>
      <c r="HC2240" s="154"/>
      <c r="HD2240" s="154"/>
      <c r="HE2240" s="154"/>
      <c r="HF2240" s="154"/>
      <c r="HG2240" s="154"/>
      <c r="HH2240" s="154"/>
      <c r="HI2240" s="154"/>
      <c r="HJ2240" s="154"/>
      <c r="HK2240" s="154"/>
      <c r="HL2240" s="154"/>
      <c r="HM2240" s="154"/>
      <c r="HN2240" s="154"/>
      <c r="HO2240" s="154"/>
      <c r="HP2240" s="154"/>
      <c r="HQ2240" s="154"/>
      <c r="HR2240" s="154"/>
      <c r="HS2240" s="154"/>
      <c r="HT2240" s="154"/>
      <c r="HU2240" s="154"/>
      <c r="HV2240" s="154"/>
      <c r="HW2240" s="154"/>
      <c r="HX2240" s="154"/>
      <c r="HY2240" s="154"/>
      <c r="HZ2240" s="154"/>
      <c r="IA2240" s="154"/>
      <c r="IB2240" s="154"/>
      <c r="IC2240" s="154"/>
      <c r="ID2240" s="154"/>
      <c r="IE2240" s="154"/>
      <c r="IF2240" s="154"/>
      <c r="IG2240" s="154"/>
      <c r="IH2240" s="154"/>
      <c r="II2240" s="154"/>
      <c r="IJ2240" s="154"/>
      <c r="IK2240" s="154"/>
      <c r="IL2240" s="154"/>
      <c r="IM2240" s="154"/>
      <c r="IN2240" s="154"/>
      <c r="IO2240" s="154"/>
      <c r="IP2240" s="154"/>
      <c r="IQ2240" s="154"/>
      <c r="IR2240" s="154"/>
      <c r="IS2240" s="154"/>
      <c r="IT2240" s="154"/>
      <c r="IU2240" s="154"/>
      <c r="IV2240" s="154"/>
      <c r="IW2240" s="154"/>
      <c r="IX2240" s="154"/>
      <c r="IY2240" s="154"/>
      <c r="IZ2240" s="154"/>
      <c r="JA2240" s="154"/>
      <c r="JB2240" s="154"/>
      <c r="JC2240" s="154"/>
    </row>
    <row r="2241" spans="1:263" s="853" customFormat="1" ht="45" x14ac:dyDescent="0.25">
      <c r="A2241" s="217"/>
      <c r="B2241" s="217"/>
      <c r="C2241" s="619" t="s">
        <v>645</v>
      </c>
      <c r="D2241" s="175"/>
      <c r="E2241" s="176"/>
      <c r="F2241" s="1902">
        <f t="shared" ref="F2241:I2241" si="2385">F2178</f>
        <v>86</v>
      </c>
      <c r="G2241" s="748">
        <f t="shared" si="2385"/>
        <v>21.5</v>
      </c>
      <c r="H2241" s="748">
        <f t="shared" si="2385"/>
        <v>0</v>
      </c>
      <c r="I2241" s="2862">
        <f t="shared" si="2385"/>
        <v>0</v>
      </c>
      <c r="J2241" s="2534"/>
      <c r="K2241" s="2534"/>
      <c r="L2241" s="2535"/>
      <c r="M2241" s="2535"/>
      <c r="N2241" s="2535"/>
      <c r="O2241" s="2535"/>
      <c r="P2241" s="2535"/>
      <c r="Q2241" s="2535"/>
      <c r="R2241" s="2786">
        <f t="shared" ref="R2241:AB2241" si="2386">R2178</f>
        <v>0</v>
      </c>
      <c r="S2241" s="2786">
        <f t="shared" si="2386"/>
        <v>206.66660000000002</v>
      </c>
      <c r="T2241" s="2786">
        <f t="shared" si="2386"/>
        <v>206.66660000000002</v>
      </c>
      <c r="U2241" s="2786">
        <f t="shared" si="2386"/>
        <v>37.575745454545455</v>
      </c>
      <c r="V2241" s="2786">
        <f t="shared" si="2386"/>
        <v>0</v>
      </c>
      <c r="W2241" s="2787">
        <f t="shared" si="2386"/>
        <v>0</v>
      </c>
      <c r="X2241" s="2786">
        <f t="shared" si="2386"/>
        <v>0</v>
      </c>
      <c r="Y2241" s="2786">
        <f t="shared" si="2386"/>
        <v>-37.575745454545455</v>
      </c>
      <c r="Z2241" s="2788">
        <f t="shared" si="2386"/>
        <v>0</v>
      </c>
      <c r="AA2241" s="2788">
        <f t="shared" si="2386"/>
        <v>0</v>
      </c>
      <c r="AB2241" s="2786">
        <f t="shared" si="2386"/>
        <v>0</v>
      </c>
      <c r="AC2241" s="925"/>
      <c r="AD2241" s="2602"/>
      <c r="AE2241" s="2276"/>
      <c r="AF2241" s="2958"/>
      <c r="AG2241" s="154"/>
      <c r="AH2241" s="154"/>
      <c r="AI2241" s="154"/>
      <c r="AJ2241" s="154"/>
      <c r="AK2241" s="154"/>
      <c r="AL2241" s="154"/>
      <c r="AM2241" s="154"/>
      <c r="AN2241" s="154"/>
      <c r="AO2241" s="154"/>
      <c r="AP2241" s="154"/>
      <c r="AQ2241" s="154"/>
      <c r="AR2241" s="154"/>
      <c r="AS2241" s="154"/>
      <c r="AT2241" s="154"/>
      <c r="AU2241" s="154"/>
      <c r="AV2241" s="154"/>
      <c r="AW2241" s="154"/>
      <c r="AX2241" s="154"/>
      <c r="AY2241" s="154"/>
      <c r="AZ2241" s="154"/>
      <c r="BA2241" s="154"/>
      <c r="BB2241" s="154"/>
      <c r="BC2241" s="154"/>
      <c r="BD2241" s="154"/>
      <c r="BE2241" s="154"/>
      <c r="BF2241" s="154"/>
      <c r="BG2241" s="154"/>
      <c r="BH2241" s="154"/>
      <c r="BI2241" s="154"/>
      <c r="BJ2241" s="154"/>
      <c r="BK2241" s="154"/>
      <c r="BL2241" s="154"/>
      <c r="BM2241" s="154"/>
      <c r="BN2241" s="154"/>
      <c r="BO2241" s="154"/>
      <c r="BP2241" s="154"/>
      <c r="BQ2241" s="154"/>
      <c r="BR2241" s="154"/>
      <c r="BS2241" s="154"/>
      <c r="BT2241" s="154"/>
      <c r="BU2241" s="154"/>
      <c r="BV2241" s="154"/>
      <c r="BW2241" s="154"/>
      <c r="BX2241" s="154"/>
      <c r="BY2241" s="154"/>
      <c r="BZ2241" s="154"/>
      <c r="CA2241" s="154"/>
      <c r="CB2241" s="154"/>
      <c r="CC2241" s="154"/>
      <c r="CD2241" s="154"/>
      <c r="CE2241" s="154"/>
      <c r="CF2241" s="154"/>
      <c r="CG2241" s="154"/>
      <c r="CH2241" s="154"/>
      <c r="CI2241" s="154"/>
      <c r="CJ2241" s="154"/>
      <c r="CK2241" s="154"/>
      <c r="CL2241" s="154"/>
      <c r="CM2241" s="154"/>
      <c r="CN2241" s="154"/>
      <c r="CO2241" s="154"/>
      <c r="CP2241" s="154"/>
      <c r="CQ2241" s="154"/>
      <c r="CR2241" s="154"/>
      <c r="CS2241" s="154"/>
      <c r="CT2241" s="154"/>
      <c r="CU2241" s="154"/>
      <c r="CV2241" s="154"/>
      <c r="CW2241" s="154"/>
      <c r="CX2241" s="154"/>
      <c r="CY2241" s="154"/>
      <c r="CZ2241" s="154"/>
      <c r="DA2241" s="154"/>
      <c r="DB2241" s="154"/>
      <c r="DC2241" s="154"/>
      <c r="DD2241" s="154"/>
      <c r="DE2241" s="154"/>
      <c r="DF2241" s="154"/>
      <c r="DG2241" s="154"/>
      <c r="DH2241" s="154"/>
      <c r="DI2241" s="154"/>
      <c r="DJ2241" s="154"/>
      <c r="DK2241" s="154"/>
      <c r="DL2241" s="154"/>
      <c r="DM2241" s="154"/>
      <c r="DN2241" s="154"/>
      <c r="DO2241" s="154"/>
      <c r="DP2241" s="154"/>
      <c r="DQ2241" s="154"/>
      <c r="DR2241" s="154"/>
      <c r="DS2241" s="154"/>
      <c r="DT2241" s="154"/>
      <c r="DU2241" s="154"/>
      <c r="DV2241" s="154"/>
      <c r="DW2241" s="154"/>
      <c r="DX2241" s="154"/>
      <c r="DY2241" s="154"/>
      <c r="DZ2241" s="154"/>
      <c r="EA2241" s="154"/>
      <c r="EB2241" s="154"/>
      <c r="EC2241" s="154"/>
      <c r="ED2241" s="154"/>
      <c r="EE2241" s="154"/>
      <c r="EF2241" s="154"/>
      <c r="EG2241" s="154"/>
      <c r="EH2241" s="154"/>
      <c r="EI2241" s="154"/>
      <c r="EJ2241" s="154"/>
      <c r="EK2241" s="154"/>
      <c r="EL2241" s="154"/>
      <c r="EM2241" s="154"/>
      <c r="EN2241" s="154"/>
      <c r="EO2241" s="154"/>
      <c r="EP2241" s="154"/>
      <c r="EQ2241" s="154"/>
      <c r="ER2241" s="154"/>
      <c r="ES2241" s="154"/>
      <c r="ET2241" s="154"/>
      <c r="EU2241" s="154"/>
      <c r="EV2241" s="154"/>
      <c r="EW2241" s="154"/>
      <c r="EX2241" s="154"/>
      <c r="EY2241" s="154"/>
      <c r="EZ2241" s="154"/>
      <c r="FA2241" s="154"/>
      <c r="FB2241" s="154"/>
      <c r="FC2241" s="154"/>
      <c r="FD2241" s="154"/>
      <c r="FE2241" s="154"/>
      <c r="FF2241" s="154"/>
      <c r="FG2241" s="154"/>
      <c r="FH2241" s="154"/>
      <c r="FI2241" s="154"/>
      <c r="FJ2241" s="154"/>
      <c r="FK2241" s="154"/>
      <c r="FL2241" s="154"/>
      <c r="FM2241" s="154"/>
      <c r="FN2241" s="154"/>
      <c r="FO2241" s="154"/>
      <c r="FP2241" s="154"/>
      <c r="FQ2241" s="154"/>
      <c r="FR2241" s="154"/>
      <c r="FS2241" s="154"/>
      <c r="FT2241" s="154"/>
      <c r="FU2241" s="154"/>
      <c r="FV2241" s="154"/>
      <c r="FW2241" s="154"/>
      <c r="FX2241" s="154"/>
      <c r="FY2241" s="154"/>
      <c r="FZ2241" s="154"/>
      <c r="GA2241" s="154"/>
      <c r="GB2241" s="154"/>
      <c r="GC2241" s="154"/>
      <c r="GD2241" s="154"/>
      <c r="GE2241" s="154"/>
      <c r="GF2241" s="154"/>
      <c r="GG2241" s="154"/>
      <c r="GH2241" s="154"/>
      <c r="GI2241" s="154"/>
      <c r="GJ2241" s="154"/>
      <c r="GK2241" s="154"/>
      <c r="GL2241" s="154"/>
      <c r="GM2241" s="154"/>
      <c r="GN2241" s="154"/>
      <c r="GO2241" s="154"/>
      <c r="GP2241" s="154"/>
      <c r="GQ2241" s="154"/>
      <c r="GR2241" s="154"/>
      <c r="GS2241" s="154"/>
      <c r="GT2241" s="154"/>
      <c r="GU2241" s="154"/>
      <c r="GV2241" s="154"/>
      <c r="GW2241" s="154"/>
      <c r="GX2241" s="154"/>
      <c r="GY2241" s="154"/>
      <c r="GZ2241" s="154"/>
      <c r="HA2241" s="154"/>
      <c r="HB2241" s="154"/>
      <c r="HC2241" s="154"/>
      <c r="HD2241" s="154"/>
      <c r="HE2241" s="154"/>
      <c r="HF2241" s="154"/>
      <c r="HG2241" s="154"/>
      <c r="HH2241" s="154"/>
      <c r="HI2241" s="154"/>
      <c r="HJ2241" s="154"/>
      <c r="HK2241" s="154"/>
      <c r="HL2241" s="154"/>
      <c r="HM2241" s="154"/>
      <c r="HN2241" s="154"/>
      <c r="HO2241" s="154"/>
      <c r="HP2241" s="154"/>
      <c r="HQ2241" s="154"/>
      <c r="HR2241" s="154"/>
      <c r="HS2241" s="154"/>
      <c r="HT2241" s="154"/>
      <c r="HU2241" s="154"/>
      <c r="HV2241" s="154"/>
      <c r="HW2241" s="154"/>
      <c r="HX2241" s="154"/>
      <c r="HY2241" s="154"/>
      <c r="HZ2241" s="154"/>
      <c r="IA2241" s="154"/>
      <c r="IB2241" s="154"/>
      <c r="IC2241" s="154"/>
      <c r="ID2241" s="154"/>
      <c r="IE2241" s="154"/>
      <c r="IF2241" s="154"/>
      <c r="IG2241" s="154"/>
      <c r="IH2241" s="154"/>
      <c r="II2241" s="154"/>
      <c r="IJ2241" s="154"/>
      <c r="IK2241" s="154"/>
      <c r="IL2241" s="154"/>
      <c r="IM2241" s="154"/>
      <c r="IN2241" s="154"/>
      <c r="IO2241" s="154"/>
      <c r="IP2241" s="154"/>
      <c r="IQ2241" s="154"/>
      <c r="IR2241" s="154"/>
      <c r="IS2241" s="154"/>
      <c r="IT2241" s="154"/>
      <c r="IU2241" s="154"/>
      <c r="IV2241" s="154"/>
      <c r="IW2241" s="154"/>
      <c r="IX2241" s="154"/>
      <c r="IY2241" s="154"/>
      <c r="IZ2241" s="154"/>
      <c r="JA2241" s="154"/>
      <c r="JB2241" s="154"/>
      <c r="JC2241" s="154"/>
    </row>
    <row r="2242" spans="1:263" s="853" customFormat="1" ht="30" x14ac:dyDescent="0.25">
      <c r="A2242" s="217"/>
      <c r="B2242" s="217"/>
      <c r="C2242" s="619" t="s">
        <v>666</v>
      </c>
      <c r="D2242" s="175"/>
      <c r="E2242" s="176"/>
      <c r="F2242" s="1902">
        <f t="shared" ref="F2242:I2242" si="2387">F2179</f>
        <v>86</v>
      </c>
      <c r="G2242" s="748">
        <f t="shared" si="2387"/>
        <v>21.5</v>
      </c>
      <c r="H2242" s="748">
        <f t="shared" si="2387"/>
        <v>0</v>
      </c>
      <c r="I2242" s="2862">
        <f t="shared" si="2387"/>
        <v>0</v>
      </c>
      <c r="J2242" s="2534"/>
      <c r="K2242" s="2534"/>
      <c r="L2242" s="2535"/>
      <c r="M2242" s="2535"/>
      <c r="N2242" s="2535"/>
      <c r="O2242" s="2535"/>
      <c r="P2242" s="2535"/>
      <c r="Q2242" s="2535"/>
      <c r="R2242" s="2786">
        <f t="shared" ref="R2242:AB2242" si="2388">R2179</f>
        <v>0</v>
      </c>
      <c r="S2242" s="2786">
        <f t="shared" si="2388"/>
        <v>206.66660000000002</v>
      </c>
      <c r="T2242" s="2786">
        <f t="shared" si="2388"/>
        <v>206.66660000000002</v>
      </c>
      <c r="U2242" s="2786">
        <f t="shared" si="2388"/>
        <v>37.575745454545455</v>
      </c>
      <c r="V2242" s="2786">
        <f t="shared" si="2388"/>
        <v>0</v>
      </c>
      <c r="W2242" s="2787">
        <f t="shared" si="2388"/>
        <v>0</v>
      </c>
      <c r="X2242" s="2786">
        <f t="shared" si="2388"/>
        <v>0</v>
      </c>
      <c r="Y2242" s="2786">
        <f t="shared" si="2388"/>
        <v>-37.575745454545455</v>
      </c>
      <c r="Z2242" s="2788">
        <f t="shared" si="2388"/>
        <v>0</v>
      </c>
      <c r="AA2242" s="2788">
        <f t="shared" si="2388"/>
        <v>0</v>
      </c>
      <c r="AB2242" s="2786">
        <f t="shared" si="2388"/>
        <v>0</v>
      </c>
      <c r="AC2242" s="925"/>
      <c r="AD2242" s="2602"/>
      <c r="AE2242" s="2276"/>
      <c r="AF2242" s="2958"/>
      <c r="AG2242" s="154"/>
      <c r="AH2242" s="154"/>
      <c r="AI2242" s="154"/>
      <c r="AJ2242" s="154"/>
      <c r="AK2242" s="154"/>
      <c r="AL2242" s="154"/>
      <c r="AM2242" s="154"/>
      <c r="AN2242" s="154"/>
      <c r="AO2242" s="154"/>
      <c r="AP2242" s="154"/>
      <c r="AQ2242" s="154"/>
      <c r="AR2242" s="154"/>
      <c r="AS2242" s="154"/>
      <c r="AT2242" s="154"/>
      <c r="AU2242" s="154"/>
      <c r="AV2242" s="154"/>
      <c r="AW2242" s="154"/>
      <c r="AX2242" s="154"/>
      <c r="AY2242" s="154"/>
      <c r="AZ2242" s="154"/>
      <c r="BA2242" s="154"/>
      <c r="BB2242" s="154"/>
      <c r="BC2242" s="154"/>
      <c r="BD2242" s="154"/>
      <c r="BE2242" s="154"/>
      <c r="BF2242" s="154"/>
      <c r="BG2242" s="154"/>
      <c r="BH2242" s="154"/>
      <c r="BI2242" s="154"/>
      <c r="BJ2242" s="154"/>
      <c r="BK2242" s="154"/>
      <c r="BL2242" s="154"/>
      <c r="BM2242" s="154"/>
      <c r="BN2242" s="154"/>
      <c r="BO2242" s="154"/>
      <c r="BP2242" s="154"/>
      <c r="BQ2242" s="154"/>
      <c r="BR2242" s="154"/>
      <c r="BS2242" s="154"/>
      <c r="BT2242" s="154"/>
      <c r="BU2242" s="154"/>
      <c r="BV2242" s="154"/>
      <c r="BW2242" s="154"/>
      <c r="BX2242" s="154"/>
      <c r="BY2242" s="154"/>
      <c r="BZ2242" s="154"/>
      <c r="CA2242" s="154"/>
      <c r="CB2242" s="154"/>
      <c r="CC2242" s="154"/>
      <c r="CD2242" s="154"/>
      <c r="CE2242" s="154"/>
      <c r="CF2242" s="154"/>
      <c r="CG2242" s="154"/>
      <c r="CH2242" s="154"/>
      <c r="CI2242" s="154"/>
      <c r="CJ2242" s="154"/>
      <c r="CK2242" s="154"/>
      <c r="CL2242" s="154"/>
      <c r="CM2242" s="154"/>
      <c r="CN2242" s="154"/>
      <c r="CO2242" s="154"/>
      <c r="CP2242" s="154"/>
      <c r="CQ2242" s="154"/>
      <c r="CR2242" s="154"/>
      <c r="CS2242" s="154"/>
      <c r="CT2242" s="154"/>
      <c r="CU2242" s="154"/>
      <c r="CV2242" s="154"/>
      <c r="CW2242" s="154"/>
      <c r="CX2242" s="154"/>
      <c r="CY2242" s="154"/>
      <c r="CZ2242" s="154"/>
      <c r="DA2242" s="154"/>
      <c r="DB2242" s="154"/>
      <c r="DC2242" s="154"/>
      <c r="DD2242" s="154"/>
      <c r="DE2242" s="154"/>
      <c r="DF2242" s="154"/>
      <c r="DG2242" s="154"/>
      <c r="DH2242" s="154"/>
      <c r="DI2242" s="154"/>
      <c r="DJ2242" s="154"/>
      <c r="DK2242" s="154"/>
      <c r="DL2242" s="154"/>
      <c r="DM2242" s="154"/>
      <c r="DN2242" s="154"/>
      <c r="DO2242" s="154"/>
      <c r="DP2242" s="154"/>
      <c r="DQ2242" s="154"/>
      <c r="DR2242" s="154"/>
      <c r="DS2242" s="154"/>
      <c r="DT2242" s="154"/>
      <c r="DU2242" s="154"/>
      <c r="DV2242" s="154"/>
      <c r="DW2242" s="154"/>
      <c r="DX2242" s="154"/>
      <c r="DY2242" s="154"/>
      <c r="DZ2242" s="154"/>
      <c r="EA2242" s="154"/>
      <c r="EB2242" s="154"/>
      <c r="EC2242" s="154"/>
      <c r="ED2242" s="154"/>
      <c r="EE2242" s="154"/>
      <c r="EF2242" s="154"/>
      <c r="EG2242" s="154"/>
      <c r="EH2242" s="154"/>
      <c r="EI2242" s="154"/>
      <c r="EJ2242" s="154"/>
      <c r="EK2242" s="154"/>
      <c r="EL2242" s="154"/>
      <c r="EM2242" s="154"/>
      <c r="EN2242" s="154"/>
      <c r="EO2242" s="154"/>
      <c r="EP2242" s="154"/>
      <c r="EQ2242" s="154"/>
      <c r="ER2242" s="154"/>
      <c r="ES2242" s="154"/>
      <c r="ET2242" s="154"/>
      <c r="EU2242" s="154"/>
      <c r="EV2242" s="154"/>
      <c r="EW2242" s="154"/>
      <c r="EX2242" s="154"/>
      <c r="EY2242" s="154"/>
      <c r="EZ2242" s="154"/>
      <c r="FA2242" s="154"/>
      <c r="FB2242" s="154"/>
      <c r="FC2242" s="154"/>
      <c r="FD2242" s="154"/>
      <c r="FE2242" s="154"/>
      <c r="FF2242" s="154"/>
      <c r="FG2242" s="154"/>
      <c r="FH2242" s="154"/>
      <c r="FI2242" s="154"/>
      <c r="FJ2242" s="154"/>
      <c r="FK2242" s="154"/>
      <c r="FL2242" s="154"/>
      <c r="FM2242" s="154"/>
      <c r="FN2242" s="154"/>
      <c r="FO2242" s="154"/>
      <c r="FP2242" s="154"/>
      <c r="FQ2242" s="154"/>
      <c r="FR2242" s="154"/>
      <c r="FS2242" s="154"/>
      <c r="FT2242" s="154"/>
      <c r="FU2242" s="154"/>
      <c r="FV2242" s="154"/>
      <c r="FW2242" s="154"/>
      <c r="FX2242" s="154"/>
      <c r="FY2242" s="154"/>
      <c r="FZ2242" s="154"/>
      <c r="GA2242" s="154"/>
      <c r="GB2242" s="154"/>
      <c r="GC2242" s="154"/>
      <c r="GD2242" s="154"/>
      <c r="GE2242" s="154"/>
      <c r="GF2242" s="154"/>
      <c r="GG2242" s="154"/>
      <c r="GH2242" s="154"/>
      <c r="GI2242" s="154"/>
      <c r="GJ2242" s="154"/>
      <c r="GK2242" s="154"/>
      <c r="GL2242" s="154"/>
      <c r="GM2242" s="154"/>
      <c r="GN2242" s="154"/>
      <c r="GO2242" s="154"/>
      <c r="GP2242" s="154"/>
      <c r="GQ2242" s="154"/>
      <c r="GR2242" s="154"/>
      <c r="GS2242" s="154"/>
      <c r="GT2242" s="154"/>
      <c r="GU2242" s="154"/>
      <c r="GV2242" s="154"/>
      <c r="GW2242" s="154"/>
      <c r="GX2242" s="154"/>
      <c r="GY2242" s="154"/>
      <c r="GZ2242" s="154"/>
      <c r="HA2242" s="154"/>
      <c r="HB2242" s="154"/>
      <c r="HC2242" s="154"/>
      <c r="HD2242" s="154"/>
      <c r="HE2242" s="154"/>
      <c r="HF2242" s="154"/>
      <c r="HG2242" s="154"/>
      <c r="HH2242" s="154"/>
      <c r="HI2242" s="154"/>
      <c r="HJ2242" s="154"/>
      <c r="HK2242" s="154"/>
      <c r="HL2242" s="154"/>
      <c r="HM2242" s="154"/>
      <c r="HN2242" s="154"/>
      <c r="HO2242" s="154"/>
      <c r="HP2242" s="154"/>
      <c r="HQ2242" s="154"/>
      <c r="HR2242" s="154"/>
      <c r="HS2242" s="154"/>
      <c r="HT2242" s="154"/>
      <c r="HU2242" s="154"/>
      <c r="HV2242" s="154"/>
      <c r="HW2242" s="154"/>
      <c r="HX2242" s="154"/>
      <c r="HY2242" s="154"/>
      <c r="HZ2242" s="154"/>
      <c r="IA2242" s="154"/>
      <c r="IB2242" s="154"/>
      <c r="IC2242" s="154"/>
      <c r="ID2242" s="154"/>
      <c r="IE2242" s="154"/>
      <c r="IF2242" s="154"/>
      <c r="IG2242" s="154"/>
      <c r="IH2242" s="154"/>
      <c r="II2242" s="154"/>
      <c r="IJ2242" s="154"/>
      <c r="IK2242" s="154"/>
      <c r="IL2242" s="154"/>
      <c r="IM2242" s="154"/>
      <c r="IN2242" s="154"/>
      <c r="IO2242" s="154"/>
      <c r="IP2242" s="154"/>
      <c r="IQ2242" s="154"/>
      <c r="IR2242" s="154"/>
      <c r="IS2242" s="154"/>
      <c r="IT2242" s="154"/>
      <c r="IU2242" s="154"/>
      <c r="IV2242" s="154"/>
      <c r="IW2242" s="154"/>
      <c r="IX2242" s="154"/>
      <c r="IY2242" s="154"/>
      <c r="IZ2242" s="154"/>
      <c r="JA2242" s="154"/>
      <c r="JB2242" s="154"/>
      <c r="JC2242" s="154"/>
    </row>
    <row r="2243" spans="1:263" s="853" customFormat="1" ht="29.25" x14ac:dyDescent="0.25">
      <c r="A2243" s="217"/>
      <c r="B2243" s="217">
        <v>1</v>
      </c>
      <c r="C2243" s="618" t="s">
        <v>304</v>
      </c>
      <c r="D2243" s="176"/>
      <c r="E2243" s="176"/>
      <c r="F2243" s="1902">
        <f t="shared" ref="F2243:I2247" si="2389">F2180</f>
        <v>256.65957446808511</v>
      </c>
      <c r="G2243" s="748">
        <f t="shared" si="2389"/>
        <v>64.164893617021278</v>
      </c>
      <c r="H2243" s="748">
        <f t="shared" si="2389"/>
        <v>64.584042553191495</v>
      </c>
      <c r="I2243" s="748">
        <f t="shared" si="2389"/>
        <v>100.91256648936171</v>
      </c>
      <c r="J2243" s="2534"/>
      <c r="K2243" s="2534"/>
      <c r="L2243" s="2535"/>
      <c r="M2243" s="2535"/>
      <c r="N2243" s="2535"/>
      <c r="O2243" s="2535"/>
      <c r="P2243" s="2535"/>
      <c r="Q2243" s="2535"/>
      <c r="R2243" s="2786">
        <f t="shared" ref="R2243:AB2243" si="2390">R2180</f>
        <v>0</v>
      </c>
      <c r="S2243" s="2786">
        <f t="shared" ref="S2243:T2243" si="2391">S2180</f>
        <v>0</v>
      </c>
      <c r="T2243" s="2786">
        <f t="shared" si="2391"/>
        <v>0</v>
      </c>
      <c r="U2243" s="2786">
        <f t="shared" si="2390"/>
        <v>0</v>
      </c>
      <c r="V2243" s="2786">
        <f t="shared" si="2390"/>
        <v>0</v>
      </c>
      <c r="W2243" s="2787">
        <f t="shared" si="2390"/>
        <v>0</v>
      </c>
      <c r="X2243" s="2786">
        <f t="shared" si="2390"/>
        <v>0</v>
      </c>
      <c r="Y2243" s="2786">
        <f t="shared" si="2390"/>
        <v>0</v>
      </c>
      <c r="Z2243" s="2788">
        <f t="shared" si="2390"/>
        <v>0</v>
      </c>
      <c r="AA2243" s="2788">
        <f t="shared" si="2390"/>
        <v>0</v>
      </c>
      <c r="AB2243" s="2786">
        <f t="shared" si="2390"/>
        <v>0</v>
      </c>
      <c r="AC2243" s="925"/>
      <c r="AD2243" s="2602"/>
      <c r="AE2243" s="2276"/>
      <c r="AF2243" s="2958"/>
      <c r="AG2243" s="154"/>
      <c r="AH2243" s="154"/>
      <c r="AI2243" s="154"/>
      <c r="AJ2243" s="154"/>
      <c r="AK2243" s="154"/>
      <c r="AL2243" s="154"/>
      <c r="AM2243" s="154"/>
      <c r="AN2243" s="154"/>
      <c r="AO2243" s="154"/>
      <c r="AP2243" s="154"/>
      <c r="AQ2243" s="154"/>
      <c r="AR2243" s="154"/>
      <c r="AS2243" s="154"/>
      <c r="AT2243" s="154"/>
      <c r="AU2243" s="154"/>
      <c r="AV2243" s="154"/>
      <c r="AW2243" s="154"/>
      <c r="AX2243" s="154"/>
      <c r="AY2243" s="154"/>
      <c r="AZ2243" s="154"/>
      <c r="BA2243" s="154"/>
      <c r="BB2243" s="154"/>
      <c r="BC2243" s="154"/>
      <c r="BD2243" s="154"/>
      <c r="BE2243" s="154"/>
      <c r="BF2243" s="154"/>
      <c r="BG2243" s="154"/>
      <c r="BH2243" s="154"/>
      <c r="BI2243" s="154"/>
      <c r="BJ2243" s="154"/>
      <c r="BK2243" s="154"/>
      <c r="BL2243" s="154"/>
      <c r="BM2243" s="154"/>
      <c r="BN2243" s="154"/>
      <c r="BO2243" s="154"/>
      <c r="BP2243" s="154"/>
      <c r="BQ2243" s="154"/>
      <c r="BR2243" s="154"/>
      <c r="BS2243" s="154"/>
      <c r="BT2243" s="154"/>
      <c r="BU2243" s="154"/>
      <c r="BV2243" s="154"/>
      <c r="BW2243" s="154"/>
      <c r="BX2243" s="154"/>
      <c r="BY2243" s="154"/>
      <c r="BZ2243" s="154"/>
      <c r="CA2243" s="154"/>
      <c r="CB2243" s="154"/>
      <c r="CC2243" s="154"/>
      <c r="CD2243" s="154"/>
      <c r="CE2243" s="154"/>
      <c r="CF2243" s="154"/>
      <c r="CG2243" s="154"/>
      <c r="CH2243" s="154"/>
      <c r="CI2243" s="154"/>
      <c r="CJ2243" s="154"/>
      <c r="CK2243" s="154"/>
      <c r="CL2243" s="154"/>
      <c r="CM2243" s="154"/>
      <c r="CN2243" s="154"/>
      <c r="CO2243" s="154"/>
      <c r="CP2243" s="154"/>
      <c r="CQ2243" s="154"/>
      <c r="CR2243" s="154"/>
      <c r="CS2243" s="154"/>
      <c r="CT2243" s="154"/>
      <c r="CU2243" s="154"/>
      <c r="CV2243" s="154"/>
      <c r="CW2243" s="154"/>
      <c r="CX2243" s="154"/>
      <c r="CY2243" s="154"/>
      <c r="CZ2243" s="154"/>
      <c r="DA2243" s="154"/>
      <c r="DB2243" s="154"/>
      <c r="DC2243" s="154"/>
      <c r="DD2243" s="154"/>
      <c r="DE2243" s="154"/>
      <c r="DF2243" s="154"/>
      <c r="DG2243" s="154"/>
      <c r="DH2243" s="154"/>
      <c r="DI2243" s="154"/>
      <c r="DJ2243" s="154"/>
      <c r="DK2243" s="154"/>
      <c r="DL2243" s="154"/>
      <c r="DM2243" s="154"/>
      <c r="DN2243" s="154"/>
      <c r="DO2243" s="154"/>
      <c r="DP2243" s="154"/>
      <c r="DQ2243" s="154"/>
      <c r="DR2243" s="154"/>
      <c r="DS2243" s="154"/>
      <c r="DT2243" s="154"/>
      <c r="DU2243" s="154"/>
      <c r="DV2243" s="154"/>
      <c r="DW2243" s="154"/>
      <c r="DX2243" s="154"/>
      <c r="DY2243" s="154"/>
      <c r="DZ2243" s="154"/>
      <c r="EA2243" s="154"/>
      <c r="EB2243" s="154"/>
      <c r="EC2243" s="154"/>
      <c r="ED2243" s="154"/>
      <c r="EE2243" s="154"/>
      <c r="EF2243" s="154"/>
      <c r="EG2243" s="154"/>
      <c r="EH2243" s="154"/>
      <c r="EI2243" s="154"/>
      <c r="EJ2243" s="154"/>
      <c r="EK2243" s="154"/>
      <c r="EL2243" s="154"/>
      <c r="EM2243" s="154"/>
      <c r="EN2243" s="154"/>
      <c r="EO2243" s="154"/>
      <c r="EP2243" s="154"/>
      <c r="EQ2243" s="154"/>
      <c r="ER2243" s="154"/>
      <c r="ES2243" s="154"/>
      <c r="ET2243" s="154"/>
      <c r="EU2243" s="154"/>
      <c r="EV2243" s="154"/>
      <c r="EW2243" s="154"/>
      <c r="EX2243" s="154"/>
      <c r="EY2243" s="154"/>
      <c r="EZ2243" s="154"/>
      <c r="FA2243" s="154"/>
      <c r="FB2243" s="154"/>
      <c r="FC2243" s="154"/>
      <c r="FD2243" s="154"/>
      <c r="FE2243" s="154"/>
      <c r="FF2243" s="154"/>
      <c r="FG2243" s="154"/>
      <c r="FH2243" s="154"/>
      <c r="FI2243" s="154"/>
      <c r="FJ2243" s="154"/>
      <c r="FK2243" s="154"/>
      <c r="FL2243" s="154"/>
      <c r="FM2243" s="154"/>
      <c r="FN2243" s="154"/>
      <c r="FO2243" s="154"/>
      <c r="FP2243" s="154"/>
      <c r="FQ2243" s="154"/>
      <c r="FR2243" s="154"/>
      <c r="FS2243" s="154"/>
      <c r="FT2243" s="154"/>
      <c r="FU2243" s="154"/>
      <c r="FV2243" s="154"/>
      <c r="FW2243" s="154"/>
      <c r="FX2243" s="154"/>
      <c r="FY2243" s="154"/>
      <c r="FZ2243" s="154"/>
      <c r="GA2243" s="154"/>
      <c r="GB2243" s="154"/>
      <c r="GC2243" s="154"/>
      <c r="GD2243" s="154"/>
      <c r="GE2243" s="154"/>
      <c r="GF2243" s="154"/>
      <c r="GG2243" s="154"/>
      <c r="GH2243" s="154"/>
      <c r="GI2243" s="154"/>
      <c r="GJ2243" s="154"/>
      <c r="GK2243" s="154"/>
      <c r="GL2243" s="154"/>
      <c r="GM2243" s="154"/>
      <c r="GN2243" s="154"/>
      <c r="GO2243" s="154"/>
      <c r="GP2243" s="154"/>
      <c r="GQ2243" s="154"/>
      <c r="GR2243" s="154"/>
      <c r="GS2243" s="154"/>
      <c r="GT2243" s="154"/>
      <c r="GU2243" s="154"/>
      <c r="GV2243" s="154"/>
      <c r="GW2243" s="154"/>
      <c r="GX2243" s="154"/>
      <c r="GY2243" s="154"/>
      <c r="GZ2243" s="154"/>
      <c r="HA2243" s="154"/>
      <c r="HB2243" s="154"/>
      <c r="HC2243" s="154"/>
      <c r="HD2243" s="154"/>
      <c r="HE2243" s="154"/>
      <c r="HF2243" s="154"/>
      <c r="HG2243" s="154"/>
      <c r="HH2243" s="154"/>
      <c r="HI2243" s="154"/>
      <c r="HJ2243" s="154"/>
      <c r="HK2243" s="154"/>
      <c r="HL2243" s="154"/>
      <c r="HM2243" s="154"/>
      <c r="HN2243" s="154"/>
      <c r="HO2243" s="154"/>
      <c r="HP2243" s="154"/>
      <c r="HQ2243" s="154"/>
      <c r="HR2243" s="154"/>
      <c r="HS2243" s="154"/>
      <c r="HT2243" s="154"/>
      <c r="HU2243" s="154"/>
      <c r="HV2243" s="154"/>
      <c r="HW2243" s="154"/>
      <c r="HX2243" s="154"/>
      <c r="HY2243" s="154"/>
      <c r="HZ2243" s="154"/>
      <c r="IA2243" s="154"/>
      <c r="IB2243" s="154"/>
      <c r="IC2243" s="154"/>
      <c r="ID2243" s="154"/>
      <c r="IE2243" s="154"/>
      <c r="IF2243" s="154"/>
      <c r="IG2243" s="154"/>
      <c r="IH2243" s="154"/>
      <c r="II2243" s="154"/>
      <c r="IJ2243" s="154"/>
      <c r="IK2243" s="154"/>
      <c r="IL2243" s="154"/>
      <c r="IM2243" s="154"/>
      <c r="IN2243" s="154"/>
      <c r="IO2243" s="154"/>
      <c r="IP2243" s="154"/>
      <c r="IQ2243" s="154"/>
      <c r="IR2243" s="154"/>
      <c r="IS2243" s="154"/>
      <c r="IT2243" s="154"/>
      <c r="IU2243" s="154"/>
      <c r="IV2243" s="154"/>
      <c r="IW2243" s="154"/>
      <c r="IX2243" s="154"/>
      <c r="IY2243" s="154"/>
      <c r="IZ2243" s="154"/>
      <c r="JA2243" s="154"/>
      <c r="JB2243" s="154"/>
      <c r="JC2243" s="154"/>
    </row>
    <row r="2244" spans="1:263" s="853" customFormat="1" x14ac:dyDescent="0.25">
      <c r="A2244" s="217"/>
      <c r="B2244" s="217">
        <v>1</v>
      </c>
      <c r="C2244" s="618" t="s">
        <v>312</v>
      </c>
      <c r="D2244" s="176"/>
      <c r="E2244" s="176"/>
      <c r="F2244" s="1902">
        <f t="shared" si="2389"/>
        <v>0</v>
      </c>
      <c r="G2244" s="748">
        <f t="shared" si="2389"/>
        <v>0</v>
      </c>
      <c r="H2244" s="748">
        <f t="shared" si="2389"/>
        <v>0</v>
      </c>
      <c r="I2244" s="748">
        <f t="shared" si="2389"/>
        <v>0</v>
      </c>
      <c r="J2244" s="2534"/>
      <c r="K2244" s="2534"/>
      <c r="L2244" s="2535"/>
      <c r="M2244" s="2535"/>
      <c r="N2244" s="2535"/>
      <c r="O2244" s="2535"/>
      <c r="P2244" s="2535"/>
      <c r="Q2244" s="2535"/>
      <c r="R2244" s="2786">
        <f t="shared" ref="R2244:AB2244" si="2392">R2181</f>
        <v>0</v>
      </c>
      <c r="S2244" s="2786">
        <f t="shared" ref="S2244:T2244" si="2393">S2181</f>
        <v>0</v>
      </c>
      <c r="T2244" s="2786">
        <f t="shared" si="2393"/>
        <v>0</v>
      </c>
      <c r="U2244" s="2786">
        <f t="shared" si="2392"/>
        <v>0</v>
      </c>
      <c r="V2244" s="2786">
        <f t="shared" si="2392"/>
        <v>0</v>
      </c>
      <c r="W2244" s="2787">
        <f t="shared" si="2392"/>
        <v>0</v>
      </c>
      <c r="X2244" s="2786">
        <f t="shared" si="2392"/>
        <v>0</v>
      </c>
      <c r="Y2244" s="2786">
        <f t="shared" si="2392"/>
        <v>0</v>
      </c>
      <c r="Z2244" s="2788">
        <f t="shared" si="2392"/>
        <v>0</v>
      </c>
      <c r="AA2244" s="2788">
        <f t="shared" si="2392"/>
        <v>0</v>
      </c>
      <c r="AB2244" s="2786">
        <f t="shared" si="2392"/>
        <v>0</v>
      </c>
      <c r="AC2244" s="925"/>
      <c r="AD2244" s="2602"/>
      <c r="AE2244" s="2276"/>
      <c r="AF2244" s="2958"/>
      <c r="AG2244" s="154"/>
      <c r="AH2244" s="154"/>
      <c r="AI2244" s="154"/>
      <c r="AJ2244" s="154"/>
      <c r="AK2244" s="154"/>
      <c r="AL2244" s="154"/>
      <c r="AM2244" s="154"/>
      <c r="AN2244" s="154"/>
      <c r="AO2244" s="154"/>
      <c r="AP2244" s="154"/>
      <c r="AQ2244" s="154"/>
      <c r="AR2244" s="154"/>
      <c r="AS2244" s="154"/>
      <c r="AT2244" s="154"/>
      <c r="AU2244" s="154"/>
      <c r="AV2244" s="154"/>
      <c r="AW2244" s="154"/>
      <c r="AX2244" s="154"/>
      <c r="AY2244" s="154"/>
      <c r="AZ2244" s="154"/>
      <c r="BA2244" s="154"/>
      <c r="BB2244" s="154"/>
      <c r="BC2244" s="154"/>
      <c r="BD2244" s="154"/>
      <c r="BE2244" s="154"/>
      <c r="BF2244" s="154"/>
      <c r="BG2244" s="154"/>
      <c r="BH2244" s="154"/>
      <c r="BI2244" s="154"/>
      <c r="BJ2244" s="154"/>
      <c r="BK2244" s="154"/>
      <c r="BL2244" s="154"/>
      <c r="BM2244" s="154"/>
      <c r="BN2244" s="154"/>
      <c r="BO2244" s="154"/>
      <c r="BP2244" s="154"/>
      <c r="BQ2244" s="154"/>
      <c r="BR2244" s="154"/>
      <c r="BS2244" s="154"/>
      <c r="BT2244" s="154"/>
      <c r="BU2244" s="154"/>
      <c r="BV2244" s="154"/>
      <c r="BW2244" s="154"/>
      <c r="BX2244" s="154"/>
      <c r="BY2244" s="154"/>
      <c r="BZ2244" s="154"/>
      <c r="CA2244" s="154"/>
      <c r="CB2244" s="154"/>
      <c r="CC2244" s="154"/>
      <c r="CD2244" s="154"/>
      <c r="CE2244" s="154"/>
      <c r="CF2244" s="154"/>
      <c r="CG2244" s="154"/>
      <c r="CH2244" s="154"/>
      <c r="CI2244" s="154"/>
      <c r="CJ2244" s="154"/>
      <c r="CK2244" s="154"/>
      <c r="CL2244" s="154"/>
      <c r="CM2244" s="154"/>
      <c r="CN2244" s="154"/>
      <c r="CO2244" s="154"/>
      <c r="CP2244" s="154"/>
      <c r="CQ2244" s="154"/>
      <c r="CR2244" s="154"/>
      <c r="CS2244" s="154"/>
      <c r="CT2244" s="154"/>
      <c r="CU2244" s="154"/>
      <c r="CV2244" s="154"/>
      <c r="CW2244" s="154"/>
      <c r="CX2244" s="154"/>
      <c r="CY2244" s="154"/>
      <c r="CZ2244" s="154"/>
      <c r="DA2244" s="154"/>
      <c r="DB2244" s="154"/>
      <c r="DC2244" s="154"/>
      <c r="DD2244" s="154"/>
      <c r="DE2244" s="154"/>
      <c r="DF2244" s="154"/>
      <c r="DG2244" s="154"/>
      <c r="DH2244" s="154"/>
      <c r="DI2244" s="154"/>
      <c r="DJ2244" s="154"/>
      <c r="DK2244" s="154"/>
      <c r="DL2244" s="154"/>
      <c r="DM2244" s="154"/>
      <c r="DN2244" s="154"/>
      <c r="DO2244" s="154"/>
      <c r="DP2244" s="154"/>
      <c r="DQ2244" s="154"/>
      <c r="DR2244" s="154"/>
      <c r="DS2244" s="154"/>
      <c r="DT2244" s="154"/>
      <c r="DU2244" s="154"/>
      <c r="DV2244" s="154"/>
      <c r="DW2244" s="154"/>
      <c r="DX2244" s="154"/>
      <c r="DY2244" s="154"/>
      <c r="DZ2244" s="154"/>
      <c r="EA2244" s="154"/>
      <c r="EB2244" s="154"/>
      <c r="EC2244" s="154"/>
      <c r="ED2244" s="154"/>
      <c r="EE2244" s="154"/>
      <c r="EF2244" s="154"/>
      <c r="EG2244" s="154"/>
      <c r="EH2244" s="154"/>
      <c r="EI2244" s="154"/>
      <c r="EJ2244" s="154"/>
      <c r="EK2244" s="154"/>
      <c r="EL2244" s="154"/>
      <c r="EM2244" s="154"/>
      <c r="EN2244" s="154"/>
      <c r="EO2244" s="154"/>
      <c r="EP2244" s="154"/>
      <c r="EQ2244" s="154"/>
      <c r="ER2244" s="154"/>
      <c r="ES2244" s="154"/>
      <c r="ET2244" s="154"/>
      <c r="EU2244" s="154"/>
      <c r="EV2244" s="154"/>
      <c r="EW2244" s="154"/>
      <c r="EX2244" s="154"/>
      <c r="EY2244" s="154"/>
      <c r="EZ2244" s="154"/>
      <c r="FA2244" s="154"/>
      <c r="FB2244" s="154"/>
      <c r="FC2244" s="154"/>
      <c r="FD2244" s="154"/>
      <c r="FE2244" s="154"/>
      <c r="FF2244" s="154"/>
      <c r="FG2244" s="154"/>
      <c r="FH2244" s="154"/>
      <c r="FI2244" s="154"/>
      <c r="FJ2244" s="154"/>
      <c r="FK2244" s="154"/>
      <c r="FL2244" s="154"/>
      <c r="FM2244" s="154"/>
      <c r="FN2244" s="154"/>
      <c r="FO2244" s="154"/>
      <c r="FP2244" s="154"/>
      <c r="FQ2244" s="154"/>
      <c r="FR2244" s="154"/>
      <c r="FS2244" s="154"/>
      <c r="FT2244" s="154"/>
      <c r="FU2244" s="154"/>
      <c r="FV2244" s="154"/>
      <c r="FW2244" s="154"/>
      <c r="FX2244" s="154"/>
      <c r="FY2244" s="154"/>
      <c r="FZ2244" s="154"/>
      <c r="GA2244" s="154"/>
      <c r="GB2244" s="154"/>
      <c r="GC2244" s="154"/>
      <c r="GD2244" s="154"/>
      <c r="GE2244" s="154"/>
      <c r="GF2244" s="154"/>
      <c r="GG2244" s="154"/>
      <c r="GH2244" s="154"/>
      <c r="GI2244" s="154"/>
      <c r="GJ2244" s="154"/>
      <c r="GK2244" s="154"/>
      <c r="GL2244" s="154"/>
      <c r="GM2244" s="154"/>
      <c r="GN2244" s="154"/>
      <c r="GO2244" s="154"/>
      <c r="GP2244" s="154"/>
      <c r="GQ2244" s="154"/>
      <c r="GR2244" s="154"/>
      <c r="GS2244" s="154"/>
      <c r="GT2244" s="154"/>
      <c r="GU2244" s="154"/>
      <c r="GV2244" s="154"/>
      <c r="GW2244" s="154"/>
      <c r="GX2244" s="154"/>
      <c r="GY2244" s="154"/>
      <c r="GZ2244" s="154"/>
      <c r="HA2244" s="154"/>
      <c r="HB2244" s="154"/>
      <c r="HC2244" s="154"/>
      <c r="HD2244" s="154"/>
      <c r="HE2244" s="154"/>
      <c r="HF2244" s="154"/>
      <c r="HG2244" s="154"/>
      <c r="HH2244" s="154"/>
      <c r="HI2244" s="154"/>
      <c r="HJ2244" s="154"/>
      <c r="HK2244" s="154"/>
      <c r="HL2244" s="154"/>
      <c r="HM2244" s="154"/>
      <c r="HN2244" s="154"/>
      <c r="HO2244" s="154"/>
      <c r="HP2244" s="154"/>
      <c r="HQ2244" s="154"/>
      <c r="HR2244" s="154"/>
      <c r="HS2244" s="154"/>
      <c r="HT2244" s="154"/>
      <c r="HU2244" s="154"/>
      <c r="HV2244" s="154"/>
      <c r="HW2244" s="154"/>
      <c r="HX2244" s="154"/>
      <c r="HY2244" s="154"/>
      <c r="HZ2244" s="154"/>
      <c r="IA2244" s="154"/>
      <c r="IB2244" s="154"/>
      <c r="IC2244" s="154"/>
      <c r="ID2244" s="154"/>
      <c r="IE2244" s="154"/>
      <c r="IF2244" s="154"/>
      <c r="IG2244" s="154"/>
      <c r="IH2244" s="154"/>
      <c r="II2244" s="154"/>
      <c r="IJ2244" s="154"/>
      <c r="IK2244" s="154"/>
      <c r="IL2244" s="154"/>
      <c r="IM2244" s="154"/>
      <c r="IN2244" s="154"/>
      <c r="IO2244" s="154"/>
      <c r="IP2244" s="154"/>
      <c r="IQ2244" s="154"/>
      <c r="IR2244" s="154"/>
      <c r="IS2244" s="154"/>
      <c r="IT2244" s="154"/>
      <c r="IU2244" s="154"/>
      <c r="IV2244" s="154"/>
      <c r="IW2244" s="154"/>
      <c r="IX2244" s="154"/>
      <c r="IY2244" s="154"/>
      <c r="IZ2244" s="154"/>
      <c r="JA2244" s="154"/>
      <c r="JB2244" s="154"/>
      <c r="JC2244" s="154"/>
    </row>
    <row r="2245" spans="1:263" s="853" customFormat="1" x14ac:dyDescent="0.25">
      <c r="A2245" s="217"/>
      <c r="B2245" s="217">
        <v>1</v>
      </c>
      <c r="C2245" s="621" t="s">
        <v>313</v>
      </c>
      <c r="D2245" s="176"/>
      <c r="E2245" s="176"/>
      <c r="F2245" s="1902">
        <f t="shared" si="2389"/>
        <v>127.6595744680851</v>
      </c>
      <c r="G2245" s="748">
        <f t="shared" si="2389"/>
        <v>31.914893617021274</v>
      </c>
      <c r="H2245" s="748">
        <f t="shared" si="2389"/>
        <v>64.584042553191495</v>
      </c>
      <c r="I2245" s="748">
        <f t="shared" si="2389"/>
        <v>201.82513297872342</v>
      </c>
      <c r="J2245" s="2534"/>
      <c r="K2245" s="2534"/>
      <c r="L2245" s="2535"/>
      <c r="M2245" s="2535"/>
      <c r="N2245" s="2535"/>
      <c r="O2245" s="2535"/>
      <c r="P2245" s="2535"/>
      <c r="Q2245" s="2535"/>
      <c r="R2245" s="2786">
        <f t="shared" ref="R2245:AB2245" si="2394">R2182</f>
        <v>0</v>
      </c>
      <c r="S2245" s="2786">
        <f t="shared" ref="S2245:T2245" si="2395">S2182</f>
        <v>0</v>
      </c>
      <c r="T2245" s="2786">
        <f t="shared" si="2395"/>
        <v>0</v>
      </c>
      <c r="U2245" s="2786">
        <f t="shared" si="2394"/>
        <v>0</v>
      </c>
      <c r="V2245" s="2786">
        <f t="shared" si="2394"/>
        <v>0</v>
      </c>
      <c r="W2245" s="2787">
        <f t="shared" si="2394"/>
        <v>0</v>
      </c>
      <c r="X2245" s="2786">
        <f t="shared" si="2394"/>
        <v>0</v>
      </c>
      <c r="Y2245" s="2786">
        <f t="shared" si="2394"/>
        <v>0</v>
      </c>
      <c r="Z2245" s="2788">
        <f t="shared" si="2394"/>
        <v>0</v>
      </c>
      <c r="AA2245" s="2788">
        <f t="shared" si="2394"/>
        <v>0</v>
      </c>
      <c r="AB2245" s="2786">
        <f t="shared" si="2394"/>
        <v>0</v>
      </c>
      <c r="AC2245" s="925"/>
      <c r="AD2245" s="2602"/>
      <c r="AE2245" s="2276"/>
      <c r="AF2245" s="2958"/>
      <c r="AG2245" s="154"/>
      <c r="AH2245" s="154"/>
      <c r="AI2245" s="154"/>
      <c r="AJ2245" s="154"/>
      <c r="AK2245" s="154"/>
      <c r="AL2245" s="154"/>
      <c r="AM2245" s="154"/>
      <c r="AN2245" s="154"/>
      <c r="AO2245" s="154"/>
      <c r="AP2245" s="154"/>
      <c r="AQ2245" s="154"/>
      <c r="AR2245" s="154"/>
      <c r="AS2245" s="154"/>
      <c r="AT2245" s="154"/>
      <c r="AU2245" s="154"/>
      <c r="AV2245" s="154"/>
      <c r="AW2245" s="154"/>
      <c r="AX2245" s="154"/>
      <c r="AY2245" s="154"/>
      <c r="AZ2245" s="154"/>
      <c r="BA2245" s="154"/>
      <c r="BB2245" s="154"/>
      <c r="BC2245" s="154"/>
      <c r="BD2245" s="154"/>
      <c r="BE2245" s="154"/>
      <c r="BF2245" s="154"/>
      <c r="BG2245" s="154"/>
      <c r="BH2245" s="154"/>
      <c r="BI2245" s="154"/>
      <c r="BJ2245" s="154"/>
      <c r="BK2245" s="154"/>
      <c r="BL2245" s="154"/>
      <c r="BM2245" s="154"/>
      <c r="BN2245" s="154"/>
      <c r="BO2245" s="154"/>
      <c r="BP2245" s="154"/>
      <c r="BQ2245" s="154"/>
      <c r="BR2245" s="154"/>
      <c r="BS2245" s="154"/>
      <c r="BT2245" s="154"/>
      <c r="BU2245" s="154"/>
      <c r="BV2245" s="154"/>
      <c r="BW2245" s="154"/>
      <c r="BX2245" s="154"/>
      <c r="BY2245" s="154"/>
      <c r="BZ2245" s="154"/>
      <c r="CA2245" s="154"/>
      <c r="CB2245" s="154"/>
      <c r="CC2245" s="154"/>
      <c r="CD2245" s="154"/>
      <c r="CE2245" s="154"/>
      <c r="CF2245" s="154"/>
      <c r="CG2245" s="154"/>
      <c r="CH2245" s="154"/>
      <c r="CI2245" s="154"/>
      <c r="CJ2245" s="154"/>
      <c r="CK2245" s="154"/>
      <c r="CL2245" s="154"/>
      <c r="CM2245" s="154"/>
      <c r="CN2245" s="154"/>
      <c r="CO2245" s="154"/>
      <c r="CP2245" s="154"/>
      <c r="CQ2245" s="154"/>
      <c r="CR2245" s="154"/>
      <c r="CS2245" s="154"/>
      <c r="CT2245" s="154"/>
      <c r="CU2245" s="154"/>
      <c r="CV2245" s="154"/>
      <c r="CW2245" s="154"/>
      <c r="CX2245" s="154"/>
      <c r="CY2245" s="154"/>
      <c r="CZ2245" s="154"/>
      <c r="DA2245" s="154"/>
      <c r="DB2245" s="154"/>
      <c r="DC2245" s="154"/>
      <c r="DD2245" s="154"/>
      <c r="DE2245" s="154"/>
      <c r="DF2245" s="154"/>
      <c r="DG2245" s="154"/>
      <c r="DH2245" s="154"/>
      <c r="DI2245" s="154"/>
      <c r="DJ2245" s="154"/>
      <c r="DK2245" s="154"/>
      <c r="DL2245" s="154"/>
      <c r="DM2245" s="154"/>
      <c r="DN2245" s="154"/>
      <c r="DO2245" s="154"/>
      <c r="DP2245" s="154"/>
      <c r="DQ2245" s="154"/>
      <c r="DR2245" s="154"/>
      <c r="DS2245" s="154"/>
      <c r="DT2245" s="154"/>
      <c r="DU2245" s="154"/>
      <c r="DV2245" s="154"/>
      <c r="DW2245" s="154"/>
      <c r="DX2245" s="154"/>
      <c r="DY2245" s="154"/>
      <c r="DZ2245" s="154"/>
      <c r="EA2245" s="154"/>
      <c r="EB2245" s="154"/>
      <c r="EC2245" s="154"/>
      <c r="ED2245" s="154"/>
      <c r="EE2245" s="154"/>
      <c r="EF2245" s="154"/>
      <c r="EG2245" s="154"/>
      <c r="EH2245" s="154"/>
      <c r="EI2245" s="154"/>
      <c r="EJ2245" s="154"/>
      <c r="EK2245" s="154"/>
      <c r="EL2245" s="154"/>
      <c r="EM2245" s="154"/>
      <c r="EN2245" s="154"/>
      <c r="EO2245" s="154"/>
      <c r="EP2245" s="154"/>
      <c r="EQ2245" s="154"/>
      <c r="ER2245" s="154"/>
      <c r="ES2245" s="154"/>
      <c r="ET2245" s="154"/>
      <c r="EU2245" s="154"/>
      <c r="EV2245" s="154"/>
      <c r="EW2245" s="154"/>
      <c r="EX2245" s="154"/>
      <c r="EY2245" s="154"/>
      <c r="EZ2245" s="154"/>
      <c r="FA2245" s="154"/>
      <c r="FB2245" s="154"/>
      <c r="FC2245" s="154"/>
      <c r="FD2245" s="154"/>
      <c r="FE2245" s="154"/>
      <c r="FF2245" s="154"/>
      <c r="FG2245" s="154"/>
      <c r="FH2245" s="154"/>
      <c r="FI2245" s="154"/>
      <c r="FJ2245" s="154"/>
      <c r="FK2245" s="154"/>
      <c r="FL2245" s="154"/>
      <c r="FM2245" s="154"/>
      <c r="FN2245" s="154"/>
      <c r="FO2245" s="154"/>
      <c r="FP2245" s="154"/>
      <c r="FQ2245" s="154"/>
      <c r="FR2245" s="154"/>
      <c r="FS2245" s="154"/>
      <c r="FT2245" s="154"/>
      <c r="FU2245" s="154"/>
      <c r="FV2245" s="154"/>
      <c r="FW2245" s="154"/>
      <c r="FX2245" s="154"/>
      <c r="FY2245" s="154"/>
      <c r="FZ2245" s="154"/>
      <c r="GA2245" s="154"/>
      <c r="GB2245" s="154"/>
      <c r="GC2245" s="154"/>
      <c r="GD2245" s="154"/>
      <c r="GE2245" s="154"/>
      <c r="GF2245" s="154"/>
      <c r="GG2245" s="154"/>
      <c r="GH2245" s="154"/>
      <c r="GI2245" s="154"/>
      <c r="GJ2245" s="154"/>
      <c r="GK2245" s="154"/>
      <c r="GL2245" s="154"/>
      <c r="GM2245" s="154"/>
      <c r="GN2245" s="154"/>
      <c r="GO2245" s="154"/>
      <c r="GP2245" s="154"/>
      <c r="GQ2245" s="154"/>
      <c r="GR2245" s="154"/>
      <c r="GS2245" s="154"/>
      <c r="GT2245" s="154"/>
      <c r="GU2245" s="154"/>
      <c r="GV2245" s="154"/>
      <c r="GW2245" s="154"/>
      <c r="GX2245" s="154"/>
      <c r="GY2245" s="154"/>
      <c r="GZ2245" s="154"/>
      <c r="HA2245" s="154"/>
      <c r="HB2245" s="154"/>
      <c r="HC2245" s="154"/>
      <c r="HD2245" s="154"/>
      <c r="HE2245" s="154"/>
      <c r="HF2245" s="154"/>
      <c r="HG2245" s="154"/>
      <c r="HH2245" s="154"/>
      <c r="HI2245" s="154"/>
      <c r="HJ2245" s="154"/>
      <c r="HK2245" s="154"/>
      <c r="HL2245" s="154"/>
      <c r="HM2245" s="154"/>
      <c r="HN2245" s="154"/>
      <c r="HO2245" s="154"/>
      <c r="HP2245" s="154"/>
      <c r="HQ2245" s="154"/>
      <c r="HR2245" s="154"/>
      <c r="HS2245" s="154"/>
      <c r="HT2245" s="154"/>
      <c r="HU2245" s="154"/>
      <c r="HV2245" s="154"/>
      <c r="HW2245" s="154"/>
      <c r="HX2245" s="154"/>
      <c r="HY2245" s="154"/>
      <c r="HZ2245" s="154"/>
      <c r="IA2245" s="154"/>
      <c r="IB2245" s="154"/>
      <c r="IC2245" s="154"/>
      <c r="ID2245" s="154"/>
      <c r="IE2245" s="154"/>
      <c r="IF2245" s="154"/>
      <c r="IG2245" s="154"/>
      <c r="IH2245" s="154"/>
      <c r="II2245" s="154"/>
      <c r="IJ2245" s="154"/>
      <c r="IK2245" s="154"/>
      <c r="IL2245" s="154"/>
      <c r="IM2245" s="154"/>
      <c r="IN2245" s="154"/>
      <c r="IO2245" s="154"/>
      <c r="IP2245" s="154"/>
      <c r="IQ2245" s="154"/>
      <c r="IR2245" s="154"/>
      <c r="IS2245" s="154"/>
      <c r="IT2245" s="154"/>
      <c r="IU2245" s="154"/>
      <c r="IV2245" s="154"/>
      <c r="IW2245" s="154"/>
      <c r="IX2245" s="154"/>
      <c r="IY2245" s="154"/>
      <c r="IZ2245" s="154"/>
      <c r="JA2245" s="154"/>
      <c r="JB2245" s="154"/>
      <c r="JC2245" s="154"/>
    </row>
    <row r="2246" spans="1:263" s="853" customFormat="1" x14ac:dyDescent="0.25">
      <c r="A2246" s="217"/>
      <c r="B2246" s="217">
        <v>1</v>
      </c>
      <c r="C2246" s="623" t="s">
        <v>314</v>
      </c>
      <c r="D2246" s="176"/>
      <c r="E2246" s="176"/>
      <c r="F2246" s="1902">
        <f t="shared" si="2389"/>
        <v>1200</v>
      </c>
      <c r="G2246" s="748">
        <f t="shared" si="2389"/>
        <v>300</v>
      </c>
      <c r="H2246" s="748">
        <f t="shared" si="2389"/>
        <v>607.09</v>
      </c>
      <c r="I2246" s="748">
        <f t="shared" si="2389"/>
        <v>202.36333333333337</v>
      </c>
      <c r="J2246" s="2534"/>
      <c r="K2246" s="2534"/>
      <c r="L2246" s="2535"/>
      <c r="M2246" s="2535"/>
      <c r="N2246" s="2535"/>
      <c r="O2246" s="2535"/>
      <c r="P2246" s="2535"/>
      <c r="Q2246" s="2535"/>
      <c r="R2246" s="2786">
        <f t="shared" ref="R2246:AB2246" si="2396">R2183</f>
        <v>0</v>
      </c>
      <c r="S2246" s="2786">
        <f t="shared" ref="S2246:T2246" si="2397">S2183</f>
        <v>0</v>
      </c>
      <c r="T2246" s="2786">
        <f t="shared" si="2397"/>
        <v>0</v>
      </c>
      <c r="U2246" s="2786">
        <f t="shared" si="2396"/>
        <v>0</v>
      </c>
      <c r="V2246" s="2786">
        <f t="shared" si="2396"/>
        <v>0</v>
      </c>
      <c r="W2246" s="2787">
        <f t="shared" si="2396"/>
        <v>0</v>
      </c>
      <c r="X2246" s="2786">
        <f t="shared" si="2396"/>
        <v>0</v>
      </c>
      <c r="Y2246" s="2786">
        <f t="shared" si="2396"/>
        <v>0</v>
      </c>
      <c r="Z2246" s="2788">
        <f t="shared" si="2396"/>
        <v>0</v>
      </c>
      <c r="AA2246" s="2788">
        <f t="shared" si="2396"/>
        <v>0</v>
      </c>
      <c r="AB2246" s="2786">
        <f t="shared" si="2396"/>
        <v>0</v>
      </c>
      <c r="AC2246" s="925"/>
      <c r="AD2246" s="2602"/>
      <c r="AE2246" s="2276"/>
      <c r="AF2246" s="2958"/>
      <c r="AG2246" s="154"/>
      <c r="AH2246" s="154"/>
      <c r="AI2246" s="154"/>
      <c r="AJ2246" s="154"/>
      <c r="AK2246" s="154"/>
      <c r="AL2246" s="154"/>
      <c r="AM2246" s="154"/>
      <c r="AN2246" s="154"/>
      <c r="AO2246" s="154"/>
      <c r="AP2246" s="154"/>
      <c r="AQ2246" s="154"/>
      <c r="AR2246" s="154"/>
      <c r="AS2246" s="154"/>
      <c r="AT2246" s="154"/>
      <c r="AU2246" s="154"/>
      <c r="AV2246" s="154"/>
      <c r="AW2246" s="154"/>
      <c r="AX2246" s="154"/>
      <c r="AY2246" s="154"/>
      <c r="AZ2246" s="154"/>
      <c r="BA2246" s="154"/>
      <c r="BB2246" s="154"/>
      <c r="BC2246" s="154"/>
      <c r="BD2246" s="154"/>
      <c r="BE2246" s="154"/>
      <c r="BF2246" s="154"/>
      <c r="BG2246" s="154"/>
      <c r="BH2246" s="154"/>
      <c r="BI2246" s="154"/>
      <c r="BJ2246" s="154"/>
      <c r="BK2246" s="154"/>
      <c r="BL2246" s="154"/>
      <c r="BM2246" s="154"/>
      <c r="BN2246" s="154"/>
      <c r="BO2246" s="154"/>
      <c r="BP2246" s="154"/>
      <c r="BQ2246" s="154"/>
      <c r="BR2246" s="154"/>
      <c r="BS2246" s="154"/>
      <c r="BT2246" s="154"/>
      <c r="BU2246" s="154"/>
      <c r="BV2246" s="154"/>
      <c r="BW2246" s="154"/>
      <c r="BX2246" s="154"/>
      <c r="BY2246" s="154"/>
      <c r="BZ2246" s="154"/>
      <c r="CA2246" s="154"/>
      <c r="CB2246" s="154"/>
      <c r="CC2246" s="154"/>
      <c r="CD2246" s="154"/>
      <c r="CE2246" s="154"/>
      <c r="CF2246" s="154"/>
      <c r="CG2246" s="154"/>
      <c r="CH2246" s="154"/>
      <c r="CI2246" s="154"/>
      <c r="CJ2246" s="154"/>
      <c r="CK2246" s="154"/>
      <c r="CL2246" s="154"/>
      <c r="CM2246" s="154"/>
      <c r="CN2246" s="154"/>
      <c r="CO2246" s="154"/>
      <c r="CP2246" s="154"/>
      <c r="CQ2246" s="154"/>
      <c r="CR2246" s="154"/>
      <c r="CS2246" s="154"/>
      <c r="CT2246" s="154"/>
      <c r="CU2246" s="154"/>
      <c r="CV2246" s="154"/>
      <c r="CW2246" s="154"/>
      <c r="CX2246" s="154"/>
      <c r="CY2246" s="154"/>
      <c r="CZ2246" s="154"/>
      <c r="DA2246" s="154"/>
      <c r="DB2246" s="154"/>
      <c r="DC2246" s="154"/>
      <c r="DD2246" s="154"/>
      <c r="DE2246" s="154"/>
      <c r="DF2246" s="154"/>
      <c r="DG2246" s="154"/>
      <c r="DH2246" s="154"/>
      <c r="DI2246" s="154"/>
      <c r="DJ2246" s="154"/>
      <c r="DK2246" s="154"/>
      <c r="DL2246" s="154"/>
      <c r="DM2246" s="154"/>
      <c r="DN2246" s="154"/>
      <c r="DO2246" s="154"/>
      <c r="DP2246" s="154"/>
      <c r="DQ2246" s="154"/>
      <c r="DR2246" s="154"/>
      <c r="DS2246" s="154"/>
      <c r="DT2246" s="154"/>
      <c r="DU2246" s="154"/>
      <c r="DV2246" s="154"/>
      <c r="DW2246" s="154"/>
      <c r="DX2246" s="154"/>
      <c r="DY2246" s="154"/>
      <c r="DZ2246" s="154"/>
      <c r="EA2246" s="154"/>
      <c r="EB2246" s="154"/>
      <c r="EC2246" s="154"/>
      <c r="ED2246" s="154"/>
      <c r="EE2246" s="154"/>
      <c r="EF2246" s="154"/>
      <c r="EG2246" s="154"/>
      <c r="EH2246" s="154"/>
      <c r="EI2246" s="154"/>
      <c r="EJ2246" s="154"/>
      <c r="EK2246" s="154"/>
      <c r="EL2246" s="154"/>
      <c r="EM2246" s="154"/>
      <c r="EN2246" s="154"/>
      <c r="EO2246" s="154"/>
      <c r="EP2246" s="154"/>
      <c r="EQ2246" s="154"/>
      <c r="ER2246" s="154"/>
      <c r="ES2246" s="154"/>
      <c r="ET2246" s="154"/>
      <c r="EU2246" s="154"/>
      <c r="EV2246" s="154"/>
      <c r="EW2246" s="154"/>
      <c r="EX2246" s="154"/>
      <c r="EY2246" s="154"/>
      <c r="EZ2246" s="154"/>
      <c r="FA2246" s="154"/>
      <c r="FB2246" s="154"/>
      <c r="FC2246" s="154"/>
      <c r="FD2246" s="154"/>
      <c r="FE2246" s="154"/>
      <c r="FF2246" s="154"/>
      <c r="FG2246" s="154"/>
      <c r="FH2246" s="154"/>
      <c r="FI2246" s="154"/>
      <c r="FJ2246" s="154"/>
      <c r="FK2246" s="154"/>
      <c r="FL2246" s="154"/>
      <c r="FM2246" s="154"/>
      <c r="FN2246" s="154"/>
      <c r="FO2246" s="154"/>
      <c r="FP2246" s="154"/>
      <c r="FQ2246" s="154"/>
      <c r="FR2246" s="154"/>
      <c r="FS2246" s="154"/>
      <c r="FT2246" s="154"/>
      <c r="FU2246" s="154"/>
      <c r="FV2246" s="154"/>
      <c r="FW2246" s="154"/>
      <c r="FX2246" s="154"/>
      <c r="FY2246" s="154"/>
      <c r="FZ2246" s="154"/>
      <c r="GA2246" s="154"/>
      <c r="GB2246" s="154"/>
      <c r="GC2246" s="154"/>
      <c r="GD2246" s="154"/>
      <c r="GE2246" s="154"/>
      <c r="GF2246" s="154"/>
      <c r="GG2246" s="154"/>
      <c r="GH2246" s="154"/>
      <c r="GI2246" s="154"/>
      <c r="GJ2246" s="154"/>
      <c r="GK2246" s="154"/>
      <c r="GL2246" s="154"/>
      <c r="GM2246" s="154"/>
      <c r="GN2246" s="154"/>
      <c r="GO2246" s="154"/>
      <c r="GP2246" s="154"/>
      <c r="GQ2246" s="154"/>
      <c r="GR2246" s="154"/>
      <c r="GS2246" s="154"/>
      <c r="GT2246" s="154"/>
      <c r="GU2246" s="154"/>
      <c r="GV2246" s="154"/>
      <c r="GW2246" s="154"/>
      <c r="GX2246" s="154"/>
      <c r="GY2246" s="154"/>
      <c r="GZ2246" s="154"/>
      <c r="HA2246" s="154"/>
      <c r="HB2246" s="154"/>
      <c r="HC2246" s="154"/>
      <c r="HD2246" s="154"/>
      <c r="HE2246" s="154"/>
      <c r="HF2246" s="154"/>
      <c r="HG2246" s="154"/>
      <c r="HH2246" s="154"/>
      <c r="HI2246" s="154"/>
      <c r="HJ2246" s="154"/>
      <c r="HK2246" s="154"/>
      <c r="HL2246" s="154"/>
      <c r="HM2246" s="154"/>
      <c r="HN2246" s="154"/>
      <c r="HO2246" s="154"/>
      <c r="HP2246" s="154"/>
      <c r="HQ2246" s="154"/>
      <c r="HR2246" s="154"/>
      <c r="HS2246" s="154"/>
      <c r="HT2246" s="154"/>
      <c r="HU2246" s="154"/>
      <c r="HV2246" s="154"/>
      <c r="HW2246" s="154"/>
      <c r="HX2246" s="154"/>
      <c r="HY2246" s="154"/>
      <c r="HZ2246" s="154"/>
      <c r="IA2246" s="154"/>
      <c r="IB2246" s="154"/>
      <c r="IC2246" s="154"/>
      <c r="ID2246" s="154"/>
      <c r="IE2246" s="154"/>
      <c r="IF2246" s="154"/>
      <c r="IG2246" s="154"/>
      <c r="IH2246" s="154"/>
      <c r="II2246" s="154"/>
      <c r="IJ2246" s="154"/>
      <c r="IK2246" s="154"/>
      <c r="IL2246" s="154"/>
      <c r="IM2246" s="154"/>
      <c r="IN2246" s="154"/>
      <c r="IO2246" s="154"/>
      <c r="IP2246" s="154"/>
      <c r="IQ2246" s="154"/>
      <c r="IR2246" s="154"/>
      <c r="IS2246" s="154"/>
      <c r="IT2246" s="154"/>
      <c r="IU2246" s="154"/>
      <c r="IV2246" s="154"/>
      <c r="IW2246" s="154"/>
      <c r="IX2246" s="154"/>
      <c r="IY2246" s="154"/>
      <c r="IZ2246" s="154"/>
      <c r="JA2246" s="154"/>
      <c r="JB2246" s="154"/>
      <c r="JC2246" s="154"/>
    </row>
    <row r="2247" spans="1:263" s="853" customFormat="1" ht="30" x14ac:dyDescent="0.25">
      <c r="A2247" s="217"/>
      <c r="B2247" s="217"/>
      <c r="C2247" s="623" t="s">
        <v>682</v>
      </c>
      <c r="D2247" s="176"/>
      <c r="E2247" s="176"/>
      <c r="F2247" s="1902">
        <f t="shared" si="2389"/>
        <v>129</v>
      </c>
      <c r="G2247" s="748">
        <f t="shared" si="2389"/>
        <v>32.25</v>
      </c>
      <c r="H2247" s="748">
        <f t="shared" si="2389"/>
        <v>0</v>
      </c>
      <c r="I2247" s="748">
        <f t="shared" si="2389"/>
        <v>0</v>
      </c>
      <c r="J2247" s="2534"/>
      <c r="K2247" s="2534"/>
      <c r="L2247" s="2535"/>
      <c r="M2247" s="2535"/>
      <c r="N2247" s="2535"/>
      <c r="O2247" s="2535"/>
      <c r="P2247" s="2535"/>
      <c r="Q2247" s="2535"/>
      <c r="R2247" s="2786">
        <f>R2184</f>
        <v>248.97</v>
      </c>
      <c r="S2247" s="2786">
        <f>S2184</f>
        <v>248.97</v>
      </c>
      <c r="T2247" s="2786">
        <f>T2184</f>
        <v>248.97</v>
      </c>
      <c r="U2247" s="2786">
        <f t="shared" ref="U2247:AB2247" si="2398">U2184</f>
        <v>62.242499999999993</v>
      </c>
      <c r="V2247" s="2786">
        <f t="shared" si="2398"/>
        <v>0</v>
      </c>
      <c r="W2247" s="2787">
        <f t="shared" si="2398"/>
        <v>0</v>
      </c>
      <c r="X2247" s="2786">
        <f t="shared" si="2398"/>
        <v>0</v>
      </c>
      <c r="Y2247" s="2786">
        <f t="shared" si="2398"/>
        <v>-62.242499999999993</v>
      </c>
      <c r="Z2247" s="2788">
        <f t="shared" si="2398"/>
        <v>0</v>
      </c>
      <c r="AA2247" s="2788">
        <f t="shared" si="2398"/>
        <v>0</v>
      </c>
      <c r="AB2247" s="2786">
        <f t="shared" si="2398"/>
        <v>0</v>
      </c>
      <c r="AC2247" s="925"/>
      <c r="AD2247" s="2602"/>
      <c r="AE2247" s="2276"/>
      <c r="AF2247" s="2958"/>
      <c r="AG2247" s="154"/>
      <c r="AH2247" s="154"/>
      <c r="AI2247" s="154"/>
      <c r="AJ2247" s="154"/>
      <c r="AK2247" s="154"/>
      <c r="AL2247" s="154"/>
      <c r="AM2247" s="154"/>
      <c r="AN2247" s="154"/>
      <c r="AO2247" s="154"/>
      <c r="AP2247" s="154"/>
      <c r="AQ2247" s="154"/>
      <c r="AR2247" s="154"/>
      <c r="AS2247" s="154"/>
      <c r="AT2247" s="154"/>
      <c r="AU2247" s="154"/>
      <c r="AV2247" s="154"/>
      <c r="AW2247" s="154"/>
      <c r="AX2247" s="154"/>
      <c r="AY2247" s="154"/>
      <c r="AZ2247" s="154"/>
      <c r="BA2247" s="154"/>
      <c r="BB2247" s="154"/>
      <c r="BC2247" s="154"/>
      <c r="BD2247" s="154"/>
      <c r="BE2247" s="154"/>
      <c r="BF2247" s="154"/>
      <c r="BG2247" s="154"/>
      <c r="BH2247" s="154"/>
      <c r="BI2247" s="154"/>
      <c r="BJ2247" s="154"/>
      <c r="BK2247" s="154"/>
      <c r="BL2247" s="154"/>
      <c r="BM2247" s="154"/>
      <c r="BN2247" s="154"/>
      <c r="BO2247" s="154"/>
      <c r="BP2247" s="154"/>
      <c r="BQ2247" s="154"/>
      <c r="BR2247" s="154"/>
      <c r="BS2247" s="154"/>
      <c r="BT2247" s="154"/>
      <c r="BU2247" s="154"/>
      <c r="BV2247" s="154"/>
      <c r="BW2247" s="154"/>
      <c r="BX2247" s="154"/>
      <c r="BY2247" s="154"/>
      <c r="BZ2247" s="154"/>
      <c r="CA2247" s="154"/>
      <c r="CB2247" s="154"/>
      <c r="CC2247" s="154"/>
      <c r="CD2247" s="154"/>
      <c r="CE2247" s="154"/>
      <c r="CF2247" s="154"/>
      <c r="CG2247" s="154"/>
      <c r="CH2247" s="154"/>
      <c r="CI2247" s="154"/>
      <c r="CJ2247" s="154"/>
      <c r="CK2247" s="154"/>
      <c r="CL2247" s="154"/>
      <c r="CM2247" s="154"/>
      <c r="CN2247" s="154"/>
      <c r="CO2247" s="154"/>
      <c r="CP2247" s="154"/>
      <c r="CQ2247" s="154"/>
      <c r="CR2247" s="154"/>
      <c r="CS2247" s="154"/>
      <c r="CT2247" s="154"/>
      <c r="CU2247" s="154"/>
      <c r="CV2247" s="154"/>
      <c r="CW2247" s="154"/>
      <c r="CX2247" s="154"/>
      <c r="CY2247" s="154"/>
      <c r="CZ2247" s="154"/>
      <c r="DA2247" s="154"/>
      <c r="DB2247" s="154"/>
      <c r="DC2247" s="154"/>
      <c r="DD2247" s="154"/>
      <c r="DE2247" s="154"/>
      <c r="DF2247" s="154"/>
      <c r="DG2247" s="154"/>
      <c r="DH2247" s="154"/>
      <c r="DI2247" s="154"/>
      <c r="DJ2247" s="154"/>
      <c r="DK2247" s="154"/>
      <c r="DL2247" s="154"/>
      <c r="DM2247" s="154"/>
      <c r="DN2247" s="154"/>
      <c r="DO2247" s="154"/>
      <c r="DP2247" s="154"/>
      <c r="DQ2247" s="154"/>
      <c r="DR2247" s="154"/>
      <c r="DS2247" s="154"/>
      <c r="DT2247" s="154"/>
      <c r="DU2247" s="154"/>
      <c r="DV2247" s="154"/>
      <c r="DW2247" s="154"/>
      <c r="DX2247" s="154"/>
      <c r="DY2247" s="154"/>
      <c r="DZ2247" s="154"/>
      <c r="EA2247" s="154"/>
      <c r="EB2247" s="154"/>
      <c r="EC2247" s="154"/>
      <c r="ED2247" s="154"/>
      <c r="EE2247" s="154"/>
      <c r="EF2247" s="154"/>
      <c r="EG2247" s="154"/>
      <c r="EH2247" s="154"/>
      <c r="EI2247" s="154"/>
      <c r="EJ2247" s="154"/>
      <c r="EK2247" s="154"/>
      <c r="EL2247" s="154"/>
      <c r="EM2247" s="154"/>
      <c r="EN2247" s="154"/>
      <c r="EO2247" s="154"/>
      <c r="EP2247" s="154"/>
      <c r="EQ2247" s="154"/>
      <c r="ER2247" s="154"/>
      <c r="ES2247" s="154"/>
      <c r="ET2247" s="154"/>
      <c r="EU2247" s="154"/>
      <c r="EV2247" s="154"/>
      <c r="EW2247" s="154"/>
      <c r="EX2247" s="154"/>
      <c r="EY2247" s="154"/>
      <c r="EZ2247" s="154"/>
      <c r="FA2247" s="154"/>
      <c r="FB2247" s="154"/>
      <c r="FC2247" s="154"/>
      <c r="FD2247" s="154"/>
      <c r="FE2247" s="154"/>
      <c r="FF2247" s="154"/>
      <c r="FG2247" s="154"/>
      <c r="FH2247" s="154"/>
      <c r="FI2247" s="154"/>
      <c r="FJ2247" s="154"/>
      <c r="FK2247" s="154"/>
      <c r="FL2247" s="154"/>
      <c r="FM2247" s="154"/>
      <c r="FN2247" s="154"/>
      <c r="FO2247" s="154"/>
      <c r="FP2247" s="154"/>
      <c r="FQ2247" s="154"/>
      <c r="FR2247" s="154"/>
      <c r="FS2247" s="154"/>
      <c r="FT2247" s="154"/>
      <c r="FU2247" s="154"/>
      <c r="FV2247" s="154"/>
      <c r="FW2247" s="154"/>
      <c r="FX2247" s="154"/>
      <c r="FY2247" s="154"/>
      <c r="FZ2247" s="154"/>
      <c r="GA2247" s="154"/>
      <c r="GB2247" s="154"/>
      <c r="GC2247" s="154"/>
      <c r="GD2247" s="154"/>
      <c r="GE2247" s="154"/>
      <c r="GF2247" s="154"/>
      <c r="GG2247" s="154"/>
      <c r="GH2247" s="154"/>
      <c r="GI2247" s="154"/>
      <c r="GJ2247" s="154"/>
      <c r="GK2247" s="154"/>
      <c r="GL2247" s="154"/>
      <c r="GM2247" s="154"/>
      <c r="GN2247" s="154"/>
      <c r="GO2247" s="154"/>
      <c r="GP2247" s="154"/>
      <c r="GQ2247" s="154"/>
      <c r="GR2247" s="154"/>
      <c r="GS2247" s="154"/>
      <c r="GT2247" s="154"/>
      <c r="GU2247" s="154"/>
      <c r="GV2247" s="154"/>
      <c r="GW2247" s="154"/>
      <c r="GX2247" s="154"/>
      <c r="GY2247" s="154"/>
      <c r="GZ2247" s="154"/>
      <c r="HA2247" s="154"/>
      <c r="HB2247" s="154"/>
      <c r="HC2247" s="154"/>
      <c r="HD2247" s="154"/>
      <c r="HE2247" s="154"/>
      <c r="HF2247" s="154"/>
      <c r="HG2247" s="154"/>
      <c r="HH2247" s="154"/>
      <c r="HI2247" s="154"/>
      <c r="HJ2247" s="154"/>
      <c r="HK2247" s="154"/>
      <c r="HL2247" s="154"/>
      <c r="HM2247" s="154"/>
      <c r="HN2247" s="154"/>
      <c r="HO2247" s="154"/>
      <c r="HP2247" s="154"/>
      <c r="HQ2247" s="154"/>
      <c r="HR2247" s="154"/>
      <c r="HS2247" s="154"/>
      <c r="HT2247" s="154"/>
      <c r="HU2247" s="154"/>
      <c r="HV2247" s="154"/>
      <c r="HW2247" s="154"/>
      <c r="HX2247" s="154"/>
      <c r="HY2247" s="154"/>
      <c r="HZ2247" s="154"/>
      <c r="IA2247" s="154"/>
      <c r="IB2247" s="154"/>
      <c r="IC2247" s="154"/>
      <c r="ID2247" s="154"/>
      <c r="IE2247" s="154"/>
      <c r="IF2247" s="154"/>
      <c r="IG2247" s="154"/>
      <c r="IH2247" s="154"/>
      <c r="II2247" s="154"/>
      <c r="IJ2247" s="154"/>
      <c r="IK2247" s="154"/>
      <c r="IL2247" s="154"/>
      <c r="IM2247" s="154"/>
      <c r="IN2247" s="154"/>
      <c r="IO2247" s="154"/>
      <c r="IP2247" s="154"/>
      <c r="IQ2247" s="154"/>
      <c r="IR2247" s="154"/>
      <c r="IS2247" s="154"/>
      <c r="IT2247" s="154"/>
      <c r="IU2247" s="154"/>
      <c r="IV2247" s="154"/>
      <c r="IW2247" s="154"/>
      <c r="IX2247" s="154"/>
      <c r="IY2247" s="154"/>
      <c r="IZ2247" s="154"/>
      <c r="JA2247" s="154"/>
      <c r="JB2247" s="154"/>
      <c r="JC2247" s="154"/>
    </row>
    <row r="2248" spans="1:263" s="853" customFormat="1" ht="86.25" x14ac:dyDescent="0.25">
      <c r="A2248" s="217"/>
      <c r="B2248" s="217">
        <v>1</v>
      </c>
      <c r="C2248" s="625" t="s">
        <v>464</v>
      </c>
      <c r="D2248" s="176"/>
      <c r="E2248" s="176"/>
      <c r="F2248" s="1902">
        <f>F2185</f>
        <v>438</v>
      </c>
      <c r="G2248" s="748">
        <f>G2185</f>
        <v>110</v>
      </c>
      <c r="H2248" s="748">
        <f>H2185</f>
        <v>18</v>
      </c>
      <c r="I2248" s="748">
        <f t="shared" ref="I2248:I2260" si="2399">H2248/G2248*100</f>
        <v>16.363636363636363</v>
      </c>
      <c r="J2248" s="2534"/>
      <c r="K2248" s="2534"/>
      <c r="L2248" s="2535"/>
      <c r="M2248" s="2535"/>
      <c r="N2248" s="2535"/>
      <c r="O2248" s="2535"/>
      <c r="P2248" s="2535"/>
      <c r="Q2248" s="2535"/>
      <c r="R2248" s="2786">
        <f t="shared" ref="R2248:AB2248" si="2400">R2185</f>
        <v>1956.7695000000001</v>
      </c>
      <c r="S2248" s="2786">
        <f t="shared" ref="S2248:T2248" si="2401">S2185</f>
        <v>1956.7695000000001</v>
      </c>
      <c r="T2248" s="2786">
        <f t="shared" si="2401"/>
        <v>1956.7695000000001</v>
      </c>
      <c r="U2248" s="2786">
        <f t="shared" si="2400"/>
        <v>489.19237500000008</v>
      </c>
      <c r="V2248" s="2786">
        <f t="shared" si="2400"/>
        <v>58.035589999999999</v>
      </c>
      <c r="W2248" s="2787">
        <f t="shared" si="2400"/>
        <v>0</v>
      </c>
      <c r="X2248" s="2786">
        <f t="shared" si="2400"/>
        <v>0</v>
      </c>
      <c r="Y2248" s="2786">
        <f t="shared" si="2400"/>
        <v>-431.15678500000007</v>
      </c>
      <c r="Z2248" s="2788">
        <f t="shared" si="2400"/>
        <v>0</v>
      </c>
      <c r="AA2248" s="2788">
        <f t="shared" si="2400"/>
        <v>-2.8076300000000001</v>
      </c>
      <c r="AB2248" s="2786">
        <f t="shared" si="2400"/>
        <v>55.227959999999996</v>
      </c>
      <c r="AC2248" s="925"/>
      <c r="AD2248" s="2602"/>
      <c r="AE2248" s="2276"/>
      <c r="AF2248" s="2958"/>
      <c r="AG2248" s="154"/>
      <c r="AH2248" s="154"/>
      <c r="AI2248" s="154"/>
      <c r="AJ2248" s="154"/>
      <c r="AK2248" s="154"/>
      <c r="AL2248" s="154"/>
      <c r="AM2248" s="154"/>
      <c r="AN2248" s="154"/>
      <c r="AO2248" s="154"/>
      <c r="AP2248" s="154"/>
      <c r="AQ2248" s="154"/>
      <c r="AR2248" s="154"/>
      <c r="AS2248" s="154"/>
      <c r="AT2248" s="154"/>
      <c r="AU2248" s="154"/>
      <c r="AV2248" s="154"/>
      <c r="AW2248" s="154"/>
      <c r="AX2248" s="154"/>
      <c r="AY2248" s="154"/>
      <c r="AZ2248" s="154"/>
      <c r="BA2248" s="154"/>
      <c r="BB2248" s="154"/>
      <c r="BC2248" s="154"/>
      <c r="BD2248" s="154"/>
      <c r="BE2248" s="154"/>
      <c r="BF2248" s="154"/>
      <c r="BG2248" s="154"/>
      <c r="BH2248" s="154"/>
      <c r="BI2248" s="154"/>
      <c r="BJ2248" s="154"/>
      <c r="BK2248" s="154"/>
      <c r="BL2248" s="154"/>
      <c r="BM2248" s="154"/>
      <c r="BN2248" s="154"/>
      <c r="BO2248" s="154"/>
      <c r="BP2248" s="154"/>
      <c r="BQ2248" s="154"/>
      <c r="BR2248" s="154"/>
      <c r="BS2248" s="154"/>
      <c r="BT2248" s="154"/>
      <c r="BU2248" s="154"/>
      <c r="BV2248" s="154"/>
      <c r="BW2248" s="154"/>
      <c r="BX2248" s="154"/>
      <c r="BY2248" s="154"/>
      <c r="BZ2248" s="154"/>
      <c r="CA2248" s="154"/>
      <c r="CB2248" s="154"/>
      <c r="CC2248" s="154"/>
      <c r="CD2248" s="154"/>
      <c r="CE2248" s="154"/>
      <c r="CF2248" s="154"/>
      <c r="CG2248" s="154"/>
      <c r="CH2248" s="154"/>
      <c r="CI2248" s="154"/>
      <c r="CJ2248" s="154"/>
      <c r="CK2248" s="154"/>
      <c r="CL2248" s="154"/>
      <c r="CM2248" s="154"/>
      <c r="CN2248" s="154"/>
      <c r="CO2248" s="154"/>
      <c r="CP2248" s="154"/>
      <c r="CQ2248" s="154"/>
      <c r="CR2248" s="154"/>
      <c r="CS2248" s="154"/>
      <c r="CT2248" s="154"/>
      <c r="CU2248" s="154"/>
      <c r="CV2248" s="154"/>
      <c r="CW2248" s="154"/>
      <c r="CX2248" s="154"/>
      <c r="CY2248" s="154"/>
      <c r="CZ2248" s="154"/>
      <c r="DA2248" s="154"/>
      <c r="DB2248" s="154"/>
      <c r="DC2248" s="154"/>
      <c r="DD2248" s="154"/>
      <c r="DE2248" s="154"/>
      <c r="DF2248" s="154"/>
      <c r="DG2248" s="154"/>
      <c r="DH2248" s="154"/>
      <c r="DI2248" s="154"/>
      <c r="DJ2248" s="154"/>
      <c r="DK2248" s="154"/>
      <c r="DL2248" s="154"/>
      <c r="DM2248" s="154"/>
      <c r="DN2248" s="154"/>
      <c r="DO2248" s="154"/>
      <c r="DP2248" s="154"/>
      <c r="DQ2248" s="154"/>
      <c r="DR2248" s="154"/>
      <c r="DS2248" s="154"/>
      <c r="DT2248" s="154"/>
      <c r="DU2248" s="154"/>
      <c r="DV2248" s="154"/>
      <c r="DW2248" s="154"/>
      <c r="DX2248" s="154"/>
      <c r="DY2248" s="154"/>
      <c r="DZ2248" s="154"/>
      <c r="EA2248" s="154"/>
      <c r="EB2248" s="154"/>
      <c r="EC2248" s="154"/>
      <c r="ED2248" s="154"/>
      <c r="EE2248" s="154"/>
      <c r="EF2248" s="154"/>
      <c r="EG2248" s="154"/>
      <c r="EH2248" s="154"/>
      <c r="EI2248" s="154"/>
      <c r="EJ2248" s="154"/>
      <c r="EK2248" s="154"/>
      <c r="EL2248" s="154"/>
      <c r="EM2248" s="154"/>
      <c r="EN2248" s="154"/>
      <c r="EO2248" s="154"/>
      <c r="EP2248" s="154"/>
      <c r="EQ2248" s="154"/>
      <c r="ER2248" s="154"/>
      <c r="ES2248" s="154"/>
      <c r="ET2248" s="154"/>
      <c r="EU2248" s="154"/>
      <c r="EV2248" s="154"/>
      <c r="EW2248" s="154"/>
      <c r="EX2248" s="154"/>
      <c r="EY2248" s="154"/>
      <c r="EZ2248" s="154"/>
      <c r="FA2248" s="154"/>
      <c r="FB2248" s="154"/>
      <c r="FC2248" s="154"/>
      <c r="FD2248" s="154"/>
      <c r="FE2248" s="154"/>
      <c r="FF2248" s="154"/>
      <c r="FG2248" s="154"/>
      <c r="FH2248" s="154"/>
      <c r="FI2248" s="154"/>
      <c r="FJ2248" s="154"/>
      <c r="FK2248" s="154"/>
      <c r="FL2248" s="154"/>
      <c r="FM2248" s="154"/>
      <c r="FN2248" s="154"/>
      <c r="FO2248" s="154"/>
      <c r="FP2248" s="154"/>
      <c r="FQ2248" s="154"/>
      <c r="FR2248" s="154"/>
      <c r="FS2248" s="154"/>
      <c r="FT2248" s="154"/>
      <c r="FU2248" s="154"/>
      <c r="FV2248" s="154"/>
      <c r="FW2248" s="154"/>
      <c r="FX2248" s="154"/>
      <c r="FY2248" s="154"/>
      <c r="FZ2248" s="154"/>
      <c r="GA2248" s="154"/>
      <c r="GB2248" s="154"/>
      <c r="GC2248" s="154"/>
      <c r="GD2248" s="154"/>
      <c r="GE2248" s="154"/>
      <c r="GF2248" s="154"/>
      <c r="GG2248" s="154"/>
      <c r="GH2248" s="154"/>
      <c r="GI2248" s="154"/>
      <c r="GJ2248" s="154"/>
      <c r="GK2248" s="154"/>
      <c r="GL2248" s="154"/>
      <c r="GM2248" s="154"/>
      <c r="GN2248" s="154"/>
      <c r="GO2248" s="154"/>
      <c r="GP2248" s="154"/>
      <c r="GQ2248" s="154"/>
      <c r="GR2248" s="154"/>
      <c r="GS2248" s="154"/>
      <c r="GT2248" s="154"/>
      <c r="GU2248" s="154"/>
      <c r="GV2248" s="154"/>
      <c r="GW2248" s="154"/>
      <c r="GX2248" s="154"/>
      <c r="GY2248" s="154"/>
      <c r="GZ2248" s="154"/>
      <c r="HA2248" s="154"/>
      <c r="HB2248" s="154"/>
      <c r="HC2248" s="154"/>
      <c r="HD2248" s="154"/>
      <c r="HE2248" s="154"/>
      <c r="HF2248" s="154"/>
      <c r="HG2248" s="154"/>
      <c r="HH2248" s="154"/>
      <c r="HI2248" s="154"/>
      <c r="HJ2248" s="154"/>
      <c r="HK2248" s="154"/>
      <c r="HL2248" s="154"/>
      <c r="HM2248" s="154"/>
      <c r="HN2248" s="154"/>
      <c r="HO2248" s="154"/>
      <c r="HP2248" s="154"/>
      <c r="HQ2248" s="154"/>
      <c r="HR2248" s="154"/>
      <c r="HS2248" s="154"/>
      <c r="HT2248" s="154"/>
      <c r="HU2248" s="154"/>
      <c r="HV2248" s="154"/>
      <c r="HW2248" s="154"/>
      <c r="HX2248" s="154"/>
      <c r="HY2248" s="154"/>
      <c r="HZ2248" s="154"/>
      <c r="IA2248" s="154"/>
      <c r="IB2248" s="154"/>
      <c r="IC2248" s="154"/>
      <c r="ID2248" s="154"/>
      <c r="IE2248" s="154"/>
      <c r="IF2248" s="154"/>
      <c r="IG2248" s="154"/>
      <c r="IH2248" s="154"/>
      <c r="II2248" s="154"/>
      <c r="IJ2248" s="154"/>
      <c r="IK2248" s="154"/>
      <c r="IL2248" s="154"/>
      <c r="IM2248" s="154"/>
      <c r="IN2248" s="154"/>
      <c r="IO2248" s="154"/>
      <c r="IP2248" s="154"/>
      <c r="IQ2248" s="154"/>
      <c r="IR2248" s="154"/>
      <c r="IS2248" s="154"/>
      <c r="IT2248" s="154"/>
      <c r="IU2248" s="154"/>
      <c r="IV2248" s="154"/>
      <c r="IW2248" s="154"/>
      <c r="IX2248" s="154"/>
      <c r="IY2248" s="154"/>
      <c r="IZ2248" s="154"/>
      <c r="JA2248" s="154"/>
      <c r="JB2248" s="154"/>
      <c r="JC2248" s="154"/>
    </row>
    <row r="2249" spans="1:263" s="853" customFormat="1" ht="29.25" x14ac:dyDescent="0.25">
      <c r="A2249" s="217">
        <v>1</v>
      </c>
      <c r="B2249" s="217">
        <v>1</v>
      </c>
      <c r="C2249" s="625" t="s">
        <v>256</v>
      </c>
      <c r="D2249" s="176"/>
      <c r="E2249" s="176"/>
      <c r="F2249" s="1905">
        <f>F2234+F2202</f>
        <v>3867.5</v>
      </c>
      <c r="G2249" s="1904">
        <f>G2234+G2202</f>
        <v>967</v>
      </c>
      <c r="H2249" s="1904">
        <f>H2234+H2202</f>
        <v>344.7</v>
      </c>
      <c r="I2249" s="1904">
        <f t="shared" si="2399"/>
        <v>35.646328852119957</v>
      </c>
      <c r="J2249" s="2534"/>
      <c r="K2249" s="2534"/>
      <c r="L2249" s="2535"/>
      <c r="M2249" s="2535"/>
      <c r="N2249" s="2535"/>
      <c r="O2249" s="2535"/>
      <c r="P2249" s="2535"/>
      <c r="Q2249" s="2535"/>
      <c r="R2249" s="2786">
        <f t="shared" ref="R2249:AB2249" si="2402">R2186</f>
        <v>0</v>
      </c>
      <c r="S2249" s="2786">
        <f t="shared" ref="S2249:T2249" si="2403">S2186</f>
        <v>0</v>
      </c>
      <c r="T2249" s="2786">
        <f t="shared" si="2403"/>
        <v>0</v>
      </c>
      <c r="U2249" s="2786">
        <f t="shared" si="2402"/>
        <v>0</v>
      </c>
      <c r="V2249" s="2786">
        <f t="shared" si="2402"/>
        <v>0</v>
      </c>
      <c r="W2249" s="2787">
        <f t="shared" si="2402"/>
        <v>0</v>
      </c>
      <c r="X2249" s="2786">
        <f t="shared" si="2402"/>
        <v>0</v>
      </c>
      <c r="Y2249" s="2786">
        <f t="shared" si="2402"/>
        <v>0</v>
      </c>
      <c r="Z2249" s="2788">
        <f t="shared" si="2402"/>
        <v>0</v>
      </c>
      <c r="AA2249" s="2788">
        <f t="shared" si="2402"/>
        <v>0</v>
      </c>
      <c r="AB2249" s="2786">
        <f t="shared" si="2402"/>
        <v>0</v>
      </c>
      <c r="AC2249" s="929"/>
      <c r="AD2249" s="2602"/>
      <c r="AE2249" s="2276"/>
      <c r="AF2249" s="2958"/>
      <c r="AG2249" s="154"/>
      <c r="AH2249" s="154"/>
      <c r="AI2249" s="154"/>
      <c r="AJ2249" s="154"/>
      <c r="AK2249" s="154"/>
      <c r="AL2249" s="154"/>
      <c r="AM2249" s="154"/>
      <c r="AN2249" s="154"/>
      <c r="AO2249" s="154"/>
      <c r="AP2249" s="154"/>
      <c r="AQ2249" s="154"/>
      <c r="AR2249" s="154"/>
      <c r="AS2249" s="154"/>
      <c r="AT2249" s="154"/>
      <c r="AU2249" s="154"/>
      <c r="AV2249" s="154"/>
      <c r="AW2249" s="154"/>
      <c r="AX2249" s="154"/>
      <c r="AY2249" s="154"/>
      <c r="AZ2249" s="154"/>
      <c r="BA2249" s="154"/>
      <c r="BB2249" s="154"/>
      <c r="BC2249" s="154"/>
      <c r="BD2249" s="154"/>
      <c r="BE2249" s="154"/>
      <c r="BF2249" s="154"/>
      <c r="BG2249" s="154"/>
      <c r="BH2249" s="154"/>
      <c r="BI2249" s="154"/>
      <c r="BJ2249" s="154"/>
      <c r="BK2249" s="154"/>
      <c r="BL2249" s="154"/>
      <c r="BM2249" s="154"/>
      <c r="BN2249" s="154"/>
      <c r="BO2249" s="154"/>
      <c r="BP2249" s="154"/>
      <c r="BQ2249" s="154"/>
      <c r="BR2249" s="154"/>
      <c r="BS2249" s="154"/>
      <c r="BT2249" s="154"/>
      <c r="BU2249" s="154"/>
      <c r="BV2249" s="154"/>
      <c r="BW2249" s="154"/>
      <c r="BX2249" s="154"/>
      <c r="BY2249" s="154"/>
      <c r="BZ2249" s="154"/>
      <c r="CA2249" s="154"/>
      <c r="CB2249" s="154"/>
      <c r="CC2249" s="154"/>
      <c r="CD2249" s="154"/>
      <c r="CE2249" s="154"/>
      <c r="CF2249" s="154"/>
      <c r="CG2249" s="154"/>
      <c r="CH2249" s="154"/>
      <c r="CI2249" s="154"/>
      <c r="CJ2249" s="154"/>
      <c r="CK2249" s="154"/>
      <c r="CL2249" s="154"/>
      <c r="CM2249" s="154"/>
      <c r="CN2249" s="154"/>
      <c r="CO2249" s="154"/>
      <c r="CP2249" s="154"/>
      <c r="CQ2249" s="154"/>
      <c r="CR2249" s="154"/>
      <c r="CS2249" s="154"/>
      <c r="CT2249" s="154"/>
      <c r="CU2249" s="154"/>
      <c r="CV2249" s="154"/>
      <c r="CW2249" s="154"/>
      <c r="CX2249" s="154"/>
      <c r="CY2249" s="154"/>
      <c r="CZ2249" s="154"/>
      <c r="DA2249" s="154"/>
      <c r="DB2249" s="154"/>
      <c r="DC2249" s="154"/>
      <c r="DD2249" s="154"/>
      <c r="DE2249" s="154"/>
      <c r="DF2249" s="154"/>
      <c r="DG2249" s="154"/>
      <c r="DH2249" s="154"/>
      <c r="DI2249" s="154"/>
      <c r="DJ2249" s="154"/>
      <c r="DK2249" s="154"/>
      <c r="DL2249" s="154"/>
      <c r="DM2249" s="154"/>
      <c r="DN2249" s="154"/>
      <c r="DO2249" s="154"/>
      <c r="DP2249" s="154"/>
      <c r="DQ2249" s="154"/>
      <c r="DR2249" s="154"/>
      <c r="DS2249" s="154"/>
      <c r="DT2249" s="154"/>
      <c r="DU2249" s="154"/>
      <c r="DV2249" s="154"/>
      <c r="DW2249" s="154"/>
      <c r="DX2249" s="154"/>
      <c r="DY2249" s="154"/>
      <c r="DZ2249" s="154"/>
      <c r="EA2249" s="154"/>
      <c r="EB2249" s="154"/>
      <c r="EC2249" s="154"/>
      <c r="ED2249" s="154"/>
      <c r="EE2249" s="154"/>
      <c r="EF2249" s="154"/>
      <c r="EG2249" s="154"/>
      <c r="EH2249" s="154"/>
      <c r="EI2249" s="154"/>
      <c r="EJ2249" s="154"/>
      <c r="EK2249" s="154"/>
      <c r="EL2249" s="154"/>
      <c r="EM2249" s="154"/>
      <c r="EN2249" s="154"/>
      <c r="EO2249" s="154"/>
      <c r="EP2249" s="154"/>
      <c r="EQ2249" s="154"/>
      <c r="ER2249" s="154"/>
      <c r="ES2249" s="154"/>
      <c r="ET2249" s="154"/>
      <c r="EU2249" s="154"/>
      <c r="EV2249" s="154"/>
      <c r="EW2249" s="154"/>
      <c r="EX2249" s="154"/>
      <c r="EY2249" s="154"/>
      <c r="EZ2249" s="154"/>
      <c r="FA2249" s="154"/>
      <c r="FB2249" s="154"/>
      <c r="FC2249" s="154"/>
      <c r="FD2249" s="154"/>
      <c r="FE2249" s="154"/>
      <c r="FF2249" s="154"/>
      <c r="FG2249" s="154"/>
      <c r="FH2249" s="154"/>
      <c r="FI2249" s="154"/>
      <c r="FJ2249" s="154"/>
      <c r="FK2249" s="154"/>
      <c r="FL2249" s="154"/>
      <c r="FM2249" s="154"/>
      <c r="FN2249" s="154"/>
      <c r="FO2249" s="154"/>
      <c r="FP2249" s="154"/>
      <c r="FQ2249" s="154"/>
      <c r="FR2249" s="154"/>
      <c r="FS2249" s="154"/>
      <c r="FT2249" s="154"/>
      <c r="FU2249" s="154"/>
      <c r="FV2249" s="154"/>
      <c r="FW2249" s="154"/>
      <c r="FX2249" s="154"/>
      <c r="FY2249" s="154"/>
      <c r="FZ2249" s="154"/>
      <c r="GA2249" s="154"/>
      <c r="GB2249" s="154"/>
      <c r="GC2249" s="154"/>
      <c r="GD2249" s="154"/>
      <c r="GE2249" s="154"/>
      <c r="GF2249" s="154"/>
      <c r="GG2249" s="154"/>
      <c r="GH2249" s="154"/>
      <c r="GI2249" s="154"/>
      <c r="GJ2249" s="154"/>
      <c r="GK2249" s="154"/>
      <c r="GL2249" s="154"/>
      <c r="GM2249" s="154"/>
      <c r="GN2249" s="154"/>
      <c r="GO2249" s="154"/>
      <c r="GP2249" s="154"/>
      <c r="GQ2249" s="154"/>
      <c r="GR2249" s="154"/>
      <c r="GS2249" s="154"/>
      <c r="GT2249" s="154"/>
      <c r="GU2249" s="154"/>
      <c r="GV2249" s="154"/>
      <c r="GW2249" s="154"/>
      <c r="GX2249" s="154"/>
      <c r="GY2249" s="154"/>
      <c r="GZ2249" s="154"/>
      <c r="HA2249" s="154"/>
      <c r="HB2249" s="154"/>
      <c r="HC2249" s="154"/>
      <c r="HD2249" s="154"/>
      <c r="HE2249" s="154"/>
      <c r="HF2249" s="154"/>
      <c r="HG2249" s="154"/>
      <c r="HH2249" s="154"/>
      <c r="HI2249" s="154"/>
      <c r="HJ2249" s="154"/>
      <c r="HK2249" s="154"/>
      <c r="HL2249" s="154"/>
      <c r="HM2249" s="154"/>
      <c r="HN2249" s="154"/>
      <c r="HO2249" s="154"/>
      <c r="HP2249" s="154"/>
      <c r="HQ2249" s="154"/>
      <c r="HR2249" s="154"/>
      <c r="HS2249" s="154"/>
      <c r="HT2249" s="154"/>
      <c r="HU2249" s="154"/>
      <c r="HV2249" s="154"/>
      <c r="HW2249" s="154"/>
      <c r="HX2249" s="154"/>
      <c r="HY2249" s="154"/>
      <c r="HZ2249" s="154"/>
      <c r="IA2249" s="154"/>
      <c r="IB2249" s="154"/>
      <c r="IC2249" s="154"/>
      <c r="ID2249" s="154"/>
      <c r="IE2249" s="154"/>
      <c r="IF2249" s="154"/>
      <c r="IG2249" s="154"/>
      <c r="IH2249" s="154"/>
      <c r="II2249" s="154"/>
      <c r="IJ2249" s="154"/>
      <c r="IK2249" s="154"/>
      <c r="IL2249" s="154"/>
      <c r="IM2249" s="154"/>
      <c r="IN2249" s="154"/>
      <c r="IO2249" s="154"/>
      <c r="IP2249" s="154"/>
      <c r="IQ2249" s="154"/>
      <c r="IR2249" s="154"/>
      <c r="IS2249" s="154"/>
      <c r="IT2249" s="154"/>
      <c r="IU2249" s="154"/>
      <c r="IV2249" s="154"/>
      <c r="IW2249" s="154"/>
      <c r="IX2249" s="154"/>
      <c r="IY2249" s="154"/>
      <c r="IZ2249" s="154"/>
      <c r="JA2249" s="154"/>
      <c r="JB2249" s="154"/>
      <c r="JC2249" s="154"/>
    </row>
    <row r="2250" spans="1:263" s="853" customFormat="1" ht="43.5" x14ac:dyDescent="0.25">
      <c r="A2250" s="217">
        <v>1</v>
      </c>
      <c r="B2250" s="217">
        <v>1</v>
      </c>
      <c r="C2250" s="625" t="s">
        <v>269</v>
      </c>
      <c r="D2250" s="176"/>
      <c r="E2250" s="176"/>
      <c r="F2250" s="1905">
        <f>F2187</f>
        <v>1183</v>
      </c>
      <c r="G2250" s="1904">
        <f>G2187</f>
        <v>297</v>
      </c>
      <c r="H2250" s="1904">
        <f>H2187</f>
        <v>0</v>
      </c>
      <c r="I2250" s="1904">
        <f t="shared" si="2399"/>
        <v>0</v>
      </c>
      <c r="J2250" s="2534"/>
      <c r="K2250" s="2534"/>
      <c r="L2250" s="2535"/>
      <c r="M2250" s="2535"/>
      <c r="N2250" s="2535"/>
      <c r="O2250" s="2535"/>
      <c r="P2250" s="2535"/>
      <c r="Q2250" s="2535"/>
      <c r="R2250" s="2786">
        <f t="shared" ref="R2250:AB2250" si="2404">R2187</f>
        <v>0</v>
      </c>
      <c r="S2250" s="2786">
        <f t="shared" ref="S2250:T2250" si="2405">S2187</f>
        <v>0</v>
      </c>
      <c r="T2250" s="2786">
        <f t="shared" si="2405"/>
        <v>0</v>
      </c>
      <c r="U2250" s="2786">
        <f t="shared" si="2404"/>
        <v>0</v>
      </c>
      <c r="V2250" s="2786">
        <f t="shared" si="2404"/>
        <v>0</v>
      </c>
      <c r="W2250" s="2787">
        <f t="shared" si="2404"/>
        <v>0</v>
      </c>
      <c r="X2250" s="2786">
        <f t="shared" si="2404"/>
        <v>0</v>
      </c>
      <c r="Y2250" s="2786">
        <f t="shared" si="2404"/>
        <v>0</v>
      </c>
      <c r="Z2250" s="2788">
        <f t="shared" si="2404"/>
        <v>0</v>
      </c>
      <c r="AA2250" s="2788">
        <f t="shared" si="2404"/>
        <v>0</v>
      </c>
      <c r="AB2250" s="2786">
        <f t="shared" si="2404"/>
        <v>0</v>
      </c>
      <c r="AC2250" s="929"/>
      <c r="AD2250" s="2602"/>
      <c r="AE2250" s="2276"/>
      <c r="AF2250" s="2958"/>
      <c r="AG2250" s="154"/>
      <c r="AH2250" s="154"/>
      <c r="AI2250" s="154"/>
      <c r="AJ2250" s="154"/>
      <c r="AK2250" s="154"/>
      <c r="AL2250" s="154"/>
      <c r="AM2250" s="154"/>
      <c r="AN2250" s="154"/>
      <c r="AO2250" s="154"/>
      <c r="AP2250" s="154"/>
      <c r="AQ2250" s="154"/>
      <c r="AR2250" s="154"/>
      <c r="AS2250" s="154"/>
      <c r="AT2250" s="154"/>
      <c r="AU2250" s="154"/>
      <c r="AV2250" s="154"/>
      <c r="AW2250" s="154"/>
      <c r="AX2250" s="154"/>
      <c r="AY2250" s="154"/>
      <c r="AZ2250" s="154"/>
      <c r="BA2250" s="154"/>
      <c r="BB2250" s="154"/>
      <c r="BC2250" s="154"/>
      <c r="BD2250" s="154"/>
      <c r="BE2250" s="154"/>
      <c r="BF2250" s="154"/>
      <c r="BG2250" s="154"/>
      <c r="BH2250" s="154"/>
      <c r="BI2250" s="154"/>
      <c r="BJ2250" s="154"/>
      <c r="BK2250" s="154"/>
      <c r="BL2250" s="154"/>
      <c r="BM2250" s="154"/>
      <c r="BN2250" s="154"/>
      <c r="BO2250" s="154"/>
      <c r="BP2250" s="154"/>
      <c r="BQ2250" s="154"/>
      <c r="BR2250" s="154"/>
      <c r="BS2250" s="154"/>
      <c r="BT2250" s="154"/>
      <c r="BU2250" s="154"/>
      <c r="BV2250" s="154"/>
      <c r="BW2250" s="154"/>
      <c r="BX2250" s="154"/>
      <c r="BY2250" s="154"/>
      <c r="BZ2250" s="154"/>
      <c r="CA2250" s="154"/>
      <c r="CB2250" s="154"/>
      <c r="CC2250" s="154"/>
      <c r="CD2250" s="154"/>
      <c r="CE2250" s="154"/>
      <c r="CF2250" s="154"/>
      <c r="CG2250" s="154"/>
      <c r="CH2250" s="154"/>
      <c r="CI2250" s="154"/>
      <c r="CJ2250" s="154"/>
      <c r="CK2250" s="154"/>
      <c r="CL2250" s="154"/>
      <c r="CM2250" s="154"/>
      <c r="CN2250" s="154"/>
      <c r="CO2250" s="154"/>
      <c r="CP2250" s="154"/>
      <c r="CQ2250" s="154"/>
      <c r="CR2250" s="154"/>
      <c r="CS2250" s="154"/>
      <c r="CT2250" s="154"/>
      <c r="CU2250" s="154"/>
      <c r="CV2250" s="154"/>
      <c r="CW2250" s="154"/>
      <c r="CX2250" s="154"/>
      <c r="CY2250" s="154"/>
      <c r="CZ2250" s="154"/>
      <c r="DA2250" s="154"/>
      <c r="DB2250" s="154"/>
      <c r="DC2250" s="154"/>
      <c r="DD2250" s="154"/>
      <c r="DE2250" s="154"/>
      <c r="DF2250" s="154"/>
      <c r="DG2250" s="154"/>
      <c r="DH2250" s="154"/>
      <c r="DI2250" s="154"/>
      <c r="DJ2250" s="154"/>
      <c r="DK2250" s="154"/>
      <c r="DL2250" s="154"/>
      <c r="DM2250" s="154"/>
      <c r="DN2250" s="154"/>
      <c r="DO2250" s="154"/>
      <c r="DP2250" s="154"/>
      <c r="DQ2250" s="154"/>
      <c r="DR2250" s="154"/>
      <c r="DS2250" s="154"/>
      <c r="DT2250" s="154"/>
      <c r="DU2250" s="154"/>
      <c r="DV2250" s="154"/>
      <c r="DW2250" s="154"/>
      <c r="DX2250" s="154"/>
      <c r="DY2250" s="154"/>
      <c r="DZ2250" s="154"/>
      <c r="EA2250" s="154"/>
      <c r="EB2250" s="154"/>
      <c r="EC2250" s="154"/>
      <c r="ED2250" s="154"/>
      <c r="EE2250" s="154"/>
      <c r="EF2250" s="154"/>
      <c r="EG2250" s="154"/>
      <c r="EH2250" s="154"/>
      <c r="EI2250" s="154"/>
      <c r="EJ2250" s="154"/>
      <c r="EK2250" s="154"/>
      <c r="EL2250" s="154"/>
      <c r="EM2250" s="154"/>
      <c r="EN2250" s="154"/>
      <c r="EO2250" s="154"/>
      <c r="EP2250" s="154"/>
      <c r="EQ2250" s="154"/>
      <c r="ER2250" s="154"/>
      <c r="ES2250" s="154"/>
      <c r="ET2250" s="154"/>
      <c r="EU2250" s="154"/>
      <c r="EV2250" s="154"/>
      <c r="EW2250" s="154"/>
      <c r="EX2250" s="154"/>
      <c r="EY2250" s="154"/>
      <c r="EZ2250" s="154"/>
      <c r="FA2250" s="154"/>
      <c r="FB2250" s="154"/>
      <c r="FC2250" s="154"/>
      <c r="FD2250" s="154"/>
      <c r="FE2250" s="154"/>
      <c r="FF2250" s="154"/>
      <c r="FG2250" s="154"/>
      <c r="FH2250" s="154"/>
      <c r="FI2250" s="154"/>
      <c r="FJ2250" s="154"/>
      <c r="FK2250" s="154"/>
      <c r="FL2250" s="154"/>
      <c r="FM2250" s="154"/>
      <c r="FN2250" s="154"/>
      <c r="FO2250" s="154"/>
      <c r="FP2250" s="154"/>
      <c r="FQ2250" s="154"/>
      <c r="FR2250" s="154"/>
      <c r="FS2250" s="154"/>
      <c r="FT2250" s="154"/>
      <c r="FU2250" s="154"/>
      <c r="FV2250" s="154"/>
      <c r="FW2250" s="154"/>
      <c r="FX2250" s="154"/>
      <c r="FY2250" s="154"/>
      <c r="FZ2250" s="154"/>
      <c r="GA2250" s="154"/>
      <c r="GB2250" s="154"/>
      <c r="GC2250" s="154"/>
      <c r="GD2250" s="154"/>
      <c r="GE2250" s="154"/>
      <c r="GF2250" s="154"/>
      <c r="GG2250" s="154"/>
      <c r="GH2250" s="154"/>
      <c r="GI2250" s="154"/>
      <c r="GJ2250" s="154"/>
      <c r="GK2250" s="154"/>
      <c r="GL2250" s="154"/>
      <c r="GM2250" s="154"/>
      <c r="GN2250" s="154"/>
      <c r="GO2250" s="154"/>
      <c r="GP2250" s="154"/>
      <c r="GQ2250" s="154"/>
      <c r="GR2250" s="154"/>
      <c r="GS2250" s="154"/>
      <c r="GT2250" s="154"/>
      <c r="GU2250" s="154"/>
      <c r="GV2250" s="154"/>
      <c r="GW2250" s="154"/>
      <c r="GX2250" s="154"/>
      <c r="GY2250" s="154"/>
      <c r="GZ2250" s="154"/>
      <c r="HA2250" s="154"/>
      <c r="HB2250" s="154"/>
      <c r="HC2250" s="154"/>
      <c r="HD2250" s="154"/>
      <c r="HE2250" s="154"/>
      <c r="HF2250" s="154"/>
      <c r="HG2250" s="154"/>
      <c r="HH2250" s="154"/>
      <c r="HI2250" s="154"/>
      <c r="HJ2250" s="154"/>
      <c r="HK2250" s="154"/>
      <c r="HL2250" s="154"/>
      <c r="HM2250" s="154"/>
      <c r="HN2250" s="154"/>
      <c r="HO2250" s="154"/>
      <c r="HP2250" s="154"/>
      <c r="HQ2250" s="154"/>
      <c r="HR2250" s="154"/>
      <c r="HS2250" s="154"/>
      <c r="HT2250" s="154"/>
      <c r="HU2250" s="154"/>
      <c r="HV2250" s="154"/>
      <c r="HW2250" s="154"/>
      <c r="HX2250" s="154"/>
      <c r="HY2250" s="154"/>
      <c r="HZ2250" s="154"/>
      <c r="IA2250" s="154"/>
      <c r="IB2250" s="154"/>
      <c r="IC2250" s="154"/>
      <c r="ID2250" s="154"/>
      <c r="IE2250" s="154"/>
      <c r="IF2250" s="154"/>
      <c r="IG2250" s="154"/>
      <c r="IH2250" s="154"/>
      <c r="II2250" s="154"/>
      <c r="IJ2250" s="154"/>
      <c r="IK2250" s="154"/>
      <c r="IL2250" s="154"/>
      <c r="IM2250" s="154"/>
      <c r="IN2250" s="154"/>
      <c r="IO2250" s="154"/>
      <c r="IP2250" s="154"/>
      <c r="IQ2250" s="154"/>
      <c r="IR2250" s="154"/>
      <c r="IS2250" s="154"/>
      <c r="IT2250" s="154"/>
      <c r="IU2250" s="154"/>
      <c r="IV2250" s="154"/>
      <c r="IW2250" s="154"/>
      <c r="IX2250" s="154"/>
      <c r="IY2250" s="154"/>
      <c r="IZ2250" s="154"/>
      <c r="JA2250" s="154"/>
      <c r="JB2250" s="154"/>
      <c r="JC2250" s="154"/>
    </row>
    <row r="2251" spans="1:263" s="853" customFormat="1" ht="29.25" x14ac:dyDescent="0.25">
      <c r="A2251" s="217">
        <v>1</v>
      </c>
      <c r="B2251" s="217">
        <v>1</v>
      </c>
      <c r="C2251" s="625" t="s">
        <v>257</v>
      </c>
      <c r="D2251" s="176"/>
      <c r="E2251" s="176"/>
      <c r="F2251" s="1905">
        <f>F2243+F2206</f>
        <v>2156.6595744680853</v>
      </c>
      <c r="G2251" s="1904">
        <f>G2243+G2206</f>
        <v>539.16489361702133</v>
      </c>
      <c r="H2251" s="1904">
        <f>H2243+H2206</f>
        <v>305.58404255319147</v>
      </c>
      <c r="I2251" s="1904">
        <f t="shared" si="2399"/>
        <v>56.677288556968506</v>
      </c>
      <c r="J2251" s="2534"/>
      <c r="K2251" s="2534"/>
      <c r="L2251" s="2535"/>
      <c r="M2251" s="2535"/>
      <c r="N2251" s="2535"/>
      <c r="O2251" s="2535"/>
      <c r="P2251" s="2535"/>
      <c r="Q2251" s="2535"/>
      <c r="R2251" s="2786">
        <f t="shared" ref="R2251:AB2251" si="2406">R2188</f>
        <v>0</v>
      </c>
      <c r="S2251" s="2786">
        <f t="shared" ref="S2251:T2251" si="2407">S2188</f>
        <v>0</v>
      </c>
      <c r="T2251" s="2786">
        <f t="shared" si="2407"/>
        <v>0</v>
      </c>
      <c r="U2251" s="2786">
        <f t="shared" si="2406"/>
        <v>0</v>
      </c>
      <c r="V2251" s="2786">
        <f t="shared" si="2406"/>
        <v>0</v>
      </c>
      <c r="W2251" s="2787">
        <f t="shared" si="2406"/>
        <v>0</v>
      </c>
      <c r="X2251" s="2786">
        <f t="shared" si="2406"/>
        <v>0</v>
      </c>
      <c r="Y2251" s="2786">
        <f t="shared" si="2406"/>
        <v>0</v>
      </c>
      <c r="Z2251" s="2788">
        <f t="shared" si="2406"/>
        <v>0</v>
      </c>
      <c r="AA2251" s="2788">
        <f t="shared" si="2406"/>
        <v>0</v>
      </c>
      <c r="AB2251" s="2786">
        <f t="shared" si="2406"/>
        <v>0</v>
      </c>
      <c r="AC2251" s="929"/>
      <c r="AD2251" s="2602"/>
      <c r="AE2251" s="2276"/>
      <c r="AF2251" s="2958"/>
      <c r="AG2251" s="154"/>
      <c r="AH2251" s="154"/>
      <c r="AI2251" s="154"/>
      <c r="AJ2251" s="154"/>
      <c r="AK2251" s="154"/>
      <c r="AL2251" s="154"/>
      <c r="AM2251" s="154"/>
      <c r="AN2251" s="154"/>
      <c r="AO2251" s="154"/>
      <c r="AP2251" s="154"/>
      <c r="AQ2251" s="154"/>
      <c r="AR2251" s="154"/>
      <c r="AS2251" s="154"/>
      <c r="AT2251" s="154"/>
      <c r="AU2251" s="154"/>
      <c r="AV2251" s="154"/>
      <c r="AW2251" s="154"/>
      <c r="AX2251" s="154"/>
      <c r="AY2251" s="154"/>
      <c r="AZ2251" s="154"/>
      <c r="BA2251" s="154"/>
      <c r="BB2251" s="154"/>
      <c r="BC2251" s="154"/>
      <c r="BD2251" s="154"/>
      <c r="BE2251" s="154"/>
      <c r="BF2251" s="154"/>
      <c r="BG2251" s="154"/>
      <c r="BH2251" s="154"/>
      <c r="BI2251" s="154"/>
      <c r="BJ2251" s="154"/>
      <c r="BK2251" s="154"/>
      <c r="BL2251" s="154"/>
      <c r="BM2251" s="154"/>
      <c r="BN2251" s="154"/>
      <c r="BO2251" s="154"/>
      <c r="BP2251" s="154"/>
      <c r="BQ2251" s="154"/>
      <c r="BR2251" s="154"/>
      <c r="BS2251" s="154"/>
      <c r="BT2251" s="154"/>
      <c r="BU2251" s="154"/>
      <c r="BV2251" s="154"/>
      <c r="BW2251" s="154"/>
      <c r="BX2251" s="154"/>
      <c r="BY2251" s="154"/>
      <c r="BZ2251" s="154"/>
      <c r="CA2251" s="154"/>
      <c r="CB2251" s="154"/>
      <c r="CC2251" s="154"/>
      <c r="CD2251" s="154"/>
      <c r="CE2251" s="154"/>
      <c r="CF2251" s="154"/>
      <c r="CG2251" s="154"/>
      <c r="CH2251" s="154"/>
      <c r="CI2251" s="154"/>
      <c r="CJ2251" s="154"/>
      <c r="CK2251" s="154"/>
      <c r="CL2251" s="154"/>
      <c r="CM2251" s="154"/>
      <c r="CN2251" s="154"/>
      <c r="CO2251" s="154"/>
      <c r="CP2251" s="154"/>
      <c r="CQ2251" s="154"/>
      <c r="CR2251" s="154"/>
      <c r="CS2251" s="154"/>
      <c r="CT2251" s="154"/>
      <c r="CU2251" s="154"/>
      <c r="CV2251" s="154"/>
      <c r="CW2251" s="154"/>
      <c r="CX2251" s="154"/>
      <c r="CY2251" s="154"/>
      <c r="CZ2251" s="154"/>
      <c r="DA2251" s="154"/>
      <c r="DB2251" s="154"/>
      <c r="DC2251" s="154"/>
      <c r="DD2251" s="154"/>
      <c r="DE2251" s="154"/>
      <c r="DF2251" s="154"/>
      <c r="DG2251" s="154"/>
      <c r="DH2251" s="154"/>
      <c r="DI2251" s="154"/>
      <c r="DJ2251" s="154"/>
      <c r="DK2251" s="154"/>
      <c r="DL2251" s="154"/>
      <c r="DM2251" s="154"/>
      <c r="DN2251" s="154"/>
      <c r="DO2251" s="154"/>
      <c r="DP2251" s="154"/>
      <c r="DQ2251" s="154"/>
      <c r="DR2251" s="154"/>
      <c r="DS2251" s="154"/>
      <c r="DT2251" s="154"/>
      <c r="DU2251" s="154"/>
      <c r="DV2251" s="154"/>
      <c r="DW2251" s="154"/>
      <c r="DX2251" s="154"/>
      <c r="DY2251" s="154"/>
      <c r="DZ2251" s="154"/>
      <c r="EA2251" s="154"/>
      <c r="EB2251" s="154"/>
      <c r="EC2251" s="154"/>
      <c r="ED2251" s="154"/>
      <c r="EE2251" s="154"/>
      <c r="EF2251" s="154"/>
      <c r="EG2251" s="154"/>
      <c r="EH2251" s="154"/>
      <c r="EI2251" s="154"/>
      <c r="EJ2251" s="154"/>
      <c r="EK2251" s="154"/>
      <c r="EL2251" s="154"/>
      <c r="EM2251" s="154"/>
      <c r="EN2251" s="154"/>
      <c r="EO2251" s="154"/>
      <c r="EP2251" s="154"/>
      <c r="EQ2251" s="154"/>
      <c r="ER2251" s="154"/>
      <c r="ES2251" s="154"/>
      <c r="ET2251" s="154"/>
      <c r="EU2251" s="154"/>
      <c r="EV2251" s="154"/>
      <c r="EW2251" s="154"/>
      <c r="EX2251" s="154"/>
      <c r="EY2251" s="154"/>
      <c r="EZ2251" s="154"/>
      <c r="FA2251" s="154"/>
      <c r="FB2251" s="154"/>
      <c r="FC2251" s="154"/>
      <c r="FD2251" s="154"/>
      <c r="FE2251" s="154"/>
      <c r="FF2251" s="154"/>
      <c r="FG2251" s="154"/>
      <c r="FH2251" s="154"/>
      <c r="FI2251" s="154"/>
      <c r="FJ2251" s="154"/>
      <c r="FK2251" s="154"/>
      <c r="FL2251" s="154"/>
      <c r="FM2251" s="154"/>
      <c r="FN2251" s="154"/>
      <c r="FO2251" s="154"/>
      <c r="FP2251" s="154"/>
      <c r="FQ2251" s="154"/>
      <c r="FR2251" s="154"/>
      <c r="FS2251" s="154"/>
      <c r="FT2251" s="154"/>
      <c r="FU2251" s="154"/>
      <c r="FV2251" s="154"/>
      <c r="FW2251" s="154"/>
      <c r="FX2251" s="154"/>
      <c r="FY2251" s="154"/>
      <c r="FZ2251" s="154"/>
      <c r="GA2251" s="154"/>
      <c r="GB2251" s="154"/>
      <c r="GC2251" s="154"/>
      <c r="GD2251" s="154"/>
      <c r="GE2251" s="154"/>
      <c r="GF2251" s="154"/>
      <c r="GG2251" s="154"/>
      <c r="GH2251" s="154"/>
      <c r="GI2251" s="154"/>
      <c r="GJ2251" s="154"/>
      <c r="GK2251" s="154"/>
      <c r="GL2251" s="154"/>
      <c r="GM2251" s="154"/>
      <c r="GN2251" s="154"/>
      <c r="GO2251" s="154"/>
      <c r="GP2251" s="154"/>
      <c r="GQ2251" s="154"/>
      <c r="GR2251" s="154"/>
      <c r="GS2251" s="154"/>
      <c r="GT2251" s="154"/>
      <c r="GU2251" s="154"/>
      <c r="GV2251" s="154"/>
      <c r="GW2251" s="154"/>
      <c r="GX2251" s="154"/>
      <c r="GY2251" s="154"/>
      <c r="GZ2251" s="154"/>
      <c r="HA2251" s="154"/>
      <c r="HB2251" s="154"/>
      <c r="HC2251" s="154"/>
      <c r="HD2251" s="154"/>
      <c r="HE2251" s="154"/>
      <c r="HF2251" s="154"/>
      <c r="HG2251" s="154"/>
      <c r="HH2251" s="154"/>
      <c r="HI2251" s="154"/>
      <c r="HJ2251" s="154"/>
      <c r="HK2251" s="154"/>
      <c r="HL2251" s="154"/>
      <c r="HM2251" s="154"/>
      <c r="HN2251" s="154"/>
      <c r="HO2251" s="154"/>
      <c r="HP2251" s="154"/>
      <c r="HQ2251" s="154"/>
      <c r="HR2251" s="154"/>
      <c r="HS2251" s="154"/>
      <c r="HT2251" s="154"/>
      <c r="HU2251" s="154"/>
      <c r="HV2251" s="154"/>
      <c r="HW2251" s="154"/>
      <c r="HX2251" s="154"/>
      <c r="HY2251" s="154"/>
      <c r="HZ2251" s="154"/>
      <c r="IA2251" s="154"/>
      <c r="IB2251" s="154"/>
      <c r="IC2251" s="154"/>
      <c r="ID2251" s="154"/>
      <c r="IE2251" s="154"/>
      <c r="IF2251" s="154"/>
      <c r="IG2251" s="154"/>
      <c r="IH2251" s="154"/>
      <c r="II2251" s="154"/>
      <c r="IJ2251" s="154"/>
      <c r="IK2251" s="154"/>
      <c r="IL2251" s="154"/>
      <c r="IM2251" s="154"/>
      <c r="IN2251" s="154"/>
      <c r="IO2251" s="154"/>
      <c r="IP2251" s="154"/>
      <c r="IQ2251" s="154"/>
      <c r="IR2251" s="154"/>
      <c r="IS2251" s="154"/>
      <c r="IT2251" s="154"/>
      <c r="IU2251" s="154"/>
      <c r="IV2251" s="154"/>
      <c r="IW2251" s="154"/>
      <c r="IX2251" s="154"/>
      <c r="IY2251" s="154"/>
      <c r="IZ2251" s="154"/>
      <c r="JA2251" s="154"/>
      <c r="JB2251" s="154"/>
      <c r="JC2251" s="154"/>
    </row>
    <row r="2252" spans="1:263" s="853" customFormat="1" ht="29.25" x14ac:dyDescent="0.25">
      <c r="A2252" s="217">
        <v>1</v>
      </c>
      <c r="B2252" s="217">
        <v>1</v>
      </c>
      <c r="C2252" s="625" t="s">
        <v>258</v>
      </c>
      <c r="D2252" s="176"/>
      <c r="E2252" s="176"/>
      <c r="F2252" s="1905">
        <f t="shared" ref="F2252:H2253" si="2408">F2189</f>
        <v>440</v>
      </c>
      <c r="G2252" s="1904">
        <f t="shared" si="2408"/>
        <v>110</v>
      </c>
      <c r="H2252" s="1904">
        <f t="shared" si="2408"/>
        <v>33</v>
      </c>
      <c r="I2252" s="1904">
        <f t="shared" si="2399"/>
        <v>30</v>
      </c>
      <c r="J2252" s="2534"/>
      <c r="K2252" s="2534"/>
      <c r="L2252" s="2535"/>
      <c r="M2252" s="2535"/>
      <c r="N2252" s="2535"/>
      <c r="O2252" s="2535"/>
      <c r="P2252" s="2535"/>
      <c r="Q2252" s="2535"/>
      <c r="R2252" s="2786">
        <f t="shared" ref="R2252:T2253" si="2409">R2189</f>
        <v>0</v>
      </c>
      <c r="S2252" s="2786">
        <f t="shared" si="2409"/>
        <v>0</v>
      </c>
      <c r="T2252" s="2786">
        <f t="shared" si="2409"/>
        <v>0</v>
      </c>
      <c r="U2252" s="2786"/>
      <c r="V2252" s="2786"/>
      <c r="W2252" s="2787"/>
      <c r="X2252" s="2786"/>
      <c r="Y2252" s="2786"/>
      <c r="Z2252" s="2788"/>
      <c r="AA2252" s="2788"/>
      <c r="AB2252" s="2786"/>
      <c r="AC2252" s="929"/>
      <c r="AD2252" s="2602"/>
      <c r="AE2252" s="2276"/>
      <c r="AF2252" s="2958"/>
      <c r="AG2252" s="154"/>
      <c r="AH2252" s="154"/>
      <c r="AI2252" s="154"/>
      <c r="AJ2252" s="154"/>
      <c r="AK2252" s="154"/>
      <c r="AL2252" s="154"/>
      <c r="AM2252" s="154"/>
      <c r="AN2252" s="154"/>
      <c r="AO2252" s="154"/>
      <c r="AP2252" s="154"/>
      <c r="AQ2252" s="154"/>
      <c r="AR2252" s="154"/>
      <c r="AS2252" s="154"/>
      <c r="AT2252" s="154"/>
      <c r="AU2252" s="154"/>
      <c r="AV2252" s="154"/>
      <c r="AW2252" s="154"/>
      <c r="AX2252" s="154"/>
      <c r="AY2252" s="154"/>
      <c r="AZ2252" s="154"/>
      <c r="BA2252" s="154"/>
      <c r="BB2252" s="154"/>
      <c r="BC2252" s="154"/>
      <c r="BD2252" s="154"/>
      <c r="BE2252" s="154"/>
      <c r="BF2252" s="154"/>
      <c r="BG2252" s="154"/>
      <c r="BH2252" s="154"/>
      <c r="BI2252" s="154"/>
      <c r="BJ2252" s="154"/>
      <c r="BK2252" s="154"/>
      <c r="BL2252" s="154"/>
      <c r="BM2252" s="154"/>
      <c r="BN2252" s="154"/>
      <c r="BO2252" s="154"/>
      <c r="BP2252" s="154"/>
      <c r="BQ2252" s="154"/>
      <c r="BR2252" s="154"/>
      <c r="BS2252" s="154"/>
      <c r="BT2252" s="154"/>
      <c r="BU2252" s="154"/>
      <c r="BV2252" s="154"/>
      <c r="BW2252" s="154"/>
      <c r="BX2252" s="154"/>
      <c r="BY2252" s="154"/>
      <c r="BZ2252" s="154"/>
      <c r="CA2252" s="154"/>
      <c r="CB2252" s="154"/>
      <c r="CC2252" s="154"/>
      <c r="CD2252" s="154"/>
      <c r="CE2252" s="154"/>
      <c r="CF2252" s="154"/>
      <c r="CG2252" s="154"/>
      <c r="CH2252" s="154"/>
      <c r="CI2252" s="154"/>
      <c r="CJ2252" s="154"/>
      <c r="CK2252" s="154"/>
      <c r="CL2252" s="154"/>
      <c r="CM2252" s="154"/>
      <c r="CN2252" s="154"/>
      <c r="CO2252" s="154"/>
      <c r="CP2252" s="154"/>
      <c r="CQ2252" s="154"/>
      <c r="CR2252" s="154"/>
      <c r="CS2252" s="154"/>
      <c r="CT2252" s="154"/>
      <c r="CU2252" s="154"/>
      <c r="CV2252" s="154"/>
      <c r="CW2252" s="154"/>
      <c r="CX2252" s="154"/>
      <c r="CY2252" s="154"/>
      <c r="CZ2252" s="154"/>
      <c r="DA2252" s="154"/>
      <c r="DB2252" s="154"/>
      <c r="DC2252" s="154"/>
      <c r="DD2252" s="154"/>
      <c r="DE2252" s="154"/>
      <c r="DF2252" s="154"/>
      <c r="DG2252" s="154"/>
      <c r="DH2252" s="154"/>
      <c r="DI2252" s="154"/>
      <c r="DJ2252" s="154"/>
      <c r="DK2252" s="154"/>
      <c r="DL2252" s="154"/>
      <c r="DM2252" s="154"/>
      <c r="DN2252" s="154"/>
      <c r="DO2252" s="154"/>
      <c r="DP2252" s="154"/>
      <c r="DQ2252" s="154"/>
      <c r="DR2252" s="154"/>
      <c r="DS2252" s="154"/>
      <c r="DT2252" s="154"/>
      <c r="DU2252" s="154"/>
      <c r="DV2252" s="154"/>
      <c r="DW2252" s="154"/>
      <c r="DX2252" s="154"/>
      <c r="DY2252" s="154"/>
      <c r="DZ2252" s="154"/>
      <c r="EA2252" s="154"/>
      <c r="EB2252" s="154"/>
      <c r="EC2252" s="154"/>
      <c r="ED2252" s="154"/>
      <c r="EE2252" s="154"/>
      <c r="EF2252" s="154"/>
      <c r="EG2252" s="154"/>
      <c r="EH2252" s="154"/>
      <c r="EI2252" s="154"/>
      <c r="EJ2252" s="154"/>
      <c r="EK2252" s="154"/>
      <c r="EL2252" s="154"/>
      <c r="EM2252" s="154"/>
      <c r="EN2252" s="154"/>
      <c r="EO2252" s="154"/>
      <c r="EP2252" s="154"/>
      <c r="EQ2252" s="154"/>
      <c r="ER2252" s="154"/>
      <c r="ES2252" s="154"/>
      <c r="ET2252" s="154"/>
      <c r="EU2252" s="154"/>
      <c r="EV2252" s="154"/>
      <c r="EW2252" s="154"/>
      <c r="EX2252" s="154"/>
      <c r="EY2252" s="154"/>
      <c r="EZ2252" s="154"/>
      <c r="FA2252" s="154"/>
      <c r="FB2252" s="154"/>
      <c r="FC2252" s="154"/>
      <c r="FD2252" s="154"/>
      <c r="FE2252" s="154"/>
      <c r="FF2252" s="154"/>
      <c r="FG2252" s="154"/>
      <c r="FH2252" s="154"/>
      <c r="FI2252" s="154"/>
      <c r="FJ2252" s="154"/>
      <c r="FK2252" s="154"/>
      <c r="FL2252" s="154"/>
      <c r="FM2252" s="154"/>
      <c r="FN2252" s="154"/>
      <c r="FO2252" s="154"/>
      <c r="FP2252" s="154"/>
      <c r="FQ2252" s="154"/>
      <c r="FR2252" s="154"/>
      <c r="FS2252" s="154"/>
      <c r="FT2252" s="154"/>
      <c r="FU2252" s="154"/>
      <c r="FV2252" s="154"/>
      <c r="FW2252" s="154"/>
      <c r="FX2252" s="154"/>
      <c r="FY2252" s="154"/>
      <c r="FZ2252" s="154"/>
      <c r="GA2252" s="154"/>
      <c r="GB2252" s="154"/>
      <c r="GC2252" s="154"/>
      <c r="GD2252" s="154"/>
      <c r="GE2252" s="154"/>
      <c r="GF2252" s="154"/>
      <c r="GG2252" s="154"/>
      <c r="GH2252" s="154"/>
      <c r="GI2252" s="154"/>
      <c r="GJ2252" s="154"/>
      <c r="GK2252" s="154"/>
      <c r="GL2252" s="154"/>
      <c r="GM2252" s="154"/>
      <c r="GN2252" s="154"/>
      <c r="GO2252" s="154"/>
      <c r="GP2252" s="154"/>
      <c r="GQ2252" s="154"/>
      <c r="GR2252" s="154"/>
      <c r="GS2252" s="154"/>
      <c r="GT2252" s="154"/>
      <c r="GU2252" s="154"/>
      <c r="GV2252" s="154"/>
      <c r="GW2252" s="154"/>
      <c r="GX2252" s="154"/>
      <c r="GY2252" s="154"/>
      <c r="GZ2252" s="154"/>
      <c r="HA2252" s="154"/>
      <c r="HB2252" s="154"/>
      <c r="HC2252" s="154"/>
      <c r="HD2252" s="154"/>
      <c r="HE2252" s="154"/>
      <c r="HF2252" s="154"/>
      <c r="HG2252" s="154"/>
      <c r="HH2252" s="154"/>
      <c r="HI2252" s="154"/>
      <c r="HJ2252" s="154"/>
      <c r="HK2252" s="154"/>
      <c r="HL2252" s="154"/>
      <c r="HM2252" s="154"/>
      <c r="HN2252" s="154"/>
      <c r="HO2252" s="154"/>
      <c r="HP2252" s="154"/>
      <c r="HQ2252" s="154"/>
      <c r="HR2252" s="154"/>
      <c r="HS2252" s="154"/>
      <c r="HT2252" s="154"/>
      <c r="HU2252" s="154"/>
      <c r="HV2252" s="154"/>
      <c r="HW2252" s="154"/>
      <c r="HX2252" s="154"/>
      <c r="HY2252" s="154"/>
      <c r="HZ2252" s="154"/>
      <c r="IA2252" s="154"/>
      <c r="IB2252" s="154"/>
      <c r="IC2252" s="154"/>
      <c r="ID2252" s="154"/>
      <c r="IE2252" s="154"/>
      <c r="IF2252" s="154"/>
      <c r="IG2252" s="154"/>
      <c r="IH2252" s="154"/>
      <c r="II2252" s="154"/>
      <c r="IJ2252" s="154"/>
      <c r="IK2252" s="154"/>
      <c r="IL2252" s="154"/>
      <c r="IM2252" s="154"/>
      <c r="IN2252" s="154"/>
      <c r="IO2252" s="154"/>
      <c r="IP2252" s="154"/>
      <c r="IQ2252" s="154"/>
      <c r="IR2252" s="154"/>
      <c r="IS2252" s="154"/>
      <c r="IT2252" s="154"/>
      <c r="IU2252" s="154"/>
      <c r="IV2252" s="154"/>
      <c r="IW2252" s="154"/>
      <c r="IX2252" s="154"/>
      <c r="IY2252" s="154"/>
      <c r="IZ2252" s="154"/>
      <c r="JA2252" s="154"/>
      <c r="JB2252" s="154"/>
      <c r="JC2252" s="154"/>
    </row>
    <row r="2253" spans="1:263" s="853" customFormat="1" x14ac:dyDescent="0.25">
      <c r="A2253" s="217">
        <v>1</v>
      </c>
      <c r="B2253" s="217">
        <v>1</v>
      </c>
      <c r="C2253" s="626" t="s">
        <v>133</v>
      </c>
      <c r="D2253" s="176"/>
      <c r="E2253" s="176"/>
      <c r="F2253" s="1905">
        <f t="shared" si="2408"/>
        <v>12190.414285714285</v>
      </c>
      <c r="G2253" s="1904">
        <f t="shared" si="2408"/>
        <v>3050.2785714285715</v>
      </c>
      <c r="H2253" s="1904">
        <f t="shared" si="2408"/>
        <v>1195.645238095238</v>
      </c>
      <c r="I2253" s="1904">
        <f t="shared" si="2399"/>
        <v>39.197903079890438</v>
      </c>
      <c r="J2253" s="2534"/>
      <c r="K2253" s="2534"/>
      <c r="L2253" s="2535"/>
      <c r="M2253" s="2535"/>
      <c r="N2253" s="2535"/>
      <c r="O2253" s="2535"/>
      <c r="P2253" s="2535"/>
      <c r="Q2253" s="2535"/>
      <c r="R2253" s="2786">
        <f t="shared" si="2409"/>
        <v>24748.032480000002</v>
      </c>
      <c r="S2253" s="2786">
        <f t="shared" si="2409"/>
        <v>24954.699080000002</v>
      </c>
      <c r="T2253" s="2786">
        <f t="shared" si="2409"/>
        <v>24954.699080000002</v>
      </c>
      <c r="U2253" s="2786">
        <f t="shared" ref="U2253:AB2253" si="2410">U2190</f>
        <v>6224.583865454546</v>
      </c>
      <c r="V2253" s="2786">
        <f t="shared" si="2410"/>
        <v>4387.6066000000001</v>
      </c>
      <c r="W2253" s="2787">
        <f t="shared" si="2410"/>
        <v>0</v>
      </c>
      <c r="X2253" s="2786">
        <f t="shared" si="2410"/>
        <v>-14.60816</v>
      </c>
      <c r="Y2253" s="2786">
        <f t="shared" si="2410"/>
        <v>-1836.9772654545461</v>
      </c>
      <c r="Z2253" s="2788">
        <f t="shared" si="2410"/>
        <v>0</v>
      </c>
      <c r="AA2253" s="2788">
        <f t="shared" si="2410"/>
        <v>-36.14161</v>
      </c>
      <c r="AB2253" s="2786">
        <f t="shared" si="2410"/>
        <v>4336.8568300000006</v>
      </c>
      <c r="AC2253" s="929"/>
      <c r="AD2253" s="2602"/>
      <c r="AE2253" s="2276"/>
      <c r="AF2253" s="2958"/>
      <c r="AG2253" s="154"/>
      <c r="AH2253" s="154"/>
      <c r="AI2253" s="154"/>
      <c r="AJ2253" s="154"/>
      <c r="AK2253" s="154"/>
      <c r="AL2253" s="154"/>
      <c r="AM2253" s="154"/>
      <c r="AN2253" s="154"/>
      <c r="AO2253" s="154"/>
      <c r="AP2253" s="154"/>
      <c r="AQ2253" s="154"/>
      <c r="AR2253" s="154"/>
      <c r="AS2253" s="154"/>
      <c r="AT2253" s="154"/>
      <c r="AU2253" s="154"/>
      <c r="AV2253" s="154"/>
      <c r="AW2253" s="154"/>
      <c r="AX2253" s="154"/>
      <c r="AY2253" s="154"/>
      <c r="AZ2253" s="154"/>
      <c r="BA2253" s="154"/>
      <c r="BB2253" s="154"/>
      <c r="BC2253" s="154"/>
      <c r="BD2253" s="154"/>
      <c r="BE2253" s="154"/>
      <c r="BF2253" s="154"/>
      <c r="BG2253" s="154"/>
      <c r="BH2253" s="154"/>
      <c r="BI2253" s="154"/>
      <c r="BJ2253" s="154"/>
      <c r="BK2253" s="154"/>
      <c r="BL2253" s="154"/>
      <c r="BM2253" s="154"/>
      <c r="BN2253" s="154"/>
      <c r="BO2253" s="154"/>
      <c r="BP2253" s="154"/>
      <c r="BQ2253" s="154"/>
      <c r="BR2253" s="154"/>
      <c r="BS2253" s="154"/>
      <c r="BT2253" s="154"/>
      <c r="BU2253" s="154"/>
      <c r="BV2253" s="154"/>
      <c r="BW2253" s="154"/>
      <c r="BX2253" s="154"/>
      <c r="BY2253" s="154"/>
      <c r="BZ2253" s="154"/>
      <c r="CA2253" s="154"/>
      <c r="CB2253" s="154"/>
      <c r="CC2253" s="154"/>
      <c r="CD2253" s="154"/>
      <c r="CE2253" s="154"/>
      <c r="CF2253" s="154"/>
      <c r="CG2253" s="154"/>
      <c r="CH2253" s="154"/>
      <c r="CI2253" s="154"/>
      <c r="CJ2253" s="154"/>
      <c r="CK2253" s="154"/>
      <c r="CL2253" s="154"/>
      <c r="CM2253" s="154"/>
      <c r="CN2253" s="154"/>
      <c r="CO2253" s="154"/>
      <c r="CP2253" s="154"/>
      <c r="CQ2253" s="154"/>
      <c r="CR2253" s="154"/>
      <c r="CS2253" s="154"/>
      <c r="CT2253" s="154"/>
      <c r="CU2253" s="154"/>
      <c r="CV2253" s="154"/>
      <c r="CW2253" s="154"/>
      <c r="CX2253" s="154"/>
      <c r="CY2253" s="154"/>
      <c r="CZ2253" s="154"/>
      <c r="DA2253" s="154"/>
      <c r="DB2253" s="154"/>
      <c r="DC2253" s="154"/>
      <c r="DD2253" s="154"/>
      <c r="DE2253" s="154"/>
      <c r="DF2253" s="154"/>
      <c r="DG2253" s="154"/>
      <c r="DH2253" s="154"/>
      <c r="DI2253" s="154"/>
      <c r="DJ2253" s="154"/>
      <c r="DK2253" s="154"/>
      <c r="DL2253" s="154"/>
      <c r="DM2253" s="154"/>
      <c r="DN2253" s="154"/>
      <c r="DO2253" s="154"/>
      <c r="DP2253" s="154"/>
      <c r="DQ2253" s="154"/>
      <c r="DR2253" s="154"/>
      <c r="DS2253" s="154"/>
      <c r="DT2253" s="154"/>
      <c r="DU2253" s="154"/>
      <c r="DV2253" s="154"/>
      <c r="DW2253" s="154"/>
      <c r="DX2253" s="154"/>
      <c r="DY2253" s="154"/>
      <c r="DZ2253" s="154"/>
      <c r="EA2253" s="154"/>
      <c r="EB2253" s="154"/>
      <c r="EC2253" s="154"/>
      <c r="ED2253" s="154"/>
      <c r="EE2253" s="154"/>
      <c r="EF2253" s="154"/>
      <c r="EG2253" s="154"/>
      <c r="EH2253" s="154"/>
      <c r="EI2253" s="154"/>
      <c r="EJ2253" s="154"/>
      <c r="EK2253" s="154"/>
      <c r="EL2253" s="154"/>
      <c r="EM2253" s="154"/>
      <c r="EN2253" s="154"/>
      <c r="EO2253" s="154"/>
      <c r="EP2253" s="154"/>
      <c r="EQ2253" s="154"/>
      <c r="ER2253" s="154"/>
      <c r="ES2253" s="154"/>
      <c r="ET2253" s="154"/>
      <c r="EU2253" s="154"/>
      <c r="EV2253" s="154"/>
      <c r="EW2253" s="154"/>
      <c r="EX2253" s="154"/>
      <c r="EY2253" s="154"/>
      <c r="EZ2253" s="154"/>
      <c r="FA2253" s="154"/>
      <c r="FB2253" s="154"/>
      <c r="FC2253" s="154"/>
      <c r="FD2253" s="154"/>
      <c r="FE2253" s="154"/>
      <c r="FF2253" s="154"/>
      <c r="FG2253" s="154"/>
      <c r="FH2253" s="154"/>
      <c r="FI2253" s="154"/>
      <c r="FJ2253" s="154"/>
      <c r="FK2253" s="154"/>
      <c r="FL2253" s="154"/>
      <c r="FM2253" s="154"/>
      <c r="FN2253" s="154"/>
      <c r="FO2253" s="154"/>
      <c r="FP2253" s="154"/>
      <c r="FQ2253" s="154"/>
      <c r="FR2253" s="154"/>
      <c r="FS2253" s="154"/>
      <c r="FT2253" s="154"/>
      <c r="FU2253" s="154"/>
      <c r="FV2253" s="154"/>
      <c r="FW2253" s="154"/>
      <c r="FX2253" s="154"/>
      <c r="FY2253" s="154"/>
      <c r="FZ2253" s="154"/>
      <c r="GA2253" s="154"/>
      <c r="GB2253" s="154"/>
      <c r="GC2253" s="154"/>
      <c r="GD2253" s="154"/>
      <c r="GE2253" s="154"/>
      <c r="GF2253" s="154"/>
      <c r="GG2253" s="154"/>
      <c r="GH2253" s="154"/>
      <c r="GI2253" s="154"/>
      <c r="GJ2253" s="154"/>
      <c r="GK2253" s="154"/>
      <c r="GL2253" s="154"/>
      <c r="GM2253" s="154"/>
      <c r="GN2253" s="154"/>
      <c r="GO2253" s="154"/>
      <c r="GP2253" s="154"/>
      <c r="GQ2253" s="154"/>
      <c r="GR2253" s="154"/>
      <c r="GS2253" s="154"/>
      <c r="GT2253" s="154"/>
      <c r="GU2253" s="154"/>
      <c r="GV2253" s="154"/>
      <c r="GW2253" s="154"/>
      <c r="GX2253" s="154"/>
      <c r="GY2253" s="154"/>
      <c r="GZ2253" s="154"/>
      <c r="HA2253" s="154"/>
      <c r="HB2253" s="154"/>
      <c r="HC2253" s="154"/>
      <c r="HD2253" s="154"/>
      <c r="HE2253" s="154"/>
      <c r="HF2253" s="154"/>
      <c r="HG2253" s="154"/>
      <c r="HH2253" s="154"/>
      <c r="HI2253" s="154"/>
      <c r="HJ2253" s="154"/>
      <c r="HK2253" s="154"/>
      <c r="HL2253" s="154"/>
      <c r="HM2253" s="154"/>
      <c r="HN2253" s="154"/>
      <c r="HO2253" s="154"/>
      <c r="HP2253" s="154"/>
      <c r="HQ2253" s="154"/>
      <c r="HR2253" s="154"/>
      <c r="HS2253" s="154"/>
      <c r="HT2253" s="154"/>
      <c r="HU2253" s="154"/>
      <c r="HV2253" s="154"/>
      <c r="HW2253" s="154"/>
      <c r="HX2253" s="154"/>
      <c r="HY2253" s="154"/>
      <c r="HZ2253" s="154"/>
      <c r="IA2253" s="154"/>
      <c r="IB2253" s="154"/>
      <c r="IC2253" s="154"/>
      <c r="ID2253" s="154"/>
      <c r="IE2253" s="154"/>
      <c r="IF2253" s="154"/>
      <c r="IG2253" s="154"/>
      <c r="IH2253" s="154"/>
      <c r="II2253" s="154"/>
      <c r="IJ2253" s="154"/>
      <c r="IK2253" s="154"/>
      <c r="IL2253" s="154"/>
      <c r="IM2253" s="154"/>
      <c r="IN2253" s="154"/>
      <c r="IO2253" s="154"/>
      <c r="IP2253" s="154"/>
      <c r="IQ2253" s="154"/>
      <c r="IR2253" s="154"/>
      <c r="IS2253" s="154"/>
      <c r="IT2253" s="154"/>
      <c r="IU2253" s="154"/>
      <c r="IV2253" s="154"/>
      <c r="IW2253" s="154"/>
      <c r="IX2253" s="154"/>
      <c r="IY2253" s="154"/>
      <c r="IZ2253" s="154"/>
      <c r="JA2253" s="154"/>
      <c r="JB2253" s="154"/>
      <c r="JC2253" s="154"/>
    </row>
    <row r="2254" spans="1:263" x14ac:dyDescent="0.25">
      <c r="A2254" s="217">
        <v>1</v>
      </c>
      <c r="B2254" s="217">
        <v>1</v>
      </c>
      <c r="C2254" s="2868" t="s">
        <v>65</v>
      </c>
      <c r="D2254" s="2868"/>
      <c r="E2254" s="2868"/>
      <c r="F2254" s="2869">
        <f>F2141</f>
        <v>110</v>
      </c>
      <c r="G2254" s="2870">
        <f>G2141</f>
        <v>28</v>
      </c>
      <c r="H2254" s="2870">
        <f>H2141</f>
        <v>4</v>
      </c>
      <c r="I2254" s="2870">
        <f t="shared" si="2399"/>
        <v>14.285714285714285</v>
      </c>
      <c r="J2254" s="2871">
        <f>J2141</f>
        <v>9</v>
      </c>
      <c r="K2254" s="2871">
        <f>K2141</f>
        <v>11.25</v>
      </c>
      <c r="L2254" s="2870">
        <f>L2141</f>
        <v>990</v>
      </c>
      <c r="M2254" s="2870">
        <f>M2141</f>
        <v>248</v>
      </c>
      <c r="N2254" s="2870">
        <f>N2141</f>
        <v>45</v>
      </c>
      <c r="O2254" s="1894">
        <f>N2254/M2254*100</f>
        <v>18.14516129032258</v>
      </c>
      <c r="P2254" s="2870">
        <f>P2141</f>
        <v>3</v>
      </c>
      <c r="Q2254" s="1894">
        <f>N2254/$C$3*12/P2254</f>
        <v>60</v>
      </c>
      <c r="R2254" s="2872"/>
      <c r="S2254" s="2872"/>
      <c r="T2254" s="2872"/>
      <c r="U2254" s="2786"/>
      <c r="V2254" s="2872"/>
      <c r="W2254" s="2873"/>
      <c r="X2254" s="2872"/>
      <c r="Y2254" s="2872"/>
      <c r="Z2254" s="2872"/>
      <c r="AA2254" s="2872"/>
      <c r="AB2254" s="2872"/>
      <c r="AC2254" s="2874"/>
      <c r="AD2254" s="2875"/>
      <c r="AE2254" s="2276"/>
    </row>
    <row r="2255" spans="1:263" x14ac:dyDescent="0.25">
      <c r="A2255" s="217">
        <v>1</v>
      </c>
      <c r="B2255" s="217">
        <v>1</v>
      </c>
      <c r="C2255" s="2876" t="s">
        <v>16</v>
      </c>
      <c r="D2255" s="2876"/>
      <c r="E2255" s="2876"/>
      <c r="F2255" s="2020">
        <f t="shared" ref="F2255:H2256" si="2411">F2145</f>
        <v>43</v>
      </c>
      <c r="G2255" s="2019">
        <f t="shared" si="2411"/>
        <v>11</v>
      </c>
      <c r="H2255" s="2019">
        <f t="shared" si="2411"/>
        <v>6</v>
      </c>
      <c r="I2255" s="2019">
        <f t="shared" si="2399"/>
        <v>54.54545454545454</v>
      </c>
      <c r="J2255" s="2066">
        <f t="shared" ref="J2255:N2256" si="2412">J2145</f>
        <v>8</v>
      </c>
      <c r="K2255" s="2066" t="e">
        <f t="shared" si="2412"/>
        <v>#DIV/0!</v>
      </c>
      <c r="L2255" s="2019">
        <f t="shared" si="2412"/>
        <v>344</v>
      </c>
      <c r="M2255" s="2019">
        <f t="shared" si="2412"/>
        <v>86</v>
      </c>
      <c r="N2255" s="2019">
        <f t="shared" si="2412"/>
        <v>46</v>
      </c>
      <c r="O2255" s="1923">
        <f>N2255/M2255*100</f>
        <v>53.488372093023251</v>
      </c>
      <c r="P2255" s="2019">
        <f>P2145</f>
        <v>2</v>
      </c>
      <c r="Q2255" s="1923">
        <f>N2255/$C$3*12/P2255</f>
        <v>92</v>
      </c>
      <c r="R2255" s="2790"/>
      <c r="S2255" s="2790"/>
      <c r="T2255" s="2790"/>
      <c r="U2255" s="2856"/>
      <c r="V2255" s="2790"/>
      <c r="W2255" s="2791"/>
      <c r="X2255" s="2790"/>
      <c r="Y2255" s="2790"/>
      <c r="Z2255" s="2790"/>
      <c r="AA2255" s="2790"/>
      <c r="AB2255" s="2790"/>
      <c r="AC2255" s="963"/>
      <c r="AD2255" s="2792"/>
      <c r="AE2255" s="2276"/>
    </row>
    <row r="2256" spans="1:263" ht="29.25" x14ac:dyDescent="0.25">
      <c r="A2256" s="217">
        <v>1</v>
      </c>
      <c r="B2256" s="217">
        <v>1</v>
      </c>
      <c r="C2256" s="2877" t="s">
        <v>135</v>
      </c>
      <c r="D2256" s="2878"/>
      <c r="E2256" s="2879"/>
      <c r="F2256" s="2006">
        <f t="shared" si="2411"/>
        <v>153</v>
      </c>
      <c r="G2256" s="2005">
        <f t="shared" si="2411"/>
        <v>39</v>
      </c>
      <c r="H2256" s="2005">
        <f t="shared" si="2411"/>
        <v>10</v>
      </c>
      <c r="I2256" s="2005">
        <f t="shared" si="2399"/>
        <v>25.641025641025639</v>
      </c>
      <c r="J2256" s="2880">
        <f t="shared" si="2412"/>
        <v>8.7189542483660123</v>
      </c>
      <c r="K2256" s="2880">
        <f t="shared" si="2412"/>
        <v>9.1</v>
      </c>
      <c r="L2256" s="2005">
        <f t="shared" si="2412"/>
        <v>1334</v>
      </c>
      <c r="M2256" s="2005">
        <f t="shared" si="2412"/>
        <v>334</v>
      </c>
      <c r="N2256" s="2005">
        <f t="shared" si="2412"/>
        <v>91</v>
      </c>
      <c r="O2256" s="1885">
        <f>N2256/M2256*100</f>
        <v>27.245508982035926</v>
      </c>
      <c r="P2256" s="2005">
        <f>P2146</f>
        <v>5</v>
      </c>
      <c r="Q2256" s="1885">
        <f>N2256/$C$3*12/P2256</f>
        <v>72.8</v>
      </c>
      <c r="R2256" s="2881">
        <f t="shared" ref="R2256:AB2256" si="2413">R2146</f>
        <v>14560.107544800003</v>
      </c>
      <c r="S2256" s="2881">
        <f t="shared" ref="S2256:T2256" si="2414">S2146</f>
        <v>14560.107544800003</v>
      </c>
      <c r="T2256" s="2881">
        <f t="shared" si="2414"/>
        <v>14560.107544800003</v>
      </c>
      <c r="U2256" s="2962">
        <f t="shared" si="2413"/>
        <v>3640.0268862000007</v>
      </c>
      <c r="V2256" s="2881">
        <f t="shared" si="2413"/>
        <v>3612.0335</v>
      </c>
      <c r="W2256" s="2882">
        <f t="shared" si="2413"/>
        <v>0</v>
      </c>
      <c r="X2256" s="2881">
        <f t="shared" si="2413"/>
        <v>0</v>
      </c>
      <c r="Y2256" s="2881">
        <f t="shared" si="2413"/>
        <v>-27.993386200000714</v>
      </c>
      <c r="Z2256" s="2881">
        <f t="shared" si="2413"/>
        <v>0</v>
      </c>
      <c r="AA2256" s="2881">
        <f t="shared" si="2413"/>
        <v>-97.184459999999987</v>
      </c>
      <c r="AB2256" s="2883">
        <f t="shared" si="2413"/>
        <v>3514.8490400000001</v>
      </c>
      <c r="AC2256" s="1980"/>
      <c r="AD2256" s="2884"/>
      <c r="AE2256" s="2276"/>
    </row>
    <row r="2257" spans="1:31" x14ac:dyDescent="0.25">
      <c r="A2257" s="217">
        <v>1</v>
      </c>
      <c r="B2257" s="217">
        <v>1</v>
      </c>
      <c r="C2257" s="710" t="s">
        <v>194</v>
      </c>
      <c r="D2257" s="710"/>
      <c r="E2257" s="2126"/>
      <c r="F2257" s="2861">
        <f t="shared" ref="F2257:H2260" si="2415">F2191</f>
        <v>600</v>
      </c>
      <c r="G2257" s="2885">
        <f t="shared" si="2415"/>
        <v>150</v>
      </c>
      <c r="H2257" s="2863">
        <f t="shared" si="2415"/>
        <v>78</v>
      </c>
      <c r="I2257" s="1916">
        <f t="shared" si="2399"/>
        <v>52</v>
      </c>
      <c r="J2257" s="2066"/>
      <c r="K2257" s="2066"/>
      <c r="L2257" s="1920"/>
      <c r="M2257" s="2688"/>
      <c r="N2257" s="2688"/>
      <c r="O2257" s="2122"/>
      <c r="P2257" s="2688"/>
      <c r="Q2257" s="2886"/>
      <c r="R2257" s="2887">
        <f t="shared" ref="R2257:AB2257" si="2416">R2191</f>
        <v>0</v>
      </c>
      <c r="S2257" s="2887">
        <f t="shared" ref="S2257:T2257" si="2417">S2191</f>
        <v>0</v>
      </c>
      <c r="T2257" s="2887">
        <f t="shared" si="2417"/>
        <v>0</v>
      </c>
      <c r="U2257" s="2961">
        <f t="shared" si="2416"/>
        <v>0</v>
      </c>
      <c r="V2257" s="2888">
        <f t="shared" si="2416"/>
        <v>0</v>
      </c>
      <c r="W2257" s="2690">
        <f t="shared" si="2416"/>
        <v>0</v>
      </c>
      <c r="X2257" s="2689">
        <f t="shared" si="2416"/>
        <v>0</v>
      </c>
      <c r="Y2257" s="2689">
        <f t="shared" si="2416"/>
        <v>0</v>
      </c>
      <c r="Z2257" s="2689">
        <f t="shared" si="2416"/>
        <v>0</v>
      </c>
      <c r="AA2257" s="2689">
        <f t="shared" si="2416"/>
        <v>0</v>
      </c>
      <c r="AB2257" s="2888">
        <f t="shared" si="2416"/>
        <v>0</v>
      </c>
      <c r="AC2257" s="2889"/>
      <c r="AD2257" s="2890"/>
      <c r="AE2257" s="2276"/>
    </row>
    <row r="2258" spans="1:31" x14ac:dyDescent="0.25">
      <c r="A2258" s="217">
        <v>1</v>
      </c>
      <c r="B2258" s="217">
        <v>1</v>
      </c>
      <c r="C2258" s="720" t="s">
        <v>195</v>
      </c>
      <c r="D2258" s="720"/>
      <c r="E2258" s="2126"/>
      <c r="F2258" s="2869">
        <f t="shared" si="2415"/>
        <v>599</v>
      </c>
      <c r="G2258" s="2891">
        <f t="shared" si="2415"/>
        <v>150</v>
      </c>
      <c r="H2258" s="2871">
        <f t="shared" si="2415"/>
        <v>78</v>
      </c>
      <c r="I2258" s="2684">
        <f t="shared" si="2399"/>
        <v>52</v>
      </c>
      <c r="J2258" s="2892"/>
      <c r="K2258" s="2892"/>
      <c r="L2258" s="2692"/>
      <c r="M2258" s="2684"/>
      <c r="N2258" s="2684"/>
      <c r="O2258" s="1894"/>
      <c r="P2258" s="2692"/>
      <c r="Q2258" s="1923"/>
      <c r="R2258" s="2893">
        <f t="shared" ref="R2258:AB2258" si="2418">R2192</f>
        <v>0</v>
      </c>
      <c r="S2258" s="2893">
        <f t="shared" ref="S2258:T2258" si="2419">S2192</f>
        <v>0</v>
      </c>
      <c r="T2258" s="2893">
        <f t="shared" si="2419"/>
        <v>0</v>
      </c>
      <c r="U2258" s="2786">
        <f t="shared" si="2418"/>
        <v>0</v>
      </c>
      <c r="V2258" s="2894">
        <f t="shared" si="2418"/>
        <v>0</v>
      </c>
      <c r="W2258" s="2686">
        <f t="shared" si="2418"/>
        <v>0</v>
      </c>
      <c r="X2258" s="2685">
        <f t="shared" si="2418"/>
        <v>0</v>
      </c>
      <c r="Y2258" s="2685">
        <f t="shared" si="2418"/>
        <v>0</v>
      </c>
      <c r="Z2258" s="2693">
        <f t="shared" si="2418"/>
        <v>0</v>
      </c>
      <c r="AA2258" s="2693">
        <f t="shared" si="2418"/>
        <v>0</v>
      </c>
      <c r="AB2258" s="2894">
        <f t="shared" si="2418"/>
        <v>0</v>
      </c>
      <c r="AC2258" s="2895"/>
      <c r="AD2258" s="2896"/>
      <c r="AE2258" s="2276"/>
    </row>
    <row r="2259" spans="1:31" ht="33" customHeight="1" x14ac:dyDescent="0.25">
      <c r="B2259" s="217">
        <v>1</v>
      </c>
      <c r="C2259" s="710" t="s">
        <v>196</v>
      </c>
      <c r="D2259" s="710"/>
      <c r="E2259" s="2876"/>
      <c r="F2259" s="2897">
        <f t="shared" si="2415"/>
        <v>1</v>
      </c>
      <c r="G2259" s="2898">
        <f t="shared" si="2415"/>
        <v>0</v>
      </c>
      <c r="H2259" s="2066">
        <f t="shared" si="2415"/>
        <v>0</v>
      </c>
      <c r="I2259" s="1920" t="e">
        <f t="shared" si="2399"/>
        <v>#DIV/0!</v>
      </c>
      <c r="J2259" s="2066"/>
      <c r="K2259" s="2066"/>
      <c r="L2259" s="1920"/>
      <c r="M2259" s="1920"/>
      <c r="N2259" s="1916"/>
      <c r="O2259" s="1894"/>
      <c r="P2259" s="1916"/>
      <c r="Q2259" s="1894"/>
      <c r="R2259" s="2899">
        <f t="shared" ref="R2259:AB2259" si="2420">R2193</f>
        <v>0</v>
      </c>
      <c r="S2259" s="2899">
        <f t="shared" ref="S2259:T2259" si="2421">S2193</f>
        <v>0</v>
      </c>
      <c r="T2259" s="2899">
        <f t="shared" si="2421"/>
        <v>0</v>
      </c>
      <c r="U2259" s="2786">
        <f t="shared" si="2420"/>
        <v>0</v>
      </c>
      <c r="V2259" s="2532">
        <f t="shared" si="2420"/>
        <v>0</v>
      </c>
      <c r="W2259" s="2592">
        <f t="shared" si="2420"/>
        <v>0</v>
      </c>
      <c r="X2259" s="2532">
        <f t="shared" si="2420"/>
        <v>0</v>
      </c>
      <c r="Y2259" s="2900">
        <f t="shared" si="2420"/>
        <v>0</v>
      </c>
      <c r="Z2259" s="2900">
        <f t="shared" si="2420"/>
        <v>0</v>
      </c>
      <c r="AA2259" s="2532">
        <f t="shared" si="2420"/>
        <v>0</v>
      </c>
      <c r="AB2259" s="2689">
        <f t="shared" si="2420"/>
        <v>0</v>
      </c>
      <c r="AC2259" s="2901"/>
      <c r="AD2259" s="2691"/>
      <c r="AE2259" s="2276"/>
    </row>
    <row r="2260" spans="1:31" ht="15.95" customHeight="1" thickBot="1" x14ac:dyDescent="0.3">
      <c r="A2260" s="217">
        <v>1</v>
      </c>
      <c r="B2260" s="217">
        <v>1</v>
      </c>
      <c r="C2260" s="2163" t="s">
        <v>201</v>
      </c>
      <c r="D2260" s="2163"/>
      <c r="E2260" s="2902"/>
      <c r="F2260" s="2903">
        <f t="shared" si="2415"/>
        <v>600</v>
      </c>
      <c r="G2260" s="2904">
        <f t="shared" si="2415"/>
        <v>150</v>
      </c>
      <c r="H2260" s="2905">
        <f t="shared" si="2415"/>
        <v>78</v>
      </c>
      <c r="I2260" s="2697">
        <f t="shared" si="2399"/>
        <v>52</v>
      </c>
      <c r="J2260" s="2905"/>
      <c r="K2260" s="2905"/>
      <c r="L2260" s="2697"/>
      <c r="M2260" s="2697"/>
      <c r="N2260" s="2906"/>
      <c r="O2260" s="2907"/>
      <c r="P2260" s="2906"/>
      <c r="Q2260" s="2907"/>
      <c r="R2260" s="2908">
        <f t="shared" ref="R2260:AB2260" si="2422">R2194</f>
        <v>3856.02</v>
      </c>
      <c r="S2260" s="2908">
        <f t="shared" ref="S2260:T2260" si="2423">S2194</f>
        <v>3856.02</v>
      </c>
      <c r="T2260" s="2908">
        <f t="shared" si="2423"/>
        <v>3856.02</v>
      </c>
      <c r="U2260" s="2963">
        <f t="shared" si="2422"/>
        <v>964.00499999999988</v>
      </c>
      <c r="V2260" s="2909">
        <f t="shared" si="2422"/>
        <v>955.89512000000013</v>
      </c>
      <c r="W2260" s="2910">
        <f t="shared" si="2422"/>
        <v>0</v>
      </c>
      <c r="X2260" s="2909">
        <f t="shared" si="2422"/>
        <v>0</v>
      </c>
      <c r="Y2260" s="2909">
        <f t="shared" si="2422"/>
        <v>-8.1098799999997482</v>
      </c>
      <c r="Z2260" s="2909">
        <f t="shared" si="2422"/>
        <v>0</v>
      </c>
      <c r="AA2260" s="2911">
        <f t="shared" si="2422"/>
        <v>-26.492909999999995</v>
      </c>
      <c r="AB2260" s="2911">
        <f t="shared" si="2422"/>
        <v>929.4022100000002</v>
      </c>
      <c r="AC2260" s="2912"/>
      <c r="AD2260" s="2726"/>
      <c r="AE2260" s="2276"/>
    </row>
    <row r="2261" spans="1:31" ht="15.95" customHeight="1" x14ac:dyDescent="0.25"/>
    <row r="2262" spans="1:31" ht="15.95" customHeight="1" x14ac:dyDescent="0.25">
      <c r="C2262" s="419"/>
      <c r="D2262" s="419"/>
      <c r="E2262" s="737"/>
      <c r="F2262" s="737"/>
      <c r="G2262" s="737"/>
      <c r="H2262" s="737"/>
      <c r="L2262" s="2246"/>
      <c r="M2262" s="2246"/>
      <c r="N2262" s="2246"/>
    </row>
  </sheetData>
  <autoFilter ref="A8:JC2260"/>
  <sortState ref="A1379:JB1379">
    <sortCondition ref="C1379"/>
  </sortState>
  <mergeCells count="19">
    <mergeCell ref="AB5:AB7"/>
    <mergeCell ref="AC5:AD5"/>
    <mergeCell ref="T5:T7"/>
    <mergeCell ref="C1:AB2"/>
    <mergeCell ref="F5:I6"/>
    <mergeCell ref="J5:K6"/>
    <mergeCell ref="L5:O6"/>
    <mergeCell ref="P5:P7"/>
    <mergeCell ref="E5:E7"/>
    <mergeCell ref="Q5:Q7"/>
    <mergeCell ref="U5:U7"/>
    <mergeCell ref="V5:V7"/>
    <mergeCell ref="Y5:Y7"/>
    <mergeCell ref="AA5:AA7"/>
    <mergeCell ref="W5:W7"/>
    <mergeCell ref="Z5:Z7"/>
    <mergeCell ref="R5:R7"/>
    <mergeCell ref="X5:X7"/>
    <mergeCell ref="S5:S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C154"/>
  <sheetViews>
    <sheetView zoomScale="80" zoomScaleNormal="80" zoomScaleSheetLayoutView="85" workbookViewId="0">
      <pane xSplit="2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J26" sqref="J26"/>
    </sheetView>
  </sheetViews>
  <sheetFormatPr defaultColWidth="9.140625" defaultRowHeight="15" x14ac:dyDescent="0.25"/>
  <cols>
    <col min="1" max="1" width="5.7109375" style="217" customWidth="1"/>
    <col min="2" max="2" width="42" style="217" customWidth="1"/>
    <col min="3" max="3" width="9.140625" style="217" hidden="1" customWidth="1"/>
    <col min="4" max="4" width="12.7109375" style="217" customWidth="1"/>
    <col min="5" max="5" width="14.140625" style="217" customWidth="1"/>
    <col min="6" max="6" width="12.85546875" style="217" customWidth="1"/>
    <col min="7" max="7" width="10.42578125" style="217" customWidth="1"/>
    <col min="8" max="8" width="10" style="217" customWidth="1" collapsed="1"/>
    <col min="9" max="9" width="11.42578125" style="217" customWidth="1"/>
    <col min="10" max="10" width="11.85546875" style="217" customWidth="1"/>
    <col min="11" max="11" width="12.28515625" style="217" customWidth="1"/>
    <col min="12" max="12" width="15.140625" style="217" customWidth="1"/>
    <col min="13" max="14" width="11.85546875" style="217" customWidth="1"/>
    <col min="15" max="15" width="14.5703125" style="217" customWidth="1"/>
    <col min="16" max="17" width="16.85546875" style="217" hidden="1" customWidth="1"/>
    <col min="18" max="18" width="16.85546875" style="217" customWidth="1"/>
    <col min="19" max="19" width="15" style="217" customWidth="1"/>
    <col min="20" max="20" width="16.28515625" style="217" customWidth="1"/>
    <col min="21" max="25" width="11.85546875" style="217" customWidth="1"/>
    <col min="26" max="26" width="17.42578125" style="217" customWidth="1"/>
    <col min="27" max="27" width="15" style="217" hidden="1" customWidth="1"/>
    <col min="28" max="28" width="12.85546875" style="217" hidden="1" customWidth="1"/>
    <col min="29" max="29" width="17.42578125" style="217" customWidth="1"/>
    <col min="30" max="30" width="9.140625" style="217" customWidth="1"/>
    <col min="31" max="16384" width="9.140625" style="217"/>
  </cols>
  <sheetData>
    <row r="1" spans="1:28" s="2923" customFormat="1" ht="14.25" customHeight="1" x14ac:dyDescent="0.2">
      <c r="B1" s="362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2025 года</v>
      </c>
      <c r="C1" s="3621"/>
      <c r="D1" s="3621"/>
      <c r="E1" s="3621"/>
      <c r="F1" s="3621"/>
      <c r="G1" s="3621"/>
      <c r="H1" s="3621"/>
      <c r="I1" s="3621"/>
      <c r="J1" s="3621"/>
      <c r="K1" s="3621"/>
      <c r="L1" s="3621"/>
      <c r="M1" s="3621"/>
      <c r="N1" s="3621"/>
      <c r="O1" s="3621"/>
      <c r="P1" s="3621"/>
      <c r="Q1" s="3621"/>
      <c r="R1" s="3621"/>
      <c r="S1" s="3621"/>
      <c r="T1" s="3621"/>
      <c r="U1" s="3621"/>
      <c r="V1" s="3621"/>
      <c r="W1" s="3621"/>
      <c r="X1" s="3621"/>
      <c r="Y1" s="3621"/>
      <c r="Z1" s="3621"/>
    </row>
    <row r="2" spans="1:28" ht="15" hidden="1" customHeight="1" x14ac:dyDescent="0.25">
      <c r="B2" s="2245">
        <v>3</v>
      </c>
    </row>
    <row r="3" spans="1:28" ht="15" customHeight="1" thickBot="1" x14ac:dyDescent="0.3">
      <c r="B3" s="2245"/>
    </row>
    <row r="4" spans="1:28" ht="58.5" customHeight="1" thickBot="1" x14ac:dyDescent="0.3">
      <c r="B4" s="1063" t="s">
        <v>3</v>
      </c>
      <c r="C4" s="3603" t="s">
        <v>142</v>
      </c>
      <c r="D4" s="3588" t="s">
        <v>138</v>
      </c>
      <c r="E4" s="3589"/>
      <c r="F4" s="3589"/>
      <c r="G4" s="3590"/>
      <c r="H4" s="3594" t="s">
        <v>639</v>
      </c>
      <c r="I4" s="3595"/>
      <c r="J4" s="3594" t="s">
        <v>640</v>
      </c>
      <c r="K4" s="3598"/>
      <c r="L4" s="3598"/>
      <c r="M4" s="3595"/>
      <c r="N4" s="3600" t="s">
        <v>143</v>
      </c>
      <c r="O4" s="3600" t="s">
        <v>144</v>
      </c>
      <c r="P4" s="3583" t="s">
        <v>643</v>
      </c>
      <c r="Q4" s="3583" t="s">
        <v>719</v>
      </c>
      <c r="R4" s="3583" t="s">
        <v>730</v>
      </c>
      <c r="S4" s="3610" t="s">
        <v>727</v>
      </c>
      <c r="T4" s="3583" t="s">
        <v>136</v>
      </c>
      <c r="U4" s="3615" t="s">
        <v>291</v>
      </c>
      <c r="V4" s="3583" t="s">
        <v>292</v>
      </c>
      <c r="W4" s="3583" t="s">
        <v>41</v>
      </c>
      <c r="X4" s="3583" t="s">
        <v>286</v>
      </c>
      <c r="Y4" s="3583" t="s">
        <v>137</v>
      </c>
      <c r="Z4" s="3583" t="s">
        <v>216</v>
      </c>
      <c r="AA4" s="3581" t="s">
        <v>467</v>
      </c>
      <c r="AB4" s="3582"/>
    </row>
    <row r="5" spans="1:28" ht="15" customHeight="1" thickBot="1" x14ac:dyDescent="0.3">
      <c r="B5" s="1064"/>
      <c r="C5" s="3622"/>
      <c r="D5" s="3591"/>
      <c r="E5" s="3592"/>
      <c r="F5" s="3592"/>
      <c r="G5" s="3593"/>
      <c r="H5" s="3596"/>
      <c r="I5" s="3597"/>
      <c r="J5" s="3596"/>
      <c r="K5" s="3599"/>
      <c r="L5" s="3599"/>
      <c r="M5" s="3597"/>
      <c r="N5" s="3601"/>
      <c r="O5" s="3624"/>
      <c r="P5" s="3606"/>
      <c r="Q5" s="3606"/>
      <c r="R5" s="3606"/>
      <c r="S5" s="3611"/>
      <c r="T5" s="3606"/>
      <c r="U5" s="3616"/>
      <c r="V5" s="3626"/>
      <c r="W5" s="3606"/>
      <c r="X5" s="3626"/>
      <c r="Y5" s="3606"/>
      <c r="Z5" s="3606"/>
      <c r="AA5" s="1065"/>
      <c r="AB5" s="1066"/>
    </row>
    <row r="6" spans="1:28" ht="66" customHeight="1" thickBot="1" x14ac:dyDescent="0.3">
      <c r="B6" s="1067" t="s">
        <v>4</v>
      </c>
      <c r="C6" s="3623"/>
      <c r="D6" s="192" t="s">
        <v>642</v>
      </c>
      <c r="E6" s="2921" t="str">
        <f>'1 уровень'!F8</f>
        <v>План 3 мес. 2025 г.</v>
      </c>
      <c r="F6" s="192" t="s">
        <v>139</v>
      </c>
      <c r="G6" s="192" t="s">
        <v>140</v>
      </c>
      <c r="H6" s="2921" t="s">
        <v>141</v>
      </c>
      <c r="I6" s="193" t="s">
        <v>139</v>
      </c>
      <c r="J6" s="192" t="s">
        <v>642</v>
      </c>
      <c r="K6" s="2921" t="str">
        <f>'1 уровень'!L8</f>
        <v>План 3 мес. 2025 г.</v>
      </c>
      <c r="L6" s="192" t="s">
        <v>139</v>
      </c>
      <c r="M6" s="192" t="s">
        <v>140</v>
      </c>
      <c r="N6" s="3602"/>
      <c r="O6" s="3625"/>
      <c r="P6" s="3607"/>
      <c r="Q6" s="3607"/>
      <c r="R6" s="3607"/>
      <c r="S6" s="3612"/>
      <c r="T6" s="3607"/>
      <c r="U6" s="3617"/>
      <c r="V6" s="3627"/>
      <c r="W6" s="3607"/>
      <c r="X6" s="3627"/>
      <c r="Y6" s="3607"/>
      <c r="Z6" s="3607"/>
      <c r="AA6" s="1068" t="s">
        <v>335</v>
      </c>
      <c r="AB6" s="3241" t="s">
        <v>466</v>
      </c>
    </row>
    <row r="7" spans="1:28" s="5" customFormat="1" ht="15" customHeight="1" thickBot="1" x14ac:dyDescent="0.3">
      <c r="B7" s="15">
        <v>1</v>
      </c>
      <c r="C7" s="15">
        <v>2</v>
      </c>
      <c r="D7" s="194">
        <v>3</v>
      </c>
      <c r="E7" s="194">
        <v>4</v>
      </c>
      <c r="F7" s="194">
        <v>5</v>
      </c>
      <c r="G7" s="194">
        <v>6</v>
      </c>
      <c r="H7" s="193">
        <v>7</v>
      </c>
      <c r="I7" s="193">
        <v>8</v>
      </c>
      <c r="J7" s="193">
        <v>9</v>
      </c>
      <c r="K7" s="193">
        <v>10</v>
      </c>
      <c r="L7" s="193">
        <v>11</v>
      </c>
      <c r="M7" s="193">
        <v>12</v>
      </c>
      <c r="N7" s="193">
        <v>13</v>
      </c>
      <c r="O7" s="193">
        <v>14</v>
      </c>
      <c r="P7" s="195"/>
      <c r="Q7" s="195"/>
      <c r="R7" s="195"/>
      <c r="S7" s="856">
        <v>15</v>
      </c>
      <c r="T7" s="195">
        <v>16</v>
      </c>
      <c r="U7" s="783">
        <v>17</v>
      </c>
      <c r="V7" s="195"/>
      <c r="W7" s="195">
        <v>18</v>
      </c>
      <c r="X7" s="195">
        <v>19</v>
      </c>
      <c r="Y7" s="195">
        <v>20</v>
      </c>
      <c r="Z7" s="195">
        <v>21</v>
      </c>
      <c r="AA7" s="899"/>
      <c r="AB7" s="856"/>
    </row>
    <row r="8" spans="1:28" x14ac:dyDescent="0.25">
      <c r="A8" s="217">
        <v>1</v>
      </c>
      <c r="B8" s="2924"/>
      <c r="C8" s="1803"/>
      <c r="D8" s="1803"/>
      <c r="E8" s="1803"/>
      <c r="F8" s="1803"/>
      <c r="G8" s="1803"/>
      <c r="H8" s="1803"/>
      <c r="I8" s="1803"/>
      <c r="J8" s="2705"/>
      <c r="K8" s="2705"/>
      <c r="L8" s="2705"/>
      <c r="M8" s="2705"/>
      <c r="N8" s="2705"/>
      <c r="O8" s="2705"/>
      <c r="P8" s="1803"/>
      <c r="Q8" s="1803"/>
      <c r="R8" s="1803"/>
      <c r="S8" s="2925"/>
      <c r="T8" s="1803"/>
      <c r="U8" s="2926"/>
      <c r="V8" s="1803"/>
      <c r="W8" s="1803"/>
      <c r="X8" s="1803"/>
      <c r="Y8" s="1803"/>
      <c r="Z8" s="1803"/>
      <c r="AA8" s="2925"/>
      <c r="AB8" s="2925"/>
    </row>
    <row r="9" spans="1:28" ht="47.25" x14ac:dyDescent="0.25">
      <c r="A9" s="217">
        <v>1</v>
      </c>
      <c r="B9" s="1842" t="s">
        <v>392</v>
      </c>
      <c r="C9" s="2032"/>
      <c r="D9" s="2032"/>
      <c r="E9" s="2032"/>
      <c r="F9" s="2032"/>
      <c r="G9" s="2032"/>
      <c r="H9" s="2032"/>
      <c r="I9" s="2032"/>
      <c r="J9" s="2088"/>
      <c r="K9" s="2088"/>
      <c r="L9" s="2088"/>
      <c r="M9" s="2088"/>
      <c r="N9" s="2088"/>
      <c r="O9" s="2088"/>
      <c r="P9" s="2032"/>
      <c r="Q9" s="2032"/>
      <c r="R9" s="2032"/>
      <c r="S9" s="2089"/>
      <c r="T9" s="2032"/>
      <c r="U9" s="2263"/>
      <c r="V9" s="2032"/>
      <c r="W9" s="2032"/>
      <c r="X9" s="2032"/>
      <c r="Y9" s="2032"/>
      <c r="Z9" s="2032"/>
      <c r="AA9" s="2089"/>
      <c r="AB9" s="2089"/>
    </row>
    <row r="10" spans="1:28" ht="26.25" x14ac:dyDescent="0.25">
      <c r="A10" s="217">
        <v>1</v>
      </c>
      <c r="B10" s="3297" t="s">
        <v>570</v>
      </c>
      <c r="C10" s="2032"/>
      <c r="D10" s="2032"/>
      <c r="E10" s="2032"/>
      <c r="F10" s="2032"/>
      <c r="G10" s="2032"/>
      <c r="H10" s="2032"/>
      <c r="I10" s="2032"/>
      <c r="J10" s="2088"/>
      <c r="K10" s="2088"/>
      <c r="L10" s="2088"/>
      <c r="M10" s="2088"/>
      <c r="N10" s="2088"/>
      <c r="O10" s="2088"/>
      <c r="P10" s="2032"/>
      <c r="Q10" s="2032"/>
      <c r="R10" s="2032"/>
      <c r="S10" s="2089"/>
      <c r="T10" s="2032"/>
      <c r="U10" s="2263"/>
      <c r="V10" s="2032"/>
      <c r="W10" s="2032"/>
      <c r="X10" s="2032"/>
      <c r="Y10" s="2032"/>
      <c r="Z10" s="2032"/>
      <c r="AA10" s="2089"/>
      <c r="AB10" s="2089"/>
    </row>
    <row r="11" spans="1:28" s="2240" customFormat="1" x14ac:dyDescent="0.25">
      <c r="A11" s="217">
        <v>1</v>
      </c>
      <c r="B11" s="1949" t="s">
        <v>5</v>
      </c>
      <c r="C11" s="1949"/>
      <c r="D11" s="1260"/>
      <c r="E11" s="1260"/>
      <c r="F11" s="1260"/>
      <c r="G11" s="1260"/>
      <c r="H11" s="1260"/>
      <c r="I11" s="1260"/>
      <c r="J11" s="1951"/>
      <c r="K11" s="1951"/>
      <c r="L11" s="1951"/>
      <c r="M11" s="1951"/>
      <c r="N11" s="1951"/>
      <c r="O11" s="1951"/>
      <c r="P11" s="1260"/>
      <c r="Q11" s="1260"/>
      <c r="R11" s="1260"/>
      <c r="S11" s="2089"/>
      <c r="T11" s="1260"/>
      <c r="U11" s="2495"/>
      <c r="V11" s="1260"/>
      <c r="W11" s="1260"/>
      <c r="X11" s="1260"/>
      <c r="Y11" s="1260"/>
      <c r="Z11" s="1260"/>
      <c r="AA11" s="1262"/>
      <c r="AB11" s="1262"/>
    </row>
    <row r="12" spans="1:28" s="2240" customFormat="1" x14ac:dyDescent="0.25">
      <c r="A12" s="217">
        <v>1</v>
      </c>
      <c r="B12" s="3" t="s">
        <v>469</v>
      </c>
      <c r="C12" s="190">
        <v>330</v>
      </c>
      <c r="D12" s="839">
        <v>130</v>
      </c>
      <c r="E12" s="126">
        <f t="shared" ref="E12:E17" si="0">D12/12*$B$2</f>
        <v>32.5</v>
      </c>
      <c r="F12" s="126">
        <v>25</v>
      </c>
      <c r="G12" s="316">
        <f t="shared" ref="G12:G18" si="1">F12/E12*100</f>
        <v>76.923076923076934</v>
      </c>
      <c r="H12" s="369">
        <v>12</v>
      </c>
      <c r="I12" s="155">
        <f t="shared" ref="I12:I18" si="2">L12/F12</f>
        <v>12.08</v>
      </c>
      <c r="J12" s="156">
        <f t="shared" ref="J12:J17" si="3">ROUND(D12*H12,0)</f>
        <v>1560</v>
      </c>
      <c r="K12" s="156">
        <f t="shared" ref="K12:K17" si="4">J12/12*$B$2</f>
        <v>390</v>
      </c>
      <c r="L12" s="1951">
        <v>302</v>
      </c>
      <c r="M12" s="156">
        <f t="shared" ref="M12:M18" si="5">L12/K12*100</f>
        <v>77.435897435897445</v>
      </c>
      <c r="N12" s="156">
        <f t="shared" ref="N12:N17" si="6">ROUND(J12/C12,0)</f>
        <v>5</v>
      </c>
      <c r="O12" s="156">
        <f t="shared" ref="O12:O18" si="7">L12/$B$2*12/N12</f>
        <v>241.6</v>
      </c>
      <c r="P12" s="1260"/>
      <c r="Q12" s="1260"/>
      <c r="R12" s="1260"/>
      <c r="S12" s="2089"/>
      <c r="T12" s="1260"/>
      <c r="U12" s="2495"/>
      <c r="V12" s="1260"/>
      <c r="W12" s="1260"/>
      <c r="X12" s="1260"/>
      <c r="Y12" s="1260"/>
      <c r="Z12" s="1260"/>
      <c r="AA12" s="941"/>
      <c r="AB12" s="1262"/>
    </row>
    <row r="13" spans="1:28" s="2240" customFormat="1" x14ac:dyDescent="0.25">
      <c r="A13" s="217">
        <v>1</v>
      </c>
      <c r="B13" s="3" t="s">
        <v>23</v>
      </c>
      <c r="C13" s="190">
        <v>340</v>
      </c>
      <c r="D13" s="839">
        <v>60</v>
      </c>
      <c r="E13" s="126">
        <f t="shared" si="0"/>
        <v>15</v>
      </c>
      <c r="F13" s="126">
        <v>23</v>
      </c>
      <c r="G13" s="316">
        <f t="shared" si="1"/>
        <v>153.33333333333334</v>
      </c>
      <c r="H13" s="369">
        <v>10</v>
      </c>
      <c r="I13" s="155">
        <f t="shared" si="2"/>
        <v>5.6956521739130439</v>
      </c>
      <c r="J13" s="156">
        <f t="shared" si="3"/>
        <v>600</v>
      </c>
      <c r="K13" s="156">
        <f t="shared" si="4"/>
        <v>150</v>
      </c>
      <c r="L13" s="1951">
        <v>131</v>
      </c>
      <c r="M13" s="156">
        <f t="shared" si="5"/>
        <v>87.333333333333329</v>
      </c>
      <c r="N13" s="156">
        <f t="shared" si="6"/>
        <v>2</v>
      </c>
      <c r="O13" s="156">
        <f t="shared" si="7"/>
        <v>262</v>
      </c>
      <c r="P13" s="1260"/>
      <c r="Q13" s="1260"/>
      <c r="R13" s="1260"/>
      <c r="S13" s="2089"/>
      <c r="T13" s="1260"/>
      <c r="U13" s="2495"/>
      <c r="V13" s="1260"/>
      <c r="W13" s="1260"/>
      <c r="X13" s="1260"/>
      <c r="Y13" s="1260"/>
      <c r="Z13" s="1260"/>
      <c r="AA13" s="941"/>
      <c r="AB13" s="1262"/>
    </row>
    <row r="14" spans="1:28" s="2240" customFormat="1" x14ac:dyDescent="0.25">
      <c r="A14" s="217">
        <v>1</v>
      </c>
      <c r="B14" s="3" t="s">
        <v>24</v>
      </c>
      <c r="C14" s="190">
        <v>300</v>
      </c>
      <c r="D14" s="839">
        <v>20</v>
      </c>
      <c r="E14" s="126">
        <f t="shared" si="0"/>
        <v>5</v>
      </c>
      <c r="F14" s="126">
        <v>4</v>
      </c>
      <c r="G14" s="316">
        <f t="shared" si="1"/>
        <v>80</v>
      </c>
      <c r="H14" s="369">
        <v>6</v>
      </c>
      <c r="I14" s="155">
        <f t="shared" si="2"/>
        <v>8</v>
      </c>
      <c r="J14" s="156">
        <f t="shared" si="3"/>
        <v>120</v>
      </c>
      <c r="K14" s="156">
        <f t="shared" si="4"/>
        <v>30</v>
      </c>
      <c r="L14" s="1951">
        <v>32</v>
      </c>
      <c r="M14" s="156">
        <f t="shared" si="5"/>
        <v>106.66666666666667</v>
      </c>
      <c r="N14" s="156">
        <f t="shared" si="6"/>
        <v>0</v>
      </c>
      <c r="O14" s="156" t="e">
        <f t="shared" si="7"/>
        <v>#DIV/0!</v>
      </c>
      <c r="P14" s="1260"/>
      <c r="Q14" s="1260"/>
      <c r="R14" s="1260"/>
      <c r="S14" s="2089"/>
      <c r="T14" s="1260"/>
      <c r="U14" s="2495"/>
      <c r="V14" s="1260"/>
      <c r="W14" s="1260"/>
      <c r="X14" s="1260"/>
      <c r="Y14" s="1260"/>
      <c r="Z14" s="1260"/>
      <c r="AA14" s="941"/>
      <c r="AB14" s="1262"/>
    </row>
    <row r="15" spans="1:28" s="2240" customFormat="1" x14ac:dyDescent="0.25">
      <c r="A15" s="217">
        <v>1</v>
      </c>
      <c r="B15" s="3" t="s">
        <v>63</v>
      </c>
      <c r="C15" s="190">
        <v>320</v>
      </c>
      <c r="D15" s="839">
        <v>200</v>
      </c>
      <c r="E15" s="126">
        <f t="shared" si="0"/>
        <v>50</v>
      </c>
      <c r="F15" s="126">
        <v>49</v>
      </c>
      <c r="G15" s="316">
        <f t="shared" si="1"/>
        <v>98</v>
      </c>
      <c r="H15" s="369">
        <v>9</v>
      </c>
      <c r="I15" s="155">
        <f t="shared" si="2"/>
        <v>7.3877551020408161</v>
      </c>
      <c r="J15" s="156">
        <f t="shared" si="3"/>
        <v>1800</v>
      </c>
      <c r="K15" s="156">
        <f t="shared" si="4"/>
        <v>450</v>
      </c>
      <c r="L15" s="1951">
        <v>362</v>
      </c>
      <c r="M15" s="156">
        <f t="shared" si="5"/>
        <v>80.444444444444443</v>
      </c>
      <c r="N15" s="156">
        <f t="shared" si="6"/>
        <v>6</v>
      </c>
      <c r="O15" s="156">
        <f t="shared" si="7"/>
        <v>241.33333333333334</v>
      </c>
      <c r="P15" s="1260"/>
      <c r="Q15" s="1260"/>
      <c r="R15" s="1260"/>
      <c r="S15" s="2089"/>
      <c r="T15" s="1260"/>
      <c r="U15" s="2495"/>
      <c r="V15" s="1260"/>
      <c r="W15" s="1260"/>
      <c r="X15" s="1260"/>
      <c r="Y15" s="1260"/>
      <c r="Z15" s="1260"/>
      <c r="AA15" s="941"/>
      <c r="AB15" s="1262"/>
    </row>
    <row r="16" spans="1:28" s="2240" customFormat="1" x14ac:dyDescent="0.25">
      <c r="A16" s="217">
        <v>1</v>
      </c>
      <c r="B16" s="3" t="s">
        <v>10</v>
      </c>
      <c r="C16" s="190">
        <v>340</v>
      </c>
      <c r="D16" s="839">
        <v>300</v>
      </c>
      <c r="E16" s="126">
        <f t="shared" si="0"/>
        <v>75</v>
      </c>
      <c r="F16" s="126">
        <v>80</v>
      </c>
      <c r="G16" s="316">
        <f t="shared" si="1"/>
        <v>106.66666666666667</v>
      </c>
      <c r="H16" s="369">
        <v>8</v>
      </c>
      <c r="I16" s="155">
        <f t="shared" si="2"/>
        <v>8.0749999999999993</v>
      </c>
      <c r="J16" s="156">
        <f t="shared" si="3"/>
        <v>2400</v>
      </c>
      <c r="K16" s="156">
        <f t="shared" si="4"/>
        <v>600</v>
      </c>
      <c r="L16" s="1951">
        <v>646</v>
      </c>
      <c r="M16" s="156">
        <f t="shared" si="5"/>
        <v>107.66666666666667</v>
      </c>
      <c r="N16" s="156">
        <f t="shared" si="6"/>
        <v>7</v>
      </c>
      <c r="O16" s="156">
        <f t="shared" si="7"/>
        <v>369.14285714285717</v>
      </c>
      <c r="P16" s="1260"/>
      <c r="Q16" s="1260"/>
      <c r="R16" s="1260"/>
      <c r="S16" s="3325"/>
      <c r="T16" s="1260"/>
      <c r="U16" s="2495"/>
      <c r="V16" s="1260"/>
      <c r="W16" s="1260"/>
      <c r="X16" s="1260"/>
      <c r="Y16" s="1260"/>
      <c r="Z16" s="1260"/>
      <c r="AA16" s="941"/>
      <c r="AB16" s="1262"/>
    </row>
    <row r="17" spans="1:28" s="2240" customFormat="1" x14ac:dyDescent="0.25">
      <c r="A17" s="217">
        <v>1</v>
      </c>
      <c r="B17" s="3" t="s">
        <v>6</v>
      </c>
      <c r="C17" s="190">
        <v>340</v>
      </c>
      <c r="D17" s="839">
        <v>180</v>
      </c>
      <c r="E17" s="126">
        <f t="shared" si="0"/>
        <v>45</v>
      </c>
      <c r="F17" s="126">
        <v>42</v>
      </c>
      <c r="G17" s="316">
        <f t="shared" si="1"/>
        <v>93.333333333333329</v>
      </c>
      <c r="H17" s="369">
        <v>7</v>
      </c>
      <c r="I17" s="155">
        <f t="shared" si="2"/>
        <v>9.2142857142857135</v>
      </c>
      <c r="J17" s="156">
        <f t="shared" si="3"/>
        <v>1260</v>
      </c>
      <c r="K17" s="156">
        <f t="shared" si="4"/>
        <v>315</v>
      </c>
      <c r="L17" s="1951">
        <v>387</v>
      </c>
      <c r="M17" s="156">
        <f t="shared" si="5"/>
        <v>122.85714285714286</v>
      </c>
      <c r="N17" s="156">
        <f t="shared" si="6"/>
        <v>4</v>
      </c>
      <c r="O17" s="156">
        <f t="shared" si="7"/>
        <v>387</v>
      </c>
      <c r="P17" s="1260"/>
      <c r="Q17" s="1260"/>
      <c r="R17" s="1260"/>
      <c r="S17" s="3325"/>
      <c r="T17" s="1260"/>
      <c r="U17" s="2495"/>
      <c r="V17" s="1260"/>
      <c r="W17" s="1260"/>
      <c r="X17" s="1260"/>
      <c r="Y17" s="1260"/>
      <c r="Z17" s="1260"/>
      <c r="AA17" s="941">
        <f>SUM(AA11:AA16)</f>
        <v>0</v>
      </c>
      <c r="AB17" s="1262"/>
    </row>
    <row r="18" spans="1:28" s="150" customFormat="1" ht="29.25" x14ac:dyDescent="0.25">
      <c r="A18" s="217">
        <v>1</v>
      </c>
      <c r="B18" s="1345" t="s">
        <v>7</v>
      </c>
      <c r="C18" s="1345"/>
      <c r="D18" s="2497">
        <f>SUM(D12:D17)</f>
        <v>890</v>
      </c>
      <c r="E18" s="2497">
        <f>SUM(E12:E17)</f>
        <v>222.5</v>
      </c>
      <c r="F18" s="2497">
        <f>SUM(F12:F17)</f>
        <v>223</v>
      </c>
      <c r="G18" s="599">
        <f t="shared" si="1"/>
        <v>100.22471910112361</v>
      </c>
      <c r="H18" s="1974">
        <f>IF(D18=0,0,J18/D18)</f>
        <v>8.6966292134831455</v>
      </c>
      <c r="I18" s="199">
        <f t="shared" si="2"/>
        <v>8.3408071748878925</v>
      </c>
      <c r="J18" s="2497">
        <f>SUM(J12:J17)</f>
        <v>7740</v>
      </c>
      <c r="K18" s="2497">
        <f>SUM(K12:K17)</f>
        <v>1935</v>
      </c>
      <c r="L18" s="2497">
        <f>SUM(L12:L17)</f>
        <v>1860</v>
      </c>
      <c r="M18" s="1114">
        <f t="shared" si="5"/>
        <v>96.124031007751938</v>
      </c>
      <c r="N18" s="2497">
        <f>SUM(N12:N17)</f>
        <v>24</v>
      </c>
      <c r="O18" s="1114">
        <f t="shared" si="7"/>
        <v>310</v>
      </c>
      <c r="P18" s="2498">
        <v>68889.701386000001</v>
      </c>
      <c r="Q18" s="2498">
        <v>68889.701386000001</v>
      </c>
      <c r="R18" s="2498">
        <v>68889.701386000001</v>
      </c>
      <c r="S18" s="326">
        <f>P18/12*$B$2+(Q18-P18)/11*2+(R18-Q18)/10*1</f>
        <v>17222.4253465</v>
      </c>
      <c r="T18" s="2498">
        <f>Z18-Y18-V18</f>
        <v>17107.555199999995</v>
      </c>
      <c r="U18" s="2711"/>
      <c r="V18" s="2498">
        <v>-1.617</v>
      </c>
      <c r="W18" s="2498">
        <f>T18-S18</f>
        <v>-114.87014650000492</v>
      </c>
      <c r="X18" s="2498"/>
      <c r="Y18" s="2498">
        <v>-488.22388999999998</v>
      </c>
      <c r="Z18" s="2498">
        <v>16617.714309999996</v>
      </c>
      <c r="AA18" s="2499"/>
      <c r="AB18" s="2562"/>
    </row>
    <row r="19" spans="1:28" s="2240" customFormat="1" x14ac:dyDescent="0.25">
      <c r="A19" s="217">
        <v>1</v>
      </c>
      <c r="B19" s="1854" t="s">
        <v>14</v>
      </c>
      <c r="C19" s="2500"/>
      <c r="D19" s="2497"/>
      <c r="E19" s="2497"/>
      <c r="F19" s="2497"/>
      <c r="G19" s="2497"/>
      <c r="H19" s="2501"/>
      <c r="I19" s="2501"/>
      <c r="J19" s="2497"/>
      <c r="K19" s="2497"/>
      <c r="L19" s="2497"/>
      <c r="M19" s="2497"/>
      <c r="N19" s="2497"/>
      <c r="O19" s="2497"/>
      <c r="P19" s="2370"/>
      <c r="Q19" s="2370"/>
      <c r="R19" s="2370"/>
      <c r="S19" s="2941"/>
      <c r="T19" s="2370"/>
      <c r="U19" s="2686"/>
      <c r="V19" s="2370"/>
      <c r="W19" s="2370"/>
      <c r="X19" s="2370"/>
      <c r="Y19" s="2370"/>
      <c r="Z19" s="2370"/>
      <c r="AA19" s="2499"/>
      <c r="AB19" s="2687"/>
    </row>
    <row r="20" spans="1:28" s="2240" customFormat="1" x14ac:dyDescent="0.25">
      <c r="A20" s="217">
        <v>1</v>
      </c>
      <c r="B20" s="469" t="s">
        <v>265</v>
      </c>
      <c r="C20" s="1635"/>
      <c r="D20" s="526"/>
      <c r="E20" s="526"/>
      <c r="F20" s="526"/>
      <c r="G20" s="526"/>
      <c r="H20" s="827"/>
      <c r="I20" s="827"/>
      <c r="J20" s="1458"/>
      <c r="K20" s="1458"/>
      <c r="L20" s="1458"/>
      <c r="M20" s="1458"/>
      <c r="N20" s="1458"/>
      <c r="O20" s="1458"/>
      <c r="P20" s="369">
        <v>18560.378339999999</v>
      </c>
      <c r="Q20" s="369">
        <v>18560.378339999999</v>
      </c>
      <c r="R20" s="369">
        <v>18560.378339999999</v>
      </c>
      <c r="S20" s="918">
        <f t="shared" ref="S20:S21" si="8">P20/12*$B$2+(Q20-P20)/11*2+(R20-Q20)/10*1</f>
        <v>4640.0945849999998</v>
      </c>
      <c r="T20" s="369">
        <f t="shared" ref="T20:T21" si="9">Z20-Y20-V20</f>
        <v>4389.7272000000003</v>
      </c>
      <c r="U20" s="1123"/>
      <c r="V20" s="369"/>
      <c r="W20" s="369">
        <f>T20-S20</f>
        <v>-250.36738499999956</v>
      </c>
      <c r="X20" s="369"/>
      <c r="Y20" s="369">
        <v>-1.08012</v>
      </c>
      <c r="Z20" s="369">
        <v>4388.6470800000006</v>
      </c>
      <c r="AA20" s="914"/>
      <c r="AB20" s="918"/>
    </row>
    <row r="21" spans="1:28" s="2240" customFormat="1" x14ac:dyDescent="0.25">
      <c r="A21" s="217">
        <v>1</v>
      </c>
      <c r="B21" s="469" t="s">
        <v>283</v>
      </c>
      <c r="C21" s="1635"/>
      <c r="D21" s="526"/>
      <c r="E21" s="526"/>
      <c r="F21" s="526"/>
      <c r="G21" s="526"/>
      <c r="H21" s="827"/>
      <c r="I21" s="827"/>
      <c r="J21" s="1458"/>
      <c r="K21" s="1458"/>
      <c r="L21" s="1458"/>
      <c r="M21" s="1458"/>
      <c r="N21" s="1458"/>
      <c r="O21" s="1458"/>
      <c r="P21" s="369">
        <v>6801.0218499999992</v>
      </c>
      <c r="Q21" s="369">
        <v>6801.0218499999992</v>
      </c>
      <c r="R21" s="369">
        <v>6801.0218499999992</v>
      </c>
      <c r="S21" s="326">
        <f t="shared" si="8"/>
        <v>1700.2554624999998</v>
      </c>
      <c r="T21" s="369">
        <f t="shared" si="9"/>
        <v>1700.2554599999999</v>
      </c>
      <c r="U21" s="1123"/>
      <c r="V21" s="369"/>
      <c r="W21" s="369">
        <f>T21-S21</f>
        <v>-2.4999999368446879E-6</v>
      </c>
      <c r="X21" s="369"/>
      <c r="Y21" s="369">
        <v>0</v>
      </c>
      <c r="Z21" s="369">
        <v>1700.2554599999999</v>
      </c>
      <c r="AA21" s="914" t="e">
        <f>#REF!+AA23+AA24+AA25+AA26</f>
        <v>#REF!</v>
      </c>
      <c r="AB21" s="918"/>
    </row>
    <row r="22" spans="1:28" s="2240" customFormat="1" ht="29.25" x14ac:dyDescent="0.25">
      <c r="A22" s="217">
        <v>1</v>
      </c>
      <c r="B22" s="2235" t="s">
        <v>266</v>
      </c>
      <c r="C22" s="4"/>
      <c r="D22" s="565">
        <f>D23+D24+D25</f>
        <v>3900</v>
      </c>
      <c r="E22" s="565">
        <f t="shared" ref="E22:F22" si="10">E23+E24+E25</f>
        <v>975</v>
      </c>
      <c r="F22" s="565">
        <f t="shared" si="10"/>
        <v>662</v>
      </c>
      <c r="G22" s="186">
        <f>F22/E22*100</f>
        <v>67.897435897435898</v>
      </c>
      <c r="H22" s="1491"/>
      <c r="I22" s="1491"/>
      <c r="J22" s="125"/>
      <c r="K22" s="125"/>
      <c r="L22" s="125"/>
      <c r="M22" s="125"/>
      <c r="N22" s="125"/>
      <c r="O22" s="125"/>
      <c r="P22" s="325"/>
      <c r="Q22" s="325"/>
      <c r="R22" s="325"/>
      <c r="S22" s="973"/>
      <c r="T22" s="325"/>
      <c r="U22" s="782"/>
      <c r="V22" s="325"/>
      <c r="W22" s="325"/>
      <c r="X22" s="325"/>
      <c r="Y22" s="325"/>
      <c r="Z22" s="325"/>
      <c r="AA22" s="925"/>
      <c r="AB22" s="973"/>
    </row>
    <row r="23" spans="1:28" s="2240" customFormat="1" ht="30" x14ac:dyDescent="0.25">
      <c r="A23" s="217">
        <v>1</v>
      </c>
      <c r="B23" s="309" t="s">
        <v>667</v>
      </c>
      <c r="C23" s="4"/>
      <c r="D23" s="566">
        <v>1400</v>
      </c>
      <c r="E23" s="126">
        <f t="shared" ref="E23:E25" si="11">D23/12*$B$2</f>
        <v>350</v>
      </c>
      <c r="F23" s="186">
        <v>268</v>
      </c>
      <c r="G23" s="186">
        <f t="shared" ref="G23:G28" si="12">F23/E23*100</f>
        <v>76.571428571428569</v>
      </c>
      <c r="H23" s="1491"/>
      <c r="I23" s="1491"/>
      <c r="J23" s="125"/>
      <c r="K23" s="125"/>
      <c r="L23" s="125"/>
      <c r="M23" s="125"/>
      <c r="N23" s="125"/>
      <c r="O23" s="125"/>
      <c r="P23" s="325"/>
      <c r="Q23" s="325"/>
      <c r="R23" s="325"/>
      <c r="S23" s="973"/>
      <c r="T23" s="325"/>
      <c r="U23" s="782"/>
      <c r="V23" s="325"/>
      <c r="W23" s="325"/>
      <c r="X23" s="325"/>
      <c r="Y23" s="325"/>
      <c r="Z23" s="325"/>
      <c r="AA23" s="925"/>
      <c r="AB23" s="973"/>
    </row>
    <row r="24" spans="1:28" s="2240" customFormat="1" ht="60" x14ac:dyDescent="0.25">
      <c r="A24" s="217">
        <v>1</v>
      </c>
      <c r="B24" s="471" t="s">
        <v>668</v>
      </c>
      <c r="C24" s="4"/>
      <c r="D24" s="566">
        <v>1500</v>
      </c>
      <c r="E24" s="126">
        <f t="shared" si="11"/>
        <v>375</v>
      </c>
      <c r="F24" s="186">
        <v>211</v>
      </c>
      <c r="G24" s="186">
        <f t="shared" si="12"/>
        <v>56.266666666666666</v>
      </c>
      <c r="H24" s="1491"/>
      <c r="I24" s="1491"/>
      <c r="J24" s="125"/>
      <c r="K24" s="125"/>
      <c r="L24" s="125"/>
      <c r="M24" s="125"/>
      <c r="N24" s="125"/>
      <c r="O24" s="125"/>
      <c r="P24" s="325"/>
      <c r="Q24" s="325"/>
      <c r="R24" s="325"/>
      <c r="S24" s="973"/>
      <c r="T24" s="325"/>
      <c r="U24" s="782"/>
      <c r="V24" s="325"/>
      <c r="W24" s="325"/>
      <c r="X24" s="325"/>
      <c r="Y24" s="325"/>
      <c r="Z24" s="325"/>
      <c r="AA24" s="925"/>
      <c r="AB24" s="973"/>
    </row>
    <row r="25" spans="1:28" s="2240" customFormat="1" ht="45" x14ac:dyDescent="0.25">
      <c r="A25" s="217">
        <v>1</v>
      </c>
      <c r="B25" s="310" t="s">
        <v>669</v>
      </c>
      <c r="C25" s="4"/>
      <c r="D25" s="566">
        <v>1000</v>
      </c>
      <c r="E25" s="126">
        <f t="shared" si="11"/>
        <v>250</v>
      </c>
      <c r="F25" s="186">
        <v>183</v>
      </c>
      <c r="G25" s="186">
        <f t="shared" si="12"/>
        <v>73.2</v>
      </c>
      <c r="H25" s="1491"/>
      <c r="I25" s="1491"/>
      <c r="J25" s="125"/>
      <c r="K25" s="125"/>
      <c r="L25" s="125"/>
      <c r="M25" s="125"/>
      <c r="N25" s="125"/>
      <c r="O25" s="125"/>
      <c r="P25" s="325"/>
      <c r="Q25" s="325"/>
      <c r="R25" s="325"/>
      <c r="S25" s="973"/>
      <c r="T25" s="325"/>
      <c r="U25" s="782"/>
      <c r="V25" s="325"/>
      <c r="W25" s="325"/>
      <c r="X25" s="325"/>
      <c r="Y25" s="325"/>
      <c r="Z25" s="325"/>
      <c r="AA25" s="925"/>
      <c r="AB25" s="973"/>
    </row>
    <row r="26" spans="1:28" s="2240" customFormat="1" ht="29.25" x14ac:dyDescent="0.25">
      <c r="A26" s="217">
        <v>1</v>
      </c>
      <c r="B26" s="2235" t="s">
        <v>130</v>
      </c>
      <c r="C26" s="523"/>
      <c r="D26" s="565">
        <f>D27+D28+D29</f>
        <v>3130</v>
      </c>
      <c r="E26" s="526">
        <f t="shared" ref="E26:F26" si="13">E27+E28+E29</f>
        <v>782.5</v>
      </c>
      <c r="F26" s="746">
        <f t="shared" si="13"/>
        <v>942</v>
      </c>
      <c r="G26" s="746">
        <f t="shared" si="12"/>
        <v>120.38338658146965</v>
      </c>
      <c r="H26" s="1491"/>
      <c r="I26" s="1491"/>
      <c r="J26" s="125"/>
      <c r="K26" s="125"/>
      <c r="L26" s="125"/>
      <c r="M26" s="125"/>
      <c r="N26" s="125"/>
      <c r="O26" s="125"/>
      <c r="P26" s="325"/>
      <c r="Q26" s="325"/>
      <c r="R26" s="325"/>
      <c r="S26" s="973"/>
      <c r="T26" s="325"/>
      <c r="U26" s="782"/>
      <c r="V26" s="325"/>
      <c r="W26" s="325"/>
      <c r="X26" s="325"/>
      <c r="Y26" s="325"/>
      <c r="Z26" s="325"/>
      <c r="AA26" s="925"/>
      <c r="AB26" s="973"/>
    </row>
    <row r="27" spans="1:28" s="2240" customFormat="1" x14ac:dyDescent="0.25">
      <c r="A27" s="217">
        <v>1</v>
      </c>
      <c r="B27" s="4" t="s">
        <v>219</v>
      </c>
      <c r="C27" s="4"/>
      <c r="D27" s="566">
        <v>3000</v>
      </c>
      <c r="E27" s="126">
        <f t="shared" ref="E27:E30" si="14">D27/12*$B$2</f>
        <v>750</v>
      </c>
      <c r="F27" s="186">
        <v>942</v>
      </c>
      <c r="G27" s="186">
        <f t="shared" si="12"/>
        <v>125.6</v>
      </c>
      <c r="H27" s="1491"/>
      <c r="I27" s="1491"/>
      <c r="J27" s="125"/>
      <c r="K27" s="125"/>
      <c r="L27" s="125"/>
      <c r="M27" s="125"/>
      <c r="N27" s="125"/>
      <c r="O27" s="125"/>
      <c r="P27" s="325"/>
      <c r="Q27" s="325"/>
      <c r="R27" s="325"/>
      <c r="S27" s="973"/>
      <c r="T27" s="325"/>
      <c r="U27" s="782"/>
      <c r="V27" s="325"/>
      <c r="W27" s="325"/>
      <c r="X27" s="325"/>
      <c r="Y27" s="325"/>
      <c r="Z27" s="325"/>
      <c r="AA27" s="925">
        <f t="shared" ref="AA27" si="15">AA28</f>
        <v>0</v>
      </c>
      <c r="AB27" s="973"/>
    </row>
    <row r="28" spans="1:28" s="2240" customFormat="1" ht="45" x14ac:dyDescent="0.25">
      <c r="A28" s="217">
        <v>1</v>
      </c>
      <c r="B28" s="4" t="s">
        <v>435</v>
      </c>
      <c r="C28" s="4"/>
      <c r="D28" s="566">
        <v>100</v>
      </c>
      <c r="E28" s="126">
        <f t="shared" si="14"/>
        <v>25</v>
      </c>
      <c r="F28" s="186">
        <v>0</v>
      </c>
      <c r="G28" s="186">
        <f t="shared" si="12"/>
        <v>0</v>
      </c>
      <c r="H28" s="1491"/>
      <c r="I28" s="1491"/>
      <c r="J28" s="125"/>
      <c r="K28" s="125"/>
      <c r="L28" s="125"/>
      <c r="M28" s="125"/>
      <c r="N28" s="125"/>
      <c r="O28" s="125"/>
      <c r="P28" s="325"/>
      <c r="Q28" s="325"/>
      <c r="R28" s="325"/>
      <c r="S28" s="973"/>
      <c r="T28" s="325"/>
      <c r="U28" s="782"/>
      <c r="V28" s="325"/>
      <c r="W28" s="325"/>
      <c r="X28" s="325"/>
      <c r="Y28" s="325"/>
      <c r="Z28" s="325"/>
      <c r="AA28" s="925"/>
      <c r="AB28" s="973"/>
    </row>
    <row r="29" spans="1:28" s="2240" customFormat="1" ht="60" x14ac:dyDescent="0.25">
      <c r="A29" s="217">
        <v>1</v>
      </c>
      <c r="B29" s="4" t="s">
        <v>462</v>
      </c>
      <c r="C29" s="4"/>
      <c r="D29" s="566">
        <v>30</v>
      </c>
      <c r="E29" s="126">
        <f t="shared" si="14"/>
        <v>7.5</v>
      </c>
      <c r="F29" s="186">
        <v>0</v>
      </c>
      <c r="G29" s="186"/>
      <c r="H29" s="1491"/>
      <c r="I29" s="1491"/>
      <c r="J29" s="125"/>
      <c r="K29" s="125"/>
      <c r="L29" s="125"/>
      <c r="M29" s="125"/>
      <c r="N29" s="125"/>
      <c r="O29" s="125"/>
      <c r="P29" s="325"/>
      <c r="Q29" s="325"/>
      <c r="R29" s="325"/>
      <c r="S29" s="973"/>
      <c r="T29" s="325"/>
      <c r="U29" s="782"/>
      <c r="V29" s="325"/>
      <c r="W29" s="325"/>
      <c r="X29" s="325"/>
      <c r="Y29" s="325"/>
      <c r="Z29" s="325"/>
      <c r="AA29" s="925"/>
      <c r="AB29" s="973"/>
    </row>
    <row r="30" spans="1:28" s="2240" customFormat="1" ht="29.25" x14ac:dyDescent="0.25">
      <c r="A30" s="217">
        <v>1</v>
      </c>
      <c r="B30" s="2235" t="s">
        <v>334</v>
      </c>
      <c r="C30" s="4"/>
      <c r="D30" s="566">
        <v>2000</v>
      </c>
      <c r="E30" s="126">
        <f t="shared" si="14"/>
        <v>500</v>
      </c>
      <c r="F30" s="186">
        <v>448</v>
      </c>
      <c r="G30" s="186">
        <f>F30/E30*100</f>
        <v>89.600000000000009</v>
      </c>
      <c r="H30" s="1491"/>
      <c r="I30" s="1491"/>
      <c r="J30" s="125"/>
      <c r="K30" s="125"/>
      <c r="L30" s="125"/>
      <c r="M30" s="125"/>
      <c r="N30" s="125"/>
      <c r="O30" s="125"/>
      <c r="P30" s="325"/>
      <c r="Q30" s="325"/>
      <c r="R30" s="325"/>
      <c r="S30" s="973"/>
      <c r="T30" s="325"/>
      <c r="U30" s="782"/>
      <c r="V30" s="325"/>
      <c r="W30" s="325"/>
      <c r="X30" s="325"/>
      <c r="Y30" s="325"/>
      <c r="Z30" s="325"/>
      <c r="AA30" s="925"/>
      <c r="AB30" s="973"/>
    </row>
    <row r="31" spans="1:28" s="2240" customFormat="1" x14ac:dyDescent="0.25">
      <c r="A31" s="217">
        <v>1</v>
      </c>
      <c r="B31" s="4"/>
      <c r="C31" s="4"/>
      <c r="D31" s="566"/>
      <c r="E31" s="3221"/>
      <c r="F31" s="186"/>
      <c r="G31" s="186"/>
      <c r="H31" s="1491"/>
      <c r="I31" s="1491"/>
      <c r="J31" s="125"/>
      <c r="K31" s="125"/>
      <c r="L31" s="125"/>
      <c r="M31" s="125"/>
      <c r="N31" s="125"/>
      <c r="O31" s="125"/>
      <c r="P31" s="325"/>
      <c r="Q31" s="325"/>
      <c r="R31" s="325"/>
      <c r="S31" s="973"/>
      <c r="T31" s="325"/>
      <c r="U31" s="782"/>
      <c r="V31" s="325"/>
      <c r="W31" s="325"/>
      <c r="X31" s="325"/>
      <c r="Y31" s="325"/>
      <c r="Z31" s="325"/>
      <c r="AA31" s="925"/>
      <c r="AB31" s="973"/>
    </row>
    <row r="32" spans="1:28" s="2240" customFormat="1" x14ac:dyDescent="0.25">
      <c r="A32" s="217">
        <v>1</v>
      </c>
      <c r="B32" s="2" t="s">
        <v>28</v>
      </c>
      <c r="C32" s="2"/>
      <c r="D32" s="2503"/>
      <c r="E32" s="2503"/>
      <c r="F32" s="2503"/>
      <c r="G32" s="2503"/>
      <c r="H32" s="2501"/>
      <c r="I32" s="2501"/>
      <c r="J32" s="2497"/>
      <c r="K32" s="2497"/>
      <c r="L32" s="2497"/>
      <c r="M32" s="2497"/>
      <c r="N32" s="2497"/>
      <c r="O32" s="2497"/>
      <c r="P32" s="369"/>
      <c r="Q32" s="369"/>
      <c r="R32" s="369"/>
      <c r="S32" s="918"/>
      <c r="T32" s="369"/>
      <c r="U32" s="1123"/>
      <c r="V32" s="369"/>
      <c r="W32" s="369"/>
      <c r="X32" s="369"/>
      <c r="Y32" s="369"/>
      <c r="Z32" s="369"/>
      <c r="AA32" s="925"/>
      <c r="AB32" s="973"/>
    </row>
    <row r="33" spans="1:28" s="2240" customFormat="1" x14ac:dyDescent="0.25">
      <c r="A33" s="217">
        <v>1</v>
      </c>
      <c r="B33" s="3" t="s">
        <v>10</v>
      </c>
      <c r="C33" s="2505">
        <v>300</v>
      </c>
      <c r="D33" s="2369">
        <v>460</v>
      </c>
      <c r="E33" s="126">
        <f t="shared" ref="E33:E34" si="16">D33/12*$B$2</f>
        <v>115</v>
      </c>
      <c r="F33" s="126">
        <v>98</v>
      </c>
      <c r="G33" s="126">
        <f>F33/E33*100</f>
        <v>85.217391304347828</v>
      </c>
      <c r="H33" s="827">
        <v>11</v>
      </c>
      <c r="I33" s="155">
        <f>L33/F33</f>
        <v>7.6836734693877551</v>
      </c>
      <c r="J33" s="156">
        <f>ROUND(D33*H33,0)</f>
        <v>5060</v>
      </c>
      <c r="K33" s="156">
        <f t="shared" ref="K33:K34" si="17">J33/12*$B$2</f>
        <v>1265</v>
      </c>
      <c r="L33" s="156">
        <v>753</v>
      </c>
      <c r="M33" s="156">
        <f>L33/K33*100</f>
        <v>59.525691699604742</v>
      </c>
      <c r="N33" s="156">
        <f>ROUND(J33/C33,0)</f>
        <v>17</v>
      </c>
      <c r="O33" s="156">
        <f>L33/$B$2*12/N33</f>
        <v>177.1764705882353</v>
      </c>
      <c r="P33" s="325"/>
      <c r="Q33" s="325"/>
      <c r="R33" s="325"/>
      <c r="S33" s="973"/>
      <c r="T33" s="325"/>
      <c r="U33" s="782"/>
      <c r="V33" s="325"/>
      <c r="W33" s="325"/>
      <c r="X33" s="325"/>
      <c r="Y33" s="325"/>
      <c r="Z33" s="325"/>
      <c r="AA33" s="925"/>
      <c r="AB33" s="973"/>
    </row>
    <row r="34" spans="1:28" s="2240" customFormat="1" x14ac:dyDescent="0.25">
      <c r="A34" s="217">
        <v>1</v>
      </c>
      <c r="B34" s="3" t="s">
        <v>6</v>
      </c>
      <c r="C34" s="2505">
        <v>300</v>
      </c>
      <c r="D34" s="2369">
        <v>140</v>
      </c>
      <c r="E34" s="126">
        <f t="shared" si="16"/>
        <v>35</v>
      </c>
      <c r="F34" s="126">
        <v>39</v>
      </c>
      <c r="G34" s="126">
        <f>F34/E34*100</f>
        <v>111.42857142857143</v>
      </c>
      <c r="H34" s="827">
        <v>9</v>
      </c>
      <c r="I34" s="155">
        <f>L34/F34</f>
        <v>8.1282051282051277</v>
      </c>
      <c r="J34" s="156">
        <f>ROUND(D34*H34,0)</f>
        <v>1260</v>
      </c>
      <c r="K34" s="156">
        <f t="shared" si="17"/>
        <v>315</v>
      </c>
      <c r="L34" s="156">
        <v>317</v>
      </c>
      <c r="M34" s="156">
        <f>L34/K34*100</f>
        <v>100.63492063492063</v>
      </c>
      <c r="N34" s="156">
        <f>ROUND(J34/C34,0)</f>
        <v>4</v>
      </c>
      <c r="O34" s="156">
        <f>L34/$B$2*12/N34</f>
        <v>317</v>
      </c>
      <c r="P34" s="325"/>
      <c r="Q34" s="325"/>
      <c r="R34" s="325"/>
      <c r="S34" s="973"/>
      <c r="T34" s="325"/>
      <c r="U34" s="782"/>
      <c r="V34" s="325"/>
      <c r="W34" s="325"/>
      <c r="X34" s="325"/>
      <c r="Y34" s="325"/>
      <c r="Z34" s="325"/>
      <c r="AA34" s="925"/>
      <c r="AB34" s="973"/>
    </row>
    <row r="35" spans="1:28" s="2240" customFormat="1" x14ac:dyDescent="0.25">
      <c r="A35" s="217">
        <v>1</v>
      </c>
      <c r="B35" s="523" t="s">
        <v>13</v>
      </c>
      <c r="C35" s="523"/>
      <c r="D35" s="1472">
        <f>SUM(D33:D34)</f>
        <v>600</v>
      </c>
      <c r="E35" s="1472">
        <f>SUM(E33:E34)</f>
        <v>150</v>
      </c>
      <c r="F35" s="1472">
        <f>SUM(F33:F34)</f>
        <v>137</v>
      </c>
      <c r="G35" s="1472">
        <f>F35/E35*100</f>
        <v>91.333333333333329</v>
      </c>
      <c r="H35" s="1974">
        <f>IF(D35=0,0,J35/D35)</f>
        <v>10.533333333333333</v>
      </c>
      <c r="I35" s="199">
        <f>L35/F35</f>
        <v>7.8102189781021893</v>
      </c>
      <c r="J35" s="1472">
        <f>SUM(J33:J34)</f>
        <v>6320</v>
      </c>
      <c r="K35" s="1472">
        <f>SUM(K33:K34)</f>
        <v>1580</v>
      </c>
      <c r="L35" s="1472">
        <f>SUM(L33:L34)</f>
        <v>1070</v>
      </c>
      <c r="M35" s="156">
        <f>L35/K35*100</f>
        <v>67.721518987341767</v>
      </c>
      <c r="N35" s="1256">
        <f>SUM(N33:N34)</f>
        <v>21</v>
      </c>
      <c r="O35" s="156">
        <f>L35/$B$2*12/N35</f>
        <v>203.8095238095238</v>
      </c>
      <c r="P35" s="2506"/>
      <c r="Q35" s="2506"/>
      <c r="R35" s="2506"/>
      <c r="S35" s="2818"/>
      <c r="T35" s="2506"/>
      <c r="U35" s="2597"/>
      <c r="V35" s="2506"/>
      <c r="W35" s="2506"/>
      <c r="X35" s="2506"/>
      <c r="Y35" s="2506"/>
      <c r="Z35" s="2506"/>
      <c r="AA35" s="925"/>
      <c r="AB35" s="973"/>
    </row>
    <row r="36" spans="1:28" s="2240" customFormat="1" x14ac:dyDescent="0.25">
      <c r="A36" s="217">
        <v>1</v>
      </c>
      <c r="B36" s="2" t="s">
        <v>122</v>
      </c>
      <c r="C36" s="523"/>
      <c r="D36" s="1472"/>
      <c r="E36" s="1472"/>
      <c r="F36" s="1472"/>
      <c r="G36" s="1472"/>
      <c r="H36" s="1974"/>
      <c r="I36" s="199"/>
      <c r="J36" s="1472"/>
      <c r="K36" s="1472"/>
      <c r="L36" s="1472"/>
      <c r="M36" s="156"/>
      <c r="N36" s="156"/>
      <c r="O36" s="156"/>
      <c r="P36" s="2506"/>
      <c r="Q36" s="2506"/>
      <c r="R36" s="2506"/>
      <c r="S36" s="2818"/>
      <c r="T36" s="2506"/>
      <c r="U36" s="2597"/>
      <c r="V36" s="2506"/>
      <c r="W36" s="2506"/>
      <c r="X36" s="2506"/>
      <c r="Y36" s="2506"/>
      <c r="Z36" s="2506"/>
      <c r="AA36" s="925"/>
      <c r="AB36" s="973"/>
    </row>
    <row r="37" spans="1:28" s="2240" customFormat="1" x14ac:dyDescent="0.25">
      <c r="A37" s="217">
        <v>1</v>
      </c>
      <c r="B37" s="2238" t="s">
        <v>44</v>
      </c>
      <c r="C37" s="1952">
        <v>240</v>
      </c>
      <c r="D37" s="839">
        <v>20</v>
      </c>
      <c r="E37" s="126">
        <f t="shared" ref="E37" si="18">D37/12*$B$2</f>
        <v>5</v>
      </c>
      <c r="F37" s="126">
        <v>5</v>
      </c>
      <c r="G37" s="126">
        <f>F37/E37*100</f>
        <v>100</v>
      </c>
      <c r="H37" s="1614">
        <v>8</v>
      </c>
      <c r="I37" s="155">
        <f>L37/F37</f>
        <v>9.1999999999999993</v>
      </c>
      <c r="J37" s="156">
        <f>ROUND(D37*H37,0)</f>
        <v>160</v>
      </c>
      <c r="K37" s="156">
        <f t="shared" ref="K37" si="19">J37/12*$B$2</f>
        <v>40</v>
      </c>
      <c r="L37" s="156">
        <v>46</v>
      </c>
      <c r="M37" s="156">
        <f>L37/K37*100</f>
        <v>114.99999999999999</v>
      </c>
      <c r="N37" s="156">
        <f>ROUND(J37/C37,0)</f>
        <v>1</v>
      </c>
      <c r="O37" s="156">
        <f>L37/$B$2*12/N37</f>
        <v>184</v>
      </c>
      <c r="P37" s="325"/>
      <c r="Q37" s="325"/>
      <c r="R37" s="325"/>
      <c r="S37" s="2818"/>
      <c r="T37" s="2506"/>
      <c r="U37" s="2597"/>
      <c r="V37" s="2506"/>
      <c r="W37" s="2506"/>
      <c r="X37" s="2506"/>
      <c r="Y37" s="325"/>
      <c r="Z37" s="325"/>
      <c r="AA37" s="925"/>
      <c r="AB37" s="973"/>
    </row>
    <row r="38" spans="1:28" s="2240" customFormat="1" ht="15.75" thickBot="1" x14ac:dyDescent="0.3">
      <c r="A38" s="217">
        <v>1</v>
      </c>
      <c r="B38" s="2416" t="s">
        <v>148</v>
      </c>
      <c r="C38" s="1976"/>
      <c r="D38" s="3257">
        <f>SUM(D37)</f>
        <v>20</v>
      </c>
      <c r="E38" s="161">
        <f>SUM(E37)</f>
        <v>5</v>
      </c>
      <c r="F38" s="161">
        <f>SUM(F37)</f>
        <v>5</v>
      </c>
      <c r="G38" s="161">
        <f>F38/E38*100</f>
        <v>100</v>
      </c>
      <c r="H38" s="1978">
        <f>J38/D38</f>
        <v>8</v>
      </c>
      <c r="I38" s="1372">
        <f>L38/F38</f>
        <v>9.1999999999999993</v>
      </c>
      <c r="J38" s="1192">
        <f>SUM(J37)</f>
        <v>160</v>
      </c>
      <c r="K38" s="1192">
        <f>SUM(K37)</f>
        <v>40</v>
      </c>
      <c r="L38" s="1192">
        <f>SUM(L37)</f>
        <v>46</v>
      </c>
      <c r="M38" s="1192">
        <f>L38/K38*100</f>
        <v>114.99999999999999</v>
      </c>
      <c r="N38" s="1192">
        <f>SUM(N37)</f>
        <v>1</v>
      </c>
      <c r="O38" s="281">
        <f>L38/$B$2*12/N38</f>
        <v>184</v>
      </c>
      <c r="P38" s="3258"/>
      <c r="Q38" s="3258"/>
      <c r="R38" s="3258"/>
      <c r="S38" s="3326"/>
      <c r="T38" s="2716"/>
      <c r="U38" s="2717"/>
      <c r="V38" s="2716"/>
      <c r="W38" s="2716"/>
      <c r="X38" s="2716"/>
      <c r="Y38" s="3259"/>
      <c r="Z38" s="3259"/>
      <c r="AA38" s="925"/>
      <c r="AB38" s="973"/>
    </row>
    <row r="39" spans="1:28" s="2240" customFormat="1" ht="30" thickBot="1" x14ac:dyDescent="0.3">
      <c r="A39" s="217">
        <v>1</v>
      </c>
      <c r="B39" s="1674" t="s">
        <v>134</v>
      </c>
      <c r="C39" s="1674"/>
      <c r="D39" s="3263">
        <f>SUM(D38,D35)</f>
        <v>620</v>
      </c>
      <c r="E39" s="3263">
        <f>SUM(E38,E35)</f>
        <v>155</v>
      </c>
      <c r="F39" s="3263">
        <f>SUM(F38,F35)</f>
        <v>142</v>
      </c>
      <c r="G39" s="3263">
        <f>F39/E39*100</f>
        <v>91.612903225806448</v>
      </c>
      <c r="H39" s="685">
        <f>J39/D39</f>
        <v>10.451612903225806</v>
      </c>
      <c r="I39" s="3264">
        <f>L39/F39</f>
        <v>7.859154929577465</v>
      </c>
      <c r="J39" s="3263">
        <f>SUM(J38,J35)</f>
        <v>6480</v>
      </c>
      <c r="K39" s="3263">
        <f>SUM(K38,K35)</f>
        <v>1620</v>
      </c>
      <c r="L39" s="3263">
        <f>SUM(L38,L35)</f>
        <v>1116</v>
      </c>
      <c r="M39" s="1376">
        <f>L39/K39*100</f>
        <v>68.888888888888886</v>
      </c>
      <c r="N39" s="3263">
        <f>SUM(N38,N35)</f>
        <v>22</v>
      </c>
      <c r="O39" s="1376">
        <f>L39/$B$2*12/N39</f>
        <v>202.90909090909091</v>
      </c>
      <c r="P39" s="3265">
        <v>37184.437774000005</v>
      </c>
      <c r="Q39" s="3265">
        <v>37184.437774000005</v>
      </c>
      <c r="R39" s="3265">
        <v>37184.437774000005</v>
      </c>
      <c r="S39" s="863">
        <f>P39/12*$B$2+(Q39-P39)/11*2+(R39-Q39)/10*1</f>
        <v>9296.1094435000014</v>
      </c>
      <c r="T39" s="3266">
        <f>Z39-Y39-V39</f>
        <v>9234.4647999999997</v>
      </c>
      <c r="U39" s="3267"/>
      <c r="V39" s="3266"/>
      <c r="W39" s="3266">
        <f>T39-S39</f>
        <v>-61.644643500001621</v>
      </c>
      <c r="X39" s="3266"/>
      <c r="Y39" s="3265">
        <v>-60.56371</v>
      </c>
      <c r="Z39" s="3265">
        <v>9173.9010899999994</v>
      </c>
      <c r="AA39" s="925"/>
      <c r="AB39" s="973"/>
    </row>
    <row r="40" spans="1:28" s="2240" customFormat="1" x14ac:dyDescent="0.25">
      <c r="A40" s="217">
        <v>1</v>
      </c>
      <c r="B40" s="1624"/>
      <c r="C40" s="1624"/>
      <c r="D40" s="3144"/>
      <c r="E40" s="3248"/>
      <c r="F40" s="2232"/>
      <c r="G40" s="2232"/>
      <c r="H40" s="1483"/>
      <c r="I40" s="1483"/>
      <c r="J40" s="1484"/>
      <c r="K40" s="1484"/>
      <c r="L40" s="1484"/>
      <c r="M40" s="1484"/>
      <c r="N40" s="1484"/>
      <c r="O40" s="1484"/>
      <c r="P40" s="3260"/>
      <c r="Q40" s="3260"/>
      <c r="R40" s="3260"/>
      <c r="S40" s="3261"/>
      <c r="T40" s="3260"/>
      <c r="U40" s="3262"/>
      <c r="V40" s="3260"/>
      <c r="W40" s="3260"/>
      <c r="X40" s="3260"/>
      <c r="Y40" s="3260"/>
      <c r="Z40" s="3260"/>
      <c r="AA40" s="925"/>
      <c r="AB40" s="973"/>
    </row>
    <row r="41" spans="1:28" s="2240" customFormat="1" ht="29.25" x14ac:dyDescent="0.25">
      <c r="A41" s="217">
        <v>1</v>
      </c>
      <c r="B41" s="284" t="s">
        <v>191</v>
      </c>
      <c r="C41" s="4"/>
      <c r="D41" s="566"/>
      <c r="E41" s="126"/>
      <c r="F41" s="186"/>
      <c r="G41" s="186"/>
      <c r="H41" s="1491"/>
      <c r="I41" s="1491"/>
      <c r="J41" s="125"/>
      <c r="K41" s="125"/>
      <c r="L41" s="125"/>
      <c r="M41" s="125"/>
      <c r="N41" s="125"/>
      <c r="O41" s="125"/>
      <c r="P41" s="325"/>
      <c r="Q41" s="325"/>
      <c r="R41" s="325"/>
      <c r="S41" s="973"/>
      <c r="T41" s="325"/>
      <c r="U41" s="782"/>
      <c r="V41" s="325"/>
      <c r="W41" s="325"/>
      <c r="X41" s="325"/>
      <c r="Y41" s="325"/>
      <c r="Z41" s="325"/>
      <c r="AA41" s="925">
        <f>AA42+AA56</f>
        <v>0</v>
      </c>
      <c r="AB41" s="973"/>
    </row>
    <row r="42" spans="1:28" s="2240" customFormat="1" ht="90" x14ac:dyDescent="0.25">
      <c r="A42" s="217">
        <v>1</v>
      </c>
      <c r="B42" s="310" t="s">
        <v>461</v>
      </c>
      <c r="C42" s="4"/>
      <c r="D42" s="566">
        <f>D43+D44+D45+D46</f>
        <v>470</v>
      </c>
      <c r="E42" s="126">
        <f t="shared" ref="E42:F42" si="20">E43+E44+E45+E46</f>
        <v>117.5</v>
      </c>
      <c r="F42" s="186">
        <f t="shared" si="20"/>
        <v>127</v>
      </c>
      <c r="G42" s="186">
        <f>F42/E42*100</f>
        <v>108.08510638297872</v>
      </c>
      <c r="H42" s="1491"/>
      <c r="I42" s="1491"/>
      <c r="J42" s="125"/>
      <c r="K42" s="125"/>
      <c r="L42" s="125"/>
      <c r="M42" s="125"/>
      <c r="N42" s="125"/>
      <c r="O42" s="125"/>
      <c r="P42" s="325">
        <v>2787.0677999999998</v>
      </c>
      <c r="Q42" s="325">
        <v>2787.0677999999998</v>
      </c>
      <c r="R42" s="325">
        <v>2787.0677999999998</v>
      </c>
      <c r="S42" s="918">
        <f>P42/12*$B$2+(Q42-P42)/11*2+(R42-Q42)/10*1</f>
        <v>696.76694999999995</v>
      </c>
      <c r="T42" s="325">
        <f>Z42-Y42-V42</f>
        <v>779.35056999999983</v>
      </c>
      <c r="U42" s="782"/>
      <c r="V42" s="325"/>
      <c r="W42" s="325">
        <f>T42-S42</f>
        <v>82.583619999999883</v>
      </c>
      <c r="X42" s="325"/>
      <c r="Y42" s="325">
        <v>-1.0810700000000002</v>
      </c>
      <c r="Z42" s="325">
        <v>778.26949999999988</v>
      </c>
      <c r="AA42" s="925">
        <f>SUM(AA47:AA53)</f>
        <v>0</v>
      </c>
      <c r="AB42" s="973"/>
    </row>
    <row r="43" spans="1:28" s="2240" customFormat="1" x14ac:dyDescent="0.25">
      <c r="A43" s="217"/>
      <c r="B43" s="310" t="s">
        <v>561</v>
      </c>
      <c r="C43" s="4"/>
      <c r="D43" s="566">
        <v>80</v>
      </c>
      <c r="E43" s="126">
        <f t="shared" ref="E43:E46" si="21">D43/12*$B$2</f>
        <v>20</v>
      </c>
      <c r="F43" s="186">
        <v>15</v>
      </c>
      <c r="G43" s="186">
        <f t="shared" ref="G43:G46" si="22">F43/E43*100</f>
        <v>75</v>
      </c>
      <c r="H43" s="1491"/>
      <c r="I43" s="1491"/>
      <c r="J43" s="125"/>
      <c r="K43" s="125"/>
      <c r="L43" s="125"/>
      <c r="M43" s="125"/>
      <c r="N43" s="125"/>
      <c r="O43" s="125"/>
      <c r="P43" s="325">
        <v>670.26400000000001</v>
      </c>
      <c r="Q43" s="325">
        <v>670.26400000000001</v>
      </c>
      <c r="R43" s="325">
        <v>670.26400000000001</v>
      </c>
      <c r="S43" s="918">
        <f t="shared" ref="S43:S46" si="23">P43/12*$B$2+(Q43-P43)/11*2+(R43-Q43)/10*1</f>
        <v>167.566</v>
      </c>
      <c r="T43" s="325">
        <f t="shared" ref="T43:T46" si="24">Z43-Y43-V43</f>
        <v>125.67495</v>
      </c>
      <c r="U43" s="782"/>
      <c r="V43" s="325"/>
      <c r="W43" s="325">
        <f t="shared" ref="W43:W46" si="25">T43-S43</f>
        <v>-41.891050000000007</v>
      </c>
      <c r="X43" s="325"/>
      <c r="Y43" s="325">
        <v>0</v>
      </c>
      <c r="Z43" s="325">
        <v>125.67495</v>
      </c>
      <c r="AA43" s="925"/>
      <c r="AB43" s="973"/>
    </row>
    <row r="44" spans="1:28" s="2240" customFormat="1" x14ac:dyDescent="0.25">
      <c r="A44" s="217"/>
      <c r="B44" s="310" t="s">
        <v>562</v>
      </c>
      <c r="C44" s="4"/>
      <c r="D44" s="566">
        <v>108</v>
      </c>
      <c r="E44" s="126">
        <f t="shared" si="21"/>
        <v>27</v>
      </c>
      <c r="F44" s="186">
        <v>26</v>
      </c>
      <c r="G44" s="186">
        <f t="shared" si="22"/>
        <v>96.296296296296291</v>
      </c>
      <c r="H44" s="1491"/>
      <c r="I44" s="1491"/>
      <c r="J44" s="125"/>
      <c r="K44" s="125"/>
      <c r="L44" s="125"/>
      <c r="M44" s="125"/>
      <c r="N44" s="125"/>
      <c r="O44" s="125"/>
      <c r="P44" s="325">
        <v>341.63640000000004</v>
      </c>
      <c r="Q44" s="325">
        <v>341.63640000000004</v>
      </c>
      <c r="R44" s="325">
        <v>341.63640000000004</v>
      </c>
      <c r="S44" s="918">
        <f t="shared" si="23"/>
        <v>85.409100000000009</v>
      </c>
      <c r="T44" s="325">
        <f t="shared" si="24"/>
        <v>82.244760000000014</v>
      </c>
      <c r="U44" s="782"/>
      <c r="V44" s="325"/>
      <c r="W44" s="325">
        <f t="shared" si="25"/>
        <v>-3.1643399999999957</v>
      </c>
      <c r="X44" s="325"/>
      <c r="Y44" s="325">
        <v>-0.79371000000000003</v>
      </c>
      <c r="Z44" s="325">
        <v>81.451050000000009</v>
      </c>
      <c r="AA44" s="925"/>
      <c r="AB44" s="973"/>
    </row>
    <row r="45" spans="1:28" s="2240" customFormat="1" x14ac:dyDescent="0.25">
      <c r="A45" s="217"/>
      <c r="B45" s="310" t="s">
        <v>563</v>
      </c>
      <c r="C45" s="4"/>
      <c r="D45" s="566">
        <v>226</v>
      </c>
      <c r="E45" s="126">
        <f t="shared" si="21"/>
        <v>56.5</v>
      </c>
      <c r="F45" s="186">
        <v>77</v>
      </c>
      <c r="G45" s="186">
        <f t="shared" si="22"/>
        <v>136.28318584070794</v>
      </c>
      <c r="H45" s="1491"/>
      <c r="I45" s="1491"/>
      <c r="J45" s="125"/>
      <c r="K45" s="125"/>
      <c r="L45" s="125"/>
      <c r="M45" s="125"/>
      <c r="N45" s="125"/>
      <c r="O45" s="125"/>
      <c r="P45" s="325">
        <v>1589.7066</v>
      </c>
      <c r="Q45" s="325">
        <v>1589.7066</v>
      </c>
      <c r="R45" s="325">
        <v>1589.7066</v>
      </c>
      <c r="S45" s="918">
        <f t="shared" si="23"/>
        <v>397.42665</v>
      </c>
      <c r="T45" s="325">
        <f t="shared" si="24"/>
        <v>541.62492999999995</v>
      </c>
      <c r="U45" s="782"/>
      <c r="V45" s="325"/>
      <c r="W45" s="325">
        <f t="shared" si="25"/>
        <v>144.19827999999995</v>
      </c>
      <c r="X45" s="325"/>
      <c r="Y45" s="325">
        <v>0</v>
      </c>
      <c r="Z45" s="325">
        <v>541.62492999999995</v>
      </c>
      <c r="AA45" s="925"/>
      <c r="AB45" s="973"/>
    </row>
    <row r="46" spans="1:28" s="2240" customFormat="1" x14ac:dyDescent="0.25">
      <c r="A46" s="217"/>
      <c r="B46" s="310" t="s">
        <v>670</v>
      </c>
      <c r="C46" s="4"/>
      <c r="D46" s="566">
        <v>56</v>
      </c>
      <c r="E46" s="126">
        <f t="shared" si="21"/>
        <v>14</v>
      </c>
      <c r="F46" s="186">
        <v>9</v>
      </c>
      <c r="G46" s="186">
        <f t="shared" si="22"/>
        <v>64.285714285714292</v>
      </c>
      <c r="H46" s="1491"/>
      <c r="I46" s="1491"/>
      <c r="J46" s="125"/>
      <c r="K46" s="125"/>
      <c r="L46" s="125"/>
      <c r="M46" s="125"/>
      <c r="N46" s="125"/>
      <c r="O46" s="125"/>
      <c r="P46" s="325">
        <v>185.46080000000001</v>
      </c>
      <c r="Q46" s="325">
        <v>185.46080000000001</v>
      </c>
      <c r="R46" s="325">
        <v>185.46080000000001</v>
      </c>
      <c r="S46" s="918">
        <f t="shared" si="23"/>
        <v>46.365200000000002</v>
      </c>
      <c r="T46" s="325">
        <f t="shared" si="24"/>
        <v>29.80593</v>
      </c>
      <c r="U46" s="782"/>
      <c r="V46" s="325"/>
      <c r="W46" s="325">
        <f t="shared" si="25"/>
        <v>-16.559270000000001</v>
      </c>
      <c r="X46" s="325"/>
      <c r="Y46" s="325">
        <v>-0.28736</v>
      </c>
      <c r="Z46" s="325">
        <v>29.51857</v>
      </c>
      <c r="AA46" s="925"/>
      <c r="AB46" s="973"/>
    </row>
    <row r="47" spans="1:28" s="2240" customFormat="1" ht="45" x14ac:dyDescent="0.25">
      <c r="A47" s="217">
        <v>1</v>
      </c>
      <c r="B47" s="471" t="s">
        <v>436</v>
      </c>
      <c r="C47" s="4"/>
      <c r="D47" s="565">
        <f>D48+D60</f>
        <v>1676</v>
      </c>
      <c r="E47" s="126">
        <f t="shared" ref="E47:F47" si="26">E48+E60</f>
        <v>419</v>
      </c>
      <c r="F47" s="186">
        <f t="shared" si="26"/>
        <v>284</v>
      </c>
      <c r="G47" s="186">
        <f>F47/E47*100</f>
        <v>67.780429594272078</v>
      </c>
      <c r="H47" s="1491"/>
      <c r="I47" s="1491"/>
      <c r="J47" s="125"/>
      <c r="K47" s="125"/>
      <c r="L47" s="125"/>
      <c r="M47" s="125"/>
      <c r="N47" s="125"/>
      <c r="O47" s="125"/>
      <c r="P47" s="325">
        <f t="shared" ref="P47:Q47" si="27">P48+P60</f>
        <v>9299.3486999999986</v>
      </c>
      <c r="Q47" s="325">
        <f t="shared" si="27"/>
        <v>9299.3486999999986</v>
      </c>
      <c r="R47" s="325">
        <f t="shared" ref="R47" si="28">R48+R60</f>
        <v>9299.3486999999986</v>
      </c>
      <c r="S47" s="973">
        <f t="shared" ref="S47:Z47" si="29">S48+S60</f>
        <v>2324.8371749999997</v>
      </c>
      <c r="T47" s="325">
        <f t="shared" si="29"/>
        <v>1559.7204199999999</v>
      </c>
      <c r="U47" s="782">
        <f t="shared" si="29"/>
        <v>0</v>
      </c>
      <c r="V47" s="325">
        <f t="shared" si="29"/>
        <v>0</v>
      </c>
      <c r="W47" s="325">
        <f t="shared" si="29"/>
        <v>-765.11675500000013</v>
      </c>
      <c r="X47" s="325">
        <f t="shared" si="29"/>
        <v>0</v>
      </c>
      <c r="Y47" s="325">
        <f t="shared" si="29"/>
        <v>-46.453479999999999</v>
      </c>
      <c r="Z47" s="325">
        <f t="shared" si="29"/>
        <v>1513.26694</v>
      </c>
      <c r="AA47" s="925"/>
      <c r="AB47" s="973"/>
    </row>
    <row r="48" spans="1:28" s="2240" customFormat="1" ht="30" x14ac:dyDescent="0.25">
      <c r="A48" s="217">
        <v>1</v>
      </c>
      <c r="B48" s="310" t="s">
        <v>267</v>
      </c>
      <c r="C48" s="4"/>
      <c r="D48" s="1027">
        <f>D49+D50+D52+D58+D59</f>
        <v>1098</v>
      </c>
      <c r="E48" s="126">
        <f t="shared" ref="E48:F48" si="30">E49+E50+E52+E58+E59</f>
        <v>274.5</v>
      </c>
      <c r="F48" s="186">
        <f t="shared" si="30"/>
        <v>149</v>
      </c>
      <c r="G48" s="186">
        <f>F48/E48*100</f>
        <v>54.280510018214933</v>
      </c>
      <c r="H48" s="1491"/>
      <c r="I48" s="1491"/>
      <c r="J48" s="125"/>
      <c r="K48" s="125"/>
      <c r="L48" s="125"/>
      <c r="M48" s="125"/>
      <c r="N48" s="125"/>
      <c r="O48" s="125"/>
      <c r="P48" s="325">
        <f>P49+P50+P52+P58+P59</f>
        <v>6282.3486999999996</v>
      </c>
      <c r="Q48" s="325">
        <f>Q49+Q50+Q52+Q58+Q59</f>
        <v>6282.3486999999996</v>
      </c>
      <c r="R48" s="325">
        <f>R49+R50+R52+R58+R59</f>
        <v>6282.3486999999996</v>
      </c>
      <c r="S48" s="973">
        <f t="shared" ref="S48:Z48" si="31">S49+S50+S52+S58+S59</f>
        <v>1570.5871749999999</v>
      </c>
      <c r="T48" s="325">
        <f t="shared" si="31"/>
        <v>915.45497999999998</v>
      </c>
      <c r="U48" s="782">
        <f t="shared" si="31"/>
        <v>0</v>
      </c>
      <c r="V48" s="325">
        <f t="shared" si="31"/>
        <v>0</v>
      </c>
      <c r="W48" s="325">
        <f t="shared" si="31"/>
        <v>-655.13219500000002</v>
      </c>
      <c r="X48" s="325">
        <f t="shared" si="31"/>
        <v>0</v>
      </c>
      <c r="Y48" s="325">
        <f t="shared" si="31"/>
        <v>-9.2922200000000004</v>
      </c>
      <c r="Z48" s="325">
        <f t="shared" si="31"/>
        <v>906.16276000000005</v>
      </c>
      <c r="AA48" s="925"/>
      <c r="AB48" s="973"/>
    </row>
    <row r="49" spans="1:28" s="2240" customFormat="1" ht="30" x14ac:dyDescent="0.25">
      <c r="A49" s="217">
        <v>1</v>
      </c>
      <c r="B49" s="3486" t="s">
        <v>437</v>
      </c>
      <c r="C49" s="4"/>
      <c r="D49" s="569">
        <v>718</v>
      </c>
      <c r="E49" s="126">
        <f t="shared" ref="E49:E59" si="32">D49/12*$B$2</f>
        <v>179.5</v>
      </c>
      <c r="F49" s="186">
        <v>141</v>
      </c>
      <c r="G49" s="186">
        <f>F49/E49*100</f>
        <v>78.551532033426184</v>
      </c>
      <c r="H49" s="1491"/>
      <c r="I49" s="1491"/>
      <c r="J49" s="125"/>
      <c r="K49" s="125"/>
      <c r="L49" s="125"/>
      <c r="M49" s="125"/>
      <c r="N49" s="125"/>
      <c r="O49" s="125"/>
      <c r="P49" s="325">
        <v>4882.3999999999996</v>
      </c>
      <c r="Q49" s="325">
        <v>4882.3999999999996</v>
      </c>
      <c r="R49" s="325">
        <v>4882.3999999999996</v>
      </c>
      <c r="S49" s="973">
        <f t="shared" ref="S49:S52" si="33">P49/12*$B$2+(Q49-P49)/11*2+(R49-Q49)/10*1</f>
        <v>1220.5999999999999</v>
      </c>
      <c r="T49" s="325">
        <f>Z49-Y49-V49</f>
        <v>853.26361999999995</v>
      </c>
      <c r="U49" s="782"/>
      <c r="V49" s="325"/>
      <c r="W49" s="325">
        <f>T49-S49</f>
        <v>-367.33637999999996</v>
      </c>
      <c r="X49" s="325"/>
      <c r="Y49" s="325">
        <v>-4.2881499999999999</v>
      </c>
      <c r="Z49" s="325">
        <v>848.97546999999997</v>
      </c>
      <c r="AA49" s="925"/>
      <c r="AB49" s="973"/>
    </row>
    <row r="50" spans="1:28" s="2240" customFormat="1" ht="30" x14ac:dyDescent="0.25">
      <c r="A50" s="217"/>
      <c r="B50" s="3486" t="s">
        <v>671</v>
      </c>
      <c r="C50" s="4"/>
      <c r="D50" s="567">
        <v>108</v>
      </c>
      <c r="E50" s="126">
        <f t="shared" si="32"/>
        <v>27</v>
      </c>
      <c r="F50" s="186">
        <v>5</v>
      </c>
      <c r="G50" s="186">
        <f t="shared" ref="G50:G54" si="34">F50/E50*100</f>
        <v>18.518518518518519</v>
      </c>
      <c r="H50" s="1491"/>
      <c r="I50" s="1491"/>
      <c r="J50" s="125"/>
      <c r="K50" s="125"/>
      <c r="L50" s="125"/>
      <c r="M50" s="125"/>
      <c r="N50" s="125"/>
      <c r="O50" s="125"/>
      <c r="P50" s="325">
        <v>328.25599999999997</v>
      </c>
      <c r="Q50" s="325">
        <v>328.25599999999997</v>
      </c>
      <c r="R50" s="325">
        <v>328.25599999999997</v>
      </c>
      <c r="S50" s="973">
        <f t="shared" si="33"/>
        <v>82.063999999999993</v>
      </c>
      <c r="T50" s="325">
        <f>Z50-Y50-V50</f>
        <v>19.094819999999999</v>
      </c>
      <c r="U50" s="782"/>
      <c r="V50" s="325"/>
      <c r="W50" s="325">
        <f>T50-S50</f>
        <v>-62.969179999999994</v>
      </c>
      <c r="X50" s="325"/>
      <c r="Y50" s="325">
        <v>0</v>
      </c>
      <c r="Z50" s="325">
        <v>19.094819999999999</v>
      </c>
      <c r="AA50" s="925"/>
      <c r="AB50" s="973"/>
    </row>
    <row r="51" spans="1:28" s="2240" customFormat="1" ht="30" x14ac:dyDescent="0.25">
      <c r="A51" s="217"/>
      <c r="B51" s="3486" t="s">
        <v>672</v>
      </c>
      <c r="C51" s="4"/>
      <c r="D51" s="567"/>
      <c r="E51" s="126">
        <f t="shared" si="32"/>
        <v>0</v>
      </c>
      <c r="F51" s="186"/>
      <c r="G51" s="186"/>
      <c r="H51" s="1491"/>
      <c r="I51" s="1491"/>
      <c r="J51" s="125"/>
      <c r="K51" s="125"/>
      <c r="L51" s="125"/>
      <c r="M51" s="125"/>
      <c r="N51" s="125"/>
      <c r="O51" s="125"/>
      <c r="P51" s="325"/>
      <c r="Q51" s="325"/>
      <c r="R51" s="325"/>
      <c r="S51" s="973">
        <f t="shared" si="33"/>
        <v>0</v>
      </c>
      <c r="T51" s="325"/>
      <c r="U51" s="782"/>
      <c r="V51" s="325"/>
      <c r="W51" s="325"/>
      <c r="X51" s="325"/>
      <c r="Y51" s="325">
        <v>0</v>
      </c>
      <c r="Z51" s="325">
        <v>0</v>
      </c>
      <c r="AA51" s="925"/>
      <c r="AB51" s="973"/>
    </row>
    <row r="52" spans="1:28" s="2240" customFormat="1" ht="60" x14ac:dyDescent="0.25">
      <c r="A52" s="217"/>
      <c r="B52" s="3486" t="s">
        <v>673</v>
      </c>
      <c r="C52" s="4"/>
      <c r="D52" s="567">
        <f>D53+D54</f>
        <v>243</v>
      </c>
      <c r="E52" s="126">
        <f t="shared" si="32"/>
        <v>60.75</v>
      </c>
      <c r="F52" s="186">
        <v>0</v>
      </c>
      <c r="G52" s="186">
        <f t="shared" si="34"/>
        <v>0</v>
      </c>
      <c r="H52" s="1491"/>
      <c r="I52" s="1491"/>
      <c r="J52" s="125"/>
      <c r="K52" s="125"/>
      <c r="L52" s="125"/>
      <c r="M52" s="125"/>
      <c r="N52" s="125"/>
      <c r="O52" s="125"/>
      <c r="P52" s="325">
        <v>670.05430000000001</v>
      </c>
      <c r="Q52" s="325">
        <v>670.05430000000001</v>
      </c>
      <c r="R52" s="325">
        <v>670.05430000000001</v>
      </c>
      <c r="S52" s="973">
        <f t="shared" si="33"/>
        <v>167.513575</v>
      </c>
      <c r="T52" s="325">
        <f>Z52-Y52-V52</f>
        <v>0</v>
      </c>
      <c r="U52" s="782"/>
      <c r="V52" s="325"/>
      <c r="W52" s="325">
        <f>T52-S52</f>
        <v>-167.513575</v>
      </c>
      <c r="X52" s="325"/>
      <c r="Y52" s="325">
        <v>0</v>
      </c>
      <c r="Z52" s="325">
        <v>0</v>
      </c>
      <c r="AA52" s="925"/>
      <c r="AB52" s="973"/>
    </row>
    <row r="53" spans="1:28" s="2240" customFormat="1" x14ac:dyDescent="0.25">
      <c r="A53" s="217">
        <v>1</v>
      </c>
      <c r="B53" s="3486" t="s">
        <v>674</v>
      </c>
      <c r="C53" s="4"/>
      <c r="D53" s="567">
        <v>133</v>
      </c>
      <c r="E53" s="126">
        <f t="shared" si="32"/>
        <v>33.25</v>
      </c>
      <c r="F53" s="186">
        <v>0</v>
      </c>
      <c r="G53" s="186">
        <f t="shared" si="34"/>
        <v>0</v>
      </c>
      <c r="H53" s="1491"/>
      <c r="I53" s="1491"/>
      <c r="J53" s="125"/>
      <c r="K53" s="125"/>
      <c r="L53" s="125"/>
      <c r="M53" s="125"/>
      <c r="N53" s="125"/>
      <c r="O53" s="125"/>
      <c r="P53" s="325"/>
      <c r="Q53" s="325"/>
      <c r="R53" s="325"/>
      <c r="S53" s="973">
        <f>P53/12*$B$2</f>
        <v>0</v>
      </c>
      <c r="T53" s="325"/>
      <c r="U53" s="782"/>
      <c r="V53" s="325"/>
      <c r="W53" s="325"/>
      <c r="X53" s="325"/>
      <c r="Y53" s="325">
        <v>0</v>
      </c>
      <c r="Z53" s="325">
        <v>0</v>
      </c>
      <c r="AA53" s="925"/>
      <c r="AB53" s="973"/>
    </row>
    <row r="54" spans="1:28" s="2240" customFormat="1" x14ac:dyDescent="0.25">
      <c r="A54" s="217"/>
      <c r="B54" s="3486" t="s">
        <v>675</v>
      </c>
      <c r="C54" s="4"/>
      <c r="D54" s="567">
        <v>110</v>
      </c>
      <c r="E54" s="3221">
        <f t="shared" si="32"/>
        <v>27.5</v>
      </c>
      <c r="F54" s="186">
        <v>0</v>
      </c>
      <c r="G54" s="186">
        <f t="shared" si="34"/>
        <v>0</v>
      </c>
      <c r="H54" s="1491"/>
      <c r="I54" s="1491"/>
      <c r="J54" s="125"/>
      <c r="K54" s="125"/>
      <c r="L54" s="125"/>
      <c r="M54" s="125"/>
      <c r="N54" s="125"/>
      <c r="O54" s="125"/>
      <c r="P54" s="325"/>
      <c r="Q54" s="325"/>
      <c r="R54" s="325"/>
      <c r="S54" s="973"/>
      <c r="T54" s="325">
        <f>Z54</f>
        <v>0</v>
      </c>
      <c r="U54" s="782"/>
      <c r="V54" s="325"/>
      <c r="W54" s="325"/>
      <c r="X54" s="325"/>
      <c r="Y54" s="325">
        <v>0</v>
      </c>
      <c r="Z54" s="325">
        <v>0</v>
      </c>
      <c r="AA54" s="925"/>
      <c r="AB54" s="973"/>
    </row>
    <row r="55" spans="1:28" s="2240" customFormat="1" ht="60" x14ac:dyDescent="0.25">
      <c r="A55" s="217"/>
      <c r="B55" s="3486" t="s">
        <v>676</v>
      </c>
      <c r="C55" s="4"/>
      <c r="D55" s="567"/>
      <c r="E55" s="126">
        <f t="shared" si="32"/>
        <v>0</v>
      </c>
      <c r="F55" s="186"/>
      <c r="G55" s="186"/>
      <c r="H55" s="1491"/>
      <c r="I55" s="1491"/>
      <c r="J55" s="125"/>
      <c r="K55" s="125"/>
      <c r="L55" s="125"/>
      <c r="M55" s="125"/>
      <c r="N55" s="125"/>
      <c r="O55" s="125"/>
      <c r="P55" s="325"/>
      <c r="Q55" s="325"/>
      <c r="R55" s="325"/>
      <c r="S55" s="973"/>
      <c r="T55" s="325"/>
      <c r="U55" s="782"/>
      <c r="V55" s="325"/>
      <c r="W55" s="325"/>
      <c r="X55" s="325"/>
      <c r="Y55" s="325">
        <v>0</v>
      </c>
      <c r="Z55" s="325">
        <v>0</v>
      </c>
      <c r="AA55" s="925"/>
      <c r="AB55" s="973"/>
    </row>
    <row r="56" spans="1:28" s="2240" customFormat="1" x14ac:dyDescent="0.25">
      <c r="A56" s="217">
        <v>1</v>
      </c>
      <c r="B56" s="3486" t="s">
        <v>677</v>
      </c>
      <c r="C56" s="4"/>
      <c r="D56" s="567"/>
      <c r="E56" s="126">
        <f t="shared" si="32"/>
        <v>0</v>
      </c>
      <c r="F56" s="186"/>
      <c r="G56" s="186"/>
      <c r="H56" s="1491"/>
      <c r="I56" s="1491"/>
      <c r="J56" s="125"/>
      <c r="K56" s="125"/>
      <c r="L56" s="125"/>
      <c r="M56" s="125"/>
      <c r="N56" s="125"/>
      <c r="O56" s="125"/>
      <c r="P56" s="325"/>
      <c r="Q56" s="325"/>
      <c r="R56" s="325"/>
      <c r="S56" s="973"/>
      <c r="T56" s="325"/>
      <c r="U56" s="782"/>
      <c r="V56" s="325"/>
      <c r="W56" s="325"/>
      <c r="X56" s="325"/>
      <c r="Y56" s="325">
        <v>0</v>
      </c>
      <c r="Z56" s="325">
        <v>0</v>
      </c>
      <c r="AA56" s="925">
        <f>AA57+AA59+AA60</f>
        <v>0</v>
      </c>
      <c r="AB56" s="973"/>
    </row>
    <row r="57" spans="1:28" s="2240" customFormat="1" x14ac:dyDescent="0.25">
      <c r="A57" s="217">
        <v>1</v>
      </c>
      <c r="B57" s="3486" t="s">
        <v>678</v>
      </c>
      <c r="C57" s="4"/>
      <c r="D57" s="567"/>
      <c r="E57" s="126">
        <f t="shared" si="32"/>
        <v>0</v>
      </c>
      <c r="F57" s="186"/>
      <c r="G57" s="186"/>
      <c r="H57" s="1491"/>
      <c r="I57" s="1491"/>
      <c r="J57" s="125"/>
      <c r="K57" s="125"/>
      <c r="L57" s="125"/>
      <c r="M57" s="125"/>
      <c r="N57" s="125"/>
      <c r="O57" s="125"/>
      <c r="P57" s="325"/>
      <c r="Q57" s="325"/>
      <c r="R57" s="325"/>
      <c r="S57" s="973">
        <f>P57/12*$B$2</f>
        <v>0</v>
      </c>
      <c r="T57" s="325">
        <f>Z57-Y57-V57</f>
        <v>0</v>
      </c>
      <c r="U57" s="782"/>
      <c r="V57" s="325"/>
      <c r="W57" s="325">
        <f>T57-S57</f>
        <v>0</v>
      </c>
      <c r="X57" s="325"/>
      <c r="Y57" s="325">
        <v>0</v>
      </c>
      <c r="Z57" s="325">
        <v>0</v>
      </c>
      <c r="AA57" s="925"/>
      <c r="AB57" s="973"/>
    </row>
    <row r="58" spans="1:28" s="2240" customFormat="1" ht="45" x14ac:dyDescent="0.25">
      <c r="A58" s="217">
        <v>1</v>
      </c>
      <c r="B58" s="3486" t="s">
        <v>685</v>
      </c>
      <c r="C58" s="4"/>
      <c r="D58" s="567"/>
      <c r="E58" s="126">
        <f t="shared" si="32"/>
        <v>0</v>
      </c>
      <c r="F58" s="186"/>
      <c r="G58" s="186"/>
      <c r="H58" s="1491"/>
      <c r="I58" s="1491"/>
      <c r="J58" s="125"/>
      <c r="K58" s="125"/>
      <c r="L58" s="125"/>
      <c r="M58" s="125"/>
      <c r="N58" s="125"/>
      <c r="O58" s="125"/>
      <c r="P58" s="325"/>
      <c r="Q58" s="325"/>
      <c r="R58" s="325"/>
      <c r="S58" s="973">
        <f>P58/12*$B$2</f>
        <v>0</v>
      </c>
      <c r="T58" s="325"/>
      <c r="U58" s="782"/>
      <c r="V58" s="325"/>
      <c r="W58" s="325"/>
      <c r="X58" s="325"/>
      <c r="Y58" s="325"/>
      <c r="Z58" s="325"/>
      <c r="AA58" s="925"/>
      <c r="AB58" s="973"/>
    </row>
    <row r="59" spans="1:28" s="2240" customFormat="1" ht="30" x14ac:dyDescent="0.25">
      <c r="A59" s="217">
        <v>1</v>
      </c>
      <c r="B59" s="3486" t="s">
        <v>686</v>
      </c>
      <c r="C59" s="4"/>
      <c r="D59" s="567">
        <v>29</v>
      </c>
      <c r="E59" s="126">
        <f t="shared" si="32"/>
        <v>7.25</v>
      </c>
      <c r="F59" s="186">
        <v>3</v>
      </c>
      <c r="G59" s="186">
        <f t="shared" ref="G59:G64" si="35">F59/E59*100</f>
        <v>41.379310344827587</v>
      </c>
      <c r="H59" s="1491"/>
      <c r="I59" s="1491"/>
      <c r="J59" s="125"/>
      <c r="K59" s="125"/>
      <c r="L59" s="125"/>
      <c r="M59" s="125"/>
      <c r="N59" s="125"/>
      <c r="O59" s="125"/>
      <c r="P59" s="325">
        <v>401.63840000000005</v>
      </c>
      <c r="Q59" s="325">
        <v>401.63840000000005</v>
      </c>
      <c r="R59" s="325">
        <v>401.63840000000005</v>
      </c>
      <c r="S59" s="973">
        <f>P59/12*$B$2+(Q59-P59)/11*2+(R59-Q59)/10*1</f>
        <v>100.40960000000001</v>
      </c>
      <c r="T59" s="325">
        <f>Z59-Y59-V59</f>
        <v>43.096539999999997</v>
      </c>
      <c r="U59" s="782"/>
      <c r="V59" s="325"/>
      <c r="W59" s="325">
        <f>T59-S59</f>
        <v>-57.313060000000014</v>
      </c>
      <c r="X59" s="325"/>
      <c r="Y59" s="325">
        <v>-5.0040699999999996</v>
      </c>
      <c r="Z59" s="325">
        <v>38.092469999999999</v>
      </c>
      <c r="AA59" s="925"/>
      <c r="AB59" s="973"/>
    </row>
    <row r="60" spans="1:28" s="2240" customFormat="1" ht="43.5" x14ac:dyDescent="0.25">
      <c r="A60" s="217">
        <v>1</v>
      </c>
      <c r="B60" s="2235" t="s">
        <v>268</v>
      </c>
      <c r="C60" s="4"/>
      <c r="D60" s="1027">
        <f>SUM(D61:D63)</f>
        <v>578</v>
      </c>
      <c r="E60" s="126">
        <f t="shared" ref="E60:F60" si="36">SUM(E61:E63)</f>
        <v>144.5</v>
      </c>
      <c r="F60" s="186">
        <f t="shared" si="36"/>
        <v>135</v>
      </c>
      <c r="G60" s="186">
        <f t="shared" si="35"/>
        <v>93.425605536332185</v>
      </c>
      <c r="H60" s="1491"/>
      <c r="I60" s="1491"/>
      <c r="J60" s="125"/>
      <c r="K60" s="125"/>
      <c r="L60" s="125"/>
      <c r="M60" s="125"/>
      <c r="N60" s="125"/>
      <c r="O60" s="125"/>
      <c r="P60" s="2290">
        <f t="shared" ref="P60:Q60" si="37">SUM(P61:P63)</f>
        <v>3017</v>
      </c>
      <c r="Q60" s="2290">
        <f t="shared" si="37"/>
        <v>3017</v>
      </c>
      <c r="R60" s="2290">
        <f t="shared" ref="R60" si="38">SUM(R61:R63)</f>
        <v>3017</v>
      </c>
      <c r="S60" s="2596">
        <f t="shared" ref="S60:Z60" si="39">SUM(S61:S63)</f>
        <v>754.25</v>
      </c>
      <c r="T60" s="2290">
        <f t="shared" si="39"/>
        <v>644.2654399999999</v>
      </c>
      <c r="U60" s="2595">
        <f t="shared" si="39"/>
        <v>0</v>
      </c>
      <c r="V60" s="2290">
        <f t="shared" si="39"/>
        <v>0</v>
      </c>
      <c r="W60" s="2290">
        <f t="shared" si="39"/>
        <v>-109.9845600000001</v>
      </c>
      <c r="X60" s="2290">
        <f t="shared" si="39"/>
        <v>0</v>
      </c>
      <c r="Y60" s="2290">
        <f t="shared" si="39"/>
        <v>-37.161259999999999</v>
      </c>
      <c r="Z60" s="2290">
        <f t="shared" si="39"/>
        <v>607.10417999999993</v>
      </c>
      <c r="AA60" s="925"/>
      <c r="AB60" s="973"/>
    </row>
    <row r="61" spans="1:28" s="2240" customFormat="1" ht="30" x14ac:dyDescent="0.25">
      <c r="A61" s="217">
        <v>1</v>
      </c>
      <c r="B61" s="310" t="s">
        <v>679</v>
      </c>
      <c r="C61" s="4"/>
      <c r="D61" s="569">
        <v>130</v>
      </c>
      <c r="E61" s="126">
        <f t="shared" ref="E61:E63" si="40">D61/12*$B$2</f>
        <v>32.5</v>
      </c>
      <c r="F61" s="186">
        <v>41</v>
      </c>
      <c r="G61" s="186">
        <f t="shared" si="35"/>
        <v>126.15384615384615</v>
      </c>
      <c r="H61" s="1491"/>
      <c r="I61" s="1491"/>
      <c r="J61" s="125"/>
      <c r="K61" s="125"/>
      <c r="L61" s="125"/>
      <c r="M61" s="125"/>
      <c r="N61" s="125"/>
      <c r="O61" s="125"/>
      <c r="P61" s="325">
        <v>377</v>
      </c>
      <c r="Q61" s="325">
        <v>377</v>
      </c>
      <c r="R61" s="325">
        <v>377</v>
      </c>
      <c r="S61" s="973">
        <f t="shared" ref="S61:S64" si="41">P61/12*$B$2+(Q61-P61)/11*2+(R61-Q61)/10*1</f>
        <v>94.25</v>
      </c>
      <c r="T61" s="325">
        <f>Z61-Y61-V61</f>
        <v>118.18396999999997</v>
      </c>
      <c r="U61" s="782"/>
      <c r="V61" s="325"/>
      <c r="W61" s="325">
        <f>T61-S61</f>
        <v>23.933969999999974</v>
      </c>
      <c r="X61" s="325"/>
      <c r="Y61" s="325">
        <v>-2.6302499999999998</v>
      </c>
      <c r="Z61" s="325">
        <v>115.55371999999997</v>
      </c>
      <c r="AA61" s="925"/>
      <c r="AB61" s="973"/>
    </row>
    <row r="62" spans="1:28" s="2240" customFormat="1" ht="60" x14ac:dyDescent="0.25">
      <c r="A62" s="217">
        <v>1</v>
      </c>
      <c r="B62" s="310" t="s">
        <v>680</v>
      </c>
      <c r="C62" s="4"/>
      <c r="D62" s="567">
        <v>400</v>
      </c>
      <c r="E62" s="126">
        <f t="shared" si="40"/>
        <v>100</v>
      </c>
      <c r="F62" s="186">
        <v>80</v>
      </c>
      <c r="G62" s="186">
        <f t="shared" si="35"/>
        <v>80</v>
      </c>
      <c r="H62" s="1491"/>
      <c r="I62" s="1491"/>
      <c r="J62" s="125"/>
      <c r="K62" s="125"/>
      <c r="L62" s="125"/>
      <c r="M62" s="125"/>
      <c r="N62" s="125"/>
      <c r="O62" s="125"/>
      <c r="P62" s="325">
        <v>2400</v>
      </c>
      <c r="Q62" s="325">
        <v>2400</v>
      </c>
      <c r="R62" s="325">
        <v>2400</v>
      </c>
      <c r="S62" s="973">
        <f t="shared" si="41"/>
        <v>600</v>
      </c>
      <c r="T62" s="325">
        <f t="shared" ref="T62:T64" si="42">Z62-Y62-V62</f>
        <v>496.37248999999991</v>
      </c>
      <c r="U62" s="782"/>
      <c r="V62" s="325"/>
      <c r="W62" s="325">
        <f>T62-S62</f>
        <v>-103.62751000000009</v>
      </c>
      <c r="X62" s="325"/>
      <c r="Y62" s="325">
        <v>-34.531010000000002</v>
      </c>
      <c r="Z62" s="325">
        <v>461.84147999999993</v>
      </c>
      <c r="AA62" s="925"/>
      <c r="AB62" s="973"/>
    </row>
    <row r="63" spans="1:28" s="2240" customFormat="1" ht="45" x14ac:dyDescent="0.25">
      <c r="A63" s="217">
        <v>1</v>
      </c>
      <c r="B63" s="310" t="s">
        <v>681</v>
      </c>
      <c r="C63" s="4"/>
      <c r="D63" s="567">
        <v>48</v>
      </c>
      <c r="E63" s="126">
        <f t="shared" si="40"/>
        <v>12</v>
      </c>
      <c r="F63" s="186">
        <v>14</v>
      </c>
      <c r="G63" s="186">
        <f t="shared" si="35"/>
        <v>116.66666666666667</v>
      </c>
      <c r="H63" s="1491"/>
      <c r="I63" s="1491"/>
      <c r="J63" s="125"/>
      <c r="K63" s="125"/>
      <c r="L63" s="125"/>
      <c r="M63" s="125"/>
      <c r="N63" s="125"/>
      <c r="O63" s="125"/>
      <c r="P63" s="325">
        <v>240</v>
      </c>
      <c r="Q63" s="325">
        <v>240</v>
      </c>
      <c r="R63" s="325">
        <v>240</v>
      </c>
      <c r="S63" s="973">
        <f t="shared" si="41"/>
        <v>60</v>
      </c>
      <c r="T63" s="325">
        <f t="shared" si="42"/>
        <v>29.708980000000004</v>
      </c>
      <c r="U63" s="782"/>
      <c r="V63" s="325"/>
      <c r="W63" s="325">
        <f>T63-S63</f>
        <v>-30.291019999999996</v>
      </c>
      <c r="X63" s="325"/>
      <c r="Y63" s="325">
        <v>0</v>
      </c>
      <c r="Z63" s="325">
        <v>29.708980000000004</v>
      </c>
      <c r="AA63" s="925" t="e">
        <f>SUM(AA64,AA65,AA68,AA69,AA70,#REF!)</f>
        <v>#REF!</v>
      </c>
      <c r="AB63" s="973"/>
    </row>
    <row r="64" spans="1:28" s="2240" customFormat="1" ht="29.25" x14ac:dyDescent="0.25">
      <c r="A64" s="217">
        <v>1</v>
      </c>
      <c r="B64" s="2235" t="s">
        <v>303</v>
      </c>
      <c r="C64" s="4"/>
      <c r="D64" s="568">
        <f>D66+D71*5</f>
        <v>630</v>
      </c>
      <c r="E64" s="568">
        <f t="shared" ref="E64:F64" si="43">E66+E71*5</f>
        <v>158.75</v>
      </c>
      <c r="F64" s="568">
        <f t="shared" si="43"/>
        <v>20.6875</v>
      </c>
      <c r="G64" s="186">
        <f t="shared" si="35"/>
        <v>13.031496062992126</v>
      </c>
      <c r="H64" s="1491"/>
      <c r="I64" s="1491"/>
      <c r="J64" s="125"/>
      <c r="K64" s="125"/>
      <c r="L64" s="125"/>
      <c r="M64" s="125"/>
      <c r="N64" s="125"/>
      <c r="O64" s="125"/>
      <c r="P64" s="325">
        <v>4806.59</v>
      </c>
      <c r="Q64" s="325">
        <v>4806.59</v>
      </c>
      <c r="R64" s="325">
        <v>4806.59</v>
      </c>
      <c r="S64" s="973">
        <f t="shared" si="41"/>
        <v>1201.6475</v>
      </c>
      <c r="T64" s="325">
        <f t="shared" si="42"/>
        <v>782.90632000000005</v>
      </c>
      <c r="U64" s="782"/>
      <c r="V64" s="325"/>
      <c r="W64" s="325">
        <f>T64-S64</f>
        <v>-418.74117999999999</v>
      </c>
      <c r="X64" s="325"/>
      <c r="Y64" s="325">
        <v>-5.3277099999999997</v>
      </c>
      <c r="Z64" s="325">
        <v>777.57861000000003</v>
      </c>
      <c r="AA64" s="925"/>
      <c r="AB64" s="973"/>
    </row>
    <row r="65" spans="1:28" s="2240" customFormat="1" x14ac:dyDescent="0.25">
      <c r="A65" s="217">
        <v>1</v>
      </c>
      <c r="B65" s="310" t="s">
        <v>296</v>
      </c>
      <c r="C65" s="4"/>
      <c r="D65" s="567"/>
      <c r="E65" s="567"/>
      <c r="F65" s="567"/>
      <c r="G65" s="186"/>
      <c r="H65" s="1491"/>
      <c r="I65" s="1491"/>
      <c r="J65" s="125"/>
      <c r="K65" s="125"/>
      <c r="L65" s="125"/>
      <c r="M65" s="125"/>
      <c r="N65" s="125"/>
      <c r="O65" s="125"/>
      <c r="P65" s="325"/>
      <c r="Q65" s="325"/>
      <c r="R65" s="325"/>
      <c r="S65" s="973"/>
      <c r="T65" s="325"/>
      <c r="U65" s="782"/>
      <c r="V65" s="325"/>
      <c r="W65" s="325"/>
      <c r="X65" s="325"/>
      <c r="Y65" s="325"/>
      <c r="Z65" s="325"/>
      <c r="AA65" s="925">
        <f t="shared" ref="AA65" si="44">AA66+AA67/4</f>
        <v>0</v>
      </c>
      <c r="AB65" s="973"/>
    </row>
    <row r="66" spans="1:28" s="2240" customFormat="1" ht="30" x14ac:dyDescent="0.25">
      <c r="A66" s="217">
        <v>1</v>
      </c>
      <c r="B66" s="471" t="s">
        <v>423</v>
      </c>
      <c r="C66" s="4"/>
      <c r="D66" s="544">
        <f>D67+D68/4</f>
        <v>175</v>
      </c>
      <c r="E66" s="544">
        <f t="shared" ref="E66:F66" si="45">E67+E68/4</f>
        <v>43.75</v>
      </c>
      <c r="F66" s="544">
        <f t="shared" si="45"/>
        <v>20.6875</v>
      </c>
      <c r="G66" s="186">
        <f>F66/E66*100</f>
        <v>47.285714285714285</v>
      </c>
      <c r="H66" s="1491"/>
      <c r="I66" s="1491"/>
      <c r="J66" s="125"/>
      <c r="K66" s="125"/>
      <c r="L66" s="125"/>
      <c r="M66" s="125"/>
      <c r="N66" s="125"/>
      <c r="O66" s="125"/>
      <c r="P66" s="325"/>
      <c r="Q66" s="325"/>
      <c r="R66" s="325"/>
      <c r="S66" s="973"/>
      <c r="T66" s="325"/>
      <c r="U66" s="782"/>
      <c r="V66" s="325"/>
      <c r="W66" s="325"/>
      <c r="X66" s="325"/>
      <c r="Y66" s="325"/>
      <c r="Z66" s="325"/>
      <c r="AA66" s="925"/>
      <c r="AB66" s="973"/>
    </row>
    <row r="67" spans="1:28" s="2240" customFormat="1" x14ac:dyDescent="0.25">
      <c r="A67" s="217">
        <v>1</v>
      </c>
      <c r="B67" s="310" t="s">
        <v>424</v>
      </c>
      <c r="C67" s="4"/>
      <c r="D67" s="544"/>
      <c r="E67" s="126"/>
      <c r="F67" s="186"/>
      <c r="G67" s="186"/>
      <c r="H67" s="1491"/>
      <c r="I67" s="1491"/>
      <c r="J67" s="125"/>
      <c r="K67" s="125"/>
      <c r="L67" s="125"/>
      <c r="M67" s="125"/>
      <c r="N67" s="125"/>
      <c r="O67" s="125"/>
      <c r="P67" s="325"/>
      <c r="Q67" s="325"/>
      <c r="R67" s="325"/>
      <c r="S67" s="973"/>
      <c r="T67" s="325"/>
      <c r="U67" s="782"/>
      <c r="V67" s="325"/>
      <c r="W67" s="325"/>
      <c r="X67" s="325"/>
      <c r="Y67" s="325"/>
      <c r="Z67" s="325"/>
      <c r="AA67" s="925"/>
      <c r="AB67" s="973"/>
    </row>
    <row r="68" spans="1:28" s="2240" customFormat="1" ht="30" x14ac:dyDescent="0.25">
      <c r="A68" s="217">
        <v>1</v>
      </c>
      <c r="B68" s="310" t="s">
        <v>425</v>
      </c>
      <c r="C68" s="4"/>
      <c r="D68" s="174">
        <v>700</v>
      </c>
      <c r="E68" s="126">
        <f t="shared" ref="E68" si="46">D68/12*$B$2</f>
        <v>175</v>
      </c>
      <c r="F68" s="186">
        <v>82.75</v>
      </c>
      <c r="G68" s="186">
        <f>F68/E68*100</f>
        <v>47.285714285714285</v>
      </c>
      <c r="H68" s="1491"/>
      <c r="I68" s="1491"/>
      <c r="J68" s="125"/>
      <c r="K68" s="125"/>
      <c r="L68" s="125"/>
      <c r="M68" s="125"/>
      <c r="N68" s="125"/>
      <c r="O68" s="125"/>
      <c r="P68" s="325"/>
      <c r="Q68" s="325"/>
      <c r="R68" s="325"/>
      <c r="S68" s="973"/>
      <c r="T68" s="325"/>
      <c r="U68" s="782"/>
      <c r="V68" s="325"/>
      <c r="W68" s="325"/>
      <c r="X68" s="325"/>
      <c r="Y68" s="325"/>
      <c r="Z68" s="325"/>
      <c r="AA68" s="925"/>
      <c r="AB68" s="973"/>
    </row>
    <row r="69" spans="1:28" s="2240" customFormat="1" ht="60" x14ac:dyDescent="0.25">
      <c r="A69" s="217">
        <v>1</v>
      </c>
      <c r="B69" s="310" t="s">
        <v>427</v>
      </c>
      <c r="C69" s="4"/>
      <c r="D69" s="567"/>
      <c r="E69" s="126"/>
      <c r="F69" s="186"/>
      <c r="G69" s="186"/>
      <c r="H69" s="1491"/>
      <c r="I69" s="1491"/>
      <c r="J69" s="125"/>
      <c r="K69" s="125"/>
      <c r="L69" s="125"/>
      <c r="M69" s="125"/>
      <c r="N69" s="125"/>
      <c r="O69" s="125"/>
      <c r="P69" s="325"/>
      <c r="Q69" s="325"/>
      <c r="R69" s="325"/>
      <c r="S69" s="973"/>
      <c r="T69" s="325"/>
      <c r="U69" s="782"/>
      <c r="V69" s="325"/>
      <c r="W69" s="325"/>
      <c r="X69" s="325"/>
      <c r="Y69" s="325"/>
      <c r="Z69" s="325"/>
      <c r="AA69" s="925"/>
      <c r="AB69" s="973"/>
    </row>
    <row r="70" spans="1:28" s="2240" customFormat="1" ht="45" x14ac:dyDescent="0.25">
      <c r="A70" s="217">
        <v>1</v>
      </c>
      <c r="B70" s="309" t="s">
        <v>428</v>
      </c>
      <c r="C70" s="4"/>
      <c r="D70" s="567"/>
      <c r="E70" s="126"/>
      <c r="F70" s="186"/>
      <c r="G70" s="186"/>
      <c r="H70" s="1491"/>
      <c r="I70" s="1491"/>
      <c r="J70" s="125"/>
      <c r="K70" s="125"/>
      <c r="L70" s="125"/>
      <c r="M70" s="125"/>
      <c r="N70" s="125"/>
      <c r="O70" s="125"/>
      <c r="P70" s="325"/>
      <c r="Q70" s="325"/>
      <c r="R70" s="325"/>
      <c r="S70" s="973"/>
      <c r="T70" s="325"/>
      <c r="U70" s="782"/>
      <c r="V70" s="325"/>
      <c r="W70" s="325"/>
      <c r="X70" s="325"/>
      <c r="Y70" s="325"/>
      <c r="Z70" s="325"/>
      <c r="AA70" s="925"/>
      <c r="AB70" s="973"/>
    </row>
    <row r="71" spans="1:28" s="2240" customFormat="1" ht="57" x14ac:dyDescent="0.25">
      <c r="A71" s="217"/>
      <c r="B71" s="3219" t="s">
        <v>645</v>
      </c>
      <c r="C71" s="4"/>
      <c r="D71" s="567">
        <f>D72</f>
        <v>91</v>
      </c>
      <c r="E71" s="126">
        <f t="shared" ref="E71:G72" si="47">E72</f>
        <v>23</v>
      </c>
      <c r="F71" s="186">
        <f t="shared" si="47"/>
        <v>0</v>
      </c>
      <c r="G71" s="186">
        <f t="shared" si="47"/>
        <v>76.386478163493848</v>
      </c>
      <c r="H71" s="1491"/>
      <c r="I71" s="1491"/>
      <c r="J71" s="125"/>
      <c r="K71" s="125"/>
      <c r="L71" s="125"/>
      <c r="M71" s="125"/>
      <c r="N71" s="125"/>
      <c r="O71" s="125"/>
      <c r="P71" s="325"/>
      <c r="Q71" s="325">
        <f>Q72</f>
        <v>290.27179999999998</v>
      </c>
      <c r="R71" s="325">
        <f t="shared" ref="R71:Z71" si="48">R72</f>
        <v>290.27179999999998</v>
      </c>
      <c r="S71" s="325">
        <f t="shared" si="48"/>
        <v>52.77669090909091</v>
      </c>
      <c r="T71" s="325">
        <f t="shared" si="48"/>
        <v>0</v>
      </c>
      <c r="U71" s="325">
        <f t="shared" si="48"/>
        <v>0</v>
      </c>
      <c r="V71" s="325">
        <f t="shared" si="48"/>
        <v>0</v>
      </c>
      <c r="W71" s="325">
        <f t="shared" si="48"/>
        <v>-52.77669090909091</v>
      </c>
      <c r="X71" s="325">
        <f t="shared" si="48"/>
        <v>0</v>
      </c>
      <c r="Y71" s="325">
        <f t="shared" si="48"/>
        <v>0</v>
      </c>
      <c r="Z71" s="325">
        <f t="shared" si="48"/>
        <v>0</v>
      </c>
      <c r="AA71" s="925"/>
      <c r="AB71" s="973"/>
    </row>
    <row r="72" spans="1:28" s="2240" customFormat="1" ht="30" x14ac:dyDescent="0.25">
      <c r="A72" s="217"/>
      <c r="B72" s="309" t="s">
        <v>666</v>
      </c>
      <c r="C72" s="4"/>
      <c r="D72" s="567">
        <v>91</v>
      </c>
      <c r="E72" s="126">
        <f>ROUND(D72/12*$B$2,0)</f>
        <v>23</v>
      </c>
      <c r="F72" s="186"/>
      <c r="G72" s="186">
        <f t="shared" si="47"/>
        <v>76.386478163493848</v>
      </c>
      <c r="H72" s="1491"/>
      <c r="I72" s="1491"/>
      <c r="J72" s="125"/>
      <c r="K72" s="125"/>
      <c r="L72" s="125"/>
      <c r="M72" s="125"/>
      <c r="N72" s="125"/>
      <c r="O72" s="125"/>
      <c r="P72" s="325"/>
      <c r="Q72" s="325">
        <v>290.27179999999998</v>
      </c>
      <c r="R72" s="325">
        <v>290.27179999999998</v>
      </c>
      <c r="S72" s="973">
        <f>P72/12*$B$2+(Q72-P72)/11*2+(R72-Q72)/10*1</f>
        <v>52.77669090909091</v>
      </c>
      <c r="T72" s="325">
        <f>Z72-Y72-V72</f>
        <v>0</v>
      </c>
      <c r="U72" s="782"/>
      <c r="V72" s="325"/>
      <c r="W72" s="325">
        <f>T72-S72</f>
        <v>-52.77669090909091</v>
      </c>
      <c r="X72" s="325"/>
      <c r="Y72" s="325"/>
      <c r="Z72" s="325"/>
      <c r="AA72" s="925"/>
      <c r="AB72" s="973"/>
    </row>
    <row r="73" spans="1:28" s="2240" customFormat="1" ht="29.25" x14ac:dyDescent="0.25">
      <c r="A73" s="217">
        <v>1</v>
      </c>
      <c r="B73" s="2235" t="s">
        <v>304</v>
      </c>
      <c r="C73" s="4"/>
      <c r="D73" s="567">
        <f>D74+D75+D77</f>
        <v>1215</v>
      </c>
      <c r="E73" s="126">
        <f t="shared" ref="E73:F73" si="49">E74+E75+E77</f>
        <v>304</v>
      </c>
      <c r="F73" s="126">
        <f t="shared" si="49"/>
        <v>232.21489361702129</v>
      </c>
      <c r="G73" s="186">
        <f>F73/E73*100</f>
        <v>76.386478163493848</v>
      </c>
      <c r="H73" s="1491"/>
      <c r="I73" s="1491"/>
      <c r="J73" s="125"/>
      <c r="K73" s="125"/>
      <c r="L73" s="125"/>
      <c r="M73" s="125"/>
      <c r="N73" s="125"/>
      <c r="O73" s="125"/>
      <c r="P73" s="325"/>
      <c r="Q73" s="325"/>
      <c r="R73" s="325"/>
      <c r="S73" s="973"/>
      <c r="T73" s="325"/>
      <c r="U73" s="782"/>
      <c r="V73" s="325"/>
      <c r="W73" s="325"/>
      <c r="X73" s="325"/>
      <c r="Y73" s="325"/>
      <c r="Z73" s="325"/>
      <c r="AA73" s="941"/>
      <c r="AB73" s="973"/>
    </row>
    <row r="74" spans="1:28" s="2240" customFormat="1" x14ac:dyDescent="0.25">
      <c r="A74" s="217">
        <v>1</v>
      </c>
      <c r="B74" s="2235" t="s">
        <v>312</v>
      </c>
      <c r="C74" s="4"/>
      <c r="D74" s="567"/>
      <c r="E74" s="126"/>
      <c r="F74" s="126"/>
      <c r="G74" s="186"/>
      <c r="H74" s="1491"/>
      <c r="I74" s="1491"/>
      <c r="J74" s="125"/>
      <c r="K74" s="125"/>
      <c r="L74" s="125"/>
      <c r="M74" s="125"/>
      <c r="N74" s="125"/>
      <c r="O74" s="125"/>
      <c r="P74" s="325"/>
      <c r="Q74" s="325"/>
      <c r="R74" s="325"/>
      <c r="S74" s="973"/>
      <c r="T74" s="325"/>
      <c r="U74" s="782"/>
      <c r="V74" s="325"/>
      <c r="W74" s="325"/>
      <c r="X74" s="325"/>
      <c r="Y74" s="325"/>
      <c r="Z74" s="325"/>
      <c r="AA74" s="941">
        <f t="shared" ref="AA74" si="50">AA75/9.4</f>
        <v>0</v>
      </c>
      <c r="AB74" s="973"/>
    </row>
    <row r="75" spans="1:28" s="2240" customFormat="1" x14ac:dyDescent="0.25">
      <c r="A75" s="217">
        <v>1</v>
      </c>
      <c r="B75" s="310" t="s">
        <v>313</v>
      </c>
      <c r="C75" s="4"/>
      <c r="D75" s="567">
        <f>D76/9.4</f>
        <v>1000</v>
      </c>
      <c r="E75" s="126">
        <f t="shared" ref="E75:F75" si="51">E76/9.4</f>
        <v>250</v>
      </c>
      <c r="F75" s="126">
        <f t="shared" si="51"/>
        <v>166.21489361702129</v>
      </c>
      <c r="G75" s="186">
        <f t="shared" ref="G75:G82" si="52">F75/E75*100</f>
        <v>66.485957446808513</v>
      </c>
      <c r="H75" s="1491"/>
      <c r="I75" s="1491"/>
      <c r="J75" s="125"/>
      <c r="K75" s="125"/>
      <c r="L75" s="125"/>
      <c r="M75" s="125"/>
      <c r="N75" s="125"/>
      <c r="O75" s="125"/>
      <c r="P75" s="325"/>
      <c r="Q75" s="325"/>
      <c r="R75" s="325"/>
      <c r="S75" s="973"/>
      <c r="T75" s="325"/>
      <c r="U75" s="782"/>
      <c r="V75" s="325"/>
      <c r="W75" s="325"/>
      <c r="X75" s="325"/>
      <c r="Y75" s="325"/>
      <c r="Z75" s="325"/>
      <c r="AA75" s="941"/>
      <c r="AB75" s="973"/>
    </row>
    <row r="76" spans="1:28" s="2240" customFormat="1" x14ac:dyDescent="0.25">
      <c r="A76" s="217">
        <v>1</v>
      </c>
      <c r="B76" s="480" t="s">
        <v>314</v>
      </c>
      <c r="C76" s="4"/>
      <c r="D76" s="546">
        <v>9400</v>
      </c>
      <c r="E76" s="186">
        <f>ROUND(D76/12*$B$2,0)</f>
        <v>2350</v>
      </c>
      <c r="F76" s="186">
        <v>1562.42</v>
      </c>
      <c r="G76" s="186">
        <f t="shared" si="52"/>
        <v>66.485957446808513</v>
      </c>
      <c r="H76" s="1491"/>
      <c r="I76" s="1491"/>
      <c r="J76" s="125"/>
      <c r="K76" s="125"/>
      <c r="L76" s="125"/>
      <c r="M76" s="125"/>
      <c r="N76" s="125"/>
      <c r="O76" s="125"/>
      <c r="P76" s="363"/>
      <c r="Q76" s="363"/>
      <c r="R76" s="363"/>
      <c r="S76" s="326">
        <f>P76/12*$B$2</f>
        <v>0</v>
      </c>
      <c r="T76" s="363">
        <f>Z76-Y76</f>
        <v>0</v>
      </c>
      <c r="U76" s="1044"/>
      <c r="V76" s="363"/>
      <c r="W76" s="363">
        <f>T76-S76</f>
        <v>0</v>
      </c>
      <c r="X76" s="363"/>
      <c r="Y76" s="363"/>
      <c r="Z76" s="363"/>
      <c r="AA76" s="929"/>
      <c r="AB76" s="935"/>
    </row>
    <row r="77" spans="1:28" s="2240" customFormat="1" ht="30" x14ac:dyDescent="0.25">
      <c r="A77" s="217"/>
      <c r="B77" s="480" t="s">
        <v>682</v>
      </c>
      <c r="C77" s="4"/>
      <c r="D77" s="546">
        <v>215</v>
      </c>
      <c r="E77" s="186">
        <f>ROUND(D77/12*$B$2,0)</f>
        <v>54</v>
      </c>
      <c r="F77" s="186">
        <v>66</v>
      </c>
      <c r="G77" s="186">
        <f t="shared" si="52"/>
        <v>122.22222222222223</v>
      </c>
      <c r="H77" s="1491"/>
      <c r="I77" s="1491"/>
      <c r="J77" s="125"/>
      <c r="K77" s="125"/>
      <c r="L77" s="125"/>
      <c r="M77" s="125"/>
      <c r="N77" s="125"/>
      <c r="O77" s="125"/>
      <c r="P77" s="363">
        <v>550.4</v>
      </c>
      <c r="Q77" s="363">
        <v>550.4</v>
      </c>
      <c r="R77" s="363">
        <v>550.4</v>
      </c>
      <c r="S77" s="973">
        <f>P77/12*$B$2+(Q77-P77)/11*2+(R77-Q77)/10*1</f>
        <v>137.6</v>
      </c>
      <c r="T77" s="325">
        <f>Z77-Y77-V77</f>
        <v>200.88627000000002</v>
      </c>
      <c r="U77" s="782"/>
      <c r="V77" s="325"/>
      <c r="W77" s="325">
        <f>T77-S77</f>
        <v>63.28627000000003</v>
      </c>
      <c r="X77" s="325"/>
      <c r="Y77" s="325">
        <v>0</v>
      </c>
      <c r="Z77" s="325">
        <v>200.88627000000002</v>
      </c>
      <c r="AA77" s="929"/>
      <c r="AB77" s="935"/>
    </row>
    <row r="78" spans="1:28" s="2240" customFormat="1" ht="86.25" x14ac:dyDescent="0.25">
      <c r="A78" s="217">
        <v>1</v>
      </c>
      <c r="B78" s="473" t="s">
        <v>464</v>
      </c>
      <c r="C78" s="4"/>
      <c r="D78" s="3106">
        <f>D42</f>
        <v>470</v>
      </c>
      <c r="E78" s="3106">
        <f>E42</f>
        <v>117.5</v>
      </c>
      <c r="F78" s="3106">
        <f>F42</f>
        <v>127</v>
      </c>
      <c r="G78" s="746">
        <f t="shared" si="52"/>
        <v>108.08510638297872</v>
      </c>
      <c r="H78" s="1491"/>
      <c r="I78" s="1491"/>
      <c r="J78" s="125"/>
      <c r="K78" s="125"/>
      <c r="L78" s="125"/>
      <c r="M78" s="125"/>
      <c r="N78" s="125"/>
      <c r="O78" s="125"/>
      <c r="P78" s="325">
        <f t="shared" ref="P78:Z78" si="53">P42</f>
        <v>2787.0677999999998</v>
      </c>
      <c r="Q78" s="325">
        <f t="shared" ref="Q78:R78" si="54">Q42</f>
        <v>2787.0677999999998</v>
      </c>
      <c r="R78" s="325">
        <f t="shared" si="54"/>
        <v>2787.0677999999998</v>
      </c>
      <c r="S78" s="973">
        <f t="shared" si="53"/>
        <v>696.76694999999995</v>
      </c>
      <c r="T78" s="325">
        <f t="shared" si="53"/>
        <v>779.35056999999983</v>
      </c>
      <c r="U78" s="782">
        <f t="shared" si="53"/>
        <v>0</v>
      </c>
      <c r="V78" s="325">
        <f t="shared" si="53"/>
        <v>0</v>
      </c>
      <c r="W78" s="325">
        <f t="shared" si="53"/>
        <v>82.583619999999883</v>
      </c>
      <c r="X78" s="325">
        <f t="shared" si="53"/>
        <v>0</v>
      </c>
      <c r="Y78" s="325">
        <f t="shared" si="53"/>
        <v>-1.0810700000000002</v>
      </c>
      <c r="Z78" s="325">
        <f t="shared" si="53"/>
        <v>778.26949999999988</v>
      </c>
      <c r="AA78" s="925"/>
      <c r="AB78" s="973"/>
    </row>
    <row r="79" spans="1:28" s="2240" customFormat="1" x14ac:dyDescent="0.25">
      <c r="A79" s="217">
        <v>1</v>
      </c>
      <c r="B79" s="473" t="s">
        <v>256</v>
      </c>
      <c r="C79" s="4"/>
      <c r="D79" s="572">
        <f>D64+D22</f>
        <v>4530</v>
      </c>
      <c r="E79" s="572">
        <f>E64+E22</f>
        <v>1133.75</v>
      </c>
      <c r="F79" s="572">
        <f>F64+F22</f>
        <v>682.6875</v>
      </c>
      <c r="G79" s="746">
        <f t="shared" si="52"/>
        <v>60.214994487320837</v>
      </c>
      <c r="H79" s="1491"/>
      <c r="I79" s="1491"/>
      <c r="J79" s="125"/>
      <c r="K79" s="125"/>
      <c r="L79" s="125"/>
      <c r="M79" s="125"/>
      <c r="N79" s="125"/>
      <c r="O79" s="125"/>
      <c r="P79" s="325"/>
      <c r="Q79" s="325"/>
      <c r="R79" s="325"/>
      <c r="S79" s="973"/>
      <c r="T79" s="325"/>
      <c r="U79" s="782"/>
      <c r="V79" s="325"/>
      <c r="W79" s="325"/>
      <c r="X79" s="325"/>
      <c r="Y79" s="325"/>
      <c r="Z79" s="325"/>
      <c r="AA79" s="929">
        <f>AA41</f>
        <v>0</v>
      </c>
      <c r="AB79" s="973"/>
    </row>
    <row r="80" spans="1:28" s="2240" customFormat="1" ht="29.25" x14ac:dyDescent="0.25">
      <c r="A80" s="217">
        <v>1</v>
      </c>
      <c r="B80" s="473" t="s">
        <v>269</v>
      </c>
      <c r="C80" s="4"/>
      <c r="D80" s="572">
        <f>D47</f>
        <v>1676</v>
      </c>
      <c r="E80" s="572">
        <f>E47</f>
        <v>419</v>
      </c>
      <c r="F80" s="572">
        <f>F47</f>
        <v>284</v>
      </c>
      <c r="G80" s="746">
        <f t="shared" si="52"/>
        <v>67.780429594272078</v>
      </c>
      <c r="H80" s="1491"/>
      <c r="I80" s="1491"/>
      <c r="J80" s="125"/>
      <c r="K80" s="125"/>
      <c r="L80" s="125"/>
      <c r="M80" s="125"/>
      <c r="N80" s="125"/>
      <c r="O80" s="125"/>
      <c r="P80" s="325">
        <f>P47</f>
        <v>9299.3486999999986</v>
      </c>
      <c r="Q80" s="325">
        <f>Q47</f>
        <v>9299.3486999999986</v>
      </c>
      <c r="R80" s="325">
        <f>R47</f>
        <v>9299.3486999999986</v>
      </c>
      <c r="S80" s="973">
        <f t="shared" ref="S80:Z80" si="55">S47</f>
        <v>2324.8371749999997</v>
      </c>
      <c r="T80" s="325">
        <f t="shared" si="55"/>
        <v>1559.7204199999999</v>
      </c>
      <c r="U80" s="782">
        <f t="shared" si="55"/>
        <v>0</v>
      </c>
      <c r="V80" s="325">
        <f t="shared" si="55"/>
        <v>0</v>
      </c>
      <c r="W80" s="325">
        <f t="shared" si="55"/>
        <v>-765.11675500000013</v>
      </c>
      <c r="X80" s="325">
        <f t="shared" si="55"/>
        <v>0</v>
      </c>
      <c r="Y80" s="325">
        <f t="shared" si="55"/>
        <v>-46.453479999999999</v>
      </c>
      <c r="Z80" s="325">
        <f t="shared" si="55"/>
        <v>1513.26694</v>
      </c>
      <c r="AA80" s="929"/>
      <c r="AB80" s="973"/>
    </row>
    <row r="81" spans="1:29" s="2240" customFormat="1" ht="29.25" x14ac:dyDescent="0.25">
      <c r="A81" s="217">
        <v>1</v>
      </c>
      <c r="B81" s="473" t="s">
        <v>257</v>
      </c>
      <c r="C81" s="4"/>
      <c r="D81" s="544">
        <f>D73+D26</f>
        <v>4345</v>
      </c>
      <c r="E81" s="544">
        <f>E73+E26</f>
        <v>1086.5</v>
      </c>
      <c r="F81" s="544">
        <f>F73+F26</f>
        <v>1174.2148936170213</v>
      </c>
      <c r="G81" s="746">
        <f t="shared" si="52"/>
        <v>108.07316094036091</v>
      </c>
      <c r="H81" s="1491"/>
      <c r="I81" s="1491"/>
      <c r="J81" s="125"/>
      <c r="K81" s="125"/>
      <c r="L81" s="125"/>
      <c r="M81" s="125"/>
      <c r="N81" s="125"/>
      <c r="O81" s="125"/>
      <c r="P81" s="325"/>
      <c r="Q81" s="325"/>
      <c r="R81" s="325"/>
      <c r="S81" s="973"/>
      <c r="T81" s="325"/>
      <c r="U81" s="782"/>
      <c r="V81" s="325"/>
      <c r="W81" s="325"/>
      <c r="X81" s="325"/>
      <c r="Y81" s="325"/>
      <c r="Z81" s="325"/>
      <c r="AA81" s="929">
        <f>AA76+AA61</f>
        <v>0</v>
      </c>
      <c r="AB81" s="973"/>
    </row>
    <row r="82" spans="1:29" s="2240" customFormat="1" ht="29.25" x14ac:dyDescent="0.25">
      <c r="A82" s="217">
        <v>1</v>
      </c>
      <c r="B82" s="473" t="s">
        <v>258</v>
      </c>
      <c r="C82" s="4"/>
      <c r="D82" s="544">
        <f>D30</f>
        <v>2000</v>
      </c>
      <c r="E82" s="544">
        <f>E30</f>
        <v>500</v>
      </c>
      <c r="F82" s="544">
        <f>F30</f>
        <v>448</v>
      </c>
      <c r="G82" s="746">
        <f t="shared" si="52"/>
        <v>89.600000000000009</v>
      </c>
      <c r="H82" s="1491"/>
      <c r="I82" s="1491"/>
      <c r="J82" s="125"/>
      <c r="K82" s="125"/>
      <c r="L82" s="125"/>
      <c r="M82" s="125"/>
      <c r="N82" s="125"/>
      <c r="O82" s="125"/>
      <c r="P82" s="325"/>
      <c r="Q82" s="325"/>
      <c r="R82" s="325"/>
      <c r="S82" s="918"/>
      <c r="T82" s="325"/>
      <c r="U82" s="782"/>
      <c r="V82" s="325"/>
      <c r="W82" s="325"/>
      <c r="X82" s="325"/>
      <c r="Y82" s="325"/>
      <c r="Z82" s="325"/>
      <c r="AA82" s="929"/>
      <c r="AB82" s="973"/>
    </row>
    <row r="83" spans="1:29" s="2240" customFormat="1" x14ac:dyDescent="0.25">
      <c r="A83" s="217">
        <v>1</v>
      </c>
      <c r="B83" s="474" t="s">
        <v>133</v>
      </c>
      <c r="C83" s="4"/>
      <c r="D83" s="544">
        <f>D78*2.6+D79+D80+D82+D76/4.2+D26*2.6+D77*2.6</f>
        <v>20363.095238095237</v>
      </c>
      <c r="E83" s="544">
        <f t="shared" ref="E83:F83" si="56">E78*2.6+E79+E80+E82+E76/4.2+E26*2.6+E77*2.6</f>
        <v>5092.6738095238088</v>
      </c>
      <c r="F83" s="544">
        <f t="shared" si="56"/>
        <v>4737.6922619047627</v>
      </c>
      <c r="G83" s="746">
        <f>F83/E83*100</f>
        <v>93.029564411622147</v>
      </c>
      <c r="H83" s="1491"/>
      <c r="I83" s="1491"/>
      <c r="J83" s="125"/>
      <c r="K83" s="125"/>
      <c r="L83" s="125"/>
      <c r="M83" s="125"/>
      <c r="N83" s="125"/>
      <c r="O83" s="125"/>
      <c r="P83" s="325">
        <f>P77+P64+P47+P42+P21+P20+P71</f>
        <v>42804.806689999998</v>
      </c>
      <c r="Q83" s="325">
        <f t="shared" ref="Q83:Z83" si="57">Q77+Q64+Q47+Q42+Q21+Q20+Q71</f>
        <v>43095.07849</v>
      </c>
      <c r="R83" s="325">
        <f t="shared" si="57"/>
        <v>43095.07849</v>
      </c>
      <c r="S83" s="973">
        <f t="shared" si="57"/>
        <v>10753.978363409091</v>
      </c>
      <c r="T83" s="325">
        <f t="shared" si="57"/>
        <v>9412.8462399999989</v>
      </c>
      <c r="U83" s="782">
        <f t="shared" si="57"/>
        <v>0</v>
      </c>
      <c r="V83" s="325">
        <f t="shared" si="57"/>
        <v>0</v>
      </c>
      <c r="W83" s="325">
        <f t="shared" si="57"/>
        <v>-1341.1321234090904</v>
      </c>
      <c r="X83" s="325">
        <f t="shared" si="57"/>
        <v>0</v>
      </c>
      <c r="Y83" s="325">
        <f t="shared" si="57"/>
        <v>-53.942379999999993</v>
      </c>
      <c r="Z83" s="325">
        <f t="shared" si="57"/>
        <v>9358.9038600000003</v>
      </c>
      <c r="AA83" s="929"/>
      <c r="AB83" s="973">
        <f>AB82+AB42+AB21+AB20</f>
        <v>0</v>
      </c>
    </row>
    <row r="84" spans="1:29" s="2240" customFormat="1" x14ac:dyDescent="0.25">
      <c r="A84" s="217">
        <v>1</v>
      </c>
      <c r="B84" s="705" t="s">
        <v>194</v>
      </c>
      <c r="C84" s="705"/>
      <c r="D84" s="279">
        <f>D87</f>
        <v>1502</v>
      </c>
      <c r="E84" s="2509">
        <f>ROUND(D84/12*$B$2,0)</f>
        <v>376</v>
      </c>
      <c r="F84" s="279">
        <f>F87</f>
        <v>463</v>
      </c>
      <c r="G84" s="2509">
        <f>F84/E84*100</f>
        <v>123.13829787234043</v>
      </c>
      <c r="H84" s="1978"/>
      <c r="I84" s="1239"/>
      <c r="J84" s="2511"/>
      <c r="K84" s="2511"/>
      <c r="L84" s="2511"/>
      <c r="M84" s="281"/>
      <c r="N84" s="2511"/>
      <c r="O84" s="281"/>
      <c r="P84" s="2395"/>
      <c r="Q84" s="2395"/>
      <c r="R84" s="2395"/>
      <c r="S84" s="918"/>
      <c r="T84" s="2716"/>
      <c r="U84" s="2717"/>
      <c r="V84" s="2716"/>
      <c r="W84" s="2716"/>
      <c r="X84" s="2716"/>
      <c r="Y84" s="2395"/>
      <c r="Z84" s="2395"/>
      <c r="AA84" s="1917">
        <f>AA86-AA85</f>
        <v>0</v>
      </c>
      <c r="AB84" s="2718"/>
    </row>
    <row r="85" spans="1:29" s="2240" customFormat="1" x14ac:dyDescent="0.25">
      <c r="A85" s="217">
        <v>1</v>
      </c>
      <c r="B85" s="699" t="s">
        <v>195</v>
      </c>
      <c r="C85" s="699"/>
      <c r="D85" s="223">
        <f>D87-D86</f>
        <v>1500</v>
      </c>
      <c r="E85" s="126">
        <f>ROUND(D85/12*$B$2,0)</f>
        <v>375</v>
      </c>
      <c r="F85" s="223">
        <f>F87-F86</f>
        <v>463</v>
      </c>
      <c r="G85" s="2510">
        <f>F85/E85*100</f>
        <v>123.46666666666665</v>
      </c>
      <c r="H85" s="1978"/>
      <c r="I85" s="1239"/>
      <c r="J85" s="2511"/>
      <c r="K85" s="2511"/>
      <c r="L85" s="2511"/>
      <c r="M85" s="281"/>
      <c r="N85" s="2511"/>
      <c r="O85" s="281"/>
      <c r="P85" s="2395"/>
      <c r="Q85" s="2395"/>
      <c r="R85" s="2395"/>
      <c r="S85" s="918"/>
      <c r="T85" s="2716"/>
      <c r="U85" s="2717"/>
      <c r="V85" s="2716"/>
      <c r="W85" s="2716"/>
      <c r="X85" s="2716"/>
      <c r="Y85" s="2395"/>
      <c r="Z85" s="2395"/>
      <c r="AA85" s="2512"/>
      <c r="AB85" s="2718"/>
    </row>
    <row r="86" spans="1:29" s="2240" customFormat="1" ht="30" x14ac:dyDescent="0.25">
      <c r="A86" s="217">
        <v>1</v>
      </c>
      <c r="B86" s="699" t="s">
        <v>196</v>
      </c>
      <c r="C86" s="699"/>
      <c r="D86" s="2148">
        <v>2</v>
      </c>
      <c r="E86" s="126">
        <f t="shared" ref="E86:E87" si="58">ROUND(D86/12*$B$2,0)</f>
        <v>1</v>
      </c>
      <c r="F86" s="2148"/>
      <c r="G86" s="2510">
        <f>F86/E86*100</f>
        <v>0</v>
      </c>
      <c r="H86" s="2367"/>
      <c r="I86" s="1260"/>
      <c r="J86" s="2511"/>
      <c r="K86" s="2511"/>
      <c r="L86" s="2509"/>
      <c r="M86" s="281"/>
      <c r="N86" s="2509"/>
      <c r="O86" s="156"/>
      <c r="P86" s="2291"/>
      <c r="Q86" s="2291"/>
      <c r="R86" s="2291"/>
      <c r="S86" s="918"/>
      <c r="T86" s="2506"/>
      <c r="U86" s="2597"/>
      <c r="V86" s="2506"/>
      <c r="W86" s="2716"/>
      <c r="X86" s="2506"/>
      <c r="Y86" s="2291"/>
      <c r="Z86" s="2395"/>
      <c r="AA86" s="2512"/>
      <c r="AB86" s="2718"/>
    </row>
    <row r="87" spans="1:29" s="2240" customFormat="1" x14ac:dyDescent="0.25">
      <c r="A87" s="217">
        <v>1</v>
      </c>
      <c r="B87" s="705" t="s">
        <v>201</v>
      </c>
      <c r="C87" s="2927"/>
      <c r="D87" s="2148">
        <v>1502</v>
      </c>
      <c r="E87" s="1097">
        <f t="shared" si="58"/>
        <v>376</v>
      </c>
      <c r="F87" s="2148">
        <v>463</v>
      </c>
      <c r="G87" s="2721">
        <f>F87/E87*100</f>
        <v>123.13829787234043</v>
      </c>
      <c r="H87" s="2928"/>
      <c r="I87" s="1153"/>
      <c r="J87" s="2513"/>
      <c r="K87" s="2513"/>
      <c r="L87" s="2516"/>
      <c r="M87" s="1099"/>
      <c r="N87" s="2516"/>
      <c r="O87" s="1087"/>
      <c r="P87" s="2929">
        <v>5661.4144000000006</v>
      </c>
      <c r="Q87" s="2929">
        <v>5661.4144000000006</v>
      </c>
      <c r="R87" s="2929">
        <v>5661.4144000000006</v>
      </c>
      <c r="S87" s="326">
        <f>P87/12*$B$2+(Q87-P87)/11*2+(R87-Q87)/10*1</f>
        <v>1415.3536000000001</v>
      </c>
      <c r="T87" s="2930">
        <f>Z87-Y87-V87</f>
        <v>1409.626</v>
      </c>
      <c r="U87" s="2931"/>
      <c r="V87" s="2930"/>
      <c r="W87" s="2859">
        <f>T87-S87</f>
        <v>-5.7276000000001659</v>
      </c>
      <c r="X87" s="2930"/>
      <c r="Y87" s="2929">
        <v>-21.782419999999998</v>
      </c>
      <c r="Z87" s="2517">
        <v>1387.84358</v>
      </c>
      <c r="AA87" s="2932"/>
      <c r="AB87" s="2933"/>
    </row>
    <row r="88" spans="1:29" s="2240" customFormat="1" ht="15.75" thickBot="1" x14ac:dyDescent="0.3">
      <c r="A88" s="217">
        <v>1</v>
      </c>
      <c r="B88" s="2604" t="s">
        <v>273</v>
      </c>
      <c r="C88" s="2810"/>
      <c r="D88" s="2518"/>
      <c r="E88" s="2518"/>
      <c r="F88" s="2607"/>
      <c r="G88" s="2607"/>
      <c r="H88" s="2608"/>
      <c r="I88" s="2608"/>
      <c r="J88" s="2609"/>
      <c r="K88" s="2609"/>
      <c r="L88" s="2609">
        <f>L39+L18</f>
        <v>2976</v>
      </c>
      <c r="M88" s="2609"/>
      <c r="N88" s="2609"/>
      <c r="O88" s="2609"/>
      <c r="P88" s="2608">
        <f t="shared" ref="P88:Z88" si="59">P87+P83+P39+P18</f>
        <v>154540.36025</v>
      </c>
      <c r="Q88" s="2608">
        <f t="shared" ref="Q88:R88" si="60">Q87+Q83+Q39+Q18</f>
        <v>154830.63205000001</v>
      </c>
      <c r="R88" s="2608">
        <f t="shared" si="60"/>
        <v>154830.63205000001</v>
      </c>
      <c r="S88" s="3327">
        <f t="shared" si="59"/>
        <v>38687.866753409093</v>
      </c>
      <c r="T88" s="2608">
        <f t="shared" si="59"/>
        <v>37164.492239999992</v>
      </c>
      <c r="U88" s="2608">
        <f t="shared" si="59"/>
        <v>0</v>
      </c>
      <c r="V88" s="2608">
        <f t="shared" si="59"/>
        <v>-1.617</v>
      </c>
      <c r="W88" s="2608">
        <f t="shared" si="59"/>
        <v>-1523.3745134090971</v>
      </c>
      <c r="X88" s="2608">
        <f t="shared" si="59"/>
        <v>0</v>
      </c>
      <c r="Y88" s="2608">
        <f t="shared" si="59"/>
        <v>-624.51239999999996</v>
      </c>
      <c r="Z88" s="2608">
        <f t="shared" si="59"/>
        <v>36538.362839999994</v>
      </c>
      <c r="AA88" s="2612"/>
      <c r="AB88" s="2613"/>
      <c r="AC88" s="2934"/>
    </row>
    <row r="89" spans="1:29" s="2240" customFormat="1" ht="30" thickBot="1" x14ac:dyDescent="0.3">
      <c r="A89" s="217"/>
      <c r="B89" s="1674" t="s">
        <v>637</v>
      </c>
      <c r="C89" s="1674"/>
      <c r="D89" s="230"/>
      <c r="E89" s="706"/>
      <c r="F89" s="706"/>
      <c r="G89" s="706"/>
      <c r="H89" s="1461"/>
      <c r="I89" s="1461"/>
      <c r="J89" s="706"/>
      <c r="K89" s="706"/>
      <c r="L89" s="706"/>
      <c r="M89" s="706"/>
      <c r="N89" s="706"/>
      <c r="O89" s="706"/>
      <c r="P89" s="335">
        <f t="shared" ref="P89:Z89" si="61">P88-P87-P39-P21-P20-P18</f>
        <v>17443.406499999983</v>
      </c>
      <c r="Q89" s="335">
        <f t="shared" ref="Q89:R89" si="62">Q88-Q87-Q39-Q21-Q20-Q18</f>
        <v>17733.6783</v>
      </c>
      <c r="R89" s="335">
        <f t="shared" si="62"/>
        <v>17733.6783</v>
      </c>
      <c r="S89" s="756">
        <f t="shared" si="61"/>
        <v>4413.628315909089</v>
      </c>
      <c r="T89" s="335">
        <f t="shared" si="61"/>
        <v>3322.8635799999975</v>
      </c>
      <c r="U89" s="778">
        <f t="shared" si="61"/>
        <v>0</v>
      </c>
      <c r="V89" s="159">
        <f t="shared" si="61"/>
        <v>0</v>
      </c>
      <c r="W89" s="335">
        <f t="shared" si="61"/>
        <v>-1090.7647359090909</v>
      </c>
      <c r="X89" s="335">
        <f t="shared" si="61"/>
        <v>0</v>
      </c>
      <c r="Y89" s="335">
        <f t="shared" si="61"/>
        <v>-52.862259999999992</v>
      </c>
      <c r="Z89" s="335">
        <f t="shared" si="61"/>
        <v>3270.0013199999958</v>
      </c>
      <c r="AA89" s="2622"/>
      <c r="AB89" s="2623"/>
      <c r="AC89" s="2934"/>
    </row>
    <row r="90" spans="1:29" ht="26.25" customHeight="1" x14ac:dyDescent="0.25">
      <c r="A90" s="217">
        <v>1</v>
      </c>
      <c r="B90" s="2675" t="s">
        <v>72</v>
      </c>
      <c r="C90" s="2527"/>
      <c r="D90" s="2527"/>
      <c r="E90" s="2527"/>
      <c r="F90" s="2527"/>
      <c r="G90" s="2527"/>
      <c r="H90" s="2935"/>
      <c r="I90" s="2527"/>
      <c r="J90" s="2529"/>
      <c r="K90" s="2529"/>
      <c r="L90" s="2529"/>
      <c r="M90" s="2529"/>
      <c r="N90" s="2529"/>
      <c r="O90" s="2529"/>
      <c r="P90" s="2528">
        <f t="shared" ref="P90:Q90" si="63">SUM(P88)</f>
        <v>154540.36025</v>
      </c>
      <c r="Q90" s="2528">
        <f t="shared" si="63"/>
        <v>154830.63205000001</v>
      </c>
      <c r="R90" s="2528">
        <f t="shared" ref="R90" si="64">SUM(R88)</f>
        <v>154830.63205000001</v>
      </c>
      <c r="S90" s="2528">
        <f t="shared" ref="S90:Z90" si="65">SUM(S88)</f>
        <v>38687.866753409093</v>
      </c>
      <c r="T90" s="2528">
        <f t="shared" si="65"/>
        <v>37164.492239999992</v>
      </c>
      <c r="U90" s="2528">
        <f>SUM(U88)</f>
        <v>0</v>
      </c>
      <c r="V90" s="2528">
        <f>SUM(V88)</f>
        <v>-1.617</v>
      </c>
      <c r="W90" s="2528">
        <f t="shared" si="65"/>
        <v>-1523.3745134090971</v>
      </c>
      <c r="X90" s="2528">
        <f>SUM(X88)</f>
        <v>0</v>
      </c>
      <c r="Y90" s="2528">
        <f t="shared" si="65"/>
        <v>-624.51239999999996</v>
      </c>
      <c r="Z90" s="2528">
        <f t="shared" si="65"/>
        <v>36538.362839999994</v>
      </c>
      <c r="AA90" s="2531">
        <f>SUM(AA17)</f>
        <v>0</v>
      </c>
      <c r="AB90" s="865">
        <f t="shared" ref="AB90" si="66">SUM(AB88)</f>
        <v>0</v>
      </c>
    </row>
    <row r="91" spans="1:29" x14ac:dyDescent="0.25">
      <c r="A91" s="217">
        <v>1</v>
      </c>
      <c r="B91" s="2203" t="s">
        <v>76</v>
      </c>
      <c r="C91" s="1915"/>
      <c r="D91" s="1915">
        <f>D18</f>
        <v>890</v>
      </c>
      <c r="E91" s="1915">
        <f>E18</f>
        <v>222.5</v>
      </c>
      <c r="F91" s="1915">
        <f>F18</f>
        <v>223</v>
      </c>
      <c r="G91" s="1915">
        <f>F91/E91*100</f>
        <v>100.22471910112361</v>
      </c>
      <c r="H91" s="373">
        <f t="shared" ref="H91:Z91" si="67">H18</f>
        <v>8.6966292134831455</v>
      </c>
      <c r="I91" s="2936">
        <f t="shared" si="67"/>
        <v>8.3408071748878925</v>
      </c>
      <c r="J91" s="1915">
        <f t="shared" si="67"/>
        <v>7740</v>
      </c>
      <c r="K91" s="1915">
        <f t="shared" si="67"/>
        <v>1935</v>
      </c>
      <c r="L91" s="1915">
        <f t="shared" si="67"/>
        <v>1860</v>
      </c>
      <c r="M91" s="1894">
        <f t="shared" si="67"/>
        <v>96.124031007751938</v>
      </c>
      <c r="N91" s="1915">
        <f t="shared" si="67"/>
        <v>24</v>
      </c>
      <c r="O91" s="1894">
        <f t="shared" si="67"/>
        <v>310</v>
      </c>
      <c r="P91" s="373">
        <f t="shared" si="67"/>
        <v>68889.701386000001</v>
      </c>
      <c r="Q91" s="373">
        <f t="shared" ref="Q91:R91" si="68">Q18</f>
        <v>68889.701386000001</v>
      </c>
      <c r="R91" s="373">
        <f t="shared" si="68"/>
        <v>68889.701386000001</v>
      </c>
      <c r="S91" s="373">
        <f t="shared" si="67"/>
        <v>17222.4253465</v>
      </c>
      <c r="T91" s="373">
        <f t="shared" si="67"/>
        <v>17107.555199999995</v>
      </c>
      <c r="U91" s="373">
        <f t="shared" si="67"/>
        <v>0</v>
      </c>
      <c r="V91" s="373">
        <f t="shared" si="67"/>
        <v>-1.617</v>
      </c>
      <c r="W91" s="373">
        <f t="shared" si="67"/>
        <v>-114.87014650000492</v>
      </c>
      <c r="X91" s="373">
        <f t="shared" si="67"/>
        <v>0</v>
      </c>
      <c r="Y91" s="373">
        <f t="shared" si="67"/>
        <v>-488.22388999999998</v>
      </c>
      <c r="Z91" s="373">
        <f t="shared" si="67"/>
        <v>16617.714309999996</v>
      </c>
      <c r="AA91" s="903"/>
      <c r="AB91" s="326">
        <f>SUM(AB18)</f>
        <v>0</v>
      </c>
    </row>
    <row r="92" spans="1:29" s="853" customFormat="1" x14ac:dyDescent="0.25">
      <c r="A92" s="217">
        <v>1</v>
      </c>
      <c r="B92" s="175" t="s">
        <v>317</v>
      </c>
      <c r="C92" s="2535"/>
      <c r="D92" s="748"/>
      <c r="E92" s="748"/>
      <c r="F92" s="748"/>
      <c r="G92" s="748"/>
      <c r="H92" s="2535"/>
      <c r="I92" s="2535"/>
      <c r="J92" s="1895"/>
      <c r="K92" s="1895"/>
      <c r="L92" s="1895"/>
      <c r="M92" s="1895"/>
      <c r="N92" s="1895"/>
      <c r="O92" s="1895"/>
      <c r="P92" s="2533">
        <f t="shared" ref="P92:Z92" si="69">P20</f>
        <v>18560.378339999999</v>
      </c>
      <c r="Q92" s="2533">
        <f t="shared" ref="Q92:R92" si="70">Q20</f>
        <v>18560.378339999999</v>
      </c>
      <c r="R92" s="2533">
        <f t="shared" si="70"/>
        <v>18560.378339999999</v>
      </c>
      <c r="S92" s="2533">
        <f t="shared" si="69"/>
        <v>4640.0945849999998</v>
      </c>
      <c r="T92" s="2533">
        <f t="shared" si="69"/>
        <v>4389.7272000000003</v>
      </c>
      <c r="U92" s="2533">
        <f t="shared" si="69"/>
        <v>0</v>
      </c>
      <c r="V92" s="2533">
        <f t="shared" si="69"/>
        <v>0</v>
      </c>
      <c r="W92" s="2533">
        <f t="shared" si="69"/>
        <v>-250.36738499999956</v>
      </c>
      <c r="X92" s="2533">
        <f t="shared" si="69"/>
        <v>0</v>
      </c>
      <c r="Y92" s="2533">
        <f t="shared" si="69"/>
        <v>-1.08012</v>
      </c>
      <c r="Z92" s="2533">
        <f t="shared" si="69"/>
        <v>4388.6470800000006</v>
      </c>
      <c r="AA92" s="925"/>
      <c r="AB92" s="918">
        <f t="shared" ref="AB92:AB100" si="71">AB20</f>
        <v>0</v>
      </c>
    </row>
    <row r="93" spans="1:29" s="853" customFormat="1" x14ac:dyDescent="0.25">
      <c r="A93" s="217">
        <v>1</v>
      </c>
      <c r="B93" s="175" t="s">
        <v>283</v>
      </c>
      <c r="C93" s="2535"/>
      <c r="D93" s="748"/>
      <c r="E93" s="748"/>
      <c r="F93" s="748"/>
      <c r="G93" s="748"/>
      <c r="H93" s="2535"/>
      <c r="I93" s="2535"/>
      <c r="J93" s="1895"/>
      <c r="K93" s="1895"/>
      <c r="L93" s="1895"/>
      <c r="M93" s="1895"/>
      <c r="N93" s="1895"/>
      <c r="O93" s="1895"/>
      <c r="P93" s="2533">
        <f t="shared" ref="P93:Z93" si="72">P21</f>
        <v>6801.0218499999992</v>
      </c>
      <c r="Q93" s="2533">
        <f t="shared" ref="Q93:R93" si="73">Q21</f>
        <v>6801.0218499999992</v>
      </c>
      <c r="R93" s="2533">
        <f t="shared" si="73"/>
        <v>6801.0218499999992</v>
      </c>
      <c r="S93" s="2533">
        <f t="shared" si="72"/>
        <v>1700.2554624999998</v>
      </c>
      <c r="T93" s="2533">
        <f t="shared" si="72"/>
        <v>1700.2554599999999</v>
      </c>
      <c r="U93" s="2533">
        <f t="shared" si="72"/>
        <v>0</v>
      </c>
      <c r="V93" s="2533">
        <f t="shared" si="72"/>
        <v>0</v>
      </c>
      <c r="W93" s="2533">
        <f t="shared" si="72"/>
        <v>-2.4999999368446879E-6</v>
      </c>
      <c r="X93" s="2533">
        <f t="shared" si="72"/>
        <v>0</v>
      </c>
      <c r="Y93" s="2533">
        <f t="shared" si="72"/>
        <v>0</v>
      </c>
      <c r="Z93" s="2533">
        <f t="shared" si="72"/>
        <v>1700.2554599999999</v>
      </c>
      <c r="AA93" s="925" t="e">
        <f t="shared" ref="AA93:AA100" si="74">AA21</f>
        <v>#REF!</v>
      </c>
      <c r="AB93" s="918">
        <f t="shared" si="71"/>
        <v>0</v>
      </c>
    </row>
    <row r="94" spans="1:29" s="853" customFormat="1" ht="29.25" x14ac:dyDescent="0.25">
      <c r="A94" s="217">
        <v>1</v>
      </c>
      <c r="B94" s="291" t="s">
        <v>266</v>
      </c>
      <c r="C94" s="2535"/>
      <c r="D94" s="748">
        <f t="shared" ref="D94:G102" si="75">D22</f>
        <v>3900</v>
      </c>
      <c r="E94" s="748">
        <f t="shared" si="75"/>
        <v>975</v>
      </c>
      <c r="F94" s="748">
        <f t="shared" si="75"/>
        <v>662</v>
      </c>
      <c r="G94" s="1915">
        <f t="shared" si="75"/>
        <v>67.897435897435898</v>
      </c>
      <c r="H94" s="2535"/>
      <c r="I94" s="2535"/>
      <c r="J94" s="1895"/>
      <c r="K94" s="1895"/>
      <c r="L94" s="1895"/>
      <c r="M94" s="1895"/>
      <c r="N94" s="1895"/>
      <c r="O94" s="1895"/>
      <c r="P94" s="2533">
        <f t="shared" ref="P94:Z94" si="76">P22</f>
        <v>0</v>
      </c>
      <c r="Q94" s="2533">
        <f t="shared" ref="Q94:R94" si="77">Q22</f>
        <v>0</v>
      </c>
      <c r="R94" s="2533">
        <f t="shared" si="77"/>
        <v>0</v>
      </c>
      <c r="S94" s="2533">
        <f t="shared" si="76"/>
        <v>0</v>
      </c>
      <c r="T94" s="2533">
        <f t="shared" si="76"/>
        <v>0</v>
      </c>
      <c r="U94" s="2533">
        <f t="shared" si="76"/>
        <v>0</v>
      </c>
      <c r="V94" s="2533">
        <f t="shared" si="76"/>
        <v>0</v>
      </c>
      <c r="W94" s="2533">
        <f t="shared" si="76"/>
        <v>0</v>
      </c>
      <c r="X94" s="2533">
        <f t="shared" si="76"/>
        <v>0</v>
      </c>
      <c r="Y94" s="2533">
        <f t="shared" si="76"/>
        <v>0</v>
      </c>
      <c r="Z94" s="2533">
        <f t="shared" si="76"/>
        <v>0</v>
      </c>
      <c r="AA94" s="925">
        <f t="shared" si="74"/>
        <v>0</v>
      </c>
      <c r="AB94" s="918">
        <f t="shared" si="71"/>
        <v>0</v>
      </c>
    </row>
    <row r="95" spans="1:29" s="853" customFormat="1" ht="30" x14ac:dyDescent="0.25">
      <c r="A95" s="217">
        <v>1</v>
      </c>
      <c r="B95" s="557" t="s">
        <v>667</v>
      </c>
      <c r="C95" s="2535"/>
      <c r="D95" s="748">
        <f t="shared" si="75"/>
        <v>1400</v>
      </c>
      <c r="E95" s="748">
        <f t="shared" si="75"/>
        <v>350</v>
      </c>
      <c r="F95" s="748">
        <f t="shared" si="75"/>
        <v>268</v>
      </c>
      <c r="G95" s="1915">
        <f t="shared" si="75"/>
        <v>76.571428571428569</v>
      </c>
      <c r="H95" s="2535"/>
      <c r="I95" s="2535"/>
      <c r="J95" s="1895"/>
      <c r="K95" s="1895"/>
      <c r="L95" s="1895"/>
      <c r="M95" s="1895"/>
      <c r="N95" s="1895"/>
      <c r="O95" s="1895"/>
      <c r="P95" s="2533">
        <f t="shared" ref="P95:Z95" si="78">P23</f>
        <v>0</v>
      </c>
      <c r="Q95" s="2533">
        <f t="shared" ref="Q95:R95" si="79">Q23</f>
        <v>0</v>
      </c>
      <c r="R95" s="2533">
        <f t="shared" si="79"/>
        <v>0</v>
      </c>
      <c r="S95" s="2533">
        <f t="shared" si="78"/>
        <v>0</v>
      </c>
      <c r="T95" s="2533">
        <f t="shared" si="78"/>
        <v>0</v>
      </c>
      <c r="U95" s="2533">
        <f t="shared" si="78"/>
        <v>0</v>
      </c>
      <c r="V95" s="2533">
        <f t="shared" si="78"/>
        <v>0</v>
      </c>
      <c r="W95" s="2533">
        <f t="shared" si="78"/>
        <v>0</v>
      </c>
      <c r="X95" s="2533">
        <f t="shared" si="78"/>
        <v>0</v>
      </c>
      <c r="Y95" s="2533">
        <f t="shared" si="78"/>
        <v>0</v>
      </c>
      <c r="Z95" s="2533">
        <f t="shared" si="78"/>
        <v>0</v>
      </c>
      <c r="AA95" s="925">
        <f t="shared" si="74"/>
        <v>0</v>
      </c>
      <c r="AB95" s="918">
        <f t="shared" si="71"/>
        <v>0</v>
      </c>
    </row>
    <row r="96" spans="1:29" s="853" customFormat="1" ht="60" x14ac:dyDescent="0.25">
      <c r="A96" s="217">
        <v>1</v>
      </c>
      <c r="B96" s="294" t="s">
        <v>668</v>
      </c>
      <c r="C96" s="2535"/>
      <c r="D96" s="748">
        <f t="shared" si="75"/>
        <v>1500</v>
      </c>
      <c r="E96" s="748">
        <f t="shared" si="75"/>
        <v>375</v>
      </c>
      <c r="F96" s="748">
        <f t="shared" si="75"/>
        <v>211</v>
      </c>
      <c r="G96" s="1915">
        <f t="shared" si="75"/>
        <v>56.266666666666666</v>
      </c>
      <c r="H96" s="2535"/>
      <c r="I96" s="2535"/>
      <c r="J96" s="1895"/>
      <c r="K96" s="1895"/>
      <c r="L96" s="1895"/>
      <c r="M96" s="1895"/>
      <c r="N96" s="1895"/>
      <c r="O96" s="1895"/>
      <c r="P96" s="2533">
        <f t="shared" ref="P96:Z96" si="80">P24</f>
        <v>0</v>
      </c>
      <c r="Q96" s="2533">
        <f t="shared" ref="Q96:R96" si="81">Q24</f>
        <v>0</v>
      </c>
      <c r="R96" s="2533">
        <f t="shared" si="81"/>
        <v>0</v>
      </c>
      <c r="S96" s="2533">
        <f t="shared" si="80"/>
        <v>0</v>
      </c>
      <c r="T96" s="2533">
        <f t="shared" si="80"/>
        <v>0</v>
      </c>
      <c r="U96" s="2533">
        <f t="shared" si="80"/>
        <v>0</v>
      </c>
      <c r="V96" s="2533">
        <f t="shared" si="80"/>
        <v>0</v>
      </c>
      <c r="W96" s="2533">
        <f t="shared" si="80"/>
        <v>0</v>
      </c>
      <c r="X96" s="2533">
        <f t="shared" si="80"/>
        <v>0</v>
      </c>
      <c r="Y96" s="2533">
        <f t="shared" si="80"/>
        <v>0</v>
      </c>
      <c r="Z96" s="2533">
        <f t="shared" si="80"/>
        <v>0</v>
      </c>
      <c r="AA96" s="925">
        <f t="shared" si="74"/>
        <v>0</v>
      </c>
      <c r="AB96" s="918">
        <f t="shared" si="71"/>
        <v>0</v>
      </c>
    </row>
    <row r="97" spans="1:28" s="853" customFormat="1" ht="45" x14ac:dyDescent="0.25">
      <c r="A97" s="217">
        <v>1</v>
      </c>
      <c r="B97" s="176" t="s">
        <v>669</v>
      </c>
      <c r="C97" s="2535"/>
      <c r="D97" s="748">
        <f t="shared" si="75"/>
        <v>1000</v>
      </c>
      <c r="E97" s="748">
        <f t="shared" si="75"/>
        <v>250</v>
      </c>
      <c r="F97" s="748">
        <f t="shared" si="75"/>
        <v>183</v>
      </c>
      <c r="G97" s="1915">
        <f t="shared" si="75"/>
        <v>73.2</v>
      </c>
      <c r="H97" s="2535"/>
      <c r="I97" s="2535"/>
      <c r="J97" s="1895"/>
      <c r="K97" s="1895"/>
      <c r="L97" s="1895"/>
      <c r="M97" s="1895"/>
      <c r="N97" s="1895"/>
      <c r="O97" s="1895"/>
      <c r="P97" s="2533">
        <f t="shared" ref="P97:Z97" si="82">P25</f>
        <v>0</v>
      </c>
      <c r="Q97" s="2533">
        <f t="shared" ref="Q97:R97" si="83">Q25</f>
        <v>0</v>
      </c>
      <c r="R97" s="2533">
        <f t="shared" si="83"/>
        <v>0</v>
      </c>
      <c r="S97" s="2533">
        <f t="shared" si="82"/>
        <v>0</v>
      </c>
      <c r="T97" s="2533">
        <f t="shared" si="82"/>
        <v>0</v>
      </c>
      <c r="U97" s="2533">
        <f t="shared" si="82"/>
        <v>0</v>
      </c>
      <c r="V97" s="2533">
        <f t="shared" si="82"/>
        <v>0</v>
      </c>
      <c r="W97" s="2533">
        <f t="shared" si="82"/>
        <v>0</v>
      </c>
      <c r="X97" s="2533">
        <f t="shared" si="82"/>
        <v>0</v>
      </c>
      <c r="Y97" s="2533">
        <f t="shared" si="82"/>
        <v>0</v>
      </c>
      <c r="Z97" s="2533">
        <f t="shared" si="82"/>
        <v>0</v>
      </c>
      <c r="AA97" s="925">
        <f t="shared" si="74"/>
        <v>0</v>
      </c>
      <c r="AB97" s="918">
        <f t="shared" si="71"/>
        <v>0</v>
      </c>
    </row>
    <row r="98" spans="1:28" s="853" customFormat="1" x14ac:dyDescent="0.25">
      <c r="A98" s="217">
        <v>1</v>
      </c>
      <c r="B98" s="176" t="s">
        <v>130</v>
      </c>
      <c r="C98" s="2535"/>
      <c r="D98" s="748">
        <f t="shared" si="75"/>
        <v>3130</v>
      </c>
      <c r="E98" s="748">
        <f t="shared" si="75"/>
        <v>782.5</v>
      </c>
      <c r="F98" s="748">
        <f t="shared" si="75"/>
        <v>942</v>
      </c>
      <c r="G98" s="1915">
        <f t="shared" si="75"/>
        <v>120.38338658146965</v>
      </c>
      <c r="H98" s="2535"/>
      <c r="I98" s="2535"/>
      <c r="J98" s="1895"/>
      <c r="K98" s="1895"/>
      <c r="L98" s="1895"/>
      <c r="M98" s="1895"/>
      <c r="N98" s="1895"/>
      <c r="O98" s="1895"/>
      <c r="P98" s="2533">
        <f t="shared" ref="P98:Z98" si="84">P26</f>
        <v>0</v>
      </c>
      <c r="Q98" s="2533">
        <f t="shared" ref="Q98:R98" si="85">Q26</f>
        <v>0</v>
      </c>
      <c r="R98" s="2533">
        <f t="shared" si="85"/>
        <v>0</v>
      </c>
      <c r="S98" s="2533">
        <f t="shared" si="84"/>
        <v>0</v>
      </c>
      <c r="T98" s="2533">
        <f t="shared" si="84"/>
        <v>0</v>
      </c>
      <c r="U98" s="2533">
        <f t="shared" si="84"/>
        <v>0</v>
      </c>
      <c r="V98" s="2533">
        <f t="shared" si="84"/>
        <v>0</v>
      </c>
      <c r="W98" s="2533">
        <f t="shared" si="84"/>
        <v>0</v>
      </c>
      <c r="X98" s="2533">
        <f t="shared" si="84"/>
        <v>0</v>
      </c>
      <c r="Y98" s="2533">
        <f t="shared" si="84"/>
        <v>0</v>
      </c>
      <c r="Z98" s="2533">
        <f t="shared" si="84"/>
        <v>0</v>
      </c>
      <c r="AA98" s="925">
        <f t="shared" si="74"/>
        <v>0</v>
      </c>
      <c r="AB98" s="918">
        <f t="shared" si="71"/>
        <v>0</v>
      </c>
    </row>
    <row r="99" spans="1:28" s="853" customFormat="1" x14ac:dyDescent="0.25">
      <c r="A99" s="217">
        <v>1</v>
      </c>
      <c r="B99" s="176" t="s">
        <v>219</v>
      </c>
      <c r="C99" s="2535"/>
      <c r="D99" s="748">
        <f t="shared" si="75"/>
        <v>3000</v>
      </c>
      <c r="E99" s="748">
        <f t="shared" si="75"/>
        <v>750</v>
      </c>
      <c r="F99" s="748">
        <f t="shared" si="75"/>
        <v>942</v>
      </c>
      <c r="G99" s="1915">
        <f t="shared" si="75"/>
        <v>125.6</v>
      </c>
      <c r="H99" s="2535"/>
      <c r="I99" s="2535"/>
      <c r="J99" s="1895"/>
      <c r="K99" s="1895"/>
      <c r="L99" s="1895"/>
      <c r="M99" s="1895"/>
      <c r="N99" s="1895"/>
      <c r="O99" s="1895"/>
      <c r="P99" s="2533">
        <f t="shared" ref="P99:Z99" si="86">P27</f>
        <v>0</v>
      </c>
      <c r="Q99" s="2533">
        <f t="shared" ref="Q99:R99" si="87">Q27</f>
        <v>0</v>
      </c>
      <c r="R99" s="2533">
        <f t="shared" si="87"/>
        <v>0</v>
      </c>
      <c r="S99" s="2533">
        <f t="shared" si="86"/>
        <v>0</v>
      </c>
      <c r="T99" s="2533">
        <f t="shared" si="86"/>
        <v>0</v>
      </c>
      <c r="U99" s="2533">
        <f t="shared" si="86"/>
        <v>0</v>
      </c>
      <c r="V99" s="2533">
        <f t="shared" si="86"/>
        <v>0</v>
      </c>
      <c r="W99" s="2533">
        <f t="shared" si="86"/>
        <v>0</v>
      </c>
      <c r="X99" s="2533">
        <f t="shared" si="86"/>
        <v>0</v>
      </c>
      <c r="Y99" s="2533">
        <f t="shared" si="86"/>
        <v>0</v>
      </c>
      <c r="Z99" s="2533">
        <f t="shared" si="86"/>
        <v>0</v>
      </c>
      <c r="AA99" s="925">
        <f t="shared" si="74"/>
        <v>0</v>
      </c>
      <c r="AB99" s="918">
        <f t="shared" si="71"/>
        <v>0</v>
      </c>
    </row>
    <row r="100" spans="1:28" s="853" customFormat="1" ht="45" x14ac:dyDescent="0.25">
      <c r="A100" s="217">
        <v>1</v>
      </c>
      <c r="B100" s="176" t="s">
        <v>435</v>
      </c>
      <c r="C100" s="2535"/>
      <c r="D100" s="748">
        <f t="shared" si="75"/>
        <v>100</v>
      </c>
      <c r="E100" s="748">
        <f t="shared" si="75"/>
        <v>25</v>
      </c>
      <c r="F100" s="748">
        <f t="shared" si="75"/>
        <v>0</v>
      </c>
      <c r="G100" s="1915">
        <f t="shared" si="75"/>
        <v>0</v>
      </c>
      <c r="H100" s="2535"/>
      <c r="I100" s="2535"/>
      <c r="J100" s="1895"/>
      <c r="K100" s="1895"/>
      <c r="L100" s="1895"/>
      <c r="M100" s="1895"/>
      <c r="N100" s="1895"/>
      <c r="O100" s="1895"/>
      <c r="P100" s="2533">
        <f t="shared" ref="P100:Z100" si="88">P28</f>
        <v>0</v>
      </c>
      <c r="Q100" s="2533">
        <f t="shared" ref="Q100:R100" si="89">Q28</f>
        <v>0</v>
      </c>
      <c r="R100" s="2533">
        <f t="shared" si="89"/>
        <v>0</v>
      </c>
      <c r="S100" s="2533">
        <f t="shared" si="88"/>
        <v>0</v>
      </c>
      <c r="T100" s="2533">
        <f t="shared" si="88"/>
        <v>0</v>
      </c>
      <c r="U100" s="2533">
        <f t="shared" si="88"/>
        <v>0</v>
      </c>
      <c r="V100" s="2533">
        <f t="shared" si="88"/>
        <v>0</v>
      </c>
      <c r="W100" s="2533">
        <f t="shared" si="88"/>
        <v>0</v>
      </c>
      <c r="X100" s="2533">
        <f t="shared" si="88"/>
        <v>0</v>
      </c>
      <c r="Y100" s="2533">
        <f t="shared" si="88"/>
        <v>0</v>
      </c>
      <c r="Z100" s="2533">
        <f t="shared" si="88"/>
        <v>0</v>
      </c>
      <c r="AA100" s="925">
        <f t="shared" si="74"/>
        <v>0</v>
      </c>
      <c r="AB100" s="918">
        <f t="shared" si="71"/>
        <v>0</v>
      </c>
    </row>
    <row r="101" spans="1:28" s="853" customFormat="1" ht="60" x14ac:dyDescent="0.25">
      <c r="A101" s="217">
        <v>1</v>
      </c>
      <c r="B101" s="176" t="s">
        <v>459</v>
      </c>
      <c r="C101" s="2535"/>
      <c r="D101" s="748">
        <f t="shared" si="75"/>
        <v>30</v>
      </c>
      <c r="E101" s="748">
        <f t="shared" si="75"/>
        <v>7.5</v>
      </c>
      <c r="F101" s="748">
        <f t="shared" si="75"/>
        <v>0</v>
      </c>
      <c r="G101" s="1915">
        <f t="shared" si="75"/>
        <v>0</v>
      </c>
      <c r="H101" s="2535"/>
      <c r="I101" s="2535"/>
      <c r="J101" s="1895"/>
      <c r="K101" s="1895"/>
      <c r="L101" s="1895"/>
      <c r="M101" s="1895"/>
      <c r="N101" s="1895"/>
      <c r="O101" s="1895"/>
      <c r="P101" s="2533"/>
      <c r="Q101" s="2533"/>
      <c r="R101" s="2533"/>
      <c r="S101" s="2533"/>
      <c r="T101" s="2533"/>
      <c r="U101" s="2533"/>
      <c r="V101" s="2533"/>
      <c r="W101" s="2533"/>
      <c r="X101" s="2533"/>
      <c r="Y101" s="2533"/>
      <c r="Z101" s="2533"/>
      <c r="AA101" s="925"/>
      <c r="AB101" s="918"/>
    </row>
    <row r="102" spans="1:28" s="853" customFormat="1" ht="29.25" x14ac:dyDescent="0.25">
      <c r="A102" s="217"/>
      <c r="B102" s="291" t="s">
        <v>564</v>
      </c>
      <c r="C102" s="2535"/>
      <c r="D102" s="748">
        <f t="shared" si="75"/>
        <v>2000</v>
      </c>
      <c r="E102" s="748">
        <f t="shared" si="75"/>
        <v>500</v>
      </c>
      <c r="F102" s="748">
        <f t="shared" si="75"/>
        <v>448</v>
      </c>
      <c r="G102" s="1915">
        <f t="shared" si="75"/>
        <v>89.600000000000009</v>
      </c>
      <c r="H102" s="2535"/>
      <c r="I102" s="2535"/>
      <c r="J102" s="1895"/>
      <c r="K102" s="1895"/>
      <c r="L102" s="1895"/>
      <c r="M102" s="1895"/>
      <c r="N102" s="1895"/>
      <c r="O102" s="1895"/>
      <c r="P102" s="2533"/>
      <c r="Q102" s="2533"/>
      <c r="R102" s="2533"/>
      <c r="S102" s="2533"/>
      <c r="T102" s="2533"/>
      <c r="U102" s="2533"/>
      <c r="V102" s="2533"/>
      <c r="W102" s="2533"/>
      <c r="X102" s="2533"/>
      <c r="Y102" s="2533"/>
      <c r="Z102" s="2533"/>
      <c r="AA102" s="925"/>
      <c r="AB102" s="918"/>
    </row>
    <row r="103" spans="1:28" s="853" customFormat="1" ht="30" x14ac:dyDescent="0.25">
      <c r="A103" s="217">
        <v>1</v>
      </c>
      <c r="B103" s="177" t="s">
        <v>191</v>
      </c>
      <c r="C103" s="2535"/>
      <c r="D103" s="748"/>
      <c r="E103" s="748"/>
      <c r="F103" s="748"/>
      <c r="G103" s="1915"/>
      <c r="H103" s="2535"/>
      <c r="I103" s="2535"/>
      <c r="J103" s="1895"/>
      <c r="K103" s="1895"/>
      <c r="L103" s="1895"/>
      <c r="M103" s="1895"/>
      <c r="N103" s="1895"/>
      <c r="O103" s="1895"/>
      <c r="P103" s="2533">
        <f t="shared" ref="P103:AB103" si="90">P41</f>
        <v>0</v>
      </c>
      <c r="Q103" s="2533">
        <f t="shared" ref="Q103:R103" si="91">Q41</f>
        <v>0</v>
      </c>
      <c r="R103" s="2533">
        <f t="shared" si="91"/>
        <v>0</v>
      </c>
      <c r="S103" s="2533">
        <f t="shared" si="90"/>
        <v>0</v>
      </c>
      <c r="T103" s="2533">
        <f t="shared" si="90"/>
        <v>0</v>
      </c>
      <c r="U103" s="2533">
        <f t="shared" si="90"/>
        <v>0</v>
      </c>
      <c r="V103" s="2533">
        <f t="shared" si="90"/>
        <v>0</v>
      </c>
      <c r="W103" s="2533">
        <f t="shared" si="90"/>
        <v>0</v>
      </c>
      <c r="X103" s="2533">
        <f t="shared" si="90"/>
        <v>0</v>
      </c>
      <c r="Y103" s="2533">
        <f t="shared" si="90"/>
        <v>0</v>
      </c>
      <c r="Z103" s="2533">
        <f t="shared" si="90"/>
        <v>0</v>
      </c>
      <c r="AA103" s="925">
        <f t="shared" si="90"/>
        <v>0</v>
      </c>
      <c r="AB103" s="918">
        <f t="shared" si="90"/>
        <v>0</v>
      </c>
    </row>
    <row r="104" spans="1:28" s="853" customFormat="1" ht="94.5" x14ac:dyDescent="0.25">
      <c r="A104" s="217">
        <v>1</v>
      </c>
      <c r="B104" s="559" t="s">
        <v>460</v>
      </c>
      <c r="C104" s="2535"/>
      <c r="D104" s="748">
        <f t="shared" ref="D104:G111" si="92">D42</f>
        <v>470</v>
      </c>
      <c r="E104" s="748">
        <f t="shared" si="92"/>
        <v>117.5</v>
      </c>
      <c r="F104" s="748">
        <f t="shared" si="92"/>
        <v>127</v>
      </c>
      <c r="G104" s="1915">
        <f t="shared" si="92"/>
        <v>108.08510638297872</v>
      </c>
      <c r="H104" s="2535"/>
      <c r="I104" s="2535"/>
      <c r="J104" s="1895"/>
      <c r="K104" s="1895"/>
      <c r="L104" s="1895"/>
      <c r="M104" s="1895"/>
      <c r="N104" s="1895"/>
      <c r="O104" s="1895"/>
      <c r="P104" s="2533">
        <f t="shared" ref="P104:AB104" si="93">P42</f>
        <v>2787.0677999999998</v>
      </c>
      <c r="Q104" s="2533">
        <f t="shared" ref="Q104:R104" si="94">Q42</f>
        <v>2787.0677999999998</v>
      </c>
      <c r="R104" s="2533">
        <f t="shared" si="94"/>
        <v>2787.0677999999998</v>
      </c>
      <c r="S104" s="2533">
        <f t="shared" si="93"/>
        <v>696.76694999999995</v>
      </c>
      <c r="T104" s="2533">
        <f t="shared" si="93"/>
        <v>779.35056999999983</v>
      </c>
      <c r="U104" s="2533">
        <f t="shared" si="93"/>
        <v>0</v>
      </c>
      <c r="V104" s="2533">
        <f t="shared" si="93"/>
        <v>0</v>
      </c>
      <c r="W104" s="2533">
        <f t="shared" si="93"/>
        <v>82.583619999999883</v>
      </c>
      <c r="X104" s="2533">
        <f t="shared" si="93"/>
        <v>0</v>
      </c>
      <c r="Y104" s="2533">
        <f t="shared" si="93"/>
        <v>-1.0810700000000002</v>
      </c>
      <c r="Z104" s="2533">
        <f t="shared" si="93"/>
        <v>778.26949999999988</v>
      </c>
      <c r="AA104" s="925">
        <f t="shared" si="93"/>
        <v>0</v>
      </c>
      <c r="AB104" s="918">
        <f t="shared" si="93"/>
        <v>0</v>
      </c>
    </row>
    <row r="105" spans="1:28" s="853" customFormat="1" ht="15.75" x14ac:dyDescent="0.25">
      <c r="A105" s="217"/>
      <c r="B105" s="559" t="s">
        <v>561</v>
      </c>
      <c r="C105" s="2535"/>
      <c r="D105" s="748">
        <f t="shared" si="92"/>
        <v>80</v>
      </c>
      <c r="E105" s="748">
        <f t="shared" si="92"/>
        <v>20</v>
      </c>
      <c r="F105" s="748">
        <f t="shared" si="92"/>
        <v>15</v>
      </c>
      <c r="G105" s="1915">
        <f t="shared" si="92"/>
        <v>75</v>
      </c>
      <c r="H105" s="2535"/>
      <c r="I105" s="2535"/>
      <c r="J105" s="1895"/>
      <c r="K105" s="1895"/>
      <c r="L105" s="1895"/>
      <c r="M105" s="1895"/>
      <c r="N105" s="1895"/>
      <c r="O105" s="1895"/>
      <c r="P105" s="2533">
        <f t="shared" ref="P105:Z105" si="95">P43</f>
        <v>670.26400000000001</v>
      </c>
      <c r="Q105" s="2533">
        <f t="shared" si="95"/>
        <v>670.26400000000001</v>
      </c>
      <c r="R105" s="2533">
        <f t="shared" si="95"/>
        <v>670.26400000000001</v>
      </c>
      <c r="S105" s="2533">
        <f t="shared" si="95"/>
        <v>167.566</v>
      </c>
      <c r="T105" s="2533">
        <f t="shared" si="95"/>
        <v>125.67495</v>
      </c>
      <c r="U105" s="2533">
        <f t="shared" si="95"/>
        <v>0</v>
      </c>
      <c r="V105" s="2533">
        <f t="shared" si="95"/>
        <v>0</v>
      </c>
      <c r="W105" s="2533">
        <f t="shared" si="95"/>
        <v>-41.891050000000007</v>
      </c>
      <c r="X105" s="2533">
        <f t="shared" si="95"/>
        <v>0</v>
      </c>
      <c r="Y105" s="2533">
        <f t="shared" si="95"/>
        <v>0</v>
      </c>
      <c r="Z105" s="2533">
        <f t="shared" si="95"/>
        <v>125.67495</v>
      </c>
      <c r="AA105" s="925"/>
      <c r="AB105" s="918"/>
    </row>
    <row r="106" spans="1:28" s="853" customFormat="1" ht="15.75" x14ac:dyDescent="0.25">
      <c r="A106" s="217"/>
      <c r="B106" s="559" t="s">
        <v>562</v>
      </c>
      <c r="C106" s="2535"/>
      <c r="D106" s="748">
        <f t="shared" si="92"/>
        <v>108</v>
      </c>
      <c r="E106" s="748">
        <f t="shared" si="92"/>
        <v>27</v>
      </c>
      <c r="F106" s="748">
        <f t="shared" si="92"/>
        <v>26</v>
      </c>
      <c r="G106" s="1915">
        <f t="shared" si="92"/>
        <v>96.296296296296291</v>
      </c>
      <c r="H106" s="2535"/>
      <c r="I106" s="2535"/>
      <c r="J106" s="1895"/>
      <c r="K106" s="1895"/>
      <c r="L106" s="1895"/>
      <c r="M106" s="1895"/>
      <c r="N106" s="1895"/>
      <c r="O106" s="1895"/>
      <c r="P106" s="2533">
        <f t="shared" ref="P106:Z106" si="96">P44</f>
        <v>341.63640000000004</v>
      </c>
      <c r="Q106" s="2533">
        <f t="shared" si="96"/>
        <v>341.63640000000004</v>
      </c>
      <c r="R106" s="2533">
        <f t="shared" si="96"/>
        <v>341.63640000000004</v>
      </c>
      <c r="S106" s="2533">
        <f t="shared" si="96"/>
        <v>85.409100000000009</v>
      </c>
      <c r="T106" s="2533">
        <f t="shared" si="96"/>
        <v>82.244760000000014</v>
      </c>
      <c r="U106" s="2533">
        <f t="shared" si="96"/>
        <v>0</v>
      </c>
      <c r="V106" s="2533">
        <f t="shared" si="96"/>
        <v>0</v>
      </c>
      <c r="W106" s="2533">
        <f t="shared" si="96"/>
        <v>-3.1643399999999957</v>
      </c>
      <c r="X106" s="2533">
        <f t="shared" si="96"/>
        <v>0</v>
      </c>
      <c r="Y106" s="2533">
        <f t="shared" si="96"/>
        <v>-0.79371000000000003</v>
      </c>
      <c r="Z106" s="2533">
        <f t="shared" si="96"/>
        <v>81.451050000000009</v>
      </c>
      <c r="AA106" s="925"/>
      <c r="AB106" s="918"/>
    </row>
    <row r="107" spans="1:28" s="853" customFormat="1" ht="31.5" x14ac:dyDescent="0.25">
      <c r="A107" s="217"/>
      <c r="B107" s="559" t="s">
        <v>563</v>
      </c>
      <c r="C107" s="2535"/>
      <c r="D107" s="748">
        <f t="shared" si="92"/>
        <v>226</v>
      </c>
      <c r="E107" s="748">
        <f t="shared" si="92"/>
        <v>56.5</v>
      </c>
      <c r="F107" s="748">
        <f t="shared" si="92"/>
        <v>77</v>
      </c>
      <c r="G107" s="1915">
        <f t="shared" si="92"/>
        <v>136.28318584070794</v>
      </c>
      <c r="H107" s="2535"/>
      <c r="I107" s="2535"/>
      <c r="J107" s="1895"/>
      <c r="K107" s="1895"/>
      <c r="L107" s="1895"/>
      <c r="M107" s="1895"/>
      <c r="N107" s="1895"/>
      <c r="O107" s="1895"/>
      <c r="P107" s="2533">
        <f t="shared" ref="P107:Z107" si="97">P45</f>
        <v>1589.7066</v>
      </c>
      <c r="Q107" s="2533">
        <f t="shared" si="97"/>
        <v>1589.7066</v>
      </c>
      <c r="R107" s="2533">
        <f t="shared" si="97"/>
        <v>1589.7066</v>
      </c>
      <c r="S107" s="2533">
        <f t="shared" si="97"/>
        <v>397.42665</v>
      </c>
      <c r="T107" s="2533">
        <f t="shared" si="97"/>
        <v>541.62492999999995</v>
      </c>
      <c r="U107" s="2533">
        <f t="shared" si="97"/>
        <v>0</v>
      </c>
      <c r="V107" s="2533">
        <f t="shared" si="97"/>
        <v>0</v>
      </c>
      <c r="W107" s="2533">
        <f t="shared" si="97"/>
        <v>144.19827999999995</v>
      </c>
      <c r="X107" s="2533">
        <f t="shared" si="97"/>
        <v>0</v>
      </c>
      <c r="Y107" s="2533">
        <f t="shared" si="97"/>
        <v>0</v>
      </c>
      <c r="Z107" s="2533">
        <f t="shared" si="97"/>
        <v>541.62492999999995</v>
      </c>
      <c r="AA107" s="925"/>
      <c r="AB107" s="918"/>
    </row>
    <row r="108" spans="1:28" s="853" customFormat="1" ht="15.75" x14ac:dyDescent="0.25">
      <c r="A108" s="217"/>
      <c r="B108" s="559" t="s">
        <v>670</v>
      </c>
      <c r="C108" s="2535"/>
      <c r="D108" s="748">
        <f t="shared" si="92"/>
        <v>56</v>
      </c>
      <c r="E108" s="748">
        <f t="shared" si="92"/>
        <v>14</v>
      </c>
      <c r="F108" s="748">
        <f t="shared" si="92"/>
        <v>9</v>
      </c>
      <c r="G108" s="1915">
        <f t="shared" si="92"/>
        <v>64.285714285714292</v>
      </c>
      <c r="H108" s="2535"/>
      <c r="I108" s="2535"/>
      <c r="J108" s="1895"/>
      <c r="K108" s="1895"/>
      <c r="L108" s="1895"/>
      <c r="M108" s="1895"/>
      <c r="N108" s="1895"/>
      <c r="O108" s="1895"/>
      <c r="P108" s="2533">
        <f t="shared" ref="P108:Z108" si="98">P46</f>
        <v>185.46080000000001</v>
      </c>
      <c r="Q108" s="2533">
        <f t="shared" si="98"/>
        <v>185.46080000000001</v>
      </c>
      <c r="R108" s="2533">
        <f t="shared" si="98"/>
        <v>185.46080000000001</v>
      </c>
      <c r="S108" s="2533">
        <f t="shared" si="98"/>
        <v>46.365200000000002</v>
      </c>
      <c r="T108" s="2533">
        <f t="shared" si="98"/>
        <v>29.80593</v>
      </c>
      <c r="U108" s="2533">
        <f t="shared" si="98"/>
        <v>0</v>
      </c>
      <c r="V108" s="2533">
        <f t="shared" si="98"/>
        <v>0</v>
      </c>
      <c r="W108" s="2533">
        <f t="shared" si="98"/>
        <v>-16.559270000000001</v>
      </c>
      <c r="X108" s="2533">
        <f t="shared" si="98"/>
        <v>0</v>
      </c>
      <c r="Y108" s="2533">
        <f t="shared" si="98"/>
        <v>-0.28736</v>
      </c>
      <c r="Z108" s="2533">
        <f t="shared" si="98"/>
        <v>29.51857</v>
      </c>
      <c r="AA108" s="925"/>
      <c r="AB108" s="918"/>
    </row>
    <row r="109" spans="1:28" s="853" customFormat="1" ht="45" x14ac:dyDescent="0.25">
      <c r="A109" s="217">
        <v>1</v>
      </c>
      <c r="B109" s="294" t="s">
        <v>436</v>
      </c>
      <c r="C109" s="2535"/>
      <c r="D109" s="748">
        <f t="shared" si="92"/>
        <v>1676</v>
      </c>
      <c r="E109" s="748">
        <f t="shared" si="92"/>
        <v>419</v>
      </c>
      <c r="F109" s="748">
        <f t="shared" si="92"/>
        <v>284</v>
      </c>
      <c r="G109" s="1915">
        <f t="shared" si="92"/>
        <v>67.780429594272078</v>
      </c>
      <c r="H109" s="2535"/>
      <c r="I109" s="2535"/>
      <c r="J109" s="1895"/>
      <c r="K109" s="1895"/>
      <c r="L109" s="1895"/>
      <c r="M109" s="1895"/>
      <c r="N109" s="1895"/>
      <c r="O109" s="1895"/>
      <c r="P109" s="2533">
        <f t="shared" ref="P109:AB109" si="99">P47</f>
        <v>9299.3486999999986</v>
      </c>
      <c r="Q109" s="2533">
        <f t="shared" ref="Q109:R109" si="100">Q47</f>
        <v>9299.3486999999986</v>
      </c>
      <c r="R109" s="2533">
        <f t="shared" si="100"/>
        <v>9299.3486999999986</v>
      </c>
      <c r="S109" s="2533">
        <f t="shared" si="99"/>
        <v>2324.8371749999997</v>
      </c>
      <c r="T109" s="2533">
        <f t="shared" si="99"/>
        <v>1559.7204199999999</v>
      </c>
      <c r="U109" s="2533">
        <f t="shared" si="99"/>
        <v>0</v>
      </c>
      <c r="V109" s="2533">
        <f t="shared" si="99"/>
        <v>0</v>
      </c>
      <c r="W109" s="2533">
        <f t="shared" si="99"/>
        <v>-765.11675500000013</v>
      </c>
      <c r="X109" s="2533">
        <f t="shared" si="99"/>
        <v>0</v>
      </c>
      <c r="Y109" s="2533">
        <f t="shared" si="99"/>
        <v>-46.453479999999999</v>
      </c>
      <c r="Z109" s="2533">
        <f t="shared" si="99"/>
        <v>1513.26694</v>
      </c>
      <c r="AA109" s="925">
        <f t="shared" si="99"/>
        <v>0</v>
      </c>
      <c r="AB109" s="918">
        <f t="shared" si="99"/>
        <v>0</v>
      </c>
    </row>
    <row r="110" spans="1:28" s="853" customFormat="1" ht="30" x14ac:dyDescent="0.25">
      <c r="A110" s="217">
        <v>1</v>
      </c>
      <c r="B110" s="176" t="s">
        <v>267</v>
      </c>
      <c r="C110" s="2535"/>
      <c r="D110" s="748">
        <f t="shared" si="92"/>
        <v>1098</v>
      </c>
      <c r="E110" s="748">
        <f t="shared" si="92"/>
        <v>274.5</v>
      </c>
      <c r="F110" s="748">
        <f t="shared" si="92"/>
        <v>149</v>
      </c>
      <c r="G110" s="1915">
        <f t="shared" si="92"/>
        <v>54.280510018214933</v>
      </c>
      <c r="H110" s="2535"/>
      <c r="I110" s="2535"/>
      <c r="J110" s="1895"/>
      <c r="K110" s="1895"/>
      <c r="L110" s="1895"/>
      <c r="M110" s="1895"/>
      <c r="N110" s="1895"/>
      <c r="O110" s="1895"/>
      <c r="P110" s="2533">
        <f t="shared" ref="P110:AB110" si="101">P48</f>
        <v>6282.3486999999996</v>
      </c>
      <c r="Q110" s="2533">
        <f t="shared" ref="Q110:R110" si="102">Q48</f>
        <v>6282.3486999999996</v>
      </c>
      <c r="R110" s="2533">
        <f t="shared" si="102"/>
        <v>6282.3486999999996</v>
      </c>
      <c r="S110" s="2533">
        <f t="shared" si="101"/>
        <v>1570.5871749999999</v>
      </c>
      <c r="T110" s="2533">
        <f t="shared" si="101"/>
        <v>915.45497999999998</v>
      </c>
      <c r="U110" s="2533">
        <f t="shared" si="101"/>
        <v>0</v>
      </c>
      <c r="V110" s="2533">
        <f t="shared" si="101"/>
        <v>0</v>
      </c>
      <c r="W110" s="2533">
        <f t="shared" si="101"/>
        <v>-655.13219500000002</v>
      </c>
      <c r="X110" s="2533">
        <f t="shared" si="101"/>
        <v>0</v>
      </c>
      <c r="Y110" s="2533">
        <f t="shared" si="101"/>
        <v>-9.2922200000000004</v>
      </c>
      <c r="Z110" s="2533">
        <f t="shared" si="101"/>
        <v>906.16276000000005</v>
      </c>
      <c r="AA110" s="925">
        <f t="shared" si="101"/>
        <v>0</v>
      </c>
      <c r="AB110" s="918">
        <f t="shared" si="101"/>
        <v>0</v>
      </c>
    </row>
    <row r="111" spans="1:28" s="853" customFormat="1" ht="30" x14ac:dyDescent="0.25">
      <c r="A111" s="217">
        <v>1</v>
      </c>
      <c r="B111" s="176" t="s">
        <v>437</v>
      </c>
      <c r="C111" s="2535"/>
      <c r="D111" s="748">
        <f t="shared" si="92"/>
        <v>718</v>
      </c>
      <c r="E111" s="748">
        <f t="shared" si="92"/>
        <v>179.5</v>
      </c>
      <c r="F111" s="748">
        <f t="shared" si="92"/>
        <v>141</v>
      </c>
      <c r="G111" s="1915">
        <f t="shared" si="92"/>
        <v>78.551532033426184</v>
      </c>
      <c r="H111" s="2535"/>
      <c r="I111" s="2535"/>
      <c r="J111" s="1895"/>
      <c r="K111" s="1895"/>
      <c r="L111" s="1895"/>
      <c r="M111" s="1895"/>
      <c r="N111" s="1895"/>
      <c r="O111" s="1895"/>
      <c r="P111" s="2533">
        <f t="shared" ref="P111:AB111" si="103">P49</f>
        <v>4882.3999999999996</v>
      </c>
      <c r="Q111" s="2533">
        <f t="shared" ref="Q111:R111" si="104">Q49</f>
        <v>4882.3999999999996</v>
      </c>
      <c r="R111" s="2533">
        <f t="shared" si="104"/>
        <v>4882.3999999999996</v>
      </c>
      <c r="S111" s="2533">
        <f t="shared" si="103"/>
        <v>1220.5999999999999</v>
      </c>
      <c r="T111" s="2533">
        <f t="shared" si="103"/>
        <v>853.26361999999995</v>
      </c>
      <c r="U111" s="2533">
        <f t="shared" si="103"/>
        <v>0</v>
      </c>
      <c r="V111" s="2533">
        <f t="shared" si="103"/>
        <v>0</v>
      </c>
      <c r="W111" s="2533">
        <f t="shared" si="103"/>
        <v>-367.33637999999996</v>
      </c>
      <c r="X111" s="2533">
        <f t="shared" si="103"/>
        <v>0</v>
      </c>
      <c r="Y111" s="2533">
        <f t="shared" si="103"/>
        <v>-4.2881499999999999</v>
      </c>
      <c r="Z111" s="2533">
        <f t="shared" si="103"/>
        <v>848.97546999999997</v>
      </c>
      <c r="AA111" s="925">
        <f t="shared" si="103"/>
        <v>0</v>
      </c>
      <c r="AB111" s="918">
        <f t="shared" si="103"/>
        <v>0</v>
      </c>
    </row>
    <row r="112" spans="1:28" s="853" customFormat="1" ht="30" x14ac:dyDescent="0.25">
      <c r="A112" s="217">
        <v>1</v>
      </c>
      <c r="B112" s="176" t="s">
        <v>671</v>
      </c>
      <c r="C112" s="2535"/>
      <c r="D112" s="748">
        <f t="shared" ref="D112:G112" si="105">D50</f>
        <v>108</v>
      </c>
      <c r="E112" s="748">
        <f t="shared" si="105"/>
        <v>27</v>
      </c>
      <c r="F112" s="748">
        <f t="shared" si="105"/>
        <v>5</v>
      </c>
      <c r="G112" s="1915">
        <f t="shared" si="105"/>
        <v>18.518518518518519</v>
      </c>
      <c r="H112" s="2535"/>
      <c r="I112" s="2535"/>
      <c r="J112" s="1895"/>
      <c r="K112" s="1895"/>
      <c r="L112" s="1895"/>
      <c r="M112" s="1895"/>
      <c r="N112" s="1895"/>
      <c r="O112" s="1895"/>
      <c r="P112" s="2533">
        <f t="shared" ref="P112:Z112" si="106">P50</f>
        <v>328.25599999999997</v>
      </c>
      <c r="Q112" s="2533">
        <f t="shared" ref="Q112:R112" si="107">Q50</f>
        <v>328.25599999999997</v>
      </c>
      <c r="R112" s="2533">
        <f t="shared" si="107"/>
        <v>328.25599999999997</v>
      </c>
      <c r="S112" s="2533">
        <f t="shared" si="106"/>
        <v>82.063999999999993</v>
      </c>
      <c r="T112" s="2533">
        <f t="shared" si="106"/>
        <v>19.094819999999999</v>
      </c>
      <c r="U112" s="2533">
        <f t="shared" si="106"/>
        <v>0</v>
      </c>
      <c r="V112" s="2533">
        <f t="shared" si="106"/>
        <v>0</v>
      </c>
      <c r="W112" s="2533">
        <f t="shared" si="106"/>
        <v>-62.969179999999994</v>
      </c>
      <c r="X112" s="2533">
        <f t="shared" si="106"/>
        <v>0</v>
      </c>
      <c r="Y112" s="2533">
        <f t="shared" si="106"/>
        <v>0</v>
      </c>
      <c r="Z112" s="2533">
        <f t="shared" si="106"/>
        <v>19.094819999999999</v>
      </c>
      <c r="AA112" s="925">
        <f t="shared" ref="AA112:AB112" si="108">AA53</f>
        <v>0</v>
      </c>
      <c r="AB112" s="918">
        <f t="shared" si="108"/>
        <v>0</v>
      </c>
    </row>
    <row r="113" spans="1:28" s="853" customFormat="1" ht="30" x14ac:dyDescent="0.25">
      <c r="A113" s="217"/>
      <c r="B113" s="176" t="s">
        <v>672</v>
      </c>
      <c r="C113" s="2535"/>
      <c r="D113" s="748">
        <f t="shared" ref="D113:G113" si="109">D51</f>
        <v>0</v>
      </c>
      <c r="E113" s="748">
        <f t="shared" si="109"/>
        <v>0</v>
      </c>
      <c r="F113" s="748">
        <f t="shared" si="109"/>
        <v>0</v>
      </c>
      <c r="G113" s="1915">
        <f t="shared" si="109"/>
        <v>0</v>
      </c>
      <c r="H113" s="2535"/>
      <c r="I113" s="2535"/>
      <c r="J113" s="1895"/>
      <c r="K113" s="1895"/>
      <c r="L113" s="1895"/>
      <c r="M113" s="1895"/>
      <c r="N113" s="1895"/>
      <c r="O113" s="1895"/>
      <c r="P113" s="2533">
        <f t="shared" ref="P113:Z113" si="110">P51</f>
        <v>0</v>
      </c>
      <c r="Q113" s="2533">
        <f t="shared" ref="Q113:R113" si="111">Q51</f>
        <v>0</v>
      </c>
      <c r="R113" s="2533">
        <f t="shared" si="111"/>
        <v>0</v>
      </c>
      <c r="S113" s="2533">
        <f t="shared" si="110"/>
        <v>0</v>
      </c>
      <c r="T113" s="2533">
        <f t="shared" si="110"/>
        <v>0</v>
      </c>
      <c r="U113" s="2533">
        <f t="shared" si="110"/>
        <v>0</v>
      </c>
      <c r="V113" s="2533">
        <f t="shared" si="110"/>
        <v>0</v>
      </c>
      <c r="W113" s="2533">
        <f t="shared" si="110"/>
        <v>0</v>
      </c>
      <c r="X113" s="2533">
        <f t="shared" si="110"/>
        <v>0</v>
      </c>
      <c r="Y113" s="2533">
        <f t="shared" si="110"/>
        <v>0</v>
      </c>
      <c r="Z113" s="2533">
        <f t="shared" si="110"/>
        <v>0</v>
      </c>
      <c r="AA113" s="925"/>
      <c r="AB113" s="918"/>
    </row>
    <row r="114" spans="1:28" s="853" customFormat="1" ht="60" x14ac:dyDescent="0.25">
      <c r="A114" s="217"/>
      <c r="B114" s="176" t="s">
        <v>673</v>
      </c>
      <c r="C114" s="2535"/>
      <c r="D114" s="748">
        <f t="shared" ref="D114:G114" si="112">D52</f>
        <v>243</v>
      </c>
      <c r="E114" s="748">
        <f t="shared" si="112"/>
        <v>60.75</v>
      </c>
      <c r="F114" s="748">
        <f t="shared" si="112"/>
        <v>0</v>
      </c>
      <c r="G114" s="1915">
        <f t="shared" si="112"/>
        <v>0</v>
      </c>
      <c r="H114" s="2535"/>
      <c r="I114" s="2535"/>
      <c r="J114" s="1895"/>
      <c r="K114" s="1895"/>
      <c r="L114" s="1895"/>
      <c r="M114" s="1895"/>
      <c r="N114" s="1895"/>
      <c r="O114" s="1895"/>
      <c r="P114" s="2533">
        <f t="shared" ref="P114:Z114" si="113">P52</f>
        <v>670.05430000000001</v>
      </c>
      <c r="Q114" s="2533">
        <f t="shared" ref="Q114:R114" si="114">Q52</f>
        <v>670.05430000000001</v>
      </c>
      <c r="R114" s="2533">
        <f t="shared" si="114"/>
        <v>670.05430000000001</v>
      </c>
      <c r="S114" s="2533">
        <f t="shared" si="113"/>
        <v>167.513575</v>
      </c>
      <c r="T114" s="2533">
        <f t="shared" si="113"/>
        <v>0</v>
      </c>
      <c r="U114" s="2533">
        <f t="shared" si="113"/>
        <v>0</v>
      </c>
      <c r="V114" s="2533">
        <f t="shared" si="113"/>
        <v>0</v>
      </c>
      <c r="W114" s="2533">
        <f t="shared" si="113"/>
        <v>-167.513575</v>
      </c>
      <c r="X114" s="2533">
        <f t="shared" si="113"/>
        <v>0</v>
      </c>
      <c r="Y114" s="2533">
        <f t="shared" si="113"/>
        <v>0</v>
      </c>
      <c r="Z114" s="2533">
        <f t="shared" si="113"/>
        <v>0</v>
      </c>
      <c r="AA114" s="925"/>
      <c r="AB114" s="918"/>
    </row>
    <row r="115" spans="1:28" s="853" customFormat="1" x14ac:dyDescent="0.25">
      <c r="A115" s="217"/>
      <c r="B115" s="176" t="s">
        <v>674</v>
      </c>
      <c r="C115" s="2535"/>
      <c r="D115" s="748">
        <f t="shared" ref="D115:G115" si="115">D53</f>
        <v>133</v>
      </c>
      <c r="E115" s="748">
        <f t="shared" si="115"/>
        <v>33.25</v>
      </c>
      <c r="F115" s="748">
        <f t="shared" si="115"/>
        <v>0</v>
      </c>
      <c r="G115" s="1915">
        <f t="shared" si="115"/>
        <v>0</v>
      </c>
      <c r="H115" s="2535"/>
      <c r="I115" s="2535"/>
      <c r="J115" s="1895"/>
      <c r="K115" s="1895"/>
      <c r="L115" s="1895"/>
      <c r="M115" s="1895"/>
      <c r="N115" s="1895"/>
      <c r="O115" s="1895"/>
      <c r="P115" s="2533">
        <f t="shared" ref="P115:Z115" si="116">P53</f>
        <v>0</v>
      </c>
      <c r="Q115" s="2533">
        <f t="shared" ref="Q115:R115" si="117">Q53</f>
        <v>0</v>
      </c>
      <c r="R115" s="2533">
        <f t="shared" si="117"/>
        <v>0</v>
      </c>
      <c r="S115" s="2533">
        <f t="shared" si="116"/>
        <v>0</v>
      </c>
      <c r="T115" s="2533">
        <f t="shared" si="116"/>
        <v>0</v>
      </c>
      <c r="U115" s="2533">
        <f t="shared" si="116"/>
        <v>0</v>
      </c>
      <c r="V115" s="2533">
        <f t="shared" si="116"/>
        <v>0</v>
      </c>
      <c r="W115" s="2533">
        <f t="shared" si="116"/>
        <v>0</v>
      </c>
      <c r="X115" s="2533">
        <f t="shared" si="116"/>
        <v>0</v>
      </c>
      <c r="Y115" s="2533">
        <f t="shared" si="116"/>
        <v>0</v>
      </c>
      <c r="Z115" s="2533">
        <f t="shared" si="116"/>
        <v>0</v>
      </c>
      <c r="AA115" s="925"/>
      <c r="AB115" s="918"/>
    </row>
    <row r="116" spans="1:28" s="853" customFormat="1" x14ac:dyDescent="0.25">
      <c r="A116" s="217"/>
      <c r="B116" s="176" t="s">
        <v>675</v>
      </c>
      <c r="C116" s="2535"/>
      <c r="D116" s="748">
        <f t="shared" ref="D116:G116" si="118">D54</f>
        <v>110</v>
      </c>
      <c r="E116" s="748">
        <f t="shared" si="118"/>
        <v>27.5</v>
      </c>
      <c r="F116" s="748">
        <f t="shared" si="118"/>
        <v>0</v>
      </c>
      <c r="G116" s="1915">
        <f t="shared" si="118"/>
        <v>0</v>
      </c>
      <c r="H116" s="2535"/>
      <c r="I116" s="2535"/>
      <c r="J116" s="1895"/>
      <c r="K116" s="1895"/>
      <c r="L116" s="1895"/>
      <c r="M116" s="1895"/>
      <c r="N116" s="1895"/>
      <c r="O116" s="1895"/>
      <c r="P116" s="2533">
        <f t="shared" ref="P116:Z116" si="119">P54</f>
        <v>0</v>
      </c>
      <c r="Q116" s="2533">
        <f t="shared" ref="Q116:R116" si="120">Q54</f>
        <v>0</v>
      </c>
      <c r="R116" s="2533">
        <f t="shared" si="120"/>
        <v>0</v>
      </c>
      <c r="S116" s="2533">
        <f t="shared" si="119"/>
        <v>0</v>
      </c>
      <c r="T116" s="2533">
        <f t="shared" si="119"/>
        <v>0</v>
      </c>
      <c r="U116" s="2533">
        <f t="shared" si="119"/>
        <v>0</v>
      </c>
      <c r="V116" s="2533">
        <f t="shared" si="119"/>
        <v>0</v>
      </c>
      <c r="W116" s="2533">
        <f t="shared" si="119"/>
        <v>0</v>
      </c>
      <c r="X116" s="2533">
        <f t="shared" si="119"/>
        <v>0</v>
      </c>
      <c r="Y116" s="2533">
        <f t="shared" si="119"/>
        <v>0</v>
      </c>
      <c r="Z116" s="2533">
        <f t="shared" si="119"/>
        <v>0</v>
      </c>
      <c r="AA116" s="925"/>
      <c r="AB116" s="918"/>
    </row>
    <row r="117" spans="1:28" s="853" customFormat="1" ht="60" x14ac:dyDescent="0.25">
      <c r="A117" s="217"/>
      <c r="B117" s="176" t="s">
        <v>676</v>
      </c>
      <c r="C117" s="2535"/>
      <c r="D117" s="748">
        <f t="shared" ref="D117:G117" si="121">D55</f>
        <v>0</v>
      </c>
      <c r="E117" s="748">
        <f t="shared" si="121"/>
        <v>0</v>
      </c>
      <c r="F117" s="748">
        <f t="shared" si="121"/>
        <v>0</v>
      </c>
      <c r="G117" s="1915">
        <f t="shared" si="121"/>
        <v>0</v>
      </c>
      <c r="H117" s="2535"/>
      <c r="I117" s="2535"/>
      <c r="J117" s="1895"/>
      <c r="K117" s="1895"/>
      <c r="L117" s="1895"/>
      <c r="M117" s="1895"/>
      <c r="N117" s="1895"/>
      <c r="O117" s="1895"/>
      <c r="P117" s="2533">
        <f t="shared" ref="P117:Z117" si="122">P55</f>
        <v>0</v>
      </c>
      <c r="Q117" s="2533">
        <f t="shared" ref="Q117:R117" si="123">Q55</f>
        <v>0</v>
      </c>
      <c r="R117" s="2533">
        <f t="shared" si="123"/>
        <v>0</v>
      </c>
      <c r="S117" s="2533">
        <f t="shared" si="122"/>
        <v>0</v>
      </c>
      <c r="T117" s="2533">
        <f t="shared" si="122"/>
        <v>0</v>
      </c>
      <c r="U117" s="2533">
        <f t="shared" si="122"/>
        <v>0</v>
      </c>
      <c r="V117" s="2533">
        <f t="shared" si="122"/>
        <v>0</v>
      </c>
      <c r="W117" s="2533">
        <f t="shared" si="122"/>
        <v>0</v>
      </c>
      <c r="X117" s="2533">
        <f t="shared" si="122"/>
        <v>0</v>
      </c>
      <c r="Y117" s="2533">
        <f t="shared" si="122"/>
        <v>0</v>
      </c>
      <c r="Z117" s="2533">
        <f t="shared" si="122"/>
        <v>0</v>
      </c>
      <c r="AA117" s="925"/>
      <c r="AB117" s="918"/>
    </row>
    <row r="118" spans="1:28" s="853" customFormat="1" x14ac:dyDescent="0.25">
      <c r="A118" s="217">
        <v>1</v>
      </c>
      <c r="B118" s="176" t="s">
        <v>677</v>
      </c>
      <c r="C118" s="2535"/>
      <c r="D118" s="748">
        <f t="shared" ref="D118:G118" si="124">D56</f>
        <v>0</v>
      </c>
      <c r="E118" s="748">
        <f t="shared" si="124"/>
        <v>0</v>
      </c>
      <c r="F118" s="748">
        <f t="shared" si="124"/>
        <v>0</v>
      </c>
      <c r="G118" s="1915">
        <f t="shared" si="124"/>
        <v>0</v>
      </c>
      <c r="H118" s="2535"/>
      <c r="I118" s="2535"/>
      <c r="J118" s="1895"/>
      <c r="K118" s="1895"/>
      <c r="L118" s="1895"/>
      <c r="M118" s="1895"/>
      <c r="N118" s="1895"/>
      <c r="O118" s="1895"/>
      <c r="P118" s="2533">
        <f t="shared" ref="P118:Z118" si="125">P56</f>
        <v>0</v>
      </c>
      <c r="Q118" s="2533">
        <f t="shared" ref="Q118:R118" si="126">Q56</f>
        <v>0</v>
      </c>
      <c r="R118" s="2533">
        <f t="shared" si="126"/>
        <v>0</v>
      </c>
      <c r="S118" s="2533">
        <f t="shared" si="125"/>
        <v>0</v>
      </c>
      <c r="T118" s="2533">
        <f t="shared" si="125"/>
        <v>0</v>
      </c>
      <c r="U118" s="2533">
        <f t="shared" si="125"/>
        <v>0</v>
      </c>
      <c r="V118" s="2533">
        <f t="shared" si="125"/>
        <v>0</v>
      </c>
      <c r="W118" s="2533">
        <f t="shared" si="125"/>
        <v>0</v>
      </c>
      <c r="X118" s="2533">
        <f t="shared" si="125"/>
        <v>0</v>
      </c>
      <c r="Y118" s="2533">
        <f t="shared" si="125"/>
        <v>0</v>
      </c>
      <c r="Z118" s="2533">
        <f t="shared" si="125"/>
        <v>0</v>
      </c>
      <c r="AA118" s="925">
        <f t="shared" ref="AA118:AB118" si="127">AA56</f>
        <v>0</v>
      </c>
      <c r="AB118" s="918">
        <f t="shared" si="127"/>
        <v>0</v>
      </c>
    </row>
    <row r="119" spans="1:28" s="853" customFormat="1" x14ac:dyDescent="0.25">
      <c r="A119" s="217">
        <v>1</v>
      </c>
      <c r="B119" s="294" t="s">
        <v>678</v>
      </c>
      <c r="C119" s="2535"/>
      <c r="D119" s="748">
        <f t="shared" ref="D119:G119" si="128">D57</f>
        <v>0</v>
      </c>
      <c r="E119" s="748">
        <f t="shared" si="128"/>
        <v>0</v>
      </c>
      <c r="F119" s="748">
        <f t="shared" si="128"/>
        <v>0</v>
      </c>
      <c r="G119" s="1915">
        <f t="shared" si="128"/>
        <v>0</v>
      </c>
      <c r="H119" s="2535"/>
      <c r="I119" s="2535"/>
      <c r="J119" s="1895"/>
      <c r="K119" s="1895"/>
      <c r="L119" s="1895"/>
      <c r="M119" s="1895"/>
      <c r="N119" s="1895"/>
      <c r="O119" s="1895"/>
      <c r="P119" s="2533">
        <f t="shared" ref="P119:Z119" si="129">P57</f>
        <v>0</v>
      </c>
      <c r="Q119" s="2533">
        <f t="shared" ref="Q119:R119" si="130">Q57</f>
        <v>0</v>
      </c>
      <c r="R119" s="2533">
        <f t="shared" si="130"/>
        <v>0</v>
      </c>
      <c r="S119" s="2533">
        <f t="shared" si="129"/>
        <v>0</v>
      </c>
      <c r="T119" s="2533">
        <f t="shared" si="129"/>
        <v>0</v>
      </c>
      <c r="U119" s="2533">
        <f t="shared" si="129"/>
        <v>0</v>
      </c>
      <c r="V119" s="2533">
        <f t="shared" si="129"/>
        <v>0</v>
      </c>
      <c r="W119" s="2533">
        <f t="shared" si="129"/>
        <v>0</v>
      </c>
      <c r="X119" s="2533">
        <f t="shared" si="129"/>
        <v>0</v>
      </c>
      <c r="Y119" s="2533">
        <f t="shared" si="129"/>
        <v>0</v>
      </c>
      <c r="Z119" s="2533">
        <f t="shared" si="129"/>
        <v>0</v>
      </c>
      <c r="AA119" s="925">
        <f t="shared" ref="AA119:AB119" si="131">AA57</f>
        <v>0</v>
      </c>
      <c r="AB119" s="918">
        <f t="shared" si="131"/>
        <v>0</v>
      </c>
    </row>
    <row r="120" spans="1:28" s="853" customFormat="1" ht="45" x14ac:dyDescent="0.25">
      <c r="A120" s="217">
        <v>1</v>
      </c>
      <c r="B120" s="176" t="s">
        <v>685</v>
      </c>
      <c r="C120" s="2535"/>
      <c r="D120" s="748">
        <f t="shared" ref="D120:G120" si="132">D58</f>
        <v>0</v>
      </c>
      <c r="E120" s="748">
        <f t="shared" si="132"/>
        <v>0</v>
      </c>
      <c r="F120" s="748">
        <f t="shared" si="132"/>
        <v>0</v>
      </c>
      <c r="G120" s="1915">
        <f t="shared" si="132"/>
        <v>0</v>
      </c>
      <c r="H120" s="2535"/>
      <c r="I120" s="2535"/>
      <c r="J120" s="1895"/>
      <c r="K120" s="1895"/>
      <c r="L120" s="1895"/>
      <c r="M120" s="1895"/>
      <c r="N120" s="1895"/>
      <c r="O120" s="1895"/>
      <c r="P120" s="2533">
        <f t="shared" ref="P120:Z120" si="133">P58</f>
        <v>0</v>
      </c>
      <c r="Q120" s="2533">
        <f t="shared" ref="Q120:R120" si="134">Q58</f>
        <v>0</v>
      </c>
      <c r="R120" s="2533">
        <f t="shared" si="134"/>
        <v>0</v>
      </c>
      <c r="S120" s="2533">
        <f t="shared" si="133"/>
        <v>0</v>
      </c>
      <c r="T120" s="2533">
        <f t="shared" si="133"/>
        <v>0</v>
      </c>
      <c r="U120" s="2533">
        <f t="shared" si="133"/>
        <v>0</v>
      </c>
      <c r="V120" s="2533">
        <f t="shared" si="133"/>
        <v>0</v>
      </c>
      <c r="W120" s="2533">
        <f t="shared" si="133"/>
        <v>0</v>
      </c>
      <c r="X120" s="2533">
        <f t="shared" si="133"/>
        <v>0</v>
      </c>
      <c r="Y120" s="2533">
        <f t="shared" si="133"/>
        <v>0</v>
      </c>
      <c r="Z120" s="2533">
        <f t="shared" si="133"/>
        <v>0</v>
      </c>
      <c r="AA120" s="925">
        <f t="shared" ref="AA120:AB120" si="135">AA58</f>
        <v>0</v>
      </c>
      <c r="AB120" s="918">
        <f t="shared" si="135"/>
        <v>0</v>
      </c>
    </row>
    <row r="121" spans="1:28" s="853" customFormat="1" ht="30" x14ac:dyDescent="0.25">
      <c r="A121" s="217">
        <v>1</v>
      </c>
      <c r="B121" s="176" t="s">
        <v>686</v>
      </c>
      <c r="C121" s="2535"/>
      <c r="D121" s="748">
        <f t="shared" ref="D121:G121" si="136">D59</f>
        <v>29</v>
      </c>
      <c r="E121" s="748">
        <f t="shared" si="136"/>
        <v>7.25</v>
      </c>
      <c r="F121" s="748">
        <f t="shared" si="136"/>
        <v>3</v>
      </c>
      <c r="G121" s="1915">
        <f t="shared" si="136"/>
        <v>41.379310344827587</v>
      </c>
      <c r="H121" s="2535"/>
      <c r="I121" s="2535"/>
      <c r="J121" s="1895"/>
      <c r="K121" s="1895"/>
      <c r="L121" s="1895"/>
      <c r="M121" s="1895"/>
      <c r="N121" s="1895"/>
      <c r="O121" s="1895"/>
      <c r="P121" s="2533">
        <f t="shared" ref="P121:Z121" si="137">P59</f>
        <v>401.63840000000005</v>
      </c>
      <c r="Q121" s="2533">
        <f t="shared" ref="Q121:R121" si="138">Q59</f>
        <v>401.63840000000005</v>
      </c>
      <c r="R121" s="2533">
        <f t="shared" si="138"/>
        <v>401.63840000000005</v>
      </c>
      <c r="S121" s="2533">
        <f t="shared" si="137"/>
        <v>100.40960000000001</v>
      </c>
      <c r="T121" s="2533">
        <f t="shared" si="137"/>
        <v>43.096539999999997</v>
      </c>
      <c r="U121" s="2533">
        <f t="shared" si="137"/>
        <v>0</v>
      </c>
      <c r="V121" s="2533">
        <f t="shared" si="137"/>
        <v>0</v>
      </c>
      <c r="W121" s="2533">
        <f t="shared" si="137"/>
        <v>-57.313060000000014</v>
      </c>
      <c r="X121" s="2533">
        <f t="shared" si="137"/>
        <v>0</v>
      </c>
      <c r="Y121" s="2533">
        <f t="shared" si="137"/>
        <v>-5.0040699999999996</v>
      </c>
      <c r="Z121" s="2533">
        <f t="shared" si="137"/>
        <v>38.092469999999999</v>
      </c>
      <c r="AA121" s="925">
        <f t="shared" ref="AA121:AB121" si="139">AA59</f>
        <v>0</v>
      </c>
      <c r="AB121" s="918">
        <f t="shared" si="139"/>
        <v>0</v>
      </c>
    </row>
    <row r="122" spans="1:28" s="853" customFormat="1" ht="45" x14ac:dyDescent="0.25">
      <c r="A122" s="217">
        <v>1</v>
      </c>
      <c r="B122" s="176" t="s">
        <v>268</v>
      </c>
      <c r="C122" s="2535"/>
      <c r="D122" s="748">
        <f t="shared" ref="D122:G132" si="140">D60</f>
        <v>578</v>
      </c>
      <c r="E122" s="748">
        <f t="shared" si="140"/>
        <v>144.5</v>
      </c>
      <c r="F122" s="748">
        <f t="shared" si="140"/>
        <v>135</v>
      </c>
      <c r="G122" s="1915">
        <f t="shared" si="140"/>
        <v>93.425605536332185</v>
      </c>
      <c r="H122" s="2535"/>
      <c r="I122" s="2535"/>
      <c r="J122" s="1895"/>
      <c r="K122" s="1895"/>
      <c r="L122" s="1895"/>
      <c r="M122" s="1895"/>
      <c r="N122" s="1895"/>
      <c r="O122" s="1895"/>
      <c r="P122" s="2533">
        <f t="shared" ref="P122:AB122" si="141">P60</f>
        <v>3017</v>
      </c>
      <c r="Q122" s="2533">
        <f t="shared" ref="Q122:R122" si="142">Q60</f>
        <v>3017</v>
      </c>
      <c r="R122" s="2533">
        <f t="shared" si="142"/>
        <v>3017</v>
      </c>
      <c r="S122" s="2533">
        <f t="shared" si="141"/>
        <v>754.25</v>
      </c>
      <c r="T122" s="2533">
        <f t="shared" si="141"/>
        <v>644.2654399999999</v>
      </c>
      <c r="U122" s="2533">
        <f t="shared" si="141"/>
        <v>0</v>
      </c>
      <c r="V122" s="2533">
        <f t="shared" si="141"/>
        <v>0</v>
      </c>
      <c r="W122" s="2533">
        <f t="shared" si="141"/>
        <v>-109.9845600000001</v>
      </c>
      <c r="X122" s="2533">
        <f t="shared" si="141"/>
        <v>0</v>
      </c>
      <c r="Y122" s="2533">
        <f t="shared" si="141"/>
        <v>-37.161259999999999</v>
      </c>
      <c r="Z122" s="2533">
        <f t="shared" si="141"/>
        <v>607.10417999999993</v>
      </c>
      <c r="AA122" s="925">
        <f t="shared" si="141"/>
        <v>0</v>
      </c>
      <c r="AB122" s="918">
        <f t="shared" si="141"/>
        <v>0</v>
      </c>
    </row>
    <row r="123" spans="1:28" s="853" customFormat="1" ht="30" x14ac:dyDescent="0.25">
      <c r="A123" s="217">
        <v>1</v>
      </c>
      <c r="B123" s="176" t="s">
        <v>679</v>
      </c>
      <c r="C123" s="2535"/>
      <c r="D123" s="748">
        <f t="shared" si="140"/>
        <v>130</v>
      </c>
      <c r="E123" s="748">
        <f t="shared" si="140"/>
        <v>32.5</v>
      </c>
      <c r="F123" s="748">
        <f t="shared" si="140"/>
        <v>41</v>
      </c>
      <c r="G123" s="1915">
        <f t="shared" si="140"/>
        <v>126.15384615384615</v>
      </c>
      <c r="H123" s="2535"/>
      <c r="I123" s="2535"/>
      <c r="J123" s="1895"/>
      <c r="K123" s="1895"/>
      <c r="L123" s="1895"/>
      <c r="M123" s="1895"/>
      <c r="N123" s="1895"/>
      <c r="O123" s="1895"/>
      <c r="P123" s="2533">
        <f t="shared" ref="P123:AB123" si="143">P61</f>
        <v>377</v>
      </c>
      <c r="Q123" s="2533">
        <f t="shared" ref="Q123:R123" si="144">Q61</f>
        <v>377</v>
      </c>
      <c r="R123" s="2533">
        <f t="shared" si="144"/>
        <v>377</v>
      </c>
      <c r="S123" s="2533">
        <f t="shared" si="143"/>
        <v>94.25</v>
      </c>
      <c r="T123" s="2533">
        <f t="shared" si="143"/>
        <v>118.18396999999997</v>
      </c>
      <c r="U123" s="2533">
        <f t="shared" si="143"/>
        <v>0</v>
      </c>
      <c r="V123" s="2533">
        <f t="shared" si="143"/>
        <v>0</v>
      </c>
      <c r="W123" s="2533">
        <f t="shared" si="143"/>
        <v>23.933969999999974</v>
      </c>
      <c r="X123" s="2533">
        <f t="shared" si="143"/>
        <v>0</v>
      </c>
      <c r="Y123" s="2533">
        <f t="shared" si="143"/>
        <v>-2.6302499999999998</v>
      </c>
      <c r="Z123" s="2533">
        <f t="shared" si="143"/>
        <v>115.55371999999997</v>
      </c>
      <c r="AA123" s="925">
        <f t="shared" si="143"/>
        <v>0</v>
      </c>
      <c r="AB123" s="918">
        <f t="shared" si="143"/>
        <v>0</v>
      </c>
    </row>
    <row r="124" spans="1:28" s="853" customFormat="1" ht="72" x14ac:dyDescent="0.25">
      <c r="A124" s="217">
        <v>1</v>
      </c>
      <c r="B124" s="291" t="s">
        <v>680</v>
      </c>
      <c r="C124" s="2535"/>
      <c r="D124" s="748">
        <f t="shared" si="140"/>
        <v>400</v>
      </c>
      <c r="E124" s="748">
        <f t="shared" si="140"/>
        <v>100</v>
      </c>
      <c r="F124" s="748">
        <f t="shared" si="140"/>
        <v>80</v>
      </c>
      <c r="G124" s="1915">
        <f t="shared" si="140"/>
        <v>80</v>
      </c>
      <c r="H124" s="2535"/>
      <c r="I124" s="2535"/>
      <c r="J124" s="1895"/>
      <c r="K124" s="1895"/>
      <c r="L124" s="1895"/>
      <c r="M124" s="1895"/>
      <c r="N124" s="1895"/>
      <c r="O124" s="1895"/>
      <c r="P124" s="2533">
        <f t="shared" ref="P124:Z124" si="145">P62</f>
        <v>2400</v>
      </c>
      <c r="Q124" s="2533">
        <f t="shared" ref="Q124:R124" si="146">Q62</f>
        <v>2400</v>
      </c>
      <c r="R124" s="2533">
        <f t="shared" si="146"/>
        <v>2400</v>
      </c>
      <c r="S124" s="2533">
        <f t="shared" si="145"/>
        <v>600</v>
      </c>
      <c r="T124" s="2533">
        <f t="shared" si="145"/>
        <v>496.37248999999991</v>
      </c>
      <c r="U124" s="2533">
        <f t="shared" si="145"/>
        <v>0</v>
      </c>
      <c r="V124" s="2533">
        <f t="shared" si="145"/>
        <v>0</v>
      </c>
      <c r="W124" s="2533">
        <f t="shared" si="145"/>
        <v>-103.62751000000009</v>
      </c>
      <c r="X124" s="2533">
        <f t="shared" si="145"/>
        <v>0</v>
      </c>
      <c r="Y124" s="2533">
        <f t="shared" si="145"/>
        <v>-34.531010000000002</v>
      </c>
      <c r="Z124" s="2533">
        <f t="shared" si="145"/>
        <v>461.84147999999993</v>
      </c>
      <c r="AA124" s="925"/>
      <c r="AB124" s="918">
        <f t="shared" ref="AB124:AB132" si="147">AB62</f>
        <v>0</v>
      </c>
    </row>
    <row r="125" spans="1:28" s="853" customFormat="1" ht="60" x14ac:dyDescent="0.25">
      <c r="A125" s="217">
        <v>1</v>
      </c>
      <c r="B125" s="294" t="s">
        <v>681</v>
      </c>
      <c r="C125" s="2535"/>
      <c r="D125" s="748">
        <f t="shared" si="140"/>
        <v>48</v>
      </c>
      <c r="E125" s="748">
        <f t="shared" si="140"/>
        <v>12</v>
      </c>
      <c r="F125" s="748">
        <f t="shared" si="140"/>
        <v>14</v>
      </c>
      <c r="G125" s="1915">
        <f t="shared" si="140"/>
        <v>116.66666666666667</v>
      </c>
      <c r="H125" s="2535"/>
      <c r="I125" s="2535"/>
      <c r="J125" s="1895"/>
      <c r="K125" s="1895"/>
      <c r="L125" s="1895"/>
      <c r="M125" s="1895"/>
      <c r="N125" s="1895"/>
      <c r="O125" s="1895"/>
      <c r="P125" s="2533">
        <f t="shared" ref="P125:Z125" si="148">P63</f>
        <v>240</v>
      </c>
      <c r="Q125" s="2533">
        <f t="shared" ref="Q125:R125" si="149">Q63</f>
        <v>240</v>
      </c>
      <c r="R125" s="2533">
        <f t="shared" si="149"/>
        <v>240</v>
      </c>
      <c r="S125" s="2533">
        <f t="shared" si="148"/>
        <v>60</v>
      </c>
      <c r="T125" s="2533">
        <f t="shared" si="148"/>
        <v>29.708980000000004</v>
      </c>
      <c r="U125" s="2533">
        <f t="shared" si="148"/>
        <v>0</v>
      </c>
      <c r="V125" s="2533">
        <f t="shared" si="148"/>
        <v>0</v>
      </c>
      <c r="W125" s="2533">
        <f t="shared" si="148"/>
        <v>-30.291019999999996</v>
      </c>
      <c r="X125" s="2533">
        <f t="shared" si="148"/>
        <v>0</v>
      </c>
      <c r="Y125" s="2533">
        <f t="shared" si="148"/>
        <v>0</v>
      </c>
      <c r="Z125" s="2533">
        <f t="shared" si="148"/>
        <v>29.708980000000004</v>
      </c>
      <c r="AA125" s="925" t="e">
        <f t="shared" ref="AA125:AA132" si="150">AA63</f>
        <v>#REF!</v>
      </c>
      <c r="AB125" s="918">
        <f t="shared" si="147"/>
        <v>0</v>
      </c>
    </row>
    <row r="126" spans="1:28" s="853" customFormat="1" x14ac:dyDescent="0.25">
      <c r="A126" s="217">
        <v>1</v>
      </c>
      <c r="B126" s="294" t="s">
        <v>303</v>
      </c>
      <c r="C126" s="2535"/>
      <c r="D126" s="748">
        <f t="shared" si="140"/>
        <v>630</v>
      </c>
      <c r="E126" s="748">
        <f t="shared" si="140"/>
        <v>158.75</v>
      </c>
      <c r="F126" s="748">
        <f t="shared" si="140"/>
        <v>20.6875</v>
      </c>
      <c r="G126" s="1915">
        <f t="shared" si="140"/>
        <v>13.031496062992126</v>
      </c>
      <c r="H126" s="2535"/>
      <c r="I126" s="2535"/>
      <c r="J126" s="1895"/>
      <c r="K126" s="1895"/>
      <c r="L126" s="1895"/>
      <c r="M126" s="1895"/>
      <c r="N126" s="1895"/>
      <c r="O126" s="1895"/>
      <c r="P126" s="2533">
        <f t="shared" ref="P126:Z126" si="151">P64</f>
        <v>4806.59</v>
      </c>
      <c r="Q126" s="2533">
        <f t="shared" ref="Q126:R126" si="152">Q64</f>
        <v>4806.59</v>
      </c>
      <c r="R126" s="2533">
        <f t="shared" si="152"/>
        <v>4806.59</v>
      </c>
      <c r="S126" s="2533">
        <f t="shared" si="151"/>
        <v>1201.6475</v>
      </c>
      <c r="T126" s="2533">
        <f t="shared" si="151"/>
        <v>782.90632000000005</v>
      </c>
      <c r="U126" s="2533">
        <f t="shared" si="151"/>
        <v>0</v>
      </c>
      <c r="V126" s="2533">
        <f t="shared" si="151"/>
        <v>0</v>
      </c>
      <c r="W126" s="2533">
        <f t="shared" si="151"/>
        <v>-418.74117999999999</v>
      </c>
      <c r="X126" s="2533">
        <f t="shared" si="151"/>
        <v>0</v>
      </c>
      <c r="Y126" s="2533">
        <f t="shared" si="151"/>
        <v>-5.3277099999999997</v>
      </c>
      <c r="Z126" s="2533">
        <f t="shared" si="151"/>
        <v>777.57861000000003</v>
      </c>
      <c r="AA126" s="925">
        <f t="shared" si="150"/>
        <v>0</v>
      </c>
      <c r="AB126" s="918">
        <f t="shared" si="147"/>
        <v>0</v>
      </c>
    </row>
    <row r="127" spans="1:28" s="853" customFormat="1" x14ac:dyDescent="0.25">
      <c r="A127" s="217">
        <v>1</v>
      </c>
      <c r="B127" s="176" t="s">
        <v>296</v>
      </c>
      <c r="C127" s="2535"/>
      <c r="D127" s="748">
        <f t="shared" si="140"/>
        <v>0</v>
      </c>
      <c r="E127" s="748">
        <f t="shared" si="140"/>
        <v>0</v>
      </c>
      <c r="F127" s="748">
        <f t="shared" si="140"/>
        <v>0</v>
      </c>
      <c r="G127" s="1915">
        <f t="shared" si="140"/>
        <v>0</v>
      </c>
      <c r="H127" s="2535"/>
      <c r="I127" s="2535"/>
      <c r="J127" s="1895"/>
      <c r="K127" s="1895"/>
      <c r="L127" s="1895"/>
      <c r="M127" s="1895"/>
      <c r="N127" s="1895"/>
      <c r="O127" s="1895"/>
      <c r="P127" s="2533">
        <f t="shared" ref="P127:Z127" si="153">P65</f>
        <v>0</v>
      </c>
      <c r="Q127" s="2533">
        <f t="shared" ref="Q127:R127" si="154">Q65</f>
        <v>0</v>
      </c>
      <c r="R127" s="2533">
        <f t="shared" si="154"/>
        <v>0</v>
      </c>
      <c r="S127" s="2533">
        <f t="shared" si="153"/>
        <v>0</v>
      </c>
      <c r="T127" s="2533">
        <f t="shared" si="153"/>
        <v>0</v>
      </c>
      <c r="U127" s="2533">
        <f t="shared" si="153"/>
        <v>0</v>
      </c>
      <c r="V127" s="2533">
        <f t="shared" si="153"/>
        <v>0</v>
      </c>
      <c r="W127" s="2533">
        <f t="shared" si="153"/>
        <v>0</v>
      </c>
      <c r="X127" s="2533">
        <f t="shared" si="153"/>
        <v>0</v>
      </c>
      <c r="Y127" s="2533">
        <f t="shared" si="153"/>
        <v>0</v>
      </c>
      <c r="Z127" s="2533">
        <f t="shared" si="153"/>
        <v>0</v>
      </c>
      <c r="AA127" s="925">
        <f t="shared" si="150"/>
        <v>0</v>
      </c>
      <c r="AB127" s="918">
        <f t="shared" si="147"/>
        <v>0</v>
      </c>
    </row>
    <row r="128" spans="1:28" s="853" customFormat="1" ht="30" x14ac:dyDescent="0.25">
      <c r="A128" s="217">
        <v>1</v>
      </c>
      <c r="B128" s="294" t="s">
        <v>423</v>
      </c>
      <c r="C128" s="2535"/>
      <c r="D128" s="748">
        <f t="shared" si="140"/>
        <v>175</v>
      </c>
      <c r="E128" s="748">
        <f t="shared" si="140"/>
        <v>43.75</v>
      </c>
      <c r="F128" s="748">
        <f t="shared" si="140"/>
        <v>20.6875</v>
      </c>
      <c r="G128" s="1915">
        <f t="shared" si="140"/>
        <v>47.285714285714285</v>
      </c>
      <c r="H128" s="2535"/>
      <c r="I128" s="2535"/>
      <c r="J128" s="1895"/>
      <c r="K128" s="1895"/>
      <c r="L128" s="1895"/>
      <c r="M128" s="1895"/>
      <c r="N128" s="1895"/>
      <c r="O128" s="1895"/>
      <c r="P128" s="2533">
        <f t="shared" ref="P128:Z128" si="155">P66</f>
        <v>0</v>
      </c>
      <c r="Q128" s="2533">
        <f t="shared" ref="Q128:R128" si="156">Q66</f>
        <v>0</v>
      </c>
      <c r="R128" s="2533">
        <f t="shared" si="156"/>
        <v>0</v>
      </c>
      <c r="S128" s="2533">
        <f t="shared" si="155"/>
        <v>0</v>
      </c>
      <c r="T128" s="2533">
        <f t="shared" si="155"/>
        <v>0</v>
      </c>
      <c r="U128" s="2533">
        <f t="shared" si="155"/>
        <v>0</v>
      </c>
      <c r="V128" s="2533">
        <f t="shared" si="155"/>
        <v>0</v>
      </c>
      <c r="W128" s="2533">
        <f t="shared" si="155"/>
        <v>0</v>
      </c>
      <c r="X128" s="2533">
        <f t="shared" si="155"/>
        <v>0</v>
      </c>
      <c r="Y128" s="2533">
        <f t="shared" si="155"/>
        <v>0</v>
      </c>
      <c r="Z128" s="2533">
        <f t="shared" si="155"/>
        <v>0</v>
      </c>
      <c r="AA128" s="925">
        <f t="shared" si="150"/>
        <v>0</v>
      </c>
      <c r="AB128" s="918">
        <f t="shared" si="147"/>
        <v>0</v>
      </c>
    </row>
    <row r="129" spans="1:28" s="853" customFormat="1" x14ac:dyDescent="0.25">
      <c r="A129" s="217">
        <v>1</v>
      </c>
      <c r="B129" s="176" t="s">
        <v>424</v>
      </c>
      <c r="C129" s="2535"/>
      <c r="D129" s="748">
        <f t="shared" si="140"/>
        <v>0</v>
      </c>
      <c r="E129" s="748">
        <f t="shared" si="140"/>
        <v>0</v>
      </c>
      <c r="F129" s="748">
        <f t="shared" si="140"/>
        <v>0</v>
      </c>
      <c r="G129" s="1915">
        <f t="shared" si="140"/>
        <v>0</v>
      </c>
      <c r="H129" s="2535"/>
      <c r="I129" s="2535"/>
      <c r="J129" s="1895"/>
      <c r="K129" s="1895"/>
      <c r="L129" s="1895"/>
      <c r="M129" s="1895"/>
      <c r="N129" s="1895"/>
      <c r="O129" s="1895"/>
      <c r="P129" s="2533">
        <f t="shared" ref="P129:Z129" si="157">P67</f>
        <v>0</v>
      </c>
      <c r="Q129" s="2533">
        <f t="shared" ref="Q129:R129" si="158">Q67</f>
        <v>0</v>
      </c>
      <c r="R129" s="2533">
        <f t="shared" si="158"/>
        <v>0</v>
      </c>
      <c r="S129" s="2533">
        <f t="shared" si="157"/>
        <v>0</v>
      </c>
      <c r="T129" s="2533">
        <f t="shared" si="157"/>
        <v>0</v>
      </c>
      <c r="U129" s="2533">
        <f t="shared" si="157"/>
        <v>0</v>
      </c>
      <c r="V129" s="2533">
        <f t="shared" si="157"/>
        <v>0</v>
      </c>
      <c r="W129" s="2533">
        <f t="shared" si="157"/>
        <v>0</v>
      </c>
      <c r="X129" s="2533">
        <f t="shared" si="157"/>
        <v>0</v>
      </c>
      <c r="Y129" s="2533">
        <f t="shared" si="157"/>
        <v>0</v>
      </c>
      <c r="Z129" s="2533">
        <f t="shared" si="157"/>
        <v>0</v>
      </c>
      <c r="AA129" s="925">
        <f t="shared" si="150"/>
        <v>0</v>
      </c>
      <c r="AB129" s="918">
        <f t="shared" si="147"/>
        <v>0</v>
      </c>
    </row>
    <row r="130" spans="1:28" s="853" customFormat="1" ht="30" x14ac:dyDescent="0.25">
      <c r="A130" s="217">
        <v>1</v>
      </c>
      <c r="B130" s="176" t="s">
        <v>425</v>
      </c>
      <c r="C130" s="2535"/>
      <c r="D130" s="748">
        <f t="shared" si="140"/>
        <v>700</v>
      </c>
      <c r="E130" s="748">
        <f t="shared" si="140"/>
        <v>175</v>
      </c>
      <c r="F130" s="748">
        <f t="shared" si="140"/>
        <v>82.75</v>
      </c>
      <c r="G130" s="1915">
        <f t="shared" si="140"/>
        <v>47.285714285714285</v>
      </c>
      <c r="H130" s="2535"/>
      <c r="I130" s="2535"/>
      <c r="J130" s="1895"/>
      <c r="K130" s="1895"/>
      <c r="L130" s="1895"/>
      <c r="M130" s="1895"/>
      <c r="N130" s="1895"/>
      <c r="O130" s="1895"/>
      <c r="P130" s="2533">
        <f t="shared" ref="P130:Z130" si="159">P68</f>
        <v>0</v>
      </c>
      <c r="Q130" s="2533">
        <f t="shared" ref="Q130:R130" si="160">Q68</f>
        <v>0</v>
      </c>
      <c r="R130" s="2533">
        <f t="shared" si="160"/>
        <v>0</v>
      </c>
      <c r="S130" s="2533">
        <f t="shared" si="159"/>
        <v>0</v>
      </c>
      <c r="T130" s="2533">
        <f t="shared" si="159"/>
        <v>0</v>
      </c>
      <c r="U130" s="2533">
        <f t="shared" si="159"/>
        <v>0</v>
      </c>
      <c r="V130" s="2533">
        <f t="shared" si="159"/>
        <v>0</v>
      </c>
      <c r="W130" s="2533">
        <f t="shared" si="159"/>
        <v>0</v>
      </c>
      <c r="X130" s="2533">
        <f t="shared" si="159"/>
        <v>0</v>
      </c>
      <c r="Y130" s="2533">
        <f t="shared" si="159"/>
        <v>0</v>
      </c>
      <c r="Z130" s="2533">
        <f t="shared" si="159"/>
        <v>0</v>
      </c>
      <c r="AA130" s="925">
        <f t="shared" si="150"/>
        <v>0</v>
      </c>
      <c r="AB130" s="918">
        <f t="shared" si="147"/>
        <v>0</v>
      </c>
    </row>
    <row r="131" spans="1:28" s="853" customFormat="1" ht="60" x14ac:dyDescent="0.25">
      <c r="A131" s="217">
        <v>1</v>
      </c>
      <c r="B131" s="176" t="s">
        <v>427</v>
      </c>
      <c r="C131" s="2535"/>
      <c r="D131" s="748">
        <f t="shared" si="140"/>
        <v>0</v>
      </c>
      <c r="E131" s="748">
        <f t="shared" si="140"/>
        <v>0</v>
      </c>
      <c r="F131" s="748">
        <f t="shared" si="140"/>
        <v>0</v>
      </c>
      <c r="G131" s="1915">
        <f t="shared" si="140"/>
        <v>0</v>
      </c>
      <c r="H131" s="2535"/>
      <c r="I131" s="2535"/>
      <c r="J131" s="1895"/>
      <c r="K131" s="1895"/>
      <c r="L131" s="1895"/>
      <c r="M131" s="1895"/>
      <c r="N131" s="1895"/>
      <c r="O131" s="1895"/>
      <c r="P131" s="2533">
        <f t="shared" ref="P131:Z131" si="161">P69</f>
        <v>0</v>
      </c>
      <c r="Q131" s="2533">
        <f t="shared" ref="Q131:R131" si="162">Q69</f>
        <v>0</v>
      </c>
      <c r="R131" s="2533">
        <f t="shared" si="162"/>
        <v>0</v>
      </c>
      <c r="S131" s="2533">
        <f t="shared" si="161"/>
        <v>0</v>
      </c>
      <c r="T131" s="2533">
        <f t="shared" si="161"/>
        <v>0</v>
      </c>
      <c r="U131" s="2533">
        <f t="shared" si="161"/>
        <v>0</v>
      </c>
      <c r="V131" s="2533">
        <f t="shared" si="161"/>
        <v>0</v>
      </c>
      <c r="W131" s="2533">
        <f t="shared" si="161"/>
        <v>0</v>
      </c>
      <c r="X131" s="2533">
        <f t="shared" si="161"/>
        <v>0</v>
      </c>
      <c r="Y131" s="2533">
        <f t="shared" si="161"/>
        <v>0</v>
      </c>
      <c r="Z131" s="2533">
        <f t="shared" si="161"/>
        <v>0</v>
      </c>
      <c r="AA131" s="925">
        <f t="shared" si="150"/>
        <v>0</v>
      </c>
      <c r="AB131" s="918">
        <f t="shared" si="147"/>
        <v>0</v>
      </c>
    </row>
    <row r="132" spans="1:28" s="853" customFormat="1" ht="45" x14ac:dyDescent="0.25">
      <c r="A132" s="217">
        <v>1</v>
      </c>
      <c r="B132" s="557" t="s">
        <v>428</v>
      </c>
      <c r="C132" s="2535"/>
      <c r="D132" s="748">
        <f t="shared" si="140"/>
        <v>0</v>
      </c>
      <c r="E132" s="748">
        <f t="shared" si="140"/>
        <v>0</v>
      </c>
      <c r="F132" s="748">
        <f t="shared" si="140"/>
        <v>0</v>
      </c>
      <c r="G132" s="1915">
        <f t="shared" si="140"/>
        <v>0</v>
      </c>
      <c r="H132" s="2535"/>
      <c r="I132" s="2535"/>
      <c r="J132" s="1895"/>
      <c r="K132" s="1895"/>
      <c r="L132" s="1895"/>
      <c r="M132" s="1895"/>
      <c r="N132" s="1895"/>
      <c r="O132" s="1895"/>
      <c r="P132" s="2533">
        <f t="shared" ref="P132:Z132" si="163">P70</f>
        <v>0</v>
      </c>
      <c r="Q132" s="2533">
        <f t="shared" ref="Q132:R132" si="164">Q70</f>
        <v>0</v>
      </c>
      <c r="R132" s="2533">
        <f t="shared" si="164"/>
        <v>0</v>
      </c>
      <c r="S132" s="2533">
        <f t="shared" si="163"/>
        <v>0</v>
      </c>
      <c r="T132" s="2533">
        <f t="shared" si="163"/>
        <v>0</v>
      </c>
      <c r="U132" s="2533">
        <f t="shared" si="163"/>
        <v>0</v>
      </c>
      <c r="V132" s="2533">
        <f t="shared" si="163"/>
        <v>0</v>
      </c>
      <c r="W132" s="2533">
        <f t="shared" si="163"/>
        <v>0</v>
      </c>
      <c r="X132" s="2533">
        <f t="shared" si="163"/>
        <v>0</v>
      </c>
      <c r="Y132" s="2533">
        <f t="shared" si="163"/>
        <v>0</v>
      </c>
      <c r="Z132" s="2533">
        <f t="shared" si="163"/>
        <v>0</v>
      </c>
      <c r="AA132" s="925">
        <f t="shared" si="150"/>
        <v>0</v>
      </c>
      <c r="AB132" s="918">
        <f t="shared" si="147"/>
        <v>0</v>
      </c>
    </row>
    <row r="133" spans="1:28" s="853" customFormat="1" ht="57" x14ac:dyDescent="0.25">
      <c r="A133" s="217"/>
      <c r="B133" s="1033" t="s">
        <v>645</v>
      </c>
      <c r="C133" s="2535"/>
      <c r="D133" s="748">
        <f t="shared" ref="D133:G133" si="165">D71</f>
        <v>91</v>
      </c>
      <c r="E133" s="748">
        <f t="shared" si="165"/>
        <v>23</v>
      </c>
      <c r="F133" s="748">
        <f t="shared" si="165"/>
        <v>0</v>
      </c>
      <c r="G133" s="1915">
        <f t="shared" si="165"/>
        <v>76.386478163493848</v>
      </c>
      <c r="H133" s="2535"/>
      <c r="I133" s="2535"/>
      <c r="J133" s="1895"/>
      <c r="K133" s="1895"/>
      <c r="L133" s="1895"/>
      <c r="M133" s="1895"/>
      <c r="N133" s="1895"/>
      <c r="O133" s="1895"/>
      <c r="P133" s="2533">
        <f t="shared" ref="P133:Z133" si="166">P71</f>
        <v>0</v>
      </c>
      <c r="Q133" s="2533">
        <f t="shared" si="166"/>
        <v>290.27179999999998</v>
      </c>
      <c r="R133" s="2533">
        <f t="shared" si="166"/>
        <v>290.27179999999998</v>
      </c>
      <c r="S133" s="2533">
        <f t="shared" si="166"/>
        <v>52.77669090909091</v>
      </c>
      <c r="T133" s="2533">
        <f t="shared" si="166"/>
        <v>0</v>
      </c>
      <c r="U133" s="2533">
        <f t="shared" si="166"/>
        <v>0</v>
      </c>
      <c r="V133" s="2533">
        <f t="shared" si="166"/>
        <v>0</v>
      </c>
      <c r="W133" s="2533">
        <f t="shared" si="166"/>
        <v>-52.77669090909091</v>
      </c>
      <c r="X133" s="2533">
        <f t="shared" si="166"/>
        <v>0</v>
      </c>
      <c r="Y133" s="2533">
        <f t="shared" si="166"/>
        <v>0</v>
      </c>
      <c r="Z133" s="2533">
        <f t="shared" si="166"/>
        <v>0</v>
      </c>
      <c r="AA133" s="925"/>
      <c r="AB133" s="918"/>
    </row>
    <row r="134" spans="1:28" s="853" customFormat="1" ht="30" x14ac:dyDescent="0.25">
      <c r="A134" s="217"/>
      <c r="B134" s="557" t="s">
        <v>666</v>
      </c>
      <c r="C134" s="2535"/>
      <c r="D134" s="748">
        <f t="shared" ref="D134:G134" si="167">D72</f>
        <v>91</v>
      </c>
      <c r="E134" s="748">
        <f t="shared" si="167"/>
        <v>23</v>
      </c>
      <c r="F134" s="748">
        <f t="shared" si="167"/>
        <v>0</v>
      </c>
      <c r="G134" s="1915">
        <f t="shared" si="167"/>
        <v>76.386478163493848</v>
      </c>
      <c r="H134" s="2535"/>
      <c r="I134" s="2535"/>
      <c r="J134" s="1895"/>
      <c r="K134" s="1895"/>
      <c r="L134" s="1895"/>
      <c r="M134" s="1895"/>
      <c r="N134" s="1895"/>
      <c r="O134" s="1895"/>
      <c r="P134" s="2533">
        <f t="shared" ref="P134:Z134" si="168">P72</f>
        <v>0</v>
      </c>
      <c r="Q134" s="2533">
        <f t="shared" si="168"/>
        <v>290.27179999999998</v>
      </c>
      <c r="R134" s="2533">
        <f t="shared" si="168"/>
        <v>290.27179999999998</v>
      </c>
      <c r="S134" s="2533">
        <f t="shared" si="168"/>
        <v>52.77669090909091</v>
      </c>
      <c r="T134" s="2533">
        <f t="shared" si="168"/>
        <v>0</v>
      </c>
      <c r="U134" s="2533">
        <f t="shared" si="168"/>
        <v>0</v>
      </c>
      <c r="V134" s="2533">
        <f t="shared" si="168"/>
        <v>0</v>
      </c>
      <c r="W134" s="2533">
        <f t="shared" si="168"/>
        <v>-52.77669090909091</v>
      </c>
      <c r="X134" s="2533">
        <f t="shared" si="168"/>
        <v>0</v>
      </c>
      <c r="Y134" s="2533">
        <f t="shared" si="168"/>
        <v>0</v>
      </c>
      <c r="Z134" s="2533">
        <f t="shared" si="168"/>
        <v>0</v>
      </c>
      <c r="AA134" s="925"/>
      <c r="AB134" s="918"/>
    </row>
    <row r="135" spans="1:28" s="853" customFormat="1" ht="29.25" x14ac:dyDescent="0.25">
      <c r="A135" s="217">
        <v>1</v>
      </c>
      <c r="B135" s="291" t="s">
        <v>304</v>
      </c>
      <c r="C135" s="2535"/>
      <c r="D135" s="748">
        <f t="shared" ref="D135:G145" si="169">D73</f>
        <v>1215</v>
      </c>
      <c r="E135" s="748">
        <f t="shared" si="169"/>
        <v>304</v>
      </c>
      <c r="F135" s="748">
        <f t="shared" si="169"/>
        <v>232.21489361702129</v>
      </c>
      <c r="G135" s="1915">
        <f t="shared" si="169"/>
        <v>76.386478163493848</v>
      </c>
      <c r="H135" s="2535"/>
      <c r="I135" s="2535"/>
      <c r="J135" s="1895"/>
      <c r="K135" s="1895"/>
      <c r="L135" s="1895"/>
      <c r="M135" s="1895"/>
      <c r="N135" s="1895"/>
      <c r="O135" s="1895"/>
      <c r="P135" s="2533">
        <f t="shared" ref="P135:Z135" si="170">P73</f>
        <v>0</v>
      </c>
      <c r="Q135" s="2533">
        <f t="shared" ref="Q135:R135" si="171">Q73</f>
        <v>0</v>
      </c>
      <c r="R135" s="2533">
        <f t="shared" si="171"/>
        <v>0</v>
      </c>
      <c r="S135" s="2533">
        <f t="shared" si="170"/>
        <v>0</v>
      </c>
      <c r="T135" s="2533">
        <f t="shared" si="170"/>
        <v>0</v>
      </c>
      <c r="U135" s="2533">
        <f t="shared" si="170"/>
        <v>0</v>
      </c>
      <c r="V135" s="2533">
        <f t="shared" si="170"/>
        <v>0</v>
      </c>
      <c r="W135" s="2533">
        <f t="shared" si="170"/>
        <v>0</v>
      </c>
      <c r="X135" s="2533">
        <f t="shared" si="170"/>
        <v>0</v>
      </c>
      <c r="Y135" s="2533">
        <f t="shared" si="170"/>
        <v>0</v>
      </c>
      <c r="Z135" s="2533">
        <f t="shared" si="170"/>
        <v>0</v>
      </c>
      <c r="AA135" s="925">
        <f t="shared" ref="AA135:AB138" si="172">AA73</f>
        <v>0</v>
      </c>
      <c r="AB135" s="918">
        <f t="shared" si="172"/>
        <v>0</v>
      </c>
    </row>
    <row r="136" spans="1:28" s="853" customFormat="1" x14ac:dyDescent="0.25">
      <c r="A136" s="217">
        <v>1</v>
      </c>
      <c r="B136" s="291" t="s">
        <v>312</v>
      </c>
      <c r="C136" s="2535"/>
      <c r="D136" s="748">
        <f t="shared" si="169"/>
        <v>0</v>
      </c>
      <c r="E136" s="748">
        <f t="shared" si="169"/>
        <v>0</v>
      </c>
      <c r="F136" s="748">
        <f t="shared" si="169"/>
        <v>0</v>
      </c>
      <c r="G136" s="1915">
        <f t="shared" si="169"/>
        <v>0</v>
      </c>
      <c r="H136" s="2535"/>
      <c r="I136" s="2535"/>
      <c r="J136" s="1895"/>
      <c r="K136" s="1895"/>
      <c r="L136" s="1895"/>
      <c r="M136" s="1895"/>
      <c r="N136" s="1895"/>
      <c r="O136" s="1895"/>
      <c r="P136" s="2533">
        <f t="shared" ref="P136:Z136" si="173">P74</f>
        <v>0</v>
      </c>
      <c r="Q136" s="2533">
        <f t="shared" ref="Q136:R136" si="174">Q74</f>
        <v>0</v>
      </c>
      <c r="R136" s="2533">
        <f t="shared" si="174"/>
        <v>0</v>
      </c>
      <c r="S136" s="2533">
        <f t="shared" si="173"/>
        <v>0</v>
      </c>
      <c r="T136" s="2533">
        <f t="shared" si="173"/>
        <v>0</v>
      </c>
      <c r="U136" s="2533">
        <f t="shared" si="173"/>
        <v>0</v>
      </c>
      <c r="V136" s="2533">
        <f t="shared" si="173"/>
        <v>0</v>
      </c>
      <c r="W136" s="2533">
        <f t="shared" si="173"/>
        <v>0</v>
      </c>
      <c r="X136" s="2533">
        <f t="shared" si="173"/>
        <v>0</v>
      </c>
      <c r="Y136" s="2533">
        <f t="shared" si="173"/>
        <v>0</v>
      </c>
      <c r="Z136" s="2533">
        <f t="shared" si="173"/>
        <v>0</v>
      </c>
      <c r="AA136" s="925">
        <f t="shared" si="172"/>
        <v>0</v>
      </c>
      <c r="AB136" s="918">
        <f t="shared" si="172"/>
        <v>0</v>
      </c>
    </row>
    <row r="137" spans="1:28" s="853" customFormat="1" x14ac:dyDescent="0.25">
      <c r="A137" s="217">
        <v>1</v>
      </c>
      <c r="B137" s="176" t="s">
        <v>313</v>
      </c>
      <c r="C137" s="2535"/>
      <c r="D137" s="748">
        <f t="shared" si="169"/>
        <v>1000</v>
      </c>
      <c r="E137" s="748">
        <f t="shared" si="169"/>
        <v>250</v>
      </c>
      <c r="F137" s="748">
        <f t="shared" si="169"/>
        <v>166.21489361702129</v>
      </c>
      <c r="G137" s="1915">
        <f t="shared" si="169"/>
        <v>66.485957446808513</v>
      </c>
      <c r="H137" s="2535"/>
      <c r="I137" s="2535"/>
      <c r="J137" s="1895"/>
      <c r="K137" s="1895"/>
      <c r="L137" s="1895"/>
      <c r="M137" s="1895"/>
      <c r="N137" s="1895"/>
      <c r="O137" s="1895"/>
      <c r="P137" s="2533">
        <f t="shared" ref="P137:Z137" si="175">P75</f>
        <v>0</v>
      </c>
      <c r="Q137" s="2533">
        <f t="shared" ref="Q137:R137" si="176">Q75</f>
        <v>0</v>
      </c>
      <c r="R137" s="2533">
        <f t="shared" si="176"/>
        <v>0</v>
      </c>
      <c r="S137" s="2533">
        <f t="shared" si="175"/>
        <v>0</v>
      </c>
      <c r="T137" s="2533">
        <f t="shared" si="175"/>
        <v>0</v>
      </c>
      <c r="U137" s="2533">
        <f t="shared" si="175"/>
        <v>0</v>
      </c>
      <c r="V137" s="2533">
        <f t="shared" si="175"/>
        <v>0</v>
      </c>
      <c r="W137" s="2533">
        <f t="shared" si="175"/>
        <v>0</v>
      </c>
      <c r="X137" s="2533">
        <f t="shared" si="175"/>
        <v>0</v>
      </c>
      <c r="Y137" s="2533">
        <f t="shared" si="175"/>
        <v>0</v>
      </c>
      <c r="Z137" s="2533">
        <f t="shared" si="175"/>
        <v>0</v>
      </c>
      <c r="AA137" s="925">
        <f t="shared" si="172"/>
        <v>0</v>
      </c>
      <c r="AB137" s="918">
        <f t="shared" si="172"/>
        <v>0</v>
      </c>
    </row>
    <row r="138" spans="1:28" s="853" customFormat="1" x14ac:dyDescent="0.25">
      <c r="A138" s="217">
        <v>1</v>
      </c>
      <c r="B138" s="296" t="s">
        <v>314</v>
      </c>
      <c r="C138" s="2535"/>
      <c r="D138" s="748">
        <f t="shared" si="169"/>
        <v>9400</v>
      </c>
      <c r="E138" s="748">
        <f t="shared" si="169"/>
        <v>2350</v>
      </c>
      <c r="F138" s="748">
        <f t="shared" si="169"/>
        <v>1562.42</v>
      </c>
      <c r="G138" s="1915">
        <f t="shared" si="169"/>
        <v>66.485957446808513</v>
      </c>
      <c r="H138" s="2535"/>
      <c r="I138" s="2535"/>
      <c r="J138" s="1895"/>
      <c r="K138" s="1895"/>
      <c r="L138" s="1895"/>
      <c r="M138" s="1895"/>
      <c r="N138" s="1895"/>
      <c r="O138" s="1895"/>
      <c r="P138" s="2533">
        <f>P76</f>
        <v>0</v>
      </c>
      <c r="Q138" s="2533">
        <f t="shared" ref="Q138:R138" si="177">Q76</f>
        <v>0</v>
      </c>
      <c r="R138" s="2533">
        <f t="shared" si="177"/>
        <v>0</v>
      </c>
      <c r="S138" s="2533">
        <f t="shared" ref="S138:Z139" si="178">S76</f>
        <v>0</v>
      </c>
      <c r="T138" s="2533">
        <f t="shared" si="178"/>
        <v>0</v>
      </c>
      <c r="U138" s="2533">
        <f t="shared" si="178"/>
        <v>0</v>
      </c>
      <c r="V138" s="2533">
        <f t="shared" si="178"/>
        <v>0</v>
      </c>
      <c r="W138" s="2533">
        <f t="shared" si="178"/>
        <v>0</v>
      </c>
      <c r="X138" s="2533">
        <f t="shared" si="178"/>
        <v>0</v>
      </c>
      <c r="Y138" s="2533">
        <f t="shared" si="178"/>
        <v>0</v>
      </c>
      <c r="Z138" s="2533">
        <f t="shared" si="178"/>
        <v>0</v>
      </c>
      <c r="AA138" s="925">
        <f t="shared" si="172"/>
        <v>0</v>
      </c>
      <c r="AB138" s="918">
        <f t="shared" si="172"/>
        <v>0</v>
      </c>
    </row>
    <row r="139" spans="1:28" s="853" customFormat="1" ht="30" x14ac:dyDescent="0.25">
      <c r="A139" s="217"/>
      <c r="B139" s="296" t="s">
        <v>682</v>
      </c>
      <c r="C139" s="2535"/>
      <c r="D139" s="748">
        <f t="shared" si="169"/>
        <v>215</v>
      </c>
      <c r="E139" s="748">
        <f t="shared" si="169"/>
        <v>54</v>
      </c>
      <c r="F139" s="748">
        <f t="shared" si="169"/>
        <v>66</v>
      </c>
      <c r="G139" s="1915">
        <f t="shared" si="169"/>
        <v>122.22222222222223</v>
      </c>
      <c r="H139" s="2535"/>
      <c r="I139" s="2535"/>
      <c r="J139" s="1895"/>
      <c r="K139" s="1895"/>
      <c r="L139" s="1895"/>
      <c r="M139" s="1895"/>
      <c r="N139" s="1895"/>
      <c r="O139" s="1895"/>
      <c r="P139" s="2533">
        <f>P77</f>
        <v>550.4</v>
      </c>
      <c r="Q139" s="2533">
        <f t="shared" ref="Q139:R139" si="179">Q77</f>
        <v>550.4</v>
      </c>
      <c r="R139" s="2533">
        <f t="shared" si="179"/>
        <v>550.4</v>
      </c>
      <c r="S139" s="2533">
        <f t="shared" si="178"/>
        <v>137.6</v>
      </c>
      <c r="T139" s="2533">
        <f t="shared" si="178"/>
        <v>200.88627000000002</v>
      </c>
      <c r="U139" s="2533">
        <f t="shared" si="178"/>
        <v>0</v>
      </c>
      <c r="V139" s="2533">
        <f t="shared" si="178"/>
        <v>0</v>
      </c>
      <c r="W139" s="2533">
        <f t="shared" si="178"/>
        <v>63.28627000000003</v>
      </c>
      <c r="X139" s="2533">
        <f t="shared" si="178"/>
        <v>0</v>
      </c>
      <c r="Y139" s="2533">
        <f t="shared" si="178"/>
        <v>0</v>
      </c>
      <c r="Z139" s="2533">
        <f t="shared" si="178"/>
        <v>200.88627000000002</v>
      </c>
      <c r="AA139" s="925"/>
      <c r="AB139" s="918"/>
    </row>
    <row r="140" spans="1:28" s="853" customFormat="1" ht="86.25" x14ac:dyDescent="0.25">
      <c r="A140" s="217">
        <v>1</v>
      </c>
      <c r="B140" s="178" t="s">
        <v>464</v>
      </c>
      <c r="C140" s="2535"/>
      <c r="D140" s="748">
        <f t="shared" si="169"/>
        <v>470</v>
      </c>
      <c r="E140" s="748">
        <f t="shared" si="169"/>
        <v>117.5</v>
      </c>
      <c r="F140" s="748">
        <f t="shared" si="169"/>
        <v>127</v>
      </c>
      <c r="G140" s="1915">
        <f t="shared" si="169"/>
        <v>108.08510638297872</v>
      </c>
      <c r="H140" s="2535"/>
      <c r="I140" s="2535"/>
      <c r="J140" s="1895"/>
      <c r="K140" s="1895"/>
      <c r="L140" s="1895"/>
      <c r="M140" s="1895"/>
      <c r="N140" s="1895"/>
      <c r="O140" s="1895"/>
      <c r="P140" s="2533">
        <f t="shared" ref="P140:Z140" si="180">P78</f>
        <v>2787.0677999999998</v>
      </c>
      <c r="Q140" s="2533">
        <f t="shared" ref="Q140:R140" si="181">Q78</f>
        <v>2787.0677999999998</v>
      </c>
      <c r="R140" s="2533">
        <f t="shared" si="181"/>
        <v>2787.0677999999998</v>
      </c>
      <c r="S140" s="2533">
        <f t="shared" si="180"/>
        <v>696.76694999999995</v>
      </c>
      <c r="T140" s="2533">
        <f t="shared" si="180"/>
        <v>779.35056999999983</v>
      </c>
      <c r="U140" s="2533">
        <f t="shared" si="180"/>
        <v>0</v>
      </c>
      <c r="V140" s="2533">
        <f t="shared" si="180"/>
        <v>0</v>
      </c>
      <c r="W140" s="2533">
        <f t="shared" si="180"/>
        <v>82.583619999999883</v>
      </c>
      <c r="X140" s="2533">
        <f t="shared" si="180"/>
        <v>0</v>
      </c>
      <c r="Y140" s="2533">
        <f t="shared" si="180"/>
        <v>-1.0810700000000002</v>
      </c>
      <c r="Z140" s="2533">
        <f t="shared" si="180"/>
        <v>778.26949999999988</v>
      </c>
      <c r="AA140" s="925"/>
      <c r="AB140" s="918">
        <f t="shared" ref="AB140:AB145" si="182">AB78</f>
        <v>0</v>
      </c>
    </row>
    <row r="141" spans="1:28" s="853" customFormat="1" x14ac:dyDescent="0.25">
      <c r="A141" s="217">
        <v>1</v>
      </c>
      <c r="B141" s="178" t="s">
        <v>256</v>
      </c>
      <c r="C141" s="2535"/>
      <c r="D141" s="748">
        <f t="shared" si="169"/>
        <v>4530</v>
      </c>
      <c r="E141" s="748">
        <f t="shared" si="169"/>
        <v>1133.75</v>
      </c>
      <c r="F141" s="748">
        <f t="shared" si="169"/>
        <v>682.6875</v>
      </c>
      <c r="G141" s="1915">
        <f t="shared" si="169"/>
        <v>60.214994487320837</v>
      </c>
      <c r="H141" s="2535"/>
      <c r="I141" s="2535"/>
      <c r="J141" s="1895"/>
      <c r="K141" s="1895"/>
      <c r="L141" s="1895"/>
      <c r="M141" s="1895"/>
      <c r="N141" s="1895"/>
      <c r="O141" s="1895"/>
      <c r="P141" s="2533">
        <f t="shared" ref="P141:Z141" si="183">P79</f>
        <v>0</v>
      </c>
      <c r="Q141" s="2533">
        <f t="shared" ref="Q141:R141" si="184">Q79</f>
        <v>0</v>
      </c>
      <c r="R141" s="2533">
        <f t="shared" si="184"/>
        <v>0</v>
      </c>
      <c r="S141" s="2533">
        <f t="shared" si="183"/>
        <v>0</v>
      </c>
      <c r="T141" s="2533">
        <f t="shared" si="183"/>
        <v>0</v>
      </c>
      <c r="U141" s="2533">
        <f t="shared" si="183"/>
        <v>0</v>
      </c>
      <c r="V141" s="2533">
        <f t="shared" si="183"/>
        <v>0</v>
      </c>
      <c r="W141" s="2533">
        <f t="shared" si="183"/>
        <v>0</v>
      </c>
      <c r="X141" s="2533">
        <f t="shared" si="183"/>
        <v>0</v>
      </c>
      <c r="Y141" s="2533">
        <f t="shared" si="183"/>
        <v>0</v>
      </c>
      <c r="Z141" s="2533">
        <f t="shared" si="183"/>
        <v>0</v>
      </c>
      <c r="AA141" s="925">
        <f>AA79</f>
        <v>0</v>
      </c>
      <c r="AB141" s="918">
        <f t="shared" si="182"/>
        <v>0</v>
      </c>
    </row>
    <row r="142" spans="1:28" s="853" customFormat="1" ht="29.25" x14ac:dyDescent="0.25">
      <c r="A142" s="217">
        <v>1</v>
      </c>
      <c r="B142" s="178" t="s">
        <v>269</v>
      </c>
      <c r="C142" s="2535"/>
      <c r="D142" s="748">
        <f t="shared" si="169"/>
        <v>1676</v>
      </c>
      <c r="E142" s="748">
        <f t="shared" si="169"/>
        <v>419</v>
      </c>
      <c r="F142" s="748">
        <f t="shared" si="169"/>
        <v>284</v>
      </c>
      <c r="G142" s="1915">
        <f t="shared" si="169"/>
        <v>67.780429594272078</v>
      </c>
      <c r="H142" s="2535"/>
      <c r="I142" s="2535"/>
      <c r="J142" s="1895"/>
      <c r="K142" s="1895"/>
      <c r="L142" s="1895"/>
      <c r="M142" s="1895"/>
      <c r="N142" s="1895"/>
      <c r="O142" s="1895"/>
      <c r="P142" s="2533">
        <f t="shared" ref="P142:Z142" si="185">P80</f>
        <v>9299.3486999999986</v>
      </c>
      <c r="Q142" s="2533">
        <f t="shared" ref="Q142:R142" si="186">Q80</f>
        <v>9299.3486999999986</v>
      </c>
      <c r="R142" s="2533">
        <f t="shared" si="186"/>
        <v>9299.3486999999986</v>
      </c>
      <c r="S142" s="2533">
        <f t="shared" si="185"/>
        <v>2324.8371749999997</v>
      </c>
      <c r="T142" s="2533">
        <f t="shared" si="185"/>
        <v>1559.7204199999999</v>
      </c>
      <c r="U142" s="2533">
        <f t="shared" si="185"/>
        <v>0</v>
      </c>
      <c r="V142" s="2533">
        <f t="shared" si="185"/>
        <v>0</v>
      </c>
      <c r="W142" s="2533">
        <f t="shared" si="185"/>
        <v>-765.11675500000013</v>
      </c>
      <c r="X142" s="2533">
        <f t="shared" si="185"/>
        <v>0</v>
      </c>
      <c r="Y142" s="2533">
        <f t="shared" si="185"/>
        <v>-46.453479999999999</v>
      </c>
      <c r="Z142" s="2533">
        <f t="shared" si="185"/>
        <v>1513.26694</v>
      </c>
      <c r="AA142" s="925">
        <f>AA80</f>
        <v>0</v>
      </c>
      <c r="AB142" s="918">
        <f t="shared" si="182"/>
        <v>0</v>
      </c>
    </row>
    <row r="143" spans="1:28" s="853" customFormat="1" ht="29.25" x14ac:dyDescent="0.25">
      <c r="A143" s="217">
        <v>1</v>
      </c>
      <c r="B143" s="178" t="s">
        <v>257</v>
      </c>
      <c r="C143" s="2535"/>
      <c r="D143" s="748">
        <f t="shared" si="169"/>
        <v>4345</v>
      </c>
      <c r="E143" s="748">
        <f t="shared" si="169"/>
        <v>1086.5</v>
      </c>
      <c r="F143" s="748">
        <f t="shared" si="169"/>
        <v>1174.2148936170213</v>
      </c>
      <c r="G143" s="748">
        <f t="shared" si="169"/>
        <v>108.07316094036091</v>
      </c>
      <c r="H143" s="2535"/>
      <c r="I143" s="2535"/>
      <c r="J143" s="1895"/>
      <c r="K143" s="1895"/>
      <c r="L143" s="1895"/>
      <c r="M143" s="1895"/>
      <c r="N143" s="1895"/>
      <c r="O143" s="1895"/>
      <c r="P143" s="2533">
        <f t="shared" ref="P143:Z143" si="187">P81</f>
        <v>0</v>
      </c>
      <c r="Q143" s="2533">
        <f t="shared" ref="Q143:R143" si="188">Q81</f>
        <v>0</v>
      </c>
      <c r="R143" s="2533">
        <f t="shared" si="188"/>
        <v>0</v>
      </c>
      <c r="S143" s="2533">
        <f t="shared" si="187"/>
        <v>0</v>
      </c>
      <c r="T143" s="2533">
        <f t="shared" si="187"/>
        <v>0</v>
      </c>
      <c r="U143" s="2533">
        <f t="shared" si="187"/>
        <v>0</v>
      </c>
      <c r="V143" s="2533">
        <f t="shared" si="187"/>
        <v>0</v>
      </c>
      <c r="W143" s="2533">
        <f t="shared" si="187"/>
        <v>0</v>
      </c>
      <c r="X143" s="2533">
        <f t="shared" si="187"/>
        <v>0</v>
      </c>
      <c r="Y143" s="2533">
        <f t="shared" si="187"/>
        <v>0</v>
      </c>
      <c r="Z143" s="2533">
        <f t="shared" si="187"/>
        <v>0</v>
      </c>
      <c r="AA143" s="925">
        <f>AA81</f>
        <v>0</v>
      </c>
      <c r="AB143" s="918">
        <f t="shared" si="182"/>
        <v>0</v>
      </c>
    </row>
    <row r="144" spans="1:28" s="853" customFormat="1" ht="29.25" x14ac:dyDescent="0.25">
      <c r="A144" s="217">
        <v>1</v>
      </c>
      <c r="B144" s="178" t="s">
        <v>258</v>
      </c>
      <c r="C144" s="2535"/>
      <c r="D144" s="748">
        <f t="shared" si="169"/>
        <v>2000</v>
      </c>
      <c r="E144" s="748">
        <f t="shared" si="169"/>
        <v>500</v>
      </c>
      <c r="F144" s="748">
        <f t="shared" si="169"/>
        <v>448</v>
      </c>
      <c r="G144" s="1915">
        <f t="shared" si="169"/>
        <v>89.600000000000009</v>
      </c>
      <c r="H144" s="2535"/>
      <c r="I144" s="2535"/>
      <c r="J144" s="1895"/>
      <c r="K144" s="1895"/>
      <c r="L144" s="1895"/>
      <c r="M144" s="1895"/>
      <c r="N144" s="1895"/>
      <c r="O144" s="1895"/>
      <c r="P144" s="2533"/>
      <c r="Q144" s="2533"/>
      <c r="R144" s="2533"/>
      <c r="S144" s="2533"/>
      <c r="T144" s="2533"/>
      <c r="U144" s="2533"/>
      <c r="V144" s="2533"/>
      <c r="W144" s="2533"/>
      <c r="X144" s="2533"/>
      <c r="Y144" s="2533"/>
      <c r="Z144" s="2533"/>
      <c r="AA144" s="925">
        <f>AA82</f>
        <v>0</v>
      </c>
      <c r="AB144" s="918">
        <f t="shared" si="182"/>
        <v>0</v>
      </c>
    </row>
    <row r="145" spans="1:28" s="853" customFormat="1" x14ac:dyDescent="0.25">
      <c r="A145" s="217">
        <v>1</v>
      </c>
      <c r="B145" s="560" t="s">
        <v>133</v>
      </c>
      <c r="C145" s="2535"/>
      <c r="D145" s="1904">
        <f t="shared" si="169"/>
        <v>20363.095238095237</v>
      </c>
      <c r="E145" s="1904">
        <f t="shared" si="169"/>
        <v>5092.6738095238088</v>
      </c>
      <c r="F145" s="1904">
        <f t="shared" si="169"/>
        <v>4737.6922619047627</v>
      </c>
      <c r="G145" s="1915">
        <f t="shared" si="169"/>
        <v>93.029564411622147</v>
      </c>
      <c r="H145" s="2535"/>
      <c r="I145" s="2535"/>
      <c r="J145" s="1895"/>
      <c r="K145" s="1895"/>
      <c r="L145" s="1895"/>
      <c r="M145" s="1895"/>
      <c r="N145" s="1895"/>
      <c r="O145" s="1895"/>
      <c r="P145" s="2533">
        <f t="shared" ref="P145:Z145" si="189">P83</f>
        <v>42804.806689999998</v>
      </c>
      <c r="Q145" s="2533">
        <f t="shared" ref="Q145:R145" si="190">Q83</f>
        <v>43095.07849</v>
      </c>
      <c r="R145" s="2533">
        <f t="shared" si="190"/>
        <v>43095.07849</v>
      </c>
      <c r="S145" s="1904">
        <f t="shared" si="189"/>
        <v>10753.978363409091</v>
      </c>
      <c r="T145" s="1904">
        <f t="shared" si="189"/>
        <v>9412.8462399999989</v>
      </c>
      <c r="U145" s="1904">
        <f t="shared" si="189"/>
        <v>0</v>
      </c>
      <c r="V145" s="1904">
        <f t="shared" si="189"/>
        <v>0</v>
      </c>
      <c r="W145" s="1904">
        <f t="shared" si="189"/>
        <v>-1341.1321234090904</v>
      </c>
      <c r="X145" s="1904">
        <f t="shared" si="189"/>
        <v>0</v>
      </c>
      <c r="Y145" s="1904">
        <f t="shared" si="189"/>
        <v>-53.942379999999993</v>
      </c>
      <c r="Z145" s="1904">
        <f t="shared" si="189"/>
        <v>9358.9038600000003</v>
      </c>
      <c r="AA145" s="925" t="e">
        <f>SUM(#REF!)</f>
        <v>#REF!</v>
      </c>
      <c r="AB145" s="918">
        <f t="shared" si="182"/>
        <v>0</v>
      </c>
    </row>
    <row r="146" spans="1:28" x14ac:dyDescent="0.25">
      <c r="A146" s="217">
        <v>1</v>
      </c>
      <c r="B146" s="2475" t="s">
        <v>75</v>
      </c>
      <c r="C146" s="2937"/>
      <c r="D146" s="2938">
        <f>D35</f>
        <v>600</v>
      </c>
      <c r="E146" s="2938">
        <f>E35</f>
        <v>150</v>
      </c>
      <c r="F146" s="2938">
        <f>F35</f>
        <v>137</v>
      </c>
      <c r="G146" s="2938">
        <f>F146/E146*100</f>
        <v>91.333333333333329</v>
      </c>
      <c r="H146" s="373">
        <f t="shared" ref="H146:P146" si="191">H35</f>
        <v>10.533333333333333</v>
      </c>
      <c r="I146" s="2936">
        <f t="shared" si="191"/>
        <v>7.8102189781021893</v>
      </c>
      <c r="J146" s="2938">
        <f t="shared" si="191"/>
        <v>6320</v>
      </c>
      <c r="K146" s="2938">
        <f t="shared" si="191"/>
        <v>1580</v>
      </c>
      <c r="L146" s="2938">
        <f t="shared" si="191"/>
        <v>1070</v>
      </c>
      <c r="M146" s="1894">
        <f t="shared" si="191"/>
        <v>67.721518987341767</v>
      </c>
      <c r="N146" s="2938">
        <f t="shared" si="191"/>
        <v>21</v>
      </c>
      <c r="O146" s="1894">
        <f t="shared" si="191"/>
        <v>203.8095238095238</v>
      </c>
      <c r="P146" s="2939">
        <f t="shared" si="191"/>
        <v>0</v>
      </c>
      <c r="Q146" s="2939">
        <f t="shared" ref="Q146:R146" si="192">Q35</f>
        <v>0</v>
      </c>
      <c r="R146" s="2939">
        <f t="shared" si="192"/>
        <v>0</v>
      </c>
      <c r="S146" s="2816"/>
      <c r="T146" s="2939"/>
      <c r="U146" s="2939"/>
      <c r="V146" s="2939"/>
      <c r="W146" s="2939"/>
      <c r="X146" s="2939"/>
      <c r="Y146" s="2939"/>
      <c r="Z146" s="2939"/>
      <c r="AA146" s="2940" t="e">
        <f>SUM(#REF!)</f>
        <v>#REF!</v>
      </c>
      <c r="AB146" s="2598" t="e">
        <f>SUM(#REF!)</f>
        <v>#REF!</v>
      </c>
    </row>
    <row r="147" spans="1:28" x14ac:dyDescent="0.25">
      <c r="A147" s="217">
        <v>1</v>
      </c>
      <c r="B147" s="2205" t="s">
        <v>16</v>
      </c>
      <c r="C147" s="2680"/>
      <c r="D147" s="2023">
        <f t="shared" ref="D147:F148" si="193">D38</f>
        <v>20</v>
      </c>
      <c r="E147" s="2023">
        <f t="shared" si="193"/>
        <v>5</v>
      </c>
      <c r="F147" s="2023">
        <f t="shared" si="193"/>
        <v>5</v>
      </c>
      <c r="G147" s="2023">
        <f>F147/E147*100</f>
        <v>100</v>
      </c>
      <c r="H147" s="373">
        <f t="shared" ref="H147:P147" si="194">H38</f>
        <v>8</v>
      </c>
      <c r="I147" s="2936">
        <f t="shared" si="194"/>
        <v>9.1999999999999993</v>
      </c>
      <c r="J147" s="2023">
        <f t="shared" si="194"/>
        <v>160</v>
      </c>
      <c r="K147" s="2023">
        <f t="shared" si="194"/>
        <v>40</v>
      </c>
      <c r="L147" s="2023">
        <f t="shared" si="194"/>
        <v>46</v>
      </c>
      <c r="M147" s="1894">
        <f t="shared" si="194"/>
        <v>114.99999999999999</v>
      </c>
      <c r="N147" s="2023">
        <f t="shared" si="194"/>
        <v>1</v>
      </c>
      <c r="O147" s="1894">
        <f t="shared" si="194"/>
        <v>184</v>
      </c>
      <c r="P147" s="2738">
        <f t="shared" si="194"/>
        <v>0</v>
      </c>
      <c r="Q147" s="2738">
        <f t="shared" ref="Q147:R147" si="195">Q38</f>
        <v>0</v>
      </c>
      <c r="R147" s="2738">
        <f t="shared" si="195"/>
        <v>0</v>
      </c>
      <c r="S147" s="2738"/>
      <c r="T147" s="2738"/>
      <c r="U147" s="2738"/>
      <c r="V147" s="2738"/>
      <c r="W147" s="2738"/>
      <c r="X147" s="2738"/>
      <c r="Y147" s="2738"/>
      <c r="Z147" s="2738"/>
      <c r="AA147" s="2024" t="e">
        <f>SUM(#REF!)</f>
        <v>#REF!</v>
      </c>
      <c r="AB147" s="2941" t="e">
        <f>SUM(#REF!)</f>
        <v>#REF!</v>
      </c>
    </row>
    <row r="148" spans="1:28" ht="29.25" x14ac:dyDescent="0.25">
      <c r="A148" s="217">
        <v>1</v>
      </c>
      <c r="B148" s="718" t="s">
        <v>134</v>
      </c>
      <c r="C148" s="289"/>
      <c r="D148" s="2536">
        <f t="shared" si="193"/>
        <v>620</v>
      </c>
      <c r="E148" s="2536">
        <f t="shared" si="193"/>
        <v>155</v>
      </c>
      <c r="F148" s="2536">
        <f t="shared" si="193"/>
        <v>142</v>
      </c>
      <c r="G148" s="2536">
        <f>F148/E148*100</f>
        <v>91.612903225806448</v>
      </c>
      <c r="H148" s="373">
        <f t="shared" ref="H148:P148" si="196">H39</f>
        <v>10.451612903225806</v>
      </c>
      <c r="I148" s="2936">
        <f t="shared" si="196"/>
        <v>7.859154929577465</v>
      </c>
      <c r="J148" s="2536">
        <f t="shared" si="196"/>
        <v>6480</v>
      </c>
      <c r="K148" s="2536">
        <f t="shared" si="196"/>
        <v>1620</v>
      </c>
      <c r="L148" s="2536">
        <f t="shared" si="196"/>
        <v>1116</v>
      </c>
      <c r="M148" s="1894">
        <f t="shared" si="196"/>
        <v>68.888888888888886</v>
      </c>
      <c r="N148" s="2536">
        <f t="shared" si="196"/>
        <v>22</v>
      </c>
      <c r="O148" s="1894">
        <f t="shared" si="196"/>
        <v>202.90909090909091</v>
      </c>
      <c r="P148" s="2732">
        <f t="shared" si="196"/>
        <v>37184.437774000005</v>
      </c>
      <c r="Q148" s="2732">
        <f t="shared" ref="Q148:R148" si="197">Q39</f>
        <v>37184.437774000005</v>
      </c>
      <c r="R148" s="2732">
        <f t="shared" si="197"/>
        <v>37184.437774000005</v>
      </c>
      <c r="S148" s="2732">
        <f t="shared" ref="S148:Z148" si="198">S39</f>
        <v>9296.1094435000014</v>
      </c>
      <c r="T148" s="2732">
        <f t="shared" si="198"/>
        <v>9234.4647999999997</v>
      </c>
      <c r="U148" s="2732">
        <f t="shared" si="198"/>
        <v>0</v>
      </c>
      <c r="V148" s="2732">
        <f t="shared" si="198"/>
        <v>0</v>
      </c>
      <c r="W148" s="2732">
        <f t="shared" si="198"/>
        <v>-61.644643500001621</v>
      </c>
      <c r="X148" s="2732">
        <f t="shared" si="198"/>
        <v>0</v>
      </c>
      <c r="Y148" s="2732">
        <f t="shared" si="198"/>
        <v>-60.56371</v>
      </c>
      <c r="Z148" s="2732">
        <f t="shared" si="198"/>
        <v>9173.9010899999994</v>
      </c>
      <c r="AA148" s="2278" t="e">
        <f>#REF!</f>
        <v>#REF!</v>
      </c>
      <c r="AB148" s="935" t="e">
        <f>SUM(#REF!)</f>
        <v>#REF!</v>
      </c>
    </row>
    <row r="149" spans="1:28" x14ac:dyDescent="0.25">
      <c r="A149" s="217">
        <v>1</v>
      </c>
      <c r="B149" s="2942" t="s">
        <v>194</v>
      </c>
      <c r="C149" s="2943"/>
      <c r="D149" s="2944">
        <f t="shared" ref="D149:G152" si="199">D84</f>
        <v>1502</v>
      </c>
      <c r="E149" s="2944">
        <f t="shared" si="199"/>
        <v>376</v>
      </c>
      <c r="F149" s="2944">
        <f t="shared" si="199"/>
        <v>463</v>
      </c>
      <c r="G149" s="2945">
        <f t="shared" si="199"/>
        <v>123.13829787234043</v>
      </c>
      <c r="H149" s="370"/>
      <c r="I149" s="2946"/>
      <c r="J149" s="2944"/>
      <c r="K149" s="2944"/>
      <c r="L149" s="2944"/>
      <c r="M149" s="2122"/>
      <c r="N149" s="2944"/>
      <c r="O149" s="2122"/>
      <c r="P149" s="2742">
        <f t="shared" ref="P149:AB149" si="200">P84</f>
        <v>0</v>
      </c>
      <c r="Q149" s="2742">
        <f t="shared" ref="Q149:R149" si="201">Q84</f>
        <v>0</v>
      </c>
      <c r="R149" s="2742">
        <f t="shared" si="201"/>
        <v>0</v>
      </c>
      <c r="S149" s="2742">
        <f t="shared" si="200"/>
        <v>0</v>
      </c>
      <c r="T149" s="2742">
        <f t="shared" si="200"/>
        <v>0</v>
      </c>
      <c r="U149" s="2742">
        <f t="shared" si="200"/>
        <v>0</v>
      </c>
      <c r="V149" s="2742">
        <f t="shared" si="200"/>
        <v>0</v>
      </c>
      <c r="W149" s="2742">
        <f t="shared" si="200"/>
        <v>0</v>
      </c>
      <c r="X149" s="2742">
        <f t="shared" si="200"/>
        <v>0</v>
      </c>
      <c r="Y149" s="2742">
        <f t="shared" si="200"/>
        <v>0</v>
      </c>
      <c r="Z149" s="2742">
        <f t="shared" si="200"/>
        <v>0</v>
      </c>
      <c r="AA149" s="2706">
        <f t="shared" si="200"/>
        <v>0</v>
      </c>
      <c r="AB149" s="937">
        <f t="shared" si="200"/>
        <v>0</v>
      </c>
    </row>
    <row r="150" spans="1:28" x14ac:dyDescent="0.25">
      <c r="A150" s="217">
        <v>1</v>
      </c>
      <c r="B150" s="2947" t="s">
        <v>195</v>
      </c>
      <c r="C150" s="2948"/>
      <c r="D150" s="2021">
        <f t="shared" si="199"/>
        <v>1500</v>
      </c>
      <c r="E150" s="2021">
        <f t="shared" si="199"/>
        <v>375</v>
      </c>
      <c r="F150" s="2021">
        <f t="shared" si="199"/>
        <v>463</v>
      </c>
      <c r="G150" s="2536">
        <f t="shared" si="199"/>
        <v>123.46666666666665</v>
      </c>
      <c r="H150" s="374"/>
      <c r="I150" s="2949"/>
      <c r="J150" s="2950"/>
      <c r="K150" s="2950"/>
      <c r="L150" s="2950"/>
      <c r="M150" s="1923"/>
      <c r="N150" s="2950"/>
      <c r="O150" s="1923"/>
      <c r="P150" s="2744">
        <f t="shared" ref="P150:AB150" si="202">P85</f>
        <v>0</v>
      </c>
      <c r="Q150" s="2744">
        <f t="shared" ref="Q150:R150" si="203">Q85</f>
        <v>0</v>
      </c>
      <c r="R150" s="2744">
        <f t="shared" si="203"/>
        <v>0</v>
      </c>
      <c r="S150" s="2744">
        <f t="shared" si="202"/>
        <v>0</v>
      </c>
      <c r="T150" s="2744">
        <f t="shared" si="202"/>
        <v>0</v>
      </c>
      <c r="U150" s="2744">
        <f t="shared" si="202"/>
        <v>0</v>
      </c>
      <c r="V150" s="2744">
        <f t="shared" si="202"/>
        <v>0</v>
      </c>
      <c r="W150" s="2744">
        <f t="shared" si="202"/>
        <v>0</v>
      </c>
      <c r="X150" s="2744">
        <f t="shared" si="202"/>
        <v>0</v>
      </c>
      <c r="Y150" s="2744">
        <f t="shared" si="202"/>
        <v>0</v>
      </c>
      <c r="Z150" s="2744">
        <f t="shared" si="202"/>
        <v>0</v>
      </c>
      <c r="AA150" s="2022">
        <f t="shared" si="202"/>
        <v>0</v>
      </c>
      <c r="AB150" s="943">
        <f t="shared" si="202"/>
        <v>0</v>
      </c>
    </row>
    <row r="151" spans="1:28" x14ac:dyDescent="0.25">
      <c r="A151" s="217">
        <v>1</v>
      </c>
      <c r="B151" s="2952" t="s">
        <v>196</v>
      </c>
      <c r="C151" s="2948"/>
      <c r="D151" s="2950">
        <f t="shared" si="199"/>
        <v>2</v>
      </c>
      <c r="E151" s="2950">
        <f t="shared" si="199"/>
        <v>1</v>
      </c>
      <c r="F151" s="2950">
        <f t="shared" si="199"/>
        <v>0</v>
      </c>
      <c r="G151" s="2950">
        <f t="shared" si="199"/>
        <v>0</v>
      </c>
      <c r="H151" s="374"/>
      <c r="I151" s="2949"/>
      <c r="J151" s="2950"/>
      <c r="K151" s="2950"/>
      <c r="L151" s="2950"/>
      <c r="M151" s="1923"/>
      <c r="N151" s="2950"/>
      <c r="O151" s="1923"/>
      <c r="P151" s="2744">
        <f t="shared" ref="P151:AB151" si="204">P86</f>
        <v>0</v>
      </c>
      <c r="Q151" s="2744">
        <f t="shared" ref="Q151:R151" si="205">Q86</f>
        <v>0</v>
      </c>
      <c r="R151" s="2744">
        <f t="shared" si="205"/>
        <v>0</v>
      </c>
      <c r="S151" s="2744">
        <f t="shared" si="204"/>
        <v>0</v>
      </c>
      <c r="T151" s="2744">
        <f t="shared" si="204"/>
        <v>0</v>
      </c>
      <c r="U151" s="2744">
        <f t="shared" si="204"/>
        <v>0</v>
      </c>
      <c r="V151" s="2744">
        <f t="shared" si="204"/>
        <v>0</v>
      </c>
      <c r="W151" s="2744">
        <f t="shared" si="204"/>
        <v>0</v>
      </c>
      <c r="X151" s="2744">
        <f t="shared" si="204"/>
        <v>0</v>
      </c>
      <c r="Y151" s="2744">
        <f t="shared" si="204"/>
        <v>0</v>
      </c>
      <c r="Z151" s="2744">
        <f t="shared" si="204"/>
        <v>0</v>
      </c>
      <c r="AA151" s="2951">
        <f t="shared" si="204"/>
        <v>0</v>
      </c>
      <c r="AB151" s="943">
        <f t="shared" si="204"/>
        <v>0</v>
      </c>
    </row>
    <row r="152" spans="1:28" ht="29.25" thickBot="1" x14ac:dyDescent="0.3">
      <c r="A152" s="217">
        <v>1</v>
      </c>
      <c r="B152" s="719" t="s">
        <v>201</v>
      </c>
      <c r="C152" s="2953"/>
      <c r="D152" s="2954">
        <f t="shared" si="199"/>
        <v>1502</v>
      </c>
      <c r="E152" s="2954">
        <f t="shared" si="199"/>
        <v>376</v>
      </c>
      <c r="F152" s="2954">
        <f t="shared" si="199"/>
        <v>463</v>
      </c>
      <c r="G152" s="2027">
        <f t="shared" si="199"/>
        <v>123.13829787234043</v>
      </c>
      <c r="H152" s="377"/>
      <c r="I152" s="2955"/>
      <c r="J152" s="2027"/>
      <c r="K152" s="2027"/>
      <c r="L152" s="2027"/>
      <c r="M152" s="1939"/>
      <c r="N152" s="2027"/>
      <c r="O152" s="1939"/>
      <c r="P152" s="2698">
        <f t="shared" ref="P152:AB152" si="206">P87</f>
        <v>5661.4144000000006</v>
      </c>
      <c r="Q152" s="2698">
        <f t="shared" ref="Q152:R152" si="207">Q87</f>
        <v>5661.4144000000006</v>
      </c>
      <c r="R152" s="2698">
        <f t="shared" si="207"/>
        <v>5661.4144000000006</v>
      </c>
      <c r="S152" s="2698">
        <f t="shared" si="206"/>
        <v>1415.3536000000001</v>
      </c>
      <c r="T152" s="2698">
        <f t="shared" si="206"/>
        <v>1409.626</v>
      </c>
      <c r="U152" s="2698">
        <f t="shared" si="206"/>
        <v>0</v>
      </c>
      <c r="V152" s="2698">
        <f t="shared" si="206"/>
        <v>0</v>
      </c>
      <c r="W152" s="2698">
        <f t="shared" si="206"/>
        <v>-5.7276000000001659</v>
      </c>
      <c r="X152" s="2698">
        <f t="shared" si="206"/>
        <v>0</v>
      </c>
      <c r="Y152" s="2698">
        <f t="shared" si="206"/>
        <v>-21.782419999999998</v>
      </c>
      <c r="Z152" s="2698">
        <f t="shared" si="206"/>
        <v>1387.84358</v>
      </c>
      <c r="AA152" s="2956">
        <f t="shared" si="206"/>
        <v>0</v>
      </c>
      <c r="AB152" s="2701">
        <f t="shared" si="206"/>
        <v>0</v>
      </c>
    </row>
    <row r="153" spans="1:28" ht="20.100000000000001" customHeight="1" x14ac:dyDescent="0.25">
      <c r="A153" s="217">
        <v>1</v>
      </c>
    </row>
    <row r="154" spans="1:28" ht="20.100000000000001" customHeight="1" x14ac:dyDescent="0.25">
      <c r="A154" s="217">
        <v>1</v>
      </c>
      <c r="B154" s="419"/>
      <c r="C154" s="419"/>
      <c r="D154" s="737"/>
      <c r="E154" s="737"/>
      <c r="F154" s="737"/>
      <c r="G154" s="737"/>
      <c r="H154" s="737"/>
      <c r="I154" s="737"/>
      <c r="J154" s="737"/>
      <c r="K154" s="737"/>
      <c r="L154" s="737"/>
    </row>
  </sheetData>
  <autoFilter ref="B7:AC154"/>
  <mergeCells count="19">
    <mergeCell ref="AA4:AB4"/>
    <mergeCell ref="X4:X6"/>
    <mergeCell ref="V4:V6"/>
    <mergeCell ref="Q4:Q6"/>
    <mergeCell ref="R4:R6"/>
    <mergeCell ref="B1:Z1"/>
    <mergeCell ref="T4:T6"/>
    <mergeCell ref="W4:W6"/>
    <mergeCell ref="Y4:Y6"/>
    <mergeCell ref="Z4:Z6"/>
    <mergeCell ref="N4:N6"/>
    <mergeCell ref="C4:C6"/>
    <mergeCell ref="O4:O6"/>
    <mergeCell ref="D4:G5"/>
    <mergeCell ref="S4:S6"/>
    <mergeCell ref="H4:I5"/>
    <mergeCell ref="J4:M5"/>
    <mergeCell ref="U4:U6"/>
    <mergeCell ref="P4:P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G163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H28" sqref="H28"/>
    </sheetView>
  </sheetViews>
  <sheetFormatPr defaultColWidth="11.42578125" defaultRowHeight="15" x14ac:dyDescent="0.25"/>
  <cols>
    <col min="1" max="1" width="42.7109375" style="217" customWidth="1"/>
    <col min="2" max="2" width="11.140625" style="217" hidden="1" customWidth="1"/>
    <col min="3" max="3" width="14" style="217" customWidth="1"/>
    <col min="4" max="4" width="12.85546875" style="217" customWidth="1"/>
    <col min="5" max="5" width="13.28515625" style="217" customWidth="1"/>
    <col min="6" max="6" width="11.28515625" style="217" customWidth="1"/>
    <col min="7" max="8" width="12.7109375" style="217" customWidth="1"/>
    <col min="9" max="14" width="12.140625" style="217" customWidth="1"/>
    <col min="15" max="17" width="15.5703125" style="217" customWidth="1"/>
    <col min="18" max="18" width="15.85546875" style="217" customWidth="1"/>
    <col min="19" max="19" width="16.42578125" style="217" customWidth="1"/>
    <col min="20" max="24" width="12.140625" style="217" customWidth="1"/>
    <col min="25" max="25" width="14.28515625" style="217" customWidth="1"/>
    <col min="26" max="26" width="15.42578125" style="217" hidden="1" customWidth="1"/>
    <col min="27" max="27" width="14.140625" style="217" hidden="1" customWidth="1"/>
    <col min="28" max="28" width="14.140625" style="217" customWidth="1"/>
    <col min="29" max="39" width="11.42578125" style="217" customWidth="1"/>
    <col min="40" max="16384" width="11.42578125" style="217"/>
  </cols>
  <sheetData>
    <row r="1" spans="1:27" ht="42.75" customHeight="1" x14ac:dyDescent="0.25">
      <c r="A1" s="362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2025 года</v>
      </c>
      <c r="B1" s="3628"/>
      <c r="C1" s="3628"/>
      <c r="D1" s="3628"/>
      <c r="E1" s="3628"/>
      <c r="F1" s="3628"/>
      <c r="G1" s="3628"/>
      <c r="H1" s="3628"/>
      <c r="I1" s="3628"/>
      <c r="J1" s="3628"/>
      <c r="K1" s="3628"/>
      <c r="L1" s="3628"/>
      <c r="M1" s="3628"/>
      <c r="N1" s="3628"/>
      <c r="O1" s="3628"/>
      <c r="P1" s="3628"/>
      <c r="Q1" s="3628"/>
      <c r="R1" s="3628"/>
      <c r="S1" s="3628"/>
      <c r="T1" s="3628"/>
      <c r="U1" s="3628"/>
      <c r="V1" s="3628"/>
      <c r="W1" s="3628"/>
      <c r="X1" s="3628"/>
      <c r="Y1" s="3628"/>
    </row>
    <row r="2" spans="1:27" ht="12" hidden="1" customHeight="1" x14ac:dyDescent="0.25">
      <c r="A2" s="2245">
        <v>3</v>
      </c>
    </row>
    <row r="3" spans="1:27" ht="21" customHeight="1" thickBot="1" x14ac:dyDescent="0.3">
      <c r="A3" s="2245"/>
    </row>
    <row r="4" spans="1:27" ht="48" customHeight="1" thickBot="1" x14ac:dyDescent="0.3">
      <c r="A4" s="1063" t="s">
        <v>3</v>
      </c>
      <c r="B4" s="3603" t="s">
        <v>142</v>
      </c>
      <c r="C4" s="3588" t="s">
        <v>138</v>
      </c>
      <c r="D4" s="3589"/>
      <c r="E4" s="3589"/>
      <c r="F4" s="3590"/>
      <c r="G4" s="3594" t="s">
        <v>639</v>
      </c>
      <c r="H4" s="3595"/>
      <c r="I4" s="3594" t="s">
        <v>640</v>
      </c>
      <c r="J4" s="3598"/>
      <c r="K4" s="3598"/>
      <c r="L4" s="3595"/>
      <c r="M4" s="3600" t="s">
        <v>143</v>
      </c>
      <c r="N4" s="3600" t="s">
        <v>144</v>
      </c>
      <c r="O4" s="3583" t="s">
        <v>643</v>
      </c>
      <c r="P4" s="3583" t="s">
        <v>719</v>
      </c>
      <c r="Q4" s="3583" t="s">
        <v>730</v>
      </c>
      <c r="R4" s="3610" t="s">
        <v>727</v>
      </c>
      <c r="S4" s="3583" t="s">
        <v>136</v>
      </c>
      <c r="T4" s="3615" t="s">
        <v>291</v>
      </c>
      <c r="U4" s="3583" t="s">
        <v>292</v>
      </c>
      <c r="V4" s="3583" t="s">
        <v>41</v>
      </c>
      <c r="W4" s="3583" t="s">
        <v>286</v>
      </c>
      <c r="X4" s="3583" t="s">
        <v>137</v>
      </c>
      <c r="Y4" s="3583" t="s">
        <v>216</v>
      </c>
      <c r="Z4" s="3581" t="s">
        <v>467</v>
      </c>
      <c r="AA4" s="3582"/>
    </row>
    <row r="5" spans="1:27" ht="18.75" customHeight="1" thickBot="1" x14ac:dyDescent="0.3">
      <c r="A5" s="1064"/>
      <c r="B5" s="3604"/>
      <c r="C5" s="3591"/>
      <c r="D5" s="3592"/>
      <c r="E5" s="3592"/>
      <c r="F5" s="3593"/>
      <c r="G5" s="3596"/>
      <c r="H5" s="3597"/>
      <c r="I5" s="3596"/>
      <c r="J5" s="3599"/>
      <c r="K5" s="3599"/>
      <c r="L5" s="3597"/>
      <c r="M5" s="3601"/>
      <c r="N5" s="3613"/>
      <c r="O5" s="3606"/>
      <c r="P5" s="3606"/>
      <c r="Q5" s="3606"/>
      <c r="R5" s="3611"/>
      <c r="S5" s="3606"/>
      <c r="T5" s="3616"/>
      <c r="U5" s="3584"/>
      <c r="V5" s="3606"/>
      <c r="W5" s="3584"/>
      <c r="X5" s="3606"/>
      <c r="Y5" s="3606"/>
      <c r="Z5" s="1065"/>
      <c r="AA5" s="1066"/>
    </row>
    <row r="6" spans="1:27" ht="32.25" customHeight="1" thickBot="1" x14ac:dyDescent="0.3">
      <c r="A6" s="1067" t="s">
        <v>4</v>
      </c>
      <c r="B6" s="3605"/>
      <c r="C6" s="192" t="s">
        <v>642</v>
      </c>
      <c r="D6" s="3323" t="str">
        <f>'1 уровень'!F8</f>
        <v>План 3 мес. 2025 г.</v>
      </c>
      <c r="E6" s="192" t="s">
        <v>139</v>
      </c>
      <c r="F6" s="192" t="s">
        <v>140</v>
      </c>
      <c r="G6" s="3323" t="s">
        <v>141</v>
      </c>
      <c r="H6" s="193" t="s">
        <v>139</v>
      </c>
      <c r="I6" s="192" t="s">
        <v>642</v>
      </c>
      <c r="J6" s="3323" t="str">
        <f>'1 уровень'!L8</f>
        <v>План 3 мес. 2025 г.</v>
      </c>
      <c r="K6" s="192" t="s">
        <v>139</v>
      </c>
      <c r="L6" s="192" t="s">
        <v>140</v>
      </c>
      <c r="M6" s="3602"/>
      <c r="N6" s="3614"/>
      <c r="O6" s="3607"/>
      <c r="P6" s="3607"/>
      <c r="Q6" s="3607"/>
      <c r="R6" s="3612"/>
      <c r="S6" s="3607"/>
      <c r="T6" s="3617"/>
      <c r="U6" s="3585"/>
      <c r="V6" s="3607"/>
      <c r="W6" s="3585"/>
      <c r="X6" s="3607"/>
      <c r="Y6" s="3607"/>
      <c r="Z6" s="1068" t="s">
        <v>335</v>
      </c>
      <c r="AA6" s="3324" t="s">
        <v>466</v>
      </c>
    </row>
    <row r="7" spans="1:27" s="5" customFormat="1" ht="15.75" thickBot="1" x14ac:dyDescent="0.3">
      <c r="A7" s="15">
        <v>1</v>
      </c>
      <c r="B7" s="15">
        <v>2</v>
      </c>
      <c r="C7" s="194">
        <v>3</v>
      </c>
      <c r="D7" s="194">
        <v>4</v>
      </c>
      <c r="E7" s="194">
        <v>5</v>
      </c>
      <c r="F7" s="194">
        <v>6</v>
      </c>
      <c r="G7" s="193">
        <v>7</v>
      </c>
      <c r="H7" s="193">
        <v>8</v>
      </c>
      <c r="I7" s="193">
        <v>9</v>
      </c>
      <c r="J7" s="193">
        <v>10</v>
      </c>
      <c r="K7" s="193">
        <v>11</v>
      </c>
      <c r="L7" s="193">
        <v>12</v>
      </c>
      <c r="M7" s="193">
        <v>13</v>
      </c>
      <c r="N7" s="193">
        <v>14</v>
      </c>
      <c r="O7" s="195"/>
      <c r="P7" s="195"/>
      <c r="Q7" s="195"/>
      <c r="R7" s="856">
        <v>15</v>
      </c>
      <c r="S7" s="195">
        <v>16</v>
      </c>
      <c r="T7" s="783">
        <v>17</v>
      </c>
      <c r="U7" s="195"/>
      <c r="V7" s="195">
        <v>18</v>
      </c>
      <c r="W7" s="195">
        <v>19</v>
      </c>
      <c r="X7" s="195">
        <v>20</v>
      </c>
      <c r="Y7" s="195">
        <v>21</v>
      </c>
      <c r="Z7" s="899"/>
      <c r="AA7" s="856"/>
    </row>
    <row r="8" spans="1:27" s="5" customFormat="1" x14ac:dyDescent="0.25">
      <c r="A8" s="3328"/>
      <c r="B8" s="3328"/>
      <c r="C8" s="3272"/>
      <c r="D8" s="3272"/>
      <c r="E8" s="3272"/>
      <c r="F8" s="3272"/>
      <c r="G8" s="3272"/>
      <c r="H8" s="3272"/>
      <c r="I8" s="3272"/>
      <c r="J8" s="1070"/>
      <c r="K8" s="1070"/>
      <c r="L8" s="1070"/>
      <c r="M8" s="1070"/>
      <c r="N8" s="1070"/>
      <c r="O8" s="1803"/>
      <c r="P8" s="1803"/>
      <c r="Q8" s="1803"/>
      <c r="R8" s="2925"/>
      <c r="S8" s="1803"/>
      <c r="T8" s="2926"/>
      <c r="U8" s="1803"/>
      <c r="V8" s="1803"/>
      <c r="W8" s="1803"/>
      <c r="X8" s="1803"/>
      <c r="Y8" s="1803"/>
      <c r="Z8" s="3329"/>
      <c r="AA8" s="2925"/>
    </row>
    <row r="9" spans="1:27" ht="47.25" x14ac:dyDescent="0.25">
      <c r="A9" s="1842" t="s">
        <v>393</v>
      </c>
      <c r="B9" s="704"/>
      <c r="C9" s="2032"/>
      <c r="D9" s="2032"/>
      <c r="E9" s="2032"/>
      <c r="F9" s="2032"/>
      <c r="G9" s="2032"/>
      <c r="H9" s="2032"/>
      <c r="I9" s="2032"/>
      <c r="J9" s="2032"/>
      <c r="K9" s="2032"/>
      <c r="L9" s="2032"/>
      <c r="M9" s="2032"/>
      <c r="N9" s="2032"/>
      <c r="O9" s="2032"/>
      <c r="P9" s="2032"/>
      <c r="Q9" s="2032"/>
      <c r="R9" s="2089"/>
      <c r="S9" s="2032"/>
      <c r="T9" s="2263"/>
      <c r="U9" s="2032"/>
      <c r="V9" s="2032"/>
      <c r="W9" s="2032"/>
      <c r="X9" s="2032"/>
      <c r="Y9" s="2032"/>
      <c r="Z9" s="2089"/>
      <c r="AA9" s="2089"/>
    </row>
    <row r="10" spans="1:27" ht="26.25" x14ac:dyDescent="0.25">
      <c r="A10" s="3297" t="s">
        <v>570</v>
      </c>
      <c r="B10" s="704"/>
      <c r="C10" s="2032"/>
      <c r="D10" s="2032"/>
      <c r="E10" s="2032"/>
      <c r="F10" s="2032"/>
      <c r="G10" s="2032"/>
      <c r="H10" s="2032"/>
      <c r="I10" s="2032"/>
      <c r="J10" s="2032"/>
      <c r="K10" s="2032"/>
      <c r="L10" s="2032"/>
      <c r="M10" s="2032"/>
      <c r="N10" s="2032"/>
      <c r="O10" s="2032"/>
      <c r="P10" s="2032"/>
      <c r="Q10" s="2032"/>
      <c r="R10" s="2089"/>
      <c r="S10" s="2032"/>
      <c r="T10" s="2263"/>
      <c r="U10" s="2032"/>
      <c r="V10" s="2032"/>
      <c r="W10" s="2032"/>
      <c r="X10" s="2032"/>
      <c r="Y10" s="2032"/>
      <c r="Z10" s="2089"/>
      <c r="AA10" s="2089"/>
    </row>
    <row r="11" spans="1:27" s="2240" customFormat="1" x14ac:dyDescent="0.25">
      <c r="A11" s="1949" t="s">
        <v>5</v>
      </c>
      <c r="B11" s="1949"/>
      <c r="C11" s="1260"/>
      <c r="D11" s="1260"/>
      <c r="E11" s="1260"/>
      <c r="F11" s="1260"/>
      <c r="G11" s="1260"/>
      <c r="H11" s="1260"/>
      <c r="I11" s="1951"/>
      <c r="J11" s="1951"/>
      <c r="K11" s="1951"/>
      <c r="L11" s="1951"/>
      <c r="M11" s="1951"/>
      <c r="N11" s="1951"/>
      <c r="O11" s="1260"/>
      <c r="P11" s="1260"/>
      <c r="Q11" s="1260"/>
      <c r="R11" s="1262"/>
      <c r="S11" s="1260"/>
      <c r="T11" s="2495"/>
      <c r="U11" s="1260"/>
      <c r="V11" s="1260"/>
      <c r="W11" s="1260"/>
      <c r="X11" s="1260"/>
      <c r="Y11" s="1260"/>
      <c r="Z11" s="1260"/>
      <c r="AA11" s="1262"/>
    </row>
    <row r="12" spans="1:27" s="2240" customFormat="1" x14ac:dyDescent="0.25">
      <c r="A12" s="3" t="s">
        <v>469</v>
      </c>
      <c r="B12" s="190">
        <v>340</v>
      </c>
      <c r="C12" s="839">
        <v>50</v>
      </c>
      <c r="D12" s="126">
        <f t="shared" ref="D12:D20" si="0">ROUND(C12/12*$A$2,0)</f>
        <v>13</v>
      </c>
      <c r="E12" s="126">
        <v>7</v>
      </c>
      <c r="F12" s="316">
        <f t="shared" ref="F12:F21" si="1">E12/D12*100</f>
        <v>53.846153846153847</v>
      </c>
      <c r="G12" s="220">
        <v>12</v>
      </c>
      <c r="H12" s="155">
        <f t="shared" ref="H12:H21" si="2">K12/E12</f>
        <v>10</v>
      </c>
      <c r="I12" s="156">
        <f t="shared" ref="I12:I20" si="3">ROUND(C12*G12,0)</f>
        <v>600</v>
      </c>
      <c r="J12" s="156">
        <f t="shared" ref="J12:J20" si="4">ROUND(I12/12*$A$2,0)</f>
        <v>150</v>
      </c>
      <c r="K12" s="1951">
        <v>70</v>
      </c>
      <c r="L12" s="156">
        <f t="shared" ref="L12:L21" si="5">K12/J12*100</f>
        <v>46.666666666666664</v>
      </c>
      <c r="M12" s="156">
        <f t="shared" ref="M12:M20" si="6">ROUND(I12/B12,0)</f>
        <v>2</v>
      </c>
      <c r="N12" s="156">
        <f t="shared" ref="N12:N21" si="7">K12/$A$2*12/M12</f>
        <v>140</v>
      </c>
      <c r="O12" s="1260"/>
      <c r="P12" s="1260"/>
      <c r="Q12" s="1260"/>
      <c r="R12" s="1262"/>
      <c r="S12" s="1260"/>
      <c r="T12" s="2495"/>
      <c r="U12" s="1260"/>
      <c r="V12" s="1260"/>
      <c r="W12" s="1260"/>
      <c r="X12" s="1260"/>
      <c r="Y12" s="1260"/>
      <c r="Z12" s="1260"/>
      <c r="AA12" s="1262"/>
    </row>
    <row r="13" spans="1:27" s="2240" customFormat="1" x14ac:dyDescent="0.25">
      <c r="A13" s="3" t="s">
        <v>23</v>
      </c>
      <c r="B13" s="190">
        <v>340</v>
      </c>
      <c r="C13" s="839">
        <v>165</v>
      </c>
      <c r="D13" s="126">
        <f t="shared" si="0"/>
        <v>41</v>
      </c>
      <c r="E13" s="126">
        <v>26</v>
      </c>
      <c r="F13" s="316">
        <f t="shared" si="1"/>
        <v>63.414634146341463</v>
      </c>
      <c r="G13" s="220">
        <v>6.5</v>
      </c>
      <c r="H13" s="155">
        <f t="shared" ref="H13" si="8">K13/E13</f>
        <v>5.0769230769230766</v>
      </c>
      <c r="I13" s="156">
        <f t="shared" si="3"/>
        <v>1073</v>
      </c>
      <c r="J13" s="156">
        <f t="shared" si="4"/>
        <v>268</v>
      </c>
      <c r="K13" s="1951">
        <v>132</v>
      </c>
      <c r="L13" s="156">
        <f t="shared" si="5"/>
        <v>49.253731343283583</v>
      </c>
      <c r="M13" s="156">
        <f t="shared" si="6"/>
        <v>3</v>
      </c>
      <c r="N13" s="156">
        <f t="shared" si="7"/>
        <v>176</v>
      </c>
      <c r="O13" s="1260"/>
      <c r="P13" s="1260"/>
      <c r="Q13" s="1260"/>
      <c r="R13" s="1262"/>
      <c r="S13" s="1260"/>
      <c r="T13" s="2495"/>
      <c r="U13" s="1260"/>
      <c r="V13" s="1260"/>
      <c r="W13" s="1260"/>
      <c r="X13" s="1260"/>
      <c r="Y13" s="1260"/>
      <c r="Z13" s="1260"/>
      <c r="AA13" s="1262"/>
    </row>
    <row r="14" spans="1:27" s="2240" customFormat="1" x14ac:dyDescent="0.25">
      <c r="A14" s="3" t="s">
        <v>24</v>
      </c>
      <c r="B14" s="190">
        <v>300</v>
      </c>
      <c r="C14" s="839">
        <v>16</v>
      </c>
      <c r="D14" s="126">
        <f t="shared" si="0"/>
        <v>4</v>
      </c>
      <c r="E14" s="126">
        <v>0</v>
      </c>
      <c r="F14" s="316">
        <f t="shared" si="1"/>
        <v>0</v>
      </c>
      <c r="G14" s="220">
        <v>9.5</v>
      </c>
      <c r="H14" s="155" t="e">
        <f t="shared" si="2"/>
        <v>#DIV/0!</v>
      </c>
      <c r="I14" s="156">
        <f t="shared" si="3"/>
        <v>152</v>
      </c>
      <c r="J14" s="156">
        <f t="shared" si="4"/>
        <v>38</v>
      </c>
      <c r="K14" s="1951">
        <v>0</v>
      </c>
      <c r="L14" s="156">
        <f t="shared" si="5"/>
        <v>0</v>
      </c>
      <c r="M14" s="156">
        <f t="shared" si="6"/>
        <v>1</v>
      </c>
      <c r="N14" s="156">
        <f t="shared" si="7"/>
        <v>0</v>
      </c>
      <c r="O14" s="1260"/>
      <c r="P14" s="1260"/>
      <c r="Q14" s="1260"/>
      <c r="R14" s="1262"/>
      <c r="S14" s="1260"/>
      <c r="T14" s="2495"/>
      <c r="U14" s="1260"/>
      <c r="V14" s="1260"/>
      <c r="W14" s="1260"/>
      <c r="X14" s="1260"/>
      <c r="Y14" s="1260"/>
      <c r="Z14" s="1260"/>
      <c r="AA14" s="1262"/>
    </row>
    <row r="15" spans="1:27" s="2240" customFormat="1" x14ac:dyDescent="0.25">
      <c r="A15" s="3" t="s">
        <v>162</v>
      </c>
      <c r="B15" s="190">
        <v>270</v>
      </c>
      <c r="C15" s="839">
        <v>270</v>
      </c>
      <c r="D15" s="126">
        <f t="shared" si="0"/>
        <v>68</v>
      </c>
      <c r="E15" s="126">
        <v>53</v>
      </c>
      <c r="F15" s="316">
        <f t="shared" si="1"/>
        <v>77.941176470588232</v>
      </c>
      <c r="G15" s="220">
        <v>9</v>
      </c>
      <c r="H15" s="155">
        <f t="shared" si="2"/>
        <v>6.4339622641509431</v>
      </c>
      <c r="I15" s="156">
        <f t="shared" si="3"/>
        <v>2430</v>
      </c>
      <c r="J15" s="156">
        <f t="shared" si="4"/>
        <v>608</v>
      </c>
      <c r="K15" s="1951">
        <v>341</v>
      </c>
      <c r="L15" s="156">
        <f t="shared" si="5"/>
        <v>56.085526315789465</v>
      </c>
      <c r="M15" s="156">
        <f t="shared" si="6"/>
        <v>9</v>
      </c>
      <c r="N15" s="156">
        <f t="shared" si="7"/>
        <v>151.55555555555554</v>
      </c>
      <c r="O15" s="1260"/>
      <c r="P15" s="1260"/>
      <c r="Q15" s="1260"/>
      <c r="R15" s="1262"/>
      <c r="S15" s="1260"/>
      <c r="T15" s="2495"/>
      <c r="U15" s="1260"/>
      <c r="V15" s="1260"/>
      <c r="W15" s="1260"/>
      <c r="X15" s="1260"/>
      <c r="Y15" s="1260"/>
      <c r="Z15" s="1260"/>
      <c r="AA15" s="1262"/>
    </row>
    <row r="16" spans="1:27" s="2240" customFormat="1" x14ac:dyDescent="0.25">
      <c r="A16" s="3" t="s">
        <v>9</v>
      </c>
      <c r="B16" s="190">
        <v>340</v>
      </c>
      <c r="C16" s="839">
        <v>110</v>
      </c>
      <c r="D16" s="126">
        <f t="shared" si="0"/>
        <v>28</v>
      </c>
      <c r="E16" s="126">
        <v>23</v>
      </c>
      <c r="F16" s="316">
        <f t="shared" si="1"/>
        <v>82.142857142857139</v>
      </c>
      <c r="G16" s="220">
        <v>15</v>
      </c>
      <c r="H16" s="155">
        <f t="shared" si="2"/>
        <v>11.782608695652174</v>
      </c>
      <c r="I16" s="156">
        <f t="shared" si="3"/>
        <v>1650</v>
      </c>
      <c r="J16" s="156">
        <f t="shared" si="4"/>
        <v>413</v>
      </c>
      <c r="K16" s="1951">
        <v>271</v>
      </c>
      <c r="L16" s="156">
        <f t="shared" si="5"/>
        <v>65.617433414043575</v>
      </c>
      <c r="M16" s="156">
        <f t="shared" si="6"/>
        <v>5</v>
      </c>
      <c r="N16" s="156">
        <f t="shared" si="7"/>
        <v>216.8</v>
      </c>
      <c r="O16" s="1260"/>
      <c r="P16" s="1260"/>
      <c r="Q16" s="1260"/>
      <c r="R16" s="1262"/>
      <c r="S16" s="1260"/>
      <c r="T16" s="2495"/>
      <c r="U16" s="1260"/>
      <c r="V16" s="1260"/>
      <c r="W16" s="1260"/>
      <c r="X16" s="1260"/>
      <c r="Y16" s="1260"/>
      <c r="Z16" s="1260"/>
      <c r="AA16" s="1262"/>
    </row>
    <row r="17" spans="1:27" s="2240" customFormat="1" x14ac:dyDescent="0.25">
      <c r="A17" s="3" t="s">
        <v>25</v>
      </c>
      <c r="B17" s="190">
        <v>340</v>
      </c>
      <c r="C17" s="839">
        <v>39</v>
      </c>
      <c r="D17" s="126">
        <f t="shared" si="0"/>
        <v>10</v>
      </c>
      <c r="E17" s="126">
        <v>6</v>
      </c>
      <c r="F17" s="316">
        <f t="shared" si="1"/>
        <v>60</v>
      </c>
      <c r="G17" s="220">
        <v>9.6</v>
      </c>
      <c r="H17" s="155">
        <f t="shared" si="2"/>
        <v>6</v>
      </c>
      <c r="I17" s="156">
        <f t="shared" si="3"/>
        <v>374</v>
      </c>
      <c r="J17" s="156">
        <f t="shared" si="4"/>
        <v>94</v>
      </c>
      <c r="K17" s="1951">
        <v>36</v>
      </c>
      <c r="L17" s="156">
        <f t="shared" si="5"/>
        <v>38.297872340425535</v>
      </c>
      <c r="M17" s="156">
        <f t="shared" si="6"/>
        <v>1</v>
      </c>
      <c r="N17" s="156">
        <f t="shared" si="7"/>
        <v>144</v>
      </c>
      <c r="O17" s="1260"/>
      <c r="P17" s="1260"/>
      <c r="Q17" s="1260"/>
      <c r="R17" s="1262"/>
      <c r="S17" s="1260"/>
      <c r="T17" s="2495"/>
      <c r="U17" s="1260"/>
      <c r="V17" s="1260"/>
      <c r="W17" s="1260"/>
      <c r="X17" s="1260"/>
      <c r="Y17" s="1260"/>
      <c r="Z17" s="1260"/>
      <c r="AA17" s="1262"/>
    </row>
    <row r="18" spans="1:27" s="2240" customFormat="1" x14ac:dyDescent="0.25">
      <c r="A18" s="3" t="s">
        <v>63</v>
      </c>
      <c r="B18" s="190">
        <v>320</v>
      </c>
      <c r="C18" s="839">
        <v>150</v>
      </c>
      <c r="D18" s="126">
        <f t="shared" si="0"/>
        <v>38</v>
      </c>
      <c r="E18" s="126">
        <v>26</v>
      </c>
      <c r="F18" s="316">
        <f t="shared" si="1"/>
        <v>68.421052631578945</v>
      </c>
      <c r="G18" s="220">
        <v>12</v>
      </c>
      <c r="H18" s="155">
        <f t="shared" si="2"/>
        <v>6.8461538461538458</v>
      </c>
      <c r="I18" s="156">
        <f t="shared" si="3"/>
        <v>1800</v>
      </c>
      <c r="J18" s="156">
        <f t="shared" si="4"/>
        <v>450</v>
      </c>
      <c r="K18" s="1951">
        <v>178</v>
      </c>
      <c r="L18" s="156">
        <f t="shared" si="5"/>
        <v>39.555555555555557</v>
      </c>
      <c r="M18" s="156">
        <f t="shared" si="6"/>
        <v>6</v>
      </c>
      <c r="N18" s="156">
        <f t="shared" si="7"/>
        <v>118.66666666666667</v>
      </c>
      <c r="O18" s="2370"/>
      <c r="P18" s="2370"/>
      <c r="Q18" s="2370"/>
      <c r="R18" s="2687"/>
      <c r="S18" s="2370"/>
      <c r="T18" s="2686"/>
      <c r="U18" s="2370"/>
      <c r="V18" s="2370"/>
      <c r="W18" s="2370"/>
      <c r="X18" s="2370"/>
      <c r="Y18" s="2370"/>
      <c r="Z18" s="2370"/>
      <c r="AA18" s="2687"/>
    </row>
    <row r="19" spans="1:27" s="2240" customFormat="1" x14ac:dyDescent="0.25">
      <c r="A19" s="3" t="s">
        <v>10</v>
      </c>
      <c r="B19" s="190">
        <v>340</v>
      </c>
      <c r="C19" s="839">
        <v>280</v>
      </c>
      <c r="D19" s="126">
        <f t="shared" si="0"/>
        <v>70</v>
      </c>
      <c r="E19" s="126">
        <v>59</v>
      </c>
      <c r="F19" s="316">
        <f t="shared" si="1"/>
        <v>84.285714285714292</v>
      </c>
      <c r="G19" s="220">
        <v>12</v>
      </c>
      <c r="H19" s="155">
        <f t="shared" si="2"/>
        <v>8.8644067796610173</v>
      </c>
      <c r="I19" s="156">
        <f t="shared" si="3"/>
        <v>3360</v>
      </c>
      <c r="J19" s="156">
        <f t="shared" si="4"/>
        <v>840</v>
      </c>
      <c r="K19" s="1951">
        <v>523</v>
      </c>
      <c r="L19" s="156">
        <f t="shared" si="5"/>
        <v>62.261904761904759</v>
      </c>
      <c r="M19" s="156">
        <f t="shared" si="6"/>
        <v>10</v>
      </c>
      <c r="N19" s="156">
        <f t="shared" si="7"/>
        <v>209.2</v>
      </c>
      <c r="O19" s="2370"/>
      <c r="P19" s="2370"/>
      <c r="Q19" s="2370"/>
      <c r="R19" s="2695"/>
      <c r="S19" s="2370"/>
      <c r="T19" s="2686"/>
      <c r="U19" s="2370"/>
      <c r="V19" s="2370"/>
      <c r="W19" s="2370"/>
      <c r="X19" s="2370"/>
      <c r="Y19" s="2370"/>
      <c r="Z19" s="2370"/>
      <c r="AA19" s="2687"/>
    </row>
    <row r="20" spans="1:27" s="2240" customFormat="1" x14ac:dyDescent="0.25">
      <c r="A20" s="3" t="s">
        <v>6</v>
      </c>
      <c r="B20" s="190">
        <v>340</v>
      </c>
      <c r="C20" s="839">
        <v>270</v>
      </c>
      <c r="D20" s="126">
        <f t="shared" si="0"/>
        <v>68</v>
      </c>
      <c r="E20" s="126">
        <v>57</v>
      </c>
      <c r="F20" s="316">
        <f t="shared" si="1"/>
        <v>83.82352941176471</v>
      </c>
      <c r="G20" s="220">
        <v>10.5</v>
      </c>
      <c r="H20" s="155">
        <f t="shared" si="2"/>
        <v>9.6315789473684212</v>
      </c>
      <c r="I20" s="156">
        <f t="shared" si="3"/>
        <v>2835</v>
      </c>
      <c r="J20" s="156">
        <f t="shared" si="4"/>
        <v>709</v>
      </c>
      <c r="K20" s="1951">
        <v>549</v>
      </c>
      <c r="L20" s="156">
        <f t="shared" si="5"/>
        <v>77.433004231311713</v>
      </c>
      <c r="M20" s="156">
        <f t="shared" si="6"/>
        <v>8</v>
      </c>
      <c r="N20" s="156">
        <f t="shared" si="7"/>
        <v>274.5</v>
      </c>
      <c r="O20" s="2370"/>
      <c r="P20" s="2370"/>
      <c r="Q20" s="2370"/>
      <c r="R20" s="2695"/>
      <c r="S20" s="2370"/>
      <c r="T20" s="2686"/>
      <c r="U20" s="2370"/>
      <c r="V20" s="2370"/>
      <c r="W20" s="2370"/>
      <c r="X20" s="2370"/>
      <c r="Y20" s="2370"/>
      <c r="Z20" s="2370"/>
      <c r="AA20" s="2687"/>
    </row>
    <row r="21" spans="1:27" s="2240" customFormat="1" x14ac:dyDescent="0.25">
      <c r="A21" s="1345" t="s">
        <v>7</v>
      </c>
      <c r="B21" s="1345"/>
      <c r="C21" s="2497">
        <f>SUM(C12:C20)</f>
        <v>1350</v>
      </c>
      <c r="D21" s="2497">
        <f>SUM(D12:D20)</f>
        <v>340</v>
      </c>
      <c r="E21" s="2497">
        <f>SUM(E12:E20)</f>
        <v>257</v>
      </c>
      <c r="F21" s="2497">
        <f t="shared" si="1"/>
        <v>75.588235294117652</v>
      </c>
      <c r="G21" s="1974">
        <f>IF(C21=0,0,I21/C21)</f>
        <v>10.573333333333334</v>
      </c>
      <c r="H21" s="199">
        <f t="shared" si="2"/>
        <v>8.1712062256809332</v>
      </c>
      <c r="I21" s="2497">
        <f>SUM(I12:I20)</f>
        <v>14274</v>
      </c>
      <c r="J21" s="2497">
        <f>SUM(J12:J20)</f>
        <v>3570</v>
      </c>
      <c r="K21" s="2497">
        <f>SUM(K12:K20)</f>
        <v>2100</v>
      </c>
      <c r="L21" s="156">
        <f t="shared" si="5"/>
        <v>58.82352941176471</v>
      </c>
      <c r="M21" s="2497">
        <f>SUM(M12:M20)</f>
        <v>45</v>
      </c>
      <c r="N21" s="156">
        <f t="shared" si="7"/>
        <v>186.66666666666666</v>
      </c>
      <c r="O21" s="2498">
        <v>187987.62801043998</v>
      </c>
      <c r="P21" s="2498">
        <v>187987.62801043998</v>
      </c>
      <c r="Q21" s="2498">
        <v>187987.62801043998</v>
      </c>
      <c r="R21" s="326">
        <f>O21/12*$A$2+(P21-O21)/11*2+(Q21-P21)/10*1</f>
        <v>46996.907002609994</v>
      </c>
      <c r="S21" s="2498">
        <f>Y21-X21-U21</f>
        <v>46741.425500000005</v>
      </c>
      <c r="T21" s="2711"/>
      <c r="U21" s="2498">
        <v>-3.7114000000000003</v>
      </c>
      <c r="V21" s="2498">
        <f>S21-R21</f>
        <v>-255.48150260998955</v>
      </c>
      <c r="W21" s="2498"/>
      <c r="X21" s="2498">
        <v>-1066.4446799999998</v>
      </c>
      <c r="Y21" s="2498">
        <v>45671.269420000004</v>
      </c>
      <c r="Z21" s="2498">
        <f>AF21-AE21-AB21</f>
        <v>0</v>
      </c>
      <c r="AA21" s="2562">
        <f>AG21-AF21-AC21</f>
        <v>0</v>
      </c>
    </row>
    <row r="22" spans="1:27" s="2240" customFormat="1" x14ac:dyDescent="0.25">
      <c r="A22" s="1854" t="s">
        <v>14</v>
      </c>
      <c r="B22" s="2500"/>
      <c r="C22" s="2497"/>
      <c r="D22" s="2497"/>
      <c r="E22" s="2497"/>
      <c r="F22" s="2497"/>
      <c r="G22" s="2501"/>
      <c r="H22" s="2501"/>
      <c r="I22" s="2497"/>
      <c r="J22" s="2497"/>
      <c r="K22" s="2497"/>
      <c r="L22" s="2497"/>
      <c r="M22" s="2497"/>
      <c r="N22" s="2497"/>
      <c r="O22" s="2370"/>
      <c r="P22" s="2370"/>
      <c r="Q22" s="2370"/>
      <c r="R22" s="2941"/>
      <c r="S22" s="2370"/>
      <c r="T22" s="2686"/>
      <c r="U22" s="2370"/>
      <c r="V22" s="2370"/>
      <c r="W22" s="2370"/>
      <c r="X22" s="2370"/>
      <c r="Y22" s="2370"/>
      <c r="Z22" s="2370"/>
      <c r="AA22" s="2687"/>
    </row>
    <row r="23" spans="1:27" s="2240" customFormat="1" ht="15.75" x14ac:dyDescent="0.25">
      <c r="A23" s="843" t="s">
        <v>317</v>
      </c>
      <c r="B23" s="1635"/>
      <c r="C23" s="526"/>
      <c r="D23" s="526"/>
      <c r="E23" s="526"/>
      <c r="F23" s="526"/>
      <c r="G23" s="827"/>
      <c r="H23" s="827"/>
      <c r="I23" s="1458"/>
      <c r="J23" s="1458"/>
      <c r="K23" s="1458"/>
      <c r="L23" s="1458"/>
      <c r="M23" s="1458"/>
      <c r="N23" s="1458"/>
      <c r="O23" s="369">
        <v>58096.241280000002</v>
      </c>
      <c r="P23" s="369">
        <v>58096.241280000002</v>
      </c>
      <c r="Q23" s="369">
        <v>58096.241280000002</v>
      </c>
      <c r="R23" s="918">
        <f t="shared" ref="R23:R24" si="9">O23/12*$A$2+(P23-O23)/11*2+(Q23-P23)/10*1</f>
        <v>14524.060320000001</v>
      </c>
      <c r="S23" s="369">
        <f t="shared" ref="S23:S24" si="10">Y23-X23-U23</f>
        <v>13757.163200000001</v>
      </c>
      <c r="T23" s="1123"/>
      <c r="U23" s="369"/>
      <c r="V23" s="369">
        <f t="shared" ref="V23:V24" si="11">S23-R23</f>
        <v>-766.89711999999963</v>
      </c>
      <c r="W23" s="369"/>
      <c r="X23" s="369">
        <v>-12.950340000000001</v>
      </c>
      <c r="Y23" s="369">
        <v>13744.212860000001</v>
      </c>
      <c r="Z23" s="369">
        <f>AF23-AE23-AB23</f>
        <v>0</v>
      </c>
      <c r="AA23" s="918">
        <f>AG23-AF23-AC23</f>
        <v>0</v>
      </c>
    </row>
    <row r="24" spans="1:27" s="2240" customFormat="1" x14ac:dyDescent="0.25">
      <c r="A24" s="469" t="s">
        <v>283</v>
      </c>
      <c r="B24" s="1635"/>
      <c r="C24" s="526"/>
      <c r="D24" s="526"/>
      <c r="E24" s="526"/>
      <c r="F24" s="526"/>
      <c r="G24" s="827"/>
      <c r="H24" s="827"/>
      <c r="I24" s="1458"/>
      <c r="J24" s="1458"/>
      <c r="K24" s="1458"/>
      <c r="L24" s="1458"/>
      <c r="M24" s="1458"/>
      <c r="N24" s="1458"/>
      <c r="O24" s="369">
        <v>17074.113229999999</v>
      </c>
      <c r="P24" s="369">
        <v>17074.113229999999</v>
      </c>
      <c r="Q24" s="369">
        <v>17074.113229999999</v>
      </c>
      <c r="R24" s="918">
        <f t="shared" si="9"/>
        <v>4268.5283074999998</v>
      </c>
      <c r="S24" s="369">
        <f t="shared" si="10"/>
        <v>4268.5283100000006</v>
      </c>
      <c r="T24" s="1123"/>
      <c r="U24" s="369"/>
      <c r="V24" s="369">
        <f t="shared" si="11"/>
        <v>2.5000008463393897E-6</v>
      </c>
      <c r="W24" s="369"/>
      <c r="X24" s="369">
        <v>0</v>
      </c>
      <c r="Y24" s="369">
        <v>4268.5283100000006</v>
      </c>
      <c r="Z24" s="369">
        <f>AF24-AE24-AB24</f>
        <v>0</v>
      </c>
      <c r="AA24" s="918">
        <f>AG24-AF24-AC24</f>
        <v>0</v>
      </c>
    </row>
    <row r="25" spans="1:27" s="2240" customFormat="1" ht="29.25" x14ac:dyDescent="0.25">
      <c r="A25" s="2235" t="s">
        <v>266</v>
      </c>
      <c r="B25" s="523"/>
      <c r="C25" s="1027">
        <f>C26+C27+C28</f>
        <v>13600</v>
      </c>
      <c r="D25" s="1027">
        <f t="shared" ref="D25:E25" si="12">D26+D27+D28</f>
        <v>3400</v>
      </c>
      <c r="E25" s="1027">
        <f t="shared" si="12"/>
        <v>3017</v>
      </c>
      <c r="F25" s="746">
        <f t="shared" ref="F25:F34" si="13">E25/D25*100</f>
        <v>88.735294117647058</v>
      </c>
      <c r="G25" s="1491"/>
      <c r="H25" s="1491"/>
      <c r="I25" s="125"/>
      <c r="J25" s="125"/>
      <c r="K25" s="125"/>
      <c r="L25" s="125"/>
      <c r="M25" s="125"/>
      <c r="N25" s="125"/>
      <c r="O25" s="325"/>
      <c r="P25" s="325"/>
      <c r="Q25" s="325"/>
      <c r="R25" s="973"/>
      <c r="S25" s="325"/>
      <c r="T25" s="782"/>
      <c r="U25" s="325"/>
      <c r="V25" s="325"/>
      <c r="W25" s="325"/>
      <c r="X25" s="325"/>
      <c r="Y25" s="325"/>
      <c r="Z25" s="325"/>
      <c r="AA25" s="973"/>
    </row>
    <row r="26" spans="1:27" s="2240" customFormat="1" ht="30" x14ac:dyDescent="0.25">
      <c r="A26" s="309" t="s">
        <v>667</v>
      </c>
      <c r="B26" s="4"/>
      <c r="C26" s="546">
        <v>5000</v>
      </c>
      <c r="D26" s="186">
        <f t="shared" ref="D26:D28" si="14">ROUND(C26/12*$A$2,0)</f>
        <v>1250</v>
      </c>
      <c r="E26" s="186">
        <v>1286</v>
      </c>
      <c r="F26" s="186">
        <f t="shared" si="13"/>
        <v>102.88</v>
      </c>
      <c r="G26" s="1491"/>
      <c r="H26" s="1491"/>
      <c r="I26" s="125"/>
      <c r="J26" s="125"/>
      <c r="K26" s="125"/>
      <c r="L26" s="125"/>
      <c r="M26" s="125"/>
      <c r="N26" s="125"/>
      <c r="O26" s="325"/>
      <c r="P26" s="325"/>
      <c r="Q26" s="325"/>
      <c r="R26" s="973"/>
      <c r="S26" s="325"/>
      <c r="T26" s="782"/>
      <c r="U26" s="325"/>
      <c r="V26" s="325"/>
      <c r="W26" s="325"/>
      <c r="X26" s="325"/>
      <c r="Y26" s="325"/>
      <c r="Z26" s="325"/>
      <c r="AA26" s="973"/>
    </row>
    <row r="27" spans="1:27" s="2240" customFormat="1" ht="60" x14ac:dyDescent="0.25">
      <c r="A27" s="309" t="s">
        <v>668</v>
      </c>
      <c r="B27" s="4"/>
      <c r="C27" s="546">
        <v>3300</v>
      </c>
      <c r="D27" s="186">
        <f t="shared" si="14"/>
        <v>825</v>
      </c>
      <c r="E27" s="186">
        <v>1085</v>
      </c>
      <c r="F27" s="186">
        <f t="shared" si="13"/>
        <v>131.51515151515153</v>
      </c>
      <c r="G27" s="1491"/>
      <c r="H27" s="1491"/>
      <c r="I27" s="125"/>
      <c r="J27" s="125"/>
      <c r="K27" s="125"/>
      <c r="L27" s="125"/>
      <c r="M27" s="125"/>
      <c r="N27" s="125"/>
      <c r="O27" s="325"/>
      <c r="P27" s="325"/>
      <c r="Q27" s="325"/>
      <c r="R27" s="973"/>
      <c r="S27" s="325"/>
      <c r="T27" s="782"/>
      <c r="U27" s="325"/>
      <c r="V27" s="325"/>
      <c r="W27" s="325"/>
      <c r="X27" s="325"/>
      <c r="Y27" s="325"/>
      <c r="Z27" s="325"/>
      <c r="AA27" s="973"/>
    </row>
    <row r="28" spans="1:27" s="2240" customFormat="1" ht="45" x14ac:dyDescent="0.25">
      <c r="A28" s="310" t="s">
        <v>669</v>
      </c>
      <c r="B28" s="4"/>
      <c r="C28" s="546">
        <v>5300</v>
      </c>
      <c r="D28" s="186">
        <f t="shared" si="14"/>
        <v>1325</v>
      </c>
      <c r="E28" s="186">
        <v>646</v>
      </c>
      <c r="F28" s="186">
        <f t="shared" si="13"/>
        <v>48.754716981132077</v>
      </c>
      <c r="G28" s="1491"/>
      <c r="H28" s="1491"/>
      <c r="I28" s="125"/>
      <c r="J28" s="125"/>
      <c r="K28" s="125"/>
      <c r="L28" s="125"/>
      <c r="M28" s="125"/>
      <c r="N28" s="125"/>
      <c r="O28" s="325"/>
      <c r="P28" s="325"/>
      <c r="Q28" s="325"/>
      <c r="R28" s="973"/>
      <c r="S28" s="325"/>
      <c r="T28" s="782"/>
      <c r="U28" s="325"/>
      <c r="V28" s="325"/>
      <c r="W28" s="325"/>
      <c r="X28" s="325"/>
      <c r="Y28" s="325"/>
      <c r="Z28" s="325"/>
      <c r="AA28" s="973"/>
    </row>
    <row r="29" spans="1:27" s="2240" customFormat="1" x14ac:dyDescent="0.25">
      <c r="A29" s="2235" t="s">
        <v>130</v>
      </c>
      <c r="B29" s="523"/>
      <c r="C29" s="3140">
        <f>C30+C31+C32</f>
        <v>7890</v>
      </c>
      <c r="D29" s="3140">
        <f t="shared" ref="D29:E29" si="15">D30+D31+D32</f>
        <v>1973</v>
      </c>
      <c r="E29" s="3140">
        <f t="shared" si="15"/>
        <v>1476</v>
      </c>
      <c r="F29" s="746">
        <f t="shared" si="13"/>
        <v>74.809934110491639</v>
      </c>
      <c r="G29" s="1491"/>
      <c r="H29" s="1491"/>
      <c r="I29" s="125"/>
      <c r="J29" s="125"/>
      <c r="K29" s="125"/>
      <c r="L29" s="125"/>
      <c r="M29" s="125"/>
      <c r="N29" s="125"/>
      <c r="O29" s="325"/>
      <c r="P29" s="325"/>
      <c r="Q29" s="325"/>
      <c r="R29" s="973"/>
      <c r="S29" s="325"/>
      <c r="T29" s="782"/>
      <c r="U29" s="325"/>
      <c r="V29" s="325"/>
      <c r="W29" s="325"/>
      <c r="X29" s="325"/>
      <c r="Y29" s="325"/>
      <c r="Z29" s="325"/>
      <c r="AA29" s="973"/>
    </row>
    <row r="30" spans="1:27" s="2240" customFormat="1" x14ac:dyDescent="0.25">
      <c r="A30" s="4" t="s">
        <v>219</v>
      </c>
      <c r="B30" s="4"/>
      <c r="C30" s="546">
        <v>7500</v>
      </c>
      <c r="D30" s="186">
        <f t="shared" ref="D30:D34" si="16">ROUND(C30/12*$A$2,0)</f>
        <v>1875</v>
      </c>
      <c r="E30" s="186">
        <v>1367</v>
      </c>
      <c r="F30" s="186">
        <f t="shared" si="13"/>
        <v>72.906666666666666</v>
      </c>
      <c r="G30" s="1491"/>
      <c r="H30" s="1491"/>
      <c r="I30" s="125"/>
      <c r="J30" s="125"/>
      <c r="K30" s="125"/>
      <c r="L30" s="125"/>
      <c r="M30" s="125"/>
      <c r="N30" s="125"/>
      <c r="O30" s="325"/>
      <c r="P30" s="325"/>
      <c r="Q30" s="325"/>
      <c r="R30" s="973"/>
      <c r="S30" s="325"/>
      <c r="T30" s="782"/>
      <c r="U30" s="325"/>
      <c r="V30" s="325"/>
      <c r="W30" s="325"/>
      <c r="X30" s="325"/>
      <c r="Y30" s="325"/>
      <c r="Z30" s="325"/>
      <c r="AA30" s="973"/>
    </row>
    <row r="31" spans="1:27" s="2240" customFormat="1" ht="45" x14ac:dyDescent="0.25">
      <c r="A31" s="309" t="s">
        <v>435</v>
      </c>
      <c r="B31" s="4"/>
      <c r="C31" s="546">
        <v>280</v>
      </c>
      <c r="D31" s="186">
        <f t="shared" si="16"/>
        <v>70</v>
      </c>
      <c r="E31" s="186">
        <v>61</v>
      </c>
      <c r="F31" s="186">
        <f t="shared" si="13"/>
        <v>87.142857142857139</v>
      </c>
      <c r="G31" s="1491"/>
      <c r="H31" s="1491"/>
      <c r="I31" s="125"/>
      <c r="J31" s="125"/>
      <c r="K31" s="125"/>
      <c r="L31" s="125"/>
      <c r="M31" s="125"/>
      <c r="N31" s="125"/>
      <c r="O31" s="325"/>
      <c r="P31" s="325"/>
      <c r="Q31" s="325"/>
      <c r="R31" s="973"/>
      <c r="S31" s="325"/>
      <c r="T31" s="782"/>
      <c r="U31" s="325"/>
      <c r="V31" s="325"/>
      <c r="W31" s="325"/>
      <c r="X31" s="325"/>
      <c r="Y31" s="325"/>
      <c r="Z31" s="325"/>
      <c r="AA31" s="973"/>
    </row>
    <row r="32" spans="1:27" s="2240" customFormat="1" ht="60" x14ac:dyDescent="0.25">
      <c r="A32" s="4" t="s">
        <v>462</v>
      </c>
      <c r="B32" s="4"/>
      <c r="C32" s="546">
        <v>110</v>
      </c>
      <c r="D32" s="186">
        <f t="shared" si="16"/>
        <v>28</v>
      </c>
      <c r="E32" s="186">
        <v>48</v>
      </c>
      <c r="F32" s="186">
        <f t="shared" si="13"/>
        <v>171.42857142857142</v>
      </c>
      <c r="G32" s="1491"/>
      <c r="H32" s="1491"/>
      <c r="I32" s="125"/>
      <c r="J32" s="125"/>
      <c r="K32" s="125"/>
      <c r="L32" s="125"/>
      <c r="M32" s="125"/>
      <c r="N32" s="125"/>
      <c r="O32" s="325"/>
      <c r="P32" s="325"/>
      <c r="Q32" s="325"/>
      <c r="R32" s="973"/>
      <c r="S32" s="325"/>
      <c r="T32" s="782"/>
      <c r="U32" s="325"/>
      <c r="V32" s="325"/>
      <c r="W32" s="325"/>
      <c r="X32" s="325"/>
      <c r="Y32" s="325"/>
      <c r="Z32" s="325"/>
      <c r="AA32" s="973"/>
    </row>
    <row r="33" spans="1:27" s="2240" customFormat="1" ht="29.25" x14ac:dyDescent="0.25">
      <c r="A33" s="2235" t="s">
        <v>564</v>
      </c>
      <c r="B33" s="4"/>
      <c r="C33" s="2232">
        <v>2850</v>
      </c>
      <c r="D33" s="186">
        <f t="shared" si="16"/>
        <v>713</v>
      </c>
      <c r="E33" s="186">
        <v>563</v>
      </c>
      <c r="F33" s="186">
        <f t="shared" si="13"/>
        <v>78.962131837307155</v>
      </c>
      <c r="G33" s="1491"/>
      <c r="H33" s="1491"/>
      <c r="I33" s="125"/>
      <c r="J33" s="125"/>
      <c r="K33" s="125"/>
      <c r="L33" s="125"/>
      <c r="M33" s="125"/>
      <c r="N33" s="125"/>
      <c r="O33" s="325"/>
      <c r="P33" s="325"/>
      <c r="Q33" s="325"/>
      <c r="R33" s="973"/>
      <c r="S33" s="325"/>
      <c r="T33" s="782"/>
      <c r="U33" s="325"/>
      <c r="V33" s="325"/>
      <c r="W33" s="325"/>
      <c r="X33" s="325"/>
      <c r="Y33" s="325"/>
      <c r="Z33" s="325"/>
      <c r="AA33" s="973"/>
    </row>
    <row r="34" spans="1:27" s="2240" customFormat="1" ht="72" x14ac:dyDescent="0.25">
      <c r="A34" s="523" t="s">
        <v>569</v>
      </c>
      <c r="B34" s="4"/>
      <c r="C34" s="2232">
        <v>150</v>
      </c>
      <c r="D34" s="186">
        <f t="shared" si="16"/>
        <v>38</v>
      </c>
      <c r="E34" s="186">
        <v>36</v>
      </c>
      <c r="F34" s="186">
        <f t="shared" si="13"/>
        <v>94.73684210526315</v>
      </c>
      <c r="G34" s="1491"/>
      <c r="H34" s="1491"/>
      <c r="I34" s="125"/>
      <c r="J34" s="125"/>
      <c r="K34" s="125"/>
      <c r="L34" s="125"/>
      <c r="M34" s="125"/>
      <c r="N34" s="125"/>
      <c r="O34" s="325"/>
      <c r="P34" s="325"/>
      <c r="Q34" s="325"/>
      <c r="R34" s="973"/>
      <c r="S34" s="325"/>
      <c r="T34" s="782"/>
      <c r="U34" s="325"/>
      <c r="V34" s="325"/>
      <c r="W34" s="325"/>
      <c r="X34" s="325"/>
      <c r="Y34" s="325"/>
      <c r="Z34" s="325"/>
      <c r="AA34" s="973"/>
    </row>
    <row r="35" spans="1:27" s="2240" customFormat="1" x14ac:dyDescent="0.25">
      <c r="A35" s="2" t="s">
        <v>28</v>
      </c>
      <c r="B35" s="2"/>
      <c r="C35" s="2503"/>
      <c r="D35" s="2503"/>
      <c r="E35" s="2503"/>
      <c r="F35" s="2503"/>
      <c r="G35" s="2501"/>
      <c r="H35" s="2501"/>
      <c r="I35" s="2497"/>
      <c r="J35" s="2497"/>
      <c r="K35" s="2497"/>
      <c r="L35" s="2497"/>
      <c r="M35" s="2497"/>
      <c r="N35" s="2497"/>
      <c r="O35" s="369"/>
      <c r="P35" s="369"/>
      <c r="Q35" s="369"/>
      <c r="R35" s="356"/>
      <c r="S35" s="369"/>
      <c r="T35" s="1123"/>
      <c r="U35" s="369"/>
      <c r="V35" s="369"/>
      <c r="W35" s="369"/>
      <c r="X35" s="369"/>
      <c r="Y35" s="369"/>
      <c r="Z35" s="325"/>
      <c r="AA35" s="973"/>
    </row>
    <row r="36" spans="1:27" s="2240" customFormat="1" x14ac:dyDescent="0.25">
      <c r="A36" s="1025" t="s">
        <v>10</v>
      </c>
      <c r="B36" s="2505">
        <v>300</v>
      </c>
      <c r="C36" s="2369">
        <v>200</v>
      </c>
      <c r="D36" s="186">
        <f t="shared" ref="D36:D37" si="17">ROUND(C36/12*$A$2,0)</f>
        <v>50</v>
      </c>
      <c r="E36" s="126">
        <v>50</v>
      </c>
      <c r="F36" s="126">
        <f>E36/D36*100</f>
        <v>100</v>
      </c>
      <c r="G36" s="827">
        <v>10</v>
      </c>
      <c r="H36" s="155">
        <f>K36/E36</f>
        <v>8.82</v>
      </c>
      <c r="I36" s="156">
        <f>ROUND(C36*G36,0)</f>
        <v>2000</v>
      </c>
      <c r="J36" s="126">
        <f t="shared" ref="J36:J37" si="18">ROUND(I36/12*$A$2,0)</f>
        <v>500</v>
      </c>
      <c r="K36" s="156">
        <v>441</v>
      </c>
      <c r="L36" s="156">
        <f>K36/J36*100</f>
        <v>88.2</v>
      </c>
      <c r="M36" s="156">
        <f>ROUND(I36/B36,0)</f>
        <v>7</v>
      </c>
      <c r="N36" s="156">
        <f>K36/$A$2*12/M36</f>
        <v>252</v>
      </c>
      <c r="O36" s="325"/>
      <c r="P36" s="325"/>
      <c r="Q36" s="325"/>
      <c r="R36" s="973"/>
      <c r="S36" s="325"/>
      <c r="T36" s="782"/>
      <c r="U36" s="325"/>
      <c r="V36" s="325"/>
      <c r="W36" s="325"/>
      <c r="X36" s="325"/>
      <c r="Y36" s="325"/>
      <c r="Z36" s="325"/>
      <c r="AA36" s="973"/>
    </row>
    <row r="37" spans="1:27" s="2240" customFormat="1" x14ac:dyDescent="0.25">
      <c r="A37" s="1025" t="s">
        <v>6</v>
      </c>
      <c r="B37" s="2505">
        <v>300</v>
      </c>
      <c r="C37" s="2369">
        <v>144</v>
      </c>
      <c r="D37" s="186">
        <f t="shared" si="17"/>
        <v>36</v>
      </c>
      <c r="E37" s="126">
        <v>28</v>
      </c>
      <c r="F37" s="126">
        <f>E37/D37*100</f>
        <v>77.777777777777786</v>
      </c>
      <c r="G37" s="827">
        <v>10</v>
      </c>
      <c r="H37" s="155">
        <f>K37/E37</f>
        <v>6.3928571428571432</v>
      </c>
      <c r="I37" s="156">
        <f>ROUND(C37*G37,0)</f>
        <v>1440</v>
      </c>
      <c r="J37" s="126">
        <f t="shared" si="18"/>
        <v>360</v>
      </c>
      <c r="K37" s="156">
        <v>179</v>
      </c>
      <c r="L37" s="156">
        <f>K37/J37*100</f>
        <v>49.722222222222221</v>
      </c>
      <c r="M37" s="156">
        <f>ROUND(I37/B37,0)</f>
        <v>5</v>
      </c>
      <c r="N37" s="156">
        <f>K37/$A$2*12/M37</f>
        <v>143.19999999999999</v>
      </c>
      <c r="O37" s="325"/>
      <c r="P37" s="325"/>
      <c r="Q37" s="325"/>
      <c r="R37" s="973"/>
      <c r="S37" s="325"/>
      <c r="T37" s="782"/>
      <c r="U37" s="325"/>
      <c r="V37" s="325"/>
      <c r="W37" s="325"/>
      <c r="X37" s="325"/>
      <c r="Y37" s="325"/>
      <c r="Z37" s="325"/>
      <c r="AA37" s="973"/>
    </row>
    <row r="38" spans="1:27" s="2240" customFormat="1" x14ac:dyDescent="0.25">
      <c r="A38" s="523" t="s">
        <v>13</v>
      </c>
      <c r="B38" s="523"/>
      <c r="C38" s="1472">
        <f>SUM(C36:C37)</f>
        <v>344</v>
      </c>
      <c r="D38" s="1472">
        <f>SUM(D36:D37)</f>
        <v>86</v>
      </c>
      <c r="E38" s="1472">
        <f>SUM(E36:E37)</f>
        <v>78</v>
      </c>
      <c r="F38" s="1472">
        <f>E38/D38*100</f>
        <v>90.697674418604649</v>
      </c>
      <c r="G38" s="1974">
        <f>IF(C38=0,0,I38/C38)</f>
        <v>10</v>
      </c>
      <c r="H38" s="199">
        <f>K38/E38</f>
        <v>7.9487179487179489</v>
      </c>
      <c r="I38" s="1472">
        <f>SUM(I36:I37)</f>
        <v>3440</v>
      </c>
      <c r="J38" s="1472">
        <f>SUM(J36:J37)</f>
        <v>860</v>
      </c>
      <c r="K38" s="1472">
        <f>SUM(K36:K37)</f>
        <v>620</v>
      </c>
      <c r="L38" s="156">
        <f>K38/J38*100</f>
        <v>72.093023255813947</v>
      </c>
      <c r="M38" s="1256">
        <f>SUM(M36:M37)</f>
        <v>12</v>
      </c>
      <c r="N38" s="156">
        <f>K38/$A$2*12/M38</f>
        <v>206.66666666666666</v>
      </c>
      <c r="O38" s="2506"/>
      <c r="P38" s="2506"/>
      <c r="Q38" s="2506"/>
      <c r="R38" s="2818"/>
      <c r="S38" s="2506"/>
      <c r="T38" s="2597"/>
      <c r="U38" s="2506"/>
      <c r="V38" s="2506"/>
      <c r="W38" s="2506"/>
      <c r="X38" s="2506"/>
      <c r="Y38" s="2506"/>
      <c r="Z38" s="325"/>
      <c r="AA38" s="973"/>
    </row>
    <row r="39" spans="1:27" s="2240" customFormat="1" x14ac:dyDescent="0.25">
      <c r="A39" s="2" t="s">
        <v>122</v>
      </c>
      <c r="B39" s="523"/>
      <c r="C39" s="1472"/>
      <c r="D39" s="1472"/>
      <c r="E39" s="1472"/>
      <c r="F39" s="1472"/>
      <c r="G39" s="1974"/>
      <c r="H39" s="199"/>
      <c r="I39" s="1472"/>
      <c r="J39" s="1472"/>
      <c r="K39" s="1472"/>
      <c r="L39" s="156"/>
      <c r="M39" s="156"/>
      <c r="N39" s="156"/>
      <c r="O39" s="2506"/>
      <c r="P39" s="2506"/>
      <c r="Q39" s="2506"/>
      <c r="R39" s="2818"/>
      <c r="S39" s="2506"/>
      <c r="T39" s="2597"/>
      <c r="U39" s="2506"/>
      <c r="V39" s="2506"/>
      <c r="W39" s="2506"/>
      <c r="X39" s="2506"/>
      <c r="Y39" s="2506"/>
      <c r="Z39" s="325"/>
      <c r="AA39" s="973"/>
    </row>
    <row r="40" spans="1:27" s="2240" customFormat="1" x14ac:dyDescent="0.25">
      <c r="A40" s="2238" t="s">
        <v>44</v>
      </c>
      <c r="B40" s="1952">
        <v>240</v>
      </c>
      <c r="C40" s="839">
        <v>200</v>
      </c>
      <c r="D40" s="186">
        <f>ROUND(C40/12*$A$2,0)</f>
        <v>50</v>
      </c>
      <c r="E40" s="126">
        <v>46</v>
      </c>
      <c r="F40" s="126">
        <f>E40/D40*100</f>
        <v>92</v>
      </c>
      <c r="G40" s="1614">
        <v>8</v>
      </c>
      <c r="H40" s="155">
        <f>K40/E40</f>
        <v>7.9347826086956523</v>
      </c>
      <c r="I40" s="156">
        <f>ROUND(C40*G40,0)</f>
        <v>1600</v>
      </c>
      <c r="J40" s="126">
        <f t="shared" ref="J40" si="19">ROUND(I40/12*$A$2,0)</f>
        <v>400</v>
      </c>
      <c r="K40" s="156">
        <v>365</v>
      </c>
      <c r="L40" s="156">
        <f>K40/J40*100</f>
        <v>91.25</v>
      </c>
      <c r="M40" s="156">
        <f>I40/B40</f>
        <v>6.666666666666667</v>
      </c>
      <c r="N40" s="156">
        <f>K40/$A$2*12/M40</f>
        <v>219</v>
      </c>
      <c r="O40" s="325"/>
      <c r="P40" s="325"/>
      <c r="Q40" s="325"/>
      <c r="R40" s="2818"/>
      <c r="S40" s="2506"/>
      <c r="T40" s="2597"/>
      <c r="U40" s="2506"/>
      <c r="V40" s="2506"/>
      <c r="W40" s="2506"/>
      <c r="X40" s="325"/>
      <c r="Y40" s="325"/>
      <c r="Z40" s="325"/>
      <c r="AA40" s="973"/>
    </row>
    <row r="41" spans="1:27" s="2240" customFormat="1" ht="15.75" thickBot="1" x14ac:dyDescent="0.3">
      <c r="A41" s="2416" t="s">
        <v>148</v>
      </c>
      <c r="B41" s="1976"/>
      <c r="C41" s="3257">
        <f>SUM(C40)</f>
        <v>200</v>
      </c>
      <c r="D41" s="161">
        <f>SUM(D40)</f>
        <v>50</v>
      </c>
      <c r="E41" s="161">
        <f>SUM(E40)</f>
        <v>46</v>
      </c>
      <c r="F41" s="161">
        <f>E41/D41*100</f>
        <v>92</v>
      </c>
      <c r="G41" s="1978">
        <f>I41/C41</f>
        <v>8</v>
      </c>
      <c r="H41" s="1094">
        <f>K41/E41</f>
        <v>7.9347826086956523</v>
      </c>
      <c r="I41" s="1192">
        <f>SUM(I40)</f>
        <v>1600</v>
      </c>
      <c r="J41" s="1192">
        <f>SUM(J40)</f>
        <v>400</v>
      </c>
      <c r="K41" s="1192">
        <f>SUM(K40)</f>
        <v>365</v>
      </c>
      <c r="L41" s="1192">
        <f>K41/J41*100</f>
        <v>91.25</v>
      </c>
      <c r="M41" s="1192">
        <f>SUM(M40)</f>
        <v>6.666666666666667</v>
      </c>
      <c r="N41" s="281">
        <f>K41/$A$2*12/M41</f>
        <v>219</v>
      </c>
      <c r="O41" s="3258"/>
      <c r="P41" s="3258"/>
      <c r="Q41" s="3258"/>
      <c r="R41" s="3326"/>
      <c r="S41" s="2716"/>
      <c r="T41" s="2717"/>
      <c r="U41" s="2716"/>
      <c r="V41" s="2716"/>
      <c r="W41" s="2716"/>
      <c r="X41" s="3259"/>
      <c r="Y41" s="3259"/>
      <c r="Z41" s="325"/>
      <c r="AA41" s="973"/>
    </row>
    <row r="42" spans="1:27" s="2240" customFormat="1" ht="30" thickBot="1" x14ac:dyDescent="0.3">
      <c r="A42" s="1674" t="s">
        <v>134</v>
      </c>
      <c r="B42" s="1674"/>
      <c r="C42" s="3263">
        <f>SUM(C41,C38)</f>
        <v>544</v>
      </c>
      <c r="D42" s="3263">
        <f>SUM(D41,D38)</f>
        <v>136</v>
      </c>
      <c r="E42" s="3263">
        <f>SUM(E41,E38)</f>
        <v>124</v>
      </c>
      <c r="F42" s="3263">
        <f>E42/D42*100</f>
        <v>91.17647058823529</v>
      </c>
      <c r="G42" s="685">
        <f>I42/C42</f>
        <v>9.264705882352942</v>
      </c>
      <c r="H42" s="3330">
        <f>K42/E42</f>
        <v>7.943548387096774</v>
      </c>
      <c r="I42" s="3263">
        <f>SUM(I41,I38)</f>
        <v>5040</v>
      </c>
      <c r="J42" s="3263">
        <f>SUM(J41,J38)</f>
        <v>1260</v>
      </c>
      <c r="K42" s="3263">
        <f>SUM(K41,K38)</f>
        <v>985</v>
      </c>
      <c r="L42" s="1455">
        <f>K42/J42*100</f>
        <v>78.174603174603178</v>
      </c>
      <c r="M42" s="3263">
        <f>SUM(M41,M38)</f>
        <v>18.666666666666668</v>
      </c>
      <c r="N42" s="1455">
        <f>K42/$A$2*12/M42</f>
        <v>211.07142857142856</v>
      </c>
      <c r="O42" s="3265">
        <v>51291.435456640007</v>
      </c>
      <c r="P42" s="3265">
        <v>51291.435456640007</v>
      </c>
      <c r="Q42" s="3265">
        <v>51291.435456640007</v>
      </c>
      <c r="R42" s="863">
        <f>O42/12*$A$2+(P42-O42)/11*2+(Q42-P42)/10*1</f>
        <v>12822.858864160002</v>
      </c>
      <c r="S42" s="3266">
        <f>Y42-X42-U42</f>
        <v>12752.650799999999</v>
      </c>
      <c r="T42" s="3267"/>
      <c r="U42" s="3266"/>
      <c r="V42" s="3266">
        <f>S42-R42</f>
        <v>-70.208064160002323</v>
      </c>
      <c r="W42" s="3266"/>
      <c r="X42" s="3265">
        <v>-59.465259999999994</v>
      </c>
      <c r="Y42" s="3265">
        <v>12693.185539999999</v>
      </c>
      <c r="Z42" s="325"/>
      <c r="AA42" s="973"/>
    </row>
    <row r="43" spans="1:27" s="2240" customFormat="1" x14ac:dyDescent="0.25">
      <c r="A43" s="1624"/>
      <c r="B43" s="1624"/>
      <c r="C43" s="546"/>
      <c r="D43" s="2232"/>
      <c r="E43" s="2232"/>
      <c r="F43" s="2232"/>
      <c r="G43" s="1483"/>
      <c r="H43" s="1483"/>
      <c r="I43" s="1484"/>
      <c r="J43" s="1484"/>
      <c r="K43" s="1484"/>
      <c r="L43" s="1484"/>
      <c r="M43" s="1484"/>
      <c r="N43" s="1484"/>
      <c r="O43" s="3260"/>
      <c r="P43" s="3260"/>
      <c r="Q43" s="3260"/>
      <c r="R43" s="3261"/>
      <c r="S43" s="3260"/>
      <c r="T43" s="3262"/>
      <c r="U43" s="3260"/>
      <c r="V43" s="3260"/>
      <c r="W43" s="3260"/>
      <c r="X43" s="3260"/>
      <c r="Y43" s="3260"/>
      <c r="Z43" s="325"/>
      <c r="AA43" s="973"/>
    </row>
    <row r="44" spans="1:27" s="2240" customFormat="1" ht="29.25" x14ac:dyDescent="0.25">
      <c r="A44" s="284" t="s">
        <v>191</v>
      </c>
      <c r="B44" s="523"/>
      <c r="C44" s="3140"/>
      <c r="D44" s="746"/>
      <c r="E44" s="746"/>
      <c r="F44" s="746"/>
      <c r="G44" s="1491"/>
      <c r="H44" s="1491"/>
      <c r="I44" s="125"/>
      <c r="J44" s="125"/>
      <c r="K44" s="125"/>
      <c r="L44" s="125"/>
      <c r="M44" s="125"/>
      <c r="N44" s="125"/>
      <c r="O44" s="325"/>
      <c r="P44" s="325"/>
      <c r="Q44" s="325"/>
      <c r="R44" s="973"/>
      <c r="S44" s="325"/>
      <c r="T44" s="782"/>
      <c r="U44" s="325"/>
      <c r="V44" s="325"/>
      <c r="W44" s="325"/>
      <c r="X44" s="325"/>
      <c r="Y44" s="325"/>
      <c r="Z44" s="325"/>
      <c r="AA44" s="973"/>
    </row>
    <row r="45" spans="1:27" s="2240" customFormat="1" ht="75" x14ac:dyDescent="0.25">
      <c r="A45" s="310" t="s">
        <v>461</v>
      </c>
      <c r="B45" s="4"/>
      <c r="C45" s="3140">
        <f>C46+C47+C48+C49</f>
        <v>1615</v>
      </c>
      <c r="D45" s="186">
        <f t="shared" ref="D45:E45" si="20">D46+D47+D48+D49</f>
        <v>403.75</v>
      </c>
      <c r="E45" s="186">
        <f t="shared" si="20"/>
        <v>410</v>
      </c>
      <c r="F45" s="186">
        <f t="shared" ref="F45:F53" si="21">E45/D45*100</f>
        <v>101.54798761609906</v>
      </c>
      <c r="G45" s="1491"/>
      <c r="H45" s="1491"/>
      <c r="I45" s="125"/>
      <c r="J45" s="125"/>
      <c r="K45" s="125"/>
      <c r="L45" s="125"/>
      <c r="M45" s="125"/>
      <c r="N45" s="125"/>
      <c r="O45" s="325">
        <v>11035.1427</v>
      </c>
      <c r="P45" s="325">
        <v>11035.1427</v>
      </c>
      <c r="Q45" s="325">
        <v>11035.1427</v>
      </c>
      <c r="R45" s="918">
        <f>O45/12*$A$2+(P45-O45)/11*2+(Q45-P45)/10*1</f>
        <v>2758.7856750000001</v>
      </c>
      <c r="S45" s="325">
        <f>Y45-X45-U45</f>
        <v>2566.2489399999995</v>
      </c>
      <c r="T45" s="782"/>
      <c r="U45" s="325"/>
      <c r="V45" s="325">
        <f>S45-R45</f>
        <v>-192.53673500000059</v>
      </c>
      <c r="W45" s="325"/>
      <c r="X45" s="325">
        <v>-41.987490000000001</v>
      </c>
      <c r="Y45" s="325">
        <v>2524.2614499999995</v>
      </c>
      <c r="Z45" s="325">
        <f>AF45-AE45-AB45</f>
        <v>0</v>
      </c>
      <c r="AA45" s="973">
        <f>AG45-AF45-AC45</f>
        <v>0</v>
      </c>
    </row>
    <row r="46" spans="1:27" s="2240" customFormat="1" x14ac:dyDescent="0.25">
      <c r="A46" s="310" t="s">
        <v>561</v>
      </c>
      <c r="B46" s="4"/>
      <c r="C46" s="546">
        <v>275</v>
      </c>
      <c r="D46" s="2232">
        <f t="shared" ref="D46:D49" si="22">C46/12*$A$2</f>
        <v>68.75</v>
      </c>
      <c r="E46" s="2232">
        <v>20</v>
      </c>
      <c r="F46" s="186">
        <f t="shared" si="21"/>
        <v>29.09090909090909</v>
      </c>
      <c r="G46" s="1491"/>
      <c r="H46" s="1491"/>
      <c r="I46" s="125"/>
      <c r="J46" s="125"/>
      <c r="K46" s="125"/>
      <c r="L46" s="125"/>
      <c r="M46" s="125"/>
      <c r="N46" s="125"/>
      <c r="O46" s="325">
        <v>2655.3175000000001</v>
      </c>
      <c r="P46" s="325">
        <v>2655.3175000000001</v>
      </c>
      <c r="Q46" s="325">
        <v>2655.3175000000001</v>
      </c>
      <c r="R46" s="918">
        <f t="shared" ref="R46:R49" si="23">O46/12*$A$2+(P46-O46)/11*2+(Q46-P46)/10*1</f>
        <v>663.82937500000003</v>
      </c>
      <c r="S46" s="325">
        <f t="shared" ref="S46:S49" si="24">Y46-X46-U46</f>
        <v>193.11500000000001</v>
      </c>
      <c r="T46" s="782"/>
      <c r="U46" s="325"/>
      <c r="V46" s="325">
        <f t="shared" ref="V46:V49" si="25">S46-R46</f>
        <v>-470.71437500000002</v>
      </c>
      <c r="W46" s="325"/>
      <c r="X46" s="325">
        <v>0</v>
      </c>
      <c r="Y46" s="325">
        <v>193.11500000000001</v>
      </c>
      <c r="Z46" s="325"/>
      <c r="AA46" s="973"/>
    </row>
    <row r="47" spans="1:27" s="2240" customFormat="1" x14ac:dyDescent="0.25">
      <c r="A47" s="310" t="s">
        <v>562</v>
      </c>
      <c r="B47" s="4"/>
      <c r="C47" s="546">
        <v>371</v>
      </c>
      <c r="D47" s="2232">
        <f t="shared" si="22"/>
        <v>92.75</v>
      </c>
      <c r="E47" s="2232">
        <v>120</v>
      </c>
      <c r="F47" s="186">
        <f t="shared" si="21"/>
        <v>129.38005390835579</v>
      </c>
      <c r="G47" s="1491"/>
      <c r="H47" s="1491"/>
      <c r="I47" s="125"/>
      <c r="J47" s="125"/>
      <c r="K47" s="125"/>
      <c r="L47" s="125"/>
      <c r="M47" s="125"/>
      <c r="N47" s="125"/>
      <c r="O47" s="325">
        <v>1352.4804999999999</v>
      </c>
      <c r="P47" s="325">
        <v>1352.4804999999999</v>
      </c>
      <c r="Q47" s="325">
        <v>1352.4804999999999</v>
      </c>
      <c r="R47" s="918">
        <f t="shared" si="23"/>
        <v>338.12012499999997</v>
      </c>
      <c r="S47" s="325">
        <f t="shared" si="24"/>
        <v>437.46599999999995</v>
      </c>
      <c r="T47" s="782"/>
      <c r="U47" s="325"/>
      <c r="V47" s="325">
        <f t="shared" si="25"/>
        <v>99.345874999999978</v>
      </c>
      <c r="W47" s="325"/>
      <c r="X47" s="325">
        <v>-3.3539599999999998</v>
      </c>
      <c r="Y47" s="325">
        <v>434.11203999999998</v>
      </c>
      <c r="Z47" s="325"/>
      <c r="AA47" s="973"/>
    </row>
    <row r="48" spans="1:27" s="2240" customFormat="1" x14ac:dyDescent="0.25">
      <c r="A48" s="310" t="s">
        <v>563</v>
      </c>
      <c r="B48" s="4"/>
      <c r="C48" s="546">
        <v>776</v>
      </c>
      <c r="D48" s="2232">
        <f t="shared" si="22"/>
        <v>194</v>
      </c>
      <c r="E48" s="2232">
        <v>211</v>
      </c>
      <c r="F48" s="186">
        <f t="shared" si="21"/>
        <v>108.76288659793813</v>
      </c>
      <c r="G48" s="1491"/>
      <c r="H48" s="1491"/>
      <c r="I48" s="125"/>
      <c r="J48" s="125"/>
      <c r="K48" s="125"/>
      <c r="L48" s="125"/>
      <c r="M48" s="125"/>
      <c r="N48" s="125"/>
      <c r="O48" s="325">
        <v>6290.7216000000008</v>
      </c>
      <c r="P48" s="325">
        <v>6290.7216000000008</v>
      </c>
      <c r="Q48" s="325">
        <v>6290.7216000000008</v>
      </c>
      <c r="R48" s="918">
        <f t="shared" si="23"/>
        <v>1572.6804000000002</v>
      </c>
      <c r="S48" s="325">
        <f t="shared" si="24"/>
        <v>1710.4820500000001</v>
      </c>
      <c r="T48" s="782"/>
      <c r="U48" s="325"/>
      <c r="V48" s="325">
        <f t="shared" si="25"/>
        <v>137.80164999999988</v>
      </c>
      <c r="W48" s="325"/>
      <c r="X48" s="325">
        <v>-27.119679999999999</v>
      </c>
      <c r="Y48" s="325">
        <v>1683.3623700000001</v>
      </c>
      <c r="Z48" s="325"/>
      <c r="AA48" s="973"/>
    </row>
    <row r="49" spans="1:27" s="2240" customFormat="1" x14ac:dyDescent="0.25">
      <c r="A49" s="310" t="s">
        <v>670</v>
      </c>
      <c r="B49" s="4"/>
      <c r="C49" s="546">
        <v>193</v>
      </c>
      <c r="D49" s="2232">
        <f t="shared" si="22"/>
        <v>48.25</v>
      </c>
      <c r="E49" s="2232">
        <v>59</v>
      </c>
      <c r="F49" s="186">
        <f t="shared" si="21"/>
        <v>122.27979274611398</v>
      </c>
      <c r="G49" s="1491"/>
      <c r="H49" s="1491"/>
      <c r="I49" s="125"/>
      <c r="J49" s="125"/>
      <c r="K49" s="125"/>
      <c r="L49" s="125"/>
      <c r="M49" s="125"/>
      <c r="N49" s="125"/>
      <c r="O49" s="325">
        <v>736.62310000000002</v>
      </c>
      <c r="P49" s="325">
        <v>736.62310000000002</v>
      </c>
      <c r="Q49" s="325">
        <v>736.62310000000002</v>
      </c>
      <c r="R49" s="918">
        <f t="shared" si="23"/>
        <v>184.15577500000001</v>
      </c>
      <c r="S49" s="325">
        <f t="shared" si="24"/>
        <v>225.18589</v>
      </c>
      <c r="T49" s="782"/>
      <c r="U49" s="325"/>
      <c r="V49" s="325">
        <f t="shared" si="25"/>
        <v>41.030114999999995</v>
      </c>
      <c r="W49" s="325"/>
      <c r="X49" s="325">
        <v>-11.513849999999998</v>
      </c>
      <c r="Y49" s="325">
        <v>213.67204000000001</v>
      </c>
      <c r="Z49" s="325"/>
      <c r="AA49" s="973"/>
    </row>
    <row r="50" spans="1:27" s="2240" customFormat="1" ht="43.5" x14ac:dyDescent="0.25">
      <c r="A50" s="2235" t="s">
        <v>436</v>
      </c>
      <c r="B50" s="523"/>
      <c r="C50" s="3140">
        <f>C51+C63</f>
        <v>5061</v>
      </c>
      <c r="D50" s="3140">
        <f t="shared" ref="D50:E50" si="26">D51+D63</f>
        <v>1265.25</v>
      </c>
      <c r="E50" s="3140">
        <f t="shared" si="26"/>
        <v>979</v>
      </c>
      <c r="F50" s="746">
        <f t="shared" si="21"/>
        <v>77.376012645722199</v>
      </c>
      <c r="G50" s="1491"/>
      <c r="H50" s="1491"/>
      <c r="I50" s="125"/>
      <c r="J50" s="125"/>
      <c r="K50" s="125"/>
      <c r="L50" s="125"/>
      <c r="M50" s="125"/>
      <c r="N50" s="125"/>
      <c r="O50" s="325">
        <f t="shared" ref="O50:Y50" si="27">O51+O63</f>
        <v>30463.163489999999</v>
      </c>
      <c r="P50" s="325">
        <f t="shared" ref="P50:Q50" si="28">P51+P63</f>
        <v>30463.163489999999</v>
      </c>
      <c r="Q50" s="325">
        <f t="shared" si="28"/>
        <v>30463.163489999999</v>
      </c>
      <c r="R50" s="973">
        <f t="shared" si="27"/>
        <v>7615.7908724999998</v>
      </c>
      <c r="S50" s="325">
        <f t="shared" si="27"/>
        <v>5829.2461000000003</v>
      </c>
      <c r="T50" s="782">
        <f t="shared" si="27"/>
        <v>0</v>
      </c>
      <c r="U50" s="325">
        <f t="shared" si="27"/>
        <v>0</v>
      </c>
      <c r="V50" s="325">
        <f t="shared" si="27"/>
        <v>-1786.5447724999992</v>
      </c>
      <c r="W50" s="325">
        <f t="shared" si="27"/>
        <v>0</v>
      </c>
      <c r="X50" s="325">
        <f t="shared" si="27"/>
        <v>-36.466300000000004</v>
      </c>
      <c r="Y50" s="325">
        <f t="shared" si="27"/>
        <v>5792.7798000000003</v>
      </c>
      <c r="Z50" s="325"/>
      <c r="AA50" s="973"/>
    </row>
    <row r="51" spans="1:27" s="2240" customFormat="1" ht="30" x14ac:dyDescent="0.25">
      <c r="A51" s="310" t="s">
        <v>267</v>
      </c>
      <c r="B51" s="4"/>
      <c r="C51" s="3140">
        <f>C52+C53+C55+C61+C62</f>
        <v>3523</v>
      </c>
      <c r="D51" s="546">
        <f t="shared" ref="D51:E51" si="29">D52+D53+D55+D61+D62</f>
        <v>880.75</v>
      </c>
      <c r="E51" s="546">
        <f t="shared" si="29"/>
        <v>616</v>
      </c>
      <c r="F51" s="186">
        <f t="shared" si="21"/>
        <v>69.940391711609422</v>
      </c>
      <c r="G51" s="1491"/>
      <c r="H51" s="1491"/>
      <c r="I51" s="125"/>
      <c r="J51" s="125"/>
      <c r="K51" s="125"/>
      <c r="L51" s="125"/>
      <c r="M51" s="125"/>
      <c r="N51" s="125"/>
      <c r="O51" s="325">
        <f t="shared" ref="O51:Y51" si="30">O52+O53+O55+O61+O62</f>
        <v>22701.763489999998</v>
      </c>
      <c r="P51" s="325">
        <f t="shared" ref="P51:Q51" si="31">P52+P53+P55+P61+P62</f>
        <v>22701.763489999998</v>
      </c>
      <c r="Q51" s="325">
        <f t="shared" si="31"/>
        <v>22701.763489999998</v>
      </c>
      <c r="R51" s="973">
        <f t="shared" si="30"/>
        <v>5675.4408724999994</v>
      </c>
      <c r="S51" s="325">
        <f t="shared" si="30"/>
        <v>3896.1501000000003</v>
      </c>
      <c r="T51" s="782">
        <f t="shared" si="30"/>
        <v>0</v>
      </c>
      <c r="U51" s="325">
        <f t="shared" si="30"/>
        <v>0</v>
      </c>
      <c r="V51" s="325">
        <f t="shared" si="30"/>
        <v>-1779.2907724999993</v>
      </c>
      <c r="W51" s="325">
        <f t="shared" si="30"/>
        <v>0</v>
      </c>
      <c r="X51" s="325">
        <f t="shared" si="30"/>
        <v>-36.466300000000004</v>
      </c>
      <c r="Y51" s="325">
        <f t="shared" si="30"/>
        <v>3859.6838000000002</v>
      </c>
      <c r="Z51" s="325"/>
      <c r="AA51" s="973"/>
    </row>
    <row r="52" spans="1:27" s="2240" customFormat="1" ht="30" x14ac:dyDescent="0.25">
      <c r="A52" s="310" t="s">
        <v>437</v>
      </c>
      <c r="B52" s="4"/>
      <c r="C52" s="569">
        <v>2341</v>
      </c>
      <c r="D52" s="186">
        <f t="shared" ref="D52:D62" si="32">C52/12*$A$2</f>
        <v>585.25</v>
      </c>
      <c r="E52" s="186">
        <v>393</v>
      </c>
      <c r="F52" s="186">
        <f t="shared" si="21"/>
        <v>67.150790260572407</v>
      </c>
      <c r="G52" s="1491"/>
      <c r="H52" s="1491"/>
      <c r="I52" s="125"/>
      <c r="J52" s="125"/>
      <c r="K52" s="125"/>
      <c r="L52" s="125"/>
      <c r="M52" s="125"/>
      <c r="N52" s="125"/>
      <c r="O52" s="325">
        <v>18423.669999999998</v>
      </c>
      <c r="P52" s="325">
        <v>18423.669999999998</v>
      </c>
      <c r="Q52" s="325">
        <v>18423.669999999998</v>
      </c>
      <c r="R52" s="973">
        <f t="shared" ref="R52:R53" si="33">O52/12*$A$2+(P52-O52)/11*2+(Q52-P52)/10*1</f>
        <v>4605.9174999999996</v>
      </c>
      <c r="S52" s="325">
        <f>Y52-X52-U52</f>
        <v>2943.6439100000002</v>
      </c>
      <c r="T52" s="782"/>
      <c r="U52" s="325"/>
      <c r="V52" s="325">
        <f>S52-R52</f>
        <v>-1662.2735899999993</v>
      </c>
      <c r="W52" s="325"/>
      <c r="X52" s="325">
        <v>-36.466300000000004</v>
      </c>
      <c r="Y52" s="325">
        <v>2907.1776100000002</v>
      </c>
      <c r="Z52" s="325"/>
      <c r="AA52" s="973"/>
    </row>
    <row r="53" spans="1:27" s="2240" customFormat="1" ht="30" x14ac:dyDescent="0.25">
      <c r="A53" s="310" t="s">
        <v>671</v>
      </c>
      <c r="B53" s="4"/>
      <c r="C53" s="567">
        <v>330</v>
      </c>
      <c r="D53" s="186">
        <f t="shared" si="32"/>
        <v>82.5</v>
      </c>
      <c r="E53" s="186">
        <v>96</v>
      </c>
      <c r="F53" s="186">
        <f t="shared" si="21"/>
        <v>116.36363636363636</v>
      </c>
      <c r="G53" s="1491"/>
      <c r="H53" s="1491"/>
      <c r="I53" s="125"/>
      <c r="J53" s="125"/>
      <c r="K53" s="125"/>
      <c r="L53" s="125"/>
      <c r="M53" s="125"/>
      <c r="N53" s="125"/>
      <c r="O53" s="325">
        <v>1154.518</v>
      </c>
      <c r="P53" s="325">
        <v>1154.518</v>
      </c>
      <c r="Q53" s="325">
        <v>1154.518</v>
      </c>
      <c r="R53" s="973">
        <f t="shared" si="33"/>
        <v>288.62950000000001</v>
      </c>
      <c r="S53" s="325">
        <f>Y53-X53-U53</f>
        <v>335.12064000000004</v>
      </c>
      <c r="T53" s="782"/>
      <c r="U53" s="325"/>
      <c r="V53" s="325">
        <f>S53-R53</f>
        <v>46.49114000000003</v>
      </c>
      <c r="W53" s="325"/>
      <c r="X53" s="325">
        <v>0</v>
      </c>
      <c r="Y53" s="325">
        <v>335.12064000000004</v>
      </c>
      <c r="Z53" s="325"/>
      <c r="AA53" s="973"/>
    </row>
    <row r="54" spans="1:27" s="2240" customFormat="1" ht="30" x14ac:dyDescent="0.25">
      <c r="A54" s="310" t="s">
        <v>672</v>
      </c>
      <c r="B54" s="4"/>
      <c r="C54" s="529"/>
      <c r="D54" s="186">
        <f t="shared" si="32"/>
        <v>0</v>
      </c>
      <c r="E54" s="186"/>
      <c r="F54" s="186"/>
      <c r="G54" s="1491"/>
      <c r="H54" s="1491"/>
      <c r="I54" s="125"/>
      <c r="J54" s="125"/>
      <c r="K54" s="125"/>
      <c r="L54" s="125"/>
      <c r="M54" s="125"/>
      <c r="N54" s="125"/>
      <c r="O54" s="325"/>
      <c r="P54" s="325"/>
      <c r="Q54" s="325"/>
      <c r="R54" s="973"/>
      <c r="S54" s="325"/>
      <c r="T54" s="782"/>
      <c r="U54" s="325"/>
      <c r="V54" s="325"/>
      <c r="W54" s="325"/>
      <c r="X54" s="325">
        <v>0</v>
      </c>
      <c r="Y54" s="325">
        <v>0</v>
      </c>
      <c r="Z54" s="325"/>
      <c r="AA54" s="973"/>
    </row>
    <row r="55" spans="1:27" s="2240" customFormat="1" ht="60" x14ac:dyDescent="0.25">
      <c r="A55" s="310" t="s">
        <v>673</v>
      </c>
      <c r="B55" s="4"/>
      <c r="C55" s="529">
        <f>C56+C57</f>
        <v>819</v>
      </c>
      <c r="D55" s="186">
        <f t="shared" si="32"/>
        <v>204.75</v>
      </c>
      <c r="E55" s="186">
        <v>123</v>
      </c>
      <c r="F55" s="186">
        <f>E55/D55*100</f>
        <v>60.073260073260073</v>
      </c>
      <c r="G55" s="1491"/>
      <c r="H55" s="1491"/>
      <c r="I55" s="125"/>
      <c r="J55" s="125"/>
      <c r="K55" s="125"/>
      <c r="L55" s="125"/>
      <c r="M55" s="125"/>
      <c r="N55" s="125"/>
      <c r="O55" s="325">
        <v>2596.8558900000003</v>
      </c>
      <c r="P55" s="325">
        <v>2596.8558900000003</v>
      </c>
      <c r="Q55" s="325">
        <v>2596.8558900000003</v>
      </c>
      <c r="R55" s="973">
        <f>O55/12*$A$2+(P55-O55)/11*2+(Q55-P55)/10*1</f>
        <v>649.21397250000007</v>
      </c>
      <c r="S55" s="325">
        <f>Y55-X55-U55</f>
        <v>553.54058999999995</v>
      </c>
      <c r="T55" s="782"/>
      <c r="U55" s="325"/>
      <c r="V55" s="325">
        <f>S55-R55</f>
        <v>-95.673382500000116</v>
      </c>
      <c r="W55" s="325"/>
      <c r="X55" s="325">
        <v>0</v>
      </c>
      <c r="Y55" s="325">
        <v>553.54058999999995</v>
      </c>
      <c r="Z55" s="325"/>
      <c r="AA55" s="973"/>
    </row>
    <row r="56" spans="1:27" s="2240" customFormat="1" x14ac:dyDescent="0.25">
      <c r="A56" s="310" t="s">
        <v>674</v>
      </c>
      <c r="B56" s="4"/>
      <c r="C56" s="529">
        <v>449</v>
      </c>
      <c r="D56" s="186">
        <f t="shared" si="32"/>
        <v>112.25</v>
      </c>
      <c r="E56" s="186">
        <v>0</v>
      </c>
      <c r="F56" s="186">
        <f>E56/D56*100</f>
        <v>0</v>
      </c>
      <c r="G56" s="1491"/>
      <c r="H56" s="1491"/>
      <c r="I56" s="125"/>
      <c r="J56" s="125"/>
      <c r="K56" s="125"/>
      <c r="L56" s="125"/>
      <c r="M56" s="125"/>
      <c r="N56" s="125"/>
      <c r="O56" s="325"/>
      <c r="P56" s="325"/>
      <c r="Q56" s="325"/>
      <c r="R56" s="973"/>
      <c r="S56" s="325"/>
      <c r="T56" s="782"/>
      <c r="U56" s="325"/>
      <c r="V56" s="325"/>
      <c r="W56" s="325"/>
      <c r="X56" s="325">
        <v>0</v>
      </c>
      <c r="Y56" s="325">
        <v>0</v>
      </c>
      <c r="Z56" s="325"/>
      <c r="AA56" s="973"/>
    </row>
    <row r="57" spans="1:27" s="2240" customFormat="1" x14ac:dyDescent="0.25">
      <c r="A57" s="310" t="s">
        <v>675</v>
      </c>
      <c r="B57" s="4"/>
      <c r="C57" s="529">
        <v>370</v>
      </c>
      <c r="D57" s="186">
        <f t="shared" si="32"/>
        <v>92.5</v>
      </c>
      <c r="E57" s="186">
        <v>123</v>
      </c>
      <c r="F57" s="186">
        <f>E57/D57*100</f>
        <v>132.97297297297297</v>
      </c>
      <c r="G57" s="1491"/>
      <c r="H57" s="1491"/>
      <c r="I57" s="125"/>
      <c r="J57" s="125"/>
      <c r="K57" s="125"/>
      <c r="L57" s="125"/>
      <c r="M57" s="125"/>
      <c r="N57" s="125"/>
      <c r="O57" s="325"/>
      <c r="P57" s="325"/>
      <c r="Q57" s="325"/>
      <c r="R57" s="973"/>
      <c r="S57" s="325">
        <f>Y57</f>
        <v>553.54058999999995</v>
      </c>
      <c r="T57" s="782"/>
      <c r="U57" s="325"/>
      <c r="V57" s="325"/>
      <c r="W57" s="325"/>
      <c r="X57" s="325">
        <v>0</v>
      </c>
      <c r="Y57" s="325">
        <v>553.54058999999995</v>
      </c>
      <c r="Z57" s="325"/>
      <c r="AA57" s="973"/>
    </row>
    <row r="58" spans="1:27" s="2240" customFormat="1" ht="60" x14ac:dyDescent="0.25">
      <c r="A58" s="310" t="s">
        <v>676</v>
      </c>
      <c r="B58" s="4"/>
      <c r="C58" s="2991"/>
      <c r="D58" s="186">
        <f t="shared" si="32"/>
        <v>0</v>
      </c>
      <c r="E58" s="186"/>
      <c r="F58" s="186"/>
      <c r="G58" s="1491"/>
      <c r="H58" s="1491"/>
      <c r="I58" s="125"/>
      <c r="J58" s="125"/>
      <c r="K58" s="125"/>
      <c r="L58" s="125"/>
      <c r="M58" s="125"/>
      <c r="N58" s="125"/>
      <c r="O58" s="325"/>
      <c r="P58" s="325"/>
      <c r="Q58" s="325"/>
      <c r="R58" s="973"/>
      <c r="S58" s="325"/>
      <c r="T58" s="782"/>
      <c r="U58" s="325"/>
      <c r="V58" s="325"/>
      <c r="W58" s="325"/>
      <c r="X58" s="325">
        <v>0</v>
      </c>
      <c r="Y58" s="325">
        <v>0</v>
      </c>
      <c r="Z58" s="325"/>
      <c r="AA58" s="973"/>
    </row>
    <row r="59" spans="1:27" s="2240" customFormat="1" x14ac:dyDescent="0.25">
      <c r="A59" s="310" t="s">
        <v>677</v>
      </c>
      <c r="B59" s="4"/>
      <c r="C59" s="2991"/>
      <c r="D59" s="186">
        <f t="shared" si="32"/>
        <v>0</v>
      </c>
      <c r="E59" s="186"/>
      <c r="F59" s="186"/>
      <c r="G59" s="1491"/>
      <c r="H59" s="1491"/>
      <c r="I59" s="125"/>
      <c r="J59" s="125"/>
      <c r="K59" s="125"/>
      <c r="L59" s="125"/>
      <c r="M59" s="125"/>
      <c r="N59" s="125"/>
      <c r="O59" s="325"/>
      <c r="P59" s="325"/>
      <c r="Q59" s="325"/>
      <c r="R59" s="973"/>
      <c r="S59" s="325"/>
      <c r="T59" s="782"/>
      <c r="U59" s="325"/>
      <c r="V59" s="325"/>
      <c r="W59" s="325"/>
      <c r="X59" s="325">
        <v>0</v>
      </c>
      <c r="Y59" s="325">
        <v>0</v>
      </c>
      <c r="Z59" s="325"/>
      <c r="AA59" s="973"/>
    </row>
    <row r="60" spans="1:27" s="2240" customFormat="1" x14ac:dyDescent="0.25">
      <c r="A60" s="471" t="s">
        <v>678</v>
      </c>
      <c r="B60" s="4"/>
      <c r="C60" s="2991"/>
      <c r="D60" s="186">
        <f t="shared" si="32"/>
        <v>0</v>
      </c>
      <c r="E60" s="186"/>
      <c r="F60" s="186"/>
      <c r="G60" s="1491"/>
      <c r="H60" s="1491"/>
      <c r="I60" s="125"/>
      <c r="J60" s="125"/>
      <c r="K60" s="125"/>
      <c r="L60" s="125"/>
      <c r="M60" s="125"/>
      <c r="N60" s="125"/>
      <c r="O60" s="325"/>
      <c r="P60" s="325"/>
      <c r="Q60" s="325"/>
      <c r="R60" s="973"/>
      <c r="S60" s="325"/>
      <c r="T60" s="782"/>
      <c r="U60" s="325"/>
      <c r="V60" s="325"/>
      <c r="W60" s="325"/>
      <c r="X60" s="325">
        <v>0</v>
      </c>
      <c r="Y60" s="325">
        <v>0</v>
      </c>
      <c r="Z60" s="325"/>
      <c r="AA60" s="973"/>
    </row>
    <row r="61" spans="1:27" s="2240" customFormat="1" ht="45" x14ac:dyDescent="0.25">
      <c r="A61" s="310" t="s">
        <v>685</v>
      </c>
      <c r="B61" s="4"/>
      <c r="C61" s="567">
        <v>11</v>
      </c>
      <c r="D61" s="186">
        <f t="shared" si="32"/>
        <v>2.75</v>
      </c>
      <c r="E61" s="186">
        <v>0</v>
      </c>
      <c r="F61" s="186">
        <f t="shared" ref="F61:F67" si="34">E61/D61*100</f>
        <v>0</v>
      </c>
      <c r="G61" s="1491"/>
      <c r="H61" s="1491"/>
      <c r="I61" s="125"/>
      <c r="J61" s="125"/>
      <c r="K61" s="125"/>
      <c r="L61" s="125"/>
      <c r="M61" s="125"/>
      <c r="N61" s="125"/>
      <c r="O61" s="325">
        <v>175.57320000000001</v>
      </c>
      <c r="P61" s="325">
        <v>175.57320000000001</v>
      </c>
      <c r="Q61" s="325">
        <v>175.57320000000001</v>
      </c>
      <c r="R61" s="973">
        <f t="shared" ref="R61:R62" si="35">O61/12*$A$2+(P61-O61)/11*2+(Q61-P61)/10*1</f>
        <v>43.893300000000004</v>
      </c>
      <c r="S61" s="325">
        <f t="shared" ref="S61:S62" si="36">Y61-X61-U61</f>
        <v>0</v>
      </c>
      <c r="T61" s="782"/>
      <c r="U61" s="325"/>
      <c r="V61" s="325">
        <f t="shared" ref="V61:V62" si="37">S61-R61</f>
        <v>-43.893300000000004</v>
      </c>
      <c r="W61" s="325"/>
      <c r="X61" s="325">
        <v>0</v>
      </c>
      <c r="Y61" s="325">
        <v>0</v>
      </c>
      <c r="Z61" s="325"/>
      <c r="AA61" s="973"/>
    </row>
    <row r="62" spans="1:27" s="2240" customFormat="1" ht="30" x14ac:dyDescent="0.25">
      <c r="A62" s="310" t="s">
        <v>686</v>
      </c>
      <c r="B62" s="4"/>
      <c r="C62" s="567">
        <v>22</v>
      </c>
      <c r="D62" s="186">
        <f t="shared" si="32"/>
        <v>5.5</v>
      </c>
      <c r="E62" s="186">
        <v>4</v>
      </c>
      <c r="F62" s="186">
        <f t="shared" si="34"/>
        <v>72.727272727272734</v>
      </c>
      <c r="G62" s="1491"/>
      <c r="H62" s="1491"/>
      <c r="I62" s="125"/>
      <c r="J62" s="125"/>
      <c r="K62" s="125"/>
      <c r="L62" s="125"/>
      <c r="M62" s="125"/>
      <c r="N62" s="125"/>
      <c r="O62" s="325">
        <v>351.14640000000003</v>
      </c>
      <c r="P62" s="325">
        <v>351.14640000000003</v>
      </c>
      <c r="Q62" s="325">
        <v>351.14640000000003</v>
      </c>
      <c r="R62" s="973">
        <f t="shared" si="35"/>
        <v>87.786600000000007</v>
      </c>
      <c r="S62" s="325">
        <f t="shared" si="36"/>
        <v>63.84496</v>
      </c>
      <c r="T62" s="782"/>
      <c r="U62" s="325"/>
      <c r="V62" s="325">
        <f t="shared" si="37"/>
        <v>-23.941640000000007</v>
      </c>
      <c r="W62" s="325"/>
      <c r="X62" s="325">
        <v>0</v>
      </c>
      <c r="Y62" s="325">
        <v>63.84496</v>
      </c>
      <c r="Z62" s="325"/>
      <c r="AA62" s="973"/>
    </row>
    <row r="63" spans="1:27" s="2240" customFormat="1" ht="43.5" x14ac:dyDescent="0.25">
      <c r="A63" s="2235" t="s">
        <v>268</v>
      </c>
      <c r="B63" s="4"/>
      <c r="C63" s="1027">
        <f>SUM(C64:C66)</f>
        <v>1538</v>
      </c>
      <c r="D63" s="1027">
        <f t="shared" ref="D63:E63" si="38">SUM(D64:D66)</f>
        <v>384.5</v>
      </c>
      <c r="E63" s="1027">
        <f t="shared" si="38"/>
        <v>363</v>
      </c>
      <c r="F63" s="186">
        <f t="shared" si="34"/>
        <v>94.408322496749022</v>
      </c>
      <c r="G63" s="1491"/>
      <c r="H63" s="1491"/>
      <c r="I63" s="125"/>
      <c r="J63" s="125"/>
      <c r="K63" s="125"/>
      <c r="L63" s="125"/>
      <c r="M63" s="125"/>
      <c r="N63" s="125"/>
      <c r="O63" s="325">
        <f t="shared" ref="O63:Y63" si="39">SUM(O64:O66)</f>
        <v>7761.4</v>
      </c>
      <c r="P63" s="325">
        <f t="shared" ref="P63:Q63" si="40">SUM(P64:P66)</f>
        <v>7761.4</v>
      </c>
      <c r="Q63" s="325">
        <f t="shared" si="40"/>
        <v>7761.4</v>
      </c>
      <c r="R63" s="973">
        <f t="shared" si="39"/>
        <v>1940.35</v>
      </c>
      <c r="S63" s="325">
        <f t="shared" si="39"/>
        <v>1933.096</v>
      </c>
      <c r="T63" s="782">
        <f t="shared" si="39"/>
        <v>0</v>
      </c>
      <c r="U63" s="325">
        <f t="shared" si="39"/>
        <v>0</v>
      </c>
      <c r="V63" s="325">
        <f t="shared" si="39"/>
        <v>-7.2539999999999054</v>
      </c>
      <c r="W63" s="325">
        <f t="shared" si="39"/>
        <v>0</v>
      </c>
      <c r="X63" s="325">
        <f t="shared" si="39"/>
        <v>0</v>
      </c>
      <c r="Y63" s="325">
        <f t="shared" si="39"/>
        <v>1933.096</v>
      </c>
      <c r="Z63" s="325"/>
      <c r="AA63" s="973"/>
    </row>
    <row r="64" spans="1:27" s="2240" customFormat="1" ht="30" x14ac:dyDescent="0.25">
      <c r="A64" s="310" t="s">
        <v>679</v>
      </c>
      <c r="B64" s="4"/>
      <c r="C64" s="569">
        <v>793</v>
      </c>
      <c r="D64" s="186">
        <f t="shared" ref="D64:D66" si="41">C64/12*$A$2</f>
        <v>198.25</v>
      </c>
      <c r="E64" s="186">
        <v>129</v>
      </c>
      <c r="F64" s="186">
        <f t="shared" si="34"/>
        <v>65.069356872635566</v>
      </c>
      <c r="G64" s="1491"/>
      <c r="H64" s="1491"/>
      <c r="I64" s="125"/>
      <c r="J64" s="125"/>
      <c r="K64" s="125"/>
      <c r="L64" s="125"/>
      <c r="M64" s="125"/>
      <c r="N64" s="125"/>
      <c r="O64" s="325">
        <v>2696.2</v>
      </c>
      <c r="P64" s="325">
        <v>2696.2</v>
      </c>
      <c r="Q64" s="325">
        <v>2696.2</v>
      </c>
      <c r="R64" s="973">
        <f t="shared" ref="R64:R67" si="42">O64/12*$A$2+(P64-O64)/11*2+(Q64-P64)/10*1</f>
        <v>674.05</v>
      </c>
      <c r="S64" s="325">
        <f t="shared" ref="S64:S67" si="43">Y64-X64-U64</f>
        <v>432.71489000000003</v>
      </c>
      <c r="T64" s="782"/>
      <c r="U64" s="325"/>
      <c r="V64" s="325">
        <f t="shared" ref="V64:V67" si="44">S64-R64</f>
        <v>-241.33510999999993</v>
      </c>
      <c r="W64" s="325"/>
      <c r="X64" s="325">
        <v>0</v>
      </c>
      <c r="Y64" s="325">
        <v>432.71489000000003</v>
      </c>
      <c r="Z64" s="325"/>
      <c r="AA64" s="973"/>
    </row>
    <row r="65" spans="1:27" s="2240" customFormat="1" ht="60" x14ac:dyDescent="0.25">
      <c r="A65" s="310" t="s">
        <v>680</v>
      </c>
      <c r="B65" s="4"/>
      <c r="C65" s="569">
        <v>705</v>
      </c>
      <c r="D65" s="186">
        <f t="shared" si="41"/>
        <v>176.25</v>
      </c>
      <c r="E65" s="186">
        <v>199</v>
      </c>
      <c r="F65" s="186">
        <f t="shared" si="34"/>
        <v>112.90780141843972</v>
      </c>
      <c r="G65" s="1491"/>
      <c r="H65" s="1491"/>
      <c r="I65" s="125"/>
      <c r="J65" s="125"/>
      <c r="K65" s="125"/>
      <c r="L65" s="125"/>
      <c r="M65" s="125"/>
      <c r="N65" s="125"/>
      <c r="O65" s="325">
        <v>4935</v>
      </c>
      <c r="P65" s="325">
        <v>4935</v>
      </c>
      <c r="Q65" s="325">
        <v>4935</v>
      </c>
      <c r="R65" s="973">
        <f t="shared" si="42"/>
        <v>1233.75</v>
      </c>
      <c r="S65" s="325">
        <f t="shared" si="43"/>
        <v>1402.47676</v>
      </c>
      <c r="T65" s="782"/>
      <c r="U65" s="325"/>
      <c r="V65" s="325">
        <f t="shared" si="44"/>
        <v>168.72676000000001</v>
      </c>
      <c r="W65" s="325"/>
      <c r="X65" s="325">
        <v>0</v>
      </c>
      <c r="Y65" s="325">
        <v>1402.47676</v>
      </c>
      <c r="Z65" s="325"/>
      <c r="AA65" s="973"/>
    </row>
    <row r="66" spans="1:27" s="2240" customFormat="1" ht="45" x14ac:dyDescent="0.25">
      <c r="A66" s="310" t="s">
        <v>681</v>
      </c>
      <c r="B66" s="4"/>
      <c r="C66" s="569">
        <v>40</v>
      </c>
      <c r="D66" s="186">
        <f t="shared" si="41"/>
        <v>10</v>
      </c>
      <c r="E66" s="186">
        <v>35</v>
      </c>
      <c r="F66" s="186">
        <f t="shared" si="34"/>
        <v>350</v>
      </c>
      <c r="G66" s="1491"/>
      <c r="H66" s="1491"/>
      <c r="I66" s="125"/>
      <c r="J66" s="125"/>
      <c r="K66" s="125"/>
      <c r="L66" s="125"/>
      <c r="M66" s="125"/>
      <c r="N66" s="125"/>
      <c r="O66" s="325">
        <v>130.19999999999999</v>
      </c>
      <c r="P66" s="325">
        <v>130.19999999999999</v>
      </c>
      <c r="Q66" s="325">
        <v>130.19999999999999</v>
      </c>
      <c r="R66" s="973">
        <f t="shared" si="42"/>
        <v>32.549999999999997</v>
      </c>
      <c r="S66" s="325">
        <f t="shared" si="43"/>
        <v>97.904350000000008</v>
      </c>
      <c r="T66" s="782"/>
      <c r="U66" s="325"/>
      <c r="V66" s="325">
        <f t="shared" si="44"/>
        <v>65.354350000000011</v>
      </c>
      <c r="W66" s="325"/>
      <c r="X66" s="325">
        <v>0</v>
      </c>
      <c r="Y66" s="325">
        <v>97.904350000000008</v>
      </c>
      <c r="Z66" s="325">
        <f>AF66-AE66-AB66</f>
        <v>0</v>
      </c>
      <c r="AA66" s="973">
        <f>AG66-AF66-AC66</f>
        <v>0</v>
      </c>
    </row>
    <row r="67" spans="1:27" s="2240" customFormat="1" ht="29.25" x14ac:dyDescent="0.25">
      <c r="A67" s="2235" t="s">
        <v>303</v>
      </c>
      <c r="B67" s="4"/>
      <c r="C67" s="568">
        <f>C69+C74*5</f>
        <v>1617.5</v>
      </c>
      <c r="D67" s="568">
        <f t="shared" ref="D67:E67" si="45">D69+D74*5</f>
        <v>403.125</v>
      </c>
      <c r="E67" s="568">
        <f t="shared" si="45"/>
        <v>93.052499999999995</v>
      </c>
      <c r="F67" s="746">
        <f t="shared" si="34"/>
        <v>23.082790697674419</v>
      </c>
      <c r="G67" s="1491"/>
      <c r="H67" s="1491"/>
      <c r="I67" s="125"/>
      <c r="J67" s="125"/>
      <c r="K67" s="125"/>
      <c r="L67" s="125"/>
      <c r="M67" s="125"/>
      <c r="N67" s="125"/>
      <c r="O67" s="325">
        <v>12064.800000000003</v>
      </c>
      <c r="P67" s="325">
        <v>12064.800000000001</v>
      </c>
      <c r="Q67" s="325">
        <v>12064.800000000001</v>
      </c>
      <c r="R67" s="973">
        <f t="shared" si="42"/>
        <v>3016.2000000000003</v>
      </c>
      <c r="S67" s="325">
        <f t="shared" si="43"/>
        <v>2559.6613900000002</v>
      </c>
      <c r="T67" s="782"/>
      <c r="U67" s="325"/>
      <c r="V67" s="325">
        <f t="shared" si="44"/>
        <v>-456.53861000000006</v>
      </c>
      <c r="W67" s="325">
        <v>-208.02222</v>
      </c>
      <c r="X67" s="325">
        <v>-25.801190000000002</v>
      </c>
      <c r="Y67" s="325">
        <v>2533.8602000000001</v>
      </c>
      <c r="Z67" s="325"/>
      <c r="AA67" s="973"/>
    </row>
    <row r="68" spans="1:27" s="2240" customFormat="1" x14ac:dyDescent="0.25">
      <c r="A68" s="310" t="s">
        <v>296</v>
      </c>
      <c r="B68" s="4"/>
      <c r="C68" s="569"/>
      <c r="D68" s="569"/>
      <c r="E68" s="569"/>
      <c r="F68" s="186"/>
      <c r="G68" s="1491"/>
      <c r="H68" s="1491"/>
      <c r="I68" s="125"/>
      <c r="J68" s="125"/>
      <c r="K68" s="125"/>
      <c r="L68" s="125"/>
      <c r="M68" s="125"/>
      <c r="N68" s="125"/>
      <c r="O68" s="325"/>
      <c r="P68" s="325"/>
      <c r="Q68" s="325"/>
      <c r="R68" s="973"/>
      <c r="S68" s="325"/>
      <c r="T68" s="782"/>
      <c r="U68" s="325"/>
      <c r="V68" s="325"/>
      <c r="W68" s="325"/>
      <c r="X68" s="325"/>
      <c r="Y68" s="325"/>
      <c r="Z68" s="325"/>
      <c r="AA68" s="973"/>
    </row>
    <row r="69" spans="1:27" s="2240" customFormat="1" ht="30" x14ac:dyDescent="0.25">
      <c r="A69" s="471" t="s">
        <v>423</v>
      </c>
      <c r="B69" s="4"/>
      <c r="C69" s="567">
        <f>C70+C71/4</f>
        <v>112.5</v>
      </c>
      <c r="D69" s="567">
        <f t="shared" ref="D69:E69" si="46">D70+D71/4</f>
        <v>28.125</v>
      </c>
      <c r="E69" s="567">
        <f t="shared" si="46"/>
        <v>93.052499999999995</v>
      </c>
      <c r="F69" s="186">
        <f>E69/D69*100</f>
        <v>330.8533333333333</v>
      </c>
      <c r="G69" s="1491"/>
      <c r="H69" s="1491"/>
      <c r="I69" s="125"/>
      <c r="J69" s="125"/>
      <c r="K69" s="125"/>
      <c r="L69" s="125"/>
      <c r="M69" s="125"/>
      <c r="N69" s="125"/>
      <c r="O69" s="325"/>
      <c r="P69" s="325"/>
      <c r="Q69" s="325"/>
      <c r="R69" s="973"/>
      <c r="S69" s="325"/>
      <c r="T69" s="782"/>
      <c r="U69" s="325"/>
      <c r="V69" s="325"/>
      <c r="W69" s="325"/>
      <c r="X69" s="325"/>
      <c r="Y69" s="325"/>
      <c r="Z69" s="325"/>
      <c r="AA69" s="973"/>
    </row>
    <row r="70" spans="1:27" s="2240" customFormat="1" x14ac:dyDescent="0.25">
      <c r="A70" s="310" t="s">
        <v>424</v>
      </c>
      <c r="B70" s="4"/>
      <c r="C70" s="546"/>
      <c r="D70" s="186"/>
      <c r="E70" s="186"/>
      <c r="F70" s="186"/>
      <c r="G70" s="1491"/>
      <c r="H70" s="1491"/>
      <c r="I70" s="125"/>
      <c r="J70" s="125"/>
      <c r="K70" s="125"/>
      <c r="L70" s="125"/>
      <c r="M70" s="125"/>
      <c r="N70" s="125"/>
      <c r="O70" s="325"/>
      <c r="P70" s="325"/>
      <c r="Q70" s="325"/>
      <c r="R70" s="973"/>
      <c r="S70" s="325"/>
      <c r="T70" s="782"/>
      <c r="U70" s="325"/>
      <c r="V70" s="325"/>
      <c r="W70" s="325"/>
      <c r="X70" s="325"/>
      <c r="Y70" s="325"/>
      <c r="Z70" s="325"/>
      <c r="AA70" s="973"/>
    </row>
    <row r="71" spans="1:27" s="2240" customFormat="1" ht="30" x14ac:dyDescent="0.25">
      <c r="A71" s="310" t="s">
        <v>425</v>
      </c>
      <c r="B71" s="4"/>
      <c r="C71" s="174">
        <v>450</v>
      </c>
      <c r="D71" s="186">
        <f t="shared" ref="D71" si="47">C71/12*$A$2</f>
        <v>112.5</v>
      </c>
      <c r="E71" s="186">
        <v>372.21</v>
      </c>
      <c r="F71" s="186">
        <f>E71/D71*100</f>
        <v>330.8533333333333</v>
      </c>
      <c r="G71" s="1491"/>
      <c r="H71" s="1491"/>
      <c r="I71" s="125"/>
      <c r="J71" s="125"/>
      <c r="K71" s="125"/>
      <c r="L71" s="125"/>
      <c r="M71" s="125"/>
      <c r="N71" s="125"/>
      <c r="O71" s="325"/>
      <c r="P71" s="325"/>
      <c r="Q71" s="325"/>
      <c r="R71" s="973"/>
      <c r="S71" s="325"/>
      <c r="T71" s="782"/>
      <c r="U71" s="325"/>
      <c r="V71" s="325"/>
      <c r="W71" s="325"/>
      <c r="X71" s="325"/>
      <c r="Y71" s="325"/>
      <c r="Z71" s="325"/>
      <c r="AA71" s="973"/>
    </row>
    <row r="72" spans="1:27" s="2240" customFormat="1" ht="60" x14ac:dyDescent="0.25">
      <c r="A72" s="310" t="s">
        <v>427</v>
      </c>
      <c r="B72" s="4"/>
      <c r="C72" s="174"/>
      <c r="D72" s="186"/>
      <c r="E72" s="186"/>
      <c r="F72" s="186"/>
      <c r="G72" s="1491"/>
      <c r="H72" s="1491"/>
      <c r="I72" s="125"/>
      <c r="J72" s="125"/>
      <c r="K72" s="125"/>
      <c r="L72" s="125"/>
      <c r="M72" s="125"/>
      <c r="N72" s="125"/>
      <c r="O72" s="325"/>
      <c r="P72" s="325"/>
      <c r="Q72" s="325"/>
      <c r="R72" s="973"/>
      <c r="S72" s="325"/>
      <c r="T72" s="782"/>
      <c r="U72" s="325"/>
      <c r="V72" s="325"/>
      <c r="W72" s="325"/>
      <c r="X72" s="325"/>
      <c r="Y72" s="325"/>
      <c r="Z72" s="325"/>
      <c r="AA72" s="973"/>
    </row>
    <row r="73" spans="1:27" s="2240" customFormat="1" ht="45" x14ac:dyDescent="0.25">
      <c r="A73" s="309" t="s">
        <v>428</v>
      </c>
      <c r="B73" s="4"/>
      <c r="C73" s="567"/>
      <c r="D73" s="186"/>
      <c r="E73" s="186"/>
      <c r="F73" s="186"/>
      <c r="G73" s="1491"/>
      <c r="H73" s="1491"/>
      <c r="I73" s="125"/>
      <c r="J73" s="125"/>
      <c r="K73" s="125"/>
      <c r="L73" s="125"/>
      <c r="M73" s="125"/>
      <c r="N73" s="125"/>
      <c r="O73" s="325"/>
      <c r="P73" s="325"/>
      <c r="Q73" s="325"/>
      <c r="R73" s="973"/>
      <c r="S73" s="325"/>
      <c r="T73" s="782"/>
      <c r="U73" s="325"/>
      <c r="V73" s="325"/>
      <c r="W73" s="325"/>
      <c r="X73" s="325"/>
      <c r="Y73" s="325"/>
      <c r="Z73" s="325"/>
      <c r="AA73" s="973"/>
    </row>
    <row r="74" spans="1:27" s="2240" customFormat="1" ht="42.75" x14ac:dyDescent="0.25">
      <c r="A74" s="3219" t="s">
        <v>645</v>
      </c>
      <c r="B74" s="4"/>
      <c r="C74" s="567">
        <f>C75</f>
        <v>301</v>
      </c>
      <c r="D74" s="126">
        <f t="shared" ref="D74:F75" si="48">D75</f>
        <v>75</v>
      </c>
      <c r="E74" s="186">
        <f t="shared" si="48"/>
        <v>0</v>
      </c>
      <c r="F74" s="186">
        <f t="shared" si="48"/>
        <v>62.055123253436342</v>
      </c>
      <c r="G74" s="1491"/>
      <c r="H74" s="1491"/>
      <c r="I74" s="125"/>
      <c r="J74" s="125"/>
      <c r="K74" s="125"/>
      <c r="L74" s="125"/>
      <c r="M74" s="125"/>
      <c r="N74" s="125"/>
      <c r="O74" s="325"/>
      <c r="P74" s="325">
        <f>P75</f>
        <v>1106.5060999999998</v>
      </c>
      <c r="Q74" s="325">
        <f t="shared" ref="Q74:Y74" si="49">Q75</f>
        <v>1106.5060999999998</v>
      </c>
      <c r="R74" s="325">
        <f t="shared" si="49"/>
        <v>201.18292727272726</v>
      </c>
      <c r="S74" s="325">
        <f t="shared" si="49"/>
        <v>0</v>
      </c>
      <c r="T74" s="325">
        <f t="shared" si="49"/>
        <v>0</v>
      </c>
      <c r="U74" s="325">
        <f t="shared" si="49"/>
        <v>0</v>
      </c>
      <c r="V74" s="325">
        <f t="shared" si="49"/>
        <v>-201.18292727272726</v>
      </c>
      <c r="W74" s="325">
        <f t="shared" si="49"/>
        <v>0</v>
      </c>
      <c r="X74" s="325">
        <f t="shared" si="49"/>
        <v>0</v>
      </c>
      <c r="Y74" s="325">
        <f t="shared" si="49"/>
        <v>0</v>
      </c>
      <c r="Z74" s="325"/>
      <c r="AA74" s="973"/>
    </row>
    <row r="75" spans="1:27" s="2240" customFormat="1" ht="30" x14ac:dyDescent="0.25">
      <c r="A75" s="309" t="s">
        <v>666</v>
      </c>
      <c r="B75" s="4"/>
      <c r="C75" s="567">
        <v>301</v>
      </c>
      <c r="D75" s="126">
        <f>ROUND(C75/12*$A$2,0)</f>
        <v>75</v>
      </c>
      <c r="E75" s="186"/>
      <c r="F75" s="186">
        <f t="shared" si="48"/>
        <v>62.055123253436342</v>
      </c>
      <c r="G75" s="1491"/>
      <c r="H75" s="1491"/>
      <c r="I75" s="125"/>
      <c r="J75" s="125"/>
      <c r="K75" s="125"/>
      <c r="L75" s="125"/>
      <c r="M75" s="125"/>
      <c r="N75" s="125"/>
      <c r="O75" s="325"/>
      <c r="P75" s="325">
        <v>1106.5060999999998</v>
      </c>
      <c r="Q75" s="325">
        <v>1106.5060999999998</v>
      </c>
      <c r="R75" s="973">
        <f t="shared" ref="R75" si="50">O75/12*$A$2+(P75-O75)/11*2+(Q75-P75)/10*1</f>
        <v>201.18292727272726</v>
      </c>
      <c r="S75" s="325">
        <f t="shared" ref="S75" si="51">Y75-X75-U75</f>
        <v>0</v>
      </c>
      <c r="T75" s="782"/>
      <c r="U75" s="325"/>
      <c r="V75" s="325">
        <f t="shared" ref="V75" si="52">S75-R75</f>
        <v>-201.18292727272726</v>
      </c>
      <c r="W75" s="325"/>
      <c r="X75" s="325"/>
      <c r="Y75" s="325"/>
      <c r="Z75" s="325"/>
      <c r="AA75" s="973"/>
    </row>
    <row r="76" spans="1:27" s="2240" customFormat="1" x14ac:dyDescent="0.25">
      <c r="A76" s="2235" t="s">
        <v>304</v>
      </c>
      <c r="B76" s="4"/>
      <c r="C76" s="839">
        <f>C77+C78+C80</f>
        <v>2994.5531914893618</v>
      </c>
      <c r="D76" s="186">
        <f t="shared" ref="D76:E76" si="53">D77+D78+D80</f>
        <v>749.19148936170211</v>
      </c>
      <c r="E76" s="186">
        <f t="shared" si="53"/>
        <v>464.91170212765968</v>
      </c>
      <c r="F76" s="186">
        <f>E76/D76*100</f>
        <v>62.055123253436342</v>
      </c>
      <c r="G76" s="1491"/>
      <c r="H76" s="1491"/>
      <c r="I76" s="125"/>
      <c r="J76" s="125"/>
      <c r="K76" s="125"/>
      <c r="L76" s="125"/>
      <c r="M76" s="125"/>
      <c r="N76" s="125"/>
      <c r="O76" s="325"/>
      <c r="P76" s="325"/>
      <c r="Q76" s="325"/>
      <c r="R76" s="973"/>
      <c r="S76" s="325"/>
      <c r="T76" s="782"/>
      <c r="U76" s="325"/>
      <c r="V76" s="325"/>
      <c r="W76" s="325"/>
      <c r="X76" s="325"/>
      <c r="Y76" s="325"/>
      <c r="Z76" s="325"/>
      <c r="AA76" s="973"/>
    </row>
    <row r="77" spans="1:27" s="2240" customFormat="1" x14ac:dyDescent="0.25">
      <c r="A77" s="2235" t="s">
        <v>312</v>
      </c>
      <c r="B77" s="4"/>
      <c r="C77" s="839"/>
      <c r="D77" s="186"/>
      <c r="E77" s="186"/>
      <c r="F77" s="186"/>
      <c r="G77" s="1491"/>
      <c r="H77" s="1491"/>
      <c r="I77" s="125"/>
      <c r="J77" s="125"/>
      <c r="K77" s="125"/>
      <c r="L77" s="125"/>
      <c r="M77" s="125"/>
      <c r="N77" s="125"/>
      <c r="O77" s="325"/>
      <c r="P77" s="325"/>
      <c r="Q77" s="325"/>
      <c r="R77" s="973"/>
      <c r="S77" s="325"/>
      <c r="T77" s="782"/>
      <c r="U77" s="325"/>
      <c r="V77" s="325"/>
      <c r="W77" s="325"/>
      <c r="X77" s="325"/>
      <c r="Y77" s="325"/>
      <c r="Z77" s="325"/>
      <c r="AA77" s="973"/>
    </row>
    <row r="78" spans="1:27" s="2240" customFormat="1" x14ac:dyDescent="0.25">
      <c r="A78" s="310" t="s">
        <v>313</v>
      </c>
      <c r="B78" s="4"/>
      <c r="C78" s="839">
        <f>C79/9.4</f>
        <v>2292.5531914893618</v>
      </c>
      <c r="D78" s="186">
        <f t="shared" ref="D78:E78" si="54">D79/9.4</f>
        <v>573.19148936170211</v>
      </c>
      <c r="E78" s="186">
        <f t="shared" si="54"/>
        <v>456.91170212765968</v>
      </c>
      <c r="F78" s="186">
        <f t="shared" ref="F78:F93" si="55">E78/D78*100</f>
        <v>79.713622865627343</v>
      </c>
      <c r="G78" s="1491"/>
      <c r="H78" s="1491"/>
      <c r="I78" s="125"/>
      <c r="J78" s="125"/>
      <c r="K78" s="125"/>
      <c r="L78" s="125"/>
      <c r="M78" s="125"/>
      <c r="N78" s="125"/>
      <c r="O78" s="325"/>
      <c r="P78" s="325"/>
      <c r="Q78" s="325"/>
      <c r="R78" s="973"/>
      <c r="S78" s="325"/>
      <c r="T78" s="782"/>
      <c r="U78" s="325"/>
      <c r="V78" s="325"/>
      <c r="W78" s="325"/>
      <c r="X78" s="325"/>
      <c r="Y78" s="325"/>
      <c r="Z78" s="325"/>
      <c r="AA78" s="973"/>
    </row>
    <row r="79" spans="1:27" s="2240" customFormat="1" x14ac:dyDescent="0.25">
      <c r="A79" s="480" t="s">
        <v>314</v>
      </c>
      <c r="B79" s="4"/>
      <c r="C79" s="835">
        <v>21550</v>
      </c>
      <c r="D79" s="186">
        <f>ROUND(C79/12*$A$2,0)</f>
        <v>5388</v>
      </c>
      <c r="E79" s="186">
        <v>4294.9700000000012</v>
      </c>
      <c r="F79" s="186">
        <f t="shared" si="55"/>
        <v>79.713622865627343</v>
      </c>
      <c r="G79" s="1491"/>
      <c r="H79" s="1491"/>
      <c r="I79" s="125"/>
      <c r="J79" s="125"/>
      <c r="K79" s="125"/>
      <c r="L79" s="125"/>
      <c r="M79" s="125"/>
      <c r="N79" s="125"/>
      <c r="O79" s="325"/>
      <c r="P79" s="325"/>
      <c r="Q79" s="325"/>
      <c r="R79" s="973"/>
      <c r="S79" s="325"/>
      <c r="T79" s="782"/>
      <c r="U79" s="325"/>
      <c r="V79" s="325"/>
      <c r="W79" s="325"/>
      <c r="X79" s="325"/>
      <c r="Y79" s="325"/>
      <c r="Z79" s="325"/>
      <c r="AA79" s="973"/>
    </row>
    <row r="80" spans="1:27" s="2240" customFormat="1" ht="30" x14ac:dyDescent="0.25">
      <c r="A80" s="480" t="s">
        <v>682</v>
      </c>
      <c r="B80" s="4"/>
      <c r="C80" s="835">
        <v>702</v>
      </c>
      <c r="D80" s="186">
        <f>ROUND(C80/12*$A$2,0)</f>
        <v>176</v>
      </c>
      <c r="E80" s="186">
        <v>8</v>
      </c>
      <c r="F80" s="186">
        <f t="shared" si="55"/>
        <v>4.5454545454545459</v>
      </c>
      <c r="G80" s="1491"/>
      <c r="H80" s="1491"/>
      <c r="I80" s="125"/>
      <c r="J80" s="125"/>
      <c r="K80" s="125"/>
      <c r="L80" s="125"/>
      <c r="M80" s="125"/>
      <c r="N80" s="125"/>
      <c r="O80" s="325">
        <v>2070.9</v>
      </c>
      <c r="P80" s="325">
        <v>2070.9</v>
      </c>
      <c r="Q80" s="325">
        <v>2070.9</v>
      </c>
      <c r="R80" s="973">
        <f t="shared" ref="R80:R81" si="56">O80/12*$A$2+(P80-O80)/11*2+(Q80-P80)/10*1</f>
        <v>517.72500000000002</v>
      </c>
      <c r="S80" s="325">
        <f t="shared" ref="S80:S81" si="57">Y80-X80-U80</f>
        <v>16.14528</v>
      </c>
      <c r="T80" s="782"/>
      <c r="U80" s="325"/>
      <c r="V80" s="325">
        <f t="shared" ref="V80:V81" si="58">S80-R80</f>
        <v>-501.57972000000001</v>
      </c>
      <c r="W80" s="325"/>
      <c r="X80" s="325">
        <v>0</v>
      </c>
      <c r="Y80" s="325">
        <v>16.14528</v>
      </c>
      <c r="Z80" s="325"/>
      <c r="AA80" s="973"/>
    </row>
    <row r="81" spans="1:215" s="2240" customFormat="1" x14ac:dyDescent="0.25">
      <c r="A81" s="511" t="s">
        <v>214</v>
      </c>
      <c r="B81" s="4"/>
      <c r="C81" s="186">
        <f>C83+C82</f>
        <v>55</v>
      </c>
      <c r="D81" s="186">
        <f t="shared" ref="D81:E81" si="59">D83+D82</f>
        <v>14</v>
      </c>
      <c r="E81" s="186">
        <f t="shared" si="59"/>
        <v>4</v>
      </c>
      <c r="F81" s="186">
        <f t="shared" si="55"/>
        <v>28.571428571428569</v>
      </c>
      <c r="G81" s="1491"/>
      <c r="H81" s="1491"/>
      <c r="I81" s="125"/>
      <c r="J81" s="125"/>
      <c r="K81" s="125"/>
      <c r="L81" s="125"/>
      <c r="M81" s="125"/>
      <c r="N81" s="125"/>
      <c r="O81" s="325">
        <v>199.91900000000001</v>
      </c>
      <c r="P81" s="325">
        <v>199.91900000000001</v>
      </c>
      <c r="Q81" s="325">
        <v>199.91900000000001</v>
      </c>
      <c r="R81" s="918">
        <f t="shared" si="56"/>
        <v>49.979750000000003</v>
      </c>
      <c r="S81" s="325">
        <f t="shared" si="57"/>
        <v>28.551680000000001</v>
      </c>
      <c r="T81" s="782"/>
      <c r="U81" s="325"/>
      <c r="V81" s="325">
        <f t="shared" si="58"/>
        <v>-21.428070000000002</v>
      </c>
      <c r="W81" s="325"/>
      <c r="X81" s="325">
        <v>0</v>
      </c>
      <c r="Y81" s="325">
        <v>28.551680000000001</v>
      </c>
      <c r="Z81" s="325">
        <f>AF81-AE81-AB81</f>
        <v>0</v>
      </c>
      <c r="AA81" s="973">
        <f>AG81-AF81-AC81</f>
        <v>0</v>
      </c>
    </row>
    <row r="82" spans="1:215" s="2240" customFormat="1" ht="90" x14ac:dyDescent="0.25">
      <c r="A82" s="309" t="s">
        <v>299</v>
      </c>
      <c r="B82" s="4"/>
      <c r="C82" s="186">
        <v>15</v>
      </c>
      <c r="D82" s="186">
        <f>ROUND(C82/12*$A$2,0)</f>
        <v>4</v>
      </c>
      <c r="E82" s="186">
        <v>4</v>
      </c>
      <c r="F82" s="186">
        <f t="shared" si="55"/>
        <v>100</v>
      </c>
      <c r="G82" s="1491"/>
      <c r="H82" s="1491"/>
      <c r="I82" s="125"/>
      <c r="J82" s="125"/>
      <c r="K82" s="125"/>
      <c r="L82" s="125"/>
      <c r="M82" s="125"/>
      <c r="N82" s="125"/>
      <c r="O82" s="325"/>
      <c r="P82" s="325"/>
      <c r="Q82" s="325"/>
      <c r="R82" s="326"/>
      <c r="S82" s="325"/>
      <c r="T82" s="782"/>
      <c r="U82" s="325"/>
      <c r="V82" s="325"/>
      <c r="W82" s="325"/>
      <c r="X82" s="325"/>
      <c r="Y82" s="325"/>
      <c r="Z82" s="325"/>
      <c r="AA82" s="973"/>
    </row>
    <row r="83" spans="1:215" s="2240" customFormat="1" x14ac:dyDescent="0.25">
      <c r="A83" s="309" t="s">
        <v>70</v>
      </c>
      <c r="B83" s="4"/>
      <c r="C83" s="186">
        <v>40</v>
      </c>
      <c r="D83" s="186">
        <f>ROUND(C83/12*$A$2,0)</f>
        <v>10</v>
      </c>
      <c r="E83" s="186"/>
      <c r="F83" s="186">
        <f t="shared" si="55"/>
        <v>0</v>
      </c>
      <c r="G83" s="1491"/>
      <c r="H83" s="1491"/>
      <c r="I83" s="125"/>
      <c r="J83" s="125"/>
      <c r="K83" s="125"/>
      <c r="L83" s="125"/>
      <c r="M83" s="125"/>
      <c r="N83" s="125"/>
      <c r="O83" s="325"/>
      <c r="P83" s="325"/>
      <c r="Q83" s="325"/>
      <c r="R83" s="973"/>
      <c r="S83" s="325"/>
      <c r="T83" s="782"/>
      <c r="U83" s="325"/>
      <c r="V83" s="325"/>
      <c r="W83" s="325"/>
      <c r="X83" s="325"/>
      <c r="Y83" s="325"/>
      <c r="Z83" s="325"/>
      <c r="AA83" s="973"/>
    </row>
    <row r="84" spans="1:215" s="2240" customFormat="1" ht="86.25" x14ac:dyDescent="0.25">
      <c r="A84" s="473" t="s">
        <v>464</v>
      </c>
      <c r="B84" s="4"/>
      <c r="C84" s="544">
        <f>C45</f>
        <v>1615</v>
      </c>
      <c r="D84" s="544">
        <f>D45</f>
        <v>403.75</v>
      </c>
      <c r="E84" s="544">
        <f>E45</f>
        <v>410</v>
      </c>
      <c r="F84" s="186">
        <f t="shared" si="55"/>
        <v>101.54798761609906</v>
      </c>
      <c r="G84" s="1491"/>
      <c r="H84" s="1491"/>
      <c r="I84" s="125"/>
      <c r="J84" s="125"/>
      <c r="K84" s="125"/>
      <c r="L84" s="125"/>
      <c r="M84" s="125"/>
      <c r="N84" s="125"/>
      <c r="O84" s="325">
        <f t="shared" ref="O84:Y84" si="60">O45</f>
        <v>11035.1427</v>
      </c>
      <c r="P84" s="325">
        <f t="shared" ref="P84:Q84" si="61">P45</f>
        <v>11035.1427</v>
      </c>
      <c r="Q84" s="325">
        <f t="shared" si="61"/>
        <v>11035.1427</v>
      </c>
      <c r="R84" s="973">
        <f t="shared" si="60"/>
        <v>2758.7856750000001</v>
      </c>
      <c r="S84" s="325">
        <f t="shared" si="60"/>
        <v>2566.2489399999995</v>
      </c>
      <c r="T84" s="782">
        <f t="shared" si="60"/>
        <v>0</v>
      </c>
      <c r="U84" s="325">
        <f t="shared" si="60"/>
        <v>0</v>
      </c>
      <c r="V84" s="325">
        <f t="shared" si="60"/>
        <v>-192.53673500000059</v>
      </c>
      <c r="W84" s="325">
        <f t="shared" si="60"/>
        <v>0</v>
      </c>
      <c r="X84" s="325">
        <f t="shared" si="60"/>
        <v>-41.987490000000001</v>
      </c>
      <c r="Y84" s="325">
        <f t="shared" si="60"/>
        <v>2524.2614499999995</v>
      </c>
      <c r="Z84" s="325"/>
      <c r="AA84" s="973"/>
    </row>
    <row r="85" spans="1:215" s="2240" customFormat="1" x14ac:dyDescent="0.25">
      <c r="A85" s="473" t="s">
        <v>256</v>
      </c>
      <c r="B85" s="4"/>
      <c r="C85" s="3153">
        <f>C67+C25</f>
        <v>15217.5</v>
      </c>
      <c r="D85" s="3152">
        <f>D67+D25</f>
        <v>3803.125</v>
      </c>
      <c r="E85" s="3154">
        <f>E67+E25</f>
        <v>3110.0524999999998</v>
      </c>
      <c r="F85" s="746">
        <f t="shared" si="55"/>
        <v>81.776236647493832</v>
      </c>
      <c r="G85" s="1491"/>
      <c r="H85" s="1491"/>
      <c r="I85" s="125"/>
      <c r="J85" s="125"/>
      <c r="K85" s="125"/>
      <c r="L85" s="125"/>
      <c r="M85" s="125"/>
      <c r="N85" s="125"/>
      <c r="O85" s="325"/>
      <c r="P85" s="325"/>
      <c r="Q85" s="325"/>
      <c r="R85" s="973"/>
      <c r="S85" s="325"/>
      <c r="T85" s="782"/>
      <c r="U85" s="325"/>
      <c r="V85" s="325"/>
      <c r="W85" s="325"/>
      <c r="X85" s="325"/>
      <c r="Y85" s="325"/>
      <c r="Z85" s="325"/>
      <c r="AA85" s="973"/>
    </row>
    <row r="86" spans="1:215" s="2240" customFormat="1" ht="29.25" x14ac:dyDescent="0.25">
      <c r="A86" s="473" t="s">
        <v>269</v>
      </c>
      <c r="B86" s="4"/>
      <c r="C86" s="544">
        <f>C50</f>
        <v>5061</v>
      </c>
      <c r="D86" s="2978">
        <f>D50</f>
        <v>1265.25</v>
      </c>
      <c r="E86" s="497">
        <f>E50</f>
        <v>979</v>
      </c>
      <c r="F86" s="746">
        <f t="shared" si="55"/>
        <v>77.376012645722199</v>
      </c>
      <c r="G86" s="1491"/>
      <c r="H86" s="1491"/>
      <c r="I86" s="125"/>
      <c r="J86" s="125"/>
      <c r="K86" s="125"/>
      <c r="L86" s="125"/>
      <c r="M86" s="125"/>
      <c r="N86" s="125"/>
      <c r="O86" s="325">
        <f>O50</f>
        <v>30463.163489999999</v>
      </c>
      <c r="P86" s="325">
        <f>P50</f>
        <v>30463.163489999999</v>
      </c>
      <c r="Q86" s="325">
        <f>Q50</f>
        <v>30463.163489999999</v>
      </c>
      <c r="R86" s="973">
        <f t="shared" ref="R86:Y86" si="62">R50</f>
        <v>7615.7908724999998</v>
      </c>
      <c r="S86" s="325">
        <f t="shared" si="62"/>
        <v>5829.2461000000003</v>
      </c>
      <c r="T86" s="782">
        <f t="shared" si="62"/>
        <v>0</v>
      </c>
      <c r="U86" s="325">
        <f t="shared" si="62"/>
        <v>0</v>
      </c>
      <c r="V86" s="325">
        <f t="shared" si="62"/>
        <v>-1786.5447724999992</v>
      </c>
      <c r="W86" s="325">
        <f t="shared" si="62"/>
        <v>0</v>
      </c>
      <c r="X86" s="325">
        <f t="shared" si="62"/>
        <v>-36.466300000000004</v>
      </c>
      <c r="Y86" s="325">
        <f t="shared" si="62"/>
        <v>5792.7798000000003</v>
      </c>
      <c r="Z86" s="325"/>
      <c r="AA86" s="973"/>
    </row>
    <row r="87" spans="1:215" s="2240" customFormat="1" ht="29.25" x14ac:dyDescent="0.25">
      <c r="A87" s="473" t="s">
        <v>257</v>
      </c>
      <c r="B87" s="4"/>
      <c r="C87" s="544">
        <f>C76+C29</f>
        <v>10884.553191489362</v>
      </c>
      <c r="D87" s="544">
        <f>D76+D29</f>
        <v>2722.1914893617022</v>
      </c>
      <c r="E87" s="544">
        <f>E76+E29</f>
        <v>1940.9117021276597</v>
      </c>
      <c r="F87" s="746">
        <f t="shared" si="55"/>
        <v>71.299602166589821</v>
      </c>
      <c r="G87" s="1491"/>
      <c r="H87" s="1491"/>
      <c r="I87" s="125"/>
      <c r="J87" s="125"/>
      <c r="K87" s="125"/>
      <c r="L87" s="125"/>
      <c r="M87" s="125"/>
      <c r="N87" s="125"/>
      <c r="O87" s="325"/>
      <c r="P87" s="325"/>
      <c r="Q87" s="325"/>
      <c r="R87" s="973"/>
      <c r="S87" s="325"/>
      <c r="T87" s="782"/>
      <c r="U87" s="325"/>
      <c r="V87" s="325"/>
      <c r="W87" s="325"/>
      <c r="X87" s="325"/>
      <c r="Y87" s="325"/>
      <c r="Z87" s="325"/>
      <c r="AA87" s="973"/>
    </row>
    <row r="88" spans="1:215" s="2240" customFormat="1" ht="29.25" x14ac:dyDescent="0.25">
      <c r="A88" s="473" t="s">
        <v>258</v>
      </c>
      <c r="B88" s="4"/>
      <c r="C88" s="1027">
        <f>C33+C34</f>
        <v>3000</v>
      </c>
      <c r="D88" s="1027">
        <f>D33+D34</f>
        <v>751</v>
      </c>
      <c r="E88" s="1027">
        <f>E33+E34</f>
        <v>599</v>
      </c>
      <c r="F88" s="746">
        <f t="shared" si="55"/>
        <v>79.760319573901455</v>
      </c>
      <c r="G88" s="1491"/>
      <c r="H88" s="1491"/>
      <c r="I88" s="125"/>
      <c r="J88" s="125"/>
      <c r="K88" s="125"/>
      <c r="L88" s="125"/>
      <c r="M88" s="125"/>
      <c r="N88" s="125"/>
      <c r="O88" s="325"/>
      <c r="P88" s="325"/>
      <c r="Q88" s="325"/>
      <c r="R88" s="918"/>
      <c r="S88" s="325"/>
      <c r="T88" s="782"/>
      <c r="U88" s="325"/>
      <c r="V88" s="325"/>
      <c r="W88" s="325"/>
      <c r="X88" s="325"/>
      <c r="Y88" s="325"/>
      <c r="Z88" s="325">
        <f>AF88-AE88-AB88</f>
        <v>0</v>
      </c>
      <c r="AA88" s="973">
        <f>AG88-AF88-AC88</f>
        <v>0</v>
      </c>
    </row>
    <row r="89" spans="1:215" s="154" customFormat="1" ht="14.25" x14ac:dyDescent="0.2">
      <c r="A89" s="474" t="s">
        <v>133</v>
      </c>
      <c r="B89" s="523"/>
      <c r="C89" s="3140">
        <f>C84*2.6+C85+C86+C88+C79/4.2+C29*2.6+C80*2.6</f>
        <v>54947.652380952379</v>
      </c>
      <c r="D89" s="3140">
        <f t="shared" ref="D89:E89" si="63">D84*2.6+D85+D86+D88+D79/4.2+D29*2.6+D80*2.6</f>
        <v>13739.382142857145</v>
      </c>
      <c r="E89" s="3140">
        <f t="shared" si="63"/>
        <v>10635.064404761904</v>
      </c>
      <c r="F89" s="746">
        <f t="shared" si="55"/>
        <v>77.40569622550953</v>
      </c>
      <c r="G89" s="1491"/>
      <c r="H89" s="1491"/>
      <c r="I89" s="125"/>
      <c r="J89" s="125"/>
      <c r="K89" s="125"/>
      <c r="L89" s="125"/>
      <c r="M89" s="125"/>
      <c r="N89" s="125"/>
      <c r="O89" s="2291">
        <f>O81+O80+O67+O50+O45+O24+O23+O74</f>
        <v>131004.2797</v>
      </c>
      <c r="P89" s="2291">
        <f t="shared" ref="P89:Y89" si="64">P81+P80+P67+P50+P45+P24+P23+P74</f>
        <v>132110.78580000001</v>
      </c>
      <c r="Q89" s="2291">
        <f t="shared" si="64"/>
        <v>132110.78580000001</v>
      </c>
      <c r="R89" s="326">
        <f t="shared" si="64"/>
        <v>32952.25285227273</v>
      </c>
      <c r="S89" s="2291">
        <f t="shared" si="64"/>
        <v>29025.544900000001</v>
      </c>
      <c r="T89" s="2592">
        <f t="shared" si="64"/>
        <v>0</v>
      </c>
      <c r="U89" s="2291">
        <f t="shared" si="64"/>
        <v>0</v>
      </c>
      <c r="V89" s="2291">
        <f t="shared" si="64"/>
        <v>-3926.7079522727258</v>
      </c>
      <c r="W89" s="2291">
        <f t="shared" si="64"/>
        <v>-208.02222</v>
      </c>
      <c r="X89" s="2291">
        <f t="shared" si="64"/>
        <v>-117.20532000000001</v>
      </c>
      <c r="Y89" s="2291">
        <f t="shared" si="64"/>
        <v>28908.33958</v>
      </c>
      <c r="Z89" s="2291" t="e">
        <f>SUM(Z88,Z81,Z45,Z24,Z23,Z66,#REF!)</f>
        <v>#REF!</v>
      </c>
      <c r="AA89" s="2593" t="e">
        <f>SUM(AA88,AA81,AA45,AA24,AA23,AA66,#REF!)</f>
        <v>#REF!</v>
      </c>
    </row>
    <row r="90" spans="1:215" s="2240" customFormat="1" x14ac:dyDescent="0.25">
      <c r="A90" s="705" t="s">
        <v>194</v>
      </c>
      <c r="B90" s="705"/>
      <c r="C90" s="279">
        <f>C93</f>
        <v>2000</v>
      </c>
      <c r="D90" s="2509">
        <f t="shared" ref="D90:D91" si="65">ROUND(C90/12*$A$2,0)</f>
        <v>500</v>
      </c>
      <c r="E90" s="279">
        <f>E93</f>
        <v>503</v>
      </c>
      <c r="F90" s="2509">
        <f t="shared" si="55"/>
        <v>100.6</v>
      </c>
      <c r="G90" s="1978"/>
      <c r="H90" s="1239"/>
      <c r="I90" s="2511"/>
      <c r="J90" s="2511"/>
      <c r="K90" s="2511"/>
      <c r="L90" s="281"/>
      <c r="M90" s="2511"/>
      <c r="N90" s="281"/>
      <c r="O90" s="2395"/>
      <c r="P90" s="2395"/>
      <c r="Q90" s="2395"/>
      <c r="R90" s="918"/>
      <c r="S90" s="2716"/>
      <c r="T90" s="2717"/>
      <c r="U90" s="2716"/>
      <c r="V90" s="2716"/>
      <c r="W90" s="2716"/>
      <c r="X90" s="2395"/>
      <c r="Y90" s="2395"/>
      <c r="Z90" s="2716"/>
      <c r="AA90" s="2718"/>
    </row>
    <row r="91" spans="1:215" s="2240" customFormat="1" x14ac:dyDescent="0.25">
      <c r="A91" s="699" t="s">
        <v>195</v>
      </c>
      <c r="B91" s="699"/>
      <c r="C91" s="223">
        <f>C93-C92</f>
        <v>1999</v>
      </c>
      <c r="D91" s="126">
        <f t="shared" si="65"/>
        <v>500</v>
      </c>
      <c r="E91" s="223">
        <f>E93-E92</f>
        <v>503</v>
      </c>
      <c r="F91" s="2510">
        <f t="shared" si="55"/>
        <v>100.6</v>
      </c>
      <c r="G91" s="1978"/>
      <c r="H91" s="1239"/>
      <c r="I91" s="2511"/>
      <c r="J91" s="2511"/>
      <c r="K91" s="2511"/>
      <c r="L91" s="281"/>
      <c r="M91" s="2511"/>
      <c r="N91" s="281"/>
      <c r="O91" s="2395"/>
      <c r="P91" s="2395"/>
      <c r="Q91" s="2395"/>
      <c r="R91" s="918"/>
      <c r="S91" s="2716"/>
      <c r="T91" s="2717"/>
      <c r="U91" s="2716"/>
      <c r="V91" s="2716"/>
      <c r="W91" s="2716"/>
      <c r="X91" s="2395"/>
      <c r="Y91" s="2395"/>
      <c r="Z91" s="2716"/>
      <c r="AA91" s="2718"/>
    </row>
    <row r="92" spans="1:215" s="2240" customFormat="1" ht="30" x14ac:dyDescent="0.25">
      <c r="A92" s="699" t="s">
        <v>196</v>
      </c>
      <c r="B92" s="699"/>
      <c r="C92" s="2148">
        <v>1</v>
      </c>
      <c r="D92" s="126">
        <f>ROUND(C92/12*$A$2,0)</f>
        <v>0</v>
      </c>
      <c r="E92" s="2148"/>
      <c r="F92" s="2510" t="e">
        <f t="shared" si="55"/>
        <v>#DIV/0!</v>
      </c>
      <c r="G92" s="2367"/>
      <c r="H92" s="1260"/>
      <c r="I92" s="2509"/>
      <c r="J92" s="2509"/>
      <c r="K92" s="2509"/>
      <c r="L92" s="281"/>
      <c r="M92" s="2511"/>
      <c r="N92" s="156"/>
      <c r="O92" s="2291"/>
      <c r="P92" s="2291"/>
      <c r="Q92" s="2291"/>
      <c r="R92" s="918"/>
      <c r="S92" s="2716"/>
      <c r="T92" s="2597"/>
      <c r="U92" s="2506"/>
      <c r="V92" s="2506"/>
      <c r="W92" s="2506"/>
      <c r="X92" s="2291"/>
      <c r="Y92" s="2291"/>
      <c r="Z92" s="2716"/>
      <c r="AA92" s="2593"/>
    </row>
    <row r="93" spans="1:215" s="2240" customFormat="1" x14ac:dyDescent="0.25">
      <c r="A93" s="705" t="s">
        <v>201</v>
      </c>
      <c r="B93" s="705"/>
      <c r="C93" s="2148">
        <v>2000</v>
      </c>
      <c r="D93" s="2509">
        <f>ROUND(C93/12*$A$2,0)</f>
        <v>500</v>
      </c>
      <c r="E93" s="2148">
        <v>503</v>
      </c>
      <c r="F93" s="2509">
        <f t="shared" si="55"/>
        <v>100.6</v>
      </c>
      <c r="G93" s="2928"/>
      <c r="H93" s="1153"/>
      <c r="I93" s="2516"/>
      <c r="J93" s="2516"/>
      <c r="K93" s="2516"/>
      <c r="L93" s="1099"/>
      <c r="M93" s="2513"/>
      <c r="N93" s="1087"/>
      <c r="O93" s="2929">
        <v>20664.791399999998</v>
      </c>
      <c r="P93" s="2929">
        <v>20664.791399999998</v>
      </c>
      <c r="Q93" s="2929">
        <v>20664.791399999998</v>
      </c>
      <c r="R93" s="326">
        <f>O93/12*$A$2+(P93-O93)/11*2+(Q93-P93)/10*1</f>
        <v>5166.1978499999996</v>
      </c>
      <c r="S93" s="2859">
        <f>Y93-X93-U93</f>
        <v>5096.7858900000001</v>
      </c>
      <c r="T93" s="2931"/>
      <c r="U93" s="2930"/>
      <c r="V93" s="2930">
        <f>S93-R93</f>
        <v>-69.411959999999453</v>
      </c>
      <c r="W93" s="2930"/>
      <c r="X93" s="2929">
        <v>-12.437149999999999</v>
      </c>
      <c r="Y93" s="2929">
        <v>5084.3487400000004</v>
      </c>
      <c r="Z93" s="2859">
        <f>AF93-AE93-AB93</f>
        <v>0</v>
      </c>
      <c r="AA93" s="3331">
        <f>AG93-AF93-AC93</f>
        <v>0</v>
      </c>
    </row>
    <row r="94" spans="1:215" s="2240" customFormat="1" ht="15.75" thickBot="1" x14ac:dyDescent="0.3">
      <c r="A94" s="2604" t="s">
        <v>273</v>
      </c>
      <c r="B94" s="3332"/>
      <c r="C94" s="3309"/>
      <c r="D94" s="3309"/>
      <c r="E94" s="3309"/>
      <c r="F94" s="3309"/>
      <c r="G94" s="2608"/>
      <c r="H94" s="2608"/>
      <c r="I94" s="2609"/>
      <c r="J94" s="2609"/>
      <c r="K94" s="2609">
        <f>K42+K21</f>
        <v>3085</v>
      </c>
      <c r="L94" s="2609"/>
      <c r="M94" s="2609"/>
      <c r="N94" s="2609"/>
      <c r="O94" s="2608">
        <f>O93+O89+O42+O21</f>
        <v>390948.13456707995</v>
      </c>
      <c r="P94" s="2608">
        <f>P93+P89+P42+P21</f>
        <v>392054.64066707995</v>
      </c>
      <c r="Q94" s="2608">
        <f>Q93+Q89+Q42+Q21</f>
        <v>392054.64066707995</v>
      </c>
      <c r="R94" s="2613">
        <f t="shared" ref="R94:Y94" si="66">R93+R89+R42+R21</f>
        <v>97938.216569042721</v>
      </c>
      <c r="S94" s="2608">
        <f t="shared" si="66"/>
        <v>93616.407089999993</v>
      </c>
      <c r="T94" s="2611">
        <f t="shared" si="66"/>
        <v>0</v>
      </c>
      <c r="U94" s="2608">
        <f t="shared" si="66"/>
        <v>-3.7114000000000003</v>
      </c>
      <c r="V94" s="2608">
        <f t="shared" si="66"/>
        <v>-4321.8094790427167</v>
      </c>
      <c r="W94" s="2608">
        <f t="shared" si="66"/>
        <v>-208.02222</v>
      </c>
      <c r="X94" s="2608">
        <f t="shared" si="66"/>
        <v>-1255.5524099999998</v>
      </c>
      <c r="Y94" s="3333">
        <f t="shared" si="66"/>
        <v>92357.143280000004</v>
      </c>
      <c r="Z94" s="2608"/>
      <c r="AA94" s="3334"/>
      <c r="AB94" s="2934"/>
    </row>
    <row r="95" spans="1:215" s="2240" customFormat="1" ht="30" thickBot="1" x14ac:dyDescent="0.3">
      <c r="A95" s="1674" t="s">
        <v>637</v>
      </c>
      <c r="B95" s="1674"/>
      <c r="C95" s="230"/>
      <c r="D95" s="706"/>
      <c r="E95" s="706"/>
      <c r="F95" s="706"/>
      <c r="G95" s="1461"/>
      <c r="H95" s="1461"/>
      <c r="I95" s="706"/>
      <c r="J95" s="706"/>
      <c r="K95" s="706"/>
      <c r="L95" s="706"/>
      <c r="M95" s="706"/>
      <c r="N95" s="706"/>
      <c r="O95" s="335">
        <f t="shared" ref="O95:Y95" si="67">O94-O93-O21-O23-O24-O42</f>
        <v>55833.925189999973</v>
      </c>
      <c r="P95" s="335">
        <f t="shared" ref="P95:Q95" si="68">P94-P93-P21-P23-P24-P42</f>
        <v>56940.431289999971</v>
      </c>
      <c r="Q95" s="335">
        <f t="shared" si="68"/>
        <v>56940.431289999971</v>
      </c>
      <c r="R95" s="756">
        <f t="shared" si="67"/>
        <v>14159.664224772727</v>
      </c>
      <c r="S95" s="335">
        <f t="shared" si="67"/>
        <v>10999.853389999986</v>
      </c>
      <c r="T95" s="778">
        <f t="shared" si="67"/>
        <v>0</v>
      </c>
      <c r="U95" s="159">
        <f t="shared" si="67"/>
        <v>0</v>
      </c>
      <c r="V95" s="335">
        <f t="shared" si="67"/>
        <v>-3159.8108347727266</v>
      </c>
      <c r="W95" s="335">
        <f t="shared" si="67"/>
        <v>-208.02222</v>
      </c>
      <c r="X95" s="335">
        <f t="shared" si="67"/>
        <v>-104.25497999999996</v>
      </c>
      <c r="Y95" s="335">
        <f t="shared" si="67"/>
        <v>10895.598409999999</v>
      </c>
      <c r="Z95" s="2618"/>
      <c r="AA95" s="3475"/>
      <c r="AB95" s="2934"/>
    </row>
    <row r="96" spans="1:215" x14ac:dyDescent="0.25">
      <c r="A96" s="2675" t="s">
        <v>72</v>
      </c>
      <c r="B96" s="2675"/>
      <c r="C96" s="2676"/>
      <c r="D96" s="2676"/>
      <c r="E96" s="2676"/>
      <c r="F96" s="2676"/>
      <c r="G96" s="2676"/>
      <c r="H96" s="2676"/>
      <c r="I96" s="2731"/>
      <c r="J96" s="2731"/>
      <c r="K96" s="2731"/>
      <c r="L96" s="2731"/>
      <c r="M96" s="2731"/>
      <c r="N96" s="2731"/>
      <c r="O96" s="2785">
        <f t="shared" ref="O96:P96" si="69">SUM(O94)</f>
        <v>390948.13456707995</v>
      </c>
      <c r="P96" s="2785">
        <f t="shared" si="69"/>
        <v>392054.64066707995</v>
      </c>
      <c r="Q96" s="2785">
        <f t="shared" ref="Q96" si="70">SUM(Q94)</f>
        <v>392054.64066707995</v>
      </c>
      <c r="R96" s="2785">
        <f t="shared" ref="R96:Y96" si="71">SUM(R94)</f>
        <v>97938.216569042721</v>
      </c>
      <c r="S96" s="2785">
        <f t="shared" si="71"/>
        <v>93616.407089999993</v>
      </c>
      <c r="T96" s="2785">
        <f>SUM(T94)</f>
        <v>0</v>
      </c>
      <c r="U96" s="2785">
        <f>SUM(U94)</f>
        <v>-3.7114000000000003</v>
      </c>
      <c r="V96" s="2785">
        <f t="shared" si="71"/>
        <v>-4321.8094790427167</v>
      </c>
      <c r="W96" s="2785">
        <f>SUM(W94)</f>
        <v>-208.02222</v>
      </c>
      <c r="X96" s="2785">
        <f t="shared" si="71"/>
        <v>-1255.5524099999998</v>
      </c>
      <c r="Y96" s="2785">
        <f t="shared" si="71"/>
        <v>92357.143280000004</v>
      </c>
      <c r="Z96" s="2785"/>
      <c r="AA96" s="3335"/>
      <c r="AB96" s="853"/>
      <c r="AC96" s="853"/>
      <c r="AD96" s="853"/>
      <c r="AE96" s="853"/>
      <c r="AF96" s="853"/>
      <c r="AG96" s="853"/>
      <c r="AH96" s="853"/>
      <c r="AI96" s="853"/>
      <c r="AJ96" s="853"/>
      <c r="AK96" s="853"/>
      <c r="AL96" s="853"/>
      <c r="AM96" s="853"/>
      <c r="AN96" s="853"/>
      <c r="AO96" s="853"/>
      <c r="AP96" s="853"/>
      <c r="AQ96" s="853"/>
      <c r="AR96" s="853"/>
      <c r="AS96" s="853"/>
      <c r="AT96" s="853"/>
      <c r="AU96" s="853"/>
      <c r="AV96" s="853"/>
      <c r="AW96" s="853"/>
      <c r="AX96" s="853"/>
      <c r="AY96" s="853"/>
      <c r="AZ96" s="853"/>
      <c r="BA96" s="853"/>
      <c r="BB96" s="853"/>
      <c r="BC96" s="853"/>
      <c r="BD96" s="853"/>
      <c r="BE96" s="853"/>
      <c r="BF96" s="853"/>
      <c r="BG96" s="853"/>
      <c r="BH96" s="853"/>
      <c r="BI96" s="853"/>
      <c r="BJ96" s="853"/>
      <c r="BK96" s="853"/>
      <c r="BL96" s="853"/>
      <c r="BM96" s="853"/>
      <c r="BN96" s="853"/>
      <c r="BO96" s="853"/>
      <c r="BP96" s="853"/>
      <c r="BQ96" s="853"/>
      <c r="BR96" s="853"/>
      <c r="BS96" s="853"/>
      <c r="BT96" s="853"/>
      <c r="BU96" s="853"/>
      <c r="BV96" s="853"/>
      <c r="BW96" s="853"/>
      <c r="BX96" s="853"/>
      <c r="BY96" s="853"/>
      <c r="BZ96" s="853"/>
      <c r="CA96" s="853"/>
      <c r="CB96" s="853"/>
      <c r="CC96" s="853"/>
      <c r="CD96" s="853"/>
      <c r="CE96" s="853"/>
      <c r="CF96" s="853"/>
      <c r="CG96" s="853"/>
      <c r="CH96" s="853"/>
      <c r="CI96" s="853"/>
      <c r="CJ96" s="853"/>
      <c r="CK96" s="853"/>
      <c r="CL96" s="853"/>
      <c r="CM96" s="853"/>
      <c r="CN96" s="853"/>
      <c r="CO96" s="853"/>
      <c r="CP96" s="853"/>
      <c r="CQ96" s="853"/>
      <c r="CR96" s="853"/>
      <c r="CS96" s="853"/>
      <c r="CT96" s="853"/>
      <c r="CU96" s="853"/>
      <c r="CV96" s="853"/>
      <c r="CW96" s="853"/>
      <c r="CX96" s="853"/>
      <c r="CY96" s="853"/>
      <c r="CZ96" s="853"/>
      <c r="DA96" s="853"/>
      <c r="DB96" s="853"/>
      <c r="DC96" s="853"/>
      <c r="DD96" s="853"/>
      <c r="DE96" s="853"/>
      <c r="DF96" s="853"/>
      <c r="DG96" s="853"/>
      <c r="DH96" s="853"/>
      <c r="DI96" s="853"/>
      <c r="DJ96" s="853"/>
      <c r="DK96" s="853"/>
      <c r="DL96" s="853"/>
      <c r="DM96" s="853"/>
      <c r="DN96" s="853"/>
      <c r="DO96" s="853"/>
      <c r="DP96" s="853"/>
      <c r="DQ96" s="853"/>
      <c r="DR96" s="853"/>
      <c r="DS96" s="853"/>
      <c r="DT96" s="853"/>
      <c r="DU96" s="853"/>
      <c r="DV96" s="853"/>
      <c r="DW96" s="853"/>
      <c r="DX96" s="853"/>
      <c r="DY96" s="853"/>
      <c r="DZ96" s="853"/>
      <c r="EA96" s="853"/>
      <c r="EB96" s="853"/>
      <c r="EC96" s="853"/>
      <c r="ED96" s="853"/>
      <c r="EE96" s="853"/>
      <c r="EF96" s="853"/>
      <c r="EG96" s="853"/>
      <c r="EH96" s="853"/>
      <c r="EI96" s="853"/>
      <c r="EJ96" s="853"/>
      <c r="EK96" s="853"/>
      <c r="EL96" s="853"/>
      <c r="EM96" s="853"/>
      <c r="EN96" s="853"/>
      <c r="EO96" s="853"/>
      <c r="EP96" s="853"/>
      <c r="EQ96" s="853"/>
      <c r="ER96" s="853"/>
      <c r="ES96" s="853"/>
      <c r="ET96" s="853"/>
      <c r="EU96" s="853"/>
      <c r="EV96" s="853"/>
      <c r="EW96" s="853"/>
      <c r="EX96" s="853"/>
      <c r="EY96" s="853"/>
      <c r="EZ96" s="853"/>
      <c r="FA96" s="853"/>
      <c r="FB96" s="853"/>
      <c r="FC96" s="853"/>
      <c r="FD96" s="853"/>
      <c r="FE96" s="853"/>
      <c r="FF96" s="853"/>
      <c r="FG96" s="853"/>
      <c r="FH96" s="853"/>
      <c r="FI96" s="853"/>
      <c r="FJ96" s="853"/>
      <c r="FK96" s="853"/>
      <c r="FL96" s="853"/>
      <c r="FM96" s="853"/>
      <c r="FN96" s="853"/>
      <c r="FO96" s="853"/>
      <c r="FP96" s="853"/>
      <c r="FQ96" s="853"/>
      <c r="FR96" s="853"/>
      <c r="FS96" s="853"/>
      <c r="FT96" s="853"/>
      <c r="FU96" s="853"/>
      <c r="FV96" s="853"/>
      <c r="FW96" s="853"/>
      <c r="FX96" s="853"/>
      <c r="FY96" s="853"/>
      <c r="FZ96" s="853"/>
      <c r="GA96" s="853"/>
      <c r="GB96" s="853"/>
      <c r="GC96" s="853"/>
      <c r="GD96" s="853"/>
      <c r="GE96" s="853"/>
      <c r="GF96" s="853"/>
      <c r="GG96" s="853"/>
      <c r="GH96" s="853"/>
      <c r="GI96" s="853"/>
      <c r="GJ96" s="853"/>
      <c r="GK96" s="853"/>
      <c r="GL96" s="853"/>
      <c r="GM96" s="853"/>
      <c r="GN96" s="853"/>
      <c r="GO96" s="853"/>
      <c r="GP96" s="853"/>
      <c r="GQ96" s="853"/>
      <c r="GR96" s="853"/>
      <c r="GS96" s="853"/>
      <c r="GT96" s="853"/>
      <c r="GU96" s="853"/>
      <c r="GV96" s="853"/>
      <c r="GW96" s="853"/>
      <c r="GX96" s="853"/>
      <c r="GY96" s="853"/>
      <c r="GZ96" s="853"/>
      <c r="HA96" s="853"/>
      <c r="HB96" s="853"/>
      <c r="HC96" s="853"/>
      <c r="HD96" s="853"/>
      <c r="HE96" s="853"/>
      <c r="HF96" s="853"/>
      <c r="HG96" s="853"/>
    </row>
    <row r="97" spans="1:215" x14ac:dyDescent="0.25">
      <c r="A97" s="2203" t="s">
        <v>76</v>
      </c>
      <c r="B97" s="2203"/>
      <c r="C97" s="2081">
        <f t="shared" ref="C97:Y97" si="72">C21</f>
        <v>1350</v>
      </c>
      <c r="D97" s="2081">
        <f t="shared" si="72"/>
        <v>340</v>
      </c>
      <c r="E97" s="2081">
        <f t="shared" si="72"/>
        <v>257</v>
      </c>
      <c r="F97" s="2081">
        <f t="shared" si="72"/>
        <v>75.588235294117652</v>
      </c>
      <c r="G97" s="1897">
        <f t="shared" si="72"/>
        <v>10.573333333333334</v>
      </c>
      <c r="H97" s="1897">
        <f t="shared" si="72"/>
        <v>8.1712062256809332</v>
      </c>
      <c r="I97" s="2081">
        <f t="shared" si="72"/>
        <v>14274</v>
      </c>
      <c r="J97" s="2081">
        <f t="shared" si="72"/>
        <v>3570</v>
      </c>
      <c r="K97" s="2081">
        <f t="shared" si="72"/>
        <v>2100</v>
      </c>
      <c r="L97" s="2081">
        <f t="shared" si="72"/>
        <v>58.82352941176471</v>
      </c>
      <c r="M97" s="2081">
        <f t="shared" si="72"/>
        <v>45</v>
      </c>
      <c r="N97" s="1894">
        <f t="shared" si="72"/>
        <v>186.66666666666666</v>
      </c>
      <c r="O97" s="1897">
        <f t="shared" si="72"/>
        <v>187987.62801043998</v>
      </c>
      <c r="P97" s="1897">
        <f t="shared" ref="P97:Q97" si="73">P21</f>
        <v>187987.62801043998</v>
      </c>
      <c r="Q97" s="1897">
        <f t="shared" si="73"/>
        <v>187987.62801043998</v>
      </c>
      <c r="R97" s="1897">
        <f t="shared" si="72"/>
        <v>46996.907002609994</v>
      </c>
      <c r="S97" s="1897">
        <f t="shared" si="72"/>
        <v>46741.425500000005</v>
      </c>
      <c r="T97" s="1897">
        <f t="shared" si="72"/>
        <v>0</v>
      </c>
      <c r="U97" s="1897">
        <f t="shared" si="72"/>
        <v>-3.7114000000000003</v>
      </c>
      <c r="V97" s="1897">
        <f t="shared" si="72"/>
        <v>-255.48150260998955</v>
      </c>
      <c r="W97" s="1897">
        <f t="shared" si="72"/>
        <v>0</v>
      </c>
      <c r="X97" s="1897">
        <f t="shared" si="72"/>
        <v>-1066.4446799999998</v>
      </c>
      <c r="Y97" s="1897">
        <f t="shared" si="72"/>
        <v>45671.269420000004</v>
      </c>
      <c r="Z97" s="1897">
        <f>SUM(Z21)</f>
        <v>0</v>
      </c>
      <c r="AA97" s="2734">
        <f>SUM(AA21)</f>
        <v>0</v>
      </c>
      <c r="AB97" s="853"/>
      <c r="AC97" s="853"/>
      <c r="AD97" s="853"/>
      <c r="AE97" s="853"/>
      <c r="AF97" s="853"/>
      <c r="AG97" s="853"/>
      <c r="AH97" s="853"/>
      <c r="AI97" s="853"/>
      <c r="AJ97" s="853"/>
      <c r="AK97" s="853"/>
      <c r="AL97" s="853"/>
      <c r="AM97" s="853"/>
      <c r="AN97" s="853"/>
      <c r="AO97" s="853"/>
      <c r="AP97" s="853"/>
      <c r="AQ97" s="853"/>
      <c r="AR97" s="853"/>
      <c r="AS97" s="853"/>
      <c r="AT97" s="853"/>
      <c r="AU97" s="853"/>
      <c r="AV97" s="853"/>
      <c r="AW97" s="853"/>
      <c r="AX97" s="853"/>
      <c r="AY97" s="853"/>
      <c r="AZ97" s="853"/>
      <c r="BA97" s="853"/>
      <c r="BB97" s="853"/>
      <c r="BC97" s="853"/>
      <c r="BD97" s="853"/>
      <c r="BE97" s="853"/>
      <c r="BF97" s="853"/>
      <c r="BG97" s="853"/>
      <c r="BH97" s="853"/>
      <c r="BI97" s="853"/>
      <c r="BJ97" s="853"/>
      <c r="BK97" s="853"/>
      <c r="BL97" s="853"/>
      <c r="BM97" s="853"/>
      <c r="BN97" s="853"/>
      <c r="BO97" s="853"/>
      <c r="BP97" s="853"/>
      <c r="BQ97" s="853"/>
      <c r="BR97" s="853"/>
      <c r="BS97" s="853"/>
      <c r="BT97" s="853"/>
      <c r="BU97" s="853"/>
      <c r="BV97" s="853"/>
      <c r="BW97" s="853"/>
      <c r="BX97" s="853"/>
      <c r="BY97" s="853"/>
      <c r="BZ97" s="853"/>
      <c r="CA97" s="853"/>
      <c r="CB97" s="853"/>
      <c r="CC97" s="853"/>
      <c r="CD97" s="853"/>
      <c r="CE97" s="853"/>
      <c r="CF97" s="853"/>
      <c r="CG97" s="853"/>
      <c r="CH97" s="853"/>
      <c r="CI97" s="853"/>
      <c r="CJ97" s="853"/>
      <c r="CK97" s="853"/>
      <c r="CL97" s="853"/>
      <c r="CM97" s="853"/>
      <c r="CN97" s="853"/>
      <c r="CO97" s="853"/>
      <c r="CP97" s="853"/>
      <c r="CQ97" s="853"/>
      <c r="CR97" s="853"/>
      <c r="CS97" s="853"/>
      <c r="CT97" s="853"/>
      <c r="CU97" s="853"/>
      <c r="CV97" s="853"/>
      <c r="CW97" s="853"/>
      <c r="CX97" s="853"/>
      <c r="CY97" s="853"/>
      <c r="CZ97" s="853"/>
      <c r="DA97" s="853"/>
      <c r="DB97" s="853"/>
      <c r="DC97" s="853"/>
      <c r="DD97" s="853"/>
      <c r="DE97" s="853"/>
      <c r="DF97" s="853"/>
      <c r="DG97" s="853"/>
      <c r="DH97" s="853"/>
      <c r="DI97" s="853"/>
      <c r="DJ97" s="853"/>
      <c r="DK97" s="853"/>
      <c r="DL97" s="853"/>
      <c r="DM97" s="853"/>
      <c r="DN97" s="853"/>
      <c r="DO97" s="853"/>
      <c r="DP97" s="853"/>
      <c r="DQ97" s="853"/>
      <c r="DR97" s="853"/>
      <c r="DS97" s="853"/>
      <c r="DT97" s="853"/>
      <c r="DU97" s="853"/>
      <c r="DV97" s="853"/>
      <c r="DW97" s="853"/>
      <c r="DX97" s="853"/>
      <c r="DY97" s="853"/>
      <c r="DZ97" s="853"/>
      <c r="EA97" s="853"/>
      <c r="EB97" s="853"/>
      <c r="EC97" s="853"/>
      <c r="ED97" s="853"/>
      <c r="EE97" s="853"/>
      <c r="EF97" s="853"/>
      <c r="EG97" s="853"/>
      <c r="EH97" s="853"/>
      <c r="EI97" s="853"/>
      <c r="EJ97" s="853"/>
      <c r="EK97" s="853"/>
      <c r="EL97" s="853"/>
      <c r="EM97" s="853"/>
      <c r="EN97" s="853"/>
      <c r="EO97" s="853"/>
      <c r="EP97" s="853"/>
      <c r="EQ97" s="853"/>
      <c r="ER97" s="853"/>
      <c r="ES97" s="853"/>
      <c r="ET97" s="853"/>
      <c r="EU97" s="853"/>
      <c r="EV97" s="853"/>
      <c r="EW97" s="853"/>
      <c r="EX97" s="853"/>
      <c r="EY97" s="853"/>
      <c r="EZ97" s="853"/>
      <c r="FA97" s="853"/>
      <c r="FB97" s="853"/>
      <c r="FC97" s="853"/>
      <c r="FD97" s="853"/>
      <c r="FE97" s="853"/>
      <c r="FF97" s="853"/>
      <c r="FG97" s="853"/>
      <c r="FH97" s="853"/>
      <c r="FI97" s="853"/>
      <c r="FJ97" s="853"/>
      <c r="FK97" s="853"/>
      <c r="FL97" s="853"/>
      <c r="FM97" s="853"/>
      <c r="FN97" s="853"/>
      <c r="FO97" s="853"/>
      <c r="FP97" s="853"/>
      <c r="FQ97" s="853"/>
      <c r="FR97" s="853"/>
      <c r="FS97" s="853"/>
      <c r="FT97" s="853"/>
      <c r="FU97" s="853"/>
      <c r="FV97" s="853"/>
      <c r="FW97" s="853"/>
      <c r="FX97" s="853"/>
      <c r="FY97" s="853"/>
      <c r="FZ97" s="853"/>
      <c r="GA97" s="853"/>
      <c r="GB97" s="853"/>
      <c r="GC97" s="853"/>
      <c r="GD97" s="853"/>
      <c r="GE97" s="853"/>
      <c r="GF97" s="853"/>
      <c r="GG97" s="853"/>
      <c r="GH97" s="853"/>
      <c r="GI97" s="853"/>
      <c r="GJ97" s="853"/>
      <c r="GK97" s="853"/>
      <c r="GL97" s="853"/>
      <c r="GM97" s="853"/>
      <c r="GN97" s="853"/>
      <c r="GO97" s="853"/>
      <c r="GP97" s="853"/>
      <c r="GQ97" s="853"/>
      <c r="GR97" s="853"/>
      <c r="GS97" s="853"/>
      <c r="GT97" s="853"/>
      <c r="GU97" s="853"/>
      <c r="GV97" s="853"/>
      <c r="GW97" s="853"/>
      <c r="GX97" s="853"/>
      <c r="GY97" s="853"/>
      <c r="GZ97" s="853"/>
      <c r="HA97" s="853"/>
      <c r="HB97" s="853"/>
      <c r="HC97" s="853"/>
      <c r="HD97" s="853"/>
      <c r="HE97" s="853"/>
      <c r="HF97" s="853"/>
      <c r="HG97" s="853"/>
    </row>
    <row r="98" spans="1:215" s="853" customFormat="1" x14ac:dyDescent="0.25">
      <c r="A98" s="2638" t="s">
        <v>14</v>
      </c>
      <c r="B98" s="176"/>
      <c r="C98" s="748"/>
      <c r="D98" s="748"/>
      <c r="E98" s="748"/>
      <c r="F98" s="748"/>
      <c r="G98" s="2470"/>
      <c r="H98" s="2470"/>
      <c r="I98" s="1894"/>
      <c r="J98" s="1894"/>
      <c r="K98" s="1894"/>
      <c r="L98" s="1894"/>
      <c r="M98" s="1894"/>
      <c r="N98" s="1894"/>
      <c r="O98" s="3336"/>
      <c r="P98" s="3336"/>
      <c r="Q98" s="3336"/>
      <c r="R98" s="3336"/>
      <c r="S98" s="3336"/>
      <c r="T98" s="3336"/>
      <c r="U98" s="3336"/>
      <c r="V98" s="3336"/>
      <c r="W98" s="3336"/>
      <c r="X98" s="3336"/>
      <c r="Y98" s="3336"/>
      <c r="Z98" s="3336"/>
      <c r="AA98" s="3337"/>
    </row>
    <row r="99" spans="1:215" s="853" customFormat="1" x14ac:dyDescent="0.25">
      <c r="A99" s="175" t="s">
        <v>317</v>
      </c>
      <c r="B99" s="176"/>
      <c r="C99" s="748"/>
      <c r="D99" s="748"/>
      <c r="E99" s="748"/>
      <c r="F99" s="2081"/>
      <c r="G99" s="2470"/>
      <c r="H99" s="2470"/>
      <c r="I99" s="1894"/>
      <c r="J99" s="1894"/>
      <c r="K99" s="1894"/>
      <c r="L99" s="1894"/>
      <c r="M99" s="1894"/>
      <c r="N99" s="1894"/>
      <c r="O99" s="3336">
        <f t="shared" ref="O99:AA99" si="74">O23</f>
        <v>58096.241280000002</v>
      </c>
      <c r="P99" s="3336">
        <f t="shared" ref="P99:Q99" si="75">P23</f>
        <v>58096.241280000002</v>
      </c>
      <c r="Q99" s="3336">
        <f t="shared" si="75"/>
        <v>58096.241280000002</v>
      </c>
      <c r="R99" s="3336">
        <f t="shared" si="74"/>
        <v>14524.060320000001</v>
      </c>
      <c r="S99" s="3336">
        <f t="shared" si="74"/>
        <v>13757.163200000001</v>
      </c>
      <c r="T99" s="3336">
        <f t="shared" si="74"/>
        <v>0</v>
      </c>
      <c r="U99" s="3336">
        <f t="shared" si="74"/>
        <v>0</v>
      </c>
      <c r="V99" s="3336">
        <f t="shared" si="74"/>
        <v>-766.89711999999963</v>
      </c>
      <c r="W99" s="3336">
        <f t="shared" si="74"/>
        <v>0</v>
      </c>
      <c r="X99" s="3336">
        <f t="shared" si="74"/>
        <v>-12.950340000000001</v>
      </c>
      <c r="Y99" s="3336">
        <f t="shared" si="74"/>
        <v>13744.212860000001</v>
      </c>
      <c r="Z99" s="3336">
        <f t="shared" si="74"/>
        <v>0</v>
      </c>
      <c r="AA99" s="3337">
        <f t="shared" si="74"/>
        <v>0</v>
      </c>
    </row>
    <row r="100" spans="1:215" s="853" customFormat="1" x14ac:dyDescent="0.25">
      <c r="A100" s="3218" t="s">
        <v>283</v>
      </c>
      <c r="B100" s="176"/>
      <c r="C100" s="748"/>
      <c r="D100" s="748"/>
      <c r="E100" s="748"/>
      <c r="F100" s="2081"/>
      <c r="G100" s="2470"/>
      <c r="H100" s="2470"/>
      <c r="I100" s="1894"/>
      <c r="J100" s="1894"/>
      <c r="K100" s="1894"/>
      <c r="L100" s="1894"/>
      <c r="M100" s="1894"/>
      <c r="N100" s="1894"/>
      <c r="O100" s="3336">
        <f t="shared" ref="O100:AA100" si="76">O24</f>
        <v>17074.113229999999</v>
      </c>
      <c r="P100" s="3336">
        <f t="shared" ref="P100:Q100" si="77">P24</f>
        <v>17074.113229999999</v>
      </c>
      <c r="Q100" s="3336">
        <f t="shared" si="77"/>
        <v>17074.113229999999</v>
      </c>
      <c r="R100" s="3336">
        <f t="shared" si="76"/>
        <v>4268.5283074999998</v>
      </c>
      <c r="S100" s="3336">
        <f t="shared" si="76"/>
        <v>4268.5283100000006</v>
      </c>
      <c r="T100" s="3336">
        <f t="shared" si="76"/>
        <v>0</v>
      </c>
      <c r="U100" s="3336">
        <f t="shared" si="76"/>
        <v>0</v>
      </c>
      <c r="V100" s="3336">
        <f t="shared" si="76"/>
        <v>2.5000008463393897E-6</v>
      </c>
      <c r="W100" s="3336">
        <f t="shared" si="76"/>
        <v>0</v>
      </c>
      <c r="X100" s="3336">
        <f t="shared" si="76"/>
        <v>0</v>
      </c>
      <c r="Y100" s="3336">
        <f t="shared" si="76"/>
        <v>4268.5283100000006</v>
      </c>
      <c r="Z100" s="3336">
        <f t="shared" si="76"/>
        <v>0</v>
      </c>
      <c r="AA100" s="3337">
        <f t="shared" si="76"/>
        <v>0</v>
      </c>
    </row>
    <row r="101" spans="1:215" s="853" customFormat="1" ht="29.25" x14ac:dyDescent="0.25">
      <c r="A101" s="590" t="s">
        <v>266</v>
      </c>
      <c r="B101" s="176"/>
      <c r="C101" s="748">
        <f t="shared" ref="C101:E110" si="78">C25</f>
        <v>13600</v>
      </c>
      <c r="D101" s="748">
        <f t="shared" si="78"/>
        <v>3400</v>
      </c>
      <c r="E101" s="748">
        <f t="shared" si="78"/>
        <v>3017</v>
      </c>
      <c r="F101" s="2081">
        <f t="shared" ref="F101:F108" si="79">E101/D101*100</f>
        <v>88.735294117647058</v>
      </c>
      <c r="G101" s="2470"/>
      <c r="H101" s="2470"/>
      <c r="I101" s="1894"/>
      <c r="J101" s="1894"/>
      <c r="K101" s="1894"/>
      <c r="L101" s="1894"/>
      <c r="M101" s="1894"/>
      <c r="N101" s="1894"/>
      <c r="O101" s="3336">
        <f t="shared" ref="O101:Y101" si="80">O25</f>
        <v>0</v>
      </c>
      <c r="P101" s="3336">
        <f t="shared" ref="P101:Q101" si="81">P25</f>
        <v>0</v>
      </c>
      <c r="Q101" s="3336">
        <f t="shared" si="81"/>
        <v>0</v>
      </c>
      <c r="R101" s="3336">
        <f t="shared" si="80"/>
        <v>0</v>
      </c>
      <c r="S101" s="3336">
        <f t="shared" si="80"/>
        <v>0</v>
      </c>
      <c r="T101" s="3336">
        <f t="shared" si="80"/>
        <v>0</v>
      </c>
      <c r="U101" s="3336">
        <f t="shared" si="80"/>
        <v>0</v>
      </c>
      <c r="V101" s="3336">
        <f t="shared" si="80"/>
        <v>0</v>
      </c>
      <c r="W101" s="3336">
        <f t="shared" si="80"/>
        <v>0</v>
      </c>
      <c r="X101" s="3336">
        <f t="shared" si="80"/>
        <v>0</v>
      </c>
      <c r="Y101" s="3336">
        <f t="shared" si="80"/>
        <v>0</v>
      </c>
      <c r="Z101" s="3336"/>
      <c r="AA101" s="3337"/>
    </row>
    <row r="102" spans="1:215" s="853" customFormat="1" ht="30" x14ac:dyDescent="0.25">
      <c r="A102" s="591" t="s">
        <v>432</v>
      </c>
      <c r="B102" s="176"/>
      <c r="C102" s="748">
        <f t="shared" si="78"/>
        <v>5000</v>
      </c>
      <c r="D102" s="748">
        <f t="shared" si="78"/>
        <v>1250</v>
      </c>
      <c r="E102" s="748">
        <f t="shared" si="78"/>
        <v>1286</v>
      </c>
      <c r="F102" s="2081">
        <f t="shared" si="79"/>
        <v>102.88</v>
      </c>
      <c r="G102" s="2470"/>
      <c r="H102" s="2470"/>
      <c r="I102" s="1894"/>
      <c r="J102" s="1894"/>
      <c r="K102" s="1894"/>
      <c r="L102" s="1894"/>
      <c r="M102" s="1894"/>
      <c r="N102" s="1894"/>
      <c r="O102" s="3336">
        <f t="shared" ref="O102:Y102" si="82">O26</f>
        <v>0</v>
      </c>
      <c r="P102" s="3336">
        <f t="shared" ref="P102:Q102" si="83">P26</f>
        <v>0</v>
      </c>
      <c r="Q102" s="3336">
        <f t="shared" si="83"/>
        <v>0</v>
      </c>
      <c r="R102" s="3336">
        <f t="shared" si="82"/>
        <v>0</v>
      </c>
      <c r="S102" s="3336">
        <f t="shared" si="82"/>
        <v>0</v>
      </c>
      <c r="T102" s="3336">
        <f t="shared" si="82"/>
        <v>0</v>
      </c>
      <c r="U102" s="3336">
        <f t="shared" si="82"/>
        <v>0</v>
      </c>
      <c r="V102" s="3336">
        <f t="shared" si="82"/>
        <v>0</v>
      </c>
      <c r="W102" s="3336">
        <f t="shared" si="82"/>
        <v>0</v>
      </c>
      <c r="X102" s="3336">
        <f t="shared" si="82"/>
        <v>0</v>
      </c>
      <c r="Y102" s="3336">
        <f t="shared" si="82"/>
        <v>0</v>
      </c>
      <c r="Z102" s="3336"/>
      <c r="AA102" s="3337"/>
    </row>
    <row r="103" spans="1:215" s="853" customFormat="1" ht="60" x14ac:dyDescent="0.25">
      <c r="A103" s="592" t="s">
        <v>433</v>
      </c>
      <c r="B103" s="176"/>
      <c r="C103" s="748">
        <f t="shared" si="78"/>
        <v>3300</v>
      </c>
      <c r="D103" s="748">
        <f t="shared" si="78"/>
        <v>825</v>
      </c>
      <c r="E103" s="748">
        <f t="shared" si="78"/>
        <v>1085</v>
      </c>
      <c r="F103" s="2081">
        <f t="shared" si="79"/>
        <v>131.51515151515153</v>
      </c>
      <c r="G103" s="2470"/>
      <c r="H103" s="2470"/>
      <c r="I103" s="1894"/>
      <c r="J103" s="1894"/>
      <c r="K103" s="1894"/>
      <c r="L103" s="1894"/>
      <c r="M103" s="1894"/>
      <c r="N103" s="1894"/>
      <c r="O103" s="3336">
        <f t="shared" ref="O103:Y103" si="84">O27</f>
        <v>0</v>
      </c>
      <c r="P103" s="3336">
        <f t="shared" ref="P103:Q103" si="85">P27</f>
        <v>0</v>
      </c>
      <c r="Q103" s="3336">
        <f t="shared" si="85"/>
        <v>0</v>
      </c>
      <c r="R103" s="3336">
        <f t="shared" si="84"/>
        <v>0</v>
      </c>
      <c r="S103" s="3336">
        <f t="shared" si="84"/>
        <v>0</v>
      </c>
      <c r="T103" s="3336">
        <f t="shared" si="84"/>
        <v>0</v>
      </c>
      <c r="U103" s="3336">
        <f t="shared" si="84"/>
        <v>0</v>
      </c>
      <c r="V103" s="3336">
        <f t="shared" si="84"/>
        <v>0</v>
      </c>
      <c r="W103" s="3336">
        <f t="shared" si="84"/>
        <v>0</v>
      </c>
      <c r="X103" s="3336">
        <f t="shared" si="84"/>
        <v>0</v>
      </c>
      <c r="Y103" s="3336">
        <f t="shared" si="84"/>
        <v>0</v>
      </c>
      <c r="Z103" s="3336"/>
      <c r="AA103" s="3337"/>
    </row>
    <row r="104" spans="1:215" s="853" customFormat="1" ht="45" x14ac:dyDescent="0.25">
      <c r="A104" s="593" t="s">
        <v>434</v>
      </c>
      <c r="B104" s="176"/>
      <c r="C104" s="748">
        <f t="shared" si="78"/>
        <v>5300</v>
      </c>
      <c r="D104" s="748">
        <f t="shared" si="78"/>
        <v>1325</v>
      </c>
      <c r="E104" s="748">
        <f t="shared" si="78"/>
        <v>646</v>
      </c>
      <c r="F104" s="2081">
        <f t="shared" si="79"/>
        <v>48.754716981132077</v>
      </c>
      <c r="G104" s="2470"/>
      <c r="H104" s="2470"/>
      <c r="I104" s="1894"/>
      <c r="J104" s="1894"/>
      <c r="K104" s="1894"/>
      <c r="L104" s="1894"/>
      <c r="M104" s="1894"/>
      <c r="N104" s="1894"/>
      <c r="O104" s="3336">
        <f t="shared" ref="O104:Y104" si="86">O28</f>
        <v>0</v>
      </c>
      <c r="P104" s="3336">
        <f t="shared" ref="P104:Q104" si="87">P28</f>
        <v>0</v>
      </c>
      <c r="Q104" s="3336">
        <f t="shared" si="87"/>
        <v>0</v>
      </c>
      <c r="R104" s="3336">
        <f t="shared" si="86"/>
        <v>0</v>
      </c>
      <c r="S104" s="3336">
        <f t="shared" si="86"/>
        <v>0</v>
      </c>
      <c r="T104" s="3336">
        <f t="shared" si="86"/>
        <v>0</v>
      </c>
      <c r="U104" s="3336">
        <f t="shared" si="86"/>
        <v>0</v>
      </c>
      <c r="V104" s="3336">
        <f t="shared" si="86"/>
        <v>0</v>
      </c>
      <c r="W104" s="3336">
        <f t="shared" si="86"/>
        <v>0</v>
      </c>
      <c r="X104" s="3336">
        <f t="shared" si="86"/>
        <v>0</v>
      </c>
      <c r="Y104" s="3336">
        <f t="shared" si="86"/>
        <v>0</v>
      </c>
      <c r="Z104" s="3336"/>
      <c r="AA104" s="3337"/>
    </row>
    <row r="105" spans="1:215" s="853" customFormat="1" x14ac:dyDescent="0.25">
      <c r="A105" s="590" t="s">
        <v>130</v>
      </c>
      <c r="B105" s="291"/>
      <c r="C105" s="1904">
        <f t="shared" si="78"/>
        <v>7890</v>
      </c>
      <c r="D105" s="1904">
        <f t="shared" si="78"/>
        <v>1973</v>
      </c>
      <c r="E105" s="1904">
        <f t="shared" si="78"/>
        <v>1476</v>
      </c>
      <c r="F105" s="2081">
        <f t="shared" si="79"/>
        <v>74.809934110491639</v>
      </c>
      <c r="G105" s="2470"/>
      <c r="H105" s="2470"/>
      <c r="I105" s="1894"/>
      <c r="J105" s="1894"/>
      <c r="K105" s="1894"/>
      <c r="L105" s="1894"/>
      <c r="M105" s="1894"/>
      <c r="N105" s="1894"/>
      <c r="O105" s="3336">
        <f t="shared" ref="O105:Y105" si="88">O29</f>
        <v>0</v>
      </c>
      <c r="P105" s="3336">
        <f t="shared" ref="P105:Q105" si="89">P29</f>
        <v>0</v>
      </c>
      <c r="Q105" s="3336">
        <f t="shared" si="89"/>
        <v>0</v>
      </c>
      <c r="R105" s="3336">
        <f t="shared" si="88"/>
        <v>0</v>
      </c>
      <c r="S105" s="3336">
        <f t="shared" si="88"/>
        <v>0</v>
      </c>
      <c r="T105" s="3336">
        <f t="shared" si="88"/>
        <v>0</v>
      </c>
      <c r="U105" s="3336">
        <f t="shared" si="88"/>
        <v>0</v>
      </c>
      <c r="V105" s="3336">
        <f t="shared" si="88"/>
        <v>0</v>
      </c>
      <c r="W105" s="3336">
        <f t="shared" si="88"/>
        <v>0</v>
      </c>
      <c r="X105" s="3336">
        <f t="shared" si="88"/>
        <v>0</v>
      </c>
      <c r="Y105" s="3336">
        <f t="shared" si="88"/>
        <v>0</v>
      </c>
      <c r="Z105" s="3336"/>
      <c r="AA105" s="3337"/>
    </row>
    <row r="106" spans="1:215" s="853" customFormat="1" x14ac:dyDescent="0.25">
      <c r="A106" s="593" t="s">
        <v>219</v>
      </c>
      <c r="B106" s="176"/>
      <c r="C106" s="748">
        <f t="shared" si="78"/>
        <v>7500</v>
      </c>
      <c r="D106" s="748">
        <f t="shared" si="78"/>
        <v>1875</v>
      </c>
      <c r="E106" s="748">
        <f t="shared" si="78"/>
        <v>1367</v>
      </c>
      <c r="F106" s="2081">
        <f t="shared" si="79"/>
        <v>72.906666666666666</v>
      </c>
      <c r="G106" s="2470"/>
      <c r="H106" s="2470"/>
      <c r="I106" s="1894"/>
      <c r="J106" s="1894"/>
      <c r="K106" s="1894"/>
      <c r="L106" s="1894"/>
      <c r="M106" s="1894"/>
      <c r="N106" s="1894"/>
      <c r="O106" s="3336">
        <f t="shared" ref="O106:Y106" si="90">O30</f>
        <v>0</v>
      </c>
      <c r="P106" s="3336">
        <f t="shared" ref="P106:Q106" si="91">P30</f>
        <v>0</v>
      </c>
      <c r="Q106" s="3336">
        <f t="shared" si="91"/>
        <v>0</v>
      </c>
      <c r="R106" s="3336">
        <f t="shared" si="90"/>
        <v>0</v>
      </c>
      <c r="S106" s="3336">
        <f t="shared" si="90"/>
        <v>0</v>
      </c>
      <c r="T106" s="3336">
        <f t="shared" si="90"/>
        <v>0</v>
      </c>
      <c r="U106" s="3336">
        <f t="shared" si="90"/>
        <v>0</v>
      </c>
      <c r="V106" s="3336">
        <f t="shared" si="90"/>
        <v>0</v>
      </c>
      <c r="W106" s="3336">
        <f t="shared" si="90"/>
        <v>0</v>
      </c>
      <c r="X106" s="3336">
        <f t="shared" si="90"/>
        <v>0</v>
      </c>
      <c r="Y106" s="3336">
        <f t="shared" si="90"/>
        <v>0</v>
      </c>
      <c r="Z106" s="3336"/>
      <c r="AA106" s="3337"/>
    </row>
    <row r="107" spans="1:215" s="853" customFormat="1" ht="45" x14ac:dyDescent="0.25">
      <c r="A107" s="593" t="s">
        <v>435</v>
      </c>
      <c r="B107" s="176"/>
      <c r="C107" s="748">
        <f t="shared" si="78"/>
        <v>280</v>
      </c>
      <c r="D107" s="748">
        <f t="shared" si="78"/>
        <v>70</v>
      </c>
      <c r="E107" s="748">
        <f t="shared" si="78"/>
        <v>61</v>
      </c>
      <c r="F107" s="2081">
        <f t="shared" si="79"/>
        <v>87.142857142857139</v>
      </c>
      <c r="G107" s="2470"/>
      <c r="H107" s="2470"/>
      <c r="I107" s="1894"/>
      <c r="J107" s="1894"/>
      <c r="K107" s="1894"/>
      <c r="L107" s="1894"/>
      <c r="M107" s="1894"/>
      <c r="N107" s="1894"/>
      <c r="O107" s="3336">
        <f t="shared" ref="O107:Y107" si="92">O31</f>
        <v>0</v>
      </c>
      <c r="P107" s="3336">
        <f t="shared" ref="P107:Q107" si="93">P31</f>
        <v>0</v>
      </c>
      <c r="Q107" s="3336">
        <f t="shared" si="93"/>
        <v>0</v>
      </c>
      <c r="R107" s="3336">
        <f t="shared" si="92"/>
        <v>0</v>
      </c>
      <c r="S107" s="3336">
        <f t="shared" si="92"/>
        <v>0</v>
      </c>
      <c r="T107" s="3336">
        <f t="shared" si="92"/>
        <v>0</v>
      </c>
      <c r="U107" s="3336">
        <f t="shared" si="92"/>
        <v>0</v>
      </c>
      <c r="V107" s="3336">
        <f t="shared" si="92"/>
        <v>0</v>
      </c>
      <c r="W107" s="3336">
        <f t="shared" si="92"/>
        <v>0</v>
      </c>
      <c r="X107" s="3336">
        <f t="shared" si="92"/>
        <v>0</v>
      </c>
      <c r="Y107" s="3336">
        <f t="shared" si="92"/>
        <v>0</v>
      </c>
      <c r="Z107" s="3336"/>
      <c r="AA107" s="3337"/>
    </row>
    <row r="108" spans="1:215" s="853" customFormat="1" ht="60" x14ac:dyDescent="0.25">
      <c r="A108" s="593" t="s">
        <v>459</v>
      </c>
      <c r="B108" s="176"/>
      <c r="C108" s="748">
        <f t="shared" si="78"/>
        <v>110</v>
      </c>
      <c r="D108" s="748">
        <f t="shared" si="78"/>
        <v>28</v>
      </c>
      <c r="E108" s="748">
        <f t="shared" si="78"/>
        <v>48</v>
      </c>
      <c r="F108" s="2081">
        <f t="shared" si="79"/>
        <v>171.42857142857142</v>
      </c>
      <c r="G108" s="2470"/>
      <c r="H108" s="2470"/>
      <c r="I108" s="1894"/>
      <c r="J108" s="1894"/>
      <c r="K108" s="1894"/>
      <c r="L108" s="1894"/>
      <c r="M108" s="1894"/>
      <c r="N108" s="1894"/>
      <c r="O108" s="3336"/>
      <c r="P108" s="3336"/>
      <c r="Q108" s="3336"/>
      <c r="R108" s="3336"/>
      <c r="S108" s="3336"/>
      <c r="T108" s="3336"/>
      <c r="U108" s="3336"/>
      <c r="V108" s="3336"/>
      <c r="W108" s="3336"/>
      <c r="X108" s="3336"/>
      <c r="Y108" s="3336"/>
      <c r="Z108" s="3336"/>
      <c r="AA108" s="3337"/>
    </row>
    <row r="109" spans="1:215" s="853" customFormat="1" ht="30" x14ac:dyDescent="0.25">
      <c r="A109" s="593" t="s">
        <v>334</v>
      </c>
      <c r="B109" s="176"/>
      <c r="C109" s="748">
        <f t="shared" si="78"/>
        <v>2850</v>
      </c>
      <c r="D109" s="748">
        <f t="shared" si="78"/>
        <v>713</v>
      </c>
      <c r="E109" s="748">
        <f t="shared" si="78"/>
        <v>563</v>
      </c>
      <c r="F109" s="2081">
        <f>F33</f>
        <v>78.962131837307155</v>
      </c>
      <c r="G109" s="2470"/>
      <c r="H109" s="2470"/>
      <c r="I109" s="1894"/>
      <c r="J109" s="1894"/>
      <c r="K109" s="1894"/>
      <c r="L109" s="1894"/>
      <c r="M109" s="1894"/>
      <c r="N109" s="1894"/>
      <c r="O109" s="3336"/>
      <c r="P109" s="3336"/>
      <c r="Q109" s="3336"/>
      <c r="R109" s="3336"/>
      <c r="S109" s="3336"/>
      <c r="T109" s="3336"/>
      <c r="U109" s="3336"/>
      <c r="V109" s="3336"/>
      <c r="W109" s="3336"/>
      <c r="X109" s="3336"/>
      <c r="Y109" s="3336"/>
      <c r="Z109" s="3336"/>
      <c r="AA109" s="3337"/>
    </row>
    <row r="110" spans="1:215" s="853" customFormat="1" ht="60" x14ac:dyDescent="0.25">
      <c r="A110" s="593" t="s">
        <v>569</v>
      </c>
      <c r="B110" s="176"/>
      <c r="C110" s="748">
        <f t="shared" si="78"/>
        <v>150</v>
      </c>
      <c r="D110" s="748">
        <f t="shared" si="78"/>
        <v>38</v>
      </c>
      <c r="E110" s="748">
        <f t="shared" si="78"/>
        <v>36</v>
      </c>
      <c r="F110" s="2081">
        <f>F34</f>
        <v>94.73684210526315</v>
      </c>
      <c r="G110" s="2470"/>
      <c r="H110" s="2470"/>
      <c r="I110" s="1894"/>
      <c r="J110" s="1894"/>
      <c r="K110" s="1894"/>
      <c r="L110" s="1894"/>
      <c r="M110" s="1894"/>
      <c r="N110" s="1894"/>
      <c r="O110" s="3336"/>
      <c r="P110" s="3336"/>
      <c r="Q110" s="3336"/>
      <c r="R110" s="3336"/>
      <c r="S110" s="3336"/>
      <c r="T110" s="3336"/>
      <c r="U110" s="3336"/>
      <c r="V110" s="3336"/>
      <c r="W110" s="3336"/>
      <c r="X110" s="3336"/>
      <c r="Y110" s="3336"/>
      <c r="Z110" s="3336"/>
      <c r="AA110" s="3337"/>
    </row>
    <row r="111" spans="1:215" s="853" customFormat="1" ht="29.25" x14ac:dyDescent="0.25">
      <c r="A111" s="594" t="s">
        <v>191</v>
      </c>
      <c r="B111" s="291"/>
      <c r="C111" s="1904">
        <f t="shared" ref="C111:F119" si="94">C44</f>
        <v>0</v>
      </c>
      <c r="D111" s="1904">
        <f t="shared" si="94"/>
        <v>0</v>
      </c>
      <c r="E111" s="1904">
        <f t="shared" si="94"/>
        <v>0</v>
      </c>
      <c r="F111" s="2081">
        <f t="shared" si="94"/>
        <v>0</v>
      </c>
      <c r="G111" s="2470"/>
      <c r="H111" s="2470"/>
      <c r="I111" s="1894"/>
      <c r="J111" s="1894"/>
      <c r="K111" s="1894"/>
      <c r="L111" s="1894"/>
      <c r="M111" s="1894"/>
      <c r="N111" s="1894"/>
      <c r="O111" s="3336">
        <f t="shared" ref="O111:Y111" si="95">O44</f>
        <v>0</v>
      </c>
      <c r="P111" s="3336">
        <f t="shared" ref="P111:Q111" si="96">P44</f>
        <v>0</v>
      </c>
      <c r="Q111" s="3336">
        <f t="shared" si="96"/>
        <v>0</v>
      </c>
      <c r="R111" s="3336">
        <f t="shared" si="95"/>
        <v>0</v>
      </c>
      <c r="S111" s="3336">
        <f t="shared" si="95"/>
        <v>0</v>
      </c>
      <c r="T111" s="3336">
        <f t="shared" si="95"/>
        <v>0</v>
      </c>
      <c r="U111" s="3336">
        <f t="shared" si="95"/>
        <v>0</v>
      </c>
      <c r="V111" s="3336">
        <f t="shared" si="95"/>
        <v>0</v>
      </c>
      <c r="W111" s="3336">
        <f t="shared" si="95"/>
        <v>0</v>
      </c>
      <c r="X111" s="3336">
        <f t="shared" si="95"/>
        <v>0</v>
      </c>
      <c r="Y111" s="3336">
        <f t="shared" si="95"/>
        <v>0</v>
      </c>
      <c r="Z111" s="3336"/>
      <c r="AA111" s="3337"/>
    </row>
    <row r="112" spans="1:215" s="853" customFormat="1" ht="75" x14ac:dyDescent="0.25">
      <c r="A112" s="593" t="s">
        <v>460</v>
      </c>
      <c r="B112" s="176"/>
      <c r="C112" s="748">
        <f t="shared" si="94"/>
        <v>1615</v>
      </c>
      <c r="D112" s="748">
        <f t="shared" si="94"/>
        <v>403.75</v>
      </c>
      <c r="E112" s="748">
        <f t="shared" si="94"/>
        <v>410</v>
      </c>
      <c r="F112" s="2081">
        <f t="shared" si="94"/>
        <v>101.54798761609906</v>
      </c>
      <c r="G112" s="2470"/>
      <c r="H112" s="2470"/>
      <c r="I112" s="1894"/>
      <c r="J112" s="1894"/>
      <c r="K112" s="1894"/>
      <c r="L112" s="1894"/>
      <c r="M112" s="1894"/>
      <c r="N112" s="1894"/>
      <c r="O112" s="3336">
        <f t="shared" ref="O112:Y112" si="97">O45</f>
        <v>11035.1427</v>
      </c>
      <c r="P112" s="3336">
        <f t="shared" ref="P112:Q112" si="98">P45</f>
        <v>11035.1427</v>
      </c>
      <c r="Q112" s="3336">
        <f t="shared" si="98"/>
        <v>11035.1427</v>
      </c>
      <c r="R112" s="3336">
        <f t="shared" si="97"/>
        <v>2758.7856750000001</v>
      </c>
      <c r="S112" s="3336">
        <f t="shared" si="97"/>
        <v>2566.2489399999995</v>
      </c>
      <c r="T112" s="3336">
        <f t="shared" si="97"/>
        <v>0</v>
      </c>
      <c r="U112" s="3336">
        <f t="shared" si="97"/>
        <v>0</v>
      </c>
      <c r="V112" s="3336">
        <f t="shared" si="97"/>
        <v>-192.53673500000059</v>
      </c>
      <c r="W112" s="3336">
        <f t="shared" si="97"/>
        <v>0</v>
      </c>
      <c r="X112" s="3336">
        <f t="shared" si="97"/>
        <v>-41.987490000000001</v>
      </c>
      <c r="Y112" s="3336">
        <f t="shared" si="97"/>
        <v>2524.2614499999995</v>
      </c>
      <c r="Z112" s="3336">
        <f>Z45</f>
        <v>0</v>
      </c>
      <c r="AA112" s="3337">
        <f>AA45</f>
        <v>0</v>
      </c>
    </row>
    <row r="113" spans="1:27" s="853" customFormat="1" x14ac:dyDescent="0.25">
      <c r="A113" s="593" t="s">
        <v>561</v>
      </c>
      <c r="B113" s="176"/>
      <c r="C113" s="748">
        <f t="shared" si="94"/>
        <v>275</v>
      </c>
      <c r="D113" s="748">
        <f t="shared" si="94"/>
        <v>68.75</v>
      </c>
      <c r="E113" s="748">
        <f t="shared" si="94"/>
        <v>20</v>
      </c>
      <c r="F113" s="2081">
        <f t="shared" si="94"/>
        <v>29.09090909090909</v>
      </c>
      <c r="G113" s="2470"/>
      <c r="H113" s="2470"/>
      <c r="I113" s="1894"/>
      <c r="J113" s="1894"/>
      <c r="K113" s="1894"/>
      <c r="L113" s="1894"/>
      <c r="M113" s="1894"/>
      <c r="N113" s="1894"/>
      <c r="O113" s="3336">
        <f t="shared" ref="O113:Y113" si="99">O46</f>
        <v>2655.3175000000001</v>
      </c>
      <c r="P113" s="3336">
        <f t="shared" si="99"/>
        <v>2655.3175000000001</v>
      </c>
      <c r="Q113" s="3336">
        <f t="shared" si="99"/>
        <v>2655.3175000000001</v>
      </c>
      <c r="R113" s="3336">
        <f t="shared" si="99"/>
        <v>663.82937500000003</v>
      </c>
      <c r="S113" s="3336">
        <f t="shared" si="99"/>
        <v>193.11500000000001</v>
      </c>
      <c r="T113" s="3336">
        <f t="shared" si="99"/>
        <v>0</v>
      </c>
      <c r="U113" s="3336">
        <f t="shared" si="99"/>
        <v>0</v>
      </c>
      <c r="V113" s="3336">
        <f t="shared" si="99"/>
        <v>-470.71437500000002</v>
      </c>
      <c r="W113" s="3336">
        <f t="shared" si="99"/>
        <v>0</v>
      </c>
      <c r="X113" s="3336">
        <f t="shared" si="99"/>
        <v>0</v>
      </c>
      <c r="Y113" s="3336">
        <f t="shared" si="99"/>
        <v>193.11500000000001</v>
      </c>
      <c r="Z113" s="3336"/>
      <c r="AA113" s="3337"/>
    </row>
    <row r="114" spans="1:27" s="853" customFormat="1" x14ac:dyDescent="0.25">
      <c r="A114" s="593" t="s">
        <v>562</v>
      </c>
      <c r="B114" s="176"/>
      <c r="C114" s="748">
        <f t="shared" si="94"/>
        <v>371</v>
      </c>
      <c r="D114" s="748">
        <f t="shared" si="94"/>
        <v>92.75</v>
      </c>
      <c r="E114" s="748">
        <f t="shared" si="94"/>
        <v>120</v>
      </c>
      <c r="F114" s="2081">
        <f t="shared" si="94"/>
        <v>129.38005390835579</v>
      </c>
      <c r="G114" s="2470"/>
      <c r="H114" s="2470"/>
      <c r="I114" s="1894"/>
      <c r="J114" s="1894"/>
      <c r="K114" s="1894"/>
      <c r="L114" s="1894"/>
      <c r="M114" s="1894"/>
      <c r="N114" s="1894"/>
      <c r="O114" s="3336">
        <f t="shared" ref="O114:Y114" si="100">O47</f>
        <v>1352.4804999999999</v>
      </c>
      <c r="P114" s="3336">
        <f t="shared" si="100"/>
        <v>1352.4804999999999</v>
      </c>
      <c r="Q114" s="3336">
        <f t="shared" si="100"/>
        <v>1352.4804999999999</v>
      </c>
      <c r="R114" s="3336">
        <f t="shared" si="100"/>
        <v>338.12012499999997</v>
      </c>
      <c r="S114" s="3336">
        <f t="shared" si="100"/>
        <v>437.46599999999995</v>
      </c>
      <c r="T114" s="3336">
        <f t="shared" si="100"/>
        <v>0</v>
      </c>
      <c r="U114" s="3336">
        <f t="shared" si="100"/>
        <v>0</v>
      </c>
      <c r="V114" s="3336">
        <f t="shared" si="100"/>
        <v>99.345874999999978</v>
      </c>
      <c r="W114" s="3336">
        <f t="shared" si="100"/>
        <v>0</v>
      </c>
      <c r="X114" s="3336">
        <f t="shared" si="100"/>
        <v>-3.3539599999999998</v>
      </c>
      <c r="Y114" s="3336">
        <f t="shared" si="100"/>
        <v>434.11203999999998</v>
      </c>
      <c r="Z114" s="3336"/>
      <c r="AA114" s="3337"/>
    </row>
    <row r="115" spans="1:27" s="853" customFormat="1" x14ac:dyDescent="0.25">
      <c r="A115" s="593" t="s">
        <v>563</v>
      </c>
      <c r="B115" s="176"/>
      <c r="C115" s="748">
        <f t="shared" si="94"/>
        <v>776</v>
      </c>
      <c r="D115" s="748">
        <f t="shared" si="94"/>
        <v>194</v>
      </c>
      <c r="E115" s="748">
        <f t="shared" si="94"/>
        <v>211</v>
      </c>
      <c r="F115" s="2081">
        <f t="shared" si="94"/>
        <v>108.76288659793813</v>
      </c>
      <c r="G115" s="2470"/>
      <c r="H115" s="2470"/>
      <c r="I115" s="1894"/>
      <c r="J115" s="1894"/>
      <c r="K115" s="1894"/>
      <c r="L115" s="1894"/>
      <c r="M115" s="1894"/>
      <c r="N115" s="1894"/>
      <c r="O115" s="3336">
        <f t="shared" ref="O115:Y115" si="101">O48</f>
        <v>6290.7216000000008</v>
      </c>
      <c r="P115" s="3336">
        <f t="shared" si="101"/>
        <v>6290.7216000000008</v>
      </c>
      <c r="Q115" s="3336">
        <f t="shared" si="101"/>
        <v>6290.7216000000008</v>
      </c>
      <c r="R115" s="3336">
        <f t="shared" si="101"/>
        <v>1572.6804000000002</v>
      </c>
      <c r="S115" s="3336">
        <f t="shared" si="101"/>
        <v>1710.4820500000001</v>
      </c>
      <c r="T115" s="3336">
        <f t="shared" si="101"/>
        <v>0</v>
      </c>
      <c r="U115" s="3336">
        <f t="shared" si="101"/>
        <v>0</v>
      </c>
      <c r="V115" s="3336">
        <f t="shared" si="101"/>
        <v>137.80164999999988</v>
      </c>
      <c r="W115" s="3336">
        <f t="shared" si="101"/>
        <v>0</v>
      </c>
      <c r="X115" s="3336">
        <f t="shared" si="101"/>
        <v>-27.119679999999999</v>
      </c>
      <c r="Y115" s="3336">
        <f t="shared" si="101"/>
        <v>1683.3623700000001</v>
      </c>
      <c r="Z115" s="3336"/>
      <c r="AA115" s="3337"/>
    </row>
    <row r="116" spans="1:27" s="853" customFormat="1" x14ac:dyDescent="0.25">
      <c r="A116" s="593" t="s">
        <v>670</v>
      </c>
      <c r="B116" s="176"/>
      <c r="C116" s="748">
        <f t="shared" si="94"/>
        <v>193</v>
      </c>
      <c r="D116" s="748">
        <f t="shared" si="94"/>
        <v>48.25</v>
      </c>
      <c r="E116" s="748">
        <f t="shared" si="94"/>
        <v>59</v>
      </c>
      <c r="F116" s="2081">
        <f t="shared" si="94"/>
        <v>122.27979274611398</v>
      </c>
      <c r="G116" s="2470"/>
      <c r="H116" s="2470"/>
      <c r="I116" s="1894"/>
      <c r="J116" s="1894"/>
      <c r="K116" s="1894"/>
      <c r="L116" s="1894"/>
      <c r="M116" s="1894"/>
      <c r="N116" s="1894"/>
      <c r="O116" s="3336">
        <f t="shared" ref="O116:Y116" si="102">O49</f>
        <v>736.62310000000002</v>
      </c>
      <c r="P116" s="3336">
        <f t="shared" si="102"/>
        <v>736.62310000000002</v>
      </c>
      <c r="Q116" s="3336">
        <f t="shared" si="102"/>
        <v>736.62310000000002</v>
      </c>
      <c r="R116" s="3336">
        <f t="shared" si="102"/>
        <v>184.15577500000001</v>
      </c>
      <c r="S116" s="3336">
        <f t="shared" si="102"/>
        <v>225.18589</v>
      </c>
      <c r="T116" s="3336">
        <f t="shared" si="102"/>
        <v>0</v>
      </c>
      <c r="U116" s="3336">
        <f t="shared" si="102"/>
        <v>0</v>
      </c>
      <c r="V116" s="3336">
        <f t="shared" si="102"/>
        <v>41.030114999999995</v>
      </c>
      <c r="W116" s="3336">
        <f t="shared" si="102"/>
        <v>0</v>
      </c>
      <c r="X116" s="3336">
        <f t="shared" si="102"/>
        <v>-11.513849999999998</v>
      </c>
      <c r="Y116" s="3336">
        <f t="shared" si="102"/>
        <v>213.67204000000001</v>
      </c>
      <c r="Z116" s="3336"/>
      <c r="AA116" s="3337"/>
    </row>
    <row r="117" spans="1:27" s="853" customFormat="1" ht="45" x14ac:dyDescent="0.25">
      <c r="A117" s="3155" t="s">
        <v>436</v>
      </c>
      <c r="B117" s="291"/>
      <c r="C117" s="1904">
        <f t="shared" si="94"/>
        <v>5061</v>
      </c>
      <c r="D117" s="1904">
        <f t="shared" si="94"/>
        <v>1265.25</v>
      </c>
      <c r="E117" s="1904">
        <f t="shared" si="94"/>
        <v>979</v>
      </c>
      <c r="F117" s="2081">
        <f t="shared" si="94"/>
        <v>77.376012645722199</v>
      </c>
      <c r="G117" s="2470"/>
      <c r="H117" s="2470"/>
      <c r="I117" s="1894"/>
      <c r="J117" s="1894"/>
      <c r="K117" s="1894"/>
      <c r="L117" s="1894"/>
      <c r="M117" s="1894"/>
      <c r="N117" s="1894"/>
      <c r="O117" s="3336">
        <f t="shared" ref="O117:Y117" si="103">O50</f>
        <v>30463.163489999999</v>
      </c>
      <c r="P117" s="3336">
        <f t="shared" ref="P117:Q117" si="104">P50</f>
        <v>30463.163489999999</v>
      </c>
      <c r="Q117" s="3336">
        <f t="shared" si="104"/>
        <v>30463.163489999999</v>
      </c>
      <c r="R117" s="3336">
        <f t="shared" si="103"/>
        <v>7615.7908724999998</v>
      </c>
      <c r="S117" s="3336">
        <f t="shared" si="103"/>
        <v>5829.2461000000003</v>
      </c>
      <c r="T117" s="3336">
        <f t="shared" si="103"/>
        <v>0</v>
      </c>
      <c r="U117" s="3336">
        <f t="shared" si="103"/>
        <v>0</v>
      </c>
      <c r="V117" s="3336">
        <f t="shared" si="103"/>
        <v>-1786.5447724999992</v>
      </c>
      <c r="W117" s="3336">
        <f t="shared" si="103"/>
        <v>0</v>
      </c>
      <c r="X117" s="3336">
        <f t="shared" si="103"/>
        <v>-36.466300000000004</v>
      </c>
      <c r="Y117" s="3336">
        <f t="shared" si="103"/>
        <v>5792.7798000000003</v>
      </c>
      <c r="Z117" s="3336"/>
      <c r="AA117" s="3337"/>
    </row>
    <row r="118" spans="1:27" s="853" customFormat="1" ht="30" x14ac:dyDescent="0.25">
      <c r="A118" s="593" t="s">
        <v>267</v>
      </c>
      <c r="B118" s="176"/>
      <c r="C118" s="748">
        <f t="shared" si="94"/>
        <v>3523</v>
      </c>
      <c r="D118" s="748">
        <f t="shared" si="94"/>
        <v>880.75</v>
      </c>
      <c r="E118" s="748">
        <f t="shared" si="94"/>
        <v>616</v>
      </c>
      <c r="F118" s="2081">
        <f t="shared" si="94"/>
        <v>69.940391711609422</v>
      </c>
      <c r="G118" s="2470"/>
      <c r="H118" s="2470"/>
      <c r="I118" s="1894"/>
      <c r="J118" s="1894"/>
      <c r="K118" s="1894"/>
      <c r="L118" s="1894"/>
      <c r="M118" s="1894"/>
      <c r="N118" s="1894"/>
      <c r="O118" s="3336">
        <f t="shared" ref="O118:Y118" si="105">O51</f>
        <v>22701.763489999998</v>
      </c>
      <c r="P118" s="3336">
        <f t="shared" ref="P118:Q118" si="106">P51</f>
        <v>22701.763489999998</v>
      </c>
      <c r="Q118" s="3336">
        <f t="shared" si="106"/>
        <v>22701.763489999998</v>
      </c>
      <c r="R118" s="3336">
        <f t="shared" si="105"/>
        <v>5675.4408724999994</v>
      </c>
      <c r="S118" s="3336">
        <f t="shared" si="105"/>
        <v>3896.1501000000003</v>
      </c>
      <c r="T118" s="3336">
        <f t="shared" si="105"/>
        <v>0</v>
      </c>
      <c r="U118" s="3336">
        <f t="shared" si="105"/>
        <v>0</v>
      </c>
      <c r="V118" s="3336">
        <f t="shared" si="105"/>
        <v>-1779.2907724999993</v>
      </c>
      <c r="W118" s="3336">
        <f t="shared" si="105"/>
        <v>0</v>
      </c>
      <c r="X118" s="3336">
        <f t="shared" si="105"/>
        <v>-36.466300000000004</v>
      </c>
      <c r="Y118" s="3336">
        <f t="shared" si="105"/>
        <v>3859.6838000000002</v>
      </c>
      <c r="Z118" s="3336"/>
      <c r="AA118" s="3337"/>
    </row>
    <row r="119" spans="1:27" s="853" customFormat="1" ht="30" x14ac:dyDescent="0.25">
      <c r="A119" s="593" t="s">
        <v>437</v>
      </c>
      <c r="B119" s="176"/>
      <c r="C119" s="748">
        <f t="shared" si="94"/>
        <v>2341</v>
      </c>
      <c r="D119" s="748">
        <f t="shared" si="94"/>
        <v>585.25</v>
      </c>
      <c r="E119" s="748">
        <f t="shared" si="94"/>
        <v>393</v>
      </c>
      <c r="F119" s="2081">
        <f t="shared" si="94"/>
        <v>67.150790260572407</v>
      </c>
      <c r="G119" s="2470"/>
      <c r="H119" s="2470"/>
      <c r="I119" s="1894"/>
      <c r="J119" s="1894"/>
      <c r="K119" s="1894"/>
      <c r="L119" s="1894"/>
      <c r="M119" s="1894"/>
      <c r="N119" s="1894"/>
      <c r="O119" s="3336">
        <f t="shared" ref="O119:Y119" si="107">O52</f>
        <v>18423.669999999998</v>
      </c>
      <c r="P119" s="3336">
        <f t="shared" ref="P119:Q119" si="108">P52</f>
        <v>18423.669999999998</v>
      </c>
      <c r="Q119" s="3336">
        <f t="shared" si="108"/>
        <v>18423.669999999998</v>
      </c>
      <c r="R119" s="3336">
        <f t="shared" si="107"/>
        <v>4605.9174999999996</v>
      </c>
      <c r="S119" s="3336">
        <f t="shared" si="107"/>
        <v>2943.6439100000002</v>
      </c>
      <c r="T119" s="3336">
        <f t="shared" si="107"/>
        <v>0</v>
      </c>
      <c r="U119" s="3336">
        <f t="shared" si="107"/>
        <v>0</v>
      </c>
      <c r="V119" s="3336">
        <f t="shared" si="107"/>
        <v>-1662.2735899999993</v>
      </c>
      <c r="W119" s="3336">
        <f t="shared" si="107"/>
        <v>0</v>
      </c>
      <c r="X119" s="3336">
        <f t="shared" si="107"/>
        <v>-36.466300000000004</v>
      </c>
      <c r="Y119" s="3336">
        <f t="shared" si="107"/>
        <v>2907.1776100000002</v>
      </c>
      <c r="Z119" s="3336"/>
      <c r="AA119" s="3337"/>
    </row>
    <row r="120" spans="1:27" s="853" customFormat="1" ht="30" x14ac:dyDescent="0.25">
      <c r="A120" s="593" t="s">
        <v>671</v>
      </c>
      <c r="B120" s="176"/>
      <c r="C120" s="748">
        <f t="shared" ref="C120:F120" si="109">C53</f>
        <v>330</v>
      </c>
      <c r="D120" s="748">
        <f t="shared" si="109"/>
        <v>82.5</v>
      </c>
      <c r="E120" s="748">
        <f t="shared" si="109"/>
        <v>96</v>
      </c>
      <c r="F120" s="2081">
        <f t="shared" si="109"/>
        <v>116.36363636363636</v>
      </c>
      <c r="G120" s="2470"/>
      <c r="H120" s="2470"/>
      <c r="I120" s="1894"/>
      <c r="J120" s="1894"/>
      <c r="K120" s="1894"/>
      <c r="L120" s="1894"/>
      <c r="M120" s="1894"/>
      <c r="N120" s="1894"/>
      <c r="O120" s="3336">
        <f t="shared" ref="O120:Y120" si="110">O53</f>
        <v>1154.518</v>
      </c>
      <c r="P120" s="3336">
        <f t="shared" ref="P120:Q120" si="111">P53</f>
        <v>1154.518</v>
      </c>
      <c r="Q120" s="3336">
        <f t="shared" si="111"/>
        <v>1154.518</v>
      </c>
      <c r="R120" s="3336">
        <f t="shared" si="110"/>
        <v>288.62950000000001</v>
      </c>
      <c r="S120" s="3336">
        <f t="shared" si="110"/>
        <v>335.12064000000004</v>
      </c>
      <c r="T120" s="3336">
        <f t="shared" si="110"/>
        <v>0</v>
      </c>
      <c r="U120" s="3336">
        <f t="shared" si="110"/>
        <v>0</v>
      </c>
      <c r="V120" s="3336">
        <f t="shared" si="110"/>
        <v>46.49114000000003</v>
      </c>
      <c r="W120" s="3336">
        <f t="shared" si="110"/>
        <v>0</v>
      </c>
      <c r="X120" s="3336">
        <f t="shared" si="110"/>
        <v>0</v>
      </c>
      <c r="Y120" s="3336">
        <f t="shared" si="110"/>
        <v>335.12064000000004</v>
      </c>
      <c r="Z120" s="3336"/>
      <c r="AA120" s="3337"/>
    </row>
    <row r="121" spans="1:27" s="853" customFormat="1" ht="30" x14ac:dyDescent="0.25">
      <c r="A121" s="593" t="s">
        <v>672</v>
      </c>
      <c r="B121" s="176"/>
      <c r="C121" s="748">
        <f t="shared" ref="C121:F121" si="112">C54</f>
        <v>0</v>
      </c>
      <c r="D121" s="748">
        <f t="shared" si="112"/>
        <v>0</v>
      </c>
      <c r="E121" s="748">
        <f t="shared" si="112"/>
        <v>0</v>
      </c>
      <c r="F121" s="2081">
        <f t="shared" si="112"/>
        <v>0</v>
      </c>
      <c r="G121" s="2470"/>
      <c r="H121" s="2470"/>
      <c r="I121" s="1894"/>
      <c r="J121" s="1894"/>
      <c r="K121" s="1894"/>
      <c r="L121" s="1894"/>
      <c r="M121" s="1894"/>
      <c r="N121" s="1894"/>
      <c r="O121" s="3336">
        <f t="shared" ref="O121:Y121" si="113">O54</f>
        <v>0</v>
      </c>
      <c r="P121" s="3336">
        <f t="shared" ref="P121:Q121" si="114">P54</f>
        <v>0</v>
      </c>
      <c r="Q121" s="3336">
        <f t="shared" si="114"/>
        <v>0</v>
      </c>
      <c r="R121" s="3336">
        <f t="shared" si="113"/>
        <v>0</v>
      </c>
      <c r="S121" s="3336">
        <f t="shared" si="113"/>
        <v>0</v>
      </c>
      <c r="T121" s="3336">
        <f t="shared" si="113"/>
        <v>0</v>
      </c>
      <c r="U121" s="3336">
        <f t="shared" si="113"/>
        <v>0</v>
      </c>
      <c r="V121" s="3336">
        <f t="shared" si="113"/>
        <v>0</v>
      </c>
      <c r="W121" s="3336">
        <f t="shared" si="113"/>
        <v>0</v>
      </c>
      <c r="X121" s="3336">
        <f t="shared" si="113"/>
        <v>0</v>
      </c>
      <c r="Y121" s="3336">
        <f t="shared" si="113"/>
        <v>0</v>
      </c>
      <c r="Z121" s="3336"/>
      <c r="AA121" s="3337"/>
    </row>
    <row r="122" spans="1:27" s="853" customFormat="1" ht="60" x14ac:dyDescent="0.25">
      <c r="A122" s="593" t="s">
        <v>673</v>
      </c>
      <c r="B122" s="176"/>
      <c r="C122" s="748">
        <f t="shared" ref="C122:F122" si="115">C55</f>
        <v>819</v>
      </c>
      <c r="D122" s="748">
        <f t="shared" si="115"/>
        <v>204.75</v>
      </c>
      <c r="E122" s="748">
        <f t="shared" si="115"/>
        <v>123</v>
      </c>
      <c r="F122" s="2081">
        <f t="shared" si="115"/>
        <v>60.073260073260073</v>
      </c>
      <c r="G122" s="2470"/>
      <c r="H122" s="2470"/>
      <c r="I122" s="1894"/>
      <c r="J122" s="1894"/>
      <c r="K122" s="1894"/>
      <c r="L122" s="1894"/>
      <c r="M122" s="1894"/>
      <c r="N122" s="1894"/>
      <c r="O122" s="3336">
        <f t="shared" ref="O122:Y122" si="116">O55</f>
        <v>2596.8558900000003</v>
      </c>
      <c r="P122" s="3336">
        <f t="shared" ref="P122:Q122" si="117">P55</f>
        <v>2596.8558900000003</v>
      </c>
      <c r="Q122" s="3336">
        <f t="shared" si="117"/>
        <v>2596.8558900000003</v>
      </c>
      <c r="R122" s="3336">
        <f t="shared" si="116"/>
        <v>649.21397250000007</v>
      </c>
      <c r="S122" s="3336">
        <f t="shared" si="116"/>
        <v>553.54058999999995</v>
      </c>
      <c r="T122" s="3336">
        <f t="shared" si="116"/>
        <v>0</v>
      </c>
      <c r="U122" s="3336">
        <f t="shared" si="116"/>
        <v>0</v>
      </c>
      <c r="V122" s="3336">
        <f t="shared" si="116"/>
        <v>-95.673382500000116</v>
      </c>
      <c r="W122" s="3336">
        <f t="shared" si="116"/>
        <v>0</v>
      </c>
      <c r="X122" s="3336">
        <f t="shared" si="116"/>
        <v>0</v>
      </c>
      <c r="Y122" s="3336">
        <f t="shared" si="116"/>
        <v>553.54058999999995</v>
      </c>
      <c r="Z122" s="3336"/>
      <c r="AA122" s="3337"/>
    </row>
    <row r="123" spans="1:27" s="853" customFormat="1" x14ac:dyDescent="0.25">
      <c r="A123" s="593" t="s">
        <v>674</v>
      </c>
      <c r="B123" s="176"/>
      <c r="C123" s="748">
        <f t="shared" ref="C123:F123" si="118">C56</f>
        <v>449</v>
      </c>
      <c r="D123" s="748">
        <f t="shared" si="118"/>
        <v>112.25</v>
      </c>
      <c r="E123" s="748">
        <f t="shared" si="118"/>
        <v>0</v>
      </c>
      <c r="F123" s="2081">
        <f t="shared" si="118"/>
        <v>0</v>
      </c>
      <c r="G123" s="2470"/>
      <c r="H123" s="2470"/>
      <c r="I123" s="1894"/>
      <c r="J123" s="1894"/>
      <c r="K123" s="1894"/>
      <c r="L123" s="1894"/>
      <c r="M123" s="1894"/>
      <c r="N123" s="1894"/>
      <c r="O123" s="3336">
        <f t="shared" ref="O123:Y123" si="119">O56</f>
        <v>0</v>
      </c>
      <c r="P123" s="3336">
        <f t="shared" ref="P123:Q123" si="120">P56</f>
        <v>0</v>
      </c>
      <c r="Q123" s="3336">
        <f t="shared" si="120"/>
        <v>0</v>
      </c>
      <c r="R123" s="3336">
        <f t="shared" si="119"/>
        <v>0</v>
      </c>
      <c r="S123" s="3336">
        <f t="shared" si="119"/>
        <v>0</v>
      </c>
      <c r="T123" s="3336">
        <f t="shared" si="119"/>
        <v>0</v>
      </c>
      <c r="U123" s="3336">
        <f t="shared" si="119"/>
        <v>0</v>
      </c>
      <c r="V123" s="3336">
        <f t="shared" si="119"/>
        <v>0</v>
      </c>
      <c r="W123" s="3336">
        <f t="shared" si="119"/>
        <v>0</v>
      </c>
      <c r="X123" s="3336">
        <f t="shared" si="119"/>
        <v>0</v>
      </c>
      <c r="Y123" s="3336">
        <f t="shared" si="119"/>
        <v>0</v>
      </c>
      <c r="Z123" s="3336"/>
      <c r="AA123" s="3337"/>
    </row>
    <row r="124" spans="1:27" s="853" customFormat="1" x14ac:dyDescent="0.25">
      <c r="A124" s="593" t="s">
        <v>675</v>
      </c>
      <c r="B124" s="176"/>
      <c r="C124" s="748">
        <f t="shared" ref="C124:F124" si="121">C57</f>
        <v>370</v>
      </c>
      <c r="D124" s="748">
        <f t="shared" si="121"/>
        <v>92.5</v>
      </c>
      <c r="E124" s="748">
        <f t="shared" si="121"/>
        <v>123</v>
      </c>
      <c r="F124" s="2081">
        <f t="shared" si="121"/>
        <v>132.97297297297297</v>
      </c>
      <c r="G124" s="2470"/>
      <c r="H124" s="2470"/>
      <c r="I124" s="1894"/>
      <c r="J124" s="1894"/>
      <c r="K124" s="1894"/>
      <c r="L124" s="1894"/>
      <c r="M124" s="1894"/>
      <c r="N124" s="1894"/>
      <c r="O124" s="3336">
        <f t="shared" ref="O124:Y124" si="122">O57</f>
        <v>0</v>
      </c>
      <c r="P124" s="3336">
        <f t="shared" ref="P124:Q124" si="123">P57</f>
        <v>0</v>
      </c>
      <c r="Q124" s="3336">
        <f t="shared" si="123"/>
        <v>0</v>
      </c>
      <c r="R124" s="3336">
        <f t="shared" si="122"/>
        <v>0</v>
      </c>
      <c r="S124" s="3336">
        <f t="shared" si="122"/>
        <v>553.54058999999995</v>
      </c>
      <c r="T124" s="3336">
        <f t="shared" si="122"/>
        <v>0</v>
      </c>
      <c r="U124" s="3336">
        <f t="shared" si="122"/>
        <v>0</v>
      </c>
      <c r="V124" s="3336">
        <f t="shared" si="122"/>
        <v>0</v>
      </c>
      <c r="W124" s="3336">
        <f t="shared" si="122"/>
        <v>0</v>
      </c>
      <c r="X124" s="3336">
        <f t="shared" si="122"/>
        <v>0</v>
      </c>
      <c r="Y124" s="3336">
        <f t="shared" si="122"/>
        <v>553.54058999999995</v>
      </c>
      <c r="Z124" s="3336"/>
      <c r="AA124" s="3337"/>
    </row>
    <row r="125" spans="1:27" s="853" customFormat="1" ht="60" x14ac:dyDescent="0.25">
      <c r="A125" s="593" t="s">
        <v>676</v>
      </c>
      <c r="B125" s="176"/>
      <c r="C125" s="748">
        <f t="shared" ref="C125:F125" si="124">C58</f>
        <v>0</v>
      </c>
      <c r="D125" s="748">
        <f t="shared" si="124"/>
        <v>0</v>
      </c>
      <c r="E125" s="748">
        <f t="shared" si="124"/>
        <v>0</v>
      </c>
      <c r="F125" s="2081">
        <f t="shared" si="124"/>
        <v>0</v>
      </c>
      <c r="G125" s="2470"/>
      <c r="H125" s="2470"/>
      <c r="I125" s="1894"/>
      <c r="J125" s="1894"/>
      <c r="K125" s="1894"/>
      <c r="L125" s="1894"/>
      <c r="M125" s="1894"/>
      <c r="N125" s="1894"/>
      <c r="O125" s="3336">
        <f t="shared" ref="O125:Y125" si="125">O58</f>
        <v>0</v>
      </c>
      <c r="P125" s="3336">
        <f t="shared" ref="P125:Q125" si="126">P58</f>
        <v>0</v>
      </c>
      <c r="Q125" s="3336">
        <f t="shared" si="126"/>
        <v>0</v>
      </c>
      <c r="R125" s="3336">
        <f t="shared" si="125"/>
        <v>0</v>
      </c>
      <c r="S125" s="3336">
        <f t="shared" si="125"/>
        <v>0</v>
      </c>
      <c r="T125" s="3336">
        <f t="shared" si="125"/>
        <v>0</v>
      </c>
      <c r="U125" s="3336">
        <f t="shared" si="125"/>
        <v>0</v>
      </c>
      <c r="V125" s="3336">
        <f t="shared" si="125"/>
        <v>0</v>
      </c>
      <c r="W125" s="3336">
        <f t="shared" si="125"/>
        <v>0</v>
      </c>
      <c r="X125" s="3336">
        <f t="shared" si="125"/>
        <v>0</v>
      </c>
      <c r="Y125" s="3336">
        <f t="shared" si="125"/>
        <v>0</v>
      </c>
      <c r="Z125" s="3336"/>
      <c r="AA125" s="3337"/>
    </row>
    <row r="126" spans="1:27" s="853" customFormat="1" x14ac:dyDescent="0.25">
      <c r="A126" s="593" t="s">
        <v>677</v>
      </c>
      <c r="B126" s="176"/>
      <c r="C126" s="748">
        <f t="shared" ref="C126:F126" si="127">C59</f>
        <v>0</v>
      </c>
      <c r="D126" s="748">
        <f t="shared" si="127"/>
        <v>0</v>
      </c>
      <c r="E126" s="748">
        <f t="shared" si="127"/>
        <v>0</v>
      </c>
      <c r="F126" s="2081">
        <f t="shared" si="127"/>
        <v>0</v>
      </c>
      <c r="G126" s="2470"/>
      <c r="H126" s="2470"/>
      <c r="I126" s="1894"/>
      <c r="J126" s="1894"/>
      <c r="K126" s="1894"/>
      <c r="L126" s="1894"/>
      <c r="M126" s="1894"/>
      <c r="N126" s="1894"/>
      <c r="O126" s="3336">
        <f t="shared" ref="O126:Y126" si="128">O59</f>
        <v>0</v>
      </c>
      <c r="P126" s="3336">
        <f t="shared" ref="P126:Q126" si="129">P59</f>
        <v>0</v>
      </c>
      <c r="Q126" s="3336">
        <f t="shared" si="129"/>
        <v>0</v>
      </c>
      <c r="R126" s="3336">
        <f t="shared" si="128"/>
        <v>0</v>
      </c>
      <c r="S126" s="3336">
        <f t="shared" si="128"/>
        <v>0</v>
      </c>
      <c r="T126" s="3336">
        <f t="shared" si="128"/>
        <v>0</v>
      </c>
      <c r="U126" s="3336">
        <f t="shared" si="128"/>
        <v>0</v>
      </c>
      <c r="V126" s="3336">
        <f t="shared" si="128"/>
        <v>0</v>
      </c>
      <c r="W126" s="3336">
        <f t="shared" si="128"/>
        <v>0</v>
      </c>
      <c r="X126" s="3336">
        <f t="shared" si="128"/>
        <v>0</v>
      </c>
      <c r="Y126" s="3336">
        <f t="shared" si="128"/>
        <v>0</v>
      </c>
      <c r="Z126" s="3336"/>
      <c r="AA126" s="3337"/>
    </row>
    <row r="127" spans="1:27" s="853" customFormat="1" x14ac:dyDescent="0.25">
      <c r="A127" s="592" t="s">
        <v>678</v>
      </c>
      <c r="B127" s="176"/>
      <c r="C127" s="748">
        <f t="shared" ref="C127:F127" si="130">C60</f>
        <v>0</v>
      </c>
      <c r="D127" s="748">
        <f t="shared" si="130"/>
        <v>0</v>
      </c>
      <c r="E127" s="748">
        <f t="shared" si="130"/>
        <v>0</v>
      </c>
      <c r="F127" s="2081">
        <f t="shared" si="130"/>
        <v>0</v>
      </c>
      <c r="G127" s="2470"/>
      <c r="H127" s="2470"/>
      <c r="I127" s="1894"/>
      <c r="J127" s="1894"/>
      <c r="K127" s="1894"/>
      <c r="L127" s="1894"/>
      <c r="M127" s="1894"/>
      <c r="N127" s="1894"/>
      <c r="O127" s="3336">
        <f t="shared" ref="O127:Y127" si="131">O60</f>
        <v>0</v>
      </c>
      <c r="P127" s="3336">
        <f t="shared" ref="P127:Q127" si="132">P60</f>
        <v>0</v>
      </c>
      <c r="Q127" s="3336">
        <f t="shared" si="132"/>
        <v>0</v>
      </c>
      <c r="R127" s="3336">
        <f t="shared" si="131"/>
        <v>0</v>
      </c>
      <c r="S127" s="3336">
        <f t="shared" si="131"/>
        <v>0</v>
      </c>
      <c r="T127" s="3336">
        <f t="shared" si="131"/>
        <v>0</v>
      </c>
      <c r="U127" s="3336">
        <f t="shared" si="131"/>
        <v>0</v>
      </c>
      <c r="V127" s="3336">
        <f t="shared" si="131"/>
        <v>0</v>
      </c>
      <c r="W127" s="3336">
        <f t="shared" si="131"/>
        <v>0</v>
      </c>
      <c r="X127" s="3336">
        <f t="shared" si="131"/>
        <v>0</v>
      </c>
      <c r="Y127" s="3336">
        <f t="shared" si="131"/>
        <v>0</v>
      </c>
      <c r="Z127" s="3336"/>
      <c r="AA127" s="3337"/>
    </row>
    <row r="128" spans="1:27" s="853" customFormat="1" ht="45" x14ac:dyDescent="0.25">
      <c r="A128" s="593" t="s">
        <v>685</v>
      </c>
      <c r="B128" s="176"/>
      <c r="C128" s="748">
        <f t="shared" ref="C128:F128" si="133">C61</f>
        <v>11</v>
      </c>
      <c r="D128" s="748">
        <f t="shared" si="133"/>
        <v>2.75</v>
      </c>
      <c r="E128" s="748">
        <f t="shared" si="133"/>
        <v>0</v>
      </c>
      <c r="F128" s="2081">
        <f t="shared" si="133"/>
        <v>0</v>
      </c>
      <c r="G128" s="2470"/>
      <c r="H128" s="2470"/>
      <c r="I128" s="1894"/>
      <c r="J128" s="1894"/>
      <c r="K128" s="1894"/>
      <c r="L128" s="1894"/>
      <c r="M128" s="1894"/>
      <c r="N128" s="1894"/>
      <c r="O128" s="3336">
        <f t="shared" ref="O128:Y128" si="134">O61</f>
        <v>175.57320000000001</v>
      </c>
      <c r="P128" s="3336">
        <f t="shared" ref="P128:Q128" si="135">P61</f>
        <v>175.57320000000001</v>
      </c>
      <c r="Q128" s="3336">
        <f t="shared" si="135"/>
        <v>175.57320000000001</v>
      </c>
      <c r="R128" s="3336">
        <f t="shared" si="134"/>
        <v>43.893300000000004</v>
      </c>
      <c r="S128" s="3336">
        <f t="shared" si="134"/>
        <v>0</v>
      </c>
      <c r="T128" s="3336">
        <f t="shared" si="134"/>
        <v>0</v>
      </c>
      <c r="U128" s="3336">
        <f t="shared" si="134"/>
        <v>0</v>
      </c>
      <c r="V128" s="3336">
        <f t="shared" si="134"/>
        <v>-43.893300000000004</v>
      </c>
      <c r="W128" s="3336">
        <f t="shared" si="134"/>
        <v>0</v>
      </c>
      <c r="X128" s="3336">
        <f t="shared" si="134"/>
        <v>0</v>
      </c>
      <c r="Y128" s="3336">
        <f t="shared" si="134"/>
        <v>0</v>
      </c>
      <c r="Z128" s="3336"/>
      <c r="AA128" s="3337"/>
    </row>
    <row r="129" spans="1:27" s="853" customFormat="1" ht="30" x14ac:dyDescent="0.25">
      <c r="A129" s="593" t="s">
        <v>686</v>
      </c>
      <c r="B129" s="176"/>
      <c r="C129" s="748">
        <f t="shared" ref="C129:F129" si="136">C62</f>
        <v>22</v>
      </c>
      <c r="D129" s="748">
        <f t="shared" si="136"/>
        <v>5.5</v>
      </c>
      <c r="E129" s="748">
        <f t="shared" si="136"/>
        <v>4</v>
      </c>
      <c r="F129" s="2081">
        <f t="shared" si="136"/>
        <v>72.727272727272734</v>
      </c>
      <c r="G129" s="2470"/>
      <c r="H129" s="2470"/>
      <c r="I129" s="1894"/>
      <c r="J129" s="1894"/>
      <c r="K129" s="1894"/>
      <c r="L129" s="1894"/>
      <c r="M129" s="1894"/>
      <c r="N129" s="1894"/>
      <c r="O129" s="3336">
        <f t="shared" ref="O129:Y129" si="137">O62</f>
        <v>351.14640000000003</v>
      </c>
      <c r="P129" s="3336">
        <f t="shared" ref="P129:Q129" si="138">P62</f>
        <v>351.14640000000003</v>
      </c>
      <c r="Q129" s="3336">
        <f t="shared" si="138"/>
        <v>351.14640000000003</v>
      </c>
      <c r="R129" s="3336">
        <f t="shared" si="137"/>
        <v>87.786600000000007</v>
      </c>
      <c r="S129" s="3336">
        <f t="shared" si="137"/>
        <v>63.84496</v>
      </c>
      <c r="T129" s="3336">
        <f t="shared" si="137"/>
        <v>0</v>
      </c>
      <c r="U129" s="3336">
        <f t="shared" si="137"/>
        <v>0</v>
      </c>
      <c r="V129" s="3336">
        <f t="shared" si="137"/>
        <v>-23.941640000000007</v>
      </c>
      <c r="W129" s="3336">
        <f t="shared" si="137"/>
        <v>0</v>
      </c>
      <c r="X129" s="3336">
        <f t="shared" si="137"/>
        <v>0</v>
      </c>
      <c r="Y129" s="3336">
        <f t="shared" si="137"/>
        <v>63.84496</v>
      </c>
      <c r="Z129" s="3336"/>
      <c r="AA129" s="3337"/>
    </row>
    <row r="130" spans="1:27" s="853" customFormat="1" ht="45" x14ac:dyDescent="0.25">
      <c r="A130" s="593" t="s">
        <v>268</v>
      </c>
      <c r="B130" s="176"/>
      <c r="C130" s="748">
        <f t="shared" ref="C130:F140" si="139">C63</f>
        <v>1538</v>
      </c>
      <c r="D130" s="748">
        <f t="shared" si="139"/>
        <v>384.5</v>
      </c>
      <c r="E130" s="748">
        <f t="shared" si="139"/>
        <v>363</v>
      </c>
      <c r="F130" s="2081">
        <f t="shared" si="139"/>
        <v>94.408322496749022</v>
      </c>
      <c r="G130" s="2470"/>
      <c r="H130" s="2470"/>
      <c r="I130" s="1894"/>
      <c r="J130" s="1894"/>
      <c r="K130" s="1894"/>
      <c r="L130" s="1894"/>
      <c r="M130" s="1894"/>
      <c r="N130" s="1894"/>
      <c r="O130" s="3336">
        <f t="shared" ref="O130:Y130" si="140">O63</f>
        <v>7761.4</v>
      </c>
      <c r="P130" s="3336">
        <f t="shared" ref="P130:Q130" si="141">P63</f>
        <v>7761.4</v>
      </c>
      <c r="Q130" s="3336">
        <f t="shared" si="141"/>
        <v>7761.4</v>
      </c>
      <c r="R130" s="3336">
        <f t="shared" si="140"/>
        <v>1940.35</v>
      </c>
      <c r="S130" s="3336">
        <f t="shared" si="140"/>
        <v>1933.096</v>
      </c>
      <c r="T130" s="3336">
        <f t="shared" si="140"/>
        <v>0</v>
      </c>
      <c r="U130" s="3336">
        <f t="shared" si="140"/>
        <v>0</v>
      </c>
      <c r="V130" s="3336">
        <f t="shared" si="140"/>
        <v>-7.2539999999999054</v>
      </c>
      <c r="W130" s="3336">
        <f t="shared" si="140"/>
        <v>0</v>
      </c>
      <c r="X130" s="3336">
        <f t="shared" si="140"/>
        <v>0</v>
      </c>
      <c r="Y130" s="3336">
        <f t="shared" si="140"/>
        <v>1933.096</v>
      </c>
      <c r="Z130" s="3336"/>
      <c r="AA130" s="3337"/>
    </row>
    <row r="131" spans="1:27" s="853" customFormat="1" ht="30" x14ac:dyDescent="0.25">
      <c r="A131" s="593" t="s">
        <v>679</v>
      </c>
      <c r="B131" s="176"/>
      <c r="C131" s="748">
        <f t="shared" si="139"/>
        <v>793</v>
      </c>
      <c r="D131" s="748">
        <f t="shared" si="139"/>
        <v>198.25</v>
      </c>
      <c r="E131" s="748">
        <f t="shared" si="139"/>
        <v>129</v>
      </c>
      <c r="F131" s="2081">
        <f t="shared" si="139"/>
        <v>65.069356872635566</v>
      </c>
      <c r="G131" s="2470"/>
      <c r="H131" s="2470"/>
      <c r="I131" s="1894"/>
      <c r="J131" s="1894"/>
      <c r="K131" s="1894"/>
      <c r="L131" s="1894"/>
      <c r="M131" s="1894"/>
      <c r="N131" s="1894"/>
      <c r="O131" s="3336">
        <f t="shared" ref="O131:Y131" si="142">O64</f>
        <v>2696.2</v>
      </c>
      <c r="P131" s="3336">
        <f t="shared" ref="P131:Q131" si="143">P64</f>
        <v>2696.2</v>
      </c>
      <c r="Q131" s="3336">
        <f t="shared" si="143"/>
        <v>2696.2</v>
      </c>
      <c r="R131" s="3336">
        <f t="shared" si="142"/>
        <v>674.05</v>
      </c>
      <c r="S131" s="3336">
        <f t="shared" si="142"/>
        <v>432.71489000000003</v>
      </c>
      <c r="T131" s="3336">
        <f t="shared" si="142"/>
        <v>0</v>
      </c>
      <c r="U131" s="3336">
        <f t="shared" si="142"/>
        <v>0</v>
      </c>
      <c r="V131" s="3336">
        <f t="shared" si="142"/>
        <v>-241.33510999999993</v>
      </c>
      <c r="W131" s="3336">
        <f t="shared" si="142"/>
        <v>0</v>
      </c>
      <c r="X131" s="3336">
        <f t="shared" si="142"/>
        <v>0</v>
      </c>
      <c r="Y131" s="3336">
        <f t="shared" si="142"/>
        <v>432.71489000000003</v>
      </c>
      <c r="Z131" s="3336"/>
      <c r="AA131" s="3337"/>
    </row>
    <row r="132" spans="1:27" s="853" customFormat="1" ht="60" x14ac:dyDescent="0.25">
      <c r="A132" s="593" t="s">
        <v>680</v>
      </c>
      <c r="B132" s="176"/>
      <c r="C132" s="748">
        <f t="shared" si="139"/>
        <v>705</v>
      </c>
      <c r="D132" s="748">
        <f t="shared" si="139"/>
        <v>176.25</v>
      </c>
      <c r="E132" s="748">
        <f t="shared" si="139"/>
        <v>199</v>
      </c>
      <c r="F132" s="2081">
        <f t="shared" si="139"/>
        <v>112.90780141843972</v>
      </c>
      <c r="G132" s="2470"/>
      <c r="H132" s="2470"/>
      <c r="I132" s="1894"/>
      <c r="J132" s="1894"/>
      <c r="K132" s="1894"/>
      <c r="L132" s="1894"/>
      <c r="M132" s="1894"/>
      <c r="N132" s="1894"/>
      <c r="O132" s="3336">
        <f t="shared" ref="O132:Y132" si="144">O65</f>
        <v>4935</v>
      </c>
      <c r="P132" s="3336">
        <f t="shared" ref="P132:Q132" si="145">P65</f>
        <v>4935</v>
      </c>
      <c r="Q132" s="3336">
        <f t="shared" si="145"/>
        <v>4935</v>
      </c>
      <c r="R132" s="3336">
        <f t="shared" si="144"/>
        <v>1233.75</v>
      </c>
      <c r="S132" s="3336">
        <f t="shared" si="144"/>
        <v>1402.47676</v>
      </c>
      <c r="T132" s="3336">
        <f t="shared" si="144"/>
        <v>0</v>
      </c>
      <c r="U132" s="3336">
        <f t="shared" si="144"/>
        <v>0</v>
      </c>
      <c r="V132" s="3336">
        <f t="shared" si="144"/>
        <v>168.72676000000001</v>
      </c>
      <c r="W132" s="3336">
        <f t="shared" si="144"/>
        <v>0</v>
      </c>
      <c r="X132" s="3336">
        <f t="shared" si="144"/>
        <v>0</v>
      </c>
      <c r="Y132" s="3336">
        <f t="shared" si="144"/>
        <v>1402.47676</v>
      </c>
      <c r="Z132" s="3336"/>
      <c r="AA132" s="3337"/>
    </row>
    <row r="133" spans="1:27" s="853" customFormat="1" ht="45" x14ac:dyDescent="0.25">
      <c r="A133" s="593" t="s">
        <v>681</v>
      </c>
      <c r="B133" s="176"/>
      <c r="C133" s="748">
        <f t="shared" si="139"/>
        <v>40</v>
      </c>
      <c r="D133" s="748">
        <f t="shared" si="139"/>
        <v>10</v>
      </c>
      <c r="E133" s="748">
        <f t="shared" si="139"/>
        <v>35</v>
      </c>
      <c r="F133" s="2081">
        <f t="shared" si="139"/>
        <v>350</v>
      </c>
      <c r="G133" s="2470"/>
      <c r="H133" s="2470"/>
      <c r="I133" s="1894"/>
      <c r="J133" s="1894"/>
      <c r="K133" s="1894"/>
      <c r="L133" s="1894"/>
      <c r="M133" s="1894"/>
      <c r="N133" s="1894"/>
      <c r="O133" s="3336">
        <f t="shared" ref="O133:Y133" si="146">O66</f>
        <v>130.19999999999999</v>
      </c>
      <c r="P133" s="3336">
        <f t="shared" ref="P133:Q133" si="147">P66</f>
        <v>130.19999999999999</v>
      </c>
      <c r="Q133" s="3336">
        <f t="shared" si="147"/>
        <v>130.19999999999999</v>
      </c>
      <c r="R133" s="3336">
        <f t="shared" si="146"/>
        <v>32.549999999999997</v>
      </c>
      <c r="S133" s="3336">
        <f t="shared" si="146"/>
        <v>97.904350000000008</v>
      </c>
      <c r="T133" s="3336">
        <f t="shared" si="146"/>
        <v>0</v>
      </c>
      <c r="U133" s="3336">
        <f t="shared" si="146"/>
        <v>0</v>
      </c>
      <c r="V133" s="3336">
        <f t="shared" si="146"/>
        <v>65.354350000000011</v>
      </c>
      <c r="W133" s="3336">
        <f t="shared" si="146"/>
        <v>0</v>
      </c>
      <c r="X133" s="3336">
        <f t="shared" si="146"/>
        <v>0</v>
      </c>
      <c r="Y133" s="3336">
        <f t="shared" si="146"/>
        <v>97.904350000000008</v>
      </c>
      <c r="Z133" s="3336">
        <f>Z66</f>
        <v>0</v>
      </c>
      <c r="AA133" s="3337">
        <f>AA66</f>
        <v>0</v>
      </c>
    </row>
    <row r="134" spans="1:27" s="853" customFormat="1" ht="29.25" x14ac:dyDescent="0.25">
      <c r="A134" s="590" t="s">
        <v>303</v>
      </c>
      <c r="B134" s="176"/>
      <c r="C134" s="748">
        <f t="shared" si="139"/>
        <v>1617.5</v>
      </c>
      <c r="D134" s="748">
        <f t="shared" si="139"/>
        <v>403.125</v>
      </c>
      <c r="E134" s="748">
        <f t="shared" si="139"/>
        <v>93.052499999999995</v>
      </c>
      <c r="F134" s="2081">
        <f t="shared" si="139"/>
        <v>23.082790697674419</v>
      </c>
      <c r="G134" s="2470"/>
      <c r="H134" s="2470"/>
      <c r="I134" s="1894"/>
      <c r="J134" s="1894"/>
      <c r="K134" s="1894"/>
      <c r="L134" s="1894"/>
      <c r="M134" s="1894"/>
      <c r="N134" s="1894"/>
      <c r="O134" s="3336">
        <f t="shared" ref="O134:Y134" si="148">O67</f>
        <v>12064.800000000003</v>
      </c>
      <c r="P134" s="3336">
        <f t="shared" ref="P134:Q134" si="149">P67</f>
        <v>12064.800000000001</v>
      </c>
      <c r="Q134" s="3336">
        <f t="shared" si="149"/>
        <v>12064.800000000001</v>
      </c>
      <c r="R134" s="3336">
        <f t="shared" si="148"/>
        <v>3016.2000000000003</v>
      </c>
      <c r="S134" s="3336">
        <f t="shared" si="148"/>
        <v>2559.6613900000002</v>
      </c>
      <c r="T134" s="3336">
        <f t="shared" si="148"/>
        <v>0</v>
      </c>
      <c r="U134" s="3336">
        <f t="shared" si="148"/>
        <v>0</v>
      </c>
      <c r="V134" s="3336">
        <f t="shared" si="148"/>
        <v>-456.53861000000006</v>
      </c>
      <c r="W134" s="3336">
        <f t="shared" si="148"/>
        <v>-208.02222</v>
      </c>
      <c r="X134" s="3336">
        <f t="shared" si="148"/>
        <v>-25.801190000000002</v>
      </c>
      <c r="Y134" s="3336">
        <f t="shared" si="148"/>
        <v>2533.8602000000001</v>
      </c>
      <c r="Z134" s="3336"/>
      <c r="AA134" s="3337"/>
    </row>
    <row r="135" spans="1:27" s="853" customFormat="1" x14ac:dyDescent="0.25">
      <c r="A135" s="593" t="s">
        <v>296</v>
      </c>
      <c r="B135" s="176"/>
      <c r="C135" s="748">
        <f t="shared" si="139"/>
        <v>0</v>
      </c>
      <c r="D135" s="748">
        <f t="shared" si="139"/>
        <v>0</v>
      </c>
      <c r="E135" s="748">
        <f t="shared" si="139"/>
        <v>0</v>
      </c>
      <c r="F135" s="2081">
        <f t="shared" si="139"/>
        <v>0</v>
      </c>
      <c r="G135" s="2470"/>
      <c r="H135" s="2470"/>
      <c r="I135" s="1894"/>
      <c r="J135" s="1894"/>
      <c r="K135" s="1894"/>
      <c r="L135" s="1894"/>
      <c r="M135" s="1894"/>
      <c r="N135" s="1894"/>
      <c r="O135" s="3336">
        <f t="shared" ref="O135:Y135" si="150">O68</f>
        <v>0</v>
      </c>
      <c r="P135" s="3336">
        <f t="shared" ref="P135:Q135" si="151">P68</f>
        <v>0</v>
      </c>
      <c r="Q135" s="3336">
        <f t="shared" si="151"/>
        <v>0</v>
      </c>
      <c r="R135" s="3336">
        <f t="shared" si="150"/>
        <v>0</v>
      </c>
      <c r="S135" s="3336">
        <f t="shared" si="150"/>
        <v>0</v>
      </c>
      <c r="T135" s="3336">
        <f t="shared" si="150"/>
        <v>0</v>
      </c>
      <c r="U135" s="3336">
        <f t="shared" si="150"/>
        <v>0</v>
      </c>
      <c r="V135" s="3336">
        <f t="shared" si="150"/>
        <v>0</v>
      </c>
      <c r="W135" s="3336">
        <f t="shared" si="150"/>
        <v>0</v>
      </c>
      <c r="X135" s="3336">
        <f t="shared" si="150"/>
        <v>0</v>
      </c>
      <c r="Y135" s="3336">
        <f t="shared" si="150"/>
        <v>0</v>
      </c>
      <c r="Z135" s="3336"/>
      <c r="AA135" s="3337"/>
    </row>
    <row r="136" spans="1:27" s="853" customFormat="1" ht="30" x14ac:dyDescent="0.25">
      <c r="A136" s="592" t="s">
        <v>423</v>
      </c>
      <c r="B136" s="176"/>
      <c r="C136" s="748">
        <f t="shared" si="139"/>
        <v>112.5</v>
      </c>
      <c r="D136" s="748">
        <f t="shared" si="139"/>
        <v>28.125</v>
      </c>
      <c r="E136" s="748">
        <f t="shared" si="139"/>
        <v>93.052499999999995</v>
      </c>
      <c r="F136" s="2081">
        <f t="shared" si="139"/>
        <v>330.8533333333333</v>
      </c>
      <c r="G136" s="2470"/>
      <c r="H136" s="2470"/>
      <c r="I136" s="1894"/>
      <c r="J136" s="1894"/>
      <c r="K136" s="1894"/>
      <c r="L136" s="1894"/>
      <c r="M136" s="1894"/>
      <c r="N136" s="1894"/>
      <c r="O136" s="3336">
        <f t="shared" ref="O136:Y136" si="152">O69</f>
        <v>0</v>
      </c>
      <c r="P136" s="3336">
        <f t="shared" ref="P136:Q136" si="153">P69</f>
        <v>0</v>
      </c>
      <c r="Q136" s="3336">
        <f t="shared" si="153"/>
        <v>0</v>
      </c>
      <c r="R136" s="3336">
        <f t="shared" si="152"/>
        <v>0</v>
      </c>
      <c r="S136" s="3336">
        <f t="shared" si="152"/>
        <v>0</v>
      </c>
      <c r="T136" s="3336">
        <f t="shared" si="152"/>
        <v>0</v>
      </c>
      <c r="U136" s="3336">
        <f t="shared" si="152"/>
        <v>0</v>
      </c>
      <c r="V136" s="3336">
        <f t="shared" si="152"/>
        <v>0</v>
      </c>
      <c r="W136" s="3336">
        <f t="shared" si="152"/>
        <v>0</v>
      </c>
      <c r="X136" s="3336">
        <f t="shared" si="152"/>
        <v>0</v>
      </c>
      <c r="Y136" s="3336">
        <f t="shared" si="152"/>
        <v>0</v>
      </c>
      <c r="Z136" s="3336"/>
      <c r="AA136" s="3337"/>
    </row>
    <row r="137" spans="1:27" s="853" customFormat="1" x14ac:dyDescent="0.25">
      <c r="A137" s="593" t="s">
        <v>424</v>
      </c>
      <c r="B137" s="176"/>
      <c r="C137" s="748">
        <f t="shared" si="139"/>
        <v>0</v>
      </c>
      <c r="D137" s="748">
        <f t="shared" si="139"/>
        <v>0</v>
      </c>
      <c r="E137" s="748">
        <f t="shared" si="139"/>
        <v>0</v>
      </c>
      <c r="F137" s="2081">
        <f t="shared" si="139"/>
        <v>0</v>
      </c>
      <c r="G137" s="2470"/>
      <c r="H137" s="2470"/>
      <c r="I137" s="1894"/>
      <c r="J137" s="1894"/>
      <c r="K137" s="1894"/>
      <c r="L137" s="1894"/>
      <c r="M137" s="1894"/>
      <c r="N137" s="1894"/>
      <c r="O137" s="3336">
        <f t="shared" ref="O137:Y137" si="154">O70</f>
        <v>0</v>
      </c>
      <c r="P137" s="3336">
        <f t="shared" ref="P137:Q137" si="155">P70</f>
        <v>0</v>
      </c>
      <c r="Q137" s="3336">
        <f t="shared" si="155"/>
        <v>0</v>
      </c>
      <c r="R137" s="3336">
        <f t="shared" si="154"/>
        <v>0</v>
      </c>
      <c r="S137" s="3336">
        <f t="shared" si="154"/>
        <v>0</v>
      </c>
      <c r="T137" s="3336">
        <f t="shared" si="154"/>
        <v>0</v>
      </c>
      <c r="U137" s="3336">
        <f t="shared" si="154"/>
        <v>0</v>
      </c>
      <c r="V137" s="3336">
        <f t="shared" si="154"/>
        <v>0</v>
      </c>
      <c r="W137" s="3336">
        <f t="shared" si="154"/>
        <v>0</v>
      </c>
      <c r="X137" s="3336">
        <f t="shared" si="154"/>
        <v>0</v>
      </c>
      <c r="Y137" s="3336">
        <f t="shared" si="154"/>
        <v>0</v>
      </c>
      <c r="Z137" s="3336"/>
      <c r="AA137" s="3337"/>
    </row>
    <row r="138" spans="1:27" s="853" customFormat="1" ht="30" x14ac:dyDescent="0.25">
      <c r="A138" s="593" t="s">
        <v>425</v>
      </c>
      <c r="B138" s="176"/>
      <c r="C138" s="748">
        <f t="shared" si="139"/>
        <v>450</v>
      </c>
      <c r="D138" s="748">
        <f t="shared" si="139"/>
        <v>112.5</v>
      </c>
      <c r="E138" s="748">
        <f t="shared" si="139"/>
        <v>372.21</v>
      </c>
      <c r="F138" s="2081">
        <f t="shared" si="139"/>
        <v>330.8533333333333</v>
      </c>
      <c r="G138" s="2470"/>
      <c r="H138" s="2470"/>
      <c r="I138" s="1894"/>
      <c r="J138" s="1894"/>
      <c r="K138" s="1894"/>
      <c r="L138" s="1894"/>
      <c r="M138" s="1894"/>
      <c r="N138" s="1894"/>
      <c r="O138" s="3336">
        <f t="shared" ref="O138:Y138" si="156">O71</f>
        <v>0</v>
      </c>
      <c r="P138" s="3336">
        <f t="shared" ref="P138:Q138" si="157">P71</f>
        <v>0</v>
      </c>
      <c r="Q138" s="3336">
        <f t="shared" si="157"/>
        <v>0</v>
      </c>
      <c r="R138" s="3336">
        <f t="shared" si="156"/>
        <v>0</v>
      </c>
      <c r="S138" s="3336">
        <f t="shared" si="156"/>
        <v>0</v>
      </c>
      <c r="T138" s="3336">
        <f t="shared" si="156"/>
        <v>0</v>
      </c>
      <c r="U138" s="3336">
        <f t="shared" si="156"/>
        <v>0</v>
      </c>
      <c r="V138" s="3336">
        <f t="shared" si="156"/>
        <v>0</v>
      </c>
      <c r="W138" s="3336">
        <f t="shared" si="156"/>
        <v>0</v>
      </c>
      <c r="X138" s="3336">
        <f t="shared" si="156"/>
        <v>0</v>
      </c>
      <c r="Y138" s="3336">
        <f t="shared" si="156"/>
        <v>0</v>
      </c>
      <c r="Z138" s="3336"/>
      <c r="AA138" s="3337"/>
    </row>
    <row r="139" spans="1:27" s="853" customFormat="1" ht="60" x14ac:dyDescent="0.25">
      <c r="A139" s="593" t="s">
        <v>427</v>
      </c>
      <c r="B139" s="176"/>
      <c r="C139" s="748">
        <f t="shared" si="139"/>
        <v>0</v>
      </c>
      <c r="D139" s="748">
        <f t="shared" si="139"/>
        <v>0</v>
      </c>
      <c r="E139" s="748">
        <f t="shared" si="139"/>
        <v>0</v>
      </c>
      <c r="F139" s="2081">
        <f t="shared" si="139"/>
        <v>0</v>
      </c>
      <c r="G139" s="2470"/>
      <c r="H139" s="2470"/>
      <c r="I139" s="1894"/>
      <c r="J139" s="1894"/>
      <c r="K139" s="1894"/>
      <c r="L139" s="1894"/>
      <c r="M139" s="1894"/>
      <c r="N139" s="1894"/>
      <c r="O139" s="3336">
        <f t="shared" ref="O139:Y139" si="158">O72</f>
        <v>0</v>
      </c>
      <c r="P139" s="3336">
        <f t="shared" ref="P139:Q139" si="159">P72</f>
        <v>0</v>
      </c>
      <c r="Q139" s="3336">
        <f t="shared" si="159"/>
        <v>0</v>
      </c>
      <c r="R139" s="3336">
        <f t="shared" si="158"/>
        <v>0</v>
      </c>
      <c r="S139" s="3336">
        <f t="shared" si="158"/>
        <v>0</v>
      </c>
      <c r="T139" s="3336">
        <f t="shared" si="158"/>
        <v>0</v>
      </c>
      <c r="U139" s="3336">
        <f t="shared" si="158"/>
        <v>0</v>
      </c>
      <c r="V139" s="3336">
        <f t="shared" si="158"/>
        <v>0</v>
      </c>
      <c r="W139" s="3336">
        <f t="shared" si="158"/>
        <v>0</v>
      </c>
      <c r="X139" s="3336">
        <f t="shared" si="158"/>
        <v>0</v>
      </c>
      <c r="Y139" s="3336">
        <f t="shared" si="158"/>
        <v>0</v>
      </c>
      <c r="Z139" s="3336"/>
      <c r="AA139" s="3337"/>
    </row>
    <row r="140" spans="1:27" s="853" customFormat="1" ht="45" x14ac:dyDescent="0.25">
      <c r="A140" s="593" t="s">
        <v>428</v>
      </c>
      <c r="B140" s="176"/>
      <c r="C140" s="748">
        <f t="shared" si="139"/>
        <v>0</v>
      </c>
      <c r="D140" s="748">
        <f t="shared" si="139"/>
        <v>0</v>
      </c>
      <c r="E140" s="748">
        <f t="shared" si="139"/>
        <v>0</v>
      </c>
      <c r="F140" s="2081">
        <f t="shared" si="139"/>
        <v>0</v>
      </c>
      <c r="G140" s="2470"/>
      <c r="H140" s="2470"/>
      <c r="I140" s="1894"/>
      <c r="J140" s="1894"/>
      <c r="K140" s="1894"/>
      <c r="L140" s="1894"/>
      <c r="M140" s="1894"/>
      <c r="N140" s="1894"/>
      <c r="O140" s="3336">
        <f t="shared" ref="O140:Y140" si="160">O73</f>
        <v>0</v>
      </c>
      <c r="P140" s="3336">
        <f t="shared" ref="P140:Q140" si="161">P73</f>
        <v>0</v>
      </c>
      <c r="Q140" s="3336">
        <f t="shared" si="161"/>
        <v>0</v>
      </c>
      <c r="R140" s="3336">
        <f t="shared" si="160"/>
        <v>0</v>
      </c>
      <c r="S140" s="3336">
        <f t="shared" si="160"/>
        <v>0</v>
      </c>
      <c r="T140" s="3336">
        <f t="shared" si="160"/>
        <v>0</v>
      </c>
      <c r="U140" s="3336">
        <f t="shared" si="160"/>
        <v>0</v>
      </c>
      <c r="V140" s="3336">
        <f t="shared" si="160"/>
        <v>0</v>
      </c>
      <c r="W140" s="3336">
        <f t="shared" si="160"/>
        <v>0</v>
      </c>
      <c r="X140" s="3336">
        <f t="shared" si="160"/>
        <v>0</v>
      </c>
      <c r="Y140" s="3336">
        <f t="shared" si="160"/>
        <v>0</v>
      </c>
      <c r="Z140" s="3336"/>
      <c r="AA140" s="3337"/>
    </row>
    <row r="141" spans="1:27" s="853" customFormat="1" ht="45" x14ac:dyDescent="0.25">
      <c r="A141" s="593" t="s">
        <v>645</v>
      </c>
      <c r="B141" s="176"/>
      <c r="C141" s="748">
        <f t="shared" ref="C141:F141" si="162">C74</f>
        <v>301</v>
      </c>
      <c r="D141" s="748">
        <f t="shared" si="162"/>
        <v>75</v>
      </c>
      <c r="E141" s="748">
        <f t="shared" si="162"/>
        <v>0</v>
      </c>
      <c r="F141" s="2081">
        <f t="shared" si="162"/>
        <v>62.055123253436342</v>
      </c>
      <c r="G141" s="2470"/>
      <c r="H141" s="2470"/>
      <c r="I141" s="1894"/>
      <c r="J141" s="1894"/>
      <c r="K141" s="1894"/>
      <c r="L141" s="1894"/>
      <c r="M141" s="1894"/>
      <c r="N141" s="1894"/>
      <c r="O141" s="3336">
        <f t="shared" ref="O141:Y141" si="163">O74</f>
        <v>0</v>
      </c>
      <c r="P141" s="3336">
        <f t="shared" si="163"/>
        <v>1106.5060999999998</v>
      </c>
      <c r="Q141" s="3336">
        <f t="shared" si="163"/>
        <v>1106.5060999999998</v>
      </c>
      <c r="R141" s="3336">
        <f t="shared" si="163"/>
        <v>201.18292727272726</v>
      </c>
      <c r="S141" s="3336">
        <f t="shared" si="163"/>
        <v>0</v>
      </c>
      <c r="T141" s="3336">
        <f t="shared" si="163"/>
        <v>0</v>
      </c>
      <c r="U141" s="3336">
        <f t="shared" si="163"/>
        <v>0</v>
      </c>
      <c r="V141" s="3336">
        <f t="shared" si="163"/>
        <v>-201.18292727272726</v>
      </c>
      <c r="W141" s="3336">
        <f t="shared" si="163"/>
        <v>0</v>
      </c>
      <c r="X141" s="3336">
        <f t="shared" si="163"/>
        <v>0</v>
      </c>
      <c r="Y141" s="3336">
        <f t="shared" si="163"/>
        <v>0</v>
      </c>
      <c r="Z141" s="3336"/>
      <c r="AA141" s="3337"/>
    </row>
    <row r="142" spans="1:27" s="853" customFormat="1" ht="30" x14ac:dyDescent="0.25">
      <c r="A142" s="593" t="s">
        <v>666</v>
      </c>
      <c r="B142" s="176"/>
      <c r="C142" s="748">
        <f t="shared" ref="C142:F142" si="164">C75</f>
        <v>301</v>
      </c>
      <c r="D142" s="748">
        <f t="shared" si="164"/>
        <v>75</v>
      </c>
      <c r="E142" s="748">
        <f t="shared" si="164"/>
        <v>0</v>
      </c>
      <c r="F142" s="2081">
        <f t="shared" si="164"/>
        <v>62.055123253436342</v>
      </c>
      <c r="G142" s="2470"/>
      <c r="H142" s="2470"/>
      <c r="I142" s="1894"/>
      <c r="J142" s="1894"/>
      <c r="K142" s="1894"/>
      <c r="L142" s="1894"/>
      <c r="M142" s="1894"/>
      <c r="N142" s="1894"/>
      <c r="O142" s="3336">
        <f t="shared" ref="O142:Y142" si="165">O75</f>
        <v>0</v>
      </c>
      <c r="P142" s="3336">
        <f t="shared" si="165"/>
        <v>1106.5060999999998</v>
      </c>
      <c r="Q142" s="3336">
        <f t="shared" si="165"/>
        <v>1106.5060999999998</v>
      </c>
      <c r="R142" s="3336">
        <f t="shared" si="165"/>
        <v>201.18292727272726</v>
      </c>
      <c r="S142" s="3336">
        <f t="shared" si="165"/>
        <v>0</v>
      </c>
      <c r="T142" s="3336">
        <f t="shared" si="165"/>
        <v>0</v>
      </c>
      <c r="U142" s="3336">
        <f t="shared" si="165"/>
        <v>0</v>
      </c>
      <c r="V142" s="3336">
        <f t="shared" si="165"/>
        <v>-201.18292727272726</v>
      </c>
      <c r="W142" s="3336">
        <f t="shared" si="165"/>
        <v>0</v>
      </c>
      <c r="X142" s="3336">
        <f t="shared" si="165"/>
        <v>0</v>
      </c>
      <c r="Y142" s="3336">
        <f t="shared" si="165"/>
        <v>0</v>
      </c>
      <c r="Z142" s="3336"/>
      <c r="AA142" s="3337"/>
    </row>
    <row r="143" spans="1:27" s="853" customFormat="1" x14ac:dyDescent="0.25">
      <c r="A143" s="591" t="s">
        <v>304</v>
      </c>
      <c r="B143" s="176"/>
      <c r="C143" s="748">
        <f t="shared" ref="C143:F148" si="166">C76</f>
        <v>2994.5531914893618</v>
      </c>
      <c r="D143" s="748">
        <f t="shared" si="166"/>
        <v>749.19148936170211</v>
      </c>
      <c r="E143" s="748">
        <f t="shared" si="166"/>
        <v>464.91170212765968</v>
      </c>
      <c r="F143" s="2081">
        <f t="shared" si="166"/>
        <v>62.055123253436342</v>
      </c>
      <c r="G143" s="2470"/>
      <c r="H143" s="2470"/>
      <c r="I143" s="1894"/>
      <c r="J143" s="1894"/>
      <c r="K143" s="1894"/>
      <c r="L143" s="1894"/>
      <c r="M143" s="1894"/>
      <c r="N143" s="1894"/>
      <c r="O143" s="3336">
        <f t="shared" ref="O143:Y143" si="167">O76</f>
        <v>0</v>
      </c>
      <c r="P143" s="3336">
        <f t="shared" ref="P143:Q143" si="168">P76</f>
        <v>0</v>
      </c>
      <c r="Q143" s="3336">
        <f t="shared" si="168"/>
        <v>0</v>
      </c>
      <c r="R143" s="3336">
        <f t="shared" si="167"/>
        <v>0</v>
      </c>
      <c r="S143" s="3336">
        <f t="shared" si="167"/>
        <v>0</v>
      </c>
      <c r="T143" s="3336">
        <f t="shared" si="167"/>
        <v>0</v>
      </c>
      <c r="U143" s="3336">
        <f t="shared" si="167"/>
        <v>0</v>
      </c>
      <c r="V143" s="3336">
        <f t="shared" si="167"/>
        <v>0</v>
      </c>
      <c r="W143" s="3336">
        <f t="shared" si="167"/>
        <v>0</v>
      </c>
      <c r="X143" s="3336">
        <f t="shared" si="167"/>
        <v>0</v>
      </c>
      <c r="Y143" s="3336">
        <f t="shared" si="167"/>
        <v>0</v>
      </c>
      <c r="Z143" s="3336"/>
      <c r="AA143" s="3337"/>
    </row>
    <row r="144" spans="1:27" s="853" customFormat="1" x14ac:dyDescent="0.25">
      <c r="A144" s="590" t="s">
        <v>312</v>
      </c>
      <c r="B144" s="176"/>
      <c r="C144" s="748">
        <f t="shared" si="166"/>
        <v>0</v>
      </c>
      <c r="D144" s="748">
        <f t="shared" si="166"/>
        <v>0</v>
      </c>
      <c r="E144" s="748">
        <f t="shared" si="166"/>
        <v>0</v>
      </c>
      <c r="F144" s="2081">
        <f t="shared" si="166"/>
        <v>0</v>
      </c>
      <c r="G144" s="2470"/>
      <c r="H144" s="2470"/>
      <c r="I144" s="1894"/>
      <c r="J144" s="1894"/>
      <c r="K144" s="1894"/>
      <c r="L144" s="1894"/>
      <c r="M144" s="1894"/>
      <c r="N144" s="1894"/>
      <c r="O144" s="3336">
        <f t="shared" ref="O144:Y144" si="169">O77</f>
        <v>0</v>
      </c>
      <c r="P144" s="3336">
        <f t="shared" ref="P144:Q144" si="170">P77</f>
        <v>0</v>
      </c>
      <c r="Q144" s="3336">
        <f t="shared" si="170"/>
        <v>0</v>
      </c>
      <c r="R144" s="3336">
        <f t="shared" si="169"/>
        <v>0</v>
      </c>
      <c r="S144" s="3336">
        <f t="shared" si="169"/>
        <v>0</v>
      </c>
      <c r="T144" s="3336">
        <f t="shared" si="169"/>
        <v>0</v>
      </c>
      <c r="U144" s="3336">
        <f t="shared" si="169"/>
        <v>0</v>
      </c>
      <c r="V144" s="3336">
        <f t="shared" si="169"/>
        <v>0</v>
      </c>
      <c r="W144" s="3336">
        <f t="shared" si="169"/>
        <v>0</v>
      </c>
      <c r="X144" s="3336">
        <f t="shared" si="169"/>
        <v>0</v>
      </c>
      <c r="Y144" s="3336">
        <f t="shared" si="169"/>
        <v>0</v>
      </c>
      <c r="Z144" s="3336"/>
      <c r="AA144" s="3337"/>
    </row>
    <row r="145" spans="1:215" s="853" customFormat="1" x14ac:dyDescent="0.25">
      <c r="A145" s="590" t="s">
        <v>313</v>
      </c>
      <c r="B145" s="176"/>
      <c r="C145" s="748">
        <f t="shared" si="166"/>
        <v>2292.5531914893618</v>
      </c>
      <c r="D145" s="748">
        <f t="shared" si="166"/>
        <v>573.19148936170211</v>
      </c>
      <c r="E145" s="748">
        <f t="shared" si="166"/>
        <v>456.91170212765968</v>
      </c>
      <c r="F145" s="2081">
        <f t="shared" si="166"/>
        <v>79.713622865627343</v>
      </c>
      <c r="G145" s="2470"/>
      <c r="H145" s="2470"/>
      <c r="I145" s="1894"/>
      <c r="J145" s="1894"/>
      <c r="K145" s="1894"/>
      <c r="L145" s="1894"/>
      <c r="M145" s="1894"/>
      <c r="N145" s="1894"/>
      <c r="O145" s="3336">
        <f t="shared" ref="O145:Y145" si="171">O78</f>
        <v>0</v>
      </c>
      <c r="P145" s="3336">
        <f t="shared" ref="P145:Q145" si="172">P78</f>
        <v>0</v>
      </c>
      <c r="Q145" s="3336">
        <f t="shared" si="172"/>
        <v>0</v>
      </c>
      <c r="R145" s="3336">
        <f t="shared" si="171"/>
        <v>0</v>
      </c>
      <c r="S145" s="3336">
        <f t="shared" si="171"/>
        <v>0</v>
      </c>
      <c r="T145" s="3336">
        <f t="shared" si="171"/>
        <v>0</v>
      </c>
      <c r="U145" s="3336">
        <f t="shared" si="171"/>
        <v>0</v>
      </c>
      <c r="V145" s="3336">
        <f t="shared" si="171"/>
        <v>0</v>
      </c>
      <c r="W145" s="3336">
        <f t="shared" si="171"/>
        <v>0</v>
      </c>
      <c r="X145" s="3336">
        <f t="shared" si="171"/>
        <v>0</v>
      </c>
      <c r="Y145" s="3336">
        <f t="shared" si="171"/>
        <v>0</v>
      </c>
      <c r="Z145" s="3336"/>
      <c r="AA145" s="3337"/>
    </row>
    <row r="146" spans="1:215" s="853" customFormat="1" x14ac:dyDescent="0.25">
      <c r="A146" s="593" t="s">
        <v>314</v>
      </c>
      <c r="B146" s="176"/>
      <c r="C146" s="748">
        <f t="shared" si="166"/>
        <v>21550</v>
      </c>
      <c r="D146" s="748">
        <f t="shared" si="166"/>
        <v>5388</v>
      </c>
      <c r="E146" s="748">
        <f t="shared" si="166"/>
        <v>4294.9700000000012</v>
      </c>
      <c r="F146" s="2081">
        <f t="shared" si="166"/>
        <v>79.713622865627343</v>
      </c>
      <c r="G146" s="2470"/>
      <c r="H146" s="2470"/>
      <c r="I146" s="1894"/>
      <c r="J146" s="1894"/>
      <c r="K146" s="1894"/>
      <c r="L146" s="1894"/>
      <c r="M146" s="1894"/>
      <c r="N146" s="1894"/>
      <c r="O146" s="3336">
        <f t="shared" ref="O146:Y146" si="173">O79</f>
        <v>0</v>
      </c>
      <c r="P146" s="3336">
        <f t="shared" ref="P146:Q146" si="174">P79</f>
        <v>0</v>
      </c>
      <c r="Q146" s="3336">
        <f t="shared" si="174"/>
        <v>0</v>
      </c>
      <c r="R146" s="3336">
        <f t="shared" si="173"/>
        <v>0</v>
      </c>
      <c r="S146" s="3336">
        <f t="shared" si="173"/>
        <v>0</v>
      </c>
      <c r="T146" s="3336">
        <f t="shared" si="173"/>
        <v>0</v>
      </c>
      <c r="U146" s="3336">
        <f t="shared" si="173"/>
        <v>0</v>
      </c>
      <c r="V146" s="3336">
        <f t="shared" si="173"/>
        <v>0</v>
      </c>
      <c r="W146" s="3336">
        <f t="shared" si="173"/>
        <v>0</v>
      </c>
      <c r="X146" s="3336">
        <f t="shared" si="173"/>
        <v>0</v>
      </c>
      <c r="Y146" s="3336">
        <f t="shared" si="173"/>
        <v>0</v>
      </c>
      <c r="Z146" s="3336"/>
      <c r="AA146" s="3337"/>
    </row>
    <row r="147" spans="1:215" s="853" customFormat="1" ht="30" x14ac:dyDescent="0.25">
      <c r="A147" s="593" t="s">
        <v>682</v>
      </c>
      <c r="B147" s="176"/>
      <c r="C147" s="748">
        <f t="shared" si="166"/>
        <v>702</v>
      </c>
      <c r="D147" s="748">
        <f t="shared" si="166"/>
        <v>176</v>
      </c>
      <c r="E147" s="748">
        <f t="shared" si="166"/>
        <v>8</v>
      </c>
      <c r="F147" s="2081">
        <f t="shared" si="166"/>
        <v>4.5454545454545459</v>
      </c>
      <c r="G147" s="2470"/>
      <c r="H147" s="2470"/>
      <c r="I147" s="1894"/>
      <c r="J147" s="1894"/>
      <c r="K147" s="1894"/>
      <c r="L147" s="1894"/>
      <c r="M147" s="1894"/>
      <c r="N147" s="1894"/>
      <c r="O147" s="3336">
        <f>O80</f>
        <v>2070.9</v>
      </c>
      <c r="P147" s="3336">
        <f t="shared" ref="P147:Q147" si="175">P80</f>
        <v>2070.9</v>
      </c>
      <c r="Q147" s="3336">
        <f t="shared" si="175"/>
        <v>2070.9</v>
      </c>
      <c r="R147" s="3336">
        <f t="shared" ref="R147:Y148" si="176">R80</f>
        <v>517.72500000000002</v>
      </c>
      <c r="S147" s="3336">
        <f t="shared" si="176"/>
        <v>16.14528</v>
      </c>
      <c r="T147" s="3336">
        <f t="shared" si="176"/>
        <v>0</v>
      </c>
      <c r="U147" s="3336">
        <f t="shared" si="176"/>
        <v>0</v>
      </c>
      <c r="V147" s="3336">
        <f t="shared" si="176"/>
        <v>-501.57972000000001</v>
      </c>
      <c r="W147" s="3336">
        <f t="shared" si="176"/>
        <v>0</v>
      </c>
      <c r="X147" s="3336">
        <f t="shared" si="176"/>
        <v>0</v>
      </c>
      <c r="Y147" s="3336">
        <f t="shared" si="176"/>
        <v>16.14528</v>
      </c>
      <c r="Z147" s="3336"/>
      <c r="AA147" s="3337"/>
    </row>
    <row r="148" spans="1:215" s="853" customFormat="1" x14ac:dyDescent="0.25">
      <c r="A148" s="590" t="s">
        <v>214</v>
      </c>
      <c r="B148" s="176"/>
      <c r="C148" s="748">
        <f t="shared" si="166"/>
        <v>55</v>
      </c>
      <c r="D148" s="748">
        <f t="shared" si="166"/>
        <v>14</v>
      </c>
      <c r="E148" s="748">
        <f t="shared" si="166"/>
        <v>4</v>
      </c>
      <c r="F148" s="2081">
        <f t="shared" si="166"/>
        <v>28.571428571428569</v>
      </c>
      <c r="G148" s="2470"/>
      <c r="H148" s="2470"/>
      <c r="I148" s="1894"/>
      <c r="J148" s="1894"/>
      <c r="K148" s="1894"/>
      <c r="L148" s="1894"/>
      <c r="M148" s="1894"/>
      <c r="N148" s="1894"/>
      <c r="O148" s="3336">
        <f>O81</f>
        <v>199.91900000000001</v>
      </c>
      <c r="P148" s="3336">
        <f t="shared" ref="P148:Q148" si="177">P81</f>
        <v>199.91900000000001</v>
      </c>
      <c r="Q148" s="3336">
        <f t="shared" si="177"/>
        <v>199.91900000000001</v>
      </c>
      <c r="R148" s="3336">
        <f t="shared" si="176"/>
        <v>49.979750000000003</v>
      </c>
      <c r="S148" s="3336">
        <f t="shared" si="176"/>
        <v>28.551680000000001</v>
      </c>
      <c r="T148" s="3336">
        <f t="shared" si="176"/>
        <v>0</v>
      </c>
      <c r="U148" s="3336">
        <f t="shared" si="176"/>
        <v>0</v>
      </c>
      <c r="V148" s="3336">
        <f t="shared" si="176"/>
        <v>-21.428070000000002</v>
      </c>
      <c r="W148" s="3336">
        <f t="shared" si="176"/>
        <v>0</v>
      </c>
      <c r="X148" s="3336">
        <f t="shared" si="176"/>
        <v>0</v>
      </c>
      <c r="Y148" s="3336">
        <f t="shared" si="176"/>
        <v>28.551680000000001</v>
      </c>
      <c r="Z148" s="3336">
        <f>Z81</f>
        <v>0</v>
      </c>
      <c r="AA148" s="3337">
        <f>AA81</f>
        <v>0</v>
      </c>
    </row>
    <row r="149" spans="1:215" s="853" customFormat="1" ht="86.25" x14ac:dyDescent="0.25">
      <c r="A149" s="597" t="s">
        <v>464</v>
      </c>
      <c r="B149" s="176"/>
      <c r="C149" s="1904">
        <f t="shared" ref="C149:E154" si="178">C84</f>
        <v>1615</v>
      </c>
      <c r="D149" s="1904">
        <f t="shared" si="178"/>
        <v>403.75</v>
      </c>
      <c r="E149" s="1904">
        <f t="shared" si="178"/>
        <v>410</v>
      </c>
      <c r="F149" s="2081">
        <f t="shared" ref="F149:F161" si="179">E149/D149*100</f>
        <v>101.54798761609906</v>
      </c>
      <c r="G149" s="2470"/>
      <c r="H149" s="2470"/>
      <c r="I149" s="1894"/>
      <c r="J149" s="1894"/>
      <c r="K149" s="1894"/>
      <c r="L149" s="1894"/>
      <c r="M149" s="1894"/>
      <c r="N149" s="1894"/>
      <c r="O149" s="3336">
        <f t="shared" ref="O149:Y149" si="180">O84</f>
        <v>11035.1427</v>
      </c>
      <c r="P149" s="3336">
        <f t="shared" ref="P149:Q149" si="181">P84</f>
        <v>11035.1427</v>
      </c>
      <c r="Q149" s="3336">
        <f t="shared" si="181"/>
        <v>11035.1427</v>
      </c>
      <c r="R149" s="3336">
        <f t="shared" si="180"/>
        <v>2758.7856750000001</v>
      </c>
      <c r="S149" s="3336">
        <f t="shared" si="180"/>
        <v>2566.2489399999995</v>
      </c>
      <c r="T149" s="3336">
        <f t="shared" si="180"/>
        <v>0</v>
      </c>
      <c r="U149" s="3336">
        <f t="shared" si="180"/>
        <v>0</v>
      </c>
      <c r="V149" s="3336">
        <f t="shared" si="180"/>
        <v>-192.53673500000059</v>
      </c>
      <c r="W149" s="3336">
        <f t="shared" si="180"/>
        <v>0</v>
      </c>
      <c r="X149" s="3336">
        <f t="shared" si="180"/>
        <v>-41.987490000000001</v>
      </c>
      <c r="Y149" s="3336">
        <f t="shared" si="180"/>
        <v>2524.2614499999995</v>
      </c>
      <c r="Z149" s="3336"/>
      <c r="AA149" s="3337"/>
    </row>
    <row r="150" spans="1:215" s="853" customFormat="1" x14ac:dyDescent="0.25">
      <c r="A150" s="597" t="s">
        <v>256</v>
      </c>
      <c r="B150" s="176"/>
      <c r="C150" s="1904">
        <f t="shared" si="178"/>
        <v>15217.5</v>
      </c>
      <c r="D150" s="1904">
        <f t="shared" si="178"/>
        <v>3803.125</v>
      </c>
      <c r="E150" s="1904">
        <f t="shared" si="178"/>
        <v>3110.0524999999998</v>
      </c>
      <c r="F150" s="2081">
        <f t="shared" si="179"/>
        <v>81.776236647493832</v>
      </c>
      <c r="G150" s="2470"/>
      <c r="H150" s="2470"/>
      <c r="I150" s="1894"/>
      <c r="J150" s="1894"/>
      <c r="K150" s="1894"/>
      <c r="L150" s="1894"/>
      <c r="M150" s="1894"/>
      <c r="N150" s="1894"/>
      <c r="O150" s="3336">
        <f t="shared" ref="O150:Y150" si="182">O85</f>
        <v>0</v>
      </c>
      <c r="P150" s="3336">
        <f t="shared" ref="P150:Q150" si="183">P85</f>
        <v>0</v>
      </c>
      <c r="Q150" s="3336">
        <f t="shared" si="183"/>
        <v>0</v>
      </c>
      <c r="R150" s="3336">
        <f t="shared" si="182"/>
        <v>0</v>
      </c>
      <c r="S150" s="3336">
        <f t="shared" si="182"/>
        <v>0</v>
      </c>
      <c r="T150" s="3336">
        <f t="shared" si="182"/>
        <v>0</v>
      </c>
      <c r="U150" s="3336">
        <f t="shared" si="182"/>
        <v>0</v>
      </c>
      <c r="V150" s="3336">
        <f t="shared" si="182"/>
        <v>0</v>
      </c>
      <c r="W150" s="3336">
        <f t="shared" si="182"/>
        <v>0</v>
      </c>
      <c r="X150" s="3336">
        <f t="shared" si="182"/>
        <v>0</v>
      </c>
      <c r="Y150" s="3336">
        <f t="shared" si="182"/>
        <v>0</v>
      </c>
      <c r="Z150" s="3336"/>
      <c r="AA150" s="3337"/>
    </row>
    <row r="151" spans="1:215" s="853" customFormat="1" ht="29.25" x14ac:dyDescent="0.25">
      <c r="A151" s="597" t="s">
        <v>269</v>
      </c>
      <c r="B151" s="176"/>
      <c r="C151" s="1904">
        <f t="shared" si="178"/>
        <v>5061</v>
      </c>
      <c r="D151" s="1904">
        <f t="shared" si="178"/>
        <v>1265.25</v>
      </c>
      <c r="E151" s="1904">
        <f t="shared" si="178"/>
        <v>979</v>
      </c>
      <c r="F151" s="2081">
        <f t="shared" si="179"/>
        <v>77.376012645722199</v>
      </c>
      <c r="G151" s="2470"/>
      <c r="H151" s="2470"/>
      <c r="I151" s="1894"/>
      <c r="J151" s="1894"/>
      <c r="K151" s="1894"/>
      <c r="L151" s="1894"/>
      <c r="M151" s="1894"/>
      <c r="N151" s="1894"/>
      <c r="O151" s="3336">
        <f t="shared" ref="O151:Y151" si="184">O86</f>
        <v>30463.163489999999</v>
      </c>
      <c r="P151" s="3336">
        <f t="shared" ref="P151:Q151" si="185">P86</f>
        <v>30463.163489999999</v>
      </c>
      <c r="Q151" s="3336">
        <f t="shared" si="185"/>
        <v>30463.163489999999</v>
      </c>
      <c r="R151" s="3336">
        <f t="shared" si="184"/>
        <v>7615.7908724999998</v>
      </c>
      <c r="S151" s="3336">
        <f t="shared" si="184"/>
        <v>5829.2461000000003</v>
      </c>
      <c r="T151" s="3336">
        <f t="shared" si="184"/>
        <v>0</v>
      </c>
      <c r="U151" s="3336">
        <f t="shared" si="184"/>
        <v>0</v>
      </c>
      <c r="V151" s="3336">
        <f t="shared" si="184"/>
        <v>-1786.5447724999992</v>
      </c>
      <c r="W151" s="3336">
        <f t="shared" si="184"/>
        <v>0</v>
      </c>
      <c r="X151" s="3336">
        <f t="shared" si="184"/>
        <v>-36.466300000000004</v>
      </c>
      <c r="Y151" s="3336">
        <f t="shared" si="184"/>
        <v>5792.7798000000003</v>
      </c>
      <c r="Z151" s="3336"/>
      <c r="AA151" s="3337"/>
    </row>
    <row r="152" spans="1:215" s="853" customFormat="1" ht="29.25" x14ac:dyDescent="0.25">
      <c r="A152" s="597" t="s">
        <v>257</v>
      </c>
      <c r="B152" s="176"/>
      <c r="C152" s="1904">
        <f t="shared" si="178"/>
        <v>10884.553191489362</v>
      </c>
      <c r="D152" s="1904">
        <f t="shared" si="178"/>
        <v>2722.1914893617022</v>
      </c>
      <c r="E152" s="1904">
        <f t="shared" si="178"/>
        <v>1940.9117021276597</v>
      </c>
      <c r="F152" s="2081">
        <f t="shared" si="179"/>
        <v>71.299602166589821</v>
      </c>
      <c r="G152" s="2470"/>
      <c r="H152" s="2470"/>
      <c r="I152" s="1894"/>
      <c r="J152" s="1894"/>
      <c r="K152" s="1894"/>
      <c r="L152" s="1894"/>
      <c r="M152" s="1894"/>
      <c r="N152" s="1894"/>
      <c r="O152" s="3336">
        <f t="shared" ref="O152:Y152" si="186">O87</f>
        <v>0</v>
      </c>
      <c r="P152" s="3336">
        <f t="shared" ref="P152:Q152" si="187">P87</f>
        <v>0</v>
      </c>
      <c r="Q152" s="3336">
        <f t="shared" si="187"/>
        <v>0</v>
      </c>
      <c r="R152" s="3336">
        <f t="shared" si="186"/>
        <v>0</v>
      </c>
      <c r="S152" s="3336">
        <f t="shared" si="186"/>
        <v>0</v>
      </c>
      <c r="T152" s="3336">
        <f t="shared" si="186"/>
        <v>0</v>
      </c>
      <c r="U152" s="3336">
        <f t="shared" si="186"/>
        <v>0</v>
      </c>
      <c r="V152" s="3336">
        <f t="shared" si="186"/>
        <v>0</v>
      </c>
      <c r="W152" s="3336">
        <f t="shared" si="186"/>
        <v>0</v>
      </c>
      <c r="X152" s="3336">
        <f t="shared" si="186"/>
        <v>0</v>
      </c>
      <c r="Y152" s="3336">
        <f t="shared" si="186"/>
        <v>0</v>
      </c>
      <c r="Z152" s="3336"/>
      <c r="AA152" s="3337"/>
    </row>
    <row r="153" spans="1:215" s="853" customFormat="1" ht="29.25" x14ac:dyDescent="0.25">
      <c r="A153" s="597" t="s">
        <v>258</v>
      </c>
      <c r="B153" s="176"/>
      <c r="C153" s="1904">
        <f t="shared" si="178"/>
        <v>3000</v>
      </c>
      <c r="D153" s="1904">
        <f t="shared" si="178"/>
        <v>751</v>
      </c>
      <c r="E153" s="1904">
        <f t="shared" si="178"/>
        <v>599</v>
      </c>
      <c r="F153" s="2081">
        <f t="shared" si="179"/>
        <v>79.760319573901455</v>
      </c>
      <c r="G153" s="2470"/>
      <c r="H153" s="2470"/>
      <c r="I153" s="1894"/>
      <c r="J153" s="1894"/>
      <c r="K153" s="1894"/>
      <c r="L153" s="1894"/>
      <c r="M153" s="1894"/>
      <c r="N153" s="1894"/>
      <c r="O153" s="3336"/>
      <c r="P153" s="3336"/>
      <c r="Q153" s="3336"/>
      <c r="R153" s="3336"/>
      <c r="S153" s="3336"/>
      <c r="T153" s="3336"/>
      <c r="U153" s="3336"/>
      <c r="V153" s="3336"/>
      <c r="W153" s="3336"/>
      <c r="X153" s="3336"/>
      <c r="Y153" s="3336"/>
      <c r="Z153" s="3336">
        <f>Z88</f>
        <v>0</v>
      </c>
      <c r="AA153" s="3337">
        <f>AA88</f>
        <v>0</v>
      </c>
    </row>
    <row r="154" spans="1:215" s="853" customFormat="1" x14ac:dyDescent="0.25">
      <c r="A154" s="598" t="s">
        <v>133</v>
      </c>
      <c r="B154" s="176"/>
      <c r="C154" s="1904">
        <f t="shared" si="178"/>
        <v>54947.652380952379</v>
      </c>
      <c r="D154" s="1904">
        <f t="shared" si="178"/>
        <v>13739.382142857145</v>
      </c>
      <c r="E154" s="1904">
        <f t="shared" si="178"/>
        <v>10635.064404761904</v>
      </c>
      <c r="F154" s="2081">
        <f t="shared" si="179"/>
        <v>77.40569622550953</v>
      </c>
      <c r="G154" s="2470"/>
      <c r="H154" s="2470"/>
      <c r="I154" s="1894"/>
      <c r="J154" s="1894"/>
      <c r="K154" s="1894"/>
      <c r="L154" s="1894"/>
      <c r="M154" s="1894"/>
      <c r="N154" s="1894"/>
      <c r="O154" s="3336">
        <f>O89</f>
        <v>131004.2797</v>
      </c>
      <c r="P154" s="3336">
        <f>P89</f>
        <v>132110.78580000001</v>
      </c>
      <c r="Q154" s="3336">
        <f>Q89</f>
        <v>132110.78580000001</v>
      </c>
      <c r="R154" s="3336">
        <f t="shared" ref="R154:Y154" si="188">R89</f>
        <v>32952.25285227273</v>
      </c>
      <c r="S154" s="3336">
        <f t="shared" si="188"/>
        <v>29025.544900000001</v>
      </c>
      <c r="T154" s="3336">
        <f t="shared" si="188"/>
        <v>0</v>
      </c>
      <c r="U154" s="3336">
        <f t="shared" si="188"/>
        <v>0</v>
      </c>
      <c r="V154" s="3336">
        <f t="shared" si="188"/>
        <v>-3926.7079522727258</v>
      </c>
      <c r="W154" s="3336">
        <f t="shared" si="188"/>
        <v>-208.02222</v>
      </c>
      <c r="X154" s="3336">
        <f t="shared" si="188"/>
        <v>-117.20532000000001</v>
      </c>
      <c r="Y154" s="3336">
        <f t="shared" si="188"/>
        <v>28908.33958</v>
      </c>
      <c r="Z154" s="3336" t="e">
        <f>Z89</f>
        <v>#REF!</v>
      </c>
      <c r="AA154" s="3337" t="e">
        <f>AA89</f>
        <v>#REF!</v>
      </c>
    </row>
    <row r="155" spans="1:215" x14ac:dyDescent="0.25">
      <c r="A155" s="2203" t="s">
        <v>65</v>
      </c>
      <c r="B155" s="2203"/>
      <c r="C155" s="2081">
        <f>C38</f>
        <v>344</v>
      </c>
      <c r="D155" s="2081">
        <f>D38</f>
        <v>86</v>
      </c>
      <c r="E155" s="2081">
        <f>E38</f>
        <v>78</v>
      </c>
      <c r="F155" s="2081">
        <f t="shared" si="179"/>
        <v>90.697674418604649</v>
      </c>
      <c r="G155" s="1897">
        <f t="shared" ref="G155:N155" si="189">G38</f>
        <v>10</v>
      </c>
      <c r="H155" s="1897">
        <f t="shared" si="189"/>
        <v>7.9487179487179489</v>
      </c>
      <c r="I155" s="2081">
        <f t="shared" si="189"/>
        <v>3440</v>
      </c>
      <c r="J155" s="2081">
        <f t="shared" si="189"/>
        <v>860</v>
      </c>
      <c r="K155" s="2081">
        <f t="shared" si="189"/>
        <v>620</v>
      </c>
      <c r="L155" s="2081">
        <f t="shared" si="189"/>
        <v>72.093023255813947</v>
      </c>
      <c r="M155" s="2081">
        <f t="shared" si="189"/>
        <v>12</v>
      </c>
      <c r="N155" s="1894">
        <f t="shared" si="189"/>
        <v>206.66666666666666</v>
      </c>
      <c r="O155" s="1897"/>
      <c r="P155" s="1897"/>
      <c r="Q155" s="1897"/>
      <c r="R155" s="1897"/>
      <c r="S155" s="1897"/>
      <c r="T155" s="1897"/>
      <c r="U155" s="1897"/>
      <c r="V155" s="1897"/>
      <c r="W155" s="1897"/>
      <c r="X155" s="1897"/>
      <c r="Y155" s="1897"/>
      <c r="Z155" s="1897"/>
      <c r="AA155" s="2734"/>
      <c r="AB155" s="853"/>
      <c r="AC155" s="853"/>
      <c r="AD155" s="853"/>
      <c r="AE155" s="853"/>
      <c r="AF155" s="853"/>
      <c r="AG155" s="853"/>
      <c r="AH155" s="853"/>
      <c r="AI155" s="853"/>
      <c r="AJ155" s="853"/>
      <c r="AK155" s="853"/>
      <c r="AL155" s="853"/>
      <c r="AM155" s="853"/>
      <c r="AN155" s="853"/>
      <c r="AO155" s="853"/>
      <c r="AP155" s="853"/>
      <c r="AQ155" s="853"/>
      <c r="AR155" s="853"/>
      <c r="AS155" s="853"/>
      <c r="AT155" s="853"/>
      <c r="AU155" s="853"/>
      <c r="AV155" s="853"/>
      <c r="AW155" s="853"/>
      <c r="AX155" s="853"/>
      <c r="AY155" s="853"/>
      <c r="AZ155" s="853"/>
      <c r="BA155" s="853"/>
      <c r="BB155" s="853"/>
      <c r="BC155" s="853"/>
      <c r="BD155" s="853"/>
      <c r="BE155" s="853"/>
      <c r="BF155" s="853"/>
      <c r="BG155" s="853"/>
      <c r="BH155" s="853"/>
      <c r="BI155" s="853"/>
      <c r="BJ155" s="853"/>
      <c r="BK155" s="853"/>
      <c r="BL155" s="853"/>
      <c r="BM155" s="853"/>
      <c r="BN155" s="853"/>
      <c r="BO155" s="853"/>
      <c r="BP155" s="853"/>
      <c r="BQ155" s="853"/>
      <c r="BR155" s="853"/>
      <c r="BS155" s="853"/>
      <c r="BT155" s="853"/>
      <c r="BU155" s="853"/>
      <c r="BV155" s="853"/>
      <c r="BW155" s="853"/>
      <c r="BX155" s="853"/>
      <c r="BY155" s="853"/>
      <c r="BZ155" s="853"/>
      <c r="CA155" s="853"/>
      <c r="CB155" s="853"/>
      <c r="CC155" s="853"/>
      <c r="CD155" s="853"/>
      <c r="CE155" s="853"/>
      <c r="CF155" s="853"/>
      <c r="CG155" s="853"/>
      <c r="CH155" s="853"/>
      <c r="CI155" s="853"/>
      <c r="CJ155" s="853"/>
      <c r="CK155" s="853"/>
      <c r="CL155" s="853"/>
      <c r="CM155" s="853"/>
      <c r="CN155" s="853"/>
      <c r="CO155" s="853"/>
      <c r="CP155" s="853"/>
      <c r="CQ155" s="853"/>
      <c r="CR155" s="853"/>
      <c r="CS155" s="853"/>
      <c r="CT155" s="853"/>
      <c r="CU155" s="853"/>
      <c r="CV155" s="853"/>
      <c r="CW155" s="853"/>
      <c r="CX155" s="853"/>
      <c r="CY155" s="853"/>
      <c r="CZ155" s="853"/>
      <c r="DA155" s="853"/>
      <c r="DB155" s="853"/>
      <c r="DC155" s="853"/>
      <c r="DD155" s="853"/>
      <c r="DE155" s="853"/>
      <c r="DF155" s="853"/>
      <c r="DG155" s="853"/>
      <c r="DH155" s="853"/>
      <c r="DI155" s="853"/>
      <c r="DJ155" s="853"/>
      <c r="DK155" s="853"/>
      <c r="DL155" s="853"/>
      <c r="DM155" s="853"/>
      <c r="DN155" s="853"/>
      <c r="DO155" s="853"/>
      <c r="DP155" s="853"/>
      <c r="DQ155" s="853"/>
      <c r="DR155" s="853"/>
      <c r="DS155" s="853"/>
      <c r="DT155" s="853"/>
      <c r="DU155" s="853"/>
      <c r="DV155" s="853"/>
      <c r="DW155" s="853"/>
      <c r="DX155" s="853"/>
      <c r="DY155" s="853"/>
      <c r="DZ155" s="853"/>
      <c r="EA155" s="853"/>
      <c r="EB155" s="853"/>
      <c r="EC155" s="853"/>
      <c r="ED155" s="853"/>
      <c r="EE155" s="853"/>
      <c r="EF155" s="853"/>
      <c r="EG155" s="853"/>
      <c r="EH155" s="853"/>
      <c r="EI155" s="853"/>
      <c r="EJ155" s="853"/>
      <c r="EK155" s="853"/>
      <c r="EL155" s="853"/>
      <c r="EM155" s="853"/>
      <c r="EN155" s="853"/>
      <c r="EO155" s="853"/>
      <c r="EP155" s="853"/>
      <c r="EQ155" s="853"/>
      <c r="ER155" s="853"/>
      <c r="ES155" s="853"/>
      <c r="ET155" s="853"/>
      <c r="EU155" s="853"/>
      <c r="EV155" s="853"/>
      <c r="EW155" s="853"/>
      <c r="EX155" s="853"/>
      <c r="EY155" s="853"/>
      <c r="EZ155" s="853"/>
      <c r="FA155" s="853"/>
      <c r="FB155" s="853"/>
      <c r="FC155" s="853"/>
      <c r="FD155" s="853"/>
      <c r="FE155" s="853"/>
      <c r="FF155" s="853"/>
      <c r="FG155" s="853"/>
      <c r="FH155" s="853"/>
      <c r="FI155" s="853"/>
      <c r="FJ155" s="853"/>
      <c r="FK155" s="853"/>
      <c r="FL155" s="853"/>
      <c r="FM155" s="853"/>
      <c r="FN155" s="853"/>
      <c r="FO155" s="853"/>
      <c r="FP155" s="853"/>
      <c r="FQ155" s="853"/>
      <c r="FR155" s="853"/>
      <c r="FS155" s="853"/>
      <c r="FT155" s="853"/>
      <c r="FU155" s="853"/>
      <c r="FV155" s="853"/>
      <c r="FW155" s="853"/>
      <c r="FX155" s="853"/>
      <c r="FY155" s="853"/>
      <c r="FZ155" s="853"/>
      <c r="GA155" s="853"/>
      <c r="GB155" s="853"/>
      <c r="GC155" s="853"/>
      <c r="GD155" s="853"/>
      <c r="GE155" s="853"/>
      <c r="GF155" s="853"/>
      <c r="GG155" s="853"/>
      <c r="GH155" s="853"/>
      <c r="GI155" s="853"/>
      <c r="GJ155" s="853"/>
      <c r="GK155" s="853"/>
      <c r="GL155" s="853"/>
      <c r="GM155" s="853"/>
      <c r="GN155" s="853"/>
      <c r="GO155" s="853"/>
      <c r="GP155" s="853"/>
      <c r="GQ155" s="853"/>
      <c r="GR155" s="853"/>
      <c r="GS155" s="853"/>
      <c r="GT155" s="853"/>
      <c r="GU155" s="853"/>
      <c r="GV155" s="853"/>
      <c r="GW155" s="853"/>
      <c r="GX155" s="853"/>
      <c r="GY155" s="853"/>
      <c r="GZ155" s="853"/>
      <c r="HA155" s="853"/>
      <c r="HB155" s="853"/>
      <c r="HC155" s="853"/>
      <c r="HD155" s="853"/>
      <c r="HE155" s="853"/>
      <c r="HF155" s="853"/>
      <c r="HG155" s="853"/>
    </row>
    <row r="156" spans="1:215" x14ac:dyDescent="0.25">
      <c r="A156" s="2205" t="s">
        <v>16</v>
      </c>
      <c r="B156" s="2205"/>
      <c r="C156" s="1910">
        <f t="shared" ref="C156:E157" si="190">C41</f>
        <v>200</v>
      </c>
      <c r="D156" s="1910">
        <f t="shared" si="190"/>
        <v>50</v>
      </c>
      <c r="E156" s="1910">
        <f t="shared" si="190"/>
        <v>46</v>
      </c>
      <c r="F156" s="1910">
        <f t="shared" si="179"/>
        <v>92</v>
      </c>
      <c r="G156" s="3338">
        <f t="shared" ref="G156:N157" si="191">G41</f>
        <v>8</v>
      </c>
      <c r="H156" s="3338">
        <f t="shared" si="191"/>
        <v>7.9347826086956523</v>
      </c>
      <c r="I156" s="1910">
        <f t="shared" si="191"/>
        <v>1600</v>
      </c>
      <c r="J156" s="1910">
        <f t="shared" si="191"/>
        <v>400</v>
      </c>
      <c r="K156" s="1910">
        <f t="shared" si="191"/>
        <v>365</v>
      </c>
      <c r="L156" s="1910">
        <f t="shared" si="191"/>
        <v>91.25</v>
      </c>
      <c r="M156" s="1910">
        <f t="shared" si="191"/>
        <v>6.666666666666667</v>
      </c>
      <c r="N156" s="1894">
        <f t="shared" si="191"/>
        <v>219</v>
      </c>
      <c r="O156" s="2737"/>
      <c r="P156" s="2737"/>
      <c r="Q156" s="2737"/>
      <c r="R156" s="2737"/>
      <c r="S156" s="2737"/>
      <c r="T156" s="2737"/>
      <c r="U156" s="2737"/>
      <c r="V156" s="2737"/>
      <c r="W156" s="2737"/>
      <c r="X156" s="2737"/>
      <c r="Y156" s="2737"/>
      <c r="Z156" s="2737"/>
      <c r="AA156" s="2739"/>
      <c r="AB156" s="853"/>
      <c r="AC156" s="853"/>
      <c r="AD156" s="853"/>
      <c r="AE156" s="853"/>
      <c r="AF156" s="853"/>
      <c r="AG156" s="853"/>
      <c r="AH156" s="853"/>
      <c r="AI156" s="853"/>
      <c r="AJ156" s="853"/>
      <c r="AK156" s="853"/>
      <c r="AL156" s="853"/>
      <c r="AM156" s="853"/>
      <c r="AN156" s="853"/>
      <c r="AO156" s="853"/>
      <c r="AP156" s="853"/>
      <c r="AQ156" s="853"/>
      <c r="AR156" s="853"/>
      <c r="AS156" s="853"/>
      <c r="AT156" s="853"/>
      <c r="AU156" s="853"/>
      <c r="AV156" s="853"/>
      <c r="AW156" s="853"/>
      <c r="AX156" s="853"/>
      <c r="AY156" s="853"/>
      <c r="AZ156" s="853"/>
      <c r="BA156" s="853"/>
      <c r="BB156" s="853"/>
      <c r="BC156" s="853"/>
      <c r="BD156" s="853"/>
      <c r="BE156" s="853"/>
      <c r="BF156" s="853"/>
      <c r="BG156" s="853"/>
      <c r="BH156" s="853"/>
      <c r="BI156" s="853"/>
      <c r="BJ156" s="853"/>
      <c r="BK156" s="853"/>
      <c r="BL156" s="853"/>
      <c r="BM156" s="853"/>
      <c r="BN156" s="853"/>
      <c r="BO156" s="853"/>
      <c r="BP156" s="853"/>
      <c r="BQ156" s="853"/>
      <c r="BR156" s="853"/>
      <c r="BS156" s="853"/>
      <c r="BT156" s="853"/>
      <c r="BU156" s="853"/>
      <c r="BV156" s="853"/>
      <c r="BW156" s="853"/>
      <c r="BX156" s="853"/>
      <c r="BY156" s="853"/>
      <c r="BZ156" s="853"/>
      <c r="CA156" s="853"/>
      <c r="CB156" s="853"/>
      <c r="CC156" s="853"/>
      <c r="CD156" s="853"/>
      <c r="CE156" s="853"/>
      <c r="CF156" s="853"/>
      <c r="CG156" s="853"/>
      <c r="CH156" s="853"/>
      <c r="CI156" s="853"/>
      <c r="CJ156" s="853"/>
      <c r="CK156" s="853"/>
      <c r="CL156" s="853"/>
      <c r="CM156" s="853"/>
      <c r="CN156" s="853"/>
      <c r="CO156" s="853"/>
      <c r="CP156" s="853"/>
      <c r="CQ156" s="853"/>
      <c r="CR156" s="853"/>
      <c r="CS156" s="853"/>
      <c r="CT156" s="853"/>
      <c r="CU156" s="853"/>
      <c r="CV156" s="853"/>
      <c r="CW156" s="853"/>
      <c r="CX156" s="853"/>
      <c r="CY156" s="853"/>
      <c r="CZ156" s="853"/>
      <c r="DA156" s="853"/>
      <c r="DB156" s="853"/>
      <c r="DC156" s="853"/>
      <c r="DD156" s="853"/>
      <c r="DE156" s="853"/>
      <c r="DF156" s="853"/>
      <c r="DG156" s="853"/>
      <c r="DH156" s="853"/>
      <c r="DI156" s="853"/>
      <c r="DJ156" s="853"/>
      <c r="DK156" s="853"/>
      <c r="DL156" s="853"/>
      <c r="DM156" s="853"/>
      <c r="DN156" s="853"/>
      <c r="DO156" s="853"/>
      <c r="DP156" s="853"/>
      <c r="DQ156" s="853"/>
      <c r="DR156" s="853"/>
      <c r="DS156" s="853"/>
      <c r="DT156" s="853"/>
      <c r="DU156" s="853"/>
      <c r="DV156" s="853"/>
      <c r="DW156" s="853"/>
      <c r="DX156" s="853"/>
      <c r="DY156" s="853"/>
      <c r="DZ156" s="853"/>
      <c r="EA156" s="853"/>
      <c r="EB156" s="853"/>
      <c r="EC156" s="853"/>
      <c r="ED156" s="853"/>
      <c r="EE156" s="853"/>
      <c r="EF156" s="853"/>
      <c r="EG156" s="853"/>
      <c r="EH156" s="853"/>
      <c r="EI156" s="853"/>
      <c r="EJ156" s="853"/>
      <c r="EK156" s="853"/>
      <c r="EL156" s="853"/>
      <c r="EM156" s="853"/>
      <c r="EN156" s="853"/>
      <c r="EO156" s="853"/>
      <c r="EP156" s="853"/>
      <c r="EQ156" s="853"/>
      <c r="ER156" s="853"/>
      <c r="ES156" s="853"/>
      <c r="ET156" s="853"/>
      <c r="EU156" s="853"/>
      <c r="EV156" s="853"/>
      <c r="EW156" s="853"/>
      <c r="EX156" s="853"/>
      <c r="EY156" s="853"/>
      <c r="EZ156" s="853"/>
      <c r="FA156" s="853"/>
      <c r="FB156" s="853"/>
      <c r="FC156" s="853"/>
      <c r="FD156" s="853"/>
      <c r="FE156" s="853"/>
      <c r="FF156" s="853"/>
      <c r="FG156" s="853"/>
      <c r="FH156" s="853"/>
      <c r="FI156" s="853"/>
      <c r="FJ156" s="853"/>
      <c r="FK156" s="853"/>
      <c r="FL156" s="853"/>
      <c r="FM156" s="853"/>
      <c r="FN156" s="853"/>
      <c r="FO156" s="853"/>
      <c r="FP156" s="853"/>
      <c r="FQ156" s="853"/>
      <c r="FR156" s="853"/>
      <c r="FS156" s="853"/>
      <c r="FT156" s="853"/>
      <c r="FU156" s="853"/>
      <c r="FV156" s="853"/>
      <c r="FW156" s="853"/>
      <c r="FX156" s="853"/>
      <c r="FY156" s="853"/>
      <c r="FZ156" s="853"/>
      <c r="GA156" s="853"/>
      <c r="GB156" s="853"/>
      <c r="GC156" s="853"/>
      <c r="GD156" s="853"/>
      <c r="GE156" s="853"/>
      <c r="GF156" s="853"/>
      <c r="GG156" s="853"/>
      <c r="GH156" s="853"/>
      <c r="GI156" s="853"/>
      <c r="GJ156" s="853"/>
      <c r="GK156" s="853"/>
      <c r="GL156" s="853"/>
      <c r="GM156" s="853"/>
      <c r="GN156" s="853"/>
      <c r="GO156" s="853"/>
      <c r="GP156" s="853"/>
      <c r="GQ156" s="853"/>
      <c r="GR156" s="853"/>
      <c r="GS156" s="853"/>
      <c r="GT156" s="853"/>
      <c r="GU156" s="853"/>
      <c r="GV156" s="853"/>
      <c r="GW156" s="853"/>
      <c r="GX156" s="853"/>
      <c r="GY156" s="853"/>
      <c r="GZ156" s="853"/>
      <c r="HA156" s="853"/>
      <c r="HB156" s="853"/>
      <c r="HC156" s="853"/>
      <c r="HD156" s="853"/>
      <c r="HE156" s="853"/>
      <c r="HF156" s="853"/>
      <c r="HG156" s="853"/>
    </row>
    <row r="157" spans="1:215" ht="29.25" x14ac:dyDescent="0.25">
      <c r="A157" s="718" t="s">
        <v>73</v>
      </c>
      <c r="B157" s="718"/>
      <c r="C157" s="2081">
        <f t="shared" si="190"/>
        <v>544</v>
      </c>
      <c r="D157" s="2081">
        <f t="shared" si="190"/>
        <v>136</v>
      </c>
      <c r="E157" s="2081">
        <f t="shared" si="190"/>
        <v>124</v>
      </c>
      <c r="F157" s="2081">
        <f t="shared" si="179"/>
        <v>91.17647058823529</v>
      </c>
      <c r="G157" s="3338">
        <f t="shared" si="191"/>
        <v>9.264705882352942</v>
      </c>
      <c r="H157" s="3338">
        <f t="shared" si="191"/>
        <v>7.943548387096774</v>
      </c>
      <c r="I157" s="2081">
        <f t="shared" si="191"/>
        <v>5040</v>
      </c>
      <c r="J157" s="2081">
        <f t="shared" si="191"/>
        <v>1260</v>
      </c>
      <c r="K157" s="2081">
        <f t="shared" si="191"/>
        <v>985</v>
      </c>
      <c r="L157" s="2081">
        <f t="shared" si="191"/>
        <v>78.174603174603178</v>
      </c>
      <c r="M157" s="2081">
        <f t="shared" si="191"/>
        <v>18.666666666666668</v>
      </c>
      <c r="N157" s="1894">
        <f t="shared" si="191"/>
        <v>211.07142857142856</v>
      </c>
      <c r="O157" s="1897">
        <f t="shared" ref="O157:Y157" si="192">O42</f>
        <v>51291.435456640007</v>
      </c>
      <c r="P157" s="1897">
        <f t="shared" ref="P157:Q157" si="193">P42</f>
        <v>51291.435456640007</v>
      </c>
      <c r="Q157" s="1897">
        <f t="shared" si="193"/>
        <v>51291.435456640007</v>
      </c>
      <c r="R157" s="1897">
        <f t="shared" si="192"/>
        <v>12822.858864160002</v>
      </c>
      <c r="S157" s="1897">
        <f t="shared" si="192"/>
        <v>12752.650799999999</v>
      </c>
      <c r="T157" s="1897">
        <f t="shared" si="192"/>
        <v>0</v>
      </c>
      <c r="U157" s="1897">
        <f t="shared" si="192"/>
        <v>0</v>
      </c>
      <c r="V157" s="1897">
        <f t="shared" si="192"/>
        <v>-70.208064160002323</v>
      </c>
      <c r="W157" s="1897">
        <f t="shared" si="192"/>
        <v>0</v>
      </c>
      <c r="X157" s="1897">
        <f t="shared" si="192"/>
        <v>-59.465259999999994</v>
      </c>
      <c r="Y157" s="1897">
        <f t="shared" si="192"/>
        <v>12693.185539999999</v>
      </c>
      <c r="Z157" s="1897"/>
      <c r="AA157" s="2734"/>
    </row>
    <row r="158" spans="1:215" x14ac:dyDescent="0.25">
      <c r="A158" s="718" t="s">
        <v>194</v>
      </c>
      <c r="B158" s="718"/>
      <c r="C158" s="2081">
        <f t="shared" ref="C158:E161" si="194">C90</f>
        <v>2000</v>
      </c>
      <c r="D158" s="2081">
        <f t="shared" si="194"/>
        <v>500</v>
      </c>
      <c r="E158" s="2081">
        <f t="shared" si="194"/>
        <v>503</v>
      </c>
      <c r="F158" s="2081">
        <f t="shared" si="179"/>
        <v>100.6</v>
      </c>
      <c r="G158" s="3339"/>
      <c r="H158" s="1910"/>
      <c r="I158" s="2081"/>
      <c r="J158" s="2081"/>
      <c r="K158" s="2081"/>
      <c r="L158" s="2081"/>
      <c r="M158" s="2081"/>
      <c r="N158" s="1894"/>
      <c r="O158" s="1897">
        <f t="shared" ref="O158:Y158" si="195">O90</f>
        <v>0</v>
      </c>
      <c r="P158" s="1897">
        <f t="shared" ref="P158:Q158" si="196">P90</f>
        <v>0</v>
      </c>
      <c r="Q158" s="1897">
        <f t="shared" si="196"/>
        <v>0</v>
      </c>
      <c r="R158" s="1897">
        <f t="shared" si="195"/>
        <v>0</v>
      </c>
      <c r="S158" s="1897">
        <f t="shared" si="195"/>
        <v>0</v>
      </c>
      <c r="T158" s="1897">
        <f t="shared" si="195"/>
        <v>0</v>
      </c>
      <c r="U158" s="1897">
        <f t="shared" si="195"/>
        <v>0</v>
      </c>
      <c r="V158" s="1897">
        <f t="shared" si="195"/>
        <v>0</v>
      </c>
      <c r="W158" s="1897">
        <f t="shared" si="195"/>
        <v>0</v>
      </c>
      <c r="X158" s="1897">
        <f t="shared" si="195"/>
        <v>0</v>
      </c>
      <c r="Y158" s="1897">
        <f t="shared" si="195"/>
        <v>0</v>
      </c>
      <c r="Z158" s="1897"/>
      <c r="AA158" s="2734"/>
    </row>
    <row r="159" spans="1:215" x14ac:dyDescent="0.25">
      <c r="A159" s="723" t="s">
        <v>195</v>
      </c>
      <c r="B159" s="723"/>
      <c r="C159" s="2098">
        <f t="shared" si="194"/>
        <v>1999</v>
      </c>
      <c r="D159" s="2098">
        <f t="shared" si="194"/>
        <v>500</v>
      </c>
      <c r="E159" s="2098">
        <f t="shared" si="194"/>
        <v>503</v>
      </c>
      <c r="F159" s="2060">
        <f t="shared" si="179"/>
        <v>100.6</v>
      </c>
      <c r="G159" s="3340"/>
      <c r="H159" s="3340"/>
      <c r="I159" s="2098"/>
      <c r="J159" s="2098"/>
      <c r="K159" s="2098"/>
      <c r="L159" s="2098"/>
      <c r="M159" s="2098"/>
      <c r="N159" s="2122"/>
      <c r="O159" s="2120">
        <f t="shared" ref="O159:Y159" si="197">O91</f>
        <v>0</v>
      </c>
      <c r="P159" s="2120">
        <f t="shared" ref="P159:Q159" si="198">P91</f>
        <v>0</v>
      </c>
      <c r="Q159" s="2120">
        <f t="shared" si="198"/>
        <v>0</v>
      </c>
      <c r="R159" s="2120">
        <f t="shared" si="197"/>
        <v>0</v>
      </c>
      <c r="S159" s="2120">
        <f t="shared" si="197"/>
        <v>0</v>
      </c>
      <c r="T159" s="2120">
        <f t="shared" si="197"/>
        <v>0</v>
      </c>
      <c r="U159" s="2120">
        <f t="shared" si="197"/>
        <v>0</v>
      </c>
      <c r="V159" s="2120">
        <f t="shared" si="197"/>
        <v>0</v>
      </c>
      <c r="W159" s="2120">
        <f t="shared" si="197"/>
        <v>0</v>
      </c>
      <c r="X159" s="2120">
        <f t="shared" si="197"/>
        <v>0</v>
      </c>
      <c r="Y159" s="2120">
        <f t="shared" si="197"/>
        <v>0</v>
      </c>
      <c r="Z159" s="2120"/>
      <c r="AA159" s="2743"/>
    </row>
    <row r="160" spans="1:215" ht="29.25" x14ac:dyDescent="0.25">
      <c r="A160" s="710" t="s">
        <v>196</v>
      </c>
      <c r="B160" s="710"/>
      <c r="C160" s="2064">
        <f t="shared" si="194"/>
        <v>1</v>
      </c>
      <c r="D160" s="2064">
        <f t="shared" si="194"/>
        <v>0</v>
      </c>
      <c r="E160" s="2064">
        <f t="shared" si="194"/>
        <v>0</v>
      </c>
      <c r="F160" s="2081" t="e">
        <f t="shared" si="179"/>
        <v>#DIV/0!</v>
      </c>
      <c r="G160" s="3341"/>
      <c r="H160" s="3341"/>
      <c r="I160" s="2064"/>
      <c r="J160" s="2064"/>
      <c r="K160" s="2064"/>
      <c r="L160" s="2064"/>
      <c r="M160" s="2064"/>
      <c r="N160" s="1923"/>
      <c r="O160" s="2129">
        <f t="shared" ref="O160:Y160" si="199">O92</f>
        <v>0</v>
      </c>
      <c r="P160" s="2129">
        <f t="shared" ref="P160:Q160" si="200">P92</f>
        <v>0</v>
      </c>
      <c r="Q160" s="2129">
        <f t="shared" si="200"/>
        <v>0</v>
      </c>
      <c r="R160" s="2129">
        <f t="shared" si="199"/>
        <v>0</v>
      </c>
      <c r="S160" s="2129">
        <f t="shared" si="199"/>
        <v>0</v>
      </c>
      <c r="T160" s="2129">
        <f t="shared" si="199"/>
        <v>0</v>
      </c>
      <c r="U160" s="2129">
        <f t="shared" si="199"/>
        <v>0</v>
      </c>
      <c r="V160" s="2129">
        <f t="shared" si="199"/>
        <v>0</v>
      </c>
      <c r="W160" s="2129">
        <f t="shared" si="199"/>
        <v>0</v>
      </c>
      <c r="X160" s="2129">
        <f t="shared" si="199"/>
        <v>0</v>
      </c>
      <c r="Y160" s="2129">
        <f t="shared" si="199"/>
        <v>0</v>
      </c>
      <c r="Z160" s="2129"/>
      <c r="AA160" s="2745"/>
    </row>
    <row r="161" spans="1:215" ht="15.75" thickBot="1" x14ac:dyDescent="0.3">
      <c r="A161" s="2163" t="s">
        <v>201</v>
      </c>
      <c r="B161" s="2163"/>
      <c r="C161" s="2793">
        <f t="shared" si="194"/>
        <v>2000</v>
      </c>
      <c r="D161" s="2793">
        <f t="shared" si="194"/>
        <v>500</v>
      </c>
      <c r="E161" s="2793">
        <f t="shared" si="194"/>
        <v>503</v>
      </c>
      <c r="F161" s="2083">
        <f t="shared" si="179"/>
        <v>100.6</v>
      </c>
      <c r="G161" s="3342"/>
      <c r="H161" s="3342"/>
      <c r="I161" s="2083"/>
      <c r="J161" s="2083"/>
      <c r="K161" s="2083"/>
      <c r="L161" s="2083"/>
      <c r="M161" s="2083"/>
      <c r="N161" s="1939"/>
      <c r="O161" s="2219">
        <f t="shared" ref="O161:Y161" si="201">O93</f>
        <v>20664.791399999998</v>
      </c>
      <c r="P161" s="2219">
        <f t="shared" ref="P161:Q161" si="202">P93</f>
        <v>20664.791399999998</v>
      </c>
      <c r="Q161" s="2219">
        <f t="shared" si="202"/>
        <v>20664.791399999998</v>
      </c>
      <c r="R161" s="2219">
        <f t="shared" si="201"/>
        <v>5166.1978499999996</v>
      </c>
      <c r="S161" s="2219">
        <f t="shared" si="201"/>
        <v>5096.7858900000001</v>
      </c>
      <c r="T161" s="2219">
        <f t="shared" si="201"/>
        <v>0</v>
      </c>
      <c r="U161" s="2219">
        <f t="shared" si="201"/>
        <v>0</v>
      </c>
      <c r="V161" s="2219">
        <f t="shared" si="201"/>
        <v>-69.411959999999453</v>
      </c>
      <c r="W161" s="2219">
        <f t="shared" si="201"/>
        <v>0</v>
      </c>
      <c r="X161" s="2219">
        <f t="shared" si="201"/>
        <v>-12.437149999999999</v>
      </c>
      <c r="Y161" s="2219">
        <f t="shared" si="201"/>
        <v>5084.3487400000004</v>
      </c>
      <c r="Z161" s="2219">
        <f>Z93</f>
        <v>0</v>
      </c>
      <c r="AA161" s="2747">
        <f>AA93</f>
        <v>0</v>
      </c>
    </row>
    <row r="162" spans="1:215" ht="17.25" customHeight="1" x14ac:dyDescent="0.25">
      <c r="Z162" s="853"/>
      <c r="AA162" s="853"/>
      <c r="AB162" s="853"/>
      <c r="AC162" s="853"/>
      <c r="AD162" s="853"/>
      <c r="AE162" s="853"/>
      <c r="AF162" s="853"/>
      <c r="AG162" s="853"/>
      <c r="AH162" s="853"/>
      <c r="AI162" s="853"/>
      <c r="AJ162" s="853"/>
      <c r="AK162" s="853"/>
      <c r="AL162" s="853"/>
      <c r="AM162" s="853"/>
      <c r="AN162" s="853"/>
      <c r="AO162" s="853"/>
      <c r="AP162" s="853"/>
      <c r="AQ162" s="853"/>
      <c r="AR162" s="853"/>
      <c r="AS162" s="853"/>
      <c r="AT162" s="853"/>
      <c r="AU162" s="853"/>
      <c r="AV162" s="853"/>
      <c r="AW162" s="853"/>
      <c r="AX162" s="853"/>
      <c r="AY162" s="853"/>
      <c r="AZ162" s="853"/>
      <c r="BA162" s="853"/>
      <c r="BB162" s="853"/>
      <c r="BC162" s="853"/>
      <c r="BD162" s="853"/>
      <c r="BE162" s="853"/>
      <c r="BF162" s="853"/>
      <c r="BG162" s="853"/>
      <c r="BH162" s="853"/>
      <c r="BI162" s="853"/>
      <c r="BJ162" s="853"/>
      <c r="BK162" s="853"/>
      <c r="BL162" s="853"/>
      <c r="BM162" s="853"/>
      <c r="BN162" s="853"/>
      <c r="BO162" s="853"/>
      <c r="BP162" s="853"/>
      <c r="BQ162" s="853"/>
      <c r="BR162" s="853"/>
      <c r="BS162" s="853"/>
      <c r="BT162" s="853"/>
      <c r="BU162" s="853"/>
      <c r="BV162" s="853"/>
      <c r="BW162" s="853"/>
      <c r="BX162" s="853"/>
      <c r="BY162" s="853"/>
      <c r="BZ162" s="853"/>
      <c r="CA162" s="853"/>
      <c r="CB162" s="853"/>
      <c r="CC162" s="853"/>
      <c r="CD162" s="853"/>
      <c r="CE162" s="853"/>
      <c r="CF162" s="853"/>
      <c r="CG162" s="853"/>
      <c r="CH162" s="853"/>
      <c r="CI162" s="853"/>
      <c r="CJ162" s="853"/>
      <c r="CK162" s="853"/>
      <c r="CL162" s="853"/>
      <c r="CM162" s="853"/>
      <c r="CN162" s="853"/>
      <c r="CO162" s="853"/>
      <c r="CP162" s="853"/>
      <c r="CQ162" s="853"/>
      <c r="CR162" s="853"/>
      <c r="CS162" s="853"/>
      <c r="CT162" s="853"/>
      <c r="CU162" s="853"/>
      <c r="CV162" s="853"/>
      <c r="CW162" s="853"/>
      <c r="CX162" s="853"/>
      <c r="CY162" s="853"/>
      <c r="CZ162" s="853"/>
      <c r="DA162" s="853"/>
      <c r="DB162" s="853"/>
      <c r="DC162" s="853"/>
      <c r="DD162" s="853"/>
      <c r="DE162" s="853"/>
      <c r="DF162" s="853"/>
      <c r="DG162" s="853"/>
      <c r="DH162" s="853"/>
      <c r="DI162" s="853"/>
      <c r="DJ162" s="853"/>
      <c r="DK162" s="853"/>
      <c r="DL162" s="853"/>
      <c r="DM162" s="853"/>
      <c r="DN162" s="853"/>
      <c r="DO162" s="853"/>
      <c r="DP162" s="853"/>
      <c r="DQ162" s="853"/>
      <c r="DR162" s="853"/>
      <c r="DS162" s="853"/>
      <c r="DT162" s="853"/>
      <c r="DU162" s="853"/>
      <c r="DV162" s="853"/>
      <c r="DW162" s="853"/>
      <c r="DX162" s="853"/>
      <c r="DY162" s="853"/>
      <c r="DZ162" s="853"/>
      <c r="EA162" s="853"/>
      <c r="EB162" s="853"/>
      <c r="EC162" s="853"/>
      <c r="ED162" s="853"/>
      <c r="EE162" s="853"/>
      <c r="EF162" s="853"/>
      <c r="EG162" s="853"/>
      <c r="EH162" s="853"/>
      <c r="EI162" s="853"/>
      <c r="EJ162" s="853"/>
      <c r="EK162" s="853"/>
      <c r="EL162" s="853"/>
      <c r="EM162" s="853"/>
      <c r="EN162" s="853"/>
      <c r="EO162" s="853"/>
      <c r="EP162" s="853"/>
      <c r="EQ162" s="853"/>
      <c r="ER162" s="853"/>
      <c r="ES162" s="853"/>
      <c r="ET162" s="853"/>
      <c r="EU162" s="853"/>
      <c r="EV162" s="853"/>
      <c r="EW162" s="853"/>
      <c r="EX162" s="853"/>
      <c r="EY162" s="853"/>
      <c r="EZ162" s="853"/>
      <c r="FA162" s="853"/>
      <c r="FB162" s="853"/>
      <c r="FC162" s="853"/>
      <c r="FD162" s="853"/>
      <c r="FE162" s="853"/>
      <c r="FF162" s="853"/>
      <c r="FG162" s="853"/>
      <c r="FH162" s="853"/>
      <c r="FI162" s="853"/>
      <c r="FJ162" s="853"/>
      <c r="FK162" s="853"/>
      <c r="FL162" s="853"/>
      <c r="FM162" s="853"/>
      <c r="FN162" s="853"/>
      <c r="FO162" s="853"/>
      <c r="FP162" s="853"/>
      <c r="FQ162" s="853"/>
      <c r="FR162" s="853"/>
      <c r="FS162" s="853"/>
      <c r="FT162" s="853"/>
      <c r="FU162" s="853"/>
      <c r="FV162" s="853"/>
      <c r="FW162" s="853"/>
      <c r="FX162" s="853"/>
      <c r="FY162" s="853"/>
      <c r="FZ162" s="853"/>
      <c r="GA162" s="853"/>
      <c r="GB162" s="853"/>
      <c r="GC162" s="853"/>
      <c r="GD162" s="853"/>
      <c r="GE162" s="853"/>
      <c r="GF162" s="853"/>
      <c r="GG162" s="853"/>
      <c r="GH162" s="853"/>
      <c r="GI162" s="853"/>
      <c r="GJ162" s="853"/>
      <c r="GK162" s="853"/>
      <c r="GL162" s="853"/>
      <c r="GM162" s="853"/>
      <c r="GN162" s="853"/>
      <c r="GO162" s="853"/>
      <c r="GP162" s="853"/>
      <c r="GQ162" s="853"/>
      <c r="GR162" s="853"/>
      <c r="GS162" s="853"/>
      <c r="GT162" s="853"/>
      <c r="GU162" s="853"/>
      <c r="GV162" s="853"/>
      <c r="GW162" s="853"/>
      <c r="GX162" s="853"/>
      <c r="GY162" s="853"/>
      <c r="GZ162" s="853"/>
      <c r="HA162" s="853"/>
      <c r="HB162" s="853"/>
      <c r="HC162" s="853"/>
      <c r="HD162" s="853"/>
      <c r="HE162" s="853"/>
      <c r="HF162" s="853"/>
      <c r="HG162" s="853"/>
    </row>
    <row r="163" spans="1:215" ht="15.75" x14ac:dyDescent="0.25">
      <c r="A163" s="419"/>
      <c r="B163" s="419"/>
      <c r="C163" s="737"/>
      <c r="D163" s="737"/>
      <c r="E163" s="737"/>
      <c r="F163" s="737"/>
      <c r="G163" s="737"/>
      <c r="H163" s="737"/>
      <c r="I163" s="737"/>
      <c r="J163" s="737"/>
      <c r="K163" s="737"/>
    </row>
  </sheetData>
  <autoFilter ref="A7:HG7"/>
  <mergeCells count="19">
    <mergeCell ref="U4:U6"/>
    <mergeCell ref="Z4:AA4"/>
    <mergeCell ref="Q4:Q6"/>
    <mergeCell ref="A1:Y1"/>
    <mergeCell ref="C4:F5"/>
    <mergeCell ref="G4:H5"/>
    <mergeCell ref="I4:L5"/>
    <mergeCell ref="M4:M6"/>
    <mergeCell ref="B4:B6"/>
    <mergeCell ref="N4:N6"/>
    <mergeCell ref="R4:R6"/>
    <mergeCell ref="S4:S6"/>
    <mergeCell ref="V4:V6"/>
    <mergeCell ref="X4:X6"/>
    <mergeCell ref="Y4:Y6"/>
    <mergeCell ref="T4:T6"/>
    <mergeCell ref="O4:O6"/>
    <mergeCell ref="W4:W6"/>
    <mergeCell ref="P4:P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Z1385"/>
  <sheetViews>
    <sheetView showZeros="0" tabSelected="1" topLeftCell="B1" zoomScale="80" zoomScaleNormal="80" zoomScaleSheetLayoutView="70" workbookViewId="0">
      <pane xSplit="2" ySplit="8" topLeftCell="D1290" activePane="bottomRight" state="frozen"/>
      <selection activeCell="B1" sqref="B1"/>
      <selection pane="topRight" activeCell="D1" sqref="D1"/>
      <selection pane="bottomLeft" activeCell="B9" sqref="B9"/>
      <selection pane="bottomRight" activeCell="V1299" sqref="V1299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55" customWidth="1"/>
    <col min="5" max="5" width="12.140625" style="55" customWidth="1"/>
    <col min="6" max="6" width="13.28515625" style="55" customWidth="1"/>
    <col min="7" max="7" width="9.42578125" style="56" customWidth="1"/>
    <col min="8" max="8" width="11.85546875" style="19" hidden="1" customWidth="1"/>
    <col min="9" max="9" width="11.5703125" style="19" hidden="1" customWidth="1"/>
    <col min="10" max="12" width="13.5703125" style="19" hidden="1" customWidth="1"/>
    <col min="13" max="13" width="11.140625" style="19" hidden="1" customWidth="1"/>
    <col min="14" max="14" width="10.5703125" style="19" hidden="1" customWidth="1"/>
    <col min="15" max="15" width="10.7109375" style="19" hidden="1" customWidth="1"/>
    <col min="16" max="17" width="20.5703125" style="19" hidden="1" customWidth="1"/>
    <col min="18" max="18" width="20.5703125" style="19" customWidth="1"/>
    <col min="19" max="19" width="17.140625" style="19" customWidth="1"/>
    <col min="20" max="20" width="16.28515625" style="19" customWidth="1"/>
    <col min="21" max="21" width="16.140625" style="19" hidden="1" customWidth="1"/>
    <col min="22" max="22" width="12.5703125" style="19" customWidth="1"/>
    <col min="23" max="23" width="15.28515625" style="19" customWidth="1"/>
    <col min="24" max="24" width="14.5703125" style="19" customWidth="1"/>
    <col min="25" max="25" width="14.7109375" style="19" customWidth="1"/>
    <col min="26" max="26" width="17.85546875" style="19" customWidth="1"/>
    <col min="27" max="27" width="9.42578125" style="19" customWidth="1"/>
    <col min="28" max="28" width="11.140625" style="19" customWidth="1"/>
    <col min="29" max="29" width="13.7109375" style="19" hidden="1" customWidth="1"/>
    <col min="30" max="30" width="17.28515625" style="19" hidden="1" customWidth="1"/>
    <col min="31" max="31" width="13" style="19" bestFit="1" customWidth="1"/>
    <col min="32" max="16384" width="9.140625" style="19"/>
  </cols>
  <sheetData>
    <row r="1" spans="1:30" ht="15" customHeight="1" x14ac:dyDescent="0.25">
      <c r="C1" s="362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2025 года</v>
      </c>
      <c r="D1" s="3629"/>
      <c r="E1" s="3629"/>
      <c r="F1" s="3629"/>
      <c r="G1" s="3629"/>
      <c r="H1" s="3629"/>
      <c r="I1" s="3629"/>
      <c r="J1" s="3629"/>
      <c r="K1" s="3629"/>
      <c r="L1" s="3629"/>
      <c r="M1" s="3629"/>
      <c r="N1" s="3629"/>
      <c r="O1" s="3629"/>
      <c r="P1" s="3629"/>
      <c r="Q1" s="3629"/>
      <c r="R1" s="3629"/>
      <c r="S1" s="3629"/>
      <c r="T1" s="3629"/>
      <c r="U1" s="3629"/>
      <c r="V1" s="3629"/>
      <c r="W1" s="3629"/>
      <c r="X1" s="3629"/>
      <c r="Y1" s="3629"/>
      <c r="Z1" s="3629"/>
      <c r="AA1" s="3629"/>
      <c r="AB1" s="3629"/>
      <c r="AC1" s="3217"/>
      <c r="AD1" s="3217"/>
    </row>
    <row r="2" spans="1:30" ht="33.950000000000003" customHeight="1" thickBot="1" x14ac:dyDescent="0.3">
      <c r="C2" s="3629"/>
      <c r="D2" s="3629"/>
      <c r="E2" s="3629"/>
      <c r="F2" s="3629"/>
      <c r="G2" s="3629"/>
      <c r="H2" s="3629"/>
      <c r="I2" s="3629"/>
      <c r="J2" s="3629"/>
      <c r="K2" s="3629"/>
      <c r="L2" s="3629"/>
      <c r="M2" s="3629"/>
      <c r="N2" s="3629"/>
      <c r="O2" s="3629"/>
      <c r="P2" s="3629"/>
      <c r="Q2" s="3629"/>
      <c r="R2" s="3629"/>
      <c r="S2" s="3629"/>
      <c r="T2" s="3629"/>
      <c r="U2" s="3629"/>
      <c r="V2" s="3629"/>
      <c r="W2" s="3629"/>
      <c r="X2" s="3629"/>
      <c r="Y2" s="3629"/>
      <c r="Z2" s="3629"/>
      <c r="AA2" s="3629"/>
      <c r="AB2" s="3629"/>
      <c r="AC2" s="3217"/>
      <c r="AD2" s="3217"/>
    </row>
    <row r="3" spans="1:30" ht="15" hidden="1" customHeight="1" thickBot="1" x14ac:dyDescent="0.3">
      <c r="C3" s="54">
        <v>3</v>
      </c>
    </row>
    <row r="4" spans="1:30" ht="81.75" customHeight="1" thickBot="1" x14ac:dyDescent="0.3">
      <c r="C4" s="57" t="s">
        <v>1</v>
      </c>
      <c r="D4" s="3588" t="s">
        <v>138</v>
      </c>
      <c r="E4" s="3589"/>
      <c r="F4" s="3589"/>
      <c r="G4" s="3590"/>
      <c r="H4" s="3594" t="s">
        <v>639</v>
      </c>
      <c r="I4" s="3595"/>
      <c r="J4" s="3594" t="s">
        <v>640</v>
      </c>
      <c r="K4" s="3598"/>
      <c r="L4" s="3598"/>
      <c r="M4" s="3595"/>
      <c r="N4" s="3600" t="s">
        <v>143</v>
      </c>
      <c r="O4" s="3600" t="s">
        <v>144</v>
      </c>
      <c r="P4" s="3583" t="s">
        <v>644</v>
      </c>
      <c r="Q4" s="3583" t="s">
        <v>720</v>
      </c>
      <c r="R4" s="3583" t="s">
        <v>731</v>
      </c>
      <c r="S4" s="3610" t="s">
        <v>727</v>
      </c>
      <c r="T4" s="3583" t="s">
        <v>136</v>
      </c>
      <c r="U4" s="3615" t="s">
        <v>291</v>
      </c>
      <c r="V4" s="3583" t="s">
        <v>292</v>
      </c>
      <c r="W4" s="3583" t="s">
        <v>41</v>
      </c>
      <c r="X4" s="3583" t="s">
        <v>286</v>
      </c>
      <c r="Y4" s="3583" t="s">
        <v>137</v>
      </c>
      <c r="Z4" s="3583" t="s">
        <v>216</v>
      </c>
      <c r="AA4" s="3583" t="s">
        <v>211</v>
      </c>
      <c r="AB4" s="3630" t="s">
        <v>212</v>
      </c>
      <c r="AC4" s="3581" t="s">
        <v>467</v>
      </c>
      <c r="AD4" s="3582"/>
    </row>
    <row r="5" spans="1:30" ht="15" customHeight="1" thickBot="1" x14ac:dyDescent="0.3">
      <c r="C5" s="58"/>
      <c r="D5" s="3591"/>
      <c r="E5" s="3592"/>
      <c r="F5" s="3592"/>
      <c r="G5" s="3593"/>
      <c r="H5" s="3596"/>
      <c r="I5" s="3597"/>
      <c r="J5" s="3596"/>
      <c r="K5" s="3599"/>
      <c r="L5" s="3599"/>
      <c r="M5" s="3597"/>
      <c r="N5" s="3601"/>
      <c r="O5" s="3624"/>
      <c r="P5" s="3606"/>
      <c r="Q5" s="3606"/>
      <c r="R5" s="3606"/>
      <c r="S5" s="3611"/>
      <c r="T5" s="3606"/>
      <c r="U5" s="3616"/>
      <c r="V5" s="3626"/>
      <c r="W5" s="3606"/>
      <c r="X5" s="3626"/>
      <c r="Y5" s="3606"/>
      <c r="Z5" s="3606"/>
      <c r="AA5" s="3606"/>
      <c r="AB5" s="3631"/>
      <c r="AC5" s="1065"/>
      <c r="AD5" s="1066"/>
    </row>
    <row r="6" spans="1:30" ht="58.5" customHeight="1" thickBot="1" x14ac:dyDescent="0.3">
      <c r="A6" s="19">
        <v>1</v>
      </c>
      <c r="C6" s="59" t="s">
        <v>2</v>
      </c>
      <c r="D6" s="236" t="s">
        <v>642</v>
      </c>
      <c r="E6" s="3216" t="str">
        <f>'1 уровень'!F8</f>
        <v>План 3 мес. 2025 г.</v>
      </c>
      <c r="F6" s="192" t="s">
        <v>139</v>
      </c>
      <c r="G6" s="192" t="s">
        <v>140</v>
      </c>
      <c r="H6" s="3216" t="s">
        <v>141</v>
      </c>
      <c r="I6" s="193" t="s">
        <v>139</v>
      </c>
      <c r="J6" s="192" t="s">
        <v>642</v>
      </c>
      <c r="K6" s="3216" t="str">
        <f>'1 уровень'!L8</f>
        <v>План 3 мес. 2025 г.</v>
      </c>
      <c r="L6" s="192" t="s">
        <v>139</v>
      </c>
      <c r="M6" s="192" t="s">
        <v>140</v>
      </c>
      <c r="N6" s="3602"/>
      <c r="O6" s="3625"/>
      <c r="P6" s="3607"/>
      <c r="Q6" s="3607"/>
      <c r="R6" s="3607"/>
      <c r="S6" s="3612"/>
      <c r="T6" s="3607"/>
      <c r="U6" s="3617"/>
      <c r="V6" s="3627"/>
      <c r="W6" s="3607"/>
      <c r="X6" s="3627"/>
      <c r="Y6" s="3607"/>
      <c r="Z6" s="3607"/>
      <c r="AA6" s="3607"/>
      <c r="AB6" s="3631"/>
      <c r="AC6" s="1068" t="s">
        <v>335</v>
      </c>
      <c r="AD6" s="3241" t="s">
        <v>466</v>
      </c>
    </row>
    <row r="7" spans="1:30" s="5" customFormat="1" ht="15.75" thickBot="1" x14ac:dyDescent="0.3">
      <c r="A7" s="19">
        <v>1</v>
      </c>
      <c r="B7" s="19"/>
      <c r="C7" s="15">
        <v>1</v>
      </c>
      <c r="D7" s="237">
        <v>3</v>
      </c>
      <c r="E7" s="194">
        <v>4</v>
      </c>
      <c r="F7" s="194">
        <v>5</v>
      </c>
      <c r="G7" s="194">
        <v>6</v>
      </c>
      <c r="H7" s="193">
        <v>7</v>
      </c>
      <c r="I7" s="193">
        <v>8</v>
      </c>
      <c r="J7" s="193">
        <v>9</v>
      </c>
      <c r="K7" s="193">
        <v>10</v>
      </c>
      <c r="L7" s="193">
        <v>11</v>
      </c>
      <c r="M7" s="193">
        <v>12</v>
      </c>
      <c r="N7" s="193">
        <v>13</v>
      </c>
      <c r="O7" s="193">
        <v>14</v>
      </c>
      <c r="P7" s="195"/>
      <c r="Q7" s="195"/>
      <c r="R7" s="195"/>
      <c r="S7" s="195">
        <v>15</v>
      </c>
      <c r="T7" s="195">
        <v>16</v>
      </c>
      <c r="U7" s="783">
        <v>17</v>
      </c>
      <c r="V7" s="195">
        <v>18</v>
      </c>
      <c r="W7" s="195">
        <v>19</v>
      </c>
      <c r="X7" s="195">
        <v>20</v>
      </c>
      <c r="Y7" s="195">
        <v>21</v>
      </c>
      <c r="Z7" s="195">
        <v>22</v>
      </c>
      <c r="AA7" s="51">
        <v>23</v>
      </c>
      <c r="AB7" s="195">
        <v>24</v>
      </c>
      <c r="AC7" s="899">
        <v>5</v>
      </c>
      <c r="AD7" s="856">
        <v>21</v>
      </c>
    </row>
    <row r="8" spans="1:30" s="5" customFormat="1" ht="15.75" customHeight="1" thickBot="1" x14ac:dyDescent="0.3">
      <c r="A8" s="19"/>
      <c r="B8" s="19"/>
      <c r="C8" s="3272"/>
      <c r="D8" s="3386"/>
      <c r="E8" s="3387"/>
      <c r="F8" s="3387"/>
      <c r="G8" s="3387"/>
      <c r="H8" s="3388"/>
      <c r="I8" s="3388"/>
      <c r="J8" s="3388"/>
      <c r="K8" s="3388"/>
      <c r="L8" s="3388"/>
      <c r="M8" s="3388"/>
      <c r="N8" s="3388"/>
      <c r="O8" s="3388"/>
      <c r="P8" s="3389">
        <f t="shared" ref="P8:Z8" si="0">P9-P10-P79-P83-P86-P90</f>
        <v>0</v>
      </c>
      <c r="Q8" s="3389">
        <f t="shared" ref="Q8:R8" si="1">Q9-Q10-Q79-Q83-Q86-Q90</f>
        <v>0</v>
      </c>
      <c r="R8" s="3389">
        <f t="shared" si="1"/>
        <v>-2.3283064365386963E-9</v>
      </c>
      <c r="S8" s="3389">
        <f t="shared" si="0"/>
        <v>-8.149072527885437E-10</v>
      </c>
      <c r="T8" s="3389">
        <f t="shared" si="0"/>
        <v>0</v>
      </c>
      <c r="U8" s="3390">
        <f t="shared" si="0"/>
        <v>0</v>
      </c>
      <c r="V8" s="3389">
        <f t="shared" si="0"/>
        <v>3.4106051316484809E-13</v>
      </c>
      <c r="W8" s="3389">
        <f t="shared" si="0"/>
        <v>1.5006662579253316E-11</v>
      </c>
      <c r="X8" s="3389">
        <f t="shared" si="0"/>
        <v>4.2632564145606011E-13</v>
      </c>
      <c r="Y8" s="3389">
        <f t="shared" si="0"/>
        <v>2.2026824808563106E-13</v>
      </c>
      <c r="Z8" s="3389">
        <f t="shared" si="0"/>
        <v>0</v>
      </c>
      <c r="AA8" s="3391"/>
      <c r="AB8" s="3392"/>
      <c r="AC8" s="3393">
        <f>AC9-AC10-AC79-AC83-AC86-AC90</f>
        <v>0</v>
      </c>
      <c r="AD8" s="3394">
        <f>AD9-AD10-AD79-AD83-AD86-AD90</f>
        <v>0</v>
      </c>
    </row>
    <row r="9" spans="1:30" s="60" customFormat="1" x14ac:dyDescent="0.25">
      <c r="A9" s="19">
        <v>1</v>
      </c>
      <c r="B9" s="19">
        <v>1</v>
      </c>
      <c r="C9" s="286" t="s">
        <v>109</v>
      </c>
      <c r="D9" s="627">
        <f>'1 уровень'!E2581</f>
        <v>0</v>
      </c>
      <c r="E9" s="627">
        <f>'1 уровень'!F2581</f>
        <v>0</v>
      </c>
      <c r="F9" s="627">
        <f>'1 уровень'!G2581</f>
        <v>0</v>
      </c>
      <c r="G9" s="628">
        <f>'1 уровень'!H2581</f>
        <v>0</v>
      </c>
      <c r="H9" s="629">
        <f>'1 уровень'!I2581</f>
        <v>0</v>
      </c>
      <c r="I9" s="629">
        <f>'1 уровень'!J2581</f>
        <v>0</v>
      </c>
      <c r="J9" s="629">
        <f>'1 уровень'!K2581</f>
        <v>0</v>
      </c>
      <c r="K9" s="629">
        <f>'1 уровень'!L2581</f>
        <v>0</v>
      </c>
      <c r="L9" s="629">
        <f>'1 уровень'!M2581</f>
        <v>0</v>
      </c>
      <c r="M9" s="629">
        <f>'1 уровень'!N2581</f>
        <v>0</v>
      </c>
      <c r="N9" s="629">
        <f>'1 уровень'!O2581</f>
        <v>0</v>
      </c>
      <c r="O9" s="629">
        <f>'1 уровень'!P2581</f>
        <v>0</v>
      </c>
      <c r="P9" s="187">
        <f>'1 уровень'!Q2581</f>
        <v>10785046.65011451</v>
      </c>
      <c r="Q9" s="187">
        <f>'1 уровень'!R2581</f>
        <v>10870768.070314512</v>
      </c>
      <c r="R9" s="187">
        <f>'1 уровень'!S2581</f>
        <v>10880473.38048275</v>
      </c>
      <c r="S9" s="187">
        <f>'1 уровень'!T2581</f>
        <v>2712817.9063090878</v>
      </c>
      <c r="T9" s="187">
        <f>'1 уровень'!U2581</f>
        <v>2487222.1283299997</v>
      </c>
      <c r="U9" s="784">
        <f>'1 уровень'!V2581</f>
        <v>0</v>
      </c>
      <c r="V9" s="187">
        <f>'1 уровень'!W2581</f>
        <v>469.41939000000036</v>
      </c>
      <c r="W9" s="187">
        <f>'1 уровень'!X2581</f>
        <v>-225851.51219908835</v>
      </c>
      <c r="X9" s="187">
        <f>'1 уровень'!Y2581</f>
        <v>-11266.23992</v>
      </c>
      <c r="Y9" s="187">
        <f>'1 уровень'!Z2581</f>
        <v>-6085.6602199999998</v>
      </c>
      <c r="Z9" s="379">
        <f>'1 уровень'!AA2581</f>
        <v>2481605.8875000002</v>
      </c>
      <c r="AA9" s="187">
        <f>T9/S9*100</f>
        <v>91.684079589181806</v>
      </c>
      <c r="AB9" s="187">
        <f>Z9/S9*100</f>
        <v>91.47705349955973</v>
      </c>
      <c r="AC9" s="974">
        <f>'1 уровень'!AB2581</f>
        <v>0</v>
      </c>
      <c r="AD9" s="975">
        <f>'1 уровень'!AC2581</f>
        <v>0</v>
      </c>
    </row>
    <row r="10" spans="1:30" s="60" customFormat="1" x14ac:dyDescent="0.25">
      <c r="A10" s="19">
        <v>1</v>
      </c>
      <c r="B10" s="19">
        <f>B9</f>
        <v>1</v>
      </c>
      <c r="C10" s="287" t="s">
        <v>7</v>
      </c>
      <c r="D10" s="32">
        <f>'1 уровень'!E2582</f>
        <v>46942</v>
      </c>
      <c r="E10" s="29">
        <f>'1 уровень'!F2582</f>
        <v>11736.75</v>
      </c>
      <c r="F10" s="29">
        <f>'1 уровень'!G2582</f>
        <v>11193</v>
      </c>
      <c r="G10" s="62">
        <f>'1 уровень'!H2582</f>
        <v>95.367116109655569</v>
      </c>
      <c r="H10" s="24">
        <f>'1 уровень'!I2582</f>
        <v>8.0037919134250775</v>
      </c>
      <c r="I10" s="24">
        <f>'1 уровень'!J2582</f>
        <v>6.5146073438756362</v>
      </c>
      <c r="J10" s="24">
        <f>'1 уровень'!K2582</f>
        <v>375714</v>
      </c>
      <c r="K10" s="24">
        <f>'1 уровень'!L2582</f>
        <v>142175</v>
      </c>
      <c r="L10" s="24">
        <f>'1 уровень'!M2582</f>
        <v>72918</v>
      </c>
      <c r="M10" s="24">
        <f>'1 уровень'!N2582</f>
        <v>51.287497802004566</v>
      </c>
      <c r="N10" s="24">
        <f>'1 уровень'!O2582</f>
        <v>1138.1213235294117</v>
      </c>
      <c r="O10" s="24">
        <f>'1 уровень'!P2582</f>
        <v>256.27496293233497</v>
      </c>
      <c r="P10" s="380">
        <f>'1 уровень'!Q2582</f>
        <v>2686835.6172917155</v>
      </c>
      <c r="Q10" s="380">
        <f>'1 уровень'!R2582</f>
        <v>2686835.6172917155</v>
      </c>
      <c r="R10" s="380">
        <f>'1 уровень'!S2582</f>
        <v>2696540.9274599547</v>
      </c>
      <c r="S10" s="380">
        <f>'1 уровень'!T2582</f>
        <v>672679.43533975282</v>
      </c>
      <c r="T10" s="380">
        <f>'1 уровень'!U2582</f>
        <v>605457.88283999998</v>
      </c>
      <c r="U10" s="785">
        <f>'1 уровень'!V2582</f>
        <v>0</v>
      </c>
      <c r="V10" s="380">
        <f>'1 уровень'!W2582</f>
        <v>-513.18989999999997</v>
      </c>
      <c r="W10" s="380">
        <f>'1 уровень'!X2582</f>
        <v>-67221.552499752885</v>
      </c>
      <c r="X10" s="380">
        <f>'1 уровень'!Y2582</f>
        <v>-30.35435</v>
      </c>
      <c r="Y10" s="380">
        <f>'1 уровень'!Z2582</f>
        <v>-5296.3827099999999</v>
      </c>
      <c r="Z10" s="381">
        <f>'1 уровень'!AA2582</f>
        <v>599648.31022999994</v>
      </c>
      <c r="AA10" s="380">
        <f>T10/S10*100</f>
        <v>90.006896454950933</v>
      </c>
      <c r="AB10" s="380">
        <f>Z10/S10*100</f>
        <v>89.143249923662864</v>
      </c>
      <c r="AC10" s="976">
        <f>'1 уровень'!AB2582</f>
        <v>0</v>
      </c>
      <c r="AD10" s="977">
        <f>'1 уровень'!AC2582</f>
        <v>0</v>
      </c>
    </row>
    <row r="11" spans="1:30" s="60" customFormat="1" ht="43.5" x14ac:dyDescent="0.25">
      <c r="A11" s="19">
        <v>1</v>
      </c>
      <c r="B11" s="19">
        <f t="shared" ref="B11" si="2">B10</f>
        <v>1</v>
      </c>
      <c r="C11" s="288" t="s">
        <v>175</v>
      </c>
      <c r="D11" s="21">
        <f>'1 уровень'!E2583</f>
        <v>1019</v>
      </c>
      <c r="E11" s="21">
        <f>'1 уровень'!F2583</f>
        <v>255.25</v>
      </c>
      <c r="F11" s="21">
        <f>'1 уровень'!G2583</f>
        <v>313</v>
      </c>
      <c r="G11" s="63">
        <f>'1 уровень'!H2583</f>
        <v>122.62487757100882</v>
      </c>
      <c r="H11" s="64">
        <f>'1 уровень'!I2583</f>
        <v>0</v>
      </c>
      <c r="I11" s="64">
        <f>'1 уровень'!J2583</f>
        <v>0</v>
      </c>
      <c r="J11" s="20">
        <f>'1 уровень'!K2583</f>
        <v>0</v>
      </c>
      <c r="K11" s="20">
        <f>'1 уровень'!L2583</f>
        <v>0</v>
      </c>
      <c r="L11" s="20">
        <f>'1 уровень'!M2583</f>
        <v>0</v>
      </c>
      <c r="M11" s="20">
        <f>'1 уровень'!N2583</f>
        <v>0</v>
      </c>
      <c r="N11" s="20">
        <f>'1 уровень'!O2583</f>
        <v>0</v>
      </c>
      <c r="O11" s="20">
        <f>'1 уровень'!P2583</f>
        <v>0</v>
      </c>
      <c r="P11" s="380">
        <f>'1 уровень'!Q2583</f>
        <v>175370.56784160002</v>
      </c>
      <c r="Q11" s="380">
        <f>'1 уровень'!R2583</f>
        <v>175370.56784160002</v>
      </c>
      <c r="R11" s="380">
        <f>'1 уровень'!S2583</f>
        <v>176323.32473759999</v>
      </c>
      <c r="S11" s="380">
        <f>'1 уровень'!T2583</f>
        <v>44080.831184399998</v>
      </c>
      <c r="T11" s="380">
        <f>'1 уровень'!U2583</f>
        <v>51084.939480000001</v>
      </c>
      <c r="U11" s="785">
        <f>'1 уровень'!V2583</f>
        <v>0</v>
      </c>
      <c r="V11" s="380">
        <f>'1 уровень'!W2583</f>
        <v>0</v>
      </c>
      <c r="W11" s="380">
        <f>'1 уровень'!X2583</f>
        <v>7004.1082956000037</v>
      </c>
      <c r="X11" s="380">
        <f>'1 уровень'!Y2583</f>
        <v>0</v>
      </c>
      <c r="Y11" s="380">
        <f>'1 уровень'!Z2583</f>
        <v>0</v>
      </c>
      <c r="Z11" s="381">
        <f>'1 уровень'!AA2583</f>
        <v>39137.603600000002</v>
      </c>
      <c r="AA11" s="380">
        <f>T11/S11*100</f>
        <v>115.88923826390716</v>
      </c>
      <c r="AB11" s="380">
        <f>Z11/S11*100</f>
        <v>88.785992796457563</v>
      </c>
      <c r="AC11" s="978">
        <f>'1 уровень'!AB2583</f>
        <v>0</v>
      </c>
      <c r="AD11" s="977">
        <f>'1 уровень'!AC2583</f>
        <v>0</v>
      </c>
    </row>
    <row r="12" spans="1:30" s="60" customFormat="1" ht="29.25" x14ac:dyDescent="0.25">
      <c r="A12" s="19">
        <v>1</v>
      </c>
      <c r="B12" s="19">
        <v>1</v>
      </c>
      <c r="C12" s="3291" t="s">
        <v>176</v>
      </c>
      <c r="D12" s="21">
        <f>'1 уровень'!E2584</f>
        <v>2800</v>
      </c>
      <c r="E12" s="21">
        <f>'1 уровень'!F2584</f>
        <v>700</v>
      </c>
      <c r="F12" s="21">
        <f>'1 уровень'!G2584</f>
        <v>657</v>
      </c>
      <c r="G12" s="63">
        <f>'1 уровень'!H2584</f>
        <v>93.857142857142861</v>
      </c>
      <c r="H12" s="21">
        <f>'1 уровень'!I2584</f>
        <v>12</v>
      </c>
      <c r="I12" s="21">
        <f>'1 уровень'!J2584</f>
        <v>11.815829528158295</v>
      </c>
      <c r="J12" s="21">
        <f>'1 уровень'!K2584</f>
        <v>33600</v>
      </c>
      <c r="K12" s="21">
        <f>'1 уровень'!L2584</f>
        <v>8400</v>
      </c>
      <c r="L12" s="21">
        <f>'1 уровень'!M2584</f>
        <v>7763</v>
      </c>
      <c r="M12" s="21">
        <f>'1 уровень'!N2584</f>
        <v>92.416666666666671</v>
      </c>
      <c r="N12" s="21">
        <f>'1 уровень'!O2584</f>
        <v>105</v>
      </c>
      <c r="O12" s="21">
        <f>'1 уровень'!P2584</f>
        <v>295.73333333333335</v>
      </c>
      <c r="P12" s="380">
        <f>'1 уровень'!Q2584</f>
        <v>161531.53731161996</v>
      </c>
      <c r="Q12" s="380">
        <f>'1 уровень'!R2584</f>
        <v>161531.53731161996</v>
      </c>
      <c r="R12" s="380">
        <f>'1 уровень'!S2584</f>
        <v>161531.53731161996</v>
      </c>
      <c r="S12" s="380">
        <f>'1 уровень'!T2584</f>
        <v>40382.884327904991</v>
      </c>
      <c r="T12" s="64">
        <f>'1 уровень'!U2584</f>
        <v>38182.897089999991</v>
      </c>
      <c r="U12" s="786">
        <f>'1 уровень'!V2584</f>
        <v>0</v>
      </c>
      <c r="V12" s="64">
        <f>'1 уровень'!W2584</f>
        <v>0</v>
      </c>
      <c r="W12" s="380">
        <f>'1 уровень'!X2584</f>
        <v>-2199.9872379049993</v>
      </c>
      <c r="X12" s="380">
        <f>'1 уровень'!Y2584</f>
        <v>0</v>
      </c>
      <c r="Y12" s="64">
        <f>'1 уровень'!Z2584</f>
        <v>-100.65332000000001</v>
      </c>
      <c r="Z12" s="382">
        <f>'1 уровень'!AA2584</f>
        <v>38082.243769999994</v>
      </c>
      <c r="AA12" s="380">
        <f>T12/S12*100</f>
        <v>94.552179036937218</v>
      </c>
      <c r="AB12" s="64">
        <f>Z12/S12*100</f>
        <v>94.302931560747311</v>
      </c>
      <c r="AC12" s="978">
        <f>'1 уровень'!AB2584</f>
        <v>0</v>
      </c>
      <c r="AD12" s="979">
        <f>'1 уровень'!AC2584</f>
        <v>0</v>
      </c>
    </row>
    <row r="13" spans="1:30" s="60" customFormat="1" x14ac:dyDescent="0.25">
      <c r="A13" s="19">
        <v>1</v>
      </c>
      <c r="B13" s="19">
        <v>1</v>
      </c>
      <c r="C13" s="490" t="s">
        <v>317</v>
      </c>
      <c r="D13" s="21">
        <f>'1 уровень'!E2585</f>
        <v>0</v>
      </c>
      <c r="E13" s="21">
        <f>'1 уровень'!F2585</f>
        <v>0</v>
      </c>
      <c r="F13" s="21">
        <f>'1 уровень'!G2585</f>
        <v>0</v>
      </c>
      <c r="G13" s="63">
        <f>'1 уровень'!H2585</f>
        <v>0</v>
      </c>
      <c r="H13" s="64">
        <f>'1 уровень'!I2585</f>
        <v>0</v>
      </c>
      <c r="I13" s="64">
        <f>'1 уровень'!J2585</f>
        <v>0</v>
      </c>
      <c r="J13" s="20">
        <f>'1 уровень'!K2585</f>
        <v>0</v>
      </c>
      <c r="K13" s="20">
        <f>'1 уровень'!L2585</f>
        <v>0</v>
      </c>
      <c r="L13" s="20">
        <f>'1 уровень'!M2585</f>
        <v>0</v>
      </c>
      <c r="M13" s="20">
        <f>'1 уровень'!N2585</f>
        <v>0</v>
      </c>
      <c r="N13" s="20">
        <f>'1 уровень'!O2585</f>
        <v>0</v>
      </c>
      <c r="O13" s="20">
        <f>'1 уровень'!P2585</f>
        <v>0</v>
      </c>
      <c r="P13" s="380">
        <f>'1 уровень'!Q2585</f>
        <v>2041732.2051000004</v>
      </c>
      <c r="Q13" s="380">
        <f>'1 уровень'!R2585</f>
        <v>2057131.3581000005</v>
      </c>
      <c r="R13" s="380">
        <f>'1 уровень'!S2585</f>
        <v>2057131.3581000005</v>
      </c>
      <c r="S13" s="380">
        <f>'1 уровень'!T2585</f>
        <v>513232.89727500011</v>
      </c>
      <c r="T13" s="380">
        <f>'1 уровень'!U2585</f>
        <v>488426.95510000002</v>
      </c>
      <c r="U13" s="785">
        <f>'1 уровень'!V2585</f>
        <v>0</v>
      </c>
      <c r="V13" s="380">
        <f>'1 уровень'!W2585</f>
        <v>-1513.5039200000001</v>
      </c>
      <c r="W13" s="380">
        <f>'1 уровень'!X2585</f>
        <v>-24805.942175000015</v>
      </c>
      <c r="X13" s="380">
        <f>'1 уровень'!Y2585</f>
        <v>0</v>
      </c>
      <c r="Y13" s="380">
        <f>'1 уровень'!Z2585</f>
        <v>-114.12066000000002</v>
      </c>
      <c r="Z13" s="381">
        <f>'1 уровень'!AA2585</f>
        <v>486799.33051999996</v>
      </c>
      <c r="AA13" s="380">
        <f>T13/S13*100</f>
        <v>95.166727950077487</v>
      </c>
      <c r="AB13" s="380">
        <f>Z13/S13*100</f>
        <v>94.849596178392176</v>
      </c>
      <c r="AC13" s="978">
        <f>'1 уровень'!AB2585</f>
        <v>0</v>
      </c>
      <c r="AD13" s="977">
        <f>'1 уровень'!AC2585</f>
        <v>0</v>
      </c>
    </row>
    <row r="14" spans="1:30" s="60" customFormat="1" ht="29.25" x14ac:dyDescent="0.25">
      <c r="A14" s="19">
        <v>1</v>
      </c>
      <c r="B14" s="19">
        <v>1</v>
      </c>
      <c r="C14" s="291" t="s">
        <v>266</v>
      </c>
      <c r="D14" s="32">
        <f>'1 уровень'!E2586</f>
        <v>566500</v>
      </c>
      <c r="E14" s="32">
        <f>'1 уровень'!F2586</f>
        <v>141626</v>
      </c>
      <c r="F14" s="32">
        <f>'1 уровень'!G2586</f>
        <v>142472</v>
      </c>
      <c r="G14" s="63">
        <f>'1 уровень'!H2586</f>
        <v>100.59734794458643</v>
      </c>
      <c r="H14" s="64">
        <f>'1 уровень'!I2586</f>
        <v>0</v>
      </c>
      <c r="I14" s="64">
        <f>'1 уровень'!J2586</f>
        <v>0</v>
      </c>
      <c r="J14" s="20">
        <f>'1 уровень'!K2586</f>
        <v>0</v>
      </c>
      <c r="K14" s="20">
        <f>'1 уровень'!L2586</f>
        <v>0</v>
      </c>
      <c r="L14" s="20">
        <f>'1 уровень'!M2586</f>
        <v>0</v>
      </c>
      <c r="M14" s="20">
        <f>'1 уровень'!N2586</f>
        <v>0</v>
      </c>
      <c r="N14" s="20">
        <f>'1 уровень'!O2586</f>
        <v>0</v>
      </c>
      <c r="O14" s="20">
        <f>'1 уровень'!P2586</f>
        <v>0</v>
      </c>
      <c r="P14" s="380">
        <f>'1 уровень'!Q2586</f>
        <v>0</v>
      </c>
      <c r="Q14" s="380">
        <f>'1 уровень'!R2586</f>
        <v>0</v>
      </c>
      <c r="R14" s="380">
        <f>'1 уровень'!S2586</f>
        <v>0</v>
      </c>
      <c r="S14" s="380">
        <f>'1 уровень'!T2586</f>
        <v>0</v>
      </c>
      <c r="T14" s="380">
        <f>'1 уровень'!U2586</f>
        <v>0</v>
      </c>
      <c r="U14" s="785">
        <f>'1 уровень'!V2586</f>
        <v>0</v>
      </c>
      <c r="V14" s="380">
        <f>'1 уровень'!W2586</f>
        <v>0</v>
      </c>
      <c r="W14" s="380">
        <f>'1 уровень'!X2586</f>
        <v>0</v>
      </c>
      <c r="X14" s="380">
        <f>'1 уровень'!Y2586</f>
        <v>0</v>
      </c>
      <c r="Y14" s="380">
        <f>'1 уровень'!Z2586</f>
        <v>0</v>
      </c>
      <c r="Z14" s="381">
        <f>'1 уровень'!AA2586</f>
        <v>0</v>
      </c>
      <c r="AA14" s="380">
        <f>'1 уровень'!AB2586</f>
        <v>0</v>
      </c>
      <c r="AB14" s="380">
        <f>'1 уровень'!AC2586</f>
        <v>0</v>
      </c>
      <c r="AC14" s="980">
        <f>'1 уровень'!AB2586</f>
        <v>0</v>
      </c>
      <c r="AD14" s="977">
        <f>'1 уровень'!AC2586</f>
        <v>0</v>
      </c>
    </row>
    <row r="15" spans="1:30" s="60" customFormat="1" ht="30" x14ac:dyDescent="0.25">
      <c r="A15" s="19"/>
      <c r="B15" s="19">
        <v>1</v>
      </c>
      <c r="C15" s="176" t="s">
        <v>667</v>
      </c>
      <c r="D15" s="31">
        <f>'1 уровень'!E2587</f>
        <v>335900</v>
      </c>
      <c r="E15" s="31">
        <f>'1 уровень'!F2587</f>
        <v>83975</v>
      </c>
      <c r="F15" s="31">
        <f>'1 уровень'!G2587</f>
        <v>87530</v>
      </c>
      <c r="G15" s="63">
        <f>'1 уровень'!H2587</f>
        <v>104.23340279845192</v>
      </c>
      <c r="H15" s="64">
        <f>'1 уровень'!I2587</f>
        <v>0</v>
      </c>
      <c r="I15" s="64">
        <f>'1 уровень'!J2587</f>
        <v>0</v>
      </c>
      <c r="J15" s="20">
        <f>'1 уровень'!K2587</f>
        <v>0</v>
      </c>
      <c r="K15" s="20">
        <f>'1 уровень'!L2587</f>
        <v>0</v>
      </c>
      <c r="L15" s="20">
        <f>'1 уровень'!M2587</f>
        <v>0</v>
      </c>
      <c r="M15" s="20">
        <f>'1 уровень'!N2587</f>
        <v>0</v>
      </c>
      <c r="N15" s="20">
        <f>'1 уровень'!O2587</f>
        <v>0</v>
      </c>
      <c r="O15" s="20">
        <f>'1 уровень'!P2587</f>
        <v>0</v>
      </c>
      <c r="P15" s="380">
        <f>'1 уровень'!Q2587</f>
        <v>0</v>
      </c>
      <c r="Q15" s="380">
        <f>'1 уровень'!R2587</f>
        <v>0</v>
      </c>
      <c r="R15" s="380">
        <f>'1 уровень'!S2587</f>
        <v>0</v>
      </c>
      <c r="S15" s="380">
        <f>'1 уровень'!T2587</f>
        <v>0</v>
      </c>
      <c r="T15" s="380">
        <f>'1 уровень'!U2587</f>
        <v>0</v>
      </c>
      <c r="U15" s="785">
        <f>'1 уровень'!V2587</f>
        <v>0</v>
      </c>
      <c r="V15" s="380">
        <f>'1 уровень'!W2587</f>
        <v>0</v>
      </c>
      <c r="W15" s="380">
        <f>'1 уровень'!X2587</f>
        <v>0</v>
      </c>
      <c r="X15" s="380">
        <f>'1 уровень'!Y2587</f>
        <v>0</v>
      </c>
      <c r="Y15" s="380">
        <f>'1 уровень'!Z2587</f>
        <v>0</v>
      </c>
      <c r="Z15" s="381">
        <f>'1 уровень'!AA2587</f>
        <v>0</v>
      </c>
      <c r="AA15" s="380">
        <f>'1 уровень'!AB2587</f>
        <v>0</v>
      </c>
      <c r="AB15" s="380">
        <f>'1 уровень'!AC2587</f>
        <v>0</v>
      </c>
      <c r="AC15" s="981">
        <f>'1 уровень'!AB2587</f>
        <v>0</v>
      </c>
      <c r="AD15" s="977">
        <f>'1 уровень'!AC2587</f>
        <v>0</v>
      </c>
    </row>
    <row r="16" spans="1:30" s="60" customFormat="1" ht="60" x14ac:dyDescent="0.25">
      <c r="A16" s="19"/>
      <c r="B16" s="19">
        <v>1</v>
      </c>
      <c r="C16" s="176" t="s">
        <v>668</v>
      </c>
      <c r="D16" s="31">
        <f>'1 уровень'!E2588</f>
        <v>40900</v>
      </c>
      <c r="E16" s="31">
        <f>'1 уровень'!F2588</f>
        <v>10225</v>
      </c>
      <c r="F16" s="31">
        <f>'1 уровень'!G2588</f>
        <v>13122</v>
      </c>
      <c r="G16" s="63">
        <f>'1 уровень'!H2588</f>
        <v>128.33251833740832</v>
      </c>
      <c r="H16" s="64">
        <f>'1 уровень'!I2588</f>
        <v>0</v>
      </c>
      <c r="I16" s="64">
        <f>'1 уровень'!J2588</f>
        <v>0</v>
      </c>
      <c r="J16" s="20">
        <f>'1 уровень'!K2588</f>
        <v>0</v>
      </c>
      <c r="K16" s="20">
        <f>'1 уровень'!L2588</f>
        <v>0</v>
      </c>
      <c r="L16" s="20">
        <f>'1 уровень'!M2588</f>
        <v>0</v>
      </c>
      <c r="M16" s="20">
        <f>'1 уровень'!N2588</f>
        <v>0</v>
      </c>
      <c r="N16" s="20">
        <f>'1 уровень'!O2588</f>
        <v>0</v>
      </c>
      <c r="O16" s="20">
        <f>'1 уровень'!P2588</f>
        <v>0</v>
      </c>
      <c r="P16" s="380">
        <f>'1 уровень'!Q2588</f>
        <v>0</v>
      </c>
      <c r="Q16" s="380">
        <f>'1 уровень'!R2588</f>
        <v>0</v>
      </c>
      <c r="R16" s="380">
        <f>'1 уровень'!S2588</f>
        <v>0</v>
      </c>
      <c r="S16" s="380">
        <f>'1 уровень'!T2588</f>
        <v>0</v>
      </c>
      <c r="T16" s="380">
        <f>'1 уровень'!U2588</f>
        <v>0</v>
      </c>
      <c r="U16" s="785">
        <f>'1 уровень'!V2588</f>
        <v>0</v>
      </c>
      <c r="V16" s="380">
        <f>'1 уровень'!W2588</f>
        <v>0</v>
      </c>
      <c r="W16" s="380">
        <f>'1 уровень'!X2588</f>
        <v>0</v>
      </c>
      <c r="X16" s="380">
        <f>'1 уровень'!Y2588</f>
        <v>0</v>
      </c>
      <c r="Y16" s="380">
        <f>'1 уровень'!Z2588</f>
        <v>0</v>
      </c>
      <c r="Z16" s="381">
        <f>'1 уровень'!AA2588</f>
        <v>0</v>
      </c>
      <c r="AA16" s="380">
        <f>'1 уровень'!AB2588</f>
        <v>0</v>
      </c>
      <c r="AB16" s="380">
        <f>'1 уровень'!AC2588</f>
        <v>0</v>
      </c>
      <c r="AC16" s="981">
        <f>'1 уровень'!AB2588</f>
        <v>0</v>
      </c>
      <c r="AD16" s="977">
        <f>'1 уровень'!AC2588</f>
        <v>0</v>
      </c>
    </row>
    <row r="17" spans="1:30" s="60" customFormat="1" ht="45" x14ac:dyDescent="0.25">
      <c r="A17" s="19"/>
      <c r="B17" s="19">
        <v>1</v>
      </c>
      <c r="C17" s="176" t="s">
        <v>669</v>
      </c>
      <c r="D17" s="31">
        <f>'1 уровень'!E2589</f>
        <v>187170</v>
      </c>
      <c r="E17" s="31">
        <f>'1 уровень'!F2589</f>
        <v>46793</v>
      </c>
      <c r="F17" s="31">
        <f>'1 уровень'!G2589</f>
        <v>41807</v>
      </c>
      <c r="G17" s="63">
        <f>'1 уровень'!H2589</f>
        <v>89.344560083773217</v>
      </c>
      <c r="H17" s="64">
        <f>'1 уровень'!I2589</f>
        <v>0</v>
      </c>
      <c r="I17" s="64">
        <f>'1 уровень'!J2589</f>
        <v>0</v>
      </c>
      <c r="J17" s="20">
        <f>'1 уровень'!K2589</f>
        <v>0</v>
      </c>
      <c r="K17" s="20">
        <f>'1 уровень'!L2589</f>
        <v>0</v>
      </c>
      <c r="L17" s="20">
        <f>'1 уровень'!M2589</f>
        <v>0</v>
      </c>
      <c r="M17" s="20">
        <f>'1 уровень'!N2589</f>
        <v>0</v>
      </c>
      <c r="N17" s="20">
        <f>'1 уровень'!O2589</f>
        <v>0</v>
      </c>
      <c r="O17" s="20">
        <f>'1 уровень'!P2589</f>
        <v>0</v>
      </c>
      <c r="P17" s="380">
        <f>'1 уровень'!Q2589</f>
        <v>0</v>
      </c>
      <c r="Q17" s="380">
        <f>'1 уровень'!R2589</f>
        <v>0</v>
      </c>
      <c r="R17" s="380">
        <f>'1 уровень'!S2589</f>
        <v>0</v>
      </c>
      <c r="S17" s="380">
        <f>'1 уровень'!T2589</f>
        <v>0</v>
      </c>
      <c r="T17" s="380">
        <f>'1 уровень'!U2589</f>
        <v>0</v>
      </c>
      <c r="U17" s="785">
        <f>'1 уровень'!V2589</f>
        <v>0</v>
      </c>
      <c r="V17" s="380">
        <f>'1 уровень'!W2589</f>
        <v>0</v>
      </c>
      <c r="W17" s="380">
        <f>'1 уровень'!X2589</f>
        <v>0</v>
      </c>
      <c r="X17" s="380">
        <f>'1 уровень'!Y2589</f>
        <v>0</v>
      </c>
      <c r="Y17" s="380">
        <f>'1 уровень'!Z2589</f>
        <v>0</v>
      </c>
      <c r="Z17" s="381">
        <f>'1 уровень'!AA2589</f>
        <v>0</v>
      </c>
      <c r="AA17" s="380">
        <f>'1 уровень'!AB2589</f>
        <v>0</v>
      </c>
      <c r="AB17" s="380">
        <f>'1 уровень'!AC2589</f>
        <v>0</v>
      </c>
      <c r="AC17" s="981">
        <f>'1 уровень'!AB2589</f>
        <v>0</v>
      </c>
      <c r="AD17" s="977">
        <f>'1 уровень'!AC2589</f>
        <v>0</v>
      </c>
    </row>
    <row r="18" spans="1:30" s="60" customFormat="1" ht="30" x14ac:dyDescent="0.25">
      <c r="A18" s="19"/>
      <c r="B18" s="19">
        <v>1</v>
      </c>
      <c r="C18" s="176" t="s">
        <v>684</v>
      </c>
      <c r="D18" s="31">
        <f>'1 уровень'!E2590</f>
        <v>2530</v>
      </c>
      <c r="E18" s="31">
        <f>'1 уровень'!F2590</f>
        <v>633</v>
      </c>
      <c r="F18" s="32">
        <f>'1 уровень'!G2590</f>
        <v>13</v>
      </c>
      <c r="G18" s="63">
        <f>'1 уровень'!H2590</f>
        <v>2.0537124802527646</v>
      </c>
      <c r="H18" s="64">
        <f>'1 уровень'!I2590</f>
        <v>0</v>
      </c>
      <c r="I18" s="64">
        <f>'1 уровень'!J2590</f>
        <v>0</v>
      </c>
      <c r="J18" s="20">
        <f>'1 уровень'!K2590</f>
        <v>0</v>
      </c>
      <c r="K18" s="20">
        <f>'1 уровень'!L2590</f>
        <v>0</v>
      </c>
      <c r="L18" s="20">
        <f>'1 уровень'!M2590</f>
        <v>0</v>
      </c>
      <c r="M18" s="20">
        <f>'1 уровень'!N2590</f>
        <v>0</v>
      </c>
      <c r="N18" s="20">
        <f>'1 уровень'!O2590</f>
        <v>0</v>
      </c>
      <c r="O18" s="20">
        <f>'1 уровень'!P2590</f>
        <v>0</v>
      </c>
      <c r="P18" s="380">
        <f>'1 уровень'!Q2590</f>
        <v>0</v>
      </c>
      <c r="Q18" s="380">
        <f>'1 уровень'!R2590</f>
        <v>0</v>
      </c>
      <c r="R18" s="380">
        <f>'1 уровень'!S2590</f>
        <v>0</v>
      </c>
      <c r="S18" s="380">
        <f>'1 уровень'!T2590</f>
        <v>0</v>
      </c>
      <c r="T18" s="380">
        <f>'1 уровень'!U2590</f>
        <v>0</v>
      </c>
      <c r="U18" s="785">
        <f>'1 уровень'!V2590</f>
        <v>0</v>
      </c>
      <c r="V18" s="380">
        <f>'1 уровень'!W2590</f>
        <v>0</v>
      </c>
      <c r="W18" s="380">
        <f>'1 уровень'!X2590</f>
        <v>0</v>
      </c>
      <c r="X18" s="380">
        <f>'1 уровень'!Y2590</f>
        <v>0</v>
      </c>
      <c r="Y18" s="380">
        <f>'1 уровень'!Z2590</f>
        <v>0</v>
      </c>
      <c r="Z18" s="381">
        <f>'1 уровень'!AA2590</f>
        <v>0</v>
      </c>
      <c r="AA18" s="380">
        <f>'1 уровень'!AB2590</f>
        <v>0</v>
      </c>
      <c r="AB18" s="380">
        <f>'1 уровень'!AC2590</f>
        <v>0</v>
      </c>
      <c r="AC18" s="981"/>
      <c r="AD18" s="977"/>
    </row>
    <row r="19" spans="1:30" s="60" customFormat="1" ht="29.25" x14ac:dyDescent="0.25">
      <c r="A19" s="19"/>
      <c r="B19" s="19">
        <v>1</v>
      </c>
      <c r="C19" s="291" t="s">
        <v>130</v>
      </c>
      <c r="D19" s="32">
        <f>'1 уровень'!E2591</f>
        <v>722078</v>
      </c>
      <c r="E19" s="32">
        <f>'1 уровень'!F2591</f>
        <v>180519</v>
      </c>
      <c r="F19" s="31">
        <f>'1 уровень'!G2591</f>
        <v>165628</v>
      </c>
      <c r="G19" s="63">
        <f>'1 уровень'!H2591</f>
        <v>91.751006819226788</v>
      </c>
      <c r="H19" s="64">
        <f>'1 уровень'!I2591</f>
        <v>0</v>
      </c>
      <c r="I19" s="64">
        <f>'1 уровень'!J2591</f>
        <v>0</v>
      </c>
      <c r="J19" s="20">
        <f>'1 уровень'!K2591</f>
        <v>0</v>
      </c>
      <c r="K19" s="20">
        <f>'1 уровень'!L2591</f>
        <v>0</v>
      </c>
      <c r="L19" s="20">
        <f>'1 уровень'!M2591</f>
        <v>0</v>
      </c>
      <c r="M19" s="20">
        <f>'1 уровень'!N2591</f>
        <v>0</v>
      </c>
      <c r="N19" s="20">
        <f>'1 уровень'!O2591</f>
        <v>0</v>
      </c>
      <c r="O19" s="20">
        <f>'1 уровень'!P2591</f>
        <v>0</v>
      </c>
      <c r="P19" s="380">
        <f>'1 уровень'!Q2591</f>
        <v>0</v>
      </c>
      <c r="Q19" s="380">
        <f>'1 уровень'!R2591</f>
        <v>0</v>
      </c>
      <c r="R19" s="380">
        <f>'1 уровень'!S2591</f>
        <v>0</v>
      </c>
      <c r="S19" s="380">
        <f>'1 уровень'!T2591</f>
        <v>0</v>
      </c>
      <c r="T19" s="380">
        <f>'1 уровень'!U2591</f>
        <v>0</v>
      </c>
      <c r="U19" s="785">
        <f>'1 уровень'!V2591</f>
        <v>0</v>
      </c>
      <c r="V19" s="380">
        <f>'1 уровень'!W2591</f>
        <v>0</v>
      </c>
      <c r="W19" s="380">
        <f>'1 уровень'!X2591</f>
        <v>0</v>
      </c>
      <c r="X19" s="380">
        <f>'1 уровень'!Y2591</f>
        <v>0</v>
      </c>
      <c r="Y19" s="380">
        <f>'1 уровень'!Z2591</f>
        <v>0</v>
      </c>
      <c r="Z19" s="381">
        <f>'1 уровень'!AA2591</f>
        <v>0</v>
      </c>
      <c r="AA19" s="380">
        <f>'1 уровень'!AB2591</f>
        <v>0</v>
      </c>
      <c r="AB19" s="380">
        <f>'1 уровень'!AC2591</f>
        <v>0</v>
      </c>
      <c r="AC19" s="981">
        <f>'1 уровень'!AB2591</f>
        <v>0</v>
      </c>
      <c r="AD19" s="977">
        <f>'1 уровень'!AC2591</f>
        <v>0</v>
      </c>
    </row>
    <row r="20" spans="1:30" s="60" customFormat="1" x14ac:dyDescent="0.25">
      <c r="A20" s="19"/>
      <c r="B20" s="19">
        <v>1</v>
      </c>
      <c r="C20" s="176" t="s">
        <v>219</v>
      </c>
      <c r="D20" s="31">
        <f>'1 уровень'!E2592</f>
        <v>655757</v>
      </c>
      <c r="E20" s="31">
        <f>'1 уровень'!F2592</f>
        <v>163939</v>
      </c>
      <c r="F20" s="31">
        <f>'1 уровень'!G2592</f>
        <v>149950</v>
      </c>
      <c r="G20" s="63">
        <f>'1 уровень'!H2592</f>
        <v>91.466948072148796</v>
      </c>
      <c r="H20" s="64">
        <f>'1 уровень'!I2592</f>
        <v>0</v>
      </c>
      <c r="I20" s="64">
        <f>'1 уровень'!J2592</f>
        <v>0</v>
      </c>
      <c r="J20" s="20">
        <f>'1 уровень'!K2592</f>
        <v>0</v>
      </c>
      <c r="K20" s="20">
        <f>'1 уровень'!L2592</f>
        <v>0</v>
      </c>
      <c r="L20" s="20">
        <f>'1 уровень'!M2592</f>
        <v>0</v>
      </c>
      <c r="M20" s="20">
        <f>'1 уровень'!N2592</f>
        <v>0</v>
      </c>
      <c r="N20" s="20">
        <f>'1 уровень'!O2592</f>
        <v>0</v>
      </c>
      <c r="O20" s="20">
        <f>'1 уровень'!P2592</f>
        <v>0</v>
      </c>
      <c r="P20" s="380">
        <f>'1 уровень'!Q2592</f>
        <v>0</v>
      </c>
      <c r="Q20" s="380">
        <f>'1 уровень'!R2592</f>
        <v>0</v>
      </c>
      <c r="R20" s="380">
        <f>'1 уровень'!S2592</f>
        <v>0</v>
      </c>
      <c r="S20" s="380">
        <f>'1 уровень'!T2592</f>
        <v>0</v>
      </c>
      <c r="T20" s="380">
        <f>'1 уровень'!U2592</f>
        <v>0</v>
      </c>
      <c r="U20" s="785">
        <f>'1 уровень'!V2592</f>
        <v>0</v>
      </c>
      <c r="V20" s="380">
        <f>'1 уровень'!W2592</f>
        <v>0</v>
      </c>
      <c r="W20" s="380">
        <f>'1 уровень'!X2592</f>
        <v>0</v>
      </c>
      <c r="X20" s="380">
        <f>'1 уровень'!Y2592</f>
        <v>0</v>
      </c>
      <c r="Y20" s="380">
        <f>'1 уровень'!Z2592</f>
        <v>0</v>
      </c>
      <c r="Z20" s="381">
        <f>'1 уровень'!AA2592</f>
        <v>0</v>
      </c>
      <c r="AA20" s="380">
        <f>'1 уровень'!AB2592</f>
        <v>0</v>
      </c>
      <c r="AB20" s="380">
        <f>'1 уровень'!AC2592</f>
        <v>0</v>
      </c>
      <c r="AC20" s="981">
        <f>'1 уровень'!AB2592</f>
        <v>0</v>
      </c>
      <c r="AD20" s="977">
        <f>'1 уровень'!AC2592</f>
        <v>0</v>
      </c>
    </row>
    <row r="21" spans="1:30" s="60" customFormat="1" ht="45" x14ac:dyDescent="0.25">
      <c r="A21" s="19"/>
      <c r="B21" s="19">
        <v>1</v>
      </c>
      <c r="C21" s="176" t="s">
        <v>435</v>
      </c>
      <c r="D21" s="31">
        <f>'1 уровень'!E2593</f>
        <v>36651</v>
      </c>
      <c r="E21" s="31">
        <f>'1 уровень'!F2593</f>
        <v>9162.5</v>
      </c>
      <c r="F21" s="31">
        <f>'1 уровень'!G2593</f>
        <v>9487</v>
      </c>
      <c r="G21" s="63">
        <f>'1 уровень'!H2593</f>
        <v>103.54160982264666</v>
      </c>
      <c r="H21" s="64">
        <f>'1 уровень'!I2593</f>
        <v>0</v>
      </c>
      <c r="I21" s="64">
        <f>'1 уровень'!J2593</f>
        <v>0</v>
      </c>
      <c r="J21" s="20">
        <f>'1 уровень'!K2593</f>
        <v>0</v>
      </c>
      <c r="K21" s="20">
        <f>'1 уровень'!L2593</f>
        <v>0</v>
      </c>
      <c r="L21" s="20">
        <f>'1 уровень'!M2593</f>
        <v>0</v>
      </c>
      <c r="M21" s="20">
        <f>'1 уровень'!N2593</f>
        <v>0</v>
      </c>
      <c r="N21" s="20">
        <f>'1 уровень'!O2593</f>
        <v>0</v>
      </c>
      <c r="O21" s="20">
        <f>'1 уровень'!P2593</f>
        <v>0</v>
      </c>
      <c r="P21" s="380">
        <f>'1 уровень'!Q2593</f>
        <v>0</v>
      </c>
      <c r="Q21" s="380">
        <f>'1 уровень'!R2593</f>
        <v>0</v>
      </c>
      <c r="R21" s="380">
        <f>'1 уровень'!S2593</f>
        <v>0</v>
      </c>
      <c r="S21" s="380">
        <f>'1 уровень'!T2593</f>
        <v>0</v>
      </c>
      <c r="T21" s="380">
        <f>'1 уровень'!U2593</f>
        <v>0</v>
      </c>
      <c r="U21" s="785">
        <f>'1 уровень'!V2593</f>
        <v>0</v>
      </c>
      <c r="V21" s="380">
        <f>'1 уровень'!W2593</f>
        <v>0</v>
      </c>
      <c r="W21" s="380">
        <f>'1 уровень'!X2593</f>
        <v>0</v>
      </c>
      <c r="X21" s="380">
        <f>'1 уровень'!Y2593</f>
        <v>0</v>
      </c>
      <c r="Y21" s="380">
        <f>'1 уровень'!Z2593</f>
        <v>0</v>
      </c>
      <c r="Z21" s="381">
        <f>'1 уровень'!AA2593</f>
        <v>0</v>
      </c>
      <c r="AA21" s="380">
        <f>'1 уровень'!AB2593</f>
        <v>0</v>
      </c>
      <c r="AB21" s="380">
        <f>'1 уровень'!AC2593</f>
        <v>0</v>
      </c>
      <c r="AC21" s="981">
        <f>'1 уровень'!AB2593</f>
        <v>0</v>
      </c>
      <c r="AD21" s="977">
        <f>'1 уровень'!AC2593</f>
        <v>0</v>
      </c>
    </row>
    <row r="22" spans="1:30" s="60" customFormat="1" ht="75" x14ac:dyDescent="0.25">
      <c r="A22" s="19"/>
      <c r="B22" s="19">
        <v>1</v>
      </c>
      <c r="C22" s="176" t="s">
        <v>459</v>
      </c>
      <c r="D22" s="31">
        <f>'1 уровень'!E2594</f>
        <v>29670</v>
      </c>
      <c r="E22" s="31">
        <f>'1 уровень'!F2594</f>
        <v>7417.5</v>
      </c>
      <c r="F22" s="31">
        <f>'1 уровень'!G2594</f>
        <v>6191</v>
      </c>
      <c r="G22" s="63">
        <f>'1 уровень'!H2594</f>
        <v>83.464779238287832</v>
      </c>
      <c r="H22" s="64">
        <f>'1 уровень'!I2594</f>
        <v>0</v>
      </c>
      <c r="I22" s="64">
        <f>'1 уровень'!J2594</f>
        <v>0</v>
      </c>
      <c r="J22" s="20">
        <f>'1 уровень'!K2594</f>
        <v>0</v>
      </c>
      <c r="K22" s="20">
        <f>'1 уровень'!L2594</f>
        <v>0</v>
      </c>
      <c r="L22" s="20">
        <f>'1 уровень'!M2594</f>
        <v>0</v>
      </c>
      <c r="M22" s="20">
        <f>'1 уровень'!N2594</f>
        <v>0</v>
      </c>
      <c r="N22" s="20">
        <f>'1 уровень'!O2594</f>
        <v>0</v>
      </c>
      <c r="O22" s="20">
        <f>'1 уровень'!P2594</f>
        <v>0</v>
      </c>
      <c r="P22" s="380">
        <f>'1 уровень'!Q2594</f>
        <v>0</v>
      </c>
      <c r="Q22" s="380">
        <f>'1 уровень'!R2594</f>
        <v>0</v>
      </c>
      <c r="R22" s="380">
        <f>'1 уровень'!S2594</f>
        <v>0</v>
      </c>
      <c r="S22" s="380">
        <f>'1 уровень'!T2594</f>
        <v>0</v>
      </c>
      <c r="T22" s="380">
        <f>'1 уровень'!U2594</f>
        <v>0</v>
      </c>
      <c r="U22" s="785">
        <f>'1 уровень'!V2594</f>
        <v>0</v>
      </c>
      <c r="V22" s="380">
        <f>'1 уровень'!W2594</f>
        <v>0</v>
      </c>
      <c r="W22" s="380">
        <f>'1 уровень'!X2594</f>
        <v>0</v>
      </c>
      <c r="X22" s="380">
        <f>'1 уровень'!Y2594</f>
        <v>0</v>
      </c>
      <c r="Y22" s="380">
        <f>'1 уровень'!Z2594</f>
        <v>0</v>
      </c>
      <c r="Z22" s="381">
        <f>'1 уровень'!AA2594</f>
        <v>0</v>
      </c>
      <c r="AA22" s="380">
        <f>'1 уровень'!AB2594</f>
        <v>0</v>
      </c>
      <c r="AB22" s="380">
        <f>'1 уровень'!AC2594</f>
        <v>0</v>
      </c>
      <c r="AC22" s="981">
        <f>'1 уровень'!AB2594</f>
        <v>0</v>
      </c>
      <c r="AD22" s="977">
        <f>'1 уровень'!AC2594</f>
        <v>0</v>
      </c>
    </row>
    <row r="23" spans="1:30" s="60" customFormat="1" ht="30" x14ac:dyDescent="0.25">
      <c r="A23" s="19"/>
      <c r="B23" s="19">
        <v>1</v>
      </c>
      <c r="C23" s="176" t="s">
        <v>334</v>
      </c>
      <c r="D23" s="31">
        <f>'1 уровень'!E2595</f>
        <v>226070</v>
      </c>
      <c r="E23" s="31">
        <f>'1 уровень'!F2595</f>
        <v>56518.5</v>
      </c>
      <c r="F23" s="31">
        <f>'1 уровень'!G2595</f>
        <v>52857</v>
      </c>
      <c r="G23" s="63">
        <f>'1 уровень'!H2595</f>
        <v>93.521590275750427</v>
      </c>
      <c r="H23" s="64">
        <f>'1 уровень'!I2595</f>
        <v>0</v>
      </c>
      <c r="I23" s="64">
        <f>'1 уровень'!J2595</f>
        <v>0</v>
      </c>
      <c r="J23" s="20">
        <f>'1 уровень'!K2595</f>
        <v>0</v>
      </c>
      <c r="K23" s="20">
        <f>'1 уровень'!L2595</f>
        <v>0</v>
      </c>
      <c r="L23" s="20">
        <f>'1 уровень'!M2595</f>
        <v>0</v>
      </c>
      <c r="M23" s="20">
        <f>'1 уровень'!N2595</f>
        <v>0</v>
      </c>
      <c r="N23" s="20">
        <f>'1 уровень'!O2595</f>
        <v>0</v>
      </c>
      <c r="O23" s="20">
        <f>'1 уровень'!P2595</f>
        <v>0</v>
      </c>
      <c r="P23" s="380">
        <f>'1 уровень'!Q2595</f>
        <v>0</v>
      </c>
      <c r="Q23" s="380">
        <f>'1 уровень'!R2595</f>
        <v>0</v>
      </c>
      <c r="R23" s="380">
        <f>'1 уровень'!S2595</f>
        <v>0</v>
      </c>
      <c r="S23" s="380">
        <f>'1 уровень'!T2595</f>
        <v>0</v>
      </c>
      <c r="T23" s="380">
        <f>'1 уровень'!U2595</f>
        <v>0</v>
      </c>
      <c r="U23" s="785">
        <f>'1 уровень'!V2595</f>
        <v>0</v>
      </c>
      <c r="V23" s="380">
        <f>'1 уровень'!W2595</f>
        <v>0</v>
      </c>
      <c r="W23" s="380">
        <f>'1 уровень'!X2595</f>
        <v>0</v>
      </c>
      <c r="X23" s="380">
        <f>'1 уровень'!Y2595</f>
        <v>0</v>
      </c>
      <c r="Y23" s="380">
        <f>'1 уровень'!Z2595</f>
        <v>0</v>
      </c>
      <c r="Z23" s="381">
        <f>'1 уровень'!AA2595</f>
        <v>0</v>
      </c>
      <c r="AA23" s="380">
        <f>'1 уровень'!AB2595</f>
        <v>0</v>
      </c>
      <c r="AB23" s="380">
        <f>'1 уровень'!AC2595</f>
        <v>0</v>
      </c>
      <c r="AC23" s="981">
        <f>'1 уровень'!AB2597</f>
        <v>0</v>
      </c>
      <c r="AD23" s="977">
        <f>'1 уровень'!AC2597</f>
        <v>0</v>
      </c>
    </row>
    <row r="24" spans="1:30" s="60" customFormat="1" x14ac:dyDescent="0.25">
      <c r="A24" s="19"/>
      <c r="B24" s="19">
        <v>1</v>
      </c>
      <c r="C24" s="291"/>
      <c r="D24" s="31">
        <f>'1 уровень'!E2596</f>
        <v>0</v>
      </c>
      <c r="E24" s="31">
        <f>'1 уровень'!F2596</f>
        <v>0</v>
      </c>
      <c r="F24" s="31">
        <f>'1 уровень'!G2596</f>
        <v>0</v>
      </c>
      <c r="G24" s="63">
        <f>'1 уровень'!H2596</f>
        <v>0</v>
      </c>
      <c r="H24" s="64">
        <f>'1 уровень'!I2596</f>
        <v>0</v>
      </c>
      <c r="I24" s="64">
        <f>'1 уровень'!J2596</f>
        <v>0</v>
      </c>
      <c r="J24" s="20">
        <f>'1 уровень'!K2596</f>
        <v>0</v>
      </c>
      <c r="K24" s="20">
        <f>'1 уровень'!L2596</f>
        <v>0</v>
      </c>
      <c r="L24" s="20">
        <f>'1 уровень'!M2596</f>
        <v>0</v>
      </c>
      <c r="M24" s="20">
        <f>'1 уровень'!N2596</f>
        <v>0</v>
      </c>
      <c r="N24" s="20">
        <f>'1 уровень'!O2596</f>
        <v>0</v>
      </c>
      <c r="O24" s="20">
        <f>'1 уровень'!P2596</f>
        <v>0</v>
      </c>
      <c r="P24" s="380">
        <f>'1 уровень'!Q2596</f>
        <v>0</v>
      </c>
      <c r="Q24" s="380">
        <f>'1 уровень'!R2596</f>
        <v>0</v>
      </c>
      <c r="R24" s="380">
        <f>'1 уровень'!S2596</f>
        <v>0</v>
      </c>
      <c r="S24" s="380">
        <f>'1 уровень'!T2596</f>
        <v>0</v>
      </c>
      <c r="T24" s="380">
        <f>'1 уровень'!U2596</f>
        <v>0</v>
      </c>
      <c r="U24" s="785">
        <f>'1 уровень'!V2596</f>
        <v>0</v>
      </c>
      <c r="V24" s="380">
        <f>'1 уровень'!W2596</f>
        <v>0</v>
      </c>
      <c r="W24" s="380">
        <f>'1 уровень'!X2596</f>
        <v>0</v>
      </c>
      <c r="X24" s="380">
        <f>'1 уровень'!Y2596</f>
        <v>0</v>
      </c>
      <c r="Y24" s="380">
        <f>'1 уровень'!Z2596</f>
        <v>0</v>
      </c>
      <c r="Z24" s="381">
        <f>'1 уровень'!AA2596</f>
        <v>0</v>
      </c>
      <c r="AA24" s="380">
        <f>'1 уровень'!AB2596</f>
        <v>0</v>
      </c>
      <c r="AB24" s="380">
        <f>'1 уровень'!AC2596</f>
        <v>0</v>
      </c>
      <c r="AC24" s="981">
        <f>'1 уровень'!AB2598</f>
        <v>0</v>
      </c>
      <c r="AD24" s="977">
        <f>'1 уровень'!AC2598</f>
        <v>0</v>
      </c>
    </row>
    <row r="25" spans="1:30" s="60" customFormat="1" ht="30" x14ac:dyDescent="0.25">
      <c r="A25" s="19"/>
      <c r="B25" s="19">
        <v>1</v>
      </c>
      <c r="C25" s="176" t="s">
        <v>191</v>
      </c>
      <c r="D25" s="31">
        <f>'1 уровень'!E2597</f>
        <v>0</v>
      </c>
      <c r="E25" s="31">
        <f>'1 уровень'!F2597</f>
        <v>0</v>
      </c>
      <c r="F25" s="31">
        <f>'1 уровень'!G2597</f>
        <v>0</v>
      </c>
      <c r="G25" s="63">
        <f>'1 уровень'!H2597</f>
        <v>0</v>
      </c>
      <c r="H25" s="64">
        <f>'1 уровень'!I2597</f>
        <v>0</v>
      </c>
      <c r="I25" s="64">
        <f>'1 уровень'!J2597</f>
        <v>0</v>
      </c>
      <c r="J25" s="20">
        <f>'1 уровень'!K2597</f>
        <v>0</v>
      </c>
      <c r="K25" s="20">
        <f>'1 уровень'!L2597</f>
        <v>0</v>
      </c>
      <c r="L25" s="20">
        <f>'1 уровень'!M2597</f>
        <v>0</v>
      </c>
      <c r="M25" s="20">
        <f>'1 уровень'!N2597</f>
        <v>0</v>
      </c>
      <c r="N25" s="20">
        <f>'1 уровень'!O2597</f>
        <v>0</v>
      </c>
      <c r="O25" s="20">
        <f>'1 уровень'!P2597</f>
        <v>0</v>
      </c>
      <c r="P25" s="380">
        <f>'1 уровень'!Q2597</f>
        <v>0</v>
      </c>
      <c r="Q25" s="380">
        <f>'1 уровень'!R2597</f>
        <v>0</v>
      </c>
      <c r="R25" s="380">
        <f>'1 уровень'!S2597</f>
        <v>0</v>
      </c>
      <c r="S25" s="380">
        <f>'1 уровень'!T2597</f>
        <v>0</v>
      </c>
      <c r="T25" s="380">
        <f>'1 уровень'!U2597</f>
        <v>0</v>
      </c>
      <c r="U25" s="785">
        <f>'1 уровень'!V2597</f>
        <v>0</v>
      </c>
      <c r="V25" s="380">
        <f>'1 уровень'!W2597</f>
        <v>0</v>
      </c>
      <c r="W25" s="380">
        <f>'1 уровень'!X2597</f>
        <v>0</v>
      </c>
      <c r="X25" s="380">
        <f>'1 уровень'!Y2597</f>
        <v>0</v>
      </c>
      <c r="Y25" s="380">
        <f>'1 уровень'!Z2597</f>
        <v>0</v>
      </c>
      <c r="Z25" s="381">
        <f>'1 уровень'!AA2597</f>
        <v>0</v>
      </c>
      <c r="AA25" s="380">
        <f>'1 уровень'!AB2597</f>
        <v>0</v>
      </c>
      <c r="AB25" s="380">
        <f>'1 уровень'!AC2597</f>
        <v>0</v>
      </c>
      <c r="AC25" s="981"/>
      <c r="AD25" s="977"/>
    </row>
    <row r="26" spans="1:30" s="60" customFormat="1" ht="100.5" x14ac:dyDescent="0.25">
      <c r="A26" s="19"/>
      <c r="B26" s="19">
        <v>1</v>
      </c>
      <c r="C26" s="291" t="s">
        <v>460</v>
      </c>
      <c r="D26" s="31">
        <f>'1 уровень'!E2598</f>
        <v>165522</v>
      </c>
      <c r="E26" s="31">
        <f>'1 уровень'!F2598</f>
        <v>41383.75</v>
      </c>
      <c r="F26" s="31">
        <f>'1 уровень'!G2598</f>
        <v>30491</v>
      </c>
      <c r="G26" s="63">
        <f>'1 уровень'!H2598</f>
        <v>73.678678225148758</v>
      </c>
      <c r="H26" s="64">
        <f>'1 уровень'!I2598</f>
        <v>0</v>
      </c>
      <c r="I26" s="64">
        <f>'1 уровень'!J2598</f>
        <v>0</v>
      </c>
      <c r="J26" s="20">
        <f>'1 уровень'!K2598</f>
        <v>0</v>
      </c>
      <c r="K26" s="20">
        <f>'1 уровень'!L2598</f>
        <v>0</v>
      </c>
      <c r="L26" s="20">
        <f>'1 уровень'!M2598</f>
        <v>0</v>
      </c>
      <c r="M26" s="20">
        <f>'1 уровень'!N2598</f>
        <v>0</v>
      </c>
      <c r="N26" s="20">
        <f>'1 уровень'!O2598</f>
        <v>0</v>
      </c>
      <c r="O26" s="20">
        <f>'1 уровень'!P2598</f>
        <v>0</v>
      </c>
      <c r="P26" s="380">
        <f>'1 уровень'!Q2598</f>
        <v>623147.08059999999</v>
      </c>
      <c r="Q26" s="380">
        <f>'1 уровень'!R2598</f>
        <v>623147.08059999999</v>
      </c>
      <c r="R26" s="380">
        <f>'1 уровень'!S2598</f>
        <v>623147.08059999999</v>
      </c>
      <c r="S26" s="380">
        <f>'1 уровень'!T2598</f>
        <v>155786.77015</v>
      </c>
      <c r="T26" s="380">
        <f>'1 уровень'!U2598</f>
        <v>109743.78516999999</v>
      </c>
      <c r="U26" s="785">
        <f>'1 уровень'!V2598</f>
        <v>0</v>
      </c>
      <c r="V26" s="380">
        <f>'1 уровень'!W2598</f>
        <v>0</v>
      </c>
      <c r="W26" s="380">
        <f>'1 уровень'!X2598</f>
        <v>-46298.719199999992</v>
      </c>
      <c r="X26" s="380">
        <f>'1 уровень'!Y2598</f>
        <v>0</v>
      </c>
      <c r="Y26" s="380">
        <f>'1 уровень'!Z2598</f>
        <v>-143.76169000000002</v>
      </c>
      <c r="Z26" s="381">
        <f>'1 уровень'!AA2598</f>
        <v>109600.02347999997</v>
      </c>
      <c r="AA26" s="380">
        <f>'1 уровень'!AB2598</f>
        <v>0</v>
      </c>
      <c r="AB26" s="380">
        <f>'1 уровень'!AC2598</f>
        <v>0</v>
      </c>
      <c r="AC26" s="981"/>
      <c r="AD26" s="977"/>
    </row>
    <row r="27" spans="1:30" s="60" customFormat="1" x14ac:dyDescent="0.25">
      <c r="A27" s="19"/>
      <c r="B27" s="19">
        <v>1</v>
      </c>
      <c r="C27" s="291" t="s">
        <v>561</v>
      </c>
      <c r="D27" s="31">
        <f>'1 уровень'!E2599</f>
        <v>26667</v>
      </c>
      <c r="E27" s="31">
        <f>'1 уровень'!F2599</f>
        <v>6667.5</v>
      </c>
      <c r="F27" s="31">
        <f>'1 уровень'!G2599</f>
        <v>2899</v>
      </c>
      <c r="G27" s="63">
        <f>'1 уровень'!H2599</f>
        <v>43.479565054368202</v>
      </c>
      <c r="H27" s="64">
        <f>'1 уровень'!I2599</f>
        <v>0</v>
      </c>
      <c r="I27" s="64">
        <f>'1 уровень'!J2599</f>
        <v>0</v>
      </c>
      <c r="J27" s="20">
        <f>'1 уровень'!K2599</f>
        <v>0</v>
      </c>
      <c r="K27" s="20">
        <f>'1 уровень'!L2599</f>
        <v>0</v>
      </c>
      <c r="L27" s="20">
        <f>'1 уровень'!M2599</f>
        <v>0</v>
      </c>
      <c r="M27" s="20">
        <f>'1 уровень'!N2599</f>
        <v>0</v>
      </c>
      <c r="N27" s="20">
        <f>'1 уровень'!O2599</f>
        <v>0</v>
      </c>
      <c r="O27" s="20">
        <f>'1 уровень'!P2599</f>
        <v>0</v>
      </c>
      <c r="P27" s="3570">
        <f>'1 уровень'!Q2599</f>
        <v>141516.58129999999</v>
      </c>
      <c r="Q27" s="3570">
        <f>'1 уровень'!R2599</f>
        <v>141516.58129999999</v>
      </c>
      <c r="R27" s="3570">
        <f>'1 уровень'!S2599</f>
        <v>141516.58129999999</v>
      </c>
      <c r="S27" s="3570">
        <f>'1 уровень'!T2599</f>
        <v>35379.145324999998</v>
      </c>
      <c r="T27" s="3570">
        <f>'1 уровень'!U2599</f>
        <v>15290.645660000002</v>
      </c>
      <c r="U27" s="3571">
        <f>'1 уровень'!V2599</f>
        <v>0</v>
      </c>
      <c r="V27" s="3570">
        <f>'1 уровень'!W2599</f>
        <v>0</v>
      </c>
      <c r="W27" s="3570">
        <f>'1 уровень'!X2599</f>
        <v>-20088.499664999999</v>
      </c>
      <c r="X27" s="3570">
        <f>'1 уровень'!Y2599</f>
        <v>0</v>
      </c>
      <c r="Y27" s="3570">
        <f>'1 уровень'!Z2599</f>
        <v>-10.295800000000002</v>
      </c>
      <c r="Z27" s="3572">
        <f>'1 уровень'!AA2599</f>
        <v>15280.349860000002</v>
      </c>
      <c r="AA27" s="3570">
        <f>'1 уровень'!AB2599</f>
        <v>0</v>
      </c>
      <c r="AB27" s="3570">
        <f>'1 уровень'!AC2599</f>
        <v>0</v>
      </c>
      <c r="AC27" s="981"/>
      <c r="AD27" s="3573"/>
    </row>
    <row r="28" spans="1:30" s="60" customFormat="1" x14ac:dyDescent="0.25">
      <c r="A28" s="19"/>
      <c r="B28" s="19"/>
      <c r="C28" s="291" t="s">
        <v>562</v>
      </c>
      <c r="D28" s="31">
        <f>'1 уровень'!E2600</f>
        <v>35782</v>
      </c>
      <c r="E28" s="31">
        <f>'1 уровень'!F2600</f>
        <v>8946.75</v>
      </c>
      <c r="F28" s="31">
        <f>'1 уровень'!G2600</f>
        <v>5024</v>
      </c>
      <c r="G28" s="63">
        <f>'1 уровень'!H2600</f>
        <v>56.154469500097804</v>
      </c>
      <c r="H28" s="64">
        <f>'1 уровень'!I2600</f>
        <v>0</v>
      </c>
      <c r="I28" s="64">
        <f>'1 уровень'!J2600</f>
        <v>0</v>
      </c>
      <c r="J28" s="20">
        <f>'1 уровень'!K2600</f>
        <v>0</v>
      </c>
      <c r="K28" s="20">
        <f>'1 уровень'!L2600</f>
        <v>0</v>
      </c>
      <c r="L28" s="20">
        <f>'1 уровень'!M2600</f>
        <v>0</v>
      </c>
      <c r="M28" s="20">
        <f>'1 уровень'!N2600</f>
        <v>0</v>
      </c>
      <c r="N28" s="20">
        <f>'1 уровень'!O2600</f>
        <v>0</v>
      </c>
      <c r="O28" s="20">
        <f>'1 уровень'!P2600</f>
        <v>0</v>
      </c>
      <c r="P28" s="3570">
        <f>'1 уровень'!Q2600</f>
        <v>71696.582600000009</v>
      </c>
      <c r="Q28" s="3570">
        <f>'1 уровень'!R2600</f>
        <v>71696.582600000009</v>
      </c>
      <c r="R28" s="3570">
        <f>'1 уровень'!S2600</f>
        <v>71696.582600000009</v>
      </c>
      <c r="S28" s="3570">
        <f>'1 уровень'!T2600</f>
        <v>17924.145650000002</v>
      </c>
      <c r="T28" s="3570">
        <f>'1 уровень'!U2600</f>
        <v>10028.000639999998</v>
      </c>
      <c r="U28" s="3571">
        <f>'1 уровень'!V2600</f>
        <v>0</v>
      </c>
      <c r="V28" s="3570">
        <f>'1 уровень'!W2600</f>
        <v>0</v>
      </c>
      <c r="W28" s="3570">
        <f>'1 уровень'!X2600</f>
        <v>-7896.145010000002</v>
      </c>
      <c r="X28" s="3570">
        <f>'1 уровень'!Y2600</f>
        <v>0</v>
      </c>
      <c r="Y28" s="3570">
        <f>'1 уровень'!Z2600</f>
        <v>-9.4676399999999994</v>
      </c>
      <c r="Z28" s="3572">
        <f>'1 уровень'!AA2600</f>
        <v>10018.532999999999</v>
      </c>
      <c r="AA28" s="3570">
        <f>'1 уровень'!AB2600</f>
        <v>0</v>
      </c>
      <c r="AB28" s="3570">
        <f>'1 уровень'!AC2600</f>
        <v>0</v>
      </c>
      <c r="AC28" s="981"/>
      <c r="AD28" s="3573"/>
    </row>
    <row r="29" spans="1:30" s="60" customFormat="1" ht="29.25" x14ac:dyDescent="0.25">
      <c r="A29" s="19"/>
      <c r="B29" s="19">
        <v>1</v>
      </c>
      <c r="C29" s="291" t="s">
        <v>563</v>
      </c>
      <c r="D29" s="32">
        <f>'1 уровень'!E2601</f>
        <v>82298</v>
      </c>
      <c r="E29" s="32">
        <f>'1 уровень'!F2601</f>
        <v>20575.5</v>
      </c>
      <c r="F29" s="32">
        <f>'1 уровень'!G2601</f>
        <v>15930</v>
      </c>
      <c r="G29" s="63">
        <f>'1 уровень'!H2601</f>
        <v>77.422176860829623</v>
      </c>
      <c r="H29" s="64">
        <f>'1 уровень'!I2601</f>
        <v>0</v>
      </c>
      <c r="I29" s="64">
        <f>'1 уровень'!J2601</f>
        <v>0</v>
      </c>
      <c r="J29" s="20">
        <f>'1 уровень'!K2601</f>
        <v>0</v>
      </c>
      <c r="K29" s="20">
        <f>'1 уровень'!L2601</f>
        <v>0</v>
      </c>
      <c r="L29" s="20">
        <f>'1 уровень'!M2601</f>
        <v>0</v>
      </c>
      <c r="M29" s="20">
        <f>'1 уровень'!N2601</f>
        <v>0</v>
      </c>
      <c r="N29" s="20">
        <f>'1 уровень'!O2601</f>
        <v>0</v>
      </c>
      <c r="O29" s="20">
        <f>'1 уровень'!P2601</f>
        <v>0</v>
      </c>
      <c r="P29" s="3570">
        <f>'1 уровень'!Q2601</f>
        <v>366393.75360000005</v>
      </c>
      <c r="Q29" s="3570">
        <f>'1 уровень'!R2601</f>
        <v>366393.75360000005</v>
      </c>
      <c r="R29" s="3570">
        <f>'1 уровень'!S2601</f>
        <v>366393.75360000005</v>
      </c>
      <c r="S29" s="3570">
        <f>'1 уровень'!T2601</f>
        <v>91598.438400000014</v>
      </c>
      <c r="T29" s="3570">
        <f>'1 уровень'!U2601</f>
        <v>70581.808720000001</v>
      </c>
      <c r="U29" s="3571">
        <f>'1 уровень'!V2601</f>
        <v>0</v>
      </c>
      <c r="V29" s="3570">
        <f>'1 уровень'!W2601</f>
        <v>0</v>
      </c>
      <c r="W29" s="3570">
        <f>'1 уровень'!X2601</f>
        <v>-21016.629679999998</v>
      </c>
      <c r="X29" s="3570">
        <f>'1 уровень'!Y2601</f>
        <v>0</v>
      </c>
      <c r="Y29" s="3570">
        <f>'1 уровень'!Z2601</f>
        <v>-106.34954999999998</v>
      </c>
      <c r="Z29" s="3572">
        <f>'1 уровень'!AA2601</f>
        <v>70475.459170000002</v>
      </c>
      <c r="AA29" s="3570">
        <f>'1 уровень'!AB2601</f>
        <v>0</v>
      </c>
      <c r="AB29" s="3570">
        <f>'1 уровень'!AC2601</f>
        <v>0</v>
      </c>
      <c r="AC29" s="981">
        <f>'1 уровень'!AB2603</f>
        <v>0</v>
      </c>
      <c r="AD29" s="3573">
        <f>'1 уровень'!AC2603</f>
        <v>0</v>
      </c>
    </row>
    <row r="30" spans="1:30" s="60" customFormat="1" x14ac:dyDescent="0.25">
      <c r="A30" s="19"/>
      <c r="B30" s="19">
        <v>1</v>
      </c>
      <c r="C30" s="291" t="s">
        <v>670</v>
      </c>
      <c r="D30" s="32">
        <f>'1 уровень'!E2602</f>
        <v>20775</v>
      </c>
      <c r="E30" s="32">
        <f>'1 уровень'!F2602</f>
        <v>5194</v>
      </c>
      <c r="F30" s="32">
        <f>'1 уровень'!G2602</f>
        <v>6638</v>
      </c>
      <c r="G30" s="63">
        <f>'1 уровень'!H2602</f>
        <v>127.80130920292645</v>
      </c>
      <c r="H30" s="64">
        <f>'1 уровень'!I2602</f>
        <v>0</v>
      </c>
      <c r="I30" s="64">
        <f>'1 уровень'!J2602</f>
        <v>0</v>
      </c>
      <c r="J30" s="20">
        <f>'1 уровень'!K2602</f>
        <v>0</v>
      </c>
      <c r="K30" s="20">
        <f>'1 уровень'!L2602</f>
        <v>0</v>
      </c>
      <c r="L30" s="20">
        <f>'1 уровень'!M2602</f>
        <v>0</v>
      </c>
      <c r="M30" s="20">
        <f>'1 уровень'!N2602</f>
        <v>0</v>
      </c>
      <c r="N30" s="20">
        <f>'1 уровень'!O2602</f>
        <v>0</v>
      </c>
      <c r="O30" s="20">
        <f>'1 уровень'!P2602</f>
        <v>0</v>
      </c>
      <c r="P30" s="3570">
        <f>'1 уровень'!Q2602</f>
        <v>43540.163100000005</v>
      </c>
      <c r="Q30" s="3570">
        <f>'1 уровень'!R2602</f>
        <v>43540.163100000005</v>
      </c>
      <c r="R30" s="3570">
        <f>'1 уровень'!S2602</f>
        <v>43540.163100000005</v>
      </c>
      <c r="S30" s="3570">
        <f>'1 уровень'!T2602</f>
        <v>10885.040775000001</v>
      </c>
      <c r="T30" s="3570">
        <f>'1 уровень'!U2602</f>
        <v>13843.330149999998</v>
      </c>
      <c r="U30" s="3571">
        <f>'1 уровень'!V2602</f>
        <v>0</v>
      </c>
      <c r="V30" s="3570">
        <f>'1 уровень'!W2602</f>
        <v>0</v>
      </c>
      <c r="W30" s="3570">
        <f>'1 уровень'!X2602</f>
        <v>2702.5551550000009</v>
      </c>
      <c r="X30" s="3570">
        <f>'1 уровень'!Y2602</f>
        <v>0</v>
      </c>
      <c r="Y30" s="3570">
        <f>'1 уровень'!Z2602</f>
        <v>-17.648700000000002</v>
      </c>
      <c r="Z30" s="3572">
        <f>'1 уровень'!AA2602</f>
        <v>13825.68145</v>
      </c>
      <c r="AA30" s="3570">
        <f>'1 уровень'!AB2602</f>
        <v>0</v>
      </c>
      <c r="AB30" s="3570">
        <f>'1 уровень'!AC2602</f>
        <v>0</v>
      </c>
      <c r="AC30" s="981">
        <f>'1 уровень'!AB2604</f>
        <v>0</v>
      </c>
      <c r="AD30" s="3573">
        <f>'1 уровень'!AC2604</f>
        <v>0</v>
      </c>
    </row>
    <row r="31" spans="1:30" s="60" customFormat="1" ht="43.5" x14ac:dyDescent="0.25">
      <c r="A31" s="19"/>
      <c r="B31" s="19">
        <v>1</v>
      </c>
      <c r="C31" s="291" t="s">
        <v>436</v>
      </c>
      <c r="D31" s="32">
        <f>'1 уровень'!E2603</f>
        <v>576642</v>
      </c>
      <c r="E31" s="32">
        <f>'1 уровень'!F2603</f>
        <v>144165.25</v>
      </c>
      <c r="F31" s="32">
        <f>'1 уровень'!G2603</f>
        <v>123065</v>
      </c>
      <c r="G31" s="63">
        <f>'1 уровень'!H2603</f>
        <v>85.363844615814145</v>
      </c>
      <c r="H31" s="64">
        <f>'1 уровень'!I2603</f>
        <v>0</v>
      </c>
      <c r="I31" s="64">
        <f>'1 уровень'!J2603</f>
        <v>0</v>
      </c>
      <c r="J31" s="20">
        <f>'1 уровень'!K2603</f>
        <v>0</v>
      </c>
      <c r="K31" s="20">
        <f>'1 уровень'!L2603</f>
        <v>0</v>
      </c>
      <c r="L31" s="20">
        <f>'1 уровень'!M2603</f>
        <v>0</v>
      </c>
      <c r="M31" s="20">
        <f>'1 уровень'!N2603</f>
        <v>0</v>
      </c>
      <c r="N31" s="20">
        <f>'1 уровень'!O2603</f>
        <v>0</v>
      </c>
      <c r="O31" s="20">
        <f>'1 уровень'!P2603</f>
        <v>0</v>
      </c>
      <c r="P31" s="380">
        <f>'1 уровень'!Q2603</f>
        <v>1901073.6168700003</v>
      </c>
      <c r="Q31" s="380">
        <f>'1 уровень'!R2603</f>
        <v>1901073.6168700003</v>
      </c>
      <c r="R31" s="380">
        <f>'1 уровень'!S2603</f>
        <v>1901073.6168700003</v>
      </c>
      <c r="S31" s="380">
        <f>'1 уровень'!T2603</f>
        <v>475268.40421750006</v>
      </c>
      <c r="T31" s="380">
        <f>'1 уровень'!U2603</f>
        <v>406724.57689000003</v>
      </c>
      <c r="U31" s="785">
        <f>'1 уровень'!V2603</f>
        <v>0</v>
      </c>
      <c r="V31" s="380">
        <f>'1 уровень'!W2603</f>
        <v>0</v>
      </c>
      <c r="W31" s="380">
        <f>'1 уровень'!X2603</f>
        <v>-68543.827327499981</v>
      </c>
      <c r="X31" s="380">
        <f>'1 уровень'!Y2603</f>
        <v>-358.63612000000001</v>
      </c>
      <c r="Y31" s="380">
        <f>'1 уровень'!Z2603</f>
        <v>-187.1934</v>
      </c>
      <c r="Z31" s="381">
        <f>'1 уровень'!AA2603</f>
        <v>406537.38348999992</v>
      </c>
      <c r="AA31" s="380">
        <f>'1 уровень'!AB2603</f>
        <v>0</v>
      </c>
      <c r="AB31" s="380">
        <f>'1 уровень'!AC2603</f>
        <v>0</v>
      </c>
      <c r="AC31" s="980">
        <f>'1 уровень'!AB2611</f>
        <v>0</v>
      </c>
      <c r="AD31" s="977">
        <f>'1 уровень'!AC2611</f>
        <v>0</v>
      </c>
    </row>
    <row r="32" spans="1:30" s="60" customFormat="1" ht="30" x14ac:dyDescent="0.25">
      <c r="A32" s="19"/>
      <c r="B32" s="19">
        <v>1</v>
      </c>
      <c r="C32" s="176" t="s">
        <v>267</v>
      </c>
      <c r="D32" s="31">
        <f>'1 уровень'!E2604</f>
        <v>364734</v>
      </c>
      <c r="E32" s="31">
        <f>'1 уровень'!F2604</f>
        <v>91187.25</v>
      </c>
      <c r="F32" s="31">
        <f>'1 уровень'!G2604</f>
        <v>64589</v>
      </c>
      <c r="G32" s="63">
        <f>'1 уровень'!H2604</f>
        <v>70.831174314391546</v>
      </c>
      <c r="H32" s="64">
        <f>'1 уровень'!I2604</f>
        <v>0</v>
      </c>
      <c r="I32" s="64">
        <f>'1 уровень'!J2604</f>
        <v>0</v>
      </c>
      <c r="J32" s="20">
        <f>'1 уровень'!K2604</f>
        <v>0</v>
      </c>
      <c r="K32" s="20">
        <f>'1 уровень'!L2604</f>
        <v>0</v>
      </c>
      <c r="L32" s="20">
        <f>'1 уровень'!M2604</f>
        <v>0</v>
      </c>
      <c r="M32" s="20">
        <f>'1 уровень'!N2604</f>
        <v>0</v>
      </c>
      <c r="N32" s="20">
        <f>'1 уровень'!O2604</f>
        <v>0</v>
      </c>
      <c r="O32" s="20">
        <f>'1 уровень'!P2604</f>
        <v>0</v>
      </c>
      <c r="P32" s="380">
        <f>'1 уровень'!Q2604</f>
        <v>1288225.9168700001</v>
      </c>
      <c r="Q32" s="380">
        <f>'1 уровень'!R2604</f>
        <v>1288225.9168700001</v>
      </c>
      <c r="R32" s="380">
        <f>'1 уровень'!S2604</f>
        <v>1288225.9168700001</v>
      </c>
      <c r="S32" s="380">
        <f>'1 уровень'!T2604</f>
        <v>322056.47921750002</v>
      </c>
      <c r="T32" s="380">
        <f>'1 уровень'!U2604</f>
        <v>250255.70395000002</v>
      </c>
      <c r="U32" s="785">
        <f>'1 уровень'!V2604</f>
        <v>0</v>
      </c>
      <c r="V32" s="380">
        <f>'1 уровень'!W2604</f>
        <v>0</v>
      </c>
      <c r="W32" s="380">
        <f>'1 уровень'!X2604</f>
        <v>-71800.775267499994</v>
      </c>
      <c r="X32" s="380">
        <f>'1 уровень'!Y2604</f>
        <v>-143.17797000000002</v>
      </c>
      <c r="Y32" s="380">
        <f>'1 уровень'!Z2604</f>
        <v>-154.36536999999998</v>
      </c>
      <c r="Z32" s="381">
        <f>'1 уровень'!AA2604</f>
        <v>250101.33858000001</v>
      </c>
      <c r="AA32" s="380">
        <f>'1 уровень'!AB2604</f>
        <v>0</v>
      </c>
      <c r="AB32" s="380">
        <f>'1 уровень'!AC2604</f>
        <v>0</v>
      </c>
      <c r="AC32" s="981">
        <f>'1 уровень'!AB2612</f>
        <v>0</v>
      </c>
      <c r="AD32" s="977">
        <f>'1 уровень'!AC2612</f>
        <v>0</v>
      </c>
    </row>
    <row r="33" spans="1:30" s="60" customFormat="1" ht="30" x14ac:dyDescent="0.25">
      <c r="A33" s="19"/>
      <c r="B33" s="19"/>
      <c r="C33" s="176" t="s">
        <v>437</v>
      </c>
      <c r="D33" s="31">
        <f>'1 уровень'!E2605</f>
        <v>244271</v>
      </c>
      <c r="E33" s="31">
        <f>'1 уровень'!F2605</f>
        <v>61068.5</v>
      </c>
      <c r="F33" s="31">
        <f>'1 уровень'!G2605</f>
        <v>49619</v>
      </c>
      <c r="G33" s="63">
        <f>'1 уровень'!H2605</f>
        <v>81.251381645201704</v>
      </c>
      <c r="H33" s="64">
        <f>'1 уровень'!I2605</f>
        <v>0</v>
      </c>
      <c r="I33" s="64">
        <f>'1 уровень'!J2605</f>
        <v>0</v>
      </c>
      <c r="J33" s="20">
        <f>'1 уровень'!K2605</f>
        <v>0</v>
      </c>
      <c r="K33" s="20">
        <f>'1 уровень'!L2605</f>
        <v>0</v>
      </c>
      <c r="L33" s="20">
        <f>'1 уровень'!M2605</f>
        <v>0</v>
      </c>
      <c r="M33" s="20">
        <f>'1 уровень'!N2605</f>
        <v>0</v>
      </c>
      <c r="N33" s="20">
        <f>'1 уровень'!O2605</f>
        <v>0</v>
      </c>
      <c r="O33" s="20">
        <f>'1 уровень'!P2605</f>
        <v>0</v>
      </c>
      <c r="P33" s="380">
        <f>'1 уровень'!Q2605</f>
        <v>1047922.59</v>
      </c>
      <c r="Q33" s="380">
        <f>'1 уровень'!R2605</f>
        <v>1047922.59</v>
      </c>
      <c r="R33" s="380">
        <f>'1 уровень'!S2605</f>
        <v>1047922.59</v>
      </c>
      <c r="S33" s="380">
        <f>'1 уровень'!T2605</f>
        <v>261980.64749999999</v>
      </c>
      <c r="T33" s="380">
        <f>'1 уровень'!U2605</f>
        <v>214979.07558</v>
      </c>
      <c r="U33" s="785">
        <f>'1 уровень'!V2605</f>
        <v>0</v>
      </c>
      <c r="V33" s="380">
        <f>'1 уровень'!W2605</f>
        <v>0</v>
      </c>
      <c r="W33" s="380">
        <f>'1 уровень'!X2605</f>
        <v>-47001.571919999995</v>
      </c>
      <c r="X33" s="380">
        <f>'1 уровень'!Y2605</f>
        <v>-124.55925000000001</v>
      </c>
      <c r="Y33" s="380">
        <f>'1 уровень'!Z2605</f>
        <v>-125.90088</v>
      </c>
      <c r="Z33" s="381">
        <f>'1 уровень'!AA2605</f>
        <v>214853.1747</v>
      </c>
      <c r="AA33" s="380">
        <f>'1 уровень'!AB2605</f>
        <v>0</v>
      </c>
      <c r="AB33" s="380">
        <f>'1 уровень'!AC2605</f>
        <v>0</v>
      </c>
      <c r="AC33" s="981"/>
      <c r="AD33" s="977"/>
    </row>
    <row r="34" spans="1:30" s="60" customFormat="1" ht="30" x14ac:dyDescent="0.25">
      <c r="A34" s="19"/>
      <c r="B34" s="19"/>
      <c r="C34" s="176" t="s">
        <v>671</v>
      </c>
      <c r="D34" s="31">
        <f>'1 уровень'!E2606</f>
        <v>29935</v>
      </c>
      <c r="E34" s="31">
        <f>'1 уровень'!F2606</f>
        <v>7484.5</v>
      </c>
      <c r="F34" s="31">
        <f>'1 уровень'!G2606</f>
        <v>5970</v>
      </c>
      <c r="G34" s="63">
        <f>'1 уровень'!H2606</f>
        <v>79.764847351192472</v>
      </c>
      <c r="H34" s="64">
        <f>'1 уровень'!I2606</f>
        <v>0</v>
      </c>
      <c r="I34" s="64">
        <f>'1 уровень'!J2606</f>
        <v>0</v>
      </c>
      <c r="J34" s="20">
        <f>'1 уровень'!K2606</f>
        <v>0</v>
      </c>
      <c r="K34" s="20">
        <f>'1 уровень'!L2606</f>
        <v>0</v>
      </c>
      <c r="L34" s="20">
        <f>'1 уровень'!M2606</f>
        <v>0</v>
      </c>
      <c r="M34" s="20">
        <f>'1 уровень'!N2606</f>
        <v>0</v>
      </c>
      <c r="N34" s="20">
        <f>'1 уровень'!O2606</f>
        <v>0</v>
      </c>
      <c r="O34" s="20">
        <f>'1 уровень'!P2606</f>
        <v>0</v>
      </c>
      <c r="P34" s="380">
        <f>'1 уровень'!Q2606</f>
        <v>57583.830999999991</v>
      </c>
      <c r="Q34" s="380">
        <f>'1 уровень'!R2606</f>
        <v>57583.830999999991</v>
      </c>
      <c r="R34" s="380">
        <f>'1 уровень'!S2606</f>
        <v>57583.830999999991</v>
      </c>
      <c r="S34" s="380">
        <f>'1 уровень'!T2606</f>
        <v>14395.957749999998</v>
      </c>
      <c r="T34" s="380">
        <f>'1 уровень'!U2606</f>
        <v>11997.051389999999</v>
      </c>
      <c r="U34" s="785">
        <f>'1 уровень'!V2606</f>
        <v>0</v>
      </c>
      <c r="V34" s="380">
        <f>'1 уровень'!W2606</f>
        <v>0</v>
      </c>
      <c r="W34" s="380">
        <f>'1 уровень'!X2606</f>
        <v>-2398.9063599999999</v>
      </c>
      <c r="X34" s="380">
        <f>'1 уровень'!Y2606</f>
        <v>0</v>
      </c>
      <c r="Y34" s="380">
        <f>'1 уровень'!Z2606</f>
        <v>-6.6301800000000011</v>
      </c>
      <c r="Z34" s="381">
        <f>'1 уровень'!AA2606</f>
        <v>11990.421209999999</v>
      </c>
      <c r="AA34" s="380">
        <f>'1 уровень'!AB2606</f>
        <v>0</v>
      </c>
      <c r="AB34" s="380">
        <f>'1 уровень'!AC2606</f>
        <v>0</v>
      </c>
      <c r="AC34" s="981"/>
      <c r="AD34" s="977"/>
    </row>
    <row r="35" spans="1:30" s="60" customFormat="1" ht="30" x14ac:dyDescent="0.25">
      <c r="A35" s="19"/>
      <c r="B35" s="19"/>
      <c r="C35" s="176" t="s">
        <v>672</v>
      </c>
      <c r="D35" s="31">
        <f>'1 уровень'!E2607</f>
        <v>0</v>
      </c>
      <c r="E35" s="31">
        <f>'1 уровень'!F2607</f>
        <v>0</v>
      </c>
      <c r="F35" s="31">
        <f>'1 уровень'!G2607</f>
        <v>0</v>
      </c>
      <c r="G35" s="63">
        <f>'1 уровень'!H2607</f>
        <v>0</v>
      </c>
      <c r="H35" s="64">
        <f>'1 уровень'!I2607</f>
        <v>0</v>
      </c>
      <c r="I35" s="64">
        <f>'1 уровень'!J2607</f>
        <v>0</v>
      </c>
      <c r="J35" s="20">
        <f>'1 уровень'!K2607</f>
        <v>0</v>
      </c>
      <c r="K35" s="20">
        <f>'1 уровень'!L2607</f>
        <v>0</v>
      </c>
      <c r="L35" s="20">
        <f>'1 уровень'!M2607</f>
        <v>0</v>
      </c>
      <c r="M35" s="20">
        <f>'1 уровень'!N2607</f>
        <v>0</v>
      </c>
      <c r="N35" s="20">
        <f>'1 уровень'!O2607</f>
        <v>0</v>
      </c>
      <c r="O35" s="20">
        <f>'1 уровень'!P2607</f>
        <v>0</v>
      </c>
      <c r="P35" s="380">
        <f>'1 уровень'!Q2607</f>
        <v>0</v>
      </c>
      <c r="Q35" s="380">
        <f>'1 уровень'!R2607</f>
        <v>0</v>
      </c>
      <c r="R35" s="380">
        <f>'1 уровень'!S2607</f>
        <v>0</v>
      </c>
      <c r="S35" s="380">
        <f>'1 уровень'!T2607</f>
        <v>0</v>
      </c>
      <c r="T35" s="380">
        <f>'1 уровень'!U2607</f>
        <v>8.3168400000000009</v>
      </c>
      <c r="U35" s="785">
        <f>'1 уровень'!V2607</f>
        <v>0</v>
      </c>
      <c r="V35" s="380">
        <f>'1 уровень'!W2607</f>
        <v>0</v>
      </c>
      <c r="W35" s="380">
        <f>'1 уровень'!X2607</f>
        <v>8.3168400000000009</v>
      </c>
      <c r="X35" s="380">
        <f>'1 уровень'!Y2607</f>
        <v>0</v>
      </c>
      <c r="Y35" s="380">
        <f>'1 уровень'!Z2607</f>
        <v>0</v>
      </c>
      <c r="Z35" s="381">
        <f>'1 уровень'!AA2607</f>
        <v>8.3168400000000009</v>
      </c>
      <c r="AA35" s="380">
        <f>'1 уровень'!AB2607</f>
        <v>0</v>
      </c>
      <c r="AB35" s="380">
        <f>'1 уровень'!AC2607</f>
        <v>0</v>
      </c>
      <c r="AC35" s="981"/>
      <c r="AD35" s="977"/>
    </row>
    <row r="36" spans="1:30" s="60" customFormat="1" ht="60" x14ac:dyDescent="0.25">
      <c r="A36" s="19"/>
      <c r="B36" s="19"/>
      <c r="C36" s="176" t="s">
        <v>673</v>
      </c>
      <c r="D36" s="31">
        <f>'1 уровень'!E2608</f>
        <v>89281</v>
      </c>
      <c r="E36" s="31">
        <f>'1 уровень'!F2608</f>
        <v>22321</v>
      </c>
      <c r="F36" s="31">
        <f>'1 уровень'!G2608</f>
        <v>8211</v>
      </c>
      <c r="G36" s="63">
        <f>'1 уровень'!H2608</f>
        <v>36.785986290936783</v>
      </c>
      <c r="H36" s="64">
        <f>'1 уровень'!I2608</f>
        <v>0</v>
      </c>
      <c r="I36" s="64">
        <f>'1 уровень'!J2608</f>
        <v>0</v>
      </c>
      <c r="J36" s="20">
        <f>'1 уровень'!K2608</f>
        <v>0</v>
      </c>
      <c r="K36" s="20">
        <f>'1 уровень'!L2608</f>
        <v>0</v>
      </c>
      <c r="L36" s="20">
        <f>'1 уровень'!M2608</f>
        <v>0</v>
      </c>
      <c r="M36" s="20">
        <f>'1 уровень'!N2608</f>
        <v>0</v>
      </c>
      <c r="N36" s="20">
        <f>'1 уровень'!O2608</f>
        <v>0</v>
      </c>
      <c r="O36" s="20">
        <f>'1 уровень'!P2608</f>
        <v>0</v>
      </c>
      <c r="P36" s="380">
        <f>'1 уровень'!Q2608</f>
        <v>171877.08027000001</v>
      </c>
      <c r="Q36" s="380">
        <f>'1 уровень'!R2608</f>
        <v>171877.08027000001</v>
      </c>
      <c r="R36" s="380">
        <f>'1 уровень'!S2608</f>
        <v>171877.08027000001</v>
      </c>
      <c r="S36" s="380">
        <f>'1 уровень'!T2608</f>
        <v>42969.270067500001</v>
      </c>
      <c r="T36" s="380">
        <f>'1 уровень'!U2608</f>
        <v>16168.307359999997</v>
      </c>
      <c r="U36" s="785">
        <f>'1 уровень'!V2608</f>
        <v>0</v>
      </c>
      <c r="V36" s="380">
        <f>'1 уровень'!W2608</f>
        <v>0</v>
      </c>
      <c r="W36" s="380">
        <f>'1 уровень'!X2608</f>
        <v>-26800.962707500003</v>
      </c>
      <c r="X36" s="380">
        <f>'1 уровень'!Y2608</f>
        <v>-18.61872</v>
      </c>
      <c r="Y36" s="380">
        <f>'1 уровень'!Z2608</f>
        <v>-21.834310000000002</v>
      </c>
      <c r="Z36" s="381">
        <f>'1 уровень'!AA2608</f>
        <v>16146.473049999999</v>
      </c>
      <c r="AA36" s="380">
        <f>'1 уровень'!AB2608</f>
        <v>0</v>
      </c>
      <c r="AB36" s="380">
        <f>'1 уровень'!AC2608</f>
        <v>0</v>
      </c>
      <c r="AC36" s="981"/>
      <c r="AD36" s="977"/>
    </row>
    <row r="37" spans="1:30" s="60" customFormat="1" x14ac:dyDescent="0.25">
      <c r="A37" s="19"/>
      <c r="B37" s="19"/>
      <c r="C37" s="176" t="s">
        <v>674</v>
      </c>
      <c r="D37" s="31">
        <f>'1 уровень'!E2609</f>
        <v>42033</v>
      </c>
      <c r="E37" s="31">
        <f>'1 уровень'!F2609</f>
        <v>10510.5</v>
      </c>
      <c r="F37" s="31">
        <f>'1 уровень'!G2609</f>
        <v>2978</v>
      </c>
      <c r="G37" s="63">
        <f>'1 уровень'!H2609</f>
        <v>28.333571190714046</v>
      </c>
      <c r="H37" s="64">
        <f>'1 уровень'!I2609</f>
        <v>0</v>
      </c>
      <c r="I37" s="64">
        <f>'1 уровень'!J2609</f>
        <v>0</v>
      </c>
      <c r="J37" s="20">
        <f>'1 уровень'!K2609</f>
        <v>0</v>
      </c>
      <c r="K37" s="20">
        <f>'1 уровень'!L2609</f>
        <v>0</v>
      </c>
      <c r="L37" s="20">
        <f>'1 уровень'!M2609</f>
        <v>0</v>
      </c>
      <c r="M37" s="20">
        <f>'1 уровень'!N2609</f>
        <v>0</v>
      </c>
      <c r="N37" s="20">
        <f>'1 уровень'!O2609</f>
        <v>0</v>
      </c>
      <c r="O37" s="20">
        <f>'1 уровень'!P2609</f>
        <v>0</v>
      </c>
      <c r="P37" s="380">
        <f>'1 уровень'!Q2609</f>
        <v>0</v>
      </c>
      <c r="Q37" s="380">
        <f>'1 уровень'!R2609</f>
        <v>0</v>
      </c>
      <c r="R37" s="380">
        <f>'1 уровень'!S2609</f>
        <v>0</v>
      </c>
      <c r="S37" s="380">
        <f>'1 уровень'!T2609</f>
        <v>0</v>
      </c>
      <c r="T37" s="380">
        <f>'1 уровень'!U2609</f>
        <v>1647.7258999999999</v>
      </c>
      <c r="U37" s="785">
        <f>'1 уровень'!V2609</f>
        <v>0</v>
      </c>
      <c r="V37" s="380">
        <f>'1 уровень'!W2609</f>
        <v>0</v>
      </c>
      <c r="W37" s="380">
        <f>'1 уровень'!X2609</f>
        <v>820.92948000000001</v>
      </c>
      <c r="X37" s="380">
        <f>'1 уровень'!Y2609</f>
        <v>0</v>
      </c>
      <c r="Y37" s="380">
        <f>'1 уровень'!Z2609</f>
        <v>0</v>
      </c>
      <c r="Z37" s="381">
        <f>'1 уровень'!AA2609</f>
        <v>1647.7258999999999</v>
      </c>
      <c r="AA37" s="380">
        <f>'1 уровень'!AB2609</f>
        <v>0</v>
      </c>
      <c r="AB37" s="380">
        <f>'1 уровень'!AC2609</f>
        <v>0</v>
      </c>
      <c r="AC37" s="981"/>
      <c r="AD37" s="977"/>
    </row>
    <row r="38" spans="1:30" s="60" customFormat="1" x14ac:dyDescent="0.25">
      <c r="A38" s="19"/>
      <c r="B38" s="19"/>
      <c r="C38" s="176" t="s">
        <v>675</v>
      </c>
      <c r="D38" s="31">
        <f>'1 уровень'!E2610</f>
        <v>47248</v>
      </c>
      <c r="E38" s="31">
        <f>'1 уровень'!F2610</f>
        <v>11811.5</v>
      </c>
      <c r="F38" s="31">
        <f>'1 уровень'!G2610</f>
        <v>5233</v>
      </c>
      <c r="G38" s="63">
        <f>'1 уровень'!H2610</f>
        <v>44.304279727384326</v>
      </c>
      <c r="H38" s="64">
        <f>'1 уровень'!I2610</f>
        <v>0</v>
      </c>
      <c r="I38" s="64">
        <f>'1 уровень'!J2610</f>
        <v>0</v>
      </c>
      <c r="J38" s="20">
        <f>'1 уровень'!K2610</f>
        <v>0</v>
      </c>
      <c r="K38" s="20">
        <f>'1 уровень'!L2610</f>
        <v>0</v>
      </c>
      <c r="L38" s="20">
        <f>'1 уровень'!M2610</f>
        <v>0</v>
      </c>
      <c r="M38" s="20">
        <f>'1 уровень'!N2610</f>
        <v>0</v>
      </c>
      <c r="N38" s="20">
        <f>'1 уровень'!O2610</f>
        <v>0</v>
      </c>
      <c r="O38" s="20">
        <f>'1 уровень'!P2610</f>
        <v>0</v>
      </c>
      <c r="P38" s="380">
        <f>'1 уровень'!Q2610</f>
        <v>0</v>
      </c>
      <c r="Q38" s="380">
        <f>'1 уровень'!R2610</f>
        <v>0</v>
      </c>
      <c r="R38" s="380">
        <f>'1 уровень'!S2610</f>
        <v>0</v>
      </c>
      <c r="S38" s="380">
        <f>'1 уровень'!T2610</f>
        <v>0</v>
      </c>
      <c r="T38" s="380">
        <f>'1 уровень'!U2610</f>
        <v>14453.445859999998</v>
      </c>
      <c r="U38" s="785">
        <f>'1 уровень'!V2610</f>
        <v>0</v>
      </c>
      <c r="V38" s="380">
        <f>'1 уровень'!W2610</f>
        <v>0</v>
      </c>
      <c r="W38" s="380">
        <f>'1 уровень'!X2610</f>
        <v>2128.12628</v>
      </c>
      <c r="X38" s="380">
        <f>'1 уровень'!Y2610</f>
        <v>0</v>
      </c>
      <c r="Y38" s="380">
        <f>'1 уровень'!Z2610</f>
        <v>-21.834310000000002</v>
      </c>
      <c r="Z38" s="381">
        <f>'1 уровень'!AA2610</f>
        <v>14498.747149999996</v>
      </c>
      <c r="AA38" s="380">
        <f>'1 уровень'!AB2610</f>
        <v>0</v>
      </c>
      <c r="AB38" s="380">
        <f>'1 уровень'!AC2610</f>
        <v>0</v>
      </c>
      <c r="AC38" s="981"/>
      <c r="AD38" s="977"/>
    </row>
    <row r="39" spans="1:30" s="60" customFormat="1" ht="60" x14ac:dyDescent="0.25">
      <c r="A39" s="19"/>
      <c r="B39" s="19">
        <v>1</v>
      </c>
      <c r="C39" s="176" t="s">
        <v>676</v>
      </c>
      <c r="D39" s="31">
        <f>'1 уровень'!E2611</f>
        <v>0</v>
      </c>
      <c r="E39" s="31">
        <f>'1 уровень'!F2611</f>
        <v>0</v>
      </c>
      <c r="F39" s="31">
        <f>'1 уровень'!G2611</f>
        <v>0</v>
      </c>
      <c r="G39" s="63">
        <f>'1 уровень'!H2611</f>
        <v>0</v>
      </c>
      <c r="H39" s="64">
        <f>'1 уровень'!I2611</f>
        <v>0</v>
      </c>
      <c r="I39" s="64">
        <f>'1 уровень'!J2611</f>
        <v>0</v>
      </c>
      <c r="J39" s="20">
        <f>'1 уровень'!K2611</f>
        <v>0</v>
      </c>
      <c r="K39" s="20">
        <f>'1 уровень'!L2611</f>
        <v>0</v>
      </c>
      <c r="L39" s="20">
        <f>'1 уровень'!M2611</f>
        <v>0</v>
      </c>
      <c r="M39" s="20">
        <f>'1 уровень'!N2611</f>
        <v>0</v>
      </c>
      <c r="N39" s="20">
        <f>'1 уровень'!O2611</f>
        <v>0</v>
      </c>
      <c r="O39" s="20">
        <f>'1 уровень'!P2611</f>
        <v>0</v>
      </c>
      <c r="P39" s="380">
        <f>'1 уровень'!Q2611</f>
        <v>0</v>
      </c>
      <c r="Q39" s="380">
        <f>'1 уровень'!R2611</f>
        <v>0</v>
      </c>
      <c r="R39" s="380">
        <f>'1 уровень'!S2611</f>
        <v>0</v>
      </c>
      <c r="S39" s="380">
        <f>'1 уровень'!T2611</f>
        <v>0</v>
      </c>
      <c r="T39" s="380">
        <f>'1 уровень'!U2611</f>
        <v>242.72402</v>
      </c>
      <c r="U39" s="785">
        <f>'1 уровень'!V2611</f>
        <v>0</v>
      </c>
      <c r="V39" s="380">
        <f>'1 уровень'!W2611</f>
        <v>0</v>
      </c>
      <c r="W39" s="380">
        <f>'1 уровень'!X2611</f>
        <v>242.72402</v>
      </c>
      <c r="X39" s="380">
        <f>'1 уровень'!Y2611</f>
        <v>0</v>
      </c>
      <c r="Y39" s="380">
        <f>'1 уровень'!Z2611</f>
        <v>0</v>
      </c>
      <c r="Z39" s="381">
        <f>'1 уровень'!AA2611</f>
        <v>242.72402</v>
      </c>
      <c r="AA39" s="380">
        <f>'1 уровень'!AB2611</f>
        <v>0</v>
      </c>
      <c r="AB39" s="380">
        <f>'1 уровень'!AC2611</f>
        <v>0</v>
      </c>
      <c r="AC39" s="981">
        <f>'1 уровень'!AB2615</f>
        <v>0</v>
      </c>
      <c r="AD39" s="977">
        <f>'1 уровень'!AC2615</f>
        <v>0</v>
      </c>
    </row>
    <row r="40" spans="1:30" s="60" customFormat="1" x14ac:dyDescent="0.25">
      <c r="A40" s="19"/>
      <c r="B40" s="19">
        <v>1</v>
      </c>
      <c r="C40" s="176" t="s">
        <v>677</v>
      </c>
      <c r="D40" s="31">
        <f>'1 уровень'!E2612</f>
        <v>0</v>
      </c>
      <c r="E40" s="31">
        <f>'1 уровень'!F2612</f>
        <v>0</v>
      </c>
      <c r="F40" s="31">
        <f>'1 уровень'!G2612</f>
        <v>0</v>
      </c>
      <c r="G40" s="63">
        <f>'1 уровень'!H2612</f>
        <v>0</v>
      </c>
      <c r="H40" s="64">
        <f>'1 уровень'!I2612</f>
        <v>0</v>
      </c>
      <c r="I40" s="64">
        <f>'1 уровень'!J2612</f>
        <v>0</v>
      </c>
      <c r="J40" s="20">
        <f>'1 уровень'!K2612</f>
        <v>0</v>
      </c>
      <c r="K40" s="20">
        <f>'1 уровень'!L2612</f>
        <v>0</v>
      </c>
      <c r="L40" s="20">
        <f>'1 уровень'!M2612</f>
        <v>0</v>
      </c>
      <c r="M40" s="20">
        <f>'1 уровень'!N2612</f>
        <v>0</v>
      </c>
      <c r="N40" s="20">
        <f>'1 уровень'!O2612</f>
        <v>0</v>
      </c>
      <c r="O40" s="20">
        <f>'1 уровень'!P2612</f>
        <v>0</v>
      </c>
      <c r="P40" s="380">
        <f>'1 уровень'!Q2612</f>
        <v>0</v>
      </c>
      <c r="Q40" s="380">
        <f>'1 уровень'!R2612</f>
        <v>0</v>
      </c>
      <c r="R40" s="380">
        <f>'1 уровень'!S2612</f>
        <v>0</v>
      </c>
      <c r="S40" s="380">
        <f>'1 уровень'!T2612</f>
        <v>0</v>
      </c>
      <c r="T40" s="380">
        <f>'1 уровень'!U2612</f>
        <v>0</v>
      </c>
      <c r="U40" s="785">
        <f>'1 уровень'!V2612</f>
        <v>0</v>
      </c>
      <c r="V40" s="380">
        <f>'1 уровень'!W2612</f>
        <v>0</v>
      </c>
      <c r="W40" s="380">
        <f>'1 уровень'!X2612</f>
        <v>0</v>
      </c>
      <c r="X40" s="380">
        <f>'1 уровень'!Y2612</f>
        <v>0</v>
      </c>
      <c r="Y40" s="380">
        <f>'1 уровень'!Z2612</f>
        <v>0</v>
      </c>
      <c r="Z40" s="381">
        <f>'1 уровень'!AA2612</f>
        <v>0</v>
      </c>
      <c r="AA40" s="380">
        <f>'1 уровень'!AB2612</f>
        <v>0</v>
      </c>
      <c r="AB40" s="380">
        <f>'1 уровень'!AC2612</f>
        <v>0</v>
      </c>
      <c r="AC40" s="981"/>
      <c r="AD40" s="977"/>
    </row>
    <row r="41" spans="1:30" s="60" customFormat="1" x14ac:dyDescent="0.25">
      <c r="A41" s="19"/>
      <c r="B41" s="19">
        <v>1</v>
      </c>
      <c r="C41" s="176" t="s">
        <v>678</v>
      </c>
      <c r="D41" s="32">
        <f>'1 уровень'!E2613</f>
        <v>0</v>
      </c>
      <c r="E41" s="32">
        <f>'1 уровень'!F2613</f>
        <v>0</v>
      </c>
      <c r="F41" s="32">
        <f>'1 уровень'!G2613</f>
        <v>0</v>
      </c>
      <c r="G41" s="63">
        <f>'1 уровень'!H2613</f>
        <v>0</v>
      </c>
      <c r="H41" s="64">
        <f>'1 уровень'!I2613</f>
        <v>0</v>
      </c>
      <c r="I41" s="64">
        <f>'1 уровень'!J2613</f>
        <v>0</v>
      </c>
      <c r="J41" s="20">
        <f>'1 уровень'!K2613</f>
        <v>0</v>
      </c>
      <c r="K41" s="20">
        <f>'1 уровень'!L2613</f>
        <v>0</v>
      </c>
      <c r="L41" s="20">
        <f>'1 уровень'!M2613</f>
        <v>0</v>
      </c>
      <c r="M41" s="20">
        <f>'1 уровень'!N2613</f>
        <v>0</v>
      </c>
      <c r="N41" s="20">
        <f>'1 уровень'!O2613</f>
        <v>0</v>
      </c>
      <c r="O41" s="20">
        <f>'1 уровень'!P2613</f>
        <v>0</v>
      </c>
      <c r="P41" s="380">
        <f>'1 уровень'!Q2613</f>
        <v>0</v>
      </c>
      <c r="Q41" s="380">
        <f>'1 уровень'!R2613</f>
        <v>0</v>
      </c>
      <c r="R41" s="380">
        <f>'1 уровень'!S2613</f>
        <v>0</v>
      </c>
      <c r="S41" s="380">
        <f>'1 уровень'!T2613</f>
        <v>0</v>
      </c>
      <c r="T41" s="380">
        <f>'1 уровень'!U2613</f>
        <v>65.995440000000002</v>
      </c>
      <c r="U41" s="785">
        <f>'1 уровень'!V2613</f>
        <v>0</v>
      </c>
      <c r="V41" s="380">
        <f>'1 уровень'!W2613</f>
        <v>0</v>
      </c>
      <c r="W41" s="380">
        <f>'1 уровень'!X2613</f>
        <v>0</v>
      </c>
      <c r="X41" s="380">
        <f>'1 уровень'!Y2613</f>
        <v>0</v>
      </c>
      <c r="Y41" s="380">
        <f>'1 уровень'!Z2613</f>
        <v>0</v>
      </c>
      <c r="Z41" s="381">
        <f>'1 уровень'!AA2613</f>
        <v>242.72402</v>
      </c>
      <c r="AA41" s="380">
        <f>'1 уровень'!AB2613</f>
        <v>0</v>
      </c>
      <c r="AB41" s="380">
        <f>'1 уровень'!AC2613</f>
        <v>0</v>
      </c>
      <c r="AC41" s="980"/>
      <c r="AD41" s="977"/>
    </row>
    <row r="42" spans="1:30" s="60" customFormat="1" ht="45" x14ac:dyDescent="0.25">
      <c r="A42" s="19"/>
      <c r="B42" s="19">
        <v>1</v>
      </c>
      <c r="C42" s="176" t="s">
        <v>685</v>
      </c>
      <c r="D42" s="31">
        <f>'1 уровень'!E2614</f>
        <v>434</v>
      </c>
      <c r="E42" s="31">
        <f>'1 уровень'!F2614</f>
        <v>109.75</v>
      </c>
      <c r="F42" s="31">
        <f>'1 уровень'!G2614</f>
        <v>334</v>
      </c>
      <c r="G42" s="63">
        <f>'1 уровень'!H2614</f>
        <v>304.32801822323461</v>
      </c>
      <c r="H42" s="64">
        <f>'1 уровень'!I2614</f>
        <v>0</v>
      </c>
      <c r="I42" s="64">
        <f>'1 уровень'!J2614</f>
        <v>0</v>
      </c>
      <c r="J42" s="20">
        <f>'1 уровень'!K2614</f>
        <v>0</v>
      </c>
      <c r="K42" s="20">
        <f>'1 уровень'!L2614</f>
        <v>0</v>
      </c>
      <c r="L42" s="20">
        <f>'1 уровень'!M2614</f>
        <v>0</v>
      </c>
      <c r="M42" s="20">
        <f>'1 уровень'!N2614</f>
        <v>0</v>
      </c>
      <c r="N42" s="20">
        <f>'1 уровень'!O2614</f>
        <v>0</v>
      </c>
      <c r="O42" s="20">
        <f>'1 уровень'!P2614</f>
        <v>0</v>
      </c>
      <c r="P42" s="380">
        <f>'1 уровень'!Q2614</f>
        <v>3773.5431999999996</v>
      </c>
      <c r="Q42" s="380">
        <f>'1 уровень'!R2614</f>
        <v>3773.5431999999996</v>
      </c>
      <c r="R42" s="380">
        <f>'1 уровень'!S2614</f>
        <v>3773.5431999999996</v>
      </c>
      <c r="S42" s="380">
        <f>'1 уровень'!T2614</f>
        <v>943.3857999999999</v>
      </c>
      <c r="T42" s="380">
        <f>'1 уровень'!U2614</f>
        <v>2904.0765600000004</v>
      </c>
      <c r="U42" s="785">
        <f>'1 уровень'!V2614</f>
        <v>0</v>
      </c>
      <c r="V42" s="380">
        <f>'1 уровень'!W2614</f>
        <v>0</v>
      </c>
      <c r="W42" s="380">
        <f>'1 уровень'!X2614</f>
        <v>1960.6907600000002</v>
      </c>
      <c r="X42" s="380">
        <f>'1 уровень'!Y2614</f>
        <v>0</v>
      </c>
      <c r="Y42" s="380">
        <f>'1 уровень'!Z2614</f>
        <v>0</v>
      </c>
      <c r="Z42" s="381">
        <f>'1 уровень'!AA2614</f>
        <v>2904.0765600000004</v>
      </c>
      <c r="AA42" s="380">
        <f>'1 уровень'!AB2614</f>
        <v>0</v>
      </c>
      <c r="AB42" s="380">
        <f>'1 уровень'!AC2614</f>
        <v>0</v>
      </c>
      <c r="AC42" s="981">
        <f>'1 уровень'!AB2616</f>
        <v>0</v>
      </c>
      <c r="AD42" s="977">
        <f>'1 уровень'!AC2616</f>
        <v>0</v>
      </c>
    </row>
    <row r="43" spans="1:30" s="60" customFormat="1" ht="30" x14ac:dyDescent="0.25">
      <c r="A43" s="19"/>
      <c r="B43" s="19">
        <v>1</v>
      </c>
      <c r="C43" s="176" t="s">
        <v>686</v>
      </c>
      <c r="D43" s="31">
        <f>'1 уровень'!E2615</f>
        <v>813</v>
      </c>
      <c r="E43" s="31">
        <f>'1 уровень'!F2615</f>
        <v>203.5</v>
      </c>
      <c r="F43" s="31">
        <f>'1 уровень'!G2615</f>
        <v>455</v>
      </c>
      <c r="G43" s="63">
        <f>'1 уровень'!H2615</f>
        <v>223.5872235872236</v>
      </c>
      <c r="H43" s="64">
        <f>'1 уровень'!I2615</f>
        <v>0</v>
      </c>
      <c r="I43" s="64">
        <f>'1 уровень'!J2615</f>
        <v>0</v>
      </c>
      <c r="J43" s="20">
        <f>'1 уровень'!K2615</f>
        <v>0</v>
      </c>
      <c r="K43" s="20">
        <f>'1 уровень'!L2615</f>
        <v>0</v>
      </c>
      <c r="L43" s="20">
        <f>'1 уровень'!M2615</f>
        <v>0</v>
      </c>
      <c r="M43" s="20">
        <f>'1 уровень'!N2615</f>
        <v>0</v>
      </c>
      <c r="N43" s="20">
        <f>'1 уровень'!O2615</f>
        <v>0</v>
      </c>
      <c r="O43" s="20">
        <f>'1 уровень'!P2615</f>
        <v>0</v>
      </c>
      <c r="P43" s="380">
        <f>'1 уровень'!Q2615</f>
        <v>7068.8723999999993</v>
      </c>
      <c r="Q43" s="380">
        <f>'1 уровень'!R2615</f>
        <v>7068.8723999999993</v>
      </c>
      <c r="R43" s="380">
        <f>'1 уровень'!S2615</f>
        <v>7068.8723999999993</v>
      </c>
      <c r="S43" s="380">
        <f>'1 уровень'!T2615</f>
        <v>1767.2181</v>
      </c>
      <c r="T43" s="380">
        <f>'1 уровень'!U2615</f>
        <v>3956.1522</v>
      </c>
      <c r="U43" s="785">
        <f>'1 уровень'!V2615</f>
        <v>0</v>
      </c>
      <c r="V43" s="380">
        <f>'1 уровень'!W2615</f>
        <v>0</v>
      </c>
      <c r="W43" s="380">
        <f>'1 уровень'!X2615</f>
        <v>2188.9340999999999</v>
      </c>
      <c r="X43" s="380">
        <f>'1 уровень'!Y2615</f>
        <v>0</v>
      </c>
      <c r="Y43" s="380">
        <f>'1 уровень'!Z2615</f>
        <v>0</v>
      </c>
      <c r="Z43" s="381">
        <f>'1 уровень'!AA2615</f>
        <v>3956.1522</v>
      </c>
      <c r="AA43" s="380">
        <f>'1 уровень'!AB2615</f>
        <v>0</v>
      </c>
      <c r="AB43" s="380">
        <f>'1 уровень'!AC2615</f>
        <v>0</v>
      </c>
      <c r="AC43" s="981">
        <f>'1 уровень'!AB2617</f>
        <v>0</v>
      </c>
      <c r="AD43" s="977">
        <f>'1 уровень'!AC2617</f>
        <v>0</v>
      </c>
    </row>
    <row r="44" spans="1:30" s="60" customFormat="1" ht="43.5" x14ac:dyDescent="0.25">
      <c r="A44" s="19"/>
      <c r="B44" s="19">
        <v>1</v>
      </c>
      <c r="C44" s="291" t="s">
        <v>268</v>
      </c>
      <c r="D44" s="32">
        <f>'1 уровень'!E2616</f>
        <v>211908</v>
      </c>
      <c r="E44" s="32">
        <f>'1 уровень'!F2616</f>
        <v>52978</v>
      </c>
      <c r="F44" s="32">
        <f>'1 уровень'!G2616</f>
        <v>58476</v>
      </c>
      <c r="G44" s="63">
        <f>'1 уровень'!H2616</f>
        <v>110.37789271018158</v>
      </c>
      <c r="H44" s="64">
        <f>'1 уровень'!I2616</f>
        <v>0</v>
      </c>
      <c r="I44" s="64">
        <f>'1 уровень'!J2616</f>
        <v>0</v>
      </c>
      <c r="J44" s="20">
        <f>'1 уровень'!K2616</f>
        <v>0</v>
      </c>
      <c r="K44" s="20">
        <f>'1 уровень'!L2616</f>
        <v>0</v>
      </c>
      <c r="L44" s="20">
        <f>'1 уровень'!M2616</f>
        <v>0</v>
      </c>
      <c r="M44" s="20">
        <f>'1 уровень'!N2616</f>
        <v>0</v>
      </c>
      <c r="N44" s="20">
        <f>'1 уровень'!O2616</f>
        <v>0</v>
      </c>
      <c r="O44" s="20">
        <f>'1 уровень'!P2616</f>
        <v>0</v>
      </c>
      <c r="P44" s="380">
        <f>'1 уровень'!Q2616</f>
        <v>612847.69999999995</v>
      </c>
      <c r="Q44" s="380">
        <f>'1 уровень'!R2616</f>
        <v>612847.69999999995</v>
      </c>
      <c r="R44" s="380">
        <f>'1 уровень'!S2616</f>
        <v>612847.69999999995</v>
      </c>
      <c r="S44" s="380">
        <f>'1 уровень'!T2616</f>
        <v>153211.92499999999</v>
      </c>
      <c r="T44" s="380">
        <f>'1 уровень'!U2616</f>
        <v>156468.87294</v>
      </c>
      <c r="U44" s="785">
        <f>'1 уровень'!V2616</f>
        <v>0</v>
      </c>
      <c r="V44" s="380">
        <f>'1 уровень'!W2616</f>
        <v>0</v>
      </c>
      <c r="W44" s="380">
        <f>'1 уровень'!X2616</f>
        <v>3256.9479400000059</v>
      </c>
      <c r="X44" s="380">
        <f>'1 уровень'!Y2616</f>
        <v>-215.45814999999996</v>
      </c>
      <c r="Y44" s="380">
        <f>'1 уровень'!Z2616</f>
        <v>-32.828030000000005</v>
      </c>
      <c r="Z44" s="381">
        <f>'1 уровень'!AA2616</f>
        <v>156436.04491000003</v>
      </c>
      <c r="AA44" s="380">
        <f>'1 уровень'!AB2616</f>
        <v>0</v>
      </c>
      <c r="AB44" s="380">
        <f>'1 уровень'!AC2616</f>
        <v>0</v>
      </c>
      <c r="AC44" s="981">
        <f>'1 уровень'!AB2618</f>
        <v>0</v>
      </c>
      <c r="AD44" s="977">
        <f>'1 уровень'!AC2618</f>
        <v>0</v>
      </c>
    </row>
    <row r="45" spans="1:30" s="60" customFormat="1" ht="30" x14ac:dyDescent="0.25">
      <c r="A45" s="19"/>
      <c r="B45" s="19">
        <v>1</v>
      </c>
      <c r="C45" s="176" t="s">
        <v>679</v>
      </c>
      <c r="D45" s="31">
        <f>'1 уровень'!E2617</f>
        <v>64900</v>
      </c>
      <c r="E45" s="31">
        <f>'1 уровень'!F2617</f>
        <v>16225</v>
      </c>
      <c r="F45" s="31">
        <f>'1 уровень'!G2617</f>
        <v>16151</v>
      </c>
      <c r="G45" s="63">
        <f>'1 уровень'!H2617</f>
        <v>99.543913713405246</v>
      </c>
      <c r="H45" s="64">
        <f>'1 уровень'!I2617</f>
        <v>0</v>
      </c>
      <c r="I45" s="64">
        <f>'1 уровень'!J2617</f>
        <v>0</v>
      </c>
      <c r="J45" s="20">
        <f>'1 уровень'!K2617</f>
        <v>0</v>
      </c>
      <c r="K45" s="20">
        <f>'1 уровень'!L2617</f>
        <v>0</v>
      </c>
      <c r="L45" s="20">
        <f>'1 уровень'!M2617</f>
        <v>0</v>
      </c>
      <c r="M45" s="20">
        <f>'1 уровень'!N2617</f>
        <v>0</v>
      </c>
      <c r="N45" s="20">
        <f>'1 уровень'!O2617</f>
        <v>0</v>
      </c>
      <c r="O45" s="20">
        <f>'1 уровень'!P2617</f>
        <v>0</v>
      </c>
      <c r="P45" s="380">
        <f>'1 уровень'!Q2617</f>
        <v>117360</v>
      </c>
      <c r="Q45" s="380">
        <f>'1 уровень'!R2617</f>
        <v>117360</v>
      </c>
      <c r="R45" s="380">
        <f>'1 уровень'!S2617</f>
        <v>117360</v>
      </c>
      <c r="S45" s="380">
        <f>'1 уровень'!T2617</f>
        <v>29340</v>
      </c>
      <c r="T45" s="380">
        <f>'1 уровень'!U2617</f>
        <v>28978.128629999992</v>
      </c>
      <c r="U45" s="785">
        <f>'1 уровень'!V2617</f>
        <v>0</v>
      </c>
      <c r="V45" s="380">
        <f>'1 уровень'!W2617</f>
        <v>0</v>
      </c>
      <c r="W45" s="380">
        <f>'1 уровень'!X2617</f>
        <v>-361.87137000000047</v>
      </c>
      <c r="X45" s="380">
        <f>'1 уровень'!Y2617</f>
        <v>-163.40740999999997</v>
      </c>
      <c r="Y45" s="380">
        <f>'1 уровень'!Z2617</f>
        <v>-7.7959100000000001</v>
      </c>
      <c r="Z45" s="381">
        <f>'1 уровень'!AA2617</f>
        <v>28970.332719999995</v>
      </c>
      <c r="AA45" s="380">
        <f>'1 уровень'!AB2617</f>
        <v>0</v>
      </c>
      <c r="AB45" s="380">
        <f>'1 уровень'!AC2617</f>
        <v>0</v>
      </c>
      <c r="AC45" s="981">
        <f>'1 уровень'!AB2619</f>
        <v>0</v>
      </c>
      <c r="AD45" s="977">
        <f>'1 уровень'!AC2619</f>
        <v>0</v>
      </c>
    </row>
    <row r="46" spans="1:30" s="60" customFormat="1" ht="60" x14ac:dyDescent="0.25">
      <c r="A46" s="19"/>
      <c r="B46" s="19">
        <v>1</v>
      </c>
      <c r="C46" s="176" t="s">
        <v>680</v>
      </c>
      <c r="D46" s="31">
        <f>'1 уровень'!E2618</f>
        <v>112701</v>
      </c>
      <c r="E46" s="31">
        <f>'1 уровень'!F2618</f>
        <v>28175.5</v>
      </c>
      <c r="F46" s="31">
        <f>'1 уровень'!G2618</f>
        <v>32225</v>
      </c>
      <c r="G46" s="65">
        <f>'1 уровень'!H2618</f>
        <v>114.37241575127327</v>
      </c>
      <c r="H46" s="64">
        <f>'1 уровень'!I2618</f>
        <v>0</v>
      </c>
      <c r="I46" s="64">
        <f>'1 уровень'!J2618</f>
        <v>0</v>
      </c>
      <c r="J46" s="20">
        <f>'1 уровень'!K2618</f>
        <v>0</v>
      </c>
      <c r="K46" s="20">
        <f>'1 уровень'!L2618</f>
        <v>0</v>
      </c>
      <c r="L46" s="20">
        <f>'1 уровень'!M2618</f>
        <v>0</v>
      </c>
      <c r="M46" s="20">
        <f>'1 уровень'!N2618</f>
        <v>0</v>
      </c>
      <c r="N46" s="20">
        <f>'1 уровень'!O2618</f>
        <v>0</v>
      </c>
      <c r="O46" s="20">
        <f>'1 уровень'!P2618</f>
        <v>0</v>
      </c>
      <c r="P46" s="380">
        <f>'1 уровень'!Q2618</f>
        <v>429063.8</v>
      </c>
      <c r="Q46" s="380">
        <f>'1 уровень'!R2618</f>
        <v>429063.8</v>
      </c>
      <c r="R46" s="380">
        <f>'1 уровень'!S2618</f>
        <v>429063.8</v>
      </c>
      <c r="S46" s="380">
        <f>'1 уровень'!T2618</f>
        <v>107265.95</v>
      </c>
      <c r="T46" s="380">
        <f>'1 уровень'!U2618</f>
        <v>109720.18714000001</v>
      </c>
      <c r="U46" s="785">
        <f>'1 уровень'!V2618</f>
        <v>0</v>
      </c>
      <c r="V46" s="380">
        <f>'1 уровень'!W2618</f>
        <v>0</v>
      </c>
      <c r="W46" s="380">
        <f>'1 уровень'!X2618</f>
        <v>2454.2371400000056</v>
      </c>
      <c r="X46" s="380">
        <f>'1 уровень'!Y2618</f>
        <v>-3.6601599999999999</v>
      </c>
      <c r="Y46" s="380">
        <f>'1 уровень'!Z2618</f>
        <v>-5.8936500000000001</v>
      </c>
      <c r="Z46" s="381">
        <f>'1 уровень'!AA2618</f>
        <v>109714.29349000001</v>
      </c>
      <c r="AA46" s="380">
        <f>'1 уровень'!AB2618</f>
        <v>0</v>
      </c>
      <c r="AB46" s="380">
        <f>'1 уровень'!AC2618</f>
        <v>0</v>
      </c>
      <c r="AC46" s="981">
        <f>'1 уровень'!AB2620</f>
        <v>0</v>
      </c>
      <c r="AD46" s="977">
        <f>'1 уровень'!AC2620</f>
        <v>0</v>
      </c>
    </row>
    <row r="47" spans="1:30" s="60" customFormat="1" ht="45" x14ac:dyDescent="0.25">
      <c r="A47" s="19"/>
      <c r="B47" s="19">
        <v>1</v>
      </c>
      <c r="C47" s="176" t="s">
        <v>681</v>
      </c>
      <c r="D47" s="32">
        <f>'1 уровень'!E2619</f>
        <v>34307</v>
      </c>
      <c r="E47" s="32">
        <f>'1 уровень'!F2619</f>
        <v>8577.5</v>
      </c>
      <c r="F47" s="32">
        <f>'1 уровень'!G2619</f>
        <v>10100</v>
      </c>
      <c r="G47" s="63">
        <f>'1 уровень'!H2619</f>
        <v>117.74992713494608</v>
      </c>
      <c r="H47" s="64">
        <f>'1 уровень'!I2619</f>
        <v>0</v>
      </c>
      <c r="I47" s="64">
        <f>'1 уровень'!J2619</f>
        <v>0</v>
      </c>
      <c r="J47" s="20">
        <f>'1 уровень'!K2619</f>
        <v>0</v>
      </c>
      <c r="K47" s="20">
        <f>'1 уровень'!L2619</f>
        <v>0</v>
      </c>
      <c r="L47" s="20">
        <f>'1 уровень'!M2619</f>
        <v>0</v>
      </c>
      <c r="M47" s="20">
        <f>'1 уровень'!N2619</f>
        <v>0</v>
      </c>
      <c r="N47" s="20">
        <f>'1 уровень'!O2619</f>
        <v>0</v>
      </c>
      <c r="O47" s="20">
        <f>'1 уровень'!P2619</f>
        <v>0</v>
      </c>
      <c r="P47" s="380">
        <f>'1 уровень'!Q2619</f>
        <v>66423.899999999994</v>
      </c>
      <c r="Q47" s="380">
        <f>'1 уровень'!R2619</f>
        <v>66423.899999999994</v>
      </c>
      <c r="R47" s="380">
        <f>'1 уровень'!S2619</f>
        <v>66423.899999999994</v>
      </c>
      <c r="S47" s="380">
        <f>'1 уровень'!T2619</f>
        <v>16605.974999999999</v>
      </c>
      <c r="T47" s="380">
        <f>'1 уровень'!U2619</f>
        <v>17770.55717</v>
      </c>
      <c r="U47" s="785">
        <f>'1 уровень'!V2619</f>
        <v>0</v>
      </c>
      <c r="V47" s="380">
        <f>'1 уровень'!W2619</f>
        <v>0</v>
      </c>
      <c r="W47" s="380">
        <f>'1 уровень'!X2619</f>
        <v>1164.5821700000017</v>
      </c>
      <c r="X47" s="380">
        <f>'1 уровень'!Y2619</f>
        <v>-48.39058</v>
      </c>
      <c r="Y47" s="380">
        <f>'1 уровень'!Z2619</f>
        <v>-19.138470000000002</v>
      </c>
      <c r="Z47" s="381">
        <f>'1 уровень'!AA2619</f>
        <v>17751.418700000002</v>
      </c>
      <c r="AA47" s="380">
        <f>'1 уровень'!AB2619</f>
        <v>0</v>
      </c>
      <c r="AB47" s="380">
        <f>'1 уровень'!AC2619</f>
        <v>0</v>
      </c>
      <c r="AC47" s="980">
        <f>'1 уровень'!AB2621</f>
        <v>0</v>
      </c>
      <c r="AD47" s="977">
        <f>'1 уровень'!AC2621</f>
        <v>0</v>
      </c>
    </row>
    <row r="48" spans="1:30" s="60" customFormat="1" ht="29.25" x14ac:dyDescent="0.25">
      <c r="A48" s="19"/>
      <c r="B48" s="19"/>
      <c r="C48" s="291" t="s">
        <v>303</v>
      </c>
      <c r="D48" s="32">
        <f>'1 уровень'!E2620</f>
        <v>351168.75</v>
      </c>
      <c r="E48" s="32">
        <f>'1 уровень'!F2620</f>
        <v>87811.875</v>
      </c>
      <c r="F48" s="32">
        <f>'1 уровень'!G2620</f>
        <v>64833.06</v>
      </c>
      <c r="G48" s="63">
        <f>'1 уровень'!H2620</f>
        <v>73.831768197638411</v>
      </c>
      <c r="H48" s="64">
        <f>'1 уровень'!I2620</f>
        <v>0</v>
      </c>
      <c r="I48" s="64">
        <f>'1 уровень'!J2620</f>
        <v>0</v>
      </c>
      <c r="J48" s="20">
        <f>'1 уровень'!K2620</f>
        <v>0</v>
      </c>
      <c r="K48" s="20">
        <f>'1 уровень'!L2620</f>
        <v>0</v>
      </c>
      <c r="L48" s="20">
        <f>'1 уровень'!M2620</f>
        <v>0</v>
      </c>
      <c r="M48" s="20">
        <f>'1 уровень'!N2620</f>
        <v>0</v>
      </c>
      <c r="N48" s="20">
        <f>'1 уровень'!O2620</f>
        <v>0</v>
      </c>
      <c r="O48" s="20">
        <f>'1 уровень'!P2620</f>
        <v>0</v>
      </c>
      <c r="P48" s="380">
        <f>'1 уровень'!Q2620</f>
        <v>802604.03569999989</v>
      </c>
      <c r="Q48" s="380">
        <f>'1 уровень'!R2620</f>
        <v>803693.95389999985</v>
      </c>
      <c r="R48" s="380">
        <f>'1 уровень'!S2620</f>
        <v>803693.95389999985</v>
      </c>
      <c r="S48" s="380">
        <f>'1 уровень'!T2620</f>
        <v>200849.17587045452</v>
      </c>
      <c r="T48" s="380">
        <f>'1 уровень'!U2620</f>
        <v>224735.04499000002</v>
      </c>
      <c r="U48" s="785">
        <f>'1 уровень'!V2620</f>
        <v>0</v>
      </c>
      <c r="V48" s="380">
        <f>'1 уровень'!W2620</f>
        <v>0</v>
      </c>
      <c r="W48" s="380">
        <f>'1 уровень'!X2620</f>
        <v>23885.869119545448</v>
      </c>
      <c r="X48" s="380">
        <f>'1 уровень'!Y2620</f>
        <v>-8536.1896300000008</v>
      </c>
      <c r="Y48" s="380">
        <f>'1 уровень'!Z2620</f>
        <v>-35.993110000000001</v>
      </c>
      <c r="Z48" s="381">
        <f>'1 уровень'!AA2620</f>
        <v>224699.05188000007</v>
      </c>
      <c r="AA48" s="380">
        <f>'1 уровень'!AB2620</f>
        <v>0</v>
      </c>
      <c r="AB48" s="380">
        <f>'1 уровень'!AC2620</f>
        <v>0</v>
      </c>
      <c r="AC48" s="980"/>
      <c r="AD48" s="977"/>
    </row>
    <row r="49" spans="1:30" s="60" customFormat="1" x14ac:dyDescent="0.25">
      <c r="A49" s="19"/>
      <c r="B49" s="19">
        <v>1</v>
      </c>
      <c r="C49" s="176" t="s">
        <v>296</v>
      </c>
      <c r="D49" s="31">
        <f>'1 уровень'!E2621</f>
        <v>1985</v>
      </c>
      <c r="E49" s="31">
        <f>'1 уровень'!F2621</f>
        <v>496</v>
      </c>
      <c r="F49" s="31">
        <f>'1 уровень'!G2621</f>
        <v>498</v>
      </c>
      <c r="G49" s="63">
        <f>'1 уровень'!H2621</f>
        <v>100.40322580645163</v>
      </c>
      <c r="H49" s="64">
        <f>'1 уровень'!I2621</f>
        <v>0</v>
      </c>
      <c r="I49" s="64">
        <f>'1 уровень'!J2621</f>
        <v>0</v>
      </c>
      <c r="J49" s="20">
        <f>'1 уровень'!K2621</f>
        <v>0</v>
      </c>
      <c r="K49" s="20">
        <f>'1 уровень'!L2621</f>
        <v>0</v>
      </c>
      <c r="L49" s="20">
        <f>'1 уровень'!M2621</f>
        <v>0</v>
      </c>
      <c r="M49" s="20">
        <f>'1 уровень'!N2621</f>
        <v>0</v>
      </c>
      <c r="N49" s="20">
        <f>'1 уровень'!O2621</f>
        <v>0</v>
      </c>
      <c r="O49" s="20">
        <f>'1 уровень'!P2621</f>
        <v>0</v>
      </c>
      <c r="P49" s="380">
        <f>'1 уровень'!Q2621</f>
        <v>0</v>
      </c>
      <c r="Q49" s="380">
        <f>'1 уровень'!R2621</f>
        <v>0</v>
      </c>
      <c r="R49" s="380">
        <f>'1 уровень'!S2621</f>
        <v>0</v>
      </c>
      <c r="S49" s="380">
        <f>'1 уровень'!T2621</f>
        <v>0</v>
      </c>
      <c r="T49" s="380">
        <f>'1 уровень'!U2621</f>
        <v>0</v>
      </c>
      <c r="U49" s="785">
        <f>'1 уровень'!V2621</f>
        <v>0</v>
      </c>
      <c r="V49" s="380">
        <f>'1 уровень'!W2621</f>
        <v>0</v>
      </c>
      <c r="W49" s="380">
        <f>'1 уровень'!X2621</f>
        <v>0</v>
      </c>
      <c r="X49" s="380">
        <f>'1 уровень'!Y2621</f>
        <v>0</v>
      </c>
      <c r="Y49" s="380">
        <f>'1 уровень'!Z2621</f>
        <v>0</v>
      </c>
      <c r="Z49" s="381">
        <f>'1 уровень'!AA2621</f>
        <v>0</v>
      </c>
      <c r="AA49" s="380">
        <f>'1 уровень'!AB2621</f>
        <v>0</v>
      </c>
      <c r="AB49" s="380">
        <f>'1 уровень'!AC2621</f>
        <v>0</v>
      </c>
      <c r="AC49" s="981">
        <f>'1 уровень'!AB2623</f>
        <v>0</v>
      </c>
      <c r="AD49" s="977">
        <f>'1 уровень'!AC2623</f>
        <v>0</v>
      </c>
    </row>
    <row r="50" spans="1:30" s="60" customFormat="1" ht="30" x14ac:dyDescent="0.25">
      <c r="A50" s="19"/>
      <c r="B50" s="19">
        <v>1</v>
      </c>
      <c r="C50" s="176" t="s">
        <v>650</v>
      </c>
      <c r="D50" s="31">
        <f>'1 уровень'!E2622</f>
        <v>20</v>
      </c>
      <c r="E50" s="31">
        <f>'1 уровень'!F2622</f>
        <v>5</v>
      </c>
      <c r="F50" s="31">
        <f>'1 уровень'!G2622</f>
        <v>0</v>
      </c>
      <c r="G50" s="63">
        <f>'1 уровень'!H2622</f>
        <v>0</v>
      </c>
      <c r="H50" s="64">
        <f>'1 уровень'!I2622</f>
        <v>0</v>
      </c>
      <c r="I50" s="64">
        <f>'1 уровень'!J2622</f>
        <v>0</v>
      </c>
      <c r="J50" s="20">
        <f>'1 уровень'!K2622</f>
        <v>0</v>
      </c>
      <c r="K50" s="20">
        <f>'1 уровень'!L2622</f>
        <v>0</v>
      </c>
      <c r="L50" s="20">
        <f>'1 уровень'!M2622</f>
        <v>0</v>
      </c>
      <c r="M50" s="20">
        <f>'1 уровень'!N2622</f>
        <v>0</v>
      </c>
      <c r="N50" s="20">
        <f>'1 уровень'!O2622</f>
        <v>0</v>
      </c>
      <c r="O50" s="20">
        <f>'1 уровень'!P2622</f>
        <v>0</v>
      </c>
      <c r="P50" s="380">
        <f>'1 уровень'!Q2622</f>
        <v>0</v>
      </c>
      <c r="Q50" s="380">
        <f>'1 уровень'!R2622</f>
        <v>0</v>
      </c>
      <c r="R50" s="380">
        <f>'1 уровень'!S2622</f>
        <v>0</v>
      </c>
      <c r="S50" s="380">
        <f>'1 уровень'!T2622</f>
        <v>0</v>
      </c>
      <c r="T50" s="380">
        <f>'1 уровень'!U2622</f>
        <v>0</v>
      </c>
      <c r="U50" s="785">
        <f>'1 уровень'!V2622</f>
        <v>0</v>
      </c>
      <c r="V50" s="380">
        <f>'1 уровень'!W2622</f>
        <v>0</v>
      </c>
      <c r="W50" s="380">
        <f>'1 уровень'!X2622</f>
        <v>0</v>
      </c>
      <c r="X50" s="380">
        <f>'1 уровень'!Y2622</f>
        <v>0</v>
      </c>
      <c r="Y50" s="380">
        <f>'1 уровень'!Z2622</f>
        <v>0</v>
      </c>
      <c r="Z50" s="381">
        <f>'1 уровень'!AA2622</f>
        <v>0</v>
      </c>
      <c r="AA50" s="380">
        <f>'1 уровень'!AB2622</f>
        <v>0</v>
      </c>
      <c r="AB50" s="380">
        <f>'1 уровень'!AC2622</f>
        <v>0</v>
      </c>
      <c r="AC50" s="981">
        <f>'1 уровень'!AB2624</f>
        <v>0</v>
      </c>
      <c r="AD50" s="977">
        <f>'1 уровень'!AC2624</f>
        <v>0</v>
      </c>
    </row>
    <row r="51" spans="1:30" s="60" customFormat="1" ht="30" x14ac:dyDescent="0.25">
      <c r="A51" s="19"/>
      <c r="B51" s="19">
        <v>1</v>
      </c>
      <c r="C51" s="176" t="s">
        <v>423</v>
      </c>
      <c r="D51" s="31">
        <f>'1 уровень'!E2623</f>
        <v>166003.75</v>
      </c>
      <c r="E51" s="31">
        <f>'1 уровень'!F2623</f>
        <v>41502.125</v>
      </c>
      <c r="F51" s="31">
        <f>'1 уровень'!G2623</f>
        <v>61021.06</v>
      </c>
      <c r="G51" s="63">
        <f>'1 уровень'!H2623</f>
        <v>147.03117009068811</v>
      </c>
      <c r="H51" s="64">
        <f>'1 уровень'!I2623</f>
        <v>0</v>
      </c>
      <c r="I51" s="64">
        <f>'1 уровень'!J2623</f>
        <v>0</v>
      </c>
      <c r="J51" s="20">
        <f>'1 уровень'!K2623</f>
        <v>0</v>
      </c>
      <c r="K51" s="20">
        <f>'1 уровень'!L2623</f>
        <v>0</v>
      </c>
      <c r="L51" s="20">
        <f>'1 уровень'!M2623</f>
        <v>0</v>
      </c>
      <c r="M51" s="20">
        <f>'1 уровень'!N2623</f>
        <v>0</v>
      </c>
      <c r="N51" s="20">
        <f>'1 уровень'!O2623</f>
        <v>0</v>
      </c>
      <c r="O51" s="20">
        <f>'1 уровень'!P2623</f>
        <v>0</v>
      </c>
      <c r="P51" s="380">
        <f>'1 уровень'!Q2623</f>
        <v>0</v>
      </c>
      <c r="Q51" s="380">
        <f>'1 уровень'!R2623</f>
        <v>0</v>
      </c>
      <c r="R51" s="380">
        <f>'1 уровень'!S2623</f>
        <v>0</v>
      </c>
      <c r="S51" s="380">
        <f>'1 уровень'!T2623</f>
        <v>0</v>
      </c>
      <c r="T51" s="380">
        <f>'1 уровень'!U2623</f>
        <v>0</v>
      </c>
      <c r="U51" s="785">
        <f>'1 уровень'!V2623</f>
        <v>0</v>
      </c>
      <c r="V51" s="380">
        <f>'1 уровень'!W2623</f>
        <v>0</v>
      </c>
      <c r="W51" s="380">
        <f>'1 уровень'!X2623</f>
        <v>0</v>
      </c>
      <c r="X51" s="380">
        <f>'1 уровень'!Y2623</f>
        <v>0</v>
      </c>
      <c r="Y51" s="380">
        <f>'1 уровень'!Z2623</f>
        <v>0</v>
      </c>
      <c r="Z51" s="381">
        <f>'1 уровень'!AA2623</f>
        <v>0</v>
      </c>
      <c r="AA51" s="380">
        <f>'1 уровень'!AB2623</f>
        <v>0</v>
      </c>
      <c r="AB51" s="380">
        <f>'1 уровень'!AC2623</f>
        <v>0</v>
      </c>
      <c r="AC51" s="981">
        <f>'1 уровень'!AB2625</f>
        <v>0</v>
      </c>
      <c r="AD51" s="977">
        <f>'1 уровень'!AC2625</f>
        <v>0</v>
      </c>
    </row>
    <row r="52" spans="1:30" s="60" customFormat="1" x14ac:dyDescent="0.25">
      <c r="A52" s="19"/>
      <c r="B52" s="19">
        <v>1</v>
      </c>
      <c r="C52" s="176" t="s">
        <v>424</v>
      </c>
      <c r="D52" s="31">
        <f>'1 уровень'!E2624</f>
        <v>102010</v>
      </c>
      <c r="E52" s="31">
        <f>'1 уровень'!F2624</f>
        <v>25503</v>
      </c>
      <c r="F52" s="31">
        <f>'1 уровень'!G2624</f>
        <v>25255</v>
      </c>
      <c r="G52" s="63">
        <f>'1 уровень'!H2624</f>
        <v>99.02756538446458</v>
      </c>
      <c r="H52" s="31">
        <f>'1 уровень'!I2624</f>
        <v>0</v>
      </c>
      <c r="I52" s="64">
        <f>'1 уровень'!J2624</f>
        <v>0</v>
      </c>
      <c r="J52" s="20">
        <f>'1 уровень'!K2624</f>
        <v>0</v>
      </c>
      <c r="K52" s="20">
        <f>'1 уровень'!L2624</f>
        <v>0</v>
      </c>
      <c r="L52" s="20">
        <f>'1 уровень'!M2624</f>
        <v>0</v>
      </c>
      <c r="M52" s="20">
        <f>'1 уровень'!N2624</f>
        <v>0</v>
      </c>
      <c r="N52" s="20">
        <f>'1 уровень'!O2624</f>
        <v>0</v>
      </c>
      <c r="O52" s="20">
        <f>'1 уровень'!P2624</f>
        <v>0</v>
      </c>
      <c r="P52" s="380">
        <f>'1 уровень'!Q2624</f>
        <v>0</v>
      </c>
      <c r="Q52" s="380">
        <f>'1 уровень'!R2624</f>
        <v>0</v>
      </c>
      <c r="R52" s="380">
        <f>'1 уровень'!S2624</f>
        <v>0</v>
      </c>
      <c r="S52" s="380">
        <f>'1 уровень'!T2624</f>
        <v>0</v>
      </c>
      <c r="T52" s="380">
        <f>'1 уровень'!U2624</f>
        <v>0</v>
      </c>
      <c r="U52" s="785">
        <f>'1 уровень'!V2624</f>
        <v>0</v>
      </c>
      <c r="V52" s="380">
        <f>'1 уровень'!W2624</f>
        <v>0</v>
      </c>
      <c r="W52" s="380">
        <f>'1 уровень'!X2624</f>
        <v>0</v>
      </c>
      <c r="X52" s="380">
        <f>'1 уровень'!Y2624</f>
        <v>0</v>
      </c>
      <c r="Y52" s="380">
        <f>'1 уровень'!Z2624</f>
        <v>0</v>
      </c>
      <c r="Z52" s="381">
        <f>'1 уровень'!AA2624</f>
        <v>0</v>
      </c>
      <c r="AA52" s="380">
        <f>'1 уровень'!AB2624</f>
        <v>0</v>
      </c>
      <c r="AB52" s="380">
        <f>'1 уровень'!AC2624</f>
        <v>0</v>
      </c>
      <c r="AC52" s="981">
        <f>'1 уровень'!AB2626</f>
        <v>0</v>
      </c>
      <c r="AD52" s="977">
        <f>'1 уровень'!AC2626</f>
        <v>0</v>
      </c>
    </row>
    <row r="53" spans="1:30" s="60" customFormat="1" ht="30" x14ac:dyDescent="0.25">
      <c r="A53" s="19"/>
      <c r="B53" s="19"/>
      <c r="C53" s="176" t="s">
        <v>425</v>
      </c>
      <c r="D53" s="31">
        <f>'1 уровень'!E2625</f>
        <v>109975</v>
      </c>
      <c r="E53" s="31">
        <f>'1 уровень'!F2625</f>
        <v>27494.5</v>
      </c>
      <c r="F53" s="31">
        <f>'1 уровень'!G2625</f>
        <v>30664.240000000002</v>
      </c>
      <c r="G53" s="63">
        <f>'1 уровень'!H2625</f>
        <v>111.52863299932714</v>
      </c>
      <c r="H53" s="31">
        <f>'1 уровень'!I2625</f>
        <v>0</v>
      </c>
      <c r="I53" s="64">
        <f>'1 уровень'!J2625</f>
        <v>0</v>
      </c>
      <c r="J53" s="20">
        <f>'1 уровень'!K2625</f>
        <v>0</v>
      </c>
      <c r="K53" s="20">
        <f>'1 уровень'!L2625</f>
        <v>0</v>
      </c>
      <c r="L53" s="20">
        <f>'1 уровень'!M2625</f>
        <v>0</v>
      </c>
      <c r="M53" s="20">
        <f>'1 уровень'!N2625</f>
        <v>0</v>
      </c>
      <c r="N53" s="20">
        <f>'1 уровень'!O2625</f>
        <v>0</v>
      </c>
      <c r="O53" s="20">
        <f>'1 уровень'!P2625</f>
        <v>0</v>
      </c>
      <c r="P53" s="380">
        <f>'1 уровень'!Q2625</f>
        <v>0</v>
      </c>
      <c r="Q53" s="380">
        <f>'1 уровень'!R2625</f>
        <v>0</v>
      </c>
      <c r="R53" s="380">
        <f>'1 уровень'!S2625</f>
        <v>0</v>
      </c>
      <c r="S53" s="380">
        <f>'1 уровень'!T2625</f>
        <v>0</v>
      </c>
      <c r="T53" s="380">
        <f>'1 уровень'!U2625</f>
        <v>0</v>
      </c>
      <c r="U53" s="785">
        <f>'1 уровень'!V2625</f>
        <v>0</v>
      </c>
      <c r="V53" s="380">
        <f>'1 уровень'!W2625</f>
        <v>0</v>
      </c>
      <c r="W53" s="380">
        <f>'1 уровень'!X2625</f>
        <v>0</v>
      </c>
      <c r="X53" s="380">
        <f>'1 уровень'!Y2625</f>
        <v>0</v>
      </c>
      <c r="Y53" s="380">
        <f>'1 уровень'!Z2625</f>
        <v>0</v>
      </c>
      <c r="Z53" s="381">
        <f>'1 уровень'!AA2625</f>
        <v>0</v>
      </c>
      <c r="AA53" s="380">
        <f>'1 уровень'!AB2625</f>
        <v>0</v>
      </c>
      <c r="AB53" s="380">
        <f>'1 уровень'!AC2625</f>
        <v>0</v>
      </c>
      <c r="AC53" s="981"/>
      <c r="AD53" s="977"/>
    </row>
    <row r="54" spans="1:30" s="60" customFormat="1" ht="60" x14ac:dyDescent="0.25">
      <c r="A54" s="19"/>
      <c r="B54" s="19"/>
      <c r="C54" s="176" t="s">
        <v>426</v>
      </c>
      <c r="D54" s="31">
        <f>'1 уровень'!E2626</f>
        <v>36500</v>
      </c>
      <c r="E54" s="31">
        <f>'1 уровень'!F2626</f>
        <v>9125</v>
      </c>
      <c r="F54" s="31">
        <f>'1 уровень'!G2626</f>
        <v>28100</v>
      </c>
      <c r="G54" s="63">
        <f>'1 уровень'!H2626</f>
        <v>307.94520547945206</v>
      </c>
      <c r="H54" s="31">
        <f>'1 уровень'!I2626</f>
        <v>0</v>
      </c>
      <c r="I54" s="64">
        <f>'1 уровень'!J2626</f>
        <v>0</v>
      </c>
      <c r="J54" s="20">
        <f>'1 уровень'!K2626</f>
        <v>0</v>
      </c>
      <c r="K54" s="20">
        <f>'1 уровень'!L2626</f>
        <v>0</v>
      </c>
      <c r="L54" s="20">
        <f>'1 уровень'!M2626</f>
        <v>0</v>
      </c>
      <c r="M54" s="20">
        <f>'1 уровень'!N2626</f>
        <v>0</v>
      </c>
      <c r="N54" s="20">
        <f>'1 уровень'!O2626</f>
        <v>0</v>
      </c>
      <c r="O54" s="20">
        <f>'1 уровень'!P2626</f>
        <v>0</v>
      </c>
      <c r="P54" s="380">
        <f>'1 уровень'!Q2626</f>
        <v>0</v>
      </c>
      <c r="Q54" s="380">
        <f>'1 уровень'!R2626</f>
        <v>0</v>
      </c>
      <c r="R54" s="380">
        <f>'1 уровень'!S2626</f>
        <v>0</v>
      </c>
      <c r="S54" s="380">
        <f>'1 уровень'!T2626</f>
        <v>0</v>
      </c>
      <c r="T54" s="380">
        <f>'1 уровень'!U2626</f>
        <v>0</v>
      </c>
      <c r="U54" s="785">
        <f>'1 уровень'!V2626</f>
        <v>0</v>
      </c>
      <c r="V54" s="380">
        <f>'1 уровень'!W2626</f>
        <v>0</v>
      </c>
      <c r="W54" s="380">
        <f>'1 уровень'!X2626</f>
        <v>0</v>
      </c>
      <c r="X54" s="380">
        <f>'1 уровень'!Y2626</f>
        <v>0</v>
      </c>
      <c r="Y54" s="380">
        <f>'1 уровень'!Z2626</f>
        <v>0</v>
      </c>
      <c r="Z54" s="381">
        <f>'1 уровень'!AA2626</f>
        <v>0</v>
      </c>
      <c r="AA54" s="380">
        <f>'1 уровень'!AB2626</f>
        <v>0</v>
      </c>
      <c r="AB54" s="380">
        <f>'1 уровень'!AC2626</f>
        <v>0</v>
      </c>
      <c r="AC54" s="981"/>
      <c r="AD54" s="977"/>
    </row>
    <row r="55" spans="1:30" s="60" customFormat="1" ht="60" x14ac:dyDescent="0.25">
      <c r="A55" s="19"/>
      <c r="B55" s="19">
        <v>1</v>
      </c>
      <c r="C55" s="176" t="s">
        <v>427</v>
      </c>
      <c r="D55" s="31">
        <f>'1 уровень'!E2627</f>
        <v>0</v>
      </c>
      <c r="E55" s="31">
        <f>'1 уровень'!F2627</f>
        <v>0</v>
      </c>
      <c r="F55" s="31">
        <f>'1 уровень'!G2627</f>
        <v>0</v>
      </c>
      <c r="G55" s="63">
        <f>'1 уровень'!H2627</f>
        <v>0</v>
      </c>
      <c r="H55" s="64">
        <f>'1 уровень'!I2627</f>
        <v>0</v>
      </c>
      <c r="I55" s="64">
        <f>'1 уровень'!J2627</f>
        <v>0</v>
      </c>
      <c r="J55" s="20">
        <f>'1 уровень'!K2627</f>
        <v>0</v>
      </c>
      <c r="K55" s="20">
        <f>'1 уровень'!L2627</f>
        <v>0</v>
      </c>
      <c r="L55" s="20">
        <f>'1 уровень'!M2627</f>
        <v>0</v>
      </c>
      <c r="M55" s="20">
        <f>'1 уровень'!N2627</f>
        <v>0</v>
      </c>
      <c r="N55" s="20">
        <f>'1 уровень'!O2627</f>
        <v>0</v>
      </c>
      <c r="O55" s="20">
        <f>'1 уровень'!P2627</f>
        <v>0</v>
      </c>
      <c r="P55" s="380">
        <f>'1 уровень'!Q2627</f>
        <v>0</v>
      </c>
      <c r="Q55" s="380">
        <f>'1 уровень'!R2627</f>
        <v>0</v>
      </c>
      <c r="R55" s="380">
        <f>'1 уровень'!S2627</f>
        <v>0</v>
      </c>
      <c r="S55" s="380">
        <f>'1 уровень'!T2627</f>
        <v>0</v>
      </c>
      <c r="T55" s="380">
        <f>'1 уровень'!U2627</f>
        <v>0</v>
      </c>
      <c r="U55" s="785">
        <f>'1 уровень'!V2627</f>
        <v>0</v>
      </c>
      <c r="V55" s="380">
        <f>'1 уровень'!W2627</f>
        <v>0</v>
      </c>
      <c r="W55" s="380">
        <f>'1 уровень'!X2627</f>
        <v>0</v>
      </c>
      <c r="X55" s="380">
        <f>'1 уровень'!Y2627</f>
        <v>0</v>
      </c>
      <c r="Y55" s="380">
        <f>'1 уровень'!Z2627</f>
        <v>0</v>
      </c>
      <c r="Z55" s="381">
        <f>'1 уровень'!AA2627</f>
        <v>0</v>
      </c>
      <c r="AA55" s="380">
        <f>'1 уровень'!AB2627</f>
        <v>0</v>
      </c>
      <c r="AB55" s="380">
        <f>'1 уровень'!AC2627</f>
        <v>0</v>
      </c>
      <c r="AC55" s="981">
        <f>'1 уровень'!AB2627</f>
        <v>0</v>
      </c>
      <c r="AD55" s="977">
        <f>'1 уровень'!AC2627</f>
        <v>0</v>
      </c>
    </row>
    <row r="56" spans="1:30" s="60" customFormat="1" ht="45" x14ac:dyDescent="0.25">
      <c r="A56" s="19"/>
      <c r="B56" s="19">
        <v>1</v>
      </c>
      <c r="C56" s="176" t="s">
        <v>428</v>
      </c>
      <c r="D56" s="31">
        <f>'1 уровень'!E2628</f>
        <v>7200</v>
      </c>
      <c r="E56" s="31">
        <f>'1 уровень'!F2628</f>
        <v>1800</v>
      </c>
      <c r="F56" s="31">
        <f>'1 уровень'!G2628</f>
        <v>1829</v>
      </c>
      <c r="G56" s="63">
        <f>'1 уровень'!H2628</f>
        <v>101.61111111111111</v>
      </c>
      <c r="H56" s="64">
        <f>'1 уровень'!I2628</f>
        <v>0</v>
      </c>
      <c r="I56" s="64">
        <f>'1 уровень'!J2628</f>
        <v>0</v>
      </c>
      <c r="J56" s="20">
        <f>'1 уровень'!K2628</f>
        <v>0</v>
      </c>
      <c r="K56" s="20">
        <f>'1 уровень'!L2628</f>
        <v>0</v>
      </c>
      <c r="L56" s="20">
        <f>'1 уровень'!M2628</f>
        <v>0</v>
      </c>
      <c r="M56" s="20">
        <f>'1 уровень'!N2628</f>
        <v>0</v>
      </c>
      <c r="N56" s="20">
        <f>'1 уровень'!O2628</f>
        <v>0</v>
      </c>
      <c r="O56" s="20">
        <f>'1 уровень'!P2628</f>
        <v>0</v>
      </c>
      <c r="P56" s="380">
        <f>'1 уровень'!Q2628</f>
        <v>0</v>
      </c>
      <c r="Q56" s="380">
        <f>'1 уровень'!R2628</f>
        <v>0</v>
      </c>
      <c r="R56" s="380">
        <f>'1 уровень'!S2628</f>
        <v>0</v>
      </c>
      <c r="S56" s="380">
        <f>'1 уровень'!T2628</f>
        <v>0</v>
      </c>
      <c r="T56" s="380">
        <f>'1 уровень'!U2628</f>
        <v>0</v>
      </c>
      <c r="U56" s="785">
        <f>'1 уровень'!V2628</f>
        <v>0</v>
      </c>
      <c r="V56" s="380">
        <f>'1 уровень'!W2628</f>
        <v>0</v>
      </c>
      <c r="W56" s="380">
        <f>'1 уровень'!X2628</f>
        <v>0</v>
      </c>
      <c r="X56" s="380">
        <f>'1 уровень'!Y2628</f>
        <v>0</v>
      </c>
      <c r="Y56" s="380">
        <f>'1 уровень'!Z2628</f>
        <v>0</v>
      </c>
      <c r="Z56" s="381">
        <f>'1 уровень'!AA2628</f>
        <v>0</v>
      </c>
      <c r="AA56" s="380">
        <f>'1 уровень'!AB2628</f>
        <v>0</v>
      </c>
      <c r="AB56" s="380">
        <f>'1 уровень'!AC2628</f>
        <v>0</v>
      </c>
      <c r="AC56" s="981">
        <f>'1 уровень'!AB2628</f>
        <v>0</v>
      </c>
      <c r="AD56" s="977">
        <f>'1 уровень'!AC2628</f>
        <v>0</v>
      </c>
    </row>
    <row r="57" spans="1:30" s="60" customFormat="1" ht="45" x14ac:dyDescent="0.25">
      <c r="A57" s="19"/>
      <c r="B57" s="19">
        <v>1</v>
      </c>
      <c r="C57" s="176" t="s">
        <v>645</v>
      </c>
      <c r="D57" s="31">
        <f>'1 уровень'!E2629</f>
        <v>35116</v>
      </c>
      <c r="E57" s="31">
        <f>'1 уровень'!F2629</f>
        <v>8782.75</v>
      </c>
      <c r="F57" s="31">
        <f>'1 уровень'!G2629</f>
        <v>278</v>
      </c>
      <c r="G57" s="63">
        <f>'1 уровень'!H2629</f>
        <v>3.1652956078676948</v>
      </c>
      <c r="H57" s="64">
        <f>'1 уровень'!I2629</f>
        <v>0</v>
      </c>
      <c r="I57" s="64">
        <f>'1 уровень'!J2629</f>
        <v>0</v>
      </c>
      <c r="J57" s="20">
        <f>'1 уровень'!K2629</f>
        <v>0</v>
      </c>
      <c r="K57" s="20">
        <f>'1 уровень'!L2629</f>
        <v>0</v>
      </c>
      <c r="L57" s="20">
        <f>'1 уровень'!M2629</f>
        <v>0</v>
      </c>
      <c r="M57" s="20">
        <f>'1 уровень'!N2629</f>
        <v>0</v>
      </c>
      <c r="N57" s="20">
        <f>'1 уровень'!O2629</f>
        <v>0</v>
      </c>
      <c r="O57" s="20">
        <f>'1 уровень'!P2629</f>
        <v>0</v>
      </c>
      <c r="P57" s="380">
        <f>'1 уровень'!Q2629</f>
        <v>4055.4918000000007</v>
      </c>
      <c r="Q57" s="380">
        <f>'1 уровень'!R2629</f>
        <v>70736.840799999991</v>
      </c>
      <c r="R57" s="380">
        <f>'1 уровень'!S2629</f>
        <v>70736.840799999991</v>
      </c>
      <c r="S57" s="380">
        <f>'1 уровень'!T2629</f>
        <v>13137.754586363637</v>
      </c>
      <c r="T57" s="380">
        <f>'1 уровень'!U2629</f>
        <v>523.49066000000005</v>
      </c>
      <c r="U57" s="785">
        <f>'1 уровень'!V2629</f>
        <v>0</v>
      </c>
      <c r="V57" s="380">
        <f>'1 уровень'!W2629</f>
        <v>0</v>
      </c>
      <c r="W57" s="380">
        <f>'1 уровень'!X2629</f>
        <v>-12614.263926363636</v>
      </c>
      <c r="X57" s="380">
        <f>'1 уровень'!Y2629</f>
        <v>0</v>
      </c>
      <c r="Y57" s="380">
        <f>'1 уровень'!Z2629</f>
        <v>0</v>
      </c>
      <c r="Z57" s="381">
        <f>'1 уровень'!AA2629</f>
        <v>523.49066000000005</v>
      </c>
      <c r="AA57" s="380">
        <f>'1 уровень'!AB2629</f>
        <v>0</v>
      </c>
      <c r="AB57" s="380">
        <f>'1 уровень'!AC2629</f>
        <v>0</v>
      </c>
      <c r="AC57" s="981">
        <f>'1 уровень'!AB2629</f>
        <v>0</v>
      </c>
      <c r="AD57" s="977">
        <f>'1 уровень'!AC2629</f>
        <v>0</v>
      </c>
    </row>
    <row r="58" spans="1:30" s="60" customFormat="1" ht="30" x14ac:dyDescent="0.25">
      <c r="A58" s="19"/>
      <c r="B58" s="19"/>
      <c r="C58" s="176" t="s">
        <v>646</v>
      </c>
      <c r="D58" s="31">
        <f>'1 уровень'!E2630</f>
        <v>456</v>
      </c>
      <c r="E58" s="31">
        <f>'1 уровень'!F2630</f>
        <v>114</v>
      </c>
      <c r="F58" s="31">
        <f>'1 уровень'!G2630</f>
        <v>2</v>
      </c>
      <c r="G58" s="63">
        <f>'1 уровень'!H2630</f>
        <v>1.7543859649122806</v>
      </c>
      <c r="H58" s="64">
        <f>'1 уровень'!I2630</f>
        <v>0</v>
      </c>
      <c r="I58" s="64">
        <f>'1 уровень'!J2630</f>
        <v>0</v>
      </c>
      <c r="J58" s="20">
        <f>'1 уровень'!K2630</f>
        <v>0</v>
      </c>
      <c r="K58" s="20">
        <f>'1 уровень'!L2630</f>
        <v>0</v>
      </c>
      <c r="L58" s="20">
        <f>'1 уровень'!M2630</f>
        <v>0</v>
      </c>
      <c r="M58" s="20">
        <f>'1 уровень'!N2630</f>
        <v>0</v>
      </c>
      <c r="N58" s="20">
        <f>'1 уровень'!O2630</f>
        <v>0</v>
      </c>
      <c r="O58" s="20">
        <f>'1 уровень'!P2630</f>
        <v>0</v>
      </c>
      <c r="P58" s="3570">
        <f>'1 уровень'!Q2630</f>
        <v>1430.6048000000003</v>
      </c>
      <c r="Q58" s="3570">
        <f>'1 уровень'!R2630</f>
        <v>1430.6048000000003</v>
      </c>
      <c r="R58" s="3570">
        <f>'1 уровень'!S2630</f>
        <v>1430.6048000000003</v>
      </c>
      <c r="S58" s="3570">
        <f>'1 уровень'!T2630</f>
        <v>357.65120000000007</v>
      </c>
      <c r="T58" s="3570">
        <f>'1 уровень'!U2630</f>
        <v>4.3615600000000008</v>
      </c>
      <c r="U58" s="3571">
        <f>'1 уровень'!V2630</f>
        <v>0</v>
      </c>
      <c r="V58" s="3570">
        <f>'1 уровень'!W2630</f>
        <v>0</v>
      </c>
      <c r="W58" s="3570">
        <f>'1 уровень'!X2630</f>
        <v>-353.28964000000008</v>
      </c>
      <c r="X58" s="3570">
        <f>'1 уровень'!Y2630</f>
        <v>0</v>
      </c>
      <c r="Y58" s="3570">
        <f>'1 уровень'!Z2630</f>
        <v>0</v>
      </c>
      <c r="Z58" s="3572">
        <f>'1 уровень'!AA2630</f>
        <v>4.3615600000000008</v>
      </c>
      <c r="AA58" s="3570">
        <f>'1 уровень'!AB2630</f>
        <v>0</v>
      </c>
      <c r="AB58" s="3570">
        <f>'1 уровень'!AC2630</f>
        <v>0</v>
      </c>
      <c r="AC58" s="981"/>
      <c r="AD58" s="977"/>
    </row>
    <row r="59" spans="1:30" s="60" customFormat="1" ht="30" x14ac:dyDescent="0.25">
      <c r="A59" s="19"/>
      <c r="B59" s="19"/>
      <c r="C59" s="176" t="s">
        <v>647</v>
      </c>
      <c r="D59" s="31">
        <f>'1 уровень'!E2631</f>
        <v>1525</v>
      </c>
      <c r="E59" s="31">
        <f>'1 уровень'!F2631</f>
        <v>381.75</v>
      </c>
      <c r="F59" s="31">
        <f>'1 уровень'!G2631</f>
        <v>257</v>
      </c>
      <c r="G59" s="63">
        <f>'1 уровень'!H2631</f>
        <v>67.321545514079901</v>
      </c>
      <c r="H59" s="64">
        <f>'1 уровень'!I2631</f>
        <v>0</v>
      </c>
      <c r="I59" s="64">
        <f>'1 уровень'!J2631</f>
        <v>0</v>
      </c>
      <c r="J59" s="20">
        <f>'1 уровень'!K2631</f>
        <v>0</v>
      </c>
      <c r="K59" s="20">
        <f>'1 уровень'!L2631</f>
        <v>0</v>
      </c>
      <c r="L59" s="20">
        <f>'1 уровень'!M2631</f>
        <v>0</v>
      </c>
      <c r="M59" s="20">
        <f>'1 уровень'!N2631</f>
        <v>0</v>
      </c>
      <c r="N59" s="20">
        <f>'1 уровень'!O2631</f>
        <v>0</v>
      </c>
      <c r="O59" s="20">
        <f>'1 уровень'!P2631</f>
        <v>0</v>
      </c>
      <c r="P59" s="3570">
        <f>'1 уровень'!Q2631</f>
        <v>2395.3349999999996</v>
      </c>
      <c r="Q59" s="3570">
        <f>'1 уровень'!R2631</f>
        <v>2395.3349999999996</v>
      </c>
      <c r="R59" s="3570">
        <f>'1 уровень'!S2631</f>
        <v>2395.3349999999996</v>
      </c>
      <c r="S59" s="3570">
        <f>'1 уровень'!T2631</f>
        <v>598.8337499999999</v>
      </c>
      <c r="T59" s="3570">
        <f>'1 уровень'!U2631</f>
        <v>464.60973999999999</v>
      </c>
      <c r="U59" s="3571">
        <f>'1 уровень'!V2631</f>
        <v>0</v>
      </c>
      <c r="V59" s="3570">
        <f>'1 уровень'!W2631</f>
        <v>0</v>
      </c>
      <c r="W59" s="3570">
        <f>'1 уровень'!X2631</f>
        <v>-134.22400999999991</v>
      </c>
      <c r="X59" s="3570">
        <f>'1 уровень'!Y2631</f>
        <v>0</v>
      </c>
      <c r="Y59" s="3570">
        <f>'1 уровень'!Z2631</f>
        <v>0</v>
      </c>
      <c r="Z59" s="3572">
        <f>'1 уровень'!AA2631</f>
        <v>464.60973999999999</v>
      </c>
      <c r="AA59" s="3570">
        <f>'1 уровень'!AB2631</f>
        <v>0</v>
      </c>
      <c r="AB59" s="3570">
        <f>'1 уровень'!AC2631</f>
        <v>0</v>
      </c>
      <c r="AC59" s="981"/>
      <c r="AD59" s="977"/>
    </row>
    <row r="60" spans="1:30" s="60" customFormat="1" ht="30" x14ac:dyDescent="0.25">
      <c r="A60" s="19"/>
      <c r="B60" s="19"/>
      <c r="C60" s="176" t="s">
        <v>665</v>
      </c>
      <c r="D60" s="31">
        <f>'1 уровень'!E2632</f>
        <v>80</v>
      </c>
      <c r="E60" s="31">
        <f>'1 уровень'!F2632</f>
        <v>20</v>
      </c>
      <c r="F60" s="31">
        <f>'1 уровень'!G2632</f>
        <v>19</v>
      </c>
      <c r="G60" s="63">
        <f>'1 уровень'!H2632</f>
        <v>95</v>
      </c>
      <c r="H60" s="64">
        <f>'1 уровень'!I2632</f>
        <v>0</v>
      </c>
      <c r="I60" s="64">
        <f>'1 уровень'!J2632</f>
        <v>0</v>
      </c>
      <c r="J60" s="20">
        <f>'1 уровень'!K2632</f>
        <v>0</v>
      </c>
      <c r="K60" s="20">
        <f>'1 уровень'!L2632</f>
        <v>0</v>
      </c>
      <c r="L60" s="20">
        <f>'1 уровень'!M2632</f>
        <v>0</v>
      </c>
      <c r="M60" s="20">
        <f>'1 уровень'!N2632</f>
        <v>0</v>
      </c>
      <c r="N60" s="20">
        <f>'1 уровень'!O2632</f>
        <v>0</v>
      </c>
      <c r="O60" s="20">
        <f>'1 уровень'!P2632</f>
        <v>0</v>
      </c>
      <c r="P60" s="3570">
        <f>'1 уровень'!Q2632</f>
        <v>229.55199999999999</v>
      </c>
      <c r="Q60" s="3570">
        <f>'1 уровень'!R2632</f>
        <v>229.55199999999999</v>
      </c>
      <c r="R60" s="3570">
        <f>'1 уровень'!S2632</f>
        <v>229.55199999999999</v>
      </c>
      <c r="S60" s="3570">
        <f>'1 уровень'!T2632</f>
        <v>57.387999999999998</v>
      </c>
      <c r="T60" s="3570">
        <f>'1 уровень'!U2632</f>
        <v>54.519359999999999</v>
      </c>
      <c r="U60" s="3571">
        <f>'1 уровень'!V2632</f>
        <v>0</v>
      </c>
      <c r="V60" s="3570">
        <f>'1 уровень'!W2632</f>
        <v>0</v>
      </c>
      <c r="W60" s="3570">
        <f>'1 уровень'!X2632</f>
        <v>-2.868640000000001</v>
      </c>
      <c r="X60" s="3570">
        <f>'1 уровень'!Y2632</f>
        <v>0</v>
      </c>
      <c r="Y60" s="3570">
        <f>'1 уровень'!Z2632</f>
        <v>0</v>
      </c>
      <c r="Z60" s="3572">
        <f>'1 уровень'!AA2632</f>
        <v>54.519359999999999</v>
      </c>
      <c r="AA60" s="3570">
        <f>'1 уровень'!AB2632</f>
        <v>0</v>
      </c>
      <c r="AB60" s="3570">
        <f>'1 уровень'!AC2632</f>
        <v>0</v>
      </c>
      <c r="AC60" s="981"/>
      <c r="AD60" s="977"/>
    </row>
    <row r="61" spans="1:30" s="60" customFormat="1" ht="30" x14ac:dyDescent="0.25">
      <c r="A61" s="19"/>
      <c r="B61" s="19">
        <v>1</v>
      </c>
      <c r="C61" s="176" t="s">
        <v>666</v>
      </c>
      <c r="D61" s="31">
        <f>'1 уровень'!E2633</f>
        <v>33055</v>
      </c>
      <c r="E61" s="31">
        <f>'1 уровень'!F2633</f>
        <v>8267</v>
      </c>
      <c r="F61" s="31">
        <f>'1 уровень'!G2633</f>
        <v>0</v>
      </c>
      <c r="G61" s="63"/>
      <c r="H61" s="64">
        <f>'1 уровень'!I2633</f>
        <v>0</v>
      </c>
      <c r="I61" s="64">
        <f>'1 уровень'!J2633</f>
        <v>0</v>
      </c>
      <c r="J61" s="20">
        <f>'1 уровень'!K2633</f>
        <v>0</v>
      </c>
      <c r="K61" s="20">
        <f>'1 уровень'!L2633</f>
        <v>0</v>
      </c>
      <c r="L61" s="20">
        <f>'1 уровень'!M2633</f>
        <v>0</v>
      </c>
      <c r="M61" s="20">
        <f>'1 уровень'!N2633</f>
        <v>0</v>
      </c>
      <c r="N61" s="20">
        <f>'1 уровень'!O2633</f>
        <v>0</v>
      </c>
      <c r="O61" s="20">
        <f>'1 уровень'!P2633</f>
        <v>0</v>
      </c>
      <c r="P61" s="3570">
        <f>'1 уровень'!Q2633</f>
        <v>0</v>
      </c>
      <c r="Q61" s="3570">
        <f>'1 уровень'!R2633</f>
        <v>66681.349000000002</v>
      </c>
      <c r="R61" s="3570">
        <f>'1 уровень'!S2633</f>
        <v>66681.349000000002</v>
      </c>
      <c r="S61" s="3570">
        <f>'1 уровень'!T2633</f>
        <v>12123.881636363634</v>
      </c>
      <c r="T61" s="3570">
        <f>'1 уровень'!U2633</f>
        <v>0</v>
      </c>
      <c r="U61" s="3571">
        <f>'1 уровень'!V2633</f>
        <v>0</v>
      </c>
      <c r="V61" s="3570">
        <f>'1 уровень'!W2633</f>
        <v>0</v>
      </c>
      <c r="W61" s="3570">
        <f>'1 уровень'!X2633</f>
        <v>-12123.881636363634</v>
      </c>
      <c r="X61" s="3570">
        <f>'1 уровень'!Y2633</f>
        <v>0</v>
      </c>
      <c r="Y61" s="3570">
        <f>'1 уровень'!Z2633</f>
        <v>0</v>
      </c>
      <c r="Z61" s="3572">
        <f>'1 уровень'!AA2633</f>
        <v>0</v>
      </c>
      <c r="AA61" s="3570">
        <f>'1 уровень'!AB2633</f>
        <v>0</v>
      </c>
      <c r="AB61" s="3570">
        <f>'1 уровень'!AC2633</f>
        <v>0</v>
      </c>
      <c r="AC61" s="981">
        <f>'1 уровень'!AB2633</f>
        <v>0</v>
      </c>
      <c r="AD61" s="977">
        <f>'1 уровень'!AC2633</f>
        <v>0</v>
      </c>
    </row>
    <row r="62" spans="1:30" s="60" customFormat="1" ht="29.25" x14ac:dyDescent="0.25">
      <c r="A62" s="19"/>
      <c r="B62" s="19">
        <v>1</v>
      </c>
      <c r="C62" s="291" t="s">
        <v>304</v>
      </c>
      <c r="D62" s="32">
        <f>'1 уровень'!E2634</f>
        <v>294867.10638297873</v>
      </c>
      <c r="E62" s="32">
        <f>'1 уровень'!F2634</f>
        <v>73720.053191489365</v>
      </c>
      <c r="F62" s="32">
        <f>'1 уровень'!G2634</f>
        <v>71523.408510638314</v>
      </c>
      <c r="G62" s="63">
        <f>'1 уровень'!H2634</f>
        <v>97.020288801006132</v>
      </c>
      <c r="H62" s="64">
        <f>'1 уровень'!I2634</f>
        <v>0</v>
      </c>
      <c r="I62" s="64">
        <f>'1 уровень'!J2634</f>
        <v>0</v>
      </c>
      <c r="J62" s="20">
        <f>'1 уровень'!K2634</f>
        <v>0</v>
      </c>
      <c r="K62" s="20">
        <f>'1 уровень'!L2634</f>
        <v>0</v>
      </c>
      <c r="L62" s="20">
        <f>'1 уровень'!M2634</f>
        <v>0</v>
      </c>
      <c r="M62" s="20">
        <f>'1 уровень'!N2634</f>
        <v>0</v>
      </c>
      <c r="N62" s="20">
        <f>'1 уровень'!O2634</f>
        <v>0</v>
      </c>
      <c r="O62" s="20">
        <f>'1 уровень'!P2634</f>
        <v>0</v>
      </c>
      <c r="P62" s="380">
        <f>'1 уровень'!Q2634</f>
        <v>0</v>
      </c>
      <c r="Q62" s="380">
        <f>'1 уровень'!R2634</f>
        <v>0</v>
      </c>
      <c r="R62" s="380">
        <f>'1 уровень'!S2634</f>
        <v>0</v>
      </c>
      <c r="S62" s="380">
        <f>'1 уровень'!T2634</f>
        <v>0</v>
      </c>
      <c r="T62" s="380">
        <f>'1 уровень'!U2634</f>
        <v>0</v>
      </c>
      <c r="U62" s="785">
        <f>'1 уровень'!V2634</f>
        <v>0</v>
      </c>
      <c r="V62" s="380">
        <f>'1 уровень'!W2634</f>
        <v>0</v>
      </c>
      <c r="W62" s="380">
        <f>'1 уровень'!X2634</f>
        <v>0</v>
      </c>
      <c r="X62" s="380">
        <f>'1 уровень'!Y2634</f>
        <v>0</v>
      </c>
      <c r="Y62" s="380">
        <f>'1 уровень'!Z2634</f>
        <v>0</v>
      </c>
      <c r="Z62" s="381">
        <f>'1 уровень'!AA2634</f>
        <v>0</v>
      </c>
      <c r="AA62" s="380">
        <f>'1 уровень'!AB2634</f>
        <v>0</v>
      </c>
      <c r="AB62" s="380">
        <f>'1 уровень'!AC2634</f>
        <v>0</v>
      </c>
      <c r="AC62" s="981">
        <f>'1 уровень'!AB2634</f>
        <v>0</v>
      </c>
      <c r="AD62" s="977">
        <f>'1 уровень'!AC2634</f>
        <v>0</v>
      </c>
    </row>
    <row r="63" spans="1:30" s="60" customFormat="1" x14ac:dyDescent="0.25">
      <c r="A63" s="19"/>
      <c r="B63" s="19">
        <v>1</v>
      </c>
      <c r="C63" s="176" t="s">
        <v>312</v>
      </c>
      <c r="D63" s="31">
        <f>'1 уровень'!E2635</f>
        <v>49130</v>
      </c>
      <c r="E63" s="31">
        <f>'1 уровень'!F2635</f>
        <v>12282.5</v>
      </c>
      <c r="F63" s="31">
        <f>'1 уровень'!G2635</f>
        <v>12759</v>
      </c>
      <c r="G63" s="63">
        <f>'1 уровень'!H2635</f>
        <v>103.87950335843681</v>
      </c>
      <c r="H63" s="64">
        <f>'1 уровень'!I2635</f>
        <v>0</v>
      </c>
      <c r="I63" s="64">
        <f>'1 уровень'!J2635</f>
        <v>0</v>
      </c>
      <c r="J63" s="20">
        <f>'1 уровень'!K2635</f>
        <v>0</v>
      </c>
      <c r="K63" s="20">
        <f>'1 уровень'!L2635</f>
        <v>0</v>
      </c>
      <c r="L63" s="20">
        <f>'1 уровень'!M2635</f>
        <v>0</v>
      </c>
      <c r="M63" s="20">
        <f>'1 уровень'!N2635</f>
        <v>0</v>
      </c>
      <c r="N63" s="20">
        <f>'1 уровень'!O2635</f>
        <v>0</v>
      </c>
      <c r="O63" s="20">
        <f>'1 уровень'!P2635</f>
        <v>0</v>
      </c>
      <c r="P63" s="380">
        <f>'1 уровень'!Q2635</f>
        <v>0</v>
      </c>
      <c r="Q63" s="380">
        <f>'1 уровень'!R2635</f>
        <v>0</v>
      </c>
      <c r="R63" s="380">
        <f>'1 уровень'!S2635</f>
        <v>0</v>
      </c>
      <c r="S63" s="380">
        <f>'1 уровень'!T2635</f>
        <v>0</v>
      </c>
      <c r="T63" s="380">
        <f>'1 уровень'!U2635</f>
        <v>0</v>
      </c>
      <c r="U63" s="785">
        <f>'1 уровень'!V2635</f>
        <v>0</v>
      </c>
      <c r="V63" s="380">
        <f>'1 уровень'!W2635</f>
        <v>0</v>
      </c>
      <c r="W63" s="380">
        <f>'1 уровень'!X2635</f>
        <v>0</v>
      </c>
      <c r="X63" s="380">
        <f>'1 уровень'!Y2635</f>
        <v>0</v>
      </c>
      <c r="Y63" s="380">
        <f>'1 уровень'!Z2635</f>
        <v>0</v>
      </c>
      <c r="Z63" s="381">
        <f>'1 уровень'!AA2635</f>
        <v>0</v>
      </c>
      <c r="AA63" s="380">
        <f>'1 уровень'!AB2635</f>
        <v>0</v>
      </c>
      <c r="AB63" s="380">
        <f>'1 уровень'!AC2635</f>
        <v>0</v>
      </c>
      <c r="AC63" s="981">
        <f>'1 уровень'!AB2635</f>
        <v>0</v>
      </c>
      <c r="AD63" s="977">
        <f>'1 уровень'!AC2635</f>
        <v>0</v>
      </c>
    </row>
    <row r="64" spans="1:30" s="60" customFormat="1" x14ac:dyDescent="0.25">
      <c r="A64" s="19"/>
      <c r="B64" s="19">
        <v>1</v>
      </c>
      <c r="C64" s="176" t="s">
        <v>313</v>
      </c>
      <c r="D64" s="31">
        <f>'1 уровень'!E2636</f>
        <v>169780.1063829787</v>
      </c>
      <c r="E64" s="31">
        <f>'1 уровень'!F2636</f>
        <v>42445.053191489358</v>
      </c>
      <c r="F64" s="31">
        <f>'1 уровень'!G2636</f>
        <v>42964.408510638306</v>
      </c>
      <c r="G64" s="63">
        <f>'1 уровень'!H2636</f>
        <v>101.22359445942001</v>
      </c>
      <c r="H64" s="64">
        <f>'1 уровень'!I2636</f>
        <v>0</v>
      </c>
      <c r="I64" s="64">
        <f>'1 уровень'!J2636</f>
        <v>0</v>
      </c>
      <c r="J64" s="20">
        <f>'1 уровень'!K2636</f>
        <v>0</v>
      </c>
      <c r="K64" s="20">
        <f>'1 уровень'!L2636</f>
        <v>0</v>
      </c>
      <c r="L64" s="20">
        <f>'1 уровень'!M2636</f>
        <v>0</v>
      </c>
      <c r="M64" s="20">
        <f>'1 уровень'!N2636</f>
        <v>0</v>
      </c>
      <c r="N64" s="20">
        <f>'1 уровень'!O2636</f>
        <v>0</v>
      </c>
      <c r="O64" s="20">
        <f>'1 уровень'!P2636</f>
        <v>0</v>
      </c>
      <c r="P64" s="380">
        <f>'1 уровень'!Q2636</f>
        <v>0</v>
      </c>
      <c r="Q64" s="380">
        <f>'1 уровень'!R2636</f>
        <v>0</v>
      </c>
      <c r="R64" s="380">
        <f>'1 уровень'!S2636</f>
        <v>0</v>
      </c>
      <c r="S64" s="380">
        <f>'1 уровень'!T2636</f>
        <v>0</v>
      </c>
      <c r="T64" s="380">
        <f>'1 уровень'!U2636</f>
        <v>0</v>
      </c>
      <c r="U64" s="785">
        <f>'1 уровень'!V2636</f>
        <v>0</v>
      </c>
      <c r="V64" s="380">
        <f>'1 уровень'!W2636</f>
        <v>0</v>
      </c>
      <c r="W64" s="380">
        <f>'1 уровень'!X2636</f>
        <v>0</v>
      </c>
      <c r="X64" s="380">
        <f>'1 уровень'!Y2636</f>
        <v>0</v>
      </c>
      <c r="Y64" s="380">
        <f>'1 уровень'!Z2636</f>
        <v>0</v>
      </c>
      <c r="Z64" s="381">
        <f>'1 уровень'!AA2636</f>
        <v>0</v>
      </c>
      <c r="AA64" s="380">
        <f>'1 уровень'!AB2636</f>
        <v>0</v>
      </c>
      <c r="AB64" s="380">
        <f>'1 уровень'!AC2636</f>
        <v>0</v>
      </c>
      <c r="AC64" s="981">
        <f>'1 уровень'!AB2636</f>
        <v>0</v>
      </c>
      <c r="AD64" s="977">
        <f>'1 уровень'!AC2636</f>
        <v>0</v>
      </c>
    </row>
    <row r="65" spans="1:182" s="60" customFormat="1" x14ac:dyDescent="0.25">
      <c r="A65" s="19"/>
      <c r="B65" s="19">
        <v>1</v>
      </c>
      <c r="C65" s="176" t="s">
        <v>314</v>
      </c>
      <c r="D65" s="31">
        <f>'1 уровень'!E2637</f>
        <v>1586133</v>
      </c>
      <c r="E65" s="31">
        <f>'1 уровень'!F2637</f>
        <v>396533.5</v>
      </c>
      <c r="F65" s="31">
        <f>'1 уровень'!G2637</f>
        <v>402587.43000000005</v>
      </c>
      <c r="G65" s="63">
        <f>'1 уровень'!H2637</f>
        <v>101.52671337982795</v>
      </c>
      <c r="H65" s="64">
        <f>'1 уровень'!I2637</f>
        <v>0</v>
      </c>
      <c r="I65" s="64">
        <f>'1 уровень'!J2637</f>
        <v>0</v>
      </c>
      <c r="J65" s="20">
        <f>'1 уровень'!K2637</f>
        <v>0</v>
      </c>
      <c r="K65" s="20">
        <f>'1 уровень'!L2637</f>
        <v>0</v>
      </c>
      <c r="L65" s="20">
        <f>'1 уровень'!M2637</f>
        <v>0</v>
      </c>
      <c r="M65" s="20">
        <f>'1 уровень'!N2637</f>
        <v>0</v>
      </c>
      <c r="N65" s="20">
        <f>'1 уровень'!O2637</f>
        <v>0</v>
      </c>
      <c r="O65" s="20">
        <f>'1 уровень'!P2637</f>
        <v>0</v>
      </c>
      <c r="P65" s="380">
        <f>'1 уровень'!Q2637</f>
        <v>0</v>
      </c>
      <c r="Q65" s="380">
        <f>'1 уровень'!R2637</f>
        <v>0</v>
      </c>
      <c r="R65" s="380">
        <f>'1 уровень'!S2637</f>
        <v>0</v>
      </c>
      <c r="S65" s="380">
        <f>'1 уровень'!T2637</f>
        <v>0</v>
      </c>
      <c r="T65" s="380">
        <f>'1 уровень'!U2637</f>
        <v>0</v>
      </c>
      <c r="U65" s="785">
        <f>'1 уровень'!V2637</f>
        <v>0</v>
      </c>
      <c r="V65" s="380">
        <f>'1 уровень'!W2637</f>
        <v>0</v>
      </c>
      <c r="W65" s="380">
        <f>'1 уровень'!X2637</f>
        <v>0</v>
      </c>
      <c r="X65" s="380">
        <f>'1 уровень'!Y2637</f>
        <v>0</v>
      </c>
      <c r="Y65" s="380">
        <f>'1 уровень'!Z2637</f>
        <v>0</v>
      </c>
      <c r="Z65" s="381">
        <f>'1 уровень'!AA2637</f>
        <v>0</v>
      </c>
      <c r="AA65" s="380">
        <f>'1 уровень'!AB2637</f>
        <v>0</v>
      </c>
      <c r="AB65" s="380">
        <f>'1 уровень'!AC2637</f>
        <v>0</v>
      </c>
      <c r="AC65" s="981">
        <f>'1 уровень'!AB2637</f>
        <v>0</v>
      </c>
      <c r="AD65" s="977">
        <f>'1 уровень'!AC2637</f>
        <v>0</v>
      </c>
    </row>
    <row r="66" spans="1:182" s="60" customFormat="1" x14ac:dyDescent="0.25">
      <c r="A66" s="19"/>
      <c r="B66" s="19">
        <v>1</v>
      </c>
      <c r="C66" s="176" t="s">
        <v>318</v>
      </c>
      <c r="D66" s="31">
        <f>'1 уровень'!E2638</f>
        <v>9800</v>
      </c>
      <c r="E66" s="31">
        <f>'1 уровень'!F2638</f>
        <v>2450</v>
      </c>
      <c r="F66" s="31">
        <f>'1 уровень'!G2638</f>
        <v>1278.0099999999998</v>
      </c>
      <c r="G66" s="63">
        <f>'1 уровень'!H2638</f>
        <v>52.163673469387753</v>
      </c>
      <c r="H66" s="64">
        <f>'1 уровень'!I2638</f>
        <v>0</v>
      </c>
      <c r="I66" s="64">
        <f>'1 уровень'!J2638</f>
        <v>0</v>
      </c>
      <c r="J66" s="20">
        <f>'1 уровень'!K2638</f>
        <v>0</v>
      </c>
      <c r="K66" s="20">
        <f>'1 уровень'!L2638</f>
        <v>0</v>
      </c>
      <c r="L66" s="20">
        <f>'1 уровень'!M2638</f>
        <v>0</v>
      </c>
      <c r="M66" s="20">
        <f>'1 уровень'!N2638</f>
        <v>0</v>
      </c>
      <c r="N66" s="20">
        <f>'1 уровень'!O2638</f>
        <v>0</v>
      </c>
      <c r="O66" s="20">
        <f>'1 уровень'!P2638</f>
        <v>0</v>
      </c>
      <c r="P66" s="380">
        <f>'1 уровень'!Q2638</f>
        <v>0</v>
      </c>
      <c r="Q66" s="380">
        <f>'1 уровень'!R2638</f>
        <v>0</v>
      </c>
      <c r="R66" s="380">
        <f>'1 уровень'!S2638</f>
        <v>0</v>
      </c>
      <c r="S66" s="380">
        <f>'1 уровень'!T2638</f>
        <v>0</v>
      </c>
      <c r="T66" s="380">
        <f>'1 уровень'!U2638</f>
        <v>0</v>
      </c>
      <c r="U66" s="785">
        <f>'1 уровень'!V2638</f>
        <v>0</v>
      </c>
      <c r="V66" s="380">
        <f>'1 уровень'!W2638</f>
        <v>0</v>
      </c>
      <c r="W66" s="380">
        <f>'1 уровень'!X2638</f>
        <v>0</v>
      </c>
      <c r="X66" s="380">
        <f>'1 уровень'!Y2638</f>
        <v>0</v>
      </c>
      <c r="Y66" s="380">
        <f>'1 уровень'!Z2638</f>
        <v>0</v>
      </c>
      <c r="Z66" s="381">
        <f>'1 уровень'!AA2638</f>
        <v>0</v>
      </c>
      <c r="AA66" s="380">
        <f>'1 уровень'!AB2638</f>
        <v>0</v>
      </c>
      <c r="AB66" s="380">
        <f>'1 уровень'!AC2638</f>
        <v>0</v>
      </c>
      <c r="AC66" s="981">
        <f>'1 уровень'!AB2638</f>
        <v>0</v>
      </c>
      <c r="AD66" s="977">
        <f>'1 уровень'!AC2638</f>
        <v>0</v>
      </c>
    </row>
    <row r="67" spans="1:182" s="60" customFormat="1" x14ac:dyDescent="0.25">
      <c r="A67" s="19"/>
      <c r="B67" s="19">
        <v>1</v>
      </c>
      <c r="C67" s="176" t="s">
        <v>458</v>
      </c>
      <c r="D67" s="31">
        <f>'1 уровень'!E2639</f>
        <v>2676</v>
      </c>
      <c r="E67" s="31">
        <f>'1 уровень'!F2639</f>
        <v>672</v>
      </c>
      <c r="F67" s="31">
        <f>'1 уровень'!G2639</f>
        <v>682</v>
      </c>
      <c r="G67" s="63">
        <f>'1 уровень'!H2639</f>
        <v>89.333333333333329</v>
      </c>
      <c r="H67" s="64">
        <f>'1 уровень'!I2639</f>
        <v>0</v>
      </c>
      <c r="I67" s="64">
        <f>'1 уровень'!J2639</f>
        <v>0</v>
      </c>
      <c r="J67" s="20">
        <f>'1 уровень'!K2639</f>
        <v>0</v>
      </c>
      <c r="K67" s="20">
        <f>'1 уровень'!L2639</f>
        <v>0</v>
      </c>
      <c r="L67" s="20">
        <f>'1 уровень'!M2639</f>
        <v>0</v>
      </c>
      <c r="M67" s="20">
        <f>'1 уровень'!N2639</f>
        <v>0</v>
      </c>
      <c r="N67" s="20">
        <f>'1 уровень'!O2639</f>
        <v>0</v>
      </c>
      <c r="O67" s="20">
        <f>'1 уровень'!P2639</f>
        <v>0</v>
      </c>
      <c r="P67" s="380">
        <f>'1 уровень'!Q2639</f>
        <v>101050.97510000001</v>
      </c>
      <c r="Q67" s="380">
        <f>'1 уровень'!R2639</f>
        <v>101050.97510000001</v>
      </c>
      <c r="R67" s="380">
        <f>'1 уровень'!S2639</f>
        <v>101050.97510000001</v>
      </c>
      <c r="S67" s="380">
        <f>'1 уровень'!T2639</f>
        <v>25262.743775000003</v>
      </c>
      <c r="T67" s="380">
        <f>'1 уровень'!U2639</f>
        <v>23406.304599999999</v>
      </c>
      <c r="U67" s="785">
        <f>'1 уровень'!V2639</f>
        <v>0</v>
      </c>
      <c r="V67" s="380">
        <f>'1 уровень'!W2639</f>
        <v>0</v>
      </c>
      <c r="W67" s="380">
        <f>'1 уровень'!X2639</f>
        <v>-1856.4391750000004</v>
      </c>
      <c r="X67" s="380">
        <f>'1 уровень'!Y2639</f>
        <v>0</v>
      </c>
      <c r="Y67" s="380">
        <f>'1 уровень'!Z2639</f>
        <v>-3.29962</v>
      </c>
      <c r="Z67" s="381">
        <f>'1 уровень'!AA2639</f>
        <v>23403.004979999998</v>
      </c>
      <c r="AA67" s="380">
        <f>'1 уровень'!AB2639</f>
        <v>0</v>
      </c>
      <c r="AB67" s="380">
        <f>'1 уровень'!AC2639</f>
        <v>0</v>
      </c>
      <c r="AC67" s="981">
        <f>'1 уровень'!AB2639</f>
        <v>0</v>
      </c>
      <c r="AD67" s="977">
        <f>'1 уровень'!AC2639</f>
        <v>0</v>
      </c>
    </row>
    <row r="68" spans="1:182" s="60" customFormat="1" ht="30" x14ac:dyDescent="0.25">
      <c r="A68" s="19"/>
      <c r="B68" s="19"/>
      <c r="C68" s="176" t="s">
        <v>682</v>
      </c>
      <c r="D68" s="31">
        <f>'1 уровень'!E2640</f>
        <v>73281</v>
      </c>
      <c r="E68" s="31">
        <f>'1 уровень'!F2640</f>
        <v>18321.5</v>
      </c>
      <c r="F68" s="31">
        <f>'1 уровень'!G2640</f>
        <v>15118</v>
      </c>
      <c r="G68" s="63">
        <f>'1 уровень'!H2640</f>
        <v>82.515077913926262</v>
      </c>
      <c r="H68" s="64">
        <f>'1 уровень'!I2640</f>
        <v>0</v>
      </c>
      <c r="I68" s="64">
        <f>'1 уровень'!J2640</f>
        <v>0</v>
      </c>
      <c r="J68" s="20">
        <f>'1 уровень'!K2640</f>
        <v>0</v>
      </c>
      <c r="K68" s="20">
        <f>'1 уровень'!L2640</f>
        <v>0</v>
      </c>
      <c r="L68" s="20">
        <f>'1 уровень'!M2640</f>
        <v>0</v>
      </c>
      <c r="M68" s="20">
        <f>'1 уровень'!N2640</f>
        <v>0</v>
      </c>
      <c r="N68" s="20">
        <f>'1 уровень'!O2640</f>
        <v>0</v>
      </c>
      <c r="O68" s="20">
        <f>'1 уровень'!P2640</f>
        <v>0</v>
      </c>
      <c r="P68" s="380">
        <f>'1 уровень'!Q2640</f>
        <v>117982.41</v>
      </c>
      <c r="Q68" s="380">
        <f>'1 уровень'!R2640</f>
        <v>117982.41</v>
      </c>
      <c r="R68" s="380">
        <f>'1 уровень'!S2640</f>
        <v>117982.41</v>
      </c>
      <c r="S68" s="380">
        <f>'1 уровень'!T2640</f>
        <v>29495.602500000001</v>
      </c>
      <c r="T68" s="380">
        <f>'1 уровень'!U2640</f>
        <v>22264.064310000002</v>
      </c>
      <c r="U68" s="785">
        <f>'1 уровень'!V2640</f>
        <v>0</v>
      </c>
      <c r="V68" s="380">
        <f>'1 уровень'!W2640</f>
        <v>0</v>
      </c>
      <c r="W68" s="380">
        <f>'1 уровень'!X2640</f>
        <v>-7231.5381899999993</v>
      </c>
      <c r="X68" s="380">
        <f>'1 уровень'!Y2640</f>
        <v>0</v>
      </c>
      <c r="Y68" s="380">
        <f>'1 уровень'!Z2640</f>
        <v>-27.629810000000003</v>
      </c>
      <c r="Z68" s="381">
        <f>'1 уровень'!AA2640</f>
        <v>22236.434499999999</v>
      </c>
      <c r="AA68" s="380">
        <f>'1 уровень'!AB2640</f>
        <v>0</v>
      </c>
      <c r="AB68" s="380">
        <f>'1 уровень'!AC2640</f>
        <v>0</v>
      </c>
      <c r="AC68" s="981"/>
      <c r="AD68" s="977"/>
    </row>
    <row r="69" spans="1:182" s="60" customFormat="1" ht="30" x14ac:dyDescent="0.25">
      <c r="A69" s="19"/>
      <c r="B69" s="19">
        <v>1</v>
      </c>
      <c r="C69" s="176" t="s">
        <v>297</v>
      </c>
      <c r="D69" s="31">
        <f>'1 уровень'!E2641</f>
        <v>24500</v>
      </c>
      <c r="E69" s="31">
        <f>'1 уровень'!F2641</f>
        <v>6125</v>
      </c>
      <c r="F69" s="31">
        <f>'1 уровень'!G2641</f>
        <v>5734</v>
      </c>
      <c r="G69" s="63">
        <f>'1 уровень'!H2641</f>
        <v>93.616326530612241</v>
      </c>
      <c r="H69" s="64">
        <f>'1 уровень'!I2641</f>
        <v>0</v>
      </c>
      <c r="I69" s="64">
        <f>'1 уровень'!J2641</f>
        <v>0</v>
      </c>
      <c r="J69" s="20">
        <f>'1 уровень'!K2641</f>
        <v>0</v>
      </c>
      <c r="K69" s="20">
        <f>'1 уровень'!L2641</f>
        <v>0</v>
      </c>
      <c r="L69" s="20">
        <f>'1 уровень'!M2641</f>
        <v>0</v>
      </c>
      <c r="M69" s="20">
        <f>'1 уровень'!N2641</f>
        <v>0</v>
      </c>
      <c r="N69" s="20">
        <f>'1 уровень'!O2641</f>
        <v>0</v>
      </c>
      <c r="O69" s="20">
        <f>'1 уровень'!P2641</f>
        <v>0</v>
      </c>
      <c r="P69" s="380">
        <f>'1 уровень'!Q2641</f>
        <v>0</v>
      </c>
      <c r="Q69" s="380">
        <f>'1 уровень'!R2641</f>
        <v>0</v>
      </c>
      <c r="R69" s="380">
        <f>'1 уровень'!S2641</f>
        <v>0</v>
      </c>
      <c r="S69" s="380">
        <f>'1 уровень'!T2641</f>
        <v>0</v>
      </c>
      <c r="T69" s="380">
        <f>'1 уровень'!U2641</f>
        <v>0</v>
      </c>
      <c r="U69" s="785">
        <f>'1 уровень'!V2641</f>
        <v>0</v>
      </c>
      <c r="V69" s="380">
        <f>'1 уровень'!W2641</f>
        <v>0</v>
      </c>
      <c r="W69" s="380">
        <f>'1 уровень'!X2641</f>
        <v>0</v>
      </c>
      <c r="X69" s="380">
        <f>'1 уровень'!Y2641</f>
        <v>0</v>
      </c>
      <c r="Y69" s="380">
        <f>'1 уровень'!Z2641</f>
        <v>0</v>
      </c>
      <c r="Z69" s="381">
        <f>'1 уровень'!AA2641</f>
        <v>0</v>
      </c>
      <c r="AA69" s="380">
        <f>'1 уровень'!AB2641</f>
        <v>0</v>
      </c>
      <c r="AB69" s="380">
        <f>'1 уровень'!AC2641</f>
        <v>0</v>
      </c>
      <c r="AC69" s="981">
        <f>'1 уровень'!AB2641</f>
        <v>0</v>
      </c>
      <c r="AD69" s="977">
        <f>'1 уровень'!AC2641</f>
        <v>0</v>
      </c>
    </row>
    <row r="70" spans="1:182" s="60" customFormat="1" ht="30" x14ac:dyDescent="0.25">
      <c r="A70" s="19"/>
      <c r="B70" s="19">
        <v>1</v>
      </c>
      <c r="C70" s="176" t="s">
        <v>189</v>
      </c>
      <c r="D70" s="31">
        <f>'1 уровень'!E2642</f>
        <v>24500</v>
      </c>
      <c r="E70" s="31">
        <f>'1 уровень'!F2642</f>
        <v>6125</v>
      </c>
      <c r="F70" s="31">
        <f>'1 уровень'!G2642</f>
        <v>5734</v>
      </c>
      <c r="G70" s="63">
        <f>'1 уровень'!H2642</f>
        <v>93.616326530612241</v>
      </c>
      <c r="H70" s="64">
        <f>'1 уровень'!I2642</f>
        <v>0</v>
      </c>
      <c r="I70" s="64">
        <f>'1 уровень'!J2642</f>
        <v>0</v>
      </c>
      <c r="J70" s="20">
        <f>'1 уровень'!K2642</f>
        <v>0</v>
      </c>
      <c r="K70" s="20">
        <f>'1 уровень'!L2642</f>
        <v>0</v>
      </c>
      <c r="L70" s="20">
        <f>'1 уровень'!M2642</f>
        <v>0</v>
      </c>
      <c r="M70" s="20">
        <f>'1 уровень'!N2642</f>
        <v>0</v>
      </c>
      <c r="N70" s="20">
        <f>'1 уровень'!O2642</f>
        <v>0</v>
      </c>
      <c r="O70" s="20">
        <f>'1 уровень'!P2642</f>
        <v>0</v>
      </c>
      <c r="P70" s="380">
        <f>'1 уровень'!Q2642</f>
        <v>0</v>
      </c>
      <c r="Q70" s="380">
        <f>'1 уровень'!R2642</f>
        <v>0</v>
      </c>
      <c r="R70" s="380">
        <f>'1 уровень'!S2642</f>
        <v>0</v>
      </c>
      <c r="S70" s="380">
        <f>'1 уровень'!T2642</f>
        <v>0</v>
      </c>
      <c r="T70" s="380">
        <f>'1 уровень'!U2642</f>
        <v>0</v>
      </c>
      <c r="U70" s="785">
        <f>'1 уровень'!V2642</f>
        <v>0</v>
      </c>
      <c r="V70" s="380">
        <f>'1 уровень'!W2642</f>
        <v>0</v>
      </c>
      <c r="W70" s="380">
        <f>'1 уровень'!X2642</f>
        <v>0</v>
      </c>
      <c r="X70" s="380">
        <f>'1 уровень'!Y2642</f>
        <v>0</v>
      </c>
      <c r="Y70" s="380">
        <f>'1 уровень'!Z2642</f>
        <v>0</v>
      </c>
      <c r="Z70" s="381">
        <f>'1 уровень'!AA2642</f>
        <v>0</v>
      </c>
      <c r="AA70" s="380">
        <f>'1 уровень'!AB2642</f>
        <v>0</v>
      </c>
      <c r="AB70" s="380">
        <f>'1 уровень'!AC2642</f>
        <v>0</v>
      </c>
      <c r="AC70" s="981">
        <f>'1 уровень'!AB2642</f>
        <v>0</v>
      </c>
      <c r="AD70" s="977">
        <f>'1 уровень'!AC2642</f>
        <v>0</v>
      </c>
    </row>
    <row r="71" spans="1:182" s="60" customFormat="1" ht="72" x14ac:dyDescent="0.25">
      <c r="A71" s="19">
        <v>1</v>
      </c>
      <c r="B71" s="19">
        <v>1</v>
      </c>
      <c r="C71" s="291" t="s">
        <v>305</v>
      </c>
      <c r="D71" s="31">
        <f>'1 уровень'!E2643</f>
        <v>12060</v>
      </c>
      <c r="E71" s="31">
        <f>'1 уровень'!F2643</f>
        <v>3015</v>
      </c>
      <c r="F71" s="31">
        <f>'1 уровень'!G2643</f>
        <v>4248</v>
      </c>
      <c r="G71" s="63">
        <f>'1 уровень'!H2643</f>
        <v>140.8955223880597</v>
      </c>
      <c r="H71" s="64">
        <f>'1 уровень'!I2643</f>
        <v>0</v>
      </c>
      <c r="I71" s="64">
        <f>'1 уровень'!J2643</f>
        <v>0</v>
      </c>
      <c r="J71" s="20">
        <f>'1 уровень'!K2643</f>
        <v>0</v>
      </c>
      <c r="K71" s="20">
        <f>'1 уровень'!L2643</f>
        <v>0</v>
      </c>
      <c r="L71" s="20">
        <f>'1 уровень'!M2643</f>
        <v>0</v>
      </c>
      <c r="M71" s="20">
        <f>'1 уровень'!N2643</f>
        <v>0</v>
      </c>
      <c r="N71" s="20">
        <f>'1 уровень'!O2643</f>
        <v>0</v>
      </c>
      <c r="O71" s="20">
        <f>'1 уровень'!P2643</f>
        <v>0</v>
      </c>
      <c r="P71" s="380">
        <f>'1 уровень'!Q2643</f>
        <v>0</v>
      </c>
      <c r="Q71" s="380">
        <f>'1 уровень'!R2643</f>
        <v>0</v>
      </c>
      <c r="R71" s="380">
        <f>'1 уровень'!S2643</f>
        <v>0</v>
      </c>
      <c r="S71" s="380">
        <f>'1 уровень'!T2643</f>
        <v>0</v>
      </c>
      <c r="T71" s="380">
        <f>'1 уровень'!U2643</f>
        <v>0</v>
      </c>
      <c r="U71" s="785">
        <f>'1 уровень'!V2643</f>
        <v>0</v>
      </c>
      <c r="V71" s="380">
        <f>'1 уровень'!W2643</f>
        <v>0</v>
      </c>
      <c r="W71" s="380">
        <f>'1 уровень'!X2643</f>
        <v>0</v>
      </c>
      <c r="X71" s="380">
        <f>'1 уровень'!Y2643</f>
        <v>0</v>
      </c>
      <c r="Y71" s="380">
        <f>'1 уровень'!Z2643</f>
        <v>0</v>
      </c>
      <c r="Z71" s="381">
        <f>'1 уровень'!AA2643</f>
        <v>0</v>
      </c>
      <c r="AA71" s="380">
        <f>'1 уровень'!AB2643</f>
        <v>0</v>
      </c>
      <c r="AB71" s="380">
        <f>'1 уровень'!AC2643</f>
        <v>0</v>
      </c>
      <c r="AC71" s="981">
        <f>'1 уровень'!AB2643</f>
        <v>0</v>
      </c>
      <c r="AD71" s="977">
        <f>'1 уровень'!AC2643</f>
        <v>0</v>
      </c>
    </row>
    <row r="72" spans="1:182" ht="15.75" x14ac:dyDescent="0.25">
      <c r="A72" s="19">
        <v>1</v>
      </c>
      <c r="B72" s="19">
        <v>1</v>
      </c>
      <c r="C72" s="559" t="s">
        <v>214</v>
      </c>
      <c r="D72" s="28">
        <f>'1 уровень'!E2644</f>
        <v>266433</v>
      </c>
      <c r="E72" s="28">
        <f>'1 уровень'!F2644</f>
        <v>66631</v>
      </c>
      <c r="F72" s="28">
        <f>'1 уровень'!G2644</f>
        <v>86796</v>
      </c>
      <c r="G72" s="65">
        <f>'1 уровень'!H2644</f>
        <v>130.26369107472499</v>
      </c>
      <c r="H72" s="66">
        <f>'1 уровень'!I2644</f>
        <v>0</v>
      </c>
      <c r="I72" s="66">
        <f>'1 уровень'!J2644</f>
        <v>0</v>
      </c>
      <c r="J72" s="67">
        <f>'1 уровень'!K2644</f>
        <v>0</v>
      </c>
      <c r="K72" s="67">
        <f>'1 уровень'!L2644</f>
        <v>0</v>
      </c>
      <c r="L72" s="67">
        <f>'1 уровень'!M2644</f>
        <v>0</v>
      </c>
      <c r="M72" s="67">
        <f>'1 уровень'!N2644</f>
        <v>0</v>
      </c>
      <c r="N72" s="67">
        <f>'1 уровень'!O2644</f>
        <v>0</v>
      </c>
      <c r="O72" s="67">
        <f>'1 уровень'!P2644</f>
        <v>0</v>
      </c>
      <c r="P72" s="380">
        <f>'1 уровень'!Q2644</f>
        <v>355708.66384324699</v>
      </c>
      <c r="Q72" s="380">
        <f>'1 уровень'!R2644</f>
        <v>358259.66384324699</v>
      </c>
      <c r="R72" s="380">
        <f>'1 уровень'!S2644</f>
        <v>358259.66384324699</v>
      </c>
      <c r="S72" s="380">
        <f>'1 уровень'!T2644</f>
        <v>89390.984142629924</v>
      </c>
      <c r="T72" s="380">
        <f>'1 уровень'!U2644</f>
        <v>81068.829859999983</v>
      </c>
      <c r="U72" s="785">
        <f>'1 уровень'!V2644</f>
        <v>0</v>
      </c>
      <c r="V72" s="380">
        <f>'1 уровень'!W2644</f>
        <v>2476.4936100000004</v>
      </c>
      <c r="W72" s="380">
        <f>'1 уровень'!X2644</f>
        <v>-8322.1542826299301</v>
      </c>
      <c r="X72" s="380">
        <f>'1 уровень'!Y2644</f>
        <v>-2200.3455900000004</v>
      </c>
      <c r="Y72" s="380">
        <f>'1 уровень'!Z2644</f>
        <v>-28.383659999999999</v>
      </c>
      <c r="Z72" s="381">
        <f>'1 уровень'!AA2644</f>
        <v>83516.939809999982</v>
      </c>
      <c r="AA72" s="380">
        <f>'1 уровень'!AB2644</f>
        <v>0</v>
      </c>
      <c r="AB72" s="380">
        <f>'1 уровень'!AC2644</f>
        <v>0</v>
      </c>
      <c r="AC72" s="982">
        <f>'1 уровень'!AB2644</f>
        <v>0</v>
      </c>
      <c r="AD72" s="977">
        <f>'1 уровень'!AC2644</f>
        <v>0</v>
      </c>
    </row>
    <row r="73" spans="1:182" ht="31.5" x14ac:dyDescent="0.25">
      <c r="A73" s="19">
        <v>1</v>
      </c>
      <c r="B73" s="19">
        <v>1</v>
      </c>
      <c r="C73" s="559" t="s">
        <v>288</v>
      </c>
      <c r="D73" s="28">
        <f>'1 уровень'!E2645</f>
        <v>0</v>
      </c>
      <c r="E73" s="28">
        <f>'1 уровень'!F2645</f>
        <v>0</v>
      </c>
      <c r="F73" s="28">
        <f>'1 уровень'!G2645</f>
        <v>49</v>
      </c>
      <c r="G73" s="65">
        <f>'1 уровень'!H2645</f>
        <v>0</v>
      </c>
      <c r="H73" s="66">
        <f>'1 уровень'!I2645</f>
        <v>0</v>
      </c>
      <c r="I73" s="66">
        <f>'1 уровень'!J2645</f>
        <v>0</v>
      </c>
      <c r="J73" s="67">
        <f>'1 уровень'!K2645</f>
        <v>0</v>
      </c>
      <c r="K73" s="67">
        <f>'1 уровень'!L2645</f>
        <v>0</v>
      </c>
      <c r="L73" s="67">
        <f>'1 уровень'!M2645</f>
        <v>0</v>
      </c>
      <c r="M73" s="67">
        <f>'1 уровень'!N2645</f>
        <v>0</v>
      </c>
      <c r="N73" s="67">
        <f>'1 уровень'!O2645</f>
        <v>0</v>
      </c>
      <c r="O73" s="67">
        <f>'1 уровень'!P2645</f>
        <v>0</v>
      </c>
      <c r="P73" s="380">
        <f>'1 уровень'!Q2645</f>
        <v>0</v>
      </c>
      <c r="Q73" s="380">
        <f>'1 уровень'!R2645</f>
        <v>0</v>
      </c>
      <c r="R73" s="380">
        <f>'1 уровень'!S2645</f>
        <v>0</v>
      </c>
      <c r="S73" s="380">
        <f>'1 уровень'!T2645</f>
        <v>0</v>
      </c>
      <c r="T73" s="380">
        <f>'1 уровень'!U2645</f>
        <v>0</v>
      </c>
      <c r="U73" s="785">
        <f>'1 уровень'!V2645</f>
        <v>0</v>
      </c>
      <c r="V73" s="380">
        <f>'1 уровень'!W2645</f>
        <v>19.619600000000002</v>
      </c>
      <c r="W73" s="380">
        <f>'1 уровень'!X2645</f>
        <v>0</v>
      </c>
      <c r="X73" s="380">
        <f>'1 уровень'!Y2645</f>
        <v>0</v>
      </c>
      <c r="Y73" s="380">
        <f>'1 уровень'!Z2645</f>
        <v>0</v>
      </c>
      <c r="Z73" s="381">
        <f>'1 уровень'!AA2645</f>
        <v>19.619600000000002</v>
      </c>
      <c r="AA73" s="380">
        <f>'1 уровень'!AB2645</f>
        <v>0</v>
      </c>
      <c r="AB73" s="380">
        <f>'1 уровень'!AC2645</f>
        <v>0</v>
      </c>
      <c r="AC73" s="982">
        <f>'1 уровень'!AB2645</f>
        <v>0</v>
      </c>
      <c r="AD73" s="977">
        <f>'1 уровень'!AC2645</f>
        <v>0</v>
      </c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  <c r="AW73" s="60"/>
      <c r="AX73" s="60"/>
      <c r="AY73" s="60"/>
      <c r="AZ73" s="60"/>
      <c r="BA73" s="60"/>
      <c r="BB73" s="60"/>
      <c r="BC73" s="60"/>
      <c r="BD73" s="60"/>
      <c r="BE73" s="60"/>
      <c r="BF73" s="60"/>
      <c r="BG73" s="60"/>
      <c r="BH73" s="60"/>
      <c r="BI73" s="60"/>
      <c r="BJ73" s="60"/>
      <c r="BK73" s="60"/>
      <c r="BL73" s="60"/>
      <c r="BM73" s="60"/>
      <c r="BN73" s="60"/>
      <c r="BO73" s="60"/>
      <c r="BP73" s="60"/>
      <c r="BQ73" s="60"/>
      <c r="BR73" s="60"/>
      <c r="BS73" s="60"/>
      <c r="BT73" s="60"/>
      <c r="BU73" s="60"/>
      <c r="BV73" s="60"/>
      <c r="BW73" s="60"/>
      <c r="BX73" s="60"/>
      <c r="BY73" s="60"/>
      <c r="BZ73" s="60"/>
      <c r="CA73" s="60"/>
      <c r="CB73" s="60"/>
      <c r="CC73" s="60"/>
      <c r="CD73" s="60"/>
      <c r="CE73" s="60"/>
      <c r="CF73" s="60"/>
      <c r="CG73" s="60"/>
      <c r="CH73" s="60"/>
      <c r="CI73" s="60"/>
      <c r="CJ73" s="60"/>
      <c r="CK73" s="60"/>
      <c r="CL73" s="60"/>
      <c r="CM73" s="60"/>
      <c r="CN73" s="60"/>
      <c r="CO73" s="60"/>
      <c r="CP73" s="60"/>
      <c r="CQ73" s="60"/>
      <c r="CR73" s="60"/>
      <c r="CS73" s="60"/>
      <c r="CT73" s="60"/>
      <c r="CU73" s="60"/>
      <c r="CV73" s="60"/>
      <c r="CW73" s="60"/>
      <c r="CX73" s="60"/>
      <c r="CY73" s="60"/>
      <c r="CZ73" s="60"/>
      <c r="DA73" s="60"/>
      <c r="DB73" s="60"/>
      <c r="DC73" s="60"/>
      <c r="DD73" s="60"/>
      <c r="DE73" s="60"/>
      <c r="DF73" s="60"/>
      <c r="DG73" s="60"/>
      <c r="DH73" s="60"/>
      <c r="DI73" s="60"/>
      <c r="DJ73" s="60"/>
      <c r="DK73" s="60"/>
      <c r="DL73" s="60"/>
      <c r="DM73" s="60"/>
      <c r="DN73" s="60"/>
      <c r="DO73" s="60"/>
      <c r="DP73" s="60"/>
      <c r="DQ73" s="60"/>
      <c r="DR73" s="60"/>
      <c r="DS73" s="60"/>
      <c r="DT73" s="60"/>
      <c r="DU73" s="60"/>
      <c r="DV73" s="60"/>
      <c r="DW73" s="60"/>
      <c r="DX73" s="60"/>
      <c r="DY73" s="60"/>
      <c r="DZ73" s="60"/>
      <c r="EA73" s="60"/>
      <c r="EB73" s="60"/>
      <c r="EC73" s="60"/>
      <c r="ED73" s="60"/>
      <c r="EE73" s="60"/>
      <c r="EF73" s="60"/>
      <c r="EG73" s="60"/>
      <c r="EH73" s="60"/>
      <c r="EI73" s="60"/>
      <c r="EJ73" s="60"/>
      <c r="EK73" s="60"/>
      <c r="EL73" s="60"/>
      <c r="EM73" s="60"/>
      <c r="EN73" s="60"/>
      <c r="EO73" s="60"/>
      <c r="EP73" s="60"/>
      <c r="EQ73" s="60"/>
      <c r="ER73" s="60"/>
      <c r="ES73" s="60"/>
      <c r="ET73" s="60"/>
      <c r="EU73" s="60"/>
      <c r="EV73" s="60"/>
      <c r="EW73" s="60"/>
      <c r="EX73" s="60"/>
      <c r="EY73" s="60"/>
      <c r="EZ73" s="60"/>
      <c r="FA73" s="60"/>
      <c r="FB73" s="60"/>
      <c r="FC73" s="60"/>
      <c r="FD73" s="60"/>
      <c r="FE73" s="60"/>
      <c r="FF73" s="60"/>
      <c r="FG73" s="60"/>
      <c r="FH73" s="60"/>
      <c r="FI73" s="60"/>
      <c r="FJ73" s="60"/>
      <c r="FK73" s="60"/>
      <c r="FL73" s="60"/>
      <c r="FM73" s="60"/>
      <c r="FN73" s="60"/>
      <c r="FO73" s="60"/>
      <c r="FP73" s="60"/>
      <c r="FQ73" s="60"/>
      <c r="FR73" s="60"/>
      <c r="FS73" s="60"/>
      <c r="FT73" s="60"/>
      <c r="FU73" s="60"/>
      <c r="FV73" s="60"/>
      <c r="FW73" s="60"/>
      <c r="FX73" s="60"/>
      <c r="FY73" s="60"/>
      <c r="FZ73" s="60"/>
    </row>
    <row r="74" spans="1:182" ht="86.25" x14ac:dyDescent="0.25">
      <c r="A74" s="19">
        <v>1</v>
      </c>
      <c r="B74" s="19">
        <v>1</v>
      </c>
      <c r="C74" s="291" t="s">
        <v>464</v>
      </c>
      <c r="D74" s="28">
        <f>'1 уровень'!E2646</f>
        <v>165522</v>
      </c>
      <c r="E74" s="28">
        <f>'1 уровень'!F2646</f>
        <v>41383.75</v>
      </c>
      <c r="F74" s="28">
        <f>'1 уровень'!G2646</f>
        <v>30491</v>
      </c>
      <c r="G74" s="65">
        <f>'1 уровень'!H2646</f>
        <v>73.678678225148758</v>
      </c>
      <c r="H74" s="66">
        <f>'1 уровень'!I2646</f>
        <v>0</v>
      </c>
      <c r="I74" s="66">
        <f>'1 уровень'!J2646</f>
        <v>0</v>
      </c>
      <c r="J74" s="67">
        <f>'1 уровень'!K2646</f>
        <v>0</v>
      </c>
      <c r="K74" s="67">
        <f>'1 уровень'!L2646</f>
        <v>0</v>
      </c>
      <c r="L74" s="67">
        <f>'1 уровень'!M2646</f>
        <v>0</v>
      </c>
      <c r="M74" s="67">
        <f>'1 уровень'!N2646</f>
        <v>0</v>
      </c>
      <c r="N74" s="67">
        <f>'1 уровень'!O2646</f>
        <v>0</v>
      </c>
      <c r="O74" s="67">
        <f>'1 уровень'!P2646</f>
        <v>0</v>
      </c>
      <c r="P74" s="380">
        <f>'1 уровень'!Q2646</f>
        <v>623022.33459999994</v>
      </c>
      <c r="Q74" s="380">
        <f>'1 уровень'!R2646</f>
        <v>623022.33459999994</v>
      </c>
      <c r="R74" s="380">
        <f>'1 уровень'!S2646</f>
        <v>623022.33459999994</v>
      </c>
      <c r="S74" s="380">
        <f>'1 уровень'!T2646</f>
        <v>155755.58364999999</v>
      </c>
      <c r="T74" s="380">
        <f>'1 уровень'!U2646</f>
        <v>108920.44572999999</v>
      </c>
      <c r="U74" s="785">
        <f>'1 уровень'!V2646</f>
        <v>0</v>
      </c>
      <c r="V74" s="380">
        <f>'1 уровень'!W2646</f>
        <v>0</v>
      </c>
      <c r="W74" s="380">
        <f>'1 уровень'!X2646</f>
        <v>-46835.137919999994</v>
      </c>
      <c r="X74" s="380">
        <f>'1 уровень'!Y2646</f>
        <v>0</v>
      </c>
      <c r="Y74" s="380">
        <f>'1 уровень'!Z2646</f>
        <v>-143.76169000000002</v>
      </c>
      <c r="Z74" s="381">
        <f>'1 уровень'!AA2646</f>
        <v>108776.68403999998</v>
      </c>
      <c r="AA74" s="380">
        <f>'1 уровень'!AB2646</f>
        <v>0</v>
      </c>
      <c r="AB74" s="380">
        <f>'1 уровень'!AC2646</f>
        <v>0</v>
      </c>
      <c r="AC74" s="982">
        <f>'1 уровень'!AB2646</f>
        <v>0</v>
      </c>
      <c r="AD74" s="977">
        <f>'1 уровень'!AC2646</f>
        <v>0</v>
      </c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  <c r="AW74" s="60"/>
      <c r="AX74" s="60"/>
      <c r="AY74" s="60"/>
      <c r="AZ74" s="60"/>
      <c r="BA74" s="60"/>
      <c r="BB74" s="60"/>
      <c r="BC74" s="60"/>
      <c r="BD74" s="60"/>
      <c r="BE74" s="60"/>
      <c r="BF74" s="60"/>
      <c r="BG74" s="60"/>
      <c r="BH74" s="60"/>
      <c r="BI74" s="60"/>
      <c r="BJ74" s="60"/>
      <c r="BK74" s="60"/>
      <c r="BL74" s="60"/>
      <c r="BM74" s="60"/>
      <c r="BN74" s="60"/>
      <c r="BO74" s="60"/>
      <c r="BP74" s="60"/>
      <c r="BQ74" s="60"/>
      <c r="BR74" s="60"/>
      <c r="BS74" s="60"/>
      <c r="BT74" s="60"/>
      <c r="BU74" s="60"/>
      <c r="BV74" s="60"/>
      <c r="BW74" s="60"/>
      <c r="BX74" s="60"/>
      <c r="BY74" s="60"/>
      <c r="BZ74" s="60"/>
      <c r="CA74" s="60"/>
      <c r="CB74" s="60"/>
      <c r="CC74" s="60"/>
      <c r="CD74" s="60"/>
      <c r="CE74" s="60"/>
      <c r="CF74" s="60"/>
      <c r="CG74" s="60"/>
      <c r="CH74" s="60"/>
      <c r="CI74" s="60"/>
      <c r="CJ74" s="60"/>
      <c r="CK74" s="60"/>
      <c r="CL74" s="60"/>
      <c r="CM74" s="60"/>
      <c r="CN74" s="60"/>
      <c r="CO74" s="60"/>
      <c r="CP74" s="60"/>
      <c r="CQ74" s="60"/>
      <c r="CR74" s="60"/>
      <c r="CS74" s="60"/>
      <c r="CT74" s="60"/>
      <c r="CU74" s="60"/>
      <c r="CV74" s="60"/>
      <c r="CW74" s="60"/>
      <c r="CX74" s="60"/>
      <c r="CY74" s="60"/>
      <c r="CZ74" s="60"/>
      <c r="DA74" s="60"/>
      <c r="DB74" s="60"/>
      <c r="DC74" s="60"/>
      <c r="DD74" s="60"/>
      <c r="DE74" s="60"/>
      <c r="DF74" s="60"/>
      <c r="DG74" s="60"/>
      <c r="DH74" s="60"/>
      <c r="DI74" s="60"/>
      <c r="DJ74" s="60"/>
      <c r="DK74" s="60"/>
      <c r="DL74" s="60"/>
      <c r="DM74" s="60"/>
      <c r="DN74" s="60"/>
      <c r="DO74" s="60"/>
      <c r="DP74" s="60"/>
      <c r="DQ74" s="60"/>
      <c r="DR74" s="60"/>
      <c r="DS74" s="60"/>
      <c r="DT74" s="60"/>
      <c r="DU74" s="60"/>
      <c r="DV74" s="60"/>
      <c r="DW74" s="60"/>
      <c r="DX74" s="60"/>
      <c r="DY74" s="60"/>
      <c r="DZ74" s="60"/>
      <c r="EA74" s="60"/>
      <c r="EB74" s="60"/>
      <c r="EC74" s="60"/>
      <c r="ED74" s="60"/>
      <c r="EE74" s="60"/>
      <c r="EF74" s="60"/>
      <c r="EG74" s="60"/>
      <c r="EH74" s="60"/>
      <c r="EI74" s="60"/>
      <c r="EJ74" s="60"/>
      <c r="EK74" s="60"/>
      <c r="EL74" s="60"/>
      <c r="EM74" s="60"/>
      <c r="EN74" s="60"/>
      <c r="EO74" s="60"/>
      <c r="EP74" s="60"/>
      <c r="EQ74" s="60"/>
      <c r="ER74" s="60"/>
      <c r="ES74" s="60"/>
      <c r="ET74" s="60"/>
      <c r="EU74" s="60"/>
      <c r="EV74" s="60"/>
      <c r="EW74" s="60"/>
      <c r="EX74" s="60"/>
      <c r="EY74" s="60"/>
      <c r="EZ74" s="60"/>
      <c r="FA74" s="60"/>
      <c r="FB74" s="60"/>
      <c r="FC74" s="60"/>
      <c r="FD74" s="60"/>
      <c r="FE74" s="60"/>
      <c r="FF74" s="60"/>
      <c r="FG74" s="60"/>
      <c r="FH74" s="60"/>
      <c r="FI74" s="60"/>
      <c r="FJ74" s="60"/>
      <c r="FK74" s="60"/>
      <c r="FL74" s="60"/>
      <c r="FM74" s="60"/>
      <c r="FN74" s="60"/>
      <c r="FO74" s="60"/>
      <c r="FP74" s="60"/>
      <c r="FQ74" s="60"/>
      <c r="FR74" s="60"/>
      <c r="FS74" s="60"/>
      <c r="FT74" s="60"/>
      <c r="FU74" s="60"/>
      <c r="FV74" s="60"/>
      <c r="FW74" s="60"/>
      <c r="FX74" s="60"/>
      <c r="FY74" s="60"/>
      <c r="FZ74" s="60"/>
    </row>
    <row r="75" spans="1:182" ht="29.25" x14ac:dyDescent="0.25">
      <c r="A75" s="19">
        <v>1</v>
      </c>
      <c r="B75" s="19">
        <v>1</v>
      </c>
      <c r="C75" s="291" t="s">
        <v>256</v>
      </c>
      <c r="D75" s="28">
        <f>'1 уровень'!E2647</f>
        <v>917668.75</v>
      </c>
      <c r="E75" s="28">
        <f>'1 уровень'!F2647</f>
        <v>229437.875</v>
      </c>
      <c r="F75" s="28">
        <f>'1 уровень'!G2647</f>
        <v>207305.06</v>
      </c>
      <c r="G75" s="65">
        <f>'1 уровень'!H2647</f>
        <v>90.353460604531833</v>
      </c>
      <c r="H75" s="66">
        <f>'1 уровень'!I2647</f>
        <v>0</v>
      </c>
      <c r="I75" s="66">
        <f>'1 уровень'!J2647</f>
        <v>0</v>
      </c>
      <c r="J75" s="67">
        <f>'1 уровень'!K2647</f>
        <v>0</v>
      </c>
      <c r="K75" s="67">
        <f>'1 уровень'!L2647</f>
        <v>0</v>
      </c>
      <c r="L75" s="67">
        <f>'1 уровень'!M2647</f>
        <v>0</v>
      </c>
      <c r="M75" s="67">
        <f>'1 уровень'!N2647</f>
        <v>0</v>
      </c>
      <c r="N75" s="67">
        <f>'1 уровень'!O2647</f>
        <v>0</v>
      </c>
      <c r="O75" s="67">
        <f>'1 уровень'!P2647</f>
        <v>0</v>
      </c>
      <c r="P75" s="380">
        <f>'1 уровень'!Q2647</f>
        <v>0</v>
      </c>
      <c r="Q75" s="380">
        <f>'1 уровень'!R2647</f>
        <v>0</v>
      </c>
      <c r="R75" s="380">
        <f>'1 уровень'!S2647</f>
        <v>0</v>
      </c>
      <c r="S75" s="380">
        <f>'1 уровень'!T2647</f>
        <v>0</v>
      </c>
      <c r="T75" s="380">
        <f>'1 уровень'!U2647</f>
        <v>0</v>
      </c>
      <c r="U75" s="785">
        <f>'1 уровень'!V2647</f>
        <v>0</v>
      </c>
      <c r="V75" s="380">
        <f>'1 уровень'!W2647</f>
        <v>0</v>
      </c>
      <c r="W75" s="380">
        <f>'1 уровень'!X2647</f>
        <v>0</v>
      </c>
      <c r="X75" s="380">
        <f>'1 уровень'!Y2647</f>
        <v>0</v>
      </c>
      <c r="Y75" s="380">
        <f>'1 уровень'!Z2647</f>
        <v>0</v>
      </c>
      <c r="Z75" s="381">
        <f>'1 уровень'!AA2647</f>
        <v>0</v>
      </c>
      <c r="AA75" s="380">
        <f>'1 уровень'!AB2647</f>
        <v>0</v>
      </c>
      <c r="AB75" s="380">
        <f>'1 уровень'!AC2647</f>
        <v>0</v>
      </c>
      <c r="AC75" s="982">
        <f>'1 уровень'!AB2647</f>
        <v>0</v>
      </c>
      <c r="AD75" s="977">
        <f>'1 уровень'!AC2647</f>
        <v>0</v>
      </c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  <c r="AW75" s="60"/>
      <c r="AX75" s="60"/>
      <c r="AY75" s="60"/>
      <c r="AZ75" s="60"/>
      <c r="BA75" s="60"/>
      <c r="BB75" s="60"/>
      <c r="BC75" s="60"/>
      <c r="BD75" s="60"/>
      <c r="BE75" s="60"/>
      <c r="BF75" s="60"/>
      <c r="BG75" s="60"/>
      <c r="BH75" s="60"/>
      <c r="BI75" s="60"/>
      <c r="BJ75" s="60"/>
      <c r="BK75" s="60"/>
      <c r="BL75" s="60"/>
      <c r="BM75" s="60"/>
      <c r="BN75" s="60"/>
      <c r="BO75" s="60"/>
      <c r="BP75" s="60"/>
      <c r="BQ75" s="60"/>
      <c r="BR75" s="60"/>
      <c r="BS75" s="60"/>
      <c r="BT75" s="60"/>
      <c r="BU75" s="60"/>
      <c r="BV75" s="60"/>
      <c r="BW75" s="60"/>
      <c r="BX75" s="60"/>
      <c r="BY75" s="60"/>
      <c r="BZ75" s="60"/>
      <c r="CA75" s="60"/>
      <c r="CB75" s="60"/>
      <c r="CC75" s="60"/>
      <c r="CD75" s="60"/>
      <c r="CE75" s="60"/>
      <c r="CF75" s="60"/>
      <c r="CG75" s="60"/>
      <c r="CH75" s="60"/>
      <c r="CI75" s="60"/>
      <c r="CJ75" s="60"/>
      <c r="CK75" s="60"/>
      <c r="CL75" s="60"/>
      <c r="CM75" s="60"/>
      <c r="CN75" s="60"/>
      <c r="CO75" s="60"/>
      <c r="CP75" s="60"/>
      <c r="CQ75" s="60"/>
      <c r="CR75" s="60"/>
      <c r="CS75" s="60"/>
      <c r="CT75" s="60"/>
      <c r="CU75" s="60"/>
      <c r="CV75" s="60"/>
      <c r="CW75" s="60"/>
      <c r="CX75" s="60"/>
      <c r="CY75" s="60"/>
      <c r="CZ75" s="60"/>
      <c r="DA75" s="60"/>
      <c r="DB75" s="60"/>
      <c r="DC75" s="60"/>
      <c r="DD75" s="60"/>
      <c r="DE75" s="60"/>
      <c r="DF75" s="60"/>
      <c r="DG75" s="60"/>
      <c r="DH75" s="60"/>
      <c r="DI75" s="60"/>
      <c r="DJ75" s="60"/>
      <c r="DK75" s="60"/>
      <c r="DL75" s="60"/>
      <c r="DM75" s="60"/>
      <c r="DN75" s="60"/>
      <c r="DO75" s="60"/>
      <c r="DP75" s="60"/>
      <c r="DQ75" s="60"/>
      <c r="DR75" s="60"/>
      <c r="DS75" s="60"/>
      <c r="DT75" s="60"/>
      <c r="DU75" s="60"/>
      <c r="DV75" s="60"/>
      <c r="DW75" s="60"/>
      <c r="DX75" s="60"/>
      <c r="DY75" s="60"/>
      <c r="DZ75" s="60"/>
      <c r="EA75" s="60"/>
      <c r="EB75" s="60"/>
      <c r="EC75" s="60"/>
      <c r="ED75" s="60"/>
      <c r="EE75" s="60"/>
      <c r="EF75" s="60"/>
      <c r="EG75" s="60"/>
      <c r="EH75" s="60"/>
      <c r="EI75" s="60"/>
      <c r="EJ75" s="60"/>
      <c r="EK75" s="60"/>
      <c r="EL75" s="60"/>
      <c r="EM75" s="60"/>
      <c r="EN75" s="60"/>
      <c r="EO75" s="60"/>
      <c r="EP75" s="60"/>
      <c r="EQ75" s="60"/>
      <c r="ER75" s="60"/>
      <c r="ES75" s="60"/>
      <c r="ET75" s="60"/>
      <c r="EU75" s="60"/>
      <c r="EV75" s="60"/>
      <c r="EW75" s="60"/>
      <c r="EX75" s="60"/>
      <c r="EY75" s="60"/>
      <c r="EZ75" s="60"/>
      <c r="FA75" s="60"/>
      <c r="FB75" s="60"/>
      <c r="FC75" s="60"/>
      <c r="FD75" s="60"/>
      <c r="FE75" s="60"/>
      <c r="FF75" s="60"/>
      <c r="FG75" s="60"/>
      <c r="FH75" s="60"/>
      <c r="FI75" s="60"/>
      <c r="FJ75" s="60"/>
      <c r="FK75" s="60"/>
      <c r="FL75" s="60"/>
      <c r="FM75" s="60"/>
      <c r="FN75" s="60"/>
      <c r="FO75" s="60"/>
      <c r="FP75" s="60"/>
      <c r="FQ75" s="60"/>
      <c r="FR75" s="60"/>
      <c r="FS75" s="60"/>
      <c r="FT75" s="60"/>
      <c r="FU75" s="60"/>
      <c r="FV75" s="60"/>
      <c r="FW75" s="60"/>
      <c r="FX75" s="60"/>
      <c r="FY75" s="60"/>
      <c r="FZ75" s="60"/>
    </row>
    <row r="76" spans="1:182" ht="29.25" x14ac:dyDescent="0.25">
      <c r="A76" s="19">
        <v>1</v>
      </c>
      <c r="B76" s="19">
        <v>1</v>
      </c>
      <c r="C76" s="291" t="s">
        <v>269</v>
      </c>
      <c r="D76" s="28">
        <f>'1 уровень'!E2648</f>
        <v>576642</v>
      </c>
      <c r="E76" s="28">
        <f>'1 уровень'!F2648</f>
        <v>144165.25</v>
      </c>
      <c r="F76" s="28">
        <f>'1 уровень'!G2648</f>
        <v>123065</v>
      </c>
      <c r="G76" s="65">
        <f>'1 уровень'!H2648</f>
        <v>85.363844615814145</v>
      </c>
      <c r="H76" s="66">
        <f>'1 уровень'!I2648</f>
        <v>0</v>
      </c>
      <c r="I76" s="66">
        <f>'1 уровень'!J2648</f>
        <v>0</v>
      </c>
      <c r="J76" s="67">
        <f>'1 уровень'!K2648</f>
        <v>0</v>
      </c>
      <c r="K76" s="67">
        <f>'1 уровень'!L2648</f>
        <v>0</v>
      </c>
      <c r="L76" s="67">
        <f>'1 уровень'!M2648</f>
        <v>0</v>
      </c>
      <c r="M76" s="67">
        <f>'1 уровень'!N2648</f>
        <v>0</v>
      </c>
      <c r="N76" s="67">
        <f>'1 уровень'!O2648</f>
        <v>0</v>
      </c>
      <c r="O76" s="67">
        <f>'1 уровень'!P2648</f>
        <v>0</v>
      </c>
      <c r="P76" s="380">
        <f>'1 уровень'!Q2648</f>
        <v>0</v>
      </c>
      <c r="Q76" s="380">
        <f>'1 уровень'!R2648</f>
        <v>0</v>
      </c>
      <c r="R76" s="380">
        <f>'1 уровень'!S2648</f>
        <v>0</v>
      </c>
      <c r="S76" s="380">
        <f>'1 уровень'!T2648</f>
        <v>0</v>
      </c>
      <c r="T76" s="380">
        <f>'1 уровень'!U2648</f>
        <v>0</v>
      </c>
      <c r="U76" s="785"/>
      <c r="V76" s="380">
        <f>'1 уровень'!W2648</f>
        <v>0</v>
      </c>
      <c r="W76" s="380">
        <f>'1 уровень'!X2648</f>
        <v>0</v>
      </c>
      <c r="X76" s="380">
        <f>'1 уровень'!Y2648</f>
        <v>0</v>
      </c>
      <c r="Y76" s="380">
        <f>'1 уровень'!Z2648</f>
        <v>0</v>
      </c>
      <c r="Z76" s="381">
        <f>'1 уровень'!AA2648</f>
        <v>0</v>
      </c>
      <c r="AA76" s="380">
        <f>'1 уровень'!AB2648</f>
        <v>0</v>
      </c>
      <c r="AB76" s="380">
        <f>'1 уровень'!AC2648</f>
        <v>0</v>
      </c>
      <c r="AC76" s="982">
        <f>'1 уровень'!AB2648</f>
        <v>0</v>
      </c>
      <c r="AD76" s="977">
        <f>'1 уровень'!AC2648</f>
        <v>0</v>
      </c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  <c r="AX76" s="60"/>
      <c r="AY76" s="60"/>
      <c r="AZ76" s="60"/>
      <c r="BA76" s="60"/>
      <c r="BB76" s="60"/>
      <c r="BC76" s="60"/>
      <c r="BD76" s="60"/>
      <c r="BE76" s="60"/>
      <c r="BF76" s="60"/>
      <c r="BG76" s="60"/>
      <c r="BH76" s="60"/>
      <c r="BI76" s="60"/>
      <c r="BJ76" s="60"/>
      <c r="BK76" s="60"/>
      <c r="BL76" s="60"/>
      <c r="BM76" s="60"/>
      <c r="BN76" s="60"/>
      <c r="BO76" s="60"/>
      <c r="BP76" s="60"/>
      <c r="BQ76" s="60"/>
      <c r="BR76" s="60"/>
      <c r="BS76" s="60"/>
      <c r="BT76" s="60"/>
      <c r="BU76" s="60"/>
      <c r="BV76" s="60"/>
      <c r="BW76" s="60"/>
      <c r="BX76" s="60"/>
      <c r="BY76" s="60"/>
      <c r="BZ76" s="60"/>
      <c r="CA76" s="60"/>
      <c r="CB76" s="60"/>
      <c r="CC76" s="60"/>
      <c r="CD76" s="60"/>
      <c r="CE76" s="60"/>
      <c r="CF76" s="60"/>
      <c r="CG76" s="60"/>
      <c r="CH76" s="60"/>
      <c r="CI76" s="60"/>
      <c r="CJ76" s="60"/>
      <c r="CK76" s="60"/>
      <c r="CL76" s="60"/>
      <c r="CM76" s="60"/>
      <c r="CN76" s="60"/>
      <c r="CO76" s="60"/>
      <c r="CP76" s="60"/>
      <c r="CQ76" s="60"/>
      <c r="CR76" s="60"/>
      <c r="CS76" s="60"/>
      <c r="CT76" s="60"/>
      <c r="CU76" s="60"/>
      <c r="CV76" s="60"/>
      <c r="CW76" s="60"/>
      <c r="CX76" s="60"/>
      <c r="CY76" s="60"/>
      <c r="CZ76" s="60"/>
      <c r="DA76" s="60"/>
      <c r="DB76" s="60"/>
      <c r="DC76" s="60"/>
      <c r="DD76" s="60"/>
      <c r="DE76" s="60"/>
      <c r="DF76" s="60"/>
      <c r="DG76" s="60"/>
      <c r="DH76" s="60"/>
      <c r="DI76" s="60"/>
      <c r="DJ76" s="60"/>
      <c r="DK76" s="60"/>
      <c r="DL76" s="60"/>
      <c r="DM76" s="60"/>
      <c r="DN76" s="60"/>
      <c r="DO76" s="60"/>
      <c r="DP76" s="60"/>
      <c r="DQ76" s="60"/>
      <c r="DR76" s="60"/>
      <c r="DS76" s="60"/>
      <c r="DT76" s="60"/>
      <c r="DU76" s="60"/>
      <c r="DV76" s="60"/>
      <c r="DW76" s="60"/>
      <c r="DX76" s="60"/>
      <c r="DY76" s="60"/>
      <c r="DZ76" s="60"/>
      <c r="EA76" s="60"/>
      <c r="EB76" s="60"/>
      <c r="EC76" s="60"/>
      <c r="ED76" s="60"/>
      <c r="EE76" s="60"/>
      <c r="EF76" s="60"/>
      <c r="EG76" s="60"/>
      <c r="EH76" s="60"/>
      <c r="EI76" s="60"/>
      <c r="EJ76" s="60"/>
      <c r="EK76" s="60"/>
      <c r="EL76" s="60"/>
      <c r="EM76" s="60"/>
      <c r="EN76" s="60"/>
      <c r="EO76" s="60"/>
      <c r="EP76" s="60"/>
      <c r="EQ76" s="60"/>
      <c r="ER76" s="60"/>
      <c r="ES76" s="60"/>
      <c r="ET76" s="60"/>
      <c r="EU76" s="60"/>
      <c r="EV76" s="60"/>
      <c r="EW76" s="60"/>
      <c r="EX76" s="60"/>
      <c r="EY76" s="60"/>
      <c r="EZ76" s="60"/>
      <c r="FA76" s="60"/>
      <c r="FB76" s="60"/>
      <c r="FC76" s="60"/>
      <c r="FD76" s="60"/>
      <c r="FE76" s="60"/>
      <c r="FF76" s="60"/>
      <c r="FG76" s="60"/>
      <c r="FH76" s="60"/>
      <c r="FI76" s="60"/>
      <c r="FJ76" s="60"/>
      <c r="FK76" s="60"/>
      <c r="FL76" s="60"/>
      <c r="FM76" s="60"/>
      <c r="FN76" s="60"/>
      <c r="FO76" s="60"/>
      <c r="FP76" s="60"/>
      <c r="FQ76" s="60"/>
      <c r="FR76" s="60"/>
      <c r="FS76" s="60"/>
      <c r="FT76" s="60"/>
      <c r="FU76" s="60"/>
      <c r="FV76" s="60"/>
      <c r="FW76" s="60"/>
      <c r="FX76" s="60"/>
      <c r="FY76" s="60"/>
      <c r="FZ76" s="60"/>
    </row>
    <row r="77" spans="1:182" ht="29.25" x14ac:dyDescent="0.25">
      <c r="B77" s="19">
        <v>1</v>
      </c>
      <c r="C77" s="291" t="s">
        <v>257</v>
      </c>
      <c r="D77" s="28">
        <f>'1 уровень'!E2649</f>
        <v>1016945.1063829787</v>
      </c>
      <c r="E77" s="28">
        <f>'1 уровень'!F2649</f>
        <v>254239.05319148939</v>
      </c>
      <c r="F77" s="28">
        <f>'1 уровень'!G2649</f>
        <v>237151.40851063828</v>
      </c>
      <c r="G77" s="65">
        <f>'1 уровень'!H2649</f>
        <v>93.278906420414913</v>
      </c>
      <c r="H77" s="66">
        <f>'1 уровень'!I2649</f>
        <v>0</v>
      </c>
      <c r="I77" s="66">
        <f>'1 уровень'!J2649</f>
        <v>0</v>
      </c>
      <c r="J77" s="67">
        <f>'1 уровень'!K2649</f>
        <v>0</v>
      </c>
      <c r="K77" s="67">
        <f>'1 уровень'!L2649</f>
        <v>0</v>
      </c>
      <c r="L77" s="67">
        <f>'1 уровень'!M2649</f>
        <v>0</v>
      </c>
      <c r="M77" s="67">
        <f>'1 уровень'!N2649</f>
        <v>0</v>
      </c>
      <c r="N77" s="67">
        <f>'1 уровень'!O2649</f>
        <v>0</v>
      </c>
      <c r="O77" s="67">
        <f>'1 уровень'!P2649</f>
        <v>0</v>
      </c>
      <c r="P77" s="380">
        <f>'1 уровень'!Q2649</f>
        <v>0</v>
      </c>
      <c r="Q77" s="380">
        <f>'1 уровень'!R2649</f>
        <v>0</v>
      </c>
      <c r="R77" s="380">
        <f>'1 уровень'!S2649</f>
        <v>0</v>
      </c>
      <c r="S77" s="380">
        <f>'1 уровень'!T2649</f>
        <v>0</v>
      </c>
      <c r="T77" s="380">
        <f>'1 уровень'!U2649</f>
        <v>0</v>
      </c>
      <c r="U77" s="785">
        <f>'1 уровень'!V2649</f>
        <v>0</v>
      </c>
      <c r="V77" s="380">
        <f>'1 уровень'!W2649</f>
        <v>0</v>
      </c>
      <c r="W77" s="380">
        <f>'1 уровень'!X2649</f>
        <v>0</v>
      </c>
      <c r="X77" s="380">
        <f>'1 уровень'!Y2649</f>
        <v>0</v>
      </c>
      <c r="Y77" s="380">
        <f>'1 уровень'!Z2649</f>
        <v>0</v>
      </c>
      <c r="Z77" s="381">
        <f>'1 уровень'!AA2649</f>
        <v>0</v>
      </c>
      <c r="AA77" s="380">
        <f>'1 уровень'!AB2649</f>
        <v>0</v>
      </c>
      <c r="AB77" s="380">
        <f>'1 уровень'!AC2649</f>
        <v>0</v>
      </c>
      <c r="AC77" s="982">
        <f>'1 уровень'!AB2649</f>
        <v>0</v>
      </c>
      <c r="AD77" s="977">
        <f>'1 уровень'!AC2649</f>
        <v>0</v>
      </c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  <c r="AX77" s="60"/>
      <c r="AY77" s="60"/>
      <c r="AZ77" s="60"/>
      <c r="BA77" s="60"/>
      <c r="BB77" s="60"/>
      <c r="BC77" s="60"/>
      <c r="BD77" s="60"/>
      <c r="BE77" s="60"/>
      <c r="BF77" s="60"/>
      <c r="BG77" s="60"/>
      <c r="BH77" s="60"/>
      <c r="BI77" s="60"/>
      <c r="BJ77" s="60"/>
      <c r="BK77" s="60"/>
      <c r="BL77" s="60"/>
      <c r="BM77" s="60"/>
      <c r="BN77" s="60"/>
      <c r="BO77" s="60"/>
      <c r="BP77" s="60"/>
      <c r="BQ77" s="60"/>
      <c r="BR77" s="60"/>
      <c r="BS77" s="60"/>
      <c r="BT77" s="60"/>
      <c r="BU77" s="60"/>
      <c r="BV77" s="60"/>
      <c r="BW77" s="60"/>
      <c r="BX77" s="60"/>
      <c r="BY77" s="60"/>
      <c r="BZ77" s="60"/>
      <c r="CA77" s="60"/>
      <c r="CB77" s="60"/>
      <c r="CC77" s="60"/>
      <c r="CD77" s="60"/>
      <c r="CE77" s="60"/>
      <c r="CF77" s="60"/>
      <c r="CG77" s="60"/>
      <c r="CH77" s="60"/>
      <c r="CI77" s="60"/>
      <c r="CJ77" s="60"/>
      <c r="CK77" s="60"/>
      <c r="CL77" s="60"/>
      <c r="CM77" s="60"/>
      <c r="CN77" s="60"/>
      <c r="CO77" s="60"/>
      <c r="CP77" s="60"/>
      <c r="CQ77" s="60"/>
      <c r="CR77" s="60"/>
      <c r="CS77" s="60"/>
      <c r="CT77" s="60"/>
      <c r="CU77" s="60"/>
      <c r="CV77" s="60"/>
      <c r="CW77" s="60"/>
      <c r="CX77" s="60"/>
      <c r="CY77" s="60"/>
      <c r="CZ77" s="60"/>
      <c r="DA77" s="60"/>
      <c r="DB77" s="60"/>
      <c r="DC77" s="60"/>
      <c r="DD77" s="60"/>
      <c r="DE77" s="60"/>
      <c r="DF77" s="60"/>
      <c r="DG77" s="60"/>
      <c r="DH77" s="60"/>
      <c r="DI77" s="60"/>
      <c r="DJ77" s="60"/>
      <c r="DK77" s="60"/>
      <c r="DL77" s="60"/>
      <c r="DM77" s="60"/>
      <c r="DN77" s="60"/>
      <c r="DO77" s="60"/>
      <c r="DP77" s="60"/>
      <c r="DQ77" s="60"/>
      <c r="DR77" s="60"/>
      <c r="DS77" s="60"/>
      <c r="DT77" s="60"/>
      <c r="DU77" s="60"/>
      <c r="DV77" s="60"/>
      <c r="DW77" s="60"/>
      <c r="DX77" s="60"/>
      <c r="DY77" s="60"/>
      <c r="DZ77" s="60"/>
      <c r="EA77" s="60"/>
      <c r="EB77" s="60"/>
      <c r="EC77" s="60"/>
      <c r="ED77" s="60"/>
      <c r="EE77" s="60"/>
      <c r="EF77" s="60"/>
      <c r="EG77" s="60"/>
      <c r="EH77" s="60"/>
      <c r="EI77" s="60"/>
      <c r="EJ77" s="60"/>
      <c r="EK77" s="60"/>
      <c r="EL77" s="60"/>
      <c r="EM77" s="60"/>
      <c r="EN77" s="60"/>
      <c r="EO77" s="60"/>
      <c r="EP77" s="60"/>
      <c r="EQ77" s="60"/>
      <c r="ER77" s="60"/>
      <c r="ES77" s="60"/>
      <c r="ET77" s="60"/>
      <c r="EU77" s="60"/>
      <c r="EV77" s="60"/>
      <c r="EW77" s="60"/>
      <c r="EX77" s="60"/>
      <c r="EY77" s="60"/>
      <c r="EZ77" s="60"/>
      <c r="FA77" s="60"/>
      <c r="FB77" s="60"/>
      <c r="FC77" s="60"/>
      <c r="FD77" s="60"/>
      <c r="FE77" s="60"/>
      <c r="FF77" s="60"/>
      <c r="FG77" s="60"/>
      <c r="FH77" s="60"/>
      <c r="FI77" s="60"/>
      <c r="FJ77" s="60"/>
      <c r="FK77" s="60"/>
      <c r="FL77" s="60"/>
      <c r="FM77" s="60"/>
      <c r="FN77" s="60"/>
      <c r="FO77" s="60"/>
      <c r="FP77" s="60"/>
      <c r="FQ77" s="60"/>
      <c r="FR77" s="60"/>
      <c r="FS77" s="60"/>
      <c r="FT77" s="60"/>
      <c r="FU77" s="60"/>
      <c r="FV77" s="60"/>
      <c r="FW77" s="60"/>
      <c r="FX77" s="60"/>
      <c r="FY77" s="60"/>
      <c r="FZ77" s="60"/>
    </row>
    <row r="78" spans="1:182" s="60" customFormat="1" ht="29.25" x14ac:dyDescent="0.25">
      <c r="A78" s="60">
        <v>1</v>
      </c>
      <c r="B78" s="19">
        <v>1</v>
      </c>
      <c r="C78" s="291" t="s">
        <v>258</v>
      </c>
      <c r="D78" s="21">
        <f>'1 уровень'!E2650</f>
        <v>262630</v>
      </c>
      <c r="E78" s="21">
        <f>'1 уровень'!F2650</f>
        <v>65658.5</v>
      </c>
      <c r="F78" s="21">
        <f>'1 уровень'!G2650</f>
        <v>62839</v>
      </c>
      <c r="G78" s="63">
        <f>'1 уровень'!H2650</f>
        <v>95.705811128795204</v>
      </c>
      <c r="H78" s="66">
        <f>'1 уровень'!I2650</f>
        <v>0</v>
      </c>
      <c r="I78" s="66">
        <f>'1 уровень'!J2650</f>
        <v>0</v>
      </c>
      <c r="J78" s="20">
        <f>'1 уровень'!K2650</f>
        <v>0</v>
      </c>
      <c r="K78" s="20">
        <f>'1 уровень'!L2650</f>
        <v>0</v>
      </c>
      <c r="L78" s="20">
        <f>'1 уровень'!M2650</f>
        <v>0</v>
      </c>
      <c r="M78" s="20">
        <f>'1 уровень'!N2650</f>
        <v>0</v>
      </c>
      <c r="N78" s="20">
        <f>'1 уровень'!O2650</f>
        <v>0</v>
      </c>
      <c r="O78" s="20">
        <f>'1 уровень'!P2650</f>
        <v>0</v>
      </c>
      <c r="P78" s="380">
        <f>'1 уровень'!Q2650</f>
        <v>0</v>
      </c>
      <c r="Q78" s="380">
        <f>'1 уровень'!R2650</f>
        <v>0</v>
      </c>
      <c r="R78" s="380">
        <f>'1 уровень'!S2650</f>
        <v>0</v>
      </c>
      <c r="S78" s="380">
        <f>'1 уровень'!T2650</f>
        <v>0</v>
      </c>
      <c r="T78" s="380">
        <f>'1 уровень'!U2650</f>
        <v>0</v>
      </c>
      <c r="U78" s="785">
        <f>'1 уровень'!V2650</f>
        <v>0</v>
      </c>
      <c r="V78" s="380">
        <f>'1 уровень'!W2650</f>
        <v>0</v>
      </c>
      <c r="W78" s="380">
        <f>'1 уровень'!X2650</f>
        <v>0</v>
      </c>
      <c r="X78" s="380">
        <f>'1 уровень'!Y2650</f>
        <v>0</v>
      </c>
      <c r="Y78" s="380">
        <f>'1 уровень'!Z2650</f>
        <v>0</v>
      </c>
      <c r="Z78" s="381">
        <f>'1 уровень'!AA2650</f>
        <v>0</v>
      </c>
      <c r="AA78" s="380">
        <f>'1 уровень'!AB2650</f>
        <v>0</v>
      </c>
      <c r="AB78" s="380">
        <f>'1 уровень'!AC2650</f>
        <v>0</v>
      </c>
      <c r="AC78" s="978">
        <f>'1 уровень'!AB2650</f>
        <v>0</v>
      </c>
      <c r="AD78" s="977">
        <f>'1 уровень'!AC2650</f>
        <v>0</v>
      </c>
    </row>
    <row r="79" spans="1:182" s="60" customFormat="1" ht="29.25" x14ac:dyDescent="0.25">
      <c r="A79" s="60">
        <v>1</v>
      </c>
      <c r="B79" s="19">
        <v>1</v>
      </c>
      <c r="C79" s="291" t="s">
        <v>133</v>
      </c>
      <c r="D79" s="21">
        <f>'1 уровень'!E2651</f>
        <v>4789713.3976190463</v>
      </c>
      <c r="E79" s="21">
        <f>'1 уровень'!F2651</f>
        <v>1197495.2464285712</v>
      </c>
      <c r="F79" s="21">
        <f>'1 уровень'!G2651</f>
        <v>1078577.098095238</v>
      </c>
      <c r="G79" s="63">
        <f>'1 уровень'!H2651</f>
        <v>90.069426272213065</v>
      </c>
      <c r="H79" s="66">
        <f>'1 уровень'!I2651</f>
        <v>0</v>
      </c>
      <c r="I79" s="66">
        <f>'1 уровень'!J2651</f>
        <v>0</v>
      </c>
      <c r="J79" s="20">
        <f>'1 уровень'!K2651</f>
        <v>0</v>
      </c>
      <c r="K79" s="20">
        <f>'1 уровень'!L2651</f>
        <v>0</v>
      </c>
      <c r="L79" s="20">
        <f>'1 уровень'!M2651</f>
        <v>0</v>
      </c>
      <c r="M79" s="20">
        <f>'1 уровень'!N2651</f>
        <v>0</v>
      </c>
      <c r="N79" s="20">
        <f>'1 уровень'!O2651</f>
        <v>0</v>
      </c>
      <c r="O79" s="20">
        <f>'1 уровень'!P2651</f>
        <v>0</v>
      </c>
      <c r="P79" s="380">
        <f>'1 уровень'!Q2651</f>
        <v>5947354.4790132474</v>
      </c>
      <c r="Q79" s="380">
        <f>'1 уровень'!R2651</f>
        <v>6033075.8992132479</v>
      </c>
      <c r="R79" s="380">
        <f>'1 уровень'!S2651</f>
        <v>6033075.8992132479</v>
      </c>
      <c r="S79" s="380">
        <f>'1 уровень'!T2651</f>
        <v>1502424.3325169485</v>
      </c>
      <c r="T79" s="380">
        <f>'1 уровень'!U2651</f>
        <v>1356893.05158</v>
      </c>
      <c r="U79" s="785">
        <f>'1 уровень'!V2651</f>
        <v>0</v>
      </c>
      <c r="V79" s="380">
        <f>'1 уровень'!W2651</f>
        <v>982.60928999999999</v>
      </c>
      <c r="W79" s="380">
        <f>'1 уровень'!X2651</f>
        <v>-145787.01515694812</v>
      </c>
      <c r="X79" s="380">
        <f>'1 уровень'!Y2651</f>
        <v>-11095.171340000001</v>
      </c>
      <c r="Y79" s="380">
        <f>'1 уровень'!Z2651</f>
        <v>-540.38195000000007</v>
      </c>
      <c r="Z79" s="381">
        <f>'1 уровень'!AA2651</f>
        <v>1357335.27892</v>
      </c>
      <c r="AA79" s="380">
        <f>'1 уровень'!AB2651</f>
        <v>0</v>
      </c>
      <c r="AB79" s="380">
        <f>'1 уровень'!AC2651</f>
        <v>0</v>
      </c>
      <c r="AC79" s="978">
        <f>'1 уровень'!AB2651</f>
        <v>0</v>
      </c>
      <c r="AD79" s="977">
        <f>'1 уровень'!AC2651</f>
        <v>0</v>
      </c>
    </row>
    <row r="80" spans="1:182" s="60" customFormat="1" ht="15.75" x14ac:dyDescent="0.25">
      <c r="A80" s="60">
        <v>1</v>
      </c>
      <c r="B80" s="19">
        <v>1</v>
      </c>
      <c r="C80" s="1906" t="s">
        <v>28</v>
      </c>
      <c r="D80" s="21">
        <f>'1 уровень'!E2652</f>
        <v>0</v>
      </c>
      <c r="E80" s="21">
        <f>'1 уровень'!F2652</f>
        <v>0</v>
      </c>
      <c r="F80" s="21">
        <f>'1 уровень'!G2652</f>
        <v>0</v>
      </c>
      <c r="G80" s="63">
        <f>'1 уровень'!H2652</f>
        <v>0</v>
      </c>
      <c r="H80" s="66">
        <f>'1 уровень'!I2652</f>
        <v>0</v>
      </c>
      <c r="I80" s="66">
        <f>'1 уровень'!J2652</f>
        <v>0</v>
      </c>
      <c r="J80" s="20">
        <f>'1 уровень'!K2652</f>
        <v>0</v>
      </c>
      <c r="K80" s="20">
        <f>'1 уровень'!L2652</f>
        <v>0</v>
      </c>
      <c r="L80" s="20">
        <f>'1 уровень'!M2652</f>
        <v>0</v>
      </c>
      <c r="M80" s="20">
        <f>'1 уровень'!N2652</f>
        <v>0</v>
      </c>
      <c r="N80" s="20">
        <f>'1 уровень'!O2652</f>
        <v>0</v>
      </c>
      <c r="O80" s="20">
        <f>'1 уровень'!P2652</f>
        <v>0</v>
      </c>
      <c r="P80" s="380">
        <f>P79-P72-P68-P67-P48-P31-P26-P13</f>
        <v>4055.4917999994941</v>
      </c>
      <c r="Q80" s="380">
        <f>Q79-Q72-Q68-Q67-Q48-Q31-Q26-Q13</f>
        <v>70736.840799999656</v>
      </c>
      <c r="R80" s="380">
        <f>R79-R72-R68-R67-R48-R31-R26-R13</f>
        <v>70736.840799999656</v>
      </c>
      <c r="S80" s="380">
        <f t="shared" ref="S80:Z80" si="3">S79-S72-S68-S67-S48-S31-S26-S13</f>
        <v>13137.75458636391</v>
      </c>
      <c r="T80" s="380">
        <f t="shared" si="3"/>
        <v>523.49065999995219</v>
      </c>
      <c r="U80" s="785">
        <f t="shared" si="3"/>
        <v>0</v>
      </c>
      <c r="V80" s="380">
        <f t="shared" si="3"/>
        <v>19.619599999999537</v>
      </c>
      <c r="W80" s="380">
        <f t="shared" si="3"/>
        <v>-12614.263926363656</v>
      </c>
      <c r="X80" s="380">
        <f t="shared" si="3"/>
        <v>7.9580786405131221E-13</v>
      </c>
      <c r="Y80" s="380">
        <f t="shared" si="3"/>
        <v>0</v>
      </c>
      <c r="Z80" s="381">
        <f t="shared" si="3"/>
        <v>543.11026000021957</v>
      </c>
      <c r="AA80" s="380">
        <f>'1 уровень'!AB2652</f>
        <v>0</v>
      </c>
      <c r="AB80" s="380">
        <f>'1 уровень'!AC2652</f>
        <v>0</v>
      </c>
      <c r="AC80" s="978">
        <f>'1 уровень'!AB2652</f>
        <v>0</v>
      </c>
      <c r="AD80" s="977">
        <f>'1 уровень'!AC2652</f>
        <v>0</v>
      </c>
    </row>
    <row r="81" spans="1:182" s="60" customFormat="1" ht="27" customHeight="1" x14ac:dyDescent="0.25">
      <c r="A81" s="60">
        <v>1</v>
      </c>
      <c r="B81" s="19">
        <v>1</v>
      </c>
      <c r="C81" s="714" t="s">
        <v>157</v>
      </c>
      <c r="D81" s="21">
        <f>'1 уровень'!E2653</f>
        <v>2608</v>
      </c>
      <c r="E81" s="21">
        <f>'1 уровень'!F2653</f>
        <v>654</v>
      </c>
      <c r="F81" s="21">
        <f>'1 уровень'!G2653</f>
        <v>564</v>
      </c>
      <c r="G81" s="63">
        <f>'1 уровень'!H2653</f>
        <v>86.238532110091754</v>
      </c>
      <c r="H81" s="66">
        <f>'1 уровень'!I2653</f>
        <v>9.9022239263803673</v>
      </c>
      <c r="I81" s="66">
        <f>'1 уровень'!J2653</f>
        <v>10.455673758865249</v>
      </c>
      <c r="J81" s="20">
        <f>'1 уровень'!K2653</f>
        <v>25825</v>
      </c>
      <c r="K81" s="20">
        <f>'1 уровень'!L2653</f>
        <v>12624</v>
      </c>
      <c r="L81" s="20">
        <f>'1 уровень'!M2653</f>
        <v>5897</v>
      </c>
      <c r="M81" s="20">
        <f>'1 уровень'!N2653</f>
        <v>46.712610899873255</v>
      </c>
      <c r="N81" s="20">
        <f>'1 уровень'!O2653</f>
        <v>85.070000000000007</v>
      </c>
      <c r="O81" s="20">
        <f>'1 уровень'!P2653</f>
        <v>1227.1467956626757</v>
      </c>
      <c r="P81" s="380">
        <f>'1 уровень'!Q2653</f>
        <v>0</v>
      </c>
      <c r="Q81" s="380">
        <f>'1 уровень'!R2653</f>
        <v>0</v>
      </c>
      <c r="R81" s="380">
        <f>'1 уровень'!S2653</f>
        <v>0</v>
      </c>
      <c r="S81" s="380">
        <f>'1 уровень'!T2653</f>
        <v>0</v>
      </c>
      <c r="T81" s="380">
        <f>'1 уровень'!U2653</f>
        <v>0</v>
      </c>
      <c r="U81" s="785">
        <f>'1 уровень'!V2653</f>
        <v>0</v>
      </c>
      <c r="V81" s="380">
        <f>'1 уровень'!W2653</f>
        <v>0</v>
      </c>
      <c r="W81" s="380">
        <f>'1 уровень'!X2653</f>
        <v>0</v>
      </c>
      <c r="X81" s="380">
        <f>'1 уровень'!Y2653</f>
        <v>0</v>
      </c>
      <c r="Y81" s="380">
        <f>'1 уровень'!Z2653</f>
        <v>0</v>
      </c>
      <c r="Z81" s="381">
        <f>'1 уровень'!AA2653</f>
        <v>0</v>
      </c>
      <c r="AA81" s="380">
        <f>'1 уровень'!AB2653</f>
        <v>0</v>
      </c>
      <c r="AB81" s="380">
        <f>'1 уровень'!AC2653</f>
        <v>0</v>
      </c>
      <c r="AC81" s="978">
        <f>'1 уровень'!AB2653</f>
        <v>0</v>
      </c>
      <c r="AD81" s="977">
        <f>'1 уровень'!AC2653</f>
        <v>0</v>
      </c>
    </row>
    <row r="82" spans="1:182" s="60" customFormat="1" x14ac:dyDescent="0.25">
      <c r="A82" s="60">
        <v>1</v>
      </c>
      <c r="B82" s="19">
        <v>1</v>
      </c>
      <c r="C82" s="1912" t="s">
        <v>222</v>
      </c>
      <c r="D82" s="21">
        <f>'1 уровень'!E2654</f>
        <v>41005</v>
      </c>
      <c r="E82" s="21">
        <f>'1 уровень'!F2654</f>
        <v>10258.5</v>
      </c>
      <c r="F82" s="21">
        <f>'1 уровень'!G2654</f>
        <v>9848</v>
      </c>
      <c r="G82" s="63">
        <f>'1 уровень'!H2654</f>
        <v>2497.8186360888158</v>
      </c>
      <c r="H82" s="66">
        <f>'1 уровень'!I2654</f>
        <v>6.4444336056578466</v>
      </c>
      <c r="I82" s="66">
        <f>'1 уровень'!J2654</f>
        <v>6.0507717303005686</v>
      </c>
      <c r="J82" s="20">
        <f>'1 уровень'!K2654</f>
        <v>264254</v>
      </c>
      <c r="K82" s="20">
        <f>'1 уровень'!L2654</f>
        <v>77722</v>
      </c>
      <c r="L82" s="20">
        <f>'1 уровень'!M2654</f>
        <v>59588</v>
      </c>
      <c r="M82" s="20">
        <f>'1 уровень'!N2654</f>
        <v>76.668124855253339</v>
      </c>
      <c r="N82" s="20">
        <f>'1 уровень'!O2654</f>
        <v>1104.1849999999999</v>
      </c>
      <c r="O82" s="20">
        <f>'1 уровень'!P2654</f>
        <v>215.86237813409892</v>
      </c>
      <c r="P82" s="380">
        <f>'1 уровень'!Q2654</f>
        <v>0</v>
      </c>
      <c r="Q82" s="380">
        <f>'1 уровень'!R2654</f>
        <v>0</v>
      </c>
      <c r="R82" s="380">
        <f>'1 уровень'!S2654</f>
        <v>0</v>
      </c>
      <c r="S82" s="380">
        <f>'1 уровень'!T2654</f>
        <v>0</v>
      </c>
      <c r="T82" s="380">
        <f>'1 уровень'!U2654</f>
        <v>0</v>
      </c>
      <c r="U82" s="785">
        <f>'1 уровень'!V2654</f>
        <v>0</v>
      </c>
      <c r="V82" s="380">
        <f>'1 уровень'!W2654</f>
        <v>0</v>
      </c>
      <c r="W82" s="380">
        <f>'1 уровень'!X2654</f>
        <v>0</v>
      </c>
      <c r="X82" s="380">
        <f>'1 уровень'!Y2654</f>
        <v>0</v>
      </c>
      <c r="Y82" s="380">
        <f>'1 уровень'!Z2654</f>
        <v>0</v>
      </c>
      <c r="Z82" s="381">
        <f>'1 уровень'!AA2654</f>
        <v>0</v>
      </c>
      <c r="AA82" s="380">
        <f>'1 уровень'!AB2654</f>
        <v>0</v>
      </c>
      <c r="AB82" s="380">
        <f>'1 уровень'!AC2654</f>
        <v>0</v>
      </c>
      <c r="AC82" s="978">
        <f>'1 уровень'!AB2654</f>
        <v>0</v>
      </c>
      <c r="AD82" s="977">
        <f>'1 уровень'!AC2654</f>
        <v>0</v>
      </c>
    </row>
    <row r="83" spans="1:182" ht="29.25" x14ac:dyDescent="0.25">
      <c r="A83" s="19">
        <v>1</v>
      </c>
      <c r="B83" s="19">
        <v>1</v>
      </c>
      <c r="C83" s="718" t="s">
        <v>198</v>
      </c>
      <c r="D83" s="28">
        <f>'1 уровень'!E2655</f>
        <v>43613</v>
      </c>
      <c r="E83" s="28">
        <f>'1 уровень'!F2655</f>
        <v>10912.5</v>
      </c>
      <c r="F83" s="28">
        <f>'1 уровень'!G2655</f>
        <v>10412</v>
      </c>
      <c r="G83" s="65">
        <f>'1 уровень'!H2655</f>
        <v>95.4135166093929</v>
      </c>
      <c r="H83" s="66">
        <f>'1 уровень'!I2655</f>
        <v>6.6512049159654234</v>
      </c>
      <c r="I83" s="66">
        <f>'1 уровень'!J2655</f>
        <v>6.2893776411832505</v>
      </c>
      <c r="J83" s="67">
        <f>'1 уровень'!K2655</f>
        <v>290079</v>
      </c>
      <c r="K83" s="67">
        <f>'1 уровень'!L2655</f>
        <v>90346</v>
      </c>
      <c r="L83" s="67">
        <f>'1 уровень'!M2655</f>
        <v>65485</v>
      </c>
      <c r="M83" s="67">
        <f>'1 уровень'!N2655</f>
        <v>72.48245633453611</v>
      </c>
      <c r="N83" s="67">
        <f>'1 уровень'!O2655</f>
        <v>1189.2549999999999</v>
      </c>
      <c r="O83" s="67">
        <f>'1 уровень'!P2655</f>
        <v>220.25553813101482</v>
      </c>
      <c r="P83" s="380">
        <f>'1 уровень'!Q2655</f>
        <v>946439.36369954923</v>
      </c>
      <c r="Q83" s="380">
        <f>'1 уровень'!R2655</f>
        <v>946439.36369954923</v>
      </c>
      <c r="R83" s="380">
        <f>'1 уровень'!S2655</f>
        <v>946439.36369954923</v>
      </c>
      <c r="S83" s="380">
        <f>'1 уровень'!T2655</f>
        <v>236609.84092488731</v>
      </c>
      <c r="T83" s="380">
        <f>'1 уровень'!U2655</f>
        <v>226972.75593000001</v>
      </c>
      <c r="U83" s="785">
        <f>'1 уровень'!V2655</f>
        <v>0</v>
      </c>
      <c r="V83" s="380">
        <f>'1 уровень'!W2655</f>
        <v>0</v>
      </c>
      <c r="W83" s="380">
        <f>'1 уровень'!X2655</f>
        <v>-9637.0849948873201</v>
      </c>
      <c r="X83" s="380">
        <f>'1 уровень'!Y2655</f>
        <v>-39.908630000000002</v>
      </c>
      <c r="Y83" s="380">
        <f>'1 уровень'!Z2655</f>
        <v>-207.80526000000003</v>
      </c>
      <c r="Z83" s="381">
        <f>'1 уровень'!AA2655</f>
        <v>226764.95066999999</v>
      </c>
      <c r="AA83" s="380">
        <f>'1 уровень'!AB2655</f>
        <v>0</v>
      </c>
      <c r="AB83" s="380">
        <f>'1 уровень'!AC2655</f>
        <v>0</v>
      </c>
      <c r="AC83" s="982">
        <f>'1 уровень'!AB2655</f>
        <v>0</v>
      </c>
      <c r="AD83" s="977">
        <f>'1 уровень'!AC2655</f>
        <v>0</v>
      </c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  <c r="AX83" s="60"/>
      <c r="AY83" s="60"/>
      <c r="AZ83" s="60"/>
      <c r="BA83" s="60"/>
      <c r="BB83" s="60"/>
      <c r="BC83" s="60"/>
      <c r="BD83" s="60"/>
      <c r="BE83" s="60"/>
      <c r="BF83" s="60"/>
      <c r="BG83" s="60"/>
      <c r="BH83" s="60"/>
      <c r="BI83" s="60"/>
      <c r="BJ83" s="60"/>
      <c r="BK83" s="60"/>
      <c r="BL83" s="60"/>
      <c r="BM83" s="60"/>
      <c r="BN83" s="60"/>
      <c r="BO83" s="60"/>
      <c r="BP83" s="60"/>
      <c r="BQ83" s="60"/>
      <c r="BR83" s="60"/>
      <c r="BS83" s="60"/>
      <c r="BT83" s="60"/>
      <c r="BU83" s="60"/>
      <c r="BV83" s="60"/>
      <c r="BW83" s="60"/>
      <c r="BX83" s="60"/>
      <c r="BY83" s="60"/>
      <c r="BZ83" s="60"/>
      <c r="CA83" s="60"/>
      <c r="CB83" s="60"/>
      <c r="CC83" s="60"/>
      <c r="CD83" s="60"/>
      <c r="CE83" s="60"/>
      <c r="CF83" s="60"/>
      <c r="CG83" s="60"/>
      <c r="CH83" s="60"/>
      <c r="CI83" s="60"/>
      <c r="CJ83" s="60"/>
      <c r="CK83" s="60"/>
      <c r="CL83" s="60"/>
      <c r="CM83" s="60"/>
      <c r="CN83" s="60"/>
      <c r="CO83" s="60"/>
      <c r="CP83" s="60"/>
      <c r="CQ83" s="60"/>
      <c r="CR83" s="60"/>
      <c r="CS83" s="60"/>
      <c r="CT83" s="60"/>
      <c r="CU83" s="60"/>
      <c r="CV83" s="60"/>
      <c r="CW83" s="60"/>
      <c r="CX83" s="60"/>
      <c r="CY83" s="60"/>
      <c r="CZ83" s="60"/>
      <c r="DA83" s="60"/>
      <c r="DB83" s="60"/>
      <c r="DC83" s="60"/>
      <c r="DD83" s="60"/>
      <c r="DE83" s="60"/>
      <c r="DF83" s="60"/>
      <c r="DG83" s="60"/>
      <c r="DH83" s="60"/>
      <c r="DI83" s="60"/>
      <c r="DJ83" s="60"/>
      <c r="DK83" s="60"/>
      <c r="DL83" s="60"/>
      <c r="DM83" s="60"/>
      <c r="DN83" s="60"/>
      <c r="DO83" s="60"/>
      <c r="DP83" s="60"/>
      <c r="DQ83" s="60"/>
      <c r="DR83" s="60"/>
      <c r="DS83" s="60"/>
      <c r="DT83" s="60"/>
      <c r="DU83" s="60"/>
      <c r="DV83" s="60"/>
      <c r="DW83" s="60"/>
      <c r="DX83" s="60"/>
      <c r="DY83" s="60"/>
      <c r="DZ83" s="60"/>
      <c r="EA83" s="60"/>
      <c r="EB83" s="60"/>
      <c r="EC83" s="60"/>
      <c r="ED83" s="60"/>
      <c r="EE83" s="60"/>
      <c r="EF83" s="60"/>
      <c r="EG83" s="60"/>
      <c r="EH83" s="60"/>
      <c r="EI83" s="60"/>
      <c r="EJ83" s="60"/>
      <c r="EK83" s="60"/>
      <c r="EL83" s="60"/>
      <c r="EM83" s="60"/>
      <c r="EN83" s="60"/>
      <c r="EO83" s="60"/>
      <c r="EP83" s="60"/>
      <c r="EQ83" s="60"/>
      <c r="ER83" s="60"/>
      <c r="ES83" s="60"/>
      <c r="ET83" s="60"/>
      <c r="EU83" s="60"/>
      <c r="EV83" s="60"/>
      <c r="EW83" s="60"/>
      <c r="EX83" s="60"/>
      <c r="EY83" s="60"/>
      <c r="EZ83" s="60"/>
      <c r="FA83" s="60"/>
      <c r="FB83" s="60"/>
      <c r="FC83" s="60"/>
      <c r="FD83" s="60"/>
      <c r="FE83" s="60"/>
      <c r="FF83" s="60"/>
      <c r="FG83" s="60"/>
      <c r="FH83" s="60"/>
      <c r="FI83" s="60"/>
      <c r="FJ83" s="60"/>
      <c r="FK83" s="60"/>
      <c r="FL83" s="60"/>
      <c r="FM83" s="60"/>
      <c r="FN83" s="60"/>
      <c r="FO83" s="60"/>
      <c r="FP83" s="60"/>
      <c r="FQ83" s="60"/>
      <c r="FR83" s="60"/>
      <c r="FS83" s="60"/>
      <c r="FT83" s="60"/>
      <c r="FU83" s="60"/>
      <c r="FV83" s="60"/>
      <c r="FW83" s="60"/>
      <c r="FX83" s="60"/>
      <c r="FY83" s="60"/>
      <c r="FZ83" s="60"/>
    </row>
    <row r="84" spans="1:182" ht="30" x14ac:dyDescent="0.25">
      <c r="A84" s="19">
        <v>1</v>
      </c>
      <c r="B84" s="19">
        <v>1</v>
      </c>
      <c r="C84" s="1918" t="s">
        <v>213</v>
      </c>
      <c r="D84" s="28">
        <f>'1 уровень'!E2656</f>
        <v>18</v>
      </c>
      <c r="E84" s="28">
        <f>'1 уровень'!F2656</f>
        <v>5</v>
      </c>
      <c r="F84" s="28">
        <f>'1 уровень'!G2656</f>
        <v>10</v>
      </c>
      <c r="G84" s="65">
        <f>'1 уровень'!H2656</f>
        <v>200</v>
      </c>
      <c r="H84" s="66">
        <f>'1 уровень'!I2656</f>
        <v>9.8000000000000007</v>
      </c>
      <c r="I84" s="66">
        <f>'1 уровень'!J2656</f>
        <v>15.8</v>
      </c>
      <c r="J84" s="67">
        <f>'1 уровень'!K2656</f>
        <v>198</v>
      </c>
      <c r="K84" s="67">
        <f>'1 уровень'!L2656</f>
        <v>49</v>
      </c>
      <c r="L84" s="67">
        <f>'1 уровень'!M2656</f>
        <v>158</v>
      </c>
      <c r="M84" s="67">
        <f>'1 уровень'!N2656</f>
        <v>322.44897959183675</v>
      </c>
      <c r="N84" s="67">
        <f>'1 уровень'!O2656</f>
        <v>0.66</v>
      </c>
      <c r="O84" s="67">
        <f>'1 уровень'!P2656</f>
        <v>957.57575757575751</v>
      </c>
      <c r="P84" s="380">
        <f>'1 уровень'!Q2656</f>
        <v>1913.0004059760001</v>
      </c>
      <c r="Q84" s="380">
        <f>'1 уровень'!R2656</f>
        <v>1913.0004059760001</v>
      </c>
      <c r="R84" s="380">
        <f>'1 уровень'!S2656</f>
        <v>1913.0004059760001</v>
      </c>
      <c r="S84" s="380">
        <f>'1 уровень'!T2656</f>
        <v>478.25010149400003</v>
      </c>
      <c r="T84" s="380">
        <f>'1 уровень'!U2656</f>
        <v>1759.89185</v>
      </c>
      <c r="U84" s="785">
        <f>'1 уровень'!V2656</f>
        <v>0</v>
      </c>
      <c r="V84" s="380">
        <f>'1 уровень'!W2656</f>
        <v>0</v>
      </c>
      <c r="W84" s="380">
        <f>'1 уровень'!X2656</f>
        <v>1281.6417485060001</v>
      </c>
      <c r="X84" s="380">
        <f>'1 уровень'!Y2656</f>
        <v>0</v>
      </c>
      <c r="Y84" s="380">
        <f>'1 уровень'!Z2656</f>
        <v>0</v>
      </c>
      <c r="Z84" s="381">
        <f>'1 уровень'!AA2656</f>
        <v>1759.89185</v>
      </c>
      <c r="AA84" s="380">
        <f>'1 уровень'!AB2656</f>
        <v>0</v>
      </c>
      <c r="AB84" s="380">
        <f>'1 уровень'!AC2656</f>
        <v>0</v>
      </c>
      <c r="AC84" s="982">
        <f>'1 уровень'!AB2656</f>
        <v>0</v>
      </c>
      <c r="AD84" s="977">
        <f>'1 уровень'!AC2656</f>
        <v>0</v>
      </c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  <c r="AX84" s="60"/>
      <c r="AY84" s="60"/>
      <c r="AZ84" s="60"/>
      <c r="BA84" s="60"/>
      <c r="BB84" s="60"/>
      <c r="BC84" s="60"/>
      <c r="BD84" s="60"/>
      <c r="BE84" s="60"/>
      <c r="BF84" s="60"/>
      <c r="BG84" s="60"/>
      <c r="BH84" s="60"/>
      <c r="BI84" s="60"/>
      <c r="BJ84" s="60"/>
      <c r="BK84" s="60"/>
      <c r="BL84" s="60"/>
      <c r="BM84" s="60"/>
      <c r="BN84" s="60"/>
      <c r="BO84" s="60"/>
      <c r="BP84" s="60"/>
      <c r="BQ84" s="60"/>
      <c r="BR84" s="60"/>
      <c r="BS84" s="60"/>
      <c r="BT84" s="60"/>
      <c r="BU84" s="60"/>
      <c r="BV84" s="60"/>
      <c r="BW84" s="60"/>
      <c r="BX84" s="60"/>
      <c r="BY84" s="60"/>
      <c r="BZ84" s="60"/>
      <c r="CA84" s="60"/>
      <c r="CB84" s="60"/>
      <c r="CC84" s="60"/>
      <c r="CD84" s="60"/>
      <c r="CE84" s="60"/>
      <c r="CF84" s="60"/>
      <c r="CG84" s="60"/>
      <c r="CH84" s="60"/>
      <c r="CI84" s="60"/>
      <c r="CJ84" s="60"/>
      <c r="CK84" s="60"/>
      <c r="CL84" s="60"/>
      <c r="CM84" s="60"/>
      <c r="CN84" s="60"/>
      <c r="CO84" s="60"/>
      <c r="CP84" s="60"/>
      <c r="CQ84" s="60"/>
      <c r="CR84" s="60"/>
      <c r="CS84" s="60"/>
      <c r="CT84" s="60"/>
      <c r="CU84" s="60"/>
      <c r="CV84" s="60"/>
      <c r="CW84" s="60"/>
      <c r="CX84" s="60"/>
      <c r="CY84" s="60"/>
      <c r="CZ84" s="60"/>
      <c r="DA84" s="60"/>
      <c r="DB84" s="60"/>
      <c r="DC84" s="60"/>
      <c r="DD84" s="60"/>
      <c r="DE84" s="60"/>
      <c r="DF84" s="60"/>
      <c r="DG84" s="60"/>
      <c r="DH84" s="60"/>
      <c r="DI84" s="60"/>
      <c r="DJ84" s="60"/>
      <c r="DK84" s="60"/>
      <c r="DL84" s="60"/>
      <c r="DM84" s="60"/>
      <c r="DN84" s="60"/>
      <c r="DO84" s="60"/>
      <c r="DP84" s="60"/>
      <c r="DQ84" s="60"/>
      <c r="DR84" s="60"/>
      <c r="DS84" s="60"/>
      <c r="DT84" s="60"/>
      <c r="DU84" s="60"/>
      <c r="DV84" s="60"/>
      <c r="DW84" s="60"/>
      <c r="DX84" s="60"/>
      <c r="DY84" s="60"/>
      <c r="DZ84" s="60"/>
      <c r="EA84" s="60"/>
      <c r="EB84" s="60"/>
      <c r="EC84" s="60"/>
      <c r="ED84" s="60"/>
      <c r="EE84" s="60"/>
      <c r="EF84" s="60"/>
      <c r="EG84" s="60"/>
      <c r="EH84" s="60"/>
      <c r="EI84" s="60"/>
      <c r="EJ84" s="60"/>
      <c r="EK84" s="60"/>
      <c r="EL84" s="60"/>
      <c r="EM84" s="60"/>
      <c r="EN84" s="60"/>
      <c r="EO84" s="60"/>
      <c r="EP84" s="60"/>
      <c r="EQ84" s="60"/>
      <c r="ER84" s="60"/>
      <c r="ES84" s="60"/>
      <c r="ET84" s="60"/>
      <c r="EU84" s="60"/>
      <c r="EV84" s="60"/>
      <c r="EW84" s="60"/>
      <c r="EX84" s="60"/>
      <c r="EY84" s="60"/>
      <c r="EZ84" s="60"/>
      <c r="FA84" s="60"/>
      <c r="FB84" s="60"/>
      <c r="FC84" s="60"/>
      <c r="FD84" s="60"/>
      <c r="FE84" s="60"/>
      <c r="FF84" s="60"/>
      <c r="FG84" s="60"/>
      <c r="FH84" s="60"/>
      <c r="FI84" s="60"/>
      <c r="FJ84" s="60"/>
      <c r="FK84" s="60"/>
      <c r="FL84" s="60"/>
      <c r="FM84" s="60"/>
      <c r="FN84" s="60"/>
      <c r="FO84" s="60"/>
      <c r="FP84" s="60"/>
      <c r="FQ84" s="60"/>
      <c r="FR84" s="60"/>
      <c r="FS84" s="60"/>
      <c r="FT84" s="60"/>
      <c r="FU84" s="60"/>
      <c r="FV84" s="60"/>
      <c r="FW84" s="60"/>
      <c r="FX84" s="60"/>
      <c r="FY84" s="60"/>
      <c r="FZ84" s="60"/>
    </row>
    <row r="85" spans="1:182" ht="30" x14ac:dyDescent="0.25">
      <c r="A85" s="19">
        <v>1</v>
      </c>
      <c r="B85" s="19">
        <v>1</v>
      </c>
      <c r="C85" s="1925" t="s">
        <v>233</v>
      </c>
      <c r="D85" s="28">
        <f>'1 уровень'!E2657</f>
        <v>850</v>
      </c>
      <c r="E85" s="28">
        <f>'1 уровень'!F2657</f>
        <v>212.5</v>
      </c>
      <c r="F85" s="28">
        <f>'1 уровень'!G2657</f>
        <v>198</v>
      </c>
      <c r="G85" s="65">
        <f>'1 уровень'!H2657</f>
        <v>93.17647058823529</v>
      </c>
      <c r="H85" s="66">
        <f>'1 уровень'!I2657</f>
        <v>10</v>
      </c>
      <c r="I85" s="66">
        <f>'1 уровень'!J2657</f>
        <v>9.9646464646464654</v>
      </c>
      <c r="J85" s="67">
        <f>'1 уровень'!K2657</f>
        <v>8500</v>
      </c>
      <c r="K85" s="67">
        <f>'1 уровень'!L2657</f>
        <v>2125</v>
      </c>
      <c r="L85" s="67">
        <f>'1 уровень'!M2657</f>
        <v>1973</v>
      </c>
      <c r="M85" s="67">
        <f>'1 уровень'!N2657</f>
        <v>98.65</v>
      </c>
      <c r="N85" s="67">
        <f>'1 уровень'!O2657</f>
        <v>28.75</v>
      </c>
      <c r="O85" s="67">
        <f>'1 уровень'!P2657</f>
        <v>295.95</v>
      </c>
      <c r="P85" s="380">
        <f>'1 уровень'!Q2657</f>
        <v>42064.947539999994</v>
      </c>
      <c r="Q85" s="380">
        <f>'1 уровень'!R2657</f>
        <v>42064.947539999994</v>
      </c>
      <c r="R85" s="380">
        <f>'1 уровень'!S2657</f>
        <v>42064.947539999994</v>
      </c>
      <c r="S85" s="380">
        <f>'1 уровень'!T2657</f>
        <v>10516.236884999998</v>
      </c>
      <c r="T85" s="380">
        <f>'1 уровень'!U2657</f>
        <v>10030.769860000002</v>
      </c>
      <c r="U85" s="785">
        <f>'1 уровень'!V2657</f>
        <v>0</v>
      </c>
      <c r="V85" s="380">
        <f>'1 уровень'!W2657</f>
        <v>0</v>
      </c>
      <c r="W85" s="380">
        <f>'1 уровень'!X2657</f>
        <v>-485.46702499999697</v>
      </c>
      <c r="X85" s="380">
        <f>'1 уровень'!Y2657</f>
        <v>0</v>
      </c>
      <c r="Y85" s="380">
        <f>'1 уровень'!Z2657</f>
        <v>-2.0025300000000001</v>
      </c>
      <c r="Z85" s="381">
        <f>'1 уровень'!AA2657</f>
        <v>10028.767330000002</v>
      </c>
      <c r="AA85" s="380">
        <f>'1 уровень'!AB2657</f>
        <v>0</v>
      </c>
      <c r="AB85" s="380">
        <f>'1 уровень'!AC2657</f>
        <v>0</v>
      </c>
      <c r="AC85" s="982">
        <f>'1 уровень'!AB2657</f>
        <v>0</v>
      </c>
      <c r="AD85" s="977">
        <f>'1 уровень'!AC2657</f>
        <v>0</v>
      </c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  <c r="AX85" s="60"/>
      <c r="AY85" s="60"/>
      <c r="AZ85" s="60"/>
      <c r="BA85" s="60"/>
      <c r="BB85" s="60"/>
      <c r="BC85" s="60"/>
      <c r="BD85" s="60"/>
      <c r="BE85" s="60"/>
      <c r="BF85" s="60"/>
      <c r="BG85" s="60"/>
      <c r="BH85" s="60"/>
      <c r="BI85" s="60"/>
      <c r="BJ85" s="60"/>
      <c r="BK85" s="60"/>
      <c r="BL85" s="60"/>
      <c r="BM85" s="60"/>
      <c r="BN85" s="60"/>
      <c r="BO85" s="60"/>
      <c r="BP85" s="60"/>
      <c r="BQ85" s="60"/>
      <c r="BR85" s="60"/>
      <c r="BS85" s="60"/>
      <c r="BT85" s="60"/>
      <c r="BU85" s="60"/>
      <c r="BV85" s="60"/>
      <c r="BW85" s="60"/>
      <c r="BX85" s="60"/>
      <c r="BY85" s="60"/>
      <c r="BZ85" s="60"/>
      <c r="CA85" s="60"/>
      <c r="CB85" s="60"/>
      <c r="CC85" s="60"/>
      <c r="CD85" s="60"/>
      <c r="CE85" s="60"/>
      <c r="CF85" s="60"/>
      <c r="CG85" s="60"/>
      <c r="CH85" s="60"/>
      <c r="CI85" s="60"/>
      <c r="CJ85" s="60"/>
      <c r="CK85" s="60"/>
      <c r="CL85" s="60"/>
      <c r="CM85" s="60"/>
      <c r="CN85" s="60"/>
      <c r="CO85" s="60"/>
      <c r="CP85" s="60"/>
      <c r="CQ85" s="60"/>
      <c r="CR85" s="60"/>
      <c r="CS85" s="60"/>
      <c r="CT85" s="60"/>
      <c r="CU85" s="60"/>
      <c r="CV85" s="60"/>
      <c r="CW85" s="60"/>
      <c r="CX85" s="60"/>
      <c r="CY85" s="60"/>
      <c r="CZ85" s="60"/>
      <c r="DA85" s="60"/>
      <c r="DB85" s="60"/>
      <c r="DC85" s="60"/>
      <c r="DD85" s="60"/>
      <c r="DE85" s="60"/>
      <c r="DF85" s="60"/>
      <c r="DG85" s="60"/>
      <c r="DH85" s="60"/>
      <c r="DI85" s="60"/>
      <c r="DJ85" s="60"/>
      <c r="DK85" s="60"/>
      <c r="DL85" s="60"/>
      <c r="DM85" s="60"/>
      <c r="DN85" s="60"/>
      <c r="DO85" s="60"/>
      <c r="DP85" s="60"/>
      <c r="DQ85" s="60"/>
      <c r="DR85" s="60"/>
      <c r="DS85" s="60"/>
      <c r="DT85" s="60"/>
      <c r="DU85" s="60"/>
      <c r="DV85" s="60"/>
      <c r="DW85" s="60"/>
      <c r="DX85" s="60"/>
      <c r="DY85" s="60"/>
      <c r="DZ85" s="60"/>
      <c r="EA85" s="60"/>
      <c r="EB85" s="60"/>
      <c r="EC85" s="60"/>
      <c r="ED85" s="60"/>
      <c r="EE85" s="60"/>
      <c r="EF85" s="60"/>
      <c r="EG85" s="60"/>
      <c r="EH85" s="60"/>
      <c r="EI85" s="60"/>
      <c r="EJ85" s="60"/>
      <c r="EK85" s="60"/>
      <c r="EL85" s="60"/>
      <c r="EM85" s="60"/>
      <c r="EN85" s="60"/>
      <c r="EO85" s="60"/>
      <c r="EP85" s="60"/>
      <c r="EQ85" s="60"/>
      <c r="ER85" s="60"/>
      <c r="ES85" s="60"/>
      <c r="ET85" s="60"/>
      <c r="EU85" s="60"/>
      <c r="EV85" s="60"/>
      <c r="EW85" s="60"/>
      <c r="EX85" s="60"/>
      <c r="EY85" s="60"/>
      <c r="EZ85" s="60"/>
      <c r="FA85" s="60"/>
      <c r="FB85" s="60"/>
      <c r="FC85" s="60"/>
      <c r="FD85" s="60"/>
      <c r="FE85" s="60"/>
      <c r="FF85" s="60"/>
      <c r="FG85" s="60"/>
      <c r="FH85" s="60"/>
      <c r="FI85" s="60"/>
      <c r="FJ85" s="60"/>
      <c r="FK85" s="60"/>
      <c r="FL85" s="60"/>
      <c r="FM85" s="60"/>
      <c r="FN85" s="60"/>
      <c r="FO85" s="60"/>
      <c r="FP85" s="60"/>
      <c r="FQ85" s="60"/>
      <c r="FR85" s="60"/>
      <c r="FS85" s="60"/>
      <c r="FT85" s="60"/>
      <c r="FU85" s="60"/>
      <c r="FV85" s="60"/>
      <c r="FW85" s="60"/>
      <c r="FX85" s="60"/>
      <c r="FY85" s="60"/>
      <c r="FZ85" s="60"/>
    </row>
    <row r="86" spans="1:182" x14ac:dyDescent="0.25">
      <c r="A86" s="19">
        <v>1</v>
      </c>
      <c r="B86" s="19">
        <v>1</v>
      </c>
      <c r="C86" s="1918" t="s">
        <v>206</v>
      </c>
      <c r="D86" s="28">
        <f>'1 уровень'!E2658</f>
        <v>13447</v>
      </c>
      <c r="E86" s="28">
        <f>'1 уровень'!F2658</f>
        <v>3364</v>
      </c>
      <c r="F86" s="28">
        <f>'1 уровень'!G2658</f>
        <v>3054</v>
      </c>
      <c r="G86" s="65">
        <f>'1 уровень'!H2658</f>
        <v>90.784780023781209</v>
      </c>
      <c r="H86" s="66">
        <f>'1 уровень'!I2658</f>
        <v>0</v>
      </c>
      <c r="I86" s="66">
        <f>'1 уровень'!J2658</f>
        <v>0</v>
      </c>
      <c r="J86" s="67">
        <f>'1 уровень'!K2658</f>
        <v>0</v>
      </c>
      <c r="K86" s="67">
        <f>'1 уровень'!L2658</f>
        <v>0</v>
      </c>
      <c r="L86" s="67">
        <f>'1 уровень'!M2658</f>
        <v>0</v>
      </c>
      <c r="M86" s="67">
        <f>'1 уровень'!N2658</f>
        <v>0</v>
      </c>
      <c r="N86" s="67">
        <f>'1 уровень'!O2658</f>
        <v>0</v>
      </c>
      <c r="O86" s="67">
        <f>'1 уровень'!P2658</f>
        <v>0</v>
      </c>
      <c r="P86" s="380">
        <f>'1 уровень'!Q2658</f>
        <v>106369.33261000001</v>
      </c>
      <c r="Q86" s="380">
        <f>'1 уровень'!R2658</f>
        <v>106369.33261000001</v>
      </c>
      <c r="R86" s="380">
        <f>'1 уровень'!S2658</f>
        <v>106369.33261000001</v>
      </c>
      <c r="S86" s="380">
        <f>'1 уровень'!T2658</f>
        <v>26592.333152500003</v>
      </c>
      <c r="T86" s="380">
        <f>'1 уровень'!U2658</f>
        <v>24225.21182</v>
      </c>
      <c r="U86" s="785">
        <f>'1 уровень'!V2658</f>
        <v>0</v>
      </c>
      <c r="V86" s="380">
        <f>'1 уровень'!W2658</f>
        <v>0</v>
      </c>
      <c r="W86" s="380">
        <f>'1 уровень'!X2658</f>
        <v>-2367.1213325000012</v>
      </c>
      <c r="X86" s="380">
        <f>'1 уровень'!Y2658</f>
        <v>-100.80560000000001</v>
      </c>
      <c r="Y86" s="380">
        <f>'1 уровень'!Z2658</f>
        <v>0</v>
      </c>
      <c r="Z86" s="381">
        <f>'1 уровень'!AA2658</f>
        <v>24225.21182</v>
      </c>
      <c r="AA86" s="380">
        <f>'1 уровень'!AB2658</f>
        <v>0</v>
      </c>
      <c r="AB86" s="380">
        <f>'1 уровень'!AC2658</f>
        <v>0</v>
      </c>
      <c r="AC86" s="982">
        <f>'1 уровень'!AB2658</f>
        <v>0</v>
      </c>
      <c r="AD86" s="977">
        <f>'1 уровень'!AC2658</f>
        <v>0</v>
      </c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  <c r="AX86" s="60"/>
      <c r="AY86" s="60"/>
      <c r="AZ86" s="60"/>
      <c r="BA86" s="60"/>
      <c r="BB86" s="60"/>
      <c r="BC86" s="60"/>
      <c r="BD86" s="60"/>
      <c r="BE86" s="60"/>
      <c r="BF86" s="60"/>
      <c r="BG86" s="60"/>
      <c r="BH86" s="60"/>
      <c r="BI86" s="60"/>
      <c r="BJ86" s="60"/>
      <c r="BK86" s="60"/>
      <c r="BL86" s="60"/>
      <c r="BM86" s="60"/>
      <c r="BN86" s="60"/>
      <c r="BO86" s="60"/>
      <c r="BP86" s="60"/>
      <c r="BQ86" s="60"/>
      <c r="BR86" s="60"/>
      <c r="BS86" s="60"/>
      <c r="BT86" s="60"/>
      <c r="BU86" s="60"/>
      <c r="BV86" s="60"/>
      <c r="BW86" s="60"/>
      <c r="BX86" s="60"/>
      <c r="BY86" s="60"/>
      <c r="BZ86" s="60"/>
      <c r="CA86" s="60"/>
      <c r="CB86" s="60"/>
      <c r="CC86" s="60"/>
      <c r="CD86" s="60"/>
      <c r="CE86" s="60"/>
      <c r="CF86" s="60"/>
      <c r="CG86" s="60"/>
      <c r="CH86" s="60"/>
      <c r="CI86" s="60"/>
      <c r="CJ86" s="60"/>
      <c r="CK86" s="60"/>
      <c r="CL86" s="60"/>
      <c r="CM86" s="60"/>
      <c r="CN86" s="60"/>
      <c r="CO86" s="60"/>
      <c r="CP86" s="60"/>
      <c r="CQ86" s="60"/>
      <c r="CR86" s="60"/>
      <c r="CS86" s="60"/>
      <c r="CT86" s="60"/>
      <c r="CU86" s="60"/>
      <c r="CV86" s="60"/>
      <c r="CW86" s="60"/>
      <c r="CX86" s="60"/>
      <c r="CY86" s="60"/>
      <c r="CZ86" s="60"/>
      <c r="DA86" s="60"/>
      <c r="DB86" s="60"/>
      <c r="DC86" s="60"/>
      <c r="DD86" s="60"/>
      <c r="DE86" s="60"/>
      <c r="DF86" s="60"/>
      <c r="DG86" s="60"/>
      <c r="DH86" s="60"/>
      <c r="DI86" s="60"/>
      <c r="DJ86" s="60"/>
      <c r="DK86" s="60"/>
      <c r="DL86" s="60"/>
      <c r="DM86" s="60"/>
      <c r="DN86" s="60"/>
      <c r="DO86" s="60"/>
      <c r="DP86" s="60"/>
      <c r="DQ86" s="60"/>
      <c r="DR86" s="60"/>
      <c r="DS86" s="60"/>
      <c r="DT86" s="60"/>
      <c r="DU86" s="60"/>
      <c r="DV86" s="60"/>
      <c r="DW86" s="60"/>
      <c r="DX86" s="60"/>
      <c r="DY86" s="60"/>
      <c r="DZ86" s="60"/>
      <c r="EA86" s="60"/>
      <c r="EB86" s="60"/>
      <c r="EC86" s="60"/>
      <c r="ED86" s="60"/>
      <c r="EE86" s="60"/>
      <c r="EF86" s="60"/>
      <c r="EG86" s="60"/>
      <c r="EH86" s="60"/>
      <c r="EI86" s="60"/>
      <c r="EJ86" s="60"/>
      <c r="EK86" s="60"/>
      <c r="EL86" s="60"/>
      <c r="EM86" s="60"/>
      <c r="EN86" s="60"/>
      <c r="EO86" s="60"/>
      <c r="EP86" s="60"/>
      <c r="EQ86" s="60"/>
      <c r="ER86" s="60"/>
      <c r="ES86" s="60"/>
      <c r="ET86" s="60"/>
      <c r="EU86" s="60"/>
      <c r="EV86" s="60"/>
      <c r="EW86" s="60"/>
      <c r="EX86" s="60"/>
      <c r="EY86" s="60"/>
      <c r="EZ86" s="60"/>
      <c r="FA86" s="60"/>
      <c r="FB86" s="60"/>
      <c r="FC86" s="60"/>
      <c r="FD86" s="60"/>
      <c r="FE86" s="60"/>
      <c r="FF86" s="60"/>
      <c r="FG86" s="60"/>
      <c r="FH86" s="60"/>
      <c r="FI86" s="60"/>
      <c r="FJ86" s="60"/>
      <c r="FK86" s="60"/>
      <c r="FL86" s="60"/>
      <c r="FM86" s="60"/>
      <c r="FN86" s="60"/>
      <c r="FO86" s="60"/>
      <c r="FP86" s="60"/>
      <c r="FQ86" s="60"/>
      <c r="FR86" s="60"/>
      <c r="FS86" s="60"/>
      <c r="FT86" s="60"/>
      <c r="FU86" s="60"/>
      <c r="FV86" s="60"/>
      <c r="FW86" s="60"/>
      <c r="FX86" s="60"/>
      <c r="FY86" s="60"/>
      <c r="FZ86" s="60"/>
    </row>
    <row r="87" spans="1:182" x14ac:dyDescent="0.25">
      <c r="A87" s="19">
        <v>1</v>
      </c>
      <c r="B87" s="19">
        <v>1</v>
      </c>
      <c r="C87" s="711" t="s">
        <v>194</v>
      </c>
      <c r="D87" s="28">
        <f>'1 уровень'!E2659</f>
        <v>190690</v>
      </c>
      <c r="E87" s="28">
        <f>'1 уровень'!F2659</f>
        <v>47673</v>
      </c>
      <c r="F87" s="28">
        <f>'1 уровень'!G2659</f>
        <v>49685</v>
      </c>
      <c r="G87" s="65">
        <f>'1 уровень'!H2659</f>
        <v>104.2204182661045</v>
      </c>
      <c r="H87" s="66">
        <f>'1 уровень'!I2659</f>
        <v>0</v>
      </c>
      <c r="I87" s="66">
        <f>'1 уровень'!J2659</f>
        <v>0</v>
      </c>
      <c r="J87" s="67">
        <f>'1 уровень'!K2659</f>
        <v>0</v>
      </c>
      <c r="K87" s="67">
        <f>'1 уровень'!L2659</f>
        <v>0</v>
      </c>
      <c r="L87" s="67">
        <f>'1 уровень'!M2659</f>
        <v>0</v>
      </c>
      <c r="M87" s="67">
        <f>'1 уровень'!N2659</f>
        <v>0</v>
      </c>
      <c r="N87" s="67">
        <f>'1 уровень'!O2659</f>
        <v>0</v>
      </c>
      <c r="O87" s="67">
        <f>'1 уровень'!P2659</f>
        <v>0</v>
      </c>
      <c r="P87" s="380">
        <f>'1 уровень'!Q2659</f>
        <v>0</v>
      </c>
      <c r="Q87" s="380">
        <f>'1 уровень'!R2659</f>
        <v>0</v>
      </c>
      <c r="R87" s="380">
        <f>'1 уровень'!S2659</f>
        <v>0</v>
      </c>
      <c r="S87" s="380">
        <f>'1 уровень'!T2659</f>
        <v>0</v>
      </c>
      <c r="T87" s="380">
        <f>'1 уровень'!U2659</f>
        <v>0</v>
      </c>
      <c r="U87" s="785">
        <f>'1 уровень'!V2659</f>
        <v>0</v>
      </c>
      <c r="V87" s="380">
        <f>'1 уровень'!W2659</f>
        <v>0</v>
      </c>
      <c r="W87" s="380">
        <f>'1 уровень'!X2659</f>
        <v>0</v>
      </c>
      <c r="X87" s="380">
        <f>'1 уровень'!Y2659</f>
        <v>0</v>
      </c>
      <c r="Y87" s="380">
        <f>'1 уровень'!Z2659</f>
        <v>0</v>
      </c>
      <c r="Z87" s="381">
        <f>'1 уровень'!AA2659</f>
        <v>0</v>
      </c>
      <c r="AA87" s="380">
        <f>'1 уровень'!AB2659</f>
        <v>0</v>
      </c>
      <c r="AB87" s="380">
        <f>'1 уровень'!AC2659</f>
        <v>0</v>
      </c>
      <c r="AC87" s="982">
        <f>'1 уровень'!AB2659</f>
        <v>0</v>
      </c>
      <c r="AD87" s="977">
        <f>'1 уровень'!AC2659</f>
        <v>0</v>
      </c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  <c r="AX87" s="60"/>
      <c r="AY87" s="60"/>
      <c r="AZ87" s="60"/>
      <c r="BA87" s="60"/>
      <c r="BB87" s="60"/>
      <c r="BC87" s="60"/>
      <c r="BD87" s="60"/>
      <c r="BE87" s="60"/>
      <c r="BF87" s="60"/>
      <c r="BG87" s="60"/>
      <c r="BH87" s="60"/>
      <c r="BI87" s="60"/>
      <c r="BJ87" s="60"/>
      <c r="BK87" s="60"/>
      <c r="BL87" s="60"/>
      <c r="BM87" s="60"/>
      <c r="BN87" s="60"/>
      <c r="BO87" s="60"/>
      <c r="BP87" s="60"/>
      <c r="BQ87" s="60"/>
      <c r="BR87" s="60"/>
      <c r="BS87" s="60"/>
      <c r="BT87" s="60"/>
      <c r="BU87" s="60"/>
      <c r="BV87" s="60"/>
      <c r="BW87" s="60"/>
      <c r="BX87" s="60"/>
      <c r="BY87" s="60"/>
      <c r="BZ87" s="60"/>
      <c r="CA87" s="60"/>
      <c r="CB87" s="60"/>
      <c r="CC87" s="60"/>
      <c r="CD87" s="60"/>
      <c r="CE87" s="60"/>
      <c r="CF87" s="60"/>
      <c r="CG87" s="60"/>
      <c r="CH87" s="60"/>
      <c r="CI87" s="60"/>
      <c r="CJ87" s="60"/>
      <c r="CK87" s="60"/>
      <c r="CL87" s="60"/>
      <c r="CM87" s="60"/>
      <c r="CN87" s="60"/>
      <c r="CO87" s="60"/>
      <c r="CP87" s="60"/>
      <c r="CQ87" s="60"/>
      <c r="CR87" s="60"/>
      <c r="CS87" s="60"/>
      <c r="CT87" s="60"/>
      <c r="CU87" s="60"/>
      <c r="CV87" s="60"/>
      <c r="CW87" s="60"/>
      <c r="CX87" s="60"/>
      <c r="CY87" s="60"/>
      <c r="CZ87" s="60"/>
      <c r="DA87" s="60"/>
      <c r="DB87" s="60"/>
      <c r="DC87" s="60"/>
      <c r="DD87" s="60"/>
      <c r="DE87" s="60"/>
      <c r="DF87" s="60"/>
      <c r="DG87" s="60"/>
      <c r="DH87" s="60"/>
      <c r="DI87" s="60"/>
      <c r="DJ87" s="60"/>
      <c r="DK87" s="60"/>
      <c r="DL87" s="60"/>
      <c r="DM87" s="60"/>
      <c r="DN87" s="60"/>
      <c r="DO87" s="60"/>
      <c r="DP87" s="60"/>
      <c r="DQ87" s="60"/>
      <c r="DR87" s="60"/>
      <c r="DS87" s="60"/>
      <c r="DT87" s="60"/>
      <c r="DU87" s="60"/>
      <c r="DV87" s="60"/>
      <c r="DW87" s="60"/>
      <c r="DX87" s="60"/>
      <c r="DY87" s="60"/>
      <c r="DZ87" s="60"/>
      <c r="EA87" s="60"/>
      <c r="EB87" s="60"/>
      <c r="EC87" s="60"/>
      <c r="ED87" s="60"/>
      <c r="EE87" s="60"/>
      <c r="EF87" s="60"/>
      <c r="EG87" s="60"/>
      <c r="EH87" s="60"/>
      <c r="EI87" s="60"/>
      <c r="EJ87" s="60"/>
      <c r="EK87" s="60"/>
      <c r="EL87" s="60"/>
      <c r="EM87" s="60"/>
      <c r="EN87" s="60"/>
      <c r="EO87" s="60"/>
      <c r="EP87" s="60"/>
      <c r="EQ87" s="60"/>
      <c r="ER87" s="60"/>
      <c r="ES87" s="60"/>
      <c r="ET87" s="60"/>
      <c r="EU87" s="60"/>
      <c r="EV87" s="60"/>
      <c r="EW87" s="60"/>
      <c r="EX87" s="60"/>
      <c r="EY87" s="60"/>
      <c r="EZ87" s="60"/>
      <c r="FA87" s="60"/>
      <c r="FB87" s="60"/>
      <c r="FC87" s="60"/>
      <c r="FD87" s="60"/>
      <c r="FE87" s="60"/>
      <c r="FF87" s="60"/>
      <c r="FG87" s="60"/>
      <c r="FH87" s="60"/>
      <c r="FI87" s="60"/>
      <c r="FJ87" s="60"/>
      <c r="FK87" s="60"/>
      <c r="FL87" s="60"/>
      <c r="FM87" s="60"/>
      <c r="FN87" s="60"/>
      <c r="FO87" s="60"/>
      <c r="FP87" s="60"/>
      <c r="FQ87" s="60"/>
      <c r="FR87" s="60"/>
      <c r="FS87" s="60"/>
      <c r="FT87" s="60"/>
      <c r="FU87" s="60"/>
      <c r="FV87" s="60"/>
      <c r="FW87" s="60"/>
      <c r="FX87" s="60"/>
      <c r="FY87" s="60"/>
      <c r="FZ87" s="60"/>
    </row>
    <row r="88" spans="1:182" x14ac:dyDescent="0.25">
      <c r="A88" s="19">
        <v>1</v>
      </c>
      <c r="B88" s="19">
        <v>1</v>
      </c>
      <c r="C88" s="712" t="s">
        <v>195</v>
      </c>
      <c r="D88" s="28">
        <f>'1 уровень'!E2660</f>
        <v>190600</v>
      </c>
      <c r="E88" s="28">
        <f>'1 уровень'!F2660</f>
        <v>47650</v>
      </c>
      <c r="F88" s="28">
        <f>'1 уровень'!G2660</f>
        <v>49663</v>
      </c>
      <c r="G88" s="65">
        <f>'1 уровень'!H2660</f>
        <v>104.22455403987408</v>
      </c>
      <c r="H88" s="66">
        <f>'1 уровень'!I2660</f>
        <v>0</v>
      </c>
      <c r="I88" s="66">
        <f>'1 уровень'!J2660</f>
        <v>0</v>
      </c>
      <c r="J88" s="67">
        <f>'1 уровень'!K2660</f>
        <v>0</v>
      </c>
      <c r="K88" s="67">
        <f>'1 уровень'!L2660</f>
        <v>0</v>
      </c>
      <c r="L88" s="67">
        <f>'1 уровень'!M2660</f>
        <v>0</v>
      </c>
      <c r="M88" s="67">
        <f>'1 уровень'!N2660</f>
        <v>0</v>
      </c>
      <c r="N88" s="67">
        <f>'1 уровень'!O2660</f>
        <v>0</v>
      </c>
      <c r="O88" s="67">
        <f>'1 уровень'!P2660</f>
        <v>0</v>
      </c>
      <c r="P88" s="380">
        <f>'1 уровень'!Q2660</f>
        <v>0</v>
      </c>
      <c r="Q88" s="380">
        <f>'1 уровень'!R2660</f>
        <v>0</v>
      </c>
      <c r="R88" s="380">
        <f>'1 уровень'!S2660</f>
        <v>0</v>
      </c>
      <c r="S88" s="380">
        <f>'1 уровень'!T2660</f>
        <v>0</v>
      </c>
      <c r="T88" s="380">
        <f>'1 уровень'!U2660</f>
        <v>0</v>
      </c>
      <c r="U88" s="785">
        <f>'1 уровень'!V2660</f>
        <v>0</v>
      </c>
      <c r="V88" s="380">
        <f>'1 уровень'!W2660</f>
        <v>0</v>
      </c>
      <c r="W88" s="380">
        <f>'1 уровень'!X2660</f>
        <v>0</v>
      </c>
      <c r="X88" s="380">
        <f>'1 уровень'!Y2660</f>
        <v>0</v>
      </c>
      <c r="Y88" s="380">
        <f>'1 уровень'!Z2660</f>
        <v>0</v>
      </c>
      <c r="Z88" s="381">
        <f>'1 уровень'!AA2660</f>
        <v>0</v>
      </c>
      <c r="AA88" s="380">
        <f>'1 уровень'!AB2660</f>
        <v>0</v>
      </c>
      <c r="AB88" s="380">
        <f>'1 уровень'!AC2660</f>
        <v>0</v>
      </c>
      <c r="AC88" s="982">
        <f>'1 уровень'!AB2660</f>
        <v>0</v>
      </c>
      <c r="AD88" s="977">
        <f>'1 уровень'!AC2660</f>
        <v>0</v>
      </c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  <c r="AX88" s="60"/>
      <c r="AY88" s="60"/>
      <c r="AZ88" s="60"/>
      <c r="BA88" s="60"/>
      <c r="BB88" s="60"/>
      <c r="BC88" s="60"/>
      <c r="BD88" s="60"/>
      <c r="BE88" s="60"/>
      <c r="BF88" s="60"/>
      <c r="BG88" s="60"/>
      <c r="BH88" s="60"/>
      <c r="BI88" s="60"/>
      <c r="BJ88" s="60"/>
      <c r="BK88" s="60"/>
      <c r="BL88" s="60"/>
      <c r="BM88" s="60"/>
      <c r="BN88" s="60"/>
      <c r="BO88" s="60"/>
      <c r="BP88" s="60"/>
      <c r="BQ88" s="60"/>
      <c r="BR88" s="60"/>
      <c r="BS88" s="60"/>
      <c r="BT88" s="60"/>
      <c r="BU88" s="60"/>
      <c r="BV88" s="60"/>
      <c r="BW88" s="60"/>
      <c r="BX88" s="60"/>
      <c r="BY88" s="60"/>
      <c r="BZ88" s="60"/>
      <c r="CA88" s="60"/>
      <c r="CB88" s="60"/>
      <c r="CC88" s="60"/>
      <c r="CD88" s="60"/>
      <c r="CE88" s="60"/>
      <c r="CF88" s="60"/>
      <c r="CG88" s="60"/>
      <c r="CH88" s="60"/>
      <c r="CI88" s="60"/>
      <c r="CJ88" s="60"/>
      <c r="CK88" s="60"/>
      <c r="CL88" s="60"/>
      <c r="CM88" s="60"/>
      <c r="CN88" s="60"/>
      <c r="CO88" s="60"/>
      <c r="CP88" s="60"/>
      <c r="CQ88" s="60"/>
      <c r="CR88" s="60"/>
      <c r="CS88" s="60"/>
      <c r="CT88" s="60"/>
      <c r="CU88" s="60"/>
      <c r="CV88" s="60"/>
      <c r="CW88" s="60"/>
      <c r="CX88" s="60"/>
      <c r="CY88" s="60"/>
      <c r="CZ88" s="60"/>
      <c r="DA88" s="60"/>
      <c r="DB88" s="60"/>
      <c r="DC88" s="60"/>
      <c r="DD88" s="60"/>
      <c r="DE88" s="60"/>
      <c r="DF88" s="60"/>
      <c r="DG88" s="60"/>
      <c r="DH88" s="60"/>
      <c r="DI88" s="60"/>
      <c r="DJ88" s="60"/>
      <c r="DK88" s="60"/>
      <c r="DL88" s="60"/>
      <c r="DM88" s="60"/>
      <c r="DN88" s="60"/>
      <c r="DO88" s="60"/>
      <c r="DP88" s="60"/>
      <c r="DQ88" s="60"/>
      <c r="DR88" s="60"/>
      <c r="DS88" s="60"/>
      <c r="DT88" s="60"/>
      <c r="DU88" s="60"/>
      <c r="DV88" s="60"/>
      <c r="DW88" s="60"/>
      <c r="DX88" s="60"/>
      <c r="DY88" s="60"/>
      <c r="DZ88" s="60"/>
      <c r="EA88" s="60"/>
      <c r="EB88" s="60"/>
      <c r="EC88" s="60"/>
      <c r="ED88" s="60"/>
      <c r="EE88" s="60"/>
      <c r="EF88" s="60"/>
      <c r="EG88" s="60"/>
      <c r="EH88" s="60"/>
      <c r="EI88" s="60"/>
      <c r="EJ88" s="60"/>
      <c r="EK88" s="60"/>
      <c r="EL88" s="60"/>
      <c r="EM88" s="60"/>
      <c r="EN88" s="60"/>
      <c r="EO88" s="60"/>
      <c r="EP88" s="60"/>
      <c r="EQ88" s="60"/>
      <c r="ER88" s="60"/>
      <c r="ES88" s="60"/>
      <c r="ET88" s="60"/>
      <c r="EU88" s="60"/>
      <c r="EV88" s="60"/>
      <c r="EW88" s="60"/>
      <c r="EX88" s="60"/>
      <c r="EY88" s="60"/>
      <c r="EZ88" s="60"/>
      <c r="FA88" s="60"/>
      <c r="FB88" s="60"/>
      <c r="FC88" s="60"/>
      <c r="FD88" s="60"/>
      <c r="FE88" s="60"/>
      <c r="FF88" s="60"/>
      <c r="FG88" s="60"/>
      <c r="FH88" s="60"/>
      <c r="FI88" s="60"/>
      <c r="FJ88" s="60"/>
      <c r="FK88" s="60"/>
      <c r="FL88" s="60"/>
      <c r="FM88" s="60"/>
      <c r="FN88" s="60"/>
      <c r="FO88" s="60"/>
      <c r="FP88" s="60"/>
      <c r="FQ88" s="60"/>
      <c r="FR88" s="60"/>
      <c r="FS88" s="60"/>
      <c r="FT88" s="60"/>
      <c r="FU88" s="60"/>
      <c r="FV88" s="60"/>
      <c r="FW88" s="60"/>
      <c r="FX88" s="60"/>
      <c r="FY88" s="60"/>
      <c r="FZ88" s="60"/>
    </row>
    <row r="89" spans="1:182" ht="30" x14ac:dyDescent="0.25">
      <c r="A89" s="19">
        <v>1</v>
      </c>
      <c r="B89" s="19">
        <v>1</v>
      </c>
      <c r="C89" s="713" t="s">
        <v>196</v>
      </c>
      <c r="D89" s="28">
        <f>'1 уровень'!E2661</f>
        <v>90</v>
      </c>
      <c r="E89" s="28">
        <f>'1 уровень'!F2661</f>
        <v>23</v>
      </c>
      <c r="F89" s="28">
        <f>'1 уровень'!G2661</f>
        <v>22</v>
      </c>
      <c r="G89" s="65">
        <f>'1 уровень'!H2661</f>
        <v>95.652173913043484</v>
      </c>
      <c r="H89" s="66">
        <f>'1 уровень'!I2661</f>
        <v>0</v>
      </c>
      <c r="I89" s="66">
        <f>'1 уровень'!J2661</f>
        <v>0</v>
      </c>
      <c r="J89" s="67">
        <f>'1 уровень'!K2661</f>
        <v>0</v>
      </c>
      <c r="K89" s="67">
        <f>'1 уровень'!L2661</f>
        <v>0</v>
      </c>
      <c r="L89" s="67">
        <f>'1 уровень'!M2661</f>
        <v>0</v>
      </c>
      <c r="M89" s="67">
        <f>'1 уровень'!N2661</f>
        <v>0</v>
      </c>
      <c r="N89" s="67">
        <f>'1 уровень'!O2661</f>
        <v>0</v>
      </c>
      <c r="O89" s="67">
        <f>'1 уровень'!P2661</f>
        <v>0</v>
      </c>
      <c r="P89" s="380">
        <f>'1 уровень'!Q2661</f>
        <v>0</v>
      </c>
      <c r="Q89" s="380">
        <f>'1 уровень'!R2661</f>
        <v>0</v>
      </c>
      <c r="R89" s="380">
        <f>'1 уровень'!S2661</f>
        <v>0</v>
      </c>
      <c r="S89" s="380">
        <f>'1 уровень'!T2661</f>
        <v>0</v>
      </c>
      <c r="T89" s="380">
        <f>'1 уровень'!U2661</f>
        <v>0</v>
      </c>
      <c r="U89" s="785">
        <f>'1 уровень'!V2661</f>
        <v>0</v>
      </c>
      <c r="V89" s="380">
        <f>'1 уровень'!W2661</f>
        <v>0</v>
      </c>
      <c r="W89" s="380">
        <f>'1 уровень'!X2661</f>
        <v>0</v>
      </c>
      <c r="X89" s="380">
        <f>'1 уровень'!Y2661</f>
        <v>0</v>
      </c>
      <c r="Y89" s="380">
        <f>'1 уровень'!Z2661</f>
        <v>0</v>
      </c>
      <c r="Z89" s="381">
        <f>'1 уровень'!AA2661</f>
        <v>0</v>
      </c>
      <c r="AA89" s="380">
        <f>'1 уровень'!AB2661</f>
        <v>0</v>
      </c>
      <c r="AB89" s="380">
        <f>'1 уровень'!AC2661</f>
        <v>0</v>
      </c>
      <c r="AC89" s="982">
        <f>'1 уровень'!AB2661</f>
        <v>0</v>
      </c>
      <c r="AD89" s="977">
        <f>'1 уровень'!AC2661</f>
        <v>0</v>
      </c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  <c r="AX89" s="60"/>
      <c r="AY89" s="60"/>
      <c r="AZ89" s="60"/>
      <c r="BA89" s="60"/>
      <c r="BB89" s="60"/>
      <c r="BC89" s="60"/>
      <c r="BD89" s="60"/>
      <c r="BE89" s="60"/>
      <c r="BF89" s="60"/>
      <c r="BG89" s="60"/>
      <c r="BH89" s="60"/>
      <c r="BI89" s="60"/>
      <c r="BJ89" s="60"/>
      <c r="BK89" s="60"/>
      <c r="BL89" s="60"/>
      <c r="BM89" s="60"/>
      <c r="BN89" s="60"/>
      <c r="BO89" s="60"/>
      <c r="BP89" s="60"/>
      <c r="BQ89" s="60"/>
      <c r="BR89" s="60"/>
      <c r="BS89" s="60"/>
      <c r="BT89" s="60"/>
      <c r="BU89" s="60"/>
      <c r="BV89" s="60"/>
      <c r="BW89" s="60"/>
      <c r="BX89" s="60"/>
      <c r="BY89" s="60"/>
      <c r="BZ89" s="60"/>
      <c r="CA89" s="60"/>
      <c r="CB89" s="60"/>
      <c r="CC89" s="60"/>
      <c r="CD89" s="60"/>
      <c r="CE89" s="60"/>
      <c r="CF89" s="60"/>
      <c r="CG89" s="60"/>
      <c r="CH89" s="60"/>
      <c r="CI89" s="60"/>
      <c r="CJ89" s="60"/>
      <c r="CK89" s="60"/>
      <c r="CL89" s="60"/>
      <c r="CM89" s="60"/>
      <c r="CN89" s="60"/>
      <c r="CO89" s="60"/>
      <c r="CP89" s="60"/>
      <c r="CQ89" s="60"/>
      <c r="CR89" s="60"/>
      <c r="CS89" s="60"/>
      <c r="CT89" s="60"/>
      <c r="CU89" s="60"/>
      <c r="CV89" s="60"/>
      <c r="CW89" s="60"/>
      <c r="CX89" s="60"/>
      <c r="CY89" s="60"/>
      <c r="CZ89" s="60"/>
      <c r="DA89" s="60"/>
      <c r="DB89" s="60"/>
      <c r="DC89" s="60"/>
      <c r="DD89" s="60"/>
      <c r="DE89" s="60"/>
      <c r="DF89" s="60"/>
      <c r="DG89" s="60"/>
      <c r="DH89" s="60"/>
      <c r="DI89" s="60"/>
      <c r="DJ89" s="60"/>
      <c r="DK89" s="60"/>
      <c r="DL89" s="60"/>
      <c r="DM89" s="60"/>
      <c r="DN89" s="60"/>
      <c r="DO89" s="60"/>
      <c r="DP89" s="60"/>
      <c r="DQ89" s="60"/>
      <c r="DR89" s="60"/>
      <c r="DS89" s="60"/>
      <c r="DT89" s="60"/>
      <c r="DU89" s="60"/>
      <c r="DV89" s="60"/>
      <c r="DW89" s="60"/>
      <c r="DX89" s="60"/>
      <c r="DY89" s="60"/>
      <c r="DZ89" s="60"/>
      <c r="EA89" s="60"/>
      <c r="EB89" s="60"/>
      <c r="EC89" s="60"/>
      <c r="ED89" s="60"/>
      <c r="EE89" s="60"/>
      <c r="EF89" s="60"/>
      <c r="EG89" s="60"/>
      <c r="EH89" s="60"/>
      <c r="EI89" s="60"/>
      <c r="EJ89" s="60"/>
      <c r="EK89" s="60"/>
      <c r="EL89" s="60"/>
      <c r="EM89" s="60"/>
      <c r="EN89" s="60"/>
      <c r="EO89" s="60"/>
      <c r="EP89" s="60"/>
      <c r="EQ89" s="60"/>
      <c r="ER89" s="60"/>
      <c r="ES89" s="60"/>
      <c r="ET89" s="60"/>
      <c r="EU89" s="60"/>
      <c r="EV89" s="60"/>
      <c r="EW89" s="60"/>
      <c r="EX89" s="60"/>
      <c r="EY89" s="60"/>
      <c r="EZ89" s="60"/>
      <c r="FA89" s="60"/>
      <c r="FB89" s="60"/>
      <c r="FC89" s="60"/>
      <c r="FD89" s="60"/>
      <c r="FE89" s="60"/>
      <c r="FF89" s="60"/>
      <c r="FG89" s="60"/>
      <c r="FH89" s="60"/>
      <c r="FI89" s="60"/>
      <c r="FJ89" s="60"/>
      <c r="FK89" s="60"/>
      <c r="FL89" s="60"/>
      <c r="FM89" s="60"/>
      <c r="FN89" s="60"/>
      <c r="FO89" s="60"/>
      <c r="FP89" s="60"/>
      <c r="FQ89" s="60"/>
      <c r="FR89" s="60"/>
      <c r="FS89" s="60"/>
      <c r="FT89" s="60"/>
      <c r="FU89" s="60"/>
      <c r="FV89" s="60"/>
      <c r="FW89" s="60"/>
      <c r="FX89" s="60"/>
      <c r="FY89" s="60"/>
      <c r="FZ89" s="60"/>
    </row>
    <row r="90" spans="1:182" ht="15.75" thickBot="1" x14ac:dyDescent="0.3">
      <c r="B90" s="19">
        <v>1</v>
      </c>
      <c r="C90" s="1931" t="s">
        <v>201</v>
      </c>
      <c r="D90" s="28">
        <f>'1 уровень'!E2662</f>
        <v>190690</v>
      </c>
      <c r="E90" s="28">
        <f>'1 уровень'!F2662</f>
        <v>47673</v>
      </c>
      <c r="F90" s="28">
        <f>'1 уровень'!G2662</f>
        <v>49685</v>
      </c>
      <c r="G90" s="65">
        <f>'1 уровень'!H2662</f>
        <v>104.2204182661045</v>
      </c>
      <c r="H90" s="66">
        <f>'1 уровень'!I2662</f>
        <v>0</v>
      </c>
      <c r="I90" s="66">
        <f>'1 уровень'!J2662</f>
        <v>0</v>
      </c>
      <c r="J90" s="67">
        <f>'1 уровень'!K2662</f>
        <v>0</v>
      </c>
      <c r="K90" s="67">
        <f>'1 уровень'!L2662</f>
        <v>0</v>
      </c>
      <c r="L90" s="67">
        <f>'1 уровень'!M2662</f>
        <v>0</v>
      </c>
      <c r="M90" s="67">
        <f>'1 уровень'!N2662</f>
        <v>0</v>
      </c>
      <c r="N90" s="67">
        <f>'1 уровень'!O2662</f>
        <v>0</v>
      </c>
      <c r="O90" s="67">
        <f>'1 уровень'!P2662</f>
        <v>0</v>
      </c>
      <c r="P90" s="380">
        <f>'1 уровень'!Q2662</f>
        <v>1098047.8574999999</v>
      </c>
      <c r="Q90" s="380">
        <f>'1 уровень'!R2662</f>
        <v>1098047.8574999999</v>
      </c>
      <c r="R90" s="380">
        <f>'1 уровень'!S2662</f>
        <v>1098047.8574999999</v>
      </c>
      <c r="S90" s="380">
        <f>'1 уровень'!T2662</f>
        <v>274511.96437499998</v>
      </c>
      <c r="T90" s="380">
        <f>'1 уровень'!U2662</f>
        <v>273673.22615999996</v>
      </c>
      <c r="U90" s="785">
        <f>'1 уровень'!V2662</f>
        <v>0</v>
      </c>
      <c r="V90" s="380">
        <f>'1 уровень'!W2662</f>
        <v>0</v>
      </c>
      <c r="W90" s="380">
        <f>'1 уровень'!X2662</f>
        <v>-838.73821500001941</v>
      </c>
      <c r="X90" s="380">
        <f>'1 уровень'!Y2662</f>
        <v>0</v>
      </c>
      <c r="Y90" s="380">
        <f>'1 уровень'!Z2662</f>
        <v>-41.090300000000006</v>
      </c>
      <c r="Z90" s="381">
        <f>'1 уровень'!AA2662</f>
        <v>273632.13585999998</v>
      </c>
      <c r="AA90" s="380">
        <f>'1 уровень'!AB2662</f>
        <v>0</v>
      </c>
      <c r="AB90" s="380">
        <f>'1 уровень'!AC2662</f>
        <v>0</v>
      </c>
      <c r="AC90" s="982">
        <f>'1 уровень'!AB2662</f>
        <v>0</v>
      </c>
      <c r="AD90" s="977">
        <f>'1 уровень'!AC2662</f>
        <v>0</v>
      </c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  <c r="AX90" s="60"/>
      <c r="AY90" s="60"/>
      <c r="AZ90" s="60"/>
      <c r="BA90" s="60"/>
      <c r="BB90" s="60"/>
      <c r="BC90" s="60"/>
      <c r="BD90" s="60"/>
      <c r="BE90" s="60"/>
      <c r="BF90" s="60"/>
      <c r="BG90" s="60"/>
      <c r="BH90" s="60"/>
      <c r="BI90" s="60"/>
      <c r="BJ90" s="60"/>
      <c r="BK90" s="60"/>
      <c r="BL90" s="60"/>
      <c r="BM90" s="60"/>
      <c r="BN90" s="60"/>
      <c r="BO90" s="60"/>
      <c r="BP90" s="60"/>
      <c r="BQ90" s="60"/>
      <c r="BR90" s="60"/>
      <c r="BS90" s="60"/>
      <c r="BT90" s="60"/>
      <c r="BU90" s="60"/>
      <c r="BV90" s="60"/>
      <c r="BW90" s="60"/>
      <c r="BX90" s="60"/>
      <c r="BY90" s="60"/>
      <c r="BZ90" s="60"/>
      <c r="CA90" s="60"/>
      <c r="CB90" s="60"/>
      <c r="CC90" s="60"/>
      <c r="CD90" s="60"/>
      <c r="CE90" s="60"/>
      <c r="CF90" s="60"/>
      <c r="CG90" s="60"/>
      <c r="CH90" s="60"/>
      <c r="CI90" s="60"/>
      <c r="CJ90" s="60"/>
      <c r="CK90" s="60"/>
      <c r="CL90" s="60"/>
      <c r="CM90" s="60"/>
      <c r="CN90" s="60"/>
      <c r="CO90" s="60"/>
      <c r="CP90" s="60"/>
      <c r="CQ90" s="60"/>
      <c r="CR90" s="60"/>
      <c r="CS90" s="60"/>
      <c r="CT90" s="60"/>
      <c r="CU90" s="60"/>
      <c r="CV90" s="60"/>
      <c r="CW90" s="60"/>
      <c r="CX90" s="60"/>
      <c r="CY90" s="60"/>
      <c r="CZ90" s="60"/>
      <c r="DA90" s="60"/>
      <c r="DB90" s="60"/>
      <c r="DC90" s="60"/>
      <c r="DD90" s="60"/>
      <c r="DE90" s="60"/>
      <c r="DF90" s="60"/>
      <c r="DG90" s="60"/>
      <c r="DH90" s="60"/>
      <c r="DI90" s="60"/>
      <c r="DJ90" s="60"/>
      <c r="DK90" s="60"/>
      <c r="DL90" s="60"/>
      <c r="DM90" s="60"/>
      <c r="DN90" s="60"/>
      <c r="DO90" s="60"/>
      <c r="DP90" s="60"/>
      <c r="DQ90" s="60"/>
      <c r="DR90" s="60"/>
      <c r="DS90" s="60"/>
      <c r="DT90" s="60"/>
      <c r="DU90" s="60"/>
      <c r="DV90" s="60"/>
      <c r="DW90" s="60"/>
      <c r="DX90" s="60"/>
      <c r="DY90" s="60"/>
      <c r="DZ90" s="60"/>
      <c r="EA90" s="60"/>
      <c r="EB90" s="60"/>
      <c r="EC90" s="60"/>
      <c r="ED90" s="60"/>
      <c r="EE90" s="60"/>
      <c r="EF90" s="60"/>
      <c r="EG90" s="60"/>
      <c r="EH90" s="60"/>
      <c r="EI90" s="60"/>
      <c r="EJ90" s="60"/>
      <c r="EK90" s="60"/>
      <c r="EL90" s="60"/>
      <c r="EM90" s="60"/>
      <c r="EN90" s="60"/>
      <c r="EO90" s="60"/>
      <c r="EP90" s="60"/>
      <c r="EQ90" s="60"/>
      <c r="ER90" s="60"/>
      <c r="ES90" s="60"/>
      <c r="ET90" s="60"/>
      <c r="EU90" s="60"/>
      <c r="EV90" s="60"/>
      <c r="EW90" s="60"/>
      <c r="EX90" s="60"/>
      <c r="EY90" s="60"/>
      <c r="EZ90" s="60"/>
      <c r="FA90" s="60"/>
      <c r="FB90" s="60"/>
      <c r="FC90" s="60"/>
      <c r="FD90" s="60"/>
      <c r="FE90" s="60"/>
      <c r="FF90" s="60"/>
      <c r="FG90" s="60"/>
      <c r="FH90" s="60"/>
      <c r="FI90" s="60"/>
      <c r="FJ90" s="60"/>
      <c r="FK90" s="60"/>
      <c r="FL90" s="60"/>
      <c r="FM90" s="60"/>
      <c r="FN90" s="60"/>
      <c r="FO90" s="60"/>
      <c r="FP90" s="60"/>
      <c r="FQ90" s="60"/>
      <c r="FR90" s="60"/>
      <c r="FS90" s="60"/>
      <c r="FT90" s="60"/>
      <c r="FU90" s="60"/>
      <c r="FV90" s="60"/>
      <c r="FW90" s="60"/>
      <c r="FX90" s="60"/>
      <c r="FY90" s="60"/>
      <c r="FZ90" s="60"/>
    </row>
    <row r="91" spans="1:182" s="60" customFormat="1" x14ac:dyDescent="0.25">
      <c r="A91" s="19">
        <v>1</v>
      </c>
      <c r="B91" s="19">
        <v>1</v>
      </c>
      <c r="C91" s="630" t="s">
        <v>92</v>
      </c>
      <c r="D91" s="631"/>
      <c r="E91" s="631"/>
      <c r="F91" s="631"/>
      <c r="G91" s="632"/>
      <c r="H91" s="633"/>
      <c r="I91" s="633"/>
      <c r="J91" s="634"/>
      <c r="K91" s="634"/>
      <c r="L91" s="634"/>
      <c r="M91" s="634"/>
      <c r="N91" s="634"/>
      <c r="O91" s="634"/>
      <c r="P91" s="187">
        <f>P92-P93-P162-P166-P171-P167</f>
        <v>8.149072527885437E-10</v>
      </c>
      <c r="Q91" s="187">
        <f>Q92-Q93-Q162-Q166-Q171-Q167</f>
        <v>2.3283064365386963E-10</v>
      </c>
      <c r="R91" s="187">
        <f>R92-R93-R162-R166-R171-R167</f>
        <v>-1.0477378964424133E-9</v>
      </c>
      <c r="S91" s="187">
        <f t="shared" ref="S91:Z91" si="4">S92-S93-S162-S166-S171-S167</f>
        <v>3.2741809263825417E-11</v>
      </c>
      <c r="T91" s="187">
        <f t="shared" si="4"/>
        <v>-5.8207660913467407E-11</v>
      </c>
      <c r="U91" s="784">
        <f t="shared" si="4"/>
        <v>0</v>
      </c>
      <c r="V91" s="187">
        <f t="shared" si="4"/>
        <v>0</v>
      </c>
      <c r="W91" s="187">
        <f t="shared" si="4"/>
        <v>1.8189894035458565E-12</v>
      </c>
      <c r="X91" s="187">
        <f t="shared" si="4"/>
        <v>-9.0949470177292824E-13</v>
      </c>
      <c r="Y91" s="187">
        <f t="shared" si="4"/>
        <v>-1.5347723092418164E-12</v>
      </c>
      <c r="Z91" s="187">
        <f t="shared" si="4"/>
        <v>-8.7311491370201111E-11</v>
      </c>
      <c r="AA91" s="187"/>
      <c r="AB91" s="187"/>
      <c r="AC91" s="983"/>
      <c r="AD91" s="975">
        <f>AD92-AD93-AD166-AD167-AD171</f>
        <v>0</v>
      </c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</row>
    <row r="92" spans="1:182" s="60" customFormat="1" x14ac:dyDescent="0.25">
      <c r="A92" s="19">
        <v>1</v>
      </c>
      <c r="B92" s="19">
        <v>1</v>
      </c>
      <c r="C92" s="12" t="s">
        <v>91</v>
      </c>
      <c r="D92" s="61">
        <f>'2 уровень'!F731</f>
        <v>0</v>
      </c>
      <c r="E92" s="61">
        <f>'2 уровень'!G731</f>
        <v>0</v>
      </c>
      <c r="F92" s="61">
        <f>'2 уровень'!H731</f>
        <v>0</v>
      </c>
      <c r="G92" s="72">
        <f>'2 уровень'!I731</f>
        <v>0</v>
      </c>
      <c r="H92" s="73">
        <f>'2 уровень'!J731</f>
        <v>0</v>
      </c>
      <c r="I92" s="73">
        <f>'2 уровень'!K731</f>
        <v>0</v>
      </c>
      <c r="J92" s="22">
        <f>'2 уровень'!L731</f>
        <v>0</v>
      </c>
      <c r="K92" s="22">
        <f>'2 уровень'!M731</f>
        <v>0</v>
      </c>
      <c r="L92" s="22">
        <f>'2 уровень'!N731</f>
        <v>0</v>
      </c>
      <c r="M92" s="22">
        <f>'2 уровень'!O731</f>
        <v>0</v>
      </c>
      <c r="N92" s="22">
        <f>'2 уровень'!P731</f>
        <v>0</v>
      </c>
      <c r="O92" s="22">
        <f>'2 уровень'!Q731</f>
        <v>0</v>
      </c>
      <c r="P92" s="188">
        <f>'2 уровень'!R731</f>
        <v>8690713.8515173346</v>
      </c>
      <c r="Q92" s="188">
        <f>'2 уровень'!S731</f>
        <v>8723104.3449568003</v>
      </c>
      <c r="R92" s="188">
        <f>'2 уровень'!T731</f>
        <v>8722999.1712809689</v>
      </c>
      <c r="S92" s="188">
        <f>'2 уровень'!U731</f>
        <v>2176922.1421598354</v>
      </c>
      <c r="T92" s="188">
        <f>'2 уровень'!V731</f>
        <v>2126588.0276899999</v>
      </c>
      <c r="U92" s="787">
        <f>'2 уровень'!W731</f>
        <v>0</v>
      </c>
      <c r="V92" s="188">
        <f>'2 уровень'!X731</f>
        <v>-91.673609999999371</v>
      </c>
      <c r="W92" s="188">
        <f>'2 уровень'!Y731</f>
        <v>-50334.114469835098</v>
      </c>
      <c r="X92" s="3031">
        <f>'2 уровень'!Z731</f>
        <v>-7459.8094700000011</v>
      </c>
      <c r="Y92" s="188">
        <f>'2 уровень'!AA731</f>
        <v>-18973.29218</v>
      </c>
      <c r="Z92" s="384">
        <f>'2 уровень'!AB731</f>
        <v>2107523.0619000001</v>
      </c>
      <c r="AA92" s="188">
        <f>T92/S92*100</f>
        <v>97.687831204661435</v>
      </c>
      <c r="AB92" s="188">
        <f>Z92/S92*100</f>
        <v>96.812055014931261</v>
      </c>
      <c r="AC92" s="984">
        <f>'2 уровень'!AC731</f>
        <v>0</v>
      </c>
      <c r="AD92" s="985">
        <f>'2 уровень'!AD731</f>
        <v>0</v>
      </c>
    </row>
    <row r="93" spans="1:182" s="60" customFormat="1" x14ac:dyDescent="0.25">
      <c r="A93" s="19">
        <v>1</v>
      </c>
      <c r="B93" s="19">
        <v>1</v>
      </c>
      <c r="C93" s="709" t="s">
        <v>7</v>
      </c>
      <c r="D93" s="21">
        <f>'2 уровень'!F732</f>
        <v>49347</v>
      </c>
      <c r="E93" s="21">
        <f>'2 уровень'!G732</f>
        <v>12336.75</v>
      </c>
      <c r="F93" s="21">
        <f>'2 уровень'!H732</f>
        <v>12159</v>
      </c>
      <c r="G93" s="63">
        <f>'2 уровень'!I732</f>
        <v>98.559182929053435</v>
      </c>
      <c r="H93" s="73">
        <f>'2 уровень'!J732</f>
        <v>8.533142845563054</v>
      </c>
      <c r="I93" s="73">
        <f>'2 уровень'!K732</f>
        <v>7.8559092030594622</v>
      </c>
      <c r="J93" s="22">
        <f>'2 уровень'!L732</f>
        <v>421085</v>
      </c>
      <c r="K93" s="22">
        <f>'2 уровень'!M732</f>
        <v>105306.25</v>
      </c>
      <c r="L93" s="22">
        <f>'2 уровень'!N732</f>
        <v>95520</v>
      </c>
      <c r="M93" s="22">
        <f>'2 уровень'!O732</f>
        <v>90.706866876372487</v>
      </c>
      <c r="N93" s="22">
        <f>'2 уровень'!P732</f>
        <v>1258.6451838235296</v>
      </c>
      <c r="O93" s="22">
        <f>'2 уровень'!Q732</f>
        <v>303.56450325365893</v>
      </c>
      <c r="P93" s="188">
        <f>'2 уровень'!R732</f>
        <v>3929052.7812813083</v>
      </c>
      <c r="Q93" s="188">
        <f>'2 уровень'!S732</f>
        <v>3927578.416414428</v>
      </c>
      <c r="R93" s="188">
        <f>'2 уровень'!T732</f>
        <v>3927578.416414428</v>
      </c>
      <c r="S93" s="188">
        <f>'2 уровень'!U732</f>
        <v>981995.12898089446</v>
      </c>
      <c r="T93" s="188">
        <f>'2 уровень'!V732</f>
        <v>957375.36087000009</v>
      </c>
      <c r="U93" s="787">
        <f>'2 уровень'!W732</f>
        <v>0</v>
      </c>
      <c r="V93" s="188">
        <f>'2 уровень'!X732</f>
        <v>-8690.9981800000005</v>
      </c>
      <c r="W93" s="188">
        <f>'2 уровень'!Y732</f>
        <v>-24619.768110894205</v>
      </c>
      <c r="X93" s="188">
        <f>'2 уровень'!Z732</f>
        <v>-447.35685000000001</v>
      </c>
      <c r="Y93" s="188">
        <f>'2 уровень'!AA732</f>
        <v>-17709.572779999999</v>
      </c>
      <c r="Z93" s="384">
        <f>'2 уровень'!AB732</f>
        <v>930974.78991000005</v>
      </c>
      <c r="AA93" s="188">
        <f>T93/S93*100</f>
        <v>97.492882868324955</v>
      </c>
      <c r="AB93" s="188">
        <f>Z93/S93*100</f>
        <v>94.804420351469275</v>
      </c>
      <c r="AC93" s="978">
        <f>'2 уровень'!AC732</f>
        <v>0</v>
      </c>
      <c r="AD93" s="985">
        <f>'2 уровень'!AD732</f>
        <v>0</v>
      </c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</row>
    <row r="94" spans="1:182" s="60" customFormat="1" ht="43.5" x14ac:dyDescent="0.25">
      <c r="A94" s="19">
        <v>1</v>
      </c>
      <c r="B94" s="19">
        <v>1</v>
      </c>
      <c r="C94" s="2473" t="s">
        <v>175</v>
      </c>
      <c r="D94" s="21">
        <f>'2 уровень'!F733</f>
        <v>575</v>
      </c>
      <c r="E94" s="21">
        <f>'2 уровень'!G733</f>
        <v>143.75</v>
      </c>
      <c r="F94" s="21">
        <f>'2 уровень'!H733</f>
        <v>151</v>
      </c>
      <c r="G94" s="63">
        <f>'2 уровень'!I733</f>
        <v>105.04347826086958</v>
      </c>
      <c r="H94" s="73">
        <f>'2 уровень'!J733</f>
        <v>0</v>
      </c>
      <c r="I94" s="73">
        <f>'2 уровень'!K733</f>
        <v>0</v>
      </c>
      <c r="J94" s="22">
        <f>'2 уровень'!L733</f>
        <v>0</v>
      </c>
      <c r="K94" s="22">
        <f>'2 уровень'!M733</f>
        <v>0</v>
      </c>
      <c r="L94" s="22">
        <f>'2 уровень'!N733</f>
        <v>0</v>
      </c>
      <c r="M94" s="22">
        <f>'2 уровень'!O733</f>
        <v>0</v>
      </c>
      <c r="N94" s="22">
        <f>'2 уровень'!P733</f>
        <v>0</v>
      </c>
      <c r="O94" s="22">
        <f>'2 уровень'!Q733</f>
        <v>0</v>
      </c>
      <c r="P94" s="188">
        <f>'2 уровень'!R733</f>
        <v>155650.49363440002</v>
      </c>
      <c r="Q94" s="188">
        <f>'2 уровень'!S733</f>
        <v>155650.49363440002</v>
      </c>
      <c r="R94" s="188">
        <f>'2 уровень'!T733</f>
        <v>155650.49363440002</v>
      </c>
      <c r="S94" s="188">
        <f>'2 уровень'!U733</f>
        <v>38912.623408600004</v>
      </c>
      <c r="T94" s="188">
        <f>'2 уровень'!V733</f>
        <v>39773.178489999998</v>
      </c>
      <c r="U94" s="787">
        <f>'2 уровень'!W733</f>
        <v>0</v>
      </c>
      <c r="V94" s="188">
        <f>'2 уровень'!X733</f>
        <v>0</v>
      </c>
      <c r="W94" s="188">
        <f>'2 уровень'!Y733</f>
        <v>860.55508139999256</v>
      </c>
      <c r="X94" s="188">
        <f>'2 уровень'!Z733</f>
        <v>0</v>
      </c>
      <c r="Y94" s="188">
        <f>'2 уровень'!AA733</f>
        <v>0</v>
      </c>
      <c r="Z94" s="384">
        <f>'2 уровень'!AB733</f>
        <v>39773.178489999998</v>
      </c>
      <c r="AA94" s="188">
        <f>T94/S94*100</f>
        <v>102.21150620548963</v>
      </c>
      <c r="AB94" s="188">
        <f>Z94/S94*100</f>
        <v>102.21150620548963</v>
      </c>
      <c r="AC94" s="978">
        <f>'2 уровень'!AC733</f>
        <v>0</v>
      </c>
      <c r="AD94" s="985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</row>
    <row r="95" spans="1:182" s="60" customFormat="1" ht="29.25" x14ac:dyDescent="0.25">
      <c r="A95" s="19"/>
      <c r="B95" s="19"/>
      <c r="C95" s="3410" t="s">
        <v>176</v>
      </c>
      <c r="D95" s="21">
        <f>'2 уровень'!F734</f>
        <v>20</v>
      </c>
      <c r="E95" s="21">
        <f>'2 уровень'!G734</f>
        <v>5</v>
      </c>
      <c r="F95" s="21">
        <f>'2 уровень'!H734</f>
        <v>15</v>
      </c>
      <c r="G95" s="63">
        <f>'2 уровень'!I734</f>
        <v>300</v>
      </c>
      <c r="H95" s="73">
        <f>'2 уровень'!J734</f>
        <v>0</v>
      </c>
      <c r="I95" s="73">
        <f>'2 уровень'!K734</f>
        <v>0</v>
      </c>
      <c r="J95" s="22">
        <f>'2 уровень'!L734</f>
        <v>0</v>
      </c>
      <c r="K95" s="22">
        <f>'2 уровень'!M734</f>
        <v>0</v>
      </c>
      <c r="L95" s="22">
        <f>'2 уровень'!N734</f>
        <v>281</v>
      </c>
      <c r="M95" s="22">
        <f>'2 уровень'!O734</f>
        <v>0</v>
      </c>
      <c r="N95" s="22">
        <f>'2 уровень'!P734</f>
        <v>0</v>
      </c>
      <c r="O95" s="22">
        <f>'2 уровень'!Q734</f>
        <v>0</v>
      </c>
      <c r="P95" s="188">
        <f>'2 уровень'!R734</f>
        <v>5078.7001300000002</v>
      </c>
      <c r="Q95" s="188">
        <f>'2 уровень'!S734</f>
        <v>5078.7001300000002</v>
      </c>
      <c r="R95" s="188">
        <f>'2 уровень'!T734</f>
        <v>5078.7001300000002</v>
      </c>
      <c r="S95" s="188">
        <f>'2 уровень'!U734</f>
        <v>1269.6750325</v>
      </c>
      <c r="T95" s="188">
        <f>'2 уровень'!V734</f>
        <v>3893.9902499999998</v>
      </c>
      <c r="U95" s="787">
        <f>'2 уровень'!W734</f>
        <v>0</v>
      </c>
      <c r="V95" s="188">
        <f>'2 уровень'!X734</f>
        <v>0</v>
      </c>
      <c r="W95" s="188">
        <f>'2 уровень'!Y734</f>
        <v>2624.3152174999996</v>
      </c>
      <c r="X95" s="188">
        <f>'2 уровень'!Z734</f>
        <v>0</v>
      </c>
      <c r="Y95" s="188">
        <f>'2 уровень'!AA734</f>
        <v>0</v>
      </c>
      <c r="Z95" s="384">
        <f>'2 уровень'!AB734</f>
        <v>3893.9902499999998</v>
      </c>
      <c r="AA95" s="188">
        <f>T95/S95*100</f>
        <v>306.6918818063786</v>
      </c>
      <c r="AB95" s="188">
        <f>Z95/S95*100</f>
        <v>306.6918818063786</v>
      </c>
      <c r="AC95" s="978"/>
      <c r="AD95" s="985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</row>
    <row r="96" spans="1:182" s="60" customFormat="1" ht="43.5" customHeight="1" x14ac:dyDescent="0.25">
      <c r="A96" s="19">
        <v>1</v>
      </c>
      <c r="B96" s="19">
        <v>1</v>
      </c>
      <c r="C96" s="575" t="s">
        <v>317</v>
      </c>
      <c r="D96" s="21">
        <f>'2 уровень'!F735</f>
        <v>0</v>
      </c>
      <c r="E96" s="21">
        <f>'2 уровень'!G735</f>
        <v>0</v>
      </c>
      <c r="F96" s="21">
        <f>'2 уровень'!H735</f>
        <v>0</v>
      </c>
      <c r="G96" s="63">
        <f>'2 уровень'!I735</f>
        <v>0</v>
      </c>
      <c r="H96" s="73">
        <f>'2 уровень'!J735</f>
        <v>0</v>
      </c>
      <c r="I96" s="73">
        <f>'2 уровень'!K735</f>
        <v>0</v>
      </c>
      <c r="J96" s="22">
        <f>'2 уровень'!L735</f>
        <v>0</v>
      </c>
      <c r="K96" s="22">
        <f>'2 уровень'!M735</f>
        <v>0</v>
      </c>
      <c r="L96" s="22">
        <f>'2 уровень'!N735</f>
        <v>0</v>
      </c>
      <c r="M96" s="22">
        <f>'2 уровень'!O735</f>
        <v>0</v>
      </c>
      <c r="N96" s="22">
        <f>'2 уровень'!P735</f>
        <v>0</v>
      </c>
      <c r="O96" s="22">
        <f>'2 уровень'!Q735</f>
        <v>0</v>
      </c>
      <c r="P96" s="188">
        <f>'2 уровень'!R735</f>
        <v>1068869.74068</v>
      </c>
      <c r="Q96" s="188">
        <f>'2 уровень'!S735</f>
        <v>1069156.07904</v>
      </c>
      <c r="R96" s="188">
        <f>'2 уровень'!T735</f>
        <v>1069156.07904</v>
      </c>
      <c r="S96" s="188">
        <f>'2 уровень'!U735</f>
        <v>267269.49669</v>
      </c>
      <c r="T96" s="188">
        <f>'2 уровень'!V735</f>
        <v>253864.90790000002</v>
      </c>
      <c r="U96" s="787">
        <f>'2 уровень'!W735</f>
        <v>0</v>
      </c>
      <c r="V96" s="188">
        <f>'2 уровень'!X735</f>
        <v>-438.01449000000002</v>
      </c>
      <c r="W96" s="188">
        <f>'2 уровень'!Y735</f>
        <v>-13404.588789999973</v>
      </c>
      <c r="X96" s="188">
        <f>'2 уровень'!Z735</f>
        <v>0</v>
      </c>
      <c r="Y96" s="188">
        <f>'2 уровень'!AA735</f>
        <v>-150.91573999999997</v>
      </c>
      <c r="Z96" s="384">
        <f>'2 уровень'!AB735</f>
        <v>253275.97766999999</v>
      </c>
      <c r="AA96" s="188">
        <f>'2 уровень'!AC735</f>
        <v>0</v>
      </c>
      <c r="AB96" s="188">
        <f>'2 уровень'!AD735</f>
        <v>0</v>
      </c>
      <c r="AC96" s="978">
        <f>'2 уровень'!AC735</f>
        <v>0</v>
      </c>
      <c r="AD96" s="985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</row>
    <row r="97" spans="1:182" s="60" customFormat="1" x14ac:dyDescent="0.25">
      <c r="A97" s="19"/>
      <c r="B97" s="19">
        <v>1</v>
      </c>
      <c r="C97" s="673" t="s">
        <v>283</v>
      </c>
      <c r="D97" s="21">
        <f>'2 уровень'!F736</f>
        <v>0</v>
      </c>
      <c r="E97" s="21">
        <f>'2 уровень'!G736</f>
        <v>0</v>
      </c>
      <c r="F97" s="21">
        <f>'2 уровень'!H736</f>
        <v>0</v>
      </c>
      <c r="G97" s="63">
        <f>'2 уровень'!I736</f>
        <v>0</v>
      </c>
      <c r="H97" s="73">
        <f>'2 уровень'!J736</f>
        <v>0</v>
      </c>
      <c r="I97" s="73">
        <f>'2 уровень'!K736</f>
        <v>0</v>
      </c>
      <c r="J97" s="22">
        <f>'2 уровень'!L736</f>
        <v>0</v>
      </c>
      <c r="K97" s="22">
        <f>'2 уровень'!M736</f>
        <v>0</v>
      </c>
      <c r="L97" s="22">
        <f>'2 уровень'!N736</f>
        <v>0</v>
      </c>
      <c r="M97" s="22">
        <f>'2 уровень'!O736</f>
        <v>0</v>
      </c>
      <c r="N97" s="22">
        <f>'2 уровень'!P736</f>
        <v>0</v>
      </c>
      <c r="O97" s="22">
        <f>'2 уровень'!Q736</f>
        <v>0</v>
      </c>
      <c r="P97" s="188">
        <f>'2 уровень'!R736</f>
        <v>27583.785489999998</v>
      </c>
      <c r="Q97" s="188">
        <f>'2 уровень'!S736</f>
        <v>27583.785489999998</v>
      </c>
      <c r="R97" s="188">
        <f>'2 уровень'!T736</f>
        <v>27583.785489999998</v>
      </c>
      <c r="S97" s="188">
        <f>'2 уровень'!U736</f>
        <v>6895.9463724999996</v>
      </c>
      <c r="T97" s="188">
        <f>'2 уровень'!V736</f>
        <v>6895.9463699999997</v>
      </c>
      <c r="U97" s="787">
        <f>'2 уровень'!W736</f>
        <v>0</v>
      </c>
      <c r="V97" s="188">
        <f>'2 уровень'!X736</f>
        <v>0</v>
      </c>
      <c r="W97" s="188">
        <f>'2 уровень'!Y736</f>
        <v>-2.4999997094710125E-6</v>
      </c>
      <c r="X97" s="188">
        <f>'2 уровень'!Z736</f>
        <v>0</v>
      </c>
      <c r="Y97" s="188">
        <f>'2 уровень'!AA736</f>
        <v>0</v>
      </c>
      <c r="Z97" s="384">
        <f>'2 уровень'!AB736</f>
        <v>6895.9463699999997</v>
      </c>
      <c r="AA97" s="188">
        <f>'2 уровень'!AC736</f>
        <v>0</v>
      </c>
      <c r="AB97" s="188">
        <f>'2 уровень'!AD736</f>
        <v>0</v>
      </c>
      <c r="AC97" s="978">
        <f>'2 уровень'!AC736</f>
        <v>0</v>
      </c>
      <c r="AD97" s="985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</row>
    <row r="98" spans="1:182" s="60" customFormat="1" ht="29.25" x14ac:dyDescent="0.25">
      <c r="A98" s="19">
        <v>1</v>
      </c>
      <c r="B98" s="19">
        <v>1</v>
      </c>
      <c r="C98" s="576" t="s">
        <v>266</v>
      </c>
      <c r="D98" s="31">
        <f>'2 уровень'!F737</f>
        <v>230900</v>
      </c>
      <c r="E98" s="31">
        <f>'2 уровень'!G737</f>
        <v>57725</v>
      </c>
      <c r="F98" s="21">
        <f>'2 уровень'!H737</f>
        <v>58729</v>
      </c>
      <c r="G98" s="63">
        <f>'2 уровень'!I737</f>
        <v>101.73928107405803</v>
      </c>
      <c r="H98" s="73">
        <f>'2 уровень'!J737</f>
        <v>0</v>
      </c>
      <c r="I98" s="73">
        <f>'2 уровень'!K737</f>
        <v>0</v>
      </c>
      <c r="J98" s="22">
        <f>'2 уровень'!L737</f>
        <v>0</v>
      </c>
      <c r="K98" s="22">
        <f>'2 уровень'!M737</f>
        <v>0</v>
      </c>
      <c r="L98" s="22">
        <f>'2 уровень'!N737</f>
        <v>0</v>
      </c>
      <c r="M98" s="22">
        <f>'2 уровень'!O737</f>
        <v>0</v>
      </c>
      <c r="N98" s="22">
        <f>'2 уровень'!P737</f>
        <v>0</v>
      </c>
      <c r="O98" s="22">
        <f>'2 уровень'!Q737</f>
        <v>0</v>
      </c>
      <c r="P98" s="188">
        <f>'2 уровень'!R737</f>
        <v>0</v>
      </c>
      <c r="Q98" s="188">
        <f>'2 уровень'!S737</f>
        <v>0</v>
      </c>
      <c r="R98" s="188">
        <f>'2 уровень'!T737</f>
        <v>0</v>
      </c>
      <c r="S98" s="188">
        <f>'2 уровень'!U737</f>
        <v>0</v>
      </c>
      <c r="T98" s="188">
        <f>'2 уровень'!V737</f>
        <v>0</v>
      </c>
      <c r="U98" s="787">
        <f>'2 уровень'!W737</f>
        <v>0</v>
      </c>
      <c r="V98" s="188">
        <f>'2 уровень'!X737</f>
        <v>0</v>
      </c>
      <c r="W98" s="188">
        <f>'2 уровень'!Y737</f>
        <v>0</v>
      </c>
      <c r="X98" s="188">
        <f>'2 уровень'!Z737</f>
        <v>0</v>
      </c>
      <c r="Y98" s="188">
        <f>'2 уровень'!AA737</f>
        <v>0</v>
      </c>
      <c r="Z98" s="384">
        <f>'2 уровень'!AB737</f>
        <v>0</v>
      </c>
      <c r="AA98" s="188">
        <f>'2 уровень'!AC737</f>
        <v>0</v>
      </c>
      <c r="AB98" s="188">
        <f>'2 уровень'!AD737</f>
        <v>0</v>
      </c>
      <c r="AC98" s="978">
        <f>'2 уровень'!AC737</f>
        <v>0</v>
      </c>
      <c r="AD98" s="985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</row>
    <row r="99" spans="1:182" s="60" customFormat="1" ht="30" x14ac:dyDescent="0.25">
      <c r="A99" s="19"/>
      <c r="B99" s="19">
        <v>1</v>
      </c>
      <c r="C99" s="577" t="s">
        <v>667</v>
      </c>
      <c r="D99" s="31">
        <f>'2 уровень'!F738</f>
        <v>87100</v>
      </c>
      <c r="E99" s="31">
        <f>'2 уровень'!G738</f>
        <v>21775</v>
      </c>
      <c r="F99" s="31">
        <f>'2 уровень'!H738</f>
        <v>23116</v>
      </c>
      <c r="G99" s="86">
        <f>'2 уровень'!I738</f>
        <v>106.15843857634903</v>
      </c>
      <c r="H99" s="73">
        <f>'2 уровень'!J738</f>
        <v>0</v>
      </c>
      <c r="I99" s="73">
        <f>'2 уровень'!K738</f>
        <v>0</v>
      </c>
      <c r="J99" s="22">
        <f>'2 уровень'!L738</f>
        <v>0</v>
      </c>
      <c r="K99" s="22">
        <f>'2 уровень'!M738</f>
        <v>0</v>
      </c>
      <c r="L99" s="22">
        <f>'2 уровень'!N738</f>
        <v>0</v>
      </c>
      <c r="M99" s="22">
        <f>'2 уровень'!O738</f>
        <v>0</v>
      </c>
      <c r="N99" s="22">
        <f>'2 уровень'!P738</f>
        <v>0</v>
      </c>
      <c r="O99" s="22">
        <f>'2 уровень'!Q738</f>
        <v>0</v>
      </c>
      <c r="P99" s="188">
        <f>'2 уровень'!R738</f>
        <v>0</v>
      </c>
      <c r="Q99" s="188">
        <f>'2 уровень'!S738</f>
        <v>0</v>
      </c>
      <c r="R99" s="188">
        <f>'2 уровень'!T738</f>
        <v>0</v>
      </c>
      <c r="S99" s="188">
        <f>'2 уровень'!U738</f>
        <v>0</v>
      </c>
      <c r="T99" s="188">
        <f>'2 уровень'!V738</f>
        <v>0</v>
      </c>
      <c r="U99" s="787">
        <f>'2 уровень'!W738</f>
        <v>0</v>
      </c>
      <c r="V99" s="188">
        <f>'2 уровень'!X738</f>
        <v>0</v>
      </c>
      <c r="W99" s="188">
        <f>'2 уровень'!Y738</f>
        <v>0</v>
      </c>
      <c r="X99" s="188">
        <f>'2 уровень'!Z738</f>
        <v>0</v>
      </c>
      <c r="Y99" s="188">
        <f>'2 уровень'!AA738</f>
        <v>0</v>
      </c>
      <c r="Z99" s="384">
        <f>'2 уровень'!AB738</f>
        <v>0</v>
      </c>
      <c r="AA99" s="188">
        <f>'2 уровень'!AC738</f>
        <v>0</v>
      </c>
      <c r="AB99" s="188">
        <f>'2 уровень'!AD738</f>
        <v>0</v>
      </c>
      <c r="AC99" s="981"/>
      <c r="AD99" s="985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</row>
    <row r="100" spans="1:182" s="60" customFormat="1" ht="75" x14ac:dyDescent="0.25">
      <c r="A100" s="19"/>
      <c r="B100" s="19">
        <v>1</v>
      </c>
      <c r="C100" s="578" t="s">
        <v>668</v>
      </c>
      <c r="D100" s="31">
        <f>'2 уровень'!F739</f>
        <v>70800</v>
      </c>
      <c r="E100" s="31">
        <f>'2 уровень'!G739</f>
        <v>17700</v>
      </c>
      <c r="F100" s="31">
        <f>'2 уровень'!H739</f>
        <v>19631</v>
      </c>
      <c r="G100" s="86">
        <f>'2 уровень'!I739</f>
        <v>110.90960451977401</v>
      </c>
      <c r="H100" s="73">
        <f>'2 уровень'!J739</f>
        <v>0</v>
      </c>
      <c r="I100" s="73">
        <f>'2 уровень'!K739</f>
        <v>0</v>
      </c>
      <c r="J100" s="22">
        <f>'2 уровень'!L739</f>
        <v>0</v>
      </c>
      <c r="K100" s="22">
        <f>'2 уровень'!M739</f>
        <v>0</v>
      </c>
      <c r="L100" s="22">
        <f>'2 уровень'!N739</f>
        <v>0</v>
      </c>
      <c r="M100" s="22">
        <f>'2 уровень'!O739</f>
        <v>0</v>
      </c>
      <c r="N100" s="22">
        <f>'2 уровень'!P739</f>
        <v>0</v>
      </c>
      <c r="O100" s="22">
        <f>'2 уровень'!Q739</f>
        <v>0</v>
      </c>
      <c r="P100" s="188">
        <f>'2 уровень'!R739</f>
        <v>0</v>
      </c>
      <c r="Q100" s="188">
        <f>'2 уровень'!S739</f>
        <v>0</v>
      </c>
      <c r="R100" s="188">
        <f>'2 уровень'!T739</f>
        <v>0</v>
      </c>
      <c r="S100" s="188">
        <f>'2 уровень'!U739</f>
        <v>0</v>
      </c>
      <c r="T100" s="188">
        <f>'2 уровень'!V739</f>
        <v>0</v>
      </c>
      <c r="U100" s="787">
        <f>'2 уровень'!W739</f>
        <v>0</v>
      </c>
      <c r="V100" s="188">
        <f>'2 уровень'!X739</f>
        <v>0</v>
      </c>
      <c r="W100" s="188">
        <f>'2 уровень'!Y739</f>
        <v>0</v>
      </c>
      <c r="X100" s="188">
        <f>'2 уровень'!Z739</f>
        <v>0</v>
      </c>
      <c r="Y100" s="188">
        <f>'2 уровень'!AA739</f>
        <v>0</v>
      </c>
      <c r="Z100" s="384">
        <f>'2 уровень'!AB739</f>
        <v>0</v>
      </c>
      <c r="AA100" s="188">
        <f>'2 уровень'!AC739</f>
        <v>0</v>
      </c>
      <c r="AB100" s="188">
        <f>'2 уровень'!AD739</f>
        <v>0</v>
      </c>
      <c r="AC100" s="981">
        <f>'2 уровень'!AC738</f>
        <v>0</v>
      </c>
      <c r="AD100" s="985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</row>
    <row r="101" spans="1:182" s="60" customFormat="1" ht="45" x14ac:dyDescent="0.25">
      <c r="A101" s="19"/>
      <c r="B101" s="19">
        <v>1</v>
      </c>
      <c r="C101" s="579" t="s">
        <v>669</v>
      </c>
      <c r="D101" s="31">
        <f>'2 уровень'!F740</f>
        <v>73000</v>
      </c>
      <c r="E101" s="31">
        <f>'2 уровень'!G740</f>
        <v>18250</v>
      </c>
      <c r="F101" s="31">
        <f>'2 уровень'!H740</f>
        <v>15982</v>
      </c>
      <c r="G101" s="86">
        <f>'2 уровень'!I740</f>
        <v>87.572602739726022</v>
      </c>
      <c r="H101" s="73">
        <f>'2 уровень'!J740</f>
        <v>0</v>
      </c>
      <c r="I101" s="73">
        <f>'2 уровень'!K740</f>
        <v>0</v>
      </c>
      <c r="J101" s="22">
        <f>'2 уровень'!L740</f>
        <v>0</v>
      </c>
      <c r="K101" s="22">
        <f>'2 уровень'!M740</f>
        <v>0</v>
      </c>
      <c r="L101" s="22">
        <f>'2 уровень'!N740</f>
        <v>0</v>
      </c>
      <c r="M101" s="22">
        <f>'2 уровень'!O740</f>
        <v>0</v>
      </c>
      <c r="N101" s="22">
        <f>'2 уровень'!P740</f>
        <v>0</v>
      </c>
      <c r="O101" s="22">
        <f>'2 уровень'!Q740</f>
        <v>0</v>
      </c>
      <c r="P101" s="188">
        <f>'2 уровень'!R740</f>
        <v>0</v>
      </c>
      <c r="Q101" s="188">
        <f>'2 уровень'!S740</f>
        <v>0</v>
      </c>
      <c r="R101" s="188">
        <f>'2 уровень'!T740</f>
        <v>0</v>
      </c>
      <c r="S101" s="188">
        <f>'2 уровень'!U740</f>
        <v>0</v>
      </c>
      <c r="T101" s="188">
        <f>'2 уровень'!V740</f>
        <v>0</v>
      </c>
      <c r="U101" s="787">
        <f>'2 уровень'!W740</f>
        <v>0</v>
      </c>
      <c r="V101" s="188">
        <f>'2 уровень'!X740</f>
        <v>0</v>
      </c>
      <c r="W101" s="188">
        <f>'2 уровень'!Y740</f>
        <v>0</v>
      </c>
      <c r="X101" s="188">
        <f>'2 уровень'!Z740</f>
        <v>0</v>
      </c>
      <c r="Y101" s="188">
        <f>'2 уровень'!AA740</f>
        <v>0</v>
      </c>
      <c r="Z101" s="384">
        <f>'2 уровень'!AB740</f>
        <v>0</v>
      </c>
      <c r="AA101" s="188">
        <f>'2 уровень'!AC740</f>
        <v>0</v>
      </c>
      <c r="AB101" s="188">
        <f>'2 уровень'!AD740</f>
        <v>0</v>
      </c>
      <c r="AC101" s="981">
        <f>'2 уровень'!AC739</f>
        <v>0</v>
      </c>
      <c r="AD101" s="985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</row>
    <row r="102" spans="1:182" s="60" customFormat="1" ht="29.25" x14ac:dyDescent="0.25">
      <c r="A102" s="19"/>
      <c r="B102" s="19">
        <v>1</v>
      </c>
      <c r="C102" s="576" t="s">
        <v>130</v>
      </c>
      <c r="D102" s="31">
        <f>'2 уровень'!F741</f>
        <v>304621</v>
      </c>
      <c r="E102" s="31">
        <f>'2 уровень'!G741</f>
        <v>76155.5</v>
      </c>
      <c r="F102" s="31">
        <f>'2 уровень'!H741</f>
        <v>72449</v>
      </c>
      <c r="G102" s="86">
        <f>'2 уровень'!I741</f>
        <v>95.132984485690457</v>
      </c>
      <c r="H102" s="73">
        <f>'2 уровень'!J741</f>
        <v>0</v>
      </c>
      <c r="I102" s="73">
        <f>'2 уровень'!K741</f>
        <v>0</v>
      </c>
      <c r="J102" s="22">
        <f>'2 уровень'!L741</f>
        <v>0</v>
      </c>
      <c r="K102" s="22">
        <f>'2 уровень'!M741</f>
        <v>0</v>
      </c>
      <c r="L102" s="22">
        <f>'2 уровень'!N741</f>
        <v>0</v>
      </c>
      <c r="M102" s="22">
        <f>'2 уровень'!O741</f>
        <v>0</v>
      </c>
      <c r="N102" s="22">
        <f>'2 уровень'!P741</f>
        <v>0</v>
      </c>
      <c r="O102" s="22">
        <f>'2 уровень'!Q741</f>
        <v>0</v>
      </c>
      <c r="P102" s="188">
        <f>'2 уровень'!R741</f>
        <v>0</v>
      </c>
      <c r="Q102" s="188">
        <f>'2 уровень'!S741</f>
        <v>0</v>
      </c>
      <c r="R102" s="188">
        <f>'2 уровень'!T741</f>
        <v>0</v>
      </c>
      <c r="S102" s="188">
        <f>'2 уровень'!U741</f>
        <v>0</v>
      </c>
      <c r="T102" s="188">
        <f>'2 уровень'!V741</f>
        <v>0</v>
      </c>
      <c r="U102" s="787">
        <f>'2 уровень'!W741</f>
        <v>0</v>
      </c>
      <c r="V102" s="188">
        <f>'2 уровень'!X741</f>
        <v>0</v>
      </c>
      <c r="W102" s="188">
        <f>'2 уровень'!Y741</f>
        <v>0</v>
      </c>
      <c r="X102" s="188">
        <f>'2 уровень'!Z741</f>
        <v>0</v>
      </c>
      <c r="Y102" s="188">
        <f>'2 уровень'!AA741</f>
        <v>0</v>
      </c>
      <c r="Z102" s="384">
        <f>'2 уровень'!AB741</f>
        <v>0</v>
      </c>
      <c r="AA102" s="188">
        <f>'2 уровень'!AC741</f>
        <v>0</v>
      </c>
      <c r="AB102" s="188">
        <f>'2 уровень'!AD741</f>
        <v>0</v>
      </c>
      <c r="AC102" s="981">
        <f>'2 уровень'!AC740</f>
        <v>0</v>
      </c>
      <c r="AD102" s="985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</row>
    <row r="103" spans="1:182" s="60" customFormat="1" x14ac:dyDescent="0.25">
      <c r="A103" s="19"/>
      <c r="B103" s="19">
        <v>1</v>
      </c>
      <c r="C103" s="579" t="s">
        <v>219</v>
      </c>
      <c r="D103" s="31">
        <f>'2 уровень'!F742</f>
        <v>273310</v>
      </c>
      <c r="E103" s="31">
        <f>'2 уровень'!G742</f>
        <v>68327.5</v>
      </c>
      <c r="F103" s="31">
        <f>'2 уровень'!H742</f>
        <v>66528</v>
      </c>
      <c r="G103" s="86">
        <f>'2 уровень'!I742</f>
        <v>97.366360542973183</v>
      </c>
      <c r="H103" s="73">
        <f>'2 уровень'!J742</f>
        <v>0</v>
      </c>
      <c r="I103" s="73">
        <f>'2 уровень'!K742</f>
        <v>0</v>
      </c>
      <c r="J103" s="22">
        <f>'2 уровень'!L742</f>
        <v>0</v>
      </c>
      <c r="K103" s="22">
        <f>'2 уровень'!M742</f>
        <v>0</v>
      </c>
      <c r="L103" s="22">
        <f>'2 уровень'!N742</f>
        <v>0</v>
      </c>
      <c r="M103" s="22">
        <f>'2 уровень'!O742</f>
        <v>0</v>
      </c>
      <c r="N103" s="22">
        <f>'2 уровень'!P742</f>
        <v>0</v>
      </c>
      <c r="O103" s="22">
        <f>'2 уровень'!Q742</f>
        <v>0</v>
      </c>
      <c r="P103" s="188">
        <f>'2 уровень'!R742</f>
        <v>0</v>
      </c>
      <c r="Q103" s="188">
        <f>'2 уровень'!S742</f>
        <v>0</v>
      </c>
      <c r="R103" s="188">
        <f>'2 уровень'!T742</f>
        <v>0</v>
      </c>
      <c r="S103" s="188">
        <f>'2 уровень'!U742</f>
        <v>0</v>
      </c>
      <c r="T103" s="188">
        <f>'2 уровень'!V742</f>
        <v>0</v>
      </c>
      <c r="U103" s="787">
        <f>'2 уровень'!W742</f>
        <v>0</v>
      </c>
      <c r="V103" s="188">
        <f>'2 уровень'!X742</f>
        <v>0</v>
      </c>
      <c r="W103" s="188">
        <f>'2 уровень'!Y742</f>
        <v>0</v>
      </c>
      <c r="X103" s="188">
        <f>'2 уровень'!Z742</f>
        <v>0</v>
      </c>
      <c r="Y103" s="188">
        <f>'2 уровень'!AA742</f>
        <v>0</v>
      </c>
      <c r="Z103" s="384">
        <f>'2 уровень'!AB742</f>
        <v>0</v>
      </c>
      <c r="AA103" s="188">
        <f>'2 уровень'!AC742</f>
        <v>0</v>
      </c>
      <c r="AB103" s="188">
        <f>'2 уровень'!AD742</f>
        <v>0</v>
      </c>
      <c r="AC103" s="981"/>
      <c r="AD103" s="985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</row>
    <row r="104" spans="1:182" s="60" customFormat="1" ht="45" x14ac:dyDescent="0.25">
      <c r="A104" s="19"/>
      <c r="B104" s="19">
        <v>1</v>
      </c>
      <c r="C104" s="579" t="s">
        <v>435</v>
      </c>
      <c r="D104" s="31">
        <f>'2 уровень'!F743</f>
        <v>16911</v>
      </c>
      <c r="E104" s="31">
        <f>'2 уровень'!G743</f>
        <v>4228</v>
      </c>
      <c r="F104" s="31">
        <f>'2 уровень'!H743</f>
        <v>3915</v>
      </c>
      <c r="G104" s="86">
        <f>'2 уровень'!I743</f>
        <v>92.596972563859978</v>
      </c>
      <c r="H104" s="73">
        <f>'2 уровень'!J743</f>
        <v>0</v>
      </c>
      <c r="I104" s="73">
        <f>'2 уровень'!K743</f>
        <v>0</v>
      </c>
      <c r="J104" s="22">
        <f>'2 уровень'!L743</f>
        <v>0</v>
      </c>
      <c r="K104" s="22">
        <f>'2 уровень'!M743</f>
        <v>0</v>
      </c>
      <c r="L104" s="22">
        <f>'2 уровень'!N743</f>
        <v>0</v>
      </c>
      <c r="M104" s="22">
        <f>'2 уровень'!O743</f>
        <v>0</v>
      </c>
      <c r="N104" s="22">
        <f>'2 уровень'!P743</f>
        <v>0</v>
      </c>
      <c r="O104" s="22">
        <f>'2 уровень'!Q743</f>
        <v>0</v>
      </c>
      <c r="P104" s="188">
        <f>'2 уровень'!R743</f>
        <v>0</v>
      </c>
      <c r="Q104" s="188">
        <f>'2 уровень'!S743</f>
        <v>0</v>
      </c>
      <c r="R104" s="188">
        <f>'2 уровень'!T743</f>
        <v>0</v>
      </c>
      <c r="S104" s="188">
        <f>'2 уровень'!U743</f>
        <v>0</v>
      </c>
      <c r="T104" s="188">
        <f>'2 уровень'!V743</f>
        <v>0</v>
      </c>
      <c r="U104" s="787">
        <f>'2 уровень'!W743</f>
        <v>0</v>
      </c>
      <c r="V104" s="188">
        <f>'2 уровень'!X743</f>
        <v>0</v>
      </c>
      <c r="W104" s="188">
        <f>'2 уровень'!Y743</f>
        <v>0</v>
      </c>
      <c r="X104" s="188">
        <f>'2 уровень'!Z743</f>
        <v>0</v>
      </c>
      <c r="Y104" s="188">
        <f>'2 уровень'!AA743</f>
        <v>0</v>
      </c>
      <c r="Z104" s="384">
        <f>'2 уровень'!AB743</f>
        <v>0</v>
      </c>
      <c r="AA104" s="188">
        <f>'2 уровень'!AC743</f>
        <v>0</v>
      </c>
      <c r="AB104" s="188">
        <f>'2 уровень'!AD743</f>
        <v>0</v>
      </c>
      <c r="AC104" s="981"/>
      <c r="AD104" s="985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</row>
    <row r="105" spans="1:182" s="60" customFormat="1" ht="75" x14ac:dyDescent="0.25">
      <c r="A105" s="19"/>
      <c r="B105" s="19">
        <v>1</v>
      </c>
      <c r="C105" s="579" t="s">
        <v>462</v>
      </c>
      <c r="D105" s="31">
        <f>'2 уровень'!F744</f>
        <v>14400</v>
      </c>
      <c r="E105" s="31">
        <f>'2 уровень'!G744</f>
        <v>3600</v>
      </c>
      <c r="F105" s="31">
        <f>'2 уровень'!H744</f>
        <v>2006</v>
      </c>
      <c r="G105" s="86">
        <f>'2 уровень'!I744</f>
        <v>55.722222222222214</v>
      </c>
      <c r="H105" s="73">
        <f>'2 уровень'!J744</f>
        <v>0</v>
      </c>
      <c r="I105" s="73">
        <f>'2 уровень'!K744</f>
        <v>0</v>
      </c>
      <c r="J105" s="22">
        <f>'2 уровень'!L744</f>
        <v>0</v>
      </c>
      <c r="K105" s="22">
        <f>'2 уровень'!M744</f>
        <v>0</v>
      </c>
      <c r="L105" s="22">
        <f>'2 уровень'!N744</f>
        <v>0</v>
      </c>
      <c r="M105" s="22">
        <f>'2 уровень'!O744</f>
        <v>0</v>
      </c>
      <c r="N105" s="22">
        <f>'2 уровень'!P744</f>
        <v>0</v>
      </c>
      <c r="O105" s="22">
        <f>'2 уровень'!Q744</f>
        <v>0</v>
      </c>
      <c r="P105" s="188">
        <f>'2 уровень'!R744</f>
        <v>0</v>
      </c>
      <c r="Q105" s="188">
        <f>'2 уровень'!S744</f>
        <v>0</v>
      </c>
      <c r="R105" s="188">
        <f>'2 уровень'!T744</f>
        <v>0</v>
      </c>
      <c r="S105" s="188">
        <f>'2 уровень'!U744</f>
        <v>0</v>
      </c>
      <c r="T105" s="188">
        <f>'2 уровень'!V744</f>
        <v>0</v>
      </c>
      <c r="U105" s="787">
        <f>'2 уровень'!W744</f>
        <v>0</v>
      </c>
      <c r="V105" s="188">
        <f>'2 уровень'!X744</f>
        <v>0</v>
      </c>
      <c r="W105" s="188">
        <f>'2 уровень'!Y744</f>
        <v>0</v>
      </c>
      <c r="X105" s="188">
        <f>'2 уровень'!Z744</f>
        <v>0</v>
      </c>
      <c r="Y105" s="188">
        <f>'2 уровень'!AA744</f>
        <v>0</v>
      </c>
      <c r="Z105" s="384">
        <f>'2 уровень'!AB744</f>
        <v>0</v>
      </c>
      <c r="AA105" s="188">
        <f>'2 уровень'!AC744</f>
        <v>0</v>
      </c>
      <c r="AB105" s="188">
        <f>'2 уровень'!AD744</f>
        <v>0</v>
      </c>
      <c r="AC105" s="981"/>
      <c r="AD105" s="985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</row>
    <row r="106" spans="1:182" s="60" customFormat="1" ht="29.25" x14ac:dyDescent="0.25">
      <c r="A106" s="19"/>
      <c r="B106" s="19">
        <v>1</v>
      </c>
      <c r="C106" s="576" t="s">
        <v>334</v>
      </c>
      <c r="D106" s="31">
        <f>'2 уровень'!F745</f>
        <v>85350</v>
      </c>
      <c r="E106" s="31">
        <f>'2 уровень'!G745</f>
        <v>21337.5</v>
      </c>
      <c r="F106" s="31">
        <f>'2 уровень'!H745</f>
        <v>18838</v>
      </c>
      <c r="G106" s="86">
        <f>'2 уровень'!I745</f>
        <v>88.285881663737555</v>
      </c>
      <c r="H106" s="73">
        <f>'2 уровень'!J745</f>
        <v>0</v>
      </c>
      <c r="I106" s="73">
        <f>'2 уровень'!K745</f>
        <v>0</v>
      </c>
      <c r="J106" s="22">
        <f>'2 уровень'!L745</f>
        <v>0</v>
      </c>
      <c r="K106" s="22">
        <f>'2 уровень'!M745</f>
        <v>0</v>
      </c>
      <c r="L106" s="22">
        <f>'2 уровень'!N745</f>
        <v>0</v>
      </c>
      <c r="M106" s="22">
        <f>'2 уровень'!O745</f>
        <v>0</v>
      </c>
      <c r="N106" s="22">
        <f>'2 уровень'!P745</f>
        <v>0</v>
      </c>
      <c r="O106" s="22">
        <f>'2 уровень'!Q745</f>
        <v>0</v>
      </c>
      <c r="P106" s="188">
        <f>'2 уровень'!R745</f>
        <v>0</v>
      </c>
      <c r="Q106" s="188">
        <f>'2 уровень'!S745</f>
        <v>0</v>
      </c>
      <c r="R106" s="188">
        <f>'2 уровень'!T745</f>
        <v>0</v>
      </c>
      <c r="S106" s="188">
        <f>'2 уровень'!U745</f>
        <v>0</v>
      </c>
      <c r="T106" s="188">
        <f>'2 уровень'!V745</f>
        <v>0</v>
      </c>
      <c r="U106" s="787">
        <f>'2 уровень'!W745</f>
        <v>0</v>
      </c>
      <c r="V106" s="188">
        <f>'2 уровень'!X745</f>
        <v>0</v>
      </c>
      <c r="W106" s="188">
        <f>'2 уровень'!Y745</f>
        <v>0</v>
      </c>
      <c r="X106" s="188">
        <f>'2 уровень'!Z745</f>
        <v>0</v>
      </c>
      <c r="Y106" s="188">
        <f>'2 уровень'!AA745</f>
        <v>0</v>
      </c>
      <c r="Z106" s="384">
        <f>'2 уровень'!AB745</f>
        <v>0</v>
      </c>
      <c r="AA106" s="188">
        <f>'2 уровень'!AC745</f>
        <v>0</v>
      </c>
      <c r="AB106" s="188">
        <f>'2 уровень'!AD745</f>
        <v>0</v>
      </c>
      <c r="AC106" s="981"/>
      <c r="AD106" s="985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</row>
    <row r="107" spans="1:182" s="60" customFormat="1" ht="29.25" x14ac:dyDescent="0.25">
      <c r="A107" s="19"/>
      <c r="B107" s="19">
        <v>1</v>
      </c>
      <c r="C107" s="580" t="s">
        <v>191</v>
      </c>
      <c r="D107" s="31">
        <f>'2 уровень'!F746</f>
        <v>0</v>
      </c>
      <c r="E107" s="31">
        <f>'2 уровень'!G746</f>
        <v>0</v>
      </c>
      <c r="F107" s="31">
        <f>'2 уровень'!H746</f>
        <v>0</v>
      </c>
      <c r="G107" s="86">
        <f>'2 уровень'!I746</f>
        <v>0</v>
      </c>
      <c r="H107" s="73">
        <f>'2 уровень'!J746</f>
        <v>0</v>
      </c>
      <c r="I107" s="73">
        <f>'2 уровень'!K746</f>
        <v>0</v>
      </c>
      <c r="J107" s="22">
        <f>'2 уровень'!L746</f>
        <v>0</v>
      </c>
      <c r="K107" s="22">
        <f>'2 уровень'!M746</f>
        <v>0</v>
      </c>
      <c r="L107" s="22">
        <f>'2 уровень'!N746</f>
        <v>0</v>
      </c>
      <c r="M107" s="22">
        <f>'2 уровень'!O746</f>
        <v>0</v>
      </c>
      <c r="N107" s="22">
        <f>'2 уровень'!P746</f>
        <v>0</v>
      </c>
      <c r="O107" s="22">
        <f>'2 уровень'!Q746</f>
        <v>0</v>
      </c>
      <c r="P107" s="188">
        <f>'2 уровень'!R746</f>
        <v>0</v>
      </c>
      <c r="Q107" s="188">
        <f>'2 уровень'!S746</f>
        <v>0</v>
      </c>
      <c r="R107" s="188">
        <f>'2 уровень'!T746</f>
        <v>0</v>
      </c>
      <c r="S107" s="188">
        <f>'2 уровень'!U746</f>
        <v>0</v>
      </c>
      <c r="T107" s="188">
        <f>'2 уровень'!V746</f>
        <v>0</v>
      </c>
      <c r="U107" s="787">
        <f>'2 уровень'!W746</f>
        <v>0</v>
      </c>
      <c r="V107" s="188">
        <f>'2 уровень'!X746</f>
        <v>0</v>
      </c>
      <c r="W107" s="188">
        <f>'2 уровень'!Y746</f>
        <v>0</v>
      </c>
      <c r="X107" s="188">
        <f>'2 уровень'!Z746</f>
        <v>0</v>
      </c>
      <c r="Y107" s="188">
        <f>'2 уровень'!AA746</f>
        <v>0</v>
      </c>
      <c r="Z107" s="384">
        <f>'2 уровень'!AB746</f>
        <v>0</v>
      </c>
      <c r="AA107" s="188">
        <f>'2 уровень'!AC746</f>
        <v>0</v>
      </c>
      <c r="AB107" s="188">
        <f>'2 уровень'!AD746</f>
        <v>0</v>
      </c>
      <c r="AC107" s="981"/>
      <c r="AD107" s="985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</row>
    <row r="108" spans="1:182" s="60" customFormat="1" ht="90" x14ac:dyDescent="0.25">
      <c r="A108" s="19"/>
      <c r="B108" s="19">
        <v>1</v>
      </c>
      <c r="C108" s="579" t="s">
        <v>460</v>
      </c>
      <c r="D108" s="31">
        <f>'2 уровень'!F747</f>
        <v>71918</v>
      </c>
      <c r="E108" s="31">
        <f>'2 уровень'!G747</f>
        <v>17980</v>
      </c>
      <c r="F108" s="31">
        <f>'2 уровень'!H747</f>
        <v>17111</v>
      </c>
      <c r="G108" s="86">
        <f>'2 уровень'!I747</f>
        <v>95.16685205784205</v>
      </c>
      <c r="H108" s="73">
        <f>'2 уровень'!J747</f>
        <v>0</v>
      </c>
      <c r="I108" s="73">
        <f>'2 уровень'!K747</f>
        <v>0</v>
      </c>
      <c r="J108" s="22">
        <f>'2 уровень'!L747</f>
        <v>0</v>
      </c>
      <c r="K108" s="22">
        <f>'2 уровень'!M747</f>
        <v>0</v>
      </c>
      <c r="L108" s="22">
        <f>'2 уровень'!N747</f>
        <v>0</v>
      </c>
      <c r="M108" s="22">
        <f>'2 уровень'!O747</f>
        <v>0</v>
      </c>
      <c r="N108" s="22">
        <f>'2 уровень'!P747</f>
        <v>0</v>
      </c>
      <c r="O108" s="22">
        <f>'2 уровень'!Q747</f>
        <v>0</v>
      </c>
      <c r="P108" s="188">
        <f>'2 уровень'!R747</f>
        <v>321262.80089999997</v>
      </c>
      <c r="Q108" s="188">
        <f>'2 уровень'!S747</f>
        <v>321262.80089999997</v>
      </c>
      <c r="R108" s="188">
        <f>'2 уровень'!T747</f>
        <v>321262.80089999997</v>
      </c>
      <c r="S108" s="188">
        <f>'2 уровень'!U747</f>
        <v>80315.700224999993</v>
      </c>
      <c r="T108" s="188">
        <f>'2 уровень'!V747</f>
        <v>74860.164899999989</v>
      </c>
      <c r="U108" s="787">
        <f>'2 уровень'!W747</f>
        <v>0</v>
      </c>
      <c r="V108" s="188">
        <f>'2 уровень'!X747</f>
        <v>0</v>
      </c>
      <c r="W108" s="188">
        <f>'2 уровень'!Y747</f>
        <v>-5455.5353250000035</v>
      </c>
      <c r="X108" s="188">
        <f>'2 уровень'!Z747</f>
        <v>0</v>
      </c>
      <c r="Y108" s="188">
        <f>'2 уровень'!AA747</f>
        <v>-545.94743999999992</v>
      </c>
      <c r="Z108" s="384">
        <f>'2 уровень'!AB747</f>
        <v>74314.21746</v>
      </c>
      <c r="AA108" s="188">
        <f>'2 уровень'!AC747</f>
        <v>0</v>
      </c>
      <c r="AB108" s="188">
        <f>'2 уровень'!AD747</f>
        <v>0</v>
      </c>
      <c r="AC108" s="981"/>
      <c r="AD108" s="985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</row>
    <row r="109" spans="1:182" s="60" customFormat="1" x14ac:dyDescent="0.25">
      <c r="A109" s="19"/>
      <c r="B109" s="19">
        <v>1</v>
      </c>
      <c r="C109" s="579" t="s">
        <v>561</v>
      </c>
      <c r="D109" s="31">
        <f>'2 уровень'!F748</f>
        <v>12241</v>
      </c>
      <c r="E109" s="31">
        <f>'2 уровень'!G748</f>
        <v>3060.75</v>
      </c>
      <c r="F109" s="31">
        <f>'2 уровень'!H748</f>
        <v>921</v>
      </c>
      <c r="G109" s="86">
        <f>'2 уровень'!I748</f>
        <v>30.090664052928208</v>
      </c>
      <c r="H109" s="73">
        <f>'2 уровень'!J748</f>
        <v>0</v>
      </c>
      <c r="I109" s="73">
        <f>'2 уровень'!K748</f>
        <v>0</v>
      </c>
      <c r="J109" s="22">
        <f>'2 уровень'!L748</f>
        <v>0</v>
      </c>
      <c r="K109" s="22">
        <f>'2 уровень'!M748</f>
        <v>0</v>
      </c>
      <c r="L109" s="22">
        <f>'2 уровень'!N748</f>
        <v>0</v>
      </c>
      <c r="M109" s="22">
        <f>'2 уровень'!O748</f>
        <v>0</v>
      </c>
      <c r="N109" s="22">
        <f>'2 уровень'!P748</f>
        <v>0</v>
      </c>
      <c r="O109" s="22">
        <f>'2 уровень'!Q748</f>
        <v>0</v>
      </c>
      <c r="P109" s="188">
        <f>'2 уровень'!R748</f>
        <v>77263.967900000003</v>
      </c>
      <c r="Q109" s="188">
        <f>'2 уровень'!S748</f>
        <v>77263.967900000003</v>
      </c>
      <c r="R109" s="188">
        <f>'2 уровень'!T748</f>
        <v>77263.967900000003</v>
      </c>
      <c r="S109" s="188">
        <f>'2 уровень'!U748</f>
        <v>19315.991975000001</v>
      </c>
      <c r="T109" s="188">
        <f>'2 уровень'!V748</f>
        <v>5813.2875299999996</v>
      </c>
      <c r="U109" s="787">
        <f>'2 уровень'!W748</f>
        <v>0</v>
      </c>
      <c r="V109" s="188">
        <f>'2 уровень'!X748</f>
        <v>0</v>
      </c>
      <c r="W109" s="188">
        <f>'2 уровень'!Y748</f>
        <v>-13502.704444999999</v>
      </c>
      <c r="X109" s="188">
        <f>'2 уровень'!Z748</f>
        <v>0</v>
      </c>
      <c r="Y109" s="188">
        <f>'2 уровень'!AA748</f>
        <v>-213.14408999999998</v>
      </c>
      <c r="Z109" s="384">
        <f>'2 уровень'!AB748</f>
        <v>5600.1434399999998</v>
      </c>
      <c r="AA109" s="188">
        <f>'2 уровень'!AC748</f>
        <v>0</v>
      </c>
      <c r="AB109" s="188">
        <f>'2 уровень'!AD748</f>
        <v>0</v>
      </c>
      <c r="AC109" s="981"/>
      <c r="AD109" s="985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</row>
    <row r="110" spans="1:182" s="60" customFormat="1" x14ac:dyDescent="0.25">
      <c r="A110" s="19"/>
      <c r="B110" s="19">
        <v>1</v>
      </c>
      <c r="C110" s="579" t="s">
        <v>562</v>
      </c>
      <c r="D110" s="31">
        <f>'2 уровень'!F749</f>
        <v>16512</v>
      </c>
      <c r="E110" s="31">
        <f>'2 уровень'!G749</f>
        <v>4128.25</v>
      </c>
      <c r="F110" s="31">
        <f>'2 уровень'!H749</f>
        <v>2778</v>
      </c>
      <c r="G110" s="86">
        <f>'2 уровень'!I749</f>
        <v>67.292436262338768</v>
      </c>
      <c r="H110" s="73">
        <f>'2 уровень'!J749</f>
        <v>0</v>
      </c>
      <c r="I110" s="73">
        <f>'2 уровень'!K749</f>
        <v>0</v>
      </c>
      <c r="J110" s="22">
        <f>'2 уровень'!L749</f>
        <v>0</v>
      </c>
      <c r="K110" s="22">
        <f>'2 уровень'!M749</f>
        <v>0</v>
      </c>
      <c r="L110" s="22">
        <f>'2 уровень'!N749</f>
        <v>0</v>
      </c>
      <c r="M110" s="22">
        <f>'2 уровень'!O749</f>
        <v>0</v>
      </c>
      <c r="N110" s="22">
        <f>'2 уровень'!P749</f>
        <v>0</v>
      </c>
      <c r="O110" s="22">
        <f>'2 уровень'!Q749</f>
        <v>0</v>
      </c>
      <c r="P110" s="188">
        <f>'2 уровень'!R749</f>
        <v>39349.747199999998</v>
      </c>
      <c r="Q110" s="188">
        <f>'2 уровень'!S749</f>
        <v>39349.747199999998</v>
      </c>
      <c r="R110" s="188">
        <f>'2 уровень'!T749</f>
        <v>39349.747199999998</v>
      </c>
      <c r="S110" s="188">
        <f>'2 уровень'!U749</f>
        <v>9837.4367999999995</v>
      </c>
      <c r="T110" s="188">
        <f>'2 уровень'!V749</f>
        <v>6620.1962399999993</v>
      </c>
      <c r="U110" s="787">
        <f>'2 уровень'!W749</f>
        <v>0</v>
      </c>
      <c r="V110" s="188">
        <f>'2 уровень'!X749</f>
        <v>0</v>
      </c>
      <c r="W110" s="188">
        <f>'2 уровень'!Y749</f>
        <v>-3217.2405600000002</v>
      </c>
      <c r="X110" s="188">
        <f>'2 уровень'!Z749</f>
        <v>0</v>
      </c>
      <c r="Y110" s="188">
        <f>'2 уровень'!AA749</f>
        <v>-20.24915</v>
      </c>
      <c r="Z110" s="384">
        <f>'2 уровень'!AB749</f>
        <v>6599.9470899999997</v>
      </c>
      <c r="AA110" s="188">
        <f>'2 уровень'!AC749</f>
        <v>0</v>
      </c>
      <c r="AB110" s="188">
        <f>'2 уровень'!AD749</f>
        <v>0</v>
      </c>
      <c r="AC110" s="981"/>
      <c r="AD110" s="985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</row>
    <row r="111" spans="1:182" s="60" customFormat="1" x14ac:dyDescent="0.25">
      <c r="A111" s="19"/>
      <c r="B111" s="19">
        <v>1</v>
      </c>
      <c r="C111" s="579" t="s">
        <v>563</v>
      </c>
      <c r="D111" s="31">
        <f>'2 уровень'!F750</f>
        <v>34574</v>
      </c>
      <c r="E111" s="31">
        <f>'2 уровень'!G750</f>
        <v>8643.25</v>
      </c>
      <c r="F111" s="31">
        <f>'2 уровень'!H750</f>
        <v>10331</v>
      </c>
      <c r="G111" s="86">
        <f>'2 уровень'!I750</f>
        <v>119.52679836866919</v>
      </c>
      <c r="H111" s="73">
        <f>'2 уровень'!J750</f>
        <v>0</v>
      </c>
      <c r="I111" s="73">
        <f>'2 уровень'!K750</f>
        <v>0</v>
      </c>
      <c r="J111" s="22">
        <f>'2 уровень'!L750</f>
        <v>0</v>
      </c>
      <c r="K111" s="22">
        <f>'2 уровень'!M750</f>
        <v>0</v>
      </c>
      <c r="L111" s="22">
        <f>'2 уровень'!N750</f>
        <v>0</v>
      </c>
      <c r="M111" s="22">
        <f>'2 уровень'!O750</f>
        <v>0</v>
      </c>
      <c r="N111" s="22">
        <f>'2 уровень'!P750</f>
        <v>0</v>
      </c>
      <c r="O111" s="22">
        <f>'2 уровень'!Q750</f>
        <v>0</v>
      </c>
      <c r="P111" s="188">
        <f>'2 уровень'!R750</f>
        <v>183214.54079999999</v>
      </c>
      <c r="Q111" s="188">
        <f>'2 уровень'!S750</f>
        <v>183214.54079999999</v>
      </c>
      <c r="R111" s="188">
        <f>'2 уровень'!T750</f>
        <v>183214.54079999999</v>
      </c>
      <c r="S111" s="188">
        <f>'2 уровень'!U750</f>
        <v>45803.635199999997</v>
      </c>
      <c r="T111" s="188">
        <f>'2 уровень'!V750</f>
        <v>54741.809809999999</v>
      </c>
      <c r="U111" s="787">
        <f>'2 уровень'!W750</f>
        <v>0</v>
      </c>
      <c r="V111" s="188">
        <f>'2 уровень'!X750</f>
        <v>0</v>
      </c>
      <c r="W111" s="188">
        <f>'2 уровень'!Y750</f>
        <v>8938.1746100000018</v>
      </c>
      <c r="X111" s="188">
        <f>'2 уровень'!Z750</f>
        <v>0</v>
      </c>
      <c r="Y111" s="188">
        <f>'2 уровень'!AA750</f>
        <v>-249.82911000000001</v>
      </c>
      <c r="Z111" s="384">
        <f>'2 уровень'!AB750</f>
        <v>54491.9807</v>
      </c>
      <c r="AA111" s="188">
        <f>'2 уровень'!AC750</f>
        <v>0</v>
      </c>
      <c r="AB111" s="188">
        <f>'2 уровень'!AD750</f>
        <v>0</v>
      </c>
      <c r="AC111" s="981"/>
      <c r="AD111" s="985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</row>
    <row r="112" spans="1:182" s="60" customFormat="1" x14ac:dyDescent="0.25">
      <c r="A112" s="19"/>
      <c r="B112" s="19">
        <v>1</v>
      </c>
      <c r="C112" s="579" t="s">
        <v>670</v>
      </c>
      <c r="D112" s="31">
        <f>'2 уровень'!F751</f>
        <v>8591</v>
      </c>
      <c r="E112" s="31">
        <f>'2 уровень'!G751</f>
        <v>2147.75</v>
      </c>
      <c r="F112" s="31">
        <f>'2 уровень'!H751</f>
        <v>3081</v>
      </c>
      <c r="G112" s="86">
        <f>'2 уровень'!I751</f>
        <v>143.45245023862182</v>
      </c>
      <c r="H112" s="73">
        <f>'2 уровень'!J751</f>
        <v>0</v>
      </c>
      <c r="I112" s="73">
        <f>'2 уровень'!K751</f>
        <v>0</v>
      </c>
      <c r="J112" s="22">
        <f>'2 уровень'!L751</f>
        <v>0</v>
      </c>
      <c r="K112" s="22">
        <f>'2 уровень'!M751</f>
        <v>0</v>
      </c>
      <c r="L112" s="22">
        <f>'2 уровень'!N751</f>
        <v>0</v>
      </c>
      <c r="M112" s="22">
        <f>'2 уровень'!O751</f>
        <v>0</v>
      </c>
      <c r="N112" s="22">
        <f>'2 уровень'!P751</f>
        <v>0</v>
      </c>
      <c r="O112" s="22">
        <f>'2 уровень'!Q751</f>
        <v>0</v>
      </c>
      <c r="P112" s="188">
        <f>'2 уровень'!R751</f>
        <v>21434.545000000002</v>
      </c>
      <c r="Q112" s="188">
        <f>'2 уровень'!S751</f>
        <v>21434.545000000002</v>
      </c>
      <c r="R112" s="188">
        <f>'2 уровень'!T751</f>
        <v>21434.545000000002</v>
      </c>
      <c r="S112" s="188">
        <f>'2 уровень'!U751</f>
        <v>5358.6362500000005</v>
      </c>
      <c r="T112" s="188">
        <f>'2 уровень'!V751</f>
        <v>7684.8713199999984</v>
      </c>
      <c r="U112" s="787">
        <f>'2 уровень'!W751</f>
        <v>0</v>
      </c>
      <c r="V112" s="188">
        <f>'2 уровень'!X751</f>
        <v>0</v>
      </c>
      <c r="W112" s="188">
        <f>'2 уровень'!Y751</f>
        <v>2326.2350699999984</v>
      </c>
      <c r="X112" s="188">
        <f>'2 уровень'!Z751</f>
        <v>0</v>
      </c>
      <c r="Y112" s="188">
        <f>'2 уровень'!AA751</f>
        <v>-62.725090000000002</v>
      </c>
      <c r="Z112" s="384">
        <f>'2 уровень'!AB751</f>
        <v>7622.1462299999985</v>
      </c>
      <c r="AA112" s="188">
        <f>'2 уровень'!AC751</f>
        <v>0</v>
      </c>
      <c r="AB112" s="188">
        <f>'2 уровень'!AD751</f>
        <v>0</v>
      </c>
      <c r="AC112" s="981"/>
      <c r="AD112" s="985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</row>
    <row r="113" spans="1:182" s="60" customFormat="1" ht="43.5" x14ac:dyDescent="0.25">
      <c r="A113" s="19"/>
      <c r="B113" s="19">
        <v>1</v>
      </c>
      <c r="C113" s="576" t="s">
        <v>436</v>
      </c>
      <c r="D113" s="31">
        <f>'2 уровень'!F752</f>
        <v>242885</v>
      </c>
      <c r="E113" s="31">
        <f>'2 уровень'!G752</f>
        <v>60721.5</v>
      </c>
      <c r="F113" s="31">
        <f>'2 уровень'!H752</f>
        <v>56000</v>
      </c>
      <c r="G113" s="86">
        <f>'2 уровень'!I752</f>
        <v>92.224335696581932</v>
      </c>
      <c r="H113" s="73">
        <f>'2 уровень'!J752</f>
        <v>0</v>
      </c>
      <c r="I113" s="73">
        <f>'2 уровень'!K752</f>
        <v>0</v>
      </c>
      <c r="J113" s="22">
        <f>'2 уровень'!L752</f>
        <v>0</v>
      </c>
      <c r="K113" s="22">
        <f>'2 уровень'!M752</f>
        <v>0</v>
      </c>
      <c r="L113" s="22">
        <f>'2 уровень'!N752</f>
        <v>0</v>
      </c>
      <c r="M113" s="22">
        <f>'2 уровень'!O752</f>
        <v>0</v>
      </c>
      <c r="N113" s="22">
        <f>'2 уровень'!P752</f>
        <v>0</v>
      </c>
      <c r="O113" s="22">
        <f>'2 уровень'!Q752</f>
        <v>0</v>
      </c>
      <c r="P113" s="188">
        <f>'2 уровень'!R752</f>
        <v>974503.98002000002</v>
      </c>
      <c r="Q113" s="188">
        <f>'2 уровень'!S752</f>
        <v>976143.63002000004</v>
      </c>
      <c r="R113" s="188">
        <f>'2 уровень'!T752</f>
        <v>976143.63002000004</v>
      </c>
      <c r="S113" s="188">
        <f>'2 уровень'!U752</f>
        <v>243924.11318681817</v>
      </c>
      <c r="T113" s="188">
        <f>'2 уровень'!V752</f>
        <v>213140.29689999999</v>
      </c>
      <c r="U113" s="787">
        <f>'2 уровень'!W752</f>
        <v>0</v>
      </c>
      <c r="V113" s="188">
        <f>'2 уровень'!X752</f>
        <v>0</v>
      </c>
      <c r="W113" s="188">
        <f>'2 уровень'!Y752</f>
        <v>-30783.816286818186</v>
      </c>
      <c r="X113" s="188">
        <f>'2 уровень'!Z752</f>
        <v>-222.49466000000004</v>
      </c>
      <c r="Y113" s="188">
        <f>'2 уровень'!AA752</f>
        <v>-75.02431</v>
      </c>
      <c r="Z113" s="384">
        <f>'2 уровень'!AB752</f>
        <v>213065.27259000004</v>
      </c>
      <c r="AA113" s="188">
        <f>'2 уровень'!AC752</f>
        <v>0</v>
      </c>
      <c r="AB113" s="188">
        <f>'2 уровень'!AD752</f>
        <v>0</v>
      </c>
      <c r="AC113" s="981"/>
      <c r="AD113" s="985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</row>
    <row r="114" spans="1:182" s="60" customFormat="1" ht="31.5" x14ac:dyDescent="0.25">
      <c r="A114" s="19"/>
      <c r="B114" s="19">
        <v>1</v>
      </c>
      <c r="C114" s="584" t="s">
        <v>267</v>
      </c>
      <c r="D114" s="31">
        <f>'2 уровень'!F753</f>
        <v>152674</v>
      </c>
      <c r="E114" s="31">
        <f>'2 уровень'!G753</f>
        <v>38168.75</v>
      </c>
      <c r="F114" s="31">
        <f>'2 уровень'!H753</f>
        <v>32378</v>
      </c>
      <c r="G114" s="86">
        <f>'2 уровень'!I753</f>
        <v>84.828557393155393</v>
      </c>
      <c r="H114" s="73">
        <f>'2 уровень'!J753</f>
        <v>0</v>
      </c>
      <c r="I114" s="73">
        <f>'2 уровень'!K753</f>
        <v>0</v>
      </c>
      <c r="J114" s="22">
        <f>'2 уровень'!L753</f>
        <v>0</v>
      </c>
      <c r="K114" s="22">
        <f>'2 уровень'!M753</f>
        <v>0</v>
      </c>
      <c r="L114" s="22">
        <f>'2 уровень'!N753</f>
        <v>0</v>
      </c>
      <c r="M114" s="22">
        <f>'2 уровень'!O753</f>
        <v>0</v>
      </c>
      <c r="N114" s="22">
        <f>'2 уровень'!P753</f>
        <v>0</v>
      </c>
      <c r="O114" s="22">
        <f>'2 уровень'!Q753</f>
        <v>0</v>
      </c>
      <c r="P114" s="188">
        <f>'2 уровень'!R753</f>
        <v>643993.23002000002</v>
      </c>
      <c r="Q114" s="188">
        <f>'2 уровень'!S753</f>
        <v>645553.68001999997</v>
      </c>
      <c r="R114" s="188">
        <f>'2 уровень'!T753</f>
        <v>645553.68001999997</v>
      </c>
      <c r="S114" s="188">
        <f>'2 уровень'!U753</f>
        <v>161282.02568681815</v>
      </c>
      <c r="T114" s="188">
        <f>'2 уровень'!V753</f>
        <v>145720.30867</v>
      </c>
      <c r="U114" s="787">
        <f>'2 уровень'!W753</f>
        <v>0</v>
      </c>
      <c r="V114" s="188">
        <f>'2 уровень'!X753</f>
        <v>0</v>
      </c>
      <c r="W114" s="188">
        <f>'2 уровень'!Y753</f>
        <v>-15561.71701681818</v>
      </c>
      <c r="X114" s="188">
        <f>'2 уровень'!Z753</f>
        <v>-222.49466000000004</v>
      </c>
      <c r="Y114" s="188">
        <f>'2 уровень'!AA753</f>
        <v>-72.046549999999996</v>
      </c>
      <c r="Z114" s="384">
        <f>'2 уровень'!AB753</f>
        <v>145648.26212</v>
      </c>
      <c r="AA114" s="188">
        <f>'2 уровень'!AC753</f>
        <v>0</v>
      </c>
      <c r="AB114" s="188">
        <f>'2 уровень'!AD753</f>
        <v>0</v>
      </c>
      <c r="AC114" s="981">
        <f>'2 уровень'!AC741</f>
        <v>0</v>
      </c>
      <c r="AD114" s="985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</row>
    <row r="115" spans="1:182" s="60" customFormat="1" ht="30" x14ac:dyDescent="0.25">
      <c r="A115" s="19"/>
      <c r="B115" s="19">
        <v>1</v>
      </c>
      <c r="C115" s="578" t="s">
        <v>437</v>
      </c>
      <c r="D115" s="31">
        <f>'2 уровень'!F754</f>
        <v>101254</v>
      </c>
      <c r="E115" s="31">
        <f>'2 уровень'!G754</f>
        <v>25313.25</v>
      </c>
      <c r="F115" s="31">
        <f>'2 уровень'!H754</f>
        <v>22133</v>
      </c>
      <c r="G115" s="86">
        <f>'2 уровень'!I754</f>
        <v>87.436421636889776</v>
      </c>
      <c r="H115" s="73">
        <f>'2 уровень'!J754</f>
        <v>0</v>
      </c>
      <c r="I115" s="73">
        <f>'2 уровень'!K754</f>
        <v>0</v>
      </c>
      <c r="J115" s="22">
        <f>'2 уровень'!L754</f>
        <v>0</v>
      </c>
      <c r="K115" s="22">
        <f>'2 уровень'!M754</f>
        <v>0</v>
      </c>
      <c r="L115" s="22">
        <f>'2 уровень'!N754</f>
        <v>0</v>
      </c>
      <c r="M115" s="22">
        <f>'2 уровень'!O754</f>
        <v>0</v>
      </c>
      <c r="N115" s="22">
        <f>'2 уровень'!P754</f>
        <v>0</v>
      </c>
      <c r="O115" s="22">
        <f>'2 уровень'!Q754</f>
        <v>0</v>
      </c>
      <c r="P115" s="188">
        <f>'2 уровень'!R754</f>
        <v>519897.65</v>
      </c>
      <c r="Q115" s="188">
        <f>'2 уровень'!S754</f>
        <v>521458.10000000003</v>
      </c>
      <c r="R115" s="188">
        <f>'2 уровень'!T754</f>
        <v>521458.10000000003</v>
      </c>
      <c r="S115" s="188">
        <f>'2 уровень'!U754</f>
        <v>130258.13068181819</v>
      </c>
      <c r="T115" s="188">
        <f>'2 уровень'!V754</f>
        <v>114877.21622999999</v>
      </c>
      <c r="U115" s="787">
        <f>'2 уровень'!W754</f>
        <v>0</v>
      </c>
      <c r="V115" s="188">
        <f>'2 уровень'!X754</f>
        <v>0</v>
      </c>
      <c r="W115" s="188">
        <f>'2 уровень'!Y754</f>
        <v>-15380.91445181818</v>
      </c>
      <c r="X115" s="188">
        <f>'2 уровень'!Z754</f>
        <v>0</v>
      </c>
      <c r="Y115" s="188">
        <f>'2 уровень'!AA754</f>
        <v>-26.738019999999999</v>
      </c>
      <c r="Z115" s="384">
        <f>'2 уровень'!AB754</f>
        <v>114850.47821</v>
      </c>
      <c r="AA115" s="188">
        <f>'2 уровень'!AC754</f>
        <v>0</v>
      </c>
      <c r="AB115" s="188">
        <f>'2 уровень'!AD754</f>
        <v>0</v>
      </c>
      <c r="AC115" s="981">
        <f>'2 уровень'!AC742</f>
        <v>0</v>
      </c>
      <c r="AD115" s="985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</row>
    <row r="116" spans="1:182" s="60" customFormat="1" ht="30" x14ac:dyDescent="0.25">
      <c r="A116" s="19"/>
      <c r="B116" s="19">
        <v>1</v>
      </c>
      <c r="C116" s="579" t="s">
        <v>671</v>
      </c>
      <c r="D116" s="31">
        <f>'2 уровень'!F755</f>
        <v>14462</v>
      </c>
      <c r="E116" s="31">
        <f>'2 уровень'!G755</f>
        <v>3616</v>
      </c>
      <c r="F116" s="31">
        <f>'2 уровень'!H755</f>
        <v>2725</v>
      </c>
      <c r="G116" s="86">
        <f>'2 уровень'!I755</f>
        <v>75.359513274336294</v>
      </c>
      <c r="H116" s="73">
        <f>'2 уровень'!J755</f>
        <v>0</v>
      </c>
      <c r="I116" s="73">
        <f>'2 уровень'!K755</f>
        <v>0</v>
      </c>
      <c r="J116" s="22">
        <f>'2 уровень'!L755</f>
        <v>0</v>
      </c>
      <c r="K116" s="22">
        <f>'2 уровень'!M755</f>
        <v>0</v>
      </c>
      <c r="L116" s="22">
        <f>'2 уровень'!N755</f>
        <v>0</v>
      </c>
      <c r="M116" s="22">
        <f>'2 уровень'!O755</f>
        <v>0</v>
      </c>
      <c r="N116" s="22">
        <f>'2 уровень'!P755</f>
        <v>0</v>
      </c>
      <c r="O116" s="22">
        <f>'2 уровень'!Q755</f>
        <v>0</v>
      </c>
      <c r="P116" s="188">
        <f>'2 уровень'!R755</f>
        <v>33073.971000000005</v>
      </c>
      <c r="Q116" s="188">
        <f>'2 уровень'!S755</f>
        <v>33073.971000000005</v>
      </c>
      <c r="R116" s="188">
        <f>'2 уровень'!T755</f>
        <v>33073.971000000005</v>
      </c>
      <c r="S116" s="188">
        <f>'2 уровень'!U755</f>
        <v>8268.4927500000013</v>
      </c>
      <c r="T116" s="188">
        <f>'2 уровень'!V755</f>
        <v>8030.911540000001</v>
      </c>
      <c r="U116" s="787">
        <f>'2 уровень'!W755</f>
        <v>0</v>
      </c>
      <c r="V116" s="188">
        <f>'2 уровень'!X755</f>
        <v>0</v>
      </c>
      <c r="W116" s="188">
        <f>'2 уровень'!Y755</f>
        <v>-237.58121000000051</v>
      </c>
      <c r="X116" s="188">
        <f>'2 уровень'!Z755</f>
        <v>0</v>
      </c>
      <c r="Y116" s="188">
        <f>'2 уровень'!AA755</f>
        <v>-1.9130499999999999</v>
      </c>
      <c r="Z116" s="384">
        <f>'2 уровень'!AB755</f>
        <v>8028.9984899999999</v>
      </c>
      <c r="AA116" s="188">
        <f>'2 уровень'!AC755</f>
        <v>0</v>
      </c>
      <c r="AB116" s="188">
        <f>'2 уровень'!AD755</f>
        <v>0</v>
      </c>
      <c r="AC116" s="981">
        <f>'2 уровень'!AC743</f>
        <v>0</v>
      </c>
      <c r="AD116" s="985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</row>
    <row r="117" spans="1:182" s="60" customFormat="1" ht="30" x14ac:dyDescent="0.25">
      <c r="A117" s="19"/>
      <c r="B117" s="19">
        <v>1</v>
      </c>
      <c r="C117" s="579" t="s">
        <v>672</v>
      </c>
      <c r="D117" s="31">
        <f>'2 уровень'!F756</f>
        <v>0</v>
      </c>
      <c r="E117" s="31">
        <f>'2 уровень'!G756</f>
        <v>0</v>
      </c>
      <c r="F117" s="31">
        <f>'2 уровень'!H756</f>
        <v>0</v>
      </c>
      <c r="G117" s="86">
        <f>'2 уровень'!I756</f>
        <v>0</v>
      </c>
      <c r="H117" s="73">
        <f>'2 уровень'!J756</f>
        <v>0</v>
      </c>
      <c r="I117" s="73">
        <f>'2 уровень'!K756</f>
        <v>0</v>
      </c>
      <c r="J117" s="22">
        <f>'2 уровень'!L756</f>
        <v>0</v>
      </c>
      <c r="K117" s="22">
        <f>'2 уровень'!M756</f>
        <v>0</v>
      </c>
      <c r="L117" s="22">
        <f>'2 уровень'!N756</f>
        <v>0</v>
      </c>
      <c r="M117" s="22">
        <f>'2 уровень'!O756</f>
        <v>0</v>
      </c>
      <c r="N117" s="22">
        <f>'2 уровень'!P756</f>
        <v>0</v>
      </c>
      <c r="O117" s="22">
        <f>'2 уровень'!Q756</f>
        <v>0</v>
      </c>
      <c r="P117" s="188">
        <f>'2 уровень'!R756</f>
        <v>0</v>
      </c>
      <c r="Q117" s="188">
        <f>'2 уровень'!S756</f>
        <v>0</v>
      </c>
      <c r="R117" s="188">
        <f>'2 уровень'!T756</f>
        <v>0</v>
      </c>
      <c r="S117" s="188">
        <f>'2 уровень'!U756</f>
        <v>0</v>
      </c>
      <c r="T117" s="188">
        <f>'2 уровень'!V756</f>
        <v>0</v>
      </c>
      <c r="U117" s="787">
        <f>'2 уровень'!W756</f>
        <v>0</v>
      </c>
      <c r="V117" s="188">
        <f>'2 уровень'!X756</f>
        <v>0</v>
      </c>
      <c r="W117" s="188">
        <f>'2 уровень'!Y756</f>
        <v>0</v>
      </c>
      <c r="X117" s="188">
        <f>'2 уровень'!Z756</f>
        <v>0</v>
      </c>
      <c r="Y117" s="188">
        <f>'2 уровень'!AA756</f>
        <v>0</v>
      </c>
      <c r="Z117" s="384">
        <f>'2 уровень'!AB756</f>
        <v>0</v>
      </c>
      <c r="AA117" s="188">
        <f>'2 уровень'!AC756</f>
        <v>0</v>
      </c>
      <c r="AB117" s="188">
        <f>'2 уровень'!AD756</f>
        <v>0</v>
      </c>
      <c r="AC117" s="981">
        <f>'2 уровень'!AC744</f>
        <v>0</v>
      </c>
      <c r="AD117" s="985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19"/>
      <c r="BQ117" s="19"/>
      <c r="BR117" s="19"/>
      <c r="BS117" s="19"/>
      <c r="BT117" s="19"/>
      <c r="BU117" s="19"/>
      <c r="BV117" s="19"/>
      <c r="BW117" s="19"/>
      <c r="BX117" s="19"/>
      <c r="BY117" s="19"/>
      <c r="BZ117" s="19"/>
      <c r="CA117" s="19"/>
      <c r="CB117" s="19"/>
      <c r="CC117" s="19"/>
      <c r="CD117" s="19"/>
      <c r="CE117" s="19"/>
      <c r="CF117" s="19"/>
      <c r="CG117" s="19"/>
      <c r="CH117" s="19"/>
      <c r="CI117" s="19"/>
      <c r="CJ117" s="19"/>
      <c r="CK117" s="19"/>
      <c r="CL117" s="19"/>
      <c r="CM117" s="19"/>
      <c r="CN117" s="19"/>
      <c r="CO117" s="19"/>
      <c r="CP117" s="19"/>
      <c r="CQ117" s="19"/>
      <c r="CR117" s="19"/>
      <c r="CS117" s="19"/>
      <c r="CT117" s="19"/>
      <c r="CU117" s="19"/>
      <c r="CV117" s="19"/>
      <c r="CW117" s="19"/>
      <c r="CX117" s="19"/>
      <c r="CY117" s="19"/>
      <c r="CZ117" s="19"/>
      <c r="DA117" s="19"/>
      <c r="DB117" s="19"/>
      <c r="DC117" s="19"/>
      <c r="DD117" s="19"/>
      <c r="DE117" s="19"/>
      <c r="DF117" s="19"/>
      <c r="DG117" s="19"/>
      <c r="DH117" s="19"/>
      <c r="DI117" s="19"/>
      <c r="DJ117" s="19"/>
      <c r="DK117" s="19"/>
      <c r="DL117" s="19"/>
      <c r="DM117" s="19"/>
      <c r="DN117" s="19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9"/>
      <c r="EZ117" s="19"/>
      <c r="FA117" s="19"/>
      <c r="FB117" s="19"/>
      <c r="FC117" s="19"/>
      <c r="FD117" s="19"/>
      <c r="FE117" s="19"/>
      <c r="FF117" s="19"/>
      <c r="FG117" s="19"/>
      <c r="FH117" s="19"/>
      <c r="FI117" s="19"/>
      <c r="FJ117" s="19"/>
      <c r="FK117" s="19"/>
      <c r="FL117" s="19"/>
      <c r="FM117" s="19"/>
      <c r="FN117" s="19"/>
      <c r="FO117" s="19"/>
      <c r="FP117" s="19"/>
      <c r="FQ117" s="19"/>
      <c r="FR117" s="19"/>
      <c r="FS117" s="19"/>
      <c r="FT117" s="19"/>
      <c r="FU117" s="19"/>
      <c r="FV117" s="19"/>
      <c r="FW117" s="19"/>
      <c r="FX117" s="19"/>
      <c r="FY117" s="19"/>
      <c r="FZ117" s="19"/>
    </row>
    <row r="118" spans="1:182" s="60" customFormat="1" ht="60" x14ac:dyDescent="0.25">
      <c r="A118" s="19"/>
      <c r="B118" s="19">
        <v>1</v>
      </c>
      <c r="C118" s="579" t="s">
        <v>673</v>
      </c>
      <c r="D118" s="31">
        <f>'2 уровень'!F757</f>
        <v>35759</v>
      </c>
      <c r="E118" s="31">
        <f>'2 уровень'!G757</f>
        <v>8939.75</v>
      </c>
      <c r="F118" s="31">
        <f>'2 уровень'!H757</f>
        <v>6843</v>
      </c>
      <c r="G118" s="86">
        <f>'2 уровень'!I757</f>
        <v>76.545764702592351</v>
      </c>
      <c r="H118" s="73">
        <f>'2 уровень'!J757</f>
        <v>0</v>
      </c>
      <c r="I118" s="73">
        <f>'2 уровень'!K757</f>
        <v>0</v>
      </c>
      <c r="J118" s="22">
        <f>'2 уровень'!L757</f>
        <v>0</v>
      </c>
      <c r="K118" s="22">
        <f>'2 уровень'!M757</f>
        <v>0</v>
      </c>
      <c r="L118" s="22">
        <f>'2 уровень'!N757</f>
        <v>0</v>
      </c>
      <c r="M118" s="22">
        <f>'2 уровень'!O757</f>
        <v>0</v>
      </c>
      <c r="N118" s="22">
        <f>'2 уровень'!P757</f>
        <v>0</v>
      </c>
      <c r="O118" s="22">
        <f>'2 уровень'!Q757</f>
        <v>0</v>
      </c>
      <c r="P118" s="188">
        <f>'2 уровень'!R757</f>
        <v>78511.482820000005</v>
      </c>
      <c r="Q118" s="188">
        <f>'2 уровень'!S757</f>
        <v>78511.482820000005</v>
      </c>
      <c r="R118" s="188">
        <f>'2 уровень'!T757</f>
        <v>78511.482820000005</v>
      </c>
      <c r="S118" s="188">
        <f>'2 уровень'!U757</f>
        <v>19627.870705000001</v>
      </c>
      <c r="T118" s="188">
        <f>'2 уровень'!V757</f>
        <v>15748.491529999998</v>
      </c>
      <c r="U118" s="787">
        <f>'2 уровень'!W757</f>
        <v>0</v>
      </c>
      <c r="V118" s="188">
        <f>'2 уровень'!X757</f>
        <v>0</v>
      </c>
      <c r="W118" s="188">
        <f>'2 уровень'!Y757</f>
        <v>-3879.3791750000019</v>
      </c>
      <c r="X118" s="188">
        <f>'2 уровень'!Z757</f>
        <v>-222.49466000000004</v>
      </c>
      <c r="Y118" s="188">
        <f>'2 уровень'!AA757</f>
        <v>0</v>
      </c>
      <c r="Z118" s="384">
        <f>'2 уровень'!AB757</f>
        <v>15748.491529999998</v>
      </c>
      <c r="AA118" s="188">
        <f>'2 уровень'!AC757</f>
        <v>0</v>
      </c>
      <c r="AB118" s="188">
        <f>'2 уровень'!AD757</f>
        <v>0</v>
      </c>
      <c r="AC118" s="981">
        <f>'2 уровень'!AC746</f>
        <v>0</v>
      </c>
      <c r="AD118" s="985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  <c r="BV118" s="19"/>
      <c r="BW118" s="19"/>
      <c r="BX118" s="19"/>
      <c r="BY118" s="19"/>
      <c r="BZ118" s="19"/>
      <c r="CA118" s="19"/>
      <c r="CB118" s="19"/>
      <c r="CC118" s="19"/>
      <c r="CD118" s="19"/>
      <c r="CE118" s="19"/>
      <c r="CF118" s="19"/>
      <c r="CG118" s="19"/>
      <c r="CH118" s="19"/>
      <c r="CI118" s="19"/>
      <c r="CJ118" s="19"/>
      <c r="CK118" s="19"/>
      <c r="CL118" s="19"/>
      <c r="CM118" s="19"/>
      <c r="CN118" s="19"/>
      <c r="CO118" s="19"/>
      <c r="CP118" s="19"/>
      <c r="CQ118" s="19"/>
      <c r="CR118" s="19"/>
      <c r="CS118" s="19"/>
      <c r="CT118" s="19"/>
      <c r="CU118" s="19"/>
      <c r="CV118" s="19"/>
      <c r="CW118" s="19"/>
      <c r="CX118" s="19"/>
      <c r="CY118" s="19"/>
      <c r="CZ118" s="19"/>
      <c r="DA118" s="19"/>
      <c r="DB118" s="19"/>
      <c r="DC118" s="19"/>
      <c r="DD118" s="19"/>
      <c r="DE118" s="19"/>
      <c r="DF118" s="19"/>
      <c r="DG118" s="19"/>
      <c r="DH118" s="19"/>
      <c r="DI118" s="19"/>
      <c r="DJ118" s="19"/>
      <c r="DK118" s="19"/>
      <c r="DL118" s="19"/>
      <c r="DM118" s="19"/>
      <c r="DN118" s="19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9"/>
      <c r="EY118" s="19"/>
      <c r="EZ118" s="19"/>
      <c r="FA118" s="19"/>
      <c r="FB118" s="19"/>
      <c r="FC118" s="19"/>
      <c r="FD118" s="19"/>
      <c r="FE118" s="19"/>
      <c r="FF118" s="19"/>
      <c r="FG118" s="19"/>
      <c r="FH118" s="19"/>
      <c r="FI118" s="19"/>
      <c r="FJ118" s="19"/>
      <c r="FK118" s="19"/>
      <c r="FL118" s="19"/>
      <c r="FM118" s="19"/>
      <c r="FN118" s="19"/>
      <c r="FO118" s="19"/>
      <c r="FP118" s="19"/>
      <c r="FQ118" s="19"/>
      <c r="FR118" s="19"/>
      <c r="FS118" s="19"/>
      <c r="FT118" s="19"/>
      <c r="FU118" s="19"/>
      <c r="FV118" s="19"/>
      <c r="FW118" s="19"/>
      <c r="FX118" s="19"/>
      <c r="FY118" s="19"/>
      <c r="FZ118" s="19"/>
    </row>
    <row r="119" spans="1:182" s="60" customFormat="1" x14ac:dyDescent="0.25">
      <c r="A119" s="19"/>
      <c r="B119" s="19">
        <v>1</v>
      </c>
      <c r="C119" s="579" t="s">
        <v>674</v>
      </c>
      <c r="D119" s="31">
        <f>'2 уровень'!F758</f>
        <v>17948</v>
      </c>
      <c r="E119" s="31">
        <f>'2 уровень'!G758</f>
        <v>4487.25</v>
      </c>
      <c r="F119" s="31">
        <f>'2 уровень'!H758</f>
        <v>2279</v>
      </c>
      <c r="G119" s="86">
        <f>'2 уровень'!I758</f>
        <v>50.788344754582425</v>
      </c>
      <c r="H119" s="73">
        <f>'2 уровень'!J758</f>
        <v>0</v>
      </c>
      <c r="I119" s="73">
        <f>'2 уровень'!K758</f>
        <v>0</v>
      </c>
      <c r="J119" s="22">
        <f>'2 уровень'!L758</f>
        <v>0</v>
      </c>
      <c r="K119" s="22">
        <f>'2 уровень'!M758</f>
        <v>0</v>
      </c>
      <c r="L119" s="22">
        <f>'2 уровень'!N758</f>
        <v>0</v>
      </c>
      <c r="M119" s="22">
        <f>'2 уровень'!O758</f>
        <v>0</v>
      </c>
      <c r="N119" s="22">
        <f>'2 уровень'!P758</f>
        <v>0</v>
      </c>
      <c r="O119" s="22">
        <f>'2 уровень'!Q758</f>
        <v>0</v>
      </c>
      <c r="P119" s="188">
        <f>'2 уровень'!R758</f>
        <v>0</v>
      </c>
      <c r="Q119" s="188">
        <f>'2 уровень'!S758</f>
        <v>0</v>
      </c>
      <c r="R119" s="188">
        <f>'2 уровень'!T758</f>
        <v>0</v>
      </c>
      <c r="S119" s="188">
        <f>'2 уровень'!U758</f>
        <v>0</v>
      </c>
      <c r="T119" s="188">
        <f>'2 уровень'!V758</f>
        <v>1513.8713300000004</v>
      </c>
      <c r="U119" s="787">
        <f>'2 уровень'!W758</f>
        <v>0</v>
      </c>
      <c r="V119" s="188">
        <f>'2 уровень'!X758</f>
        <v>0</v>
      </c>
      <c r="W119" s="188">
        <f>'2 уровень'!Y758</f>
        <v>0</v>
      </c>
      <c r="X119" s="188">
        <f>'2 уровень'!Z758</f>
        <v>-222.49466000000004</v>
      </c>
      <c r="Y119" s="188">
        <f>'2 уровень'!AA758</f>
        <v>0</v>
      </c>
      <c r="Z119" s="384">
        <f>'2 уровень'!AB758</f>
        <v>1513.8713300000004</v>
      </c>
      <c r="AA119" s="188">
        <f>'2 уровень'!AC758</f>
        <v>0</v>
      </c>
      <c r="AB119" s="188">
        <f>'2 уровень'!AD758</f>
        <v>0</v>
      </c>
      <c r="AC119" s="981">
        <f>'2 уровень'!AC747</f>
        <v>0</v>
      </c>
      <c r="AD119" s="985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  <c r="BV119" s="19"/>
      <c r="BW119" s="19"/>
      <c r="BX119" s="19"/>
      <c r="BY119" s="19"/>
      <c r="BZ119" s="19"/>
      <c r="CA119" s="19"/>
      <c r="CB119" s="19"/>
      <c r="CC119" s="19"/>
      <c r="CD119" s="19"/>
      <c r="CE119" s="19"/>
      <c r="CF119" s="19"/>
      <c r="CG119" s="19"/>
      <c r="CH119" s="19"/>
      <c r="CI119" s="19"/>
      <c r="CJ119" s="19"/>
      <c r="CK119" s="19"/>
      <c r="CL119" s="19"/>
      <c r="CM119" s="19"/>
      <c r="CN119" s="19"/>
      <c r="CO119" s="19"/>
      <c r="CP119" s="19"/>
      <c r="CQ119" s="19"/>
      <c r="CR119" s="19"/>
      <c r="CS119" s="19"/>
      <c r="CT119" s="19"/>
      <c r="CU119" s="19"/>
      <c r="CV119" s="19"/>
      <c r="CW119" s="19"/>
      <c r="CX119" s="19"/>
      <c r="CY119" s="19"/>
      <c r="CZ119" s="19"/>
      <c r="DA119" s="19"/>
      <c r="DB119" s="19"/>
      <c r="DC119" s="19"/>
      <c r="DD119" s="19"/>
      <c r="DE119" s="19"/>
      <c r="DF119" s="19"/>
      <c r="DG119" s="19"/>
      <c r="DH119" s="19"/>
      <c r="DI119" s="19"/>
      <c r="DJ119" s="19"/>
      <c r="DK119" s="19"/>
      <c r="DL119" s="19"/>
      <c r="DM119" s="19"/>
      <c r="DN119" s="19"/>
      <c r="DO119" s="19"/>
      <c r="DP119" s="19"/>
      <c r="DQ119" s="19"/>
      <c r="DR119" s="19"/>
      <c r="DS119" s="19"/>
      <c r="DT119" s="19"/>
      <c r="DU119" s="19"/>
      <c r="DV119" s="19"/>
      <c r="DW119" s="19"/>
      <c r="DX119" s="19"/>
      <c r="DY119" s="19"/>
      <c r="DZ119" s="19"/>
      <c r="EA119" s="19"/>
      <c r="EB119" s="19"/>
      <c r="EC119" s="19"/>
      <c r="ED119" s="19"/>
      <c r="EE119" s="19"/>
      <c r="EF119" s="19"/>
      <c r="EG119" s="19"/>
      <c r="EH119" s="19"/>
      <c r="EI119" s="19"/>
      <c r="EJ119" s="19"/>
      <c r="EK119" s="19"/>
      <c r="EL119" s="19"/>
      <c r="EM119" s="19"/>
      <c r="EN119" s="19"/>
      <c r="EO119" s="19"/>
      <c r="EP119" s="19"/>
      <c r="EQ119" s="19"/>
      <c r="ER119" s="19"/>
      <c r="ES119" s="19"/>
      <c r="ET119" s="19"/>
      <c r="EU119" s="19"/>
      <c r="EV119" s="19"/>
      <c r="EW119" s="19"/>
      <c r="EX119" s="19"/>
      <c r="EY119" s="19"/>
      <c r="EZ119" s="19"/>
      <c r="FA119" s="19"/>
      <c r="FB119" s="19"/>
      <c r="FC119" s="19"/>
      <c r="FD119" s="19"/>
      <c r="FE119" s="19"/>
      <c r="FF119" s="19"/>
      <c r="FG119" s="19"/>
      <c r="FH119" s="19"/>
      <c r="FI119" s="19"/>
      <c r="FJ119" s="19"/>
      <c r="FK119" s="19"/>
      <c r="FL119" s="19"/>
      <c r="FM119" s="19"/>
      <c r="FN119" s="19"/>
      <c r="FO119" s="19"/>
      <c r="FP119" s="19"/>
      <c r="FQ119" s="19"/>
      <c r="FR119" s="19"/>
      <c r="FS119" s="19"/>
      <c r="FT119" s="19"/>
      <c r="FU119" s="19"/>
      <c r="FV119" s="19"/>
      <c r="FW119" s="19"/>
      <c r="FX119" s="19"/>
      <c r="FY119" s="19"/>
      <c r="FZ119" s="19"/>
    </row>
    <row r="120" spans="1:182" s="60" customFormat="1" x14ac:dyDescent="0.25">
      <c r="A120" s="19"/>
      <c r="B120" s="19">
        <v>1</v>
      </c>
      <c r="C120" s="579" t="s">
        <v>675</v>
      </c>
      <c r="D120" s="31">
        <f>'2 уровень'!F759</f>
        <v>17811</v>
      </c>
      <c r="E120" s="31">
        <f>'2 уровень'!G759</f>
        <v>4452.5</v>
      </c>
      <c r="F120" s="31">
        <f>'2 уровень'!H759</f>
        <v>4564</v>
      </c>
      <c r="G120" s="86">
        <f>'2 уровень'!I759</f>
        <v>102.5042111173498</v>
      </c>
      <c r="H120" s="73">
        <f>'2 уровень'!J759</f>
        <v>0</v>
      </c>
      <c r="I120" s="73">
        <f>'2 уровень'!K759</f>
        <v>0</v>
      </c>
      <c r="J120" s="22">
        <f>'2 уровень'!L759</f>
        <v>0</v>
      </c>
      <c r="K120" s="22">
        <f>'2 уровень'!M759</f>
        <v>0</v>
      </c>
      <c r="L120" s="22">
        <f>'2 уровень'!N759</f>
        <v>0</v>
      </c>
      <c r="M120" s="22">
        <f>'2 уровень'!O759</f>
        <v>0</v>
      </c>
      <c r="N120" s="22">
        <f>'2 уровень'!P759</f>
        <v>0</v>
      </c>
      <c r="O120" s="22">
        <f>'2 уровень'!Q759</f>
        <v>0</v>
      </c>
      <c r="P120" s="188">
        <f>'2 уровень'!R759</f>
        <v>0</v>
      </c>
      <c r="Q120" s="188">
        <f>'2 уровень'!S759</f>
        <v>0</v>
      </c>
      <c r="R120" s="188">
        <f>'2 уровень'!T759</f>
        <v>0</v>
      </c>
      <c r="S120" s="188">
        <f>'2 уровень'!U759</f>
        <v>0</v>
      </c>
      <c r="T120" s="188">
        <f>'2 уровень'!V759</f>
        <v>14228.736499999997</v>
      </c>
      <c r="U120" s="787">
        <f>'2 уровень'!W759</f>
        <v>0</v>
      </c>
      <c r="V120" s="188">
        <f>'2 уровень'!X759</f>
        <v>0</v>
      </c>
      <c r="W120" s="188">
        <f>'2 уровень'!Y759</f>
        <v>0</v>
      </c>
      <c r="X120" s="188">
        <f>'2 уровень'!Z759</f>
        <v>0</v>
      </c>
      <c r="Y120" s="188">
        <f>'2 уровень'!AA759</f>
        <v>0</v>
      </c>
      <c r="Z120" s="384">
        <f>'2 уровень'!AB759</f>
        <v>14234.620199999998</v>
      </c>
      <c r="AA120" s="188">
        <f>'2 уровень'!AC759</f>
        <v>0</v>
      </c>
      <c r="AB120" s="188">
        <f>'2 уровень'!AD759</f>
        <v>0</v>
      </c>
      <c r="AC120" s="981">
        <f>'2 уровень'!AC752</f>
        <v>0</v>
      </c>
      <c r="AD120" s="985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  <c r="BV120" s="19"/>
      <c r="BW120" s="19"/>
      <c r="BX120" s="19"/>
      <c r="BY120" s="19"/>
      <c r="BZ120" s="19"/>
      <c r="CA120" s="19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19"/>
      <c r="CN120" s="19"/>
      <c r="CO120" s="19"/>
      <c r="CP120" s="19"/>
      <c r="CQ120" s="19"/>
      <c r="CR120" s="19"/>
      <c r="CS120" s="19"/>
      <c r="CT120" s="19"/>
      <c r="CU120" s="19"/>
      <c r="CV120" s="19"/>
      <c r="CW120" s="19"/>
      <c r="CX120" s="19"/>
      <c r="CY120" s="19"/>
      <c r="CZ120" s="19"/>
      <c r="DA120" s="19"/>
      <c r="DB120" s="19"/>
      <c r="DC120" s="19"/>
      <c r="DD120" s="19"/>
      <c r="DE120" s="19"/>
      <c r="DF120" s="19"/>
      <c r="DG120" s="19"/>
      <c r="DH120" s="19"/>
      <c r="DI120" s="19"/>
      <c r="DJ120" s="19"/>
      <c r="DK120" s="19"/>
      <c r="DL120" s="19"/>
      <c r="DM120" s="19"/>
      <c r="DN120" s="19"/>
      <c r="DO120" s="19"/>
      <c r="DP120" s="19"/>
      <c r="DQ120" s="19"/>
      <c r="DR120" s="19"/>
      <c r="DS120" s="19"/>
      <c r="DT120" s="19"/>
      <c r="DU120" s="19"/>
      <c r="DV120" s="19"/>
      <c r="DW120" s="19"/>
      <c r="DX120" s="19"/>
      <c r="DY120" s="19"/>
      <c r="DZ120" s="19"/>
      <c r="EA120" s="19"/>
      <c r="EB120" s="19"/>
      <c r="EC120" s="19"/>
      <c r="ED120" s="19"/>
      <c r="EE120" s="19"/>
      <c r="EF120" s="19"/>
      <c r="EG120" s="19"/>
      <c r="EH120" s="19"/>
      <c r="EI120" s="19"/>
      <c r="EJ120" s="19"/>
      <c r="EK120" s="19"/>
      <c r="EL120" s="19"/>
      <c r="EM120" s="19"/>
      <c r="EN120" s="19"/>
      <c r="EO120" s="19"/>
      <c r="EP120" s="19"/>
      <c r="EQ120" s="19"/>
      <c r="ER120" s="19"/>
      <c r="ES120" s="19"/>
      <c r="ET120" s="19"/>
      <c r="EU120" s="19"/>
      <c r="EV120" s="19"/>
      <c r="EW120" s="19"/>
      <c r="EX120" s="19"/>
      <c r="EY120" s="19"/>
      <c r="EZ120" s="19"/>
      <c r="FA120" s="19"/>
      <c r="FB120" s="19"/>
      <c r="FC120" s="19"/>
      <c r="FD120" s="19"/>
      <c r="FE120" s="19"/>
      <c r="FF120" s="19"/>
      <c r="FG120" s="19"/>
      <c r="FH120" s="19"/>
      <c r="FI120" s="19"/>
      <c r="FJ120" s="19"/>
      <c r="FK120" s="19"/>
      <c r="FL120" s="19"/>
      <c r="FM120" s="19"/>
      <c r="FN120" s="19"/>
      <c r="FO120" s="19"/>
      <c r="FP120" s="19"/>
      <c r="FQ120" s="19"/>
      <c r="FR120" s="19"/>
      <c r="FS120" s="19"/>
      <c r="FT120" s="19"/>
      <c r="FU120" s="19"/>
      <c r="FV120" s="19"/>
      <c r="FW120" s="19"/>
      <c r="FX120" s="19"/>
      <c r="FY120" s="19"/>
      <c r="FZ120" s="19"/>
    </row>
    <row r="121" spans="1:182" s="60" customFormat="1" ht="60" x14ac:dyDescent="0.25">
      <c r="A121" s="19"/>
      <c r="B121" s="19">
        <v>1</v>
      </c>
      <c r="C121" s="579" t="s">
        <v>676</v>
      </c>
      <c r="D121" s="31">
        <f>'2 уровень'!F760</f>
        <v>0</v>
      </c>
      <c r="E121" s="31">
        <f>'2 уровень'!G760</f>
        <v>0</v>
      </c>
      <c r="F121" s="31">
        <f>'2 уровень'!H760</f>
        <v>0</v>
      </c>
      <c r="G121" s="86">
        <f>'2 уровень'!I760</f>
        <v>0</v>
      </c>
      <c r="H121" s="73">
        <f>'2 уровень'!J760</f>
        <v>0</v>
      </c>
      <c r="I121" s="73">
        <f>'2 уровень'!K760</f>
        <v>0</v>
      </c>
      <c r="J121" s="22">
        <f>'2 уровень'!L760</f>
        <v>0</v>
      </c>
      <c r="K121" s="22">
        <f>'2 уровень'!M760</f>
        <v>0</v>
      </c>
      <c r="L121" s="22">
        <f>'2 уровень'!N760</f>
        <v>0</v>
      </c>
      <c r="M121" s="22">
        <f>'2 уровень'!O760</f>
        <v>0</v>
      </c>
      <c r="N121" s="22">
        <f>'2 уровень'!P760</f>
        <v>0</v>
      </c>
      <c r="O121" s="22">
        <f>'2 уровень'!Q760</f>
        <v>0</v>
      </c>
      <c r="P121" s="188">
        <f>'2 уровень'!R760</f>
        <v>0</v>
      </c>
      <c r="Q121" s="188">
        <f>'2 уровень'!S760</f>
        <v>0</v>
      </c>
      <c r="R121" s="188">
        <f>'2 уровень'!T760</f>
        <v>0</v>
      </c>
      <c r="S121" s="188">
        <f>'2 уровень'!U760</f>
        <v>0</v>
      </c>
      <c r="T121" s="188">
        <f>'2 уровень'!V760</f>
        <v>0</v>
      </c>
      <c r="U121" s="787">
        <f>'2 уровень'!W760</f>
        <v>0</v>
      </c>
      <c r="V121" s="188">
        <f>'2 уровень'!X760</f>
        <v>0</v>
      </c>
      <c r="W121" s="188">
        <f>'2 уровень'!Y760</f>
        <v>0</v>
      </c>
      <c r="X121" s="188">
        <f>'2 уровень'!Z760</f>
        <v>0</v>
      </c>
      <c r="Y121" s="188">
        <f>'2 уровень'!AA760</f>
        <v>0</v>
      </c>
      <c r="Z121" s="384">
        <f>'2 уровень'!AB760</f>
        <v>0</v>
      </c>
      <c r="AA121" s="188">
        <f>'2 уровень'!AC760</f>
        <v>0</v>
      </c>
      <c r="AB121" s="188">
        <f>'2 уровень'!AD760</f>
        <v>0</v>
      </c>
      <c r="AC121" s="981">
        <f>'2 уровень'!AC753</f>
        <v>0</v>
      </c>
      <c r="AD121" s="985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19"/>
      <c r="BQ121" s="19"/>
      <c r="BR121" s="19"/>
      <c r="BS121" s="19"/>
      <c r="BT121" s="19"/>
      <c r="BU121" s="19"/>
      <c r="BV121" s="19"/>
      <c r="BW121" s="19"/>
      <c r="BX121" s="19"/>
      <c r="BY121" s="19"/>
      <c r="BZ121" s="19"/>
      <c r="CA121" s="19"/>
      <c r="CB121" s="19"/>
      <c r="CC121" s="19"/>
      <c r="CD121" s="19"/>
      <c r="CE121" s="19"/>
      <c r="CF121" s="19"/>
      <c r="CG121" s="19"/>
      <c r="CH121" s="19"/>
      <c r="CI121" s="19"/>
      <c r="CJ121" s="19"/>
      <c r="CK121" s="19"/>
      <c r="CL121" s="19"/>
      <c r="CM121" s="19"/>
      <c r="CN121" s="19"/>
      <c r="CO121" s="19"/>
      <c r="CP121" s="19"/>
      <c r="CQ121" s="19"/>
      <c r="CR121" s="19"/>
      <c r="CS121" s="19"/>
      <c r="CT121" s="19"/>
      <c r="CU121" s="19"/>
      <c r="CV121" s="19"/>
      <c r="CW121" s="19"/>
      <c r="CX121" s="19"/>
      <c r="CY121" s="19"/>
      <c r="CZ121" s="19"/>
      <c r="DA121" s="19"/>
      <c r="DB121" s="19"/>
      <c r="DC121" s="19"/>
      <c r="DD121" s="19"/>
      <c r="DE121" s="19"/>
      <c r="DF121" s="19"/>
      <c r="DG121" s="19"/>
      <c r="DH121" s="19"/>
      <c r="DI121" s="19"/>
      <c r="DJ121" s="19"/>
      <c r="DK121" s="19"/>
      <c r="DL121" s="19"/>
      <c r="DM121" s="19"/>
      <c r="DN121" s="19"/>
      <c r="DO121" s="19"/>
      <c r="DP121" s="19"/>
      <c r="DQ121" s="19"/>
      <c r="DR121" s="19"/>
      <c r="DS121" s="19"/>
      <c r="DT121" s="19"/>
      <c r="DU121" s="19"/>
      <c r="DV121" s="19"/>
      <c r="DW121" s="19"/>
      <c r="DX121" s="19"/>
      <c r="DY121" s="19"/>
      <c r="DZ121" s="19"/>
      <c r="EA121" s="19"/>
      <c r="EB121" s="19"/>
      <c r="EC121" s="19"/>
      <c r="ED121" s="19"/>
      <c r="EE121" s="19"/>
      <c r="EF121" s="19"/>
      <c r="EG121" s="19"/>
      <c r="EH121" s="19"/>
      <c r="EI121" s="19"/>
      <c r="EJ121" s="19"/>
      <c r="EK121" s="19"/>
      <c r="EL121" s="19"/>
      <c r="EM121" s="19"/>
      <c r="EN121" s="19"/>
      <c r="EO121" s="19"/>
      <c r="EP121" s="19"/>
      <c r="EQ121" s="19"/>
      <c r="ER121" s="19"/>
      <c r="ES121" s="19"/>
      <c r="ET121" s="19"/>
      <c r="EU121" s="19"/>
      <c r="EV121" s="19"/>
      <c r="EW121" s="19"/>
      <c r="EX121" s="19"/>
      <c r="EY121" s="19"/>
      <c r="EZ121" s="19"/>
      <c r="FA121" s="19"/>
      <c r="FB121" s="19"/>
      <c r="FC121" s="19"/>
      <c r="FD121" s="19"/>
      <c r="FE121" s="19"/>
      <c r="FF121" s="19"/>
      <c r="FG121" s="19"/>
      <c r="FH121" s="19"/>
      <c r="FI121" s="19"/>
      <c r="FJ121" s="19"/>
      <c r="FK121" s="19"/>
      <c r="FL121" s="19"/>
      <c r="FM121" s="19"/>
      <c r="FN121" s="19"/>
      <c r="FO121" s="19"/>
      <c r="FP121" s="19"/>
      <c r="FQ121" s="19"/>
      <c r="FR121" s="19"/>
      <c r="FS121" s="19"/>
      <c r="FT121" s="19"/>
      <c r="FU121" s="19"/>
      <c r="FV121" s="19"/>
      <c r="FW121" s="19"/>
      <c r="FX121" s="19"/>
      <c r="FY121" s="19"/>
      <c r="FZ121" s="19"/>
    </row>
    <row r="122" spans="1:182" s="60" customFormat="1" x14ac:dyDescent="0.25">
      <c r="A122" s="19"/>
      <c r="B122" s="19"/>
      <c r="C122" s="579" t="s">
        <v>677</v>
      </c>
      <c r="D122" s="31">
        <f>'2 уровень'!F761</f>
        <v>0</v>
      </c>
      <c r="E122" s="31">
        <f>'2 уровень'!G761</f>
        <v>0</v>
      </c>
      <c r="F122" s="31">
        <f>'2 уровень'!H761</f>
        <v>0</v>
      </c>
      <c r="G122" s="86">
        <f>'2 уровень'!I761</f>
        <v>0</v>
      </c>
      <c r="H122" s="73">
        <f>'2 уровень'!J761</f>
        <v>0</v>
      </c>
      <c r="I122" s="73">
        <f>'2 уровень'!K761</f>
        <v>0</v>
      </c>
      <c r="J122" s="22">
        <f>'2 уровень'!L761</f>
        <v>0</v>
      </c>
      <c r="K122" s="22">
        <f>'2 уровень'!M761</f>
        <v>0</v>
      </c>
      <c r="L122" s="22">
        <f>'2 уровень'!N761</f>
        <v>0</v>
      </c>
      <c r="M122" s="22">
        <f>'2 уровень'!O761</f>
        <v>0</v>
      </c>
      <c r="N122" s="22">
        <f>'2 уровень'!P761</f>
        <v>0</v>
      </c>
      <c r="O122" s="22">
        <f>'2 уровень'!Q761</f>
        <v>0</v>
      </c>
      <c r="P122" s="188">
        <f>'2 уровень'!R761</f>
        <v>0</v>
      </c>
      <c r="Q122" s="188">
        <f>'2 уровень'!S761</f>
        <v>0</v>
      </c>
      <c r="R122" s="188">
        <f>'2 уровень'!T761</f>
        <v>0</v>
      </c>
      <c r="S122" s="188">
        <f>'2 уровень'!U761</f>
        <v>0</v>
      </c>
      <c r="T122" s="188">
        <f>'2 уровень'!V761</f>
        <v>0</v>
      </c>
      <c r="U122" s="787">
        <f>'2 уровень'!W761</f>
        <v>0</v>
      </c>
      <c r="V122" s="188">
        <f>'2 уровень'!X761</f>
        <v>0</v>
      </c>
      <c r="W122" s="188">
        <f>'2 уровень'!Y761</f>
        <v>0</v>
      </c>
      <c r="X122" s="188">
        <f>'2 уровень'!Z761</f>
        <v>0</v>
      </c>
      <c r="Y122" s="188">
        <f>'2 уровень'!AA761</f>
        <v>0</v>
      </c>
      <c r="Z122" s="384">
        <f>'2 уровень'!AB761</f>
        <v>0</v>
      </c>
      <c r="AA122" s="188">
        <f>'2 уровень'!AC761</f>
        <v>0</v>
      </c>
      <c r="AB122" s="188">
        <f>'2 уровень'!AD761</f>
        <v>0</v>
      </c>
      <c r="AC122" s="981"/>
      <c r="AD122" s="985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19"/>
      <c r="BQ122" s="19"/>
      <c r="BR122" s="19"/>
      <c r="BS122" s="19"/>
      <c r="BT122" s="19"/>
      <c r="BU122" s="19"/>
      <c r="BV122" s="19"/>
      <c r="BW122" s="19"/>
      <c r="BX122" s="19"/>
      <c r="BY122" s="19"/>
      <c r="BZ122" s="19"/>
      <c r="CA122" s="19"/>
      <c r="CB122" s="19"/>
      <c r="CC122" s="19"/>
      <c r="CD122" s="19"/>
      <c r="CE122" s="19"/>
      <c r="CF122" s="19"/>
      <c r="CG122" s="19"/>
      <c r="CH122" s="19"/>
      <c r="CI122" s="19"/>
      <c r="CJ122" s="19"/>
      <c r="CK122" s="19"/>
      <c r="CL122" s="19"/>
      <c r="CM122" s="19"/>
      <c r="CN122" s="19"/>
      <c r="CO122" s="19"/>
      <c r="CP122" s="19"/>
      <c r="CQ122" s="19"/>
      <c r="CR122" s="19"/>
      <c r="CS122" s="19"/>
      <c r="CT122" s="19"/>
      <c r="CU122" s="19"/>
      <c r="CV122" s="19"/>
      <c r="CW122" s="19"/>
      <c r="CX122" s="19"/>
      <c r="CY122" s="19"/>
      <c r="CZ122" s="19"/>
      <c r="DA122" s="19"/>
      <c r="DB122" s="19"/>
      <c r="DC122" s="19"/>
      <c r="DD122" s="19"/>
      <c r="DE122" s="19"/>
      <c r="DF122" s="19"/>
      <c r="DG122" s="19"/>
      <c r="DH122" s="19"/>
      <c r="DI122" s="19"/>
      <c r="DJ122" s="19"/>
      <c r="DK122" s="19"/>
      <c r="DL122" s="19"/>
      <c r="DM122" s="19"/>
      <c r="DN122" s="19"/>
      <c r="DO122" s="19"/>
      <c r="DP122" s="19"/>
      <c r="DQ122" s="19"/>
      <c r="DR122" s="19"/>
      <c r="DS122" s="19"/>
      <c r="DT122" s="19"/>
      <c r="DU122" s="19"/>
      <c r="DV122" s="19"/>
      <c r="DW122" s="19"/>
      <c r="DX122" s="19"/>
      <c r="DY122" s="19"/>
      <c r="DZ122" s="19"/>
      <c r="EA122" s="19"/>
      <c r="EB122" s="19"/>
      <c r="EC122" s="19"/>
      <c r="ED122" s="19"/>
      <c r="EE122" s="19"/>
      <c r="EF122" s="19"/>
      <c r="EG122" s="19"/>
      <c r="EH122" s="19"/>
      <c r="EI122" s="19"/>
      <c r="EJ122" s="19"/>
      <c r="EK122" s="19"/>
      <c r="EL122" s="19"/>
      <c r="EM122" s="19"/>
      <c r="EN122" s="19"/>
      <c r="EO122" s="19"/>
      <c r="EP122" s="19"/>
      <c r="EQ122" s="19"/>
      <c r="ER122" s="19"/>
      <c r="ES122" s="19"/>
      <c r="ET122" s="19"/>
      <c r="EU122" s="19"/>
      <c r="EV122" s="19"/>
      <c r="EW122" s="19"/>
      <c r="EX122" s="19"/>
      <c r="EY122" s="19"/>
      <c r="EZ122" s="19"/>
      <c r="FA122" s="19"/>
      <c r="FB122" s="19"/>
      <c r="FC122" s="19"/>
      <c r="FD122" s="19"/>
      <c r="FE122" s="19"/>
      <c r="FF122" s="19"/>
      <c r="FG122" s="19"/>
      <c r="FH122" s="19"/>
      <c r="FI122" s="19"/>
      <c r="FJ122" s="19"/>
      <c r="FK122" s="19"/>
      <c r="FL122" s="19"/>
      <c r="FM122" s="19"/>
      <c r="FN122" s="19"/>
      <c r="FO122" s="19"/>
      <c r="FP122" s="19"/>
      <c r="FQ122" s="19"/>
      <c r="FR122" s="19"/>
      <c r="FS122" s="19"/>
      <c r="FT122" s="19"/>
      <c r="FU122" s="19"/>
      <c r="FV122" s="19"/>
      <c r="FW122" s="19"/>
      <c r="FX122" s="19"/>
      <c r="FY122" s="19"/>
      <c r="FZ122" s="19"/>
    </row>
    <row r="123" spans="1:182" s="60" customFormat="1" x14ac:dyDescent="0.25">
      <c r="A123" s="19"/>
      <c r="B123" s="19"/>
      <c r="C123" s="579" t="s">
        <v>678</v>
      </c>
      <c r="D123" s="31">
        <f>'2 уровень'!F762</f>
        <v>0</v>
      </c>
      <c r="E123" s="31">
        <f>'2 уровень'!G762</f>
        <v>0</v>
      </c>
      <c r="F123" s="31">
        <f>'2 уровень'!H762</f>
        <v>0</v>
      </c>
      <c r="G123" s="86">
        <f>'2 уровень'!I762</f>
        <v>0</v>
      </c>
      <c r="H123" s="73">
        <f>'2 уровень'!J762</f>
        <v>0</v>
      </c>
      <c r="I123" s="73">
        <f>'2 уровень'!K762</f>
        <v>0</v>
      </c>
      <c r="J123" s="22">
        <f>'2 уровень'!L762</f>
        <v>0</v>
      </c>
      <c r="K123" s="22">
        <f>'2 уровень'!M762</f>
        <v>0</v>
      </c>
      <c r="L123" s="22">
        <f>'2 уровень'!N762</f>
        <v>0</v>
      </c>
      <c r="M123" s="22">
        <f>'2 уровень'!O762</f>
        <v>0</v>
      </c>
      <c r="N123" s="22">
        <f>'2 уровень'!P762</f>
        <v>0</v>
      </c>
      <c r="O123" s="22">
        <f>'2 уровень'!Q762</f>
        <v>0</v>
      </c>
      <c r="P123" s="188">
        <f>'2 уровень'!R762</f>
        <v>0</v>
      </c>
      <c r="Q123" s="188">
        <f>'2 уровень'!S762</f>
        <v>0</v>
      </c>
      <c r="R123" s="188">
        <f>'2 уровень'!T762</f>
        <v>0</v>
      </c>
      <c r="S123" s="188">
        <f>'2 уровень'!U762</f>
        <v>0</v>
      </c>
      <c r="T123" s="188">
        <f>'2 уровень'!V762</f>
        <v>0</v>
      </c>
      <c r="U123" s="787">
        <f>'2 уровень'!W762</f>
        <v>0</v>
      </c>
      <c r="V123" s="188">
        <f>'2 уровень'!X762</f>
        <v>0</v>
      </c>
      <c r="W123" s="188">
        <f>'2 уровень'!Y762</f>
        <v>0</v>
      </c>
      <c r="X123" s="188">
        <f>'2 уровень'!Z762</f>
        <v>0</v>
      </c>
      <c r="Y123" s="188">
        <f>'2 уровень'!AA762</f>
        <v>0</v>
      </c>
      <c r="Z123" s="384">
        <f>'2 уровень'!AB762</f>
        <v>0</v>
      </c>
      <c r="AA123" s="188">
        <f>'2 уровень'!AC762</f>
        <v>0</v>
      </c>
      <c r="AB123" s="188">
        <f>'2 уровень'!AD762</f>
        <v>0</v>
      </c>
      <c r="AC123" s="981"/>
      <c r="AD123" s="985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19"/>
      <c r="CA123" s="19"/>
      <c r="CB123" s="19"/>
      <c r="CC123" s="19"/>
      <c r="CD123" s="19"/>
      <c r="CE123" s="19"/>
      <c r="CF123" s="19"/>
      <c r="CG123" s="19"/>
      <c r="CH123" s="19"/>
      <c r="CI123" s="19"/>
      <c r="CJ123" s="19"/>
      <c r="CK123" s="19"/>
      <c r="CL123" s="19"/>
      <c r="CM123" s="19"/>
      <c r="CN123" s="19"/>
      <c r="CO123" s="19"/>
      <c r="CP123" s="19"/>
      <c r="CQ123" s="19"/>
      <c r="CR123" s="19"/>
      <c r="CS123" s="19"/>
      <c r="CT123" s="19"/>
      <c r="CU123" s="19"/>
      <c r="CV123" s="19"/>
      <c r="CW123" s="19"/>
      <c r="CX123" s="19"/>
      <c r="CY123" s="19"/>
      <c r="CZ123" s="19"/>
      <c r="DA123" s="19"/>
      <c r="DB123" s="19"/>
      <c r="DC123" s="19"/>
      <c r="DD123" s="19"/>
      <c r="DE123" s="19"/>
      <c r="DF123" s="19"/>
      <c r="DG123" s="19"/>
      <c r="DH123" s="19"/>
      <c r="DI123" s="19"/>
      <c r="DJ123" s="19"/>
      <c r="DK123" s="19"/>
      <c r="DL123" s="19"/>
      <c r="DM123" s="19"/>
      <c r="DN123" s="19"/>
      <c r="DO123" s="19"/>
      <c r="DP123" s="19"/>
      <c r="DQ123" s="19"/>
      <c r="DR123" s="19"/>
      <c r="DS123" s="19"/>
      <c r="DT123" s="19"/>
      <c r="DU123" s="19"/>
      <c r="DV123" s="19"/>
      <c r="DW123" s="19"/>
      <c r="DX123" s="19"/>
      <c r="DY123" s="19"/>
      <c r="DZ123" s="19"/>
      <c r="EA123" s="19"/>
      <c r="EB123" s="19"/>
      <c r="EC123" s="19"/>
      <c r="ED123" s="19"/>
      <c r="EE123" s="19"/>
      <c r="EF123" s="19"/>
      <c r="EG123" s="19"/>
      <c r="EH123" s="19"/>
      <c r="EI123" s="19"/>
      <c r="EJ123" s="19"/>
      <c r="EK123" s="19"/>
      <c r="EL123" s="19"/>
      <c r="EM123" s="19"/>
      <c r="EN123" s="19"/>
      <c r="EO123" s="19"/>
      <c r="EP123" s="19"/>
      <c r="EQ123" s="19"/>
      <c r="ER123" s="19"/>
      <c r="ES123" s="19"/>
      <c r="ET123" s="19"/>
      <c r="EU123" s="19"/>
      <c r="EV123" s="19"/>
      <c r="EW123" s="19"/>
      <c r="EX123" s="19"/>
      <c r="EY123" s="19"/>
      <c r="EZ123" s="19"/>
      <c r="FA123" s="19"/>
      <c r="FB123" s="19"/>
      <c r="FC123" s="19"/>
      <c r="FD123" s="19"/>
      <c r="FE123" s="19"/>
      <c r="FF123" s="19"/>
      <c r="FG123" s="19"/>
      <c r="FH123" s="19"/>
      <c r="FI123" s="19"/>
      <c r="FJ123" s="19"/>
      <c r="FK123" s="19"/>
      <c r="FL123" s="19"/>
      <c r="FM123" s="19"/>
      <c r="FN123" s="19"/>
      <c r="FO123" s="19"/>
      <c r="FP123" s="19"/>
      <c r="FQ123" s="19"/>
      <c r="FR123" s="19"/>
      <c r="FS123" s="19"/>
      <c r="FT123" s="19"/>
      <c r="FU123" s="19"/>
      <c r="FV123" s="19"/>
      <c r="FW123" s="19"/>
      <c r="FX123" s="19"/>
      <c r="FY123" s="19"/>
      <c r="FZ123" s="19"/>
    </row>
    <row r="124" spans="1:182" s="60" customFormat="1" ht="36" customHeight="1" x14ac:dyDescent="0.25">
      <c r="A124" s="19"/>
      <c r="B124" s="19">
        <v>1</v>
      </c>
      <c r="C124" s="579" t="s">
        <v>685</v>
      </c>
      <c r="D124" s="31">
        <f>'2 уровень'!F763</f>
        <v>170</v>
      </c>
      <c r="E124" s="31">
        <f>'2 уровень'!G763</f>
        <v>42.5</v>
      </c>
      <c r="F124" s="31">
        <f>'2 уровень'!H763</f>
        <v>156</v>
      </c>
      <c r="G124" s="86">
        <f>'2 уровень'!I763</f>
        <v>367.05882352941177</v>
      </c>
      <c r="H124" s="73">
        <f>'2 уровень'!J763</f>
        <v>0</v>
      </c>
      <c r="I124" s="73">
        <f>'2 уровень'!K763</f>
        <v>0</v>
      </c>
      <c r="J124" s="22">
        <f>'2 уровень'!L763</f>
        <v>0</v>
      </c>
      <c r="K124" s="22">
        <f>'2 уровень'!M763</f>
        <v>0</v>
      </c>
      <c r="L124" s="22">
        <f>'2 уровень'!N763</f>
        <v>0</v>
      </c>
      <c r="M124" s="22">
        <f>'2 уровень'!O763</f>
        <v>0</v>
      </c>
      <c r="N124" s="22">
        <f>'2 уровень'!P763</f>
        <v>0</v>
      </c>
      <c r="O124" s="22">
        <f>'2 уровень'!Q763</f>
        <v>0</v>
      </c>
      <c r="P124" s="188">
        <f>'2 уровень'!R763</f>
        <v>1773.7459999999999</v>
      </c>
      <c r="Q124" s="188">
        <f>'2 уровень'!S763</f>
        <v>1773.7459999999999</v>
      </c>
      <c r="R124" s="188">
        <f>'2 уровень'!T763</f>
        <v>1773.7459999999999</v>
      </c>
      <c r="S124" s="188">
        <f>'2 уровень'!U763</f>
        <v>443.43650000000002</v>
      </c>
      <c r="T124" s="188">
        <f>'2 уровень'!V763</f>
        <v>1627.67436</v>
      </c>
      <c r="U124" s="787">
        <f>'2 уровень'!W763</f>
        <v>0</v>
      </c>
      <c r="V124" s="188">
        <f>'2 уровень'!X763</f>
        <v>0</v>
      </c>
      <c r="W124" s="188">
        <f>'2 уровень'!Y763</f>
        <v>1184.2378600000002</v>
      </c>
      <c r="X124" s="188">
        <f>'2 уровень'!Z763</f>
        <v>0</v>
      </c>
      <c r="Y124" s="188">
        <f>'2 уровень'!AA763</f>
        <v>-3.77352</v>
      </c>
      <c r="Z124" s="384">
        <f>'2 уровень'!AB763</f>
        <v>1623.90084</v>
      </c>
      <c r="AA124" s="188">
        <f>'2 уровень'!AC763</f>
        <v>0</v>
      </c>
      <c r="AB124" s="188">
        <f>'2 уровень'!AD763</f>
        <v>0</v>
      </c>
      <c r="AC124" s="981">
        <f>'2 уровень'!AC754</f>
        <v>0</v>
      </c>
      <c r="AD124" s="985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19"/>
      <c r="BQ124" s="19"/>
      <c r="BR124" s="19"/>
      <c r="BS124" s="19"/>
      <c r="BT124" s="19"/>
      <c r="BU124" s="19"/>
      <c r="BV124" s="19"/>
      <c r="BW124" s="19"/>
      <c r="BX124" s="19"/>
      <c r="BY124" s="19"/>
      <c r="BZ124" s="19"/>
      <c r="CA124" s="19"/>
      <c r="CB124" s="19"/>
      <c r="CC124" s="19"/>
      <c r="CD124" s="19"/>
      <c r="CE124" s="19"/>
      <c r="CF124" s="19"/>
      <c r="CG124" s="19"/>
      <c r="CH124" s="19"/>
      <c r="CI124" s="19"/>
      <c r="CJ124" s="19"/>
      <c r="CK124" s="19"/>
      <c r="CL124" s="19"/>
      <c r="CM124" s="19"/>
      <c r="CN124" s="19"/>
      <c r="CO124" s="19"/>
      <c r="CP124" s="19"/>
      <c r="CQ124" s="19"/>
      <c r="CR124" s="19"/>
      <c r="CS124" s="19"/>
      <c r="CT124" s="19"/>
      <c r="CU124" s="19"/>
      <c r="CV124" s="19"/>
      <c r="CW124" s="19"/>
      <c r="CX124" s="19"/>
      <c r="CY124" s="19"/>
      <c r="CZ124" s="19"/>
      <c r="DA124" s="19"/>
      <c r="DB124" s="19"/>
      <c r="DC124" s="19"/>
      <c r="DD124" s="19"/>
      <c r="DE124" s="19"/>
      <c r="DF124" s="19"/>
      <c r="DG124" s="19"/>
      <c r="DH124" s="19"/>
      <c r="DI124" s="19"/>
      <c r="DJ124" s="19"/>
      <c r="DK124" s="19"/>
      <c r="DL124" s="19"/>
      <c r="DM124" s="19"/>
      <c r="DN124" s="19"/>
      <c r="DO124" s="19"/>
      <c r="DP124" s="19"/>
      <c r="DQ124" s="19"/>
      <c r="DR124" s="19"/>
      <c r="DS124" s="19"/>
      <c r="DT124" s="19"/>
      <c r="DU124" s="19"/>
      <c r="DV124" s="19"/>
      <c r="DW124" s="19"/>
      <c r="DX124" s="19"/>
      <c r="DY124" s="19"/>
      <c r="DZ124" s="19"/>
      <c r="EA124" s="19"/>
      <c r="EB124" s="19"/>
      <c r="EC124" s="19"/>
      <c r="ED124" s="19"/>
      <c r="EE124" s="19"/>
      <c r="EF124" s="19"/>
      <c r="EG124" s="19"/>
      <c r="EH124" s="19"/>
      <c r="EI124" s="19"/>
      <c r="EJ124" s="19"/>
      <c r="EK124" s="19"/>
      <c r="EL124" s="19"/>
      <c r="EM124" s="19"/>
      <c r="EN124" s="19"/>
      <c r="EO124" s="19"/>
      <c r="EP124" s="19"/>
      <c r="EQ124" s="19"/>
      <c r="ER124" s="19"/>
      <c r="ES124" s="19"/>
      <c r="ET124" s="19"/>
      <c r="EU124" s="19"/>
      <c r="EV124" s="19"/>
      <c r="EW124" s="19"/>
      <c r="EX124" s="19"/>
      <c r="EY124" s="19"/>
      <c r="EZ124" s="19"/>
      <c r="FA124" s="19"/>
      <c r="FB124" s="19"/>
      <c r="FC124" s="19"/>
      <c r="FD124" s="19"/>
      <c r="FE124" s="19"/>
      <c r="FF124" s="19"/>
      <c r="FG124" s="19"/>
      <c r="FH124" s="19"/>
      <c r="FI124" s="19"/>
      <c r="FJ124" s="19"/>
      <c r="FK124" s="19"/>
      <c r="FL124" s="19"/>
      <c r="FM124" s="19"/>
      <c r="FN124" s="19"/>
      <c r="FO124" s="19"/>
      <c r="FP124" s="19"/>
      <c r="FQ124" s="19"/>
      <c r="FR124" s="19"/>
      <c r="FS124" s="19"/>
      <c r="FT124" s="19"/>
      <c r="FU124" s="19"/>
      <c r="FV124" s="19"/>
      <c r="FW124" s="19"/>
      <c r="FX124" s="19"/>
      <c r="FY124" s="19"/>
      <c r="FZ124" s="19"/>
    </row>
    <row r="125" spans="1:182" s="60" customFormat="1" ht="30" x14ac:dyDescent="0.25">
      <c r="A125" s="19"/>
      <c r="B125" s="19">
        <v>1</v>
      </c>
      <c r="C125" s="578" t="s">
        <v>686</v>
      </c>
      <c r="D125" s="31">
        <f>'2 уровень'!F764</f>
        <v>1029</v>
      </c>
      <c r="E125" s="31">
        <f>'2 уровень'!G764</f>
        <v>257.25</v>
      </c>
      <c r="F125" s="31">
        <f>'2 уровень'!H764</f>
        <v>521</v>
      </c>
      <c r="G125" s="86">
        <f>'2 уровень'!I764</f>
        <v>202.52672497570455</v>
      </c>
      <c r="H125" s="73">
        <f>'2 уровень'!J764</f>
        <v>0</v>
      </c>
      <c r="I125" s="73">
        <f>'2 уровень'!K764</f>
        <v>0</v>
      </c>
      <c r="J125" s="22">
        <f>'2 уровень'!L764</f>
        <v>0</v>
      </c>
      <c r="K125" s="22">
        <f>'2 уровень'!M764</f>
        <v>0</v>
      </c>
      <c r="L125" s="22">
        <f>'2 уровень'!N764</f>
        <v>0</v>
      </c>
      <c r="M125" s="22">
        <f>'2 уровень'!O764</f>
        <v>0</v>
      </c>
      <c r="N125" s="22">
        <f>'2 уровень'!P764</f>
        <v>0</v>
      </c>
      <c r="O125" s="22">
        <f>'2 уровень'!Q764</f>
        <v>0</v>
      </c>
      <c r="P125" s="188">
        <f>'2 уровень'!R764</f>
        <v>10736.3802</v>
      </c>
      <c r="Q125" s="188">
        <f>'2 уровень'!S764</f>
        <v>10736.3802</v>
      </c>
      <c r="R125" s="188">
        <f>'2 уровень'!T764</f>
        <v>10736.3802</v>
      </c>
      <c r="S125" s="188">
        <f>'2 уровень'!U764</f>
        <v>2684.0950499999999</v>
      </c>
      <c r="T125" s="188">
        <f>'2 уровень'!V764</f>
        <v>5436.0150100000001</v>
      </c>
      <c r="U125" s="787">
        <f>'2 уровень'!W764</f>
        <v>0</v>
      </c>
      <c r="V125" s="188">
        <f>'2 уровень'!X764</f>
        <v>0</v>
      </c>
      <c r="W125" s="188">
        <f>'2 уровень'!Y764</f>
        <v>2751.9199600000002</v>
      </c>
      <c r="X125" s="188">
        <f>'2 уровень'!Z764</f>
        <v>0</v>
      </c>
      <c r="Y125" s="188">
        <f>'2 уровень'!AA764</f>
        <v>-39.621960000000001</v>
      </c>
      <c r="Z125" s="384">
        <f>'2 уровень'!AB764</f>
        <v>5396.3930500000006</v>
      </c>
      <c r="AA125" s="188">
        <f>'2 уровень'!AC764</f>
        <v>0</v>
      </c>
      <c r="AB125" s="188">
        <f>'2 уровень'!AD764</f>
        <v>0</v>
      </c>
      <c r="AC125" s="981">
        <f>'2 уровень'!AC755</f>
        <v>0</v>
      </c>
      <c r="AD125" s="985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19"/>
      <c r="BQ125" s="19"/>
      <c r="BR125" s="19"/>
      <c r="BS125" s="19"/>
      <c r="BT125" s="19"/>
      <c r="BU125" s="19"/>
      <c r="BV125" s="19"/>
      <c r="BW125" s="19"/>
      <c r="BX125" s="19"/>
      <c r="BY125" s="19"/>
      <c r="BZ125" s="19"/>
      <c r="CA125" s="19"/>
      <c r="CB125" s="19"/>
      <c r="CC125" s="19"/>
      <c r="CD125" s="19"/>
      <c r="CE125" s="19"/>
      <c r="CF125" s="19"/>
      <c r="CG125" s="19"/>
      <c r="CH125" s="19"/>
      <c r="CI125" s="19"/>
      <c r="CJ125" s="19"/>
      <c r="CK125" s="19"/>
      <c r="CL125" s="19"/>
      <c r="CM125" s="19"/>
      <c r="CN125" s="19"/>
      <c r="CO125" s="19"/>
      <c r="CP125" s="19"/>
      <c r="CQ125" s="19"/>
      <c r="CR125" s="19"/>
      <c r="CS125" s="19"/>
      <c r="CT125" s="19"/>
      <c r="CU125" s="19"/>
      <c r="CV125" s="19"/>
      <c r="CW125" s="19"/>
      <c r="CX125" s="19"/>
      <c r="CY125" s="19"/>
      <c r="CZ125" s="19"/>
      <c r="DA125" s="19"/>
      <c r="DB125" s="19"/>
      <c r="DC125" s="19"/>
      <c r="DD125" s="19"/>
      <c r="DE125" s="19"/>
      <c r="DF125" s="19"/>
      <c r="DG125" s="19"/>
      <c r="DH125" s="19"/>
      <c r="DI125" s="19"/>
      <c r="DJ125" s="19"/>
      <c r="DK125" s="19"/>
      <c r="DL125" s="19"/>
      <c r="DM125" s="19"/>
      <c r="DN125" s="19"/>
      <c r="DO125" s="19"/>
      <c r="DP125" s="19"/>
      <c r="DQ125" s="19"/>
      <c r="DR125" s="19"/>
      <c r="DS125" s="19"/>
      <c r="DT125" s="19"/>
      <c r="DU125" s="19"/>
      <c r="DV125" s="19"/>
      <c r="DW125" s="19"/>
      <c r="DX125" s="19"/>
      <c r="DY125" s="19"/>
      <c r="DZ125" s="19"/>
      <c r="EA125" s="19"/>
      <c r="EB125" s="19"/>
      <c r="EC125" s="19"/>
      <c r="ED125" s="19"/>
      <c r="EE125" s="19"/>
      <c r="EF125" s="19"/>
      <c r="EG125" s="19"/>
      <c r="EH125" s="19"/>
      <c r="EI125" s="19"/>
      <c r="EJ125" s="19"/>
      <c r="EK125" s="19"/>
      <c r="EL125" s="19"/>
      <c r="EM125" s="19"/>
      <c r="EN125" s="19"/>
      <c r="EO125" s="19"/>
      <c r="EP125" s="19"/>
      <c r="EQ125" s="19"/>
      <c r="ER125" s="19"/>
      <c r="ES125" s="19"/>
      <c r="ET125" s="19"/>
      <c r="EU125" s="19"/>
      <c r="EV125" s="19"/>
      <c r="EW125" s="19"/>
      <c r="EX125" s="19"/>
      <c r="EY125" s="19"/>
      <c r="EZ125" s="19"/>
      <c r="FA125" s="19"/>
      <c r="FB125" s="19"/>
      <c r="FC125" s="19"/>
      <c r="FD125" s="19"/>
      <c r="FE125" s="19"/>
      <c r="FF125" s="19"/>
      <c r="FG125" s="19"/>
      <c r="FH125" s="19"/>
      <c r="FI125" s="19"/>
      <c r="FJ125" s="19"/>
      <c r="FK125" s="19"/>
      <c r="FL125" s="19"/>
      <c r="FM125" s="19"/>
      <c r="FN125" s="19"/>
      <c r="FO125" s="19"/>
      <c r="FP125" s="19"/>
      <c r="FQ125" s="19"/>
      <c r="FR125" s="19"/>
      <c r="FS125" s="19"/>
      <c r="FT125" s="19"/>
      <c r="FU125" s="19"/>
      <c r="FV125" s="19"/>
      <c r="FW125" s="19"/>
      <c r="FX125" s="19"/>
      <c r="FY125" s="19"/>
      <c r="FZ125" s="19"/>
    </row>
    <row r="126" spans="1:182" s="60" customFormat="1" ht="43.5" x14ac:dyDescent="0.25">
      <c r="A126" s="19"/>
      <c r="B126" s="19">
        <v>1</v>
      </c>
      <c r="C126" s="576" t="s">
        <v>268</v>
      </c>
      <c r="D126" s="31">
        <f>'2 уровень'!F765</f>
        <v>90211</v>
      </c>
      <c r="E126" s="31">
        <f>'2 уровень'!G765</f>
        <v>22552.75</v>
      </c>
      <c r="F126" s="31">
        <f>'2 уровень'!H765</f>
        <v>23622</v>
      </c>
      <c r="G126" s="86">
        <f>'2 уровень'!I765</f>
        <v>104.7411069603485</v>
      </c>
      <c r="H126" s="73">
        <f>'2 уровень'!J765</f>
        <v>0</v>
      </c>
      <c r="I126" s="73">
        <f>'2 уровень'!K765</f>
        <v>0</v>
      </c>
      <c r="J126" s="22">
        <f>'2 уровень'!L765</f>
        <v>0</v>
      </c>
      <c r="K126" s="22">
        <f>'2 уровень'!M765</f>
        <v>0</v>
      </c>
      <c r="L126" s="22">
        <f>'2 уровень'!N765</f>
        <v>0</v>
      </c>
      <c r="M126" s="22">
        <f>'2 уровень'!O765</f>
        <v>0</v>
      </c>
      <c r="N126" s="22">
        <f>'2 уровень'!P765</f>
        <v>0</v>
      </c>
      <c r="O126" s="22">
        <f>'2 уровень'!Q765</f>
        <v>0</v>
      </c>
      <c r="P126" s="188">
        <f>'2 уровень'!R765</f>
        <v>330510.75</v>
      </c>
      <c r="Q126" s="188">
        <f>'2 уровень'!S765</f>
        <v>330589.95</v>
      </c>
      <c r="R126" s="188">
        <f>'2 уровень'!T765</f>
        <v>330589.95</v>
      </c>
      <c r="S126" s="188">
        <f>'2 уровень'!U765</f>
        <v>82642.087499999994</v>
      </c>
      <c r="T126" s="188">
        <f>'2 уровень'!V765</f>
        <v>67419.988230000003</v>
      </c>
      <c r="U126" s="787">
        <f>'2 уровень'!W765</f>
        <v>0</v>
      </c>
      <c r="V126" s="188">
        <f>'2 уровень'!X765</f>
        <v>0</v>
      </c>
      <c r="W126" s="188">
        <f>'2 уровень'!Y765</f>
        <v>-15222.099270000002</v>
      </c>
      <c r="X126" s="188">
        <f>'2 уровень'!Z765</f>
        <v>0</v>
      </c>
      <c r="Y126" s="188">
        <f>'2 уровень'!AA765</f>
        <v>-2.97776</v>
      </c>
      <c r="Z126" s="384">
        <f>'2 уровень'!AB765</f>
        <v>67417.010470000008</v>
      </c>
      <c r="AA126" s="188">
        <f>'2 уровень'!AC765</f>
        <v>0</v>
      </c>
      <c r="AB126" s="188">
        <f>'2 уровень'!AD765</f>
        <v>0</v>
      </c>
      <c r="AC126" s="981">
        <f>'2 уровень'!AC761</f>
        <v>0</v>
      </c>
      <c r="AD126" s="985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19"/>
      <c r="CA126" s="19"/>
      <c r="CB126" s="19"/>
      <c r="CC126" s="19"/>
      <c r="CD126" s="19"/>
      <c r="CE126" s="19"/>
      <c r="CF126" s="19"/>
      <c r="CG126" s="19"/>
      <c r="CH126" s="19"/>
      <c r="CI126" s="19"/>
      <c r="CJ126" s="19"/>
      <c r="CK126" s="19"/>
      <c r="CL126" s="19"/>
      <c r="CM126" s="19"/>
      <c r="CN126" s="19"/>
      <c r="CO126" s="19"/>
      <c r="CP126" s="19"/>
      <c r="CQ126" s="19"/>
      <c r="CR126" s="19"/>
      <c r="CS126" s="19"/>
      <c r="CT126" s="19"/>
      <c r="CU126" s="19"/>
      <c r="CV126" s="19"/>
      <c r="CW126" s="19"/>
      <c r="CX126" s="19"/>
      <c r="CY126" s="19"/>
      <c r="CZ126" s="19"/>
      <c r="DA126" s="19"/>
      <c r="DB126" s="19"/>
      <c r="DC126" s="19"/>
      <c r="DD126" s="19"/>
      <c r="DE126" s="19"/>
      <c r="DF126" s="19"/>
      <c r="DG126" s="19"/>
      <c r="DH126" s="19"/>
      <c r="DI126" s="19"/>
      <c r="DJ126" s="19"/>
      <c r="DK126" s="19"/>
      <c r="DL126" s="19"/>
      <c r="DM126" s="19"/>
      <c r="DN126" s="19"/>
      <c r="DO126" s="19"/>
      <c r="DP126" s="19"/>
      <c r="DQ126" s="19"/>
      <c r="DR126" s="19"/>
      <c r="DS126" s="19"/>
      <c r="DT126" s="19"/>
      <c r="DU126" s="19"/>
      <c r="DV126" s="19"/>
      <c r="DW126" s="19"/>
      <c r="DX126" s="19"/>
      <c r="DY126" s="19"/>
      <c r="DZ126" s="19"/>
      <c r="EA126" s="19"/>
      <c r="EB126" s="19"/>
      <c r="EC126" s="19"/>
      <c r="ED126" s="19"/>
      <c r="EE126" s="19"/>
      <c r="EF126" s="19"/>
      <c r="EG126" s="19"/>
      <c r="EH126" s="19"/>
      <c r="EI126" s="19"/>
      <c r="EJ126" s="19"/>
      <c r="EK126" s="19"/>
      <c r="EL126" s="19"/>
      <c r="EM126" s="19"/>
      <c r="EN126" s="19"/>
      <c r="EO126" s="19"/>
      <c r="EP126" s="19"/>
      <c r="EQ126" s="19"/>
      <c r="ER126" s="19"/>
      <c r="ES126" s="19"/>
      <c r="ET126" s="19"/>
      <c r="EU126" s="19"/>
      <c r="EV126" s="19"/>
      <c r="EW126" s="19"/>
      <c r="EX126" s="19"/>
      <c r="EY126" s="19"/>
      <c r="EZ126" s="19"/>
      <c r="FA126" s="19"/>
      <c r="FB126" s="19"/>
      <c r="FC126" s="19"/>
      <c r="FD126" s="19"/>
      <c r="FE126" s="19"/>
      <c r="FF126" s="19"/>
      <c r="FG126" s="19"/>
      <c r="FH126" s="19"/>
      <c r="FI126" s="19"/>
      <c r="FJ126" s="19"/>
      <c r="FK126" s="19"/>
      <c r="FL126" s="19"/>
      <c r="FM126" s="19"/>
      <c r="FN126" s="19"/>
      <c r="FO126" s="19"/>
      <c r="FP126" s="19"/>
      <c r="FQ126" s="19"/>
      <c r="FR126" s="19"/>
      <c r="FS126" s="19"/>
      <c r="FT126" s="19"/>
      <c r="FU126" s="19"/>
      <c r="FV126" s="19"/>
      <c r="FW126" s="19"/>
      <c r="FX126" s="19"/>
      <c r="FY126" s="19"/>
      <c r="FZ126" s="19"/>
    </row>
    <row r="127" spans="1:182" s="60" customFormat="1" ht="30" x14ac:dyDescent="0.25">
      <c r="A127" s="19"/>
      <c r="B127" s="19">
        <v>1</v>
      </c>
      <c r="C127" s="579" t="s">
        <v>679</v>
      </c>
      <c r="D127" s="31">
        <f>'2 уровень'!F766</f>
        <v>23401</v>
      </c>
      <c r="E127" s="31">
        <f>'2 уровень'!G766</f>
        <v>5850.25</v>
      </c>
      <c r="F127" s="31">
        <f>'2 уровень'!H766</f>
        <v>5833</v>
      </c>
      <c r="G127" s="86">
        <f>'2 уровень'!I766</f>
        <v>99.70514080594846</v>
      </c>
      <c r="H127" s="73">
        <f>'2 уровень'!J766</f>
        <v>0</v>
      </c>
      <c r="I127" s="73">
        <f>'2 уровень'!K766</f>
        <v>0</v>
      </c>
      <c r="J127" s="22">
        <f>'2 уровень'!L766</f>
        <v>0</v>
      </c>
      <c r="K127" s="22">
        <f>'2 уровень'!M766</f>
        <v>0</v>
      </c>
      <c r="L127" s="22">
        <f>'2 уровень'!N766</f>
        <v>0</v>
      </c>
      <c r="M127" s="22">
        <f>'2 уровень'!O766</f>
        <v>0</v>
      </c>
      <c r="N127" s="22">
        <f>'2 уровень'!P766</f>
        <v>0</v>
      </c>
      <c r="O127" s="22">
        <f>'2 уровень'!Q766</f>
        <v>0</v>
      </c>
      <c r="P127" s="188">
        <f>'2 уровень'!R766</f>
        <v>51403</v>
      </c>
      <c r="Q127" s="188">
        <f>'2 уровень'!S766</f>
        <v>51482.2</v>
      </c>
      <c r="R127" s="188">
        <f>'2 уровень'!T766</f>
        <v>51482.2</v>
      </c>
      <c r="S127" s="188">
        <f>'2 уровень'!U766</f>
        <v>12865.15</v>
      </c>
      <c r="T127" s="188">
        <f>'2 уровень'!V766</f>
        <v>12226.44188</v>
      </c>
      <c r="U127" s="787">
        <f>'2 уровень'!W766</f>
        <v>0</v>
      </c>
      <c r="V127" s="188">
        <f>'2 уровень'!X766</f>
        <v>0</v>
      </c>
      <c r="W127" s="188">
        <f>'2 уровень'!Y766</f>
        <v>-638.70812000000046</v>
      </c>
      <c r="X127" s="188">
        <f>'2 уровень'!Z766</f>
        <v>0</v>
      </c>
      <c r="Y127" s="188">
        <f>'2 уровень'!AA766</f>
        <v>-1.7276899999999999</v>
      </c>
      <c r="Z127" s="384">
        <f>'2 уровень'!AB766</f>
        <v>12224.714190000001</v>
      </c>
      <c r="AA127" s="188">
        <f>'2 уровень'!AC766</f>
        <v>0</v>
      </c>
      <c r="AB127" s="188">
        <f>'2 уровень'!AD766</f>
        <v>0</v>
      </c>
      <c r="AC127" s="981">
        <f>'2 уровень'!AC762</f>
        <v>0</v>
      </c>
      <c r="AD127" s="985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9"/>
      <c r="CA127" s="19"/>
      <c r="CB127" s="19"/>
      <c r="CC127" s="19"/>
      <c r="CD127" s="19"/>
      <c r="CE127" s="19"/>
      <c r="CF127" s="19"/>
      <c r="CG127" s="19"/>
      <c r="CH127" s="19"/>
      <c r="CI127" s="19"/>
      <c r="CJ127" s="19"/>
      <c r="CK127" s="19"/>
      <c r="CL127" s="19"/>
      <c r="CM127" s="19"/>
      <c r="CN127" s="19"/>
      <c r="CO127" s="19"/>
      <c r="CP127" s="19"/>
      <c r="CQ127" s="19"/>
      <c r="CR127" s="19"/>
      <c r="CS127" s="19"/>
      <c r="CT127" s="19"/>
      <c r="CU127" s="19"/>
      <c r="CV127" s="19"/>
      <c r="CW127" s="19"/>
      <c r="CX127" s="19"/>
      <c r="CY127" s="19"/>
      <c r="CZ127" s="19"/>
      <c r="DA127" s="19"/>
      <c r="DB127" s="19"/>
      <c r="DC127" s="19"/>
      <c r="DD127" s="19"/>
      <c r="DE127" s="19"/>
      <c r="DF127" s="19"/>
      <c r="DG127" s="19"/>
      <c r="DH127" s="19"/>
      <c r="DI127" s="19"/>
      <c r="DJ127" s="19"/>
      <c r="DK127" s="19"/>
      <c r="DL127" s="19"/>
      <c r="DM127" s="19"/>
      <c r="DN127" s="19"/>
      <c r="DO127" s="19"/>
      <c r="DP127" s="19"/>
      <c r="DQ127" s="19"/>
      <c r="DR127" s="19"/>
      <c r="DS127" s="19"/>
      <c r="DT127" s="19"/>
      <c r="DU127" s="19"/>
      <c r="DV127" s="19"/>
      <c r="DW127" s="19"/>
      <c r="DX127" s="19"/>
      <c r="DY127" s="19"/>
      <c r="DZ127" s="19"/>
      <c r="EA127" s="19"/>
      <c r="EB127" s="19"/>
      <c r="EC127" s="19"/>
      <c r="ED127" s="19"/>
      <c r="EE127" s="19"/>
      <c r="EF127" s="19"/>
      <c r="EG127" s="19"/>
      <c r="EH127" s="19"/>
      <c r="EI127" s="19"/>
      <c r="EJ127" s="19"/>
      <c r="EK127" s="19"/>
      <c r="EL127" s="19"/>
      <c r="EM127" s="19"/>
      <c r="EN127" s="19"/>
      <c r="EO127" s="19"/>
      <c r="EP127" s="19"/>
      <c r="EQ127" s="19"/>
      <c r="ER127" s="19"/>
      <c r="ES127" s="19"/>
      <c r="ET127" s="19"/>
      <c r="EU127" s="19"/>
      <c r="EV127" s="19"/>
      <c r="EW127" s="19"/>
      <c r="EX127" s="19"/>
      <c r="EY127" s="19"/>
      <c r="EZ127" s="19"/>
      <c r="FA127" s="19"/>
      <c r="FB127" s="19"/>
      <c r="FC127" s="19"/>
      <c r="FD127" s="19"/>
      <c r="FE127" s="19"/>
      <c r="FF127" s="19"/>
      <c r="FG127" s="19"/>
      <c r="FH127" s="19"/>
      <c r="FI127" s="19"/>
      <c r="FJ127" s="19"/>
      <c r="FK127" s="19"/>
      <c r="FL127" s="19"/>
      <c r="FM127" s="19"/>
      <c r="FN127" s="19"/>
      <c r="FO127" s="19"/>
      <c r="FP127" s="19"/>
      <c r="FQ127" s="19"/>
      <c r="FR127" s="19"/>
      <c r="FS127" s="19"/>
      <c r="FT127" s="19"/>
      <c r="FU127" s="19"/>
      <c r="FV127" s="19"/>
      <c r="FW127" s="19"/>
      <c r="FX127" s="19"/>
      <c r="FY127" s="19"/>
      <c r="FZ127" s="19"/>
    </row>
    <row r="128" spans="1:182" s="60" customFormat="1" ht="60" x14ac:dyDescent="0.25">
      <c r="A128" s="19"/>
      <c r="B128" s="19">
        <v>1</v>
      </c>
      <c r="C128" s="579" t="s">
        <v>680</v>
      </c>
      <c r="D128" s="31">
        <f>'2 уровень'!F767</f>
        <v>52274</v>
      </c>
      <c r="E128" s="31">
        <f>'2 уровень'!G767</f>
        <v>13068.5</v>
      </c>
      <c r="F128" s="31">
        <f>'2 уровень'!H767</f>
        <v>12784</v>
      </c>
      <c r="G128" s="86">
        <f>'2 уровень'!I767</f>
        <v>97.823009526724576</v>
      </c>
      <c r="H128" s="73">
        <f>'2 уровень'!J767</f>
        <v>0</v>
      </c>
      <c r="I128" s="73">
        <f>'2 уровень'!K767</f>
        <v>0</v>
      </c>
      <c r="J128" s="22">
        <f>'2 уровень'!L767</f>
        <v>0</v>
      </c>
      <c r="K128" s="22">
        <f>'2 уровень'!M767</f>
        <v>0</v>
      </c>
      <c r="L128" s="22">
        <f>'2 уровень'!N767</f>
        <v>0</v>
      </c>
      <c r="M128" s="22">
        <f>'2 уровень'!O767</f>
        <v>0</v>
      </c>
      <c r="N128" s="22">
        <f>'2 уровень'!P767</f>
        <v>0</v>
      </c>
      <c r="O128" s="22">
        <f>'2 уровень'!Q767</f>
        <v>0</v>
      </c>
      <c r="P128" s="188">
        <f>'2 уровень'!R767</f>
        <v>240460.4</v>
      </c>
      <c r="Q128" s="188">
        <f>'2 уровень'!S767</f>
        <v>240460.4</v>
      </c>
      <c r="R128" s="188">
        <f>'2 уровень'!T767</f>
        <v>240460.4</v>
      </c>
      <c r="S128" s="188">
        <f>'2 уровень'!U767</f>
        <v>60115.1</v>
      </c>
      <c r="T128" s="188">
        <f>'2 уровень'!V767</f>
        <v>44821.188329999997</v>
      </c>
      <c r="U128" s="787">
        <f>'2 уровень'!W767</f>
        <v>0</v>
      </c>
      <c r="V128" s="188">
        <f>'2 уровень'!X767</f>
        <v>0</v>
      </c>
      <c r="W128" s="188">
        <f>'2 уровень'!Y767</f>
        <v>-15293.911670000001</v>
      </c>
      <c r="X128" s="188">
        <f>'2 уровень'!Z767</f>
        <v>0</v>
      </c>
      <c r="Y128" s="188">
        <f>'2 уровень'!AA767</f>
        <v>-1.25007</v>
      </c>
      <c r="Z128" s="384">
        <f>'2 уровень'!AB767</f>
        <v>44819.938259999995</v>
      </c>
      <c r="AA128" s="188">
        <f>'2 уровень'!AC767</f>
        <v>0</v>
      </c>
      <c r="AB128" s="188">
        <f>'2 уровень'!AD767</f>
        <v>0</v>
      </c>
      <c r="AC128" s="981">
        <f>'2 уровень'!AC763</f>
        <v>0</v>
      </c>
      <c r="AD128" s="985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19"/>
      <c r="BQ128" s="19"/>
      <c r="BR128" s="19"/>
      <c r="BS128" s="19"/>
      <c r="BT128" s="19"/>
      <c r="BU128" s="19"/>
      <c r="BV128" s="19"/>
      <c r="BW128" s="19"/>
      <c r="BX128" s="19"/>
      <c r="BY128" s="19"/>
      <c r="BZ128" s="19"/>
      <c r="CA128" s="19"/>
      <c r="CB128" s="19"/>
      <c r="CC128" s="19"/>
      <c r="CD128" s="19"/>
      <c r="CE128" s="19"/>
      <c r="CF128" s="19"/>
      <c r="CG128" s="19"/>
      <c r="CH128" s="19"/>
      <c r="CI128" s="19"/>
      <c r="CJ128" s="19"/>
      <c r="CK128" s="19"/>
      <c r="CL128" s="19"/>
      <c r="CM128" s="19"/>
      <c r="CN128" s="19"/>
      <c r="CO128" s="19"/>
      <c r="CP128" s="19"/>
      <c r="CQ128" s="19"/>
      <c r="CR128" s="19"/>
      <c r="CS128" s="19"/>
      <c r="CT128" s="19"/>
      <c r="CU128" s="19"/>
      <c r="CV128" s="19"/>
      <c r="CW128" s="19"/>
      <c r="CX128" s="19"/>
      <c r="CY128" s="19"/>
      <c r="CZ128" s="19"/>
      <c r="DA128" s="19"/>
      <c r="DB128" s="19"/>
      <c r="DC128" s="19"/>
      <c r="DD128" s="19"/>
      <c r="DE128" s="19"/>
      <c r="DF128" s="19"/>
      <c r="DG128" s="19"/>
      <c r="DH128" s="19"/>
      <c r="DI128" s="19"/>
      <c r="DJ128" s="19"/>
      <c r="DK128" s="19"/>
      <c r="DL128" s="19"/>
      <c r="DM128" s="19"/>
      <c r="DN128" s="19"/>
      <c r="DO128" s="19"/>
      <c r="DP128" s="19"/>
      <c r="DQ128" s="19"/>
      <c r="DR128" s="19"/>
      <c r="DS128" s="19"/>
      <c r="DT128" s="19"/>
      <c r="DU128" s="19"/>
      <c r="DV128" s="19"/>
      <c r="DW128" s="19"/>
      <c r="DX128" s="19"/>
      <c r="DY128" s="19"/>
      <c r="DZ128" s="19"/>
      <c r="EA128" s="19"/>
      <c r="EB128" s="19"/>
      <c r="EC128" s="19"/>
      <c r="ED128" s="19"/>
      <c r="EE128" s="19"/>
      <c r="EF128" s="19"/>
      <c r="EG128" s="19"/>
      <c r="EH128" s="19"/>
      <c r="EI128" s="19"/>
      <c r="EJ128" s="19"/>
      <c r="EK128" s="19"/>
      <c r="EL128" s="19"/>
      <c r="EM128" s="19"/>
      <c r="EN128" s="19"/>
      <c r="EO128" s="19"/>
      <c r="EP128" s="19"/>
      <c r="EQ128" s="19"/>
      <c r="ER128" s="19"/>
      <c r="ES128" s="19"/>
      <c r="ET128" s="19"/>
      <c r="EU128" s="19"/>
      <c r="EV128" s="19"/>
      <c r="EW128" s="19"/>
      <c r="EX128" s="19"/>
      <c r="EY128" s="19"/>
      <c r="EZ128" s="19"/>
      <c r="FA128" s="19"/>
      <c r="FB128" s="19"/>
      <c r="FC128" s="19"/>
      <c r="FD128" s="19"/>
      <c r="FE128" s="19"/>
      <c r="FF128" s="19"/>
      <c r="FG128" s="19"/>
      <c r="FH128" s="19"/>
      <c r="FI128" s="19"/>
      <c r="FJ128" s="19"/>
      <c r="FK128" s="19"/>
      <c r="FL128" s="19"/>
      <c r="FM128" s="19"/>
      <c r="FN128" s="19"/>
      <c r="FO128" s="19"/>
      <c r="FP128" s="19"/>
      <c r="FQ128" s="19"/>
      <c r="FR128" s="19"/>
      <c r="FS128" s="19"/>
      <c r="FT128" s="19"/>
      <c r="FU128" s="19"/>
      <c r="FV128" s="19"/>
      <c r="FW128" s="19"/>
      <c r="FX128" s="19"/>
      <c r="FY128" s="19"/>
      <c r="FZ128" s="19"/>
    </row>
    <row r="129" spans="1:182" s="60" customFormat="1" ht="45" x14ac:dyDescent="0.25">
      <c r="A129" s="19"/>
      <c r="B129" s="19">
        <v>1</v>
      </c>
      <c r="C129" s="579" t="s">
        <v>681</v>
      </c>
      <c r="D129" s="31">
        <f>'2 уровень'!F768</f>
        <v>14536</v>
      </c>
      <c r="E129" s="31">
        <f>'2 уровень'!G768</f>
        <v>3634</v>
      </c>
      <c r="F129" s="31">
        <f>'2 уровень'!H768</f>
        <v>5005</v>
      </c>
      <c r="G129" s="86">
        <f>'2 уровень'!I768</f>
        <v>137.72702256466701</v>
      </c>
      <c r="H129" s="73">
        <f>'2 уровень'!J768</f>
        <v>0</v>
      </c>
      <c r="I129" s="73">
        <f>'2 уровень'!K768</f>
        <v>0</v>
      </c>
      <c r="J129" s="22">
        <f>'2 уровень'!L768</f>
        <v>0</v>
      </c>
      <c r="K129" s="22">
        <f>'2 уровень'!M768</f>
        <v>0</v>
      </c>
      <c r="L129" s="22">
        <f>'2 уровень'!N768</f>
        <v>0</v>
      </c>
      <c r="M129" s="22">
        <f>'2 уровень'!O768</f>
        <v>0</v>
      </c>
      <c r="N129" s="22">
        <f>'2 уровень'!P768</f>
        <v>0</v>
      </c>
      <c r="O129" s="22">
        <f>'2 уровень'!Q768</f>
        <v>0</v>
      </c>
      <c r="P129" s="188">
        <f>'2 уровень'!R768</f>
        <v>38647.35</v>
      </c>
      <c r="Q129" s="188">
        <f>'2 уровень'!S768</f>
        <v>38647.35</v>
      </c>
      <c r="R129" s="188">
        <f>'2 уровень'!T768</f>
        <v>38647.35</v>
      </c>
      <c r="S129" s="188">
        <f>'2 уровень'!U768</f>
        <v>9661.8374999999996</v>
      </c>
      <c r="T129" s="188">
        <f>'2 уровень'!V768</f>
        <v>10372.35802</v>
      </c>
      <c r="U129" s="787">
        <f>'2 уровень'!W768</f>
        <v>0</v>
      </c>
      <c r="V129" s="188">
        <f>'2 уровень'!X768</f>
        <v>0</v>
      </c>
      <c r="W129" s="188">
        <f>'2 уровень'!Y768</f>
        <v>710.52051999999981</v>
      </c>
      <c r="X129" s="188">
        <f>'2 уровень'!Z768</f>
        <v>0</v>
      </c>
      <c r="Y129" s="188">
        <f>'2 уровень'!AA768</f>
        <v>0</v>
      </c>
      <c r="Z129" s="384">
        <f>'2 уровень'!AB768</f>
        <v>10372.35802</v>
      </c>
      <c r="AA129" s="188">
        <f>'2 уровень'!AC768</f>
        <v>0</v>
      </c>
      <c r="AB129" s="188">
        <f>'2 уровень'!AD768</f>
        <v>0</v>
      </c>
      <c r="AC129" s="981">
        <f>'2 уровень'!AC764</f>
        <v>0</v>
      </c>
      <c r="AD129" s="985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19"/>
      <c r="BQ129" s="19"/>
      <c r="BR129" s="19"/>
      <c r="BS129" s="19"/>
      <c r="BT129" s="19"/>
      <c r="BU129" s="19"/>
      <c r="BV129" s="19"/>
      <c r="BW129" s="19"/>
      <c r="BX129" s="19"/>
      <c r="BY129" s="19"/>
      <c r="BZ129" s="19"/>
      <c r="CA129" s="19"/>
      <c r="CB129" s="19"/>
      <c r="CC129" s="19"/>
      <c r="CD129" s="19"/>
      <c r="CE129" s="19"/>
      <c r="CF129" s="19"/>
      <c r="CG129" s="19"/>
      <c r="CH129" s="19"/>
      <c r="CI129" s="19"/>
      <c r="CJ129" s="19"/>
      <c r="CK129" s="19"/>
      <c r="CL129" s="19"/>
      <c r="CM129" s="19"/>
      <c r="CN129" s="19"/>
      <c r="CO129" s="19"/>
      <c r="CP129" s="19"/>
      <c r="CQ129" s="19"/>
      <c r="CR129" s="19"/>
      <c r="CS129" s="19"/>
      <c r="CT129" s="19"/>
      <c r="CU129" s="19"/>
      <c r="CV129" s="19"/>
      <c r="CW129" s="19"/>
      <c r="CX129" s="19"/>
      <c r="CY129" s="19"/>
      <c r="CZ129" s="19"/>
      <c r="DA129" s="19"/>
      <c r="DB129" s="19"/>
      <c r="DC129" s="19"/>
      <c r="DD129" s="19"/>
      <c r="DE129" s="19"/>
      <c r="DF129" s="19"/>
      <c r="DG129" s="19"/>
      <c r="DH129" s="19"/>
      <c r="DI129" s="19"/>
      <c r="DJ129" s="19"/>
      <c r="DK129" s="19"/>
      <c r="DL129" s="19"/>
      <c r="DM129" s="19"/>
      <c r="DN129" s="19"/>
      <c r="DO129" s="19"/>
      <c r="DP129" s="19"/>
      <c r="DQ129" s="19"/>
      <c r="DR129" s="19"/>
      <c r="DS129" s="19"/>
      <c r="DT129" s="19"/>
      <c r="DU129" s="19"/>
      <c r="DV129" s="19"/>
      <c r="DW129" s="19"/>
      <c r="DX129" s="19"/>
      <c r="DY129" s="19"/>
      <c r="DZ129" s="19"/>
      <c r="EA129" s="19"/>
      <c r="EB129" s="19"/>
      <c r="EC129" s="19"/>
      <c r="ED129" s="19"/>
      <c r="EE129" s="19"/>
      <c r="EF129" s="19"/>
      <c r="EG129" s="19"/>
      <c r="EH129" s="19"/>
      <c r="EI129" s="19"/>
      <c r="EJ129" s="19"/>
      <c r="EK129" s="19"/>
      <c r="EL129" s="19"/>
      <c r="EM129" s="19"/>
      <c r="EN129" s="19"/>
      <c r="EO129" s="19"/>
      <c r="EP129" s="19"/>
      <c r="EQ129" s="19"/>
      <c r="ER129" s="19"/>
      <c r="ES129" s="19"/>
      <c r="ET129" s="19"/>
      <c r="EU129" s="19"/>
      <c r="EV129" s="19"/>
      <c r="EW129" s="19"/>
      <c r="EX129" s="19"/>
      <c r="EY129" s="19"/>
      <c r="EZ129" s="19"/>
      <c r="FA129" s="19"/>
      <c r="FB129" s="19"/>
      <c r="FC129" s="19"/>
      <c r="FD129" s="19"/>
      <c r="FE129" s="19"/>
      <c r="FF129" s="19"/>
      <c r="FG129" s="19"/>
      <c r="FH129" s="19"/>
      <c r="FI129" s="19"/>
      <c r="FJ129" s="19"/>
      <c r="FK129" s="19"/>
      <c r="FL129" s="19"/>
      <c r="FM129" s="19"/>
      <c r="FN129" s="19"/>
      <c r="FO129" s="19"/>
      <c r="FP129" s="19"/>
      <c r="FQ129" s="19"/>
      <c r="FR129" s="19"/>
      <c r="FS129" s="19"/>
      <c r="FT129" s="19"/>
      <c r="FU129" s="19"/>
      <c r="FV129" s="19"/>
      <c r="FW129" s="19"/>
      <c r="FX129" s="19"/>
      <c r="FY129" s="19"/>
      <c r="FZ129" s="19"/>
    </row>
    <row r="130" spans="1:182" s="60" customFormat="1" ht="29.25" x14ac:dyDescent="0.25">
      <c r="A130" s="19"/>
      <c r="B130" s="19">
        <v>1</v>
      </c>
      <c r="C130" s="576" t="s">
        <v>303</v>
      </c>
      <c r="D130" s="31">
        <f>'2 уровень'!F769</f>
        <v>321052.5</v>
      </c>
      <c r="E130" s="31">
        <f>'2 уровень'!G769</f>
        <v>80263.125</v>
      </c>
      <c r="F130" s="31">
        <f>'2 уровень'!H769</f>
        <v>69694.429999999993</v>
      </c>
      <c r="G130" s="86">
        <f>'2 уровень'!I769</f>
        <v>86.832440177229572</v>
      </c>
      <c r="H130" s="73">
        <f>'2 уровень'!J769</f>
        <v>0</v>
      </c>
      <c r="I130" s="73">
        <f>'2 уровень'!K769</f>
        <v>0</v>
      </c>
      <c r="J130" s="22">
        <f>'2 уровень'!L769</f>
        <v>0</v>
      </c>
      <c r="K130" s="22">
        <f>'2 уровень'!M769</f>
        <v>0</v>
      </c>
      <c r="L130" s="22">
        <f>'2 уровень'!N769</f>
        <v>0</v>
      </c>
      <c r="M130" s="22">
        <f>'2 уровень'!O769</f>
        <v>0</v>
      </c>
      <c r="N130" s="22">
        <f>'2 уровень'!P769</f>
        <v>0</v>
      </c>
      <c r="O130" s="22">
        <f>'2 уровень'!Q769</f>
        <v>0</v>
      </c>
      <c r="P130" s="188">
        <f>'2 уровень'!R769</f>
        <v>778127.25280000013</v>
      </c>
      <c r="Q130" s="188">
        <f>'2 уровень'!S769</f>
        <v>776749.93280000007</v>
      </c>
      <c r="R130" s="188">
        <f>'2 уровень'!T769</f>
        <v>776749.93280000007</v>
      </c>
      <c r="S130" s="188">
        <f>'2 уровень'!U769</f>
        <v>194281.39138181819</v>
      </c>
      <c r="T130" s="188">
        <f>'2 уровень'!V769</f>
        <v>208769.28532</v>
      </c>
      <c r="U130" s="787">
        <f>'2 уровень'!W769</f>
        <v>0</v>
      </c>
      <c r="V130" s="188">
        <f>'2 уровень'!X769</f>
        <v>-30.522320000000001</v>
      </c>
      <c r="W130" s="188">
        <f>'2 уровень'!Y769</f>
        <v>14487.893938181805</v>
      </c>
      <c r="X130" s="188">
        <f>'2 уровень'!Z769</f>
        <v>-6649.1001000000006</v>
      </c>
      <c r="Y130" s="188">
        <f>'2 уровень'!AA769</f>
        <v>-56.46808</v>
      </c>
      <c r="Z130" s="384">
        <f>'2 уровень'!AB769</f>
        <v>208682.29491999999</v>
      </c>
      <c r="AA130" s="188">
        <f>'2 уровень'!AC769</f>
        <v>0</v>
      </c>
      <c r="AB130" s="188">
        <f>'2 уровень'!AD769</f>
        <v>0</v>
      </c>
      <c r="AC130" s="981">
        <f>'2 уровень'!AC765</f>
        <v>0</v>
      </c>
      <c r="AD130" s="985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19"/>
      <c r="BQ130" s="19"/>
      <c r="BR130" s="19"/>
      <c r="BS130" s="19"/>
      <c r="BT130" s="19"/>
      <c r="BU130" s="19"/>
      <c r="BV130" s="19"/>
      <c r="BW130" s="19"/>
      <c r="BX130" s="19"/>
      <c r="BY130" s="19"/>
      <c r="BZ130" s="19"/>
      <c r="CA130" s="19"/>
      <c r="CB130" s="19"/>
      <c r="CC130" s="19"/>
      <c r="CD130" s="19"/>
      <c r="CE130" s="19"/>
      <c r="CF130" s="19"/>
      <c r="CG130" s="19"/>
      <c r="CH130" s="19"/>
      <c r="CI130" s="19"/>
      <c r="CJ130" s="19"/>
      <c r="CK130" s="19"/>
      <c r="CL130" s="19"/>
      <c r="CM130" s="19"/>
      <c r="CN130" s="19"/>
      <c r="CO130" s="19"/>
      <c r="CP130" s="19"/>
      <c r="CQ130" s="19"/>
      <c r="CR130" s="19"/>
      <c r="CS130" s="19"/>
      <c r="CT130" s="19"/>
      <c r="CU130" s="19"/>
      <c r="CV130" s="19"/>
      <c r="CW130" s="19"/>
      <c r="CX130" s="19"/>
      <c r="CY130" s="19"/>
      <c r="CZ130" s="19"/>
      <c r="DA130" s="19"/>
      <c r="DB130" s="19"/>
      <c r="DC130" s="19"/>
      <c r="DD130" s="19"/>
      <c r="DE130" s="19"/>
      <c r="DF130" s="19"/>
      <c r="DG130" s="19"/>
      <c r="DH130" s="19"/>
      <c r="DI130" s="19"/>
      <c r="DJ130" s="19"/>
      <c r="DK130" s="19"/>
      <c r="DL130" s="19"/>
      <c r="DM130" s="19"/>
      <c r="DN130" s="19"/>
      <c r="DO130" s="19"/>
      <c r="DP130" s="19"/>
      <c r="DQ130" s="19"/>
      <c r="DR130" s="19"/>
      <c r="DS130" s="19"/>
      <c r="DT130" s="19"/>
      <c r="DU130" s="19"/>
      <c r="DV130" s="19"/>
      <c r="DW130" s="19"/>
      <c r="DX130" s="19"/>
      <c r="DY130" s="19"/>
      <c r="DZ130" s="19"/>
      <c r="EA130" s="19"/>
      <c r="EB130" s="19"/>
      <c r="EC130" s="19"/>
      <c r="ED130" s="19"/>
      <c r="EE130" s="19"/>
      <c r="EF130" s="19"/>
      <c r="EG130" s="19"/>
      <c r="EH130" s="19"/>
      <c r="EI130" s="19"/>
      <c r="EJ130" s="19"/>
      <c r="EK130" s="19"/>
      <c r="EL130" s="19"/>
      <c r="EM130" s="19"/>
      <c r="EN130" s="19"/>
      <c r="EO130" s="19"/>
      <c r="EP130" s="19"/>
      <c r="EQ130" s="19"/>
      <c r="ER130" s="19"/>
      <c r="ES130" s="19"/>
      <c r="ET130" s="19"/>
      <c r="EU130" s="19"/>
      <c r="EV130" s="19"/>
      <c r="EW130" s="19"/>
      <c r="EX130" s="19"/>
      <c r="EY130" s="19"/>
      <c r="EZ130" s="19"/>
      <c r="FA130" s="19"/>
      <c r="FB130" s="19"/>
      <c r="FC130" s="19"/>
      <c r="FD130" s="19"/>
      <c r="FE130" s="19"/>
      <c r="FF130" s="19"/>
      <c r="FG130" s="19"/>
      <c r="FH130" s="19"/>
      <c r="FI130" s="19"/>
      <c r="FJ130" s="19"/>
      <c r="FK130" s="19"/>
      <c r="FL130" s="19"/>
      <c r="FM130" s="19"/>
      <c r="FN130" s="19"/>
      <c r="FO130" s="19"/>
      <c r="FP130" s="19"/>
      <c r="FQ130" s="19"/>
      <c r="FR130" s="19"/>
      <c r="FS130" s="19"/>
      <c r="FT130" s="19"/>
      <c r="FU130" s="19"/>
      <c r="FV130" s="19"/>
      <c r="FW130" s="19"/>
      <c r="FX130" s="19"/>
      <c r="FY130" s="19"/>
      <c r="FZ130" s="19"/>
    </row>
    <row r="131" spans="1:182" s="60" customFormat="1" x14ac:dyDescent="0.25">
      <c r="A131" s="19"/>
      <c r="B131" s="19">
        <v>1</v>
      </c>
      <c r="C131" s="579" t="s">
        <v>296</v>
      </c>
      <c r="D131" s="31">
        <f>'2 уровень'!F770</f>
        <v>28245</v>
      </c>
      <c r="E131" s="31">
        <f>'2 уровень'!G770</f>
        <v>7061.25</v>
      </c>
      <c r="F131" s="31">
        <f>'2 уровень'!H770</f>
        <v>8081</v>
      </c>
      <c r="G131" s="86">
        <f>'2 уровень'!I770</f>
        <v>114.44149406974687</v>
      </c>
      <c r="H131" s="73">
        <f>'2 уровень'!J770</f>
        <v>0</v>
      </c>
      <c r="I131" s="73">
        <f>'2 уровень'!K770</f>
        <v>0</v>
      </c>
      <c r="J131" s="22">
        <f>'2 уровень'!L770</f>
        <v>0</v>
      </c>
      <c r="K131" s="22">
        <f>'2 уровень'!M770</f>
        <v>0</v>
      </c>
      <c r="L131" s="22">
        <f>'2 уровень'!N770</f>
        <v>0</v>
      </c>
      <c r="M131" s="22">
        <f>'2 уровень'!O770</f>
        <v>0</v>
      </c>
      <c r="N131" s="22">
        <f>'2 уровень'!P770</f>
        <v>0</v>
      </c>
      <c r="O131" s="22">
        <f>'2 уровень'!Q770</f>
        <v>0</v>
      </c>
      <c r="P131" s="188">
        <f>'2 уровень'!R770</f>
        <v>0</v>
      </c>
      <c r="Q131" s="188">
        <f>'2 уровень'!S770</f>
        <v>0</v>
      </c>
      <c r="R131" s="188">
        <f>'2 уровень'!T770</f>
        <v>0</v>
      </c>
      <c r="S131" s="188">
        <f>'2 уровень'!U770</f>
        <v>0</v>
      </c>
      <c r="T131" s="188">
        <f>'2 уровень'!V770</f>
        <v>0</v>
      </c>
      <c r="U131" s="787">
        <f>'2 уровень'!W770</f>
        <v>0</v>
      </c>
      <c r="V131" s="188">
        <f>'2 уровень'!X770</f>
        <v>0</v>
      </c>
      <c r="W131" s="188">
        <f>'2 уровень'!Y770</f>
        <v>0</v>
      </c>
      <c r="X131" s="188">
        <f>'2 уровень'!Z770</f>
        <v>0</v>
      </c>
      <c r="Y131" s="188">
        <f>'2 уровень'!AA770</f>
        <v>0</v>
      </c>
      <c r="Z131" s="384">
        <f>'2 уровень'!AB770</f>
        <v>0</v>
      </c>
      <c r="AA131" s="188">
        <f>'2 уровень'!AC770</f>
        <v>0</v>
      </c>
      <c r="AB131" s="188">
        <f>'2 уровень'!AD770</f>
        <v>0</v>
      </c>
      <c r="AC131" s="981">
        <f>'2 уровень'!AC766</f>
        <v>0</v>
      </c>
      <c r="AD131" s="985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  <c r="BV131" s="19"/>
      <c r="BW131" s="19"/>
      <c r="BX131" s="19"/>
      <c r="BY131" s="19"/>
      <c r="BZ131" s="19"/>
      <c r="CA131" s="19"/>
      <c r="CB131" s="19"/>
      <c r="CC131" s="19"/>
      <c r="CD131" s="19"/>
      <c r="CE131" s="19"/>
      <c r="CF131" s="19"/>
      <c r="CG131" s="19"/>
      <c r="CH131" s="19"/>
      <c r="CI131" s="19"/>
      <c r="CJ131" s="19"/>
      <c r="CK131" s="19"/>
      <c r="CL131" s="19"/>
      <c r="CM131" s="19"/>
      <c r="CN131" s="19"/>
      <c r="CO131" s="19"/>
      <c r="CP131" s="19"/>
      <c r="CQ131" s="19"/>
      <c r="CR131" s="19"/>
      <c r="CS131" s="19"/>
      <c r="CT131" s="19"/>
      <c r="CU131" s="19"/>
      <c r="CV131" s="19"/>
      <c r="CW131" s="19"/>
      <c r="CX131" s="19"/>
      <c r="CY131" s="19"/>
      <c r="CZ131" s="19"/>
      <c r="DA131" s="19"/>
      <c r="DB131" s="19"/>
      <c r="DC131" s="19"/>
      <c r="DD131" s="19"/>
      <c r="DE131" s="19"/>
      <c r="DF131" s="19"/>
      <c r="DG131" s="19"/>
      <c r="DH131" s="19"/>
      <c r="DI131" s="19"/>
      <c r="DJ131" s="19"/>
      <c r="DK131" s="19"/>
      <c r="DL131" s="19"/>
      <c r="DM131" s="19"/>
      <c r="DN131" s="19"/>
      <c r="DO131" s="19"/>
      <c r="DP131" s="19"/>
      <c r="DQ131" s="19"/>
      <c r="DR131" s="19"/>
      <c r="DS131" s="19"/>
      <c r="DT131" s="19"/>
      <c r="DU131" s="19"/>
      <c r="DV131" s="19"/>
      <c r="DW131" s="19"/>
      <c r="DX131" s="19"/>
      <c r="DY131" s="19"/>
      <c r="DZ131" s="19"/>
      <c r="EA131" s="19"/>
      <c r="EB131" s="19"/>
      <c r="EC131" s="19"/>
      <c r="ED131" s="19"/>
      <c r="EE131" s="19"/>
      <c r="EF131" s="19"/>
      <c r="EG131" s="19"/>
      <c r="EH131" s="19"/>
      <c r="EI131" s="19"/>
      <c r="EJ131" s="19"/>
      <c r="EK131" s="19"/>
      <c r="EL131" s="19"/>
      <c r="EM131" s="19"/>
      <c r="EN131" s="19"/>
      <c r="EO131" s="19"/>
      <c r="EP131" s="19"/>
      <c r="EQ131" s="19"/>
      <c r="ER131" s="19"/>
      <c r="ES131" s="19"/>
      <c r="ET131" s="19"/>
      <c r="EU131" s="19"/>
      <c r="EV131" s="19"/>
      <c r="EW131" s="19"/>
      <c r="EX131" s="19"/>
      <c r="EY131" s="19"/>
      <c r="EZ131" s="19"/>
      <c r="FA131" s="19"/>
      <c r="FB131" s="19"/>
      <c r="FC131" s="19"/>
      <c r="FD131" s="19"/>
      <c r="FE131" s="19"/>
      <c r="FF131" s="19"/>
      <c r="FG131" s="19"/>
      <c r="FH131" s="19"/>
      <c r="FI131" s="19"/>
      <c r="FJ131" s="19"/>
      <c r="FK131" s="19"/>
      <c r="FL131" s="19"/>
      <c r="FM131" s="19"/>
      <c r="FN131" s="19"/>
      <c r="FO131" s="19"/>
      <c r="FP131" s="19"/>
      <c r="FQ131" s="19"/>
      <c r="FR131" s="19"/>
      <c r="FS131" s="19"/>
      <c r="FT131" s="19"/>
      <c r="FU131" s="19"/>
      <c r="FV131" s="19"/>
      <c r="FW131" s="19"/>
      <c r="FX131" s="19"/>
      <c r="FY131" s="19"/>
      <c r="FZ131" s="19"/>
    </row>
    <row r="132" spans="1:182" s="60" customFormat="1" ht="30" x14ac:dyDescent="0.25">
      <c r="A132" s="19"/>
      <c r="B132" s="19">
        <v>1</v>
      </c>
      <c r="C132" s="579" t="s">
        <v>650</v>
      </c>
      <c r="D132" s="31">
        <f>'2 уровень'!F771</f>
        <v>274</v>
      </c>
      <c r="E132" s="31">
        <f>'2 уровень'!G771</f>
        <v>68.5</v>
      </c>
      <c r="F132" s="31">
        <f>'2 уровень'!H771</f>
        <v>0</v>
      </c>
      <c r="G132" s="86">
        <f>'2 уровень'!I771</f>
        <v>0</v>
      </c>
      <c r="H132" s="73">
        <f>'2 уровень'!J771</f>
        <v>0</v>
      </c>
      <c r="I132" s="73">
        <f>'2 уровень'!K771</f>
        <v>0</v>
      </c>
      <c r="J132" s="22">
        <f>'2 уровень'!L771</f>
        <v>0</v>
      </c>
      <c r="K132" s="22">
        <f>'2 уровень'!M771</f>
        <v>0</v>
      </c>
      <c r="L132" s="22">
        <f>'2 уровень'!N771</f>
        <v>0</v>
      </c>
      <c r="M132" s="22">
        <f>'2 уровень'!O771</f>
        <v>0</v>
      </c>
      <c r="N132" s="22">
        <f>'2 уровень'!P771</f>
        <v>0</v>
      </c>
      <c r="O132" s="22">
        <f>'2 уровень'!Q771</f>
        <v>0</v>
      </c>
      <c r="P132" s="188">
        <f>'2 уровень'!R771</f>
        <v>0</v>
      </c>
      <c r="Q132" s="188">
        <f>'2 уровень'!S771</f>
        <v>0</v>
      </c>
      <c r="R132" s="188">
        <f>'2 уровень'!T771</f>
        <v>0</v>
      </c>
      <c r="S132" s="188">
        <f>'2 уровень'!U771</f>
        <v>0</v>
      </c>
      <c r="T132" s="188">
        <f>'2 уровень'!V771</f>
        <v>0</v>
      </c>
      <c r="U132" s="787">
        <f>'2 уровень'!W771</f>
        <v>0</v>
      </c>
      <c r="V132" s="188">
        <f>'2 уровень'!X771</f>
        <v>0</v>
      </c>
      <c r="W132" s="188">
        <f>'2 уровень'!Y771</f>
        <v>0</v>
      </c>
      <c r="X132" s="188">
        <f>'2 уровень'!Z771</f>
        <v>0</v>
      </c>
      <c r="Y132" s="188">
        <f>'2 уровень'!AA771</f>
        <v>0</v>
      </c>
      <c r="Z132" s="384">
        <f>'2 уровень'!AB771</f>
        <v>0</v>
      </c>
      <c r="AA132" s="188">
        <f>'2 уровень'!AC771</f>
        <v>0</v>
      </c>
      <c r="AB132" s="188">
        <f>'2 уровень'!AD771</f>
        <v>0</v>
      </c>
      <c r="AC132" s="981">
        <f>'2 уровень'!AC767</f>
        <v>0</v>
      </c>
      <c r="AD132" s="985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  <c r="BF132" s="19"/>
      <c r="BG132" s="19"/>
      <c r="BH132" s="19"/>
      <c r="BI132" s="19"/>
      <c r="BJ132" s="19"/>
      <c r="BK132" s="19"/>
      <c r="BL132" s="19"/>
      <c r="BM132" s="19"/>
      <c r="BN132" s="19"/>
      <c r="BO132" s="19"/>
      <c r="BP132" s="19"/>
      <c r="BQ132" s="19"/>
      <c r="BR132" s="19"/>
      <c r="BS132" s="19"/>
      <c r="BT132" s="19"/>
      <c r="BU132" s="19"/>
      <c r="BV132" s="19"/>
      <c r="BW132" s="19"/>
      <c r="BX132" s="19"/>
      <c r="BY132" s="19"/>
      <c r="BZ132" s="19"/>
      <c r="CA132" s="19"/>
      <c r="CB132" s="19"/>
      <c r="CC132" s="19"/>
      <c r="CD132" s="19"/>
      <c r="CE132" s="19"/>
      <c r="CF132" s="19"/>
      <c r="CG132" s="19"/>
      <c r="CH132" s="19"/>
      <c r="CI132" s="19"/>
      <c r="CJ132" s="19"/>
      <c r="CK132" s="19"/>
      <c r="CL132" s="19"/>
      <c r="CM132" s="19"/>
      <c r="CN132" s="19"/>
      <c r="CO132" s="19"/>
      <c r="CP132" s="19"/>
      <c r="CQ132" s="19"/>
      <c r="CR132" s="19"/>
      <c r="CS132" s="19"/>
      <c r="CT132" s="19"/>
      <c r="CU132" s="19"/>
      <c r="CV132" s="19"/>
      <c r="CW132" s="19"/>
      <c r="CX132" s="19"/>
      <c r="CY132" s="19"/>
      <c r="CZ132" s="19"/>
      <c r="DA132" s="19"/>
      <c r="DB132" s="19"/>
      <c r="DC132" s="19"/>
      <c r="DD132" s="19"/>
      <c r="DE132" s="19"/>
      <c r="DF132" s="19"/>
      <c r="DG132" s="19"/>
      <c r="DH132" s="19"/>
      <c r="DI132" s="19"/>
      <c r="DJ132" s="19"/>
      <c r="DK132" s="19"/>
      <c r="DL132" s="19"/>
      <c r="DM132" s="19"/>
      <c r="DN132" s="19"/>
      <c r="DO132" s="19"/>
      <c r="DP132" s="19"/>
      <c r="DQ132" s="19"/>
      <c r="DR132" s="19"/>
      <c r="DS132" s="19"/>
      <c r="DT132" s="19"/>
      <c r="DU132" s="19"/>
      <c r="DV132" s="19"/>
      <c r="DW132" s="19"/>
      <c r="DX132" s="19"/>
      <c r="DY132" s="19"/>
      <c r="DZ132" s="19"/>
      <c r="EA132" s="19"/>
      <c r="EB132" s="19"/>
      <c r="EC132" s="19"/>
      <c r="ED132" s="19"/>
      <c r="EE132" s="19"/>
      <c r="EF132" s="19"/>
      <c r="EG132" s="19"/>
      <c r="EH132" s="19"/>
      <c r="EI132" s="19"/>
      <c r="EJ132" s="19"/>
      <c r="EK132" s="19"/>
      <c r="EL132" s="19"/>
      <c r="EM132" s="19"/>
      <c r="EN132" s="19"/>
      <c r="EO132" s="19"/>
      <c r="EP132" s="19"/>
      <c r="EQ132" s="19"/>
      <c r="ER132" s="19"/>
      <c r="ES132" s="19"/>
      <c r="ET132" s="19"/>
      <c r="EU132" s="19"/>
      <c r="EV132" s="19"/>
      <c r="EW132" s="19"/>
      <c r="EX132" s="19"/>
      <c r="EY132" s="19"/>
      <c r="EZ132" s="19"/>
      <c r="FA132" s="19"/>
      <c r="FB132" s="19"/>
      <c r="FC132" s="19"/>
      <c r="FD132" s="19"/>
      <c r="FE132" s="19"/>
      <c r="FF132" s="19"/>
      <c r="FG132" s="19"/>
      <c r="FH132" s="19"/>
      <c r="FI132" s="19"/>
      <c r="FJ132" s="19"/>
      <c r="FK132" s="19"/>
      <c r="FL132" s="19"/>
      <c r="FM132" s="19"/>
      <c r="FN132" s="19"/>
      <c r="FO132" s="19"/>
      <c r="FP132" s="19"/>
      <c r="FQ132" s="19"/>
      <c r="FR132" s="19"/>
      <c r="FS132" s="19"/>
      <c r="FT132" s="19"/>
      <c r="FU132" s="19"/>
      <c r="FV132" s="19"/>
      <c r="FW132" s="19"/>
      <c r="FX132" s="19"/>
      <c r="FY132" s="19"/>
      <c r="FZ132" s="19"/>
    </row>
    <row r="133" spans="1:182" s="60" customFormat="1" ht="30" x14ac:dyDescent="0.25">
      <c r="A133" s="19"/>
      <c r="B133" s="19">
        <v>1</v>
      </c>
      <c r="C133" s="579" t="s">
        <v>423</v>
      </c>
      <c r="D133" s="31">
        <f>'2 уровень'!F772</f>
        <v>200957.5</v>
      </c>
      <c r="E133" s="31">
        <f>'2 уровень'!G772</f>
        <v>50239.375</v>
      </c>
      <c r="F133" s="31">
        <f>'2 уровень'!H772</f>
        <v>57807.43</v>
      </c>
      <c r="G133" s="86">
        <f>'2 уровень'!I772</f>
        <v>115.06399114240573</v>
      </c>
      <c r="H133" s="73">
        <f>'2 уровень'!J772</f>
        <v>0</v>
      </c>
      <c r="I133" s="73">
        <f>'2 уровень'!K772</f>
        <v>0</v>
      </c>
      <c r="J133" s="22">
        <f>'2 уровень'!L772</f>
        <v>0</v>
      </c>
      <c r="K133" s="22">
        <f>'2 уровень'!M772</f>
        <v>0</v>
      </c>
      <c r="L133" s="22">
        <f>'2 уровень'!N772</f>
        <v>0</v>
      </c>
      <c r="M133" s="22">
        <f>'2 уровень'!O772</f>
        <v>0</v>
      </c>
      <c r="N133" s="22">
        <f>'2 уровень'!P772</f>
        <v>0</v>
      </c>
      <c r="O133" s="22">
        <f>'2 уровень'!Q772</f>
        <v>0</v>
      </c>
      <c r="P133" s="188">
        <f>'2 уровень'!R772</f>
        <v>0</v>
      </c>
      <c r="Q133" s="188">
        <f>'2 уровень'!S772</f>
        <v>0</v>
      </c>
      <c r="R133" s="188">
        <f>'2 уровень'!T772</f>
        <v>0</v>
      </c>
      <c r="S133" s="188">
        <f>'2 уровень'!U772</f>
        <v>0</v>
      </c>
      <c r="T133" s="188">
        <f>'2 уровень'!V772</f>
        <v>0</v>
      </c>
      <c r="U133" s="787">
        <f>'2 уровень'!W772</f>
        <v>0</v>
      </c>
      <c r="V133" s="188">
        <f>'2 уровень'!X772</f>
        <v>0</v>
      </c>
      <c r="W133" s="188">
        <f>'2 уровень'!Y772</f>
        <v>0</v>
      </c>
      <c r="X133" s="188">
        <f>'2 уровень'!Z772</f>
        <v>0</v>
      </c>
      <c r="Y133" s="188">
        <f>'2 уровень'!AA772</f>
        <v>0</v>
      </c>
      <c r="Z133" s="384">
        <f>'2 уровень'!AB772</f>
        <v>0</v>
      </c>
      <c r="AA133" s="188">
        <f>'2 уровень'!AC772</f>
        <v>0</v>
      </c>
      <c r="AB133" s="188">
        <f>'2 уровень'!AD772</f>
        <v>0</v>
      </c>
      <c r="AC133" s="981">
        <f>'2 уровень'!AC768</f>
        <v>0</v>
      </c>
      <c r="AD133" s="985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  <c r="BF133" s="19"/>
      <c r="BG133" s="19"/>
      <c r="BH133" s="19"/>
      <c r="BI133" s="19"/>
      <c r="BJ133" s="19"/>
      <c r="BK133" s="19"/>
      <c r="BL133" s="19"/>
      <c r="BM133" s="19"/>
      <c r="BN133" s="19"/>
      <c r="BO133" s="19"/>
      <c r="BP133" s="19"/>
      <c r="BQ133" s="19"/>
      <c r="BR133" s="19"/>
      <c r="BS133" s="19"/>
      <c r="BT133" s="19"/>
      <c r="BU133" s="19"/>
      <c r="BV133" s="19"/>
      <c r="BW133" s="19"/>
      <c r="BX133" s="19"/>
      <c r="BY133" s="19"/>
      <c r="BZ133" s="19"/>
      <c r="CA133" s="19"/>
      <c r="CB133" s="19"/>
      <c r="CC133" s="19"/>
      <c r="CD133" s="19"/>
      <c r="CE133" s="19"/>
      <c r="CF133" s="19"/>
      <c r="CG133" s="19"/>
      <c r="CH133" s="19"/>
      <c r="CI133" s="19"/>
      <c r="CJ133" s="19"/>
      <c r="CK133" s="19"/>
      <c r="CL133" s="19"/>
      <c r="CM133" s="19"/>
      <c r="CN133" s="19"/>
      <c r="CO133" s="19"/>
      <c r="CP133" s="19"/>
      <c r="CQ133" s="19"/>
      <c r="CR133" s="19"/>
      <c r="CS133" s="19"/>
      <c r="CT133" s="19"/>
      <c r="CU133" s="19"/>
      <c r="CV133" s="19"/>
      <c r="CW133" s="19"/>
      <c r="CX133" s="19"/>
      <c r="CY133" s="19"/>
      <c r="CZ133" s="19"/>
      <c r="DA133" s="19"/>
      <c r="DB133" s="19"/>
      <c r="DC133" s="19"/>
      <c r="DD133" s="19"/>
      <c r="DE133" s="19"/>
      <c r="DF133" s="19"/>
      <c r="DG133" s="19"/>
      <c r="DH133" s="19"/>
      <c r="DI133" s="19"/>
      <c r="DJ133" s="19"/>
      <c r="DK133" s="19"/>
      <c r="DL133" s="19"/>
      <c r="DM133" s="19"/>
      <c r="DN133" s="19"/>
      <c r="DO133" s="19"/>
      <c r="DP133" s="19"/>
      <c r="DQ133" s="19"/>
      <c r="DR133" s="19"/>
      <c r="DS133" s="19"/>
      <c r="DT133" s="19"/>
      <c r="DU133" s="19"/>
      <c r="DV133" s="19"/>
      <c r="DW133" s="19"/>
      <c r="DX133" s="19"/>
      <c r="DY133" s="19"/>
      <c r="DZ133" s="19"/>
      <c r="EA133" s="19"/>
      <c r="EB133" s="19"/>
      <c r="EC133" s="19"/>
      <c r="ED133" s="19"/>
      <c r="EE133" s="19"/>
      <c r="EF133" s="19"/>
      <c r="EG133" s="19"/>
      <c r="EH133" s="19"/>
      <c r="EI133" s="19"/>
      <c r="EJ133" s="19"/>
      <c r="EK133" s="19"/>
      <c r="EL133" s="19"/>
      <c r="EM133" s="19"/>
      <c r="EN133" s="19"/>
      <c r="EO133" s="19"/>
      <c r="EP133" s="19"/>
      <c r="EQ133" s="19"/>
      <c r="ER133" s="19"/>
      <c r="ES133" s="19"/>
      <c r="ET133" s="19"/>
      <c r="EU133" s="19"/>
      <c r="EV133" s="19"/>
      <c r="EW133" s="19"/>
      <c r="EX133" s="19"/>
      <c r="EY133" s="19"/>
      <c r="EZ133" s="19"/>
      <c r="FA133" s="19"/>
      <c r="FB133" s="19"/>
      <c r="FC133" s="19"/>
      <c r="FD133" s="19"/>
      <c r="FE133" s="19"/>
      <c r="FF133" s="19"/>
      <c r="FG133" s="19"/>
      <c r="FH133" s="19"/>
      <c r="FI133" s="19"/>
      <c r="FJ133" s="19"/>
      <c r="FK133" s="19"/>
      <c r="FL133" s="19"/>
      <c r="FM133" s="19"/>
      <c r="FN133" s="19"/>
      <c r="FO133" s="19"/>
      <c r="FP133" s="19"/>
      <c r="FQ133" s="19"/>
      <c r="FR133" s="19"/>
      <c r="FS133" s="19"/>
      <c r="FT133" s="19"/>
      <c r="FU133" s="19"/>
      <c r="FV133" s="19"/>
      <c r="FW133" s="19"/>
      <c r="FX133" s="19"/>
      <c r="FY133" s="19"/>
      <c r="FZ133" s="19"/>
    </row>
    <row r="134" spans="1:182" s="60" customFormat="1" x14ac:dyDescent="0.25">
      <c r="A134" s="19"/>
      <c r="B134" s="19">
        <v>1</v>
      </c>
      <c r="C134" s="579" t="s">
        <v>424</v>
      </c>
      <c r="D134" s="32">
        <f>'2 уровень'!F773</f>
        <v>112800</v>
      </c>
      <c r="E134" s="32">
        <f>'2 уровень'!G773</f>
        <v>28200</v>
      </c>
      <c r="F134" s="32">
        <f>'2 уровень'!H773</f>
        <v>28903</v>
      </c>
      <c r="G134" s="68">
        <f>'2 уровень'!I773</f>
        <v>102.49290780141844</v>
      </c>
      <c r="H134" s="73">
        <f>'2 уровень'!J773</f>
        <v>0</v>
      </c>
      <c r="I134" s="73">
        <f>'2 уровень'!K773</f>
        <v>0</v>
      </c>
      <c r="J134" s="22">
        <f>'2 уровень'!L773</f>
        <v>0</v>
      </c>
      <c r="K134" s="22">
        <f>'2 уровень'!M773</f>
        <v>0</v>
      </c>
      <c r="L134" s="22">
        <f>'2 уровень'!N773</f>
        <v>0</v>
      </c>
      <c r="M134" s="22">
        <f>'2 уровень'!O773</f>
        <v>0</v>
      </c>
      <c r="N134" s="22">
        <f>'2 уровень'!P773</f>
        <v>0</v>
      </c>
      <c r="O134" s="22">
        <f>'2 уровень'!Q773</f>
        <v>0</v>
      </c>
      <c r="P134" s="188">
        <f>'2 уровень'!R773</f>
        <v>0</v>
      </c>
      <c r="Q134" s="188">
        <f>'2 уровень'!S773</f>
        <v>0</v>
      </c>
      <c r="R134" s="188">
        <f>'2 уровень'!T773</f>
        <v>0</v>
      </c>
      <c r="S134" s="188">
        <f>'2 уровень'!U773</f>
        <v>0</v>
      </c>
      <c r="T134" s="188">
        <f>'2 уровень'!V773</f>
        <v>0</v>
      </c>
      <c r="U134" s="787">
        <f>'2 уровень'!W773</f>
        <v>0</v>
      </c>
      <c r="V134" s="188">
        <f>'2 уровень'!X773</f>
        <v>0</v>
      </c>
      <c r="W134" s="188">
        <f>'2 уровень'!Y773</f>
        <v>0</v>
      </c>
      <c r="X134" s="188">
        <f>'2 уровень'!Z773</f>
        <v>0</v>
      </c>
      <c r="Y134" s="188">
        <f>'2 уровень'!AA773</f>
        <v>0</v>
      </c>
      <c r="Z134" s="384">
        <f>'2 уровень'!AB773</f>
        <v>0</v>
      </c>
      <c r="AA134" s="188">
        <f>'2 уровень'!AC773</f>
        <v>0</v>
      </c>
      <c r="AB134" s="188">
        <f>'2 уровень'!AD773</f>
        <v>0</v>
      </c>
      <c r="AC134" s="981">
        <f>'2 уровень'!AC769</f>
        <v>0</v>
      </c>
      <c r="AD134" s="985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  <c r="BF134" s="19"/>
      <c r="BG134" s="19"/>
      <c r="BH134" s="19"/>
      <c r="BI134" s="19"/>
      <c r="BJ134" s="19"/>
      <c r="BK134" s="19"/>
      <c r="BL134" s="19"/>
      <c r="BM134" s="19"/>
      <c r="BN134" s="19"/>
      <c r="BO134" s="19"/>
      <c r="BP134" s="19"/>
      <c r="BQ134" s="19"/>
      <c r="BR134" s="19"/>
      <c r="BS134" s="19"/>
      <c r="BT134" s="19"/>
      <c r="BU134" s="19"/>
      <c r="BV134" s="19"/>
      <c r="BW134" s="19"/>
      <c r="BX134" s="19"/>
      <c r="BY134" s="19"/>
      <c r="BZ134" s="19"/>
      <c r="CA134" s="19"/>
      <c r="CB134" s="19"/>
      <c r="CC134" s="19"/>
      <c r="CD134" s="19"/>
      <c r="CE134" s="19"/>
      <c r="CF134" s="19"/>
      <c r="CG134" s="19"/>
      <c r="CH134" s="19"/>
      <c r="CI134" s="19"/>
      <c r="CJ134" s="19"/>
      <c r="CK134" s="19"/>
      <c r="CL134" s="19"/>
      <c r="CM134" s="19"/>
      <c r="CN134" s="19"/>
      <c r="CO134" s="19"/>
      <c r="CP134" s="19"/>
      <c r="CQ134" s="19"/>
      <c r="CR134" s="19"/>
      <c r="CS134" s="19"/>
      <c r="CT134" s="19"/>
      <c r="CU134" s="19"/>
      <c r="CV134" s="19"/>
      <c r="CW134" s="19"/>
      <c r="CX134" s="19"/>
      <c r="CY134" s="19"/>
      <c r="CZ134" s="19"/>
      <c r="DA134" s="19"/>
      <c r="DB134" s="19"/>
      <c r="DC134" s="19"/>
      <c r="DD134" s="19"/>
      <c r="DE134" s="19"/>
      <c r="DF134" s="19"/>
      <c r="DG134" s="19"/>
      <c r="DH134" s="19"/>
      <c r="DI134" s="19"/>
      <c r="DJ134" s="19"/>
      <c r="DK134" s="19"/>
      <c r="DL134" s="19"/>
      <c r="DM134" s="19"/>
      <c r="DN134" s="19"/>
      <c r="DO134" s="19"/>
      <c r="DP134" s="19"/>
      <c r="DQ134" s="19"/>
      <c r="DR134" s="19"/>
      <c r="DS134" s="19"/>
      <c r="DT134" s="19"/>
      <c r="DU134" s="19"/>
      <c r="DV134" s="19"/>
      <c r="DW134" s="19"/>
      <c r="DX134" s="19"/>
      <c r="DY134" s="19"/>
      <c r="DZ134" s="19"/>
      <c r="EA134" s="19"/>
      <c r="EB134" s="19"/>
      <c r="EC134" s="19"/>
      <c r="ED134" s="19"/>
      <c r="EE134" s="19"/>
      <c r="EF134" s="19"/>
      <c r="EG134" s="19"/>
      <c r="EH134" s="19"/>
      <c r="EI134" s="19"/>
      <c r="EJ134" s="19"/>
      <c r="EK134" s="19"/>
      <c r="EL134" s="19"/>
      <c r="EM134" s="19"/>
      <c r="EN134" s="19"/>
      <c r="EO134" s="19"/>
      <c r="EP134" s="19"/>
      <c r="EQ134" s="19"/>
      <c r="ER134" s="19"/>
      <c r="ES134" s="19"/>
      <c r="ET134" s="19"/>
      <c r="EU134" s="19"/>
      <c r="EV134" s="19"/>
      <c r="EW134" s="19"/>
      <c r="EX134" s="19"/>
      <c r="EY134" s="19"/>
      <c r="EZ134" s="19"/>
      <c r="FA134" s="19"/>
      <c r="FB134" s="19"/>
      <c r="FC134" s="19"/>
      <c r="FD134" s="19"/>
      <c r="FE134" s="19"/>
      <c r="FF134" s="19"/>
      <c r="FG134" s="19"/>
      <c r="FH134" s="19"/>
      <c r="FI134" s="19"/>
      <c r="FJ134" s="19"/>
      <c r="FK134" s="19"/>
      <c r="FL134" s="19"/>
      <c r="FM134" s="19"/>
      <c r="FN134" s="19"/>
      <c r="FO134" s="19"/>
      <c r="FP134" s="19"/>
      <c r="FQ134" s="19"/>
      <c r="FR134" s="19"/>
      <c r="FS134" s="19"/>
      <c r="FT134" s="19"/>
      <c r="FU134" s="19"/>
      <c r="FV134" s="19"/>
      <c r="FW134" s="19"/>
      <c r="FX134" s="19"/>
      <c r="FY134" s="19"/>
      <c r="FZ134" s="19"/>
    </row>
    <row r="135" spans="1:182" s="60" customFormat="1" ht="30" x14ac:dyDescent="0.25">
      <c r="A135" s="19"/>
      <c r="B135" s="19">
        <v>1</v>
      </c>
      <c r="C135" s="578" t="s">
        <v>425</v>
      </c>
      <c r="D135" s="31">
        <f>'2 уровень'!F774</f>
        <v>80630</v>
      </c>
      <c r="E135" s="31">
        <f>'2 уровень'!G774</f>
        <v>20157.5</v>
      </c>
      <c r="F135" s="31">
        <f>'2 уровень'!H774</f>
        <v>26517.719999999998</v>
      </c>
      <c r="G135" s="86">
        <f>'2 уровень'!I774</f>
        <v>131.55262309314151</v>
      </c>
      <c r="H135" s="73">
        <f>'2 уровень'!J774</f>
        <v>0</v>
      </c>
      <c r="I135" s="73">
        <f>'2 уровень'!K774</f>
        <v>0</v>
      </c>
      <c r="J135" s="22">
        <f>'2 уровень'!L774</f>
        <v>0</v>
      </c>
      <c r="K135" s="22">
        <f>'2 уровень'!M774</f>
        <v>0</v>
      </c>
      <c r="L135" s="22">
        <f>'2 уровень'!N774</f>
        <v>0</v>
      </c>
      <c r="M135" s="22">
        <f>'2 уровень'!O774</f>
        <v>0</v>
      </c>
      <c r="N135" s="22">
        <f>'2 уровень'!P774</f>
        <v>0</v>
      </c>
      <c r="O135" s="22">
        <f>'2 уровень'!Q774</f>
        <v>0</v>
      </c>
      <c r="P135" s="188">
        <f>'2 уровень'!R774</f>
        <v>0</v>
      </c>
      <c r="Q135" s="188">
        <f>'2 уровень'!S774</f>
        <v>0</v>
      </c>
      <c r="R135" s="188">
        <f>'2 уровень'!T774</f>
        <v>0</v>
      </c>
      <c r="S135" s="188">
        <f>'2 уровень'!U774</f>
        <v>0</v>
      </c>
      <c r="T135" s="188">
        <f>'2 уровень'!V774</f>
        <v>0</v>
      </c>
      <c r="U135" s="787">
        <f>'2 уровень'!W774</f>
        <v>0</v>
      </c>
      <c r="V135" s="188">
        <f>'2 уровень'!X774</f>
        <v>0</v>
      </c>
      <c r="W135" s="188">
        <f>'2 уровень'!Y774</f>
        <v>0</v>
      </c>
      <c r="X135" s="188">
        <f>'2 уровень'!Z774</f>
        <v>0</v>
      </c>
      <c r="Y135" s="188">
        <f>'2 уровень'!AA774</f>
        <v>0</v>
      </c>
      <c r="Z135" s="384">
        <f>'2 уровень'!AB774</f>
        <v>0</v>
      </c>
      <c r="AA135" s="188">
        <f>'2 уровень'!AC774</f>
        <v>0</v>
      </c>
      <c r="AB135" s="188">
        <f>'2 уровень'!AD774</f>
        <v>0</v>
      </c>
      <c r="AC135" s="981">
        <f>'2 уровень'!AC770</f>
        <v>0</v>
      </c>
      <c r="AD135" s="985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  <c r="BF135" s="19"/>
      <c r="BG135" s="19"/>
      <c r="BH135" s="19"/>
      <c r="BI135" s="19"/>
      <c r="BJ135" s="19"/>
      <c r="BK135" s="19"/>
      <c r="BL135" s="19"/>
      <c r="BM135" s="19"/>
      <c r="BN135" s="19"/>
      <c r="BO135" s="19"/>
      <c r="BP135" s="19"/>
      <c r="BQ135" s="19"/>
      <c r="BR135" s="19"/>
      <c r="BS135" s="19"/>
      <c r="BT135" s="19"/>
      <c r="BU135" s="19"/>
      <c r="BV135" s="19"/>
      <c r="BW135" s="19"/>
      <c r="BX135" s="19"/>
      <c r="BY135" s="19"/>
      <c r="BZ135" s="19"/>
      <c r="CA135" s="19"/>
      <c r="CB135" s="19"/>
      <c r="CC135" s="19"/>
      <c r="CD135" s="19"/>
      <c r="CE135" s="19"/>
      <c r="CF135" s="19"/>
      <c r="CG135" s="19"/>
      <c r="CH135" s="19"/>
      <c r="CI135" s="19"/>
      <c r="CJ135" s="19"/>
      <c r="CK135" s="19"/>
      <c r="CL135" s="19"/>
      <c r="CM135" s="19"/>
      <c r="CN135" s="19"/>
      <c r="CO135" s="19"/>
      <c r="CP135" s="19"/>
      <c r="CQ135" s="19"/>
      <c r="CR135" s="19"/>
      <c r="CS135" s="19"/>
      <c r="CT135" s="19"/>
      <c r="CU135" s="19"/>
      <c r="CV135" s="19"/>
      <c r="CW135" s="19"/>
      <c r="CX135" s="19"/>
      <c r="CY135" s="19"/>
      <c r="CZ135" s="19"/>
      <c r="DA135" s="19"/>
      <c r="DB135" s="19"/>
      <c r="DC135" s="19"/>
      <c r="DD135" s="19"/>
      <c r="DE135" s="19"/>
      <c r="DF135" s="19"/>
      <c r="DG135" s="19"/>
      <c r="DH135" s="19"/>
      <c r="DI135" s="19"/>
      <c r="DJ135" s="19"/>
      <c r="DK135" s="19"/>
      <c r="DL135" s="19"/>
      <c r="DM135" s="19"/>
      <c r="DN135" s="19"/>
      <c r="DO135" s="19"/>
      <c r="DP135" s="19"/>
      <c r="DQ135" s="19"/>
      <c r="DR135" s="19"/>
      <c r="DS135" s="19"/>
      <c r="DT135" s="19"/>
      <c r="DU135" s="19"/>
      <c r="DV135" s="19"/>
      <c r="DW135" s="19"/>
      <c r="DX135" s="19"/>
      <c r="DY135" s="19"/>
      <c r="DZ135" s="19"/>
      <c r="EA135" s="19"/>
      <c r="EB135" s="19"/>
      <c r="EC135" s="19"/>
      <c r="ED135" s="19"/>
      <c r="EE135" s="19"/>
      <c r="EF135" s="19"/>
      <c r="EG135" s="19"/>
      <c r="EH135" s="19"/>
      <c r="EI135" s="19"/>
      <c r="EJ135" s="19"/>
      <c r="EK135" s="19"/>
      <c r="EL135" s="19"/>
      <c r="EM135" s="19"/>
      <c r="EN135" s="19"/>
      <c r="EO135" s="19"/>
      <c r="EP135" s="19"/>
      <c r="EQ135" s="19"/>
      <c r="ER135" s="19"/>
      <c r="ES135" s="19"/>
      <c r="ET135" s="19"/>
      <c r="EU135" s="19"/>
      <c r="EV135" s="19"/>
      <c r="EW135" s="19"/>
      <c r="EX135" s="19"/>
      <c r="EY135" s="19"/>
      <c r="EZ135" s="19"/>
      <c r="FA135" s="19"/>
      <c r="FB135" s="19"/>
      <c r="FC135" s="19"/>
      <c r="FD135" s="19"/>
      <c r="FE135" s="19"/>
      <c r="FF135" s="19"/>
      <c r="FG135" s="19"/>
      <c r="FH135" s="19"/>
      <c r="FI135" s="19"/>
      <c r="FJ135" s="19"/>
      <c r="FK135" s="19"/>
      <c r="FL135" s="19"/>
      <c r="FM135" s="19"/>
      <c r="FN135" s="19"/>
      <c r="FO135" s="19"/>
      <c r="FP135" s="19"/>
      <c r="FQ135" s="19"/>
      <c r="FR135" s="19"/>
      <c r="FS135" s="19"/>
      <c r="FT135" s="19"/>
      <c r="FU135" s="19"/>
      <c r="FV135" s="19"/>
      <c r="FW135" s="19"/>
      <c r="FX135" s="19"/>
      <c r="FY135" s="19"/>
      <c r="FZ135" s="19"/>
    </row>
    <row r="136" spans="1:182" s="60" customFormat="1" ht="60" x14ac:dyDescent="0.25">
      <c r="A136" s="19"/>
      <c r="B136" s="19">
        <v>1</v>
      </c>
      <c r="C136" s="176" t="s">
        <v>426</v>
      </c>
      <c r="D136" s="31">
        <f>'2 уровень'!F775</f>
        <v>47000</v>
      </c>
      <c r="E136" s="31">
        <f>'2 уровень'!G775</f>
        <v>11750</v>
      </c>
      <c r="F136" s="31">
        <f>'2 уровень'!H775</f>
        <v>22275</v>
      </c>
      <c r="G136" s="86">
        <f>'2 уровень'!I775</f>
        <v>189.57446808510639</v>
      </c>
      <c r="H136" s="73">
        <f>'2 уровень'!J775</f>
        <v>0</v>
      </c>
      <c r="I136" s="73">
        <f>'2 уровень'!K775</f>
        <v>0</v>
      </c>
      <c r="J136" s="22">
        <f>'2 уровень'!L775</f>
        <v>0</v>
      </c>
      <c r="K136" s="22">
        <f>'2 уровень'!M775</f>
        <v>0</v>
      </c>
      <c r="L136" s="22">
        <f>'2 уровень'!N775</f>
        <v>0</v>
      </c>
      <c r="M136" s="22">
        <f>'2 уровень'!O775</f>
        <v>0</v>
      </c>
      <c r="N136" s="22">
        <f>'2 уровень'!P775</f>
        <v>0</v>
      </c>
      <c r="O136" s="22">
        <f>'2 уровень'!Q775</f>
        <v>0</v>
      </c>
      <c r="P136" s="188">
        <f>'2 уровень'!R775</f>
        <v>0</v>
      </c>
      <c r="Q136" s="188">
        <f>'2 уровень'!S775</f>
        <v>0</v>
      </c>
      <c r="R136" s="188">
        <f>'2 уровень'!T775</f>
        <v>0</v>
      </c>
      <c r="S136" s="188">
        <f>'2 уровень'!U775</f>
        <v>0</v>
      </c>
      <c r="T136" s="188">
        <f>'2 уровень'!V775</f>
        <v>0</v>
      </c>
      <c r="U136" s="787">
        <f>'2 уровень'!W775</f>
        <v>0</v>
      </c>
      <c r="V136" s="188">
        <f>'2 уровень'!X775</f>
        <v>0</v>
      </c>
      <c r="W136" s="188">
        <f>'2 уровень'!Y775</f>
        <v>0</v>
      </c>
      <c r="X136" s="188">
        <f>'2 уровень'!Z775</f>
        <v>0</v>
      </c>
      <c r="Y136" s="188">
        <f>'2 уровень'!AA775</f>
        <v>0</v>
      </c>
      <c r="Z136" s="384">
        <f>'2 уровень'!AB775</f>
        <v>0</v>
      </c>
      <c r="AA136" s="188">
        <f>'2 уровень'!AC775</f>
        <v>0</v>
      </c>
      <c r="AB136" s="188">
        <f>'2 уровень'!AD775</f>
        <v>0</v>
      </c>
      <c r="AC136" s="981">
        <f>'2 уровень'!AC772</f>
        <v>0</v>
      </c>
      <c r="AD136" s="985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  <c r="BF136" s="19"/>
      <c r="BG136" s="19"/>
      <c r="BH136" s="19"/>
      <c r="BI136" s="19"/>
      <c r="BJ136" s="19"/>
      <c r="BK136" s="19"/>
      <c r="BL136" s="19"/>
      <c r="BM136" s="19"/>
      <c r="BN136" s="19"/>
      <c r="BO136" s="19"/>
      <c r="BP136" s="19"/>
      <c r="BQ136" s="19"/>
      <c r="BR136" s="19"/>
      <c r="BS136" s="19"/>
      <c r="BT136" s="19"/>
      <c r="BU136" s="19"/>
      <c r="BV136" s="19"/>
      <c r="BW136" s="19"/>
      <c r="BX136" s="19"/>
      <c r="BY136" s="19"/>
      <c r="BZ136" s="19"/>
      <c r="CA136" s="19"/>
      <c r="CB136" s="19"/>
      <c r="CC136" s="19"/>
      <c r="CD136" s="19"/>
      <c r="CE136" s="19"/>
      <c r="CF136" s="19"/>
      <c r="CG136" s="19"/>
      <c r="CH136" s="19"/>
      <c r="CI136" s="19"/>
      <c r="CJ136" s="19"/>
      <c r="CK136" s="19"/>
      <c r="CL136" s="19"/>
      <c r="CM136" s="19"/>
      <c r="CN136" s="19"/>
      <c r="CO136" s="19"/>
      <c r="CP136" s="19"/>
      <c r="CQ136" s="19"/>
      <c r="CR136" s="19"/>
      <c r="CS136" s="19"/>
      <c r="CT136" s="19"/>
      <c r="CU136" s="19"/>
      <c r="CV136" s="19"/>
      <c r="CW136" s="19"/>
      <c r="CX136" s="19"/>
      <c r="CY136" s="19"/>
      <c r="CZ136" s="19"/>
      <c r="DA136" s="19"/>
      <c r="DB136" s="19"/>
      <c r="DC136" s="19"/>
      <c r="DD136" s="19"/>
      <c r="DE136" s="19"/>
      <c r="DF136" s="19"/>
      <c r="DG136" s="19"/>
      <c r="DH136" s="19"/>
      <c r="DI136" s="19"/>
      <c r="DJ136" s="19"/>
      <c r="DK136" s="19"/>
      <c r="DL136" s="19"/>
      <c r="DM136" s="19"/>
      <c r="DN136" s="19"/>
      <c r="DO136" s="19"/>
      <c r="DP136" s="19"/>
      <c r="DQ136" s="19"/>
      <c r="DR136" s="19"/>
      <c r="DS136" s="19"/>
      <c r="DT136" s="19"/>
      <c r="DU136" s="19"/>
      <c r="DV136" s="19"/>
      <c r="DW136" s="19"/>
      <c r="DX136" s="19"/>
      <c r="DY136" s="19"/>
      <c r="DZ136" s="19"/>
      <c r="EA136" s="19"/>
      <c r="EB136" s="19"/>
      <c r="EC136" s="19"/>
      <c r="ED136" s="19"/>
      <c r="EE136" s="19"/>
      <c r="EF136" s="19"/>
      <c r="EG136" s="19"/>
      <c r="EH136" s="19"/>
      <c r="EI136" s="19"/>
      <c r="EJ136" s="19"/>
      <c r="EK136" s="19"/>
      <c r="EL136" s="19"/>
      <c r="EM136" s="19"/>
      <c r="EN136" s="19"/>
      <c r="EO136" s="19"/>
      <c r="EP136" s="19"/>
      <c r="EQ136" s="19"/>
      <c r="ER136" s="19"/>
      <c r="ES136" s="19"/>
      <c r="ET136" s="19"/>
      <c r="EU136" s="19"/>
      <c r="EV136" s="19"/>
      <c r="EW136" s="19"/>
      <c r="EX136" s="19"/>
      <c r="EY136" s="19"/>
      <c r="EZ136" s="19"/>
      <c r="FA136" s="19"/>
      <c r="FB136" s="19"/>
      <c r="FC136" s="19"/>
      <c r="FD136" s="19"/>
      <c r="FE136" s="19"/>
      <c r="FF136" s="19"/>
      <c r="FG136" s="19"/>
      <c r="FH136" s="19"/>
      <c r="FI136" s="19"/>
      <c r="FJ136" s="19"/>
      <c r="FK136" s="19"/>
      <c r="FL136" s="19"/>
      <c r="FM136" s="19"/>
      <c r="FN136" s="19"/>
      <c r="FO136" s="19"/>
      <c r="FP136" s="19"/>
      <c r="FQ136" s="19"/>
      <c r="FR136" s="19"/>
      <c r="FS136" s="19"/>
      <c r="FT136" s="19"/>
      <c r="FU136" s="19"/>
      <c r="FV136" s="19"/>
      <c r="FW136" s="19"/>
      <c r="FX136" s="19"/>
      <c r="FY136" s="19"/>
      <c r="FZ136" s="19"/>
    </row>
    <row r="137" spans="1:182" s="60" customFormat="1" ht="60" x14ac:dyDescent="0.25">
      <c r="A137" s="19"/>
      <c r="B137" s="19">
        <v>1</v>
      </c>
      <c r="C137" s="579" t="s">
        <v>451</v>
      </c>
      <c r="D137" s="31">
        <f>'2 уровень'!F776</f>
        <v>21000</v>
      </c>
      <c r="E137" s="31">
        <f>'2 уровень'!G776</f>
        <v>5250</v>
      </c>
      <c r="F137" s="31">
        <f>'2 уровень'!H776</f>
        <v>0</v>
      </c>
      <c r="G137" s="86">
        <f>'2 уровень'!I776</f>
        <v>0</v>
      </c>
      <c r="H137" s="31">
        <f>'2 уровень'!J776</f>
        <v>0</v>
      </c>
      <c r="I137" s="73">
        <f>'2 уровень'!K776</f>
        <v>0</v>
      </c>
      <c r="J137" s="22">
        <f>'2 уровень'!L776</f>
        <v>0</v>
      </c>
      <c r="K137" s="22">
        <f>'2 уровень'!M776</f>
        <v>0</v>
      </c>
      <c r="L137" s="22">
        <f>'2 уровень'!N776</f>
        <v>0</v>
      </c>
      <c r="M137" s="22">
        <f>'2 уровень'!O776</f>
        <v>0</v>
      </c>
      <c r="N137" s="22">
        <f>'2 уровень'!P776</f>
        <v>0</v>
      </c>
      <c r="O137" s="22">
        <f>'2 уровень'!Q776</f>
        <v>0</v>
      </c>
      <c r="P137" s="188">
        <f>'2 уровень'!R776</f>
        <v>0</v>
      </c>
      <c r="Q137" s="188">
        <f>'2 уровень'!S776</f>
        <v>0</v>
      </c>
      <c r="R137" s="188">
        <f>'2 уровень'!T776</f>
        <v>0</v>
      </c>
      <c r="S137" s="188">
        <f>'2 уровень'!U776</f>
        <v>0</v>
      </c>
      <c r="T137" s="188">
        <f>'2 уровень'!V776</f>
        <v>0</v>
      </c>
      <c r="U137" s="787">
        <f>'2 уровень'!W776</f>
        <v>0</v>
      </c>
      <c r="V137" s="188">
        <f>'2 уровень'!X776</f>
        <v>0</v>
      </c>
      <c r="W137" s="188">
        <f>'2 уровень'!Y776</f>
        <v>0</v>
      </c>
      <c r="X137" s="188">
        <f>'2 уровень'!Z776</f>
        <v>0</v>
      </c>
      <c r="Y137" s="188">
        <f>'2 уровень'!AA776</f>
        <v>0</v>
      </c>
      <c r="Z137" s="384">
        <f>'2 уровень'!AB776</f>
        <v>0</v>
      </c>
      <c r="AA137" s="188">
        <f>'2 уровень'!AC776</f>
        <v>0</v>
      </c>
      <c r="AB137" s="188">
        <f>'2 уровень'!AD776</f>
        <v>0</v>
      </c>
      <c r="AC137" s="981">
        <f>'2 уровень'!AC773</f>
        <v>0</v>
      </c>
      <c r="AD137" s="985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  <c r="BF137" s="19"/>
      <c r="BG137" s="19"/>
      <c r="BH137" s="19"/>
      <c r="BI137" s="19"/>
      <c r="BJ137" s="19"/>
      <c r="BK137" s="19"/>
      <c r="BL137" s="19"/>
      <c r="BM137" s="19"/>
      <c r="BN137" s="19"/>
      <c r="BO137" s="19"/>
      <c r="BP137" s="19"/>
      <c r="BQ137" s="19"/>
      <c r="BR137" s="19"/>
      <c r="BS137" s="19"/>
      <c r="BT137" s="19"/>
      <c r="BU137" s="19"/>
      <c r="BV137" s="19"/>
      <c r="BW137" s="19"/>
      <c r="BX137" s="19"/>
      <c r="BY137" s="19"/>
      <c r="BZ137" s="19"/>
      <c r="CA137" s="19"/>
      <c r="CB137" s="19"/>
      <c r="CC137" s="19"/>
      <c r="CD137" s="19"/>
      <c r="CE137" s="19"/>
      <c r="CF137" s="19"/>
      <c r="CG137" s="19"/>
      <c r="CH137" s="19"/>
      <c r="CI137" s="19"/>
      <c r="CJ137" s="19"/>
      <c r="CK137" s="19"/>
      <c r="CL137" s="19"/>
      <c r="CM137" s="19"/>
      <c r="CN137" s="19"/>
      <c r="CO137" s="19"/>
      <c r="CP137" s="19"/>
      <c r="CQ137" s="19"/>
      <c r="CR137" s="19"/>
      <c r="CS137" s="19"/>
      <c r="CT137" s="19"/>
      <c r="CU137" s="19"/>
      <c r="CV137" s="19"/>
      <c r="CW137" s="19"/>
      <c r="CX137" s="19"/>
      <c r="CY137" s="19"/>
      <c r="CZ137" s="19"/>
      <c r="DA137" s="19"/>
      <c r="DB137" s="19"/>
      <c r="DC137" s="19"/>
      <c r="DD137" s="19"/>
      <c r="DE137" s="19"/>
      <c r="DF137" s="19"/>
      <c r="DG137" s="19"/>
      <c r="DH137" s="19"/>
      <c r="DI137" s="19"/>
      <c r="DJ137" s="19"/>
      <c r="DK137" s="19"/>
      <c r="DL137" s="19"/>
      <c r="DM137" s="19"/>
      <c r="DN137" s="19"/>
      <c r="DO137" s="19"/>
      <c r="DP137" s="19"/>
      <c r="DQ137" s="19"/>
      <c r="DR137" s="19"/>
      <c r="DS137" s="19"/>
      <c r="DT137" s="19"/>
      <c r="DU137" s="19"/>
      <c r="DV137" s="19"/>
      <c r="DW137" s="19"/>
      <c r="DX137" s="19"/>
      <c r="DY137" s="19"/>
      <c r="DZ137" s="19"/>
      <c r="EA137" s="19"/>
      <c r="EB137" s="19"/>
      <c r="EC137" s="19"/>
      <c r="ED137" s="19"/>
      <c r="EE137" s="19"/>
      <c r="EF137" s="19"/>
      <c r="EG137" s="19"/>
      <c r="EH137" s="19"/>
      <c r="EI137" s="19"/>
      <c r="EJ137" s="19"/>
      <c r="EK137" s="19"/>
      <c r="EL137" s="19"/>
      <c r="EM137" s="19"/>
      <c r="EN137" s="19"/>
      <c r="EO137" s="19"/>
      <c r="EP137" s="19"/>
      <c r="EQ137" s="19"/>
      <c r="ER137" s="19"/>
      <c r="ES137" s="19"/>
      <c r="ET137" s="19"/>
      <c r="EU137" s="19"/>
      <c r="EV137" s="19"/>
      <c r="EW137" s="19"/>
      <c r="EX137" s="19"/>
      <c r="EY137" s="19"/>
      <c r="EZ137" s="19"/>
      <c r="FA137" s="19"/>
      <c r="FB137" s="19"/>
      <c r="FC137" s="19"/>
      <c r="FD137" s="19"/>
      <c r="FE137" s="19"/>
      <c r="FF137" s="19"/>
      <c r="FG137" s="19"/>
      <c r="FH137" s="19"/>
      <c r="FI137" s="19"/>
      <c r="FJ137" s="19"/>
      <c r="FK137" s="19"/>
      <c r="FL137" s="19"/>
      <c r="FM137" s="19"/>
      <c r="FN137" s="19"/>
      <c r="FO137" s="19"/>
      <c r="FP137" s="19"/>
      <c r="FQ137" s="19"/>
      <c r="FR137" s="19"/>
      <c r="FS137" s="19"/>
      <c r="FT137" s="19"/>
      <c r="FU137" s="19"/>
      <c r="FV137" s="19"/>
      <c r="FW137" s="19"/>
      <c r="FX137" s="19"/>
      <c r="FY137" s="19"/>
      <c r="FZ137" s="19"/>
    </row>
    <row r="138" spans="1:182" s="60" customFormat="1" ht="60" x14ac:dyDescent="0.25">
      <c r="A138" s="19"/>
      <c r="B138" s="19">
        <v>1</v>
      </c>
      <c r="C138" s="579" t="s">
        <v>427</v>
      </c>
      <c r="D138" s="31">
        <f>'2 уровень'!F777</f>
        <v>0</v>
      </c>
      <c r="E138" s="31">
        <f>'2 уровень'!G777</f>
        <v>0</v>
      </c>
      <c r="F138" s="31">
        <f>'2 уровень'!H777</f>
        <v>0</v>
      </c>
      <c r="G138" s="86">
        <f>'2 уровень'!I777</f>
        <v>0</v>
      </c>
      <c r="H138" s="73">
        <f>'2 уровень'!J777</f>
        <v>0</v>
      </c>
      <c r="I138" s="73">
        <f>'2 уровень'!K777</f>
        <v>0</v>
      </c>
      <c r="J138" s="22">
        <f>'2 уровень'!L777</f>
        <v>0</v>
      </c>
      <c r="K138" s="22">
        <f>'2 уровень'!M777</f>
        <v>0</v>
      </c>
      <c r="L138" s="22">
        <f>'2 уровень'!N777</f>
        <v>0</v>
      </c>
      <c r="M138" s="22">
        <f>'2 уровень'!O777</f>
        <v>0</v>
      </c>
      <c r="N138" s="22">
        <f>'2 уровень'!P777</f>
        <v>0</v>
      </c>
      <c r="O138" s="22">
        <f>'2 уровень'!Q777</f>
        <v>0</v>
      </c>
      <c r="P138" s="188">
        <f>'2 уровень'!R777</f>
        <v>0</v>
      </c>
      <c r="Q138" s="188">
        <f>'2 уровень'!S777</f>
        <v>0</v>
      </c>
      <c r="R138" s="188">
        <f>'2 уровень'!T777</f>
        <v>0</v>
      </c>
      <c r="S138" s="188">
        <f>'2 уровень'!U777</f>
        <v>0</v>
      </c>
      <c r="T138" s="188">
        <f>'2 уровень'!V777</f>
        <v>0</v>
      </c>
      <c r="U138" s="787">
        <f>'2 уровень'!W777</f>
        <v>0</v>
      </c>
      <c r="V138" s="188">
        <f>'2 уровень'!X777</f>
        <v>0</v>
      </c>
      <c r="W138" s="188">
        <f>'2 уровень'!Y777</f>
        <v>0</v>
      </c>
      <c r="X138" s="188">
        <f>'2 уровень'!Z777</f>
        <v>0</v>
      </c>
      <c r="Y138" s="188">
        <f>'2 уровень'!AA777</f>
        <v>0</v>
      </c>
      <c r="Z138" s="384">
        <f>'2 уровень'!AB777</f>
        <v>0</v>
      </c>
      <c r="AA138" s="188">
        <f>'2 уровень'!AC777</f>
        <v>0</v>
      </c>
      <c r="AB138" s="188">
        <f>'2 уровень'!AD777</f>
        <v>0</v>
      </c>
      <c r="AC138" s="981">
        <f>'2 уровень'!AC774</f>
        <v>0</v>
      </c>
      <c r="AD138" s="985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  <c r="BC138" s="19"/>
      <c r="BD138" s="19"/>
      <c r="BE138" s="19"/>
      <c r="BF138" s="19"/>
      <c r="BG138" s="19"/>
      <c r="BH138" s="19"/>
      <c r="BI138" s="19"/>
      <c r="BJ138" s="19"/>
      <c r="BK138" s="19"/>
      <c r="BL138" s="19"/>
      <c r="BM138" s="19"/>
      <c r="BN138" s="19"/>
      <c r="BO138" s="19"/>
      <c r="BP138" s="19"/>
      <c r="BQ138" s="19"/>
      <c r="BR138" s="19"/>
      <c r="BS138" s="19"/>
      <c r="BT138" s="19"/>
      <c r="BU138" s="19"/>
      <c r="BV138" s="19"/>
      <c r="BW138" s="19"/>
      <c r="BX138" s="19"/>
      <c r="BY138" s="19"/>
      <c r="BZ138" s="19"/>
      <c r="CA138" s="19"/>
      <c r="CB138" s="19"/>
      <c r="CC138" s="19"/>
      <c r="CD138" s="19"/>
      <c r="CE138" s="19"/>
      <c r="CF138" s="19"/>
      <c r="CG138" s="19"/>
      <c r="CH138" s="19"/>
      <c r="CI138" s="19"/>
      <c r="CJ138" s="19"/>
      <c r="CK138" s="19"/>
      <c r="CL138" s="19"/>
      <c r="CM138" s="19"/>
      <c r="CN138" s="19"/>
      <c r="CO138" s="19"/>
      <c r="CP138" s="19"/>
      <c r="CQ138" s="19"/>
      <c r="CR138" s="19"/>
      <c r="CS138" s="19"/>
      <c r="CT138" s="19"/>
      <c r="CU138" s="19"/>
      <c r="CV138" s="19"/>
      <c r="CW138" s="19"/>
      <c r="CX138" s="19"/>
      <c r="CY138" s="19"/>
      <c r="CZ138" s="19"/>
      <c r="DA138" s="19"/>
      <c r="DB138" s="19"/>
      <c r="DC138" s="19"/>
      <c r="DD138" s="19"/>
      <c r="DE138" s="19"/>
      <c r="DF138" s="19"/>
      <c r="DG138" s="19"/>
      <c r="DH138" s="19"/>
      <c r="DI138" s="19"/>
      <c r="DJ138" s="19"/>
      <c r="DK138" s="19"/>
      <c r="DL138" s="19"/>
      <c r="DM138" s="19"/>
      <c r="DN138" s="19"/>
      <c r="DO138" s="19"/>
      <c r="DP138" s="19"/>
      <c r="DQ138" s="19"/>
      <c r="DR138" s="19"/>
      <c r="DS138" s="19"/>
      <c r="DT138" s="19"/>
      <c r="DU138" s="19"/>
      <c r="DV138" s="19"/>
      <c r="DW138" s="19"/>
      <c r="DX138" s="19"/>
      <c r="DY138" s="19"/>
      <c r="DZ138" s="19"/>
      <c r="EA138" s="19"/>
      <c r="EB138" s="19"/>
      <c r="EC138" s="19"/>
      <c r="ED138" s="19"/>
      <c r="EE138" s="19"/>
      <c r="EF138" s="19"/>
      <c r="EG138" s="19"/>
      <c r="EH138" s="19"/>
      <c r="EI138" s="19"/>
      <c r="EJ138" s="19"/>
      <c r="EK138" s="19"/>
      <c r="EL138" s="19"/>
      <c r="EM138" s="19"/>
      <c r="EN138" s="19"/>
      <c r="EO138" s="19"/>
      <c r="EP138" s="19"/>
      <c r="EQ138" s="19"/>
      <c r="ER138" s="19"/>
      <c r="ES138" s="19"/>
      <c r="ET138" s="19"/>
      <c r="EU138" s="19"/>
      <c r="EV138" s="19"/>
      <c r="EW138" s="19"/>
      <c r="EX138" s="19"/>
      <c r="EY138" s="19"/>
      <c r="EZ138" s="19"/>
      <c r="FA138" s="19"/>
      <c r="FB138" s="19"/>
      <c r="FC138" s="19"/>
      <c r="FD138" s="19"/>
      <c r="FE138" s="19"/>
      <c r="FF138" s="19"/>
      <c r="FG138" s="19"/>
      <c r="FH138" s="19"/>
      <c r="FI138" s="19"/>
      <c r="FJ138" s="19"/>
      <c r="FK138" s="19"/>
      <c r="FL138" s="19"/>
      <c r="FM138" s="19"/>
      <c r="FN138" s="19"/>
      <c r="FO138" s="19"/>
      <c r="FP138" s="19"/>
      <c r="FQ138" s="19"/>
      <c r="FR138" s="19"/>
      <c r="FS138" s="19"/>
      <c r="FT138" s="19"/>
      <c r="FU138" s="19"/>
      <c r="FV138" s="19"/>
      <c r="FW138" s="19"/>
      <c r="FX138" s="19"/>
      <c r="FY138" s="19"/>
      <c r="FZ138" s="19"/>
    </row>
    <row r="139" spans="1:182" s="60" customFormat="1" ht="45" x14ac:dyDescent="0.25">
      <c r="A139" s="19"/>
      <c r="B139" s="19">
        <v>1</v>
      </c>
      <c r="C139" s="176" t="s">
        <v>428</v>
      </c>
      <c r="D139" s="31">
        <f>'2 уровень'!F778</f>
        <v>16250</v>
      </c>
      <c r="E139" s="31">
        <f>'2 уровень'!G778</f>
        <v>4062.5</v>
      </c>
      <c r="F139" s="31">
        <f>'2 уровень'!H778</f>
        <v>3686</v>
      </c>
      <c r="G139" s="86">
        <f>'2 уровень'!I778</f>
        <v>90.732307692307685</v>
      </c>
      <c r="H139" s="73">
        <f>'2 уровень'!J778</f>
        <v>0</v>
      </c>
      <c r="I139" s="73">
        <f>'2 уровень'!K778</f>
        <v>0</v>
      </c>
      <c r="J139" s="22">
        <f>'2 уровень'!L778</f>
        <v>0</v>
      </c>
      <c r="K139" s="22">
        <f>'2 уровень'!M778</f>
        <v>0</v>
      </c>
      <c r="L139" s="22">
        <f>'2 уровень'!N778</f>
        <v>0</v>
      </c>
      <c r="M139" s="22">
        <f>'2 уровень'!O778</f>
        <v>0</v>
      </c>
      <c r="N139" s="22">
        <f>'2 уровень'!P778</f>
        <v>0</v>
      </c>
      <c r="O139" s="22">
        <f>'2 уровень'!Q778</f>
        <v>0</v>
      </c>
      <c r="P139" s="188">
        <f>'2 уровень'!R778</f>
        <v>0</v>
      </c>
      <c r="Q139" s="188">
        <f>'2 уровень'!S778</f>
        <v>0</v>
      </c>
      <c r="R139" s="188">
        <f>'2 уровень'!T778</f>
        <v>0</v>
      </c>
      <c r="S139" s="188">
        <f>'2 уровень'!U778</f>
        <v>0</v>
      </c>
      <c r="T139" s="188">
        <f>'2 уровень'!V778</f>
        <v>0</v>
      </c>
      <c r="U139" s="787">
        <f>'2 уровень'!W778</f>
        <v>0</v>
      </c>
      <c r="V139" s="188">
        <f>'2 уровень'!X778</f>
        <v>0</v>
      </c>
      <c r="W139" s="188">
        <f>'2 уровень'!Y778</f>
        <v>0</v>
      </c>
      <c r="X139" s="188">
        <f>'2 уровень'!Z778</f>
        <v>0</v>
      </c>
      <c r="Y139" s="188">
        <f>'2 уровень'!AA778</f>
        <v>0</v>
      </c>
      <c r="Z139" s="384">
        <f>'2 уровень'!AB778</f>
        <v>0</v>
      </c>
      <c r="AA139" s="188">
        <f>'2 уровень'!AC778</f>
        <v>0</v>
      </c>
      <c r="AB139" s="188">
        <f>'2 уровень'!AD778</f>
        <v>0</v>
      </c>
      <c r="AC139" s="981">
        <f>'2 уровень'!AC775</f>
        <v>0</v>
      </c>
      <c r="AD139" s="985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  <c r="BF139" s="19"/>
      <c r="BG139" s="19"/>
      <c r="BH139" s="19"/>
      <c r="BI139" s="19"/>
      <c r="BJ139" s="19"/>
      <c r="BK139" s="19"/>
      <c r="BL139" s="19"/>
      <c r="BM139" s="19"/>
      <c r="BN139" s="19"/>
      <c r="BO139" s="19"/>
      <c r="BP139" s="19"/>
      <c r="BQ139" s="19"/>
      <c r="BR139" s="19"/>
      <c r="BS139" s="19"/>
      <c r="BT139" s="19"/>
      <c r="BU139" s="19"/>
      <c r="BV139" s="19"/>
      <c r="BW139" s="19"/>
      <c r="BX139" s="19"/>
      <c r="BY139" s="19"/>
      <c r="BZ139" s="19"/>
      <c r="CA139" s="19"/>
      <c r="CB139" s="19"/>
      <c r="CC139" s="19"/>
      <c r="CD139" s="19"/>
      <c r="CE139" s="19"/>
      <c r="CF139" s="19"/>
      <c r="CG139" s="19"/>
      <c r="CH139" s="19"/>
      <c r="CI139" s="19"/>
      <c r="CJ139" s="19"/>
      <c r="CK139" s="19"/>
      <c r="CL139" s="19"/>
      <c r="CM139" s="19"/>
      <c r="CN139" s="19"/>
      <c r="CO139" s="19"/>
      <c r="CP139" s="19"/>
      <c r="CQ139" s="19"/>
      <c r="CR139" s="19"/>
      <c r="CS139" s="19"/>
      <c r="CT139" s="19"/>
      <c r="CU139" s="19"/>
      <c r="CV139" s="19"/>
      <c r="CW139" s="19"/>
      <c r="CX139" s="19"/>
      <c r="CY139" s="19"/>
      <c r="CZ139" s="19"/>
      <c r="DA139" s="19"/>
      <c r="DB139" s="19"/>
      <c r="DC139" s="19"/>
      <c r="DD139" s="19"/>
      <c r="DE139" s="19"/>
      <c r="DF139" s="19"/>
      <c r="DG139" s="19"/>
      <c r="DH139" s="19"/>
      <c r="DI139" s="19"/>
      <c r="DJ139" s="19"/>
      <c r="DK139" s="19"/>
      <c r="DL139" s="19"/>
      <c r="DM139" s="19"/>
      <c r="DN139" s="19"/>
      <c r="DO139" s="19"/>
      <c r="DP139" s="19"/>
      <c r="DQ139" s="19"/>
      <c r="DR139" s="19"/>
      <c r="DS139" s="19"/>
      <c r="DT139" s="19"/>
      <c r="DU139" s="19"/>
      <c r="DV139" s="19"/>
      <c r="DW139" s="19"/>
      <c r="DX139" s="19"/>
      <c r="DY139" s="19"/>
      <c r="DZ139" s="19"/>
      <c r="EA139" s="19"/>
      <c r="EB139" s="19"/>
      <c r="EC139" s="19"/>
      <c r="ED139" s="19"/>
      <c r="EE139" s="19"/>
      <c r="EF139" s="19"/>
      <c r="EG139" s="19"/>
      <c r="EH139" s="19"/>
      <c r="EI139" s="19"/>
      <c r="EJ139" s="19"/>
      <c r="EK139" s="19"/>
      <c r="EL139" s="19"/>
      <c r="EM139" s="19"/>
      <c r="EN139" s="19"/>
      <c r="EO139" s="19"/>
      <c r="EP139" s="19"/>
      <c r="EQ139" s="19"/>
      <c r="ER139" s="19"/>
      <c r="ES139" s="19"/>
      <c r="ET139" s="19"/>
      <c r="EU139" s="19"/>
      <c r="EV139" s="19"/>
      <c r="EW139" s="19"/>
      <c r="EX139" s="19"/>
      <c r="EY139" s="19"/>
      <c r="EZ139" s="19"/>
      <c r="FA139" s="19"/>
      <c r="FB139" s="19"/>
      <c r="FC139" s="19"/>
      <c r="FD139" s="19"/>
      <c r="FE139" s="19"/>
      <c r="FF139" s="19"/>
      <c r="FG139" s="19"/>
      <c r="FH139" s="19"/>
      <c r="FI139" s="19"/>
      <c r="FJ139" s="19"/>
      <c r="FK139" s="19"/>
      <c r="FL139" s="19"/>
      <c r="FM139" s="19"/>
      <c r="FN139" s="19"/>
      <c r="FO139" s="19"/>
      <c r="FP139" s="19"/>
      <c r="FQ139" s="19"/>
      <c r="FR139" s="19"/>
      <c r="FS139" s="19"/>
      <c r="FT139" s="19"/>
      <c r="FU139" s="19"/>
      <c r="FV139" s="19"/>
      <c r="FW139" s="19"/>
      <c r="FX139" s="19"/>
      <c r="FY139" s="19"/>
      <c r="FZ139" s="19"/>
    </row>
    <row r="140" spans="1:182" s="60" customFormat="1" ht="57" x14ac:dyDescent="0.25">
      <c r="A140" s="19"/>
      <c r="B140" s="19">
        <v>1</v>
      </c>
      <c r="C140" s="3223" t="s">
        <v>645</v>
      </c>
      <c r="D140" s="31">
        <f>'2 уровень'!F779</f>
        <v>14933</v>
      </c>
      <c r="E140" s="31">
        <f>'2 уровень'!G779</f>
        <v>3733.25</v>
      </c>
      <c r="F140" s="31">
        <f>'2 уровень'!H779</f>
        <v>22</v>
      </c>
      <c r="G140" s="86">
        <f>'2 уровень'!I779</f>
        <v>0.5892988682783098</v>
      </c>
      <c r="H140" s="73">
        <f>'2 уровень'!J779</f>
        <v>0</v>
      </c>
      <c r="I140" s="73">
        <f>'2 уровень'!K779</f>
        <v>0</v>
      </c>
      <c r="J140" s="22">
        <f>'2 уровень'!L779</f>
        <v>0</v>
      </c>
      <c r="K140" s="22">
        <f>'2 уровень'!M779</f>
        <v>0</v>
      </c>
      <c r="L140" s="22">
        <f>'2 уровень'!N779</f>
        <v>0</v>
      </c>
      <c r="M140" s="22">
        <f>'2 уровень'!O779</f>
        <v>0</v>
      </c>
      <c r="N140" s="22">
        <f>'2 уровень'!P779</f>
        <v>0</v>
      </c>
      <c r="O140" s="22">
        <f>'2 уровень'!Q779</f>
        <v>0</v>
      </c>
      <c r="P140" s="188">
        <f>'2 уровень'!R779</f>
        <v>3053.5947000000001</v>
      </c>
      <c r="Q140" s="188">
        <f>'2 уровень'!S779</f>
        <v>35896.762399999992</v>
      </c>
      <c r="R140" s="188">
        <f>'2 уровень'!T779</f>
        <v>35896.762399999992</v>
      </c>
      <c r="S140" s="188">
        <f>'2 уровень'!U779</f>
        <v>5099.8997340909082</v>
      </c>
      <c r="T140" s="188">
        <f>'2 уровень'!V779</f>
        <v>50.274259999999998</v>
      </c>
      <c r="U140" s="787">
        <f>'2 уровень'!W779</f>
        <v>0</v>
      </c>
      <c r="V140" s="188">
        <f>'2 уровень'!X779</f>
        <v>0</v>
      </c>
      <c r="W140" s="188">
        <f>'2 уровень'!Y779</f>
        <v>-5049.625474090908</v>
      </c>
      <c r="X140" s="188">
        <f>'2 уровень'!Z779</f>
        <v>0</v>
      </c>
      <c r="Y140" s="188">
        <f>'2 уровень'!AA779</f>
        <v>0</v>
      </c>
      <c r="Z140" s="384">
        <f>'2 уровень'!AB779</f>
        <v>50.274259999999998</v>
      </c>
      <c r="AA140" s="188">
        <f>'2 уровень'!AC779</f>
        <v>0</v>
      </c>
      <c r="AB140" s="188">
        <f>'2 уровень'!AD779</f>
        <v>0</v>
      </c>
      <c r="AC140" s="981">
        <f>'2 уровень'!AC776</f>
        <v>0</v>
      </c>
      <c r="AD140" s="985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  <c r="BF140" s="19"/>
      <c r="BG140" s="19"/>
      <c r="BH140" s="19"/>
      <c r="BI140" s="19"/>
      <c r="BJ140" s="19"/>
      <c r="BK140" s="19"/>
      <c r="BL140" s="19"/>
      <c r="BM140" s="19"/>
      <c r="BN140" s="19"/>
      <c r="BO140" s="19"/>
      <c r="BP140" s="19"/>
      <c r="BQ140" s="19"/>
      <c r="BR140" s="19"/>
      <c r="BS140" s="19"/>
      <c r="BT140" s="19"/>
      <c r="BU140" s="19"/>
      <c r="BV140" s="19"/>
      <c r="BW140" s="19"/>
      <c r="BX140" s="19"/>
      <c r="BY140" s="19"/>
      <c r="BZ140" s="19"/>
      <c r="CA140" s="19"/>
      <c r="CB140" s="19"/>
      <c r="CC140" s="19"/>
      <c r="CD140" s="19"/>
      <c r="CE140" s="19"/>
      <c r="CF140" s="19"/>
      <c r="CG140" s="19"/>
      <c r="CH140" s="19"/>
      <c r="CI140" s="19"/>
      <c r="CJ140" s="19"/>
      <c r="CK140" s="19"/>
      <c r="CL140" s="19"/>
      <c r="CM140" s="19"/>
      <c r="CN140" s="19"/>
      <c r="CO140" s="19"/>
      <c r="CP140" s="19"/>
      <c r="CQ140" s="19"/>
      <c r="CR140" s="19"/>
      <c r="CS140" s="19"/>
      <c r="CT140" s="19"/>
      <c r="CU140" s="19"/>
      <c r="CV140" s="19"/>
      <c r="CW140" s="19"/>
      <c r="CX140" s="19"/>
      <c r="CY140" s="19"/>
      <c r="CZ140" s="19"/>
      <c r="DA140" s="19"/>
      <c r="DB140" s="19"/>
      <c r="DC140" s="19"/>
      <c r="DD140" s="19"/>
      <c r="DE140" s="19"/>
      <c r="DF140" s="19"/>
      <c r="DG140" s="19"/>
      <c r="DH140" s="19"/>
      <c r="DI140" s="19"/>
      <c r="DJ140" s="19"/>
      <c r="DK140" s="19"/>
      <c r="DL140" s="19"/>
      <c r="DM140" s="19"/>
      <c r="DN140" s="19"/>
      <c r="DO140" s="19"/>
      <c r="DP140" s="19"/>
      <c r="DQ140" s="19"/>
      <c r="DR140" s="19"/>
      <c r="DS140" s="19"/>
      <c r="DT140" s="19"/>
      <c r="DU140" s="19"/>
      <c r="DV140" s="19"/>
      <c r="DW140" s="19"/>
      <c r="DX140" s="19"/>
      <c r="DY140" s="19"/>
      <c r="DZ140" s="19"/>
      <c r="EA140" s="19"/>
      <c r="EB140" s="19"/>
      <c r="EC140" s="19"/>
      <c r="ED140" s="19"/>
      <c r="EE140" s="19"/>
      <c r="EF140" s="19"/>
      <c r="EG140" s="19"/>
      <c r="EH140" s="19"/>
      <c r="EI140" s="19"/>
      <c r="EJ140" s="19"/>
      <c r="EK140" s="19"/>
      <c r="EL140" s="19"/>
      <c r="EM140" s="19"/>
      <c r="EN140" s="19"/>
      <c r="EO140" s="19"/>
      <c r="EP140" s="19"/>
      <c r="EQ140" s="19"/>
      <c r="ER140" s="19"/>
      <c r="ES140" s="19"/>
      <c r="ET140" s="19"/>
      <c r="EU140" s="19"/>
      <c r="EV140" s="19"/>
      <c r="EW140" s="19"/>
      <c r="EX140" s="19"/>
      <c r="EY140" s="19"/>
      <c r="EZ140" s="19"/>
      <c r="FA140" s="19"/>
      <c r="FB140" s="19"/>
      <c r="FC140" s="19"/>
      <c r="FD140" s="19"/>
      <c r="FE140" s="19"/>
      <c r="FF140" s="19"/>
      <c r="FG140" s="19"/>
      <c r="FH140" s="19"/>
      <c r="FI140" s="19"/>
      <c r="FJ140" s="19"/>
      <c r="FK140" s="19"/>
      <c r="FL140" s="19"/>
      <c r="FM140" s="19"/>
      <c r="FN140" s="19"/>
      <c r="FO140" s="19"/>
      <c r="FP140" s="19"/>
      <c r="FQ140" s="19"/>
      <c r="FR140" s="19"/>
      <c r="FS140" s="19"/>
      <c r="FT140" s="19"/>
      <c r="FU140" s="19"/>
      <c r="FV140" s="19"/>
      <c r="FW140" s="19"/>
      <c r="FX140" s="19"/>
      <c r="FY140" s="19"/>
      <c r="FZ140" s="19"/>
    </row>
    <row r="141" spans="1:182" s="60" customFormat="1" ht="30" x14ac:dyDescent="0.25">
      <c r="A141" s="19"/>
      <c r="B141" s="19">
        <v>1</v>
      </c>
      <c r="C141" s="577" t="s">
        <v>646</v>
      </c>
      <c r="D141" s="31">
        <f>'2 уровень'!F780</f>
        <v>154</v>
      </c>
      <c r="E141" s="31">
        <f>'2 уровень'!G780</f>
        <v>38.5</v>
      </c>
      <c r="F141" s="31">
        <f>'2 уровень'!H780</f>
        <v>0</v>
      </c>
      <c r="G141" s="86">
        <f>'2 уровень'!I780</f>
        <v>0</v>
      </c>
      <c r="H141" s="73">
        <f>'2 уровень'!J780</f>
        <v>0</v>
      </c>
      <c r="I141" s="73">
        <f>'2 уровень'!K780</f>
        <v>0</v>
      </c>
      <c r="J141" s="22">
        <f>'2 уровень'!L780</f>
        <v>0</v>
      </c>
      <c r="K141" s="22">
        <f>'2 уровень'!M780</f>
        <v>0</v>
      </c>
      <c r="L141" s="22">
        <f>'2 уровень'!N780</f>
        <v>0</v>
      </c>
      <c r="M141" s="22">
        <f>'2 уровень'!O780</f>
        <v>0</v>
      </c>
      <c r="N141" s="22">
        <f>'2 уровень'!P780</f>
        <v>0</v>
      </c>
      <c r="O141" s="22">
        <f>'2 уровень'!Q780</f>
        <v>0</v>
      </c>
      <c r="P141" s="188">
        <f>'2 уровень'!R780</f>
        <v>403.00260000000003</v>
      </c>
      <c r="Q141" s="188">
        <f>'2 уровень'!S780</f>
        <v>403.00260000000003</v>
      </c>
      <c r="R141" s="188">
        <f>'2 уровень'!T780</f>
        <v>403.00260000000003</v>
      </c>
      <c r="S141" s="188">
        <f>'2 уровень'!U780</f>
        <v>73.273200000000003</v>
      </c>
      <c r="T141" s="188">
        <f>'2 уровень'!V780</f>
        <v>0</v>
      </c>
      <c r="U141" s="787">
        <f>'2 уровень'!W780</f>
        <v>0</v>
      </c>
      <c r="V141" s="188">
        <f>'2 уровень'!X780</f>
        <v>0</v>
      </c>
      <c r="W141" s="188">
        <f>'2 уровень'!Y780</f>
        <v>-73.273200000000003</v>
      </c>
      <c r="X141" s="188">
        <f>'2 уровень'!Z780</f>
        <v>0</v>
      </c>
      <c r="Y141" s="188">
        <f>'2 уровень'!AA780</f>
        <v>0</v>
      </c>
      <c r="Z141" s="384">
        <f>'2 уровень'!AB780</f>
        <v>0</v>
      </c>
      <c r="AA141" s="188">
        <f>'2 уровень'!AC780</f>
        <v>0</v>
      </c>
      <c r="AB141" s="188">
        <f>'2 уровень'!AD780</f>
        <v>0</v>
      </c>
      <c r="AC141" s="981">
        <f>'2 уровень'!AC777</f>
        <v>0</v>
      </c>
      <c r="AD141" s="985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  <c r="BH141" s="19"/>
      <c r="BI141" s="19"/>
      <c r="BJ141" s="19"/>
      <c r="BK141" s="19"/>
      <c r="BL141" s="19"/>
      <c r="BM141" s="19"/>
      <c r="BN141" s="19"/>
      <c r="BO141" s="19"/>
      <c r="BP141" s="19"/>
      <c r="BQ141" s="19"/>
      <c r="BR141" s="19"/>
      <c r="BS141" s="19"/>
      <c r="BT141" s="19"/>
      <c r="BU141" s="19"/>
      <c r="BV141" s="19"/>
      <c r="BW141" s="19"/>
      <c r="BX141" s="19"/>
      <c r="BY141" s="19"/>
      <c r="BZ141" s="19"/>
      <c r="CA141" s="19"/>
      <c r="CB141" s="19"/>
      <c r="CC141" s="19"/>
      <c r="CD141" s="19"/>
      <c r="CE141" s="19"/>
      <c r="CF141" s="19"/>
      <c r="CG141" s="19"/>
      <c r="CH141" s="19"/>
      <c r="CI141" s="19"/>
      <c r="CJ141" s="19"/>
      <c r="CK141" s="19"/>
      <c r="CL141" s="19"/>
      <c r="CM141" s="19"/>
      <c r="CN141" s="19"/>
      <c r="CO141" s="19"/>
      <c r="CP141" s="19"/>
      <c r="CQ141" s="19"/>
      <c r="CR141" s="19"/>
      <c r="CS141" s="19"/>
      <c r="CT141" s="19"/>
      <c r="CU141" s="19"/>
      <c r="CV141" s="19"/>
      <c r="CW141" s="19"/>
      <c r="CX141" s="19"/>
      <c r="CY141" s="19"/>
      <c r="CZ141" s="19"/>
      <c r="DA141" s="19"/>
      <c r="DB141" s="19"/>
      <c r="DC141" s="19"/>
      <c r="DD141" s="19"/>
      <c r="DE141" s="19"/>
      <c r="DF141" s="19"/>
      <c r="DG141" s="19"/>
      <c r="DH141" s="19"/>
      <c r="DI141" s="19"/>
      <c r="DJ141" s="19"/>
      <c r="DK141" s="19"/>
      <c r="DL141" s="19"/>
      <c r="DM141" s="19"/>
      <c r="DN141" s="19"/>
      <c r="DO141" s="19"/>
      <c r="DP141" s="19"/>
      <c r="DQ141" s="19"/>
      <c r="DR141" s="19"/>
      <c r="DS141" s="19"/>
      <c r="DT141" s="19"/>
      <c r="DU141" s="19"/>
      <c r="DV141" s="19"/>
      <c r="DW141" s="19"/>
      <c r="DX141" s="19"/>
      <c r="DY141" s="19"/>
      <c r="DZ141" s="19"/>
      <c r="EA141" s="19"/>
      <c r="EB141" s="19"/>
      <c r="EC141" s="19"/>
      <c r="ED141" s="19"/>
      <c r="EE141" s="19"/>
      <c r="EF141" s="19"/>
      <c r="EG141" s="19"/>
      <c r="EH141" s="19"/>
      <c r="EI141" s="19"/>
      <c r="EJ141" s="19"/>
      <c r="EK141" s="19"/>
      <c r="EL141" s="19"/>
      <c r="EM141" s="19"/>
      <c r="EN141" s="19"/>
      <c r="EO141" s="19"/>
      <c r="EP141" s="19"/>
      <c r="EQ141" s="19"/>
      <c r="ER141" s="19"/>
      <c r="ES141" s="19"/>
      <c r="ET141" s="19"/>
      <c r="EU141" s="19"/>
      <c r="EV141" s="19"/>
      <c r="EW141" s="19"/>
      <c r="EX141" s="19"/>
      <c r="EY141" s="19"/>
      <c r="EZ141" s="19"/>
      <c r="FA141" s="19"/>
      <c r="FB141" s="19"/>
      <c r="FC141" s="19"/>
      <c r="FD141" s="19"/>
      <c r="FE141" s="19"/>
      <c r="FF141" s="19"/>
      <c r="FG141" s="19"/>
      <c r="FH141" s="19"/>
      <c r="FI141" s="19"/>
      <c r="FJ141" s="19"/>
      <c r="FK141" s="19"/>
      <c r="FL141" s="19"/>
      <c r="FM141" s="19"/>
      <c r="FN141" s="19"/>
      <c r="FO141" s="19"/>
      <c r="FP141" s="19"/>
      <c r="FQ141" s="19"/>
      <c r="FR141" s="19"/>
      <c r="FS141" s="19"/>
      <c r="FT141" s="19"/>
      <c r="FU141" s="19"/>
      <c r="FV141" s="19"/>
      <c r="FW141" s="19"/>
      <c r="FX141" s="19"/>
      <c r="FY141" s="19"/>
      <c r="FZ141" s="19"/>
    </row>
    <row r="142" spans="1:182" ht="30" x14ac:dyDescent="0.25">
      <c r="A142" s="19">
        <v>1</v>
      </c>
      <c r="B142" s="19">
        <v>1</v>
      </c>
      <c r="C142" s="577" t="s">
        <v>647</v>
      </c>
      <c r="D142" s="28">
        <f>'2 уровень'!F781</f>
        <v>925</v>
      </c>
      <c r="E142" s="28">
        <f>'2 уровень'!G781</f>
        <v>231.25</v>
      </c>
      <c r="F142" s="31">
        <f>'2 уровень'!H781</f>
        <v>20</v>
      </c>
      <c r="G142" s="86">
        <f>'2 уровень'!I781</f>
        <v>8.6486486486486491</v>
      </c>
      <c r="H142" s="73">
        <f>'2 уровень'!J781</f>
        <v>0</v>
      </c>
      <c r="I142" s="73">
        <f>'2 уровень'!K781</f>
        <v>0</v>
      </c>
      <c r="J142" s="74">
        <f>'2 уровень'!L781</f>
        <v>0</v>
      </c>
      <c r="K142" s="74">
        <f>'2 уровень'!M781</f>
        <v>0</v>
      </c>
      <c r="L142" s="74">
        <f>'2 уровень'!N781</f>
        <v>0</v>
      </c>
      <c r="M142" s="74">
        <f>'2 уровень'!O781</f>
        <v>0</v>
      </c>
      <c r="N142" s="74">
        <f>'2 уровень'!P781</f>
        <v>0</v>
      </c>
      <c r="O142" s="74">
        <f>'2 уровень'!Q781</f>
        <v>0</v>
      </c>
      <c r="P142" s="188">
        <f>'2 уровень'!R781</f>
        <v>2006.6950000000002</v>
      </c>
      <c r="Q142" s="188">
        <f>'2 уровень'!S781</f>
        <v>2006.6950000000002</v>
      </c>
      <c r="R142" s="188">
        <f>'2 уровень'!T781</f>
        <v>2006.6950000000002</v>
      </c>
      <c r="S142" s="188">
        <f>'2 уровень'!U781</f>
        <v>384.52615000000003</v>
      </c>
      <c r="T142" s="188">
        <f>'2 уровень'!V781</f>
        <v>43.387599999999999</v>
      </c>
      <c r="U142" s="787">
        <f>'2 уровень'!W781</f>
        <v>0</v>
      </c>
      <c r="V142" s="188">
        <f>'2 уровень'!X781</f>
        <v>0</v>
      </c>
      <c r="W142" s="188">
        <f>'2 уровень'!Y781</f>
        <v>-341.13855000000001</v>
      </c>
      <c r="X142" s="188">
        <f>'2 уровень'!Z781</f>
        <v>0</v>
      </c>
      <c r="Y142" s="188">
        <f>'2 уровень'!AA781</f>
        <v>0</v>
      </c>
      <c r="Z142" s="384">
        <f>'2 уровень'!AB781</f>
        <v>43.387599999999999</v>
      </c>
      <c r="AA142" s="188">
        <f>'2 уровень'!AC781</f>
        <v>0</v>
      </c>
      <c r="AB142" s="188">
        <f>'2 уровень'!AD781</f>
        <v>0</v>
      </c>
      <c r="AC142" s="981">
        <f>'2 уровень'!AC778</f>
        <v>0</v>
      </c>
      <c r="AD142" s="985"/>
    </row>
    <row r="143" spans="1:182" ht="30" x14ac:dyDescent="0.25">
      <c r="A143" s="19">
        <v>1</v>
      </c>
      <c r="B143" s="19">
        <v>1</v>
      </c>
      <c r="C143" s="577" t="s">
        <v>665</v>
      </c>
      <c r="D143" s="28">
        <f>'2 уровень'!F782</f>
        <v>187</v>
      </c>
      <c r="E143" s="28">
        <f>'2 уровень'!G782</f>
        <v>46.75</v>
      </c>
      <c r="F143" s="28">
        <f>'2 уровень'!H782</f>
        <v>2</v>
      </c>
      <c r="G143" s="65">
        <f>'2 уровень'!I782</f>
        <v>4.2780748663101598</v>
      </c>
      <c r="H143" s="73">
        <f>'2 уровень'!J782</f>
        <v>0</v>
      </c>
      <c r="I143" s="73">
        <f>'2 уровень'!K782</f>
        <v>0</v>
      </c>
      <c r="J143" s="74">
        <f>'2 уровень'!L782</f>
        <v>0</v>
      </c>
      <c r="K143" s="74">
        <f>'2 уровень'!M782</f>
        <v>0</v>
      </c>
      <c r="L143" s="74">
        <f>'2 уровень'!N782</f>
        <v>0</v>
      </c>
      <c r="M143" s="74">
        <f>'2 уровень'!O782</f>
        <v>0</v>
      </c>
      <c r="N143" s="74">
        <f>'2 уровень'!P782</f>
        <v>0</v>
      </c>
      <c r="O143" s="74">
        <f>'2 уровень'!Q782</f>
        <v>0</v>
      </c>
      <c r="P143" s="188">
        <f>'2 уровень'!R782</f>
        <v>643.89710000000002</v>
      </c>
      <c r="Q143" s="188">
        <f>'2 уровень'!S782</f>
        <v>643.89710000000002</v>
      </c>
      <c r="R143" s="188">
        <f>'2 уровень'!T782</f>
        <v>643.89710000000002</v>
      </c>
      <c r="S143" s="188">
        <f>'2 уровень'!U782</f>
        <v>160.97427500000001</v>
      </c>
      <c r="T143" s="188">
        <f>'2 уровень'!V782</f>
        <v>6.88666</v>
      </c>
      <c r="U143" s="787">
        <f>'2 уровень'!W782</f>
        <v>0</v>
      </c>
      <c r="V143" s="188">
        <f>'2 уровень'!X782</f>
        <v>0</v>
      </c>
      <c r="W143" s="188">
        <f>'2 уровень'!Y782</f>
        <v>-154.087615</v>
      </c>
      <c r="X143" s="188">
        <f>'2 уровень'!Z782</f>
        <v>0</v>
      </c>
      <c r="Y143" s="188">
        <f>'2 уровень'!AA782</f>
        <v>0</v>
      </c>
      <c r="Z143" s="384">
        <f>'2 уровень'!AB782</f>
        <v>6.88666</v>
      </c>
      <c r="AA143" s="188">
        <f>'2 уровень'!AC782</f>
        <v>0</v>
      </c>
      <c r="AB143" s="188">
        <f>'2 уровень'!AD782</f>
        <v>0</v>
      </c>
      <c r="AC143" s="982"/>
      <c r="AD143" s="985"/>
      <c r="AE143" s="60"/>
      <c r="AF143" s="60"/>
      <c r="AG143" s="60"/>
      <c r="AH143" s="60"/>
      <c r="AI143" s="60"/>
      <c r="AJ143" s="60"/>
      <c r="AK143" s="60"/>
      <c r="AL143" s="60"/>
      <c r="AM143" s="60"/>
      <c r="AN143" s="60"/>
      <c r="AO143" s="60"/>
      <c r="AP143" s="60"/>
      <c r="AQ143" s="60"/>
      <c r="AR143" s="60"/>
      <c r="AS143" s="60"/>
      <c r="AT143" s="60"/>
      <c r="AU143" s="60"/>
      <c r="AV143" s="60"/>
      <c r="AW143" s="60"/>
      <c r="AX143" s="60"/>
      <c r="AY143" s="60"/>
      <c r="AZ143" s="60"/>
      <c r="BA143" s="60"/>
      <c r="BB143" s="60"/>
      <c r="BC143" s="60"/>
      <c r="BD143" s="60"/>
      <c r="BE143" s="60"/>
      <c r="BF143" s="60"/>
      <c r="BG143" s="60"/>
      <c r="BH143" s="60"/>
      <c r="BI143" s="60"/>
      <c r="BJ143" s="60"/>
      <c r="BK143" s="60"/>
      <c r="BL143" s="60"/>
      <c r="BM143" s="60"/>
      <c r="BN143" s="60"/>
      <c r="BO143" s="60"/>
      <c r="BP143" s="60"/>
      <c r="BQ143" s="60"/>
      <c r="BR143" s="60"/>
      <c r="BS143" s="60"/>
      <c r="BT143" s="60"/>
      <c r="BU143" s="60"/>
      <c r="BV143" s="60"/>
      <c r="BW143" s="60"/>
      <c r="BX143" s="60"/>
      <c r="BY143" s="60"/>
      <c r="BZ143" s="60"/>
      <c r="CA143" s="60"/>
      <c r="CB143" s="60"/>
      <c r="CC143" s="60"/>
      <c r="CD143" s="60"/>
      <c r="CE143" s="60"/>
      <c r="CF143" s="60"/>
      <c r="CG143" s="60"/>
      <c r="CH143" s="60"/>
      <c r="CI143" s="60"/>
      <c r="CJ143" s="60"/>
      <c r="CK143" s="60"/>
      <c r="CL143" s="60"/>
      <c r="CM143" s="60"/>
      <c r="CN143" s="60"/>
      <c r="CO143" s="60"/>
      <c r="CP143" s="60"/>
      <c r="CQ143" s="60"/>
      <c r="CR143" s="60"/>
      <c r="CS143" s="60"/>
      <c r="CT143" s="60"/>
      <c r="CU143" s="60"/>
      <c r="CV143" s="60"/>
      <c r="CW143" s="60"/>
      <c r="CX143" s="60"/>
      <c r="CY143" s="60"/>
      <c r="CZ143" s="60"/>
      <c r="DA143" s="60"/>
      <c r="DB143" s="60"/>
      <c r="DC143" s="60"/>
      <c r="DD143" s="60"/>
      <c r="DE143" s="60"/>
      <c r="DF143" s="60"/>
      <c r="DG143" s="60"/>
      <c r="DH143" s="60"/>
      <c r="DI143" s="60"/>
      <c r="DJ143" s="60"/>
      <c r="DK143" s="60"/>
      <c r="DL143" s="60"/>
      <c r="DM143" s="60"/>
      <c r="DN143" s="60"/>
      <c r="DO143" s="60"/>
      <c r="DP143" s="60"/>
      <c r="DQ143" s="60"/>
      <c r="DR143" s="60"/>
      <c r="DS143" s="60"/>
      <c r="DT143" s="60"/>
      <c r="DU143" s="60"/>
      <c r="DV143" s="60"/>
      <c r="DW143" s="60"/>
      <c r="DX143" s="60"/>
      <c r="DY143" s="60"/>
      <c r="DZ143" s="60"/>
      <c r="EA143" s="60"/>
      <c r="EB143" s="60"/>
      <c r="EC143" s="60"/>
      <c r="ED143" s="60"/>
      <c r="EE143" s="60"/>
      <c r="EF143" s="60"/>
      <c r="EG143" s="60"/>
      <c r="EH143" s="60"/>
      <c r="EI143" s="60"/>
      <c r="EJ143" s="60"/>
      <c r="EK143" s="60"/>
      <c r="EL143" s="60"/>
      <c r="EM143" s="60"/>
      <c r="EN143" s="60"/>
      <c r="EO143" s="60"/>
      <c r="EP143" s="60"/>
      <c r="EQ143" s="60"/>
      <c r="ER143" s="60"/>
      <c r="ES143" s="60"/>
      <c r="ET143" s="60"/>
      <c r="EU143" s="60"/>
      <c r="EV143" s="60"/>
      <c r="EW143" s="60"/>
      <c r="EX143" s="60"/>
      <c r="EY143" s="60"/>
      <c r="EZ143" s="60"/>
      <c r="FA143" s="60"/>
      <c r="FB143" s="60"/>
      <c r="FC143" s="60"/>
      <c r="FD143" s="60"/>
      <c r="FE143" s="60"/>
      <c r="FF143" s="60"/>
      <c r="FG143" s="60"/>
      <c r="FH143" s="60"/>
      <c r="FI143" s="60"/>
      <c r="FJ143" s="60"/>
      <c r="FK143" s="60"/>
      <c r="FL143" s="60"/>
      <c r="FM143" s="60"/>
      <c r="FN143" s="60"/>
      <c r="FO143" s="60"/>
      <c r="FP143" s="60"/>
      <c r="FQ143" s="60"/>
      <c r="FR143" s="60"/>
      <c r="FS143" s="60"/>
      <c r="FT143" s="60"/>
      <c r="FU143" s="60"/>
      <c r="FV143" s="60"/>
      <c r="FW143" s="60"/>
      <c r="FX143" s="60"/>
      <c r="FY143" s="60"/>
      <c r="FZ143" s="60"/>
    </row>
    <row r="144" spans="1:182" ht="30" x14ac:dyDescent="0.25">
      <c r="A144" s="19">
        <v>1</v>
      </c>
      <c r="B144" s="19">
        <v>1</v>
      </c>
      <c r="C144" s="577" t="s">
        <v>666</v>
      </c>
      <c r="D144" s="28">
        <f>'2 уровень'!F783</f>
        <v>13667</v>
      </c>
      <c r="E144" s="28">
        <f>'2 уровень'!G783</f>
        <v>3416.75</v>
      </c>
      <c r="F144" s="28">
        <f>'2 уровень'!H783</f>
        <v>0</v>
      </c>
      <c r="G144" s="65">
        <f>'2 уровень'!I783</f>
        <v>0</v>
      </c>
      <c r="H144" s="73">
        <f>'2 уровень'!J783</f>
        <v>0</v>
      </c>
      <c r="I144" s="73">
        <f>'2 уровень'!K783</f>
        <v>0</v>
      </c>
      <c r="J144" s="74">
        <f>'2 уровень'!L783</f>
        <v>0</v>
      </c>
      <c r="K144" s="74">
        <f>'2 уровень'!M783</f>
        <v>0</v>
      </c>
      <c r="L144" s="74">
        <f>'2 уровень'!N783</f>
        <v>0</v>
      </c>
      <c r="M144" s="74">
        <f>'2 уровень'!O783</f>
        <v>0</v>
      </c>
      <c r="N144" s="74">
        <f>'2 уровень'!P783</f>
        <v>0</v>
      </c>
      <c r="O144" s="74">
        <f>'2 уровень'!Q783</f>
        <v>0</v>
      </c>
      <c r="P144" s="188">
        <f>'2 уровень'!R783</f>
        <v>0</v>
      </c>
      <c r="Q144" s="188">
        <f>'2 уровень'!S783</f>
        <v>32843.167699999998</v>
      </c>
      <c r="R144" s="188">
        <f>'2 уровень'!T783</f>
        <v>32843.167699999998</v>
      </c>
      <c r="S144" s="188">
        <f>'2 уровень'!U783</f>
        <v>4481.1261090909084</v>
      </c>
      <c r="T144" s="188">
        <f>'2 уровень'!V783</f>
        <v>0</v>
      </c>
      <c r="U144" s="787">
        <f>'2 уровень'!W783</f>
        <v>0</v>
      </c>
      <c r="V144" s="188">
        <f>'2 уровень'!X783</f>
        <v>0</v>
      </c>
      <c r="W144" s="188">
        <f>'2 уровень'!Y783</f>
        <v>-4481.1261090909084</v>
      </c>
      <c r="X144" s="188">
        <f>'2 уровень'!Z783</f>
        <v>0</v>
      </c>
      <c r="Y144" s="188">
        <f>'2 уровень'!AA783</f>
        <v>0</v>
      </c>
      <c r="Z144" s="384">
        <f>'2 уровень'!AB783</f>
        <v>0</v>
      </c>
      <c r="AA144" s="188">
        <f>'2 уровень'!AC783</f>
        <v>0</v>
      </c>
      <c r="AB144" s="188">
        <f>'2 уровень'!AD783</f>
        <v>0</v>
      </c>
      <c r="AC144" s="982"/>
      <c r="AD144" s="985"/>
      <c r="AE144" s="60"/>
      <c r="AF144" s="60"/>
      <c r="AG144" s="60"/>
      <c r="AH144" s="60"/>
      <c r="AI144" s="60"/>
      <c r="AJ144" s="60"/>
      <c r="AK144" s="60"/>
      <c r="AL144" s="60"/>
      <c r="AM144" s="60"/>
      <c r="AN144" s="60"/>
      <c r="AO144" s="60"/>
      <c r="AP144" s="60"/>
      <c r="AQ144" s="60"/>
      <c r="AR144" s="60"/>
      <c r="AS144" s="60"/>
      <c r="AT144" s="60"/>
      <c r="AU144" s="60"/>
      <c r="AV144" s="60"/>
      <c r="AW144" s="60"/>
      <c r="AX144" s="60"/>
      <c r="AY144" s="60"/>
      <c r="AZ144" s="60"/>
      <c r="BA144" s="60"/>
      <c r="BB144" s="60"/>
      <c r="BC144" s="60"/>
      <c r="BD144" s="60"/>
      <c r="BE144" s="60"/>
      <c r="BF144" s="60"/>
      <c r="BG144" s="60"/>
      <c r="BH144" s="60"/>
      <c r="BI144" s="60"/>
      <c r="BJ144" s="60"/>
      <c r="BK144" s="60"/>
      <c r="BL144" s="60"/>
      <c r="BM144" s="60"/>
      <c r="BN144" s="60"/>
      <c r="BO144" s="60"/>
      <c r="BP144" s="60"/>
      <c r="BQ144" s="60"/>
      <c r="BR144" s="60"/>
      <c r="BS144" s="60"/>
      <c r="BT144" s="60"/>
      <c r="BU144" s="60"/>
      <c r="BV144" s="60"/>
      <c r="BW144" s="60"/>
      <c r="BX144" s="60"/>
      <c r="BY144" s="60"/>
      <c r="BZ144" s="60"/>
      <c r="CA144" s="60"/>
      <c r="CB144" s="60"/>
      <c r="CC144" s="60"/>
      <c r="CD144" s="60"/>
      <c r="CE144" s="60"/>
      <c r="CF144" s="60"/>
      <c r="CG144" s="60"/>
      <c r="CH144" s="60"/>
      <c r="CI144" s="60"/>
      <c r="CJ144" s="60"/>
      <c r="CK144" s="60"/>
      <c r="CL144" s="60"/>
      <c r="CM144" s="60"/>
      <c r="CN144" s="60"/>
      <c r="CO144" s="60"/>
      <c r="CP144" s="60"/>
      <c r="CQ144" s="60"/>
      <c r="CR144" s="60"/>
      <c r="CS144" s="60"/>
      <c r="CT144" s="60"/>
      <c r="CU144" s="60"/>
      <c r="CV144" s="60"/>
      <c r="CW144" s="60"/>
      <c r="CX144" s="60"/>
      <c r="CY144" s="60"/>
      <c r="CZ144" s="60"/>
      <c r="DA144" s="60"/>
      <c r="DB144" s="60"/>
      <c r="DC144" s="60"/>
      <c r="DD144" s="60"/>
      <c r="DE144" s="60"/>
      <c r="DF144" s="60"/>
      <c r="DG144" s="60"/>
      <c r="DH144" s="60"/>
      <c r="DI144" s="60"/>
      <c r="DJ144" s="60"/>
      <c r="DK144" s="60"/>
      <c r="DL144" s="60"/>
      <c r="DM144" s="60"/>
      <c r="DN144" s="60"/>
      <c r="DO144" s="60"/>
      <c r="DP144" s="60"/>
      <c r="DQ144" s="60"/>
      <c r="DR144" s="60"/>
      <c r="DS144" s="60"/>
      <c r="DT144" s="60"/>
      <c r="DU144" s="60"/>
      <c r="DV144" s="60"/>
      <c r="DW144" s="60"/>
      <c r="DX144" s="60"/>
      <c r="DY144" s="60"/>
      <c r="DZ144" s="60"/>
      <c r="EA144" s="60"/>
      <c r="EB144" s="60"/>
      <c r="EC144" s="60"/>
      <c r="ED144" s="60"/>
      <c r="EE144" s="60"/>
      <c r="EF144" s="60"/>
      <c r="EG144" s="60"/>
      <c r="EH144" s="60"/>
      <c r="EI144" s="60"/>
      <c r="EJ144" s="60"/>
      <c r="EK144" s="60"/>
      <c r="EL144" s="60"/>
      <c r="EM144" s="60"/>
      <c r="EN144" s="60"/>
      <c r="EO144" s="60"/>
      <c r="EP144" s="60"/>
      <c r="EQ144" s="60"/>
      <c r="ER144" s="60"/>
      <c r="ES144" s="60"/>
      <c r="ET144" s="60"/>
      <c r="EU144" s="60"/>
      <c r="EV144" s="60"/>
      <c r="EW144" s="60"/>
      <c r="EX144" s="60"/>
      <c r="EY144" s="60"/>
      <c r="EZ144" s="60"/>
      <c r="FA144" s="60"/>
      <c r="FB144" s="60"/>
      <c r="FC144" s="60"/>
      <c r="FD144" s="60"/>
      <c r="FE144" s="60"/>
      <c r="FF144" s="60"/>
      <c r="FG144" s="60"/>
      <c r="FH144" s="60"/>
      <c r="FI144" s="60"/>
      <c r="FJ144" s="60"/>
      <c r="FK144" s="60"/>
      <c r="FL144" s="60"/>
      <c r="FM144" s="60"/>
      <c r="FN144" s="60"/>
      <c r="FO144" s="60"/>
      <c r="FP144" s="60"/>
      <c r="FQ144" s="60"/>
      <c r="FR144" s="60"/>
      <c r="FS144" s="60"/>
      <c r="FT144" s="60"/>
      <c r="FU144" s="60"/>
      <c r="FV144" s="60"/>
      <c r="FW144" s="60"/>
      <c r="FX144" s="60"/>
      <c r="FY144" s="60"/>
      <c r="FZ144" s="60"/>
    </row>
    <row r="145" spans="1:182" ht="29.25" x14ac:dyDescent="0.25">
      <c r="B145" s="19">
        <v>1</v>
      </c>
      <c r="C145" s="576" t="s">
        <v>304</v>
      </c>
      <c r="D145" s="21">
        <f>'2 уровень'!F784</f>
        <v>149983.06382978722</v>
      </c>
      <c r="E145" s="21">
        <f>'2 уровень'!G784</f>
        <v>37496.207446808505</v>
      </c>
      <c r="F145" s="21">
        <f>'2 уровень'!H784</f>
        <v>41005.534042553198</v>
      </c>
      <c r="G145" s="63">
        <f>'2 уровень'!I784</f>
        <v>109.35915079071121</v>
      </c>
      <c r="H145" s="73">
        <f>'2 уровень'!J784</f>
        <v>0</v>
      </c>
      <c r="I145" s="73">
        <f>'2 уровень'!K784</f>
        <v>0</v>
      </c>
      <c r="J145" s="74">
        <f>'2 уровень'!L784</f>
        <v>0</v>
      </c>
      <c r="K145" s="74">
        <f>'2 уровень'!M784</f>
        <v>0</v>
      </c>
      <c r="L145" s="74">
        <f>'2 уровень'!N784</f>
        <v>0</v>
      </c>
      <c r="M145" s="74">
        <f>'2 уровень'!O784</f>
        <v>0</v>
      </c>
      <c r="N145" s="74">
        <f>'2 уровень'!P784</f>
        <v>0</v>
      </c>
      <c r="O145" s="74">
        <f>'2 уровень'!Q784</f>
        <v>0</v>
      </c>
      <c r="P145" s="188">
        <f>'2 уровень'!R784</f>
        <v>0</v>
      </c>
      <c r="Q145" s="188">
        <f>'2 уровень'!S784</f>
        <v>0</v>
      </c>
      <c r="R145" s="188">
        <f>'2 уровень'!T784</f>
        <v>0</v>
      </c>
      <c r="S145" s="188">
        <f>'2 уровень'!U784</f>
        <v>0</v>
      </c>
      <c r="T145" s="188">
        <f>'2 уровень'!V784</f>
        <v>0</v>
      </c>
      <c r="U145" s="787">
        <f>'2 уровень'!W784</f>
        <v>0</v>
      </c>
      <c r="V145" s="188">
        <f>'2 уровень'!X784</f>
        <v>0</v>
      </c>
      <c r="W145" s="188">
        <f>'2 уровень'!Y784</f>
        <v>0</v>
      </c>
      <c r="X145" s="188">
        <f>'2 уровень'!Z784</f>
        <v>0</v>
      </c>
      <c r="Y145" s="188">
        <f>'2 уровень'!AA784</f>
        <v>0</v>
      </c>
      <c r="Z145" s="384">
        <f>'2 уровень'!AB784</f>
        <v>0</v>
      </c>
      <c r="AA145" s="188">
        <f>'2 уровень'!AC784</f>
        <v>0</v>
      </c>
      <c r="AB145" s="188">
        <f>'2 уровень'!AD784</f>
        <v>0</v>
      </c>
      <c r="AC145" s="982">
        <f>'2 уровень'!AC779</f>
        <v>0</v>
      </c>
      <c r="AD145" s="985"/>
      <c r="AE145" s="60"/>
      <c r="AF145" s="60"/>
      <c r="AG145" s="60"/>
      <c r="AH145" s="60"/>
      <c r="AI145" s="60"/>
      <c r="AJ145" s="60"/>
      <c r="AK145" s="60"/>
      <c r="AL145" s="60"/>
      <c r="AM145" s="60"/>
      <c r="AN145" s="60"/>
      <c r="AO145" s="60"/>
      <c r="AP145" s="60"/>
      <c r="AQ145" s="60"/>
      <c r="AR145" s="60"/>
      <c r="AS145" s="60"/>
      <c r="AT145" s="60"/>
      <c r="AU145" s="60"/>
      <c r="AV145" s="60"/>
      <c r="AW145" s="60"/>
      <c r="AX145" s="60"/>
      <c r="AY145" s="60"/>
      <c r="AZ145" s="60"/>
      <c r="BA145" s="60"/>
      <c r="BB145" s="60"/>
      <c r="BC145" s="60"/>
      <c r="BD145" s="60"/>
      <c r="BE145" s="60"/>
      <c r="BF145" s="60"/>
      <c r="BG145" s="60"/>
      <c r="BH145" s="60"/>
      <c r="BI145" s="60"/>
      <c r="BJ145" s="60"/>
      <c r="BK145" s="60"/>
      <c r="BL145" s="60"/>
      <c r="BM145" s="60"/>
      <c r="BN145" s="60"/>
      <c r="BO145" s="60"/>
      <c r="BP145" s="60"/>
      <c r="BQ145" s="60"/>
      <c r="BR145" s="60"/>
      <c r="BS145" s="60"/>
      <c r="BT145" s="60"/>
      <c r="BU145" s="60"/>
      <c r="BV145" s="60"/>
      <c r="BW145" s="60"/>
      <c r="BX145" s="60"/>
      <c r="BY145" s="60"/>
      <c r="BZ145" s="60"/>
      <c r="CA145" s="60"/>
      <c r="CB145" s="60"/>
      <c r="CC145" s="60"/>
      <c r="CD145" s="60"/>
      <c r="CE145" s="60"/>
      <c r="CF145" s="60"/>
      <c r="CG145" s="60"/>
      <c r="CH145" s="60"/>
      <c r="CI145" s="60"/>
      <c r="CJ145" s="60"/>
      <c r="CK145" s="60"/>
      <c r="CL145" s="60"/>
      <c r="CM145" s="60"/>
      <c r="CN145" s="60"/>
      <c r="CO145" s="60"/>
      <c r="CP145" s="60"/>
      <c r="CQ145" s="60"/>
      <c r="CR145" s="60"/>
      <c r="CS145" s="60"/>
      <c r="CT145" s="60"/>
      <c r="CU145" s="60"/>
      <c r="CV145" s="60"/>
      <c r="CW145" s="60"/>
      <c r="CX145" s="60"/>
      <c r="CY145" s="60"/>
      <c r="CZ145" s="60"/>
      <c r="DA145" s="60"/>
      <c r="DB145" s="60"/>
      <c r="DC145" s="60"/>
      <c r="DD145" s="60"/>
      <c r="DE145" s="60"/>
      <c r="DF145" s="60"/>
      <c r="DG145" s="60"/>
      <c r="DH145" s="60"/>
      <c r="DI145" s="60"/>
      <c r="DJ145" s="60"/>
      <c r="DK145" s="60"/>
      <c r="DL145" s="60"/>
      <c r="DM145" s="60"/>
      <c r="DN145" s="60"/>
      <c r="DO145" s="60"/>
      <c r="DP145" s="60"/>
      <c r="DQ145" s="60"/>
      <c r="DR145" s="60"/>
      <c r="DS145" s="60"/>
      <c r="DT145" s="60"/>
      <c r="DU145" s="60"/>
      <c r="DV145" s="60"/>
      <c r="DW145" s="60"/>
      <c r="DX145" s="60"/>
      <c r="DY145" s="60"/>
      <c r="DZ145" s="60"/>
      <c r="EA145" s="60"/>
      <c r="EB145" s="60"/>
      <c r="EC145" s="60"/>
      <c r="ED145" s="60"/>
      <c r="EE145" s="60"/>
      <c r="EF145" s="60"/>
      <c r="EG145" s="60"/>
      <c r="EH145" s="60"/>
      <c r="EI145" s="60"/>
      <c r="EJ145" s="60"/>
      <c r="EK145" s="60"/>
      <c r="EL145" s="60"/>
      <c r="EM145" s="60"/>
      <c r="EN145" s="60"/>
      <c r="EO145" s="60"/>
      <c r="EP145" s="60"/>
      <c r="EQ145" s="60"/>
      <c r="ER145" s="60"/>
      <c r="ES145" s="60"/>
      <c r="ET145" s="60"/>
      <c r="EU145" s="60"/>
      <c r="EV145" s="60"/>
      <c r="EW145" s="60"/>
      <c r="EX145" s="60"/>
      <c r="EY145" s="60"/>
      <c r="EZ145" s="60"/>
      <c r="FA145" s="60"/>
      <c r="FB145" s="60"/>
      <c r="FC145" s="60"/>
      <c r="FD145" s="60"/>
      <c r="FE145" s="60"/>
      <c r="FF145" s="60"/>
      <c r="FG145" s="60"/>
      <c r="FH145" s="60"/>
      <c r="FI145" s="60"/>
      <c r="FJ145" s="60"/>
      <c r="FK145" s="60"/>
      <c r="FL145" s="60"/>
      <c r="FM145" s="60"/>
      <c r="FN145" s="60"/>
      <c r="FO145" s="60"/>
      <c r="FP145" s="60"/>
      <c r="FQ145" s="60"/>
      <c r="FR145" s="60"/>
      <c r="FS145" s="60"/>
      <c r="FT145" s="60"/>
      <c r="FU145" s="60"/>
      <c r="FV145" s="60"/>
      <c r="FW145" s="60"/>
      <c r="FX145" s="60"/>
      <c r="FY145" s="60"/>
      <c r="FZ145" s="60"/>
    </row>
    <row r="146" spans="1:182" x14ac:dyDescent="0.25">
      <c r="B146" s="19">
        <v>1</v>
      </c>
      <c r="C146" s="576" t="s">
        <v>312</v>
      </c>
      <c r="D146" s="28">
        <f>'2 уровень'!F785</f>
        <v>36797</v>
      </c>
      <c r="E146" s="28">
        <f>'2 уровень'!G785</f>
        <v>9199.75</v>
      </c>
      <c r="F146" s="28">
        <f>'2 уровень'!H785</f>
        <v>9372</v>
      </c>
      <c r="G146" s="65">
        <f>'2 уровень'!I785</f>
        <v>101.87233348732303</v>
      </c>
      <c r="H146" s="73">
        <f>'2 уровень'!J785</f>
        <v>0</v>
      </c>
      <c r="I146" s="73">
        <f>'2 уровень'!K785</f>
        <v>0</v>
      </c>
      <c r="J146" s="74">
        <f>'2 уровень'!L785</f>
        <v>0</v>
      </c>
      <c r="K146" s="74">
        <f>'2 уровень'!M785</f>
        <v>0</v>
      </c>
      <c r="L146" s="74">
        <f>'2 уровень'!N785</f>
        <v>0</v>
      </c>
      <c r="M146" s="74">
        <f>'2 уровень'!O785</f>
        <v>0</v>
      </c>
      <c r="N146" s="74">
        <f>'2 уровень'!P785</f>
        <v>0</v>
      </c>
      <c r="O146" s="74">
        <f>'2 уровень'!Q785</f>
        <v>0</v>
      </c>
      <c r="P146" s="188">
        <f>'2 уровень'!R785</f>
        <v>0</v>
      </c>
      <c r="Q146" s="188">
        <f>'2 уровень'!S785</f>
        <v>0</v>
      </c>
      <c r="R146" s="188">
        <f>'2 уровень'!T785</f>
        <v>0</v>
      </c>
      <c r="S146" s="188">
        <f>'2 уровень'!U785</f>
        <v>0</v>
      </c>
      <c r="T146" s="188">
        <f>'2 уровень'!V785</f>
        <v>0</v>
      </c>
      <c r="U146" s="787">
        <f>'2 уровень'!W785</f>
        <v>0</v>
      </c>
      <c r="V146" s="188">
        <f>'2 уровень'!X785</f>
        <v>0</v>
      </c>
      <c r="W146" s="188">
        <f>'2 уровень'!Y785</f>
        <v>0</v>
      </c>
      <c r="X146" s="188">
        <f>'2 уровень'!Z785</f>
        <v>0</v>
      </c>
      <c r="Y146" s="188">
        <f>'2 уровень'!AA785</f>
        <v>0</v>
      </c>
      <c r="Z146" s="384">
        <f>'2 уровень'!AB785</f>
        <v>0</v>
      </c>
      <c r="AA146" s="188">
        <f>'2 уровень'!AC785</f>
        <v>0</v>
      </c>
      <c r="AB146" s="188">
        <f>'2 уровень'!AD785</f>
        <v>0</v>
      </c>
      <c r="AC146" s="982">
        <f>'2 уровень'!AC780</f>
        <v>0</v>
      </c>
      <c r="AD146" s="985"/>
      <c r="AE146" s="60"/>
      <c r="AF146" s="60"/>
      <c r="AG146" s="60"/>
      <c r="AH146" s="60"/>
      <c r="AI146" s="60"/>
      <c r="AJ146" s="60"/>
      <c r="AK146" s="60"/>
      <c r="AL146" s="60"/>
      <c r="AM146" s="60"/>
      <c r="AN146" s="60"/>
      <c r="AO146" s="60"/>
      <c r="AP146" s="60"/>
      <c r="AQ146" s="60"/>
      <c r="AR146" s="60"/>
      <c r="AS146" s="60"/>
      <c r="AT146" s="60"/>
      <c r="AU146" s="60"/>
      <c r="AV146" s="60"/>
      <c r="AW146" s="60"/>
      <c r="AX146" s="60"/>
      <c r="AY146" s="60"/>
      <c r="AZ146" s="60"/>
      <c r="BA146" s="60"/>
      <c r="BB146" s="60"/>
      <c r="BC146" s="60"/>
      <c r="BD146" s="60"/>
      <c r="BE146" s="60"/>
      <c r="BF146" s="60"/>
      <c r="BG146" s="60"/>
      <c r="BH146" s="60"/>
      <c r="BI146" s="60"/>
      <c r="BJ146" s="60"/>
      <c r="BK146" s="60"/>
      <c r="BL146" s="60"/>
      <c r="BM146" s="60"/>
      <c r="BN146" s="60"/>
      <c r="BO146" s="60"/>
      <c r="BP146" s="60"/>
      <c r="BQ146" s="60"/>
      <c r="BR146" s="60"/>
      <c r="BS146" s="60"/>
      <c r="BT146" s="60"/>
      <c r="BU146" s="60"/>
      <c r="BV146" s="60"/>
      <c r="BW146" s="60"/>
      <c r="BX146" s="60"/>
      <c r="BY146" s="60"/>
      <c r="BZ146" s="60"/>
      <c r="CA146" s="60"/>
      <c r="CB146" s="60"/>
      <c r="CC146" s="60"/>
      <c r="CD146" s="60"/>
      <c r="CE146" s="60"/>
      <c r="CF146" s="60"/>
      <c r="CG146" s="60"/>
      <c r="CH146" s="60"/>
      <c r="CI146" s="60"/>
      <c r="CJ146" s="60"/>
      <c r="CK146" s="60"/>
      <c r="CL146" s="60"/>
      <c r="CM146" s="60"/>
      <c r="CN146" s="60"/>
      <c r="CO146" s="60"/>
      <c r="CP146" s="60"/>
      <c r="CQ146" s="60"/>
      <c r="CR146" s="60"/>
      <c r="CS146" s="60"/>
      <c r="CT146" s="60"/>
      <c r="CU146" s="60"/>
      <c r="CV146" s="60"/>
      <c r="CW146" s="60"/>
      <c r="CX146" s="60"/>
      <c r="CY146" s="60"/>
      <c r="CZ146" s="60"/>
      <c r="DA146" s="60"/>
      <c r="DB146" s="60"/>
      <c r="DC146" s="60"/>
      <c r="DD146" s="60"/>
      <c r="DE146" s="60"/>
      <c r="DF146" s="60"/>
      <c r="DG146" s="60"/>
      <c r="DH146" s="60"/>
      <c r="DI146" s="60"/>
      <c r="DJ146" s="60"/>
      <c r="DK146" s="60"/>
      <c r="DL146" s="60"/>
      <c r="DM146" s="60"/>
      <c r="DN146" s="60"/>
      <c r="DO146" s="60"/>
      <c r="DP146" s="60"/>
      <c r="DQ146" s="60"/>
      <c r="DR146" s="60"/>
      <c r="DS146" s="60"/>
      <c r="DT146" s="60"/>
      <c r="DU146" s="60"/>
      <c r="DV146" s="60"/>
      <c r="DW146" s="60"/>
      <c r="DX146" s="60"/>
      <c r="DY146" s="60"/>
      <c r="DZ146" s="60"/>
      <c r="EA146" s="60"/>
      <c r="EB146" s="60"/>
      <c r="EC146" s="60"/>
      <c r="ED146" s="60"/>
      <c r="EE146" s="60"/>
      <c r="EF146" s="60"/>
      <c r="EG146" s="60"/>
      <c r="EH146" s="60"/>
      <c r="EI146" s="60"/>
      <c r="EJ146" s="60"/>
      <c r="EK146" s="60"/>
      <c r="EL146" s="60"/>
      <c r="EM146" s="60"/>
      <c r="EN146" s="60"/>
      <c r="EO146" s="60"/>
      <c r="EP146" s="60"/>
      <c r="EQ146" s="60"/>
      <c r="ER146" s="60"/>
      <c r="ES146" s="60"/>
      <c r="ET146" s="60"/>
      <c r="EU146" s="60"/>
      <c r="EV146" s="60"/>
      <c r="EW146" s="60"/>
      <c r="EX146" s="60"/>
      <c r="EY146" s="60"/>
      <c r="EZ146" s="60"/>
      <c r="FA146" s="60"/>
      <c r="FB146" s="60"/>
      <c r="FC146" s="60"/>
      <c r="FD146" s="60"/>
      <c r="FE146" s="60"/>
      <c r="FF146" s="60"/>
      <c r="FG146" s="60"/>
      <c r="FH146" s="60"/>
      <c r="FI146" s="60"/>
      <c r="FJ146" s="60"/>
      <c r="FK146" s="60"/>
      <c r="FL146" s="60"/>
      <c r="FM146" s="60"/>
      <c r="FN146" s="60"/>
      <c r="FO146" s="60"/>
      <c r="FP146" s="60"/>
      <c r="FQ146" s="60"/>
      <c r="FR146" s="60"/>
      <c r="FS146" s="60"/>
      <c r="FT146" s="60"/>
      <c r="FU146" s="60"/>
      <c r="FV146" s="60"/>
      <c r="FW146" s="60"/>
      <c r="FX146" s="60"/>
      <c r="FY146" s="60"/>
      <c r="FZ146" s="60"/>
    </row>
    <row r="147" spans="1:182" x14ac:dyDescent="0.25">
      <c r="B147" s="19">
        <v>1</v>
      </c>
      <c r="C147" s="579" t="s">
        <v>313</v>
      </c>
      <c r="D147" s="28">
        <f>'2 уровень'!F786</f>
        <v>82651.063829787221</v>
      </c>
      <c r="E147" s="28">
        <f>'2 уровень'!G786</f>
        <v>20662.957446808508</v>
      </c>
      <c r="F147" s="28">
        <f>'2 уровень'!H786</f>
        <v>21601.534042553194</v>
      </c>
      <c r="G147" s="65">
        <f>'2 уровень'!I786</f>
        <v>104.54231490415063</v>
      </c>
      <c r="H147" s="73">
        <f>'2 уровень'!J786</f>
        <v>0</v>
      </c>
      <c r="I147" s="73">
        <f>'2 уровень'!K786</f>
        <v>0</v>
      </c>
      <c r="J147" s="74">
        <f>'2 уровень'!L786</f>
        <v>0</v>
      </c>
      <c r="K147" s="74">
        <f>'2 уровень'!M786</f>
        <v>0</v>
      </c>
      <c r="L147" s="74">
        <f>'2 уровень'!N786</f>
        <v>0</v>
      </c>
      <c r="M147" s="74">
        <f>'2 уровень'!O786</f>
        <v>0</v>
      </c>
      <c r="N147" s="74">
        <f>'2 уровень'!P786</f>
        <v>0</v>
      </c>
      <c r="O147" s="74">
        <f>'2 уровень'!Q786</f>
        <v>0</v>
      </c>
      <c r="P147" s="188">
        <f>'2 уровень'!R786</f>
        <v>0</v>
      </c>
      <c r="Q147" s="188">
        <f>'2 уровень'!S786</f>
        <v>0</v>
      </c>
      <c r="R147" s="188">
        <f>'2 уровень'!T786</f>
        <v>0</v>
      </c>
      <c r="S147" s="188">
        <f>'2 уровень'!U786</f>
        <v>0</v>
      </c>
      <c r="T147" s="188">
        <f>'2 уровень'!V786</f>
        <v>0</v>
      </c>
      <c r="U147" s="787">
        <f>'2 уровень'!W786</f>
        <v>0</v>
      </c>
      <c r="V147" s="188">
        <f>'2 уровень'!X786</f>
        <v>0</v>
      </c>
      <c r="W147" s="188">
        <f>'2 уровень'!Y786</f>
        <v>0</v>
      </c>
      <c r="X147" s="188">
        <f>'2 уровень'!Z786</f>
        <v>0</v>
      </c>
      <c r="Y147" s="188">
        <f>'2 уровень'!AA786</f>
        <v>0</v>
      </c>
      <c r="Z147" s="384">
        <f>'2 уровень'!AB786</f>
        <v>0</v>
      </c>
      <c r="AA147" s="188">
        <f>'2 уровень'!AC786</f>
        <v>0</v>
      </c>
      <c r="AB147" s="188">
        <f>'2 уровень'!AD786</f>
        <v>0</v>
      </c>
      <c r="AC147" s="982">
        <f>'2 уровень'!AC781</f>
        <v>0</v>
      </c>
      <c r="AD147" s="985"/>
      <c r="AE147" s="60"/>
      <c r="AF147" s="60"/>
      <c r="AG147" s="60"/>
      <c r="AH147" s="60"/>
      <c r="AI147" s="60"/>
      <c r="AJ147" s="60"/>
      <c r="AK147" s="60"/>
      <c r="AL147" s="60"/>
      <c r="AM147" s="60"/>
      <c r="AN147" s="60"/>
      <c r="AO147" s="60"/>
      <c r="AP147" s="60"/>
      <c r="AQ147" s="60"/>
      <c r="AR147" s="60"/>
      <c r="AS147" s="60"/>
      <c r="AT147" s="60"/>
      <c r="AU147" s="60"/>
      <c r="AV147" s="60"/>
      <c r="AW147" s="60"/>
      <c r="AX147" s="60"/>
      <c r="AY147" s="60"/>
      <c r="AZ147" s="60"/>
      <c r="BA147" s="60"/>
      <c r="BB147" s="60"/>
      <c r="BC147" s="60"/>
      <c r="BD147" s="60"/>
      <c r="BE147" s="60"/>
      <c r="BF147" s="60"/>
      <c r="BG147" s="60"/>
      <c r="BH147" s="60"/>
      <c r="BI147" s="60"/>
      <c r="BJ147" s="60"/>
      <c r="BK147" s="60"/>
      <c r="BL147" s="60"/>
      <c r="BM147" s="60"/>
      <c r="BN147" s="60"/>
      <c r="BO147" s="60"/>
      <c r="BP147" s="60"/>
      <c r="BQ147" s="60"/>
      <c r="BR147" s="60"/>
      <c r="BS147" s="60"/>
      <c r="BT147" s="60"/>
      <c r="BU147" s="60"/>
      <c r="BV147" s="60"/>
      <c r="BW147" s="60"/>
      <c r="BX147" s="60"/>
      <c r="BY147" s="60"/>
      <c r="BZ147" s="60"/>
      <c r="CA147" s="60"/>
      <c r="CB147" s="60"/>
      <c r="CC147" s="60"/>
      <c r="CD147" s="60"/>
      <c r="CE147" s="60"/>
      <c r="CF147" s="60"/>
      <c r="CG147" s="60"/>
      <c r="CH147" s="60"/>
      <c r="CI147" s="60"/>
      <c r="CJ147" s="60"/>
      <c r="CK147" s="60"/>
      <c r="CL147" s="60"/>
      <c r="CM147" s="60"/>
      <c r="CN147" s="60"/>
      <c r="CO147" s="60"/>
      <c r="CP147" s="60"/>
      <c r="CQ147" s="60"/>
      <c r="CR147" s="60"/>
      <c r="CS147" s="60"/>
      <c r="CT147" s="60"/>
      <c r="CU147" s="60"/>
      <c r="CV147" s="60"/>
      <c r="CW147" s="60"/>
      <c r="CX147" s="60"/>
      <c r="CY147" s="60"/>
      <c r="CZ147" s="60"/>
      <c r="DA147" s="60"/>
      <c r="DB147" s="60"/>
      <c r="DC147" s="60"/>
      <c r="DD147" s="60"/>
      <c r="DE147" s="60"/>
      <c r="DF147" s="60"/>
      <c r="DG147" s="60"/>
      <c r="DH147" s="60"/>
      <c r="DI147" s="60"/>
      <c r="DJ147" s="60"/>
      <c r="DK147" s="60"/>
      <c r="DL147" s="60"/>
      <c r="DM147" s="60"/>
      <c r="DN147" s="60"/>
      <c r="DO147" s="60"/>
      <c r="DP147" s="60"/>
      <c r="DQ147" s="60"/>
      <c r="DR147" s="60"/>
      <c r="DS147" s="60"/>
      <c r="DT147" s="60"/>
      <c r="DU147" s="60"/>
      <c r="DV147" s="60"/>
      <c r="DW147" s="60"/>
      <c r="DX147" s="60"/>
      <c r="DY147" s="60"/>
      <c r="DZ147" s="60"/>
      <c r="EA147" s="60"/>
      <c r="EB147" s="60"/>
      <c r="EC147" s="60"/>
      <c r="ED147" s="60"/>
      <c r="EE147" s="60"/>
      <c r="EF147" s="60"/>
      <c r="EG147" s="60"/>
      <c r="EH147" s="60"/>
      <c r="EI147" s="60"/>
      <c r="EJ147" s="60"/>
      <c r="EK147" s="60"/>
      <c r="EL147" s="60"/>
      <c r="EM147" s="60"/>
      <c r="EN147" s="60"/>
      <c r="EO147" s="60"/>
      <c r="EP147" s="60"/>
      <c r="EQ147" s="60"/>
      <c r="ER147" s="60"/>
      <c r="ES147" s="60"/>
      <c r="ET147" s="60"/>
      <c r="EU147" s="60"/>
      <c r="EV147" s="60"/>
      <c r="EW147" s="60"/>
      <c r="EX147" s="60"/>
      <c r="EY147" s="60"/>
      <c r="EZ147" s="60"/>
      <c r="FA147" s="60"/>
      <c r="FB147" s="60"/>
      <c r="FC147" s="60"/>
      <c r="FD147" s="60"/>
      <c r="FE147" s="60"/>
      <c r="FF147" s="60"/>
      <c r="FG147" s="60"/>
      <c r="FH147" s="60"/>
      <c r="FI147" s="60"/>
      <c r="FJ147" s="60"/>
      <c r="FK147" s="60"/>
      <c r="FL147" s="60"/>
      <c r="FM147" s="60"/>
      <c r="FN147" s="60"/>
      <c r="FO147" s="60"/>
      <c r="FP147" s="60"/>
      <c r="FQ147" s="60"/>
      <c r="FR147" s="60"/>
      <c r="FS147" s="60"/>
      <c r="FT147" s="60"/>
      <c r="FU147" s="60"/>
      <c r="FV147" s="60"/>
      <c r="FW147" s="60"/>
      <c r="FX147" s="60"/>
      <c r="FY147" s="60"/>
      <c r="FZ147" s="60"/>
    </row>
    <row r="148" spans="1:182" x14ac:dyDescent="0.25">
      <c r="B148" s="19">
        <v>1</v>
      </c>
      <c r="C148" s="582" t="s">
        <v>314</v>
      </c>
      <c r="D148" s="28">
        <f>'2 уровень'!F787</f>
        <v>772920</v>
      </c>
      <c r="E148" s="28">
        <f>'2 уровень'!G787</f>
        <v>193230</v>
      </c>
      <c r="F148" s="28">
        <f>'2 уровень'!H787</f>
        <v>201909.86000000007</v>
      </c>
      <c r="G148" s="65">
        <f>'2 уровень'!I787</f>
        <v>104.49198364643175</v>
      </c>
      <c r="H148" s="73">
        <f>'2 уровень'!J787</f>
        <v>0</v>
      </c>
      <c r="I148" s="73">
        <f>'2 уровень'!K787</f>
        <v>0</v>
      </c>
      <c r="J148" s="74">
        <f>'2 уровень'!L787</f>
        <v>0</v>
      </c>
      <c r="K148" s="74">
        <f>'2 уровень'!M787</f>
        <v>0</v>
      </c>
      <c r="L148" s="74">
        <f>'2 уровень'!N787</f>
        <v>0</v>
      </c>
      <c r="M148" s="74">
        <f>'2 уровень'!O787</f>
        <v>0</v>
      </c>
      <c r="N148" s="74">
        <f>'2 уровень'!P787</f>
        <v>0</v>
      </c>
      <c r="O148" s="74">
        <f>'2 уровень'!Q787</f>
        <v>0</v>
      </c>
      <c r="P148" s="188">
        <f>'2 уровень'!R787</f>
        <v>0</v>
      </c>
      <c r="Q148" s="188">
        <f>'2 уровень'!S787</f>
        <v>0</v>
      </c>
      <c r="R148" s="188">
        <f>'2 уровень'!T787</f>
        <v>0</v>
      </c>
      <c r="S148" s="188">
        <f>'2 уровень'!U787</f>
        <v>0</v>
      </c>
      <c r="T148" s="188">
        <f>'2 уровень'!V787</f>
        <v>0</v>
      </c>
      <c r="U148" s="787">
        <f>'2 уровень'!W787</f>
        <v>0</v>
      </c>
      <c r="V148" s="188">
        <f>'2 уровень'!X787</f>
        <v>0</v>
      </c>
      <c r="W148" s="188">
        <f>'2 уровень'!Y787</f>
        <v>0</v>
      </c>
      <c r="X148" s="188">
        <f>'2 уровень'!Z787</f>
        <v>0</v>
      </c>
      <c r="Y148" s="188">
        <f>'2 уровень'!AA787</f>
        <v>0</v>
      </c>
      <c r="Z148" s="384">
        <f>'2 уровень'!AB787</f>
        <v>0</v>
      </c>
      <c r="AA148" s="188">
        <f>'2 уровень'!AC787</f>
        <v>0</v>
      </c>
      <c r="AB148" s="188">
        <f>'2 уровень'!AD787</f>
        <v>0</v>
      </c>
      <c r="AC148" s="982">
        <f>'2 уровень'!AC782</f>
        <v>0</v>
      </c>
      <c r="AD148" s="985"/>
      <c r="AE148" s="60"/>
      <c r="AF148" s="60"/>
      <c r="AG148" s="60"/>
      <c r="AH148" s="60"/>
      <c r="AI148" s="60"/>
      <c r="AJ148" s="60"/>
      <c r="AK148" s="60"/>
      <c r="AL148" s="60"/>
      <c r="AM148" s="60"/>
      <c r="AN148" s="60"/>
      <c r="AO148" s="60"/>
      <c r="AP148" s="60"/>
      <c r="AQ148" s="60"/>
      <c r="AR148" s="60"/>
      <c r="AS148" s="60"/>
      <c r="AT148" s="60"/>
      <c r="AU148" s="60"/>
      <c r="AV148" s="60"/>
      <c r="AW148" s="60"/>
      <c r="AX148" s="60"/>
      <c r="AY148" s="60"/>
      <c r="AZ148" s="60"/>
      <c r="BA148" s="60"/>
      <c r="BB148" s="60"/>
      <c r="BC148" s="60"/>
      <c r="BD148" s="60"/>
      <c r="BE148" s="60"/>
      <c r="BF148" s="60"/>
      <c r="BG148" s="60"/>
      <c r="BH148" s="60"/>
      <c r="BI148" s="60"/>
      <c r="BJ148" s="60"/>
      <c r="BK148" s="60"/>
      <c r="BL148" s="60"/>
      <c r="BM148" s="60"/>
      <c r="BN148" s="60"/>
      <c r="BO148" s="60"/>
      <c r="BP148" s="60"/>
      <c r="BQ148" s="60"/>
      <c r="BR148" s="60"/>
      <c r="BS148" s="60"/>
      <c r="BT148" s="60"/>
      <c r="BU148" s="60"/>
      <c r="BV148" s="60"/>
      <c r="BW148" s="60"/>
      <c r="BX148" s="60"/>
      <c r="BY148" s="60"/>
      <c r="BZ148" s="60"/>
      <c r="CA148" s="60"/>
      <c r="CB148" s="60"/>
      <c r="CC148" s="60"/>
      <c r="CD148" s="60"/>
      <c r="CE148" s="60"/>
      <c r="CF148" s="60"/>
      <c r="CG148" s="60"/>
      <c r="CH148" s="60"/>
      <c r="CI148" s="60"/>
      <c r="CJ148" s="60"/>
      <c r="CK148" s="60"/>
      <c r="CL148" s="60"/>
      <c r="CM148" s="60"/>
      <c r="CN148" s="60"/>
      <c r="CO148" s="60"/>
      <c r="CP148" s="60"/>
      <c r="CQ148" s="60"/>
      <c r="CR148" s="60"/>
      <c r="CS148" s="60"/>
      <c r="CT148" s="60"/>
      <c r="CU148" s="60"/>
      <c r="CV148" s="60"/>
      <c r="CW148" s="60"/>
      <c r="CX148" s="60"/>
      <c r="CY148" s="60"/>
      <c r="CZ148" s="60"/>
      <c r="DA148" s="60"/>
      <c r="DB148" s="60"/>
      <c r="DC148" s="60"/>
      <c r="DD148" s="60"/>
      <c r="DE148" s="60"/>
      <c r="DF148" s="60"/>
      <c r="DG148" s="60"/>
      <c r="DH148" s="60"/>
      <c r="DI148" s="60"/>
      <c r="DJ148" s="60"/>
      <c r="DK148" s="60"/>
      <c r="DL148" s="60"/>
      <c r="DM148" s="60"/>
      <c r="DN148" s="60"/>
      <c r="DO148" s="60"/>
      <c r="DP148" s="60"/>
      <c r="DQ148" s="60"/>
      <c r="DR148" s="60"/>
      <c r="DS148" s="60"/>
      <c r="DT148" s="60"/>
      <c r="DU148" s="60"/>
      <c r="DV148" s="60"/>
      <c r="DW148" s="60"/>
      <c r="DX148" s="60"/>
      <c r="DY148" s="60"/>
      <c r="DZ148" s="60"/>
      <c r="EA148" s="60"/>
      <c r="EB148" s="60"/>
      <c r="EC148" s="60"/>
      <c r="ED148" s="60"/>
      <c r="EE148" s="60"/>
      <c r="EF148" s="60"/>
      <c r="EG148" s="60"/>
      <c r="EH148" s="60"/>
      <c r="EI148" s="60"/>
      <c r="EJ148" s="60"/>
      <c r="EK148" s="60"/>
      <c r="EL148" s="60"/>
      <c r="EM148" s="60"/>
      <c r="EN148" s="60"/>
      <c r="EO148" s="60"/>
      <c r="EP148" s="60"/>
      <c r="EQ148" s="60"/>
      <c r="ER148" s="60"/>
      <c r="ES148" s="60"/>
      <c r="ET148" s="60"/>
      <c r="EU148" s="60"/>
      <c r="EV148" s="60"/>
      <c r="EW148" s="60"/>
      <c r="EX148" s="60"/>
      <c r="EY148" s="60"/>
      <c r="EZ148" s="60"/>
      <c r="FA148" s="60"/>
      <c r="FB148" s="60"/>
      <c r="FC148" s="60"/>
      <c r="FD148" s="60"/>
      <c r="FE148" s="60"/>
      <c r="FF148" s="60"/>
      <c r="FG148" s="60"/>
      <c r="FH148" s="60"/>
      <c r="FI148" s="60"/>
      <c r="FJ148" s="60"/>
      <c r="FK148" s="60"/>
      <c r="FL148" s="60"/>
      <c r="FM148" s="60"/>
      <c r="FN148" s="60"/>
      <c r="FO148" s="60"/>
      <c r="FP148" s="60"/>
      <c r="FQ148" s="60"/>
      <c r="FR148" s="60"/>
      <c r="FS148" s="60"/>
      <c r="FT148" s="60"/>
      <c r="FU148" s="60"/>
      <c r="FV148" s="60"/>
      <c r="FW148" s="60"/>
      <c r="FX148" s="60"/>
      <c r="FY148" s="60"/>
      <c r="FZ148" s="60"/>
    </row>
    <row r="149" spans="1:182" x14ac:dyDescent="0.25">
      <c r="A149" s="19">
        <v>1</v>
      </c>
      <c r="B149" s="19">
        <v>1</v>
      </c>
      <c r="C149" s="582" t="s">
        <v>315</v>
      </c>
      <c r="D149" s="28">
        <f>'2 уровень'!F788</f>
        <v>4000</v>
      </c>
      <c r="E149" s="28">
        <f>'2 уровень'!G788</f>
        <v>1000</v>
      </c>
      <c r="F149" s="28">
        <f>'2 уровень'!H788</f>
        <v>1144.5600000000002</v>
      </c>
      <c r="G149" s="65">
        <f>'2 уровень'!I788</f>
        <v>114.45600000000002</v>
      </c>
      <c r="H149" s="73">
        <f>'2 уровень'!J788</f>
        <v>0</v>
      </c>
      <c r="I149" s="73">
        <f>'2 уровень'!K788</f>
        <v>0</v>
      </c>
      <c r="J149" s="74">
        <f>'2 уровень'!L788</f>
        <v>0</v>
      </c>
      <c r="K149" s="74">
        <f>'2 уровень'!M788</f>
        <v>0</v>
      </c>
      <c r="L149" s="74">
        <f>'2 уровень'!N788</f>
        <v>0</v>
      </c>
      <c r="M149" s="74">
        <f>'2 уровень'!O788</f>
        <v>0</v>
      </c>
      <c r="N149" s="74">
        <f>'2 уровень'!P788</f>
        <v>0</v>
      </c>
      <c r="O149" s="74">
        <f>'2 уровень'!Q788</f>
        <v>0</v>
      </c>
      <c r="P149" s="188">
        <f>'2 уровень'!R788</f>
        <v>0</v>
      </c>
      <c r="Q149" s="188">
        <f>'2 уровень'!S788</f>
        <v>0</v>
      </c>
      <c r="R149" s="188">
        <f>'2 уровень'!T788</f>
        <v>0</v>
      </c>
      <c r="S149" s="188">
        <f>'2 уровень'!U788</f>
        <v>0</v>
      </c>
      <c r="T149" s="188">
        <f>'2 уровень'!V788</f>
        <v>0</v>
      </c>
      <c r="U149" s="787">
        <f>'2 уровень'!W788</f>
        <v>0</v>
      </c>
      <c r="V149" s="188">
        <f>'2 уровень'!X788</f>
        <v>0</v>
      </c>
      <c r="W149" s="188">
        <f>'2 уровень'!Y788</f>
        <v>0</v>
      </c>
      <c r="X149" s="188">
        <f>'2 уровень'!Z788</f>
        <v>0</v>
      </c>
      <c r="Y149" s="188">
        <f>'2 уровень'!AA788</f>
        <v>0</v>
      </c>
      <c r="Z149" s="384">
        <f>'2 уровень'!AB788</f>
        <v>0</v>
      </c>
      <c r="AA149" s="188">
        <f>'2 уровень'!AC788</f>
        <v>0</v>
      </c>
      <c r="AB149" s="188">
        <f>'2 уровень'!AD788</f>
        <v>0</v>
      </c>
      <c r="AC149" s="982">
        <f>'2 уровень'!AC784</f>
        <v>0</v>
      </c>
      <c r="AD149" s="985"/>
      <c r="AE149" s="60"/>
      <c r="AF149" s="60"/>
      <c r="AG149" s="60"/>
      <c r="AH149" s="60"/>
      <c r="AI149" s="60"/>
      <c r="AJ149" s="60"/>
      <c r="AK149" s="60"/>
      <c r="AL149" s="60"/>
      <c r="AM149" s="60"/>
      <c r="AN149" s="60"/>
      <c r="AO149" s="60"/>
      <c r="AP149" s="60"/>
      <c r="AQ149" s="60"/>
      <c r="AR149" s="60"/>
      <c r="AS149" s="60"/>
      <c r="AT149" s="60"/>
      <c r="AU149" s="60"/>
      <c r="AV149" s="60"/>
      <c r="AW149" s="60"/>
      <c r="AX149" s="60"/>
      <c r="AY149" s="60"/>
      <c r="AZ149" s="60"/>
      <c r="BA149" s="60"/>
      <c r="BB149" s="60"/>
      <c r="BC149" s="60"/>
      <c r="BD149" s="60"/>
      <c r="BE149" s="60"/>
      <c r="BF149" s="60"/>
      <c r="BG149" s="60"/>
      <c r="BH149" s="60"/>
      <c r="BI149" s="60"/>
      <c r="BJ149" s="60"/>
      <c r="BK149" s="60"/>
      <c r="BL149" s="60"/>
      <c r="BM149" s="60"/>
      <c r="BN149" s="60"/>
      <c r="BO149" s="60"/>
      <c r="BP149" s="60"/>
      <c r="BQ149" s="60"/>
      <c r="BR149" s="60"/>
      <c r="BS149" s="60"/>
      <c r="BT149" s="60"/>
      <c r="BU149" s="60"/>
      <c r="BV149" s="60"/>
      <c r="BW149" s="60"/>
      <c r="BX149" s="60"/>
      <c r="BY149" s="60"/>
      <c r="BZ149" s="60"/>
      <c r="CA149" s="60"/>
      <c r="CB149" s="60"/>
      <c r="CC149" s="60"/>
      <c r="CD149" s="60"/>
      <c r="CE149" s="60"/>
      <c r="CF149" s="60"/>
      <c r="CG149" s="60"/>
      <c r="CH149" s="60"/>
      <c r="CI149" s="60"/>
      <c r="CJ149" s="60"/>
      <c r="CK149" s="60"/>
      <c r="CL149" s="60"/>
      <c r="CM149" s="60"/>
      <c r="CN149" s="60"/>
      <c r="CO149" s="60"/>
      <c r="CP149" s="60"/>
      <c r="CQ149" s="60"/>
      <c r="CR149" s="60"/>
      <c r="CS149" s="60"/>
      <c r="CT149" s="60"/>
      <c r="CU149" s="60"/>
      <c r="CV149" s="60"/>
      <c r="CW149" s="60"/>
      <c r="CX149" s="60"/>
      <c r="CY149" s="60"/>
      <c r="CZ149" s="60"/>
      <c r="DA149" s="60"/>
      <c r="DB149" s="60"/>
      <c r="DC149" s="60"/>
      <c r="DD149" s="60"/>
      <c r="DE149" s="60"/>
      <c r="DF149" s="60"/>
      <c r="DG149" s="60"/>
      <c r="DH149" s="60"/>
      <c r="DI149" s="60"/>
      <c r="DJ149" s="60"/>
      <c r="DK149" s="60"/>
      <c r="DL149" s="60"/>
      <c r="DM149" s="60"/>
      <c r="DN149" s="60"/>
      <c r="DO149" s="60"/>
      <c r="DP149" s="60"/>
      <c r="DQ149" s="60"/>
      <c r="DR149" s="60"/>
      <c r="DS149" s="60"/>
      <c r="DT149" s="60"/>
      <c r="DU149" s="60"/>
      <c r="DV149" s="60"/>
      <c r="DW149" s="60"/>
      <c r="DX149" s="60"/>
      <c r="DY149" s="60"/>
      <c r="DZ149" s="60"/>
      <c r="EA149" s="60"/>
      <c r="EB149" s="60"/>
      <c r="EC149" s="60"/>
      <c r="ED149" s="60"/>
      <c r="EE149" s="60"/>
      <c r="EF149" s="60"/>
      <c r="EG149" s="60"/>
      <c r="EH149" s="60"/>
      <c r="EI149" s="60"/>
      <c r="EJ149" s="60"/>
      <c r="EK149" s="60"/>
      <c r="EL149" s="60"/>
      <c r="EM149" s="60"/>
      <c r="EN149" s="60"/>
      <c r="EO149" s="60"/>
      <c r="EP149" s="60"/>
      <c r="EQ149" s="60"/>
      <c r="ER149" s="60"/>
      <c r="ES149" s="60"/>
      <c r="ET149" s="60"/>
      <c r="EU149" s="60"/>
      <c r="EV149" s="60"/>
      <c r="EW149" s="60"/>
      <c r="EX149" s="60"/>
      <c r="EY149" s="60"/>
      <c r="EZ149" s="60"/>
      <c r="FA149" s="60"/>
      <c r="FB149" s="60"/>
      <c r="FC149" s="60"/>
      <c r="FD149" s="60"/>
      <c r="FE149" s="60"/>
      <c r="FF149" s="60"/>
      <c r="FG149" s="60"/>
      <c r="FH149" s="60"/>
      <c r="FI149" s="60"/>
      <c r="FJ149" s="60"/>
      <c r="FK149" s="60"/>
      <c r="FL149" s="60"/>
      <c r="FM149" s="60"/>
      <c r="FN149" s="60"/>
      <c r="FO149" s="60"/>
      <c r="FP149" s="60"/>
      <c r="FQ149" s="60"/>
      <c r="FR149" s="60"/>
      <c r="FS149" s="60"/>
      <c r="FT149" s="60"/>
      <c r="FU149" s="60"/>
      <c r="FV149" s="60"/>
      <c r="FW149" s="60"/>
      <c r="FX149" s="60"/>
      <c r="FY149" s="60"/>
      <c r="FZ149" s="60"/>
    </row>
    <row r="150" spans="1:182" x14ac:dyDescent="0.25">
      <c r="A150" s="19">
        <v>1</v>
      </c>
      <c r="B150" s="19">
        <v>1</v>
      </c>
      <c r="C150" s="576" t="s">
        <v>458</v>
      </c>
      <c r="D150" s="28">
        <f>'2 уровень'!F789</f>
        <v>200</v>
      </c>
      <c r="E150" s="28">
        <f>'2 уровень'!G789</f>
        <v>50</v>
      </c>
      <c r="F150" s="28">
        <f>'2 уровень'!H789</f>
        <v>51</v>
      </c>
      <c r="G150" s="65">
        <f>'2 уровень'!I789</f>
        <v>102</v>
      </c>
      <c r="H150" s="73">
        <f>'2 уровень'!J789</f>
        <v>0</v>
      </c>
      <c r="I150" s="73">
        <f>'2 уровень'!K789</f>
        <v>0</v>
      </c>
      <c r="J150" s="74">
        <f>'2 уровень'!L789</f>
        <v>0</v>
      </c>
      <c r="K150" s="74">
        <f>'2 уровень'!M789</f>
        <v>0</v>
      </c>
      <c r="L150" s="74">
        <f>'2 уровень'!N789</f>
        <v>0</v>
      </c>
      <c r="M150" s="74">
        <f>'2 уровень'!O789</f>
        <v>0</v>
      </c>
      <c r="N150" s="74">
        <f>'2 уровень'!P789</f>
        <v>0</v>
      </c>
      <c r="O150" s="74">
        <f>'2 уровень'!Q789</f>
        <v>0</v>
      </c>
      <c r="P150" s="188">
        <f>'2 уровень'!R789</f>
        <v>9171.1049999999996</v>
      </c>
      <c r="Q150" s="188">
        <f>'2 уровень'!S789</f>
        <v>9171.1049999999996</v>
      </c>
      <c r="R150" s="188">
        <f>'2 уровень'!T789</f>
        <v>9171.1049999999996</v>
      </c>
      <c r="S150" s="188">
        <f>'2 уровень'!U789</f>
        <v>2292.7762499999999</v>
      </c>
      <c r="T150" s="188">
        <f>'2 уровень'!V789</f>
        <v>2510.7733699999999</v>
      </c>
      <c r="U150" s="787">
        <f>'2 уровень'!W789</f>
        <v>0</v>
      </c>
      <c r="V150" s="188">
        <f>'2 уровень'!X789</f>
        <v>0</v>
      </c>
      <c r="W150" s="188">
        <f>'2 уровень'!Y789</f>
        <v>217.99712</v>
      </c>
      <c r="X150" s="188">
        <f>'2 уровень'!Z789</f>
        <v>0</v>
      </c>
      <c r="Y150" s="188">
        <f>'2 уровень'!AA789</f>
        <v>0</v>
      </c>
      <c r="Z150" s="384">
        <f>'2 уровень'!AB789</f>
        <v>2510.7733699999999</v>
      </c>
      <c r="AA150" s="188">
        <f>'2 уровень'!AC789</f>
        <v>0</v>
      </c>
      <c r="AB150" s="188">
        <f>'2 уровень'!AD789</f>
        <v>0</v>
      </c>
      <c r="AC150" s="982">
        <f>'2 уровень'!AC785</f>
        <v>0</v>
      </c>
      <c r="AD150" s="985"/>
      <c r="AE150" s="60"/>
      <c r="AF150" s="60"/>
      <c r="AG150" s="60"/>
      <c r="AH150" s="60"/>
      <c r="AI150" s="60"/>
      <c r="AJ150" s="60"/>
      <c r="AK150" s="60"/>
      <c r="AL150" s="60"/>
      <c r="AM150" s="60"/>
      <c r="AN150" s="60"/>
      <c r="AO150" s="60"/>
      <c r="AP150" s="60"/>
      <c r="AQ150" s="60"/>
      <c r="AR150" s="60"/>
      <c r="AS150" s="60"/>
      <c r="AT150" s="60"/>
      <c r="AU150" s="60"/>
      <c r="AV150" s="60"/>
      <c r="AW150" s="60"/>
      <c r="AX150" s="60"/>
      <c r="AY150" s="60"/>
      <c r="AZ150" s="60"/>
      <c r="BA150" s="60"/>
      <c r="BB150" s="60"/>
      <c r="BC150" s="60"/>
      <c r="BD150" s="60"/>
      <c r="BE150" s="60"/>
      <c r="BF150" s="60"/>
      <c r="BG150" s="60"/>
      <c r="BH150" s="60"/>
      <c r="BI150" s="60"/>
      <c r="BJ150" s="60"/>
      <c r="BK150" s="60"/>
      <c r="BL150" s="60"/>
      <c r="BM150" s="60"/>
      <c r="BN150" s="60"/>
      <c r="BO150" s="60"/>
      <c r="BP150" s="60"/>
      <c r="BQ150" s="60"/>
      <c r="BR150" s="60"/>
      <c r="BS150" s="60"/>
      <c r="BT150" s="60"/>
      <c r="BU150" s="60"/>
      <c r="BV150" s="60"/>
      <c r="BW150" s="60"/>
      <c r="BX150" s="60"/>
      <c r="BY150" s="60"/>
      <c r="BZ150" s="60"/>
      <c r="CA150" s="60"/>
      <c r="CB150" s="60"/>
      <c r="CC150" s="60"/>
      <c r="CD150" s="60"/>
      <c r="CE150" s="60"/>
      <c r="CF150" s="60"/>
      <c r="CG150" s="60"/>
      <c r="CH150" s="60"/>
      <c r="CI150" s="60"/>
      <c r="CJ150" s="60"/>
      <c r="CK150" s="60"/>
      <c r="CL150" s="60"/>
      <c r="CM150" s="60"/>
      <c r="CN150" s="60"/>
      <c r="CO150" s="60"/>
      <c r="CP150" s="60"/>
      <c r="CQ150" s="60"/>
      <c r="CR150" s="60"/>
      <c r="CS150" s="60"/>
      <c r="CT150" s="60"/>
      <c r="CU150" s="60"/>
      <c r="CV150" s="60"/>
      <c r="CW150" s="60"/>
      <c r="CX150" s="60"/>
      <c r="CY150" s="60"/>
      <c r="CZ150" s="60"/>
      <c r="DA150" s="60"/>
      <c r="DB150" s="60"/>
      <c r="DC150" s="60"/>
      <c r="DD150" s="60"/>
      <c r="DE150" s="60"/>
      <c r="DF150" s="60"/>
      <c r="DG150" s="60"/>
      <c r="DH150" s="60"/>
      <c r="DI150" s="60"/>
      <c r="DJ150" s="60"/>
      <c r="DK150" s="60"/>
      <c r="DL150" s="60"/>
      <c r="DM150" s="60"/>
      <c r="DN150" s="60"/>
      <c r="DO150" s="60"/>
      <c r="DP150" s="60"/>
      <c r="DQ150" s="60"/>
      <c r="DR150" s="60"/>
      <c r="DS150" s="60"/>
      <c r="DT150" s="60"/>
      <c r="DU150" s="60"/>
      <c r="DV150" s="60"/>
      <c r="DW150" s="60"/>
      <c r="DX150" s="60"/>
      <c r="DY150" s="60"/>
      <c r="DZ150" s="60"/>
      <c r="EA150" s="60"/>
      <c r="EB150" s="60"/>
      <c r="EC150" s="60"/>
      <c r="ED150" s="60"/>
      <c r="EE150" s="60"/>
      <c r="EF150" s="60"/>
      <c r="EG150" s="60"/>
      <c r="EH150" s="60"/>
      <c r="EI150" s="60"/>
      <c r="EJ150" s="60"/>
      <c r="EK150" s="60"/>
      <c r="EL150" s="60"/>
      <c r="EM150" s="60"/>
      <c r="EN150" s="60"/>
      <c r="EO150" s="60"/>
      <c r="EP150" s="60"/>
      <c r="EQ150" s="60"/>
      <c r="ER150" s="60"/>
      <c r="ES150" s="60"/>
      <c r="ET150" s="60"/>
      <c r="EU150" s="60"/>
      <c r="EV150" s="60"/>
      <c r="EW150" s="60"/>
      <c r="EX150" s="60"/>
      <c r="EY150" s="60"/>
      <c r="EZ150" s="60"/>
      <c r="FA150" s="60"/>
      <c r="FB150" s="60"/>
      <c r="FC150" s="60"/>
      <c r="FD150" s="60"/>
      <c r="FE150" s="60"/>
      <c r="FF150" s="60"/>
      <c r="FG150" s="60"/>
      <c r="FH150" s="60"/>
      <c r="FI150" s="60"/>
      <c r="FJ150" s="60"/>
      <c r="FK150" s="60"/>
      <c r="FL150" s="60"/>
      <c r="FM150" s="60"/>
      <c r="FN150" s="60"/>
      <c r="FO150" s="60"/>
      <c r="FP150" s="60"/>
      <c r="FQ150" s="60"/>
      <c r="FR150" s="60"/>
      <c r="FS150" s="60"/>
      <c r="FT150" s="60"/>
      <c r="FU150" s="60"/>
      <c r="FV150" s="60"/>
      <c r="FW150" s="60"/>
      <c r="FX150" s="60"/>
      <c r="FY150" s="60"/>
      <c r="FZ150" s="60"/>
    </row>
    <row r="151" spans="1:182" ht="29.25" x14ac:dyDescent="0.25">
      <c r="A151" s="19">
        <v>1</v>
      </c>
      <c r="B151" s="19">
        <v>1</v>
      </c>
      <c r="C151" s="576" t="s">
        <v>682</v>
      </c>
      <c r="D151" s="28">
        <f>'2 уровень'!F790</f>
        <v>30335</v>
      </c>
      <c r="E151" s="28">
        <f>'2 уровень'!G790</f>
        <v>7583.5</v>
      </c>
      <c r="F151" s="28">
        <f>'2 уровень'!H790</f>
        <v>9981</v>
      </c>
      <c r="G151" s="65">
        <f>'2 уровень'!I790</f>
        <v>131.61468978703766</v>
      </c>
      <c r="H151" s="73">
        <f>'2 уровень'!J790</f>
        <v>0</v>
      </c>
      <c r="I151" s="73">
        <f>'2 уровень'!K790</f>
        <v>0</v>
      </c>
      <c r="J151" s="74">
        <f>'2 уровень'!L790</f>
        <v>0</v>
      </c>
      <c r="K151" s="74">
        <f>'2 уровень'!M790</f>
        <v>0</v>
      </c>
      <c r="L151" s="74">
        <f>'2 уровень'!N790</f>
        <v>0</v>
      </c>
      <c r="M151" s="74">
        <f>'2 уровень'!O790</f>
        <v>0</v>
      </c>
      <c r="N151" s="74">
        <f>'2 уровень'!P790</f>
        <v>0</v>
      </c>
      <c r="O151" s="74">
        <f>'2 уровень'!Q790</f>
        <v>0</v>
      </c>
      <c r="P151" s="188">
        <f>'2 уровень'!R790</f>
        <v>58450.05</v>
      </c>
      <c r="Q151" s="188">
        <f>'2 уровень'!S790</f>
        <v>58546.55</v>
      </c>
      <c r="R151" s="188">
        <f>'2 уровень'!T790</f>
        <v>58546.55</v>
      </c>
      <c r="S151" s="188">
        <f>'2 уровень'!U790</f>
        <v>14630.057954545455</v>
      </c>
      <c r="T151" s="188">
        <f>'2 уровень'!V790</f>
        <v>19524.282520000004</v>
      </c>
      <c r="U151" s="787">
        <f>'2 уровень'!W790</f>
        <v>0</v>
      </c>
      <c r="V151" s="188">
        <f>'2 уровень'!X790</f>
        <v>0</v>
      </c>
      <c r="W151" s="188">
        <f>'2 уровень'!Y790</f>
        <v>4894.2245654545468</v>
      </c>
      <c r="X151" s="188">
        <f>'2 уровень'!Z790</f>
        <v>0</v>
      </c>
      <c r="Y151" s="188">
        <f>'2 уровень'!AA790</f>
        <v>-2.4735999999999998</v>
      </c>
      <c r="Z151" s="384">
        <f>'2 уровень'!AB790</f>
        <v>19521.808919999999</v>
      </c>
      <c r="AA151" s="188">
        <f>'2 уровень'!AC790</f>
        <v>0</v>
      </c>
      <c r="AB151" s="188">
        <f>'2 уровень'!AD790</f>
        <v>0</v>
      </c>
      <c r="AC151" s="982">
        <f>'2 уровень'!AC786</f>
        <v>0</v>
      </c>
      <c r="AD151" s="985"/>
      <c r="AE151" s="60"/>
      <c r="AF151" s="60"/>
      <c r="AG151" s="60"/>
      <c r="AH151" s="60"/>
      <c r="AI151" s="60"/>
      <c r="AJ151" s="60"/>
      <c r="AK151" s="60"/>
      <c r="AL151" s="60"/>
      <c r="AM151" s="60"/>
      <c r="AN151" s="60"/>
      <c r="AO151" s="60"/>
      <c r="AP151" s="60"/>
      <c r="AQ151" s="60"/>
      <c r="AR151" s="60"/>
      <c r="AS151" s="60"/>
      <c r="AT151" s="60"/>
      <c r="AU151" s="60"/>
      <c r="AV151" s="60"/>
      <c r="AW151" s="60"/>
      <c r="AX151" s="60"/>
      <c r="AY151" s="60"/>
      <c r="AZ151" s="60"/>
      <c r="BA151" s="60"/>
      <c r="BB151" s="60"/>
      <c r="BC151" s="60"/>
      <c r="BD151" s="60"/>
      <c r="BE151" s="60"/>
      <c r="BF151" s="60"/>
      <c r="BG151" s="60"/>
      <c r="BH151" s="60"/>
      <c r="BI151" s="60"/>
      <c r="BJ151" s="60"/>
      <c r="BK151" s="60"/>
      <c r="BL151" s="60"/>
      <c r="BM151" s="60"/>
      <c r="BN151" s="60"/>
      <c r="BO151" s="60"/>
      <c r="BP151" s="60"/>
      <c r="BQ151" s="60"/>
      <c r="BR151" s="60"/>
      <c r="BS151" s="60"/>
      <c r="BT151" s="60"/>
      <c r="BU151" s="60"/>
      <c r="BV151" s="60"/>
      <c r="BW151" s="60"/>
      <c r="BX151" s="60"/>
      <c r="BY151" s="60"/>
      <c r="BZ151" s="60"/>
      <c r="CA151" s="60"/>
      <c r="CB151" s="60"/>
      <c r="CC151" s="60"/>
      <c r="CD151" s="60"/>
      <c r="CE151" s="60"/>
      <c r="CF151" s="60"/>
      <c r="CG151" s="60"/>
      <c r="CH151" s="60"/>
      <c r="CI151" s="60"/>
      <c r="CJ151" s="60"/>
      <c r="CK151" s="60"/>
      <c r="CL151" s="60"/>
      <c r="CM151" s="60"/>
      <c r="CN151" s="60"/>
      <c r="CO151" s="60"/>
      <c r="CP151" s="60"/>
      <c r="CQ151" s="60"/>
      <c r="CR151" s="60"/>
      <c r="CS151" s="60"/>
      <c r="CT151" s="60"/>
      <c r="CU151" s="60"/>
      <c r="CV151" s="60"/>
      <c r="CW151" s="60"/>
      <c r="CX151" s="60"/>
      <c r="CY151" s="60"/>
      <c r="CZ151" s="60"/>
      <c r="DA151" s="60"/>
      <c r="DB151" s="60"/>
      <c r="DC151" s="60"/>
      <c r="DD151" s="60"/>
      <c r="DE151" s="60"/>
      <c r="DF151" s="60"/>
      <c r="DG151" s="60"/>
      <c r="DH151" s="60"/>
      <c r="DI151" s="60"/>
      <c r="DJ151" s="60"/>
      <c r="DK151" s="60"/>
      <c r="DL151" s="60"/>
      <c r="DM151" s="60"/>
      <c r="DN151" s="60"/>
      <c r="DO151" s="60"/>
      <c r="DP151" s="60"/>
      <c r="DQ151" s="60"/>
      <c r="DR151" s="60"/>
      <c r="DS151" s="60"/>
      <c r="DT151" s="60"/>
      <c r="DU151" s="60"/>
      <c r="DV151" s="60"/>
      <c r="DW151" s="60"/>
      <c r="DX151" s="60"/>
      <c r="DY151" s="60"/>
      <c r="DZ151" s="60"/>
      <c r="EA151" s="60"/>
      <c r="EB151" s="60"/>
      <c r="EC151" s="60"/>
      <c r="ED151" s="60"/>
      <c r="EE151" s="60"/>
      <c r="EF151" s="60"/>
      <c r="EG151" s="60"/>
      <c r="EH151" s="60"/>
      <c r="EI151" s="60"/>
      <c r="EJ151" s="60"/>
      <c r="EK151" s="60"/>
      <c r="EL151" s="60"/>
      <c r="EM151" s="60"/>
      <c r="EN151" s="60"/>
      <c r="EO151" s="60"/>
      <c r="EP151" s="60"/>
      <c r="EQ151" s="60"/>
      <c r="ER151" s="60"/>
      <c r="ES151" s="60"/>
      <c r="ET151" s="60"/>
      <c r="EU151" s="60"/>
      <c r="EV151" s="60"/>
      <c r="EW151" s="60"/>
      <c r="EX151" s="60"/>
      <c r="EY151" s="60"/>
      <c r="EZ151" s="60"/>
      <c r="FA151" s="60"/>
      <c r="FB151" s="60"/>
      <c r="FC151" s="60"/>
      <c r="FD151" s="60"/>
      <c r="FE151" s="60"/>
      <c r="FF151" s="60"/>
      <c r="FG151" s="60"/>
      <c r="FH151" s="60"/>
      <c r="FI151" s="60"/>
      <c r="FJ151" s="60"/>
      <c r="FK151" s="60"/>
      <c r="FL151" s="60"/>
      <c r="FM151" s="60"/>
      <c r="FN151" s="60"/>
      <c r="FO151" s="60"/>
      <c r="FP151" s="60"/>
      <c r="FQ151" s="60"/>
      <c r="FR151" s="60"/>
      <c r="FS151" s="60"/>
      <c r="FT151" s="60"/>
      <c r="FU151" s="60"/>
      <c r="FV151" s="60"/>
      <c r="FW151" s="60"/>
      <c r="FX151" s="60"/>
      <c r="FY151" s="60"/>
      <c r="FZ151" s="60"/>
    </row>
    <row r="152" spans="1:182" ht="29.25" x14ac:dyDescent="0.25">
      <c r="C152" s="576" t="s">
        <v>297</v>
      </c>
      <c r="D152" s="28">
        <f>'2 уровень'!F791</f>
        <v>15656</v>
      </c>
      <c r="E152" s="28">
        <f>'2 уровень'!G791</f>
        <v>3914</v>
      </c>
      <c r="F152" s="28">
        <f>'2 уровень'!H791</f>
        <v>3808</v>
      </c>
      <c r="G152" s="65">
        <f>'2 уровень'!I791</f>
        <v>97.291773122125704</v>
      </c>
      <c r="H152" s="73">
        <f>'2 уровень'!J791</f>
        <v>0</v>
      </c>
      <c r="I152" s="73">
        <f>'2 уровень'!K791</f>
        <v>0</v>
      </c>
      <c r="J152" s="74">
        <f>'2 уровень'!L791</f>
        <v>0</v>
      </c>
      <c r="K152" s="74">
        <f>'2 уровень'!M791</f>
        <v>0</v>
      </c>
      <c r="L152" s="74">
        <f>'2 уровень'!N791</f>
        <v>0</v>
      </c>
      <c r="M152" s="74">
        <f>'2 уровень'!O791</f>
        <v>0</v>
      </c>
      <c r="N152" s="74">
        <f>'2 уровень'!P791</f>
        <v>0</v>
      </c>
      <c r="O152" s="74">
        <f>'2 уровень'!Q791</f>
        <v>0</v>
      </c>
      <c r="P152" s="188">
        <f>'2 уровень'!R791</f>
        <v>0</v>
      </c>
      <c r="Q152" s="188">
        <f>'2 уровень'!S791</f>
        <v>0</v>
      </c>
      <c r="R152" s="188">
        <f>'2 уровень'!T791</f>
        <v>0</v>
      </c>
      <c r="S152" s="188">
        <f>'2 уровень'!U791</f>
        <v>0</v>
      </c>
      <c r="T152" s="188">
        <f>'2 уровень'!V791</f>
        <v>0</v>
      </c>
      <c r="U152" s="787">
        <f>'2 уровень'!W791</f>
        <v>0</v>
      </c>
      <c r="V152" s="188">
        <f>'2 уровень'!X791</f>
        <v>0</v>
      </c>
      <c r="W152" s="188">
        <f>'2 уровень'!Y791</f>
        <v>0</v>
      </c>
      <c r="X152" s="188">
        <f>'2 уровень'!Z791</f>
        <v>0</v>
      </c>
      <c r="Y152" s="188">
        <f>'2 уровень'!AA791</f>
        <v>0</v>
      </c>
      <c r="Z152" s="384">
        <f>'2 уровень'!AB791</f>
        <v>0</v>
      </c>
      <c r="AA152" s="188">
        <f>'2 уровень'!AC791</f>
        <v>0</v>
      </c>
      <c r="AB152" s="188">
        <f>'2 уровень'!AD791</f>
        <v>0</v>
      </c>
      <c r="AC152" s="982"/>
      <c r="AD152" s="985"/>
      <c r="AE152" s="60"/>
      <c r="AF152" s="60"/>
      <c r="AG152" s="60"/>
      <c r="AH152" s="60"/>
      <c r="AI152" s="60"/>
      <c r="AJ152" s="60"/>
      <c r="AK152" s="60"/>
      <c r="AL152" s="60"/>
      <c r="AM152" s="60"/>
      <c r="AN152" s="60"/>
      <c r="AO152" s="60"/>
      <c r="AP152" s="60"/>
      <c r="AQ152" s="60"/>
      <c r="AR152" s="60"/>
      <c r="AS152" s="60"/>
      <c r="AT152" s="60"/>
      <c r="AU152" s="60"/>
      <c r="AV152" s="60"/>
      <c r="AW152" s="60"/>
      <c r="AX152" s="60"/>
      <c r="AY152" s="60"/>
      <c r="AZ152" s="60"/>
      <c r="BA152" s="60"/>
      <c r="BB152" s="60"/>
      <c r="BC152" s="60"/>
      <c r="BD152" s="60"/>
      <c r="BE152" s="60"/>
      <c r="BF152" s="60"/>
      <c r="BG152" s="60"/>
      <c r="BH152" s="60"/>
      <c r="BI152" s="60"/>
      <c r="BJ152" s="60"/>
      <c r="BK152" s="60"/>
      <c r="BL152" s="60"/>
      <c r="BM152" s="60"/>
      <c r="BN152" s="60"/>
      <c r="BO152" s="60"/>
      <c r="BP152" s="60"/>
      <c r="BQ152" s="60"/>
      <c r="BR152" s="60"/>
      <c r="BS152" s="60"/>
      <c r="BT152" s="60"/>
      <c r="BU152" s="60"/>
      <c r="BV152" s="60"/>
      <c r="BW152" s="60"/>
      <c r="BX152" s="60"/>
      <c r="BY152" s="60"/>
      <c r="BZ152" s="60"/>
      <c r="CA152" s="60"/>
      <c r="CB152" s="60"/>
      <c r="CC152" s="60"/>
      <c r="CD152" s="60"/>
      <c r="CE152" s="60"/>
      <c r="CF152" s="60"/>
      <c r="CG152" s="60"/>
      <c r="CH152" s="60"/>
      <c r="CI152" s="60"/>
      <c r="CJ152" s="60"/>
      <c r="CK152" s="60"/>
      <c r="CL152" s="60"/>
      <c r="CM152" s="60"/>
      <c r="CN152" s="60"/>
      <c r="CO152" s="60"/>
      <c r="CP152" s="60"/>
      <c r="CQ152" s="60"/>
      <c r="CR152" s="60"/>
      <c r="CS152" s="60"/>
      <c r="CT152" s="60"/>
      <c r="CU152" s="60"/>
      <c r="CV152" s="60"/>
      <c r="CW152" s="60"/>
      <c r="CX152" s="60"/>
      <c r="CY152" s="60"/>
      <c r="CZ152" s="60"/>
      <c r="DA152" s="60"/>
      <c r="DB152" s="60"/>
      <c r="DC152" s="60"/>
      <c r="DD152" s="60"/>
      <c r="DE152" s="60"/>
      <c r="DF152" s="60"/>
      <c r="DG152" s="60"/>
      <c r="DH152" s="60"/>
      <c r="DI152" s="60"/>
      <c r="DJ152" s="60"/>
      <c r="DK152" s="60"/>
      <c r="DL152" s="60"/>
      <c r="DM152" s="60"/>
      <c r="DN152" s="60"/>
      <c r="DO152" s="60"/>
      <c r="DP152" s="60"/>
      <c r="DQ152" s="60"/>
      <c r="DR152" s="60"/>
      <c r="DS152" s="60"/>
      <c r="DT152" s="60"/>
      <c r="DU152" s="60"/>
      <c r="DV152" s="60"/>
      <c r="DW152" s="60"/>
      <c r="DX152" s="60"/>
      <c r="DY152" s="60"/>
      <c r="DZ152" s="60"/>
      <c r="EA152" s="60"/>
      <c r="EB152" s="60"/>
      <c r="EC152" s="60"/>
      <c r="ED152" s="60"/>
      <c r="EE152" s="60"/>
      <c r="EF152" s="60"/>
      <c r="EG152" s="60"/>
      <c r="EH152" s="60"/>
      <c r="EI152" s="60"/>
      <c r="EJ152" s="60"/>
      <c r="EK152" s="60"/>
      <c r="EL152" s="60"/>
      <c r="EM152" s="60"/>
      <c r="EN152" s="60"/>
      <c r="EO152" s="60"/>
      <c r="EP152" s="60"/>
      <c r="EQ152" s="60"/>
      <c r="ER152" s="60"/>
      <c r="ES152" s="60"/>
      <c r="ET152" s="60"/>
      <c r="EU152" s="60"/>
      <c r="EV152" s="60"/>
      <c r="EW152" s="60"/>
      <c r="EX152" s="60"/>
      <c r="EY152" s="60"/>
      <c r="EZ152" s="60"/>
      <c r="FA152" s="60"/>
      <c r="FB152" s="60"/>
      <c r="FC152" s="60"/>
      <c r="FD152" s="60"/>
      <c r="FE152" s="60"/>
      <c r="FF152" s="60"/>
      <c r="FG152" s="60"/>
      <c r="FH152" s="60"/>
      <c r="FI152" s="60"/>
      <c r="FJ152" s="60"/>
      <c r="FK152" s="60"/>
      <c r="FL152" s="60"/>
      <c r="FM152" s="60"/>
      <c r="FN152" s="60"/>
      <c r="FO152" s="60"/>
      <c r="FP152" s="60"/>
      <c r="FQ152" s="60"/>
      <c r="FR152" s="60"/>
      <c r="FS152" s="60"/>
      <c r="FT152" s="60"/>
      <c r="FU152" s="60"/>
      <c r="FV152" s="60"/>
      <c r="FW152" s="60"/>
      <c r="FX152" s="60"/>
      <c r="FY152" s="60"/>
      <c r="FZ152" s="60"/>
    </row>
    <row r="153" spans="1:182" ht="30" x14ac:dyDescent="0.25">
      <c r="B153" s="19">
        <v>1</v>
      </c>
      <c r="C153" s="581" t="s">
        <v>593</v>
      </c>
      <c r="D153" s="28">
        <f>'2 уровень'!F792</f>
        <v>15656</v>
      </c>
      <c r="E153" s="28">
        <f>'2 уровень'!G792</f>
        <v>3914</v>
      </c>
      <c r="F153" s="28">
        <f>'2 уровень'!H792</f>
        <v>3808</v>
      </c>
      <c r="G153" s="65">
        <f>'2 уровень'!I792</f>
        <v>97.291773122125704</v>
      </c>
      <c r="H153" s="73">
        <f>'2 уровень'!J792</f>
        <v>0</v>
      </c>
      <c r="I153" s="73">
        <f>'2 уровень'!K792</f>
        <v>0</v>
      </c>
      <c r="J153" s="74">
        <f>'2 уровень'!L792</f>
        <v>0</v>
      </c>
      <c r="K153" s="74">
        <f>'2 уровень'!M792</f>
        <v>0</v>
      </c>
      <c r="L153" s="74">
        <f>'2 уровень'!N792</f>
        <v>0</v>
      </c>
      <c r="M153" s="74">
        <f>'2 уровень'!O792</f>
        <v>0</v>
      </c>
      <c r="N153" s="74">
        <f>'2 уровень'!P792</f>
        <v>0</v>
      </c>
      <c r="O153" s="74">
        <f>'2 уровень'!Q792</f>
        <v>0</v>
      </c>
      <c r="P153" s="188">
        <f>'2 уровень'!R792</f>
        <v>0</v>
      </c>
      <c r="Q153" s="188">
        <f>'2 уровень'!S792</f>
        <v>0</v>
      </c>
      <c r="R153" s="188">
        <f>'2 уровень'!T792</f>
        <v>0</v>
      </c>
      <c r="S153" s="188">
        <f>'2 уровень'!U792</f>
        <v>0</v>
      </c>
      <c r="T153" s="188">
        <f>'2 уровень'!V792</f>
        <v>0</v>
      </c>
      <c r="U153" s="787">
        <f>'2 уровень'!W792</f>
        <v>0</v>
      </c>
      <c r="V153" s="188">
        <f>'2 уровень'!X792</f>
        <v>0</v>
      </c>
      <c r="W153" s="188">
        <f>'2 уровень'!Y792</f>
        <v>0</v>
      </c>
      <c r="X153" s="188">
        <f>'2 уровень'!Z792</f>
        <v>0</v>
      </c>
      <c r="Y153" s="188">
        <f>'2 уровень'!AA792</f>
        <v>0</v>
      </c>
      <c r="Z153" s="384">
        <f>'2 уровень'!AB792</f>
        <v>0</v>
      </c>
      <c r="AA153" s="188">
        <f>'2 уровень'!AC792</f>
        <v>0</v>
      </c>
      <c r="AB153" s="188">
        <f>'2 уровень'!AD792</f>
        <v>0</v>
      </c>
      <c r="AC153" s="982">
        <f>'2 уровень'!AC787</f>
        <v>0</v>
      </c>
      <c r="AD153" s="985"/>
      <c r="AE153" s="60"/>
      <c r="AF153" s="60"/>
      <c r="AG153" s="60"/>
      <c r="AH153" s="60"/>
      <c r="AI153" s="60"/>
      <c r="AJ153" s="60"/>
      <c r="AK153" s="60"/>
      <c r="AL153" s="60"/>
      <c r="AM153" s="60"/>
      <c r="AN153" s="60"/>
      <c r="AO153" s="60"/>
      <c r="AP153" s="60"/>
      <c r="AQ153" s="60"/>
      <c r="AR153" s="60"/>
      <c r="AS153" s="60"/>
      <c r="AT153" s="60"/>
      <c r="AU153" s="60"/>
      <c r="AV153" s="60"/>
      <c r="AW153" s="60"/>
      <c r="AX153" s="60"/>
      <c r="AY153" s="60"/>
      <c r="AZ153" s="60"/>
      <c r="BA153" s="60"/>
      <c r="BB153" s="60"/>
      <c r="BC153" s="60"/>
      <c r="BD153" s="60"/>
      <c r="BE153" s="60"/>
      <c r="BF153" s="60"/>
      <c r="BG153" s="60"/>
      <c r="BH153" s="60"/>
      <c r="BI153" s="60"/>
      <c r="BJ153" s="60"/>
      <c r="BK153" s="60"/>
      <c r="BL153" s="60"/>
      <c r="BM153" s="60"/>
      <c r="BN153" s="60"/>
      <c r="BO153" s="60"/>
      <c r="BP153" s="60"/>
      <c r="BQ153" s="60"/>
      <c r="BR153" s="60"/>
      <c r="BS153" s="60"/>
      <c r="BT153" s="60"/>
      <c r="BU153" s="60"/>
      <c r="BV153" s="60"/>
      <c r="BW153" s="60"/>
      <c r="BX153" s="60"/>
      <c r="BY153" s="60"/>
      <c r="BZ153" s="60"/>
      <c r="CA153" s="60"/>
      <c r="CB153" s="60"/>
      <c r="CC153" s="60"/>
      <c r="CD153" s="60"/>
      <c r="CE153" s="60"/>
      <c r="CF153" s="60"/>
      <c r="CG153" s="60"/>
      <c r="CH153" s="60"/>
      <c r="CI153" s="60"/>
      <c r="CJ153" s="60"/>
      <c r="CK153" s="60"/>
      <c r="CL153" s="60"/>
      <c r="CM153" s="60"/>
      <c r="CN153" s="60"/>
      <c r="CO153" s="60"/>
      <c r="CP153" s="60"/>
      <c r="CQ153" s="60"/>
      <c r="CR153" s="60"/>
      <c r="CS153" s="60"/>
      <c r="CT153" s="60"/>
      <c r="CU153" s="60"/>
      <c r="CV153" s="60"/>
      <c r="CW153" s="60"/>
      <c r="CX153" s="60"/>
      <c r="CY153" s="60"/>
      <c r="CZ153" s="60"/>
      <c r="DA153" s="60"/>
      <c r="DB153" s="60"/>
      <c r="DC153" s="60"/>
      <c r="DD153" s="60"/>
      <c r="DE153" s="60"/>
      <c r="DF153" s="60"/>
      <c r="DG153" s="60"/>
      <c r="DH153" s="60"/>
      <c r="DI153" s="60"/>
      <c r="DJ153" s="60"/>
      <c r="DK153" s="60"/>
      <c r="DL153" s="60"/>
      <c r="DM153" s="60"/>
      <c r="DN153" s="60"/>
      <c r="DO153" s="60"/>
      <c r="DP153" s="60"/>
      <c r="DQ153" s="60"/>
      <c r="DR153" s="60"/>
      <c r="DS153" s="60"/>
      <c r="DT153" s="60"/>
      <c r="DU153" s="60"/>
      <c r="DV153" s="60"/>
      <c r="DW153" s="60"/>
      <c r="DX153" s="60"/>
      <c r="DY153" s="60"/>
      <c r="DZ153" s="60"/>
      <c r="EA153" s="60"/>
      <c r="EB153" s="60"/>
      <c r="EC153" s="60"/>
      <c r="ED153" s="60"/>
      <c r="EE153" s="60"/>
      <c r="EF153" s="60"/>
      <c r="EG153" s="60"/>
      <c r="EH153" s="60"/>
      <c r="EI153" s="60"/>
      <c r="EJ153" s="60"/>
      <c r="EK153" s="60"/>
      <c r="EL153" s="60"/>
      <c r="EM153" s="60"/>
      <c r="EN153" s="60"/>
      <c r="EO153" s="60"/>
      <c r="EP153" s="60"/>
      <c r="EQ153" s="60"/>
      <c r="ER153" s="60"/>
      <c r="ES153" s="60"/>
      <c r="ET153" s="60"/>
      <c r="EU153" s="60"/>
      <c r="EV153" s="60"/>
      <c r="EW153" s="60"/>
      <c r="EX153" s="60"/>
      <c r="EY153" s="60"/>
      <c r="EZ153" s="60"/>
      <c r="FA153" s="60"/>
      <c r="FB153" s="60"/>
      <c r="FC153" s="60"/>
      <c r="FD153" s="60"/>
      <c r="FE153" s="60"/>
      <c r="FF153" s="60"/>
      <c r="FG153" s="60"/>
      <c r="FH153" s="60"/>
      <c r="FI153" s="60"/>
      <c r="FJ153" s="60"/>
      <c r="FK153" s="60"/>
      <c r="FL153" s="60"/>
      <c r="FM153" s="60"/>
      <c r="FN153" s="60"/>
      <c r="FO153" s="60"/>
      <c r="FP153" s="60"/>
      <c r="FQ153" s="60"/>
      <c r="FR153" s="60"/>
      <c r="FS153" s="60"/>
      <c r="FT153" s="60"/>
      <c r="FU153" s="60"/>
      <c r="FV153" s="60"/>
      <c r="FW153" s="60"/>
      <c r="FX153" s="60"/>
      <c r="FY153" s="60"/>
      <c r="FZ153" s="60"/>
    </row>
    <row r="154" spans="1:182" ht="57.75" x14ac:dyDescent="0.25">
      <c r="B154" s="19">
        <v>1</v>
      </c>
      <c r="C154" s="576" t="s">
        <v>298</v>
      </c>
      <c r="D154" s="28">
        <f>'2 уровень'!F793</f>
        <v>30753</v>
      </c>
      <c r="E154" s="28">
        <f>'2 уровень'!G793</f>
        <v>7688.75</v>
      </c>
      <c r="F154" s="28">
        <f>'2 уровень'!H793</f>
        <v>10727</v>
      </c>
      <c r="G154" s="65">
        <f>'2 уровень'!I793</f>
        <v>139.51552593074297</v>
      </c>
      <c r="H154" s="73">
        <f>'2 уровень'!J793</f>
        <v>0</v>
      </c>
      <c r="I154" s="73">
        <f>'2 уровень'!K793</f>
        <v>0</v>
      </c>
      <c r="J154" s="74">
        <f>'2 уровень'!L793</f>
        <v>0</v>
      </c>
      <c r="K154" s="74">
        <f>'2 уровень'!M793</f>
        <v>0</v>
      </c>
      <c r="L154" s="74">
        <f>'2 уровень'!N793</f>
        <v>0</v>
      </c>
      <c r="M154" s="74">
        <f>'2 уровень'!O793</f>
        <v>0</v>
      </c>
      <c r="N154" s="74">
        <f>'2 уровень'!P793</f>
        <v>0</v>
      </c>
      <c r="O154" s="74">
        <f>'2 уровень'!Q793</f>
        <v>0</v>
      </c>
      <c r="P154" s="188">
        <f>'2 уровень'!R793</f>
        <v>0</v>
      </c>
      <c r="Q154" s="188">
        <f>'2 уровень'!S793</f>
        <v>0</v>
      </c>
      <c r="R154" s="188">
        <f>'2 уровень'!T793</f>
        <v>0</v>
      </c>
      <c r="S154" s="188">
        <f>'2 уровень'!U793</f>
        <v>0</v>
      </c>
      <c r="T154" s="188">
        <f>'2 уровень'!V793</f>
        <v>0</v>
      </c>
      <c r="U154" s="787">
        <f>'2 уровень'!W793</f>
        <v>0</v>
      </c>
      <c r="V154" s="188">
        <f>'2 уровень'!X793</f>
        <v>0</v>
      </c>
      <c r="W154" s="188">
        <f>'2 уровень'!Y793</f>
        <v>0</v>
      </c>
      <c r="X154" s="188">
        <f>'2 уровень'!Z793</f>
        <v>0</v>
      </c>
      <c r="Y154" s="188">
        <f>'2 уровень'!AA793</f>
        <v>0</v>
      </c>
      <c r="Z154" s="384">
        <f>'2 уровень'!AB793</f>
        <v>0</v>
      </c>
      <c r="AA154" s="188">
        <f>'2 уровень'!AC793</f>
        <v>0</v>
      </c>
      <c r="AB154" s="188">
        <f>'2 уровень'!AD793</f>
        <v>0</v>
      </c>
      <c r="AC154" s="982">
        <f>'2 уровень'!AC788</f>
        <v>0</v>
      </c>
      <c r="AD154" s="985"/>
      <c r="AE154" s="60"/>
      <c r="AF154" s="60"/>
      <c r="AG154" s="60"/>
      <c r="AH154" s="60"/>
      <c r="AI154" s="60"/>
      <c r="AJ154" s="60"/>
      <c r="AK154" s="60"/>
      <c r="AL154" s="60"/>
      <c r="AM154" s="60"/>
      <c r="AN154" s="60"/>
      <c r="AO154" s="60"/>
      <c r="AP154" s="60"/>
      <c r="AQ154" s="60"/>
      <c r="AR154" s="60"/>
      <c r="AS154" s="60"/>
      <c r="AT154" s="60"/>
      <c r="AU154" s="60"/>
      <c r="AV154" s="60"/>
      <c r="AW154" s="60"/>
      <c r="AX154" s="60"/>
      <c r="AY154" s="60"/>
      <c r="AZ154" s="60"/>
      <c r="BA154" s="60"/>
      <c r="BB154" s="60"/>
      <c r="BC154" s="60"/>
      <c r="BD154" s="60"/>
      <c r="BE154" s="60"/>
      <c r="BF154" s="60"/>
      <c r="BG154" s="60"/>
      <c r="BH154" s="60"/>
      <c r="BI154" s="60"/>
      <c r="BJ154" s="60"/>
      <c r="BK154" s="60"/>
      <c r="BL154" s="60"/>
      <c r="BM154" s="60"/>
      <c r="BN154" s="60"/>
      <c r="BO154" s="60"/>
      <c r="BP154" s="60"/>
      <c r="BQ154" s="60"/>
      <c r="BR154" s="60"/>
      <c r="BS154" s="60"/>
      <c r="BT154" s="60"/>
      <c r="BU154" s="60"/>
      <c r="BV154" s="60"/>
      <c r="BW154" s="60"/>
      <c r="BX154" s="60"/>
      <c r="BY154" s="60"/>
      <c r="BZ154" s="60"/>
      <c r="CA154" s="60"/>
      <c r="CB154" s="60"/>
      <c r="CC154" s="60"/>
      <c r="CD154" s="60"/>
      <c r="CE154" s="60"/>
      <c r="CF154" s="60"/>
      <c r="CG154" s="60"/>
      <c r="CH154" s="60"/>
      <c r="CI154" s="60"/>
      <c r="CJ154" s="60"/>
      <c r="CK154" s="60"/>
      <c r="CL154" s="60"/>
      <c r="CM154" s="60"/>
      <c r="CN154" s="60"/>
      <c r="CO154" s="60"/>
      <c r="CP154" s="60"/>
      <c r="CQ154" s="60"/>
      <c r="CR154" s="60"/>
      <c r="CS154" s="60"/>
      <c r="CT154" s="60"/>
      <c r="CU154" s="60"/>
      <c r="CV154" s="60"/>
      <c r="CW154" s="60"/>
      <c r="CX154" s="60"/>
      <c r="CY154" s="60"/>
      <c r="CZ154" s="60"/>
      <c r="DA154" s="60"/>
      <c r="DB154" s="60"/>
      <c r="DC154" s="60"/>
      <c r="DD154" s="60"/>
      <c r="DE154" s="60"/>
      <c r="DF154" s="60"/>
      <c r="DG154" s="60"/>
      <c r="DH154" s="60"/>
      <c r="DI154" s="60"/>
      <c r="DJ154" s="60"/>
      <c r="DK154" s="60"/>
      <c r="DL154" s="60"/>
      <c r="DM154" s="60"/>
      <c r="DN154" s="60"/>
      <c r="DO154" s="60"/>
      <c r="DP154" s="60"/>
      <c r="DQ154" s="60"/>
      <c r="DR154" s="60"/>
      <c r="DS154" s="60"/>
      <c r="DT154" s="60"/>
      <c r="DU154" s="60"/>
      <c r="DV154" s="60"/>
      <c r="DW154" s="60"/>
      <c r="DX154" s="60"/>
      <c r="DY154" s="60"/>
      <c r="DZ154" s="60"/>
      <c r="EA154" s="60"/>
      <c r="EB154" s="60"/>
      <c r="EC154" s="60"/>
      <c r="ED154" s="60"/>
      <c r="EE154" s="60"/>
      <c r="EF154" s="60"/>
      <c r="EG154" s="60"/>
      <c r="EH154" s="60"/>
      <c r="EI154" s="60"/>
      <c r="EJ154" s="60"/>
      <c r="EK154" s="60"/>
      <c r="EL154" s="60"/>
      <c r="EM154" s="60"/>
      <c r="EN154" s="60"/>
      <c r="EO154" s="60"/>
      <c r="EP154" s="60"/>
      <c r="EQ154" s="60"/>
      <c r="ER154" s="60"/>
      <c r="ES154" s="60"/>
      <c r="ET154" s="60"/>
      <c r="EU154" s="60"/>
      <c r="EV154" s="60"/>
      <c r="EW154" s="60"/>
      <c r="EX154" s="60"/>
      <c r="EY154" s="60"/>
      <c r="EZ154" s="60"/>
      <c r="FA154" s="60"/>
      <c r="FB154" s="60"/>
      <c r="FC154" s="60"/>
      <c r="FD154" s="60"/>
      <c r="FE154" s="60"/>
      <c r="FF154" s="60"/>
      <c r="FG154" s="60"/>
      <c r="FH154" s="60"/>
      <c r="FI154" s="60"/>
      <c r="FJ154" s="60"/>
      <c r="FK154" s="60"/>
      <c r="FL154" s="60"/>
      <c r="FM154" s="60"/>
      <c r="FN154" s="60"/>
      <c r="FO154" s="60"/>
      <c r="FP154" s="60"/>
      <c r="FQ154" s="60"/>
      <c r="FR154" s="60"/>
      <c r="FS154" s="60"/>
      <c r="FT154" s="60"/>
      <c r="FU154" s="60"/>
      <c r="FV154" s="60"/>
      <c r="FW154" s="60"/>
      <c r="FX154" s="60"/>
      <c r="FY154" s="60"/>
      <c r="FZ154" s="60"/>
    </row>
    <row r="155" spans="1:182" x14ac:dyDescent="0.25">
      <c r="B155" s="19">
        <v>1</v>
      </c>
      <c r="C155" s="585" t="s">
        <v>214</v>
      </c>
      <c r="D155" s="28">
        <f>'2 уровень'!F794</f>
        <v>556044</v>
      </c>
      <c r="E155" s="28">
        <f>'2 уровень'!G794</f>
        <v>139011.25</v>
      </c>
      <c r="F155" s="28">
        <f>'2 уровень'!H794</f>
        <v>197345</v>
      </c>
      <c r="G155" s="65">
        <f>'2 уровень'!I794</f>
        <v>141.96333030600042</v>
      </c>
      <c r="H155" s="73">
        <f>'2 уровень'!J794</f>
        <v>0</v>
      </c>
      <c r="I155" s="73">
        <f>'2 уровень'!K794</f>
        <v>0</v>
      </c>
      <c r="J155" s="74">
        <f>'2 уровень'!L794</f>
        <v>0</v>
      </c>
      <c r="K155" s="74">
        <f>'2 уровень'!M794</f>
        <v>0</v>
      </c>
      <c r="L155" s="74">
        <f>'2 уровень'!N794</f>
        <v>0</v>
      </c>
      <c r="M155" s="74">
        <f>'2 уровень'!O794</f>
        <v>0</v>
      </c>
      <c r="N155" s="74">
        <f>'2 уровень'!P794</f>
        <v>0</v>
      </c>
      <c r="O155" s="74">
        <f>'2 уровень'!Q794</f>
        <v>0</v>
      </c>
      <c r="P155" s="32">
        <f>'2 уровень'!R794</f>
        <v>302433.33552021702</v>
      </c>
      <c r="Q155" s="32">
        <f>'2 уровень'!S794</f>
        <v>302433.33552021702</v>
      </c>
      <c r="R155" s="32">
        <f>'2 уровень'!T794</f>
        <v>302433.33552021702</v>
      </c>
      <c r="S155" s="32">
        <f>'2 уровень'!U794</f>
        <v>75608.333880054255</v>
      </c>
      <c r="T155" s="32">
        <f>'2 уровень'!V794</f>
        <v>90923.222200000004</v>
      </c>
      <c r="U155" s="32">
        <f>'2 уровень'!W794</f>
        <v>0</v>
      </c>
      <c r="V155" s="32">
        <f>'2 уровень'!X794</f>
        <v>9055.2099300000009</v>
      </c>
      <c r="W155" s="32">
        <f>'2 уровень'!Y794</f>
        <v>15314.88831994575</v>
      </c>
      <c r="X155" s="32">
        <f>'2 уровень'!Z794</f>
        <v>-140.85786000000002</v>
      </c>
      <c r="Y155" s="32">
        <f>'2 уровень'!AA794</f>
        <v>0</v>
      </c>
      <c r="Z155" s="32">
        <f>'2 уровень'!AB794</f>
        <v>99978.432129999987</v>
      </c>
      <c r="AA155" s="1034">
        <f>'2 уровень'!AC794</f>
        <v>0</v>
      </c>
      <c r="AB155" s="1034">
        <f>'2 уровень'!AD794</f>
        <v>0</v>
      </c>
      <c r="AC155" s="982">
        <f>'2 уровень'!AC791</f>
        <v>0</v>
      </c>
      <c r="AD155" s="985"/>
      <c r="AE155" s="60"/>
      <c r="AF155" s="60"/>
      <c r="AG155" s="60"/>
      <c r="AH155" s="60"/>
      <c r="AI155" s="60"/>
      <c r="AJ155" s="60"/>
      <c r="AK155" s="60"/>
      <c r="AL155" s="60"/>
      <c r="AM155" s="60"/>
      <c r="AN155" s="60"/>
      <c r="AO155" s="60"/>
      <c r="AP155" s="60"/>
      <c r="AQ155" s="60"/>
      <c r="AR155" s="60"/>
      <c r="AS155" s="60"/>
      <c r="AT155" s="60"/>
      <c r="AU155" s="60"/>
      <c r="AV155" s="60"/>
      <c r="AW155" s="60"/>
      <c r="AX155" s="60"/>
      <c r="AY155" s="60"/>
      <c r="AZ155" s="60"/>
      <c r="BA155" s="60"/>
      <c r="BB155" s="60"/>
      <c r="BC155" s="60"/>
      <c r="BD155" s="60"/>
      <c r="BE155" s="60"/>
      <c r="BF155" s="60"/>
      <c r="BG155" s="60"/>
      <c r="BH155" s="60"/>
      <c r="BI155" s="60"/>
      <c r="BJ155" s="60"/>
      <c r="BK155" s="60"/>
      <c r="BL155" s="60"/>
      <c r="BM155" s="60"/>
      <c r="BN155" s="60"/>
      <c r="BO155" s="60"/>
      <c r="BP155" s="60"/>
      <c r="BQ155" s="60"/>
      <c r="BR155" s="60"/>
      <c r="BS155" s="60"/>
      <c r="BT155" s="60"/>
      <c r="BU155" s="60"/>
      <c r="BV155" s="60"/>
      <c r="BW155" s="60"/>
      <c r="BX155" s="60"/>
      <c r="BY155" s="60"/>
      <c r="BZ155" s="60"/>
      <c r="CA155" s="60"/>
      <c r="CB155" s="60"/>
      <c r="CC155" s="60"/>
      <c r="CD155" s="60"/>
      <c r="CE155" s="60"/>
      <c r="CF155" s="60"/>
      <c r="CG155" s="60"/>
      <c r="CH155" s="60"/>
      <c r="CI155" s="60"/>
      <c r="CJ155" s="60"/>
      <c r="CK155" s="60"/>
      <c r="CL155" s="60"/>
      <c r="CM155" s="60"/>
      <c r="CN155" s="60"/>
      <c r="CO155" s="60"/>
      <c r="CP155" s="60"/>
      <c r="CQ155" s="60"/>
      <c r="CR155" s="60"/>
      <c r="CS155" s="60"/>
      <c r="CT155" s="60"/>
      <c r="CU155" s="60"/>
      <c r="CV155" s="60"/>
      <c r="CW155" s="60"/>
      <c r="CX155" s="60"/>
      <c r="CY155" s="60"/>
      <c r="CZ155" s="60"/>
      <c r="DA155" s="60"/>
      <c r="DB155" s="60"/>
      <c r="DC155" s="60"/>
      <c r="DD155" s="60"/>
      <c r="DE155" s="60"/>
      <c r="DF155" s="60"/>
      <c r="DG155" s="60"/>
      <c r="DH155" s="60"/>
      <c r="DI155" s="60"/>
      <c r="DJ155" s="60"/>
      <c r="DK155" s="60"/>
      <c r="DL155" s="60"/>
      <c r="DM155" s="60"/>
      <c r="DN155" s="60"/>
      <c r="DO155" s="60"/>
      <c r="DP155" s="60"/>
      <c r="DQ155" s="60"/>
      <c r="DR155" s="60"/>
      <c r="DS155" s="60"/>
      <c r="DT155" s="60"/>
      <c r="DU155" s="60"/>
      <c r="DV155" s="60"/>
      <c r="DW155" s="60"/>
      <c r="DX155" s="60"/>
      <c r="DY155" s="60"/>
      <c r="DZ155" s="60"/>
      <c r="EA155" s="60"/>
      <c r="EB155" s="60"/>
      <c r="EC155" s="60"/>
      <c r="ED155" s="60"/>
      <c r="EE155" s="60"/>
      <c r="EF155" s="60"/>
      <c r="EG155" s="60"/>
      <c r="EH155" s="60"/>
      <c r="EI155" s="60"/>
      <c r="EJ155" s="60"/>
      <c r="EK155" s="60"/>
      <c r="EL155" s="60"/>
      <c r="EM155" s="60"/>
      <c r="EN155" s="60"/>
      <c r="EO155" s="60"/>
      <c r="EP155" s="60"/>
      <c r="EQ155" s="60"/>
      <c r="ER155" s="60"/>
      <c r="ES155" s="60"/>
      <c r="ET155" s="60"/>
      <c r="EU155" s="60"/>
      <c r="EV155" s="60"/>
      <c r="EW155" s="60"/>
      <c r="EX155" s="60"/>
      <c r="EY155" s="60"/>
      <c r="EZ155" s="60"/>
      <c r="FA155" s="60"/>
      <c r="FB155" s="60"/>
      <c r="FC155" s="60"/>
      <c r="FD155" s="60"/>
      <c r="FE155" s="60"/>
      <c r="FF155" s="60"/>
      <c r="FG155" s="60"/>
      <c r="FH155" s="60"/>
      <c r="FI155" s="60"/>
      <c r="FJ155" s="60"/>
      <c r="FK155" s="60"/>
      <c r="FL155" s="60"/>
      <c r="FM155" s="60"/>
      <c r="FN155" s="60"/>
      <c r="FO155" s="60"/>
      <c r="FP155" s="60"/>
      <c r="FQ155" s="60"/>
      <c r="FR155" s="60"/>
      <c r="FS155" s="60"/>
      <c r="FT155" s="60"/>
      <c r="FU155" s="60"/>
      <c r="FV155" s="60"/>
      <c r="FW155" s="60"/>
      <c r="FX155" s="60"/>
      <c r="FY155" s="60"/>
      <c r="FZ155" s="60"/>
    </row>
    <row r="156" spans="1:182" ht="29.25" x14ac:dyDescent="0.25">
      <c r="B156" s="19">
        <v>1</v>
      </c>
      <c r="C156" s="586" t="s">
        <v>288</v>
      </c>
      <c r="D156" s="28">
        <f>'2 уровень'!F795</f>
        <v>0</v>
      </c>
      <c r="E156" s="28">
        <f>'2 уровень'!G795</f>
        <v>0</v>
      </c>
      <c r="F156" s="28">
        <f>'2 уровень'!H795</f>
        <v>21</v>
      </c>
      <c r="G156" s="65">
        <f>'2 уровень'!I795</f>
        <v>0</v>
      </c>
      <c r="H156" s="73">
        <f>'2 уровень'!J795</f>
        <v>0</v>
      </c>
      <c r="I156" s="73">
        <f>'2 уровень'!K795</f>
        <v>0</v>
      </c>
      <c r="J156" s="74">
        <f>'2 уровень'!L795</f>
        <v>0</v>
      </c>
      <c r="K156" s="74">
        <f>'2 уровень'!M795</f>
        <v>0</v>
      </c>
      <c r="L156" s="74">
        <f>'2 уровень'!N795</f>
        <v>0</v>
      </c>
      <c r="M156" s="74">
        <f>'2 уровень'!O795</f>
        <v>0</v>
      </c>
      <c r="N156" s="74">
        <f>'2 уровень'!P795</f>
        <v>0</v>
      </c>
      <c r="O156" s="74">
        <f>'2 уровень'!Q795</f>
        <v>0</v>
      </c>
      <c r="P156" s="188">
        <f>'2 уровень'!R795</f>
        <v>0</v>
      </c>
      <c r="Q156" s="188">
        <f>'2 уровень'!S795</f>
        <v>0</v>
      </c>
      <c r="R156" s="188">
        <f>'2 уровень'!T795</f>
        <v>0</v>
      </c>
      <c r="S156" s="188">
        <f>'2 уровень'!U795</f>
        <v>0</v>
      </c>
      <c r="T156" s="188">
        <f>'2 уровень'!V795</f>
        <v>0</v>
      </c>
      <c r="U156" s="787">
        <f>'2 уровень'!W795</f>
        <v>0</v>
      </c>
      <c r="V156" s="188">
        <f>'2 уровень'!X795</f>
        <v>12.651450000000001</v>
      </c>
      <c r="W156" s="188">
        <f>'2 уровень'!Y795</f>
        <v>0</v>
      </c>
      <c r="X156" s="188">
        <f>'2 уровень'!Z795</f>
        <v>0</v>
      </c>
      <c r="Y156" s="188">
        <f>'2 уровень'!AA795</f>
        <v>0</v>
      </c>
      <c r="Z156" s="384">
        <f>'2 уровень'!AB795</f>
        <v>12.651450000000001</v>
      </c>
      <c r="AA156" s="188">
        <f>'2 уровень'!AC795</f>
        <v>0</v>
      </c>
      <c r="AB156" s="188">
        <f>'2 уровень'!AD795</f>
        <v>0</v>
      </c>
      <c r="AC156" s="982">
        <f>'2 уровень'!AC792</f>
        <v>0</v>
      </c>
      <c r="AD156" s="985"/>
      <c r="AE156" s="60"/>
      <c r="AF156" s="60"/>
      <c r="AG156" s="60"/>
      <c r="AH156" s="60"/>
      <c r="AI156" s="60"/>
      <c r="AJ156" s="60"/>
      <c r="AK156" s="60"/>
      <c r="AL156" s="60"/>
      <c r="AM156" s="60"/>
      <c r="AN156" s="60"/>
      <c r="AO156" s="60"/>
      <c r="AP156" s="60"/>
      <c r="AQ156" s="60"/>
      <c r="AR156" s="60"/>
      <c r="AS156" s="60"/>
      <c r="AT156" s="60"/>
      <c r="AU156" s="60"/>
      <c r="AV156" s="60"/>
      <c r="AW156" s="60"/>
      <c r="AX156" s="60"/>
      <c r="AY156" s="60"/>
      <c r="AZ156" s="60"/>
      <c r="BA156" s="60"/>
      <c r="BB156" s="60"/>
      <c r="BC156" s="60"/>
      <c r="BD156" s="60"/>
      <c r="BE156" s="60"/>
      <c r="BF156" s="60"/>
      <c r="BG156" s="60"/>
      <c r="BH156" s="60"/>
      <c r="BI156" s="60"/>
      <c r="BJ156" s="60"/>
      <c r="BK156" s="60"/>
      <c r="BL156" s="60"/>
      <c r="BM156" s="60"/>
      <c r="BN156" s="60"/>
      <c r="BO156" s="60"/>
      <c r="BP156" s="60"/>
      <c r="BQ156" s="60"/>
      <c r="BR156" s="60"/>
      <c r="BS156" s="60"/>
      <c r="BT156" s="60"/>
      <c r="BU156" s="60"/>
      <c r="BV156" s="60"/>
      <c r="BW156" s="60"/>
      <c r="BX156" s="60"/>
      <c r="BY156" s="60"/>
      <c r="BZ156" s="60"/>
      <c r="CA156" s="60"/>
      <c r="CB156" s="60"/>
      <c r="CC156" s="60"/>
      <c r="CD156" s="60"/>
      <c r="CE156" s="60"/>
      <c r="CF156" s="60"/>
      <c r="CG156" s="60"/>
      <c r="CH156" s="60"/>
      <c r="CI156" s="60"/>
      <c r="CJ156" s="60"/>
      <c r="CK156" s="60"/>
      <c r="CL156" s="60"/>
      <c r="CM156" s="60"/>
      <c r="CN156" s="60"/>
      <c r="CO156" s="60"/>
      <c r="CP156" s="60"/>
      <c r="CQ156" s="60"/>
      <c r="CR156" s="60"/>
      <c r="CS156" s="60"/>
      <c r="CT156" s="60"/>
      <c r="CU156" s="60"/>
      <c r="CV156" s="60"/>
      <c r="CW156" s="60"/>
      <c r="CX156" s="60"/>
      <c r="CY156" s="60"/>
      <c r="CZ156" s="60"/>
      <c r="DA156" s="60"/>
      <c r="DB156" s="60"/>
      <c r="DC156" s="60"/>
      <c r="DD156" s="60"/>
      <c r="DE156" s="60"/>
      <c r="DF156" s="60"/>
      <c r="DG156" s="60"/>
      <c r="DH156" s="60"/>
      <c r="DI156" s="60"/>
      <c r="DJ156" s="60"/>
      <c r="DK156" s="60"/>
      <c r="DL156" s="60"/>
      <c r="DM156" s="60"/>
      <c r="DN156" s="60"/>
      <c r="DO156" s="60"/>
      <c r="DP156" s="60"/>
      <c r="DQ156" s="60"/>
      <c r="DR156" s="60"/>
      <c r="DS156" s="60"/>
      <c r="DT156" s="60"/>
      <c r="DU156" s="60"/>
      <c r="DV156" s="60"/>
      <c r="DW156" s="60"/>
      <c r="DX156" s="60"/>
      <c r="DY156" s="60"/>
      <c r="DZ156" s="60"/>
      <c r="EA156" s="60"/>
      <c r="EB156" s="60"/>
      <c r="EC156" s="60"/>
      <c r="ED156" s="60"/>
      <c r="EE156" s="60"/>
      <c r="EF156" s="60"/>
      <c r="EG156" s="60"/>
      <c r="EH156" s="60"/>
      <c r="EI156" s="60"/>
      <c r="EJ156" s="60"/>
      <c r="EK156" s="60"/>
      <c r="EL156" s="60"/>
      <c r="EM156" s="60"/>
      <c r="EN156" s="60"/>
      <c r="EO156" s="60"/>
      <c r="EP156" s="60"/>
      <c r="EQ156" s="60"/>
      <c r="ER156" s="60"/>
      <c r="ES156" s="60"/>
      <c r="ET156" s="60"/>
      <c r="EU156" s="60"/>
      <c r="EV156" s="60"/>
      <c r="EW156" s="60"/>
      <c r="EX156" s="60"/>
      <c r="EY156" s="60"/>
      <c r="EZ156" s="60"/>
      <c r="FA156" s="60"/>
      <c r="FB156" s="60"/>
      <c r="FC156" s="60"/>
      <c r="FD156" s="60"/>
      <c r="FE156" s="60"/>
      <c r="FF156" s="60"/>
      <c r="FG156" s="60"/>
      <c r="FH156" s="60"/>
      <c r="FI156" s="60"/>
      <c r="FJ156" s="60"/>
      <c r="FK156" s="60"/>
      <c r="FL156" s="60"/>
      <c r="FM156" s="60"/>
      <c r="FN156" s="60"/>
      <c r="FO156" s="60"/>
      <c r="FP156" s="60"/>
      <c r="FQ156" s="60"/>
      <c r="FR156" s="60"/>
      <c r="FS156" s="60"/>
      <c r="FT156" s="60"/>
      <c r="FU156" s="60"/>
      <c r="FV156" s="60"/>
      <c r="FW156" s="60"/>
      <c r="FX156" s="60"/>
      <c r="FY156" s="60"/>
      <c r="FZ156" s="60"/>
    </row>
    <row r="157" spans="1:182" ht="86.25" x14ac:dyDescent="0.25">
      <c r="B157" s="19">
        <v>1</v>
      </c>
      <c r="C157" s="586" t="s">
        <v>464</v>
      </c>
      <c r="D157" s="28">
        <f>'2 уровень'!F796</f>
        <v>71918</v>
      </c>
      <c r="E157" s="28">
        <f>'2 уровень'!G796</f>
        <v>17980</v>
      </c>
      <c r="F157" s="28">
        <f>'2 уровень'!H796</f>
        <v>17111</v>
      </c>
      <c r="G157" s="65">
        <f>'2 уровень'!I796</f>
        <v>95.16685205784205</v>
      </c>
      <c r="H157" s="73">
        <f>'2 уровень'!J796</f>
        <v>0</v>
      </c>
      <c r="I157" s="73">
        <f>'2 уровень'!K796</f>
        <v>0</v>
      </c>
      <c r="J157" s="74">
        <f>'2 уровень'!L796</f>
        <v>0</v>
      </c>
      <c r="K157" s="74">
        <f>'2 уровень'!M796</f>
        <v>0</v>
      </c>
      <c r="L157" s="74">
        <f>'2 уровень'!N796</f>
        <v>0</v>
      </c>
      <c r="M157" s="74">
        <f>'2 уровень'!O796</f>
        <v>0</v>
      </c>
      <c r="N157" s="74">
        <f>'2 уровень'!P796</f>
        <v>0</v>
      </c>
      <c r="O157" s="74">
        <f>'2 уровень'!Q796</f>
        <v>0</v>
      </c>
      <c r="P157" s="188">
        <f>'2 уровень'!R796</f>
        <v>321262.80089999997</v>
      </c>
      <c r="Q157" s="188">
        <f>'2 уровень'!S796</f>
        <v>321262.80089999997</v>
      </c>
      <c r="R157" s="188">
        <f>'2 уровень'!T796</f>
        <v>321262.80089999997</v>
      </c>
      <c r="S157" s="188">
        <f>'2 уровень'!U796</f>
        <v>80315.700224999993</v>
      </c>
      <c r="T157" s="188">
        <f>'2 уровень'!V796</f>
        <v>74860.164899999989</v>
      </c>
      <c r="U157" s="787">
        <f>'2 уровень'!W796</f>
        <v>0</v>
      </c>
      <c r="V157" s="188">
        <f>'2 уровень'!X796</f>
        <v>0</v>
      </c>
      <c r="W157" s="188">
        <f>'2 уровень'!Y796</f>
        <v>-5455.5353250000035</v>
      </c>
      <c r="X157" s="188">
        <f>'2 уровень'!Z796</f>
        <v>0</v>
      </c>
      <c r="Y157" s="188">
        <f>'2 уровень'!AA796</f>
        <v>-545.94743999999992</v>
      </c>
      <c r="Z157" s="384">
        <f>'2 уровень'!AB796</f>
        <v>74314.21746</v>
      </c>
      <c r="AA157" s="188">
        <f>'2 уровень'!AC796</f>
        <v>0</v>
      </c>
      <c r="AB157" s="188">
        <f>'2 уровень'!AD796</f>
        <v>0</v>
      </c>
      <c r="AC157" s="982">
        <f>'2 уровень'!AC793</f>
        <v>0</v>
      </c>
      <c r="AD157" s="985"/>
      <c r="AE157" s="60"/>
      <c r="AF157" s="60"/>
      <c r="AG157" s="60"/>
      <c r="AH157" s="60"/>
      <c r="AI157" s="60"/>
      <c r="AJ157" s="60"/>
      <c r="AK157" s="60"/>
      <c r="AL157" s="60"/>
      <c r="AM157" s="60"/>
      <c r="AN157" s="60"/>
      <c r="AO157" s="60"/>
      <c r="AP157" s="60"/>
      <c r="AQ157" s="60"/>
      <c r="AR157" s="60"/>
      <c r="AS157" s="60"/>
      <c r="AT157" s="60"/>
      <c r="AU157" s="60"/>
      <c r="AV157" s="60"/>
      <c r="AW157" s="60"/>
      <c r="AX157" s="60"/>
      <c r="AY157" s="60"/>
      <c r="AZ157" s="60"/>
      <c r="BA157" s="60"/>
      <c r="BB157" s="60"/>
      <c r="BC157" s="60"/>
      <c r="BD157" s="60"/>
      <c r="BE157" s="60"/>
      <c r="BF157" s="60"/>
      <c r="BG157" s="60"/>
      <c r="BH157" s="60"/>
      <c r="BI157" s="60"/>
      <c r="BJ157" s="60"/>
      <c r="BK157" s="60"/>
      <c r="BL157" s="60"/>
      <c r="BM157" s="60"/>
      <c r="BN157" s="60"/>
      <c r="BO157" s="60"/>
      <c r="BP157" s="60"/>
      <c r="BQ157" s="60"/>
      <c r="BR157" s="60"/>
      <c r="BS157" s="60"/>
      <c r="BT157" s="60"/>
      <c r="BU157" s="60"/>
      <c r="BV157" s="60"/>
      <c r="BW157" s="60"/>
      <c r="BX157" s="60"/>
      <c r="BY157" s="60"/>
      <c r="BZ157" s="60"/>
      <c r="CA157" s="60"/>
      <c r="CB157" s="60"/>
      <c r="CC157" s="60"/>
      <c r="CD157" s="60"/>
      <c r="CE157" s="60"/>
      <c r="CF157" s="60"/>
      <c r="CG157" s="60"/>
      <c r="CH157" s="60"/>
      <c r="CI157" s="60"/>
      <c r="CJ157" s="60"/>
      <c r="CK157" s="60"/>
      <c r="CL157" s="60"/>
      <c r="CM157" s="60"/>
      <c r="CN157" s="60"/>
      <c r="CO157" s="60"/>
      <c r="CP157" s="60"/>
      <c r="CQ157" s="60"/>
      <c r="CR157" s="60"/>
      <c r="CS157" s="60"/>
      <c r="CT157" s="60"/>
      <c r="CU157" s="60"/>
      <c r="CV157" s="60"/>
      <c r="CW157" s="60"/>
      <c r="CX157" s="60"/>
      <c r="CY157" s="60"/>
      <c r="CZ157" s="60"/>
      <c r="DA157" s="60"/>
      <c r="DB157" s="60"/>
      <c r="DC157" s="60"/>
      <c r="DD157" s="60"/>
      <c r="DE157" s="60"/>
      <c r="DF157" s="60"/>
      <c r="DG157" s="60"/>
      <c r="DH157" s="60"/>
      <c r="DI157" s="60"/>
      <c r="DJ157" s="60"/>
      <c r="DK157" s="60"/>
      <c r="DL157" s="60"/>
      <c r="DM157" s="60"/>
      <c r="DN157" s="60"/>
      <c r="DO157" s="60"/>
      <c r="DP157" s="60"/>
      <c r="DQ157" s="60"/>
      <c r="DR157" s="60"/>
      <c r="DS157" s="60"/>
      <c r="DT157" s="60"/>
      <c r="DU157" s="60"/>
      <c r="DV157" s="60"/>
      <c r="DW157" s="60"/>
      <c r="DX157" s="60"/>
      <c r="DY157" s="60"/>
      <c r="DZ157" s="60"/>
      <c r="EA157" s="60"/>
      <c r="EB157" s="60"/>
      <c r="EC157" s="60"/>
      <c r="ED157" s="60"/>
      <c r="EE157" s="60"/>
      <c r="EF157" s="60"/>
      <c r="EG157" s="60"/>
      <c r="EH157" s="60"/>
      <c r="EI157" s="60"/>
      <c r="EJ157" s="60"/>
      <c r="EK157" s="60"/>
      <c r="EL157" s="60"/>
      <c r="EM157" s="60"/>
      <c r="EN157" s="60"/>
      <c r="EO157" s="60"/>
      <c r="EP157" s="60"/>
      <c r="EQ157" s="60"/>
      <c r="ER157" s="60"/>
      <c r="ES157" s="60"/>
      <c r="ET157" s="60"/>
      <c r="EU157" s="60"/>
      <c r="EV157" s="60"/>
      <c r="EW157" s="60"/>
      <c r="EX157" s="60"/>
      <c r="EY157" s="60"/>
      <c r="EZ157" s="60"/>
      <c r="FA157" s="60"/>
      <c r="FB157" s="60"/>
      <c r="FC157" s="60"/>
      <c r="FD157" s="60"/>
      <c r="FE157" s="60"/>
      <c r="FF157" s="60"/>
      <c r="FG157" s="60"/>
      <c r="FH157" s="60"/>
      <c r="FI157" s="60"/>
      <c r="FJ157" s="60"/>
      <c r="FK157" s="60"/>
      <c r="FL157" s="60"/>
      <c r="FM157" s="60"/>
      <c r="FN157" s="60"/>
      <c r="FO157" s="60"/>
      <c r="FP157" s="60"/>
      <c r="FQ157" s="60"/>
      <c r="FR157" s="60"/>
      <c r="FS157" s="60"/>
      <c r="FT157" s="60"/>
      <c r="FU157" s="60"/>
      <c r="FV157" s="60"/>
      <c r="FW157" s="60"/>
      <c r="FX157" s="60"/>
      <c r="FY157" s="60"/>
      <c r="FZ157" s="60"/>
    </row>
    <row r="158" spans="1:182" x14ac:dyDescent="0.25">
      <c r="A158" s="19">
        <v>1</v>
      </c>
      <c r="B158" s="19">
        <v>1</v>
      </c>
      <c r="C158" s="586" t="s">
        <v>256</v>
      </c>
      <c r="D158" s="28">
        <f>'2 уровень'!F797</f>
        <v>551952.5</v>
      </c>
      <c r="E158" s="28">
        <f>'2 уровень'!G797</f>
        <v>137988.125</v>
      </c>
      <c r="F158" s="28">
        <f>'2 уровень'!H797</f>
        <v>128423.43</v>
      </c>
      <c r="G158" s="65">
        <f>'2 уровень'!I797</f>
        <v>93.068465130604523</v>
      </c>
      <c r="H158" s="73">
        <f>'2 уровень'!J797</f>
        <v>0</v>
      </c>
      <c r="I158" s="73">
        <f>'2 уровень'!K797</f>
        <v>0</v>
      </c>
      <c r="J158" s="74">
        <f>'2 уровень'!L797</f>
        <v>0</v>
      </c>
      <c r="K158" s="74">
        <f>'2 уровень'!M797</f>
        <v>0</v>
      </c>
      <c r="L158" s="74">
        <f>'2 уровень'!N797</f>
        <v>0</v>
      </c>
      <c r="M158" s="74">
        <f>'2 уровень'!O797</f>
        <v>0</v>
      </c>
      <c r="N158" s="74">
        <f>'2 уровень'!P797</f>
        <v>0</v>
      </c>
      <c r="O158" s="74">
        <f>'2 уровень'!Q797</f>
        <v>0</v>
      </c>
      <c r="P158" s="188">
        <f>'2 уровень'!R797</f>
        <v>0</v>
      </c>
      <c r="Q158" s="188">
        <f>'2 уровень'!S797</f>
        <v>0</v>
      </c>
      <c r="R158" s="188">
        <f>'2 уровень'!T797</f>
        <v>0</v>
      </c>
      <c r="S158" s="188">
        <f>'2 уровень'!U797</f>
        <v>0</v>
      </c>
      <c r="T158" s="188">
        <f>'2 уровень'!V797</f>
        <v>0</v>
      </c>
      <c r="U158" s="787">
        <f>'2 уровень'!W797</f>
        <v>0</v>
      </c>
      <c r="V158" s="188">
        <f>'2 уровень'!X797</f>
        <v>0</v>
      </c>
      <c r="W158" s="188">
        <f>'2 уровень'!Y797</f>
        <v>0</v>
      </c>
      <c r="X158" s="188">
        <f>'2 уровень'!Z797</f>
        <v>0</v>
      </c>
      <c r="Y158" s="188">
        <f>'2 уровень'!AA797</f>
        <v>0</v>
      </c>
      <c r="Z158" s="384">
        <f>'2 уровень'!AB797</f>
        <v>0</v>
      </c>
      <c r="AA158" s="188">
        <f>'2 уровень'!AC797</f>
        <v>0</v>
      </c>
      <c r="AB158" s="188">
        <f>'2 уровень'!AD797</f>
        <v>0</v>
      </c>
      <c r="AC158" s="982">
        <f>'2 уровень'!AC794</f>
        <v>0</v>
      </c>
      <c r="AD158" s="985"/>
      <c r="AE158" s="60"/>
      <c r="AF158" s="60"/>
      <c r="AG158" s="60"/>
      <c r="AH158" s="60"/>
      <c r="AI158" s="60"/>
      <c r="AJ158" s="60"/>
      <c r="AK158" s="60"/>
      <c r="AL158" s="60"/>
      <c r="AM158" s="60"/>
      <c r="AN158" s="60"/>
      <c r="AO158" s="60"/>
      <c r="AP158" s="60"/>
      <c r="AQ158" s="60"/>
      <c r="AR158" s="60"/>
      <c r="AS158" s="60"/>
      <c r="AT158" s="60"/>
      <c r="AU158" s="60"/>
      <c r="AV158" s="60"/>
      <c r="AW158" s="60"/>
      <c r="AX158" s="60"/>
      <c r="AY158" s="60"/>
      <c r="AZ158" s="60"/>
      <c r="BA158" s="60"/>
      <c r="BB158" s="60"/>
      <c r="BC158" s="60"/>
      <c r="BD158" s="60"/>
      <c r="BE158" s="60"/>
      <c r="BF158" s="60"/>
      <c r="BG158" s="60"/>
      <c r="BH158" s="60"/>
      <c r="BI158" s="60"/>
      <c r="BJ158" s="60"/>
      <c r="BK158" s="60"/>
      <c r="BL158" s="60"/>
      <c r="BM158" s="60"/>
      <c r="BN158" s="60"/>
      <c r="BO158" s="60"/>
      <c r="BP158" s="60"/>
      <c r="BQ158" s="60"/>
      <c r="BR158" s="60"/>
      <c r="BS158" s="60"/>
      <c r="BT158" s="60"/>
      <c r="BU158" s="60"/>
      <c r="BV158" s="60"/>
      <c r="BW158" s="60"/>
      <c r="BX158" s="60"/>
      <c r="BY158" s="60"/>
      <c r="BZ158" s="60"/>
      <c r="CA158" s="60"/>
      <c r="CB158" s="60"/>
      <c r="CC158" s="60"/>
      <c r="CD158" s="60"/>
      <c r="CE158" s="60"/>
      <c r="CF158" s="60"/>
      <c r="CG158" s="60"/>
      <c r="CH158" s="60"/>
      <c r="CI158" s="60"/>
      <c r="CJ158" s="60"/>
      <c r="CK158" s="60"/>
      <c r="CL158" s="60"/>
      <c r="CM158" s="60"/>
      <c r="CN158" s="60"/>
      <c r="CO158" s="60"/>
      <c r="CP158" s="60"/>
      <c r="CQ158" s="60"/>
      <c r="CR158" s="60"/>
      <c r="CS158" s="60"/>
      <c r="CT158" s="60"/>
      <c r="CU158" s="60"/>
      <c r="CV158" s="60"/>
      <c r="CW158" s="60"/>
      <c r="CX158" s="60"/>
      <c r="CY158" s="60"/>
      <c r="CZ158" s="60"/>
      <c r="DA158" s="60"/>
      <c r="DB158" s="60"/>
      <c r="DC158" s="60"/>
      <c r="DD158" s="60"/>
      <c r="DE158" s="60"/>
      <c r="DF158" s="60"/>
      <c r="DG158" s="60"/>
      <c r="DH158" s="60"/>
      <c r="DI158" s="60"/>
      <c r="DJ158" s="60"/>
      <c r="DK158" s="60"/>
      <c r="DL158" s="60"/>
      <c r="DM158" s="60"/>
      <c r="DN158" s="60"/>
      <c r="DO158" s="60"/>
      <c r="DP158" s="60"/>
      <c r="DQ158" s="60"/>
      <c r="DR158" s="60"/>
      <c r="DS158" s="60"/>
      <c r="DT158" s="60"/>
      <c r="DU158" s="60"/>
      <c r="DV158" s="60"/>
      <c r="DW158" s="60"/>
      <c r="DX158" s="60"/>
      <c r="DY158" s="60"/>
      <c r="DZ158" s="60"/>
      <c r="EA158" s="60"/>
      <c r="EB158" s="60"/>
      <c r="EC158" s="60"/>
      <c r="ED158" s="60"/>
      <c r="EE158" s="60"/>
      <c r="EF158" s="60"/>
      <c r="EG158" s="60"/>
      <c r="EH158" s="60"/>
      <c r="EI158" s="60"/>
      <c r="EJ158" s="60"/>
      <c r="EK158" s="60"/>
      <c r="EL158" s="60"/>
      <c r="EM158" s="60"/>
      <c r="EN158" s="60"/>
      <c r="EO158" s="60"/>
      <c r="EP158" s="60"/>
      <c r="EQ158" s="60"/>
      <c r="ER158" s="60"/>
      <c r="ES158" s="60"/>
      <c r="ET158" s="60"/>
      <c r="EU158" s="60"/>
      <c r="EV158" s="60"/>
      <c r="EW158" s="60"/>
      <c r="EX158" s="60"/>
      <c r="EY158" s="60"/>
      <c r="EZ158" s="60"/>
      <c r="FA158" s="60"/>
      <c r="FB158" s="60"/>
      <c r="FC158" s="60"/>
      <c r="FD158" s="60"/>
      <c r="FE158" s="60"/>
      <c r="FF158" s="60"/>
      <c r="FG158" s="60"/>
      <c r="FH158" s="60"/>
      <c r="FI158" s="60"/>
      <c r="FJ158" s="60"/>
      <c r="FK158" s="60"/>
      <c r="FL158" s="60"/>
      <c r="FM158" s="60"/>
      <c r="FN158" s="60"/>
      <c r="FO158" s="60"/>
      <c r="FP158" s="60"/>
      <c r="FQ158" s="60"/>
      <c r="FR158" s="60"/>
      <c r="FS158" s="60"/>
      <c r="FT158" s="60"/>
      <c r="FU158" s="60"/>
      <c r="FV158" s="60"/>
      <c r="FW158" s="60"/>
      <c r="FX158" s="60"/>
      <c r="FY158" s="60"/>
      <c r="FZ158" s="60"/>
    </row>
    <row r="159" spans="1:182" ht="29.25" x14ac:dyDescent="0.25">
      <c r="A159" s="19">
        <v>1</v>
      </c>
      <c r="B159" s="19">
        <v>1</v>
      </c>
      <c r="C159" s="586" t="s">
        <v>269</v>
      </c>
      <c r="D159" s="28">
        <f>'2 уровень'!F798</f>
        <v>242885</v>
      </c>
      <c r="E159" s="28">
        <f>'2 уровень'!G798</f>
        <v>60721.5</v>
      </c>
      <c r="F159" s="28">
        <f>'2 уровень'!H798</f>
        <v>56000</v>
      </c>
      <c r="G159" s="65">
        <f>'2 уровень'!I798</f>
        <v>92.224335696581932</v>
      </c>
      <c r="H159" s="73">
        <f>'2 уровень'!J798</f>
        <v>0</v>
      </c>
      <c r="I159" s="73">
        <f>'2 уровень'!K798</f>
        <v>0</v>
      </c>
      <c r="J159" s="74">
        <f>'2 уровень'!L798</f>
        <v>0</v>
      </c>
      <c r="K159" s="74">
        <f>'2 уровень'!M798</f>
        <v>0</v>
      </c>
      <c r="L159" s="74">
        <f>'2 уровень'!N798</f>
        <v>0</v>
      </c>
      <c r="M159" s="74">
        <f>'2 уровень'!O798</f>
        <v>0</v>
      </c>
      <c r="N159" s="74">
        <f>'2 уровень'!P798</f>
        <v>0</v>
      </c>
      <c r="O159" s="74">
        <f>'2 уровень'!Q798</f>
        <v>0</v>
      </c>
      <c r="P159" s="188">
        <f>'2 уровень'!R798</f>
        <v>0</v>
      </c>
      <c r="Q159" s="188">
        <f>'2 уровень'!S798</f>
        <v>0</v>
      </c>
      <c r="R159" s="188">
        <f>'2 уровень'!T798</f>
        <v>0</v>
      </c>
      <c r="S159" s="188">
        <f>'2 уровень'!U798</f>
        <v>0</v>
      </c>
      <c r="T159" s="188">
        <f>'2 уровень'!V798</f>
        <v>0</v>
      </c>
      <c r="U159" s="787"/>
      <c r="V159" s="188">
        <f>'2 уровень'!X798</f>
        <v>0</v>
      </c>
      <c r="W159" s="188">
        <f>'2 уровень'!Y798</f>
        <v>0</v>
      </c>
      <c r="X159" s="188">
        <f>'2 уровень'!Z798</f>
        <v>0</v>
      </c>
      <c r="Y159" s="188">
        <f>'2 уровень'!AA798</f>
        <v>0</v>
      </c>
      <c r="Z159" s="384">
        <f>'2 уровень'!AB798</f>
        <v>0</v>
      </c>
      <c r="AA159" s="188">
        <f>'2 уровень'!AC798</f>
        <v>0</v>
      </c>
      <c r="AB159" s="188">
        <f>'2 уровень'!AD798</f>
        <v>0</v>
      </c>
      <c r="AC159" s="982">
        <f>'2 уровень'!AC795</f>
        <v>0</v>
      </c>
      <c r="AD159" s="985"/>
      <c r="AE159" s="60"/>
      <c r="AF159" s="60"/>
      <c r="AG159" s="60"/>
      <c r="AH159" s="60"/>
      <c r="AI159" s="60"/>
      <c r="AJ159" s="60"/>
      <c r="AK159" s="60"/>
      <c r="AL159" s="60"/>
      <c r="AM159" s="60"/>
      <c r="AN159" s="60"/>
      <c r="AO159" s="60"/>
      <c r="AP159" s="60"/>
      <c r="AQ159" s="60"/>
      <c r="AR159" s="60"/>
      <c r="AS159" s="60"/>
      <c r="AT159" s="60"/>
      <c r="AU159" s="60"/>
      <c r="AV159" s="60"/>
      <c r="AW159" s="60"/>
      <c r="AX159" s="60"/>
      <c r="AY159" s="60"/>
      <c r="AZ159" s="60"/>
      <c r="BA159" s="60"/>
      <c r="BB159" s="60"/>
      <c r="BC159" s="60"/>
      <c r="BD159" s="60"/>
      <c r="BE159" s="60"/>
      <c r="BF159" s="60"/>
      <c r="BG159" s="60"/>
      <c r="BH159" s="60"/>
      <c r="BI159" s="60"/>
      <c r="BJ159" s="60"/>
      <c r="BK159" s="60"/>
      <c r="BL159" s="60"/>
      <c r="BM159" s="60"/>
      <c r="BN159" s="60"/>
      <c r="BO159" s="60"/>
      <c r="BP159" s="60"/>
      <c r="BQ159" s="60"/>
      <c r="BR159" s="60"/>
      <c r="BS159" s="60"/>
      <c r="BT159" s="60"/>
      <c r="BU159" s="60"/>
      <c r="BV159" s="60"/>
      <c r="BW159" s="60"/>
      <c r="BX159" s="60"/>
      <c r="BY159" s="60"/>
      <c r="BZ159" s="60"/>
      <c r="CA159" s="60"/>
      <c r="CB159" s="60"/>
      <c r="CC159" s="60"/>
      <c r="CD159" s="60"/>
      <c r="CE159" s="60"/>
      <c r="CF159" s="60"/>
      <c r="CG159" s="60"/>
      <c r="CH159" s="60"/>
      <c r="CI159" s="60"/>
      <c r="CJ159" s="60"/>
      <c r="CK159" s="60"/>
      <c r="CL159" s="60"/>
      <c r="CM159" s="60"/>
      <c r="CN159" s="60"/>
      <c r="CO159" s="60"/>
      <c r="CP159" s="60"/>
      <c r="CQ159" s="60"/>
      <c r="CR159" s="60"/>
      <c r="CS159" s="60"/>
      <c r="CT159" s="60"/>
      <c r="CU159" s="60"/>
      <c r="CV159" s="60"/>
      <c r="CW159" s="60"/>
      <c r="CX159" s="60"/>
      <c r="CY159" s="60"/>
      <c r="CZ159" s="60"/>
      <c r="DA159" s="60"/>
      <c r="DB159" s="60"/>
      <c r="DC159" s="60"/>
      <c r="DD159" s="60"/>
      <c r="DE159" s="60"/>
      <c r="DF159" s="60"/>
      <c r="DG159" s="60"/>
      <c r="DH159" s="60"/>
      <c r="DI159" s="60"/>
      <c r="DJ159" s="60"/>
      <c r="DK159" s="60"/>
      <c r="DL159" s="60"/>
      <c r="DM159" s="60"/>
      <c r="DN159" s="60"/>
      <c r="DO159" s="60"/>
      <c r="DP159" s="60"/>
      <c r="DQ159" s="60"/>
      <c r="DR159" s="60"/>
      <c r="DS159" s="60"/>
      <c r="DT159" s="60"/>
      <c r="DU159" s="60"/>
      <c r="DV159" s="60"/>
      <c r="DW159" s="60"/>
      <c r="DX159" s="60"/>
      <c r="DY159" s="60"/>
      <c r="DZ159" s="60"/>
      <c r="EA159" s="60"/>
      <c r="EB159" s="60"/>
      <c r="EC159" s="60"/>
      <c r="ED159" s="60"/>
      <c r="EE159" s="60"/>
      <c r="EF159" s="60"/>
      <c r="EG159" s="60"/>
      <c r="EH159" s="60"/>
      <c r="EI159" s="60"/>
      <c r="EJ159" s="60"/>
      <c r="EK159" s="60"/>
      <c r="EL159" s="60"/>
      <c r="EM159" s="60"/>
      <c r="EN159" s="60"/>
      <c r="EO159" s="60"/>
      <c r="EP159" s="60"/>
      <c r="EQ159" s="60"/>
      <c r="ER159" s="60"/>
      <c r="ES159" s="60"/>
      <c r="ET159" s="60"/>
      <c r="EU159" s="60"/>
      <c r="EV159" s="60"/>
      <c r="EW159" s="60"/>
      <c r="EX159" s="60"/>
      <c r="EY159" s="60"/>
      <c r="EZ159" s="60"/>
      <c r="FA159" s="60"/>
      <c r="FB159" s="60"/>
      <c r="FC159" s="60"/>
      <c r="FD159" s="60"/>
      <c r="FE159" s="60"/>
      <c r="FF159" s="60"/>
      <c r="FG159" s="60"/>
      <c r="FH159" s="60"/>
      <c r="FI159" s="60"/>
      <c r="FJ159" s="60"/>
      <c r="FK159" s="60"/>
      <c r="FL159" s="60"/>
      <c r="FM159" s="60"/>
      <c r="FN159" s="60"/>
      <c r="FO159" s="60"/>
      <c r="FP159" s="60"/>
      <c r="FQ159" s="60"/>
      <c r="FR159" s="60"/>
      <c r="FS159" s="60"/>
      <c r="FT159" s="60"/>
      <c r="FU159" s="60"/>
      <c r="FV159" s="60"/>
      <c r="FW159" s="60"/>
      <c r="FX159" s="60"/>
      <c r="FY159" s="60"/>
      <c r="FZ159" s="60"/>
    </row>
    <row r="160" spans="1:182" ht="29.25" x14ac:dyDescent="0.25">
      <c r="B160" s="19">
        <v>1</v>
      </c>
      <c r="C160" s="586" t="s">
        <v>257</v>
      </c>
      <c r="D160" s="28">
        <f>'2 уровень'!F799</f>
        <v>454604.06382978719</v>
      </c>
      <c r="E160" s="28">
        <f>'2 уровень'!G799</f>
        <v>113651.7074468085</v>
      </c>
      <c r="F160" s="28">
        <f>'2 уровень'!H799</f>
        <v>113454.53404255319</v>
      </c>
      <c r="G160" s="65">
        <f>'2 уровень'!I799</f>
        <v>99.826510829722821</v>
      </c>
      <c r="H160" s="73">
        <f>'2 уровень'!J799</f>
        <v>0</v>
      </c>
      <c r="I160" s="73">
        <f>'2 уровень'!K799</f>
        <v>0</v>
      </c>
      <c r="J160" s="74">
        <f>'2 уровень'!L799</f>
        <v>0</v>
      </c>
      <c r="K160" s="74">
        <f>'2 уровень'!M799</f>
        <v>0</v>
      </c>
      <c r="L160" s="74">
        <f>'2 уровень'!N799</f>
        <v>0</v>
      </c>
      <c r="M160" s="74">
        <f>'2 уровень'!O799</f>
        <v>0</v>
      </c>
      <c r="N160" s="74">
        <f>'2 уровень'!P799</f>
        <v>0</v>
      </c>
      <c r="O160" s="74">
        <f>'2 уровень'!Q799</f>
        <v>0</v>
      </c>
      <c r="P160" s="188">
        <f>'2 уровень'!R799</f>
        <v>0</v>
      </c>
      <c r="Q160" s="188">
        <f>'2 уровень'!S799</f>
        <v>0</v>
      </c>
      <c r="R160" s="188">
        <f>'2 уровень'!T799</f>
        <v>0</v>
      </c>
      <c r="S160" s="188">
        <f>'2 уровень'!U799</f>
        <v>0</v>
      </c>
      <c r="T160" s="188">
        <f>'2 уровень'!V799</f>
        <v>0</v>
      </c>
      <c r="U160" s="787">
        <f>'2 уровень'!W799</f>
        <v>0</v>
      </c>
      <c r="V160" s="188">
        <f>'2 уровень'!X799</f>
        <v>0</v>
      </c>
      <c r="W160" s="188">
        <f>'2 уровень'!Y799</f>
        <v>0</v>
      </c>
      <c r="X160" s="188">
        <f>'2 уровень'!Z799</f>
        <v>0</v>
      </c>
      <c r="Y160" s="188">
        <f>'2 уровень'!AA799</f>
        <v>0</v>
      </c>
      <c r="Z160" s="384">
        <f>'2 уровень'!AB799</f>
        <v>0</v>
      </c>
      <c r="AA160" s="188">
        <f>'2 уровень'!AC799</f>
        <v>0</v>
      </c>
      <c r="AB160" s="188">
        <f>'2 уровень'!AD799</f>
        <v>0</v>
      </c>
      <c r="AC160" s="982">
        <f>'2 уровень'!AC796</f>
        <v>0</v>
      </c>
      <c r="AD160" s="985"/>
      <c r="AE160" s="60"/>
      <c r="AF160" s="60"/>
      <c r="AG160" s="60"/>
      <c r="AH160" s="60"/>
      <c r="AI160" s="60"/>
      <c r="AJ160" s="60"/>
      <c r="AK160" s="60"/>
      <c r="AL160" s="60"/>
      <c r="AM160" s="60"/>
      <c r="AN160" s="60"/>
      <c r="AO160" s="60"/>
      <c r="AP160" s="60"/>
      <c r="AQ160" s="60"/>
      <c r="AR160" s="60"/>
      <c r="AS160" s="60"/>
      <c r="AT160" s="60"/>
      <c r="AU160" s="60"/>
      <c r="AV160" s="60"/>
      <c r="AW160" s="60"/>
      <c r="AX160" s="60"/>
      <c r="AY160" s="60"/>
      <c r="AZ160" s="60"/>
      <c r="BA160" s="60"/>
      <c r="BB160" s="60"/>
      <c r="BC160" s="60"/>
      <c r="BD160" s="60"/>
      <c r="BE160" s="60"/>
      <c r="BF160" s="60"/>
      <c r="BG160" s="60"/>
      <c r="BH160" s="60"/>
      <c r="BI160" s="60"/>
      <c r="BJ160" s="60"/>
      <c r="BK160" s="60"/>
      <c r="BL160" s="60"/>
      <c r="BM160" s="60"/>
      <c r="BN160" s="60"/>
      <c r="BO160" s="60"/>
      <c r="BP160" s="60"/>
      <c r="BQ160" s="60"/>
      <c r="BR160" s="60"/>
      <c r="BS160" s="60"/>
      <c r="BT160" s="60"/>
      <c r="BU160" s="60"/>
      <c r="BV160" s="60"/>
      <c r="BW160" s="60"/>
      <c r="BX160" s="60"/>
      <c r="BY160" s="60"/>
      <c r="BZ160" s="60"/>
      <c r="CA160" s="60"/>
      <c r="CB160" s="60"/>
      <c r="CC160" s="60"/>
      <c r="CD160" s="60"/>
      <c r="CE160" s="60"/>
      <c r="CF160" s="60"/>
      <c r="CG160" s="60"/>
      <c r="CH160" s="60"/>
      <c r="CI160" s="60"/>
      <c r="CJ160" s="60"/>
      <c r="CK160" s="60"/>
      <c r="CL160" s="60"/>
      <c r="CM160" s="60"/>
      <c r="CN160" s="60"/>
      <c r="CO160" s="60"/>
      <c r="CP160" s="60"/>
      <c r="CQ160" s="60"/>
      <c r="CR160" s="60"/>
      <c r="CS160" s="60"/>
      <c r="CT160" s="60"/>
      <c r="CU160" s="60"/>
      <c r="CV160" s="60"/>
      <c r="CW160" s="60"/>
      <c r="CX160" s="60"/>
      <c r="CY160" s="60"/>
      <c r="CZ160" s="60"/>
      <c r="DA160" s="60"/>
      <c r="DB160" s="60"/>
      <c r="DC160" s="60"/>
      <c r="DD160" s="60"/>
      <c r="DE160" s="60"/>
      <c r="DF160" s="60"/>
      <c r="DG160" s="60"/>
      <c r="DH160" s="60"/>
      <c r="DI160" s="60"/>
      <c r="DJ160" s="60"/>
      <c r="DK160" s="60"/>
      <c r="DL160" s="60"/>
      <c r="DM160" s="60"/>
      <c r="DN160" s="60"/>
      <c r="DO160" s="60"/>
      <c r="DP160" s="60"/>
      <c r="DQ160" s="60"/>
      <c r="DR160" s="60"/>
      <c r="DS160" s="60"/>
      <c r="DT160" s="60"/>
      <c r="DU160" s="60"/>
      <c r="DV160" s="60"/>
      <c r="DW160" s="60"/>
      <c r="DX160" s="60"/>
      <c r="DY160" s="60"/>
      <c r="DZ160" s="60"/>
      <c r="EA160" s="60"/>
      <c r="EB160" s="60"/>
      <c r="EC160" s="60"/>
      <c r="ED160" s="60"/>
      <c r="EE160" s="60"/>
      <c r="EF160" s="60"/>
      <c r="EG160" s="60"/>
      <c r="EH160" s="60"/>
      <c r="EI160" s="60"/>
      <c r="EJ160" s="60"/>
      <c r="EK160" s="60"/>
      <c r="EL160" s="60"/>
      <c r="EM160" s="60"/>
      <c r="EN160" s="60"/>
      <c r="EO160" s="60"/>
      <c r="EP160" s="60"/>
      <c r="EQ160" s="60"/>
      <c r="ER160" s="60"/>
      <c r="ES160" s="60"/>
      <c r="ET160" s="60"/>
      <c r="EU160" s="60"/>
      <c r="EV160" s="60"/>
      <c r="EW160" s="60"/>
      <c r="EX160" s="60"/>
      <c r="EY160" s="60"/>
      <c r="EZ160" s="60"/>
      <c r="FA160" s="60"/>
      <c r="FB160" s="60"/>
      <c r="FC160" s="60"/>
      <c r="FD160" s="60"/>
      <c r="FE160" s="60"/>
      <c r="FF160" s="60"/>
      <c r="FG160" s="60"/>
      <c r="FH160" s="60"/>
      <c r="FI160" s="60"/>
      <c r="FJ160" s="60"/>
      <c r="FK160" s="60"/>
      <c r="FL160" s="60"/>
      <c r="FM160" s="60"/>
      <c r="FN160" s="60"/>
      <c r="FO160" s="60"/>
      <c r="FP160" s="60"/>
      <c r="FQ160" s="60"/>
      <c r="FR160" s="60"/>
      <c r="FS160" s="60"/>
      <c r="FT160" s="60"/>
      <c r="FU160" s="60"/>
      <c r="FV160" s="60"/>
      <c r="FW160" s="60"/>
      <c r="FX160" s="60"/>
      <c r="FY160" s="60"/>
      <c r="FZ160" s="60"/>
    </row>
    <row r="161" spans="1:182" ht="29.25" x14ac:dyDescent="0.25">
      <c r="A161" s="19">
        <v>1</v>
      </c>
      <c r="B161" s="19">
        <v>1</v>
      </c>
      <c r="C161" s="586" t="s">
        <v>258</v>
      </c>
      <c r="D161" s="28">
        <f>'2 уровень'!F800</f>
        <v>131759</v>
      </c>
      <c r="E161" s="28">
        <f>'2 уровень'!G800</f>
        <v>32940.25</v>
      </c>
      <c r="F161" s="28">
        <f>'2 уровень'!H800</f>
        <v>33373</v>
      </c>
      <c r="G161" s="65">
        <f>'2 уровень'!I800</f>
        <v>101.31374230614523</v>
      </c>
      <c r="H161" s="73">
        <f>'2 уровень'!J800</f>
        <v>0</v>
      </c>
      <c r="I161" s="73">
        <f>'2 уровень'!K800</f>
        <v>0</v>
      </c>
      <c r="J161" s="74">
        <f>'2 уровень'!L800</f>
        <v>0</v>
      </c>
      <c r="K161" s="74">
        <f>'2 уровень'!M800</f>
        <v>0</v>
      </c>
      <c r="L161" s="74">
        <f>'2 уровень'!N800</f>
        <v>0</v>
      </c>
      <c r="M161" s="74">
        <f>'2 уровень'!O800</f>
        <v>0</v>
      </c>
      <c r="N161" s="74">
        <f>'2 уровень'!P800</f>
        <v>0</v>
      </c>
      <c r="O161" s="74">
        <f>'2 уровень'!Q800</f>
        <v>0</v>
      </c>
      <c r="P161" s="188">
        <f>'2 уровень'!R800</f>
        <v>0</v>
      </c>
      <c r="Q161" s="188">
        <f>'2 уровень'!S800</f>
        <v>0</v>
      </c>
      <c r="R161" s="188">
        <f>'2 уровень'!T800</f>
        <v>0</v>
      </c>
      <c r="S161" s="188">
        <f>'2 уровень'!U800</f>
        <v>0</v>
      </c>
      <c r="T161" s="188">
        <f>'2 уровень'!V800</f>
        <v>0</v>
      </c>
      <c r="U161" s="787">
        <f>'2 уровень'!W800</f>
        <v>0</v>
      </c>
      <c r="V161" s="188">
        <f>'2 уровень'!X800</f>
        <v>0</v>
      </c>
      <c r="W161" s="188">
        <f>'2 уровень'!Y800</f>
        <v>0</v>
      </c>
      <c r="X161" s="188">
        <f>'2 уровень'!Z800</f>
        <v>0</v>
      </c>
      <c r="Y161" s="188">
        <f>'2 уровень'!AA800</f>
        <v>0</v>
      </c>
      <c r="Z161" s="384">
        <f>'2 уровень'!AB800</f>
        <v>0</v>
      </c>
      <c r="AA161" s="188">
        <f>'2 уровень'!AC800</f>
        <v>0</v>
      </c>
      <c r="AB161" s="188">
        <f>'2 уровень'!AD800</f>
        <v>0</v>
      </c>
      <c r="AC161" s="982">
        <f>'2 уровень'!AC797</f>
        <v>0</v>
      </c>
      <c r="AD161" s="985"/>
      <c r="AE161" s="60"/>
      <c r="AF161" s="60"/>
      <c r="AG161" s="60"/>
      <c r="AH161" s="60"/>
      <c r="AI161" s="60"/>
      <c r="AJ161" s="60"/>
      <c r="AK161" s="60"/>
      <c r="AL161" s="60"/>
      <c r="AM161" s="60"/>
      <c r="AN161" s="60"/>
      <c r="AO161" s="60"/>
      <c r="AP161" s="60"/>
      <c r="AQ161" s="60"/>
      <c r="AR161" s="60"/>
      <c r="AS161" s="60"/>
      <c r="AT161" s="60"/>
      <c r="AU161" s="60"/>
      <c r="AV161" s="60"/>
      <c r="AW161" s="60"/>
      <c r="AX161" s="60"/>
      <c r="AY161" s="60"/>
      <c r="AZ161" s="60"/>
      <c r="BA161" s="60"/>
      <c r="BB161" s="60"/>
      <c r="BC161" s="60"/>
      <c r="BD161" s="60"/>
      <c r="BE161" s="60"/>
      <c r="BF161" s="60"/>
      <c r="BG161" s="60"/>
      <c r="BH161" s="60"/>
      <c r="BI161" s="60"/>
      <c r="BJ161" s="60"/>
      <c r="BK161" s="60"/>
      <c r="BL161" s="60"/>
      <c r="BM161" s="60"/>
      <c r="BN161" s="60"/>
      <c r="BO161" s="60"/>
      <c r="BP161" s="60"/>
      <c r="BQ161" s="60"/>
      <c r="BR161" s="60"/>
      <c r="BS161" s="60"/>
      <c r="BT161" s="60"/>
      <c r="BU161" s="60"/>
      <c r="BV161" s="60"/>
      <c r="BW161" s="60"/>
      <c r="BX161" s="60"/>
      <c r="BY161" s="60"/>
      <c r="BZ161" s="60"/>
      <c r="CA161" s="60"/>
      <c r="CB161" s="60"/>
      <c r="CC161" s="60"/>
      <c r="CD161" s="60"/>
      <c r="CE161" s="60"/>
      <c r="CF161" s="60"/>
      <c r="CG161" s="60"/>
      <c r="CH161" s="60"/>
      <c r="CI161" s="60"/>
      <c r="CJ161" s="60"/>
      <c r="CK161" s="60"/>
      <c r="CL161" s="60"/>
      <c r="CM161" s="60"/>
      <c r="CN161" s="60"/>
      <c r="CO161" s="60"/>
      <c r="CP161" s="60"/>
      <c r="CQ161" s="60"/>
      <c r="CR161" s="60"/>
      <c r="CS161" s="60"/>
      <c r="CT161" s="60"/>
      <c r="CU161" s="60"/>
      <c r="CV161" s="60"/>
      <c r="CW161" s="60"/>
      <c r="CX161" s="60"/>
      <c r="CY161" s="60"/>
      <c r="CZ161" s="60"/>
      <c r="DA161" s="60"/>
      <c r="DB161" s="60"/>
      <c r="DC161" s="60"/>
      <c r="DD161" s="60"/>
      <c r="DE161" s="60"/>
      <c r="DF161" s="60"/>
      <c r="DG161" s="60"/>
      <c r="DH161" s="60"/>
      <c r="DI161" s="60"/>
      <c r="DJ161" s="60"/>
      <c r="DK161" s="60"/>
      <c r="DL161" s="60"/>
      <c r="DM161" s="60"/>
      <c r="DN161" s="60"/>
      <c r="DO161" s="60"/>
      <c r="DP161" s="60"/>
      <c r="DQ161" s="60"/>
      <c r="DR161" s="60"/>
      <c r="DS161" s="60"/>
      <c r="DT161" s="60"/>
      <c r="DU161" s="60"/>
      <c r="DV161" s="60"/>
      <c r="DW161" s="60"/>
      <c r="DX161" s="60"/>
      <c r="DY161" s="60"/>
      <c r="DZ161" s="60"/>
      <c r="EA161" s="60"/>
      <c r="EB161" s="60"/>
      <c r="EC161" s="60"/>
      <c r="ED161" s="60"/>
      <c r="EE161" s="60"/>
      <c r="EF161" s="60"/>
      <c r="EG161" s="60"/>
      <c r="EH161" s="60"/>
      <c r="EI161" s="60"/>
      <c r="EJ161" s="60"/>
      <c r="EK161" s="60"/>
      <c r="EL161" s="60"/>
      <c r="EM161" s="60"/>
      <c r="EN161" s="60"/>
      <c r="EO161" s="60"/>
      <c r="EP161" s="60"/>
      <c r="EQ161" s="60"/>
      <c r="ER161" s="60"/>
      <c r="ES161" s="60"/>
      <c r="ET161" s="60"/>
      <c r="EU161" s="60"/>
      <c r="EV161" s="60"/>
      <c r="EW161" s="60"/>
      <c r="EX161" s="60"/>
      <c r="EY161" s="60"/>
      <c r="EZ161" s="60"/>
      <c r="FA161" s="60"/>
      <c r="FB161" s="60"/>
      <c r="FC161" s="60"/>
      <c r="FD161" s="60"/>
      <c r="FE161" s="60"/>
      <c r="FF161" s="60"/>
      <c r="FG161" s="60"/>
      <c r="FH161" s="60"/>
      <c r="FI161" s="60"/>
      <c r="FJ161" s="60"/>
      <c r="FK161" s="60"/>
      <c r="FL161" s="60"/>
      <c r="FM161" s="60"/>
      <c r="FN161" s="60"/>
      <c r="FO161" s="60"/>
      <c r="FP161" s="60"/>
      <c r="FQ161" s="60"/>
      <c r="FR161" s="60"/>
      <c r="FS161" s="60"/>
      <c r="FT161" s="60"/>
      <c r="FU161" s="60"/>
      <c r="FV161" s="60"/>
      <c r="FW161" s="60"/>
      <c r="FX161" s="60"/>
      <c r="FY161" s="60"/>
      <c r="FZ161" s="60"/>
    </row>
    <row r="162" spans="1:182" x14ac:dyDescent="0.25">
      <c r="A162" s="19">
        <v>1</v>
      </c>
      <c r="B162" s="19">
        <v>1</v>
      </c>
      <c r="C162" s="587" t="s">
        <v>133</v>
      </c>
      <c r="D162" s="28">
        <f>'2 уровень'!F801</f>
        <v>2259872.0523809525</v>
      </c>
      <c r="E162" s="28">
        <f>'2 уровень'!G801</f>
        <v>564971.36309523811</v>
      </c>
      <c r="F162" s="28">
        <f>'2 уровень'!H801</f>
        <v>547878.02047619049</v>
      </c>
      <c r="G162" s="65">
        <f>'2 уровень'!I801</f>
        <v>96.97447627692128</v>
      </c>
      <c r="H162" s="73">
        <f>'2 уровень'!J801</f>
        <v>0</v>
      </c>
      <c r="I162" s="73">
        <f>'2 уровень'!K801</f>
        <v>0</v>
      </c>
      <c r="J162" s="74">
        <f>'2 уровень'!L801</f>
        <v>0</v>
      </c>
      <c r="K162" s="74">
        <f>'2 уровень'!M801</f>
        <v>0</v>
      </c>
      <c r="L162" s="74">
        <f>'2 уровень'!N801</f>
        <v>0</v>
      </c>
      <c r="M162" s="74">
        <f>'2 уровень'!O801</f>
        <v>0</v>
      </c>
      <c r="N162" s="74">
        <f>'2 уровень'!P801</f>
        <v>0</v>
      </c>
      <c r="O162" s="74">
        <f>'2 уровень'!Q801</f>
        <v>0</v>
      </c>
      <c r="P162" s="188">
        <f>'2 уровень'!R801</f>
        <v>3543455.6451102169</v>
      </c>
      <c r="Q162" s="188">
        <f>'2 уровень'!S801</f>
        <v>3576943.9811702166</v>
      </c>
      <c r="R162" s="188">
        <f>'2 уровень'!T801</f>
        <v>3576943.9811702166</v>
      </c>
      <c r="S162" s="188">
        <f>'2 уровень'!U801</f>
        <v>890317.71567482688</v>
      </c>
      <c r="T162" s="188">
        <f>'2 уровень'!V801</f>
        <v>870539.15373999998</v>
      </c>
      <c r="U162" s="787">
        <f>'2 уровень'!W801</f>
        <v>0</v>
      </c>
      <c r="V162" s="188">
        <f>'2 уровень'!X801</f>
        <v>8599.3245700000007</v>
      </c>
      <c r="W162" s="188">
        <f>'2 уровень'!Y801</f>
        <v>-19778.561934826968</v>
      </c>
      <c r="X162" s="188">
        <f>'2 уровень'!Z801</f>
        <v>-7012.45262</v>
      </c>
      <c r="Y162" s="188">
        <f>'2 уровень'!AA801</f>
        <v>-830.8291700000002</v>
      </c>
      <c r="Z162" s="384">
        <f>'2 уровень'!AB801</f>
        <v>878307.64914000011</v>
      </c>
      <c r="AA162" s="188">
        <f>'2 уровень'!AC801</f>
        <v>0</v>
      </c>
      <c r="AB162" s="188"/>
      <c r="AC162" s="982">
        <f>'2 уровень'!AC798</f>
        <v>0</v>
      </c>
      <c r="AD162" s="985">
        <f>'2 уровень'!AD801</f>
        <v>0</v>
      </c>
      <c r="AE162" s="60"/>
      <c r="AF162" s="60"/>
      <c r="AG162" s="60"/>
      <c r="AH162" s="60"/>
      <c r="AI162" s="60"/>
      <c r="AJ162" s="60"/>
      <c r="AK162" s="60"/>
      <c r="AL162" s="60"/>
      <c r="AM162" s="60"/>
      <c r="AN162" s="60"/>
      <c r="AO162" s="60"/>
      <c r="AP162" s="60"/>
      <c r="AQ162" s="60"/>
      <c r="AR162" s="60"/>
      <c r="AS162" s="60"/>
      <c r="AT162" s="60"/>
      <c r="AU162" s="60"/>
      <c r="AV162" s="60"/>
      <c r="AW162" s="60"/>
      <c r="AX162" s="60"/>
      <c r="AY162" s="60"/>
      <c r="AZ162" s="60"/>
      <c r="BA162" s="60"/>
      <c r="BB162" s="60"/>
      <c r="BC162" s="60"/>
      <c r="BD162" s="60"/>
      <c r="BE162" s="60"/>
      <c r="BF162" s="60"/>
      <c r="BG162" s="60"/>
      <c r="BH162" s="60"/>
      <c r="BI162" s="60"/>
      <c r="BJ162" s="60"/>
      <c r="BK162" s="60"/>
      <c r="BL162" s="60"/>
      <c r="BM162" s="60"/>
      <c r="BN162" s="60"/>
      <c r="BO162" s="60"/>
      <c r="BP162" s="60"/>
      <c r="BQ162" s="60"/>
      <c r="BR162" s="60"/>
      <c r="BS162" s="60"/>
      <c r="BT162" s="60"/>
      <c r="BU162" s="60"/>
      <c r="BV162" s="60"/>
      <c r="BW162" s="60"/>
      <c r="BX162" s="60"/>
      <c r="BY162" s="60"/>
      <c r="BZ162" s="60"/>
      <c r="CA162" s="60"/>
      <c r="CB162" s="60"/>
      <c r="CC162" s="60"/>
      <c r="CD162" s="60"/>
      <c r="CE162" s="60"/>
      <c r="CF162" s="60"/>
      <c r="CG162" s="60"/>
      <c r="CH162" s="60"/>
      <c r="CI162" s="60"/>
      <c r="CJ162" s="60"/>
      <c r="CK162" s="60"/>
      <c r="CL162" s="60"/>
      <c r="CM162" s="60"/>
      <c r="CN162" s="60"/>
      <c r="CO162" s="60"/>
      <c r="CP162" s="60"/>
      <c r="CQ162" s="60"/>
      <c r="CR162" s="60"/>
      <c r="CS162" s="60"/>
      <c r="CT162" s="60"/>
      <c r="CU162" s="60"/>
      <c r="CV162" s="60"/>
      <c r="CW162" s="60"/>
      <c r="CX162" s="60"/>
      <c r="CY162" s="60"/>
      <c r="CZ162" s="60"/>
      <c r="DA162" s="60"/>
      <c r="DB162" s="60"/>
      <c r="DC162" s="60"/>
      <c r="DD162" s="60"/>
      <c r="DE162" s="60"/>
      <c r="DF162" s="60"/>
      <c r="DG162" s="60"/>
      <c r="DH162" s="60"/>
      <c r="DI162" s="60"/>
      <c r="DJ162" s="60"/>
      <c r="DK162" s="60"/>
      <c r="DL162" s="60"/>
      <c r="DM162" s="60"/>
      <c r="DN162" s="60"/>
      <c r="DO162" s="60"/>
      <c r="DP162" s="60"/>
      <c r="DQ162" s="60"/>
      <c r="DR162" s="60"/>
      <c r="DS162" s="60"/>
      <c r="DT162" s="60"/>
      <c r="DU162" s="60"/>
      <c r="DV162" s="60"/>
      <c r="DW162" s="60"/>
      <c r="DX162" s="60"/>
      <c r="DY162" s="60"/>
      <c r="DZ162" s="60"/>
      <c r="EA162" s="60"/>
      <c r="EB162" s="60"/>
      <c r="EC162" s="60"/>
      <c r="ED162" s="60"/>
      <c r="EE162" s="60"/>
      <c r="EF162" s="60"/>
      <c r="EG162" s="60"/>
      <c r="EH162" s="60"/>
      <c r="EI162" s="60"/>
      <c r="EJ162" s="60"/>
      <c r="EK162" s="60"/>
      <c r="EL162" s="60"/>
      <c r="EM162" s="60"/>
      <c r="EN162" s="60"/>
      <c r="EO162" s="60"/>
      <c r="EP162" s="60"/>
      <c r="EQ162" s="60"/>
      <c r="ER162" s="60"/>
      <c r="ES162" s="60"/>
      <c r="ET162" s="60"/>
      <c r="EU162" s="60"/>
      <c r="EV162" s="60"/>
      <c r="EW162" s="60"/>
      <c r="EX162" s="60"/>
      <c r="EY162" s="60"/>
      <c r="EZ162" s="60"/>
      <c r="FA162" s="60"/>
      <c r="FB162" s="60"/>
      <c r="FC162" s="60"/>
      <c r="FD162" s="60"/>
      <c r="FE162" s="60"/>
      <c r="FF162" s="60"/>
      <c r="FG162" s="60"/>
      <c r="FH162" s="60"/>
      <c r="FI162" s="60"/>
      <c r="FJ162" s="60"/>
      <c r="FK162" s="60"/>
      <c r="FL162" s="60"/>
      <c r="FM162" s="60"/>
      <c r="FN162" s="60"/>
      <c r="FO162" s="60"/>
      <c r="FP162" s="60"/>
      <c r="FQ162" s="60"/>
      <c r="FR162" s="60"/>
      <c r="FS162" s="60"/>
      <c r="FT162" s="60"/>
      <c r="FU162" s="60"/>
      <c r="FV162" s="60"/>
      <c r="FW162" s="60"/>
      <c r="FX162" s="60"/>
      <c r="FY162" s="60"/>
      <c r="FZ162" s="60"/>
    </row>
    <row r="163" spans="1:182" ht="15.75" x14ac:dyDescent="0.25">
      <c r="A163" s="19">
        <v>1</v>
      </c>
      <c r="B163" s="19">
        <v>1</v>
      </c>
      <c r="C163" s="1906" t="s">
        <v>28</v>
      </c>
      <c r="D163" s="28">
        <f>'2 уровень'!F802</f>
        <v>0</v>
      </c>
      <c r="E163" s="28">
        <f>'2 уровень'!G802</f>
        <v>0</v>
      </c>
      <c r="F163" s="28">
        <f>'2 уровень'!H802</f>
        <v>0</v>
      </c>
      <c r="G163" s="65">
        <f>'2 уровень'!I802</f>
        <v>0</v>
      </c>
      <c r="H163" s="73">
        <f>'2 уровень'!J802</f>
        <v>0</v>
      </c>
      <c r="I163" s="73">
        <f>'2 уровень'!K802</f>
        <v>0</v>
      </c>
      <c r="J163" s="74">
        <f>'2 уровень'!L802</f>
        <v>0</v>
      </c>
      <c r="K163" s="74">
        <f>'2 уровень'!M802</f>
        <v>0</v>
      </c>
      <c r="L163" s="74">
        <f>'2 уровень'!N802</f>
        <v>0</v>
      </c>
      <c r="M163" s="74">
        <f>'2 уровень'!O802</f>
        <v>0</v>
      </c>
      <c r="N163" s="74">
        <f>'2 уровень'!P802</f>
        <v>0</v>
      </c>
      <c r="O163" s="74">
        <f>'2 уровень'!Q802</f>
        <v>0</v>
      </c>
      <c r="P163" s="188">
        <f>'2 уровень'!R802</f>
        <v>3053.5946999995504</v>
      </c>
      <c r="Q163" s="188">
        <f>'2 уровень'!S802</f>
        <v>35896.762399999658</v>
      </c>
      <c r="R163" s="188">
        <f>'2 уровень'!T802</f>
        <v>35896.762399999658</v>
      </c>
      <c r="S163" s="188">
        <f>'2 уровень'!U802</f>
        <v>5099.8997340907226</v>
      </c>
      <c r="T163" s="188">
        <f>'2 уровень'!V802</f>
        <v>50.274260000092909</v>
      </c>
      <c r="U163" s="787">
        <f>'2 уровень'!W802</f>
        <v>0</v>
      </c>
      <c r="V163" s="188">
        <f>'2 уровень'!X802</f>
        <v>12.651449999999784</v>
      </c>
      <c r="W163" s="188">
        <f>'2 уровень'!Y802</f>
        <v>-5049.6254740909062</v>
      </c>
      <c r="X163" s="188">
        <f>'2 уровень'!Z802</f>
        <v>6.5369931689929217E-13</v>
      </c>
      <c r="Y163" s="188">
        <f>'2 уровень'!AA802</f>
        <v>-2.8421709430404007E-13</v>
      </c>
      <c r="Z163" s="384">
        <f>'2 уровень'!AB802</f>
        <v>62.925710000126855</v>
      </c>
      <c r="AA163" s="380"/>
      <c r="AB163" s="188"/>
      <c r="AC163" s="982">
        <f>'2 уровень'!AC800</f>
        <v>0</v>
      </c>
      <c r="AD163" s="985"/>
      <c r="AE163" s="60"/>
      <c r="AF163" s="60"/>
      <c r="AG163" s="60"/>
      <c r="AH163" s="60"/>
      <c r="AI163" s="60"/>
      <c r="AJ163" s="60"/>
      <c r="AK163" s="60"/>
      <c r="AL163" s="60"/>
      <c r="AM163" s="60"/>
      <c r="AN163" s="60"/>
      <c r="AO163" s="60"/>
      <c r="AP163" s="60"/>
      <c r="AQ163" s="60"/>
      <c r="AR163" s="60"/>
      <c r="AS163" s="60"/>
      <c r="AT163" s="60"/>
      <c r="AU163" s="60"/>
      <c r="AV163" s="60"/>
      <c r="AW163" s="60"/>
      <c r="AX163" s="60"/>
      <c r="AY163" s="60"/>
      <c r="AZ163" s="60"/>
      <c r="BA163" s="60"/>
      <c r="BB163" s="60"/>
      <c r="BC163" s="60"/>
      <c r="BD163" s="60"/>
      <c r="BE163" s="60"/>
      <c r="BF163" s="60"/>
      <c r="BG163" s="60"/>
      <c r="BH163" s="60"/>
      <c r="BI163" s="60"/>
      <c r="BJ163" s="60"/>
      <c r="BK163" s="60"/>
      <c r="BL163" s="60"/>
      <c r="BM163" s="60"/>
      <c r="BN163" s="60"/>
      <c r="BO163" s="60"/>
      <c r="BP163" s="60"/>
      <c r="BQ163" s="60"/>
      <c r="BR163" s="60"/>
      <c r="BS163" s="60"/>
      <c r="BT163" s="60"/>
      <c r="BU163" s="60"/>
      <c r="BV163" s="60"/>
      <c r="BW163" s="60"/>
      <c r="BX163" s="60"/>
      <c r="BY163" s="60"/>
      <c r="BZ163" s="60"/>
      <c r="CA163" s="60"/>
      <c r="CB163" s="60"/>
      <c r="CC163" s="60"/>
      <c r="CD163" s="60"/>
      <c r="CE163" s="60"/>
      <c r="CF163" s="60"/>
      <c r="CG163" s="60"/>
      <c r="CH163" s="60"/>
      <c r="CI163" s="60"/>
      <c r="CJ163" s="60"/>
      <c r="CK163" s="60"/>
      <c r="CL163" s="60"/>
      <c r="CM163" s="60"/>
      <c r="CN163" s="60"/>
      <c r="CO163" s="60"/>
      <c r="CP163" s="60"/>
      <c r="CQ163" s="60"/>
      <c r="CR163" s="60"/>
      <c r="CS163" s="60"/>
      <c r="CT163" s="60"/>
      <c r="CU163" s="60"/>
      <c r="CV163" s="60"/>
      <c r="CW163" s="60"/>
      <c r="CX163" s="60"/>
      <c r="CY163" s="60"/>
      <c r="CZ163" s="60"/>
      <c r="DA163" s="60"/>
      <c r="DB163" s="60"/>
      <c r="DC163" s="60"/>
      <c r="DD163" s="60"/>
      <c r="DE163" s="60"/>
      <c r="DF163" s="60"/>
      <c r="DG163" s="60"/>
      <c r="DH163" s="60"/>
      <c r="DI163" s="60"/>
      <c r="DJ163" s="60"/>
      <c r="DK163" s="60"/>
      <c r="DL163" s="60"/>
      <c r="DM163" s="60"/>
      <c r="DN163" s="60"/>
      <c r="DO163" s="60"/>
      <c r="DP163" s="60"/>
      <c r="DQ163" s="60"/>
      <c r="DR163" s="60"/>
      <c r="DS163" s="60"/>
      <c r="DT163" s="60"/>
      <c r="DU163" s="60"/>
      <c r="DV163" s="60"/>
      <c r="DW163" s="60"/>
      <c r="DX163" s="60"/>
      <c r="DY163" s="60"/>
      <c r="DZ163" s="60"/>
      <c r="EA163" s="60"/>
      <c r="EB163" s="60"/>
      <c r="EC163" s="60"/>
      <c r="ED163" s="60"/>
      <c r="EE163" s="60"/>
      <c r="EF163" s="60"/>
      <c r="EG163" s="60"/>
      <c r="EH163" s="60"/>
      <c r="EI163" s="60"/>
      <c r="EJ163" s="60"/>
      <c r="EK163" s="60"/>
      <c r="EL163" s="60"/>
      <c r="EM163" s="60"/>
      <c r="EN163" s="60"/>
      <c r="EO163" s="60"/>
      <c r="EP163" s="60"/>
      <c r="EQ163" s="60"/>
      <c r="ER163" s="60"/>
      <c r="ES163" s="60"/>
      <c r="ET163" s="60"/>
      <c r="EU163" s="60"/>
      <c r="EV163" s="60"/>
      <c r="EW163" s="60"/>
      <c r="EX163" s="60"/>
      <c r="EY163" s="60"/>
      <c r="EZ163" s="60"/>
      <c r="FA163" s="60"/>
      <c r="FB163" s="60"/>
      <c r="FC163" s="60"/>
      <c r="FD163" s="60"/>
      <c r="FE163" s="60"/>
      <c r="FF163" s="60"/>
      <c r="FG163" s="60"/>
      <c r="FH163" s="60"/>
      <c r="FI163" s="60"/>
      <c r="FJ163" s="60"/>
      <c r="FK163" s="60"/>
      <c r="FL163" s="60"/>
      <c r="FM163" s="60"/>
      <c r="FN163" s="60"/>
      <c r="FO163" s="60"/>
      <c r="FP163" s="60"/>
      <c r="FQ163" s="60"/>
      <c r="FR163" s="60"/>
      <c r="FS163" s="60"/>
      <c r="FT163" s="60"/>
      <c r="FU163" s="60"/>
      <c r="FV163" s="60"/>
      <c r="FW163" s="60"/>
      <c r="FX163" s="60"/>
      <c r="FY163" s="60"/>
      <c r="FZ163" s="60"/>
    </row>
    <row r="164" spans="1:182" ht="29.25" x14ac:dyDescent="0.25">
      <c r="B164" s="19">
        <v>1</v>
      </c>
      <c r="C164" s="291" t="s">
        <v>157</v>
      </c>
      <c r="D164" s="28">
        <f>'2 уровень'!F803</f>
        <v>2846</v>
      </c>
      <c r="E164" s="28">
        <f>'2 уровень'!G803</f>
        <v>712.5</v>
      </c>
      <c r="F164" s="28">
        <f>'2 уровень'!H803</f>
        <v>659</v>
      </c>
      <c r="G164" s="65">
        <f>'2 уровень'!I803</f>
        <v>92.491228070175438</v>
      </c>
      <c r="H164" s="73">
        <f>'2 уровень'!J803</f>
        <v>7.7540407589599436</v>
      </c>
      <c r="I164" s="73">
        <f>'2 уровень'!K803</f>
        <v>28.168215902659874</v>
      </c>
      <c r="J164" s="74">
        <f>'2 уровень'!L803</f>
        <v>22068</v>
      </c>
      <c r="K164" s="74">
        <f>'2 уровень'!M803</f>
        <v>5517</v>
      </c>
      <c r="L164" s="74">
        <f>'2 уровень'!N803</f>
        <v>4719</v>
      </c>
      <c r="M164" s="74">
        <f>'2 уровень'!O803</f>
        <v>85.535617183251773</v>
      </c>
      <c r="N164" s="74">
        <f>'2 уровень'!P803</f>
        <v>73.32470588235293</v>
      </c>
      <c r="O164" s="74">
        <f>'2 уровень'!Q803</f>
        <v>257.43028591599017</v>
      </c>
      <c r="P164" s="188">
        <f>'2 уровень'!R803</f>
        <v>0</v>
      </c>
      <c r="Q164" s="188">
        <f>'2 уровень'!S803</f>
        <v>0</v>
      </c>
      <c r="R164" s="188">
        <f>'2 уровень'!T803</f>
        <v>0</v>
      </c>
      <c r="S164" s="188">
        <f>'2 уровень'!U803</f>
        <v>0</v>
      </c>
      <c r="T164" s="188">
        <f>'2 уровень'!V803</f>
        <v>0</v>
      </c>
      <c r="U164" s="787">
        <f>'2 уровень'!W803</f>
        <v>0</v>
      </c>
      <c r="V164" s="188">
        <f>'2 уровень'!X803</f>
        <v>0</v>
      </c>
      <c r="W164" s="188">
        <f>'2 уровень'!Y803</f>
        <v>0</v>
      </c>
      <c r="X164" s="188">
        <f>'2 уровень'!Z803</f>
        <v>0</v>
      </c>
      <c r="Y164" s="188">
        <f>'2 уровень'!AA803</f>
        <v>0</v>
      </c>
      <c r="Z164" s="384">
        <f>'2 уровень'!AB803</f>
        <v>0</v>
      </c>
      <c r="AA164" s="64"/>
      <c r="AB164" s="188"/>
      <c r="AC164" s="982">
        <f>'2 уровень'!AC801</f>
        <v>0</v>
      </c>
      <c r="AD164" s="985"/>
      <c r="AE164" s="60"/>
      <c r="AF164" s="60"/>
      <c r="AG164" s="60"/>
      <c r="AH164" s="60"/>
      <c r="AI164" s="60"/>
      <c r="AJ164" s="60"/>
      <c r="AK164" s="60"/>
      <c r="AL164" s="60"/>
      <c r="AM164" s="60"/>
      <c r="AN164" s="60"/>
      <c r="AO164" s="60"/>
      <c r="AP164" s="60"/>
      <c r="AQ164" s="60"/>
      <c r="AR164" s="60"/>
      <c r="AS164" s="60"/>
      <c r="AT164" s="60"/>
      <c r="AU164" s="60"/>
      <c r="AV164" s="60"/>
      <c r="AW164" s="60"/>
      <c r="AX164" s="60"/>
      <c r="AY164" s="60"/>
      <c r="AZ164" s="60"/>
      <c r="BA164" s="60"/>
      <c r="BB164" s="60"/>
      <c r="BC164" s="60"/>
      <c r="BD164" s="60"/>
      <c r="BE164" s="60"/>
      <c r="BF164" s="60"/>
      <c r="BG164" s="60"/>
      <c r="BH164" s="60"/>
      <c r="BI164" s="60"/>
      <c r="BJ164" s="60"/>
      <c r="BK164" s="60"/>
      <c r="BL164" s="60"/>
      <c r="BM164" s="60"/>
      <c r="BN164" s="60"/>
      <c r="BO164" s="60"/>
      <c r="BP164" s="60"/>
      <c r="BQ164" s="60"/>
      <c r="BR164" s="60"/>
      <c r="BS164" s="60"/>
      <c r="BT164" s="60"/>
      <c r="BU164" s="60"/>
      <c r="BV164" s="60"/>
      <c r="BW164" s="60"/>
      <c r="BX164" s="60"/>
      <c r="BY164" s="60"/>
      <c r="BZ164" s="60"/>
      <c r="CA164" s="60"/>
      <c r="CB164" s="60"/>
      <c r="CC164" s="60"/>
      <c r="CD164" s="60"/>
      <c r="CE164" s="60"/>
      <c r="CF164" s="60"/>
      <c r="CG164" s="60"/>
      <c r="CH164" s="60"/>
      <c r="CI164" s="60"/>
      <c r="CJ164" s="60"/>
      <c r="CK164" s="60"/>
      <c r="CL164" s="60"/>
      <c r="CM164" s="60"/>
      <c r="CN164" s="60"/>
      <c r="CO164" s="60"/>
      <c r="CP164" s="60"/>
      <c r="CQ164" s="60"/>
      <c r="CR164" s="60"/>
      <c r="CS164" s="60"/>
      <c r="CT164" s="60"/>
      <c r="CU164" s="60"/>
      <c r="CV164" s="60"/>
      <c r="CW164" s="60"/>
      <c r="CX164" s="60"/>
      <c r="CY164" s="60"/>
      <c r="CZ164" s="60"/>
      <c r="DA164" s="60"/>
      <c r="DB164" s="60"/>
      <c r="DC164" s="60"/>
      <c r="DD164" s="60"/>
      <c r="DE164" s="60"/>
      <c r="DF164" s="60"/>
      <c r="DG164" s="60"/>
      <c r="DH164" s="60"/>
      <c r="DI164" s="60"/>
      <c r="DJ164" s="60"/>
      <c r="DK164" s="60"/>
      <c r="DL164" s="60"/>
      <c r="DM164" s="60"/>
      <c r="DN164" s="60"/>
      <c r="DO164" s="60"/>
      <c r="DP164" s="60"/>
      <c r="DQ164" s="60"/>
      <c r="DR164" s="60"/>
      <c r="DS164" s="60"/>
      <c r="DT164" s="60"/>
      <c r="DU164" s="60"/>
      <c r="DV164" s="60"/>
      <c r="DW164" s="60"/>
      <c r="DX164" s="60"/>
      <c r="DY164" s="60"/>
      <c r="DZ164" s="60"/>
      <c r="EA164" s="60"/>
      <c r="EB164" s="60"/>
      <c r="EC164" s="60"/>
      <c r="ED164" s="60"/>
      <c r="EE164" s="60"/>
      <c r="EF164" s="60"/>
      <c r="EG164" s="60"/>
      <c r="EH164" s="60"/>
      <c r="EI164" s="60"/>
      <c r="EJ164" s="60"/>
      <c r="EK164" s="60"/>
      <c r="EL164" s="60"/>
      <c r="EM164" s="60"/>
      <c r="EN164" s="60"/>
      <c r="EO164" s="60"/>
      <c r="EP164" s="60"/>
      <c r="EQ164" s="60"/>
      <c r="ER164" s="60"/>
      <c r="ES164" s="60"/>
      <c r="ET164" s="60"/>
      <c r="EU164" s="60"/>
      <c r="EV164" s="60"/>
      <c r="EW164" s="60"/>
      <c r="EX164" s="60"/>
      <c r="EY164" s="60"/>
      <c r="EZ164" s="60"/>
      <c r="FA164" s="60"/>
      <c r="FB164" s="60"/>
      <c r="FC164" s="60"/>
      <c r="FD164" s="60"/>
      <c r="FE164" s="60"/>
      <c r="FF164" s="60"/>
      <c r="FG164" s="60"/>
      <c r="FH164" s="60"/>
      <c r="FI164" s="60"/>
      <c r="FJ164" s="60"/>
      <c r="FK164" s="60"/>
      <c r="FL164" s="60"/>
      <c r="FM164" s="60"/>
      <c r="FN164" s="60"/>
      <c r="FO164" s="60"/>
      <c r="FP164" s="60"/>
      <c r="FQ164" s="60"/>
      <c r="FR164" s="60"/>
      <c r="FS164" s="60"/>
      <c r="FT164" s="60"/>
      <c r="FU164" s="60"/>
      <c r="FV164" s="60"/>
      <c r="FW164" s="60"/>
      <c r="FX164" s="60"/>
      <c r="FY164" s="60"/>
      <c r="FZ164" s="60"/>
    </row>
    <row r="165" spans="1:182" s="60" customFormat="1" ht="29.25" x14ac:dyDescent="0.25">
      <c r="A165" s="60">
        <v>1</v>
      </c>
      <c r="B165" s="19">
        <v>1</v>
      </c>
      <c r="C165" s="291" t="s">
        <v>280</v>
      </c>
      <c r="D165" s="21">
        <f>'2 уровень'!F804</f>
        <v>11848</v>
      </c>
      <c r="E165" s="21">
        <f>'2 уровень'!G804</f>
        <v>2962.5</v>
      </c>
      <c r="F165" s="21">
        <f>'2 уровень'!H804</f>
        <v>3004</v>
      </c>
      <c r="G165" s="63">
        <f>'2 уровень'!I804</f>
        <v>101.40084388185655</v>
      </c>
      <c r="H165" s="73">
        <f>'2 уровень'!J804</f>
        <v>7.1740378122889936</v>
      </c>
      <c r="I165" s="73">
        <f>'2 уровень'!K804</f>
        <v>58.163115094082848</v>
      </c>
      <c r="J165" s="22">
        <f>'2 уровень'!L804</f>
        <v>84998</v>
      </c>
      <c r="K165" s="22">
        <f>'2 уровень'!M804</f>
        <v>21249.5</v>
      </c>
      <c r="L165" s="22">
        <f>'2 уровень'!N804</f>
        <v>20142</v>
      </c>
      <c r="M165" s="22">
        <f>'2 уровень'!O804</f>
        <v>94.788112661474386</v>
      </c>
      <c r="N165" s="22">
        <f>'2 уровень'!P804</f>
        <v>354.35833333333329</v>
      </c>
      <c r="O165" s="22">
        <f>'2 уровень'!Q804</f>
        <v>227.36307410107474</v>
      </c>
      <c r="P165" s="188">
        <f>'2 уровень'!R804</f>
        <v>0</v>
      </c>
      <c r="Q165" s="188">
        <f>'2 уровень'!S804</f>
        <v>0</v>
      </c>
      <c r="R165" s="188">
        <f>'2 уровень'!T804</f>
        <v>0</v>
      </c>
      <c r="S165" s="188">
        <f>'2 уровень'!U804</f>
        <v>0</v>
      </c>
      <c r="T165" s="188">
        <f>'2 уровень'!V804</f>
        <v>0</v>
      </c>
      <c r="U165" s="787">
        <f>'2 уровень'!W804</f>
        <v>0</v>
      </c>
      <c r="V165" s="188">
        <f>'2 уровень'!X804</f>
        <v>0</v>
      </c>
      <c r="W165" s="188">
        <f>'2 уровень'!Y804</f>
        <v>0</v>
      </c>
      <c r="X165" s="188">
        <f>'2 уровень'!Z804</f>
        <v>0</v>
      </c>
      <c r="Y165" s="188">
        <f>'2 уровень'!AA804</f>
        <v>0</v>
      </c>
      <c r="Z165" s="384">
        <f>'2 уровень'!AB804</f>
        <v>0</v>
      </c>
      <c r="AA165" s="188"/>
      <c r="AB165" s="188"/>
      <c r="AC165" s="978">
        <f>'2 уровень'!AC802</f>
        <v>0</v>
      </c>
      <c r="AD165" s="985">
        <f>'2 уровень'!AD802</f>
        <v>0</v>
      </c>
    </row>
    <row r="166" spans="1:182" s="60" customFormat="1" ht="29.25" x14ac:dyDescent="0.25">
      <c r="A166" s="60">
        <v>1</v>
      </c>
      <c r="B166" s="19">
        <v>1</v>
      </c>
      <c r="C166" s="710" t="s">
        <v>134</v>
      </c>
      <c r="D166" s="21">
        <f>'2 уровень'!F805</f>
        <v>14694</v>
      </c>
      <c r="E166" s="21">
        <f>'2 уровень'!G805</f>
        <v>3675</v>
      </c>
      <c r="F166" s="21">
        <f>'2 уровень'!H805</f>
        <v>3663</v>
      </c>
      <c r="G166" s="63">
        <f>'2 уровень'!I805</f>
        <v>99.673469387755091</v>
      </c>
      <c r="H166" s="73">
        <f>'2 уровень'!J805</f>
        <v>7.2863753913161835</v>
      </c>
      <c r="I166" s="73">
        <f>'2 уровень'!K805</f>
        <v>58.460447971172819</v>
      </c>
      <c r="J166" s="22">
        <f>'2 уровень'!L805</f>
        <v>107066</v>
      </c>
      <c r="K166" s="22">
        <f>'2 уровень'!M805</f>
        <v>26766.5</v>
      </c>
      <c r="L166" s="22">
        <f>'2 уровень'!N805</f>
        <v>24861</v>
      </c>
      <c r="M166" s="22">
        <f>'2 уровень'!O805</f>
        <v>92.881026656454907</v>
      </c>
      <c r="N166" s="22">
        <f>'2 уровень'!P805</f>
        <v>427.68303921568628</v>
      </c>
      <c r="O166" s="22">
        <f>'2 уровень'!Q805</f>
        <v>232.51798851403379</v>
      </c>
      <c r="P166" s="188">
        <f>'2 уровень'!R805</f>
        <v>416802.49456580845</v>
      </c>
      <c r="Q166" s="188">
        <f>'2 уровень'!S805</f>
        <v>417179.01681215491</v>
      </c>
      <c r="R166" s="188">
        <f>'2 уровень'!T805</f>
        <v>417073.84313632478</v>
      </c>
      <c r="S166" s="188">
        <f>'2 уровень'!U805</f>
        <v>104258.56486411393</v>
      </c>
      <c r="T166" s="188">
        <f>'2 уровень'!V805</f>
        <v>99455.26893000002</v>
      </c>
      <c r="U166" s="787">
        <f>'2 уровень'!W805</f>
        <v>0</v>
      </c>
      <c r="V166" s="188">
        <f>'2 уровень'!X805</f>
        <v>0</v>
      </c>
      <c r="W166" s="188">
        <f>'2 уровень'!Y805</f>
        <v>-4803.2959341139103</v>
      </c>
      <c r="X166" s="188">
        <f>'2 уровень'!Z805</f>
        <v>0</v>
      </c>
      <c r="Y166" s="188">
        <f>'2 уровень'!AA805</f>
        <v>-276.09671000000003</v>
      </c>
      <c r="Z166" s="384">
        <f>'2 уровень'!AB805</f>
        <v>99179.172220000008</v>
      </c>
      <c r="AA166" s="188"/>
      <c r="AB166" s="188"/>
      <c r="AC166" s="978">
        <f>'2 уровень'!AC803</f>
        <v>0</v>
      </c>
      <c r="AD166" s="985">
        <f>'2 уровень'!AD805</f>
        <v>0</v>
      </c>
    </row>
    <row r="167" spans="1:182" s="60" customFormat="1" x14ac:dyDescent="0.25">
      <c r="A167" s="60">
        <v>1</v>
      </c>
      <c r="B167" s="19">
        <v>1</v>
      </c>
      <c r="C167" s="1919" t="s">
        <v>206</v>
      </c>
      <c r="D167" s="21">
        <f>'2 уровень'!F806</f>
        <v>15843</v>
      </c>
      <c r="E167" s="21">
        <f>'2 уровень'!G806</f>
        <v>3962</v>
      </c>
      <c r="F167" s="21">
        <f>'2 уровень'!H806</f>
        <v>3965</v>
      </c>
      <c r="G167" s="63">
        <f>'2 уровень'!I806</f>
        <v>100.07571933366985</v>
      </c>
      <c r="H167" s="73">
        <f>'2 уровень'!J806</f>
        <v>0</v>
      </c>
      <c r="I167" s="73">
        <f>'2 уровень'!K806</f>
        <v>0</v>
      </c>
      <c r="J167" s="22">
        <f>'2 уровень'!L806</f>
        <v>0</v>
      </c>
      <c r="K167" s="22">
        <f>'2 уровень'!M806</f>
        <v>0</v>
      </c>
      <c r="L167" s="22">
        <f>'2 уровень'!N806</f>
        <v>0</v>
      </c>
      <c r="M167" s="22">
        <f>'2 уровень'!O806</f>
        <v>0</v>
      </c>
      <c r="N167" s="22">
        <f>'2 уровень'!P806</f>
        <v>0</v>
      </c>
      <c r="O167" s="22">
        <f>'2 уровень'!Q806</f>
        <v>0</v>
      </c>
      <c r="P167" s="188">
        <f>'2 уровень'!R806</f>
        <v>130055.32776000001</v>
      </c>
      <c r="Q167" s="188">
        <f>'2 уровень'!S806</f>
        <v>130055.32776000001</v>
      </c>
      <c r="R167" s="188">
        <f>'2 уровень'!T806</f>
        <v>130055.32776000001</v>
      </c>
      <c r="S167" s="188">
        <f>'2 уровень'!U806</f>
        <v>32513.83194</v>
      </c>
      <c r="T167" s="188">
        <f>'2 уровень'!V806</f>
        <v>32242.411699999997</v>
      </c>
      <c r="U167" s="787">
        <f>'2 уровень'!W806</f>
        <v>0</v>
      </c>
      <c r="V167" s="188">
        <f>'2 уровень'!X806</f>
        <v>0</v>
      </c>
      <c r="W167" s="188">
        <f>'2 уровень'!Y806</f>
        <v>-271.42024000000129</v>
      </c>
      <c r="X167" s="188">
        <f>'2 уровень'!Z806</f>
        <v>0</v>
      </c>
      <c r="Y167" s="188">
        <f>'2 уровень'!AA806</f>
        <v>-101.63264000000001</v>
      </c>
      <c r="Z167" s="384">
        <f>'2 уровень'!AB806</f>
        <v>32140.779060000001</v>
      </c>
      <c r="AA167" s="188">
        <f>T167/S167*100</f>
        <v>99.16521608249414</v>
      </c>
      <c r="AB167" s="188">
        <f>Z167/S167*100</f>
        <v>98.85263330176393</v>
      </c>
      <c r="AC167" s="978">
        <f>'2 уровень'!AC804</f>
        <v>0</v>
      </c>
      <c r="AD167" s="985"/>
    </row>
    <row r="168" spans="1:182" s="60" customFormat="1" x14ac:dyDescent="0.25">
      <c r="A168" s="60">
        <v>1</v>
      </c>
      <c r="B168" s="19">
        <v>1</v>
      </c>
      <c r="C168" s="711" t="s">
        <v>194</v>
      </c>
      <c r="D168" s="21">
        <f>'2 уровень'!F807</f>
        <v>79057</v>
      </c>
      <c r="E168" s="21">
        <f>'2 уровень'!G807</f>
        <v>19765</v>
      </c>
      <c r="F168" s="21">
        <f>'2 уровень'!H807</f>
        <v>20477</v>
      </c>
      <c r="G168" s="63">
        <f>'2 уровень'!I807</f>
        <v>103.60232734631924</v>
      </c>
      <c r="H168" s="73">
        <f>'2 уровень'!J807</f>
        <v>0</v>
      </c>
      <c r="I168" s="73">
        <f>'2 уровень'!K807</f>
        <v>0</v>
      </c>
      <c r="J168" s="22">
        <f>'2 уровень'!L807</f>
        <v>0</v>
      </c>
      <c r="K168" s="22">
        <f>'2 уровень'!M807</f>
        <v>0</v>
      </c>
      <c r="L168" s="22">
        <f>'2 уровень'!N807</f>
        <v>0</v>
      </c>
      <c r="M168" s="22">
        <f>'2 уровень'!O807</f>
        <v>0</v>
      </c>
      <c r="N168" s="22">
        <f>'2 уровень'!P807</f>
        <v>0</v>
      </c>
      <c r="O168" s="22">
        <f>'2 уровень'!Q807</f>
        <v>0</v>
      </c>
      <c r="P168" s="188">
        <f>'2 уровень'!R807</f>
        <v>0</v>
      </c>
      <c r="Q168" s="188">
        <f>'2 уровень'!S807</f>
        <v>0</v>
      </c>
      <c r="R168" s="188">
        <f>'2 уровень'!T807</f>
        <v>0</v>
      </c>
      <c r="S168" s="188">
        <f>'2 уровень'!U807</f>
        <v>0</v>
      </c>
      <c r="T168" s="188">
        <f>'2 уровень'!V807</f>
        <v>0</v>
      </c>
      <c r="U168" s="787">
        <f>'2 уровень'!W807</f>
        <v>0</v>
      </c>
      <c r="V168" s="188">
        <f>'2 уровень'!X807</f>
        <v>0</v>
      </c>
      <c r="W168" s="188">
        <f>'2 уровень'!Y807</f>
        <v>0</v>
      </c>
      <c r="X168" s="188">
        <f>'2 уровень'!Z807</f>
        <v>0</v>
      </c>
      <c r="Y168" s="188">
        <f>'2 уровень'!AA807</f>
        <v>0</v>
      </c>
      <c r="Z168" s="384">
        <f>'2 уровень'!AB807</f>
        <v>0</v>
      </c>
      <c r="AA168" s="188"/>
      <c r="AB168" s="188"/>
      <c r="AC168" s="978">
        <f>'2 уровень'!AC805</f>
        <v>0</v>
      </c>
      <c r="AD168" s="985"/>
    </row>
    <row r="169" spans="1:182" s="60" customFormat="1" x14ac:dyDescent="0.25">
      <c r="A169" s="60">
        <v>1</v>
      </c>
      <c r="B169" s="19">
        <v>1</v>
      </c>
      <c r="C169" s="712" t="s">
        <v>195</v>
      </c>
      <c r="D169" s="21">
        <f>'2 уровень'!F808</f>
        <v>79028</v>
      </c>
      <c r="E169" s="21">
        <f>'2 уровень'!G808</f>
        <v>19757</v>
      </c>
      <c r="F169" s="21">
        <f>'2 уровень'!H808</f>
        <v>20465</v>
      </c>
      <c r="G169" s="63">
        <f>'2 уровень'!I808</f>
        <v>103.5835400111353</v>
      </c>
      <c r="H169" s="73">
        <f>'2 уровень'!J808</f>
        <v>0</v>
      </c>
      <c r="I169" s="73">
        <f>'2 уровень'!K808</f>
        <v>0</v>
      </c>
      <c r="J169" s="22">
        <f>'2 уровень'!L808</f>
        <v>0</v>
      </c>
      <c r="K169" s="22">
        <f>'2 уровень'!M808</f>
        <v>0</v>
      </c>
      <c r="L169" s="22">
        <f>'2 уровень'!N808</f>
        <v>0</v>
      </c>
      <c r="M169" s="22">
        <f>'2 уровень'!O808</f>
        <v>0</v>
      </c>
      <c r="N169" s="22">
        <f>'2 уровень'!P808</f>
        <v>0</v>
      </c>
      <c r="O169" s="22">
        <f>'2 уровень'!Q808</f>
        <v>0</v>
      </c>
      <c r="P169" s="188">
        <f>'2 уровень'!R808</f>
        <v>0</v>
      </c>
      <c r="Q169" s="188">
        <f>'2 уровень'!S808</f>
        <v>0</v>
      </c>
      <c r="R169" s="188">
        <f>'2 уровень'!T808</f>
        <v>0</v>
      </c>
      <c r="S169" s="188">
        <f>'2 уровень'!U808</f>
        <v>0</v>
      </c>
      <c r="T169" s="188">
        <f>'2 уровень'!V808</f>
        <v>0</v>
      </c>
      <c r="U169" s="787">
        <f>'2 уровень'!W808</f>
        <v>0</v>
      </c>
      <c r="V169" s="188">
        <f>'2 уровень'!X808</f>
        <v>0</v>
      </c>
      <c r="W169" s="188">
        <f>'2 уровень'!Y808</f>
        <v>0</v>
      </c>
      <c r="X169" s="188">
        <f>'2 уровень'!Z808</f>
        <v>0</v>
      </c>
      <c r="Y169" s="188">
        <f>'2 уровень'!AA808</f>
        <v>0</v>
      </c>
      <c r="Z169" s="384">
        <f>'2 уровень'!AB808</f>
        <v>0</v>
      </c>
      <c r="AA169" s="188"/>
      <c r="AB169" s="188"/>
      <c r="AC169" s="978">
        <f>'2 уровень'!AC806</f>
        <v>0</v>
      </c>
      <c r="AD169" s="985"/>
    </row>
    <row r="170" spans="1:182" ht="30" x14ac:dyDescent="0.25">
      <c r="A170" s="19">
        <v>1</v>
      </c>
      <c r="B170" s="19">
        <v>1</v>
      </c>
      <c r="C170" s="713" t="s">
        <v>196</v>
      </c>
      <c r="D170" s="28">
        <f>'2 уровень'!F809</f>
        <v>29</v>
      </c>
      <c r="E170" s="28">
        <f>'2 уровень'!G809</f>
        <v>8</v>
      </c>
      <c r="F170" s="28">
        <f>'2 уровень'!H809</f>
        <v>12</v>
      </c>
      <c r="G170" s="65">
        <f>'2 уровень'!I809</f>
        <v>150</v>
      </c>
      <c r="H170" s="73">
        <f>'2 уровень'!J809</f>
        <v>0</v>
      </c>
      <c r="I170" s="73">
        <f>'2 уровень'!K809</f>
        <v>0</v>
      </c>
      <c r="J170" s="74">
        <f>'2 уровень'!L809</f>
        <v>0</v>
      </c>
      <c r="K170" s="74">
        <f>'2 уровень'!M809</f>
        <v>0</v>
      </c>
      <c r="L170" s="74">
        <f>'2 уровень'!N809</f>
        <v>0</v>
      </c>
      <c r="M170" s="74">
        <f>'2 уровень'!O809</f>
        <v>0</v>
      </c>
      <c r="N170" s="74">
        <f>'2 уровень'!P809</f>
        <v>0</v>
      </c>
      <c r="O170" s="74">
        <f>'2 уровень'!Q809</f>
        <v>0</v>
      </c>
      <c r="P170" s="188">
        <f>'2 уровень'!R809</f>
        <v>0</v>
      </c>
      <c r="Q170" s="188">
        <f>'2 уровень'!S809</f>
        <v>0</v>
      </c>
      <c r="R170" s="188">
        <f>'2 уровень'!T809</f>
        <v>0</v>
      </c>
      <c r="S170" s="188">
        <f>'2 уровень'!U809</f>
        <v>0</v>
      </c>
      <c r="T170" s="188">
        <f>'2 уровень'!V809</f>
        <v>0</v>
      </c>
      <c r="U170" s="787">
        <f>'2 уровень'!W809</f>
        <v>0</v>
      </c>
      <c r="V170" s="188">
        <f>'2 уровень'!X809</f>
        <v>0</v>
      </c>
      <c r="W170" s="188">
        <f>'2 уровень'!Y809</f>
        <v>0</v>
      </c>
      <c r="X170" s="188">
        <f>'2 уровень'!Z809</f>
        <v>0</v>
      </c>
      <c r="Y170" s="188">
        <f>'2 уровень'!AA809</f>
        <v>0</v>
      </c>
      <c r="Z170" s="384">
        <f>'2 уровень'!AB809</f>
        <v>0</v>
      </c>
      <c r="AA170" s="188"/>
      <c r="AB170" s="188"/>
      <c r="AC170" s="982">
        <f>'2 уровень'!AC807</f>
        <v>0</v>
      </c>
      <c r="AD170" s="985"/>
      <c r="AE170" s="60"/>
      <c r="AF170" s="60"/>
      <c r="AG170" s="60"/>
      <c r="AH170" s="60"/>
      <c r="AI170" s="60"/>
      <c r="AJ170" s="60"/>
      <c r="AK170" s="60"/>
      <c r="AL170" s="60"/>
      <c r="AM170" s="60"/>
      <c r="AN170" s="60"/>
      <c r="AO170" s="60"/>
      <c r="AP170" s="60"/>
      <c r="AQ170" s="60"/>
      <c r="AR170" s="60"/>
      <c r="AS170" s="60"/>
      <c r="AT170" s="60"/>
      <c r="AU170" s="60"/>
      <c r="AV170" s="60"/>
      <c r="AW170" s="60"/>
      <c r="AX170" s="60"/>
      <c r="AY170" s="60"/>
      <c r="AZ170" s="60"/>
      <c r="BA170" s="60"/>
      <c r="BB170" s="60"/>
      <c r="BC170" s="60"/>
      <c r="BD170" s="60"/>
      <c r="BE170" s="60"/>
      <c r="BF170" s="60"/>
      <c r="BG170" s="60"/>
      <c r="BH170" s="60"/>
      <c r="BI170" s="60"/>
      <c r="BJ170" s="60"/>
      <c r="BK170" s="60"/>
      <c r="BL170" s="60"/>
      <c r="BM170" s="60"/>
      <c r="BN170" s="60"/>
      <c r="BO170" s="60"/>
      <c r="BP170" s="60"/>
      <c r="BQ170" s="60"/>
      <c r="BR170" s="60"/>
      <c r="BS170" s="60"/>
      <c r="BT170" s="60"/>
      <c r="BU170" s="60"/>
      <c r="BV170" s="60"/>
      <c r="BW170" s="60"/>
      <c r="BX170" s="60"/>
      <c r="BY170" s="60"/>
      <c r="BZ170" s="60"/>
      <c r="CA170" s="60"/>
      <c r="CB170" s="60"/>
      <c r="CC170" s="60"/>
      <c r="CD170" s="60"/>
      <c r="CE170" s="60"/>
      <c r="CF170" s="60"/>
      <c r="CG170" s="60"/>
      <c r="CH170" s="60"/>
      <c r="CI170" s="60"/>
      <c r="CJ170" s="60"/>
      <c r="CK170" s="60"/>
      <c r="CL170" s="60"/>
      <c r="CM170" s="60"/>
      <c r="CN170" s="60"/>
      <c r="CO170" s="60"/>
      <c r="CP170" s="60"/>
      <c r="CQ170" s="60"/>
      <c r="CR170" s="60"/>
      <c r="CS170" s="60"/>
      <c r="CT170" s="60"/>
      <c r="CU170" s="60"/>
      <c r="CV170" s="60"/>
      <c r="CW170" s="60"/>
      <c r="CX170" s="60"/>
      <c r="CY170" s="60"/>
      <c r="CZ170" s="60"/>
      <c r="DA170" s="60"/>
      <c r="DB170" s="60"/>
      <c r="DC170" s="60"/>
      <c r="DD170" s="60"/>
      <c r="DE170" s="60"/>
      <c r="DF170" s="60"/>
      <c r="DG170" s="60"/>
      <c r="DH170" s="60"/>
      <c r="DI170" s="60"/>
      <c r="DJ170" s="60"/>
      <c r="DK170" s="60"/>
      <c r="DL170" s="60"/>
      <c r="DM170" s="60"/>
      <c r="DN170" s="60"/>
      <c r="DO170" s="60"/>
      <c r="DP170" s="60"/>
      <c r="DQ170" s="60"/>
      <c r="DR170" s="60"/>
      <c r="DS170" s="60"/>
      <c r="DT170" s="60"/>
      <c r="DU170" s="60"/>
      <c r="DV170" s="60"/>
      <c r="DW170" s="60"/>
      <c r="DX170" s="60"/>
      <c r="DY170" s="60"/>
      <c r="DZ170" s="60"/>
      <c r="EA170" s="60"/>
      <c r="EB170" s="60"/>
      <c r="EC170" s="60"/>
      <c r="ED170" s="60"/>
      <c r="EE170" s="60"/>
      <c r="EF170" s="60"/>
      <c r="EG170" s="60"/>
      <c r="EH170" s="60"/>
      <c r="EI170" s="60"/>
      <c r="EJ170" s="60"/>
      <c r="EK170" s="60"/>
      <c r="EL170" s="60"/>
      <c r="EM170" s="60"/>
      <c r="EN170" s="60"/>
      <c r="EO170" s="60"/>
      <c r="EP170" s="60"/>
      <c r="EQ170" s="60"/>
      <c r="ER170" s="60"/>
      <c r="ES170" s="60"/>
      <c r="ET170" s="60"/>
      <c r="EU170" s="60"/>
      <c r="EV170" s="60"/>
      <c r="EW170" s="60"/>
      <c r="EX170" s="60"/>
      <c r="EY170" s="60"/>
      <c r="EZ170" s="60"/>
      <c r="FA170" s="60"/>
      <c r="FB170" s="60"/>
      <c r="FC170" s="60"/>
      <c r="FD170" s="60"/>
      <c r="FE170" s="60"/>
      <c r="FF170" s="60"/>
      <c r="FG170" s="60"/>
      <c r="FH170" s="60"/>
      <c r="FI170" s="60"/>
      <c r="FJ170" s="60"/>
      <c r="FK170" s="60"/>
      <c r="FL170" s="60"/>
      <c r="FM170" s="60"/>
      <c r="FN170" s="60"/>
      <c r="FO170" s="60"/>
      <c r="FP170" s="60"/>
      <c r="FQ170" s="60"/>
      <c r="FR170" s="60"/>
      <c r="FS170" s="60"/>
      <c r="FT170" s="60"/>
      <c r="FU170" s="60"/>
      <c r="FV170" s="60"/>
      <c r="FW170" s="60"/>
      <c r="FX170" s="60"/>
      <c r="FY170" s="60"/>
      <c r="FZ170" s="60"/>
    </row>
    <row r="171" spans="1:182" ht="29.25" thickBot="1" x14ac:dyDescent="0.3">
      <c r="A171" s="19">
        <v>1</v>
      </c>
      <c r="B171" s="19">
        <v>1</v>
      </c>
      <c r="C171" s="2131" t="s">
        <v>201</v>
      </c>
      <c r="D171" s="28">
        <f>'2 уровень'!F810</f>
        <v>79057</v>
      </c>
      <c r="E171" s="28">
        <f>'2 уровень'!G810</f>
        <v>19765</v>
      </c>
      <c r="F171" s="28">
        <f>'2 уровень'!H810</f>
        <v>20477</v>
      </c>
      <c r="G171" s="65">
        <f>'2 уровень'!I810</f>
        <v>103.60232734631924</v>
      </c>
      <c r="H171" s="73">
        <f>'2 уровень'!J810</f>
        <v>0</v>
      </c>
      <c r="I171" s="73">
        <f>'2 уровень'!K810</f>
        <v>0</v>
      </c>
      <c r="J171" s="74">
        <f>'2 уровень'!L810</f>
        <v>0</v>
      </c>
      <c r="K171" s="74">
        <f>'2 уровень'!M810</f>
        <v>0</v>
      </c>
      <c r="L171" s="74">
        <f>'2 уровень'!N810</f>
        <v>0</v>
      </c>
      <c r="M171" s="74">
        <f>'2 уровень'!O810</f>
        <v>0</v>
      </c>
      <c r="N171" s="74">
        <f>'2 уровень'!P810</f>
        <v>0</v>
      </c>
      <c r="O171" s="74">
        <f>'2 уровень'!Q810</f>
        <v>0</v>
      </c>
      <c r="P171" s="188">
        <f>'2 уровень'!R810</f>
        <v>671347.60280000011</v>
      </c>
      <c r="Q171" s="188">
        <f>'2 уровень'!S810</f>
        <v>671347.60280000011</v>
      </c>
      <c r="R171" s="188">
        <f>'2 уровень'!T810</f>
        <v>671347.60280000011</v>
      </c>
      <c r="S171" s="188">
        <f>'2 уровень'!U810</f>
        <v>167836.90070000003</v>
      </c>
      <c r="T171" s="188">
        <f>'2 уровень'!V810</f>
        <v>166975.83244999999</v>
      </c>
      <c r="U171" s="787">
        <f>'2 уровень'!W810</f>
        <v>0</v>
      </c>
      <c r="V171" s="188">
        <f>'2 уровень'!X810</f>
        <v>0</v>
      </c>
      <c r="W171" s="188">
        <f>'2 уровень'!Y810</f>
        <v>-861.06825000001481</v>
      </c>
      <c r="X171" s="188">
        <f>'2 уровень'!Z810</f>
        <v>0</v>
      </c>
      <c r="Y171" s="188">
        <f>'2 уровень'!AA810</f>
        <v>-55.160879999999992</v>
      </c>
      <c r="Z171" s="384">
        <f>'2 уровень'!AB810</f>
        <v>166920.67157000001</v>
      </c>
      <c r="AA171" s="188"/>
      <c r="AB171" s="188"/>
      <c r="AC171" s="982">
        <f>'2 уровень'!AC808</f>
        <v>0</v>
      </c>
      <c r="AD171" s="985"/>
      <c r="AE171" s="60"/>
      <c r="AF171" s="60"/>
      <c r="AG171" s="60"/>
      <c r="AH171" s="60"/>
      <c r="AI171" s="60"/>
      <c r="AJ171" s="60"/>
      <c r="AK171" s="60"/>
      <c r="AL171" s="60"/>
      <c r="AM171" s="60"/>
      <c r="AN171" s="60"/>
      <c r="AO171" s="60"/>
      <c r="AP171" s="60"/>
      <c r="AQ171" s="60"/>
      <c r="AR171" s="60"/>
      <c r="AS171" s="60"/>
      <c r="AT171" s="60"/>
      <c r="AU171" s="60"/>
      <c r="AV171" s="60"/>
      <c r="AW171" s="60"/>
      <c r="AX171" s="60"/>
      <c r="AY171" s="60"/>
      <c r="AZ171" s="60"/>
      <c r="BA171" s="60"/>
      <c r="BB171" s="60"/>
      <c r="BC171" s="60"/>
      <c r="BD171" s="60"/>
      <c r="BE171" s="60"/>
      <c r="BF171" s="60"/>
      <c r="BG171" s="60"/>
      <c r="BH171" s="60"/>
      <c r="BI171" s="60"/>
      <c r="BJ171" s="60"/>
      <c r="BK171" s="60"/>
      <c r="BL171" s="60"/>
      <c r="BM171" s="60"/>
      <c r="BN171" s="60"/>
      <c r="BO171" s="60"/>
      <c r="BP171" s="60"/>
      <c r="BQ171" s="60"/>
      <c r="BR171" s="60"/>
      <c r="BS171" s="60"/>
      <c r="BT171" s="60"/>
      <c r="BU171" s="60"/>
      <c r="BV171" s="60"/>
      <c r="BW171" s="60"/>
      <c r="BX171" s="60"/>
      <c r="BY171" s="60"/>
      <c r="BZ171" s="60"/>
      <c r="CA171" s="60"/>
      <c r="CB171" s="60"/>
      <c r="CC171" s="60"/>
      <c r="CD171" s="60"/>
      <c r="CE171" s="60"/>
      <c r="CF171" s="60"/>
      <c r="CG171" s="60"/>
      <c r="CH171" s="60"/>
      <c r="CI171" s="60"/>
      <c r="CJ171" s="60"/>
      <c r="CK171" s="60"/>
      <c r="CL171" s="60"/>
      <c r="CM171" s="60"/>
      <c r="CN171" s="60"/>
      <c r="CO171" s="60"/>
      <c r="CP171" s="60"/>
      <c r="CQ171" s="60"/>
      <c r="CR171" s="60"/>
      <c r="CS171" s="60"/>
      <c r="CT171" s="60"/>
      <c r="CU171" s="60"/>
      <c r="CV171" s="60"/>
      <c r="CW171" s="60"/>
      <c r="CX171" s="60"/>
      <c r="CY171" s="60"/>
      <c r="CZ171" s="60"/>
      <c r="DA171" s="60"/>
      <c r="DB171" s="60"/>
      <c r="DC171" s="60"/>
      <c r="DD171" s="60"/>
      <c r="DE171" s="60"/>
      <c r="DF171" s="60"/>
      <c r="DG171" s="60"/>
      <c r="DH171" s="60"/>
      <c r="DI171" s="60"/>
      <c r="DJ171" s="60"/>
      <c r="DK171" s="60"/>
      <c r="DL171" s="60"/>
      <c r="DM171" s="60"/>
      <c r="DN171" s="60"/>
      <c r="DO171" s="60"/>
      <c r="DP171" s="60"/>
      <c r="DQ171" s="60"/>
      <c r="DR171" s="60"/>
      <c r="DS171" s="60"/>
      <c r="DT171" s="60"/>
      <c r="DU171" s="60"/>
      <c r="DV171" s="60"/>
      <c r="DW171" s="60"/>
      <c r="DX171" s="60"/>
      <c r="DY171" s="60"/>
      <c r="DZ171" s="60"/>
      <c r="EA171" s="60"/>
      <c r="EB171" s="60"/>
      <c r="EC171" s="60"/>
      <c r="ED171" s="60"/>
      <c r="EE171" s="60"/>
      <c r="EF171" s="60"/>
      <c r="EG171" s="60"/>
      <c r="EH171" s="60"/>
      <c r="EI171" s="60"/>
      <c r="EJ171" s="60"/>
      <c r="EK171" s="60"/>
      <c r="EL171" s="60"/>
      <c r="EM171" s="60"/>
      <c r="EN171" s="60"/>
      <c r="EO171" s="60"/>
      <c r="EP171" s="60"/>
      <c r="EQ171" s="60"/>
      <c r="ER171" s="60"/>
      <c r="ES171" s="60"/>
      <c r="ET171" s="60"/>
      <c r="EU171" s="60"/>
      <c r="EV171" s="60"/>
      <c r="EW171" s="60"/>
      <c r="EX171" s="60"/>
      <c r="EY171" s="60"/>
      <c r="EZ171" s="60"/>
      <c r="FA171" s="60"/>
      <c r="FB171" s="60"/>
      <c r="FC171" s="60"/>
      <c r="FD171" s="60"/>
      <c r="FE171" s="60"/>
      <c r="FF171" s="60"/>
      <c r="FG171" s="60"/>
      <c r="FH171" s="60"/>
      <c r="FI171" s="60"/>
      <c r="FJ171" s="60"/>
      <c r="FK171" s="60"/>
      <c r="FL171" s="60"/>
      <c r="FM171" s="60"/>
      <c r="FN171" s="60"/>
      <c r="FO171" s="60"/>
      <c r="FP171" s="60"/>
      <c r="FQ171" s="60"/>
      <c r="FR171" s="60"/>
      <c r="FS171" s="60"/>
      <c r="FT171" s="60"/>
      <c r="FU171" s="60"/>
      <c r="FV171" s="60"/>
      <c r="FW171" s="60"/>
      <c r="FX171" s="60"/>
      <c r="FY171" s="60"/>
      <c r="FZ171" s="60"/>
    </row>
    <row r="172" spans="1:182" x14ac:dyDescent="0.25">
      <c r="A172" s="19">
        <v>1</v>
      </c>
      <c r="B172" s="19">
        <v>1</v>
      </c>
      <c r="C172" s="635" t="s">
        <v>69</v>
      </c>
      <c r="D172" s="636"/>
      <c r="E172" s="215"/>
      <c r="F172" s="636"/>
      <c r="G172" s="216"/>
      <c r="H172" s="82"/>
      <c r="I172" s="633"/>
      <c r="J172" s="25"/>
      <c r="K172" s="25"/>
      <c r="L172" s="25"/>
      <c r="M172" s="637"/>
      <c r="N172" s="25"/>
      <c r="O172" s="637"/>
      <c r="P172" s="385">
        <f>P173-P196</f>
        <v>0</v>
      </c>
      <c r="Q172" s="385">
        <f>Q173-Q196</f>
        <v>0</v>
      </c>
      <c r="R172" s="385">
        <f>R173-R196</f>
        <v>0</v>
      </c>
      <c r="S172" s="638">
        <f t="shared" ref="S172:Z172" si="5">S173-S196</f>
        <v>0</v>
      </c>
      <c r="T172" s="638">
        <f t="shared" si="5"/>
        <v>0</v>
      </c>
      <c r="U172" s="788">
        <f t="shared" si="5"/>
        <v>0</v>
      </c>
      <c r="V172" s="385">
        <f t="shared" si="5"/>
        <v>0</v>
      </c>
      <c r="W172" s="385">
        <f t="shared" si="5"/>
        <v>0</v>
      </c>
      <c r="X172" s="385">
        <f t="shared" si="5"/>
        <v>0</v>
      </c>
      <c r="Y172" s="385">
        <f t="shared" si="5"/>
        <v>0</v>
      </c>
      <c r="Z172" s="385">
        <f t="shared" si="5"/>
        <v>0</v>
      </c>
      <c r="AA172" s="385"/>
      <c r="AB172" s="638"/>
      <c r="AC172" s="986"/>
      <c r="AD172" s="987">
        <f t="shared" ref="AD172" si="6">AD173-AD196</f>
        <v>0</v>
      </c>
      <c r="AE172" s="60"/>
      <c r="AF172" s="60"/>
      <c r="AG172" s="60"/>
      <c r="AH172" s="60"/>
      <c r="AI172" s="60"/>
      <c r="AJ172" s="60"/>
      <c r="AK172" s="60"/>
      <c r="AL172" s="60"/>
      <c r="AM172" s="60"/>
      <c r="AN172" s="60"/>
      <c r="AO172" s="60"/>
      <c r="AP172" s="60"/>
      <c r="AQ172" s="60"/>
      <c r="AR172" s="60"/>
      <c r="AS172" s="60"/>
      <c r="AT172" s="60"/>
      <c r="AU172" s="60"/>
      <c r="AV172" s="60"/>
      <c r="AW172" s="60"/>
      <c r="AX172" s="60"/>
      <c r="AY172" s="60"/>
      <c r="AZ172" s="60"/>
      <c r="BA172" s="60"/>
      <c r="BB172" s="60"/>
      <c r="BC172" s="60"/>
      <c r="BD172" s="60"/>
      <c r="BE172" s="60"/>
      <c r="BF172" s="60"/>
      <c r="BG172" s="60"/>
      <c r="BH172" s="60"/>
      <c r="BI172" s="60"/>
      <c r="BJ172" s="60"/>
      <c r="BK172" s="60"/>
      <c r="BL172" s="60"/>
      <c r="BM172" s="60"/>
      <c r="BN172" s="60"/>
      <c r="BO172" s="60"/>
      <c r="BP172" s="60"/>
      <c r="BQ172" s="60"/>
      <c r="BR172" s="60"/>
      <c r="BS172" s="60"/>
      <c r="BT172" s="60"/>
      <c r="BU172" s="60"/>
      <c r="BV172" s="60"/>
      <c r="BW172" s="60"/>
      <c r="BX172" s="60"/>
      <c r="BY172" s="60"/>
      <c r="BZ172" s="60"/>
      <c r="CA172" s="60"/>
      <c r="CB172" s="60"/>
      <c r="CC172" s="60"/>
      <c r="CD172" s="60"/>
      <c r="CE172" s="60"/>
      <c r="CF172" s="60"/>
      <c r="CG172" s="60"/>
      <c r="CH172" s="60"/>
      <c r="CI172" s="60"/>
      <c r="CJ172" s="60"/>
      <c r="CK172" s="60"/>
      <c r="CL172" s="60"/>
      <c r="CM172" s="60"/>
      <c r="CN172" s="60"/>
      <c r="CO172" s="60"/>
      <c r="CP172" s="60"/>
      <c r="CQ172" s="60"/>
      <c r="CR172" s="60"/>
      <c r="CS172" s="60"/>
      <c r="CT172" s="60"/>
      <c r="CU172" s="60"/>
      <c r="CV172" s="60"/>
      <c r="CW172" s="60"/>
      <c r="CX172" s="60"/>
      <c r="CY172" s="60"/>
      <c r="CZ172" s="60"/>
      <c r="DA172" s="60"/>
      <c r="DB172" s="60"/>
      <c r="DC172" s="60"/>
      <c r="DD172" s="60"/>
      <c r="DE172" s="60"/>
      <c r="DF172" s="60"/>
      <c r="DG172" s="60"/>
      <c r="DH172" s="60"/>
      <c r="DI172" s="60"/>
      <c r="DJ172" s="60"/>
      <c r="DK172" s="60"/>
      <c r="DL172" s="60"/>
      <c r="DM172" s="60"/>
      <c r="DN172" s="60"/>
      <c r="DO172" s="60"/>
      <c r="DP172" s="60"/>
      <c r="DQ172" s="60"/>
      <c r="DR172" s="60"/>
      <c r="DS172" s="60"/>
      <c r="DT172" s="60"/>
      <c r="DU172" s="60"/>
      <c r="DV172" s="60"/>
      <c r="DW172" s="60"/>
      <c r="DX172" s="60"/>
      <c r="DY172" s="60"/>
      <c r="DZ172" s="60"/>
      <c r="EA172" s="60"/>
      <c r="EB172" s="60"/>
      <c r="EC172" s="60"/>
      <c r="ED172" s="60"/>
      <c r="EE172" s="60"/>
      <c r="EF172" s="60"/>
      <c r="EG172" s="60"/>
      <c r="EH172" s="60"/>
      <c r="EI172" s="60"/>
      <c r="EJ172" s="60"/>
      <c r="EK172" s="60"/>
      <c r="EL172" s="60"/>
      <c r="EM172" s="60"/>
      <c r="EN172" s="60"/>
      <c r="EO172" s="60"/>
      <c r="EP172" s="60"/>
      <c r="EQ172" s="60"/>
      <c r="ER172" s="60"/>
      <c r="ES172" s="60"/>
      <c r="ET172" s="60"/>
      <c r="EU172" s="60"/>
      <c r="EV172" s="60"/>
      <c r="EW172" s="60"/>
      <c r="EX172" s="60"/>
      <c r="EY172" s="60"/>
      <c r="EZ172" s="60"/>
      <c r="FA172" s="60"/>
      <c r="FB172" s="60"/>
      <c r="FC172" s="60"/>
      <c r="FD172" s="60"/>
      <c r="FE172" s="60"/>
      <c r="FF172" s="60"/>
      <c r="FG172" s="60"/>
      <c r="FH172" s="60"/>
      <c r="FI172" s="60"/>
      <c r="FJ172" s="60"/>
      <c r="FK172" s="60"/>
      <c r="FL172" s="60"/>
      <c r="FM172" s="60"/>
      <c r="FN172" s="60"/>
      <c r="FO172" s="60"/>
      <c r="FP172" s="60"/>
      <c r="FQ172" s="60"/>
      <c r="FR172" s="60"/>
      <c r="FS172" s="60"/>
      <c r="FT172" s="60"/>
      <c r="FU172" s="60"/>
      <c r="FV172" s="60"/>
      <c r="FW172" s="60"/>
      <c r="FX172" s="60"/>
      <c r="FY172" s="60"/>
      <c r="FZ172" s="60"/>
    </row>
    <row r="173" spans="1:182" s="60" customFormat="1" x14ac:dyDescent="0.25">
      <c r="A173" s="19">
        <v>1</v>
      </c>
      <c r="B173" s="19">
        <v>1</v>
      </c>
      <c r="C173" s="12" t="s">
        <v>91</v>
      </c>
      <c r="D173" s="61">
        <f>'2 уровень'!F828</f>
        <v>0</v>
      </c>
      <c r="E173" s="209">
        <f>'2 уровень'!G828</f>
        <v>0</v>
      </c>
      <c r="F173" s="61">
        <f>'2 уровень'!H828</f>
        <v>0</v>
      </c>
      <c r="G173" s="210">
        <f>'2 уровень'!I828</f>
        <v>0</v>
      </c>
      <c r="H173" s="75">
        <f>'2 уровень'!J828</f>
        <v>0</v>
      </c>
      <c r="I173" s="73">
        <f>'2 уровень'!K828</f>
        <v>0</v>
      </c>
      <c r="J173" s="23">
        <f>'2 уровень'!L828</f>
        <v>0</v>
      </c>
      <c r="K173" s="23">
        <f>'2 уровень'!M828</f>
        <v>0</v>
      </c>
      <c r="L173" s="23">
        <f>'2 уровень'!N828</f>
        <v>0</v>
      </c>
      <c r="M173" s="22">
        <f>'2 уровень'!O828</f>
        <v>0</v>
      </c>
      <c r="N173" s="23">
        <f>'2 уровень'!P828</f>
        <v>0</v>
      </c>
      <c r="O173" s="22">
        <f>'2 уровень'!Q828</f>
        <v>0</v>
      </c>
      <c r="P173" s="75">
        <f>'2 уровень'!R828</f>
        <v>59446.47</v>
      </c>
      <c r="Q173" s="75">
        <f>'2 уровень'!S828</f>
        <v>59446.47</v>
      </c>
      <c r="R173" s="75">
        <f>'2 уровень'!T828</f>
        <v>59446.47</v>
      </c>
      <c r="S173" s="73">
        <f>'2 уровень'!U828</f>
        <v>14861.6175</v>
      </c>
      <c r="T173" s="73">
        <f>'2 уровень'!V828</f>
        <v>14840.278270000001</v>
      </c>
      <c r="U173" s="789">
        <f>'2 уровень'!W828</f>
        <v>0</v>
      </c>
      <c r="V173" s="75">
        <f>'2 уровень'!X828</f>
        <v>0</v>
      </c>
      <c r="W173" s="75">
        <f>'2 уровень'!Y828</f>
        <v>-21.339229999999588</v>
      </c>
      <c r="X173" s="75">
        <f>'2 уровень'!Z828</f>
        <v>0</v>
      </c>
      <c r="Y173" s="75">
        <f>'2 уровень'!AA828</f>
        <v>0</v>
      </c>
      <c r="Z173" s="386">
        <f>'2 уровень'!AB828</f>
        <v>14840.278270000001</v>
      </c>
      <c r="AA173" s="75">
        <f>T173/S173*100</f>
        <v>99.856413812291962</v>
      </c>
      <c r="AB173" s="73">
        <f>Z173/S173*100</f>
        <v>99.856413812291962</v>
      </c>
      <c r="AC173" s="984">
        <f>'2 уровень'!AC828</f>
        <v>0</v>
      </c>
      <c r="AD173" s="988">
        <f>'2 уровень'!AD828</f>
        <v>0</v>
      </c>
    </row>
    <row r="174" spans="1:182" s="60" customFormat="1" x14ac:dyDescent="0.25">
      <c r="A174" s="19">
        <v>1</v>
      </c>
      <c r="B174" s="19">
        <v>1</v>
      </c>
      <c r="C174" s="709" t="s">
        <v>7</v>
      </c>
      <c r="D174" s="21">
        <f>'2 уровень'!F829</f>
        <v>0</v>
      </c>
      <c r="E174" s="21">
        <f>'2 уровень'!G829</f>
        <v>0</v>
      </c>
      <c r="F174" s="21">
        <f>'2 уровень'!H829</f>
        <v>0</v>
      </c>
      <c r="G174" s="63">
        <f>'2 уровень'!I829</f>
        <v>0</v>
      </c>
      <c r="H174" s="73">
        <f>'2 уровень'!J829</f>
        <v>0</v>
      </c>
      <c r="I174" s="73">
        <f>'2 уровень'!K829</f>
        <v>0</v>
      </c>
      <c r="J174" s="24">
        <f>'2 уровень'!L829</f>
        <v>0</v>
      </c>
      <c r="K174" s="24">
        <f>'2 уровень'!M829</f>
        <v>0</v>
      </c>
      <c r="L174" s="24">
        <f>'2 уровень'!N829</f>
        <v>0</v>
      </c>
      <c r="M174" s="24">
        <f>'2 уровень'!O829</f>
        <v>0</v>
      </c>
      <c r="N174" s="24">
        <f>'2 уровень'!P829</f>
        <v>0</v>
      </c>
      <c r="O174" s="24">
        <f>'2 уровень'!Q829</f>
        <v>0</v>
      </c>
      <c r="P174" s="73">
        <f>'2 уровень'!R829</f>
        <v>0</v>
      </c>
      <c r="Q174" s="73">
        <f>'2 уровень'!S829</f>
        <v>0</v>
      </c>
      <c r="R174" s="73">
        <f>'2 уровень'!T829</f>
        <v>0</v>
      </c>
      <c r="S174" s="73">
        <f>'2 уровень'!U829</f>
        <v>0</v>
      </c>
      <c r="T174" s="73">
        <f>'2 уровень'!V829</f>
        <v>0</v>
      </c>
      <c r="U174" s="790">
        <f>'2 уровень'!W829</f>
        <v>0</v>
      </c>
      <c r="V174" s="73">
        <f>'2 уровень'!X829</f>
        <v>0</v>
      </c>
      <c r="W174" s="73">
        <f>'2 уровень'!Y829</f>
        <v>0</v>
      </c>
      <c r="X174" s="73">
        <f>'2 уровень'!Z829</f>
        <v>0</v>
      </c>
      <c r="Y174" s="73">
        <f>'2 уровень'!AA829</f>
        <v>0</v>
      </c>
      <c r="Z174" s="387">
        <f>'2 уровень'!AB829</f>
        <v>0</v>
      </c>
      <c r="AA174" s="73"/>
      <c r="AB174" s="73" t="e">
        <f>Z174/S174*100</f>
        <v>#DIV/0!</v>
      </c>
      <c r="AC174" s="978">
        <f>'2 уровень'!AC829</f>
        <v>0</v>
      </c>
      <c r="AD174" s="989">
        <f>'2 уровень'!AD829</f>
        <v>0</v>
      </c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  <c r="BF174" s="19"/>
      <c r="BG174" s="19"/>
      <c r="BH174" s="19"/>
      <c r="BI174" s="19"/>
      <c r="BJ174" s="19"/>
      <c r="BK174" s="19"/>
      <c r="BL174" s="19"/>
      <c r="BM174" s="19"/>
      <c r="BN174" s="19"/>
      <c r="BO174" s="19"/>
      <c r="BP174" s="19"/>
      <c r="BQ174" s="19"/>
      <c r="BR174" s="19"/>
      <c r="BS174" s="19"/>
      <c r="BT174" s="19"/>
      <c r="BU174" s="19"/>
      <c r="BV174" s="19"/>
      <c r="BW174" s="19"/>
      <c r="BX174" s="19"/>
      <c r="BY174" s="19"/>
      <c r="BZ174" s="19"/>
      <c r="CA174" s="19"/>
      <c r="CB174" s="19"/>
      <c r="CC174" s="19"/>
      <c r="CD174" s="19"/>
      <c r="CE174" s="19"/>
      <c r="CF174" s="19"/>
      <c r="CG174" s="19"/>
      <c r="CH174" s="19"/>
      <c r="CI174" s="19"/>
      <c r="CJ174" s="19"/>
      <c r="CK174" s="19"/>
      <c r="CL174" s="19"/>
      <c r="CM174" s="19"/>
      <c r="CN174" s="19"/>
      <c r="CO174" s="19"/>
      <c r="CP174" s="19"/>
      <c r="CQ174" s="19"/>
      <c r="CR174" s="19"/>
      <c r="CS174" s="19"/>
      <c r="CT174" s="19"/>
      <c r="CU174" s="19"/>
      <c r="CV174" s="19"/>
      <c r="CW174" s="19"/>
      <c r="CX174" s="19"/>
      <c r="CY174" s="19"/>
      <c r="CZ174" s="19"/>
      <c r="DA174" s="19"/>
      <c r="DB174" s="19"/>
      <c r="DC174" s="19"/>
      <c r="DD174" s="19"/>
      <c r="DE174" s="19"/>
      <c r="DF174" s="19"/>
      <c r="DG174" s="19"/>
      <c r="DH174" s="19"/>
      <c r="DI174" s="19"/>
      <c r="DJ174" s="19"/>
      <c r="DK174" s="19"/>
      <c r="DL174" s="19"/>
      <c r="DM174" s="19"/>
      <c r="DN174" s="19"/>
      <c r="DO174" s="19"/>
      <c r="DP174" s="19"/>
      <c r="DQ174" s="19"/>
      <c r="DR174" s="19"/>
      <c r="DS174" s="19"/>
      <c r="DT174" s="19"/>
      <c r="DU174" s="19"/>
      <c r="DV174" s="19"/>
      <c r="DW174" s="19"/>
      <c r="DX174" s="19"/>
      <c r="DY174" s="19"/>
      <c r="DZ174" s="19"/>
      <c r="EA174" s="19"/>
      <c r="EB174" s="19"/>
      <c r="EC174" s="19"/>
      <c r="ED174" s="19"/>
      <c r="EE174" s="19"/>
      <c r="EF174" s="19"/>
      <c r="EG174" s="19"/>
      <c r="EH174" s="19"/>
      <c r="EI174" s="19"/>
      <c r="EJ174" s="19"/>
      <c r="EK174" s="19"/>
      <c r="EL174" s="19"/>
      <c r="EM174" s="19"/>
      <c r="EN174" s="19"/>
      <c r="EO174" s="19"/>
      <c r="EP174" s="19"/>
      <c r="EQ174" s="19"/>
      <c r="ER174" s="19"/>
      <c r="ES174" s="19"/>
      <c r="ET174" s="19"/>
      <c r="EU174" s="19"/>
      <c r="EV174" s="19"/>
      <c r="EW174" s="19"/>
      <c r="EX174" s="19"/>
      <c r="EY174" s="19"/>
      <c r="EZ174" s="19"/>
      <c r="FA174" s="19"/>
      <c r="FB174" s="19"/>
      <c r="FC174" s="19"/>
      <c r="FD174" s="19"/>
      <c r="FE174" s="19"/>
      <c r="FF174" s="19"/>
      <c r="FG174" s="19"/>
      <c r="FH174" s="19"/>
      <c r="FI174" s="19"/>
      <c r="FJ174" s="19"/>
      <c r="FK174" s="19"/>
      <c r="FL174" s="19"/>
      <c r="FM174" s="19"/>
      <c r="FN174" s="19"/>
      <c r="FO174" s="19"/>
      <c r="FP174" s="19"/>
      <c r="FQ174" s="19"/>
      <c r="FR174" s="19"/>
      <c r="FS174" s="19"/>
      <c r="FT174" s="19"/>
      <c r="FU174" s="19"/>
      <c r="FV174" s="19"/>
      <c r="FW174" s="19"/>
      <c r="FX174" s="19"/>
      <c r="FY174" s="19"/>
      <c r="FZ174" s="19"/>
    </row>
    <row r="175" spans="1:182" ht="41.45" customHeight="1" x14ac:dyDescent="0.25">
      <c r="A175" s="19">
        <v>1</v>
      </c>
      <c r="B175" s="19">
        <v>1</v>
      </c>
      <c r="C175" s="3483" t="s">
        <v>191</v>
      </c>
      <c r="D175" s="28"/>
      <c r="E175" s="28"/>
      <c r="F175" s="28"/>
      <c r="G175" s="65"/>
      <c r="H175" s="79"/>
      <c r="I175" s="79"/>
      <c r="J175" s="74"/>
      <c r="K175" s="74"/>
      <c r="L175" s="74"/>
      <c r="M175" s="74"/>
      <c r="N175" s="74"/>
      <c r="O175" s="74"/>
      <c r="P175" s="380"/>
      <c r="Q175" s="380"/>
      <c r="R175" s="380"/>
      <c r="S175" s="380"/>
      <c r="T175" s="380"/>
      <c r="U175" s="785"/>
      <c r="V175" s="380"/>
      <c r="W175" s="380"/>
      <c r="X175" s="380"/>
      <c r="Y175" s="380"/>
      <c r="Z175" s="381"/>
      <c r="AA175" s="380"/>
      <c r="AB175" s="380"/>
      <c r="AC175" s="982"/>
      <c r="AD175" s="977"/>
    </row>
    <row r="176" spans="1:182" ht="29.25" x14ac:dyDescent="0.25">
      <c r="B176" s="19">
        <v>1</v>
      </c>
      <c r="C176" s="613" t="s">
        <v>303</v>
      </c>
      <c r="D176" s="28">
        <f>'2 уровень'!F831</f>
        <v>626</v>
      </c>
      <c r="E176" s="28">
        <f>'2 уровень'!G831</f>
        <v>156.5</v>
      </c>
      <c r="F176" s="28">
        <f>'2 уровень'!H831</f>
        <v>156.40999999999997</v>
      </c>
      <c r="G176" s="65">
        <f>'2 уровень'!I831</f>
        <v>99.942492012779525</v>
      </c>
      <c r="H176" s="79">
        <f>'2 уровень'!J831</f>
        <v>0</v>
      </c>
      <c r="I176" s="79">
        <f>'2 уровень'!K831</f>
        <v>0</v>
      </c>
      <c r="J176" s="74">
        <f>'2 уровень'!L831</f>
        <v>0</v>
      </c>
      <c r="K176" s="74">
        <f>'2 уровень'!M831</f>
        <v>0</v>
      </c>
      <c r="L176" s="74">
        <f>'2 уровень'!N831</f>
        <v>0</v>
      </c>
      <c r="M176" s="74">
        <f>'2 уровень'!O831</f>
        <v>0</v>
      </c>
      <c r="N176" s="74">
        <f>'2 уровень'!P831</f>
        <v>0</v>
      </c>
      <c r="O176" s="74">
        <f>'2 уровень'!Q831</f>
        <v>0</v>
      </c>
      <c r="P176" s="380">
        <f>'2 уровень'!R831</f>
        <v>59446.47</v>
      </c>
      <c r="Q176" s="380">
        <f>'2 уровень'!S831</f>
        <v>59446.47</v>
      </c>
      <c r="R176" s="380">
        <f>'2 уровень'!T831</f>
        <v>59446.47</v>
      </c>
      <c r="S176" s="380">
        <f>'2 уровень'!U831</f>
        <v>14861.6175</v>
      </c>
      <c r="T176" s="380">
        <f>'2 уровень'!V831</f>
        <v>14840.278270000001</v>
      </c>
      <c r="U176" s="785">
        <f>'2 уровень'!W831</f>
        <v>0</v>
      </c>
      <c r="V176" s="380">
        <f>'2 уровень'!X831</f>
        <v>0</v>
      </c>
      <c r="W176" s="380">
        <f>'2 уровень'!Y831</f>
        <v>-21.339229999999588</v>
      </c>
      <c r="X176" s="380">
        <f>'2 уровень'!Z831</f>
        <v>0</v>
      </c>
      <c r="Y176" s="380">
        <f>'2 уровень'!AA831</f>
        <v>0</v>
      </c>
      <c r="Z176" s="381">
        <f>'2 уровень'!AB831</f>
        <v>14840.278270000001</v>
      </c>
      <c r="AA176" s="380">
        <f>'2 уровень'!AC831</f>
        <v>0</v>
      </c>
      <c r="AB176" s="380">
        <f>'2 уровень'!AD831</f>
        <v>0</v>
      </c>
      <c r="AC176" s="982"/>
      <c r="AD176" s="977"/>
    </row>
    <row r="177" spans="2:30" x14ac:dyDescent="0.25">
      <c r="B177" s="19">
        <v>1</v>
      </c>
      <c r="C177" s="605" t="s">
        <v>296</v>
      </c>
      <c r="D177" s="28">
        <f>'2 уровень'!F832</f>
        <v>0</v>
      </c>
      <c r="E177" s="28">
        <f>'2 уровень'!G832</f>
        <v>0</v>
      </c>
      <c r="F177" s="28">
        <f>'2 уровень'!H832</f>
        <v>0</v>
      </c>
      <c r="G177" s="65">
        <f>'2 уровень'!I832</f>
        <v>0</v>
      </c>
      <c r="H177" s="79">
        <f>'2 уровень'!J832</f>
        <v>0</v>
      </c>
      <c r="I177" s="79">
        <f>'2 уровень'!K832</f>
        <v>0</v>
      </c>
      <c r="J177" s="74">
        <f>'2 уровень'!L832</f>
        <v>0</v>
      </c>
      <c r="K177" s="74">
        <f>'2 уровень'!M832</f>
        <v>0</v>
      </c>
      <c r="L177" s="74">
        <f>'2 уровень'!N832</f>
        <v>0</v>
      </c>
      <c r="M177" s="74">
        <f>'2 уровень'!O832</f>
        <v>0</v>
      </c>
      <c r="N177" s="74">
        <f>'2 уровень'!P832</f>
        <v>0</v>
      </c>
      <c r="O177" s="74">
        <f>'2 уровень'!Q832</f>
        <v>0</v>
      </c>
      <c r="P177" s="380">
        <f>'2 уровень'!R832</f>
        <v>0</v>
      </c>
      <c r="Q177" s="380">
        <f>'2 уровень'!S832</f>
        <v>0</v>
      </c>
      <c r="R177" s="380">
        <f>'2 уровень'!T832</f>
        <v>0</v>
      </c>
      <c r="S177" s="380">
        <f>'2 уровень'!U832</f>
        <v>0</v>
      </c>
      <c r="T177" s="380">
        <f>'2 уровень'!V832</f>
        <v>0</v>
      </c>
      <c r="U177" s="785">
        <f>'2 уровень'!W832</f>
        <v>0</v>
      </c>
      <c r="V177" s="380">
        <f>'2 уровень'!X832</f>
        <v>0</v>
      </c>
      <c r="W177" s="380">
        <f>'2 уровень'!Y832</f>
        <v>0</v>
      </c>
      <c r="X177" s="380">
        <f>'2 уровень'!Z832</f>
        <v>0</v>
      </c>
      <c r="Y177" s="380">
        <f>'2 уровень'!AA832</f>
        <v>0</v>
      </c>
      <c r="Z177" s="381">
        <f>'2 уровень'!AB832</f>
        <v>0</v>
      </c>
      <c r="AA177" s="380">
        <f>'2 уровень'!AC832</f>
        <v>0</v>
      </c>
      <c r="AB177" s="380">
        <f>'2 уровень'!AD832</f>
        <v>0</v>
      </c>
      <c r="AC177" s="982"/>
      <c r="AD177" s="977"/>
    </row>
    <row r="178" spans="2:30" ht="30" x14ac:dyDescent="0.25">
      <c r="B178" s="19">
        <v>1</v>
      </c>
      <c r="C178" s="614" t="s">
        <v>423</v>
      </c>
      <c r="D178" s="28">
        <f>'2 уровень'!F833</f>
        <v>626</v>
      </c>
      <c r="E178" s="28">
        <f>'2 уровень'!G833</f>
        <v>156.5</v>
      </c>
      <c r="F178" s="28">
        <f>'2 уровень'!H833</f>
        <v>156.40999999999997</v>
      </c>
      <c r="G178" s="65">
        <f>'2 уровень'!I833</f>
        <v>99.942492012779525</v>
      </c>
      <c r="H178" s="79">
        <f>'2 уровень'!J833</f>
        <v>0</v>
      </c>
      <c r="I178" s="79">
        <f>'2 уровень'!K833</f>
        <v>0</v>
      </c>
      <c r="J178" s="74">
        <f>'2 уровень'!L833</f>
        <v>0</v>
      </c>
      <c r="K178" s="74">
        <f>'2 уровень'!M833</f>
        <v>0</v>
      </c>
      <c r="L178" s="74">
        <f>'2 уровень'!N833</f>
        <v>0</v>
      </c>
      <c r="M178" s="74">
        <f>'2 уровень'!O833</f>
        <v>0</v>
      </c>
      <c r="N178" s="74">
        <f>'2 уровень'!P833</f>
        <v>0</v>
      </c>
      <c r="O178" s="74">
        <f>'2 уровень'!Q833</f>
        <v>0</v>
      </c>
      <c r="P178" s="380">
        <f>'2 уровень'!R833</f>
        <v>0</v>
      </c>
      <c r="Q178" s="380">
        <f>'2 уровень'!S833</f>
        <v>0</v>
      </c>
      <c r="R178" s="380">
        <f>'2 уровень'!T833</f>
        <v>0</v>
      </c>
      <c r="S178" s="380">
        <f>'2 уровень'!U833</f>
        <v>0</v>
      </c>
      <c r="T178" s="380">
        <f>'2 уровень'!V833</f>
        <v>0</v>
      </c>
      <c r="U178" s="785">
        <f>'2 уровень'!W833</f>
        <v>0</v>
      </c>
      <c r="V178" s="380">
        <f>'2 уровень'!X833</f>
        <v>0</v>
      </c>
      <c r="W178" s="380">
        <f>'2 уровень'!Y833</f>
        <v>0</v>
      </c>
      <c r="X178" s="380">
        <f>'2 уровень'!Z833</f>
        <v>0</v>
      </c>
      <c r="Y178" s="380">
        <f>'2 уровень'!AA833</f>
        <v>0</v>
      </c>
      <c r="Z178" s="381">
        <f>'2 уровень'!AB833</f>
        <v>0</v>
      </c>
      <c r="AA178" s="380">
        <f>'2 уровень'!AC833</f>
        <v>0</v>
      </c>
      <c r="AB178" s="380">
        <f>'2 уровень'!AD833</f>
        <v>0</v>
      </c>
      <c r="AC178" s="982"/>
      <c r="AD178" s="977"/>
    </row>
    <row r="179" spans="2:30" x14ac:dyDescent="0.25">
      <c r="B179" s="19">
        <v>1</v>
      </c>
      <c r="C179" s="605" t="s">
        <v>424</v>
      </c>
      <c r="D179" s="28">
        <f>'2 уровень'!F834</f>
        <v>0</v>
      </c>
      <c r="E179" s="28">
        <f>'2 уровень'!G834</f>
        <v>0</v>
      </c>
      <c r="F179" s="28">
        <f>'2 уровень'!H834</f>
        <v>0</v>
      </c>
      <c r="G179" s="65">
        <f>'2 уровень'!I834</f>
        <v>0</v>
      </c>
      <c r="H179" s="79">
        <f>'2 уровень'!J834</f>
        <v>0</v>
      </c>
      <c r="I179" s="79">
        <f>'2 уровень'!K834</f>
        <v>0</v>
      </c>
      <c r="J179" s="74">
        <f>'2 уровень'!L834</f>
        <v>0</v>
      </c>
      <c r="K179" s="74">
        <f>'2 уровень'!M834</f>
        <v>0</v>
      </c>
      <c r="L179" s="74">
        <f>'2 уровень'!N834</f>
        <v>0</v>
      </c>
      <c r="M179" s="74">
        <f>'2 уровень'!O834</f>
        <v>0</v>
      </c>
      <c r="N179" s="74">
        <f>'2 уровень'!P834</f>
        <v>0</v>
      </c>
      <c r="O179" s="74">
        <f>'2 уровень'!Q834</f>
        <v>0</v>
      </c>
      <c r="P179" s="380">
        <f>'2 уровень'!R834</f>
        <v>0</v>
      </c>
      <c r="Q179" s="380">
        <f>'2 уровень'!S834</f>
        <v>0</v>
      </c>
      <c r="R179" s="380">
        <f>'2 уровень'!T834</f>
        <v>0</v>
      </c>
      <c r="S179" s="380">
        <f>'2 уровень'!U834</f>
        <v>0</v>
      </c>
      <c r="T179" s="380">
        <f>'2 уровень'!V834</f>
        <v>0</v>
      </c>
      <c r="U179" s="785">
        <f>'2 уровень'!W834</f>
        <v>0</v>
      </c>
      <c r="V179" s="380">
        <f>'2 уровень'!X834</f>
        <v>0</v>
      </c>
      <c r="W179" s="380">
        <f>'2 уровень'!Y834</f>
        <v>0</v>
      </c>
      <c r="X179" s="380">
        <f>'2 уровень'!Z834</f>
        <v>0</v>
      </c>
      <c r="Y179" s="380">
        <f>'2 уровень'!AA834</f>
        <v>0</v>
      </c>
      <c r="Z179" s="381">
        <f>'2 уровень'!AB834</f>
        <v>0</v>
      </c>
      <c r="AA179" s="380">
        <f>'2 уровень'!AC834</f>
        <v>0</v>
      </c>
      <c r="AB179" s="380">
        <f>'2 уровень'!AD834</f>
        <v>0</v>
      </c>
      <c r="AC179" s="982"/>
      <c r="AD179" s="977"/>
    </row>
    <row r="180" spans="2:30" ht="72.75" customHeight="1" x14ac:dyDescent="0.25">
      <c r="B180" s="19">
        <v>1</v>
      </c>
      <c r="C180" s="605" t="s">
        <v>425</v>
      </c>
      <c r="D180" s="28">
        <f>'2 уровень'!F835</f>
        <v>2504</v>
      </c>
      <c r="E180" s="28">
        <f>'2 уровень'!G835</f>
        <v>626</v>
      </c>
      <c r="F180" s="28">
        <f>'2 уровень'!H835</f>
        <v>625.63999999999987</v>
      </c>
      <c r="G180" s="65">
        <f>'2 уровень'!I835</f>
        <v>99.942492012779525</v>
      </c>
      <c r="H180" s="79">
        <f>'2 уровень'!J835</f>
        <v>0</v>
      </c>
      <c r="I180" s="79">
        <f>'2 уровень'!K835</f>
        <v>0</v>
      </c>
      <c r="J180" s="74">
        <f>'2 уровень'!L835</f>
        <v>0</v>
      </c>
      <c r="K180" s="74">
        <f>'2 уровень'!M835</f>
        <v>0</v>
      </c>
      <c r="L180" s="74">
        <f>'2 уровень'!N835</f>
        <v>0</v>
      </c>
      <c r="M180" s="74">
        <f>'2 уровень'!O835</f>
        <v>0</v>
      </c>
      <c r="N180" s="74">
        <f>'2 уровень'!P835</f>
        <v>0</v>
      </c>
      <c r="O180" s="74">
        <f>'2 уровень'!Q835</f>
        <v>0</v>
      </c>
      <c r="P180" s="380">
        <f>'2 уровень'!R835</f>
        <v>0</v>
      </c>
      <c r="Q180" s="380">
        <f>'2 уровень'!S835</f>
        <v>0</v>
      </c>
      <c r="R180" s="380">
        <f>'2 уровень'!T835</f>
        <v>0</v>
      </c>
      <c r="S180" s="380">
        <f>'2 уровень'!U835</f>
        <v>0</v>
      </c>
      <c r="T180" s="380">
        <f>'2 уровень'!V835</f>
        <v>0</v>
      </c>
      <c r="U180" s="785">
        <f>'2 уровень'!W835</f>
        <v>0</v>
      </c>
      <c r="V180" s="380">
        <f>'2 уровень'!X835</f>
        <v>0</v>
      </c>
      <c r="W180" s="380">
        <f>'2 уровень'!Y835</f>
        <v>0</v>
      </c>
      <c r="X180" s="380">
        <f>'2 уровень'!Z835</f>
        <v>0</v>
      </c>
      <c r="Y180" s="380">
        <f>'2 уровень'!AA835</f>
        <v>0</v>
      </c>
      <c r="Z180" s="381">
        <f>'2 уровень'!AB835</f>
        <v>0</v>
      </c>
      <c r="AA180" s="380">
        <f>'2 уровень'!AC835</f>
        <v>0</v>
      </c>
      <c r="AB180" s="380">
        <f>'2 уровень'!AD835</f>
        <v>0</v>
      </c>
      <c r="AC180" s="982"/>
      <c r="AD180" s="977"/>
    </row>
    <row r="181" spans="2:30" ht="60" x14ac:dyDescent="0.25">
      <c r="B181" s="19">
        <v>1</v>
      </c>
      <c r="C181" s="176" t="s">
        <v>427</v>
      </c>
      <c r="D181" s="28">
        <f>'2 уровень'!F836</f>
        <v>0</v>
      </c>
      <c r="E181" s="28">
        <f>'2 уровень'!G836</f>
        <v>0</v>
      </c>
      <c r="F181" s="28">
        <f>'2 уровень'!H836</f>
        <v>0</v>
      </c>
      <c r="G181" s="65">
        <f>'2 уровень'!I836</f>
        <v>0</v>
      </c>
      <c r="H181" s="79">
        <f>'2 уровень'!J836</f>
        <v>0</v>
      </c>
      <c r="I181" s="79">
        <f>'2 уровень'!K836</f>
        <v>0</v>
      </c>
      <c r="J181" s="74">
        <f>'2 уровень'!L836</f>
        <v>0</v>
      </c>
      <c r="K181" s="74">
        <f>'2 уровень'!M836</f>
        <v>0</v>
      </c>
      <c r="L181" s="74">
        <f>'2 уровень'!N836</f>
        <v>0</v>
      </c>
      <c r="M181" s="74">
        <f>'2 уровень'!O836</f>
        <v>0</v>
      </c>
      <c r="N181" s="74">
        <f>'2 уровень'!P836</f>
        <v>0</v>
      </c>
      <c r="O181" s="74">
        <f>'2 уровень'!Q836</f>
        <v>0</v>
      </c>
      <c r="P181" s="380">
        <f>'2 уровень'!R836</f>
        <v>0</v>
      </c>
      <c r="Q181" s="380">
        <f>'2 уровень'!S836</f>
        <v>0</v>
      </c>
      <c r="R181" s="380">
        <f>'2 уровень'!T836</f>
        <v>0</v>
      </c>
      <c r="S181" s="380">
        <f>'2 уровень'!U836</f>
        <v>0</v>
      </c>
      <c r="T181" s="380">
        <f>'2 уровень'!V836</f>
        <v>0</v>
      </c>
      <c r="U181" s="785">
        <f>'2 уровень'!W836</f>
        <v>0</v>
      </c>
      <c r="V181" s="380">
        <f>'2 уровень'!X836</f>
        <v>0</v>
      </c>
      <c r="W181" s="380">
        <f>'2 уровень'!Y836</f>
        <v>0</v>
      </c>
      <c r="X181" s="380">
        <f>'2 уровень'!Z836</f>
        <v>0</v>
      </c>
      <c r="Y181" s="380">
        <f>'2 уровень'!AA836</f>
        <v>0</v>
      </c>
      <c r="Z181" s="381">
        <f>'2 уровень'!AB836</f>
        <v>0</v>
      </c>
      <c r="AA181" s="380">
        <f>'2 уровень'!AC836</f>
        <v>0</v>
      </c>
      <c r="AB181" s="380">
        <f>'2 уровень'!AD836</f>
        <v>0</v>
      </c>
      <c r="AC181" s="982"/>
      <c r="AD181" s="977"/>
    </row>
    <row r="182" spans="2:30" ht="45" x14ac:dyDescent="0.25">
      <c r="B182" s="19">
        <v>1</v>
      </c>
      <c r="C182" s="601" t="s">
        <v>428</v>
      </c>
      <c r="D182" s="28">
        <f>'2 уровень'!F837</f>
        <v>0</v>
      </c>
      <c r="E182" s="28">
        <f>'2 уровень'!G837</f>
        <v>0</v>
      </c>
      <c r="F182" s="28">
        <f>'2 уровень'!H837</f>
        <v>0</v>
      </c>
      <c r="G182" s="65">
        <f>'2 уровень'!I837</f>
        <v>0</v>
      </c>
      <c r="H182" s="79">
        <f>'2 уровень'!J837</f>
        <v>0</v>
      </c>
      <c r="I182" s="79">
        <f>'2 уровень'!K837</f>
        <v>0</v>
      </c>
      <c r="J182" s="74">
        <f>'2 уровень'!L837</f>
        <v>0</v>
      </c>
      <c r="K182" s="74">
        <f>'2 уровень'!M837</f>
        <v>0</v>
      </c>
      <c r="L182" s="74">
        <f>'2 уровень'!N837</f>
        <v>0</v>
      </c>
      <c r="M182" s="74">
        <f>'2 уровень'!O837</f>
        <v>0</v>
      </c>
      <c r="N182" s="74">
        <f>'2 уровень'!P837</f>
        <v>0</v>
      </c>
      <c r="O182" s="74">
        <f>'2 уровень'!Q837</f>
        <v>0</v>
      </c>
      <c r="P182" s="380">
        <f>'2 уровень'!R837</f>
        <v>0</v>
      </c>
      <c r="Q182" s="380">
        <f>'2 уровень'!S837</f>
        <v>0</v>
      </c>
      <c r="R182" s="380">
        <f>'2 уровень'!T837</f>
        <v>0</v>
      </c>
      <c r="S182" s="380">
        <f>'2 уровень'!U837</f>
        <v>0</v>
      </c>
      <c r="T182" s="380">
        <f>'2 уровень'!V837</f>
        <v>0</v>
      </c>
      <c r="U182" s="785">
        <f>'2 уровень'!W837</f>
        <v>0</v>
      </c>
      <c r="V182" s="380">
        <f>'2 уровень'!X837</f>
        <v>0</v>
      </c>
      <c r="W182" s="380">
        <f>'2 уровень'!Y837</f>
        <v>0</v>
      </c>
      <c r="X182" s="380">
        <f>'2 уровень'!Z837</f>
        <v>0</v>
      </c>
      <c r="Y182" s="380">
        <f>'2 уровень'!AA837</f>
        <v>0</v>
      </c>
      <c r="Z182" s="381">
        <f>'2 уровень'!AB837</f>
        <v>0</v>
      </c>
      <c r="AA182" s="380">
        <f>'2 уровень'!AC837</f>
        <v>0</v>
      </c>
      <c r="AB182" s="380">
        <f>'2 уровень'!AD837</f>
        <v>0</v>
      </c>
      <c r="AC182" s="982"/>
      <c r="AD182" s="977"/>
    </row>
    <row r="183" spans="2:30" ht="29.25" x14ac:dyDescent="0.25">
      <c r="B183" s="19">
        <v>1</v>
      </c>
      <c r="C183" s="613" t="s">
        <v>304</v>
      </c>
      <c r="D183" s="28">
        <f>'2 уровень'!F838</f>
        <v>17374.042553191488</v>
      </c>
      <c r="E183" s="28">
        <f>'2 уровень'!G838</f>
        <v>4343.510638297872</v>
      </c>
      <c r="F183" s="28">
        <f>'2 уровень'!H838</f>
        <v>4341.0829787234043</v>
      </c>
      <c r="G183" s="65">
        <f>'2 уровень'!I838</f>
        <v>99.944108354355976</v>
      </c>
      <c r="H183" s="79">
        <f>'2 уровень'!J838</f>
        <v>0</v>
      </c>
      <c r="I183" s="79">
        <f>'2 уровень'!K838</f>
        <v>0</v>
      </c>
      <c r="J183" s="74">
        <f>'2 уровень'!L838</f>
        <v>0</v>
      </c>
      <c r="K183" s="74">
        <f>'2 уровень'!M838</f>
        <v>0</v>
      </c>
      <c r="L183" s="74">
        <f>'2 уровень'!N838</f>
        <v>0</v>
      </c>
      <c r="M183" s="74">
        <f>'2 уровень'!O838</f>
        <v>0</v>
      </c>
      <c r="N183" s="74">
        <f>'2 уровень'!P838</f>
        <v>0</v>
      </c>
      <c r="O183" s="74">
        <f>'2 уровень'!Q838</f>
        <v>0</v>
      </c>
      <c r="P183" s="380">
        <f>'2 уровень'!R838</f>
        <v>0</v>
      </c>
      <c r="Q183" s="380">
        <f>'2 уровень'!S838</f>
        <v>0</v>
      </c>
      <c r="R183" s="380">
        <f>'2 уровень'!T838</f>
        <v>0</v>
      </c>
      <c r="S183" s="380">
        <f>'2 уровень'!U838</f>
        <v>0</v>
      </c>
      <c r="T183" s="380">
        <f>'2 уровень'!V838</f>
        <v>0</v>
      </c>
      <c r="U183" s="785">
        <f>'2 уровень'!W838</f>
        <v>0</v>
      </c>
      <c r="V183" s="380">
        <f>'2 уровень'!X838</f>
        <v>0</v>
      </c>
      <c r="W183" s="380">
        <f>'2 уровень'!Y838</f>
        <v>0</v>
      </c>
      <c r="X183" s="380">
        <f>'2 уровень'!Z838</f>
        <v>0</v>
      </c>
      <c r="Y183" s="380">
        <f>'2 уровень'!AA838</f>
        <v>0</v>
      </c>
      <c r="Z183" s="381">
        <f>'2 уровень'!AB838</f>
        <v>0</v>
      </c>
      <c r="AA183" s="380">
        <f>'2 уровень'!AC838</f>
        <v>0</v>
      </c>
      <c r="AB183" s="380">
        <f>'2 уровень'!AD838</f>
        <v>0</v>
      </c>
      <c r="AC183" s="982"/>
      <c r="AD183" s="977"/>
    </row>
    <row r="184" spans="2:30" x14ac:dyDescent="0.25">
      <c r="B184" s="19">
        <v>1</v>
      </c>
      <c r="C184" s="613" t="s">
        <v>312</v>
      </c>
      <c r="D184" s="28">
        <f>'2 уровень'!F839</f>
        <v>0</v>
      </c>
      <c r="E184" s="28">
        <f>'2 уровень'!G839</f>
        <v>0</v>
      </c>
      <c r="F184" s="28">
        <f>'2 уровень'!H839</f>
        <v>0</v>
      </c>
      <c r="G184" s="65">
        <f>'2 уровень'!I839</f>
        <v>0</v>
      </c>
      <c r="H184" s="79">
        <f>'2 уровень'!J839</f>
        <v>0</v>
      </c>
      <c r="I184" s="79">
        <f>'2 уровень'!K839</f>
        <v>0</v>
      </c>
      <c r="J184" s="74">
        <f>'2 уровень'!L839</f>
        <v>0</v>
      </c>
      <c r="K184" s="74">
        <f>'2 уровень'!M839</f>
        <v>0</v>
      </c>
      <c r="L184" s="74">
        <f>'2 уровень'!N839</f>
        <v>0</v>
      </c>
      <c r="M184" s="74">
        <f>'2 уровень'!O839</f>
        <v>0</v>
      </c>
      <c r="N184" s="74">
        <f>'2 уровень'!P839</f>
        <v>0</v>
      </c>
      <c r="O184" s="74">
        <f>'2 уровень'!Q839</f>
        <v>0</v>
      </c>
      <c r="P184" s="380">
        <f>'2 уровень'!R839</f>
        <v>0</v>
      </c>
      <c r="Q184" s="380">
        <f>'2 уровень'!S839</f>
        <v>0</v>
      </c>
      <c r="R184" s="380">
        <f>'2 уровень'!T839</f>
        <v>0</v>
      </c>
      <c r="S184" s="380">
        <f>'2 уровень'!U839</f>
        <v>0</v>
      </c>
      <c r="T184" s="380">
        <f>'2 уровень'!V839</f>
        <v>0</v>
      </c>
      <c r="U184" s="785">
        <f>'2 уровень'!W839</f>
        <v>0</v>
      </c>
      <c r="V184" s="380">
        <f>'2 уровень'!X839</f>
        <v>0</v>
      </c>
      <c r="W184" s="380">
        <f>'2 уровень'!Y839</f>
        <v>0</v>
      </c>
      <c r="X184" s="380">
        <f>'2 уровень'!Z839</f>
        <v>0</v>
      </c>
      <c r="Y184" s="380">
        <f>'2 уровень'!AA839</f>
        <v>0</v>
      </c>
      <c r="Z184" s="381">
        <f>'2 уровень'!AB839</f>
        <v>0</v>
      </c>
      <c r="AA184" s="380">
        <f>'2 уровень'!AC839</f>
        <v>0</v>
      </c>
      <c r="AB184" s="380">
        <f>'2 уровень'!AD839</f>
        <v>0</v>
      </c>
      <c r="AC184" s="982"/>
      <c r="AD184" s="977"/>
    </row>
    <row r="185" spans="2:30" x14ac:dyDescent="0.25">
      <c r="B185" s="19">
        <v>1</v>
      </c>
      <c r="C185" s="605" t="s">
        <v>313</v>
      </c>
      <c r="D185" s="28">
        <f>'2 уровень'!F840</f>
        <v>17374.042553191488</v>
      </c>
      <c r="E185" s="28">
        <f>'2 уровень'!G840</f>
        <v>4343.510638297872</v>
      </c>
      <c r="F185" s="28">
        <f>'2 уровень'!H840</f>
        <v>4341.0829787234043</v>
      </c>
      <c r="G185" s="65">
        <f>'2 уровень'!I840</f>
        <v>99.944108354355976</v>
      </c>
      <c r="H185" s="79">
        <f>'2 уровень'!J840</f>
        <v>0</v>
      </c>
      <c r="I185" s="79">
        <f>'2 уровень'!K840</f>
        <v>0</v>
      </c>
      <c r="J185" s="74">
        <f>'2 уровень'!L840</f>
        <v>0</v>
      </c>
      <c r="K185" s="74">
        <f>'2 уровень'!M840</f>
        <v>0</v>
      </c>
      <c r="L185" s="74">
        <f>'2 уровень'!N840</f>
        <v>0</v>
      </c>
      <c r="M185" s="74">
        <f>'2 уровень'!O840</f>
        <v>0</v>
      </c>
      <c r="N185" s="74">
        <f>'2 уровень'!P840</f>
        <v>0</v>
      </c>
      <c r="O185" s="74">
        <f>'2 уровень'!Q840</f>
        <v>0</v>
      </c>
      <c r="P185" s="380">
        <f>'2 уровень'!R840</f>
        <v>0</v>
      </c>
      <c r="Q185" s="380">
        <f>'2 уровень'!S840</f>
        <v>0</v>
      </c>
      <c r="R185" s="380">
        <f>'2 уровень'!T840</f>
        <v>0</v>
      </c>
      <c r="S185" s="380">
        <f>'2 уровень'!U840</f>
        <v>0</v>
      </c>
      <c r="T185" s="380">
        <f>'2 уровень'!V840</f>
        <v>0</v>
      </c>
      <c r="U185" s="785">
        <f>'2 уровень'!W840</f>
        <v>0</v>
      </c>
      <c r="V185" s="380">
        <f>'2 уровень'!X840</f>
        <v>0</v>
      </c>
      <c r="W185" s="380">
        <f>'2 уровень'!Y840</f>
        <v>0</v>
      </c>
      <c r="X185" s="380">
        <f>'2 уровень'!Z840</f>
        <v>0</v>
      </c>
      <c r="Y185" s="380">
        <f>'2 уровень'!AA840</f>
        <v>0</v>
      </c>
      <c r="Z185" s="381">
        <f>'2 уровень'!AB840</f>
        <v>0</v>
      </c>
      <c r="AA185" s="380">
        <f>'2 уровень'!AC840</f>
        <v>0</v>
      </c>
      <c r="AB185" s="380">
        <f>'2 уровень'!AD840</f>
        <v>0</v>
      </c>
      <c r="AC185" s="982"/>
      <c r="AD185" s="977"/>
    </row>
    <row r="186" spans="2:30" x14ac:dyDescent="0.25">
      <c r="B186" s="19">
        <v>1</v>
      </c>
      <c r="C186" s="609" t="s">
        <v>314</v>
      </c>
      <c r="D186" s="28">
        <f>'2 уровень'!F841</f>
        <v>163316</v>
      </c>
      <c r="E186" s="28">
        <f>'2 уровень'!G841</f>
        <v>40829</v>
      </c>
      <c r="F186" s="28">
        <f>'2 уровень'!H841</f>
        <v>40806.18</v>
      </c>
      <c r="G186" s="65">
        <f>'2 уровень'!I841</f>
        <v>99.944108354355976</v>
      </c>
      <c r="H186" s="79">
        <f>'2 уровень'!J841</f>
        <v>0</v>
      </c>
      <c r="I186" s="79">
        <f>'2 уровень'!K841</f>
        <v>0</v>
      </c>
      <c r="J186" s="74">
        <f>'2 уровень'!L841</f>
        <v>0</v>
      </c>
      <c r="K186" s="74">
        <f>'2 уровень'!M841</f>
        <v>0</v>
      </c>
      <c r="L186" s="74">
        <f>'2 уровень'!N841</f>
        <v>0</v>
      </c>
      <c r="M186" s="74">
        <f>'2 уровень'!O841</f>
        <v>0</v>
      </c>
      <c r="N186" s="74">
        <f>'2 уровень'!P841</f>
        <v>0</v>
      </c>
      <c r="O186" s="74">
        <f>'2 уровень'!Q841</f>
        <v>0</v>
      </c>
      <c r="P186" s="380">
        <f>'2 уровень'!R841</f>
        <v>0</v>
      </c>
      <c r="Q186" s="380">
        <f>'2 уровень'!S841</f>
        <v>0</v>
      </c>
      <c r="R186" s="380">
        <f>'2 уровень'!T841</f>
        <v>0</v>
      </c>
      <c r="S186" s="380">
        <f>'2 уровень'!U841</f>
        <v>0</v>
      </c>
      <c r="T186" s="380">
        <f>'2 уровень'!V841</f>
        <v>0</v>
      </c>
      <c r="U186" s="785">
        <f>'2 уровень'!W841</f>
        <v>0</v>
      </c>
      <c r="V186" s="380">
        <f>'2 уровень'!X841</f>
        <v>0</v>
      </c>
      <c r="W186" s="380">
        <f>'2 уровень'!Y841</f>
        <v>0</v>
      </c>
      <c r="X186" s="380">
        <f>'2 уровень'!Z841</f>
        <v>0</v>
      </c>
      <c r="Y186" s="380">
        <f>'2 уровень'!AA841</f>
        <v>0</v>
      </c>
      <c r="Z186" s="381">
        <f>'2 уровень'!AB841</f>
        <v>0</v>
      </c>
      <c r="AA186" s="380">
        <f>'2 уровень'!AC841</f>
        <v>0</v>
      </c>
      <c r="AB186" s="380">
        <f>'2 уровень'!AD841</f>
        <v>0</v>
      </c>
      <c r="AC186" s="982"/>
      <c r="AD186" s="977"/>
    </row>
    <row r="187" spans="2:30" ht="29.25" x14ac:dyDescent="0.25">
      <c r="B187" s="19">
        <v>1</v>
      </c>
      <c r="C187" s="613" t="s">
        <v>297</v>
      </c>
      <c r="D187" s="28">
        <f>'2 уровень'!F842</f>
        <v>0</v>
      </c>
      <c r="E187" s="28">
        <f>'2 уровень'!G842</f>
        <v>0</v>
      </c>
      <c r="F187" s="28">
        <f>'2 уровень'!H842</f>
        <v>0</v>
      </c>
      <c r="G187" s="65">
        <f>'2 уровень'!I842</f>
        <v>0</v>
      </c>
      <c r="H187" s="79">
        <f>'2 уровень'!J842</f>
        <v>0</v>
      </c>
      <c r="I187" s="79">
        <f>'2 уровень'!K842</f>
        <v>0</v>
      </c>
      <c r="J187" s="74">
        <f>'2 уровень'!L842</f>
        <v>0</v>
      </c>
      <c r="K187" s="74">
        <f>'2 уровень'!M842</f>
        <v>0</v>
      </c>
      <c r="L187" s="74">
        <f>'2 уровень'!N842</f>
        <v>0</v>
      </c>
      <c r="M187" s="74">
        <f>'2 уровень'!O842</f>
        <v>0</v>
      </c>
      <c r="N187" s="74">
        <f>'2 уровень'!P842</f>
        <v>0</v>
      </c>
      <c r="O187" s="74">
        <f>'2 уровень'!Q842</f>
        <v>0</v>
      </c>
      <c r="P187" s="380">
        <f>'2 уровень'!R842</f>
        <v>0</v>
      </c>
      <c r="Q187" s="380">
        <f>'2 уровень'!S842</f>
        <v>0</v>
      </c>
      <c r="R187" s="380">
        <f>'2 уровень'!T842</f>
        <v>0</v>
      </c>
      <c r="S187" s="380">
        <f>'2 уровень'!U842</f>
        <v>0</v>
      </c>
      <c r="T187" s="380">
        <f>'2 уровень'!V842</f>
        <v>0</v>
      </c>
      <c r="U187" s="785">
        <f>'2 уровень'!W842</f>
        <v>0</v>
      </c>
      <c r="V187" s="380">
        <f>'2 уровень'!X842</f>
        <v>0</v>
      </c>
      <c r="W187" s="380">
        <f>'2 уровень'!Y842</f>
        <v>0</v>
      </c>
      <c r="X187" s="380">
        <f>'2 уровень'!Z842</f>
        <v>0</v>
      </c>
      <c r="Y187" s="380">
        <f>'2 уровень'!AA842</f>
        <v>0</v>
      </c>
      <c r="Z187" s="381">
        <f>'2 уровень'!AB842</f>
        <v>0</v>
      </c>
      <c r="AA187" s="380">
        <f>'2 уровень'!AC842</f>
        <v>0</v>
      </c>
      <c r="AB187" s="380">
        <f>'2 уровень'!AD842</f>
        <v>0</v>
      </c>
      <c r="AC187" s="982"/>
      <c r="AD187" s="977"/>
    </row>
    <row r="188" spans="2:30" ht="30" x14ac:dyDescent="0.25">
      <c r="B188" s="19">
        <v>1</v>
      </c>
      <c r="C188" s="3224" t="s">
        <v>189</v>
      </c>
      <c r="D188" s="28">
        <f>'2 уровень'!F843</f>
        <v>0</v>
      </c>
      <c r="E188" s="28">
        <f>'2 уровень'!G843</f>
        <v>0</v>
      </c>
      <c r="F188" s="28">
        <f>'2 уровень'!H843</f>
        <v>0</v>
      </c>
      <c r="G188" s="65">
        <f>'2 уровень'!I843</f>
        <v>0</v>
      </c>
      <c r="H188" s="79">
        <f>'2 уровень'!J843</f>
        <v>0</v>
      </c>
      <c r="I188" s="79">
        <f>'2 уровень'!K843</f>
        <v>0</v>
      </c>
      <c r="J188" s="74">
        <f>'2 уровень'!L843</f>
        <v>0</v>
      </c>
      <c r="K188" s="74">
        <f>'2 уровень'!M843</f>
        <v>0</v>
      </c>
      <c r="L188" s="74">
        <f>'2 уровень'!N843</f>
        <v>0</v>
      </c>
      <c r="M188" s="74">
        <f>'2 уровень'!O843</f>
        <v>0</v>
      </c>
      <c r="N188" s="74">
        <f>'2 уровень'!P843</f>
        <v>0</v>
      </c>
      <c r="O188" s="74">
        <f>'2 уровень'!Q843</f>
        <v>0</v>
      </c>
      <c r="P188" s="380">
        <f>'2 уровень'!R843</f>
        <v>0</v>
      </c>
      <c r="Q188" s="380">
        <f>'2 уровень'!S843</f>
        <v>0</v>
      </c>
      <c r="R188" s="380">
        <f>'2 уровень'!T843</f>
        <v>0</v>
      </c>
      <c r="S188" s="380">
        <f>'2 уровень'!U843</f>
        <v>0</v>
      </c>
      <c r="T188" s="380">
        <f>'2 уровень'!V843</f>
        <v>0</v>
      </c>
      <c r="U188" s="785">
        <f>'2 уровень'!W843</f>
        <v>0</v>
      </c>
      <c r="V188" s="380">
        <f>'2 уровень'!X843</f>
        <v>0</v>
      </c>
      <c r="W188" s="380">
        <f>'2 уровень'!Y843</f>
        <v>0</v>
      </c>
      <c r="X188" s="380">
        <f>'2 уровень'!Z843</f>
        <v>0</v>
      </c>
      <c r="Y188" s="380">
        <f>'2 уровень'!AA843</f>
        <v>0</v>
      </c>
      <c r="Z188" s="381">
        <f>'2 уровень'!AB843</f>
        <v>0</v>
      </c>
      <c r="AA188" s="380">
        <f>'2 уровень'!AC843</f>
        <v>0</v>
      </c>
      <c r="AB188" s="380">
        <f>'2 уровень'!AD843</f>
        <v>0</v>
      </c>
      <c r="AC188" s="982"/>
      <c r="AD188" s="977"/>
    </row>
    <row r="189" spans="2:30" ht="72" x14ac:dyDescent="0.25">
      <c r="B189" s="19">
        <v>1</v>
      </c>
      <c r="C189" s="291" t="s">
        <v>305</v>
      </c>
      <c r="D189" s="28">
        <f>'2 уровень'!F844</f>
        <v>0</v>
      </c>
      <c r="E189" s="28">
        <f>'2 уровень'!G844</f>
        <v>0</v>
      </c>
      <c r="F189" s="28">
        <f>'2 уровень'!H844</f>
        <v>0</v>
      </c>
      <c r="G189" s="65">
        <f>'2 уровень'!I844</f>
        <v>0</v>
      </c>
      <c r="H189" s="79">
        <f>'2 уровень'!J844</f>
        <v>0</v>
      </c>
      <c r="I189" s="79">
        <f>'2 уровень'!K844</f>
        <v>0</v>
      </c>
      <c r="J189" s="74">
        <f>'2 уровень'!L844</f>
        <v>0</v>
      </c>
      <c r="K189" s="74">
        <f>'2 уровень'!M844</f>
        <v>0</v>
      </c>
      <c r="L189" s="74">
        <f>'2 уровень'!N844</f>
        <v>0</v>
      </c>
      <c r="M189" s="74">
        <f>'2 уровень'!O844</f>
        <v>0</v>
      </c>
      <c r="N189" s="74">
        <f>'2 уровень'!P844</f>
        <v>0</v>
      </c>
      <c r="O189" s="74">
        <f>'2 уровень'!Q844</f>
        <v>0</v>
      </c>
      <c r="P189" s="380">
        <f>'2 уровень'!R844</f>
        <v>0</v>
      </c>
      <c r="Q189" s="380">
        <f>'2 уровень'!S844</f>
        <v>0</v>
      </c>
      <c r="R189" s="380">
        <f>'2 уровень'!T844</f>
        <v>0</v>
      </c>
      <c r="S189" s="380">
        <f>'2 уровень'!U844</f>
        <v>0</v>
      </c>
      <c r="T189" s="380">
        <f>'2 уровень'!V844</f>
        <v>0</v>
      </c>
      <c r="U189" s="785">
        <f>'2 уровень'!W844</f>
        <v>0</v>
      </c>
      <c r="V189" s="380">
        <f>'2 уровень'!X844</f>
        <v>0</v>
      </c>
      <c r="W189" s="380">
        <f>'2 уровень'!Y844</f>
        <v>0</v>
      </c>
      <c r="X189" s="380">
        <f>'2 уровень'!Z844</f>
        <v>0</v>
      </c>
      <c r="Y189" s="380">
        <f>'2 уровень'!AA844</f>
        <v>0</v>
      </c>
      <c r="Z189" s="381">
        <f>'2 уровень'!AB844</f>
        <v>0</v>
      </c>
      <c r="AA189" s="380">
        <f>'2 уровень'!AC844</f>
        <v>0</v>
      </c>
      <c r="AB189" s="380">
        <f>'2 уровень'!AD844</f>
        <v>0</v>
      </c>
      <c r="AC189" s="982"/>
      <c r="AD189" s="977"/>
    </row>
    <row r="190" spans="2:30" x14ac:dyDescent="0.25">
      <c r="B190" s="19">
        <v>1</v>
      </c>
      <c r="C190" s="3225" t="s">
        <v>214</v>
      </c>
      <c r="D190" s="28">
        <f>'2 уровень'!F845</f>
        <v>0</v>
      </c>
      <c r="E190" s="28">
        <f>'2 уровень'!G845</f>
        <v>0</v>
      </c>
      <c r="F190" s="28">
        <f>'2 уровень'!H845</f>
        <v>0</v>
      </c>
      <c r="G190" s="65">
        <f>'2 уровень'!I845</f>
        <v>0</v>
      </c>
      <c r="H190" s="79">
        <f>'2 уровень'!J845</f>
        <v>0</v>
      </c>
      <c r="I190" s="79">
        <f>'2 уровень'!K845</f>
        <v>0</v>
      </c>
      <c r="J190" s="74">
        <f>'2 уровень'!L845</f>
        <v>0</v>
      </c>
      <c r="K190" s="74">
        <f>'2 уровень'!M845</f>
        <v>0</v>
      </c>
      <c r="L190" s="74">
        <f>'2 уровень'!N845</f>
        <v>0</v>
      </c>
      <c r="M190" s="74">
        <f>'2 уровень'!O845</f>
        <v>0</v>
      </c>
      <c r="N190" s="74">
        <f>'2 уровень'!P845</f>
        <v>0</v>
      </c>
      <c r="O190" s="74">
        <f>'2 уровень'!Q845</f>
        <v>0</v>
      </c>
      <c r="P190" s="380">
        <f>'2 уровень'!R845</f>
        <v>0</v>
      </c>
      <c r="Q190" s="380">
        <f>'2 уровень'!S845</f>
        <v>0</v>
      </c>
      <c r="R190" s="380">
        <f>'2 уровень'!T845</f>
        <v>0</v>
      </c>
      <c r="S190" s="380">
        <f>'2 уровень'!U845</f>
        <v>0</v>
      </c>
      <c r="T190" s="380">
        <f>'2 уровень'!V845</f>
        <v>0</v>
      </c>
      <c r="U190" s="785">
        <f>'2 уровень'!W845</f>
        <v>0</v>
      </c>
      <c r="V190" s="380">
        <f>'2 уровень'!X845</f>
        <v>0</v>
      </c>
      <c r="W190" s="380">
        <f>'2 уровень'!Y845</f>
        <v>0</v>
      </c>
      <c r="X190" s="380">
        <f>'2 уровень'!Z845</f>
        <v>0</v>
      </c>
      <c r="Y190" s="380">
        <f>'2 уровень'!AA845</f>
        <v>0</v>
      </c>
      <c r="Z190" s="381">
        <f>'2 уровень'!AB845</f>
        <v>0</v>
      </c>
      <c r="AA190" s="380">
        <f>'2 уровень'!AC845</f>
        <v>0</v>
      </c>
      <c r="AB190" s="380">
        <f>'2 уровень'!AD845</f>
        <v>0</v>
      </c>
      <c r="AC190" s="982"/>
      <c r="AD190" s="977"/>
    </row>
    <row r="191" spans="2:30" ht="86.25" x14ac:dyDescent="0.25">
      <c r="B191" s="19">
        <v>1</v>
      </c>
      <c r="C191" s="616" t="s">
        <v>464</v>
      </c>
      <c r="D191" s="28">
        <f>'2 уровень'!F846</f>
        <v>0</v>
      </c>
      <c r="E191" s="28">
        <f>'2 уровень'!G846</f>
        <v>0</v>
      </c>
      <c r="F191" s="28">
        <f>'2 уровень'!H846</f>
        <v>0</v>
      </c>
      <c r="G191" s="65">
        <f>'2 уровень'!I846</f>
        <v>0</v>
      </c>
      <c r="H191" s="79">
        <f>'2 уровень'!J846</f>
        <v>0</v>
      </c>
      <c r="I191" s="79">
        <f>'2 уровень'!K846</f>
        <v>0</v>
      </c>
      <c r="J191" s="74">
        <f>'2 уровень'!L846</f>
        <v>0</v>
      </c>
      <c r="K191" s="74">
        <f>'2 уровень'!M846</f>
        <v>0</v>
      </c>
      <c r="L191" s="74">
        <f>'2 уровень'!N846</f>
        <v>0</v>
      </c>
      <c r="M191" s="74">
        <f>'2 уровень'!O846</f>
        <v>0</v>
      </c>
      <c r="N191" s="74">
        <f>'2 уровень'!P846</f>
        <v>0</v>
      </c>
      <c r="O191" s="74">
        <f>'2 уровень'!Q846</f>
        <v>0</v>
      </c>
      <c r="P191" s="380">
        <f>'2 уровень'!R846</f>
        <v>0</v>
      </c>
      <c r="Q191" s="380">
        <f>'2 уровень'!S846</f>
        <v>0</v>
      </c>
      <c r="R191" s="380">
        <f>'2 уровень'!T846</f>
        <v>0</v>
      </c>
      <c r="S191" s="380">
        <f>'2 уровень'!U846</f>
        <v>0</v>
      </c>
      <c r="T191" s="380">
        <f>'2 уровень'!V846</f>
        <v>0</v>
      </c>
      <c r="U191" s="785">
        <f>'2 уровень'!W846</f>
        <v>0</v>
      </c>
      <c r="V191" s="380">
        <f>'2 уровень'!X846</f>
        <v>0</v>
      </c>
      <c r="W191" s="380">
        <f>'2 уровень'!Y846</f>
        <v>0</v>
      </c>
      <c r="X191" s="380">
        <f>'2 уровень'!Z846</f>
        <v>0</v>
      </c>
      <c r="Y191" s="380">
        <f>'2 уровень'!AA846</f>
        <v>0</v>
      </c>
      <c r="Z191" s="381">
        <f>'2 уровень'!AB846</f>
        <v>0</v>
      </c>
      <c r="AA191" s="380">
        <f>'2 уровень'!AC846</f>
        <v>0</v>
      </c>
      <c r="AB191" s="380">
        <f>'2 уровень'!AD846</f>
        <v>0</v>
      </c>
      <c r="AC191" s="982"/>
      <c r="AD191" s="977"/>
    </row>
    <row r="192" spans="2:30" x14ac:dyDescent="0.25">
      <c r="B192" s="19">
        <v>1</v>
      </c>
      <c r="C192" s="616" t="s">
        <v>256</v>
      </c>
      <c r="D192" s="28">
        <f>'2 уровень'!F847</f>
        <v>626</v>
      </c>
      <c r="E192" s="28">
        <f>'2 уровень'!G847</f>
        <v>156.5</v>
      </c>
      <c r="F192" s="28">
        <f>'2 уровень'!H847</f>
        <v>156.40999999999997</v>
      </c>
      <c r="G192" s="65">
        <f>'2 уровень'!I847</f>
        <v>99.942492012779525</v>
      </c>
      <c r="H192" s="79">
        <f>'2 уровень'!J847</f>
        <v>0</v>
      </c>
      <c r="I192" s="79">
        <f>'2 уровень'!K847</f>
        <v>0</v>
      </c>
      <c r="J192" s="74">
        <f>'2 уровень'!L847</f>
        <v>0</v>
      </c>
      <c r="K192" s="74">
        <f>'2 уровень'!M847</f>
        <v>0</v>
      </c>
      <c r="L192" s="74">
        <f>'2 уровень'!N847</f>
        <v>0</v>
      </c>
      <c r="M192" s="74">
        <f>'2 уровень'!O847</f>
        <v>0</v>
      </c>
      <c r="N192" s="74">
        <f>'2 уровень'!P847</f>
        <v>0</v>
      </c>
      <c r="O192" s="74">
        <f>'2 уровень'!Q847</f>
        <v>0</v>
      </c>
      <c r="P192" s="380">
        <f>'2 уровень'!R847</f>
        <v>0</v>
      </c>
      <c r="Q192" s="380">
        <f>'2 уровень'!S847</f>
        <v>0</v>
      </c>
      <c r="R192" s="380">
        <f>'2 уровень'!T847</f>
        <v>0</v>
      </c>
      <c r="S192" s="380">
        <f>'2 уровень'!U847</f>
        <v>0</v>
      </c>
      <c r="T192" s="380">
        <f>'2 уровень'!V847</f>
        <v>0</v>
      </c>
      <c r="U192" s="785">
        <f>'2 уровень'!W847</f>
        <v>0</v>
      </c>
      <c r="V192" s="380">
        <f>'2 уровень'!X847</f>
        <v>0</v>
      </c>
      <c r="W192" s="380">
        <f>'2 уровень'!Y847</f>
        <v>0</v>
      </c>
      <c r="X192" s="380">
        <f>'2 уровень'!Z847</f>
        <v>0</v>
      </c>
      <c r="Y192" s="380">
        <f>'2 уровень'!AA847</f>
        <v>0</v>
      </c>
      <c r="Z192" s="381">
        <f>'2 уровень'!AB847</f>
        <v>0</v>
      </c>
      <c r="AA192" s="380">
        <f>'2 уровень'!AC847</f>
        <v>0</v>
      </c>
      <c r="AB192" s="380">
        <f>'2 уровень'!AD847</f>
        <v>0</v>
      </c>
      <c r="AC192" s="982"/>
      <c r="AD192" s="977"/>
    </row>
    <row r="193" spans="1:182" ht="29.25" x14ac:dyDescent="0.25">
      <c r="B193" s="19">
        <v>1</v>
      </c>
      <c r="C193" s="617" t="s">
        <v>269</v>
      </c>
      <c r="D193" s="28">
        <f>'2 уровень'!F848</f>
        <v>0</v>
      </c>
      <c r="E193" s="28">
        <f>'2 уровень'!G848</f>
        <v>0</v>
      </c>
      <c r="F193" s="28">
        <f>'2 уровень'!H848</f>
        <v>0</v>
      </c>
      <c r="G193" s="65">
        <f>'2 уровень'!I848</f>
        <v>0</v>
      </c>
      <c r="H193" s="79">
        <f>'2 уровень'!J848</f>
        <v>0</v>
      </c>
      <c r="I193" s="79">
        <f>'2 уровень'!K848</f>
        <v>0</v>
      </c>
      <c r="J193" s="74">
        <f>'2 уровень'!L848</f>
        <v>0</v>
      </c>
      <c r="K193" s="74">
        <f>'2 уровень'!M848</f>
        <v>0</v>
      </c>
      <c r="L193" s="74">
        <f>'2 уровень'!N848</f>
        <v>0</v>
      </c>
      <c r="M193" s="74">
        <f>'2 уровень'!O848</f>
        <v>0</v>
      </c>
      <c r="N193" s="74">
        <f>'2 уровень'!P848</f>
        <v>0</v>
      </c>
      <c r="O193" s="74">
        <f>'2 уровень'!Q848</f>
        <v>0</v>
      </c>
      <c r="P193" s="380">
        <f>'2 уровень'!R848</f>
        <v>0</v>
      </c>
      <c r="Q193" s="380">
        <f>'2 уровень'!S848</f>
        <v>0</v>
      </c>
      <c r="R193" s="380">
        <f>'2 уровень'!T848</f>
        <v>0</v>
      </c>
      <c r="S193" s="380">
        <f>'2 уровень'!U848</f>
        <v>0</v>
      </c>
      <c r="T193" s="380">
        <f>'2 уровень'!V848</f>
        <v>0</v>
      </c>
      <c r="U193" s="785">
        <f>'2 уровень'!W848</f>
        <v>0</v>
      </c>
      <c r="V193" s="380">
        <f>'2 уровень'!X848</f>
        <v>0</v>
      </c>
      <c r="W193" s="380">
        <f>'2 уровень'!Y848</f>
        <v>0</v>
      </c>
      <c r="X193" s="380">
        <f>'2 уровень'!Z848</f>
        <v>0</v>
      </c>
      <c r="Y193" s="380">
        <f>'2 уровень'!AA848</f>
        <v>0</v>
      </c>
      <c r="Z193" s="381">
        <f>'2 уровень'!AB848</f>
        <v>0</v>
      </c>
      <c r="AA193" s="380">
        <f>'2 уровень'!AC848</f>
        <v>0</v>
      </c>
      <c r="AB193" s="380">
        <f>'2 уровень'!AD848</f>
        <v>0</v>
      </c>
      <c r="AC193" s="982"/>
      <c r="AD193" s="977"/>
    </row>
    <row r="194" spans="1:182" ht="29.25" x14ac:dyDescent="0.25">
      <c r="B194" s="19">
        <v>1</v>
      </c>
      <c r="C194" s="615" t="s">
        <v>257</v>
      </c>
      <c r="D194" s="28">
        <f>'2 уровень'!F849</f>
        <v>17374.042553191488</v>
      </c>
      <c r="E194" s="28">
        <f>'2 уровень'!G849</f>
        <v>4343.510638297872</v>
      </c>
      <c r="F194" s="28">
        <f>'2 уровень'!H849</f>
        <v>4341.0829787234043</v>
      </c>
      <c r="G194" s="65">
        <f>'2 уровень'!I849</f>
        <v>99.944108354355976</v>
      </c>
      <c r="H194" s="79">
        <f>'2 уровень'!J849</f>
        <v>0</v>
      </c>
      <c r="I194" s="79">
        <f>'2 уровень'!K849</f>
        <v>0</v>
      </c>
      <c r="J194" s="74">
        <f>'2 уровень'!L849</f>
        <v>0</v>
      </c>
      <c r="K194" s="74">
        <f>'2 уровень'!M849</f>
        <v>0</v>
      </c>
      <c r="L194" s="74">
        <f>'2 уровень'!N849</f>
        <v>0</v>
      </c>
      <c r="M194" s="74">
        <f>'2 уровень'!O849</f>
        <v>0</v>
      </c>
      <c r="N194" s="74">
        <f>'2 уровень'!P849</f>
        <v>0</v>
      </c>
      <c r="O194" s="74">
        <f>'2 уровень'!Q849</f>
        <v>0</v>
      </c>
      <c r="P194" s="380">
        <f>'2 уровень'!R849</f>
        <v>0</v>
      </c>
      <c r="Q194" s="380">
        <f>'2 уровень'!S849</f>
        <v>0</v>
      </c>
      <c r="R194" s="380">
        <f>'2 уровень'!T849</f>
        <v>0</v>
      </c>
      <c r="S194" s="380">
        <f>'2 уровень'!U849</f>
        <v>0</v>
      </c>
      <c r="T194" s="380">
        <f>'2 уровень'!V849</f>
        <v>0</v>
      </c>
      <c r="U194" s="785">
        <f>'2 уровень'!W849</f>
        <v>0</v>
      </c>
      <c r="V194" s="380">
        <f>'2 уровень'!X849</f>
        <v>0</v>
      </c>
      <c r="W194" s="380">
        <f>'2 уровень'!Y849</f>
        <v>0</v>
      </c>
      <c r="X194" s="380">
        <f>'2 уровень'!Z849</f>
        <v>0</v>
      </c>
      <c r="Y194" s="380">
        <f>'2 уровень'!AA849</f>
        <v>0</v>
      </c>
      <c r="Z194" s="381">
        <f>'2 уровень'!AB849</f>
        <v>0</v>
      </c>
      <c r="AA194" s="380">
        <f>'2 уровень'!AC849</f>
        <v>0</v>
      </c>
      <c r="AB194" s="380">
        <f>'2 уровень'!AD849</f>
        <v>0</v>
      </c>
      <c r="AC194" s="982"/>
      <c r="AD194" s="977"/>
    </row>
    <row r="195" spans="1:182" ht="29.25" x14ac:dyDescent="0.25">
      <c r="B195" s="19">
        <v>1</v>
      </c>
      <c r="C195" s="616" t="s">
        <v>258</v>
      </c>
      <c r="D195" s="28">
        <f>'2 уровень'!F850</f>
        <v>0</v>
      </c>
      <c r="E195" s="28">
        <f>'2 уровень'!G850</f>
        <v>0</v>
      </c>
      <c r="F195" s="28">
        <f>'2 уровень'!H850</f>
        <v>0</v>
      </c>
      <c r="G195" s="65">
        <f>'2 уровень'!I850</f>
        <v>0</v>
      </c>
      <c r="H195" s="79">
        <f>'2 уровень'!J850</f>
        <v>0</v>
      </c>
      <c r="I195" s="79">
        <f>'2 уровень'!K850</f>
        <v>0</v>
      </c>
      <c r="J195" s="74">
        <f>'2 уровень'!L850</f>
        <v>0</v>
      </c>
      <c r="K195" s="74">
        <f>'2 уровень'!M850</f>
        <v>0</v>
      </c>
      <c r="L195" s="74">
        <f>'2 уровень'!N850</f>
        <v>0</v>
      </c>
      <c r="M195" s="74">
        <f>'2 уровень'!O850</f>
        <v>0</v>
      </c>
      <c r="N195" s="74">
        <f>'2 уровень'!P850</f>
        <v>0</v>
      </c>
      <c r="O195" s="74">
        <f>'2 уровень'!Q850</f>
        <v>0</v>
      </c>
      <c r="P195" s="380">
        <f>'2 уровень'!R850</f>
        <v>0</v>
      </c>
      <c r="Q195" s="380">
        <f>'2 уровень'!S850</f>
        <v>0</v>
      </c>
      <c r="R195" s="380">
        <f>'2 уровень'!T850</f>
        <v>0</v>
      </c>
      <c r="S195" s="380">
        <f>'2 уровень'!U850</f>
        <v>0</v>
      </c>
      <c r="T195" s="380">
        <f>'2 уровень'!V850</f>
        <v>0</v>
      </c>
      <c r="U195" s="785">
        <f>'2 уровень'!W850</f>
        <v>0</v>
      </c>
      <c r="V195" s="380">
        <f>'2 уровень'!X850</f>
        <v>0</v>
      </c>
      <c r="W195" s="380">
        <f>'2 уровень'!Y850</f>
        <v>0</v>
      </c>
      <c r="X195" s="380">
        <f>'2 уровень'!Z850</f>
        <v>0</v>
      </c>
      <c r="Y195" s="380">
        <f>'2 уровень'!AA850</f>
        <v>0</v>
      </c>
      <c r="Z195" s="381">
        <f>'2 уровень'!AB850</f>
        <v>0</v>
      </c>
      <c r="AA195" s="380">
        <f>'2 уровень'!AC850</f>
        <v>0</v>
      </c>
      <c r="AB195" s="380">
        <f>'2 уровень'!AD850</f>
        <v>0</v>
      </c>
      <c r="AC195" s="982"/>
      <c r="AD195" s="977"/>
    </row>
    <row r="196" spans="1:182" x14ac:dyDescent="0.25">
      <c r="B196" s="19">
        <v>1</v>
      </c>
      <c r="C196" s="3226" t="s">
        <v>133</v>
      </c>
      <c r="D196" s="28">
        <f>'2 уровень'!F851</f>
        <v>39510.761904761901</v>
      </c>
      <c r="E196" s="28">
        <f>'2 уровень'!G851</f>
        <v>9877.6904761904752</v>
      </c>
      <c r="F196" s="28">
        <f>'2 уровень'!H851</f>
        <v>9872.1671428571426</v>
      </c>
      <c r="G196" s="65">
        <f>'2 уровень'!I851</f>
        <v>99.944082745388243</v>
      </c>
      <c r="H196" s="79">
        <f>'2 уровень'!J851</f>
        <v>0</v>
      </c>
      <c r="I196" s="79">
        <f>'2 уровень'!K851</f>
        <v>0</v>
      </c>
      <c r="J196" s="74">
        <f>'2 уровень'!L851</f>
        <v>0</v>
      </c>
      <c r="K196" s="74">
        <f>'2 уровень'!M851</f>
        <v>0</v>
      </c>
      <c r="L196" s="74">
        <f>'2 уровень'!N851</f>
        <v>0</v>
      </c>
      <c r="M196" s="74">
        <f>'2 уровень'!O851</f>
        <v>0</v>
      </c>
      <c r="N196" s="74">
        <f>'2 уровень'!P851</f>
        <v>0</v>
      </c>
      <c r="O196" s="74">
        <f>'2 уровень'!Q851</f>
        <v>0</v>
      </c>
      <c r="P196" s="380">
        <f>'2 уровень'!R851</f>
        <v>59446.47</v>
      </c>
      <c r="Q196" s="380">
        <f>'2 уровень'!S851</f>
        <v>59446.47</v>
      </c>
      <c r="R196" s="380">
        <f>'2 уровень'!T851</f>
        <v>59446.47</v>
      </c>
      <c r="S196" s="380">
        <f>'2 уровень'!U851</f>
        <v>14861.6175</v>
      </c>
      <c r="T196" s="380">
        <f>'2 уровень'!V851</f>
        <v>14840.278270000001</v>
      </c>
      <c r="U196" s="785">
        <f>'2 уровень'!W851</f>
        <v>0</v>
      </c>
      <c r="V196" s="380">
        <f>'2 уровень'!X851</f>
        <v>0</v>
      </c>
      <c r="W196" s="380">
        <f>'2 уровень'!Y851</f>
        <v>-21.339229999999588</v>
      </c>
      <c r="X196" s="380">
        <f>'2 уровень'!Z851</f>
        <v>0</v>
      </c>
      <c r="Y196" s="380">
        <f>'2 уровень'!AA851</f>
        <v>0</v>
      </c>
      <c r="Z196" s="381">
        <f>'2 уровень'!AB851</f>
        <v>14840.278270000001</v>
      </c>
      <c r="AA196" s="380">
        <f>'2 уровень'!AC851</f>
        <v>0</v>
      </c>
      <c r="AB196" s="380">
        <f>'2 уровень'!AD851</f>
        <v>0</v>
      </c>
      <c r="AC196" s="982"/>
      <c r="AD196" s="977"/>
    </row>
    <row r="197" spans="1:182" ht="15.75" x14ac:dyDescent="0.25">
      <c r="B197" s="19">
        <v>1</v>
      </c>
      <c r="C197" s="1906" t="s">
        <v>28</v>
      </c>
      <c r="D197" s="28">
        <f>'2 уровень'!F852</f>
        <v>0</v>
      </c>
      <c r="E197" s="28">
        <f>'2 уровень'!G852</f>
        <v>0</v>
      </c>
      <c r="F197" s="28">
        <f>'2 уровень'!H852</f>
        <v>0</v>
      </c>
      <c r="G197" s="65">
        <f>'2 уровень'!I852</f>
        <v>0</v>
      </c>
      <c r="H197" s="79">
        <f>'2 уровень'!J852</f>
        <v>0</v>
      </c>
      <c r="I197" s="79">
        <f>'2 уровень'!K852</f>
        <v>0</v>
      </c>
      <c r="J197" s="74">
        <f>'2 уровень'!L852</f>
        <v>0</v>
      </c>
      <c r="K197" s="74">
        <f>'2 уровень'!M852</f>
        <v>0</v>
      </c>
      <c r="L197" s="74">
        <f>'2 уровень'!N852</f>
        <v>0</v>
      </c>
      <c r="M197" s="74">
        <f>'2 уровень'!O852</f>
        <v>0</v>
      </c>
      <c r="N197" s="74">
        <f>'2 уровень'!P852</f>
        <v>0</v>
      </c>
      <c r="O197" s="74">
        <f>'2 уровень'!Q852</f>
        <v>0</v>
      </c>
      <c r="P197" s="380">
        <f>'2 уровень'!R852</f>
        <v>0</v>
      </c>
      <c r="Q197" s="380">
        <f>'2 уровень'!S852</f>
        <v>0</v>
      </c>
      <c r="R197" s="380">
        <f>'2 уровень'!T852</f>
        <v>0</v>
      </c>
      <c r="S197" s="380">
        <f>'2 уровень'!U852</f>
        <v>0</v>
      </c>
      <c r="T197" s="380">
        <f>'2 уровень'!V852</f>
        <v>0</v>
      </c>
      <c r="U197" s="785">
        <f>'2 уровень'!W852</f>
        <v>0</v>
      </c>
      <c r="V197" s="380">
        <f>'2 уровень'!X852</f>
        <v>0</v>
      </c>
      <c r="W197" s="380">
        <f>'2 уровень'!Y852</f>
        <v>0</v>
      </c>
      <c r="X197" s="380">
        <f>'2 уровень'!Z852</f>
        <v>0</v>
      </c>
      <c r="Y197" s="380">
        <f>'2 уровень'!AA852</f>
        <v>0</v>
      </c>
      <c r="Z197" s="381">
        <f>'2 уровень'!AB852</f>
        <v>0</v>
      </c>
      <c r="AA197" s="380">
        <f>'2 уровень'!AC852</f>
        <v>0</v>
      </c>
      <c r="AB197" s="380">
        <f>'2 уровень'!AD852</f>
        <v>0</v>
      </c>
      <c r="AC197" s="380">
        <f>'2 уровень'!AE852</f>
        <v>0</v>
      </c>
      <c r="AD197" s="380">
        <f>'2 уровень'!AF852</f>
        <v>0</v>
      </c>
    </row>
    <row r="198" spans="1:182" x14ac:dyDescent="0.25">
      <c r="B198" s="19">
        <v>1</v>
      </c>
      <c r="C198" s="714" t="s">
        <v>157</v>
      </c>
      <c r="D198" s="28">
        <f>'2 уровень'!F853</f>
        <v>0</v>
      </c>
      <c r="E198" s="28">
        <f>'2 уровень'!G853</f>
        <v>0</v>
      </c>
      <c r="F198" s="28">
        <f>'2 уровень'!H853</f>
        <v>0</v>
      </c>
      <c r="G198" s="65">
        <f>'2 уровень'!I853</f>
        <v>0</v>
      </c>
      <c r="H198" s="79">
        <f>'2 уровень'!J853</f>
        <v>0</v>
      </c>
      <c r="I198" s="79">
        <f>'2 уровень'!K853</f>
        <v>0</v>
      </c>
      <c r="J198" s="74">
        <f>'2 уровень'!L853</f>
        <v>0</v>
      </c>
      <c r="K198" s="74">
        <f>'2 уровень'!M853</f>
        <v>0</v>
      </c>
      <c r="L198" s="74">
        <f>'2 уровень'!N853</f>
        <v>0</v>
      </c>
      <c r="M198" s="74">
        <f>'2 уровень'!O853</f>
        <v>0</v>
      </c>
      <c r="N198" s="74">
        <f>'2 уровень'!P853</f>
        <v>0</v>
      </c>
      <c r="O198" s="74">
        <f>'2 уровень'!Q853</f>
        <v>0</v>
      </c>
      <c r="P198" s="380">
        <f>'2 уровень'!R853</f>
        <v>0</v>
      </c>
      <c r="Q198" s="380">
        <f>'2 уровень'!S853</f>
        <v>0</v>
      </c>
      <c r="R198" s="380">
        <f>'2 уровень'!T853</f>
        <v>0</v>
      </c>
      <c r="S198" s="380">
        <f>'2 уровень'!U853</f>
        <v>0</v>
      </c>
      <c r="T198" s="380">
        <f>'2 уровень'!V853</f>
        <v>0</v>
      </c>
      <c r="U198" s="785">
        <f>'2 уровень'!W853</f>
        <v>0</v>
      </c>
      <c r="V198" s="380">
        <f>'2 уровень'!X853</f>
        <v>0</v>
      </c>
      <c r="W198" s="380">
        <f>'2 уровень'!Y853</f>
        <v>0</v>
      </c>
      <c r="X198" s="380">
        <f>'2 уровень'!Z853</f>
        <v>0</v>
      </c>
      <c r="Y198" s="380">
        <f>'2 уровень'!AA853</f>
        <v>0</v>
      </c>
      <c r="Z198" s="381">
        <f>'2 уровень'!AB853</f>
        <v>0</v>
      </c>
      <c r="AA198" s="380">
        <f>'2 уровень'!AC853</f>
        <v>0</v>
      </c>
      <c r="AB198" s="380">
        <f>'2 уровень'!AD853</f>
        <v>0</v>
      </c>
      <c r="AC198" s="982"/>
      <c r="AD198" s="977"/>
    </row>
    <row r="199" spans="1:182" x14ac:dyDescent="0.25">
      <c r="B199" s="19">
        <v>1</v>
      </c>
      <c r="C199" s="711" t="s">
        <v>122</v>
      </c>
      <c r="D199" s="28">
        <f>'2 уровень'!F854</f>
        <v>0</v>
      </c>
      <c r="E199" s="28">
        <f>'2 уровень'!G854</f>
        <v>0</v>
      </c>
      <c r="F199" s="28">
        <f>'2 уровень'!H854</f>
        <v>0</v>
      </c>
      <c r="G199" s="65">
        <f>'2 уровень'!I854</f>
        <v>0</v>
      </c>
      <c r="H199" s="79">
        <f>'2 уровень'!J854</f>
        <v>0</v>
      </c>
      <c r="I199" s="79">
        <f>'2 уровень'!K854</f>
        <v>0</v>
      </c>
      <c r="J199" s="74">
        <f>'2 уровень'!L854</f>
        <v>0</v>
      </c>
      <c r="K199" s="74">
        <f>'2 уровень'!M854</f>
        <v>0</v>
      </c>
      <c r="L199" s="74">
        <f>'2 уровень'!N854</f>
        <v>0</v>
      </c>
      <c r="M199" s="74">
        <f>'2 уровень'!O854</f>
        <v>0</v>
      </c>
      <c r="N199" s="74">
        <f>'2 уровень'!P854</f>
        <v>0</v>
      </c>
      <c r="O199" s="74">
        <f>'2 уровень'!Q854</f>
        <v>0</v>
      </c>
      <c r="P199" s="380">
        <f>'2 уровень'!R854</f>
        <v>0</v>
      </c>
      <c r="Q199" s="380">
        <f>'2 уровень'!S854</f>
        <v>0</v>
      </c>
      <c r="R199" s="380">
        <f>'2 уровень'!T854</f>
        <v>0</v>
      </c>
      <c r="S199" s="380">
        <f>'2 уровень'!U854</f>
        <v>0</v>
      </c>
      <c r="T199" s="380">
        <f>'2 уровень'!V854</f>
        <v>0</v>
      </c>
      <c r="U199" s="785">
        <f>'2 уровень'!W854</f>
        <v>0</v>
      </c>
      <c r="V199" s="380">
        <f>'2 уровень'!X854</f>
        <v>0</v>
      </c>
      <c r="W199" s="380">
        <f>'2 уровень'!Y854</f>
        <v>0</v>
      </c>
      <c r="X199" s="380">
        <f>'2 уровень'!Z854</f>
        <v>0</v>
      </c>
      <c r="Y199" s="380">
        <f>'2 уровень'!AA854</f>
        <v>0</v>
      </c>
      <c r="Z199" s="381">
        <f>'2 уровень'!AB854</f>
        <v>0</v>
      </c>
      <c r="AA199" s="380">
        <f>'2 уровень'!AC854</f>
        <v>0</v>
      </c>
      <c r="AB199" s="380">
        <f>'2 уровень'!AD854</f>
        <v>0</v>
      </c>
      <c r="AC199" s="982"/>
      <c r="AD199" s="977"/>
    </row>
    <row r="200" spans="1:182" ht="29.25" x14ac:dyDescent="0.25">
      <c r="B200" s="19">
        <v>1</v>
      </c>
      <c r="C200" s="710" t="s">
        <v>134</v>
      </c>
      <c r="D200" s="28">
        <f>'2 уровень'!F855</f>
        <v>0</v>
      </c>
      <c r="E200" s="28">
        <f>'2 уровень'!G855</f>
        <v>0</v>
      </c>
      <c r="F200" s="28">
        <f>'2 уровень'!H855</f>
        <v>0</v>
      </c>
      <c r="G200" s="65">
        <f>'2 уровень'!I855</f>
        <v>0</v>
      </c>
      <c r="H200" s="79">
        <f>'2 уровень'!J855</f>
        <v>0</v>
      </c>
      <c r="I200" s="79">
        <f>'2 уровень'!K855</f>
        <v>0</v>
      </c>
      <c r="J200" s="74">
        <f>'2 уровень'!L855</f>
        <v>0</v>
      </c>
      <c r="K200" s="74">
        <f>'2 уровень'!M855</f>
        <v>0</v>
      </c>
      <c r="L200" s="74">
        <f>'2 уровень'!N855</f>
        <v>0</v>
      </c>
      <c r="M200" s="74">
        <f>'2 уровень'!O855</f>
        <v>0</v>
      </c>
      <c r="N200" s="74">
        <f>'2 уровень'!P855</f>
        <v>0</v>
      </c>
      <c r="O200" s="74">
        <f>'2 уровень'!Q855</f>
        <v>0</v>
      </c>
      <c r="P200" s="380">
        <f>'2 уровень'!R855</f>
        <v>0</v>
      </c>
      <c r="Q200" s="380">
        <f>'2 уровень'!S855</f>
        <v>0</v>
      </c>
      <c r="R200" s="380">
        <f>'2 уровень'!T855</f>
        <v>0</v>
      </c>
      <c r="S200" s="380">
        <f>'2 уровень'!U855</f>
        <v>0</v>
      </c>
      <c r="T200" s="380">
        <f>'2 уровень'!V855</f>
        <v>0</v>
      </c>
      <c r="U200" s="785">
        <f>'2 уровень'!W855</f>
        <v>0</v>
      </c>
      <c r="V200" s="380">
        <f>'2 уровень'!X855</f>
        <v>0</v>
      </c>
      <c r="W200" s="380">
        <f>'2 уровень'!Y855</f>
        <v>0</v>
      </c>
      <c r="X200" s="380">
        <f>'2 уровень'!Z855</f>
        <v>0</v>
      </c>
      <c r="Y200" s="380">
        <f>'2 уровень'!AA855</f>
        <v>0</v>
      </c>
      <c r="Z200" s="381">
        <f>'2 уровень'!AB855</f>
        <v>0</v>
      </c>
      <c r="AA200" s="380">
        <f>'2 уровень'!AC855</f>
        <v>0</v>
      </c>
      <c r="AB200" s="380">
        <f>'2 уровень'!AD855</f>
        <v>0</v>
      </c>
      <c r="AC200" s="982"/>
      <c r="AD200" s="977"/>
    </row>
    <row r="201" spans="1:182" x14ac:dyDescent="0.25">
      <c r="B201" s="19">
        <v>1</v>
      </c>
      <c r="C201" s="715" t="s">
        <v>194</v>
      </c>
      <c r="D201" s="32">
        <f>'2 уровень'!F856</f>
        <v>0</v>
      </c>
      <c r="E201" s="32">
        <f>'2 уровень'!G856</f>
        <v>0</v>
      </c>
      <c r="F201" s="32">
        <f>'2 уровень'!H856</f>
        <v>0</v>
      </c>
      <c r="G201" s="68">
        <f>'2 уровень'!I856</f>
        <v>0</v>
      </c>
      <c r="H201" s="91">
        <f>'2 уровень'!J856</f>
        <v>0</v>
      </c>
      <c r="I201" s="79">
        <f>'2 уровень'!K856</f>
        <v>0</v>
      </c>
      <c r="J201" s="74">
        <f>'2 уровень'!L856</f>
        <v>0</v>
      </c>
      <c r="K201" s="74">
        <f>'2 уровень'!M856</f>
        <v>0</v>
      </c>
      <c r="L201" s="74">
        <f>'2 уровень'!N856</f>
        <v>0</v>
      </c>
      <c r="M201" s="74">
        <f>'2 уровень'!O856</f>
        <v>0</v>
      </c>
      <c r="N201" s="74">
        <f>'2 уровень'!P856</f>
        <v>0</v>
      </c>
      <c r="O201" s="74">
        <f>'2 уровень'!Q856</f>
        <v>0</v>
      </c>
      <c r="P201" s="380">
        <f>'2 уровень'!R856</f>
        <v>0</v>
      </c>
      <c r="Q201" s="380">
        <f>'2 уровень'!S856</f>
        <v>0</v>
      </c>
      <c r="R201" s="380">
        <f>'2 уровень'!T856</f>
        <v>0</v>
      </c>
      <c r="S201" s="380">
        <f>'2 уровень'!U856</f>
        <v>0</v>
      </c>
      <c r="T201" s="380">
        <f>'2 уровень'!V856</f>
        <v>0</v>
      </c>
      <c r="U201" s="785">
        <f>'2 уровень'!W856</f>
        <v>0</v>
      </c>
      <c r="V201" s="380">
        <f>'2 уровень'!X856</f>
        <v>0</v>
      </c>
      <c r="W201" s="380">
        <f>'2 уровень'!Y856</f>
        <v>0</v>
      </c>
      <c r="X201" s="380">
        <f>'2 уровень'!Z856</f>
        <v>0</v>
      </c>
      <c r="Y201" s="380">
        <f>'2 уровень'!AA856</f>
        <v>0</v>
      </c>
      <c r="Z201" s="381">
        <f>'2 уровень'!AB856</f>
        <v>0</v>
      </c>
      <c r="AA201" s="380">
        <f>'2 уровень'!AC856</f>
        <v>0</v>
      </c>
      <c r="AB201" s="380">
        <f>'2 уровень'!AD856</f>
        <v>0</v>
      </c>
      <c r="AC201" s="982">
        <f>'2 уровень'!AC831</f>
        <v>0</v>
      </c>
      <c r="AD201" s="977">
        <f>'2 уровень'!AD831</f>
        <v>0</v>
      </c>
    </row>
    <row r="202" spans="1:182" x14ac:dyDescent="0.25">
      <c r="A202" s="19">
        <v>1</v>
      </c>
      <c r="B202" s="19">
        <v>1</v>
      </c>
      <c r="C202" s="712" t="s">
        <v>195</v>
      </c>
      <c r="D202" s="28">
        <f>'2 уровень'!F857</f>
        <v>0</v>
      </c>
      <c r="E202" s="28">
        <f>'2 уровень'!G857</f>
        <v>0</v>
      </c>
      <c r="F202" s="28">
        <f>'2 уровень'!H857</f>
        <v>0</v>
      </c>
      <c r="G202" s="65">
        <f>'2 уровень'!I857</f>
        <v>0</v>
      </c>
      <c r="H202" s="79">
        <f>'2 уровень'!J857</f>
        <v>0</v>
      </c>
      <c r="I202" s="79">
        <f>'2 уровень'!K857</f>
        <v>0</v>
      </c>
      <c r="J202" s="74">
        <f>'2 уровень'!L857</f>
        <v>0</v>
      </c>
      <c r="K202" s="74">
        <f>'2 уровень'!M857</f>
        <v>0</v>
      </c>
      <c r="L202" s="74">
        <f>'2 уровень'!N857</f>
        <v>0</v>
      </c>
      <c r="M202" s="74">
        <f>'2 уровень'!O857</f>
        <v>0</v>
      </c>
      <c r="N202" s="74">
        <f>'2 уровень'!P857</f>
        <v>0</v>
      </c>
      <c r="O202" s="74">
        <f>'2 уровень'!Q857</f>
        <v>0</v>
      </c>
      <c r="P202" s="380">
        <f>'2 уровень'!R857</f>
        <v>0</v>
      </c>
      <c r="Q202" s="380">
        <f>'2 уровень'!S857</f>
        <v>0</v>
      </c>
      <c r="R202" s="380">
        <f>'2 уровень'!T857</f>
        <v>0</v>
      </c>
      <c r="S202" s="380">
        <f>'2 уровень'!U857</f>
        <v>0</v>
      </c>
      <c r="T202" s="380">
        <f>'2 уровень'!V857</f>
        <v>0</v>
      </c>
      <c r="U202" s="785">
        <f>'2 уровень'!W857</f>
        <v>0</v>
      </c>
      <c r="V202" s="380">
        <f>'2 уровень'!X857</f>
        <v>0</v>
      </c>
      <c r="W202" s="380">
        <f>'2 уровень'!Y857</f>
        <v>0</v>
      </c>
      <c r="X202" s="380">
        <f>'2 уровень'!Z857</f>
        <v>0</v>
      </c>
      <c r="Y202" s="380">
        <f>'2 уровень'!AA857</f>
        <v>0</v>
      </c>
      <c r="Z202" s="381">
        <f>'2 уровень'!AB857</f>
        <v>0</v>
      </c>
      <c r="AA202" s="380">
        <f>'2 уровень'!AC857</f>
        <v>0</v>
      </c>
      <c r="AB202" s="380">
        <f>'2 уровень'!AD857</f>
        <v>0</v>
      </c>
      <c r="AC202" s="982">
        <f>'2 уровень'!AC832</f>
        <v>0</v>
      </c>
      <c r="AD202" s="977">
        <f>'2 уровень'!AD832</f>
        <v>0</v>
      </c>
      <c r="AE202" s="60"/>
      <c r="AF202" s="60"/>
      <c r="AG202" s="60"/>
      <c r="AH202" s="60"/>
      <c r="AI202" s="60"/>
      <c r="AJ202" s="60"/>
      <c r="AK202" s="60"/>
      <c r="AL202" s="60"/>
      <c r="AM202" s="60"/>
      <c r="AN202" s="60"/>
      <c r="AO202" s="60"/>
      <c r="AP202" s="60"/>
      <c r="AQ202" s="60"/>
      <c r="AR202" s="60"/>
      <c r="AS202" s="60"/>
      <c r="AT202" s="60"/>
      <c r="AU202" s="60"/>
      <c r="AV202" s="60"/>
      <c r="AW202" s="60"/>
      <c r="AX202" s="60"/>
      <c r="AY202" s="60"/>
      <c r="AZ202" s="60"/>
      <c r="BA202" s="60"/>
      <c r="BB202" s="60"/>
      <c r="BC202" s="60"/>
      <c r="BD202" s="60"/>
      <c r="BE202" s="60"/>
      <c r="BF202" s="60"/>
      <c r="BG202" s="60"/>
      <c r="BH202" s="60"/>
      <c r="BI202" s="60"/>
      <c r="BJ202" s="60"/>
      <c r="BK202" s="60"/>
      <c r="BL202" s="60"/>
      <c r="BM202" s="60"/>
      <c r="BN202" s="60"/>
      <c r="BO202" s="60"/>
      <c r="BP202" s="60"/>
      <c r="BQ202" s="60"/>
      <c r="BR202" s="60"/>
      <c r="BS202" s="60"/>
      <c r="BT202" s="60"/>
      <c r="BU202" s="60"/>
      <c r="BV202" s="60"/>
      <c r="BW202" s="60"/>
      <c r="BX202" s="60"/>
      <c r="BY202" s="60"/>
      <c r="BZ202" s="60"/>
      <c r="CA202" s="60"/>
      <c r="CB202" s="60"/>
      <c r="CC202" s="60"/>
      <c r="CD202" s="60"/>
      <c r="CE202" s="60"/>
      <c r="CF202" s="60"/>
      <c r="CG202" s="60"/>
      <c r="CH202" s="60"/>
      <c r="CI202" s="60"/>
      <c r="CJ202" s="60"/>
      <c r="CK202" s="60"/>
      <c r="CL202" s="60"/>
      <c r="CM202" s="60"/>
      <c r="CN202" s="60"/>
      <c r="CO202" s="60"/>
      <c r="CP202" s="60"/>
      <c r="CQ202" s="60"/>
      <c r="CR202" s="60"/>
      <c r="CS202" s="60"/>
      <c r="CT202" s="60"/>
      <c r="CU202" s="60"/>
      <c r="CV202" s="60"/>
      <c r="CW202" s="60"/>
      <c r="CX202" s="60"/>
      <c r="CY202" s="60"/>
      <c r="CZ202" s="60"/>
      <c r="DA202" s="60"/>
      <c r="DB202" s="60"/>
      <c r="DC202" s="60"/>
      <c r="DD202" s="60"/>
      <c r="DE202" s="60"/>
      <c r="DF202" s="60"/>
      <c r="DG202" s="60"/>
      <c r="DH202" s="60"/>
      <c r="DI202" s="60"/>
      <c r="DJ202" s="60"/>
      <c r="DK202" s="60"/>
      <c r="DL202" s="60"/>
      <c r="DM202" s="60"/>
      <c r="DN202" s="60"/>
      <c r="DO202" s="60"/>
      <c r="DP202" s="60"/>
      <c r="DQ202" s="60"/>
      <c r="DR202" s="60"/>
      <c r="DS202" s="60"/>
      <c r="DT202" s="60"/>
      <c r="DU202" s="60"/>
      <c r="DV202" s="60"/>
      <c r="DW202" s="60"/>
      <c r="DX202" s="60"/>
      <c r="DY202" s="60"/>
      <c r="DZ202" s="60"/>
      <c r="EA202" s="60"/>
      <c r="EB202" s="60"/>
      <c r="EC202" s="60"/>
      <c r="ED202" s="60"/>
      <c r="EE202" s="60"/>
      <c r="EF202" s="60"/>
      <c r="EG202" s="60"/>
      <c r="EH202" s="60"/>
      <c r="EI202" s="60"/>
      <c r="EJ202" s="60"/>
      <c r="EK202" s="60"/>
      <c r="EL202" s="60"/>
      <c r="EM202" s="60"/>
      <c r="EN202" s="60"/>
      <c r="EO202" s="60"/>
      <c r="EP202" s="60"/>
      <c r="EQ202" s="60"/>
      <c r="ER202" s="60"/>
      <c r="ES202" s="60"/>
      <c r="ET202" s="60"/>
      <c r="EU202" s="60"/>
      <c r="EV202" s="60"/>
      <c r="EW202" s="60"/>
      <c r="EX202" s="60"/>
      <c r="EY202" s="60"/>
      <c r="EZ202" s="60"/>
      <c r="FA202" s="60"/>
      <c r="FB202" s="60"/>
      <c r="FC202" s="60"/>
      <c r="FD202" s="60"/>
      <c r="FE202" s="60"/>
      <c r="FF202" s="60"/>
      <c r="FG202" s="60"/>
      <c r="FH202" s="60"/>
      <c r="FI202" s="60"/>
      <c r="FJ202" s="60"/>
      <c r="FK202" s="60"/>
      <c r="FL202" s="60"/>
      <c r="FM202" s="60"/>
      <c r="FN202" s="60"/>
      <c r="FO202" s="60"/>
      <c r="FP202" s="60"/>
      <c r="FQ202" s="60"/>
      <c r="FR202" s="60"/>
      <c r="FS202" s="60"/>
      <c r="FT202" s="60"/>
      <c r="FU202" s="60"/>
      <c r="FV202" s="60"/>
      <c r="FW202" s="60"/>
      <c r="FX202" s="60"/>
      <c r="FY202" s="60"/>
      <c r="FZ202" s="60"/>
    </row>
    <row r="203" spans="1:182" ht="30" x14ac:dyDescent="0.25">
      <c r="A203" s="19">
        <v>1</v>
      </c>
      <c r="B203" s="19">
        <v>1</v>
      </c>
      <c r="C203" s="716" t="s">
        <v>196</v>
      </c>
      <c r="D203" s="28">
        <f>'2 уровень'!F858</f>
        <v>0</v>
      </c>
      <c r="E203" s="28">
        <f>'2 уровень'!G858</f>
        <v>0</v>
      </c>
      <c r="F203" s="28">
        <f>'2 уровень'!H858</f>
        <v>0</v>
      </c>
      <c r="G203" s="65">
        <f>'2 уровень'!I858</f>
        <v>0</v>
      </c>
      <c r="H203" s="79">
        <f>'2 уровень'!J858</f>
        <v>0</v>
      </c>
      <c r="I203" s="79">
        <f>'2 уровень'!K858</f>
        <v>0</v>
      </c>
      <c r="J203" s="74">
        <f>'2 уровень'!L858</f>
        <v>0</v>
      </c>
      <c r="K203" s="74">
        <f>'2 уровень'!M858</f>
        <v>0</v>
      </c>
      <c r="L203" s="74">
        <f>'2 уровень'!N858</f>
        <v>0</v>
      </c>
      <c r="M203" s="74">
        <f>'2 уровень'!O858</f>
        <v>0</v>
      </c>
      <c r="N203" s="74">
        <f>'2 уровень'!P858</f>
        <v>0</v>
      </c>
      <c r="O203" s="74">
        <f>'2 уровень'!Q858</f>
        <v>0</v>
      </c>
      <c r="P203" s="380">
        <f>'2 уровень'!R858</f>
        <v>0</v>
      </c>
      <c r="Q203" s="380">
        <f>'2 уровень'!S858</f>
        <v>0</v>
      </c>
      <c r="R203" s="380">
        <f>'2 уровень'!T858</f>
        <v>0</v>
      </c>
      <c r="S203" s="380">
        <f>'2 уровень'!U858</f>
        <v>0</v>
      </c>
      <c r="T203" s="380">
        <f>'2 уровень'!V858</f>
        <v>0</v>
      </c>
      <c r="U203" s="785">
        <f>'2 уровень'!W858</f>
        <v>0</v>
      </c>
      <c r="V203" s="380">
        <f>'2 уровень'!X858</f>
        <v>0</v>
      </c>
      <c r="W203" s="380">
        <f>'2 уровень'!Y858</f>
        <v>0</v>
      </c>
      <c r="X203" s="380">
        <f>'2 уровень'!Z858</f>
        <v>0</v>
      </c>
      <c r="Y203" s="380">
        <f>'2 уровень'!AA858</f>
        <v>0</v>
      </c>
      <c r="Z203" s="381">
        <f>'2 уровень'!AB858</f>
        <v>0</v>
      </c>
      <c r="AA203" s="380">
        <f>'2 уровень'!AC858</f>
        <v>0</v>
      </c>
      <c r="AB203" s="380">
        <f>'2 уровень'!AD858</f>
        <v>0</v>
      </c>
      <c r="AC203" s="982">
        <f>'2 уровень'!AC833</f>
        <v>0</v>
      </c>
      <c r="AD203" s="977">
        <f>'2 уровень'!AD833</f>
        <v>0</v>
      </c>
      <c r="AE203" s="60"/>
      <c r="AF203" s="60"/>
      <c r="AG203" s="60"/>
      <c r="AH203" s="60"/>
      <c r="AI203" s="60"/>
      <c r="AJ203" s="60"/>
      <c r="AK203" s="60"/>
      <c r="AL203" s="60"/>
      <c r="AM203" s="60"/>
      <c r="AN203" s="60"/>
      <c r="AO203" s="60"/>
      <c r="AP203" s="60"/>
      <c r="AQ203" s="60"/>
      <c r="AR203" s="60"/>
      <c r="AS203" s="60"/>
      <c r="AT203" s="60"/>
      <c r="AU203" s="60"/>
      <c r="AV203" s="60"/>
      <c r="AW203" s="60"/>
      <c r="AX203" s="60"/>
      <c r="AY203" s="60"/>
      <c r="AZ203" s="60"/>
      <c r="BA203" s="60"/>
      <c r="BB203" s="60"/>
      <c r="BC203" s="60"/>
      <c r="BD203" s="60"/>
      <c r="BE203" s="60"/>
      <c r="BF203" s="60"/>
      <c r="BG203" s="60"/>
      <c r="BH203" s="60"/>
      <c r="BI203" s="60"/>
      <c r="BJ203" s="60"/>
      <c r="BK203" s="60"/>
      <c r="BL203" s="60"/>
      <c r="BM203" s="60"/>
      <c r="BN203" s="60"/>
      <c r="BO203" s="60"/>
      <c r="BP203" s="60"/>
      <c r="BQ203" s="60"/>
      <c r="BR203" s="60"/>
      <c r="BS203" s="60"/>
      <c r="BT203" s="60"/>
      <c r="BU203" s="60"/>
      <c r="BV203" s="60"/>
      <c r="BW203" s="60"/>
      <c r="BX203" s="60"/>
      <c r="BY203" s="60"/>
      <c r="BZ203" s="60"/>
      <c r="CA203" s="60"/>
      <c r="CB203" s="60"/>
      <c r="CC203" s="60"/>
      <c r="CD203" s="60"/>
      <c r="CE203" s="60"/>
      <c r="CF203" s="60"/>
      <c r="CG203" s="60"/>
      <c r="CH203" s="60"/>
      <c r="CI203" s="60"/>
      <c r="CJ203" s="60"/>
      <c r="CK203" s="60"/>
      <c r="CL203" s="60"/>
      <c r="CM203" s="60"/>
      <c r="CN203" s="60"/>
      <c r="CO203" s="60"/>
      <c r="CP203" s="60"/>
      <c r="CQ203" s="60"/>
      <c r="CR203" s="60"/>
      <c r="CS203" s="60"/>
      <c r="CT203" s="60"/>
      <c r="CU203" s="60"/>
      <c r="CV203" s="60"/>
      <c r="CW203" s="60"/>
      <c r="CX203" s="60"/>
      <c r="CY203" s="60"/>
      <c r="CZ203" s="60"/>
      <c r="DA203" s="60"/>
      <c r="DB203" s="60"/>
      <c r="DC203" s="60"/>
      <c r="DD203" s="60"/>
      <c r="DE203" s="60"/>
      <c r="DF203" s="60"/>
      <c r="DG203" s="60"/>
      <c r="DH203" s="60"/>
      <c r="DI203" s="60"/>
      <c r="DJ203" s="60"/>
      <c r="DK203" s="60"/>
      <c r="DL203" s="60"/>
      <c r="DM203" s="60"/>
      <c r="DN203" s="60"/>
      <c r="DO203" s="60"/>
      <c r="DP203" s="60"/>
      <c r="DQ203" s="60"/>
      <c r="DR203" s="60"/>
      <c r="DS203" s="60"/>
      <c r="DT203" s="60"/>
      <c r="DU203" s="60"/>
      <c r="DV203" s="60"/>
      <c r="DW203" s="60"/>
      <c r="DX203" s="60"/>
      <c r="DY203" s="60"/>
      <c r="DZ203" s="60"/>
      <c r="EA203" s="60"/>
      <c r="EB203" s="60"/>
      <c r="EC203" s="60"/>
      <c r="ED203" s="60"/>
      <c r="EE203" s="60"/>
      <c r="EF203" s="60"/>
      <c r="EG203" s="60"/>
      <c r="EH203" s="60"/>
      <c r="EI203" s="60"/>
      <c r="EJ203" s="60"/>
      <c r="EK203" s="60"/>
      <c r="EL203" s="60"/>
      <c r="EM203" s="60"/>
      <c r="EN203" s="60"/>
      <c r="EO203" s="60"/>
      <c r="EP203" s="60"/>
      <c r="EQ203" s="60"/>
      <c r="ER203" s="60"/>
      <c r="ES203" s="60"/>
      <c r="ET203" s="60"/>
      <c r="EU203" s="60"/>
      <c r="EV203" s="60"/>
      <c r="EW203" s="60"/>
      <c r="EX203" s="60"/>
      <c r="EY203" s="60"/>
      <c r="EZ203" s="60"/>
      <c r="FA203" s="60"/>
      <c r="FB203" s="60"/>
      <c r="FC203" s="60"/>
      <c r="FD203" s="60"/>
      <c r="FE203" s="60"/>
      <c r="FF203" s="60"/>
      <c r="FG203" s="60"/>
      <c r="FH203" s="60"/>
      <c r="FI203" s="60"/>
      <c r="FJ203" s="60"/>
      <c r="FK203" s="60"/>
      <c r="FL203" s="60"/>
      <c r="FM203" s="60"/>
      <c r="FN203" s="60"/>
      <c r="FO203" s="60"/>
      <c r="FP203" s="60"/>
      <c r="FQ203" s="60"/>
      <c r="FR203" s="60"/>
      <c r="FS203" s="60"/>
      <c r="FT203" s="60"/>
      <c r="FU203" s="60"/>
      <c r="FV203" s="60"/>
      <c r="FW203" s="60"/>
      <c r="FX203" s="60"/>
      <c r="FY203" s="60"/>
      <c r="FZ203" s="60"/>
    </row>
    <row r="204" spans="1:182" s="60" customFormat="1" ht="15.75" thickBot="1" x14ac:dyDescent="0.3">
      <c r="A204" s="60">
        <v>1</v>
      </c>
      <c r="B204" s="19">
        <v>1</v>
      </c>
      <c r="C204" s="717" t="s">
        <v>201</v>
      </c>
      <c r="D204" s="21">
        <f>'2 уровень'!F859</f>
        <v>0</v>
      </c>
      <c r="E204" s="21">
        <f>'2 уровень'!G859</f>
        <v>0</v>
      </c>
      <c r="F204" s="21">
        <f>'2 уровень'!H859</f>
        <v>0</v>
      </c>
      <c r="G204" s="63">
        <f>'2 уровень'!I859</f>
        <v>0</v>
      </c>
      <c r="H204" s="73">
        <f>'2 уровень'!J859</f>
        <v>0</v>
      </c>
      <c r="I204" s="73">
        <f>'2 уровень'!K859</f>
        <v>0</v>
      </c>
      <c r="J204" s="22">
        <f>'2 уровень'!L859</f>
        <v>0</v>
      </c>
      <c r="K204" s="22">
        <f>'2 уровень'!M859</f>
        <v>0</v>
      </c>
      <c r="L204" s="22">
        <f>'2 уровень'!N859</f>
        <v>0</v>
      </c>
      <c r="M204" s="22">
        <f>'2 уровень'!O859</f>
        <v>0</v>
      </c>
      <c r="N204" s="22">
        <f>'2 уровень'!P859</f>
        <v>0</v>
      </c>
      <c r="O204" s="22">
        <f>'2 уровень'!Q859</f>
        <v>0</v>
      </c>
      <c r="P204" s="380">
        <f>'2 уровень'!R859</f>
        <v>0</v>
      </c>
      <c r="Q204" s="380">
        <f>'2 уровень'!S859</f>
        <v>0</v>
      </c>
      <c r="R204" s="380">
        <f>'2 уровень'!T859</f>
        <v>0</v>
      </c>
      <c r="S204" s="380">
        <f>'2 уровень'!U859</f>
        <v>0</v>
      </c>
      <c r="T204" s="380">
        <f>'2 уровень'!V859</f>
        <v>0</v>
      </c>
      <c r="U204" s="785">
        <f>'2 уровень'!W859</f>
        <v>0</v>
      </c>
      <c r="V204" s="380">
        <f>'2 уровень'!X859</f>
        <v>0</v>
      </c>
      <c r="W204" s="380">
        <f>'2 уровень'!Y859</f>
        <v>0</v>
      </c>
      <c r="X204" s="380">
        <f>'2 уровень'!Z859</f>
        <v>0</v>
      </c>
      <c r="Y204" s="380">
        <f>'2 уровень'!AA859</f>
        <v>0</v>
      </c>
      <c r="Z204" s="381">
        <f>'2 уровень'!AB859</f>
        <v>0</v>
      </c>
      <c r="AA204" s="380">
        <f>'2 уровень'!AC859</f>
        <v>0</v>
      </c>
      <c r="AB204" s="380">
        <f>'2 уровень'!AD859</f>
        <v>0</v>
      </c>
      <c r="AC204" s="978">
        <f>'2 уровень'!AC834</f>
        <v>0</v>
      </c>
      <c r="AD204" s="977">
        <f>'2 уровень'!AD834</f>
        <v>0</v>
      </c>
    </row>
    <row r="205" spans="1:182" x14ac:dyDescent="0.25">
      <c r="A205" s="19">
        <v>1</v>
      </c>
      <c r="B205" s="19">
        <v>1</v>
      </c>
      <c r="C205" s="6" t="s">
        <v>93</v>
      </c>
      <c r="D205" s="80"/>
      <c r="E205" s="80"/>
      <c r="F205" s="80"/>
      <c r="G205" s="81"/>
      <c r="H205" s="82"/>
      <c r="I205" s="82"/>
      <c r="J205" s="25"/>
      <c r="K205" s="25"/>
      <c r="L205" s="25"/>
      <c r="M205" s="25"/>
      <c r="N205" s="25"/>
      <c r="O205" s="25"/>
      <c r="P205" s="388">
        <f t="shared" ref="P205:Q205" si="7">P206-P207-P261-P264-P268</f>
        <v>0</v>
      </c>
      <c r="Q205" s="388">
        <f t="shared" si="7"/>
        <v>8.1854523159563541E-12</v>
      </c>
      <c r="R205" s="388">
        <f t="shared" ref="R205" si="8">R206-R207-R261-R264-R268</f>
        <v>8.1854523159563541E-12</v>
      </c>
      <c r="S205" s="388">
        <f t="shared" ref="S205:Z205" si="9">S206-S207-S261-S264-S268</f>
        <v>0</v>
      </c>
      <c r="T205" s="388">
        <f t="shared" si="9"/>
        <v>0</v>
      </c>
      <c r="U205" s="791">
        <f t="shared" si="9"/>
        <v>0</v>
      </c>
      <c r="V205" s="388">
        <f t="shared" si="9"/>
        <v>0</v>
      </c>
      <c r="W205" s="388">
        <f t="shared" si="9"/>
        <v>0</v>
      </c>
      <c r="X205" s="388">
        <f t="shared" si="9"/>
        <v>0</v>
      </c>
      <c r="Y205" s="388">
        <f t="shared" si="9"/>
        <v>0</v>
      </c>
      <c r="Z205" s="389">
        <f t="shared" si="9"/>
        <v>0</v>
      </c>
      <c r="AA205" s="388"/>
      <c r="AB205" s="388"/>
      <c r="AC205" s="990"/>
      <c r="AD205" s="991"/>
      <c r="AE205" s="60"/>
      <c r="AF205" s="60"/>
      <c r="AG205" s="60"/>
      <c r="AH205" s="60"/>
      <c r="AI205" s="60"/>
      <c r="AJ205" s="60"/>
      <c r="AK205" s="60"/>
      <c r="AL205" s="60"/>
      <c r="AM205" s="60"/>
      <c r="AN205" s="60"/>
      <c r="AO205" s="60"/>
      <c r="AP205" s="60"/>
      <c r="AQ205" s="60"/>
      <c r="AR205" s="60"/>
      <c r="AS205" s="60"/>
      <c r="AT205" s="60"/>
      <c r="AU205" s="60"/>
      <c r="AV205" s="60"/>
      <c r="AW205" s="60"/>
      <c r="AX205" s="60"/>
      <c r="AY205" s="60"/>
      <c r="AZ205" s="60"/>
      <c r="BA205" s="60"/>
      <c r="BB205" s="60"/>
      <c r="BC205" s="60"/>
      <c r="BD205" s="60"/>
      <c r="BE205" s="60"/>
      <c r="BF205" s="60"/>
      <c r="BG205" s="60"/>
      <c r="BH205" s="60"/>
      <c r="BI205" s="60"/>
      <c r="BJ205" s="60"/>
      <c r="BK205" s="60"/>
      <c r="BL205" s="60"/>
      <c r="BM205" s="60"/>
      <c r="BN205" s="60"/>
      <c r="BO205" s="60"/>
      <c r="BP205" s="60"/>
      <c r="BQ205" s="60"/>
      <c r="BR205" s="60"/>
      <c r="BS205" s="60"/>
      <c r="BT205" s="60"/>
      <c r="BU205" s="60"/>
      <c r="BV205" s="60"/>
      <c r="BW205" s="60"/>
      <c r="BX205" s="60"/>
      <c r="BY205" s="60"/>
      <c r="BZ205" s="60"/>
      <c r="CA205" s="60"/>
      <c r="CB205" s="60"/>
      <c r="CC205" s="60"/>
      <c r="CD205" s="60"/>
      <c r="CE205" s="60"/>
      <c r="CF205" s="60"/>
      <c r="CG205" s="60"/>
      <c r="CH205" s="60"/>
      <c r="CI205" s="60"/>
      <c r="CJ205" s="60"/>
      <c r="CK205" s="60"/>
      <c r="CL205" s="60"/>
      <c r="CM205" s="60"/>
      <c r="CN205" s="60"/>
      <c r="CO205" s="60"/>
      <c r="CP205" s="60"/>
      <c r="CQ205" s="60"/>
      <c r="CR205" s="60"/>
      <c r="CS205" s="60"/>
      <c r="CT205" s="60"/>
      <c r="CU205" s="60"/>
      <c r="CV205" s="60"/>
      <c r="CW205" s="60"/>
      <c r="CX205" s="60"/>
      <c r="CY205" s="60"/>
      <c r="CZ205" s="60"/>
      <c r="DA205" s="60"/>
      <c r="DB205" s="60"/>
      <c r="DC205" s="60"/>
      <c r="DD205" s="60"/>
      <c r="DE205" s="60"/>
      <c r="DF205" s="60"/>
      <c r="DG205" s="60"/>
      <c r="DH205" s="60"/>
      <c r="DI205" s="60"/>
      <c r="DJ205" s="60"/>
      <c r="DK205" s="60"/>
      <c r="DL205" s="60"/>
      <c r="DM205" s="60"/>
      <c r="DN205" s="60"/>
      <c r="DO205" s="60"/>
      <c r="DP205" s="60"/>
      <c r="DQ205" s="60"/>
      <c r="DR205" s="60"/>
      <c r="DS205" s="60"/>
      <c r="DT205" s="60"/>
      <c r="DU205" s="60"/>
      <c r="DV205" s="60"/>
      <c r="DW205" s="60"/>
      <c r="DX205" s="60"/>
      <c r="DY205" s="60"/>
      <c r="DZ205" s="60"/>
      <c r="EA205" s="60"/>
      <c r="EB205" s="60"/>
      <c r="EC205" s="60"/>
      <c r="ED205" s="60"/>
      <c r="EE205" s="60"/>
      <c r="EF205" s="60"/>
      <c r="EG205" s="60"/>
      <c r="EH205" s="60"/>
      <c r="EI205" s="60"/>
      <c r="EJ205" s="60"/>
      <c r="EK205" s="60"/>
      <c r="EL205" s="60"/>
      <c r="EM205" s="60"/>
      <c r="EN205" s="60"/>
      <c r="EO205" s="60"/>
      <c r="EP205" s="60"/>
      <c r="EQ205" s="60"/>
      <c r="ER205" s="60"/>
      <c r="ES205" s="60"/>
      <c r="ET205" s="60"/>
      <c r="EU205" s="60"/>
      <c r="EV205" s="60"/>
      <c r="EW205" s="60"/>
      <c r="EX205" s="60"/>
      <c r="EY205" s="60"/>
      <c r="EZ205" s="60"/>
      <c r="FA205" s="60"/>
      <c r="FB205" s="60"/>
      <c r="FC205" s="60"/>
      <c r="FD205" s="60"/>
      <c r="FE205" s="60"/>
      <c r="FF205" s="60"/>
      <c r="FG205" s="60"/>
      <c r="FH205" s="60"/>
      <c r="FI205" s="60"/>
      <c r="FJ205" s="60"/>
      <c r="FK205" s="60"/>
      <c r="FL205" s="60"/>
      <c r="FM205" s="60"/>
      <c r="FN205" s="60"/>
      <c r="FO205" s="60"/>
      <c r="FP205" s="60"/>
      <c r="FQ205" s="60"/>
      <c r="FR205" s="60"/>
      <c r="FS205" s="60"/>
      <c r="FT205" s="60"/>
      <c r="FU205" s="60"/>
      <c r="FV205" s="60"/>
      <c r="FW205" s="60"/>
      <c r="FX205" s="60"/>
      <c r="FY205" s="60"/>
      <c r="FZ205" s="60"/>
    </row>
    <row r="206" spans="1:182" s="60" customFormat="1" x14ac:dyDescent="0.25">
      <c r="A206" s="19">
        <v>1</v>
      </c>
      <c r="B206" s="19">
        <v>1</v>
      </c>
      <c r="C206" s="12" t="s">
        <v>91</v>
      </c>
      <c r="D206" s="61">
        <f>'Аян '!D90</f>
        <v>0</v>
      </c>
      <c r="E206" s="83">
        <f>'Аян '!E90</f>
        <v>0</v>
      </c>
      <c r="F206" s="83">
        <f>'Аян '!F90</f>
        <v>0</v>
      </c>
      <c r="G206" s="84">
        <f>'Аян '!G90</f>
        <v>0</v>
      </c>
      <c r="H206" s="73">
        <f>'Аян '!H90</f>
        <v>0</v>
      </c>
      <c r="I206" s="73">
        <f>'Аян '!I90</f>
        <v>0</v>
      </c>
      <c r="J206" s="22">
        <f>'Аян '!J90</f>
        <v>0</v>
      </c>
      <c r="K206" s="22">
        <f>'Аян '!K90</f>
        <v>0</v>
      </c>
      <c r="L206" s="22">
        <f>'Аян '!L90</f>
        <v>0</v>
      </c>
      <c r="M206" s="22">
        <f>'Аян '!M90</f>
        <v>0</v>
      </c>
      <c r="N206" s="22">
        <f>'Аян '!N90</f>
        <v>0</v>
      </c>
      <c r="O206" s="22">
        <f>'Аян '!O90</f>
        <v>0</v>
      </c>
      <c r="P206" s="188">
        <f>'Аян '!P90</f>
        <v>154540.36025</v>
      </c>
      <c r="Q206" s="188">
        <f>'Аян '!Q90</f>
        <v>154830.63205000001</v>
      </c>
      <c r="R206" s="188">
        <f>'Аян '!R90</f>
        <v>154830.63205000001</v>
      </c>
      <c r="S206" s="188">
        <f>'Аян '!S90</f>
        <v>38687.866753409093</v>
      </c>
      <c r="T206" s="188">
        <f>'Аян '!T90</f>
        <v>37164.492239999992</v>
      </c>
      <c r="U206" s="787">
        <f>'Аян '!U90</f>
        <v>0</v>
      </c>
      <c r="V206" s="188">
        <f>'Аян '!V90</f>
        <v>-1.617</v>
      </c>
      <c r="W206" s="188">
        <f>'Аян '!W90</f>
        <v>-1523.3745134090971</v>
      </c>
      <c r="X206" s="188">
        <f>'Аян '!X90</f>
        <v>0</v>
      </c>
      <c r="Y206" s="188">
        <f>'Аян '!Y90</f>
        <v>-624.51239999999996</v>
      </c>
      <c r="Z206" s="384">
        <f>'Аян '!Z90</f>
        <v>36538.362839999994</v>
      </c>
      <c r="AA206" s="188">
        <f>T206/S206*100</f>
        <v>96.062397228777513</v>
      </c>
      <c r="AB206" s="188">
        <f>Z206/S206*100</f>
        <v>94.443984396685067</v>
      </c>
      <c r="AC206" s="992">
        <f>'Аян '!AA90</f>
        <v>0</v>
      </c>
      <c r="AD206" s="985">
        <f>'Аян '!AD90</f>
        <v>0</v>
      </c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  <c r="BC206" s="19"/>
      <c r="BD206" s="19"/>
      <c r="BE206" s="19"/>
      <c r="BF206" s="19"/>
      <c r="BG206" s="19"/>
      <c r="BH206" s="19"/>
      <c r="BI206" s="19"/>
      <c r="BJ206" s="19"/>
      <c r="BK206" s="19"/>
      <c r="BL206" s="19"/>
      <c r="BM206" s="19"/>
      <c r="BN206" s="19"/>
      <c r="BO206" s="19"/>
      <c r="BP206" s="19"/>
      <c r="BQ206" s="19"/>
      <c r="BR206" s="19"/>
      <c r="BS206" s="19"/>
      <c r="BT206" s="19"/>
      <c r="BU206" s="19"/>
      <c r="BV206" s="19"/>
      <c r="BW206" s="19"/>
      <c r="BX206" s="19"/>
      <c r="BY206" s="19"/>
      <c r="BZ206" s="19"/>
      <c r="CA206" s="19"/>
      <c r="CB206" s="19"/>
      <c r="CC206" s="19"/>
      <c r="CD206" s="19"/>
      <c r="CE206" s="19"/>
      <c r="CF206" s="19"/>
      <c r="CG206" s="19"/>
      <c r="CH206" s="19"/>
      <c r="CI206" s="19"/>
      <c r="CJ206" s="19"/>
      <c r="CK206" s="19"/>
      <c r="CL206" s="19"/>
      <c r="CM206" s="19"/>
      <c r="CN206" s="19"/>
      <c r="CO206" s="19"/>
      <c r="CP206" s="19"/>
      <c r="CQ206" s="19"/>
      <c r="CR206" s="19"/>
      <c r="CS206" s="19"/>
      <c r="CT206" s="19"/>
      <c r="CU206" s="19"/>
      <c r="CV206" s="19"/>
      <c r="CW206" s="19"/>
      <c r="CX206" s="19"/>
      <c r="CY206" s="19"/>
      <c r="CZ206" s="19"/>
      <c r="DA206" s="19"/>
      <c r="DB206" s="19"/>
      <c r="DC206" s="19"/>
      <c r="DD206" s="19"/>
      <c r="DE206" s="19"/>
      <c r="DF206" s="19"/>
      <c r="DG206" s="19"/>
      <c r="DH206" s="19"/>
      <c r="DI206" s="19"/>
      <c r="DJ206" s="19"/>
      <c r="DK206" s="19"/>
      <c r="DL206" s="19"/>
      <c r="DM206" s="19"/>
      <c r="DN206" s="19"/>
      <c r="DO206" s="19"/>
      <c r="DP206" s="19"/>
      <c r="DQ206" s="19"/>
      <c r="DR206" s="19"/>
      <c r="DS206" s="19"/>
      <c r="DT206" s="19"/>
      <c r="DU206" s="19"/>
      <c r="DV206" s="19"/>
      <c r="DW206" s="19"/>
      <c r="DX206" s="19"/>
      <c r="DY206" s="19"/>
      <c r="DZ206" s="19"/>
      <c r="EA206" s="19"/>
      <c r="EB206" s="19"/>
      <c r="EC206" s="19"/>
      <c r="ED206" s="19"/>
      <c r="EE206" s="19"/>
      <c r="EF206" s="19"/>
      <c r="EG206" s="19"/>
      <c r="EH206" s="19"/>
      <c r="EI206" s="19"/>
      <c r="EJ206" s="19"/>
      <c r="EK206" s="19"/>
      <c r="EL206" s="19"/>
      <c r="EM206" s="19"/>
      <c r="EN206" s="19"/>
      <c r="EO206" s="19"/>
      <c r="EP206" s="19"/>
      <c r="EQ206" s="19"/>
      <c r="ER206" s="19"/>
      <c r="ES206" s="19"/>
      <c r="ET206" s="19"/>
      <c r="EU206" s="19"/>
      <c r="EV206" s="19"/>
      <c r="EW206" s="19"/>
      <c r="EX206" s="19"/>
      <c r="EY206" s="19"/>
      <c r="EZ206" s="19"/>
      <c r="FA206" s="19"/>
      <c r="FB206" s="19"/>
      <c r="FC206" s="19"/>
      <c r="FD206" s="19"/>
      <c r="FE206" s="19"/>
      <c r="FF206" s="19"/>
      <c r="FG206" s="19"/>
      <c r="FH206" s="19"/>
      <c r="FI206" s="19"/>
      <c r="FJ206" s="19"/>
      <c r="FK206" s="19"/>
      <c r="FL206" s="19"/>
      <c r="FM206" s="19"/>
      <c r="FN206" s="19"/>
      <c r="FO206" s="19"/>
      <c r="FP206" s="19"/>
      <c r="FQ206" s="19"/>
      <c r="FR206" s="19"/>
      <c r="FS206" s="19"/>
      <c r="FT206" s="19"/>
      <c r="FU206" s="19"/>
      <c r="FV206" s="19"/>
      <c r="FW206" s="19"/>
      <c r="FX206" s="19"/>
      <c r="FY206" s="19"/>
      <c r="FZ206" s="19"/>
    </row>
    <row r="207" spans="1:182" s="60" customFormat="1" x14ac:dyDescent="0.25">
      <c r="A207" s="19">
        <v>1</v>
      </c>
      <c r="B207" s="19">
        <v>1</v>
      </c>
      <c r="C207" s="3544" t="s">
        <v>76</v>
      </c>
      <c r="D207" s="83">
        <f>'Аян '!D91</f>
        <v>890</v>
      </c>
      <c r="E207" s="83">
        <f>'Аян '!E91</f>
        <v>222.5</v>
      </c>
      <c r="F207" s="83">
        <f>'Аян '!F91</f>
        <v>223</v>
      </c>
      <c r="G207" s="84">
        <f>'Аян '!G91</f>
        <v>100.22471910112361</v>
      </c>
      <c r="H207" s="73">
        <f>'Аян '!H91</f>
        <v>8.6966292134831455</v>
      </c>
      <c r="I207" s="73">
        <f>'Аян '!I91</f>
        <v>8.3408071748878925</v>
      </c>
      <c r="J207" s="22">
        <f>'Аян '!J91</f>
        <v>7740</v>
      </c>
      <c r="K207" s="22">
        <f>'Аян '!K91</f>
        <v>1935</v>
      </c>
      <c r="L207" s="22">
        <f>'Аян '!L91</f>
        <v>1860</v>
      </c>
      <c r="M207" s="22">
        <f>'Аян '!M91</f>
        <v>96.124031007751938</v>
      </c>
      <c r="N207" s="22">
        <f>'Аян '!N91</f>
        <v>24</v>
      </c>
      <c r="O207" s="22">
        <f>'Аян '!O91</f>
        <v>310</v>
      </c>
      <c r="P207" s="188">
        <f>'Аян '!P91</f>
        <v>68889.701386000001</v>
      </c>
      <c r="Q207" s="188">
        <f>'Аян '!Q91</f>
        <v>68889.701386000001</v>
      </c>
      <c r="R207" s="188">
        <f>'Аян '!R91</f>
        <v>68889.701386000001</v>
      </c>
      <c r="S207" s="188">
        <f>'Аян '!S91</f>
        <v>17222.4253465</v>
      </c>
      <c r="T207" s="188">
        <f>'Аян '!T91</f>
        <v>17107.555199999995</v>
      </c>
      <c r="U207" s="787">
        <f>'Аян '!U91</f>
        <v>0</v>
      </c>
      <c r="V207" s="188">
        <f>'Аян '!V91</f>
        <v>-1.617</v>
      </c>
      <c r="W207" s="188">
        <f>'Аян '!W91</f>
        <v>-114.87014650000492</v>
      </c>
      <c r="X207" s="188">
        <f>'Аян '!X91</f>
        <v>0</v>
      </c>
      <c r="Y207" s="188">
        <f>'Аян '!Y91</f>
        <v>-488.22388999999998</v>
      </c>
      <c r="Z207" s="384">
        <f>'Аян '!Z91</f>
        <v>16617.714309999996</v>
      </c>
      <c r="AA207" s="188">
        <f>T207/S207*100</f>
        <v>99.333019919152392</v>
      </c>
      <c r="AB207" s="188">
        <f>Z207/S207*100</f>
        <v>96.488816038776477</v>
      </c>
      <c r="AC207" s="992">
        <f>'Аян '!AA91</f>
        <v>0</v>
      </c>
      <c r="AD207" s="985">
        <f>'Аян '!AB91</f>
        <v>0</v>
      </c>
    </row>
    <row r="208" spans="1:182" s="60" customFormat="1" x14ac:dyDescent="0.25">
      <c r="A208" s="19"/>
      <c r="B208" s="19">
        <v>1</v>
      </c>
      <c r="C208" s="175" t="s">
        <v>317</v>
      </c>
      <c r="D208" s="83">
        <f>'Аян '!D92</f>
        <v>0</v>
      </c>
      <c r="E208" s="83">
        <f>'Аян '!E92</f>
        <v>0</v>
      </c>
      <c r="F208" s="83">
        <f>'Аян '!F92</f>
        <v>0</v>
      </c>
      <c r="G208" s="84">
        <f>'Аян '!G92</f>
        <v>0</v>
      </c>
      <c r="H208" s="73">
        <f>'Аян '!H92</f>
        <v>0</v>
      </c>
      <c r="I208" s="73">
        <f>'Аян '!I92</f>
        <v>0</v>
      </c>
      <c r="J208" s="22">
        <f>'Аян '!J92</f>
        <v>0</v>
      </c>
      <c r="K208" s="22">
        <f>'Аян '!K92</f>
        <v>0</v>
      </c>
      <c r="L208" s="22">
        <f>'Аян '!L92</f>
        <v>0</v>
      </c>
      <c r="M208" s="22">
        <f>'Аян '!M92</f>
        <v>0</v>
      </c>
      <c r="N208" s="22">
        <f>'Аян '!N92</f>
        <v>0</v>
      </c>
      <c r="O208" s="22">
        <f>'Аян '!O92</f>
        <v>0</v>
      </c>
      <c r="P208" s="188">
        <f>'Аян '!P92</f>
        <v>18560.378339999999</v>
      </c>
      <c r="Q208" s="188">
        <f>'Аян '!Q92</f>
        <v>18560.378339999999</v>
      </c>
      <c r="R208" s="188">
        <f>'Аян '!R92</f>
        <v>18560.378339999999</v>
      </c>
      <c r="S208" s="188">
        <f>'Аян '!S92</f>
        <v>4640.0945849999998</v>
      </c>
      <c r="T208" s="188">
        <f>'Аян '!T92</f>
        <v>4389.7272000000003</v>
      </c>
      <c r="U208" s="787">
        <f>'Аян '!U92</f>
        <v>0</v>
      </c>
      <c r="V208" s="188">
        <f>'Аян '!V92</f>
        <v>0</v>
      </c>
      <c r="W208" s="188">
        <f>'Аян '!W92</f>
        <v>-250.36738499999956</v>
      </c>
      <c r="X208" s="188">
        <f>'Аян '!X92</f>
        <v>0</v>
      </c>
      <c r="Y208" s="188">
        <f>'Аян '!Y92</f>
        <v>-1.08012</v>
      </c>
      <c r="Z208" s="384">
        <f>'Аян '!Z92</f>
        <v>4388.6470800000006</v>
      </c>
      <c r="AA208" s="188">
        <f>T208/S208*100</f>
        <v>94.604261175852741</v>
      </c>
      <c r="AB208" s="188"/>
      <c r="AC208" s="992"/>
      <c r="AD208" s="985"/>
    </row>
    <row r="209" spans="1:182" x14ac:dyDescent="0.25">
      <c r="A209" s="19">
        <v>1</v>
      </c>
      <c r="B209" s="19">
        <v>1</v>
      </c>
      <c r="C209" s="175" t="s">
        <v>283</v>
      </c>
      <c r="D209" s="52">
        <f>'Аян '!D93</f>
        <v>0</v>
      </c>
      <c r="E209" s="52">
        <f>'Аян '!E93</f>
        <v>0</v>
      </c>
      <c r="F209" s="52">
        <f>'Аян '!F93</f>
        <v>0</v>
      </c>
      <c r="G209" s="85">
        <f>'Аян '!G93</f>
        <v>0</v>
      </c>
      <c r="H209" s="79">
        <f>'Аян '!H93</f>
        <v>0</v>
      </c>
      <c r="I209" s="79">
        <f>'Аян '!I93</f>
        <v>0</v>
      </c>
      <c r="J209" s="74">
        <f>'Аян '!J93</f>
        <v>0</v>
      </c>
      <c r="K209" s="74">
        <f>'Аян '!K93</f>
        <v>0</v>
      </c>
      <c r="L209" s="74">
        <f>'Аян '!L93</f>
        <v>0</v>
      </c>
      <c r="M209" s="74">
        <f>'Аян '!M93</f>
        <v>0</v>
      </c>
      <c r="N209" s="74">
        <f>'Аян '!N93</f>
        <v>0</v>
      </c>
      <c r="O209" s="74">
        <f>'Аян '!O93</f>
        <v>0</v>
      </c>
      <c r="P209" s="188">
        <f>'Аян '!P93</f>
        <v>6801.0218499999992</v>
      </c>
      <c r="Q209" s="188">
        <f>'Аян '!Q93</f>
        <v>6801.0218499999992</v>
      </c>
      <c r="R209" s="188">
        <f>'Аян '!R93</f>
        <v>6801.0218499999992</v>
      </c>
      <c r="S209" s="188">
        <f>'Аян '!S93</f>
        <v>1700.2554624999998</v>
      </c>
      <c r="T209" s="188">
        <f>'Аян '!T93</f>
        <v>1700.2554599999999</v>
      </c>
      <c r="U209" s="787">
        <f>'Аян '!U93</f>
        <v>0</v>
      </c>
      <c r="V209" s="188">
        <f>'Аян '!V93</f>
        <v>0</v>
      </c>
      <c r="W209" s="188">
        <f>'Аян '!W93</f>
        <v>-2.4999999368446879E-6</v>
      </c>
      <c r="X209" s="188">
        <f>'Аян '!X93</f>
        <v>0</v>
      </c>
      <c r="Y209" s="188">
        <f>'Аян '!Y93</f>
        <v>0</v>
      </c>
      <c r="Z209" s="384">
        <f>'Аян '!Z93</f>
        <v>1700.2554599999999</v>
      </c>
      <c r="AA209" s="188">
        <f>T209/S209*100</f>
        <v>99.999999852963271</v>
      </c>
      <c r="AB209" s="188">
        <f>Z209/S209*100</f>
        <v>99.999999852963271</v>
      </c>
      <c r="AC209" s="993">
        <f>'Аян '!AA92</f>
        <v>0</v>
      </c>
      <c r="AD209" s="985">
        <f>'Аян '!AB92</f>
        <v>0</v>
      </c>
      <c r="AE209" s="60"/>
      <c r="AF209" s="60"/>
      <c r="AG209" s="60"/>
      <c r="AH209" s="60"/>
      <c r="AI209" s="60"/>
      <c r="AJ209" s="60"/>
      <c r="AK209" s="60"/>
      <c r="AL209" s="60"/>
      <c r="AM209" s="60"/>
      <c r="AN209" s="60"/>
      <c r="AO209" s="60"/>
      <c r="AP209" s="60"/>
      <c r="AQ209" s="60"/>
      <c r="AR209" s="60"/>
      <c r="AS209" s="60"/>
      <c r="AT209" s="60"/>
      <c r="AU209" s="60"/>
      <c r="AV209" s="60"/>
      <c r="AW209" s="60"/>
      <c r="AX209" s="60"/>
      <c r="AY209" s="60"/>
      <c r="AZ209" s="60"/>
      <c r="BA209" s="60"/>
      <c r="BB209" s="60"/>
      <c r="BC209" s="60"/>
      <c r="BD209" s="60"/>
      <c r="BE209" s="60"/>
      <c r="BF209" s="60"/>
      <c r="BG209" s="60"/>
      <c r="BH209" s="60"/>
      <c r="BI209" s="60"/>
      <c r="BJ209" s="60"/>
      <c r="BK209" s="60"/>
      <c r="BL209" s="60"/>
      <c r="BM209" s="60"/>
      <c r="BN209" s="60"/>
      <c r="BO209" s="60"/>
      <c r="BP209" s="60"/>
      <c r="BQ209" s="60"/>
      <c r="BR209" s="60"/>
      <c r="BS209" s="60"/>
      <c r="BT209" s="60"/>
      <c r="BU209" s="60"/>
      <c r="BV209" s="60"/>
      <c r="BW209" s="60"/>
      <c r="BX209" s="60"/>
      <c r="BY209" s="60"/>
      <c r="BZ209" s="60"/>
      <c r="CA209" s="60"/>
      <c r="CB209" s="60"/>
      <c r="CC209" s="60"/>
      <c r="CD209" s="60"/>
      <c r="CE209" s="60"/>
      <c r="CF209" s="60"/>
      <c r="CG209" s="60"/>
      <c r="CH209" s="60"/>
      <c r="CI209" s="60"/>
      <c r="CJ209" s="60"/>
      <c r="CK209" s="60"/>
      <c r="CL209" s="60"/>
      <c r="CM209" s="60"/>
      <c r="CN209" s="60"/>
      <c r="CO209" s="60"/>
      <c r="CP209" s="60"/>
      <c r="CQ209" s="60"/>
      <c r="CR209" s="60"/>
      <c r="CS209" s="60"/>
      <c r="CT209" s="60"/>
      <c r="CU209" s="60"/>
      <c r="CV209" s="60"/>
      <c r="CW209" s="60"/>
      <c r="CX209" s="60"/>
      <c r="CY209" s="60"/>
      <c r="CZ209" s="60"/>
      <c r="DA209" s="60"/>
      <c r="DB209" s="60"/>
      <c r="DC209" s="60"/>
      <c r="DD209" s="60"/>
      <c r="DE209" s="60"/>
      <c r="DF209" s="60"/>
      <c r="DG209" s="60"/>
      <c r="DH209" s="60"/>
      <c r="DI209" s="60"/>
      <c r="DJ209" s="60"/>
      <c r="DK209" s="60"/>
      <c r="DL209" s="60"/>
      <c r="DM209" s="60"/>
      <c r="DN209" s="60"/>
      <c r="DO209" s="60"/>
      <c r="DP209" s="60"/>
      <c r="DQ209" s="60"/>
      <c r="DR209" s="60"/>
      <c r="DS209" s="60"/>
      <c r="DT209" s="60"/>
      <c r="DU209" s="60"/>
      <c r="DV209" s="60"/>
      <c r="DW209" s="60"/>
      <c r="DX209" s="60"/>
      <c r="DY209" s="60"/>
      <c r="DZ209" s="60"/>
      <c r="EA209" s="60"/>
      <c r="EB209" s="60"/>
      <c r="EC209" s="60"/>
      <c r="ED209" s="60"/>
      <c r="EE209" s="60"/>
      <c r="EF209" s="60"/>
      <c r="EG209" s="60"/>
      <c r="EH209" s="60"/>
      <c r="EI209" s="60"/>
      <c r="EJ209" s="60"/>
      <c r="EK209" s="60"/>
      <c r="EL209" s="60"/>
      <c r="EM209" s="60"/>
      <c r="EN209" s="60"/>
      <c r="EO209" s="60"/>
      <c r="EP209" s="60"/>
      <c r="EQ209" s="60"/>
      <c r="ER209" s="60"/>
      <c r="ES209" s="60"/>
      <c r="ET209" s="60"/>
      <c r="EU209" s="60"/>
      <c r="EV209" s="60"/>
      <c r="EW209" s="60"/>
      <c r="EX209" s="60"/>
      <c r="EY209" s="60"/>
      <c r="EZ209" s="60"/>
      <c r="FA209" s="60"/>
      <c r="FB209" s="60"/>
      <c r="FC209" s="60"/>
      <c r="FD209" s="60"/>
      <c r="FE209" s="60"/>
      <c r="FF209" s="60"/>
      <c r="FG209" s="60"/>
      <c r="FH209" s="60"/>
      <c r="FI209" s="60"/>
      <c r="FJ209" s="60"/>
      <c r="FK209" s="60"/>
      <c r="FL209" s="60"/>
      <c r="FM209" s="60"/>
      <c r="FN209" s="60"/>
      <c r="FO209" s="60"/>
      <c r="FP209" s="60"/>
      <c r="FQ209" s="60"/>
      <c r="FR209" s="60"/>
      <c r="FS209" s="60"/>
      <c r="FT209" s="60"/>
      <c r="FU209" s="60"/>
      <c r="FV209" s="60"/>
      <c r="FW209" s="60"/>
      <c r="FX209" s="60"/>
      <c r="FY209" s="60"/>
      <c r="FZ209" s="60"/>
    </row>
    <row r="210" spans="1:182" ht="29.25" x14ac:dyDescent="0.25">
      <c r="B210" s="19">
        <v>1</v>
      </c>
      <c r="C210" s="291" t="s">
        <v>266</v>
      </c>
      <c r="D210" s="52">
        <f>'Аян '!D94</f>
        <v>3900</v>
      </c>
      <c r="E210" s="52">
        <f>'Аян '!E94</f>
        <v>975</v>
      </c>
      <c r="F210" s="52">
        <f>'Аян '!F94</f>
        <v>662</v>
      </c>
      <c r="G210" s="85">
        <f>'Аян '!G94</f>
        <v>67.897435897435898</v>
      </c>
      <c r="H210" s="79">
        <f>'Аян '!H94</f>
        <v>0</v>
      </c>
      <c r="I210" s="79">
        <f>'Аян '!I94</f>
        <v>0</v>
      </c>
      <c r="J210" s="74">
        <f>'Аян '!J94</f>
        <v>0</v>
      </c>
      <c r="K210" s="74">
        <f>'Аян '!K94</f>
        <v>0</v>
      </c>
      <c r="L210" s="74">
        <f>'Аян '!L94</f>
        <v>0</v>
      </c>
      <c r="M210" s="74">
        <f>'Аян '!M94</f>
        <v>0</v>
      </c>
      <c r="N210" s="74">
        <f>'Аян '!N94</f>
        <v>0</v>
      </c>
      <c r="O210" s="74">
        <f>'Аян '!O94</f>
        <v>0</v>
      </c>
      <c r="P210" s="188">
        <f>'Аян '!P94</f>
        <v>0</v>
      </c>
      <c r="Q210" s="188">
        <f>'Аян '!Q94</f>
        <v>0</v>
      </c>
      <c r="R210" s="188">
        <f>'Аян '!R94</f>
        <v>0</v>
      </c>
      <c r="S210" s="188">
        <f>'Аян '!S94</f>
        <v>0</v>
      </c>
      <c r="T210" s="188">
        <f>'Аян '!T94</f>
        <v>0</v>
      </c>
      <c r="U210" s="787">
        <f>'Аян '!U94</f>
        <v>0</v>
      </c>
      <c r="V210" s="188">
        <f>'Аян '!V94</f>
        <v>0</v>
      </c>
      <c r="W210" s="188">
        <f>'Аян '!W94</f>
        <v>0</v>
      </c>
      <c r="X210" s="188">
        <f>'Аян '!X94</f>
        <v>0</v>
      </c>
      <c r="Y210" s="188">
        <f>'Аян '!Y94</f>
        <v>0</v>
      </c>
      <c r="Z210" s="384">
        <f>'Аян '!Z94</f>
        <v>0</v>
      </c>
      <c r="AA210" s="188"/>
      <c r="AB210" s="188" t="e">
        <f>Z210/S210*100</f>
        <v>#DIV/0!</v>
      </c>
      <c r="AC210" s="993"/>
      <c r="AD210" s="985">
        <f>'Аян '!AB93</f>
        <v>0</v>
      </c>
      <c r="AE210" s="60"/>
      <c r="AF210" s="60"/>
      <c r="AG210" s="60"/>
      <c r="AH210" s="60"/>
      <c r="AI210" s="60"/>
      <c r="AJ210" s="60"/>
      <c r="AK210" s="60"/>
      <c r="AL210" s="60"/>
      <c r="AM210" s="60"/>
      <c r="AN210" s="60"/>
      <c r="AO210" s="60"/>
      <c r="AP210" s="60"/>
      <c r="AQ210" s="60"/>
      <c r="AR210" s="60"/>
      <c r="AS210" s="60"/>
      <c r="AT210" s="60"/>
      <c r="AU210" s="60"/>
      <c r="AV210" s="60"/>
      <c r="AW210" s="60"/>
      <c r="AX210" s="60"/>
      <c r="AY210" s="60"/>
      <c r="AZ210" s="60"/>
      <c r="BA210" s="60"/>
      <c r="BB210" s="60"/>
      <c r="BC210" s="60"/>
      <c r="BD210" s="60"/>
      <c r="BE210" s="60"/>
      <c r="BF210" s="60"/>
      <c r="BG210" s="60"/>
      <c r="BH210" s="60"/>
      <c r="BI210" s="60"/>
      <c r="BJ210" s="60"/>
      <c r="BK210" s="60"/>
      <c r="BL210" s="60"/>
      <c r="BM210" s="60"/>
      <c r="BN210" s="60"/>
      <c r="BO210" s="60"/>
      <c r="BP210" s="60"/>
      <c r="BQ210" s="60"/>
      <c r="BR210" s="60"/>
      <c r="BS210" s="60"/>
      <c r="BT210" s="60"/>
      <c r="BU210" s="60"/>
      <c r="BV210" s="60"/>
      <c r="BW210" s="60"/>
      <c r="BX210" s="60"/>
      <c r="BY210" s="60"/>
      <c r="BZ210" s="60"/>
      <c r="CA210" s="60"/>
      <c r="CB210" s="60"/>
      <c r="CC210" s="60"/>
      <c r="CD210" s="60"/>
      <c r="CE210" s="60"/>
      <c r="CF210" s="60"/>
      <c r="CG210" s="60"/>
      <c r="CH210" s="60"/>
      <c r="CI210" s="60"/>
      <c r="CJ210" s="60"/>
      <c r="CK210" s="60"/>
      <c r="CL210" s="60"/>
      <c r="CM210" s="60"/>
      <c r="CN210" s="60"/>
      <c r="CO210" s="60"/>
      <c r="CP210" s="60"/>
      <c r="CQ210" s="60"/>
      <c r="CR210" s="60"/>
      <c r="CS210" s="60"/>
      <c r="CT210" s="60"/>
      <c r="CU210" s="60"/>
      <c r="CV210" s="60"/>
      <c r="CW210" s="60"/>
      <c r="CX210" s="60"/>
      <c r="CY210" s="60"/>
      <c r="CZ210" s="60"/>
      <c r="DA210" s="60"/>
      <c r="DB210" s="60"/>
      <c r="DC210" s="60"/>
      <c r="DD210" s="60"/>
      <c r="DE210" s="60"/>
      <c r="DF210" s="60"/>
      <c r="DG210" s="60"/>
      <c r="DH210" s="60"/>
      <c r="DI210" s="60"/>
      <c r="DJ210" s="60"/>
      <c r="DK210" s="60"/>
      <c r="DL210" s="60"/>
      <c r="DM210" s="60"/>
      <c r="DN210" s="60"/>
      <c r="DO210" s="60"/>
      <c r="DP210" s="60"/>
      <c r="DQ210" s="60"/>
      <c r="DR210" s="60"/>
      <c r="DS210" s="60"/>
      <c r="DT210" s="60"/>
      <c r="DU210" s="60"/>
      <c r="DV210" s="60"/>
      <c r="DW210" s="60"/>
      <c r="DX210" s="60"/>
      <c r="DY210" s="60"/>
      <c r="DZ210" s="60"/>
      <c r="EA210" s="60"/>
      <c r="EB210" s="60"/>
      <c r="EC210" s="60"/>
      <c r="ED210" s="60"/>
      <c r="EE210" s="60"/>
      <c r="EF210" s="60"/>
      <c r="EG210" s="60"/>
      <c r="EH210" s="60"/>
      <c r="EI210" s="60"/>
      <c r="EJ210" s="60"/>
      <c r="EK210" s="60"/>
      <c r="EL210" s="60"/>
      <c r="EM210" s="60"/>
      <c r="EN210" s="60"/>
      <c r="EO210" s="60"/>
      <c r="EP210" s="60"/>
      <c r="EQ210" s="60"/>
      <c r="ER210" s="60"/>
      <c r="ES210" s="60"/>
      <c r="ET210" s="60"/>
      <c r="EU210" s="60"/>
      <c r="EV210" s="60"/>
      <c r="EW210" s="60"/>
      <c r="EX210" s="60"/>
      <c r="EY210" s="60"/>
      <c r="EZ210" s="60"/>
      <c r="FA210" s="60"/>
      <c r="FB210" s="60"/>
      <c r="FC210" s="60"/>
      <c r="FD210" s="60"/>
      <c r="FE210" s="60"/>
      <c r="FF210" s="60"/>
      <c r="FG210" s="60"/>
      <c r="FH210" s="60"/>
      <c r="FI210" s="60"/>
      <c r="FJ210" s="60"/>
      <c r="FK210" s="60"/>
      <c r="FL210" s="60"/>
      <c r="FM210" s="60"/>
      <c r="FN210" s="60"/>
      <c r="FO210" s="60"/>
      <c r="FP210" s="60"/>
      <c r="FQ210" s="60"/>
      <c r="FR210" s="60"/>
      <c r="FS210" s="60"/>
      <c r="FT210" s="60"/>
      <c r="FU210" s="60"/>
      <c r="FV210" s="60"/>
      <c r="FW210" s="60"/>
      <c r="FX210" s="60"/>
      <c r="FY210" s="60"/>
      <c r="FZ210" s="60"/>
    </row>
    <row r="211" spans="1:182" ht="30" x14ac:dyDescent="0.25">
      <c r="B211" s="19">
        <v>1</v>
      </c>
      <c r="C211" s="557" t="s">
        <v>667</v>
      </c>
      <c r="D211" s="52">
        <f>'Аян '!D95</f>
        <v>1400</v>
      </c>
      <c r="E211" s="52">
        <f>'Аян '!E95</f>
        <v>350</v>
      </c>
      <c r="F211" s="52">
        <f>'Аян '!F95</f>
        <v>268</v>
      </c>
      <c r="G211" s="85">
        <f>'Аян '!G95</f>
        <v>76.571428571428569</v>
      </c>
      <c r="H211" s="79">
        <f>'Аян '!H95</f>
        <v>0</v>
      </c>
      <c r="I211" s="79">
        <f>'Аян '!I95</f>
        <v>0</v>
      </c>
      <c r="J211" s="74">
        <f>'Аян '!J95</f>
        <v>0</v>
      </c>
      <c r="K211" s="74">
        <f>'Аян '!K95</f>
        <v>0</v>
      </c>
      <c r="L211" s="74">
        <f>'Аян '!L95</f>
        <v>0</v>
      </c>
      <c r="M211" s="74">
        <f>'Аян '!M95</f>
        <v>0</v>
      </c>
      <c r="N211" s="74">
        <f>'Аян '!N95</f>
        <v>0</v>
      </c>
      <c r="O211" s="74">
        <f>'Аян '!O95</f>
        <v>0</v>
      </c>
      <c r="P211" s="188">
        <f>'Аян '!P95</f>
        <v>0</v>
      </c>
      <c r="Q211" s="188">
        <f>'Аян '!Q95</f>
        <v>0</v>
      </c>
      <c r="R211" s="188">
        <f>'Аян '!R95</f>
        <v>0</v>
      </c>
      <c r="S211" s="188">
        <f>'Аян '!S95</f>
        <v>0</v>
      </c>
      <c r="T211" s="188">
        <f>'Аян '!T95</f>
        <v>0</v>
      </c>
      <c r="U211" s="787">
        <f>'Аян '!U95</f>
        <v>0</v>
      </c>
      <c r="V211" s="188">
        <f>'Аян '!V95</f>
        <v>0</v>
      </c>
      <c r="W211" s="188">
        <f>'Аян '!W95</f>
        <v>0</v>
      </c>
      <c r="X211" s="188">
        <f>'Аян '!X95</f>
        <v>0</v>
      </c>
      <c r="Y211" s="188">
        <f>'Аян '!Y95</f>
        <v>0</v>
      </c>
      <c r="Z211" s="384">
        <f>'Аян '!Z95</f>
        <v>0</v>
      </c>
      <c r="AA211" s="188">
        <f>'Аян '!Z94</f>
        <v>0</v>
      </c>
      <c r="AB211" s="188"/>
      <c r="AC211" s="993">
        <f>'Аян '!AA94</f>
        <v>0</v>
      </c>
      <c r="AD211" s="985">
        <f>'Аян '!AB94</f>
        <v>0</v>
      </c>
      <c r="AE211" s="60"/>
      <c r="AF211" s="60"/>
      <c r="AG211" s="60"/>
      <c r="AH211" s="60"/>
      <c r="AI211" s="60"/>
      <c r="AJ211" s="60"/>
      <c r="AK211" s="60"/>
      <c r="AL211" s="60"/>
      <c r="AM211" s="60"/>
      <c r="AN211" s="60"/>
      <c r="AO211" s="60"/>
      <c r="AP211" s="60"/>
      <c r="AQ211" s="60"/>
      <c r="AR211" s="60"/>
      <c r="AS211" s="60"/>
      <c r="AT211" s="60"/>
      <c r="AU211" s="60"/>
      <c r="AV211" s="60"/>
      <c r="AW211" s="60"/>
      <c r="AX211" s="60"/>
      <c r="AY211" s="60"/>
      <c r="AZ211" s="60"/>
      <c r="BA211" s="60"/>
      <c r="BB211" s="60"/>
      <c r="BC211" s="60"/>
      <c r="BD211" s="60"/>
      <c r="BE211" s="60"/>
      <c r="BF211" s="60"/>
      <c r="BG211" s="60"/>
      <c r="BH211" s="60"/>
      <c r="BI211" s="60"/>
      <c r="BJ211" s="60"/>
      <c r="BK211" s="60"/>
      <c r="BL211" s="60"/>
      <c r="BM211" s="60"/>
      <c r="BN211" s="60"/>
      <c r="BO211" s="60"/>
      <c r="BP211" s="60"/>
      <c r="BQ211" s="60"/>
      <c r="BR211" s="60"/>
      <c r="BS211" s="60"/>
      <c r="BT211" s="60"/>
      <c r="BU211" s="60"/>
      <c r="BV211" s="60"/>
      <c r="BW211" s="60"/>
      <c r="BX211" s="60"/>
      <c r="BY211" s="60"/>
      <c r="BZ211" s="60"/>
      <c r="CA211" s="60"/>
      <c r="CB211" s="60"/>
      <c r="CC211" s="60"/>
      <c r="CD211" s="60"/>
      <c r="CE211" s="60"/>
      <c r="CF211" s="60"/>
      <c r="CG211" s="60"/>
      <c r="CH211" s="60"/>
      <c r="CI211" s="60"/>
      <c r="CJ211" s="60"/>
      <c r="CK211" s="60"/>
      <c r="CL211" s="60"/>
      <c r="CM211" s="60"/>
      <c r="CN211" s="60"/>
      <c r="CO211" s="60"/>
      <c r="CP211" s="60"/>
      <c r="CQ211" s="60"/>
      <c r="CR211" s="60"/>
      <c r="CS211" s="60"/>
      <c r="CT211" s="60"/>
      <c r="CU211" s="60"/>
      <c r="CV211" s="60"/>
      <c r="CW211" s="60"/>
      <c r="CX211" s="60"/>
      <c r="CY211" s="60"/>
      <c r="CZ211" s="60"/>
      <c r="DA211" s="60"/>
      <c r="DB211" s="60"/>
      <c r="DC211" s="60"/>
      <c r="DD211" s="60"/>
      <c r="DE211" s="60"/>
      <c r="DF211" s="60"/>
      <c r="DG211" s="60"/>
      <c r="DH211" s="60"/>
      <c r="DI211" s="60"/>
      <c r="DJ211" s="60"/>
      <c r="DK211" s="60"/>
      <c r="DL211" s="60"/>
      <c r="DM211" s="60"/>
      <c r="DN211" s="60"/>
      <c r="DO211" s="60"/>
      <c r="DP211" s="60"/>
      <c r="DQ211" s="60"/>
      <c r="DR211" s="60"/>
      <c r="DS211" s="60"/>
      <c r="DT211" s="60"/>
      <c r="DU211" s="60"/>
      <c r="DV211" s="60"/>
      <c r="DW211" s="60"/>
      <c r="DX211" s="60"/>
      <c r="DY211" s="60"/>
      <c r="DZ211" s="60"/>
      <c r="EA211" s="60"/>
      <c r="EB211" s="60"/>
      <c r="EC211" s="60"/>
      <c r="ED211" s="60"/>
      <c r="EE211" s="60"/>
      <c r="EF211" s="60"/>
      <c r="EG211" s="60"/>
      <c r="EH211" s="60"/>
      <c r="EI211" s="60"/>
      <c r="EJ211" s="60"/>
      <c r="EK211" s="60"/>
      <c r="EL211" s="60"/>
      <c r="EM211" s="60"/>
      <c r="EN211" s="60"/>
      <c r="EO211" s="60"/>
      <c r="EP211" s="60"/>
      <c r="EQ211" s="60"/>
      <c r="ER211" s="60"/>
      <c r="ES211" s="60"/>
      <c r="ET211" s="60"/>
      <c r="EU211" s="60"/>
      <c r="EV211" s="60"/>
      <c r="EW211" s="60"/>
      <c r="EX211" s="60"/>
      <c r="EY211" s="60"/>
      <c r="EZ211" s="60"/>
      <c r="FA211" s="60"/>
      <c r="FB211" s="60"/>
      <c r="FC211" s="60"/>
      <c r="FD211" s="60"/>
      <c r="FE211" s="60"/>
      <c r="FF211" s="60"/>
      <c r="FG211" s="60"/>
      <c r="FH211" s="60"/>
      <c r="FI211" s="60"/>
      <c r="FJ211" s="60"/>
      <c r="FK211" s="60"/>
      <c r="FL211" s="60"/>
      <c r="FM211" s="60"/>
      <c r="FN211" s="60"/>
      <c r="FO211" s="60"/>
      <c r="FP211" s="60"/>
      <c r="FQ211" s="60"/>
      <c r="FR211" s="60"/>
      <c r="FS211" s="60"/>
      <c r="FT211" s="60"/>
      <c r="FU211" s="60"/>
      <c r="FV211" s="60"/>
      <c r="FW211" s="60"/>
      <c r="FX211" s="60"/>
      <c r="FY211" s="60"/>
      <c r="FZ211" s="60"/>
    </row>
    <row r="212" spans="1:182" ht="75" x14ac:dyDescent="0.25">
      <c r="B212" s="19">
        <v>1</v>
      </c>
      <c r="C212" s="294" t="s">
        <v>668</v>
      </c>
      <c r="D212" s="52">
        <f>'Аян '!D96</f>
        <v>1500</v>
      </c>
      <c r="E212" s="52">
        <f>'Аян '!E96</f>
        <v>375</v>
      </c>
      <c r="F212" s="52">
        <f>'Аян '!F96</f>
        <v>211</v>
      </c>
      <c r="G212" s="85">
        <f>'Аян '!G96</f>
        <v>56.266666666666666</v>
      </c>
      <c r="H212" s="79">
        <f>'Аян '!H96</f>
        <v>0</v>
      </c>
      <c r="I212" s="79">
        <f>'Аян '!I96</f>
        <v>0</v>
      </c>
      <c r="J212" s="74">
        <f>'Аян '!J96</f>
        <v>0</v>
      </c>
      <c r="K212" s="74">
        <f>'Аян '!K96</f>
        <v>0</v>
      </c>
      <c r="L212" s="74">
        <f>'Аян '!L96</f>
        <v>0</v>
      </c>
      <c r="M212" s="74">
        <f>'Аян '!M96</f>
        <v>0</v>
      </c>
      <c r="N212" s="74">
        <f>'Аян '!N96</f>
        <v>0</v>
      </c>
      <c r="O212" s="74">
        <f>'Аян '!O96</f>
        <v>0</v>
      </c>
      <c r="P212" s="188">
        <f>'Аян '!P96</f>
        <v>0</v>
      </c>
      <c r="Q212" s="188">
        <f>'Аян '!Q96</f>
        <v>0</v>
      </c>
      <c r="R212" s="188">
        <f>'Аян '!R96</f>
        <v>0</v>
      </c>
      <c r="S212" s="188">
        <f>'Аян '!S96</f>
        <v>0</v>
      </c>
      <c r="T212" s="188">
        <f>'Аян '!T96</f>
        <v>0</v>
      </c>
      <c r="U212" s="787">
        <f>'Аян '!U96</f>
        <v>0</v>
      </c>
      <c r="V212" s="188">
        <f>'Аян '!V96</f>
        <v>0</v>
      </c>
      <c r="W212" s="188">
        <f>'Аян '!W96</f>
        <v>0</v>
      </c>
      <c r="X212" s="188">
        <f>'Аян '!X96</f>
        <v>0</v>
      </c>
      <c r="Y212" s="188">
        <f>'Аян '!Y96</f>
        <v>0</v>
      </c>
      <c r="Z212" s="384">
        <f>'Аян '!Z96</f>
        <v>0</v>
      </c>
      <c r="AA212" s="188"/>
      <c r="AB212" s="188"/>
      <c r="AC212" s="993"/>
      <c r="AD212" s="985"/>
      <c r="AE212" s="60"/>
      <c r="AF212" s="60"/>
      <c r="AG212" s="60"/>
      <c r="AH212" s="60"/>
      <c r="AI212" s="60"/>
      <c r="AJ212" s="60"/>
      <c r="AK212" s="60"/>
      <c r="AL212" s="60"/>
      <c r="AM212" s="60"/>
      <c r="AN212" s="60"/>
      <c r="AO212" s="60"/>
      <c r="AP212" s="60"/>
      <c r="AQ212" s="60"/>
      <c r="AR212" s="60"/>
      <c r="AS212" s="60"/>
      <c r="AT212" s="60"/>
      <c r="AU212" s="60"/>
      <c r="AV212" s="60"/>
      <c r="AW212" s="60"/>
      <c r="AX212" s="60"/>
      <c r="AY212" s="60"/>
      <c r="AZ212" s="60"/>
      <c r="BA212" s="60"/>
      <c r="BB212" s="60"/>
      <c r="BC212" s="60"/>
      <c r="BD212" s="60"/>
      <c r="BE212" s="60"/>
      <c r="BF212" s="60"/>
      <c r="BG212" s="60"/>
      <c r="BH212" s="60"/>
      <c r="BI212" s="60"/>
      <c r="BJ212" s="60"/>
      <c r="BK212" s="60"/>
      <c r="BL212" s="60"/>
      <c r="BM212" s="60"/>
      <c r="BN212" s="60"/>
      <c r="BO212" s="60"/>
      <c r="BP212" s="60"/>
      <c r="BQ212" s="60"/>
      <c r="BR212" s="60"/>
      <c r="BS212" s="60"/>
      <c r="BT212" s="60"/>
      <c r="BU212" s="60"/>
      <c r="BV212" s="60"/>
      <c r="BW212" s="60"/>
      <c r="BX212" s="60"/>
      <c r="BY212" s="60"/>
      <c r="BZ212" s="60"/>
      <c r="CA212" s="60"/>
      <c r="CB212" s="60"/>
      <c r="CC212" s="60"/>
      <c r="CD212" s="60"/>
      <c r="CE212" s="60"/>
      <c r="CF212" s="60"/>
      <c r="CG212" s="60"/>
      <c r="CH212" s="60"/>
      <c r="CI212" s="60"/>
      <c r="CJ212" s="60"/>
      <c r="CK212" s="60"/>
      <c r="CL212" s="60"/>
      <c r="CM212" s="60"/>
      <c r="CN212" s="60"/>
      <c r="CO212" s="60"/>
      <c r="CP212" s="60"/>
      <c r="CQ212" s="60"/>
      <c r="CR212" s="60"/>
      <c r="CS212" s="60"/>
      <c r="CT212" s="60"/>
      <c r="CU212" s="60"/>
      <c r="CV212" s="60"/>
      <c r="CW212" s="60"/>
      <c r="CX212" s="60"/>
      <c r="CY212" s="60"/>
      <c r="CZ212" s="60"/>
      <c r="DA212" s="60"/>
      <c r="DB212" s="60"/>
      <c r="DC212" s="60"/>
      <c r="DD212" s="60"/>
      <c r="DE212" s="60"/>
      <c r="DF212" s="60"/>
      <c r="DG212" s="60"/>
      <c r="DH212" s="60"/>
      <c r="DI212" s="60"/>
      <c r="DJ212" s="60"/>
      <c r="DK212" s="60"/>
      <c r="DL212" s="60"/>
      <c r="DM212" s="60"/>
      <c r="DN212" s="60"/>
      <c r="DO212" s="60"/>
      <c r="DP212" s="60"/>
      <c r="DQ212" s="60"/>
      <c r="DR212" s="60"/>
      <c r="DS212" s="60"/>
      <c r="DT212" s="60"/>
      <c r="DU212" s="60"/>
      <c r="DV212" s="60"/>
      <c r="DW212" s="60"/>
      <c r="DX212" s="60"/>
      <c r="DY212" s="60"/>
      <c r="DZ212" s="60"/>
      <c r="EA212" s="60"/>
      <c r="EB212" s="60"/>
      <c r="EC212" s="60"/>
      <c r="ED212" s="60"/>
      <c r="EE212" s="60"/>
      <c r="EF212" s="60"/>
      <c r="EG212" s="60"/>
      <c r="EH212" s="60"/>
      <c r="EI212" s="60"/>
      <c r="EJ212" s="60"/>
      <c r="EK212" s="60"/>
      <c r="EL212" s="60"/>
      <c r="EM212" s="60"/>
      <c r="EN212" s="60"/>
      <c r="EO212" s="60"/>
      <c r="EP212" s="60"/>
      <c r="EQ212" s="60"/>
      <c r="ER212" s="60"/>
      <c r="ES212" s="60"/>
      <c r="ET212" s="60"/>
      <c r="EU212" s="60"/>
      <c r="EV212" s="60"/>
      <c r="EW212" s="60"/>
      <c r="EX212" s="60"/>
      <c r="EY212" s="60"/>
      <c r="EZ212" s="60"/>
      <c r="FA212" s="60"/>
      <c r="FB212" s="60"/>
      <c r="FC212" s="60"/>
      <c r="FD212" s="60"/>
      <c r="FE212" s="60"/>
      <c r="FF212" s="60"/>
      <c r="FG212" s="60"/>
      <c r="FH212" s="60"/>
      <c r="FI212" s="60"/>
      <c r="FJ212" s="60"/>
      <c r="FK212" s="60"/>
      <c r="FL212" s="60"/>
      <c r="FM212" s="60"/>
      <c r="FN212" s="60"/>
      <c r="FO212" s="60"/>
      <c r="FP212" s="60"/>
      <c r="FQ212" s="60"/>
      <c r="FR212" s="60"/>
      <c r="FS212" s="60"/>
      <c r="FT212" s="60"/>
      <c r="FU212" s="60"/>
      <c r="FV212" s="60"/>
      <c r="FW212" s="60"/>
      <c r="FX212" s="60"/>
      <c r="FY212" s="60"/>
      <c r="FZ212" s="60"/>
    </row>
    <row r="213" spans="1:182" ht="45" x14ac:dyDescent="0.25">
      <c r="B213" s="19">
        <v>1</v>
      </c>
      <c r="C213" s="176" t="s">
        <v>669</v>
      </c>
      <c r="D213" s="52">
        <f>'Аян '!D97</f>
        <v>1000</v>
      </c>
      <c r="E213" s="52">
        <f>'Аян '!E97</f>
        <v>250</v>
      </c>
      <c r="F213" s="52">
        <f>'Аян '!F97</f>
        <v>183</v>
      </c>
      <c r="G213" s="85">
        <f>'Аян '!G97</f>
        <v>73.2</v>
      </c>
      <c r="H213" s="79">
        <f>'Аян '!H97</f>
        <v>0</v>
      </c>
      <c r="I213" s="79">
        <f>'Аян '!I97</f>
        <v>0</v>
      </c>
      <c r="J213" s="74">
        <f>'Аян '!J97</f>
        <v>0</v>
      </c>
      <c r="K213" s="74">
        <f>'Аян '!K97</f>
        <v>0</v>
      </c>
      <c r="L213" s="74">
        <f>'Аян '!L97</f>
        <v>0</v>
      </c>
      <c r="M213" s="74">
        <f>'Аян '!M97</f>
        <v>0</v>
      </c>
      <c r="N213" s="74">
        <f>'Аян '!N97</f>
        <v>0</v>
      </c>
      <c r="O213" s="74">
        <f>'Аян '!O97</f>
        <v>0</v>
      </c>
      <c r="P213" s="188">
        <f>'Аян '!P97</f>
        <v>0</v>
      </c>
      <c r="Q213" s="188">
        <f>'Аян '!Q97</f>
        <v>0</v>
      </c>
      <c r="R213" s="188">
        <f>'Аян '!R97</f>
        <v>0</v>
      </c>
      <c r="S213" s="188">
        <f>'Аян '!S97</f>
        <v>0</v>
      </c>
      <c r="T213" s="188">
        <f>'Аян '!T97</f>
        <v>0</v>
      </c>
      <c r="U213" s="787">
        <f>'Аян '!U97</f>
        <v>0</v>
      </c>
      <c r="V213" s="188">
        <f>'Аян '!V97</f>
        <v>0</v>
      </c>
      <c r="W213" s="188">
        <f>'Аян '!W97</f>
        <v>0</v>
      </c>
      <c r="X213" s="188">
        <f>'Аян '!X97</f>
        <v>0</v>
      </c>
      <c r="Y213" s="188">
        <f>'Аян '!Y97</f>
        <v>0</v>
      </c>
      <c r="Z213" s="384">
        <f>'Аян '!Z97</f>
        <v>0</v>
      </c>
      <c r="AA213" s="188">
        <f>'Аян '!Z95</f>
        <v>0</v>
      </c>
      <c r="AB213" s="188"/>
      <c r="AC213" s="993">
        <f>'Аян '!AA95</f>
        <v>0</v>
      </c>
      <c r="AD213" s="985">
        <f>'Аян '!AB95</f>
        <v>0</v>
      </c>
      <c r="AE213" s="60"/>
      <c r="AF213" s="60"/>
      <c r="AG213" s="60"/>
      <c r="AH213" s="60"/>
      <c r="AI213" s="60"/>
      <c r="AJ213" s="60"/>
      <c r="AK213" s="60"/>
      <c r="AL213" s="60"/>
      <c r="AM213" s="60"/>
      <c r="AN213" s="60"/>
      <c r="AO213" s="60"/>
      <c r="AP213" s="60"/>
      <c r="AQ213" s="60"/>
      <c r="AR213" s="60"/>
      <c r="AS213" s="60"/>
      <c r="AT213" s="60"/>
      <c r="AU213" s="60"/>
      <c r="AV213" s="60"/>
      <c r="AW213" s="60"/>
      <c r="AX213" s="60"/>
      <c r="AY213" s="60"/>
      <c r="AZ213" s="60"/>
      <c r="BA213" s="60"/>
      <c r="BB213" s="60"/>
      <c r="BC213" s="60"/>
      <c r="BD213" s="60"/>
      <c r="BE213" s="60"/>
      <c r="BF213" s="60"/>
      <c r="BG213" s="60"/>
      <c r="BH213" s="60"/>
      <c r="BI213" s="60"/>
      <c r="BJ213" s="60"/>
      <c r="BK213" s="60"/>
      <c r="BL213" s="60"/>
      <c r="BM213" s="60"/>
      <c r="BN213" s="60"/>
      <c r="BO213" s="60"/>
      <c r="BP213" s="60"/>
      <c r="BQ213" s="60"/>
      <c r="BR213" s="60"/>
      <c r="BS213" s="60"/>
      <c r="BT213" s="60"/>
      <c r="BU213" s="60"/>
      <c r="BV213" s="60"/>
      <c r="BW213" s="60"/>
      <c r="BX213" s="60"/>
      <c r="BY213" s="60"/>
      <c r="BZ213" s="60"/>
      <c r="CA213" s="60"/>
      <c r="CB213" s="60"/>
      <c r="CC213" s="60"/>
      <c r="CD213" s="60"/>
      <c r="CE213" s="60"/>
      <c r="CF213" s="60"/>
      <c r="CG213" s="60"/>
      <c r="CH213" s="60"/>
      <c r="CI213" s="60"/>
      <c r="CJ213" s="60"/>
      <c r="CK213" s="60"/>
      <c r="CL213" s="60"/>
      <c r="CM213" s="60"/>
      <c r="CN213" s="60"/>
      <c r="CO213" s="60"/>
      <c r="CP213" s="60"/>
      <c r="CQ213" s="60"/>
      <c r="CR213" s="60"/>
      <c r="CS213" s="60"/>
      <c r="CT213" s="60"/>
      <c r="CU213" s="60"/>
      <c r="CV213" s="60"/>
      <c r="CW213" s="60"/>
      <c r="CX213" s="60"/>
      <c r="CY213" s="60"/>
      <c r="CZ213" s="60"/>
      <c r="DA213" s="60"/>
      <c r="DB213" s="60"/>
      <c r="DC213" s="60"/>
      <c r="DD213" s="60"/>
      <c r="DE213" s="60"/>
      <c r="DF213" s="60"/>
      <c r="DG213" s="60"/>
      <c r="DH213" s="60"/>
      <c r="DI213" s="60"/>
      <c r="DJ213" s="60"/>
      <c r="DK213" s="60"/>
      <c r="DL213" s="60"/>
      <c r="DM213" s="60"/>
      <c r="DN213" s="60"/>
      <c r="DO213" s="60"/>
      <c r="DP213" s="60"/>
      <c r="DQ213" s="60"/>
      <c r="DR213" s="60"/>
      <c r="DS213" s="60"/>
      <c r="DT213" s="60"/>
      <c r="DU213" s="60"/>
      <c r="DV213" s="60"/>
      <c r="DW213" s="60"/>
      <c r="DX213" s="60"/>
      <c r="DY213" s="60"/>
      <c r="DZ213" s="60"/>
      <c r="EA213" s="60"/>
      <c r="EB213" s="60"/>
      <c r="EC213" s="60"/>
      <c r="ED213" s="60"/>
      <c r="EE213" s="60"/>
      <c r="EF213" s="60"/>
      <c r="EG213" s="60"/>
      <c r="EH213" s="60"/>
      <c r="EI213" s="60"/>
      <c r="EJ213" s="60"/>
      <c r="EK213" s="60"/>
      <c r="EL213" s="60"/>
      <c r="EM213" s="60"/>
      <c r="EN213" s="60"/>
      <c r="EO213" s="60"/>
      <c r="EP213" s="60"/>
      <c r="EQ213" s="60"/>
      <c r="ER213" s="60"/>
      <c r="ES213" s="60"/>
      <c r="ET213" s="60"/>
      <c r="EU213" s="60"/>
      <c r="EV213" s="60"/>
      <c r="EW213" s="60"/>
      <c r="EX213" s="60"/>
      <c r="EY213" s="60"/>
      <c r="EZ213" s="60"/>
      <c r="FA213" s="60"/>
      <c r="FB213" s="60"/>
      <c r="FC213" s="60"/>
      <c r="FD213" s="60"/>
      <c r="FE213" s="60"/>
      <c r="FF213" s="60"/>
      <c r="FG213" s="60"/>
      <c r="FH213" s="60"/>
      <c r="FI213" s="60"/>
      <c r="FJ213" s="60"/>
      <c r="FK213" s="60"/>
      <c r="FL213" s="60"/>
      <c r="FM213" s="60"/>
      <c r="FN213" s="60"/>
      <c r="FO213" s="60"/>
      <c r="FP213" s="60"/>
      <c r="FQ213" s="60"/>
      <c r="FR213" s="60"/>
      <c r="FS213" s="60"/>
      <c r="FT213" s="60"/>
      <c r="FU213" s="60"/>
      <c r="FV213" s="60"/>
      <c r="FW213" s="60"/>
      <c r="FX213" s="60"/>
      <c r="FY213" s="60"/>
      <c r="FZ213" s="60"/>
    </row>
    <row r="214" spans="1:182" x14ac:dyDescent="0.25">
      <c r="B214" s="19">
        <v>1</v>
      </c>
      <c r="C214" s="176" t="s">
        <v>130</v>
      </c>
      <c r="D214" s="52">
        <f>'Аян '!D98</f>
        <v>3130</v>
      </c>
      <c r="E214" s="52">
        <f>'Аян '!E98</f>
        <v>782.5</v>
      </c>
      <c r="F214" s="52">
        <f>'Аян '!F98</f>
        <v>942</v>
      </c>
      <c r="G214" s="85">
        <f>'Аян '!G98</f>
        <v>120.38338658146965</v>
      </c>
      <c r="H214" s="79">
        <f>'Аян '!H98</f>
        <v>0</v>
      </c>
      <c r="I214" s="79">
        <f>'Аян '!I98</f>
        <v>0</v>
      </c>
      <c r="J214" s="74">
        <f>'Аян '!J98</f>
        <v>0</v>
      </c>
      <c r="K214" s="74">
        <f>'Аян '!K98</f>
        <v>0</v>
      </c>
      <c r="L214" s="74">
        <f>'Аян '!L98</f>
        <v>0</v>
      </c>
      <c r="M214" s="74">
        <f>'Аян '!M98</f>
        <v>0</v>
      </c>
      <c r="N214" s="74">
        <f>'Аян '!N98</f>
        <v>0</v>
      </c>
      <c r="O214" s="74">
        <f>'Аян '!O98</f>
        <v>0</v>
      </c>
      <c r="P214" s="188">
        <f>'Аян '!P98</f>
        <v>0</v>
      </c>
      <c r="Q214" s="188">
        <f>'Аян '!Q98</f>
        <v>0</v>
      </c>
      <c r="R214" s="188">
        <f>'Аян '!R98</f>
        <v>0</v>
      </c>
      <c r="S214" s="188">
        <f>'Аян '!S98</f>
        <v>0</v>
      </c>
      <c r="T214" s="188">
        <f>'Аян '!T98</f>
        <v>0</v>
      </c>
      <c r="U214" s="787">
        <f>'Аян '!U98</f>
        <v>0</v>
      </c>
      <c r="V214" s="188">
        <f>'Аян '!V98</f>
        <v>0</v>
      </c>
      <c r="W214" s="188">
        <f>'Аян '!W98</f>
        <v>0</v>
      </c>
      <c r="X214" s="188">
        <f>'Аян '!X98</f>
        <v>0</v>
      </c>
      <c r="Y214" s="188">
        <f>'Аян '!Y98</f>
        <v>0</v>
      </c>
      <c r="Z214" s="384">
        <f>'Аян '!Z98</f>
        <v>0</v>
      </c>
      <c r="AA214" s="188">
        <f>'Аян '!Z96</f>
        <v>0</v>
      </c>
      <c r="AB214" s="188"/>
      <c r="AC214" s="993">
        <f>'Аян '!AA96</f>
        <v>0</v>
      </c>
      <c r="AD214" s="985">
        <f>'Аян '!AB96</f>
        <v>0</v>
      </c>
      <c r="AE214" s="60"/>
      <c r="AF214" s="60"/>
      <c r="AG214" s="60"/>
      <c r="AH214" s="60"/>
      <c r="AI214" s="60"/>
      <c r="AJ214" s="60"/>
      <c r="AK214" s="60"/>
      <c r="AL214" s="60"/>
      <c r="AM214" s="60"/>
      <c r="AN214" s="60"/>
      <c r="AO214" s="60"/>
      <c r="AP214" s="60"/>
      <c r="AQ214" s="60"/>
      <c r="AR214" s="60"/>
      <c r="AS214" s="60"/>
      <c r="AT214" s="60"/>
      <c r="AU214" s="60"/>
      <c r="AV214" s="60"/>
      <c r="AW214" s="60"/>
      <c r="AX214" s="60"/>
      <c r="AY214" s="60"/>
      <c r="AZ214" s="60"/>
      <c r="BA214" s="60"/>
      <c r="BB214" s="60"/>
      <c r="BC214" s="60"/>
      <c r="BD214" s="60"/>
      <c r="BE214" s="60"/>
      <c r="BF214" s="60"/>
      <c r="BG214" s="60"/>
      <c r="BH214" s="60"/>
      <c r="BI214" s="60"/>
      <c r="BJ214" s="60"/>
      <c r="BK214" s="60"/>
      <c r="BL214" s="60"/>
      <c r="BM214" s="60"/>
      <c r="BN214" s="60"/>
      <c r="BO214" s="60"/>
      <c r="BP214" s="60"/>
      <c r="BQ214" s="60"/>
      <c r="BR214" s="60"/>
      <c r="BS214" s="60"/>
      <c r="BT214" s="60"/>
      <c r="BU214" s="60"/>
      <c r="BV214" s="60"/>
      <c r="BW214" s="60"/>
      <c r="BX214" s="60"/>
      <c r="BY214" s="60"/>
      <c r="BZ214" s="60"/>
      <c r="CA214" s="60"/>
      <c r="CB214" s="60"/>
      <c r="CC214" s="60"/>
      <c r="CD214" s="60"/>
      <c r="CE214" s="60"/>
      <c r="CF214" s="60"/>
      <c r="CG214" s="60"/>
      <c r="CH214" s="60"/>
      <c r="CI214" s="60"/>
      <c r="CJ214" s="60"/>
      <c r="CK214" s="60"/>
      <c r="CL214" s="60"/>
      <c r="CM214" s="60"/>
      <c r="CN214" s="60"/>
      <c r="CO214" s="60"/>
      <c r="CP214" s="60"/>
      <c r="CQ214" s="60"/>
      <c r="CR214" s="60"/>
      <c r="CS214" s="60"/>
      <c r="CT214" s="60"/>
      <c r="CU214" s="60"/>
      <c r="CV214" s="60"/>
      <c r="CW214" s="60"/>
      <c r="CX214" s="60"/>
      <c r="CY214" s="60"/>
      <c r="CZ214" s="60"/>
      <c r="DA214" s="60"/>
      <c r="DB214" s="60"/>
      <c r="DC214" s="60"/>
      <c r="DD214" s="60"/>
      <c r="DE214" s="60"/>
      <c r="DF214" s="60"/>
      <c r="DG214" s="60"/>
      <c r="DH214" s="60"/>
      <c r="DI214" s="60"/>
      <c r="DJ214" s="60"/>
      <c r="DK214" s="60"/>
      <c r="DL214" s="60"/>
      <c r="DM214" s="60"/>
      <c r="DN214" s="60"/>
      <c r="DO214" s="60"/>
      <c r="DP214" s="60"/>
      <c r="DQ214" s="60"/>
      <c r="DR214" s="60"/>
      <c r="DS214" s="60"/>
      <c r="DT214" s="60"/>
      <c r="DU214" s="60"/>
      <c r="DV214" s="60"/>
      <c r="DW214" s="60"/>
      <c r="DX214" s="60"/>
      <c r="DY214" s="60"/>
      <c r="DZ214" s="60"/>
      <c r="EA214" s="60"/>
      <c r="EB214" s="60"/>
      <c r="EC214" s="60"/>
      <c r="ED214" s="60"/>
      <c r="EE214" s="60"/>
      <c r="EF214" s="60"/>
      <c r="EG214" s="60"/>
      <c r="EH214" s="60"/>
      <c r="EI214" s="60"/>
      <c r="EJ214" s="60"/>
      <c r="EK214" s="60"/>
      <c r="EL214" s="60"/>
      <c r="EM214" s="60"/>
      <c r="EN214" s="60"/>
      <c r="EO214" s="60"/>
      <c r="EP214" s="60"/>
      <c r="EQ214" s="60"/>
      <c r="ER214" s="60"/>
      <c r="ES214" s="60"/>
      <c r="ET214" s="60"/>
      <c r="EU214" s="60"/>
      <c r="EV214" s="60"/>
      <c r="EW214" s="60"/>
      <c r="EX214" s="60"/>
      <c r="EY214" s="60"/>
      <c r="EZ214" s="60"/>
      <c r="FA214" s="60"/>
      <c r="FB214" s="60"/>
      <c r="FC214" s="60"/>
      <c r="FD214" s="60"/>
      <c r="FE214" s="60"/>
      <c r="FF214" s="60"/>
      <c r="FG214" s="60"/>
      <c r="FH214" s="60"/>
      <c r="FI214" s="60"/>
      <c r="FJ214" s="60"/>
      <c r="FK214" s="60"/>
      <c r="FL214" s="60"/>
      <c r="FM214" s="60"/>
      <c r="FN214" s="60"/>
      <c r="FO214" s="60"/>
      <c r="FP214" s="60"/>
      <c r="FQ214" s="60"/>
      <c r="FR214" s="60"/>
      <c r="FS214" s="60"/>
      <c r="FT214" s="60"/>
      <c r="FU214" s="60"/>
      <c r="FV214" s="60"/>
      <c r="FW214" s="60"/>
      <c r="FX214" s="60"/>
      <c r="FY214" s="60"/>
      <c r="FZ214" s="60"/>
    </row>
    <row r="215" spans="1:182" x14ac:dyDescent="0.25">
      <c r="B215" s="19">
        <v>1</v>
      </c>
      <c r="C215" s="176" t="s">
        <v>219</v>
      </c>
      <c r="D215" s="52">
        <f>'Аян '!D99</f>
        <v>3000</v>
      </c>
      <c r="E215" s="52">
        <f>'Аян '!E99</f>
        <v>750</v>
      </c>
      <c r="F215" s="52">
        <f>'Аян '!F99</f>
        <v>942</v>
      </c>
      <c r="G215" s="85">
        <f>'Аян '!G99</f>
        <v>125.6</v>
      </c>
      <c r="H215" s="79">
        <f>'Аян '!H99</f>
        <v>0</v>
      </c>
      <c r="I215" s="79">
        <f>'Аян '!I99</f>
        <v>0</v>
      </c>
      <c r="J215" s="74">
        <f>'Аян '!J99</f>
        <v>0</v>
      </c>
      <c r="K215" s="74">
        <f>'Аян '!K99</f>
        <v>0</v>
      </c>
      <c r="L215" s="74">
        <f>'Аян '!L99</f>
        <v>0</v>
      </c>
      <c r="M215" s="74">
        <f>'Аян '!M99</f>
        <v>0</v>
      </c>
      <c r="N215" s="74">
        <f>'Аян '!N99</f>
        <v>0</v>
      </c>
      <c r="O215" s="74">
        <f>'Аян '!O99</f>
        <v>0</v>
      </c>
      <c r="P215" s="188">
        <f>'Аян '!P99</f>
        <v>0</v>
      </c>
      <c r="Q215" s="188">
        <f>'Аян '!Q99</f>
        <v>0</v>
      </c>
      <c r="R215" s="188">
        <f>'Аян '!R99</f>
        <v>0</v>
      </c>
      <c r="S215" s="188">
        <f>'Аян '!S99</f>
        <v>0</v>
      </c>
      <c r="T215" s="188">
        <f>'Аян '!T99</f>
        <v>0</v>
      </c>
      <c r="U215" s="787">
        <f>'Аян '!U99</f>
        <v>0</v>
      </c>
      <c r="V215" s="188">
        <f>'Аян '!V99</f>
        <v>0</v>
      </c>
      <c r="W215" s="188">
        <f>'Аян '!W99</f>
        <v>0</v>
      </c>
      <c r="X215" s="188">
        <f>'Аян '!X99</f>
        <v>0</v>
      </c>
      <c r="Y215" s="188">
        <f>'Аян '!Y99</f>
        <v>0</v>
      </c>
      <c r="Z215" s="384">
        <f>'Аян '!Z99</f>
        <v>0</v>
      </c>
      <c r="AA215" s="188">
        <f>'Аян '!Z97</f>
        <v>0</v>
      </c>
      <c r="AB215" s="188"/>
      <c r="AC215" s="993">
        <f>'Аян '!AA97</f>
        <v>0</v>
      </c>
      <c r="AD215" s="985">
        <f>'Аян '!AB97</f>
        <v>0</v>
      </c>
      <c r="AE215" s="60"/>
      <c r="AF215" s="60"/>
      <c r="AG215" s="60"/>
      <c r="AH215" s="60"/>
      <c r="AI215" s="60"/>
      <c r="AJ215" s="60"/>
      <c r="AK215" s="60"/>
      <c r="AL215" s="60"/>
      <c r="AM215" s="60"/>
      <c r="AN215" s="60"/>
      <c r="AO215" s="60"/>
      <c r="AP215" s="60"/>
      <c r="AQ215" s="60"/>
      <c r="AR215" s="60"/>
      <c r="AS215" s="60"/>
      <c r="AT215" s="60"/>
      <c r="AU215" s="60"/>
      <c r="AV215" s="60"/>
      <c r="AW215" s="60"/>
      <c r="AX215" s="60"/>
      <c r="AY215" s="60"/>
      <c r="AZ215" s="60"/>
      <c r="BA215" s="60"/>
      <c r="BB215" s="60"/>
      <c r="BC215" s="60"/>
      <c r="BD215" s="60"/>
      <c r="BE215" s="60"/>
      <c r="BF215" s="60"/>
      <c r="BG215" s="60"/>
      <c r="BH215" s="60"/>
      <c r="BI215" s="60"/>
      <c r="BJ215" s="60"/>
      <c r="BK215" s="60"/>
      <c r="BL215" s="60"/>
      <c r="BM215" s="60"/>
      <c r="BN215" s="60"/>
      <c r="BO215" s="60"/>
      <c r="BP215" s="60"/>
      <c r="BQ215" s="60"/>
      <c r="BR215" s="60"/>
      <c r="BS215" s="60"/>
      <c r="BT215" s="60"/>
      <c r="BU215" s="60"/>
      <c r="BV215" s="60"/>
      <c r="BW215" s="60"/>
      <c r="BX215" s="60"/>
      <c r="BY215" s="60"/>
      <c r="BZ215" s="60"/>
      <c r="CA215" s="60"/>
      <c r="CB215" s="60"/>
      <c r="CC215" s="60"/>
      <c r="CD215" s="60"/>
      <c r="CE215" s="60"/>
      <c r="CF215" s="60"/>
      <c r="CG215" s="60"/>
      <c r="CH215" s="60"/>
      <c r="CI215" s="60"/>
      <c r="CJ215" s="60"/>
      <c r="CK215" s="60"/>
      <c r="CL215" s="60"/>
      <c r="CM215" s="60"/>
      <c r="CN215" s="60"/>
      <c r="CO215" s="60"/>
      <c r="CP215" s="60"/>
      <c r="CQ215" s="60"/>
      <c r="CR215" s="60"/>
      <c r="CS215" s="60"/>
      <c r="CT215" s="60"/>
      <c r="CU215" s="60"/>
      <c r="CV215" s="60"/>
      <c r="CW215" s="60"/>
      <c r="CX215" s="60"/>
      <c r="CY215" s="60"/>
      <c r="CZ215" s="60"/>
      <c r="DA215" s="60"/>
      <c r="DB215" s="60"/>
      <c r="DC215" s="60"/>
      <c r="DD215" s="60"/>
      <c r="DE215" s="60"/>
      <c r="DF215" s="60"/>
      <c r="DG215" s="60"/>
      <c r="DH215" s="60"/>
      <c r="DI215" s="60"/>
      <c r="DJ215" s="60"/>
      <c r="DK215" s="60"/>
      <c r="DL215" s="60"/>
      <c r="DM215" s="60"/>
      <c r="DN215" s="60"/>
      <c r="DO215" s="60"/>
      <c r="DP215" s="60"/>
      <c r="DQ215" s="60"/>
      <c r="DR215" s="60"/>
      <c r="DS215" s="60"/>
      <c r="DT215" s="60"/>
      <c r="DU215" s="60"/>
      <c r="DV215" s="60"/>
      <c r="DW215" s="60"/>
      <c r="DX215" s="60"/>
      <c r="DY215" s="60"/>
      <c r="DZ215" s="60"/>
      <c r="EA215" s="60"/>
      <c r="EB215" s="60"/>
      <c r="EC215" s="60"/>
      <c r="ED215" s="60"/>
      <c r="EE215" s="60"/>
      <c r="EF215" s="60"/>
      <c r="EG215" s="60"/>
      <c r="EH215" s="60"/>
      <c r="EI215" s="60"/>
      <c r="EJ215" s="60"/>
      <c r="EK215" s="60"/>
      <c r="EL215" s="60"/>
      <c r="EM215" s="60"/>
      <c r="EN215" s="60"/>
      <c r="EO215" s="60"/>
      <c r="EP215" s="60"/>
      <c r="EQ215" s="60"/>
      <c r="ER215" s="60"/>
      <c r="ES215" s="60"/>
      <c r="ET215" s="60"/>
      <c r="EU215" s="60"/>
      <c r="EV215" s="60"/>
      <c r="EW215" s="60"/>
      <c r="EX215" s="60"/>
      <c r="EY215" s="60"/>
      <c r="EZ215" s="60"/>
      <c r="FA215" s="60"/>
      <c r="FB215" s="60"/>
      <c r="FC215" s="60"/>
      <c r="FD215" s="60"/>
      <c r="FE215" s="60"/>
      <c r="FF215" s="60"/>
      <c r="FG215" s="60"/>
      <c r="FH215" s="60"/>
      <c r="FI215" s="60"/>
      <c r="FJ215" s="60"/>
      <c r="FK215" s="60"/>
      <c r="FL215" s="60"/>
      <c r="FM215" s="60"/>
      <c r="FN215" s="60"/>
      <c r="FO215" s="60"/>
      <c r="FP215" s="60"/>
      <c r="FQ215" s="60"/>
      <c r="FR215" s="60"/>
      <c r="FS215" s="60"/>
      <c r="FT215" s="60"/>
      <c r="FU215" s="60"/>
      <c r="FV215" s="60"/>
      <c r="FW215" s="60"/>
      <c r="FX215" s="60"/>
      <c r="FY215" s="60"/>
      <c r="FZ215" s="60"/>
    </row>
    <row r="216" spans="1:182" ht="45" x14ac:dyDescent="0.25">
      <c r="B216" s="19">
        <v>1</v>
      </c>
      <c r="C216" s="176" t="s">
        <v>435</v>
      </c>
      <c r="D216" s="52">
        <f>'Аян '!D100</f>
        <v>100</v>
      </c>
      <c r="E216" s="52">
        <f>'Аян '!E100</f>
        <v>25</v>
      </c>
      <c r="F216" s="52">
        <f>'Аян '!F100</f>
        <v>0</v>
      </c>
      <c r="G216" s="85">
        <f>'Аян '!G100</f>
        <v>0</v>
      </c>
      <c r="H216" s="79">
        <f>'Аян '!H100</f>
        <v>0</v>
      </c>
      <c r="I216" s="79">
        <f>'Аян '!I100</f>
        <v>0</v>
      </c>
      <c r="J216" s="74">
        <f>'Аян '!J100</f>
        <v>0</v>
      </c>
      <c r="K216" s="74">
        <f>'Аян '!K100</f>
        <v>0</v>
      </c>
      <c r="L216" s="74">
        <f>'Аян '!L100</f>
        <v>0</v>
      </c>
      <c r="M216" s="74">
        <f>'Аян '!M100</f>
        <v>0</v>
      </c>
      <c r="N216" s="74">
        <f>'Аян '!N100</f>
        <v>0</v>
      </c>
      <c r="O216" s="74">
        <f>'Аян '!O100</f>
        <v>0</v>
      </c>
      <c r="P216" s="188">
        <f>'Аян '!P100</f>
        <v>0</v>
      </c>
      <c r="Q216" s="188">
        <f>'Аян '!Q100</f>
        <v>0</v>
      </c>
      <c r="R216" s="188">
        <f>'Аян '!R100</f>
        <v>0</v>
      </c>
      <c r="S216" s="188">
        <f>'Аян '!S100</f>
        <v>0</v>
      </c>
      <c r="T216" s="188">
        <f>'Аян '!T100</f>
        <v>0</v>
      </c>
      <c r="U216" s="787">
        <f>'Аян '!U100</f>
        <v>0</v>
      </c>
      <c r="V216" s="188">
        <f>'Аян '!V100</f>
        <v>0</v>
      </c>
      <c r="W216" s="188">
        <f>'Аян '!W100</f>
        <v>0</v>
      </c>
      <c r="X216" s="188">
        <f>'Аян '!X100</f>
        <v>0</v>
      </c>
      <c r="Y216" s="188">
        <f>'Аян '!Y100</f>
        <v>0</v>
      </c>
      <c r="Z216" s="384">
        <f>'Аян '!Z100</f>
        <v>0</v>
      </c>
      <c r="AA216" s="188" t="e">
        <f>'Аян '!#REF!</f>
        <v>#REF!</v>
      </c>
      <c r="AB216" s="188"/>
      <c r="AC216" s="993"/>
      <c r="AD216" s="985"/>
      <c r="AE216" s="60"/>
      <c r="AF216" s="60"/>
      <c r="AG216" s="60"/>
      <c r="AH216" s="60"/>
      <c r="AI216" s="60"/>
      <c r="AJ216" s="60"/>
      <c r="AK216" s="60"/>
      <c r="AL216" s="60"/>
      <c r="AM216" s="60"/>
      <c r="AN216" s="60"/>
      <c r="AO216" s="60"/>
      <c r="AP216" s="60"/>
      <c r="AQ216" s="60"/>
      <c r="AR216" s="60"/>
      <c r="AS216" s="60"/>
      <c r="AT216" s="60"/>
      <c r="AU216" s="60"/>
      <c r="AV216" s="60"/>
      <c r="AW216" s="60"/>
      <c r="AX216" s="60"/>
      <c r="AY216" s="60"/>
      <c r="AZ216" s="60"/>
      <c r="BA216" s="60"/>
      <c r="BB216" s="60"/>
      <c r="BC216" s="60"/>
      <c r="BD216" s="60"/>
      <c r="BE216" s="60"/>
      <c r="BF216" s="60"/>
      <c r="BG216" s="60"/>
      <c r="BH216" s="60"/>
      <c r="BI216" s="60"/>
      <c r="BJ216" s="60"/>
      <c r="BK216" s="60"/>
      <c r="BL216" s="60"/>
      <c r="BM216" s="60"/>
      <c r="BN216" s="60"/>
      <c r="BO216" s="60"/>
      <c r="BP216" s="60"/>
      <c r="BQ216" s="60"/>
      <c r="BR216" s="60"/>
      <c r="BS216" s="60"/>
      <c r="BT216" s="60"/>
      <c r="BU216" s="60"/>
      <c r="BV216" s="60"/>
      <c r="BW216" s="60"/>
      <c r="BX216" s="60"/>
      <c r="BY216" s="60"/>
      <c r="BZ216" s="60"/>
      <c r="CA216" s="60"/>
      <c r="CB216" s="60"/>
      <c r="CC216" s="60"/>
      <c r="CD216" s="60"/>
      <c r="CE216" s="60"/>
      <c r="CF216" s="60"/>
      <c r="CG216" s="60"/>
      <c r="CH216" s="60"/>
      <c r="CI216" s="60"/>
      <c r="CJ216" s="60"/>
      <c r="CK216" s="60"/>
      <c r="CL216" s="60"/>
      <c r="CM216" s="60"/>
      <c r="CN216" s="60"/>
      <c r="CO216" s="60"/>
      <c r="CP216" s="60"/>
      <c r="CQ216" s="60"/>
      <c r="CR216" s="60"/>
      <c r="CS216" s="60"/>
      <c r="CT216" s="60"/>
      <c r="CU216" s="60"/>
      <c r="CV216" s="60"/>
      <c r="CW216" s="60"/>
      <c r="CX216" s="60"/>
      <c r="CY216" s="60"/>
      <c r="CZ216" s="60"/>
      <c r="DA216" s="60"/>
      <c r="DB216" s="60"/>
      <c r="DC216" s="60"/>
      <c r="DD216" s="60"/>
      <c r="DE216" s="60"/>
      <c r="DF216" s="60"/>
      <c r="DG216" s="60"/>
      <c r="DH216" s="60"/>
      <c r="DI216" s="60"/>
      <c r="DJ216" s="60"/>
      <c r="DK216" s="60"/>
      <c r="DL216" s="60"/>
      <c r="DM216" s="60"/>
      <c r="DN216" s="60"/>
      <c r="DO216" s="60"/>
      <c r="DP216" s="60"/>
      <c r="DQ216" s="60"/>
      <c r="DR216" s="60"/>
      <c r="DS216" s="60"/>
      <c r="DT216" s="60"/>
      <c r="DU216" s="60"/>
      <c r="DV216" s="60"/>
      <c r="DW216" s="60"/>
      <c r="DX216" s="60"/>
      <c r="DY216" s="60"/>
      <c r="DZ216" s="60"/>
      <c r="EA216" s="60"/>
      <c r="EB216" s="60"/>
      <c r="EC216" s="60"/>
      <c r="ED216" s="60"/>
      <c r="EE216" s="60"/>
      <c r="EF216" s="60"/>
      <c r="EG216" s="60"/>
      <c r="EH216" s="60"/>
      <c r="EI216" s="60"/>
      <c r="EJ216" s="60"/>
      <c r="EK216" s="60"/>
      <c r="EL216" s="60"/>
      <c r="EM216" s="60"/>
      <c r="EN216" s="60"/>
      <c r="EO216" s="60"/>
      <c r="EP216" s="60"/>
      <c r="EQ216" s="60"/>
      <c r="ER216" s="60"/>
      <c r="ES216" s="60"/>
      <c r="ET216" s="60"/>
      <c r="EU216" s="60"/>
      <c r="EV216" s="60"/>
      <c r="EW216" s="60"/>
      <c r="EX216" s="60"/>
      <c r="EY216" s="60"/>
      <c r="EZ216" s="60"/>
      <c r="FA216" s="60"/>
      <c r="FB216" s="60"/>
      <c r="FC216" s="60"/>
      <c r="FD216" s="60"/>
      <c r="FE216" s="60"/>
      <c r="FF216" s="60"/>
      <c r="FG216" s="60"/>
      <c r="FH216" s="60"/>
      <c r="FI216" s="60"/>
      <c r="FJ216" s="60"/>
      <c r="FK216" s="60"/>
      <c r="FL216" s="60"/>
      <c r="FM216" s="60"/>
      <c r="FN216" s="60"/>
      <c r="FO216" s="60"/>
      <c r="FP216" s="60"/>
      <c r="FQ216" s="60"/>
      <c r="FR216" s="60"/>
      <c r="FS216" s="60"/>
      <c r="FT216" s="60"/>
      <c r="FU216" s="60"/>
      <c r="FV216" s="60"/>
      <c r="FW216" s="60"/>
      <c r="FX216" s="60"/>
      <c r="FY216" s="60"/>
      <c r="FZ216" s="60"/>
    </row>
    <row r="217" spans="1:182" ht="75" x14ac:dyDescent="0.25">
      <c r="B217" s="19">
        <v>1</v>
      </c>
      <c r="C217" s="176" t="s">
        <v>459</v>
      </c>
      <c r="D217" s="52">
        <f>'Аян '!D101</f>
        <v>30</v>
      </c>
      <c r="E217" s="52">
        <f>'Аян '!E101</f>
        <v>7.5</v>
      </c>
      <c r="F217" s="52">
        <f>'Аян '!F101</f>
        <v>0</v>
      </c>
      <c r="G217" s="85">
        <f>'Аян '!G101</f>
        <v>0</v>
      </c>
      <c r="H217" s="79">
        <f>'Аян '!H101</f>
        <v>0</v>
      </c>
      <c r="I217" s="79">
        <f>'Аян '!I101</f>
        <v>0</v>
      </c>
      <c r="J217" s="74">
        <f>'Аян '!J101</f>
        <v>0</v>
      </c>
      <c r="K217" s="74">
        <f>'Аян '!K101</f>
        <v>0</v>
      </c>
      <c r="L217" s="74">
        <f>'Аян '!L101</f>
        <v>0</v>
      </c>
      <c r="M217" s="74">
        <f>'Аян '!M101</f>
        <v>0</v>
      </c>
      <c r="N217" s="74">
        <f>'Аян '!N101</f>
        <v>0</v>
      </c>
      <c r="O217" s="74">
        <f>'Аян '!O101</f>
        <v>0</v>
      </c>
      <c r="P217" s="188">
        <f>'Аян '!P101</f>
        <v>0</v>
      </c>
      <c r="Q217" s="188">
        <f>'Аян '!Q101</f>
        <v>0</v>
      </c>
      <c r="R217" s="188">
        <f>'Аян '!R101</f>
        <v>0</v>
      </c>
      <c r="S217" s="188">
        <f>'Аян '!S101</f>
        <v>0</v>
      </c>
      <c r="T217" s="188">
        <f>'Аян '!T101</f>
        <v>0</v>
      </c>
      <c r="U217" s="787">
        <f>'Аян '!U101</f>
        <v>0</v>
      </c>
      <c r="V217" s="188">
        <f>'Аян '!V101</f>
        <v>0</v>
      </c>
      <c r="W217" s="188">
        <f>'Аян '!W101</f>
        <v>0</v>
      </c>
      <c r="X217" s="188">
        <f>'Аян '!X101</f>
        <v>0</v>
      </c>
      <c r="Y217" s="188">
        <f>'Аян '!Y101</f>
        <v>0</v>
      </c>
      <c r="Z217" s="384">
        <f>'Аян '!Z101</f>
        <v>0</v>
      </c>
      <c r="AA217" s="188">
        <f>'Аян '!Z98</f>
        <v>0</v>
      </c>
      <c r="AB217" s="188"/>
      <c r="AC217" s="993">
        <f>'Аян '!AA98</f>
        <v>0</v>
      </c>
      <c r="AD217" s="985">
        <f>'Аян '!AB98</f>
        <v>0</v>
      </c>
      <c r="AE217" s="60"/>
      <c r="AF217" s="60"/>
      <c r="AG217" s="60"/>
      <c r="AH217" s="60"/>
      <c r="AI217" s="60"/>
      <c r="AJ217" s="60"/>
      <c r="AK217" s="60"/>
      <c r="AL217" s="60"/>
      <c r="AM217" s="60"/>
      <c r="AN217" s="60"/>
      <c r="AO217" s="60"/>
      <c r="AP217" s="60"/>
      <c r="AQ217" s="60"/>
      <c r="AR217" s="60"/>
      <c r="AS217" s="60"/>
      <c r="AT217" s="60"/>
      <c r="AU217" s="60"/>
      <c r="AV217" s="60"/>
      <c r="AW217" s="60"/>
      <c r="AX217" s="60"/>
      <c r="AY217" s="60"/>
      <c r="AZ217" s="60"/>
      <c r="BA217" s="60"/>
      <c r="BB217" s="60"/>
      <c r="BC217" s="60"/>
      <c r="BD217" s="60"/>
      <c r="BE217" s="60"/>
      <c r="BF217" s="60"/>
      <c r="BG217" s="60"/>
      <c r="BH217" s="60"/>
      <c r="BI217" s="60"/>
      <c r="BJ217" s="60"/>
      <c r="BK217" s="60"/>
      <c r="BL217" s="60"/>
      <c r="BM217" s="60"/>
      <c r="BN217" s="60"/>
      <c r="BO217" s="60"/>
      <c r="BP217" s="60"/>
      <c r="BQ217" s="60"/>
      <c r="BR217" s="60"/>
      <c r="BS217" s="60"/>
      <c r="BT217" s="60"/>
      <c r="BU217" s="60"/>
      <c r="BV217" s="60"/>
      <c r="BW217" s="60"/>
      <c r="BX217" s="60"/>
      <c r="BY217" s="60"/>
      <c r="BZ217" s="60"/>
      <c r="CA217" s="60"/>
      <c r="CB217" s="60"/>
      <c r="CC217" s="60"/>
      <c r="CD217" s="60"/>
      <c r="CE217" s="60"/>
      <c r="CF217" s="60"/>
      <c r="CG217" s="60"/>
      <c r="CH217" s="60"/>
      <c r="CI217" s="60"/>
      <c r="CJ217" s="60"/>
      <c r="CK217" s="60"/>
      <c r="CL217" s="60"/>
      <c r="CM217" s="60"/>
      <c r="CN217" s="60"/>
      <c r="CO217" s="60"/>
      <c r="CP217" s="60"/>
      <c r="CQ217" s="60"/>
      <c r="CR217" s="60"/>
      <c r="CS217" s="60"/>
      <c r="CT217" s="60"/>
      <c r="CU217" s="60"/>
      <c r="CV217" s="60"/>
      <c r="CW217" s="60"/>
      <c r="CX217" s="60"/>
      <c r="CY217" s="60"/>
      <c r="CZ217" s="60"/>
      <c r="DA217" s="60"/>
      <c r="DB217" s="60"/>
      <c r="DC217" s="60"/>
      <c r="DD217" s="60"/>
      <c r="DE217" s="60"/>
      <c r="DF217" s="60"/>
      <c r="DG217" s="60"/>
      <c r="DH217" s="60"/>
      <c r="DI217" s="60"/>
      <c r="DJ217" s="60"/>
      <c r="DK217" s="60"/>
      <c r="DL217" s="60"/>
      <c r="DM217" s="60"/>
      <c r="DN217" s="60"/>
      <c r="DO217" s="60"/>
      <c r="DP217" s="60"/>
      <c r="DQ217" s="60"/>
      <c r="DR217" s="60"/>
      <c r="DS217" s="60"/>
      <c r="DT217" s="60"/>
      <c r="DU217" s="60"/>
      <c r="DV217" s="60"/>
      <c r="DW217" s="60"/>
      <c r="DX217" s="60"/>
      <c r="DY217" s="60"/>
      <c r="DZ217" s="60"/>
      <c r="EA217" s="60"/>
      <c r="EB217" s="60"/>
      <c r="EC217" s="60"/>
      <c r="ED217" s="60"/>
      <c r="EE217" s="60"/>
      <c r="EF217" s="60"/>
      <c r="EG217" s="60"/>
      <c r="EH217" s="60"/>
      <c r="EI217" s="60"/>
      <c r="EJ217" s="60"/>
      <c r="EK217" s="60"/>
      <c r="EL217" s="60"/>
      <c r="EM217" s="60"/>
      <c r="EN217" s="60"/>
      <c r="EO217" s="60"/>
      <c r="EP217" s="60"/>
      <c r="EQ217" s="60"/>
      <c r="ER217" s="60"/>
      <c r="ES217" s="60"/>
      <c r="ET217" s="60"/>
      <c r="EU217" s="60"/>
      <c r="EV217" s="60"/>
      <c r="EW217" s="60"/>
      <c r="EX217" s="60"/>
      <c r="EY217" s="60"/>
      <c r="EZ217" s="60"/>
      <c r="FA217" s="60"/>
      <c r="FB217" s="60"/>
      <c r="FC217" s="60"/>
      <c r="FD217" s="60"/>
      <c r="FE217" s="60"/>
      <c r="FF217" s="60"/>
      <c r="FG217" s="60"/>
      <c r="FH217" s="60"/>
      <c r="FI217" s="60"/>
      <c r="FJ217" s="60"/>
      <c r="FK217" s="60"/>
      <c r="FL217" s="60"/>
      <c r="FM217" s="60"/>
      <c r="FN217" s="60"/>
      <c r="FO217" s="60"/>
      <c r="FP217" s="60"/>
      <c r="FQ217" s="60"/>
      <c r="FR217" s="60"/>
      <c r="FS217" s="60"/>
      <c r="FT217" s="60"/>
      <c r="FU217" s="60"/>
      <c r="FV217" s="60"/>
      <c r="FW217" s="60"/>
      <c r="FX217" s="60"/>
      <c r="FY217" s="60"/>
      <c r="FZ217" s="60"/>
    </row>
    <row r="218" spans="1:182" ht="29.25" x14ac:dyDescent="0.25">
      <c r="B218" s="19">
        <v>1</v>
      </c>
      <c r="C218" s="291" t="s">
        <v>564</v>
      </c>
      <c r="D218" s="52">
        <f>'Аян '!D102</f>
        <v>2000</v>
      </c>
      <c r="E218" s="52">
        <f>'Аян '!E102</f>
        <v>500</v>
      </c>
      <c r="F218" s="52">
        <f>'Аян '!F102</f>
        <v>448</v>
      </c>
      <c r="G218" s="85">
        <f>'Аян '!G102</f>
        <v>89.600000000000009</v>
      </c>
      <c r="H218" s="79">
        <f>'Аян '!H102</f>
        <v>0</v>
      </c>
      <c r="I218" s="79">
        <f>'Аян '!I102</f>
        <v>0</v>
      </c>
      <c r="J218" s="74">
        <f>'Аян '!J102</f>
        <v>0</v>
      </c>
      <c r="K218" s="74">
        <f>'Аян '!K102</f>
        <v>0</v>
      </c>
      <c r="L218" s="74">
        <f>'Аян '!L102</f>
        <v>0</v>
      </c>
      <c r="M218" s="74">
        <f>'Аян '!M102</f>
        <v>0</v>
      </c>
      <c r="N218" s="74">
        <f>'Аян '!N102</f>
        <v>0</v>
      </c>
      <c r="O218" s="74">
        <f>'Аян '!O102</f>
        <v>0</v>
      </c>
      <c r="P218" s="188">
        <f>'Аян '!P102</f>
        <v>0</v>
      </c>
      <c r="Q218" s="188">
        <f>'Аян '!Q102</f>
        <v>0</v>
      </c>
      <c r="R218" s="188">
        <f>'Аян '!R102</f>
        <v>0</v>
      </c>
      <c r="S218" s="188">
        <f>'Аян '!S102</f>
        <v>0</v>
      </c>
      <c r="T218" s="188">
        <f>'Аян '!T102</f>
        <v>0</v>
      </c>
      <c r="U218" s="787">
        <f>'Аян '!U102</f>
        <v>0</v>
      </c>
      <c r="V218" s="188">
        <f>'Аян '!V102</f>
        <v>0</v>
      </c>
      <c r="W218" s="188">
        <f>'Аян '!W102</f>
        <v>0</v>
      </c>
      <c r="X218" s="188">
        <f>'Аян '!X102</f>
        <v>0</v>
      </c>
      <c r="Y218" s="188">
        <f>'Аян '!Y102</f>
        <v>0</v>
      </c>
      <c r="Z218" s="384">
        <f>'Аян '!Z102</f>
        <v>0</v>
      </c>
      <c r="AA218" s="188">
        <f>'Аян '!Z99</f>
        <v>0</v>
      </c>
      <c r="AB218" s="188"/>
      <c r="AC218" s="993">
        <f>'Аян '!AA99</f>
        <v>0</v>
      </c>
      <c r="AD218" s="985">
        <f>'Аян '!AB99</f>
        <v>0</v>
      </c>
      <c r="AE218" s="60"/>
      <c r="AF218" s="60"/>
      <c r="AG218" s="60"/>
      <c r="AH218" s="60"/>
      <c r="AI218" s="60"/>
      <c r="AJ218" s="60"/>
      <c r="AK218" s="60"/>
      <c r="AL218" s="60"/>
      <c r="AM218" s="60"/>
      <c r="AN218" s="60"/>
      <c r="AO218" s="60"/>
      <c r="AP218" s="60"/>
      <c r="AQ218" s="60"/>
      <c r="AR218" s="60"/>
      <c r="AS218" s="60"/>
      <c r="AT218" s="60"/>
      <c r="AU218" s="60"/>
      <c r="AV218" s="60"/>
      <c r="AW218" s="60"/>
      <c r="AX218" s="60"/>
      <c r="AY218" s="60"/>
      <c r="AZ218" s="60"/>
      <c r="BA218" s="60"/>
      <c r="BB218" s="60"/>
      <c r="BC218" s="60"/>
      <c r="BD218" s="60"/>
      <c r="BE218" s="60"/>
      <c r="BF218" s="60"/>
      <c r="BG218" s="60"/>
      <c r="BH218" s="60"/>
      <c r="BI218" s="60"/>
      <c r="BJ218" s="60"/>
      <c r="BK218" s="60"/>
      <c r="BL218" s="60"/>
      <c r="BM218" s="60"/>
      <c r="BN218" s="60"/>
      <c r="BO218" s="60"/>
      <c r="BP218" s="60"/>
      <c r="BQ218" s="60"/>
      <c r="BR218" s="60"/>
      <c r="BS218" s="60"/>
      <c r="BT218" s="60"/>
      <c r="BU218" s="60"/>
      <c r="BV218" s="60"/>
      <c r="BW218" s="60"/>
      <c r="BX218" s="60"/>
      <c r="BY218" s="60"/>
      <c r="BZ218" s="60"/>
      <c r="CA218" s="60"/>
      <c r="CB218" s="60"/>
      <c r="CC218" s="60"/>
      <c r="CD218" s="60"/>
      <c r="CE218" s="60"/>
      <c r="CF218" s="60"/>
      <c r="CG218" s="60"/>
      <c r="CH218" s="60"/>
      <c r="CI218" s="60"/>
      <c r="CJ218" s="60"/>
      <c r="CK218" s="60"/>
      <c r="CL218" s="60"/>
      <c r="CM218" s="60"/>
      <c r="CN218" s="60"/>
      <c r="CO218" s="60"/>
      <c r="CP218" s="60"/>
      <c r="CQ218" s="60"/>
      <c r="CR218" s="60"/>
      <c r="CS218" s="60"/>
      <c r="CT218" s="60"/>
      <c r="CU218" s="60"/>
      <c r="CV218" s="60"/>
      <c r="CW218" s="60"/>
      <c r="CX218" s="60"/>
      <c r="CY218" s="60"/>
      <c r="CZ218" s="60"/>
      <c r="DA218" s="60"/>
      <c r="DB218" s="60"/>
      <c r="DC218" s="60"/>
      <c r="DD218" s="60"/>
      <c r="DE218" s="60"/>
      <c r="DF218" s="60"/>
      <c r="DG218" s="60"/>
      <c r="DH218" s="60"/>
      <c r="DI218" s="60"/>
      <c r="DJ218" s="60"/>
      <c r="DK218" s="60"/>
      <c r="DL218" s="60"/>
      <c r="DM218" s="60"/>
      <c r="DN218" s="60"/>
      <c r="DO218" s="60"/>
      <c r="DP218" s="60"/>
      <c r="DQ218" s="60"/>
      <c r="DR218" s="60"/>
      <c r="DS218" s="60"/>
      <c r="DT218" s="60"/>
      <c r="DU218" s="60"/>
      <c r="DV218" s="60"/>
      <c r="DW218" s="60"/>
      <c r="DX218" s="60"/>
      <c r="DY218" s="60"/>
      <c r="DZ218" s="60"/>
      <c r="EA218" s="60"/>
      <c r="EB218" s="60"/>
      <c r="EC218" s="60"/>
      <c r="ED218" s="60"/>
      <c r="EE218" s="60"/>
      <c r="EF218" s="60"/>
      <c r="EG218" s="60"/>
      <c r="EH218" s="60"/>
      <c r="EI218" s="60"/>
      <c r="EJ218" s="60"/>
      <c r="EK218" s="60"/>
      <c r="EL218" s="60"/>
      <c r="EM218" s="60"/>
      <c r="EN218" s="60"/>
      <c r="EO218" s="60"/>
      <c r="EP218" s="60"/>
      <c r="EQ218" s="60"/>
      <c r="ER218" s="60"/>
      <c r="ES218" s="60"/>
      <c r="ET218" s="60"/>
      <c r="EU218" s="60"/>
      <c r="EV218" s="60"/>
      <c r="EW218" s="60"/>
      <c r="EX218" s="60"/>
      <c r="EY218" s="60"/>
      <c r="EZ218" s="60"/>
      <c r="FA218" s="60"/>
      <c r="FB218" s="60"/>
      <c r="FC218" s="60"/>
      <c r="FD218" s="60"/>
      <c r="FE218" s="60"/>
      <c r="FF218" s="60"/>
      <c r="FG218" s="60"/>
      <c r="FH218" s="60"/>
      <c r="FI218" s="60"/>
      <c r="FJ218" s="60"/>
      <c r="FK218" s="60"/>
      <c r="FL218" s="60"/>
      <c r="FM218" s="60"/>
      <c r="FN218" s="60"/>
      <c r="FO218" s="60"/>
      <c r="FP218" s="60"/>
      <c r="FQ218" s="60"/>
      <c r="FR218" s="60"/>
      <c r="FS218" s="60"/>
      <c r="FT218" s="60"/>
      <c r="FU218" s="60"/>
      <c r="FV218" s="60"/>
      <c r="FW218" s="60"/>
      <c r="FX218" s="60"/>
      <c r="FY218" s="60"/>
      <c r="FZ218" s="60"/>
    </row>
    <row r="219" spans="1:182" ht="30" x14ac:dyDescent="0.25">
      <c r="B219" s="19">
        <v>1</v>
      </c>
      <c r="C219" s="177" t="s">
        <v>191</v>
      </c>
      <c r="D219" s="52">
        <f>'Аян '!D103</f>
        <v>0</v>
      </c>
      <c r="E219" s="52">
        <f>'Аян '!E103</f>
        <v>0</v>
      </c>
      <c r="F219" s="52">
        <f>'Аян '!F103</f>
        <v>0</v>
      </c>
      <c r="G219" s="85">
        <f>'Аян '!G103</f>
        <v>0</v>
      </c>
      <c r="H219" s="79">
        <f>'Аян '!H103</f>
        <v>0</v>
      </c>
      <c r="I219" s="79">
        <f>'Аян '!I103</f>
        <v>0</v>
      </c>
      <c r="J219" s="74">
        <f>'Аян '!J103</f>
        <v>0</v>
      </c>
      <c r="K219" s="74">
        <f>'Аян '!K103</f>
        <v>0</v>
      </c>
      <c r="L219" s="74">
        <f>'Аян '!L103</f>
        <v>0</v>
      </c>
      <c r="M219" s="74">
        <f>'Аян '!M103</f>
        <v>0</v>
      </c>
      <c r="N219" s="74">
        <f>'Аян '!N103</f>
        <v>0</v>
      </c>
      <c r="O219" s="74">
        <f>'Аян '!O103</f>
        <v>0</v>
      </c>
      <c r="P219" s="188">
        <f>'Аян '!P103</f>
        <v>0</v>
      </c>
      <c r="Q219" s="188">
        <f>'Аян '!Q103</f>
        <v>0</v>
      </c>
      <c r="R219" s="188">
        <f>'Аян '!R103</f>
        <v>0</v>
      </c>
      <c r="S219" s="188">
        <f>'Аян '!S103</f>
        <v>0</v>
      </c>
      <c r="T219" s="188">
        <f>'Аян '!T103</f>
        <v>0</v>
      </c>
      <c r="U219" s="787">
        <f>'Аян '!U103</f>
        <v>0</v>
      </c>
      <c r="V219" s="188">
        <f>'Аян '!V103</f>
        <v>0</v>
      </c>
      <c r="W219" s="188">
        <f>'Аян '!W103</f>
        <v>0</v>
      </c>
      <c r="X219" s="188">
        <f>'Аян '!X103</f>
        <v>0</v>
      </c>
      <c r="Y219" s="188">
        <f>'Аян '!Y103</f>
        <v>0</v>
      </c>
      <c r="Z219" s="384">
        <f>'Аян '!Z103</f>
        <v>0</v>
      </c>
      <c r="AA219" s="188">
        <f>'Аян '!Z100</f>
        <v>0</v>
      </c>
      <c r="AB219" s="188"/>
      <c r="AC219" s="993">
        <f>'Аян '!AA100</f>
        <v>0</v>
      </c>
      <c r="AD219" s="985">
        <f>'Аян '!AB100</f>
        <v>0</v>
      </c>
      <c r="AE219" s="60"/>
      <c r="AF219" s="60"/>
      <c r="AG219" s="60"/>
      <c r="AH219" s="60"/>
      <c r="AI219" s="60"/>
      <c r="AJ219" s="60"/>
      <c r="AK219" s="60"/>
      <c r="AL219" s="60"/>
      <c r="AM219" s="60"/>
      <c r="AN219" s="60"/>
      <c r="AO219" s="60"/>
      <c r="AP219" s="60"/>
      <c r="AQ219" s="60"/>
      <c r="AR219" s="60"/>
      <c r="AS219" s="60"/>
      <c r="AT219" s="60"/>
      <c r="AU219" s="60"/>
      <c r="AV219" s="60"/>
      <c r="AW219" s="60"/>
      <c r="AX219" s="60"/>
      <c r="AY219" s="60"/>
      <c r="AZ219" s="60"/>
      <c r="BA219" s="60"/>
      <c r="BB219" s="60"/>
      <c r="BC219" s="60"/>
      <c r="BD219" s="60"/>
      <c r="BE219" s="60"/>
      <c r="BF219" s="60"/>
      <c r="BG219" s="60"/>
      <c r="BH219" s="60"/>
      <c r="BI219" s="60"/>
      <c r="BJ219" s="60"/>
      <c r="BK219" s="60"/>
      <c r="BL219" s="60"/>
      <c r="BM219" s="60"/>
      <c r="BN219" s="60"/>
      <c r="BO219" s="60"/>
      <c r="BP219" s="60"/>
      <c r="BQ219" s="60"/>
      <c r="BR219" s="60"/>
      <c r="BS219" s="60"/>
      <c r="BT219" s="60"/>
      <c r="BU219" s="60"/>
      <c r="BV219" s="60"/>
      <c r="BW219" s="60"/>
      <c r="BX219" s="60"/>
      <c r="BY219" s="60"/>
      <c r="BZ219" s="60"/>
      <c r="CA219" s="60"/>
      <c r="CB219" s="60"/>
      <c r="CC219" s="60"/>
      <c r="CD219" s="60"/>
      <c r="CE219" s="60"/>
      <c r="CF219" s="60"/>
      <c r="CG219" s="60"/>
      <c r="CH219" s="60"/>
      <c r="CI219" s="60"/>
      <c r="CJ219" s="60"/>
      <c r="CK219" s="60"/>
      <c r="CL219" s="60"/>
      <c r="CM219" s="60"/>
      <c r="CN219" s="60"/>
      <c r="CO219" s="60"/>
      <c r="CP219" s="60"/>
      <c r="CQ219" s="60"/>
      <c r="CR219" s="60"/>
      <c r="CS219" s="60"/>
      <c r="CT219" s="60"/>
      <c r="CU219" s="60"/>
      <c r="CV219" s="60"/>
      <c r="CW219" s="60"/>
      <c r="CX219" s="60"/>
      <c r="CY219" s="60"/>
      <c r="CZ219" s="60"/>
      <c r="DA219" s="60"/>
      <c r="DB219" s="60"/>
      <c r="DC219" s="60"/>
      <c r="DD219" s="60"/>
      <c r="DE219" s="60"/>
      <c r="DF219" s="60"/>
      <c r="DG219" s="60"/>
      <c r="DH219" s="60"/>
      <c r="DI219" s="60"/>
      <c r="DJ219" s="60"/>
      <c r="DK219" s="60"/>
      <c r="DL219" s="60"/>
      <c r="DM219" s="60"/>
      <c r="DN219" s="60"/>
      <c r="DO219" s="60"/>
      <c r="DP219" s="60"/>
      <c r="DQ219" s="60"/>
      <c r="DR219" s="60"/>
      <c r="DS219" s="60"/>
      <c r="DT219" s="60"/>
      <c r="DU219" s="60"/>
      <c r="DV219" s="60"/>
      <c r="DW219" s="60"/>
      <c r="DX219" s="60"/>
      <c r="DY219" s="60"/>
      <c r="DZ219" s="60"/>
      <c r="EA219" s="60"/>
      <c r="EB219" s="60"/>
      <c r="EC219" s="60"/>
      <c r="ED219" s="60"/>
      <c r="EE219" s="60"/>
      <c r="EF219" s="60"/>
      <c r="EG219" s="60"/>
      <c r="EH219" s="60"/>
      <c r="EI219" s="60"/>
      <c r="EJ219" s="60"/>
      <c r="EK219" s="60"/>
      <c r="EL219" s="60"/>
      <c r="EM219" s="60"/>
      <c r="EN219" s="60"/>
      <c r="EO219" s="60"/>
      <c r="EP219" s="60"/>
      <c r="EQ219" s="60"/>
      <c r="ER219" s="60"/>
      <c r="ES219" s="60"/>
      <c r="ET219" s="60"/>
      <c r="EU219" s="60"/>
      <c r="EV219" s="60"/>
      <c r="EW219" s="60"/>
      <c r="EX219" s="60"/>
      <c r="EY219" s="60"/>
      <c r="EZ219" s="60"/>
      <c r="FA219" s="60"/>
      <c r="FB219" s="60"/>
      <c r="FC219" s="60"/>
      <c r="FD219" s="60"/>
      <c r="FE219" s="60"/>
      <c r="FF219" s="60"/>
      <c r="FG219" s="60"/>
      <c r="FH219" s="60"/>
      <c r="FI219" s="60"/>
      <c r="FJ219" s="60"/>
      <c r="FK219" s="60"/>
      <c r="FL219" s="60"/>
      <c r="FM219" s="60"/>
      <c r="FN219" s="60"/>
      <c r="FO219" s="60"/>
      <c r="FP219" s="60"/>
      <c r="FQ219" s="60"/>
      <c r="FR219" s="60"/>
      <c r="FS219" s="60"/>
      <c r="FT219" s="60"/>
      <c r="FU219" s="60"/>
      <c r="FV219" s="60"/>
      <c r="FW219" s="60"/>
      <c r="FX219" s="60"/>
      <c r="FY219" s="60"/>
      <c r="FZ219" s="60"/>
    </row>
    <row r="220" spans="1:182" ht="110.25" x14ac:dyDescent="0.25">
      <c r="B220" s="19">
        <v>1</v>
      </c>
      <c r="C220" s="559" t="s">
        <v>460</v>
      </c>
      <c r="D220" s="52">
        <f>'Аян '!D104</f>
        <v>470</v>
      </c>
      <c r="E220" s="52">
        <f>'Аян '!E104</f>
        <v>117.5</v>
      </c>
      <c r="F220" s="52">
        <f>'Аян '!F104</f>
        <v>127</v>
      </c>
      <c r="G220" s="85">
        <f>'Аян '!G104</f>
        <v>108.08510638297872</v>
      </c>
      <c r="H220" s="79">
        <f>'Аян '!H104</f>
        <v>0</v>
      </c>
      <c r="I220" s="79">
        <f>'Аян '!I104</f>
        <v>0</v>
      </c>
      <c r="J220" s="74">
        <f>'Аян '!J104</f>
        <v>0</v>
      </c>
      <c r="K220" s="74">
        <f>'Аян '!K104</f>
        <v>0</v>
      </c>
      <c r="L220" s="74">
        <f>'Аян '!L104</f>
        <v>0</v>
      </c>
      <c r="M220" s="74">
        <f>'Аян '!M104</f>
        <v>0</v>
      </c>
      <c r="N220" s="74">
        <f>'Аян '!N104</f>
        <v>0</v>
      </c>
      <c r="O220" s="74">
        <f>'Аян '!O104</f>
        <v>0</v>
      </c>
      <c r="P220" s="188">
        <f>'Аян '!P104</f>
        <v>2787.0677999999998</v>
      </c>
      <c r="Q220" s="188">
        <f>'Аян '!Q104</f>
        <v>2787.0677999999998</v>
      </c>
      <c r="R220" s="188">
        <f>'Аян '!R104</f>
        <v>2787.0677999999998</v>
      </c>
      <c r="S220" s="188">
        <f>'Аян '!S104</f>
        <v>696.76694999999995</v>
      </c>
      <c r="T220" s="188">
        <f>'Аян '!T104</f>
        <v>779.35056999999983</v>
      </c>
      <c r="U220" s="787">
        <f>'Аян '!U104</f>
        <v>0</v>
      </c>
      <c r="V220" s="188">
        <f>'Аян '!V104</f>
        <v>0</v>
      </c>
      <c r="W220" s="188">
        <f>'Аян '!W104</f>
        <v>82.583619999999883</v>
      </c>
      <c r="X220" s="188">
        <f>'Аян '!X104</f>
        <v>0</v>
      </c>
      <c r="Y220" s="188">
        <f>'Аян '!Y104</f>
        <v>-1.0810700000000002</v>
      </c>
      <c r="Z220" s="384">
        <f>'Аян '!Z104</f>
        <v>778.26949999999988</v>
      </c>
      <c r="AA220" s="188"/>
      <c r="AB220" s="188"/>
      <c r="AC220" s="993">
        <f>'Аян '!AA101</f>
        <v>0</v>
      </c>
      <c r="AD220" s="985">
        <f>'Аян '!AB101</f>
        <v>0</v>
      </c>
      <c r="AE220" s="60"/>
      <c r="AF220" s="60"/>
      <c r="AG220" s="60"/>
      <c r="AH220" s="60"/>
      <c r="AI220" s="60"/>
      <c r="AJ220" s="60"/>
      <c r="AK220" s="60"/>
      <c r="AL220" s="60"/>
      <c r="AM220" s="60"/>
      <c r="AN220" s="60"/>
      <c r="AO220" s="60"/>
      <c r="AP220" s="60"/>
      <c r="AQ220" s="60"/>
      <c r="AR220" s="60"/>
      <c r="AS220" s="60"/>
      <c r="AT220" s="60"/>
      <c r="AU220" s="60"/>
      <c r="AV220" s="60"/>
      <c r="AW220" s="60"/>
      <c r="AX220" s="60"/>
      <c r="AY220" s="60"/>
      <c r="AZ220" s="60"/>
      <c r="BA220" s="60"/>
      <c r="BB220" s="60"/>
      <c r="BC220" s="60"/>
      <c r="BD220" s="60"/>
      <c r="BE220" s="60"/>
      <c r="BF220" s="60"/>
      <c r="BG220" s="60"/>
      <c r="BH220" s="60"/>
      <c r="BI220" s="60"/>
      <c r="BJ220" s="60"/>
      <c r="BK220" s="60"/>
      <c r="BL220" s="60"/>
      <c r="BM220" s="60"/>
      <c r="BN220" s="60"/>
      <c r="BO220" s="60"/>
      <c r="BP220" s="60"/>
      <c r="BQ220" s="60"/>
      <c r="BR220" s="60"/>
      <c r="BS220" s="60"/>
      <c r="BT220" s="60"/>
      <c r="BU220" s="60"/>
      <c r="BV220" s="60"/>
      <c r="BW220" s="60"/>
      <c r="BX220" s="60"/>
      <c r="BY220" s="60"/>
      <c r="BZ220" s="60"/>
      <c r="CA220" s="60"/>
      <c r="CB220" s="60"/>
      <c r="CC220" s="60"/>
      <c r="CD220" s="60"/>
      <c r="CE220" s="60"/>
      <c r="CF220" s="60"/>
      <c r="CG220" s="60"/>
      <c r="CH220" s="60"/>
      <c r="CI220" s="60"/>
      <c r="CJ220" s="60"/>
      <c r="CK220" s="60"/>
      <c r="CL220" s="60"/>
      <c r="CM220" s="60"/>
      <c r="CN220" s="60"/>
      <c r="CO220" s="60"/>
      <c r="CP220" s="60"/>
      <c r="CQ220" s="60"/>
      <c r="CR220" s="60"/>
      <c r="CS220" s="60"/>
      <c r="CT220" s="60"/>
      <c r="CU220" s="60"/>
      <c r="CV220" s="60"/>
      <c r="CW220" s="60"/>
      <c r="CX220" s="60"/>
      <c r="CY220" s="60"/>
      <c r="CZ220" s="60"/>
      <c r="DA220" s="60"/>
      <c r="DB220" s="60"/>
      <c r="DC220" s="60"/>
      <c r="DD220" s="60"/>
      <c r="DE220" s="60"/>
      <c r="DF220" s="60"/>
      <c r="DG220" s="60"/>
      <c r="DH220" s="60"/>
      <c r="DI220" s="60"/>
      <c r="DJ220" s="60"/>
      <c r="DK220" s="60"/>
      <c r="DL220" s="60"/>
      <c r="DM220" s="60"/>
      <c r="DN220" s="60"/>
      <c r="DO220" s="60"/>
      <c r="DP220" s="60"/>
      <c r="DQ220" s="60"/>
      <c r="DR220" s="60"/>
      <c r="DS220" s="60"/>
      <c r="DT220" s="60"/>
      <c r="DU220" s="60"/>
      <c r="DV220" s="60"/>
      <c r="DW220" s="60"/>
      <c r="DX220" s="60"/>
      <c r="DY220" s="60"/>
      <c r="DZ220" s="60"/>
      <c r="EA220" s="60"/>
      <c r="EB220" s="60"/>
      <c r="EC220" s="60"/>
      <c r="ED220" s="60"/>
      <c r="EE220" s="60"/>
      <c r="EF220" s="60"/>
      <c r="EG220" s="60"/>
      <c r="EH220" s="60"/>
      <c r="EI220" s="60"/>
      <c r="EJ220" s="60"/>
      <c r="EK220" s="60"/>
      <c r="EL220" s="60"/>
      <c r="EM220" s="60"/>
      <c r="EN220" s="60"/>
      <c r="EO220" s="60"/>
      <c r="EP220" s="60"/>
      <c r="EQ220" s="60"/>
      <c r="ER220" s="60"/>
      <c r="ES220" s="60"/>
      <c r="ET220" s="60"/>
      <c r="EU220" s="60"/>
      <c r="EV220" s="60"/>
      <c r="EW220" s="60"/>
      <c r="EX220" s="60"/>
      <c r="EY220" s="60"/>
      <c r="EZ220" s="60"/>
      <c r="FA220" s="60"/>
      <c r="FB220" s="60"/>
      <c r="FC220" s="60"/>
      <c r="FD220" s="60"/>
      <c r="FE220" s="60"/>
      <c r="FF220" s="60"/>
      <c r="FG220" s="60"/>
      <c r="FH220" s="60"/>
      <c r="FI220" s="60"/>
      <c r="FJ220" s="60"/>
      <c r="FK220" s="60"/>
      <c r="FL220" s="60"/>
      <c r="FM220" s="60"/>
      <c r="FN220" s="60"/>
      <c r="FO220" s="60"/>
      <c r="FP220" s="60"/>
      <c r="FQ220" s="60"/>
      <c r="FR220" s="60"/>
      <c r="FS220" s="60"/>
      <c r="FT220" s="60"/>
      <c r="FU220" s="60"/>
      <c r="FV220" s="60"/>
      <c r="FW220" s="60"/>
      <c r="FX220" s="60"/>
      <c r="FY220" s="60"/>
      <c r="FZ220" s="60"/>
    </row>
    <row r="221" spans="1:182" ht="15.75" x14ac:dyDescent="0.25">
      <c r="B221" s="19">
        <v>1</v>
      </c>
      <c r="C221" s="559" t="s">
        <v>561</v>
      </c>
      <c r="D221" s="52">
        <f>'Аян '!D105</f>
        <v>80</v>
      </c>
      <c r="E221" s="52">
        <f>'Аян '!E105</f>
        <v>20</v>
      </c>
      <c r="F221" s="52">
        <f>'Аян '!F105</f>
        <v>15</v>
      </c>
      <c r="G221" s="85">
        <f>'Аян '!G105</f>
        <v>75</v>
      </c>
      <c r="H221" s="79">
        <f>'Аян '!H105</f>
        <v>0</v>
      </c>
      <c r="I221" s="79">
        <f>'Аян '!I105</f>
        <v>0</v>
      </c>
      <c r="J221" s="74">
        <f>'Аян '!J105</f>
        <v>0</v>
      </c>
      <c r="K221" s="74">
        <f>'Аян '!K105</f>
        <v>0</v>
      </c>
      <c r="L221" s="74">
        <f>'Аян '!L105</f>
        <v>0</v>
      </c>
      <c r="M221" s="74">
        <f>'Аян '!M105</f>
        <v>0</v>
      </c>
      <c r="N221" s="74">
        <f>'Аян '!N105</f>
        <v>0</v>
      </c>
      <c r="O221" s="74">
        <f>'Аян '!O105</f>
        <v>0</v>
      </c>
      <c r="P221" s="188">
        <f>'Аян '!P105</f>
        <v>670.26400000000001</v>
      </c>
      <c r="Q221" s="188">
        <f>'Аян '!Q105</f>
        <v>670.26400000000001</v>
      </c>
      <c r="R221" s="188">
        <f>'Аян '!R105</f>
        <v>670.26400000000001</v>
      </c>
      <c r="S221" s="188">
        <f>'Аян '!S105</f>
        <v>167.566</v>
      </c>
      <c r="T221" s="188">
        <f>'Аян '!T105</f>
        <v>125.67495</v>
      </c>
      <c r="U221" s="787">
        <f>'Аян '!U105</f>
        <v>0</v>
      </c>
      <c r="V221" s="188">
        <f>'Аян '!V105</f>
        <v>0</v>
      </c>
      <c r="W221" s="188">
        <f>'Аян '!W105</f>
        <v>-41.891050000000007</v>
      </c>
      <c r="X221" s="188">
        <f>'Аян '!X105</f>
        <v>0</v>
      </c>
      <c r="Y221" s="188">
        <f>'Аян '!Y105</f>
        <v>0</v>
      </c>
      <c r="Z221" s="384">
        <f>'Аян '!Z105</f>
        <v>125.67495</v>
      </c>
      <c r="AA221" s="188">
        <f>'Аян '!Z103</f>
        <v>0</v>
      </c>
      <c r="AB221" s="188"/>
      <c r="AC221" s="993">
        <f>'Аян '!AA103</f>
        <v>0</v>
      </c>
      <c r="AD221" s="985">
        <f>'Аян '!AB103</f>
        <v>0</v>
      </c>
      <c r="AE221" s="60"/>
      <c r="AF221" s="60"/>
      <c r="AG221" s="60"/>
      <c r="AH221" s="60"/>
      <c r="AI221" s="60"/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  <c r="BM221" s="60"/>
      <c r="BN221" s="60"/>
      <c r="BO221" s="60"/>
      <c r="BP221" s="60"/>
      <c r="BQ221" s="60"/>
      <c r="BR221" s="60"/>
      <c r="BS221" s="60"/>
      <c r="BT221" s="60"/>
      <c r="BU221" s="60"/>
      <c r="BV221" s="60"/>
      <c r="BW221" s="60"/>
      <c r="BX221" s="60"/>
      <c r="BY221" s="60"/>
      <c r="BZ221" s="60"/>
      <c r="CA221" s="60"/>
      <c r="CB221" s="60"/>
      <c r="CC221" s="60"/>
      <c r="CD221" s="60"/>
      <c r="CE221" s="60"/>
      <c r="CF221" s="60"/>
      <c r="CG221" s="60"/>
      <c r="CH221" s="60"/>
      <c r="CI221" s="60"/>
      <c r="CJ221" s="60"/>
      <c r="CK221" s="60"/>
      <c r="CL221" s="60"/>
      <c r="CM221" s="60"/>
      <c r="CN221" s="60"/>
      <c r="CO221" s="60"/>
      <c r="CP221" s="60"/>
      <c r="CQ221" s="60"/>
      <c r="CR221" s="60"/>
      <c r="CS221" s="60"/>
      <c r="CT221" s="60"/>
      <c r="CU221" s="60"/>
      <c r="CV221" s="60"/>
      <c r="CW221" s="60"/>
      <c r="CX221" s="60"/>
      <c r="CY221" s="60"/>
      <c r="CZ221" s="60"/>
      <c r="DA221" s="60"/>
      <c r="DB221" s="60"/>
      <c r="DC221" s="60"/>
      <c r="DD221" s="60"/>
      <c r="DE221" s="60"/>
      <c r="DF221" s="60"/>
      <c r="DG221" s="60"/>
      <c r="DH221" s="60"/>
      <c r="DI221" s="60"/>
      <c r="DJ221" s="60"/>
      <c r="DK221" s="60"/>
      <c r="DL221" s="60"/>
      <c r="DM221" s="60"/>
      <c r="DN221" s="60"/>
      <c r="DO221" s="60"/>
      <c r="DP221" s="60"/>
      <c r="DQ221" s="60"/>
      <c r="DR221" s="60"/>
      <c r="DS221" s="60"/>
      <c r="DT221" s="60"/>
      <c r="DU221" s="60"/>
      <c r="DV221" s="60"/>
      <c r="DW221" s="60"/>
      <c r="DX221" s="60"/>
      <c r="DY221" s="60"/>
      <c r="DZ221" s="60"/>
      <c r="EA221" s="60"/>
      <c r="EB221" s="60"/>
      <c r="EC221" s="60"/>
      <c r="ED221" s="60"/>
      <c r="EE221" s="60"/>
      <c r="EF221" s="60"/>
      <c r="EG221" s="60"/>
      <c r="EH221" s="60"/>
      <c r="EI221" s="60"/>
      <c r="EJ221" s="60"/>
      <c r="EK221" s="60"/>
      <c r="EL221" s="60"/>
      <c r="EM221" s="60"/>
      <c r="EN221" s="60"/>
      <c r="EO221" s="60"/>
      <c r="EP221" s="60"/>
      <c r="EQ221" s="60"/>
      <c r="ER221" s="60"/>
      <c r="ES221" s="60"/>
      <c r="ET221" s="60"/>
      <c r="EU221" s="60"/>
      <c r="EV221" s="60"/>
      <c r="EW221" s="60"/>
      <c r="EX221" s="60"/>
      <c r="EY221" s="60"/>
      <c r="EZ221" s="60"/>
      <c r="FA221" s="60"/>
      <c r="FB221" s="60"/>
      <c r="FC221" s="60"/>
      <c r="FD221" s="60"/>
      <c r="FE221" s="60"/>
      <c r="FF221" s="60"/>
      <c r="FG221" s="60"/>
      <c r="FH221" s="60"/>
      <c r="FI221" s="60"/>
      <c r="FJ221" s="60"/>
      <c r="FK221" s="60"/>
      <c r="FL221" s="60"/>
      <c r="FM221" s="60"/>
      <c r="FN221" s="60"/>
      <c r="FO221" s="60"/>
      <c r="FP221" s="60"/>
      <c r="FQ221" s="60"/>
      <c r="FR221" s="60"/>
      <c r="FS221" s="60"/>
      <c r="FT221" s="60"/>
      <c r="FU221" s="60"/>
      <c r="FV221" s="60"/>
      <c r="FW221" s="60"/>
      <c r="FX221" s="60"/>
      <c r="FY221" s="60"/>
      <c r="FZ221" s="60"/>
    </row>
    <row r="222" spans="1:182" ht="15.75" x14ac:dyDescent="0.25">
      <c r="B222" s="19">
        <v>1</v>
      </c>
      <c r="C222" s="559" t="s">
        <v>562</v>
      </c>
      <c r="D222" s="52">
        <f>'Аян '!D106</f>
        <v>108</v>
      </c>
      <c r="E222" s="52">
        <f>'Аян '!E106</f>
        <v>27</v>
      </c>
      <c r="F222" s="52">
        <f>'Аян '!F106</f>
        <v>26</v>
      </c>
      <c r="G222" s="85">
        <f>'Аян '!G106</f>
        <v>96.296296296296291</v>
      </c>
      <c r="H222" s="79">
        <f>'Аян '!H106</f>
        <v>0</v>
      </c>
      <c r="I222" s="79">
        <f>'Аян '!I106</f>
        <v>0</v>
      </c>
      <c r="J222" s="74">
        <f>'Аян '!J106</f>
        <v>0</v>
      </c>
      <c r="K222" s="74">
        <f>'Аян '!K106</f>
        <v>0</v>
      </c>
      <c r="L222" s="74">
        <f>'Аян '!L106</f>
        <v>0</v>
      </c>
      <c r="M222" s="74">
        <f>'Аян '!M106</f>
        <v>0</v>
      </c>
      <c r="N222" s="74">
        <f>'Аян '!N106</f>
        <v>0</v>
      </c>
      <c r="O222" s="74">
        <f>'Аян '!O106</f>
        <v>0</v>
      </c>
      <c r="P222" s="188">
        <f>'Аян '!P106</f>
        <v>341.63640000000004</v>
      </c>
      <c r="Q222" s="188">
        <f>'Аян '!Q106</f>
        <v>341.63640000000004</v>
      </c>
      <c r="R222" s="188">
        <f>'Аян '!R106</f>
        <v>341.63640000000004</v>
      </c>
      <c r="S222" s="188">
        <f>'Аян '!S106</f>
        <v>85.409100000000009</v>
      </c>
      <c r="T222" s="188">
        <f>'Аян '!T106</f>
        <v>82.244760000000014</v>
      </c>
      <c r="U222" s="787">
        <f>'Аян '!U106</f>
        <v>0</v>
      </c>
      <c r="V222" s="188">
        <f>'Аян '!V106</f>
        <v>0</v>
      </c>
      <c r="W222" s="188">
        <f>'Аян '!W106</f>
        <v>-3.1643399999999957</v>
      </c>
      <c r="X222" s="188">
        <f>'Аян '!X106</f>
        <v>0</v>
      </c>
      <c r="Y222" s="188">
        <f>'Аян '!Y106</f>
        <v>-0.79371000000000003</v>
      </c>
      <c r="Z222" s="384">
        <f>'Аян '!Z106</f>
        <v>81.451050000000009</v>
      </c>
      <c r="AA222" s="188">
        <f>T222/S222*100</f>
        <v>96.295078627453051</v>
      </c>
      <c r="AB222" s="188">
        <f>Z222/S222*100</f>
        <v>95.365774841322519</v>
      </c>
      <c r="AC222" s="993">
        <f>'Аян '!AA104</f>
        <v>0</v>
      </c>
      <c r="AD222" s="985">
        <f>'Аян '!AB104</f>
        <v>0</v>
      </c>
      <c r="AE222" s="60"/>
      <c r="AF222" s="60"/>
      <c r="AG222" s="60"/>
      <c r="AH222" s="60"/>
      <c r="AI222" s="60"/>
      <c r="AJ222" s="60"/>
      <c r="AK222" s="60"/>
      <c r="AL222" s="60"/>
      <c r="AM222" s="60"/>
      <c r="AN222" s="60"/>
      <c r="AO222" s="60"/>
      <c r="AP222" s="60"/>
      <c r="AQ222" s="60"/>
      <c r="AR222" s="60"/>
      <c r="AS222" s="60"/>
      <c r="AT222" s="60"/>
      <c r="AU222" s="60"/>
      <c r="AV222" s="60"/>
      <c r="AW222" s="60"/>
      <c r="AX222" s="60"/>
      <c r="AY222" s="60"/>
      <c r="AZ222" s="60"/>
      <c r="BA222" s="60"/>
      <c r="BB222" s="60"/>
      <c r="BC222" s="60"/>
      <c r="BD222" s="60"/>
      <c r="BE222" s="60"/>
      <c r="BF222" s="60"/>
      <c r="BG222" s="60"/>
      <c r="BH222" s="60"/>
      <c r="BI222" s="60"/>
      <c r="BJ222" s="60"/>
      <c r="BK222" s="60"/>
      <c r="BL222" s="60"/>
      <c r="BM222" s="60"/>
      <c r="BN222" s="60"/>
      <c r="BO222" s="60"/>
      <c r="BP222" s="60"/>
      <c r="BQ222" s="60"/>
      <c r="BR222" s="60"/>
      <c r="BS222" s="60"/>
      <c r="BT222" s="60"/>
      <c r="BU222" s="60"/>
      <c r="BV222" s="60"/>
      <c r="BW222" s="60"/>
      <c r="BX222" s="60"/>
      <c r="BY222" s="60"/>
      <c r="BZ222" s="60"/>
      <c r="CA222" s="60"/>
      <c r="CB222" s="60"/>
      <c r="CC222" s="60"/>
      <c r="CD222" s="60"/>
      <c r="CE222" s="60"/>
      <c r="CF222" s="60"/>
      <c r="CG222" s="60"/>
      <c r="CH222" s="60"/>
      <c r="CI222" s="60"/>
      <c r="CJ222" s="60"/>
      <c r="CK222" s="60"/>
      <c r="CL222" s="60"/>
      <c r="CM222" s="60"/>
      <c r="CN222" s="60"/>
      <c r="CO222" s="60"/>
      <c r="CP222" s="60"/>
      <c r="CQ222" s="60"/>
      <c r="CR222" s="60"/>
      <c r="CS222" s="60"/>
      <c r="CT222" s="60"/>
      <c r="CU222" s="60"/>
      <c r="CV222" s="60"/>
      <c r="CW222" s="60"/>
      <c r="CX222" s="60"/>
      <c r="CY222" s="60"/>
      <c r="CZ222" s="60"/>
      <c r="DA222" s="60"/>
      <c r="DB222" s="60"/>
      <c r="DC222" s="60"/>
      <c r="DD222" s="60"/>
      <c r="DE222" s="60"/>
      <c r="DF222" s="60"/>
      <c r="DG222" s="60"/>
      <c r="DH222" s="60"/>
      <c r="DI222" s="60"/>
      <c r="DJ222" s="60"/>
      <c r="DK222" s="60"/>
      <c r="DL222" s="60"/>
      <c r="DM222" s="60"/>
      <c r="DN222" s="60"/>
      <c r="DO222" s="60"/>
      <c r="DP222" s="60"/>
      <c r="DQ222" s="60"/>
      <c r="DR222" s="60"/>
      <c r="DS222" s="60"/>
      <c r="DT222" s="60"/>
      <c r="DU222" s="60"/>
      <c r="DV222" s="60"/>
      <c r="DW222" s="60"/>
      <c r="DX222" s="60"/>
      <c r="DY222" s="60"/>
      <c r="DZ222" s="60"/>
      <c r="EA222" s="60"/>
      <c r="EB222" s="60"/>
      <c r="EC222" s="60"/>
      <c r="ED222" s="60"/>
      <c r="EE222" s="60"/>
      <c r="EF222" s="60"/>
      <c r="EG222" s="60"/>
      <c r="EH222" s="60"/>
      <c r="EI222" s="60"/>
      <c r="EJ222" s="60"/>
      <c r="EK222" s="60"/>
      <c r="EL222" s="60"/>
      <c r="EM222" s="60"/>
      <c r="EN222" s="60"/>
      <c r="EO222" s="60"/>
      <c r="EP222" s="60"/>
      <c r="EQ222" s="60"/>
      <c r="ER222" s="60"/>
      <c r="ES222" s="60"/>
      <c r="ET222" s="60"/>
      <c r="EU222" s="60"/>
      <c r="EV222" s="60"/>
      <c r="EW222" s="60"/>
      <c r="EX222" s="60"/>
      <c r="EY222" s="60"/>
      <c r="EZ222" s="60"/>
      <c r="FA222" s="60"/>
      <c r="FB222" s="60"/>
      <c r="FC222" s="60"/>
      <c r="FD222" s="60"/>
      <c r="FE222" s="60"/>
      <c r="FF222" s="60"/>
      <c r="FG222" s="60"/>
      <c r="FH222" s="60"/>
      <c r="FI222" s="60"/>
      <c r="FJ222" s="60"/>
      <c r="FK222" s="60"/>
      <c r="FL222" s="60"/>
      <c r="FM222" s="60"/>
      <c r="FN222" s="60"/>
      <c r="FO222" s="60"/>
      <c r="FP222" s="60"/>
      <c r="FQ222" s="60"/>
      <c r="FR222" s="60"/>
      <c r="FS222" s="60"/>
      <c r="FT222" s="60"/>
      <c r="FU222" s="60"/>
      <c r="FV222" s="60"/>
      <c r="FW222" s="60"/>
      <c r="FX222" s="60"/>
      <c r="FY222" s="60"/>
      <c r="FZ222" s="60"/>
    </row>
    <row r="223" spans="1:182" ht="31.5" x14ac:dyDescent="0.25">
      <c r="B223" s="19">
        <v>1</v>
      </c>
      <c r="C223" s="559" t="s">
        <v>563</v>
      </c>
      <c r="D223" s="52">
        <f>'Аян '!D107</f>
        <v>226</v>
      </c>
      <c r="E223" s="52">
        <f>'Аян '!E107</f>
        <v>56.5</v>
      </c>
      <c r="F223" s="52">
        <f>'Аян '!F107</f>
        <v>77</v>
      </c>
      <c r="G223" s="85">
        <f>'Аян '!G107</f>
        <v>136.28318584070794</v>
      </c>
      <c r="H223" s="79">
        <f>'Аян '!H107</f>
        <v>0</v>
      </c>
      <c r="I223" s="79">
        <f>'Аян '!I107</f>
        <v>0</v>
      </c>
      <c r="J223" s="74">
        <f>'Аян '!J107</f>
        <v>0</v>
      </c>
      <c r="K223" s="74">
        <f>'Аян '!K107</f>
        <v>0</v>
      </c>
      <c r="L223" s="74">
        <f>'Аян '!L107</f>
        <v>0</v>
      </c>
      <c r="M223" s="74">
        <f>'Аян '!M107</f>
        <v>0</v>
      </c>
      <c r="N223" s="74">
        <f>'Аян '!N107</f>
        <v>0</v>
      </c>
      <c r="O223" s="74">
        <f>'Аян '!O107</f>
        <v>0</v>
      </c>
      <c r="P223" s="188">
        <f>'Аян '!P107</f>
        <v>1589.7066</v>
      </c>
      <c r="Q223" s="188">
        <f>'Аян '!Q107</f>
        <v>1589.7066</v>
      </c>
      <c r="R223" s="188">
        <f>'Аян '!R107</f>
        <v>1589.7066</v>
      </c>
      <c r="S223" s="188">
        <f>'Аян '!S107</f>
        <v>397.42665</v>
      </c>
      <c r="T223" s="188">
        <f>'Аян '!T107</f>
        <v>541.62492999999995</v>
      </c>
      <c r="U223" s="787">
        <f>'Аян '!U107</f>
        <v>0</v>
      </c>
      <c r="V223" s="188">
        <f>'Аян '!V107</f>
        <v>0</v>
      </c>
      <c r="W223" s="188">
        <f>'Аян '!W107</f>
        <v>144.19827999999995</v>
      </c>
      <c r="X223" s="188">
        <f>'Аян '!X107</f>
        <v>0</v>
      </c>
      <c r="Y223" s="188">
        <f>'Аян '!Y107</f>
        <v>0</v>
      </c>
      <c r="Z223" s="384">
        <f>'Аян '!Z107</f>
        <v>541.62492999999995</v>
      </c>
      <c r="AA223" s="188"/>
      <c r="AB223" s="188"/>
      <c r="AC223" s="993"/>
      <c r="AD223" s="985"/>
      <c r="AE223" s="60"/>
      <c r="AF223" s="60"/>
      <c r="AG223" s="60"/>
      <c r="AH223" s="60"/>
      <c r="AI223" s="60"/>
      <c r="AJ223" s="60"/>
      <c r="AK223" s="60"/>
      <c r="AL223" s="60"/>
      <c r="AM223" s="60"/>
      <c r="AN223" s="60"/>
      <c r="AO223" s="60"/>
      <c r="AP223" s="60"/>
      <c r="AQ223" s="60"/>
      <c r="AR223" s="60"/>
      <c r="AS223" s="60"/>
      <c r="AT223" s="60"/>
      <c r="AU223" s="60"/>
      <c r="AV223" s="60"/>
      <c r="AW223" s="60"/>
      <c r="AX223" s="60"/>
      <c r="AY223" s="60"/>
      <c r="AZ223" s="60"/>
      <c r="BA223" s="60"/>
      <c r="BB223" s="60"/>
      <c r="BC223" s="60"/>
      <c r="BD223" s="60"/>
      <c r="BE223" s="60"/>
      <c r="BF223" s="60"/>
      <c r="BG223" s="60"/>
      <c r="BH223" s="60"/>
      <c r="BI223" s="60"/>
      <c r="BJ223" s="60"/>
      <c r="BK223" s="60"/>
      <c r="BL223" s="60"/>
      <c r="BM223" s="60"/>
      <c r="BN223" s="60"/>
      <c r="BO223" s="60"/>
      <c r="BP223" s="60"/>
      <c r="BQ223" s="60"/>
      <c r="BR223" s="60"/>
      <c r="BS223" s="60"/>
      <c r="BT223" s="60"/>
      <c r="BU223" s="60"/>
      <c r="BV223" s="60"/>
      <c r="BW223" s="60"/>
      <c r="BX223" s="60"/>
      <c r="BY223" s="60"/>
      <c r="BZ223" s="60"/>
      <c r="CA223" s="60"/>
      <c r="CB223" s="60"/>
      <c r="CC223" s="60"/>
      <c r="CD223" s="60"/>
      <c r="CE223" s="60"/>
      <c r="CF223" s="60"/>
      <c r="CG223" s="60"/>
      <c r="CH223" s="60"/>
      <c r="CI223" s="60"/>
      <c r="CJ223" s="60"/>
      <c r="CK223" s="60"/>
      <c r="CL223" s="60"/>
      <c r="CM223" s="60"/>
      <c r="CN223" s="60"/>
      <c r="CO223" s="60"/>
      <c r="CP223" s="60"/>
      <c r="CQ223" s="60"/>
      <c r="CR223" s="60"/>
      <c r="CS223" s="60"/>
      <c r="CT223" s="60"/>
      <c r="CU223" s="60"/>
      <c r="CV223" s="60"/>
      <c r="CW223" s="60"/>
      <c r="CX223" s="60"/>
      <c r="CY223" s="60"/>
      <c r="CZ223" s="60"/>
      <c r="DA223" s="60"/>
      <c r="DB223" s="60"/>
      <c r="DC223" s="60"/>
      <c r="DD223" s="60"/>
      <c r="DE223" s="60"/>
      <c r="DF223" s="60"/>
      <c r="DG223" s="60"/>
      <c r="DH223" s="60"/>
      <c r="DI223" s="60"/>
      <c r="DJ223" s="60"/>
      <c r="DK223" s="60"/>
      <c r="DL223" s="60"/>
      <c r="DM223" s="60"/>
      <c r="DN223" s="60"/>
      <c r="DO223" s="60"/>
      <c r="DP223" s="60"/>
      <c r="DQ223" s="60"/>
      <c r="DR223" s="60"/>
      <c r="DS223" s="60"/>
      <c r="DT223" s="60"/>
      <c r="DU223" s="60"/>
      <c r="DV223" s="60"/>
      <c r="DW223" s="60"/>
      <c r="DX223" s="60"/>
      <c r="DY223" s="60"/>
      <c r="DZ223" s="60"/>
      <c r="EA223" s="60"/>
      <c r="EB223" s="60"/>
      <c r="EC223" s="60"/>
      <c r="ED223" s="60"/>
      <c r="EE223" s="60"/>
      <c r="EF223" s="60"/>
      <c r="EG223" s="60"/>
      <c r="EH223" s="60"/>
      <c r="EI223" s="60"/>
      <c r="EJ223" s="60"/>
      <c r="EK223" s="60"/>
      <c r="EL223" s="60"/>
      <c r="EM223" s="60"/>
      <c r="EN223" s="60"/>
      <c r="EO223" s="60"/>
      <c r="EP223" s="60"/>
      <c r="EQ223" s="60"/>
      <c r="ER223" s="60"/>
      <c r="ES223" s="60"/>
      <c r="ET223" s="60"/>
      <c r="EU223" s="60"/>
      <c r="EV223" s="60"/>
      <c r="EW223" s="60"/>
      <c r="EX223" s="60"/>
      <c r="EY223" s="60"/>
      <c r="EZ223" s="60"/>
      <c r="FA223" s="60"/>
      <c r="FB223" s="60"/>
      <c r="FC223" s="60"/>
      <c r="FD223" s="60"/>
      <c r="FE223" s="60"/>
      <c r="FF223" s="60"/>
      <c r="FG223" s="60"/>
      <c r="FH223" s="60"/>
      <c r="FI223" s="60"/>
      <c r="FJ223" s="60"/>
      <c r="FK223" s="60"/>
      <c r="FL223" s="60"/>
      <c r="FM223" s="60"/>
      <c r="FN223" s="60"/>
      <c r="FO223" s="60"/>
      <c r="FP223" s="60"/>
      <c r="FQ223" s="60"/>
      <c r="FR223" s="60"/>
      <c r="FS223" s="60"/>
      <c r="FT223" s="60"/>
      <c r="FU223" s="60"/>
      <c r="FV223" s="60"/>
      <c r="FW223" s="60"/>
      <c r="FX223" s="60"/>
      <c r="FY223" s="60"/>
      <c r="FZ223" s="60"/>
    </row>
    <row r="224" spans="1:182" ht="15.75" x14ac:dyDescent="0.25">
      <c r="B224" s="19">
        <v>1</v>
      </c>
      <c r="C224" s="559" t="s">
        <v>670</v>
      </c>
      <c r="D224" s="52">
        <f>'Аян '!D108</f>
        <v>56</v>
      </c>
      <c r="E224" s="52">
        <f>'Аян '!E108</f>
        <v>14</v>
      </c>
      <c r="F224" s="52">
        <f>'Аян '!F108</f>
        <v>9</v>
      </c>
      <c r="G224" s="85">
        <f>'Аян '!G108</f>
        <v>64.285714285714292</v>
      </c>
      <c r="H224" s="79">
        <f>'Аян '!H108</f>
        <v>0</v>
      </c>
      <c r="I224" s="79">
        <f>'Аян '!I108</f>
        <v>0</v>
      </c>
      <c r="J224" s="74">
        <f>'Аян '!J108</f>
        <v>0</v>
      </c>
      <c r="K224" s="74">
        <f>'Аян '!K108</f>
        <v>0</v>
      </c>
      <c r="L224" s="74">
        <f>'Аян '!L108</f>
        <v>0</v>
      </c>
      <c r="M224" s="74">
        <f>'Аян '!M108</f>
        <v>0</v>
      </c>
      <c r="N224" s="74">
        <f>'Аян '!N108</f>
        <v>0</v>
      </c>
      <c r="O224" s="74">
        <f>'Аян '!O108</f>
        <v>0</v>
      </c>
      <c r="P224" s="188">
        <f>'Аян '!P108</f>
        <v>185.46080000000001</v>
      </c>
      <c r="Q224" s="188">
        <f>'Аян '!Q108</f>
        <v>185.46080000000001</v>
      </c>
      <c r="R224" s="188">
        <f>'Аян '!R108</f>
        <v>185.46080000000001</v>
      </c>
      <c r="S224" s="188">
        <f>'Аян '!S108</f>
        <v>46.365200000000002</v>
      </c>
      <c r="T224" s="188">
        <f>'Аян '!T108</f>
        <v>29.80593</v>
      </c>
      <c r="U224" s="787">
        <f>'Аян '!U108</f>
        <v>0</v>
      </c>
      <c r="V224" s="188">
        <f>'Аян '!V108</f>
        <v>0</v>
      </c>
      <c r="W224" s="188">
        <f>'Аян '!W108</f>
        <v>-16.559270000000001</v>
      </c>
      <c r="X224" s="188">
        <f>'Аян '!X108</f>
        <v>0</v>
      </c>
      <c r="Y224" s="188">
        <f>'Аян '!Y108</f>
        <v>-0.28736</v>
      </c>
      <c r="Z224" s="384">
        <f>'Аян '!Z108</f>
        <v>29.51857</v>
      </c>
      <c r="AA224" s="188"/>
      <c r="AB224" s="188"/>
      <c r="AC224" s="993">
        <f>'Аян '!AA109</f>
        <v>0</v>
      </c>
      <c r="AD224" s="985">
        <f>'Аян '!AB109</f>
        <v>0</v>
      </c>
      <c r="AE224" s="60"/>
      <c r="AF224" s="60"/>
      <c r="AG224" s="60"/>
      <c r="AH224" s="60"/>
      <c r="AI224" s="60"/>
      <c r="AJ224" s="60"/>
      <c r="AK224" s="60"/>
      <c r="AL224" s="60"/>
      <c r="AM224" s="60"/>
      <c r="AN224" s="60"/>
      <c r="AO224" s="60"/>
      <c r="AP224" s="60"/>
      <c r="AQ224" s="60"/>
      <c r="AR224" s="60"/>
      <c r="AS224" s="60"/>
      <c r="AT224" s="60"/>
      <c r="AU224" s="60"/>
      <c r="AV224" s="60"/>
      <c r="AW224" s="60"/>
      <c r="AX224" s="60"/>
      <c r="AY224" s="60"/>
      <c r="AZ224" s="60"/>
      <c r="BA224" s="60"/>
      <c r="BB224" s="60"/>
      <c r="BC224" s="60"/>
      <c r="BD224" s="60"/>
      <c r="BE224" s="60"/>
      <c r="BF224" s="60"/>
      <c r="BG224" s="60"/>
      <c r="BH224" s="60"/>
      <c r="BI224" s="60"/>
      <c r="BJ224" s="60"/>
      <c r="BK224" s="60"/>
      <c r="BL224" s="60"/>
      <c r="BM224" s="60"/>
      <c r="BN224" s="60"/>
      <c r="BO224" s="60"/>
      <c r="BP224" s="60"/>
      <c r="BQ224" s="60"/>
      <c r="BR224" s="60"/>
      <c r="BS224" s="60"/>
      <c r="BT224" s="60"/>
      <c r="BU224" s="60"/>
      <c r="BV224" s="60"/>
      <c r="BW224" s="60"/>
      <c r="BX224" s="60"/>
      <c r="BY224" s="60"/>
      <c r="BZ224" s="60"/>
      <c r="CA224" s="60"/>
      <c r="CB224" s="60"/>
      <c r="CC224" s="60"/>
      <c r="CD224" s="60"/>
      <c r="CE224" s="60"/>
      <c r="CF224" s="60"/>
      <c r="CG224" s="60"/>
      <c r="CH224" s="60"/>
      <c r="CI224" s="60"/>
      <c r="CJ224" s="60"/>
      <c r="CK224" s="60"/>
      <c r="CL224" s="60"/>
      <c r="CM224" s="60"/>
      <c r="CN224" s="60"/>
      <c r="CO224" s="60"/>
      <c r="CP224" s="60"/>
      <c r="CQ224" s="60"/>
      <c r="CR224" s="60"/>
      <c r="CS224" s="60"/>
      <c r="CT224" s="60"/>
      <c r="CU224" s="60"/>
      <c r="CV224" s="60"/>
      <c r="CW224" s="60"/>
      <c r="CX224" s="60"/>
      <c r="CY224" s="60"/>
      <c r="CZ224" s="60"/>
      <c r="DA224" s="60"/>
      <c r="DB224" s="60"/>
      <c r="DC224" s="60"/>
      <c r="DD224" s="60"/>
      <c r="DE224" s="60"/>
      <c r="DF224" s="60"/>
      <c r="DG224" s="60"/>
      <c r="DH224" s="60"/>
      <c r="DI224" s="60"/>
      <c r="DJ224" s="60"/>
      <c r="DK224" s="60"/>
      <c r="DL224" s="60"/>
      <c r="DM224" s="60"/>
      <c r="DN224" s="60"/>
      <c r="DO224" s="60"/>
      <c r="DP224" s="60"/>
      <c r="DQ224" s="60"/>
      <c r="DR224" s="60"/>
      <c r="DS224" s="60"/>
      <c r="DT224" s="60"/>
      <c r="DU224" s="60"/>
      <c r="DV224" s="60"/>
      <c r="DW224" s="60"/>
      <c r="DX224" s="60"/>
      <c r="DY224" s="60"/>
      <c r="DZ224" s="60"/>
      <c r="EA224" s="60"/>
      <c r="EB224" s="60"/>
      <c r="EC224" s="60"/>
      <c r="ED224" s="60"/>
      <c r="EE224" s="60"/>
      <c r="EF224" s="60"/>
      <c r="EG224" s="60"/>
      <c r="EH224" s="60"/>
      <c r="EI224" s="60"/>
      <c r="EJ224" s="60"/>
      <c r="EK224" s="60"/>
      <c r="EL224" s="60"/>
      <c r="EM224" s="60"/>
      <c r="EN224" s="60"/>
      <c r="EO224" s="60"/>
      <c r="EP224" s="60"/>
      <c r="EQ224" s="60"/>
      <c r="ER224" s="60"/>
      <c r="ES224" s="60"/>
      <c r="ET224" s="60"/>
      <c r="EU224" s="60"/>
      <c r="EV224" s="60"/>
      <c r="EW224" s="60"/>
      <c r="EX224" s="60"/>
      <c r="EY224" s="60"/>
      <c r="EZ224" s="60"/>
      <c r="FA224" s="60"/>
      <c r="FB224" s="60"/>
      <c r="FC224" s="60"/>
      <c r="FD224" s="60"/>
      <c r="FE224" s="60"/>
      <c r="FF224" s="60"/>
      <c r="FG224" s="60"/>
      <c r="FH224" s="60"/>
      <c r="FI224" s="60"/>
      <c r="FJ224" s="60"/>
      <c r="FK224" s="60"/>
      <c r="FL224" s="60"/>
      <c r="FM224" s="60"/>
      <c r="FN224" s="60"/>
      <c r="FO224" s="60"/>
      <c r="FP224" s="60"/>
      <c r="FQ224" s="60"/>
      <c r="FR224" s="60"/>
      <c r="FS224" s="60"/>
      <c r="FT224" s="60"/>
      <c r="FU224" s="60"/>
      <c r="FV224" s="60"/>
      <c r="FW224" s="60"/>
      <c r="FX224" s="60"/>
      <c r="FY224" s="60"/>
      <c r="FZ224" s="60"/>
    </row>
    <row r="225" spans="1:182" ht="45" x14ac:dyDescent="0.25">
      <c r="B225" s="19">
        <v>1</v>
      </c>
      <c r="C225" s="294" t="s">
        <v>436</v>
      </c>
      <c r="D225" s="52">
        <f>'Аян '!D109</f>
        <v>1676</v>
      </c>
      <c r="E225" s="52">
        <f>'Аян '!E109</f>
        <v>419</v>
      </c>
      <c r="F225" s="52">
        <f>'Аян '!F109</f>
        <v>284</v>
      </c>
      <c r="G225" s="85">
        <f>'Аян '!G109</f>
        <v>67.780429594272078</v>
      </c>
      <c r="H225" s="79">
        <f>'Аян '!H109</f>
        <v>0</v>
      </c>
      <c r="I225" s="79">
        <f>'Аян '!I109</f>
        <v>0</v>
      </c>
      <c r="J225" s="74">
        <f>'Аян '!J109</f>
        <v>0</v>
      </c>
      <c r="K225" s="74">
        <f>'Аян '!K109</f>
        <v>0</v>
      </c>
      <c r="L225" s="74">
        <f>'Аян '!L109</f>
        <v>0</v>
      </c>
      <c r="M225" s="74">
        <f>'Аян '!M109</f>
        <v>0</v>
      </c>
      <c r="N225" s="74">
        <f>'Аян '!N109</f>
        <v>0</v>
      </c>
      <c r="O225" s="74">
        <f>'Аян '!O109</f>
        <v>0</v>
      </c>
      <c r="P225" s="188">
        <f>'Аян '!P109</f>
        <v>9299.3486999999986</v>
      </c>
      <c r="Q225" s="188">
        <f>'Аян '!Q109</f>
        <v>9299.3486999999986</v>
      </c>
      <c r="R225" s="188">
        <f>'Аян '!R109</f>
        <v>9299.3486999999986</v>
      </c>
      <c r="S225" s="188">
        <f>'Аян '!S109</f>
        <v>2324.8371749999997</v>
      </c>
      <c r="T225" s="188">
        <f>'Аян '!T109</f>
        <v>1559.7204199999999</v>
      </c>
      <c r="U225" s="787">
        <f>'Аян '!U109</f>
        <v>0</v>
      </c>
      <c r="V225" s="188">
        <f>'Аян '!V109</f>
        <v>0</v>
      </c>
      <c r="W225" s="188">
        <f>'Аян '!W109</f>
        <v>-765.11675500000013</v>
      </c>
      <c r="X225" s="188">
        <f>'Аян '!X109</f>
        <v>0</v>
      </c>
      <c r="Y225" s="188">
        <f>'Аян '!Y109</f>
        <v>-46.453479999999999</v>
      </c>
      <c r="Z225" s="384">
        <f>'Аян '!Z109</f>
        <v>1513.26694</v>
      </c>
      <c r="AA225" s="188"/>
      <c r="AB225" s="188"/>
      <c r="AC225" s="993">
        <f>'Аян '!AA110</f>
        <v>0</v>
      </c>
      <c r="AD225" s="985">
        <f>'Аян '!AB110</f>
        <v>0</v>
      </c>
      <c r="AE225" s="60"/>
      <c r="AF225" s="60"/>
      <c r="AG225" s="60"/>
      <c r="AH225" s="60"/>
      <c r="AI225" s="60"/>
      <c r="AJ225" s="60"/>
      <c r="AK225" s="60"/>
      <c r="AL225" s="60"/>
      <c r="AM225" s="60"/>
      <c r="AN225" s="60"/>
      <c r="AO225" s="60"/>
      <c r="AP225" s="60"/>
      <c r="AQ225" s="60"/>
      <c r="AR225" s="60"/>
      <c r="AS225" s="60"/>
      <c r="AT225" s="60"/>
      <c r="AU225" s="60"/>
      <c r="AV225" s="60"/>
      <c r="AW225" s="60"/>
      <c r="AX225" s="60"/>
      <c r="AY225" s="60"/>
      <c r="AZ225" s="60"/>
      <c r="BA225" s="60"/>
      <c r="BB225" s="60"/>
      <c r="BC225" s="60"/>
      <c r="BD225" s="60"/>
      <c r="BE225" s="60"/>
      <c r="BF225" s="60"/>
      <c r="BG225" s="60"/>
      <c r="BH225" s="60"/>
      <c r="BI225" s="60"/>
      <c r="BJ225" s="60"/>
      <c r="BK225" s="60"/>
      <c r="BL225" s="60"/>
      <c r="BM225" s="60"/>
      <c r="BN225" s="60"/>
      <c r="BO225" s="60"/>
      <c r="BP225" s="60"/>
      <c r="BQ225" s="60"/>
      <c r="BR225" s="60"/>
      <c r="BS225" s="60"/>
      <c r="BT225" s="60"/>
      <c r="BU225" s="60"/>
      <c r="BV225" s="60"/>
      <c r="BW225" s="60"/>
      <c r="BX225" s="60"/>
      <c r="BY225" s="60"/>
      <c r="BZ225" s="60"/>
      <c r="CA225" s="60"/>
      <c r="CB225" s="60"/>
      <c r="CC225" s="60"/>
      <c r="CD225" s="60"/>
      <c r="CE225" s="60"/>
      <c r="CF225" s="60"/>
      <c r="CG225" s="60"/>
      <c r="CH225" s="60"/>
      <c r="CI225" s="60"/>
      <c r="CJ225" s="60"/>
      <c r="CK225" s="60"/>
      <c r="CL225" s="60"/>
      <c r="CM225" s="60"/>
      <c r="CN225" s="60"/>
      <c r="CO225" s="60"/>
      <c r="CP225" s="60"/>
      <c r="CQ225" s="60"/>
      <c r="CR225" s="60"/>
      <c r="CS225" s="60"/>
      <c r="CT225" s="60"/>
      <c r="CU225" s="60"/>
      <c r="CV225" s="60"/>
      <c r="CW225" s="60"/>
      <c r="CX225" s="60"/>
      <c r="CY225" s="60"/>
      <c r="CZ225" s="60"/>
      <c r="DA225" s="60"/>
      <c r="DB225" s="60"/>
      <c r="DC225" s="60"/>
      <c r="DD225" s="60"/>
      <c r="DE225" s="60"/>
      <c r="DF225" s="60"/>
      <c r="DG225" s="60"/>
      <c r="DH225" s="60"/>
      <c r="DI225" s="60"/>
      <c r="DJ225" s="60"/>
      <c r="DK225" s="60"/>
      <c r="DL225" s="60"/>
      <c r="DM225" s="60"/>
      <c r="DN225" s="60"/>
      <c r="DO225" s="60"/>
      <c r="DP225" s="60"/>
      <c r="DQ225" s="60"/>
      <c r="DR225" s="60"/>
      <c r="DS225" s="60"/>
      <c r="DT225" s="60"/>
      <c r="DU225" s="60"/>
      <c r="DV225" s="60"/>
      <c r="DW225" s="60"/>
      <c r="DX225" s="60"/>
      <c r="DY225" s="60"/>
      <c r="DZ225" s="60"/>
      <c r="EA225" s="60"/>
      <c r="EB225" s="60"/>
      <c r="EC225" s="60"/>
      <c r="ED225" s="60"/>
      <c r="EE225" s="60"/>
      <c r="EF225" s="60"/>
      <c r="EG225" s="60"/>
      <c r="EH225" s="60"/>
      <c r="EI225" s="60"/>
      <c r="EJ225" s="60"/>
      <c r="EK225" s="60"/>
      <c r="EL225" s="60"/>
      <c r="EM225" s="60"/>
      <c r="EN225" s="60"/>
      <c r="EO225" s="60"/>
      <c r="EP225" s="60"/>
      <c r="EQ225" s="60"/>
      <c r="ER225" s="60"/>
      <c r="ES225" s="60"/>
      <c r="ET225" s="60"/>
      <c r="EU225" s="60"/>
      <c r="EV225" s="60"/>
      <c r="EW225" s="60"/>
      <c r="EX225" s="60"/>
      <c r="EY225" s="60"/>
      <c r="EZ225" s="60"/>
      <c r="FA225" s="60"/>
      <c r="FB225" s="60"/>
      <c r="FC225" s="60"/>
      <c r="FD225" s="60"/>
      <c r="FE225" s="60"/>
      <c r="FF225" s="60"/>
      <c r="FG225" s="60"/>
      <c r="FH225" s="60"/>
      <c r="FI225" s="60"/>
      <c r="FJ225" s="60"/>
      <c r="FK225" s="60"/>
      <c r="FL225" s="60"/>
      <c r="FM225" s="60"/>
      <c r="FN225" s="60"/>
      <c r="FO225" s="60"/>
      <c r="FP225" s="60"/>
      <c r="FQ225" s="60"/>
      <c r="FR225" s="60"/>
      <c r="FS225" s="60"/>
      <c r="FT225" s="60"/>
      <c r="FU225" s="60"/>
      <c r="FV225" s="60"/>
      <c r="FW225" s="60"/>
      <c r="FX225" s="60"/>
      <c r="FY225" s="60"/>
      <c r="FZ225" s="60"/>
    </row>
    <row r="226" spans="1:182" ht="30" x14ac:dyDescent="0.25">
      <c r="B226" s="19">
        <v>1</v>
      </c>
      <c r="C226" s="176" t="s">
        <v>267</v>
      </c>
      <c r="D226" s="52">
        <f>'Аян '!D110</f>
        <v>1098</v>
      </c>
      <c r="E226" s="52">
        <f>'Аян '!E110</f>
        <v>274.5</v>
      </c>
      <c r="F226" s="52">
        <f>'Аян '!F110</f>
        <v>149</v>
      </c>
      <c r="G226" s="85">
        <f>'Аян '!G110</f>
        <v>54.280510018214933</v>
      </c>
      <c r="H226" s="79">
        <f>'Аян '!H110</f>
        <v>0</v>
      </c>
      <c r="I226" s="79">
        <f>'Аян '!I110</f>
        <v>0</v>
      </c>
      <c r="J226" s="74">
        <f>'Аян '!J110</f>
        <v>0</v>
      </c>
      <c r="K226" s="74">
        <f>'Аян '!K110</f>
        <v>0</v>
      </c>
      <c r="L226" s="74">
        <f>'Аян '!L110</f>
        <v>0</v>
      </c>
      <c r="M226" s="74">
        <f>'Аян '!M110</f>
        <v>0</v>
      </c>
      <c r="N226" s="74">
        <f>'Аян '!N110</f>
        <v>0</v>
      </c>
      <c r="O226" s="74">
        <f>'Аян '!O110</f>
        <v>0</v>
      </c>
      <c r="P226" s="188">
        <f>'Аян '!P110</f>
        <v>6282.3486999999996</v>
      </c>
      <c r="Q226" s="188">
        <f>'Аян '!Q110</f>
        <v>6282.3486999999996</v>
      </c>
      <c r="R226" s="188">
        <f>'Аян '!R110</f>
        <v>6282.3486999999996</v>
      </c>
      <c r="S226" s="188">
        <f>'Аян '!S110</f>
        <v>1570.5871749999999</v>
      </c>
      <c r="T226" s="188">
        <f>'Аян '!T110</f>
        <v>915.45497999999998</v>
      </c>
      <c r="U226" s="787">
        <f>'Аян '!U110</f>
        <v>0</v>
      </c>
      <c r="V226" s="188">
        <f>'Аян '!V110</f>
        <v>0</v>
      </c>
      <c r="W226" s="188">
        <f>'Аян '!W110</f>
        <v>-655.13219500000002</v>
      </c>
      <c r="X226" s="188">
        <f>'Аян '!X110</f>
        <v>0</v>
      </c>
      <c r="Y226" s="188">
        <f>'Аян '!Y110</f>
        <v>-9.2922200000000004</v>
      </c>
      <c r="Z226" s="384">
        <f>'Аян '!Z110</f>
        <v>906.16276000000005</v>
      </c>
      <c r="AA226" s="188">
        <f>T226/S226*100</f>
        <v>58.287435079813385</v>
      </c>
      <c r="AB226" s="188">
        <f>Z226/S226*100</f>
        <v>57.69579520474565</v>
      </c>
      <c r="AC226" s="993">
        <f>'Аян '!AA111</f>
        <v>0</v>
      </c>
      <c r="AD226" s="985">
        <f>'Аян '!AB111</f>
        <v>0</v>
      </c>
      <c r="AE226" s="60"/>
      <c r="AF226" s="60"/>
      <c r="AG226" s="60"/>
      <c r="AH226" s="60"/>
      <c r="AI226" s="60"/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W226" s="60"/>
      <c r="AX226" s="60"/>
      <c r="AY226" s="60"/>
      <c r="AZ226" s="60"/>
      <c r="BA226" s="60"/>
      <c r="BB226" s="60"/>
      <c r="BC226" s="60"/>
      <c r="BD226" s="60"/>
      <c r="BE226" s="60"/>
      <c r="BF226" s="60"/>
      <c r="BG226" s="60"/>
      <c r="BH226" s="60"/>
      <c r="BI226" s="60"/>
      <c r="BJ226" s="60"/>
      <c r="BK226" s="60"/>
      <c r="BL226" s="60"/>
      <c r="BM226" s="60"/>
      <c r="BN226" s="60"/>
      <c r="BO226" s="60"/>
      <c r="BP226" s="60"/>
      <c r="BQ226" s="60"/>
      <c r="BR226" s="60"/>
      <c r="BS226" s="60"/>
      <c r="BT226" s="60"/>
      <c r="BU226" s="60"/>
      <c r="BV226" s="60"/>
      <c r="BW226" s="60"/>
      <c r="BX226" s="60"/>
      <c r="BY226" s="60"/>
      <c r="BZ226" s="60"/>
      <c r="CA226" s="60"/>
      <c r="CB226" s="60"/>
      <c r="CC226" s="60"/>
      <c r="CD226" s="60"/>
      <c r="CE226" s="60"/>
      <c r="CF226" s="60"/>
      <c r="CG226" s="60"/>
      <c r="CH226" s="60"/>
      <c r="CI226" s="60"/>
      <c r="CJ226" s="60"/>
      <c r="CK226" s="60"/>
      <c r="CL226" s="60"/>
      <c r="CM226" s="60"/>
      <c r="CN226" s="60"/>
      <c r="CO226" s="60"/>
      <c r="CP226" s="60"/>
      <c r="CQ226" s="60"/>
      <c r="CR226" s="60"/>
      <c r="CS226" s="60"/>
      <c r="CT226" s="60"/>
      <c r="CU226" s="60"/>
      <c r="CV226" s="60"/>
      <c r="CW226" s="60"/>
      <c r="CX226" s="60"/>
      <c r="CY226" s="60"/>
      <c r="CZ226" s="60"/>
      <c r="DA226" s="60"/>
      <c r="DB226" s="60"/>
      <c r="DC226" s="60"/>
      <c r="DD226" s="60"/>
      <c r="DE226" s="60"/>
      <c r="DF226" s="60"/>
      <c r="DG226" s="60"/>
      <c r="DH226" s="60"/>
      <c r="DI226" s="60"/>
      <c r="DJ226" s="60"/>
      <c r="DK226" s="60"/>
      <c r="DL226" s="60"/>
      <c r="DM226" s="60"/>
      <c r="DN226" s="60"/>
      <c r="DO226" s="60"/>
      <c r="DP226" s="60"/>
      <c r="DQ226" s="60"/>
      <c r="DR226" s="60"/>
      <c r="DS226" s="60"/>
      <c r="DT226" s="60"/>
      <c r="DU226" s="60"/>
      <c r="DV226" s="60"/>
      <c r="DW226" s="60"/>
      <c r="DX226" s="60"/>
      <c r="DY226" s="60"/>
      <c r="DZ226" s="60"/>
      <c r="EA226" s="60"/>
      <c r="EB226" s="60"/>
      <c r="EC226" s="60"/>
      <c r="ED226" s="60"/>
      <c r="EE226" s="60"/>
      <c r="EF226" s="60"/>
      <c r="EG226" s="60"/>
      <c r="EH226" s="60"/>
      <c r="EI226" s="60"/>
      <c r="EJ226" s="60"/>
      <c r="EK226" s="60"/>
      <c r="EL226" s="60"/>
      <c r="EM226" s="60"/>
      <c r="EN226" s="60"/>
      <c r="EO226" s="60"/>
      <c r="EP226" s="60"/>
      <c r="EQ226" s="60"/>
      <c r="ER226" s="60"/>
      <c r="ES226" s="60"/>
      <c r="ET226" s="60"/>
      <c r="EU226" s="60"/>
      <c r="EV226" s="60"/>
      <c r="EW226" s="60"/>
      <c r="EX226" s="60"/>
      <c r="EY226" s="60"/>
      <c r="EZ226" s="60"/>
      <c r="FA226" s="60"/>
      <c r="FB226" s="60"/>
      <c r="FC226" s="60"/>
      <c r="FD226" s="60"/>
      <c r="FE226" s="60"/>
      <c r="FF226" s="60"/>
      <c r="FG226" s="60"/>
      <c r="FH226" s="60"/>
      <c r="FI226" s="60"/>
      <c r="FJ226" s="60"/>
      <c r="FK226" s="60"/>
      <c r="FL226" s="60"/>
      <c r="FM226" s="60"/>
      <c r="FN226" s="60"/>
      <c r="FO226" s="60"/>
      <c r="FP226" s="60"/>
      <c r="FQ226" s="60"/>
      <c r="FR226" s="60"/>
      <c r="FS226" s="60"/>
      <c r="FT226" s="60"/>
      <c r="FU226" s="60"/>
      <c r="FV226" s="60"/>
      <c r="FW226" s="60"/>
      <c r="FX226" s="60"/>
      <c r="FY226" s="60"/>
      <c r="FZ226" s="60"/>
    </row>
    <row r="227" spans="1:182" ht="30" x14ac:dyDescent="0.25">
      <c r="B227" s="19">
        <v>1</v>
      </c>
      <c r="C227" s="176" t="s">
        <v>437</v>
      </c>
      <c r="D227" s="52">
        <f>'Аян '!D111</f>
        <v>718</v>
      </c>
      <c r="E227" s="52">
        <f>'Аян '!E111</f>
        <v>179.5</v>
      </c>
      <c r="F227" s="52">
        <f>'Аян '!F111</f>
        <v>141</v>
      </c>
      <c r="G227" s="85">
        <f>'Аян '!G111</f>
        <v>78.551532033426184</v>
      </c>
      <c r="H227" s="79">
        <f>'Аян '!H111</f>
        <v>0</v>
      </c>
      <c r="I227" s="79">
        <f>'Аян '!I111</f>
        <v>0</v>
      </c>
      <c r="J227" s="74">
        <f>'Аян '!J111</f>
        <v>0</v>
      </c>
      <c r="K227" s="74">
        <f>'Аян '!K111</f>
        <v>0</v>
      </c>
      <c r="L227" s="74">
        <f>'Аян '!L111</f>
        <v>0</v>
      </c>
      <c r="M227" s="74">
        <f>'Аян '!M111</f>
        <v>0</v>
      </c>
      <c r="N227" s="74">
        <f>'Аян '!N111</f>
        <v>0</v>
      </c>
      <c r="O227" s="74">
        <f>'Аян '!O111</f>
        <v>0</v>
      </c>
      <c r="P227" s="188">
        <f>'Аян '!P111</f>
        <v>4882.3999999999996</v>
      </c>
      <c r="Q227" s="188">
        <f>'Аян '!Q111</f>
        <v>4882.3999999999996</v>
      </c>
      <c r="R227" s="188">
        <f>'Аян '!R111</f>
        <v>4882.3999999999996</v>
      </c>
      <c r="S227" s="188">
        <f>'Аян '!S111</f>
        <v>1220.5999999999999</v>
      </c>
      <c r="T227" s="188">
        <f>'Аян '!T111</f>
        <v>853.26361999999995</v>
      </c>
      <c r="U227" s="787">
        <f>'Аян '!U111</f>
        <v>0</v>
      </c>
      <c r="V227" s="188">
        <f>'Аян '!V111</f>
        <v>0</v>
      </c>
      <c r="W227" s="188">
        <f>'Аян '!W111</f>
        <v>-367.33637999999996</v>
      </c>
      <c r="X227" s="188">
        <f>'Аян '!X111</f>
        <v>0</v>
      </c>
      <c r="Y227" s="188">
        <f>'Аян '!Y111</f>
        <v>-4.2881499999999999</v>
      </c>
      <c r="Z227" s="384">
        <f>'Аян '!Z111</f>
        <v>848.97546999999997</v>
      </c>
      <c r="AA227" s="188">
        <f>'Аян '!Z112</f>
        <v>19.094819999999999</v>
      </c>
      <c r="AB227" s="188"/>
      <c r="AC227" s="993">
        <f>'Аян '!AA112</f>
        <v>0</v>
      </c>
      <c r="AD227" s="985">
        <f>'Аян '!AB112</f>
        <v>0</v>
      </c>
      <c r="AE227" s="60"/>
      <c r="AF227" s="60"/>
      <c r="AG227" s="60"/>
      <c r="AH227" s="60"/>
      <c r="AI227" s="60"/>
      <c r="AJ227" s="60"/>
      <c r="AK227" s="60"/>
      <c r="AL227" s="60"/>
      <c r="AM227" s="60"/>
      <c r="AN227" s="60"/>
      <c r="AO227" s="60"/>
      <c r="AP227" s="60"/>
      <c r="AQ227" s="60"/>
      <c r="AR227" s="60"/>
      <c r="AS227" s="60"/>
      <c r="AT227" s="60"/>
      <c r="AU227" s="60"/>
      <c r="AV227" s="60"/>
      <c r="AW227" s="60"/>
      <c r="AX227" s="60"/>
      <c r="AY227" s="60"/>
      <c r="AZ227" s="60"/>
      <c r="BA227" s="60"/>
      <c r="BB227" s="60"/>
      <c r="BC227" s="60"/>
      <c r="BD227" s="60"/>
      <c r="BE227" s="60"/>
      <c r="BF227" s="60"/>
      <c r="BG227" s="60"/>
      <c r="BH227" s="60"/>
      <c r="BI227" s="60"/>
      <c r="BJ227" s="60"/>
      <c r="BK227" s="60"/>
      <c r="BL227" s="60"/>
      <c r="BM227" s="60"/>
      <c r="BN227" s="60"/>
      <c r="BO227" s="60"/>
      <c r="BP227" s="60"/>
      <c r="BQ227" s="60"/>
      <c r="BR227" s="60"/>
      <c r="BS227" s="60"/>
      <c r="BT227" s="60"/>
      <c r="BU227" s="60"/>
      <c r="BV227" s="60"/>
      <c r="BW227" s="60"/>
      <c r="BX227" s="60"/>
      <c r="BY227" s="60"/>
      <c r="BZ227" s="60"/>
      <c r="CA227" s="60"/>
      <c r="CB227" s="60"/>
      <c r="CC227" s="60"/>
      <c r="CD227" s="60"/>
      <c r="CE227" s="60"/>
      <c r="CF227" s="60"/>
      <c r="CG227" s="60"/>
      <c r="CH227" s="60"/>
      <c r="CI227" s="60"/>
      <c r="CJ227" s="60"/>
      <c r="CK227" s="60"/>
      <c r="CL227" s="60"/>
      <c r="CM227" s="60"/>
      <c r="CN227" s="60"/>
      <c r="CO227" s="60"/>
      <c r="CP227" s="60"/>
      <c r="CQ227" s="60"/>
      <c r="CR227" s="60"/>
      <c r="CS227" s="60"/>
      <c r="CT227" s="60"/>
      <c r="CU227" s="60"/>
      <c r="CV227" s="60"/>
      <c r="CW227" s="60"/>
      <c r="CX227" s="60"/>
      <c r="CY227" s="60"/>
      <c r="CZ227" s="60"/>
      <c r="DA227" s="60"/>
      <c r="DB227" s="60"/>
      <c r="DC227" s="60"/>
      <c r="DD227" s="60"/>
      <c r="DE227" s="60"/>
      <c r="DF227" s="60"/>
      <c r="DG227" s="60"/>
      <c r="DH227" s="60"/>
      <c r="DI227" s="60"/>
      <c r="DJ227" s="60"/>
      <c r="DK227" s="60"/>
      <c r="DL227" s="60"/>
      <c r="DM227" s="60"/>
      <c r="DN227" s="60"/>
      <c r="DO227" s="60"/>
      <c r="DP227" s="60"/>
      <c r="DQ227" s="60"/>
      <c r="DR227" s="60"/>
      <c r="DS227" s="60"/>
      <c r="DT227" s="60"/>
      <c r="DU227" s="60"/>
      <c r="DV227" s="60"/>
      <c r="DW227" s="60"/>
      <c r="DX227" s="60"/>
      <c r="DY227" s="60"/>
      <c r="DZ227" s="60"/>
      <c r="EA227" s="60"/>
      <c r="EB227" s="60"/>
      <c r="EC227" s="60"/>
      <c r="ED227" s="60"/>
      <c r="EE227" s="60"/>
      <c r="EF227" s="60"/>
      <c r="EG227" s="60"/>
      <c r="EH227" s="60"/>
      <c r="EI227" s="60"/>
      <c r="EJ227" s="60"/>
      <c r="EK227" s="60"/>
      <c r="EL227" s="60"/>
      <c r="EM227" s="60"/>
      <c r="EN227" s="60"/>
      <c r="EO227" s="60"/>
      <c r="EP227" s="60"/>
      <c r="EQ227" s="60"/>
      <c r="ER227" s="60"/>
      <c r="ES227" s="60"/>
      <c r="ET227" s="60"/>
      <c r="EU227" s="60"/>
      <c r="EV227" s="60"/>
      <c r="EW227" s="60"/>
      <c r="EX227" s="60"/>
      <c r="EY227" s="60"/>
      <c r="EZ227" s="60"/>
      <c r="FA227" s="60"/>
      <c r="FB227" s="60"/>
      <c r="FC227" s="60"/>
      <c r="FD227" s="60"/>
      <c r="FE227" s="60"/>
      <c r="FF227" s="60"/>
      <c r="FG227" s="60"/>
      <c r="FH227" s="60"/>
      <c r="FI227" s="60"/>
      <c r="FJ227" s="60"/>
      <c r="FK227" s="60"/>
      <c r="FL227" s="60"/>
      <c r="FM227" s="60"/>
      <c r="FN227" s="60"/>
      <c r="FO227" s="60"/>
      <c r="FP227" s="60"/>
      <c r="FQ227" s="60"/>
      <c r="FR227" s="60"/>
      <c r="FS227" s="60"/>
      <c r="FT227" s="60"/>
      <c r="FU227" s="60"/>
      <c r="FV227" s="60"/>
      <c r="FW227" s="60"/>
      <c r="FX227" s="60"/>
      <c r="FY227" s="60"/>
      <c r="FZ227" s="60"/>
    </row>
    <row r="228" spans="1:182" ht="30" x14ac:dyDescent="0.25">
      <c r="B228" s="19">
        <v>1</v>
      </c>
      <c r="C228" s="176" t="s">
        <v>671</v>
      </c>
      <c r="D228" s="52">
        <f>'Аян '!D112</f>
        <v>108</v>
      </c>
      <c r="E228" s="52">
        <f>'Аян '!E112</f>
        <v>27</v>
      </c>
      <c r="F228" s="52">
        <f>'Аян '!F112</f>
        <v>5</v>
      </c>
      <c r="G228" s="85">
        <f>'Аян '!G112</f>
        <v>18.518518518518519</v>
      </c>
      <c r="H228" s="79">
        <f>'Аян '!H112</f>
        <v>0</v>
      </c>
      <c r="I228" s="79">
        <f>'Аян '!I112</f>
        <v>0</v>
      </c>
      <c r="J228" s="74">
        <f>'Аян '!J112</f>
        <v>0</v>
      </c>
      <c r="K228" s="74">
        <f>'Аян '!K112</f>
        <v>0</v>
      </c>
      <c r="L228" s="74">
        <f>'Аян '!L112</f>
        <v>0</v>
      </c>
      <c r="M228" s="74">
        <f>'Аян '!M112</f>
        <v>0</v>
      </c>
      <c r="N228" s="74">
        <f>'Аян '!N112</f>
        <v>0</v>
      </c>
      <c r="O228" s="74">
        <f>'Аян '!O112</f>
        <v>0</v>
      </c>
      <c r="P228" s="188">
        <f>'Аян '!P112</f>
        <v>328.25599999999997</v>
      </c>
      <c r="Q228" s="188">
        <f>'Аян '!Q112</f>
        <v>328.25599999999997</v>
      </c>
      <c r="R228" s="188">
        <f>'Аян '!R112</f>
        <v>328.25599999999997</v>
      </c>
      <c r="S228" s="188">
        <f>'Аян '!S112</f>
        <v>82.063999999999993</v>
      </c>
      <c r="T228" s="188">
        <f>'Аян '!T112</f>
        <v>19.094819999999999</v>
      </c>
      <c r="U228" s="787">
        <f>'Аян '!U112</f>
        <v>0</v>
      </c>
      <c r="V228" s="188">
        <f>'Аян '!V112</f>
        <v>0</v>
      </c>
      <c r="W228" s="188">
        <f>'Аян '!W112</f>
        <v>-62.969179999999994</v>
      </c>
      <c r="X228" s="188">
        <f>'Аян '!X112</f>
        <v>0</v>
      </c>
      <c r="Y228" s="188">
        <f>'Аян '!Y112</f>
        <v>0</v>
      </c>
      <c r="Z228" s="384">
        <f>'Аян '!Z112</f>
        <v>19.094819999999999</v>
      </c>
      <c r="AA228" s="188">
        <f>T228/S228*100</f>
        <v>23.268205303178007</v>
      </c>
      <c r="AB228" s="188">
        <f>Z228/S228*100</f>
        <v>23.268205303178007</v>
      </c>
      <c r="AC228" s="993">
        <f>'Аян '!AA118</f>
        <v>0</v>
      </c>
      <c r="AD228" s="985">
        <f>'Аян '!AB118</f>
        <v>0</v>
      </c>
      <c r="AE228" s="60"/>
      <c r="AF228" s="60"/>
      <c r="AG228" s="60"/>
      <c r="AH228" s="60"/>
      <c r="AI228" s="60"/>
      <c r="AJ228" s="60"/>
      <c r="AK228" s="60"/>
      <c r="AL228" s="60"/>
      <c r="AM228" s="60"/>
      <c r="AN228" s="60"/>
      <c r="AO228" s="60"/>
      <c r="AP228" s="60"/>
      <c r="AQ228" s="60"/>
      <c r="AR228" s="60"/>
      <c r="AS228" s="60"/>
      <c r="AT228" s="60"/>
      <c r="AU228" s="60"/>
      <c r="AV228" s="60"/>
      <c r="AW228" s="60"/>
      <c r="AX228" s="60"/>
      <c r="AY228" s="60"/>
      <c r="AZ228" s="60"/>
      <c r="BA228" s="60"/>
      <c r="BB228" s="60"/>
      <c r="BC228" s="60"/>
      <c r="BD228" s="60"/>
      <c r="BE228" s="60"/>
      <c r="BF228" s="60"/>
      <c r="BG228" s="60"/>
      <c r="BH228" s="60"/>
      <c r="BI228" s="60"/>
      <c r="BJ228" s="60"/>
      <c r="BK228" s="60"/>
      <c r="BL228" s="60"/>
      <c r="BM228" s="60"/>
      <c r="BN228" s="60"/>
      <c r="BO228" s="60"/>
      <c r="BP228" s="60"/>
      <c r="BQ228" s="60"/>
      <c r="BR228" s="60"/>
      <c r="BS228" s="60"/>
      <c r="BT228" s="60"/>
      <c r="BU228" s="60"/>
      <c r="BV228" s="60"/>
      <c r="BW228" s="60"/>
      <c r="BX228" s="60"/>
      <c r="BY228" s="60"/>
      <c r="BZ228" s="60"/>
      <c r="CA228" s="60"/>
      <c r="CB228" s="60"/>
      <c r="CC228" s="60"/>
      <c r="CD228" s="60"/>
      <c r="CE228" s="60"/>
      <c r="CF228" s="60"/>
      <c r="CG228" s="60"/>
      <c r="CH228" s="60"/>
      <c r="CI228" s="60"/>
      <c r="CJ228" s="60"/>
      <c r="CK228" s="60"/>
      <c r="CL228" s="60"/>
      <c r="CM228" s="60"/>
      <c r="CN228" s="60"/>
      <c r="CO228" s="60"/>
      <c r="CP228" s="60"/>
      <c r="CQ228" s="60"/>
      <c r="CR228" s="60"/>
      <c r="CS228" s="60"/>
      <c r="CT228" s="60"/>
      <c r="CU228" s="60"/>
      <c r="CV228" s="60"/>
      <c r="CW228" s="60"/>
      <c r="CX228" s="60"/>
      <c r="CY228" s="60"/>
      <c r="CZ228" s="60"/>
      <c r="DA228" s="60"/>
      <c r="DB228" s="60"/>
      <c r="DC228" s="60"/>
      <c r="DD228" s="60"/>
      <c r="DE228" s="60"/>
      <c r="DF228" s="60"/>
      <c r="DG228" s="60"/>
      <c r="DH228" s="60"/>
      <c r="DI228" s="60"/>
      <c r="DJ228" s="60"/>
      <c r="DK228" s="60"/>
      <c r="DL228" s="60"/>
      <c r="DM228" s="60"/>
      <c r="DN228" s="60"/>
      <c r="DO228" s="60"/>
      <c r="DP228" s="60"/>
      <c r="DQ228" s="60"/>
      <c r="DR228" s="60"/>
      <c r="DS228" s="60"/>
      <c r="DT228" s="60"/>
      <c r="DU228" s="60"/>
      <c r="DV228" s="60"/>
      <c r="DW228" s="60"/>
      <c r="DX228" s="60"/>
      <c r="DY228" s="60"/>
      <c r="DZ228" s="60"/>
      <c r="EA228" s="60"/>
      <c r="EB228" s="60"/>
      <c r="EC228" s="60"/>
      <c r="ED228" s="60"/>
      <c r="EE228" s="60"/>
      <c r="EF228" s="60"/>
      <c r="EG228" s="60"/>
      <c r="EH228" s="60"/>
      <c r="EI228" s="60"/>
      <c r="EJ228" s="60"/>
      <c r="EK228" s="60"/>
      <c r="EL228" s="60"/>
      <c r="EM228" s="60"/>
      <c r="EN228" s="60"/>
      <c r="EO228" s="60"/>
      <c r="EP228" s="60"/>
      <c r="EQ228" s="60"/>
      <c r="ER228" s="60"/>
      <c r="ES228" s="60"/>
      <c r="ET228" s="60"/>
      <c r="EU228" s="60"/>
      <c r="EV228" s="60"/>
      <c r="EW228" s="60"/>
      <c r="EX228" s="60"/>
      <c r="EY228" s="60"/>
      <c r="EZ228" s="60"/>
      <c r="FA228" s="60"/>
      <c r="FB228" s="60"/>
      <c r="FC228" s="60"/>
      <c r="FD228" s="60"/>
      <c r="FE228" s="60"/>
      <c r="FF228" s="60"/>
      <c r="FG228" s="60"/>
      <c r="FH228" s="60"/>
      <c r="FI228" s="60"/>
      <c r="FJ228" s="60"/>
      <c r="FK228" s="60"/>
      <c r="FL228" s="60"/>
      <c r="FM228" s="60"/>
      <c r="FN228" s="60"/>
      <c r="FO228" s="60"/>
      <c r="FP228" s="60"/>
      <c r="FQ228" s="60"/>
      <c r="FR228" s="60"/>
      <c r="FS228" s="60"/>
      <c r="FT228" s="60"/>
      <c r="FU228" s="60"/>
      <c r="FV228" s="60"/>
      <c r="FW228" s="60"/>
      <c r="FX228" s="60"/>
      <c r="FY228" s="60"/>
      <c r="FZ228" s="60"/>
    </row>
    <row r="229" spans="1:182" ht="30" x14ac:dyDescent="0.25">
      <c r="B229" s="19">
        <v>1</v>
      </c>
      <c r="C229" s="176" t="s">
        <v>672</v>
      </c>
      <c r="D229" s="52">
        <f>'Аян '!D113</f>
        <v>0</v>
      </c>
      <c r="E229" s="52">
        <f>'Аян '!E113</f>
        <v>0</v>
      </c>
      <c r="F229" s="52">
        <f>'Аян '!F113</f>
        <v>0</v>
      </c>
      <c r="G229" s="85">
        <f>'Аян '!G113</f>
        <v>0</v>
      </c>
      <c r="H229" s="79">
        <f>'Аян '!H113</f>
        <v>0</v>
      </c>
      <c r="I229" s="79">
        <f>'Аян '!I113</f>
        <v>0</v>
      </c>
      <c r="J229" s="74">
        <f>'Аян '!J113</f>
        <v>0</v>
      </c>
      <c r="K229" s="74">
        <f>'Аян '!K113</f>
        <v>0</v>
      </c>
      <c r="L229" s="74">
        <f>'Аян '!L113</f>
        <v>0</v>
      </c>
      <c r="M229" s="74">
        <f>'Аян '!M113</f>
        <v>0</v>
      </c>
      <c r="N229" s="74">
        <f>'Аян '!N113</f>
        <v>0</v>
      </c>
      <c r="O229" s="74">
        <f>'Аян '!O113</f>
        <v>0</v>
      </c>
      <c r="P229" s="188">
        <f>'Аян '!P113</f>
        <v>0</v>
      </c>
      <c r="Q229" s="188">
        <f>'Аян '!Q113</f>
        <v>0</v>
      </c>
      <c r="R229" s="188">
        <f>'Аян '!R113</f>
        <v>0</v>
      </c>
      <c r="S229" s="188">
        <f>'Аян '!S113</f>
        <v>0</v>
      </c>
      <c r="T229" s="188">
        <f>'Аян '!T113</f>
        <v>0</v>
      </c>
      <c r="U229" s="787">
        <f>'Аян '!U113</f>
        <v>0</v>
      </c>
      <c r="V229" s="188">
        <f>'Аян '!V113</f>
        <v>0</v>
      </c>
      <c r="W229" s="188">
        <f>'Аян '!W113</f>
        <v>0</v>
      </c>
      <c r="X229" s="188">
        <f>'Аян '!X113</f>
        <v>0</v>
      </c>
      <c r="Y229" s="188">
        <f>'Аян '!Y113</f>
        <v>0</v>
      </c>
      <c r="Z229" s="384">
        <f>'Аян '!Z113</f>
        <v>0</v>
      </c>
      <c r="AA229" s="188">
        <f>'Аян '!Z119</f>
        <v>0</v>
      </c>
      <c r="AB229" s="188"/>
      <c r="AC229" s="993">
        <f>'Аян '!AA119</f>
        <v>0</v>
      </c>
      <c r="AD229" s="985">
        <f>'Аян '!AB119</f>
        <v>0</v>
      </c>
      <c r="AE229" s="60"/>
      <c r="AF229" s="60"/>
      <c r="AG229" s="60"/>
      <c r="AH229" s="60"/>
      <c r="AI229" s="60"/>
      <c r="AJ229" s="60"/>
      <c r="AK229" s="60"/>
      <c r="AL229" s="60"/>
      <c r="AM229" s="60"/>
      <c r="AN229" s="60"/>
      <c r="AO229" s="60"/>
      <c r="AP229" s="60"/>
      <c r="AQ229" s="60"/>
      <c r="AR229" s="60"/>
      <c r="AS229" s="60"/>
      <c r="AT229" s="60"/>
      <c r="AU229" s="60"/>
      <c r="AV229" s="60"/>
      <c r="AW229" s="60"/>
      <c r="AX229" s="60"/>
      <c r="AY229" s="60"/>
      <c r="AZ229" s="60"/>
      <c r="BA229" s="60"/>
      <c r="BB229" s="60"/>
      <c r="BC229" s="60"/>
      <c r="BD229" s="60"/>
      <c r="BE229" s="60"/>
      <c r="BF229" s="60"/>
      <c r="BG229" s="60"/>
      <c r="BH229" s="60"/>
      <c r="BI229" s="60"/>
      <c r="BJ229" s="60"/>
      <c r="BK229" s="60"/>
      <c r="BL229" s="60"/>
      <c r="BM229" s="60"/>
      <c r="BN229" s="60"/>
      <c r="BO229" s="60"/>
      <c r="BP229" s="60"/>
      <c r="BQ229" s="60"/>
      <c r="BR229" s="60"/>
      <c r="BS229" s="60"/>
      <c r="BT229" s="60"/>
      <c r="BU229" s="60"/>
      <c r="BV229" s="60"/>
      <c r="BW229" s="60"/>
      <c r="BX229" s="60"/>
      <c r="BY229" s="60"/>
      <c r="BZ229" s="60"/>
      <c r="CA229" s="60"/>
      <c r="CB229" s="60"/>
      <c r="CC229" s="60"/>
      <c r="CD229" s="60"/>
      <c r="CE229" s="60"/>
      <c r="CF229" s="60"/>
      <c r="CG229" s="60"/>
      <c r="CH229" s="60"/>
      <c r="CI229" s="60"/>
      <c r="CJ229" s="60"/>
      <c r="CK229" s="60"/>
      <c r="CL229" s="60"/>
      <c r="CM229" s="60"/>
      <c r="CN229" s="60"/>
      <c r="CO229" s="60"/>
      <c r="CP229" s="60"/>
      <c r="CQ229" s="60"/>
      <c r="CR229" s="60"/>
      <c r="CS229" s="60"/>
      <c r="CT229" s="60"/>
      <c r="CU229" s="60"/>
      <c r="CV229" s="60"/>
      <c r="CW229" s="60"/>
      <c r="CX229" s="60"/>
      <c r="CY229" s="60"/>
      <c r="CZ229" s="60"/>
      <c r="DA229" s="60"/>
      <c r="DB229" s="60"/>
      <c r="DC229" s="60"/>
      <c r="DD229" s="60"/>
      <c r="DE229" s="60"/>
      <c r="DF229" s="60"/>
      <c r="DG229" s="60"/>
      <c r="DH229" s="60"/>
      <c r="DI229" s="60"/>
      <c r="DJ229" s="60"/>
      <c r="DK229" s="60"/>
      <c r="DL229" s="60"/>
      <c r="DM229" s="60"/>
      <c r="DN229" s="60"/>
      <c r="DO229" s="60"/>
      <c r="DP229" s="60"/>
      <c r="DQ229" s="60"/>
      <c r="DR229" s="60"/>
      <c r="DS229" s="60"/>
      <c r="DT229" s="60"/>
      <c r="DU229" s="60"/>
      <c r="DV229" s="60"/>
      <c r="DW229" s="60"/>
      <c r="DX229" s="60"/>
      <c r="DY229" s="60"/>
      <c r="DZ229" s="60"/>
      <c r="EA229" s="60"/>
      <c r="EB229" s="60"/>
      <c r="EC229" s="60"/>
      <c r="ED229" s="60"/>
      <c r="EE229" s="60"/>
      <c r="EF229" s="60"/>
      <c r="EG229" s="60"/>
      <c r="EH229" s="60"/>
      <c r="EI229" s="60"/>
      <c r="EJ229" s="60"/>
      <c r="EK229" s="60"/>
      <c r="EL229" s="60"/>
      <c r="EM229" s="60"/>
      <c r="EN229" s="60"/>
      <c r="EO229" s="60"/>
      <c r="EP229" s="60"/>
      <c r="EQ229" s="60"/>
      <c r="ER229" s="60"/>
      <c r="ES229" s="60"/>
      <c r="ET229" s="60"/>
      <c r="EU229" s="60"/>
      <c r="EV229" s="60"/>
      <c r="EW229" s="60"/>
      <c r="EX229" s="60"/>
      <c r="EY229" s="60"/>
      <c r="EZ229" s="60"/>
      <c r="FA229" s="60"/>
      <c r="FB229" s="60"/>
      <c r="FC229" s="60"/>
      <c r="FD229" s="60"/>
      <c r="FE229" s="60"/>
      <c r="FF229" s="60"/>
      <c r="FG229" s="60"/>
      <c r="FH229" s="60"/>
      <c r="FI229" s="60"/>
      <c r="FJ229" s="60"/>
      <c r="FK229" s="60"/>
      <c r="FL229" s="60"/>
      <c r="FM229" s="60"/>
      <c r="FN229" s="60"/>
      <c r="FO229" s="60"/>
      <c r="FP229" s="60"/>
      <c r="FQ229" s="60"/>
      <c r="FR229" s="60"/>
      <c r="FS229" s="60"/>
      <c r="FT229" s="60"/>
      <c r="FU229" s="60"/>
      <c r="FV229" s="60"/>
      <c r="FW229" s="60"/>
      <c r="FX229" s="60"/>
      <c r="FY229" s="60"/>
      <c r="FZ229" s="60"/>
    </row>
    <row r="230" spans="1:182" ht="60" x14ac:dyDescent="0.25">
      <c r="C230" s="176" t="s">
        <v>673</v>
      </c>
      <c r="D230" s="52">
        <f>'Аян '!D114</f>
        <v>243</v>
      </c>
      <c r="E230" s="52">
        <f>'Аян '!E114</f>
        <v>60.75</v>
      </c>
      <c r="F230" s="52">
        <f>'Аян '!F114</f>
        <v>0</v>
      </c>
      <c r="G230" s="85">
        <f>'Аян '!G114</f>
        <v>0</v>
      </c>
      <c r="H230" s="79">
        <f>'Аян '!H114</f>
        <v>0</v>
      </c>
      <c r="I230" s="79">
        <f>'Аян '!I114</f>
        <v>0</v>
      </c>
      <c r="J230" s="74">
        <f>'Аян '!J114</f>
        <v>0</v>
      </c>
      <c r="K230" s="74">
        <f>'Аян '!K114</f>
        <v>0</v>
      </c>
      <c r="L230" s="74">
        <f>'Аян '!L114</f>
        <v>0</v>
      </c>
      <c r="M230" s="74">
        <f>'Аян '!M114</f>
        <v>0</v>
      </c>
      <c r="N230" s="74">
        <f>'Аян '!N114</f>
        <v>0</v>
      </c>
      <c r="O230" s="74">
        <f>'Аян '!O114</f>
        <v>0</v>
      </c>
      <c r="P230" s="188">
        <f>'Аян '!P114</f>
        <v>670.05430000000001</v>
      </c>
      <c r="Q230" s="188">
        <f>'Аян '!Q114</f>
        <v>670.05430000000001</v>
      </c>
      <c r="R230" s="188">
        <f>'Аян '!R114</f>
        <v>670.05430000000001</v>
      </c>
      <c r="S230" s="188">
        <f>'Аян '!S114</f>
        <v>167.513575</v>
      </c>
      <c r="T230" s="188">
        <f>'Аян '!T114</f>
        <v>0</v>
      </c>
      <c r="U230" s="787">
        <f>'Аян '!U114</f>
        <v>0</v>
      </c>
      <c r="V230" s="188">
        <f>'Аян '!V114</f>
        <v>0</v>
      </c>
      <c r="W230" s="188">
        <f>'Аян '!W114</f>
        <v>-167.513575</v>
      </c>
      <c r="X230" s="188">
        <f>'Аян '!X114</f>
        <v>0</v>
      </c>
      <c r="Y230" s="188">
        <f>'Аян '!Y114</f>
        <v>0</v>
      </c>
      <c r="Z230" s="384">
        <f>'Аян '!Z114</f>
        <v>0</v>
      </c>
      <c r="AA230" s="188">
        <f>'Аян '!Z120</f>
        <v>0</v>
      </c>
      <c r="AB230" s="188"/>
      <c r="AC230" s="993"/>
      <c r="AD230" s="985"/>
      <c r="AE230" s="60"/>
      <c r="AF230" s="60"/>
      <c r="AG230" s="60"/>
      <c r="AH230" s="60"/>
      <c r="AI230" s="60"/>
      <c r="AJ230" s="60"/>
      <c r="AK230" s="60"/>
      <c r="AL230" s="60"/>
      <c r="AM230" s="60"/>
      <c r="AN230" s="60"/>
      <c r="AO230" s="60"/>
      <c r="AP230" s="60"/>
      <c r="AQ230" s="60"/>
      <c r="AR230" s="60"/>
      <c r="AS230" s="60"/>
      <c r="AT230" s="60"/>
      <c r="AU230" s="60"/>
      <c r="AV230" s="60"/>
      <c r="AW230" s="60"/>
      <c r="AX230" s="60"/>
      <c r="AY230" s="60"/>
      <c r="AZ230" s="60"/>
      <c r="BA230" s="60"/>
      <c r="BB230" s="60"/>
      <c r="BC230" s="60"/>
      <c r="BD230" s="60"/>
      <c r="BE230" s="60"/>
      <c r="BF230" s="60"/>
      <c r="BG230" s="60"/>
      <c r="BH230" s="60"/>
      <c r="BI230" s="60"/>
      <c r="BJ230" s="60"/>
      <c r="BK230" s="60"/>
      <c r="BL230" s="60"/>
      <c r="BM230" s="60"/>
      <c r="BN230" s="60"/>
      <c r="BO230" s="60"/>
      <c r="BP230" s="60"/>
      <c r="BQ230" s="60"/>
      <c r="BR230" s="60"/>
      <c r="BS230" s="60"/>
      <c r="BT230" s="60"/>
      <c r="BU230" s="60"/>
      <c r="BV230" s="60"/>
      <c r="BW230" s="60"/>
      <c r="BX230" s="60"/>
      <c r="BY230" s="60"/>
      <c r="BZ230" s="60"/>
      <c r="CA230" s="60"/>
      <c r="CB230" s="60"/>
      <c r="CC230" s="60"/>
      <c r="CD230" s="60"/>
      <c r="CE230" s="60"/>
      <c r="CF230" s="60"/>
      <c r="CG230" s="60"/>
      <c r="CH230" s="60"/>
      <c r="CI230" s="60"/>
      <c r="CJ230" s="60"/>
      <c r="CK230" s="60"/>
      <c r="CL230" s="60"/>
      <c r="CM230" s="60"/>
      <c r="CN230" s="60"/>
      <c r="CO230" s="60"/>
      <c r="CP230" s="60"/>
      <c r="CQ230" s="60"/>
      <c r="CR230" s="60"/>
      <c r="CS230" s="60"/>
      <c r="CT230" s="60"/>
      <c r="CU230" s="60"/>
      <c r="CV230" s="60"/>
      <c r="CW230" s="60"/>
      <c r="CX230" s="60"/>
      <c r="CY230" s="60"/>
      <c r="CZ230" s="60"/>
      <c r="DA230" s="60"/>
      <c r="DB230" s="60"/>
      <c r="DC230" s="60"/>
      <c r="DD230" s="60"/>
      <c r="DE230" s="60"/>
      <c r="DF230" s="60"/>
      <c r="DG230" s="60"/>
      <c r="DH230" s="60"/>
      <c r="DI230" s="60"/>
      <c r="DJ230" s="60"/>
      <c r="DK230" s="60"/>
      <c r="DL230" s="60"/>
      <c r="DM230" s="60"/>
      <c r="DN230" s="60"/>
      <c r="DO230" s="60"/>
      <c r="DP230" s="60"/>
      <c r="DQ230" s="60"/>
      <c r="DR230" s="60"/>
      <c r="DS230" s="60"/>
      <c r="DT230" s="60"/>
      <c r="DU230" s="60"/>
      <c r="DV230" s="60"/>
      <c r="DW230" s="60"/>
      <c r="DX230" s="60"/>
      <c r="DY230" s="60"/>
      <c r="DZ230" s="60"/>
      <c r="EA230" s="60"/>
      <c r="EB230" s="60"/>
      <c r="EC230" s="60"/>
      <c r="ED230" s="60"/>
      <c r="EE230" s="60"/>
      <c r="EF230" s="60"/>
      <c r="EG230" s="60"/>
      <c r="EH230" s="60"/>
      <c r="EI230" s="60"/>
      <c r="EJ230" s="60"/>
      <c r="EK230" s="60"/>
      <c r="EL230" s="60"/>
      <c r="EM230" s="60"/>
      <c r="EN230" s="60"/>
      <c r="EO230" s="60"/>
      <c r="EP230" s="60"/>
      <c r="EQ230" s="60"/>
      <c r="ER230" s="60"/>
      <c r="ES230" s="60"/>
      <c r="ET230" s="60"/>
      <c r="EU230" s="60"/>
      <c r="EV230" s="60"/>
      <c r="EW230" s="60"/>
      <c r="EX230" s="60"/>
      <c r="EY230" s="60"/>
      <c r="EZ230" s="60"/>
      <c r="FA230" s="60"/>
      <c r="FB230" s="60"/>
      <c r="FC230" s="60"/>
      <c r="FD230" s="60"/>
      <c r="FE230" s="60"/>
      <c r="FF230" s="60"/>
      <c r="FG230" s="60"/>
      <c r="FH230" s="60"/>
      <c r="FI230" s="60"/>
      <c r="FJ230" s="60"/>
      <c r="FK230" s="60"/>
      <c r="FL230" s="60"/>
      <c r="FM230" s="60"/>
      <c r="FN230" s="60"/>
      <c r="FO230" s="60"/>
      <c r="FP230" s="60"/>
      <c r="FQ230" s="60"/>
      <c r="FR230" s="60"/>
      <c r="FS230" s="60"/>
      <c r="FT230" s="60"/>
      <c r="FU230" s="60"/>
      <c r="FV230" s="60"/>
      <c r="FW230" s="60"/>
      <c r="FX230" s="60"/>
      <c r="FY230" s="60"/>
      <c r="FZ230" s="60"/>
    </row>
    <row r="231" spans="1:182" x14ac:dyDescent="0.25">
      <c r="C231" s="176" t="s">
        <v>674</v>
      </c>
      <c r="D231" s="52">
        <f>'Аян '!D115</f>
        <v>133</v>
      </c>
      <c r="E231" s="52">
        <f>'Аян '!E115</f>
        <v>33.25</v>
      </c>
      <c r="F231" s="52">
        <f>'Аян '!F115</f>
        <v>0</v>
      </c>
      <c r="G231" s="85">
        <f>'Аян '!G115</f>
        <v>0</v>
      </c>
      <c r="H231" s="79">
        <f>'Аян '!H115</f>
        <v>0</v>
      </c>
      <c r="I231" s="79">
        <f>'Аян '!I115</f>
        <v>0</v>
      </c>
      <c r="J231" s="74">
        <f>'Аян '!J115</f>
        <v>0</v>
      </c>
      <c r="K231" s="74">
        <f>'Аян '!K115</f>
        <v>0</v>
      </c>
      <c r="L231" s="74">
        <f>'Аян '!L115</f>
        <v>0</v>
      </c>
      <c r="M231" s="74">
        <f>'Аян '!M115</f>
        <v>0</v>
      </c>
      <c r="N231" s="74">
        <f>'Аян '!N115</f>
        <v>0</v>
      </c>
      <c r="O231" s="74">
        <f>'Аян '!O115</f>
        <v>0</v>
      </c>
      <c r="P231" s="188">
        <f>'Аян '!P115</f>
        <v>0</v>
      </c>
      <c r="Q231" s="188">
        <f>'Аян '!Q115</f>
        <v>0</v>
      </c>
      <c r="R231" s="188">
        <f>'Аян '!R115</f>
        <v>0</v>
      </c>
      <c r="S231" s="188">
        <f>'Аян '!S115</f>
        <v>0</v>
      </c>
      <c r="T231" s="188">
        <f>'Аян '!T115</f>
        <v>0</v>
      </c>
      <c r="U231" s="787">
        <f>'Аян '!U115</f>
        <v>0</v>
      </c>
      <c r="V231" s="188">
        <f>'Аян '!V115</f>
        <v>0</v>
      </c>
      <c r="W231" s="188">
        <f>'Аян '!W115</f>
        <v>0</v>
      </c>
      <c r="X231" s="188">
        <f>'Аян '!X115</f>
        <v>0</v>
      </c>
      <c r="Y231" s="188">
        <f>'Аян '!Y115</f>
        <v>0</v>
      </c>
      <c r="Z231" s="384">
        <f>'Аян '!Z115</f>
        <v>0</v>
      </c>
      <c r="AA231" s="188"/>
      <c r="AB231" s="188"/>
      <c r="AC231" s="993"/>
      <c r="AD231" s="985"/>
      <c r="AE231" s="60"/>
      <c r="AF231" s="60"/>
      <c r="AG231" s="60"/>
      <c r="AH231" s="60"/>
      <c r="AI231" s="60"/>
      <c r="AJ231" s="60"/>
      <c r="AK231" s="60"/>
      <c r="AL231" s="60"/>
      <c r="AM231" s="60"/>
      <c r="AN231" s="60"/>
      <c r="AO231" s="60"/>
      <c r="AP231" s="60"/>
      <c r="AQ231" s="60"/>
      <c r="AR231" s="60"/>
      <c r="AS231" s="60"/>
      <c r="AT231" s="60"/>
      <c r="AU231" s="60"/>
      <c r="AV231" s="60"/>
      <c r="AW231" s="60"/>
      <c r="AX231" s="60"/>
      <c r="AY231" s="60"/>
      <c r="AZ231" s="60"/>
      <c r="BA231" s="60"/>
      <c r="BB231" s="60"/>
      <c r="BC231" s="60"/>
      <c r="BD231" s="60"/>
      <c r="BE231" s="60"/>
      <c r="BF231" s="60"/>
      <c r="BG231" s="60"/>
      <c r="BH231" s="60"/>
      <c r="BI231" s="60"/>
      <c r="BJ231" s="60"/>
      <c r="BK231" s="60"/>
      <c r="BL231" s="60"/>
      <c r="BM231" s="60"/>
      <c r="BN231" s="60"/>
      <c r="BO231" s="60"/>
      <c r="BP231" s="60"/>
      <c r="BQ231" s="60"/>
      <c r="BR231" s="60"/>
      <c r="BS231" s="60"/>
      <c r="BT231" s="60"/>
      <c r="BU231" s="60"/>
      <c r="BV231" s="60"/>
      <c r="BW231" s="60"/>
      <c r="BX231" s="60"/>
      <c r="BY231" s="60"/>
      <c r="BZ231" s="60"/>
      <c r="CA231" s="60"/>
      <c r="CB231" s="60"/>
      <c r="CC231" s="60"/>
      <c r="CD231" s="60"/>
      <c r="CE231" s="60"/>
      <c r="CF231" s="60"/>
      <c r="CG231" s="60"/>
      <c r="CH231" s="60"/>
      <c r="CI231" s="60"/>
      <c r="CJ231" s="60"/>
      <c r="CK231" s="60"/>
      <c r="CL231" s="60"/>
      <c r="CM231" s="60"/>
      <c r="CN231" s="60"/>
      <c r="CO231" s="60"/>
      <c r="CP231" s="60"/>
      <c r="CQ231" s="60"/>
      <c r="CR231" s="60"/>
      <c r="CS231" s="60"/>
      <c r="CT231" s="60"/>
      <c r="CU231" s="60"/>
      <c r="CV231" s="60"/>
      <c r="CW231" s="60"/>
      <c r="CX231" s="60"/>
      <c r="CY231" s="60"/>
      <c r="CZ231" s="60"/>
      <c r="DA231" s="60"/>
      <c r="DB231" s="60"/>
      <c r="DC231" s="60"/>
      <c r="DD231" s="60"/>
      <c r="DE231" s="60"/>
      <c r="DF231" s="60"/>
      <c r="DG231" s="60"/>
      <c r="DH231" s="60"/>
      <c r="DI231" s="60"/>
      <c r="DJ231" s="60"/>
      <c r="DK231" s="60"/>
      <c r="DL231" s="60"/>
      <c r="DM231" s="60"/>
      <c r="DN231" s="60"/>
      <c r="DO231" s="60"/>
      <c r="DP231" s="60"/>
      <c r="DQ231" s="60"/>
      <c r="DR231" s="60"/>
      <c r="DS231" s="60"/>
      <c r="DT231" s="60"/>
      <c r="DU231" s="60"/>
      <c r="DV231" s="60"/>
      <c r="DW231" s="60"/>
      <c r="DX231" s="60"/>
      <c r="DY231" s="60"/>
      <c r="DZ231" s="60"/>
      <c r="EA231" s="60"/>
      <c r="EB231" s="60"/>
      <c r="EC231" s="60"/>
      <c r="ED231" s="60"/>
      <c r="EE231" s="60"/>
      <c r="EF231" s="60"/>
      <c r="EG231" s="60"/>
      <c r="EH231" s="60"/>
      <c r="EI231" s="60"/>
      <c r="EJ231" s="60"/>
      <c r="EK231" s="60"/>
      <c r="EL231" s="60"/>
      <c r="EM231" s="60"/>
      <c r="EN231" s="60"/>
      <c r="EO231" s="60"/>
      <c r="EP231" s="60"/>
      <c r="EQ231" s="60"/>
      <c r="ER231" s="60"/>
      <c r="ES231" s="60"/>
      <c r="ET231" s="60"/>
      <c r="EU231" s="60"/>
      <c r="EV231" s="60"/>
      <c r="EW231" s="60"/>
      <c r="EX231" s="60"/>
      <c r="EY231" s="60"/>
      <c r="EZ231" s="60"/>
      <c r="FA231" s="60"/>
      <c r="FB231" s="60"/>
      <c r="FC231" s="60"/>
      <c r="FD231" s="60"/>
      <c r="FE231" s="60"/>
      <c r="FF231" s="60"/>
      <c r="FG231" s="60"/>
      <c r="FH231" s="60"/>
      <c r="FI231" s="60"/>
      <c r="FJ231" s="60"/>
      <c r="FK231" s="60"/>
      <c r="FL231" s="60"/>
      <c r="FM231" s="60"/>
      <c r="FN231" s="60"/>
      <c r="FO231" s="60"/>
      <c r="FP231" s="60"/>
      <c r="FQ231" s="60"/>
      <c r="FR231" s="60"/>
      <c r="FS231" s="60"/>
      <c r="FT231" s="60"/>
      <c r="FU231" s="60"/>
      <c r="FV231" s="60"/>
      <c r="FW231" s="60"/>
      <c r="FX231" s="60"/>
      <c r="FY231" s="60"/>
      <c r="FZ231" s="60"/>
    </row>
    <row r="232" spans="1:182" x14ac:dyDescent="0.25">
      <c r="B232" s="19">
        <v>1</v>
      </c>
      <c r="C232" s="176" t="s">
        <v>675</v>
      </c>
      <c r="D232" s="52">
        <f>'Аян '!D116</f>
        <v>110</v>
      </c>
      <c r="E232" s="52">
        <f>'Аян '!E116</f>
        <v>27.5</v>
      </c>
      <c r="F232" s="52">
        <f>'Аян '!F116</f>
        <v>0</v>
      </c>
      <c r="G232" s="85">
        <f>'Аян '!G116</f>
        <v>0</v>
      </c>
      <c r="H232" s="79">
        <f>'Аян '!H116</f>
        <v>0</v>
      </c>
      <c r="I232" s="79">
        <f>'Аян '!I116</f>
        <v>0</v>
      </c>
      <c r="J232" s="74">
        <f>'Аян '!J116</f>
        <v>0</v>
      </c>
      <c r="K232" s="74">
        <f>'Аян '!K116</f>
        <v>0</v>
      </c>
      <c r="L232" s="74">
        <f>'Аян '!L116</f>
        <v>0</v>
      </c>
      <c r="M232" s="74">
        <f>'Аян '!M116</f>
        <v>0</v>
      </c>
      <c r="N232" s="74">
        <f>'Аян '!N116</f>
        <v>0</v>
      </c>
      <c r="O232" s="74">
        <f>'Аян '!O116</f>
        <v>0</v>
      </c>
      <c r="P232" s="188">
        <f>'Аян '!P116</f>
        <v>0</v>
      </c>
      <c r="Q232" s="188">
        <f>'Аян '!Q116</f>
        <v>0</v>
      </c>
      <c r="R232" s="188">
        <f>'Аян '!R116</f>
        <v>0</v>
      </c>
      <c r="S232" s="188">
        <f>'Аян '!S116</f>
        <v>0</v>
      </c>
      <c r="T232" s="188">
        <f>'Аян '!T116</f>
        <v>0</v>
      </c>
      <c r="U232" s="787">
        <f>'Аян '!U116</f>
        <v>0</v>
      </c>
      <c r="V232" s="188">
        <f>'Аян '!V116</f>
        <v>0</v>
      </c>
      <c r="W232" s="188">
        <f>'Аян '!W116</f>
        <v>0</v>
      </c>
      <c r="X232" s="188">
        <f>'Аян '!X116</f>
        <v>0</v>
      </c>
      <c r="Y232" s="188">
        <f>'Аян '!Y116</f>
        <v>0</v>
      </c>
      <c r="Z232" s="384">
        <f>'Аян '!Z116</f>
        <v>0</v>
      </c>
      <c r="AA232" s="188">
        <f>'Аян '!Z120</f>
        <v>0</v>
      </c>
      <c r="AB232" s="188"/>
      <c r="AC232" s="993">
        <f>'Аян '!AA120</f>
        <v>0</v>
      </c>
      <c r="AD232" s="985">
        <f>'Аян '!AB120</f>
        <v>0</v>
      </c>
      <c r="AE232" s="60"/>
      <c r="AF232" s="60"/>
      <c r="AG232" s="60"/>
      <c r="AH232" s="60"/>
      <c r="AI232" s="60"/>
      <c r="AJ232" s="60"/>
      <c r="AK232" s="60"/>
      <c r="AL232" s="60"/>
      <c r="AM232" s="60"/>
      <c r="AN232" s="60"/>
      <c r="AO232" s="60"/>
      <c r="AP232" s="60"/>
      <c r="AQ232" s="60"/>
      <c r="AR232" s="60"/>
      <c r="AS232" s="60"/>
      <c r="AT232" s="60"/>
      <c r="AU232" s="60"/>
      <c r="AV232" s="60"/>
      <c r="AW232" s="60"/>
      <c r="AX232" s="60"/>
      <c r="AY232" s="60"/>
      <c r="AZ232" s="60"/>
      <c r="BA232" s="60"/>
      <c r="BB232" s="60"/>
      <c r="BC232" s="60"/>
      <c r="BD232" s="60"/>
      <c r="BE232" s="60"/>
      <c r="BF232" s="60"/>
      <c r="BG232" s="60"/>
      <c r="BH232" s="60"/>
      <c r="BI232" s="60"/>
      <c r="BJ232" s="60"/>
      <c r="BK232" s="60"/>
      <c r="BL232" s="60"/>
      <c r="BM232" s="60"/>
      <c r="BN232" s="60"/>
      <c r="BO232" s="60"/>
      <c r="BP232" s="60"/>
      <c r="BQ232" s="60"/>
      <c r="BR232" s="60"/>
      <c r="BS232" s="60"/>
      <c r="BT232" s="60"/>
      <c r="BU232" s="60"/>
      <c r="BV232" s="60"/>
      <c r="BW232" s="60"/>
      <c r="BX232" s="60"/>
      <c r="BY232" s="60"/>
      <c r="BZ232" s="60"/>
      <c r="CA232" s="60"/>
      <c r="CB232" s="60"/>
      <c r="CC232" s="60"/>
      <c r="CD232" s="60"/>
      <c r="CE232" s="60"/>
      <c r="CF232" s="60"/>
      <c r="CG232" s="60"/>
      <c r="CH232" s="60"/>
      <c r="CI232" s="60"/>
      <c r="CJ232" s="60"/>
      <c r="CK232" s="60"/>
      <c r="CL232" s="60"/>
      <c r="CM232" s="60"/>
      <c r="CN232" s="60"/>
      <c r="CO232" s="60"/>
      <c r="CP232" s="60"/>
      <c r="CQ232" s="60"/>
      <c r="CR232" s="60"/>
      <c r="CS232" s="60"/>
      <c r="CT232" s="60"/>
      <c r="CU232" s="60"/>
      <c r="CV232" s="60"/>
      <c r="CW232" s="60"/>
      <c r="CX232" s="60"/>
      <c r="CY232" s="60"/>
      <c r="CZ232" s="60"/>
      <c r="DA232" s="60"/>
      <c r="DB232" s="60"/>
      <c r="DC232" s="60"/>
      <c r="DD232" s="60"/>
      <c r="DE232" s="60"/>
      <c r="DF232" s="60"/>
      <c r="DG232" s="60"/>
      <c r="DH232" s="60"/>
      <c r="DI232" s="60"/>
      <c r="DJ232" s="60"/>
      <c r="DK232" s="60"/>
      <c r="DL232" s="60"/>
      <c r="DM232" s="60"/>
      <c r="DN232" s="60"/>
      <c r="DO232" s="60"/>
      <c r="DP232" s="60"/>
      <c r="DQ232" s="60"/>
      <c r="DR232" s="60"/>
      <c r="DS232" s="60"/>
      <c r="DT232" s="60"/>
      <c r="DU232" s="60"/>
      <c r="DV232" s="60"/>
      <c r="DW232" s="60"/>
      <c r="DX232" s="60"/>
      <c r="DY232" s="60"/>
      <c r="DZ232" s="60"/>
      <c r="EA232" s="60"/>
      <c r="EB232" s="60"/>
      <c r="EC232" s="60"/>
      <c r="ED232" s="60"/>
      <c r="EE232" s="60"/>
      <c r="EF232" s="60"/>
      <c r="EG232" s="60"/>
      <c r="EH232" s="60"/>
      <c r="EI232" s="60"/>
      <c r="EJ232" s="60"/>
      <c r="EK232" s="60"/>
      <c r="EL232" s="60"/>
      <c r="EM232" s="60"/>
      <c r="EN232" s="60"/>
      <c r="EO232" s="60"/>
      <c r="EP232" s="60"/>
      <c r="EQ232" s="60"/>
      <c r="ER232" s="60"/>
      <c r="ES232" s="60"/>
      <c r="ET232" s="60"/>
      <c r="EU232" s="60"/>
      <c r="EV232" s="60"/>
      <c r="EW232" s="60"/>
      <c r="EX232" s="60"/>
      <c r="EY232" s="60"/>
      <c r="EZ232" s="60"/>
      <c r="FA232" s="60"/>
      <c r="FB232" s="60"/>
      <c r="FC232" s="60"/>
      <c r="FD232" s="60"/>
      <c r="FE232" s="60"/>
      <c r="FF232" s="60"/>
      <c r="FG232" s="60"/>
      <c r="FH232" s="60"/>
      <c r="FI232" s="60"/>
      <c r="FJ232" s="60"/>
      <c r="FK232" s="60"/>
      <c r="FL232" s="60"/>
      <c r="FM232" s="60"/>
      <c r="FN232" s="60"/>
      <c r="FO232" s="60"/>
      <c r="FP232" s="60"/>
      <c r="FQ232" s="60"/>
      <c r="FR232" s="60"/>
      <c r="FS232" s="60"/>
      <c r="FT232" s="60"/>
      <c r="FU232" s="60"/>
      <c r="FV232" s="60"/>
      <c r="FW232" s="60"/>
      <c r="FX232" s="60"/>
      <c r="FY232" s="60"/>
      <c r="FZ232" s="60"/>
    </row>
    <row r="233" spans="1:182" ht="60" x14ac:dyDescent="0.25">
      <c r="B233" s="19">
        <v>1</v>
      </c>
      <c r="C233" s="176" t="s">
        <v>676</v>
      </c>
      <c r="D233" s="52">
        <f>'Аян '!D117</f>
        <v>0</v>
      </c>
      <c r="E233" s="52">
        <f>'Аян '!E117</f>
        <v>0</v>
      </c>
      <c r="F233" s="52">
        <f>'Аян '!F117</f>
        <v>0</v>
      </c>
      <c r="G233" s="85">
        <f>'Аян '!G117</f>
        <v>0</v>
      </c>
      <c r="H233" s="79">
        <f>'Аян '!H117</f>
        <v>0</v>
      </c>
      <c r="I233" s="79">
        <f>'Аян '!I117</f>
        <v>0</v>
      </c>
      <c r="J233" s="74">
        <f>'Аян '!J117</f>
        <v>0</v>
      </c>
      <c r="K233" s="74">
        <f>'Аян '!K117</f>
        <v>0</v>
      </c>
      <c r="L233" s="74">
        <f>'Аян '!L117</f>
        <v>0</v>
      </c>
      <c r="M233" s="74">
        <f>'Аян '!M117</f>
        <v>0</v>
      </c>
      <c r="N233" s="74">
        <f>'Аян '!N117</f>
        <v>0</v>
      </c>
      <c r="O233" s="74">
        <f>'Аян '!O117</f>
        <v>0</v>
      </c>
      <c r="P233" s="188">
        <f>'Аян '!P117</f>
        <v>0</v>
      </c>
      <c r="Q233" s="188">
        <f>'Аян '!Q117</f>
        <v>0</v>
      </c>
      <c r="R233" s="188">
        <f>'Аян '!R117</f>
        <v>0</v>
      </c>
      <c r="S233" s="188">
        <f>'Аян '!S117</f>
        <v>0</v>
      </c>
      <c r="T233" s="188">
        <f>'Аян '!T117</f>
        <v>0</v>
      </c>
      <c r="U233" s="787">
        <f>'Аян '!U117</f>
        <v>0</v>
      </c>
      <c r="V233" s="188">
        <f>'Аян '!V117</f>
        <v>0</v>
      </c>
      <c r="W233" s="188">
        <f>'Аян '!W117</f>
        <v>0</v>
      </c>
      <c r="X233" s="188">
        <f>'Аян '!X117</f>
        <v>0</v>
      </c>
      <c r="Y233" s="188">
        <f>'Аян '!Y117</f>
        <v>0</v>
      </c>
      <c r="Z233" s="384">
        <f>'Аян '!Z117</f>
        <v>0</v>
      </c>
      <c r="AA233" s="188"/>
      <c r="AB233" s="188"/>
      <c r="AC233" s="993">
        <f>'Аян '!AA121</f>
        <v>0</v>
      </c>
      <c r="AD233" s="985">
        <f>'Аян '!AB121</f>
        <v>0</v>
      </c>
      <c r="AE233" s="60"/>
      <c r="AF233" s="60"/>
      <c r="AG233" s="60"/>
      <c r="AH233" s="60"/>
      <c r="AI233" s="60"/>
      <c r="AJ233" s="60"/>
      <c r="AK233" s="60"/>
      <c r="AL233" s="60"/>
      <c r="AM233" s="60"/>
      <c r="AN233" s="60"/>
      <c r="AO233" s="60"/>
      <c r="AP233" s="60"/>
      <c r="AQ233" s="60"/>
      <c r="AR233" s="60"/>
      <c r="AS233" s="60"/>
      <c r="AT233" s="60"/>
      <c r="AU233" s="60"/>
      <c r="AV233" s="60"/>
      <c r="AW233" s="60"/>
      <c r="AX233" s="60"/>
      <c r="AY233" s="60"/>
      <c r="AZ233" s="60"/>
      <c r="BA233" s="60"/>
      <c r="BB233" s="60"/>
      <c r="BC233" s="60"/>
      <c r="BD233" s="60"/>
      <c r="BE233" s="60"/>
      <c r="BF233" s="60"/>
      <c r="BG233" s="60"/>
      <c r="BH233" s="60"/>
      <c r="BI233" s="60"/>
      <c r="BJ233" s="60"/>
      <c r="BK233" s="60"/>
      <c r="BL233" s="60"/>
      <c r="BM233" s="60"/>
      <c r="BN233" s="60"/>
      <c r="BO233" s="60"/>
      <c r="BP233" s="60"/>
      <c r="BQ233" s="60"/>
      <c r="BR233" s="60"/>
      <c r="BS233" s="60"/>
      <c r="BT233" s="60"/>
      <c r="BU233" s="60"/>
      <c r="BV233" s="60"/>
      <c r="BW233" s="60"/>
      <c r="BX233" s="60"/>
      <c r="BY233" s="60"/>
      <c r="BZ233" s="60"/>
      <c r="CA233" s="60"/>
      <c r="CB233" s="60"/>
      <c r="CC233" s="60"/>
      <c r="CD233" s="60"/>
      <c r="CE233" s="60"/>
      <c r="CF233" s="60"/>
      <c r="CG233" s="60"/>
      <c r="CH233" s="60"/>
      <c r="CI233" s="60"/>
      <c r="CJ233" s="60"/>
      <c r="CK233" s="60"/>
      <c r="CL233" s="60"/>
      <c r="CM233" s="60"/>
      <c r="CN233" s="60"/>
      <c r="CO233" s="60"/>
      <c r="CP233" s="60"/>
      <c r="CQ233" s="60"/>
      <c r="CR233" s="60"/>
      <c r="CS233" s="60"/>
      <c r="CT233" s="60"/>
      <c r="CU233" s="60"/>
      <c r="CV233" s="60"/>
      <c r="CW233" s="60"/>
      <c r="CX233" s="60"/>
      <c r="CY233" s="60"/>
      <c r="CZ233" s="60"/>
      <c r="DA233" s="60"/>
      <c r="DB233" s="60"/>
      <c r="DC233" s="60"/>
      <c r="DD233" s="60"/>
      <c r="DE233" s="60"/>
      <c r="DF233" s="60"/>
      <c r="DG233" s="60"/>
      <c r="DH233" s="60"/>
      <c r="DI233" s="60"/>
      <c r="DJ233" s="60"/>
      <c r="DK233" s="60"/>
      <c r="DL233" s="60"/>
      <c r="DM233" s="60"/>
      <c r="DN233" s="60"/>
      <c r="DO233" s="60"/>
      <c r="DP233" s="60"/>
      <c r="DQ233" s="60"/>
      <c r="DR233" s="60"/>
      <c r="DS233" s="60"/>
      <c r="DT233" s="60"/>
      <c r="DU233" s="60"/>
      <c r="DV233" s="60"/>
      <c r="DW233" s="60"/>
      <c r="DX233" s="60"/>
      <c r="DY233" s="60"/>
      <c r="DZ233" s="60"/>
      <c r="EA233" s="60"/>
      <c r="EB233" s="60"/>
      <c r="EC233" s="60"/>
      <c r="ED233" s="60"/>
      <c r="EE233" s="60"/>
      <c r="EF233" s="60"/>
      <c r="EG233" s="60"/>
      <c r="EH233" s="60"/>
      <c r="EI233" s="60"/>
      <c r="EJ233" s="60"/>
      <c r="EK233" s="60"/>
      <c r="EL233" s="60"/>
      <c r="EM233" s="60"/>
      <c r="EN233" s="60"/>
      <c r="EO233" s="60"/>
      <c r="EP233" s="60"/>
      <c r="EQ233" s="60"/>
      <c r="ER233" s="60"/>
      <c r="ES233" s="60"/>
      <c r="ET233" s="60"/>
      <c r="EU233" s="60"/>
      <c r="EV233" s="60"/>
      <c r="EW233" s="60"/>
      <c r="EX233" s="60"/>
      <c r="EY233" s="60"/>
      <c r="EZ233" s="60"/>
      <c r="FA233" s="60"/>
      <c r="FB233" s="60"/>
      <c r="FC233" s="60"/>
      <c r="FD233" s="60"/>
      <c r="FE233" s="60"/>
      <c r="FF233" s="60"/>
      <c r="FG233" s="60"/>
      <c r="FH233" s="60"/>
      <c r="FI233" s="60"/>
      <c r="FJ233" s="60"/>
      <c r="FK233" s="60"/>
      <c r="FL233" s="60"/>
      <c r="FM233" s="60"/>
      <c r="FN233" s="60"/>
      <c r="FO233" s="60"/>
      <c r="FP233" s="60"/>
      <c r="FQ233" s="60"/>
      <c r="FR233" s="60"/>
      <c r="FS233" s="60"/>
      <c r="FT233" s="60"/>
      <c r="FU233" s="60"/>
      <c r="FV233" s="60"/>
      <c r="FW233" s="60"/>
      <c r="FX233" s="60"/>
      <c r="FY233" s="60"/>
      <c r="FZ233" s="60"/>
    </row>
    <row r="234" spans="1:182" x14ac:dyDescent="0.25">
      <c r="B234" s="19">
        <v>1</v>
      </c>
      <c r="C234" s="176" t="s">
        <v>677</v>
      </c>
      <c r="D234" s="52">
        <f>'Аян '!D118</f>
        <v>0</v>
      </c>
      <c r="E234" s="52">
        <f>'Аян '!E118</f>
        <v>0</v>
      </c>
      <c r="F234" s="52">
        <f>'Аян '!F118</f>
        <v>0</v>
      </c>
      <c r="G234" s="85">
        <f>'Аян '!G118</f>
        <v>0</v>
      </c>
      <c r="H234" s="79">
        <f>'Аян '!H118</f>
        <v>0</v>
      </c>
      <c r="I234" s="79">
        <f>'Аян '!I118</f>
        <v>0</v>
      </c>
      <c r="J234" s="74">
        <f>'Аян '!J118</f>
        <v>0</v>
      </c>
      <c r="K234" s="74">
        <f>'Аян '!K118</f>
        <v>0</v>
      </c>
      <c r="L234" s="74">
        <f>'Аян '!L118</f>
        <v>0</v>
      </c>
      <c r="M234" s="74">
        <f>'Аян '!M118</f>
        <v>0</v>
      </c>
      <c r="N234" s="74">
        <f>'Аян '!N118</f>
        <v>0</v>
      </c>
      <c r="O234" s="74">
        <f>'Аян '!O118</f>
        <v>0</v>
      </c>
      <c r="P234" s="188">
        <f>'Аян '!P118</f>
        <v>0</v>
      </c>
      <c r="Q234" s="188">
        <f>'Аян '!Q118</f>
        <v>0</v>
      </c>
      <c r="R234" s="188">
        <f>'Аян '!R118</f>
        <v>0</v>
      </c>
      <c r="S234" s="188">
        <f>'Аян '!S118</f>
        <v>0</v>
      </c>
      <c r="T234" s="188">
        <f>'Аян '!T118</f>
        <v>0</v>
      </c>
      <c r="U234" s="787">
        <f>'Аян '!U118</f>
        <v>0</v>
      </c>
      <c r="V234" s="188">
        <f>'Аян '!V118</f>
        <v>0</v>
      </c>
      <c r="W234" s="188">
        <f>'Аян '!W118</f>
        <v>0</v>
      </c>
      <c r="X234" s="188">
        <f>'Аян '!X118</f>
        <v>0</v>
      </c>
      <c r="Y234" s="188">
        <f>'Аян '!Y118</f>
        <v>0</v>
      </c>
      <c r="Z234" s="384">
        <f>'Аян '!Z118</f>
        <v>0</v>
      </c>
      <c r="AA234" s="188"/>
      <c r="AB234" s="188"/>
      <c r="AC234" s="993">
        <f>'Аян '!AA122</f>
        <v>0</v>
      </c>
      <c r="AD234" s="985">
        <f>'Аян '!AB122</f>
        <v>0</v>
      </c>
      <c r="AE234" s="60"/>
      <c r="AF234" s="60"/>
      <c r="AG234" s="60"/>
      <c r="AH234" s="60"/>
      <c r="AI234" s="60"/>
      <c r="AJ234" s="60"/>
      <c r="AK234" s="60"/>
      <c r="AL234" s="60"/>
      <c r="AM234" s="60"/>
      <c r="AN234" s="60"/>
      <c r="AO234" s="60"/>
      <c r="AP234" s="60"/>
      <c r="AQ234" s="60"/>
      <c r="AR234" s="60"/>
      <c r="AS234" s="60"/>
      <c r="AT234" s="60"/>
      <c r="AU234" s="60"/>
      <c r="AV234" s="60"/>
      <c r="AW234" s="60"/>
      <c r="AX234" s="60"/>
      <c r="AY234" s="60"/>
      <c r="AZ234" s="60"/>
      <c r="BA234" s="60"/>
      <c r="BB234" s="60"/>
      <c r="BC234" s="60"/>
      <c r="BD234" s="60"/>
      <c r="BE234" s="60"/>
      <c r="BF234" s="60"/>
      <c r="BG234" s="60"/>
      <c r="BH234" s="60"/>
      <c r="BI234" s="60"/>
      <c r="BJ234" s="60"/>
      <c r="BK234" s="60"/>
      <c r="BL234" s="60"/>
      <c r="BM234" s="60"/>
      <c r="BN234" s="60"/>
      <c r="BO234" s="60"/>
      <c r="BP234" s="60"/>
      <c r="BQ234" s="60"/>
      <c r="BR234" s="60"/>
      <c r="BS234" s="60"/>
      <c r="BT234" s="60"/>
      <c r="BU234" s="60"/>
      <c r="BV234" s="60"/>
      <c r="BW234" s="60"/>
      <c r="BX234" s="60"/>
      <c r="BY234" s="60"/>
      <c r="BZ234" s="60"/>
      <c r="CA234" s="60"/>
      <c r="CB234" s="60"/>
      <c r="CC234" s="60"/>
      <c r="CD234" s="60"/>
      <c r="CE234" s="60"/>
      <c r="CF234" s="60"/>
      <c r="CG234" s="60"/>
      <c r="CH234" s="60"/>
      <c r="CI234" s="60"/>
      <c r="CJ234" s="60"/>
      <c r="CK234" s="60"/>
      <c r="CL234" s="60"/>
      <c r="CM234" s="60"/>
      <c r="CN234" s="60"/>
      <c r="CO234" s="60"/>
      <c r="CP234" s="60"/>
      <c r="CQ234" s="60"/>
      <c r="CR234" s="60"/>
      <c r="CS234" s="60"/>
      <c r="CT234" s="60"/>
      <c r="CU234" s="60"/>
      <c r="CV234" s="60"/>
      <c r="CW234" s="60"/>
      <c r="CX234" s="60"/>
      <c r="CY234" s="60"/>
      <c r="CZ234" s="60"/>
      <c r="DA234" s="60"/>
      <c r="DB234" s="60"/>
      <c r="DC234" s="60"/>
      <c r="DD234" s="60"/>
      <c r="DE234" s="60"/>
      <c r="DF234" s="60"/>
      <c r="DG234" s="60"/>
      <c r="DH234" s="60"/>
      <c r="DI234" s="60"/>
      <c r="DJ234" s="60"/>
      <c r="DK234" s="60"/>
      <c r="DL234" s="60"/>
      <c r="DM234" s="60"/>
      <c r="DN234" s="60"/>
      <c r="DO234" s="60"/>
      <c r="DP234" s="60"/>
      <c r="DQ234" s="60"/>
      <c r="DR234" s="60"/>
      <c r="DS234" s="60"/>
      <c r="DT234" s="60"/>
      <c r="DU234" s="60"/>
      <c r="DV234" s="60"/>
      <c r="DW234" s="60"/>
      <c r="DX234" s="60"/>
      <c r="DY234" s="60"/>
      <c r="DZ234" s="60"/>
      <c r="EA234" s="60"/>
      <c r="EB234" s="60"/>
      <c r="EC234" s="60"/>
      <c r="ED234" s="60"/>
      <c r="EE234" s="60"/>
      <c r="EF234" s="60"/>
      <c r="EG234" s="60"/>
      <c r="EH234" s="60"/>
      <c r="EI234" s="60"/>
      <c r="EJ234" s="60"/>
      <c r="EK234" s="60"/>
      <c r="EL234" s="60"/>
      <c r="EM234" s="60"/>
      <c r="EN234" s="60"/>
      <c r="EO234" s="60"/>
      <c r="EP234" s="60"/>
      <c r="EQ234" s="60"/>
      <c r="ER234" s="60"/>
      <c r="ES234" s="60"/>
      <c r="ET234" s="60"/>
      <c r="EU234" s="60"/>
      <c r="EV234" s="60"/>
      <c r="EW234" s="60"/>
      <c r="EX234" s="60"/>
      <c r="EY234" s="60"/>
      <c r="EZ234" s="60"/>
      <c r="FA234" s="60"/>
      <c r="FB234" s="60"/>
      <c r="FC234" s="60"/>
      <c r="FD234" s="60"/>
      <c r="FE234" s="60"/>
      <c r="FF234" s="60"/>
      <c r="FG234" s="60"/>
      <c r="FH234" s="60"/>
      <c r="FI234" s="60"/>
      <c r="FJ234" s="60"/>
      <c r="FK234" s="60"/>
      <c r="FL234" s="60"/>
      <c r="FM234" s="60"/>
      <c r="FN234" s="60"/>
      <c r="FO234" s="60"/>
      <c r="FP234" s="60"/>
      <c r="FQ234" s="60"/>
      <c r="FR234" s="60"/>
      <c r="FS234" s="60"/>
      <c r="FT234" s="60"/>
      <c r="FU234" s="60"/>
      <c r="FV234" s="60"/>
      <c r="FW234" s="60"/>
      <c r="FX234" s="60"/>
      <c r="FY234" s="60"/>
      <c r="FZ234" s="60"/>
    </row>
    <row r="235" spans="1:182" x14ac:dyDescent="0.25">
      <c r="B235" s="19">
        <v>1</v>
      </c>
      <c r="C235" s="294" t="s">
        <v>678</v>
      </c>
      <c r="D235" s="52">
        <f>'Аян '!D119</f>
        <v>0</v>
      </c>
      <c r="E235" s="52">
        <f>'Аян '!E119</f>
        <v>0</v>
      </c>
      <c r="F235" s="52">
        <f>'Аян '!F119</f>
        <v>0</v>
      </c>
      <c r="G235" s="85">
        <f>'Аян '!G119</f>
        <v>0</v>
      </c>
      <c r="H235" s="79">
        <f>'Аян '!H119</f>
        <v>0</v>
      </c>
      <c r="I235" s="79">
        <f>'Аян '!I119</f>
        <v>0</v>
      </c>
      <c r="J235" s="74">
        <f>'Аян '!J119</f>
        <v>0</v>
      </c>
      <c r="K235" s="74">
        <f>'Аян '!K119</f>
        <v>0</v>
      </c>
      <c r="L235" s="74">
        <f>'Аян '!L119</f>
        <v>0</v>
      </c>
      <c r="M235" s="74">
        <f>'Аян '!M119</f>
        <v>0</v>
      </c>
      <c r="N235" s="74">
        <f>'Аян '!N119</f>
        <v>0</v>
      </c>
      <c r="O235" s="74">
        <f>'Аян '!O119</f>
        <v>0</v>
      </c>
      <c r="P235" s="188">
        <f>'Аян '!P119</f>
        <v>0</v>
      </c>
      <c r="Q235" s="188">
        <f>'Аян '!Q119</f>
        <v>0</v>
      </c>
      <c r="R235" s="188">
        <f>'Аян '!R119</f>
        <v>0</v>
      </c>
      <c r="S235" s="188">
        <f>'Аян '!S119</f>
        <v>0</v>
      </c>
      <c r="T235" s="188">
        <f>'Аян '!T119</f>
        <v>0</v>
      </c>
      <c r="U235" s="787">
        <f>'Аян '!U119</f>
        <v>0</v>
      </c>
      <c r="V235" s="188">
        <f>'Аян '!V119</f>
        <v>0</v>
      </c>
      <c r="W235" s="188">
        <f>'Аян '!W119</f>
        <v>0</v>
      </c>
      <c r="X235" s="188">
        <f>'Аян '!X119</f>
        <v>0</v>
      </c>
      <c r="Y235" s="188">
        <f>'Аян '!Y119</f>
        <v>0</v>
      </c>
      <c r="Z235" s="384">
        <f>'Аян '!Z119</f>
        <v>0</v>
      </c>
      <c r="AA235" s="188" t="e">
        <f>T235/S235*100</f>
        <v>#DIV/0!</v>
      </c>
      <c r="AB235" s="188" t="e">
        <f>Z235/S235*100</f>
        <v>#DIV/0!</v>
      </c>
      <c r="AC235" s="993">
        <f>'Аян '!AA123</f>
        <v>0</v>
      </c>
      <c r="AD235" s="985">
        <f>'Аян '!AB123</f>
        <v>0</v>
      </c>
      <c r="AE235" s="60"/>
      <c r="AF235" s="60"/>
      <c r="AG235" s="60"/>
      <c r="AH235" s="60"/>
      <c r="AI235" s="60"/>
      <c r="AJ235" s="60"/>
      <c r="AK235" s="60"/>
      <c r="AL235" s="60"/>
      <c r="AM235" s="60"/>
      <c r="AN235" s="60"/>
      <c r="AO235" s="60"/>
      <c r="AP235" s="60"/>
      <c r="AQ235" s="60"/>
      <c r="AR235" s="60"/>
      <c r="AS235" s="60"/>
      <c r="AT235" s="60"/>
      <c r="AU235" s="60"/>
      <c r="AV235" s="60"/>
      <c r="AW235" s="60"/>
      <c r="AX235" s="60"/>
      <c r="AY235" s="60"/>
      <c r="AZ235" s="60"/>
      <c r="BA235" s="60"/>
      <c r="BB235" s="60"/>
      <c r="BC235" s="60"/>
      <c r="BD235" s="60"/>
      <c r="BE235" s="60"/>
      <c r="BF235" s="60"/>
      <c r="BG235" s="60"/>
      <c r="BH235" s="60"/>
      <c r="BI235" s="60"/>
      <c r="BJ235" s="60"/>
      <c r="BK235" s="60"/>
      <c r="BL235" s="60"/>
      <c r="BM235" s="60"/>
      <c r="BN235" s="60"/>
      <c r="BO235" s="60"/>
      <c r="BP235" s="60"/>
      <c r="BQ235" s="60"/>
      <c r="BR235" s="60"/>
      <c r="BS235" s="60"/>
      <c r="BT235" s="60"/>
      <c r="BU235" s="60"/>
      <c r="BV235" s="60"/>
      <c r="BW235" s="60"/>
      <c r="BX235" s="60"/>
      <c r="BY235" s="60"/>
      <c r="BZ235" s="60"/>
      <c r="CA235" s="60"/>
      <c r="CB235" s="60"/>
      <c r="CC235" s="60"/>
      <c r="CD235" s="60"/>
      <c r="CE235" s="60"/>
      <c r="CF235" s="60"/>
      <c r="CG235" s="60"/>
      <c r="CH235" s="60"/>
      <c r="CI235" s="60"/>
      <c r="CJ235" s="60"/>
      <c r="CK235" s="60"/>
      <c r="CL235" s="60"/>
      <c r="CM235" s="60"/>
      <c r="CN235" s="60"/>
      <c r="CO235" s="60"/>
      <c r="CP235" s="60"/>
      <c r="CQ235" s="60"/>
      <c r="CR235" s="60"/>
      <c r="CS235" s="60"/>
      <c r="CT235" s="60"/>
      <c r="CU235" s="60"/>
      <c r="CV235" s="60"/>
      <c r="CW235" s="60"/>
      <c r="CX235" s="60"/>
      <c r="CY235" s="60"/>
      <c r="CZ235" s="60"/>
      <c r="DA235" s="60"/>
      <c r="DB235" s="60"/>
      <c r="DC235" s="60"/>
      <c r="DD235" s="60"/>
      <c r="DE235" s="60"/>
      <c r="DF235" s="60"/>
      <c r="DG235" s="60"/>
      <c r="DH235" s="60"/>
      <c r="DI235" s="60"/>
      <c r="DJ235" s="60"/>
      <c r="DK235" s="60"/>
      <c r="DL235" s="60"/>
      <c r="DM235" s="60"/>
      <c r="DN235" s="60"/>
      <c r="DO235" s="60"/>
      <c r="DP235" s="60"/>
      <c r="DQ235" s="60"/>
      <c r="DR235" s="60"/>
      <c r="DS235" s="60"/>
      <c r="DT235" s="60"/>
      <c r="DU235" s="60"/>
      <c r="DV235" s="60"/>
      <c r="DW235" s="60"/>
      <c r="DX235" s="60"/>
      <c r="DY235" s="60"/>
      <c r="DZ235" s="60"/>
      <c r="EA235" s="60"/>
      <c r="EB235" s="60"/>
      <c r="EC235" s="60"/>
      <c r="ED235" s="60"/>
      <c r="EE235" s="60"/>
      <c r="EF235" s="60"/>
      <c r="EG235" s="60"/>
      <c r="EH235" s="60"/>
      <c r="EI235" s="60"/>
      <c r="EJ235" s="60"/>
      <c r="EK235" s="60"/>
      <c r="EL235" s="60"/>
      <c r="EM235" s="60"/>
      <c r="EN235" s="60"/>
      <c r="EO235" s="60"/>
      <c r="EP235" s="60"/>
      <c r="EQ235" s="60"/>
      <c r="ER235" s="60"/>
      <c r="ES235" s="60"/>
      <c r="ET235" s="60"/>
      <c r="EU235" s="60"/>
      <c r="EV235" s="60"/>
      <c r="EW235" s="60"/>
      <c r="EX235" s="60"/>
      <c r="EY235" s="60"/>
      <c r="EZ235" s="60"/>
      <c r="FA235" s="60"/>
      <c r="FB235" s="60"/>
      <c r="FC235" s="60"/>
      <c r="FD235" s="60"/>
      <c r="FE235" s="60"/>
      <c r="FF235" s="60"/>
      <c r="FG235" s="60"/>
      <c r="FH235" s="60"/>
      <c r="FI235" s="60"/>
      <c r="FJ235" s="60"/>
      <c r="FK235" s="60"/>
      <c r="FL235" s="60"/>
      <c r="FM235" s="60"/>
      <c r="FN235" s="60"/>
      <c r="FO235" s="60"/>
      <c r="FP235" s="60"/>
      <c r="FQ235" s="60"/>
      <c r="FR235" s="60"/>
      <c r="FS235" s="60"/>
      <c r="FT235" s="60"/>
      <c r="FU235" s="60"/>
      <c r="FV235" s="60"/>
      <c r="FW235" s="60"/>
      <c r="FX235" s="60"/>
      <c r="FY235" s="60"/>
      <c r="FZ235" s="60"/>
    </row>
    <row r="236" spans="1:182" ht="45" x14ac:dyDescent="0.25">
      <c r="A236" s="19">
        <v>1</v>
      </c>
      <c r="B236" s="19">
        <v>1</v>
      </c>
      <c r="C236" s="176" t="s">
        <v>685</v>
      </c>
      <c r="D236" s="52">
        <f>'Аян '!D120</f>
        <v>0</v>
      </c>
      <c r="E236" s="52">
        <f>'Аян '!E120</f>
        <v>0</v>
      </c>
      <c r="F236" s="52">
        <f>'Аян '!F120</f>
        <v>0</v>
      </c>
      <c r="G236" s="85">
        <f>'Аян '!G120</f>
        <v>0</v>
      </c>
      <c r="H236" s="79">
        <f>'Аян '!H120</f>
        <v>0</v>
      </c>
      <c r="I236" s="79">
        <f>'Аян '!I120</f>
        <v>0</v>
      </c>
      <c r="J236" s="74">
        <f>'Аян '!J120</f>
        <v>0</v>
      </c>
      <c r="K236" s="74">
        <f>'Аян '!K120</f>
        <v>0</v>
      </c>
      <c r="L236" s="74">
        <f>'Аян '!L120</f>
        <v>0</v>
      </c>
      <c r="M236" s="74">
        <f>'Аян '!M120</f>
        <v>0</v>
      </c>
      <c r="N236" s="74">
        <f>'Аян '!N120</f>
        <v>0</v>
      </c>
      <c r="O236" s="74">
        <f>'Аян '!O120</f>
        <v>0</v>
      </c>
      <c r="P236" s="188">
        <f>'Аян '!P120</f>
        <v>0</v>
      </c>
      <c r="Q236" s="188">
        <f>'Аян '!Q120</f>
        <v>0</v>
      </c>
      <c r="R236" s="188">
        <f>'Аян '!R120</f>
        <v>0</v>
      </c>
      <c r="S236" s="188">
        <f>'Аян '!S120</f>
        <v>0</v>
      </c>
      <c r="T236" s="188">
        <f>'Аян '!T120</f>
        <v>0</v>
      </c>
      <c r="U236" s="787">
        <f>'Аян '!U120</f>
        <v>0</v>
      </c>
      <c r="V236" s="188">
        <f>'Аян '!V120</f>
        <v>0</v>
      </c>
      <c r="W236" s="188">
        <f>'Аян '!W120</f>
        <v>0</v>
      </c>
      <c r="X236" s="188">
        <f>'Аян '!X120</f>
        <v>0</v>
      </c>
      <c r="Y236" s="188">
        <f>'Аян '!Y120</f>
        <v>0</v>
      </c>
      <c r="Z236" s="384">
        <f>'Аян '!Z120</f>
        <v>0</v>
      </c>
      <c r="AA236" s="188" t="e">
        <f>T236/S236*100</f>
        <v>#DIV/0!</v>
      </c>
      <c r="AB236" s="188" t="e">
        <f>Z236/S236*100</f>
        <v>#DIV/0!</v>
      </c>
      <c r="AC236" s="993">
        <f>'Аян '!AA124</f>
        <v>0</v>
      </c>
      <c r="AD236" s="985">
        <f>'Аян '!AB124</f>
        <v>0</v>
      </c>
      <c r="AE236" s="60"/>
      <c r="AF236" s="60"/>
      <c r="AG236" s="60"/>
      <c r="AH236" s="60"/>
      <c r="AI236" s="60"/>
      <c r="AJ236" s="60"/>
      <c r="AK236" s="60"/>
      <c r="AL236" s="60"/>
      <c r="AM236" s="60"/>
      <c r="AN236" s="60"/>
      <c r="AO236" s="60"/>
      <c r="AP236" s="60"/>
      <c r="AQ236" s="60"/>
      <c r="AR236" s="60"/>
      <c r="AS236" s="60"/>
      <c r="AT236" s="60"/>
      <c r="AU236" s="60"/>
      <c r="AV236" s="60"/>
      <c r="AW236" s="60"/>
      <c r="AX236" s="60"/>
      <c r="AY236" s="60"/>
      <c r="AZ236" s="60"/>
      <c r="BA236" s="60"/>
      <c r="BB236" s="60"/>
      <c r="BC236" s="60"/>
      <c r="BD236" s="60"/>
      <c r="BE236" s="60"/>
      <c r="BF236" s="60"/>
      <c r="BG236" s="60"/>
      <c r="BH236" s="60"/>
      <c r="BI236" s="60"/>
      <c r="BJ236" s="60"/>
      <c r="BK236" s="60"/>
      <c r="BL236" s="60"/>
      <c r="BM236" s="60"/>
      <c r="BN236" s="60"/>
      <c r="BO236" s="60"/>
      <c r="BP236" s="60"/>
      <c r="BQ236" s="60"/>
      <c r="BR236" s="60"/>
      <c r="BS236" s="60"/>
      <c r="BT236" s="60"/>
      <c r="BU236" s="60"/>
      <c r="BV236" s="60"/>
      <c r="BW236" s="60"/>
      <c r="BX236" s="60"/>
      <c r="BY236" s="60"/>
      <c r="BZ236" s="60"/>
      <c r="CA236" s="60"/>
      <c r="CB236" s="60"/>
      <c r="CC236" s="60"/>
      <c r="CD236" s="60"/>
      <c r="CE236" s="60"/>
      <c r="CF236" s="60"/>
      <c r="CG236" s="60"/>
      <c r="CH236" s="60"/>
      <c r="CI236" s="60"/>
      <c r="CJ236" s="60"/>
      <c r="CK236" s="60"/>
      <c r="CL236" s="60"/>
      <c r="CM236" s="60"/>
      <c r="CN236" s="60"/>
      <c r="CO236" s="60"/>
      <c r="CP236" s="60"/>
      <c r="CQ236" s="60"/>
      <c r="CR236" s="60"/>
      <c r="CS236" s="60"/>
      <c r="CT236" s="60"/>
      <c r="CU236" s="60"/>
      <c r="CV236" s="60"/>
      <c r="CW236" s="60"/>
      <c r="CX236" s="60"/>
      <c r="CY236" s="60"/>
      <c r="CZ236" s="60"/>
      <c r="DA236" s="60"/>
      <c r="DB236" s="60"/>
      <c r="DC236" s="60"/>
      <c r="DD236" s="60"/>
      <c r="DE236" s="60"/>
      <c r="DF236" s="60"/>
      <c r="DG236" s="60"/>
      <c r="DH236" s="60"/>
      <c r="DI236" s="60"/>
      <c r="DJ236" s="60"/>
      <c r="DK236" s="60"/>
      <c r="DL236" s="60"/>
      <c r="DM236" s="60"/>
      <c r="DN236" s="60"/>
      <c r="DO236" s="60"/>
      <c r="DP236" s="60"/>
      <c r="DQ236" s="60"/>
      <c r="DR236" s="60"/>
      <c r="DS236" s="60"/>
      <c r="DT236" s="60"/>
      <c r="DU236" s="60"/>
      <c r="DV236" s="60"/>
      <c r="DW236" s="60"/>
      <c r="DX236" s="60"/>
      <c r="DY236" s="60"/>
      <c r="DZ236" s="60"/>
      <c r="EA236" s="60"/>
      <c r="EB236" s="60"/>
      <c r="EC236" s="60"/>
      <c r="ED236" s="60"/>
      <c r="EE236" s="60"/>
      <c r="EF236" s="60"/>
      <c r="EG236" s="60"/>
      <c r="EH236" s="60"/>
      <c r="EI236" s="60"/>
      <c r="EJ236" s="60"/>
      <c r="EK236" s="60"/>
      <c r="EL236" s="60"/>
      <c r="EM236" s="60"/>
      <c r="EN236" s="60"/>
      <c r="EO236" s="60"/>
      <c r="EP236" s="60"/>
      <c r="EQ236" s="60"/>
      <c r="ER236" s="60"/>
      <c r="ES236" s="60"/>
      <c r="ET236" s="60"/>
      <c r="EU236" s="60"/>
      <c r="EV236" s="60"/>
      <c r="EW236" s="60"/>
      <c r="EX236" s="60"/>
      <c r="EY236" s="60"/>
      <c r="EZ236" s="60"/>
      <c r="FA236" s="60"/>
      <c r="FB236" s="60"/>
      <c r="FC236" s="60"/>
      <c r="FD236" s="60"/>
      <c r="FE236" s="60"/>
      <c r="FF236" s="60"/>
      <c r="FG236" s="60"/>
      <c r="FH236" s="60"/>
      <c r="FI236" s="60"/>
      <c r="FJ236" s="60"/>
      <c r="FK236" s="60"/>
      <c r="FL236" s="60"/>
      <c r="FM236" s="60"/>
      <c r="FN236" s="60"/>
      <c r="FO236" s="60"/>
      <c r="FP236" s="60"/>
      <c r="FQ236" s="60"/>
      <c r="FR236" s="60"/>
      <c r="FS236" s="60"/>
      <c r="FT236" s="60"/>
      <c r="FU236" s="60"/>
      <c r="FV236" s="60"/>
      <c r="FW236" s="60"/>
      <c r="FX236" s="60"/>
      <c r="FY236" s="60"/>
      <c r="FZ236" s="60"/>
    </row>
    <row r="237" spans="1:182" ht="30" x14ac:dyDescent="0.25">
      <c r="B237" s="19">
        <v>1</v>
      </c>
      <c r="C237" s="176" t="s">
        <v>686</v>
      </c>
      <c r="D237" s="52">
        <f>'Аян '!D121</f>
        <v>29</v>
      </c>
      <c r="E237" s="52">
        <f>'Аян '!E121</f>
        <v>7.25</v>
      </c>
      <c r="F237" s="52">
        <f>'Аян '!F121</f>
        <v>3</v>
      </c>
      <c r="G237" s="85">
        <f>'Аян '!G121</f>
        <v>41.379310344827587</v>
      </c>
      <c r="H237" s="79">
        <f>'Аян '!H121</f>
        <v>0</v>
      </c>
      <c r="I237" s="79">
        <f>'Аян '!I121</f>
        <v>0</v>
      </c>
      <c r="J237" s="74">
        <f>'Аян '!J121</f>
        <v>0</v>
      </c>
      <c r="K237" s="74">
        <f>'Аян '!K121</f>
        <v>0</v>
      </c>
      <c r="L237" s="74">
        <f>'Аян '!L121</f>
        <v>0</v>
      </c>
      <c r="M237" s="74">
        <f>'Аян '!M121</f>
        <v>0</v>
      </c>
      <c r="N237" s="74">
        <f>'Аян '!N121</f>
        <v>0</v>
      </c>
      <c r="O237" s="74">
        <f>'Аян '!O121</f>
        <v>0</v>
      </c>
      <c r="P237" s="188">
        <f>'Аян '!P121</f>
        <v>401.63840000000005</v>
      </c>
      <c r="Q237" s="188">
        <f>'Аян '!Q121</f>
        <v>401.63840000000005</v>
      </c>
      <c r="R237" s="188">
        <f>'Аян '!R121</f>
        <v>401.63840000000005</v>
      </c>
      <c r="S237" s="188">
        <f>'Аян '!S121</f>
        <v>100.40960000000001</v>
      </c>
      <c r="T237" s="188">
        <f>'Аян '!T121</f>
        <v>43.096539999999997</v>
      </c>
      <c r="U237" s="787">
        <f>'Аян '!U121</f>
        <v>0</v>
      </c>
      <c r="V237" s="188">
        <f>'Аян '!V121</f>
        <v>0</v>
      </c>
      <c r="W237" s="188">
        <f>'Аян '!W121</f>
        <v>-57.313060000000014</v>
      </c>
      <c r="X237" s="188">
        <f>'Аян '!X121</f>
        <v>0</v>
      </c>
      <c r="Y237" s="188">
        <f>'Аян '!Y121</f>
        <v>-5.0040699999999996</v>
      </c>
      <c r="Z237" s="384">
        <f>'Аян '!Z121</f>
        <v>38.092469999999999</v>
      </c>
      <c r="AA237" s="188">
        <f>T237/S237*100</f>
        <v>42.920736662629864</v>
      </c>
      <c r="AB237" s="188">
        <f>Z237/S237*100</f>
        <v>37.93707972146089</v>
      </c>
      <c r="AC237" s="993"/>
      <c r="AD237" s="985">
        <f>'Аян '!AB125</f>
        <v>0</v>
      </c>
      <c r="AE237" s="60"/>
      <c r="AF237" s="60"/>
      <c r="AG237" s="60"/>
      <c r="AH237" s="60"/>
      <c r="AI237" s="60"/>
      <c r="AJ237" s="60"/>
      <c r="AK237" s="60"/>
      <c r="AL237" s="60"/>
      <c r="AM237" s="60"/>
      <c r="AN237" s="60"/>
      <c r="AO237" s="60"/>
      <c r="AP237" s="60"/>
      <c r="AQ237" s="60"/>
      <c r="AR237" s="60"/>
      <c r="AS237" s="60"/>
      <c r="AT237" s="60"/>
      <c r="AU237" s="60"/>
      <c r="AV237" s="60"/>
      <c r="AW237" s="60"/>
      <c r="AX237" s="60"/>
      <c r="AY237" s="60"/>
      <c r="AZ237" s="60"/>
      <c r="BA237" s="60"/>
      <c r="BB237" s="60"/>
      <c r="BC237" s="60"/>
      <c r="BD237" s="60"/>
      <c r="BE237" s="60"/>
      <c r="BF237" s="60"/>
      <c r="BG237" s="60"/>
      <c r="BH237" s="60"/>
      <c r="BI237" s="60"/>
      <c r="BJ237" s="60"/>
      <c r="BK237" s="60"/>
      <c r="BL237" s="60"/>
      <c r="BM237" s="60"/>
      <c r="BN237" s="60"/>
      <c r="BO237" s="60"/>
      <c r="BP237" s="60"/>
      <c r="BQ237" s="60"/>
      <c r="BR237" s="60"/>
      <c r="BS237" s="60"/>
      <c r="BT237" s="60"/>
      <c r="BU237" s="60"/>
      <c r="BV237" s="60"/>
      <c r="BW237" s="60"/>
      <c r="BX237" s="60"/>
      <c r="BY237" s="60"/>
      <c r="BZ237" s="60"/>
      <c r="CA237" s="60"/>
      <c r="CB237" s="60"/>
      <c r="CC237" s="60"/>
      <c r="CD237" s="60"/>
      <c r="CE237" s="60"/>
      <c r="CF237" s="60"/>
      <c r="CG237" s="60"/>
      <c r="CH237" s="60"/>
      <c r="CI237" s="60"/>
      <c r="CJ237" s="60"/>
      <c r="CK237" s="60"/>
      <c r="CL237" s="60"/>
      <c r="CM237" s="60"/>
      <c r="CN237" s="60"/>
      <c r="CO237" s="60"/>
      <c r="CP237" s="60"/>
      <c r="CQ237" s="60"/>
      <c r="CR237" s="60"/>
      <c r="CS237" s="60"/>
      <c r="CT237" s="60"/>
      <c r="CU237" s="60"/>
      <c r="CV237" s="60"/>
      <c r="CW237" s="60"/>
      <c r="CX237" s="60"/>
      <c r="CY237" s="60"/>
      <c r="CZ237" s="60"/>
      <c r="DA237" s="60"/>
      <c r="DB237" s="60"/>
      <c r="DC237" s="60"/>
      <c r="DD237" s="60"/>
      <c r="DE237" s="60"/>
      <c r="DF237" s="60"/>
      <c r="DG237" s="60"/>
      <c r="DH237" s="60"/>
      <c r="DI237" s="60"/>
      <c r="DJ237" s="60"/>
      <c r="DK237" s="60"/>
      <c r="DL237" s="60"/>
      <c r="DM237" s="60"/>
      <c r="DN237" s="60"/>
      <c r="DO237" s="60"/>
      <c r="DP237" s="60"/>
      <c r="DQ237" s="60"/>
      <c r="DR237" s="60"/>
      <c r="DS237" s="60"/>
      <c r="DT237" s="60"/>
      <c r="DU237" s="60"/>
      <c r="DV237" s="60"/>
      <c r="DW237" s="60"/>
      <c r="DX237" s="60"/>
      <c r="DY237" s="60"/>
      <c r="DZ237" s="60"/>
      <c r="EA237" s="60"/>
      <c r="EB237" s="60"/>
      <c r="EC237" s="60"/>
      <c r="ED237" s="60"/>
      <c r="EE237" s="60"/>
      <c r="EF237" s="60"/>
      <c r="EG237" s="60"/>
      <c r="EH237" s="60"/>
      <c r="EI237" s="60"/>
      <c r="EJ237" s="60"/>
      <c r="EK237" s="60"/>
      <c r="EL237" s="60"/>
      <c r="EM237" s="60"/>
      <c r="EN237" s="60"/>
      <c r="EO237" s="60"/>
      <c r="EP237" s="60"/>
      <c r="EQ237" s="60"/>
      <c r="ER237" s="60"/>
      <c r="ES237" s="60"/>
      <c r="ET237" s="60"/>
      <c r="EU237" s="60"/>
      <c r="EV237" s="60"/>
      <c r="EW237" s="60"/>
      <c r="EX237" s="60"/>
      <c r="EY237" s="60"/>
      <c r="EZ237" s="60"/>
      <c r="FA237" s="60"/>
      <c r="FB237" s="60"/>
      <c r="FC237" s="60"/>
      <c r="FD237" s="60"/>
      <c r="FE237" s="60"/>
      <c r="FF237" s="60"/>
      <c r="FG237" s="60"/>
      <c r="FH237" s="60"/>
      <c r="FI237" s="60"/>
      <c r="FJ237" s="60"/>
      <c r="FK237" s="60"/>
      <c r="FL237" s="60"/>
      <c r="FM237" s="60"/>
      <c r="FN237" s="60"/>
      <c r="FO237" s="60"/>
      <c r="FP237" s="60"/>
      <c r="FQ237" s="60"/>
      <c r="FR237" s="60"/>
      <c r="FS237" s="60"/>
      <c r="FT237" s="60"/>
      <c r="FU237" s="60"/>
      <c r="FV237" s="60"/>
      <c r="FW237" s="60"/>
      <c r="FX237" s="60"/>
      <c r="FY237" s="60"/>
      <c r="FZ237" s="60"/>
    </row>
    <row r="238" spans="1:182" ht="45" x14ac:dyDescent="0.25">
      <c r="A238" s="19">
        <v>1</v>
      </c>
      <c r="B238" s="19">
        <v>1</v>
      </c>
      <c r="C238" s="176" t="s">
        <v>268</v>
      </c>
      <c r="D238" s="83">
        <f>'Аян '!D122</f>
        <v>578</v>
      </c>
      <c r="E238" s="83">
        <f>'Аян '!E122</f>
        <v>144.5</v>
      </c>
      <c r="F238" s="83">
        <f>'Аян '!F122</f>
        <v>135</v>
      </c>
      <c r="G238" s="84">
        <f>'Аян '!G122</f>
        <v>93.425605536332185</v>
      </c>
      <c r="H238" s="73">
        <f>'Аян '!H122</f>
        <v>0</v>
      </c>
      <c r="I238" s="79">
        <f>'Аян '!I122</f>
        <v>0</v>
      </c>
      <c r="J238" s="74">
        <f>'Аян '!J122</f>
        <v>0</v>
      </c>
      <c r="K238" s="74">
        <f>'Аян '!K122</f>
        <v>0</v>
      </c>
      <c r="L238" s="74">
        <f>'Аян '!L122</f>
        <v>0</v>
      </c>
      <c r="M238" s="74">
        <f>'Аян '!M122</f>
        <v>0</v>
      </c>
      <c r="N238" s="74">
        <f>'Аян '!N122</f>
        <v>0</v>
      </c>
      <c r="O238" s="74">
        <f>'Аян '!O122</f>
        <v>0</v>
      </c>
      <c r="P238" s="188">
        <f>'Аян '!P122</f>
        <v>3017</v>
      </c>
      <c r="Q238" s="188">
        <f>'Аян '!Q122</f>
        <v>3017</v>
      </c>
      <c r="R238" s="188">
        <f>'Аян '!R122</f>
        <v>3017</v>
      </c>
      <c r="S238" s="188">
        <f>'Аян '!S122</f>
        <v>754.25</v>
      </c>
      <c r="T238" s="188">
        <f>'Аян '!T122</f>
        <v>644.2654399999999</v>
      </c>
      <c r="U238" s="787">
        <f>'Аян '!U122</f>
        <v>0</v>
      </c>
      <c r="V238" s="188">
        <f>'Аян '!V122</f>
        <v>0</v>
      </c>
      <c r="W238" s="188">
        <f>'Аян '!W122</f>
        <v>-109.9845600000001</v>
      </c>
      <c r="X238" s="188">
        <f>'Аян '!X122</f>
        <v>0</v>
      </c>
      <c r="Y238" s="188">
        <f>'Аян '!Y122</f>
        <v>-37.161259999999999</v>
      </c>
      <c r="Z238" s="384">
        <f>'Аян '!Z122</f>
        <v>607.10417999999993</v>
      </c>
      <c r="AA238" s="188">
        <f>T238/S238*100</f>
        <v>85.41802320185613</v>
      </c>
      <c r="AB238" s="188">
        <f>Z238/S238*100</f>
        <v>80.491107722903536</v>
      </c>
      <c r="AC238" s="993">
        <f>'Аян '!AA126</f>
        <v>0</v>
      </c>
      <c r="AD238" s="985">
        <f>'Аян '!AB126</f>
        <v>0</v>
      </c>
      <c r="AE238" s="60"/>
      <c r="AF238" s="60"/>
      <c r="AG238" s="60"/>
      <c r="AH238" s="60"/>
      <c r="AI238" s="60"/>
      <c r="AJ238" s="60"/>
      <c r="AK238" s="60"/>
      <c r="AL238" s="60"/>
      <c r="AM238" s="60"/>
      <c r="AN238" s="60"/>
      <c r="AO238" s="60"/>
      <c r="AP238" s="60"/>
      <c r="AQ238" s="60"/>
      <c r="AR238" s="60"/>
      <c r="AS238" s="60"/>
      <c r="AT238" s="60"/>
      <c r="AU238" s="60"/>
      <c r="AV238" s="60"/>
      <c r="AW238" s="60"/>
      <c r="AX238" s="60"/>
      <c r="AY238" s="60"/>
      <c r="AZ238" s="60"/>
      <c r="BA238" s="60"/>
      <c r="BB238" s="60"/>
      <c r="BC238" s="60"/>
      <c r="BD238" s="60"/>
      <c r="BE238" s="60"/>
      <c r="BF238" s="60"/>
      <c r="BG238" s="60"/>
      <c r="BH238" s="60"/>
      <c r="BI238" s="60"/>
      <c r="BJ238" s="60"/>
      <c r="BK238" s="60"/>
      <c r="BL238" s="60"/>
      <c r="BM238" s="60"/>
      <c r="BN238" s="60"/>
      <c r="BO238" s="60"/>
      <c r="BP238" s="60"/>
      <c r="BQ238" s="60"/>
      <c r="BR238" s="60"/>
      <c r="BS238" s="60"/>
      <c r="BT238" s="60"/>
      <c r="BU238" s="60"/>
      <c r="BV238" s="60"/>
      <c r="BW238" s="60"/>
      <c r="BX238" s="60"/>
      <c r="BY238" s="60"/>
      <c r="BZ238" s="60"/>
      <c r="CA238" s="60"/>
      <c r="CB238" s="60"/>
      <c r="CC238" s="60"/>
      <c r="CD238" s="60"/>
      <c r="CE238" s="60"/>
      <c r="CF238" s="60"/>
      <c r="CG238" s="60"/>
      <c r="CH238" s="60"/>
      <c r="CI238" s="60"/>
      <c r="CJ238" s="60"/>
      <c r="CK238" s="60"/>
      <c r="CL238" s="60"/>
      <c r="CM238" s="60"/>
      <c r="CN238" s="60"/>
      <c r="CO238" s="60"/>
      <c r="CP238" s="60"/>
      <c r="CQ238" s="60"/>
      <c r="CR238" s="60"/>
      <c r="CS238" s="60"/>
      <c r="CT238" s="60"/>
      <c r="CU238" s="60"/>
      <c r="CV238" s="60"/>
      <c r="CW238" s="60"/>
      <c r="CX238" s="60"/>
      <c r="CY238" s="60"/>
      <c r="CZ238" s="60"/>
      <c r="DA238" s="60"/>
      <c r="DB238" s="60"/>
      <c r="DC238" s="60"/>
      <c r="DD238" s="60"/>
      <c r="DE238" s="60"/>
      <c r="DF238" s="60"/>
      <c r="DG238" s="60"/>
      <c r="DH238" s="60"/>
      <c r="DI238" s="60"/>
      <c r="DJ238" s="60"/>
      <c r="DK238" s="60"/>
      <c r="DL238" s="60"/>
      <c r="DM238" s="60"/>
      <c r="DN238" s="60"/>
      <c r="DO238" s="60"/>
      <c r="DP238" s="60"/>
      <c r="DQ238" s="60"/>
      <c r="DR238" s="60"/>
      <c r="DS238" s="60"/>
      <c r="DT238" s="60"/>
      <c r="DU238" s="60"/>
      <c r="DV238" s="60"/>
      <c r="DW238" s="60"/>
      <c r="DX238" s="60"/>
      <c r="DY238" s="60"/>
      <c r="DZ238" s="60"/>
      <c r="EA238" s="60"/>
      <c r="EB238" s="60"/>
      <c r="EC238" s="60"/>
      <c r="ED238" s="60"/>
      <c r="EE238" s="60"/>
      <c r="EF238" s="60"/>
      <c r="EG238" s="60"/>
      <c r="EH238" s="60"/>
      <c r="EI238" s="60"/>
      <c r="EJ238" s="60"/>
      <c r="EK238" s="60"/>
      <c r="EL238" s="60"/>
      <c r="EM238" s="60"/>
      <c r="EN238" s="60"/>
      <c r="EO238" s="60"/>
      <c r="EP238" s="60"/>
      <c r="EQ238" s="60"/>
      <c r="ER238" s="60"/>
      <c r="ES238" s="60"/>
      <c r="ET238" s="60"/>
      <c r="EU238" s="60"/>
      <c r="EV238" s="60"/>
      <c r="EW238" s="60"/>
      <c r="EX238" s="60"/>
      <c r="EY238" s="60"/>
      <c r="EZ238" s="60"/>
      <c r="FA238" s="60"/>
      <c r="FB238" s="60"/>
      <c r="FC238" s="60"/>
      <c r="FD238" s="60"/>
      <c r="FE238" s="60"/>
      <c r="FF238" s="60"/>
      <c r="FG238" s="60"/>
      <c r="FH238" s="60"/>
      <c r="FI238" s="60"/>
      <c r="FJ238" s="60"/>
      <c r="FK238" s="60"/>
      <c r="FL238" s="60"/>
      <c r="FM238" s="60"/>
      <c r="FN238" s="60"/>
      <c r="FO238" s="60"/>
      <c r="FP238" s="60"/>
      <c r="FQ238" s="60"/>
      <c r="FR238" s="60"/>
      <c r="FS238" s="60"/>
      <c r="FT238" s="60"/>
      <c r="FU238" s="60"/>
      <c r="FV238" s="60"/>
      <c r="FW238" s="60"/>
      <c r="FX238" s="60"/>
      <c r="FY238" s="60"/>
      <c r="FZ238" s="60"/>
    </row>
    <row r="239" spans="1:182" ht="30" x14ac:dyDescent="0.25">
      <c r="A239" s="19">
        <v>1</v>
      </c>
      <c r="B239" s="19">
        <v>1</v>
      </c>
      <c r="C239" s="176" t="s">
        <v>679</v>
      </c>
      <c r="D239" s="52">
        <f>'Аян '!D123</f>
        <v>130</v>
      </c>
      <c r="E239" s="52">
        <f>'Аян '!E123</f>
        <v>32.5</v>
      </c>
      <c r="F239" s="52">
        <f>'Аян '!F123</f>
        <v>41</v>
      </c>
      <c r="G239" s="85">
        <f>'Аян '!G123</f>
        <v>126.15384615384615</v>
      </c>
      <c r="H239" s="79">
        <f>'Аян '!H123</f>
        <v>0</v>
      </c>
      <c r="I239" s="79">
        <f>'Аян '!I123</f>
        <v>0</v>
      </c>
      <c r="J239" s="74">
        <f>'Аян '!J123</f>
        <v>0</v>
      </c>
      <c r="K239" s="74">
        <f>'Аян '!K123</f>
        <v>0</v>
      </c>
      <c r="L239" s="74">
        <f>'Аян '!L123</f>
        <v>0</v>
      </c>
      <c r="M239" s="74">
        <f>'Аян '!M123</f>
        <v>0</v>
      </c>
      <c r="N239" s="74">
        <f>'Аян '!N123</f>
        <v>0</v>
      </c>
      <c r="O239" s="74">
        <f>'Аян '!O123</f>
        <v>0</v>
      </c>
      <c r="P239" s="188">
        <f>'Аян '!P123</f>
        <v>377</v>
      </c>
      <c r="Q239" s="188">
        <f>'Аян '!Q123</f>
        <v>377</v>
      </c>
      <c r="R239" s="188">
        <f>'Аян '!R123</f>
        <v>377</v>
      </c>
      <c r="S239" s="188">
        <f>'Аян '!S123</f>
        <v>94.25</v>
      </c>
      <c r="T239" s="188">
        <f>'Аян '!T123</f>
        <v>118.18396999999997</v>
      </c>
      <c r="U239" s="787">
        <f>'Аян '!U123</f>
        <v>0</v>
      </c>
      <c r="V239" s="188">
        <f>'Аян '!V123</f>
        <v>0</v>
      </c>
      <c r="W239" s="188">
        <f>'Аян '!W123</f>
        <v>23.933969999999974</v>
      </c>
      <c r="X239" s="188">
        <f>'Аян '!X123</f>
        <v>0</v>
      </c>
      <c r="Y239" s="188">
        <f>'Аян '!Y123</f>
        <v>-2.6302499999999998</v>
      </c>
      <c r="Z239" s="384">
        <f>'Аян '!Z123</f>
        <v>115.55371999999997</v>
      </c>
      <c r="AA239" s="188">
        <f>'Аян '!Z127</f>
        <v>0</v>
      </c>
      <c r="AB239" s="188"/>
      <c r="AC239" s="993">
        <f>'Аян '!AA127</f>
        <v>0</v>
      </c>
      <c r="AD239" s="985">
        <f>'Аян '!AB127</f>
        <v>0</v>
      </c>
      <c r="AE239" s="60"/>
      <c r="AF239" s="60"/>
      <c r="AG239" s="60"/>
      <c r="AH239" s="60"/>
      <c r="AI239" s="60"/>
      <c r="AJ239" s="60"/>
      <c r="AK239" s="60"/>
      <c r="AL239" s="60"/>
      <c r="AM239" s="60"/>
      <c r="AN239" s="60"/>
      <c r="AO239" s="60"/>
      <c r="AP239" s="60"/>
      <c r="AQ239" s="60"/>
      <c r="AR239" s="60"/>
      <c r="AS239" s="60"/>
      <c r="AT239" s="60"/>
      <c r="AU239" s="60"/>
      <c r="AV239" s="60"/>
      <c r="AW239" s="60"/>
      <c r="AX239" s="60"/>
      <c r="AY239" s="60"/>
      <c r="AZ239" s="60"/>
      <c r="BA239" s="60"/>
      <c r="BB239" s="60"/>
      <c r="BC239" s="60"/>
      <c r="BD239" s="60"/>
      <c r="BE239" s="60"/>
      <c r="BF239" s="60"/>
      <c r="BG239" s="60"/>
      <c r="BH239" s="60"/>
      <c r="BI239" s="60"/>
      <c r="BJ239" s="60"/>
      <c r="BK239" s="60"/>
      <c r="BL239" s="60"/>
      <c r="BM239" s="60"/>
      <c r="BN239" s="60"/>
      <c r="BO239" s="60"/>
      <c r="BP239" s="60"/>
      <c r="BQ239" s="60"/>
      <c r="BR239" s="60"/>
      <c r="BS239" s="60"/>
      <c r="BT239" s="60"/>
      <c r="BU239" s="60"/>
      <c r="BV239" s="60"/>
      <c r="BW239" s="60"/>
      <c r="BX239" s="60"/>
      <c r="BY239" s="60"/>
      <c r="BZ239" s="60"/>
      <c r="CA239" s="60"/>
      <c r="CB239" s="60"/>
      <c r="CC239" s="60"/>
      <c r="CD239" s="60"/>
      <c r="CE239" s="60"/>
      <c r="CF239" s="60"/>
      <c r="CG239" s="60"/>
      <c r="CH239" s="60"/>
      <c r="CI239" s="60"/>
      <c r="CJ239" s="60"/>
      <c r="CK239" s="60"/>
      <c r="CL239" s="60"/>
      <c r="CM239" s="60"/>
      <c r="CN239" s="60"/>
      <c r="CO239" s="60"/>
      <c r="CP239" s="60"/>
      <c r="CQ239" s="60"/>
      <c r="CR239" s="60"/>
      <c r="CS239" s="60"/>
      <c r="CT239" s="60"/>
      <c r="CU239" s="60"/>
      <c r="CV239" s="60"/>
      <c r="CW239" s="60"/>
      <c r="CX239" s="60"/>
      <c r="CY239" s="60"/>
      <c r="CZ239" s="60"/>
      <c r="DA239" s="60"/>
      <c r="DB239" s="60"/>
      <c r="DC239" s="60"/>
      <c r="DD239" s="60"/>
      <c r="DE239" s="60"/>
      <c r="DF239" s="60"/>
      <c r="DG239" s="60"/>
      <c r="DH239" s="60"/>
      <c r="DI239" s="60"/>
      <c r="DJ239" s="60"/>
      <c r="DK239" s="60"/>
      <c r="DL239" s="60"/>
      <c r="DM239" s="60"/>
      <c r="DN239" s="60"/>
      <c r="DO239" s="60"/>
      <c r="DP239" s="60"/>
      <c r="DQ239" s="60"/>
      <c r="DR239" s="60"/>
      <c r="DS239" s="60"/>
      <c r="DT239" s="60"/>
      <c r="DU239" s="60"/>
      <c r="DV239" s="60"/>
      <c r="DW239" s="60"/>
      <c r="DX239" s="60"/>
      <c r="DY239" s="60"/>
      <c r="DZ239" s="60"/>
      <c r="EA239" s="60"/>
      <c r="EB239" s="60"/>
      <c r="EC239" s="60"/>
      <c r="ED239" s="60"/>
      <c r="EE239" s="60"/>
      <c r="EF239" s="60"/>
      <c r="EG239" s="60"/>
      <c r="EH239" s="60"/>
      <c r="EI239" s="60"/>
      <c r="EJ239" s="60"/>
      <c r="EK239" s="60"/>
      <c r="EL239" s="60"/>
      <c r="EM239" s="60"/>
      <c r="EN239" s="60"/>
      <c r="EO239" s="60"/>
      <c r="EP239" s="60"/>
      <c r="EQ239" s="60"/>
      <c r="ER239" s="60"/>
      <c r="ES239" s="60"/>
      <c r="ET239" s="60"/>
      <c r="EU239" s="60"/>
      <c r="EV239" s="60"/>
      <c r="EW239" s="60"/>
      <c r="EX239" s="60"/>
      <c r="EY239" s="60"/>
      <c r="EZ239" s="60"/>
      <c r="FA239" s="60"/>
      <c r="FB239" s="60"/>
      <c r="FC239" s="60"/>
      <c r="FD239" s="60"/>
      <c r="FE239" s="60"/>
      <c r="FF239" s="60"/>
      <c r="FG239" s="60"/>
      <c r="FH239" s="60"/>
      <c r="FI239" s="60"/>
      <c r="FJ239" s="60"/>
      <c r="FK239" s="60"/>
      <c r="FL239" s="60"/>
      <c r="FM239" s="60"/>
      <c r="FN239" s="60"/>
      <c r="FO239" s="60"/>
      <c r="FP239" s="60"/>
      <c r="FQ239" s="60"/>
      <c r="FR239" s="60"/>
      <c r="FS239" s="60"/>
      <c r="FT239" s="60"/>
      <c r="FU239" s="60"/>
      <c r="FV239" s="60"/>
      <c r="FW239" s="60"/>
      <c r="FX239" s="60"/>
      <c r="FY239" s="60"/>
      <c r="FZ239" s="60"/>
    </row>
    <row r="240" spans="1:182" ht="72" x14ac:dyDescent="0.25">
      <c r="A240" s="19">
        <v>1</v>
      </c>
      <c r="B240" s="19">
        <v>1</v>
      </c>
      <c r="C240" s="291" t="s">
        <v>680</v>
      </c>
      <c r="D240" s="52">
        <f>'Аян '!D124</f>
        <v>400</v>
      </c>
      <c r="E240" s="52">
        <f>'Аян '!E124</f>
        <v>100</v>
      </c>
      <c r="F240" s="52">
        <f>'Аян '!F124</f>
        <v>80</v>
      </c>
      <c r="G240" s="85">
        <f>'Аян '!G124</f>
        <v>80</v>
      </c>
      <c r="H240" s="79">
        <f>'Аян '!H124</f>
        <v>0</v>
      </c>
      <c r="I240" s="79">
        <f>'Аян '!I124</f>
        <v>0</v>
      </c>
      <c r="J240" s="74">
        <f>'Аян '!J124</f>
        <v>0</v>
      </c>
      <c r="K240" s="74">
        <f>'Аян '!K124</f>
        <v>0</v>
      </c>
      <c r="L240" s="74">
        <f>'Аян '!L124</f>
        <v>0</v>
      </c>
      <c r="M240" s="74">
        <f>'Аян '!M124</f>
        <v>0</v>
      </c>
      <c r="N240" s="74">
        <f>'Аян '!N124</f>
        <v>0</v>
      </c>
      <c r="O240" s="74">
        <f>'Аян '!O124</f>
        <v>0</v>
      </c>
      <c r="P240" s="188">
        <f>'Аян '!P124</f>
        <v>2400</v>
      </c>
      <c r="Q240" s="188">
        <f>'Аян '!Q124</f>
        <v>2400</v>
      </c>
      <c r="R240" s="188">
        <f>'Аян '!R124</f>
        <v>2400</v>
      </c>
      <c r="S240" s="188">
        <f>'Аян '!S124</f>
        <v>600</v>
      </c>
      <c r="T240" s="188">
        <f>'Аян '!T124</f>
        <v>496.37248999999991</v>
      </c>
      <c r="U240" s="787">
        <f>'Аян '!U124</f>
        <v>0</v>
      </c>
      <c r="V240" s="188">
        <f>'Аян '!V124</f>
        <v>0</v>
      </c>
      <c r="W240" s="188">
        <f>'Аян '!W124</f>
        <v>-103.62751000000009</v>
      </c>
      <c r="X240" s="188">
        <f>'Аян '!X124</f>
        <v>0</v>
      </c>
      <c r="Y240" s="188">
        <f>'Аян '!Y124</f>
        <v>-34.531010000000002</v>
      </c>
      <c r="Z240" s="384">
        <f>'Аян '!Z124</f>
        <v>461.84147999999993</v>
      </c>
      <c r="AA240" s="188">
        <f>'Аян '!Z128</f>
        <v>0</v>
      </c>
      <c r="AB240" s="188"/>
      <c r="AC240" s="993">
        <f>'Аян '!AA128</f>
        <v>0</v>
      </c>
      <c r="AD240" s="985">
        <f>'Аян '!AB128</f>
        <v>0</v>
      </c>
      <c r="AE240" s="60"/>
      <c r="AF240" s="60"/>
      <c r="AG240" s="60"/>
      <c r="AH240" s="60"/>
      <c r="AI240" s="60"/>
      <c r="AJ240" s="60"/>
      <c r="AK240" s="60"/>
      <c r="AL240" s="60"/>
      <c r="AM240" s="60"/>
      <c r="AN240" s="60"/>
      <c r="AO240" s="60"/>
      <c r="AP240" s="60"/>
      <c r="AQ240" s="60"/>
      <c r="AR240" s="60"/>
      <c r="AS240" s="60"/>
      <c r="AT240" s="60"/>
      <c r="AU240" s="60"/>
      <c r="AV240" s="60"/>
      <c r="AW240" s="60"/>
      <c r="AX240" s="60"/>
      <c r="AY240" s="60"/>
      <c r="AZ240" s="60"/>
      <c r="BA240" s="60"/>
      <c r="BB240" s="60"/>
      <c r="BC240" s="60"/>
      <c r="BD240" s="60"/>
      <c r="BE240" s="60"/>
      <c r="BF240" s="60"/>
      <c r="BG240" s="60"/>
      <c r="BH240" s="60"/>
      <c r="BI240" s="60"/>
      <c r="BJ240" s="60"/>
      <c r="BK240" s="60"/>
      <c r="BL240" s="60"/>
      <c r="BM240" s="60"/>
      <c r="BN240" s="60"/>
      <c r="BO240" s="60"/>
      <c r="BP240" s="60"/>
      <c r="BQ240" s="60"/>
      <c r="BR240" s="60"/>
      <c r="BS240" s="60"/>
      <c r="BT240" s="60"/>
      <c r="BU240" s="60"/>
      <c r="BV240" s="60"/>
      <c r="BW240" s="60"/>
      <c r="BX240" s="60"/>
      <c r="BY240" s="60"/>
      <c r="BZ240" s="60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  <c r="FN240" s="60"/>
      <c r="FO240" s="60"/>
      <c r="FP240" s="60"/>
      <c r="FQ240" s="60"/>
      <c r="FR240" s="60"/>
      <c r="FS240" s="60"/>
      <c r="FT240" s="60"/>
      <c r="FU240" s="60"/>
      <c r="FV240" s="60"/>
      <c r="FW240" s="60"/>
      <c r="FX240" s="60"/>
      <c r="FY240" s="60"/>
      <c r="FZ240" s="60"/>
    </row>
    <row r="241" spans="1:182" ht="60" x14ac:dyDescent="0.25">
      <c r="A241" s="19">
        <v>1</v>
      </c>
      <c r="B241" s="19">
        <v>1</v>
      </c>
      <c r="C241" s="294" t="s">
        <v>681</v>
      </c>
      <c r="D241" s="52">
        <f>'Аян '!D125</f>
        <v>48</v>
      </c>
      <c r="E241" s="52">
        <f>'Аян '!E125</f>
        <v>12</v>
      </c>
      <c r="F241" s="52">
        <f>'Аян '!F125</f>
        <v>14</v>
      </c>
      <c r="G241" s="85">
        <f>'Аян '!G125</f>
        <v>116.66666666666667</v>
      </c>
      <c r="H241" s="79">
        <f>'Аян '!H125</f>
        <v>0</v>
      </c>
      <c r="I241" s="79">
        <f>'Аян '!I125</f>
        <v>0</v>
      </c>
      <c r="J241" s="74">
        <f>'Аян '!J125</f>
        <v>0</v>
      </c>
      <c r="K241" s="74">
        <f>'Аян '!K125</f>
        <v>0</v>
      </c>
      <c r="L241" s="74">
        <f>'Аян '!L125</f>
        <v>0</v>
      </c>
      <c r="M241" s="74">
        <f>'Аян '!M125</f>
        <v>0</v>
      </c>
      <c r="N241" s="74">
        <f>'Аян '!N125</f>
        <v>0</v>
      </c>
      <c r="O241" s="74">
        <f>'Аян '!O125</f>
        <v>0</v>
      </c>
      <c r="P241" s="188">
        <f>'Аян '!P125</f>
        <v>240</v>
      </c>
      <c r="Q241" s="188">
        <f>'Аян '!Q125</f>
        <v>240</v>
      </c>
      <c r="R241" s="188">
        <f>'Аян '!R125</f>
        <v>240</v>
      </c>
      <c r="S241" s="188">
        <f>'Аян '!S125</f>
        <v>60</v>
      </c>
      <c r="T241" s="188">
        <f>'Аян '!T125</f>
        <v>29.708980000000004</v>
      </c>
      <c r="U241" s="787">
        <f>'Аян '!U125</f>
        <v>0</v>
      </c>
      <c r="V241" s="188">
        <f>'Аян '!V125</f>
        <v>0</v>
      </c>
      <c r="W241" s="188">
        <f>'Аян '!W125</f>
        <v>-30.291019999999996</v>
      </c>
      <c r="X241" s="188">
        <f>'Аян '!X125</f>
        <v>0</v>
      </c>
      <c r="Y241" s="188">
        <f>'Аян '!Y125</f>
        <v>0</v>
      </c>
      <c r="Z241" s="384">
        <f>'Аян '!Z125</f>
        <v>29.708980000000004</v>
      </c>
      <c r="AA241" s="188">
        <f>'Аян '!Z129</f>
        <v>0</v>
      </c>
      <c r="AB241" s="188"/>
      <c r="AC241" s="993">
        <f>'Аян '!AA129</f>
        <v>0</v>
      </c>
      <c r="AD241" s="985">
        <f>'Аян '!AB129</f>
        <v>0</v>
      </c>
      <c r="AE241" s="60"/>
      <c r="AF241" s="60"/>
      <c r="AG241" s="60"/>
      <c r="AH241" s="60"/>
      <c r="AI241" s="60"/>
      <c r="AJ241" s="60"/>
      <c r="AK241" s="60"/>
      <c r="AL241" s="60"/>
      <c r="AM241" s="60"/>
      <c r="AN241" s="60"/>
      <c r="AO241" s="60"/>
      <c r="AP241" s="60"/>
      <c r="AQ241" s="60"/>
      <c r="AR241" s="60"/>
      <c r="AS241" s="60"/>
      <c r="AT241" s="60"/>
      <c r="AU241" s="60"/>
      <c r="AV241" s="60"/>
      <c r="AW241" s="60"/>
      <c r="AX241" s="60"/>
      <c r="AY241" s="60"/>
      <c r="AZ241" s="60"/>
      <c r="BA241" s="60"/>
      <c r="BB241" s="60"/>
      <c r="BC241" s="60"/>
      <c r="BD241" s="60"/>
      <c r="BE241" s="60"/>
      <c r="BF241" s="60"/>
      <c r="BG241" s="60"/>
      <c r="BH241" s="60"/>
      <c r="BI241" s="60"/>
      <c r="BJ241" s="60"/>
      <c r="BK241" s="60"/>
      <c r="BL241" s="60"/>
      <c r="BM241" s="60"/>
      <c r="BN241" s="60"/>
      <c r="BO241" s="60"/>
      <c r="BP241" s="60"/>
      <c r="BQ241" s="60"/>
      <c r="BR241" s="60"/>
      <c r="BS241" s="60"/>
      <c r="BT241" s="60"/>
      <c r="BU241" s="60"/>
      <c r="BV241" s="60"/>
      <c r="BW241" s="60"/>
      <c r="BX241" s="60"/>
      <c r="BY241" s="60"/>
      <c r="BZ241" s="60"/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  <c r="FN241" s="60"/>
      <c r="FO241" s="60"/>
      <c r="FP241" s="60"/>
      <c r="FQ241" s="60"/>
      <c r="FR241" s="60"/>
      <c r="FS241" s="60"/>
      <c r="FT241" s="60"/>
      <c r="FU241" s="60"/>
      <c r="FV241" s="60"/>
      <c r="FW241" s="60"/>
      <c r="FX241" s="60"/>
      <c r="FY241" s="60"/>
      <c r="FZ241" s="60"/>
    </row>
    <row r="242" spans="1:182" ht="30" x14ac:dyDescent="0.25">
      <c r="A242" s="19">
        <v>1</v>
      </c>
      <c r="B242" s="19">
        <v>1</v>
      </c>
      <c r="C242" s="294" t="s">
        <v>303</v>
      </c>
      <c r="D242" s="52">
        <f>'Аян '!D126</f>
        <v>630</v>
      </c>
      <c r="E242" s="52">
        <f>'Аян '!E126</f>
        <v>158.75</v>
      </c>
      <c r="F242" s="52">
        <f>'Аян '!F126</f>
        <v>20.6875</v>
      </c>
      <c r="G242" s="85">
        <f>'Аян '!G126</f>
        <v>13.031496062992126</v>
      </c>
      <c r="H242" s="79">
        <f>'Аян '!H126</f>
        <v>0</v>
      </c>
      <c r="I242" s="79">
        <f>'Аян '!I126</f>
        <v>0</v>
      </c>
      <c r="J242" s="74">
        <f>'Аян '!J126</f>
        <v>0</v>
      </c>
      <c r="K242" s="74">
        <f>'Аян '!K126</f>
        <v>0</v>
      </c>
      <c r="L242" s="74">
        <f>'Аян '!L126</f>
        <v>0</v>
      </c>
      <c r="M242" s="74">
        <f>'Аян '!M126</f>
        <v>0</v>
      </c>
      <c r="N242" s="74">
        <f>'Аян '!N126</f>
        <v>0</v>
      </c>
      <c r="O242" s="74">
        <f>'Аян '!O126</f>
        <v>0</v>
      </c>
      <c r="P242" s="188">
        <f>'Аян '!P126</f>
        <v>4806.59</v>
      </c>
      <c r="Q242" s="188">
        <f>'Аян '!Q126</f>
        <v>4806.59</v>
      </c>
      <c r="R242" s="188">
        <f>'Аян '!R126</f>
        <v>4806.59</v>
      </c>
      <c r="S242" s="188">
        <f>'Аян '!S126</f>
        <v>1201.6475</v>
      </c>
      <c r="T242" s="188">
        <f>'Аян '!T126</f>
        <v>782.90632000000005</v>
      </c>
      <c r="U242" s="787">
        <f>'Аян '!U126</f>
        <v>0</v>
      </c>
      <c r="V242" s="188">
        <f>'Аян '!V126</f>
        <v>0</v>
      </c>
      <c r="W242" s="188">
        <f>'Аян '!W126</f>
        <v>-418.74117999999999</v>
      </c>
      <c r="X242" s="188">
        <f>'Аян '!X126</f>
        <v>0</v>
      </c>
      <c r="Y242" s="188">
        <f>'Аян '!Y126</f>
        <v>-5.3277099999999997</v>
      </c>
      <c r="Z242" s="384">
        <f>'Аян '!Z126</f>
        <v>777.57861000000003</v>
      </c>
      <c r="AA242" s="188">
        <f>'Аян '!Z130</f>
        <v>0</v>
      </c>
      <c r="AB242" s="188"/>
      <c r="AC242" s="993">
        <f>'Аян '!AA130</f>
        <v>0</v>
      </c>
      <c r="AD242" s="985">
        <f>'Аян '!AB130</f>
        <v>0</v>
      </c>
      <c r="AE242" s="60"/>
      <c r="AF242" s="60"/>
      <c r="AG242" s="60"/>
      <c r="AH242" s="60"/>
      <c r="AI242" s="60"/>
      <c r="AJ242" s="60"/>
      <c r="AK242" s="60"/>
      <c r="AL242" s="60"/>
      <c r="AM242" s="60"/>
      <c r="AN242" s="60"/>
      <c r="AO242" s="60"/>
      <c r="AP242" s="60"/>
      <c r="AQ242" s="60"/>
      <c r="AR242" s="60"/>
      <c r="AS242" s="60"/>
      <c r="AT242" s="60"/>
      <c r="AU242" s="60"/>
      <c r="AV242" s="60"/>
      <c r="AW242" s="60"/>
      <c r="AX242" s="60"/>
      <c r="AY242" s="60"/>
      <c r="AZ242" s="60"/>
      <c r="BA242" s="60"/>
      <c r="BB242" s="60"/>
      <c r="BC242" s="60"/>
      <c r="BD242" s="60"/>
      <c r="BE242" s="60"/>
      <c r="BF242" s="60"/>
      <c r="BG242" s="60"/>
      <c r="BH242" s="60"/>
      <c r="BI242" s="60"/>
      <c r="BJ242" s="60"/>
      <c r="BK242" s="60"/>
      <c r="BL242" s="60"/>
      <c r="BM242" s="60"/>
      <c r="BN242" s="60"/>
      <c r="BO242" s="60"/>
      <c r="BP242" s="60"/>
      <c r="BQ242" s="60"/>
      <c r="BR242" s="60"/>
      <c r="BS242" s="60"/>
      <c r="BT242" s="60"/>
      <c r="BU242" s="60"/>
      <c r="BV242" s="60"/>
      <c r="BW242" s="60"/>
      <c r="BX242" s="60"/>
      <c r="BY242" s="60"/>
      <c r="BZ242" s="60"/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  <c r="FN242" s="60"/>
      <c r="FO242" s="60"/>
      <c r="FP242" s="60"/>
      <c r="FQ242" s="60"/>
      <c r="FR242" s="60"/>
      <c r="FS242" s="60"/>
      <c r="FT242" s="60"/>
      <c r="FU242" s="60"/>
      <c r="FV242" s="60"/>
      <c r="FW242" s="60"/>
      <c r="FX242" s="60"/>
      <c r="FY242" s="60"/>
      <c r="FZ242" s="60"/>
    </row>
    <row r="243" spans="1:182" x14ac:dyDescent="0.25">
      <c r="A243" s="19">
        <v>1</v>
      </c>
      <c r="B243" s="19">
        <v>1</v>
      </c>
      <c r="C243" s="176" t="s">
        <v>296</v>
      </c>
      <c r="D243" s="52">
        <f>'Аян '!D127</f>
        <v>0</v>
      </c>
      <c r="E243" s="52">
        <f>'Аян '!E127</f>
        <v>0</v>
      </c>
      <c r="F243" s="52">
        <f>'Аян '!F127</f>
        <v>0</v>
      </c>
      <c r="G243" s="85">
        <f>'Аян '!G127</f>
        <v>0</v>
      </c>
      <c r="H243" s="79">
        <f>'Аян '!H127</f>
        <v>0</v>
      </c>
      <c r="I243" s="79">
        <f>'Аян '!I127</f>
        <v>0</v>
      </c>
      <c r="J243" s="74">
        <f>'Аян '!J127</f>
        <v>0</v>
      </c>
      <c r="K243" s="74">
        <f>'Аян '!K127</f>
        <v>0</v>
      </c>
      <c r="L243" s="74">
        <f>'Аян '!L127</f>
        <v>0</v>
      </c>
      <c r="M243" s="74">
        <f>'Аян '!M127</f>
        <v>0</v>
      </c>
      <c r="N243" s="74">
        <f>'Аян '!N127</f>
        <v>0</v>
      </c>
      <c r="O243" s="74">
        <f>'Аян '!O127</f>
        <v>0</v>
      </c>
      <c r="P243" s="188">
        <f>'Аян '!P127</f>
        <v>0</v>
      </c>
      <c r="Q243" s="188">
        <f>'Аян '!Q127</f>
        <v>0</v>
      </c>
      <c r="R243" s="188">
        <f>'Аян '!R127</f>
        <v>0</v>
      </c>
      <c r="S243" s="188">
        <f>'Аян '!S127</f>
        <v>0</v>
      </c>
      <c r="T243" s="188">
        <f>'Аян '!T127</f>
        <v>0</v>
      </c>
      <c r="U243" s="787">
        <f>'Аян '!U127</f>
        <v>0</v>
      </c>
      <c r="V243" s="188">
        <f>'Аян '!V127</f>
        <v>0</v>
      </c>
      <c r="W243" s="188">
        <f>'Аян '!W127</f>
        <v>0</v>
      </c>
      <c r="X243" s="188">
        <f>'Аян '!X127</f>
        <v>0</v>
      </c>
      <c r="Y243" s="188">
        <f>'Аян '!Y127</f>
        <v>0</v>
      </c>
      <c r="Z243" s="384">
        <f>'Аян '!Z127</f>
        <v>0</v>
      </c>
      <c r="AA243" s="188">
        <f>'Аян '!Z131</f>
        <v>0</v>
      </c>
      <c r="AB243" s="188"/>
      <c r="AC243" s="993">
        <f>'Аян '!AA131</f>
        <v>0</v>
      </c>
      <c r="AD243" s="985">
        <f>'Аян '!AB131</f>
        <v>0</v>
      </c>
      <c r="AE243" s="60"/>
      <c r="AF243" s="60"/>
      <c r="AG243" s="60"/>
      <c r="AH243" s="60"/>
      <c r="AI243" s="60"/>
      <c r="AJ243" s="60"/>
      <c r="AK243" s="60"/>
      <c r="AL243" s="60"/>
      <c r="AM243" s="60"/>
      <c r="AN243" s="60"/>
      <c r="AO243" s="60"/>
      <c r="AP243" s="60"/>
      <c r="AQ243" s="60"/>
      <c r="AR243" s="60"/>
      <c r="AS243" s="60"/>
      <c r="AT243" s="60"/>
      <c r="AU243" s="60"/>
      <c r="AV243" s="60"/>
      <c r="AW243" s="60"/>
      <c r="AX243" s="60"/>
      <c r="AY243" s="60"/>
      <c r="AZ243" s="60"/>
      <c r="BA243" s="60"/>
      <c r="BB243" s="60"/>
      <c r="BC243" s="60"/>
      <c r="BD243" s="60"/>
      <c r="BE243" s="60"/>
      <c r="BF243" s="60"/>
      <c r="BG243" s="60"/>
      <c r="BH243" s="60"/>
      <c r="BI243" s="60"/>
      <c r="BJ243" s="60"/>
      <c r="BK243" s="60"/>
      <c r="BL243" s="60"/>
      <c r="BM243" s="60"/>
      <c r="BN243" s="60"/>
      <c r="BO243" s="60"/>
      <c r="BP243" s="60"/>
      <c r="BQ243" s="60"/>
      <c r="BR243" s="60"/>
      <c r="BS243" s="60"/>
      <c r="BT243" s="60"/>
      <c r="BU243" s="60"/>
      <c r="BV243" s="60"/>
      <c r="BW243" s="60"/>
      <c r="BX243" s="60"/>
      <c r="BY243" s="60"/>
      <c r="BZ243" s="60"/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  <c r="FN243" s="60"/>
      <c r="FO243" s="60"/>
      <c r="FP243" s="60"/>
      <c r="FQ243" s="60"/>
      <c r="FR243" s="60"/>
      <c r="FS243" s="60"/>
      <c r="FT243" s="60"/>
      <c r="FU243" s="60"/>
      <c r="FV243" s="60"/>
      <c r="FW243" s="60"/>
      <c r="FX243" s="60"/>
      <c r="FY243" s="60"/>
      <c r="FZ243" s="60"/>
    </row>
    <row r="244" spans="1:182" ht="30" x14ac:dyDescent="0.25">
      <c r="A244" s="19">
        <v>1</v>
      </c>
      <c r="B244" s="19">
        <v>1</v>
      </c>
      <c r="C244" s="294" t="s">
        <v>423</v>
      </c>
      <c r="D244" s="52">
        <f>'Аян '!D128</f>
        <v>175</v>
      </c>
      <c r="E244" s="52">
        <f>'Аян '!E128</f>
        <v>43.75</v>
      </c>
      <c r="F244" s="52">
        <f>'Аян '!F128</f>
        <v>20.6875</v>
      </c>
      <c r="G244" s="85">
        <f>'Аян '!G128</f>
        <v>47.285714285714285</v>
      </c>
      <c r="H244" s="79">
        <f>'Аян '!H128</f>
        <v>0</v>
      </c>
      <c r="I244" s="79">
        <f>'Аян '!I128</f>
        <v>0</v>
      </c>
      <c r="J244" s="74">
        <f>'Аян '!J128</f>
        <v>0</v>
      </c>
      <c r="K244" s="74">
        <f>'Аян '!K128</f>
        <v>0</v>
      </c>
      <c r="L244" s="74">
        <f>'Аян '!L128</f>
        <v>0</v>
      </c>
      <c r="M244" s="74">
        <f>'Аян '!M128</f>
        <v>0</v>
      </c>
      <c r="N244" s="74">
        <f>'Аян '!N128</f>
        <v>0</v>
      </c>
      <c r="O244" s="74">
        <f>'Аян '!O128</f>
        <v>0</v>
      </c>
      <c r="P244" s="188">
        <f>'Аян '!P128</f>
        <v>0</v>
      </c>
      <c r="Q244" s="188">
        <f>'Аян '!Q128</f>
        <v>0</v>
      </c>
      <c r="R244" s="188">
        <f>'Аян '!R128</f>
        <v>0</v>
      </c>
      <c r="S244" s="188">
        <f>'Аян '!S128</f>
        <v>0</v>
      </c>
      <c r="T244" s="188">
        <f>'Аян '!T128</f>
        <v>0</v>
      </c>
      <c r="U244" s="787">
        <f>'Аян '!U128</f>
        <v>0</v>
      </c>
      <c r="V244" s="188">
        <f>'Аян '!V128</f>
        <v>0</v>
      </c>
      <c r="W244" s="188">
        <f>'Аян '!W128</f>
        <v>0</v>
      </c>
      <c r="X244" s="188">
        <f>'Аян '!X128</f>
        <v>0</v>
      </c>
      <c r="Y244" s="188">
        <f>'Аян '!Y128</f>
        <v>0</v>
      </c>
      <c r="Z244" s="384">
        <f>'Аян '!Z128</f>
        <v>0</v>
      </c>
      <c r="AA244" s="188">
        <f>'Аян '!Z132</f>
        <v>0</v>
      </c>
      <c r="AB244" s="188"/>
      <c r="AC244" s="993">
        <f>'Аян '!AA132</f>
        <v>0</v>
      </c>
      <c r="AD244" s="985">
        <f>'Аян '!AB132</f>
        <v>0</v>
      </c>
      <c r="AE244" s="60"/>
      <c r="AF244" s="60"/>
      <c r="AG244" s="60"/>
      <c r="AH244" s="60"/>
      <c r="AI244" s="60"/>
      <c r="AJ244" s="60"/>
      <c r="AK244" s="60"/>
      <c r="AL244" s="60"/>
      <c r="AM244" s="60"/>
      <c r="AN244" s="60"/>
      <c r="AO244" s="60"/>
      <c r="AP244" s="60"/>
      <c r="AQ244" s="60"/>
      <c r="AR244" s="60"/>
      <c r="AS244" s="60"/>
      <c r="AT244" s="60"/>
      <c r="AU244" s="60"/>
      <c r="AV244" s="60"/>
      <c r="AW244" s="60"/>
      <c r="AX244" s="60"/>
      <c r="AY244" s="60"/>
      <c r="AZ244" s="60"/>
      <c r="BA244" s="60"/>
      <c r="BB244" s="60"/>
      <c r="BC244" s="60"/>
      <c r="BD244" s="60"/>
      <c r="BE244" s="60"/>
      <c r="BF244" s="60"/>
      <c r="BG244" s="60"/>
      <c r="BH244" s="60"/>
      <c r="BI244" s="60"/>
      <c r="BJ244" s="60"/>
      <c r="BK244" s="60"/>
      <c r="BL244" s="60"/>
      <c r="BM244" s="60"/>
      <c r="BN244" s="60"/>
      <c r="BO244" s="60"/>
      <c r="BP244" s="60"/>
      <c r="BQ244" s="60"/>
      <c r="BR244" s="60"/>
      <c r="BS244" s="60"/>
      <c r="BT244" s="60"/>
      <c r="BU244" s="60"/>
      <c r="BV244" s="60"/>
      <c r="BW244" s="60"/>
      <c r="BX244" s="60"/>
      <c r="BY244" s="60"/>
      <c r="BZ244" s="60"/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  <c r="FN244" s="60"/>
      <c r="FO244" s="60"/>
      <c r="FP244" s="60"/>
      <c r="FQ244" s="60"/>
      <c r="FR244" s="60"/>
      <c r="FS244" s="60"/>
      <c r="FT244" s="60"/>
      <c r="FU244" s="60"/>
      <c r="FV244" s="60"/>
      <c r="FW244" s="60"/>
      <c r="FX244" s="60"/>
      <c r="FY244" s="60"/>
      <c r="FZ244" s="60"/>
    </row>
    <row r="245" spans="1:182" x14ac:dyDescent="0.25">
      <c r="A245" s="19">
        <v>1</v>
      </c>
      <c r="B245" s="19">
        <v>1</v>
      </c>
      <c r="C245" s="176" t="s">
        <v>424</v>
      </c>
      <c r="D245" s="52">
        <f>'Аян '!D129</f>
        <v>0</v>
      </c>
      <c r="E245" s="52">
        <f>'Аян '!E129</f>
        <v>0</v>
      </c>
      <c r="F245" s="52">
        <f>'Аян '!F129</f>
        <v>0</v>
      </c>
      <c r="G245" s="85">
        <f>'Аян '!G129</f>
        <v>0</v>
      </c>
      <c r="H245" s="31">
        <f>'Аян '!H129</f>
        <v>0</v>
      </c>
      <c r="I245" s="79">
        <f>'Аян '!I129</f>
        <v>0</v>
      </c>
      <c r="J245" s="74">
        <f>'Аян '!J129</f>
        <v>0</v>
      </c>
      <c r="K245" s="74">
        <f>'Аян '!K129</f>
        <v>0</v>
      </c>
      <c r="L245" s="74">
        <f>'Аян '!L129</f>
        <v>0</v>
      </c>
      <c r="M245" s="74">
        <f>'Аян '!M129</f>
        <v>0</v>
      </c>
      <c r="N245" s="74">
        <f>'Аян '!N129</f>
        <v>0</v>
      </c>
      <c r="O245" s="74">
        <f>'Аян '!O129</f>
        <v>0</v>
      </c>
      <c r="P245" s="188">
        <f>'Аян '!P129</f>
        <v>0</v>
      </c>
      <c r="Q245" s="188">
        <f>'Аян '!Q129</f>
        <v>0</v>
      </c>
      <c r="R245" s="188">
        <f>'Аян '!R129</f>
        <v>0</v>
      </c>
      <c r="S245" s="188">
        <f>'Аян '!S129</f>
        <v>0</v>
      </c>
      <c r="T245" s="188">
        <f>'Аян '!T129</f>
        <v>0</v>
      </c>
      <c r="U245" s="787">
        <f>'Аян '!U129</f>
        <v>0</v>
      </c>
      <c r="V245" s="188">
        <f>'Аян '!V129</f>
        <v>0</v>
      </c>
      <c r="W245" s="188">
        <f>'Аян '!W129</f>
        <v>0</v>
      </c>
      <c r="X245" s="188">
        <f>'Аян '!X129</f>
        <v>0</v>
      </c>
      <c r="Y245" s="188">
        <f>'Аян '!Y129</f>
        <v>0</v>
      </c>
      <c r="Z245" s="384">
        <f>'Аян '!Z129</f>
        <v>0</v>
      </c>
      <c r="AA245" s="188"/>
      <c r="AB245" s="188"/>
      <c r="AC245" s="993"/>
      <c r="AD245" s="985"/>
      <c r="AE245" s="60"/>
      <c r="AF245" s="60"/>
      <c r="AG245" s="60"/>
      <c r="AH245" s="60"/>
      <c r="AI245" s="60"/>
      <c r="AJ245" s="60"/>
      <c r="AK245" s="60"/>
      <c r="AL245" s="60"/>
      <c r="AM245" s="60"/>
      <c r="AN245" s="60"/>
      <c r="AO245" s="60"/>
      <c r="AP245" s="60"/>
      <c r="AQ245" s="60"/>
      <c r="AR245" s="60"/>
      <c r="AS245" s="60"/>
      <c r="AT245" s="60"/>
      <c r="AU245" s="60"/>
      <c r="AV245" s="60"/>
      <c r="AW245" s="60"/>
      <c r="AX245" s="60"/>
      <c r="AY245" s="60"/>
      <c r="AZ245" s="60"/>
      <c r="BA245" s="60"/>
      <c r="BB245" s="60"/>
      <c r="BC245" s="60"/>
      <c r="BD245" s="60"/>
      <c r="BE245" s="60"/>
      <c r="BF245" s="60"/>
      <c r="BG245" s="60"/>
      <c r="BH245" s="60"/>
      <c r="BI245" s="60"/>
      <c r="BJ245" s="60"/>
      <c r="BK245" s="60"/>
      <c r="BL245" s="60"/>
      <c r="BM245" s="60"/>
      <c r="BN245" s="60"/>
      <c r="BO245" s="60"/>
      <c r="BP245" s="60"/>
      <c r="BQ245" s="60"/>
      <c r="BR245" s="60"/>
      <c r="BS245" s="60"/>
      <c r="BT245" s="60"/>
      <c r="BU245" s="60"/>
      <c r="BV245" s="60"/>
      <c r="BW245" s="60"/>
      <c r="BX245" s="60"/>
      <c r="BY245" s="60"/>
      <c r="BZ245" s="60"/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  <c r="FN245" s="60"/>
      <c r="FO245" s="60"/>
      <c r="FP245" s="60"/>
      <c r="FQ245" s="60"/>
      <c r="FR245" s="60"/>
      <c r="FS245" s="60"/>
      <c r="FT245" s="60"/>
      <c r="FU245" s="60"/>
      <c r="FV245" s="60"/>
      <c r="FW245" s="60"/>
      <c r="FX245" s="60"/>
      <c r="FY245" s="60"/>
      <c r="FZ245" s="60"/>
    </row>
    <row r="246" spans="1:182" ht="30" x14ac:dyDescent="0.25">
      <c r="C246" s="176" t="s">
        <v>425</v>
      </c>
      <c r="D246" s="52">
        <f>'Аян '!D130</f>
        <v>700</v>
      </c>
      <c r="E246" s="52">
        <f>'Аян '!E130</f>
        <v>175</v>
      </c>
      <c r="F246" s="52">
        <f>'Аян '!F130</f>
        <v>82.75</v>
      </c>
      <c r="G246" s="85">
        <f>'Аян '!G130</f>
        <v>47.285714285714285</v>
      </c>
      <c r="H246" s="31">
        <f>'Аян '!H130</f>
        <v>0</v>
      </c>
      <c r="I246" s="79">
        <f>'Аян '!I130</f>
        <v>0</v>
      </c>
      <c r="J246" s="74">
        <f>'Аян '!J130</f>
        <v>0</v>
      </c>
      <c r="K246" s="74">
        <f>'Аян '!K130</f>
        <v>0</v>
      </c>
      <c r="L246" s="74">
        <f>'Аян '!L130</f>
        <v>0</v>
      </c>
      <c r="M246" s="74">
        <f>'Аян '!M130</f>
        <v>0</v>
      </c>
      <c r="N246" s="74">
        <f>'Аян '!N130</f>
        <v>0</v>
      </c>
      <c r="O246" s="74">
        <f>'Аян '!O130</f>
        <v>0</v>
      </c>
      <c r="P246" s="188">
        <f>'Аян '!P130</f>
        <v>0</v>
      </c>
      <c r="Q246" s="188">
        <f>'Аян '!Q130</f>
        <v>0</v>
      </c>
      <c r="R246" s="188">
        <f>'Аян '!R130</f>
        <v>0</v>
      </c>
      <c r="S246" s="188">
        <f>'Аян '!S130</f>
        <v>0</v>
      </c>
      <c r="T246" s="188">
        <f>'Аян '!T130</f>
        <v>0</v>
      </c>
      <c r="U246" s="787">
        <f>'Аян '!U130</f>
        <v>0</v>
      </c>
      <c r="V246" s="188">
        <f>'Аян '!V130</f>
        <v>0</v>
      </c>
      <c r="W246" s="188">
        <f>'Аян '!W130</f>
        <v>0</v>
      </c>
      <c r="X246" s="188">
        <f>'Аян '!X130</f>
        <v>0</v>
      </c>
      <c r="Y246" s="188">
        <f>'Аян '!Y130</f>
        <v>0</v>
      </c>
      <c r="Z246" s="384">
        <f>'Аян '!Z130</f>
        <v>0</v>
      </c>
      <c r="AA246" s="188"/>
      <c r="AB246" s="188"/>
      <c r="AC246" s="993"/>
      <c r="AD246" s="985"/>
      <c r="AE246" s="60"/>
      <c r="AF246" s="60"/>
      <c r="AG246" s="60"/>
      <c r="AH246" s="60"/>
      <c r="AI246" s="60"/>
      <c r="AJ246" s="60"/>
      <c r="AK246" s="60"/>
      <c r="AL246" s="60"/>
      <c r="AM246" s="60"/>
      <c r="AN246" s="60"/>
      <c r="AO246" s="60"/>
      <c r="AP246" s="60"/>
      <c r="AQ246" s="60"/>
      <c r="AR246" s="60"/>
      <c r="AS246" s="60"/>
      <c r="AT246" s="60"/>
      <c r="AU246" s="60"/>
      <c r="AV246" s="60"/>
      <c r="AW246" s="60"/>
      <c r="AX246" s="60"/>
      <c r="AY246" s="60"/>
      <c r="AZ246" s="60"/>
      <c r="BA246" s="60"/>
      <c r="BB246" s="60"/>
      <c r="BC246" s="60"/>
      <c r="BD246" s="60"/>
      <c r="BE246" s="60"/>
      <c r="BF246" s="60"/>
      <c r="BG246" s="60"/>
      <c r="BH246" s="60"/>
      <c r="BI246" s="60"/>
      <c r="BJ246" s="60"/>
      <c r="BK246" s="60"/>
      <c r="BL246" s="60"/>
      <c r="BM246" s="60"/>
      <c r="BN246" s="60"/>
      <c r="BO246" s="60"/>
      <c r="BP246" s="60"/>
      <c r="BQ246" s="60"/>
      <c r="BR246" s="60"/>
      <c r="BS246" s="60"/>
      <c r="BT246" s="60"/>
      <c r="BU246" s="60"/>
      <c r="BV246" s="60"/>
      <c r="BW246" s="60"/>
      <c r="BX246" s="60"/>
      <c r="BY246" s="60"/>
      <c r="BZ246" s="60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  <c r="FN246" s="60"/>
      <c r="FO246" s="60"/>
      <c r="FP246" s="60"/>
      <c r="FQ246" s="60"/>
      <c r="FR246" s="60"/>
      <c r="FS246" s="60"/>
      <c r="FT246" s="60"/>
      <c r="FU246" s="60"/>
      <c r="FV246" s="60"/>
      <c r="FW246" s="60"/>
      <c r="FX246" s="60"/>
      <c r="FY246" s="60"/>
      <c r="FZ246" s="60"/>
    </row>
    <row r="247" spans="1:182" ht="60" x14ac:dyDescent="0.25">
      <c r="A247" s="19">
        <v>1</v>
      </c>
      <c r="B247" s="19">
        <v>1</v>
      </c>
      <c r="C247" s="176" t="s">
        <v>427</v>
      </c>
      <c r="D247" s="52">
        <f>'Аян '!D131</f>
        <v>0</v>
      </c>
      <c r="E247" s="52">
        <f>'Аян '!E131</f>
        <v>0</v>
      </c>
      <c r="F247" s="52">
        <f>'Аян '!F131</f>
        <v>0</v>
      </c>
      <c r="G247" s="85">
        <f>'Аян '!G131</f>
        <v>0</v>
      </c>
      <c r="H247" s="79">
        <f>'Аян '!H131</f>
        <v>0</v>
      </c>
      <c r="I247" s="79">
        <f>'Аян '!I131</f>
        <v>0</v>
      </c>
      <c r="J247" s="74">
        <f>'Аян '!J131</f>
        <v>0</v>
      </c>
      <c r="K247" s="74">
        <f>'Аян '!K131</f>
        <v>0</v>
      </c>
      <c r="L247" s="74">
        <f>'Аян '!L131</f>
        <v>0</v>
      </c>
      <c r="M247" s="74">
        <f>'Аян '!M131</f>
        <v>0</v>
      </c>
      <c r="N247" s="74">
        <f>'Аян '!N131</f>
        <v>0</v>
      </c>
      <c r="O247" s="74">
        <f>'Аян '!O131</f>
        <v>0</v>
      </c>
      <c r="P247" s="188">
        <f>'Аян '!P131</f>
        <v>0</v>
      </c>
      <c r="Q247" s="188">
        <f>'Аян '!Q131</f>
        <v>0</v>
      </c>
      <c r="R247" s="188">
        <f>'Аян '!R131</f>
        <v>0</v>
      </c>
      <c r="S247" s="188">
        <f>'Аян '!S131</f>
        <v>0</v>
      </c>
      <c r="T247" s="188">
        <f>'Аян '!T131</f>
        <v>0</v>
      </c>
      <c r="U247" s="787">
        <f>'Аян '!U131</f>
        <v>0</v>
      </c>
      <c r="V247" s="188">
        <f>'Аян '!V131</f>
        <v>0</v>
      </c>
      <c r="W247" s="188">
        <f>'Аян '!W131</f>
        <v>0</v>
      </c>
      <c r="X247" s="188">
        <f>'Аян '!X131</f>
        <v>0</v>
      </c>
      <c r="Y247" s="188">
        <f>'Аян '!Y131</f>
        <v>0</v>
      </c>
      <c r="Z247" s="384">
        <f>'Аян '!Z131</f>
        <v>0</v>
      </c>
      <c r="AA247" s="188"/>
      <c r="AB247" s="188"/>
      <c r="AC247" s="993"/>
      <c r="AD247" s="985"/>
      <c r="AE247" s="60"/>
      <c r="AF247" s="60"/>
      <c r="AG247" s="60"/>
      <c r="AH247" s="60"/>
      <c r="AI247" s="60"/>
      <c r="AJ247" s="60"/>
      <c r="AK247" s="60"/>
      <c r="AL247" s="60"/>
      <c r="AM247" s="60"/>
      <c r="AN247" s="60"/>
      <c r="AO247" s="60"/>
      <c r="AP247" s="60"/>
      <c r="AQ247" s="60"/>
      <c r="AR247" s="60"/>
      <c r="AS247" s="60"/>
      <c r="AT247" s="60"/>
      <c r="AU247" s="60"/>
      <c r="AV247" s="60"/>
      <c r="AW247" s="60"/>
      <c r="AX247" s="60"/>
      <c r="AY247" s="60"/>
      <c r="AZ247" s="60"/>
      <c r="BA247" s="60"/>
      <c r="BB247" s="60"/>
      <c r="BC247" s="60"/>
      <c r="BD247" s="60"/>
      <c r="BE247" s="60"/>
      <c r="BF247" s="60"/>
      <c r="BG247" s="60"/>
      <c r="BH247" s="60"/>
      <c r="BI247" s="60"/>
      <c r="BJ247" s="60"/>
      <c r="BK247" s="60"/>
      <c r="BL247" s="60"/>
      <c r="BM247" s="60"/>
      <c r="BN247" s="60"/>
      <c r="BO247" s="60"/>
      <c r="BP247" s="60"/>
      <c r="BQ247" s="60"/>
      <c r="BR247" s="60"/>
      <c r="BS247" s="60"/>
      <c r="BT247" s="60"/>
      <c r="BU247" s="60"/>
      <c r="BV247" s="60"/>
      <c r="BW247" s="60"/>
      <c r="BX247" s="60"/>
      <c r="BY247" s="60"/>
      <c r="BZ247" s="60"/>
      <c r="CA247" s="60"/>
      <c r="CB247" s="60"/>
      <c r="CC247" s="60"/>
      <c r="CD247" s="60"/>
      <c r="CE247" s="60"/>
      <c r="CF247" s="60"/>
      <c r="CG247" s="60"/>
      <c r="CH247" s="60"/>
      <c r="CI247" s="60"/>
      <c r="CJ247" s="60"/>
      <c r="CK247" s="60"/>
      <c r="CL247" s="60"/>
      <c r="CM247" s="60"/>
      <c r="CN247" s="60"/>
      <c r="CO247" s="60"/>
      <c r="CP247" s="60"/>
      <c r="CQ247" s="60"/>
      <c r="CR247" s="60"/>
      <c r="CS247" s="60"/>
      <c r="CT247" s="60"/>
      <c r="CU247" s="60"/>
      <c r="CV247" s="60"/>
      <c r="CW247" s="60"/>
      <c r="CX247" s="60"/>
      <c r="CY247" s="60"/>
      <c r="CZ247" s="60"/>
      <c r="DA247" s="60"/>
      <c r="DB247" s="60"/>
      <c r="DC247" s="60"/>
      <c r="DD247" s="60"/>
      <c r="DE247" s="60"/>
      <c r="DF247" s="60"/>
      <c r="DG247" s="60"/>
      <c r="DH247" s="60"/>
      <c r="DI247" s="60"/>
      <c r="DJ247" s="60"/>
      <c r="DK247" s="60"/>
      <c r="DL247" s="60"/>
      <c r="DM247" s="60"/>
      <c r="DN247" s="60"/>
      <c r="DO247" s="60"/>
      <c r="DP247" s="60"/>
      <c r="DQ247" s="60"/>
      <c r="DR247" s="60"/>
      <c r="DS247" s="60"/>
      <c r="DT247" s="60"/>
      <c r="DU247" s="60"/>
      <c r="DV247" s="60"/>
      <c r="DW247" s="60"/>
      <c r="DX247" s="60"/>
      <c r="DY247" s="60"/>
      <c r="DZ247" s="60"/>
      <c r="EA247" s="60"/>
      <c r="EB247" s="60"/>
      <c r="EC247" s="60"/>
      <c r="ED247" s="60"/>
      <c r="EE247" s="60"/>
      <c r="EF247" s="60"/>
      <c r="EG247" s="60"/>
      <c r="EH247" s="60"/>
      <c r="EI247" s="60"/>
      <c r="EJ247" s="60"/>
      <c r="EK247" s="60"/>
      <c r="EL247" s="60"/>
      <c r="EM247" s="60"/>
      <c r="EN247" s="60"/>
      <c r="EO247" s="60"/>
      <c r="EP247" s="60"/>
      <c r="EQ247" s="60"/>
      <c r="ER247" s="60"/>
      <c r="ES247" s="60"/>
      <c r="ET247" s="60"/>
      <c r="EU247" s="60"/>
      <c r="EV247" s="60"/>
      <c r="EW247" s="60"/>
      <c r="EX247" s="60"/>
      <c r="EY247" s="60"/>
      <c r="EZ247" s="60"/>
      <c r="FA247" s="60"/>
      <c r="FB247" s="60"/>
      <c r="FC247" s="60"/>
      <c r="FD247" s="60"/>
      <c r="FE247" s="60"/>
      <c r="FF247" s="60"/>
      <c r="FG247" s="60"/>
      <c r="FH247" s="60"/>
      <c r="FI247" s="60"/>
      <c r="FJ247" s="60"/>
      <c r="FK247" s="60"/>
      <c r="FL247" s="60"/>
      <c r="FM247" s="60"/>
      <c r="FN247" s="60"/>
      <c r="FO247" s="60"/>
      <c r="FP247" s="60"/>
      <c r="FQ247" s="60"/>
      <c r="FR247" s="60"/>
      <c r="FS247" s="60"/>
      <c r="FT247" s="60"/>
      <c r="FU247" s="60"/>
      <c r="FV247" s="60"/>
      <c r="FW247" s="60"/>
      <c r="FX247" s="60"/>
      <c r="FY247" s="60"/>
      <c r="FZ247" s="60"/>
    </row>
    <row r="248" spans="1:182" ht="45" x14ac:dyDescent="0.25">
      <c r="A248" s="19">
        <v>1</v>
      </c>
      <c r="B248" s="19">
        <v>1</v>
      </c>
      <c r="C248" s="557" t="s">
        <v>428</v>
      </c>
      <c r="D248" s="52">
        <f>'Аян '!D132</f>
        <v>0</v>
      </c>
      <c r="E248" s="52">
        <f>'Аян '!E132</f>
        <v>0</v>
      </c>
      <c r="F248" s="52">
        <f>'Аян '!F132</f>
        <v>0</v>
      </c>
      <c r="G248" s="85">
        <f>'Аян '!G132</f>
        <v>0</v>
      </c>
      <c r="H248" s="79">
        <f>'Аян '!H132</f>
        <v>0</v>
      </c>
      <c r="I248" s="79">
        <f>'Аян '!I132</f>
        <v>0</v>
      </c>
      <c r="J248" s="74">
        <f>'Аян '!J132</f>
        <v>0</v>
      </c>
      <c r="K248" s="74">
        <f>'Аян '!K132</f>
        <v>0</v>
      </c>
      <c r="L248" s="74">
        <f>'Аян '!L132</f>
        <v>0</v>
      </c>
      <c r="M248" s="74">
        <f>'Аян '!M132</f>
        <v>0</v>
      </c>
      <c r="N248" s="74">
        <f>'Аян '!N132</f>
        <v>0</v>
      </c>
      <c r="O248" s="74">
        <f>'Аян '!O132</f>
        <v>0</v>
      </c>
      <c r="P248" s="188">
        <f>'Аян '!P132</f>
        <v>0</v>
      </c>
      <c r="Q248" s="188">
        <f>'Аян '!Q132</f>
        <v>0</v>
      </c>
      <c r="R248" s="188">
        <f>'Аян '!R132</f>
        <v>0</v>
      </c>
      <c r="S248" s="188">
        <f>'Аян '!S132</f>
        <v>0</v>
      </c>
      <c r="T248" s="188">
        <f>'Аян '!T132</f>
        <v>0</v>
      </c>
      <c r="U248" s="787">
        <f>'Аян '!U132</f>
        <v>0</v>
      </c>
      <c r="V248" s="188">
        <f>'Аян '!V132</f>
        <v>0</v>
      </c>
      <c r="W248" s="188">
        <f>'Аян '!W132</f>
        <v>0</v>
      </c>
      <c r="X248" s="188">
        <f>'Аян '!X132</f>
        <v>0</v>
      </c>
      <c r="Y248" s="188">
        <f>'Аян '!Y132</f>
        <v>0</v>
      </c>
      <c r="Z248" s="384">
        <f>'Аян '!Z132</f>
        <v>0</v>
      </c>
      <c r="AA248" s="188"/>
      <c r="AB248" s="188"/>
      <c r="AC248" s="993">
        <f>'Аян '!AA135</f>
        <v>0</v>
      </c>
      <c r="AD248" s="985">
        <f>'Аян '!AB135</f>
        <v>0</v>
      </c>
      <c r="AE248" s="60"/>
      <c r="AF248" s="60"/>
      <c r="AG248" s="60"/>
      <c r="AH248" s="60"/>
      <c r="AI248" s="60"/>
      <c r="AJ248" s="60"/>
      <c r="AK248" s="60"/>
      <c r="AL248" s="60"/>
      <c r="AM248" s="60"/>
      <c r="AN248" s="60"/>
      <c r="AO248" s="60"/>
      <c r="AP248" s="60"/>
      <c r="AQ248" s="60"/>
      <c r="AR248" s="60"/>
      <c r="AS248" s="60"/>
      <c r="AT248" s="60"/>
      <c r="AU248" s="60"/>
      <c r="AV248" s="60"/>
      <c r="AW248" s="60"/>
      <c r="AX248" s="60"/>
      <c r="AY248" s="60"/>
      <c r="AZ248" s="60"/>
      <c r="BA248" s="60"/>
      <c r="BB248" s="60"/>
      <c r="BC248" s="60"/>
      <c r="BD248" s="60"/>
      <c r="BE248" s="60"/>
      <c r="BF248" s="60"/>
      <c r="BG248" s="60"/>
      <c r="BH248" s="60"/>
      <c r="BI248" s="60"/>
      <c r="BJ248" s="60"/>
      <c r="BK248" s="60"/>
      <c r="BL248" s="60"/>
      <c r="BM248" s="60"/>
      <c r="BN248" s="60"/>
      <c r="BO248" s="60"/>
      <c r="BP248" s="60"/>
      <c r="BQ248" s="60"/>
      <c r="BR248" s="60"/>
      <c r="BS248" s="60"/>
      <c r="BT248" s="60"/>
      <c r="BU248" s="60"/>
      <c r="BV248" s="60"/>
      <c r="BW248" s="60"/>
      <c r="BX248" s="60"/>
      <c r="BY248" s="60"/>
      <c r="BZ248" s="60"/>
      <c r="CA248" s="60"/>
      <c r="CB248" s="60"/>
      <c r="CC248" s="60"/>
      <c r="CD248" s="60"/>
      <c r="CE248" s="60"/>
      <c r="CF248" s="60"/>
      <c r="CG248" s="60"/>
      <c r="CH248" s="60"/>
      <c r="CI248" s="60"/>
      <c r="CJ248" s="60"/>
      <c r="CK248" s="60"/>
      <c r="CL248" s="60"/>
      <c r="CM248" s="60"/>
      <c r="CN248" s="60"/>
      <c r="CO248" s="60"/>
      <c r="CP248" s="60"/>
      <c r="CQ248" s="60"/>
      <c r="CR248" s="60"/>
      <c r="CS248" s="60"/>
      <c r="CT248" s="60"/>
      <c r="CU248" s="60"/>
      <c r="CV248" s="60"/>
      <c r="CW248" s="60"/>
      <c r="CX248" s="60"/>
      <c r="CY248" s="60"/>
      <c r="CZ248" s="60"/>
      <c r="DA248" s="60"/>
      <c r="DB248" s="60"/>
      <c r="DC248" s="60"/>
      <c r="DD248" s="60"/>
      <c r="DE248" s="60"/>
      <c r="DF248" s="60"/>
      <c r="DG248" s="60"/>
      <c r="DH248" s="60"/>
      <c r="DI248" s="60"/>
      <c r="DJ248" s="60"/>
      <c r="DK248" s="60"/>
      <c r="DL248" s="60"/>
      <c r="DM248" s="60"/>
      <c r="DN248" s="60"/>
      <c r="DO248" s="60"/>
      <c r="DP248" s="60"/>
      <c r="DQ248" s="60"/>
      <c r="DR248" s="60"/>
      <c r="DS248" s="60"/>
      <c r="DT248" s="60"/>
      <c r="DU248" s="60"/>
      <c r="DV248" s="60"/>
      <c r="DW248" s="60"/>
      <c r="DX248" s="60"/>
      <c r="DY248" s="60"/>
      <c r="DZ248" s="60"/>
      <c r="EA248" s="60"/>
      <c r="EB248" s="60"/>
      <c r="EC248" s="60"/>
      <c r="ED248" s="60"/>
      <c r="EE248" s="60"/>
      <c r="EF248" s="60"/>
      <c r="EG248" s="60"/>
      <c r="EH248" s="60"/>
      <c r="EI248" s="60"/>
      <c r="EJ248" s="60"/>
      <c r="EK248" s="60"/>
      <c r="EL248" s="60"/>
      <c r="EM248" s="60"/>
      <c r="EN248" s="60"/>
      <c r="EO248" s="60"/>
      <c r="EP248" s="60"/>
      <c r="EQ248" s="60"/>
      <c r="ER248" s="60"/>
      <c r="ES248" s="60"/>
      <c r="ET248" s="60"/>
      <c r="EU248" s="60"/>
      <c r="EV248" s="60"/>
      <c r="EW248" s="60"/>
      <c r="EX248" s="60"/>
      <c r="EY248" s="60"/>
      <c r="EZ248" s="60"/>
      <c r="FA248" s="60"/>
      <c r="FB248" s="60"/>
      <c r="FC248" s="60"/>
      <c r="FD248" s="60"/>
      <c r="FE248" s="60"/>
      <c r="FF248" s="60"/>
      <c r="FG248" s="60"/>
      <c r="FH248" s="60"/>
      <c r="FI248" s="60"/>
      <c r="FJ248" s="60"/>
      <c r="FK248" s="60"/>
      <c r="FL248" s="60"/>
      <c r="FM248" s="60"/>
      <c r="FN248" s="60"/>
      <c r="FO248" s="60"/>
      <c r="FP248" s="60"/>
      <c r="FQ248" s="60"/>
      <c r="FR248" s="60"/>
      <c r="FS248" s="60"/>
      <c r="FT248" s="60"/>
      <c r="FU248" s="60"/>
      <c r="FV248" s="60"/>
      <c r="FW248" s="60"/>
      <c r="FX248" s="60"/>
      <c r="FY248" s="60"/>
      <c r="FZ248" s="60"/>
    </row>
    <row r="249" spans="1:182" ht="57" x14ac:dyDescent="0.25">
      <c r="C249" s="1033" t="s">
        <v>645</v>
      </c>
      <c r="D249" s="52">
        <f>'Аян '!D133</f>
        <v>91</v>
      </c>
      <c r="E249" s="52">
        <f>'Аян '!E133</f>
        <v>23</v>
      </c>
      <c r="F249" s="52">
        <f>'Аян '!F133</f>
        <v>0</v>
      </c>
      <c r="G249" s="85">
        <f>'Аян '!G133</f>
        <v>76.386478163493848</v>
      </c>
      <c r="H249" s="79"/>
      <c r="I249" s="79"/>
      <c r="J249" s="74"/>
      <c r="K249" s="74"/>
      <c r="L249" s="74"/>
      <c r="M249" s="74"/>
      <c r="N249" s="74"/>
      <c r="O249" s="74"/>
      <c r="P249" s="188">
        <f>'Аян '!P133</f>
        <v>0</v>
      </c>
      <c r="Q249" s="188">
        <f>'Аян '!Q133</f>
        <v>290.27179999999998</v>
      </c>
      <c r="R249" s="188">
        <f>'Аян '!R133</f>
        <v>290.27179999999998</v>
      </c>
      <c r="S249" s="188">
        <f>'Аян '!S133</f>
        <v>52.77669090909091</v>
      </c>
      <c r="T249" s="188">
        <f>'Аян '!T133</f>
        <v>0</v>
      </c>
      <c r="U249" s="787">
        <f>'Аян '!U133</f>
        <v>0</v>
      </c>
      <c r="V249" s="188">
        <f>'Аян '!V133</f>
        <v>0</v>
      </c>
      <c r="W249" s="188">
        <f>'Аян '!W133</f>
        <v>-52.77669090909091</v>
      </c>
      <c r="X249" s="188">
        <f>'Аян '!X133</f>
        <v>0</v>
      </c>
      <c r="Y249" s="188">
        <f>'Аян '!Y133</f>
        <v>0</v>
      </c>
      <c r="Z249" s="384">
        <f>'Аян '!Z133</f>
        <v>0</v>
      </c>
      <c r="AA249" s="188"/>
      <c r="AB249" s="188"/>
      <c r="AC249" s="993"/>
      <c r="AD249" s="985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60"/>
      <c r="CA249" s="60"/>
      <c r="CB249" s="60"/>
      <c r="CC249" s="60"/>
      <c r="CD249" s="60"/>
      <c r="CE249" s="60"/>
      <c r="CF249" s="60"/>
      <c r="CG249" s="60"/>
      <c r="CH249" s="60"/>
      <c r="CI249" s="60"/>
      <c r="CJ249" s="60"/>
      <c r="CK249" s="60"/>
      <c r="CL249" s="60"/>
      <c r="CM249" s="60"/>
      <c r="CN249" s="60"/>
      <c r="CO249" s="60"/>
      <c r="CP249" s="60"/>
      <c r="CQ249" s="60"/>
      <c r="CR249" s="60"/>
      <c r="CS249" s="60"/>
      <c r="CT249" s="60"/>
      <c r="CU249" s="60"/>
      <c r="CV249" s="60"/>
      <c r="CW249" s="60"/>
      <c r="CX249" s="60"/>
      <c r="CY249" s="60"/>
      <c r="CZ249" s="60"/>
      <c r="DA249" s="60"/>
      <c r="DB249" s="60"/>
      <c r="DC249" s="60"/>
      <c r="DD249" s="60"/>
      <c r="DE249" s="60"/>
      <c r="DF249" s="60"/>
      <c r="DG249" s="60"/>
      <c r="DH249" s="60"/>
      <c r="DI249" s="60"/>
      <c r="DJ249" s="60"/>
      <c r="DK249" s="60"/>
      <c r="DL249" s="60"/>
      <c r="DM249" s="60"/>
      <c r="DN249" s="60"/>
      <c r="DO249" s="60"/>
      <c r="DP249" s="60"/>
      <c r="DQ249" s="60"/>
      <c r="DR249" s="60"/>
      <c r="DS249" s="60"/>
      <c r="DT249" s="60"/>
      <c r="DU249" s="60"/>
      <c r="DV249" s="60"/>
      <c r="DW249" s="60"/>
      <c r="DX249" s="60"/>
      <c r="DY249" s="60"/>
      <c r="DZ249" s="60"/>
      <c r="EA249" s="60"/>
      <c r="EB249" s="60"/>
      <c r="EC249" s="60"/>
      <c r="ED249" s="60"/>
      <c r="EE249" s="60"/>
      <c r="EF249" s="60"/>
      <c r="EG249" s="60"/>
      <c r="EH249" s="60"/>
      <c r="EI249" s="60"/>
      <c r="EJ249" s="60"/>
      <c r="EK249" s="60"/>
      <c r="EL249" s="60"/>
      <c r="EM249" s="60"/>
      <c r="EN249" s="60"/>
      <c r="EO249" s="60"/>
      <c r="EP249" s="60"/>
      <c r="EQ249" s="60"/>
      <c r="ER249" s="60"/>
      <c r="ES249" s="60"/>
      <c r="ET249" s="60"/>
      <c r="EU249" s="60"/>
      <c r="EV249" s="60"/>
      <c r="EW249" s="60"/>
      <c r="EX249" s="60"/>
      <c r="EY249" s="60"/>
      <c r="EZ249" s="60"/>
      <c r="FA249" s="60"/>
      <c r="FB249" s="60"/>
      <c r="FC249" s="60"/>
      <c r="FD249" s="60"/>
      <c r="FE249" s="60"/>
      <c r="FF249" s="60"/>
      <c r="FG249" s="60"/>
      <c r="FH249" s="60"/>
      <c r="FI249" s="60"/>
      <c r="FJ249" s="60"/>
      <c r="FK249" s="60"/>
      <c r="FL249" s="60"/>
      <c r="FM249" s="60"/>
      <c r="FN249" s="60"/>
      <c r="FO249" s="60"/>
      <c r="FP249" s="60"/>
      <c r="FQ249" s="60"/>
      <c r="FR249" s="60"/>
      <c r="FS249" s="60"/>
      <c r="FT249" s="60"/>
      <c r="FU249" s="60"/>
      <c r="FV249" s="60"/>
      <c r="FW249" s="60"/>
      <c r="FX249" s="60"/>
      <c r="FY249" s="60"/>
      <c r="FZ249" s="60"/>
    </row>
    <row r="250" spans="1:182" ht="30" x14ac:dyDescent="0.25">
      <c r="C250" s="557" t="s">
        <v>666</v>
      </c>
      <c r="D250" s="52">
        <f>'Аян '!D134</f>
        <v>91</v>
      </c>
      <c r="E250" s="52">
        <f>'Аян '!E134</f>
        <v>23</v>
      </c>
      <c r="F250" s="52">
        <f>'Аян '!F134</f>
        <v>0</v>
      </c>
      <c r="G250" s="85">
        <f>'Аян '!G134</f>
        <v>76.386478163493848</v>
      </c>
      <c r="H250" s="79"/>
      <c r="I250" s="79"/>
      <c r="J250" s="74"/>
      <c r="K250" s="74"/>
      <c r="L250" s="74"/>
      <c r="M250" s="74"/>
      <c r="N250" s="74"/>
      <c r="O250" s="74"/>
      <c r="P250" s="188">
        <f>'Аян '!P134</f>
        <v>0</v>
      </c>
      <c r="Q250" s="188">
        <f>'Аян '!Q134</f>
        <v>290.27179999999998</v>
      </c>
      <c r="R250" s="188">
        <f>'Аян '!R134</f>
        <v>290.27179999999998</v>
      </c>
      <c r="S250" s="188">
        <f>'Аян '!S134</f>
        <v>52.77669090909091</v>
      </c>
      <c r="T250" s="188">
        <f>'Аян '!T134</f>
        <v>0</v>
      </c>
      <c r="U250" s="787">
        <f>'Аян '!U134</f>
        <v>0</v>
      </c>
      <c r="V250" s="188">
        <f>'Аян '!V134</f>
        <v>0</v>
      </c>
      <c r="W250" s="188">
        <f>'Аян '!W134</f>
        <v>-52.77669090909091</v>
      </c>
      <c r="X250" s="188">
        <f>'Аян '!X134</f>
        <v>0</v>
      </c>
      <c r="Y250" s="188">
        <f>'Аян '!Y134</f>
        <v>0</v>
      </c>
      <c r="Z250" s="384">
        <f>'Аян '!Z134</f>
        <v>0</v>
      </c>
      <c r="AA250" s="188"/>
      <c r="AB250" s="188"/>
      <c r="AC250" s="993"/>
      <c r="AD250" s="985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60"/>
      <c r="CA250" s="60"/>
      <c r="CB250" s="60"/>
      <c r="CC250" s="60"/>
      <c r="CD250" s="60"/>
      <c r="CE250" s="60"/>
      <c r="CF250" s="60"/>
      <c r="CG250" s="60"/>
      <c r="CH250" s="60"/>
      <c r="CI250" s="60"/>
      <c r="CJ250" s="60"/>
      <c r="CK250" s="60"/>
      <c r="CL250" s="60"/>
      <c r="CM250" s="60"/>
      <c r="CN250" s="60"/>
      <c r="CO250" s="60"/>
      <c r="CP250" s="60"/>
      <c r="CQ250" s="60"/>
      <c r="CR250" s="60"/>
      <c r="CS250" s="60"/>
      <c r="CT250" s="60"/>
      <c r="CU250" s="60"/>
      <c r="CV250" s="60"/>
      <c r="CW250" s="60"/>
      <c r="CX250" s="60"/>
      <c r="CY250" s="60"/>
      <c r="CZ250" s="60"/>
      <c r="DA250" s="60"/>
      <c r="DB250" s="60"/>
      <c r="DC250" s="60"/>
      <c r="DD250" s="60"/>
      <c r="DE250" s="60"/>
      <c r="DF250" s="60"/>
      <c r="DG250" s="60"/>
      <c r="DH250" s="60"/>
      <c r="DI250" s="60"/>
      <c r="DJ250" s="60"/>
      <c r="DK250" s="60"/>
      <c r="DL250" s="60"/>
      <c r="DM250" s="60"/>
      <c r="DN250" s="60"/>
      <c r="DO250" s="60"/>
      <c r="DP250" s="60"/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</row>
    <row r="251" spans="1:182" ht="29.25" x14ac:dyDescent="0.25">
      <c r="B251" s="19">
        <v>1</v>
      </c>
      <c r="C251" s="291" t="s">
        <v>304</v>
      </c>
      <c r="D251" s="52">
        <f>'Аян '!D135</f>
        <v>1215</v>
      </c>
      <c r="E251" s="52">
        <f>'Аян '!E135</f>
        <v>304</v>
      </c>
      <c r="F251" s="52">
        <f>'Аян '!F135</f>
        <v>232.21489361702129</v>
      </c>
      <c r="G251" s="85">
        <f>'Аян '!G135</f>
        <v>76.386478163493848</v>
      </c>
      <c r="H251" s="79">
        <f>'Аян '!H135</f>
        <v>0</v>
      </c>
      <c r="I251" s="79">
        <f>'Аян '!I135</f>
        <v>0</v>
      </c>
      <c r="J251" s="74">
        <f>'Аян '!J135</f>
        <v>0</v>
      </c>
      <c r="K251" s="74">
        <f>'Аян '!K135</f>
        <v>0</v>
      </c>
      <c r="L251" s="74">
        <f>'Аян '!L135</f>
        <v>0</v>
      </c>
      <c r="M251" s="74">
        <f>'Аян '!M135</f>
        <v>0</v>
      </c>
      <c r="N251" s="74">
        <f>'Аян '!N135</f>
        <v>0</v>
      </c>
      <c r="O251" s="74">
        <f>'Аян '!O135</f>
        <v>0</v>
      </c>
      <c r="P251" s="188">
        <f>'Аян '!P135</f>
        <v>0</v>
      </c>
      <c r="Q251" s="188">
        <f>'Аян '!Q135</f>
        <v>0</v>
      </c>
      <c r="R251" s="188">
        <f>'Аян '!R135</f>
        <v>0</v>
      </c>
      <c r="S251" s="188">
        <f>'Аян '!S135</f>
        <v>0</v>
      </c>
      <c r="T251" s="188">
        <f>'Аян '!T135</f>
        <v>0</v>
      </c>
      <c r="U251" s="787">
        <f>'Аян '!U135</f>
        <v>0</v>
      </c>
      <c r="V251" s="188">
        <f>'Аян '!V135</f>
        <v>0</v>
      </c>
      <c r="W251" s="188">
        <f>'Аян '!W135</f>
        <v>0</v>
      </c>
      <c r="X251" s="188">
        <f>'Аян '!X135</f>
        <v>0</v>
      </c>
      <c r="Y251" s="188">
        <f>'Аян '!Y135</f>
        <v>0</v>
      </c>
      <c r="Z251" s="384">
        <f>'Аян '!Z135</f>
        <v>0</v>
      </c>
      <c r="AA251" s="188"/>
      <c r="AB251" s="188"/>
      <c r="AC251" s="993">
        <f>'Аян '!AA136</f>
        <v>0</v>
      </c>
      <c r="AD251" s="985">
        <f>'Аян '!AB136</f>
        <v>0</v>
      </c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60"/>
      <c r="CA251" s="60"/>
      <c r="CB251" s="60"/>
      <c r="CC251" s="60"/>
      <c r="CD251" s="60"/>
      <c r="CE251" s="60"/>
      <c r="CF251" s="60"/>
      <c r="CG251" s="60"/>
      <c r="CH251" s="60"/>
      <c r="CI251" s="60"/>
      <c r="CJ251" s="60"/>
      <c r="CK251" s="60"/>
      <c r="CL251" s="60"/>
      <c r="CM251" s="60"/>
      <c r="CN251" s="60"/>
      <c r="CO251" s="60"/>
      <c r="CP251" s="60"/>
      <c r="CQ251" s="60"/>
      <c r="CR251" s="60"/>
      <c r="CS251" s="60"/>
      <c r="CT251" s="60"/>
      <c r="CU251" s="60"/>
      <c r="CV251" s="60"/>
      <c r="CW251" s="60"/>
      <c r="CX251" s="60"/>
      <c r="CY251" s="60"/>
      <c r="CZ251" s="60"/>
      <c r="DA251" s="60"/>
      <c r="DB251" s="60"/>
      <c r="DC251" s="60"/>
      <c r="DD251" s="60"/>
      <c r="DE251" s="60"/>
      <c r="DF251" s="60"/>
      <c r="DG251" s="60"/>
      <c r="DH251" s="60"/>
      <c r="DI251" s="60"/>
      <c r="DJ251" s="60"/>
      <c r="DK251" s="60"/>
      <c r="DL251" s="60"/>
      <c r="DM251" s="60"/>
      <c r="DN251" s="60"/>
      <c r="DO251" s="60"/>
      <c r="DP251" s="60"/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</row>
    <row r="252" spans="1:182" x14ac:dyDescent="0.25">
      <c r="B252" s="19">
        <v>1</v>
      </c>
      <c r="C252" s="291" t="s">
        <v>312</v>
      </c>
      <c r="D252" s="52">
        <f>'Аян '!D136</f>
        <v>0</v>
      </c>
      <c r="E252" s="52">
        <f>'Аян '!E136</f>
        <v>0</v>
      </c>
      <c r="F252" s="52">
        <f>'Аян '!F136</f>
        <v>0</v>
      </c>
      <c r="G252" s="85">
        <f>'Аян '!G136</f>
        <v>0</v>
      </c>
      <c r="H252" s="79">
        <f>'Аян '!H136</f>
        <v>0</v>
      </c>
      <c r="I252" s="79">
        <f>'Аян '!I136</f>
        <v>0</v>
      </c>
      <c r="J252" s="74">
        <f>'Аян '!J136</f>
        <v>0</v>
      </c>
      <c r="K252" s="74">
        <f>'Аян '!K136</f>
        <v>0</v>
      </c>
      <c r="L252" s="74">
        <f>'Аян '!L136</f>
        <v>0</v>
      </c>
      <c r="M252" s="74">
        <f>'Аян '!M136</f>
        <v>0</v>
      </c>
      <c r="N252" s="74">
        <f>'Аян '!N136</f>
        <v>0</v>
      </c>
      <c r="O252" s="74">
        <f>'Аян '!O136</f>
        <v>0</v>
      </c>
      <c r="P252" s="52">
        <f>'Аян '!P136</f>
        <v>0</v>
      </c>
      <c r="Q252" s="52">
        <f>'Аян '!Q136</f>
        <v>0</v>
      </c>
      <c r="R252" s="52">
        <f>'Аян '!R136</f>
        <v>0</v>
      </c>
      <c r="S252" s="52">
        <f>'Аян '!S136</f>
        <v>0</v>
      </c>
      <c r="T252" s="52">
        <f>'Аян '!T136</f>
        <v>0</v>
      </c>
      <c r="U252" s="52">
        <f>'Аян '!U136</f>
        <v>0</v>
      </c>
      <c r="V252" s="52">
        <f>'Аян '!V136</f>
        <v>0</v>
      </c>
      <c r="W252" s="52">
        <f>'Аян '!W136</f>
        <v>0</v>
      </c>
      <c r="X252" s="52">
        <f>'Аян '!X136</f>
        <v>0</v>
      </c>
      <c r="Y252" s="52">
        <f>'Аян '!Y136</f>
        <v>0</v>
      </c>
      <c r="Z252" s="52">
        <f>'Аян '!Z136</f>
        <v>0</v>
      </c>
      <c r="AA252" s="188">
        <f>'Аян '!Z135</f>
        <v>0</v>
      </c>
      <c r="AB252" s="188"/>
      <c r="AC252" s="993">
        <f>'Аян '!AA137</f>
        <v>0</v>
      </c>
      <c r="AD252" s="985">
        <f>'Аян '!AB137</f>
        <v>0</v>
      </c>
      <c r="AE252" s="60"/>
      <c r="AF252" s="60"/>
      <c r="AG252" s="60"/>
      <c r="AH252" s="60"/>
      <c r="AI252" s="60"/>
      <c r="AJ252" s="60"/>
      <c r="AK252" s="60"/>
      <c r="AL252" s="60"/>
      <c r="AM252" s="60"/>
      <c r="AN252" s="60"/>
      <c r="AO252" s="60"/>
      <c r="AP252" s="60"/>
      <c r="AQ252" s="60"/>
      <c r="AR252" s="60"/>
      <c r="AS252" s="60"/>
      <c r="AT252" s="60"/>
      <c r="AU252" s="60"/>
      <c r="AV252" s="60"/>
      <c r="AW252" s="60"/>
      <c r="AX252" s="60"/>
      <c r="AY252" s="60"/>
      <c r="AZ252" s="60"/>
      <c r="BA252" s="60"/>
      <c r="BB252" s="60"/>
      <c r="BC252" s="60"/>
      <c r="BD252" s="60"/>
      <c r="BE252" s="60"/>
      <c r="BF252" s="60"/>
      <c r="BG252" s="60"/>
      <c r="BH252" s="60"/>
      <c r="BI252" s="60"/>
      <c r="BJ252" s="60"/>
      <c r="BK252" s="60"/>
      <c r="BL252" s="60"/>
      <c r="BM252" s="60"/>
      <c r="BN252" s="60"/>
      <c r="BO252" s="60"/>
      <c r="BP252" s="60"/>
      <c r="BQ252" s="60"/>
      <c r="BR252" s="60"/>
      <c r="BS252" s="60"/>
      <c r="BT252" s="60"/>
      <c r="BU252" s="60"/>
      <c r="BV252" s="60"/>
      <c r="BW252" s="60"/>
      <c r="BX252" s="60"/>
      <c r="BY252" s="60"/>
      <c r="BZ252" s="60"/>
      <c r="CA252" s="60"/>
      <c r="CB252" s="60"/>
      <c r="CC252" s="60"/>
      <c r="CD252" s="60"/>
      <c r="CE252" s="60"/>
      <c r="CF252" s="60"/>
      <c r="CG252" s="60"/>
      <c r="CH252" s="60"/>
      <c r="CI252" s="60"/>
      <c r="CJ252" s="60"/>
      <c r="CK252" s="60"/>
      <c r="CL252" s="60"/>
      <c r="CM252" s="60"/>
      <c r="CN252" s="60"/>
      <c r="CO252" s="60"/>
      <c r="CP252" s="60"/>
      <c r="CQ252" s="60"/>
      <c r="CR252" s="60"/>
      <c r="CS252" s="60"/>
      <c r="CT252" s="60"/>
      <c r="CU252" s="60"/>
      <c r="CV252" s="60"/>
      <c r="CW252" s="60"/>
      <c r="CX252" s="60"/>
      <c r="CY252" s="60"/>
      <c r="CZ252" s="60"/>
      <c r="DA252" s="60"/>
      <c r="DB252" s="60"/>
      <c r="DC252" s="60"/>
      <c r="DD252" s="60"/>
      <c r="DE252" s="60"/>
      <c r="DF252" s="60"/>
      <c r="DG252" s="60"/>
      <c r="DH252" s="60"/>
      <c r="DI252" s="60"/>
      <c r="DJ252" s="60"/>
      <c r="DK252" s="60"/>
      <c r="DL252" s="60"/>
      <c r="DM252" s="60"/>
      <c r="DN252" s="60"/>
      <c r="DO252" s="60"/>
      <c r="DP252" s="60"/>
      <c r="DQ252" s="60"/>
      <c r="DR252" s="60"/>
      <c r="DS252" s="60"/>
      <c r="DT252" s="60"/>
      <c r="DU252" s="60"/>
      <c r="DV252" s="60"/>
      <c r="DW252" s="60"/>
      <c r="DX252" s="60"/>
      <c r="DY252" s="60"/>
      <c r="DZ252" s="60"/>
      <c r="EA252" s="60"/>
      <c r="EB252" s="60"/>
      <c r="EC252" s="60"/>
      <c r="ED252" s="60"/>
      <c r="EE252" s="60"/>
      <c r="EF252" s="60"/>
      <c r="EG252" s="60"/>
      <c r="EH252" s="60"/>
      <c r="EI252" s="60"/>
      <c r="EJ252" s="60"/>
      <c r="EK252" s="60"/>
      <c r="EL252" s="60"/>
      <c r="EM252" s="60"/>
      <c r="EN252" s="60"/>
      <c r="EO252" s="60"/>
      <c r="EP252" s="60"/>
      <c r="EQ252" s="60"/>
      <c r="ER252" s="60"/>
      <c r="ES252" s="60"/>
      <c r="ET252" s="60"/>
      <c r="EU252" s="60"/>
      <c r="EV252" s="60"/>
      <c r="EW252" s="60"/>
      <c r="EX252" s="60"/>
      <c r="EY252" s="60"/>
      <c r="EZ252" s="60"/>
      <c r="FA252" s="60"/>
      <c r="FB252" s="60"/>
      <c r="FC252" s="60"/>
      <c r="FD252" s="60"/>
      <c r="FE252" s="60"/>
      <c r="FF252" s="60"/>
      <c r="FG252" s="60"/>
      <c r="FH252" s="60"/>
      <c r="FI252" s="60"/>
      <c r="FJ252" s="60"/>
      <c r="FK252" s="60"/>
      <c r="FL252" s="60"/>
      <c r="FM252" s="60"/>
      <c r="FN252" s="60"/>
      <c r="FO252" s="60"/>
      <c r="FP252" s="60"/>
      <c r="FQ252" s="60"/>
      <c r="FR252" s="60"/>
      <c r="FS252" s="60"/>
      <c r="FT252" s="60"/>
      <c r="FU252" s="60"/>
      <c r="FV252" s="60"/>
      <c r="FW252" s="60"/>
      <c r="FX252" s="60"/>
      <c r="FY252" s="60"/>
      <c r="FZ252" s="60"/>
    </row>
    <row r="253" spans="1:182" x14ac:dyDescent="0.25">
      <c r="B253" s="19">
        <v>1</v>
      </c>
      <c r="C253" s="176" t="s">
        <v>313</v>
      </c>
      <c r="D253" s="52">
        <f>'Аян '!D137</f>
        <v>1000</v>
      </c>
      <c r="E253" s="52">
        <f>'Аян '!E137</f>
        <v>250</v>
      </c>
      <c r="F253" s="52">
        <f>'Аян '!F137</f>
        <v>166.21489361702129</v>
      </c>
      <c r="G253" s="85">
        <f>'Аян '!G137</f>
        <v>66.485957446808513</v>
      </c>
      <c r="H253" s="79">
        <f>'Аян '!H137</f>
        <v>0</v>
      </c>
      <c r="I253" s="79">
        <f>'Аян '!I137</f>
        <v>0</v>
      </c>
      <c r="J253" s="74">
        <f>'Аян '!J137</f>
        <v>0</v>
      </c>
      <c r="K253" s="74">
        <f>'Аян '!K137</f>
        <v>0</v>
      </c>
      <c r="L253" s="74">
        <f>'Аян '!L137</f>
        <v>0</v>
      </c>
      <c r="M253" s="74">
        <f>'Аян '!M137</f>
        <v>0</v>
      </c>
      <c r="N253" s="74">
        <f>'Аян '!N137</f>
        <v>0</v>
      </c>
      <c r="O253" s="74">
        <f>'Аян '!O137</f>
        <v>0</v>
      </c>
      <c r="P253" s="188">
        <f>'Аян '!P137</f>
        <v>0</v>
      </c>
      <c r="Q253" s="188">
        <f>'Аян '!Q137</f>
        <v>0</v>
      </c>
      <c r="R253" s="188">
        <f>'Аян '!R137</f>
        <v>0</v>
      </c>
      <c r="S253" s="188">
        <f>'Аян '!S137</f>
        <v>0</v>
      </c>
      <c r="T253" s="188">
        <f>'Аян '!T137</f>
        <v>0</v>
      </c>
      <c r="U253" s="787">
        <f>'Аян '!U137</f>
        <v>0</v>
      </c>
      <c r="V253" s="188">
        <f>'Аян '!V137</f>
        <v>0</v>
      </c>
      <c r="W253" s="188">
        <f>'Аян '!W137</f>
        <v>0</v>
      </c>
      <c r="X253" s="188">
        <f>'Аян '!X137</f>
        <v>0</v>
      </c>
      <c r="Y253" s="188">
        <f>'Аян '!Y137</f>
        <v>0</v>
      </c>
      <c r="Z253" s="384">
        <f>'Аян '!Z137</f>
        <v>0</v>
      </c>
      <c r="AA253" s="188">
        <f>'Аян '!Z136</f>
        <v>0</v>
      </c>
      <c r="AB253" s="188"/>
      <c r="AC253" s="993">
        <f>'Аян '!AA138</f>
        <v>0</v>
      </c>
      <c r="AD253" s="985">
        <f>'Аян '!AB138</f>
        <v>0</v>
      </c>
      <c r="AE253" s="60"/>
      <c r="AF253" s="60"/>
      <c r="AG253" s="60"/>
      <c r="AH253" s="60"/>
      <c r="AI253" s="60"/>
      <c r="AJ253" s="60"/>
      <c r="AK253" s="60"/>
      <c r="AL253" s="60"/>
      <c r="AM253" s="60"/>
      <c r="AN253" s="60"/>
      <c r="AO253" s="60"/>
      <c r="AP253" s="60"/>
      <c r="AQ253" s="60"/>
      <c r="AR253" s="60"/>
      <c r="AS253" s="60"/>
      <c r="AT253" s="60"/>
      <c r="AU253" s="60"/>
      <c r="AV253" s="60"/>
      <c r="AW253" s="60"/>
      <c r="AX253" s="60"/>
      <c r="AY253" s="60"/>
      <c r="AZ253" s="60"/>
      <c r="BA253" s="60"/>
      <c r="BB253" s="60"/>
      <c r="BC253" s="60"/>
      <c r="BD253" s="60"/>
      <c r="BE253" s="60"/>
      <c r="BF253" s="60"/>
      <c r="BG253" s="60"/>
      <c r="BH253" s="60"/>
      <c r="BI253" s="60"/>
      <c r="BJ253" s="60"/>
      <c r="BK253" s="60"/>
      <c r="BL253" s="60"/>
      <c r="BM253" s="60"/>
      <c r="BN253" s="60"/>
      <c r="BO253" s="60"/>
      <c r="BP253" s="60"/>
      <c r="BQ253" s="60"/>
      <c r="BR253" s="60"/>
      <c r="BS253" s="60"/>
      <c r="BT253" s="60"/>
      <c r="BU253" s="60"/>
      <c r="BV253" s="60"/>
      <c r="BW253" s="60"/>
      <c r="BX253" s="60"/>
      <c r="BY253" s="60"/>
      <c r="BZ253" s="60"/>
      <c r="CA253" s="60"/>
      <c r="CB253" s="60"/>
      <c r="CC253" s="60"/>
      <c r="CD253" s="60"/>
      <c r="CE253" s="60"/>
      <c r="CF253" s="60"/>
      <c r="CG253" s="60"/>
      <c r="CH253" s="60"/>
      <c r="CI253" s="60"/>
      <c r="CJ253" s="60"/>
      <c r="CK253" s="60"/>
      <c r="CL253" s="60"/>
      <c r="CM253" s="60"/>
      <c r="CN253" s="60"/>
      <c r="CO253" s="60"/>
      <c r="CP253" s="60"/>
      <c r="CQ253" s="60"/>
      <c r="CR253" s="60"/>
      <c r="CS253" s="60"/>
      <c r="CT253" s="60"/>
      <c r="CU253" s="60"/>
      <c r="CV253" s="60"/>
      <c r="CW253" s="60"/>
      <c r="CX253" s="60"/>
      <c r="CY253" s="60"/>
      <c r="CZ253" s="60"/>
      <c r="DA253" s="60"/>
      <c r="DB253" s="60"/>
      <c r="DC253" s="60"/>
      <c r="DD253" s="60"/>
      <c r="DE253" s="60"/>
      <c r="DF253" s="60"/>
      <c r="DG253" s="60"/>
      <c r="DH253" s="60"/>
      <c r="DI253" s="60"/>
      <c r="DJ253" s="60"/>
      <c r="DK253" s="60"/>
      <c r="DL253" s="60"/>
      <c r="DM253" s="60"/>
      <c r="DN253" s="60"/>
      <c r="DO253" s="60"/>
      <c r="DP253" s="60"/>
      <c r="DQ253" s="60"/>
      <c r="DR253" s="60"/>
      <c r="DS253" s="60"/>
      <c r="DT253" s="60"/>
      <c r="DU253" s="60"/>
      <c r="DV253" s="60"/>
      <c r="DW253" s="60"/>
      <c r="DX253" s="60"/>
      <c r="DY253" s="60"/>
      <c r="DZ253" s="60"/>
      <c r="EA253" s="60"/>
      <c r="EB253" s="60"/>
      <c r="EC253" s="60"/>
      <c r="ED253" s="60"/>
      <c r="EE253" s="60"/>
      <c r="EF253" s="60"/>
      <c r="EG253" s="60"/>
      <c r="EH253" s="60"/>
      <c r="EI253" s="60"/>
      <c r="EJ253" s="60"/>
      <c r="EK253" s="60"/>
      <c r="EL253" s="60"/>
      <c r="EM253" s="60"/>
      <c r="EN253" s="60"/>
      <c r="EO253" s="60"/>
      <c r="EP253" s="60"/>
      <c r="EQ253" s="60"/>
      <c r="ER253" s="60"/>
      <c r="ES253" s="60"/>
      <c r="ET253" s="60"/>
      <c r="EU253" s="60"/>
      <c r="EV253" s="60"/>
      <c r="EW253" s="60"/>
      <c r="EX253" s="60"/>
      <c r="EY253" s="60"/>
      <c r="EZ253" s="60"/>
      <c r="FA253" s="60"/>
      <c r="FB253" s="60"/>
      <c r="FC253" s="60"/>
      <c r="FD253" s="60"/>
      <c r="FE253" s="60"/>
      <c r="FF253" s="60"/>
      <c r="FG253" s="60"/>
      <c r="FH253" s="60"/>
      <c r="FI253" s="60"/>
      <c r="FJ253" s="60"/>
      <c r="FK253" s="60"/>
      <c r="FL253" s="60"/>
      <c r="FM253" s="60"/>
      <c r="FN253" s="60"/>
      <c r="FO253" s="60"/>
      <c r="FP253" s="60"/>
      <c r="FQ253" s="60"/>
      <c r="FR253" s="60"/>
      <c r="FS253" s="60"/>
      <c r="FT253" s="60"/>
      <c r="FU253" s="60"/>
      <c r="FV253" s="60"/>
      <c r="FW253" s="60"/>
      <c r="FX253" s="60"/>
      <c r="FY253" s="60"/>
      <c r="FZ253" s="60"/>
    </row>
    <row r="254" spans="1:182" x14ac:dyDescent="0.25">
      <c r="B254" s="19">
        <v>1</v>
      </c>
      <c r="C254" s="296" t="s">
        <v>314</v>
      </c>
      <c r="D254" s="52">
        <f>'Аян '!D138</f>
        <v>9400</v>
      </c>
      <c r="E254" s="52">
        <f>'Аян '!E138</f>
        <v>2350</v>
      </c>
      <c r="F254" s="52">
        <f>'Аян '!F138</f>
        <v>1562.42</v>
      </c>
      <c r="G254" s="85">
        <f>'Аян '!G138</f>
        <v>66.485957446808513</v>
      </c>
      <c r="H254" s="79">
        <f>'Аян '!H138</f>
        <v>0</v>
      </c>
      <c r="I254" s="79">
        <f>'Аян '!I138</f>
        <v>0</v>
      </c>
      <c r="J254" s="74">
        <f>'Аян '!J138</f>
        <v>0</v>
      </c>
      <c r="K254" s="74">
        <f>'Аян '!K138</f>
        <v>0</v>
      </c>
      <c r="L254" s="74">
        <f>'Аян '!L138</f>
        <v>0</v>
      </c>
      <c r="M254" s="74">
        <f>'Аян '!M138</f>
        <v>0</v>
      </c>
      <c r="N254" s="74">
        <f>'Аян '!N138</f>
        <v>0</v>
      </c>
      <c r="O254" s="74">
        <f>'Аян '!O138</f>
        <v>0</v>
      </c>
      <c r="P254" s="188">
        <f>'Аян '!P138</f>
        <v>0</v>
      </c>
      <c r="Q254" s="188">
        <f>'Аян '!Q138</f>
        <v>0</v>
      </c>
      <c r="R254" s="188">
        <f>'Аян '!R138</f>
        <v>0</v>
      </c>
      <c r="S254" s="188">
        <f>'Аян '!S138</f>
        <v>0</v>
      </c>
      <c r="T254" s="188">
        <f>'Аян '!T138</f>
        <v>0</v>
      </c>
      <c r="U254" s="787">
        <f>'Аян '!U138</f>
        <v>0</v>
      </c>
      <c r="V254" s="188">
        <f>'Аян '!V138</f>
        <v>0</v>
      </c>
      <c r="W254" s="188">
        <f>'Аян '!W138</f>
        <v>0</v>
      </c>
      <c r="X254" s="188">
        <f>'Аян '!X138</f>
        <v>0</v>
      </c>
      <c r="Y254" s="188">
        <f>'Аян '!Y138</f>
        <v>0</v>
      </c>
      <c r="Z254" s="384">
        <f>'Аян '!Z138</f>
        <v>0</v>
      </c>
      <c r="AA254" s="188">
        <f>'Аян '!Z137</f>
        <v>0</v>
      </c>
      <c r="AB254" s="188"/>
      <c r="AC254" s="993"/>
      <c r="AD254" s="985"/>
      <c r="AE254" s="60"/>
      <c r="AF254" s="60"/>
      <c r="AG254" s="60"/>
      <c r="AH254" s="60"/>
      <c r="AI254" s="60"/>
      <c r="AJ254" s="60"/>
      <c r="AK254" s="60"/>
      <c r="AL254" s="60"/>
      <c r="AM254" s="60"/>
      <c r="AN254" s="60"/>
      <c r="AO254" s="60"/>
      <c r="AP254" s="60"/>
      <c r="AQ254" s="60"/>
      <c r="AR254" s="60"/>
      <c r="AS254" s="60"/>
      <c r="AT254" s="60"/>
      <c r="AU254" s="60"/>
      <c r="AV254" s="60"/>
      <c r="AW254" s="60"/>
      <c r="AX254" s="60"/>
      <c r="AY254" s="60"/>
      <c r="AZ254" s="60"/>
      <c r="BA254" s="60"/>
      <c r="BB254" s="60"/>
      <c r="BC254" s="60"/>
      <c r="BD254" s="60"/>
      <c r="BE254" s="60"/>
      <c r="BF254" s="60"/>
      <c r="BG254" s="60"/>
      <c r="BH254" s="60"/>
      <c r="BI254" s="60"/>
      <c r="BJ254" s="60"/>
      <c r="BK254" s="60"/>
      <c r="BL254" s="60"/>
      <c r="BM254" s="60"/>
      <c r="BN254" s="60"/>
      <c r="BO254" s="60"/>
      <c r="BP254" s="60"/>
      <c r="BQ254" s="60"/>
      <c r="BR254" s="60"/>
      <c r="BS254" s="60"/>
      <c r="BT254" s="60"/>
      <c r="BU254" s="60"/>
      <c r="BV254" s="60"/>
      <c r="BW254" s="60"/>
      <c r="BX254" s="60"/>
      <c r="BY254" s="60"/>
      <c r="BZ254" s="60"/>
      <c r="CA254" s="60"/>
      <c r="CB254" s="60"/>
      <c r="CC254" s="60"/>
      <c r="CD254" s="60"/>
      <c r="CE254" s="60"/>
      <c r="CF254" s="60"/>
      <c r="CG254" s="60"/>
      <c r="CH254" s="60"/>
      <c r="CI254" s="60"/>
      <c r="CJ254" s="60"/>
      <c r="CK254" s="60"/>
      <c r="CL254" s="60"/>
      <c r="CM254" s="60"/>
      <c r="CN254" s="60"/>
      <c r="CO254" s="60"/>
      <c r="CP254" s="60"/>
      <c r="CQ254" s="60"/>
      <c r="CR254" s="60"/>
      <c r="CS254" s="60"/>
      <c r="CT254" s="60"/>
      <c r="CU254" s="60"/>
      <c r="CV254" s="60"/>
      <c r="CW254" s="60"/>
      <c r="CX254" s="60"/>
      <c r="CY254" s="60"/>
      <c r="CZ254" s="60"/>
      <c r="DA254" s="60"/>
      <c r="DB254" s="60"/>
      <c r="DC254" s="60"/>
      <c r="DD254" s="60"/>
      <c r="DE254" s="60"/>
      <c r="DF254" s="60"/>
      <c r="DG254" s="60"/>
      <c r="DH254" s="60"/>
      <c r="DI254" s="60"/>
      <c r="DJ254" s="60"/>
      <c r="DK254" s="60"/>
      <c r="DL254" s="60"/>
      <c r="DM254" s="60"/>
      <c r="DN254" s="60"/>
      <c r="DO254" s="60"/>
      <c r="DP254" s="60"/>
      <c r="DQ254" s="60"/>
      <c r="DR254" s="60"/>
      <c r="DS254" s="60"/>
      <c r="DT254" s="60"/>
      <c r="DU254" s="60"/>
      <c r="DV254" s="60"/>
      <c r="DW254" s="60"/>
      <c r="DX254" s="60"/>
      <c r="DY254" s="60"/>
      <c r="DZ254" s="60"/>
      <c r="EA254" s="60"/>
      <c r="EB254" s="60"/>
      <c r="EC254" s="60"/>
      <c r="ED254" s="60"/>
      <c r="EE254" s="60"/>
      <c r="EF254" s="60"/>
      <c r="EG254" s="60"/>
      <c r="EH254" s="60"/>
      <c r="EI254" s="60"/>
      <c r="EJ254" s="60"/>
      <c r="EK254" s="60"/>
      <c r="EL254" s="60"/>
      <c r="EM254" s="60"/>
      <c r="EN254" s="60"/>
      <c r="EO254" s="60"/>
      <c r="EP254" s="60"/>
      <c r="EQ254" s="60"/>
      <c r="ER254" s="60"/>
      <c r="ES254" s="60"/>
      <c r="ET254" s="60"/>
      <c r="EU254" s="60"/>
      <c r="EV254" s="60"/>
      <c r="EW254" s="60"/>
      <c r="EX254" s="60"/>
      <c r="EY254" s="60"/>
      <c r="EZ254" s="60"/>
      <c r="FA254" s="60"/>
      <c r="FB254" s="60"/>
      <c r="FC254" s="60"/>
      <c r="FD254" s="60"/>
      <c r="FE254" s="60"/>
      <c r="FF254" s="60"/>
      <c r="FG254" s="60"/>
      <c r="FH254" s="60"/>
      <c r="FI254" s="60"/>
      <c r="FJ254" s="60"/>
      <c r="FK254" s="60"/>
      <c r="FL254" s="60"/>
      <c r="FM254" s="60"/>
      <c r="FN254" s="60"/>
      <c r="FO254" s="60"/>
      <c r="FP254" s="60"/>
      <c r="FQ254" s="60"/>
      <c r="FR254" s="60"/>
      <c r="FS254" s="60"/>
      <c r="FT254" s="60"/>
      <c r="FU254" s="60"/>
      <c r="FV254" s="60"/>
      <c r="FW254" s="60"/>
      <c r="FX254" s="60"/>
      <c r="FY254" s="60"/>
      <c r="FZ254" s="60"/>
    </row>
    <row r="255" spans="1:182" ht="30" x14ac:dyDescent="0.25">
      <c r="A255" s="19">
        <v>1</v>
      </c>
      <c r="B255" s="19">
        <v>1</v>
      </c>
      <c r="C255" s="296" t="s">
        <v>682</v>
      </c>
      <c r="D255" s="52">
        <f>'Аян '!D139</f>
        <v>215</v>
      </c>
      <c r="E255" s="52">
        <f>'Аян '!E139</f>
        <v>54</v>
      </c>
      <c r="F255" s="52">
        <f>'Аян '!F139</f>
        <v>66</v>
      </c>
      <c r="G255" s="85">
        <f>'Аян '!G139</f>
        <v>122.22222222222223</v>
      </c>
      <c r="H255" s="79">
        <f>'Аян '!H139</f>
        <v>0</v>
      </c>
      <c r="I255" s="79">
        <f>'Аян '!I139</f>
        <v>0</v>
      </c>
      <c r="J255" s="74">
        <f>'Аян '!J139</f>
        <v>0</v>
      </c>
      <c r="K255" s="74">
        <f>'Аян '!K139</f>
        <v>0</v>
      </c>
      <c r="L255" s="74">
        <f>'Аян '!L139</f>
        <v>0</v>
      </c>
      <c r="M255" s="74">
        <f>'Аян '!M139</f>
        <v>0</v>
      </c>
      <c r="N255" s="74">
        <f>'Аян '!N139</f>
        <v>0</v>
      </c>
      <c r="O255" s="74">
        <f>'Аян '!O139</f>
        <v>0</v>
      </c>
      <c r="P255" s="188">
        <f>'Аян '!P139</f>
        <v>550.4</v>
      </c>
      <c r="Q255" s="188">
        <f>'Аян '!Q139</f>
        <v>550.4</v>
      </c>
      <c r="R255" s="188">
        <f>'Аян '!R139</f>
        <v>550.4</v>
      </c>
      <c r="S255" s="188">
        <f>'Аян '!S139</f>
        <v>137.6</v>
      </c>
      <c r="T255" s="188">
        <f>'Аян '!T139</f>
        <v>200.88627000000002</v>
      </c>
      <c r="U255" s="787">
        <f>'Аян '!U139</f>
        <v>0</v>
      </c>
      <c r="V255" s="188">
        <f>'Аян '!V139</f>
        <v>0</v>
      </c>
      <c r="W255" s="188">
        <f>'Аян '!W139</f>
        <v>63.28627000000003</v>
      </c>
      <c r="X255" s="188">
        <f>'Аян '!X139</f>
        <v>0</v>
      </c>
      <c r="Y255" s="188">
        <f>'Аян '!Y139</f>
        <v>0</v>
      </c>
      <c r="Z255" s="384">
        <f>'Аян '!Z139</f>
        <v>200.88627000000002</v>
      </c>
      <c r="AA255" s="188">
        <f>'Аян '!Z138</f>
        <v>0</v>
      </c>
      <c r="AB255" s="188"/>
      <c r="AC255" s="993"/>
      <c r="AD255" s="985"/>
      <c r="AE255" s="60"/>
      <c r="AF255" s="60"/>
      <c r="AG255" s="60"/>
      <c r="AH255" s="60"/>
      <c r="AI255" s="60"/>
      <c r="AJ255" s="60"/>
      <c r="AK255" s="60"/>
      <c r="AL255" s="60"/>
      <c r="AM255" s="60"/>
      <c r="AN255" s="60"/>
      <c r="AO255" s="60"/>
      <c r="AP255" s="60"/>
      <c r="AQ255" s="60"/>
      <c r="AR255" s="60"/>
      <c r="AS255" s="60"/>
      <c r="AT255" s="60"/>
      <c r="AU255" s="60"/>
      <c r="AV255" s="60"/>
      <c r="AW255" s="60"/>
      <c r="AX255" s="60"/>
      <c r="AY255" s="60"/>
      <c r="AZ255" s="60"/>
      <c r="BA255" s="60"/>
      <c r="BB255" s="60"/>
      <c r="BC255" s="60"/>
      <c r="BD255" s="60"/>
      <c r="BE255" s="60"/>
      <c r="BF255" s="60"/>
      <c r="BG255" s="60"/>
      <c r="BH255" s="60"/>
      <c r="BI255" s="60"/>
      <c r="BJ255" s="60"/>
      <c r="BK255" s="60"/>
      <c r="BL255" s="60"/>
      <c r="BM255" s="60"/>
      <c r="BN255" s="60"/>
      <c r="BO255" s="60"/>
      <c r="BP255" s="60"/>
      <c r="BQ255" s="60"/>
      <c r="BR255" s="60"/>
      <c r="BS255" s="60"/>
      <c r="BT255" s="60"/>
      <c r="BU255" s="60"/>
      <c r="BV255" s="60"/>
      <c r="BW255" s="60"/>
      <c r="BX255" s="60"/>
      <c r="BY255" s="60"/>
      <c r="BZ255" s="60"/>
      <c r="CA255" s="60"/>
      <c r="CB255" s="60"/>
      <c r="CC255" s="60"/>
      <c r="CD255" s="60"/>
      <c r="CE255" s="60"/>
      <c r="CF255" s="60"/>
      <c r="CG255" s="60"/>
      <c r="CH255" s="60"/>
      <c r="CI255" s="60"/>
      <c r="CJ255" s="60"/>
      <c r="CK255" s="60"/>
      <c r="CL255" s="60"/>
      <c r="CM255" s="60"/>
      <c r="CN255" s="60"/>
      <c r="CO255" s="60"/>
      <c r="CP255" s="60"/>
      <c r="CQ255" s="60"/>
      <c r="CR255" s="60"/>
      <c r="CS255" s="60"/>
      <c r="CT255" s="60"/>
      <c r="CU255" s="60"/>
      <c r="CV255" s="60"/>
      <c r="CW255" s="60"/>
      <c r="CX255" s="60"/>
      <c r="CY255" s="60"/>
      <c r="CZ255" s="60"/>
      <c r="DA255" s="60"/>
      <c r="DB255" s="60"/>
      <c r="DC255" s="60"/>
      <c r="DD255" s="60"/>
      <c r="DE255" s="60"/>
      <c r="DF255" s="60"/>
      <c r="DG255" s="60"/>
      <c r="DH255" s="60"/>
      <c r="DI255" s="60"/>
      <c r="DJ255" s="60"/>
      <c r="DK255" s="60"/>
      <c r="DL255" s="60"/>
      <c r="DM255" s="60"/>
      <c r="DN255" s="60"/>
      <c r="DO255" s="60"/>
      <c r="DP255" s="60"/>
      <c r="DQ255" s="60"/>
      <c r="DR255" s="60"/>
      <c r="DS255" s="60"/>
      <c r="DT255" s="60"/>
      <c r="DU255" s="60"/>
      <c r="DV255" s="60"/>
      <c r="DW255" s="60"/>
      <c r="DX255" s="60"/>
      <c r="DY255" s="60"/>
      <c r="DZ255" s="60"/>
      <c r="EA255" s="60"/>
      <c r="EB255" s="60"/>
      <c r="EC255" s="60"/>
      <c r="ED255" s="60"/>
      <c r="EE255" s="60"/>
      <c r="EF255" s="60"/>
      <c r="EG255" s="60"/>
      <c r="EH255" s="60"/>
      <c r="EI255" s="60"/>
      <c r="EJ255" s="60"/>
      <c r="EK255" s="60"/>
      <c r="EL255" s="60"/>
      <c r="EM255" s="60"/>
      <c r="EN255" s="60"/>
      <c r="EO255" s="60"/>
      <c r="EP255" s="60"/>
      <c r="EQ255" s="60"/>
      <c r="ER255" s="60"/>
      <c r="ES255" s="60"/>
      <c r="ET255" s="60"/>
      <c r="EU255" s="60"/>
      <c r="EV255" s="60"/>
      <c r="EW255" s="60"/>
      <c r="EX255" s="60"/>
      <c r="EY255" s="60"/>
      <c r="EZ255" s="60"/>
      <c r="FA255" s="60"/>
      <c r="FB255" s="60"/>
      <c r="FC255" s="60"/>
      <c r="FD255" s="60"/>
      <c r="FE255" s="60"/>
      <c r="FF255" s="60"/>
      <c r="FG255" s="60"/>
      <c r="FH255" s="60"/>
      <c r="FI255" s="60"/>
      <c r="FJ255" s="60"/>
      <c r="FK255" s="60"/>
      <c r="FL255" s="60"/>
      <c r="FM255" s="60"/>
      <c r="FN255" s="60"/>
      <c r="FO255" s="60"/>
      <c r="FP255" s="60"/>
      <c r="FQ255" s="60"/>
      <c r="FR255" s="60"/>
      <c r="FS255" s="60"/>
      <c r="FT255" s="60"/>
      <c r="FU255" s="60"/>
      <c r="FV255" s="60"/>
      <c r="FW255" s="60"/>
      <c r="FX255" s="60"/>
      <c r="FY255" s="60"/>
      <c r="FZ255" s="60"/>
    </row>
    <row r="256" spans="1:182" ht="86.25" x14ac:dyDescent="0.25">
      <c r="A256" s="19">
        <v>1</v>
      </c>
      <c r="B256" s="19">
        <v>1</v>
      </c>
      <c r="C256" s="178" t="s">
        <v>464</v>
      </c>
      <c r="D256" s="52">
        <f>'Аян '!D140</f>
        <v>470</v>
      </c>
      <c r="E256" s="52">
        <f>'Аян '!E140</f>
        <v>117.5</v>
      </c>
      <c r="F256" s="52">
        <f>'Аян '!F140</f>
        <v>127</v>
      </c>
      <c r="G256" s="85">
        <f>'Аян '!G140</f>
        <v>108.08510638297872</v>
      </c>
      <c r="H256" s="79">
        <f>'Аян '!H140</f>
        <v>0</v>
      </c>
      <c r="I256" s="79">
        <f>'Аян '!I140</f>
        <v>0</v>
      </c>
      <c r="J256" s="74">
        <f>'Аян '!J140</f>
        <v>0</v>
      </c>
      <c r="K256" s="74">
        <f>'Аян '!K140</f>
        <v>0</v>
      </c>
      <c r="L256" s="74">
        <f>'Аян '!L140</f>
        <v>0</v>
      </c>
      <c r="M256" s="74">
        <f>'Аян '!M140</f>
        <v>0</v>
      </c>
      <c r="N256" s="74">
        <f>'Аян '!N140</f>
        <v>0</v>
      </c>
      <c r="O256" s="74">
        <f>'Аян '!O140</f>
        <v>0</v>
      </c>
      <c r="P256" s="188">
        <f>'Аян '!P140</f>
        <v>2787.0677999999998</v>
      </c>
      <c r="Q256" s="188">
        <f>'Аян '!Q140</f>
        <v>2787.0677999999998</v>
      </c>
      <c r="R256" s="188">
        <f>'Аян '!R140</f>
        <v>2787.0677999999998</v>
      </c>
      <c r="S256" s="188">
        <f>'Аян '!S140</f>
        <v>696.76694999999995</v>
      </c>
      <c r="T256" s="188">
        <f>'Аян '!T140</f>
        <v>779.35056999999983</v>
      </c>
      <c r="U256" s="787">
        <f>'Аян '!U140</f>
        <v>0</v>
      </c>
      <c r="V256" s="188">
        <f>'Аян '!V140</f>
        <v>0</v>
      </c>
      <c r="W256" s="188">
        <f>'Аян '!W140</f>
        <v>82.583619999999883</v>
      </c>
      <c r="X256" s="188">
        <f>'Аян '!X140</f>
        <v>0</v>
      </c>
      <c r="Y256" s="188">
        <f>'Аян '!Y140</f>
        <v>-1.0810700000000002</v>
      </c>
      <c r="Z256" s="384">
        <f>'Аян '!Z140</f>
        <v>778.26949999999988</v>
      </c>
      <c r="AA256" s="188"/>
      <c r="AB256" s="188"/>
      <c r="AC256" s="993"/>
      <c r="AD256" s="985"/>
      <c r="AE256" s="60"/>
      <c r="AF256" s="60"/>
      <c r="AG256" s="60"/>
      <c r="AH256" s="60"/>
      <c r="AI256" s="60"/>
      <c r="AJ256" s="60"/>
      <c r="AK256" s="60"/>
      <c r="AL256" s="60"/>
      <c r="AM256" s="60"/>
      <c r="AN256" s="60"/>
      <c r="AO256" s="60"/>
      <c r="AP256" s="60"/>
      <c r="AQ256" s="60"/>
      <c r="AR256" s="60"/>
      <c r="AS256" s="60"/>
      <c r="AT256" s="60"/>
      <c r="AU256" s="60"/>
      <c r="AV256" s="60"/>
      <c r="AW256" s="60"/>
      <c r="AX256" s="60"/>
      <c r="AY256" s="60"/>
      <c r="AZ256" s="60"/>
      <c r="BA256" s="60"/>
      <c r="BB256" s="60"/>
      <c r="BC256" s="60"/>
      <c r="BD256" s="60"/>
      <c r="BE256" s="60"/>
      <c r="BF256" s="60"/>
      <c r="BG256" s="60"/>
      <c r="BH256" s="60"/>
      <c r="BI256" s="60"/>
      <c r="BJ256" s="60"/>
      <c r="BK256" s="60"/>
      <c r="BL256" s="60"/>
      <c r="BM256" s="60"/>
      <c r="BN256" s="60"/>
      <c r="BO256" s="60"/>
      <c r="BP256" s="60"/>
      <c r="BQ256" s="60"/>
      <c r="BR256" s="60"/>
      <c r="BS256" s="60"/>
      <c r="BT256" s="60"/>
      <c r="BU256" s="60"/>
      <c r="BV256" s="60"/>
      <c r="BW256" s="60"/>
      <c r="BX256" s="60"/>
      <c r="BY256" s="60"/>
      <c r="BZ256" s="60"/>
      <c r="CA256" s="60"/>
      <c r="CB256" s="60"/>
      <c r="CC256" s="60"/>
      <c r="CD256" s="60"/>
      <c r="CE256" s="60"/>
      <c r="CF256" s="60"/>
      <c r="CG256" s="60"/>
      <c r="CH256" s="60"/>
      <c r="CI256" s="60"/>
      <c r="CJ256" s="60"/>
      <c r="CK256" s="60"/>
      <c r="CL256" s="60"/>
      <c r="CM256" s="60"/>
      <c r="CN256" s="60"/>
      <c r="CO256" s="60"/>
      <c r="CP256" s="60"/>
      <c r="CQ256" s="60"/>
      <c r="CR256" s="60"/>
      <c r="CS256" s="60"/>
      <c r="CT256" s="60"/>
      <c r="CU256" s="60"/>
      <c r="CV256" s="60"/>
      <c r="CW256" s="60"/>
      <c r="CX256" s="60"/>
      <c r="CY256" s="60"/>
      <c r="CZ256" s="60"/>
      <c r="DA256" s="60"/>
      <c r="DB256" s="60"/>
      <c r="DC256" s="60"/>
      <c r="DD256" s="60"/>
      <c r="DE256" s="60"/>
      <c r="DF256" s="60"/>
      <c r="DG256" s="60"/>
      <c r="DH256" s="60"/>
      <c r="DI256" s="60"/>
      <c r="DJ256" s="60"/>
      <c r="DK256" s="60"/>
      <c r="DL256" s="60"/>
      <c r="DM256" s="60"/>
      <c r="DN256" s="60"/>
      <c r="DO256" s="60"/>
      <c r="DP256" s="60"/>
      <c r="DQ256" s="60"/>
      <c r="DR256" s="60"/>
      <c r="DS256" s="60"/>
      <c r="DT256" s="60"/>
      <c r="DU256" s="60"/>
      <c r="DV256" s="60"/>
      <c r="DW256" s="60"/>
      <c r="DX256" s="60"/>
      <c r="DY256" s="60"/>
      <c r="DZ256" s="60"/>
      <c r="EA256" s="60"/>
      <c r="EB256" s="60"/>
      <c r="EC256" s="60"/>
      <c r="ED256" s="60"/>
      <c r="EE256" s="60"/>
      <c r="EF256" s="60"/>
      <c r="EG256" s="60"/>
      <c r="EH256" s="60"/>
      <c r="EI256" s="60"/>
      <c r="EJ256" s="60"/>
      <c r="EK256" s="60"/>
      <c r="EL256" s="60"/>
      <c r="EM256" s="60"/>
      <c r="EN256" s="60"/>
      <c r="EO256" s="60"/>
      <c r="EP256" s="60"/>
      <c r="EQ256" s="60"/>
      <c r="ER256" s="60"/>
      <c r="ES256" s="60"/>
      <c r="ET256" s="60"/>
      <c r="EU256" s="60"/>
      <c r="EV256" s="60"/>
      <c r="EW256" s="60"/>
      <c r="EX256" s="60"/>
      <c r="EY256" s="60"/>
      <c r="EZ256" s="60"/>
      <c r="FA256" s="60"/>
      <c r="FB256" s="60"/>
      <c r="FC256" s="60"/>
      <c r="FD256" s="60"/>
      <c r="FE256" s="60"/>
      <c r="FF256" s="60"/>
      <c r="FG256" s="60"/>
      <c r="FH256" s="60"/>
      <c r="FI256" s="60"/>
      <c r="FJ256" s="60"/>
      <c r="FK256" s="60"/>
      <c r="FL256" s="60"/>
      <c r="FM256" s="60"/>
      <c r="FN256" s="60"/>
      <c r="FO256" s="60"/>
      <c r="FP256" s="60"/>
      <c r="FQ256" s="60"/>
      <c r="FR256" s="60"/>
      <c r="FS256" s="60"/>
      <c r="FT256" s="60"/>
      <c r="FU256" s="60"/>
      <c r="FV256" s="60"/>
      <c r="FW256" s="60"/>
      <c r="FX256" s="60"/>
      <c r="FY256" s="60"/>
      <c r="FZ256" s="60"/>
    </row>
    <row r="257" spans="1:182" x14ac:dyDescent="0.25">
      <c r="A257" s="19">
        <v>1</v>
      </c>
      <c r="B257" s="19">
        <v>1</v>
      </c>
      <c r="C257" s="178" t="s">
        <v>256</v>
      </c>
      <c r="D257" s="52">
        <f>'Аян '!D141</f>
        <v>4530</v>
      </c>
      <c r="E257" s="52">
        <f>'Аян '!E141</f>
        <v>1133.75</v>
      </c>
      <c r="F257" s="52">
        <f>'Аян '!F141</f>
        <v>682.6875</v>
      </c>
      <c r="G257" s="85">
        <f>'Аян '!G141</f>
        <v>60.214994487320837</v>
      </c>
      <c r="H257" s="79">
        <f>'Аян '!H141</f>
        <v>0</v>
      </c>
      <c r="I257" s="79">
        <f>'Аян '!I141</f>
        <v>0</v>
      </c>
      <c r="J257" s="74">
        <f>'Аян '!J141</f>
        <v>0</v>
      </c>
      <c r="K257" s="74">
        <f>'Аян '!K141</f>
        <v>0</v>
      </c>
      <c r="L257" s="74">
        <f>'Аян '!L141</f>
        <v>0</v>
      </c>
      <c r="M257" s="74">
        <f>'Аян '!M141</f>
        <v>0</v>
      </c>
      <c r="N257" s="74">
        <f>'Аян '!N141</f>
        <v>0</v>
      </c>
      <c r="O257" s="74">
        <f>'Аян '!O141</f>
        <v>0</v>
      </c>
      <c r="P257" s="188">
        <f>'Аян '!P141</f>
        <v>0</v>
      </c>
      <c r="Q257" s="188">
        <f>'Аян '!Q141</f>
        <v>0</v>
      </c>
      <c r="R257" s="188">
        <f>'Аян '!R141</f>
        <v>0</v>
      </c>
      <c r="S257" s="188">
        <f>'Аян '!S141</f>
        <v>0</v>
      </c>
      <c r="T257" s="188">
        <f>'Аян '!T141</f>
        <v>0</v>
      </c>
      <c r="U257" s="787">
        <f>'Аян '!U141</f>
        <v>0</v>
      </c>
      <c r="V257" s="188">
        <f>'Аян '!V141</f>
        <v>0</v>
      </c>
      <c r="W257" s="188">
        <f>'Аян '!W141</f>
        <v>0</v>
      </c>
      <c r="X257" s="188">
        <f>'Аян '!X141</f>
        <v>0</v>
      </c>
      <c r="Y257" s="188">
        <f>'Аян '!Y141</f>
        <v>0</v>
      </c>
      <c r="Z257" s="384">
        <f>'Аян '!Z141</f>
        <v>0</v>
      </c>
      <c r="AA257" s="188"/>
      <c r="AB257" s="188"/>
      <c r="AC257" s="993">
        <f>'Аян '!AA140</f>
        <v>0</v>
      </c>
      <c r="AD257" s="985">
        <f>'Аян '!AB140</f>
        <v>0</v>
      </c>
      <c r="AE257" s="60"/>
      <c r="AF257" s="60"/>
      <c r="AG257" s="60"/>
      <c r="AH257" s="60"/>
      <c r="AI257" s="60"/>
      <c r="AJ257" s="60"/>
      <c r="AK257" s="60"/>
      <c r="AL257" s="60"/>
      <c r="AM257" s="60"/>
      <c r="AN257" s="60"/>
      <c r="AO257" s="60"/>
      <c r="AP257" s="60"/>
      <c r="AQ257" s="60"/>
      <c r="AR257" s="60"/>
      <c r="AS257" s="60"/>
      <c r="AT257" s="60"/>
      <c r="AU257" s="60"/>
      <c r="AV257" s="60"/>
      <c r="AW257" s="60"/>
      <c r="AX257" s="60"/>
      <c r="AY257" s="60"/>
      <c r="AZ257" s="60"/>
      <c r="BA257" s="60"/>
      <c r="BB257" s="60"/>
      <c r="BC257" s="60"/>
      <c r="BD257" s="60"/>
      <c r="BE257" s="60"/>
      <c r="BF257" s="60"/>
      <c r="BG257" s="60"/>
      <c r="BH257" s="60"/>
      <c r="BI257" s="60"/>
      <c r="BJ257" s="60"/>
      <c r="BK257" s="60"/>
      <c r="BL257" s="60"/>
      <c r="BM257" s="60"/>
      <c r="BN257" s="60"/>
      <c r="BO257" s="60"/>
      <c r="BP257" s="60"/>
      <c r="BQ257" s="60"/>
      <c r="BR257" s="60"/>
      <c r="BS257" s="60"/>
      <c r="BT257" s="60"/>
      <c r="BU257" s="60"/>
      <c r="BV257" s="60"/>
      <c r="BW257" s="60"/>
      <c r="BX257" s="60"/>
      <c r="BY257" s="60"/>
      <c r="BZ257" s="60"/>
      <c r="CA257" s="60"/>
      <c r="CB257" s="60"/>
      <c r="CC257" s="60"/>
      <c r="CD257" s="60"/>
      <c r="CE257" s="60"/>
      <c r="CF257" s="60"/>
      <c r="CG257" s="60"/>
      <c r="CH257" s="60"/>
      <c r="CI257" s="60"/>
      <c r="CJ257" s="60"/>
      <c r="CK257" s="60"/>
      <c r="CL257" s="60"/>
      <c r="CM257" s="60"/>
      <c r="CN257" s="60"/>
      <c r="CO257" s="60"/>
      <c r="CP257" s="60"/>
      <c r="CQ257" s="60"/>
      <c r="CR257" s="60"/>
      <c r="CS257" s="60"/>
      <c r="CT257" s="60"/>
      <c r="CU257" s="60"/>
      <c r="CV257" s="60"/>
      <c r="CW257" s="60"/>
      <c r="CX257" s="60"/>
      <c r="CY257" s="60"/>
      <c r="CZ257" s="60"/>
      <c r="DA257" s="60"/>
      <c r="DB257" s="60"/>
      <c r="DC257" s="60"/>
      <c r="DD257" s="60"/>
      <c r="DE257" s="60"/>
      <c r="DF257" s="60"/>
      <c r="DG257" s="60"/>
      <c r="DH257" s="60"/>
      <c r="DI257" s="60"/>
      <c r="DJ257" s="60"/>
      <c r="DK257" s="60"/>
      <c r="DL257" s="60"/>
      <c r="DM257" s="60"/>
      <c r="DN257" s="60"/>
      <c r="DO257" s="60"/>
      <c r="DP257" s="60"/>
      <c r="DQ257" s="60"/>
      <c r="DR257" s="60"/>
      <c r="DS257" s="60"/>
      <c r="DT257" s="60"/>
      <c r="DU257" s="60"/>
      <c r="DV257" s="60"/>
      <c r="DW257" s="60"/>
      <c r="DX257" s="60"/>
      <c r="DY257" s="60"/>
      <c r="DZ257" s="60"/>
      <c r="EA257" s="60"/>
      <c r="EB257" s="60"/>
      <c r="EC257" s="60"/>
      <c r="ED257" s="60"/>
      <c r="EE257" s="60"/>
      <c r="EF257" s="60"/>
      <c r="EG257" s="60"/>
      <c r="EH257" s="60"/>
      <c r="EI257" s="60"/>
      <c r="EJ257" s="60"/>
      <c r="EK257" s="60"/>
      <c r="EL257" s="60"/>
      <c r="EM257" s="60"/>
      <c r="EN257" s="60"/>
      <c r="EO257" s="60"/>
      <c r="EP257" s="60"/>
      <c r="EQ257" s="60"/>
      <c r="ER257" s="60"/>
      <c r="ES257" s="60"/>
      <c r="ET257" s="60"/>
      <c r="EU257" s="60"/>
      <c r="EV257" s="60"/>
      <c r="EW257" s="60"/>
      <c r="EX257" s="60"/>
      <c r="EY257" s="60"/>
      <c r="EZ257" s="60"/>
      <c r="FA257" s="60"/>
      <c r="FB257" s="60"/>
      <c r="FC257" s="60"/>
      <c r="FD257" s="60"/>
      <c r="FE257" s="60"/>
      <c r="FF257" s="60"/>
      <c r="FG257" s="60"/>
      <c r="FH257" s="60"/>
      <c r="FI257" s="60"/>
      <c r="FJ257" s="60"/>
      <c r="FK257" s="60"/>
      <c r="FL257" s="60"/>
      <c r="FM257" s="60"/>
      <c r="FN257" s="60"/>
      <c r="FO257" s="60"/>
      <c r="FP257" s="60"/>
      <c r="FQ257" s="60"/>
      <c r="FR257" s="60"/>
      <c r="FS257" s="60"/>
      <c r="FT257" s="60"/>
      <c r="FU257" s="60"/>
      <c r="FV257" s="60"/>
      <c r="FW257" s="60"/>
      <c r="FX257" s="60"/>
      <c r="FY257" s="60"/>
      <c r="FZ257" s="60"/>
    </row>
    <row r="258" spans="1:182" ht="29.25" x14ac:dyDescent="0.25">
      <c r="A258" s="19">
        <v>1</v>
      </c>
      <c r="B258" s="19">
        <v>1</v>
      </c>
      <c r="C258" s="178" t="s">
        <v>269</v>
      </c>
      <c r="D258" s="52">
        <f>'Аян '!D142</f>
        <v>1676</v>
      </c>
      <c r="E258" s="52">
        <f>'Аян '!E142</f>
        <v>419</v>
      </c>
      <c r="F258" s="52">
        <f>'Аян '!F142</f>
        <v>284</v>
      </c>
      <c r="G258" s="85">
        <f>'Аян '!G142</f>
        <v>67.780429594272078</v>
      </c>
      <c r="H258" s="79">
        <f>'Аян '!H142</f>
        <v>0</v>
      </c>
      <c r="I258" s="79">
        <f>'Аян '!I142</f>
        <v>0</v>
      </c>
      <c r="J258" s="74">
        <f>'Аян '!J142</f>
        <v>0</v>
      </c>
      <c r="K258" s="74">
        <f>'Аян '!K142</f>
        <v>0</v>
      </c>
      <c r="L258" s="74">
        <f>'Аян '!L142</f>
        <v>0</v>
      </c>
      <c r="M258" s="74">
        <f>'Аян '!M142</f>
        <v>0</v>
      </c>
      <c r="N258" s="74">
        <f>'Аян '!N142</f>
        <v>0</v>
      </c>
      <c r="O258" s="74">
        <f>'Аян '!O142</f>
        <v>0</v>
      </c>
      <c r="P258" s="188">
        <f>'Аян '!P142</f>
        <v>9299.3486999999986</v>
      </c>
      <c r="Q258" s="188">
        <f>'Аян '!Q142</f>
        <v>9299.3486999999986</v>
      </c>
      <c r="R258" s="188">
        <f>'Аян '!R142</f>
        <v>9299.3486999999986</v>
      </c>
      <c r="S258" s="188">
        <f>'Аян '!S142</f>
        <v>2324.8371749999997</v>
      </c>
      <c r="T258" s="188">
        <f>'Аян '!T142</f>
        <v>1559.7204199999999</v>
      </c>
      <c r="U258" s="787">
        <f>'Аян '!U142</f>
        <v>0</v>
      </c>
      <c r="V258" s="188">
        <f>'Аян '!V142</f>
        <v>0</v>
      </c>
      <c r="W258" s="188">
        <f>'Аян '!W142</f>
        <v>-765.11675500000013</v>
      </c>
      <c r="X258" s="188">
        <f>'Аян '!X142</f>
        <v>0</v>
      </c>
      <c r="Y258" s="188">
        <f>'Аян '!Y142</f>
        <v>-46.453479999999999</v>
      </c>
      <c r="Z258" s="384">
        <f>'Аян '!Z142</f>
        <v>1513.26694</v>
      </c>
      <c r="AA258" s="188"/>
      <c r="AB258" s="188"/>
      <c r="AC258" s="993">
        <f>'Аян '!AA141</f>
        <v>0</v>
      </c>
      <c r="AD258" s="985">
        <f>'Аян '!AB141</f>
        <v>0</v>
      </c>
      <c r="AE258" s="60"/>
      <c r="AF258" s="60"/>
      <c r="AG258" s="60"/>
      <c r="AH258" s="60"/>
      <c r="AI258" s="60"/>
      <c r="AJ258" s="60"/>
      <c r="AK258" s="60"/>
      <c r="AL258" s="60"/>
      <c r="AM258" s="60"/>
      <c r="AN258" s="60"/>
      <c r="AO258" s="60"/>
      <c r="AP258" s="60"/>
      <c r="AQ258" s="60"/>
      <c r="AR258" s="60"/>
      <c r="AS258" s="60"/>
      <c r="AT258" s="60"/>
      <c r="AU258" s="60"/>
      <c r="AV258" s="60"/>
      <c r="AW258" s="60"/>
      <c r="AX258" s="60"/>
      <c r="AY258" s="60"/>
      <c r="AZ258" s="60"/>
      <c r="BA258" s="60"/>
      <c r="BB258" s="60"/>
      <c r="BC258" s="60"/>
      <c r="BD258" s="60"/>
      <c r="BE258" s="60"/>
      <c r="BF258" s="60"/>
      <c r="BG258" s="60"/>
      <c r="BH258" s="60"/>
      <c r="BI258" s="60"/>
      <c r="BJ258" s="60"/>
      <c r="BK258" s="60"/>
      <c r="BL258" s="60"/>
      <c r="BM258" s="60"/>
      <c r="BN258" s="60"/>
      <c r="BO258" s="60"/>
      <c r="BP258" s="60"/>
      <c r="BQ258" s="60"/>
      <c r="BR258" s="60"/>
      <c r="BS258" s="60"/>
      <c r="BT258" s="60"/>
      <c r="BU258" s="60"/>
      <c r="BV258" s="60"/>
      <c r="BW258" s="60"/>
      <c r="BX258" s="60"/>
      <c r="BY258" s="60"/>
      <c r="BZ258" s="60"/>
      <c r="CA258" s="60"/>
      <c r="CB258" s="60"/>
      <c r="CC258" s="60"/>
      <c r="CD258" s="60"/>
      <c r="CE258" s="60"/>
      <c r="CF258" s="60"/>
      <c r="CG258" s="60"/>
      <c r="CH258" s="60"/>
      <c r="CI258" s="60"/>
      <c r="CJ258" s="60"/>
      <c r="CK258" s="60"/>
      <c r="CL258" s="60"/>
      <c r="CM258" s="60"/>
      <c r="CN258" s="60"/>
      <c r="CO258" s="60"/>
      <c r="CP258" s="60"/>
      <c r="CQ258" s="60"/>
      <c r="CR258" s="60"/>
      <c r="CS258" s="60"/>
      <c r="CT258" s="60"/>
      <c r="CU258" s="60"/>
      <c r="CV258" s="60"/>
      <c r="CW258" s="60"/>
      <c r="CX258" s="60"/>
      <c r="CY258" s="60"/>
      <c r="CZ258" s="60"/>
      <c r="DA258" s="60"/>
      <c r="DB258" s="60"/>
      <c r="DC258" s="60"/>
      <c r="DD258" s="60"/>
      <c r="DE258" s="60"/>
      <c r="DF258" s="60"/>
      <c r="DG258" s="60"/>
      <c r="DH258" s="60"/>
      <c r="DI258" s="60"/>
      <c r="DJ258" s="60"/>
      <c r="DK258" s="60"/>
      <c r="DL258" s="60"/>
      <c r="DM258" s="60"/>
      <c r="DN258" s="60"/>
      <c r="DO258" s="60"/>
      <c r="DP258" s="60"/>
      <c r="DQ258" s="60"/>
      <c r="DR258" s="60"/>
      <c r="DS258" s="60"/>
      <c r="DT258" s="60"/>
      <c r="DU258" s="60"/>
      <c r="DV258" s="60"/>
      <c r="DW258" s="60"/>
      <c r="DX258" s="60"/>
      <c r="DY258" s="60"/>
      <c r="DZ258" s="60"/>
      <c r="EA258" s="60"/>
      <c r="EB258" s="60"/>
      <c r="EC258" s="60"/>
      <c r="ED258" s="60"/>
      <c r="EE258" s="60"/>
      <c r="EF258" s="60"/>
      <c r="EG258" s="60"/>
      <c r="EH258" s="60"/>
      <c r="EI258" s="60"/>
      <c r="EJ258" s="60"/>
      <c r="EK258" s="60"/>
      <c r="EL258" s="60"/>
      <c r="EM258" s="60"/>
      <c r="EN258" s="60"/>
      <c r="EO258" s="60"/>
      <c r="EP258" s="60"/>
      <c r="EQ258" s="60"/>
      <c r="ER258" s="60"/>
      <c r="ES258" s="60"/>
      <c r="ET258" s="60"/>
      <c r="EU258" s="60"/>
      <c r="EV258" s="60"/>
      <c r="EW258" s="60"/>
      <c r="EX258" s="60"/>
      <c r="EY258" s="60"/>
      <c r="EZ258" s="60"/>
      <c r="FA258" s="60"/>
      <c r="FB258" s="60"/>
      <c r="FC258" s="60"/>
      <c r="FD258" s="60"/>
      <c r="FE258" s="60"/>
      <c r="FF258" s="60"/>
      <c r="FG258" s="60"/>
      <c r="FH258" s="60"/>
      <c r="FI258" s="60"/>
      <c r="FJ258" s="60"/>
      <c r="FK258" s="60"/>
      <c r="FL258" s="60"/>
      <c r="FM258" s="60"/>
      <c r="FN258" s="60"/>
      <c r="FO258" s="60"/>
      <c r="FP258" s="60"/>
      <c r="FQ258" s="60"/>
      <c r="FR258" s="60"/>
      <c r="FS258" s="60"/>
      <c r="FT258" s="60"/>
      <c r="FU258" s="60"/>
      <c r="FV258" s="60"/>
      <c r="FW258" s="60"/>
      <c r="FX258" s="60"/>
      <c r="FY258" s="60"/>
      <c r="FZ258" s="60"/>
    </row>
    <row r="259" spans="1:182" ht="29.25" x14ac:dyDescent="0.25">
      <c r="A259" s="19">
        <v>1</v>
      </c>
      <c r="B259" s="19">
        <v>1</v>
      </c>
      <c r="C259" s="178" t="s">
        <v>257</v>
      </c>
      <c r="D259" s="52">
        <f>'Аян '!D143</f>
        <v>4345</v>
      </c>
      <c r="E259" s="52">
        <f>'Аян '!E143</f>
        <v>1086.5</v>
      </c>
      <c r="F259" s="52">
        <f>'Аян '!F143</f>
        <v>1174.2148936170213</v>
      </c>
      <c r="G259" s="85">
        <f>'Аян '!G143</f>
        <v>108.07316094036091</v>
      </c>
      <c r="H259" s="79">
        <f>'Аян '!H143</f>
        <v>0</v>
      </c>
      <c r="I259" s="79">
        <f>'Аян '!I143</f>
        <v>0</v>
      </c>
      <c r="J259" s="74">
        <f>'Аян '!J143</f>
        <v>0</v>
      </c>
      <c r="K259" s="74">
        <f>'Аян '!K143</f>
        <v>0</v>
      </c>
      <c r="L259" s="74">
        <f>'Аян '!L143</f>
        <v>0</v>
      </c>
      <c r="M259" s="74">
        <f>'Аян '!M143</f>
        <v>0</v>
      </c>
      <c r="N259" s="74">
        <f>'Аян '!N143</f>
        <v>0</v>
      </c>
      <c r="O259" s="74">
        <f>'Аян '!O143</f>
        <v>0</v>
      </c>
      <c r="P259" s="188">
        <f>'Аян '!P143</f>
        <v>0</v>
      </c>
      <c r="Q259" s="188">
        <f>'Аян '!Q143</f>
        <v>0</v>
      </c>
      <c r="R259" s="188">
        <f>'Аян '!R143</f>
        <v>0</v>
      </c>
      <c r="S259" s="188">
        <f>'Аян '!S143</f>
        <v>0</v>
      </c>
      <c r="T259" s="188">
        <f>'Аян '!T143</f>
        <v>0</v>
      </c>
      <c r="U259" s="787">
        <f>'Аян '!U143</f>
        <v>0</v>
      </c>
      <c r="V259" s="188">
        <f>'Аян '!V143</f>
        <v>0</v>
      </c>
      <c r="W259" s="188">
        <f>'Аян '!W143</f>
        <v>0</v>
      </c>
      <c r="X259" s="188">
        <f>'Аян '!X143</f>
        <v>0</v>
      </c>
      <c r="Y259" s="188">
        <f>'Аян '!Y143</f>
        <v>0</v>
      </c>
      <c r="Z259" s="384">
        <f>'Аян '!Z143</f>
        <v>0</v>
      </c>
      <c r="AA259" s="188">
        <f>'Аян '!Z141</f>
        <v>0</v>
      </c>
      <c r="AB259" s="188"/>
      <c r="AC259" s="993">
        <f>'Аян '!AA142</f>
        <v>0</v>
      </c>
      <c r="AD259" s="985">
        <f>'Аян '!AB142</f>
        <v>0</v>
      </c>
      <c r="AE259" s="60"/>
      <c r="AF259" s="60"/>
      <c r="AG259" s="60"/>
      <c r="AH259" s="60"/>
      <c r="AI259" s="60"/>
      <c r="AJ259" s="60"/>
      <c r="AK259" s="60"/>
      <c r="AL259" s="60"/>
      <c r="AM259" s="60"/>
      <c r="AN259" s="60"/>
      <c r="AO259" s="60"/>
      <c r="AP259" s="60"/>
      <c r="AQ259" s="60"/>
      <c r="AR259" s="60"/>
      <c r="AS259" s="60"/>
      <c r="AT259" s="60"/>
      <c r="AU259" s="60"/>
      <c r="AV259" s="60"/>
      <c r="AW259" s="60"/>
      <c r="AX259" s="60"/>
      <c r="AY259" s="60"/>
      <c r="AZ259" s="60"/>
      <c r="BA259" s="60"/>
      <c r="BB259" s="60"/>
      <c r="BC259" s="60"/>
      <c r="BD259" s="60"/>
      <c r="BE259" s="60"/>
      <c r="BF259" s="60"/>
      <c r="BG259" s="60"/>
      <c r="BH259" s="60"/>
      <c r="BI259" s="60"/>
      <c r="BJ259" s="60"/>
      <c r="BK259" s="60"/>
      <c r="BL259" s="60"/>
      <c r="BM259" s="60"/>
      <c r="BN259" s="60"/>
      <c r="BO259" s="60"/>
      <c r="BP259" s="60"/>
      <c r="BQ259" s="60"/>
      <c r="BR259" s="60"/>
      <c r="BS259" s="60"/>
      <c r="BT259" s="60"/>
      <c r="BU259" s="60"/>
      <c r="BV259" s="60"/>
      <c r="BW259" s="60"/>
      <c r="BX259" s="60"/>
      <c r="BY259" s="60"/>
      <c r="BZ259" s="60"/>
      <c r="CA259" s="60"/>
      <c r="CB259" s="60"/>
      <c r="CC259" s="60"/>
      <c r="CD259" s="60"/>
      <c r="CE259" s="60"/>
      <c r="CF259" s="60"/>
      <c r="CG259" s="60"/>
      <c r="CH259" s="60"/>
      <c r="CI259" s="60"/>
      <c r="CJ259" s="60"/>
      <c r="CK259" s="60"/>
      <c r="CL259" s="60"/>
      <c r="CM259" s="60"/>
      <c r="CN259" s="60"/>
      <c r="CO259" s="60"/>
      <c r="CP259" s="60"/>
      <c r="CQ259" s="60"/>
      <c r="CR259" s="60"/>
      <c r="CS259" s="60"/>
      <c r="CT259" s="60"/>
      <c r="CU259" s="60"/>
      <c r="CV259" s="60"/>
      <c r="CW259" s="60"/>
      <c r="CX259" s="60"/>
      <c r="CY259" s="60"/>
      <c r="CZ259" s="60"/>
      <c r="DA259" s="60"/>
      <c r="DB259" s="60"/>
      <c r="DC259" s="60"/>
      <c r="DD259" s="60"/>
      <c r="DE259" s="60"/>
      <c r="DF259" s="60"/>
      <c r="DG259" s="60"/>
      <c r="DH259" s="60"/>
      <c r="DI259" s="60"/>
      <c r="DJ259" s="60"/>
      <c r="DK259" s="60"/>
      <c r="DL259" s="60"/>
      <c r="DM259" s="60"/>
      <c r="DN259" s="60"/>
      <c r="DO259" s="60"/>
      <c r="DP259" s="60"/>
      <c r="DQ259" s="60"/>
      <c r="DR259" s="60"/>
      <c r="DS259" s="60"/>
      <c r="DT259" s="60"/>
      <c r="DU259" s="60"/>
      <c r="DV259" s="60"/>
      <c r="DW259" s="60"/>
      <c r="DX259" s="60"/>
      <c r="DY259" s="60"/>
      <c r="DZ259" s="60"/>
      <c r="EA259" s="60"/>
      <c r="EB259" s="60"/>
      <c r="EC259" s="60"/>
      <c r="ED259" s="60"/>
      <c r="EE259" s="60"/>
      <c r="EF259" s="60"/>
      <c r="EG259" s="60"/>
      <c r="EH259" s="60"/>
      <c r="EI259" s="60"/>
      <c r="EJ259" s="60"/>
      <c r="EK259" s="60"/>
      <c r="EL259" s="60"/>
      <c r="EM259" s="60"/>
      <c r="EN259" s="60"/>
      <c r="EO259" s="60"/>
      <c r="EP259" s="60"/>
      <c r="EQ259" s="60"/>
      <c r="ER259" s="60"/>
      <c r="ES259" s="60"/>
      <c r="ET259" s="60"/>
      <c r="EU259" s="60"/>
      <c r="EV259" s="60"/>
      <c r="EW259" s="60"/>
      <c r="EX259" s="60"/>
      <c r="EY259" s="60"/>
      <c r="EZ259" s="60"/>
      <c r="FA259" s="60"/>
      <c r="FB259" s="60"/>
      <c r="FC259" s="60"/>
      <c r="FD259" s="60"/>
      <c r="FE259" s="60"/>
      <c r="FF259" s="60"/>
      <c r="FG259" s="60"/>
      <c r="FH259" s="60"/>
      <c r="FI259" s="60"/>
      <c r="FJ259" s="60"/>
      <c r="FK259" s="60"/>
      <c r="FL259" s="60"/>
      <c r="FM259" s="60"/>
      <c r="FN259" s="60"/>
      <c r="FO259" s="60"/>
      <c r="FP259" s="60"/>
      <c r="FQ259" s="60"/>
      <c r="FR259" s="60"/>
      <c r="FS259" s="60"/>
      <c r="FT259" s="60"/>
      <c r="FU259" s="60"/>
      <c r="FV259" s="60"/>
      <c r="FW259" s="60"/>
      <c r="FX259" s="60"/>
      <c r="FY259" s="60"/>
      <c r="FZ259" s="60"/>
    </row>
    <row r="260" spans="1:182" ht="29.25" x14ac:dyDescent="0.25">
      <c r="A260" s="19">
        <v>1</v>
      </c>
      <c r="B260" s="19">
        <v>1</v>
      </c>
      <c r="C260" s="178" t="s">
        <v>258</v>
      </c>
      <c r="D260" s="52">
        <f>'Аян '!D144</f>
        <v>2000</v>
      </c>
      <c r="E260" s="52">
        <f>'Аян '!E144</f>
        <v>500</v>
      </c>
      <c r="F260" s="52">
        <f>'Аян '!F144</f>
        <v>448</v>
      </c>
      <c r="G260" s="85">
        <f>'Аян '!G144</f>
        <v>89.600000000000009</v>
      </c>
      <c r="H260" s="79">
        <f>'Аян '!H144</f>
        <v>0</v>
      </c>
      <c r="I260" s="79">
        <f>'Аян '!I144</f>
        <v>0</v>
      </c>
      <c r="J260" s="74">
        <f>'Аян '!J144</f>
        <v>0</v>
      </c>
      <c r="K260" s="74">
        <f>'Аян '!K144</f>
        <v>0</v>
      </c>
      <c r="L260" s="74">
        <f>'Аян '!L144</f>
        <v>0</v>
      </c>
      <c r="M260" s="74">
        <f>'Аян '!M144</f>
        <v>0</v>
      </c>
      <c r="N260" s="74">
        <f>'Аян '!N144</f>
        <v>0</v>
      </c>
      <c r="O260" s="74">
        <f>'Аян '!O144</f>
        <v>0</v>
      </c>
      <c r="P260" s="188">
        <f>'Аян '!P144</f>
        <v>0</v>
      </c>
      <c r="Q260" s="188">
        <f>'Аян '!Q144</f>
        <v>0</v>
      </c>
      <c r="R260" s="188">
        <f>'Аян '!R144</f>
        <v>0</v>
      </c>
      <c r="S260" s="188">
        <f>'Аян '!S144</f>
        <v>0</v>
      </c>
      <c r="T260" s="188">
        <f>'Аян '!T144</f>
        <v>0</v>
      </c>
      <c r="U260" s="787">
        <f>'Аян '!U144</f>
        <v>0</v>
      </c>
      <c r="V260" s="188">
        <f>'Аян '!V144</f>
        <v>0</v>
      </c>
      <c r="W260" s="188">
        <f>'Аян '!W144</f>
        <v>0</v>
      </c>
      <c r="X260" s="188">
        <f>'Аян '!X144</f>
        <v>0</v>
      </c>
      <c r="Y260" s="188">
        <f>'Аян '!Y144</f>
        <v>0</v>
      </c>
      <c r="Z260" s="384">
        <f>'Аян '!Z144</f>
        <v>0</v>
      </c>
      <c r="AA260" s="188">
        <f>'Аян '!Z142</f>
        <v>1513.26694</v>
      </c>
      <c r="AB260" s="188"/>
      <c r="AC260" s="993">
        <f>'Аян '!AA143</f>
        <v>0</v>
      </c>
      <c r="AD260" s="985">
        <f>'Аян '!AB143</f>
        <v>0</v>
      </c>
      <c r="AE260" s="60"/>
      <c r="AF260" s="60"/>
      <c r="AG260" s="60"/>
      <c r="AH260" s="60"/>
      <c r="AI260" s="60"/>
      <c r="AJ260" s="60"/>
      <c r="AK260" s="60"/>
      <c r="AL260" s="60"/>
      <c r="AM260" s="60"/>
      <c r="AN260" s="60"/>
      <c r="AO260" s="60"/>
      <c r="AP260" s="60"/>
      <c r="AQ260" s="60"/>
      <c r="AR260" s="60"/>
      <c r="AS260" s="60"/>
      <c r="AT260" s="60"/>
      <c r="AU260" s="60"/>
      <c r="AV260" s="60"/>
      <c r="AW260" s="60"/>
      <c r="AX260" s="60"/>
      <c r="AY260" s="60"/>
      <c r="AZ260" s="60"/>
      <c r="BA260" s="60"/>
      <c r="BB260" s="60"/>
      <c r="BC260" s="60"/>
      <c r="BD260" s="60"/>
      <c r="BE260" s="60"/>
      <c r="BF260" s="60"/>
      <c r="BG260" s="60"/>
      <c r="BH260" s="60"/>
      <c r="BI260" s="60"/>
      <c r="BJ260" s="60"/>
      <c r="BK260" s="60"/>
      <c r="BL260" s="60"/>
      <c r="BM260" s="60"/>
      <c r="BN260" s="60"/>
      <c r="BO260" s="60"/>
      <c r="BP260" s="60"/>
      <c r="BQ260" s="60"/>
      <c r="BR260" s="60"/>
      <c r="BS260" s="60"/>
      <c r="BT260" s="60"/>
      <c r="BU260" s="60"/>
      <c r="BV260" s="60"/>
      <c r="BW260" s="60"/>
      <c r="BX260" s="60"/>
      <c r="BY260" s="60"/>
      <c r="BZ260" s="60"/>
      <c r="CA260" s="60"/>
      <c r="CB260" s="60"/>
      <c r="CC260" s="60"/>
      <c r="CD260" s="60"/>
      <c r="CE260" s="60"/>
      <c r="CF260" s="60"/>
      <c r="CG260" s="60"/>
      <c r="CH260" s="60"/>
      <c r="CI260" s="60"/>
      <c r="CJ260" s="60"/>
      <c r="CK260" s="60"/>
      <c r="CL260" s="60"/>
      <c r="CM260" s="60"/>
      <c r="CN260" s="60"/>
      <c r="CO260" s="60"/>
      <c r="CP260" s="60"/>
      <c r="CQ260" s="60"/>
      <c r="CR260" s="60"/>
      <c r="CS260" s="60"/>
      <c r="CT260" s="60"/>
      <c r="CU260" s="60"/>
      <c r="CV260" s="60"/>
      <c r="CW260" s="60"/>
      <c r="CX260" s="60"/>
      <c r="CY260" s="60"/>
      <c r="CZ260" s="60"/>
      <c r="DA260" s="60"/>
      <c r="DB260" s="60"/>
      <c r="DC260" s="60"/>
      <c r="DD260" s="60"/>
      <c r="DE260" s="60"/>
      <c r="DF260" s="60"/>
      <c r="DG260" s="60"/>
      <c r="DH260" s="60"/>
      <c r="DI260" s="60"/>
      <c r="DJ260" s="60"/>
      <c r="DK260" s="60"/>
      <c r="DL260" s="60"/>
      <c r="DM260" s="60"/>
      <c r="DN260" s="60"/>
      <c r="DO260" s="60"/>
      <c r="DP260" s="60"/>
      <c r="DQ260" s="60"/>
      <c r="DR260" s="60"/>
      <c r="DS260" s="60"/>
      <c r="DT260" s="60"/>
      <c r="DU260" s="60"/>
      <c r="DV260" s="60"/>
      <c r="DW260" s="60"/>
      <c r="DX260" s="60"/>
      <c r="DY260" s="60"/>
      <c r="DZ260" s="60"/>
      <c r="EA260" s="60"/>
      <c r="EB260" s="60"/>
      <c r="EC260" s="60"/>
      <c r="ED260" s="60"/>
      <c r="EE260" s="60"/>
      <c r="EF260" s="60"/>
      <c r="EG260" s="60"/>
      <c r="EH260" s="60"/>
      <c r="EI260" s="60"/>
      <c r="EJ260" s="60"/>
      <c r="EK260" s="60"/>
      <c r="EL260" s="60"/>
      <c r="EM260" s="60"/>
      <c r="EN260" s="60"/>
      <c r="EO260" s="60"/>
      <c r="EP260" s="60"/>
      <c r="EQ260" s="60"/>
      <c r="ER260" s="60"/>
      <c r="ES260" s="60"/>
      <c r="ET260" s="60"/>
      <c r="EU260" s="60"/>
      <c r="EV260" s="60"/>
      <c r="EW260" s="60"/>
      <c r="EX260" s="60"/>
      <c r="EY260" s="60"/>
      <c r="EZ260" s="60"/>
      <c r="FA260" s="60"/>
      <c r="FB260" s="60"/>
      <c r="FC260" s="60"/>
      <c r="FD260" s="60"/>
      <c r="FE260" s="60"/>
      <c r="FF260" s="60"/>
      <c r="FG260" s="60"/>
      <c r="FH260" s="60"/>
      <c r="FI260" s="60"/>
      <c r="FJ260" s="60"/>
      <c r="FK260" s="60"/>
      <c r="FL260" s="60"/>
      <c r="FM260" s="60"/>
      <c r="FN260" s="60"/>
      <c r="FO260" s="60"/>
      <c r="FP260" s="60"/>
      <c r="FQ260" s="60"/>
      <c r="FR260" s="60"/>
      <c r="FS260" s="60"/>
      <c r="FT260" s="60"/>
      <c r="FU260" s="60"/>
      <c r="FV260" s="60"/>
      <c r="FW260" s="60"/>
      <c r="FX260" s="60"/>
      <c r="FY260" s="60"/>
      <c r="FZ260" s="60"/>
    </row>
    <row r="261" spans="1:182" x14ac:dyDescent="0.25">
      <c r="A261" s="19">
        <v>1</v>
      </c>
      <c r="B261" s="19">
        <v>1</v>
      </c>
      <c r="C261" s="560" t="s">
        <v>133</v>
      </c>
      <c r="D261" s="52">
        <f>'Аян '!D145</f>
        <v>20363.095238095237</v>
      </c>
      <c r="E261" s="52">
        <f>'Аян '!E145</f>
        <v>5092.6738095238088</v>
      </c>
      <c r="F261" s="52">
        <f>'Аян '!F145</f>
        <v>4737.6922619047627</v>
      </c>
      <c r="G261" s="85">
        <f>'Аян '!G145</f>
        <v>93.029564411622147</v>
      </c>
      <c r="H261" s="79">
        <f>'Аян '!H145</f>
        <v>0</v>
      </c>
      <c r="I261" s="79">
        <f>'Аян '!I145</f>
        <v>0</v>
      </c>
      <c r="J261" s="74">
        <f>'Аян '!J145</f>
        <v>0</v>
      </c>
      <c r="K261" s="74">
        <f>'Аян '!K145</f>
        <v>0</v>
      </c>
      <c r="L261" s="74">
        <f>'Аян '!L145</f>
        <v>0</v>
      </c>
      <c r="M261" s="74">
        <f>'Аян '!M145</f>
        <v>0</v>
      </c>
      <c r="N261" s="74">
        <f>'Аян '!N145</f>
        <v>0</v>
      </c>
      <c r="O261" s="74">
        <f>'Аян '!O145</f>
        <v>0</v>
      </c>
      <c r="P261" s="188">
        <f>'Аян '!P145</f>
        <v>42804.806689999998</v>
      </c>
      <c r="Q261" s="188">
        <f>'Аян '!Q145</f>
        <v>43095.07849</v>
      </c>
      <c r="R261" s="188">
        <f>'Аян '!R145</f>
        <v>43095.07849</v>
      </c>
      <c r="S261" s="188">
        <f>'Аян '!S145</f>
        <v>10753.978363409091</v>
      </c>
      <c r="T261" s="188">
        <f>'Аян '!T145</f>
        <v>9412.8462399999989</v>
      </c>
      <c r="U261" s="787">
        <f>'Аян '!U145</f>
        <v>0</v>
      </c>
      <c r="V261" s="188">
        <f>'Аян '!V145</f>
        <v>0</v>
      </c>
      <c r="W261" s="188">
        <f>'Аян '!W145</f>
        <v>-1341.1321234090904</v>
      </c>
      <c r="X261" s="188">
        <f>'Аян '!X145</f>
        <v>0</v>
      </c>
      <c r="Y261" s="188">
        <f>'Аян '!Y145</f>
        <v>-53.942379999999993</v>
      </c>
      <c r="Z261" s="384">
        <f>'Аян '!Z145</f>
        <v>9358.9038600000003</v>
      </c>
      <c r="AA261" s="188">
        <f>T261/S261*100</f>
        <v>87.528967623997119</v>
      </c>
      <c r="AB261" s="188">
        <f>Z261/S261*100</f>
        <v>87.027363676349808</v>
      </c>
      <c r="AC261" s="993"/>
      <c r="AD261" s="985">
        <f>'Аян '!AB144</f>
        <v>0</v>
      </c>
      <c r="AE261" s="60"/>
      <c r="AF261" s="60"/>
      <c r="AG261" s="60"/>
      <c r="AH261" s="60"/>
      <c r="AI261" s="60"/>
      <c r="AJ261" s="60"/>
      <c r="AK261" s="60"/>
      <c r="AL261" s="60"/>
      <c r="AM261" s="60"/>
      <c r="AN261" s="60"/>
      <c r="AO261" s="60"/>
      <c r="AP261" s="60"/>
      <c r="AQ261" s="60"/>
      <c r="AR261" s="60"/>
      <c r="AS261" s="60"/>
      <c r="AT261" s="60"/>
      <c r="AU261" s="60"/>
      <c r="AV261" s="60"/>
      <c r="AW261" s="60"/>
      <c r="AX261" s="60"/>
      <c r="AY261" s="60"/>
      <c r="AZ261" s="60"/>
      <c r="BA261" s="60"/>
      <c r="BB261" s="60"/>
      <c r="BC261" s="60"/>
      <c r="BD261" s="60"/>
      <c r="BE261" s="60"/>
      <c r="BF261" s="60"/>
      <c r="BG261" s="60"/>
      <c r="BH261" s="60"/>
      <c r="BI261" s="60"/>
      <c r="BJ261" s="60"/>
      <c r="BK261" s="60"/>
      <c r="BL261" s="60"/>
      <c r="BM261" s="60"/>
      <c r="BN261" s="60"/>
      <c r="BO261" s="60"/>
      <c r="BP261" s="60"/>
      <c r="BQ261" s="60"/>
      <c r="BR261" s="60"/>
      <c r="BS261" s="60"/>
      <c r="BT261" s="60"/>
      <c r="BU261" s="60"/>
      <c r="BV261" s="60"/>
      <c r="BW261" s="60"/>
      <c r="BX261" s="60"/>
      <c r="BY261" s="60"/>
      <c r="BZ261" s="60"/>
      <c r="CA261" s="60"/>
      <c r="CB261" s="60"/>
      <c r="CC261" s="60"/>
      <c r="CD261" s="60"/>
      <c r="CE261" s="60"/>
      <c r="CF261" s="60"/>
      <c r="CG261" s="60"/>
      <c r="CH261" s="60"/>
      <c r="CI261" s="60"/>
      <c r="CJ261" s="60"/>
      <c r="CK261" s="60"/>
      <c r="CL261" s="60"/>
      <c r="CM261" s="60"/>
      <c r="CN261" s="60"/>
      <c r="CO261" s="60"/>
      <c r="CP261" s="60"/>
      <c r="CQ261" s="60"/>
      <c r="CR261" s="60"/>
      <c r="CS261" s="60"/>
      <c r="CT261" s="60"/>
      <c r="CU261" s="60"/>
      <c r="CV261" s="60"/>
      <c r="CW261" s="60"/>
      <c r="CX261" s="60"/>
      <c r="CY261" s="60"/>
      <c r="CZ261" s="60"/>
      <c r="DA261" s="60"/>
      <c r="DB261" s="60"/>
      <c r="DC261" s="60"/>
      <c r="DD261" s="60"/>
      <c r="DE261" s="60"/>
      <c r="DF261" s="60"/>
      <c r="DG261" s="60"/>
      <c r="DH261" s="60"/>
      <c r="DI261" s="60"/>
      <c r="DJ261" s="60"/>
      <c r="DK261" s="60"/>
      <c r="DL261" s="60"/>
      <c r="DM261" s="60"/>
      <c r="DN261" s="60"/>
      <c r="DO261" s="60"/>
      <c r="DP261" s="60"/>
      <c r="DQ261" s="60"/>
      <c r="DR261" s="60"/>
      <c r="DS261" s="60"/>
      <c r="DT261" s="60"/>
      <c r="DU261" s="60"/>
      <c r="DV261" s="60"/>
      <c r="DW261" s="60"/>
      <c r="DX261" s="60"/>
      <c r="DY261" s="60"/>
      <c r="DZ261" s="60"/>
      <c r="EA261" s="60"/>
      <c r="EB261" s="60"/>
      <c r="EC261" s="60"/>
      <c r="ED261" s="60"/>
      <c r="EE261" s="60"/>
      <c r="EF261" s="60"/>
      <c r="EG261" s="60"/>
      <c r="EH261" s="60"/>
      <c r="EI261" s="60"/>
      <c r="EJ261" s="60"/>
      <c r="EK261" s="60"/>
      <c r="EL261" s="60"/>
      <c r="EM261" s="60"/>
      <c r="EN261" s="60"/>
      <c r="EO261" s="60"/>
      <c r="EP261" s="60"/>
      <c r="EQ261" s="60"/>
      <c r="ER261" s="60"/>
      <c r="ES261" s="60"/>
      <c r="ET261" s="60"/>
      <c r="EU261" s="60"/>
      <c r="EV261" s="60"/>
      <c r="EW261" s="60"/>
      <c r="EX261" s="60"/>
      <c r="EY261" s="60"/>
      <c r="EZ261" s="60"/>
      <c r="FA261" s="60"/>
      <c r="FB261" s="60"/>
      <c r="FC261" s="60"/>
      <c r="FD261" s="60"/>
      <c r="FE261" s="60"/>
      <c r="FF261" s="60"/>
      <c r="FG261" s="60"/>
      <c r="FH261" s="60"/>
      <c r="FI261" s="60"/>
      <c r="FJ261" s="60"/>
      <c r="FK261" s="60"/>
      <c r="FL261" s="60"/>
      <c r="FM261" s="60"/>
      <c r="FN261" s="60"/>
      <c r="FO261" s="60"/>
      <c r="FP261" s="60"/>
      <c r="FQ261" s="60"/>
      <c r="FR261" s="60"/>
      <c r="FS261" s="60"/>
      <c r="FT261" s="60"/>
      <c r="FU261" s="60"/>
      <c r="FV261" s="60"/>
      <c r="FW261" s="60"/>
      <c r="FX261" s="60"/>
      <c r="FY261" s="60"/>
      <c r="FZ261" s="60"/>
    </row>
    <row r="262" spans="1:182" x14ac:dyDescent="0.25">
      <c r="A262" s="19">
        <v>1</v>
      </c>
      <c r="B262" s="19">
        <v>1</v>
      </c>
      <c r="C262" s="560" t="s">
        <v>157</v>
      </c>
      <c r="D262" s="52">
        <f>'Аян '!D146</f>
        <v>600</v>
      </c>
      <c r="E262" s="52">
        <f>'Аян '!E146</f>
        <v>150</v>
      </c>
      <c r="F262" s="52">
        <f>'Аян '!F146</f>
        <v>137</v>
      </c>
      <c r="G262" s="85">
        <f>'Аян '!G146</f>
        <v>91.333333333333329</v>
      </c>
      <c r="H262" s="79">
        <f>'Аян '!H146</f>
        <v>10.533333333333333</v>
      </c>
      <c r="I262" s="79">
        <f>'Аян '!I146</f>
        <v>7.8102189781021893</v>
      </c>
      <c r="J262" s="74">
        <f>'Аян '!J146</f>
        <v>6320</v>
      </c>
      <c r="K262" s="74">
        <f>'Аян '!K146</f>
        <v>1580</v>
      </c>
      <c r="L262" s="74">
        <f>'Аян '!L146</f>
        <v>1070</v>
      </c>
      <c r="M262" s="74">
        <f>'Аян '!M146</f>
        <v>67.721518987341767</v>
      </c>
      <c r="N262" s="74">
        <f>'Аян '!N146</f>
        <v>21</v>
      </c>
      <c r="O262" s="74">
        <f>'Аян '!O146</f>
        <v>203.8095238095238</v>
      </c>
      <c r="P262" s="3510">
        <f>P261-P242-P225-P220-P209-P208-P255</f>
        <v>5.1159076974727213E-12</v>
      </c>
      <c r="Q262" s="3510">
        <f>Q261-Q242-Q225-Q220-Q209-Q208-Q255</f>
        <v>290.27180000000737</v>
      </c>
      <c r="R262" s="3510">
        <f>R261-R242-R225-R220-R209-R208-R255</f>
        <v>290.27180000000737</v>
      </c>
      <c r="S262" s="3510">
        <f t="shared" ref="S262:Z262" si="10">S261-S242-S225-S220-S209-S208-S255</f>
        <v>52.776690909090945</v>
      </c>
      <c r="T262" s="3510">
        <f t="shared" si="10"/>
        <v>0</v>
      </c>
      <c r="U262" s="3511">
        <f t="shared" si="10"/>
        <v>0</v>
      </c>
      <c r="V262" s="3510">
        <f t="shared" si="10"/>
        <v>0</v>
      </c>
      <c r="W262" s="3510">
        <f t="shared" si="10"/>
        <v>-52.776690909090661</v>
      </c>
      <c r="X262" s="3510">
        <f t="shared" si="10"/>
        <v>0</v>
      </c>
      <c r="Y262" s="3510">
        <f t="shared" si="10"/>
        <v>9.5479180117763462E-15</v>
      </c>
      <c r="Z262" s="3512">
        <f t="shared" si="10"/>
        <v>-9.6633812063373625E-13</v>
      </c>
      <c r="AA262" s="188"/>
      <c r="AB262" s="188"/>
      <c r="AC262" s="993"/>
      <c r="AD262" s="985">
        <f>'Аян '!AB145</f>
        <v>0</v>
      </c>
      <c r="AE262" s="60"/>
      <c r="AF262" s="60"/>
      <c r="AG262" s="60"/>
      <c r="AH262" s="60"/>
      <c r="AI262" s="60"/>
      <c r="AJ262" s="60"/>
      <c r="AK262" s="60"/>
      <c r="AL262" s="60"/>
      <c r="AM262" s="60"/>
      <c r="AN262" s="60"/>
      <c r="AO262" s="60"/>
      <c r="AP262" s="60"/>
      <c r="AQ262" s="60"/>
      <c r="AR262" s="60"/>
      <c r="AS262" s="60"/>
      <c r="AT262" s="60"/>
      <c r="AU262" s="60"/>
      <c r="AV262" s="60"/>
      <c r="AW262" s="60"/>
      <c r="AX262" s="60"/>
      <c r="AY262" s="60"/>
      <c r="AZ262" s="60"/>
      <c r="BA262" s="60"/>
      <c r="BB262" s="60"/>
      <c r="BC262" s="60"/>
      <c r="BD262" s="60"/>
      <c r="BE262" s="60"/>
      <c r="BF262" s="60"/>
      <c r="BG262" s="60"/>
      <c r="BH262" s="60"/>
      <c r="BI262" s="60"/>
      <c r="BJ262" s="60"/>
      <c r="BK262" s="60"/>
      <c r="BL262" s="60"/>
      <c r="BM262" s="60"/>
      <c r="BN262" s="60"/>
      <c r="BO262" s="60"/>
      <c r="BP262" s="60"/>
      <c r="BQ262" s="60"/>
      <c r="BR262" s="60"/>
      <c r="BS262" s="60"/>
      <c r="BT262" s="60"/>
      <c r="BU262" s="60"/>
      <c r="BV262" s="60"/>
      <c r="BW262" s="60"/>
      <c r="BX262" s="60"/>
      <c r="BY262" s="60"/>
      <c r="BZ262" s="60"/>
      <c r="CA262" s="60"/>
      <c r="CB262" s="60"/>
      <c r="CC262" s="60"/>
      <c r="CD262" s="60"/>
      <c r="CE262" s="60"/>
      <c r="CF262" s="60"/>
      <c r="CG262" s="60"/>
      <c r="CH262" s="60"/>
      <c r="CI262" s="60"/>
      <c r="CJ262" s="60"/>
      <c r="CK262" s="60"/>
      <c r="CL262" s="60"/>
      <c r="CM262" s="60"/>
      <c r="CN262" s="60"/>
      <c r="CO262" s="60"/>
      <c r="CP262" s="60"/>
      <c r="CQ262" s="60"/>
      <c r="CR262" s="60"/>
      <c r="CS262" s="60"/>
      <c r="CT262" s="60"/>
      <c r="CU262" s="60"/>
      <c r="CV262" s="60"/>
      <c r="CW262" s="60"/>
      <c r="CX262" s="60"/>
      <c r="CY262" s="60"/>
      <c r="CZ262" s="60"/>
      <c r="DA262" s="60"/>
      <c r="DB262" s="60"/>
      <c r="DC262" s="60"/>
      <c r="DD262" s="60"/>
      <c r="DE262" s="60"/>
      <c r="DF262" s="60"/>
      <c r="DG262" s="60"/>
      <c r="DH262" s="60"/>
      <c r="DI262" s="60"/>
      <c r="DJ262" s="60"/>
      <c r="DK262" s="60"/>
      <c r="DL262" s="60"/>
      <c r="DM262" s="60"/>
      <c r="DN262" s="60"/>
      <c r="DO262" s="60"/>
      <c r="DP262" s="60"/>
      <c r="DQ262" s="60"/>
      <c r="DR262" s="60"/>
      <c r="DS262" s="60"/>
      <c r="DT262" s="60"/>
      <c r="DU262" s="60"/>
      <c r="DV262" s="60"/>
      <c r="DW262" s="60"/>
      <c r="DX262" s="60"/>
      <c r="DY262" s="60"/>
      <c r="DZ262" s="60"/>
      <c r="EA262" s="60"/>
      <c r="EB262" s="60"/>
      <c r="EC262" s="60"/>
      <c r="ED262" s="60"/>
      <c r="EE262" s="60"/>
      <c r="EF262" s="60"/>
      <c r="EG262" s="60"/>
      <c r="EH262" s="60"/>
      <c r="EI262" s="60"/>
      <c r="EJ262" s="60"/>
      <c r="EK262" s="60"/>
      <c r="EL262" s="60"/>
      <c r="EM262" s="60"/>
      <c r="EN262" s="60"/>
      <c r="EO262" s="60"/>
      <c r="EP262" s="60"/>
      <c r="EQ262" s="60"/>
      <c r="ER262" s="60"/>
      <c r="ES262" s="60"/>
      <c r="ET262" s="60"/>
      <c r="EU262" s="60"/>
      <c r="EV262" s="60"/>
      <c r="EW262" s="60"/>
      <c r="EX262" s="60"/>
      <c r="EY262" s="60"/>
      <c r="EZ262" s="60"/>
      <c r="FA262" s="60"/>
      <c r="FB262" s="60"/>
      <c r="FC262" s="60"/>
      <c r="FD262" s="60"/>
      <c r="FE262" s="60"/>
      <c r="FF262" s="60"/>
      <c r="FG262" s="60"/>
      <c r="FH262" s="60"/>
      <c r="FI262" s="60"/>
      <c r="FJ262" s="60"/>
      <c r="FK262" s="60"/>
      <c r="FL262" s="60"/>
      <c r="FM262" s="60"/>
      <c r="FN262" s="60"/>
      <c r="FO262" s="60"/>
      <c r="FP262" s="60"/>
      <c r="FQ262" s="60"/>
      <c r="FR262" s="60"/>
      <c r="FS262" s="60"/>
      <c r="FT262" s="60"/>
      <c r="FU262" s="60"/>
      <c r="FV262" s="60"/>
      <c r="FW262" s="60"/>
      <c r="FX262" s="60"/>
      <c r="FY262" s="60"/>
      <c r="FZ262" s="60"/>
    </row>
    <row r="263" spans="1:182" x14ac:dyDescent="0.25">
      <c r="A263" s="19">
        <v>1</v>
      </c>
      <c r="B263" s="19">
        <v>1</v>
      </c>
      <c r="C263" s="2475" t="s">
        <v>280</v>
      </c>
      <c r="D263" s="52">
        <f>'Аян '!D147</f>
        <v>20</v>
      </c>
      <c r="E263" s="52">
        <f>'Аян '!E147</f>
        <v>5</v>
      </c>
      <c r="F263" s="52">
        <f>'Аян '!F147</f>
        <v>5</v>
      </c>
      <c r="G263" s="85">
        <f>'Аян '!G147</f>
        <v>100</v>
      </c>
      <c r="H263" s="79">
        <f>'Аян '!H147</f>
        <v>8</v>
      </c>
      <c r="I263" s="79">
        <f>'Аян '!I147</f>
        <v>9.1999999999999993</v>
      </c>
      <c r="J263" s="74">
        <f>'Аян '!J147</f>
        <v>160</v>
      </c>
      <c r="K263" s="74">
        <f>'Аян '!K147</f>
        <v>40</v>
      </c>
      <c r="L263" s="74">
        <f>'Аян '!L147</f>
        <v>46</v>
      </c>
      <c r="M263" s="74">
        <f>'Аян '!M147</f>
        <v>114.99999999999999</v>
      </c>
      <c r="N263" s="74">
        <f>'Аян '!N147</f>
        <v>1</v>
      </c>
      <c r="O263" s="74">
        <f>'Аян '!O147</f>
        <v>184</v>
      </c>
      <c r="P263" s="188">
        <f>'Аян '!P147</f>
        <v>0</v>
      </c>
      <c r="Q263" s="188">
        <f>'Аян '!Q147</f>
        <v>0</v>
      </c>
      <c r="R263" s="188">
        <f>'Аян '!R147</f>
        <v>0</v>
      </c>
      <c r="S263" s="188">
        <f>'Аян '!S147</f>
        <v>0</v>
      </c>
      <c r="T263" s="188">
        <f>'Аян '!T147</f>
        <v>0</v>
      </c>
      <c r="U263" s="787">
        <f>'Аян '!U147</f>
        <v>0</v>
      </c>
      <c r="V263" s="188">
        <f>'Аян '!V147</f>
        <v>0</v>
      </c>
      <c r="W263" s="188">
        <f>'Аян '!W147</f>
        <v>0</v>
      </c>
      <c r="X263" s="188">
        <f>'Аян '!X147</f>
        <v>0</v>
      </c>
      <c r="Y263" s="188">
        <f>'Аян '!Y147</f>
        <v>0</v>
      </c>
      <c r="Z263" s="384">
        <f>'Аян '!Z147</f>
        <v>0</v>
      </c>
      <c r="AA263" s="188"/>
      <c r="AB263" s="188"/>
      <c r="AC263" s="993"/>
      <c r="AD263" s="985">
        <f>'Аян '!AD146</f>
        <v>0</v>
      </c>
      <c r="AE263" s="60"/>
      <c r="AF263" s="60"/>
      <c r="AG263" s="60"/>
      <c r="AH263" s="60"/>
      <c r="AI263" s="60"/>
      <c r="AJ263" s="60"/>
      <c r="AK263" s="60"/>
      <c r="AL263" s="60"/>
      <c r="AM263" s="60"/>
      <c r="AN263" s="60"/>
      <c r="AO263" s="60"/>
      <c r="AP263" s="60"/>
      <c r="AQ263" s="60"/>
      <c r="AR263" s="60"/>
      <c r="AS263" s="60"/>
      <c r="AT263" s="60"/>
      <c r="AU263" s="60"/>
      <c r="AV263" s="60"/>
      <c r="AW263" s="60"/>
      <c r="AX263" s="60"/>
      <c r="AY263" s="60"/>
      <c r="AZ263" s="60"/>
      <c r="BA263" s="60"/>
      <c r="BB263" s="60"/>
      <c r="BC263" s="60"/>
      <c r="BD263" s="60"/>
      <c r="BE263" s="60"/>
      <c r="BF263" s="60"/>
      <c r="BG263" s="60"/>
      <c r="BH263" s="60"/>
      <c r="BI263" s="60"/>
      <c r="BJ263" s="60"/>
      <c r="BK263" s="60"/>
      <c r="BL263" s="60"/>
      <c r="BM263" s="60"/>
      <c r="BN263" s="60"/>
      <c r="BO263" s="60"/>
      <c r="BP263" s="60"/>
      <c r="BQ263" s="60"/>
      <c r="BR263" s="60"/>
      <c r="BS263" s="60"/>
      <c r="BT263" s="60"/>
      <c r="BU263" s="60"/>
      <c r="BV263" s="60"/>
      <c r="BW263" s="60"/>
      <c r="BX263" s="60"/>
      <c r="BY263" s="60"/>
      <c r="BZ263" s="60"/>
      <c r="CA263" s="60"/>
      <c r="CB263" s="60"/>
      <c r="CC263" s="60"/>
      <c r="CD263" s="60"/>
      <c r="CE263" s="60"/>
      <c r="CF263" s="60"/>
      <c r="CG263" s="60"/>
      <c r="CH263" s="60"/>
      <c r="CI263" s="60"/>
      <c r="CJ263" s="60"/>
      <c r="CK263" s="60"/>
      <c r="CL263" s="60"/>
      <c r="CM263" s="60"/>
      <c r="CN263" s="60"/>
      <c r="CO263" s="60"/>
      <c r="CP263" s="60"/>
      <c r="CQ263" s="60"/>
      <c r="CR263" s="60"/>
      <c r="CS263" s="60"/>
      <c r="CT263" s="60"/>
      <c r="CU263" s="60"/>
      <c r="CV263" s="60"/>
      <c r="CW263" s="60"/>
      <c r="CX263" s="60"/>
      <c r="CY263" s="60"/>
      <c r="CZ263" s="60"/>
      <c r="DA263" s="60"/>
      <c r="DB263" s="60"/>
      <c r="DC263" s="60"/>
      <c r="DD263" s="60"/>
      <c r="DE263" s="60"/>
      <c r="DF263" s="60"/>
      <c r="DG263" s="60"/>
      <c r="DH263" s="60"/>
      <c r="DI263" s="60"/>
      <c r="DJ263" s="60"/>
      <c r="DK263" s="60"/>
      <c r="DL263" s="60"/>
      <c r="DM263" s="60"/>
      <c r="DN263" s="60"/>
      <c r="DO263" s="60"/>
      <c r="DP263" s="60"/>
      <c r="DQ263" s="60"/>
      <c r="DR263" s="60"/>
      <c r="DS263" s="60"/>
      <c r="DT263" s="60"/>
      <c r="DU263" s="60"/>
      <c r="DV263" s="60"/>
      <c r="DW263" s="60"/>
      <c r="DX263" s="60"/>
      <c r="DY263" s="60"/>
      <c r="DZ263" s="60"/>
      <c r="EA263" s="60"/>
      <c r="EB263" s="60"/>
      <c r="EC263" s="60"/>
      <c r="ED263" s="60"/>
      <c r="EE263" s="60"/>
      <c r="EF263" s="60"/>
      <c r="EG263" s="60"/>
      <c r="EH263" s="60"/>
      <c r="EI263" s="60"/>
      <c r="EJ263" s="60"/>
      <c r="EK263" s="60"/>
      <c r="EL263" s="60"/>
      <c r="EM263" s="60"/>
      <c r="EN263" s="60"/>
      <c r="EO263" s="60"/>
      <c r="EP263" s="60"/>
      <c r="EQ263" s="60"/>
      <c r="ER263" s="60"/>
      <c r="ES263" s="60"/>
      <c r="ET263" s="60"/>
      <c r="EU263" s="60"/>
      <c r="EV263" s="60"/>
      <c r="EW263" s="60"/>
      <c r="EX263" s="60"/>
      <c r="EY263" s="60"/>
      <c r="EZ263" s="60"/>
      <c r="FA263" s="60"/>
      <c r="FB263" s="60"/>
      <c r="FC263" s="60"/>
      <c r="FD263" s="60"/>
      <c r="FE263" s="60"/>
      <c r="FF263" s="60"/>
      <c r="FG263" s="60"/>
      <c r="FH263" s="60"/>
      <c r="FI263" s="60"/>
      <c r="FJ263" s="60"/>
      <c r="FK263" s="60"/>
      <c r="FL263" s="60"/>
      <c r="FM263" s="60"/>
      <c r="FN263" s="60"/>
      <c r="FO263" s="60"/>
      <c r="FP263" s="60"/>
      <c r="FQ263" s="60"/>
      <c r="FR263" s="60"/>
      <c r="FS263" s="60"/>
      <c r="FT263" s="60"/>
      <c r="FU263" s="60"/>
      <c r="FV263" s="60"/>
      <c r="FW263" s="60"/>
      <c r="FX263" s="60"/>
      <c r="FY263" s="60"/>
      <c r="FZ263" s="60"/>
    </row>
    <row r="264" spans="1:182" x14ac:dyDescent="0.25">
      <c r="A264" s="19">
        <v>1</v>
      </c>
      <c r="B264" s="19">
        <v>1</v>
      </c>
      <c r="C264" s="3549" t="s">
        <v>134</v>
      </c>
      <c r="D264" s="52">
        <f>'Аян '!D148</f>
        <v>620</v>
      </c>
      <c r="E264" s="52">
        <f>'Аян '!E148</f>
        <v>155</v>
      </c>
      <c r="F264" s="52">
        <f>'Аян '!F148</f>
        <v>142</v>
      </c>
      <c r="G264" s="85">
        <f>'Аян '!G148</f>
        <v>91.612903225806448</v>
      </c>
      <c r="H264" s="79">
        <f>'Аян '!H148</f>
        <v>10.451612903225806</v>
      </c>
      <c r="I264" s="79">
        <f>'Аян '!I148</f>
        <v>7.859154929577465</v>
      </c>
      <c r="J264" s="74">
        <f>'Аян '!J148</f>
        <v>6480</v>
      </c>
      <c r="K264" s="74">
        <f>'Аян '!K148</f>
        <v>1620</v>
      </c>
      <c r="L264" s="74">
        <f>'Аян '!L148</f>
        <v>1116</v>
      </c>
      <c r="M264" s="74">
        <f>'Аян '!M148</f>
        <v>68.888888888888886</v>
      </c>
      <c r="N264" s="74">
        <f>'Аян '!N148</f>
        <v>22</v>
      </c>
      <c r="O264" s="74">
        <f>'Аян '!O148</f>
        <v>202.90909090909091</v>
      </c>
      <c r="P264" s="188">
        <f>'Аян '!P148</f>
        <v>37184.437774000005</v>
      </c>
      <c r="Q264" s="188">
        <f>'Аян '!Q148</f>
        <v>37184.437774000005</v>
      </c>
      <c r="R264" s="188">
        <f>'Аян '!R148</f>
        <v>37184.437774000005</v>
      </c>
      <c r="S264" s="188">
        <f>'Аян '!S148</f>
        <v>9296.1094435000014</v>
      </c>
      <c r="T264" s="188">
        <f>'Аян '!T148</f>
        <v>9234.4647999999997</v>
      </c>
      <c r="U264" s="787">
        <f>'Аян '!U148</f>
        <v>0</v>
      </c>
      <c r="V264" s="188">
        <f>'Аян '!V148</f>
        <v>0</v>
      </c>
      <c r="W264" s="188">
        <f>'Аян '!W148</f>
        <v>-61.644643500001621</v>
      </c>
      <c r="X264" s="188">
        <f>'Аян '!X148</f>
        <v>0</v>
      </c>
      <c r="Y264" s="188">
        <f>'Аян '!Y148</f>
        <v>-60.56371</v>
      </c>
      <c r="Z264" s="384">
        <f>'Аян '!Z148</f>
        <v>9173.9010899999994</v>
      </c>
      <c r="AA264" s="188">
        <f>'Аян '!Z146</f>
        <v>0</v>
      </c>
      <c r="AB264" s="188"/>
      <c r="AC264" s="993"/>
      <c r="AD264" s="985">
        <f>'Аян '!AD147</f>
        <v>0</v>
      </c>
      <c r="AE264" s="60"/>
      <c r="AF264" s="60"/>
      <c r="AG264" s="60"/>
      <c r="AH264" s="60"/>
      <c r="AI264" s="60"/>
      <c r="AJ264" s="60"/>
      <c r="AK264" s="60"/>
      <c r="AL264" s="60"/>
      <c r="AM264" s="60"/>
      <c r="AN264" s="60"/>
      <c r="AO264" s="60"/>
      <c r="AP264" s="60"/>
      <c r="AQ264" s="60"/>
      <c r="AR264" s="60"/>
      <c r="AS264" s="60"/>
      <c r="AT264" s="60"/>
      <c r="AU264" s="60"/>
      <c r="AV264" s="60"/>
      <c r="AW264" s="60"/>
      <c r="AX264" s="60"/>
      <c r="AY264" s="60"/>
      <c r="AZ264" s="60"/>
      <c r="BA264" s="60"/>
      <c r="BB264" s="60"/>
      <c r="BC264" s="60"/>
      <c r="BD264" s="60"/>
      <c r="BE264" s="60"/>
      <c r="BF264" s="60"/>
      <c r="BG264" s="60"/>
      <c r="BH264" s="60"/>
      <c r="BI264" s="60"/>
      <c r="BJ264" s="60"/>
      <c r="BK264" s="60"/>
      <c r="BL264" s="60"/>
      <c r="BM264" s="60"/>
      <c r="BN264" s="60"/>
      <c r="BO264" s="60"/>
      <c r="BP264" s="60"/>
      <c r="BQ264" s="60"/>
      <c r="BR264" s="60"/>
      <c r="BS264" s="60"/>
      <c r="BT264" s="60"/>
      <c r="BU264" s="60"/>
      <c r="BV264" s="60"/>
      <c r="BW264" s="60"/>
      <c r="BX264" s="60"/>
      <c r="BY264" s="60"/>
      <c r="BZ264" s="60"/>
      <c r="CA264" s="60"/>
      <c r="CB264" s="60"/>
      <c r="CC264" s="60"/>
      <c r="CD264" s="60"/>
      <c r="CE264" s="60"/>
      <c r="CF264" s="60"/>
      <c r="CG264" s="60"/>
      <c r="CH264" s="60"/>
      <c r="CI264" s="60"/>
      <c r="CJ264" s="60"/>
      <c r="CK264" s="60"/>
      <c r="CL264" s="60"/>
      <c r="CM264" s="60"/>
      <c r="CN264" s="60"/>
      <c r="CO264" s="60"/>
      <c r="CP264" s="60"/>
      <c r="CQ264" s="60"/>
      <c r="CR264" s="60"/>
      <c r="CS264" s="60"/>
      <c r="CT264" s="60"/>
      <c r="CU264" s="60"/>
      <c r="CV264" s="60"/>
      <c r="CW264" s="60"/>
      <c r="CX264" s="60"/>
      <c r="CY264" s="60"/>
      <c r="CZ264" s="60"/>
      <c r="DA264" s="60"/>
      <c r="DB264" s="60"/>
      <c r="DC264" s="60"/>
      <c r="DD264" s="60"/>
      <c r="DE264" s="60"/>
      <c r="DF264" s="60"/>
      <c r="DG264" s="60"/>
      <c r="DH264" s="60"/>
      <c r="DI264" s="60"/>
      <c r="DJ264" s="60"/>
      <c r="DK264" s="60"/>
      <c r="DL264" s="60"/>
      <c r="DM264" s="60"/>
      <c r="DN264" s="60"/>
      <c r="DO264" s="60"/>
      <c r="DP264" s="60"/>
      <c r="DQ264" s="60"/>
      <c r="DR264" s="60"/>
      <c r="DS264" s="60"/>
      <c r="DT264" s="60"/>
      <c r="DU264" s="60"/>
      <c r="DV264" s="60"/>
      <c r="DW264" s="60"/>
      <c r="DX264" s="60"/>
      <c r="DY264" s="60"/>
      <c r="DZ264" s="60"/>
      <c r="EA264" s="60"/>
      <c r="EB264" s="60"/>
      <c r="EC264" s="60"/>
      <c r="ED264" s="60"/>
      <c r="EE264" s="60"/>
      <c r="EF264" s="60"/>
      <c r="EG264" s="60"/>
      <c r="EH264" s="60"/>
      <c r="EI264" s="60"/>
      <c r="EJ264" s="60"/>
      <c r="EK264" s="60"/>
      <c r="EL264" s="60"/>
      <c r="EM264" s="60"/>
      <c r="EN264" s="60"/>
      <c r="EO264" s="60"/>
      <c r="EP264" s="60"/>
      <c r="EQ264" s="60"/>
      <c r="ER264" s="60"/>
      <c r="ES264" s="60"/>
      <c r="ET264" s="60"/>
      <c r="EU264" s="60"/>
      <c r="EV264" s="60"/>
      <c r="EW264" s="60"/>
      <c r="EX264" s="60"/>
      <c r="EY264" s="60"/>
      <c r="EZ264" s="60"/>
      <c r="FA264" s="60"/>
      <c r="FB264" s="60"/>
      <c r="FC264" s="60"/>
      <c r="FD264" s="60"/>
      <c r="FE264" s="60"/>
      <c r="FF264" s="60"/>
      <c r="FG264" s="60"/>
      <c r="FH264" s="60"/>
      <c r="FI264" s="60"/>
      <c r="FJ264" s="60"/>
      <c r="FK264" s="60"/>
      <c r="FL264" s="60"/>
      <c r="FM264" s="60"/>
      <c r="FN264" s="60"/>
      <c r="FO264" s="60"/>
      <c r="FP264" s="60"/>
      <c r="FQ264" s="60"/>
      <c r="FR264" s="60"/>
      <c r="FS264" s="60"/>
      <c r="FT264" s="60"/>
      <c r="FU264" s="60"/>
      <c r="FV264" s="60"/>
      <c r="FW264" s="60"/>
      <c r="FX264" s="60"/>
      <c r="FY264" s="60"/>
      <c r="FZ264" s="60"/>
    </row>
    <row r="265" spans="1:182" x14ac:dyDescent="0.25">
      <c r="A265" s="19">
        <v>1</v>
      </c>
      <c r="B265" s="19">
        <v>1</v>
      </c>
      <c r="C265" s="718" t="s">
        <v>194</v>
      </c>
      <c r="D265" s="52">
        <f>'Аян '!D149</f>
        <v>1502</v>
      </c>
      <c r="E265" s="52">
        <f>'Аян '!E149</f>
        <v>376</v>
      </c>
      <c r="F265" s="52">
        <f>'Аян '!F149</f>
        <v>463</v>
      </c>
      <c r="G265" s="85">
        <f>'Аян '!G149</f>
        <v>123.13829787234043</v>
      </c>
      <c r="H265" s="79">
        <f>'Аян '!H149</f>
        <v>0</v>
      </c>
      <c r="I265" s="79">
        <f>'Аян '!I149</f>
        <v>0</v>
      </c>
      <c r="J265" s="74">
        <f>'Аян '!J149</f>
        <v>0</v>
      </c>
      <c r="K265" s="74">
        <f>'Аян '!K149</f>
        <v>0</v>
      </c>
      <c r="L265" s="74">
        <f>'Аян '!L149</f>
        <v>0</v>
      </c>
      <c r="M265" s="74">
        <f>'Аян '!M149</f>
        <v>0</v>
      </c>
      <c r="N265" s="74">
        <f>'Аян '!N149</f>
        <v>0</v>
      </c>
      <c r="O265" s="74">
        <f>'Аян '!O149</f>
        <v>0</v>
      </c>
      <c r="P265" s="188">
        <f>'Аян '!P149</f>
        <v>0</v>
      </c>
      <c r="Q265" s="188">
        <f>'Аян '!Q149</f>
        <v>0</v>
      </c>
      <c r="R265" s="188">
        <f>'Аян '!R149</f>
        <v>0</v>
      </c>
      <c r="S265" s="188">
        <f>'Аян '!S149</f>
        <v>0</v>
      </c>
      <c r="T265" s="188">
        <f>'Аян '!T149</f>
        <v>0</v>
      </c>
      <c r="U265" s="787">
        <f>'Аян '!U149</f>
        <v>0</v>
      </c>
      <c r="V265" s="188">
        <f>'Аян '!V149</f>
        <v>0</v>
      </c>
      <c r="W265" s="188">
        <f>'Аян '!W149</f>
        <v>0</v>
      </c>
      <c r="X265" s="188">
        <f>'Аян '!X149</f>
        <v>0</v>
      </c>
      <c r="Y265" s="188">
        <f>'Аян '!Y149</f>
        <v>0</v>
      </c>
      <c r="Z265" s="384">
        <f>'Аян '!Z149</f>
        <v>0</v>
      </c>
      <c r="AA265" s="188" t="e">
        <f>T265/S265*100</f>
        <v>#DIV/0!</v>
      </c>
      <c r="AB265" s="188" t="e">
        <f>Z265/S265*100</f>
        <v>#DIV/0!</v>
      </c>
      <c r="AC265" s="993"/>
      <c r="AD265" s="985">
        <f>'Аян '!AD148</f>
        <v>0</v>
      </c>
    </row>
    <row r="266" spans="1:182" x14ac:dyDescent="0.25">
      <c r="B266" s="19">
        <v>1</v>
      </c>
      <c r="C266" s="2647" t="s">
        <v>195</v>
      </c>
      <c r="D266" s="52">
        <f>'Аян '!D150</f>
        <v>1500</v>
      </c>
      <c r="E266" s="52">
        <f>'Аян '!E150</f>
        <v>375</v>
      </c>
      <c r="F266" s="52">
        <f>'Аян '!F150</f>
        <v>463</v>
      </c>
      <c r="G266" s="85">
        <f>'Аян '!G150</f>
        <v>123.46666666666665</v>
      </c>
      <c r="H266" s="79">
        <f>'Аян '!H150</f>
        <v>0</v>
      </c>
      <c r="I266" s="79">
        <f>'Аян '!I150</f>
        <v>0</v>
      </c>
      <c r="J266" s="74">
        <f>'Аян '!J150</f>
        <v>0</v>
      </c>
      <c r="K266" s="74">
        <f>'Аян '!K150</f>
        <v>0</v>
      </c>
      <c r="L266" s="74">
        <f>'Аян '!L150</f>
        <v>0</v>
      </c>
      <c r="M266" s="74">
        <f>'Аян '!M150</f>
        <v>0</v>
      </c>
      <c r="N266" s="74">
        <f>'Аян '!N150</f>
        <v>0</v>
      </c>
      <c r="O266" s="74">
        <f>'Аян '!O150</f>
        <v>0</v>
      </c>
      <c r="P266" s="188">
        <f>'Аян '!P150</f>
        <v>0</v>
      </c>
      <c r="Q266" s="188">
        <f>'Аян '!Q150</f>
        <v>0</v>
      </c>
      <c r="R266" s="188">
        <f>'Аян '!R150</f>
        <v>0</v>
      </c>
      <c r="S266" s="188">
        <f>'Аян '!S150</f>
        <v>0</v>
      </c>
      <c r="T266" s="188">
        <f>'Аян '!T150</f>
        <v>0</v>
      </c>
      <c r="U266" s="787">
        <f>'Аян '!U150</f>
        <v>0</v>
      </c>
      <c r="V266" s="188">
        <f>'Аян '!V150</f>
        <v>0</v>
      </c>
      <c r="W266" s="188">
        <f>'Аян '!W150</f>
        <v>0</v>
      </c>
      <c r="X266" s="188">
        <f>'Аян '!X150</f>
        <v>0</v>
      </c>
      <c r="Y266" s="188">
        <f>'Аян '!Y150</f>
        <v>0</v>
      </c>
      <c r="Z266" s="384">
        <f>'Аян '!Z150</f>
        <v>0</v>
      </c>
      <c r="AA266" s="188" t="e">
        <f>T266/S266*100</f>
        <v>#DIV/0!</v>
      </c>
      <c r="AB266" s="188"/>
      <c r="AC266" s="993"/>
      <c r="AD266" s="985"/>
    </row>
    <row r="267" spans="1:182" x14ac:dyDescent="0.25">
      <c r="A267" s="19">
        <v>1</v>
      </c>
      <c r="B267" s="19">
        <v>1</v>
      </c>
      <c r="C267" s="2942" t="s">
        <v>196</v>
      </c>
      <c r="D267" s="52">
        <f>'Аян '!D151</f>
        <v>2</v>
      </c>
      <c r="E267" s="52">
        <f>'Аян '!E151</f>
        <v>1</v>
      </c>
      <c r="F267" s="52">
        <f>'Аян '!F151</f>
        <v>0</v>
      </c>
      <c r="G267" s="85">
        <f>'Аян '!G151</f>
        <v>0</v>
      </c>
      <c r="H267" s="79">
        <f>'Аян '!H151</f>
        <v>0</v>
      </c>
      <c r="I267" s="79">
        <f>'Аян '!I151</f>
        <v>0</v>
      </c>
      <c r="J267" s="74">
        <f>'Аян '!J151</f>
        <v>0</v>
      </c>
      <c r="K267" s="74">
        <f>'Аян '!K151</f>
        <v>0</v>
      </c>
      <c r="L267" s="74">
        <f>'Аян '!L151</f>
        <v>0</v>
      </c>
      <c r="M267" s="74">
        <f>'Аян '!M151</f>
        <v>0</v>
      </c>
      <c r="N267" s="74">
        <f>'Аян '!N151</f>
        <v>0</v>
      </c>
      <c r="O267" s="74">
        <f>'Аян '!O151</f>
        <v>0</v>
      </c>
      <c r="P267" s="188">
        <f>'Аян '!P151</f>
        <v>0</v>
      </c>
      <c r="Q267" s="188">
        <f>'Аян '!Q151</f>
        <v>0</v>
      </c>
      <c r="R267" s="188">
        <f>'Аян '!R151</f>
        <v>0</v>
      </c>
      <c r="S267" s="188">
        <f>'Аян '!S151</f>
        <v>0</v>
      </c>
      <c r="T267" s="188">
        <f>'Аян '!T151</f>
        <v>0</v>
      </c>
      <c r="U267" s="787">
        <f>'Аян '!U151</f>
        <v>0</v>
      </c>
      <c r="V267" s="188">
        <f>'Аян '!V151</f>
        <v>0</v>
      </c>
      <c r="W267" s="188">
        <f>'Аян '!W151</f>
        <v>0</v>
      </c>
      <c r="X267" s="188">
        <f>'Аян '!X151</f>
        <v>0</v>
      </c>
      <c r="Y267" s="188">
        <f>'Аян '!Y151</f>
        <v>0</v>
      </c>
      <c r="Z267" s="384">
        <f>'Аян '!Z151</f>
        <v>0</v>
      </c>
      <c r="AA267" s="188"/>
      <c r="AB267" s="188"/>
      <c r="AC267" s="993">
        <f>'Аян '!AA149</f>
        <v>0</v>
      </c>
      <c r="AD267" s="985">
        <f>'Аян '!AB149</f>
        <v>0</v>
      </c>
    </row>
    <row r="268" spans="1:182" ht="15.75" thickBot="1" x14ac:dyDescent="0.3">
      <c r="A268" s="19">
        <v>1</v>
      </c>
      <c r="B268" s="19">
        <v>1</v>
      </c>
      <c r="C268" s="2947" t="s">
        <v>201</v>
      </c>
      <c r="D268" s="52">
        <f>'Аян '!D152</f>
        <v>1502</v>
      </c>
      <c r="E268" s="52">
        <f>'Аян '!E152</f>
        <v>376</v>
      </c>
      <c r="F268" s="52">
        <f>'Аян '!F152</f>
        <v>463</v>
      </c>
      <c r="G268" s="85">
        <f>'Аян '!G152</f>
        <v>123.13829787234043</v>
      </c>
      <c r="H268" s="79">
        <f>'Аян '!H152</f>
        <v>0</v>
      </c>
      <c r="I268" s="79">
        <f>'Аян '!I152</f>
        <v>0</v>
      </c>
      <c r="J268" s="74">
        <f>'Аян '!J152</f>
        <v>0</v>
      </c>
      <c r="K268" s="74">
        <f>'Аян '!K152</f>
        <v>0</v>
      </c>
      <c r="L268" s="74">
        <f>'Аян '!L152</f>
        <v>0</v>
      </c>
      <c r="M268" s="74">
        <f>'Аян '!M152</f>
        <v>0</v>
      </c>
      <c r="N268" s="74">
        <f>'Аян '!N152</f>
        <v>0</v>
      </c>
      <c r="O268" s="74">
        <f>'Аян '!O152</f>
        <v>0</v>
      </c>
      <c r="P268" s="188">
        <f>'Аян '!P152</f>
        <v>5661.4144000000006</v>
      </c>
      <c r="Q268" s="188">
        <f>'Аян '!Q152</f>
        <v>5661.4144000000006</v>
      </c>
      <c r="R268" s="188">
        <f>'Аян '!R152</f>
        <v>5661.4144000000006</v>
      </c>
      <c r="S268" s="188">
        <f>'Аян '!S152</f>
        <v>1415.3536000000001</v>
      </c>
      <c r="T268" s="188">
        <f>'Аян '!T152</f>
        <v>1409.626</v>
      </c>
      <c r="U268" s="787">
        <f>'Аян '!U152</f>
        <v>0</v>
      </c>
      <c r="V268" s="188">
        <f>'Аян '!V152</f>
        <v>0</v>
      </c>
      <c r="W268" s="188">
        <f>'Аян '!W152</f>
        <v>-5.7276000000001659</v>
      </c>
      <c r="X268" s="188">
        <f>'Аян '!X152</f>
        <v>0</v>
      </c>
      <c r="Y268" s="188">
        <f>'Аян '!Y152</f>
        <v>-21.782419999999998</v>
      </c>
      <c r="Z268" s="384">
        <f>'Аян '!Z152</f>
        <v>1387.84358</v>
      </c>
      <c r="AA268" s="188">
        <f>'Аян '!Z149</f>
        <v>0</v>
      </c>
      <c r="AB268" s="188"/>
      <c r="AC268" s="993">
        <f>'Аян '!AA150</f>
        <v>0</v>
      </c>
      <c r="AD268" s="985">
        <f>'Аян '!AB150</f>
        <v>0</v>
      </c>
    </row>
    <row r="269" spans="1:182" x14ac:dyDescent="0.25">
      <c r="A269" s="19">
        <v>1</v>
      </c>
      <c r="B269" s="19">
        <v>1</v>
      </c>
      <c r="C269" s="6" t="s">
        <v>94</v>
      </c>
      <c r="D269" s="80"/>
      <c r="E269" s="80"/>
      <c r="F269" s="80"/>
      <c r="G269" s="81"/>
      <c r="H269" s="82"/>
      <c r="I269" s="82"/>
      <c r="J269" s="25"/>
      <c r="K269" s="25"/>
      <c r="L269" s="25"/>
      <c r="M269" s="25"/>
      <c r="N269" s="25"/>
      <c r="O269" s="25"/>
      <c r="P269" s="390">
        <f t="shared" ref="P269:Z269" si="11">P270-P271-P328-P331-P335</f>
        <v>0</v>
      </c>
      <c r="Q269" s="390">
        <f t="shared" ref="Q269:R269" si="12">Q270-Q271-Q328-Q331-Q335</f>
        <v>0</v>
      </c>
      <c r="R269" s="390">
        <f t="shared" si="12"/>
        <v>0</v>
      </c>
      <c r="S269" s="390">
        <f t="shared" si="11"/>
        <v>0</v>
      </c>
      <c r="T269" s="390">
        <f t="shared" si="11"/>
        <v>0</v>
      </c>
      <c r="U269" s="390">
        <f t="shared" si="11"/>
        <v>0</v>
      </c>
      <c r="V269" s="390">
        <f t="shared" si="11"/>
        <v>0</v>
      </c>
      <c r="W269" s="390">
        <f t="shared" si="11"/>
        <v>0</v>
      </c>
      <c r="X269" s="390">
        <f t="shared" si="11"/>
        <v>0</v>
      </c>
      <c r="Y269" s="390">
        <f t="shared" si="11"/>
        <v>0</v>
      </c>
      <c r="Z269" s="390">
        <f t="shared" si="11"/>
        <v>0</v>
      </c>
      <c r="AA269" s="390"/>
      <c r="AB269" s="390"/>
      <c r="AC269" s="990">
        <f>'1 уровень'!AB2748</f>
        <v>0</v>
      </c>
      <c r="AD269" s="994"/>
    </row>
    <row r="270" spans="1:182" s="60" customFormat="1" x14ac:dyDescent="0.25">
      <c r="A270" s="19">
        <v>1</v>
      </c>
      <c r="B270" s="19">
        <v>1</v>
      </c>
      <c r="C270" s="12" t="s">
        <v>91</v>
      </c>
      <c r="D270" s="61">
        <f>'1 уровень'!E2748</f>
        <v>0</v>
      </c>
      <c r="E270" s="61">
        <f>'1 уровень'!F2748</f>
        <v>0</v>
      </c>
      <c r="F270" s="61">
        <f>'1 уровень'!G2748</f>
        <v>0</v>
      </c>
      <c r="G270" s="72">
        <f>'1 уровень'!H2748</f>
        <v>0</v>
      </c>
      <c r="H270" s="73">
        <f>'1 уровень'!I2748</f>
        <v>0</v>
      </c>
      <c r="I270" s="73">
        <f>'1 уровень'!J2748</f>
        <v>0</v>
      </c>
      <c r="J270" s="22">
        <f>'1 уровень'!K2748</f>
        <v>0</v>
      </c>
      <c r="K270" s="22">
        <f>'1 уровень'!L2748</f>
        <v>0</v>
      </c>
      <c r="L270" s="22">
        <f>'1 уровень'!M2748</f>
        <v>0</v>
      </c>
      <c r="M270" s="22">
        <f>'1 уровень'!N2748</f>
        <v>0</v>
      </c>
      <c r="N270" s="22">
        <f>'1 уровень'!O2748</f>
        <v>0</v>
      </c>
      <c r="O270" s="22">
        <f>'1 уровень'!P2748</f>
        <v>0</v>
      </c>
      <c r="P270" s="73">
        <f>'1 уровень'!Q2748</f>
        <v>346325.20915066684</v>
      </c>
      <c r="Q270" s="73">
        <f>'1 уровень'!R2748</f>
        <v>348091.50235066679</v>
      </c>
      <c r="R270" s="73">
        <f>'1 уровень'!S2748</f>
        <v>348091.50235066679</v>
      </c>
      <c r="S270" s="73">
        <f>'1 уровень'!T2748</f>
        <v>86902.446505848522</v>
      </c>
      <c r="T270" s="73">
        <f>'1 уровень'!U2748</f>
        <v>76181.085099999997</v>
      </c>
      <c r="U270" s="790">
        <f>'1 уровень'!V2748</f>
        <v>0</v>
      </c>
      <c r="V270" s="73">
        <f>'1 уровень'!W2748</f>
        <v>-59.117839999999994</v>
      </c>
      <c r="W270" s="73">
        <f>'1 уровень'!X2748</f>
        <v>-10721.361405848529</v>
      </c>
      <c r="X270" s="73">
        <f>'1 уровень'!Y2748</f>
        <v>0</v>
      </c>
      <c r="Y270" s="73">
        <f>'1 уровень'!Z2748</f>
        <v>-1269.8325199999999</v>
      </c>
      <c r="Z270" s="387">
        <f>'1 уровень'!AA2748</f>
        <v>74852.134739999994</v>
      </c>
      <c r="AA270" s="73">
        <f>T270/S270*100</f>
        <v>87.66276228468783</v>
      </c>
      <c r="AB270" s="73">
        <f>Z270/S270*100</f>
        <v>86.133518387152037</v>
      </c>
      <c r="AC270" s="984">
        <f>'1 уровень'!AB2748</f>
        <v>0</v>
      </c>
      <c r="AD270" s="989">
        <f>'1 уровень'!AC2748</f>
        <v>0</v>
      </c>
    </row>
    <row r="271" spans="1:182" s="60" customFormat="1" ht="29.25" x14ac:dyDescent="0.25">
      <c r="A271" s="19">
        <v>1</v>
      </c>
      <c r="B271" s="19">
        <v>1</v>
      </c>
      <c r="C271" s="3536" t="s">
        <v>7</v>
      </c>
      <c r="D271" s="21">
        <f>'1 уровень'!E2749</f>
        <v>3272</v>
      </c>
      <c r="E271" s="21">
        <f>'1 уровень'!F2749</f>
        <v>818</v>
      </c>
      <c r="F271" s="21">
        <f>'1 уровень'!G2749</f>
        <v>661</v>
      </c>
      <c r="G271" s="63">
        <f>'1 уровень'!H2749</f>
        <v>80.806845965770165</v>
      </c>
      <c r="H271" s="73">
        <f>'1 уровень'!I2749</f>
        <v>7.8606356968215163</v>
      </c>
      <c r="I271" s="73">
        <f>'1 уровень'!J2749</f>
        <v>7.7821482602118</v>
      </c>
      <c r="J271" s="24">
        <f>'1 уровень'!K2749</f>
        <v>25720</v>
      </c>
      <c r="K271" s="24">
        <f>'1 уровень'!L2749</f>
        <v>6431</v>
      </c>
      <c r="L271" s="24">
        <f>'1 уровень'!M2749</f>
        <v>5144</v>
      </c>
      <c r="M271" s="24">
        <f>'1 уровень'!N2749</f>
        <v>79.98756025501477</v>
      </c>
      <c r="N271" s="24">
        <f>'1 уровень'!O2749</f>
        <v>77.787023420479301</v>
      </c>
      <c r="O271" s="24">
        <f>'1 уровень'!P2749</f>
        <v>264.51712760335386</v>
      </c>
      <c r="P271" s="73">
        <f>'1 уровень'!Q2749</f>
        <v>111049.754661054</v>
      </c>
      <c r="Q271" s="73">
        <f>'1 уровень'!R2749</f>
        <v>111049.754661054</v>
      </c>
      <c r="R271" s="73">
        <f>'1 уровень'!S2749</f>
        <v>111049.754661054</v>
      </c>
      <c r="S271" s="73">
        <f>'1 уровень'!T2749</f>
        <v>27762.4386652635</v>
      </c>
      <c r="T271" s="73">
        <f>'1 уровень'!U2749</f>
        <v>27600.183299999993</v>
      </c>
      <c r="U271" s="790">
        <f>'1 уровень'!V2749</f>
        <v>0</v>
      </c>
      <c r="V271" s="73">
        <f>'1 уровень'!W2749</f>
        <v>-59.117839999999994</v>
      </c>
      <c r="W271" s="73">
        <f>'1 уровень'!X2749</f>
        <v>-162.25536526350697</v>
      </c>
      <c r="X271" s="73">
        <f>'1 уровень'!Y2749</f>
        <v>0</v>
      </c>
      <c r="Y271" s="73">
        <f>'1 уровень'!Z2749</f>
        <v>-1080.01388</v>
      </c>
      <c r="Z271" s="387">
        <f>'1 уровень'!AA2749</f>
        <v>26461.051579999996</v>
      </c>
      <c r="AA271" s="73">
        <f>T271/S271*100</f>
        <v>99.415557951447113</v>
      </c>
      <c r="AB271" s="73">
        <f>Z271/S271*100</f>
        <v>95.312417972518361</v>
      </c>
      <c r="AC271" s="978">
        <f>'1 уровень'!AB2749</f>
        <v>0</v>
      </c>
      <c r="AD271" s="989">
        <f>'1 уровень'!AC2749</f>
        <v>0</v>
      </c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  <c r="BC271" s="19"/>
      <c r="BD271" s="19"/>
      <c r="BE271" s="19"/>
      <c r="BF271" s="19"/>
      <c r="BG271" s="19"/>
      <c r="BH271" s="19"/>
      <c r="BI271" s="19"/>
      <c r="BJ271" s="19"/>
      <c r="BK271" s="19"/>
      <c r="BL271" s="19"/>
      <c r="BM271" s="19"/>
      <c r="BN271" s="19"/>
      <c r="BO271" s="19"/>
      <c r="BP271" s="19"/>
      <c r="BQ271" s="19"/>
      <c r="BR271" s="19"/>
      <c r="BS271" s="19"/>
      <c r="BT271" s="19"/>
      <c r="BU271" s="19"/>
      <c r="BV271" s="19"/>
      <c r="BW271" s="19"/>
      <c r="BX271" s="19"/>
      <c r="BY271" s="19"/>
      <c r="BZ271" s="19"/>
      <c r="CA271" s="19"/>
      <c r="CB271" s="19"/>
      <c r="CC271" s="19"/>
      <c r="CD271" s="19"/>
      <c r="CE271" s="19"/>
      <c r="CF271" s="19"/>
      <c r="CG271" s="19"/>
      <c r="CH271" s="19"/>
      <c r="CI271" s="19"/>
      <c r="CJ271" s="19"/>
      <c r="CK271" s="19"/>
      <c r="CL271" s="19"/>
      <c r="CM271" s="19"/>
      <c r="CN271" s="19"/>
      <c r="CO271" s="19"/>
      <c r="CP271" s="19"/>
      <c r="CQ271" s="19"/>
      <c r="CR271" s="19"/>
      <c r="CS271" s="19"/>
      <c r="CT271" s="19"/>
      <c r="CU271" s="19"/>
      <c r="CV271" s="19"/>
      <c r="CW271" s="19"/>
      <c r="CX271" s="19"/>
      <c r="CY271" s="19"/>
      <c r="CZ271" s="19"/>
      <c r="DA271" s="19"/>
      <c r="DB271" s="19"/>
      <c r="DC271" s="19"/>
      <c r="DD271" s="19"/>
      <c r="DE271" s="19"/>
      <c r="DF271" s="19"/>
      <c r="DG271" s="19"/>
      <c r="DH271" s="19"/>
      <c r="DI271" s="19"/>
      <c r="DJ271" s="19"/>
      <c r="DK271" s="19"/>
      <c r="DL271" s="19"/>
      <c r="DM271" s="19"/>
      <c r="DN271" s="19"/>
      <c r="DO271" s="19"/>
      <c r="DP271" s="19"/>
      <c r="DQ271" s="19"/>
      <c r="DR271" s="19"/>
      <c r="DS271" s="19"/>
      <c r="DT271" s="19"/>
      <c r="DU271" s="19"/>
      <c r="DV271" s="19"/>
      <c r="DW271" s="19"/>
      <c r="DX271" s="19"/>
      <c r="DY271" s="19"/>
      <c r="DZ271" s="19"/>
      <c r="EA271" s="19"/>
      <c r="EB271" s="19"/>
      <c r="EC271" s="19"/>
      <c r="ED271" s="19"/>
      <c r="EE271" s="19"/>
      <c r="EF271" s="19"/>
      <c r="EG271" s="19"/>
      <c r="EH271" s="19"/>
      <c r="EI271" s="19"/>
      <c r="EJ271" s="19"/>
      <c r="EK271" s="19"/>
      <c r="EL271" s="19"/>
      <c r="EM271" s="19"/>
      <c r="EN271" s="19"/>
      <c r="EO271" s="19"/>
      <c r="EP271" s="19"/>
      <c r="EQ271" s="19"/>
      <c r="ER271" s="19"/>
      <c r="ES271" s="19"/>
      <c r="ET271" s="19"/>
      <c r="EU271" s="19"/>
      <c r="EV271" s="19"/>
      <c r="EW271" s="19"/>
      <c r="EX271" s="19"/>
      <c r="EY271" s="19"/>
      <c r="EZ271" s="19"/>
      <c r="FA271" s="19"/>
      <c r="FB271" s="19"/>
      <c r="FC271" s="19"/>
      <c r="FD271" s="19"/>
      <c r="FE271" s="19"/>
      <c r="FF271" s="19"/>
      <c r="FG271" s="19"/>
      <c r="FH271" s="19"/>
      <c r="FI271" s="19"/>
      <c r="FJ271" s="19"/>
      <c r="FK271" s="19"/>
      <c r="FL271" s="19"/>
      <c r="FM271" s="19"/>
      <c r="FN271" s="19"/>
      <c r="FO271" s="19"/>
      <c r="FP271" s="19"/>
      <c r="FQ271" s="19"/>
      <c r="FR271" s="19"/>
      <c r="FS271" s="19"/>
      <c r="FT271" s="19"/>
      <c r="FU271" s="19"/>
      <c r="FV271" s="19"/>
      <c r="FW271" s="19"/>
      <c r="FX271" s="19"/>
      <c r="FY271" s="19"/>
      <c r="FZ271" s="19"/>
    </row>
    <row r="272" spans="1:182" x14ac:dyDescent="0.25">
      <c r="A272" s="19">
        <v>1</v>
      </c>
      <c r="B272" s="19">
        <v>1</v>
      </c>
      <c r="C272" s="295" t="s">
        <v>14</v>
      </c>
      <c r="D272" s="28">
        <f>'1 уровень'!E2750</f>
        <v>0</v>
      </c>
      <c r="E272" s="28">
        <f>'1 уровень'!F2750</f>
        <v>0</v>
      </c>
      <c r="F272" s="28">
        <f>'1 уровень'!G2750</f>
        <v>0</v>
      </c>
      <c r="G272" s="65">
        <f>'1 уровень'!H2750</f>
        <v>0</v>
      </c>
      <c r="H272" s="79">
        <f>'1 уровень'!I2750</f>
        <v>0</v>
      </c>
      <c r="I272" s="79">
        <f>'1 уровень'!J2750</f>
        <v>0</v>
      </c>
      <c r="J272" s="74">
        <f>'1 уровень'!K2750</f>
        <v>0</v>
      </c>
      <c r="K272" s="74">
        <f>'1 уровень'!L2750</f>
        <v>0</v>
      </c>
      <c r="L272" s="74">
        <f>'1 уровень'!M2750</f>
        <v>0</v>
      </c>
      <c r="M272" s="74">
        <f>'1 уровень'!N2750</f>
        <v>0</v>
      </c>
      <c r="N272" s="74">
        <f>'1 уровень'!O2750</f>
        <v>0</v>
      </c>
      <c r="O272" s="74">
        <f>'1 уровень'!P2750</f>
        <v>0</v>
      </c>
      <c r="P272" s="73">
        <f>'1 уровень'!Q2750</f>
        <v>0</v>
      </c>
      <c r="Q272" s="73">
        <f>'1 уровень'!R2750</f>
        <v>0</v>
      </c>
      <c r="R272" s="73">
        <f>'1 уровень'!S2750</f>
        <v>0</v>
      </c>
      <c r="S272" s="73">
        <f>'1 уровень'!T2750</f>
        <v>0</v>
      </c>
      <c r="T272" s="73">
        <f>'1 уровень'!U2750</f>
        <v>0</v>
      </c>
      <c r="U272" s="790">
        <f>'1 уровень'!V2750</f>
        <v>0</v>
      </c>
      <c r="V272" s="73">
        <f>'1 уровень'!W2750</f>
        <v>0</v>
      </c>
      <c r="W272" s="73">
        <f>'1 уровень'!X2750</f>
        <v>0</v>
      </c>
      <c r="X272" s="73">
        <f>'1 уровень'!Y2750</f>
        <v>0</v>
      </c>
      <c r="Y272" s="73">
        <f>'1 уровень'!Z2750</f>
        <v>0</v>
      </c>
      <c r="Z272" s="387">
        <f>'1 уровень'!AA2750</f>
        <v>0</v>
      </c>
      <c r="AA272" s="73"/>
      <c r="AB272" s="73"/>
      <c r="AC272" s="982">
        <f>'1 уровень'!AB2750</f>
        <v>0</v>
      </c>
      <c r="AD272" s="989">
        <f>'1 уровень'!AC2750</f>
        <v>0</v>
      </c>
    </row>
    <row r="273" spans="1:182" x14ac:dyDescent="0.25">
      <c r="A273" s="19">
        <v>1</v>
      </c>
      <c r="B273" s="19">
        <v>1</v>
      </c>
      <c r="C273" s="175" t="s">
        <v>317</v>
      </c>
      <c r="D273" s="28">
        <f>'1 уровень'!E2751</f>
        <v>0</v>
      </c>
      <c r="E273" s="28">
        <f>'1 уровень'!F2751</f>
        <v>0</v>
      </c>
      <c r="F273" s="28">
        <f>'1 уровень'!G2751</f>
        <v>0</v>
      </c>
      <c r="G273" s="65">
        <f>'1 уровень'!H2751</f>
        <v>0</v>
      </c>
      <c r="H273" s="79">
        <f>'1 уровень'!I2751</f>
        <v>0</v>
      </c>
      <c r="I273" s="79">
        <f>'1 уровень'!J2751</f>
        <v>0</v>
      </c>
      <c r="J273" s="74">
        <f>'1 уровень'!K2751</f>
        <v>0</v>
      </c>
      <c r="K273" s="74">
        <f>'1 уровень'!L2751</f>
        <v>0</v>
      </c>
      <c r="L273" s="74">
        <f>'1 уровень'!M2751</f>
        <v>0</v>
      </c>
      <c r="M273" s="74">
        <f>'1 уровень'!N2751</f>
        <v>0</v>
      </c>
      <c r="N273" s="74">
        <f>'1 уровень'!O2751</f>
        <v>0</v>
      </c>
      <c r="O273" s="74">
        <f>'1 уровень'!P2751</f>
        <v>0</v>
      </c>
      <c r="P273" s="73">
        <f>'1 уровень'!Q2751</f>
        <v>93470.6682</v>
      </c>
      <c r="Q273" s="73">
        <f>'1 уровень'!R2751</f>
        <v>93470.6682</v>
      </c>
      <c r="R273" s="73">
        <f>'1 уровень'!S2751</f>
        <v>93470.6682</v>
      </c>
      <c r="S273" s="73">
        <f>'1 уровень'!T2751</f>
        <v>23367.66705</v>
      </c>
      <c r="T273" s="73">
        <f>'1 уровень'!U2751</f>
        <v>22123.835499999997</v>
      </c>
      <c r="U273" s="790">
        <f>'1 уровень'!V2751</f>
        <v>0</v>
      </c>
      <c r="V273" s="73">
        <f>'1 уровень'!W2751</f>
        <v>0</v>
      </c>
      <c r="W273" s="73">
        <f>'1 уровень'!X2751</f>
        <v>-1243.8315500000026</v>
      </c>
      <c r="X273" s="73">
        <f>'1 уровень'!Y2751</f>
        <v>0</v>
      </c>
      <c r="Y273" s="73">
        <f>'1 уровень'!Z2751</f>
        <v>-33.719080000000005</v>
      </c>
      <c r="Z273" s="387">
        <f>'1 уровень'!AA2751</f>
        <v>22090.116419999998</v>
      </c>
      <c r="AA273" s="73">
        <f>T273/S273*100</f>
        <v>94.67712567395553</v>
      </c>
      <c r="AB273" s="73">
        <f>Z273/S273*100</f>
        <v>94.532827657692934</v>
      </c>
      <c r="AC273" s="982">
        <f>'1 уровень'!AB2751</f>
        <v>0</v>
      </c>
      <c r="AD273" s="989">
        <f>'1 уровень'!AC2751</f>
        <v>0</v>
      </c>
      <c r="AE273" s="60"/>
      <c r="AF273" s="60"/>
      <c r="AG273" s="60"/>
      <c r="AH273" s="60"/>
      <c r="AI273" s="60"/>
      <c r="AJ273" s="60"/>
      <c r="AK273" s="60"/>
      <c r="AL273" s="60"/>
      <c r="AM273" s="60"/>
      <c r="AN273" s="60"/>
      <c r="AO273" s="60"/>
      <c r="AP273" s="60"/>
      <c r="AQ273" s="60"/>
      <c r="AR273" s="60"/>
      <c r="AS273" s="60"/>
      <c r="AT273" s="60"/>
      <c r="AU273" s="60"/>
      <c r="AV273" s="60"/>
      <c r="AW273" s="60"/>
      <c r="AX273" s="60"/>
      <c r="AY273" s="60"/>
      <c r="AZ273" s="60"/>
      <c r="BA273" s="60"/>
      <c r="BB273" s="60"/>
      <c r="BC273" s="60"/>
      <c r="BD273" s="60"/>
      <c r="BE273" s="60"/>
      <c r="BF273" s="60"/>
      <c r="BG273" s="60"/>
      <c r="BH273" s="60"/>
      <c r="BI273" s="60"/>
      <c r="BJ273" s="60"/>
      <c r="BK273" s="60"/>
      <c r="BL273" s="60"/>
      <c r="BM273" s="60"/>
      <c r="BN273" s="60"/>
      <c r="BO273" s="60"/>
      <c r="BP273" s="60"/>
      <c r="BQ273" s="60"/>
      <c r="BR273" s="60"/>
      <c r="BS273" s="60"/>
      <c r="BT273" s="60"/>
      <c r="BU273" s="60"/>
      <c r="BV273" s="60"/>
      <c r="BW273" s="60"/>
      <c r="BX273" s="60"/>
      <c r="BY273" s="60"/>
      <c r="BZ273" s="60"/>
      <c r="CA273" s="60"/>
      <c r="CB273" s="60"/>
      <c r="CC273" s="60"/>
      <c r="CD273" s="60"/>
      <c r="CE273" s="60"/>
      <c r="CF273" s="60"/>
      <c r="CG273" s="60"/>
      <c r="CH273" s="60"/>
      <c r="CI273" s="60"/>
      <c r="CJ273" s="60"/>
      <c r="CK273" s="60"/>
      <c r="CL273" s="60"/>
      <c r="CM273" s="60"/>
      <c r="CN273" s="60"/>
      <c r="CO273" s="60"/>
      <c r="CP273" s="60"/>
      <c r="CQ273" s="60"/>
      <c r="CR273" s="60"/>
      <c r="CS273" s="60"/>
      <c r="CT273" s="60"/>
      <c r="CU273" s="60"/>
      <c r="CV273" s="60"/>
      <c r="CW273" s="60"/>
      <c r="CX273" s="60"/>
      <c r="CY273" s="60"/>
      <c r="CZ273" s="60"/>
      <c r="DA273" s="60"/>
      <c r="DB273" s="60"/>
      <c r="DC273" s="60"/>
      <c r="DD273" s="60"/>
      <c r="DE273" s="60"/>
      <c r="DF273" s="60"/>
      <c r="DG273" s="60"/>
      <c r="DH273" s="60"/>
      <c r="DI273" s="60"/>
      <c r="DJ273" s="60"/>
      <c r="DK273" s="60"/>
      <c r="DL273" s="60"/>
      <c r="DM273" s="60"/>
      <c r="DN273" s="60"/>
      <c r="DO273" s="60"/>
      <c r="DP273" s="60"/>
      <c r="DQ273" s="60"/>
      <c r="DR273" s="60"/>
      <c r="DS273" s="60"/>
      <c r="DT273" s="60"/>
      <c r="DU273" s="60"/>
      <c r="DV273" s="60"/>
      <c r="DW273" s="60"/>
      <c r="DX273" s="60"/>
      <c r="DY273" s="60"/>
      <c r="DZ273" s="60"/>
      <c r="EA273" s="60"/>
      <c r="EB273" s="60"/>
      <c r="EC273" s="60"/>
      <c r="ED273" s="60"/>
      <c r="EE273" s="60"/>
      <c r="EF273" s="60"/>
      <c r="EG273" s="60"/>
      <c r="EH273" s="60"/>
      <c r="EI273" s="60"/>
      <c r="EJ273" s="60"/>
      <c r="EK273" s="60"/>
      <c r="EL273" s="60"/>
      <c r="EM273" s="60"/>
      <c r="EN273" s="60"/>
      <c r="EO273" s="60"/>
      <c r="EP273" s="60"/>
      <c r="EQ273" s="60"/>
      <c r="ER273" s="60"/>
      <c r="ES273" s="60"/>
      <c r="ET273" s="60"/>
      <c r="EU273" s="60"/>
      <c r="EV273" s="60"/>
      <c r="EW273" s="60"/>
      <c r="EX273" s="60"/>
      <c r="EY273" s="60"/>
      <c r="EZ273" s="60"/>
      <c r="FA273" s="60"/>
      <c r="FB273" s="60"/>
      <c r="FC273" s="60"/>
      <c r="FD273" s="60"/>
      <c r="FE273" s="60"/>
      <c r="FF273" s="60"/>
      <c r="FG273" s="60"/>
      <c r="FH273" s="60"/>
      <c r="FI273" s="60"/>
      <c r="FJ273" s="60"/>
      <c r="FK273" s="60"/>
      <c r="FL273" s="60"/>
      <c r="FM273" s="60"/>
      <c r="FN273" s="60"/>
      <c r="FO273" s="60"/>
      <c r="FP273" s="60"/>
      <c r="FQ273" s="60"/>
      <c r="FR273" s="60"/>
      <c r="FS273" s="60"/>
      <c r="FT273" s="60"/>
      <c r="FU273" s="60"/>
      <c r="FV273" s="60"/>
      <c r="FW273" s="60"/>
      <c r="FX273" s="60"/>
      <c r="FY273" s="60"/>
      <c r="FZ273" s="60"/>
    </row>
    <row r="274" spans="1:182" x14ac:dyDescent="0.25">
      <c r="B274" s="19">
        <v>1</v>
      </c>
      <c r="C274" s="175" t="s">
        <v>283</v>
      </c>
      <c r="D274" s="28">
        <f>'1 уровень'!E2752</f>
        <v>0</v>
      </c>
      <c r="E274" s="28">
        <f>'1 уровень'!F2752</f>
        <v>0</v>
      </c>
      <c r="F274" s="28">
        <f>'1 уровень'!G2752</f>
        <v>0</v>
      </c>
      <c r="G274" s="65">
        <f>'1 уровень'!H2752</f>
        <v>0</v>
      </c>
      <c r="H274" s="79">
        <f>'1 уровень'!I2752</f>
        <v>0</v>
      </c>
      <c r="I274" s="79">
        <f>'1 уровень'!J2752</f>
        <v>0</v>
      </c>
      <c r="J274" s="74">
        <f>'1 уровень'!K2752</f>
        <v>0</v>
      </c>
      <c r="K274" s="74">
        <f>'1 уровень'!L2752</f>
        <v>0</v>
      </c>
      <c r="L274" s="74">
        <f>'1 уровень'!M2752</f>
        <v>0</v>
      </c>
      <c r="M274" s="74">
        <f>'1 уровень'!N2752</f>
        <v>0</v>
      </c>
      <c r="N274" s="74">
        <f>'1 уровень'!O2752</f>
        <v>0</v>
      </c>
      <c r="O274" s="74">
        <f>'1 уровень'!P2752</f>
        <v>0</v>
      </c>
      <c r="P274" s="73">
        <f>'1 уровень'!Q2752</f>
        <v>14028.54099696</v>
      </c>
      <c r="Q274" s="73">
        <f>'1 уровень'!R2752</f>
        <v>14028.54099696</v>
      </c>
      <c r="R274" s="73">
        <f>'1 уровень'!S2752</f>
        <v>14028.54099696</v>
      </c>
      <c r="S274" s="73">
        <f>'1 уровень'!T2752</f>
        <v>3507.1352492400001</v>
      </c>
      <c r="T274" s="73">
        <f>'1 уровень'!U2752</f>
        <v>3507.1352400000001</v>
      </c>
      <c r="U274" s="790">
        <f>'1 уровень'!V2752</f>
        <v>0</v>
      </c>
      <c r="V274" s="73">
        <f>'1 уровень'!W2752</f>
        <v>0</v>
      </c>
      <c r="W274" s="73">
        <f>'1 уровень'!X2752</f>
        <v>-9.2400000539782923E-6</v>
      </c>
      <c r="X274" s="73">
        <f>'1 уровень'!Y2752</f>
        <v>0</v>
      </c>
      <c r="Y274" s="73">
        <f>'1 уровень'!Z2752</f>
        <v>0</v>
      </c>
      <c r="Z274" s="387">
        <f>'1 уровень'!AA2752</f>
        <v>3507.1352400000001</v>
      </c>
      <c r="AA274" s="73">
        <f>T274/S274*100</f>
        <v>99.999999736537106</v>
      </c>
      <c r="AB274" s="73">
        <f>Z274/S274*100</f>
        <v>99.999999736537106</v>
      </c>
      <c r="AC274" s="982">
        <f>'1 уровень'!AB2752</f>
        <v>0</v>
      </c>
      <c r="AD274" s="989">
        <f>'1 уровень'!AC2752</f>
        <v>0</v>
      </c>
      <c r="AE274" s="60"/>
      <c r="AF274" s="60"/>
      <c r="AG274" s="60"/>
      <c r="AH274" s="60"/>
      <c r="AI274" s="60"/>
      <c r="AJ274" s="60"/>
      <c r="AK274" s="60"/>
      <c r="AL274" s="60"/>
      <c r="AM274" s="60"/>
      <c r="AN274" s="60"/>
      <c r="AO274" s="60"/>
      <c r="AP274" s="60"/>
      <c r="AQ274" s="60"/>
      <c r="AR274" s="60"/>
      <c r="AS274" s="60"/>
      <c r="AT274" s="60"/>
      <c r="AU274" s="60"/>
      <c r="AV274" s="60"/>
      <c r="AW274" s="60"/>
      <c r="AX274" s="60"/>
      <c r="AY274" s="60"/>
      <c r="AZ274" s="60"/>
      <c r="BA274" s="60"/>
      <c r="BB274" s="60"/>
      <c r="BC274" s="60"/>
      <c r="BD274" s="60"/>
      <c r="BE274" s="60"/>
      <c r="BF274" s="60"/>
      <c r="BG274" s="60"/>
      <c r="BH274" s="60"/>
      <c r="BI274" s="60"/>
      <c r="BJ274" s="60"/>
      <c r="BK274" s="60"/>
      <c r="BL274" s="60"/>
      <c r="BM274" s="60"/>
      <c r="BN274" s="60"/>
      <c r="BO274" s="60"/>
      <c r="BP274" s="60"/>
      <c r="BQ274" s="60"/>
      <c r="BR274" s="60"/>
      <c r="BS274" s="60"/>
      <c r="BT274" s="60"/>
      <c r="BU274" s="60"/>
      <c r="BV274" s="60"/>
      <c r="BW274" s="60"/>
      <c r="BX274" s="60"/>
      <c r="BY274" s="60"/>
      <c r="BZ274" s="60"/>
      <c r="CA274" s="60"/>
      <c r="CB274" s="60"/>
      <c r="CC274" s="60"/>
      <c r="CD274" s="60"/>
      <c r="CE274" s="60"/>
      <c r="CF274" s="60"/>
      <c r="CG274" s="60"/>
      <c r="CH274" s="60"/>
      <c r="CI274" s="60"/>
      <c r="CJ274" s="60"/>
      <c r="CK274" s="60"/>
      <c r="CL274" s="60"/>
      <c r="CM274" s="60"/>
      <c r="CN274" s="60"/>
      <c r="CO274" s="60"/>
      <c r="CP274" s="60"/>
      <c r="CQ274" s="60"/>
      <c r="CR274" s="60"/>
      <c r="CS274" s="60"/>
      <c r="CT274" s="60"/>
      <c r="CU274" s="60"/>
      <c r="CV274" s="60"/>
      <c r="CW274" s="60"/>
      <c r="CX274" s="60"/>
      <c r="CY274" s="60"/>
      <c r="CZ274" s="60"/>
      <c r="DA274" s="60"/>
      <c r="DB274" s="60"/>
      <c r="DC274" s="60"/>
      <c r="DD274" s="60"/>
      <c r="DE274" s="60"/>
      <c r="DF274" s="60"/>
      <c r="DG274" s="60"/>
      <c r="DH274" s="60"/>
      <c r="DI274" s="60"/>
      <c r="DJ274" s="60"/>
      <c r="DK274" s="60"/>
      <c r="DL274" s="60"/>
      <c r="DM274" s="60"/>
      <c r="DN274" s="60"/>
      <c r="DO274" s="60"/>
      <c r="DP274" s="60"/>
      <c r="DQ274" s="60"/>
      <c r="DR274" s="60"/>
      <c r="DS274" s="60"/>
      <c r="DT274" s="60"/>
      <c r="DU274" s="60"/>
      <c r="DV274" s="60"/>
      <c r="DW274" s="60"/>
      <c r="DX274" s="60"/>
      <c r="DY274" s="60"/>
      <c r="DZ274" s="60"/>
      <c r="EA274" s="60"/>
      <c r="EB274" s="60"/>
      <c r="EC274" s="60"/>
      <c r="ED274" s="60"/>
      <c r="EE274" s="60"/>
      <c r="EF274" s="60"/>
      <c r="EG274" s="60"/>
      <c r="EH274" s="60"/>
      <c r="EI274" s="60"/>
      <c r="EJ274" s="60"/>
      <c r="EK274" s="60"/>
      <c r="EL274" s="60"/>
      <c r="EM274" s="60"/>
      <c r="EN274" s="60"/>
      <c r="EO274" s="60"/>
      <c r="EP274" s="60"/>
      <c r="EQ274" s="60"/>
      <c r="ER274" s="60"/>
      <c r="ES274" s="60"/>
      <c r="ET274" s="60"/>
      <c r="EU274" s="60"/>
      <c r="EV274" s="60"/>
      <c r="EW274" s="60"/>
      <c r="EX274" s="60"/>
      <c r="EY274" s="60"/>
      <c r="EZ274" s="60"/>
      <c r="FA274" s="60"/>
      <c r="FB274" s="60"/>
      <c r="FC274" s="60"/>
      <c r="FD274" s="60"/>
      <c r="FE274" s="60"/>
      <c r="FF274" s="60"/>
      <c r="FG274" s="60"/>
      <c r="FH274" s="60"/>
      <c r="FI274" s="60"/>
      <c r="FJ274" s="60"/>
      <c r="FK274" s="60"/>
      <c r="FL274" s="60"/>
      <c r="FM274" s="60"/>
      <c r="FN274" s="60"/>
      <c r="FO274" s="60"/>
      <c r="FP274" s="60"/>
      <c r="FQ274" s="60"/>
      <c r="FR274" s="60"/>
      <c r="FS274" s="60"/>
      <c r="FT274" s="60"/>
      <c r="FU274" s="60"/>
      <c r="FV274" s="60"/>
      <c r="FW274" s="60"/>
      <c r="FX274" s="60"/>
      <c r="FY274" s="60"/>
      <c r="FZ274" s="60"/>
    </row>
    <row r="275" spans="1:182" ht="29.25" x14ac:dyDescent="0.25">
      <c r="A275" s="19">
        <v>1</v>
      </c>
      <c r="B275" s="19">
        <v>1</v>
      </c>
      <c r="C275" s="291" t="s">
        <v>266</v>
      </c>
      <c r="D275" s="28">
        <f>'1 уровень'!E2753</f>
        <v>25500</v>
      </c>
      <c r="E275" s="28">
        <f>'1 уровень'!F2753</f>
        <v>6375</v>
      </c>
      <c r="F275" s="28">
        <f>'1 уровень'!G2753</f>
        <v>5670</v>
      </c>
      <c r="G275" s="65">
        <f>'1 уровень'!H2753</f>
        <v>88.941176470588232</v>
      </c>
      <c r="H275" s="79">
        <f>'1 уровень'!I2753</f>
        <v>0</v>
      </c>
      <c r="I275" s="79">
        <f>'1 уровень'!J2753</f>
        <v>0</v>
      </c>
      <c r="J275" s="74">
        <f>'1 уровень'!K2753</f>
        <v>0</v>
      </c>
      <c r="K275" s="74">
        <f>'1 уровень'!L2753</f>
        <v>0</v>
      </c>
      <c r="L275" s="74">
        <f>'1 уровень'!M2753</f>
        <v>0</v>
      </c>
      <c r="M275" s="74">
        <f>'1 уровень'!N2753</f>
        <v>0</v>
      </c>
      <c r="N275" s="74">
        <f>'1 уровень'!O2753</f>
        <v>0</v>
      </c>
      <c r="O275" s="74">
        <f>'1 уровень'!P2753</f>
        <v>0</v>
      </c>
      <c r="P275" s="73">
        <f>'1 уровень'!Q2753</f>
        <v>0</v>
      </c>
      <c r="Q275" s="73">
        <f>'1 уровень'!R2753</f>
        <v>0</v>
      </c>
      <c r="R275" s="73">
        <f>'1 уровень'!S2753</f>
        <v>0</v>
      </c>
      <c r="S275" s="73">
        <f>'1 уровень'!T2753</f>
        <v>0</v>
      </c>
      <c r="T275" s="73">
        <f>'1 уровень'!U2753</f>
        <v>0</v>
      </c>
      <c r="U275" s="790">
        <f>'1 уровень'!V2753</f>
        <v>0</v>
      </c>
      <c r="V275" s="73">
        <f>'1 уровень'!W2753</f>
        <v>0</v>
      </c>
      <c r="W275" s="73">
        <f>'1 уровень'!X2753</f>
        <v>0</v>
      </c>
      <c r="X275" s="73">
        <f>'1 уровень'!Y2753</f>
        <v>0</v>
      </c>
      <c r="Y275" s="73">
        <f>'1 уровень'!Z2753</f>
        <v>0</v>
      </c>
      <c r="Z275" s="387">
        <f>'1 уровень'!AA2753</f>
        <v>0</v>
      </c>
      <c r="AA275" s="73">
        <f>'1 уровень'!AB2753</f>
        <v>0</v>
      </c>
      <c r="AB275" s="73">
        <f>'1 уровень'!AC2753</f>
        <v>0</v>
      </c>
      <c r="AC275" s="982">
        <f>'1 уровень'!AB2753</f>
        <v>0</v>
      </c>
      <c r="AD275" s="989">
        <f>'1 уровень'!AC2753</f>
        <v>0</v>
      </c>
      <c r="AE275" s="60"/>
      <c r="AF275" s="60"/>
      <c r="AG275" s="60"/>
      <c r="AH275" s="60"/>
      <c r="AI275" s="60"/>
      <c r="AJ275" s="60"/>
      <c r="AK275" s="60"/>
      <c r="AL275" s="60"/>
      <c r="AM275" s="60"/>
      <c r="AN275" s="60"/>
      <c r="AO275" s="60"/>
      <c r="AP275" s="60"/>
      <c r="AQ275" s="60"/>
      <c r="AR275" s="60"/>
      <c r="AS275" s="60"/>
      <c r="AT275" s="60"/>
      <c r="AU275" s="60"/>
      <c r="AV275" s="60"/>
      <c r="AW275" s="60"/>
      <c r="AX275" s="60"/>
      <c r="AY275" s="60"/>
      <c r="AZ275" s="60"/>
      <c r="BA275" s="60"/>
      <c r="BB275" s="60"/>
      <c r="BC275" s="60"/>
      <c r="BD275" s="60"/>
      <c r="BE275" s="60"/>
      <c r="BF275" s="60"/>
      <c r="BG275" s="60"/>
      <c r="BH275" s="60"/>
      <c r="BI275" s="60"/>
      <c r="BJ275" s="60"/>
      <c r="BK275" s="60"/>
      <c r="BL275" s="60"/>
      <c r="BM275" s="60"/>
      <c r="BN275" s="60"/>
      <c r="BO275" s="60"/>
      <c r="BP275" s="60"/>
      <c r="BQ275" s="60"/>
      <c r="BR275" s="60"/>
      <c r="BS275" s="60"/>
      <c r="BT275" s="60"/>
      <c r="BU275" s="60"/>
      <c r="BV275" s="60"/>
      <c r="BW275" s="60"/>
      <c r="BX275" s="60"/>
      <c r="BY275" s="60"/>
      <c r="BZ275" s="60"/>
      <c r="CA275" s="60"/>
      <c r="CB275" s="60"/>
      <c r="CC275" s="60"/>
      <c r="CD275" s="60"/>
      <c r="CE275" s="60"/>
      <c r="CF275" s="60"/>
      <c r="CG275" s="60"/>
      <c r="CH275" s="60"/>
      <c r="CI275" s="60"/>
      <c r="CJ275" s="60"/>
      <c r="CK275" s="60"/>
      <c r="CL275" s="60"/>
      <c r="CM275" s="60"/>
      <c r="CN275" s="60"/>
      <c r="CO275" s="60"/>
      <c r="CP275" s="60"/>
      <c r="CQ275" s="60"/>
      <c r="CR275" s="60"/>
      <c r="CS275" s="60"/>
      <c r="CT275" s="60"/>
      <c r="CU275" s="60"/>
      <c r="CV275" s="60"/>
      <c r="CW275" s="60"/>
      <c r="CX275" s="60"/>
      <c r="CY275" s="60"/>
      <c r="CZ275" s="60"/>
      <c r="DA275" s="60"/>
      <c r="DB275" s="60"/>
      <c r="DC275" s="60"/>
      <c r="DD275" s="60"/>
      <c r="DE275" s="60"/>
      <c r="DF275" s="60"/>
      <c r="DG275" s="60"/>
      <c r="DH275" s="60"/>
      <c r="DI275" s="60"/>
      <c r="DJ275" s="60"/>
      <c r="DK275" s="60"/>
      <c r="DL275" s="60"/>
      <c r="DM275" s="60"/>
      <c r="DN275" s="60"/>
      <c r="DO275" s="60"/>
      <c r="DP275" s="60"/>
      <c r="DQ275" s="60"/>
      <c r="DR275" s="60"/>
      <c r="DS275" s="60"/>
      <c r="DT275" s="60"/>
      <c r="DU275" s="60"/>
      <c r="DV275" s="60"/>
      <c r="DW275" s="60"/>
      <c r="DX275" s="60"/>
      <c r="DY275" s="60"/>
      <c r="DZ275" s="60"/>
      <c r="EA275" s="60"/>
      <c r="EB275" s="60"/>
      <c r="EC275" s="60"/>
      <c r="ED275" s="60"/>
      <c r="EE275" s="60"/>
      <c r="EF275" s="60"/>
      <c r="EG275" s="60"/>
      <c r="EH275" s="60"/>
      <c r="EI275" s="60"/>
      <c r="EJ275" s="60"/>
      <c r="EK275" s="60"/>
      <c r="EL275" s="60"/>
      <c r="EM275" s="60"/>
      <c r="EN275" s="60"/>
      <c r="EO275" s="60"/>
      <c r="EP275" s="60"/>
      <c r="EQ275" s="60"/>
      <c r="ER275" s="60"/>
      <c r="ES275" s="60"/>
      <c r="ET275" s="60"/>
      <c r="EU275" s="60"/>
      <c r="EV275" s="60"/>
      <c r="EW275" s="60"/>
      <c r="EX275" s="60"/>
      <c r="EY275" s="60"/>
      <c r="EZ275" s="60"/>
      <c r="FA275" s="60"/>
      <c r="FB275" s="60"/>
      <c r="FC275" s="60"/>
      <c r="FD275" s="60"/>
      <c r="FE275" s="60"/>
      <c r="FF275" s="60"/>
      <c r="FG275" s="60"/>
      <c r="FH275" s="60"/>
      <c r="FI275" s="60"/>
      <c r="FJ275" s="60"/>
      <c r="FK275" s="60"/>
      <c r="FL275" s="60"/>
      <c r="FM275" s="60"/>
      <c r="FN275" s="60"/>
      <c r="FO275" s="60"/>
      <c r="FP275" s="60"/>
      <c r="FQ275" s="60"/>
      <c r="FR275" s="60"/>
      <c r="FS275" s="60"/>
      <c r="FT275" s="60"/>
      <c r="FU275" s="60"/>
      <c r="FV275" s="60"/>
      <c r="FW275" s="60"/>
      <c r="FX275" s="60"/>
      <c r="FY275" s="60"/>
      <c r="FZ275" s="60"/>
    </row>
    <row r="276" spans="1:182" ht="30" x14ac:dyDescent="0.25">
      <c r="B276" s="19">
        <v>1</v>
      </c>
      <c r="C276" s="557" t="s">
        <v>667</v>
      </c>
      <c r="D276" s="28">
        <f>'1 уровень'!E2754</f>
        <v>13000</v>
      </c>
      <c r="E276" s="28">
        <f>'1 уровень'!F2754</f>
        <v>3250</v>
      </c>
      <c r="F276" s="28">
        <f>'1 уровень'!G2754</f>
        <v>2663</v>
      </c>
      <c r="G276" s="65">
        <f>'1 уровень'!H2754</f>
        <v>81.938461538461539</v>
      </c>
      <c r="H276" s="79">
        <f>'1 уровень'!I2754</f>
        <v>0</v>
      </c>
      <c r="I276" s="79">
        <f>'1 уровень'!J2754</f>
        <v>0</v>
      </c>
      <c r="J276" s="74">
        <f>'1 уровень'!K2754</f>
        <v>0</v>
      </c>
      <c r="K276" s="74">
        <f>'1 уровень'!L2754</f>
        <v>0</v>
      </c>
      <c r="L276" s="74">
        <f>'1 уровень'!M2754</f>
        <v>0</v>
      </c>
      <c r="M276" s="74">
        <f>'1 уровень'!N2754</f>
        <v>0</v>
      </c>
      <c r="N276" s="74">
        <f>'1 уровень'!O2754</f>
        <v>0</v>
      </c>
      <c r="O276" s="74">
        <f>'1 уровень'!P2754</f>
        <v>0</v>
      </c>
      <c r="P276" s="73">
        <f>'1 уровень'!Q2754</f>
        <v>0</v>
      </c>
      <c r="Q276" s="73">
        <f>'1 уровень'!R2754</f>
        <v>0</v>
      </c>
      <c r="R276" s="73">
        <f>'1 уровень'!S2754</f>
        <v>0</v>
      </c>
      <c r="S276" s="73">
        <f>'1 уровень'!T2754</f>
        <v>0</v>
      </c>
      <c r="T276" s="73">
        <f>'1 уровень'!U2754</f>
        <v>0</v>
      </c>
      <c r="U276" s="790">
        <f>'1 уровень'!V2754</f>
        <v>0</v>
      </c>
      <c r="V276" s="73">
        <f>'1 уровень'!W2754</f>
        <v>0</v>
      </c>
      <c r="W276" s="73">
        <f>'1 уровень'!X2754</f>
        <v>0</v>
      </c>
      <c r="X276" s="73">
        <f>'1 уровень'!Y2754</f>
        <v>0</v>
      </c>
      <c r="Y276" s="73">
        <f>'1 уровень'!Z2754</f>
        <v>0</v>
      </c>
      <c r="Z276" s="387">
        <f>'1 уровень'!AA2754</f>
        <v>0</v>
      </c>
      <c r="AA276" s="73">
        <f>'1 уровень'!AB2754</f>
        <v>0</v>
      </c>
      <c r="AB276" s="73">
        <f>'1 уровень'!AC2754</f>
        <v>0</v>
      </c>
      <c r="AC276" s="982"/>
      <c r="AD276" s="989"/>
      <c r="AE276" s="60"/>
      <c r="AF276" s="60"/>
      <c r="AG276" s="60"/>
      <c r="AH276" s="60"/>
      <c r="AI276" s="60"/>
      <c r="AJ276" s="60"/>
      <c r="AK276" s="60"/>
      <c r="AL276" s="60"/>
      <c r="AM276" s="60"/>
      <c r="AN276" s="60"/>
      <c r="AO276" s="60"/>
      <c r="AP276" s="60"/>
      <c r="AQ276" s="60"/>
      <c r="AR276" s="60"/>
      <c r="AS276" s="60"/>
      <c r="AT276" s="60"/>
      <c r="AU276" s="60"/>
      <c r="AV276" s="60"/>
      <c r="AW276" s="60"/>
      <c r="AX276" s="60"/>
      <c r="AY276" s="60"/>
      <c r="AZ276" s="60"/>
      <c r="BA276" s="60"/>
      <c r="BB276" s="60"/>
      <c r="BC276" s="60"/>
      <c r="BD276" s="60"/>
      <c r="BE276" s="60"/>
      <c r="BF276" s="60"/>
      <c r="BG276" s="60"/>
      <c r="BH276" s="60"/>
      <c r="BI276" s="60"/>
      <c r="BJ276" s="60"/>
      <c r="BK276" s="60"/>
      <c r="BL276" s="60"/>
      <c r="BM276" s="60"/>
      <c r="BN276" s="60"/>
      <c r="BO276" s="60"/>
      <c r="BP276" s="60"/>
      <c r="BQ276" s="60"/>
      <c r="BR276" s="60"/>
      <c r="BS276" s="60"/>
      <c r="BT276" s="60"/>
      <c r="BU276" s="60"/>
      <c r="BV276" s="60"/>
      <c r="BW276" s="60"/>
      <c r="BX276" s="60"/>
      <c r="BY276" s="60"/>
      <c r="BZ276" s="60"/>
      <c r="CA276" s="60"/>
      <c r="CB276" s="60"/>
      <c r="CC276" s="60"/>
      <c r="CD276" s="60"/>
      <c r="CE276" s="60"/>
      <c r="CF276" s="60"/>
      <c r="CG276" s="60"/>
      <c r="CH276" s="60"/>
      <c r="CI276" s="60"/>
      <c r="CJ276" s="60"/>
      <c r="CK276" s="60"/>
      <c r="CL276" s="60"/>
      <c r="CM276" s="60"/>
      <c r="CN276" s="60"/>
      <c r="CO276" s="60"/>
      <c r="CP276" s="60"/>
      <c r="CQ276" s="60"/>
      <c r="CR276" s="60"/>
      <c r="CS276" s="60"/>
      <c r="CT276" s="60"/>
      <c r="CU276" s="60"/>
      <c r="CV276" s="60"/>
      <c r="CW276" s="60"/>
      <c r="CX276" s="60"/>
      <c r="CY276" s="60"/>
      <c r="CZ276" s="60"/>
      <c r="DA276" s="60"/>
      <c r="DB276" s="60"/>
      <c r="DC276" s="60"/>
      <c r="DD276" s="60"/>
      <c r="DE276" s="60"/>
      <c r="DF276" s="60"/>
      <c r="DG276" s="60"/>
      <c r="DH276" s="60"/>
      <c r="DI276" s="60"/>
      <c r="DJ276" s="60"/>
      <c r="DK276" s="60"/>
      <c r="DL276" s="60"/>
      <c r="DM276" s="60"/>
      <c r="DN276" s="60"/>
      <c r="DO276" s="60"/>
      <c r="DP276" s="60"/>
      <c r="DQ276" s="60"/>
      <c r="DR276" s="60"/>
      <c r="DS276" s="60"/>
      <c r="DT276" s="60"/>
      <c r="DU276" s="60"/>
      <c r="DV276" s="60"/>
      <c r="DW276" s="60"/>
      <c r="DX276" s="60"/>
      <c r="DY276" s="60"/>
      <c r="DZ276" s="60"/>
      <c r="EA276" s="60"/>
      <c r="EB276" s="60"/>
      <c r="EC276" s="60"/>
      <c r="ED276" s="60"/>
      <c r="EE276" s="60"/>
      <c r="EF276" s="60"/>
      <c r="EG276" s="60"/>
      <c r="EH276" s="60"/>
      <c r="EI276" s="60"/>
      <c r="EJ276" s="60"/>
      <c r="EK276" s="60"/>
      <c r="EL276" s="60"/>
      <c r="EM276" s="60"/>
      <c r="EN276" s="60"/>
      <c r="EO276" s="60"/>
      <c r="EP276" s="60"/>
      <c r="EQ276" s="60"/>
      <c r="ER276" s="60"/>
      <c r="ES276" s="60"/>
      <c r="ET276" s="60"/>
      <c r="EU276" s="60"/>
      <c r="EV276" s="60"/>
      <c r="EW276" s="60"/>
      <c r="EX276" s="60"/>
      <c r="EY276" s="60"/>
      <c r="EZ276" s="60"/>
      <c r="FA276" s="60"/>
      <c r="FB276" s="60"/>
      <c r="FC276" s="60"/>
      <c r="FD276" s="60"/>
      <c r="FE276" s="60"/>
      <c r="FF276" s="60"/>
      <c r="FG276" s="60"/>
      <c r="FH276" s="60"/>
      <c r="FI276" s="60"/>
      <c r="FJ276" s="60"/>
      <c r="FK276" s="60"/>
      <c r="FL276" s="60"/>
      <c r="FM276" s="60"/>
      <c r="FN276" s="60"/>
      <c r="FO276" s="60"/>
      <c r="FP276" s="60"/>
      <c r="FQ276" s="60"/>
      <c r="FR276" s="60"/>
      <c r="FS276" s="60"/>
      <c r="FT276" s="60"/>
      <c r="FU276" s="60"/>
      <c r="FV276" s="60"/>
      <c r="FW276" s="60"/>
      <c r="FX276" s="60"/>
      <c r="FY276" s="60"/>
      <c r="FZ276" s="60"/>
    </row>
    <row r="277" spans="1:182" ht="75" x14ac:dyDescent="0.25">
      <c r="B277" s="19">
        <v>1</v>
      </c>
      <c r="C277" s="294" t="s">
        <v>668</v>
      </c>
      <c r="D277" s="28">
        <f>'1 уровень'!E2755</f>
        <v>3000</v>
      </c>
      <c r="E277" s="28">
        <f>'1 уровень'!F2755</f>
        <v>750</v>
      </c>
      <c r="F277" s="28">
        <f>'1 уровень'!G2755</f>
        <v>1049</v>
      </c>
      <c r="G277" s="65">
        <f>'1 уровень'!H2755</f>
        <v>139.86666666666667</v>
      </c>
      <c r="H277" s="79">
        <f>'1 уровень'!I2755</f>
        <v>0</v>
      </c>
      <c r="I277" s="79">
        <f>'1 уровень'!J2755</f>
        <v>0</v>
      </c>
      <c r="J277" s="74">
        <f>'1 уровень'!K2755</f>
        <v>0</v>
      </c>
      <c r="K277" s="74">
        <f>'1 уровень'!L2755</f>
        <v>0</v>
      </c>
      <c r="L277" s="74">
        <f>'1 уровень'!M2755</f>
        <v>0</v>
      </c>
      <c r="M277" s="74">
        <f>'1 уровень'!N2755</f>
        <v>0</v>
      </c>
      <c r="N277" s="74">
        <f>'1 уровень'!O2755</f>
        <v>0</v>
      </c>
      <c r="O277" s="74">
        <f>'1 уровень'!P2755</f>
        <v>0</v>
      </c>
      <c r="P277" s="73">
        <f>'1 уровень'!Q2755</f>
        <v>0</v>
      </c>
      <c r="Q277" s="73">
        <f>'1 уровень'!R2755</f>
        <v>0</v>
      </c>
      <c r="R277" s="73">
        <f>'1 уровень'!S2755</f>
        <v>0</v>
      </c>
      <c r="S277" s="73">
        <f>'1 уровень'!T2755</f>
        <v>0</v>
      </c>
      <c r="T277" s="73">
        <f>'1 уровень'!U2755</f>
        <v>0</v>
      </c>
      <c r="U277" s="790">
        <f>'1 уровень'!V2755</f>
        <v>0</v>
      </c>
      <c r="V277" s="73">
        <f>'1 уровень'!W2755</f>
        <v>0</v>
      </c>
      <c r="W277" s="73">
        <f>'1 уровень'!X2755</f>
        <v>0</v>
      </c>
      <c r="X277" s="73">
        <f>'1 уровень'!Y2755</f>
        <v>0</v>
      </c>
      <c r="Y277" s="73">
        <f>'1 уровень'!Z2755</f>
        <v>0</v>
      </c>
      <c r="Z277" s="387">
        <f>'1 уровень'!AA2755</f>
        <v>0</v>
      </c>
      <c r="AA277" s="73">
        <f>'1 уровень'!AB2755</f>
        <v>0</v>
      </c>
      <c r="AB277" s="73">
        <f>'1 уровень'!AC2755</f>
        <v>0</v>
      </c>
      <c r="AC277" s="982">
        <f>'1 уровень'!AB2754</f>
        <v>0</v>
      </c>
      <c r="AD277" s="989">
        <f>'1 уровень'!AC2754</f>
        <v>0</v>
      </c>
      <c r="AE277" s="60"/>
      <c r="AF277" s="60"/>
      <c r="AG277" s="60"/>
      <c r="AH277" s="60"/>
      <c r="AI277" s="60"/>
      <c r="AJ277" s="60"/>
      <c r="AK277" s="60"/>
      <c r="AL277" s="60"/>
      <c r="AM277" s="60"/>
      <c r="AN277" s="60"/>
      <c r="AO277" s="60"/>
      <c r="AP277" s="60"/>
      <c r="AQ277" s="60"/>
      <c r="AR277" s="60"/>
      <c r="AS277" s="60"/>
      <c r="AT277" s="60"/>
      <c r="AU277" s="60"/>
      <c r="AV277" s="60"/>
      <c r="AW277" s="60"/>
      <c r="AX277" s="60"/>
      <c r="AY277" s="60"/>
      <c r="AZ277" s="60"/>
      <c r="BA277" s="60"/>
      <c r="BB277" s="60"/>
      <c r="BC277" s="60"/>
      <c r="BD277" s="60"/>
      <c r="BE277" s="60"/>
      <c r="BF277" s="60"/>
      <c r="BG277" s="60"/>
      <c r="BH277" s="60"/>
      <c r="BI277" s="60"/>
      <c r="BJ277" s="60"/>
      <c r="BK277" s="60"/>
      <c r="BL277" s="60"/>
      <c r="BM277" s="60"/>
      <c r="BN277" s="60"/>
      <c r="BO277" s="60"/>
      <c r="BP277" s="60"/>
      <c r="BQ277" s="60"/>
      <c r="BR277" s="60"/>
      <c r="BS277" s="60"/>
      <c r="BT277" s="60"/>
      <c r="BU277" s="60"/>
      <c r="BV277" s="60"/>
      <c r="BW277" s="60"/>
      <c r="BX277" s="60"/>
      <c r="BY277" s="60"/>
      <c r="BZ277" s="60"/>
      <c r="CA277" s="60"/>
      <c r="CB277" s="60"/>
      <c r="CC277" s="60"/>
      <c r="CD277" s="60"/>
      <c r="CE277" s="60"/>
      <c r="CF277" s="60"/>
      <c r="CG277" s="60"/>
      <c r="CH277" s="60"/>
      <c r="CI277" s="60"/>
      <c r="CJ277" s="60"/>
      <c r="CK277" s="60"/>
      <c r="CL277" s="60"/>
      <c r="CM277" s="60"/>
      <c r="CN277" s="60"/>
      <c r="CO277" s="60"/>
      <c r="CP277" s="60"/>
      <c r="CQ277" s="60"/>
      <c r="CR277" s="60"/>
      <c r="CS277" s="60"/>
      <c r="CT277" s="60"/>
      <c r="CU277" s="60"/>
      <c r="CV277" s="60"/>
      <c r="CW277" s="60"/>
      <c r="CX277" s="60"/>
      <c r="CY277" s="60"/>
      <c r="CZ277" s="60"/>
      <c r="DA277" s="60"/>
      <c r="DB277" s="60"/>
      <c r="DC277" s="60"/>
      <c r="DD277" s="60"/>
      <c r="DE277" s="60"/>
      <c r="DF277" s="60"/>
      <c r="DG277" s="60"/>
      <c r="DH277" s="60"/>
      <c r="DI277" s="60"/>
      <c r="DJ277" s="60"/>
      <c r="DK277" s="60"/>
      <c r="DL277" s="60"/>
      <c r="DM277" s="60"/>
      <c r="DN277" s="60"/>
      <c r="DO277" s="60"/>
      <c r="DP277" s="60"/>
      <c r="DQ277" s="60"/>
      <c r="DR277" s="60"/>
      <c r="DS277" s="60"/>
      <c r="DT277" s="60"/>
      <c r="DU277" s="60"/>
      <c r="DV277" s="60"/>
      <c r="DW277" s="60"/>
      <c r="DX277" s="60"/>
      <c r="DY277" s="60"/>
      <c r="DZ277" s="60"/>
      <c r="EA277" s="60"/>
      <c r="EB277" s="60"/>
      <c r="EC277" s="60"/>
      <c r="ED277" s="60"/>
      <c r="EE277" s="60"/>
      <c r="EF277" s="60"/>
      <c r="EG277" s="60"/>
      <c r="EH277" s="60"/>
      <c r="EI277" s="60"/>
      <c r="EJ277" s="60"/>
      <c r="EK277" s="60"/>
      <c r="EL277" s="60"/>
      <c r="EM277" s="60"/>
      <c r="EN277" s="60"/>
      <c r="EO277" s="60"/>
      <c r="EP277" s="60"/>
      <c r="EQ277" s="60"/>
      <c r="ER277" s="60"/>
      <c r="ES277" s="60"/>
      <c r="ET277" s="60"/>
      <c r="EU277" s="60"/>
      <c r="EV277" s="60"/>
      <c r="EW277" s="60"/>
      <c r="EX277" s="60"/>
      <c r="EY277" s="60"/>
      <c r="EZ277" s="60"/>
      <c r="FA277" s="60"/>
      <c r="FB277" s="60"/>
      <c r="FC277" s="60"/>
      <c r="FD277" s="60"/>
      <c r="FE277" s="60"/>
      <c r="FF277" s="60"/>
      <c r="FG277" s="60"/>
      <c r="FH277" s="60"/>
      <c r="FI277" s="60"/>
      <c r="FJ277" s="60"/>
      <c r="FK277" s="60"/>
      <c r="FL277" s="60"/>
      <c r="FM277" s="60"/>
      <c r="FN277" s="60"/>
      <c r="FO277" s="60"/>
      <c r="FP277" s="60"/>
      <c r="FQ277" s="60"/>
      <c r="FR277" s="60"/>
      <c r="FS277" s="60"/>
      <c r="FT277" s="60"/>
      <c r="FU277" s="60"/>
      <c r="FV277" s="60"/>
      <c r="FW277" s="60"/>
      <c r="FX277" s="60"/>
      <c r="FY277" s="60"/>
      <c r="FZ277" s="60"/>
    </row>
    <row r="278" spans="1:182" ht="45" x14ac:dyDescent="0.25">
      <c r="B278" s="19">
        <v>1</v>
      </c>
      <c r="C278" s="176" t="s">
        <v>669</v>
      </c>
      <c r="D278" s="28">
        <f>'1 уровень'!E2756</f>
        <v>9500</v>
      </c>
      <c r="E278" s="28">
        <f>'1 уровень'!F2756</f>
        <v>2375</v>
      </c>
      <c r="F278" s="28">
        <f>'1 уровень'!G2756</f>
        <v>1958</v>
      </c>
      <c r="G278" s="65">
        <f>'1 уровень'!H2756</f>
        <v>82.442105263157899</v>
      </c>
      <c r="H278" s="79">
        <f>'1 уровень'!I2756</f>
        <v>0</v>
      </c>
      <c r="I278" s="79">
        <f>'1 уровень'!J2756</f>
        <v>0</v>
      </c>
      <c r="J278" s="74">
        <f>'1 уровень'!K2756</f>
        <v>0</v>
      </c>
      <c r="K278" s="74">
        <f>'1 уровень'!L2756</f>
        <v>0</v>
      </c>
      <c r="L278" s="74">
        <f>'1 уровень'!M2756</f>
        <v>0</v>
      </c>
      <c r="M278" s="74">
        <f>'1 уровень'!N2756</f>
        <v>0</v>
      </c>
      <c r="N278" s="74">
        <f>'1 уровень'!O2756</f>
        <v>0</v>
      </c>
      <c r="O278" s="74">
        <f>'1 уровень'!P2756</f>
        <v>0</v>
      </c>
      <c r="P278" s="73">
        <f>'1 уровень'!Q2756</f>
        <v>0</v>
      </c>
      <c r="Q278" s="73">
        <f>'1 уровень'!R2756</f>
        <v>0</v>
      </c>
      <c r="R278" s="73">
        <f>'1 уровень'!S2756</f>
        <v>0</v>
      </c>
      <c r="S278" s="73">
        <f>'1 уровень'!T2756</f>
        <v>0</v>
      </c>
      <c r="T278" s="73">
        <f>'1 уровень'!U2756</f>
        <v>0</v>
      </c>
      <c r="U278" s="790">
        <f>'1 уровень'!V2756</f>
        <v>0</v>
      </c>
      <c r="V278" s="73">
        <f>'1 уровень'!W2756</f>
        <v>0</v>
      </c>
      <c r="W278" s="73">
        <f>'1 уровень'!X2756</f>
        <v>0</v>
      </c>
      <c r="X278" s="73">
        <f>'1 уровень'!Y2756</f>
        <v>0</v>
      </c>
      <c r="Y278" s="73">
        <f>'1 уровень'!Z2756</f>
        <v>0</v>
      </c>
      <c r="Z278" s="387">
        <f>'1 уровень'!AA2756</f>
        <v>0</v>
      </c>
      <c r="AA278" s="73">
        <f>'1 уровень'!AB2756</f>
        <v>0</v>
      </c>
      <c r="AB278" s="73">
        <f>'1 уровень'!AC2756</f>
        <v>0</v>
      </c>
      <c r="AC278" s="982">
        <f>'1 уровень'!AB2755</f>
        <v>0</v>
      </c>
      <c r="AD278" s="989">
        <f>'1 уровень'!AC2755</f>
        <v>0</v>
      </c>
      <c r="AE278" s="60"/>
      <c r="AF278" s="60"/>
      <c r="AG278" s="60"/>
      <c r="AH278" s="60"/>
      <c r="AI278" s="60"/>
      <c r="AJ278" s="60"/>
      <c r="AK278" s="60"/>
      <c r="AL278" s="60"/>
      <c r="AM278" s="60"/>
      <c r="AN278" s="60"/>
      <c r="AO278" s="60"/>
      <c r="AP278" s="60"/>
      <c r="AQ278" s="60"/>
      <c r="AR278" s="60"/>
      <c r="AS278" s="60"/>
      <c r="AT278" s="60"/>
      <c r="AU278" s="60"/>
      <c r="AV278" s="60"/>
      <c r="AW278" s="60"/>
      <c r="AX278" s="60"/>
      <c r="AY278" s="60"/>
      <c r="AZ278" s="60"/>
      <c r="BA278" s="60"/>
      <c r="BB278" s="60"/>
      <c r="BC278" s="60"/>
      <c r="BD278" s="60"/>
      <c r="BE278" s="60"/>
      <c r="BF278" s="60"/>
      <c r="BG278" s="60"/>
      <c r="BH278" s="60"/>
      <c r="BI278" s="60"/>
      <c r="BJ278" s="60"/>
      <c r="BK278" s="60"/>
      <c r="BL278" s="60"/>
      <c r="BM278" s="60"/>
      <c r="BN278" s="60"/>
      <c r="BO278" s="60"/>
      <c r="BP278" s="60"/>
      <c r="BQ278" s="60"/>
      <c r="BR278" s="60"/>
      <c r="BS278" s="60"/>
      <c r="BT278" s="60"/>
      <c r="BU278" s="60"/>
      <c r="BV278" s="60"/>
      <c r="BW278" s="60"/>
      <c r="BX278" s="60"/>
      <c r="BY278" s="60"/>
      <c r="BZ278" s="60"/>
      <c r="CA278" s="60"/>
      <c r="CB278" s="60"/>
      <c r="CC278" s="60"/>
      <c r="CD278" s="60"/>
      <c r="CE278" s="60"/>
      <c r="CF278" s="60"/>
      <c r="CG278" s="60"/>
      <c r="CH278" s="60"/>
      <c r="CI278" s="60"/>
      <c r="CJ278" s="60"/>
      <c r="CK278" s="60"/>
      <c r="CL278" s="60"/>
      <c r="CM278" s="60"/>
      <c r="CN278" s="60"/>
      <c r="CO278" s="60"/>
      <c r="CP278" s="60"/>
      <c r="CQ278" s="60"/>
      <c r="CR278" s="60"/>
      <c r="CS278" s="60"/>
      <c r="CT278" s="60"/>
      <c r="CU278" s="60"/>
      <c r="CV278" s="60"/>
      <c r="CW278" s="60"/>
      <c r="CX278" s="60"/>
      <c r="CY278" s="60"/>
      <c r="CZ278" s="60"/>
      <c r="DA278" s="60"/>
      <c r="DB278" s="60"/>
      <c r="DC278" s="60"/>
      <c r="DD278" s="60"/>
      <c r="DE278" s="60"/>
      <c r="DF278" s="60"/>
      <c r="DG278" s="60"/>
      <c r="DH278" s="60"/>
      <c r="DI278" s="60"/>
      <c r="DJ278" s="60"/>
      <c r="DK278" s="60"/>
      <c r="DL278" s="60"/>
      <c r="DM278" s="60"/>
      <c r="DN278" s="60"/>
      <c r="DO278" s="60"/>
      <c r="DP278" s="60"/>
      <c r="DQ278" s="60"/>
      <c r="DR278" s="60"/>
      <c r="DS278" s="60"/>
      <c r="DT278" s="60"/>
      <c r="DU278" s="60"/>
      <c r="DV278" s="60"/>
      <c r="DW278" s="60"/>
      <c r="DX278" s="60"/>
      <c r="DY278" s="60"/>
      <c r="DZ278" s="60"/>
      <c r="EA278" s="60"/>
      <c r="EB278" s="60"/>
      <c r="EC278" s="60"/>
      <c r="ED278" s="60"/>
      <c r="EE278" s="60"/>
      <c r="EF278" s="60"/>
      <c r="EG278" s="60"/>
      <c r="EH278" s="60"/>
      <c r="EI278" s="60"/>
      <c r="EJ278" s="60"/>
      <c r="EK278" s="60"/>
      <c r="EL278" s="60"/>
      <c r="EM278" s="60"/>
      <c r="EN278" s="60"/>
      <c r="EO278" s="60"/>
      <c r="EP278" s="60"/>
      <c r="EQ278" s="60"/>
      <c r="ER278" s="60"/>
      <c r="ES278" s="60"/>
      <c r="ET278" s="60"/>
      <c r="EU278" s="60"/>
      <c r="EV278" s="60"/>
      <c r="EW278" s="60"/>
      <c r="EX278" s="60"/>
      <c r="EY278" s="60"/>
      <c r="EZ278" s="60"/>
      <c r="FA278" s="60"/>
      <c r="FB278" s="60"/>
      <c r="FC278" s="60"/>
      <c r="FD278" s="60"/>
      <c r="FE278" s="60"/>
      <c r="FF278" s="60"/>
      <c r="FG278" s="60"/>
      <c r="FH278" s="60"/>
      <c r="FI278" s="60"/>
      <c r="FJ278" s="60"/>
      <c r="FK278" s="60"/>
      <c r="FL278" s="60"/>
      <c r="FM278" s="60"/>
      <c r="FN278" s="60"/>
      <c r="FO278" s="60"/>
      <c r="FP278" s="60"/>
      <c r="FQ278" s="60"/>
      <c r="FR278" s="60"/>
      <c r="FS278" s="60"/>
      <c r="FT278" s="60"/>
      <c r="FU278" s="60"/>
      <c r="FV278" s="60"/>
      <c r="FW278" s="60"/>
      <c r="FX278" s="60"/>
      <c r="FY278" s="60"/>
      <c r="FZ278" s="60"/>
    </row>
    <row r="279" spans="1:182" ht="29.25" x14ac:dyDescent="0.25">
      <c r="B279" s="19">
        <v>1</v>
      </c>
      <c r="C279" s="291" t="s">
        <v>130</v>
      </c>
      <c r="D279" s="28">
        <f>'1 уровень'!E2757</f>
        <v>17800</v>
      </c>
      <c r="E279" s="28">
        <f>'1 уровень'!F2757</f>
        <v>4450</v>
      </c>
      <c r="F279" s="28">
        <f>'1 уровень'!G2757</f>
        <v>4166</v>
      </c>
      <c r="G279" s="65">
        <f>'1 уровень'!H2757</f>
        <v>93.617977528089895</v>
      </c>
      <c r="H279" s="79">
        <f>'1 уровень'!I2757</f>
        <v>0</v>
      </c>
      <c r="I279" s="79">
        <f>'1 уровень'!J2757</f>
        <v>0</v>
      </c>
      <c r="J279" s="74">
        <f>'1 уровень'!K2757</f>
        <v>0</v>
      </c>
      <c r="K279" s="74">
        <f>'1 уровень'!L2757</f>
        <v>0</v>
      </c>
      <c r="L279" s="74">
        <f>'1 уровень'!M2757</f>
        <v>0</v>
      </c>
      <c r="M279" s="74">
        <f>'1 уровень'!N2757</f>
        <v>0</v>
      </c>
      <c r="N279" s="74">
        <f>'1 уровень'!O2757</f>
        <v>0</v>
      </c>
      <c r="O279" s="74">
        <f>'1 уровень'!P2757</f>
        <v>0</v>
      </c>
      <c r="P279" s="73">
        <f>'1 уровень'!Q2757</f>
        <v>0</v>
      </c>
      <c r="Q279" s="73">
        <f>'1 уровень'!R2757</f>
        <v>0</v>
      </c>
      <c r="R279" s="73">
        <f>'1 уровень'!S2757</f>
        <v>0</v>
      </c>
      <c r="S279" s="73">
        <f>'1 уровень'!T2757</f>
        <v>0</v>
      </c>
      <c r="T279" s="73">
        <f>'1 уровень'!U2757</f>
        <v>0</v>
      </c>
      <c r="U279" s="790">
        <f>'1 уровень'!V2757</f>
        <v>0</v>
      </c>
      <c r="V279" s="73">
        <f>'1 уровень'!W2757</f>
        <v>0</v>
      </c>
      <c r="W279" s="73">
        <f>'1 уровень'!X2757</f>
        <v>0</v>
      </c>
      <c r="X279" s="73">
        <f>'1 уровень'!Y2757</f>
        <v>0</v>
      </c>
      <c r="Y279" s="73">
        <f>'1 уровень'!Z2757</f>
        <v>0</v>
      </c>
      <c r="Z279" s="387">
        <f>'1 уровень'!AA2757</f>
        <v>0</v>
      </c>
      <c r="AA279" s="73">
        <f>'1 уровень'!AB2757</f>
        <v>0</v>
      </c>
      <c r="AB279" s="73">
        <f>'1 уровень'!AC2757</f>
        <v>0</v>
      </c>
      <c r="AC279" s="982">
        <f>'1 уровень'!AB2756</f>
        <v>0</v>
      </c>
      <c r="AD279" s="989">
        <f>'1 уровень'!AC2756</f>
        <v>0</v>
      </c>
      <c r="AE279" s="60"/>
      <c r="AF279" s="60"/>
      <c r="AG279" s="60"/>
      <c r="AH279" s="60"/>
      <c r="AI279" s="60"/>
      <c r="AJ279" s="60"/>
      <c r="AK279" s="60"/>
      <c r="AL279" s="60"/>
      <c r="AM279" s="60"/>
      <c r="AN279" s="60"/>
      <c r="AO279" s="60"/>
      <c r="AP279" s="60"/>
      <c r="AQ279" s="60"/>
      <c r="AR279" s="60"/>
      <c r="AS279" s="60"/>
      <c r="AT279" s="60"/>
      <c r="AU279" s="60"/>
      <c r="AV279" s="60"/>
      <c r="AW279" s="60"/>
      <c r="AX279" s="60"/>
      <c r="AY279" s="60"/>
      <c r="AZ279" s="60"/>
      <c r="BA279" s="60"/>
      <c r="BB279" s="60"/>
      <c r="BC279" s="60"/>
      <c r="BD279" s="60"/>
      <c r="BE279" s="60"/>
      <c r="BF279" s="60"/>
      <c r="BG279" s="60"/>
      <c r="BH279" s="60"/>
      <c r="BI279" s="60"/>
      <c r="BJ279" s="60"/>
      <c r="BK279" s="60"/>
      <c r="BL279" s="60"/>
      <c r="BM279" s="60"/>
      <c r="BN279" s="60"/>
      <c r="BO279" s="60"/>
      <c r="BP279" s="60"/>
      <c r="BQ279" s="60"/>
      <c r="BR279" s="60"/>
      <c r="BS279" s="60"/>
      <c r="BT279" s="60"/>
      <c r="BU279" s="60"/>
      <c r="BV279" s="60"/>
      <c r="BW279" s="60"/>
      <c r="BX279" s="60"/>
      <c r="BY279" s="60"/>
      <c r="BZ279" s="60"/>
      <c r="CA279" s="60"/>
      <c r="CB279" s="60"/>
      <c r="CC279" s="60"/>
      <c r="CD279" s="60"/>
      <c r="CE279" s="60"/>
      <c r="CF279" s="60"/>
      <c r="CG279" s="60"/>
      <c r="CH279" s="60"/>
      <c r="CI279" s="60"/>
      <c r="CJ279" s="60"/>
      <c r="CK279" s="60"/>
      <c r="CL279" s="60"/>
      <c r="CM279" s="60"/>
      <c r="CN279" s="60"/>
      <c r="CO279" s="60"/>
      <c r="CP279" s="60"/>
      <c r="CQ279" s="60"/>
      <c r="CR279" s="60"/>
      <c r="CS279" s="60"/>
      <c r="CT279" s="60"/>
      <c r="CU279" s="60"/>
      <c r="CV279" s="60"/>
      <c r="CW279" s="60"/>
      <c r="CX279" s="60"/>
      <c r="CY279" s="60"/>
      <c r="CZ279" s="60"/>
      <c r="DA279" s="60"/>
      <c r="DB279" s="60"/>
      <c r="DC279" s="60"/>
      <c r="DD279" s="60"/>
      <c r="DE279" s="60"/>
      <c r="DF279" s="60"/>
      <c r="DG279" s="60"/>
      <c r="DH279" s="60"/>
      <c r="DI279" s="60"/>
      <c r="DJ279" s="60"/>
      <c r="DK279" s="60"/>
      <c r="DL279" s="60"/>
      <c r="DM279" s="60"/>
      <c r="DN279" s="60"/>
      <c r="DO279" s="60"/>
      <c r="DP279" s="60"/>
      <c r="DQ279" s="60"/>
      <c r="DR279" s="60"/>
      <c r="DS279" s="60"/>
      <c r="DT279" s="60"/>
      <c r="DU279" s="60"/>
      <c r="DV279" s="60"/>
      <c r="DW279" s="60"/>
      <c r="DX279" s="60"/>
      <c r="DY279" s="60"/>
      <c r="DZ279" s="60"/>
      <c r="EA279" s="60"/>
      <c r="EB279" s="60"/>
      <c r="EC279" s="60"/>
      <c r="ED279" s="60"/>
      <c r="EE279" s="60"/>
      <c r="EF279" s="60"/>
      <c r="EG279" s="60"/>
      <c r="EH279" s="60"/>
      <c r="EI279" s="60"/>
      <c r="EJ279" s="60"/>
      <c r="EK279" s="60"/>
      <c r="EL279" s="60"/>
      <c r="EM279" s="60"/>
      <c r="EN279" s="60"/>
      <c r="EO279" s="60"/>
      <c r="EP279" s="60"/>
      <c r="EQ279" s="60"/>
      <c r="ER279" s="60"/>
      <c r="ES279" s="60"/>
      <c r="ET279" s="60"/>
      <c r="EU279" s="60"/>
      <c r="EV279" s="60"/>
      <c r="EW279" s="60"/>
      <c r="EX279" s="60"/>
      <c r="EY279" s="60"/>
      <c r="EZ279" s="60"/>
      <c r="FA279" s="60"/>
      <c r="FB279" s="60"/>
      <c r="FC279" s="60"/>
      <c r="FD279" s="60"/>
      <c r="FE279" s="60"/>
      <c r="FF279" s="60"/>
      <c r="FG279" s="60"/>
      <c r="FH279" s="60"/>
      <c r="FI279" s="60"/>
      <c r="FJ279" s="60"/>
      <c r="FK279" s="60"/>
      <c r="FL279" s="60"/>
      <c r="FM279" s="60"/>
      <c r="FN279" s="60"/>
      <c r="FO279" s="60"/>
      <c r="FP279" s="60"/>
      <c r="FQ279" s="60"/>
      <c r="FR279" s="60"/>
      <c r="FS279" s="60"/>
      <c r="FT279" s="60"/>
      <c r="FU279" s="60"/>
      <c r="FV279" s="60"/>
      <c r="FW279" s="60"/>
      <c r="FX279" s="60"/>
      <c r="FY279" s="60"/>
      <c r="FZ279" s="60"/>
    </row>
    <row r="280" spans="1:182" x14ac:dyDescent="0.25">
      <c r="B280" s="19">
        <v>1</v>
      </c>
      <c r="C280" s="176" t="s">
        <v>219</v>
      </c>
      <c r="D280" s="28">
        <f>'1 уровень'!E2758</f>
        <v>15000</v>
      </c>
      <c r="E280" s="28">
        <f>'1 уровень'!F2758</f>
        <v>3750</v>
      </c>
      <c r="F280" s="28">
        <f>'1 уровень'!G2758</f>
        <v>3533</v>
      </c>
      <c r="G280" s="65">
        <f>'1 уровень'!H2758</f>
        <v>94.213333333333338</v>
      </c>
      <c r="H280" s="79">
        <f>'1 уровень'!I2758</f>
        <v>0</v>
      </c>
      <c r="I280" s="79">
        <f>'1 уровень'!J2758</f>
        <v>0</v>
      </c>
      <c r="J280" s="74">
        <f>'1 уровень'!K2758</f>
        <v>0</v>
      </c>
      <c r="K280" s="74">
        <f>'1 уровень'!L2758</f>
        <v>0</v>
      </c>
      <c r="L280" s="74">
        <f>'1 уровень'!M2758</f>
        <v>0</v>
      </c>
      <c r="M280" s="74">
        <f>'1 уровень'!N2758</f>
        <v>0</v>
      </c>
      <c r="N280" s="74">
        <f>'1 уровень'!O2758</f>
        <v>0</v>
      </c>
      <c r="O280" s="74">
        <f>'1 уровень'!P2758</f>
        <v>0</v>
      </c>
      <c r="P280" s="73">
        <f>'1 уровень'!Q2758</f>
        <v>0</v>
      </c>
      <c r="Q280" s="73">
        <f>'1 уровень'!R2758</f>
        <v>0</v>
      </c>
      <c r="R280" s="73">
        <f>'1 уровень'!S2758</f>
        <v>0</v>
      </c>
      <c r="S280" s="73">
        <f>'1 уровень'!T2758</f>
        <v>0</v>
      </c>
      <c r="T280" s="73">
        <f>'1 уровень'!U2758</f>
        <v>0</v>
      </c>
      <c r="U280" s="790">
        <f>'1 уровень'!V2758</f>
        <v>0</v>
      </c>
      <c r="V280" s="73">
        <f>'1 уровень'!W2758</f>
        <v>0</v>
      </c>
      <c r="W280" s="73">
        <f>'1 уровень'!X2758</f>
        <v>0</v>
      </c>
      <c r="X280" s="73">
        <f>'1 уровень'!Y2758</f>
        <v>0</v>
      </c>
      <c r="Y280" s="73">
        <f>'1 уровень'!Z2758</f>
        <v>0</v>
      </c>
      <c r="Z280" s="387">
        <f>'1 уровень'!AA2758</f>
        <v>0</v>
      </c>
      <c r="AA280" s="73">
        <f>'1 уровень'!AB2758</f>
        <v>0</v>
      </c>
      <c r="AB280" s="73">
        <f>'1 уровень'!AC2758</f>
        <v>0</v>
      </c>
      <c r="AC280" s="982"/>
      <c r="AD280" s="989"/>
      <c r="AE280" s="60"/>
      <c r="AF280" s="60"/>
      <c r="AG280" s="60"/>
      <c r="AH280" s="60"/>
      <c r="AI280" s="60"/>
      <c r="AJ280" s="60"/>
      <c r="AK280" s="60"/>
      <c r="AL280" s="60"/>
      <c r="AM280" s="60"/>
      <c r="AN280" s="60"/>
      <c r="AO280" s="60"/>
      <c r="AP280" s="60"/>
      <c r="AQ280" s="60"/>
      <c r="AR280" s="60"/>
      <c r="AS280" s="60"/>
      <c r="AT280" s="60"/>
      <c r="AU280" s="60"/>
      <c r="AV280" s="60"/>
      <c r="AW280" s="60"/>
      <c r="AX280" s="60"/>
      <c r="AY280" s="60"/>
      <c r="AZ280" s="60"/>
      <c r="BA280" s="60"/>
      <c r="BB280" s="60"/>
      <c r="BC280" s="60"/>
      <c r="BD280" s="60"/>
      <c r="BE280" s="60"/>
      <c r="BF280" s="60"/>
      <c r="BG280" s="60"/>
      <c r="BH280" s="60"/>
      <c r="BI280" s="60"/>
      <c r="BJ280" s="60"/>
      <c r="BK280" s="60"/>
      <c r="BL280" s="60"/>
      <c r="BM280" s="60"/>
      <c r="BN280" s="60"/>
      <c r="BO280" s="60"/>
      <c r="BP280" s="60"/>
      <c r="BQ280" s="60"/>
      <c r="BR280" s="60"/>
      <c r="BS280" s="60"/>
      <c r="BT280" s="60"/>
      <c r="BU280" s="60"/>
      <c r="BV280" s="60"/>
      <c r="BW280" s="60"/>
      <c r="BX280" s="60"/>
      <c r="BY280" s="60"/>
      <c r="BZ280" s="60"/>
      <c r="CA280" s="60"/>
      <c r="CB280" s="60"/>
      <c r="CC280" s="60"/>
      <c r="CD280" s="60"/>
      <c r="CE280" s="60"/>
      <c r="CF280" s="60"/>
      <c r="CG280" s="60"/>
      <c r="CH280" s="60"/>
      <c r="CI280" s="60"/>
      <c r="CJ280" s="60"/>
      <c r="CK280" s="60"/>
      <c r="CL280" s="60"/>
      <c r="CM280" s="60"/>
      <c r="CN280" s="60"/>
      <c r="CO280" s="60"/>
      <c r="CP280" s="60"/>
      <c r="CQ280" s="60"/>
      <c r="CR280" s="60"/>
      <c r="CS280" s="60"/>
      <c r="CT280" s="60"/>
      <c r="CU280" s="60"/>
      <c r="CV280" s="60"/>
      <c r="CW280" s="60"/>
      <c r="CX280" s="60"/>
      <c r="CY280" s="60"/>
      <c r="CZ280" s="60"/>
      <c r="DA280" s="60"/>
      <c r="DB280" s="60"/>
      <c r="DC280" s="60"/>
      <c r="DD280" s="60"/>
      <c r="DE280" s="60"/>
      <c r="DF280" s="60"/>
      <c r="DG280" s="60"/>
      <c r="DH280" s="60"/>
      <c r="DI280" s="60"/>
      <c r="DJ280" s="60"/>
      <c r="DK280" s="60"/>
      <c r="DL280" s="60"/>
      <c r="DM280" s="60"/>
      <c r="DN280" s="60"/>
      <c r="DO280" s="60"/>
      <c r="DP280" s="60"/>
      <c r="DQ280" s="60"/>
      <c r="DR280" s="60"/>
      <c r="DS280" s="60"/>
      <c r="DT280" s="60"/>
      <c r="DU280" s="60"/>
      <c r="DV280" s="60"/>
      <c r="DW280" s="60"/>
      <c r="DX280" s="60"/>
      <c r="DY280" s="60"/>
      <c r="DZ280" s="60"/>
      <c r="EA280" s="60"/>
      <c r="EB280" s="60"/>
      <c r="EC280" s="60"/>
      <c r="ED280" s="60"/>
      <c r="EE280" s="60"/>
      <c r="EF280" s="60"/>
      <c r="EG280" s="60"/>
      <c r="EH280" s="60"/>
      <c r="EI280" s="60"/>
      <c r="EJ280" s="60"/>
      <c r="EK280" s="60"/>
      <c r="EL280" s="60"/>
      <c r="EM280" s="60"/>
      <c r="EN280" s="60"/>
      <c r="EO280" s="60"/>
      <c r="EP280" s="60"/>
      <c r="EQ280" s="60"/>
      <c r="ER280" s="60"/>
      <c r="ES280" s="60"/>
      <c r="ET280" s="60"/>
      <c r="EU280" s="60"/>
      <c r="EV280" s="60"/>
      <c r="EW280" s="60"/>
      <c r="EX280" s="60"/>
      <c r="EY280" s="60"/>
      <c r="EZ280" s="60"/>
      <c r="FA280" s="60"/>
      <c r="FB280" s="60"/>
      <c r="FC280" s="60"/>
      <c r="FD280" s="60"/>
      <c r="FE280" s="60"/>
      <c r="FF280" s="60"/>
      <c r="FG280" s="60"/>
      <c r="FH280" s="60"/>
      <c r="FI280" s="60"/>
      <c r="FJ280" s="60"/>
      <c r="FK280" s="60"/>
      <c r="FL280" s="60"/>
      <c r="FM280" s="60"/>
      <c r="FN280" s="60"/>
      <c r="FO280" s="60"/>
      <c r="FP280" s="60"/>
      <c r="FQ280" s="60"/>
      <c r="FR280" s="60"/>
      <c r="FS280" s="60"/>
      <c r="FT280" s="60"/>
      <c r="FU280" s="60"/>
      <c r="FV280" s="60"/>
      <c r="FW280" s="60"/>
      <c r="FX280" s="60"/>
      <c r="FY280" s="60"/>
      <c r="FZ280" s="60"/>
    </row>
    <row r="281" spans="1:182" ht="45" x14ac:dyDescent="0.25">
      <c r="B281" s="19">
        <v>1</v>
      </c>
      <c r="C281" s="176" t="s">
        <v>435</v>
      </c>
      <c r="D281" s="28">
        <f>'1 уровень'!E2759</f>
        <v>2500</v>
      </c>
      <c r="E281" s="28">
        <f>'1 уровень'!F2759</f>
        <v>625</v>
      </c>
      <c r="F281" s="28">
        <f>'1 уровень'!G2759</f>
        <v>604</v>
      </c>
      <c r="G281" s="65">
        <f>'1 уровень'!H2759</f>
        <v>96.64</v>
      </c>
      <c r="H281" s="79">
        <f>'1 уровень'!I2759</f>
        <v>0</v>
      </c>
      <c r="I281" s="79">
        <f>'1 уровень'!J2759</f>
        <v>0</v>
      </c>
      <c r="J281" s="74">
        <f>'1 уровень'!K2759</f>
        <v>0</v>
      </c>
      <c r="K281" s="74">
        <f>'1 уровень'!L2759</f>
        <v>0</v>
      </c>
      <c r="L281" s="74">
        <f>'1 уровень'!M2759</f>
        <v>0</v>
      </c>
      <c r="M281" s="74">
        <f>'1 уровень'!N2759</f>
        <v>0</v>
      </c>
      <c r="N281" s="74">
        <f>'1 уровень'!O2759</f>
        <v>0</v>
      </c>
      <c r="O281" s="74">
        <f>'1 уровень'!P2759</f>
        <v>0</v>
      </c>
      <c r="P281" s="73">
        <f>'1 уровень'!Q2759</f>
        <v>0</v>
      </c>
      <c r="Q281" s="73">
        <f>'1 уровень'!R2759</f>
        <v>0</v>
      </c>
      <c r="R281" s="73">
        <f>'1 уровень'!S2759</f>
        <v>0</v>
      </c>
      <c r="S281" s="73">
        <f>'1 уровень'!T2759</f>
        <v>0</v>
      </c>
      <c r="T281" s="73">
        <f>'1 уровень'!U2759</f>
        <v>0</v>
      </c>
      <c r="U281" s="790">
        <f>'1 уровень'!V2759</f>
        <v>0</v>
      </c>
      <c r="V281" s="73">
        <f>'1 уровень'!W2759</f>
        <v>0</v>
      </c>
      <c r="W281" s="73">
        <f>'1 уровень'!X2759</f>
        <v>0</v>
      </c>
      <c r="X281" s="73">
        <f>'1 уровень'!Y2759</f>
        <v>0</v>
      </c>
      <c r="Y281" s="73">
        <f>'1 уровень'!Z2759</f>
        <v>0</v>
      </c>
      <c r="Z281" s="387">
        <f>'1 уровень'!AA2759</f>
        <v>0</v>
      </c>
      <c r="AA281" s="73">
        <f>'1 уровень'!AB2759</f>
        <v>0</v>
      </c>
      <c r="AB281" s="73">
        <f>'1 уровень'!AC2759</f>
        <v>0</v>
      </c>
      <c r="AC281" s="982">
        <f>'1 уровень'!AB2757</f>
        <v>0</v>
      </c>
      <c r="AD281" s="989">
        <f>'1 уровень'!AC2757</f>
        <v>0</v>
      </c>
      <c r="AE281" s="60"/>
      <c r="AF281" s="60"/>
      <c r="AG281" s="60"/>
      <c r="AH281" s="60"/>
      <c r="AI281" s="60"/>
      <c r="AJ281" s="60"/>
      <c r="AK281" s="60"/>
      <c r="AL281" s="60"/>
      <c r="AM281" s="60"/>
      <c r="AN281" s="60"/>
      <c r="AO281" s="60"/>
      <c r="AP281" s="60"/>
      <c r="AQ281" s="60"/>
      <c r="AR281" s="60"/>
      <c r="AS281" s="60"/>
      <c r="AT281" s="60"/>
      <c r="AU281" s="60"/>
      <c r="AV281" s="60"/>
      <c r="AW281" s="60"/>
      <c r="AX281" s="60"/>
      <c r="AY281" s="60"/>
      <c r="AZ281" s="60"/>
      <c r="BA281" s="60"/>
      <c r="BB281" s="60"/>
      <c r="BC281" s="60"/>
      <c r="BD281" s="60"/>
      <c r="BE281" s="60"/>
      <c r="BF281" s="60"/>
      <c r="BG281" s="60"/>
      <c r="BH281" s="60"/>
      <c r="BI281" s="60"/>
      <c r="BJ281" s="60"/>
      <c r="BK281" s="60"/>
      <c r="BL281" s="60"/>
      <c r="BM281" s="60"/>
      <c r="BN281" s="60"/>
      <c r="BO281" s="60"/>
      <c r="BP281" s="60"/>
      <c r="BQ281" s="60"/>
      <c r="BR281" s="60"/>
      <c r="BS281" s="60"/>
      <c r="BT281" s="60"/>
      <c r="BU281" s="60"/>
      <c r="BV281" s="60"/>
      <c r="BW281" s="60"/>
      <c r="BX281" s="60"/>
      <c r="BY281" s="60"/>
      <c r="BZ281" s="60"/>
      <c r="CA281" s="60"/>
      <c r="CB281" s="60"/>
      <c r="CC281" s="60"/>
      <c r="CD281" s="60"/>
      <c r="CE281" s="60"/>
      <c r="CF281" s="60"/>
      <c r="CG281" s="60"/>
      <c r="CH281" s="60"/>
      <c r="CI281" s="60"/>
      <c r="CJ281" s="60"/>
      <c r="CK281" s="60"/>
      <c r="CL281" s="60"/>
      <c r="CM281" s="60"/>
      <c r="CN281" s="60"/>
      <c r="CO281" s="60"/>
      <c r="CP281" s="60"/>
      <c r="CQ281" s="60"/>
      <c r="CR281" s="60"/>
      <c r="CS281" s="60"/>
      <c r="CT281" s="60"/>
      <c r="CU281" s="60"/>
      <c r="CV281" s="60"/>
      <c r="CW281" s="60"/>
      <c r="CX281" s="60"/>
      <c r="CY281" s="60"/>
      <c r="CZ281" s="60"/>
      <c r="DA281" s="60"/>
      <c r="DB281" s="60"/>
      <c r="DC281" s="60"/>
      <c r="DD281" s="60"/>
      <c r="DE281" s="60"/>
      <c r="DF281" s="60"/>
      <c r="DG281" s="60"/>
      <c r="DH281" s="60"/>
      <c r="DI281" s="60"/>
      <c r="DJ281" s="60"/>
      <c r="DK281" s="60"/>
      <c r="DL281" s="60"/>
      <c r="DM281" s="60"/>
      <c r="DN281" s="60"/>
      <c r="DO281" s="60"/>
      <c r="DP281" s="60"/>
      <c r="DQ281" s="60"/>
      <c r="DR281" s="60"/>
      <c r="DS281" s="60"/>
      <c r="DT281" s="60"/>
      <c r="DU281" s="60"/>
      <c r="DV281" s="60"/>
      <c r="DW281" s="60"/>
      <c r="DX281" s="60"/>
      <c r="DY281" s="60"/>
      <c r="DZ281" s="60"/>
      <c r="EA281" s="60"/>
      <c r="EB281" s="60"/>
      <c r="EC281" s="60"/>
      <c r="ED281" s="60"/>
      <c r="EE281" s="60"/>
      <c r="EF281" s="60"/>
      <c r="EG281" s="60"/>
      <c r="EH281" s="60"/>
      <c r="EI281" s="60"/>
      <c r="EJ281" s="60"/>
      <c r="EK281" s="60"/>
      <c r="EL281" s="60"/>
      <c r="EM281" s="60"/>
      <c r="EN281" s="60"/>
      <c r="EO281" s="60"/>
      <c r="EP281" s="60"/>
      <c r="EQ281" s="60"/>
      <c r="ER281" s="60"/>
      <c r="ES281" s="60"/>
      <c r="ET281" s="60"/>
      <c r="EU281" s="60"/>
      <c r="EV281" s="60"/>
      <c r="EW281" s="60"/>
      <c r="EX281" s="60"/>
      <c r="EY281" s="60"/>
      <c r="EZ281" s="60"/>
      <c r="FA281" s="60"/>
      <c r="FB281" s="60"/>
      <c r="FC281" s="60"/>
      <c r="FD281" s="60"/>
      <c r="FE281" s="60"/>
      <c r="FF281" s="60"/>
      <c r="FG281" s="60"/>
      <c r="FH281" s="60"/>
      <c r="FI281" s="60"/>
      <c r="FJ281" s="60"/>
      <c r="FK281" s="60"/>
      <c r="FL281" s="60"/>
      <c r="FM281" s="60"/>
      <c r="FN281" s="60"/>
      <c r="FO281" s="60"/>
      <c r="FP281" s="60"/>
      <c r="FQ281" s="60"/>
      <c r="FR281" s="60"/>
      <c r="FS281" s="60"/>
      <c r="FT281" s="60"/>
      <c r="FU281" s="60"/>
      <c r="FV281" s="60"/>
      <c r="FW281" s="60"/>
      <c r="FX281" s="60"/>
      <c r="FY281" s="60"/>
      <c r="FZ281" s="60"/>
    </row>
    <row r="282" spans="1:182" ht="75" x14ac:dyDescent="0.25">
      <c r="B282" s="19">
        <v>1</v>
      </c>
      <c r="C282" s="176" t="s">
        <v>459</v>
      </c>
      <c r="D282" s="28">
        <f>'1 уровень'!E2760</f>
        <v>300</v>
      </c>
      <c r="E282" s="28">
        <f>'1 уровень'!F2760</f>
        <v>75</v>
      </c>
      <c r="F282" s="28">
        <f>'1 уровень'!G2760</f>
        <v>29</v>
      </c>
      <c r="G282" s="65">
        <f>'1 уровень'!H2760</f>
        <v>38.666666666666664</v>
      </c>
      <c r="H282" s="79">
        <f>'1 уровень'!I2760</f>
        <v>0</v>
      </c>
      <c r="I282" s="79">
        <f>'1 уровень'!J2760</f>
        <v>0</v>
      </c>
      <c r="J282" s="74">
        <f>'1 уровень'!K2760</f>
        <v>0</v>
      </c>
      <c r="K282" s="74">
        <f>'1 уровень'!L2760</f>
        <v>0</v>
      </c>
      <c r="L282" s="74">
        <f>'1 уровень'!M2760</f>
        <v>0</v>
      </c>
      <c r="M282" s="74">
        <f>'1 уровень'!N2760</f>
        <v>0</v>
      </c>
      <c r="N282" s="74">
        <f>'1 уровень'!O2760</f>
        <v>0</v>
      </c>
      <c r="O282" s="74">
        <f>'1 уровень'!P2760</f>
        <v>0</v>
      </c>
      <c r="P282" s="73">
        <f>'1 уровень'!Q2760</f>
        <v>0</v>
      </c>
      <c r="Q282" s="73">
        <f>'1 уровень'!R2760</f>
        <v>0</v>
      </c>
      <c r="R282" s="73">
        <f>'1 уровень'!S2760</f>
        <v>0</v>
      </c>
      <c r="S282" s="73">
        <f>'1 уровень'!T2760</f>
        <v>0</v>
      </c>
      <c r="T282" s="73">
        <f>'1 уровень'!U2760</f>
        <v>0</v>
      </c>
      <c r="U282" s="790">
        <f>'1 уровень'!V2760</f>
        <v>0</v>
      </c>
      <c r="V282" s="73">
        <f>'1 уровень'!W2760</f>
        <v>0</v>
      </c>
      <c r="W282" s="73">
        <f>'1 уровень'!X2760</f>
        <v>0</v>
      </c>
      <c r="X282" s="73">
        <f>'1 уровень'!Y2760</f>
        <v>0</v>
      </c>
      <c r="Y282" s="73">
        <f>'1 уровень'!Z2760</f>
        <v>0</v>
      </c>
      <c r="Z282" s="387">
        <f>'1 уровень'!AA2760</f>
        <v>0</v>
      </c>
      <c r="AA282" s="73">
        <f>'1 уровень'!AB2760</f>
        <v>0</v>
      </c>
      <c r="AB282" s="73">
        <f>'1 уровень'!AC2760</f>
        <v>0</v>
      </c>
      <c r="AC282" s="982">
        <f>'1 уровень'!AB2758</f>
        <v>0</v>
      </c>
      <c r="AD282" s="989">
        <f>'1 уровень'!AC2758</f>
        <v>0</v>
      </c>
      <c r="AE282" s="60"/>
      <c r="AF282" s="60"/>
      <c r="AG282" s="60"/>
      <c r="AH282" s="60"/>
      <c r="AI282" s="60"/>
      <c r="AJ282" s="60"/>
      <c r="AK282" s="60"/>
      <c r="AL282" s="60"/>
      <c r="AM282" s="60"/>
      <c r="AN282" s="60"/>
      <c r="AO282" s="60"/>
      <c r="AP282" s="60"/>
      <c r="AQ282" s="60"/>
      <c r="AR282" s="60"/>
      <c r="AS282" s="60"/>
      <c r="AT282" s="60"/>
      <c r="AU282" s="60"/>
      <c r="AV282" s="60"/>
      <c r="AW282" s="60"/>
      <c r="AX282" s="60"/>
      <c r="AY282" s="60"/>
      <c r="AZ282" s="60"/>
      <c r="BA282" s="60"/>
      <c r="BB282" s="60"/>
      <c r="BC282" s="60"/>
      <c r="BD282" s="60"/>
      <c r="BE282" s="60"/>
      <c r="BF282" s="60"/>
      <c r="BG282" s="60"/>
      <c r="BH282" s="60"/>
      <c r="BI282" s="60"/>
      <c r="BJ282" s="60"/>
      <c r="BK282" s="60"/>
      <c r="BL282" s="60"/>
      <c r="BM282" s="60"/>
      <c r="BN282" s="60"/>
      <c r="BO282" s="60"/>
      <c r="BP282" s="60"/>
      <c r="BQ282" s="60"/>
      <c r="BR282" s="60"/>
      <c r="BS282" s="60"/>
      <c r="BT282" s="60"/>
      <c r="BU282" s="60"/>
      <c r="BV282" s="60"/>
      <c r="BW282" s="60"/>
      <c r="BX282" s="60"/>
      <c r="BY282" s="60"/>
      <c r="BZ282" s="60"/>
      <c r="CA282" s="60"/>
      <c r="CB282" s="60"/>
      <c r="CC282" s="60"/>
      <c r="CD282" s="60"/>
      <c r="CE282" s="60"/>
      <c r="CF282" s="60"/>
      <c r="CG282" s="60"/>
      <c r="CH282" s="60"/>
      <c r="CI282" s="60"/>
      <c r="CJ282" s="60"/>
      <c r="CK282" s="60"/>
      <c r="CL282" s="60"/>
      <c r="CM282" s="60"/>
      <c r="CN282" s="60"/>
      <c r="CO282" s="60"/>
      <c r="CP282" s="60"/>
      <c r="CQ282" s="60"/>
      <c r="CR282" s="60"/>
      <c r="CS282" s="60"/>
      <c r="CT282" s="60"/>
      <c r="CU282" s="60"/>
      <c r="CV282" s="60"/>
      <c r="CW282" s="60"/>
      <c r="CX282" s="60"/>
      <c r="CY282" s="60"/>
      <c r="CZ282" s="60"/>
      <c r="DA282" s="60"/>
      <c r="DB282" s="60"/>
      <c r="DC282" s="60"/>
      <c r="DD282" s="60"/>
      <c r="DE282" s="60"/>
      <c r="DF282" s="60"/>
      <c r="DG282" s="60"/>
      <c r="DH282" s="60"/>
      <c r="DI282" s="60"/>
      <c r="DJ282" s="60"/>
      <c r="DK282" s="60"/>
      <c r="DL282" s="60"/>
      <c r="DM282" s="60"/>
      <c r="DN282" s="60"/>
      <c r="DO282" s="60"/>
      <c r="DP282" s="60"/>
      <c r="DQ282" s="60"/>
      <c r="DR282" s="60"/>
      <c r="DS282" s="60"/>
      <c r="DT282" s="60"/>
      <c r="DU282" s="60"/>
      <c r="DV282" s="60"/>
      <c r="DW282" s="60"/>
      <c r="DX282" s="60"/>
      <c r="DY282" s="60"/>
      <c r="DZ282" s="60"/>
      <c r="EA282" s="60"/>
      <c r="EB282" s="60"/>
      <c r="EC282" s="60"/>
      <c r="ED282" s="60"/>
      <c r="EE282" s="60"/>
      <c r="EF282" s="60"/>
      <c r="EG282" s="60"/>
      <c r="EH282" s="60"/>
      <c r="EI282" s="60"/>
      <c r="EJ282" s="60"/>
      <c r="EK282" s="60"/>
      <c r="EL282" s="60"/>
      <c r="EM282" s="60"/>
      <c r="EN282" s="60"/>
      <c r="EO282" s="60"/>
      <c r="EP282" s="60"/>
      <c r="EQ282" s="60"/>
      <c r="ER282" s="60"/>
      <c r="ES282" s="60"/>
      <c r="ET282" s="60"/>
      <c r="EU282" s="60"/>
      <c r="EV282" s="60"/>
      <c r="EW282" s="60"/>
      <c r="EX282" s="60"/>
      <c r="EY282" s="60"/>
      <c r="EZ282" s="60"/>
      <c r="FA282" s="60"/>
      <c r="FB282" s="60"/>
      <c r="FC282" s="60"/>
      <c r="FD282" s="60"/>
      <c r="FE282" s="60"/>
      <c r="FF282" s="60"/>
      <c r="FG282" s="60"/>
      <c r="FH282" s="60"/>
      <c r="FI282" s="60"/>
      <c r="FJ282" s="60"/>
      <c r="FK282" s="60"/>
      <c r="FL282" s="60"/>
      <c r="FM282" s="60"/>
      <c r="FN282" s="60"/>
      <c r="FO282" s="60"/>
      <c r="FP282" s="60"/>
      <c r="FQ282" s="60"/>
      <c r="FR282" s="60"/>
      <c r="FS282" s="60"/>
      <c r="FT282" s="60"/>
      <c r="FU282" s="60"/>
      <c r="FV282" s="60"/>
      <c r="FW282" s="60"/>
      <c r="FX282" s="60"/>
      <c r="FY282" s="60"/>
      <c r="FZ282" s="60"/>
    </row>
    <row r="283" spans="1:182" ht="29.25" x14ac:dyDescent="0.25">
      <c r="B283" s="19">
        <v>1</v>
      </c>
      <c r="C283" s="291" t="s">
        <v>334</v>
      </c>
      <c r="D283" s="28">
        <f>'1 уровень'!E2761</f>
        <v>11000</v>
      </c>
      <c r="E283" s="28">
        <f>'1 уровень'!F2761</f>
        <v>2750</v>
      </c>
      <c r="F283" s="28">
        <f>'1 уровень'!G2761</f>
        <v>2197</v>
      </c>
      <c r="G283" s="65">
        <f>'1 уровень'!H2761</f>
        <v>79.890909090909091</v>
      </c>
      <c r="H283" s="79">
        <f>'1 уровень'!I2761</f>
        <v>0</v>
      </c>
      <c r="I283" s="79">
        <f>'1 уровень'!J2761</f>
        <v>0</v>
      </c>
      <c r="J283" s="74">
        <f>'1 уровень'!K2761</f>
        <v>0</v>
      </c>
      <c r="K283" s="74">
        <f>'1 уровень'!L2761</f>
        <v>0</v>
      </c>
      <c r="L283" s="74">
        <f>'1 уровень'!M2761</f>
        <v>0</v>
      </c>
      <c r="M283" s="74">
        <f>'1 уровень'!N2761</f>
        <v>0</v>
      </c>
      <c r="N283" s="74">
        <f>'1 уровень'!O2761</f>
        <v>0</v>
      </c>
      <c r="O283" s="74">
        <f>'1 уровень'!P2761</f>
        <v>0</v>
      </c>
      <c r="P283" s="73">
        <f>'1 уровень'!Q2761</f>
        <v>0</v>
      </c>
      <c r="Q283" s="73">
        <f>'1 уровень'!R2761</f>
        <v>0</v>
      </c>
      <c r="R283" s="73">
        <f>'1 уровень'!S2761</f>
        <v>0</v>
      </c>
      <c r="S283" s="73">
        <f>'1 уровень'!T2761</f>
        <v>0</v>
      </c>
      <c r="T283" s="73">
        <f>'1 уровень'!U2761</f>
        <v>0</v>
      </c>
      <c r="U283" s="790">
        <f>'1 уровень'!V2761</f>
        <v>0</v>
      </c>
      <c r="V283" s="73">
        <f>'1 уровень'!W2761</f>
        <v>0</v>
      </c>
      <c r="W283" s="73">
        <f>'1 уровень'!X2761</f>
        <v>0</v>
      </c>
      <c r="X283" s="73">
        <f>'1 уровень'!Y2761</f>
        <v>0</v>
      </c>
      <c r="Y283" s="73">
        <f>'1 уровень'!Z2761</f>
        <v>0</v>
      </c>
      <c r="Z283" s="387">
        <f>'1 уровень'!AA2761</f>
        <v>0</v>
      </c>
      <c r="AA283" s="73">
        <f>'1 уровень'!AB2761</f>
        <v>0</v>
      </c>
      <c r="AB283" s="73">
        <f>'1 уровень'!AC2761</f>
        <v>0</v>
      </c>
      <c r="AC283" s="982">
        <f>'1 уровень'!AB2759</f>
        <v>0</v>
      </c>
      <c r="AD283" s="989">
        <f>'1 уровень'!AC2759</f>
        <v>0</v>
      </c>
      <c r="AE283" s="60"/>
      <c r="AF283" s="60"/>
      <c r="AG283" s="60"/>
      <c r="AH283" s="60"/>
      <c r="AI283" s="60"/>
      <c r="AJ283" s="60"/>
      <c r="AK283" s="60"/>
      <c r="AL283" s="60"/>
      <c r="AM283" s="60"/>
      <c r="AN283" s="60"/>
      <c r="AO283" s="60"/>
      <c r="AP283" s="60"/>
      <c r="AQ283" s="60"/>
      <c r="AR283" s="60"/>
      <c r="AS283" s="60"/>
      <c r="AT283" s="60"/>
      <c r="AU283" s="60"/>
      <c r="AV283" s="60"/>
      <c r="AW283" s="60"/>
      <c r="AX283" s="60"/>
      <c r="AY283" s="60"/>
      <c r="AZ283" s="60"/>
      <c r="BA283" s="60"/>
      <c r="BB283" s="60"/>
      <c r="BC283" s="60"/>
      <c r="BD283" s="60"/>
      <c r="BE283" s="60"/>
      <c r="BF283" s="60"/>
      <c r="BG283" s="60"/>
      <c r="BH283" s="60"/>
      <c r="BI283" s="60"/>
      <c r="BJ283" s="60"/>
      <c r="BK283" s="60"/>
      <c r="BL283" s="60"/>
      <c r="BM283" s="60"/>
      <c r="BN283" s="60"/>
      <c r="BO283" s="60"/>
      <c r="BP283" s="60"/>
      <c r="BQ283" s="60"/>
      <c r="BR283" s="60"/>
      <c r="BS283" s="60"/>
      <c r="BT283" s="60"/>
      <c r="BU283" s="60"/>
      <c r="BV283" s="60"/>
      <c r="BW283" s="60"/>
      <c r="BX283" s="60"/>
      <c r="BY283" s="60"/>
      <c r="BZ283" s="60"/>
      <c r="CA283" s="60"/>
      <c r="CB283" s="60"/>
      <c r="CC283" s="60"/>
      <c r="CD283" s="60"/>
      <c r="CE283" s="60"/>
      <c r="CF283" s="60"/>
      <c r="CG283" s="60"/>
      <c r="CH283" s="60"/>
      <c r="CI283" s="60"/>
      <c r="CJ283" s="60"/>
      <c r="CK283" s="60"/>
      <c r="CL283" s="60"/>
      <c r="CM283" s="60"/>
      <c r="CN283" s="60"/>
      <c r="CO283" s="60"/>
      <c r="CP283" s="60"/>
      <c r="CQ283" s="60"/>
      <c r="CR283" s="60"/>
      <c r="CS283" s="60"/>
      <c r="CT283" s="60"/>
      <c r="CU283" s="60"/>
      <c r="CV283" s="60"/>
      <c r="CW283" s="60"/>
      <c r="CX283" s="60"/>
      <c r="CY283" s="60"/>
      <c r="CZ283" s="60"/>
      <c r="DA283" s="60"/>
      <c r="DB283" s="60"/>
      <c r="DC283" s="60"/>
      <c r="DD283" s="60"/>
      <c r="DE283" s="60"/>
      <c r="DF283" s="60"/>
      <c r="DG283" s="60"/>
      <c r="DH283" s="60"/>
      <c r="DI283" s="60"/>
      <c r="DJ283" s="60"/>
      <c r="DK283" s="60"/>
      <c r="DL283" s="60"/>
      <c r="DM283" s="60"/>
      <c r="DN283" s="60"/>
      <c r="DO283" s="60"/>
      <c r="DP283" s="60"/>
      <c r="DQ283" s="60"/>
      <c r="DR283" s="60"/>
      <c r="DS283" s="60"/>
      <c r="DT283" s="60"/>
      <c r="DU283" s="60"/>
      <c r="DV283" s="60"/>
      <c r="DW283" s="60"/>
      <c r="DX283" s="60"/>
      <c r="DY283" s="60"/>
      <c r="DZ283" s="60"/>
      <c r="EA283" s="60"/>
      <c r="EB283" s="60"/>
      <c r="EC283" s="60"/>
      <c r="ED283" s="60"/>
      <c r="EE283" s="60"/>
      <c r="EF283" s="60"/>
      <c r="EG283" s="60"/>
      <c r="EH283" s="60"/>
      <c r="EI283" s="60"/>
      <c r="EJ283" s="60"/>
      <c r="EK283" s="60"/>
      <c r="EL283" s="60"/>
      <c r="EM283" s="60"/>
      <c r="EN283" s="60"/>
      <c r="EO283" s="60"/>
      <c r="EP283" s="60"/>
      <c r="EQ283" s="60"/>
      <c r="ER283" s="60"/>
      <c r="ES283" s="60"/>
      <c r="ET283" s="60"/>
      <c r="EU283" s="60"/>
      <c r="EV283" s="60"/>
      <c r="EW283" s="60"/>
      <c r="EX283" s="60"/>
      <c r="EY283" s="60"/>
      <c r="EZ283" s="60"/>
      <c r="FA283" s="60"/>
      <c r="FB283" s="60"/>
      <c r="FC283" s="60"/>
      <c r="FD283" s="60"/>
      <c r="FE283" s="60"/>
      <c r="FF283" s="60"/>
      <c r="FG283" s="60"/>
      <c r="FH283" s="60"/>
      <c r="FI283" s="60"/>
      <c r="FJ283" s="60"/>
      <c r="FK283" s="60"/>
      <c r="FL283" s="60"/>
      <c r="FM283" s="60"/>
      <c r="FN283" s="60"/>
      <c r="FO283" s="60"/>
      <c r="FP283" s="60"/>
      <c r="FQ283" s="60"/>
      <c r="FR283" s="60"/>
      <c r="FS283" s="60"/>
      <c r="FT283" s="60"/>
      <c r="FU283" s="60"/>
      <c r="FV283" s="60"/>
      <c r="FW283" s="60"/>
      <c r="FX283" s="60"/>
      <c r="FY283" s="60"/>
      <c r="FZ283" s="60"/>
    </row>
    <row r="284" spans="1:182" ht="30" x14ac:dyDescent="0.25">
      <c r="B284" s="19">
        <v>1</v>
      </c>
      <c r="C284" s="177" t="s">
        <v>191</v>
      </c>
      <c r="D284" s="28">
        <f>'1 уровень'!E2762</f>
        <v>0</v>
      </c>
      <c r="E284" s="28">
        <f>'1 уровень'!F2762</f>
        <v>0</v>
      </c>
      <c r="F284" s="28">
        <f>'1 уровень'!G2762</f>
        <v>0</v>
      </c>
      <c r="G284" s="65">
        <f>'1 уровень'!H2762</f>
        <v>0</v>
      </c>
      <c r="H284" s="79">
        <f>'1 уровень'!I2762</f>
        <v>0</v>
      </c>
      <c r="I284" s="79">
        <f>'1 уровень'!J2762</f>
        <v>0</v>
      </c>
      <c r="J284" s="74">
        <f>'1 уровень'!K2762</f>
        <v>0</v>
      </c>
      <c r="K284" s="74">
        <f>'1 уровень'!L2762</f>
        <v>0</v>
      </c>
      <c r="L284" s="74">
        <f>'1 уровень'!M2762</f>
        <v>0</v>
      </c>
      <c r="M284" s="74">
        <f>'1 уровень'!N2762</f>
        <v>0</v>
      </c>
      <c r="N284" s="74">
        <f>'1 уровень'!O2762</f>
        <v>0</v>
      </c>
      <c r="O284" s="74">
        <f>'1 уровень'!P2762</f>
        <v>0</v>
      </c>
      <c r="P284" s="73">
        <f>'1 уровень'!Q2762</f>
        <v>0</v>
      </c>
      <c r="Q284" s="73">
        <f>'1 уровень'!R2762</f>
        <v>0</v>
      </c>
      <c r="R284" s="73">
        <f>'1 уровень'!S2762</f>
        <v>0</v>
      </c>
      <c r="S284" s="73">
        <f>'1 уровень'!T2762</f>
        <v>0</v>
      </c>
      <c r="T284" s="73">
        <f>'1 уровень'!U2762</f>
        <v>0</v>
      </c>
      <c r="U284" s="790">
        <f>'1 уровень'!V2762</f>
        <v>0</v>
      </c>
      <c r="V284" s="73">
        <f>'1 уровень'!W2762</f>
        <v>0</v>
      </c>
      <c r="W284" s="73">
        <f>'1 уровень'!X2762</f>
        <v>0</v>
      </c>
      <c r="X284" s="73">
        <f>'1 уровень'!Y2762</f>
        <v>0</v>
      </c>
      <c r="Y284" s="73">
        <f>'1 уровень'!Z2762</f>
        <v>0</v>
      </c>
      <c r="Z284" s="387">
        <f>'1 уровень'!AA2762</f>
        <v>0</v>
      </c>
      <c r="AA284" s="73">
        <f>'1 уровень'!AB2762</f>
        <v>0</v>
      </c>
      <c r="AB284" s="73">
        <f>'1 уровень'!AC2762</f>
        <v>0</v>
      </c>
      <c r="AC284" s="982">
        <f>'1 уровень'!AB2760</f>
        <v>0</v>
      </c>
      <c r="AD284" s="989">
        <f>'1 уровень'!AC2760</f>
        <v>0</v>
      </c>
      <c r="AE284" s="60"/>
      <c r="AF284" s="60"/>
      <c r="AG284" s="60"/>
      <c r="AH284" s="60"/>
      <c r="AI284" s="60"/>
      <c r="AJ284" s="60"/>
      <c r="AK284" s="60"/>
      <c r="AL284" s="60"/>
      <c r="AM284" s="60"/>
      <c r="AN284" s="60"/>
      <c r="AO284" s="60"/>
      <c r="AP284" s="60"/>
      <c r="AQ284" s="60"/>
      <c r="AR284" s="60"/>
      <c r="AS284" s="60"/>
      <c r="AT284" s="60"/>
      <c r="AU284" s="60"/>
      <c r="AV284" s="60"/>
      <c r="AW284" s="60"/>
      <c r="AX284" s="60"/>
      <c r="AY284" s="60"/>
      <c r="AZ284" s="60"/>
      <c r="BA284" s="60"/>
      <c r="BB284" s="60"/>
      <c r="BC284" s="60"/>
      <c r="BD284" s="60"/>
      <c r="BE284" s="60"/>
      <c r="BF284" s="60"/>
      <c r="BG284" s="60"/>
      <c r="BH284" s="60"/>
      <c r="BI284" s="60"/>
      <c r="BJ284" s="60"/>
      <c r="BK284" s="60"/>
      <c r="BL284" s="60"/>
      <c r="BM284" s="60"/>
      <c r="BN284" s="60"/>
      <c r="BO284" s="60"/>
      <c r="BP284" s="60"/>
      <c r="BQ284" s="60"/>
      <c r="BR284" s="60"/>
      <c r="BS284" s="60"/>
      <c r="BT284" s="60"/>
      <c r="BU284" s="60"/>
      <c r="BV284" s="60"/>
      <c r="BW284" s="60"/>
      <c r="BX284" s="60"/>
      <c r="BY284" s="60"/>
      <c r="BZ284" s="60"/>
      <c r="CA284" s="60"/>
      <c r="CB284" s="60"/>
      <c r="CC284" s="60"/>
      <c r="CD284" s="60"/>
      <c r="CE284" s="60"/>
      <c r="CF284" s="60"/>
      <c r="CG284" s="60"/>
      <c r="CH284" s="60"/>
      <c r="CI284" s="60"/>
      <c r="CJ284" s="60"/>
      <c r="CK284" s="60"/>
      <c r="CL284" s="60"/>
      <c r="CM284" s="60"/>
      <c r="CN284" s="60"/>
      <c r="CO284" s="60"/>
      <c r="CP284" s="60"/>
      <c r="CQ284" s="60"/>
      <c r="CR284" s="60"/>
      <c r="CS284" s="60"/>
      <c r="CT284" s="60"/>
      <c r="CU284" s="60"/>
      <c r="CV284" s="60"/>
      <c r="CW284" s="60"/>
      <c r="CX284" s="60"/>
      <c r="CY284" s="60"/>
      <c r="CZ284" s="60"/>
      <c r="DA284" s="60"/>
      <c r="DB284" s="60"/>
      <c r="DC284" s="60"/>
      <c r="DD284" s="60"/>
      <c r="DE284" s="60"/>
      <c r="DF284" s="60"/>
      <c r="DG284" s="60"/>
      <c r="DH284" s="60"/>
      <c r="DI284" s="60"/>
      <c r="DJ284" s="60"/>
      <c r="DK284" s="60"/>
      <c r="DL284" s="60"/>
      <c r="DM284" s="60"/>
      <c r="DN284" s="60"/>
      <c r="DO284" s="60"/>
      <c r="DP284" s="60"/>
      <c r="DQ284" s="60"/>
      <c r="DR284" s="60"/>
      <c r="DS284" s="60"/>
      <c r="DT284" s="60"/>
      <c r="DU284" s="60"/>
      <c r="DV284" s="60"/>
      <c r="DW284" s="60"/>
      <c r="DX284" s="60"/>
      <c r="DY284" s="60"/>
      <c r="DZ284" s="60"/>
      <c r="EA284" s="60"/>
      <c r="EB284" s="60"/>
      <c r="EC284" s="60"/>
      <c r="ED284" s="60"/>
      <c r="EE284" s="60"/>
      <c r="EF284" s="60"/>
      <c r="EG284" s="60"/>
      <c r="EH284" s="60"/>
      <c r="EI284" s="60"/>
      <c r="EJ284" s="60"/>
      <c r="EK284" s="60"/>
      <c r="EL284" s="60"/>
      <c r="EM284" s="60"/>
      <c r="EN284" s="60"/>
      <c r="EO284" s="60"/>
      <c r="EP284" s="60"/>
      <c r="EQ284" s="60"/>
      <c r="ER284" s="60"/>
      <c r="ES284" s="60"/>
      <c r="ET284" s="60"/>
      <c r="EU284" s="60"/>
      <c r="EV284" s="60"/>
      <c r="EW284" s="60"/>
      <c r="EX284" s="60"/>
      <c r="EY284" s="60"/>
      <c r="EZ284" s="60"/>
      <c r="FA284" s="60"/>
      <c r="FB284" s="60"/>
      <c r="FC284" s="60"/>
      <c r="FD284" s="60"/>
      <c r="FE284" s="60"/>
      <c r="FF284" s="60"/>
      <c r="FG284" s="60"/>
      <c r="FH284" s="60"/>
      <c r="FI284" s="60"/>
      <c r="FJ284" s="60"/>
      <c r="FK284" s="60"/>
      <c r="FL284" s="60"/>
      <c r="FM284" s="60"/>
      <c r="FN284" s="60"/>
      <c r="FO284" s="60"/>
      <c r="FP284" s="60"/>
      <c r="FQ284" s="60"/>
      <c r="FR284" s="60"/>
      <c r="FS284" s="60"/>
      <c r="FT284" s="60"/>
      <c r="FU284" s="60"/>
      <c r="FV284" s="60"/>
      <c r="FW284" s="60"/>
      <c r="FX284" s="60"/>
      <c r="FY284" s="60"/>
      <c r="FZ284" s="60"/>
    </row>
    <row r="285" spans="1:182" ht="110.25" x14ac:dyDescent="0.25">
      <c r="B285" s="19">
        <v>1</v>
      </c>
      <c r="C285" s="559" t="s">
        <v>460</v>
      </c>
      <c r="D285" s="28">
        <f>'1 уровень'!E2763</f>
        <v>4601</v>
      </c>
      <c r="E285" s="28">
        <f>'1 уровень'!F2763</f>
        <v>1150</v>
      </c>
      <c r="F285" s="28">
        <f>'1 уровень'!G2763</f>
        <v>674</v>
      </c>
      <c r="G285" s="65">
        <f>'1 уровень'!H2763</f>
        <v>58.608695652173914</v>
      </c>
      <c r="H285" s="79">
        <f>'1 уровень'!I2763</f>
        <v>0</v>
      </c>
      <c r="I285" s="79">
        <f>'1 уровень'!J2763</f>
        <v>0</v>
      </c>
      <c r="J285" s="74">
        <f>'1 уровень'!K2763</f>
        <v>0</v>
      </c>
      <c r="K285" s="74">
        <f>'1 уровень'!L2763</f>
        <v>0</v>
      </c>
      <c r="L285" s="74">
        <f>'1 уровень'!M2763</f>
        <v>0</v>
      </c>
      <c r="M285" s="74">
        <f>'1 уровень'!N2763</f>
        <v>0</v>
      </c>
      <c r="N285" s="74">
        <f>'1 уровень'!O2763</f>
        <v>0</v>
      </c>
      <c r="O285" s="74">
        <f>'1 уровень'!P2763</f>
        <v>0</v>
      </c>
      <c r="P285" s="73">
        <f>'1 уровень'!Q2763</f>
        <v>17127.309100000002</v>
      </c>
      <c r="Q285" s="73">
        <f>'1 уровень'!R2763</f>
        <v>17127.309100000002</v>
      </c>
      <c r="R285" s="73">
        <f>'1 уровень'!S2763</f>
        <v>17127.309100000002</v>
      </c>
      <c r="S285" s="73">
        <f>'1 уровень'!T2763</f>
        <v>4281.8272750000006</v>
      </c>
      <c r="T285" s="73">
        <f>'1 уровень'!U2763</f>
        <v>2407.3960400000001</v>
      </c>
      <c r="U285" s="790">
        <f>'1 уровень'!V2763</f>
        <v>0</v>
      </c>
      <c r="V285" s="73">
        <f>'1 уровень'!W2763</f>
        <v>0</v>
      </c>
      <c r="W285" s="73">
        <f>'1 уровень'!X2763</f>
        <v>-1874.4312350000005</v>
      </c>
      <c r="X285" s="73">
        <f>'1 уровень'!Y2763</f>
        <v>0</v>
      </c>
      <c r="Y285" s="73">
        <f>'1 уровень'!Z2763</f>
        <v>-11.03932</v>
      </c>
      <c r="Z285" s="387">
        <f>'1 уровень'!AA2763</f>
        <v>2396.3567200000002</v>
      </c>
      <c r="AA285" s="73">
        <f>'1 уровень'!AB2763</f>
        <v>0</v>
      </c>
      <c r="AB285" s="73">
        <f>'1 уровень'!AC2763</f>
        <v>0</v>
      </c>
      <c r="AC285" s="982"/>
      <c r="AD285" s="989"/>
      <c r="AE285" s="60"/>
      <c r="AF285" s="60"/>
      <c r="AG285" s="60"/>
      <c r="AH285" s="60"/>
      <c r="AI285" s="60"/>
      <c r="AJ285" s="60"/>
      <c r="AK285" s="60"/>
      <c r="AL285" s="60"/>
      <c r="AM285" s="60"/>
      <c r="AN285" s="60"/>
      <c r="AO285" s="60"/>
      <c r="AP285" s="60"/>
      <c r="AQ285" s="60"/>
      <c r="AR285" s="60"/>
      <c r="AS285" s="60"/>
      <c r="AT285" s="60"/>
      <c r="AU285" s="60"/>
      <c r="AV285" s="60"/>
      <c r="AW285" s="60"/>
      <c r="AX285" s="60"/>
      <c r="AY285" s="60"/>
      <c r="AZ285" s="60"/>
      <c r="BA285" s="60"/>
      <c r="BB285" s="60"/>
      <c r="BC285" s="60"/>
      <c r="BD285" s="60"/>
      <c r="BE285" s="60"/>
      <c r="BF285" s="60"/>
      <c r="BG285" s="60"/>
      <c r="BH285" s="60"/>
      <c r="BI285" s="60"/>
      <c r="BJ285" s="60"/>
      <c r="BK285" s="60"/>
      <c r="BL285" s="60"/>
      <c r="BM285" s="60"/>
      <c r="BN285" s="60"/>
      <c r="BO285" s="60"/>
      <c r="BP285" s="60"/>
      <c r="BQ285" s="60"/>
      <c r="BR285" s="60"/>
      <c r="BS285" s="60"/>
      <c r="BT285" s="60"/>
      <c r="BU285" s="60"/>
      <c r="BV285" s="60"/>
      <c r="BW285" s="60"/>
      <c r="BX285" s="60"/>
      <c r="BY285" s="60"/>
      <c r="BZ285" s="60"/>
      <c r="CA285" s="60"/>
      <c r="CB285" s="60"/>
      <c r="CC285" s="60"/>
      <c r="CD285" s="60"/>
      <c r="CE285" s="60"/>
      <c r="CF285" s="60"/>
      <c r="CG285" s="60"/>
      <c r="CH285" s="60"/>
      <c r="CI285" s="60"/>
      <c r="CJ285" s="60"/>
      <c r="CK285" s="60"/>
      <c r="CL285" s="60"/>
      <c r="CM285" s="60"/>
      <c r="CN285" s="60"/>
      <c r="CO285" s="60"/>
      <c r="CP285" s="60"/>
      <c r="CQ285" s="60"/>
      <c r="CR285" s="60"/>
      <c r="CS285" s="60"/>
      <c r="CT285" s="60"/>
      <c r="CU285" s="60"/>
      <c r="CV285" s="60"/>
      <c r="CW285" s="60"/>
      <c r="CX285" s="60"/>
      <c r="CY285" s="60"/>
      <c r="CZ285" s="60"/>
      <c r="DA285" s="60"/>
      <c r="DB285" s="60"/>
      <c r="DC285" s="60"/>
      <c r="DD285" s="60"/>
      <c r="DE285" s="60"/>
      <c r="DF285" s="60"/>
      <c r="DG285" s="60"/>
      <c r="DH285" s="60"/>
      <c r="DI285" s="60"/>
      <c r="DJ285" s="60"/>
      <c r="DK285" s="60"/>
      <c r="DL285" s="60"/>
      <c r="DM285" s="60"/>
      <c r="DN285" s="60"/>
      <c r="DO285" s="60"/>
      <c r="DP285" s="60"/>
      <c r="DQ285" s="60"/>
      <c r="DR285" s="60"/>
      <c r="DS285" s="60"/>
      <c r="DT285" s="60"/>
      <c r="DU285" s="60"/>
      <c r="DV285" s="60"/>
      <c r="DW285" s="60"/>
      <c r="DX285" s="60"/>
      <c r="DY285" s="60"/>
      <c r="DZ285" s="60"/>
      <c r="EA285" s="60"/>
      <c r="EB285" s="60"/>
      <c r="EC285" s="60"/>
      <c r="ED285" s="60"/>
      <c r="EE285" s="60"/>
      <c r="EF285" s="60"/>
      <c r="EG285" s="60"/>
      <c r="EH285" s="60"/>
      <c r="EI285" s="60"/>
      <c r="EJ285" s="60"/>
      <c r="EK285" s="60"/>
      <c r="EL285" s="60"/>
      <c r="EM285" s="60"/>
      <c r="EN285" s="60"/>
      <c r="EO285" s="60"/>
      <c r="EP285" s="60"/>
      <c r="EQ285" s="60"/>
      <c r="ER285" s="60"/>
      <c r="ES285" s="60"/>
      <c r="ET285" s="60"/>
      <c r="EU285" s="60"/>
      <c r="EV285" s="60"/>
      <c r="EW285" s="60"/>
      <c r="EX285" s="60"/>
      <c r="EY285" s="60"/>
      <c r="EZ285" s="60"/>
      <c r="FA285" s="60"/>
      <c r="FB285" s="60"/>
      <c r="FC285" s="60"/>
      <c r="FD285" s="60"/>
      <c r="FE285" s="60"/>
      <c r="FF285" s="60"/>
      <c r="FG285" s="60"/>
      <c r="FH285" s="60"/>
      <c r="FI285" s="60"/>
      <c r="FJ285" s="60"/>
      <c r="FK285" s="60"/>
      <c r="FL285" s="60"/>
      <c r="FM285" s="60"/>
      <c r="FN285" s="60"/>
      <c r="FO285" s="60"/>
      <c r="FP285" s="60"/>
      <c r="FQ285" s="60"/>
      <c r="FR285" s="60"/>
      <c r="FS285" s="60"/>
      <c r="FT285" s="60"/>
      <c r="FU285" s="60"/>
      <c r="FV285" s="60"/>
      <c r="FW285" s="60"/>
      <c r="FX285" s="60"/>
      <c r="FY285" s="60"/>
      <c r="FZ285" s="60"/>
    </row>
    <row r="286" spans="1:182" ht="15.75" x14ac:dyDescent="0.25">
      <c r="B286" s="19">
        <v>1</v>
      </c>
      <c r="C286" s="559" t="s">
        <v>561</v>
      </c>
      <c r="D286" s="28">
        <f>'1 уровень'!E2764</f>
        <v>783</v>
      </c>
      <c r="E286" s="28">
        <f>'1 уровень'!F2764</f>
        <v>196</v>
      </c>
      <c r="F286" s="28">
        <f>'1 уровень'!G2764</f>
        <v>14</v>
      </c>
      <c r="G286" s="65">
        <f>'1 уровень'!H2764</f>
        <v>7.1428571428571423</v>
      </c>
      <c r="H286" s="79">
        <f>'1 уровень'!I2764</f>
        <v>0</v>
      </c>
      <c r="I286" s="79">
        <f>'1 уровень'!J2764</f>
        <v>0</v>
      </c>
      <c r="J286" s="74">
        <f>'1 уровень'!K2764</f>
        <v>0</v>
      </c>
      <c r="K286" s="74">
        <f>'1 уровень'!L2764</f>
        <v>0</v>
      </c>
      <c r="L286" s="74">
        <f>'1 уровень'!M2764</f>
        <v>0</v>
      </c>
      <c r="M286" s="74">
        <f>'1 уровень'!N2764</f>
        <v>0</v>
      </c>
      <c r="N286" s="74">
        <f>'1 уровень'!O2764</f>
        <v>0</v>
      </c>
      <c r="O286" s="74">
        <f>'1 уровень'!P2764</f>
        <v>0</v>
      </c>
      <c r="P286" s="90">
        <f>'1 уровень'!Q2764</f>
        <v>4118.5016999999998</v>
      </c>
      <c r="Q286" s="90">
        <f>'1 уровень'!R2764</f>
        <v>4118.5016999999998</v>
      </c>
      <c r="R286" s="90">
        <f>'1 уровень'!S2764</f>
        <v>4118.5016999999998</v>
      </c>
      <c r="S286" s="90">
        <f>'1 уровень'!T2764</f>
        <v>1029.625425</v>
      </c>
      <c r="T286" s="90">
        <f>'1 уровень'!U2764</f>
        <v>73.639160000000004</v>
      </c>
      <c r="U286" s="797">
        <f>'1 уровень'!V2764</f>
        <v>0</v>
      </c>
      <c r="V286" s="90">
        <f>'1 уровень'!W2764</f>
        <v>0</v>
      </c>
      <c r="W286" s="90">
        <f>'1 уровень'!X2764</f>
        <v>-955.986265</v>
      </c>
      <c r="X286" s="90">
        <f>'1 уровень'!Y2764</f>
        <v>0</v>
      </c>
      <c r="Y286" s="90">
        <f>'1 уровень'!Z2764</f>
        <v>0</v>
      </c>
      <c r="Z286" s="393">
        <f>'1 уровень'!AA2764</f>
        <v>73.639160000000004</v>
      </c>
      <c r="AA286" s="90">
        <f>'1 уровень'!AB2764</f>
        <v>0</v>
      </c>
      <c r="AB286" s="90">
        <f>'1 уровень'!AC2764</f>
        <v>0</v>
      </c>
      <c r="AC286" s="982"/>
      <c r="AD286" s="989"/>
      <c r="AE286" s="60"/>
      <c r="AF286" s="60"/>
      <c r="AG286" s="60"/>
      <c r="AH286" s="60"/>
      <c r="AI286" s="60"/>
      <c r="AJ286" s="60"/>
      <c r="AK286" s="60"/>
      <c r="AL286" s="60"/>
      <c r="AM286" s="60"/>
      <c r="AN286" s="60"/>
      <c r="AO286" s="60"/>
      <c r="AP286" s="60"/>
      <c r="AQ286" s="60"/>
      <c r="AR286" s="60"/>
      <c r="AS286" s="60"/>
      <c r="AT286" s="60"/>
      <c r="AU286" s="60"/>
      <c r="AV286" s="60"/>
      <c r="AW286" s="60"/>
      <c r="AX286" s="60"/>
      <c r="AY286" s="60"/>
      <c r="AZ286" s="60"/>
      <c r="BA286" s="60"/>
      <c r="BB286" s="60"/>
      <c r="BC286" s="60"/>
      <c r="BD286" s="60"/>
      <c r="BE286" s="60"/>
      <c r="BF286" s="60"/>
      <c r="BG286" s="60"/>
      <c r="BH286" s="60"/>
      <c r="BI286" s="60"/>
      <c r="BJ286" s="60"/>
      <c r="BK286" s="60"/>
      <c r="BL286" s="60"/>
      <c r="BM286" s="60"/>
      <c r="BN286" s="60"/>
      <c r="BO286" s="60"/>
      <c r="BP286" s="60"/>
      <c r="BQ286" s="60"/>
      <c r="BR286" s="60"/>
      <c r="BS286" s="60"/>
      <c r="BT286" s="60"/>
      <c r="BU286" s="60"/>
      <c r="BV286" s="60"/>
      <c r="BW286" s="60"/>
      <c r="BX286" s="60"/>
      <c r="BY286" s="60"/>
      <c r="BZ286" s="60"/>
      <c r="CA286" s="60"/>
      <c r="CB286" s="60"/>
      <c r="CC286" s="60"/>
      <c r="CD286" s="60"/>
      <c r="CE286" s="60"/>
      <c r="CF286" s="60"/>
      <c r="CG286" s="60"/>
      <c r="CH286" s="60"/>
      <c r="CI286" s="60"/>
      <c r="CJ286" s="60"/>
      <c r="CK286" s="60"/>
      <c r="CL286" s="60"/>
      <c r="CM286" s="60"/>
      <c r="CN286" s="60"/>
      <c r="CO286" s="60"/>
      <c r="CP286" s="60"/>
      <c r="CQ286" s="60"/>
      <c r="CR286" s="60"/>
      <c r="CS286" s="60"/>
      <c r="CT286" s="60"/>
      <c r="CU286" s="60"/>
      <c r="CV286" s="60"/>
      <c r="CW286" s="60"/>
      <c r="CX286" s="60"/>
      <c r="CY286" s="60"/>
      <c r="CZ286" s="60"/>
      <c r="DA286" s="60"/>
      <c r="DB286" s="60"/>
      <c r="DC286" s="60"/>
      <c r="DD286" s="60"/>
      <c r="DE286" s="60"/>
      <c r="DF286" s="60"/>
      <c r="DG286" s="60"/>
      <c r="DH286" s="60"/>
      <c r="DI286" s="60"/>
      <c r="DJ286" s="60"/>
      <c r="DK286" s="60"/>
      <c r="DL286" s="60"/>
      <c r="DM286" s="60"/>
      <c r="DN286" s="60"/>
      <c r="DO286" s="60"/>
      <c r="DP286" s="60"/>
      <c r="DQ286" s="60"/>
      <c r="DR286" s="60"/>
      <c r="DS286" s="60"/>
      <c r="DT286" s="60"/>
      <c r="DU286" s="60"/>
      <c r="DV286" s="60"/>
      <c r="DW286" s="60"/>
      <c r="DX286" s="60"/>
      <c r="DY286" s="60"/>
      <c r="DZ286" s="60"/>
      <c r="EA286" s="60"/>
      <c r="EB286" s="60"/>
      <c r="EC286" s="60"/>
      <c r="ED286" s="60"/>
      <c r="EE286" s="60"/>
      <c r="EF286" s="60"/>
      <c r="EG286" s="60"/>
      <c r="EH286" s="60"/>
      <c r="EI286" s="60"/>
      <c r="EJ286" s="60"/>
      <c r="EK286" s="60"/>
      <c r="EL286" s="60"/>
      <c r="EM286" s="60"/>
      <c r="EN286" s="60"/>
      <c r="EO286" s="60"/>
      <c r="EP286" s="60"/>
      <c r="EQ286" s="60"/>
      <c r="ER286" s="60"/>
      <c r="ES286" s="60"/>
      <c r="ET286" s="60"/>
      <c r="EU286" s="60"/>
      <c r="EV286" s="60"/>
      <c r="EW286" s="60"/>
      <c r="EX286" s="60"/>
      <c r="EY286" s="60"/>
      <c r="EZ286" s="60"/>
      <c r="FA286" s="60"/>
      <c r="FB286" s="60"/>
      <c r="FC286" s="60"/>
      <c r="FD286" s="60"/>
      <c r="FE286" s="60"/>
      <c r="FF286" s="60"/>
      <c r="FG286" s="60"/>
      <c r="FH286" s="60"/>
      <c r="FI286" s="60"/>
      <c r="FJ286" s="60"/>
      <c r="FK286" s="60"/>
      <c r="FL286" s="60"/>
      <c r="FM286" s="60"/>
      <c r="FN286" s="60"/>
      <c r="FO286" s="60"/>
      <c r="FP286" s="60"/>
      <c r="FQ286" s="60"/>
      <c r="FR286" s="60"/>
      <c r="FS286" s="60"/>
      <c r="FT286" s="60"/>
      <c r="FU286" s="60"/>
      <c r="FV286" s="60"/>
      <c r="FW286" s="60"/>
      <c r="FX286" s="60"/>
      <c r="FY286" s="60"/>
      <c r="FZ286" s="60"/>
    </row>
    <row r="287" spans="1:182" ht="15.75" x14ac:dyDescent="0.25">
      <c r="B287" s="19">
        <v>1</v>
      </c>
      <c r="C287" s="559" t="s">
        <v>562</v>
      </c>
      <c r="D287" s="28">
        <f>'1 уровень'!E2765</f>
        <v>1056</v>
      </c>
      <c r="E287" s="28">
        <f>'1 уровень'!F2765</f>
        <v>264</v>
      </c>
      <c r="F287" s="28">
        <f>'1 уровень'!G2765</f>
        <v>164</v>
      </c>
      <c r="G287" s="65">
        <f>'1 уровень'!H2765</f>
        <v>62.121212121212125</v>
      </c>
      <c r="H287" s="79">
        <f>'1 уровень'!I2765</f>
        <v>0</v>
      </c>
      <c r="I287" s="79">
        <f>'1 уровень'!J2765</f>
        <v>0</v>
      </c>
      <c r="J287" s="74">
        <f>'1 уровень'!K2765</f>
        <v>0</v>
      </c>
      <c r="K287" s="74">
        <f>'1 уровень'!L2765</f>
        <v>0</v>
      </c>
      <c r="L287" s="74">
        <f>'1 уровень'!M2765</f>
        <v>0</v>
      </c>
      <c r="M287" s="74">
        <f>'1 уровень'!N2765</f>
        <v>0</v>
      </c>
      <c r="N287" s="74">
        <f>'1 уровень'!O2765</f>
        <v>0</v>
      </c>
      <c r="O287" s="74">
        <f>'1 уровень'!P2765</f>
        <v>0</v>
      </c>
      <c r="P287" s="90">
        <f>'1 уровень'!Q2765</f>
        <v>2097.1104</v>
      </c>
      <c r="Q287" s="90">
        <f>'1 уровень'!R2765</f>
        <v>2097.1104</v>
      </c>
      <c r="R287" s="90">
        <f>'1 уровень'!S2765</f>
        <v>2097.1104</v>
      </c>
      <c r="S287" s="90">
        <f>'1 уровень'!T2765</f>
        <v>524.27760000000001</v>
      </c>
      <c r="T287" s="90">
        <f>'1 уровень'!U2765</f>
        <v>325.68759999999997</v>
      </c>
      <c r="U287" s="797">
        <f>'1 уровень'!V2765</f>
        <v>0</v>
      </c>
      <c r="V287" s="90">
        <f>'1 уровень'!W2765</f>
        <v>0</v>
      </c>
      <c r="W287" s="90">
        <f>'1 уровень'!X2765</f>
        <v>-198.59000000000003</v>
      </c>
      <c r="X287" s="90">
        <f>'1 уровень'!Y2765</f>
        <v>0</v>
      </c>
      <c r="Y287" s="90">
        <f>'1 уровень'!Z2765</f>
        <v>0</v>
      </c>
      <c r="Z287" s="393">
        <f>'1 уровень'!AA2765</f>
        <v>325.68759999999997</v>
      </c>
      <c r="AA287" s="90">
        <f>'1 уровень'!AB2765</f>
        <v>0</v>
      </c>
      <c r="AB287" s="90">
        <f>'1 уровень'!AC2765</f>
        <v>0</v>
      </c>
      <c r="AC287" s="982"/>
      <c r="AD287" s="989"/>
      <c r="AE287" s="60"/>
      <c r="AF287" s="60"/>
      <c r="AG287" s="60"/>
      <c r="AH287" s="60"/>
      <c r="AI287" s="60"/>
      <c r="AJ287" s="60"/>
      <c r="AK287" s="60"/>
      <c r="AL287" s="60"/>
      <c r="AM287" s="60"/>
      <c r="AN287" s="60"/>
      <c r="AO287" s="60"/>
      <c r="AP287" s="60"/>
      <c r="AQ287" s="60"/>
      <c r="AR287" s="60"/>
      <c r="AS287" s="60"/>
      <c r="AT287" s="60"/>
      <c r="AU287" s="60"/>
      <c r="AV287" s="60"/>
      <c r="AW287" s="60"/>
      <c r="AX287" s="60"/>
      <c r="AY287" s="60"/>
      <c r="AZ287" s="60"/>
      <c r="BA287" s="60"/>
      <c r="BB287" s="60"/>
      <c r="BC287" s="60"/>
      <c r="BD287" s="60"/>
      <c r="BE287" s="60"/>
      <c r="BF287" s="60"/>
      <c r="BG287" s="60"/>
      <c r="BH287" s="60"/>
      <c r="BI287" s="60"/>
      <c r="BJ287" s="60"/>
      <c r="BK287" s="60"/>
      <c r="BL287" s="60"/>
      <c r="BM287" s="60"/>
      <c r="BN287" s="60"/>
      <c r="BO287" s="60"/>
      <c r="BP287" s="60"/>
      <c r="BQ287" s="60"/>
      <c r="BR287" s="60"/>
      <c r="BS287" s="60"/>
      <c r="BT287" s="60"/>
      <c r="BU287" s="60"/>
      <c r="BV287" s="60"/>
      <c r="BW287" s="60"/>
      <c r="BX287" s="60"/>
      <c r="BY287" s="60"/>
      <c r="BZ287" s="60"/>
      <c r="CA287" s="60"/>
      <c r="CB287" s="60"/>
      <c r="CC287" s="60"/>
      <c r="CD287" s="60"/>
      <c r="CE287" s="60"/>
      <c r="CF287" s="60"/>
      <c r="CG287" s="60"/>
      <c r="CH287" s="60"/>
      <c r="CI287" s="60"/>
      <c r="CJ287" s="60"/>
      <c r="CK287" s="60"/>
      <c r="CL287" s="60"/>
      <c r="CM287" s="60"/>
      <c r="CN287" s="60"/>
      <c r="CO287" s="60"/>
      <c r="CP287" s="60"/>
      <c r="CQ287" s="60"/>
      <c r="CR287" s="60"/>
      <c r="CS287" s="60"/>
      <c r="CT287" s="60"/>
      <c r="CU287" s="60"/>
      <c r="CV287" s="60"/>
      <c r="CW287" s="60"/>
      <c r="CX287" s="60"/>
      <c r="CY287" s="60"/>
      <c r="CZ287" s="60"/>
      <c r="DA287" s="60"/>
      <c r="DB287" s="60"/>
      <c r="DC287" s="60"/>
      <c r="DD287" s="60"/>
      <c r="DE287" s="60"/>
      <c r="DF287" s="60"/>
      <c r="DG287" s="60"/>
      <c r="DH287" s="60"/>
      <c r="DI287" s="60"/>
      <c r="DJ287" s="60"/>
      <c r="DK287" s="60"/>
      <c r="DL287" s="60"/>
      <c r="DM287" s="60"/>
      <c r="DN287" s="60"/>
      <c r="DO287" s="60"/>
      <c r="DP287" s="60"/>
      <c r="DQ287" s="60"/>
      <c r="DR287" s="60"/>
      <c r="DS287" s="60"/>
      <c r="DT287" s="60"/>
      <c r="DU287" s="60"/>
      <c r="DV287" s="60"/>
      <c r="DW287" s="60"/>
      <c r="DX287" s="60"/>
      <c r="DY287" s="60"/>
      <c r="DZ287" s="60"/>
      <c r="EA287" s="60"/>
      <c r="EB287" s="60"/>
      <c r="EC287" s="60"/>
      <c r="ED287" s="60"/>
      <c r="EE287" s="60"/>
      <c r="EF287" s="60"/>
      <c r="EG287" s="60"/>
      <c r="EH287" s="60"/>
      <c r="EI287" s="60"/>
      <c r="EJ287" s="60"/>
      <c r="EK287" s="60"/>
      <c r="EL287" s="60"/>
      <c r="EM287" s="60"/>
      <c r="EN287" s="60"/>
      <c r="EO287" s="60"/>
      <c r="EP287" s="60"/>
      <c r="EQ287" s="60"/>
      <c r="ER287" s="60"/>
      <c r="ES287" s="60"/>
      <c r="ET287" s="60"/>
      <c r="EU287" s="60"/>
      <c r="EV287" s="60"/>
      <c r="EW287" s="60"/>
      <c r="EX287" s="60"/>
      <c r="EY287" s="60"/>
      <c r="EZ287" s="60"/>
      <c r="FA287" s="60"/>
      <c r="FB287" s="60"/>
      <c r="FC287" s="60"/>
      <c r="FD287" s="60"/>
      <c r="FE287" s="60"/>
      <c r="FF287" s="60"/>
      <c r="FG287" s="60"/>
      <c r="FH287" s="60"/>
      <c r="FI287" s="60"/>
      <c r="FJ287" s="60"/>
      <c r="FK287" s="60"/>
      <c r="FL287" s="60"/>
      <c r="FM287" s="60"/>
      <c r="FN287" s="60"/>
      <c r="FO287" s="60"/>
      <c r="FP287" s="60"/>
      <c r="FQ287" s="60"/>
      <c r="FR287" s="60"/>
      <c r="FS287" s="60"/>
      <c r="FT287" s="60"/>
      <c r="FU287" s="60"/>
      <c r="FV287" s="60"/>
      <c r="FW287" s="60"/>
      <c r="FX287" s="60"/>
      <c r="FY287" s="60"/>
      <c r="FZ287" s="60"/>
    </row>
    <row r="288" spans="1:182" ht="31.5" x14ac:dyDescent="0.25">
      <c r="B288" s="19">
        <v>1</v>
      </c>
      <c r="C288" s="559" t="s">
        <v>563</v>
      </c>
      <c r="D288" s="28">
        <f>'1 уровень'!E2766</f>
        <v>2212</v>
      </c>
      <c r="E288" s="28">
        <f>'1 уровень'!F2766</f>
        <v>553</v>
      </c>
      <c r="F288" s="28">
        <f>'1 уровень'!G2766</f>
        <v>418</v>
      </c>
      <c r="G288" s="65">
        <f>'1 уровень'!H2766</f>
        <v>75.587703435804698</v>
      </c>
      <c r="H288" s="79">
        <f>'1 уровень'!I2766</f>
        <v>0</v>
      </c>
      <c r="I288" s="79">
        <f>'1 уровень'!J2766</f>
        <v>0</v>
      </c>
      <c r="J288" s="74">
        <f>'1 уровень'!K2766</f>
        <v>0</v>
      </c>
      <c r="K288" s="74">
        <f>'1 уровень'!L2766</f>
        <v>0</v>
      </c>
      <c r="L288" s="74">
        <f>'1 уровень'!M2766</f>
        <v>0</v>
      </c>
      <c r="M288" s="74">
        <f>'1 уровень'!N2766</f>
        <v>0</v>
      </c>
      <c r="N288" s="74">
        <f>'1 уровень'!O2766</f>
        <v>0</v>
      </c>
      <c r="O288" s="74">
        <f>'1 уровень'!P2766</f>
        <v>0</v>
      </c>
      <c r="P288" s="90">
        <f>'1 уровень'!Q2766</f>
        <v>9768.1919999999991</v>
      </c>
      <c r="Q288" s="90">
        <f>'1 уровень'!R2766</f>
        <v>9768.1919999999991</v>
      </c>
      <c r="R288" s="90">
        <f>'1 уровень'!S2766</f>
        <v>9768.1919999999991</v>
      </c>
      <c r="S288" s="90">
        <f>'1 уровень'!T2766</f>
        <v>2442.0479999999998</v>
      </c>
      <c r="T288" s="90">
        <f>'1 уровень'!U2766</f>
        <v>1845.8963600000002</v>
      </c>
      <c r="U288" s="797">
        <f>'1 уровень'!V2766</f>
        <v>0</v>
      </c>
      <c r="V288" s="90">
        <f>'1 уровень'!W2766</f>
        <v>0</v>
      </c>
      <c r="W288" s="90">
        <f>'1 уровень'!X2766</f>
        <v>-596.15163999999959</v>
      </c>
      <c r="X288" s="90">
        <f>'1 уровень'!Y2766</f>
        <v>0</v>
      </c>
      <c r="Y288" s="90">
        <f>'1 уровень'!Z2766</f>
        <v>0</v>
      </c>
      <c r="Z288" s="393">
        <f>'1 уровень'!AA2766</f>
        <v>1845.8963600000002</v>
      </c>
      <c r="AA288" s="90">
        <f>'1 уровень'!AB2766</f>
        <v>0</v>
      </c>
      <c r="AB288" s="90">
        <f>'1 уровень'!AC2766</f>
        <v>0</v>
      </c>
      <c r="AC288" s="982"/>
      <c r="AD288" s="989"/>
      <c r="AE288" s="60"/>
      <c r="AF288" s="60"/>
      <c r="AG288" s="60"/>
      <c r="AH288" s="60"/>
      <c r="AI288" s="60"/>
      <c r="AJ288" s="60"/>
      <c r="AK288" s="60"/>
      <c r="AL288" s="60"/>
      <c r="AM288" s="60"/>
      <c r="AN288" s="60"/>
      <c r="AO288" s="60"/>
      <c r="AP288" s="60"/>
      <c r="AQ288" s="60"/>
      <c r="AR288" s="60"/>
      <c r="AS288" s="60"/>
      <c r="AT288" s="60"/>
      <c r="AU288" s="60"/>
      <c r="AV288" s="60"/>
      <c r="AW288" s="60"/>
      <c r="AX288" s="60"/>
      <c r="AY288" s="60"/>
      <c r="AZ288" s="60"/>
      <c r="BA288" s="60"/>
      <c r="BB288" s="60"/>
      <c r="BC288" s="60"/>
      <c r="BD288" s="60"/>
      <c r="BE288" s="60"/>
      <c r="BF288" s="60"/>
      <c r="BG288" s="60"/>
      <c r="BH288" s="60"/>
      <c r="BI288" s="60"/>
      <c r="BJ288" s="60"/>
      <c r="BK288" s="60"/>
      <c r="BL288" s="60"/>
      <c r="BM288" s="60"/>
      <c r="BN288" s="60"/>
      <c r="BO288" s="60"/>
      <c r="BP288" s="60"/>
      <c r="BQ288" s="60"/>
      <c r="BR288" s="60"/>
      <c r="BS288" s="60"/>
      <c r="BT288" s="60"/>
      <c r="BU288" s="60"/>
      <c r="BV288" s="60"/>
      <c r="BW288" s="60"/>
      <c r="BX288" s="60"/>
      <c r="BY288" s="60"/>
      <c r="BZ288" s="60"/>
      <c r="CA288" s="60"/>
      <c r="CB288" s="60"/>
      <c r="CC288" s="60"/>
      <c r="CD288" s="60"/>
      <c r="CE288" s="60"/>
      <c r="CF288" s="60"/>
      <c r="CG288" s="60"/>
      <c r="CH288" s="60"/>
      <c r="CI288" s="60"/>
      <c r="CJ288" s="60"/>
      <c r="CK288" s="60"/>
      <c r="CL288" s="60"/>
      <c r="CM288" s="60"/>
      <c r="CN288" s="60"/>
      <c r="CO288" s="60"/>
      <c r="CP288" s="60"/>
      <c r="CQ288" s="60"/>
      <c r="CR288" s="60"/>
      <c r="CS288" s="60"/>
      <c r="CT288" s="60"/>
      <c r="CU288" s="60"/>
      <c r="CV288" s="60"/>
      <c r="CW288" s="60"/>
      <c r="CX288" s="60"/>
      <c r="CY288" s="60"/>
      <c r="CZ288" s="60"/>
      <c r="DA288" s="60"/>
      <c r="DB288" s="60"/>
      <c r="DC288" s="60"/>
      <c r="DD288" s="60"/>
      <c r="DE288" s="60"/>
      <c r="DF288" s="60"/>
      <c r="DG288" s="60"/>
      <c r="DH288" s="60"/>
      <c r="DI288" s="60"/>
      <c r="DJ288" s="60"/>
      <c r="DK288" s="60"/>
      <c r="DL288" s="60"/>
      <c r="DM288" s="60"/>
      <c r="DN288" s="60"/>
      <c r="DO288" s="60"/>
      <c r="DP288" s="60"/>
      <c r="DQ288" s="60"/>
      <c r="DR288" s="60"/>
      <c r="DS288" s="60"/>
      <c r="DT288" s="60"/>
      <c r="DU288" s="60"/>
      <c r="DV288" s="60"/>
      <c r="DW288" s="60"/>
      <c r="DX288" s="60"/>
      <c r="DY288" s="60"/>
      <c r="DZ288" s="60"/>
      <c r="EA288" s="60"/>
      <c r="EB288" s="60"/>
      <c r="EC288" s="60"/>
      <c r="ED288" s="60"/>
      <c r="EE288" s="60"/>
      <c r="EF288" s="60"/>
      <c r="EG288" s="60"/>
      <c r="EH288" s="60"/>
      <c r="EI288" s="60"/>
      <c r="EJ288" s="60"/>
      <c r="EK288" s="60"/>
      <c r="EL288" s="60"/>
      <c r="EM288" s="60"/>
      <c r="EN288" s="60"/>
      <c r="EO288" s="60"/>
      <c r="EP288" s="60"/>
      <c r="EQ288" s="60"/>
      <c r="ER288" s="60"/>
      <c r="ES288" s="60"/>
      <c r="ET288" s="60"/>
      <c r="EU288" s="60"/>
      <c r="EV288" s="60"/>
      <c r="EW288" s="60"/>
      <c r="EX288" s="60"/>
      <c r="EY288" s="60"/>
      <c r="EZ288" s="60"/>
      <c r="FA288" s="60"/>
      <c r="FB288" s="60"/>
      <c r="FC288" s="60"/>
      <c r="FD288" s="60"/>
      <c r="FE288" s="60"/>
      <c r="FF288" s="60"/>
      <c r="FG288" s="60"/>
      <c r="FH288" s="60"/>
      <c r="FI288" s="60"/>
      <c r="FJ288" s="60"/>
      <c r="FK288" s="60"/>
      <c r="FL288" s="60"/>
      <c r="FM288" s="60"/>
      <c r="FN288" s="60"/>
      <c r="FO288" s="60"/>
      <c r="FP288" s="60"/>
      <c r="FQ288" s="60"/>
      <c r="FR288" s="60"/>
      <c r="FS288" s="60"/>
      <c r="FT288" s="60"/>
      <c r="FU288" s="60"/>
      <c r="FV288" s="60"/>
      <c r="FW288" s="60"/>
      <c r="FX288" s="60"/>
      <c r="FY288" s="60"/>
      <c r="FZ288" s="60"/>
    </row>
    <row r="289" spans="2:182" ht="15.75" x14ac:dyDescent="0.25">
      <c r="B289" s="19">
        <v>1</v>
      </c>
      <c r="C289" s="559" t="s">
        <v>670</v>
      </c>
      <c r="D289" s="28">
        <f>'1 уровень'!E2767</f>
        <v>550</v>
      </c>
      <c r="E289" s="28">
        <f>'1 уровень'!F2767</f>
        <v>138</v>
      </c>
      <c r="F289" s="28">
        <f>'1 уровень'!G2767</f>
        <v>78</v>
      </c>
      <c r="G289" s="65">
        <f>'1 уровень'!H2767</f>
        <v>56.521739130434781</v>
      </c>
      <c r="H289" s="79">
        <f>'1 уровень'!I2767</f>
        <v>0</v>
      </c>
      <c r="I289" s="79">
        <f>'1 уровень'!J2767</f>
        <v>0</v>
      </c>
      <c r="J289" s="74">
        <f>'1 уровень'!K2767</f>
        <v>0</v>
      </c>
      <c r="K289" s="74">
        <f>'1 уровень'!L2767</f>
        <v>0</v>
      </c>
      <c r="L289" s="74">
        <f>'1 уровень'!M2767</f>
        <v>0</v>
      </c>
      <c r="M289" s="74">
        <f>'1 уровень'!N2767</f>
        <v>0</v>
      </c>
      <c r="N289" s="74">
        <f>'1 уровень'!O2767</f>
        <v>0</v>
      </c>
      <c r="O289" s="74">
        <f>'1 уровень'!P2767</f>
        <v>0</v>
      </c>
      <c r="P289" s="90">
        <f>'1 уровень'!Q2767</f>
        <v>1143.5050000000001</v>
      </c>
      <c r="Q289" s="90">
        <f>'1 уровень'!R2767</f>
        <v>1143.5050000000001</v>
      </c>
      <c r="R289" s="90">
        <f>'1 уровень'!S2767</f>
        <v>1143.5050000000001</v>
      </c>
      <c r="S289" s="90">
        <f>'1 уровень'!T2767</f>
        <v>285.87625000000003</v>
      </c>
      <c r="T289" s="90">
        <f>'1 уровень'!U2767</f>
        <v>162.17291999999998</v>
      </c>
      <c r="U289" s="797">
        <f>'1 уровень'!V2767</f>
        <v>0</v>
      </c>
      <c r="V289" s="90">
        <f>'1 уровень'!W2767</f>
        <v>0</v>
      </c>
      <c r="W289" s="90">
        <f>'1 уровень'!X2767</f>
        <v>-123.70333000000005</v>
      </c>
      <c r="X289" s="90">
        <f>'1 уровень'!Y2767</f>
        <v>0</v>
      </c>
      <c r="Y289" s="90">
        <f>'1 уровень'!Z2767</f>
        <v>-11.03932</v>
      </c>
      <c r="Z289" s="393">
        <f>'1 уровень'!AA2767</f>
        <v>151.13359999999997</v>
      </c>
      <c r="AA289" s="90">
        <f>'1 уровень'!AB2767</f>
        <v>0</v>
      </c>
      <c r="AB289" s="90">
        <f>'1 уровень'!AC2767</f>
        <v>0</v>
      </c>
      <c r="AC289" s="982">
        <f>'1 уровень'!AB2762</f>
        <v>0</v>
      </c>
      <c r="AD289" s="989">
        <f>'1 уровень'!AC2762</f>
        <v>0</v>
      </c>
      <c r="AE289" s="60"/>
      <c r="AF289" s="60"/>
      <c r="AG289" s="60"/>
      <c r="AH289" s="60"/>
      <c r="AI289" s="60"/>
      <c r="AJ289" s="60"/>
      <c r="AK289" s="60"/>
      <c r="AL289" s="60"/>
      <c r="AM289" s="60"/>
      <c r="AN289" s="60"/>
      <c r="AO289" s="60"/>
      <c r="AP289" s="60"/>
      <c r="AQ289" s="60"/>
      <c r="AR289" s="60"/>
      <c r="AS289" s="60"/>
      <c r="AT289" s="60"/>
      <c r="AU289" s="60"/>
      <c r="AV289" s="60"/>
      <c r="AW289" s="60"/>
      <c r="AX289" s="60"/>
      <c r="AY289" s="60"/>
      <c r="AZ289" s="60"/>
      <c r="BA289" s="60"/>
      <c r="BB289" s="60"/>
      <c r="BC289" s="60"/>
      <c r="BD289" s="60"/>
      <c r="BE289" s="60"/>
      <c r="BF289" s="60"/>
      <c r="BG289" s="60"/>
      <c r="BH289" s="60"/>
      <c r="BI289" s="60"/>
      <c r="BJ289" s="60"/>
      <c r="BK289" s="60"/>
      <c r="BL289" s="60"/>
      <c r="BM289" s="60"/>
      <c r="BN289" s="60"/>
      <c r="BO289" s="60"/>
      <c r="BP289" s="60"/>
      <c r="BQ289" s="60"/>
      <c r="BR289" s="60"/>
      <c r="BS289" s="60"/>
      <c r="BT289" s="60"/>
      <c r="BU289" s="60"/>
      <c r="BV289" s="60"/>
      <c r="BW289" s="60"/>
      <c r="BX289" s="60"/>
      <c r="BY289" s="60"/>
      <c r="BZ289" s="60"/>
      <c r="CA289" s="60"/>
      <c r="CB289" s="60"/>
      <c r="CC289" s="60"/>
      <c r="CD289" s="60"/>
      <c r="CE289" s="60"/>
      <c r="CF289" s="60"/>
      <c r="CG289" s="60"/>
      <c r="CH289" s="60"/>
      <c r="CI289" s="60"/>
      <c r="CJ289" s="60"/>
      <c r="CK289" s="60"/>
      <c r="CL289" s="60"/>
      <c r="CM289" s="60"/>
      <c r="CN289" s="60"/>
      <c r="CO289" s="60"/>
      <c r="CP289" s="60"/>
      <c r="CQ289" s="60"/>
      <c r="CR289" s="60"/>
      <c r="CS289" s="60"/>
      <c r="CT289" s="60"/>
      <c r="CU289" s="60"/>
      <c r="CV289" s="60"/>
      <c r="CW289" s="60"/>
      <c r="CX289" s="60"/>
      <c r="CY289" s="60"/>
      <c r="CZ289" s="60"/>
      <c r="DA289" s="60"/>
      <c r="DB289" s="60"/>
      <c r="DC289" s="60"/>
      <c r="DD289" s="60"/>
      <c r="DE289" s="60"/>
      <c r="DF289" s="60"/>
      <c r="DG289" s="60"/>
      <c r="DH289" s="60"/>
      <c r="DI289" s="60"/>
      <c r="DJ289" s="60"/>
      <c r="DK289" s="60"/>
      <c r="DL289" s="60"/>
      <c r="DM289" s="60"/>
      <c r="DN289" s="60"/>
      <c r="DO289" s="60"/>
      <c r="DP289" s="60"/>
      <c r="DQ289" s="60"/>
      <c r="DR289" s="60"/>
      <c r="DS289" s="60"/>
      <c r="DT289" s="60"/>
      <c r="DU289" s="60"/>
      <c r="DV289" s="60"/>
      <c r="DW289" s="60"/>
      <c r="DX289" s="60"/>
      <c r="DY289" s="60"/>
      <c r="DZ289" s="60"/>
      <c r="EA289" s="60"/>
      <c r="EB289" s="60"/>
      <c r="EC289" s="60"/>
      <c r="ED289" s="60"/>
      <c r="EE289" s="60"/>
      <c r="EF289" s="60"/>
      <c r="EG289" s="60"/>
      <c r="EH289" s="60"/>
      <c r="EI289" s="60"/>
      <c r="EJ289" s="60"/>
      <c r="EK289" s="60"/>
      <c r="EL289" s="60"/>
      <c r="EM289" s="60"/>
      <c r="EN289" s="60"/>
      <c r="EO289" s="60"/>
      <c r="EP289" s="60"/>
      <c r="EQ289" s="60"/>
      <c r="ER289" s="60"/>
      <c r="ES289" s="60"/>
      <c r="ET289" s="60"/>
      <c r="EU289" s="60"/>
      <c r="EV289" s="60"/>
      <c r="EW289" s="60"/>
      <c r="EX289" s="60"/>
      <c r="EY289" s="60"/>
      <c r="EZ289" s="60"/>
      <c r="FA289" s="60"/>
      <c r="FB289" s="60"/>
      <c r="FC289" s="60"/>
      <c r="FD289" s="60"/>
      <c r="FE289" s="60"/>
      <c r="FF289" s="60"/>
      <c r="FG289" s="60"/>
      <c r="FH289" s="60"/>
      <c r="FI289" s="60"/>
      <c r="FJ289" s="60"/>
      <c r="FK289" s="60"/>
      <c r="FL289" s="60"/>
      <c r="FM289" s="60"/>
      <c r="FN289" s="60"/>
      <c r="FO289" s="60"/>
      <c r="FP289" s="60"/>
      <c r="FQ289" s="60"/>
      <c r="FR289" s="60"/>
      <c r="FS289" s="60"/>
      <c r="FT289" s="60"/>
      <c r="FU289" s="60"/>
      <c r="FV289" s="60"/>
      <c r="FW289" s="60"/>
      <c r="FX289" s="60"/>
      <c r="FY289" s="60"/>
      <c r="FZ289" s="60"/>
    </row>
    <row r="290" spans="2:182" ht="45" x14ac:dyDescent="0.25">
      <c r="B290" s="19">
        <v>1</v>
      </c>
      <c r="C290" s="294" t="s">
        <v>436</v>
      </c>
      <c r="D290" s="28">
        <f>'1 уровень'!E2768</f>
        <v>14353</v>
      </c>
      <c r="E290" s="28">
        <f>'1 уровень'!F2768</f>
        <v>3589</v>
      </c>
      <c r="F290" s="28">
        <f>'1 уровень'!G2768</f>
        <v>1826</v>
      </c>
      <c r="G290" s="65">
        <f>'1 уровень'!H2768</f>
        <v>50.877681805516858</v>
      </c>
      <c r="H290" s="79">
        <f>'1 уровень'!I2768</f>
        <v>0</v>
      </c>
      <c r="I290" s="79">
        <f>'1 уровень'!J2768</f>
        <v>0</v>
      </c>
      <c r="J290" s="74">
        <f>'1 уровень'!K2768</f>
        <v>0</v>
      </c>
      <c r="K290" s="74">
        <f>'1 уровень'!L2768</f>
        <v>0</v>
      </c>
      <c r="L290" s="74">
        <f>'1 уровень'!M2768</f>
        <v>0</v>
      </c>
      <c r="M290" s="74">
        <f>'1 уровень'!N2768</f>
        <v>0</v>
      </c>
      <c r="N290" s="74">
        <f>'1 уровень'!O2768</f>
        <v>0</v>
      </c>
      <c r="O290" s="74">
        <f>'1 уровень'!P2768</f>
        <v>0</v>
      </c>
      <c r="P290" s="73">
        <f>'1 уровень'!Q2768</f>
        <v>47475.936419999998</v>
      </c>
      <c r="Q290" s="73">
        <f>'1 уровень'!R2768</f>
        <v>47475.936419999998</v>
      </c>
      <c r="R290" s="73">
        <f>'1 уровень'!S2768</f>
        <v>47475.936419999998</v>
      </c>
      <c r="S290" s="73">
        <f>'1 уровень'!T2768</f>
        <v>11868.984105</v>
      </c>
      <c r="T290" s="73">
        <f>'1 уровень'!U2768</f>
        <v>5402.0968400000002</v>
      </c>
      <c r="U290" s="790">
        <f>'1 уровень'!V2768</f>
        <v>0</v>
      </c>
      <c r="V290" s="73">
        <f>'1 уровень'!W2768</f>
        <v>0</v>
      </c>
      <c r="W290" s="73">
        <f>'1 уровень'!X2768</f>
        <v>-6466.8872650000012</v>
      </c>
      <c r="X290" s="73">
        <f>'1 уровень'!Y2768</f>
        <v>0</v>
      </c>
      <c r="Y290" s="73">
        <f>'1 уровень'!Z2768</f>
        <v>-61.147539999999999</v>
      </c>
      <c r="Z290" s="387">
        <f>'1 уровень'!AA2768</f>
        <v>5340.9493000000002</v>
      </c>
      <c r="AA290" s="73">
        <f>'1 уровень'!AB2768</f>
        <v>0</v>
      </c>
      <c r="AB290" s="73">
        <f>'1 уровень'!AC2768</f>
        <v>0</v>
      </c>
      <c r="AC290" s="982">
        <f>'1 уровень'!AB2763</f>
        <v>0</v>
      </c>
      <c r="AD290" s="989">
        <f>'1 уровень'!AC2763</f>
        <v>0</v>
      </c>
      <c r="AE290" s="60"/>
      <c r="AF290" s="60"/>
      <c r="AG290" s="60"/>
      <c r="AH290" s="60"/>
      <c r="AI290" s="60"/>
      <c r="AJ290" s="60"/>
      <c r="AK290" s="60"/>
      <c r="AL290" s="60"/>
      <c r="AM290" s="60"/>
      <c r="AN290" s="60"/>
      <c r="AO290" s="60"/>
      <c r="AP290" s="60"/>
      <c r="AQ290" s="60"/>
      <c r="AR290" s="60"/>
      <c r="AS290" s="60"/>
      <c r="AT290" s="60"/>
      <c r="AU290" s="60"/>
      <c r="AV290" s="60"/>
      <c r="AW290" s="60"/>
      <c r="AX290" s="60"/>
      <c r="AY290" s="60"/>
      <c r="AZ290" s="60"/>
      <c r="BA290" s="60"/>
      <c r="BB290" s="60"/>
      <c r="BC290" s="60"/>
      <c r="BD290" s="60"/>
      <c r="BE290" s="60"/>
      <c r="BF290" s="60"/>
      <c r="BG290" s="60"/>
      <c r="BH290" s="60"/>
      <c r="BI290" s="60"/>
      <c r="BJ290" s="60"/>
      <c r="BK290" s="60"/>
      <c r="BL290" s="60"/>
      <c r="BM290" s="60"/>
      <c r="BN290" s="60"/>
      <c r="BO290" s="60"/>
      <c r="BP290" s="60"/>
      <c r="BQ290" s="60"/>
      <c r="BR290" s="60"/>
      <c r="BS290" s="60"/>
      <c r="BT290" s="60"/>
      <c r="BU290" s="60"/>
      <c r="BV290" s="60"/>
      <c r="BW290" s="60"/>
      <c r="BX290" s="60"/>
      <c r="BY290" s="60"/>
      <c r="BZ290" s="60"/>
      <c r="CA290" s="60"/>
      <c r="CB290" s="60"/>
      <c r="CC290" s="60"/>
      <c r="CD290" s="60"/>
      <c r="CE290" s="60"/>
      <c r="CF290" s="60"/>
      <c r="CG290" s="60"/>
      <c r="CH290" s="60"/>
      <c r="CI290" s="60"/>
      <c r="CJ290" s="60"/>
      <c r="CK290" s="60"/>
      <c r="CL290" s="60"/>
      <c r="CM290" s="60"/>
      <c r="CN290" s="60"/>
      <c r="CO290" s="60"/>
      <c r="CP290" s="60"/>
      <c r="CQ290" s="60"/>
      <c r="CR290" s="60"/>
      <c r="CS290" s="60"/>
      <c r="CT290" s="60"/>
      <c r="CU290" s="60"/>
      <c r="CV290" s="60"/>
      <c r="CW290" s="60"/>
      <c r="CX290" s="60"/>
      <c r="CY290" s="60"/>
      <c r="CZ290" s="60"/>
      <c r="DA290" s="60"/>
      <c r="DB290" s="60"/>
      <c r="DC290" s="60"/>
      <c r="DD290" s="60"/>
      <c r="DE290" s="60"/>
      <c r="DF290" s="60"/>
      <c r="DG290" s="60"/>
      <c r="DH290" s="60"/>
      <c r="DI290" s="60"/>
      <c r="DJ290" s="60"/>
      <c r="DK290" s="60"/>
      <c r="DL290" s="60"/>
      <c r="DM290" s="60"/>
      <c r="DN290" s="60"/>
      <c r="DO290" s="60"/>
      <c r="DP290" s="60"/>
      <c r="DQ290" s="60"/>
      <c r="DR290" s="60"/>
      <c r="DS290" s="60"/>
      <c r="DT290" s="60"/>
      <c r="DU290" s="60"/>
      <c r="DV290" s="60"/>
      <c r="DW290" s="60"/>
      <c r="DX290" s="60"/>
      <c r="DY290" s="60"/>
      <c r="DZ290" s="60"/>
      <c r="EA290" s="60"/>
      <c r="EB290" s="60"/>
      <c r="EC290" s="60"/>
      <c r="ED290" s="60"/>
      <c r="EE290" s="60"/>
      <c r="EF290" s="60"/>
      <c r="EG290" s="60"/>
      <c r="EH290" s="60"/>
      <c r="EI290" s="60"/>
      <c r="EJ290" s="60"/>
      <c r="EK290" s="60"/>
      <c r="EL290" s="60"/>
      <c r="EM290" s="60"/>
      <c r="EN290" s="60"/>
      <c r="EO290" s="60"/>
      <c r="EP290" s="60"/>
      <c r="EQ290" s="60"/>
      <c r="ER290" s="60"/>
      <c r="ES290" s="60"/>
      <c r="ET290" s="60"/>
      <c r="EU290" s="60"/>
      <c r="EV290" s="60"/>
      <c r="EW290" s="60"/>
      <c r="EX290" s="60"/>
      <c r="EY290" s="60"/>
      <c r="EZ290" s="60"/>
      <c r="FA290" s="60"/>
      <c r="FB290" s="60"/>
      <c r="FC290" s="60"/>
      <c r="FD290" s="60"/>
      <c r="FE290" s="60"/>
      <c r="FF290" s="60"/>
      <c r="FG290" s="60"/>
      <c r="FH290" s="60"/>
      <c r="FI290" s="60"/>
      <c r="FJ290" s="60"/>
      <c r="FK290" s="60"/>
      <c r="FL290" s="60"/>
      <c r="FM290" s="60"/>
      <c r="FN290" s="60"/>
      <c r="FO290" s="60"/>
      <c r="FP290" s="60"/>
      <c r="FQ290" s="60"/>
      <c r="FR290" s="60"/>
      <c r="FS290" s="60"/>
      <c r="FT290" s="60"/>
      <c r="FU290" s="60"/>
      <c r="FV290" s="60"/>
      <c r="FW290" s="60"/>
      <c r="FX290" s="60"/>
      <c r="FY290" s="60"/>
      <c r="FZ290" s="60"/>
    </row>
    <row r="291" spans="2:182" ht="30" x14ac:dyDescent="0.25">
      <c r="B291" s="19">
        <v>1</v>
      </c>
      <c r="C291" s="176" t="s">
        <v>267</v>
      </c>
      <c r="D291" s="28">
        <f>'1 уровень'!E2769</f>
        <v>9313</v>
      </c>
      <c r="E291" s="28">
        <f>'1 уровень'!F2769</f>
        <v>2329</v>
      </c>
      <c r="F291" s="28">
        <f>'1 уровень'!G2769</f>
        <v>1033</v>
      </c>
      <c r="G291" s="65">
        <f>'1 уровень'!H2769</f>
        <v>44.353799914126235</v>
      </c>
      <c r="H291" s="79">
        <f>'1 уровень'!I2769</f>
        <v>0</v>
      </c>
      <c r="I291" s="79">
        <f>'1 уровень'!J2769</f>
        <v>0</v>
      </c>
      <c r="J291" s="74">
        <f>'1 уровень'!K2769</f>
        <v>0</v>
      </c>
      <c r="K291" s="74">
        <f>'1 уровень'!L2769</f>
        <v>0</v>
      </c>
      <c r="L291" s="74">
        <f>'1 уровень'!M2769</f>
        <v>0</v>
      </c>
      <c r="M291" s="74">
        <f>'1 уровень'!N2769</f>
        <v>0</v>
      </c>
      <c r="N291" s="74">
        <f>'1 уровень'!O2769</f>
        <v>0</v>
      </c>
      <c r="O291" s="74">
        <f>'1 уровень'!P2769</f>
        <v>0</v>
      </c>
      <c r="P291" s="73">
        <f>'1 уровень'!Q2769</f>
        <v>32101.53642</v>
      </c>
      <c r="Q291" s="73">
        <f>'1 уровень'!R2769</f>
        <v>32101.53642</v>
      </c>
      <c r="R291" s="73">
        <f>'1 уровень'!S2769</f>
        <v>32101.53642</v>
      </c>
      <c r="S291" s="73">
        <f>'1 уровень'!T2769</f>
        <v>8025.3841050000001</v>
      </c>
      <c r="T291" s="73">
        <f>'1 уровень'!U2769</f>
        <v>3992.6375999999996</v>
      </c>
      <c r="U291" s="790">
        <f>'1 уровень'!V2769</f>
        <v>0</v>
      </c>
      <c r="V291" s="73">
        <f>'1 уровень'!W2769</f>
        <v>0</v>
      </c>
      <c r="W291" s="73">
        <f>'1 уровень'!X2769</f>
        <v>-4032.7465050000014</v>
      </c>
      <c r="X291" s="73">
        <f>'1 уровень'!Y2769</f>
        <v>0</v>
      </c>
      <c r="Y291" s="73">
        <f>'1 уровень'!Z2769</f>
        <v>-61.147539999999999</v>
      </c>
      <c r="Z291" s="387">
        <f>'1 уровень'!AA2769</f>
        <v>3931.4900599999996</v>
      </c>
      <c r="AA291" s="73">
        <f>'1 уровень'!AB2769</f>
        <v>0</v>
      </c>
      <c r="AB291" s="73">
        <f>'1 уровень'!AC2769</f>
        <v>0</v>
      </c>
      <c r="AC291" s="982">
        <f>'1 уровень'!AB2768</f>
        <v>0</v>
      </c>
      <c r="AD291" s="989">
        <f>'1 уровень'!AC2768</f>
        <v>0</v>
      </c>
      <c r="AE291" s="60"/>
      <c r="AF291" s="60"/>
      <c r="AG291" s="60"/>
      <c r="AH291" s="60"/>
      <c r="AI291" s="60"/>
      <c r="AJ291" s="60"/>
      <c r="AK291" s="60"/>
      <c r="AL291" s="60"/>
      <c r="AM291" s="60"/>
      <c r="AN291" s="60"/>
      <c r="AO291" s="60"/>
      <c r="AP291" s="60"/>
      <c r="AQ291" s="60"/>
      <c r="AR291" s="60"/>
      <c r="AS291" s="60"/>
      <c r="AT291" s="60"/>
      <c r="AU291" s="60"/>
      <c r="AV291" s="60"/>
      <c r="AW291" s="60"/>
      <c r="AX291" s="60"/>
      <c r="AY291" s="60"/>
      <c r="AZ291" s="60"/>
      <c r="BA291" s="60"/>
      <c r="BB291" s="60"/>
      <c r="BC291" s="60"/>
      <c r="BD291" s="60"/>
      <c r="BE291" s="60"/>
      <c r="BF291" s="60"/>
      <c r="BG291" s="60"/>
      <c r="BH291" s="60"/>
      <c r="BI291" s="60"/>
      <c r="BJ291" s="60"/>
      <c r="BK291" s="60"/>
      <c r="BL291" s="60"/>
      <c r="BM291" s="60"/>
      <c r="BN291" s="60"/>
      <c r="BO291" s="60"/>
      <c r="BP291" s="60"/>
      <c r="BQ291" s="60"/>
      <c r="BR291" s="60"/>
      <c r="BS291" s="60"/>
      <c r="BT291" s="60"/>
      <c r="BU291" s="60"/>
      <c r="BV291" s="60"/>
      <c r="BW291" s="60"/>
      <c r="BX291" s="60"/>
      <c r="BY291" s="60"/>
      <c r="BZ291" s="60"/>
      <c r="CA291" s="60"/>
      <c r="CB291" s="60"/>
      <c r="CC291" s="60"/>
      <c r="CD291" s="60"/>
      <c r="CE291" s="60"/>
      <c r="CF291" s="60"/>
      <c r="CG291" s="60"/>
      <c r="CH291" s="60"/>
      <c r="CI291" s="60"/>
      <c r="CJ291" s="60"/>
      <c r="CK291" s="60"/>
      <c r="CL291" s="60"/>
      <c r="CM291" s="60"/>
      <c r="CN291" s="60"/>
      <c r="CO291" s="60"/>
      <c r="CP291" s="60"/>
      <c r="CQ291" s="60"/>
      <c r="CR291" s="60"/>
      <c r="CS291" s="60"/>
      <c r="CT291" s="60"/>
      <c r="CU291" s="60"/>
      <c r="CV291" s="60"/>
      <c r="CW291" s="60"/>
      <c r="CX291" s="60"/>
      <c r="CY291" s="60"/>
      <c r="CZ291" s="60"/>
      <c r="DA291" s="60"/>
      <c r="DB291" s="60"/>
      <c r="DC291" s="60"/>
      <c r="DD291" s="60"/>
      <c r="DE291" s="60"/>
      <c r="DF291" s="60"/>
      <c r="DG291" s="60"/>
      <c r="DH291" s="60"/>
      <c r="DI291" s="60"/>
      <c r="DJ291" s="60"/>
      <c r="DK291" s="60"/>
      <c r="DL291" s="60"/>
      <c r="DM291" s="60"/>
      <c r="DN291" s="60"/>
      <c r="DO291" s="60"/>
      <c r="DP291" s="60"/>
      <c r="DQ291" s="60"/>
      <c r="DR291" s="60"/>
      <c r="DS291" s="60"/>
      <c r="DT291" s="60"/>
      <c r="DU291" s="60"/>
      <c r="DV291" s="60"/>
      <c r="DW291" s="60"/>
      <c r="DX291" s="60"/>
      <c r="DY291" s="60"/>
      <c r="DZ291" s="60"/>
      <c r="EA291" s="60"/>
      <c r="EB291" s="60"/>
      <c r="EC291" s="60"/>
      <c r="ED291" s="60"/>
      <c r="EE291" s="60"/>
      <c r="EF291" s="60"/>
      <c r="EG291" s="60"/>
      <c r="EH291" s="60"/>
      <c r="EI291" s="60"/>
      <c r="EJ291" s="60"/>
      <c r="EK291" s="60"/>
      <c r="EL291" s="60"/>
      <c r="EM291" s="60"/>
      <c r="EN291" s="60"/>
      <c r="EO291" s="60"/>
      <c r="EP291" s="60"/>
      <c r="EQ291" s="60"/>
      <c r="ER291" s="60"/>
      <c r="ES291" s="60"/>
      <c r="ET291" s="60"/>
      <c r="EU291" s="60"/>
      <c r="EV291" s="60"/>
      <c r="EW291" s="60"/>
      <c r="EX291" s="60"/>
      <c r="EY291" s="60"/>
      <c r="EZ291" s="60"/>
      <c r="FA291" s="60"/>
      <c r="FB291" s="60"/>
      <c r="FC291" s="60"/>
      <c r="FD291" s="60"/>
      <c r="FE291" s="60"/>
      <c r="FF291" s="60"/>
      <c r="FG291" s="60"/>
      <c r="FH291" s="60"/>
      <c r="FI291" s="60"/>
      <c r="FJ291" s="60"/>
      <c r="FK291" s="60"/>
      <c r="FL291" s="60"/>
      <c r="FM291" s="60"/>
      <c r="FN291" s="60"/>
      <c r="FO291" s="60"/>
      <c r="FP291" s="60"/>
      <c r="FQ291" s="60"/>
      <c r="FR291" s="60"/>
      <c r="FS291" s="60"/>
      <c r="FT291" s="60"/>
      <c r="FU291" s="60"/>
      <c r="FV291" s="60"/>
      <c r="FW291" s="60"/>
      <c r="FX291" s="60"/>
      <c r="FY291" s="60"/>
      <c r="FZ291" s="60"/>
    </row>
    <row r="292" spans="2:182" ht="30" x14ac:dyDescent="0.25">
      <c r="B292" s="19">
        <v>1</v>
      </c>
      <c r="C292" s="176" t="s">
        <v>437</v>
      </c>
      <c r="D292" s="28">
        <f>'1 уровень'!E2770</f>
        <v>5735</v>
      </c>
      <c r="E292" s="28">
        <f>'1 уровень'!F2770</f>
        <v>1434</v>
      </c>
      <c r="F292" s="28">
        <f>'1 уровень'!G2770</f>
        <v>772</v>
      </c>
      <c r="G292" s="65">
        <f>'1 уровень'!H2770</f>
        <v>53.835425383542535</v>
      </c>
      <c r="H292" s="79">
        <f>'1 уровень'!I2770</f>
        <v>0</v>
      </c>
      <c r="I292" s="79">
        <f>'1 уровень'!J2770</f>
        <v>0</v>
      </c>
      <c r="J292" s="74">
        <f>'1 уровень'!K2770</f>
        <v>0</v>
      </c>
      <c r="K292" s="74">
        <f>'1 уровень'!L2770</f>
        <v>0</v>
      </c>
      <c r="L292" s="74">
        <f>'1 уровень'!M2770</f>
        <v>0</v>
      </c>
      <c r="M292" s="74">
        <f>'1 уровень'!N2770</f>
        <v>0</v>
      </c>
      <c r="N292" s="74">
        <f>'1 уровень'!O2770</f>
        <v>0</v>
      </c>
      <c r="O292" s="74">
        <f>'1 уровень'!P2770</f>
        <v>0</v>
      </c>
      <c r="P292" s="73">
        <f>'1 уровень'!Q2770</f>
        <v>24603.15</v>
      </c>
      <c r="Q292" s="73">
        <f>'1 уровень'!R2770</f>
        <v>24603.15</v>
      </c>
      <c r="R292" s="73">
        <f>'1 уровень'!S2770</f>
        <v>24603.15</v>
      </c>
      <c r="S292" s="73">
        <f>'1 уровень'!T2770</f>
        <v>6150.7875000000004</v>
      </c>
      <c r="T292" s="73">
        <f>'1 уровень'!U2770</f>
        <v>3510.9967199999992</v>
      </c>
      <c r="U292" s="790">
        <f>'1 уровень'!V2770</f>
        <v>0</v>
      </c>
      <c r="V292" s="73">
        <f>'1 уровень'!W2770</f>
        <v>0</v>
      </c>
      <c r="W292" s="73">
        <f>'1 уровень'!X2770</f>
        <v>-2639.7907800000012</v>
      </c>
      <c r="X292" s="73">
        <f>'1 уровень'!Y2770</f>
        <v>0</v>
      </c>
      <c r="Y292" s="73">
        <f>'1 уровень'!Z2770</f>
        <v>-35.204589999999996</v>
      </c>
      <c r="Z292" s="387">
        <f>'1 уровень'!AA2770</f>
        <v>3475.7921299999994</v>
      </c>
      <c r="AA292" s="73">
        <f>'1 уровень'!AB2770</f>
        <v>0</v>
      </c>
      <c r="AB292" s="73">
        <f>'1 уровень'!AC2770</f>
        <v>0</v>
      </c>
      <c r="AC292" s="982">
        <f>'1 уровень'!AB2769</f>
        <v>0</v>
      </c>
      <c r="AD292" s="989">
        <f>'1 уровень'!AC2769</f>
        <v>0</v>
      </c>
      <c r="AE292" s="60"/>
      <c r="AF292" s="60"/>
      <c r="AG292" s="60"/>
      <c r="AH292" s="60"/>
      <c r="AI292" s="60"/>
      <c r="AJ292" s="60"/>
      <c r="AK292" s="60"/>
      <c r="AL292" s="60"/>
      <c r="AM292" s="60"/>
      <c r="AN292" s="60"/>
      <c r="AO292" s="60"/>
      <c r="AP292" s="60"/>
      <c r="AQ292" s="60"/>
      <c r="AR292" s="60"/>
      <c r="AS292" s="60"/>
      <c r="AT292" s="60"/>
      <c r="AU292" s="60"/>
      <c r="AV292" s="60"/>
      <c r="AW292" s="60"/>
      <c r="AX292" s="60"/>
      <c r="AY292" s="60"/>
      <c r="AZ292" s="60"/>
      <c r="BA292" s="60"/>
      <c r="BB292" s="60"/>
      <c r="BC292" s="60"/>
      <c r="BD292" s="60"/>
      <c r="BE292" s="60"/>
      <c r="BF292" s="60"/>
      <c r="BG292" s="60"/>
      <c r="BH292" s="60"/>
      <c r="BI292" s="60"/>
      <c r="BJ292" s="60"/>
      <c r="BK292" s="60"/>
      <c r="BL292" s="60"/>
      <c r="BM292" s="60"/>
      <c r="BN292" s="60"/>
      <c r="BO292" s="60"/>
      <c r="BP292" s="60"/>
      <c r="BQ292" s="60"/>
      <c r="BR292" s="60"/>
      <c r="BS292" s="60"/>
      <c r="BT292" s="60"/>
      <c r="BU292" s="60"/>
      <c r="BV292" s="60"/>
      <c r="BW292" s="60"/>
      <c r="BX292" s="60"/>
      <c r="BY292" s="60"/>
      <c r="BZ292" s="60"/>
      <c r="CA292" s="60"/>
      <c r="CB292" s="60"/>
      <c r="CC292" s="60"/>
      <c r="CD292" s="60"/>
      <c r="CE292" s="60"/>
      <c r="CF292" s="60"/>
      <c r="CG292" s="60"/>
      <c r="CH292" s="60"/>
      <c r="CI292" s="60"/>
      <c r="CJ292" s="60"/>
      <c r="CK292" s="60"/>
      <c r="CL292" s="60"/>
      <c r="CM292" s="60"/>
      <c r="CN292" s="60"/>
      <c r="CO292" s="60"/>
      <c r="CP292" s="60"/>
      <c r="CQ292" s="60"/>
      <c r="CR292" s="60"/>
      <c r="CS292" s="60"/>
      <c r="CT292" s="60"/>
      <c r="CU292" s="60"/>
      <c r="CV292" s="60"/>
      <c r="CW292" s="60"/>
      <c r="CX292" s="60"/>
      <c r="CY292" s="60"/>
      <c r="CZ292" s="60"/>
      <c r="DA292" s="60"/>
      <c r="DB292" s="60"/>
      <c r="DC292" s="60"/>
      <c r="DD292" s="60"/>
      <c r="DE292" s="60"/>
      <c r="DF292" s="60"/>
      <c r="DG292" s="60"/>
      <c r="DH292" s="60"/>
      <c r="DI292" s="60"/>
      <c r="DJ292" s="60"/>
      <c r="DK292" s="60"/>
      <c r="DL292" s="60"/>
      <c r="DM292" s="60"/>
      <c r="DN292" s="60"/>
      <c r="DO292" s="60"/>
      <c r="DP292" s="60"/>
      <c r="DQ292" s="60"/>
      <c r="DR292" s="60"/>
      <c r="DS292" s="60"/>
      <c r="DT292" s="60"/>
      <c r="DU292" s="60"/>
      <c r="DV292" s="60"/>
      <c r="DW292" s="60"/>
      <c r="DX292" s="60"/>
      <c r="DY292" s="60"/>
      <c r="DZ292" s="60"/>
      <c r="EA292" s="60"/>
      <c r="EB292" s="60"/>
      <c r="EC292" s="60"/>
      <c r="ED292" s="60"/>
      <c r="EE292" s="60"/>
      <c r="EF292" s="60"/>
      <c r="EG292" s="60"/>
      <c r="EH292" s="60"/>
      <c r="EI292" s="60"/>
      <c r="EJ292" s="60"/>
      <c r="EK292" s="60"/>
      <c r="EL292" s="60"/>
      <c r="EM292" s="60"/>
      <c r="EN292" s="60"/>
      <c r="EO292" s="60"/>
      <c r="EP292" s="60"/>
      <c r="EQ292" s="60"/>
      <c r="ER292" s="60"/>
      <c r="ES292" s="60"/>
      <c r="ET292" s="60"/>
      <c r="EU292" s="60"/>
      <c r="EV292" s="60"/>
      <c r="EW292" s="60"/>
      <c r="EX292" s="60"/>
      <c r="EY292" s="60"/>
      <c r="EZ292" s="60"/>
      <c r="FA292" s="60"/>
      <c r="FB292" s="60"/>
      <c r="FC292" s="60"/>
      <c r="FD292" s="60"/>
      <c r="FE292" s="60"/>
      <c r="FF292" s="60"/>
      <c r="FG292" s="60"/>
      <c r="FH292" s="60"/>
      <c r="FI292" s="60"/>
      <c r="FJ292" s="60"/>
      <c r="FK292" s="60"/>
      <c r="FL292" s="60"/>
      <c r="FM292" s="60"/>
      <c r="FN292" s="60"/>
      <c r="FO292" s="60"/>
      <c r="FP292" s="60"/>
      <c r="FQ292" s="60"/>
      <c r="FR292" s="60"/>
      <c r="FS292" s="60"/>
      <c r="FT292" s="60"/>
      <c r="FU292" s="60"/>
      <c r="FV292" s="60"/>
      <c r="FW292" s="60"/>
      <c r="FX292" s="60"/>
      <c r="FY292" s="60"/>
      <c r="FZ292" s="60"/>
    </row>
    <row r="293" spans="2:182" ht="30" x14ac:dyDescent="0.25">
      <c r="B293" s="19">
        <v>1</v>
      </c>
      <c r="C293" s="176" t="s">
        <v>671</v>
      </c>
      <c r="D293" s="28">
        <f>'1 уровень'!E2771</f>
        <v>1050</v>
      </c>
      <c r="E293" s="28">
        <f>'1 уровень'!F2771</f>
        <v>263</v>
      </c>
      <c r="F293" s="28">
        <f>'1 уровень'!G2771</f>
        <v>197</v>
      </c>
      <c r="G293" s="65">
        <f>'1 уровень'!H2771</f>
        <v>74.904942965779469</v>
      </c>
      <c r="H293" s="79">
        <f>'1 уровень'!I2771</f>
        <v>0</v>
      </c>
      <c r="I293" s="79">
        <f>'1 уровень'!J2771</f>
        <v>0</v>
      </c>
      <c r="J293" s="74">
        <f>'1 уровень'!K2771</f>
        <v>0</v>
      </c>
      <c r="K293" s="74">
        <f>'1 уровень'!L2771</f>
        <v>0</v>
      </c>
      <c r="L293" s="74">
        <f>'1 уровень'!M2771</f>
        <v>0</v>
      </c>
      <c r="M293" s="74">
        <f>'1 уровень'!N2771</f>
        <v>0</v>
      </c>
      <c r="N293" s="74">
        <f>'1 уровень'!O2771</f>
        <v>0</v>
      </c>
      <c r="O293" s="74">
        <f>'1 уровень'!P2771</f>
        <v>0</v>
      </c>
      <c r="P293" s="73">
        <f>'1 уровень'!Q2771</f>
        <v>2001.07</v>
      </c>
      <c r="Q293" s="73">
        <f>'1 уровень'!R2771</f>
        <v>2001.07</v>
      </c>
      <c r="R293" s="73">
        <f>'1 уровень'!S2771</f>
        <v>2001.07</v>
      </c>
      <c r="S293" s="73">
        <f>'1 уровень'!T2771</f>
        <v>500.26749999999998</v>
      </c>
      <c r="T293" s="73">
        <f>'1 уровень'!U2771</f>
        <v>351.31404000000003</v>
      </c>
      <c r="U293" s="790">
        <f>'1 уровень'!V2771</f>
        <v>0</v>
      </c>
      <c r="V293" s="73">
        <f>'1 уровень'!W2771</f>
        <v>0</v>
      </c>
      <c r="W293" s="73">
        <f>'1 уровень'!X2771</f>
        <v>-148.95345999999995</v>
      </c>
      <c r="X293" s="73">
        <f>'1 уровень'!Y2771</f>
        <v>0</v>
      </c>
      <c r="Y293" s="73">
        <f>'1 уровень'!Z2771</f>
        <v>0</v>
      </c>
      <c r="Z293" s="387">
        <f>'1 уровень'!AA2771</f>
        <v>351.31404000000003</v>
      </c>
      <c r="AA293" s="73">
        <f>'1 уровень'!AB2771</f>
        <v>0</v>
      </c>
      <c r="AB293" s="73">
        <f>'1 уровень'!AC2771</f>
        <v>0</v>
      </c>
      <c r="AC293" s="982">
        <f>'1 уровень'!AB2770</f>
        <v>0</v>
      </c>
      <c r="AD293" s="989">
        <f>'1 уровень'!AC2770</f>
        <v>0</v>
      </c>
      <c r="AE293" s="60"/>
      <c r="AF293" s="60"/>
      <c r="AG293" s="60"/>
      <c r="AH293" s="60"/>
      <c r="AI293" s="60"/>
      <c r="AJ293" s="60"/>
      <c r="AK293" s="60"/>
      <c r="AL293" s="60"/>
      <c r="AM293" s="60"/>
      <c r="AN293" s="60"/>
      <c r="AO293" s="60"/>
      <c r="AP293" s="60"/>
      <c r="AQ293" s="60"/>
      <c r="AR293" s="60"/>
      <c r="AS293" s="60"/>
      <c r="AT293" s="60"/>
      <c r="AU293" s="60"/>
      <c r="AV293" s="60"/>
      <c r="AW293" s="60"/>
      <c r="AX293" s="60"/>
      <c r="AY293" s="60"/>
      <c r="AZ293" s="60"/>
      <c r="BA293" s="60"/>
      <c r="BB293" s="60"/>
      <c r="BC293" s="60"/>
      <c r="BD293" s="60"/>
      <c r="BE293" s="60"/>
      <c r="BF293" s="60"/>
      <c r="BG293" s="60"/>
      <c r="BH293" s="60"/>
      <c r="BI293" s="60"/>
      <c r="BJ293" s="60"/>
      <c r="BK293" s="60"/>
      <c r="BL293" s="60"/>
      <c r="BM293" s="60"/>
      <c r="BN293" s="60"/>
      <c r="BO293" s="60"/>
      <c r="BP293" s="60"/>
      <c r="BQ293" s="60"/>
      <c r="BR293" s="60"/>
      <c r="BS293" s="60"/>
      <c r="BT293" s="60"/>
      <c r="BU293" s="60"/>
      <c r="BV293" s="60"/>
      <c r="BW293" s="60"/>
      <c r="BX293" s="60"/>
      <c r="BY293" s="60"/>
      <c r="BZ293" s="60"/>
      <c r="CA293" s="60"/>
      <c r="CB293" s="60"/>
      <c r="CC293" s="60"/>
      <c r="CD293" s="60"/>
      <c r="CE293" s="60"/>
      <c r="CF293" s="60"/>
      <c r="CG293" s="60"/>
      <c r="CH293" s="60"/>
      <c r="CI293" s="60"/>
      <c r="CJ293" s="60"/>
      <c r="CK293" s="60"/>
      <c r="CL293" s="60"/>
      <c r="CM293" s="60"/>
      <c r="CN293" s="60"/>
      <c r="CO293" s="60"/>
      <c r="CP293" s="60"/>
      <c r="CQ293" s="60"/>
      <c r="CR293" s="60"/>
      <c r="CS293" s="60"/>
      <c r="CT293" s="60"/>
      <c r="CU293" s="60"/>
      <c r="CV293" s="60"/>
      <c r="CW293" s="60"/>
      <c r="CX293" s="60"/>
      <c r="CY293" s="60"/>
      <c r="CZ293" s="60"/>
      <c r="DA293" s="60"/>
      <c r="DB293" s="60"/>
      <c r="DC293" s="60"/>
      <c r="DD293" s="60"/>
      <c r="DE293" s="60"/>
      <c r="DF293" s="60"/>
      <c r="DG293" s="60"/>
      <c r="DH293" s="60"/>
      <c r="DI293" s="60"/>
      <c r="DJ293" s="60"/>
      <c r="DK293" s="60"/>
      <c r="DL293" s="60"/>
      <c r="DM293" s="60"/>
      <c r="DN293" s="60"/>
      <c r="DO293" s="60"/>
      <c r="DP293" s="60"/>
      <c r="DQ293" s="60"/>
      <c r="DR293" s="60"/>
      <c r="DS293" s="60"/>
      <c r="DT293" s="60"/>
      <c r="DU293" s="60"/>
      <c r="DV293" s="60"/>
      <c r="DW293" s="60"/>
      <c r="DX293" s="60"/>
      <c r="DY293" s="60"/>
      <c r="DZ293" s="60"/>
      <c r="EA293" s="60"/>
      <c r="EB293" s="60"/>
      <c r="EC293" s="60"/>
      <c r="ED293" s="60"/>
      <c r="EE293" s="60"/>
      <c r="EF293" s="60"/>
      <c r="EG293" s="60"/>
      <c r="EH293" s="60"/>
      <c r="EI293" s="60"/>
      <c r="EJ293" s="60"/>
      <c r="EK293" s="60"/>
      <c r="EL293" s="60"/>
      <c r="EM293" s="60"/>
      <c r="EN293" s="60"/>
      <c r="EO293" s="60"/>
      <c r="EP293" s="60"/>
      <c r="EQ293" s="60"/>
      <c r="ER293" s="60"/>
      <c r="ES293" s="60"/>
      <c r="ET293" s="60"/>
      <c r="EU293" s="60"/>
      <c r="EV293" s="60"/>
      <c r="EW293" s="60"/>
      <c r="EX293" s="60"/>
      <c r="EY293" s="60"/>
      <c r="EZ293" s="60"/>
      <c r="FA293" s="60"/>
      <c r="FB293" s="60"/>
      <c r="FC293" s="60"/>
      <c r="FD293" s="60"/>
      <c r="FE293" s="60"/>
      <c r="FF293" s="60"/>
      <c r="FG293" s="60"/>
      <c r="FH293" s="60"/>
      <c r="FI293" s="60"/>
      <c r="FJ293" s="60"/>
      <c r="FK293" s="60"/>
      <c r="FL293" s="60"/>
      <c r="FM293" s="60"/>
      <c r="FN293" s="60"/>
      <c r="FO293" s="60"/>
      <c r="FP293" s="60"/>
      <c r="FQ293" s="60"/>
      <c r="FR293" s="60"/>
      <c r="FS293" s="60"/>
      <c r="FT293" s="60"/>
      <c r="FU293" s="60"/>
      <c r="FV293" s="60"/>
      <c r="FW293" s="60"/>
      <c r="FX293" s="60"/>
      <c r="FY293" s="60"/>
      <c r="FZ293" s="60"/>
    </row>
    <row r="294" spans="2:182" ht="30" x14ac:dyDescent="0.25">
      <c r="C294" s="176" t="s">
        <v>672</v>
      </c>
      <c r="D294" s="28">
        <f>'1 уровень'!E2772</f>
        <v>0</v>
      </c>
      <c r="E294" s="28">
        <f>'1 уровень'!F2772</f>
        <v>0</v>
      </c>
      <c r="F294" s="28">
        <f>'1 уровень'!G2772</f>
        <v>0</v>
      </c>
      <c r="G294" s="65">
        <f>'1 уровень'!H2772</f>
        <v>0</v>
      </c>
      <c r="H294" s="79">
        <f>'1 уровень'!I2772</f>
        <v>0</v>
      </c>
      <c r="I294" s="79">
        <f>'1 уровень'!J2772</f>
        <v>0</v>
      </c>
      <c r="J294" s="74">
        <f>'1 уровень'!K2772</f>
        <v>0</v>
      </c>
      <c r="K294" s="74">
        <f>'1 уровень'!L2772</f>
        <v>0</v>
      </c>
      <c r="L294" s="74">
        <f>'1 уровень'!M2772</f>
        <v>0</v>
      </c>
      <c r="M294" s="74">
        <f>'1 уровень'!N2772</f>
        <v>0</v>
      </c>
      <c r="N294" s="74">
        <f>'1 уровень'!O2772</f>
        <v>0</v>
      </c>
      <c r="O294" s="74">
        <f>'1 уровень'!P2772</f>
        <v>0</v>
      </c>
      <c r="P294" s="73">
        <f>'1 уровень'!Q2772</f>
        <v>0</v>
      </c>
      <c r="Q294" s="73">
        <f>'1 уровень'!R2772</f>
        <v>0</v>
      </c>
      <c r="R294" s="73">
        <f>'1 уровень'!S2772</f>
        <v>0</v>
      </c>
      <c r="S294" s="73">
        <f>'1 уровень'!T2772</f>
        <v>0</v>
      </c>
      <c r="T294" s="73">
        <f>'1 уровень'!U2772</f>
        <v>0</v>
      </c>
      <c r="U294" s="790">
        <f>'1 уровень'!V2772</f>
        <v>0</v>
      </c>
      <c r="V294" s="73">
        <f>'1 уровень'!W2772</f>
        <v>0</v>
      </c>
      <c r="W294" s="73">
        <f>'1 уровень'!X2772</f>
        <v>0</v>
      </c>
      <c r="X294" s="73">
        <f>'1 уровень'!Y2772</f>
        <v>0</v>
      </c>
      <c r="Y294" s="73">
        <f>'1 уровень'!Z2772</f>
        <v>0</v>
      </c>
      <c r="Z294" s="387">
        <f>'1 уровень'!AA2772</f>
        <v>0</v>
      </c>
      <c r="AA294" s="73">
        <f>'1 уровень'!AB2772</f>
        <v>0</v>
      </c>
      <c r="AB294" s="73">
        <f>'1 уровень'!AC2772</f>
        <v>0</v>
      </c>
      <c r="AC294" s="982"/>
      <c r="AD294" s="989"/>
      <c r="AE294" s="60"/>
      <c r="AF294" s="60"/>
      <c r="AG294" s="60"/>
      <c r="AH294" s="60"/>
      <c r="AI294" s="60"/>
      <c r="AJ294" s="60"/>
      <c r="AK294" s="60"/>
      <c r="AL294" s="60"/>
      <c r="AM294" s="60"/>
      <c r="AN294" s="60"/>
      <c r="AO294" s="60"/>
      <c r="AP294" s="60"/>
      <c r="AQ294" s="60"/>
      <c r="AR294" s="60"/>
      <c r="AS294" s="60"/>
      <c r="AT294" s="60"/>
      <c r="AU294" s="60"/>
      <c r="AV294" s="60"/>
      <c r="AW294" s="60"/>
      <c r="AX294" s="60"/>
      <c r="AY294" s="60"/>
      <c r="AZ294" s="60"/>
      <c r="BA294" s="60"/>
      <c r="BB294" s="60"/>
      <c r="BC294" s="60"/>
      <c r="BD294" s="60"/>
      <c r="BE294" s="60"/>
      <c r="BF294" s="60"/>
      <c r="BG294" s="60"/>
      <c r="BH294" s="60"/>
      <c r="BI294" s="60"/>
      <c r="BJ294" s="60"/>
      <c r="BK294" s="60"/>
      <c r="BL294" s="60"/>
      <c r="BM294" s="60"/>
      <c r="BN294" s="60"/>
      <c r="BO294" s="60"/>
      <c r="BP294" s="60"/>
      <c r="BQ294" s="60"/>
      <c r="BR294" s="60"/>
      <c r="BS294" s="60"/>
      <c r="BT294" s="60"/>
      <c r="BU294" s="60"/>
      <c r="BV294" s="60"/>
      <c r="BW294" s="60"/>
      <c r="BX294" s="60"/>
      <c r="BY294" s="60"/>
      <c r="BZ294" s="60"/>
      <c r="CA294" s="60"/>
      <c r="CB294" s="60"/>
      <c r="CC294" s="60"/>
      <c r="CD294" s="60"/>
      <c r="CE294" s="60"/>
      <c r="CF294" s="60"/>
      <c r="CG294" s="60"/>
      <c r="CH294" s="60"/>
      <c r="CI294" s="60"/>
      <c r="CJ294" s="60"/>
      <c r="CK294" s="60"/>
      <c r="CL294" s="60"/>
      <c r="CM294" s="60"/>
      <c r="CN294" s="60"/>
      <c r="CO294" s="60"/>
      <c r="CP294" s="60"/>
      <c r="CQ294" s="60"/>
      <c r="CR294" s="60"/>
      <c r="CS294" s="60"/>
      <c r="CT294" s="60"/>
      <c r="CU294" s="60"/>
      <c r="CV294" s="60"/>
      <c r="CW294" s="60"/>
      <c r="CX294" s="60"/>
      <c r="CY294" s="60"/>
      <c r="CZ294" s="60"/>
      <c r="DA294" s="60"/>
      <c r="DB294" s="60"/>
      <c r="DC294" s="60"/>
      <c r="DD294" s="60"/>
      <c r="DE294" s="60"/>
      <c r="DF294" s="60"/>
      <c r="DG294" s="60"/>
      <c r="DH294" s="60"/>
      <c r="DI294" s="60"/>
      <c r="DJ294" s="60"/>
      <c r="DK294" s="60"/>
      <c r="DL294" s="60"/>
      <c r="DM294" s="60"/>
      <c r="DN294" s="60"/>
      <c r="DO294" s="60"/>
      <c r="DP294" s="60"/>
      <c r="DQ294" s="60"/>
      <c r="DR294" s="60"/>
      <c r="DS294" s="60"/>
      <c r="DT294" s="60"/>
      <c r="DU294" s="60"/>
      <c r="DV294" s="60"/>
      <c r="DW294" s="60"/>
      <c r="DX294" s="60"/>
      <c r="DY294" s="60"/>
      <c r="DZ294" s="60"/>
      <c r="EA294" s="60"/>
      <c r="EB294" s="60"/>
      <c r="EC294" s="60"/>
      <c r="ED294" s="60"/>
      <c r="EE294" s="60"/>
      <c r="EF294" s="60"/>
      <c r="EG294" s="60"/>
      <c r="EH294" s="60"/>
      <c r="EI294" s="60"/>
      <c r="EJ294" s="60"/>
      <c r="EK294" s="60"/>
      <c r="EL294" s="60"/>
      <c r="EM294" s="60"/>
      <c r="EN294" s="60"/>
      <c r="EO294" s="60"/>
      <c r="EP294" s="60"/>
      <c r="EQ294" s="60"/>
      <c r="ER294" s="60"/>
      <c r="ES294" s="60"/>
      <c r="ET294" s="60"/>
      <c r="EU294" s="60"/>
      <c r="EV294" s="60"/>
      <c r="EW294" s="60"/>
      <c r="EX294" s="60"/>
      <c r="EY294" s="60"/>
      <c r="EZ294" s="60"/>
      <c r="FA294" s="60"/>
      <c r="FB294" s="60"/>
      <c r="FC294" s="60"/>
      <c r="FD294" s="60"/>
      <c r="FE294" s="60"/>
      <c r="FF294" s="60"/>
      <c r="FG294" s="60"/>
      <c r="FH294" s="60"/>
      <c r="FI294" s="60"/>
      <c r="FJ294" s="60"/>
      <c r="FK294" s="60"/>
      <c r="FL294" s="60"/>
      <c r="FM294" s="60"/>
      <c r="FN294" s="60"/>
      <c r="FO294" s="60"/>
      <c r="FP294" s="60"/>
      <c r="FQ294" s="60"/>
      <c r="FR294" s="60"/>
      <c r="FS294" s="60"/>
      <c r="FT294" s="60"/>
      <c r="FU294" s="60"/>
      <c r="FV294" s="60"/>
      <c r="FW294" s="60"/>
      <c r="FX294" s="60"/>
      <c r="FY294" s="60"/>
      <c r="FZ294" s="60"/>
    </row>
    <row r="295" spans="2:182" ht="60" x14ac:dyDescent="0.25">
      <c r="C295" s="176" t="s">
        <v>673</v>
      </c>
      <c r="D295" s="28">
        <f>'1 уровень'!E2773</f>
        <v>2409</v>
      </c>
      <c r="E295" s="28">
        <f>'1 уровень'!F2773</f>
        <v>602</v>
      </c>
      <c r="F295" s="28">
        <f>'1 уровень'!G2773</f>
        <v>64</v>
      </c>
      <c r="G295" s="65">
        <f>'1 уровень'!H2773</f>
        <v>10.631229235880399</v>
      </c>
      <c r="H295" s="79">
        <f>'1 уровень'!I2773</f>
        <v>0</v>
      </c>
      <c r="I295" s="79">
        <f>'1 уровень'!J2773</f>
        <v>0</v>
      </c>
      <c r="J295" s="74">
        <f>'1 уровень'!K2773</f>
        <v>0</v>
      </c>
      <c r="K295" s="74">
        <f>'1 уровень'!L2773</f>
        <v>0</v>
      </c>
      <c r="L295" s="74">
        <f>'1 уровень'!M2773</f>
        <v>0</v>
      </c>
      <c r="M295" s="74">
        <f>'1 уровень'!N2773</f>
        <v>0</v>
      </c>
      <c r="N295" s="74">
        <f>'1 уровень'!O2773</f>
        <v>0</v>
      </c>
      <c r="O295" s="74">
        <f>'1 уровень'!P2773</f>
        <v>0</v>
      </c>
      <c r="P295" s="73">
        <f>'1 уровень'!Q2773</f>
        <v>4462.6352200000001</v>
      </c>
      <c r="Q295" s="73">
        <f>'1 уровень'!R2773</f>
        <v>4462.6352200000001</v>
      </c>
      <c r="R295" s="73">
        <f>'1 уровень'!S2773</f>
        <v>4462.6352200000001</v>
      </c>
      <c r="S295" s="73">
        <f>'1 уровень'!T2773</f>
        <v>1115.658805</v>
      </c>
      <c r="T295" s="73">
        <f>'1 уровень'!U2773</f>
        <v>130.32684</v>
      </c>
      <c r="U295" s="790">
        <f>'1 уровень'!V2773</f>
        <v>0</v>
      </c>
      <c r="V295" s="73">
        <f>'1 уровень'!W2773</f>
        <v>0</v>
      </c>
      <c r="W295" s="73">
        <f>'1 уровень'!X2773</f>
        <v>-985.33196500000008</v>
      </c>
      <c r="X295" s="73">
        <f>'1 уровень'!Y2773</f>
        <v>0</v>
      </c>
      <c r="Y295" s="73">
        <f>'1 уровень'!Z2773</f>
        <v>0</v>
      </c>
      <c r="Z295" s="387">
        <f>'1 уровень'!AA2773</f>
        <v>130.32684</v>
      </c>
      <c r="AA295" s="73">
        <f>'1 уровень'!AB2773</f>
        <v>0</v>
      </c>
      <c r="AB295" s="73">
        <f>'1 уровень'!AC2773</f>
        <v>0</v>
      </c>
      <c r="AC295" s="982"/>
      <c r="AD295" s="989"/>
      <c r="AE295" s="60"/>
      <c r="AF295" s="60"/>
      <c r="AG295" s="60"/>
      <c r="AH295" s="60"/>
      <c r="AI295" s="60"/>
      <c r="AJ295" s="60"/>
      <c r="AK295" s="60"/>
      <c r="AL295" s="60"/>
      <c r="AM295" s="60"/>
      <c r="AN295" s="60"/>
      <c r="AO295" s="60"/>
      <c r="AP295" s="60"/>
      <c r="AQ295" s="60"/>
      <c r="AR295" s="60"/>
      <c r="AS295" s="60"/>
      <c r="AT295" s="60"/>
      <c r="AU295" s="60"/>
      <c r="AV295" s="60"/>
      <c r="AW295" s="60"/>
      <c r="AX295" s="60"/>
      <c r="AY295" s="60"/>
      <c r="AZ295" s="60"/>
      <c r="BA295" s="60"/>
      <c r="BB295" s="60"/>
      <c r="BC295" s="60"/>
      <c r="BD295" s="60"/>
      <c r="BE295" s="60"/>
      <c r="BF295" s="60"/>
      <c r="BG295" s="60"/>
      <c r="BH295" s="60"/>
      <c r="BI295" s="60"/>
      <c r="BJ295" s="60"/>
      <c r="BK295" s="60"/>
      <c r="BL295" s="60"/>
      <c r="BM295" s="60"/>
      <c r="BN295" s="60"/>
      <c r="BO295" s="60"/>
      <c r="BP295" s="60"/>
      <c r="BQ295" s="60"/>
      <c r="BR295" s="60"/>
      <c r="BS295" s="60"/>
      <c r="BT295" s="60"/>
      <c r="BU295" s="60"/>
      <c r="BV295" s="60"/>
      <c r="BW295" s="60"/>
      <c r="BX295" s="60"/>
      <c r="BY295" s="60"/>
      <c r="BZ295" s="60"/>
      <c r="CA295" s="60"/>
      <c r="CB295" s="60"/>
      <c r="CC295" s="60"/>
      <c r="CD295" s="60"/>
      <c r="CE295" s="60"/>
      <c r="CF295" s="60"/>
      <c r="CG295" s="60"/>
      <c r="CH295" s="60"/>
      <c r="CI295" s="60"/>
      <c r="CJ295" s="60"/>
      <c r="CK295" s="60"/>
      <c r="CL295" s="60"/>
      <c r="CM295" s="60"/>
      <c r="CN295" s="60"/>
      <c r="CO295" s="60"/>
      <c r="CP295" s="60"/>
      <c r="CQ295" s="60"/>
      <c r="CR295" s="60"/>
      <c r="CS295" s="60"/>
      <c r="CT295" s="60"/>
      <c r="CU295" s="60"/>
      <c r="CV295" s="60"/>
      <c r="CW295" s="60"/>
      <c r="CX295" s="60"/>
      <c r="CY295" s="60"/>
      <c r="CZ295" s="60"/>
      <c r="DA295" s="60"/>
      <c r="DB295" s="60"/>
      <c r="DC295" s="60"/>
      <c r="DD295" s="60"/>
      <c r="DE295" s="60"/>
      <c r="DF295" s="60"/>
      <c r="DG295" s="60"/>
      <c r="DH295" s="60"/>
      <c r="DI295" s="60"/>
      <c r="DJ295" s="60"/>
      <c r="DK295" s="60"/>
      <c r="DL295" s="60"/>
      <c r="DM295" s="60"/>
      <c r="DN295" s="60"/>
      <c r="DO295" s="60"/>
      <c r="DP295" s="60"/>
      <c r="DQ295" s="60"/>
      <c r="DR295" s="60"/>
      <c r="DS295" s="60"/>
      <c r="DT295" s="60"/>
      <c r="DU295" s="60"/>
      <c r="DV295" s="60"/>
      <c r="DW295" s="60"/>
      <c r="DX295" s="60"/>
      <c r="DY295" s="60"/>
      <c r="DZ295" s="60"/>
      <c r="EA295" s="60"/>
      <c r="EB295" s="60"/>
      <c r="EC295" s="60"/>
      <c r="ED295" s="60"/>
      <c r="EE295" s="60"/>
      <c r="EF295" s="60"/>
      <c r="EG295" s="60"/>
      <c r="EH295" s="60"/>
      <c r="EI295" s="60"/>
      <c r="EJ295" s="60"/>
      <c r="EK295" s="60"/>
      <c r="EL295" s="60"/>
      <c r="EM295" s="60"/>
      <c r="EN295" s="60"/>
      <c r="EO295" s="60"/>
      <c r="EP295" s="60"/>
      <c r="EQ295" s="60"/>
      <c r="ER295" s="60"/>
      <c r="ES295" s="60"/>
      <c r="ET295" s="60"/>
      <c r="EU295" s="60"/>
      <c r="EV295" s="60"/>
      <c r="EW295" s="60"/>
      <c r="EX295" s="60"/>
      <c r="EY295" s="60"/>
      <c r="EZ295" s="60"/>
      <c r="FA295" s="60"/>
      <c r="FB295" s="60"/>
      <c r="FC295" s="60"/>
      <c r="FD295" s="60"/>
      <c r="FE295" s="60"/>
      <c r="FF295" s="60"/>
      <c r="FG295" s="60"/>
      <c r="FH295" s="60"/>
      <c r="FI295" s="60"/>
      <c r="FJ295" s="60"/>
      <c r="FK295" s="60"/>
      <c r="FL295" s="60"/>
      <c r="FM295" s="60"/>
      <c r="FN295" s="60"/>
      <c r="FO295" s="60"/>
      <c r="FP295" s="60"/>
      <c r="FQ295" s="60"/>
      <c r="FR295" s="60"/>
      <c r="FS295" s="60"/>
      <c r="FT295" s="60"/>
      <c r="FU295" s="60"/>
      <c r="FV295" s="60"/>
      <c r="FW295" s="60"/>
      <c r="FX295" s="60"/>
      <c r="FY295" s="60"/>
      <c r="FZ295" s="60"/>
    </row>
    <row r="296" spans="2:182" x14ac:dyDescent="0.25">
      <c r="C296" s="176" t="s">
        <v>674</v>
      </c>
      <c r="D296" s="28">
        <f>'1 уровень'!E2774</f>
        <v>1183</v>
      </c>
      <c r="E296" s="28">
        <f>'1 уровень'!F2774</f>
        <v>296</v>
      </c>
      <c r="F296" s="28">
        <f>'1 уровень'!G2774</f>
        <v>14</v>
      </c>
      <c r="G296" s="65">
        <f>'1 уровень'!H2774</f>
        <v>4.7297297297297298</v>
      </c>
      <c r="H296" s="79">
        <f>'1 уровень'!I2774</f>
        <v>0</v>
      </c>
      <c r="I296" s="79">
        <f>'1 уровень'!J2774</f>
        <v>0</v>
      </c>
      <c r="J296" s="74">
        <f>'1 уровень'!K2774</f>
        <v>0</v>
      </c>
      <c r="K296" s="74">
        <f>'1 уровень'!L2774</f>
        <v>0</v>
      </c>
      <c r="L296" s="74">
        <f>'1 уровень'!M2774</f>
        <v>0</v>
      </c>
      <c r="M296" s="74">
        <f>'1 уровень'!N2774</f>
        <v>0</v>
      </c>
      <c r="N296" s="74">
        <f>'1 уровень'!O2774</f>
        <v>0</v>
      </c>
      <c r="O296" s="74">
        <f>'1 уровень'!P2774</f>
        <v>0</v>
      </c>
      <c r="P296" s="73">
        <f>'1 уровень'!Q2774</f>
        <v>0</v>
      </c>
      <c r="Q296" s="73">
        <f>'1 уровень'!R2774</f>
        <v>0</v>
      </c>
      <c r="R296" s="73">
        <f>'1 уровень'!S2774</f>
        <v>0</v>
      </c>
      <c r="S296" s="73">
        <f>'1 уровень'!T2774</f>
        <v>0</v>
      </c>
      <c r="T296" s="73">
        <f>'1 уровень'!U2774</f>
        <v>0</v>
      </c>
      <c r="U296" s="790">
        <f>'1 уровень'!V2774</f>
        <v>0</v>
      </c>
      <c r="V296" s="73">
        <f>'1 уровень'!W2774</f>
        <v>0</v>
      </c>
      <c r="W296" s="73">
        <f>'1 уровень'!X2774</f>
        <v>0</v>
      </c>
      <c r="X296" s="73">
        <f>'1 уровень'!Y2774</f>
        <v>0</v>
      </c>
      <c r="Y296" s="73">
        <f>'1 уровень'!Z2774</f>
        <v>0</v>
      </c>
      <c r="Z296" s="387">
        <f>'1 уровень'!AA2774</f>
        <v>7.7498399999999998</v>
      </c>
      <c r="AA296" s="73">
        <f>'1 уровень'!AB2774</f>
        <v>0</v>
      </c>
      <c r="AB296" s="73">
        <f>'1 уровень'!AC2774</f>
        <v>0</v>
      </c>
      <c r="AC296" s="982"/>
      <c r="AD296" s="989"/>
      <c r="AE296" s="60"/>
      <c r="AF296" s="60"/>
      <c r="AG296" s="60"/>
      <c r="AH296" s="60"/>
      <c r="AI296" s="60"/>
      <c r="AJ296" s="60"/>
      <c r="AK296" s="60"/>
      <c r="AL296" s="60"/>
      <c r="AM296" s="60"/>
      <c r="AN296" s="60"/>
      <c r="AO296" s="60"/>
      <c r="AP296" s="60"/>
      <c r="AQ296" s="60"/>
      <c r="AR296" s="60"/>
      <c r="AS296" s="60"/>
      <c r="AT296" s="60"/>
      <c r="AU296" s="60"/>
      <c r="AV296" s="60"/>
      <c r="AW296" s="60"/>
      <c r="AX296" s="60"/>
      <c r="AY296" s="60"/>
      <c r="AZ296" s="60"/>
      <c r="BA296" s="60"/>
      <c r="BB296" s="60"/>
      <c r="BC296" s="60"/>
      <c r="BD296" s="60"/>
      <c r="BE296" s="60"/>
      <c r="BF296" s="60"/>
      <c r="BG296" s="60"/>
      <c r="BH296" s="60"/>
      <c r="BI296" s="60"/>
      <c r="BJ296" s="60"/>
      <c r="BK296" s="60"/>
      <c r="BL296" s="60"/>
      <c r="BM296" s="60"/>
      <c r="BN296" s="60"/>
      <c r="BO296" s="60"/>
      <c r="BP296" s="60"/>
      <c r="BQ296" s="60"/>
      <c r="BR296" s="60"/>
      <c r="BS296" s="60"/>
      <c r="BT296" s="60"/>
      <c r="BU296" s="60"/>
      <c r="BV296" s="60"/>
      <c r="BW296" s="60"/>
      <c r="BX296" s="60"/>
      <c r="BY296" s="60"/>
      <c r="BZ296" s="60"/>
      <c r="CA296" s="60"/>
      <c r="CB296" s="60"/>
      <c r="CC296" s="60"/>
      <c r="CD296" s="60"/>
      <c r="CE296" s="60"/>
      <c r="CF296" s="60"/>
      <c r="CG296" s="60"/>
      <c r="CH296" s="60"/>
      <c r="CI296" s="60"/>
      <c r="CJ296" s="60"/>
      <c r="CK296" s="60"/>
      <c r="CL296" s="60"/>
      <c r="CM296" s="60"/>
      <c r="CN296" s="60"/>
      <c r="CO296" s="60"/>
      <c r="CP296" s="60"/>
      <c r="CQ296" s="60"/>
      <c r="CR296" s="60"/>
      <c r="CS296" s="60"/>
      <c r="CT296" s="60"/>
      <c r="CU296" s="60"/>
      <c r="CV296" s="60"/>
      <c r="CW296" s="60"/>
      <c r="CX296" s="60"/>
      <c r="CY296" s="60"/>
      <c r="CZ296" s="60"/>
      <c r="DA296" s="60"/>
      <c r="DB296" s="60"/>
      <c r="DC296" s="60"/>
      <c r="DD296" s="60"/>
      <c r="DE296" s="60"/>
      <c r="DF296" s="60"/>
      <c r="DG296" s="60"/>
      <c r="DH296" s="60"/>
      <c r="DI296" s="60"/>
      <c r="DJ296" s="60"/>
      <c r="DK296" s="60"/>
      <c r="DL296" s="60"/>
      <c r="DM296" s="60"/>
      <c r="DN296" s="60"/>
      <c r="DO296" s="60"/>
      <c r="DP296" s="60"/>
      <c r="DQ296" s="60"/>
      <c r="DR296" s="60"/>
      <c r="DS296" s="60"/>
      <c r="DT296" s="60"/>
      <c r="DU296" s="60"/>
      <c r="DV296" s="60"/>
      <c r="DW296" s="60"/>
      <c r="DX296" s="60"/>
      <c r="DY296" s="60"/>
      <c r="DZ296" s="60"/>
      <c r="EA296" s="60"/>
      <c r="EB296" s="60"/>
      <c r="EC296" s="60"/>
      <c r="ED296" s="60"/>
      <c r="EE296" s="60"/>
      <c r="EF296" s="60"/>
      <c r="EG296" s="60"/>
      <c r="EH296" s="60"/>
      <c r="EI296" s="60"/>
      <c r="EJ296" s="60"/>
      <c r="EK296" s="60"/>
      <c r="EL296" s="60"/>
      <c r="EM296" s="60"/>
      <c r="EN296" s="60"/>
      <c r="EO296" s="60"/>
      <c r="EP296" s="60"/>
      <c r="EQ296" s="60"/>
      <c r="ER296" s="60"/>
      <c r="ES296" s="60"/>
      <c r="ET296" s="60"/>
      <c r="EU296" s="60"/>
      <c r="EV296" s="60"/>
      <c r="EW296" s="60"/>
      <c r="EX296" s="60"/>
      <c r="EY296" s="60"/>
      <c r="EZ296" s="60"/>
      <c r="FA296" s="60"/>
      <c r="FB296" s="60"/>
      <c r="FC296" s="60"/>
      <c r="FD296" s="60"/>
      <c r="FE296" s="60"/>
      <c r="FF296" s="60"/>
      <c r="FG296" s="60"/>
      <c r="FH296" s="60"/>
      <c r="FI296" s="60"/>
      <c r="FJ296" s="60"/>
      <c r="FK296" s="60"/>
      <c r="FL296" s="60"/>
      <c r="FM296" s="60"/>
      <c r="FN296" s="60"/>
      <c r="FO296" s="60"/>
      <c r="FP296" s="60"/>
      <c r="FQ296" s="60"/>
      <c r="FR296" s="60"/>
      <c r="FS296" s="60"/>
      <c r="FT296" s="60"/>
      <c r="FU296" s="60"/>
      <c r="FV296" s="60"/>
      <c r="FW296" s="60"/>
      <c r="FX296" s="60"/>
      <c r="FY296" s="60"/>
      <c r="FZ296" s="60"/>
    </row>
    <row r="297" spans="2:182" x14ac:dyDescent="0.25">
      <c r="C297" s="176" t="s">
        <v>675</v>
      </c>
      <c r="D297" s="28">
        <f>'1 уровень'!E2775</f>
        <v>1226</v>
      </c>
      <c r="E297" s="28">
        <f>'1 уровень'!F2775</f>
        <v>307</v>
      </c>
      <c r="F297" s="28">
        <f>'1 уровень'!G2775</f>
        <v>50</v>
      </c>
      <c r="G297" s="65">
        <f>'1 уровень'!H2775</f>
        <v>16.286644951140065</v>
      </c>
      <c r="H297" s="79">
        <f>'1 уровень'!I2775</f>
        <v>0</v>
      </c>
      <c r="I297" s="79">
        <f>'1 уровень'!J2775</f>
        <v>0</v>
      </c>
      <c r="J297" s="74">
        <f>'1 уровень'!K2775</f>
        <v>0</v>
      </c>
      <c r="K297" s="74">
        <f>'1 уровень'!L2775</f>
        <v>0</v>
      </c>
      <c r="L297" s="74">
        <f>'1 уровень'!M2775</f>
        <v>0</v>
      </c>
      <c r="M297" s="74">
        <f>'1 уровень'!N2775</f>
        <v>0</v>
      </c>
      <c r="N297" s="74">
        <f>'1 уровень'!O2775</f>
        <v>0</v>
      </c>
      <c r="O297" s="74">
        <f>'1 уровень'!P2775</f>
        <v>0</v>
      </c>
      <c r="P297" s="73">
        <f>'1 уровень'!Q2775</f>
        <v>0</v>
      </c>
      <c r="Q297" s="73">
        <f>'1 уровень'!R2775</f>
        <v>0</v>
      </c>
      <c r="R297" s="73">
        <f>'1 уровень'!S2775</f>
        <v>0</v>
      </c>
      <c r="S297" s="73">
        <f>'1 уровень'!T2775</f>
        <v>0</v>
      </c>
      <c r="T297" s="73">
        <f>'1 уровень'!U2775</f>
        <v>0</v>
      </c>
      <c r="U297" s="790">
        <f>'1 уровень'!V2775</f>
        <v>0</v>
      </c>
      <c r="V297" s="73">
        <f>'1 уровень'!W2775</f>
        <v>0</v>
      </c>
      <c r="W297" s="73">
        <f>'1 уровень'!X2775</f>
        <v>0</v>
      </c>
      <c r="X297" s="73">
        <f>'1 уровень'!Y2775</f>
        <v>0</v>
      </c>
      <c r="Y297" s="73">
        <f>'1 уровень'!Z2775</f>
        <v>0</v>
      </c>
      <c r="Z297" s="387">
        <f>'1 уровень'!AA2775</f>
        <v>122.577</v>
      </c>
      <c r="AA297" s="73">
        <f>'1 уровень'!AB2775</f>
        <v>0</v>
      </c>
      <c r="AB297" s="73">
        <f>'1 уровень'!AC2775</f>
        <v>0</v>
      </c>
      <c r="AC297" s="982"/>
      <c r="AD297" s="989"/>
      <c r="AE297" s="60"/>
      <c r="AF297" s="60"/>
      <c r="AG297" s="60"/>
      <c r="AH297" s="60"/>
      <c r="AI297" s="60"/>
      <c r="AJ297" s="60"/>
      <c r="AK297" s="60"/>
      <c r="AL297" s="60"/>
      <c r="AM297" s="60"/>
      <c r="AN297" s="60"/>
      <c r="AO297" s="60"/>
      <c r="AP297" s="60"/>
      <c r="AQ297" s="60"/>
      <c r="AR297" s="60"/>
      <c r="AS297" s="60"/>
      <c r="AT297" s="60"/>
      <c r="AU297" s="60"/>
      <c r="AV297" s="60"/>
      <c r="AW297" s="60"/>
      <c r="AX297" s="60"/>
      <c r="AY297" s="60"/>
      <c r="AZ297" s="60"/>
      <c r="BA297" s="60"/>
      <c r="BB297" s="60"/>
      <c r="BC297" s="60"/>
      <c r="BD297" s="60"/>
      <c r="BE297" s="60"/>
      <c r="BF297" s="60"/>
      <c r="BG297" s="60"/>
      <c r="BH297" s="60"/>
      <c r="BI297" s="60"/>
      <c r="BJ297" s="60"/>
      <c r="BK297" s="60"/>
      <c r="BL297" s="60"/>
      <c r="BM297" s="60"/>
      <c r="BN297" s="60"/>
      <c r="BO297" s="60"/>
      <c r="BP297" s="60"/>
      <c r="BQ297" s="60"/>
      <c r="BR297" s="60"/>
      <c r="BS297" s="60"/>
      <c r="BT297" s="60"/>
      <c r="BU297" s="60"/>
      <c r="BV297" s="60"/>
      <c r="BW297" s="60"/>
      <c r="BX297" s="60"/>
      <c r="BY297" s="60"/>
      <c r="BZ297" s="60"/>
      <c r="CA297" s="60"/>
      <c r="CB297" s="60"/>
      <c r="CC297" s="60"/>
      <c r="CD297" s="60"/>
      <c r="CE297" s="60"/>
      <c r="CF297" s="60"/>
      <c r="CG297" s="60"/>
      <c r="CH297" s="60"/>
      <c r="CI297" s="60"/>
      <c r="CJ297" s="60"/>
      <c r="CK297" s="60"/>
      <c r="CL297" s="60"/>
      <c r="CM297" s="60"/>
      <c r="CN297" s="60"/>
      <c r="CO297" s="60"/>
      <c r="CP297" s="60"/>
      <c r="CQ297" s="60"/>
      <c r="CR297" s="60"/>
      <c r="CS297" s="60"/>
      <c r="CT297" s="60"/>
      <c r="CU297" s="60"/>
      <c r="CV297" s="60"/>
      <c r="CW297" s="60"/>
      <c r="CX297" s="60"/>
      <c r="CY297" s="60"/>
      <c r="CZ297" s="60"/>
      <c r="DA297" s="60"/>
      <c r="DB297" s="60"/>
      <c r="DC297" s="60"/>
      <c r="DD297" s="60"/>
      <c r="DE297" s="60"/>
      <c r="DF297" s="60"/>
      <c r="DG297" s="60"/>
      <c r="DH297" s="60"/>
      <c r="DI297" s="60"/>
      <c r="DJ297" s="60"/>
      <c r="DK297" s="60"/>
      <c r="DL297" s="60"/>
      <c r="DM297" s="60"/>
      <c r="DN297" s="60"/>
      <c r="DO297" s="60"/>
      <c r="DP297" s="60"/>
      <c r="DQ297" s="60"/>
      <c r="DR297" s="60"/>
      <c r="DS297" s="60"/>
      <c r="DT297" s="60"/>
      <c r="DU297" s="60"/>
      <c r="DV297" s="60"/>
      <c r="DW297" s="60"/>
      <c r="DX297" s="60"/>
      <c r="DY297" s="60"/>
      <c r="DZ297" s="60"/>
      <c r="EA297" s="60"/>
      <c r="EB297" s="60"/>
      <c r="EC297" s="60"/>
      <c r="ED297" s="60"/>
      <c r="EE297" s="60"/>
      <c r="EF297" s="60"/>
      <c r="EG297" s="60"/>
      <c r="EH297" s="60"/>
      <c r="EI297" s="60"/>
      <c r="EJ297" s="60"/>
      <c r="EK297" s="60"/>
      <c r="EL297" s="60"/>
      <c r="EM297" s="60"/>
      <c r="EN297" s="60"/>
      <c r="EO297" s="60"/>
      <c r="EP297" s="60"/>
      <c r="EQ297" s="60"/>
      <c r="ER297" s="60"/>
      <c r="ES297" s="60"/>
      <c r="ET297" s="60"/>
      <c r="EU297" s="60"/>
      <c r="EV297" s="60"/>
      <c r="EW297" s="60"/>
      <c r="EX297" s="60"/>
      <c r="EY297" s="60"/>
      <c r="EZ297" s="60"/>
      <c r="FA297" s="60"/>
      <c r="FB297" s="60"/>
      <c r="FC297" s="60"/>
      <c r="FD297" s="60"/>
      <c r="FE297" s="60"/>
      <c r="FF297" s="60"/>
      <c r="FG297" s="60"/>
      <c r="FH297" s="60"/>
      <c r="FI297" s="60"/>
      <c r="FJ297" s="60"/>
      <c r="FK297" s="60"/>
      <c r="FL297" s="60"/>
      <c r="FM297" s="60"/>
      <c r="FN297" s="60"/>
      <c r="FO297" s="60"/>
      <c r="FP297" s="60"/>
      <c r="FQ297" s="60"/>
      <c r="FR297" s="60"/>
      <c r="FS297" s="60"/>
      <c r="FT297" s="60"/>
      <c r="FU297" s="60"/>
      <c r="FV297" s="60"/>
      <c r="FW297" s="60"/>
      <c r="FX297" s="60"/>
      <c r="FY297" s="60"/>
      <c r="FZ297" s="60"/>
    </row>
    <row r="298" spans="2:182" ht="60" x14ac:dyDescent="0.25">
      <c r="B298" s="19">
        <v>1</v>
      </c>
      <c r="C298" s="176" t="s">
        <v>676</v>
      </c>
      <c r="D298" s="28">
        <f>'1 уровень'!E2776</f>
        <v>0</v>
      </c>
      <c r="E298" s="28">
        <f>'1 уровень'!F2776</f>
        <v>0</v>
      </c>
      <c r="F298" s="28">
        <f>'1 уровень'!G2776</f>
        <v>0</v>
      </c>
      <c r="G298" s="65">
        <f>'1 уровень'!H2776</f>
        <v>0</v>
      </c>
      <c r="H298" s="79">
        <f>'1 уровень'!I2776</f>
        <v>0</v>
      </c>
      <c r="I298" s="79">
        <f>'1 уровень'!J2776</f>
        <v>0</v>
      </c>
      <c r="J298" s="74">
        <f>'1 уровень'!K2776</f>
        <v>0</v>
      </c>
      <c r="K298" s="74">
        <f>'1 уровень'!L2776</f>
        <v>0</v>
      </c>
      <c r="L298" s="74">
        <f>'1 уровень'!M2776</f>
        <v>0</v>
      </c>
      <c r="M298" s="74">
        <f>'1 уровень'!N2776</f>
        <v>0</v>
      </c>
      <c r="N298" s="74">
        <f>'1 уровень'!O2776</f>
        <v>0</v>
      </c>
      <c r="O298" s="74">
        <f>'1 уровень'!P2776</f>
        <v>0</v>
      </c>
      <c r="P298" s="73">
        <f>'1 уровень'!Q2776</f>
        <v>0</v>
      </c>
      <c r="Q298" s="73">
        <f>'1 уровень'!R2776</f>
        <v>0</v>
      </c>
      <c r="R298" s="73">
        <f>'1 уровень'!S2776</f>
        <v>0</v>
      </c>
      <c r="S298" s="73">
        <f>'1 уровень'!T2776</f>
        <v>0</v>
      </c>
      <c r="T298" s="73">
        <f>'1 уровень'!U2776</f>
        <v>0</v>
      </c>
      <c r="U298" s="790">
        <f>'1 уровень'!V2776</f>
        <v>0</v>
      </c>
      <c r="V298" s="73">
        <f>'1 уровень'!W2776</f>
        <v>0</v>
      </c>
      <c r="W298" s="73">
        <f>'1 уровень'!X2776</f>
        <v>0</v>
      </c>
      <c r="X298" s="73">
        <f>'1 уровень'!Y2776</f>
        <v>0</v>
      </c>
      <c r="Y298" s="73">
        <f>'1 уровень'!Z2776</f>
        <v>0</v>
      </c>
      <c r="Z298" s="387">
        <f>'1 уровень'!AA2776</f>
        <v>0</v>
      </c>
      <c r="AA298" s="73">
        <f>'1 уровень'!AB2776</f>
        <v>0</v>
      </c>
      <c r="AB298" s="73">
        <f>'1 уровень'!AC2776</f>
        <v>0</v>
      </c>
      <c r="AC298" s="982">
        <f>'1 уровень'!AB2777</f>
        <v>0</v>
      </c>
      <c r="AD298" s="989">
        <f>'1 уровень'!AC2777</f>
        <v>0</v>
      </c>
      <c r="AE298" s="60"/>
      <c r="AF298" s="60"/>
      <c r="AG298" s="60"/>
      <c r="AH298" s="60"/>
      <c r="AI298" s="60"/>
      <c r="AJ298" s="60"/>
      <c r="AK298" s="60"/>
      <c r="AL298" s="60"/>
      <c r="AM298" s="60"/>
      <c r="AN298" s="60"/>
      <c r="AO298" s="60"/>
      <c r="AP298" s="60"/>
      <c r="AQ298" s="60"/>
      <c r="AR298" s="60"/>
      <c r="AS298" s="60"/>
      <c r="AT298" s="60"/>
      <c r="AU298" s="60"/>
      <c r="AV298" s="60"/>
      <c r="AW298" s="60"/>
      <c r="AX298" s="60"/>
      <c r="AY298" s="60"/>
      <c r="AZ298" s="60"/>
      <c r="BA298" s="60"/>
      <c r="BB298" s="60"/>
      <c r="BC298" s="60"/>
      <c r="BD298" s="60"/>
      <c r="BE298" s="60"/>
      <c r="BF298" s="60"/>
      <c r="BG298" s="60"/>
      <c r="BH298" s="60"/>
      <c r="BI298" s="60"/>
      <c r="BJ298" s="60"/>
      <c r="BK298" s="60"/>
      <c r="BL298" s="60"/>
      <c r="BM298" s="60"/>
      <c r="BN298" s="60"/>
      <c r="BO298" s="60"/>
      <c r="BP298" s="60"/>
      <c r="BQ298" s="60"/>
      <c r="BR298" s="60"/>
      <c r="BS298" s="60"/>
      <c r="BT298" s="60"/>
      <c r="BU298" s="60"/>
      <c r="BV298" s="60"/>
      <c r="BW298" s="60"/>
      <c r="BX298" s="60"/>
      <c r="BY298" s="60"/>
      <c r="BZ298" s="60"/>
      <c r="CA298" s="60"/>
      <c r="CB298" s="60"/>
      <c r="CC298" s="60"/>
      <c r="CD298" s="60"/>
      <c r="CE298" s="60"/>
      <c r="CF298" s="60"/>
      <c r="CG298" s="60"/>
      <c r="CH298" s="60"/>
      <c r="CI298" s="60"/>
      <c r="CJ298" s="60"/>
      <c r="CK298" s="60"/>
      <c r="CL298" s="60"/>
      <c r="CM298" s="60"/>
      <c r="CN298" s="60"/>
      <c r="CO298" s="60"/>
      <c r="CP298" s="60"/>
      <c r="CQ298" s="60"/>
      <c r="CR298" s="60"/>
      <c r="CS298" s="60"/>
      <c r="CT298" s="60"/>
      <c r="CU298" s="60"/>
      <c r="CV298" s="60"/>
      <c r="CW298" s="60"/>
      <c r="CX298" s="60"/>
      <c r="CY298" s="60"/>
      <c r="CZ298" s="60"/>
      <c r="DA298" s="60"/>
      <c r="DB298" s="60"/>
      <c r="DC298" s="60"/>
      <c r="DD298" s="60"/>
      <c r="DE298" s="60"/>
      <c r="DF298" s="60"/>
      <c r="DG298" s="60"/>
      <c r="DH298" s="60"/>
      <c r="DI298" s="60"/>
      <c r="DJ298" s="60"/>
      <c r="DK298" s="60"/>
      <c r="DL298" s="60"/>
      <c r="DM298" s="60"/>
      <c r="DN298" s="60"/>
      <c r="DO298" s="60"/>
      <c r="DP298" s="60"/>
      <c r="DQ298" s="60"/>
      <c r="DR298" s="60"/>
      <c r="DS298" s="60"/>
      <c r="DT298" s="60"/>
      <c r="DU298" s="60"/>
      <c r="DV298" s="60"/>
      <c r="DW298" s="60"/>
      <c r="DX298" s="60"/>
      <c r="DY298" s="60"/>
      <c r="DZ298" s="60"/>
      <c r="EA298" s="60"/>
      <c r="EB298" s="60"/>
      <c r="EC298" s="60"/>
      <c r="ED298" s="60"/>
      <c r="EE298" s="60"/>
      <c r="EF298" s="60"/>
      <c r="EG298" s="60"/>
      <c r="EH298" s="60"/>
      <c r="EI298" s="60"/>
      <c r="EJ298" s="60"/>
      <c r="EK298" s="60"/>
      <c r="EL298" s="60"/>
      <c r="EM298" s="60"/>
      <c r="EN298" s="60"/>
      <c r="EO298" s="60"/>
      <c r="EP298" s="60"/>
      <c r="EQ298" s="60"/>
      <c r="ER298" s="60"/>
      <c r="ES298" s="60"/>
      <c r="ET298" s="60"/>
      <c r="EU298" s="60"/>
      <c r="EV298" s="60"/>
      <c r="EW298" s="60"/>
      <c r="EX298" s="60"/>
      <c r="EY298" s="60"/>
      <c r="EZ298" s="60"/>
      <c r="FA298" s="60"/>
      <c r="FB298" s="60"/>
      <c r="FC298" s="60"/>
      <c r="FD298" s="60"/>
      <c r="FE298" s="60"/>
      <c r="FF298" s="60"/>
      <c r="FG298" s="60"/>
      <c r="FH298" s="60"/>
      <c r="FI298" s="60"/>
      <c r="FJ298" s="60"/>
      <c r="FK298" s="60"/>
      <c r="FL298" s="60"/>
      <c r="FM298" s="60"/>
      <c r="FN298" s="60"/>
      <c r="FO298" s="60"/>
      <c r="FP298" s="60"/>
      <c r="FQ298" s="60"/>
      <c r="FR298" s="60"/>
      <c r="FS298" s="60"/>
      <c r="FT298" s="60"/>
      <c r="FU298" s="60"/>
      <c r="FV298" s="60"/>
      <c r="FW298" s="60"/>
      <c r="FX298" s="60"/>
      <c r="FY298" s="60"/>
      <c r="FZ298" s="60"/>
    </row>
    <row r="299" spans="2:182" x14ac:dyDescent="0.25">
      <c r="B299" s="19">
        <v>1</v>
      </c>
      <c r="C299" s="176" t="s">
        <v>677</v>
      </c>
      <c r="D299" s="28">
        <f>'1 уровень'!E2777</f>
        <v>0</v>
      </c>
      <c r="E299" s="28">
        <f>'1 уровень'!F2777</f>
        <v>0</v>
      </c>
      <c r="F299" s="28">
        <f>'1 уровень'!G2777</f>
        <v>0</v>
      </c>
      <c r="G299" s="65">
        <f>'1 уровень'!H2777</f>
        <v>0</v>
      </c>
      <c r="H299" s="79">
        <f>'1 уровень'!I2777</f>
        <v>0</v>
      </c>
      <c r="I299" s="79">
        <f>'1 уровень'!J2777</f>
        <v>0</v>
      </c>
      <c r="J299" s="74">
        <f>'1 уровень'!K2777</f>
        <v>0</v>
      </c>
      <c r="K299" s="74">
        <f>'1 уровень'!L2777</f>
        <v>0</v>
      </c>
      <c r="L299" s="74">
        <f>'1 уровень'!M2777</f>
        <v>0</v>
      </c>
      <c r="M299" s="74">
        <f>'1 уровень'!N2777</f>
        <v>0</v>
      </c>
      <c r="N299" s="74">
        <f>'1 уровень'!O2777</f>
        <v>0</v>
      </c>
      <c r="O299" s="74">
        <f>'1 уровень'!P2777</f>
        <v>0</v>
      </c>
      <c r="P299" s="73">
        <f>'1 уровень'!Q2777</f>
        <v>0</v>
      </c>
      <c r="Q299" s="73">
        <f>'1 уровень'!R2777</f>
        <v>0</v>
      </c>
      <c r="R299" s="73">
        <f>'1 уровень'!S2777</f>
        <v>0</v>
      </c>
      <c r="S299" s="73">
        <f>'1 уровень'!T2777</f>
        <v>0</v>
      </c>
      <c r="T299" s="73">
        <f>'1 уровень'!U2777</f>
        <v>0</v>
      </c>
      <c r="U299" s="790">
        <f>'1 уровень'!V2777</f>
        <v>0</v>
      </c>
      <c r="V299" s="73">
        <f>'1 уровень'!W2777</f>
        <v>0</v>
      </c>
      <c r="W299" s="73">
        <f>'1 уровень'!X2777</f>
        <v>0</v>
      </c>
      <c r="X299" s="73">
        <f>'1 уровень'!Y2777</f>
        <v>0</v>
      </c>
      <c r="Y299" s="73">
        <f>'1 уровень'!Z2777</f>
        <v>0</v>
      </c>
      <c r="Z299" s="387">
        <f>'1 уровень'!AA2777</f>
        <v>0</v>
      </c>
      <c r="AA299" s="73">
        <f>'1 уровень'!AB2777</f>
        <v>0</v>
      </c>
      <c r="AB299" s="73">
        <f>'1 уровень'!AC2777</f>
        <v>0</v>
      </c>
      <c r="AC299" s="982">
        <f>'1 уровень'!AB2778</f>
        <v>0</v>
      </c>
      <c r="AD299" s="989">
        <f>'1 уровень'!AC2778</f>
        <v>0</v>
      </c>
      <c r="AE299" s="60"/>
      <c r="AF299" s="60"/>
      <c r="AG299" s="60"/>
      <c r="AH299" s="60"/>
      <c r="AI299" s="60"/>
      <c r="AJ299" s="60"/>
      <c r="AK299" s="60"/>
      <c r="AL299" s="60"/>
      <c r="AM299" s="60"/>
      <c r="AN299" s="60"/>
      <c r="AO299" s="60"/>
      <c r="AP299" s="60"/>
      <c r="AQ299" s="60"/>
      <c r="AR299" s="60"/>
      <c r="AS299" s="60"/>
      <c r="AT299" s="60"/>
      <c r="AU299" s="60"/>
      <c r="AV299" s="60"/>
      <c r="AW299" s="60"/>
      <c r="AX299" s="60"/>
      <c r="AY299" s="60"/>
      <c r="AZ299" s="60"/>
      <c r="BA299" s="60"/>
      <c r="BB299" s="60"/>
      <c r="BC299" s="60"/>
      <c r="BD299" s="60"/>
      <c r="BE299" s="60"/>
      <c r="BF299" s="60"/>
      <c r="BG299" s="60"/>
      <c r="BH299" s="60"/>
      <c r="BI299" s="60"/>
      <c r="BJ299" s="60"/>
      <c r="BK299" s="60"/>
      <c r="BL299" s="60"/>
      <c r="BM299" s="60"/>
      <c r="BN299" s="60"/>
      <c r="BO299" s="60"/>
      <c r="BP299" s="60"/>
      <c r="BQ299" s="60"/>
      <c r="BR299" s="60"/>
      <c r="BS299" s="60"/>
      <c r="BT299" s="60"/>
      <c r="BU299" s="60"/>
      <c r="BV299" s="60"/>
      <c r="BW299" s="60"/>
      <c r="BX299" s="60"/>
      <c r="BY299" s="60"/>
      <c r="BZ299" s="60"/>
      <c r="CA299" s="60"/>
      <c r="CB299" s="60"/>
      <c r="CC299" s="60"/>
      <c r="CD299" s="60"/>
      <c r="CE299" s="60"/>
      <c r="CF299" s="60"/>
      <c r="CG299" s="60"/>
      <c r="CH299" s="60"/>
      <c r="CI299" s="60"/>
      <c r="CJ299" s="60"/>
      <c r="CK299" s="60"/>
      <c r="CL299" s="60"/>
      <c r="CM299" s="60"/>
      <c r="CN299" s="60"/>
      <c r="CO299" s="60"/>
      <c r="CP299" s="60"/>
      <c r="CQ299" s="60"/>
      <c r="CR299" s="60"/>
      <c r="CS299" s="60"/>
      <c r="CT299" s="60"/>
      <c r="CU299" s="60"/>
      <c r="CV299" s="60"/>
      <c r="CW299" s="60"/>
      <c r="CX299" s="60"/>
      <c r="CY299" s="60"/>
      <c r="CZ299" s="60"/>
      <c r="DA299" s="60"/>
      <c r="DB299" s="60"/>
      <c r="DC299" s="60"/>
      <c r="DD299" s="60"/>
      <c r="DE299" s="60"/>
      <c r="DF299" s="60"/>
      <c r="DG299" s="60"/>
      <c r="DH299" s="60"/>
      <c r="DI299" s="60"/>
      <c r="DJ299" s="60"/>
      <c r="DK299" s="60"/>
      <c r="DL299" s="60"/>
      <c r="DM299" s="60"/>
      <c r="DN299" s="60"/>
      <c r="DO299" s="60"/>
      <c r="DP299" s="60"/>
      <c r="DQ299" s="60"/>
      <c r="DR299" s="60"/>
      <c r="DS299" s="60"/>
      <c r="DT299" s="60"/>
      <c r="DU299" s="60"/>
      <c r="DV299" s="60"/>
      <c r="DW299" s="60"/>
      <c r="DX299" s="60"/>
      <c r="DY299" s="60"/>
      <c r="DZ299" s="60"/>
      <c r="EA299" s="60"/>
      <c r="EB299" s="60"/>
      <c r="EC299" s="60"/>
      <c r="ED299" s="60"/>
      <c r="EE299" s="60"/>
      <c r="EF299" s="60"/>
      <c r="EG299" s="60"/>
      <c r="EH299" s="60"/>
      <c r="EI299" s="60"/>
      <c r="EJ299" s="60"/>
      <c r="EK299" s="60"/>
      <c r="EL299" s="60"/>
      <c r="EM299" s="60"/>
      <c r="EN299" s="60"/>
      <c r="EO299" s="60"/>
      <c r="EP299" s="60"/>
      <c r="EQ299" s="60"/>
      <c r="ER299" s="60"/>
      <c r="ES299" s="60"/>
      <c r="ET299" s="60"/>
      <c r="EU299" s="60"/>
      <c r="EV299" s="60"/>
      <c r="EW299" s="60"/>
      <c r="EX299" s="60"/>
      <c r="EY299" s="60"/>
      <c r="EZ299" s="60"/>
      <c r="FA299" s="60"/>
      <c r="FB299" s="60"/>
      <c r="FC299" s="60"/>
      <c r="FD299" s="60"/>
      <c r="FE299" s="60"/>
      <c r="FF299" s="60"/>
      <c r="FG299" s="60"/>
      <c r="FH299" s="60"/>
      <c r="FI299" s="60"/>
      <c r="FJ299" s="60"/>
      <c r="FK299" s="60"/>
      <c r="FL299" s="60"/>
      <c r="FM299" s="60"/>
      <c r="FN299" s="60"/>
      <c r="FO299" s="60"/>
      <c r="FP299" s="60"/>
      <c r="FQ299" s="60"/>
      <c r="FR299" s="60"/>
      <c r="FS299" s="60"/>
      <c r="FT299" s="60"/>
      <c r="FU299" s="60"/>
      <c r="FV299" s="60"/>
      <c r="FW299" s="60"/>
      <c r="FX299" s="60"/>
      <c r="FY299" s="60"/>
      <c r="FZ299" s="60"/>
    </row>
    <row r="300" spans="2:182" x14ac:dyDescent="0.25">
      <c r="B300" s="19">
        <v>1</v>
      </c>
      <c r="C300" s="294" t="s">
        <v>678</v>
      </c>
      <c r="D300" s="28">
        <f>'1 уровень'!E2778</f>
        <v>0</v>
      </c>
      <c r="E300" s="28">
        <f>'1 уровень'!F2778</f>
        <v>0</v>
      </c>
      <c r="F300" s="28">
        <f>'1 уровень'!G2778</f>
        <v>0</v>
      </c>
      <c r="G300" s="65">
        <f>'1 уровень'!H2778</f>
        <v>0</v>
      </c>
      <c r="H300" s="79">
        <f>'1 уровень'!I2778</f>
        <v>0</v>
      </c>
      <c r="I300" s="79">
        <f>'1 уровень'!J2778</f>
        <v>0</v>
      </c>
      <c r="J300" s="74">
        <f>'1 уровень'!K2778</f>
        <v>0</v>
      </c>
      <c r="K300" s="74">
        <f>'1 уровень'!L2778</f>
        <v>0</v>
      </c>
      <c r="L300" s="74">
        <f>'1 уровень'!M2778</f>
        <v>0</v>
      </c>
      <c r="M300" s="74">
        <f>'1 уровень'!N2778</f>
        <v>0</v>
      </c>
      <c r="N300" s="74">
        <f>'1 уровень'!O2778</f>
        <v>0</v>
      </c>
      <c r="O300" s="74">
        <f>'1 уровень'!P2778</f>
        <v>0</v>
      </c>
      <c r="P300" s="73">
        <f>'1 уровень'!Q2778</f>
        <v>0</v>
      </c>
      <c r="Q300" s="73">
        <f>'1 уровень'!R2778</f>
        <v>0</v>
      </c>
      <c r="R300" s="73">
        <f>'1 уровень'!S2778</f>
        <v>0</v>
      </c>
      <c r="S300" s="73">
        <f>'1 уровень'!T2778</f>
        <v>0</v>
      </c>
      <c r="T300" s="73">
        <f>'1 уровень'!U2778</f>
        <v>0</v>
      </c>
      <c r="U300" s="790">
        <f>'1 уровень'!V2778</f>
        <v>0</v>
      </c>
      <c r="V300" s="73">
        <f>'1 уровень'!W2778</f>
        <v>0</v>
      </c>
      <c r="W300" s="73">
        <f>'1 уровень'!X2778</f>
        <v>0</v>
      </c>
      <c r="X300" s="73">
        <f>'1 уровень'!Y2778</f>
        <v>0</v>
      </c>
      <c r="Y300" s="73">
        <f>'1 уровень'!Z2778</f>
        <v>0</v>
      </c>
      <c r="Z300" s="387">
        <f>'1 уровень'!AA2778</f>
        <v>0</v>
      </c>
      <c r="AA300" s="73">
        <f>'1 уровень'!AB2778</f>
        <v>0</v>
      </c>
      <c r="AB300" s="73">
        <f>'1 уровень'!AC2778</f>
        <v>0</v>
      </c>
      <c r="AC300" s="982">
        <f>'1 уровень'!AB2779</f>
        <v>0</v>
      </c>
      <c r="AD300" s="989">
        <f>'1 уровень'!AC2779</f>
        <v>0</v>
      </c>
      <c r="AE300" s="60"/>
      <c r="AF300" s="60"/>
      <c r="AG300" s="60"/>
      <c r="AH300" s="60"/>
      <c r="AI300" s="60"/>
      <c r="AJ300" s="60"/>
      <c r="AK300" s="60"/>
      <c r="AL300" s="60"/>
      <c r="AM300" s="60"/>
      <c r="AN300" s="60"/>
      <c r="AO300" s="60"/>
      <c r="AP300" s="60"/>
      <c r="AQ300" s="60"/>
      <c r="AR300" s="60"/>
      <c r="AS300" s="60"/>
      <c r="AT300" s="60"/>
      <c r="AU300" s="60"/>
      <c r="AV300" s="60"/>
      <c r="AW300" s="60"/>
      <c r="AX300" s="60"/>
      <c r="AY300" s="60"/>
      <c r="AZ300" s="60"/>
      <c r="BA300" s="60"/>
      <c r="BB300" s="60"/>
      <c r="BC300" s="60"/>
      <c r="BD300" s="60"/>
      <c r="BE300" s="60"/>
      <c r="BF300" s="60"/>
      <c r="BG300" s="60"/>
      <c r="BH300" s="60"/>
      <c r="BI300" s="60"/>
      <c r="BJ300" s="60"/>
      <c r="BK300" s="60"/>
      <c r="BL300" s="60"/>
      <c r="BM300" s="60"/>
      <c r="BN300" s="60"/>
      <c r="BO300" s="60"/>
      <c r="BP300" s="60"/>
      <c r="BQ300" s="60"/>
      <c r="BR300" s="60"/>
      <c r="BS300" s="60"/>
      <c r="BT300" s="60"/>
      <c r="BU300" s="60"/>
      <c r="BV300" s="60"/>
      <c r="BW300" s="60"/>
      <c r="BX300" s="60"/>
      <c r="BY300" s="60"/>
      <c r="BZ300" s="60"/>
      <c r="CA300" s="60"/>
      <c r="CB300" s="60"/>
      <c r="CC300" s="60"/>
      <c r="CD300" s="60"/>
      <c r="CE300" s="60"/>
      <c r="CF300" s="60"/>
      <c r="CG300" s="60"/>
      <c r="CH300" s="60"/>
      <c r="CI300" s="60"/>
      <c r="CJ300" s="60"/>
      <c r="CK300" s="60"/>
      <c r="CL300" s="60"/>
      <c r="CM300" s="60"/>
      <c r="CN300" s="60"/>
      <c r="CO300" s="60"/>
      <c r="CP300" s="60"/>
      <c r="CQ300" s="60"/>
      <c r="CR300" s="60"/>
      <c r="CS300" s="60"/>
      <c r="CT300" s="60"/>
      <c r="CU300" s="60"/>
      <c r="CV300" s="60"/>
      <c r="CW300" s="60"/>
      <c r="CX300" s="60"/>
      <c r="CY300" s="60"/>
      <c r="CZ300" s="60"/>
      <c r="DA300" s="60"/>
      <c r="DB300" s="60"/>
      <c r="DC300" s="60"/>
      <c r="DD300" s="60"/>
      <c r="DE300" s="60"/>
      <c r="DF300" s="60"/>
      <c r="DG300" s="60"/>
      <c r="DH300" s="60"/>
      <c r="DI300" s="60"/>
      <c r="DJ300" s="60"/>
      <c r="DK300" s="60"/>
      <c r="DL300" s="60"/>
      <c r="DM300" s="60"/>
      <c r="DN300" s="60"/>
      <c r="DO300" s="60"/>
      <c r="DP300" s="60"/>
      <c r="DQ300" s="60"/>
      <c r="DR300" s="60"/>
      <c r="DS300" s="60"/>
      <c r="DT300" s="60"/>
      <c r="DU300" s="60"/>
      <c r="DV300" s="60"/>
      <c r="DW300" s="60"/>
      <c r="DX300" s="60"/>
      <c r="DY300" s="60"/>
      <c r="DZ300" s="60"/>
      <c r="EA300" s="60"/>
      <c r="EB300" s="60"/>
      <c r="EC300" s="60"/>
      <c r="ED300" s="60"/>
      <c r="EE300" s="60"/>
      <c r="EF300" s="60"/>
      <c r="EG300" s="60"/>
      <c r="EH300" s="60"/>
      <c r="EI300" s="60"/>
      <c r="EJ300" s="60"/>
      <c r="EK300" s="60"/>
      <c r="EL300" s="60"/>
      <c r="EM300" s="60"/>
      <c r="EN300" s="60"/>
      <c r="EO300" s="60"/>
      <c r="EP300" s="60"/>
      <c r="EQ300" s="60"/>
      <c r="ER300" s="60"/>
      <c r="ES300" s="60"/>
      <c r="ET300" s="60"/>
      <c r="EU300" s="60"/>
      <c r="EV300" s="60"/>
      <c r="EW300" s="60"/>
      <c r="EX300" s="60"/>
      <c r="EY300" s="60"/>
      <c r="EZ300" s="60"/>
      <c r="FA300" s="60"/>
      <c r="FB300" s="60"/>
      <c r="FC300" s="60"/>
      <c r="FD300" s="60"/>
      <c r="FE300" s="60"/>
      <c r="FF300" s="60"/>
      <c r="FG300" s="60"/>
      <c r="FH300" s="60"/>
      <c r="FI300" s="60"/>
      <c r="FJ300" s="60"/>
      <c r="FK300" s="60"/>
      <c r="FL300" s="60"/>
      <c r="FM300" s="60"/>
      <c r="FN300" s="60"/>
      <c r="FO300" s="60"/>
      <c r="FP300" s="60"/>
      <c r="FQ300" s="60"/>
      <c r="FR300" s="60"/>
      <c r="FS300" s="60"/>
      <c r="FT300" s="60"/>
      <c r="FU300" s="60"/>
      <c r="FV300" s="60"/>
      <c r="FW300" s="60"/>
      <c r="FX300" s="60"/>
      <c r="FY300" s="60"/>
      <c r="FZ300" s="60"/>
    </row>
    <row r="301" spans="2:182" ht="45" x14ac:dyDescent="0.25">
      <c r="B301" s="19">
        <v>1</v>
      </c>
      <c r="C301" s="176" t="s">
        <v>685</v>
      </c>
      <c r="D301" s="28">
        <f>'1 уровень'!E2779</f>
        <v>25</v>
      </c>
      <c r="E301" s="28">
        <f>'1 уровень'!F2779</f>
        <v>6</v>
      </c>
      <c r="F301" s="28">
        <f>'1 уровень'!G2779</f>
        <v>0</v>
      </c>
      <c r="G301" s="65">
        <f>'1 уровень'!H2779</f>
        <v>0</v>
      </c>
      <c r="H301" s="79">
        <f>'1 уровень'!I2779</f>
        <v>0</v>
      </c>
      <c r="I301" s="79">
        <f>'1 уровень'!J2779</f>
        <v>0</v>
      </c>
      <c r="J301" s="74">
        <f>'1 уровень'!K2779</f>
        <v>0</v>
      </c>
      <c r="K301" s="74">
        <f>'1 уровень'!L2779</f>
        <v>0</v>
      </c>
      <c r="L301" s="74">
        <f>'1 уровень'!M2779</f>
        <v>0</v>
      </c>
      <c r="M301" s="74">
        <f>'1 уровень'!N2779</f>
        <v>0</v>
      </c>
      <c r="N301" s="74">
        <f>'1 уровень'!O2779</f>
        <v>0</v>
      </c>
      <c r="O301" s="74">
        <f>'1 уровень'!P2779</f>
        <v>0</v>
      </c>
      <c r="P301" s="73">
        <f>'1 уровень'!Q2779</f>
        <v>217.36999999999998</v>
      </c>
      <c r="Q301" s="73">
        <f>'1 уровень'!R2779</f>
        <v>217.36999999999998</v>
      </c>
      <c r="R301" s="73">
        <f>'1 уровень'!S2779</f>
        <v>217.36999999999998</v>
      </c>
      <c r="S301" s="73">
        <f>'1 уровень'!T2779</f>
        <v>54.342500000000001</v>
      </c>
      <c r="T301" s="73">
        <f>'1 уровень'!U2779</f>
        <v>0</v>
      </c>
      <c r="U301" s="790">
        <f>'1 уровень'!V2779</f>
        <v>0</v>
      </c>
      <c r="V301" s="73">
        <f>'1 уровень'!W2779</f>
        <v>0</v>
      </c>
      <c r="W301" s="73">
        <f>'1 уровень'!X2779</f>
        <v>-54.342500000000001</v>
      </c>
      <c r="X301" s="73">
        <f>'1 уровень'!Y2779</f>
        <v>0</v>
      </c>
      <c r="Y301" s="73">
        <f>'1 уровень'!Z2779</f>
        <v>-0.78615000000000002</v>
      </c>
      <c r="Z301" s="387">
        <f>'1 уровень'!AA2779</f>
        <v>-0.78615000000000002</v>
      </c>
      <c r="AA301" s="73">
        <f>'1 уровень'!AB2779</f>
        <v>0</v>
      </c>
      <c r="AB301" s="73">
        <f>'1 уровень'!AC2779</f>
        <v>0</v>
      </c>
      <c r="AC301" s="982">
        <f>'1 уровень'!AB2780</f>
        <v>0</v>
      </c>
      <c r="AD301" s="989">
        <f>'1 уровень'!AC2780</f>
        <v>0</v>
      </c>
      <c r="AE301" s="60"/>
      <c r="AF301" s="60"/>
      <c r="AG301" s="60"/>
      <c r="AH301" s="60"/>
      <c r="AI301" s="60"/>
      <c r="AJ301" s="60"/>
      <c r="AK301" s="60"/>
      <c r="AL301" s="60"/>
      <c r="AM301" s="60"/>
      <c r="AN301" s="60"/>
      <c r="AO301" s="60"/>
      <c r="AP301" s="60"/>
      <c r="AQ301" s="60"/>
      <c r="AR301" s="60"/>
      <c r="AS301" s="60"/>
      <c r="AT301" s="60"/>
      <c r="AU301" s="60"/>
      <c r="AV301" s="60"/>
      <c r="AW301" s="60"/>
      <c r="AX301" s="60"/>
      <c r="AY301" s="60"/>
      <c r="AZ301" s="60"/>
      <c r="BA301" s="60"/>
      <c r="BB301" s="60"/>
      <c r="BC301" s="60"/>
      <c r="BD301" s="60"/>
      <c r="BE301" s="60"/>
      <c r="BF301" s="60"/>
      <c r="BG301" s="60"/>
      <c r="BH301" s="60"/>
      <c r="BI301" s="60"/>
      <c r="BJ301" s="60"/>
      <c r="BK301" s="60"/>
      <c r="BL301" s="60"/>
      <c r="BM301" s="60"/>
      <c r="BN301" s="60"/>
      <c r="BO301" s="60"/>
      <c r="BP301" s="60"/>
      <c r="BQ301" s="60"/>
      <c r="BR301" s="60"/>
      <c r="BS301" s="60"/>
      <c r="BT301" s="60"/>
      <c r="BU301" s="60"/>
      <c r="BV301" s="60"/>
      <c r="BW301" s="60"/>
      <c r="BX301" s="60"/>
      <c r="BY301" s="60"/>
      <c r="BZ301" s="60"/>
      <c r="CA301" s="60"/>
      <c r="CB301" s="60"/>
      <c r="CC301" s="60"/>
      <c r="CD301" s="60"/>
      <c r="CE301" s="60"/>
      <c r="CF301" s="60"/>
      <c r="CG301" s="60"/>
      <c r="CH301" s="60"/>
      <c r="CI301" s="60"/>
      <c r="CJ301" s="60"/>
      <c r="CK301" s="60"/>
      <c r="CL301" s="60"/>
      <c r="CM301" s="60"/>
      <c r="CN301" s="60"/>
      <c r="CO301" s="60"/>
      <c r="CP301" s="60"/>
      <c r="CQ301" s="60"/>
      <c r="CR301" s="60"/>
      <c r="CS301" s="60"/>
      <c r="CT301" s="60"/>
      <c r="CU301" s="60"/>
      <c r="CV301" s="60"/>
      <c r="CW301" s="60"/>
      <c r="CX301" s="60"/>
      <c r="CY301" s="60"/>
      <c r="CZ301" s="60"/>
      <c r="DA301" s="60"/>
      <c r="DB301" s="60"/>
      <c r="DC301" s="60"/>
      <c r="DD301" s="60"/>
      <c r="DE301" s="60"/>
      <c r="DF301" s="60"/>
      <c r="DG301" s="60"/>
      <c r="DH301" s="60"/>
      <c r="DI301" s="60"/>
      <c r="DJ301" s="60"/>
      <c r="DK301" s="60"/>
      <c r="DL301" s="60"/>
      <c r="DM301" s="60"/>
      <c r="DN301" s="60"/>
      <c r="DO301" s="60"/>
      <c r="DP301" s="60"/>
      <c r="DQ301" s="60"/>
      <c r="DR301" s="60"/>
      <c r="DS301" s="60"/>
      <c r="DT301" s="60"/>
      <c r="DU301" s="60"/>
      <c r="DV301" s="60"/>
      <c r="DW301" s="60"/>
      <c r="DX301" s="60"/>
      <c r="DY301" s="60"/>
      <c r="DZ301" s="60"/>
      <c r="EA301" s="60"/>
      <c r="EB301" s="60"/>
      <c r="EC301" s="60"/>
      <c r="ED301" s="60"/>
      <c r="EE301" s="60"/>
      <c r="EF301" s="60"/>
      <c r="EG301" s="60"/>
      <c r="EH301" s="60"/>
      <c r="EI301" s="60"/>
      <c r="EJ301" s="60"/>
      <c r="EK301" s="60"/>
      <c r="EL301" s="60"/>
      <c r="EM301" s="60"/>
      <c r="EN301" s="60"/>
      <c r="EO301" s="60"/>
      <c r="EP301" s="60"/>
      <c r="EQ301" s="60"/>
      <c r="ER301" s="60"/>
      <c r="ES301" s="60"/>
      <c r="ET301" s="60"/>
      <c r="EU301" s="60"/>
      <c r="EV301" s="60"/>
      <c r="EW301" s="60"/>
      <c r="EX301" s="60"/>
      <c r="EY301" s="60"/>
      <c r="EZ301" s="60"/>
      <c r="FA301" s="60"/>
      <c r="FB301" s="60"/>
      <c r="FC301" s="60"/>
      <c r="FD301" s="60"/>
      <c r="FE301" s="60"/>
      <c r="FF301" s="60"/>
      <c r="FG301" s="60"/>
      <c r="FH301" s="60"/>
      <c r="FI301" s="60"/>
      <c r="FJ301" s="60"/>
      <c r="FK301" s="60"/>
      <c r="FL301" s="60"/>
      <c r="FM301" s="60"/>
      <c r="FN301" s="60"/>
      <c r="FO301" s="60"/>
      <c r="FP301" s="60"/>
      <c r="FQ301" s="60"/>
      <c r="FR301" s="60"/>
      <c r="FS301" s="60"/>
      <c r="FT301" s="60"/>
      <c r="FU301" s="60"/>
      <c r="FV301" s="60"/>
      <c r="FW301" s="60"/>
      <c r="FX301" s="60"/>
      <c r="FY301" s="60"/>
      <c r="FZ301" s="60"/>
    </row>
    <row r="302" spans="2:182" ht="30" x14ac:dyDescent="0.25">
      <c r="B302" s="19">
        <v>1</v>
      </c>
      <c r="C302" s="176" t="s">
        <v>686</v>
      </c>
      <c r="D302" s="28">
        <f>'1 уровень'!E2780</f>
        <v>94</v>
      </c>
      <c r="E302" s="28">
        <f>'1 уровень'!F2780</f>
        <v>24</v>
      </c>
      <c r="F302" s="28">
        <f>'1 уровень'!G2780</f>
        <v>0</v>
      </c>
      <c r="G302" s="65">
        <f>'1 уровень'!H2780</f>
        <v>0</v>
      </c>
      <c r="H302" s="79">
        <f>'1 уровень'!I2780</f>
        <v>0</v>
      </c>
      <c r="I302" s="79">
        <f>'1 уровень'!J2780</f>
        <v>0</v>
      </c>
      <c r="J302" s="74">
        <f>'1 уровень'!K2780</f>
        <v>0</v>
      </c>
      <c r="K302" s="74">
        <f>'1 уровень'!L2780</f>
        <v>0</v>
      </c>
      <c r="L302" s="74">
        <f>'1 уровень'!M2780</f>
        <v>0</v>
      </c>
      <c r="M302" s="74">
        <f>'1 уровень'!N2780</f>
        <v>0</v>
      </c>
      <c r="N302" s="74">
        <f>'1 уровень'!O2780</f>
        <v>0</v>
      </c>
      <c r="O302" s="74">
        <f>'1 уровень'!P2780</f>
        <v>0</v>
      </c>
      <c r="P302" s="73">
        <f>'1 уровень'!Q2780</f>
        <v>817.31119999999999</v>
      </c>
      <c r="Q302" s="73">
        <f>'1 уровень'!R2780</f>
        <v>817.31119999999999</v>
      </c>
      <c r="R302" s="73">
        <f>'1 уровень'!S2780</f>
        <v>817.31119999999999</v>
      </c>
      <c r="S302" s="73">
        <f>'1 уровень'!T2780</f>
        <v>204.32780000000002</v>
      </c>
      <c r="T302" s="73">
        <f>'1 уровень'!U2780</f>
        <v>0</v>
      </c>
      <c r="U302" s="790">
        <f>'1 уровень'!V2780</f>
        <v>0</v>
      </c>
      <c r="V302" s="73">
        <f>'1 уровень'!W2780</f>
        <v>0</v>
      </c>
      <c r="W302" s="73">
        <f>'1 уровень'!X2780</f>
        <v>-204.32780000000002</v>
      </c>
      <c r="X302" s="73">
        <f>'1 уровень'!Y2780</f>
        <v>0</v>
      </c>
      <c r="Y302" s="73">
        <f>'1 уровень'!Z2780</f>
        <v>-25.156800000000004</v>
      </c>
      <c r="Z302" s="387">
        <f>'1 уровень'!AA2780</f>
        <v>-25.156800000000004</v>
      </c>
      <c r="AA302" s="73">
        <f>'1 уровень'!AB2780</f>
        <v>0</v>
      </c>
      <c r="AB302" s="73">
        <f>'1 уровень'!AC2780</f>
        <v>0</v>
      </c>
      <c r="AC302" s="982">
        <f>'1 уровень'!AB2781</f>
        <v>0</v>
      </c>
      <c r="AD302" s="989">
        <f>'1 уровень'!AC2781</f>
        <v>0</v>
      </c>
      <c r="AE302" s="60"/>
      <c r="AF302" s="60"/>
      <c r="AG302" s="60"/>
      <c r="AH302" s="60"/>
      <c r="AI302" s="60"/>
      <c r="AJ302" s="60"/>
      <c r="AK302" s="60"/>
      <c r="AL302" s="60"/>
      <c r="AM302" s="60"/>
      <c r="AN302" s="60"/>
      <c r="AO302" s="60"/>
      <c r="AP302" s="60"/>
      <c r="AQ302" s="60"/>
      <c r="AR302" s="60"/>
      <c r="AS302" s="60"/>
      <c r="AT302" s="60"/>
      <c r="AU302" s="60"/>
      <c r="AV302" s="60"/>
      <c r="AW302" s="60"/>
      <c r="AX302" s="60"/>
      <c r="AY302" s="60"/>
      <c r="AZ302" s="60"/>
      <c r="BA302" s="60"/>
      <c r="BB302" s="60"/>
      <c r="BC302" s="60"/>
      <c r="BD302" s="60"/>
      <c r="BE302" s="60"/>
      <c r="BF302" s="60"/>
      <c r="BG302" s="60"/>
      <c r="BH302" s="60"/>
      <c r="BI302" s="60"/>
      <c r="BJ302" s="60"/>
      <c r="BK302" s="60"/>
      <c r="BL302" s="60"/>
      <c r="BM302" s="60"/>
      <c r="BN302" s="60"/>
      <c r="BO302" s="60"/>
      <c r="BP302" s="60"/>
      <c r="BQ302" s="60"/>
      <c r="BR302" s="60"/>
      <c r="BS302" s="60"/>
      <c r="BT302" s="60"/>
      <c r="BU302" s="60"/>
      <c r="BV302" s="60"/>
      <c r="BW302" s="60"/>
      <c r="BX302" s="60"/>
      <c r="BY302" s="60"/>
      <c r="BZ302" s="60"/>
      <c r="CA302" s="60"/>
      <c r="CB302" s="60"/>
      <c r="CC302" s="60"/>
      <c r="CD302" s="60"/>
      <c r="CE302" s="60"/>
      <c r="CF302" s="60"/>
      <c r="CG302" s="60"/>
      <c r="CH302" s="60"/>
      <c r="CI302" s="60"/>
      <c r="CJ302" s="60"/>
      <c r="CK302" s="60"/>
      <c r="CL302" s="60"/>
      <c r="CM302" s="60"/>
      <c r="CN302" s="60"/>
      <c r="CO302" s="60"/>
      <c r="CP302" s="60"/>
      <c r="CQ302" s="60"/>
      <c r="CR302" s="60"/>
      <c r="CS302" s="60"/>
      <c r="CT302" s="60"/>
      <c r="CU302" s="60"/>
      <c r="CV302" s="60"/>
      <c r="CW302" s="60"/>
      <c r="CX302" s="60"/>
      <c r="CY302" s="60"/>
      <c r="CZ302" s="60"/>
      <c r="DA302" s="60"/>
      <c r="DB302" s="60"/>
      <c r="DC302" s="60"/>
      <c r="DD302" s="60"/>
      <c r="DE302" s="60"/>
      <c r="DF302" s="60"/>
      <c r="DG302" s="60"/>
      <c r="DH302" s="60"/>
      <c r="DI302" s="60"/>
      <c r="DJ302" s="60"/>
      <c r="DK302" s="60"/>
      <c r="DL302" s="60"/>
      <c r="DM302" s="60"/>
      <c r="DN302" s="60"/>
      <c r="DO302" s="60"/>
      <c r="DP302" s="60"/>
      <c r="DQ302" s="60"/>
      <c r="DR302" s="60"/>
      <c r="DS302" s="60"/>
      <c r="DT302" s="60"/>
      <c r="DU302" s="60"/>
      <c r="DV302" s="60"/>
      <c r="DW302" s="60"/>
      <c r="DX302" s="60"/>
      <c r="DY302" s="60"/>
      <c r="DZ302" s="60"/>
      <c r="EA302" s="60"/>
      <c r="EB302" s="60"/>
      <c r="EC302" s="60"/>
      <c r="ED302" s="60"/>
      <c r="EE302" s="60"/>
      <c r="EF302" s="60"/>
      <c r="EG302" s="60"/>
      <c r="EH302" s="60"/>
      <c r="EI302" s="60"/>
      <c r="EJ302" s="60"/>
      <c r="EK302" s="60"/>
      <c r="EL302" s="60"/>
      <c r="EM302" s="60"/>
      <c r="EN302" s="60"/>
      <c r="EO302" s="60"/>
      <c r="EP302" s="60"/>
      <c r="EQ302" s="60"/>
      <c r="ER302" s="60"/>
      <c r="ES302" s="60"/>
      <c r="ET302" s="60"/>
      <c r="EU302" s="60"/>
      <c r="EV302" s="60"/>
      <c r="EW302" s="60"/>
      <c r="EX302" s="60"/>
      <c r="EY302" s="60"/>
      <c r="EZ302" s="60"/>
      <c r="FA302" s="60"/>
      <c r="FB302" s="60"/>
      <c r="FC302" s="60"/>
      <c r="FD302" s="60"/>
      <c r="FE302" s="60"/>
      <c r="FF302" s="60"/>
      <c r="FG302" s="60"/>
      <c r="FH302" s="60"/>
      <c r="FI302" s="60"/>
      <c r="FJ302" s="60"/>
      <c r="FK302" s="60"/>
      <c r="FL302" s="60"/>
      <c r="FM302" s="60"/>
      <c r="FN302" s="60"/>
      <c r="FO302" s="60"/>
      <c r="FP302" s="60"/>
      <c r="FQ302" s="60"/>
      <c r="FR302" s="60"/>
      <c r="FS302" s="60"/>
      <c r="FT302" s="60"/>
      <c r="FU302" s="60"/>
      <c r="FV302" s="60"/>
      <c r="FW302" s="60"/>
      <c r="FX302" s="60"/>
      <c r="FY302" s="60"/>
      <c r="FZ302" s="60"/>
    </row>
    <row r="303" spans="2:182" ht="43.5" x14ac:dyDescent="0.25">
      <c r="B303" s="19">
        <v>1</v>
      </c>
      <c r="C303" s="291" t="s">
        <v>268</v>
      </c>
      <c r="D303" s="28">
        <f>'1 уровень'!E2781</f>
        <v>5040</v>
      </c>
      <c r="E303" s="28">
        <f>'1 уровень'!F2781</f>
        <v>1260</v>
      </c>
      <c r="F303" s="28">
        <f>'1 уровень'!G2781</f>
        <v>793</v>
      </c>
      <c r="G303" s="65">
        <f>'1 уровень'!H2781</f>
        <v>62.936507936507937</v>
      </c>
      <c r="H303" s="79">
        <f>'1 уровень'!I2781</f>
        <v>0</v>
      </c>
      <c r="I303" s="79">
        <f>'1 уровень'!J2781</f>
        <v>0</v>
      </c>
      <c r="J303" s="74">
        <f>'1 уровень'!K2781</f>
        <v>0</v>
      </c>
      <c r="K303" s="74">
        <f>'1 уровень'!L2781</f>
        <v>0</v>
      </c>
      <c r="L303" s="74">
        <f>'1 уровень'!M2781</f>
        <v>0</v>
      </c>
      <c r="M303" s="74">
        <f>'1 уровень'!N2781</f>
        <v>0</v>
      </c>
      <c r="N303" s="74">
        <f>'1 уровень'!O2781</f>
        <v>0</v>
      </c>
      <c r="O303" s="74">
        <f>'1 уровень'!P2781</f>
        <v>0</v>
      </c>
      <c r="P303" s="73">
        <f>'1 уровень'!Q2781</f>
        <v>15374.4</v>
      </c>
      <c r="Q303" s="73">
        <f>'1 уровень'!R2781</f>
        <v>15374.4</v>
      </c>
      <c r="R303" s="73">
        <f>'1 уровень'!S2781</f>
        <v>15374.4</v>
      </c>
      <c r="S303" s="73">
        <f>'1 уровень'!T2781</f>
        <v>3843.6</v>
      </c>
      <c r="T303" s="73">
        <f>'1 уровень'!U2781</f>
        <v>1409.4592400000001</v>
      </c>
      <c r="U303" s="790">
        <f>'1 уровень'!V2781</f>
        <v>0</v>
      </c>
      <c r="V303" s="73">
        <f>'1 уровень'!W2781</f>
        <v>0</v>
      </c>
      <c r="W303" s="73">
        <f>'1 уровень'!X2781</f>
        <v>-2434.1407599999998</v>
      </c>
      <c r="X303" s="73">
        <f>'1 уровень'!Y2781</f>
        <v>0</v>
      </c>
      <c r="Y303" s="73">
        <f>'1 уровень'!Z2781</f>
        <v>0</v>
      </c>
      <c r="Z303" s="387">
        <f>'1 уровень'!AA2781</f>
        <v>1409.4592400000001</v>
      </c>
      <c r="AA303" s="73">
        <f>'1 уровень'!AB2781</f>
        <v>0</v>
      </c>
      <c r="AB303" s="73">
        <f>'1 уровень'!AC2781</f>
        <v>0</v>
      </c>
      <c r="AC303" s="982">
        <f>'1 уровень'!AB2782</f>
        <v>0</v>
      </c>
      <c r="AD303" s="989">
        <f>'1 уровень'!AC2782</f>
        <v>0</v>
      </c>
      <c r="AE303" s="60"/>
      <c r="AF303" s="60"/>
      <c r="AG303" s="60"/>
      <c r="AH303" s="60"/>
      <c r="AI303" s="60"/>
      <c r="AJ303" s="60"/>
      <c r="AK303" s="60"/>
      <c r="AL303" s="60"/>
      <c r="AM303" s="60"/>
      <c r="AN303" s="60"/>
      <c r="AO303" s="60"/>
      <c r="AP303" s="60"/>
      <c r="AQ303" s="60"/>
      <c r="AR303" s="60"/>
      <c r="AS303" s="60"/>
      <c r="AT303" s="60"/>
      <c r="AU303" s="60"/>
      <c r="AV303" s="60"/>
      <c r="AW303" s="60"/>
      <c r="AX303" s="60"/>
      <c r="AY303" s="60"/>
      <c r="AZ303" s="60"/>
      <c r="BA303" s="60"/>
      <c r="BB303" s="60"/>
      <c r="BC303" s="60"/>
      <c r="BD303" s="60"/>
      <c r="BE303" s="60"/>
      <c r="BF303" s="60"/>
      <c r="BG303" s="60"/>
      <c r="BH303" s="60"/>
      <c r="BI303" s="60"/>
      <c r="BJ303" s="60"/>
      <c r="BK303" s="60"/>
      <c r="BL303" s="60"/>
      <c r="BM303" s="60"/>
      <c r="BN303" s="60"/>
      <c r="BO303" s="60"/>
      <c r="BP303" s="60"/>
      <c r="BQ303" s="60"/>
      <c r="BR303" s="60"/>
      <c r="BS303" s="60"/>
      <c r="BT303" s="60"/>
      <c r="BU303" s="60"/>
      <c r="BV303" s="60"/>
      <c r="BW303" s="60"/>
      <c r="BX303" s="60"/>
      <c r="BY303" s="60"/>
      <c r="BZ303" s="60"/>
      <c r="CA303" s="60"/>
      <c r="CB303" s="60"/>
      <c r="CC303" s="60"/>
      <c r="CD303" s="60"/>
      <c r="CE303" s="60"/>
      <c r="CF303" s="60"/>
      <c r="CG303" s="60"/>
      <c r="CH303" s="60"/>
      <c r="CI303" s="60"/>
      <c r="CJ303" s="60"/>
      <c r="CK303" s="60"/>
      <c r="CL303" s="60"/>
      <c r="CM303" s="60"/>
      <c r="CN303" s="60"/>
      <c r="CO303" s="60"/>
      <c r="CP303" s="60"/>
      <c r="CQ303" s="60"/>
      <c r="CR303" s="60"/>
      <c r="CS303" s="60"/>
      <c r="CT303" s="60"/>
      <c r="CU303" s="60"/>
      <c r="CV303" s="60"/>
      <c r="CW303" s="60"/>
      <c r="CX303" s="60"/>
      <c r="CY303" s="60"/>
      <c r="CZ303" s="60"/>
      <c r="DA303" s="60"/>
      <c r="DB303" s="60"/>
      <c r="DC303" s="60"/>
      <c r="DD303" s="60"/>
      <c r="DE303" s="60"/>
      <c r="DF303" s="60"/>
      <c r="DG303" s="60"/>
      <c r="DH303" s="60"/>
      <c r="DI303" s="60"/>
      <c r="DJ303" s="60"/>
      <c r="DK303" s="60"/>
      <c r="DL303" s="60"/>
      <c r="DM303" s="60"/>
      <c r="DN303" s="60"/>
      <c r="DO303" s="60"/>
      <c r="DP303" s="60"/>
      <c r="DQ303" s="60"/>
      <c r="DR303" s="60"/>
      <c r="DS303" s="60"/>
      <c r="DT303" s="60"/>
      <c r="DU303" s="60"/>
      <c r="DV303" s="60"/>
      <c r="DW303" s="60"/>
      <c r="DX303" s="60"/>
      <c r="DY303" s="60"/>
      <c r="DZ303" s="60"/>
      <c r="EA303" s="60"/>
      <c r="EB303" s="60"/>
      <c r="EC303" s="60"/>
      <c r="ED303" s="60"/>
      <c r="EE303" s="60"/>
      <c r="EF303" s="60"/>
      <c r="EG303" s="60"/>
      <c r="EH303" s="60"/>
      <c r="EI303" s="60"/>
      <c r="EJ303" s="60"/>
      <c r="EK303" s="60"/>
      <c r="EL303" s="60"/>
      <c r="EM303" s="60"/>
      <c r="EN303" s="60"/>
      <c r="EO303" s="60"/>
      <c r="EP303" s="60"/>
      <c r="EQ303" s="60"/>
      <c r="ER303" s="60"/>
      <c r="ES303" s="60"/>
      <c r="ET303" s="60"/>
      <c r="EU303" s="60"/>
      <c r="EV303" s="60"/>
      <c r="EW303" s="60"/>
      <c r="EX303" s="60"/>
      <c r="EY303" s="60"/>
      <c r="EZ303" s="60"/>
      <c r="FA303" s="60"/>
      <c r="FB303" s="60"/>
      <c r="FC303" s="60"/>
      <c r="FD303" s="60"/>
      <c r="FE303" s="60"/>
      <c r="FF303" s="60"/>
      <c r="FG303" s="60"/>
      <c r="FH303" s="60"/>
      <c r="FI303" s="60"/>
      <c r="FJ303" s="60"/>
      <c r="FK303" s="60"/>
      <c r="FL303" s="60"/>
      <c r="FM303" s="60"/>
      <c r="FN303" s="60"/>
      <c r="FO303" s="60"/>
      <c r="FP303" s="60"/>
      <c r="FQ303" s="60"/>
      <c r="FR303" s="60"/>
      <c r="FS303" s="60"/>
      <c r="FT303" s="60"/>
      <c r="FU303" s="60"/>
      <c r="FV303" s="60"/>
      <c r="FW303" s="60"/>
      <c r="FX303" s="60"/>
      <c r="FY303" s="60"/>
      <c r="FZ303" s="60"/>
    </row>
    <row r="304" spans="2:182" ht="30" x14ac:dyDescent="0.25">
      <c r="B304" s="19">
        <v>1</v>
      </c>
      <c r="C304" s="176" t="s">
        <v>679</v>
      </c>
      <c r="D304" s="28">
        <f>'1 уровень'!E2782</f>
        <v>1200</v>
      </c>
      <c r="E304" s="28">
        <f>'1 уровень'!F2782</f>
        <v>300</v>
      </c>
      <c r="F304" s="28">
        <f>'1 уровень'!G2782</f>
        <v>168</v>
      </c>
      <c r="G304" s="65">
        <f>'1 уровень'!H2782</f>
        <v>56.000000000000007</v>
      </c>
      <c r="H304" s="79">
        <f>'1 уровень'!I2782</f>
        <v>0</v>
      </c>
      <c r="I304" s="79">
        <f>'1 уровень'!J2782</f>
        <v>0</v>
      </c>
      <c r="J304" s="74">
        <f>'1 уровень'!K2782</f>
        <v>0</v>
      </c>
      <c r="K304" s="74">
        <f>'1 уровень'!L2782</f>
        <v>0</v>
      </c>
      <c r="L304" s="74">
        <f>'1 уровень'!M2782</f>
        <v>0</v>
      </c>
      <c r="M304" s="74">
        <f>'1 уровень'!N2782</f>
        <v>0</v>
      </c>
      <c r="N304" s="74">
        <f>'1 уровень'!O2782</f>
        <v>0</v>
      </c>
      <c r="O304" s="74">
        <f>'1 уровень'!P2782</f>
        <v>0</v>
      </c>
      <c r="P304" s="73">
        <f>'1 уровень'!Q2782</f>
        <v>2160</v>
      </c>
      <c r="Q304" s="73">
        <f>'1 уровень'!R2782</f>
        <v>2160</v>
      </c>
      <c r="R304" s="73">
        <f>'1 уровень'!S2782</f>
        <v>2160</v>
      </c>
      <c r="S304" s="73">
        <f>'1 уровень'!T2782</f>
        <v>540</v>
      </c>
      <c r="T304" s="73">
        <f>'1 уровень'!U2782</f>
        <v>308.59345999999999</v>
      </c>
      <c r="U304" s="790">
        <f>'1 уровень'!V2782</f>
        <v>0</v>
      </c>
      <c r="V304" s="73">
        <f>'1 уровень'!W2782</f>
        <v>0</v>
      </c>
      <c r="W304" s="73">
        <f>'1 уровень'!X2782</f>
        <v>-231.40654000000001</v>
      </c>
      <c r="X304" s="73">
        <f>'1 уровень'!Y2782</f>
        <v>0</v>
      </c>
      <c r="Y304" s="73">
        <f>'1 уровень'!Z2782</f>
        <v>0</v>
      </c>
      <c r="Z304" s="387">
        <f>'1 уровень'!AA2782</f>
        <v>308.59345999999999</v>
      </c>
      <c r="AA304" s="73">
        <f>'1 уровень'!AB2782</f>
        <v>0</v>
      </c>
      <c r="AB304" s="73">
        <f>'1 уровень'!AC2782</f>
        <v>0</v>
      </c>
      <c r="AC304" s="982">
        <f>'1 уровень'!AB2783</f>
        <v>0</v>
      </c>
      <c r="AD304" s="989">
        <f>'1 уровень'!AC2783</f>
        <v>0</v>
      </c>
      <c r="AE304" s="60"/>
      <c r="AF304" s="60"/>
      <c r="AG304" s="60"/>
      <c r="AH304" s="60"/>
      <c r="AI304" s="60"/>
      <c r="AJ304" s="60"/>
      <c r="AK304" s="60"/>
      <c r="AL304" s="60"/>
      <c r="AM304" s="60"/>
      <c r="AN304" s="60"/>
      <c r="AO304" s="60"/>
      <c r="AP304" s="60"/>
      <c r="AQ304" s="60"/>
      <c r="AR304" s="60"/>
      <c r="AS304" s="60"/>
      <c r="AT304" s="60"/>
      <c r="AU304" s="60"/>
      <c r="AV304" s="60"/>
      <c r="AW304" s="60"/>
      <c r="AX304" s="60"/>
      <c r="AY304" s="60"/>
      <c r="AZ304" s="60"/>
      <c r="BA304" s="60"/>
      <c r="BB304" s="60"/>
      <c r="BC304" s="60"/>
      <c r="BD304" s="60"/>
      <c r="BE304" s="60"/>
      <c r="BF304" s="60"/>
      <c r="BG304" s="60"/>
      <c r="BH304" s="60"/>
      <c r="BI304" s="60"/>
      <c r="BJ304" s="60"/>
      <c r="BK304" s="60"/>
      <c r="BL304" s="60"/>
      <c r="BM304" s="60"/>
      <c r="BN304" s="60"/>
      <c r="BO304" s="60"/>
      <c r="BP304" s="60"/>
      <c r="BQ304" s="60"/>
      <c r="BR304" s="60"/>
      <c r="BS304" s="60"/>
      <c r="BT304" s="60"/>
      <c r="BU304" s="60"/>
      <c r="BV304" s="60"/>
      <c r="BW304" s="60"/>
      <c r="BX304" s="60"/>
      <c r="BY304" s="60"/>
      <c r="BZ304" s="60"/>
      <c r="CA304" s="60"/>
      <c r="CB304" s="60"/>
      <c r="CC304" s="60"/>
      <c r="CD304" s="60"/>
      <c r="CE304" s="60"/>
      <c r="CF304" s="60"/>
      <c r="CG304" s="60"/>
      <c r="CH304" s="60"/>
      <c r="CI304" s="60"/>
      <c r="CJ304" s="60"/>
      <c r="CK304" s="60"/>
      <c r="CL304" s="60"/>
      <c r="CM304" s="60"/>
      <c r="CN304" s="60"/>
      <c r="CO304" s="60"/>
      <c r="CP304" s="60"/>
      <c r="CQ304" s="60"/>
      <c r="CR304" s="60"/>
      <c r="CS304" s="60"/>
      <c r="CT304" s="60"/>
      <c r="CU304" s="60"/>
      <c r="CV304" s="60"/>
      <c r="CW304" s="60"/>
      <c r="CX304" s="60"/>
      <c r="CY304" s="60"/>
      <c r="CZ304" s="60"/>
      <c r="DA304" s="60"/>
      <c r="DB304" s="60"/>
      <c r="DC304" s="60"/>
      <c r="DD304" s="60"/>
      <c r="DE304" s="60"/>
      <c r="DF304" s="60"/>
      <c r="DG304" s="60"/>
      <c r="DH304" s="60"/>
      <c r="DI304" s="60"/>
      <c r="DJ304" s="60"/>
      <c r="DK304" s="60"/>
      <c r="DL304" s="60"/>
      <c r="DM304" s="60"/>
      <c r="DN304" s="60"/>
      <c r="DO304" s="60"/>
      <c r="DP304" s="60"/>
      <c r="DQ304" s="60"/>
      <c r="DR304" s="60"/>
      <c r="DS304" s="60"/>
      <c r="DT304" s="60"/>
      <c r="DU304" s="60"/>
      <c r="DV304" s="60"/>
      <c r="DW304" s="60"/>
      <c r="DX304" s="60"/>
      <c r="DY304" s="60"/>
      <c r="DZ304" s="60"/>
      <c r="EA304" s="60"/>
      <c r="EB304" s="60"/>
      <c r="EC304" s="60"/>
      <c r="ED304" s="60"/>
      <c r="EE304" s="60"/>
      <c r="EF304" s="60"/>
      <c r="EG304" s="60"/>
      <c r="EH304" s="60"/>
      <c r="EI304" s="60"/>
      <c r="EJ304" s="60"/>
      <c r="EK304" s="60"/>
      <c r="EL304" s="60"/>
      <c r="EM304" s="60"/>
      <c r="EN304" s="60"/>
      <c r="EO304" s="60"/>
      <c r="EP304" s="60"/>
      <c r="EQ304" s="60"/>
      <c r="ER304" s="60"/>
      <c r="ES304" s="60"/>
      <c r="ET304" s="60"/>
      <c r="EU304" s="60"/>
      <c r="EV304" s="60"/>
      <c r="EW304" s="60"/>
      <c r="EX304" s="60"/>
      <c r="EY304" s="60"/>
      <c r="EZ304" s="60"/>
      <c r="FA304" s="60"/>
      <c r="FB304" s="60"/>
      <c r="FC304" s="60"/>
      <c r="FD304" s="60"/>
      <c r="FE304" s="60"/>
      <c r="FF304" s="60"/>
      <c r="FG304" s="60"/>
      <c r="FH304" s="60"/>
      <c r="FI304" s="60"/>
      <c r="FJ304" s="60"/>
      <c r="FK304" s="60"/>
      <c r="FL304" s="60"/>
      <c r="FM304" s="60"/>
      <c r="FN304" s="60"/>
      <c r="FO304" s="60"/>
      <c r="FP304" s="60"/>
      <c r="FQ304" s="60"/>
      <c r="FR304" s="60"/>
      <c r="FS304" s="60"/>
      <c r="FT304" s="60"/>
      <c r="FU304" s="60"/>
      <c r="FV304" s="60"/>
      <c r="FW304" s="60"/>
      <c r="FX304" s="60"/>
      <c r="FY304" s="60"/>
      <c r="FZ304" s="60"/>
    </row>
    <row r="305" spans="1:182" ht="60" x14ac:dyDescent="0.25">
      <c r="B305" s="19">
        <v>1</v>
      </c>
      <c r="C305" s="176" t="s">
        <v>680</v>
      </c>
      <c r="D305" s="28">
        <f>'1 уровень'!E2783</f>
        <v>3000</v>
      </c>
      <c r="E305" s="28">
        <f>'1 уровень'!F2783</f>
        <v>750</v>
      </c>
      <c r="F305" s="28">
        <f>'1 уровень'!G2783</f>
        <v>367</v>
      </c>
      <c r="G305" s="65">
        <f>'1 уровень'!H2783</f>
        <v>48.933333333333337</v>
      </c>
      <c r="H305" s="79">
        <f>'1 уровень'!I2783</f>
        <v>0</v>
      </c>
      <c r="I305" s="79">
        <f>'1 уровень'!J2783</f>
        <v>0</v>
      </c>
      <c r="J305" s="74">
        <f>'1 уровень'!K2783</f>
        <v>0</v>
      </c>
      <c r="K305" s="74">
        <f>'1 уровень'!L2783</f>
        <v>0</v>
      </c>
      <c r="L305" s="74">
        <f>'1 уровень'!M2783</f>
        <v>0</v>
      </c>
      <c r="M305" s="74">
        <f>'1 уровень'!N2783</f>
        <v>0</v>
      </c>
      <c r="N305" s="74">
        <f>'1 уровень'!O2783</f>
        <v>0</v>
      </c>
      <c r="O305" s="74">
        <f>'1 уровень'!P2783</f>
        <v>0</v>
      </c>
      <c r="P305" s="73">
        <f>'1 уровень'!Q2783</f>
        <v>11400</v>
      </c>
      <c r="Q305" s="73">
        <f>'1 уровень'!R2783</f>
        <v>11400</v>
      </c>
      <c r="R305" s="73">
        <f>'1 уровень'!S2783</f>
        <v>11400</v>
      </c>
      <c r="S305" s="73">
        <f>'1 уровень'!T2783</f>
        <v>2850</v>
      </c>
      <c r="T305" s="73">
        <f>'1 уровень'!U2783</f>
        <v>708.85626000000002</v>
      </c>
      <c r="U305" s="790">
        <f>'1 уровень'!V2783</f>
        <v>0</v>
      </c>
      <c r="V305" s="73">
        <f>'1 уровень'!W2783</f>
        <v>0</v>
      </c>
      <c r="W305" s="73">
        <f>'1 уровень'!X2783</f>
        <v>-2141.14374</v>
      </c>
      <c r="X305" s="73">
        <f>'1 уровень'!Y2783</f>
        <v>0</v>
      </c>
      <c r="Y305" s="73">
        <f>'1 уровень'!Z2783</f>
        <v>0</v>
      </c>
      <c r="Z305" s="387">
        <f>'1 уровень'!AA2783</f>
        <v>708.85626000000002</v>
      </c>
      <c r="AA305" s="380">
        <f>'1 уровень'!AB2783</f>
        <v>0</v>
      </c>
      <c r="AB305" s="380">
        <f>'1 уровень'!AC2783</f>
        <v>0</v>
      </c>
      <c r="AC305" s="982">
        <f>'1 уровень'!AB2784</f>
        <v>0</v>
      </c>
      <c r="AD305" s="989">
        <f>'1 уровень'!AC2784</f>
        <v>0</v>
      </c>
      <c r="AE305" s="60"/>
      <c r="AF305" s="60"/>
      <c r="AG305" s="60"/>
      <c r="AH305" s="60"/>
      <c r="AI305" s="60"/>
      <c r="AJ305" s="60"/>
      <c r="AK305" s="60"/>
      <c r="AL305" s="60"/>
      <c r="AM305" s="60"/>
      <c r="AN305" s="60"/>
      <c r="AO305" s="60"/>
      <c r="AP305" s="60"/>
      <c r="AQ305" s="60"/>
      <c r="AR305" s="60"/>
      <c r="AS305" s="60"/>
      <c r="AT305" s="60"/>
      <c r="AU305" s="60"/>
      <c r="AV305" s="60"/>
      <c r="AW305" s="60"/>
      <c r="AX305" s="60"/>
      <c r="AY305" s="60"/>
      <c r="AZ305" s="60"/>
      <c r="BA305" s="60"/>
      <c r="BB305" s="60"/>
      <c r="BC305" s="60"/>
      <c r="BD305" s="60"/>
      <c r="BE305" s="60"/>
      <c r="BF305" s="60"/>
      <c r="BG305" s="60"/>
      <c r="BH305" s="60"/>
      <c r="BI305" s="60"/>
      <c r="BJ305" s="60"/>
      <c r="BK305" s="60"/>
      <c r="BL305" s="60"/>
      <c r="BM305" s="60"/>
      <c r="BN305" s="60"/>
      <c r="BO305" s="60"/>
      <c r="BP305" s="60"/>
      <c r="BQ305" s="60"/>
      <c r="BR305" s="60"/>
      <c r="BS305" s="60"/>
      <c r="BT305" s="60"/>
      <c r="BU305" s="60"/>
      <c r="BV305" s="60"/>
      <c r="BW305" s="60"/>
      <c r="BX305" s="60"/>
      <c r="BY305" s="60"/>
      <c r="BZ305" s="60"/>
      <c r="CA305" s="60"/>
      <c r="CB305" s="60"/>
      <c r="CC305" s="60"/>
      <c r="CD305" s="60"/>
      <c r="CE305" s="60"/>
      <c r="CF305" s="60"/>
      <c r="CG305" s="60"/>
      <c r="CH305" s="60"/>
      <c r="CI305" s="60"/>
      <c r="CJ305" s="60"/>
      <c r="CK305" s="60"/>
      <c r="CL305" s="60"/>
      <c r="CM305" s="60"/>
      <c r="CN305" s="60"/>
      <c r="CO305" s="60"/>
      <c r="CP305" s="60"/>
      <c r="CQ305" s="60"/>
      <c r="CR305" s="60"/>
      <c r="CS305" s="60"/>
      <c r="CT305" s="60"/>
      <c r="CU305" s="60"/>
      <c r="CV305" s="60"/>
      <c r="CW305" s="60"/>
      <c r="CX305" s="60"/>
      <c r="CY305" s="60"/>
      <c r="CZ305" s="60"/>
      <c r="DA305" s="60"/>
      <c r="DB305" s="60"/>
      <c r="DC305" s="60"/>
      <c r="DD305" s="60"/>
      <c r="DE305" s="60"/>
      <c r="DF305" s="60"/>
      <c r="DG305" s="60"/>
      <c r="DH305" s="60"/>
      <c r="DI305" s="60"/>
      <c r="DJ305" s="60"/>
      <c r="DK305" s="60"/>
      <c r="DL305" s="60"/>
      <c r="DM305" s="60"/>
      <c r="DN305" s="60"/>
      <c r="DO305" s="60"/>
      <c r="DP305" s="60"/>
      <c r="DQ305" s="60"/>
      <c r="DR305" s="60"/>
      <c r="DS305" s="60"/>
      <c r="DT305" s="60"/>
      <c r="DU305" s="60"/>
      <c r="DV305" s="60"/>
      <c r="DW305" s="60"/>
      <c r="DX305" s="60"/>
      <c r="DY305" s="60"/>
      <c r="DZ305" s="60"/>
      <c r="EA305" s="60"/>
      <c r="EB305" s="60"/>
      <c r="EC305" s="60"/>
      <c r="ED305" s="60"/>
      <c r="EE305" s="60"/>
      <c r="EF305" s="60"/>
      <c r="EG305" s="60"/>
      <c r="EH305" s="60"/>
      <c r="EI305" s="60"/>
      <c r="EJ305" s="60"/>
      <c r="EK305" s="60"/>
      <c r="EL305" s="60"/>
      <c r="EM305" s="60"/>
      <c r="EN305" s="60"/>
      <c r="EO305" s="60"/>
      <c r="EP305" s="60"/>
      <c r="EQ305" s="60"/>
      <c r="ER305" s="60"/>
      <c r="ES305" s="60"/>
      <c r="ET305" s="60"/>
      <c r="EU305" s="60"/>
      <c r="EV305" s="60"/>
      <c r="EW305" s="60"/>
      <c r="EX305" s="60"/>
      <c r="EY305" s="60"/>
      <c r="EZ305" s="60"/>
      <c r="FA305" s="60"/>
      <c r="FB305" s="60"/>
      <c r="FC305" s="60"/>
      <c r="FD305" s="60"/>
      <c r="FE305" s="60"/>
      <c r="FF305" s="60"/>
      <c r="FG305" s="60"/>
      <c r="FH305" s="60"/>
      <c r="FI305" s="60"/>
      <c r="FJ305" s="60"/>
      <c r="FK305" s="60"/>
      <c r="FL305" s="60"/>
      <c r="FM305" s="60"/>
      <c r="FN305" s="60"/>
      <c r="FO305" s="60"/>
      <c r="FP305" s="60"/>
      <c r="FQ305" s="60"/>
      <c r="FR305" s="60"/>
      <c r="FS305" s="60"/>
      <c r="FT305" s="60"/>
      <c r="FU305" s="60"/>
      <c r="FV305" s="60"/>
      <c r="FW305" s="60"/>
      <c r="FX305" s="60"/>
      <c r="FY305" s="60"/>
      <c r="FZ305" s="60"/>
    </row>
    <row r="306" spans="1:182" ht="45" x14ac:dyDescent="0.25">
      <c r="B306" s="19">
        <v>1</v>
      </c>
      <c r="C306" s="176" t="s">
        <v>681</v>
      </c>
      <c r="D306" s="21">
        <f>'1 уровень'!E2784</f>
        <v>840</v>
      </c>
      <c r="E306" s="21">
        <f>'1 уровень'!F2784</f>
        <v>210</v>
      </c>
      <c r="F306" s="21">
        <f>'1 уровень'!G2784</f>
        <v>258</v>
      </c>
      <c r="G306" s="63">
        <f>'1 уровень'!H2784</f>
        <v>122.85714285714286</v>
      </c>
      <c r="H306" s="79">
        <f>'1 уровень'!I2784</f>
        <v>0</v>
      </c>
      <c r="I306" s="79">
        <f>'1 уровень'!J2784</f>
        <v>0</v>
      </c>
      <c r="J306" s="74">
        <f>'1 уровень'!K2784</f>
        <v>0</v>
      </c>
      <c r="K306" s="74">
        <f>'1 уровень'!L2784</f>
        <v>0</v>
      </c>
      <c r="L306" s="74">
        <f>'1 уровень'!M2784</f>
        <v>0</v>
      </c>
      <c r="M306" s="74">
        <f>'1 уровень'!N2784</f>
        <v>0</v>
      </c>
      <c r="N306" s="74">
        <f>'1 уровень'!O2784</f>
        <v>0</v>
      </c>
      <c r="O306" s="74">
        <f>'1 уровень'!P2784</f>
        <v>0</v>
      </c>
      <c r="P306" s="73">
        <f>'1 уровень'!Q2784</f>
        <v>1814.4</v>
      </c>
      <c r="Q306" s="73">
        <f>'1 уровень'!R2784</f>
        <v>1814.4</v>
      </c>
      <c r="R306" s="73">
        <f>'1 уровень'!S2784</f>
        <v>1814.4</v>
      </c>
      <c r="S306" s="73">
        <f>'1 уровень'!T2784</f>
        <v>453.6</v>
      </c>
      <c r="T306" s="73">
        <f>'1 уровень'!U2784</f>
        <v>392.00952000000001</v>
      </c>
      <c r="U306" s="790">
        <f>'1 уровень'!V2784</f>
        <v>0</v>
      </c>
      <c r="V306" s="73">
        <f>'1 уровень'!W2784</f>
        <v>0</v>
      </c>
      <c r="W306" s="73">
        <f>'1 уровень'!X2784</f>
        <v>-61.590480000000014</v>
      </c>
      <c r="X306" s="73">
        <f>'1 уровень'!Y2784</f>
        <v>0</v>
      </c>
      <c r="Y306" s="73">
        <f>'1 уровень'!Z2784</f>
        <v>0</v>
      </c>
      <c r="Z306" s="387">
        <f>'1 уровень'!AA2784</f>
        <v>392.00952000000001</v>
      </c>
      <c r="AA306" s="73">
        <f>'1 уровень'!AB2784</f>
        <v>0</v>
      </c>
      <c r="AB306" s="73">
        <f>'1 уровень'!AC2784</f>
        <v>0</v>
      </c>
      <c r="AC306" s="978">
        <f>'1 уровень'!AB2785</f>
        <v>0</v>
      </c>
      <c r="AD306" s="989">
        <f>'1 уровень'!AC2785</f>
        <v>0</v>
      </c>
      <c r="AE306" s="60"/>
      <c r="AF306" s="60"/>
      <c r="AG306" s="60"/>
      <c r="AH306" s="60"/>
      <c r="AI306" s="60"/>
      <c r="AJ306" s="60"/>
      <c r="AK306" s="60"/>
      <c r="AL306" s="60"/>
      <c r="AM306" s="60"/>
      <c r="AN306" s="60"/>
      <c r="AO306" s="60"/>
      <c r="AP306" s="60"/>
      <c r="AQ306" s="60"/>
      <c r="AR306" s="60"/>
      <c r="AS306" s="60"/>
      <c r="AT306" s="60"/>
      <c r="AU306" s="60"/>
      <c r="AV306" s="60"/>
      <c r="AW306" s="60"/>
      <c r="AX306" s="60"/>
      <c r="AY306" s="60"/>
      <c r="AZ306" s="60"/>
      <c r="BA306" s="60"/>
      <c r="BB306" s="60"/>
      <c r="BC306" s="60"/>
      <c r="BD306" s="60"/>
      <c r="BE306" s="60"/>
      <c r="BF306" s="60"/>
      <c r="BG306" s="60"/>
      <c r="BH306" s="60"/>
      <c r="BI306" s="60"/>
      <c r="BJ306" s="60"/>
      <c r="BK306" s="60"/>
      <c r="BL306" s="60"/>
      <c r="BM306" s="60"/>
      <c r="BN306" s="60"/>
      <c r="BO306" s="60"/>
      <c r="BP306" s="60"/>
      <c r="BQ306" s="60"/>
      <c r="BR306" s="60"/>
      <c r="BS306" s="60"/>
      <c r="BT306" s="60"/>
      <c r="BU306" s="60"/>
      <c r="BV306" s="60"/>
      <c r="BW306" s="60"/>
      <c r="BX306" s="60"/>
      <c r="BY306" s="60"/>
      <c r="BZ306" s="60"/>
      <c r="CA306" s="60"/>
      <c r="CB306" s="60"/>
      <c r="CC306" s="60"/>
      <c r="CD306" s="60"/>
      <c r="CE306" s="60"/>
      <c r="CF306" s="60"/>
      <c r="CG306" s="60"/>
      <c r="CH306" s="60"/>
      <c r="CI306" s="60"/>
      <c r="CJ306" s="60"/>
      <c r="CK306" s="60"/>
      <c r="CL306" s="60"/>
      <c r="CM306" s="60"/>
      <c r="CN306" s="60"/>
      <c r="CO306" s="60"/>
      <c r="CP306" s="60"/>
      <c r="CQ306" s="60"/>
      <c r="CR306" s="60"/>
      <c r="CS306" s="60"/>
      <c r="CT306" s="60"/>
      <c r="CU306" s="60"/>
      <c r="CV306" s="60"/>
      <c r="CW306" s="60"/>
      <c r="CX306" s="60"/>
      <c r="CY306" s="60"/>
      <c r="CZ306" s="60"/>
      <c r="DA306" s="60"/>
      <c r="DB306" s="60"/>
      <c r="DC306" s="60"/>
      <c r="DD306" s="60"/>
      <c r="DE306" s="60"/>
      <c r="DF306" s="60"/>
      <c r="DG306" s="60"/>
      <c r="DH306" s="60"/>
      <c r="DI306" s="60"/>
      <c r="DJ306" s="60"/>
      <c r="DK306" s="60"/>
      <c r="DL306" s="60"/>
      <c r="DM306" s="60"/>
      <c r="DN306" s="60"/>
      <c r="DO306" s="60"/>
      <c r="DP306" s="60"/>
      <c r="DQ306" s="60"/>
      <c r="DR306" s="60"/>
      <c r="DS306" s="60"/>
      <c r="DT306" s="60"/>
      <c r="DU306" s="60"/>
      <c r="DV306" s="60"/>
      <c r="DW306" s="60"/>
      <c r="DX306" s="60"/>
      <c r="DY306" s="60"/>
      <c r="DZ306" s="60"/>
      <c r="EA306" s="60"/>
      <c r="EB306" s="60"/>
      <c r="EC306" s="60"/>
      <c r="ED306" s="60"/>
      <c r="EE306" s="60"/>
      <c r="EF306" s="60"/>
      <c r="EG306" s="60"/>
      <c r="EH306" s="60"/>
      <c r="EI306" s="60"/>
      <c r="EJ306" s="60"/>
      <c r="EK306" s="60"/>
      <c r="EL306" s="60"/>
      <c r="EM306" s="60"/>
      <c r="EN306" s="60"/>
      <c r="EO306" s="60"/>
      <c r="EP306" s="60"/>
      <c r="EQ306" s="60"/>
      <c r="ER306" s="60"/>
      <c r="ES306" s="60"/>
      <c r="ET306" s="60"/>
      <c r="EU306" s="60"/>
      <c r="EV306" s="60"/>
      <c r="EW306" s="60"/>
      <c r="EX306" s="60"/>
      <c r="EY306" s="60"/>
      <c r="EZ306" s="60"/>
      <c r="FA306" s="60"/>
      <c r="FB306" s="60"/>
      <c r="FC306" s="60"/>
      <c r="FD306" s="60"/>
      <c r="FE306" s="60"/>
      <c r="FF306" s="60"/>
      <c r="FG306" s="60"/>
      <c r="FH306" s="60"/>
      <c r="FI306" s="60"/>
      <c r="FJ306" s="60"/>
      <c r="FK306" s="60"/>
      <c r="FL306" s="60"/>
      <c r="FM306" s="60"/>
      <c r="FN306" s="60"/>
      <c r="FO306" s="60"/>
      <c r="FP306" s="60"/>
      <c r="FQ306" s="60"/>
      <c r="FR306" s="60"/>
      <c r="FS306" s="60"/>
      <c r="FT306" s="60"/>
      <c r="FU306" s="60"/>
      <c r="FV306" s="60"/>
      <c r="FW306" s="60"/>
      <c r="FX306" s="60"/>
      <c r="FY306" s="60"/>
      <c r="FZ306" s="60"/>
    </row>
    <row r="307" spans="1:182" ht="29.25" x14ac:dyDescent="0.25">
      <c r="B307" s="19">
        <v>1</v>
      </c>
      <c r="C307" s="291" t="s">
        <v>303</v>
      </c>
      <c r="D307" s="28">
        <f>'1 уровень'!E2785</f>
        <v>4910</v>
      </c>
      <c r="E307" s="28">
        <f>'1 уровень'!F2785</f>
        <v>1230</v>
      </c>
      <c r="F307" s="28">
        <f>'1 уровень'!G2785</f>
        <v>87.75</v>
      </c>
      <c r="G307" s="65">
        <f>'1 уровень'!H2785</f>
        <v>7.1341463414634143</v>
      </c>
      <c r="H307" s="79">
        <f>'1 уровень'!I2785</f>
        <v>0</v>
      </c>
      <c r="I307" s="79">
        <f>'1 уровень'!J2785</f>
        <v>0</v>
      </c>
      <c r="J307" s="74">
        <f>'1 уровень'!K2785</f>
        <v>0</v>
      </c>
      <c r="K307" s="74">
        <f>'1 уровень'!L2785</f>
        <v>0</v>
      </c>
      <c r="L307" s="74">
        <f>'1 уровень'!M2785</f>
        <v>0</v>
      </c>
      <c r="M307" s="74">
        <f>'1 уровень'!N2785</f>
        <v>0</v>
      </c>
      <c r="N307" s="74">
        <f>'1 уровень'!O2785</f>
        <v>0</v>
      </c>
      <c r="O307" s="74">
        <f>'1 уровень'!P2785</f>
        <v>0</v>
      </c>
      <c r="P307" s="73">
        <f>'1 уровень'!Q2785</f>
        <v>3585.5999999999985</v>
      </c>
      <c r="Q307" s="73">
        <f>'1 уровень'!R2785</f>
        <v>3585.5999999999985</v>
      </c>
      <c r="R307" s="73">
        <f>'1 уровень'!S2785</f>
        <v>3585.5999999999985</v>
      </c>
      <c r="S307" s="73">
        <f>'1 уровень'!T2785</f>
        <v>896.39999999999964</v>
      </c>
      <c r="T307" s="73">
        <f>'1 уровень'!U2785</f>
        <v>719.17271999999991</v>
      </c>
      <c r="U307" s="790">
        <f>'1 уровень'!V2785</f>
        <v>0</v>
      </c>
      <c r="V307" s="73">
        <f>'1 уровень'!W2785</f>
        <v>0</v>
      </c>
      <c r="W307" s="73">
        <f>'1 уровень'!X2785</f>
        <v>-177.22727999999972</v>
      </c>
      <c r="X307" s="73">
        <f>'1 уровень'!Y2785</f>
        <v>0</v>
      </c>
      <c r="Y307" s="73">
        <f>'1 уровень'!Z2785</f>
        <v>0</v>
      </c>
      <c r="Z307" s="387">
        <f>'1 уровень'!AA2785</f>
        <v>719.17271999999991</v>
      </c>
      <c r="AA307" s="73">
        <f>'1 уровень'!AB2785</f>
        <v>0</v>
      </c>
      <c r="AB307" s="73">
        <f>'1 уровень'!AC2785</f>
        <v>0</v>
      </c>
      <c r="AC307" s="982">
        <f>'1 уровень'!AB2786</f>
        <v>0</v>
      </c>
      <c r="AD307" s="989">
        <f>'1 уровень'!AC2786</f>
        <v>0</v>
      </c>
      <c r="AE307" s="60"/>
      <c r="AF307" s="60"/>
      <c r="AG307" s="60"/>
      <c r="AH307" s="60"/>
      <c r="AI307" s="60"/>
      <c r="AJ307" s="60"/>
      <c r="AK307" s="60"/>
      <c r="AL307" s="60"/>
      <c r="AM307" s="60"/>
      <c r="AN307" s="60"/>
      <c r="AO307" s="60"/>
      <c r="AP307" s="60"/>
      <c r="AQ307" s="60"/>
      <c r="AR307" s="60"/>
      <c r="AS307" s="60"/>
      <c r="AT307" s="60"/>
      <c r="AU307" s="60"/>
      <c r="AV307" s="60"/>
      <c r="AW307" s="60"/>
      <c r="AX307" s="60"/>
      <c r="AY307" s="60"/>
      <c r="AZ307" s="60"/>
      <c r="BA307" s="60"/>
      <c r="BB307" s="60"/>
      <c r="BC307" s="60"/>
      <c r="BD307" s="60"/>
      <c r="BE307" s="60"/>
      <c r="BF307" s="60"/>
      <c r="BG307" s="60"/>
      <c r="BH307" s="60"/>
      <c r="BI307" s="60"/>
      <c r="BJ307" s="60"/>
      <c r="BK307" s="60"/>
      <c r="BL307" s="60"/>
      <c r="BM307" s="60"/>
      <c r="BN307" s="60"/>
      <c r="BO307" s="60"/>
      <c r="BP307" s="60"/>
      <c r="BQ307" s="60"/>
      <c r="BR307" s="60"/>
      <c r="BS307" s="60"/>
      <c r="BT307" s="60"/>
      <c r="BU307" s="60"/>
      <c r="BV307" s="60"/>
      <c r="BW307" s="60"/>
      <c r="BX307" s="60"/>
      <c r="BY307" s="60"/>
      <c r="BZ307" s="60"/>
      <c r="CA307" s="60"/>
      <c r="CB307" s="60"/>
      <c r="CC307" s="60"/>
      <c r="CD307" s="60"/>
      <c r="CE307" s="60"/>
      <c r="CF307" s="60"/>
      <c r="CG307" s="60"/>
      <c r="CH307" s="60"/>
      <c r="CI307" s="60"/>
      <c r="CJ307" s="60"/>
      <c r="CK307" s="60"/>
      <c r="CL307" s="60"/>
      <c r="CM307" s="60"/>
      <c r="CN307" s="60"/>
      <c r="CO307" s="60"/>
      <c r="CP307" s="60"/>
      <c r="CQ307" s="60"/>
      <c r="CR307" s="60"/>
      <c r="CS307" s="60"/>
      <c r="CT307" s="60"/>
      <c r="CU307" s="60"/>
      <c r="CV307" s="60"/>
      <c r="CW307" s="60"/>
      <c r="CX307" s="60"/>
      <c r="CY307" s="60"/>
      <c r="CZ307" s="60"/>
      <c r="DA307" s="60"/>
      <c r="DB307" s="60"/>
      <c r="DC307" s="60"/>
      <c r="DD307" s="60"/>
      <c r="DE307" s="60"/>
      <c r="DF307" s="60"/>
      <c r="DG307" s="60"/>
      <c r="DH307" s="60"/>
      <c r="DI307" s="60"/>
      <c r="DJ307" s="60"/>
      <c r="DK307" s="60"/>
      <c r="DL307" s="60"/>
      <c r="DM307" s="60"/>
      <c r="DN307" s="60"/>
      <c r="DO307" s="60"/>
      <c r="DP307" s="60"/>
      <c r="DQ307" s="60"/>
      <c r="DR307" s="60"/>
      <c r="DS307" s="60"/>
      <c r="DT307" s="60"/>
      <c r="DU307" s="60"/>
      <c r="DV307" s="60"/>
      <c r="DW307" s="60"/>
      <c r="DX307" s="60"/>
      <c r="DY307" s="60"/>
      <c r="DZ307" s="60"/>
      <c r="EA307" s="60"/>
      <c r="EB307" s="60"/>
      <c r="EC307" s="60"/>
      <c r="ED307" s="60"/>
      <c r="EE307" s="60"/>
      <c r="EF307" s="60"/>
      <c r="EG307" s="60"/>
      <c r="EH307" s="60"/>
      <c r="EI307" s="60"/>
      <c r="EJ307" s="60"/>
      <c r="EK307" s="60"/>
      <c r="EL307" s="60"/>
      <c r="EM307" s="60"/>
      <c r="EN307" s="60"/>
      <c r="EO307" s="60"/>
      <c r="EP307" s="60"/>
      <c r="EQ307" s="60"/>
      <c r="ER307" s="60"/>
      <c r="ES307" s="60"/>
      <c r="ET307" s="60"/>
      <c r="EU307" s="60"/>
      <c r="EV307" s="60"/>
      <c r="EW307" s="60"/>
      <c r="EX307" s="60"/>
      <c r="EY307" s="60"/>
      <c r="EZ307" s="60"/>
      <c r="FA307" s="60"/>
      <c r="FB307" s="60"/>
      <c r="FC307" s="60"/>
      <c r="FD307" s="60"/>
      <c r="FE307" s="60"/>
      <c r="FF307" s="60"/>
      <c r="FG307" s="60"/>
      <c r="FH307" s="60"/>
      <c r="FI307" s="60"/>
      <c r="FJ307" s="60"/>
      <c r="FK307" s="60"/>
      <c r="FL307" s="60"/>
      <c r="FM307" s="60"/>
      <c r="FN307" s="60"/>
      <c r="FO307" s="60"/>
      <c r="FP307" s="60"/>
      <c r="FQ307" s="60"/>
      <c r="FR307" s="60"/>
      <c r="FS307" s="60"/>
      <c r="FT307" s="60"/>
      <c r="FU307" s="60"/>
      <c r="FV307" s="60"/>
      <c r="FW307" s="60"/>
      <c r="FX307" s="60"/>
      <c r="FY307" s="60"/>
      <c r="FZ307" s="60"/>
    </row>
    <row r="308" spans="1:182" x14ac:dyDescent="0.25">
      <c r="B308" s="19">
        <v>1</v>
      </c>
      <c r="C308" s="176" t="s">
        <v>296</v>
      </c>
      <c r="D308" s="28">
        <f>'1 уровень'!E2786</f>
        <v>0</v>
      </c>
      <c r="E308" s="28">
        <f>'1 уровень'!F2786</f>
        <v>0</v>
      </c>
      <c r="F308" s="28">
        <f>'1 уровень'!G2786</f>
        <v>0</v>
      </c>
      <c r="G308" s="65">
        <f>'1 уровень'!H2786</f>
        <v>0</v>
      </c>
      <c r="H308" s="79">
        <f>'1 уровень'!I2786</f>
        <v>0</v>
      </c>
      <c r="I308" s="79">
        <f>'1 уровень'!J2786</f>
        <v>0</v>
      </c>
      <c r="J308" s="74">
        <f>'1 уровень'!K2786</f>
        <v>0</v>
      </c>
      <c r="K308" s="74">
        <f>'1 уровень'!L2786</f>
        <v>0</v>
      </c>
      <c r="L308" s="74">
        <f>'1 уровень'!M2786</f>
        <v>0</v>
      </c>
      <c r="M308" s="74">
        <f>'1 уровень'!N2786</f>
        <v>0</v>
      </c>
      <c r="N308" s="74">
        <f>'1 уровень'!O2786</f>
        <v>0</v>
      </c>
      <c r="O308" s="74">
        <f>'1 уровень'!P2786</f>
        <v>0</v>
      </c>
      <c r="P308" s="73">
        <f>'1 уровень'!Q2786</f>
        <v>0</v>
      </c>
      <c r="Q308" s="73">
        <f>'1 уровень'!R2786</f>
        <v>0</v>
      </c>
      <c r="R308" s="73">
        <f>'1 уровень'!S2786</f>
        <v>0</v>
      </c>
      <c r="S308" s="73">
        <f>'1 уровень'!T2786</f>
        <v>0</v>
      </c>
      <c r="T308" s="73">
        <f>'1 уровень'!U2786</f>
        <v>0</v>
      </c>
      <c r="U308" s="790">
        <f>'1 уровень'!V2786</f>
        <v>0</v>
      </c>
      <c r="V308" s="73">
        <f>'1 уровень'!W2786</f>
        <v>0</v>
      </c>
      <c r="W308" s="73">
        <f>'1 уровень'!X2786</f>
        <v>0</v>
      </c>
      <c r="X308" s="73">
        <f>'1 уровень'!Y2786</f>
        <v>0</v>
      </c>
      <c r="Y308" s="73">
        <f>'1 уровень'!Z2786</f>
        <v>0</v>
      </c>
      <c r="Z308" s="387">
        <f>'1 уровень'!AA2786</f>
        <v>0</v>
      </c>
      <c r="AA308" s="73">
        <f>'1 уровень'!AB2786</f>
        <v>0</v>
      </c>
      <c r="AB308" s="73">
        <f>'1 уровень'!AC2786</f>
        <v>0</v>
      </c>
      <c r="AC308" s="982">
        <f>'1 уровень'!AB2787</f>
        <v>0</v>
      </c>
      <c r="AD308" s="989">
        <f>'1 уровень'!AC2787</f>
        <v>0</v>
      </c>
      <c r="AE308" s="60"/>
      <c r="AF308" s="60"/>
      <c r="AG308" s="60"/>
      <c r="AH308" s="60"/>
      <c r="AI308" s="60"/>
      <c r="AJ308" s="60"/>
      <c r="AK308" s="60"/>
      <c r="AL308" s="60"/>
      <c r="AM308" s="60"/>
      <c r="AN308" s="60"/>
      <c r="AO308" s="60"/>
      <c r="AP308" s="60"/>
      <c r="AQ308" s="60"/>
      <c r="AR308" s="60"/>
      <c r="AS308" s="60"/>
      <c r="AT308" s="60"/>
      <c r="AU308" s="60"/>
      <c r="AV308" s="60"/>
      <c r="AW308" s="60"/>
      <c r="AX308" s="60"/>
      <c r="AY308" s="60"/>
      <c r="AZ308" s="60"/>
      <c r="BA308" s="60"/>
      <c r="BB308" s="60"/>
      <c r="BC308" s="60"/>
      <c r="BD308" s="60"/>
      <c r="BE308" s="60"/>
      <c r="BF308" s="60"/>
      <c r="BG308" s="60"/>
      <c r="BH308" s="60"/>
      <c r="BI308" s="60"/>
      <c r="BJ308" s="60"/>
      <c r="BK308" s="60"/>
      <c r="BL308" s="60"/>
      <c r="BM308" s="60"/>
      <c r="BN308" s="60"/>
      <c r="BO308" s="60"/>
      <c r="BP308" s="60"/>
      <c r="BQ308" s="60"/>
      <c r="BR308" s="60"/>
      <c r="BS308" s="60"/>
      <c r="BT308" s="60"/>
      <c r="BU308" s="60"/>
      <c r="BV308" s="60"/>
      <c r="BW308" s="60"/>
      <c r="BX308" s="60"/>
      <c r="BY308" s="60"/>
      <c r="BZ308" s="60"/>
      <c r="CA308" s="60"/>
      <c r="CB308" s="60"/>
      <c r="CC308" s="60"/>
      <c r="CD308" s="60"/>
      <c r="CE308" s="60"/>
      <c r="CF308" s="60"/>
      <c r="CG308" s="60"/>
      <c r="CH308" s="60"/>
      <c r="CI308" s="60"/>
      <c r="CJ308" s="60"/>
      <c r="CK308" s="60"/>
      <c r="CL308" s="60"/>
      <c r="CM308" s="60"/>
      <c r="CN308" s="60"/>
      <c r="CO308" s="60"/>
      <c r="CP308" s="60"/>
      <c r="CQ308" s="60"/>
      <c r="CR308" s="60"/>
      <c r="CS308" s="60"/>
      <c r="CT308" s="60"/>
      <c r="CU308" s="60"/>
      <c r="CV308" s="60"/>
      <c r="CW308" s="60"/>
      <c r="CX308" s="60"/>
      <c r="CY308" s="60"/>
      <c r="CZ308" s="60"/>
      <c r="DA308" s="60"/>
      <c r="DB308" s="60"/>
      <c r="DC308" s="60"/>
      <c r="DD308" s="60"/>
      <c r="DE308" s="60"/>
      <c r="DF308" s="60"/>
      <c r="DG308" s="60"/>
      <c r="DH308" s="60"/>
      <c r="DI308" s="60"/>
      <c r="DJ308" s="60"/>
      <c r="DK308" s="60"/>
      <c r="DL308" s="60"/>
      <c r="DM308" s="60"/>
      <c r="DN308" s="60"/>
      <c r="DO308" s="60"/>
      <c r="DP308" s="60"/>
      <c r="DQ308" s="60"/>
      <c r="DR308" s="60"/>
      <c r="DS308" s="60"/>
      <c r="DT308" s="60"/>
      <c r="DU308" s="60"/>
      <c r="DV308" s="60"/>
      <c r="DW308" s="60"/>
      <c r="DX308" s="60"/>
      <c r="DY308" s="60"/>
      <c r="DZ308" s="60"/>
      <c r="EA308" s="60"/>
      <c r="EB308" s="60"/>
      <c r="EC308" s="60"/>
      <c r="ED308" s="60"/>
      <c r="EE308" s="60"/>
      <c r="EF308" s="60"/>
      <c r="EG308" s="60"/>
      <c r="EH308" s="60"/>
      <c r="EI308" s="60"/>
      <c r="EJ308" s="60"/>
      <c r="EK308" s="60"/>
      <c r="EL308" s="60"/>
      <c r="EM308" s="60"/>
      <c r="EN308" s="60"/>
      <c r="EO308" s="60"/>
      <c r="EP308" s="60"/>
      <c r="EQ308" s="60"/>
      <c r="ER308" s="60"/>
      <c r="ES308" s="60"/>
      <c r="ET308" s="60"/>
      <c r="EU308" s="60"/>
      <c r="EV308" s="60"/>
      <c r="EW308" s="60"/>
      <c r="EX308" s="60"/>
      <c r="EY308" s="60"/>
      <c r="EZ308" s="60"/>
      <c r="FA308" s="60"/>
      <c r="FB308" s="60"/>
      <c r="FC308" s="60"/>
      <c r="FD308" s="60"/>
      <c r="FE308" s="60"/>
      <c r="FF308" s="60"/>
      <c r="FG308" s="60"/>
      <c r="FH308" s="60"/>
      <c r="FI308" s="60"/>
      <c r="FJ308" s="60"/>
      <c r="FK308" s="60"/>
      <c r="FL308" s="60"/>
      <c r="FM308" s="60"/>
      <c r="FN308" s="60"/>
      <c r="FO308" s="60"/>
      <c r="FP308" s="60"/>
      <c r="FQ308" s="60"/>
      <c r="FR308" s="60"/>
      <c r="FS308" s="60"/>
      <c r="FT308" s="60"/>
      <c r="FU308" s="60"/>
      <c r="FV308" s="60"/>
      <c r="FW308" s="60"/>
      <c r="FX308" s="60"/>
      <c r="FY308" s="60"/>
      <c r="FZ308" s="60"/>
    </row>
    <row r="309" spans="1:182" ht="30" x14ac:dyDescent="0.25">
      <c r="B309" s="19">
        <v>1</v>
      </c>
      <c r="C309" s="294" t="s">
        <v>423</v>
      </c>
      <c r="D309" s="28">
        <f>'1 уровень'!E2787</f>
        <v>500</v>
      </c>
      <c r="E309" s="28">
        <f>'1 уровень'!F2787</f>
        <v>125</v>
      </c>
      <c r="F309" s="28">
        <f>'1 уровень'!G2787</f>
        <v>87.75</v>
      </c>
      <c r="G309" s="65">
        <f>'1 уровень'!H2787</f>
        <v>70.199999999999989</v>
      </c>
      <c r="H309" s="79">
        <f>'1 уровень'!I2787</f>
        <v>0</v>
      </c>
      <c r="I309" s="79">
        <f>'1 уровень'!J2787</f>
        <v>0</v>
      </c>
      <c r="J309" s="74">
        <f>'1 уровень'!K2787</f>
        <v>0</v>
      </c>
      <c r="K309" s="74">
        <f>'1 уровень'!L2787</f>
        <v>0</v>
      </c>
      <c r="L309" s="74">
        <f>'1 уровень'!M2787</f>
        <v>0</v>
      </c>
      <c r="M309" s="74">
        <f>'1 уровень'!N2787</f>
        <v>0</v>
      </c>
      <c r="N309" s="74">
        <f>'1 уровень'!O2787</f>
        <v>0</v>
      </c>
      <c r="O309" s="74">
        <f>'1 уровень'!P2787</f>
        <v>0</v>
      </c>
      <c r="P309" s="73">
        <f>'1 уровень'!Q2787</f>
        <v>0</v>
      </c>
      <c r="Q309" s="73">
        <f>'1 уровень'!R2787</f>
        <v>0</v>
      </c>
      <c r="R309" s="73">
        <f>'1 уровень'!S2787</f>
        <v>0</v>
      </c>
      <c r="S309" s="73">
        <f>'1 уровень'!T2787</f>
        <v>0</v>
      </c>
      <c r="T309" s="73">
        <f>'1 уровень'!U2787</f>
        <v>0</v>
      </c>
      <c r="U309" s="790">
        <f>'1 уровень'!V2787</f>
        <v>0</v>
      </c>
      <c r="V309" s="73">
        <f>'1 уровень'!W2787</f>
        <v>0</v>
      </c>
      <c r="W309" s="73">
        <f>'1 уровень'!X2787</f>
        <v>0</v>
      </c>
      <c r="X309" s="73">
        <f>'1 уровень'!Y2787</f>
        <v>0</v>
      </c>
      <c r="Y309" s="73">
        <f>'1 уровень'!Z2787</f>
        <v>0</v>
      </c>
      <c r="Z309" s="387">
        <f>'1 уровень'!AA2787</f>
        <v>0</v>
      </c>
      <c r="AA309" s="73">
        <f>'1 уровень'!AB2787</f>
        <v>0</v>
      </c>
      <c r="AB309" s="73">
        <f>'1 уровень'!AC2787</f>
        <v>0</v>
      </c>
      <c r="AC309" s="982">
        <f>'1 уровень'!AB2788</f>
        <v>0</v>
      </c>
      <c r="AD309" s="989">
        <f>'1 уровень'!AC2788</f>
        <v>0</v>
      </c>
      <c r="AE309" s="60"/>
      <c r="AF309" s="60"/>
      <c r="AG309" s="60"/>
      <c r="AH309" s="60"/>
      <c r="AI309" s="60"/>
      <c r="AJ309" s="60"/>
      <c r="AK309" s="60"/>
      <c r="AL309" s="60"/>
      <c r="AM309" s="60"/>
      <c r="AN309" s="60"/>
      <c r="AO309" s="60"/>
      <c r="AP309" s="60"/>
      <c r="AQ309" s="60"/>
      <c r="AR309" s="60"/>
      <c r="AS309" s="60"/>
      <c r="AT309" s="60"/>
      <c r="AU309" s="60"/>
      <c r="AV309" s="60"/>
      <c r="AW309" s="60"/>
      <c r="AX309" s="60"/>
      <c r="AY309" s="60"/>
      <c r="AZ309" s="60"/>
      <c r="BA309" s="60"/>
      <c r="BB309" s="60"/>
      <c r="BC309" s="60"/>
      <c r="BD309" s="60"/>
      <c r="BE309" s="60"/>
      <c r="BF309" s="60"/>
      <c r="BG309" s="60"/>
      <c r="BH309" s="60"/>
      <c r="BI309" s="60"/>
      <c r="BJ309" s="60"/>
      <c r="BK309" s="60"/>
      <c r="BL309" s="60"/>
      <c r="BM309" s="60"/>
      <c r="BN309" s="60"/>
      <c r="BO309" s="60"/>
      <c r="BP309" s="60"/>
      <c r="BQ309" s="60"/>
      <c r="BR309" s="60"/>
      <c r="BS309" s="60"/>
      <c r="BT309" s="60"/>
      <c r="BU309" s="60"/>
      <c r="BV309" s="60"/>
      <c r="BW309" s="60"/>
      <c r="BX309" s="60"/>
      <c r="BY309" s="60"/>
      <c r="BZ309" s="60"/>
      <c r="CA309" s="60"/>
      <c r="CB309" s="60"/>
      <c r="CC309" s="60"/>
      <c r="CD309" s="60"/>
      <c r="CE309" s="60"/>
      <c r="CF309" s="60"/>
      <c r="CG309" s="60"/>
      <c r="CH309" s="60"/>
      <c r="CI309" s="60"/>
      <c r="CJ309" s="60"/>
      <c r="CK309" s="60"/>
      <c r="CL309" s="60"/>
      <c r="CM309" s="60"/>
      <c r="CN309" s="60"/>
      <c r="CO309" s="60"/>
      <c r="CP309" s="60"/>
      <c r="CQ309" s="60"/>
      <c r="CR309" s="60"/>
      <c r="CS309" s="60"/>
      <c r="CT309" s="60"/>
      <c r="CU309" s="60"/>
      <c r="CV309" s="60"/>
      <c r="CW309" s="60"/>
      <c r="CX309" s="60"/>
      <c r="CY309" s="60"/>
      <c r="CZ309" s="60"/>
      <c r="DA309" s="60"/>
      <c r="DB309" s="60"/>
      <c r="DC309" s="60"/>
      <c r="DD309" s="60"/>
      <c r="DE309" s="60"/>
      <c r="DF309" s="60"/>
      <c r="DG309" s="60"/>
      <c r="DH309" s="60"/>
      <c r="DI309" s="60"/>
      <c r="DJ309" s="60"/>
      <c r="DK309" s="60"/>
      <c r="DL309" s="60"/>
      <c r="DM309" s="60"/>
      <c r="DN309" s="60"/>
      <c r="DO309" s="60"/>
      <c r="DP309" s="60"/>
      <c r="DQ309" s="60"/>
      <c r="DR309" s="60"/>
      <c r="DS309" s="60"/>
      <c r="DT309" s="60"/>
      <c r="DU309" s="60"/>
      <c r="DV309" s="60"/>
      <c r="DW309" s="60"/>
      <c r="DX309" s="60"/>
      <c r="DY309" s="60"/>
      <c r="DZ309" s="60"/>
      <c r="EA309" s="60"/>
      <c r="EB309" s="60"/>
      <c r="EC309" s="60"/>
      <c r="ED309" s="60"/>
      <c r="EE309" s="60"/>
      <c r="EF309" s="60"/>
      <c r="EG309" s="60"/>
      <c r="EH309" s="60"/>
      <c r="EI309" s="60"/>
      <c r="EJ309" s="60"/>
      <c r="EK309" s="60"/>
      <c r="EL309" s="60"/>
      <c r="EM309" s="60"/>
      <c r="EN309" s="60"/>
      <c r="EO309" s="60"/>
      <c r="EP309" s="60"/>
      <c r="EQ309" s="60"/>
      <c r="ER309" s="60"/>
      <c r="ES309" s="60"/>
      <c r="ET309" s="60"/>
      <c r="EU309" s="60"/>
      <c r="EV309" s="60"/>
      <c r="EW309" s="60"/>
      <c r="EX309" s="60"/>
      <c r="EY309" s="60"/>
      <c r="EZ309" s="60"/>
      <c r="FA309" s="60"/>
      <c r="FB309" s="60"/>
      <c r="FC309" s="60"/>
      <c r="FD309" s="60"/>
      <c r="FE309" s="60"/>
      <c r="FF309" s="60"/>
      <c r="FG309" s="60"/>
      <c r="FH309" s="60"/>
      <c r="FI309" s="60"/>
      <c r="FJ309" s="60"/>
      <c r="FK309" s="60"/>
      <c r="FL309" s="60"/>
      <c r="FM309" s="60"/>
      <c r="FN309" s="60"/>
      <c r="FO309" s="60"/>
      <c r="FP309" s="60"/>
      <c r="FQ309" s="60"/>
      <c r="FR309" s="60"/>
      <c r="FS309" s="60"/>
      <c r="FT309" s="60"/>
      <c r="FU309" s="60"/>
      <c r="FV309" s="60"/>
      <c r="FW309" s="60"/>
      <c r="FX309" s="60"/>
      <c r="FY309" s="60"/>
      <c r="FZ309" s="60"/>
    </row>
    <row r="310" spans="1:182" x14ac:dyDescent="0.25">
      <c r="B310" s="19">
        <v>1</v>
      </c>
      <c r="C310" s="176" t="s">
        <v>424</v>
      </c>
      <c r="D310" s="28">
        <f>'1 уровень'!E2788</f>
        <v>0</v>
      </c>
      <c r="E310" s="28">
        <f>'1 уровень'!F2788</f>
        <v>0</v>
      </c>
      <c r="F310" s="28">
        <f>'1 уровень'!G2788</f>
        <v>0</v>
      </c>
      <c r="G310" s="65">
        <f>'1 уровень'!H2788</f>
        <v>0</v>
      </c>
      <c r="H310" s="79">
        <f>'1 уровень'!I2788</f>
        <v>0</v>
      </c>
      <c r="I310" s="79">
        <f>'1 уровень'!J2788</f>
        <v>0</v>
      </c>
      <c r="J310" s="74">
        <f>'1 уровень'!K2788</f>
        <v>0</v>
      </c>
      <c r="K310" s="74">
        <f>'1 уровень'!L2788</f>
        <v>0</v>
      </c>
      <c r="L310" s="74">
        <f>'1 уровень'!M2788</f>
        <v>0</v>
      </c>
      <c r="M310" s="74">
        <f>'1 уровень'!N2788</f>
        <v>0</v>
      </c>
      <c r="N310" s="74">
        <f>'1 уровень'!O2788</f>
        <v>0</v>
      </c>
      <c r="O310" s="74">
        <f>'1 уровень'!P2788</f>
        <v>0</v>
      </c>
      <c r="P310" s="73">
        <f>'1 уровень'!Q2788</f>
        <v>0</v>
      </c>
      <c r="Q310" s="73">
        <f>'1 уровень'!R2788</f>
        <v>0</v>
      </c>
      <c r="R310" s="73">
        <f>'1 уровень'!S2788</f>
        <v>0</v>
      </c>
      <c r="S310" s="73">
        <f>'1 уровень'!T2788</f>
        <v>0</v>
      </c>
      <c r="T310" s="73">
        <f>'1 уровень'!U2788</f>
        <v>0</v>
      </c>
      <c r="U310" s="790">
        <f>'1 уровень'!V2788</f>
        <v>0</v>
      </c>
      <c r="V310" s="73">
        <f>'1 уровень'!W2788</f>
        <v>0</v>
      </c>
      <c r="W310" s="73">
        <f>'1 уровень'!X2788</f>
        <v>0</v>
      </c>
      <c r="X310" s="73">
        <f>'1 уровень'!Y2788</f>
        <v>0</v>
      </c>
      <c r="Y310" s="73">
        <f>'1 уровень'!Z2788</f>
        <v>0</v>
      </c>
      <c r="Z310" s="387">
        <f>'1 уровень'!AA2788</f>
        <v>0</v>
      </c>
      <c r="AA310" s="73">
        <f>'1 уровень'!AB2788</f>
        <v>0</v>
      </c>
      <c r="AB310" s="73">
        <f>'1 уровень'!AC2788</f>
        <v>0</v>
      </c>
      <c r="AC310" s="982">
        <f>'1 уровень'!AB2789</f>
        <v>0</v>
      </c>
      <c r="AD310" s="989">
        <f>'1 уровень'!AC2789</f>
        <v>0</v>
      </c>
      <c r="AE310" s="60"/>
      <c r="AF310" s="60"/>
      <c r="AG310" s="60"/>
      <c r="AH310" s="60"/>
      <c r="AI310" s="60"/>
      <c r="AJ310" s="60"/>
      <c r="AK310" s="60"/>
      <c r="AL310" s="60"/>
      <c r="AM310" s="60"/>
      <c r="AN310" s="60"/>
      <c r="AO310" s="60"/>
      <c r="AP310" s="60"/>
      <c r="AQ310" s="60"/>
      <c r="AR310" s="60"/>
      <c r="AS310" s="60"/>
      <c r="AT310" s="60"/>
      <c r="AU310" s="60"/>
      <c r="AV310" s="60"/>
      <c r="AW310" s="60"/>
      <c r="AX310" s="60"/>
      <c r="AY310" s="60"/>
      <c r="AZ310" s="60"/>
      <c r="BA310" s="60"/>
      <c r="BB310" s="60"/>
      <c r="BC310" s="60"/>
      <c r="BD310" s="60"/>
      <c r="BE310" s="60"/>
      <c r="BF310" s="60"/>
      <c r="BG310" s="60"/>
      <c r="BH310" s="60"/>
      <c r="BI310" s="60"/>
      <c r="BJ310" s="60"/>
      <c r="BK310" s="60"/>
      <c r="BL310" s="60"/>
      <c r="BM310" s="60"/>
      <c r="BN310" s="60"/>
      <c r="BO310" s="60"/>
      <c r="BP310" s="60"/>
      <c r="BQ310" s="60"/>
      <c r="BR310" s="60"/>
      <c r="BS310" s="60"/>
      <c r="BT310" s="60"/>
      <c r="BU310" s="60"/>
      <c r="BV310" s="60"/>
      <c r="BW310" s="60"/>
      <c r="BX310" s="60"/>
      <c r="BY310" s="60"/>
      <c r="BZ310" s="60"/>
      <c r="CA310" s="60"/>
      <c r="CB310" s="60"/>
      <c r="CC310" s="60"/>
      <c r="CD310" s="60"/>
      <c r="CE310" s="60"/>
      <c r="CF310" s="60"/>
      <c r="CG310" s="60"/>
      <c r="CH310" s="60"/>
      <c r="CI310" s="60"/>
      <c r="CJ310" s="60"/>
      <c r="CK310" s="60"/>
      <c r="CL310" s="60"/>
      <c r="CM310" s="60"/>
      <c r="CN310" s="60"/>
      <c r="CO310" s="60"/>
      <c r="CP310" s="60"/>
      <c r="CQ310" s="60"/>
      <c r="CR310" s="60"/>
      <c r="CS310" s="60"/>
      <c r="CT310" s="60"/>
      <c r="CU310" s="60"/>
      <c r="CV310" s="60"/>
      <c r="CW310" s="60"/>
      <c r="CX310" s="60"/>
      <c r="CY310" s="60"/>
      <c r="CZ310" s="60"/>
      <c r="DA310" s="60"/>
      <c r="DB310" s="60"/>
      <c r="DC310" s="60"/>
      <c r="DD310" s="60"/>
      <c r="DE310" s="60"/>
      <c r="DF310" s="60"/>
      <c r="DG310" s="60"/>
      <c r="DH310" s="60"/>
      <c r="DI310" s="60"/>
      <c r="DJ310" s="60"/>
      <c r="DK310" s="60"/>
      <c r="DL310" s="60"/>
      <c r="DM310" s="60"/>
      <c r="DN310" s="60"/>
      <c r="DO310" s="60"/>
      <c r="DP310" s="60"/>
      <c r="DQ310" s="60"/>
      <c r="DR310" s="60"/>
      <c r="DS310" s="60"/>
      <c r="DT310" s="60"/>
      <c r="DU310" s="60"/>
      <c r="DV310" s="60"/>
      <c r="DW310" s="60"/>
      <c r="DX310" s="60"/>
      <c r="DY310" s="60"/>
      <c r="DZ310" s="60"/>
      <c r="EA310" s="60"/>
      <c r="EB310" s="60"/>
      <c r="EC310" s="60"/>
      <c r="ED310" s="60"/>
      <c r="EE310" s="60"/>
      <c r="EF310" s="60"/>
      <c r="EG310" s="60"/>
      <c r="EH310" s="60"/>
      <c r="EI310" s="60"/>
      <c r="EJ310" s="60"/>
      <c r="EK310" s="60"/>
      <c r="EL310" s="60"/>
      <c r="EM310" s="60"/>
      <c r="EN310" s="60"/>
      <c r="EO310" s="60"/>
      <c r="EP310" s="60"/>
      <c r="EQ310" s="60"/>
      <c r="ER310" s="60"/>
      <c r="ES310" s="60"/>
      <c r="ET310" s="60"/>
      <c r="EU310" s="60"/>
      <c r="EV310" s="60"/>
      <c r="EW310" s="60"/>
      <c r="EX310" s="60"/>
      <c r="EY310" s="60"/>
      <c r="EZ310" s="60"/>
      <c r="FA310" s="60"/>
      <c r="FB310" s="60"/>
      <c r="FC310" s="60"/>
      <c r="FD310" s="60"/>
      <c r="FE310" s="60"/>
      <c r="FF310" s="60"/>
      <c r="FG310" s="60"/>
      <c r="FH310" s="60"/>
      <c r="FI310" s="60"/>
      <c r="FJ310" s="60"/>
      <c r="FK310" s="60"/>
      <c r="FL310" s="60"/>
      <c r="FM310" s="60"/>
      <c r="FN310" s="60"/>
      <c r="FO310" s="60"/>
      <c r="FP310" s="60"/>
      <c r="FQ310" s="60"/>
      <c r="FR310" s="60"/>
      <c r="FS310" s="60"/>
      <c r="FT310" s="60"/>
      <c r="FU310" s="60"/>
      <c r="FV310" s="60"/>
      <c r="FW310" s="60"/>
      <c r="FX310" s="60"/>
      <c r="FY310" s="60"/>
      <c r="FZ310" s="60"/>
    </row>
    <row r="311" spans="1:182" ht="30" x14ac:dyDescent="0.25">
      <c r="B311" s="19">
        <v>1</v>
      </c>
      <c r="C311" s="176" t="s">
        <v>425</v>
      </c>
      <c r="D311" s="28">
        <f>'1 уровень'!E2789</f>
        <v>2000</v>
      </c>
      <c r="E311" s="28">
        <f>'1 уровень'!F2789</f>
        <v>500</v>
      </c>
      <c r="F311" s="28">
        <f>'1 уровень'!G2789</f>
        <v>351</v>
      </c>
      <c r="G311" s="65">
        <f>'1 уровень'!H2789</f>
        <v>70.199999999999989</v>
      </c>
      <c r="H311" s="79">
        <f>'1 уровень'!I2789</f>
        <v>0</v>
      </c>
      <c r="I311" s="79">
        <f>'1 уровень'!J2789</f>
        <v>0</v>
      </c>
      <c r="J311" s="74">
        <f>'1 уровень'!K2789</f>
        <v>0</v>
      </c>
      <c r="K311" s="74">
        <f>'1 уровень'!L2789</f>
        <v>0</v>
      </c>
      <c r="L311" s="74">
        <f>'1 уровень'!M2789</f>
        <v>0</v>
      </c>
      <c r="M311" s="74">
        <f>'1 уровень'!N2789</f>
        <v>0</v>
      </c>
      <c r="N311" s="74">
        <f>'1 уровень'!O2789</f>
        <v>0</v>
      </c>
      <c r="O311" s="74">
        <f>'1 уровень'!P2789</f>
        <v>0</v>
      </c>
      <c r="P311" s="73">
        <f>'1 уровень'!Q2789</f>
        <v>0</v>
      </c>
      <c r="Q311" s="73">
        <f>'1 уровень'!R2789</f>
        <v>0</v>
      </c>
      <c r="R311" s="73">
        <f>'1 уровень'!S2789</f>
        <v>0</v>
      </c>
      <c r="S311" s="73">
        <f>'1 уровень'!T2789</f>
        <v>0</v>
      </c>
      <c r="T311" s="73">
        <f>'1 уровень'!U2789</f>
        <v>0</v>
      </c>
      <c r="U311" s="790">
        <f>'1 уровень'!V2789</f>
        <v>0</v>
      </c>
      <c r="V311" s="73">
        <f>'1 уровень'!W2789</f>
        <v>0</v>
      </c>
      <c r="W311" s="73">
        <f>'1 уровень'!X2789</f>
        <v>0</v>
      </c>
      <c r="X311" s="73">
        <f>'1 уровень'!Y2789</f>
        <v>0</v>
      </c>
      <c r="Y311" s="73">
        <f>'1 уровень'!Z2789</f>
        <v>0</v>
      </c>
      <c r="Z311" s="387">
        <f>'1 уровень'!AA2789</f>
        <v>0</v>
      </c>
      <c r="AA311" s="73">
        <f>'1 уровень'!AB2789</f>
        <v>0</v>
      </c>
      <c r="AB311" s="73">
        <f>'1 уровень'!AC2789</f>
        <v>0</v>
      </c>
      <c r="AC311" s="982">
        <f>'1 уровень'!AB2790</f>
        <v>0</v>
      </c>
      <c r="AD311" s="989">
        <f>'1 уровень'!AC2790</f>
        <v>0</v>
      </c>
      <c r="AE311" s="60"/>
      <c r="AF311" s="60"/>
      <c r="AG311" s="60"/>
      <c r="AH311" s="60"/>
      <c r="AI311" s="60"/>
      <c r="AJ311" s="60"/>
      <c r="AK311" s="60"/>
      <c r="AL311" s="60"/>
      <c r="AM311" s="60"/>
      <c r="AN311" s="60"/>
      <c r="AO311" s="60"/>
      <c r="AP311" s="60"/>
      <c r="AQ311" s="60"/>
      <c r="AR311" s="60"/>
      <c r="AS311" s="60"/>
      <c r="AT311" s="60"/>
      <c r="AU311" s="60"/>
      <c r="AV311" s="60"/>
      <c r="AW311" s="60"/>
      <c r="AX311" s="60"/>
      <c r="AY311" s="60"/>
      <c r="AZ311" s="60"/>
      <c r="BA311" s="60"/>
      <c r="BB311" s="60"/>
      <c r="BC311" s="60"/>
      <c r="BD311" s="60"/>
      <c r="BE311" s="60"/>
      <c r="BF311" s="60"/>
      <c r="BG311" s="60"/>
      <c r="BH311" s="60"/>
      <c r="BI311" s="60"/>
      <c r="BJ311" s="60"/>
      <c r="BK311" s="60"/>
      <c r="BL311" s="60"/>
      <c r="BM311" s="60"/>
      <c r="BN311" s="60"/>
      <c r="BO311" s="60"/>
      <c r="BP311" s="60"/>
      <c r="BQ311" s="60"/>
      <c r="BR311" s="60"/>
      <c r="BS311" s="60"/>
      <c r="BT311" s="60"/>
      <c r="BU311" s="60"/>
      <c r="BV311" s="60"/>
      <c r="BW311" s="60"/>
      <c r="BX311" s="60"/>
      <c r="BY311" s="60"/>
      <c r="BZ311" s="60"/>
      <c r="CA311" s="60"/>
      <c r="CB311" s="60"/>
      <c r="CC311" s="60"/>
      <c r="CD311" s="60"/>
      <c r="CE311" s="60"/>
      <c r="CF311" s="60"/>
      <c r="CG311" s="60"/>
      <c r="CH311" s="60"/>
      <c r="CI311" s="60"/>
      <c r="CJ311" s="60"/>
      <c r="CK311" s="60"/>
      <c r="CL311" s="60"/>
      <c r="CM311" s="60"/>
      <c r="CN311" s="60"/>
      <c r="CO311" s="60"/>
      <c r="CP311" s="60"/>
      <c r="CQ311" s="60"/>
      <c r="CR311" s="60"/>
      <c r="CS311" s="60"/>
      <c r="CT311" s="60"/>
      <c r="CU311" s="60"/>
      <c r="CV311" s="60"/>
      <c r="CW311" s="60"/>
      <c r="CX311" s="60"/>
      <c r="CY311" s="60"/>
      <c r="CZ311" s="60"/>
      <c r="DA311" s="60"/>
      <c r="DB311" s="60"/>
      <c r="DC311" s="60"/>
      <c r="DD311" s="60"/>
      <c r="DE311" s="60"/>
      <c r="DF311" s="60"/>
      <c r="DG311" s="60"/>
      <c r="DH311" s="60"/>
      <c r="DI311" s="60"/>
      <c r="DJ311" s="60"/>
      <c r="DK311" s="60"/>
      <c r="DL311" s="60"/>
      <c r="DM311" s="60"/>
      <c r="DN311" s="60"/>
      <c r="DO311" s="60"/>
      <c r="DP311" s="60"/>
      <c r="DQ311" s="60"/>
      <c r="DR311" s="60"/>
      <c r="DS311" s="60"/>
      <c r="DT311" s="60"/>
      <c r="DU311" s="60"/>
      <c r="DV311" s="60"/>
      <c r="DW311" s="60"/>
      <c r="DX311" s="60"/>
      <c r="DY311" s="60"/>
      <c r="DZ311" s="60"/>
      <c r="EA311" s="60"/>
      <c r="EB311" s="60"/>
      <c r="EC311" s="60"/>
      <c r="ED311" s="60"/>
      <c r="EE311" s="60"/>
      <c r="EF311" s="60"/>
      <c r="EG311" s="60"/>
      <c r="EH311" s="60"/>
      <c r="EI311" s="60"/>
      <c r="EJ311" s="60"/>
      <c r="EK311" s="60"/>
      <c r="EL311" s="60"/>
      <c r="EM311" s="60"/>
      <c r="EN311" s="60"/>
      <c r="EO311" s="60"/>
      <c r="EP311" s="60"/>
      <c r="EQ311" s="60"/>
      <c r="ER311" s="60"/>
      <c r="ES311" s="60"/>
      <c r="ET311" s="60"/>
      <c r="EU311" s="60"/>
      <c r="EV311" s="60"/>
      <c r="EW311" s="60"/>
      <c r="EX311" s="60"/>
      <c r="EY311" s="60"/>
      <c r="EZ311" s="60"/>
      <c r="FA311" s="60"/>
      <c r="FB311" s="60"/>
      <c r="FC311" s="60"/>
      <c r="FD311" s="60"/>
      <c r="FE311" s="60"/>
      <c r="FF311" s="60"/>
      <c r="FG311" s="60"/>
      <c r="FH311" s="60"/>
      <c r="FI311" s="60"/>
      <c r="FJ311" s="60"/>
      <c r="FK311" s="60"/>
      <c r="FL311" s="60"/>
      <c r="FM311" s="60"/>
      <c r="FN311" s="60"/>
      <c r="FO311" s="60"/>
      <c r="FP311" s="60"/>
      <c r="FQ311" s="60"/>
      <c r="FR311" s="60"/>
      <c r="FS311" s="60"/>
      <c r="FT311" s="60"/>
      <c r="FU311" s="60"/>
      <c r="FV311" s="60"/>
      <c r="FW311" s="60"/>
      <c r="FX311" s="60"/>
      <c r="FY311" s="60"/>
      <c r="FZ311" s="60"/>
    </row>
    <row r="312" spans="1:182" ht="60" x14ac:dyDescent="0.25">
      <c r="B312" s="19">
        <v>1</v>
      </c>
      <c r="C312" s="176" t="s">
        <v>427</v>
      </c>
      <c r="D312" s="28">
        <f>'1 уровень'!E2790</f>
        <v>0</v>
      </c>
      <c r="E312" s="28">
        <f>'1 уровень'!F2790</f>
        <v>0</v>
      </c>
      <c r="F312" s="28">
        <f>'1 уровень'!G2790</f>
        <v>0</v>
      </c>
      <c r="G312" s="65">
        <f>'1 уровень'!H2790</f>
        <v>0</v>
      </c>
      <c r="H312" s="79">
        <f>'1 уровень'!I2790</f>
        <v>0</v>
      </c>
      <c r="I312" s="79">
        <f>'1 уровень'!J2790</f>
        <v>0</v>
      </c>
      <c r="J312" s="74">
        <f>'1 уровень'!K2790</f>
        <v>0</v>
      </c>
      <c r="K312" s="74">
        <f>'1 уровень'!L2790</f>
        <v>0</v>
      </c>
      <c r="L312" s="74">
        <f>'1 уровень'!M2790</f>
        <v>0</v>
      </c>
      <c r="M312" s="74">
        <f>'1 уровень'!N2790</f>
        <v>0</v>
      </c>
      <c r="N312" s="74">
        <f>'1 уровень'!O2790</f>
        <v>0</v>
      </c>
      <c r="O312" s="74">
        <f>'1 уровень'!P2790</f>
        <v>0</v>
      </c>
      <c r="P312" s="73">
        <f>'1 уровень'!Q2790</f>
        <v>0</v>
      </c>
      <c r="Q312" s="73">
        <f>'1 уровень'!R2790</f>
        <v>0</v>
      </c>
      <c r="R312" s="73">
        <f>'1 уровень'!S2790</f>
        <v>0</v>
      </c>
      <c r="S312" s="73">
        <f>'1 уровень'!T2790</f>
        <v>0</v>
      </c>
      <c r="T312" s="73">
        <f>'1 уровень'!U2790</f>
        <v>0</v>
      </c>
      <c r="U312" s="790">
        <f>'1 уровень'!V2790</f>
        <v>0</v>
      </c>
      <c r="V312" s="73">
        <f>'1 уровень'!W2790</f>
        <v>0</v>
      </c>
      <c r="W312" s="73">
        <f>'1 уровень'!X2790</f>
        <v>0</v>
      </c>
      <c r="X312" s="73">
        <f>'1 уровень'!Y2790</f>
        <v>0</v>
      </c>
      <c r="Y312" s="73">
        <f>'1 уровень'!Z2790</f>
        <v>0</v>
      </c>
      <c r="Z312" s="387">
        <f>'1 уровень'!AA2790</f>
        <v>0</v>
      </c>
      <c r="AA312" s="73">
        <f>'1 уровень'!AB2790</f>
        <v>0</v>
      </c>
      <c r="AB312" s="73">
        <f>'1 уровень'!AC2790</f>
        <v>0</v>
      </c>
      <c r="AC312" s="982">
        <f>'1 уровень'!AB2791</f>
        <v>0</v>
      </c>
      <c r="AD312" s="989">
        <f>'1 уровень'!AC2791</f>
        <v>0</v>
      </c>
      <c r="AE312" s="60"/>
      <c r="AF312" s="60"/>
      <c r="AG312" s="60"/>
      <c r="AH312" s="60"/>
      <c r="AI312" s="60"/>
      <c r="AJ312" s="60"/>
      <c r="AK312" s="60"/>
      <c r="AL312" s="60"/>
      <c r="AM312" s="60"/>
      <c r="AN312" s="60"/>
      <c r="AO312" s="60"/>
      <c r="AP312" s="60"/>
      <c r="AQ312" s="60"/>
      <c r="AR312" s="60"/>
      <c r="AS312" s="60"/>
      <c r="AT312" s="60"/>
      <c r="AU312" s="60"/>
      <c r="AV312" s="60"/>
      <c r="AW312" s="60"/>
      <c r="AX312" s="60"/>
      <c r="AY312" s="60"/>
      <c r="AZ312" s="60"/>
      <c r="BA312" s="60"/>
      <c r="BB312" s="60"/>
      <c r="BC312" s="60"/>
      <c r="BD312" s="60"/>
      <c r="BE312" s="60"/>
      <c r="BF312" s="60"/>
      <c r="BG312" s="60"/>
      <c r="BH312" s="60"/>
      <c r="BI312" s="60"/>
      <c r="BJ312" s="60"/>
      <c r="BK312" s="60"/>
      <c r="BL312" s="60"/>
      <c r="BM312" s="60"/>
      <c r="BN312" s="60"/>
      <c r="BO312" s="60"/>
      <c r="BP312" s="60"/>
      <c r="BQ312" s="60"/>
      <c r="BR312" s="60"/>
      <c r="BS312" s="60"/>
      <c r="BT312" s="60"/>
      <c r="BU312" s="60"/>
      <c r="BV312" s="60"/>
      <c r="BW312" s="60"/>
      <c r="BX312" s="60"/>
      <c r="BY312" s="60"/>
      <c r="BZ312" s="60"/>
      <c r="CA312" s="60"/>
      <c r="CB312" s="60"/>
      <c r="CC312" s="60"/>
      <c r="CD312" s="60"/>
      <c r="CE312" s="60"/>
      <c r="CF312" s="60"/>
      <c r="CG312" s="60"/>
      <c r="CH312" s="60"/>
      <c r="CI312" s="60"/>
      <c r="CJ312" s="60"/>
      <c r="CK312" s="60"/>
      <c r="CL312" s="60"/>
      <c r="CM312" s="60"/>
      <c r="CN312" s="60"/>
      <c r="CO312" s="60"/>
      <c r="CP312" s="60"/>
      <c r="CQ312" s="60"/>
      <c r="CR312" s="60"/>
      <c r="CS312" s="60"/>
      <c r="CT312" s="60"/>
      <c r="CU312" s="60"/>
      <c r="CV312" s="60"/>
      <c r="CW312" s="60"/>
      <c r="CX312" s="60"/>
      <c r="CY312" s="60"/>
      <c r="CZ312" s="60"/>
      <c r="DA312" s="60"/>
      <c r="DB312" s="60"/>
      <c r="DC312" s="60"/>
      <c r="DD312" s="60"/>
      <c r="DE312" s="60"/>
      <c r="DF312" s="60"/>
      <c r="DG312" s="60"/>
      <c r="DH312" s="60"/>
      <c r="DI312" s="60"/>
      <c r="DJ312" s="60"/>
      <c r="DK312" s="60"/>
      <c r="DL312" s="60"/>
      <c r="DM312" s="60"/>
      <c r="DN312" s="60"/>
      <c r="DO312" s="60"/>
      <c r="DP312" s="60"/>
      <c r="DQ312" s="60"/>
      <c r="DR312" s="60"/>
      <c r="DS312" s="60"/>
      <c r="DT312" s="60"/>
      <c r="DU312" s="60"/>
      <c r="DV312" s="60"/>
      <c r="DW312" s="60"/>
      <c r="DX312" s="60"/>
      <c r="DY312" s="60"/>
      <c r="DZ312" s="60"/>
      <c r="EA312" s="60"/>
      <c r="EB312" s="60"/>
      <c r="EC312" s="60"/>
      <c r="ED312" s="60"/>
      <c r="EE312" s="60"/>
      <c r="EF312" s="60"/>
      <c r="EG312" s="60"/>
      <c r="EH312" s="60"/>
      <c r="EI312" s="60"/>
      <c r="EJ312" s="60"/>
      <c r="EK312" s="60"/>
      <c r="EL312" s="60"/>
      <c r="EM312" s="60"/>
      <c r="EN312" s="60"/>
      <c r="EO312" s="60"/>
      <c r="EP312" s="60"/>
      <c r="EQ312" s="60"/>
      <c r="ER312" s="60"/>
      <c r="ES312" s="60"/>
      <c r="ET312" s="60"/>
      <c r="EU312" s="60"/>
      <c r="EV312" s="60"/>
      <c r="EW312" s="60"/>
      <c r="EX312" s="60"/>
      <c r="EY312" s="60"/>
      <c r="EZ312" s="60"/>
      <c r="FA312" s="60"/>
      <c r="FB312" s="60"/>
      <c r="FC312" s="60"/>
      <c r="FD312" s="60"/>
      <c r="FE312" s="60"/>
      <c r="FF312" s="60"/>
      <c r="FG312" s="60"/>
      <c r="FH312" s="60"/>
      <c r="FI312" s="60"/>
      <c r="FJ312" s="60"/>
      <c r="FK312" s="60"/>
      <c r="FL312" s="60"/>
      <c r="FM312" s="60"/>
      <c r="FN312" s="60"/>
      <c r="FO312" s="60"/>
      <c r="FP312" s="60"/>
      <c r="FQ312" s="60"/>
      <c r="FR312" s="60"/>
      <c r="FS312" s="60"/>
      <c r="FT312" s="60"/>
      <c r="FU312" s="60"/>
      <c r="FV312" s="60"/>
      <c r="FW312" s="60"/>
      <c r="FX312" s="60"/>
      <c r="FY312" s="60"/>
      <c r="FZ312" s="60"/>
    </row>
    <row r="313" spans="1:182" ht="45" x14ac:dyDescent="0.25">
      <c r="A313" s="19">
        <v>1</v>
      </c>
      <c r="B313" s="19">
        <v>1</v>
      </c>
      <c r="C313" s="557" t="s">
        <v>428</v>
      </c>
      <c r="D313" s="28">
        <f>'1 уровень'!E2791</f>
        <v>0</v>
      </c>
      <c r="E313" s="28">
        <f>'1 уровень'!F2791</f>
        <v>0</v>
      </c>
      <c r="F313" s="28">
        <f>'1 уровень'!G2791</f>
        <v>0</v>
      </c>
      <c r="G313" s="65">
        <f>'1 уровень'!H2791</f>
        <v>0</v>
      </c>
      <c r="H313" s="79">
        <f>'1 уровень'!I2791</f>
        <v>0</v>
      </c>
      <c r="I313" s="79">
        <f>'1 уровень'!J2791</f>
        <v>0</v>
      </c>
      <c r="J313" s="74">
        <f>'1 уровень'!K2791</f>
        <v>0</v>
      </c>
      <c r="K313" s="74">
        <f>'1 уровень'!L2791</f>
        <v>0</v>
      </c>
      <c r="L313" s="74">
        <f>'1 уровень'!M2791</f>
        <v>0</v>
      </c>
      <c r="M313" s="74">
        <f>'1 уровень'!N2791</f>
        <v>0</v>
      </c>
      <c r="N313" s="74">
        <f>'1 уровень'!O2791</f>
        <v>0</v>
      </c>
      <c r="O313" s="74">
        <f>'1 уровень'!P2791</f>
        <v>0</v>
      </c>
      <c r="P313" s="73">
        <f>'1 уровень'!Q2791</f>
        <v>0</v>
      </c>
      <c r="Q313" s="73">
        <f>'1 уровень'!R2791</f>
        <v>0</v>
      </c>
      <c r="R313" s="73">
        <f>'1 уровень'!S2791</f>
        <v>0</v>
      </c>
      <c r="S313" s="73">
        <f>'1 уровень'!T2791</f>
        <v>0</v>
      </c>
      <c r="T313" s="73">
        <f>'1 уровень'!U2791</f>
        <v>0</v>
      </c>
      <c r="U313" s="790">
        <f>'1 уровень'!V2791</f>
        <v>0</v>
      </c>
      <c r="V313" s="73">
        <f>'1 уровень'!W2791</f>
        <v>0</v>
      </c>
      <c r="W313" s="73">
        <f>'1 уровень'!X2791</f>
        <v>0</v>
      </c>
      <c r="X313" s="73">
        <f>'1 уровень'!Y2791</f>
        <v>0</v>
      </c>
      <c r="Y313" s="73">
        <f>'1 уровень'!Z2791</f>
        <v>0</v>
      </c>
      <c r="Z313" s="387">
        <f>'1 уровень'!AA2791</f>
        <v>0</v>
      </c>
      <c r="AA313" s="73">
        <f>'1 уровень'!AB2791</f>
        <v>0</v>
      </c>
      <c r="AB313" s="73">
        <f>'1 уровень'!AC2791</f>
        <v>0</v>
      </c>
      <c r="AC313" s="982"/>
      <c r="AD313" s="989"/>
      <c r="AE313" s="60"/>
      <c r="AF313" s="60"/>
      <c r="AG313" s="60"/>
      <c r="AH313" s="60"/>
      <c r="AI313" s="60"/>
      <c r="AJ313" s="60"/>
      <c r="AK313" s="60"/>
      <c r="AL313" s="60"/>
      <c r="AM313" s="60"/>
      <c r="AN313" s="60"/>
      <c r="AO313" s="60"/>
      <c r="AP313" s="60"/>
      <c r="AQ313" s="60"/>
      <c r="AR313" s="60"/>
      <c r="AS313" s="60"/>
      <c r="AT313" s="60"/>
      <c r="AU313" s="60"/>
      <c r="AV313" s="60"/>
      <c r="AW313" s="60"/>
      <c r="AX313" s="60"/>
      <c r="AY313" s="60"/>
      <c r="AZ313" s="60"/>
      <c r="BA313" s="60"/>
      <c r="BB313" s="60"/>
      <c r="BC313" s="60"/>
      <c r="BD313" s="60"/>
      <c r="BE313" s="60"/>
      <c r="BF313" s="60"/>
      <c r="BG313" s="60"/>
      <c r="BH313" s="60"/>
      <c r="BI313" s="60"/>
      <c r="BJ313" s="60"/>
      <c r="BK313" s="60"/>
      <c r="BL313" s="60"/>
      <c r="BM313" s="60"/>
      <c r="BN313" s="60"/>
      <c r="BO313" s="60"/>
      <c r="BP313" s="60"/>
      <c r="BQ313" s="60"/>
      <c r="BR313" s="60"/>
      <c r="BS313" s="60"/>
      <c r="BT313" s="60"/>
      <c r="BU313" s="60"/>
      <c r="BV313" s="60"/>
      <c r="BW313" s="60"/>
      <c r="BX313" s="60"/>
      <c r="BY313" s="60"/>
      <c r="BZ313" s="60"/>
      <c r="CA313" s="60"/>
      <c r="CB313" s="60"/>
      <c r="CC313" s="60"/>
      <c r="CD313" s="60"/>
      <c r="CE313" s="60"/>
      <c r="CF313" s="60"/>
      <c r="CG313" s="60"/>
      <c r="CH313" s="60"/>
      <c r="CI313" s="60"/>
      <c r="CJ313" s="60"/>
      <c r="CK313" s="60"/>
      <c r="CL313" s="60"/>
      <c r="CM313" s="60"/>
      <c r="CN313" s="60"/>
      <c r="CO313" s="60"/>
      <c r="CP313" s="60"/>
      <c r="CQ313" s="60"/>
      <c r="CR313" s="60"/>
      <c r="CS313" s="60"/>
      <c r="CT313" s="60"/>
      <c r="CU313" s="60"/>
      <c r="CV313" s="60"/>
      <c r="CW313" s="60"/>
      <c r="CX313" s="60"/>
      <c r="CY313" s="60"/>
      <c r="CZ313" s="60"/>
      <c r="DA313" s="60"/>
      <c r="DB313" s="60"/>
      <c r="DC313" s="60"/>
      <c r="DD313" s="60"/>
      <c r="DE313" s="60"/>
      <c r="DF313" s="60"/>
      <c r="DG313" s="60"/>
      <c r="DH313" s="60"/>
      <c r="DI313" s="60"/>
      <c r="DJ313" s="60"/>
      <c r="DK313" s="60"/>
      <c r="DL313" s="60"/>
      <c r="DM313" s="60"/>
      <c r="DN313" s="60"/>
      <c r="DO313" s="60"/>
      <c r="DP313" s="60"/>
      <c r="DQ313" s="60"/>
      <c r="DR313" s="60"/>
      <c r="DS313" s="60"/>
      <c r="DT313" s="60"/>
      <c r="DU313" s="60"/>
      <c r="DV313" s="60"/>
      <c r="DW313" s="60"/>
      <c r="DX313" s="60"/>
      <c r="DY313" s="60"/>
      <c r="DZ313" s="60"/>
      <c r="EA313" s="60"/>
      <c r="EB313" s="60"/>
      <c r="EC313" s="60"/>
      <c r="ED313" s="60"/>
      <c r="EE313" s="60"/>
      <c r="EF313" s="60"/>
      <c r="EG313" s="60"/>
      <c r="EH313" s="60"/>
      <c r="EI313" s="60"/>
      <c r="EJ313" s="60"/>
      <c r="EK313" s="60"/>
      <c r="EL313" s="60"/>
      <c r="EM313" s="60"/>
      <c r="EN313" s="60"/>
      <c r="EO313" s="60"/>
      <c r="EP313" s="60"/>
      <c r="EQ313" s="60"/>
      <c r="ER313" s="60"/>
      <c r="ES313" s="60"/>
      <c r="ET313" s="60"/>
      <c r="EU313" s="60"/>
      <c r="EV313" s="60"/>
      <c r="EW313" s="60"/>
      <c r="EX313" s="60"/>
      <c r="EY313" s="60"/>
      <c r="EZ313" s="60"/>
      <c r="FA313" s="60"/>
      <c r="FB313" s="60"/>
      <c r="FC313" s="60"/>
      <c r="FD313" s="60"/>
      <c r="FE313" s="60"/>
      <c r="FF313" s="60"/>
      <c r="FG313" s="60"/>
      <c r="FH313" s="60"/>
      <c r="FI313" s="60"/>
      <c r="FJ313" s="60"/>
      <c r="FK313" s="60"/>
      <c r="FL313" s="60"/>
      <c r="FM313" s="60"/>
      <c r="FN313" s="60"/>
      <c r="FO313" s="60"/>
      <c r="FP313" s="60"/>
      <c r="FQ313" s="60"/>
      <c r="FR313" s="60"/>
      <c r="FS313" s="60"/>
      <c r="FT313" s="60"/>
      <c r="FU313" s="60"/>
      <c r="FV313" s="60"/>
      <c r="FW313" s="60"/>
      <c r="FX313" s="60"/>
      <c r="FY313" s="60"/>
      <c r="FZ313" s="60"/>
    </row>
    <row r="314" spans="1:182" ht="57" x14ac:dyDescent="0.25">
      <c r="C314" s="1033" t="s">
        <v>645</v>
      </c>
      <c r="D314" s="28">
        <f>'1 уровень'!E2792</f>
        <v>882</v>
      </c>
      <c r="E314" s="28">
        <f>'1 уровень'!F2792</f>
        <v>221</v>
      </c>
      <c r="F314" s="28">
        <f>'1 уровень'!G2792</f>
        <v>0</v>
      </c>
      <c r="G314" s="65">
        <f>'1 уровень'!H2792</f>
        <v>0</v>
      </c>
      <c r="H314" s="79">
        <f>'1 уровень'!I2792</f>
        <v>0</v>
      </c>
      <c r="I314" s="79">
        <f>'1 уровень'!J2792</f>
        <v>0</v>
      </c>
      <c r="J314" s="74">
        <f>'1 уровень'!K2792</f>
        <v>0</v>
      </c>
      <c r="K314" s="74">
        <f>'1 уровень'!L2792</f>
        <v>0</v>
      </c>
      <c r="L314" s="74">
        <f>'1 уровень'!M2792</f>
        <v>0</v>
      </c>
      <c r="M314" s="74">
        <f>'1 уровень'!N2792</f>
        <v>0</v>
      </c>
      <c r="N314" s="74">
        <f>'1 уровень'!O2792</f>
        <v>0</v>
      </c>
      <c r="O314" s="74">
        <f>'1 уровень'!P2792</f>
        <v>0</v>
      </c>
      <c r="P314" s="73">
        <f>'1 уровень'!Q2792</f>
        <v>0</v>
      </c>
      <c r="Q314" s="73">
        <f>'1 уровень'!R2792</f>
        <v>1766.2931999999998</v>
      </c>
      <c r="R314" s="73">
        <f>'1 уровень'!S2792</f>
        <v>1766.2931999999998</v>
      </c>
      <c r="S314" s="73">
        <f>'1 уровень'!T2792</f>
        <v>321.14421818181813</v>
      </c>
      <c r="T314" s="73">
        <f>'1 уровень'!U2792</f>
        <v>0</v>
      </c>
      <c r="U314" s="790">
        <f>'1 уровень'!V2792</f>
        <v>0</v>
      </c>
      <c r="V314" s="73">
        <f>'1 уровень'!W2792</f>
        <v>0</v>
      </c>
      <c r="W314" s="73">
        <f>'1 уровень'!X2792</f>
        <v>-321.14421818181813</v>
      </c>
      <c r="X314" s="73">
        <f>'1 уровень'!Y2792</f>
        <v>0</v>
      </c>
      <c r="Y314" s="73">
        <f>'1 уровень'!Z2792</f>
        <v>0</v>
      </c>
      <c r="Z314" s="387">
        <f>'1 уровень'!AA2792</f>
        <v>0</v>
      </c>
      <c r="AA314" s="73">
        <f>'1 уровень'!AB2792</f>
        <v>0</v>
      </c>
      <c r="AB314" s="73">
        <f>'1 уровень'!AC2792</f>
        <v>0</v>
      </c>
      <c r="AC314" s="982"/>
      <c r="AD314" s="989"/>
      <c r="AE314" s="60"/>
      <c r="AF314" s="60"/>
      <c r="AG314" s="60"/>
      <c r="AH314" s="60"/>
      <c r="AI314" s="60"/>
      <c r="AJ314" s="60"/>
      <c r="AK314" s="60"/>
      <c r="AL314" s="60"/>
      <c r="AM314" s="60"/>
      <c r="AN314" s="60"/>
      <c r="AO314" s="60"/>
      <c r="AP314" s="60"/>
      <c r="AQ314" s="60"/>
      <c r="AR314" s="60"/>
      <c r="AS314" s="60"/>
      <c r="AT314" s="60"/>
      <c r="AU314" s="60"/>
      <c r="AV314" s="60"/>
      <c r="AW314" s="60"/>
      <c r="AX314" s="60"/>
      <c r="AY314" s="60"/>
      <c r="AZ314" s="60"/>
      <c r="BA314" s="60"/>
      <c r="BB314" s="60"/>
      <c r="BC314" s="60"/>
      <c r="BD314" s="60"/>
      <c r="BE314" s="60"/>
      <c r="BF314" s="60"/>
      <c r="BG314" s="60"/>
      <c r="BH314" s="60"/>
      <c r="BI314" s="60"/>
      <c r="BJ314" s="60"/>
      <c r="BK314" s="60"/>
      <c r="BL314" s="60"/>
      <c r="BM314" s="60"/>
      <c r="BN314" s="60"/>
      <c r="BO314" s="60"/>
      <c r="BP314" s="60"/>
      <c r="BQ314" s="60"/>
      <c r="BR314" s="60"/>
      <c r="BS314" s="60"/>
      <c r="BT314" s="60"/>
      <c r="BU314" s="60"/>
      <c r="BV314" s="60"/>
      <c r="BW314" s="60"/>
      <c r="BX314" s="60"/>
      <c r="BY314" s="60"/>
      <c r="BZ314" s="60"/>
      <c r="CA314" s="60"/>
      <c r="CB314" s="60"/>
      <c r="CC314" s="60"/>
      <c r="CD314" s="60"/>
      <c r="CE314" s="60"/>
      <c r="CF314" s="60"/>
      <c r="CG314" s="60"/>
      <c r="CH314" s="60"/>
      <c r="CI314" s="60"/>
      <c r="CJ314" s="60"/>
      <c r="CK314" s="60"/>
      <c r="CL314" s="60"/>
      <c r="CM314" s="60"/>
      <c r="CN314" s="60"/>
      <c r="CO314" s="60"/>
      <c r="CP314" s="60"/>
      <c r="CQ314" s="60"/>
      <c r="CR314" s="60"/>
      <c r="CS314" s="60"/>
      <c r="CT314" s="60"/>
      <c r="CU314" s="60"/>
      <c r="CV314" s="60"/>
      <c r="CW314" s="60"/>
      <c r="CX314" s="60"/>
      <c r="CY314" s="60"/>
      <c r="CZ314" s="60"/>
      <c r="DA314" s="60"/>
      <c r="DB314" s="60"/>
      <c r="DC314" s="60"/>
      <c r="DD314" s="60"/>
      <c r="DE314" s="60"/>
      <c r="DF314" s="60"/>
      <c r="DG314" s="60"/>
      <c r="DH314" s="60"/>
      <c r="DI314" s="60"/>
      <c r="DJ314" s="60"/>
      <c r="DK314" s="60"/>
      <c r="DL314" s="60"/>
      <c r="DM314" s="60"/>
      <c r="DN314" s="60"/>
      <c r="DO314" s="60"/>
      <c r="DP314" s="60"/>
      <c r="DQ314" s="60"/>
      <c r="DR314" s="60"/>
      <c r="DS314" s="60"/>
      <c r="DT314" s="60"/>
      <c r="DU314" s="60"/>
      <c r="DV314" s="60"/>
      <c r="DW314" s="60"/>
      <c r="DX314" s="60"/>
      <c r="DY314" s="60"/>
      <c r="DZ314" s="60"/>
      <c r="EA314" s="60"/>
      <c r="EB314" s="60"/>
      <c r="EC314" s="60"/>
      <c r="ED314" s="60"/>
      <c r="EE314" s="60"/>
      <c r="EF314" s="60"/>
      <c r="EG314" s="60"/>
      <c r="EH314" s="60"/>
      <c r="EI314" s="60"/>
      <c r="EJ314" s="60"/>
      <c r="EK314" s="60"/>
      <c r="EL314" s="60"/>
      <c r="EM314" s="60"/>
      <c r="EN314" s="60"/>
      <c r="EO314" s="60"/>
      <c r="EP314" s="60"/>
      <c r="EQ314" s="60"/>
      <c r="ER314" s="60"/>
      <c r="ES314" s="60"/>
      <c r="ET314" s="60"/>
      <c r="EU314" s="60"/>
      <c r="EV314" s="60"/>
      <c r="EW314" s="60"/>
      <c r="EX314" s="60"/>
      <c r="EY314" s="60"/>
      <c r="EZ314" s="60"/>
      <c r="FA314" s="60"/>
      <c r="FB314" s="60"/>
      <c r="FC314" s="60"/>
      <c r="FD314" s="60"/>
      <c r="FE314" s="60"/>
      <c r="FF314" s="60"/>
      <c r="FG314" s="60"/>
      <c r="FH314" s="60"/>
      <c r="FI314" s="60"/>
      <c r="FJ314" s="60"/>
      <c r="FK314" s="60"/>
      <c r="FL314" s="60"/>
      <c r="FM314" s="60"/>
      <c r="FN314" s="60"/>
      <c r="FO314" s="60"/>
      <c r="FP314" s="60"/>
      <c r="FQ314" s="60"/>
      <c r="FR314" s="60"/>
      <c r="FS314" s="60"/>
      <c r="FT314" s="60"/>
      <c r="FU314" s="60"/>
      <c r="FV314" s="60"/>
      <c r="FW314" s="60"/>
      <c r="FX314" s="60"/>
      <c r="FY314" s="60"/>
      <c r="FZ314" s="60"/>
    </row>
    <row r="315" spans="1:182" ht="30" x14ac:dyDescent="0.25">
      <c r="C315" s="557" t="s">
        <v>666</v>
      </c>
      <c r="D315" s="28">
        <f>'1 уровень'!E2793</f>
        <v>882</v>
      </c>
      <c r="E315" s="28">
        <f>'1 уровень'!F2793</f>
        <v>221</v>
      </c>
      <c r="F315" s="28">
        <f>'1 уровень'!G2793</f>
        <v>0</v>
      </c>
      <c r="G315" s="65">
        <f>'1 уровень'!H2793</f>
        <v>0</v>
      </c>
      <c r="H315" s="79">
        <f>'1 уровень'!I2793</f>
        <v>0</v>
      </c>
      <c r="I315" s="79">
        <f>'1 уровень'!J2793</f>
        <v>0</v>
      </c>
      <c r="J315" s="74">
        <f>'1 уровень'!K2793</f>
        <v>0</v>
      </c>
      <c r="K315" s="74">
        <f>'1 уровень'!L2793</f>
        <v>0</v>
      </c>
      <c r="L315" s="74">
        <f>'1 уровень'!M2793</f>
        <v>0</v>
      </c>
      <c r="M315" s="74">
        <f>'1 уровень'!N2793</f>
        <v>0</v>
      </c>
      <c r="N315" s="74">
        <f>'1 уровень'!O2793</f>
        <v>0</v>
      </c>
      <c r="O315" s="74">
        <f>'1 уровень'!P2793</f>
        <v>0</v>
      </c>
      <c r="P315" s="73">
        <f>'1 уровень'!Q2793</f>
        <v>0</v>
      </c>
      <c r="Q315" s="90">
        <f>'1 уровень'!R2793</f>
        <v>1766.2931999999998</v>
      </c>
      <c r="R315" s="90">
        <f>'1 уровень'!S2793</f>
        <v>1766.2931999999998</v>
      </c>
      <c r="S315" s="90">
        <f>'1 уровень'!T2793</f>
        <v>321.14421818181813</v>
      </c>
      <c r="T315" s="90">
        <f>'1 уровень'!U2793</f>
        <v>0</v>
      </c>
      <c r="U315" s="797">
        <f>'1 уровень'!V2793</f>
        <v>0</v>
      </c>
      <c r="V315" s="90">
        <f>'1 уровень'!W2793</f>
        <v>0</v>
      </c>
      <c r="W315" s="90">
        <f>'1 уровень'!X2793</f>
        <v>-321.14421818181813</v>
      </c>
      <c r="X315" s="90">
        <f>'1 уровень'!Y2793</f>
        <v>0</v>
      </c>
      <c r="Y315" s="90">
        <f>'1 уровень'!Z2793</f>
        <v>0</v>
      </c>
      <c r="Z315" s="393">
        <f>'1 уровень'!AA2793</f>
        <v>0</v>
      </c>
      <c r="AA315" s="90">
        <f>'1 уровень'!AB2793</f>
        <v>0</v>
      </c>
      <c r="AB315" s="90">
        <f>'1 уровень'!AC2793</f>
        <v>0</v>
      </c>
      <c r="AC315" s="982"/>
      <c r="AD315" s="989"/>
      <c r="AE315" s="60"/>
      <c r="AF315" s="60"/>
      <c r="AG315" s="60"/>
      <c r="AH315" s="60"/>
      <c r="AI315" s="60"/>
      <c r="AJ315" s="60"/>
      <c r="AK315" s="60"/>
      <c r="AL315" s="60"/>
      <c r="AM315" s="60"/>
      <c r="AN315" s="60"/>
      <c r="AO315" s="60"/>
      <c r="AP315" s="60"/>
      <c r="AQ315" s="60"/>
      <c r="AR315" s="60"/>
      <c r="AS315" s="60"/>
      <c r="AT315" s="60"/>
      <c r="AU315" s="60"/>
      <c r="AV315" s="60"/>
      <c r="AW315" s="60"/>
      <c r="AX315" s="60"/>
      <c r="AY315" s="60"/>
      <c r="AZ315" s="60"/>
      <c r="BA315" s="60"/>
      <c r="BB315" s="60"/>
      <c r="BC315" s="60"/>
      <c r="BD315" s="60"/>
      <c r="BE315" s="60"/>
      <c r="BF315" s="60"/>
      <c r="BG315" s="60"/>
      <c r="BH315" s="60"/>
      <c r="BI315" s="60"/>
      <c r="BJ315" s="60"/>
      <c r="BK315" s="60"/>
      <c r="BL315" s="60"/>
      <c r="BM315" s="60"/>
      <c r="BN315" s="60"/>
      <c r="BO315" s="60"/>
      <c r="BP315" s="60"/>
      <c r="BQ315" s="60"/>
      <c r="BR315" s="60"/>
      <c r="BS315" s="60"/>
      <c r="BT315" s="60"/>
      <c r="BU315" s="60"/>
      <c r="BV315" s="60"/>
      <c r="BW315" s="60"/>
      <c r="BX315" s="60"/>
      <c r="BY315" s="60"/>
      <c r="BZ315" s="60"/>
      <c r="CA315" s="60"/>
      <c r="CB315" s="60"/>
      <c r="CC315" s="60"/>
      <c r="CD315" s="60"/>
      <c r="CE315" s="60"/>
      <c r="CF315" s="60"/>
      <c r="CG315" s="60"/>
      <c r="CH315" s="60"/>
      <c r="CI315" s="60"/>
      <c r="CJ315" s="60"/>
      <c r="CK315" s="60"/>
      <c r="CL315" s="60"/>
      <c r="CM315" s="60"/>
      <c r="CN315" s="60"/>
      <c r="CO315" s="60"/>
      <c r="CP315" s="60"/>
      <c r="CQ315" s="60"/>
      <c r="CR315" s="60"/>
      <c r="CS315" s="60"/>
      <c r="CT315" s="60"/>
      <c r="CU315" s="60"/>
      <c r="CV315" s="60"/>
      <c r="CW315" s="60"/>
      <c r="CX315" s="60"/>
      <c r="CY315" s="60"/>
      <c r="CZ315" s="60"/>
      <c r="DA315" s="60"/>
      <c r="DB315" s="60"/>
      <c r="DC315" s="60"/>
      <c r="DD315" s="60"/>
      <c r="DE315" s="60"/>
      <c r="DF315" s="60"/>
      <c r="DG315" s="60"/>
      <c r="DH315" s="60"/>
      <c r="DI315" s="60"/>
      <c r="DJ315" s="60"/>
      <c r="DK315" s="60"/>
      <c r="DL315" s="60"/>
      <c r="DM315" s="60"/>
      <c r="DN315" s="60"/>
      <c r="DO315" s="60"/>
      <c r="DP315" s="60"/>
      <c r="DQ315" s="60"/>
      <c r="DR315" s="60"/>
      <c r="DS315" s="60"/>
      <c r="DT315" s="60"/>
      <c r="DU315" s="60"/>
      <c r="DV315" s="60"/>
      <c r="DW315" s="60"/>
      <c r="DX315" s="60"/>
      <c r="DY315" s="60"/>
      <c r="DZ315" s="60"/>
      <c r="EA315" s="60"/>
      <c r="EB315" s="60"/>
      <c r="EC315" s="60"/>
      <c r="ED315" s="60"/>
      <c r="EE315" s="60"/>
      <c r="EF315" s="60"/>
      <c r="EG315" s="60"/>
      <c r="EH315" s="60"/>
      <c r="EI315" s="60"/>
      <c r="EJ315" s="60"/>
      <c r="EK315" s="60"/>
      <c r="EL315" s="60"/>
      <c r="EM315" s="60"/>
      <c r="EN315" s="60"/>
      <c r="EO315" s="60"/>
      <c r="EP315" s="60"/>
      <c r="EQ315" s="60"/>
      <c r="ER315" s="60"/>
      <c r="ES315" s="60"/>
      <c r="ET315" s="60"/>
      <c r="EU315" s="60"/>
      <c r="EV315" s="60"/>
      <c r="EW315" s="60"/>
      <c r="EX315" s="60"/>
      <c r="EY315" s="60"/>
      <c r="EZ315" s="60"/>
      <c r="FA315" s="60"/>
      <c r="FB315" s="60"/>
      <c r="FC315" s="60"/>
      <c r="FD315" s="60"/>
      <c r="FE315" s="60"/>
      <c r="FF315" s="60"/>
      <c r="FG315" s="60"/>
      <c r="FH315" s="60"/>
      <c r="FI315" s="60"/>
      <c r="FJ315" s="60"/>
      <c r="FK315" s="60"/>
      <c r="FL315" s="60"/>
      <c r="FM315" s="60"/>
      <c r="FN315" s="60"/>
      <c r="FO315" s="60"/>
      <c r="FP315" s="60"/>
      <c r="FQ315" s="60"/>
      <c r="FR315" s="60"/>
      <c r="FS315" s="60"/>
      <c r="FT315" s="60"/>
      <c r="FU315" s="60"/>
      <c r="FV315" s="60"/>
      <c r="FW315" s="60"/>
      <c r="FX315" s="60"/>
      <c r="FY315" s="60"/>
      <c r="FZ315" s="60"/>
    </row>
    <row r="316" spans="1:182" ht="29.25" x14ac:dyDescent="0.25">
      <c r="B316" s="19">
        <v>1</v>
      </c>
      <c r="C316" s="291" t="s">
        <v>304</v>
      </c>
      <c r="D316" s="28">
        <f>'1 уровень'!E2794</f>
        <v>2784.8297872340427</v>
      </c>
      <c r="E316" s="28">
        <f>'1 уровень'!F2794</f>
        <v>695.95744680851067</v>
      </c>
      <c r="F316" s="28">
        <f>'1 уровень'!G2794</f>
        <v>753.74361702127658</v>
      </c>
      <c r="G316" s="65">
        <f>'1 уровень'!H2794</f>
        <v>108.30311831244268</v>
      </c>
      <c r="H316" s="79">
        <f>'1 уровень'!I2794</f>
        <v>0</v>
      </c>
      <c r="I316" s="79">
        <f>'1 уровень'!J2794</f>
        <v>0</v>
      </c>
      <c r="J316" s="74">
        <f>'1 уровень'!K2794</f>
        <v>0</v>
      </c>
      <c r="K316" s="74">
        <f>'1 уровень'!L2794</f>
        <v>0</v>
      </c>
      <c r="L316" s="74">
        <f>'1 уровень'!M2794</f>
        <v>0</v>
      </c>
      <c r="M316" s="74">
        <f>'1 уровень'!N2794</f>
        <v>0</v>
      </c>
      <c r="N316" s="74">
        <f>'1 уровень'!O2794</f>
        <v>0</v>
      </c>
      <c r="O316" s="74">
        <f>'1 уровень'!P2794</f>
        <v>0</v>
      </c>
      <c r="P316" s="73">
        <f>'1 уровень'!Q2794</f>
        <v>0</v>
      </c>
      <c r="Q316" s="73">
        <f>'1 уровень'!R2794</f>
        <v>0</v>
      </c>
      <c r="R316" s="73">
        <f>'1 уровень'!S2794</f>
        <v>0</v>
      </c>
      <c r="S316" s="73">
        <f>'1 уровень'!T2794</f>
        <v>0</v>
      </c>
      <c r="T316" s="73">
        <f>'1 уровень'!U2794</f>
        <v>0</v>
      </c>
      <c r="U316" s="790">
        <f>'1 уровень'!V2794</f>
        <v>0</v>
      </c>
      <c r="V316" s="73">
        <f>'1 уровень'!W2794</f>
        <v>0</v>
      </c>
      <c r="W316" s="73">
        <f>'1 уровень'!X2794</f>
        <v>0</v>
      </c>
      <c r="X316" s="73">
        <f>'1 уровень'!Y2794</f>
        <v>0</v>
      </c>
      <c r="Y316" s="73">
        <f>'1 уровень'!Z2794</f>
        <v>0</v>
      </c>
      <c r="Z316" s="387">
        <f>'1 уровень'!AA2794</f>
        <v>0</v>
      </c>
      <c r="AA316" s="73">
        <f>'1 уровень'!AB2794</f>
        <v>0</v>
      </c>
      <c r="AB316" s="73">
        <f>'1 уровень'!AC2794</f>
        <v>0</v>
      </c>
      <c r="AC316" s="982"/>
      <c r="AD316" s="989"/>
      <c r="AE316" s="60"/>
      <c r="AF316" s="60"/>
      <c r="AG316" s="60"/>
      <c r="AH316" s="60"/>
      <c r="AI316" s="60"/>
      <c r="AJ316" s="60"/>
      <c r="AK316" s="60"/>
      <c r="AL316" s="60"/>
      <c r="AM316" s="60"/>
      <c r="AN316" s="60"/>
      <c r="AO316" s="60"/>
      <c r="AP316" s="60"/>
      <c r="AQ316" s="60"/>
      <c r="AR316" s="60"/>
      <c r="AS316" s="60"/>
      <c r="AT316" s="60"/>
      <c r="AU316" s="60"/>
      <c r="AV316" s="60"/>
      <c r="AW316" s="60"/>
      <c r="AX316" s="60"/>
      <c r="AY316" s="60"/>
      <c r="AZ316" s="60"/>
      <c r="BA316" s="60"/>
      <c r="BB316" s="60"/>
      <c r="BC316" s="60"/>
      <c r="BD316" s="60"/>
      <c r="BE316" s="60"/>
      <c r="BF316" s="60"/>
      <c r="BG316" s="60"/>
      <c r="BH316" s="60"/>
      <c r="BI316" s="60"/>
      <c r="BJ316" s="60"/>
      <c r="BK316" s="60"/>
      <c r="BL316" s="60"/>
      <c r="BM316" s="60"/>
      <c r="BN316" s="60"/>
      <c r="BO316" s="60"/>
      <c r="BP316" s="60"/>
      <c r="BQ316" s="60"/>
      <c r="BR316" s="60"/>
      <c r="BS316" s="60"/>
      <c r="BT316" s="60"/>
      <c r="BU316" s="60"/>
      <c r="BV316" s="60"/>
      <c r="BW316" s="60"/>
      <c r="BX316" s="60"/>
      <c r="BY316" s="60"/>
      <c r="BZ316" s="60"/>
      <c r="CA316" s="60"/>
      <c r="CB316" s="60"/>
      <c r="CC316" s="60"/>
      <c r="CD316" s="60"/>
      <c r="CE316" s="60"/>
      <c r="CF316" s="60"/>
      <c r="CG316" s="60"/>
      <c r="CH316" s="60"/>
      <c r="CI316" s="60"/>
      <c r="CJ316" s="60"/>
      <c r="CK316" s="60"/>
      <c r="CL316" s="60"/>
      <c r="CM316" s="60"/>
      <c r="CN316" s="60"/>
      <c r="CO316" s="60"/>
      <c r="CP316" s="60"/>
      <c r="CQ316" s="60"/>
      <c r="CR316" s="60"/>
      <c r="CS316" s="60"/>
      <c r="CT316" s="60"/>
      <c r="CU316" s="60"/>
      <c r="CV316" s="60"/>
      <c r="CW316" s="60"/>
      <c r="CX316" s="60"/>
      <c r="CY316" s="60"/>
      <c r="CZ316" s="60"/>
      <c r="DA316" s="60"/>
      <c r="DB316" s="60"/>
      <c r="DC316" s="60"/>
      <c r="DD316" s="60"/>
      <c r="DE316" s="60"/>
      <c r="DF316" s="60"/>
      <c r="DG316" s="60"/>
      <c r="DH316" s="60"/>
      <c r="DI316" s="60"/>
      <c r="DJ316" s="60"/>
      <c r="DK316" s="60"/>
      <c r="DL316" s="60"/>
      <c r="DM316" s="60"/>
      <c r="DN316" s="60"/>
      <c r="DO316" s="60"/>
      <c r="DP316" s="60"/>
      <c r="DQ316" s="60"/>
      <c r="DR316" s="60"/>
      <c r="DS316" s="60"/>
      <c r="DT316" s="60"/>
      <c r="DU316" s="60"/>
      <c r="DV316" s="60"/>
      <c r="DW316" s="60"/>
      <c r="DX316" s="60"/>
      <c r="DY316" s="60"/>
      <c r="DZ316" s="60"/>
      <c r="EA316" s="60"/>
      <c r="EB316" s="60"/>
      <c r="EC316" s="60"/>
      <c r="ED316" s="60"/>
      <c r="EE316" s="60"/>
      <c r="EF316" s="60"/>
      <c r="EG316" s="60"/>
      <c r="EH316" s="60"/>
      <c r="EI316" s="60"/>
      <c r="EJ316" s="60"/>
      <c r="EK316" s="60"/>
      <c r="EL316" s="60"/>
      <c r="EM316" s="60"/>
      <c r="EN316" s="60"/>
      <c r="EO316" s="60"/>
      <c r="EP316" s="60"/>
      <c r="EQ316" s="60"/>
      <c r="ER316" s="60"/>
      <c r="ES316" s="60"/>
      <c r="ET316" s="60"/>
      <c r="EU316" s="60"/>
      <c r="EV316" s="60"/>
      <c r="EW316" s="60"/>
      <c r="EX316" s="60"/>
      <c r="EY316" s="60"/>
      <c r="EZ316" s="60"/>
      <c r="FA316" s="60"/>
      <c r="FB316" s="60"/>
      <c r="FC316" s="60"/>
      <c r="FD316" s="60"/>
      <c r="FE316" s="60"/>
      <c r="FF316" s="60"/>
      <c r="FG316" s="60"/>
      <c r="FH316" s="60"/>
      <c r="FI316" s="60"/>
      <c r="FJ316" s="60"/>
      <c r="FK316" s="60"/>
      <c r="FL316" s="60"/>
      <c r="FM316" s="60"/>
      <c r="FN316" s="60"/>
      <c r="FO316" s="60"/>
      <c r="FP316" s="60"/>
      <c r="FQ316" s="60"/>
      <c r="FR316" s="60"/>
      <c r="FS316" s="60"/>
      <c r="FT316" s="60"/>
      <c r="FU316" s="60"/>
      <c r="FV316" s="60"/>
      <c r="FW316" s="60"/>
      <c r="FX316" s="60"/>
      <c r="FY316" s="60"/>
      <c r="FZ316" s="60"/>
    </row>
    <row r="317" spans="1:182" x14ac:dyDescent="0.25">
      <c r="B317" s="19">
        <v>1</v>
      </c>
      <c r="C317" s="291" t="s">
        <v>312</v>
      </c>
      <c r="D317" s="28">
        <f>'1 уровень'!E2795</f>
        <v>0</v>
      </c>
      <c r="E317" s="28">
        <f>'1 уровень'!F2795</f>
        <v>0</v>
      </c>
      <c r="F317" s="28">
        <f>'1 уровень'!G2795</f>
        <v>0</v>
      </c>
      <c r="G317" s="65">
        <f>'1 уровень'!H2795</f>
        <v>0</v>
      </c>
      <c r="H317" s="79">
        <f>'1 уровень'!I2795</f>
        <v>0</v>
      </c>
      <c r="I317" s="79">
        <f>'1 уровень'!J2795</f>
        <v>0</v>
      </c>
      <c r="J317" s="74">
        <f>'1 уровень'!K2795</f>
        <v>0</v>
      </c>
      <c r="K317" s="74">
        <f>'1 уровень'!L2795</f>
        <v>0</v>
      </c>
      <c r="L317" s="74">
        <f>'1 уровень'!M2795</f>
        <v>0</v>
      </c>
      <c r="M317" s="74">
        <f>'1 уровень'!N2795</f>
        <v>0</v>
      </c>
      <c r="N317" s="74">
        <f>'1 уровень'!O2795</f>
        <v>0</v>
      </c>
      <c r="O317" s="74">
        <f>'1 уровень'!P2795</f>
        <v>0</v>
      </c>
      <c r="P317" s="73">
        <f>'1 уровень'!Q2795</f>
        <v>0</v>
      </c>
      <c r="Q317" s="73">
        <f>'1 уровень'!R2795</f>
        <v>0</v>
      </c>
      <c r="R317" s="73">
        <f>'1 уровень'!S2795</f>
        <v>0</v>
      </c>
      <c r="S317" s="73">
        <f>'1 уровень'!T2795</f>
        <v>0</v>
      </c>
      <c r="T317" s="73">
        <f>'1 уровень'!U2795</f>
        <v>0</v>
      </c>
      <c r="U317" s="790">
        <f>'1 уровень'!V2795</f>
        <v>0</v>
      </c>
      <c r="V317" s="73">
        <f>'1 уровень'!W2795</f>
        <v>0</v>
      </c>
      <c r="W317" s="73">
        <f>'1 уровень'!X2795</f>
        <v>0</v>
      </c>
      <c r="X317" s="73">
        <f>'1 уровень'!Y2795</f>
        <v>0</v>
      </c>
      <c r="Y317" s="73">
        <f>'1 уровень'!Z2795</f>
        <v>0</v>
      </c>
      <c r="Z317" s="387">
        <f>'1 уровень'!AA2795</f>
        <v>0</v>
      </c>
      <c r="AA317" s="73">
        <f>'1 уровень'!AB2795</f>
        <v>0</v>
      </c>
      <c r="AB317" s="73">
        <f>'1 уровень'!AC2795</f>
        <v>0</v>
      </c>
      <c r="AC317" s="982">
        <f>'1 уровень'!AB2794</f>
        <v>0</v>
      </c>
      <c r="AD317" s="989">
        <f>'1 уровень'!AC2794</f>
        <v>0</v>
      </c>
      <c r="AE317" s="60"/>
      <c r="AF317" s="60"/>
      <c r="AG317" s="60"/>
      <c r="AH317" s="60"/>
      <c r="AI317" s="60"/>
      <c r="AJ317" s="60"/>
      <c r="AK317" s="60"/>
      <c r="AL317" s="60"/>
      <c r="AM317" s="60"/>
      <c r="AN317" s="60"/>
      <c r="AO317" s="60"/>
      <c r="AP317" s="60"/>
      <c r="AQ317" s="60"/>
      <c r="AR317" s="60"/>
      <c r="AS317" s="60"/>
      <c r="AT317" s="60"/>
      <c r="AU317" s="60"/>
      <c r="AV317" s="60"/>
      <c r="AW317" s="60"/>
      <c r="AX317" s="60"/>
      <c r="AY317" s="60"/>
      <c r="AZ317" s="60"/>
      <c r="BA317" s="60"/>
      <c r="BB317" s="60"/>
      <c r="BC317" s="60"/>
      <c r="BD317" s="60"/>
      <c r="BE317" s="60"/>
      <c r="BF317" s="60"/>
      <c r="BG317" s="60"/>
      <c r="BH317" s="60"/>
      <c r="BI317" s="60"/>
      <c r="BJ317" s="60"/>
      <c r="BK317" s="60"/>
      <c r="BL317" s="60"/>
      <c r="BM317" s="60"/>
      <c r="BN317" s="60"/>
      <c r="BO317" s="60"/>
      <c r="BP317" s="60"/>
      <c r="BQ317" s="60"/>
      <c r="BR317" s="60"/>
      <c r="BS317" s="60"/>
      <c r="BT317" s="60"/>
      <c r="BU317" s="60"/>
      <c r="BV317" s="60"/>
      <c r="BW317" s="60"/>
      <c r="BX317" s="60"/>
      <c r="BY317" s="60"/>
      <c r="BZ317" s="60"/>
      <c r="CA317" s="60"/>
      <c r="CB317" s="60"/>
      <c r="CC317" s="60"/>
      <c r="CD317" s="60"/>
      <c r="CE317" s="60"/>
      <c r="CF317" s="60"/>
      <c r="CG317" s="60"/>
      <c r="CH317" s="60"/>
      <c r="CI317" s="60"/>
      <c r="CJ317" s="60"/>
      <c r="CK317" s="60"/>
      <c r="CL317" s="60"/>
      <c r="CM317" s="60"/>
      <c r="CN317" s="60"/>
      <c r="CO317" s="60"/>
      <c r="CP317" s="60"/>
      <c r="CQ317" s="60"/>
      <c r="CR317" s="60"/>
      <c r="CS317" s="60"/>
      <c r="CT317" s="60"/>
      <c r="CU317" s="60"/>
      <c r="CV317" s="60"/>
      <c r="CW317" s="60"/>
      <c r="CX317" s="60"/>
      <c r="CY317" s="60"/>
      <c r="CZ317" s="60"/>
      <c r="DA317" s="60"/>
      <c r="DB317" s="60"/>
      <c r="DC317" s="60"/>
      <c r="DD317" s="60"/>
      <c r="DE317" s="60"/>
      <c r="DF317" s="60"/>
      <c r="DG317" s="60"/>
      <c r="DH317" s="60"/>
      <c r="DI317" s="60"/>
      <c r="DJ317" s="60"/>
      <c r="DK317" s="60"/>
      <c r="DL317" s="60"/>
      <c r="DM317" s="60"/>
      <c r="DN317" s="60"/>
      <c r="DO317" s="60"/>
      <c r="DP317" s="60"/>
      <c r="DQ317" s="60"/>
      <c r="DR317" s="60"/>
      <c r="DS317" s="60"/>
      <c r="DT317" s="60"/>
      <c r="DU317" s="60"/>
      <c r="DV317" s="60"/>
      <c r="DW317" s="60"/>
      <c r="DX317" s="60"/>
      <c r="DY317" s="60"/>
      <c r="DZ317" s="60"/>
      <c r="EA317" s="60"/>
      <c r="EB317" s="60"/>
      <c r="EC317" s="60"/>
      <c r="ED317" s="60"/>
      <c r="EE317" s="60"/>
      <c r="EF317" s="60"/>
      <c r="EG317" s="60"/>
      <c r="EH317" s="60"/>
      <c r="EI317" s="60"/>
      <c r="EJ317" s="60"/>
      <c r="EK317" s="60"/>
      <c r="EL317" s="60"/>
      <c r="EM317" s="60"/>
      <c r="EN317" s="60"/>
      <c r="EO317" s="60"/>
      <c r="EP317" s="60"/>
      <c r="EQ317" s="60"/>
      <c r="ER317" s="60"/>
      <c r="ES317" s="60"/>
      <c r="ET317" s="60"/>
      <c r="EU317" s="60"/>
      <c r="EV317" s="60"/>
      <c r="EW317" s="60"/>
      <c r="EX317" s="60"/>
      <c r="EY317" s="60"/>
      <c r="EZ317" s="60"/>
      <c r="FA317" s="60"/>
      <c r="FB317" s="60"/>
      <c r="FC317" s="60"/>
      <c r="FD317" s="60"/>
      <c r="FE317" s="60"/>
      <c r="FF317" s="60"/>
      <c r="FG317" s="60"/>
      <c r="FH317" s="60"/>
      <c r="FI317" s="60"/>
      <c r="FJ317" s="60"/>
      <c r="FK317" s="60"/>
      <c r="FL317" s="60"/>
      <c r="FM317" s="60"/>
      <c r="FN317" s="60"/>
      <c r="FO317" s="60"/>
      <c r="FP317" s="60"/>
      <c r="FQ317" s="60"/>
      <c r="FR317" s="60"/>
      <c r="FS317" s="60"/>
      <c r="FT317" s="60"/>
      <c r="FU317" s="60"/>
      <c r="FV317" s="60"/>
      <c r="FW317" s="60"/>
      <c r="FX317" s="60"/>
      <c r="FY317" s="60"/>
      <c r="FZ317" s="60"/>
    </row>
    <row r="318" spans="1:182" x14ac:dyDescent="0.25">
      <c r="B318" s="19">
        <v>1</v>
      </c>
      <c r="C318" s="176" t="s">
        <v>313</v>
      </c>
      <c r="D318" s="28">
        <f>'1 уровень'!E2796</f>
        <v>1063.8297872340424</v>
      </c>
      <c r="E318" s="28">
        <f>'1 уровень'!F2796</f>
        <v>265.95744680851061</v>
      </c>
      <c r="F318" s="28">
        <f>'1 уровень'!G2796</f>
        <v>218.74361702127661</v>
      </c>
      <c r="G318" s="65">
        <f>'1 уровень'!H2796</f>
        <v>82.247600000000006</v>
      </c>
      <c r="H318" s="79">
        <f>'1 уровень'!I2796</f>
        <v>0</v>
      </c>
      <c r="I318" s="79">
        <f>'1 уровень'!J2796</f>
        <v>0</v>
      </c>
      <c r="J318" s="74">
        <f>'1 уровень'!K2796</f>
        <v>0</v>
      </c>
      <c r="K318" s="74">
        <f>'1 уровень'!L2796</f>
        <v>0</v>
      </c>
      <c r="L318" s="74">
        <f>'1 уровень'!M2796</f>
        <v>0</v>
      </c>
      <c r="M318" s="74">
        <f>'1 уровень'!N2796</f>
        <v>0</v>
      </c>
      <c r="N318" s="74">
        <f>'1 уровень'!O2796</f>
        <v>0</v>
      </c>
      <c r="O318" s="74">
        <f>'1 уровень'!P2796</f>
        <v>0</v>
      </c>
      <c r="P318" s="73">
        <f>'1 уровень'!Q2796</f>
        <v>0</v>
      </c>
      <c r="Q318" s="73">
        <f>'1 уровень'!R2796</f>
        <v>0</v>
      </c>
      <c r="R318" s="73">
        <f>'1 уровень'!S2796</f>
        <v>0</v>
      </c>
      <c r="S318" s="73">
        <f>'1 уровень'!T2796</f>
        <v>0</v>
      </c>
      <c r="T318" s="73">
        <f>'1 уровень'!U2796</f>
        <v>0</v>
      </c>
      <c r="U318" s="790">
        <f>'1 уровень'!V2796</f>
        <v>0</v>
      </c>
      <c r="V318" s="73">
        <f>'1 уровень'!W2796</f>
        <v>0</v>
      </c>
      <c r="W318" s="73">
        <f>'1 уровень'!X2796</f>
        <v>0</v>
      </c>
      <c r="X318" s="73">
        <f>'1 уровень'!Y2796</f>
        <v>0</v>
      </c>
      <c r="Y318" s="73">
        <f>'1 уровень'!Z2796</f>
        <v>0</v>
      </c>
      <c r="Z318" s="387">
        <f>'1 уровень'!AA2796</f>
        <v>0</v>
      </c>
      <c r="AA318" s="73">
        <f>'1 уровень'!AB2796</f>
        <v>0</v>
      </c>
      <c r="AB318" s="73">
        <f>'1 уровень'!AC2796</f>
        <v>0</v>
      </c>
      <c r="AC318" s="982">
        <f>'1 уровень'!AB2795</f>
        <v>0</v>
      </c>
      <c r="AD318" s="989">
        <f>'1 уровень'!AC2795</f>
        <v>0</v>
      </c>
      <c r="AE318" s="60"/>
      <c r="AF318" s="60"/>
      <c r="AG318" s="60"/>
      <c r="AH318" s="60"/>
      <c r="AI318" s="60"/>
      <c r="AJ318" s="60"/>
      <c r="AK318" s="60"/>
      <c r="AL318" s="60"/>
      <c r="AM318" s="60"/>
      <c r="AN318" s="60"/>
      <c r="AO318" s="60"/>
      <c r="AP318" s="60"/>
      <c r="AQ318" s="60"/>
      <c r="AR318" s="60"/>
      <c r="AS318" s="60"/>
      <c r="AT318" s="60"/>
      <c r="AU318" s="60"/>
      <c r="AV318" s="60"/>
      <c r="AW318" s="60"/>
      <c r="AX318" s="60"/>
      <c r="AY318" s="60"/>
      <c r="AZ318" s="60"/>
      <c r="BA318" s="60"/>
      <c r="BB318" s="60"/>
      <c r="BC318" s="60"/>
      <c r="BD318" s="60"/>
      <c r="BE318" s="60"/>
      <c r="BF318" s="60"/>
      <c r="BG318" s="60"/>
      <c r="BH318" s="60"/>
      <c r="BI318" s="60"/>
      <c r="BJ318" s="60"/>
      <c r="BK318" s="60"/>
      <c r="BL318" s="60"/>
      <c r="BM318" s="60"/>
      <c r="BN318" s="60"/>
      <c r="BO318" s="60"/>
      <c r="BP318" s="60"/>
      <c r="BQ318" s="60"/>
      <c r="BR318" s="60"/>
      <c r="BS318" s="60"/>
      <c r="BT318" s="60"/>
      <c r="BU318" s="60"/>
      <c r="BV318" s="60"/>
      <c r="BW318" s="60"/>
      <c r="BX318" s="60"/>
      <c r="BY318" s="60"/>
      <c r="BZ318" s="60"/>
      <c r="CA318" s="60"/>
      <c r="CB318" s="60"/>
      <c r="CC318" s="60"/>
      <c r="CD318" s="60"/>
      <c r="CE318" s="60"/>
      <c r="CF318" s="60"/>
      <c r="CG318" s="60"/>
      <c r="CH318" s="60"/>
      <c r="CI318" s="60"/>
      <c r="CJ318" s="60"/>
      <c r="CK318" s="60"/>
      <c r="CL318" s="60"/>
      <c r="CM318" s="60"/>
      <c r="CN318" s="60"/>
      <c r="CO318" s="60"/>
      <c r="CP318" s="60"/>
      <c r="CQ318" s="60"/>
      <c r="CR318" s="60"/>
      <c r="CS318" s="60"/>
      <c r="CT318" s="60"/>
      <c r="CU318" s="60"/>
      <c r="CV318" s="60"/>
      <c r="CW318" s="60"/>
      <c r="CX318" s="60"/>
      <c r="CY318" s="60"/>
      <c r="CZ318" s="60"/>
      <c r="DA318" s="60"/>
      <c r="DB318" s="60"/>
      <c r="DC318" s="60"/>
      <c r="DD318" s="60"/>
      <c r="DE318" s="60"/>
      <c r="DF318" s="60"/>
      <c r="DG318" s="60"/>
      <c r="DH318" s="60"/>
      <c r="DI318" s="60"/>
      <c r="DJ318" s="60"/>
      <c r="DK318" s="60"/>
      <c r="DL318" s="60"/>
      <c r="DM318" s="60"/>
      <c r="DN318" s="60"/>
      <c r="DO318" s="60"/>
      <c r="DP318" s="60"/>
      <c r="DQ318" s="60"/>
      <c r="DR318" s="60"/>
      <c r="DS318" s="60"/>
      <c r="DT318" s="60"/>
      <c r="DU318" s="60"/>
      <c r="DV318" s="60"/>
      <c r="DW318" s="60"/>
      <c r="DX318" s="60"/>
      <c r="DY318" s="60"/>
      <c r="DZ318" s="60"/>
      <c r="EA318" s="60"/>
      <c r="EB318" s="60"/>
      <c r="EC318" s="60"/>
      <c r="ED318" s="60"/>
      <c r="EE318" s="60"/>
      <c r="EF318" s="60"/>
      <c r="EG318" s="60"/>
      <c r="EH318" s="60"/>
      <c r="EI318" s="60"/>
      <c r="EJ318" s="60"/>
      <c r="EK318" s="60"/>
      <c r="EL318" s="60"/>
      <c r="EM318" s="60"/>
      <c r="EN318" s="60"/>
      <c r="EO318" s="60"/>
      <c r="EP318" s="60"/>
      <c r="EQ318" s="60"/>
      <c r="ER318" s="60"/>
      <c r="ES318" s="60"/>
      <c r="ET318" s="60"/>
      <c r="EU318" s="60"/>
      <c r="EV318" s="60"/>
      <c r="EW318" s="60"/>
      <c r="EX318" s="60"/>
      <c r="EY318" s="60"/>
      <c r="EZ318" s="60"/>
      <c r="FA318" s="60"/>
      <c r="FB318" s="60"/>
      <c r="FC318" s="60"/>
      <c r="FD318" s="60"/>
      <c r="FE318" s="60"/>
      <c r="FF318" s="60"/>
      <c r="FG318" s="60"/>
      <c r="FH318" s="60"/>
      <c r="FI318" s="60"/>
      <c r="FJ318" s="60"/>
      <c r="FK318" s="60"/>
      <c r="FL318" s="60"/>
      <c r="FM318" s="60"/>
      <c r="FN318" s="60"/>
      <c r="FO318" s="60"/>
      <c r="FP318" s="60"/>
      <c r="FQ318" s="60"/>
      <c r="FR318" s="60"/>
      <c r="FS318" s="60"/>
      <c r="FT318" s="60"/>
      <c r="FU318" s="60"/>
      <c r="FV318" s="60"/>
      <c r="FW318" s="60"/>
      <c r="FX318" s="60"/>
      <c r="FY318" s="60"/>
      <c r="FZ318" s="60"/>
    </row>
    <row r="319" spans="1:182" x14ac:dyDescent="0.25">
      <c r="B319" s="19">
        <v>1</v>
      </c>
      <c r="C319" s="296" t="s">
        <v>314</v>
      </c>
      <c r="D319" s="28">
        <f>'1 уровень'!E2797</f>
        <v>10000</v>
      </c>
      <c r="E319" s="28">
        <f>'1 уровень'!F2797</f>
        <v>2500</v>
      </c>
      <c r="F319" s="28">
        <f>'1 уровень'!G2797</f>
        <v>2056.19</v>
      </c>
      <c r="G319" s="65">
        <f>'1 уровень'!H2797</f>
        <v>82.247600000000006</v>
      </c>
      <c r="H319" s="79">
        <f>'1 уровень'!I2797</f>
        <v>0</v>
      </c>
      <c r="I319" s="79">
        <f>'1 уровень'!J2797</f>
        <v>0</v>
      </c>
      <c r="J319" s="74">
        <f>'1 уровень'!K2797</f>
        <v>0</v>
      </c>
      <c r="K319" s="74">
        <f>'1 уровень'!L2797</f>
        <v>0</v>
      </c>
      <c r="L319" s="74">
        <f>'1 уровень'!M2797</f>
        <v>0</v>
      </c>
      <c r="M319" s="74">
        <f>'1 уровень'!N2797</f>
        <v>0</v>
      </c>
      <c r="N319" s="74">
        <f>'1 уровень'!O2797</f>
        <v>0</v>
      </c>
      <c r="O319" s="74">
        <f>'1 уровень'!P2797</f>
        <v>0</v>
      </c>
      <c r="P319" s="73">
        <f>'1 уровень'!Q2797</f>
        <v>0</v>
      </c>
      <c r="Q319" s="73">
        <f>'1 уровень'!R2797</f>
        <v>0</v>
      </c>
      <c r="R319" s="73">
        <f>'1 уровень'!S2797</f>
        <v>0</v>
      </c>
      <c r="S319" s="73">
        <f>'1 уровень'!T2797</f>
        <v>0</v>
      </c>
      <c r="T319" s="73">
        <f>'1 уровень'!U2797</f>
        <v>0</v>
      </c>
      <c r="U319" s="790">
        <f>'1 уровень'!V2797</f>
        <v>0</v>
      </c>
      <c r="V319" s="73">
        <f>'1 уровень'!W2797</f>
        <v>0</v>
      </c>
      <c r="W319" s="73">
        <f>'1 уровень'!X2797</f>
        <v>0</v>
      </c>
      <c r="X319" s="73">
        <f>'1 уровень'!Y2797</f>
        <v>0</v>
      </c>
      <c r="Y319" s="73">
        <f>'1 уровень'!Z2797</f>
        <v>0</v>
      </c>
      <c r="Z319" s="387">
        <f>'1 уровень'!AA2797</f>
        <v>0</v>
      </c>
      <c r="AA319" s="73">
        <f>'1 уровень'!AB2797</f>
        <v>0</v>
      </c>
      <c r="AB319" s="73">
        <f>'1 уровень'!AC2797</f>
        <v>0</v>
      </c>
      <c r="AC319" s="982">
        <f>'1 уровень'!AB2796</f>
        <v>0</v>
      </c>
      <c r="AD319" s="989">
        <f>'1 уровень'!AC2796</f>
        <v>0</v>
      </c>
      <c r="AE319" s="60"/>
      <c r="AF319" s="60"/>
      <c r="AG319" s="60"/>
      <c r="AH319" s="60"/>
      <c r="AI319" s="60"/>
      <c r="AJ319" s="60"/>
      <c r="AK319" s="60"/>
      <c r="AL319" s="60"/>
      <c r="AM319" s="60"/>
      <c r="AN319" s="60"/>
      <c r="AO319" s="60"/>
      <c r="AP319" s="60"/>
      <c r="AQ319" s="60"/>
      <c r="AR319" s="60"/>
      <c r="AS319" s="60"/>
      <c r="AT319" s="60"/>
      <c r="AU319" s="60"/>
      <c r="AV319" s="60"/>
      <c r="AW319" s="60"/>
      <c r="AX319" s="60"/>
      <c r="AY319" s="60"/>
      <c r="AZ319" s="60"/>
      <c r="BA319" s="60"/>
      <c r="BB319" s="60"/>
      <c r="BC319" s="60"/>
      <c r="BD319" s="60"/>
      <c r="BE319" s="60"/>
      <c r="BF319" s="60"/>
      <c r="BG319" s="60"/>
      <c r="BH319" s="60"/>
      <c r="BI319" s="60"/>
      <c r="BJ319" s="60"/>
      <c r="BK319" s="60"/>
      <c r="BL319" s="60"/>
      <c r="BM319" s="60"/>
      <c r="BN319" s="60"/>
      <c r="BO319" s="60"/>
      <c r="BP319" s="60"/>
      <c r="BQ319" s="60"/>
      <c r="BR319" s="60"/>
      <c r="BS319" s="60"/>
      <c r="BT319" s="60"/>
      <c r="BU319" s="60"/>
      <c r="BV319" s="60"/>
      <c r="BW319" s="60"/>
      <c r="BX319" s="60"/>
      <c r="BY319" s="60"/>
      <c r="BZ319" s="60"/>
      <c r="CA319" s="60"/>
      <c r="CB319" s="60"/>
      <c r="CC319" s="60"/>
      <c r="CD319" s="60"/>
      <c r="CE319" s="60"/>
      <c r="CF319" s="60"/>
      <c r="CG319" s="60"/>
      <c r="CH319" s="60"/>
      <c r="CI319" s="60"/>
      <c r="CJ319" s="60"/>
      <c r="CK319" s="60"/>
      <c r="CL319" s="60"/>
      <c r="CM319" s="60"/>
      <c r="CN319" s="60"/>
      <c r="CO319" s="60"/>
      <c r="CP319" s="60"/>
      <c r="CQ319" s="60"/>
      <c r="CR319" s="60"/>
      <c r="CS319" s="60"/>
      <c r="CT319" s="60"/>
      <c r="CU319" s="60"/>
      <c r="CV319" s="60"/>
      <c r="CW319" s="60"/>
      <c r="CX319" s="60"/>
      <c r="CY319" s="60"/>
      <c r="CZ319" s="60"/>
      <c r="DA319" s="60"/>
      <c r="DB319" s="60"/>
      <c r="DC319" s="60"/>
      <c r="DD319" s="60"/>
      <c r="DE319" s="60"/>
      <c r="DF319" s="60"/>
      <c r="DG319" s="60"/>
      <c r="DH319" s="60"/>
      <c r="DI319" s="60"/>
      <c r="DJ319" s="60"/>
      <c r="DK319" s="60"/>
      <c r="DL319" s="60"/>
      <c r="DM319" s="60"/>
      <c r="DN319" s="60"/>
      <c r="DO319" s="60"/>
      <c r="DP319" s="60"/>
      <c r="DQ319" s="60"/>
      <c r="DR319" s="60"/>
      <c r="DS319" s="60"/>
      <c r="DT319" s="60"/>
      <c r="DU319" s="60"/>
      <c r="DV319" s="60"/>
      <c r="DW319" s="60"/>
      <c r="DX319" s="60"/>
      <c r="DY319" s="60"/>
      <c r="DZ319" s="60"/>
      <c r="EA319" s="60"/>
      <c r="EB319" s="60"/>
      <c r="EC319" s="60"/>
      <c r="ED319" s="60"/>
      <c r="EE319" s="60"/>
      <c r="EF319" s="60"/>
      <c r="EG319" s="60"/>
      <c r="EH319" s="60"/>
      <c r="EI319" s="60"/>
      <c r="EJ319" s="60"/>
      <c r="EK319" s="60"/>
      <c r="EL319" s="60"/>
      <c r="EM319" s="60"/>
      <c r="EN319" s="60"/>
      <c r="EO319" s="60"/>
      <c r="EP319" s="60"/>
      <c r="EQ319" s="60"/>
      <c r="ER319" s="60"/>
      <c r="ES319" s="60"/>
      <c r="ET319" s="60"/>
      <c r="EU319" s="60"/>
      <c r="EV319" s="60"/>
      <c r="EW319" s="60"/>
      <c r="EX319" s="60"/>
      <c r="EY319" s="60"/>
      <c r="EZ319" s="60"/>
      <c r="FA319" s="60"/>
      <c r="FB319" s="60"/>
      <c r="FC319" s="60"/>
      <c r="FD319" s="60"/>
      <c r="FE319" s="60"/>
      <c r="FF319" s="60"/>
      <c r="FG319" s="60"/>
      <c r="FH319" s="60"/>
      <c r="FI319" s="60"/>
      <c r="FJ319" s="60"/>
      <c r="FK319" s="60"/>
      <c r="FL319" s="60"/>
      <c r="FM319" s="60"/>
      <c r="FN319" s="60"/>
      <c r="FO319" s="60"/>
      <c r="FP319" s="60"/>
      <c r="FQ319" s="60"/>
      <c r="FR319" s="60"/>
      <c r="FS319" s="60"/>
      <c r="FT319" s="60"/>
      <c r="FU319" s="60"/>
      <c r="FV319" s="60"/>
      <c r="FW319" s="60"/>
      <c r="FX319" s="60"/>
      <c r="FY319" s="60"/>
      <c r="FZ319" s="60"/>
    </row>
    <row r="320" spans="1:182" ht="29.25" x14ac:dyDescent="0.25">
      <c r="A320" s="19">
        <v>1</v>
      </c>
      <c r="B320" s="19">
        <v>1</v>
      </c>
      <c r="C320" s="3479" t="s">
        <v>682</v>
      </c>
      <c r="D320" s="28">
        <f>'1 уровень'!E2798</f>
        <v>1721</v>
      </c>
      <c r="E320" s="28">
        <f>'1 уровень'!F2798</f>
        <v>430</v>
      </c>
      <c r="F320" s="28">
        <f>'1 уровень'!G2798</f>
        <v>535</v>
      </c>
      <c r="G320" s="65">
        <f>'1 уровень'!H2798</f>
        <v>124.41860465116279</v>
      </c>
      <c r="H320" s="79">
        <f>'1 уровень'!I2798</f>
        <v>0</v>
      </c>
      <c r="I320" s="79">
        <f>'1 уровень'!J2798</f>
        <v>0</v>
      </c>
      <c r="J320" s="74">
        <f>'1 уровень'!K2798</f>
        <v>0</v>
      </c>
      <c r="K320" s="74">
        <f>'1 уровень'!L2798</f>
        <v>0</v>
      </c>
      <c r="L320" s="74">
        <f>'1 уровень'!M2798</f>
        <v>0</v>
      </c>
      <c r="M320" s="74">
        <f>'1 уровень'!N2798</f>
        <v>0</v>
      </c>
      <c r="N320" s="74">
        <f>'1 уровень'!O2798</f>
        <v>0</v>
      </c>
      <c r="O320" s="74">
        <f>'1 уровень'!P2798</f>
        <v>0</v>
      </c>
      <c r="P320" s="73">
        <f>'1 уровень'!Q2798</f>
        <v>2770.81</v>
      </c>
      <c r="Q320" s="73">
        <f>'1 уровень'!R2798</f>
        <v>2770.81</v>
      </c>
      <c r="R320" s="73">
        <f>'1 уровень'!S2798</f>
        <v>2770.81</v>
      </c>
      <c r="S320" s="73">
        <f>'1 уровень'!T2798</f>
        <v>692.70249999999999</v>
      </c>
      <c r="T320" s="73">
        <f>'1 уровень'!U2798</f>
        <v>698.61315999999999</v>
      </c>
      <c r="U320" s="790">
        <f>'1 уровень'!V2798</f>
        <v>0</v>
      </c>
      <c r="V320" s="73">
        <f>'1 уровень'!W2798</f>
        <v>0</v>
      </c>
      <c r="W320" s="73">
        <f>'1 уровень'!X2798</f>
        <v>5.9106600000000071</v>
      </c>
      <c r="X320" s="73">
        <f>'1 уровень'!Y2798</f>
        <v>0</v>
      </c>
      <c r="Y320" s="73">
        <f>'1 уровень'!Z2798</f>
        <v>0</v>
      </c>
      <c r="Z320" s="387">
        <f>'1 уровень'!AA2798</f>
        <v>698.61315999999999</v>
      </c>
      <c r="AA320" s="73">
        <f>'1 уровень'!AB2798</f>
        <v>0</v>
      </c>
      <c r="AB320" s="73">
        <f>'1 уровень'!AC2798</f>
        <v>0</v>
      </c>
      <c r="AC320" s="982">
        <f>'1 уровень'!AB2797</f>
        <v>0</v>
      </c>
      <c r="AD320" s="989">
        <f>'1 уровень'!AC2797</f>
        <v>0</v>
      </c>
      <c r="AE320" s="60"/>
      <c r="AF320" s="60"/>
      <c r="AG320" s="60"/>
      <c r="AH320" s="60"/>
      <c r="AI320" s="60"/>
      <c r="AJ320" s="60"/>
      <c r="AK320" s="60"/>
      <c r="AL320" s="60"/>
      <c r="AM320" s="60"/>
      <c r="AN320" s="60"/>
      <c r="AO320" s="60"/>
      <c r="AP320" s="60"/>
      <c r="AQ320" s="60"/>
      <c r="AR320" s="60"/>
      <c r="AS320" s="60"/>
      <c r="AT320" s="60"/>
      <c r="AU320" s="60"/>
      <c r="AV320" s="60"/>
      <c r="AW320" s="60"/>
      <c r="AX320" s="60"/>
      <c r="AY320" s="60"/>
      <c r="AZ320" s="60"/>
      <c r="BA320" s="60"/>
      <c r="BB320" s="60"/>
      <c r="BC320" s="60"/>
      <c r="BD320" s="60"/>
      <c r="BE320" s="60"/>
      <c r="BF320" s="60"/>
      <c r="BG320" s="60"/>
      <c r="BH320" s="60"/>
      <c r="BI320" s="60"/>
      <c r="BJ320" s="60"/>
      <c r="BK320" s="60"/>
      <c r="BL320" s="60"/>
      <c r="BM320" s="60"/>
      <c r="BN320" s="60"/>
      <c r="BO320" s="60"/>
      <c r="BP320" s="60"/>
      <c r="BQ320" s="60"/>
      <c r="BR320" s="60"/>
      <c r="BS320" s="60"/>
      <c r="BT320" s="60"/>
      <c r="BU320" s="60"/>
      <c r="BV320" s="60"/>
      <c r="BW320" s="60"/>
      <c r="BX320" s="60"/>
      <c r="BY320" s="60"/>
      <c r="BZ320" s="60"/>
      <c r="CA320" s="60"/>
      <c r="CB320" s="60"/>
      <c r="CC320" s="60"/>
      <c r="CD320" s="60"/>
      <c r="CE320" s="60"/>
      <c r="CF320" s="60"/>
      <c r="CG320" s="60"/>
      <c r="CH320" s="60"/>
      <c r="CI320" s="60"/>
      <c r="CJ320" s="60"/>
      <c r="CK320" s="60"/>
      <c r="CL320" s="60"/>
      <c r="CM320" s="60"/>
      <c r="CN320" s="60"/>
      <c r="CO320" s="60"/>
      <c r="CP320" s="60"/>
      <c r="CQ320" s="60"/>
      <c r="CR320" s="60"/>
      <c r="CS320" s="60"/>
      <c r="CT320" s="60"/>
      <c r="CU320" s="60"/>
      <c r="CV320" s="60"/>
      <c r="CW320" s="60"/>
      <c r="CX320" s="60"/>
      <c r="CY320" s="60"/>
      <c r="CZ320" s="60"/>
      <c r="DA320" s="60"/>
      <c r="DB320" s="60"/>
      <c r="DC320" s="60"/>
      <c r="DD320" s="60"/>
      <c r="DE320" s="60"/>
      <c r="DF320" s="60"/>
      <c r="DG320" s="60"/>
      <c r="DH320" s="60"/>
      <c r="DI320" s="60"/>
      <c r="DJ320" s="60"/>
      <c r="DK320" s="60"/>
      <c r="DL320" s="60"/>
      <c r="DM320" s="60"/>
      <c r="DN320" s="60"/>
      <c r="DO320" s="60"/>
      <c r="DP320" s="60"/>
      <c r="DQ320" s="60"/>
      <c r="DR320" s="60"/>
      <c r="DS320" s="60"/>
      <c r="DT320" s="60"/>
      <c r="DU320" s="60"/>
      <c r="DV320" s="60"/>
      <c r="DW320" s="60"/>
      <c r="DX320" s="60"/>
      <c r="DY320" s="60"/>
      <c r="DZ320" s="60"/>
      <c r="EA320" s="60"/>
      <c r="EB320" s="60"/>
      <c r="EC320" s="60"/>
      <c r="ED320" s="60"/>
      <c r="EE320" s="60"/>
      <c r="EF320" s="60"/>
      <c r="EG320" s="60"/>
      <c r="EH320" s="60"/>
      <c r="EI320" s="60"/>
      <c r="EJ320" s="60"/>
      <c r="EK320" s="60"/>
      <c r="EL320" s="60"/>
      <c r="EM320" s="60"/>
      <c r="EN320" s="60"/>
      <c r="EO320" s="60"/>
      <c r="EP320" s="60"/>
      <c r="EQ320" s="60"/>
      <c r="ER320" s="60"/>
      <c r="ES320" s="60"/>
      <c r="ET320" s="60"/>
      <c r="EU320" s="60"/>
      <c r="EV320" s="60"/>
      <c r="EW320" s="60"/>
      <c r="EX320" s="60"/>
      <c r="EY320" s="60"/>
      <c r="EZ320" s="60"/>
      <c r="FA320" s="60"/>
      <c r="FB320" s="60"/>
      <c r="FC320" s="60"/>
      <c r="FD320" s="60"/>
      <c r="FE320" s="60"/>
      <c r="FF320" s="60"/>
      <c r="FG320" s="60"/>
      <c r="FH320" s="60"/>
      <c r="FI320" s="60"/>
      <c r="FJ320" s="60"/>
      <c r="FK320" s="60"/>
      <c r="FL320" s="60"/>
      <c r="FM320" s="60"/>
      <c r="FN320" s="60"/>
      <c r="FO320" s="60"/>
      <c r="FP320" s="60"/>
      <c r="FQ320" s="60"/>
      <c r="FR320" s="60"/>
      <c r="FS320" s="60"/>
      <c r="FT320" s="60"/>
      <c r="FU320" s="60"/>
      <c r="FV320" s="60"/>
      <c r="FW320" s="60"/>
      <c r="FX320" s="60"/>
      <c r="FY320" s="60"/>
      <c r="FZ320" s="60"/>
    </row>
    <row r="321" spans="1:182" x14ac:dyDescent="0.25">
      <c r="A321" s="19">
        <v>1</v>
      </c>
      <c r="B321" s="19">
        <v>1</v>
      </c>
      <c r="C321" s="558" t="s">
        <v>214</v>
      </c>
      <c r="D321" s="28">
        <f>'1 уровень'!E2799</f>
        <v>802</v>
      </c>
      <c r="E321" s="28">
        <f>'1 уровень'!F2799</f>
        <v>201</v>
      </c>
      <c r="F321" s="28">
        <f>'1 уровень'!G2799</f>
        <v>0</v>
      </c>
      <c r="G321" s="65">
        <f>'1 уровень'!H2799</f>
        <v>0</v>
      </c>
      <c r="H321" s="79">
        <f>'1 уровень'!I2799</f>
        <v>0</v>
      </c>
      <c r="I321" s="79">
        <f>'1 уровень'!J2799</f>
        <v>0</v>
      </c>
      <c r="J321" s="74">
        <f>'1 уровень'!K2799</f>
        <v>0</v>
      </c>
      <c r="K321" s="74">
        <f>'1 уровень'!L2799</f>
        <v>0</v>
      </c>
      <c r="L321" s="74">
        <f>'1 уровень'!M2799</f>
        <v>0</v>
      </c>
      <c r="M321" s="74">
        <f>'1 уровень'!N2799</f>
        <v>0</v>
      </c>
      <c r="N321" s="74">
        <f>'1 уровень'!O2799</f>
        <v>0</v>
      </c>
      <c r="O321" s="74">
        <f>'1 уровень'!P2799</f>
        <v>0</v>
      </c>
      <c r="P321" s="73">
        <f>'1 уровень'!Q2799</f>
        <v>1625.5960000000002</v>
      </c>
      <c r="Q321" s="73">
        <f>'1 уровень'!R2799</f>
        <v>1625.5960000000002</v>
      </c>
      <c r="R321" s="73">
        <f>'1 уровень'!S2799</f>
        <v>1625.5960000000002</v>
      </c>
      <c r="S321" s="73">
        <f>'1 уровень'!T2799</f>
        <v>406.39900000000006</v>
      </c>
      <c r="T321" s="73">
        <f>'1 уровень'!U2799</f>
        <v>0</v>
      </c>
      <c r="U321" s="790">
        <f>'1 уровень'!V2799</f>
        <v>0</v>
      </c>
      <c r="V321" s="73">
        <f>'1 уровень'!W2799</f>
        <v>0</v>
      </c>
      <c r="W321" s="73">
        <f>'1 уровень'!X2799</f>
        <v>-406.39900000000006</v>
      </c>
      <c r="X321" s="73">
        <f>'1 уровень'!Y2799</f>
        <v>0</v>
      </c>
      <c r="Y321" s="73">
        <f>'1 уровень'!Z2799</f>
        <v>0</v>
      </c>
      <c r="Z321" s="387">
        <f>'1 уровень'!AA2799</f>
        <v>0</v>
      </c>
      <c r="AA321" s="73">
        <f>'1 уровень'!AB2799</f>
        <v>0</v>
      </c>
      <c r="AB321" s="73">
        <f>'1 уровень'!AC2799</f>
        <v>0</v>
      </c>
      <c r="AC321" s="982"/>
      <c r="AD321" s="989"/>
      <c r="AE321" s="60"/>
      <c r="AF321" s="60"/>
      <c r="AG321" s="60"/>
      <c r="AH321" s="60"/>
      <c r="AI321" s="60"/>
      <c r="AJ321" s="60"/>
      <c r="AK321" s="60"/>
      <c r="AL321" s="60"/>
      <c r="AM321" s="60"/>
      <c r="AN321" s="60"/>
      <c r="AO321" s="60"/>
      <c r="AP321" s="60"/>
      <c r="AQ321" s="60"/>
      <c r="AR321" s="60"/>
      <c r="AS321" s="60"/>
      <c r="AT321" s="60"/>
      <c r="AU321" s="60"/>
      <c r="AV321" s="60"/>
      <c r="AW321" s="60"/>
      <c r="AX321" s="60"/>
      <c r="AY321" s="60"/>
      <c r="AZ321" s="60"/>
      <c r="BA321" s="60"/>
      <c r="BB321" s="60"/>
      <c r="BC321" s="60"/>
      <c r="BD321" s="60"/>
      <c r="BE321" s="60"/>
      <c r="BF321" s="60"/>
      <c r="BG321" s="60"/>
      <c r="BH321" s="60"/>
      <c r="BI321" s="60"/>
      <c r="BJ321" s="60"/>
      <c r="BK321" s="60"/>
      <c r="BL321" s="60"/>
      <c r="BM321" s="60"/>
      <c r="BN321" s="60"/>
      <c r="BO321" s="60"/>
      <c r="BP321" s="60"/>
      <c r="BQ321" s="60"/>
      <c r="BR321" s="60"/>
      <c r="BS321" s="60"/>
      <c r="BT321" s="60"/>
      <c r="BU321" s="60"/>
      <c r="BV321" s="60"/>
      <c r="BW321" s="60"/>
      <c r="BX321" s="60"/>
      <c r="BY321" s="60"/>
      <c r="BZ321" s="60"/>
      <c r="CA321" s="60"/>
      <c r="CB321" s="60"/>
      <c r="CC321" s="60"/>
      <c r="CD321" s="60"/>
      <c r="CE321" s="60"/>
      <c r="CF321" s="60"/>
      <c r="CG321" s="60"/>
      <c r="CH321" s="60"/>
      <c r="CI321" s="60"/>
      <c r="CJ321" s="60"/>
      <c r="CK321" s="60"/>
      <c r="CL321" s="60"/>
      <c r="CM321" s="60"/>
      <c r="CN321" s="60"/>
      <c r="CO321" s="60"/>
      <c r="CP321" s="60"/>
      <c r="CQ321" s="60"/>
      <c r="CR321" s="60"/>
      <c r="CS321" s="60"/>
      <c r="CT321" s="60"/>
      <c r="CU321" s="60"/>
      <c r="CV321" s="60"/>
      <c r="CW321" s="60"/>
      <c r="CX321" s="60"/>
      <c r="CY321" s="60"/>
      <c r="CZ321" s="60"/>
      <c r="DA321" s="60"/>
      <c r="DB321" s="60"/>
      <c r="DC321" s="60"/>
      <c r="DD321" s="60"/>
      <c r="DE321" s="60"/>
      <c r="DF321" s="60"/>
      <c r="DG321" s="60"/>
      <c r="DH321" s="60"/>
      <c r="DI321" s="60"/>
      <c r="DJ321" s="60"/>
      <c r="DK321" s="60"/>
      <c r="DL321" s="60"/>
      <c r="DM321" s="60"/>
      <c r="DN321" s="60"/>
      <c r="DO321" s="60"/>
      <c r="DP321" s="60"/>
      <c r="DQ321" s="60"/>
      <c r="DR321" s="60"/>
      <c r="DS321" s="60"/>
      <c r="DT321" s="60"/>
      <c r="DU321" s="60"/>
      <c r="DV321" s="60"/>
      <c r="DW321" s="60"/>
      <c r="DX321" s="60"/>
      <c r="DY321" s="60"/>
      <c r="DZ321" s="60"/>
      <c r="EA321" s="60"/>
      <c r="EB321" s="60"/>
      <c r="EC321" s="60"/>
      <c r="ED321" s="60"/>
      <c r="EE321" s="60"/>
      <c r="EF321" s="60"/>
      <c r="EG321" s="60"/>
      <c r="EH321" s="60"/>
      <c r="EI321" s="60"/>
      <c r="EJ321" s="60"/>
      <c r="EK321" s="60"/>
      <c r="EL321" s="60"/>
      <c r="EM321" s="60"/>
      <c r="EN321" s="60"/>
      <c r="EO321" s="60"/>
      <c r="EP321" s="60"/>
      <c r="EQ321" s="60"/>
      <c r="ER321" s="60"/>
      <c r="ES321" s="60"/>
      <c r="ET321" s="60"/>
      <c r="EU321" s="60"/>
      <c r="EV321" s="60"/>
      <c r="EW321" s="60"/>
      <c r="EX321" s="60"/>
      <c r="EY321" s="60"/>
      <c r="EZ321" s="60"/>
      <c r="FA321" s="60"/>
      <c r="FB321" s="60"/>
      <c r="FC321" s="60"/>
      <c r="FD321" s="60"/>
      <c r="FE321" s="60"/>
      <c r="FF321" s="60"/>
      <c r="FG321" s="60"/>
      <c r="FH321" s="60"/>
      <c r="FI321" s="60"/>
      <c r="FJ321" s="60"/>
      <c r="FK321" s="60"/>
      <c r="FL321" s="60"/>
      <c r="FM321" s="60"/>
      <c r="FN321" s="60"/>
      <c r="FO321" s="60"/>
      <c r="FP321" s="60"/>
      <c r="FQ321" s="60"/>
      <c r="FR321" s="60"/>
      <c r="FS321" s="60"/>
      <c r="FT321" s="60"/>
      <c r="FU321" s="60"/>
      <c r="FV321" s="60"/>
      <c r="FW321" s="60"/>
      <c r="FX321" s="60"/>
      <c r="FY321" s="60"/>
      <c r="FZ321" s="60"/>
    </row>
    <row r="322" spans="1:182" ht="72" x14ac:dyDescent="0.25">
      <c r="A322" s="19">
        <v>1</v>
      </c>
      <c r="B322" s="19">
        <v>1</v>
      </c>
      <c r="C322" s="291" t="s">
        <v>305</v>
      </c>
      <c r="D322" s="28">
        <f>'1 уровень'!E2800</f>
        <v>0</v>
      </c>
      <c r="E322" s="28">
        <f>'1 уровень'!F2800</f>
        <v>0</v>
      </c>
      <c r="F322" s="28">
        <f>'1 уровень'!G2800</f>
        <v>0</v>
      </c>
      <c r="G322" s="65">
        <f>'1 уровень'!H2800</f>
        <v>0</v>
      </c>
      <c r="H322" s="79">
        <f>'1 уровень'!I2800</f>
        <v>0</v>
      </c>
      <c r="I322" s="79">
        <f>'1 уровень'!J2800</f>
        <v>0</v>
      </c>
      <c r="J322" s="74">
        <f>'1 уровень'!K2800</f>
        <v>0</v>
      </c>
      <c r="K322" s="74">
        <f>'1 уровень'!L2800</f>
        <v>0</v>
      </c>
      <c r="L322" s="74">
        <f>'1 уровень'!M2800</f>
        <v>0</v>
      </c>
      <c r="M322" s="74">
        <f>'1 уровень'!N2800</f>
        <v>0</v>
      </c>
      <c r="N322" s="74">
        <f>'1 уровень'!O2800</f>
        <v>0</v>
      </c>
      <c r="O322" s="74">
        <f>'1 уровень'!P2800</f>
        <v>0</v>
      </c>
      <c r="P322" s="73">
        <f>'1 уровень'!Q2800</f>
        <v>0</v>
      </c>
      <c r="Q322" s="73">
        <f>'1 уровень'!R2800</f>
        <v>0</v>
      </c>
      <c r="R322" s="73">
        <f>'1 уровень'!S2800</f>
        <v>0</v>
      </c>
      <c r="S322" s="73">
        <f>'1 уровень'!T2800</f>
        <v>0</v>
      </c>
      <c r="T322" s="73">
        <f>'1 уровень'!U2800</f>
        <v>0</v>
      </c>
      <c r="U322" s="790">
        <f>'1 уровень'!V2800</f>
        <v>0</v>
      </c>
      <c r="V322" s="73">
        <f>'1 уровень'!W2800</f>
        <v>0</v>
      </c>
      <c r="W322" s="73">
        <f>'1 уровень'!X2800</f>
        <v>0</v>
      </c>
      <c r="X322" s="73">
        <f>'1 уровень'!Y2800</f>
        <v>0</v>
      </c>
      <c r="Y322" s="73">
        <f>'1 уровень'!Z2800</f>
        <v>0</v>
      </c>
      <c r="Z322" s="387">
        <f>'1 уровень'!AA2800</f>
        <v>0</v>
      </c>
      <c r="AA322" s="73">
        <f>'1 уровень'!AB2800</f>
        <v>0</v>
      </c>
      <c r="AB322" s="73">
        <f>'1 уровень'!AC2800</f>
        <v>0</v>
      </c>
      <c r="AC322" s="982"/>
      <c r="AD322" s="989"/>
      <c r="AE322" s="60"/>
      <c r="AF322" s="60"/>
      <c r="AG322" s="60"/>
      <c r="AH322" s="60"/>
      <c r="AI322" s="60"/>
      <c r="AJ322" s="60"/>
      <c r="AK322" s="60"/>
      <c r="AL322" s="60"/>
      <c r="AM322" s="60"/>
      <c r="AN322" s="60"/>
      <c r="AO322" s="60"/>
      <c r="AP322" s="60"/>
      <c r="AQ322" s="60"/>
      <c r="AR322" s="60"/>
      <c r="AS322" s="60"/>
      <c r="AT322" s="60"/>
      <c r="AU322" s="60"/>
      <c r="AV322" s="60"/>
      <c r="AW322" s="60"/>
      <c r="AX322" s="60"/>
      <c r="AY322" s="60"/>
      <c r="AZ322" s="60"/>
      <c r="BA322" s="60"/>
      <c r="BB322" s="60"/>
      <c r="BC322" s="60"/>
      <c r="BD322" s="60"/>
      <c r="BE322" s="60"/>
      <c r="BF322" s="60"/>
      <c r="BG322" s="60"/>
      <c r="BH322" s="60"/>
      <c r="BI322" s="60"/>
      <c r="BJ322" s="60"/>
      <c r="BK322" s="60"/>
      <c r="BL322" s="60"/>
      <c r="BM322" s="60"/>
      <c r="BN322" s="60"/>
      <c r="BO322" s="60"/>
      <c r="BP322" s="60"/>
      <c r="BQ322" s="60"/>
      <c r="BR322" s="60"/>
      <c r="BS322" s="60"/>
      <c r="BT322" s="60"/>
      <c r="BU322" s="60"/>
      <c r="BV322" s="60"/>
      <c r="BW322" s="60"/>
      <c r="BX322" s="60"/>
      <c r="BY322" s="60"/>
      <c r="BZ322" s="60"/>
      <c r="CA322" s="60"/>
      <c r="CB322" s="60"/>
      <c r="CC322" s="60"/>
      <c r="CD322" s="60"/>
      <c r="CE322" s="60"/>
      <c r="CF322" s="60"/>
      <c r="CG322" s="60"/>
      <c r="CH322" s="60"/>
      <c r="CI322" s="60"/>
      <c r="CJ322" s="60"/>
      <c r="CK322" s="60"/>
      <c r="CL322" s="60"/>
      <c r="CM322" s="60"/>
      <c r="CN322" s="60"/>
      <c r="CO322" s="60"/>
      <c r="CP322" s="60"/>
      <c r="CQ322" s="60"/>
      <c r="CR322" s="60"/>
      <c r="CS322" s="60"/>
      <c r="CT322" s="60"/>
      <c r="CU322" s="60"/>
      <c r="CV322" s="60"/>
      <c r="CW322" s="60"/>
      <c r="CX322" s="60"/>
      <c r="CY322" s="60"/>
      <c r="CZ322" s="60"/>
      <c r="DA322" s="60"/>
      <c r="DB322" s="60"/>
      <c r="DC322" s="60"/>
      <c r="DD322" s="60"/>
      <c r="DE322" s="60"/>
      <c r="DF322" s="60"/>
      <c r="DG322" s="60"/>
      <c r="DH322" s="60"/>
      <c r="DI322" s="60"/>
      <c r="DJ322" s="60"/>
      <c r="DK322" s="60"/>
      <c r="DL322" s="60"/>
      <c r="DM322" s="60"/>
      <c r="DN322" s="60"/>
      <c r="DO322" s="60"/>
      <c r="DP322" s="60"/>
      <c r="DQ322" s="60"/>
      <c r="DR322" s="60"/>
      <c r="DS322" s="60"/>
      <c r="DT322" s="60"/>
      <c r="DU322" s="60"/>
      <c r="DV322" s="60"/>
      <c r="DW322" s="60"/>
      <c r="DX322" s="60"/>
      <c r="DY322" s="60"/>
      <c r="DZ322" s="60"/>
      <c r="EA322" s="60"/>
      <c r="EB322" s="60"/>
      <c r="EC322" s="60"/>
      <c r="ED322" s="60"/>
      <c r="EE322" s="60"/>
      <c r="EF322" s="60"/>
      <c r="EG322" s="60"/>
      <c r="EH322" s="60"/>
      <c r="EI322" s="60"/>
      <c r="EJ322" s="60"/>
      <c r="EK322" s="60"/>
      <c r="EL322" s="60"/>
      <c r="EM322" s="60"/>
      <c r="EN322" s="60"/>
      <c r="EO322" s="60"/>
      <c r="EP322" s="60"/>
      <c r="EQ322" s="60"/>
      <c r="ER322" s="60"/>
      <c r="ES322" s="60"/>
      <c r="ET322" s="60"/>
      <c r="EU322" s="60"/>
      <c r="EV322" s="60"/>
      <c r="EW322" s="60"/>
      <c r="EX322" s="60"/>
      <c r="EY322" s="60"/>
      <c r="EZ322" s="60"/>
      <c r="FA322" s="60"/>
      <c r="FB322" s="60"/>
      <c r="FC322" s="60"/>
      <c r="FD322" s="60"/>
      <c r="FE322" s="60"/>
      <c r="FF322" s="60"/>
      <c r="FG322" s="60"/>
      <c r="FH322" s="60"/>
      <c r="FI322" s="60"/>
      <c r="FJ322" s="60"/>
      <c r="FK322" s="60"/>
      <c r="FL322" s="60"/>
      <c r="FM322" s="60"/>
      <c r="FN322" s="60"/>
      <c r="FO322" s="60"/>
      <c r="FP322" s="60"/>
      <c r="FQ322" s="60"/>
      <c r="FR322" s="60"/>
      <c r="FS322" s="60"/>
      <c r="FT322" s="60"/>
      <c r="FU322" s="60"/>
      <c r="FV322" s="60"/>
      <c r="FW322" s="60"/>
      <c r="FX322" s="60"/>
      <c r="FY322" s="60"/>
      <c r="FZ322" s="60"/>
    </row>
    <row r="323" spans="1:182" ht="86.25" x14ac:dyDescent="0.25">
      <c r="A323" s="19">
        <v>1</v>
      </c>
      <c r="B323" s="19">
        <v>1</v>
      </c>
      <c r="C323" s="178" t="s">
        <v>464</v>
      </c>
      <c r="D323" s="28">
        <f>'1 уровень'!E2801</f>
        <v>4601</v>
      </c>
      <c r="E323" s="28">
        <f>'1 уровень'!F2801</f>
        <v>1150</v>
      </c>
      <c r="F323" s="28">
        <f>'1 уровень'!G2801</f>
        <v>674</v>
      </c>
      <c r="G323" s="65">
        <f>'1 уровень'!H2801</f>
        <v>58.608695652173914</v>
      </c>
      <c r="H323" s="79">
        <f>'1 уровень'!I2801</f>
        <v>0</v>
      </c>
      <c r="I323" s="79">
        <f>'1 уровень'!J2801</f>
        <v>0</v>
      </c>
      <c r="J323" s="74">
        <f>'1 уровень'!K2801</f>
        <v>0</v>
      </c>
      <c r="K323" s="74">
        <f>'1 уровень'!L2801</f>
        <v>0</v>
      </c>
      <c r="L323" s="74">
        <f>'1 уровень'!M2801</f>
        <v>0</v>
      </c>
      <c r="M323" s="74">
        <f>'1 уровень'!N2801</f>
        <v>0</v>
      </c>
      <c r="N323" s="74">
        <f>'1 уровень'!O2801</f>
        <v>0</v>
      </c>
      <c r="O323" s="74">
        <f>'1 уровень'!P2801</f>
        <v>0</v>
      </c>
      <c r="P323" s="73">
        <f>'1 уровень'!Q2801</f>
        <v>17127.309100000002</v>
      </c>
      <c r="Q323" s="73">
        <f>'1 уровень'!R2801</f>
        <v>17127.309100000002</v>
      </c>
      <c r="R323" s="73">
        <f>'1 уровень'!S2801</f>
        <v>17127.309100000002</v>
      </c>
      <c r="S323" s="73">
        <f>'1 уровень'!T2801</f>
        <v>4281.8272750000006</v>
      </c>
      <c r="T323" s="73">
        <f>'1 уровень'!U2801</f>
        <v>2407.3960400000001</v>
      </c>
      <c r="U323" s="790">
        <f>'1 уровень'!V2801</f>
        <v>0</v>
      </c>
      <c r="V323" s="73">
        <f>'1 уровень'!W2801</f>
        <v>0</v>
      </c>
      <c r="W323" s="73">
        <f>'1 уровень'!X2801</f>
        <v>-1874.4312350000005</v>
      </c>
      <c r="X323" s="73">
        <f>'1 уровень'!Y2801</f>
        <v>0</v>
      </c>
      <c r="Y323" s="73">
        <f>'1 уровень'!Z2801</f>
        <v>-11.03932</v>
      </c>
      <c r="Z323" s="387">
        <f>'1 уровень'!AA2801</f>
        <v>2396.3567200000002</v>
      </c>
      <c r="AA323" s="73">
        <f>'1 уровень'!AB2801</f>
        <v>0</v>
      </c>
      <c r="AB323" s="73">
        <f>'1 уровень'!AC2801</f>
        <v>0</v>
      </c>
      <c r="AC323" s="982">
        <f>'1 уровень'!AB2799</f>
        <v>0</v>
      </c>
      <c r="AD323" s="989">
        <f>'1 уровень'!AC2799</f>
        <v>0</v>
      </c>
      <c r="AE323" s="60"/>
      <c r="AF323" s="60"/>
      <c r="AG323" s="60"/>
      <c r="AH323" s="60"/>
      <c r="AI323" s="60"/>
      <c r="AJ323" s="60"/>
      <c r="AK323" s="60"/>
      <c r="AL323" s="60"/>
      <c r="AM323" s="60"/>
      <c r="AN323" s="60"/>
      <c r="AO323" s="60"/>
      <c r="AP323" s="60"/>
      <c r="AQ323" s="60"/>
      <c r="AR323" s="60"/>
      <c r="AS323" s="60"/>
      <c r="AT323" s="60"/>
      <c r="AU323" s="60"/>
      <c r="AV323" s="60"/>
      <c r="AW323" s="60"/>
      <c r="AX323" s="60"/>
      <c r="AY323" s="60"/>
      <c r="AZ323" s="60"/>
      <c r="BA323" s="60"/>
      <c r="BB323" s="60"/>
      <c r="BC323" s="60"/>
      <c r="BD323" s="60"/>
      <c r="BE323" s="60"/>
      <c r="BF323" s="60"/>
      <c r="BG323" s="60"/>
      <c r="BH323" s="60"/>
      <c r="BI323" s="60"/>
      <c r="BJ323" s="60"/>
      <c r="BK323" s="60"/>
      <c r="BL323" s="60"/>
      <c r="BM323" s="60"/>
      <c r="BN323" s="60"/>
      <c r="BO323" s="60"/>
      <c r="BP323" s="60"/>
      <c r="BQ323" s="60"/>
      <c r="BR323" s="60"/>
      <c r="BS323" s="60"/>
      <c r="BT323" s="60"/>
      <c r="BU323" s="60"/>
      <c r="BV323" s="60"/>
      <c r="BW323" s="60"/>
      <c r="BX323" s="60"/>
      <c r="BY323" s="60"/>
      <c r="BZ323" s="60"/>
      <c r="CA323" s="60"/>
      <c r="CB323" s="60"/>
      <c r="CC323" s="60"/>
      <c r="CD323" s="60"/>
      <c r="CE323" s="60"/>
      <c r="CF323" s="60"/>
      <c r="CG323" s="60"/>
      <c r="CH323" s="60"/>
      <c r="CI323" s="60"/>
      <c r="CJ323" s="60"/>
      <c r="CK323" s="60"/>
      <c r="CL323" s="60"/>
      <c r="CM323" s="60"/>
      <c r="CN323" s="60"/>
      <c r="CO323" s="60"/>
      <c r="CP323" s="60"/>
      <c r="CQ323" s="60"/>
      <c r="CR323" s="60"/>
      <c r="CS323" s="60"/>
      <c r="CT323" s="60"/>
      <c r="CU323" s="60"/>
      <c r="CV323" s="60"/>
      <c r="CW323" s="60"/>
      <c r="CX323" s="60"/>
      <c r="CY323" s="60"/>
      <c r="CZ323" s="60"/>
      <c r="DA323" s="60"/>
      <c r="DB323" s="60"/>
      <c r="DC323" s="60"/>
      <c r="DD323" s="60"/>
      <c r="DE323" s="60"/>
      <c r="DF323" s="60"/>
      <c r="DG323" s="60"/>
      <c r="DH323" s="60"/>
      <c r="DI323" s="60"/>
      <c r="DJ323" s="60"/>
      <c r="DK323" s="60"/>
      <c r="DL323" s="60"/>
      <c r="DM323" s="60"/>
      <c r="DN323" s="60"/>
      <c r="DO323" s="60"/>
      <c r="DP323" s="60"/>
      <c r="DQ323" s="60"/>
      <c r="DR323" s="60"/>
      <c r="DS323" s="60"/>
      <c r="DT323" s="60"/>
      <c r="DU323" s="60"/>
      <c r="DV323" s="60"/>
      <c r="DW323" s="60"/>
      <c r="DX323" s="60"/>
      <c r="DY323" s="60"/>
      <c r="DZ323" s="60"/>
      <c r="EA323" s="60"/>
      <c r="EB323" s="60"/>
      <c r="EC323" s="60"/>
      <c r="ED323" s="60"/>
      <c r="EE323" s="60"/>
      <c r="EF323" s="60"/>
      <c r="EG323" s="60"/>
      <c r="EH323" s="60"/>
      <c r="EI323" s="60"/>
      <c r="EJ323" s="60"/>
      <c r="EK323" s="60"/>
      <c r="EL323" s="60"/>
      <c r="EM323" s="60"/>
      <c r="EN323" s="60"/>
      <c r="EO323" s="60"/>
      <c r="EP323" s="60"/>
      <c r="EQ323" s="60"/>
      <c r="ER323" s="60"/>
      <c r="ES323" s="60"/>
      <c r="ET323" s="60"/>
      <c r="EU323" s="60"/>
      <c r="EV323" s="60"/>
      <c r="EW323" s="60"/>
      <c r="EX323" s="60"/>
      <c r="EY323" s="60"/>
      <c r="EZ323" s="60"/>
      <c r="FA323" s="60"/>
      <c r="FB323" s="60"/>
      <c r="FC323" s="60"/>
      <c r="FD323" s="60"/>
      <c r="FE323" s="60"/>
      <c r="FF323" s="60"/>
      <c r="FG323" s="60"/>
      <c r="FH323" s="60"/>
      <c r="FI323" s="60"/>
      <c r="FJ323" s="60"/>
      <c r="FK323" s="60"/>
      <c r="FL323" s="60"/>
      <c r="FM323" s="60"/>
      <c r="FN323" s="60"/>
      <c r="FO323" s="60"/>
      <c r="FP323" s="60"/>
      <c r="FQ323" s="60"/>
      <c r="FR323" s="60"/>
      <c r="FS323" s="60"/>
      <c r="FT323" s="60"/>
      <c r="FU323" s="60"/>
      <c r="FV323" s="60"/>
      <c r="FW323" s="60"/>
      <c r="FX323" s="60"/>
      <c r="FY323" s="60"/>
      <c r="FZ323" s="60"/>
    </row>
    <row r="324" spans="1:182" x14ac:dyDescent="0.25">
      <c r="A324" s="19">
        <v>1</v>
      </c>
      <c r="B324" s="19">
        <v>1</v>
      </c>
      <c r="C324" s="178" t="s">
        <v>256</v>
      </c>
      <c r="D324" s="28">
        <f>'1 уровень'!E2802</f>
        <v>30410</v>
      </c>
      <c r="E324" s="28">
        <f>'1 уровень'!F2802</f>
        <v>7605</v>
      </c>
      <c r="F324" s="28">
        <f>'1 уровень'!G2802</f>
        <v>5757.75</v>
      </c>
      <c r="G324" s="65">
        <f>'1 уровень'!H2802</f>
        <v>75.710059171597635</v>
      </c>
      <c r="H324" s="79">
        <f>'1 уровень'!I2802</f>
        <v>0</v>
      </c>
      <c r="I324" s="79">
        <f>'1 уровень'!J2802</f>
        <v>0</v>
      </c>
      <c r="J324" s="74">
        <f>'1 уровень'!K2802</f>
        <v>0</v>
      </c>
      <c r="K324" s="74">
        <f>'1 уровень'!L2802</f>
        <v>0</v>
      </c>
      <c r="L324" s="74">
        <f>'1 уровень'!M2802</f>
        <v>0</v>
      </c>
      <c r="M324" s="74">
        <f>'1 уровень'!N2802</f>
        <v>0</v>
      </c>
      <c r="N324" s="74">
        <f>'1 уровень'!O2802</f>
        <v>0</v>
      </c>
      <c r="O324" s="74">
        <f>'1 уровень'!P2802</f>
        <v>0</v>
      </c>
      <c r="P324" s="73">
        <f>'1 уровень'!Q2802</f>
        <v>0</v>
      </c>
      <c r="Q324" s="73">
        <f>'1 уровень'!R2802</f>
        <v>0</v>
      </c>
      <c r="R324" s="73">
        <f>'1 уровень'!S2802</f>
        <v>0</v>
      </c>
      <c r="S324" s="73">
        <f>'1 уровень'!T2802</f>
        <v>0</v>
      </c>
      <c r="T324" s="73">
        <f>'1 уровень'!U2802</f>
        <v>0</v>
      </c>
      <c r="U324" s="790">
        <f>'1 уровень'!V2802</f>
        <v>0</v>
      </c>
      <c r="V324" s="73">
        <f>'1 уровень'!W2802</f>
        <v>0</v>
      </c>
      <c r="W324" s="73">
        <f>'1 уровень'!X2802</f>
        <v>0</v>
      </c>
      <c r="X324" s="73">
        <f>'1 уровень'!Y2802</f>
        <v>0</v>
      </c>
      <c r="Y324" s="73">
        <f>'1 уровень'!Z2802</f>
        <v>0</v>
      </c>
      <c r="Z324" s="387">
        <f>'1 уровень'!AA2802</f>
        <v>0</v>
      </c>
      <c r="AA324" s="73">
        <f>'1 уровень'!AB2802</f>
        <v>0</v>
      </c>
      <c r="AB324" s="73">
        <f>'1 уровень'!AC2802</f>
        <v>0</v>
      </c>
      <c r="AC324" s="982">
        <f>'1 уровень'!AB2800</f>
        <v>0</v>
      </c>
      <c r="AD324" s="989">
        <f>'1 уровень'!AC2800</f>
        <v>0</v>
      </c>
      <c r="AE324" s="60"/>
      <c r="AF324" s="60"/>
      <c r="AG324" s="60"/>
      <c r="AH324" s="60"/>
      <c r="AI324" s="60"/>
      <c r="AJ324" s="60"/>
      <c r="AK324" s="60"/>
      <c r="AL324" s="60"/>
      <c r="AM324" s="60"/>
      <c r="AN324" s="60"/>
      <c r="AO324" s="60"/>
      <c r="AP324" s="60"/>
      <c r="AQ324" s="60"/>
      <c r="AR324" s="60"/>
      <c r="AS324" s="60"/>
      <c r="AT324" s="60"/>
      <c r="AU324" s="60"/>
      <c r="AV324" s="60"/>
      <c r="AW324" s="60"/>
      <c r="AX324" s="60"/>
      <c r="AY324" s="60"/>
      <c r="AZ324" s="60"/>
      <c r="BA324" s="60"/>
      <c r="BB324" s="60"/>
      <c r="BC324" s="60"/>
      <c r="BD324" s="60"/>
      <c r="BE324" s="60"/>
      <c r="BF324" s="60"/>
      <c r="BG324" s="60"/>
      <c r="BH324" s="60"/>
      <c r="BI324" s="60"/>
      <c r="BJ324" s="60"/>
      <c r="BK324" s="60"/>
      <c r="BL324" s="60"/>
      <c r="BM324" s="60"/>
      <c r="BN324" s="60"/>
      <c r="BO324" s="60"/>
      <c r="BP324" s="60"/>
      <c r="BQ324" s="60"/>
      <c r="BR324" s="60"/>
      <c r="BS324" s="60"/>
      <c r="BT324" s="60"/>
      <c r="BU324" s="60"/>
      <c r="BV324" s="60"/>
      <c r="BW324" s="60"/>
      <c r="BX324" s="60"/>
      <c r="BY324" s="60"/>
      <c r="BZ324" s="60"/>
      <c r="CA324" s="60"/>
      <c r="CB324" s="60"/>
      <c r="CC324" s="60"/>
      <c r="CD324" s="60"/>
      <c r="CE324" s="60"/>
      <c r="CF324" s="60"/>
      <c r="CG324" s="60"/>
      <c r="CH324" s="60"/>
      <c r="CI324" s="60"/>
      <c r="CJ324" s="60"/>
      <c r="CK324" s="60"/>
      <c r="CL324" s="60"/>
      <c r="CM324" s="60"/>
      <c r="CN324" s="60"/>
      <c r="CO324" s="60"/>
      <c r="CP324" s="60"/>
      <c r="CQ324" s="60"/>
      <c r="CR324" s="60"/>
      <c r="CS324" s="60"/>
      <c r="CT324" s="60"/>
      <c r="CU324" s="60"/>
      <c r="CV324" s="60"/>
      <c r="CW324" s="60"/>
      <c r="CX324" s="60"/>
      <c r="CY324" s="60"/>
      <c r="CZ324" s="60"/>
      <c r="DA324" s="60"/>
      <c r="DB324" s="60"/>
      <c r="DC324" s="60"/>
      <c r="DD324" s="60"/>
      <c r="DE324" s="60"/>
      <c r="DF324" s="60"/>
      <c r="DG324" s="60"/>
      <c r="DH324" s="60"/>
      <c r="DI324" s="60"/>
      <c r="DJ324" s="60"/>
      <c r="DK324" s="60"/>
      <c r="DL324" s="60"/>
      <c r="DM324" s="60"/>
      <c r="DN324" s="60"/>
      <c r="DO324" s="60"/>
      <c r="DP324" s="60"/>
      <c r="DQ324" s="60"/>
      <c r="DR324" s="60"/>
      <c r="DS324" s="60"/>
      <c r="DT324" s="60"/>
      <c r="DU324" s="60"/>
      <c r="DV324" s="60"/>
      <c r="DW324" s="60"/>
      <c r="DX324" s="60"/>
      <c r="DY324" s="60"/>
      <c r="DZ324" s="60"/>
      <c r="EA324" s="60"/>
      <c r="EB324" s="60"/>
      <c r="EC324" s="60"/>
      <c r="ED324" s="60"/>
      <c r="EE324" s="60"/>
      <c r="EF324" s="60"/>
      <c r="EG324" s="60"/>
      <c r="EH324" s="60"/>
      <c r="EI324" s="60"/>
      <c r="EJ324" s="60"/>
      <c r="EK324" s="60"/>
      <c r="EL324" s="60"/>
      <c r="EM324" s="60"/>
      <c r="EN324" s="60"/>
      <c r="EO324" s="60"/>
      <c r="EP324" s="60"/>
      <c r="EQ324" s="60"/>
      <c r="ER324" s="60"/>
      <c r="ES324" s="60"/>
      <c r="ET324" s="60"/>
      <c r="EU324" s="60"/>
      <c r="EV324" s="60"/>
      <c r="EW324" s="60"/>
      <c r="EX324" s="60"/>
      <c r="EY324" s="60"/>
      <c r="EZ324" s="60"/>
      <c r="FA324" s="60"/>
      <c r="FB324" s="60"/>
      <c r="FC324" s="60"/>
      <c r="FD324" s="60"/>
      <c r="FE324" s="60"/>
      <c r="FF324" s="60"/>
      <c r="FG324" s="60"/>
      <c r="FH324" s="60"/>
      <c r="FI324" s="60"/>
      <c r="FJ324" s="60"/>
      <c r="FK324" s="60"/>
      <c r="FL324" s="60"/>
      <c r="FM324" s="60"/>
      <c r="FN324" s="60"/>
      <c r="FO324" s="60"/>
      <c r="FP324" s="60"/>
      <c r="FQ324" s="60"/>
      <c r="FR324" s="60"/>
      <c r="FS324" s="60"/>
      <c r="FT324" s="60"/>
      <c r="FU324" s="60"/>
      <c r="FV324" s="60"/>
      <c r="FW324" s="60"/>
      <c r="FX324" s="60"/>
      <c r="FY324" s="60"/>
      <c r="FZ324" s="60"/>
    </row>
    <row r="325" spans="1:182" ht="29.25" x14ac:dyDescent="0.25">
      <c r="B325" s="19">
        <v>1</v>
      </c>
      <c r="C325" s="178" t="s">
        <v>269</v>
      </c>
      <c r="D325" s="28">
        <f>'1 уровень'!E2803</f>
        <v>14353</v>
      </c>
      <c r="E325" s="28">
        <f>'1 уровень'!F2803</f>
        <v>3589</v>
      </c>
      <c r="F325" s="28">
        <f>'1 уровень'!G2803</f>
        <v>1826</v>
      </c>
      <c r="G325" s="65">
        <f>'1 уровень'!H2803</f>
        <v>50.877681805516858</v>
      </c>
      <c r="H325" s="79">
        <f>'1 уровень'!I2803</f>
        <v>0</v>
      </c>
      <c r="I325" s="79">
        <f>'1 уровень'!J2803</f>
        <v>0</v>
      </c>
      <c r="J325" s="74">
        <f>'1 уровень'!K2803</f>
        <v>0</v>
      </c>
      <c r="K325" s="74">
        <f>'1 уровень'!L2803</f>
        <v>0</v>
      </c>
      <c r="L325" s="74">
        <f>'1 уровень'!M2803</f>
        <v>0</v>
      </c>
      <c r="M325" s="74">
        <f>'1 уровень'!N2803</f>
        <v>0</v>
      </c>
      <c r="N325" s="74">
        <f>'1 уровень'!O2803</f>
        <v>0</v>
      </c>
      <c r="O325" s="74">
        <f>'1 уровень'!P2803</f>
        <v>0</v>
      </c>
      <c r="P325" s="73">
        <f>'1 уровень'!Q2803</f>
        <v>0</v>
      </c>
      <c r="Q325" s="73">
        <f>'1 уровень'!R2803</f>
        <v>0</v>
      </c>
      <c r="R325" s="73">
        <f>'1 уровень'!S2803</f>
        <v>0</v>
      </c>
      <c r="S325" s="73">
        <f>'1 уровень'!T2803</f>
        <v>0</v>
      </c>
      <c r="T325" s="73">
        <f>'1 уровень'!U2803</f>
        <v>0</v>
      </c>
      <c r="U325" s="790"/>
      <c r="V325" s="73">
        <f>'1 уровень'!W2803</f>
        <v>0</v>
      </c>
      <c r="W325" s="73">
        <f>'1 уровень'!X2803</f>
        <v>0</v>
      </c>
      <c r="X325" s="73">
        <f>'1 уровень'!Y2803</f>
        <v>0</v>
      </c>
      <c r="Y325" s="73">
        <f>'1 уровень'!Z2803</f>
        <v>0</v>
      </c>
      <c r="Z325" s="387">
        <f>'1 уровень'!AA2803</f>
        <v>0</v>
      </c>
      <c r="AA325" s="73">
        <f>'1 уровень'!AB2803</f>
        <v>0</v>
      </c>
      <c r="AB325" s="73">
        <f>'1 уровень'!AC2803</f>
        <v>0</v>
      </c>
      <c r="AC325" s="982">
        <f>'1 уровень'!AB2801</f>
        <v>0</v>
      </c>
      <c r="AD325" s="989">
        <f>'1 уровень'!AC2801</f>
        <v>0</v>
      </c>
      <c r="AE325" s="60"/>
      <c r="AF325" s="60"/>
      <c r="AG325" s="60"/>
      <c r="AH325" s="60"/>
      <c r="AI325" s="60"/>
      <c r="AJ325" s="60"/>
      <c r="AK325" s="60"/>
      <c r="AL325" s="60"/>
      <c r="AM325" s="60"/>
      <c r="AN325" s="60"/>
      <c r="AO325" s="60"/>
      <c r="AP325" s="60"/>
      <c r="AQ325" s="60"/>
      <c r="AR325" s="60"/>
      <c r="AS325" s="60"/>
      <c r="AT325" s="60"/>
      <c r="AU325" s="60"/>
      <c r="AV325" s="60"/>
      <c r="AW325" s="60"/>
      <c r="AX325" s="60"/>
      <c r="AY325" s="60"/>
      <c r="AZ325" s="60"/>
      <c r="BA325" s="60"/>
      <c r="BB325" s="60"/>
      <c r="BC325" s="60"/>
      <c r="BD325" s="60"/>
      <c r="BE325" s="60"/>
      <c r="BF325" s="60"/>
      <c r="BG325" s="60"/>
      <c r="BH325" s="60"/>
      <c r="BI325" s="60"/>
      <c r="BJ325" s="60"/>
      <c r="BK325" s="60"/>
      <c r="BL325" s="60"/>
      <c r="BM325" s="60"/>
      <c r="BN325" s="60"/>
      <c r="BO325" s="60"/>
      <c r="BP325" s="60"/>
      <c r="BQ325" s="60"/>
      <c r="BR325" s="60"/>
      <c r="BS325" s="60"/>
      <c r="BT325" s="60"/>
      <c r="BU325" s="60"/>
      <c r="BV325" s="60"/>
      <c r="BW325" s="60"/>
      <c r="BX325" s="60"/>
      <c r="BY325" s="60"/>
      <c r="BZ325" s="60"/>
      <c r="CA325" s="60"/>
      <c r="CB325" s="60"/>
      <c r="CC325" s="60"/>
      <c r="CD325" s="60"/>
      <c r="CE325" s="60"/>
      <c r="CF325" s="60"/>
      <c r="CG325" s="60"/>
      <c r="CH325" s="60"/>
      <c r="CI325" s="60"/>
      <c r="CJ325" s="60"/>
      <c r="CK325" s="60"/>
      <c r="CL325" s="60"/>
      <c r="CM325" s="60"/>
      <c r="CN325" s="60"/>
      <c r="CO325" s="60"/>
      <c r="CP325" s="60"/>
      <c r="CQ325" s="60"/>
      <c r="CR325" s="60"/>
      <c r="CS325" s="60"/>
      <c r="CT325" s="60"/>
      <c r="CU325" s="60"/>
      <c r="CV325" s="60"/>
      <c r="CW325" s="60"/>
      <c r="CX325" s="60"/>
      <c r="CY325" s="60"/>
      <c r="CZ325" s="60"/>
      <c r="DA325" s="60"/>
      <c r="DB325" s="60"/>
      <c r="DC325" s="60"/>
      <c r="DD325" s="60"/>
      <c r="DE325" s="60"/>
      <c r="DF325" s="60"/>
      <c r="DG325" s="60"/>
      <c r="DH325" s="60"/>
      <c r="DI325" s="60"/>
      <c r="DJ325" s="60"/>
      <c r="DK325" s="60"/>
      <c r="DL325" s="60"/>
      <c r="DM325" s="60"/>
      <c r="DN325" s="60"/>
      <c r="DO325" s="60"/>
      <c r="DP325" s="60"/>
      <c r="DQ325" s="60"/>
      <c r="DR325" s="60"/>
      <c r="DS325" s="60"/>
      <c r="DT325" s="60"/>
      <c r="DU325" s="60"/>
      <c r="DV325" s="60"/>
      <c r="DW325" s="60"/>
      <c r="DX325" s="60"/>
      <c r="DY325" s="60"/>
      <c r="DZ325" s="60"/>
      <c r="EA325" s="60"/>
      <c r="EB325" s="60"/>
      <c r="EC325" s="60"/>
      <c r="ED325" s="60"/>
      <c r="EE325" s="60"/>
      <c r="EF325" s="60"/>
      <c r="EG325" s="60"/>
      <c r="EH325" s="60"/>
      <c r="EI325" s="60"/>
      <c r="EJ325" s="60"/>
      <c r="EK325" s="60"/>
      <c r="EL325" s="60"/>
      <c r="EM325" s="60"/>
      <c r="EN325" s="60"/>
      <c r="EO325" s="60"/>
      <c r="EP325" s="60"/>
      <c r="EQ325" s="60"/>
      <c r="ER325" s="60"/>
      <c r="ES325" s="60"/>
      <c r="ET325" s="60"/>
      <c r="EU325" s="60"/>
      <c r="EV325" s="60"/>
      <c r="EW325" s="60"/>
      <c r="EX325" s="60"/>
      <c r="EY325" s="60"/>
      <c r="EZ325" s="60"/>
      <c r="FA325" s="60"/>
      <c r="FB325" s="60"/>
      <c r="FC325" s="60"/>
      <c r="FD325" s="60"/>
      <c r="FE325" s="60"/>
      <c r="FF325" s="60"/>
      <c r="FG325" s="60"/>
      <c r="FH325" s="60"/>
      <c r="FI325" s="60"/>
      <c r="FJ325" s="60"/>
      <c r="FK325" s="60"/>
      <c r="FL325" s="60"/>
      <c r="FM325" s="60"/>
      <c r="FN325" s="60"/>
      <c r="FO325" s="60"/>
      <c r="FP325" s="60"/>
      <c r="FQ325" s="60"/>
      <c r="FR325" s="60"/>
      <c r="FS325" s="60"/>
      <c r="FT325" s="60"/>
      <c r="FU325" s="60"/>
      <c r="FV325" s="60"/>
      <c r="FW325" s="60"/>
      <c r="FX325" s="60"/>
      <c r="FY325" s="60"/>
      <c r="FZ325" s="60"/>
    </row>
    <row r="326" spans="1:182" ht="29.25" x14ac:dyDescent="0.25">
      <c r="A326" s="19">
        <v>1</v>
      </c>
      <c r="B326" s="19">
        <v>1</v>
      </c>
      <c r="C326" s="178" t="s">
        <v>257</v>
      </c>
      <c r="D326" s="28">
        <f>'1 уровень'!E2804</f>
        <v>20584.829787234041</v>
      </c>
      <c r="E326" s="28">
        <f>'1 уровень'!F2804</f>
        <v>5145.9574468085102</v>
      </c>
      <c r="F326" s="28">
        <f>'1 уровень'!G2804</f>
        <v>4919.7436170212768</v>
      </c>
      <c r="G326" s="65">
        <f>'1 уровень'!H2804</f>
        <v>95.604047796245766</v>
      </c>
      <c r="H326" s="79">
        <f>'1 уровень'!I2804</f>
        <v>0</v>
      </c>
      <c r="I326" s="79">
        <f>'1 уровень'!J2804</f>
        <v>0</v>
      </c>
      <c r="J326" s="74">
        <f>'1 уровень'!K2804</f>
        <v>0</v>
      </c>
      <c r="K326" s="74">
        <f>'1 уровень'!L2804</f>
        <v>0</v>
      </c>
      <c r="L326" s="74">
        <f>'1 уровень'!M2804</f>
        <v>0</v>
      </c>
      <c r="M326" s="74">
        <f>'1 уровень'!N2804</f>
        <v>0</v>
      </c>
      <c r="N326" s="74">
        <f>'1 уровень'!O2804</f>
        <v>0</v>
      </c>
      <c r="O326" s="74">
        <f>'1 уровень'!P2804</f>
        <v>0</v>
      </c>
      <c r="P326" s="73">
        <f>'1 уровень'!Q2804</f>
        <v>0</v>
      </c>
      <c r="Q326" s="73">
        <f>'1 уровень'!R2804</f>
        <v>0</v>
      </c>
      <c r="R326" s="73">
        <f>'1 уровень'!S2804</f>
        <v>0</v>
      </c>
      <c r="S326" s="73">
        <f>'1 уровень'!T2804</f>
        <v>0</v>
      </c>
      <c r="T326" s="73">
        <f>'1 уровень'!U2804</f>
        <v>0</v>
      </c>
      <c r="U326" s="790">
        <f>'1 уровень'!V2804</f>
        <v>0</v>
      </c>
      <c r="V326" s="73">
        <f>'1 уровень'!W2804</f>
        <v>0</v>
      </c>
      <c r="W326" s="73">
        <f>'1 уровень'!X2804</f>
        <v>0</v>
      </c>
      <c r="X326" s="73">
        <f>'1 уровень'!Y2804</f>
        <v>0</v>
      </c>
      <c r="Y326" s="73">
        <f>'1 уровень'!Z2804</f>
        <v>0</v>
      </c>
      <c r="Z326" s="387">
        <f>'1 уровень'!AA2804</f>
        <v>0</v>
      </c>
      <c r="AA326" s="73">
        <f>'1 уровень'!AB2804</f>
        <v>0</v>
      </c>
      <c r="AB326" s="73">
        <f>'1 уровень'!AC2804</f>
        <v>0</v>
      </c>
      <c r="AC326" s="982">
        <f>'1 уровень'!AB2802</f>
        <v>0</v>
      </c>
      <c r="AD326" s="989">
        <f>'1 уровень'!AC2802</f>
        <v>0</v>
      </c>
      <c r="AE326" s="60"/>
      <c r="AF326" s="60"/>
      <c r="AG326" s="60"/>
      <c r="AH326" s="60"/>
      <c r="AI326" s="60"/>
      <c r="AJ326" s="60"/>
      <c r="AK326" s="60"/>
      <c r="AL326" s="60"/>
      <c r="AM326" s="60"/>
      <c r="AN326" s="60"/>
      <c r="AO326" s="60"/>
      <c r="AP326" s="60"/>
      <c r="AQ326" s="60"/>
      <c r="AR326" s="60"/>
      <c r="AS326" s="60"/>
      <c r="AT326" s="60"/>
      <c r="AU326" s="60"/>
      <c r="AV326" s="60"/>
      <c r="AW326" s="60"/>
      <c r="AX326" s="60"/>
      <c r="AY326" s="60"/>
      <c r="AZ326" s="60"/>
      <c r="BA326" s="60"/>
      <c r="BB326" s="60"/>
      <c r="BC326" s="60"/>
      <c r="BD326" s="60"/>
      <c r="BE326" s="60"/>
      <c r="BF326" s="60"/>
      <c r="BG326" s="60"/>
      <c r="BH326" s="60"/>
      <c r="BI326" s="60"/>
      <c r="BJ326" s="60"/>
      <c r="BK326" s="60"/>
      <c r="BL326" s="60"/>
      <c r="BM326" s="60"/>
      <c r="BN326" s="60"/>
      <c r="BO326" s="60"/>
      <c r="BP326" s="60"/>
      <c r="BQ326" s="60"/>
      <c r="BR326" s="60"/>
      <c r="BS326" s="60"/>
      <c r="BT326" s="60"/>
      <c r="BU326" s="60"/>
      <c r="BV326" s="60"/>
      <c r="BW326" s="60"/>
      <c r="BX326" s="60"/>
      <c r="BY326" s="60"/>
      <c r="BZ326" s="60"/>
      <c r="CA326" s="60"/>
      <c r="CB326" s="60"/>
      <c r="CC326" s="60"/>
      <c r="CD326" s="60"/>
      <c r="CE326" s="60"/>
      <c r="CF326" s="60"/>
      <c r="CG326" s="60"/>
      <c r="CH326" s="60"/>
      <c r="CI326" s="60"/>
      <c r="CJ326" s="60"/>
      <c r="CK326" s="60"/>
      <c r="CL326" s="60"/>
      <c r="CM326" s="60"/>
      <c r="CN326" s="60"/>
      <c r="CO326" s="60"/>
      <c r="CP326" s="60"/>
      <c r="CQ326" s="60"/>
      <c r="CR326" s="60"/>
      <c r="CS326" s="60"/>
      <c r="CT326" s="60"/>
      <c r="CU326" s="60"/>
      <c r="CV326" s="60"/>
      <c r="CW326" s="60"/>
      <c r="CX326" s="60"/>
      <c r="CY326" s="60"/>
      <c r="CZ326" s="60"/>
      <c r="DA326" s="60"/>
      <c r="DB326" s="60"/>
      <c r="DC326" s="60"/>
      <c r="DD326" s="60"/>
      <c r="DE326" s="60"/>
      <c r="DF326" s="60"/>
      <c r="DG326" s="60"/>
      <c r="DH326" s="60"/>
      <c r="DI326" s="60"/>
      <c r="DJ326" s="60"/>
      <c r="DK326" s="60"/>
      <c r="DL326" s="60"/>
      <c r="DM326" s="60"/>
      <c r="DN326" s="60"/>
      <c r="DO326" s="60"/>
      <c r="DP326" s="60"/>
      <c r="DQ326" s="60"/>
      <c r="DR326" s="60"/>
      <c r="DS326" s="60"/>
      <c r="DT326" s="60"/>
      <c r="DU326" s="60"/>
      <c r="DV326" s="60"/>
      <c r="DW326" s="60"/>
      <c r="DX326" s="60"/>
      <c r="DY326" s="60"/>
      <c r="DZ326" s="60"/>
      <c r="EA326" s="60"/>
      <c r="EB326" s="60"/>
      <c r="EC326" s="60"/>
      <c r="ED326" s="60"/>
      <c r="EE326" s="60"/>
      <c r="EF326" s="60"/>
      <c r="EG326" s="60"/>
      <c r="EH326" s="60"/>
      <c r="EI326" s="60"/>
      <c r="EJ326" s="60"/>
      <c r="EK326" s="60"/>
      <c r="EL326" s="60"/>
      <c r="EM326" s="60"/>
      <c r="EN326" s="60"/>
      <c r="EO326" s="60"/>
      <c r="EP326" s="60"/>
      <c r="EQ326" s="60"/>
      <c r="ER326" s="60"/>
      <c r="ES326" s="60"/>
      <c r="ET326" s="60"/>
      <c r="EU326" s="60"/>
      <c r="EV326" s="60"/>
      <c r="EW326" s="60"/>
      <c r="EX326" s="60"/>
      <c r="EY326" s="60"/>
      <c r="EZ326" s="60"/>
      <c r="FA326" s="60"/>
      <c r="FB326" s="60"/>
      <c r="FC326" s="60"/>
      <c r="FD326" s="60"/>
      <c r="FE326" s="60"/>
      <c r="FF326" s="60"/>
      <c r="FG326" s="60"/>
      <c r="FH326" s="60"/>
      <c r="FI326" s="60"/>
      <c r="FJ326" s="60"/>
      <c r="FK326" s="60"/>
      <c r="FL326" s="60"/>
      <c r="FM326" s="60"/>
      <c r="FN326" s="60"/>
      <c r="FO326" s="60"/>
      <c r="FP326" s="60"/>
      <c r="FQ326" s="60"/>
      <c r="FR326" s="60"/>
      <c r="FS326" s="60"/>
      <c r="FT326" s="60"/>
      <c r="FU326" s="60"/>
      <c r="FV326" s="60"/>
      <c r="FW326" s="60"/>
      <c r="FX326" s="60"/>
      <c r="FY326" s="60"/>
      <c r="FZ326" s="60"/>
    </row>
    <row r="327" spans="1:182" ht="29.25" x14ac:dyDescent="0.25">
      <c r="A327" s="19">
        <v>1</v>
      </c>
      <c r="B327" s="19">
        <v>1</v>
      </c>
      <c r="C327" s="178" t="s">
        <v>258</v>
      </c>
      <c r="D327" s="28">
        <f>'1 уровень'!E2805</f>
        <v>11000</v>
      </c>
      <c r="E327" s="28">
        <f>'1 уровень'!F2805</f>
        <v>2750</v>
      </c>
      <c r="F327" s="28">
        <f>'1 уровень'!G2805</f>
        <v>2197</v>
      </c>
      <c r="G327" s="65">
        <f>'1 уровень'!H2805</f>
        <v>79.890909090909091</v>
      </c>
      <c r="H327" s="79">
        <f>'1 уровень'!I2805</f>
        <v>0</v>
      </c>
      <c r="I327" s="79">
        <f>'1 уровень'!J2805</f>
        <v>0</v>
      </c>
      <c r="J327" s="74">
        <f>'1 уровень'!K2805</f>
        <v>0</v>
      </c>
      <c r="K327" s="74">
        <f>'1 уровень'!L2805</f>
        <v>0</v>
      </c>
      <c r="L327" s="74">
        <f>'1 уровень'!M2805</f>
        <v>0</v>
      </c>
      <c r="M327" s="74">
        <f>'1 уровень'!N2805</f>
        <v>0</v>
      </c>
      <c r="N327" s="74">
        <f>'1 уровень'!O2805</f>
        <v>0</v>
      </c>
      <c r="O327" s="74">
        <f>'1 уровень'!P2805</f>
        <v>0</v>
      </c>
      <c r="P327" s="73">
        <f>'1 уровень'!Q2805</f>
        <v>0</v>
      </c>
      <c r="Q327" s="73">
        <f>'1 уровень'!R2805</f>
        <v>0</v>
      </c>
      <c r="R327" s="73">
        <f>'1 уровень'!S2805</f>
        <v>0</v>
      </c>
      <c r="S327" s="73">
        <f>'1 уровень'!T2805</f>
        <v>0</v>
      </c>
      <c r="T327" s="73">
        <f>'1 уровень'!U2805</f>
        <v>0</v>
      </c>
      <c r="U327" s="790">
        <f>'1 уровень'!V2805</f>
        <v>0</v>
      </c>
      <c r="V327" s="73">
        <f>'1 уровень'!W2805</f>
        <v>0</v>
      </c>
      <c r="W327" s="73">
        <f>'1 уровень'!X2805</f>
        <v>0</v>
      </c>
      <c r="X327" s="73">
        <f>'1 уровень'!Y2805</f>
        <v>0</v>
      </c>
      <c r="Y327" s="73">
        <f>'1 уровень'!Z2805</f>
        <v>0</v>
      </c>
      <c r="Z327" s="387">
        <f>'1 уровень'!AA2805</f>
        <v>0</v>
      </c>
      <c r="AA327" s="73">
        <f>'1 уровень'!AB2805</f>
        <v>0</v>
      </c>
      <c r="AB327" s="73">
        <f>'1 уровень'!AC2805</f>
        <v>0</v>
      </c>
      <c r="AC327" s="982">
        <f>'1 уровень'!AB2803</f>
        <v>0</v>
      </c>
      <c r="AD327" s="989">
        <f>'1 уровень'!AC2803</f>
        <v>0</v>
      </c>
      <c r="AE327" s="60"/>
      <c r="AF327" s="60"/>
      <c r="AG327" s="60"/>
      <c r="AH327" s="60"/>
      <c r="AI327" s="60"/>
      <c r="AJ327" s="60"/>
      <c r="AK327" s="60"/>
      <c r="AL327" s="60"/>
      <c r="AM327" s="60"/>
      <c r="AN327" s="60"/>
      <c r="AO327" s="60"/>
      <c r="AP327" s="60"/>
      <c r="AQ327" s="60"/>
      <c r="AR327" s="60"/>
      <c r="AS327" s="60"/>
      <c r="AT327" s="60"/>
      <c r="AU327" s="60"/>
      <c r="AV327" s="60"/>
      <c r="AW327" s="60"/>
      <c r="AX327" s="60"/>
      <c r="AY327" s="60"/>
      <c r="AZ327" s="60"/>
      <c r="BA327" s="60"/>
      <c r="BB327" s="60"/>
      <c r="BC327" s="60"/>
      <c r="BD327" s="60"/>
      <c r="BE327" s="60"/>
      <c r="BF327" s="60"/>
      <c r="BG327" s="60"/>
      <c r="BH327" s="60"/>
      <c r="BI327" s="60"/>
      <c r="BJ327" s="60"/>
      <c r="BK327" s="60"/>
      <c r="BL327" s="60"/>
      <c r="BM327" s="60"/>
      <c r="BN327" s="60"/>
      <c r="BO327" s="60"/>
      <c r="BP327" s="60"/>
      <c r="BQ327" s="60"/>
      <c r="BR327" s="60"/>
      <c r="BS327" s="60"/>
      <c r="BT327" s="60"/>
      <c r="BU327" s="60"/>
      <c r="BV327" s="60"/>
      <c r="BW327" s="60"/>
      <c r="BX327" s="60"/>
      <c r="BY327" s="60"/>
      <c r="BZ327" s="60"/>
      <c r="CA327" s="60"/>
      <c r="CB327" s="60"/>
      <c r="CC327" s="60"/>
      <c r="CD327" s="60"/>
      <c r="CE327" s="60"/>
      <c r="CF327" s="60"/>
      <c r="CG327" s="60"/>
      <c r="CH327" s="60"/>
      <c r="CI327" s="60"/>
      <c r="CJ327" s="60"/>
      <c r="CK327" s="60"/>
      <c r="CL327" s="60"/>
      <c r="CM327" s="60"/>
      <c r="CN327" s="60"/>
      <c r="CO327" s="60"/>
      <c r="CP327" s="60"/>
      <c r="CQ327" s="60"/>
      <c r="CR327" s="60"/>
      <c r="CS327" s="60"/>
      <c r="CT327" s="60"/>
      <c r="CU327" s="60"/>
      <c r="CV327" s="60"/>
      <c r="CW327" s="60"/>
      <c r="CX327" s="60"/>
      <c r="CY327" s="60"/>
      <c r="CZ327" s="60"/>
      <c r="DA327" s="60"/>
      <c r="DB327" s="60"/>
      <c r="DC327" s="60"/>
      <c r="DD327" s="60"/>
      <c r="DE327" s="60"/>
      <c r="DF327" s="60"/>
      <c r="DG327" s="60"/>
      <c r="DH327" s="60"/>
      <c r="DI327" s="60"/>
      <c r="DJ327" s="60"/>
      <c r="DK327" s="60"/>
      <c r="DL327" s="60"/>
      <c r="DM327" s="60"/>
      <c r="DN327" s="60"/>
      <c r="DO327" s="60"/>
      <c r="DP327" s="60"/>
      <c r="DQ327" s="60"/>
      <c r="DR327" s="60"/>
      <c r="DS327" s="60"/>
      <c r="DT327" s="60"/>
      <c r="DU327" s="60"/>
      <c r="DV327" s="60"/>
      <c r="DW327" s="60"/>
      <c r="DX327" s="60"/>
      <c r="DY327" s="60"/>
      <c r="DZ327" s="60"/>
      <c r="EA327" s="60"/>
      <c r="EB327" s="60"/>
      <c r="EC327" s="60"/>
      <c r="ED327" s="60"/>
      <c r="EE327" s="60"/>
      <c r="EF327" s="60"/>
      <c r="EG327" s="60"/>
      <c r="EH327" s="60"/>
      <c r="EI327" s="60"/>
      <c r="EJ327" s="60"/>
      <c r="EK327" s="60"/>
      <c r="EL327" s="60"/>
      <c r="EM327" s="60"/>
      <c r="EN327" s="60"/>
      <c r="EO327" s="60"/>
      <c r="EP327" s="60"/>
      <c r="EQ327" s="60"/>
      <c r="ER327" s="60"/>
      <c r="ES327" s="60"/>
      <c r="ET327" s="60"/>
      <c r="EU327" s="60"/>
      <c r="EV327" s="60"/>
      <c r="EW327" s="60"/>
      <c r="EX327" s="60"/>
      <c r="EY327" s="60"/>
      <c r="EZ327" s="60"/>
      <c r="FA327" s="60"/>
      <c r="FB327" s="60"/>
      <c r="FC327" s="60"/>
      <c r="FD327" s="60"/>
      <c r="FE327" s="60"/>
      <c r="FF327" s="60"/>
      <c r="FG327" s="60"/>
      <c r="FH327" s="60"/>
      <c r="FI327" s="60"/>
      <c r="FJ327" s="60"/>
      <c r="FK327" s="60"/>
      <c r="FL327" s="60"/>
      <c r="FM327" s="60"/>
      <c r="FN327" s="60"/>
      <c r="FO327" s="60"/>
      <c r="FP327" s="60"/>
      <c r="FQ327" s="60"/>
      <c r="FR327" s="60"/>
      <c r="FS327" s="60"/>
      <c r="FT327" s="60"/>
      <c r="FU327" s="60"/>
      <c r="FV327" s="60"/>
      <c r="FW327" s="60"/>
      <c r="FX327" s="60"/>
      <c r="FY327" s="60"/>
      <c r="FZ327" s="60"/>
    </row>
    <row r="328" spans="1:182" x14ac:dyDescent="0.25">
      <c r="A328" s="19">
        <v>1</v>
      </c>
      <c r="B328" s="19">
        <v>1</v>
      </c>
      <c r="C328" s="560" t="s">
        <v>133</v>
      </c>
      <c r="D328" s="28">
        <f>'1 уровень'!E2806</f>
        <v>120861.15238095239</v>
      </c>
      <c r="E328" s="28">
        <f>'1 уровень'!F2806</f>
        <v>30217.238095238095</v>
      </c>
      <c r="F328" s="28">
        <f>'1 уровень'!G2806</f>
        <v>24245.319047619047</v>
      </c>
      <c r="G328" s="65">
        <f>'1 уровень'!H2806</f>
        <v>80.236714458161686</v>
      </c>
      <c r="H328" s="79">
        <f>'1 уровень'!I2806</f>
        <v>0</v>
      </c>
      <c r="I328" s="79">
        <f>'1 уровень'!J2806</f>
        <v>0</v>
      </c>
      <c r="J328" s="74">
        <f>'1 уровень'!K2806</f>
        <v>0</v>
      </c>
      <c r="K328" s="74">
        <f>'1 уровень'!L2806</f>
        <v>0</v>
      </c>
      <c r="L328" s="74">
        <f>'1 уровень'!M2806</f>
        <v>0</v>
      </c>
      <c r="M328" s="74">
        <f>'1 уровень'!N2806</f>
        <v>0</v>
      </c>
      <c r="N328" s="74">
        <f>'1 уровень'!O2806</f>
        <v>0</v>
      </c>
      <c r="O328" s="74">
        <f>'1 уровень'!P2806</f>
        <v>0</v>
      </c>
      <c r="P328" s="73">
        <f>'1 уровень'!Q2806</f>
        <v>180084.46071696002</v>
      </c>
      <c r="Q328" s="73">
        <f>'1 уровень'!R2806</f>
        <v>181850.75391696001</v>
      </c>
      <c r="R328" s="73">
        <f>'1 уровень'!S2806</f>
        <v>181850.75391696001</v>
      </c>
      <c r="S328" s="73">
        <f>'1 уровень'!T2806</f>
        <v>45342.259397421825</v>
      </c>
      <c r="T328" s="73">
        <f>'1 уровень'!U2806</f>
        <v>34858.249499999998</v>
      </c>
      <c r="U328" s="790">
        <f>'1 уровень'!V2806</f>
        <v>0</v>
      </c>
      <c r="V328" s="73">
        <f>'1 уровень'!W2806</f>
        <v>0</v>
      </c>
      <c r="W328" s="73">
        <f>'1 уровень'!X2806</f>
        <v>-10484.009897421824</v>
      </c>
      <c r="X328" s="73">
        <f>'1 уровень'!Y2806</f>
        <v>0</v>
      </c>
      <c r="Y328" s="73">
        <f>'1 уровень'!Z2806</f>
        <v>-105.90594</v>
      </c>
      <c r="Z328" s="387">
        <f>'1 уровень'!AA2806</f>
        <v>34752.343559999994</v>
      </c>
      <c r="AA328" s="73">
        <f>'1 уровень'!AB2806</f>
        <v>0</v>
      </c>
      <c r="AB328" s="73">
        <f>'1 уровень'!AC2806</f>
        <v>0</v>
      </c>
      <c r="AC328" s="982">
        <f>'1 уровень'!AB2804</f>
        <v>0</v>
      </c>
      <c r="AD328" s="989">
        <f>'1 уровень'!AC2804</f>
        <v>0</v>
      </c>
      <c r="AE328" s="60"/>
      <c r="AF328" s="60"/>
      <c r="AG328" s="60"/>
      <c r="AH328" s="60"/>
      <c r="AI328" s="60"/>
      <c r="AJ328" s="60"/>
      <c r="AK328" s="60"/>
      <c r="AL328" s="60"/>
      <c r="AM328" s="60"/>
      <c r="AN328" s="60"/>
      <c r="AO328" s="60"/>
      <c r="AP328" s="60"/>
      <c r="AQ328" s="60"/>
      <c r="AR328" s="60"/>
      <c r="AS328" s="60"/>
      <c r="AT328" s="60"/>
      <c r="AU328" s="60"/>
      <c r="AV328" s="60"/>
      <c r="AW328" s="60"/>
      <c r="AX328" s="60"/>
      <c r="AY328" s="60"/>
      <c r="AZ328" s="60"/>
      <c r="BA328" s="60"/>
      <c r="BB328" s="60"/>
      <c r="BC328" s="60"/>
      <c r="BD328" s="60"/>
      <c r="BE328" s="60"/>
      <c r="BF328" s="60"/>
      <c r="BG328" s="60"/>
      <c r="BH328" s="60"/>
      <c r="BI328" s="60"/>
      <c r="BJ328" s="60"/>
      <c r="BK328" s="60"/>
      <c r="BL328" s="60"/>
      <c r="BM328" s="60"/>
      <c r="BN328" s="60"/>
      <c r="BO328" s="60"/>
      <c r="BP328" s="60"/>
      <c r="BQ328" s="60"/>
      <c r="BR328" s="60"/>
      <c r="BS328" s="60"/>
      <c r="BT328" s="60"/>
      <c r="BU328" s="60"/>
      <c r="BV328" s="60"/>
      <c r="BW328" s="60"/>
      <c r="BX328" s="60"/>
      <c r="BY328" s="60"/>
      <c r="BZ328" s="60"/>
      <c r="CA328" s="60"/>
      <c r="CB328" s="60"/>
      <c r="CC328" s="60"/>
      <c r="CD328" s="60"/>
      <c r="CE328" s="60"/>
      <c r="CF328" s="60"/>
      <c r="CG328" s="60"/>
      <c r="CH328" s="60"/>
      <c r="CI328" s="60"/>
      <c r="CJ328" s="60"/>
      <c r="CK328" s="60"/>
      <c r="CL328" s="60"/>
      <c r="CM328" s="60"/>
      <c r="CN328" s="60"/>
      <c r="CO328" s="60"/>
      <c r="CP328" s="60"/>
      <c r="CQ328" s="60"/>
      <c r="CR328" s="60"/>
      <c r="CS328" s="60"/>
      <c r="CT328" s="60"/>
      <c r="CU328" s="60"/>
      <c r="CV328" s="60"/>
      <c r="CW328" s="60"/>
      <c r="CX328" s="60"/>
      <c r="CY328" s="60"/>
      <c r="CZ328" s="60"/>
      <c r="DA328" s="60"/>
      <c r="DB328" s="60"/>
      <c r="DC328" s="60"/>
      <c r="DD328" s="60"/>
      <c r="DE328" s="60"/>
      <c r="DF328" s="60"/>
      <c r="DG328" s="60"/>
      <c r="DH328" s="60"/>
      <c r="DI328" s="60"/>
      <c r="DJ328" s="60"/>
      <c r="DK328" s="60"/>
      <c r="DL328" s="60"/>
      <c r="DM328" s="60"/>
      <c r="DN328" s="60"/>
      <c r="DO328" s="60"/>
      <c r="DP328" s="60"/>
      <c r="DQ328" s="60"/>
      <c r="DR328" s="60"/>
      <c r="DS328" s="60"/>
      <c r="DT328" s="60"/>
      <c r="DU328" s="60"/>
      <c r="DV328" s="60"/>
      <c r="DW328" s="60"/>
      <c r="DX328" s="60"/>
      <c r="DY328" s="60"/>
      <c r="DZ328" s="60"/>
      <c r="EA328" s="60"/>
      <c r="EB328" s="60"/>
      <c r="EC328" s="60"/>
      <c r="ED328" s="60"/>
      <c r="EE328" s="60"/>
      <c r="EF328" s="60"/>
      <c r="EG328" s="60"/>
      <c r="EH328" s="60"/>
      <c r="EI328" s="60"/>
      <c r="EJ328" s="60"/>
      <c r="EK328" s="60"/>
      <c r="EL328" s="60"/>
      <c r="EM328" s="60"/>
      <c r="EN328" s="60"/>
      <c r="EO328" s="60"/>
      <c r="EP328" s="60"/>
      <c r="EQ328" s="60"/>
      <c r="ER328" s="60"/>
      <c r="ES328" s="60"/>
      <c r="ET328" s="60"/>
      <c r="EU328" s="60"/>
      <c r="EV328" s="60"/>
      <c r="EW328" s="60"/>
      <c r="EX328" s="60"/>
      <c r="EY328" s="60"/>
      <c r="EZ328" s="60"/>
      <c r="FA328" s="60"/>
      <c r="FB328" s="60"/>
      <c r="FC328" s="60"/>
      <c r="FD328" s="60"/>
      <c r="FE328" s="60"/>
      <c r="FF328" s="60"/>
      <c r="FG328" s="60"/>
      <c r="FH328" s="60"/>
      <c r="FI328" s="60"/>
      <c r="FJ328" s="60"/>
      <c r="FK328" s="60"/>
      <c r="FL328" s="60"/>
      <c r="FM328" s="60"/>
      <c r="FN328" s="60"/>
      <c r="FO328" s="60"/>
      <c r="FP328" s="60"/>
      <c r="FQ328" s="60"/>
      <c r="FR328" s="60"/>
      <c r="FS328" s="60"/>
      <c r="FT328" s="60"/>
      <c r="FU328" s="60"/>
      <c r="FV328" s="60"/>
      <c r="FW328" s="60"/>
      <c r="FX328" s="60"/>
      <c r="FY328" s="60"/>
      <c r="FZ328" s="60"/>
    </row>
    <row r="329" spans="1:182" x14ac:dyDescent="0.25">
      <c r="A329" s="19">
        <v>1</v>
      </c>
      <c r="B329" s="19">
        <v>1</v>
      </c>
      <c r="C329" s="214" t="s">
        <v>28</v>
      </c>
      <c r="D329" s="28">
        <f>'1 уровень'!E2807</f>
        <v>0</v>
      </c>
      <c r="E329" s="28">
        <f>'1 уровень'!F2807</f>
        <v>0</v>
      </c>
      <c r="F329" s="28">
        <f>'1 уровень'!G2807</f>
        <v>0</v>
      </c>
      <c r="G329" s="65">
        <f>'1 уровень'!H2807</f>
        <v>0</v>
      </c>
      <c r="H329" s="79">
        <f>'1 уровень'!I2807</f>
        <v>0</v>
      </c>
      <c r="I329" s="79">
        <f>'1 уровень'!J2807</f>
        <v>0</v>
      </c>
      <c r="J329" s="74">
        <f>'1 уровень'!K2807</f>
        <v>0</v>
      </c>
      <c r="K329" s="74">
        <f>'1 уровень'!L2807</f>
        <v>0</v>
      </c>
      <c r="L329" s="74">
        <f>'1 уровень'!M2807</f>
        <v>0</v>
      </c>
      <c r="M329" s="74">
        <f>'1 уровень'!N2807</f>
        <v>0</v>
      </c>
      <c r="N329" s="74">
        <f>'1 уровень'!O2807</f>
        <v>0</v>
      </c>
      <c r="O329" s="74">
        <f>'1 уровень'!P2807</f>
        <v>0</v>
      </c>
      <c r="P329" s="73">
        <f>P328-P321-P320-P307-P290-P285-P274-P273</f>
        <v>0</v>
      </c>
      <c r="Q329" s="73">
        <f>Q328-Q321-Q320-Q307-Q290-Q285-Q274-Q273</f>
        <v>1766.2932000000146</v>
      </c>
      <c r="R329" s="73">
        <f>R328-R321-R320-R307-R290-R285-R274-R273</f>
        <v>1766.2932000000146</v>
      </c>
      <c r="S329" s="73">
        <f t="shared" ref="S329:Z329" si="13">S328-S321-S320-S307-S290-S285-S274-S273</f>
        <v>321.14421818182745</v>
      </c>
      <c r="T329" s="73">
        <f t="shared" si="13"/>
        <v>0</v>
      </c>
      <c r="U329" s="790">
        <f t="shared" si="13"/>
        <v>0</v>
      </c>
      <c r="V329" s="73">
        <f t="shared" si="13"/>
        <v>0</v>
      </c>
      <c r="W329" s="73">
        <f t="shared" si="13"/>
        <v>-321.14421818182018</v>
      </c>
      <c r="X329" s="73">
        <f t="shared" si="13"/>
        <v>0</v>
      </c>
      <c r="Y329" s="73">
        <f t="shared" si="13"/>
        <v>0</v>
      </c>
      <c r="Z329" s="387">
        <f t="shared" si="13"/>
        <v>0</v>
      </c>
      <c r="AA329" s="73">
        <f>'1 уровень'!AB2807</f>
        <v>0</v>
      </c>
      <c r="AB329" s="73">
        <f>'1 уровень'!AC2807</f>
        <v>0</v>
      </c>
      <c r="AC329" s="982">
        <f>'1 уровень'!AB2805</f>
        <v>0</v>
      </c>
      <c r="AD329" s="989">
        <f>'1 уровень'!AC2805</f>
        <v>0</v>
      </c>
      <c r="AE329" s="60"/>
      <c r="AF329" s="60"/>
      <c r="AG329" s="60"/>
      <c r="AH329" s="60"/>
      <c r="AI329" s="60"/>
      <c r="AJ329" s="60"/>
      <c r="AK329" s="60"/>
      <c r="AL329" s="60"/>
      <c r="AM329" s="60"/>
      <c r="AN329" s="60"/>
      <c r="AO329" s="60"/>
      <c r="AP329" s="60"/>
      <c r="AQ329" s="60"/>
      <c r="AR329" s="60"/>
      <c r="AS329" s="60"/>
      <c r="AT329" s="60"/>
      <c r="AU329" s="60"/>
      <c r="AV329" s="60"/>
      <c r="AW329" s="60"/>
      <c r="AX329" s="60"/>
      <c r="AY329" s="60"/>
      <c r="AZ329" s="60"/>
      <c r="BA329" s="60"/>
      <c r="BB329" s="60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0"/>
      <c r="BR329" s="60"/>
      <c r="BS329" s="60"/>
      <c r="BT329" s="60"/>
      <c r="BU329" s="60"/>
      <c r="BV329" s="60"/>
      <c r="BW329" s="60"/>
      <c r="BX329" s="60"/>
      <c r="BY329" s="60"/>
      <c r="BZ329" s="60"/>
      <c r="CA329" s="60"/>
      <c r="CB329" s="60"/>
      <c r="CC329" s="60"/>
      <c r="CD329" s="60"/>
      <c r="CE329" s="60"/>
      <c r="CF329" s="60"/>
      <c r="CG329" s="60"/>
      <c r="CH329" s="60"/>
      <c r="CI329" s="60"/>
      <c r="CJ329" s="60"/>
      <c r="CK329" s="60"/>
      <c r="CL329" s="60"/>
      <c r="CM329" s="60"/>
      <c r="CN329" s="60"/>
      <c r="CO329" s="60"/>
      <c r="CP329" s="60"/>
      <c r="CQ329" s="60"/>
      <c r="CR329" s="60"/>
      <c r="CS329" s="60"/>
      <c r="CT329" s="60"/>
      <c r="CU329" s="60"/>
      <c r="CV329" s="60"/>
      <c r="CW329" s="60"/>
      <c r="CX329" s="60"/>
      <c r="CY329" s="60"/>
      <c r="CZ329" s="60"/>
      <c r="DA329" s="60"/>
      <c r="DB329" s="60"/>
      <c r="DC329" s="60"/>
      <c r="DD329" s="60"/>
      <c r="DE329" s="60"/>
      <c r="DF329" s="60"/>
      <c r="DG329" s="60"/>
      <c r="DH329" s="60"/>
      <c r="DI329" s="60"/>
      <c r="DJ329" s="60"/>
      <c r="DK329" s="60"/>
      <c r="DL329" s="60"/>
      <c r="DM329" s="60"/>
      <c r="DN329" s="60"/>
      <c r="DO329" s="60"/>
      <c r="DP329" s="60"/>
      <c r="DQ329" s="60"/>
      <c r="DR329" s="60"/>
      <c r="DS329" s="60"/>
      <c r="DT329" s="60"/>
      <c r="DU329" s="60"/>
      <c r="DV329" s="60"/>
      <c r="DW329" s="60"/>
      <c r="DX329" s="60"/>
      <c r="DY329" s="60"/>
      <c r="DZ329" s="60"/>
      <c r="EA329" s="60"/>
      <c r="EB329" s="60"/>
      <c r="EC329" s="60"/>
      <c r="ED329" s="60"/>
      <c r="EE329" s="60"/>
      <c r="EF329" s="60"/>
      <c r="EG329" s="60"/>
      <c r="EH329" s="60"/>
      <c r="EI329" s="60"/>
      <c r="EJ329" s="60"/>
      <c r="EK329" s="60"/>
      <c r="EL329" s="60"/>
      <c r="EM329" s="60"/>
      <c r="EN329" s="60"/>
      <c r="EO329" s="60"/>
      <c r="EP329" s="60"/>
      <c r="EQ329" s="60"/>
      <c r="ER329" s="60"/>
      <c r="ES329" s="60"/>
      <c r="ET329" s="60"/>
      <c r="EU329" s="60"/>
      <c r="EV329" s="60"/>
      <c r="EW329" s="60"/>
      <c r="EX329" s="60"/>
      <c r="EY329" s="60"/>
      <c r="EZ329" s="60"/>
      <c r="FA329" s="60"/>
      <c r="FB329" s="60"/>
      <c r="FC329" s="60"/>
      <c r="FD329" s="60"/>
      <c r="FE329" s="60"/>
      <c r="FF329" s="60"/>
      <c r="FG329" s="60"/>
      <c r="FH329" s="60"/>
      <c r="FI329" s="60"/>
      <c r="FJ329" s="60"/>
      <c r="FK329" s="60"/>
      <c r="FL329" s="60"/>
      <c r="FM329" s="60"/>
      <c r="FN329" s="60"/>
      <c r="FO329" s="60"/>
      <c r="FP329" s="60"/>
      <c r="FQ329" s="60"/>
      <c r="FR329" s="60"/>
      <c r="FS329" s="60"/>
      <c r="FT329" s="60"/>
      <c r="FU329" s="60"/>
      <c r="FV329" s="60"/>
      <c r="FW329" s="60"/>
      <c r="FX329" s="60"/>
      <c r="FY329" s="60"/>
      <c r="FZ329" s="60"/>
    </row>
    <row r="330" spans="1:182" x14ac:dyDescent="0.25">
      <c r="A330" s="19">
        <v>1</v>
      </c>
      <c r="B330" s="19">
        <v>1</v>
      </c>
      <c r="C330" s="2017" t="s">
        <v>16</v>
      </c>
      <c r="D330" s="28">
        <f>'1 уровень'!E2808</f>
        <v>1063</v>
      </c>
      <c r="E330" s="28">
        <f>'1 уровень'!F2808</f>
        <v>266</v>
      </c>
      <c r="F330" s="28">
        <f>'1 уровень'!G2808</f>
        <v>249</v>
      </c>
      <c r="G330" s="65">
        <f>'1 уровень'!H2808</f>
        <v>93.609022556390968</v>
      </c>
      <c r="H330" s="79">
        <f>'1 уровень'!I2808</f>
        <v>7.7695202257761053</v>
      </c>
      <c r="I330" s="79">
        <f>'1 уровень'!J2808</f>
        <v>8.2248995983935735</v>
      </c>
      <c r="J330" s="74">
        <f>'1 уровень'!K2808</f>
        <v>8259</v>
      </c>
      <c r="K330" s="74">
        <f>'1 уровень'!L2808</f>
        <v>2065</v>
      </c>
      <c r="L330" s="74">
        <f>'1 уровень'!M2808</f>
        <v>2048</v>
      </c>
      <c r="M330" s="74">
        <f>'1 уровень'!N2808</f>
        <v>99.176755447941886</v>
      </c>
      <c r="N330" s="74">
        <f>'1 уровень'!O2808</f>
        <v>35</v>
      </c>
      <c r="O330" s="74">
        <f>'1 уровень'!P2808</f>
        <v>234.05714285714285</v>
      </c>
      <c r="P330" s="73">
        <f>'1 уровень'!Q2808</f>
        <v>0</v>
      </c>
      <c r="Q330" s="73">
        <f>'1 уровень'!R2808</f>
        <v>0</v>
      </c>
      <c r="R330" s="73">
        <f>'1 уровень'!S2808</f>
        <v>0</v>
      </c>
      <c r="S330" s="73">
        <f>'1 уровень'!T2808</f>
        <v>0</v>
      </c>
      <c r="T330" s="73">
        <f>'1 уровень'!U2808</f>
        <v>0</v>
      </c>
      <c r="U330" s="790">
        <f>'1 уровень'!V2808</f>
        <v>0</v>
      </c>
      <c r="V330" s="73">
        <f>'1 уровень'!W2808</f>
        <v>0</v>
      </c>
      <c r="W330" s="73">
        <f>'1 уровень'!X2808</f>
        <v>0</v>
      </c>
      <c r="X330" s="73">
        <f>'1 уровень'!Y2808</f>
        <v>0</v>
      </c>
      <c r="Y330" s="73">
        <f>'1 уровень'!Z2808</f>
        <v>0</v>
      </c>
      <c r="Z330" s="387">
        <f>'1 уровень'!AA2808</f>
        <v>0</v>
      </c>
      <c r="AA330" s="73">
        <f>'1 уровень'!AB2808</f>
        <v>0</v>
      </c>
      <c r="AB330" s="73">
        <f>'1 уровень'!AC2808</f>
        <v>0</v>
      </c>
      <c r="AC330" s="982">
        <f>'1 уровень'!AB2806</f>
        <v>0</v>
      </c>
      <c r="AD330" s="989">
        <f>'1 уровень'!AC2806</f>
        <v>0</v>
      </c>
      <c r="AE330" s="60"/>
      <c r="AF330" s="60"/>
      <c r="AG330" s="60"/>
      <c r="AH330" s="60"/>
      <c r="AI330" s="60"/>
      <c r="AJ330" s="60"/>
      <c r="AK330" s="60"/>
      <c r="AL330" s="60"/>
      <c r="AM330" s="60"/>
      <c r="AN330" s="60"/>
      <c r="AO330" s="60"/>
      <c r="AP330" s="60"/>
      <c r="AQ330" s="60"/>
      <c r="AR330" s="60"/>
      <c r="AS330" s="60"/>
      <c r="AT330" s="60"/>
      <c r="AU330" s="60"/>
      <c r="AV330" s="60"/>
      <c r="AW330" s="60"/>
      <c r="AX330" s="60"/>
      <c r="AY330" s="60"/>
      <c r="AZ330" s="60"/>
      <c r="BA330" s="60"/>
      <c r="BB330" s="60"/>
      <c r="BC330" s="60"/>
      <c r="BD330" s="60"/>
      <c r="BE330" s="60"/>
      <c r="BF330" s="60"/>
      <c r="BG330" s="60"/>
      <c r="BH330" s="60"/>
      <c r="BI330" s="60"/>
      <c r="BJ330" s="60"/>
      <c r="BK330" s="60"/>
      <c r="BL330" s="60"/>
      <c r="BM330" s="60"/>
      <c r="BN330" s="60"/>
      <c r="BO330" s="60"/>
      <c r="BP330" s="60"/>
      <c r="BQ330" s="60"/>
      <c r="BR330" s="60"/>
      <c r="BS330" s="60"/>
      <c r="BT330" s="60"/>
      <c r="BU330" s="60"/>
      <c r="BV330" s="60"/>
      <c r="BW330" s="60"/>
      <c r="BX330" s="60"/>
      <c r="BY330" s="60"/>
      <c r="BZ330" s="60"/>
      <c r="CA330" s="60"/>
      <c r="CB330" s="60"/>
      <c r="CC330" s="60"/>
      <c r="CD330" s="60"/>
      <c r="CE330" s="60"/>
      <c r="CF330" s="60"/>
      <c r="CG330" s="60"/>
      <c r="CH330" s="60"/>
      <c r="CI330" s="60"/>
      <c r="CJ330" s="60"/>
      <c r="CK330" s="60"/>
      <c r="CL330" s="60"/>
      <c r="CM330" s="60"/>
      <c r="CN330" s="60"/>
      <c r="CO330" s="60"/>
      <c r="CP330" s="60"/>
      <c r="CQ330" s="60"/>
      <c r="CR330" s="60"/>
      <c r="CS330" s="60"/>
      <c r="CT330" s="60"/>
      <c r="CU330" s="60"/>
      <c r="CV330" s="60"/>
      <c r="CW330" s="60"/>
      <c r="CX330" s="60"/>
      <c r="CY330" s="60"/>
      <c r="CZ330" s="60"/>
      <c r="DA330" s="60"/>
      <c r="DB330" s="60"/>
      <c r="DC330" s="60"/>
      <c r="DD330" s="60"/>
      <c r="DE330" s="60"/>
      <c r="DF330" s="60"/>
      <c r="DG330" s="60"/>
      <c r="DH330" s="60"/>
      <c r="DI330" s="60"/>
      <c r="DJ330" s="60"/>
      <c r="DK330" s="60"/>
      <c r="DL330" s="60"/>
      <c r="DM330" s="60"/>
      <c r="DN330" s="60"/>
      <c r="DO330" s="60"/>
      <c r="DP330" s="60"/>
      <c r="DQ330" s="60"/>
      <c r="DR330" s="60"/>
      <c r="DS330" s="60"/>
      <c r="DT330" s="60"/>
      <c r="DU330" s="60"/>
      <c r="DV330" s="60"/>
      <c r="DW330" s="60"/>
      <c r="DX330" s="60"/>
      <c r="DY330" s="60"/>
      <c r="DZ330" s="60"/>
      <c r="EA330" s="60"/>
      <c r="EB330" s="60"/>
      <c r="EC330" s="60"/>
      <c r="ED330" s="60"/>
      <c r="EE330" s="60"/>
      <c r="EF330" s="60"/>
      <c r="EG330" s="60"/>
      <c r="EH330" s="60"/>
      <c r="EI330" s="60"/>
      <c r="EJ330" s="60"/>
      <c r="EK330" s="60"/>
      <c r="EL330" s="60"/>
      <c r="EM330" s="60"/>
      <c r="EN330" s="60"/>
      <c r="EO330" s="60"/>
      <c r="EP330" s="60"/>
      <c r="EQ330" s="60"/>
      <c r="ER330" s="60"/>
      <c r="ES330" s="60"/>
      <c r="ET330" s="60"/>
      <c r="EU330" s="60"/>
      <c r="EV330" s="60"/>
      <c r="EW330" s="60"/>
      <c r="EX330" s="60"/>
      <c r="EY330" s="60"/>
      <c r="EZ330" s="60"/>
      <c r="FA330" s="60"/>
      <c r="FB330" s="60"/>
      <c r="FC330" s="60"/>
      <c r="FD330" s="60"/>
      <c r="FE330" s="60"/>
      <c r="FF330" s="60"/>
      <c r="FG330" s="60"/>
      <c r="FH330" s="60"/>
      <c r="FI330" s="60"/>
      <c r="FJ330" s="60"/>
      <c r="FK330" s="60"/>
      <c r="FL330" s="60"/>
      <c r="FM330" s="60"/>
      <c r="FN330" s="60"/>
      <c r="FO330" s="60"/>
      <c r="FP330" s="60"/>
      <c r="FQ330" s="60"/>
      <c r="FR330" s="60"/>
      <c r="FS330" s="60"/>
      <c r="FT330" s="60"/>
      <c r="FU330" s="60"/>
      <c r="FV330" s="60"/>
      <c r="FW330" s="60"/>
      <c r="FX330" s="60"/>
      <c r="FY330" s="60"/>
      <c r="FZ330" s="60"/>
    </row>
    <row r="331" spans="1:182" ht="29.25" x14ac:dyDescent="0.25">
      <c r="A331" s="19">
        <v>1</v>
      </c>
      <c r="B331" s="19">
        <v>1</v>
      </c>
      <c r="C331" s="3537" t="s">
        <v>198</v>
      </c>
      <c r="D331" s="28">
        <f>'1 уровень'!E2809</f>
        <v>1063</v>
      </c>
      <c r="E331" s="28">
        <f>'1 уровень'!F2809</f>
        <v>266</v>
      </c>
      <c r="F331" s="28">
        <f>'1 уровень'!G2809</f>
        <v>249</v>
      </c>
      <c r="G331" s="65">
        <f>'1 уровень'!H2809</f>
        <v>93.609022556390968</v>
      </c>
      <c r="H331" s="79">
        <f>'1 уровень'!I2809</f>
        <v>7.7695202257761053</v>
      </c>
      <c r="I331" s="79">
        <f>'1 уровень'!J2809</f>
        <v>8.2248995983935735</v>
      </c>
      <c r="J331" s="74">
        <f>'1 уровень'!K2809</f>
        <v>8259</v>
      </c>
      <c r="K331" s="74">
        <f>'1 уровень'!L2809</f>
        <v>2065</v>
      </c>
      <c r="L331" s="74">
        <f>'1 уровень'!M2809</f>
        <v>2048</v>
      </c>
      <c r="M331" s="74">
        <f>'1 уровень'!N2809</f>
        <v>99.176755447941886</v>
      </c>
      <c r="N331" s="74">
        <f>'1 уровень'!O2809</f>
        <v>35</v>
      </c>
      <c r="O331" s="74">
        <f>'1 уровень'!P2809</f>
        <v>234.05714285714285</v>
      </c>
      <c r="P331" s="73">
        <f>'1 уровень'!Q2809</f>
        <v>21697.041372652791</v>
      </c>
      <c r="Q331" s="73">
        <f>'1 уровень'!R2809</f>
        <v>21697.041372652791</v>
      </c>
      <c r="R331" s="73">
        <f>'1 уровень'!S2809</f>
        <v>21697.041372652791</v>
      </c>
      <c r="S331" s="73">
        <f>'1 уровень'!T2809</f>
        <v>5424.2603431631978</v>
      </c>
      <c r="T331" s="73">
        <f>'1 уровень'!U2809</f>
        <v>5389.9861000000001</v>
      </c>
      <c r="U331" s="790">
        <f>'1 уровень'!V2809</f>
        <v>0</v>
      </c>
      <c r="V331" s="73">
        <f>'1 уровень'!W2809</f>
        <v>0</v>
      </c>
      <c r="W331" s="73">
        <f>'1 уровень'!X2809</f>
        <v>-34.274243163197752</v>
      </c>
      <c r="X331" s="73">
        <f>'1 уровень'!Y2809</f>
        <v>0</v>
      </c>
      <c r="Y331" s="73">
        <f>'1 уровень'!Z2809</f>
        <v>-48.344259999999991</v>
      </c>
      <c r="Z331" s="387">
        <f>'1 уровень'!AA2809</f>
        <v>5341.6418400000002</v>
      </c>
      <c r="AA331" s="73">
        <f>'1 уровень'!AB2809</f>
        <v>0</v>
      </c>
      <c r="AB331" s="73">
        <f>'1 уровень'!AC2809</f>
        <v>0</v>
      </c>
      <c r="AC331" s="982">
        <f>'1 уровень'!AB2807</f>
        <v>0</v>
      </c>
      <c r="AD331" s="989">
        <f>'1 уровень'!AC2807</f>
        <v>0</v>
      </c>
      <c r="AE331" s="60"/>
      <c r="AF331" s="60"/>
      <c r="AG331" s="60"/>
      <c r="AH331" s="60"/>
      <c r="AI331" s="60"/>
      <c r="AJ331" s="60"/>
      <c r="AK331" s="60"/>
      <c r="AL331" s="60"/>
      <c r="AM331" s="60"/>
      <c r="AN331" s="60"/>
      <c r="AO331" s="60"/>
      <c r="AP331" s="60"/>
      <c r="AQ331" s="60"/>
      <c r="AR331" s="60"/>
      <c r="AS331" s="60"/>
      <c r="AT331" s="60"/>
      <c r="AU331" s="60"/>
      <c r="AV331" s="60"/>
      <c r="AW331" s="60"/>
      <c r="AX331" s="60"/>
      <c r="AY331" s="60"/>
      <c r="AZ331" s="60"/>
      <c r="BA331" s="60"/>
      <c r="BB331" s="60"/>
      <c r="BC331" s="60"/>
      <c r="BD331" s="60"/>
      <c r="BE331" s="60"/>
      <c r="BF331" s="60"/>
      <c r="BG331" s="60"/>
      <c r="BH331" s="60"/>
      <c r="BI331" s="60"/>
      <c r="BJ331" s="60"/>
      <c r="BK331" s="60"/>
      <c r="BL331" s="60"/>
      <c r="BM331" s="60"/>
      <c r="BN331" s="60"/>
      <c r="BO331" s="60"/>
      <c r="BP331" s="60"/>
      <c r="BQ331" s="60"/>
      <c r="BR331" s="60"/>
      <c r="BS331" s="60"/>
      <c r="BT331" s="60"/>
      <c r="BU331" s="60"/>
      <c r="BV331" s="60"/>
      <c r="BW331" s="60"/>
      <c r="BX331" s="60"/>
      <c r="BY331" s="60"/>
      <c r="BZ331" s="60"/>
      <c r="CA331" s="60"/>
      <c r="CB331" s="60"/>
      <c r="CC331" s="60"/>
      <c r="CD331" s="60"/>
      <c r="CE331" s="60"/>
      <c r="CF331" s="60"/>
      <c r="CG331" s="60"/>
      <c r="CH331" s="60"/>
      <c r="CI331" s="60"/>
      <c r="CJ331" s="60"/>
      <c r="CK331" s="60"/>
      <c r="CL331" s="60"/>
      <c r="CM331" s="60"/>
      <c r="CN331" s="60"/>
      <c r="CO331" s="60"/>
      <c r="CP331" s="60"/>
      <c r="CQ331" s="60"/>
      <c r="CR331" s="60"/>
      <c r="CS331" s="60"/>
      <c r="CT331" s="60"/>
      <c r="CU331" s="60"/>
      <c r="CV331" s="60"/>
      <c r="CW331" s="60"/>
      <c r="CX331" s="60"/>
      <c r="CY331" s="60"/>
      <c r="CZ331" s="60"/>
      <c r="DA331" s="60"/>
      <c r="DB331" s="60"/>
      <c r="DC331" s="60"/>
      <c r="DD331" s="60"/>
      <c r="DE331" s="60"/>
      <c r="DF331" s="60"/>
      <c r="DG331" s="60"/>
      <c r="DH331" s="60"/>
      <c r="DI331" s="60"/>
      <c r="DJ331" s="60"/>
      <c r="DK331" s="60"/>
      <c r="DL331" s="60"/>
      <c r="DM331" s="60"/>
      <c r="DN331" s="60"/>
      <c r="DO331" s="60"/>
      <c r="DP331" s="60"/>
      <c r="DQ331" s="60"/>
      <c r="DR331" s="60"/>
      <c r="DS331" s="60"/>
      <c r="DT331" s="60"/>
      <c r="DU331" s="60"/>
      <c r="DV331" s="60"/>
      <c r="DW331" s="60"/>
      <c r="DX331" s="60"/>
      <c r="DY331" s="60"/>
      <c r="DZ331" s="60"/>
      <c r="EA331" s="60"/>
      <c r="EB331" s="60"/>
      <c r="EC331" s="60"/>
      <c r="ED331" s="60"/>
      <c r="EE331" s="60"/>
      <c r="EF331" s="60"/>
      <c r="EG331" s="60"/>
      <c r="EH331" s="60"/>
      <c r="EI331" s="60"/>
      <c r="EJ331" s="60"/>
      <c r="EK331" s="60"/>
      <c r="EL331" s="60"/>
      <c r="EM331" s="60"/>
      <c r="EN331" s="60"/>
      <c r="EO331" s="60"/>
      <c r="EP331" s="60"/>
      <c r="EQ331" s="60"/>
      <c r="ER331" s="60"/>
      <c r="ES331" s="60"/>
      <c r="ET331" s="60"/>
      <c r="EU331" s="60"/>
      <c r="EV331" s="60"/>
      <c r="EW331" s="60"/>
      <c r="EX331" s="60"/>
      <c r="EY331" s="60"/>
      <c r="EZ331" s="60"/>
      <c r="FA331" s="60"/>
      <c r="FB331" s="60"/>
      <c r="FC331" s="60"/>
      <c r="FD331" s="60"/>
      <c r="FE331" s="60"/>
      <c r="FF331" s="60"/>
      <c r="FG331" s="60"/>
      <c r="FH331" s="60"/>
      <c r="FI331" s="60"/>
      <c r="FJ331" s="60"/>
      <c r="FK331" s="60"/>
      <c r="FL331" s="60"/>
      <c r="FM331" s="60"/>
      <c r="FN331" s="60"/>
      <c r="FO331" s="60"/>
      <c r="FP331" s="60"/>
      <c r="FQ331" s="60"/>
      <c r="FR331" s="60"/>
      <c r="FS331" s="60"/>
      <c r="FT331" s="60"/>
      <c r="FU331" s="60"/>
      <c r="FV331" s="60"/>
      <c r="FW331" s="60"/>
      <c r="FX331" s="60"/>
      <c r="FY331" s="60"/>
      <c r="FZ331" s="60"/>
    </row>
    <row r="332" spans="1:182" x14ac:dyDescent="0.25">
      <c r="A332" s="19">
        <v>1</v>
      </c>
      <c r="B332" s="19">
        <v>1</v>
      </c>
      <c r="C332" s="710" t="s">
        <v>194</v>
      </c>
      <c r="D332" s="28">
        <f>'1 уровень'!E2810</f>
        <v>3810</v>
      </c>
      <c r="E332" s="28">
        <f>'1 уровень'!F2810</f>
        <v>953</v>
      </c>
      <c r="F332" s="28">
        <f>'1 уровень'!G2810</f>
        <v>848</v>
      </c>
      <c r="G332" s="65">
        <f>'1 уровень'!H2810</f>
        <v>88.982161594963273</v>
      </c>
      <c r="H332" s="79">
        <f>'1 уровень'!I2810</f>
        <v>0</v>
      </c>
      <c r="I332" s="79">
        <f>'1 уровень'!J2810</f>
        <v>0</v>
      </c>
      <c r="J332" s="74">
        <f>'1 уровень'!K2810</f>
        <v>0</v>
      </c>
      <c r="K332" s="74">
        <f>'1 уровень'!L2810</f>
        <v>0</v>
      </c>
      <c r="L332" s="74">
        <f>'1 уровень'!M2810</f>
        <v>0</v>
      </c>
      <c r="M332" s="74">
        <f>'1 уровень'!N2810</f>
        <v>0</v>
      </c>
      <c r="N332" s="74">
        <f>'1 уровень'!O2810</f>
        <v>0</v>
      </c>
      <c r="O332" s="74">
        <f>'1 уровень'!P2810</f>
        <v>0</v>
      </c>
      <c r="P332" s="73">
        <f>'1 уровень'!Q2810</f>
        <v>0</v>
      </c>
      <c r="Q332" s="73">
        <f>'1 уровень'!R2810</f>
        <v>0</v>
      </c>
      <c r="R332" s="73">
        <f>'1 уровень'!S2810</f>
        <v>0</v>
      </c>
      <c r="S332" s="73">
        <f>'1 уровень'!T2810</f>
        <v>0</v>
      </c>
      <c r="T332" s="73">
        <f>'1 уровень'!U2810</f>
        <v>0</v>
      </c>
      <c r="U332" s="790">
        <f>'1 уровень'!V2810</f>
        <v>0</v>
      </c>
      <c r="V332" s="73">
        <f>'1 уровень'!W2810</f>
        <v>0</v>
      </c>
      <c r="W332" s="73">
        <f>'1 уровень'!X2810</f>
        <v>0</v>
      </c>
      <c r="X332" s="73">
        <f>'1 уровень'!Y2810</f>
        <v>0</v>
      </c>
      <c r="Y332" s="73">
        <f>'1 уровень'!Z2810</f>
        <v>0</v>
      </c>
      <c r="Z332" s="387">
        <f>'1 уровень'!AA2810</f>
        <v>0</v>
      </c>
      <c r="AA332" s="73">
        <f>'1 уровень'!AB2810</f>
        <v>0</v>
      </c>
      <c r="AB332" s="73">
        <f>'1 уровень'!AC2810</f>
        <v>0</v>
      </c>
      <c r="AC332" s="982">
        <f>'1 уровень'!AB2808</f>
        <v>0</v>
      </c>
      <c r="AD332" s="989">
        <f>'1 уровень'!AC2808</f>
        <v>0</v>
      </c>
      <c r="AE332" s="60"/>
      <c r="AF332" s="60"/>
      <c r="AG332" s="60"/>
      <c r="AH332" s="60"/>
      <c r="AI332" s="60"/>
      <c r="AJ332" s="60"/>
      <c r="AK332" s="60"/>
      <c r="AL332" s="60"/>
      <c r="AM332" s="60"/>
      <c r="AN332" s="60"/>
      <c r="AO332" s="60"/>
      <c r="AP332" s="60"/>
      <c r="AQ332" s="60"/>
      <c r="AR332" s="60"/>
      <c r="AS332" s="60"/>
      <c r="AT332" s="60"/>
      <c r="AU332" s="60"/>
      <c r="AV332" s="60"/>
      <c r="AW332" s="60"/>
      <c r="AX332" s="60"/>
      <c r="AY332" s="60"/>
      <c r="AZ332" s="60"/>
      <c r="BA332" s="60"/>
      <c r="BB332" s="60"/>
      <c r="BC332" s="60"/>
      <c r="BD332" s="60"/>
      <c r="BE332" s="60"/>
      <c r="BF332" s="60"/>
      <c r="BG332" s="60"/>
      <c r="BH332" s="60"/>
      <c r="BI332" s="60"/>
      <c r="BJ332" s="60"/>
      <c r="BK332" s="60"/>
      <c r="BL332" s="60"/>
      <c r="BM332" s="60"/>
      <c r="BN332" s="60"/>
      <c r="BO332" s="60"/>
      <c r="BP332" s="60"/>
      <c r="BQ332" s="60"/>
      <c r="BR332" s="60"/>
      <c r="BS332" s="60"/>
      <c r="BT332" s="60"/>
      <c r="BU332" s="60"/>
      <c r="BV332" s="60"/>
      <c r="BW332" s="60"/>
      <c r="BX332" s="60"/>
      <c r="BY332" s="60"/>
      <c r="BZ332" s="60"/>
      <c r="CA332" s="60"/>
      <c r="CB332" s="60"/>
      <c r="CC332" s="60"/>
      <c r="CD332" s="60"/>
      <c r="CE332" s="60"/>
      <c r="CF332" s="60"/>
      <c r="CG332" s="60"/>
      <c r="CH332" s="60"/>
      <c r="CI332" s="60"/>
      <c r="CJ332" s="60"/>
      <c r="CK332" s="60"/>
      <c r="CL332" s="60"/>
      <c r="CM332" s="60"/>
      <c r="CN332" s="60"/>
      <c r="CO332" s="60"/>
      <c r="CP332" s="60"/>
      <c r="CQ332" s="60"/>
      <c r="CR332" s="60"/>
      <c r="CS332" s="60"/>
      <c r="CT332" s="60"/>
      <c r="CU332" s="60"/>
      <c r="CV332" s="60"/>
      <c r="CW332" s="60"/>
      <c r="CX332" s="60"/>
      <c r="CY332" s="60"/>
      <c r="CZ332" s="60"/>
      <c r="DA332" s="60"/>
      <c r="DB332" s="60"/>
      <c r="DC332" s="60"/>
      <c r="DD332" s="60"/>
      <c r="DE332" s="60"/>
      <c r="DF332" s="60"/>
      <c r="DG332" s="60"/>
      <c r="DH332" s="60"/>
      <c r="DI332" s="60"/>
      <c r="DJ332" s="60"/>
      <c r="DK332" s="60"/>
      <c r="DL332" s="60"/>
      <c r="DM332" s="60"/>
      <c r="DN332" s="60"/>
      <c r="DO332" s="60"/>
      <c r="DP332" s="60"/>
      <c r="DQ332" s="60"/>
      <c r="DR332" s="60"/>
      <c r="DS332" s="60"/>
      <c r="DT332" s="60"/>
      <c r="DU332" s="60"/>
      <c r="DV332" s="60"/>
      <c r="DW332" s="60"/>
      <c r="DX332" s="60"/>
      <c r="DY332" s="60"/>
      <c r="DZ332" s="60"/>
      <c r="EA332" s="60"/>
      <c r="EB332" s="60"/>
      <c r="EC332" s="60"/>
      <c r="ED332" s="60"/>
      <c r="EE332" s="60"/>
      <c r="EF332" s="60"/>
      <c r="EG332" s="60"/>
      <c r="EH332" s="60"/>
      <c r="EI332" s="60"/>
      <c r="EJ332" s="60"/>
      <c r="EK332" s="60"/>
      <c r="EL332" s="60"/>
      <c r="EM332" s="60"/>
      <c r="EN332" s="60"/>
      <c r="EO332" s="60"/>
      <c r="EP332" s="60"/>
      <c r="EQ332" s="60"/>
      <c r="ER332" s="60"/>
      <c r="ES332" s="60"/>
      <c r="ET332" s="60"/>
      <c r="EU332" s="60"/>
      <c r="EV332" s="60"/>
      <c r="EW332" s="60"/>
      <c r="EX332" s="60"/>
      <c r="EY332" s="60"/>
      <c r="EZ332" s="60"/>
      <c r="FA332" s="60"/>
      <c r="FB332" s="60"/>
      <c r="FC332" s="60"/>
      <c r="FD332" s="60"/>
      <c r="FE332" s="60"/>
      <c r="FF332" s="60"/>
      <c r="FG332" s="60"/>
      <c r="FH332" s="60"/>
      <c r="FI332" s="60"/>
      <c r="FJ332" s="60"/>
      <c r="FK332" s="60"/>
      <c r="FL332" s="60"/>
      <c r="FM332" s="60"/>
      <c r="FN332" s="60"/>
      <c r="FO332" s="60"/>
      <c r="FP332" s="60"/>
      <c r="FQ332" s="60"/>
      <c r="FR332" s="60"/>
      <c r="FS332" s="60"/>
      <c r="FT332" s="60"/>
      <c r="FU332" s="60"/>
      <c r="FV332" s="60"/>
      <c r="FW332" s="60"/>
      <c r="FX332" s="60"/>
      <c r="FY332" s="60"/>
      <c r="FZ332" s="60"/>
    </row>
    <row r="333" spans="1:182" x14ac:dyDescent="0.25">
      <c r="A333" s="19">
        <v>1</v>
      </c>
      <c r="B333" s="19">
        <v>1</v>
      </c>
      <c r="C333" s="720" t="s">
        <v>195</v>
      </c>
      <c r="D333" s="28">
        <f>'1 уровень'!E2811</f>
        <v>3800</v>
      </c>
      <c r="E333" s="28">
        <f>'1 уровень'!F2811</f>
        <v>950</v>
      </c>
      <c r="F333" s="28">
        <f>'1 уровень'!G2811</f>
        <v>847</v>
      </c>
      <c r="G333" s="65">
        <f>'1 уровень'!H2811</f>
        <v>89.15789473684211</v>
      </c>
      <c r="H333" s="79">
        <f>'1 уровень'!I2811</f>
        <v>0</v>
      </c>
      <c r="I333" s="79">
        <f>'1 уровень'!J2811</f>
        <v>0</v>
      </c>
      <c r="J333" s="74">
        <f>'1 уровень'!K2811</f>
        <v>0</v>
      </c>
      <c r="K333" s="74">
        <f>'1 уровень'!L2811</f>
        <v>0</v>
      </c>
      <c r="L333" s="74">
        <f>'1 уровень'!M2811</f>
        <v>0</v>
      </c>
      <c r="M333" s="74">
        <f>'1 уровень'!N2811</f>
        <v>0</v>
      </c>
      <c r="N333" s="74">
        <f>'1 уровень'!O2811</f>
        <v>0</v>
      </c>
      <c r="O333" s="74">
        <f>'1 уровень'!P2811</f>
        <v>0</v>
      </c>
      <c r="P333" s="73">
        <f>'1 уровень'!Q2811</f>
        <v>0</v>
      </c>
      <c r="Q333" s="73">
        <f>'1 уровень'!R2811</f>
        <v>0</v>
      </c>
      <c r="R333" s="73">
        <f>'1 уровень'!S2811</f>
        <v>0</v>
      </c>
      <c r="S333" s="73">
        <f>'1 уровень'!T2811</f>
        <v>0</v>
      </c>
      <c r="T333" s="73">
        <f>'1 уровень'!U2811</f>
        <v>0</v>
      </c>
      <c r="U333" s="790">
        <f>'1 уровень'!V2811</f>
        <v>0</v>
      </c>
      <c r="V333" s="73">
        <f>'1 уровень'!W2811</f>
        <v>0</v>
      </c>
      <c r="W333" s="73">
        <f>'1 уровень'!X2811</f>
        <v>0</v>
      </c>
      <c r="X333" s="73">
        <f>'1 уровень'!Y2811</f>
        <v>0</v>
      </c>
      <c r="Y333" s="73">
        <f>'1 уровень'!Z2811</f>
        <v>0</v>
      </c>
      <c r="Z333" s="387">
        <f>'1 уровень'!AA2811</f>
        <v>0</v>
      </c>
      <c r="AA333" s="73">
        <f>'1 уровень'!AB2811</f>
        <v>0</v>
      </c>
      <c r="AB333" s="73">
        <f>'1 уровень'!AC2811</f>
        <v>0</v>
      </c>
      <c r="AC333" s="982">
        <f>'1 уровень'!AB2809</f>
        <v>0</v>
      </c>
      <c r="AD333" s="989">
        <f>'1 уровень'!AC2809</f>
        <v>0</v>
      </c>
      <c r="AE333" s="60"/>
      <c r="AF333" s="60"/>
      <c r="AG333" s="60"/>
      <c r="AH333" s="60"/>
      <c r="AI333" s="60"/>
      <c r="AJ333" s="60"/>
      <c r="AK333" s="60"/>
      <c r="AL333" s="60"/>
      <c r="AM333" s="60"/>
      <c r="AN333" s="60"/>
      <c r="AO333" s="60"/>
      <c r="AP333" s="60"/>
      <c r="AQ333" s="60"/>
      <c r="AR333" s="60"/>
      <c r="AS333" s="60"/>
      <c r="AT333" s="60"/>
      <c r="AU333" s="60"/>
      <c r="AV333" s="60"/>
      <c r="AW333" s="60"/>
      <c r="AX333" s="60"/>
      <c r="AY333" s="60"/>
      <c r="AZ333" s="60"/>
      <c r="BA333" s="60"/>
      <c r="BB333" s="60"/>
      <c r="BC333" s="60"/>
      <c r="BD333" s="60"/>
      <c r="BE333" s="60"/>
      <c r="BF333" s="60"/>
      <c r="BG333" s="60"/>
      <c r="BH333" s="60"/>
      <c r="BI333" s="60"/>
      <c r="BJ333" s="60"/>
      <c r="BK333" s="60"/>
      <c r="BL333" s="60"/>
      <c r="BM333" s="60"/>
      <c r="BN333" s="60"/>
      <c r="BO333" s="60"/>
      <c r="BP333" s="60"/>
      <c r="BQ333" s="60"/>
      <c r="BR333" s="60"/>
      <c r="BS333" s="60"/>
      <c r="BT333" s="60"/>
      <c r="BU333" s="60"/>
      <c r="BV333" s="60"/>
      <c r="BW333" s="60"/>
      <c r="BX333" s="60"/>
      <c r="BY333" s="60"/>
      <c r="BZ333" s="60"/>
      <c r="CA333" s="60"/>
      <c r="CB333" s="60"/>
      <c r="CC333" s="60"/>
      <c r="CD333" s="60"/>
      <c r="CE333" s="60"/>
      <c r="CF333" s="60"/>
      <c r="CG333" s="60"/>
      <c r="CH333" s="60"/>
      <c r="CI333" s="60"/>
      <c r="CJ333" s="60"/>
      <c r="CK333" s="60"/>
      <c r="CL333" s="60"/>
      <c r="CM333" s="60"/>
      <c r="CN333" s="60"/>
      <c r="CO333" s="60"/>
      <c r="CP333" s="60"/>
      <c r="CQ333" s="60"/>
      <c r="CR333" s="60"/>
      <c r="CS333" s="60"/>
      <c r="CT333" s="60"/>
      <c r="CU333" s="60"/>
      <c r="CV333" s="60"/>
      <c r="CW333" s="60"/>
      <c r="CX333" s="60"/>
      <c r="CY333" s="60"/>
      <c r="CZ333" s="60"/>
      <c r="DA333" s="60"/>
      <c r="DB333" s="60"/>
      <c r="DC333" s="60"/>
      <c r="DD333" s="60"/>
      <c r="DE333" s="60"/>
      <c r="DF333" s="60"/>
      <c r="DG333" s="60"/>
      <c r="DH333" s="60"/>
      <c r="DI333" s="60"/>
      <c r="DJ333" s="60"/>
      <c r="DK333" s="60"/>
      <c r="DL333" s="60"/>
      <c r="DM333" s="60"/>
      <c r="DN333" s="60"/>
      <c r="DO333" s="60"/>
      <c r="DP333" s="60"/>
      <c r="DQ333" s="60"/>
      <c r="DR333" s="60"/>
      <c r="DS333" s="60"/>
      <c r="DT333" s="60"/>
      <c r="DU333" s="60"/>
      <c r="DV333" s="60"/>
      <c r="DW333" s="60"/>
      <c r="DX333" s="60"/>
      <c r="DY333" s="60"/>
      <c r="DZ333" s="60"/>
      <c r="EA333" s="60"/>
      <c r="EB333" s="60"/>
      <c r="EC333" s="60"/>
      <c r="ED333" s="60"/>
      <c r="EE333" s="60"/>
      <c r="EF333" s="60"/>
      <c r="EG333" s="60"/>
      <c r="EH333" s="60"/>
      <c r="EI333" s="60"/>
      <c r="EJ333" s="60"/>
      <c r="EK333" s="60"/>
      <c r="EL333" s="60"/>
      <c r="EM333" s="60"/>
      <c r="EN333" s="60"/>
      <c r="EO333" s="60"/>
      <c r="EP333" s="60"/>
      <c r="EQ333" s="60"/>
      <c r="ER333" s="60"/>
      <c r="ES333" s="60"/>
      <c r="ET333" s="60"/>
      <c r="EU333" s="60"/>
      <c r="EV333" s="60"/>
      <c r="EW333" s="60"/>
      <c r="EX333" s="60"/>
      <c r="EY333" s="60"/>
      <c r="EZ333" s="60"/>
      <c r="FA333" s="60"/>
      <c r="FB333" s="60"/>
      <c r="FC333" s="60"/>
      <c r="FD333" s="60"/>
      <c r="FE333" s="60"/>
      <c r="FF333" s="60"/>
      <c r="FG333" s="60"/>
      <c r="FH333" s="60"/>
      <c r="FI333" s="60"/>
      <c r="FJ333" s="60"/>
      <c r="FK333" s="60"/>
      <c r="FL333" s="60"/>
      <c r="FM333" s="60"/>
      <c r="FN333" s="60"/>
      <c r="FO333" s="60"/>
      <c r="FP333" s="60"/>
      <c r="FQ333" s="60"/>
      <c r="FR333" s="60"/>
      <c r="FS333" s="60"/>
      <c r="FT333" s="60"/>
      <c r="FU333" s="60"/>
      <c r="FV333" s="60"/>
      <c r="FW333" s="60"/>
      <c r="FX333" s="60"/>
      <c r="FY333" s="60"/>
      <c r="FZ333" s="60"/>
    </row>
    <row r="334" spans="1:182" ht="30" x14ac:dyDescent="0.25">
      <c r="A334" s="19">
        <v>1</v>
      </c>
      <c r="B334" s="19">
        <v>1</v>
      </c>
      <c r="C334" s="724" t="s">
        <v>196</v>
      </c>
      <c r="D334" s="28">
        <f>'1 уровень'!E2812</f>
        <v>10</v>
      </c>
      <c r="E334" s="28">
        <f>'1 уровень'!F2812</f>
        <v>3</v>
      </c>
      <c r="F334" s="28">
        <f>'1 уровень'!G2812</f>
        <v>1</v>
      </c>
      <c r="G334" s="65">
        <f>'1 уровень'!H2812</f>
        <v>33.333333333333329</v>
      </c>
      <c r="H334" s="79">
        <f>'1 уровень'!I2812</f>
        <v>0</v>
      </c>
      <c r="I334" s="79">
        <f>'1 уровень'!J2812</f>
        <v>0</v>
      </c>
      <c r="J334" s="74">
        <f>'1 уровень'!K2812</f>
        <v>0</v>
      </c>
      <c r="K334" s="74">
        <f>'1 уровень'!L2812</f>
        <v>0</v>
      </c>
      <c r="L334" s="74">
        <f>'1 уровень'!M2812</f>
        <v>0</v>
      </c>
      <c r="M334" s="74">
        <f>'1 уровень'!N2812</f>
        <v>0</v>
      </c>
      <c r="N334" s="74">
        <f>'1 уровень'!O2812</f>
        <v>0</v>
      </c>
      <c r="O334" s="74">
        <f>'1 уровень'!P2812</f>
        <v>0</v>
      </c>
      <c r="P334" s="73">
        <f>'1 уровень'!Q2812</f>
        <v>0</v>
      </c>
      <c r="Q334" s="73">
        <f>'1 уровень'!R2812</f>
        <v>0</v>
      </c>
      <c r="R334" s="73">
        <f>'1 уровень'!S2812</f>
        <v>0</v>
      </c>
      <c r="S334" s="73">
        <f>'1 уровень'!T2812</f>
        <v>0</v>
      </c>
      <c r="T334" s="73">
        <f>'1 уровень'!U2812</f>
        <v>0</v>
      </c>
      <c r="U334" s="790">
        <f>'1 уровень'!V2812</f>
        <v>0</v>
      </c>
      <c r="V334" s="73">
        <f>'1 уровень'!W2812</f>
        <v>0</v>
      </c>
      <c r="W334" s="73">
        <f>'1 уровень'!X2812</f>
        <v>0</v>
      </c>
      <c r="X334" s="73">
        <f>'1 уровень'!Y2812</f>
        <v>0</v>
      </c>
      <c r="Y334" s="73">
        <f>'1 уровень'!Z2812</f>
        <v>0</v>
      </c>
      <c r="Z334" s="387">
        <f>'1 уровень'!AA2812</f>
        <v>0</v>
      </c>
      <c r="AA334" s="73">
        <f>'1 уровень'!AB2812</f>
        <v>0</v>
      </c>
      <c r="AB334" s="73">
        <f>'1 уровень'!AC2812</f>
        <v>0</v>
      </c>
      <c r="AC334" s="982">
        <f>'1 уровень'!AB2810</f>
        <v>0</v>
      </c>
      <c r="AD334" s="989">
        <f>'1 уровень'!AC2810</f>
        <v>0</v>
      </c>
      <c r="AE334" s="60"/>
      <c r="AF334" s="60"/>
      <c r="AG334" s="60"/>
      <c r="AH334" s="60"/>
      <c r="AI334" s="60"/>
      <c r="AJ334" s="60"/>
      <c r="AK334" s="60"/>
      <c r="AL334" s="60"/>
      <c r="AM334" s="60"/>
      <c r="AN334" s="60"/>
      <c r="AO334" s="60"/>
      <c r="AP334" s="60"/>
      <c r="AQ334" s="60"/>
      <c r="AR334" s="60"/>
      <c r="AS334" s="60"/>
      <c r="AT334" s="60"/>
      <c r="AU334" s="60"/>
      <c r="AV334" s="60"/>
      <c r="AW334" s="60"/>
      <c r="AX334" s="60"/>
      <c r="AY334" s="60"/>
      <c r="AZ334" s="60"/>
      <c r="BA334" s="60"/>
      <c r="BB334" s="60"/>
      <c r="BC334" s="60"/>
      <c r="BD334" s="60"/>
      <c r="BE334" s="60"/>
      <c r="BF334" s="60"/>
      <c r="BG334" s="60"/>
      <c r="BH334" s="60"/>
      <c r="BI334" s="60"/>
      <c r="BJ334" s="60"/>
      <c r="BK334" s="60"/>
      <c r="BL334" s="60"/>
      <c r="BM334" s="60"/>
      <c r="BN334" s="60"/>
      <c r="BO334" s="60"/>
      <c r="BP334" s="60"/>
      <c r="BQ334" s="60"/>
      <c r="BR334" s="60"/>
      <c r="BS334" s="60"/>
      <c r="BT334" s="60"/>
      <c r="BU334" s="60"/>
      <c r="BV334" s="60"/>
      <c r="BW334" s="60"/>
      <c r="BX334" s="60"/>
      <c r="BY334" s="60"/>
      <c r="BZ334" s="60"/>
      <c r="CA334" s="60"/>
      <c r="CB334" s="60"/>
      <c r="CC334" s="60"/>
      <c r="CD334" s="60"/>
      <c r="CE334" s="60"/>
      <c r="CF334" s="60"/>
      <c r="CG334" s="60"/>
      <c r="CH334" s="60"/>
      <c r="CI334" s="60"/>
      <c r="CJ334" s="60"/>
      <c r="CK334" s="60"/>
      <c r="CL334" s="60"/>
      <c r="CM334" s="60"/>
      <c r="CN334" s="60"/>
      <c r="CO334" s="60"/>
      <c r="CP334" s="60"/>
      <c r="CQ334" s="60"/>
      <c r="CR334" s="60"/>
      <c r="CS334" s="60"/>
      <c r="CT334" s="60"/>
      <c r="CU334" s="60"/>
      <c r="CV334" s="60"/>
      <c r="CW334" s="60"/>
      <c r="CX334" s="60"/>
      <c r="CY334" s="60"/>
      <c r="CZ334" s="60"/>
      <c r="DA334" s="60"/>
      <c r="DB334" s="60"/>
      <c r="DC334" s="60"/>
      <c r="DD334" s="60"/>
      <c r="DE334" s="60"/>
      <c r="DF334" s="60"/>
      <c r="DG334" s="60"/>
      <c r="DH334" s="60"/>
      <c r="DI334" s="60"/>
      <c r="DJ334" s="60"/>
      <c r="DK334" s="60"/>
      <c r="DL334" s="60"/>
      <c r="DM334" s="60"/>
      <c r="DN334" s="60"/>
      <c r="DO334" s="60"/>
      <c r="DP334" s="60"/>
      <c r="DQ334" s="60"/>
      <c r="DR334" s="60"/>
      <c r="DS334" s="60"/>
      <c r="DT334" s="60"/>
      <c r="DU334" s="60"/>
      <c r="DV334" s="60"/>
      <c r="DW334" s="60"/>
      <c r="DX334" s="60"/>
      <c r="DY334" s="60"/>
      <c r="DZ334" s="60"/>
      <c r="EA334" s="60"/>
      <c r="EB334" s="60"/>
      <c r="EC334" s="60"/>
      <c r="ED334" s="60"/>
      <c r="EE334" s="60"/>
      <c r="EF334" s="60"/>
      <c r="EG334" s="60"/>
      <c r="EH334" s="60"/>
      <c r="EI334" s="60"/>
      <c r="EJ334" s="60"/>
      <c r="EK334" s="60"/>
      <c r="EL334" s="60"/>
      <c r="EM334" s="60"/>
      <c r="EN334" s="60"/>
      <c r="EO334" s="60"/>
      <c r="EP334" s="60"/>
      <c r="EQ334" s="60"/>
      <c r="ER334" s="60"/>
      <c r="ES334" s="60"/>
      <c r="ET334" s="60"/>
      <c r="EU334" s="60"/>
      <c r="EV334" s="60"/>
      <c r="EW334" s="60"/>
      <c r="EX334" s="60"/>
      <c r="EY334" s="60"/>
      <c r="EZ334" s="60"/>
      <c r="FA334" s="60"/>
      <c r="FB334" s="60"/>
      <c r="FC334" s="60"/>
      <c r="FD334" s="60"/>
      <c r="FE334" s="60"/>
      <c r="FF334" s="60"/>
      <c r="FG334" s="60"/>
      <c r="FH334" s="60"/>
      <c r="FI334" s="60"/>
      <c r="FJ334" s="60"/>
      <c r="FK334" s="60"/>
      <c r="FL334" s="60"/>
      <c r="FM334" s="60"/>
      <c r="FN334" s="60"/>
      <c r="FO334" s="60"/>
      <c r="FP334" s="60"/>
      <c r="FQ334" s="60"/>
      <c r="FR334" s="60"/>
      <c r="FS334" s="60"/>
      <c r="FT334" s="60"/>
      <c r="FU334" s="60"/>
      <c r="FV334" s="60"/>
      <c r="FW334" s="60"/>
      <c r="FX334" s="60"/>
      <c r="FY334" s="60"/>
      <c r="FZ334" s="60"/>
    </row>
    <row r="335" spans="1:182" ht="15.75" thickBot="1" x14ac:dyDescent="0.3">
      <c r="A335" s="19">
        <v>1</v>
      </c>
      <c r="B335" s="19">
        <v>1</v>
      </c>
      <c r="C335" s="1931" t="s">
        <v>201</v>
      </c>
      <c r="D335" s="28">
        <f>'1 уровень'!E2813</f>
        <v>3810</v>
      </c>
      <c r="E335" s="28">
        <f>'1 уровень'!F2813</f>
        <v>953</v>
      </c>
      <c r="F335" s="28">
        <f>'1 уровень'!G2813</f>
        <v>848</v>
      </c>
      <c r="G335" s="65">
        <f>'1 уровень'!H2813</f>
        <v>88.982161594963273</v>
      </c>
      <c r="H335" s="79">
        <f>'1 уровень'!I2813</f>
        <v>0</v>
      </c>
      <c r="I335" s="79">
        <f>'1 уровень'!J2813</f>
        <v>0</v>
      </c>
      <c r="J335" s="74">
        <f>'1 уровень'!K2813</f>
        <v>0</v>
      </c>
      <c r="K335" s="74">
        <f>'1 уровень'!L2813</f>
        <v>0</v>
      </c>
      <c r="L335" s="74">
        <f>'1 уровень'!M2813</f>
        <v>0</v>
      </c>
      <c r="M335" s="74">
        <f>'1 уровень'!N2813</f>
        <v>0</v>
      </c>
      <c r="N335" s="74">
        <f>'1 уровень'!O2813</f>
        <v>0</v>
      </c>
      <c r="O335" s="74">
        <f>'1 уровень'!P2813</f>
        <v>0</v>
      </c>
      <c r="P335" s="73">
        <f>'1 уровень'!Q2813</f>
        <v>33493.952400000002</v>
      </c>
      <c r="Q335" s="73">
        <f>'1 уровень'!R2813</f>
        <v>33493.952400000002</v>
      </c>
      <c r="R335" s="73">
        <f>'1 уровень'!S2813</f>
        <v>33493.952400000002</v>
      </c>
      <c r="S335" s="73">
        <f>'1 уровень'!T2813</f>
        <v>8373.4881000000005</v>
      </c>
      <c r="T335" s="73">
        <f>'1 уровень'!U2813</f>
        <v>8332.6661999999997</v>
      </c>
      <c r="U335" s="790">
        <f>'1 уровень'!V2813</f>
        <v>0</v>
      </c>
      <c r="V335" s="73">
        <f>'1 уровень'!W2813</f>
        <v>0</v>
      </c>
      <c r="W335" s="73">
        <f>'1 уровень'!X2813</f>
        <v>-40.821900000000824</v>
      </c>
      <c r="X335" s="73">
        <f>'1 уровень'!Y2813</f>
        <v>0</v>
      </c>
      <c r="Y335" s="73">
        <f>'1 уровень'!Z2813</f>
        <v>-35.568440000000002</v>
      </c>
      <c r="Z335" s="387">
        <f>'1 уровень'!AA2813</f>
        <v>8297.0977600000006</v>
      </c>
      <c r="AA335" s="73">
        <f>'1 уровень'!AB2813</f>
        <v>0</v>
      </c>
      <c r="AB335" s="73">
        <f>'1 уровень'!AC2813</f>
        <v>0</v>
      </c>
      <c r="AC335" s="982">
        <f>'1 уровень'!AB2811</f>
        <v>0</v>
      </c>
      <c r="AD335" s="989">
        <f>'1 уровень'!AC2811</f>
        <v>0</v>
      </c>
      <c r="AE335" s="60"/>
      <c r="AF335" s="60"/>
      <c r="AG335" s="60"/>
      <c r="AH335" s="60"/>
      <c r="AI335" s="60"/>
      <c r="AJ335" s="60"/>
      <c r="AK335" s="60"/>
      <c r="AL335" s="60"/>
      <c r="AM335" s="60"/>
      <c r="AN335" s="60"/>
      <c r="AO335" s="60"/>
      <c r="AP335" s="60"/>
      <c r="AQ335" s="60"/>
      <c r="AR335" s="60"/>
      <c r="AS335" s="60"/>
      <c r="AT335" s="60"/>
      <c r="AU335" s="60"/>
      <c r="AV335" s="60"/>
      <c r="AW335" s="60"/>
      <c r="AX335" s="60"/>
      <c r="AY335" s="60"/>
      <c r="AZ335" s="60"/>
      <c r="BA335" s="60"/>
      <c r="BB335" s="60"/>
      <c r="BC335" s="60"/>
      <c r="BD335" s="60"/>
      <c r="BE335" s="60"/>
      <c r="BF335" s="60"/>
      <c r="BG335" s="60"/>
      <c r="BH335" s="60"/>
      <c r="BI335" s="60"/>
      <c r="BJ335" s="60"/>
      <c r="BK335" s="60"/>
      <c r="BL335" s="60"/>
      <c r="BM335" s="60"/>
      <c r="BN335" s="60"/>
      <c r="BO335" s="60"/>
      <c r="BP335" s="60"/>
      <c r="BQ335" s="60"/>
      <c r="BR335" s="60"/>
      <c r="BS335" s="60"/>
      <c r="BT335" s="60"/>
      <c r="BU335" s="60"/>
      <c r="BV335" s="60"/>
      <c r="BW335" s="60"/>
      <c r="BX335" s="60"/>
      <c r="BY335" s="60"/>
      <c r="BZ335" s="60"/>
      <c r="CA335" s="60"/>
      <c r="CB335" s="60"/>
      <c r="CC335" s="60"/>
      <c r="CD335" s="60"/>
      <c r="CE335" s="60"/>
      <c r="CF335" s="60"/>
      <c r="CG335" s="60"/>
      <c r="CH335" s="60"/>
      <c r="CI335" s="60"/>
      <c r="CJ335" s="60"/>
      <c r="CK335" s="60"/>
      <c r="CL335" s="60"/>
      <c r="CM335" s="60"/>
      <c r="CN335" s="60"/>
      <c r="CO335" s="60"/>
      <c r="CP335" s="60"/>
      <c r="CQ335" s="60"/>
      <c r="CR335" s="60"/>
      <c r="CS335" s="60"/>
      <c r="CT335" s="60"/>
      <c r="CU335" s="60"/>
      <c r="CV335" s="60"/>
      <c r="CW335" s="60"/>
      <c r="CX335" s="60"/>
      <c r="CY335" s="60"/>
      <c r="CZ335" s="60"/>
      <c r="DA335" s="60"/>
      <c r="DB335" s="60"/>
      <c r="DC335" s="60"/>
      <c r="DD335" s="60"/>
      <c r="DE335" s="60"/>
      <c r="DF335" s="60"/>
      <c r="DG335" s="60"/>
      <c r="DH335" s="60"/>
      <c r="DI335" s="60"/>
      <c r="DJ335" s="60"/>
      <c r="DK335" s="60"/>
      <c r="DL335" s="60"/>
      <c r="DM335" s="60"/>
      <c r="DN335" s="60"/>
      <c r="DO335" s="60"/>
      <c r="DP335" s="60"/>
      <c r="DQ335" s="60"/>
      <c r="DR335" s="60"/>
      <c r="DS335" s="60"/>
      <c r="DT335" s="60"/>
      <c r="DU335" s="60"/>
      <c r="DV335" s="60"/>
      <c r="DW335" s="60"/>
      <c r="DX335" s="60"/>
      <c r="DY335" s="60"/>
      <c r="DZ335" s="60"/>
      <c r="EA335" s="60"/>
      <c r="EB335" s="60"/>
      <c r="EC335" s="60"/>
      <c r="ED335" s="60"/>
      <c r="EE335" s="60"/>
      <c r="EF335" s="60"/>
      <c r="EG335" s="60"/>
      <c r="EH335" s="60"/>
      <c r="EI335" s="60"/>
      <c r="EJ335" s="60"/>
      <c r="EK335" s="60"/>
      <c r="EL335" s="60"/>
      <c r="EM335" s="60"/>
      <c r="EN335" s="60"/>
      <c r="EO335" s="60"/>
      <c r="EP335" s="60"/>
      <c r="EQ335" s="60"/>
      <c r="ER335" s="60"/>
      <c r="ES335" s="60"/>
      <c r="ET335" s="60"/>
      <c r="EU335" s="60"/>
      <c r="EV335" s="60"/>
      <c r="EW335" s="60"/>
      <c r="EX335" s="60"/>
      <c r="EY335" s="60"/>
      <c r="EZ335" s="60"/>
      <c r="FA335" s="60"/>
      <c r="FB335" s="60"/>
      <c r="FC335" s="60"/>
      <c r="FD335" s="60"/>
      <c r="FE335" s="60"/>
      <c r="FF335" s="60"/>
      <c r="FG335" s="60"/>
      <c r="FH335" s="60"/>
      <c r="FI335" s="60"/>
      <c r="FJ335" s="60"/>
      <c r="FK335" s="60"/>
      <c r="FL335" s="60"/>
      <c r="FM335" s="60"/>
      <c r="FN335" s="60"/>
      <c r="FO335" s="60"/>
      <c r="FP335" s="60"/>
      <c r="FQ335" s="60"/>
      <c r="FR335" s="60"/>
      <c r="FS335" s="60"/>
      <c r="FT335" s="60"/>
      <c r="FU335" s="60"/>
      <c r="FV335" s="60"/>
      <c r="FW335" s="60"/>
      <c r="FX335" s="60"/>
      <c r="FY335" s="60"/>
      <c r="FZ335" s="60"/>
    </row>
    <row r="336" spans="1:182" s="60" customFormat="1" x14ac:dyDescent="0.25">
      <c r="A336" s="19">
        <v>1</v>
      </c>
      <c r="B336" s="19">
        <v>1</v>
      </c>
      <c r="C336" s="6" t="s">
        <v>95</v>
      </c>
      <c r="D336" s="87"/>
      <c r="E336" s="87"/>
      <c r="F336" s="87"/>
      <c r="G336" s="88"/>
      <c r="H336" s="82"/>
      <c r="I336" s="82"/>
      <c r="J336" s="89"/>
      <c r="K336" s="89"/>
      <c r="L336" s="89"/>
      <c r="M336" s="89"/>
      <c r="N336" s="89"/>
      <c r="O336" s="89"/>
      <c r="P336" s="390">
        <f t="shared" ref="P336:Z336" si="14">P337-P338-P403-P406-P411</f>
        <v>0</v>
      </c>
      <c r="Q336" s="390">
        <f t="shared" ref="Q336:R336" si="15">Q337-Q338-Q403-Q406-Q411</f>
        <v>0</v>
      </c>
      <c r="R336" s="390">
        <f t="shared" si="15"/>
        <v>0</v>
      </c>
      <c r="S336" s="390">
        <f t="shared" si="14"/>
        <v>0</v>
      </c>
      <c r="T336" s="390">
        <f t="shared" si="14"/>
        <v>0</v>
      </c>
      <c r="U336" s="792">
        <f t="shared" si="14"/>
        <v>0</v>
      </c>
      <c r="V336" s="390">
        <f t="shared" si="14"/>
        <v>-1.1368683772161603E-13</v>
      </c>
      <c r="W336" s="390">
        <f t="shared" si="14"/>
        <v>0</v>
      </c>
      <c r="X336" s="390">
        <f t="shared" si="14"/>
        <v>0</v>
      </c>
      <c r="Y336" s="390">
        <f t="shared" si="14"/>
        <v>-2.8421709430404007E-14</v>
      </c>
      <c r="Z336" s="390">
        <f t="shared" si="14"/>
        <v>0</v>
      </c>
      <c r="AA336" s="390"/>
      <c r="AB336" s="390"/>
      <c r="AC336" s="995"/>
      <c r="AD336" s="390">
        <f t="shared" ref="AD336" si="16">AD337-AD338-AD403-AD406-AD411</f>
        <v>0</v>
      </c>
    </row>
    <row r="337" spans="1:182" s="60" customFormat="1" x14ac:dyDescent="0.25">
      <c r="A337" s="19">
        <v>1</v>
      </c>
      <c r="B337" s="19">
        <v>1</v>
      </c>
      <c r="C337" s="12" t="s">
        <v>91</v>
      </c>
      <c r="D337" s="61">
        <f>'2 уровень'!F1047</f>
        <v>0</v>
      </c>
      <c r="E337" s="61">
        <f>'2 уровень'!G1047</f>
        <v>0</v>
      </c>
      <c r="F337" s="61">
        <f>'2 уровень'!H1047</f>
        <v>0</v>
      </c>
      <c r="G337" s="72">
        <f>'2 уровень'!I1047</f>
        <v>0</v>
      </c>
      <c r="H337" s="73">
        <f>'2 уровень'!J1047</f>
        <v>0</v>
      </c>
      <c r="I337" s="73">
        <f>'2 уровень'!K1047</f>
        <v>0</v>
      </c>
      <c r="J337" s="179">
        <f>'2 уровень'!L1047</f>
        <v>0</v>
      </c>
      <c r="K337" s="179">
        <f>'2 уровень'!M1047</f>
        <v>0</v>
      </c>
      <c r="L337" s="179">
        <f>'2 уровень'!N1047</f>
        <v>0</v>
      </c>
      <c r="M337" s="179">
        <f>'2 уровень'!O1047</f>
        <v>0</v>
      </c>
      <c r="N337" s="179">
        <f>'2 уровень'!P1047</f>
        <v>0</v>
      </c>
      <c r="O337" s="179">
        <f>'2 уровень'!Q1047</f>
        <v>0</v>
      </c>
      <c r="P337" s="73">
        <f>'2 уровень'!R1047</f>
        <v>646153.63745081599</v>
      </c>
      <c r="Q337" s="73">
        <f>'2 уровень'!S1047</f>
        <v>649407.43485081603</v>
      </c>
      <c r="R337" s="73">
        <f>'2 уровень'!T1047</f>
        <v>649415.62186207634</v>
      </c>
      <c r="S337" s="73">
        <f>'2 уровень'!U1047</f>
        <v>162130.82759110274</v>
      </c>
      <c r="T337" s="73">
        <f>'2 уровень'!V1047</f>
        <v>162547.33885</v>
      </c>
      <c r="U337" s="790">
        <f>'2 уровень'!W1047</f>
        <v>0</v>
      </c>
      <c r="V337" s="73">
        <f>'2 уровень'!X1047</f>
        <v>54.205039999999826</v>
      </c>
      <c r="W337" s="73">
        <f>'2 уровень'!Y1047</f>
        <v>416.51125889724699</v>
      </c>
      <c r="X337" s="73">
        <f>'2 уровень'!Z1047</f>
        <v>-421.98512000000005</v>
      </c>
      <c r="Y337" s="73">
        <f>'2 уровень'!AA1047</f>
        <v>-850.76701000000003</v>
      </c>
      <c r="Z337" s="387">
        <f>'2 уровень'!AB1047</f>
        <v>161750.77688000002</v>
      </c>
      <c r="AA337" s="73">
        <f>T337/S337*100</f>
        <v>100.25689825006488</v>
      </c>
      <c r="AB337" s="73">
        <f>Z337/S337*100</f>
        <v>99.765590099828998</v>
      </c>
      <c r="AC337" s="984">
        <f>'2 уровень'!AC1047</f>
        <v>0</v>
      </c>
      <c r="AD337" s="989">
        <f>'2 уровень'!AD1047</f>
        <v>0</v>
      </c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A337" s="19"/>
      <c r="BB337" s="19"/>
      <c r="BC337" s="19"/>
      <c r="BD337" s="19"/>
      <c r="BE337" s="19"/>
      <c r="BF337" s="19"/>
      <c r="BG337" s="19"/>
      <c r="BH337" s="19"/>
      <c r="BI337" s="19"/>
      <c r="BJ337" s="19"/>
      <c r="BK337" s="19"/>
      <c r="BL337" s="19"/>
      <c r="BM337" s="19"/>
      <c r="BN337" s="19"/>
      <c r="BO337" s="19"/>
      <c r="BP337" s="19"/>
      <c r="BQ337" s="19"/>
      <c r="BR337" s="19"/>
      <c r="BS337" s="19"/>
      <c r="BT337" s="19"/>
      <c r="BU337" s="19"/>
      <c r="BV337" s="19"/>
      <c r="BW337" s="19"/>
      <c r="BX337" s="19"/>
      <c r="BY337" s="19"/>
      <c r="BZ337" s="19"/>
      <c r="CA337" s="19"/>
      <c r="CB337" s="19"/>
      <c r="CC337" s="19"/>
      <c r="CD337" s="19"/>
      <c r="CE337" s="19"/>
      <c r="CF337" s="19"/>
      <c r="CG337" s="19"/>
      <c r="CH337" s="19"/>
      <c r="CI337" s="19"/>
      <c r="CJ337" s="19"/>
      <c r="CK337" s="19"/>
      <c r="CL337" s="19"/>
      <c r="CM337" s="19"/>
      <c r="CN337" s="19"/>
      <c r="CO337" s="19"/>
      <c r="CP337" s="19"/>
      <c r="CQ337" s="19"/>
      <c r="CR337" s="19"/>
      <c r="CS337" s="19"/>
      <c r="CT337" s="19"/>
      <c r="CU337" s="19"/>
      <c r="CV337" s="19"/>
      <c r="CW337" s="19"/>
      <c r="CX337" s="19"/>
      <c r="CY337" s="19"/>
      <c r="CZ337" s="19"/>
      <c r="DA337" s="19"/>
      <c r="DB337" s="19"/>
      <c r="DC337" s="19"/>
      <c r="DD337" s="19"/>
      <c r="DE337" s="19"/>
      <c r="DF337" s="19"/>
      <c r="DG337" s="19"/>
      <c r="DH337" s="19"/>
      <c r="DI337" s="19"/>
      <c r="DJ337" s="19"/>
      <c r="DK337" s="19"/>
      <c r="DL337" s="19"/>
      <c r="DM337" s="19"/>
      <c r="DN337" s="19"/>
      <c r="DO337" s="19"/>
      <c r="DP337" s="19"/>
      <c r="DQ337" s="19"/>
      <c r="DR337" s="19"/>
      <c r="DS337" s="19"/>
      <c r="DT337" s="19"/>
      <c r="DU337" s="19"/>
      <c r="DV337" s="19"/>
      <c r="DW337" s="19"/>
      <c r="DX337" s="19"/>
      <c r="DY337" s="19"/>
      <c r="DZ337" s="19"/>
      <c r="EA337" s="19"/>
      <c r="EB337" s="19"/>
      <c r="EC337" s="19"/>
      <c r="ED337" s="19"/>
      <c r="EE337" s="19"/>
      <c r="EF337" s="19"/>
      <c r="EG337" s="19"/>
      <c r="EH337" s="19"/>
      <c r="EI337" s="19"/>
      <c r="EJ337" s="19"/>
      <c r="EK337" s="19"/>
      <c r="EL337" s="19"/>
      <c r="EM337" s="19"/>
      <c r="EN337" s="19"/>
      <c r="EO337" s="19"/>
      <c r="EP337" s="19"/>
      <c r="EQ337" s="19"/>
      <c r="ER337" s="19"/>
      <c r="ES337" s="19"/>
      <c r="ET337" s="19"/>
      <c r="EU337" s="19"/>
      <c r="EV337" s="19"/>
      <c r="EW337" s="19"/>
      <c r="EX337" s="19"/>
      <c r="EY337" s="19"/>
      <c r="EZ337" s="19"/>
      <c r="FA337" s="19"/>
      <c r="FB337" s="19"/>
      <c r="FC337" s="19"/>
      <c r="FD337" s="19"/>
      <c r="FE337" s="19"/>
      <c r="FF337" s="19"/>
      <c r="FG337" s="19"/>
      <c r="FH337" s="19"/>
      <c r="FI337" s="19"/>
      <c r="FJ337" s="19"/>
      <c r="FK337" s="19"/>
      <c r="FL337" s="19"/>
      <c r="FM337" s="19"/>
      <c r="FN337" s="19"/>
      <c r="FO337" s="19"/>
      <c r="FP337" s="19"/>
      <c r="FQ337" s="19"/>
      <c r="FR337" s="19"/>
      <c r="FS337" s="19"/>
      <c r="FT337" s="19"/>
      <c r="FU337" s="19"/>
      <c r="FV337" s="19"/>
      <c r="FW337" s="19"/>
      <c r="FX337" s="19"/>
      <c r="FY337" s="19"/>
      <c r="FZ337" s="19"/>
    </row>
    <row r="338" spans="1:182" x14ac:dyDescent="0.25">
      <c r="A338" s="19">
        <v>1</v>
      </c>
      <c r="B338" s="19">
        <v>1</v>
      </c>
      <c r="C338" s="2203" t="s">
        <v>76</v>
      </c>
      <c r="D338" s="28">
        <f>'2 уровень'!F1048</f>
        <v>4000</v>
      </c>
      <c r="E338" s="28">
        <f>'2 уровень'!G1048</f>
        <v>1000</v>
      </c>
      <c r="F338" s="28">
        <f>'2 уровень'!H1048</f>
        <v>1044</v>
      </c>
      <c r="G338" s="65">
        <f>'2 уровень'!I1048</f>
        <v>104.4</v>
      </c>
      <c r="H338" s="79">
        <f>'2 уровень'!J1048</f>
        <v>8.4320000000000004</v>
      </c>
      <c r="I338" s="79">
        <f>'2 уровень'!K1048</f>
        <v>7.3591954022988508</v>
      </c>
      <c r="J338" s="26">
        <f>'2 уровень'!L1048</f>
        <v>33728</v>
      </c>
      <c r="K338" s="26">
        <f>'2 уровень'!M1048</f>
        <v>8434</v>
      </c>
      <c r="L338" s="26">
        <f>'2 уровень'!N1048</f>
        <v>7683</v>
      </c>
      <c r="M338" s="26">
        <f>'2 уровень'!O1048</f>
        <v>91.095565567939303</v>
      </c>
      <c r="N338" s="26">
        <f>'2 уровень'!P1048</f>
        <v>107</v>
      </c>
      <c r="O338" s="26">
        <f>'2 уровень'!Q1048</f>
        <v>287.21495327102804</v>
      </c>
      <c r="P338" s="79">
        <f>'2 уровень'!R1048</f>
        <v>206348.17124956485</v>
      </c>
      <c r="Q338" s="79">
        <f>'2 уровень'!S1048</f>
        <v>206348.17124956485</v>
      </c>
      <c r="R338" s="79">
        <f>'2 уровень'!T1048</f>
        <v>206356.35826082519</v>
      </c>
      <c r="S338" s="79">
        <f>'2 уровень'!U1048</f>
        <v>51587.861513517244</v>
      </c>
      <c r="T338" s="79">
        <f>'2 уровень'!V1048</f>
        <v>53790.315030000005</v>
      </c>
      <c r="U338" s="793">
        <f>'2 уровень'!W1048</f>
        <v>0</v>
      </c>
      <c r="V338" s="79">
        <f>'2 уровень'!X1048</f>
        <v>-353.81916999999999</v>
      </c>
      <c r="W338" s="79">
        <f>'2 уровень'!Y1048</f>
        <v>2202.4535164827575</v>
      </c>
      <c r="X338" s="79">
        <f>'2 уровень'!Z1048</f>
        <v>0</v>
      </c>
      <c r="Y338" s="79">
        <f>'2 уровень'!AA1048</f>
        <v>-573.89211999999998</v>
      </c>
      <c r="Z338" s="391">
        <f>'2 уровень'!AB1048</f>
        <v>52862.603740000006</v>
      </c>
      <c r="AA338" s="79">
        <f>T338/S338*100</f>
        <v>104.26932509289159</v>
      </c>
      <c r="AB338" s="79">
        <f>Z338/S338*100</f>
        <v>102.47101195723872</v>
      </c>
      <c r="AC338" s="982">
        <f>'2 уровень'!AC1048</f>
        <v>0</v>
      </c>
      <c r="AD338" s="996">
        <f>'2 уровень'!AD1048</f>
        <v>0</v>
      </c>
    </row>
    <row r="339" spans="1:182" x14ac:dyDescent="0.25">
      <c r="C339" s="2203" t="s">
        <v>176</v>
      </c>
      <c r="D339" s="28">
        <f>'2 уровень'!F1049</f>
        <v>20</v>
      </c>
      <c r="E339" s="28">
        <f>'2 уровень'!G1049</f>
        <v>5</v>
      </c>
      <c r="F339" s="28">
        <f>'2 уровень'!H1049</f>
        <v>0</v>
      </c>
      <c r="G339" s="65">
        <f>'2 уровень'!I1049</f>
        <v>0</v>
      </c>
      <c r="H339" s="79">
        <f>'2 уровень'!J1049</f>
        <v>14</v>
      </c>
      <c r="I339" s="79" t="e">
        <f>'2 уровень'!K1049</f>
        <v>#DIV/0!</v>
      </c>
      <c r="J339" s="26">
        <f>'2 уровень'!L1049</f>
        <v>280</v>
      </c>
      <c r="K339" s="26">
        <f>'2 уровень'!M1049</f>
        <v>70</v>
      </c>
      <c r="L339" s="26">
        <f>'2 уровень'!N1049</f>
        <v>0</v>
      </c>
      <c r="M339" s="26">
        <f>'2 уровень'!O1049</f>
        <v>0</v>
      </c>
      <c r="N339" s="26">
        <f>'2 уровень'!P1049</f>
        <v>1</v>
      </c>
      <c r="O339" s="26">
        <f>'2 уровень'!Q1049</f>
        <v>0</v>
      </c>
      <c r="P339" s="79">
        <f>'2 уровень'!R1049</f>
        <v>1750.83862</v>
      </c>
      <c r="Q339" s="79">
        <f>'2 уровень'!S1049</f>
        <v>1750.83862</v>
      </c>
      <c r="R339" s="79">
        <f>'2 уровень'!T1049</f>
        <v>1750.83862</v>
      </c>
      <c r="S339" s="79">
        <f>'2 уровень'!U1049</f>
        <v>437.709655</v>
      </c>
      <c r="T339" s="79">
        <f>'2 уровень'!V1049</f>
        <v>0</v>
      </c>
      <c r="U339" s="793">
        <f>'2 уровень'!W1049</f>
        <v>0</v>
      </c>
      <c r="V339" s="79">
        <f>'2 уровень'!X1049</f>
        <v>0</v>
      </c>
      <c r="W339" s="79">
        <f>'2 уровень'!Y1049</f>
        <v>-437.709655</v>
      </c>
      <c r="X339" s="79">
        <f>'2 уровень'!Z1049</f>
        <v>0</v>
      </c>
      <c r="Y339" s="79">
        <f>'2 уровень'!AA1049</f>
        <v>0</v>
      </c>
      <c r="Z339" s="391">
        <f>'2 уровень'!AB1049</f>
        <v>0</v>
      </c>
      <c r="AA339" s="79">
        <f>T339/S339*100</f>
        <v>0</v>
      </c>
      <c r="AB339" s="79"/>
      <c r="AC339" s="982"/>
      <c r="AD339" s="996">
        <f>'2 уровень'!AD1049</f>
        <v>0</v>
      </c>
    </row>
    <row r="340" spans="1:182" x14ac:dyDescent="0.25">
      <c r="A340" s="19">
        <v>1</v>
      </c>
      <c r="B340" s="19">
        <v>1</v>
      </c>
      <c r="C340" s="2638" t="s">
        <v>14</v>
      </c>
      <c r="D340" s="28">
        <f>'2 уровень'!F1050</f>
        <v>0</v>
      </c>
      <c r="E340" s="28">
        <f>'2 уровень'!G1050</f>
        <v>0</v>
      </c>
      <c r="F340" s="28">
        <f>'2 уровень'!H1050</f>
        <v>0</v>
      </c>
      <c r="G340" s="65">
        <f>'2 уровень'!I1050</f>
        <v>0</v>
      </c>
      <c r="H340" s="79">
        <f>'2 уровень'!J1050</f>
        <v>0</v>
      </c>
      <c r="I340" s="79">
        <f>'2 уровень'!K1050</f>
        <v>0</v>
      </c>
      <c r="J340" s="26">
        <f>'2 уровень'!L1050</f>
        <v>0</v>
      </c>
      <c r="K340" s="26">
        <f>'2 уровень'!M1050</f>
        <v>0</v>
      </c>
      <c r="L340" s="26">
        <f>'2 уровень'!N1050</f>
        <v>0</v>
      </c>
      <c r="M340" s="26">
        <f>'2 уровень'!O1050</f>
        <v>0</v>
      </c>
      <c r="N340" s="26">
        <f>'2 уровень'!P1050</f>
        <v>0</v>
      </c>
      <c r="O340" s="26">
        <f>'2 уровень'!Q1050</f>
        <v>0</v>
      </c>
      <c r="P340" s="79">
        <f>'2 уровень'!R1050</f>
        <v>0</v>
      </c>
      <c r="Q340" s="79">
        <f>'2 уровень'!S1050</f>
        <v>0</v>
      </c>
      <c r="R340" s="79">
        <f>'2 уровень'!T1050</f>
        <v>0</v>
      </c>
      <c r="S340" s="79">
        <f>'2 уровень'!U1050</f>
        <v>0</v>
      </c>
      <c r="T340" s="79">
        <f>'2 уровень'!V1050</f>
        <v>0</v>
      </c>
      <c r="U340" s="793">
        <f>'2 уровень'!W1050</f>
        <v>0</v>
      </c>
      <c r="V340" s="79">
        <f>'2 уровень'!X1050</f>
        <v>0</v>
      </c>
      <c r="W340" s="79">
        <f>'2 уровень'!Y1050</f>
        <v>0</v>
      </c>
      <c r="X340" s="79">
        <f>'2 уровень'!Z1050</f>
        <v>0</v>
      </c>
      <c r="Y340" s="79">
        <f>'2 уровень'!AA1050</f>
        <v>0</v>
      </c>
      <c r="Z340" s="391">
        <f>'2 уровень'!AB1050</f>
        <v>0</v>
      </c>
      <c r="AA340" s="79"/>
      <c r="AB340" s="79"/>
      <c r="AC340" s="982">
        <f>'2 уровень'!AC1050</f>
        <v>0</v>
      </c>
      <c r="AD340" s="996">
        <f>'2 уровень'!AD1050</f>
        <v>0</v>
      </c>
    </row>
    <row r="341" spans="1:182" s="60" customFormat="1" x14ac:dyDescent="0.25">
      <c r="A341" s="19">
        <v>1</v>
      </c>
      <c r="B341" s="19">
        <v>1</v>
      </c>
      <c r="C341" s="596" t="s">
        <v>317</v>
      </c>
      <c r="D341" s="21">
        <f>'2 уровень'!F1051</f>
        <v>0</v>
      </c>
      <c r="E341" s="21">
        <f>'2 уровень'!G1051</f>
        <v>0</v>
      </c>
      <c r="F341" s="21">
        <f>'2 уровень'!H1051</f>
        <v>0</v>
      </c>
      <c r="G341" s="21">
        <f>'2 уровень'!I1051</f>
        <v>0</v>
      </c>
      <c r="H341" s="21">
        <f>'2 уровень'!J1051</f>
        <v>0</v>
      </c>
      <c r="I341" s="21">
        <f>'2 уровень'!K1051</f>
        <v>0</v>
      </c>
      <c r="J341" s="21">
        <f>'2 уровень'!L1051</f>
        <v>0</v>
      </c>
      <c r="K341" s="21">
        <f>'2 уровень'!M1051</f>
        <v>0</v>
      </c>
      <c r="L341" s="21">
        <f>'2 уровень'!N1051</f>
        <v>0</v>
      </c>
      <c r="M341" s="21">
        <f>'2 уровень'!O1051</f>
        <v>0</v>
      </c>
      <c r="N341" s="21">
        <f>'2 уровень'!P1051</f>
        <v>0</v>
      </c>
      <c r="O341" s="21">
        <f>'2 уровень'!Q1051</f>
        <v>0</v>
      </c>
      <c r="P341" s="64">
        <f>'2 уровень'!R1051</f>
        <v>146094.23051999998</v>
      </c>
      <c r="Q341" s="64">
        <f>'2 уровень'!S1051</f>
        <v>146094.23051999998</v>
      </c>
      <c r="R341" s="64">
        <f>'2 уровень'!T1051</f>
        <v>146094.23051999998</v>
      </c>
      <c r="S341" s="64">
        <f>'2 уровень'!U1051</f>
        <v>36523.557629999996</v>
      </c>
      <c r="T341" s="64">
        <f>'2 уровень'!V1051</f>
        <v>34665.701099999998</v>
      </c>
      <c r="U341" s="786">
        <f>'2 уровень'!W1051</f>
        <v>0</v>
      </c>
      <c r="V341" s="64">
        <f>'2 уровень'!X1051</f>
        <v>-130.98062999999999</v>
      </c>
      <c r="W341" s="64">
        <f>'2 уровень'!Y1051</f>
        <v>-1857.8565299999955</v>
      </c>
      <c r="X341" s="64">
        <f>'2 уровень'!Z1051</f>
        <v>0</v>
      </c>
      <c r="Y341" s="64">
        <f>'2 уровень'!AA1051</f>
        <v>-33.097020000000001</v>
      </c>
      <c r="Z341" s="382">
        <f>'2 уровень'!AB1051</f>
        <v>34501.623449999999</v>
      </c>
      <c r="AA341" s="64">
        <f>T341/S341*100</f>
        <v>94.913265162115607</v>
      </c>
      <c r="AB341" s="64">
        <f>Z341/S341*100</f>
        <v>94.464027298536763</v>
      </c>
      <c r="AC341" s="978">
        <f>'2 уровень'!AC1051</f>
        <v>0</v>
      </c>
      <c r="AD341" s="979">
        <f>'2 уровень'!AD1051</f>
        <v>0</v>
      </c>
    </row>
    <row r="342" spans="1:182" s="60" customFormat="1" x14ac:dyDescent="0.25">
      <c r="A342" s="19"/>
      <c r="B342" s="19">
        <v>1</v>
      </c>
      <c r="C342" s="596" t="s">
        <v>283</v>
      </c>
      <c r="D342" s="21">
        <f>'2 уровень'!F1052</f>
        <v>0</v>
      </c>
      <c r="E342" s="21">
        <f>'2 уровень'!G1052</f>
        <v>0</v>
      </c>
      <c r="F342" s="21">
        <f>'2 уровень'!H1052</f>
        <v>0</v>
      </c>
      <c r="G342" s="21">
        <f>'2 уровень'!I1052</f>
        <v>0</v>
      </c>
      <c r="H342" s="21">
        <f>'2 уровень'!J1052</f>
        <v>0</v>
      </c>
      <c r="I342" s="21">
        <f>'2 уровень'!K1052</f>
        <v>0</v>
      </c>
      <c r="J342" s="21">
        <f>'2 уровень'!L1052</f>
        <v>0</v>
      </c>
      <c r="K342" s="21">
        <f>'2 уровень'!M1052</f>
        <v>0</v>
      </c>
      <c r="L342" s="21">
        <f>'2 уровень'!N1052</f>
        <v>0</v>
      </c>
      <c r="M342" s="21">
        <f>'2 уровень'!O1052</f>
        <v>0</v>
      </c>
      <c r="N342" s="21">
        <f>'2 уровень'!P1052</f>
        <v>0</v>
      </c>
      <c r="O342" s="21">
        <f>'2 уровень'!Q1052</f>
        <v>0</v>
      </c>
      <c r="P342" s="64">
        <f>'2 уровень'!R1052</f>
        <v>5278.9015899999995</v>
      </c>
      <c r="Q342" s="64">
        <f>'2 уровень'!S1052</f>
        <v>5278.9015899999995</v>
      </c>
      <c r="R342" s="64">
        <f>'2 уровень'!T1052</f>
        <v>5278.9015899999995</v>
      </c>
      <c r="S342" s="64">
        <f>'2 уровень'!U1052</f>
        <v>1319.7253974999999</v>
      </c>
      <c r="T342" s="64">
        <f>'2 уровень'!V1052</f>
        <v>1319.72541</v>
      </c>
      <c r="U342" s="786">
        <f>'2 уровень'!W1052</f>
        <v>0</v>
      </c>
      <c r="V342" s="64">
        <f>'2 уровень'!X1052</f>
        <v>0</v>
      </c>
      <c r="W342" s="64">
        <f>'2 уровень'!Y1052</f>
        <v>1.250000013897079E-5</v>
      </c>
      <c r="X342" s="64">
        <f>'2 уровень'!Z1052</f>
        <v>0</v>
      </c>
      <c r="Y342" s="64">
        <f>'2 уровень'!AA1052</f>
        <v>0</v>
      </c>
      <c r="Z342" s="382">
        <f>'2 уровень'!AB1052</f>
        <v>1319.72541</v>
      </c>
      <c r="AA342" s="64">
        <f>T342/S342*100</f>
        <v>100.00000094716674</v>
      </c>
      <c r="AB342" s="64">
        <f>Z342/S342*100</f>
        <v>100.00000094716674</v>
      </c>
      <c r="AC342" s="978">
        <f>'2 уровень'!AC1052</f>
        <v>0</v>
      </c>
      <c r="AD342" s="979">
        <f>'2 уровень'!AD1052</f>
        <v>0</v>
      </c>
    </row>
    <row r="343" spans="1:182" ht="29.25" x14ac:dyDescent="0.25">
      <c r="A343" s="19">
        <v>1</v>
      </c>
      <c r="B343" s="19">
        <v>1</v>
      </c>
      <c r="C343" s="590" t="s">
        <v>452</v>
      </c>
      <c r="D343" s="28">
        <f>'2 уровень'!F1053</f>
        <v>0</v>
      </c>
      <c r="E343" s="28">
        <f>'2 уровень'!G1053</f>
        <v>0</v>
      </c>
      <c r="F343" s="28">
        <f>'2 уровень'!H1053</f>
        <v>0</v>
      </c>
      <c r="G343" s="65">
        <f>'2 уровень'!I1053</f>
        <v>0</v>
      </c>
      <c r="H343" s="79">
        <f>'2 уровень'!J1053</f>
        <v>0</v>
      </c>
      <c r="I343" s="79">
        <f>'2 уровень'!K1053</f>
        <v>0</v>
      </c>
      <c r="J343" s="74">
        <f>'2 уровень'!L1053</f>
        <v>0</v>
      </c>
      <c r="K343" s="74">
        <f>'2 уровень'!M1053</f>
        <v>0</v>
      </c>
      <c r="L343" s="74">
        <f>'2 уровень'!N1053</f>
        <v>0</v>
      </c>
      <c r="M343" s="74">
        <f>'2 уровень'!O1053</f>
        <v>0</v>
      </c>
      <c r="N343" s="74">
        <f>'2 уровень'!P1053</f>
        <v>0</v>
      </c>
      <c r="O343" s="74">
        <f>'2 уровень'!Q1053</f>
        <v>0</v>
      </c>
      <c r="P343" s="73">
        <f>'2 уровень'!R1053</f>
        <v>0</v>
      </c>
      <c r="Q343" s="73">
        <f>'2 уровень'!S1053</f>
        <v>0</v>
      </c>
      <c r="R343" s="73">
        <f>'2 уровень'!T1053</f>
        <v>0</v>
      </c>
      <c r="S343" s="73">
        <f>'2 уровень'!U1053</f>
        <v>0</v>
      </c>
      <c r="T343" s="73">
        <f>'2 уровень'!V1053</f>
        <v>0</v>
      </c>
      <c r="U343" s="790">
        <f>'2 уровень'!W1053</f>
        <v>0</v>
      </c>
      <c r="V343" s="73">
        <f>'2 уровень'!X1053</f>
        <v>0</v>
      </c>
      <c r="W343" s="73">
        <f>'2 уровень'!Y1053</f>
        <v>0</v>
      </c>
      <c r="X343" s="73">
        <f>'2 уровень'!Z1053</f>
        <v>0</v>
      </c>
      <c r="Y343" s="73">
        <f>'2 уровень'!AA1053</f>
        <v>0</v>
      </c>
      <c r="Z343" s="387">
        <f>'2 уровень'!AB1053</f>
        <v>0</v>
      </c>
      <c r="AA343" s="73"/>
      <c r="AB343" s="73"/>
      <c r="AC343" s="982">
        <f>'2 уровень'!AC1053</f>
        <v>0</v>
      </c>
      <c r="AD343" s="989">
        <f>'2 уровень'!AD1053</f>
        <v>0</v>
      </c>
      <c r="AE343" s="60"/>
      <c r="AF343" s="60"/>
      <c r="AG343" s="60"/>
      <c r="AH343" s="60"/>
      <c r="AI343" s="60"/>
      <c r="AJ343" s="60"/>
      <c r="AK343" s="60"/>
      <c r="AL343" s="60"/>
      <c r="AM343" s="60"/>
      <c r="AN343" s="60"/>
      <c r="AO343" s="60"/>
      <c r="AP343" s="60"/>
      <c r="AQ343" s="60"/>
      <c r="AR343" s="60"/>
      <c r="AS343" s="60"/>
      <c r="AT343" s="60"/>
      <c r="AU343" s="60"/>
      <c r="AV343" s="60"/>
      <c r="AW343" s="60"/>
      <c r="AX343" s="60"/>
      <c r="AY343" s="60"/>
      <c r="AZ343" s="60"/>
      <c r="BA343" s="60"/>
      <c r="BB343" s="60"/>
      <c r="BC343" s="60"/>
      <c r="BD343" s="60"/>
      <c r="BE343" s="60"/>
      <c r="BF343" s="60"/>
      <c r="BG343" s="60"/>
      <c r="BH343" s="60"/>
      <c r="BI343" s="60"/>
      <c r="BJ343" s="60"/>
      <c r="BK343" s="60"/>
      <c r="BL343" s="60"/>
      <c r="BM343" s="60"/>
      <c r="BN343" s="60"/>
      <c r="BO343" s="60"/>
      <c r="BP343" s="60"/>
      <c r="BQ343" s="60"/>
      <c r="BR343" s="60"/>
      <c r="BS343" s="60"/>
      <c r="BT343" s="60"/>
      <c r="BU343" s="60"/>
      <c r="BV343" s="60"/>
      <c r="BW343" s="60"/>
      <c r="BX343" s="60"/>
      <c r="BY343" s="60"/>
      <c r="BZ343" s="60"/>
      <c r="CA343" s="60"/>
      <c r="CB343" s="60"/>
      <c r="CC343" s="60"/>
      <c r="CD343" s="60"/>
      <c r="CE343" s="60"/>
      <c r="CF343" s="60"/>
      <c r="CG343" s="60"/>
      <c r="CH343" s="60"/>
      <c r="CI343" s="60"/>
      <c r="CJ343" s="60"/>
      <c r="CK343" s="60"/>
      <c r="CL343" s="60"/>
      <c r="CM343" s="60"/>
      <c r="CN343" s="60"/>
      <c r="CO343" s="60"/>
      <c r="CP343" s="60"/>
      <c r="CQ343" s="60"/>
      <c r="CR343" s="60"/>
      <c r="CS343" s="60"/>
      <c r="CT343" s="60"/>
      <c r="CU343" s="60"/>
      <c r="CV343" s="60"/>
      <c r="CW343" s="60"/>
      <c r="CX343" s="60"/>
      <c r="CY343" s="60"/>
      <c r="CZ343" s="60"/>
      <c r="DA343" s="60"/>
      <c r="DB343" s="60"/>
      <c r="DC343" s="60"/>
      <c r="DD343" s="60"/>
      <c r="DE343" s="60"/>
      <c r="DF343" s="60"/>
      <c r="DG343" s="60"/>
      <c r="DH343" s="60"/>
      <c r="DI343" s="60"/>
      <c r="DJ343" s="60"/>
      <c r="DK343" s="60"/>
      <c r="DL343" s="60"/>
      <c r="DM343" s="60"/>
      <c r="DN343" s="60"/>
      <c r="DO343" s="60"/>
      <c r="DP343" s="60"/>
      <c r="DQ343" s="60"/>
      <c r="DR343" s="60"/>
      <c r="DS343" s="60"/>
      <c r="DT343" s="60"/>
      <c r="DU343" s="60"/>
      <c r="DV343" s="60"/>
      <c r="DW343" s="60"/>
      <c r="DX343" s="60"/>
      <c r="DY343" s="60"/>
      <c r="DZ343" s="60"/>
      <c r="EA343" s="60"/>
      <c r="EB343" s="60"/>
      <c r="EC343" s="60"/>
      <c r="ED343" s="60"/>
      <c r="EE343" s="60"/>
      <c r="EF343" s="60"/>
      <c r="EG343" s="60"/>
      <c r="EH343" s="60"/>
      <c r="EI343" s="60"/>
      <c r="EJ343" s="60"/>
      <c r="EK343" s="60"/>
      <c r="EL343" s="60"/>
      <c r="EM343" s="60"/>
      <c r="EN343" s="60"/>
      <c r="EO343" s="60"/>
      <c r="EP343" s="60"/>
      <c r="EQ343" s="60"/>
      <c r="ER343" s="60"/>
      <c r="ES343" s="60"/>
      <c r="ET343" s="60"/>
      <c r="EU343" s="60"/>
      <c r="EV343" s="60"/>
      <c r="EW343" s="60"/>
      <c r="EX343" s="60"/>
      <c r="EY343" s="60"/>
      <c r="EZ343" s="60"/>
      <c r="FA343" s="60"/>
      <c r="FB343" s="60"/>
      <c r="FC343" s="60"/>
      <c r="FD343" s="60"/>
      <c r="FE343" s="60"/>
      <c r="FF343" s="60"/>
      <c r="FG343" s="60"/>
      <c r="FH343" s="60"/>
      <c r="FI343" s="60"/>
      <c r="FJ343" s="60"/>
      <c r="FK343" s="60"/>
      <c r="FL343" s="60"/>
      <c r="FM343" s="60"/>
      <c r="FN343" s="60"/>
      <c r="FO343" s="60"/>
      <c r="FP343" s="60"/>
      <c r="FQ343" s="60"/>
      <c r="FR343" s="60"/>
      <c r="FS343" s="60"/>
      <c r="FT343" s="60"/>
      <c r="FU343" s="60"/>
      <c r="FV343" s="60"/>
      <c r="FW343" s="60"/>
      <c r="FX343" s="60"/>
      <c r="FY343" s="60"/>
      <c r="FZ343" s="60"/>
    </row>
    <row r="344" spans="1:182" x14ac:dyDescent="0.25">
      <c r="A344" s="19">
        <v>1</v>
      </c>
      <c r="B344" s="19">
        <v>1</v>
      </c>
      <c r="C344" s="591" t="s">
        <v>266</v>
      </c>
      <c r="D344" s="28">
        <f>'2 уровень'!F1054</f>
        <v>53700</v>
      </c>
      <c r="E344" s="28">
        <f>'2 уровень'!G1054</f>
        <v>13425</v>
      </c>
      <c r="F344" s="28">
        <f>'2 уровень'!H1054</f>
        <v>10783</v>
      </c>
      <c r="G344" s="65">
        <f>'2 уровень'!I1054</f>
        <v>177.88781609195405</v>
      </c>
      <c r="H344" s="79">
        <f>'2 уровень'!J1054</f>
        <v>0</v>
      </c>
      <c r="I344" s="79">
        <f>'2 уровень'!K1054</f>
        <v>0</v>
      </c>
      <c r="J344" s="74">
        <f>'2 уровень'!L1054</f>
        <v>0</v>
      </c>
      <c r="K344" s="74">
        <f>'2 уровень'!M1054</f>
        <v>0</v>
      </c>
      <c r="L344" s="74">
        <f>'2 уровень'!N1054</f>
        <v>0</v>
      </c>
      <c r="M344" s="74">
        <f>'2 уровень'!O1054</f>
        <v>0</v>
      </c>
      <c r="N344" s="74">
        <f>'2 уровень'!P1054</f>
        <v>0</v>
      </c>
      <c r="O344" s="74">
        <f>'2 уровень'!Q1054</f>
        <v>0</v>
      </c>
      <c r="P344" s="73">
        <f>'2 уровень'!R1054</f>
        <v>0</v>
      </c>
      <c r="Q344" s="73">
        <f>'2 уровень'!S1054</f>
        <v>0</v>
      </c>
      <c r="R344" s="73">
        <f>'2 уровень'!T1054</f>
        <v>0</v>
      </c>
      <c r="S344" s="73">
        <f>'2 уровень'!U1054</f>
        <v>0</v>
      </c>
      <c r="T344" s="73">
        <f>'2 уровень'!V1054</f>
        <v>0</v>
      </c>
      <c r="U344" s="790">
        <f>'2 уровень'!W1054</f>
        <v>0</v>
      </c>
      <c r="V344" s="73">
        <f>'2 уровень'!X1054</f>
        <v>0</v>
      </c>
      <c r="W344" s="73">
        <f>'2 уровень'!Y1054</f>
        <v>0</v>
      </c>
      <c r="X344" s="73">
        <f>'2 уровень'!Z1054</f>
        <v>0</v>
      </c>
      <c r="Y344" s="73">
        <f>'2 уровень'!AA1054</f>
        <v>0</v>
      </c>
      <c r="Z344" s="387">
        <f>'2 уровень'!AB1054</f>
        <v>0</v>
      </c>
      <c r="AA344" s="73">
        <f>'2 уровень'!AC1054</f>
        <v>0</v>
      </c>
      <c r="AB344" s="73">
        <f>'2 уровень'!AD1054</f>
        <v>0</v>
      </c>
      <c r="AC344" s="982">
        <f>'2 уровень'!AC1054</f>
        <v>0</v>
      </c>
      <c r="AD344" s="989">
        <f>'2 уровень'!AD1054</f>
        <v>0</v>
      </c>
      <c r="AE344" s="60"/>
      <c r="AF344" s="60"/>
      <c r="AG344" s="60"/>
      <c r="AH344" s="60"/>
      <c r="AI344" s="60"/>
      <c r="AJ344" s="60"/>
      <c r="AK344" s="60"/>
      <c r="AL344" s="60"/>
      <c r="AM344" s="60"/>
      <c r="AN344" s="60"/>
      <c r="AO344" s="60"/>
      <c r="AP344" s="60"/>
      <c r="AQ344" s="60"/>
      <c r="AR344" s="60"/>
      <c r="AS344" s="60"/>
      <c r="AT344" s="60"/>
      <c r="AU344" s="60"/>
      <c r="AV344" s="60"/>
      <c r="AW344" s="60"/>
      <c r="AX344" s="60"/>
      <c r="AY344" s="60"/>
      <c r="AZ344" s="60"/>
      <c r="BA344" s="60"/>
      <c r="BB344" s="60"/>
      <c r="BC344" s="60"/>
      <c r="BD344" s="60"/>
      <c r="BE344" s="60"/>
      <c r="BF344" s="60"/>
      <c r="BG344" s="60"/>
      <c r="BH344" s="60"/>
      <c r="BI344" s="60"/>
      <c r="BJ344" s="60"/>
      <c r="BK344" s="60"/>
      <c r="BL344" s="60"/>
      <c r="BM344" s="60"/>
      <c r="BN344" s="60"/>
      <c r="BO344" s="60"/>
      <c r="BP344" s="60"/>
      <c r="BQ344" s="60"/>
      <c r="BR344" s="60"/>
      <c r="BS344" s="60"/>
      <c r="BT344" s="60"/>
      <c r="BU344" s="60"/>
      <c r="BV344" s="60"/>
      <c r="BW344" s="60"/>
      <c r="BX344" s="60"/>
      <c r="BY344" s="60"/>
      <c r="BZ344" s="60"/>
      <c r="CA344" s="60"/>
      <c r="CB344" s="60"/>
      <c r="CC344" s="60"/>
      <c r="CD344" s="60"/>
      <c r="CE344" s="60"/>
      <c r="CF344" s="60"/>
      <c r="CG344" s="60"/>
      <c r="CH344" s="60"/>
      <c r="CI344" s="60"/>
      <c r="CJ344" s="60"/>
      <c r="CK344" s="60"/>
      <c r="CL344" s="60"/>
      <c r="CM344" s="60"/>
      <c r="CN344" s="60"/>
      <c r="CO344" s="60"/>
      <c r="CP344" s="60"/>
      <c r="CQ344" s="60"/>
      <c r="CR344" s="60"/>
      <c r="CS344" s="60"/>
      <c r="CT344" s="60"/>
      <c r="CU344" s="60"/>
      <c r="CV344" s="60"/>
      <c r="CW344" s="60"/>
      <c r="CX344" s="60"/>
      <c r="CY344" s="60"/>
      <c r="CZ344" s="60"/>
      <c r="DA344" s="60"/>
      <c r="DB344" s="60"/>
      <c r="DC344" s="60"/>
      <c r="DD344" s="60"/>
      <c r="DE344" s="60"/>
      <c r="DF344" s="60"/>
      <c r="DG344" s="60"/>
      <c r="DH344" s="60"/>
      <c r="DI344" s="60"/>
      <c r="DJ344" s="60"/>
      <c r="DK344" s="60"/>
      <c r="DL344" s="60"/>
      <c r="DM344" s="60"/>
      <c r="DN344" s="60"/>
      <c r="DO344" s="60"/>
      <c r="DP344" s="60"/>
      <c r="DQ344" s="60"/>
      <c r="DR344" s="60"/>
      <c r="DS344" s="60"/>
      <c r="DT344" s="60"/>
      <c r="DU344" s="60"/>
      <c r="DV344" s="60"/>
      <c r="DW344" s="60"/>
      <c r="DX344" s="60"/>
      <c r="DY344" s="60"/>
      <c r="DZ344" s="60"/>
      <c r="EA344" s="60"/>
      <c r="EB344" s="60"/>
      <c r="EC344" s="60"/>
      <c r="ED344" s="60"/>
      <c r="EE344" s="60"/>
      <c r="EF344" s="60"/>
      <c r="EG344" s="60"/>
      <c r="EH344" s="60"/>
      <c r="EI344" s="60"/>
      <c r="EJ344" s="60"/>
      <c r="EK344" s="60"/>
      <c r="EL344" s="60"/>
      <c r="EM344" s="60"/>
      <c r="EN344" s="60"/>
      <c r="EO344" s="60"/>
      <c r="EP344" s="60"/>
      <c r="EQ344" s="60"/>
      <c r="ER344" s="60"/>
      <c r="ES344" s="60"/>
      <c r="ET344" s="60"/>
      <c r="EU344" s="60"/>
      <c r="EV344" s="60"/>
      <c r="EW344" s="60"/>
      <c r="EX344" s="60"/>
      <c r="EY344" s="60"/>
      <c r="EZ344" s="60"/>
      <c r="FA344" s="60"/>
      <c r="FB344" s="60"/>
      <c r="FC344" s="60"/>
      <c r="FD344" s="60"/>
      <c r="FE344" s="60"/>
      <c r="FF344" s="60"/>
      <c r="FG344" s="60"/>
      <c r="FH344" s="60"/>
      <c r="FI344" s="60"/>
      <c r="FJ344" s="60"/>
      <c r="FK344" s="60"/>
      <c r="FL344" s="60"/>
      <c r="FM344" s="60"/>
      <c r="FN344" s="60"/>
      <c r="FO344" s="60"/>
      <c r="FP344" s="60"/>
      <c r="FQ344" s="60"/>
      <c r="FR344" s="60"/>
      <c r="FS344" s="60"/>
      <c r="FT344" s="60"/>
      <c r="FU344" s="60"/>
      <c r="FV344" s="60"/>
      <c r="FW344" s="60"/>
      <c r="FX344" s="60"/>
      <c r="FY344" s="60"/>
      <c r="FZ344" s="60"/>
    </row>
    <row r="345" spans="1:182" ht="30" x14ac:dyDescent="0.25">
      <c r="B345" s="19">
        <v>1</v>
      </c>
      <c r="C345" s="592" t="s">
        <v>667</v>
      </c>
      <c r="D345" s="28">
        <f>'2 уровень'!F1055</f>
        <v>21500</v>
      </c>
      <c r="E345" s="28">
        <f>'2 уровень'!G1055</f>
        <v>5375</v>
      </c>
      <c r="F345" s="28">
        <f>'2 уровень'!H1055</f>
        <v>4846</v>
      </c>
      <c r="G345" s="65">
        <f>'2 уровень'!I1055</f>
        <v>185.42592592592592</v>
      </c>
      <c r="H345" s="79">
        <f>'2 уровень'!J1055</f>
        <v>0</v>
      </c>
      <c r="I345" s="79">
        <f>'2 уровень'!K1055</f>
        <v>0</v>
      </c>
      <c r="J345" s="74">
        <f>'2 уровень'!L1055</f>
        <v>0</v>
      </c>
      <c r="K345" s="74">
        <f>'2 уровень'!M1055</f>
        <v>0</v>
      </c>
      <c r="L345" s="74">
        <f>'2 уровень'!N1055</f>
        <v>0</v>
      </c>
      <c r="M345" s="74">
        <f>'2 уровень'!O1055</f>
        <v>0</v>
      </c>
      <c r="N345" s="74">
        <f>'2 уровень'!P1055</f>
        <v>0</v>
      </c>
      <c r="O345" s="74">
        <f>'2 уровень'!Q1055</f>
        <v>0</v>
      </c>
      <c r="P345" s="73">
        <f>'2 уровень'!R1055</f>
        <v>0</v>
      </c>
      <c r="Q345" s="73">
        <f>'2 уровень'!S1055</f>
        <v>0</v>
      </c>
      <c r="R345" s="73">
        <f>'2 уровень'!T1055</f>
        <v>0</v>
      </c>
      <c r="S345" s="73">
        <f>'2 уровень'!U1055</f>
        <v>0</v>
      </c>
      <c r="T345" s="73">
        <f>'2 уровень'!V1055</f>
        <v>0</v>
      </c>
      <c r="U345" s="790">
        <f>'2 уровень'!W1055</f>
        <v>0</v>
      </c>
      <c r="V345" s="73">
        <f>'2 уровень'!X1055</f>
        <v>0</v>
      </c>
      <c r="W345" s="73">
        <f>'2 уровень'!Y1055</f>
        <v>0</v>
      </c>
      <c r="X345" s="73">
        <f>'2 уровень'!Z1055</f>
        <v>0</v>
      </c>
      <c r="Y345" s="73">
        <f>'2 уровень'!AA1055</f>
        <v>0</v>
      </c>
      <c r="Z345" s="387">
        <f>'2 уровень'!AB1055</f>
        <v>0</v>
      </c>
      <c r="AA345" s="73">
        <f>'2 уровень'!AC1055</f>
        <v>0</v>
      </c>
      <c r="AB345" s="73">
        <f>'2 уровень'!AD1055</f>
        <v>0</v>
      </c>
      <c r="AC345" s="982"/>
      <c r="AD345" s="989"/>
      <c r="AE345" s="60"/>
      <c r="AF345" s="60"/>
      <c r="AG345" s="60"/>
      <c r="AH345" s="60"/>
      <c r="AI345" s="60"/>
      <c r="AJ345" s="60"/>
      <c r="AK345" s="60"/>
      <c r="AL345" s="60"/>
      <c r="AM345" s="60"/>
      <c r="AN345" s="60"/>
      <c r="AO345" s="60"/>
      <c r="AP345" s="60"/>
      <c r="AQ345" s="60"/>
      <c r="AR345" s="60"/>
      <c r="AS345" s="60"/>
      <c r="AT345" s="60"/>
      <c r="AU345" s="60"/>
      <c r="AV345" s="60"/>
      <c r="AW345" s="60"/>
      <c r="AX345" s="60"/>
      <c r="AY345" s="60"/>
      <c r="AZ345" s="60"/>
      <c r="BA345" s="60"/>
      <c r="BB345" s="60"/>
      <c r="BC345" s="60"/>
      <c r="BD345" s="60"/>
      <c r="BE345" s="60"/>
      <c r="BF345" s="60"/>
      <c r="BG345" s="60"/>
      <c r="BH345" s="60"/>
      <c r="BI345" s="60"/>
      <c r="BJ345" s="60"/>
      <c r="BK345" s="60"/>
      <c r="BL345" s="60"/>
      <c r="BM345" s="60"/>
      <c r="BN345" s="60"/>
      <c r="BO345" s="60"/>
      <c r="BP345" s="60"/>
      <c r="BQ345" s="60"/>
      <c r="BR345" s="60"/>
      <c r="BS345" s="60"/>
      <c r="BT345" s="60"/>
      <c r="BU345" s="60"/>
      <c r="BV345" s="60"/>
      <c r="BW345" s="60"/>
      <c r="BX345" s="60"/>
      <c r="BY345" s="60"/>
      <c r="BZ345" s="60"/>
      <c r="CA345" s="60"/>
      <c r="CB345" s="60"/>
      <c r="CC345" s="60"/>
      <c r="CD345" s="60"/>
      <c r="CE345" s="60"/>
      <c r="CF345" s="60"/>
      <c r="CG345" s="60"/>
      <c r="CH345" s="60"/>
      <c r="CI345" s="60"/>
      <c r="CJ345" s="60"/>
      <c r="CK345" s="60"/>
      <c r="CL345" s="60"/>
      <c r="CM345" s="60"/>
      <c r="CN345" s="60"/>
      <c r="CO345" s="60"/>
      <c r="CP345" s="60"/>
      <c r="CQ345" s="60"/>
      <c r="CR345" s="60"/>
      <c r="CS345" s="60"/>
      <c r="CT345" s="60"/>
      <c r="CU345" s="60"/>
      <c r="CV345" s="60"/>
      <c r="CW345" s="60"/>
      <c r="CX345" s="60"/>
      <c r="CY345" s="60"/>
      <c r="CZ345" s="60"/>
      <c r="DA345" s="60"/>
      <c r="DB345" s="60"/>
      <c r="DC345" s="60"/>
      <c r="DD345" s="60"/>
      <c r="DE345" s="60"/>
      <c r="DF345" s="60"/>
      <c r="DG345" s="60"/>
      <c r="DH345" s="60"/>
      <c r="DI345" s="60"/>
      <c r="DJ345" s="60"/>
      <c r="DK345" s="60"/>
      <c r="DL345" s="60"/>
      <c r="DM345" s="60"/>
      <c r="DN345" s="60"/>
      <c r="DO345" s="60"/>
      <c r="DP345" s="60"/>
      <c r="DQ345" s="60"/>
      <c r="DR345" s="60"/>
      <c r="DS345" s="60"/>
      <c r="DT345" s="60"/>
      <c r="DU345" s="60"/>
      <c r="DV345" s="60"/>
      <c r="DW345" s="60"/>
      <c r="DX345" s="60"/>
      <c r="DY345" s="60"/>
      <c r="DZ345" s="60"/>
      <c r="EA345" s="60"/>
      <c r="EB345" s="60"/>
      <c r="EC345" s="60"/>
      <c r="ED345" s="60"/>
      <c r="EE345" s="60"/>
      <c r="EF345" s="60"/>
      <c r="EG345" s="60"/>
      <c r="EH345" s="60"/>
      <c r="EI345" s="60"/>
      <c r="EJ345" s="60"/>
      <c r="EK345" s="60"/>
      <c r="EL345" s="60"/>
      <c r="EM345" s="60"/>
      <c r="EN345" s="60"/>
      <c r="EO345" s="60"/>
      <c r="EP345" s="60"/>
      <c r="EQ345" s="60"/>
      <c r="ER345" s="60"/>
      <c r="ES345" s="60"/>
      <c r="ET345" s="60"/>
      <c r="EU345" s="60"/>
      <c r="EV345" s="60"/>
      <c r="EW345" s="60"/>
      <c r="EX345" s="60"/>
      <c r="EY345" s="60"/>
      <c r="EZ345" s="60"/>
      <c r="FA345" s="60"/>
      <c r="FB345" s="60"/>
      <c r="FC345" s="60"/>
      <c r="FD345" s="60"/>
      <c r="FE345" s="60"/>
      <c r="FF345" s="60"/>
      <c r="FG345" s="60"/>
      <c r="FH345" s="60"/>
      <c r="FI345" s="60"/>
      <c r="FJ345" s="60"/>
      <c r="FK345" s="60"/>
      <c r="FL345" s="60"/>
      <c r="FM345" s="60"/>
      <c r="FN345" s="60"/>
      <c r="FO345" s="60"/>
      <c r="FP345" s="60"/>
      <c r="FQ345" s="60"/>
      <c r="FR345" s="60"/>
      <c r="FS345" s="60"/>
      <c r="FT345" s="60"/>
      <c r="FU345" s="60"/>
      <c r="FV345" s="60"/>
      <c r="FW345" s="60"/>
      <c r="FX345" s="60"/>
      <c r="FY345" s="60"/>
      <c r="FZ345" s="60"/>
    </row>
    <row r="346" spans="1:182" ht="60" x14ac:dyDescent="0.25">
      <c r="B346" s="19">
        <v>1</v>
      </c>
      <c r="C346" s="593" t="s">
        <v>668</v>
      </c>
      <c r="D346" s="28">
        <f>'2 уровень'!F1056</f>
        <v>3500</v>
      </c>
      <c r="E346" s="28">
        <f>'2 уровень'!G1056</f>
        <v>875</v>
      </c>
      <c r="F346" s="28">
        <f>'2 уровень'!H1056</f>
        <v>1028</v>
      </c>
      <c r="G346" s="65">
        <f>'2 уровень'!I1056</f>
        <v>117.48571428571428</v>
      </c>
      <c r="H346" s="79">
        <f>'2 уровень'!J1056</f>
        <v>0</v>
      </c>
      <c r="I346" s="79">
        <f>'2 уровень'!K1056</f>
        <v>0</v>
      </c>
      <c r="J346" s="74">
        <f>'2 уровень'!L1056</f>
        <v>0</v>
      </c>
      <c r="K346" s="74">
        <f>'2 уровень'!M1056</f>
        <v>0</v>
      </c>
      <c r="L346" s="74">
        <f>'2 уровень'!N1056</f>
        <v>0</v>
      </c>
      <c r="M346" s="74">
        <f>'2 уровень'!O1056</f>
        <v>0</v>
      </c>
      <c r="N346" s="74">
        <f>'2 уровень'!P1056</f>
        <v>0</v>
      </c>
      <c r="O346" s="74">
        <f>'2 уровень'!Q1056</f>
        <v>0</v>
      </c>
      <c r="P346" s="73">
        <f>'2 уровень'!R1056</f>
        <v>0</v>
      </c>
      <c r="Q346" s="73">
        <f>'2 уровень'!S1056</f>
        <v>0</v>
      </c>
      <c r="R346" s="73">
        <f>'2 уровень'!T1056</f>
        <v>0</v>
      </c>
      <c r="S346" s="73">
        <f>'2 уровень'!U1056</f>
        <v>0</v>
      </c>
      <c r="T346" s="73">
        <f>'2 уровень'!V1056</f>
        <v>0</v>
      </c>
      <c r="U346" s="790">
        <f>'2 уровень'!W1056</f>
        <v>0</v>
      </c>
      <c r="V346" s="73">
        <f>'2 уровень'!X1056</f>
        <v>0</v>
      </c>
      <c r="W346" s="73">
        <f>'2 уровень'!Y1056</f>
        <v>0</v>
      </c>
      <c r="X346" s="73">
        <f>'2 уровень'!Z1056</f>
        <v>0</v>
      </c>
      <c r="Y346" s="73">
        <f>'2 уровень'!AA1056</f>
        <v>0</v>
      </c>
      <c r="Z346" s="387">
        <f>'2 уровень'!AB1056</f>
        <v>0</v>
      </c>
      <c r="AA346" s="73">
        <f>'2 уровень'!AC1056</f>
        <v>0</v>
      </c>
      <c r="AB346" s="73">
        <f>'2 уровень'!AD1056</f>
        <v>0</v>
      </c>
      <c r="AC346" s="982">
        <f>'2 уровень'!AC1055</f>
        <v>0</v>
      </c>
      <c r="AD346" s="989">
        <f>'2 уровень'!AD1055</f>
        <v>0</v>
      </c>
      <c r="AE346" s="60"/>
      <c r="AF346" s="60"/>
      <c r="AG346" s="60"/>
      <c r="AH346" s="60"/>
      <c r="AI346" s="60"/>
      <c r="AJ346" s="60"/>
      <c r="AK346" s="60"/>
      <c r="AL346" s="60"/>
      <c r="AM346" s="60"/>
      <c r="AN346" s="60"/>
      <c r="AO346" s="60"/>
      <c r="AP346" s="60"/>
      <c r="AQ346" s="60"/>
      <c r="AR346" s="60"/>
      <c r="AS346" s="60"/>
      <c r="AT346" s="60"/>
      <c r="AU346" s="60"/>
      <c r="AV346" s="60"/>
      <c r="AW346" s="60"/>
      <c r="AX346" s="60"/>
      <c r="AY346" s="60"/>
      <c r="AZ346" s="60"/>
      <c r="BA346" s="60"/>
      <c r="BB346" s="60"/>
      <c r="BC346" s="60"/>
      <c r="BD346" s="60"/>
      <c r="BE346" s="60"/>
      <c r="BF346" s="60"/>
      <c r="BG346" s="60"/>
      <c r="BH346" s="60"/>
      <c r="BI346" s="60"/>
      <c r="BJ346" s="60"/>
      <c r="BK346" s="60"/>
      <c r="BL346" s="60"/>
      <c r="BM346" s="60"/>
      <c r="BN346" s="60"/>
      <c r="BO346" s="60"/>
      <c r="BP346" s="60"/>
      <c r="BQ346" s="60"/>
      <c r="BR346" s="60"/>
      <c r="BS346" s="60"/>
      <c r="BT346" s="60"/>
      <c r="BU346" s="60"/>
      <c r="BV346" s="60"/>
      <c r="BW346" s="60"/>
      <c r="BX346" s="60"/>
      <c r="BY346" s="60"/>
      <c r="BZ346" s="60"/>
      <c r="CA346" s="60"/>
      <c r="CB346" s="60"/>
      <c r="CC346" s="60"/>
      <c r="CD346" s="60"/>
      <c r="CE346" s="60"/>
      <c r="CF346" s="60"/>
      <c r="CG346" s="60"/>
      <c r="CH346" s="60"/>
      <c r="CI346" s="60"/>
      <c r="CJ346" s="60"/>
      <c r="CK346" s="60"/>
      <c r="CL346" s="60"/>
      <c r="CM346" s="60"/>
      <c r="CN346" s="60"/>
      <c r="CO346" s="60"/>
      <c r="CP346" s="60"/>
      <c r="CQ346" s="60"/>
      <c r="CR346" s="60"/>
      <c r="CS346" s="60"/>
      <c r="CT346" s="60"/>
      <c r="CU346" s="60"/>
      <c r="CV346" s="60"/>
      <c r="CW346" s="60"/>
      <c r="CX346" s="60"/>
      <c r="CY346" s="60"/>
      <c r="CZ346" s="60"/>
      <c r="DA346" s="60"/>
      <c r="DB346" s="60"/>
      <c r="DC346" s="60"/>
      <c r="DD346" s="60"/>
      <c r="DE346" s="60"/>
      <c r="DF346" s="60"/>
      <c r="DG346" s="60"/>
      <c r="DH346" s="60"/>
      <c r="DI346" s="60"/>
      <c r="DJ346" s="60"/>
      <c r="DK346" s="60"/>
      <c r="DL346" s="60"/>
      <c r="DM346" s="60"/>
      <c r="DN346" s="60"/>
      <c r="DO346" s="60"/>
      <c r="DP346" s="60"/>
      <c r="DQ346" s="60"/>
      <c r="DR346" s="60"/>
      <c r="DS346" s="60"/>
      <c r="DT346" s="60"/>
      <c r="DU346" s="60"/>
      <c r="DV346" s="60"/>
      <c r="DW346" s="60"/>
      <c r="DX346" s="60"/>
      <c r="DY346" s="60"/>
      <c r="DZ346" s="60"/>
      <c r="EA346" s="60"/>
      <c r="EB346" s="60"/>
      <c r="EC346" s="60"/>
      <c r="ED346" s="60"/>
      <c r="EE346" s="60"/>
      <c r="EF346" s="60"/>
      <c r="EG346" s="60"/>
      <c r="EH346" s="60"/>
      <c r="EI346" s="60"/>
      <c r="EJ346" s="60"/>
      <c r="EK346" s="60"/>
      <c r="EL346" s="60"/>
      <c r="EM346" s="60"/>
      <c r="EN346" s="60"/>
      <c r="EO346" s="60"/>
      <c r="EP346" s="60"/>
      <c r="EQ346" s="60"/>
      <c r="ER346" s="60"/>
      <c r="ES346" s="60"/>
      <c r="ET346" s="60"/>
      <c r="EU346" s="60"/>
      <c r="EV346" s="60"/>
      <c r="EW346" s="60"/>
      <c r="EX346" s="60"/>
      <c r="EY346" s="60"/>
      <c r="EZ346" s="60"/>
      <c r="FA346" s="60"/>
      <c r="FB346" s="60"/>
      <c r="FC346" s="60"/>
      <c r="FD346" s="60"/>
      <c r="FE346" s="60"/>
      <c r="FF346" s="60"/>
      <c r="FG346" s="60"/>
      <c r="FH346" s="60"/>
      <c r="FI346" s="60"/>
      <c r="FJ346" s="60"/>
      <c r="FK346" s="60"/>
      <c r="FL346" s="60"/>
      <c r="FM346" s="60"/>
      <c r="FN346" s="60"/>
      <c r="FO346" s="60"/>
      <c r="FP346" s="60"/>
      <c r="FQ346" s="60"/>
      <c r="FR346" s="60"/>
      <c r="FS346" s="60"/>
      <c r="FT346" s="60"/>
      <c r="FU346" s="60"/>
      <c r="FV346" s="60"/>
      <c r="FW346" s="60"/>
      <c r="FX346" s="60"/>
      <c r="FY346" s="60"/>
      <c r="FZ346" s="60"/>
    </row>
    <row r="347" spans="1:182" ht="45" x14ac:dyDescent="0.25">
      <c r="B347" s="19">
        <v>1</v>
      </c>
      <c r="C347" s="593" t="s">
        <v>669</v>
      </c>
      <c r="D347" s="28">
        <f>'2 уровень'!F1057</f>
        <v>28700</v>
      </c>
      <c r="E347" s="28">
        <f>'2 уровень'!G1057</f>
        <v>7175</v>
      </c>
      <c r="F347" s="28">
        <f>'2 уровень'!H1057</f>
        <v>4909</v>
      </c>
      <c r="G347" s="65">
        <f>'2 уровень'!I1057</f>
        <v>158.15714285714284</v>
      </c>
      <c r="H347" s="79">
        <f>'2 уровень'!J1057</f>
        <v>0</v>
      </c>
      <c r="I347" s="79">
        <f>'2 уровень'!K1057</f>
        <v>0</v>
      </c>
      <c r="J347" s="74">
        <f>'2 уровень'!L1057</f>
        <v>0</v>
      </c>
      <c r="K347" s="74">
        <f>'2 уровень'!M1057</f>
        <v>0</v>
      </c>
      <c r="L347" s="74">
        <f>'2 уровень'!N1057</f>
        <v>0</v>
      </c>
      <c r="M347" s="74">
        <f>'2 уровень'!O1057</f>
        <v>0</v>
      </c>
      <c r="N347" s="74">
        <f>'2 уровень'!P1057</f>
        <v>0</v>
      </c>
      <c r="O347" s="74">
        <f>'2 уровень'!Q1057</f>
        <v>0</v>
      </c>
      <c r="P347" s="73">
        <f>'2 уровень'!R1057</f>
        <v>0</v>
      </c>
      <c r="Q347" s="73">
        <f>'2 уровень'!S1057</f>
        <v>0</v>
      </c>
      <c r="R347" s="73">
        <f>'2 уровень'!T1057</f>
        <v>0</v>
      </c>
      <c r="S347" s="73">
        <f>'2 уровень'!U1057</f>
        <v>0</v>
      </c>
      <c r="T347" s="73">
        <f>'2 уровень'!V1057</f>
        <v>0</v>
      </c>
      <c r="U347" s="790">
        <f>'2 уровень'!W1057</f>
        <v>0</v>
      </c>
      <c r="V347" s="73">
        <f>'2 уровень'!X1057</f>
        <v>0</v>
      </c>
      <c r="W347" s="73">
        <f>'2 уровень'!Y1057</f>
        <v>0</v>
      </c>
      <c r="X347" s="73">
        <f>'2 уровень'!Z1057</f>
        <v>0</v>
      </c>
      <c r="Y347" s="73">
        <f>'2 уровень'!AA1057</f>
        <v>0</v>
      </c>
      <c r="Z347" s="387">
        <f>'2 уровень'!AB1057</f>
        <v>0</v>
      </c>
      <c r="AA347" s="73">
        <f>'2 уровень'!AC1057</f>
        <v>0</v>
      </c>
      <c r="AB347" s="73">
        <f>'2 уровень'!AD1057</f>
        <v>0</v>
      </c>
      <c r="AC347" s="982">
        <f>'2 уровень'!AC1056</f>
        <v>0</v>
      </c>
      <c r="AD347" s="989">
        <f>'2 уровень'!AD1056</f>
        <v>0</v>
      </c>
      <c r="AE347" s="60"/>
      <c r="AF347" s="60"/>
      <c r="AG347" s="60"/>
      <c r="AH347" s="60"/>
      <c r="AI347" s="60"/>
      <c r="AJ347" s="60"/>
      <c r="AK347" s="60"/>
      <c r="AL347" s="60"/>
      <c r="AM347" s="60"/>
      <c r="AN347" s="60"/>
      <c r="AO347" s="60"/>
      <c r="AP347" s="60"/>
      <c r="AQ347" s="60"/>
      <c r="AR347" s="60"/>
      <c r="AS347" s="60"/>
      <c r="AT347" s="60"/>
      <c r="AU347" s="60"/>
      <c r="AV347" s="60"/>
      <c r="AW347" s="60"/>
      <c r="AX347" s="60"/>
      <c r="AY347" s="60"/>
      <c r="AZ347" s="60"/>
      <c r="BA347" s="60"/>
      <c r="BB347" s="60"/>
      <c r="BC347" s="60"/>
      <c r="BD347" s="60"/>
      <c r="BE347" s="60"/>
      <c r="BF347" s="60"/>
      <c r="BG347" s="60"/>
      <c r="BH347" s="60"/>
      <c r="BI347" s="60"/>
      <c r="BJ347" s="60"/>
      <c r="BK347" s="60"/>
      <c r="BL347" s="60"/>
      <c r="BM347" s="60"/>
      <c r="BN347" s="60"/>
      <c r="BO347" s="60"/>
      <c r="BP347" s="60"/>
      <c r="BQ347" s="60"/>
      <c r="BR347" s="60"/>
      <c r="BS347" s="60"/>
      <c r="BT347" s="60"/>
      <c r="BU347" s="60"/>
      <c r="BV347" s="60"/>
      <c r="BW347" s="60"/>
      <c r="BX347" s="60"/>
      <c r="BY347" s="60"/>
      <c r="BZ347" s="60"/>
      <c r="CA347" s="60"/>
      <c r="CB347" s="60"/>
      <c r="CC347" s="60"/>
      <c r="CD347" s="60"/>
      <c r="CE347" s="60"/>
      <c r="CF347" s="60"/>
      <c r="CG347" s="60"/>
      <c r="CH347" s="60"/>
      <c r="CI347" s="60"/>
      <c r="CJ347" s="60"/>
      <c r="CK347" s="60"/>
      <c r="CL347" s="60"/>
      <c r="CM347" s="60"/>
      <c r="CN347" s="60"/>
      <c r="CO347" s="60"/>
      <c r="CP347" s="60"/>
      <c r="CQ347" s="60"/>
      <c r="CR347" s="60"/>
      <c r="CS347" s="60"/>
      <c r="CT347" s="60"/>
      <c r="CU347" s="60"/>
      <c r="CV347" s="60"/>
      <c r="CW347" s="60"/>
      <c r="CX347" s="60"/>
      <c r="CY347" s="60"/>
      <c r="CZ347" s="60"/>
      <c r="DA347" s="60"/>
      <c r="DB347" s="60"/>
      <c r="DC347" s="60"/>
      <c r="DD347" s="60"/>
      <c r="DE347" s="60"/>
      <c r="DF347" s="60"/>
      <c r="DG347" s="60"/>
      <c r="DH347" s="60"/>
      <c r="DI347" s="60"/>
      <c r="DJ347" s="60"/>
      <c r="DK347" s="60"/>
      <c r="DL347" s="60"/>
      <c r="DM347" s="60"/>
      <c r="DN347" s="60"/>
      <c r="DO347" s="60"/>
      <c r="DP347" s="60"/>
      <c r="DQ347" s="60"/>
      <c r="DR347" s="60"/>
      <c r="DS347" s="60"/>
      <c r="DT347" s="60"/>
      <c r="DU347" s="60"/>
      <c r="DV347" s="60"/>
      <c r="DW347" s="60"/>
      <c r="DX347" s="60"/>
      <c r="DY347" s="60"/>
      <c r="DZ347" s="60"/>
      <c r="EA347" s="60"/>
      <c r="EB347" s="60"/>
      <c r="EC347" s="60"/>
      <c r="ED347" s="60"/>
      <c r="EE347" s="60"/>
      <c r="EF347" s="60"/>
      <c r="EG347" s="60"/>
      <c r="EH347" s="60"/>
      <c r="EI347" s="60"/>
      <c r="EJ347" s="60"/>
      <c r="EK347" s="60"/>
      <c r="EL347" s="60"/>
      <c r="EM347" s="60"/>
      <c r="EN347" s="60"/>
      <c r="EO347" s="60"/>
      <c r="EP347" s="60"/>
      <c r="EQ347" s="60"/>
      <c r="ER347" s="60"/>
      <c r="ES347" s="60"/>
      <c r="ET347" s="60"/>
      <c r="EU347" s="60"/>
      <c r="EV347" s="60"/>
      <c r="EW347" s="60"/>
      <c r="EX347" s="60"/>
      <c r="EY347" s="60"/>
      <c r="EZ347" s="60"/>
      <c r="FA347" s="60"/>
      <c r="FB347" s="60"/>
      <c r="FC347" s="60"/>
      <c r="FD347" s="60"/>
      <c r="FE347" s="60"/>
      <c r="FF347" s="60"/>
      <c r="FG347" s="60"/>
      <c r="FH347" s="60"/>
      <c r="FI347" s="60"/>
      <c r="FJ347" s="60"/>
      <c r="FK347" s="60"/>
      <c r="FL347" s="60"/>
      <c r="FM347" s="60"/>
      <c r="FN347" s="60"/>
      <c r="FO347" s="60"/>
      <c r="FP347" s="60"/>
      <c r="FQ347" s="60"/>
      <c r="FR347" s="60"/>
      <c r="FS347" s="60"/>
      <c r="FT347" s="60"/>
      <c r="FU347" s="60"/>
      <c r="FV347" s="60"/>
      <c r="FW347" s="60"/>
      <c r="FX347" s="60"/>
      <c r="FY347" s="60"/>
      <c r="FZ347" s="60"/>
    </row>
    <row r="348" spans="1:182" x14ac:dyDescent="0.25">
      <c r="B348" s="19">
        <v>1</v>
      </c>
      <c r="C348" s="593" t="s">
        <v>130</v>
      </c>
      <c r="D348" s="28">
        <f>'2 уровень'!F1058</f>
        <v>39250</v>
      </c>
      <c r="E348" s="28">
        <f>'2 уровень'!G1058</f>
        <v>9812.5</v>
      </c>
      <c r="F348" s="28">
        <f>'2 уровень'!H1058</f>
        <v>8291</v>
      </c>
      <c r="G348" s="65">
        <f>'2 уровень'!I1058</f>
        <v>84.494267515923568</v>
      </c>
      <c r="H348" s="79">
        <f>'2 уровень'!J1058</f>
        <v>0</v>
      </c>
      <c r="I348" s="79">
        <f>'2 уровень'!K1058</f>
        <v>0</v>
      </c>
      <c r="J348" s="74">
        <f>'2 уровень'!L1058</f>
        <v>0</v>
      </c>
      <c r="K348" s="74">
        <f>'2 уровень'!M1058</f>
        <v>0</v>
      </c>
      <c r="L348" s="74">
        <f>'2 уровень'!N1058</f>
        <v>0</v>
      </c>
      <c r="M348" s="74">
        <f>'2 уровень'!O1058</f>
        <v>0</v>
      </c>
      <c r="N348" s="74">
        <f>'2 уровень'!P1058</f>
        <v>0</v>
      </c>
      <c r="O348" s="74">
        <f>'2 уровень'!Q1058</f>
        <v>0</v>
      </c>
      <c r="P348" s="73">
        <f>'2 уровень'!R1058</f>
        <v>0</v>
      </c>
      <c r="Q348" s="73">
        <f>'2 уровень'!S1058</f>
        <v>0</v>
      </c>
      <c r="R348" s="73">
        <f>'2 уровень'!T1058</f>
        <v>0</v>
      </c>
      <c r="S348" s="73">
        <f>'2 уровень'!U1058</f>
        <v>0</v>
      </c>
      <c r="T348" s="73">
        <f>'2 уровень'!V1058</f>
        <v>0</v>
      </c>
      <c r="U348" s="790">
        <f>'2 уровень'!W1058</f>
        <v>0</v>
      </c>
      <c r="V348" s="73">
        <f>'2 уровень'!X1058</f>
        <v>0</v>
      </c>
      <c r="W348" s="73">
        <f>'2 уровень'!Y1058</f>
        <v>0</v>
      </c>
      <c r="X348" s="73">
        <f>'2 уровень'!Z1058</f>
        <v>0</v>
      </c>
      <c r="Y348" s="73">
        <f>'2 уровень'!AA1058</f>
        <v>0</v>
      </c>
      <c r="Z348" s="387">
        <f>'2 уровень'!AB1058</f>
        <v>0</v>
      </c>
      <c r="AA348" s="73">
        <f>'2 уровень'!AC1058</f>
        <v>0</v>
      </c>
      <c r="AB348" s="73">
        <f>'2 уровень'!AD1058</f>
        <v>0</v>
      </c>
      <c r="AC348" s="982">
        <f>'2 уровень'!AC1057</f>
        <v>0</v>
      </c>
      <c r="AD348" s="989">
        <f>'2 уровень'!AD1057</f>
        <v>0</v>
      </c>
      <c r="AE348" s="60"/>
      <c r="AF348" s="60"/>
      <c r="AG348" s="60"/>
      <c r="AH348" s="60"/>
      <c r="AI348" s="60"/>
      <c r="AJ348" s="60"/>
      <c r="AK348" s="60"/>
      <c r="AL348" s="60"/>
      <c r="AM348" s="60"/>
      <c r="AN348" s="60"/>
      <c r="AO348" s="60"/>
      <c r="AP348" s="60"/>
      <c r="AQ348" s="60"/>
      <c r="AR348" s="60"/>
      <c r="AS348" s="60"/>
      <c r="AT348" s="60"/>
      <c r="AU348" s="60"/>
      <c r="AV348" s="60"/>
      <c r="AW348" s="60"/>
      <c r="AX348" s="60"/>
      <c r="AY348" s="60"/>
      <c r="AZ348" s="60"/>
      <c r="BA348" s="60"/>
      <c r="BB348" s="60"/>
      <c r="BC348" s="60"/>
      <c r="BD348" s="60"/>
      <c r="BE348" s="60"/>
      <c r="BF348" s="60"/>
      <c r="BG348" s="60"/>
      <c r="BH348" s="60"/>
      <c r="BI348" s="60"/>
      <c r="BJ348" s="60"/>
      <c r="BK348" s="60"/>
      <c r="BL348" s="60"/>
      <c r="BM348" s="60"/>
      <c r="BN348" s="60"/>
      <c r="BO348" s="60"/>
      <c r="BP348" s="60"/>
      <c r="BQ348" s="60"/>
      <c r="BR348" s="60"/>
      <c r="BS348" s="60"/>
      <c r="BT348" s="60"/>
      <c r="BU348" s="60"/>
      <c r="BV348" s="60"/>
      <c r="BW348" s="60"/>
      <c r="BX348" s="60"/>
      <c r="BY348" s="60"/>
      <c r="BZ348" s="60"/>
      <c r="CA348" s="60"/>
      <c r="CB348" s="60"/>
      <c r="CC348" s="60"/>
      <c r="CD348" s="60"/>
      <c r="CE348" s="60"/>
      <c r="CF348" s="60"/>
      <c r="CG348" s="60"/>
      <c r="CH348" s="60"/>
      <c r="CI348" s="60"/>
      <c r="CJ348" s="60"/>
      <c r="CK348" s="60"/>
      <c r="CL348" s="60"/>
      <c r="CM348" s="60"/>
      <c r="CN348" s="60"/>
      <c r="CO348" s="60"/>
      <c r="CP348" s="60"/>
      <c r="CQ348" s="60"/>
      <c r="CR348" s="60"/>
      <c r="CS348" s="60"/>
      <c r="CT348" s="60"/>
      <c r="CU348" s="60"/>
      <c r="CV348" s="60"/>
      <c r="CW348" s="60"/>
      <c r="CX348" s="60"/>
      <c r="CY348" s="60"/>
      <c r="CZ348" s="60"/>
      <c r="DA348" s="60"/>
      <c r="DB348" s="60"/>
      <c r="DC348" s="60"/>
      <c r="DD348" s="60"/>
      <c r="DE348" s="60"/>
      <c r="DF348" s="60"/>
      <c r="DG348" s="60"/>
      <c r="DH348" s="60"/>
      <c r="DI348" s="60"/>
      <c r="DJ348" s="60"/>
      <c r="DK348" s="60"/>
      <c r="DL348" s="60"/>
      <c r="DM348" s="60"/>
      <c r="DN348" s="60"/>
      <c r="DO348" s="60"/>
      <c r="DP348" s="60"/>
      <c r="DQ348" s="60"/>
      <c r="DR348" s="60"/>
      <c r="DS348" s="60"/>
      <c r="DT348" s="60"/>
      <c r="DU348" s="60"/>
      <c r="DV348" s="60"/>
      <c r="DW348" s="60"/>
      <c r="DX348" s="60"/>
      <c r="DY348" s="60"/>
      <c r="DZ348" s="60"/>
      <c r="EA348" s="60"/>
      <c r="EB348" s="60"/>
      <c r="EC348" s="60"/>
      <c r="ED348" s="60"/>
      <c r="EE348" s="60"/>
      <c r="EF348" s="60"/>
      <c r="EG348" s="60"/>
      <c r="EH348" s="60"/>
      <c r="EI348" s="60"/>
      <c r="EJ348" s="60"/>
      <c r="EK348" s="60"/>
      <c r="EL348" s="60"/>
      <c r="EM348" s="60"/>
      <c r="EN348" s="60"/>
      <c r="EO348" s="60"/>
      <c r="EP348" s="60"/>
      <c r="EQ348" s="60"/>
      <c r="ER348" s="60"/>
      <c r="ES348" s="60"/>
      <c r="ET348" s="60"/>
      <c r="EU348" s="60"/>
      <c r="EV348" s="60"/>
      <c r="EW348" s="60"/>
      <c r="EX348" s="60"/>
      <c r="EY348" s="60"/>
      <c r="EZ348" s="60"/>
      <c r="FA348" s="60"/>
      <c r="FB348" s="60"/>
      <c r="FC348" s="60"/>
      <c r="FD348" s="60"/>
      <c r="FE348" s="60"/>
      <c r="FF348" s="60"/>
      <c r="FG348" s="60"/>
      <c r="FH348" s="60"/>
      <c r="FI348" s="60"/>
      <c r="FJ348" s="60"/>
      <c r="FK348" s="60"/>
      <c r="FL348" s="60"/>
      <c r="FM348" s="60"/>
      <c r="FN348" s="60"/>
      <c r="FO348" s="60"/>
      <c r="FP348" s="60"/>
      <c r="FQ348" s="60"/>
      <c r="FR348" s="60"/>
      <c r="FS348" s="60"/>
      <c r="FT348" s="60"/>
      <c r="FU348" s="60"/>
      <c r="FV348" s="60"/>
      <c r="FW348" s="60"/>
      <c r="FX348" s="60"/>
      <c r="FY348" s="60"/>
      <c r="FZ348" s="60"/>
    </row>
    <row r="349" spans="1:182" x14ac:dyDescent="0.25">
      <c r="B349" s="19">
        <v>1</v>
      </c>
      <c r="C349" s="594" t="s">
        <v>219</v>
      </c>
      <c r="D349" s="28">
        <f>'2 уровень'!F1059</f>
        <v>36000</v>
      </c>
      <c r="E349" s="28">
        <f>'2 уровень'!G1059</f>
        <v>9000</v>
      </c>
      <c r="F349" s="28">
        <f>'2 уровень'!H1059</f>
        <v>7313</v>
      </c>
      <c r="G349" s="65">
        <f>'2 уровень'!I1059</f>
        <v>81.25555555555556</v>
      </c>
      <c r="H349" s="79">
        <f>'2 уровень'!J1059</f>
        <v>0</v>
      </c>
      <c r="I349" s="79">
        <f>'2 уровень'!K1059</f>
        <v>0</v>
      </c>
      <c r="J349" s="74">
        <f>'2 уровень'!L1059</f>
        <v>0</v>
      </c>
      <c r="K349" s="74">
        <f>'2 уровень'!M1059</f>
        <v>0</v>
      </c>
      <c r="L349" s="74">
        <f>'2 уровень'!N1059</f>
        <v>0</v>
      </c>
      <c r="M349" s="74">
        <f>'2 уровень'!O1059</f>
        <v>0</v>
      </c>
      <c r="N349" s="74">
        <f>'2 уровень'!P1059</f>
        <v>0</v>
      </c>
      <c r="O349" s="74">
        <f>'2 уровень'!Q1059</f>
        <v>0</v>
      </c>
      <c r="P349" s="73">
        <f>'2 уровень'!R1059</f>
        <v>0</v>
      </c>
      <c r="Q349" s="73">
        <f>'2 уровень'!S1059</f>
        <v>0</v>
      </c>
      <c r="R349" s="73">
        <f>'2 уровень'!T1059</f>
        <v>0</v>
      </c>
      <c r="S349" s="73">
        <f>'2 уровень'!U1059</f>
        <v>0</v>
      </c>
      <c r="T349" s="73">
        <f>'2 уровень'!V1059</f>
        <v>0</v>
      </c>
      <c r="U349" s="790">
        <f>'2 уровень'!W1059</f>
        <v>0</v>
      </c>
      <c r="V349" s="73">
        <f>'2 уровень'!X1059</f>
        <v>0</v>
      </c>
      <c r="W349" s="73">
        <f>'2 уровень'!Y1059</f>
        <v>0</v>
      </c>
      <c r="X349" s="73">
        <f>'2 уровень'!Z1059</f>
        <v>0</v>
      </c>
      <c r="Y349" s="73">
        <f>'2 уровень'!AA1059</f>
        <v>0</v>
      </c>
      <c r="Z349" s="387">
        <f>'2 уровень'!AB1059</f>
        <v>0</v>
      </c>
      <c r="AA349" s="73">
        <f>'2 уровень'!AC1059</f>
        <v>0</v>
      </c>
      <c r="AB349" s="73">
        <f>'2 уровень'!AD1059</f>
        <v>0</v>
      </c>
      <c r="AC349" s="982"/>
      <c r="AD349" s="989"/>
      <c r="AE349" s="60"/>
      <c r="AF349" s="60"/>
      <c r="AG349" s="60"/>
      <c r="AH349" s="60"/>
      <c r="AI349" s="60"/>
      <c r="AJ349" s="60"/>
      <c r="AK349" s="60"/>
      <c r="AL349" s="60"/>
      <c r="AM349" s="60"/>
      <c r="AN349" s="60"/>
      <c r="AO349" s="60"/>
      <c r="AP349" s="60"/>
      <c r="AQ349" s="60"/>
      <c r="AR349" s="60"/>
      <c r="AS349" s="60"/>
      <c r="AT349" s="60"/>
      <c r="AU349" s="60"/>
      <c r="AV349" s="60"/>
      <c r="AW349" s="60"/>
      <c r="AX349" s="60"/>
      <c r="AY349" s="60"/>
      <c r="AZ349" s="60"/>
      <c r="BA349" s="60"/>
      <c r="BB349" s="60"/>
      <c r="BC349" s="60"/>
      <c r="BD349" s="60"/>
      <c r="BE349" s="60"/>
      <c r="BF349" s="60"/>
      <c r="BG349" s="60"/>
      <c r="BH349" s="60"/>
      <c r="BI349" s="60"/>
      <c r="BJ349" s="60"/>
      <c r="BK349" s="60"/>
      <c r="BL349" s="60"/>
      <c r="BM349" s="60"/>
      <c r="BN349" s="60"/>
      <c r="BO349" s="60"/>
      <c r="BP349" s="60"/>
      <c r="BQ349" s="60"/>
      <c r="BR349" s="60"/>
      <c r="BS349" s="60"/>
      <c r="BT349" s="60"/>
      <c r="BU349" s="60"/>
      <c r="BV349" s="60"/>
      <c r="BW349" s="60"/>
      <c r="BX349" s="60"/>
      <c r="BY349" s="60"/>
      <c r="BZ349" s="60"/>
      <c r="CA349" s="60"/>
      <c r="CB349" s="60"/>
      <c r="CC349" s="60"/>
      <c r="CD349" s="60"/>
      <c r="CE349" s="60"/>
      <c r="CF349" s="60"/>
      <c r="CG349" s="60"/>
      <c r="CH349" s="60"/>
      <c r="CI349" s="60"/>
      <c r="CJ349" s="60"/>
      <c r="CK349" s="60"/>
      <c r="CL349" s="60"/>
      <c r="CM349" s="60"/>
      <c r="CN349" s="60"/>
      <c r="CO349" s="60"/>
      <c r="CP349" s="60"/>
      <c r="CQ349" s="60"/>
      <c r="CR349" s="60"/>
      <c r="CS349" s="60"/>
      <c r="CT349" s="60"/>
      <c r="CU349" s="60"/>
      <c r="CV349" s="60"/>
      <c r="CW349" s="60"/>
      <c r="CX349" s="60"/>
      <c r="CY349" s="60"/>
      <c r="CZ349" s="60"/>
      <c r="DA349" s="60"/>
      <c r="DB349" s="60"/>
      <c r="DC349" s="60"/>
      <c r="DD349" s="60"/>
      <c r="DE349" s="60"/>
      <c r="DF349" s="60"/>
      <c r="DG349" s="60"/>
      <c r="DH349" s="60"/>
      <c r="DI349" s="60"/>
      <c r="DJ349" s="60"/>
      <c r="DK349" s="60"/>
      <c r="DL349" s="60"/>
      <c r="DM349" s="60"/>
      <c r="DN349" s="60"/>
      <c r="DO349" s="60"/>
      <c r="DP349" s="60"/>
      <c r="DQ349" s="60"/>
      <c r="DR349" s="60"/>
      <c r="DS349" s="60"/>
      <c r="DT349" s="60"/>
      <c r="DU349" s="60"/>
      <c r="DV349" s="60"/>
      <c r="DW349" s="60"/>
      <c r="DX349" s="60"/>
      <c r="DY349" s="60"/>
      <c r="DZ349" s="60"/>
      <c r="EA349" s="60"/>
      <c r="EB349" s="60"/>
      <c r="EC349" s="60"/>
      <c r="ED349" s="60"/>
      <c r="EE349" s="60"/>
      <c r="EF349" s="60"/>
      <c r="EG349" s="60"/>
      <c r="EH349" s="60"/>
      <c r="EI349" s="60"/>
      <c r="EJ349" s="60"/>
      <c r="EK349" s="60"/>
      <c r="EL349" s="60"/>
      <c r="EM349" s="60"/>
      <c r="EN349" s="60"/>
      <c r="EO349" s="60"/>
      <c r="EP349" s="60"/>
      <c r="EQ349" s="60"/>
      <c r="ER349" s="60"/>
      <c r="ES349" s="60"/>
      <c r="ET349" s="60"/>
      <c r="EU349" s="60"/>
      <c r="EV349" s="60"/>
      <c r="EW349" s="60"/>
      <c r="EX349" s="60"/>
      <c r="EY349" s="60"/>
      <c r="EZ349" s="60"/>
      <c r="FA349" s="60"/>
      <c r="FB349" s="60"/>
      <c r="FC349" s="60"/>
      <c r="FD349" s="60"/>
      <c r="FE349" s="60"/>
      <c r="FF349" s="60"/>
      <c r="FG349" s="60"/>
      <c r="FH349" s="60"/>
      <c r="FI349" s="60"/>
      <c r="FJ349" s="60"/>
      <c r="FK349" s="60"/>
      <c r="FL349" s="60"/>
      <c r="FM349" s="60"/>
      <c r="FN349" s="60"/>
      <c r="FO349" s="60"/>
      <c r="FP349" s="60"/>
      <c r="FQ349" s="60"/>
      <c r="FR349" s="60"/>
      <c r="FS349" s="60"/>
      <c r="FT349" s="60"/>
      <c r="FU349" s="60"/>
      <c r="FV349" s="60"/>
      <c r="FW349" s="60"/>
      <c r="FX349" s="60"/>
      <c r="FY349" s="60"/>
      <c r="FZ349" s="60"/>
    </row>
    <row r="350" spans="1:182" ht="57.75" x14ac:dyDescent="0.25">
      <c r="C350" s="3499" t="s">
        <v>435</v>
      </c>
      <c r="D350" s="28">
        <f>'2 уровень'!F1060</f>
        <v>2500</v>
      </c>
      <c r="E350" s="28">
        <f>'2 уровень'!G1060</f>
        <v>625</v>
      </c>
      <c r="F350" s="28">
        <f>'2 уровень'!H1060</f>
        <v>818</v>
      </c>
      <c r="G350" s="65">
        <f>'2 уровень'!I1060</f>
        <v>130.88</v>
      </c>
      <c r="H350" s="79">
        <f>'2 уровень'!J1060</f>
        <v>0</v>
      </c>
      <c r="I350" s="79"/>
      <c r="J350" s="74"/>
      <c r="K350" s="74"/>
      <c r="L350" s="74"/>
      <c r="M350" s="74"/>
      <c r="N350" s="74"/>
      <c r="O350" s="74"/>
      <c r="P350" s="73"/>
      <c r="Q350" s="73"/>
      <c r="R350" s="73"/>
      <c r="S350" s="73"/>
      <c r="T350" s="73"/>
      <c r="U350" s="790"/>
      <c r="V350" s="73"/>
      <c r="W350" s="73"/>
      <c r="X350" s="73"/>
      <c r="Y350" s="73"/>
      <c r="Z350" s="387"/>
      <c r="AA350" s="73"/>
      <c r="AB350" s="73"/>
      <c r="AC350" s="982"/>
      <c r="AD350" s="989"/>
      <c r="AE350" s="60"/>
      <c r="AF350" s="60"/>
      <c r="AG350" s="60"/>
      <c r="AH350" s="60"/>
      <c r="AI350" s="60"/>
      <c r="AJ350" s="60"/>
      <c r="AK350" s="60"/>
      <c r="AL350" s="60"/>
      <c r="AM350" s="60"/>
      <c r="AN350" s="60"/>
      <c r="AO350" s="60"/>
      <c r="AP350" s="60"/>
      <c r="AQ350" s="60"/>
      <c r="AR350" s="60"/>
      <c r="AS350" s="60"/>
      <c r="AT350" s="60"/>
      <c r="AU350" s="60"/>
      <c r="AV350" s="60"/>
      <c r="AW350" s="60"/>
      <c r="AX350" s="60"/>
      <c r="AY350" s="60"/>
      <c r="AZ350" s="60"/>
      <c r="BA350" s="60"/>
      <c r="BB350" s="60"/>
      <c r="BC350" s="60"/>
      <c r="BD350" s="60"/>
      <c r="BE350" s="60"/>
      <c r="BF350" s="60"/>
      <c r="BG350" s="60"/>
      <c r="BH350" s="60"/>
      <c r="BI350" s="60"/>
      <c r="BJ350" s="60"/>
      <c r="BK350" s="60"/>
      <c r="BL350" s="60"/>
      <c r="BM350" s="60"/>
      <c r="BN350" s="60"/>
      <c r="BO350" s="60"/>
      <c r="BP350" s="60"/>
      <c r="BQ350" s="60"/>
      <c r="BR350" s="60"/>
      <c r="BS350" s="60"/>
      <c r="BT350" s="60"/>
      <c r="BU350" s="60"/>
      <c r="BV350" s="60"/>
      <c r="BW350" s="60"/>
      <c r="BX350" s="60"/>
      <c r="BY350" s="60"/>
      <c r="BZ350" s="60"/>
      <c r="CA350" s="60"/>
      <c r="CB350" s="60"/>
      <c r="CC350" s="60"/>
      <c r="CD350" s="60"/>
      <c r="CE350" s="60"/>
      <c r="CF350" s="60"/>
      <c r="CG350" s="60"/>
      <c r="CH350" s="60"/>
      <c r="CI350" s="60"/>
      <c r="CJ350" s="60"/>
      <c r="CK350" s="60"/>
      <c r="CL350" s="60"/>
      <c r="CM350" s="60"/>
      <c r="CN350" s="60"/>
      <c r="CO350" s="60"/>
      <c r="CP350" s="60"/>
      <c r="CQ350" s="60"/>
      <c r="CR350" s="60"/>
      <c r="CS350" s="60"/>
      <c r="CT350" s="60"/>
      <c r="CU350" s="60"/>
      <c r="CV350" s="60"/>
      <c r="CW350" s="60"/>
      <c r="CX350" s="60"/>
      <c r="CY350" s="60"/>
      <c r="CZ350" s="60"/>
      <c r="DA350" s="60"/>
      <c r="DB350" s="60"/>
      <c r="DC350" s="60"/>
      <c r="DD350" s="60"/>
      <c r="DE350" s="60"/>
      <c r="DF350" s="60"/>
      <c r="DG350" s="60"/>
      <c r="DH350" s="60"/>
      <c r="DI350" s="60"/>
      <c r="DJ350" s="60"/>
      <c r="DK350" s="60"/>
      <c r="DL350" s="60"/>
      <c r="DM350" s="60"/>
      <c r="DN350" s="60"/>
      <c r="DO350" s="60"/>
      <c r="DP350" s="60"/>
      <c r="DQ350" s="60"/>
      <c r="DR350" s="60"/>
      <c r="DS350" s="60"/>
      <c r="DT350" s="60"/>
      <c r="DU350" s="60"/>
      <c r="DV350" s="60"/>
      <c r="DW350" s="60"/>
      <c r="DX350" s="60"/>
      <c r="DY350" s="60"/>
      <c r="DZ350" s="60"/>
      <c r="EA350" s="60"/>
      <c r="EB350" s="60"/>
      <c r="EC350" s="60"/>
      <c r="ED350" s="60"/>
      <c r="EE350" s="60"/>
      <c r="EF350" s="60"/>
      <c r="EG350" s="60"/>
      <c r="EH350" s="60"/>
      <c r="EI350" s="60"/>
      <c r="EJ350" s="60"/>
      <c r="EK350" s="60"/>
      <c r="EL350" s="60"/>
      <c r="EM350" s="60"/>
      <c r="EN350" s="60"/>
      <c r="EO350" s="60"/>
      <c r="EP350" s="60"/>
      <c r="EQ350" s="60"/>
      <c r="ER350" s="60"/>
      <c r="ES350" s="60"/>
      <c r="ET350" s="60"/>
      <c r="EU350" s="60"/>
      <c r="EV350" s="60"/>
      <c r="EW350" s="60"/>
      <c r="EX350" s="60"/>
      <c r="EY350" s="60"/>
      <c r="EZ350" s="60"/>
      <c r="FA350" s="60"/>
      <c r="FB350" s="60"/>
      <c r="FC350" s="60"/>
      <c r="FD350" s="60"/>
      <c r="FE350" s="60"/>
      <c r="FF350" s="60"/>
      <c r="FG350" s="60"/>
      <c r="FH350" s="60"/>
      <c r="FI350" s="60"/>
      <c r="FJ350" s="60"/>
      <c r="FK350" s="60"/>
      <c r="FL350" s="60"/>
      <c r="FM350" s="60"/>
      <c r="FN350" s="60"/>
      <c r="FO350" s="60"/>
      <c r="FP350" s="60"/>
      <c r="FQ350" s="60"/>
      <c r="FR350" s="60"/>
      <c r="FS350" s="60"/>
      <c r="FT350" s="60"/>
      <c r="FU350" s="60"/>
      <c r="FV350" s="60"/>
      <c r="FW350" s="60"/>
      <c r="FX350" s="60"/>
      <c r="FY350" s="60"/>
      <c r="FZ350" s="60"/>
    </row>
    <row r="351" spans="1:182" ht="75" x14ac:dyDescent="0.25">
      <c r="B351" s="19">
        <v>1</v>
      </c>
      <c r="C351" s="3298" t="s">
        <v>459</v>
      </c>
      <c r="D351" s="28">
        <f>'2 уровень'!F1061</f>
        <v>750</v>
      </c>
      <c r="E351" s="28">
        <f>'2 уровень'!G1061</f>
        <v>187.5</v>
      </c>
      <c r="F351" s="28">
        <f>'2 уровень'!H1061</f>
        <v>160</v>
      </c>
      <c r="G351" s="65">
        <f>'2 уровень'!I1061</f>
        <v>85.333333333333343</v>
      </c>
      <c r="H351" s="79">
        <f>'2 уровень'!J1061</f>
        <v>0</v>
      </c>
      <c r="I351" s="79">
        <f>'2 уровень'!K1061</f>
        <v>0</v>
      </c>
      <c r="J351" s="74">
        <f>'2 уровень'!L1061</f>
        <v>0</v>
      </c>
      <c r="K351" s="74">
        <f>'2 уровень'!M1061</f>
        <v>0</v>
      </c>
      <c r="L351" s="74">
        <f>'2 уровень'!N1061</f>
        <v>0</v>
      </c>
      <c r="M351" s="74">
        <f>'2 уровень'!O1061</f>
        <v>0</v>
      </c>
      <c r="N351" s="74">
        <f>'2 уровень'!P1061</f>
        <v>0</v>
      </c>
      <c r="O351" s="74">
        <f>'2 уровень'!Q1061</f>
        <v>0</v>
      </c>
      <c r="P351" s="73">
        <f>'2 уровень'!R1061</f>
        <v>0</v>
      </c>
      <c r="Q351" s="73">
        <f>'2 уровень'!S1061</f>
        <v>0</v>
      </c>
      <c r="R351" s="73">
        <f>'2 уровень'!T1061</f>
        <v>0</v>
      </c>
      <c r="S351" s="73">
        <f>'2 уровень'!U1061</f>
        <v>0</v>
      </c>
      <c r="T351" s="73">
        <f>'2 уровень'!V1061</f>
        <v>0</v>
      </c>
      <c r="U351" s="790">
        <f>'2 уровень'!W1061</f>
        <v>0</v>
      </c>
      <c r="V351" s="73">
        <f>'2 уровень'!X1061</f>
        <v>0</v>
      </c>
      <c r="W351" s="73">
        <f>'2 уровень'!Y1061</f>
        <v>0</v>
      </c>
      <c r="X351" s="73">
        <f>'2 уровень'!Z1061</f>
        <v>0</v>
      </c>
      <c r="Y351" s="73">
        <f>'2 уровень'!AA1061</f>
        <v>0</v>
      </c>
      <c r="Z351" s="387">
        <f>'2 уровень'!AB1061</f>
        <v>0</v>
      </c>
      <c r="AA351" s="73">
        <f>'2 уровень'!AC1061</f>
        <v>0</v>
      </c>
      <c r="AB351" s="73">
        <f>'2 уровень'!AD1061</f>
        <v>0</v>
      </c>
      <c r="AC351" s="982">
        <f>'2 уровень'!AC1058</f>
        <v>0</v>
      </c>
      <c r="AD351" s="989">
        <f>'2 уровень'!AD1058</f>
        <v>0</v>
      </c>
      <c r="AE351" s="60"/>
      <c r="AF351" s="60"/>
      <c r="AG351" s="60"/>
      <c r="AH351" s="60"/>
      <c r="AI351" s="60"/>
      <c r="AJ351" s="60"/>
      <c r="AK351" s="60"/>
      <c r="AL351" s="60"/>
      <c r="AM351" s="60"/>
      <c r="AN351" s="60"/>
      <c r="AO351" s="60"/>
      <c r="AP351" s="60"/>
      <c r="AQ351" s="60"/>
      <c r="AR351" s="60"/>
      <c r="AS351" s="60"/>
      <c r="AT351" s="60"/>
      <c r="AU351" s="60"/>
      <c r="AV351" s="60"/>
      <c r="AW351" s="60"/>
      <c r="AX351" s="60"/>
      <c r="AY351" s="60"/>
      <c r="AZ351" s="60"/>
      <c r="BA351" s="60"/>
      <c r="BB351" s="60"/>
      <c r="BC351" s="60"/>
      <c r="BD351" s="60"/>
      <c r="BE351" s="60"/>
      <c r="BF351" s="60"/>
      <c r="BG351" s="60"/>
      <c r="BH351" s="60"/>
      <c r="BI351" s="60"/>
      <c r="BJ351" s="60"/>
      <c r="BK351" s="60"/>
      <c r="BL351" s="60"/>
      <c r="BM351" s="60"/>
      <c r="BN351" s="60"/>
      <c r="BO351" s="60"/>
      <c r="BP351" s="60"/>
      <c r="BQ351" s="60"/>
      <c r="BR351" s="60"/>
      <c r="BS351" s="60"/>
      <c r="BT351" s="60"/>
      <c r="BU351" s="60"/>
      <c r="BV351" s="60"/>
      <c r="BW351" s="60"/>
      <c r="BX351" s="60"/>
      <c r="BY351" s="60"/>
      <c r="BZ351" s="60"/>
      <c r="CA351" s="60"/>
      <c r="CB351" s="60"/>
      <c r="CC351" s="60"/>
      <c r="CD351" s="60"/>
      <c r="CE351" s="60"/>
      <c r="CF351" s="60"/>
      <c r="CG351" s="60"/>
      <c r="CH351" s="60"/>
      <c r="CI351" s="60"/>
      <c r="CJ351" s="60"/>
      <c r="CK351" s="60"/>
      <c r="CL351" s="60"/>
      <c r="CM351" s="60"/>
      <c r="CN351" s="60"/>
      <c r="CO351" s="60"/>
      <c r="CP351" s="60"/>
      <c r="CQ351" s="60"/>
      <c r="CR351" s="60"/>
      <c r="CS351" s="60"/>
      <c r="CT351" s="60"/>
      <c r="CU351" s="60"/>
      <c r="CV351" s="60"/>
      <c r="CW351" s="60"/>
      <c r="CX351" s="60"/>
      <c r="CY351" s="60"/>
      <c r="CZ351" s="60"/>
      <c r="DA351" s="60"/>
      <c r="DB351" s="60"/>
      <c r="DC351" s="60"/>
      <c r="DD351" s="60"/>
      <c r="DE351" s="60"/>
      <c r="DF351" s="60"/>
      <c r="DG351" s="60"/>
      <c r="DH351" s="60"/>
      <c r="DI351" s="60"/>
      <c r="DJ351" s="60"/>
      <c r="DK351" s="60"/>
      <c r="DL351" s="60"/>
      <c r="DM351" s="60"/>
      <c r="DN351" s="60"/>
      <c r="DO351" s="60"/>
      <c r="DP351" s="60"/>
      <c r="DQ351" s="60"/>
      <c r="DR351" s="60"/>
      <c r="DS351" s="60"/>
      <c r="DT351" s="60"/>
      <c r="DU351" s="60"/>
      <c r="DV351" s="60"/>
      <c r="DW351" s="60"/>
      <c r="DX351" s="60"/>
      <c r="DY351" s="60"/>
      <c r="DZ351" s="60"/>
      <c r="EA351" s="60"/>
      <c r="EB351" s="60"/>
      <c r="EC351" s="60"/>
      <c r="ED351" s="60"/>
      <c r="EE351" s="60"/>
      <c r="EF351" s="60"/>
      <c r="EG351" s="60"/>
      <c r="EH351" s="60"/>
      <c r="EI351" s="60"/>
      <c r="EJ351" s="60"/>
      <c r="EK351" s="60"/>
      <c r="EL351" s="60"/>
      <c r="EM351" s="60"/>
      <c r="EN351" s="60"/>
      <c r="EO351" s="60"/>
      <c r="EP351" s="60"/>
      <c r="EQ351" s="60"/>
      <c r="ER351" s="60"/>
      <c r="ES351" s="60"/>
      <c r="ET351" s="60"/>
      <c r="EU351" s="60"/>
      <c r="EV351" s="60"/>
      <c r="EW351" s="60"/>
      <c r="EX351" s="60"/>
      <c r="EY351" s="60"/>
      <c r="EZ351" s="60"/>
      <c r="FA351" s="60"/>
      <c r="FB351" s="60"/>
      <c r="FC351" s="60"/>
      <c r="FD351" s="60"/>
      <c r="FE351" s="60"/>
      <c r="FF351" s="60"/>
      <c r="FG351" s="60"/>
      <c r="FH351" s="60"/>
      <c r="FI351" s="60"/>
      <c r="FJ351" s="60"/>
      <c r="FK351" s="60"/>
      <c r="FL351" s="60"/>
      <c r="FM351" s="60"/>
      <c r="FN351" s="60"/>
      <c r="FO351" s="60"/>
      <c r="FP351" s="60"/>
      <c r="FQ351" s="60"/>
      <c r="FR351" s="60"/>
      <c r="FS351" s="60"/>
      <c r="FT351" s="60"/>
      <c r="FU351" s="60"/>
      <c r="FV351" s="60"/>
      <c r="FW351" s="60"/>
      <c r="FX351" s="60"/>
      <c r="FY351" s="60"/>
      <c r="FZ351" s="60"/>
    </row>
    <row r="352" spans="1:182" ht="29.25" x14ac:dyDescent="0.25">
      <c r="B352" s="19">
        <v>1</v>
      </c>
      <c r="C352" s="3299" t="s">
        <v>334</v>
      </c>
      <c r="D352" s="28">
        <f>'2 уровень'!F1062</f>
        <v>5100</v>
      </c>
      <c r="E352" s="28">
        <f>'2 уровень'!G1062</f>
        <v>1275</v>
      </c>
      <c r="F352" s="28">
        <f>'2 уровень'!H1062</f>
        <v>2609</v>
      </c>
      <c r="G352" s="65">
        <f>'2 уровень'!I1062</f>
        <v>204.62745098039215</v>
      </c>
      <c r="H352" s="79">
        <f>'2 уровень'!J1062</f>
        <v>0</v>
      </c>
      <c r="I352" s="79">
        <f>'2 уровень'!K1062</f>
        <v>0</v>
      </c>
      <c r="J352" s="74">
        <f>'2 уровень'!L1062</f>
        <v>0</v>
      </c>
      <c r="K352" s="74">
        <f>'2 уровень'!M1062</f>
        <v>0</v>
      </c>
      <c r="L352" s="74">
        <f>'2 уровень'!N1062</f>
        <v>0</v>
      </c>
      <c r="M352" s="74">
        <f>'2 уровень'!O1062</f>
        <v>0</v>
      </c>
      <c r="N352" s="74">
        <f>'2 уровень'!P1062</f>
        <v>0</v>
      </c>
      <c r="O352" s="74">
        <f>'2 уровень'!Q1062</f>
        <v>0</v>
      </c>
      <c r="P352" s="73">
        <f>'2 уровень'!R1062</f>
        <v>0</v>
      </c>
      <c r="Q352" s="73">
        <f>'2 уровень'!S1062</f>
        <v>0</v>
      </c>
      <c r="R352" s="73">
        <f>'2 уровень'!T1062</f>
        <v>0</v>
      </c>
      <c r="S352" s="73">
        <f>'2 уровень'!U1062</f>
        <v>0</v>
      </c>
      <c r="T352" s="73">
        <f>'2 уровень'!V1062</f>
        <v>0</v>
      </c>
      <c r="U352" s="790">
        <f>'2 уровень'!W1062</f>
        <v>0</v>
      </c>
      <c r="V352" s="73">
        <f>'2 уровень'!X1062</f>
        <v>0</v>
      </c>
      <c r="W352" s="73">
        <f>'2 уровень'!Y1062</f>
        <v>0</v>
      </c>
      <c r="X352" s="73">
        <f>'2 уровень'!Z1062</f>
        <v>0</v>
      </c>
      <c r="Y352" s="73">
        <f>'2 уровень'!AA1062</f>
        <v>0</v>
      </c>
      <c r="Z352" s="387">
        <f>'2 уровень'!AB1062</f>
        <v>0</v>
      </c>
      <c r="AA352" s="73">
        <f>'2 уровень'!AC1062</f>
        <v>0</v>
      </c>
      <c r="AB352" s="73">
        <f>'2 уровень'!AD1062</f>
        <v>0</v>
      </c>
      <c r="AC352" s="982">
        <f>'2 уровень'!AC1059</f>
        <v>0</v>
      </c>
      <c r="AD352" s="989">
        <f>'2 уровень'!AD1059</f>
        <v>0</v>
      </c>
      <c r="AE352" s="60"/>
      <c r="AF352" s="60"/>
      <c r="AG352" s="60"/>
      <c r="AH352" s="60"/>
      <c r="AI352" s="60"/>
      <c r="AJ352" s="60"/>
      <c r="AK352" s="60"/>
      <c r="AL352" s="60"/>
      <c r="AM352" s="60"/>
      <c r="AN352" s="60"/>
      <c r="AO352" s="60"/>
      <c r="AP352" s="60"/>
      <c r="AQ352" s="60"/>
      <c r="AR352" s="60"/>
      <c r="AS352" s="60"/>
      <c r="AT352" s="60"/>
      <c r="AU352" s="60"/>
      <c r="AV352" s="60"/>
      <c r="AW352" s="60"/>
      <c r="AX352" s="60"/>
      <c r="AY352" s="60"/>
      <c r="AZ352" s="60"/>
      <c r="BA352" s="60"/>
      <c r="BB352" s="60"/>
      <c r="BC352" s="60"/>
      <c r="BD352" s="60"/>
      <c r="BE352" s="60"/>
      <c r="BF352" s="60"/>
      <c r="BG352" s="60"/>
      <c r="BH352" s="60"/>
      <c r="BI352" s="60"/>
      <c r="BJ352" s="60"/>
      <c r="BK352" s="60"/>
      <c r="BL352" s="60"/>
      <c r="BM352" s="60"/>
      <c r="BN352" s="60"/>
      <c r="BO352" s="60"/>
      <c r="BP352" s="60"/>
      <c r="BQ352" s="60"/>
      <c r="BR352" s="60"/>
      <c r="BS352" s="60"/>
      <c r="BT352" s="60"/>
      <c r="BU352" s="60"/>
      <c r="BV352" s="60"/>
      <c r="BW352" s="60"/>
      <c r="BX352" s="60"/>
      <c r="BY352" s="60"/>
      <c r="BZ352" s="60"/>
      <c r="CA352" s="60"/>
      <c r="CB352" s="60"/>
      <c r="CC352" s="60"/>
      <c r="CD352" s="60"/>
      <c r="CE352" s="60"/>
      <c r="CF352" s="60"/>
      <c r="CG352" s="60"/>
      <c r="CH352" s="60"/>
      <c r="CI352" s="60"/>
      <c r="CJ352" s="60"/>
      <c r="CK352" s="60"/>
      <c r="CL352" s="60"/>
      <c r="CM352" s="60"/>
      <c r="CN352" s="60"/>
      <c r="CO352" s="60"/>
      <c r="CP352" s="60"/>
      <c r="CQ352" s="60"/>
      <c r="CR352" s="60"/>
      <c r="CS352" s="60"/>
      <c r="CT352" s="60"/>
      <c r="CU352" s="60"/>
      <c r="CV352" s="60"/>
      <c r="CW352" s="60"/>
      <c r="CX352" s="60"/>
      <c r="CY352" s="60"/>
      <c r="CZ352" s="60"/>
      <c r="DA352" s="60"/>
      <c r="DB352" s="60"/>
      <c r="DC352" s="60"/>
      <c r="DD352" s="60"/>
      <c r="DE352" s="60"/>
      <c r="DF352" s="60"/>
      <c r="DG352" s="60"/>
      <c r="DH352" s="60"/>
      <c r="DI352" s="60"/>
      <c r="DJ352" s="60"/>
      <c r="DK352" s="60"/>
      <c r="DL352" s="60"/>
      <c r="DM352" s="60"/>
      <c r="DN352" s="60"/>
      <c r="DO352" s="60"/>
      <c r="DP352" s="60"/>
      <c r="DQ352" s="60"/>
      <c r="DR352" s="60"/>
      <c r="DS352" s="60"/>
      <c r="DT352" s="60"/>
      <c r="DU352" s="60"/>
      <c r="DV352" s="60"/>
      <c r="DW352" s="60"/>
      <c r="DX352" s="60"/>
      <c r="DY352" s="60"/>
      <c r="DZ352" s="60"/>
      <c r="EA352" s="60"/>
      <c r="EB352" s="60"/>
      <c r="EC352" s="60"/>
      <c r="ED352" s="60"/>
      <c r="EE352" s="60"/>
      <c r="EF352" s="60"/>
      <c r="EG352" s="60"/>
      <c r="EH352" s="60"/>
      <c r="EI352" s="60"/>
      <c r="EJ352" s="60"/>
      <c r="EK352" s="60"/>
      <c r="EL352" s="60"/>
      <c r="EM352" s="60"/>
      <c r="EN352" s="60"/>
      <c r="EO352" s="60"/>
      <c r="EP352" s="60"/>
      <c r="EQ352" s="60"/>
      <c r="ER352" s="60"/>
      <c r="ES352" s="60"/>
      <c r="ET352" s="60"/>
      <c r="EU352" s="60"/>
      <c r="EV352" s="60"/>
      <c r="EW352" s="60"/>
      <c r="EX352" s="60"/>
      <c r="EY352" s="60"/>
      <c r="EZ352" s="60"/>
      <c r="FA352" s="60"/>
      <c r="FB352" s="60"/>
      <c r="FC352" s="60"/>
      <c r="FD352" s="60"/>
      <c r="FE352" s="60"/>
      <c r="FF352" s="60"/>
      <c r="FG352" s="60"/>
      <c r="FH352" s="60"/>
      <c r="FI352" s="60"/>
      <c r="FJ352" s="60"/>
      <c r="FK352" s="60"/>
      <c r="FL352" s="60"/>
      <c r="FM352" s="60"/>
      <c r="FN352" s="60"/>
      <c r="FO352" s="60"/>
      <c r="FP352" s="60"/>
      <c r="FQ352" s="60"/>
      <c r="FR352" s="60"/>
      <c r="FS352" s="60"/>
      <c r="FT352" s="60"/>
      <c r="FU352" s="60"/>
      <c r="FV352" s="60"/>
      <c r="FW352" s="60"/>
      <c r="FX352" s="60"/>
      <c r="FY352" s="60"/>
      <c r="FZ352" s="60"/>
    </row>
    <row r="353" spans="2:182" ht="31.5" x14ac:dyDescent="0.25">
      <c r="B353" s="19">
        <v>1</v>
      </c>
      <c r="C353" s="610" t="s">
        <v>191</v>
      </c>
      <c r="D353" s="28">
        <f>'2 уровень'!F1063</f>
        <v>0</v>
      </c>
      <c r="E353" s="28">
        <f>'2 уровень'!G1063</f>
        <v>0</v>
      </c>
      <c r="F353" s="28">
        <f>'2 уровень'!H1063</f>
        <v>0</v>
      </c>
      <c r="G353" s="65">
        <f>'2 уровень'!I1063</f>
        <v>0</v>
      </c>
      <c r="H353" s="79">
        <f>'2 уровень'!J1063</f>
        <v>0</v>
      </c>
      <c r="I353" s="79">
        <f>'2 уровень'!K1063</f>
        <v>0</v>
      </c>
      <c r="J353" s="74">
        <f>'2 уровень'!L1063</f>
        <v>0</v>
      </c>
      <c r="K353" s="74">
        <f>'2 уровень'!M1063</f>
        <v>0</v>
      </c>
      <c r="L353" s="74">
        <f>'2 уровень'!N1063</f>
        <v>0</v>
      </c>
      <c r="M353" s="74">
        <f>'2 уровень'!O1063</f>
        <v>0</v>
      </c>
      <c r="N353" s="74">
        <f>'2 уровень'!P1063</f>
        <v>0</v>
      </c>
      <c r="O353" s="74">
        <f>'2 уровень'!Q1063</f>
        <v>0</v>
      </c>
      <c r="P353" s="73">
        <f>'2 уровень'!R1063</f>
        <v>0</v>
      </c>
      <c r="Q353" s="73">
        <f>'2 уровень'!S1063</f>
        <v>0</v>
      </c>
      <c r="R353" s="73">
        <f>'2 уровень'!T1063</f>
        <v>0</v>
      </c>
      <c r="S353" s="73">
        <f>'2 уровень'!U1063</f>
        <v>0</v>
      </c>
      <c r="T353" s="73">
        <f>'2 уровень'!V1063</f>
        <v>0</v>
      </c>
      <c r="U353" s="790">
        <f>'2 уровень'!W1063</f>
        <v>0</v>
      </c>
      <c r="V353" s="73">
        <f>'2 уровень'!X1063</f>
        <v>0</v>
      </c>
      <c r="W353" s="73">
        <f>'2 уровень'!Y1063</f>
        <v>0</v>
      </c>
      <c r="X353" s="73">
        <f>'2 уровень'!Z1063</f>
        <v>0</v>
      </c>
      <c r="Y353" s="73">
        <f>'2 уровень'!AA1063</f>
        <v>0</v>
      </c>
      <c r="Z353" s="387">
        <f>'2 уровень'!AB1063</f>
        <v>0</v>
      </c>
      <c r="AA353" s="73">
        <f>'2 уровень'!AC1063</f>
        <v>0</v>
      </c>
      <c r="AB353" s="73">
        <f>'2 уровень'!AD1063</f>
        <v>0</v>
      </c>
      <c r="AC353" s="982"/>
      <c r="AD353" s="989"/>
      <c r="AE353" s="60"/>
      <c r="AF353" s="60"/>
      <c r="AG353" s="60"/>
      <c r="AH353" s="60"/>
      <c r="AI353" s="60"/>
      <c r="AJ353" s="60"/>
      <c r="AK353" s="60"/>
      <c r="AL353" s="60"/>
      <c r="AM353" s="60"/>
      <c r="AN353" s="60"/>
      <c r="AO353" s="60"/>
      <c r="AP353" s="60"/>
      <c r="AQ353" s="60"/>
      <c r="AR353" s="60"/>
      <c r="AS353" s="60"/>
      <c r="AT353" s="60"/>
      <c r="AU353" s="60"/>
      <c r="AV353" s="60"/>
      <c r="AW353" s="60"/>
      <c r="AX353" s="60"/>
      <c r="AY353" s="60"/>
      <c r="AZ353" s="60"/>
      <c r="BA353" s="60"/>
      <c r="BB353" s="60"/>
      <c r="BC353" s="60"/>
      <c r="BD353" s="60"/>
      <c r="BE353" s="60"/>
      <c r="BF353" s="60"/>
      <c r="BG353" s="60"/>
      <c r="BH353" s="60"/>
      <c r="BI353" s="60"/>
      <c r="BJ353" s="60"/>
      <c r="BK353" s="60"/>
      <c r="BL353" s="60"/>
      <c r="BM353" s="60"/>
      <c r="BN353" s="60"/>
      <c r="BO353" s="60"/>
      <c r="BP353" s="60"/>
      <c r="BQ353" s="60"/>
      <c r="BR353" s="60"/>
      <c r="BS353" s="60"/>
      <c r="BT353" s="60"/>
      <c r="BU353" s="60"/>
      <c r="BV353" s="60"/>
      <c r="BW353" s="60"/>
      <c r="BX353" s="60"/>
      <c r="BY353" s="60"/>
      <c r="BZ353" s="60"/>
      <c r="CA353" s="60"/>
      <c r="CB353" s="60"/>
      <c r="CC353" s="60"/>
      <c r="CD353" s="60"/>
      <c r="CE353" s="60"/>
      <c r="CF353" s="60"/>
      <c r="CG353" s="60"/>
      <c r="CH353" s="60"/>
      <c r="CI353" s="60"/>
      <c r="CJ353" s="60"/>
      <c r="CK353" s="60"/>
      <c r="CL353" s="60"/>
      <c r="CM353" s="60"/>
      <c r="CN353" s="60"/>
      <c r="CO353" s="60"/>
      <c r="CP353" s="60"/>
      <c r="CQ353" s="60"/>
      <c r="CR353" s="60"/>
      <c r="CS353" s="60"/>
      <c r="CT353" s="60"/>
      <c r="CU353" s="60"/>
      <c r="CV353" s="60"/>
      <c r="CW353" s="60"/>
      <c r="CX353" s="60"/>
      <c r="CY353" s="60"/>
      <c r="CZ353" s="60"/>
      <c r="DA353" s="60"/>
      <c r="DB353" s="60"/>
      <c r="DC353" s="60"/>
      <c r="DD353" s="60"/>
      <c r="DE353" s="60"/>
      <c r="DF353" s="60"/>
      <c r="DG353" s="60"/>
      <c r="DH353" s="60"/>
      <c r="DI353" s="60"/>
      <c r="DJ353" s="60"/>
      <c r="DK353" s="60"/>
      <c r="DL353" s="60"/>
      <c r="DM353" s="60"/>
      <c r="DN353" s="60"/>
      <c r="DO353" s="60"/>
      <c r="DP353" s="60"/>
      <c r="DQ353" s="60"/>
      <c r="DR353" s="60"/>
      <c r="DS353" s="60"/>
      <c r="DT353" s="60"/>
      <c r="DU353" s="60"/>
      <c r="DV353" s="60"/>
      <c r="DW353" s="60"/>
      <c r="DX353" s="60"/>
      <c r="DY353" s="60"/>
      <c r="DZ353" s="60"/>
      <c r="EA353" s="60"/>
      <c r="EB353" s="60"/>
      <c r="EC353" s="60"/>
      <c r="ED353" s="60"/>
      <c r="EE353" s="60"/>
      <c r="EF353" s="60"/>
      <c r="EG353" s="60"/>
      <c r="EH353" s="60"/>
      <c r="EI353" s="60"/>
      <c r="EJ353" s="60"/>
      <c r="EK353" s="60"/>
      <c r="EL353" s="60"/>
      <c r="EM353" s="60"/>
      <c r="EN353" s="60"/>
      <c r="EO353" s="60"/>
      <c r="EP353" s="60"/>
      <c r="EQ353" s="60"/>
      <c r="ER353" s="60"/>
      <c r="ES353" s="60"/>
      <c r="ET353" s="60"/>
      <c r="EU353" s="60"/>
      <c r="EV353" s="60"/>
      <c r="EW353" s="60"/>
      <c r="EX353" s="60"/>
      <c r="EY353" s="60"/>
      <c r="EZ353" s="60"/>
      <c r="FA353" s="60"/>
      <c r="FB353" s="60"/>
      <c r="FC353" s="60"/>
      <c r="FD353" s="60"/>
      <c r="FE353" s="60"/>
      <c r="FF353" s="60"/>
      <c r="FG353" s="60"/>
      <c r="FH353" s="60"/>
      <c r="FI353" s="60"/>
      <c r="FJ353" s="60"/>
      <c r="FK353" s="60"/>
      <c r="FL353" s="60"/>
      <c r="FM353" s="60"/>
      <c r="FN353" s="60"/>
      <c r="FO353" s="60"/>
      <c r="FP353" s="60"/>
      <c r="FQ353" s="60"/>
      <c r="FR353" s="60"/>
      <c r="FS353" s="60"/>
      <c r="FT353" s="60"/>
      <c r="FU353" s="60"/>
      <c r="FV353" s="60"/>
      <c r="FW353" s="60"/>
      <c r="FX353" s="60"/>
      <c r="FY353" s="60"/>
      <c r="FZ353" s="60"/>
    </row>
    <row r="354" spans="2:182" ht="90" x14ac:dyDescent="0.25">
      <c r="B354" s="19">
        <v>1</v>
      </c>
      <c r="C354" s="614" t="s">
        <v>460</v>
      </c>
      <c r="D354" s="28">
        <f>'2 уровень'!F1064</f>
        <v>7147</v>
      </c>
      <c r="E354" s="28">
        <f>'2 уровень'!G1064</f>
        <v>1786.75</v>
      </c>
      <c r="F354" s="28">
        <f>'2 уровень'!H1064</f>
        <v>1970</v>
      </c>
      <c r="G354" s="65">
        <f>'2 уровень'!I1064</f>
        <v>110.25605149013573</v>
      </c>
      <c r="H354" s="79">
        <f>'2 уровень'!J1064</f>
        <v>0</v>
      </c>
      <c r="I354" s="79">
        <f>'2 уровень'!K1064</f>
        <v>0</v>
      </c>
      <c r="J354" s="74">
        <f>'2 уровень'!L1064</f>
        <v>0</v>
      </c>
      <c r="K354" s="74">
        <f>'2 уровень'!M1064</f>
        <v>0</v>
      </c>
      <c r="L354" s="74">
        <f>'2 уровень'!N1064</f>
        <v>0</v>
      </c>
      <c r="M354" s="74">
        <f>'2 уровень'!O1064</f>
        <v>0</v>
      </c>
      <c r="N354" s="74">
        <f>'2 уровень'!P1064</f>
        <v>0</v>
      </c>
      <c r="O354" s="74">
        <f>'2 уровень'!Q1064</f>
        <v>0</v>
      </c>
      <c r="P354" s="73">
        <f>'2 уровень'!R1064</f>
        <v>31928.535599999999</v>
      </c>
      <c r="Q354" s="73">
        <f>'2 уровень'!S1064</f>
        <v>31928.535599999999</v>
      </c>
      <c r="R354" s="73">
        <f>'2 уровень'!T1064</f>
        <v>31928.535599999999</v>
      </c>
      <c r="S354" s="73">
        <f>'2 уровень'!U1064</f>
        <v>7982.1338999999998</v>
      </c>
      <c r="T354" s="73">
        <f>'2 уровень'!V1064</f>
        <v>8593.3448599999992</v>
      </c>
      <c r="U354" s="790">
        <f>'2 уровень'!W1064</f>
        <v>0</v>
      </c>
      <c r="V354" s="73">
        <f>'2 уровень'!X1064</f>
        <v>0</v>
      </c>
      <c r="W354" s="73">
        <f>'2 уровень'!Y1064</f>
        <v>611.21096000000011</v>
      </c>
      <c r="X354" s="73">
        <f>'2 уровень'!Z1064</f>
        <v>0</v>
      </c>
      <c r="Y354" s="73">
        <f>'2 уровень'!AA1064</f>
        <v>-159.55534000000003</v>
      </c>
      <c r="Z354" s="387">
        <f>'2 уровень'!AB1064</f>
        <v>8433.7895200000003</v>
      </c>
      <c r="AA354" s="73">
        <f>'2 уровень'!AC1064</f>
        <v>0</v>
      </c>
      <c r="AB354" s="73">
        <f>'2 уровень'!AD1064</f>
        <v>0</v>
      </c>
      <c r="AC354" s="982">
        <f>'2 уровень'!AC1061</f>
        <v>0</v>
      </c>
      <c r="AD354" s="989">
        <f>'2 уровень'!AD1061</f>
        <v>0</v>
      </c>
      <c r="AE354" s="60"/>
      <c r="AF354" s="60"/>
      <c r="AG354" s="60"/>
      <c r="AH354" s="60"/>
      <c r="AI354" s="60"/>
      <c r="AJ354" s="60"/>
      <c r="AK354" s="60"/>
      <c r="AL354" s="60"/>
      <c r="AM354" s="60"/>
      <c r="AN354" s="60"/>
      <c r="AO354" s="60"/>
      <c r="AP354" s="60"/>
      <c r="AQ354" s="60"/>
      <c r="AR354" s="60"/>
      <c r="AS354" s="60"/>
      <c r="AT354" s="60"/>
      <c r="AU354" s="60"/>
      <c r="AV354" s="60"/>
      <c r="AW354" s="60"/>
      <c r="AX354" s="60"/>
      <c r="AY354" s="60"/>
      <c r="AZ354" s="60"/>
      <c r="BA354" s="60"/>
      <c r="BB354" s="60"/>
      <c r="BC354" s="60"/>
      <c r="BD354" s="60"/>
      <c r="BE354" s="60"/>
      <c r="BF354" s="60"/>
      <c r="BG354" s="60"/>
      <c r="BH354" s="60"/>
      <c r="BI354" s="60"/>
      <c r="BJ354" s="60"/>
      <c r="BK354" s="60"/>
      <c r="BL354" s="60"/>
      <c r="BM354" s="60"/>
      <c r="BN354" s="60"/>
      <c r="BO354" s="60"/>
      <c r="BP354" s="60"/>
      <c r="BQ354" s="60"/>
      <c r="BR354" s="60"/>
      <c r="BS354" s="60"/>
      <c r="BT354" s="60"/>
      <c r="BU354" s="60"/>
      <c r="BV354" s="60"/>
      <c r="BW354" s="60"/>
      <c r="BX354" s="60"/>
      <c r="BY354" s="60"/>
      <c r="BZ354" s="60"/>
      <c r="CA354" s="60"/>
      <c r="CB354" s="60"/>
      <c r="CC354" s="60"/>
      <c r="CD354" s="60"/>
      <c r="CE354" s="60"/>
      <c r="CF354" s="60"/>
      <c r="CG354" s="60"/>
      <c r="CH354" s="60"/>
      <c r="CI354" s="60"/>
      <c r="CJ354" s="60"/>
      <c r="CK354" s="60"/>
      <c r="CL354" s="60"/>
      <c r="CM354" s="60"/>
      <c r="CN354" s="60"/>
      <c r="CO354" s="60"/>
      <c r="CP354" s="60"/>
      <c r="CQ354" s="60"/>
      <c r="CR354" s="60"/>
      <c r="CS354" s="60"/>
      <c r="CT354" s="60"/>
      <c r="CU354" s="60"/>
      <c r="CV354" s="60"/>
      <c r="CW354" s="60"/>
      <c r="CX354" s="60"/>
      <c r="CY354" s="60"/>
      <c r="CZ354" s="60"/>
      <c r="DA354" s="60"/>
      <c r="DB354" s="60"/>
      <c r="DC354" s="60"/>
      <c r="DD354" s="60"/>
      <c r="DE354" s="60"/>
      <c r="DF354" s="60"/>
      <c r="DG354" s="60"/>
      <c r="DH354" s="60"/>
      <c r="DI354" s="60"/>
      <c r="DJ354" s="60"/>
      <c r="DK354" s="60"/>
      <c r="DL354" s="60"/>
      <c r="DM354" s="60"/>
      <c r="DN354" s="60"/>
      <c r="DO354" s="60"/>
      <c r="DP354" s="60"/>
      <c r="DQ354" s="60"/>
      <c r="DR354" s="60"/>
      <c r="DS354" s="60"/>
      <c r="DT354" s="60"/>
      <c r="DU354" s="60"/>
      <c r="DV354" s="60"/>
      <c r="DW354" s="60"/>
      <c r="DX354" s="60"/>
      <c r="DY354" s="60"/>
      <c r="DZ354" s="60"/>
      <c r="EA354" s="60"/>
      <c r="EB354" s="60"/>
      <c r="EC354" s="60"/>
      <c r="ED354" s="60"/>
      <c r="EE354" s="60"/>
      <c r="EF354" s="60"/>
      <c r="EG354" s="60"/>
      <c r="EH354" s="60"/>
      <c r="EI354" s="60"/>
      <c r="EJ354" s="60"/>
      <c r="EK354" s="60"/>
      <c r="EL354" s="60"/>
      <c r="EM354" s="60"/>
      <c r="EN354" s="60"/>
      <c r="EO354" s="60"/>
      <c r="EP354" s="60"/>
      <c r="EQ354" s="60"/>
      <c r="ER354" s="60"/>
      <c r="ES354" s="60"/>
      <c r="ET354" s="60"/>
      <c r="EU354" s="60"/>
      <c r="EV354" s="60"/>
      <c r="EW354" s="60"/>
      <c r="EX354" s="60"/>
      <c r="EY354" s="60"/>
      <c r="EZ354" s="60"/>
      <c r="FA354" s="60"/>
      <c r="FB354" s="60"/>
      <c r="FC354" s="60"/>
      <c r="FD354" s="60"/>
      <c r="FE354" s="60"/>
      <c r="FF354" s="60"/>
      <c r="FG354" s="60"/>
      <c r="FH354" s="60"/>
      <c r="FI354" s="60"/>
      <c r="FJ354" s="60"/>
      <c r="FK354" s="60"/>
      <c r="FL354" s="60"/>
      <c r="FM354" s="60"/>
      <c r="FN354" s="60"/>
      <c r="FO354" s="60"/>
      <c r="FP354" s="60"/>
      <c r="FQ354" s="60"/>
      <c r="FR354" s="60"/>
      <c r="FS354" s="60"/>
      <c r="FT354" s="60"/>
      <c r="FU354" s="60"/>
      <c r="FV354" s="60"/>
      <c r="FW354" s="60"/>
      <c r="FX354" s="60"/>
      <c r="FY354" s="60"/>
      <c r="FZ354" s="60"/>
    </row>
    <row r="355" spans="2:182" x14ac:dyDescent="0.25">
      <c r="B355" s="19">
        <v>1</v>
      </c>
      <c r="C355" s="605" t="s">
        <v>561</v>
      </c>
      <c r="D355" s="28">
        <f>'2 уровень'!F1065</f>
        <v>1217</v>
      </c>
      <c r="E355" s="28">
        <f>'2 уровень'!G1065</f>
        <v>304.25</v>
      </c>
      <c r="F355" s="28">
        <f>'2 уровень'!H1065</f>
        <v>226</v>
      </c>
      <c r="G355" s="65">
        <f>'2 уровень'!I1065</f>
        <v>74.281018898931791</v>
      </c>
      <c r="H355" s="79">
        <f>'2 уровень'!J1065</f>
        <v>0</v>
      </c>
      <c r="I355" s="79">
        <f>'2 уровень'!K1065</f>
        <v>0</v>
      </c>
      <c r="J355" s="74">
        <f>'2 уровень'!L1065</f>
        <v>0</v>
      </c>
      <c r="K355" s="74">
        <f>'2 уровень'!M1065</f>
        <v>0</v>
      </c>
      <c r="L355" s="74">
        <f>'2 уровень'!N1065</f>
        <v>0</v>
      </c>
      <c r="M355" s="74">
        <f>'2 уровень'!O1065</f>
        <v>0</v>
      </c>
      <c r="N355" s="74">
        <f>'2 уровень'!P1065</f>
        <v>0</v>
      </c>
      <c r="O355" s="74">
        <f>'2 уровень'!Q1065</f>
        <v>0</v>
      </c>
      <c r="P355" s="73">
        <f>'2 уровень'!R1065</f>
        <v>7681.5822999999991</v>
      </c>
      <c r="Q355" s="73">
        <f>'2 уровень'!S1065</f>
        <v>7681.5822999999991</v>
      </c>
      <c r="R355" s="73">
        <f>'2 уровень'!T1065</f>
        <v>7681.5822999999991</v>
      </c>
      <c r="S355" s="73">
        <f>'2 уровень'!U1065</f>
        <v>1920.3955749999998</v>
      </c>
      <c r="T355" s="73">
        <f>'2 уровень'!V1065</f>
        <v>1426.4961800000001</v>
      </c>
      <c r="U355" s="790">
        <f>'2 уровень'!W1065</f>
        <v>0</v>
      </c>
      <c r="V355" s="73">
        <f>'2 уровень'!X1065</f>
        <v>0</v>
      </c>
      <c r="W355" s="73">
        <f>'2 уровень'!Y1065</f>
        <v>-493.89939499999969</v>
      </c>
      <c r="X355" s="73">
        <f>'2 уровень'!Z1065</f>
        <v>0</v>
      </c>
      <c r="Y355" s="73">
        <f>'2 уровень'!AA1065</f>
        <v>-72.645990000000012</v>
      </c>
      <c r="Z355" s="387">
        <f>'2 уровень'!AB1065</f>
        <v>1353.8501900000001</v>
      </c>
      <c r="AA355" s="73">
        <f>'2 уровень'!AC1065</f>
        <v>0</v>
      </c>
      <c r="AB355" s="73">
        <f>'2 уровень'!AD1065</f>
        <v>0</v>
      </c>
      <c r="AC355" s="982">
        <f>'2 уровень'!AC1063</f>
        <v>0</v>
      </c>
      <c r="AD355" s="989">
        <f>'2 уровень'!AD1062</f>
        <v>0</v>
      </c>
      <c r="AE355" s="60"/>
      <c r="AF355" s="60"/>
      <c r="AG355" s="60"/>
      <c r="AH355" s="60"/>
      <c r="AI355" s="60"/>
      <c r="AJ355" s="60"/>
      <c r="AK355" s="60"/>
      <c r="AL355" s="60"/>
      <c r="AM355" s="60"/>
      <c r="AN355" s="60"/>
      <c r="AO355" s="60"/>
      <c r="AP355" s="60"/>
      <c r="AQ355" s="60"/>
      <c r="AR355" s="60"/>
      <c r="AS355" s="60"/>
      <c r="AT355" s="60"/>
      <c r="AU355" s="60"/>
      <c r="AV355" s="60"/>
      <c r="AW355" s="60"/>
      <c r="AX355" s="60"/>
      <c r="AY355" s="60"/>
      <c r="AZ355" s="60"/>
      <c r="BA355" s="60"/>
      <c r="BB355" s="60"/>
      <c r="BC355" s="60"/>
      <c r="BD355" s="60"/>
      <c r="BE355" s="60"/>
      <c r="BF355" s="60"/>
      <c r="BG355" s="60"/>
      <c r="BH355" s="60"/>
      <c r="BI355" s="60"/>
      <c r="BJ355" s="60"/>
      <c r="BK355" s="60"/>
      <c r="BL355" s="60"/>
      <c r="BM355" s="60"/>
      <c r="BN355" s="60"/>
      <c r="BO355" s="60"/>
      <c r="BP355" s="60"/>
      <c r="BQ355" s="60"/>
      <c r="BR355" s="60"/>
      <c r="BS355" s="60"/>
      <c r="BT355" s="60"/>
      <c r="BU355" s="60"/>
      <c r="BV355" s="60"/>
      <c r="BW355" s="60"/>
      <c r="BX355" s="60"/>
      <c r="BY355" s="60"/>
      <c r="BZ355" s="60"/>
      <c r="CA355" s="60"/>
      <c r="CB355" s="60"/>
      <c r="CC355" s="60"/>
      <c r="CD355" s="60"/>
      <c r="CE355" s="60"/>
      <c r="CF355" s="60"/>
      <c r="CG355" s="60"/>
      <c r="CH355" s="60"/>
      <c r="CI355" s="60"/>
      <c r="CJ355" s="60"/>
      <c r="CK355" s="60"/>
      <c r="CL355" s="60"/>
      <c r="CM355" s="60"/>
      <c r="CN355" s="60"/>
      <c r="CO355" s="60"/>
      <c r="CP355" s="60"/>
      <c r="CQ355" s="60"/>
      <c r="CR355" s="60"/>
      <c r="CS355" s="60"/>
      <c r="CT355" s="60"/>
      <c r="CU355" s="60"/>
      <c r="CV355" s="60"/>
      <c r="CW355" s="60"/>
      <c r="CX355" s="60"/>
      <c r="CY355" s="60"/>
      <c r="CZ355" s="60"/>
      <c r="DA355" s="60"/>
      <c r="DB355" s="60"/>
      <c r="DC355" s="60"/>
      <c r="DD355" s="60"/>
      <c r="DE355" s="60"/>
      <c r="DF355" s="60"/>
      <c r="DG355" s="60"/>
      <c r="DH355" s="60"/>
      <c r="DI355" s="60"/>
      <c r="DJ355" s="60"/>
      <c r="DK355" s="60"/>
      <c r="DL355" s="60"/>
      <c r="DM355" s="60"/>
      <c r="DN355" s="60"/>
      <c r="DO355" s="60"/>
      <c r="DP355" s="60"/>
      <c r="DQ355" s="60"/>
      <c r="DR355" s="60"/>
      <c r="DS355" s="60"/>
      <c r="DT355" s="60"/>
      <c r="DU355" s="60"/>
      <c r="DV355" s="60"/>
      <c r="DW355" s="60"/>
      <c r="DX355" s="60"/>
      <c r="DY355" s="60"/>
      <c r="DZ355" s="60"/>
      <c r="EA355" s="60"/>
      <c r="EB355" s="60"/>
      <c r="EC355" s="60"/>
      <c r="ED355" s="60"/>
      <c r="EE355" s="60"/>
      <c r="EF355" s="60"/>
      <c r="EG355" s="60"/>
      <c r="EH355" s="60"/>
      <c r="EI355" s="60"/>
      <c r="EJ355" s="60"/>
      <c r="EK355" s="60"/>
      <c r="EL355" s="60"/>
      <c r="EM355" s="60"/>
      <c r="EN355" s="60"/>
      <c r="EO355" s="60"/>
      <c r="EP355" s="60"/>
      <c r="EQ355" s="60"/>
      <c r="ER355" s="60"/>
      <c r="ES355" s="60"/>
      <c r="ET355" s="60"/>
      <c r="EU355" s="60"/>
      <c r="EV355" s="60"/>
      <c r="EW355" s="60"/>
      <c r="EX355" s="60"/>
      <c r="EY355" s="60"/>
      <c r="EZ355" s="60"/>
      <c r="FA355" s="60"/>
      <c r="FB355" s="60"/>
      <c r="FC355" s="60"/>
      <c r="FD355" s="60"/>
      <c r="FE355" s="60"/>
      <c r="FF355" s="60"/>
      <c r="FG355" s="60"/>
      <c r="FH355" s="60"/>
      <c r="FI355" s="60"/>
      <c r="FJ355" s="60"/>
      <c r="FK355" s="60"/>
      <c r="FL355" s="60"/>
      <c r="FM355" s="60"/>
      <c r="FN355" s="60"/>
      <c r="FO355" s="60"/>
      <c r="FP355" s="60"/>
      <c r="FQ355" s="60"/>
      <c r="FR355" s="60"/>
      <c r="FS355" s="60"/>
      <c r="FT355" s="60"/>
      <c r="FU355" s="60"/>
      <c r="FV355" s="60"/>
      <c r="FW355" s="60"/>
      <c r="FX355" s="60"/>
      <c r="FY355" s="60"/>
      <c r="FZ355" s="60"/>
    </row>
    <row r="356" spans="2:182" x14ac:dyDescent="0.25">
      <c r="B356" s="19">
        <v>1</v>
      </c>
      <c r="C356" s="605" t="s">
        <v>562</v>
      </c>
      <c r="D356" s="28">
        <f>'2 уровень'!F1066</f>
        <v>1641</v>
      </c>
      <c r="E356" s="28">
        <f>'2 уровень'!G1066</f>
        <v>410.25</v>
      </c>
      <c r="F356" s="28">
        <f>'2 уровень'!H1066</f>
        <v>550</v>
      </c>
      <c r="G356" s="65">
        <f>'2 уровень'!I1066</f>
        <v>134.0645947592931</v>
      </c>
      <c r="H356" s="79">
        <f>'2 уровень'!J1066</f>
        <v>0</v>
      </c>
      <c r="I356" s="79">
        <f>'2 уровень'!K1066</f>
        <v>0</v>
      </c>
      <c r="J356" s="74">
        <f>'2 уровень'!L1066</f>
        <v>0</v>
      </c>
      <c r="K356" s="74">
        <f>'2 уровень'!M1066</f>
        <v>0</v>
      </c>
      <c r="L356" s="74">
        <f>'2 уровень'!N1066</f>
        <v>0</v>
      </c>
      <c r="M356" s="74">
        <f>'2 уровень'!O1066</f>
        <v>0</v>
      </c>
      <c r="N356" s="74">
        <f>'2 уровень'!P1066</f>
        <v>0</v>
      </c>
      <c r="O356" s="74">
        <f>'2 уровень'!Q1066</f>
        <v>0</v>
      </c>
      <c r="P356" s="73">
        <f>'2 уровень'!R1066</f>
        <v>3910.6671000000001</v>
      </c>
      <c r="Q356" s="73">
        <f>'2 уровень'!S1066</f>
        <v>3910.6671000000001</v>
      </c>
      <c r="R356" s="73">
        <f>'2 уровень'!T1066</f>
        <v>3910.6671000000001</v>
      </c>
      <c r="S356" s="73">
        <f>'2 уровень'!U1066</f>
        <v>977.66677500000003</v>
      </c>
      <c r="T356" s="73">
        <f>'2 уровень'!V1066</f>
        <v>1310.694</v>
      </c>
      <c r="U356" s="790">
        <f>'2 уровень'!W1066</f>
        <v>0</v>
      </c>
      <c r="V356" s="73">
        <f>'2 уровень'!X1066</f>
        <v>0</v>
      </c>
      <c r="W356" s="73">
        <f>'2 уровень'!Y1066</f>
        <v>333.02722499999982</v>
      </c>
      <c r="X356" s="73">
        <f>'2 уровень'!Z1066</f>
        <v>0</v>
      </c>
      <c r="Y356" s="73">
        <f>'2 уровень'!AA1066</f>
        <v>-7.1453300000000004</v>
      </c>
      <c r="Z356" s="387">
        <f>'2 уровень'!AB1066</f>
        <v>1303.5486699999999</v>
      </c>
      <c r="AA356" s="73">
        <f>'2 уровень'!AC1066</f>
        <v>0</v>
      </c>
      <c r="AB356" s="73">
        <f>'2 уровень'!AD1066</f>
        <v>0</v>
      </c>
      <c r="AC356" s="982">
        <f>'2 уровень'!AC1064</f>
        <v>0</v>
      </c>
      <c r="AD356" s="989"/>
      <c r="AE356" s="60"/>
      <c r="AF356" s="60"/>
      <c r="AG356" s="60"/>
      <c r="AH356" s="60"/>
      <c r="AI356" s="60"/>
      <c r="AJ356" s="60"/>
      <c r="AK356" s="60"/>
      <c r="AL356" s="60"/>
      <c r="AM356" s="60"/>
      <c r="AN356" s="60"/>
      <c r="AO356" s="60"/>
      <c r="AP356" s="60"/>
      <c r="AQ356" s="60"/>
      <c r="AR356" s="60"/>
      <c r="AS356" s="60"/>
      <c r="AT356" s="60"/>
      <c r="AU356" s="60"/>
      <c r="AV356" s="60"/>
      <c r="AW356" s="60"/>
      <c r="AX356" s="60"/>
      <c r="AY356" s="60"/>
      <c r="AZ356" s="60"/>
      <c r="BA356" s="60"/>
      <c r="BB356" s="60"/>
      <c r="BC356" s="60"/>
      <c r="BD356" s="60"/>
      <c r="BE356" s="60"/>
      <c r="BF356" s="60"/>
      <c r="BG356" s="60"/>
      <c r="BH356" s="60"/>
      <c r="BI356" s="60"/>
      <c r="BJ356" s="60"/>
      <c r="BK356" s="60"/>
      <c r="BL356" s="60"/>
      <c r="BM356" s="60"/>
      <c r="BN356" s="60"/>
      <c r="BO356" s="60"/>
      <c r="BP356" s="60"/>
      <c r="BQ356" s="60"/>
      <c r="BR356" s="60"/>
      <c r="BS356" s="60"/>
      <c r="BT356" s="60"/>
      <c r="BU356" s="60"/>
      <c r="BV356" s="60"/>
      <c r="BW356" s="60"/>
      <c r="BX356" s="60"/>
      <c r="BY356" s="60"/>
      <c r="BZ356" s="60"/>
      <c r="CA356" s="60"/>
      <c r="CB356" s="60"/>
      <c r="CC356" s="60"/>
      <c r="CD356" s="60"/>
      <c r="CE356" s="60"/>
      <c r="CF356" s="60"/>
      <c r="CG356" s="60"/>
      <c r="CH356" s="60"/>
      <c r="CI356" s="60"/>
      <c r="CJ356" s="60"/>
      <c r="CK356" s="60"/>
      <c r="CL356" s="60"/>
      <c r="CM356" s="60"/>
      <c r="CN356" s="60"/>
      <c r="CO356" s="60"/>
      <c r="CP356" s="60"/>
      <c r="CQ356" s="60"/>
      <c r="CR356" s="60"/>
      <c r="CS356" s="60"/>
      <c r="CT356" s="60"/>
      <c r="CU356" s="60"/>
      <c r="CV356" s="60"/>
      <c r="CW356" s="60"/>
      <c r="CX356" s="60"/>
      <c r="CY356" s="60"/>
      <c r="CZ356" s="60"/>
      <c r="DA356" s="60"/>
      <c r="DB356" s="60"/>
      <c r="DC356" s="60"/>
      <c r="DD356" s="60"/>
      <c r="DE356" s="60"/>
      <c r="DF356" s="60"/>
      <c r="DG356" s="60"/>
      <c r="DH356" s="60"/>
      <c r="DI356" s="60"/>
      <c r="DJ356" s="60"/>
      <c r="DK356" s="60"/>
      <c r="DL356" s="60"/>
      <c r="DM356" s="60"/>
      <c r="DN356" s="60"/>
      <c r="DO356" s="60"/>
      <c r="DP356" s="60"/>
      <c r="DQ356" s="60"/>
      <c r="DR356" s="60"/>
      <c r="DS356" s="60"/>
      <c r="DT356" s="60"/>
      <c r="DU356" s="60"/>
      <c r="DV356" s="60"/>
      <c r="DW356" s="60"/>
      <c r="DX356" s="60"/>
      <c r="DY356" s="60"/>
      <c r="DZ356" s="60"/>
      <c r="EA356" s="60"/>
      <c r="EB356" s="60"/>
      <c r="EC356" s="60"/>
      <c r="ED356" s="60"/>
      <c r="EE356" s="60"/>
      <c r="EF356" s="60"/>
      <c r="EG356" s="60"/>
      <c r="EH356" s="60"/>
      <c r="EI356" s="60"/>
      <c r="EJ356" s="60"/>
      <c r="EK356" s="60"/>
      <c r="EL356" s="60"/>
      <c r="EM356" s="60"/>
      <c r="EN356" s="60"/>
      <c r="EO356" s="60"/>
      <c r="EP356" s="60"/>
      <c r="EQ356" s="60"/>
      <c r="ER356" s="60"/>
      <c r="ES356" s="60"/>
      <c r="ET356" s="60"/>
      <c r="EU356" s="60"/>
      <c r="EV356" s="60"/>
      <c r="EW356" s="60"/>
      <c r="EX356" s="60"/>
      <c r="EY356" s="60"/>
      <c r="EZ356" s="60"/>
      <c r="FA356" s="60"/>
      <c r="FB356" s="60"/>
      <c r="FC356" s="60"/>
      <c r="FD356" s="60"/>
      <c r="FE356" s="60"/>
      <c r="FF356" s="60"/>
      <c r="FG356" s="60"/>
      <c r="FH356" s="60"/>
      <c r="FI356" s="60"/>
      <c r="FJ356" s="60"/>
      <c r="FK356" s="60"/>
      <c r="FL356" s="60"/>
      <c r="FM356" s="60"/>
      <c r="FN356" s="60"/>
      <c r="FO356" s="60"/>
      <c r="FP356" s="60"/>
      <c r="FQ356" s="60"/>
      <c r="FR356" s="60"/>
      <c r="FS356" s="60"/>
      <c r="FT356" s="60"/>
      <c r="FU356" s="60"/>
      <c r="FV356" s="60"/>
      <c r="FW356" s="60"/>
      <c r="FX356" s="60"/>
      <c r="FY356" s="60"/>
      <c r="FZ356" s="60"/>
    </row>
    <row r="357" spans="2:182" x14ac:dyDescent="0.25">
      <c r="B357" s="19">
        <v>1</v>
      </c>
      <c r="C357" s="605" t="s">
        <v>563</v>
      </c>
      <c r="D357" s="28">
        <f>'2 уровень'!F1067</f>
        <v>3436</v>
      </c>
      <c r="E357" s="28">
        <f>'2 уровень'!G1067</f>
        <v>859</v>
      </c>
      <c r="F357" s="28">
        <f>'2 уровень'!H1067</f>
        <v>1026</v>
      </c>
      <c r="G357" s="65">
        <f>'2 уровень'!I1067</f>
        <v>119.44121071012805</v>
      </c>
      <c r="H357" s="79">
        <f>'2 уровень'!J1067</f>
        <v>0</v>
      </c>
      <c r="I357" s="79">
        <f>'2 уровень'!K1067</f>
        <v>0</v>
      </c>
      <c r="J357" s="74">
        <f>'2 уровень'!L1067</f>
        <v>0</v>
      </c>
      <c r="K357" s="74">
        <f>'2 уровень'!M1067</f>
        <v>0</v>
      </c>
      <c r="L357" s="74">
        <f>'2 уровень'!N1067</f>
        <v>0</v>
      </c>
      <c r="M357" s="74">
        <f>'2 уровень'!O1067</f>
        <v>0</v>
      </c>
      <c r="N357" s="74">
        <f>'2 уровень'!P1067</f>
        <v>0</v>
      </c>
      <c r="O357" s="74">
        <f>'2 уровень'!Q1067</f>
        <v>0</v>
      </c>
      <c r="P357" s="73">
        <f>'2 уровень'!R1067</f>
        <v>18208.051199999998</v>
      </c>
      <c r="Q357" s="73">
        <f>'2 уровень'!S1067</f>
        <v>18208.051199999998</v>
      </c>
      <c r="R357" s="73">
        <f>'2 уровень'!T1067</f>
        <v>18208.051199999998</v>
      </c>
      <c r="S357" s="73">
        <f>'2 уровень'!U1067</f>
        <v>4552.0127999999995</v>
      </c>
      <c r="T357" s="73">
        <f>'2 уровень'!V1067</f>
        <v>5436.9997200000007</v>
      </c>
      <c r="U357" s="790">
        <f>'2 уровень'!W1067</f>
        <v>0</v>
      </c>
      <c r="V357" s="73">
        <f>'2 уровень'!X1067</f>
        <v>0</v>
      </c>
      <c r="W357" s="73">
        <f>'2 уровень'!Y1067</f>
        <v>884.98692000000074</v>
      </c>
      <c r="X357" s="73">
        <f>'2 уровень'!Z1067</f>
        <v>0</v>
      </c>
      <c r="Y357" s="73">
        <f>'2 уровень'!AA1067</f>
        <v>-70.921599999999998</v>
      </c>
      <c r="Z357" s="387">
        <f>'2 уровень'!AB1067</f>
        <v>5366.0781200000001</v>
      </c>
      <c r="AA357" s="73">
        <f>'2 уровень'!AC1067</f>
        <v>0</v>
      </c>
      <c r="AB357" s="73">
        <f>'2 уровень'!AD1067</f>
        <v>0</v>
      </c>
      <c r="AC357" s="982">
        <f>'2 уровень'!AC1069</f>
        <v>0</v>
      </c>
      <c r="AD357" s="989"/>
      <c r="AE357" s="60"/>
      <c r="AF357" s="60"/>
      <c r="AG357" s="60"/>
      <c r="AH357" s="60"/>
      <c r="AI357" s="60"/>
      <c r="AJ357" s="60"/>
      <c r="AK357" s="60"/>
      <c r="AL357" s="60"/>
      <c r="AM357" s="60"/>
      <c r="AN357" s="60"/>
      <c r="AO357" s="60"/>
      <c r="AP357" s="60"/>
      <c r="AQ357" s="60"/>
      <c r="AR357" s="60"/>
      <c r="AS357" s="60"/>
      <c r="AT357" s="60"/>
      <c r="AU357" s="60"/>
      <c r="AV357" s="60"/>
      <c r="AW357" s="60"/>
      <c r="AX357" s="60"/>
      <c r="AY357" s="60"/>
      <c r="AZ357" s="60"/>
      <c r="BA357" s="60"/>
      <c r="BB357" s="60"/>
      <c r="BC357" s="60"/>
      <c r="BD357" s="60"/>
      <c r="BE357" s="60"/>
      <c r="BF357" s="60"/>
      <c r="BG357" s="60"/>
      <c r="BH357" s="60"/>
      <c r="BI357" s="60"/>
      <c r="BJ357" s="60"/>
      <c r="BK357" s="60"/>
      <c r="BL357" s="60"/>
      <c r="BM357" s="60"/>
      <c r="BN357" s="60"/>
      <c r="BO357" s="60"/>
      <c r="BP357" s="60"/>
      <c r="BQ357" s="60"/>
      <c r="BR357" s="60"/>
      <c r="BS357" s="60"/>
      <c r="BT357" s="60"/>
      <c r="BU357" s="60"/>
      <c r="BV357" s="60"/>
      <c r="BW357" s="60"/>
      <c r="BX357" s="60"/>
      <c r="BY357" s="60"/>
      <c r="BZ357" s="60"/>
      <c r="CA357" s="60"/>
      <c r="CB357" s="60"/>
      <c r="CC357" s="60"/>
      <c r="CD357" s="60"/>
      <c r="CE357" s="60"/>
      <c r="CF357" s="60"/>
      <c r="CG357" s="60"/>
      <c r="CH357" s="60"/>
      <c r="CI357" s="60"/>
      <c r="CJ357" s="60"/>
      <c r="CK357" s="60"/>
      <c r="CL357" s="60"/>
      <c r="CM357" s="60"/>
      <c r="CN357" s="60"/>
      <c r="CO357" s="60"/>
      <c r="CP357" s="60"/>
      <c r="CQ357" s="60"/>
      <c r="CR357" s="60"/>
      <c r="CS357" s="60"/>
      <c r="CT357" s="60"/>
      <c r="CU357" s="60"/>
      <c r="CV357" s="60"/>
      <c r="CW357" s="60"/>
      <c r="CX357" s="60"/>
      <c r="CY357" s="60"/>
      <c r="CZ357" s="60"/>
      <c r="DA357" s="60"/>
      <c r="DB357" s="60"/>
      <c r="DC357" s="60"/>
      <c r="DD357" s="60"/>
      <c r="DE357" s="60"/>
      <c r="DF357" s="60"/>
      <c r="DG357" s="60"/>
      <c r="DH357" s="60"/>
      <c r="DI357" s="60"/>
      <c r="DJ357" s="60"/>
      <c r="DK357" s="60"/>
      <c r="DL357" s="60"/>
      <c r="DM357" s="60"/>
      <c r="DN357" s="60"/>
      <c r="DO357" s="60"/>
      <c r="DP357" s="60"/>
      <c r="DQ357" s="60"/>
      <c r="DR357" s="60"/>
      <c r="DS357" s="60"/>
      <c r="DT357" s="60"/>
      <c r="DU357" s="60"/>
      <c r="DV357" s="60"/>
      <c r="DW357" s="60"/>
      <c r="DX357" s="60"/>
      <c r="DY357" s="60"/>
      <c r="DZ357" s="60"/>
      <c r="EA357" s="60"/>
      <c r="EB357" s="60"/>
      <c r="EC357" s="60"/>
      <c r="ED357" s="60"/>
      <c r="EE357" s="60"/>
      <c r="EF357" s="60"/>
      <c r="EG357" s="60"/>
      <c r="EH357" s="60"/>
      <c r="EI357" s="60"/>
      <c r="EJ357" s="60"/>
      <c r="EK357" s="60"/>
      <c r="EL357" s="60"/>
      <c r="EM357" s="60"/>
      <c r="EN357" s="60"/>
      <c r="EO357" s="60"/>
      <c r="EP357" s="60"/>
      <c r="EQ357" s="60"/>
      <c r="ER357" s="60"/>
      <c r="ES357" s="60"/>
      <c r="ET357" s="60"/>
      <c r="EU357" s="60"/>
      <c r="EV357" s="60"/>
      <c r="EW357" s="60"/>
      <c r="EX357" s="60"/>
      <c r="EY357" s="60"/>
      <c r="EZ357" s="60"/>
      <c r="FA357" s="60"/>
      <c r="FB357" s="60"/>
      <c r="FC357" s="60"/>
      <c r="FD357" s="60"/>
      <c r="FE357" s="60"/>
      <c r="FF357" s="60"/>
      <c r="FG357" s="60"/>
      <c r="FH357" s="60"/>
      <c r="FI357" s="60"/>
      <c r="FJ357" s="60"/>
      <c r="FK357" s="60"/>
      <c r="FL357" s="60"/>
      <c r="FM357" s="60"/>
      <c r="FN357" s="60"/>
      <c r="FO357" s="60"/>
      <c r="FP357" s="60"/>
      <c r="FQ357" s="60"/>
      <c r="FR357" s="60"/>
      <c r="FS357" s="60"/>
      <c r="FT357" s="60"/>
      <c r="FU357" s="60"/>
      <c r="FV357" s="60"/>
      <c r="FW357" s="60"/>
      <c r="FX357" s="60"/>
      <c r="FY357" s="60"/>
      <c r="FZ357" s="60"/>
    </row>
    <row r="358" spans="2:182" x14ac:dyDescent="0.25">
      <c r="B358" s="19">
        <v>1</v>
      </c>
      <c r="C358" s="605" t="s">
        <v>670</v>
      </c>
      <c r="D358" s="28">
        <f>'2 уровень'!F1068</f>
        <v>853</v>
      </c>
      <c r="E358" s="28">
        <f>'2 уровень'!G1068</f>
        <v>213.25</v>
      </c>
      <c r="F358" s="28">
        <f>'2 уровень'!H1068</f>
        <v>168</v>
      </c>
      <c r="G358" s="65">
        <f>'2 уровень'!I1068</f>
        <v>78.780773739742088</v>
      </c>
      <c r="H358" s="79">
        <f>'2 уровень'!J1068</f>
        <v>0</v>
      </c>
      <c r="I358" s="79">
        <f>'2 уровень'!K1068</f>
        <v>0</v>
      </c>
      <c r="J358" s="74">
        <f>'2 уровень'!L1068</f>
        <v>0</v>
      </c>
      <c r="K358" s="74">
        <f>'2 уровень'!M1068</f>
        <v>0</v>
      </c>
      <c r="L358" s="74">
        <f>'2 уровень'!N1068</f>
        <v>0</v>
      </c>
      <c r="M358" s="74">
        <f>'2 уровень'!O1068</f>
        <v>0</v>
      </c>
      <c r="N358" s="74">
        <f>'2 уровень'!P1068</f>
        <v>0</v>
      </c>
      <c r="O358" s="74">
        <f>'2 уровень'!Q1068</f>
        <v>0</v>
      </c>
      <c r="P358" s="73">
        <f>'2 уровень'!R1068</f>
        <v>2128.2350000000001</v>
      </c>
      <c r="Q358" s="73">
        <f>'2 уровень'!S1068</f>
        <v>2128.2350000000001</v>
      </c>
      <c r="R358" s="73">
        <f>'2 уровень'!T1068</f>
        <v>2128.2350000000001</v>
      </c>
      <c r="S358" s="73">
        <f>'2 уровень'!U1068</f>
        <v>532.05875000000015</v>
      </c>
      <c r="T358" s="73">
        <f>'2 уровень'!V1068</f>
        <v>419.15496000000007</v>
      </c>
      <c r="U358" s="790">
        <f>'2 уровень'!W1068</f>
        <v>0</v>
      </c>
      <c r="V358" s="73">
        <f>'2 уровень'!X1068</f>
        <v>0</v>
      </c>
      <c r="W358" s="73">
        <f>'2 уровень'!Y1068</f>
        <v>-112.90379000000004</v>
      </c>
      <c r="X358" s="73">
        <f>'2 уровень'!Z1068</f>
        <v>0</v>
      </c>
      <c r="Y358" s="73">
        <f>'2 уровень'!AA1068</f>
        <v>-8.8424200000000006</v>
      </c>
      <c r="Z358" s="387">
        <f>'2 уровень'!AB1068</f>
        <v>410.31254000000007</v>
      </c>
      <c r="AA358" s="73">
        <f>'2 уровень'!AC1068</f>
        <v>0</v>
      </c>
      <c r="AB358" s="73">
        <f>'2 уровень'!AD1068</f>
        <v>0</v>
      </c>
      <c r="AC358" s="982">
        <f>'2 уровень'!AC1070</f>
        <v>0</v>
      </c>
      <c r="AD358" s="989">
        <f>'2 уровень'!AD1063</f>
        <v>0</v>
      </c>
      <c r="AE358" s="60"/>
      <c r="AF358" s="60"/>
      <c r="AG358" s="60"/>
      <c r="AH358" s="60"/>
      <c r="AI358" s="60"/>
      <c r="AJ358" s="60"/>
      <c r="AK358" s="60"/>
      <c r="AL358" s="60"/>
      <c r="AM358" s="60"/>
      <c r="AN358" s="60"/>
      <c r="AO358" s="60"/>
      <c r="AP358" s="60"/>
      <c r="AQ358" s="60"/>
      <c r="AR358" s="60"/>
      <c r="AS358" s="60"/>
      <c r="AT358" s="60"/>
      <c r="AU358" s="60"/>
      <c r="AV358" s="60"/>
      <c r="AW358" s="60"/>
      <c r="AX358" s="60"/>
      <c r="AY358" s="60"/>
      <c r="AZ358" s="60"/>
      <c r="BA358" s="60"/>
      <c r="BB358" s="60"/>
      <c r="BC358" s="60"/>
      <c r="BD358" s="60"/>
      <c r="BE358" s="60"/>
      <c r="BF358" s="60"/>
      <c r="BG358" s="60"/>
      <c r="BH358" s="60"/>
      <c r="BI358" s="60"/>
      <c r="BJ358" s="60"/>
      <c r="BK358" s="60"/>
      <c r="BL358" s="60"/>
      <c r="BM358" s="60"/>
      <c r="BN358" s="60"/>
      <c r="BO358" s="60"/>
      <c r="BP358" s="60"/>
      <c r="BQ358" s="60"/>
      <c r="BR358" s="60"/>
      <c r="BS358" s="60"/>
      <c r="BT358" s="60"/>
      <c r="BU358" s="60"/>
      <c r="BV358" s="60"/>
      <c r="BW358" s="60"/>
      <c r="BX358" s="60"/>
      <c r="BY358" s="60"/>
      <c r="BZ358" s="60"/>
      <c r="CA358" s="60"/>
      <c r="CB358" s="60"/>
      <c r="CC358" s="60"/>
      <c r="CD358" s="60"/>
      <c r="CE358" s="60"/>
      <c r="CF358" s="60"/>
      <c r="CG358" s="60"/>
      <c r="CH358" s="60"/>
      <c r="CI358" s="60"/>
      <c r="CJ358" s="60"/>
      <c r="CK358" s="60"/>
      <c r="CL358" s="60"/>
      <c r="CM358" s="60"/>
      <c r="CN358" s="60"/>
      <c r="CO358" s="60"/>
      <c r="CP358" s="60"/>
      <c r="CQ358" s="60"/>
      <c r="CR358" s="60"/>
      <c r="CS358" s="60"/>
      <c r="CT358" s="60"/>
      <c r="CU358" s="60"/>
      <c r="CV358" s="60"/>
      <c r="CW358" s="60"/>
      <c r="CX358" s="60"/>
      <c r="CY358" s="60"/>
      <c r="CZ358" s="60"/>
      <c r="DA358" s="60"/>
      <c r="DB358" s="60"/>
      <c r="DC358" s="60"/>
      <c r="DD358" s="60"/>
      <c r="DE358" s="60"/>
      <c r="DF358" s="60"/>
      <c r="DG358" s="60"/>
      <c r="DH358" s="60"/>
      <c r="DI358" s="60"/>
      <c r="DJ358" s="60"/>
      <c r="DK358" s="60"/>
      <c r="DL358" s="60"/>
      <c r="DM358" s="60"/>
      <c r="DN358" s="60"/>
      <c r="DO358" s="60"/>
      <c r="DP358" s="60"/>
      <c r="DQ358" s="60"/>
      <c r="DR358" s="60"/>
      <c r="DS358" s="60"/>
      <c r="DT358" s="60"/>
      <c r="DU358" s="60"/>
      <c r="DV358" s="60"/>
      <c r="DW358" s="60"/>
      <c r="DX358" s="60"/>
      <c r="DY358" s="60"/>
      <c r="DZ358" s="60"/>
      <c r="EA358" s="60"/>
      <c r="EB358" s="60"/>
      <c r="EC358" s="60"/>
      <c r="ED358" s="60"/>
      <c r="EE358" s="60"/>
      <c r="EF358" s="60"/>
      <c r="EG358" s="60"/>
      <c r="EH358" s="60"/>
      <c r="EI358" s="60"/>
      <c r="EJ358" s="60"/>
      <c r="EK358" s="60"/>
      <c r="EL358" s="60"/>
      <c r="EM358" s="60"/>
      <c r="EN358" s="60"/>
      <c r="EO358" s="60"/>
      <c r="EP358" s="60"/>
      <c r="EQ358" s="60"/>
      <c r="ER358" s="60"/>
      <c r="ES358" s="60"/>
      <c r="ET358" s="60"/>
      <c r="EU358" s="60"/>
      <c r="EV358" s="60"/>
      <c r="EW358" s="60"/>
      <c r="EX358" s="60"/>
      <c r="EY358" s="60"/>
      <c r="EZ358" s="60"/>
      <c r="FA358" s="60"/>
      <c r="FB358" s="60"/>
      <c r="FC358" s="60"/>
      <c r="FD358" s="60"/>
      <c r="FE358" s="60"/>
      <c r="FF358" s="60"/>
      <c r="FG358" s="60"/>
      <c r="FH358" s="60"/>
      <c r="FI358" s="60"/>
      <c r="FJ358" s="60"/>
      <c r="FK358" s="60"/>
      <c r="FL358" s="60"/>
      <c r="FM358" s="60"/>
      <c r="FN358" s="60"/>
      <c r="FO358" s="60"/>
      <c r="FP358" s="60"/>
      <c r="FQ358" s="60"/>
      <c r="FR358" s="60"/>
      <c r="FS358" s="60"/>
      <c r="FT358" s="60"/>
      <c r="FU358" s="60"/>
      <c r="FV358" s="60"/>
      <c r="FW358" s="60"/>
      <c r="FX358" s="60"/>
      <c r="FY358" s="60"/>
      <c r="FZ358" s="60"/>
    </row>
    <row r="359" spans="2:182" ht="43.5" x14ac:dyDescent="0.25">
      <c r="B359" s="19">
        <v>1</v>
      </c>
      <c r="C359" s="3300" t="s">
        <v>436</v>
      </c>
      <c r="D359" s="28">
        <f>'2 уровень'!F1069</f>
        <v>24955</v>
      </c>
      <c r="E359" s="28">
        <f>'2 уровень'!G1069</f>
        <v>6238.75</v>
      </c>
      <c r="F359" s="28">
        <f>'2 уровень'!H1069</f>
        <v>6645</v>
      </c>
      <c r="G359" s="65">
        <f>'2 уровень'!I1069</f>
        <v>106.51172109797635</v>
      </c>
      <c r="H359" s="79">
        <f>'2 уровень'!J1069</f>
        <v>0</v>
      </c>
      <c r="I359" s="79">
        <f>'2 уровень'!K1069</f>
        <v>0</v>
      </c>
      <c r="J359" s="74">
        <f>'2 уровень'!L1069</f>
        <v>0</v>
      </c>
      <c r="K359" s="74">
        <f>'2 уровень'!M1069</f>
        <v>0</v>
      </c>
      <c r="L359" s="74">
        <f>'2 уровень'!N1069</f>
        <v>0</v>
      </c>
      <c r="M359" s="74">
        <f>'2 уровень'!O1069</f>
        <v>0</v>
      </c>
      <c r="N359" s="74">
        <f>'2 уровень'!P1069</f>
        <v>0</v>
      </c>
      <c r="O359" s="74">
        <f>'2 уровень'!Q1069</f>
        <v>0</v>
      </c>
      <c r="P359" s="73">
        <f>'2 уровень'!R1069</f>
        <v>99466.032169999991</v>
      </c>
      <c r="Q359" s="73">
        <f>'2 уровень'!S1069</f>
        <v>99466.032169999991</v>
      </c>
      <c r="R359" s="73">
        <f>'2 уровень'!T1069</f>
        <v>99466.032169999991</v>
      </c>
      <c r="S359" s="73">
        <f>'2 уровень'!U1069</f>
        <v>24866.508042499998</v>
      </c>
      <c r="T359" s="73">
        <f>'2 уровень'!V1069</f>
        <v>25897.432079999999</v>
      </c>
      <c r="U359" s="790">
        <f>'2 уровень'!W1069</f>
        <v>0</v>
      </c>
      <c r="V359" s="73">
        <f>'2 уровень'!X1069</f>
        <v>0</v>
      </c>
      <c r="W359" s="73">
        <f>'2 уровень'!Y1069</f>
        <v>1030.9240374999997</v>
      </c>
      <c r="X359" s="73">
        <f>'2 уровень'!Z1069</f>
        <v>0</v>
      </c>
      <c r="Y359" s="73">
        <f>'2 уровень'!AA1069</f>
        <v>-40.12633000000001</v>
      </c>
      <c r="Z359" s="387">
        <f>'2 уровень'!AB1069</f>
        <v>25857.30575</v>
      </c>
      <c r="AA359" s="73">
        <f>'2 уровень'!AC1069</f>
        <v>0</v>
      </c>
      <c r="AB359" s="73">
        <f>'2 уровень'!AD1069</f>
        <v>0</v>
      </c>
      <c r="AC359" s="982">
        <f>'2 уровень'!AC1071</f>
        <v>0</v>
      </c>
      <c r="AD359" s="989">
        <f>'2 уровень'!AD1064</f>
        <v>0</v>
      </c>
      <c r="AE359" s="60"/>
      <c r="AF359" s="60"/>
      <c r="AG359" s="60"/>
      <c r="AH359" s="60"/>
      <c r="AI359" s="60"/>
      <c r="AJ359" s="60"/>
      <c r="AK359" s="60"/>
      <c r="AL359" s="60"/>
      <c r="AM359" s="60"/>
      <c r="AN359" s="60"/>
      <c r="AO359" s="60"/>
      <c r="AP359" s="60"/>
      <c r="AQ359" s="60"/>
      <c r="AR359" s="60"/>
      <c r="AS359" s="60"/>
      <c r="AT359" s="60"/>
      <c r="AU359" s="60"/>
      <c r="AV359" s="60"/>
      <c r="AW359" s="60"/>
      <c r="AX359" s="60"/>
      <c r="AY359" s="60"/>
      <c r="AZ359" s="60"/>
      <c r="BA359" s="60"/>
      <c r="BB359" s="60"/>
      <c r="BC359" s="60"/>
      <c r="BD359" s="60"/>
      <c r="BE359" s="60"/>
      <c r="BF359" s="60"/>
      <c r="BG359" s="60"/>
      <c r="BH359" s="60"/>
      <c r="BI359" s="60"/>
      <c r="BJ359" s="60"/>
      <c r="BK359" s="60"/>
      <c r="BL359" s="60"/>
      <c r="BM359" s="60"/>
      <c r="BN359" s="60"/>
      <c r="BO359" s="60"/>
      <c r="BP359" s="60"/>
      <c r="BQ359" s="60"/>
      <c r="BR359" s="60"/>
      <c r="BS359" s="60"/>
      <c r="BT359" s="60"/>
      <c r="BU359" s="60"/>
      <c r="BV359" s="60"/>
      <c r="BW359" s="60"/>
      <c r="BX359" s="60"/>
      <c r="BY359" s="60"/>
      <c r="BZ359" s="60"/>
      <c r="CA359" s="60"/>
      <c r="CB359" s="60"/>
      <c r="CC359" s="60"/>
      <c r="CD359" s="60"/>
      <c r="CE359" s="60"/>
      <c r="CF359" s="60"/>
      <c r="CG359" s="60"/>
      <c r="CH359" s="60"/>
      <c r="CI359" s="60"/>
      <c r="CJ359" s="60"/>
      <c r="CK359" s="60"/>
      <c r="CL359" s="60"/>
      <c r="CM359" s="60"/>
      <c r="CN359" s="60"/>
      <c r="CO359" s="60"/>
      <c r="CP359" s="60"/>
      <c r="CQ359" s="60"/>
      <c r="CR359" s="60"/>
      <c r="CS359" s="60"/>
      <c r="CT359" s="60"/>
      <c r="CU359" s="60"/>
      <c r="CV359" s="60"/>
      <c r="CW359" s="60"/>
      <c r="CX359" s="60"/>
      <c r="CY359" s="60"/>
      <c r="CZ359" s="60"/>
      <c r="DA359" s="60"/>
      <c r="DB359" s="60"/>
      <c r="DC359" s="60"/>
      <c r="DD359" s="60"/>
      <c r="DE359" s="60"/>
      <c r="DF359" s="60"/>
      <c r="DG359" s="60"/>
      <c r="DH359" s="60"/>
      <c r="DI359" s="60"/>
      <c r="DJ359" s="60"/>
      <c r="DK359" s="60"/>
      <c r="DL359" s="60"/>
      <c r="DM359" s="60"/>
      <c r="DN359" s="60"/>
      <c r="DO359" s="60"/>
      <c r="DP359" s="60"/>
      <c r="DQ359" s="60"/>
      <c r="DR359" s="60"/>
      <c r="DS359" s="60"/>
      <c r="DT359" s="60"/>
      <c r="DU359" s="60"/>
      <c r="DV359" s="60"/>
      <c r="DW359" s="60"/>
      <c r="DX359" s="60"/>
      <c r="DY359" s="60"/>
      <c r="DZ359" s="60"/>
      <c r="EA359" s="60"/>
      <c r="EB359" s="60"/>
      <c r="EC359" s="60"/>
      <c r="ED359" s="60"/>
      <c r="EE359" s="60"/>
      <c r="EF359" s="60"/>
      <c r="EG359" s="60"/>
      <c r="EH359" s="60"/>
      <c r="EI359" s="60"/>
      <c r="EJ359" s="60"/>
      <c r="EK359" s="60"/>
      <c r="EL359" s="60"/>
      <c r="EM359" s="60"/>
      <c r="EN359" s="60"/>
      <c r="EO359" s="60"/>
      <c r="EP359" s="60"/>
      <c r="EQ359" s="60"/>
      <c r="ER359" s="60"/>
      <c r="ES359" s="60"/>
      <c r="ET359" s="60"/>
      <c r="EU359" s="60"/>
      <c r="EV359" s="60"/>
      <c r="EW359" s="60"/>
      <c r="EX359" s="60"/>
      <c r="EY359" s="60"/>
      <c r="EZ359" s="60"/>
      <c r="FA359" s="60"/>
      <c r="FB359" s="60"/>
      <c r="FC359" s="60"/>
      <c r="FD359" s="60"/>
      <c r="FE359" s="60"/>
      <c r="FF359" s="60"/>
      <c r="FG359" s="60"/>
      <c r="FH359" s="60"/>
      <c r="FI359" s="60"/>
      <c r="FJ359" s="60"/>
      <c r="FK359" s="60"/>
      <c r="FL359" s="60"/>
      <c r="FM359" s="60"/>
      <c r="FN359" s="60"/>
      <c r="FO359" s="60"/>
      <c r="FP359" s="60"/>
      <c r="FQ359" s="60"/>
      <c r="FR359" s="60"/>
      <c r="FS359" s="60"/>
      <c r="FT359" s="60"/>
      <c r="FU359" s="60"/>
      <c r="FV359" s="60"/>
      <c r="FW359" s="60"/>
      <c r="FX359" s="60"/>
      <c r="FY359" s="60"/>
      <c r="FZ359" s="60"/>
    </row>
    <row r="360" spans="2:182" ht="30" x14ac:dyDescent="0.25">
      <c r="C360" s="593" t="s">
        <v>267</v>
      </c>
      <c r="D360" s="28">
        <f>'2 уровень'!F1070</f>
        <v>16044</v>
      </c>
      <c r="E360" s="28">
        <f>'2 уровень'!G1070</f>
        <v>4011</v>
      </c>
      <c r="F360" s="28">
        <f>'2 уровень'!H1070</f>
        <v>4129</v>
      </c>
      <c r="G360" s="65">
        <f>'2 уровень'!I1070</f>
        <v>102.94190974819246</v>
      </c>
      <c r="H360" s="79">
        <f>'2 уровень'!J1070</f>
        <v>0</v>
      </c>
      <c r="I360" s="79">
        <f>'2 уровень'!K1070</f>
        <v>0</v>
      </c>
      <c r="J360" s="74">
        <f>'2 уровень'!L1070</f>
        <v>0</v>
      </c>
      <c r="K360" s="74">
        <f>'2 уровень'!M1070</f>
        <v>0</v>
      </c>
      <c r="L360" s="74">
        <f>'2 уровень'!N1070</f>
        <v>0</v>
      </c>
      <c r="M360" s="74">
        <f>'2 уровень'!O1070</f>
        <v>0</v>
      </c>
      <c r="N360" s="74">
        <f>'2 уровень'!P1070</f>
        <v>0</v>
      </c>
      <c r="O360" s="74">
        <f>'2 уровень'!Q1070</f>
        <v>0</v>
      </c>
      <c r="P360" s="73">
        <f>'2 уровень'!R1070</f>
        <v>68080.232170000003</v>
      </c>
      <c r="Q360" s="73">
        <f>'2 уровень'!S1070</f>
        <v>68080.232170000003</v>
      </c>
      <c r="R360" s="73">
        <f>'2 уровень'!T1070</f>
        <v>68080.232170000003</v>
      </c>
      <c r="S360" s="73">
        <f>'2 уровень'!U1070</f>
        <v>17020.058042500001</v>
      </c>
      <c r="T360" s="73">
        <f>'2 уровень'!V1070</f>
        <v>17931.908339999998</v>
      </c>
      <c r="U360" s="790">
        <f>'2 уровень'!W1070</f>
        <v>0</v>
      </c>
      <c r="V360" s="73">
        <f>'2 уровень'!X1070</f>
        <v>0</v>
      </c>
      <c r="W360" s="73">
        <f>'2 уровень'!Y1070</f>
        <v>911.85029749999944</v>
      </c>
      <c r="X360" s="73">
        <f>'2 уровень'!Z1070</f>
        <v>0</v>
      </c>
      <c r="Y360" s="73">
        <f>'2 уровень'!AA1070</f>
        <v>-40.12633000000001</v>
      </c>
      <c r="Z360" s="387">
        <f>'2 уровень'!AB1070</f>
        <v>17891.782009999999</v>
      </c>
      <c r="AA360" s="73">
        <f>'2 уровень'!AC1070</f>
        <v>0</v>
      </c>
      <c r="AB360" s="73">
        <f>'2 уровень'!AD1070</f>
        <v>0</v>
      </c>
      <c r="AC360" s="982"/>
      <c r="AD360" s="989"/>
      <c r="AE360" s="60"/>
      <c r="AF360" s="60"/>
      <c r="AG360" s="60"/>
      <c r="AH360" s="60"/>
      <c r="AI360" s="60"/>
      <c r="AJ360" s="60"/>
      <c r="AK360" s="60"/>
      <c r="AL360" s="60"/>
      <c r="AM360" s="60"/>
      <c r="AN360" s="60"/>
      <c r="AO360" s="60"/>
      <c r="AP360" s="60"/>
      <c r="AQ360" s="60"/>
      <c r="AR360" s="60"/>
      <c r="AS360" s="60"/>
      <c r="AT360" s="60"/>
      <c r="AU360" s="60"/>
      <c r="AV360" s="60"/>
      <c r="AW360" s="60"/>
      <c r="AX360" s="60"/>
      <c r="AY360" s="60"/>
      <c r="AZ360" s="60"/>
      <c r="BA360" s="60"/>
      <c r="BB360" s="60"/>
      <c r="BC360" s="60"/>
      <c r="BD360" s="60"/>
      <c r="BE360" s="60"/>
      <c r="BF360" s="60"/>
      <c r="BG360" s="60"/>
      <c r="BH360" s="60"/>
      <c r="BI360" s="60"/>
      <c r="BJ360" s="60"/>
      <c r="BK360" s="60"/>
      <c r="BL360" s="60"/>
      <c r="BM360" s="60"/>
      <c r="BN360" s="60"/>
      <c r="BO360" s="60"/>
      <c r="BP360" s="60"/>
      <c r="BQ360" s="60"/>
      <c r="BR360" s="60"/>
      <c r="BS360" s="60"/>
      <c r="BT360" s="60"/>
      <c r="BU360" s="60"/>
      <c r="BV360" s="60"/>
      <c r="BW360" s="60"/>
      <c r="BX360" s="60"/>
      <c r="BY360" s="60"/>
      <c r="BZ360" s="60"/>
      <c r="CA360" s="60"/>
      <c r="CB360" s="60"/>
      <c r="CC360" s="60"/>
      <c r="CD360" s="60"/>
      <c r="CE360" s="60"/>
      <c r="CF360" s="60"/>
      <c r="CG360" s="60"/>
      <c r="CH360" s="60"/>
      <c r="CI360" s="60"/>
      <c r="CJ360" s="60"/>
      <c r="CK360" s="60"/>
      <c r="CL360" s="60"/>
      <c r="CM360" s="60"/>
      <c r="CN360" s="60"/>
      <c r="CO360" s="60"/>
      <c r="CP360" s="60"/>
      <c r="CQ360" s="60"/>
      <c r="CR360" s="60"/>
      <c r="CS360" s="60"/>
      <c r="CT360" s="60"/>
      <c r="CU360" s="60"/>
      <c r="CV360" s="60"/>
      <c r="CW360" s="60"/>
      <c r="CX360" s="60"/>
      <c r="CY360" s="60"/>
      <c r="CZ360" s="60"/>
      <c r="DA360" s="60"/>
      <c r="DB360" s="60"/>
      <c r="DC360" s="60"/>
      <c r="DD360" s="60"/>
      <c r="DE360" s="60"/>
      <c r="DF360" s="60"/>
      <c r="DG360" s="60"/>
      <c r="DH360" s="60"/>
      <c r="DI360" s="60"/>
      <c r="DJ360" s="60"/>
      <c r="DK360" s="60"/>
      <c r="DL360" s="60"/>
      <c r="DM360" s="60"/>
      <c r="DN360" s="60"/>
      <c r="DO360" s="60"/>
      <c r="DP360" s="60"/>
      <c r="DQ360" s="60"/>
      <c r="DR360" s="60"/>
      <c r="DS360" s="60"/>
      <c r="DT360" s="60"/>
      <c r="DU360" s="60"/>
      <c r="DV360" s="60"/>
      <c r="DW360" s="60"/>
      <c r="DX360" s="60"/>
      <c r="DY360" s="60"/>
      <c r="DZ360" s="60"/>
      <c r="EA360" s="60"/>
      <c r="EB360" s="60"/>
      <c r="EC360" s="60"/>
      <c r="ED360" s="60"/>
      <c r="EE360" s="60"/>
      <c r="EF360" s="60"/>
      <c r="EG360" s="60"/>
      <c r="EH360" s="60"/>
      <c r="EI360" s="60"/>
      <c r="EJ360" s="60"/>
      <c r="EK360" s="60"/>
      <c r="EL360" s="60"/>
      <c r="EM360" s="60"/>
      <c r="EN360" s="60"/>
      <c r="EO360" s="60"/>
      <c r="EP360" s="60"/>
      <c r="EQ360" s="60"/>
      <c r="ER360" s="60"/>
      <c r="ES360" s="60"/>
      <c r="ET360" s="60"/>
      <c r="EU360" s="60"/>
      <c r="EV360" s="60"/>
      <c r="EW360" s="60"/>
      <c r="EX360" s="60"/>
      <c r="EY360" s="60"/>
      <c r="EZ360" s="60"/>
      <c r="FA360" s="60"/>
      <c r="FB360" s="60"/>
      <c r="FC360" s="60"/>
      <c r="FD360" s="60"/>
      <c r="FE360" s="60"/>
      <c r="FF360" s="60"/>
      <c r="FG360" s="60"/>
      <c r="FH360" s="60"/>
      <c r="FI360" s="60"/>
      <c r="FJ360" s="60"/>
      <c r="FK360" s="60"/>
      <c r="FL360" s="60"/>
      <c r="FM360" s="60"/>
      <c r="FN360" s="60"/>
      <c r="FO360" s="60"/>
      <c r="FP360" s="60"/>
      <c r="FQ360" s="60"/>
      <c r="FR360" s="60"/>
      <c r="FS360" s="60"/>
      <c r="FT360" s="60"/>
      <c r="FU360" s="60"/>
      <c r="FV360" s="60"/>
      <c r="FW360" s="60"/>
      <c r="FX360" s="60"/>
      <c r="FY360" s="60"/>
      <c r="FZ360" s="60"/>
    </row>
    <row r="361" spans="2:182" ht="30" x14ac:dyDescent="0.25">
      <c r="C361" s="593" t="s">
        <v>437</v>
      </c>
      <c r="D361" s="28">
        <f>'2 уровень'!F1071</f>
        <v>10765</v>
      </c>
      <c r="E361" s="28">
        <f>'2 уровень'!G1071</f>
        <v>2691.25</v>
      </c>
      <c r="F361" s="28">
        <f>'2 уровень'!H1071</f>
        <v>2939</v>
      </c>
      <c r="G361" s="65">
        <f>'2 уровень'!I1071</f>
        <v>109.20575940548072</v>
      </c>
      <c r="H361" s="79">
        <f>'2 уровень'!J1071</f>
        <v>0</v>
      </c>
      <c r="I361" s="79">
        <f>'2 уровень'!K1071</f>
        <v>0</v>
      </c>
      <c r="J361" s="74">
        <f>'2 уровень'!L1071</f>
        <v>0</v>
      </c>
      <c r="K361" s="74">
        <f>'2 уровень'!M1071</f>
        <v>0</v>
      </c>
      <c r="L361" s="74">
        <f>'2 уровень'!N1071</f>
        <v>0</v>
      </c>
      <c r="M361" s="74">
        <f>'2 уровень'!O1071</f>
        <v>0</v>
      </c>
      <c r="N361" s="74">
        <f>'2 уровень'!P1071</f>
        <v>0</v>
      </c>
      <c r="O361" s="74">
        <f>'2 уровень'!Q1071</f>
        <v>0</v>
      </c>
      <c r="P361" s="73">
        <f>'2 уровень'!R1071</f>
        <v>55439.75</v>
      </c>
      <c r="Q361" s="73">
        <f>'2 уровень'!S1071</f>
        <v>55439.75</v>
      </c>
      <c r="R361" s="73">
        <f>'2 уровень'!T1071</f>
        <v>55439.75</v>
      </c>
      <c r="S361" s="73">
        <f>'2 уровень'!U1071</f>
        <v>13859.9375</v>
      </c>
      <c r="T361" s="73">
        <f>'2 уровень'!V1071</f>
        <v>15599.510279999999</v>
      </c>
      <c r="U361" s="790">
        <f>'2 уровень'!W1071</f>
        <v>0</v>
      </c>
      <c r="V361" s="73">
        <f>'2 уровень'!X1071</f>
        <v>0</v>
      </c>
      <c r="W361" s="73">
        <f>'2 уровень'!Y1071</f>
        <v>1739.5727799999991</v>
      </c>
      <c r="X361" s="73">
        <f>'2 уровень'!Z1071</f>
        <v>0</v>
      </c>
      <c r="Y361" s="73">
        <f>'2 уровень'!AA1071</f>
        <v>-7.1080299999999994</v>
      </c>
      <c r="Z361" s="387">
        <f>'2 уровень'!AB1071</f>
        <v>15592.402249999999</v>
      </c>
      <c r="AA361" s="73">
        <f>'2 уровень'!AC1071</f>
        <v>0</v>
      </c>
      <c r="AB361" s="73">
        <f>'2 уровень'!AD1071</f>
        <v>0</v>
      </c>
      <c r="AC361" s="982"/>
      <c r="AD361" s="989"/>
      <c r="AE361" s="60"/>
      <c r="AF361" s="60"/>
      <c r="AG361" s="60"/>
      <c r="AH361" s="60"/>
      <c r="AI361" s="60"/>
      <c r="AJ361" s="60"/>
      <c r="AK361" s="60"/>
      <c r="AL361" s="60"/>
      <c r="AM361" s="60"/>
      <c r="AN361" s="60"/>
      <c r="AO361" s="60"/>
      <c r="AP361" s="60"/>
      <c r="AQ361" s="60"/>
      <c r="AR361" s="60"/>
      <c r="AS361" s="60"/>
      <c r="AT361" s="60"/>
      <c r="AU361" s="60"/>
      <c r="AV361" s="60"/>
      <c r="AW361" s="60"/>
      <c r="AX361" s="60"/>
      <c r="AY361" s="60"/>
      <c r="AZ361" s="60"/>
      <c r="BA361" s="60"/>
      <c r="BB361" s="60"/>
      <c r="BC361" s="60"/>
      <c r="BD361" s="60"/>
      <c r="BE361" s="60"/>
      <c r="BF361" s="60"/>
      <c r="BG361" s="60"/>
      <c r="BH361" s="60"/>
      <c r="BI361" s="60"/>
      <c r="BJ361" s="60"/>
      <c r="BK361" s="60"/>
      <c r="BL361" s="60"/>
      <c r="BM361" s="60"/>
      <c r="BN361" s="60"/>
      <c r="BO361" s="60"/>
      <c r="BP361" s="60"/>
      <c r="BQ361" s="60"/>
      <c r="BR361" s="60"/>
      <c r="BS361" s="60"/>
      <c r="BT361" s="60"/>
      <c r="BU361" s="60"/>
      <c r="BV361" s="60"/>
      <c r="BW361" s="60"/>
      <c r="BX361" s="60"/>
      <c r="BY361" s="60"/>
      <c r="BZ361" s="60"/>
      <c r="CA361" s="60"/>
      <c r="CB361" s="60"/>
      <c r="CC361" s="60"/>
      <c r="CD361" s="60"/>
      <c r="CE361" s="60"/>
      <c r="CF361" s="60"/>
      <c r="CG361" s="60"/>
      <c r="CH361" s="60"/>
      <c r="CI361" s="60"/>
      <c r="CJ361" s="60"/>
      <c r="CK361" s="60"/>
      <c r="CL361" s="60"/>
      <c r="CM361" s="60"/>
      <c r="CN361" s="60"/>
      <c r="CO361" s="60"/>
      <c r="CP361" s="60"/>
      <c r="CQ361" s="60"/>
      <c r="CR361" s="60"/>
      <c r="CS361" s="60"/>
      <c r="CT361" s="60"/>
      <c r="CU361" s="60"/>
      <c r="CV361" s="60"/>
      <c r="CW361" s="60"/>
      <c r="CX361" s="60"/>
      <c r="CY361" s="60"/>
      <c r="CZ361" s="60"/>
      <c r="DA361" s="60"/>
      <c r="DB361" s="60"/>
      <c r="DC361" s="60"/>
      <c r="DD361" s="60"/>
      <c r="DE361" s="60"/>
      <c r="DF361" s="60"/>
      <c r="DG361" s="60"/>
      <c r="DH361" s="60"/>
      <c r="DI361" s="60"/>
      <c r="DJ361" s="60"/>
      <c r="DK361" s="60"/>
      <c r="DL361" s="60"/>
      <c r="DM361" s="60"/>
      <c r="DN361" s="60"/>
      <c r="DO361" s="60"/>
      <c r="DP361" s="60"/>
      <c r="DQ361" s="60"/>
      <c r="DR361" s="60"/>
      <c r="DS361" s="60"/>
      <c r="DT361" s="60"/>
      <c r="DU361" s="60"/>
      <c r="DV361" s="60"/>
      <c r="DW361" s="60"/>
      <c r="DX361" s="60"/>
      <c r="DY361" s="60"/>
      <c r="DZ361" s="60"/>
      <c r="EA361" s="60"/>
      <c r="EB361" s="60"/>
      <c r="EC361" s="60"/>
      <c r="ED361" s="60"/>
      <c r="EE361" s="60"/>
      <c r="EF361" s="60"/>
      <c r="EG361" s="60"/>
      <c r="EH361" s="60"/>
      <c r="EI361" s="60"/>
      <c r="EJ361" s="60"/>
      <c r="EK361" s="60"/>
      <c r="EL361" s="60"/>
      <c r="EM361" s="60"/>
      <c r="EN361" s="60"/>
      <c r="EO361" s="60"/>
      <c r="EP361" s="60"/>
      <c r="EQ361" s="60"/>
      <c r="ER361" s="60"/>
      <c r="ES361" s="60"/>
      <c r="ET361" s="60"/>
      <c r="EU361" s="60"/>
      <c r="EV361" s="60"/>
      <c r="EW361" s="60"/>
      <c r="EX361" s="60"/>
      <c r="EY361" s="60"/>
      <c r="EZ361" s="60"/>
      <c r="FA361" s="60"/>
      <c r="FB361" s="60"/>
      <c r="FC361" s="60"/>
      <c r="FD361" s="60"/>
      <c r="FE361" s="60"/>
      <c r="FF361" s="60"/>
      <c r="FG361" s="60"/>
      <c r="FH361" s="60"/>
      <c r="FI361" s="60"/>
      <c r="FJ361" s="60"/>
      <c r="FK361" s="60"/>
      <c r="FL361" s="60"/>
      <c r="FM361" s="60"/>
      <c r="FN361" s="60"/>
      <c r="FO361" s="60"/>
      <c r="FP361" s="60"/>
      <c r="FQ361" s="60"/>
      <c r="FR361" s="60"/>
      <c r="FS361" s="60"/>
      <c r="FT361" s="60"/>
      <c r="FU361" s="60"/>
      <c r="FV361" s="60"/>
      <c r="FW361" s="60"/>
      <c r="FX361" s="60"/>
      <c r="FY361" s="60"/>
      <c r="FZ361" s="60"/>
    </row>
    <row r="362" spans="2:182" ht="30" x14ac:dyDescent="0.25">
      <c r="C362" s="593" t="s">
        <v>671</v>
      </c>
      <c r="D362" s="28">
        <f>'2 уровень'!F1072</f>
        <v>1545</v>
      </c>
      <c r="E362" s="28">
        <f>'2 уровень'!G1072</f>
        <v>386.25</v>
      </c>
      <c r="F362" s="28">
        <f>'2 уровень'!H1072</f>
        <v>397</v>
      </c>
      <c r="G362" s="65">
        <f>'2 уровень'!I1072</f>
        <v>102.7831715210356</v>
      </c>
      <c r="H362" s="79">
        <f>'2 уровень'!J1072</f>
        <v>0</v>
      </c>
      <c r="I362" s="79">
        <f>'2 уровень'!K1072</f>
        <v>0</v>
      </c>
      <c r="J362" s="74">
        <f>'2 уровень'!L1072</f>
        <v>0</v>
      </c>
      <c r="K362" s="74">
        <f>'2 уровень'!M1072</f>
        <v>0</v>
      </c>
      <c r="L362" s="74">
        <f>'2 уровень'!N1072</f>
        <v>0</v>
      </c>
      <c r="M362" s="74">
        <f>'2 уровень'!O1072</f>
        <v>0</v>
      </c>
      <c r="N362" s="74">
        <f>'2 уровень'!P1072</f>
        <v>0</v>
      </c>
      <c r="O362" s="74">
        <f>'2 уровень'!Q1072</f>
        <v>0</v>
      </c>
      <c r="P362" s="73">
        <f>'2 уровень'!R1072</f>
        <v>3534.1150000000002</v>
      </c>
      <c r="Q362" s="73">
        <f>'2 уровень'!S1072</f>
        <v>3534.1150000000002</v>
      </c>
      <c r="R362" s="73">
        <f>'2 уровень'!T1072</f>
        <v>3534.1150000000002</v>
      </c>
      <c r="S362" s="73">
        <f>'2 уровень'!U1072</f>
        <v>883.52875000000006</v>
      </c>
      <c r="T362" s="73">
        <f>'2 уровень'!V1072</f>
        <v>1229.4051100000001</v>
      </c>
      <c r="U362" s="790">
        <f>'2 уровень'!W1072</f>
        <v>0</v>
      </c>
      <c r="V362" s="73">
        <f>'2 уровень'!X1072</f>
        <v>0</v>
      </c>
      <c r="W362" s="73">
        <f>'2 уровень'!Y1072</f>
        <v>345.87636000000009</v>
      </c>
      <c r="X362" s="73">
        <f>'2 уровень'!Z1072</f>
        <v>0</v>
      </c>
      <c r="Y362" s="73">
        <f>'2 уровень'!AA1072</f>
        <v>0</v>
      </c>
      <c r="Z362" s="387">
        <f>'2 уровень'!AB1072</f>
        <v>1229.4051100000001</v>
      </c>
      <c r="AA362" s="73">
        <f>'2 уровень'!AC1072</f>
        <v>0</v>
      </c>
      <c r="AB362" s="73">
        <f>'2 уровень'!AD1072</f>
        <v>0</v>
      </c>
      <c r="AC362" s="982"/>
      <c r="AD362" s="989"/>
      <c r="AE362" s="60"/>
      <c r="AF362" s="60"/>
      <c r="AG362" s="60"/>
      <c r="AH362" s="60"/>
      <c r="AI362" s="60"/>
      <c r="AJ362" s="60"/>
      <c r="AK362" s="60"/>
      <c r="AL362" s="60"/>
      <c r="AM362" s="60"/>
      <c r="AN362" s="60"/>
      <c r="AO362" s="60"/>
      <c r="AP362" s="60"/>
      <c r="AQ362" s="60"/>
      <c r="AR362" s="60"/>
      <c r="AS362" s="60"/>
      <c r="AT362" s="60"/>
      <c r="AU362" s="60"/>
      <c r="AV362" s="60"/>
      <c r="AW362" s="60"/>
      <c r="AX362" s="60"/>
      <c r="AY362" s="60"/>
      <c r="AZ362" s="60"/>
      <c r="BA362" s="60"/>
      <c r="BB362" s="60"/>
      <c r="BC362" s="60"/>
      <c r="BD362" s="60"/>
      <c r="BE362" s="60"/>
      <c r="BF362" s="60"/>
      <c r="BG362" s="60"/>
      <c r="BH362" s="60"/>
      <c r="BI362" s="60"/>
      <c r="BJ362" s="60"/>
      <c r="BK362" s="60"/>
      <c r="BL362" s="60"/>
      <c r="BM362" s="60"/>
      <c r="BN362" s="60"/>
      <c r="BO362" s="60"/>
      <c r="BP362" s="60"/>
      <c r="BQ362" s="60"/>
      <c r="BR362" s="60"/>
      <c r="BS362" s="60"/>
      <c r="BT362" s="60"/>
      <c r="BU362" s="60"/>
      <c r="BV362" s="60"/>
      <c r="BW362" s="60"/>
      <c r="BX362" s="60"/>
      <c r="BY362" s="60"/>
      <c r="BZ362" s="60"/>
      <c r="CA362" s="60"/>
      <c r="CB362" s="60"/>
      <c r="CC362" s="60"/>
      <c r="CD362" s="60"/>
      <c r="CE362" s="60"/>
      <c r="CF362" s="60"/>
      <c r="CG362" s="60"/>
      <c r="CH362" s="60"/>
      <c r="CI362" s="60"/>
      <c r="CJ362" s="60"/>
      <c r="CK362" s="60"/>
      <c r="CL362" s="60"/>
      <c r="CM362" s="60"/>
      <c r="CN362" s="60"/>
      <c r="CO362" s="60"/>
      <c r="CP362" s="60"/>
      <c r="CQ362" s="60"/>
      <c r="CR362" s="60"/>
      <c r="CS362" s="60"/>
      <c r="CT362" s="60"/>
      <c r="CU362" s="60"/>
      <c r="CV362" s="60"/>
      <c r="CW362" s="60"/>
      <c r="CX362" s="60"/>
      <c r="CY362" s="60"/>
      <c r="CZ362" s="60"/>
      <c r="DA362" s="60"/>
      <c r="DB362" s="60"/>
      <c r="DC362" s="60"/>
      <c r="DD362" s="60"/>
      <c r="DE362" s="60"/>
      <c r="DF362" s="60"/>
      <c r="DG362" s="60"/>
      <c r="DH362" s="60"/>
      <c r="DI362" s="60"/>
      <c r="DJ362" s="60"/>
      <c r="DK362" s="60"/>
      <c r="DL362" s="60"/>
      <c r="DM362" s="60"/>
      <c r="DN362" s="60"/>
      <c r="DO362" s="60"/>
      <c r="DP362" s="60"/>
      <c r="DQ362" s="60"/>
      <c r="DR362" s="60"/>
      <c r="DS362" s="60"/>
      <c r="DT362" s="60"/>
      <c r="DU362" s="60"/>
      <c r="DV362" s="60"/>
      <c r="DW362" s="60"/>
      <c r="DX362" s="60"/>
      <c r="DY362" s="60"/>
      <c r="DZ362" s="60"/>
      <c r="EA362" s="60"/>
      <c r="EB362" s="60"/>
      <c r="EC362" s="60"/>
      <c r="ED362" s="60"/>
      <c r="EE362" s="60"/>
      <c r="EF362" s="60"/>
      <c r="EG362" s="60"/>
      <c r="EH362" s="60"/>
      <c r="EI362" s="60"/>
      <c r="EJ362" s="60"/>
      <c r="EK362" s="60"/>
      <c r="EL362" s="60"/>
      <c r="EM362" s="60"/>
      <c r="EN362" s="60"/>
      <c r="EO362" s="60"/>
      <c r="EP362" s="60"/>
      <c r="EQ362" s="60"/>
      <c r="ER362" s="60"/>
      <c r="ES362" s="60"/>
      <c r="ET362" s="60"/>
      <c r="EU362" s="60"/>
      <c r="EV362" s="60"/>
      <c r="EW362" s="60"/>
      <c r="EX362" s="60"/>
      <c r="EY362" s="60"/>
      <c r="EZ362" s="60"/>
      <c r="FA362" s="60"/>
      <c r="FB362" s="60"/>
      <c r="FC362" s="60"/>
      <c r="FD362" s="60"/>
      <c r="FE362" s="60"/>
      <c r="FF362" s="60"/>
      <c r="FG362" s="60"/>
      <c r="FH362" s="60"/>
      <c r="FI362" s="60"/>
      <c r="FJ362" s="60"/>
      <c r="FK362" s="60"/>
      <c r="FL362" s="60"/>
      <c r="FM362" s="60"/>
      <c r="FN362" s="60"/>
      <c r="FO362" s="60"/>
      <c r="FP362" s="60"/>
      <c r="FQ362" s="60"/>
      <c r="FR362" s="60"/>
      <c r="FS362" s="60"/>
      <c r="FT362" s="60"/>
      <c r="FU362" s="60"/>
      <c r="FV362" s="60"/>
      <c r="FW362" s="60"/>
      <c r="FX362" s="60"/>
      <c r="FY362" s="60"/>
      <c r="FZ362" s="60"/>
    </row>
    <row r="363" spans="2:182" ht="30" x14ac:dyDescent="0.25">
      <c r="B363" s="19">
        <v>1</v>
      </c>
      <c r="C363" s="593" t="s">
        <v>672</v>
      </c>
      <c r="D363" s="28">
        <f>'2 уровень'!F1073</f>
        <v>0</v>
      </c>
      <c r="E363" s="28">
        <f>'2 уровень'!G1073</f>
        <v>0</v>
      </c>
      <c r="F363" s="28">
        <f>'2 уровень'!H1073</f>
        <v>0</v>
      </c>
      <c r="G363" s="65" t="e">
        <f>'2 уровень'!I1073</f>
        <v>#DIV/0!</v>
      </c>
      <c r="H363" s="79">
        <f>'2 уровень'!J1073</f>
        <v>0</v>
      </c>
      <c r="I363" s="79">
        <f>'2 уровень'!K1073</f>
        <v>0</v>
      </c>
      <c r="J363" s="74">
        <f>'2 уровень'!L1073</f>
        <v>0</v>
      </c>
      <c r="K363" s="74">
        <f>'2 уровень'!M1073</f>
        <v>0</v>
      </c>
      <c r="L363" s="74">
        <f>'2 уровень'!N1073</f>
        <v>0</v>
      </c>
      <c r="M363" s="74">
        <f>'2 уровень'!O1073</f>
        <v>0</v>
      </c>
      <c r="N363" s="74">
        <f>'2 уровень'!P1073</f>
        <v>0</v>
      </c>
      <c r="O363" s="74">
        <f>'2 уровень'!Q1073</f>
        <v>0</v>
      </c>
      <c r="P363" s="73">
        <f>'2 уровень'!R1073</f>
        <v>0</v>
      </c>
      <c r="Q363" s="73">
        <f>'2 уровень'!S1073</f>
        <v>0</v>
      </c>
      <c r="R363" s="73">
        <f>'2 уровень'!T1073</f>
        <v>0</v>
      </c>
      <c r="S363" s="73">
        <f>'2 уровень'!U1073</f>
        <v>0</v>
      </c>
      <c r="T363" s="73">
        <f>'2 уровень'!V1073</f>
        <v>0</v>
      </c>
      <c r="U363" s="790">
        <f>'2 уровень'!W1073</f>
        <v>0</v>
      </c>
      <c r="V363" s="73">
        <f>'2 уровень'!X1073</f>
        <v>0</v>
      </c>
      <c r="W363" s="73">
        <f>'2 уровень'!Y1073</f>
        <v>0</v>
      </c>
      <c r="X363" s="73">
        <f>'2 уровень'!Z1073</f>
        <v>0</v>
      </c>
      <c r="Y363" s="73">
        <f>'2 уровень'!AA1073</f>
        <v>0</v>
      </c>
      <c r="Z363" s="387">
        <f>'2 уровень'!AB1073</f>
        <v>0</v>
      </c>
      <c r="AA363" s="73">
        <f>'2 уровень'!AC1073</f>
        <v>0</v>
      </c>
      <c r="AB363" s="73">
        <f>'2 уровень'!AD1073</f>
        <v>0</v>
      </c>
      <c r="AC363" s="982"/>
      <c r="AD363" s="989">
        <f>'2 уровень'!AD1069</f>
        <v>0</v>
      </c>
      <c r="AE363" s="60"/>
      <c r="AF363" s="60"/>
      <c r="AG363" s="60"/>
      <c r="AH363" s="60"/>
      <c r="AI363" s="60"/>
      <c r="AJ363" s="60"/>
      <c r="AK363" s="60"/>
      <c r="AL363" s="60"/>
      <c r="AM363" s="60"/>
      <c r="AN363" s="60"/>
      <c r="AO363" s="60"/>
      <c r="AP363" s="60"/>
      <c r="AQ363" s="60"/>
      <c r="AR363" s="60"/>
      <c r="AS363" s="60"/>
      <c r="AT363" s="60"/>
      <c r="AU363" s="60"/>
      <c r="AV363" s="60"/>
      <c r="AW363" s="60"/>
      <c r="AX363" s="60"/>
      <c r="AY363" s="60"/>
      <c r="AZ363" s="60"/>
      <c r="BA363" s="60"/>
      <c r="BB363" s="60"/>
      <c r="BC363" s="60"/>
      <c r="BD363" s="60"/>
      <c r="BE363" s="60"/>
      <c r="BF363" s="60"/>
      <c r="BG363" s="60"/>
      <c r="BH363" s="60"/>
      <c r="BI363" s="60"/>
      <c r="BJ363" s="60"/>
      <c r="BK363" s="60"/>
      <c r="BL363" s="60"/>
      <c r="BM363" s="60"/>
      <c r="BN363" s="60"/>
      <c r="BO363" s="60"/>
      <c r="BP363" s="60"/>
      <c r="BQ363" s="60"/>
      <c r="BR363" s="60"/>
      <c r="BS363" s="60"/>
      <c r="BT363" s="60"/>
      <c r="BU363" s="60"/>
      <c r="BV363" s="60"/>
      <c r="BW363" s="60"/>
      <c r="BX363" s="60"/>
      <c r="BY363" s="60"/>
      <c r="BZ363" s="60"/>
      <c r="CA363" s="60"/>
      <c r="CB363" s="60"/>
      <c r="CC363" s="60"/>
      <c r="CD363" s="60"/>
      <c r="CE363" s="60"/>
      <c r="CF363" s="60"/>
      <c r="CG363" s="60"/>
      <c r="CH363" s="60"/>
      <c r="CI363" s="60"/>
      <c r="CJ363" s="60"/>
      <c r="CK363" s="60"/>
      <c r="CL363" s="60"/>
      <c r="CM363" s="60"/>
      <c r="CN363" s="60"/>
      <c r="CO363" s="60"/>
      <c r="CP363" s="60"/>
      <c r="CQ363" s="60"/>
      <c r="CR363" s="60"/>
      <c r="CS363" s="60"/>
      <c r="CT363" s="60"/>
      <c r="CU363" s="60"/>
      <c r="CV363" s="60"/>
      <c r="CW363" s="60"/>
      <c r="CX363" s="60"/>
      <c r="CY363" s="60"/>
      <c r="CZ363" s="60"/>
      <c r="DA363" s="60"/>
      <c r="DB363" s="60"/>
      <c r="DC363" s="60"/>
      <c r="DD363" s="60"/>
      <c r="DE363" s="60"/>
      <c r="DF363" s="60"/>
      <c r="DG363" s="60"/>
      <c r="DH363" s="60"/>
      <c r="DI363" s="60"/>
      <c r="DJ363" s="60"/>
      <c r="DK363" s="60"/>
      <c r="DL363" s="60"/>
      <c r="DM363" s="60"/>
      <c r="DN363" s="60"/>
      <c r="DO363" s="60"/>
      <c r="DP363" s="60"/>
      <c r="DQ363" s="60"/>
      <c r="DR363" s="60"/>
      <c r="DS363" s="60"/>
      <c r="DT363" s="60"/>
      <c r="DU363" s="60"/>
      <c r="DV363" s="60"/>
      <c r="DW363" s="60"/>
      <c r="DX363" s="60"/>
      <c r="DY363" s="60"/>
      <c r="DZ363" s="60"/>
      <c r="EA363" s="60"/>
      <c r="EB363" s="60"/>
      <c r="EC363" s="60"/>
      <c r="ED363" s="60"/>
      <c r="EE363" s="60"/>
      <c r="EF363" s="60"/>
      <c r="EG363" s="60"/>
      <c r="EH363" s="60"/>
      <c r="EI363" s="60"/>
      <c r="EJ363" s="60"/>
      <c r="EK363" s="60"/>
      <c r="EL363" s="60"/>
      <c r="EM363" s="60"/>
      <c r="EN363" s="60"/>
      <c r="EO363" s="60"/>
      <c r="EP363" s="60"/>
      <c r="EQ363" s="60"/>
      <c r="ER363" s="60"/>
      <c r="ES363" s="60"/>
      <c r="ET363" s="60"/>
      <c r="EU363" s="60"/>
      <c r="EV363" s="60"/>
      <c r="EW363" s="60"/>
      <c r="EX363" s="60"/>
      <c r="EY363" s="60"/>
      <c r="EZ363" s="60"/>
      <c r="FA363" s="60"/>
      <c r="FB363" s="60"/>
      <c r="FC363" s="60"/>
      <c r="FD363" s="60"/>
      <c r="FE363" s="60"/>
      <c r="FF363" s="60"/>
      <c r="FG363" s="60"/>
      <c r="FH363" s="60"/>
      <c r="FI363" s="60"/>
      <c r="FJ363" s="60"/>
      <c r="FK363" s="60"/>
      <c r="FL363" s="60"/>
      <c r="FM363" s="60"/>
      <c r="FN363" s="60"/>
      <c r="FO363" s="60"/>
      <c r="FP363" s="60"/>
      <c r="FQ363" s="60"/>
      <c r="FR363" s="60"/>
      <c r="FS363" s="60"/>
      <c r="FT363" s="60"/>
      <c r="FU363" s="60"/>
      <c r="FV363" s="60"/>
      <c r="FW363" s="60"/>
      <c r="FX363" s="60"/>
      <c r="FY363" s="60"/>
      <c r="FZ363" s="60"/>
    </row>
    <row r="364" spans="2:182" ht="60" x14ac:dyDescent="0.25">
      <c r="B364" s="19">
        <v>1</v>
      </c>
      <c r="C364" s="593" t="s">
        <v>673</v>
      </c>
      <c r="D364" s="28">
        <f>'2 уровень'!F1074</f>
        <v>3624</v>
      </c>
      <c r="E364" s="28">
        <f>'2 уровень'!G1074</f>
        <v>906</v>
      </c>
      <c r="F364" s="28">
        <f>'2 уровень'!H1074</f>
        <v>758</v>
      </c>
      <c r="G364" s="65">
        <f>'2 уровень'!I1074</f>
        <v>83.664459161147903</v>
      </c>
      <c r="H364" s="79">
        <f>'2 уровень'!J1074</f>
        <v>0</v>
      </c>
      <c r="I364" s="79">
        <f>'2 уровень'!K1074</f>
        <v>0</v>
      </c>
      <c r="J364" s="74">
        <f>'2 уровень'!L1074</f>
        <v>0</v>
      </c>
      <c r="K364" s="74">
        <f>'2 уровень'!M1074</f>
        <v>0</v>
      </c>
      <c r="L364" s="74">
        <f>'2 уровень'!N1074</f>
        <v>0</v>
      </c>
      <c r="M364" s="74">
        <f>'2 уровень'!O1074</f>
        <v>0</v>
      </c>
      <c r="N364" s="74">
        <f>'2 уровень'!P1074</f>
        <v>0</v>
      </c>
      <c r="O364" s="74">
        <f>'2 уровень'!Q1074</f>
        <v>0</v>
      </c>
      <c r="P364" s="73">
        <f>'2 уровень'!R1074</f>
        <v>7958.6491699999988</v>
      </c>
      <c r="Q364" s="73">
        <f>'2 уровень'!S1074</f>
        <v>7958.6491699999988</v>
      </c>
      <c r="R364" s="73">
        <f>'2 уровень'!T1074</f>
        <v>7958.6491699999988</v>
      </c>
      <c r="S364" s="73">
        <f>'2 уровень'!U1074</f>
        <v>1989.6622924999997</v>
      </c>
      <c r="T364" s="73">
        <f>'2 уровень'!V1074</f>
        <v>737.80960000000005</v>
      </c>
      <c r="U364" s="790">
        <f>'2 уровень'!W1074</f>
        <v>0</v>
      </c>
      <c r="V364" s="73">
        <f>'2 уровень'!X1074</f>
        <v>0</v>
      </c>
      <c r="W364" s="73">
        <f>'2 уровень'!Y1074</f>
        <v>-1251.8526924999999</v>
      </c>
      <c r="X364" s="73">
        <f>'2 уровень'!Z1074</f>
        <v>0</v>
      </c>
      <c r="Y364" s="73">
        <f>'2 уровень'!AA1074</f>
        <v>0</v>
      </c>
      <c r="Z364" s="387">
        <f>'2 уровень'!AB1074</f>
        <v>737.80960000000005</v>
      </c>
      <c r="AA364" s="73">
        <f>'2 уровень'!AC1074</f>
        <v>0</v>
      </c>
      <c r="AB364" s="73">
        <f>'2 уровень'!AD1074</f>
        <v>0</v>
      </c>
      <c r="AC364" s="982">
        <f>'2 уровень'!AC1078</f>
        <v>0</v>
      </c>
      <c r="AD364" s="989">
        <f>'2 уровень'!AD1070</f>
        <v>0</v>
      </c>
      <c r="AE364" s="60"/>
      <c r="AF364" s="60"/>
      <c r="AG364" s="60"/>
      <c r="AH364" s="60"/>
      <c r="AI364" s="60"/>
      <c r="AJ364" s="60"/>
      <c r="AK364" s="60"/>
      <c r="AL364" s="60"/>
      <c r="AM364" s="60"/>
      <c r="AN364" s="60"/>
      <c r="AO364" s="60"/>
      <c r="AP364" s="60"/>
      <c r="AQ364" s="60"/>
      <c r="AR364" s="60"/>
      <c r="AS364" s="60"/>
      <c r="AT364" s="60"/>
      <c r="AU364" s="60"/>
      <c r="AV364" s="60"/>
      <c r="AW364" s="60"/>
      <c r="AX364" s="60"/>
      <c r="AY364" s="60"/>
      <c r="AZ364" s="60"/>
      <c r="BA364" s="60"/>
      <c r="BB364" s="60"/>
      <c r="BC364" s="60"/>
      <c r="BD364" s="60"/>
      <c r="BE364" s="60"/>
      <c r="BF364" s="60"/>
      <c r="BG364" s="60"/>
      <c r="BH364" s="60"/>
      <c r="BI364" s="60"/>
      <c r="BJ364" s="60"/>
      <c r="BK364" s="60"/>
      <c r="BL364" s="60"/>
      <c r="BM364" s="60"/>
      <c r="BN364" s="60"/>
      <c r="BO364" s="60"/>
      <c r="BP364" s="60"/>
      <c r="BQ364" s="60"/>
      <c r="BR364" s="60"/>
      <c r="BS364" s="60"/>
      <c r="BT364" s="60"/>
      <c r="BU364" s="60"/>
      <c r="BV364" s="60"/>
      <c r="BW364" s="60"/>
      <c r="BX364" s="60"/>
      <c r="BY364" s="60"/>
      <c r="BZ364" s="60"/>
      <c r="CA364" s="60"/>
      <c r="CB364" s="60"/>
      <c r="CC364" s="60"/>
      <c r="CD364" s="60"/>
      <c r="CE364" s="60"/>
      <c r="CF364" s="60"/>
      <c r="CG364" s="60"/>
      <c r="CH364" s="60"/>
      <c r="CI364" s="60"/>
      <c r="CJ364" s="60"/>
      <c r="CK364" s="60"/>
      <c r="CL364" s="60"/>
      <c r="CM364" s="60"/>
      <c r="CN364" s="60"/>
      <c r="CO364" s="60"/>
      <c r="CP364" s="60"/>
      <c r="CQ364" s="60"/>
      <c r="CR364" s="60"/>
      <c r="CS364" s="60"/>
      <c r="CT364" s="60"/>
      <c r="CU364" s="60"/>
      <c r="CV364" s="60"/>
      <c r="CW364" s="60"/>
      <c r="CX364" s="60"/>
      <c r="CY364" s="60"/>
      <c r="CZ364" s="60"/>
      <c r="DA364" s="60"/>
      <c r="DB364" s="60"/>
      <c r="DC364" s="60"/>
      <c r="DD364" s="60"/>
      <c r="DE364" s="60"/>
      <c r="DF364" s="60"/>
      <c r="DG364" s="60"/>
      <c r="DH364" s="60"/>
      <c r="DI364" s="60"/>
      <c r="DJ364" s="60"/>
      <c r="DK364" s="60"/>
      <c r="DL364" s="60"/>
      <c r="DM364" s="60"/>
      <c r="DN364" s="60"/>
      <c r="DO364" s="60"/>
      <c r="DP364" s="60"/>
      <c r="DQ364" s="60"/>
      <c r="DR364" s="60"/>
      <c r="DS364" s="60"/>
      <c r="DT364" s="60"/>
      <c r="DU364" s="60"/>
      <c r="DV364" s="60"/>
      <c r="DW364" s="60"/>
      <c r="DX364" s="60"/>
      <c r="DY364" s="60"/>
      <c r="DZ364" s="60"/>
      <c r="EA364" s="60"/>
      <c r="EB364" s="60"/>
      <c r="EC364" s="60"/>
      <c r="ED364" s="60"/>
      <c r="EE364" s="60"/>
      <c r="EF364" s="60"/>
      <c r="EG364" s="60"/>
      <c r="EH364" s="60"/>
      <c r="EI364" s="60"/>
      <c r="EJ364" s="60"/>
      <c r="EK364" s="60"/>
      <c r="EL364" s="60"/>
      <c r="EM364" s="60"/>
      <c r="EN364" s="60"/>
      <c r="EO364" s="60"/>
      <c r="EP364" s="60"/>
      <c r="EQ364" s="60"/>
      <c r="ER364" s="60"/>
      <c r="ES364" s="60"/>
      <c r="ET364" s="60"/>
      <c r="EU364" s="60"/>
      <c r="EV364" s="60"/>
      <c r="EW364" s="60"/>
      <c r="EX364" s="60"/>
      <c r="EY364" s="60"/>
      <c r="EZ364" s="60"/>
      <c r="FA364" s="60"/>
      <c r="FB364" s="60"/>
      <c r="FC364" s="60"/>
      <c r="FD364" s="60"/>
      <c r="FE364" s="60"/>
      <c r="FF364" s="60"/>
      <c r="FG364" s="60"/>
      <c r="FH364" s="60"/>
      <c r="FI364" s="60"/>
      <c r="FJ364" s="60"/>
      <c r="FK364" s="60"/>
      <c r="FL364" s="60"/>
      <c r="FM364" s="60"/>
      <c r="FN364" s="60"/>
      <c r="FO364" s="60"/>
      <c r="FP364" s="60"/>
      <c r="FQ364" s="60"/>
      <c r="FR364" s="60"/>
      <c r="FS364" s="60"/>
      <c r="FT364" s="60"/>
      <c r="FU364" s="60"/>
      <c r="FV364" s="60"/>
      <c r="FW364" s="60"/>
      <c r="FX364" s="60"/>
      <c r="FY364" s="60"/>
      <c r="FZ364" s="60"/>
    </row>
    <row r="365" spans="2:182" x14ac:dyDescent="0.25">
      <c r="B365" s="19">
        <v>1</v>
      </c>
      <c r="C365" s="593" t="s">
        <v>674</v>
      </c>
      <c r="D365" s="28">
        <f>'2 уровень'!F1075</f>
        <v>1818</v>
      </c>
      <c r="E365" s="28">
        <f>'2 уровень'!G1075</f>
        <v>454.5</v>
      </c>
      <c r="F365" s="28">
        <f>'2 уровень'!H1075</f>
        <v>664</v>
      </c>
      <c r="G365" s="65">
        <f>'2 уровень'!I1075</f>
        <v>146.09460946094609</v>
      </c>
      <c r="H365" s="79">
        <f>'2 уровень'!J1075</f>
        <v>0</v>
      </c>
      <c r="I365" s="79">
        <f>'2 уровень'!K1075</f>
        <v>0</v>
      </c>
      <c r="J365" s="74">
        <f>'2 уровень'!L1075</f>
        <v>0</v>
      </c>
      <c r="K365" s="74">
        <f>'2 уровень'!M1075</f>
        <v>0</v>
      </c>
      <c r="L365" s="74">
        <f>'2 уровень'!N1075</f>
        <v>0</v>
      </c>
      <c r="M365" s="74">
        <f>'2 уровень'!O1075</f>
        <v>0</v>
      </c>
      <c r="N365" s="74">
        <f>'2 уровень'!P1075</f>
        <v>0</v>
      </c>
      <c r="O365" s="74">
        <f>'2 уровень'!Q1075</f>
        <v>0</v>
      </c>
      <c r="P365" s="73">
        <f>'2 уровень'!R1075</f>
        <v>0</v>
      </c>
      <c r="Q365" s="73">
        <f>'2 уровень'!S1075</f>
        <v>0</v>
      </c>
      <c r="R365" s="73">
        <f>'2 уровень'!T1075</f>
        <v>0</v>
      </c>
      <c r="S365" s="73">
        <f>'2 уровень'!U1075</f>
        <v>0</v>
      </c>
      <c r="T365" s="73">
        <f>'2 уровень'!V1075</f>
        <v>441.07527999999996</v>
      </c>
      <c r="U365" s="790">
        <f>'2 уровень'!W1075</f>
        <v>0</v>
      </c>
      <c r="V365" s="73">
        <f>'2 уровень'!X1075</f>
        <v>0</v>
      </c>
      <c r="W365" s="73">
        <f>'2 уровень'!Y1075</f>
        <v>0</v>
      </c>
      <c r="X365" s="73">
        <f>'2 уровень'!Z1075</f>
        <v>0</v>
      </c>
      <c r="Y365" s="73">
        <f>'2 уровень'!AA1075</f>
        <v>0</v>
      </c>
      <c r="Z365" s="387">
        <f>'2 уровень'!AB1075</f>
        <v>441.07527999999996</v>
      </c>
      <c r="AA365" s="73">
        <f>'2 уровень'!AC1075</f>
        <v>0</v>
      </c>
      <c r="AB365" s="73">
        <f>'2 уровень'!AD1075</f>
        <v>0</v>
      </c>
      <c r="AC365" s="982">
        <f>'2 уровень'!AC1079</f>
        <v>0</v>
      </c>
      <c r="AD365" s="989">
        <f>'2 уровень'!AD1071</f>
        <v>0</v>
      </c>
      <c r="AE365" s="60"/>
      <c r="AF365" s="60"/>
      <c r="AG365" s="60"/>
      <c r="AH365" s="60"/>
      <c r="AI365" s="60"/>
      <c r="AJ365" s="60"/>
      <c r="AK365" s="60"/>
      <c r="AL365" s="60"/>
      <c r="AM365" s="60"/>
      <c r="AN365" s="60"/>
      <c r="AO365" s="60"/>
      <c r="AP365" s="60"/>
      <c r="AQ365" s="60"/>
      <c r="AR365" s="60"/>
      <c r="AS365" s="60"/>
      <c r="AT365" s="60"/>
      <c r="AU365" s="60"/>
      <c r="AV365" s="60"/>
      <c r="AW365" s="60"/>
      <c r="AX365" s="60"/>
      <c r="AY365" s="60"/>
      <c r="AZ365" s="60"/>
      <c r="BA365" s="60"/>
      <c r="BB365" s="60"/>
      <c r="BC365" s="60"/>
      <c r="BD365" s="60"/>
      <c r="BE365" s="60"/>
      <c r="BF365" s="60"/>
      <c r="BG365" s="60"/>
      <c r="BH365" s="60"/>
      <c r="BI365" s="60"/>
      <c r="BJ365" s="60"/>
      <c r="BK365" s="60"/>
      <c r="BL365" s="60"/>
      <c r="BM365" s="60"/>
      <c r="BN365" s="60"/>
      <c r="BO365" s="60"/>
      <c r="BP365" s="60"/>
      <c r="BQ365" s="60"/>
      <c r="BR365" s="60"/>
      <c r="BS365" s="60"/>
      <c r="BT365" s="60"/>
      <c r="BU365" s="60"/>
      <c r="BV365" s="60"/>
      <c r="BW365" s="60"/>
      <c r="BX365" s="60"/>
      <c r="BY365" s="60"/>
      <c r="BZ365" s="60"/>
      <c r="CA365" s="60"/>
      <c r="CB365" s="60"/>
      <c r="CC365" s="60"/>
      <c r="CD365" s="60"/>
      <c r="CE365" s="60"/>
      <c r="CF365" s="60"/>
      <c r="CG365" s="60"/>
      <c r="CH365" s="60"/>
      <c r="CI365" s="60"/>
      <c r="CJ365" s="60"/>
      <c r="CK365" s="60"/>
      <c r="CL365" s="60"/>
      <c r="CM365" s="60"/>
      <c r="CN365" s="60"/>
      <c r="CO365" s="60"/>
      <c r="CP365" s="60"/>
      <c r="CQ365" s="60"/>
      <c r="CR365" s="60"/>
      <c r="CS365" s="60"/>
      <c r="CT365" s="60"/>
      <c r="CU365" s="60"/>
      <c r="CV365" s="60"/>
      <c r="CW365" s="60"/>
      <c r="CX365" s="60"/>
      <c r="CY365" s="60"/>
      <c r="CZ365" s="60"/>
      <c r="DA365" s="60"/>
      <c r="DB365" s="60"/>
      <c r="DC365" s="60"/>
      <c r="DD365" s="60"/>
      <c r="DE365" s="60"/>
      <c r="DF365" s="60"/>
      <c r="DG365" s="60"/>
      <c r="DH365" s="60"/>
      <c r="DI365" s="60"/>
      <c r="DJ365" s="60"/>
      <c r="DK365" s="60"/>
      <c r="DL365" s="60"/>
      <c r="DM365" s="60"/>
      <c r="DN365" s="60"/>
      <c r="DO365" s="60"/>
      <c r="DP365" s="60"/>
      <c r="DQ365" s="60"/>
      <c r="DR365" s="60"/>
      <c r="DS365" s="60"/>
      <c r="DT365" s="60"/>
      <c r="DU365" s="60"/>
      <c r="DV365" s="60"/>
      <c r="DW365" s="60"/>
      <c r="DX365" s="60"/>
      <c r="DY365" s="60"/>
      <c r="DZ365" s="60"/>
      <c r="EA365" s="60"/>
      <c r="EB365" s="60"/>
      <c r="EC365" s="60"/>
      <c r="ED365" s="60"/>
      <c r="EE365" s="60"/>
      <c r="EF365" s="60"/>
      <c r="EG365" s="60"/>
      <c r="EH365" s="60"/>
      <c r="EI365" s="60"/>
      <c r="EJ365" s="60"/>
      <c r="EK365" s="60"/>
      <c r="EL365" s="60"/>
      <c r="EM365" s="60"/>
      <c r="EN365" s="60"/>
      <c r="EO365" s="60"/>
      <c r="EP365" s="60"/>
      <c r="EQ365" s="60"/>
      <c r="ER365" s="60"/>
      <c r="ES365" s="60"/>
      <c r="ET365" s="60"/>
      <c r="EU365" s="60"/>
      <c r="EV365" s="60"/>
      <c r="EW365" s="60"/>
      <c r="EX365" s="60"/>
      <c r="EY365" s="60"/>
      <c r="EZ365" s="60"/>
      <c r="FA365" s="60"/>
      <c r="FB365" s="60"/>
      <c r="FC365" s="60"/>
      <c r="FD365" s="60"/>
      <c r="FE365" s="60"/>
      <c r="FF365" s="60"/>
      <c r="FG365" s="60"/>
      <c r="FH365" s="60"/>
      <c r="FI365" s="60"/>
      <c r="FJ365" s="60"/>
      <c r="FK365" s="60"/>
      <c r="FL365" s="60"/>
      <c r="FM365" s="60"/>
      <c r="FN365" s="60"/>
      <c r="FO365" s="60"/>
      <c r="FP365" s="60"/>
      <c r="FQ365" s="60"/>
      <c r="FR365" s="60"/>
      <c r="FS365" s="60"/>
      <c r="FT365" s="60"/>
      <c r="FU365" s="60"/>
      <c r="FV365" s="60"/>
      <c r="FW365" s="60"/>
      <c r="FX365" s="60"/>
      <c r="FY365" s="60"/>
      <c r="FZ365" s="60"/>
    </row>
    <row r="366" spans="2:182" x14ac:dyDescent="0.25">
      <c r="C366" s="593" t="s">
        <v>675</v>
      </c>
      <c r="D366" s="28">
        <f>'2 уровень'!F1076</f>
        <v>1806</v>
      </c>
      <c r="E366" s="28">
        <f>'2 уровень'!G1076</f>
        <v>451.5</v>
      </c>
      <c r="F366" s="28">
        <f>'2 уровень'!H1076</f>
        <v>94</v>
      </c>
      <c r="G366" s="65">
        <f>'2 уровень'!I1076</f>
        <v>20.819490586932449</v>
      </c>
      <c r="H366" s="79">
        <f>'2 уровень'!J1076</f>
        <v>0</v>
      </c>
      <c r="I366" s="79">
        <f>'2 уровень'!K1076</f>
        <v>0</v>
      </c>
      <c r="J366" s="74">
        <f>'2 уровень'!L1076</f>
        <v>0</v>
      </c>
      <c r="K366" s="74">
        <f>'2 уровень'!M1076</f>
        <v>0</v>
      </c>
      <c r="L366" s="74">
        <f>'2 уровень'!N1076</f>
        <v>0</v>
      </c>
      <c r="M366" s="74">
        <f>'2 уровень'!O1076</f>
        <v>0</v>
      </c>
      <c r="N366" s="74">
        <f>'2 уровень'!P1076</f>
        <v>0</v>
      </c>
      <c r="O366" s="74">
        <f>'2 уровень'!Q1076</f>
        <v>0</v>
      </c>
      <c r="P366" s="73">
        <f>'2 уровень'!R1076</f>
        <v>0</v>
      </c>
      <c r="Q366" s="73">
        <f>'2 уровень'!S1076</f>
        <v>0</v>
      </c>
      <c r="R366" s="73">
        <f>'2 уровень'!T1076</f>
        <v>0</v>
      </c>
      <c r="S366" s="73">
        <f>'2 уровень'!U1076</f>
        <v>0</v>
      </c>
      <c r="T366" s="73">
        <f>'2 уровень'!V1076</f>
        <v>296.73432000000003</v>
      </c>
      <c r="U366" s="790">
        <f>'2 уровень'!W1076</f>
        <v>0</v>
      </c>
      <c r="V366" s="73">
        <f>'2 уровень'!X1076</f>
        <v>0</v>
      </c>
      <c r="W366" s="73">
        <f>'2 уровень'!Y1076</f>
        <v>0</v>
      </c>
      <c r="X366" s="73">
        <f>'2 уровень'!Z1076</f>
        <v>0</v>
      </c>
      <c r="Y366" s="73">
        <f>'2 уровень'!AA1076</f>
        <v>0</v>
      </c>
      <c r="Z366" s="387">
        <f>'2 уровень'!AB1076</f>
        <v>296.73432000000003</v>
      </c>
      <c r="AA366" s="73">
        <f>'2 уровень'!AC1076</f>
        <v>0</v>
      </c>
      <c r="AB366" s="73">
        <f>'2 уровень'!AD1076</f>
        <v>0</v>
      </c>
      <c r="AC366" s="982"/>
      <c r="AD366" s="989"/>
      <c r="AE366" s="60"/>
      <c r="AF366" s="60"/>
      <c r="AG366" s="60"/>
      <c r="AH366" s="60"/>
      <c r="AI366" s="60"/>
      <c r="AJ366" s="60"/>
      <c r="AK366" s="60"/>
      <c r="AL366" s="60"/>
      <c r="AM366" s="60"/>
      <c r="AN366" s="60"/>
      <c r="AO366" s="60"/>
      <c r="AP366" s="60"/>
      <c r="AQ366" s="60"/>
      <c r="AR366" s="60"/>
      <c r="AS366" s="60"/>
      <c r="AT366" s="60"/>
      <c r="AU366" s="60"/>
      <c r="AV366" s="60"/>
      <c r="AW366" s="60"/>
      <c r="AX366" s="60"/>
      <c r="AY366" s="60"/>
      <c r="AZ366" s="60"/>
      <c r="BA366" s="60"/>
      <c r="BB366" s="60"/>
      <c r="BC366" s="60"/>
      <c r="BD366" s="60"/>
      <c r="BE366" s="60"/>
      <c r="BF366" s="60"/>
      <c r="BG366" s="60"/>
      <c r="BH366" s="60"/>
      <c r="BI366" s="60"/>
      <c r="BJ366" s="60"/>
      <c r="BK366" s="60"/>
      <c r="BL366" s="60"/>
      <c r="BM366" s="60"/>
      <c r="BN366" s="60"/>
      <c r="BO366" s="60"/>
      <c r="BP366" s="60"/>
      <c r="BQ366" s="60"/>
      <c r="BR366" s="60"/>
      <c r="BS366" s="60"/>
      <c r="BT366" s="60"/>
      <c r="BU366" s="60"/>
      <c r="BV366" s="60"/>
      <c r="BW366" s="60"/>
      <c r="BX366" s="60"/>
      <c r="BY366" s="60"/>
      <c r="BZ366" s="60"/>
      <c r="CA366" s="60"/>
      <c r="CB366" s="60"/>
      <c r="CC366" s="60"/>
      <c r="CD366" s="60"/>
      <c r="CE366" s="60"/>
      <c r="CF366" s="60"/>
      <c r="CG366" s="60"/>
      <c r="CH366" s="60"/>
      <c r="CI366" s="60"/>
      <c r="CJ366" s="60"/>
      <c r="CK366" s="60"/>
      <c r="CL366" s="60"/>
      <c r="CM366" s="60"/>
      <c r="CN366" s="60"/>
      <c r="CO366" s="60"/>
      <c r="CP366" s="60"/>
      <c r="CQ366" s="60"/>
      <c r="CR366" s="60"/>
      <c r="CS366" s="60"/>
      <c r="CT366" s="60"/>
      <c r="CU366" s="60"/>
      <c r="CV366" s="60"/>
      <c r="CW366" s="60"/>
      <c r="CX366" s="60"/>
      <c r="CY366" s="60"/>
      <c r="CZ366" s="60"/>
      <c r="DA366" s="60"/>
      <c r="DB366" s="60"/>
      <c r="DC366" s="60"/>
      <c r="DD366" s="60"/>
      <c r="DE366" s="60"/>
      <c r="DF366" s="60"/>
      <c r="DG366" s="60"/>
      <c r="DH366" s="60"/>
      <c r="DI366" s="60"/>
      <c r="DJ366" s="60"/>
      <c r="DK366" s="60"/>
      <c r="DL366" s="60"/>
      <c r="DM366" s="60"/>
      <c r="DN366" s="60"/>
      <c r="DO366" s="60"/>
      <c r="DP366" s="60"/>
      <c r="DQ366" s="60"/>
      <c r="DR366" s="60"/>
      <c r="DS366" s="60"/>
      <c r="DT366" s="60"/>
      <c r="DU366" s="60"/>
      <c r="DV366" s="60"/>
      <c r="DW366" s="60"/>
      <c r="DX366" s="60"/>
      <c r="DY366" s="60"/>
      <c r="DZ366" s="60"/>
      <c r="EA366" s="60"/>
      <c r="EB366" s="60"/>
      <c r="EC366" s="60"/>
      <c r="ED366" s="60"/>
      <c r="EE366" s="60"/>
      <c r="EF366" s="60"/>
      <c r="EG366" s="60"/>
      <c r="EH366" s="60"/>
      <c r="EI366" s="60"/>
      <c r="EJ366" s="60"/>
      <c r="EK366" s="60"/>
      <c r="EL366" s="60"/>
      <c r="EM366" s="60"/>
      <c r="EN366" s="60"/>
      <c r="EO366" s="60"/>
      <c r="EP366" s="60"/>
      <c r="EQ366" s="60"/>
      <c r="ER366" s="60"/>
      <c r="ES366" s="60"/>
      <c r="ET366" s="60"/>
      <c r="EU366" s="60"/>
      <c r="EV366" s="60"/>
      <c r="EW366" s="60"/>
      <c r="EX366" s="60"/>
      <c r="EY366" s="60"/>
      <c r="EZ366" s="60"/>
      <c r="FA366" s="60"/>
      <c r="FB366" s="60"/>
      <c r="FC366" s="60"/>
      <c r="FD366" s="60"/>
      <c r="FE366" s="60"/>
      <c r="FF366" s="60"/>
      <c r="FG366" s="60"/>
      <c r="FH366" s="60"/>
      <c r="FI366" s="60"/>
      <c r="FJ366" s="60"/>
      <c r="FK366" s="60"/>
      <c r="FL366" s="60"/>
      <c r="FM366" s="60"/>
      <c r="FN366" s="60"/>
      <c r="FO366" s="60"/>
      <c r="FP366" s="60"/>
      <c r="FQ366" s="60"/>
      <c r="FR366" s="60"/>
      <c r="FS366" s="60"/>
      <c r="FT366" s="60"/>
      <c r="FU366" s="60"/>
      <c r="FV366" s="60"/>
      <c r="FW366" s="60"/>
      <c r="FX366" s="60"/>
      <c r="FY366" s="60"/>
      <c r="FZ366" s="60"/>
    </row>
    <row r="367" spans="2:182" ht="60" x14ac:dyDescent="0.25">
      <c r="C367" s="593" t="s">
        <v>676</v>
      </c>
      <c r="D367" s="28">
        <f>'2 уровень'!F1077</f>
        <v>0</v>
      </c>
      <c r="E367" s="28">
        <f>'2 уровень'!G1077</f>
        <v>0</v>
      </c>
      <c r="F367" s="28">
        <f>'2 уровень'!H1077</f>
        <v>0</v>
      </c>
      <c r="G367" s="65">
        <f>'2 уровень'!I1077</f>
        <v>0</v>
      </c>
      <c r="H367" s="79">
        <f>'2 уровень'!J1077</f>
        <v>0</v>
      </c>
      <c r="I367" s="79">
        <f>'2 уровень'!K1077</f>
        <v>0</v>
      </c>
      <c r="J367" s="74">
        <f>'2 уровень'!L1077</f>
        <v>0</v>
      </c>
      <c r="K367" s="74">
        <f>'2 уровень'!M1077</f>
        <v>0</v>
      </c>
      <c r="L367" s="74">
        <f>'2 уровень'!N1077</f>
        <v>0</v>
      </c>
      <c r="M367" s="74">
        <f>'2 уровень'!O1077</f>
        <v>0</v>
      </c>
      <c r="N367" s="74">
        <f>'2 уровень'!P1077</f>
        <v>0</v>
      </c>
      <c r="O367" s="74">
        <f>'2 уровень'!Q1077</f>
        <v>0</v>
      </c>
      <c r="P367" s="73">
        <f>'2 уровень'!R1077</f>
        <v>0</v>
      </c>
      <c r="Q367" s="73">
        <f>'2 уровень'!S1077</f>
        <v>0</v>
      </c>
      <c r="R367" s="73">
        <f>'2 уровень'!T1077</f>
        <v>0</v>
      </c>
      <c r="S367" s="73">
        <f>'2 уровень'!U1077</f>
        <v>0</v>
      </c>
      <c r="T367" s="73">
        <f>'2 уровень'!V1077</f>
        <v>0</v>
      </c>
      <c r="U367" s="790">
        <f>'2 уровень'!W1077</f>
        <v>0</v>
      </c>
      <c r="V367" s="73">
        <f>'2 уровень'!X1077</f>
        <v>0</v>
      </c>
      <c r="W367" s="73">
        <f>'2 уровень'!Y1077</f>
        <v>0</v>
      </c>
      <c r="X367" s="73">
        <f>'2 уровень'!Z1077</f>
        <v>0</v>
      </c>
      <c r="Y367" s="73">
        <f>'2 уровень'!AA1077</f>
        <v>0</v>
      </c>
      <c r="Z367" s="387">
        <f>'2 уровень'!AB1077</f>
        <v>0</v>
      </c>
      <c r="AA367" s="73">
        <f>'2 уровень'!AC1077</f>
        <v>0</v>
      </c>
      <c r="AB367" s="73">
        <f>'2 уровень'!AD1077</f>
        <v>0</v>
      </c>
      <c r="AC367" s="982"/>
      <c r="AD367" s="989"/>
      <c r="AE367" s="60"/>
      <c r="AF367" s="60"/>
      <c r="AG367" s="60"/>
      <c r="AH367" s="60"/>
      <c r="AI367" s="60"/>
      <c r="AJ367" s="60"/>
      <c r="AK367" s="60"/>
      <c r="AL367" s="60"/>
      <c r="AM367" s="60"/>
      <c r="AN367" s="60"/>
      <c r="AO367" s="60"/>
      <c r="AP367" s="60"/>
      <c r="AQ367" s="60"/>
      <c r="AR367" s="60"/>
      <c r="AS367" s="60"/>
      <c r="AT367" s="60"/>
      <c r="AU367" s="60"/>
      <c r="AV367" s="60"/>
      <c r="AW367" s="60"/>
      <c r="AX367" s="60"/>
      <c r="AY367" s="60"/>
      <c r="AZ367" s="60"/>
      <c r="BA367" s="60"/>
      <c r="BB367" s="60"/>
      <c r="BC367" s="60"/>
      <c r="BD367" s="60"/>
      <c r="BE367" s="60"/>
      <c r="BF367" s="60"/>
      <c r="BG367" s="60"/>
      <c r="BH367" s="60"/>
      <c r="BI367" s="60"/>
      <c r="BJ367" s="60"/>
      <c r="BK367" s="60"/>
      <c r="BL367" s="60"/>
      <c r="BM367" s="60"/>
      <c r="BN367" s="60"/>
      <c r="BO367" s="60"/>
      <c r="BP367" s="60"/>
      <c r="BQ367" s="60"/>
      <c r="BR367" s="60"/>
      <c r="BS367" s="60"/>
      <c r="BT367" s="60"/>
      <c r="BU367" s="60"/>
      <c r="BV367" s="60"/>
      <c r="BW367" s="60"/>
      <c r="BX367" s="60"/>
      <c r="BY367" s="60"/>
      <c r="BZ367" s="60"/>
      <c r="CA367" s="60"/>
      <c r="CB367" s="60"/>
      <c r="CC367" s="60"/>
      <c r="CD367" s="60"/>
      <c r="CE367" s="60"/>
      <c r="CF367" s="60"/>
      <c r="CG367" s="60"/>
      <c r="CH367" s="60"/>
      <c r="CI367" s="60"/>
      <c r="CJ367" s="60"/>
      <c r="CK367" s="60"/>
      <c r="CL367" s="60"/>
      <c r="CM367" s="60"/>
      <c r="CN367" s="60"/>
      <c r="CO367" s="60"/>
      <c r="CP367" s="60"/>
      <c r="CQ367" s="60"/>
      <c r="CR367" s="60"/>
      <c r="CS367" s="60"/>
      <c r="CT367" s="60"/>
      <c r="CU367" s="60"/>
      <c r="CV367" s="60"/>
      <c r="CW367" s="60"/>
      <c r="CX367" s="60"/>
      <c r="CY367" s="60"/>
      <c r="CZ367" s="60"/>
      <c r="DA367" s="60"/>
      <c r="DB367" s="60"/>
      <c r="DC367" s="60"/>
      <c r="DD367" s="60"/>
      <c r="DE367" s="60"/>
      <c r="DF367" s="60"/>
      <c r="DG367" s="60"/>
      <c r="DH367" s="60"/>
      <c r="DI367" s="60"/>
      <c r="DJ367" s="60"/>
      <c r="DK367" s="60"/>
      <c r="DL367" s="60"/>
      <c r="DM367" s="60"/>
      <c r="DN367" s="60"/>
      <c r="DO367" s="60"/>
      <c r="DP367" s="60"/>
      <c r="DQ367" s="60"/>
      <c r="DR367" s="60"/>
      <c r="DS367" s="60"/>
      <c r="DT367" s="60"/>
      <c r="DU367" s="60"/>
      <c r="DV367" s="60"/>
      <c r="DW367" s="60"/>
      <c r="DX367" s="60"/>
      <c r="DY367" s="60"/>
      <c r="DZ367" s="60"/>
      <c r="EA367" s="60"/>
      <c r="EB367" s="60"/>
      <c r="EC367" s="60"/>
      <c r="ED367" s="60"/>
      <c r="EE367" s="60"/>
      <c r="EF367" s="60"/>
      <c r="EG367" s="60"/>
      <c r="EH367" s="60"/>
      <c r="EI367" s="60"/>
      <c r="EJ367" s="60"/>
      <c r="EK367" s="60"/>
      <c r="EL367" s="60"/>
      <c r="EM367" s="60"/>
      <c r="EN367" s="60"/>
      <c r="EO367" s="60"/>
      <c r="EP367" s="60"/>
      <c r="EQ367" s="60"/>
      <c r="ER367" s="60"/>
      <c r="ES367" s="60"/>
      <c r="ET367" s="60"/>
      <c r="EU367" s="60"/>
      <c r="EV367" s="60"/>
      <c r="EW367" s="60"/>
      <c r="EX367" s="60"/>
      <c r="EY367" s="60"/>
      <c r="EZ367" s="60"/>
      <c r="FA367" s="60"/>
      <c r="FB367" s="60"/>
      <c r="FC367" s="60"/>
      <c r="FD367" s="60"/>
      <c r="FE367" s="60"/>
      <c r="FF367" s="60"/>
      <c r="FG367" s="60"/>
      <c r="FH367" s="60"/>
      <c r="FI367" s="60"/>
      <c r="FJ367" s="60"/>
      <c r="FK367" s="60"/>
      <c r="FL367" s="60"/>
      <c r="FM367" s="60"/>
      <c r="FN367" s="60"/>
      <c r="FO367" s="60"/>
      <c r="FP367" s="60"/>
      <c r="FQ367" s="60"/>
      <c r="FR367" s="60"/>
      <c r="FS367" s="60"/>
      <c r="FT367" s="60"/>
      <c r="FU367" s="60"/>
      <c r="FV367" s="60"/>
      <c r="FW367" s="60"/>
      <c r="FX367" s="60"/>
      <c r="FY367" s="60"/>
      <c r="FZ367" s="60"/>
    </row>
    <row r="368" spans="2:182" x14ac:dyDescent="0.25">
      <c r="C368" s="592" t="s">
        <v>677</v>
      </c>
      <c r="D368" s="28">
        <f>'2 уровень'!F1078</f>
        <v>0</v>
      </c>
      <c r="E368" s="28">
        <f>'2 уровень'!G1078</f>
        <v>0</v>
      </c>
      <c r="F368" s="28">
        <f>'2 уровень'!H1078</f>
        <v>0</v>
      </c>
      <c r="G368" s="65">
        <f>'2 уровень'!I1078</f>
        <v>0</v>
      </c>
      <c r="H368" s="79">
        <f>'2 уровень'!J1078</f>
        <v>0</v>
      </c>
      <c r="I368" s="79">
        <f>'2 уровень'!K1078</f>
        <v>0</v>
      </c>
      <c r="J368" s="74">
        <f>'2 уровень'!L1078</f>
        <v>0</v>
      </c>
      <c r="K368" s="74">
        <f>'2 уровень'!M1078</f>
        <v>0</v>
      </c>
      <c r="L368" s="74">
        <f>'2 уровень'!N1078</f>
        <v>0</v>
      </c>
      <c r="M368" s="74">
        <f>'2 уровень'!O1078</f>
        <v>0</v>
      </c>
      <c r="N368" s="74">
        <f>'2 уровень'!P1078</f>
        <v>0</v>
      </c>
      <c r="O368" s="74">
        <f>'2 уровень'!Q1078</f>
        <v>0</v>
      </c>
      <c r="P368" s="73">
        <f>'2 уровень'!R1078</f>
        <v>0</v>
      </c>
      <c r="Q368" s="73">
        <f>'2 уровень'!S1078</f>
        <v>0</v>
      </c>
      <c r="R368" s="73">
        <f>'2 уровень'!T1078</f>
        <v>0</v>
      </c>
      <c r="S368" s="73">
        <f>'2 уровень'!U1078</f>
        <v>0</v>
      </c>
      <c r="T368" s="73">
        <f>'2 уровень'!V1078</f>
        <v>0</v>
      </c>
      <c r="U368" s="790">
        <f>'2 уровень'!W1078</f>
        <v>0</v>
      </c>
      <c r="V368" s="73">
        <f>'2 уровень'!X1078</f>
        <v>0</v>
      </c>
      <c r="W368" s="73">
        <f>'2 уровень'!Y1078</f>
        <v>0</v>
      </c>
      <c r="X368" s="73">
        <f>'2 уровень'!Z1078</f>
        <v>0</v>
      </c>
      <c r="Y368" s="73">
        <f>'2 уровень'!AA1078</f>
        <v>0</v>
      </c>
      <c r="Z368" s="387">
        <f>'2 уровень'!AB1078</f>
        <v>0</v>
      </c>
      <c r="AA368" s="73">
        <f>'2 уровень'!AC1078</f>
        <v>0</v>
      </c>
      <c r="AB368" s="73">
        <f>'2 уровень'!AD1078</f>
        <v>0</v>
      </c>
      <c r="AC368" s="982"/>
      <c r="AD368" s="989"/>
      <c r="AE368" s="60"/>
      <c r="AF368" s="60"/>
      <c r="AG368" s="60"/>
      <c r="AH368" s="60"/>
      <c r="AI368" s="60"/>
      <c r="AJ368" s="60"/>
      <c r="AK368" s="60"/>
      <c r="AL368" s="60"/>
      <c r="AM368" s="60"/>
      <c r="AN368" s="60"/>
      <c r="AO368" s="60"/>
      <c r="AP368" s="60"/>
      <c r="AQ368" s="60"/>
      <c r="AR368" s="60"/>
      <c r="AS368" s="60"/>
      <c r="AT368" s="60"/>
      <c r="AU368" s="60"/>
      <c r="AV368" s="60"/>
      <c r="AW368" s="60"/>
      <c r="AX368" s="60"/>
      <c r="AY368" s="60"/>
      <c r="AZ368" s="60"/>
      <c r="BA368" s="60"/>
      <c r="BB368" s="60"/>
      <c r="BC368" s="60"/>
      <c r="BD368" s="60"/>
      <c r="BE368" s="60"/>
      <c r="BF368" s="60"/>
      <c r="BG368" s="60"/>
      <c r="BH368" s="60"/>
      <c r="BI368" s="60"/>
      <c r="BJ368" s="60"/>
      <c r="BK368" s="60"/>
      <c r="BL368" s="60"/>
      <c r="BM368" s="60"/>
      <c r="BN368" s="60"/>
      <c r="BO368" s="60"/>
      <c r="BP368" s="60"/>
      <c r="BQ368" s="60"/>
      <c r="BR368" s="60"/>
      <c r="BS368" s="60"/>
      <c r="BT368" s="60"/>
      <c r="BU368" s="60"/>
      <c r="BV368" s="60"/>
      <c r="BW368" s="60"/>
      <c r="BX368" s="60"/>
      <c r="BY368" s="60"/>
      <c r="BZ368" s="60"/>
      <c r="CA368" s="60"/>
      <c r="CB368" s="60"/>
      <c r="CC368" s="60"/>
      <c r="CD368" s="60"/>
      <c r="CE368" s="60"/>
      <c r="CF368" s="60"/>
      <c r="CG368" s="60"/>
      <c r="CH368" s="60"/>
      <c r="CI368" s="60"/>
      <c r="CJ368" s="60"/>
      <c r="CK368" s="60"/>
      <c r="CL368" s="60"/>
      <c r="CM368" s="60"/>
      <c r="CN368" s="60"/>
      <c r="CO368" s="60"/>
      <c r="CP368" s="60"/>
      <c r="CQ368" s="60"/>
      <c r="CR368" s="60"/>
      <c r="CS368" s="60"/>
      <c r="CT368" s="60"/>
      <c r="CU368" s="60"/>
      <c r="CV368" s="60"/>
      <c r="CW368" s="60"/>
      <c r="CX368" s="60"/>
      <c r="CY368" s="60"/>
      <c r="CZ368" s="60"/>
      <c r="DA368" s="60"/>
      <c r="DB368" s="60"/>
      <c r="DC368" s="60"/>
      <c r="DD368" s="60"/>
      <c r="DE368" s="60"/>
      <c r="DF368" s="60"/>
      <c r="DG368" s="60"/>
      <c r="DH368" s="60"/>
      <c r="DI368" s="60"/>
      <c r="DJ368" s="60"/>
      <c r="DK368" s="60"/>
      <c r="DL368" s="60"/>
      <c r="DM368" s="60"/>
      <c r="DN368" s="60"/>
      <c r="DO368" s="60"/>
      <c r="DP368" s="60"/>
      <c r="DQ368" s="60"/>
      <c r="DR368" s="60"/>
      <c r="DS368" s="60"/>
      <c r="DT368" s="60"/>
      <c r="DU368" s="60"/>
      <c r="DV368" s="60"/>
      <c r="DW368" s="60"/>
      <c r="DX368" s="60"/>
      <c r="DY368" s="60"/>
      <c r="DZ368" s="60"/>
      <c r="EA368" s="60"/>
      <c r="EB368" s="60"/>
      <c r="EC368" s="60"/>
      <c r="ED368" s="60"/>
      <c r="EE368" s="60"/>
      <c r="EF368" s="60"/>
      <c r="EG368" s="60"/>
      <c r="EH368" s="60"/>
      <c r="EI368" s="60"/>
      <c r="EJ368" s="60"/>
      <c r="EK368" s="60"/>
      <c r="EL368" s="60"/>
      <c r="EM368" s="60"/>
      <c r="EN368" s="60"/>
      <c r="EO368" s="60"/>
      <c r="EP368" s="60"/>
      <c r="EQ368" s="60"/>
      <c r="ER368" s="60"/>
      <c r="ES368" s="60"/>
      <c r="ET368" s="60"/>
      <c r="EU368" s="60"/>
      <c r="EV368" s="60"/>
      <c r="EW368" s="60"/>
      <c r="EX368" s="60"/>
      <c r="EY368" s="60"/>
      <c r="EZ368" s="60"/>
      <c r="FA368" s="60"/>
      <c r="FB368" s="60"/>
      <c r="FC368" s="60"/>
      <c r="FD368" s="60"/>
      <c r="FE368" s="60"/>
      <c r="FF368" s="60"/>
      <c r="FG368" s="60"/>
      <c r="FH368" s="60"/>
      <c r="FI368" s="60"/>
      <c r="FJ368" s="60"/>
      <c r="FK368" s="60"/>
      <c r="FL368" s="60"/>
      <c r="FM368" s="60"/>
      <c r="FN368" s="60"/>
      <c r="FO368" s="60"/>
      <c r="FP368" s="60"/>
      <c r="FQ368" s="60"/>
      <c r="FR368" s="60"/>
      <c r="FS368" s="60"/>
      <c r="FT368" s="60"/>
      <c r="FU368" s="60"/>
      <c r="FV368" s="60"/>
      <c r="FW368" s="60"/>
      <c r="FX368" s="60"/>
      <c r="FY368" s="60"/>
      <c r="FZ368" s="60"/>
    </row>
    <row r="369" spans="1:182" x14ac:dyDescent="0.25">
      <c r="C369" s="593" t="s">
        <v>678</v>
      </c>
      <c r="D369" s="28">
        <f>'2 уровень'!F1079</f>
        <v>0</v>
      </c>
      <c r="E369" s="28">
        <f>'2 уровень'!G1079</f>
        <v>0</v>
      </c>
      <c r="F369" s="28">
        <f>'2 уровень'!H1079</f>
        <v>0</v>
      </c>
      <c r="G369" s="65">
        <f>'2 уровень'!I1079</f>
        <v>0</v>
      </c>
      <c r="H369" s="79">
        <f>'2 уровень'!J1079</f>
        <v>0</v>
      </c>
      <c r="I369" s="79">
        <f>'2 уровень'!K1079</f>
        <v>0</v>
      </c>
      <c r="J369" s="74">
        <f>'2 уровень'!L1079</f>
        <v>0</v>
      </c>
      <c r="K369" s="74">
        <f>'2 уровень'!M1079</f>
        <v>0</v>
      </c>
      <c r="L369" s="74">
        <f>'2 уровень'!N1079</f>
        <v>0</v>
      </c>
      <c r="M369" s="74">
        <f>'2 уровень'!O1079</f>
        <v>0</v>
      </c>
      <c r="N369" s="74">
        <f>'2 уровень'!P1079</f>
        <v>0</v>
      </c>
      <c r="O369" s="74">
        <f>'2 уровень'!Q1079</f>
        <v>0</v>
      </c>
      <c r="P369" s="73">
        <f>'2 уровень'!R1079</f>
        <v>0</v>
      </c>
      <c r="Q369" s="73">
        <f>'2 уровень'!S1079</f>
        <v>0</v>
      </c>
      <c r="R369" s="73">
        <f>'2 уровень'!T1079</f>
        <v>0</v>
      </c>
      <c r="S369" s="73">
        <f>'2 уровень'!U1079</f>
        <v>0</v>
      </c>
      <c r="T369" s="73">
        <f>'2 уровень'!V1079</f>
        <v>0</v>
      </c>
      <c r="U369" s="790">
        <f>'2 уровень'!W1079</f>
        <v>0</v>
      </c>
      <c r="V369" s="73">
        <f>'2 уровень'!X1079</f>
        <v>0</v>
      </c>
      <c r="W369" s="73">
        <f>'2 уровень'!Y1079</f>
        <v>0</v>
      </c>
      <c r="X369" s="73">
        <f>'2 уровень'!Z1079</f>
        <v>0</v>
      </c>
      <c r="Y369" s="73">
        <f>'2 уровень'!AA1079</f>
        <v>0</v>
      </c>
      <c r="Z369" s="387">
        <f>'2 уровень'!AB1079</f>
        <v>0</v>
      </c>
      <c r="AA369" s="73">
        <f>'2 уровень'!AC1079</f>
        <v>0</v>
      </c>
      <c r="AB369" s="73">
        <f>'2 уровень'!AD1079</f>
        <v>0</v>
      </c>
      <c r="AC369" s="982"/>
      <c r="AD369" s="989"/>
      <c r="AE369" s="60"/>
      <c r="AF369" s="60"/>
      <c r="AG369" s="60"/>
      <c r="AH369" s="60"/>
      <c r="AI369" s="60"/>
      <c r="AJ369" s="60"/>
      <c r="AK369" s="60"/>
      <c r="AL369" s="60"/>
      <c r="AM369" s="60"/>
      <c r="AN369" s="60"/>
      <c r="AO369" s="60"/>
      <c r="AP369" s="60"/>
      <c r="AQ369" s="60"/>
      <c r="AR369" s="60"/>
      <c r="AS369" s="60"/>
      <c r="AT369" s="60"/>
      <c r="AU369" s="60"/>
      <c r="AV369" s="60"/>
      <c r="AW369" s="60"/>
      <c r="AX369" s="60"/>
      <c r="AY369" s="60"/>
      <c r="AZ369" s="60"/>
      <c r="BA369" s="60"/>
      <c r="BB369" s="60"/>
      <c r="BC369" s="60"/>
      <c r="BD369" s="60"/>
      <c r="BE369" s="60"/>
      <c r="BF369" s="60"/>
      <c r="BG369" s="60"/>
      <c r="BH369" s="60"/>
      <c r="BI369" s="60"/>
      <c r="BJ369" s="60"/>
      <c r="BK369" s="60"/>
      <c r="BL369" s="60"/>
      <c r="BM369" s="60"/>
      <c r="BN369" s="60"/>
      <c r="BO369" s="60"/>
      <c r="BP369" s="60"/>
      <c r="BQ369" s="60"/>
      <c r="BR369" s="60"/>
      <c r="BS369" s="60"/>
      <c r="BT369" s="60"/>
      <c r="BU369" s="60"/>
      <c r="BV369" s="60"/>
      <c r="BW369" s="60"/>
      <c r="BX369" s="60"/>
      <c r="BY369" s="60"/>
      <c r="BZ369" s="60"/>
      <c r="CA369" s="60"/>
      <c r="CB369" s="60"/>
      <c r="CC369" s="60"/>
      <c r="CD369" s="60"/>
      <c r="CE369" s="60"/>
      <c r="CF369" s="60"/>
      <c r="CG369" s="60"/>
      <c r="CH369" s="60"/>
      <c r="CI369" s="60"/>
      <c r="CJ369" s="60"/>
      <c r="CK369" s="60"/>
      <c r="CL369" s="60"/>
      <c r="CM369" s="60"/>
      <c r="CN369" s="60"/>
      <c r="CO369" s="60"/>
      <c r="CP369" s="60"/>
      <c r="CQ369" s="60"/>
      <c r="CR369" s="60"/>
      <c r="CS369" s="60"/>
      <c r="CT369" s="60"/>
      <c r="CU369" s="60"/>
      <c r="CV369" s="60"/>
      <c r="CW369" s="60"/>
      <c r="CX369" s="60"/>
      <c r="CY369" s="60"/>
      <c r="CZ369" s="60"/>
      <c r="DA369" s="60"/>
      <c r="DB369" s="60"/>
      <c r="DC369" s="60"/>
      <c r="DD369" s="60"/>
      <c r="DE369" s="60"/>
      <c r="DF369" s="60"/>
      <c r="DG369" s="60"/>
      <c r="DH369" s="60"/>
      <c r="DI369" s="60"/>
      <c r="DJ369" s="60"/>
      <c r="DK369" s="60"/>
      <c r="DL369" s="60"/>
      <c r="DM369" s="60"/>
      <c r="DN369" s="60"/>
      <c r="DO369" s="60"/>
      <c r="DP369" s="60"/>
      <c r="DQ369" s="60"/>
      <c r="DR369" s="60"/>
      <c r="DS369" s="60"/>
      <c r="DT369" s="60"/>
      <c r="DU369" s="60"/>
      <c r="DV369" s="60"/>
      <c r="DW369" s="60"/>
      <c r="DX369" s="60"/>
      <c r="DY369" s="60"/>
      <c r="DZ369" s="60"/>
      <c r="EA369" s="60"/>
      <c r="EB369" s="60"/>
      <c r="EC369" s="60"/>
      <c r="ED369" s="60"/>
      <c r="EE369" s="60"/>
      <c r="EF369" s="60"/>
      <c r="EG369" s="60"/>
      <c r="EH369" s="60"/>
      <c r="EI369" s="60"/>
      <c r="EJ369" s="60"/>
      <c r="EK369" s="60"/>
      <c r="EL369" s="60"/>
      <c r="EM369" s="60"/>
      <c r="EN369" s="60"/>
      <c r="EO369" s="60"/>
      <c r="EP369" s="60"/>
      <c r="EQ369" s="60"/>
      <c r="ER369" s="60"/>
      <c r="ES369" s="60"/>
      <c r="ET369" s="60"/>
      <c r="EU369" s="60"/>
      <c r="EV369" s="60"/>
      <c r="EW369" s="60"/>
      <c r="EX369" s="60"/>
      <c r="EY369" s="60"/>
      <c r="EZ369" s="60"/>
      <c r="FA369" s="60"/>
      <c r="FB369" s="60"/>
      <c r="FC369" s="60"/>
      <c r="FD369" s="60"/>
      <c r="FE369" s="60"/>
      <c r="FF369" s="60"/>
      <c r="FG369" s="60"/>
      <c r="FH369" s="60"/>
      <c r="FI369" s="60"/>
      <c r="FJ369" s="60"/>
      <c r="FK369" s="60"/>
      <c r="FL369" s="60"/>
      <c r="FM369" s="60"/>
      <c r="FN369" s="60"/>
      <c r="FO369" s="60"/>
      <c r="FP369" s="60"/>
      <c r="FQ369" s="60"/>
      <c r="FR369" s="60"/>
      <c r="FS369" s="60"/>
      <c r="FT369" s="60"/>
      <c r="FU369" s="60"/>
      <c r="FV369" s="60"/>
      <c r="FW369" s="60"/>
      <c r="FX369" s="60"/>
      <c r="FY369" s="60"/>
      <c r="FZ369" s="60"/>
    </row>
    <row r="370" spans="1:182" ht="45" x14ac:dyDescent="0.25">
      <c r="C370" s="593" t="s">
        <v>685</v>
      </c>
      <c r="D370" s="28">
        <f>'2 уровень'!F1080</f>
        <v>11</v>
      </c>
      <c r="E370" s="28">
        <f>'2 уровень'!G1080</f>
        <v>2.75</v>
      </c>
      <c r="F370" s="28">
        <f>'2 уровень'!H1080</f>
        <v>11</v>
      </c>
      <c r="G370" s="65">
        <f>'2 уровень'!I1080</f>
        <v>400</v>
      </c>
      <c r="H370" s="79">
        <f>'2 уровень'!J1080</f>
        <v>0</v>
      </c>
      <c r="I370" s="79">
        <f>'2 уровень'!K1080</f>
        <v>0</v>
      </c>
      <c r="J370" s="74">
        <f>'2 уровень'!L1080</f>
        <v>0</v>
      </c>
      <c r="K370" s="74">
        <f>'2 уровень'!M1080</f>
        <v>0</v>
      </c>
      <c r="L370" s="74">
        <f>'2 уровень'!N1080</f>
        <v>0</v>
      </c>
      <c r="M370" s="74">
        <f>'2 уровень'!O1080</f>
        <v>0</v>
      </c>
      <c r="N370" s="74">
        <f>'2 уровень'!P1080</f>
        <v>0</v>
      </c>
      <c r="O370" s="74">
        <f>'2 уровень'!Q1080</f>
        <v>0</v>
      </c>
      <c r="P370" s="73">
        <f>'2 уровень'!R1080</f>
        <v>114.77179999999998</v>
      </c>
      <c r="Q370" s="73">
        <f>'2 уровень'!S1080</f>
        <v>114.77179999999998</v>
      </c>
      <c r="R370" s="73">
        <f>'2 уровень'!T1080</f>
        <v>114.77179999999998</v>
      </c>
      <c r="S370" s="73">
        <f>'2 уровень'!U1080</f>
        <v>28.692949999999996</v>
      </c>
      <c r="T370" s="73">
        <f>'2 уровень'!V1080</f>
        <v>114.77191000000001</v>
      </c>
      <c r="U370" s="790">
        <f>'2 уровень'!W1080</f>
        <v>0</v>
      </c>
      <c r="V370" s="73">
        <f>'2 уровень'!X1080</f>
        <v>0</v>
      </c>
      <c r="W370" s="73">
        <f>'2 уровень'!Y1080</f>
        <v>86.078960000000009</v>
      </c>
      <c r="X370" s="73">
        <f>'2 уровень'!Z1080</f>
        <v>0</v>
      </c>
      <c r="Y370" s="73">
        <f>'2 уровень'!AA1080</f>
        <v>0</v>
      </c>
      <c r="Z370" s="387">
        <f>'2 уровень'!AB1080</f>
        <v>114.77191000000001</v>
      </c>
      <c r="AA370" s="73">
        <f>'2 уровень'!AC1080</f>
        <v>0</v>
      </c>
      <c r="AB370" s="73">
        <f>'2 уровень'!AD1080</f>
        <v>0</v>
      </c>
      <c r="AC370" s="982"/>
      <c r="AD370" s="989">
        <f>'2 уровень'!AD1076</f>
        <v>0</v>
      </c>
      <c r="AE370" s="60"/>
      <c r="AF370" s="60"/>
      <c r="AG370" s="60"/>
      <c r="AH370" s="60"/>
      <c r="AI370" s="60"/>
      <c r="AJ370" s="60"/>
      <c r="AK370" s="60"/>
      <c r="AL370" s="60"/>
      <c r="AM370" s="60"/>
      <c r="AN370" s="60"/>
      <c r="AO370" s="60"/>
      <c r="AP370" s="60"/>
      <c r="AQ370" s="60"/>
      <c r="AR370" s="60"/>
      <c r="AS370" s="60"/>
      <c r="AT370" s="60"/>
      <c r="AU370" s="60"/>
      <c r="AV370" s="60"/>
      <c r="AW370" s="60"/>
      <c r="AX370" s="60"/>
      <c r="AY370" s="60"/>
      <c r="AZ370" s="60"/>
      <c r="BA370" s="60"/>
      <c r="BB370" s="60"/>
      <c r="BC370" s="60"/>
      <c r="BD370" s="60"/>
      <c r="BE370" s="60"/>
      <c r="BF370" s="60"/>
      <c r="BG370" s="60"/>
      <c r="BH370" s="60"/>
      <c r="BI370" s="60"/>
      <c r="BJ370" s="60"/>
      <c r="BK370" s="60"/>
      <c r="BL370" s="60"/>
      <c r="BM370" s="60"/>
      <c r="BN370" s="60"/>
      <c r="BO370" s="60"/>
      <c r="BP370" s="60"/>
      <c r="BQ370" s="60"/>
      <c r="BR370" s="60"/>
      <c r="BS370" s="60"/>
      <c r="BT370" s="60"/>
      <c r="BU370" s="60"/>
      <c r="BV370" s="60"/>
      <c r="BW370" s="60"/>
      <c r="BX370" s="60"/>
      <c r="BY370" s="60"/>
      <c r="BZ370" s="60"/>
      <c r="CA370" s="60"/>
      <c r="CB370" s="60"/>
      <c r="CC370" s="60"/>
      <c r="CD370" s="60"/>
      <c r="CE370" s="60"/>
      <c r="CF370" s="60"/>
      <c r="CG370" s="60"/>
      <c r="CH370" s="60"/>
      <c r="CI370" s="60"/>
      <c r="CJ370" s="60"/>
      <c r="CK370" s="60"/>
      <c r="CL370" s="60"/>
      <c r="CM370" s="60"/>
      <c r="CN370" s="60"/>
      <c r="CO370" s="60"/>
      <c r="CP370" s="60"/>
      <c r="CQ370" s="60"/>
      <c r="CR370" s="60"/>
      <c r="CS370" s="60"/>
      <c r="CT370" s="60"/>
      <c r="CU370" s="60"/>
      <c r="CV370" s="60"/>
      <c r="CW370" s="60"/>
      <c r="CX370" s="60"/>
      <c r="CY370" s="60"/>
      <c r="CZ370" s="60"/>
      <c r="DA370" s="60"/>
      <c r="DB370" s="60"/>
      <c r="DC370" s="60"/>
      <c r="DD370" s="60"/>
      <c r="DE370" s="60"/>
      <c r="DF370" s="60"/>
      <c r="DG370" s="60"/>
      <c r="DH370" s="60"/>
      <c r="DI370" s="60"/>
      <c r="DJ370" s="60"/>
      <c r="DK370" s="60"/>
      <c r="DL370" s="60"/>
      <c r="DM370" s="60"/>
      <c r="DN370" s="60"/>
      <c r="DO370" s="60"/>
      <c r="DP370" s="60"/>
      <c r="DQ370" s="60"/>
      <c r="DR370" s="60"/>
      <c r="DS370" s="60"/>
      <c r="DT370" s="60"/>
      <c r="DU370" s="60"/>
      <c r="DV370" s="60"/>
      <c r="DW370" s="60"/>
      <c r="DX370" s="60"/>
      <c r="DY370" s="60"/>
      <c r="DZ370" s="60"/>
      <c r="EA370" s="60"/>
      <c r="EB370" s="60"/>
      <c r="EC370" s="60"/>
      <c r="ED370" s="60"/>
      <c r="EE370" s="60"/>
      <c r="EF370" s="60"/>
      <c r="EG370" s="60"/>
      <c r="EH370" s="60"/>
      <c r="EI370" s="60"/>
      <c r="EJ370" s="60"/>
      <c r="EK370" s="60"/>
      <c r="EL370" s="60"/>
      <c r="EM370" s="60"/>
      <c r="EN370" s="60"/>
      <c r="EO370" s="60"/>
      <c r="EP370" s="60"/>
      <c r="EQ370" s="60"/>
      <c r="ER370" s="60"/>
      <c r="ES370" s="60"/>
      <c r="ET370" s="60"/>
      <c r="EU370" s="60"/>
      <c r="EV370" s="60"/>
      <c r="EW370" s="60"/>
      <c r="EX370" s="60"/>
      <c r="EY370" s="60"/>
      <c r="EZ370" s="60"/>
      <c r="FA370" s="60"/>
      <c r="FB370" s="60"/>
      <c r="FC370" s="60"/>
      <c r="FD370" s="60"/>
      <c r="FE370" s="60"/>
      <c r="FF370" s="60"/>
      <c r="FG370" s="60"/>
      <c r="FH370" s="60"/>
      <c r="FI370" s="60"/>
      <c r="FJ370" s="60"/>
      <c r="FK370" s="60"/>
      <c r="FL370" s="60"/>
      <c r="FM370" s="60"/>
      <c r="FN370" s="60"/>
      <c r="FO370" s="60"/>
      <c r="FP370" s="60"/>
      <c r="FQ370" s="60"/>
      <c r="FR370" s="60"/>
      <c r="FS370" s="60"/>
      <c r="FT370" s="60"/>
      <c r="FU370" s="60"/>
      <c r="FV370" s="60"/>
      <c r="FW370" s="60"/>
      <c r="FX370" s="60"/>
      <c r="FY370" s="60"/>
      <c r="FZ370" s="60"/>
    </row>
    <row r="371" spans="1:182" ht="30" x14ac:dyDescent="0.25">
      <c r="C371" s="593" t="s">
        <v>686</v>
      </c>
      <c r="D371" s="28">
        <f>'2 уровень'!F1081</f>
        <v>99</v>
      </c>
      <c r="E371" s="28">
        <f>'2 уровень'!G1081</f>
        <v>24.75</v>
      </c>
      <c r="F371" s="28">
        <f>'2 уровень'!H1081</f>
        <v>24</v>
      </c>
      <c r="G371" s="65">
        <f>'2 уровень'!I1081</f>
        <v>96.969696969696969</v>
      </c>
      <c r="H371" s="79">
        <f>'2 уровень'!J1081</f>
        <v>0</v>
      </c>
      <c r="I371" s="79">
        <f>'2 уровень'!K1081</f>
        <v>0</v>
      </c>
      <c r="J371" s="74">
        <f>'2 уровень'!L1081</f>
        <v>0</v>
      </c>
      <c r="K371" s="74">
        <f>'2 уровень'!M1081</f>
        <v>0</v>
      </c>
      <c r="L371" s="74">
        <f>'2 уровень'!N1081</f>
        <v>0</v>
      </c>
      <c r="M371" s="74">
        <f>'2 уровень'!O1081</f>
        <v>0</v>
      </c>
      <c r="N371" s="74">
        <f>'2 уровень'!P1081</f>
        <v>0</v>
      </c>
      <c r="O371" s="74">
        <f>'2 уровень'!Q1081</f>
        <v>0</v>
      </c>
      <c r="P371" s="73">
        <f>'2 уровень'!R1081</f>
        <v>1032.9461999999999</v>
      </c>
      <c r="Q371" s="73">
        <f>'2 уровень'!S1081</f>
        <v>1032.9461999999999</v>
      </c>
      <c r="R371" s="73">
        <f>'2 уровень'!T1081</f>
        <v>1032.9461999999999</v>
      </c>
      <c r="S371" s="73">
        <f>'2 уровень'!U1081</f>
        <v>258.23654999999997</v>
      </c>
      <c r="T371" s="73">
        <f>'2 уровень'!V1081</f>
        <v>250.41143999999997</v>
      </c>
      <c r="U371" s="790">
        <f>'2 уровень'!W1081</f>
        <v>0</v>
      </c>
      <c r="V371" s="73">
        <f>'2 уровень'!X1081</f>
        <v>0</v>
      </c>
      <c r="W371" s="73">
        <f>'2 уровень'!Y1081</f>
        <v>-7.8251099999999951</v>
      </c>
      <c r="X371" s="73">
        <f>'2 уровень'!Z1081</f>
        <v>0</v>
      </c>
      <c r="Y371" s="73">
        <f>'2 уровень'!AA1081</f>
        <v>-33.018300000000004</v>
      </c>
      <c r="Z371" s="387">
        <f>'2 уровень'!AB1081</f>
        <v>217.39313999999996</v>
      </c>
      <c r="AA371" s="73">
        <f>'2 уровень'!AC1081</f>
        <v>0</v>
      </c>
      <c r="AB371" s="73">
        <f>'2 уровень'!AD1081</f>
        <v>0</v>
      </c>
      <c r="AC371" s="982"/>
      <c r="AD371" s="989"/>
      <c r="AE371" s="60"/>
      <c r="AF371" s="60"/>
      <c r="AG371" s="60"/>
      <c r="AH371" s="60"/>
      <c r="AI371" s="60"/>
      <c r="AJ371" s="60"/>
      <c r="AK371" s="60"/>
      <c r="AL371" s="60"/>
      <c r="AM371" s="60"/>
      <c r="AN371" s="60"/>
      <c r="AO371" s="60"/>
      <c r="AP371" s="60"/>
      <c r="AQ371" s="60"/>
      <c r="AR371" s="60"/>
      <c r="AS371" s="60"/>
      <c r="AT371" s="60"/>
      <c r="AU371" s="60"/>
      <c r="AV371" s="60"/>
      <c r="AW371" s="60"/>
      <c r="AX371" s="60"/>
      <c r="AY371" s="60"/>
      <c r="AZ371" s="60"/>
      <c r="BA371" s="60"/>
      <c r="BB371" s="60"/>
      <c r="BC371" s="60"/>
      <c r="BD371" s="60"/>
      <c r="BE371" s="60"/>
      <c r="BF371" s="60"/>
      <c r="BG371" s="60"/>
      <c r="BH371" s="60"/>
      <c r="BI371" s="60"/>
      <c r="BJ371" s="60"/>
      <c r="BK371" s="60"/>
      <c r="BL371" s="60"/>
      <c r="BM371" s="60"/>
      <c r="BN371" s="60"/>
      <c r="BO371" s="60"/>
      <c r="BP371" s="60"/>
      <c r="BQ371" s="60"/>
      <c r="BR371" s="60"/>
      <c r="BS371" s="60"/>
      <c r="BT371" s="60"/>
      <c r="BU371" s="60"/>
      <c r="BV371" s="60"/>
      <c r="BW371" s="60"/>
      <c r="BX371" s="60"/>
      <c r="BY371" s="60"/>
      <c r="BZ371" s="60"/>
      <c r="CA371" s="60"/>
      <c r="CB371" s="60"/>
      <c r="CC371" s="60"/>
      <c r="CD371" s="60"/>
      <c r="CE371" s="60"/>
      <c r="CF371" s="60"/>
      <c r="CG371" s="60"/>
      <c r="CH371" s="60"/>
      <c r="CI371" s="60"/>
      <c r="CJ371" s="60"/>
      <c r="CK371" s="60"/>
      <c r="CL371" s="60"/>
      <c r="CM371" s="60"/>
      <c r="CN371" s="60"/>
      <c r="CO371" s="60"/>
      <c r="CP371" s="60"/>
      <c r="CQ371" s="60"/>
      <c r="CR371" s="60"/>
      <c r="CS371" s="60"/>
      <c r="CT371" s="60"/>
      <c r="CU371" s="60"/>
      <c r="CV371" s="60"/>
      <c r="CW371" s="60"/>
      <c r="CX371" s="60"/>
      <c r="CY371" s="60"/>
      <c r="CZ371" s="60"/>
      <c r="DA371" s="60"/>
      <c r="DB371" s="60"/>
      <c r="DC371" s="60"/>
      <c r="DD371" s="60"/>
      <c r="DE371" s="60"/>
      <c r="DF371" s="60"/>
      <c r="DG371" s="60"/>
      <c r="DH371" s="60"/>
      <c r="DI371" s="60"/>
      <c r="DJ371" s="60"/>
      <c r="DK371" s="60"/>
      <c r="DL371" s="60"/>
      <c r="DM371" s="60"/>
      <c r="DN371" s="60"/>
      <c r="DO371" s="60"/>
      <c r="DP371" s="60"/>
      <c r="DQ371" s="60"/>
      <c r="DR371" s="60"/>
      <c r="DS371" s="60"/>
      <c r="DT371" s="60"/>
      <c r="DU371" s="60"/>
      <c r="DV371" s="60"/>
      <c r="DW371" s="60"/>
      <c r="DX371" s="60"/>
      <c r="DY371" s="60"/>
      <c r="DZ371" s="60"/>
      <c r="EA371" s="60"/>
      <c r="EB371" s="60"/>
      <c r="EC371" s="60"/>
      <c r="ED371" s="60"/>
      <c r="EE371" s="60"/>
      <c r="EF371" s="60"/>
      <c r="EG371" s="60"/>
      <c r="EH371" s="60"/>
      <c r="EI371" s="60"/>
      <c r="EJ371" s="60"/>
      <c r="EK371" s="60"/>
      <c r="EL371" s="60"/>
      <c r="EM371" s="60"/>
      <c r="EN371" s="60"/>
      <c r="EO371" s="60"/>
      <c r="EP371" s="60"/>
      <c r="EQ371" s="60"/>
      <c r="ER371" s="60"/>
      <c r="ES371" s="60"/>
      <c r="ET371" s="60"/>
      <c r="EU371" s="60"/>
      <c r="EV371" s="60"/>
      <c r="EW371" s="60"/>
      <c r="EX371" s="60"/>
      <c r="EY371" s="60"/>
      <c r="EZ371" s="60"/>
      <c r="FA371" s="60"/>
      <c r="FB371" s="60"/>
      <c r="FC371" s="60"/>
      <c r="FD371" s="60"/>
      <c r="FE371" s="60"/>
      <c r="FF371" s="60"/>
      <c r="FG371" s="60"/>
      <c r="FH371" s="60"/>
      <c r="FI371" s="60"/>
      <c r="FJ371" s="60"/>
      <c r="FK371" s="60"/>
      <c r="FL371" s="60"/>
      <c r="FM371" s="60"/>
      <c r="FN371" s="60"/>
      <c r="FO371" s="60"/>
      <c r="FP371" s="60"/>
      <c r="FQ371" s="60"/>
      <c r="FR371" s="60"/>
      <c r="FS371" s="60"/>
      <c r="FT371" s="60"/>
      <c r="FU371" s="60"/>
      <c r="FV371" s="60"/>
      <c r="FW371" s="60"/>
      <c r="FX371" s="60"/>
      <c r="FY371" s="60"/>
      <c r="FZ371" s="60"/>
    </row>
    <row r="372" spans="1:182" ht="45" x14ac:dyDescent="0.25">
      <c r="B372" s="19">
        <v>1</v>
      </c>
      <c r="C372" s="593" t="s">
        <v>268</v>
      </c>
      <c r="D372" s="28">
        <f>'2 уровень'!F1082</f>
        <v>8911</v>
      </c>
      <c r="E372" s="28">
        <f>'2 уровень'!G1082</f>
        <v>2227.75</v>
      </c>
      <c r="F372" s="28">
        <f>'2 уровень'!H1082</f>
        <v>2516</v>
      </c>
      <c r="G372" s="65">
        <f>'2 уровень'!I1082</f>
        <v>112.93906407810572</v>
      </c>
      <c r="H372" s="79">
        <f>'2 уровень'!J1082</f>
        <v>0</v>
      </c>
      <c r="I372" s="79">
        <f>'2 уровень'!K1082</f>
        <v>0</v>
      </c>
      <c r="J372" s="74">
        <f>'2 уровень'!L1082</f>
        <v>0</v>
      </c>
      <c r="K372" s="74">
        <f>'2 уровень'!M1082</f>
        <v>0</v>
      </c>
      <c r="L372" s="74">
        <f>'2 уровень'!N1082</f>
        <v>0</v>
      </c>
      <c r="M372" s="74">
        <f>'2 уровень'!O1082</f>
        <v>0</v>
      </c>
      <c r="N372" s="74">
        <f>'2 уровень'!P1082</f>
        <v>0</v>
      </c>
      <c r="O372" s="74">
        <f>'2 уровень'!Q1082</f>
        <v>0</v>
      </c>
      <c r="P372" s="73">
        <f>'2 уровень'!R1082</f>
        <v>31385.8</v>
      </c>
      <c r="Q372" s="73">
        <f>'2 уровень'!S1082</f>
        <v>31385.8</v>
      </c>
      <c r="R372" s="73">
        <f>'2 уровень'!T1082</f>
        <v>31385.8</v>
      </c>
      <c r="S372" s="73">
        <f>'2 уровень'!U1082</f>
        <v>7846.45</v>
      </c>
      <c r="T372" s="73">
        <f>'2 уровень'!V1082</f>
        <v>7965.5237399999996</v>
      </c>
      <c r="U372" s="790">
        <f>'2 уровень'!W1082</f>
        <v>0</v>
      </c>
      <c r="V372" s="73">
        <f>'2 уровень'!X1082</f>
        <v>0</v>
      </c>
      <c r="W372" s="73">
        <f>'2 уровень'!Y1082</f>
        <v>119.07374000000021</v>
      </c>
      <c r="X372" s="73">
        <f>'2 уровень'!Z1082</f>
        <v>0</v>
      </c>
      <c r="Y372" s="73">
        <f>'2 уровень'!AA1082</f>
        <v>0</v>
      </c>
      <c r="Z372" s="387">
        <f>'2 уровень'!AB1082</f>
        <v>7965.5237399999996</v>
      </c>
      <c r="AA372" s="73">
        <f>'2 уровень'!AC1082</f>
        <v>0</v>
      </c>
      <c r="AB372" s="73">
        <f>'2 уровень'!AD1082</f>
        <v>0</v>
      </c>
      <c r="AC372" s="982">
        <f>'2 уровень'!AC1081</f>
        <v>0</v>
      </c>
      <c r="AD372" s="989">
        <f>'2 уровень'!AD1078</f>
        <v>0</v>
      </c>
      <c r="AE372" s="60"/>
      <c r="AF372" s="60"/>
      <c r="AG372" s="60"/>
      <c r="AH372" s="60"/>
      <c r="AI372" s="60"/>
      <c r="AJ372" s="60"/>
      <c r="AK372" s="60"/>
      <c r="AL372" s="60"/>
      <c r="AM372" s="60"/>
      <c r="AN372" s="60"/>
      <c r="AO372" s="60"/>
      <c r="AP372" s="60"/>
      <c r="AQ372" s="60"/>
      <c r="AR372" s="60"/>
      <c r="AS372" s="60"/>
      <c r="AT372" s="60"/>
      <c r="AU372" s="60"/>
      <c r="AV372" s="60"/>
      <c r="AW372" s="60"/>
      <c r="AX372" s="60"/>
      <c r="AY372" s="60"/>
      <c r="AZ372" s="60"/>
      <c r="BA372" s="60"/>
      <c r="BB372" s="60"/>
      <c r="BC372" s="60"/>
      <c r="BD372" s="60"/>
      <c r="BE372" s="60"/>
      <c r="BF372" s="60"/>
      <c r="BG372" s="60"/>
      <c r="BH372" s="60"/>
      <c r="BI372" s="60"/>
      <c r="BJ372" s="60"/>
      <c r="BK372" s="60"/>
      <c r="BL372" s="60"/>
      <c r="BM372" s="60"/>
      <c r="BN372" s="60"/>
      <c r="BO372" s="60"/>
      <c r="BP372" s="60"/>
      <c r="BQ372" s="60"/>
      <c r="BR372" s="60"/>
      <c r="BS372" s="60"/>
      <c r="BT372" s="60"/>
      <c r="BU372" s="60"/>
      <c r="BV372" s="60"/>
      <c r="BW372" s="60"/>
      <c r="BX372" s="60"/>
      <c r="BY372" s="60"/>
      <c r="BZ372" s="60"/>
      <c r="CA372" s="60"/>
      <c r="CB372" s="60"/>
      <c r="CC372" s="60"/>
      <c r="CD372" s="60"/>
      <c r="CE372" s="60"/>
      <c r="CF372" s="60"/>
      <c r="CG372" s="60"/>
      <c r="CH372" s="60"/>
      <c r="CI372" s="60"/>
      <c r="CJ372" s="60"/>
      <c r="CK372" s="60"/>
      <c r="CL372" s="60"/>
      <c r="CM372" s="60"/>
      <c r="CN372" s="60"/>
      <c r="CO372" s="60"/>
      <c r="CP372" s="60"/>
      <c r="CQ372" s="60"/>
      <c r="CR372" s="60"/>
      <c r="CS372" s="60"/>
      <c r="CT372" s="60"/>
      <c r="CU372" s="60"/>
      <c r="CV372" s="60"/>
      <c r="CW372" s="60"/>
      <c r="CX372" s="60"/>
      <c r="CY372" s="60"/>
      <c r="CZ372" s="60"/>
      <c r="DA372" s="60"/>
      <c r="DB372" s="60"/>
      <c r="DC372" s="60"/>
      <c r="DD372" s="60"/>
      <c r="DE372" s="60"/>
      <c r="DF372" s="60"/>
      <c r="DG372" s="60"/>
      <c r="DH372" s="60"/>
      <c r="DI372" s="60"/>
      <c r="DJ372" s="60"/>
      <c r="DK372" s="60"/>
      <c r="DL372" s="60"/>
      <c r="DM372" s="60"/>
      <c r="DN372" s="60"/>
      <c r="DO372" s="60"/>
      <c r="DP372" s="60"/>
      <c r="DQ372" s="60"/>
      <c r="DR372" s="60"/>
      <c r="DS372" s="60"/>
      <c r="DT372" s="60"/>
      <c r="DU372" s="60"/>
      <c r="DV372" s="60"/>
      <c r="DW372" s="60"/>
      <c r="DX372" s="60"/>
      <c r="DY372" s="60"/>
      <c r="DZ372" s="60"/>
      <c r="EA372" s="60"/>
      <c r="EB372" s="60"/>
      <c r="EC372" s="60"/>
      <c r="ED372" s="60"/>
      <c r="EE372" s="60"/>
      <c r="EF372" s="60"/>
      <c r="EG372" s="60"/>
      <c r="EH372" s="60"/>
      <c r="EI372" s="60"/>
      <c r="EJ372" s="60"/>
      <c r="EK372" s="60"/>
      <c r="EL372" s="60"/>
      <c r="EM372" s="60"/>
      <c r="EN372" s="60"/>
      <c r="EO372" s="60"/>
      <c r="EP372" s="60"/>
      <c r="EQ372" s="60"/>
      <c r="ER372" s="60"/>
      <c r="ES372" s="60"/>
      <c r="ET372" s="60"/>
      <c r="EU372" s="60"/>
      <c r="EV372" s="60"/>
      <c r="EW372" s="60"/>
      <c r="EX372" s="60"/>
      <c r="EY372" s="60"/>
      <c r="EZ372" s="60"/>
      <c r="FA372" s="60"/>
      <c r="FB372" s="60"/>
      <c r="FC372" s="60"/>
      <c r="FD372" s="60"/>
      <c r="FE372" s="60"/>
      <c r="FF372" s="60"/>
      <c r="FG372" s="60"/>
      <c r="FH372" s="60"/>
      <c r="FI372" s="60"/>
      <c r="FJ372" s="60"/>
      <c r="FK372" s="60"/>
      <c r="FL372" s="60"/>
      <c r="FM372" s="60"/>
      <c r="FN372" s="60"/>
      <c r="FO372" s="60"/>
      <c r="FP372" s="60"/>
      <c r="FQ372" s="60"/>
      <c r="FR372" s="60"/>
      <c r="FS372" s="60"/>
      <c r="FT372" s="60"/>
      <c r="FU372" s="60"/>
      <c r="FV372" s="60"/>
      <c r="FW372" s="60"/>
      <c r="FX372" s="60"/>
      <c r="FY372" s="60"/>
      <c r="FZ372" s="60"/>
    </row>
    <row r="373" spans="1:182" ht="30" x14ac:dyDescent="0.25">
      <c r="B373" s="19">
        <v>1</v>
      </c>
      <c r="C373" s="593" t="s">
        <v>679</v>
      </c>
      <c r="D373" s="28">
        <f>'2 уровень'!F1083</f>
        <v>3300</v>
      </c>
      <c r="E373" s="28">
        <f>'2 уровень'!G1083</f>
        <v>825</v>
      </c>
      <c r="F373" s="28">
        <f>'2 уровень'!H1083</f>
        <v>895</v>
      </c>
      <c r="G373" s="65">
        <f>'2 уровень'!I1083</f>
        <v>108.4848484848485</v>
      </c>
      <c r="H373" s="79">
        <f>'2 уровень'!J1083</f>
        <v>0</v>
      </c>
      <c r="I373" s="79">
        <f>'2 уровень'!K1083</f>
        <v>0</v>
      </c>
      <c r="J373" s="74">
        <f>'2 уровень'!L1083</f>
        <v>0</v>
      </c>
      <c r="K373" s="74">
        <f>'2 уровень'!M1083</f>
        <v>0</v>
      </c>
      <c r="L373" s="74">
        <f>'2 уровень'!N1083</f>
        <v>0</v>
      </c>
      <c r="M373" s="74">
        <f>'2 уровень'!O1083</f>
        <v>0</v>
      </c>
      <c r="N373" s="74">
        <f>'2 уровень'!P1083</f>
        <v>0</v>
      </c>
      <c r="O373" s="74">
        <f>'2 уровень'!Q1083</f>
        <v>0</v>
      </c>
      <c r="P373" s="73">
        <f>'2 уровень'!R1083</f>
        <v>7260</v>
      </c>
      <c r="Q373" s="73">
        <f>'2 уровень'!S1083</f>
        <v>7260</v>
      </c>
      <c r="R373" s="73">
        <f>'2 уровень'!T1083</f>
        <v>7260</v>
      </c>
      <c r="S373" s="73">
        <f>'2 уровень'!U1083</f>
        <v>1815</v>
      </c>
      <c r="T373" s="73">
        <f>'2 уровень'!V1083</f>
        <v>1949.4109800000001</v>
      </c>
      <c r="U373" s="790">
        <f>'2 уровень'!W1083</f>
        <v>0</v>
      </c>
      <c r="V373" s="73">
        <f>'2 уровень'!X1083</f>
        <v>0</v>
      </c>
      <c r="W373" s="73">
        <f>'2 уровень'!Y1083</f>
        <v>134.41098000000005</v>
      </c>
      <c r="X373" s="73">
        <f>'2 уровень'!Z1083</f>
        <v>0</v>
      </c>
      <c r="Y373" s="73">
        <f>'2 уровень'!AA1083</f>
        <v>0</v>
      </c>
      <c r="Z373" s="387">
        <f>'2 уровень'!AB1083</f>
        <v>1949.4109800000001</v>
      </c>
      <c r="AA373" s="73">
        <f>'2 уровень'!AC1083</f>
        <v>0</v>
      </c>
      <c r="AB373" s="73">
        <f>'2 уровень'!AD1083</f>
        <v>0</v>
      </c>
      <c r="AC373" s="982">
        <f>'2 уровень'!AC1082</f>
        <v>0</v>
      </c>
      <c r="AD373" s="989">
        <f>'2 уровень'!AD1079</f>
        <v>0</v>
      </c>
      <c r="AE373" s="60"/>
      <c r="AF373" s="60"/>
      <c r="AG373" s="60"/>
      <c r="AH373" s="60"/>
      <c r="AI373" s="60"/>
      <c r="AJ373" s="60"/>
      <c r="AK373" s="60"/>
      <c r="AL373" s="60"/>
      <c r="AM373" s="60"/>
      <c r="AN373" s="60"/>
      <c r="AO373" s="60"/>
      <c r="AP373" s="60"/>
      <c r="AQ373" s="60"/>
      <c r="AR373" s="60"/>
      <c r="AS373" s="60"/>
      <c r="AT373" s="60"/>
      <c r="AU373" s="60"/>
      <c r="AV373" s="60"/>
      <c r="AW373" s="60"/>
      <c r="AX373" s="60"/>
      <c r="AY373" s="60"/>
      <c r="AZ373" s="60"/>
      <c r="BA373" s="60"/>
      <c r="BB373" s="60"/>
      <c r="BC373" s="60"/>
      <c r="BD373" s="60"/>
      <c r="BE373" s="60"/>
      <c r="BF373" s="60"/>
      <c r="BG373" s="60"/>
      <c r="BH373" s="60"/>
      <c r="BI373" s="60"/>
      <c r="BJ373" s="60"/>
      <c r="BK373" s="60"/>
      <c r="BL373" s="60"/>
      <c r="BM373" s="60"/>
      <c r="BN373" s="60"/>
      <c r="BO373" s="60"/>
      <c r="BP373" s="60"/>
      <c r="BQ373" s="60"/>
      <c r="BR373" s="60"/>
      <c r="BS373" s="60"/>
      <c r="BT373" s="60"/>
      <c r="BU373" s="60"/>
      <c r="BV373" s="60"/>
      <c r="BW373" s="60"/>
      <c r="BX373" s="60"/>
      <c r="BY373" s="60"/>
      <c r="BZ373" s="60"/>
      <c r="CA373" s="60"/>
      <c r="CB373" s="60"/>
      <c r="CC373" s="60"/>
      <c r="CD373" s="60"/>
      <c r="CE373" s="60"/>
      <c r="CF373" s="60"/>
      <c r="CG373" s="60"/>
      <c r="CH373" s="60"/>
      <c r="CI373" s="60"/>
      <c r="CJ373" s="60"/>
      <c r="CK373" s="60"/>
      <c r="CL373" s="60"/>
      <c r="CM373" s="60"/>
      <c r="CN373" s="60"/>
      <c r="CO373" s="60"/>
      <c r="CP373" s="60"/>
      <c r="CQ373" s="60"/>
      <c r="CR373" s="60"/>
      <c r="CS373" s="60"/>
      <c r="CT373" s="60"/>
      <c r="CU373" s="60"/>
      <c r="CV373" s="60"/>
      <c r="CW373" s="60"/>
      <c r="CX373" s="60"/>
      <c r="CY373" s="60"/>
      <c r="CZ373" s="60"/>
      <c r="DA373" s="60"/>
      <c r="DB373" s="60"/>
      <c r="DC373" s="60"/>
      <c r="DD373" s="60"/>
      <c r="DE373" s="60"/>
      <c r="DF373" s="60"/>
      <c r="DG373" s="60"/>
      <c r="DH373" s="60"/>
      <c r="DI373" s="60"/>
      <c r="DJ373" s="60"/>
      <c r="DK373" s="60"/>
      <c r="DL373" s="60"/>
      <c r="DM373" s="60"/>
      <c r="DN373" s="60"/>
      <c r="DO373" s="60"/>
      <c r="DP373" s="60"/>
      <c r="DQ373" s="60"/>
      <c r="DR373" s="60"/>
      <c r="DS373" s="60"/>
      <c r="DT373" s="60"/>
      <c r="DU373" s="60"/>
      <c r="DV373" s="60"/>
      <c r="DW373" s="60"/>
      <c r="DX373" s="60"/>
      <c r="DY373" s="60"/>
      <c r="DZ373" s="60"/>
      <c r="EA373" s="60"/>
      <c r="EB373" s="60"/>
      <c r="EC373" s="60"/>
      <c r="ED373" s="60"/>
      <c r="EE373" s="60"/>
      <c r="EF373" s="60"/>
      <c r="EG373" s="60"/>
      <c r="EH373" s="60"/>
      <c r="EI373" s="60"/>
      <c r="EJ373" s="60"/>
      <c r="EK373" s="60"/>
      <c r="EL373" s="60"/>
      <c r="EM373" s="60"/>
      <c r="EN373" s="60"/>
      <c r="EO373" s="60"/>
      <c r="EP373" s="60"/>
      <c r="EQ373" s="60"/>
      <c r="ER373" s="60"/>
      <c r="ES373" s="60"/>
      <c r="ET373" s="60"/>
      <c r="EU373" s="60"/>
      <c r="EV373" s="60"/>
      <c r="EW373" s="60"/>
      <c r="EX373" s="60"/>
      <c r="EY373" s="60"/>
      <c r="EZ373" s="60"/>
      <c r="FA373" s="60"/>
      <c r="FB373" s="60"/>
      <c r="FC373" s="60"/>
      <c r="FD373" s="60"/>
      <c r="FE373" s="60"/>
      <c r="FF373" s="60"/>
      <c r="FG373" s="60"/>
      <c r="FH373" s="60"/>
      <c r="FI373" s="60"/>
      <c r="FJ373" s="60"/>
      <c r="FK373" s="60"/>
      <c r="FL373" s="60"/>
      <c r="FM373" s="60"/>
      <c r="FN373" s="60"/>
      <c r="FO373" s="60"/>
      <c r="FP373" s="60"/>
      <c r="FQ373" s="60"/>
      <c r="FR373" s="60"/>
      <c r="FS373" s="60"/>
      <c r="FT373" s="60"/>
      <c r="FU373" s="60"/>
      <c r="FV373" s="60"/>
      <c r="FW373" s="60"/>
      <c r="FX373" s="60"/>
      <c r="FY373" s="60"/>
      <c r="FZ373" s="60"/>
    </row>
    <row r="374" spans="1:182" ht="60" x14ac:dyDescent="0.25">
      <c r="B374" s="19">
        <v>1</v>
      </c>
      <c r="C374" s="593" t="s">
        <v>680</v>
      </c>
      <c r="D374" s="28">
        <f>'2 уровень'!F1084</f>
        <v>4801</v>
      </c>
      <c r="E374" s="28">
        <f>'2 уровень'!G1084</f>
        <v>1200.25</v>
      </c>
      <c r="F374" s="28">
        <f>'2 уровень'!H1084</f>
        <v>1119</v>
      </c>
      <c r="G374" s="65">
        <f>'2 уровень'!I1084</f>
        <v>93.230576963132677</v>
      </c>
      <c r="H374" s="79">
        <f>'2 уровень'!J1084</f>
        <v>0</v>
      </c>
      <c r="I374" s="79">
        <f>'2 уровень'!K1084</f>
        <v>0</v>
      </c>
      <c r="J374" s="74">
        <f>'2 уровень'!L1084</f>
        <v>0</v>
      </c>
      <c r="K374" s="74">
        <f>'2 уровень'!M1084</f>
        <v>0</v>
      </c>
      <c r="L374" s="74">
        <f>'2 уровень'!N1084</f>
        <v>0</v>
      </c>
      <c r="M374" s="74">
        <f>'2 уровень'!O1084</f>
        <v>0</v>
      </c>
      <c r="N374" s="74">
        <f>'2 уровень'!P1084</f>
        <v>0</v>
      </c>
      <c r="O374" s="74">
        <f>'2 уровень'!Q1084</f>
        <v>0</v>
      </c>
      <c r="P374" s="73">
        <f>'2 уровень'!R1084</f>
        <v>22084.6</v>
      </c>
      <c r="Q374" s="73">
        <f>'2 уровень'!S1084</f>
        <v>22084.6</v>
      </c>
      <c r="R374" s="73">
        <f>'2 уровень'!T1084</f>
        <v>22084.6</v>
      </c>
      <c r="S374" s="73">
        <f>'2 уровень'!U1084</f>
        <v>5521.15</v>
      </c>
      <c r="T374" s="73">
        <f>'2 уровень'!V1084</f>
        <v>5048.7045099999996</v>
      </c>
      <c r="U374" s="790">
        <f>'2 уровень'!W1084</f>
        <v>0</v>
      </c>
      <c r="V374" s="73">
        <f>'2 уровень'!X1084</f>
        <v>0</v>
      </c>
      <c r="W374" s="73">
        <f>'2 уровень'!Y1084</f>
        <v>-472.44549000000006</v>
      </c>
      <c r="X374" s="73">
        <f>'2 уровень'!Z1084</f>
        <v>0</v>
      </c>
      <c r="Y374" s="73">
        <f>'2 уровень'!AA1084</f>
        <v>0</v>
      </c>
      <c r="Z374" s="387">
        <f>'2 уровень'!AB1084</f>
        <v>5048.7045099999996</v>
      </c>
      <c r="AA374" s="73">
        <f>'2 уровень'!AC1084</f>
        <v>0</v>
      </c>
      <c r="AB374" s="73">
        <f>'2 уровень'!AD1084</f>
        <v>0</v>
      </c>
      <c r="AC374" s="982">
        <f>'2 уровень'!AC1083</f>
        <v>0</v>
      </c>
      <c r="AD374" s="989">
        <f>'2 уровень'!AD1080</f>
        <v>0</v>
      </c>
      <c r="AE374" s="60"/>
      <c r="AF374" s="60"/>
      <c r="AG374" s="60"/>
      <c r="AH374" s="60"/>
      <c r="AI374" s="60"/>
      <c r="AJ374" s="60"/>
      <c r="AK374" s="60"/>
      <c r="AL374" s="60"/>
      <c r="AM374" s="60"/>
      <c r="AN374" s="60"/>
      <c r="AO374" s="60"/>
      <c r="AP374" s="60"/>
      <c r="AQ374" s="60"/>
      <c r="AR374" s="60"/>
      <c r="AS374" s="60"/>
      <c r="AT374" s="60"/>
      <c r="AU374" s="60"/>
      <c r="AV374" s="60"/>
      <c r="AW374" s="60"/>
      <c r="AX374" s="60"/>
      <c r="AY374" s="60"/>
      <c r="AZ374" s="60"/>
      <c r="BA374" s="60"/>
      <c r="BB374" s="60"/>
      <c r="BC374" s="60"/>
      <c r="BD374" s="60"/>
      <c r="BE374" s="60"/>
      <c r="BF374" s="60"/>
      <c r="BG374" s="60"/>
      <c r="BH374" s="60"/>
      <c r="BI374" s="60"/>
      <c r="BJ374" s="60"/>
      <c r="BK374" s="60"/>
      <c r="BL374" s="60"/>
      <c r="BM374" s="60"/>
      <c r="BN374" s="60"/>
      <c r="BO374" s="60"/>
      <c r="BP374" s="60"/>
      <c r="BQ374" s="60"/>
      <c r="BR374" s="60"/>
      <c r="BS374" s="60"/>
      <c r="BT374" s="60"/>
      <c r="BU374" s="60"/>
      <c r="BV374" s="60"/>
      <c r="BW374" s="60"/>
      <c r="BX374" s="60"/>
      <c r="BY374" s="60"/>
      <c r="BZ374" s="60"/>
      <c r="CA374" s="60"/>
      <c r="CB374" s="60"/>
      <c r="CC374" s="60"/>
      <c r="CD374" s="60"/>
      <c r="CE374" s="60"/>
      <c r="CF374" s="60"/>
      <c r="CG374" s="60"/>
      <c r="CH374" s="60"/>
      <c r="CI374" s="60"/>
      <c r="CJ374" s="60"/>
      <c r="CK374" s="60"/>
      <c r="CL374" s="60"/>
      <c r="CM374" s="60"/>
      <c r="CN374" s="60"/>
      <c r="CO374" s="60"/>
      <c r="CP374" s="60"/>
      <c r="CQ374" s="60"/>
      <c r="CR374" s="60"/>
      <c r="CS374" s="60"/>
      <c r="CT374" s="60"/>
      <c r="CU374" s="60"/>
      <c r="CV374" s="60"/>
      <c r="CW374" s="60"/>
      <c r="CX374" s="60"/>
      <c r="CY374" s="60"/>
      <c r="CZ374" s="60"/>
      <c r="DA374" s="60"/>
      <c r="DB374" s="60"/>
      <c r="DC374" s="60"/>
      <c r="DD374" s="60"/>
      <c r="DE374" s="60"/>
      <c r="DF374" s="60"/>
      <c r="DG374" s="60"/>
      <c r="DH374" s="60"/>
      <c r="DI374" s="60"/>
      <c r="DJ374" s="60"/>
      <c r="DK374" s="60"/>
      <c r="DL374" s="60"/>
      <c r="DM374" s="60"/>
      <c r="DN374" s="60"/>
      <c r="DO374" s="60"/>
      <c r="DP374" s="60"/>
      <c r="DQ374" s="60"/>
      <c r="DR374" s="60"/>
      <c r="DS374" s="60"/>
      <c r="DT374" s="60"/>
      <c r="DU374" s="60"/>
      <c r="DV374" s="60"/>
      <c r="DW374" s="60"/>
      <c r="DX374" s="60"/>
      <c r="DY374" s="60"/>
      <c r="DZ374" s="60"/>
      <c r="EA374" s="60"/>
      <c r="EB374" s="60"/>
      <c r="EC374" s="60"/>
      <c r="ED374" s="60"/>
      <c r="EE374" s="60"/>
      <c r="EF374" s="60"/>
      <c r="EG374" s="60"/>
      <c r="EH374" s="60"/>
      <c r="EI374" s="60"/>
      <c r="EJ374" s="60"/>
      <c r="EK374" s="60"/>
      <c r="EL374" s="60"/>
      <c r="EM374" s="60"/>
      <c r="EN374" s="60"/>
      <c r="EO374" s="60"/>
      <c r="EP374" s="60"/>
      <c r="EQ374" s="60"/>
      <c r="ER374" s="60"/>
      <c r="ES374" s="60"/>
      <c r="ET374" s="60"/>
      <c r="EU374" s="60"/>
      <c r="EV374" s="60"/>
      <c r="EW374" s="60"/>
      <c r="EX374" s="60"/>
      <c r="EY374" s="60"/>
      <c r="EZ374" s="60"/>
      <c r="FA374" s="60"/>
      <c r="FB374" s="60"/>
      <c r="FC374" s="60"/>
      <c r="FD374" s="60"/>
      <c r="FE374" s="60"/>
      <c r="FF374" s="60"/>
      <c r="FG374" s="60"/>
      <c r="FH374" s="60"/>
      <c r="FI374" s="60"/>
      <c r="FJ374" s="60"/>
      <c r="FK374" s="60"/>
      <c r="FL374" s="60"/>
      <c r="FM374" s="60"/>
      <c r="FN374" s="60"/>
      <c r="FO374" s="60"/>
      <c r="FP374" s="60"/>
      <c r="FQ374" s="60"/>
      <c r="FR374" s="60"/>
      <c r="FS374" s="60"/>
      <c r="FT374" s="60"/>
      <c r="FU374" s="60"/>
      <c r="FV374" s="60"/>
      <c r="FW374" s="60"/>
      <c r="FX374" s="60"/>
      <c r="FY374" s="60"/>
      <c r="FZ374" s="60"/>
    </row>
    <row r="375" spans="1:182" ht="45" x14ac:dyDescent="0.25">
      <c r="B375" s="19">
        <v>1</v>
      </c>
      <c r="C375" s="593" t="s">
        <v>681</v>
      </c>
      <c r="D375" s="28">
        <f>'2 уровень'!F1085</f>
        <v>810</v>
      </c>
      <c r="E375" s="28">
        <f>'2 уровень'!G1085</f>
        <v>202.5</v>
      </c>
      <c r="F375" s="28">
        <f>'2 уровень'!H1085</f>
        <v>502</v>
      </c>
      <c r="G375" s="65">
        <f>'2 уровень'!I1085</f>
        <v>247.90123456790124</v>
      </c>
      <c r="H375" s="79">
        <f>'2 уровень'!J1085</f>
        <v>0</v>
      </c>
      <c r="I375" s="79">
        <f>'2 уровень'!K1085</f>
        <v>0</v>
      </c>
      <c r="J375" s="74">
        <f>'2 уровень'!L1085</f>
        <v>0</v>
      </c>
      <c r="K375" s="74">
        <f>'2 уровень'!M1085</f>
        <v>0</v>
      </c>
      <c r="L375" s="74">
        <f>'2 уровень'!N1085</f>
        <v>0</v>
      </c>
      <c r="M375" s="74">
        <f>'2 уровень'!O1085</f>
        <v>0</v>
      </c>
      <c r="N375" s="74">
        <f>'2 уровень'!P1085</f>
        <v>0</v>
      </c>
      <c r="O375" s="74">
        <f>'2 уровень'!Q1085</f>
        <v>0</v>
      </c>
      <c r="P375" s="73">
        <f>'2 уровень'!R1085</f>
        <v>2041.2</v>
      </c>
      <c r="Q375" s="73">
        <f>'2 уровень'!S1085</f>
        <v>2041.2</v>
      </c>
      <c r="R375" s="73">
        <f>'2 уровень'!T1085</f>
        <v>2041.2</v>
      </c>
      <c r="S375" s="73">
        <f>'2 уровень'!U1085</f>
        <v>510.29999999999995</v>
      </c>
      <c r="T375" s="73">
        <f>'2 уровень'!V1085</f>
        <v>967.40825000000018</v>
      </c>
      <c r="U375" s="790">
        <f>'2 уровень'!W1085</f>
        <v>0</v>
      </c>
      <c r="V375" s="73">
        <f>'2 уровень'!X1085</f>
        <v>0</v>
      </c>
      <c r="W375" s="73">
        <f>'2 уровень'!Y1085</f>
        <v>457.10825000000023</v>
      </c>
      <c r="X375" s="73">
        <f>'2 уровень'!Z1085</f>
        <v>0</v>
      </c>
      <c r="Y375" s="73">
        <f>'2 уровень'!AA1085</f>
        <v>0</v>
      </c>
      <c r="Z375" s="387">
        <f>'2 уровень'!AB1085</f>
        <v>967.40825000000018</v>
      </c>
      <c r="AA375" s="73">
        <f>'2 уровень'!AC1085</f>
        <v>0</v>
      </c>
      <c r="AB375" s="73">
        <f>'2 уровень'!AD1085</f>
        <v>0</v>
      </c>
      <c r="AC375" s="982">
        <f>'2 уровень'!AC1084</f>
        <v>0</v>
      </c>
      <c r="AD375" s="989">
        <f>'2 уровень'!AD1081</f>
        <v>0</v>
      </c>
      <c r="AE375" s="60"/>
      <c r="AF375" s="60"/>
      <c r="AG375" s="60"/>
      <c r="AH375" s="60"/>
      <c r="AI375" s="60"/>
      <c r="AJ375" s="60"/>
      <c r="AK375" s="60"/>
      <c r="AL375" s="60"/>
      <c r="AM375" s="60"/>
      <c r="AN375" s="60"/>
      <c r="AO375" s="60"/>
      <c r="AP375" s="60"/>
      <c r="AQ375" s="60"/>
      <c r="AR375" s="60"/>
      <c r="AS375" s="60"/>
      <c r="AT375" s="60"/>
      <c r="AU375" s="60"/>
      <c r="AV375" s="60"/>
      <c r="AW375" s="60"/>
      <c r="AX375" s="60"/>
      <c r="AY375" s="60"/>
      <c r="AZ375" s="60"/>
      <c r="BA375" s="60"/>
      <c r="BB375" s="60"/>
      <c r="BC375" s="60"/>
      <c r="BD375" s="60"/>
      <c r="BE375" s="60"/>
      <c r="BF375" s="60"/>
      <c r="BG375" s="60"/>
      <c r="BH375" s="60"/>
      <c r="BI375" s="60"/>
      <c r="BJ375" s="60"/>
      <c r="BK375" s="60"/>
      <c r="BL375" s="60"/>
      <c r="BM375" s="60"/>
      <c r="BN375" s="60"/>
      <c r="BO375" s="60"/>
      <c r="BP375" s="60"/>
      <c r="BQ375" s="60"/>
      <c r="BR375" s="60"/>
      <c r="BS375" s="60"/>
      <c r="BT375" s="60"/>
      <c r="BU375" s="60"/>
      <c r="BV375" s="60"/>
      <c r="BW375" s="60"/>
      <c r="BX375" s="60"/>
      <c r="BY375" s="60"/>
      <c r="BZ375" s="60"/>
      <c r="CA375" s="60"/>
      <c r="CB375" s="60"/>
      <c r="CC375" s="60"/>
      <c r="CD375" s="60"/>
      <c r="CE375" s="60"/>
      <c r="CF375" s="60"/>
      <c r="CG375" s="60"/>
      <c r="CH375" s="60"/>
      <c r="CI375" s="60"/>
      <c r="CJ375" s="60"/>
      <c r="CK375" s="60"/>
      <c r="CL375" s="60"/>
      <c r="CM375" s="60"/>
      <c r="CN375" s="60"/>
      <c r="CO375" s="60"/>
      <c r="CP375" s="60"/>
      <c r="CQ375" s="60"/>
      <c r="CR375" s="60"/>
      <c r="CS375" s="60"/>
      <c r="CT375" s="60"/>
      <c r="CU375" s="60"/>
      <c r="CV375" s="60"/>
      <c r="CW375" s="60"/>
      <c r="CX375" s="60"/>
      <c r="CY375" s="60"/>
      <c r="CZ375" s="60"/>
      <c r="DA375" s="60"/>
      <c r="DB375" s="60"/>
      <c r="DC375" s="60"/>
      <c r="DD375" s="60"/>
      <c r="DE375" s="60"/>
      <c r="DF375" s="60"/>
      <c r="DG375" s="60"/>
      <c r="DH375" s="60"/>
      <c r="DI375" s="60"/>
      <c r="DJ375" s="60"/>
      <c r="DK375" s="60"/>
      <c r="DL375" s="60"/>
      <c r="DM375" s="60"/>
      <c r="DN375" s="60"/>
      <c r="DO375" s="60"/>
      <c r="DP375" s="60"/>
      <c r="DQ375" s="60"/>
      <c r="DR375" s="60"/>
      <c r="DS375" s="60"/>
      <c r="DT375" s="60"/>
      <c r="DU375" s="60"/>
      <c r="DV375" s="60"/>
      <c r="DW375" s="60"/>
      <c r="DX375" s="60"/>
      <c r="DY375" s="60"/>
      <c r="DZ375" s="60"/>
      <c r="EA375" s="60"/>
      <c r="EB375" s="60"/>
      <c r="EC375" s="60"/>
      <c r="ED375" s="60"/>
      <c r="EE375" s="60"/>
      <c r="EF375" s="60"/>
      <c r="EG375" s="60"/>
      <c r="EH375" s="60"/>
      <c r="EI375" s="60"/>
      <c r="EJ375" s="60"/>
      <c r="EK375" s="60"/>
      <c r="EL375" s="60"/>
      <c r="EM375" s="60"/>
      <c r="EN375" s="60"/>
      <c r="EO375" s="60"/>
      <c r="EP375" s="60"/>
      <c r="EQ375" s="60"/>
      <c r="ER375" s="60"/>
      <c r="ES375" s="60"/>
      <c r="ET375" s="60"/>
      <c r="EU375" s="60"/>
      <c r="EV375" s="60"/>
      <c r="EW375" s="60"/>
      <c r="EX375" s="60"/>
      <c r="EY375" s="60"/>
      <c r="EZ375" s="60"/>
      <c r="FA375" s="60"/>
      <c r="FB375" s="60"/>
      <c r="FC375" s="60"/>
      <c r="FD375" s="60"/>
      <c r="FE375" s="60"/>
      <c r="FF375" s="60"/>
      <c r="FG375" s="60"/>
      <c r="FH375" s="60"/>
      <c r="FI375" s="60"/>
      <c r="FJ375" s="60"/>
      <c r="FK375" s="60"/>
      <c r="FL375" s="60"/>
      <c r="FM375" s="60"/>
      <c r="FN375" s="60"/>
      <c r="FO375" s="60"/>
      <c r="FP375" s="60"/>
      <c r="FQ375" s="60"/>
      <c r="FR375" s="60"/>
      <c r="FS375" s="60"/>
      <c r="FT375" s="60"/>
      <c r="FU375" s="60"/>
      <c r="FV375" s="60"/>
      <c r="FW375" s="60"/>
      <c r="FX375" s="60"/>
      <c r="FY375" s="60"/>
      <c r="FZ375" s="60"/>
    </row>
    <row r="376" spans="1:182" ht="29.25" x14ac:dyDescent="0.25">
      <c r="A376" s="19">
        <v>1</v>
      </c>
      <c r="B376" s="19">
        <v>1</v>
      </c>
      <c r="C376" s="590" t="s">
        <v>303</v>
      </c>
      <c r="D376" s="28">
        <f>'2 уровень'!F1086</f>
        <v>7380</v>
      </c>
      <c r="E376" s="28">
        <f>'2 уровень'!G1086</f>
        <v>1845</v>
      </c>
      <c r="F376" s="28">
        <f>'2 уровень'!H1086</f>
        <v>285.14</v>
      </c>
      <c r="G376" s="65">
        <f>'2 уровень'!I1086</f>
        <v>15.454742547425473</v>
      </c>
      <c r="H376" s="79">
        <f>'2 уровень'!J1086</f>
        <v>0</v>
      </c>
      <c r="I376" s="79">
        <f>'2 уровень'!K1086</f>
        <v>0</v>
      </c>
      <c r="J376" s="74">
        <f>'2 уровень'!L1086</f>
        <v>0</v>
      </c>
      <c r="K376" s="74">
        <f>'2 уровень'!M1086</f>
        <v>0</v>
      </c>
      <c r="L376" s="74">
        <f>'2 уровень'!N1086</f>
        <v>0</v>
      </c>
      <c r="M376" s="74">
        <f>'2 уровень'!O1086</f>
        <v>0</v>
      </c>
      <c r="N376" s="74">
        <f>'2 уровень'!P1086</f>
        <v>0</v>
      </c>
      <c r="O376" s="74">
        <f>'2 уровень'!Q1086</f>
        <v>0</v>
      </c>
      <c r="P376" s="73">
        <f>'2 уровень'!R1086</f>
        <v>22514.219999999987</v>
      </c>
      <c r="Q376" s="73">
        <f>'2 уровень'!S1086</f>
        <v>22514.219999999994</v>
      </c>
      <c r="R376" s="73">
        <f>'2 уровень'!T1086</f>
        <v>22514.219999999994</v>
      </c>
      <c r="S376" s="73">
        <f>'2 уровень'!U1086</f>
        <v>5628.5549999999976</v>
      </c>
      <c r="T376" s="73">
        <f>'2 уровень'!V1086</f>
        <v>5562.2142800000001</v>
      </c>
      <c r="U376" s="790">
        <f>'2 уровень'!W1086</f>
        <v>0</v>
      </c>
      <c r="V376" s="73">
        <f>'2 уровень'!X1086</f>
        <v>0</v>
      </c>
      <c r="W376" s="73">
        <f>'2 уровень'!Y1086</f>
        <v>-66.340719999997532</v>
      </c>
      <c r="X376" s="73">
        <f>'2 уровень'!Z1086</f>
        <v>-421.98512000000005</v>
      </c>
      <c r="Y376" s="73">
        <f>'2 уровень'!AA1086</f>
        <v>-12.497440000000001</v>
      </c>
      <c r="Z376" s="387">
        <f>'2 уровень'!AB1086</f>
        <v>5549.71684</v>
      </c>
      <c r="AA376" s="73">
        <f>'2 уровень'!AC1086</f>
        <v>0</v>
      </c>
      <c r="AB376" s="73">
        <f>'2 уровень'!AD1086</f>
        <v>0</v>
      </c>
      <c r="AC376" s="982">
        <f>'2 уровень'!AC1085</f>
        <v>0</v>
      </c>
      <c r="AD376" s="989">
        <f>'2 уровень'!AD1082</f>
        <v>0</v>
      </c>
      <c r="AE376" s="60"/>
      <c r="AF376" s="60"/>
      <c r="AG376" s="60"/>
      <c r="AH376" s="60"/>
      <c r="AI376" s="60"/>
      <c r="AJ376" s="60"/>
      <c r="AK376" s="60"/>
      <c r="AL376" s="60"/>
      <c r="AM376" s="60"/>
      <c r="AN376" s="60"/>
      <c r="AO376" s="60"/>
      <c r="AP376" s="60"/>
      <c r="AQ376" s="60"/>
      <c r="AR376" s="60"/>
      <c r="AS376" s="60"/>
      <c r="AT376" s="60"/>
      <c r="AU376" s="60"/>
      <c r="AV376" s="60"/>
      <c r="AW376" s="60"/>
      <c r="AX376" s="60"/>
      <c r="AY376" s="60"/>
      <c r="AZ376" s="60"/>
      <c r="BA376" s="60"/>
      <c r="BB376" s="60"/>
      <c r="BC376" s="60"/>
      <c r="BD376" s="60"/>
      <c r="BE376" s="60"/>
      <c r="BF376" s="60"/>
      <c r="BG376" s="60"/>
      <c r="BH376" s="60"/>
      <c r="BI376" s="60"/>
      <c r="BJ376" s="60"/>
      <c r="BK376" s="60"/>
      <c r="BL376" s="60"/>
      <c r="BM376" s="60"/>
      <c r="BN376" s="60"/>
      <c r="BO376" s="60"/>
      <c r="BP376" s="60"/>
      <c r="BQ376" s="60"/>
      <c r="BR376" s="60"/>
      <c r="BS376" s="60"/>
      <c r="BT376" s="60"/>
      <c r="BU376" s="60"/>
      <c r="BV376" s="60"/>
      <c r="BW376" s="60"/>
      <c r="BX376" s="60"/>
      <c r="BY376" s="60"/>
      <c r="BZ376" s="60"/>
      <c r="CA376" s="60"/>
      <c r="CB376" s="60"/>
      <c r="CC376" s="60"/>
      <c r="CD376" s="60"/>
      <c r="CE376" s="60"/>
      <c r="CF376" s="60"/>
      <c r="CG376" s="60"/>
      <c r="CH376" s="60"/>
      <c r="CI376" s="60"/>
      <c r="CJ376" s="60"/>
      <c r="CK376" s="60"/>
      <c r="CL376" s="60"/>
      <c r="CM376" s="60"/>
      <c r="CN376" s="60"/>
      <c r="CO376" s="60"/>
      <c r="CP376" s="60"/>
      <c r="CQ376" s="60"/>
      <c r="CR376" s="60"/>
      <c r="CS376" s="60"/>
      <c r="CT376" s="60"/>
      <c r="CU376" s="60"/>
      <c r="CV376" s="60"/>
      <c r="CW376" s="60"/>
      <c r="CX376" s="60"/>
      <c r="CY376" s="60"/>
      <c r="CZ376" s="60"/>
      <c r="DA376" s="60"/>
      <c r="DB376" s="60"/>
      <c r="DC376" s="60"/>
      <c r="DD376" s="60"/>
      <c r="DE376" s="60"/>
      <c r="DF376" s="60"/>
      <c r="DG376" s="60"/>
      <c r="DH376" s="60"/>
      <c r="DI376" s="60"/>
      <c r="DJ376" s="60"/>
      <c r="DK376" s="60"/>
      <c r="DL376" s="60"/>
      <c r="DM376" s="60"/>
      <c r="DN376" s="60"/>
      <c r="DO376" s="60"/>
      <c r="DP376" s="60"/>
      <c r="DQ376" s="60"/>
      <c r="DR376" s="60"/>
      <c r="DS376" s="60"/>
      <c r="DT376" s="60"/>
      <c r="DU376" s="60"/>
      <c r="DV376" s="60"/>
      <c r="DW376" s="60"/>
      <c r="DX376" s="60"/>
      <c r="DY376" s="60"/>
      <c r="DZ376" s="60"/>
      <c r="EA376" s="60"/>
      <c r="EB376" s="60"/>
      <c r="EC376" s="60"/>
      <c r="ED376" s="60"/>
      <c r="EE376" s="60"/>
      <c r="EF376" s="60"/>
      <c r="EG376" s="60"/>
      <c r="EH376" s="60"/>
      <c r="EI376" s="60"/>
      <c r="EJ376" s="60"/>
      <c r="EK376" s="60"/>
      <c r="EL376" s="60"/>
      <c r="EM376" s="60"/>
      <c r="EN376" s="60"/>
      <c r="EO376" s="60"/>
      <c r="EP376" s="60"/>
      <c r="EQ376" s="60"/>
      <c r="ER376" s="60"/>
      <c r="ES376" s="60"/>
      <c r="ET376" s="60"/>
      <c r="EU376" s="60"/>
      <c r="EV376" s="60"/>
      <c r="EW376" s="60"/>
      <c r="EX376" s="60"/>
      <c r="EY376" s="60"/>
      <c r="EZ376" s="60"/>
      <c r="FA376" s="60"/>
      <c r="FB376" s="60"/>
      <c r="FC376" s="60"/>
      <c r="FD376" s="60"/>
      <c r="FE376" s="60"/>
      <c r="FF376" s="60"/>
      <c r="FG376" s="60"/>
      <c r="FH376" s="60"/>
      <c r="FI376" s="60"/>
      <c r="FJ376" s="60"/>
      <c r="FK376" s="60"/>
      <c r="FL376" s="60"/>
      <c r="FM376" s="60"/>
      <c r="FN376" s="60"/>
      <c r="FO376" s="60"/>
      <c r="FP376" s="60"/>
      <c r="FQ376" s="60"/>
      <c r="FR376" s="60"/>
      <c r="FS376" s="60"/>
      <c r="FT376" s="60"/>
      <c r="FU376" s="60"/>
      <c r="FV376" s="60"/>
      <c r="FW376" s="60"/>
      <c r="FX376" s="60"/>
      <c r="FY376" s="60"/>
      <c r="FZ376" s="60"/>
    </row>
    <row r="377" spans="1:182" x14ac:dyDescent="0.25">
      <c r="A377" s="19">
        <v>1</v>
      </c>
      <c r="B377" s="19">
        <v>1</v>
      </c>
      <c r="C377" s="592" t="s">
        <v>296</v>
      </c>
      <c r="D377" s="21">
        <f>'2 уровень'!F1087</f>
        <v>0</v>
      </c>
      <c r="E377" s="21">
        <f>'2 уровень'!G1087</f>
        <v>0</v>
      </c>
      <c r="F377" s="21">
        <f>'2 уровень'!H1087</f>
        <v>0</v>
      </c>
      <c r="G377" s="63">
        <f>'2 уровень'!I1087</f>
        <v>0</v>
      </c>
      <c r="H377" s="73">
        <f>'2 уровень'!J1087</f>
        <v>0</v>
      </c>
      <c r="I377" s="79">
        <f>'2 уровень'!K1087</f>
        <v>0</v>
      </c>
      <c r="J377" s="74">
        <f>'2 уровень'!L1087</f>
        <v>0</v>
      </c>
      <c r="K377" s="74">
        <f>'2 уровень'!M1087</f>
        <v>0</v>
      </c>
      <c r="L377" s="74">
        <f>'2 уровень'!N1087</f>
        <v>0</v>
      </c>
      <c r="M377" s="74">
        <f>'2 уровень'!O1087</f>
        <v>0</v>
      </c>
      <c r="N377" s="74">
        <f>'2 уровень'!P1087</f>
        <v>0</v>
      </c>
      <c r="O377" s="74">
        <f>'2 уровень'!Q1087</f>
        <v>0</v>
      </c>
      <c r="P377" s="73">
        <f>'2 уровень'!R1087</f>
        <v>0</v>
      </c>
      <c r="Q377" s="73">
        <f>'2 уровень'!S1087</f>
        <v>0</v>
      </c>
      <c r="R377" s="73">
        <f>'2 уровень'!T1087</f>
        <v>0</v>
      </c>
      <c r="S377" s="73">
        <f>'2 уровень'!U1087</f>
        <v>0</v>
      </c>
      <c r="T377" s="73">
        <f>'2 уровень'!V1087</f>
        <v>0</v>
      </c>
      <c r="U377" s="790">
        <f>'2 уровень'!W1087</f>
        <v>0</v>
      </c>
      <c r="V377" s="73">
        <f>'2 уровень'!X1087</f>
        <v>0</v>
      </c>
      <c r="W377" s="73">
        <f>'2 уровень'!Y1087</f>
        <v>0</v>
      </c>
      <c r="X377" s="73">
        <f>'2 уровень'!Z1087</f>
        <v>0</v>
      </c>
      <c r="Y377" s="73">
        <f>'2 уровень'!AA1087</f>
        <v>0</v>
      </c>
      <c r="Z377" s="387">
        <f>'2 уровень'!AB1087</f>
        <v>0</v>
      </c>
      <c r="AA377" s="73">
        <f>'2 уровень'!AC1087</f>
        <v>0</v>
      </c>
      <c r="AB377" s="73">
        <f>'2 уровень'!AD1087</f>
        <v>0</v>
      </c>
      <c r="AC377" s="982">
        <f>'2 уровень'!AC1086</f>
        <v>0</v>
      </c>
      <c r="AD377" s="989">
        <f>'2 уровень'!AD1083</f>
        <v>0</v>
      </c>
      <c r="AE377" s="60"/>
      <c r="AF377" s="60"/>
      <c r="AG377" s="60"/>
      <c r="AH377" s="60"/>
      <c r="AI377" s="60"/>
      <c r="AJ377" s="60"/>
      <c r="AK377" s="60"/>
      <c r="AL377" s="60"/>
      <c r="AM377" s="60"/>
      <c r="AN377" s="60"/>
      <c r="AO377" s="60"/>
      <c r="AP377" s="60"/>
      <c r="AQ377" s="60"/>
      <c r="AR377" s="60"/>
      <c r="AS377" s="60"/>
      <c r="AT377" s="60"/>
      <c r="AU377" s="60"/>
      <c r="AV377" s="60"/>
      <c r="AW377" s="60"/>
      <c r="AX377" s="60"/>
      <c r="AY377" s="60"/>
      <c r="AZ377" s="60"/>
      <c r="BA377" s="60"/>
      <c r="BB377" s="60"/>
      <c r="BC377" s="60"/>
      <c r="BD377" s="60"/>
      <c r="BE377" s="60"/>
      <c r="BF377" s="60"/>
      <c r="BG377" s="60"/>
      <c r="BH377" s="60"/>
      <c r="BI377" s="60"/>
      <c r="BJ377" s="60"/>
      <c r="BK377" s="60"/>
      <c r="BL377" s="60"/>
      <c r="BM377" s="60"/>
      <c r="BN377" s="60"/>
      <c r="BO377" s="60"/>
      <c r="BP377" s="60"/>
      <c r="BQ377" s="60"/>
      <c r="BR377" s="60"/>
      <c r="BS377" s="60"/>
      <c r="BT377" s="60"/>
      <c r="BU377" s="60"/>
      <c r="BV377" s="60"/>
      <c r="BW377" s="60"/>
      <c r="BX377" s="60"/>
      <c r="BY377" s="60"/>
      <c r="BZ377" s="60"/>
      <c r="CA377" s="60"/>
      <c r="CB377" s="60"/>
      <c r="CC377" s="60"/>
      <c r="CD377" s="60"/>
      <c r="CE377" s="60"/>
      <c r="CF377" s="60"/>
      <c r="CG377" s="60"/>
      <c r="CH377" s="60"/>
      <c r="CI377" s="60"/>
      <c r="CJ377" s="60"/>
      <c r="CK377" s="60"/>
      <c r="CL377" s="60"/>
      <c r="CM377" s="60"/>
      <c r="CN377" s="60"/>
      <c r="CO377" s="60"/>
      <c r="CP377" s="60"/>
      <c r="CQ377" s="60"/>
      <c r="CR377" s="60"/>
      <c r="CS377" s="60"/>
      <c r="CT377" s="60"/>
      <c r="CU377" s="60"/>
      <c r="CV377" s="60"/>
      <c r="CW377" s="60"/>
      <c r="CX377" s="60"/>
      <c r="CY377" s="60"/>
      <c r="CZ377" s="60"/>
      <c r="DA377" s="60"/>
      <c r="DB377" s="60"/>
      <c r="DC377" s="60"/>
      <c r="DD377" s="60"/>
      <c r="DE377" s="60"/>
      <c r="DF377" s="60"/>
      <c r="DG377" s="60"/>
      <c r="DH377" s="60"/>
      <c r="DI377" s="60"/>
      <c r="DJ377" s="60"/>
      <c r="DK377" s="60"/>
      <c r="DL377" s="60"/>
      <c r="DM377" s="60"/>
      <c r="DN377" s="60"/>
      <c r="DO377" s="60"/>
      <c r="DP377" s="60"/>
      <c r="DQ377" s="60"/>
      <c r="DR377" s="60"/>
      <c r="DS377" s="60"/>
      <c r="DT377" s="60"/>
      <c r="DU377" s="60"/>
      <c r="DV377" s="60"/>
      <c r="DW377" s="60"/>
      <c r="DX377" s="60"/>
      <c r="DY377" s="60"/>
      <c r="DZ377" s="60"/>
      <c r="EA377" s="60"/>
      <c r="EB377" s="60"/>
      <c r="EC377" s="60"/>
      <c r="ED377" s="60"/>
      <c r="EE377" s="60"/>
      <c r="EF377" s="60"/>
      <c r="EG377" s="60"/>
      <c r="EH377" s="60"/>
      <c r="EI377" s="60"/>
      <c r="EJ377" s="60"/>
      <c r="EK377" s="60"/>
      <c r="EL377" s="60"/>
      <c r="EM377" s="60"/>
      <c r="EN377" s="60"/>
      <c r="EO377" s="60"/>
      <c r="EP377" s="60"/>
      <c r="EQ377" s="60"/>
      <c r="ER377" s="60"/>
      <c r="ES377" s="60"/>
      <c r="ET377" s="60"/>
      <c r="EU377" s="60"/>
      <c r="EV377" s="60"/>
      <c r="EW377" s="60"/>
      <c r="EX377" s="60"/>
      <c r="EY377" s="60"/>
      <c r="EZ377" s="60"/>
      <c r="FA377" s="60"/>
      <c r="FB377" s="60"/>
      <c r="FC377" s="60"/>
      <c r="FD377" s="60"/>
      <c r="FE377" s="60"/>
      <c r="FF377" s="60"/>
      <c r="FG377" s="60"/>
      <c r="FH377" s="60"/>
      <c r="FI377" s="60"/>
      <c r="FJ377" s="60"/>
      <c r="FK377" s="60"/>
      <c r="FL377" s="60"/>
      <c r="FM377" s="60"/>
      <c r="FN377" s="60"/>
      <c r="FO377" s="60"/>
      <c r="FP377" s="60"/>
      <c r="FQ377" s="60"/>
      <c r="FR377" s="60"/>
      <c r="FS377" s="60"/>
      <c r="FT377" s="60"/>
      <c r="FU377" s="60"/>
      <c r="FV377" s="60"/>
      <c r="FW377" s="60"/>
      <c r="FX377" s="60"/>
      <c r="FY377" s="60"/>
      <c r="FZ377" s="60"/>
    </row>
    <row r="378" spans="1:182" ht="30" x14ac:dyDescent="0.25">
      <c r="A378" s="19">
        <v>1</v>
      </c>
      <c r="B378" s="19">
        <v>1</v>
      </c>
      <c r="C378" s="593" t="s">
        <v>423</v>
      </c>
      <c r="D378" s="21">
        <f>'2 уровень'!F1088</f>
        <v>75</v>
      </c>
      <c r="E378" s="21">
        <f>'2 уровень'!G1088</f>
        <v>18.75</v>
      </c>
      <c r="F378" s="21">
        <f>'2 уровень'!H1088</f>
        <v>205.14000000000001</v>
      </c>
      <c r="G378" s="63">
        <f>'2 уровень'!I1088</f>
        <v>1094.0800000000002</v>
      </c>
      <c r="H378" s="79">
        <f>'2 уровень'!J1088</f>
        <v>0</v>
      </c>
      <c r="I378" s="79">
        <f>'2 уровень'!K1088</f>
        <v>0</v>
      </c>
      <c r="J378" s="74">
        <f>'2 уровень'!L1088</f>
        <v>0</v>
      </c>
      <c r="K378" s="74">
        <f>'2 уровень'!M1088</f>
        <v>0</v>
      </c>
      <c r="L378" s="74">
        <f>'2 уровень'!N1088</f>
        <v>0</v>
      </c>
      <c r="M378" s="74">
        <f>'2 уровень'!O1088</f>
        <v>0</v>
      </c>
      <c r="N378" s="74">
        <f>'2 уровень'!P1088</f>
        <v>0</v>
      </c>
      <c r="O378" s="74">
        <f>'2 уровень'!Q1088</f>
        <v>0</v>
      </c>
      <c r="P378" s="73">
        <f>'2 уровень'!R1088</f>
        <v>0</v>
      </c>
      <c r="Q378" s="73">
        <f>'2 уровень'!S1088</f>
        <v>0</v>
      </c>
      <c r="R378" s="73">
        <f>'2 уровень'!T1088</f>
        <v>0</v>
      </c>
      <c r="S378" s="73">
        <f>'2 уровень'!U1088</f>
        <v>0</v>
      </c>
      <c r="T378" s="73">
        <f>'2 уровень'!V1088</f>
        <v>0</v>
      </c>
      <c r="U378" s="790">
        <f>'2 уровень'!W1088</f>
        <v>0</v>
      </c>
      <c r="V378" s="73">
        <f>'2 уровень'!X1088</f>
        <v>0</v>
      </c>
      <c r="W378" s="73">
        <f>'2 уровень'!Y1088</f>
        <v>0</v>
      </c>
      <c r="X378" s="73">
        <f>'2 уровень'!Z1088</f>
        <v>0</v>
      </c>
      <c r="Y378" s="73">
        <f>'2 уровень'!AA1088</f>
        <v>0</v>
      </c>
      <c r="Z378" s="387">
        <f>'2 уровень'!AB1088</f>
        <v>0</v>
      </c>
      <c r="AA378" s="73">
        <f>'2 уровень'!AC1088</f>
        <v>0</v>
      </c>
      <c r="AB378" s="73">
        <f>'2 уровень'!AD1088</f>
        <v>0</v>
      </c>
      <c r="AC378" s="978">
        <f>'2 уровень'!AC1087</f>
        <v>0</v>
      </c>
      <c r="AD378" s="989">
        <f>'2 уровень'!AD1084</f>
        <v>0</v>
      </c>
      <c r="AE378" s="60"/>
      <c r="AF378" s="60"/>
      <c r="AG378" s="60"/>
      <c r="AH378" s="60"/>
      <c r="AI378" s="60"/>
      <c r="AJ378" s="60"/>
      <c r="AK378" s="60"/>
      <c r="AL378" s="60"/>
      <c r="AM378" s="60"/>
      <c r="AN378" s="60"/>
      <c r="AO378" s="60"/>
      <c r="AP378" s="60"/>
      <c r="AQ378" s="60"/>
      <c r="AR378" s="60"/>
      <c r="AS378" s="60"/>
      <c r="AT378" s="60"/>
      <c r="AU378" s="60"/>
      <c r="AV378" s="60"/>
      <c r="AW378" s="60"/>
      <c r="AX378" s="60"/>
      <c r="AY378" s="60"/>
      <c r="AZ378" s="60"/>
      <c r="BA378" s="60"/>
      <c r="BB378" s="60"/>
      <c r="BC378" s="60"/>
      <c r="BD378" s="60"/>
      <c r="BE378" s="60"/>
      <c r="BF378" s="60"/>
      <c r="BG378" s="60"/>
      <c r="BH378" s="60"/>
      <c r="BI378" s="60"/>
      <c r="BJ378" s="60"/>
      <c r="BK378" s="60"/>
      <c r="BL378" s="60"/>
      <c r="BM378" s="60"/>
      <c r="BN378" s="60"/>
      <c r="BO378" s="60"/>
      <c r="BP378" s="60"/>
      <c r="BQ378" s="60"/>
      <c r="BR378" s="60"/>
      <c r="BS378" s="60"/>
      <c r="BT378" s="60"/>
      <c r="BU378" s="60"/>
      <c r="BV378" s="60"/>
      <c r="BW378" s="60"/>
      <c r="BX378" s="60"/>
      <c r="BY378" s="60"/>
      <c r="BZ378" s="60"/>
      <c r="CA378" s="60"/>
      <c r="CB378" s="60"/>
      <c r="CC378" s="60"/>
      <c r="CD378" s="60"/>
      <c r="CE378" s="60"/>
      <c r="CF378" s="60"/>
      <c r="CG378" s="60"/>
      <c r="CH378" s="60"/>
      <c r="CI378" s="60"/>
      <c r="CJ378" s="60"/>
      <c r="CK378" s="60"/>
      <c r="CL378" s="60"/>
      <c r="CM378" s="60"/>
      <c r="CN378" s="60"/>
      <c r="CO378" s="60"/>
      <c r="CP378" s="60"/>
      <c r="CQ378" s="60"/>
      <c r="CR378" s="60"/>
      <c r="CS378" s="60"/>
      <c r="CT378" s="60"/>
      <c r="CU378" s="60"/>
      <c r="CV378" s="60"/>
      <c r="CW378" s="60"/>
      <c r="CX378" s="60"/>
      <c r="CY378" s="60"/>
      <c r="CZ378" s="60"/>
      <c r="DA378" s="60"/>
      <c r="DB378" s="60"/>
      <c r="DC378" s="60"/>
      <c r="DD378" s="60"/>
      <c r="DE378" s="60"/>
      <c r="DF378" s="60"/>
      <c r="DG378" s="60"/>
      <c r="DH378" s="60"/>
      <c r="DI378" s="60"/>
      <c r="DJ378" s="60"/>
      <c r="DK378" s="60"/>
      <c r="DL378" s="60"/>
      <c r="DM378" s="60"/>
      <c r="DN378" s="60"/>
      <c r="DO378" s="60"/>
      <c r="DP378" s="60"/>
      <c r="DQ378" s="60"/>
      <c r="DR378" s="60"/>
      <c r="DS378" s="60"/>
      <c r="DT378" s="60"/>
      <c r="DU378" s="60"/>
      <c r="DV378" s="60"/>
      <c r="DW378" s="60"/>
      <c r="DX378" s="60"/>
      <c r="DY378" s="60"/>
      <c r="DZ378" s="60"/>
      <c r="EA378" s="60"/>
      <c r="EB378" s="60"/>
      <c r="EC378" s="60"/>
      <c r="ED378" s="60"/>
      <c r="EE378" s="60"/>
      <c r="EF378" s="60"/>
      <c r="EG378" s="60"/>
      <c r="EH378" s="60"/>
      <c r="EI378" s="60"/>
      <c r="EJ378" s="60"/>
      <c r="EK378" s="60"/>
      <c r="EL378" s="60"/>
      <c r="EM378" s="60"/>
      <c r="EN378" s="60"/>
      <c r="EO378" s="60"/>
      <c r="EP378" s="60"/>
      <c r="EQ378" s="60"/>
      <c r="ER378" s="60"/>
      <c r="ES378" s="60"/>
      <c r="ET378" s="60"/>
      <c r="EU378" s="60"/>
      <c r="EV378" s="60"/>
      <c r="EW378" s="60"/>
      <c r="EX378" s="60"/>
      <c r="EY378" s="60"/>
      <c r="EZ378" s="60"/>
      <c r="FA378" s="60"/>
      <c r="FB378" s="60"/>
      <c r="FC378" s="60"/>
      <c r="FD378" s="60"/>
      <c r="FE378" s="60"/>
      <c r="FF378" s="60"/>
      <c r="FG378" s="60"/>
      <c r="FH378" s="60"/>
      <c r="FI378" s="60"/>
      <c r="FJ378" s="60"/>
      <c r="FK378" s="60"/>
      <c r="FL378" s="60"/>
      <c r="FM378" s="60"/>
      <c r="FN378" s="60"/>
      <c r="FO378" s="60"/>
      <c r="FP378" s="60"/>
      <c r="FQ378" s="60"/>
      <c r="FR378" s="60"/>
      <c r="FS378" s="60"/>
      <c r="FT378" s="60"/>
      <c r="FU378" s="60"/>
      <c r="FV378" s="60"/>
      <c r="FW378" s="60"/>
      <c r="FX378" s="60"/>
      <c r="FY378" s="60"/>
      <c r="FZ378" s="60"/>
    </row>
    <row r="379" spans="1:182" x14ac:dyDescent="0.25">
      <c r="A379" s="19">
        <v>1</v>
      </c>
      <c r="B379" s="19">
        <v>1</v>
      </c>
      <c r="C379" s="593" t="s">
        <v>424</v>
      </c>
      <c r="D379" s="28">
        <f>'2 уровень'!F1089</f>
        <v>0</v>
      </c>
      <c r="E379" s="28">
        <f>'2 уровень'!G1089</f>
        <v>0</v>
      </c>
      <c r="F379" s="28">
        <f>'2 уровень'!H1089</f>
        <v>0</v>
      </c>
      <c r="G379" s="65" t="e">
        <f>'2 уровень'!I1089</f>
        <v>#DIV/0!</v>
      </c>
      <c r="H379" s="79">
        <f>'2 уровень'!J1089</f>
        <v>0</v>
      </c>
      <c r="I379" s="79">
        <f>'2 уровень'!K1089</f>
        <v>0</v>
      </c>
      <c r="J379" s="74">
        <f>'2 уровень'!L1089</f>
        <v>0</v>
      </c>
      <c r="K379" s="74">
        <f>'2 уровень'!M1089</f>
        <v>0</v>
      </c>
      <c r="L379" s="74">
        <f>'2 уровень'!N1089</f>
        <v>0</v>
      </c>
      <c r="M379" s="74">
        <f>'2 уровень'!O1089</f>
        <v>0</v>
      </c>
      <c r="N379" s="74">
        <f>'2 уровень'!P1089</f>
        <v>0</v>
      </c>
      <c r="O379" s="74">
        <f>'2 уровень'!Q1089</f>
        <v>0</v>
      </c>
      <c r="P379" s="73">
        <f>'2 уровень'!R1089</f>
        <v>0</v>
      </c>
      <c r="Q379" s="73">
        <f>'2 уровень'!S1089</f>
        <v>0</v>
      </c>
      <c r="R379" s="73">
        <f>'2 уровень'!T1089</f>
        <v>0</v>
      </c>
      <c r="S379" s="73">
        <f>'2 уровень'!U1089</f>
        <v>0</v>
      </c>
      <c r="T379" s="73">
        <f>'2 уровень'!V1089</f>
        <v>0</v>
      </c>
      <c r="U379" s="790">
        <f>'2 уровень'!W1089</f>
        <v>0</v>
      </c>
      <c r="V379" s="73">
        <f>'2 уровень'!X1089</f>
        <v>0</v>
      </c>
      <c r="W379" s="73">
        <f>'2 уровень'!Y1089</f>
        <v>0</v>
      </c>
      <c r="X379" s="73">
        <f>'2 уровень'!Z1089</f>
        <v>0</v>
      </c>
      <c r="Y379" s="73">
        <f>'2 уровень'!AA1089</f>
        <v>0</v>
      </c>
      <c r="Z379" s="387">
        <f>'2 уровень'!AB1089</f>
        <v>0</v>
      </c>
      <c r="AA379" s="73">
        <f>'2 уровень'!AC1089</f>
        <v>0</v>
      </c>
      <c r="AB379" s="73">
        <f>'2 уровень'!AD1089</f>
        <v>0</v>
      </c>
      <c r="AC379" s="982">
        <f>'2 уровень'!AC1088</f>
        <v>0</v>
      </c>
      <c r="AD379" s="989">
        <f>'2 уровень'!AD1085</f>
        <v>0</v>
      </c>
      <c r="AE379" s="60"/>
      <c r="AF379" s="60"/>
      <c r="AG379" s="60"/>
      <c r="AH379" s="60"/>
      <c r="AI379" s="60"/>
      <c r="AJ379" s="60"/>
      <c r="AK379" s="60"/>
      <c r="AL379" s="60"/>
      <c r="AM379" s="60"/>
      <c r="AN379" s="60"/>
      <c r="AO379" s="60"/>
      <c r="AP379" s="60"/>
      <c r="AQ379" s="60"/>
      <c r="AR379" s="60"/>
      <c r="AS379" s="60"/>
      <c r="AT379" s="60"/>
      <c r="AU379" s="60"/>
      <c r="AV379" s="60"/>
      <c r="AW379" s="60"/>
      <c r="AX379" s="60"/>
      <c r="AY379" s="60"/>
      <c r="AZ379" s="60"/>
      <c r="BA379" s="60"/>
      <c r="BB379" s="60"/>
      <c r="BC379" s="60"/>
      <c r="BD379" s="60"/>
      <c r="BE379" s="60"/>
      <c r="BF379" s="60"/>
      <c r="BG379" s="60"/>
      <c r="BH379" s="60"/>
      <c r="BI379" s="60"/>
      <c r="BJ379" s="60"/>
      <c r="BK379" s="60"/>
      <c r="BL379" s="60"/>
      <c r="BM379" s="60"/>
      <c r="BN379" s="60"/>
      <c r="BO379" s="60"/>
      <c r="BP379" s="60"/>
      <c r="BQ379" s="60"/>
      <c r="BR379" s="60"/>
      <c r="BS379" s="60"/>
      <c r="BT379" s="60"/>
      <c r="BU379" s="60"/>
      <c r="BV379" s="60"/>
      <c r="BW379" s="60"/>
      <c r="BX379" s="60"/>
      <c r="BY379" s="60"/>
      <c r="BZ379" s="60"/>
      <c r="CA379" s="60"/>
      <c r="CB379" s="60"/>
      <c r="CC379" s="60"/>
      <c r="CD379" s="60"/>
      <c r="CE379" s="60"/>
      <c r="CF379" s="60"/>
      <c r="CG379" s="60"/>
      <c r="CH379" s="60"/>
      <c r="CI379" s="60"/>
      <c r="CJ379" s="60"/>
      <c r="CK379" s="60"/>
      <c r="CL379" s="60"/>
      <c r="CM379" s="60"/>
      <c r="CN379" s="60"/>
      <c r="CO379" s="60"/>
      <c r="CP379" s="60"/>
      <c r="CQ379" s="60"/>
      <c r="CR379" s="60"/>
      <c r="CS379" s="60"/>
      <c r="CT379" s="60"/>
      <c r="CU379" s="60"/>
      <c r="CV379" s="60"/>
      <c r="CW379" s="60"/>
      <c r="CX379" s="60"/>
      <c r="CY379" s="60"/>
      <c r="CZ379" s="60"/>
      <c r="DA379" s="60"/>
      <c r="DB379" s="60"/>
      <c r="DC379" s="60"/>
      <c r="DD379" s="60"/>
      <c r="DE379" s="60"/>
      <c r="DF379" s="60"/>
      <c r="DG379" s="60"/>
      <c r="DH379" s="60"/>
      <c r="DI379" s="60"/>
      <c r="DJ379" s="60"/>
      <c r="DK379" s="60"/>
      <c r="DL379" s="60"/>
      <c r="DM379" s="60"/>
      <c r="DN379" s="60"/>
      <c r="DO379" s="60"/>
      <c r="DP379" s="60"/>
      <c r="DQ379" s="60"/>
      <c r="DR379" s="60"/>
      <c r="DS379" s="60"/>
      <c r="DT379" s="60"/>
      <c r="DU379" s="60"/>
      <c r="DV379" s="60"/>
      <c r="DW379" s="60"/>
      <c r="DX379" s="60"/>
      <c r="DY379" s="60"/>
      <c r="DZ379" s="60"/>
      <c r="EA379" s="60"/>
      <c r="EB379" s="60"/>
      <c r="EC379" s="60"/>
      <c r="ED379" s="60"/>
      <c r="EE379" s="60"/>
      <c r="EF379" s="60"/>
      <c r="EG379" s="60"/>
      <c r="EH379" s="60"/>
      <c r="EI379" s="60"/>
      <c r="EJ379" s="60"/>
      <c r="EK379" s="60"/>
      <c r="EL379" s="60"/>
      <c r="EM379" s="60"/>
      <c r="EN379" s="60"/>
      <c r="EO379" s="60"/>
      <c r="EP379" s="60"/>
      <c r="EQ379" s="60"/>
      <c r="ER379" s="60"/>
      <c r="ES379" s="60"/>
      <c r="ET379" s="60"/>
      <c r="EU379" s="60"/>
      <c r="EV379" s="60"/>
      <c r="EW379" s="60"/>
      <c r="EX379" s="60"/>
      <c r="EY379" s="60"/>
      <c r="EZ379" s="60"/>
      <c r="FA379" s="60"/>
      <c r="FB379" s="60"/>
      <c r="FC379" s="60"/>
      <c r="FD379" s="60"/>
      <c r="FE379" s="60"/>
      <c r="FF379" s="60"/>
      <c r="FG379" s="60"/>
      <c r="FH379" s="60"/>
      <c r="FI379" s="60"/>
      <c r="FJ379" s="60"/>
      <c r="FK379" s="60"/>
      <c r="FL379" s="60"/>
      <c r="FM379" s="60"/>
      <c r="FN379" s="60"/>
      <c r="FO379" s="60"/>
      <c r="FP379" s="60"/>
      <c r="FQ379" s="60"/>
      <c r="FR379" s="60"/>
      <c r="FS379" s="60"/>
      <c r="FT379" s="60"/>
      <c r="FU379" s="60"/>
      <c r="FV379" s="60"/>
      <c r="FW379" s="60"/>
      <c r="FX379" s="60"/>
      <c r="FY379" s="60"/>
      <c r="FZ379" s="60"/>
    </row>
    <row r="380" spans="1:182" ht="30" x14ac:dyDescent="0.25">
      <c r="A380" s="19">
        <v>1</v>
      </c>
      <c r="B380" s="19">
        <v>1</v>
      </c>
      <c r="C380" s="593" t="s">
        <v>425</v>
      </c>
      <c r="D380" s="28">
        <f>'2 уровень'!F1090</f>
        <v>300</v>
      </c>
      <c r="E380" s="28">
        <f>'2 уровень'!G1090</f>
        <v>75</v>
      </c>
      <c r="F380" s="28">
        <f>'2 уровень'!H1090</f>
        <v>820.56000000000006</v>
      </c>
      <c r="G380" s="65">
        <f>'2 уровень'!I1090</f>
        <v>1094.0800000000002</v>
      </c>
      <c r="H380" s="79">
        <f>'2 уровень'!J1090</f>
        <v>0</v>
      </c>
      <c r="I380" s="79">
        <f>'2 уровень'!K1090</f>
        <v>0</v>
      </c>
      <c r="J380" s="74">
        <f>'2 уровень'!L1090</f>
        <v>0</v>
      </c>
      <c r="K380" s="74">
        <f>'2 уровень'!M1090</f>
        <v>0</v>
      </c>
      <c r="L380" s="74">
        <f>'2 уровень'!N1090</f>
        <v>0</v>
      </c>
      <c r="M380" s="74">
        <f>'2 уровень'!O1090</f>
        <v>0</v>
      </c>
      <c r="N380" s="74">
        <f>'2 уровень'!P1090</f>
        <v>0</v>
      </c>
      <c r="O380" s="74">
        <f>'2 уровень'!Q1090</f>
        <v>0</v>
      </c>
      <c r="P380" s="73">
        <f>'2 уровень'!R1090</f>
        <v>0</v>
      </c>
      <c r="Q380" s="73">
        <f>'2 уровень'!S1090</f>
        <v>0</v>
      </c>
      <c r="R380" s="73">
        <f>'2 уровень'!T1090</f>
        <v>0</v>
      </c>
      <c r="S380" s="73">
        <f>'2 уровень'!U1090</f>
        <v>0</v>
      </c>
      <c r="T380" s="73">
        <f>'2 уровень'!V1090</f>
        <v>0</v>
      </c>
      <c r="U380" s="790">
        <f>'2 уровень'!W1090</f>
        <v>0</v>
      </c>
      <c r="V380" s="73">
        <f>'2 уровень'!X1090</f>
        <v>0</v>
      </c>
      <c r="W380" s="73">
        <f>'2 уровень'!Y1090</f>
        <v>0</v>
      </c>
      <c r="X380" s="73">
        <f>'2 уровень'!Z1090</f>
        <v>0</v>
      </c>
      <c r="Y380" s="73">
        <f>'2 уровень'!AA1090</f>
        <v>0</v>
      </c>
      <c r="Z380" s="387">
        <f>'2 уровень'!AB1090</f>
        <v>0</v>
      </c>
      <c r="AA380" s="73">
        <f>'2 уровень'!AC1090</f>
        <v>0</v>
      </c>
      <c r="AB380" s="73">
        <f>'2 уровень'!AD1090</f>
        <v>0</v>
      </c>
      <c r="AC380" s="982">
        <f>'2 уровень'!AC1089</f>
        <v>0</v>
      </c>
      <c r="AD380" s="989">
        <f>'2 уровень'!AD1086</f>
        <v>0</v>
      </c>
      <c r="AE380" s="60"/>
      <c r="AF380" s="60"/>
      <c r="AG380" s="60"/>
      <c r="AH380" s="60"/>
      <c r="AI380" s="60"/>
      <c r="AJ380" s="60"/>
      <c r="AK380" s="60"/>
      <c r="AL380" s="60"/>
      <c r="AM380" s="60"/>
      <c r="AN380" s="60"/>
      <c r="AO380" s="60"/>
      <c r="AP380" s="60"/>
      <c r="AQ380" s="60"/>
      <c r="AR380" s="60"/>
      <c r="AS380" s="60"/>
      <c r="AT380" s="60"/>
      <c r="AU380" s="60"/>
      <c r="AV380" s="60"/>
      <c r="AW380" s="60"/>
      <c r="AX380" s="60"/>
      <c r="AY380" s="60"/>
      <c r="AZ380" s="60"/>
      <c r="BA380" s="60"/>
      <c r="BB380" s="60"/>
      <c r="BC380" s="60"/>
      <c r="BD380" s="60"/>
      <c r="BE380" s="60"/>
      <c r="BF380" s="60"/>
      <c r="BG380" s="60"/>
      <c r="BH380" s="60"/>
      <c r="BI380" s="60"/>
      <c r="BJ380" s="60"/>
      <c r="BK380" s="60"/>
      <c r="BL380" s="60"/>
      <c r="BM380" s="60"/>
      <c r="BN380" s="60"/>
      <c r="BO380" s="60"/>
      <c r="BP380" s="60"/>
      <c r="BQ380" s="60"/>
      <c r="BR380" s="60"/>
      <c r="BS380" s="60"/>
      <c r="BT380" s="60"/>
      <c r="BU380" s="60"/>
      <c r="BV380" s="60"/>
      <c r="BW380" s="60"/>
      <c r="BX380" s="60"/>
      <c r="BY380" s="60"/>
      <c r="BZ380" s="60"/>
      <c r="CA380" s="60"/>
      <c r="CB380" s="60"/>
      <c r="CC380" s="60"/>
      <c r="CD380" s="60"/>
      <c r="CE380" s="60"/>
      <c r="CF380" s="60"/>
      <c r="CG380" s="60"/>
      <c r="CH380" s="60"/>
      <c r="CI380" s="60"/>
      <c r="CJ380" s="60"/>
      <c r="CK380" s="60"/>
      <c r="CL380" s="60"/>
      <c r="CM380" s="60"/>
      <c r="CN380" s="60"/>
      <c r="CO380" s="60"/>
      <c r="CP380" s="60"/>
      <c r="CQ380" s="60"/>
      <c r="CR380" s="60"/>
      <c r="CS380" s="60"/>
      <c r="CT380" s="60"/>
      <c r="CU380" s="60"/>
      <c r="CV380" s="60"/>
      <c r="CW380" s="60"/>
      <c r="CX380" s="60"/>
      <c r="CY380" s="60"/>
      <c r="CZ380" s="60"/>
      <c r="DA380" s="60"/>
      <c r="DB380" s="60"/>
      <c r="DC380" s="60"/>
      <c r="DD380" s="60"/>
      <c r="DE380" s="60"/>
      <c r="DF380" s="60"/>
      <c r="DG380" s="60"/>
      <c r="DH380" s="60"/>
      <c r="DI380" s="60"/>
      <c r="DJ380" s="60"/>
      <c r="DK380" s="60"/>
      <c r="DL380" s="60"/>
      <c r="DM380" s="60"/>
      <c r="DN380" s="60"/>
      <c r="DO380" s="60"/>
      <c r="DP380" s="60"/>
      <c r="DQ380" s="60"/>
      <c r="DR380" s="60"/>
      <c r="DS380" s="60"/>
      <c r="DT380" s="60"/>
      <c r="DU380" s="60"/>
      <c r="DV380" s="60"/>
      <c r="DW380" s="60"/>
      <c r="DX380" s="60"/>
      <c r="DY380" s="60"/>
      <c r="DZ380" s="60"/>
      <c r="EA380" s="60"/>
      <c r="EB380" s="60"/>
      <c r="EC380" s="60"/>
      <c r="ED380" s="60"/>
      <c r="EE380" s="60"/>
      <c r="EF380" s="60"/>
      <c r="EG380" s="60"/>
      <c r="EH380" s="60"/>
      <c r="EI380" s="60"/>
      <c r="EJ380" s="60"/>
      <c r="EK380" s="60"/>
      <c r="EL380" s="60"/>
      <c r="EM380" s="60"/>
      <c r="EN380" s="60"/>
      <c r="EO380" s="60"/>
      <c r="EP380" s="60"/>
      <c r="EQ380" s="60"/>
      <c r="ER380" s="60"/>
      <c r="ES380" s="60"/>
      <c r="ET380" s="60"/>
      <c r="EU380" s="60"/>
      <c r="EV380" s="60"/>
      <c r="EW380" s="60"/>
      <c r="EX380" s="60"/>
      <c r="EY380" s="60"/>
      <c r="EZ380" s="60"/>
      <c r="FA380" s="60"/>
      <c r="FB380" s="60"/>
      <c r="FC380" s="60"/>
      <c r="FD380" s="60"/>
      <c r="FE380" s="60"/>
      <c r="FF380" s="60"/>
      <c r="FG380" s="60"/>
      <c r="FH380" s="60"/>
      <c r="FI380" s="60"/>
      <c r="FJ380" s="60"/>
      <c r="FK380" s="60"/>
      <c r="FL380" s="60"/>
      <c r="FM380" s="60"/>
      <c r="FN380" s="60"/>
      <c r="FO380" s="60"/>
      <c r="FP380" s="60"/>
      <c r="FQ380" s="60"/>
      <c r="FR380" s="60"/>
      <c r="FS380" s="60"/>
      <c r="FT380" s="60"/>
      <c r="FU380" s="60"/>
      <c r="FV380" s="60"/>
      <c r="FW380" s="60"/>
      <c r="FX380" s="60"/>
      <c r="FY380" s="60"/>
      <c r="FZ380" s="60"/>
    </row>
    <row r="381" spans="1:182" ht="60" x14ac:dyDescent="0.25">
      <c r="A381" s="19">
        <v>1</v>
      </c>
      <c r="B381" s="19">
        <v>1</v>
      </c>
      <c r="C381" s="593" t="s">
        <v>427</v>
      </c>
      <c r="D381" s="28">
        <f>'2 уровень'!F1091</f>
        <v>0</v>
      </c>
      <c r="E381" s="28">
        <f>'2 уровень'!G1091</f>
        <v>0</v>
      </c>
      <c r="F381" s="28">
        <f>'2 уровень'!H1091</f>
        <v>0</v>
      </c>
      <c r="G381" s="65">
        <f>'2 уровень'!I1091</f>
        <v>0</v>
      </c>
      <c r="H381" s="79">
        <f>'2 уровень'!J1091</f>
        <v>0</v>
      </c>
      <c r="I381" s="79">
        <f>'2 уровень'!K1091</f>
        <v>0</v>
      </c>
      <c r="J381" s="74">
        <f>'2 уровень'!L1091</f>
        <v>0</v>
      </c>
      <c r="K381" s="74">
        <f>'2 уровень'!M1091</f>
        <v>0</v>
      </c>
      <c r="L381" s="74">
        <f>'2 уровень'!N1091</f>
        <v>0</v>
      </c>
      <c r="M381" s="74">
        <f>'2 уровень'!O1091</f>
        <v>0</v>
      </c>
      <c r="N381" s="74">
        <f>'2 уровень'!P1091</f>
        <v>0</v>
      </c>
      <c r="O381" s="74">
        <f>'2 уровень'!Q1091</f>
        <v>0</v>
      </c>
      <c r="P381" s="73">
        <f>'2 уровень'!R1091</f>
        <v>0</v>
      </c>
      <c r="Q381" s="73">
        <f>'2 уровень'!S1091</f>
        <v>0</v>
      </c>
      <c r="R381" s="73">
        <f>'2 уровень'!T1091</f>
        <v>0</v>
      </c>
      <c r="S381" s="73">
        <f>'2 уровень'!U1091</f>
        <v>0</v>
      </c>
      <c r="T381" s="73">
        <f>'2 уровень'!V1091</f>
        <v>0</v>
      </c>
      <c r="U381" s="790">
        <f>'2 уровень'!W1091</f>
        <v>0</v>
      </c>
      <c r="V381" s="73">
        <f>'2 уровень'!X1091</f>
        <v>0</v>
      </c>
      <c r="W381" s="73">
        <f>'2 уровень'!Y1091</f>
        <v>0</v>
      </c>
      <c r="X381" s="73">
        <f>'2 уровень'!Z1091</f>
        <v>0</v>
      </c>
      <c r="Y381" s="73">
        <f>'2 уровень'!AA1091</f>
        <v>0</v>
      </c>
      <c r="Z381" s="387">
        <f>'2 уровень'!AB1091</f>
        <v>0</v>
      </c>
      <c r="AA381" s="73">
        <f>'2 уровень'!AC1091</f>
        <v>0</v>
      </c>
      <c r="AB381" s="73">
        <f>'2 уровень'!AD1091</f>
        <v>0</v>
      </c>
      <c r="AC381" s="982">
        <f>'2 уровень'!AC1090</f>
        <v>0</v>
      </c>
      <c r="AD381" s="989">
        <f>'2 уровень'!AD1087</f>
        <v>0</v>
      </c>
      <c r="AE381" s="60"/>
      <c r="AF381" s="60"/>
      <c r="AG381" s="60"/>
      <c r="AH381" s="60"/>
      <c r="AI381" s="60"/>
      <c r="AJ381" s="60"/>
      <c r="AK381" s="60"/>
      <c r="AL381" s="60"/>
      <c r="AM381" s="60"/>
      <c r="AN381" s="60"/>
      <c r="AO381" s="60"/>
      <c r="AP381" s="60"/>
      <c r="AQ381" s="60"/>
      <c r="AR381" s="60"/>
      <c r="AS381" s="60"/>
      <c r="AT381" s="60"/>
      <c r="AU381" s="60"/>
      <c r="AV381" s="60"/>
      <c r="AW381" s="60"/>
      <c r="AX381" s="60"/>
      <c r="AY381" s="60"/>
      <c r="AZ381" s="60"/>
      <c r="BA381" s="60"/>
      <c r="BB381" s="60"/>
      <c r="BC381" s="60"/>
      <c r="BD381" s="60"/>
      <c r="BE381" s="60"/>
      <c r="BF381" s="60"/>
      <c r="BG381" s="60"/>
      <c r="BH381" s="60"/>
      <c r="BI381" s="60"/>
      <c r="BJ381" s="60"/>
      <c r="BK381" s="60"/>
      <c r="BL381" s="60"/>
      <c r="BM381" s="60"/>
      <c r="BN381" s="60"/>
      <c r="BO381" s="60"/>
      <c r="BP381" s="60"/>
      <c r="BQ381" s="60"/>
      <c r="BR381" s="60"/>
      <c r="BS381" s="60"/>
      <c r="BT381" s="60"/>
      <c r="BU381" s="60"/>
      <c r="BV381" s="60"/>
      <c r="BW381" s="60"/>
      <c r="BX381" s="60"/>
      <c r="BY381" s="60"/>
      <c r="BZ381" s="60"/>
      <c r="CA381" s="60"/>
      <c r="CB381" s="60"/>
      <c r="CC381" s="60"/>
      <c r="CD381" s="60"/>
      <c r="CE381" s="60"/>
      <c r="CF381" s="60"/>
      <c r="CG381" s="60"/>
      <c r="CH381" s="60"/>
      <c r="CI381" s="60"/>
      <c r="CJ381" s="60"/>
      <c r="CK381" s="60"/>
      <c r="CL381" s="60"/>
      <c r="CM381" s="60"/>
      <c r="CN381" s="60"/>
      <c r="CO381" s="60"/>
      <c r="CP381" s="60"/>
      <c r="CQ381" s="60"/>
      <c r="CR381" s="60"/>
      <c r="CS381" s="60"/>
      <c r="CT381" s="60"/>
      <c r="CU381" s="60"/>
      <c r="CV381" s="60"/>
      <c r="CW381" s="60"/>
      <c r="CX381" s="60"/>
      <c r="CY381" s="60"/>
      <c r="CZ381" s="60"/>
      <c r="DA381" s="60"/>
      <c r="DB381" s="60"/>
      <c r="DC381" s="60"/>
      <c r="DD381" s="60"/>
      <c r="DE381" s="60"/>
      <c r="DF381" s="60"/>
      <c r="DG381" s="60"/>
      <c r="DH381" s="60"/>
      <c r="DI381" s="60"/>
      <c r="DJ381" s="60"/>
      <c r="DK381" s="60"/>
      <c r="DL381" s="60"/>
      <c r="DM381" s="60"/>
      <c r="DN381" s="60"/>
      <c r="DO381" s="60"/>
      <c r="DP381" s="60"/>
      <c r="DQ381" s="60"/>
      <c r="DR381" s="60"/>
      <c r="DS381" s="60"/>
      <c r="DT381" s="60"/>
      <c r="DU381" s="60"/>
      <c r="DV381" s="60"/>
      <c r="DW381" s="60"/>
      <c r="DX381" s="60"/>
      <c r="DY381" s="60"/>
      <c r="DZ381" s="60"/>
      <c r="EA381" s="60"/>
      <c r="EB381" s="60"/>
      <c r="EC381" s="60"/>
      <c r="ED381" s="60"/>
      <c r="EE381" s="60"/>
      <c r="EF381" s="60"/>
      <c r="EG381" s="60"/>
      <c r="EH381" s="60"/>
      <c r="EI381" s="60"/>
      <c r="EJ381" s="60"/>
      <c r="EK381" s="60"/>
      <c r="EL381" s="60"/>
      <c r="EM381" s="60"/>
      <c r="EN381" s="60"/>
      <c r="EO381" s="60"/>
      <c r="EP381" s="60"/>
      <c r="EQ381" s="60"/>
      <c r="ER381" s="60"/>
      <c r="ES381" s="60"/>
      <c r="ET381" s="60"/>
      <c r="EU381" s="60"/>
      <c r="EV381" s="60"/>
      <c r="EW381" s="60"/>
      <c r="EX381" s="60"/>
      <c r="EY381" s="60"/>
      <c r="EZ381" s="60"/>
      <c r="FA381" s="60"/>
      <c r="FB381" s="60"/>
      <c r="FC381" s="60"/>
      <c r="FD381" s="60"/>
      <c r="FE381" s="60"/>
      <c r="FF381" s="60"/>
      <c r="FG381" s="60"/>
      <c r="FH381" s="60"/>
      <c r="FI381" s="60"/>
      <c r="FJ381" s="60"/>
      <c r="FK381" s="60"/>
      <c r="FL381" s="60"/>
      <c r="FM381" s="60"/>
      <c r="FN381" s="60"/>
      <c r="FO381" s="60"/>
      <c r="FP381" s="60"/>
      <c r="FQ381" s="60"/>
      <c r="FR381" s="60"/>
      <c r="FS381" s="60"/>
      <c r="FT381" s="60"/>
      <c r="FU381" s="60"/>
      <c r="FV381" s="60"/>
      <c r="FW381" s="60"/>
      <c r="FX381" s="60"/>
      <c r="FY381" s="60"/>
      <c r="FZ381" s="60"/>
    </row>
    <row r="382" spans="1:182" ht="45" x14ac:dyDescent="0.25">
      <c r="A382" s="19">
        <v>1</v>
      </c>
      <c r="B382" s="19">
        <v>1</v>
      </c>
      <c r="C382" s="593" t="s">
        <v>428</v>
      </c>
      <c r="D382" s="28">
        <f>'2 уровень'!F1092</f>
        <v>0</v>
      </c>
      <c r="E382" s="28">
        <f>'2 уровень'!G1092</f>
        <v>0</v>
      </c>
      <c r="F382" s="28">
        <f>'2 уровень'!H1092</f>
        <v>0</v>
      </c>
      <c r="G382" s="65">
        <f>'2 уровень'!I1092</f>
        <v>0</v>
      </c>
      <c r="H382" s="79">
        <f>'2 уровень'!J1092</f>
        <v>0</v>
      </c>
      <c r="I382" s="79">
        <f>'2 уровень'!K1092</f>
        <v>0</v>
      </c>
      <c r="J382" s="74">
        <f>'2 уровень'!L1092</f>
        <v>0</v>
      </c>
      <c r="K382" s="74">
        <f>'2 уровень'!M1092</f>
        <v>0</v>
      </c>
      <c r="L382" s="74">
        <f>'2 уровень'!N1092</f>
        <v>0</v>
      </c>
      <c r="M382" s="74">
        <f>'2 уровень'!O1092</f>
        <v>0</v>
      </c>
      <c r="N382" s="74">
        <f>'2 уровень'!P1092</f>
        <v>0</v>
      </c>
      <c r="O382" s="74">
        <f>'2 уровень'!Q1092</f>
        <v>0</v>
      </c>
      <c r="P382" s="73">
        <f>'2 уровень'!R1092</f>
        <v>0</v>
      </c>
      <c r="Q382" s="73">
        <f>'2 уровень'!S1092</f>
        <v>0</v>
      </c>
      <c r="R382" s="73">
        <f>'2 уровень'!T1092</f>
        <v>0</v>
      </c>
      <c r="S382" s="73">
        <f>'2 уровень'!U1092</f>
        <v>0</v>
      </c>
      <c r="T382" s="73">
        <f>'2 уровень'!V1092</f>
        <v>0</v>
      </c>
      <c r="U382" s="790">
        <f>'2 уровень'!W1092</f>
        <v>0</v>
      </c>
      <c r="V382" s="73">
        <f>'2 уровень'!X1092</f>
        <v>0</v>
      </c>
      <c r="W382" s="73">
        <f>'2 уровень'!Y1092</f>
        <v>0</v>
      </c>
      <c r="X382" s="73">
        <f>'2 уровень'!Z1092</f>
        <v>0</v>
      </c>
      <c r="Y382" s="73">
        <f>'2 уровень'!AA1092</f>
        <v>0</v>
      </c>
      <c r="Z382" s="387">
        <f>'2 уровень'!AB1092</f>
        <v>0</v>
      </c>
      <c r="AA382" s="73">
        <f>'2 уровень'!AC1092</f>
        <v>0</v>
      </c>
      <c r="AB382" s="73">
        <f>'2 уровень'!AD1092</f>
        <v>0</v>
      </c>
      <c r="AC382" s="982">
        <f>'2 уровень'!AC1091</f>
        <v>0</v>
      </c>
      <c r="AD382" s="989">
        <f>'2 уровень'!AD1088</f>
        <v>0</v>
      </c>
      <c r="AE382" s="60"/>
      <c r="AF382" s="60"/>
      <c r="AG382" s="60"/>
      <c r="AH382" s="60"/>
      <c r="AI382" s="60"/>
      <c r="AJ382" s="60"/>
      <c r="AK382" s="60"/>
      <c r="AL382" s="60"/>
      <c r="AM382" s="60"/>
      <c r="AN382" s="60"/>
      <c r="AO382" s="60"/>
      <c r="AP382" s="60"/>
      <c r="AQ382" s="60"/>
      <c r="AR382" s="60"/>
      <c r="AS382" s="60"/>
      <c r="AT382" s="60"/>
      <c r="AU382" s="60"/>
      <c r="AV382" s="60"/>
      <c r="AW382" s="60"/>
      <c r="AX382" s="60"/>
      <c r="AY382" s="60"/>
      <c r="AZ382" s="60"/>
      <c r="BA382" s="60"/>
      <c r="BB382" s="60"/>
      <c r="BC382" s="60"/>
      <c r="BD382" s="60"/>
      <c r="BE382" s="60"/>
      <c r="BF382" s="60"/>
      <c r="BG382" s="60"/>
      <c r="BH382" s="60"/>
      <c r="BI382" s="60"/>
      <c r="BJ382" s="60"/>
      <c r="BK382" s="60"/>
      <c r="BL382" s="60"/>
      <c r="BM382" s="60"/>
      <c r="BN382" s="60"/>
      <c r="BO382" s="60"/>
      <c r="BP382" s="60"/>
      <c r="BQ382" s="60"/>
      <c r="BR382" s="60"/>
      <c r="BS382" s="60"/>
      <c r="BT382" s="60"/>
      <c r="BU382" s="60"/>
      <c r="BV382" s="60"/>
      <c r="BW382" s="60"/>
      <c r="BX382" s="60"/>
      <c r="BY382" s="60"/>
      <c r="BZ382" s="60"/>
      <c r="CA382" s="60"/>
      <c r="CB382" s="60"/>
      <c r="CC382" s="60"/>
      <c r="CD382" s="60"/>
      <c r="CE382" s="60"/>
      <c r="CF382" s="60"/>
      <c r="CG382" s="60"/>
      <c r="CH382" s="60"/>
      <c r="CI382" s="60"/>
      <c r="CJ382" s="60"/>
      <c r="CK382" s="60"/>
      <c r="CL382" s="60"/>
      <c r="CM382" s="60"/>
      <c r="CN382" s="60"/>
      <c r="CO382" s="60"/>
      <c r="CP382" s="60"/>
      <c r="CQ382" s="60"/>
      <c r="CR382" s="60"/>
      <c r="CS382" s="60"/>
      <c r="CT382" s="60"/>
      <c r="CU382" s="60"/>
      <c r="CV382" s="60"/>
      <c r="CW382" s="60"/>
      <c r="CX382" s="60"/>
      <c r="CY382" s="60"/>
      <c r="CZ382" s="60"/>
      <c r="DA382" s="60"/>
      <c r="DB382" s="60"/>
      <c r="DC382" s="60"/>
      <c r="DD382" s="60"/>
      <c r="DE382" s="60"/>
      <c r="DF382" s="60"/>
      <c r="DG382" s="60"/>
      <c r="DH382" s="60"/>
      <c r="DI382" s="60"/>
      <c r="DJ382" s="60"/>
      <c r="DK382" s="60"/>
      <c r="DL382" s="60"/>
      <c r="DM382" s="60"/>
      <c r="DN382" s="60"/>
      <c r="DO382" s="60"/>
      <c r="DP382" s="60"/>
      <c r="DQ382" s="60"/>
      <c r="DR382" s="60"/>
      <c r="DS382" s="60"/>
      <c r="DT382" s="60"/>
      <c r="DU382" s="60"/>
      <c r="DV382" s="60"/>
      <c r="DW382" s="60"/>
      <c r="DX382" s="60"/>
      <c r="DY382" s="60"/>
      <c r="DZ382" s="60"/>
      <c r="EA382" s="60"/>
      <c r="EB382" s="60"/>
      <c r="EC382" s="60"/>
      <c r="ED382" s="60"/>
      <c r="EE382" s="60"/>
      <c r="EF382" s="60"/>
      <c r="EG382" s="60"/>
      <c r="EH382" s="60"/>
      <c r="EI382" s="60"/>
      <c r="EJ382" s="60"/>
      <c r="EK382" s="60"/>
      <c r="EL382" s="60"/>
      <c r="EM382" s="60"/>
      <c r="EN382" s="60"/>
      <c r="EO382" s="60"/>
      <c r="EP382" s="60"/>
      <c r="EQ382" s="60"/>
      <c r="ER382" s="60"/>
      <c r="ES382" s="60"/>
      <c r="ET382" s="60"/>
      <c r="EU382" s="60"/>
      <c r="EV382" s="60"/>
      <c r="EW382" s="60"/>
      <c r="EX382" s="60"/>
      <c r="EY382" s="60"/>
      <c r="EZ382" s="60"/>
      <c r="FA382" s="60"/>
      <c r="FB382" s="60"/>
      <c r="FC382" s="60"/>
      <c r="FD382" s="60"/>
      <c r="FE382" s="60"/>
      <c r="FF382" s="60"/>
      <c r="FG382" s="60"/>
      <c r="FH382" s="60"/>
      <c r="FI382" s="60"/>
      <c r="FJ382" s="60"/>
      <c r="FK382" s="60"/>
      <c r="FL382" s="60"/>
      <c r="FM382" s="60"/>
      <c r="FN382" s="60"/>
      <c r="FO382" s="60"/>
      <c r="FP382" s="60"/>
      <c r="FQ382" s="60"/>
      <c r="FR382" s="60"/>
      <c r="FS382" s="60"/>
      <c r="FT382" s="60"/>
      <c r="FU382" s="60"/>
      <c r="FV382" s="60"/>
      <c r="FW382" s="60"/>
      <c r="FX382" s="60"/>
      <c r="FY382" s="60"/>
      <c r="FZ382" s="60"/>
    </row>
    <row r="383" spans="1:182" ht="57.75" x14ac:dyDescent="0.25">
      <c r="A383" s="19">
        <v>1</v>
      </c>
      <c r="B383" s="19">
        <v>1</v>
      </c>
      <c r="C383" s="590" t="s">
        <v>645</v>
      </c>
      <c r="D383" s="28">
        <f>'2 уровень'!F1093</f>
        <v>1442</v>
      </c>
      <c r="E383" s="28">
        <f>'2 уровень'!G1093</f>
        <v>360.5</v>
      </c>
      <c r="F383" s="28">
        <f>'2 уровень'!H1093</f>
        <v>16</v>
      </c>
      <c r="G383" s="65">
        <f>'2 уровень'!I1093</f>
        <v>4.43213296398892</v>
      </c>
      <c r="H383" s="79">
        <f>'2 уровень'!J1093</f>
        <v>0</v>
      </c>
      <c r="I383" s="79">
        <f>'2 уровень'!K1093</f>
        <v>0</v>
      </c>
      <c r="J383" s="74">
        <f>'2 уровень'!L1093</f>
        <v>0</v>
      </c>
      <c r="K383" s="74">
        <f>'2 уровень'!M1093</f>
        <v>0</v>
      </c>
      <c r="L383" s="74">
        <f>'2 уровень'!N1093</f>
        <v>0</v>
      </c>
      <c r="M383" s="74">
        <f>'2 уровень'!O1093</f>
        <v>0</v>
      </c>
      <c r="N383" s="74">
        <f>'2 уровень'!P1093</f>
        <v>0</v>
      </c>
      <c r="O383" s="74">
        <f>'2 уровень'!Q1093</f>
        <v>0</v>
      </c>
      <c r="P383" s="73">
        <f>'2 уровень'!R1093</f>
        <v>220.03380000000004</v>
      </c>
      <c r="Q383" s="73">
        <f>'2 уровень'!S1093</f>
        <v>3473.8312000000001</v>
      </c>
      <c r="R383" s="73">
        <f>'2 уровень'!T1093</f>
        <v>3473.8312000000001</v>
      </c>
      <c r="S383" s="73">
        <f>'2 уровень'!U1093</f>
        <v>646.60797727272723</v>
      </c>
      <c r="T383" s="73">
        <f>'2 уровень'!V1093</f>
        <v>36.500320000000002</v>
      </c>
      <c r="U383" s="790">
        <f>'2 уровень'!W1093</f>
        <v>0</v>
      </c>
      <c r="V383" s="73">
        <f>'2 уровень'!X1093</f>
        <v>0</v>
      </c>
      <c r="W383" s="73">
        <f>'2 уровень'!Y1093</f>
        <v>-610.10765727272724</v>
      </c>
      <c r="X383" s="73">
        <f>'2 уровень'!Z1093</f>
        <v>0</v>
      </c>
      <c r="Y383" s="73">
        <f>'2 уровень'!AA1093</f>
        <v>0</v>
      </c>
      <c r="Z383" s="387">
        <f>'2 уровень'!AB1093</f>
        <v>36.500320000000002</v>
      </c>
      <c r="AA383" s="73">
        <f>'2 уровень'!AC1093</f>
        <v>0</v>
      </c>
      <c r="AB383" s="73">
        <f>'2 уровень'!AD1093</f>
        <v>0</v>
      </c>
      <c r="AC383" s="982">
        <f>'2 уровень'!AC1092</f>
        <v>0</v>
      </c>
      <c r="AD383" s="989">
        <f>'2 уровень'!AD1089</f>
        <v>0</v>
      </c>
      <c r="AE383" s="60"/>
      <c r="AF383" s="60"/>
      <c r="AG383" s="60"/>
      <c r="AH383" s="60"/>
      <c r="AI383" s="60"/>
      <c r="AJ383" s="60"/>
      <c r="AK383" s="60"/>
      <c r="AL383" s="60"/>
      <c r="AM383" s="60"/>
      <c r="AN383" s="60"/>
      <c r="AO383" s="60"/>
      <c r="AP383" s="60"/>
      <c r="AQ383" s="60"/>
      <c r="AR383" s="60"/>
      <c r="AS383" s="60"/>
      <c r="AT383" s="60"/>
      <c r="AU383" s="60"/>
      <c r="AV383" s="60"/>
      <c r="AW383" s="60"/>
      <c r="AX383" s="60"/>
      <c r="AY383" s="60"/>
      <c r="AZ383" s="60"/>
      <c r="BA383" s="60"/>
      <c r="BB383" s="60"/>
      <c r="BC383" s="60"/>
      <c r="BD383" s="60"/>
      <c r="BE383" s="60"/>
      <c r="BF383" s="60"/>
      <c r="BG383" s="60"/>
      <c r="BH383" s="60"/>
      <c r="BI383" s="60"/>
      <c r="BJ383" s="60"/>
      <c r="BK383" s="60"/>
      <c r="BL383" s="60"/>
      <c r="BM383" s="60"/>
      <c r="BN383" s="60"/>
      <c r="BO383" s="60"/>
      <c r="BP383" s="60"/>
      <c r="BQ383" s="60"/>
      <c r="BR383" s="60"/>
      <c r="BS383" s="60"/>
      <c r="BT383" s="60"/>
      <c r="BU383" s="60"/>
      <c r="BV383" s="60"/>
      <c r="BW383" s="60"/>
      <c r="BX383" s="60"/>
      <c r="BY383" s="60"/>
      <c r="BZ383" s="60"/>
      <c r="CA383" s="60"/>
      <c r="CB383" s="60"/>
      <c r="CC383" s="60"/>
      <c r="CD383" s="60"/>
      <c r="CE383" s="60"/>
      <c r="CF383" s="60"/>
      <c r="CG383" s="60"/>
      <c r="CH383" s="60"/>
      <c r="CI383" s="60"/>
      <c r="CJ383" s="60"/>
      <c r="CK383" s="60"/>
      <c r="CL383" s="60"/>
      <c r="CM383" s="60"/>
      <c r="CN383" s="60"/>
      <c r="CO383" s="60"/>
      <c r="CP383" s="60"/>
      <c r="CQ383" s="60"/>
      <c r="CR383" s="60"/>
      <c r="CS383" s="60"/>
      <c r="CT383" s="60"/>
      <c r="CU383" s="60"/>
      <c r="CV383" s="60"/>
      <c r="CW383" s="60"/>
      <c r="CX383" s="60"/>
      <c r="CY383" s="60"/>
      <c r="CZ383" s="60"/>
      <c r="DA383" s="60"/>
      <c r="DB383" s="60"/>
      <c r="DC383" s="60"/>
      <c r="DD383" s="60"/>
      <c r="DE383" s="60"/>
      <c r="DF383" s="60"/>
      <c r="DG383" s="60"/>
      <c r="DH383" s="60"/>
      <c r="DI383" s="60"/>
      <c r="DJ383" s="60"/>
      <c r="DK383" s="60"/>
      <c r="DL383" s="60"/>
      <c r="DM383" s="60"/>
      <c r="DN383" s="60"/>
      <c r="DO383" s="60"/>
      <c r="DP383" s="60"/>
      <c r="DQ383" s="60"/>
      <c r="DR383" s="60"/>
      <c r="DS383" s="60"/>
      <c r="DT383" s="60"/>
      <c r="DU383" s="60"/>
      <c r="DV383" s="60"/>
      <c r="DW383" s="60"/>
      <c r="DX383" s="60"/>
      <c r="DY383" s="60"/>
      <c r="DZ383" s="60"/>
      <c r="EA383" s="60"/>
      <c r="EB383" s="60"/>
      <c r="EC383" s="60"/>
      <c r="ED383" s="60"/>
      <c r="EE383" s="60"/>
      <c r="EF383" s="60"/>
      <c r="EG383" s="60"/>
      <c r="EH383" s="60"/>
      <c r="EI383" s="60"/>
      <c r="EJ383" s="60"/>
      <c r="EK383" s="60"/>
      <c r="EL383" s="60"/>
      <c r="EM383" s="60"/>
      <c r="EN383" s="60"/>
      <c r="EO383" s="60"/>
      <c r="EP383" s="60"/>
      <c r="EQ383" s="60"/>
      <c r="ER383" s="60"/>
      <c r="ES383" s="60"/>
      <c r="ET383" s="60"/>
      <c r="EU383" s="60"/>
      <c r="EV383" s="60"/>
      <c r="EW383" s="60"/>
      <c r="EX383" s="60"/>
      <c r="EY383" s="60"/>
      <c r="EZ383" s="60"/>
      <c r="FA383" s="60"/>
      <c r="FB383" s="60"/>
      <c r="FC383" s="60"/>
      <c r="FD383" s="60"/>
      <c r="FE383" s="60"/>
      <c r="FF383" s="60"/>
      <c r="FG383" s="60"/>
      <c r="FH383" s="60"/>
      <c r="FI383" s="60"/>
      <c r="FJ383" s="60"/>
      <c r="FK383" s="60"/>
      <c r="FL383" s="60"/>
      <c r="FM383" s="60"/>
      <c r="FN383" s="60"/>
      <c r="FO383" s="60"/>
      <c r="FP383" s="60"/>
      <c r="FQ383" s="60"/>
      <c r="FR383" s="60"/>
      <c r="FS383" s="60"/>
      <c r="FT383" s="60"/>
      <c r="FU383" s="60"/>
      <c r="FV383" s="60"/>
      <c r="FW383" s="60"/>
      <c r="FX383" s="60"/>
      <c r="FY383" s="60"/>
      <c r="FZ383" s="60"/>
    </row>
    <row r="384" spans="1:182" ht="30" x14ac:dyDescent="0.25">
      <c r="A384" s="19">
        <v>1</v>
      </c>
      <c r="B384" s="19">
        <v>1</v>
      </c>
      <c r="C384" s="593" t="s">
        <v>646</v>
      </c>
      <c r="D384" s="28">
        <f>'2 уровень'!F1094</f>
        <v>11</v>
      </c>
      <c r="E384" s="28">
        <f>'2 уровень'!G1094</f>
        <v>2.75</v>
      </c>
      <c r="F384" s="28">
        <f>'2 уровень'!H1094</f>
        <v>4</v>
      </c>
      <c r="G384" s="65">
        <f>'2 уровень'!I1094</f>
        <v>133.33333333333331</v>
      </c>
      <c r="H384" s="79">
        <f>'2 уровень'!J1094</f>
        <v>0</v>
      </c>
      <c r="I384" s="79">
        <f>'2 уровень'!K1094</f>
        <v>0</v>
      </c>
      <c r="J384" s="74">
        <f>'2 уровень'!L1094</f>
        <v>0</v>
      </c>
      <c r="K384" s="74">
        <f>'2 уровень'!M1094</f>
        <v>0</v>
      </c>
      <c r="L384" s="74">
        <f>'2 уровень'!N1094</f>
        <v>0</v>
      </c>
      <c r="M384" s="74">
        <f>'2 уровень'!O1094</f>
        <v>0</v>
      </c>
      <c r="N384" s="74">
        <f>'2 уровень'!P1094</f>
        <v>0</v>
      </c>
      <c r="O384" s="74">
        <f>'2 уровень'!Q1094</f>
        <v>0</v>
      </c>
      <c r="P384" s="73">
        <f>'2 уровень'!R1094</f>
        <v>28.785900000000002</v>
      </c>
      <c r="Q384" s="73">
        <f>'2 уровень'!S1094</f>
        <v>28.785900000000002</v>
      </c>
      <c r="R384" s="73">
        <f>'2 уровень'!T1094</f>
        <v>28.785900000000002</v>
      </c>
      <c r="S384" s="73">
        <f>'2 уровень'!U1094</f>
        <v>7.1964749999999995</v>
      </c>
      <c r="T384" s="73">
        <f>'2 уровень'!V1094</f>
        <v>10.46776</v>
      </c>
      <c r="U384" s="790">
        <f>'2 уровень'!W1094</f>
        <v>0</v>
      </c>
      <c r="V384" s="73">
        <f>'2 уровень'!X1094</f>
        <v>0</v>
      </c>
      <c r="W384" s="73">
        <f>'2 уровень'!Y1094</f>
        <v>3.2712850000000007</v>
      </c>
      <c r="X384" s="73">
        <f>'2 уровень'!Z1094</f>
        <v>0</v>
      </c>
      <c r="Y384" s="73">
        <f>'2 уровень'!AA1094</f>
        <v>0</v>
      </c>
      <c r="Z384" s="387">
        <f>'2 уровень'!AB1094</f>
        <v>10.46776</v>
      </c>
      <c r="AA384" s="73">
        <f>'2 уровень'!AC1094</f>
        <v>0</v>
      </c>
      <c r="AB384" s="73">
        <f>'2 уровень'!AD1094</f>
        <v>0</v>
      </c>
      <c r="AC384" s="982"/>
      <c r="AD384" s="989">
        <f>'2 уровень'!AD1090</f>
        <v>0</v>
      </c>
      <c r="AE384" s="60"/>
      <c r="AF384" s="60"/>
      <c r="AG384" s="60"/>
      <c r="AH384" s="60"/>
      <c r="AI384" s="60"/>
      <c r="AJ384" s="60"/>
      <c r="AK384" s="60"/>
      <c r="AL384" s="60"/>
      <c r="AM384" s="60"/>
      <c r="AN384" s="60"/>
      <c r="AO384" s="60"/>
      <c r="AP384" s="60"/>
      <c r="AQ384" s="60"/>
      <c r="AR384" s="60"/>
      <c r="AS384" s="60"/>
      <c r="AT384" s="60"/>
      <c r="AU384" s="60"/>
      <c r="AV384" s="60"/>
      <c r="AW384" s="60"/>
      <c r="AX384" s="60"/>
      <c r="AY384" s="60"/>
      <c r="AZ384" s="60"/>
      <c r="BA384" s="60"/>
      <c r="BB384" s="60"/>
      <c r="BC384" s="60"/>
      <c r="BD384" s="60"/>
      <c r="BE384" s="60"/>
      <c r="BF384" s="60"/>
      <c r="BG384" s="60"/>
      <c r="BH384" s="60"/>
      <c r="BI384" s="60"/>
      <c r="BJ384" s="60"/>
      <c r="BK384" s="60"/>
      <c r="BL384" s="60"/>
      <c r="BM384" s="60"/>
      <c r="BN384" s="60"/>
      <c r="BO384" s="60"/>
      <c r="BP384" s="60"/>
      <c r="BQ384" s="60"/>
      <c r="BR384" s="60"/>
      <c r="BS384" s="60"/>
      <c r="BT384" s="60"/>
      <c r="BU384" s="60"/>
      <c r="BV384" s="60"/>
      <c r="BW384" s="60"/>
      <c r="BX384" s="60"/>
      <c r="BY384" s="60"/>
      <c r="BZ384" s="60"/>
      <c r="CA384" s="60"/>
      <c r="CB384" s="60"/>
      <c r="CC384" s="60"/>
      <c r="CD384" s="60"/>
      <c r="CE384" s="60"/>
      <c r="CF384" s="60"/>
      <c r="CG384" s="60"/>
      <c r="CH384" s="60"/>
      <c r="CI384" s="60"/>
      <c r="CJ384" s="60"/>
      <c r="CK384" s="60"/>
      <c r="CL384" s="60"/>
      <c r="CM384" s="60"/>
      <c r="CN384" s="60"/>
      <c r="CO384" s="60"/>
      <c r="CP384" s="60"/>
      <c r="CQ384" s="60"/>
      <c r="CR384" s="60"/>
      <c r="CS384" s="60"/>
      <c r="CT384" s="60"/>
      <c r="CU384" s="60"/>
      <c r="CV384" s="60"/>
      <c r="CW384" s="60"/>
      <c r="CX384" s="60"/>
      <c r="CY384" s="60"/>
      <c r="CZ384" s="60"/>
      <c r="DA384" s="60"/>
      <c r="DB384" s="60"/>
      <c r="DC384" s="60"/>
      <c r="DD384" s="60"/>
      <c r="DE384" s="60"/>
      <c r="DF384" s="60"/>
      <c r="DG384" s="60"/>
      <c r="DH384" s="60"/>
      <c r="DI384" s="60"/>
      <c r="DJ384" s="60"/>
      <c r="DK384" s="60"/>
      <c r="DL384" s="60"/>
      <c r="DM384" s="60"/>
      <c r="DN384" s="60"/>
      <c r="DO384" s="60"/>
      <c r="DP384" s="60"/>
      <c r="DQ384" s="60"/>
      <c r="DR384" s="60"/>
      <c r="DS384" s="60"/>
      <c r="DT384" s="60"/>
      <c r="DU384" s="60"/>
      <c r="DV384" s="60"/>
      <c r="DW384" s="60"/>
      <c r="DX384" s="60"/>
      <c r="DY384" s="60"/>
      <c r="DZ384" s="60"/>
      <c r="EA384" s="60"/>
      <c r="EB384" s="60"/>
      <c r="EC384" s="60"/>
      <c r="ED384" s="60"/>
      <c r="EE384" s="60"/>
      <c r="EF384" s="60"/>
      <c r="EG384" s="60"/>
      <c r="EH384" s="60"/>
      <c r="EI384" s="60"/>
      <c r="EJ384" s="60"/>
      <c r="EK384" s="60"/>
      <c r="EL384" s="60"/>
      <c r="EM384" s="60"/>
      <c r="EN384" s="60"/>
      <c r="EO384" s="60"/>
      <c r="EP384" s="60"/>
      <c r="EQ384" s="60"/>
      <c r="ER384" s="60"/>
      <c r="ES384" s="60"/>
      <c r="ET384" s="60"/>
      <c r="EU384" s="60"/>
      <c r="EV384" s="60"/>
      <c r="EW384" s="60"/>
      <c r="EX384" s="60"/>
      <c r="EY384" s="60"/>
      <c r="EZ384" s="60"/>
      <c r="FA384" s="60"/>
      <c r="FB384" s="60"/>
      <c r="FC384" s="60"/>
      <c r="FD384" s="60"/>
      <c r="FE384" s="60"/>
      <c r="FF384" s="60"/>
      <c r="FG384" s="60"/>
      <c r="FH384" s="60"/>
      <c r="FI384" s="60"/>
      <c r="FJ384" s="60"/>
      <c r="FK384" s="60"/>
      <c r="FL384" s="60"/>
      <c r="FM384" s="60"/>
      <c r="FN384" s="60"/>
      <c r="FO384" s="60"/>
      <c r="FP384" s="60"/>
      <c r="FQ384" s="60"/>
      <c r="FR384" s="60"/>
      <c r="FS384" s="60"/>
      <c r="FT384" s="60"/>
      <c r="FU384" s="60"/>
      <c r="FV384" s="60"/>
      <c r="FW384" s="60"/>
      <c r="FX384" s="60"/>
      <c r="FY384" s="60"/>
      <c r="FZ384" s="60"/>
    </row>
    <row r="385" spans="1:182" ht="30" x14ac:dyDescent="0.25">
      <c r="A385" s="19">
        <v>1</v>
      </c>
      <c r="B385" s="19">
        <v>1</v>
      </c>
      <c r="C385" s="593" t="s">
        <v>647</v>
      </c>
      <c r="D385" s="28">
        <f>'2 уровень'!F1095</f>
        <v>58</v>
      </c>
      <c r="E385" s="28">
        <f>'2 уровень'!G1095</f>
        <v>14.5</v>
      </c>
      <c r="F385" s="28">
        <f>'2 уровень'!H1095</f>
        <v>12</v>
      </c>
      <c r="G385" s="65">
        <f>'2 уровень'!I1095</f>
        <v>80</v>
      </c>
      <c r="H385" s="79">
        <f>'2 уровень'!J1095</f>
        <v>0</v>
      </c>
      <c r="I385" s="79">
        <f>'2 уровень'!K1095</f>
        <v>0</v>
      </c>
      <c r="J385" s="74">
        <f>'2 уровень'!L1095</f>
        <v>0</v>
      </c>
      <c r="K385" s="74">
        <f>'2 уровень'!M1095</f>
        <v>0</v>
      </c>
      <c r="L385" s="74">
        <f>'2 уровень'!N1095</f>
        <v>0</v>
      </c>
      <c r="M385" s="74">
        <f>'2 уровень'!O1095</f>
        <v>0</v>
      </c>
      <c r="N385" s="74">
        <f>'2 уровень'!P1095</f>
        <v>0</v>
      </c>
      <c r="O385" s="74">
        <f>'2 уровень'!Q1095</f>
        <v>0</v>
      </c>
      <c r="P385" s="73">
        <f>'2 уровень'!R1095</f>
        <v>125.82520000000001</v>
      </c>
      <c r="Q385" s="73">
        <f>'2 уровень'!S1095</f>
        <v>125.82520000000001</v>
      </c>
      <c r="R385" s="73">
        <f>'2 уровень'!T1095</f>
        <v>125.82520000000001</v>
      </c>
      <c r="S385" s="73">
        <f>'2 уровень'!U1095</f>
        <v>31.456300000000006</v>
      </c>
      <c r="T385" s="73">
        <f>'2 уровень'!V1095</f>
        <v>26.03256</v>
      </c>
      <c r="U385" s="790">
        <f>'2 уровень'!W1095</f>
        <v>0</v>
      </c>
      <c r="V385" s="73">
        <f>'2 уровень'!X1095</f>
        <v>0</v>
      </c>
      <c r="W385" s="73">
        <f>'2 уровень'!Y1095</f>
        <v>-5.4237400000000058</v>
      </c>
      <c r="X385" s="73">
        <f>'2 уровень'!Z1095</f>
        <v>0</v>
      </c>
      <c r="Y385" s="73">
        <f>'2 уровень'!AA1095</f>
        <v>0</v>
      </c>
      <c r="Z385" s="387">
        <f>'2 уровень'!AB1095</f>
        <v>26.03256</v>
      </c>
      <c r="AA385" s="73">
        <f>'2 уровень'!AC1095</f>
        <v>0</v>
      </c>
      <c r="AB385" s="73">
        <f>'2 уровень'!AD1095</f>
        <v>0</v>
      </c>
      <c r="AC385" s="982"/>
      <c r="AD385" s="989">
        <f>'2 уровень'!AD1091</f>
        <v>0</v>
      </c>
      <c r="AE385" s="60"/>
      <c r="AF385" s="60"/>
      <c r="AG385" s="60"/>
      <c r="AH385" s="60"/>
      <c r="AI385" s="60"/>
      <c r="AJ385" s="60"/>
      <c r="AK385" s="60"/>
      <c r="AL385" s="60"/>
      <c r="AM385" s="60"/>
      <c r="AN385" s="60"/>
      <c r="AO385" s="60"/>
      <c r="AP385" s="60"/>
      <c r="AQ385" s="60"/>
      <c r="AR385" s="60"/>
      <c r="AS385" s="60"/>
      <c r="AT385" s="60"/>
      <c r="AU385" s="60"/>
      <c r="AV385" s="60"/>
      <c r="AW385" s="60"/>
      <c r="AX385" s="60"/>
      <c r="AY385" s="60"/>
      <c r="AZ385" s="60"/>
      <c r="BA385" s="60"/>
      <c r="BB385" s="60"/>
      <c r="BC385" s="60"/>
      <c r="BD385" s="60"/>
      <c r="BE385" s="60"/>
      <c r="BF385" s="60"/>
      <c r="BG385" s="60"/>
      <c r="BH385" s="60"/>
      <c r="BI385" s="60"/>
      <c r="BJ385" s="60"/>
      <c r="BK385" s="60"/>
      <c r="BL385" s="60"/>
      <c r="BM385" s="60"/>
      <c r="BN385" s="60"/>
      <c r="BO385" s="60"/>
      <c r="BP385" s="60"/>
      <c r="BQ385" s="60"/>
      <c r="BR385" s="60"/>
      <c r="BS385" s="60"/>
      <c r="BT385" s="60"/>
      <c r="BU385" s="60"/>
      <c r="BV385" s="60"/>
      <c r="BW385" s="60"/>
      <c r="BX385" s="60"/>
      <c r="BY385" s="60"/>
      <c r="BZ385" s="60"/>
      <c r="CA385" s="60"/>
      <c r="CB385" s="60"/>
      <c r="CC385" s="60"/>
      <c r="CD385" s="60"/>
      <c r="CE385" s="60"/>
      <c r="CF385" s="60"/>
      <c r="CG385" s="60"/>
      <c r="CH385" s="60"/>
      <c r="CI385" s="60"/>
      <c r="CJ385" s="60"/>
      <c r="CK385" s="60"/>
      <c r="CL385" s="60"/>
      <c r="CM385" s="60"/>
      <c r="CN385" s="60"/>
      <c r="CO385" s="60"/>
      <c r="CP385" s="60"/>
      <c r="CQ385" s="60"/>
      <c r="CR385" s="60"/>
      <c r="CS385" s="60"/>
      <c r="CT385" s="60"/>
      <c r="CU385" s="60"/>
      <c r="CV385" s="60"/>
      <c r="CW385" s="60"/>
      <c r="CX385" s="60"/>
      <c r="CY385" s="60"/>
      <c r="CZ385" s="60"/>
      <c r="DA385" s="60"/>
      <c r="DB385" s="60"/>
      <c r="DC385" s="60"/>
      <c r="DD385" s="60"/>
      <c r="DE385" s="60"/>
      <c r="DF385" s="60"/>
      <c r="DG385" s="60"/>
      <c r="DH385" s="60"/>
      <c r="DI385" s="60"/>
      <c r="DJ385" s="60"/>
      <c r="DK385" s="60"/>
      <c r="DL385" s="60"/>
      <c r="DM385" s="60"/>
      <c r="DN385" s="60"/>
      <c r="DO385" s="60"/>
      <c r="DP385" s="60"/>
      <c r="DQ385" s="60"/>
      <c r="DR385" s="60"/>
      <c r="DS385" s="60"/>
      <c r="DT385" s="60"/>
      <c r="DU385" s="60"/>
      <c r="DV385" s="60"/>
      <c r="DW385" s="60"/>
      <c r="DX385" s="60"/>
      <c r="DY385" s="60"/>
      <c r="DZ385" s="60"/>
      <c r="EA385" s="60"/>
      <c r="EB385" s="60"/>
      <c r="EC385" s="60"/>
      <c r="ED385" s="60"/>
      <c r="EE385" s="60"/>
      <c r="EF385" s="60"/>
      <c r="EG385" s="60"/>
      <c r="EH385" s="60"/>
      <c r="EI385" s="60"/>
      <c r="EJ385" s="60"/>
      <c r="EK385" s="60"/>
      <c r="EL385" s="60"/>
      <c r="EM385" s="60"/>
      <c r="EN385" s="60"/>
      <c r="EO385" s="60"/>
      <c r="EP385" s="60"/>
      <c r="EQ385" s="60"/>
      <c r="ER385" s="60"/>
      <c r="ES385" s="60"/>
      <c r="ET385" s="60"/>
      <c r="EU385" s="60"/>
      <c r="EV385" s="60"/>
      <c r="EW385" s="60"/>
      <c r="EX385" s="60"/>
      <c r="EY385" s="60"/>
      <c r="EZ385" s="60"/>
      <c r="FA385" s="60"/>
      <c r="FB385" s="60"/>
      <c r="FC385" s="60"/>
      <c r="FD385" s="60"/>
      <c r="FE385" s="60"/>
      <c r="FF385" s="60"/>
      <c r="FG385" s="60"/>
      <c r="FH385" s="60"/>
      <c r="FI385" s="60"/>
      <c r="FJ385" s="60"/>
      <c r="FK385" s="60"/>
      <c r="FL385" s="60"/>
      <c r="FM385" s="60"/>
      <c r="FN385" s="60"/>
      <c r="FO385" s="60"/>
      <c r="FP385" s="60"/>
      <c r="FQ385" s="60"/>
      <c r="FR385" s="60"/>
      <c r="FS385" s="60"/>
      <c r="FT385" s="60"/>
      <c r="FU385" s="60"/>
      <c r="FV385" s="60"/>
      <c r="FW385" s="60"/>
      <c r="FX385" s="60"/>
      <c r="FY385" s="60"/>
      <c r="FZ385" s="60"/>
    </row>
    <row r="386" spans="1:182" ht="30" x14ac:dyDescent="0.25">
      <c r="B386" s="19">
        <v>1</v>
      </c>
      <c r="C386" s="593" t="s">
        <v>665</v>
      </c>
      <c r="D386" s="21">
        <f>'2 уровень'!F1096</f>
        <v>19</v>
      </c>
      <c r="E386" s="21">
        <f>'2 уровень'!G1096</f>
        <v>4.75</v>
      </c>
      <c r="F386" s="21">
        <f>'2 уровень'!H1096</f>
        <v>0</v>
      </c>
      <c r="G386" s="63">
        <f>'2 уровень'!I1096</f>
        <v>0</v>
      </c>
      <c r="H386" s="79">
        <f>'2 уровень'!J1096</f>
        <v>0</v>
      </c>
      <c r="I386" s="79">
        <f>'2 уровень'!K1096</f>
        <v>0</v>
      </c>
      <c r="J386" s="74">
        <f>'2 уровень'!L1096</f>
        <v>0</v>
      </c>
      <c r="K386" s="74">
        <f>'2 уровень'!M1096</f>
        <v>0</v>
      </c>
      <c r="L386" s="74">
        <f>'2 уровень'!N1096</f>
        <v>0</v>
      </c>
      <c r="M386" s="74">
        <f>'2 уровень'!O1096</f>
        <v>0</v>
      </c>
      <c r="N386" s="74">
        <f>'2 уровень'!P1096</f>
        <v>0</v>
      </c>
      <c r="O386" s="74">
        <f>'2 уровень'!Q1096</f>
        <v>0</v>
      </c>
      <c r="P386" s="73">
        <f>'2 уровень'!R1096</f>
        <v>65.422700000000006</v>
      </c>
      <c r="Q386" s="73">
        <f>'2 уровень'!S1096</f>
        <v>65.422700000000006</v>
      </c>
      <c r="R386" s="73">
        <f>'2 уровень'!T1096</f>
        <v>65.422700000000006</v>
      </c>
      <c r="S386" s="73">
        <f>'2 уровень'!U1096</f>
        <v>16.355675000000002</v>
      </c>
      <c r="T386" s="73">
        <f>'2 уровень'!V1096</f>
        <v>0</v>
      </c>
      <c r="U386" s="790">
        <f>'2 уровень'!W1096</f>
        <v>0</v>
      </c>
      <c r="V386" s="73">
        <f>'2 уровень'!X1096</f>
        <v>0</v>
      </c>
      <c r="W386" s="73">
        <f>'2 уровень'!Y1096</f>
        <v>-16.355675000000002</v>
      </c>
      <c r="X386" s="73">
        <f>'2 уровень'!Z1096</f>
        <v>0</v>
      </c>
      <c r="Y386" s="73">
        <f>'2 уровень'!AA1096</f>
        <v>0</v>
      </c>
      <c r="Z386" s="387">
        <f>'2 уровень'!AB1096</f>
        <v>0</v>
      </c>
      <c r="AA386" s="73">
        <f>'2 уровень'!AC1096</f>
        <v>0</v>
      </c>
      <c r="AB386" s="73">
        <f>'2 уровень'!AD1096</f>
        <v>0</v>
      </c>
      <c r="AC386" s="982"/>
      <c r="AD386" s="989">
        <f>'2 уровень'!AD1092</f>
        <v>0</v>
      </c>
      <c r="AE386" s="60"/>
      <c r="AF386" s="60"/>
      <c r="AG386" s="60"/>
      <c r="AH386" s="60"/>
      <c r="AI386" s="60"/>
      <c r="AJ386" s="60"/>
      <c r="AK386" s="60"/>
      <c r="AL386" s="60"/>
      <c r="AM386" s="60"/>
      <c r="AN386" s="60"/>
      <c r="AO386" s="60"/>
      <c r="AP386" s="60"/>
      <c r="AQ386" s="60"/>
      <c r="AR386" s="60"/>
      <c r="AS386" s="60"/>
      <c r="AT386" s="60"/>
      <c r="AU386" s="60"/>
      <c r="AV386" s="60"/>
      <c r="AW386" s="60"/>
      <c r="AX386" s="60"/>
      <c r="AY386" s="60"/>
      <c r="AZ386" s="60"/>
      <c r="BA386" s="60"/>
      <c r="BB386" s="60"/>
      <c r="BC386" s="60"/>
      <c r="BD386" s="60"/>
      <c r="BE386" s="60"/>
      <c r="BF386" s="60"/>
      <c r="BG386" s="60"/>
      <c r="BH386" s="60"/>
      <c r="BI386" s="60"/>
      <c r="BJ386" s="60"/>
      <c r="BK386" s="60"/>
      <c r="BL386" s="60"/>
      <c r="BM386" s="60"/>
      <c r="BN386" s="60"/>
      <c r="BO386" s="60"/>
      <c r="BP386" s="60"/>
      <c r="BQ386" s="60"/>
      <c r="BR386" s="60"/>
      <c r="BS386" s="60"/>
      <c r="BT386" s="60"/>
      <c r="BU386" s="60"/>
      <c r="BV386" s="60"/>
      <c r="BW386" s="60"/>
      <c r="BX386" s="60"/>
      <c r="BY386" s="60"/>
      <c r="BZ386" s="60"/>
      <c r="CA386" s="60"/>
      <c r="CB386" s="60"/>
      <c r="CC386" s="60"/>
      <c r="CD386" s="60"/>
      <c r="CE386" s="60"/>
      <c r="CF386" s="60"/>
      <c r="CG386" s="60"/>
      <c r="CH386" s="60"/>
      <c r="CI386" s="60"/>
      <c r="CJ386" s="60"/>
      <c r="CK386" s="60"/>
      <c r="CL386" s="60"/>
      <c r="CM386" s="60"/>
      <c r="CN386" s="60"/>
      <c r="CO386" s="60"/>
      <c r="CP386" s="60"/>
      <c r="CQ386" s="60"/>
      <c r="CR386" s="60"/>
      <c r="CS386" s="60"/>
      <c r="CT386" s="60"/>
      <c r="CU386" s="60"/>
      <c r="CV386" s="60"/>
      <c r="CW386" s="60"/>
      <c r="CX386" s="60"/>
      <c r="CY386" s="60"/>
      <c r="CZ386" s="60"/>
      <c r="DA386" s="60"/>
      <c r="DB386" s="60"/>
      <c r="DC386" s="60"/>
      <c r="DD386" s="60"/>
      <c r="DE386" s="60"/>
      <c r="DF386" s="60"/>
      <c r="DG386" s="60"/>
      <c r="DH386" s="60"/>
      <c r="DI386" s="60"/>
      <c r="DJ386" s="60"/>
      <c r="DK386" s="60"/>
      <c r="DL386" s="60"/>
      <c r="DM386" s="60"/>
      <c r="DN386" s="60"/>
      <c r="DO386" s="60"/>
      <c r="DP386" s="60"/>
      <c r="DQ386" s="60"/>
      <c r="DR386" s="60"/>
      <c r="DS386" s="60"/>
      <c r="DT386" s="60"/>
      <c r="DU386" s="60"/>
      <c r="DV386" s="60"/>
      <c r="DW386" s="60"/>
      <c r="DX386" s="60"/>
      <c r="DY386" s="60"/>
      <c r="DZ386" s="60"/>
      <c r="EA386" s="60"/>
      <c r="EB386" s="60"/>
      <c r="EC386" s="60"/>
      <c r="ED386" s="60"/>
      <c r="EE386" s="60"/>
      <c r="EF386" s="60"/>
      <c r="EG386" s="60"/>
      <c r="EH386" s="60"/>
      <c r="EI386" s="60"/>
      <c r="EJ386" s="60"/>
      <c r="EK386" s="60"/>
      <c r="EL386" s="60"/>
      <c r="EM386" s="60"/>
      <c r="EN386" s="60"/>
      <c r="EO386" s="60"/>
      <c r="EP386" s="60"/>
      <c r="EQ386" s="60"/>
      <c r="ER386" s="60"/>
      <c r="ES386" s="60"/>
      <c r="ET386" s="60"/>
      <c r="EU386" s="60"/>
      <c r="EV386" s="60"/>
      <c r="EW386" s="60"/>
      <c r="EX386" s="60"/>
      <c r="EY386" s="60"/>
      <c r="EZ386" s="60"/>
      <c r="FA386" s="60"/>
      <c r="FB386" s="60"/>
      <c r="FC386" s="60"/>
      <c r="FD386" s="60"/>
      <c r="FE386" s="60"/>
      <c r="FF386" s="60"/>
      <c r="FG386" s="60"/>
      <c r="FH386" s="60"/>
      <c r="FI386" s="60"/>
      <c r="FJ386" s="60"/>
      <c r="FK386" s="60"/>
      <c r="FL386" s="60"/>
      <c r="FM386" s="60"/>
      <c r="FN386" s="60"/>
      <c r="FO386" s="60"/>
      <c r="FP386" s="60"/>
      <c r="FQ386" s="60"/>
      <c r="FR386" s="60"/>
      <c r="FS386" s="60"/>
      <c r="FT386" s="60"/>
      <c r="FU386" s="60"/>
      <c r="FV386" s="60"/>
      <c r="FW386" s="60"/>
      <c r="FX386" s="60"/>
      <c r="FY386" s="60"/>
      <c r="FZ386" s="60"/>
    </row>
    <row r="387" spans="1:182" ht="30" x14ac:dyDescent="0.25">
      <c r="B387" s="19">
        <v>1</v>
      </c>
      <c r="C387" s="593" t="s">
        <v>666</v>
      </c>
      <c r="D387" s="28">
        <f>'2 уровень'!F1097</f>
        <v>1354</v>
      </c>
      <c r="E387" s="28">
        <f>'2 уровень'!G1097</f>
        <v>338.5</v>
      </c>
      <c r="F387" s="28">
        <f>'2 уровень'!H1097</f>
        <v>0</v>
      </c>
      <c r="G387" s="65"/>
      <c r="H387" s="79">
        <f>'2 уровень'!J1097</f>
        <v>0</v>
      </c>
      <c r="I387" s="79">
        <f>'2 уровень'!K1097</f>
        <v>0</v>
      </c>
      <c r="J387" s="74">
        <f>'2 уровень'!L1097</f>
        <v>0</v>
      </c>
      <c r="K387" s="74">
        <f>'2 уровень'!M1097</f>
        <v>0</v>
      </c>
      <c r="L387" s="74">
        <f>'2 уровень'!N1097</f>
        <v>0</v>
      </c>
      <c r="M387" s="74">
        <f>'2 уровень'!O1097</f>
        <v>0</v>
      </c>
      <c r="N387" s="74">
        <f>'2 уровень'!P1097</f>
        <v>0</v>
      </c>
      <c r="O387" s="74">
        <f>'2 уровень'!Q1097</f>
        <v>0</v>
      </c>
      <c r="P387" s="73">
        <f>'2 уровень'!R1097</f>
        <v>0</v>
      </c>
      <c r="Q387" s="73">
        <f>'2 уровень'!S1097</f>
        <v>3253.7973999999999</v>
      </c>
      <c r="R387" s="73">
        <f>'2 уровень'!T1097</f>
        <v>3253.7973999999999</v>
      </c>
      <c r="S387" s="73">
        <f>'2 уровень'!U1097</f>
        <v>591.5995272727273</v>
      </c>
      <c r="T387" s="73">
        <f>'2 уровень'!V1097</f>
        <v>0</v>
      </c>
      <c r="U387" s="790">
        <f>'2 уровень'!W1097</f>
        <v>0</v>
      </c>
      <c r="V387" s="73">
        <f>'2 уровень'!X1097</f>
        <v>0</v>
      </c>
      <c r="W387" s="73">
        <f>'2 уровень'!Y1097</f>
        <v>-591.5995272727273</v>
      </c>
      <c r="X387" s="73">
        <f>'2 уровень'!Z1097</f>
        <v>0</v>
      </c>
      <c r="Y387" s="73">
        <f>'2 уровень'!AA1097</f>
        <v>0</v>
      </c>
      <c r="Z387" s="387">
        <f>'2 уровень'!AB1097</f>
        <v>0</v>
      </c>
      <c r="AA387" s="73">
        <f>'2 уровень'!AC1097</f>
        <v>0</v>
      </c>
      <c r="AB387" s="73">
        <f>'2 уровень'!AD1097</f>
        <v>0</v>
      </c>
      <c r="AC387" s="982"/>
      <c r="AD387" s="989"/>
      <c r="AE387" s="60"/>
      <c r="AF387" s="60"/>
      <c r="AG387" s="60"/>
      <c r="AH387" s="60"/>
      <c r="AI387" s="60"/>
      <c r="AJ387" s="60"/>
      <c r="AK387" s="60"/>
      <c r="AL387" s="60"/>
      <c r="AM387" s="60"/>
      <c r="AN387" s="60"/>
      <c r="AO387" s="60"/>
      <c r="AP387" s="60"/>
      <c r="AQ387" s="60"/>
      <c r="AR387" s="60"/>
      <c r="AS387" s="60"/>
      <c r="AT387" s="60"/>
      <c r="AU387" s="60"/>
      <c r="AV387" s="60"/>
      <c r="AW387" s="60"/>
      <c r="AX387" s="60"/>
      <c r="AY387" s="60"/>
      <c r="AZ387" s="60"/>
      <c r="BA387" s="60"/>
      <c r="BB387" s="60"/>
      <c r="BC387" s="60"/>
      <c r="BD387" s="60"/>
      <c r="BE387" s="60"/>
      <c r="BF387" s="60"/>
      <c r="BG387" s="60"/>
      <c r="BH387" s="60"/>
      <c r="BI387" s="60"/>
      <c r="BJ387" s="60"/>
      <c r="BK387" s="60"/>
      <c r="BL387" s="60"/>
      <c r="BM387" s="60"/>
      <c r="BN387" s="60"/>
      <c r="BO387" s="60"/>
      <c r="BP387" s="60"/>
      <c r="BQ387" s="60"/>
      <c r="BR387" s="60"/>
      <c r="BS387" s="60"/>
      <c r="BT387" s="60"/>
      <c r="BU387" s="60"/>
      <c r="BV387" s="60"/>
      <c r="BW387" s="60"/>
      <c r="BX387" s="60"/>
      <c r="BY387" s="60"/>
      <c r="BZ387" s="60"/>
      <c r="CA387" s="60"/>
      <c r="CB387" s="60"/>
      <c r="CC387" s="60"/>
      <c r="CD387" s="60"/>
      <c r="CE387" s="60"/>
      <c r="CF387" s="60"/>
      <c r="CG387" s="60"/>
      <c r="CH387" s="60"/>
      <c r="CI387" s="60"/>
      <c r="CJ387" s="60"/>
      <c r="CK387" s="60"/>
      <c r="CL387" s="60"/>
      <c r="CM387" s="60"/>
      <c r="CN387" s="60"/>
      <c r="CO387" s="60"/>
      <c r="CP387" s="60"/>
      <c r="CQ387" s="60"/>
      <c r="CR387" s="60"/>
      <c r="CS387" s="60"/>
      <c r="CT387" s="60"/>
      <c r="CU387" s="60"/>
      <c r="CV387" s="60"/>
      <c r="CW387" s="60"/>
      <c r="CX387" s="60"/>
      <c r="CY387" s="60"/>
      <c r="CZ387" s="60"/>
      <c r="DA387" s="60"/>
      <c r="DB387" s="60"/>
      <c r="DC387" s="60"/>
      <c r="DD387" s="60"/>
      <c r="DE387" s="60"/>
      <c r="DF387" s="60"/>
      <c r="DG387" s="60"/>
      <c r="DH387" s="60"/>
      <c r="DI387" s="60"/>
      <c r="DJ387" s="60"/>
      <c r="DK387" s="60"/>
      <c r="DL387" s="60"/>
      <c r="DM387" s="60"/>
      <c r="DN387" s="60"/>
      <c r="DO387" s="60"/>
      <c r="DP387" s="60"/>
      <c r="DQ387" s="60"/>
      <c r="DR387" s="60"/>
      <c r="DS387" s="60"/>
      <c r="DT387" s="60"/>
      <c r="DU387" s="60"/>
      <c r="DV387" s="60"/>
      <c r="DW387" s="60"/>
      <c r="DX387" s="60"/>
      <c r="DY387" s="60"/>
      <c r="DZ387" s="60"/>
      <c r="EA387" s="60"/>
      <c r="EB387" s="60"/>
      <c r="EC387" s="60"/>
      <c r="ED387" s="60"/>
      <c r="EE387" s="60"/>
      <c r="EF387" s="60"/>
      <c r="EG387" s="60"/>
      <c r="EH387" s="60"/>
      <c r="EI387" s="60"/>
      <c r="EJ387" s="60"/>
      <c r="EK387" s="60"/>
      <c r="EL387" s="60"/>
      <c r="EM387" s="60"/>
      <c r="EN387" s="60"/>
      <c r="EO387" s="60"/>
      <c r="EP387" s="60"/>
      <c r="EQ387" s="60"/>
      <c r="ER387" s="60"/>
      <c r="ES387" s="60"/>
      <c r="ET387" s="60"/>
      <c r="EU387" s="60"/>
      <c r="EV387" s="60"/>
      <c r="EW387" s="60"/>
      <c r="EX387" s="60"/>
      <c r="EY387" s="60"/>
      <c r="EZ387" s="60"/>
      <c r="FA387" s="60"/>
      <c r="FB387" s="60"/>
      <c r="FC387" s="60"/>
      <c r="FD387" s="60"/>
      <c r="FE387" s="60"/>
      <c r="FF387" s="60"/>
      <c r="FG387" s="60"/>
      <c r="FH387" s="60"/>
      <c r="FI387" s="60"/>
      <c r="FJ387" s="60"/>
      <c r="FK387" s="60"/>
      <c r="FL387" s="60"/>
      <c r="FM387" s="60"/>
      <c r="FN387" s="60"/>
      <c r="FO387" s="60"/>
      <c r="FP387" s="60"/>
      <c r="FQ387" s="60"/>
      <c r="FR387" s="60"/>
      <c r="FS387" s="60"/>
      <c r="FT387" s="60"/>
      <c r="FU387" s="60"/>
      <c r="FV387" s="60"/>
      <c r="FW387" s="60"/>
      <c r="FX387" s="60"/>
      <c r="FY387" s="60"/>
      <c r="FZ387" s="60"/>
    </row>
    <row r="388" spans="1:182" ht="28.5" x14ac:dyDescent="0.25">
      <c r="B388" s="19">
        <v>1</v>
      </c>
      <c r="C388" s="3301" t="s">
        <v>304</v>
      </c>
      <c r="D388" s="28">
        <f>'2 уровень'!F1098</f>
        <v>8801.2765957446809</v>
      </c>
      <c r="E388" s="28">
        <f>'2 уровень'!G1098</f>
        <v>2200.3191489361702</v>
      </c>
      <c r="F388" s="28">
        <f>'2 уровень'!H1098</f>
        <v>2364.0372340425529</v>
      </c>
      <c r="G388" s="65">
        <f>'2 уровень'!I1098</f>
        <v>107.44065174297729</v>
      </c>
      <c r="H388" s="79">
        <f>'2 уровень'!J1098</f>
        <v>0</v>
      </c>
      <c r="I388" s="79">
        <f>'2 уровень'!K1098</f>
        <v>0</v>
      </c>
      <c r="J388" s="74">
        <f>'2 уровень'!L1098</f>
        <v>0</v>
      </c>
      <c r="K388" s="74">
        <f>'2 уровень'!M1098</f>
        <v>0</v>
      </c>
      <c r="L388" s="74">
        <f>'2 уровень'!N1098</f>
        <v>0</v>
      </c>
      <c r="M388" s="74">
        <f>'2 уровень'!O1098</f>
        <v>0</v>
      </c>
      <c r="N388" s="74">
        <f>'2 уровень'!P1098</f>
        <v>0</v>
      </c>
      <c r="O388" s="74">
        <f>'2 уровень'!Q1098</f>
        <v>0</v>
      </c>
      <c r="P388" s="73">
        <f>'2 уровень'!R1098</f>
        <v>0</v>
      </c>
      <c r="Q388" s="73">
        <f>'2 уровень'!S1098</f>
        <v>0</v>
      </c>
      <c r="R388" s="73">
        <f>'2 уровень'!T1098</f>
        <v>0</v>
      </c>
      <c r="S388" s="73">
        <f>'2 уровень'!U1098</f>
        <v>0</v>
      </c>
      <c r="T388" s="73">
        <f>'2 уровень'!V1098</f>
        <v>0</v>
      </c>
      <c r="U388" s="790">
        <f>'2 уровень'!W1098</f>
        <v>0</v>
      </c>
      <c r="V388" s="73">
        <f>'2 уровень'!X1098</f>
        <v>0</v>
      </c>
      <c r="W388" s="73">
        <f>'2 уровень'!Y1098</f>
        <v>0</v>
      </c>
      <c r="X388" s="73">
        <f>'2 уровень'!Z1098</f>
        <v>0</v>
      </c>
      <c r="Y388" s="73">
        <f>'2 уровень'!AA1098</f>
        <v>0</v>
      </c>
      <c r="Z388" s="387">
        <f>'2 уровень'!AB1098</f>
        <v>0</v>
      </c>
      <c r="AA388" s="73">
        <f>'2 уровень'!AC1098</f>
        <v>0</v>
      </c>
      <c r="AB388" s="73">
        <f>'2 уровень'!AD1098</f>
        <v>0</v>
      </c>
      <c r="AC388" s="982"/>
      <c r="AD388" s="989"/>
      <c r="AE388" s="60"/>
      <c r="AF388" s="60"/>
      <c r="AG388" s="60"/>
      <c r="AH388" s="60"/>
      <c r="AI388" s="60"/>
      <c r="AJ388" s="60"/>
      <c r="AK388" s="60"/>
      <c r="AL388" s="60"/>
      <c r="AM388" s="60"/>
      <c r="AN388" s="60"/>
      <c r="AO388" s="60"/>
      <c r="AP388" s="60"/>
      <c r="AQ388" s="60"/>
      <c r="AR388" s="60"/>
      <c r="AS388" s="60"/>
      <c r="AT388" s="60"/>
      <c r="AU388" s="60"/>
      <c r="AV388" s="60"/>
      <c r="AW388" s="60"/>
      <c r="AX388" s="60"/>
      <c r="AY388" s="60"/>
      <c r="AZ388" s="60"/>
      <c r="BA388" s="60"/>
      <c r="BB388" s="60"/>
      <c r="BC388" s="60"/>
      <c r="BD388" s="60"/>
      <c r="BE388" s="60"/>
      <c r="BF388" s="60"/>
      <c r="BG388" s="60"/>
      <c r="BH388" s="60"/>
      <c r="BI388" s="60"/>
      <c r="BJ388" s="60"/>
      <c r="BK388" s="60"/>
      <c r="BL388" s="60"/>
      <c r="BM388" s="60"/>
      <c r="BN388" s="60"/>
      <c r="BO388" s="60"/>
      <c r="BP388" s="60"/>
      <c r="BQ388" s="60"/>
      <c r="BR388" s="60"/>
      <c r="BS388" s="60"/>
      <c r="BT388" s="60"/>
      <c r="BU388" s="60"/>
      <c r="BV388" s="60"/>
      <c r="BW388" s="60"/>
      <c r="BX388" s="60"/>
      <c r="BY388" s="60"/>
      <c r="BZ388" s="60"/>
      <c r="CA388" s="60"/>
      <c r="CB388" s="60"/>
      <c r="CC388" s="60"/>
      <c r="CD388" s="60"/>
      <c r="CE388" s="60"/>
      <c r="CF388" s="60"/>
      <c r="CG388" s="60"/>
      <c r="CH388" s="60"/>
      <c r="CI388" s="60"/>
      <c r="CJ388" s="60"/>
      <c r="CK388" s="60"/>
      <c r="CL388" s="60"/>
      <c r="CM388" s="60"/>
      <c r="CN388" s="60"/>
      <c r="CO388" s="60"/>
      <c r="CP388" s="60"/>
      <c r="CQ388" s="60"/>
      <c r="CR388" s="60"/>
      <c r="CS388" s="60"/>
      <c r="CT388" s="60"/>
      <c r="CU388" s="60"/>
      <c r="CV388" s="60"/>
      <c r="CW388" s="60"/>
      <c r="CX388" s="60"/>
      <c r="CY388" s="60"/>
      <c r="CZ388" s="60"/>
      <c r="DA388" s="60"/>
      <c r="DB388" s="60"/>
      <c r="DC388" s="60"/>
      <c r="DD388" s="60"/>
      <c r="DE388" s="60"/>
      <c r="DF388" s="60"/>
      <c r="DG388" s="60"/>
      <c r="DH388" s="60"/>
      <c r="DI388" s="60"/>
      <c r="DJ388" s="60"/>
      <c r="DK388" s="60"/>
      <c r="DL388" s="60"/>
      <c r="DM388" s="60"/>
      <c r="DN388" s="60"/>
      <c r="DO388" s="60"/>
      <c r="DP388" s="60"/>
      <c r="DQ388" s="60"/>
      <c r="DR388" s="60"/>
      <c r="DS388" s="60"/>
      <c r="DT388" s="60"/>
      <c r="DU388" s="60"/>
      <c r="DV388" s="60"/>
      <c r="DW388" s="60"/>
      <c r="DX388" s="60"/>
      <c r="DY388" s="60"/>
      <c r="DZ388" s="60"/>
      <c r="EA388" s="60"/>
      <c r="EB388" s="60"/>
      <c r="EC388" s="60"/>
      <c r="ED388" s="60"/>
      <c r="EE388" s="60"/>
      <c r="EF388" s="60"/>
      <c r="EG388" s="60"/>
      <c r="EH388" s="60"/>
      <c r="EI388" s="60"/>
      <c r="EJ388" s="60"/>
      <c r="EK388" s="60"/>
      <c r="EL388" s="60"/>
      <c r="EM388" s="60"/>
      <c r="EN388" s="60"/>
      <c r="EO388" s="60"/>
      <c r="EP388" s="60"/>
      <c r="EQ388" s="60"/>
      <c r="ER388" s="60"/>
      <c r="ES388" s="60"/>
      <c r="ET388" s="60"/>
      <c r="EU388" s="60"/>
      <c r="EV388" s="60"/>
      <c r="EW388" s="60"/>
      <c r="EX388" s="60"/>
      <c r="EY388" s="60"/>
      <c r="EZ388" s="60"/>
      <c r="FA388" s="60"/>
      <c r="FB388" s="60"/>
      <c r="FC388" s="60"/>
      <c r="FD388" s="60"/>
      <c r="FE388" s="60"/>
      <c r="FF388" s="60"/>
      <c r="FG388" s="60"/>
      <c r="FH388" s="60"/>
      <c r="FI388" s="60"/>
      <c r="FJ388" s="60"/>
      <c r="FK388" s="60"/>
      <c r="FL388" s="60"/>
      <c r="FM388" s="60"/>
      <c r="FN388" s="60"/>
      <c r="FO388" s="60"/>
      <c r="FP388" s="60"/>
      <c r="FQ388" s="60"/>
      <c r="FR388" s="60"/>
      <c r="FS388" s="60"/>
      <c r="FT388" s="60"/>
      <c r="FU388" s="60"/>
      <c r="FV388" s="60"/>
      <c r="FW388" s="60"/>
      <c r="FX388" s="60"/>
      <c r="FY388" s="60"/>
      <c r="FZ388" s="60"/>
    </row>
    <row r="389" spans="1:182" x14ac:dyDescent="0.25">
      <c r="B389" s="19">
        <v>1</v>
      </c>
      <c r="C389" s="593" t="s">
        <v>312</v>
      </c>
      <c r="D389" s="28">
        <f>'2 уровень'!F1099</f>
        <v>0</v>
      </c>
      <c r="E389" s="28">
        <f>'2 уровень'!G1099</f>
        <v>0</v>
      </c>
      <c r="F389" s="28">
        <f>'2 уровень'!H1099</f>
        <v>0</v>
      </c>
      <c r="G389" s="65" t="e">
        <f>'2 уровень'!I1099</f>
        <v>#DIV/0!</v>
      </c>
      <c r="H389" s="79">
        <f>'2 уровень'!J1099</f>
        <v>0</v>
      </c>
      <c r="I389" s="79">
        <f>'2 уровень'!K1099</f>
        <v>0</v>
      </c>
      <c r="J389" s="74">
        <f>'2 уровень'!L1099</f>
        <v>0</v>
      </c>
      <c r="K389" s="74">
        <f>'2 уровень'!M1099</f>
        <v>0</v>
      </c>
      <c r="L389" s="74">
        <f>'2 уровень'!N1099</f>
        <v>0</v>
      </c>
      <c r="M389" s="74">
        <f>'2 уровень'!O1099</f>
        <v>0</v>
      </c>
      <c r="N389" s="74">
        <f>'2 уровень'!P1099</f>
        <v>0</v>
      </c>
      <c r="O389" s="74">
        <f>'2 уровень'!Q1099</f>
        <v>0</v>
      </c>
      <c r="P389" s="73">
        <f>'2 уровень'!R1099</f>
        <v>0</v>
      </c>
      <c r="Q389" s="73">
        <f>'2 уровень'!S1099</f>
        <v>0</v>
      </c>
      <c r="R389" s="73">
        <f>'2 уровень'!T1099</f>
        <v>0</v>
      </c>
      <c r="S389" s="73">
        <f>'2 уровень'!U1099</f>
        <v>0</v>
      </c>
      <c r="T389" s="73">
        <f>'2 уровень'!V1099</f>
        <v>0</v>
      </c>
      <c r="U389" s="790">
        <f>'2 уровень'!W1099</f>
        <v>0</v>
      </c>
      <c r="V389" s="73">
        <f>'2 уровень'!X1099</f>
        <v>0</v>
      </c>
      <c r="W389" s="73">
        <f>'2 уровень'!Y1099</f>
        <v>0</v>
      </c>
      <c r="X389" s="73">
        <f>'2 уровень'!Z1099</f>
        <v>0</v>
      </c>
      <c r="Y389" s="73">
        <f>'2 уровень'!AA1099</f>
        <v>0</v>
      </c>
      <c r="Z389" s="387">
        <f>'2 уровень'!AB1099</f>
        <v>0</v>
      </c>
      <c r="AA389" s="73">
        <f>'2 уровень'!AC1099</f>
        <v>0</v>
      </c>
      <c r="AB389" s="73">
        <f>'2 уровень'!AD1099</f>
        <v>0</v>
      </c>
      <c r="AC389" s="982"/>
      <c r="AD389" s="989">
        <f>'2 уровень'!AD1098</f>
        <v>0</v>
      </c>
      <c r="AE389" s="60"/>
      <c r="AF389" s="60"/>
      <c r="AG389" s="60"/>
      <c r="AH389" s="60"/>
      <c r="AI389" s="60"/>
      <c r="AJ389" s="60"/>
      <c r="AK389" s="60"/>
      <c r="AL389" s="60"/>
      <c r="AM389" s="60"/>
      <c r="AN389" s="60"/>
      <c r="AO389" s="60"/>
      <c r="AP389" s="60"/>
      <c r="AQ389" s="60"/>
      <c r="AR389" s="60"/>
      <c r="AS389" s="60"/>
      <c r="AT389" s="60"/>
      <c r="AU389" s="60"/>
      <c r="AV389" s="60"/>
      <c r="AW389" s="60"/>
      <c r="AX389" s="60"/>
      <c r="AY389" s="60"/>
      <c r="AZ389" s="60"/>
      <c r="BA389" s="60"/>
      <c r="BB389" s="60"/>
      <c r="BC389" s="60"/>
      <c r="BD389" s="60"/>
      <c r="BE389" s="60"/>
      <c r="BF389" s="60"/>
      <c r="BG389" s="60"/>
      <c r="BH389" s="60"/>
      <c r="BI389" s="60"/>
      <c r="BJ389" s="60"/>
      <c r="BK389" s="60"/>
      <c r="BL389" s="60"/>
      <c r="BM389" s="60"/>
      <c r="BN389" s="60"/>
      <c r="BO389" s="60"/>
      <c r="BP389" s="60"/>
      <c r="BQ389" s="60"/>
      <c r="BR389" s="60"/>
      <c r="BS389" s="60"/>
      <c r="BT389" s="60"/>
      <c r="BU389" s="60"/>
      <c r="BV389" s="60"/>
      <c r="BW389" s="60"/>
      <c r="BX389" s="60"/>
      <c r="BY389" s="60"/>
      <c r="BZ389" s="60"/>
      <c r="CA389" s="60"/>
      <c r="CB389" s="60"/>
      <c r="CC389" s="60"/>
      <c r="CD389" s="60"/>
      <c r="CE389" s="60"/>
      <c r="CF389" s="60"/>
      <c r="CG389" s="60"/>
      <c r="CH389" s="60"/>
      <c r="CI389" s="60"/>
      <c r="CJ389" s="60"/>
      <c r="CK389" s="60"/>
      <c r="CL389" s="60"/>
      <c r="CM389" s="60"/>
      <c r="CN389" s="60"/>
      <c r="CO389" s="60"/>
      <c r="CP389" s="60"/>
      <c r="CQ389" s="60"/>
      <c r="CR389" s="60"/>
      <c r="CS389" s="60"/>
      <c r="CT389" s="60"/>
      <c r="CU389" s="60"/>
      <c r="CV389" s="60"/>
      <c r="CW389" s="60"/>
      <c r="CX389" s="60"/>
      <c r="CY389" s="60"/>
      <c r="CZ389" s="60"/>
      <c r="DA389" s="60"/>
      <c r="DB389" s="60"/>
      <c r="DC389" s="60"/>
      <c r="DD389" s="60"/>
      <c r="DE389" s="60"/>
      <c r="DF389" s="60"/>
      <c r="DG389" s="60"/>
      <c r="DH389" s="60"/>
      <c r="DI389" s="60"/>
      <c r="DJ389" s="60"/>
      <c r="DK389" s="60"/>
      <c r="DL389" s="60"/>
      <c r="DM389" s="60"/>
      <c r="DN389" s="60"/>
      <c r="DO389" s="60"/>
      <c r="DP389" s="60"/>
      <c r="DQ389" s="60"/>
      <c r="DR389" s="60"/>
      <c r="DS389" s="60"/>
      <c r="DT389" s="60"/>
      <c r="DU389" s="60"/>
      <c r="DV389" s="60"/>
      <c r="DW389" s="60"/>
      <c r="DX389" s="60"/>
      <c r="DY389" s="60"/>
      <c r="DZ389" s="60"/>
      <c r="EA389" s="60"/>
      <c r="EB389" s="60"/>
      <c r="EC389" s="60"/>
      <c r="ED389" s="60"/>
      <c r="EE389" s="60"/>
      <c r="EF389" s="60"/>
      <c r="EG389" s="60"/>
      <c r="EH389" s="60"/>
      <c r="EI389" s="60"/>
      <c r="EJ389" s="60"/>
      <c r="EK389" s="60"/>
      <c r="EL389" s="60"/>
      <c r="EM389" s="60"/>
      <c r="EN389" s="60"/>
      <c r="EO389" s="60"/>
      <c r="EP389" s="60"/>
      <c r="EQ389" s="60"/>
      <c r="ER389" s="60"/>
      <c r="ES389" s="60"/>
      <c r="ET389" s="60"/>
      <c r="EU389" s="60"/>
      <c r="EV389" s="60"/>
      <c r="EW389" s="60"/>
      <c r="EX389" s="60"/>
      <c r="EY389" s="60"/>
      <c r="EZ389" s="60"/>
      <c r="FA389" s="60"/>
      <c r="FB389" s="60"/>
      <c r="FC389" s="60"/>
      <c r="FD389" s="60"/>
      <c r="FE389" s="60"/>
      <c r="FF389" s="60"/>
      <c r="FG389" s="60"/>
      <c r="FH389" s="60"/>
      <c r="FI389" s="60"/>
      <c r="FJ389" s="60"/>
      <c r="FK389" s="60"/>
      <c r="FL389" s="60"/>
      <c r="FM389" s="60"/>
      <c r="FN389" s="60"/>
      <c r="FO389" s="60"/>
      <c r="FP389" s="60"/>
      <c r="FQ389" s="60"/>
      <c r="FR389" s="60"/>
      <c r="FS389" s="60"/>
      <c r="FT389" s="60"/>
      <c r="FU389" s="60"/>
      <c r="FV389" s="60"/>
      <c r="FW389" s="60"/>
      <c r="FX389" s="60"/>
      <c r="FY389" s="60"/>
      <c r="FZ389" s="60"/>
    </row>
    <row r="390" spans="1:182" x14ac:dyDescent="0.25">
      <c r="B390" s="19">
        <v>1</v>
      </c>
      <c r="C390" s="593" t="s">
        <v>313</v>
      </c>
      <c r="D390" s="28">
        <f>'2 уровень'!F1100</f>
        <v>5521.2765957446809</v>
      </c>
      <c r="E390" s="28">
        <f>'2 уровень'!G1100</f>
        <v>1380.3191489361702</v>
      </c>
      <c r="F390" s="28">
        <f>'2 уровень'!H1100</f>
        <v>1318.0372340425531</v>
      </c>
      <c r="G390" s="65">
        <f>'2 уровень'!I1100</f>
        <v>95.487861271676294</v>
      </c>
      <c r="H390" s="79">
        <f>'2 уровень'!J1100</f>
        <v>0</v>
      </c>
      <c r="I390" s="79">
        <f>'2 уровень'!K1100</f>
        <v>0</v>
      </c>
      <c r="J390" s="74">
        <f>'2 уровень'!L1100</f>
        <v>0</v>
      </c>
      <c r="K390" s="74">
        <f>'2 уровень'!M1100</f>
        <v>0</v>
      </c>
      <c r="L390" s="74">
        <f>'2 уровень'!N1100</f>
        <v>0</v>
      </c>
      <c r="M390" s="74">
        <f>'2 уровень'!O1100</f>
        <v>0</v>
      </c>
      <c r="N390" s="74">
        <f>'2 уровень'!P1100</f>
        <v>0</v>
      </c>
      <c r="O390" s="74">
        <f>'2 уровень'!Q1100</f>
        <v>0</v>
      </c>
      <c r="P390" s="73">
        <f>'2 уровень'!R1100</f>
        <v>0</v>
      </c>
      <c r="Q390" s="73">
        <f>'2 уровень'!S1100</f>
        <v>0</v>
      </c>
      <c r="R390" s="73">
        <f>'2 уровень'!T1100</f>
        <v>0</v>
      </c>
      <c r="S390" s="73">
        <f>'2 уровень'!U1100</f>
        <v>0</v>
      </c>
      <c r="T390" s="73">
        <f>'2 уровень'!V1100</f>
        <v>0</v>
      </c>
      <c r="U390" s="790">
        <f>'2 уровень'!W1100</f>
        <v>0</v>
      </c>
      <c r="V390" s="73">
        <f>'2 уровень'!X1100</f>
        <v>0</v>
      </c>
      <c r="W390" s="73">
        <f>'2 уровень'!Y1100</f>
        <v>0</v>
      </c>
      <c r="X390" s="73">
        <f>'2 уровень'!Z1100</f>
        <v>0</v>
      </c>
      <c r="Y390" s="73">
        <f>'2 уровень'!AA1100</f>
        <v>0</v>
      </c>
      <c r="Z390" s="387">
        <f>'2 уровень'!AB1100</f>
        <v>0</v>
      </c>
      <c r="AA390" s="73">
        <f>'2 уровень'!AC1100</f>
        <v>0</v>
      </c>
      <c r="AB390" s="73">
        <f>'2 уровень'!AD1100</f>
        <v>0</v>
      </c>
      <c r="AC390" s="982">
        <f>'2 уровень'!AC1098</f>
        <v>0</v>
      </c>
      <c r="AD390" s="989">
        <f>'2 уровень'!AD1099</f>
        <v>0</v>
      </c>
      <c r="AE390" s="60"/>
      <c r="AF390" s="60"/>
      <c r="AG390" s="60"/>
      <c r="AH390" s="60"/>
      <c r="AI390" s="60"/>
      <c r="AJ390" s="60"/>
      <c r="AK390" s="60"/>
      <c r="AL390" s="60"/>
      <c r="AM390" s="60"/>
      <c r="AN390" s="60"/>
      <c r="AO390" s="60"/>
      <c r="AP390" s="60"/>
      <c r="AQ390" s="60"/>
      <c r="AR390" s="60"/>
      <c r="AS390" s="60"/>
      <c r="AT390" s="60"/>
      <c r="AU390" s="60"/>
      <c r="AV390" s="60"/>
      <c r="AW390" s="60"/>
      <c r="AX390" s="60"/>
      <c r="AY390" s="60"/>
      <c r="AZ390" s="60"/>
      <c r="BA390" s="60"/>
      <c r="BB390" s="60"/>
      <c r="BC390" s="60"/>
      <c r="BD390" s="60"/>
      <c r="BE390" s="60"/>
      <c r="BF390" s="60"/>
      <c r="BG390" s="60"/>
      <c r="BH390" s="60"/>
      <c r="BI390" s="60"/>
      <c r="BJ390" s="60"/>
      <c r="BK390" s="60"/>
      <c r="BL390" s="60"/>
      <c r="BM390" s="60"/>
      <c r="BN390" s="60"/>
      <c r="BO390" s="60"/>
      <c r="BP390" s="60"/>
      <c r="BQ390" s="60"/>
      <c r="BR390" s="60"/>
      <c r="BS390" s="60"/>
      <c r="BT390" s="60"/>
      <c r="BU390" s="60"/>
      <c r="BV390" s="60"/>
      <c r="BW390" s="60"/>
      <c r="BX390" s="60"/>
      <c r="BY390" s="60"/>
      <c r="BZ390" s="60"/>
      <c r="CA390" s="60"/>
      <c r="CB390" s="60"/>
      <c r="CC390" s="60"/>
      <c r="CD390" s="60"/>
      <c r="CE390" s="60"/>
      <c r="CF390" s="60"/>
      <c r="CG390" s="60"/>
      <c r="CH390" s="60"/>
      <c r="CI390" s="60"/>
      <c r="CJ390" s="60"/>
      <c r="CK390" s="60"/>
      <c r="CL390" s="60"/>
      <c r="CM390" s="60"/>
      <c r="CN390" s="60"/>
      <c r="CO390" s="60"/>
      <c r="CP390" s="60"/>
      <c r="CQ390" s="60"/>
      <c r="CR390" s="60"/>
      <c r="CS390" s="60"/>
      <c r="CT390" s="60"/>
      <c r="CU390" s="60"/>
      <c r="CV390" s="60"/>
      <c r="CW390" s="60"/>
      <c r="CX390" s="60"/>
      <c r="CY390" s="60"/>
      <c r="CZ390" s="60"/>
      <c r="DA390" s="60"/>
      <c r="DB390" s="60"/>
      <c r="DC390" s="60"/>
      <c r="DD390" s="60"/>
      <c r="DE390" s="60"/>
      <c r="DF390" s="60"/>
      <c r="DG390" s="60"/>
      <c r="DH390" s="60"/>
      <c r="DI390" s="60"/>
      <c r="DJ390" s="60"/>
      <c r="DK390" s="60"/>
      <c r="DL390" s="60"/>
      <c r="DM390" s="60"/>
      <c r="DN390" s="60"/>
      <c r="DO390" s="60"/>
      <c r="DP390" s="60"/>
      <c r="DQ390" s="60"/>
      <c r="DR390" s="60"/>
      <c r="DS390" s="60"/>
      <c r="DT390" s="60"/>
      <c r="DU390" s="60"/>
      <c r="DV390" s="60"/>
      <c r="DW390" s="60"/>
      <c r="DX390" s="60"/>
      <c r="DY390" s="60"/>
      <c r="DZ390" s="60"/>
      <c r="EA390" s="60"/>
      <c r="EB390" s="60"/>
      <c r="EC390" s="60"/>
      <c r="ED390" s="60"/>
      <c r="EE390" s="60"/>
      <c r="EF390" s="60"/>
      <c r="EG390" s="60"/>
      <c r="EH390" s="60"/>
      <c r="EI390" s="60"/>
      <c r="EJ390" s="60"/>
      <c r="EK390" s="60"/>
      <c r="EL390" s="60"/>
      <c r="EM390" s="60"/>
      <c r="EN390" s="60"/>
      <c r="EO390" s="60"/>
      <c r="EP390" s="60"/>
      <c r="EQ390" s="60"/>
      <c r="ER390" s="60"/>
      <c r="ES390" s="60"/>
      <c r="ET390" s="60"/>
      <c r="EU390" s="60"/>
      <c r="EV390" s="60"/>
      <c r="EW390" s="60"/>
      <c r="EX390" s="60"/>
      <c r="EY390" s="60"/>
      <c r="EZ390" s="60"/>
      <c r="FA390" s="60"/>
      <c r="FB390" s="60"/>
      <c r="FC390" s="60"/>
      <c r="FD390" s="60"/>
      <c r="FE390" s="60"/>
      <c r="FF390" s="60"/>
      <c r="FG390" s="60"/>
      <c r="FH390" s="60"/>
      <c r="FI390" s="60"/>
      <c r="FJ390" s="60"/>
      <c r="FK390" s="60"/>
      <c r="FL390" s="60"/>
      <c r="FM390" s="60"/>
      <c r="FN390" s="60"/>
      <c r="FO390" s="60"/>
      <c r="FP390" s="60"/>
      <c r="FQ390" s="60"/>
      <c r="FR390" s="60"/>
      <c r="FS390" s="60"/>
      <c r="FT390" s="60"/>
      <c r="FU390" s="60"/>
      <c r="FV390" s="60"/>
      <c r="FW390" s="60"/>
      <c r="FX390" s="60"/>
      <c r="FY390" s="60"/>
      <c r="FZ390" s="60"/>
    </row>
    <row r="391" spans="1:182" x14ac:dyDescent="0.25">
      <c r="B391" s="19">
        <v>1</v>
      </c>
      <c r="C391" s="593" t="s">
        <v>314</v>
      </c>
      <c r="D391" s="28">
        <f>'2 уровень'!F1101</f>
        <v>51900</v>
      </c>
      <c r="E391" s="28">
        <f>'2 уровень'!G1101</f>
        <v>12975</v>
      </c>
      <c r="F391" s="28">
        <f>'2 уровень'!H1101</f>
        <v>12389.55</v>
      </c>
      <c r="G391" s="65">
        <f>'2 уровень'!I1101</f>
        <v>95.487861271676294</v>
      </c>
      <c r="H391" s="79">
        <f>'2 уровень'!J1101</f>
        <v>0</v>
      </c>
      <c r="I391" s="79">
        <f>'2 уровень'!K1101</f>
        <v>0</v>
      </c>
      <c r="J391" s="74">
        <f>'2 уровень'!L1101</f>
        <v>0</v>
      </c>
      <c r="K391" s="74">
        <f>'2 уровень'!M1101</f>
        <v>0</v>
      </c>
      <c r="L391" s="74">
        <f>'2 уровень'!N1101</f>
        <v>0</v>
      </c>
      <c r="M391" s="74">
        <f>'2 уровень'!O1101</f>
        <v>0</v>
      </c>
      <c r="N391" s="74">
        <f>'2 уровень'!P1101</f>
        <v>0</v>
      </c>
      <c r="O391" s="74">
        <f>'2 уровень'!Q1101</f>
        <v>0</v>
      </c>
      <c r="P391" s="28">
        <f>'2 уровень'!R1101</f>
        <v>0</v>
      </c>
      <c r="Q391" s="28">
        <f>'2 уровень'!S1101</f>
        <v>0</v>
      </c>
      <c r="R391" s="28">
        <f>'2 уровень'!T1101</f>
        <v>0</v>
      </c>
      <c r="S391" s="28">
        <f>'2 уровень'!U1101</f>
        <v>0</v>
      </c>
      <c r="T391" s="28">
        <f>'2 уровень'!V1101</f>
        <v>0</v>
      </c>
      <c r="U391" s="28">
        <f>'2 уровень'!W1101</f>
        <v>0</v>
      </c>
      <c r="V391" s="28">
        <f>'2 уровень'!X1101</f>
        <v>0</v>
      </c>
      <c r="W391" s="28">
        <f>'2 уровень'!Y1101</f>
        <v>0</v>
      </c>
      <c r="X391" s="28">
        <f>'2 уровень'!Z1101</f>
        <v>0</v>
      </c>
      <c r="Y391" s="28">
        <f>'2 уровень'!AA1101</f>
        <v>0</v>
      </c>
      <c r="Z391" s="28">
        <f>'2 уровень'!AB1101</f>
        <v>0</v>
      </c>
      <c r="AA391" s="73">
        <f>'2 уровень'!AC1101</f>
        <v>0</v>
      </c>
      <c r="AB391" s="73">
        <f>'2 уровень'!AD1101</f>
        <v>0</v>
      </c>
      <c r="AC391" s="982">
        <f>'2 уровень'!AC1099</f>
        <v>0</v>
      </c>
      <c r="AD391" s="989">
        <f>'2 уровень'!AD1100</f>
        <v>0</v>
      </c>
      <c r="AE391" s="60"/>
      <c r="AF391" s="60"/>
      <c r="AG391" s="60"/>
      <c r="AH391" s="60"/>
      <c r="AI391" s="60"/>
      <c r="AJ391" s="60"/>
      <c r="AK391" s="60"/>
      <c r="AL391" s="60"/>
      <c r="AM391" s="60"/>
      <c r="AN391" s="60"/>
      <c r="AO391" s="60"/>
      <c r="AP391" s="60"/>
      <c r="AQ391" s="60"/>
      <c r="AR391" s="60"/>
      <c r="AS391" s="60"/>
      <c r="AT391" s="60"/>
      <c r="AU391" s="60"/>
      <c r="AV391" s="60"/>
      <c r="AW391" s="60"/>
      <c r="AX391" s="60"/>
      <c r="AY391" s="60"/>
      <c r="AZ391" s="60"/>
      <c r="BA391" s="60"/>
      <c r="BB391" s="60"/>
      <c r="BC391" s="60"/>
      <c r="BD391" s="60"/>
      <c r="BE391" s="60"/>
      <c r="BF391" s="60"/>
      <c r="BG391" s="60"/>
      <c r="BH391" s="60"/>
      <c r="BI391" s="60"/>
      <c r="BJ391" s="60"/>
      <c r="BK391" s="60"/>
      <c r="BL391" s="60"/>
      <c r="BM391" s="60"/>
      <c r="BN391" s="60"/>
      <c r="BO391" s="60"/>
      <c r="BP391" s="60"/>
      <c r="BQ391" s="60"/>
      <c r="BR391" s="60"/>
      <c r="BS391" s="60"/>
      <c r="BT391" s="60"/>
      <c r="BU391" s="60"/>
      <c r="BV391" s="60"/>
      <c r="BW391" s="60"/>
      <c r="BX391" s="60"/>
      <c r="BY391" s="60"/>
      <c r="BZ391" s="60"/>
      <c r="CA391" s="60"/>
      <c r="CB391" s="60"/>
      <c r="CC391" s="60"/>
      <c r="CD391" s="60"/>
      <c r="CE391" s="60"/>
      <c r="CF391" s="60"/>
      <c r="CG391" s="60"/>
      <c r="CH391" s="60"/>
      <c r="CI391" s="60"/>
      <c r="CJ391" s="60"/>
      <c r="CK391" s="60"/>
      <c r="CL391" s="60"/>
      <c r="CM391" s="60"/>
      <c r="CN391" s="60"/>
      <c r="CO391" s="60"/>
      <c r="CP391" s="60"/>
      <c r="CQ391" s="60"/>
      <c r="CR391" s="60"/>
      <c r="CS391" s="60"/>
      <c r="CT391" s="60"/>
      <c r="CU391" s="60"/>
      <c r="CV391" s="60"/>
      <c r="CW391" s="60"/>
      <c r="CX391" s="60"/>
      <c r="CY391" s="60"/>
      <c r="CZ391" s="60"/>
      <c r="DA391" s="60"/>
      <c r="DB391" s="60"/>
      <c r="DC391" s="60"/>
      <c r="DD391" s="60"/>
      <c r="DE391" s="60"/>
      <c r="DF391" s="60"/>
      <c r="DG391" s="60"/>
      <c r="DH391" s="60"/>
      <c r="DI391" s="60"/>
      <c r="DJ391" s="60"/>
      <c r="DK391" s="60"/>
      <c r="DL391" s="60"/>
      <c r="DM391" s="60"/>
      <c r="DN391" s="60"/>
      <c r="DO391" s="60"/>
      <c r="DP391" s="60"/>
      <c r="DQ391" s="60"/>
      <c r="DR391" s="60"/>
      <c r="DS391" s="60"/>
      <c r="DT391" s="60"/>
      <c r="DU391" s="60"/>
      <c r="DV391" s="60"/>
      <c r="DW391" s="60"/>
      <c r="DX391" s="60"/>
      <c r="DY391" s="60"/>
      <c r="DZ391" s="60"/>
      <c r="EA391" s="60"/>
      <c r="EB391" s="60"/>
      <c r="EC391" s="60"/>
      <c r="ED391" s="60"/>
      <c r="EE391" s="60"/>
      <c r="EF391" s="60"/>
      <c r="EG391" s="60"/>
      <c r="EH391" s="60"/>
      <c r="EI391" s="60"/>
      <c r="EJ391" s="60"/>
      <c r="EK391" s="60"/>
      <c r="EL391" s="60"/>
      <c r="EM391" s="60"/>
      <c r="EN391" s="60"/>
      <c r="EO391" s="60"/>
      <c r="EP391" s="60"/>
      <c r="EQ391" s="60"/>
      <c r="ER391" s="60"/>
      <c r="ES391" s="60"/>
      <c r="ET391" s="60"/>
      <c r="EU391" s="60"/>
      <c r="EV391" s="60"/>
      <c r="EW391" s="60"/>
      <c r="EX391" s="60"/>
      <c r="EY391" s="60"/>
      <c r="EZ391" s="60"/>
      <c r="FA391" s="60"/>
      <c r="FB391" s="60"/>
      <c r="FC391" s="60"/>
      <c r="FD391" s="60"/>
      <c r="FE391" s="60"/>
      <c r="FF391" s="60"/>
      <c r="FG391" s="60"/>
      <c r="FH391" s="60"/>
      <c r="FI391" s="60"/>
      <c r="FJ391" s="60"/>
      <c r="FK391" s="60"/>
      <c r="FL391" s="60"/>
      <c r="FM391" s="60"/>
      <c r="FN391" s="60"/>
      <c r="FO391" s="60"/>
      <c r="FP391" s="60"/>
      <c r="FQ391" s="60"/>
      <c r="FR391" s="60"/>
      <c r="FS391" s="60"/>
      <c r="FT391" s="60"/>
      <c r="FU391" s="60"/>
      <c r="FV391" s="60"/>
      <c r="FW391" s="60"/>
      <c r="FX391" s="60"/>
      <c r="FY391" s="60"/>
      <c r="FZ391" s="60"/>
    </row>
    <row r="392" spans="1:182" x14ac:dyDescent="0.25">
      <c r="B392" s="19">
        <v>1</v>
      </c>
      <c r="C392" s="593" t="s">
        <v>458</v>
      </c>
      <c r="D392" s="28">
        <f>'2 уровень'!F1102</f>
        <v>50</v>
      </c>
      <c r="E392" s="28">
        <f>'2 уровень'!G1102</f>
        <v>12.5</v>
      </c>
      <c r="F392" s="28">
        <f>'2 уровень'!H1102</f>
        <v>15</v>
      </c>
      <c r="G392" s="65">
        <f>'2 уровень'!I1102</f>
        <v>120</v>
      </c>
      <c r="H392" s="79">
        <f>'2 уровень'!J1102</f>
        <v>0</v>
      </c>
      <c r="I392" s="79">
        <f>'2 уровень'!K1102</f>
        <v>0</v>
      </c>
      <c r="J392" s="74">
        <f>'2 уровень'!L1102</f>
        <v>0</v>
      </c>
      <c r="K392" s="74">
        <f>'2 уровень'!M1102</f>
        <v>0</v>
      </c>
      <c r="L392" s="74">
        <f>'2 уровень'!N1102</f>
        <v>0</v>
      </c>
      <c r="M392" s="74">
        <f>'2 уровень'!O1102</f>
        <v>0</v>
      </c>
      <c r="N392" s="74">
        <f>'2 уровень'!P1102</f>
        <v>0</v>
      </c>
      <c r="O392" s="74">
        <f>'2 уровень'!Q1102</f>
        <v>0</v>
      </c>
      <c r="P392" s="73">
        <f>'2 уровень'!R1102</f>
        <v>1891.7629999999999</v>
      </c>
      <c r="Q392" s="73">
        <f>'2 уровень'!S1102</f>
        <v>1891.7629999999999</v>
      </c>
      <c r="R392" s="73">
        <f>'2 уровень'!T1102</f>
        <v>1891.7629999999999</v>
      </c>
      <c r="S392" s="73">
        <f>'2 уровень'!U1102</f>
        <v>472.94074999999998</v>
      </c>
      <c r="T392" s="73">
        <f>'2 уровень'!V1102</f>
        <v>570.46044999999992</v>
      </c>
      <c r="U392" s="790">
        <f>'2 уровень'!W1102</f>
        <v>0</v>
      </c>
      <c r="V392" s="73">
        <f>'2 уровень'!X1102</f>
        <v>0</v>
      </c>
      <c r="W392" s="73">
        <f>'2 уровень'!Y1102</f>
        <v>97.519699999999943</v>
      </c>
      <c r="X392" s="73">
        <f>'2 уровень'!Z1102</f>
        <v>0</v>
      </c>
      <c r="Y392" s="73">
        <f>'2 уровень'!AA1102</f>
        <v>0</v>
      </c>
      <c r="Z392" s="387">
        <f>'2 уровень'!AB1102</f>
        <v>570.46044999999992</v>
      </c>
      <c r="AA392" s="73">
        <f>'2 уровень'!AC1102</f>
        <v>0</v>
      </c>
      <c r="AB392" s="73">
        <f>'2 уровень'!AD1102</f>
        <v>0</v>
      </c>
      <c r="AC392" s="982">
        <f>'2 уровень'!AC1100</f>
        <v>0</v>
      </c>
      <c r="AD392" s="989">
        <f>'2 уровень'!AD1101</f>
        <v>0</v>
      </c>
      <c r="AE392" s="60"/>
      <c r="AF392" s="60"/>
      <c r="AG392" s="60"/>
      <c r="AH392" s="60"/>
      <c r="AI392" s="60"/>
      <c r="AJ392" s="60"/>
      <c r="AK392" s="60"/>
      <c r="AL392" s="60"/>
      <c r="AM392" s="60"/>
      <c r="AN392" s="60"/>
      <c r="AO392" s="60"/>
      <c r="AP392" s="60"/>
      <c r="AQ392" s="60"/>
      <c r="AR392" s="60"/>
      <c r="AS392" s="60"/>
      <c r="AT392" s="60"/>
      <c r="AU392" s="60"/>
      <c r="AV392" s="60"/>
      <c r="AW392" s="60"/>
      <c r="AX392" s="60"/>
      <c r="AY392" s="60"/>
      <c r="AZ392" s="60"/>
      <c r="BA392" s="60"/>
      <c r="BB392" s="60"/>
      <c r="BC392" s="60"/>
      <c r="BD392" s="60"/>
      <c r="BE392" s="60"/>
      <c r="BF392" s="60"/>
      <c r="BG392" s="60"/>
      <c r="BH392" s="60"/>
      <c r="BI392" s="60"/>
      <c r="BJ392" s="60"/>
      <c r="BK392" s="60"/>
      <c r="BL392" s="60"/>
      <c r="BM392" s="60"/>
      <c r="BN392" s="60"/>
      <c r="BO392" s="60"/>
      <c r="BP392" s="60"/>
      <c r="BQ392" s="60"/>
      <c r="BR392" s="60"/>
      <c r="BS392" s="60"/>
      <c r="BT392" s="60"/>
      <c r="BU392" s="60"/>
      <c r="BV392" s="60"/>
      <c r="BW392" s="60"/>
      <c r="BX392" s="60"/>
      <c r="BY392" s="60"/>
      <c r="BZ392" s="60"/>
      <c r="CA392" s="60"/>
      <c r="CB392" s="60"/>
      <c r="CC392" s="60"/>
      <c r="CD392" s="60"/>
      <c r="CE392" s="60"/>
      <c r="CF392" s="60"/>
      <c r="CG392" s="60"/>
      <c r="CH392" s="60"/>
      <c r="CI392" s="60"/>
      <c r="CJ392" s="60"/>
      <c r="CK392" s="60"/>
      <c r="CL392" s="60"/>
      <c r="CM392" s="60"/>
      <c r="CN392" s="60"/>
      <c r="CO392" s="60"/>
      <c r="CP392" s="60"/>
      <c r="CQ392" s="60"/>
      <c r="CR392" s="60"/>
      <c r="CS392" s="60"/>
      <c r="CT392" s="60"/>
      <c r="CU392" s="60"/>
      <c r="CV392" s="60"/>
      <c r="CW392" s="60"/>
      <c r="CX392" s="60"/>
      <c r="CY392" s="60"/>
      <c r="CZ392" s="60"/>
      <c r="DA392" s="60"/>
      <c r="DB392" s="60"/>
      <c r="DC392" s="60"/>
      <c r="DD392" s="60"/>
      <c r="DE392" s="60"/>
      <c r="DF392" s="60"/>
      <c r="DG392" s="60"/>
      <c r="DH392" s="60"/>
      <c r="DI392" s="60"/>
      <c r="DJ392" s="60"/>
      <c r="DK392" s="60"/>
      <c r="DL392" s="60"/>
      <c r="DM392" s="60"/>
      <c r="DN392" s="60"/>
      <c r="DO392" s="60"/>
      <c r="DP392" s="60"/>
      <c r="DQ392" s="60"/>
      <c r="DR392" s="60"/>
      <c r="DS392" s="60"/>
      <c r="DT392" s="60"/>
      <c r="DU392" s="60"/>
      <c r="DV392" s="60"/>
      <c r="DW392" s="60"/>
      <c r="DX392" s="60"/>
      <c r="DY392" s="60"/>
      <c r="DZ392" s="60"/>
      <c r="EA392" s="60"/>
      <c r="EB392" s="60"/>
      <c r="EC392" s="60"/>
      <c r="ED392" s="60"/>
      <c r="EE392" s="60"/>
      <c r="EF392" s="60"/>
      <c r="EG392" s="60"/>
      <c r="EH392" s="60"/>
      <c r="EI392" s="60"/>
      <c r="EJ392" s="60"/>
      <c r="EK392" s="60"/>
      <c r="EL392" s="60"/>
      <c r="EM392" s="60"/>
      <c r="EN392" s="60"/>
      <c r="EO392" s="60"/>
      <c r="EP392" s="60"/>
      <c r="EQ392" s="60"/>
      <c r="ER392" s="60"/>
      <c r="ES392" s="60"/>
      <c r="ET392" s="60"/>
      <c r="EU392" s="60"/>
      <c r="EV392" s="60"/>
      <c r="EW392" s="60"/>
      <c r="EX392" s="60"/>
      <c r="EY392" s="60"/>
      <c r="EZ392" s="60"/>
      <c r="FA392" s="60"/>
      <c r="FB392" s="60"/>
      <c r="FC392" s="60"/>
      <c r="FD392" s="60"/>
      <c r="FE392" s="60"/>
      <c r="FF392" s="60"/>
      <c r="FG392" s="60"/>
      <c r="FH392" s="60"/>
      <c r="FI392" s="60"/>
      <c r="FJ392" s="60"/>
      <c r="FK392" s="60"/>
      <c r="FL392" s="60"/>
      <c r="FM392" s="60"/>
      <c r="FN392" s="60"/>
      <c r="FO392" s="60"/>
      <c r="FP392" s="60"/>
      <c r="FQ392" s="60"/>
      <c r="FR392" s="60"/>
      <c r="FS392" s="60"/>
      <c r="FT392" s="60"/>
      <c r="FU392" s="60"/>
      <c r="FV392" s="60"/>
      <c r="FW392" s="60"/>
      <c r="FX392" s="60"/>
      <c r="FY392" s="60"/>
      <c r="FZ392" s="60"/>
    </row>
    <row r="393" spans="1:182" ht="30" x14ac:dyDescent="0.25">
      <c r="B393" s="19">
        <v>1</v>
      </c>
      <c r="C393" s="593" t="s">
        <v>682</v>
      </c>
      <c r="D393" s="28">
        <f>'2 уровень'!F1103</f>
        <v>3230</v>
      </c>
      <c r="E393" s="28">
        <f>'2 уровень'!G1103</f>
        <v>807.5</v>
      </c>
      <c r="F393" s="28">
        <f>'2 уровень'!H1103</f>
        <v>1031</v>
      </c>
      <c r="G393" s="65">
        <f>'2 уровень'!I1103</f>
        <v>186.66666666666666</v>
      </c>
      <c r="H393" s="79">
        <f>'2 уровень'!J1103</f>
        <v>0</v>
      </c>
      <c r="I393" s="79">
        <f>'2 уровень'!K1103</f>
        <v>0</v>
      </c>
      <c r="J393" s="74">
        <f>'2 уровень'!L1103</f>
        <v>0</v>
      </c>
      <c r="K393" s="74">
        <f>'2 уровень'!M1103</f>
        <v>0</v>
      </c>
      <c r="L393" s="74">
        <f>'2 уровень'!N1103</f>
        <v>0</v>
      </c>
      <c r="M393" s="74">
        <f>'2 уровень'!O1103</f>
        <v>0</v>
      </c>
      <c r="N393" s="74">
        <f>'2 уровень'!P1103</f>
        <v>0</v>
      </c>
      <c r="O393" s="74">
        <f>'2 уровень'!Q1103</f>
        <v>0</v>
      </c>
      <c r="P393" s="73">
        <f>'2 уровень'!R1103</f>
        <v>6233.9000000000005</v>
      </c>
      <c r="Q393" s="73">
        <f>'2 уровень'!S1103</f>
        <v>6233.9000000000005</v>
      </c>
      <c r="R393" s="73">
        <f>'2 уровень'!T1103</f>
        <v>6233.9000000000005</v>
      </c>
      <c r="S393" s="73">
        <f>'2 уровень'!U1103</f>
        <v>1558.4749999999999</v>
      </c>
      <c r="T393" s="73">
        <f>'2 уровень'!V1103</f>
        <v>1609.35601</v>
      </c>
      <c r="U393" s="790">
        <f>'2 уровень'!W1103</f>
        <v>0</v>
      </c>
      <c r="V393" s="73">
        <f>'2 уровень'!X1103</f>
        <v>0</v>
      </c>
      <c r="W393" s="73">
        <f>'2 уровень'!Y1103</f>
        <v>50.881009999999947</v>
      </c>
      <c r="X393" s="73">
        <f>'2 уровень'!Z1103</f>
        <v>0</v>
      </c>
      <c r="Y393" s="73">
        <f>'2 уровень'!AA1103</f>
        <v>-5.9767099999999997</v>
      </c>
      <c r="Z393" s="387">
        <f>'2 уровень'!AB1103</f>
        <v>1603.3793000000001</v>
      </c>
      <c r="AA393" s="73">
        <f>'2 уровень'!AC1103</f>
        <v>0</v>
      </c>
      <c r="AB393" s="73">
        <f>'2 уровень'!AD1103</f>
        <v>0</v>
      </c>
      <c r="AC393" s="982">
        <f>'2 уровень'!AC1101</f>
        <v>0</v>
      </c>
      <c r="AD393" s="989">
        <f>'2 уровень'!AD1102</f>
        <v>0</v>
      </c>
      <c r="AE393" s="60"/>
      <c r="AF393" s="60"/>
      <c r="AG393" s="60"/>
      <c r="AH393" s="60"/>
      <c r="AI393" s="60"/>
      <c r="AJ393" s="60"/>
      <c r="AK393" s="60"/>
      <c r="AL393" s="60"/>
      <c r="AM393" s="60"/>
      <c r="AN393" s="60"/>
      <c r="AO393" s="60"/>
      <c r="AP393" s="60"/>
      <c r="AQ393" s="60"/>
      <c r="AR393" s="60"/>
      <c r="AS393" s="60"/>
      <c r="AT393" s="60"/>
      <c r="AU393" s="60"/>
      <c r="AV393" s="60"/>
      <c r="AW393" s="60"/>
      <c r="AX393" s="60"/>
      <c r="AY393" s="60"/>
      <c r="AZ393" s="60"/>
      <c r="BA393" s="60"/>
      <c r="BB393" s="60"/>
      <c r="BC393" s="60"/>
      <c r="BD393" s="60"/>
      <c r="BE393" s="60"/>
      <c r="BF393" s="60"/>
      <c r="BG393" s="60"/>
      <c r="BH393" s="60"/>
      <c r="BI393" s="60"/>
      <c r="BJ393" s="60"/>
      <c r="BK393" s="60"/>
      <c r="BL393" s="60"/>
      <c r="BM393" s="60"/>
      <c r="BN393" s="60"/>
      <c r="BO393" s="60"/>
      <c r="BP393" s="60"/>
      <c r="BQ393" s="60"/>
      <c r="BR393" s="60"/>
      <c r="BS393" s="60"/>
      <c r="BT393" s="60"/>
      <c r="BU393" s="60"/>
      <c r="BV393" s="60"/>
      <c r="BW393" s="60"/>
      <c r="BX393" s="60"/>
      <c r="BY393" s="60"/>
      <c r="BZ393" s="60"/>
      <c r="CA393" s="60"/>
      <c r="CB393" s="60"/>
      <c r="CC393" s="60"/>
      <c r="CD393" s="60"/>
      <c r="CE393" s="60"/>
      <c r="CF393" s="60"/>
      <c r="CG393" s="60"/>
      <c r="CH393" s="60"/>
      <c r="CI393" s="60"/>
      <c r="CJ393" s="60"/>
      <c r="CK393" s="60"/>
      <c r="CL393" s="60"/>
      <c r="CM393" s="60"/>
      <c r="CN393" s="60"/>
      <c r="CO393" s="60"/>
      <c r="CP393" s="60"/>
      <c r="CQ393" s="60"/>
      <c r="CR393" s="60"/>
      <c r="CS393" s="60"/>
      <c r="CT393" s="60"/>
      <c r="CU393" s="60"/>
      <c r="CV393" s="60"/>
      <c r="CW393" s="60"/>
      <c r="CX393" s="60"/>
      <c r="CY393" s="60"/>
      <c r="CZ393" s="60"/>
      <c r="DA393" s="60"/>
      <c r="DB393" s="60"/>
      <c r="DC393" s="60"/>
      <c r="DD393" s="60"/>
      <c r="DE393" s="60"/>
      <c r="DF393" s="60"/>
      <c r="DG393" s="60"/>
      <c r="DH393" s="60"/>
      <c r="DI393" s="60"/>
      <c r="DJ393" s="60"/>
      <c r="DK393" s="60"/>
      <c r="DL393" s="60"/>
      <c r="DM393" s="60"/>
      <c r="DN393" s="60"/>
      <c r="DO393" s="60"/>
      <c r="DP393" s="60"/>
      <c r="DQ393" s="60"/>
      <c r="DR393" s="60"/>
      <c r="DS393" s="60"/>
      <c r="DT393" s="60"/>
      <c r="DU393" s="60"/>
      <c r="DV393" s="60"/>
      <c r="DW393" s="60"/>
      <c r="DX393" s="60"/>
      <c r="DY393" s="60"/>
      <c r="DZ393" s="60"/>
      <c r="EA393" s="60"/>
      <c r="EB393" s="60"/>
      <c r="EC393" s="60"/>
      <c r="ED393" s="60"/>
      <c r="EE393" s="60"/>
      <c r="EF393" s="60"/>
      <c r="EG393" s="60"/>
      <c r="EH393" s="60"/>
      <c r="EI393" s="60"/>
      <c r="EJ393" s="60"/>
      <c r="EK393" s="60"/>
      <c r="EL393" s="60"/>
      <c r="EM393" s="60"/>
      <c r="EN393" s="60"/>
      <c r="EO393" s="60"/>
      <c r="EP393" s="60"/>
      <c r="EQ393" s="60"/>
      <c r="ER393" s="60"/>
      <c r="ES393" s="60"/>
      <c r="ET393" s="60"/>
      <c r="EU393" s="60"/>
      <c r="EV393" s="60"/>
      <c r="EW393" s="60"/>
      <c r="EX393" s="60"/>
      <c r="EY393" s="60"/>
      <c r="EZ393" s="60"/>
      <c r="FA393" s="60"/>
      <c r="FB393" s="60"/>
      <c r="FC393" s="60"/>
      <c r="FD393" s="60"/>
      <c r="FE393" s="60"/>
      <c r="FF393" s="60"/>
      <c r="FG393" s="60"/>
      <c r="FH393" s="60"/>
      <c r="FI393" s="60"/>
      <c r="FJ393" s="60"/>
      <c r="FK393" s="60"/>
      <c r="FL393" s="60"/>
      <c r="FM393" s="60"/>
      <c r="FN393" s="60"/>
      <c r="FO393" s="60"/>
      <c r="FP393" s="60"/>
      <c r="FQ393" s="60"/>
      <c r="FR393" s="60"/>
      <c r="FS393" s="60"/>
      <c r="FT393" s="60"/>
      <c r="FU393" s="60"/>
      <c r="FV393" s="60"/>
      <c r="FW393" s="60"/>
      <c r="FX393" s="60"/>
      <c r="FY393" s="60"/>
      <c r="FZ393" s="60"/>
    </row>
    <row r="394" spans="1:182" ht="30" x14ac:dyDescent="0.25">
      <c r="A394" s="19">
        <v>1</v>
      </c>
      <c r="B394" s="19">
        <v>1</v>
      </c>
      <c r="C394" s="595" t="s">
        <v>297</v>
      </c>
      <c r="D394" s="28">
        <f>'2 уровень'!F1104</f>
        <v>1200</v>
      </c>
      <c r="E394" s="28">
        <f>'2 уровень'!G1104</f>
        <v>300</v>
      </c>
      <c r="F394" s="28">
        <f>'2 уровень'!H1104</f>
        <v>220</v>
      </c>
      <c r="G394" s="65">
        <f>'2 уровень'!I1104</f>
        <v>186.66666666666666</v>
      </c>
      <c r="H394" s="79">
        <f>'2 уровень'!J1104</f>
        <v>0</v>
      </c>
      <c r="I394" s="79">
        <f>'2 уровень'!K1104</f>
        <v>0</v>
      </c>
      <c r="J394" s="74">
        <f>'2 уровень'!L1104</f>
        <v>0</v>
      </c>
      <c r="K394" s="74">
        <f>'2 уровень'!M1104</f>
        <v>0</v>
      </c>
      <c r="L394" s="74">
        <f>'2 уровень'!N1104</f>
        <v>0</v>
      </c>
      <c r="M394" s="74">
        <f>'2 уровень'!O1104</f>
        <v>0</v>
      </c>
      <c r="N394" s="74">
        <f>'2 уровень'!P1104</f>
        <v>0</v>
      </c>
      <c r="O394" s="74">
        <f>'2 уровень'!Q1104</f>
        <v>0</v>
      </c>
      <c r="P394" s="73">
        <f>'2 уровень'!R1104</f>
        <v>0</v>
      </c>
      <c r="Q394" s="73">
        <f>'2 уровень'!S1104</f>
        <v>0</v>
      </c>
      <c r="R394" s="73">
        <f>'2 уровень'!T1104</f>
        <v>0</v>
      </c>
      <c r="S394" s="73">
        <f>'2 уровень'!U1104</f>
        <v>0</v>
      </c>
      <c r="T394" s="73">
        <f>'2 уровень'!V1104</f>
        <v>0</v>
      </c>
      <c r="U394" s="790">
        <f>'2 уровень'!W1104</f>
        <v>0</v>
      </c>
      <c r="V394" s="73">
        <f>'2 уровень'!X1104</f>
        <v>0</v>
      </c>
      <c r="W394" s="73">
        <f>'2 уровень'!Y1104</f>
        <v>0</v>
      </c>
      <c r="X394" s="73">
        <f>'2 уровень'!Z1104</f>
        <v>0</v>
      </c>
      <c r="Y394" s="73">
        <f>'2 уровень'!AA1104</f>
        <v>0</v>
      </c>
      <c r="Z394" s="387">
        <f>'2 уровень'!AB1104</f>
        <v>0</v>
      </c>
      <c r="AA394" s="73">
        <f>'2 уровень'!AC1104</f>
        <v>0</v>
      </c>
      <c r="AB394" s="73">
        <f>'2 уровень'!AD1104</f>
        <v>0</v>
      </c>
      <c r="AC394" s="982">
        <f>'2 уровень'!AC1102</f>
        <v>0</v>
      </c>
      <c r="AD394" s="989">
        <f>'2 уровень'!AD1104</f>
        <v>0</v>
      </c>
      <c r="AE394" s="60"/>
      <c r="AF394" s="60"/>
      <c r="AG394" s="60"/>
      <c r="AH394" s="60"/>
      <c r="AI394" s="60"/>
      <c r="AJ394" s="60"/>
      <c r="AK394" s="60"/>
      <c r="AL394" s="60"/>
      <c r="AM394" s="60"/>
      <c r="AN394" s="60"/>
      <c r="AO394" s="60"/>
      <c r="AP394" s="60"/>
      <c r="AQ394" s="60"/>
      <c r="AR394" s="60"/>
      <c r="AS394" s="60"/>
      <c r="AT394" s="60"/>
      <c r="AU394" s="60"/>
      <c r="AV394" s="60"/>
      <c r="AW394" s="60"/>
      <c r="AX394" s="60"/>
      <c r="AY394" s="60"/>
      <c r="AZ394" s="60"/>
      <c r="BA394" s="60"/>
      <c r="BB394" s="60"/>
      <c r="BC394" s="60"/>
      <c r="BD394" s="60"/>
      <c r="BE394" s="60"/>
      <c r="BF394" s="60"/>
      <c r="BG394" s="60"/>
      <c r="BH394" s="60"/>
      <c r="BI394" s="60"/>
      <c r="BJ394" s="60"/>
      <c r="BK394" s="60"/>
      <c r="BL394" s="60"/>
      <c r="BM394" s="60"/>
      <c r="BN394" s="60"/>
      <c r="BO394" s="60"/>
      <c r="BP394" s="60"/>
      <c r="BQ394" s="60"/>
      <c r="BR394" s="60"/>
      <c r="BS394" s="60"/>
      <c r="BT394" s="60"/>
      <c r="BU394" s="60"/>
      <c r="BV394" s="60"/>
      <c r="BW394" s="60"/>
      <c r="BX394" s="60"/>
      <c r="BY394" s="60"/>
      <c r="BZ394" s="60"/>
      <c r="CA394" s="60"/>
      <c r="CB394" s="60"/>
      <c r="CC394" s="60"/>
      <c r="CD394" s="60"/>
      <c r="CE394" s="60"/>
      <c r="CF394" s="60"/>
      <c r="CG394" s="60"/>
      <c r="CH394" s="60"/>
      <c r="CI394" s="60"/>
      <c r="CJ394" s="60"/>
      <c r="CK394" s="60"/>
      <c r="CL394" s="60"/>
      <c r="CM394" s="60"/>
      <c r="CN394" s="60"/>
      <c r="CO394" s="60"/>
      <c r="CP394" s="60"/>
      <c r="CQ394" s="60"/>
      <c r="CR394" s="60"/>
      <c r="CS394" s="60"/>
      <c r="CT394" s="60"/>
      <c r="CU394" s="60"/>
      <c r="CV394" s="60"/>
      <c r="CW394" s="60"/>
      <c r="CX394" s="60"/>
      <c r="CY394" s="60"/>
      <c r="CZ394" s="60"/>
      <c r="DA394" s="60"/>
      <c r="DB394" s="60"/>
      <c r="DC394" s="60"/>
      <c r="DD394" s="60"/>
      <c r="DE394" s="60"/>
      <c r="DF394" s="60"/>
      <c r="DG394" s="60"/>
      <c r="DH394" s="60"/>
      <c r="DI394" s="60"/>
      <c r="DJ394" s="60"/>
      <c r="DK394" s="60"/>
      <c r="DL394" s="60"/>
      <c r="DM394" s="60"/>
      <c r="DN394" s="60"/>
      <c r="DO394" s="60"/>
      <c r="DP394" s="60"/>
      <c r="DQ394" s="60"/>
      <c r="DR394" s="60"/>
      <c r="DS394" s="60"/>
      <c r="DT394" s="60"/>
      <c r="DU394" s="60"/>
      <c r="DV394" s="60"/>
      <c r="DW394" s="60"/>
      <c r="DX394" s="60"/>
      <c r="DY394" s="60"/>
      <c r="DZ394" s="60"/>
      <c r="EA394" s="60"/>
      <c r="EB394" s="60"/>
      <c r="EC394" s="60"/>
      <c r="ED394" s="60"/>
      <c r="EE394" s="60"/>
      <c r="EF394" s="60"/>
      <c r="EG394" s="60"/>
      <c r="EH394" s="60"/>
      <c r="EI394" s="60"/>
      <c r="EJ394" s="60"/>
      <c r="EK394" s="60"/>
      <c r="EL394" s="60"/>
      <c r="EM394" s="60"/>
      <c r="EN394" s="60"/>
      <c r="EO394" s="60"/>
      <c r="EP394" s="60"/>
      <c r="EQ394" s="60"/>
      <c r="ER394" s="60"/>
      <c r="ES394" s="60"/>
      <c r="ET394" s="60"/>
      <c r="EU394" s="60"/>
      <c r="EV394" s="60"/>
      <c r="EW394" s="60"/>
      <c r="EX394" s="60"/>
      <c r="EY394" s="60"/>
      <c r="EZ394" s="60"/>
      <c r="FA394" s="60"/>
      <c r="FB394" s="60"/>
      <c r="FC394" s="60"/>
      <c r="FD394" s="60"/>
      <c r="FE394" s="60"/>
      <c r="FF394" s="60"/>
      <c r="FG394" s="60"/>
      <c r="FH394" s="60"/>
      <c r="FI394" s="60"/>
      <c r="FJ394" s="60"/>
      <c r="FK394" s="60"/>
      <c r="FL394" s="60"/>
      <c r="FM394" s="60"/>
      <c r="FN394" s="60"/>
      <c r="FO394" s="60"/>
      <c r="FP394" s="60"/>
      <c r="FQ394" s="60"/>
      <c r="FR394" s="60"/>
      <c r="FS394" s="60"/>
      <c r="FT394" s="60"/>
      <c r="FU394" s="60"/>
      <c r="FV394" s="60"/>
      <c r="FW394" s="60"/>
      <c r="FX394" s="60"/>
      <c r="FY394" s="60"/>
      <c r="FZ394" s="60"/>
    </row>
    <row r="395" spans="1:182" ht="29.25" x14ac:dyDescent="0.25">
      <c r="B395" s="19">
        <v>1</v>
      </c>
      <c r="C395" s="590" t="s">
        <v>189</v>
      </c>
      <c r="D395" s="28">
        <f>'2 уровень'!F1105</f>
        <v>1200</v>
      </c>
      <c r="E395" s="28">
        <f>'2 уровень'!G1105</f>
        <v>300</v>
      </c>
      <c r="F395" s="28">
        <f>'2 уровень'!H1105</f>
        <v>220</v>
      </c>
      <c r="G395" s="65">
        <f>'2 уровень'!I1105</f>
        <v>0</v>
      </c>
      <c r="H395" s="79">
        <f>'2 уровень'!J1105</f>
        <v>0</v>
      </c>
      <c r="I395" s="79">
        <f>'2 уровень'!K1105</f>
        <v>0</v>
      </c>
      <c r="J395" s="74">
        <f>'2 уровень'!L1105</f>
        <v>0</v>
      </c>
      <c r="K395" s="74">
        <f>'2 уровень'!M1105</f>
        <v>0</v>
      </c>
      <c r="L395" s="74">
        <f>'2 уровень'!N1105</f>
        <v>0</v>
      </c>
      <c r="M395" s="74">
        <f>'2 уровень'!O1105</f>
        <v>0</v>
      </c>
      <c r="N395" s="74">
        <f>'2 уровень'!P1105</f>
        <v>0</v>
      </c>
      <c r="O395" s="74">
        <f>'2 уровень'!Q1105</f>
        <v>0</v>
      </c>
      <c r="P395" s="73">
        <f>'2 уровень'!R1105</f>
        <v>0</v>
      </c>
      <c r="Q395" s="73">
        <f>'2 уровень'!S1105</f>
        <v>0</v>
      </c>
      <c r="R395" s="73">
        <f>'2 уровень'!T1105</f>
        <v>0</v>
      </c>
      <c r="S395" s="73">
        <f>'2 уровень'!U1105</f>
        <v>0</v>
      </c>
      <c r="T395" s="73">
        <f>'2 уровень'!V1105</f>
        <v>0</v>
      </c>
      <c r="U395" s="790">
        <f>'2 уровень'!W1105</f>
        <v>0</v>
      </c>
      <c r="V395" s="73">
        <f>'2 уровень'!X1105</f>
        <v>0</v>
      </c>
      <c r="W395" s="73">
        <f>'2 уровень'!Y1105</f>
        <v>0</v>
      </c>
      <c r="X395" s="73">
        <f>'2 уровень'!Z1105</f>
        <v>0</v>
      </c>
      <c r="Y395" s="73">
        <f>'2 уровень'!AA1105</f>
        <v>0</v>
      </c>
      <c r="Z395" s="387">
        <f>'2 уровень'!AB1105</f>
        <v>0</v>
      </c>
      <c r="AA395" s="73">
        <f>'2 уровень'!AC1105</f>
        <v>0</v>
      </c>
      <c r="AB395" s="73">
        <f>'2 уровень'!AD1105</f>
        <v>0</v>
      </c>
      <c r="AC395" s="982">
        <f>'2 уровень'!AC1104</f>
        <v>0</v>
      </c>
      <c r="AD395" s="989">
        <f>'2 уровень'!AD1105</f>
        <v>0</v>
      </c>
      <c r="AE395" s="60"/>
      <c r="AF395" s="60"/>
      <c r="AG395" s="60"/>
      <c r="AH395" s="60"/>
      <c r="AI395" s="60"/>
      <c r="AJ395" s="60"/>
      <c r="AK395" s="60"/>
      <c r="AL395" s="60"/>
      <c r="AM395" s="60"/>
      <c r="AN395" s="60"/>
      <c r="AO395" s="60"/>
      <c r="AP395" s="60"/>
      <c r="AQ395" s="60"/>
      <c r="AR395" s="60"/>
      <c r="AS395" s="60"/>
      <c r="AT395" s="60"/>
      <c r="AU395" s="60"/>
      <c r="AV395" s="60"/>
      <c r="AW395" s="60"/>
      <c r="AX395" s="60"/>
      <c r="AY395" s="60"/>
      <c r="AZ395" s="60"/>
      <c r="BA395" s="60"/>
      <c r="BB395" s="60"/>
      <c r="BC395" s="60"/>
      <c r="BD395" s="60"/>
      <c r="BE395" s="60"/>
      <c r="BF395" s="60"/>
      <c r="BG395" s="60"/>
      <c r="BH395" s="60"/>
      <c r="BI395" s="60"/>
      <c r="BJ395" s="60"/>
      <c r="BK395" s="60"/>
      <c r="BL395" s="60"/>
      <c r="BM395" s="60"/>
      <c r="BN395" s="60"/>
      <c r="BO395" s="60"/>
      <c r="BP395" s="60"/>
      <c r="BQ395" s="60"/>
      <c r="BR395" s="60"/>
      <c r="BS395" s="60"/>
      <c r="BT395" s="60"/>
      <c r="BU395" s="60"/>
      <c r="BV395" s="60"/>
      <c r="BW395" s="60"/>
      <c r="BX395" s="60"/>
      <c r="BY395" s="60"/>
      <c r="BZ395" s="60"/>
      <c r="CA395" s="60"/>
      <c r="CB395" s="60"/>
      <c r="CC395" s="60"/>
      <c r="CD395" s="60"/>
      <c r="CE395" s="60"/>
      <c r="CF395" s="60"/>
      <c r="CG395" s="60"/>
      <c r="CH395" s="60"/>
      <c r="CI395" s="60"/>
      <c r="CJ395" s="60"/>
      <c r="CK395" s="60"/>
      <c r="CL395" s="60"/>
      <c r="CM395" s="60"/>
      <c r="CN395" s="60"/>
      <c r="CO395" s="60"/>
      <c r="CP395" s="60"/>
      <c r="CQ395" s="60"/>
      <c r="CR395" s="60"/>
      <c r="CS395" s="60"/>
      <c r="CT395" s="60"/>
      <c r="CU395" s="60"/>
      <c r="CV395" s="60"/>
      <c r="CW395" s="60"/>
      <c r="CX395" s="60"/>
      <c r="CY395" s="60"/>
      <c r="CZ395" s="60"/>
      <c r="DA395" s="60"/>
      <c r="DB395" s="60"/>
      <c r="DC395" s="60"/>
      <c r="DD395" s="60"/>
      <c r="DE395" s="60"/>
      <c r="DF395" s="60"/>
      <c r="DG395" s="60"/>
      <c r="DH395" s="60"/>
      <c r="DI395" s="60"/>
      <c r="DJ395" s="60"/>
      <c r="DK395" s="60"/>
      <c r="DL395" s="60"/>
      <c r="DM395" s="60"/>
      <c r="DN395" s="60"/>
      <c r="DO395" s="60"/>
      <c r="DP395" s="60"/>
      <c r="DQ395" s="60"/>
      <c r="DR395" s="60"/>
      <c r="DS395" s="60"/>
      <c r="DT395" s="60"/>
      <c r="DU395" s="60"/>
      <c r="DV395" s="60"/>
      <c r="DW395" s="60"/>
      <c r="DX395" s="60"/>
      <c r="DY395" s="60"/>
      <c r="DZ395" s="60"/>
      <c r="EA395" s="60"/>
      <c r="EB395" s="60"/>
      <c r="EC395" s="60"/>
      <c r="ED395" s="60"/>
      <c r="EE395" s="60"/>
      <c r="EF395" s="60"/>
      <c r="EG395" s="60"/>
      <c r="EH395" s="60"/>
      <c r="EI395" s="60"/>
      <c r="EJ395" s="60"/>
      <c r="EK395" s="60"/>
      <c r="EL395" s="60"/>
      <c r="EM395" s="60"/>
      <c r="EN395" s="60"/>
      <c r="EO395" s="60"/>
      <c r="EP395" s="60"/>
      <c r="EQ395" s="60"/>
      <c r="ER395" s="60"/>
      <c r="ES395" s="60"/>
      <c r="ET395" s="60"/>
      <c r="EU395" s="60"/>
      <c r="EV395" s="60"/>
      <c r="EW395" s="60"/>
      <c r="EX395" s="60"/>
      <c r="EY395" s="60"/>
      <c r="EZ395" s="60"/>
      <c r="FA395" s="60"/>
      <c r="FB395" s="60"/>
      <c r="FC395" s="60"/>
      <c r="FD395" s="60"/>
      <c r="FE395" s="60"/>
      <c r="FF395" s="60"/>
      <c r="FG395" s="60"/>
      <c r="FH395" s="60"/>
      <c r="FI395" s="60"/>
      <c r="FJ395" s="60"/>
      <c r="FK395" s="60"/>
      <c r="FL395" s="60"/>
      <c r="FM395" s="60"/>
      <c r="FN395" s="60"/>
      <c r="FO395" s="60"/>
      <c r="FP395" s="60"/>
      <c r="FQ395" s="60"/>
      <c r="FR395" s="60"/>
      <c r="FS395" s="60"/>
      <c r="FT395" s="60"/>
      <c r="FU395" s="60"/>
      <c r="FV395" s="60"/>
      <c r="FW395" s="60"/>
      <c r="FX395" s="60"/>
      <c r="FY395" s="60"/>
      <c r="FZ395" s="60"/>
    </row>
    <row r="396" spans="1:182" ht="72" x14ac:dyDescent="0.25">
      <c r="A396" s="19">
        <v>1</v>
      </c>
      <c r="B396" s="19">
        <v>1</v>
      </c>
      <c r="C396" s="590" t="s">
        <v>305</v>
      </c>
      <c r="D396" s="28">
        <f>'2 уровень'!F1106</f>
        <v>1100</v>
      </c>
      <c r="E396" s="28">
        <f>'2 уровень'!G1106</f>
        <v>275</v>
      </c>
      <c r="F396" s="28">
        <f>'2 уровень'!H1106</f>
        <v>280</v>
      </c>
      <c r="G396" s="65">
        <f>'2 уровень'!I1106</f>
        <v>101.81818181818181</v>
      </c>
      <c r="H396" s="79">
        <f>'2 уровень'!J1106</f>
        <v>0</v>
      </c>
      <c r="I396" s="79">
        <f>'2 уровень'!K1106</f>
        <v>0</v>
      </c>
      <c r="J396" s="74">
        <f>'2 уровень'!L1106</f>
        <v>0</v>
      </c>
      <c r="K396" s="74">
        <f>'2 уровень'!M1106</f>
        <v>0</v>
      </c>
      <c r="L396" s="74">
        <f>'2 уровень'!N1106</f>
        <v>0</v>
      </c>
      <c r="M396" s="74">
        <f>'2 уровень'!O1106</f>
        <v>0</v>
      </c>
      <c r="N396" s="74">
        <f>'2 уровень'!P1106</f>
        <v>0</v>
      </c>
      <c r="O396" s="74">
        <f>'2 уровень'!Q1106</f>
        <v>0</v>
      </c>
      <c r="P396" s="73">
        <f>'2 уровень'!R1106</f>
        <v>0</v>
      </c>
      <c r="Q396" s="73">
        <f>'2 уровень'!S1106</f>
        <v>0</v>
      </c>
      <c r="R396" s="73">
        <f>'2 уровень'!T1106</f>
        <v>0</v>
      </c>
      <c r="S396" s="73">
        <f>'2 уровень'!U1106</f>
        <v>0</v>
      </c>
      <c r="T396" s="73">
        <f>'2 уровень'!V1106</f>
        <v>0</v>
      </c>
      <c r="U396" s="790">
        <f>'2 уровень'!W1106</f>
        <v>0</v>
      </c>
      <c r="V396" s="73">
        <f>'2 уровень'!X1106</f>
        <v>0</v>
      </c>
      <c r="W396" s="73">
        <f>'2 уровень'!Y1106</f>
        <v>0</v>
      </c>
      <c r="X396" s="73">
        <f>'2 уровень'!Z1106</f>
        <v>0</v>
      </c>
      <c r="Y396" s="73">
        <f>'2 уровень'!AA1106</f>
        <v>0</v>
      </c>
      <c r="Z396" s="387">
        <f>'2 уровень'!AB1106</f>
        <v>0</v>
      </c>
      <c r="AA396" s="73">
        <f>'2 уровень'!AC1106</f>
        <v>0</v>
      </c>
      <c r="AB396" s="73">
        <f>'2 уровень'!AD1106</f>
        <v>0</v>
      </c>
      <c r="AC396" s="982">
        <f>'2 уровень'!AC1105</f>
        <v>0</v>
      </c>
      <c r="AD396" s="989">
        <f>'2 уровень'!AD1106</f>
        <v>0</v>
      </c>
      <c r="AE396" s="60"/>
      <c r="AF396" s="60"/>
      <c r="AG396" s="60"/>
      <c r="AH396" s="60"/>
      <c r="AI396" s="60"/>
      <c r="AJ396" s="60"/>
      <c r="AK396" s="60"/>
      <c r="AL396" s="60"/>
      <c r="AM396" s="60"/>
      <c r="AN396" s="60"/>
      <c r="AO396" s="60"/>
      <c r="AP396" s="60"/>
      <c r="AQ396" s="60"/>
      <c r="AR396" s="60"/>
      <c r="AS396" s="60"/>
      <c r="AT396" s="60"/>
      <c r="AU396" s="60"/>
      <c r="AV396" s="60"/>
      <c r="AW396" s="60"/>
      <c r="AX396" s="60"/>
      <c r="AY396" s="60"/>
      <c r="AZ396" s="60"/>
      <c r="BA396" s="60"/>
      <c r="BB396" s="60"/>
      <c r="BC396" s="60"/>
      <c r="BD396" s="60"/>
      <c r="BE396" s="60"/>
      <c r="BF396" s="60"/>
      <c r="BG396" s="60"/>
      <c r="BH396" s="60"/>
      <c r="BI396" s="60"/>
      <c r="BJ396" s="60"/>
      <c r="BK396" s="60"/>
      <c r="BL396" s="60"/>
      <c r="BM396" s="60"/>
      <c r="BN396" s="60"/>
      <c r="BO396" s="60"/>
      <c r="BP396" s="60"/>
      <c r="BQ396" s="60"/>
      <c r="BR396" s="60"/>
      <c r="BS396" s="60"/>
      <c r="BT396" s="60"/>
      <c r="BU396" s="60"/>
      <c r="BV396" s="60"/>
      <c r="BW396" s="60"/>
      <c r="BX396" s="60"/>
      <c r="BY396" s="60"/>
      <c r="BZ396" s="60"/>
      <c r="CA396" s="60"/>
      <c r="CB396" s="60"/>
      <c r="CC396" s="60"/>
      <c r="CD396" s="60"/>
      <c r="CE396" s="60"/>
      <c r="CF396" s="60"/>
      <c r="CG396" s="60"/>
      <c r="CH396" s="60"/>
      <c r="CI396" s="60"/>
      <c r="CJ396" s="60"/>
      <c r="CK396" s="60"/>
      <c r="CL396" s="60"/>
      <c r="CM396" s="60"/>
      <c r="CN396" s="60"/>
      <c r="CO396" s="60"/>
      <c r="CP396" s="60"/>
      <c r="CQ396" s="60"/>
      <c r="CR396" s="60"/>
      <c r="CS396" s="60"/>
      <c r="CT396" s="60"/>
      <c r="CU396" s="60"/>
      <c r="CV396" s="60"/>
      <c r="CW396" s="60"/>
      <c r="CX396" s="60"/>
      <c r="CY396" s="60"/>
      <c r="CZ396" s="60"/>
      <c r="DA396" s="60"/>
      <c r="DB396" s="60"/>
      <c r="DC396" s="60"/>
      <c r="DD396" s="60"/>
      <c r="DE396" s="60"/>
      <c r="DF396" s="60"/>
      <c r="DG396" s="60"/>
      <c r="DH396" s="60"/>
      <c r="DI396" s="60"/>
      <c r="DJ396" s="60"/>
      <c r="DK396" s="60"/>
      <c r="DL396" s="60"/>
      <c r="DM396" s="60"/>
      <c r="DN396" s="60"/>
      <c r="DO396" s="60"/>
      <c r="DP396" s="60"/>
      <c r="DQ396" s="60"/>
      <c r="DR396" s="60"/>
      <c r="DS396" s="60"/>
      <c r="DT396" s="60"/>
      <c r="DU396" s="60"/>
      <c r="DV396" s="60"/>
      <c r="DW396" s="60"/>
      <c r="DX396" s="60"/>
      <c r="DY396" s="60"/>
      <c r="DZ396" s="60"/>
      <c r="EA396" s="60"/>
      <c r="EB396" s="60"/>
      <c r="EC396" s="60"/>
      <c r="ED396" s="60"/>
      <c r="EE396" s="60"/>
      <c r="EF396" s="60"/>
      <c r="EG396" s="60"/>
      <c r="EH396" s="60"/>
      <c r="EI396" s="60"/>
      <c r="EJ396" s="60"/>
      <c r="EK396" s="60"/>
      <c r="EL396" s="60"/>
      <c r="EM396" s="60"/>
      <c r="EN396" s="60"/>
      <c r="EO396" s="60"/>
      <c r="EP396" s="60"/>
      <c r="EQ396" s="60"/>
      <c r="ER396" s="60"/>
      <c r="ES396" s="60"/>
      <c r="ET396" s="60"/>
      <c r="EU396" s="60"/>
      <c r="EV396" s="60"/>
      <c r="EW396" s="60"/>
      <c r="EX396" s="60"/>
      <c r="EY396" s="60"/>
      <c r="EZ396" s="60"/>
      <c r="FA396" s="60"/>
      <c r="FB396" s="60"/>
      <c r="FC396" s="60"/>
      <c r="FD396" s="60"/>
      <c r="FE396" s="60"/>
      <c r="FF396" s="60"/>
      <c r="FG396" s="60"/>
      <c r="FH396" s="60"/>
      <c r="FI396" s="60"/>
      <c r="FJ396" s="60"/>
      <c r="FK396" s="60"/>
      <c r="FL396" s="60"/>
      <c r="FM396" s="60"/>
      <c r="FN396" s="60"/>
      <c r="FO396" s="60"/>
      <c r="FP396" s="60"/>
      <c r="FQ396" s="60"/>
      <c r="FR396" s="60"/>
      <c r="FS396" s="60"/>
      <c r="FT396" s="60"/>
      <c r="FU396" s="60"/>
      <c r="FV396" s="60"/>
      <c r="FW396" s="60"/>
      <c r="FX396" s="60"/>
      <c r="FY396" s="60"/>
      <c r="FZ396" s="60"/>
    </row>
    <row r="397" spans="1:182" x14ac:dyDescent="0.25">
      <c r="A397" s="19">
        <v>1</v>
      </c>
      <c r="B397" s="19">
        <v>1</v>
      </c>
      <c r="C397" s="590" t="s">
        <v>214</v>
      </c>
      <c r="D397" s="28">
        <f>'2 уровень'!F1107</f>
        <v>6004</v>
      </c>
      <c r="E397" s="28">
        <f>'2 уровень'!G1107</f>
        <v>1501</v>
      </c>
      <c r="F397" s="28">
        <f>'2 уровень'!H1107</f>
        <v>1515</v>
      </c>
      <c r="G397" s="65">
        <f>'2 уровень'!I1107</f>
        <v>100.93271152564958</v>
      </c>
      <c r="H397" s="79">
        <f>'2 уровень'!J1107</f>
        <v>0</v>
      </c>
      <c r="I397" s="79">
        <f>'2 уровень'!K1107</f>
        <v>0</v>
      </c>
      <c r="J397" s="74">
        <f>'2 уровень'!L1107</f>
        <v>0</v>
      </c>
      <c r="K397" s="74">
        <f>'2 уровень'!M1107</f>
        <v>0</v>
      </c>
      <c r="L397" s="74">
        <f>'2 уровень'!N1107</f>
        <v>0</v>
      </c>
      <c r="M397" s="74">
        <f>'2 уровень'!O1107</f>
        <v>0</v>
      </c>
      <c r="N397" s="74">
        <f>'2 уровень'!P1107</f>
        <v>0</v>
      </c>
      <c r="O397" s="74">
        <f>'2 уровень'!Q1107</f>
        <v>0</v>
      </c>
      <c r="P397" s="73">
        <f>'2 уровень'!R1107</f>
        <v>16198.408402123472</v>
      </c>
      <c r="Q397" s="73">
        <f>'2 уровень'!S1107</f>
        <v>16198.408402123472</v>
      </c>
      <c r="R397" s="73">
        <f>'2 уровень'!T1107</f>
        <v>16198.408402123472</v>
      </c>
      <c r="S397" s="73">
        <f>'2 уровень'!U1107</f>
        <v>4049.602100530868</v>
      </c>
      <c r="T397" s="73">
        <f>'2 уровень'!V1107</f>
        <v>3093.8420700000001</v>
      </c>
      <c r="U397" s="790">
        <f>'2 уровень'!W1107</f>
        <v>0</v>
      </c>
      <c r="V397" s="73">
        <f>'2 уровень'!X1107</f>
        <v>539.00483999999994</v>
      </c>
      <c r="W397" s="73">
        <f>'2 уровень'!Y1107</f>
        <v>-955.76003053086788</v>
      </c>
      <c r="X397" s="73">
        <f>'2 уровень'!Z1107</f>
        <v>0</v>
      </c>
      <c r="Y397" s="73">
        <f>'2 уровень'!AA1107</f>
        <v>0</v>
      </c>
      <c r="Z397" s="387">
        <f>'2 уровень'!AB1107</f>
        <v>3632.8469100000002</v>
      </c>
      <c r="AA397" s="73">
        <f>'2 уровень'!AC1107</f>
        <v>0</v>
      </c>
      <c r="AB397" s="73">
        <f>'2 уровень'!AD1107</f>
        <v>0</v>
      </c>
      <c r="AC397" s="982">
        <f>'2 уровень'!AC1106</f>
        <v>0</v>
      </c>
      <c r="AD397" s="989">
        <f>'2 уровень'!AD1107</f>
        <v>0</v>
      </c>
      <c r="AE397" s="60"/>
      <c r="AF397" s="60"/>
      <c r="AG397" s="60"/>
      <c r="AH397" s="60"/>
      <c r="AI397" s="60"/>
      <c r="AJ397" s="60"/>
      <c r="AK397" s="60"/>
      <c r="AL397" s="60"/>
      <c r="AM397" s="60"/>
      <c r="AN397" s="60"/>
      <c r="AO397" s="60"/>
      <c r="AP397" s="60"/>
      <c r="AQ397" s="60"/>
      <c r="AR397" s="60"/>
      <c r="AS397" s="60"/>
      <c r="AT397" s="60"/>
      <c r="AU397" s="60"/>
      <c r="AV397" s="60"/>
      <c r="AW397" s="60"/>
      <c r="AX397" s="60"/>
      <c r="AY397" s="60"/>
      <c r="AZ397" s="60"/>
      <c r="BA397" s="60"/>
      <c r="BB397" s="60"/>
      <c r="BC397" s="60"/>
      <c r="BD397" s="60"/>
      <c r="BE397" s="60"/>
      <c r="BF397" s="60"/>
      <c r="BG397" s="60"/>
      <c r="BH397" s="60"/>
      <c r="BI397" s="60"/>
      <c r="BJ397" s="60"/>
      <c r="BK397" s="60"/>
      <c r="BL397" s="60"/>
      <c r="BM397" s="60"/>
      <c r="BN397" s="60"/>
      <c r="BO397" s="60"/>
      <c r="BP397" s="60"/>
      <c r="BQ397" s="60"/>
      <c r="BR397" s="60"/>
      <c r="BS397" s="60"/>
      <c r="BT397" s="60"/>
      <c r="BU397" s="60"/>
      <c r="BV397" s="60"/>
      <c r="BW397" s="60"/>
      <c r="BX397" s="60"/>
      <c r="BY397" s="60"/>
      <c r="BZ397" s="60"/>
      <c r="CA397" s="60"/>
      <c r="CB397" s="60"/>
      <c r="CC397" s="60"/>
      <c r="CD397" s="60"/>
      <c r="CE397" s="60"/>
      <c r="CF397" s="60"/>
      <c r="CG397" s="60"/>
      <c r="CH397" s="60"/>
      <c r="CI397" s="60"/>
      <c r="CJ397" s="60"/>
      <c r="CK397" s="60"/>
      <c r="CL397" s="60"/>
      <c r="CM397" s="60"/>
      <c r="CN397" s="60"/>
      <c r="CO397" s="60"/>
      <c r="CP397" s="60"/>
      <c r="CQ397" s="60"/>
      <c r="CR397" s="60"/>
      <c r="CS397" s="60"/>
      <c r="CT397" s="60"/>
      <c r="CU397" s="60"/>
      <c r="CV397" s="60"/>
      <c r="CW397" s="60"/>
      <c r="CX397" s="60"/>
      <c r="CY397" s="60"/>
      <c r="CZ397" s="60"/>
      <c r="DA397" s="60"/>
      <c r="DB397" s="60"/>
      <c r="DC397" s="60"/>
      <c r="DD397" s="60"/>
      <c r="DE397" s="60"/>
      <c r="DF397" s="60"/>
      <c r="DG397" s="60"/>
      <c r="DH397" s="60"/>
      <c r="DI397" s="60"/>
      <c r="DJ397" s="60"/>
      <c r="DK397" s="60"/>
      <c r="DL397" s="60"/>
      <c r="DM397" s="60"/>
      <c r="DN397" s="60"/>
      <c r="DO397" s="60"/>
      <c r="DP397" s="60"/>
      <c r="DQ397" s="60"/>
      <c r="DR397" s="60"/>
      <c r="DS397" s="60"/>
      <c r="DT397" s="60"/>
      <c r="DU397" s="60"/>
      <c r="DV397" s="60"/>
      <c r="DW397" s="60"/>
      <c r="DX397" s="60"/>
      <c r="DY397" s="60"/>
      <c r="DZ397" s="60"/>
      <c r="EA397" s="60"/>
      <c r="EB397" s="60"/>
      <c r="EC397" s="60"/>
      <c r="ED397" s="60"/>
      <c r="EE397" s="60"/>
      <c r="EF397" s="60"/>
      <c r="EG397" s="60"/>
      <c r="EH397" s="60"/>
      <c r="EI397" s="60"/>
      <c r="EJ397" s="60"/>
      <c r="EK397" s="60"/>
      <c r="EL397" s="60"/>
      <c r="EM397" s="60"/>
      <c r="EN397" s="60"/>
      <c r="EO397" s="60"/>
      <c r="EP397" s="60"/>
      <c r="EQ397" s="60"/>
      <c r="ER397" s="60"/>
      <c r="ES397" s="60"/>
      <c r="ET397" s="60"/>
      <c r="EU397" s="60"/>
      <c r="EV397" s="60"/>
      <c r="EW397" s="60"/>
      <c r="EX397" s="60"/>
      <c r="EY397" s="60"/>
      <c r="EZ397" s="60"/>
      <c r="FA397" s="60"/>
      <c r="FB397" s="60"/>
      <c r="FC397" s="60"/>
      <c r="FD397" s="60"/>
      <c r="FE397" s="60"/>
      <c r="FF397" s="60"/>
      <c r="FG397" s="60"/>
      <c r="FH397" s="60"/>
      <c r="FI397" s="60"/>
      <c r="FJ397" s="60"/>
      <c r="FK397" s="60"/>
      <c r="FL397" s="60"/>
      <c r="FM397" s="60"/>
      <c r="FN397" s="60"/>
      <c r="FO397" s="60"/>
      <c r="FP397" s="60"/>
      <c r="FQ397" s="60"/>
      <c r="FR397" s="60"/>
      <c r="FS397" s="60"/>
      <c r="FT397" s="60"/>
      <c r="FU397" s="60"/>
      <c r="FV397" s="60"/>
      <c r="FW397" s="60"/>
      <c r="FX397" s="60"/>
      <c r="FY397" s="60"/>
      <c r="FZ397" s="60"/>
    </row>
    <row r="398" spans="1:182" ht="86.25" x14ac:dyDescent="0.25">
      <c r="A398" s="19">
        <v>1</v>
      </c>
      <c r="B398" s="19">
        <v>1</v>
      </c>
      <c r="C398" s="590" t="s">
        <v>464</v>
      </c>
      <c r="D398" s="28">
        <f>'2 уровень'!F1108</f>
        <v>7147</v>
      </c>
      <c r="E398" s="28">
        <f>'2 уровень'!G1108</f>
        <v>1786.75</v>
      </c>
      <c r="F398" s="28">
        <f>'2 уровень'!H1108</f>
        <v>1970</v>
      </c>
      <c r="G398" s="65">
        <f>'2 уровень'!I1108</f>
        <v>110.25605149013573</v>
      </c>
      <c r="H398" s="79">
        <f>'2 уровень'!J1108</f>
        <v>0</v>
      </c>
      <c r="I398" s="79">
        <f>'2 уровень'!K1108</f>
        <v>0</v>
      </c>
      <c r="J398" s="74">
        <f>'2 уровень'!L1108</f>
        <v>0</v>
      </c>
      <c r="K398" s="74">
        <f>'2 уровень'!M1108</f>
        <v>0</v>
      </c>
      <c r="L398" s="74">
        <f>'2 уровень'!N1108</f>
        <v>0</v>
      </c>
      <c r="M398" s="74">
        <f>'2 уровень'!O1108</f>
        <v>0</v>
      </c>
      <c r="N398" s="74">
        <f>'2 уровень'!P1108</f>
        <v>0</v>
      </c>
      <c r="O398" s="74">
        <f>'2 уровень'!Q1108</f>
        <v>0</v>
      </c>
      <c r="P398" s="73">
        <f>'2 уровень'!R1108</f>
        <v>31928.535599999999</v>
      </c>
      <c r="Q398" s="73">
        <f>'2 уровень'!S1108</f>
        <v>31928.535599999999</v>
      </c>
      <c r="R398" s="73">
        <f>'2 уровень'!T1108</f>
        <v>31928.535599999999</v>
      </c>
      <c r="S398" s="73">
        <f>'2 уровень'!U1108</f>
        <v>7982.1338999999998</v>
      </c>
      <c r="T398" s="73">
        <f>'2 уровень'!V1108</f>
        <v>8593.3448599999992</v>
      </c>
      <c r="U398" s="790">
        <f>'2 уровень'!W1108</f>
        <v>0</v>
      </c>
      <c r="V398" s="73">
        <f>'2 уровень'!X1108</f>
        <v>0</v>
      </c>
      <c r="W398" s="73">
        <f>'2 уровень'!Y1108</f>
        <v>611.21096000000011</v>
      </c>
      <c r="X398" s="73">
        <f>'2 уровень'!Z1108</f>
        <v>0</v>
      </c>
      <c r="Y398" s="73">
        <f>'2 уровень'!AA1108</f>
        <v>-159.55534000000003</v>
      </c>
      <c r="Z398" s="387">
        <f>'2 уровень'!AB1108</f>
        <v>8433.7895200000003</v>
      </c>
      <c r="AA398" s="73">
        <f>'2 уровень'!AC1108</f>
        <v>0</v>
      </c>
      <c r="AB398" s="73">
        <f>'2 уровень'!AD1108</f>
        <v>0</v>
      </c>
      <c r="AC398" s="982">
        <f>'2 уровень'!AC1107</f>
        <v>0</v>
      </c>
      <c r="AD398" s="989">
        <f>'2 уровень'!AD1108</f>
        <v>0</v>
      </c>
      <c r="AE398" s="60"/>
      <c r="AF398" s="60"/>
      <c r="AG398" s="60"/>
      <c r="AH398" s="60"/>
      <c r="AI398" s="60"/>
      <c r="AJ398" s="60"/>
      <c r="AK398" s="60"/>
      <c r="AL398" s="60"/>
      <c r="AM398" s="60"/>
      <c r="AN398" s="60"/>
      <c r="AO398" s="60"/>
      <c r="AP398" s="60"/>
      <c r="AQ398" s="60"/>
      <c r="AR398" s="60"/>
      <c r="AS398" s="60"/>
      <c r="AT398" s="60"/>
      <c r="AU398" s="60"/>
      <c r="AV398" s="60"/>
      <c r="AW398" s="60"/>
      <c r="AX398" s="60"/>
      <c r="AY398" s="60"/>
      <c r="AZ398" s="60"/>
      <c r="BA398" s="60"/>
      <c r="BB398" s="60"/>
      <c r="BC398" s="60"/>
      <c r="BD398" s="60"/>
      <c r="BE398" s="60"/>
      <c r="BF398" s="60"/>
      <c r="BG398" s="60"/>
      <c r="BH398" s="60"/>
      <c r="BI398" s="60"/>
      <c r="BJ398" s="60"/>
      <c r="BK398" s="60"/>
      <c r="BL398" s="60"/>
      <c r="BM398" s="60"/>
      <c r="BN398" s="60"/>
      <c r="BO398" s="60"/>
      <c r="BP398" s="60"/>
      <c r="BQ398" s="60"/>
      <c r="BR398" s="60"/>
      <c r="BS398" s="60"/>
      <c r="BT398" s="60"/>
      <c r="BU398" s="60"/>
      <c r="BV398" s="60"/>
      <c r="BW398" s="60"/>
      <c r="BX398" s="60"/>
      <c r="BY398" s="60"/>
      <c r="BZ398" s="60"/>
      <c r="CA398" s="60"/>
      <c r="CB398" s="60"/>
      <c r="CC398" s="60"/>
      <c r="CD398" s="60"/>
      <c r="CE398" s="60"/>
      <c r="CF398" s="60"/>
      <c r="CG398" s="60"/>
      <c r="CH398" s="60"/>
      <c r="CI398" s="60"/>
      <c r="CJ398" s="60"/>
      <c r="CK398" s="60"/>
      <c r="CL398" s="60"/>
      <c r="CM398" s="60"/>
      <c r="CN398" s="60"/>
      <c r="CO398" s="60"/>
      <c r="CP398" s="60"/>
      <c r="CQ398" s="60"/>
      <c r="CR398" s="60"/>
      <c r="CS398" s="60"/>
      <c r="CT398" s="60"/>
      <c r="CU398" s="60"/>
      <c r="CV398" s="60"/>
      <c r="CW398" s="60"/>
      <c r="CX398" s="60"/>
      <c r="CY398" s="60"/>
      <c r="CZ398" s="60"/>
      <c r="DA398" s="60"/>
      <c r="DB398" s="60"/>
      <c r="DC398" s="60"/>
      <c r="DD398" s="60"/>
      <c r="DE398" s="60"/>
      <c r="DF398" s="60"/>
      <c r="DG398" s="60"/>
      <c r="DH398" s="60"/>
      <c r="DI398" s="60"/>
      <c r="DJ398" s="60"/>
      <c r="DK398" s="60"/>
      <c r="DL398" s="60"/>
      <c r="DM398" s="60"/>
      <c r="DN398" s="60"/>
      <c r="DO398" s="60"/>
      <c r="DP398" s="60"/>
      <c r="DQ398" s="60"/>
      <c r="DR398" s="60"/>
      <c r="DS398" s="60"/>
      <c r="DT398" s="60"/>
      <c r="DU398" s="60"/>
      <c r="DV398" s="60"/>
      <c r="DW398" s="60"/>
      <c r="DX398" s="60"/>
      <c r="DY398" s="60"/>
      <c r="DZ398" s="60"/>
      <c r="EA398" s="60"/>
      <c r="EB398" s="60"/>
      <c r="EC398" s="60"/>
      <c r="ED398" s="60"/>
      <c r="EE398" s="60"/>
      <c r="EF398" s="60"/>
      <c r="EG398" s="60"/>
      <c r="EH398" s="60"/>
      <c r="EI398" s="60"/>
      <c r="EJ398" s="60"/>
      <c r="EK398" s="60"/>
      <c r="EL398" s="60"/>
      <c r="EM398" s="60"/>
      <c r="EN398" s="60"/>
      <c r="EO398" s="60"/>
      <c r="EP398" s="60"/>
      <c r="EQ398" s="60"/>
      <c r="ER398" s="60"/>
      <c r="ES398" s="60"/>
      <c r="ET398" s="60"/>
      <c r="EU398" s="60"/>
      <c r="EV398" s="60"/>
      <c r="EW398" s="60"/>
      <c r="EX398" s="60"/>
      <c r="EY398" s="60"/>
      <c r="EZ398" s="60"/>
      <c r="FA398" s="60"/>
      <c r="FB398" s="60"/>
      <c r="FC398" s="60"/>
      <c r="FD398" s="60"/>
      <c r="FE398" s="60"/>
      <c r="FF398" s="60"/>
      <c r="FG398" s="60"/>
      <c r="FH398" s="60"/>
      <c r="FI398" s="60"/>
      <c r="FJ398" s="60"/>
      <c r="FK398" s="60"/>
      <c r="FL398" s="60"/>
      <c r="FM398" s="60"/>
      <c r="FN398" s="60"/>
      <c r="FO398" s="60"/>
      <c r="FP398" s="60"/>
      <c r="FQ398" s="60"/>
      <c r="FR398" s="60"/>
      <c r="FS398" s="60"/>
      <c r="FT398" s="60"/>
      <c r="FU398" s="60"/>
      <c r="FV398" s="60"/>
      <c r="FW398" s="60"/>
      <c r="FX398" s="60"/>
      <c r="FY398" s="60"/>
      <c r="FZ398" s="60"/>
    </row>
    <row r="399" spans="1:182" x14ac:dyDescent="0.25">
      <c r="A399" s="19">
        <v>1</v>
      </c>
      <c r="B399" s="19">
        <v>1</v>
      </c>
      <c r="C399" s="597" t="s">
        <v>256</v>
      </c>
      <c r="D399" s="28">
        <f>'2 уровень'!F1109</f>
        <v>61080</v>
      </c>
      <c r="E399" s="28">
        <f>'2 уровень'!G1109</f>
        <v>15270</v>
      </c>
      <c r="F399" s="28">
        <f>'2 уровень'!H1109</f>
        <v>11068.14</v>
      </c>
      <c r="G399" s="65">
        <f>'2 уровень'!I1109</f>
        <v>72.482907662082511</v>
      </c>
      <c r="H399" s="79">
        <f>'2 уровень'!J1109</f>
        <v>0</v>
      </c>
      <c r="I399" s="79">
        <f>'2 уровень'!K1109</f>
        <v>0</v>
      </c>
      <c r="J399" s="74">
        <f>'2 уровень'!L1109</f>
        <v>0</v>
      </c>
      <c r="K399" s="74">
        <f>'2 уровень'!M1109</f>
        <v>0</v>
      </c>
      <c r="L399" s="74">
        <f>'2 уровень'!N1109</f>
        <v>0</v>
      </c>
      <c r="M399" s="74">
        <f>'2 уровень'!O1109</f>
        <v>0</v>
      </c>
      <c r="N399" s="74">
        <f>'2 уровень'!P1109</f>
        <v>0</v>
      </c>
      <c r="O399" s="74">
        <f>'2 уровень'!Q1109</f>
        <v>0</v>
      </c>
      <c r="P399" s="73">
        <f>'2 уровень'!R1109</f>
        <v>0</v>
      </c>
      <c r="Q399" s="73">
        <f>'2 уровень'!S1109</f>
        <v>0</v>
      </c>
      <c r="R399" s="73">
        <f>'2 уровень'!T1109</f>
        <v>0</v>
      </c>
      <c r="S399" s="73">
        <f>'2 уровень'!U1109</f>
        <v>0</v>
      </c>
      <c r="T399" s="73">
        <f>'2 уровень'!V1109</f>
        <v>0</v>
      </c>
      <c r="U399" s="790">
        <f>'2 уровень'!W1109</f>
        <v>0</v>
      </c>
      <c r="V399" s="73">
        <f>'2 уровень'!X1109</f>
        <v>0</v>
      </c>
      <c r="W399" s="73">
        <f>'2 уровень'!Y1109</f>
        <v>0</v>
      </c>
      <c r="X399" s="73">
        <f>'2 уровень'!Z1109</f>
        <v>0</v>
      </c>
      <c r="Y399" s="73">
        <f>'2 уровень'!AA1109</f>
        <v>0</v>
      </c>
      <c r="Z399" s="387">
        <f>'2 уровень'!AB1109</f>
        <v>0</v>
      </c>
      <c r="AA399" s="73">
        <f>'2 уровень'!AC1109</f>
        <v>0</v>
      </c>
      <c r="AB399" s="73">
        <f>'2 уровень'!AD1109</f>
        <v>0</v>
      </c>
      <c r="AC399" s="982">
        <f>'2 уровень'!AC1108</f>
        <v>0</v>
      </c>
      <c r="AD399" s="989">
        <f>'2 уровень'!AD1109</f>
        <v>0</v>
      </c>
      <c r="AE399" s="60"/>
      <c r="AF399" s="60"/>
      <c r="AG399" s="60"/>
      <c r="AH399" s="60"/>
      <c r="AI399" s="60"/>
      <c r="AJ399" s="60"/>
      <c r="AK399" s="60"/>
      <c r="AL399" s="60"/>
      <c r="AM399" s="60"/>
      <c r="AN399" s="60"/>
      <c r="AO399" s="60"/>
      <c r="AP399" s="60"/>
      <c r="AQ399" s="60"/>
      <c r="AR399" s="60"/>
      <c r="AS399" s="60"/>
      <c r="AT399" s="60"/>
      <c r="AU399" s="60"/>
      <c r="AV399" s="60"/>
      <c r="AW399" s="60"/>
      <c r="AX399" s="60"/>
      <c r="AY399" s="60"/>
      <c r="AZ399" s="60"/>
      <c r="BA399" s="60"/>
      <c r="BB399" s="60"/>
      <c r="BC399" s="60"/>
      <c r="BD399" s="60"/>
      <c r="BE399" s="60"/>
      <c r="BF399" s="60"/>
      <c r="BG399" s="60"/>
      <c r="BH399" s="60"/>
      <c r="BI399" s="60"/>
      <c r="BJ399" s="60"/>
      <c r="BK399" s="60"/>
      <c r="BL399" s="60"/>
      <c r="BM399" s="60"/>
      <c r="BN399" s="60"/>
      <c r="BO399" s="60"/>
      <c r="BP399" s="60"/>
      <c r="BQ399" s="60"/>
      <c r="BR399" s="60"/>
      <c r="BS399" s="60"/>
      <c r="BT399" s="60"/>
      <c r="BU399" s="60"/>
      <c r="BV399" s="60"/>
      <c r="BW399" s="60"/>
      <c r="BX399" s="60"/>
      <c r="BY399" s="60"/>
      <c r="BZ399" s="60"/>
      <c r="CA399" s="60"/>
      <c r="CB399" s="60"/>
      <c r="CC399" s="60"/>
      <c r="CD399" s="60"/>
      <c r="CE399" s="60"/>
      <c r="CF399" s="60"/>
      <c r="CG399" s="60"/>
      <c r="CH399" s="60"/>
      <c r="CI399" s="60"/>
      <c r="CJ399" s="60"/>
      <c r="CK399" s="60"/>
      <c r="CL399" s="60"/>
      <c r="CM399" s="60"/>
      <c r="CN399" s="60"/>
      <c r="CO399" s="60"/>
      <c r="CP399" s="60"/>
      <c r="CQ399" s="60"/>
      <c r="CR399" s="60"/>
      <c r="CS399" s="60"/>
      <c r="CT399" s="60"/>
      <c r="CU399" s="60"/>
      <c r="CV399" s="60"/>
      <c r="CW399" s="60"/>
      <c r="CX399" s="60"/>
      <c r="CY399" s="60"/>
      <c r="CZ399" s="60"/>
      <c r="DA399" s="60"/>
      <c r="DB399" s="60"/>
      <c r="DC399" s="60"/>
      <c r="DD399" s="60"/>
      <c r="DE399" s="60"/>
      <c r="DF399" s="60"/>
      <c r="DG399" s="60"/>
      <c r="DH399" s="60"/>
      <c r="DI399" s="60"/>
      <c r="DJ399" s="60"/>
      <c r="DK399" s="60"/>
      <c r="DL399" s="60"/>
      <c r="DM399" s="60"/>
      <c r="DN399" s="60"/>
      <c r="DO399" s="60"/>
      <c r="DP399" s="60"/>
      <c r="DQ399" s="60"/>
      <c r="DR399" s="60"/>
      <c r="DS399" s="60"/>
      <c r="DT399" s="60"/>
      <c r="DU399" s="60"/>
      <c r="DV399" s="60"/>
      <c r="DW399" s="60"/>
      <c r="DX399" s="60"/>
      <c r="DY399" s="60"/>
      <c r="DZ399" s="60"/>
      <c r="EA399" s="60"/>
      <c r="EB399" s="60"/>
      <c r="EC399" s="60"/>
      <c r="ED399" s="60"/>
      <c r="EE399" s="60"/>
      <c r="EF399" s="60"/>
      <c r="EG399" s="60"/>
      <c r="EH399" s="60"/>
      <c r="EI399" s="60"/>
      <c r="EJ399" s="60"/>
      <c r="EK399" s="60"/>
      <c r="EL399" s="60"/>
      <c r="EM399" s="60"/>
      <c r="EN399" s="60"/>
      <c r="EO399" s="60"/>
      <c r="EP399" s="60"/>
      <c r="EQ399" s="60"/>
      <c r="ER399" s="60"/>
      <c r="ES399" s="60"/>
      <c r="ET399" s="60"/>
      <c r="EU399" s="60"/>
      <c r="EV399" s="60"/>
      <c r="EW399" s="60"/>
      <c r="EX399" s="60"/>
      <c r="EY399" s="60"/>
      <c r="EZ399" s="60"/>
      <c r="FA399" s="60"/>
      <c r="FB399" s="60"/>
      <c r="FC399" s="60"/>
      <c r="FD399" s="60"/>
      <c r="FE399" s="60"/>
      <c r="FF399" s="60"/>
      <c r="FG399" s="60"/>
      <c r="FH399" s="60"/>
      <c r="FI399" s="60"/>
      <c r="FJ399" s="60"/>
      <c r="FK399" s="60"/>
      <c r="FL399" s="60"/>
      <c r="FM399" s="60"/>
      <c r="FN399" s="60"/>
      <c r="FO399" s="60"/>
      <c r="FP399" s="60"/>
      <c r="FQ399" s="60"/>
      <c r="FR399" s="60"/>
      <c r="FS399" s="60"/>
      <c r="FT399" s="60"/>
      <c r="FU399" s="60"/>
      <c r="FV399" s="60"/>
      <c r="FW399" s="60"/>
      <c r="FX399" s="60"/>
      <c r="FY399" s="60"/>
      <c r="FZ399" s="60"/>
    </row>
    <row r="400" spans="1:182" ht="29.25" x14ac:dyDescent="0.25">
      <c r="A400" s="19">
        <v>1</v>
      </c>
      <c r="B400" s="19">
        <v>1</v>
      </c>
      <c r="C400" s="597" t="s">
        <v>269</v>
      </c>
      <c r="D400" s="28">
        <f>'2 уровень'!F1110</f>
        <v>24955</v>
      </c>
      <c r="E400" s="28">
        <f>'2 уровень'!G1110</f>
        <v>6238.75</v>
      </c>
      <c r="F400" s="28">
        <f>'2 уровень'!H1110</f>
        <v>6645</v>
      </c>
      <c r="G400" s="65">
        <f>'2 уровень'!I1110</f>
        <v>106.51172109797635</v>
      </c>
      <c r="H400" s="79">
        <f>'2 уровень'!J1110</f>
        <v>0</v>
      </c>
      <c r="I400" s="79">
        <f>'2 уровень'!K1110</f>
        <v>0</v>
      </c>
      <c r="J400" s="74">
        <f>'2 уровень'!L1110</f>
        <v>0</v>
      </c>
      <c r="K400" s="74">
        <f>'2 уровень'!M1110</f>
        <v>0</v>
      </c>
      <c r="L400" s="74">
        <f>'2 уровень'!N1110</f>
        <v>0</v>
      </c>
      <c r="M400" s="74">
        <f>'2 уровень'!O1110</f>
        <v>0</v>
      </c>
      <c r="N400" s="74">
        <f>'2 уровень'!P1110</f>
        <v>0</v>
      </c>
      <c r="O400" s="74">
        <f>'2 уровень'!Q1110</f>
        <v>0</v>
      </c>
      <c r="P400" s="73">
        <f>'2 уровень'!R1110</f>
        <v>0</v>
      </c>
      <c r="Q400" s="73">
        <f>'2 уровень'!S1110</f>
        <v>0</v>
      </c>
      <c r="R400" s="73">
        <f>'2 уровень'!T1110</f>
        <v>0</v>
      </c>
      <c r="S400" s="73">
        <f>'2 уровень'!U1110</f>
        <v>0</v>
      </c>
      <c r="T400" s="73">
        <f>'2 уровень'!V1110</f>
        <v>0</v>
      </c>
      <c r="U400" s="790">
        <f>'2 уровень'!W1110</f>
        <v>0</v>
      </c>
      <c r="V400" s="73">
        <f>'2 уровень'!X1110</f>
        <v>0</v>
      </c>
      <c r="W400" s="73">
        <f>'2 уровень'!Y1110</f>
        <v>0</v>
      </c>
      <c r="X400" s="73">
        <f>'2 уровень'!Z1110</f>
        <v>0</v>
      </c>
      <c r="Y400" s="73">
        <f>'2 уровень'!AA1110</f>
        <v>0</v>
      </c>
      <c r="Z400" s="387">
        <f>'2 уровень'!AB1110</f>
        <v>0</v>
      </c>
      <c r="AA400" s="73">
        <f>'2 уровень'!AC1110</f>
        <v>0</v>
      </c>
      <c r="AB400" s="73">
        <f>'2 уровень'!AD1110</f>
        <v>0</v>
      </c>
      <c r="AC400" s="982">
        <f>'2 уровень'!AC1109</f>
        <v>0</v>
      </c>
      <c r="AD400" s="989">
        <f>'2 уровень'!AD1110</f>
        <v>0</v>
      </c>
      <c r="AE400" s="60"/>
      <c r="AF400" s="60"/>
      <c r="AG400" s="60"/>
      <c r="AH400" s="60"/>
      <c r="AI400" s="60"/>
      <c r="AJ400" s="60"/>
      <c r="AK400" s="60"/>
      <c r="AL400" s="60"/>
      <c r="AM400" s="60"/>
      <c r="AN400" s="60"/>
      <c r="AO400" s="60"/>
      <c r="AP400" s="60"/>
      <c r="AQ400" s="60"/>
      <c r="AR400" s="60"/>
      <c r="AS400" s="60"/>
      <c r="AT400" s="60"/>
      <c r="AU400" s="60"/>
      <c r="AV400" s="60"/>
      <c r="AW400" s="60"/>
      <c r="AX400" s="60"/>
      <c r="AY400" s="60"/>
      <c r="AZ400" s="60"/>
      <c r="BA400" s="60"/>
      <c r="BB400" s="60"/>
      <c r="BC400" s="60"/>
      <c r="BD400" s="60"/>
      <c r="BE400" s="60"/>
      <c r="BF400" s="60"/>
      <c r="BG400" s="60"/>
      <c r="BH400" s="60"/>
      <c r="BI400" s="60"/>
      <c r="BJ400" s="60"/>
      <c r="BK400" s="60"/>
      <c r="BL400" s="60"/>
      <c r="BM400" s="60"/>
      <c r="BN400" s="60"/>
      <c r="BO400" s="60"/>
      <c r="BP400" s="60"/>
      <c r="BQ400" s="60"/>
      <c r="BR400" s="60"/>
      <c r="BS400" s="60"/>
      <c r="BT400" s="60"/>
      <c r="BU400" s="60"/>
      <c r="BV400" s="60"/>
      <c r="BW400" s="60"/>
      <c r="BX400" s="60"/>
      <c r="BY400" s="60"/>
      <c r="BZ400" s="60"/>
      <c r="CA400" s="60"/>
      <c r="CB400" s="60"/>
      <c r="CC400" s="60"/>
      <c r="CD400" s="60"/>
      <c r="CE400" s="60"/>
      <c r="CF400" s="60"/>
      <c r="CG400" s="60"/>
      <c r="CH400" s="60"/>
      <c r="CI400" s="60"/>
      <c r="CJ400" s="60"/>
      <c r="CK400" s="60"/>
      <c r="CL400" s="60"/>
      <c r="CM400" s="60"/>
      <c r="CN400" s="60"/>
      <c r="CO400" s="60"/>
      <c r="CP400" s="60"/>
      <c r="CQ400" s="60"/>
      <c r="CR400" s="60"/>
      <c r="CS400" s="60"/>
      <c r="CT400" s="60"/>
      <c r="CU400" s="60"/>
      <c r="CV400" s="60"/>
      <c r="CW400" s="60"/>
      <c r="CX400" s="60"/>
      <c r="CY400" s="60"/>
      <c r="CZ400" s="60"/>
      <c r="DA400" s="60"/>
      <c r="DB400" s="60"/>
      <c r="DC400" s="60"/>
      <c r="DD400" s="60"/>
      <c r="DE400" s="60"/>
      <c r="DF400" s="60"/>
      <c r="DG400" s="60"/>
      <c r="DH400" s="60"/>
      <c r="DI400" s="60"/>
      <c r="DJ400" s="60"/>
      <c r="DK400" s="60"/>
      <c r="DL400" s="60"/>
      <c r="DM400" s="60"/>
      <c r="DN400" s="60"/>
      <c r="DO400" s="60"/>
      <c r="DP400" s="60"/>
      <c r="DQ400" s="60"/>
      <c r="DR400" s="60"/>
      <c r="DS400" s="60"/>
      <c r="DT400" s="60"/>
      <c r="DU400" s="60"/>
      <c r="DV400" s="60"/>
      <c r="DW400" s="60"/>
      <c r="DX400" s="60"/>
      <c r="DY400" s="60"/>
      <c r="DZ400" s="60"/>
      <c r="EA400" s="60"/>
      <c r="EB400" s="60"/>
      <c r="EC400" s="60"/>
      <c r="ED400" s="60"/>
      <c r="EE400" s="60"/>
      <c r="EF400" s="60"/>
      <c r="EG400" s="60"/>
      <c r="EH400" s="60"/>
      <c r="EI400" s="60"/>
      <c r="EJ400" s="60"/>
      <c r="EK400" s="60"/>
      <c r="EL400" s="60"/>
      <c r="EM400" s="60"/>
      <c r="EN400" s="60"/>
      <c r="EO400" s="60"/>
      <c r="EP400" s="60"/>
      <c r="EQ400" s="60"/>
      <c r="ER400" s="60"/>
      <c r="ES400" s="60"/>
      <c r="ET400" s="60"/>
      <c r="EU400" s="60"/>
      <c r="EV400" s="60"/>
      <c r="EW400" s="60"/>
      <c r="EX400" s="60"/>
      <c r="EY400" s="60"/>
      <c r="EZ400" s="60"/>
      <c r="FA400" s="60"/>
      <c r="FB400" s="60"/>
      <c r="FC400" s="60"/>
      <c r="FD400" s="60"/>
      <c r="FE400" s="60"/>
      <c r="FF400" s="60"/>
      <c r="FG400" s="60"/>
      <c r="FH400" s="60"/>
      <c r="FI400" s="60"/>
      <c r="FJ400" s="60"/>
      <c r="FK400" s="60"/>
      <c r="FL400" s="60"/>
      <c r="FM400" s="60"/>
      <c r="FN400" s="60"/>
      <c r="FO400" s="60"/>
      <c r="FP400" s="60"/>
      <c r="FQ400" s="60"/>
      <c r="FR400" s="60"/>
      <c r="FS400" s="60"/>
      <c r="FT400" s="60"/>
      <c r="FU400" s="60"/>
      <c r="FV400" s="60"/>
      <c r="FW400" s="60"/>
      <c r="FX400" s="60"/>
      <c r="FY400" s="60"/>
      <c r="FZ400" s="60"/>
    </row>
    <row r="401" spans="1:182" ht="29.25" x14ac:dyDescent="0.25">
      <c r="A401" s="19">
        <v>1</v>
      </c>
      <c r="B401" s="19">
        <v>1</v>
      </c>
      <c r="C401" s="597" t="s">
        <v>257</v>
      </c>
      <c r="D401" s="28">
        <f>'2 уровень'!F1111</f>
        <v>48051.276595744683</v>
      </c>
      <c r="E401" s="28">
        <f>'2 уровень'!G1111</f>
        <v>12012.819148936171</v>
      </c>
      <c r="F401" s="28">
        <f>'2 уровень'!H1111</f>
        <v>10655.037234042553</v>
      </c>
      <c r="G401" s="65">
        <f>'2 уровень'!I1111</f>
        <v>88.697225038854768</v>
      </c>
      <c r="H401" s="79">
        <f>'2 уровень'!J1111</f>
        <v>0</v>
      </c>
      <c r="I401" s="79">
        <f>'2 уровень'!K1111</f>
        <v>0</v>
      </c>
      <c r="J401" s="74">
        <f>'2 уровень'!L1111</f>
        <v>0</v>
      </c>
      <c r="K401" s="74">
        <f>'2 уровень'!M1111</f>
        <v>0</v>
      </c>
      <c r="L401" s="74">
        <f>'2 уровень'!N1111</f>
        <v>0</v>
      </c>
      <c r="M401" s="74">
        <f>'2 уровень'!O1111</f>
        <v>0</v>
      </c>
      <c r="N401" s="74">
        <f>'2 уровень'!P1111</f>
        <v>0</v>
      </c>
      <c r="O401" s="74">
        <f>'2 уровень'!Q1111</f>
        <v>0</v>
      </c>
      <c r="P401" s="73">
        <f>'2 уровень'!R1111</f>
        <v>0</v>
      </c>
      <c r="Q401" s="73">
        <f>'2 уровень'!S1111</f>
        <v>0</v>
      </c>
      <c r="R401" s="73">
        <f>'2 уровень'!T1111</f>
        <v>0</v>
      </c>
      <c r="S401" s="73">
        <f>'2 уровень'!U1111</f>
        <v>0</v>
      </c>
      <c r="T401" s="73">
        <f>'2 уровень'!V1111</f>
        <v>0</v>
      </c>
      <c r="U401" s="790">
        <f>'2 уровень'!W1111</f>
        <v>0</v>
      </c>
      <c r="V401" s="73">
        <f>'2 уровень'!X1111</f>
        <v>0</v>
      </c>
      <c r="W401" s="73">
        <f>'2 уровень'!Y1111</f>
        <v>0</v>
      </c>
      <c r="X401" s="73">
        <f>'2 уровень'!Z1111</f>
        <v>0</v>
      </c>
      <c r="Y401" s="73">
        <f>'2 уровень'!AA1111</f>
        <v>0</v>
      </c>
      <c r="Z401" s="387">
        <f>'2 уровень'!AB1111</f>
        <v>0</v>
      </c>
      <c r="AA401" s="73">
        <f>'2 уровень'!AC1111</f>
        <v>0</v>
      </c>
      <c r="AB401" s="73">
        <f>'2 уровень'!AD1111</f>
        <v>0</v>
      </c>
      <c r="AC401" s="982">
        <f>'2 уровень'!AC1110</f>
        <v>0</v>
      </c>
      <c r="AD401" s="989">
        <f>'2 уровень'!AD1111</f>
        <v>0</v>
      </c>
      <c r="AE401" s="60"/>
      <c r="AF401" s="60"/>
      <c r="AG401" s="60"/>
      <c r="AH401" s="60"/>
      <c r="AI401" s="60"/>
      <c r="AJ401" s="60"/>
      <c r="AK401" s="60"/>
      <c r="AL401" s="60"/>
      <c r="AM401" s="60"/>
      <c r="AN401" s="60"/>
      <c r="AO401" s="60"/>
      <c r="AP401" s="60"/>
      <c r="AQ401" s="60"/>
      <c r="AR401" s="60"/>
      <c r="AS401" s="60"/>
      <c r="AT401" s="60"/>
      <c r="AU401" s="60"/>
      <c r="AV401" s="60"/>
      <c r="AW401" s="60"/>
      <c r="AX401" s="60"/>
      <c r="AY401" s="60"/>
      <c r="AZ401" s="60"/>
      <c r="BA401" s="60"/>
      <c r="BB401" s="60"/>
      <c r="BC401" s="60"/>
      <c r="BD401" s="60"/>
      <c r="BE401" s="60"/>
      <c r="BF401" s="60"/>
      <c r="BG401" s="60"/>
      <c r="BH401" s="60"/>
      <c r="BI401" s="60"/>
      <c r="BJ401" s="60"/>
      <c r="BK401" s="60"/>
      <c r="BL401" s="60"/>
      <c r="BM401" s="60"/>
      <c r="BN401" s="60"/>
      <c r="BO401" s="60"/>
      <c r="BP401" s="60"/>
      <c r="BQ401" s="60"/>
      <c r="BR401" s="60"/>
      <c r="BS401" s="60"/>
      <c r="BT401" s="60"/>
      <c r="BU401" s="60"/>
      <c r="BV401" s="60"/>
      <c r="BW401" s="60"/>
      <c r="BX401" s="60"/>
      <c r="BY401" s="60"/>
      <c r="BZ401" s="60"/>
      <c r="CA401" s="60"/>
      <c r="CB401" s="60"/>
      <c r="CC401" s="60"/>
      <c r="CD401" s="60"/>
      <c r="CE401" s="60"/>
      <c r="CF401" s="60"/>
      <c r="CG401" s="60"/>
      <c r="CH401" s="60"/>
      <c r="CI401" s="60"/>
      <c r="CJ401" s="60"/>
      <c r="CK401" s="60"/>
      <c r="CL401" s="60"/>
      <c r="CM401" s="60"/>
      <c r="CN401" s="60"/>
      <c r="CO401" s="60"/>
      <c r="CP401" s="60"/>
      <c r="CQ401" s="60"/>
      <c r="CR401" s="60"/>
      <c r="CS401" s="60"/>
      <c r="CT401" s="60"/>
      <c r="CU401" s="60"/>
      <c r="CV401" s="60"/>
      <c r="CW401" s="60"/>
      <c r="CX401" s="60"/>
      <c r="CY401" s="60"/>
      <c r="CZ401" s="60"/>
      <c r="DA401" s="60"/>
      <c r="DB401" s="60"/>
      <c r="DC401" s="60"/>
      <c r="DD401" s="60"/>
      <c r="DE401" s="60"/>
      <c r="DF401" s="60"/>
      <c r="DG401" s="60"/>
      <c r="DH401" s="60"/>
      <c r="DI401" s="60"/>
      <c r="DJ401" s="60"/>
      <c r="DK401" s="60"/>
      <c r="DL401" s="60"/>
      <c r="DM401" s="60"/>
      <c r="DN401" s="60"/>
      <c r="DO401" s="60"/>
      <c r="DP401" s="60"/>
      <c r="DQ401" s="60"/>
      <c r="DR401" s="60"/>
      <c r="DS401" s="60"/>
      <c r="DT401" s="60"/>
      <c r="DU401" s="60"/>
      <c r="DV401" s="60"/>
      <c r="DW401" s="60"/>
      <c r="DX401" s="60"/>
      <c r="DY401" s="60"/>
      <c r="DZ401" s="60"/>
      <c r="EA401" s="60"/>
      <c r="EB401" s="60"/>
      <c r="EC401" s="60"/>
      <c r="ED401" s="60"/>
      <c r="EE401" s="60"/>
      <c r="EF401" s="60"/>
      <c r="EG401" s="60"/>
      <c r="EH401" s="60"/>
      <c r="EI401" s="60"/>
      <c r="EJ401" s="60"/>
      <c r="EK401" s="60"/>
      <c r="EL401" s="60"/>
      <c r="EM401" s="60"/>
      <c r="EN401" s="60"/>
      <c r="EO401" s="60"/>
      <c r="EP401" s="60"/>
      <c r="EQ401" s="60"/>
      <c r="ER401" s="60"/>
      <c r="ES401" s="60"/>
      <c r="ET401" s="60"/>
      <c r="EU401" s="60"/>
      <c r="EV401" s="60"/>
      <c r="EW401" s="60"/>
      <c r="EX401" s="60"/>
      <c r="EY401" s="60"/>
      <c r="EZ401" s="60"/>
      <c r="FA401" s="60"/>
      <c r="FB401" s="60"/>
      <c r="FC401" s="60"/>
      <c r="FD401" s="60"/>
      <c r="FE401" s="60"/>
      <c r="FF401" s="60"/>
      <c r="FG401" s="60"/>
      <c r="FH401" s="60"/>
      <c r="FI401" s="60"/>
      <c r="FJ401" s="60"/>
      <c r="FK401" s="60"/>
      <c r="FL401" s="60"/>
      <c r="FM401" s="60"/>
      <c r="FN401" s="60"/>
      <c r="FO401" s="60"/>
      <c r="FP401" s="60"/>
      <c r="FQ401" s="60"/>
      <c r="FR401" s="60"/>
      <c r="FS401" s="60"/>
      <c r="FT401" s="60"/>
      <c r="FU401" s="60"/>
      <c r="FV401" s="60"/>
      <c r="FW401" s="60"/>
      <c r="FX401" s="60"/>
      <c r="FY401" s="60"/>
      <c r="FZ401" s="60"/>
    </row>
    <row r="402" spans="1:182" ht="29.25" x14ac:dyDescent="0.25">
      <c r="A402" s="19">
        <v>1</v>
      </c>
      <c r="B402" s="19">
        <v>1</v>
      </c>
      <c r="C402" s="597" t="s">
        <v>258</v>
      </c>
      <c r="D402" s="28">
        <f>'2 уровень'!F1112</f>
        <v>7400</v>
      </c>
      <c r="E402" s="28">
        <f>'2 уровень'!G1112</f>
        <v>1850</v>
      </c>
      <c r="F402" s="28">
        <f>'2 уровень'!H1112</f>
        <v>3109</v>
      </c>
      <c r="G402" s="65">
        <f>'2 уровень'!I1112</f>
        <v>168.05405405405403</v>
      </c>
      <c r="H402" s="79">
        <f>'2 уровень'!J1112</f>
        <v>0</v>
      </c>
      <c r="I402" s="79">
        <f>'2 уровень'!K1112</f>
        <v>0</v>
      </c>
      <c r="J402" s="74">
        <f>'2 уровень'!L1112</f>
        <v>0</v>
      </c>
      <c r="K402" s="74">
        <f>'2 уровень'!M1112</f>
        <v>0</v>
      </c>
      <c r="L402" s="74">
        <f>'2 уровень'!N1112</f>
        <v>0</v>
      </c>
      <c r="M402" s="74">
        <f>'2 уровень'!O1112</f>
        <v>0</v>
      </c>
      <c r="N402" s="74">
        <f>'2 уровень'!P1112</f>
        <v>0</v>
      </c>
      <c r="O402" s="74">
        <f>'2 уровень'!Q1112</f>
        <v>0</v>
      </c>
      <c r="P402" s="73">
        <f>'2 уровень'!R1112</f>
        <v>0</v>
      </c>
      <c r="Q402" s="73">
        <f>'2 уровень'!S1112</f>
        <v>0</v>
      </c>
      <c r="R402" s="73">
        <f>'2 уровень'!T1112</f>
        <v>0</v>
      </c>
      <c r="S402" s="73">
        <f>'2 уровень'!U1112</f>
        <v>0</v>
      </c>
      <c r="T402" s="73">
        <f>'2 уровень'!V1112</f>
        <v>0</v>
      </c>
      <c r="U402" s="790">
        <f>'2 уровень'!W1112</f>
        <v>0</v>
      </c>
      <c r="V402" s="73">
        <f>'2 уровень'!X1112</f>
        <v>0</v>
      </c>
      <c r="W402" s="73">
        <f>'2 уровень'!Y1112</f>
        <v>0</v>
      </c>
      <c r="X402" s="73">
        <f>'2 уровень'!Z1112</f>
        <v>0</v>
      </c>
      <c r="Y402" s="73">
        <f>'2 уровень'!AA1112</f>
        <v>0</v>
      </c>
      <c r="Z402" s="387">
        <f>'2 уровень'!AB1112</f>
        <v>0</v>
      </c>
      <c r="AA402" s="73">
        <f>'2 уровень'!AC1112</f>
        <v>0</v>
      </c>
      <c r="AB402" s="73">
        <f>'2 уровень'!AD1112</f>
        <v>0</v>
      </c>
      <c r="AC402" s="982">
        <f>'2 уровень'!AC1111</f>
        <v>0</v>
      </c>
      <c r="AD402" s="989">
        <f>'2 уровень'!AD1112</f>
        <v>0</v>
      </c>
      <c r="AE402" s="60"/>
      <c r="AF402" s="60"/>
      <c r="AG402" s="60"/>
      <c r="AH402" s="60"/>
      <c r="AI402" s="60"/>
      <c r="AJ402" s="60"/>
      <c r="AK402" s="60"/>
      <c r="AL402" s="60"/>
      <c r="AM402" s="60"/>
      <c r="AN402" s="60"/>
      <c r="AO402" s="60"/>
      <c r="AP402" s="60"/>
      <c r="AQ402" s="60"/>
      <c r="AR402" s="60"/>
      <c r="AS402" s="60"/>
      <c r="AT402" s="60"/>
      <c r="AU402" s="60"/>
      <c r="AV402" s="60"/>
      <c r="AW402" s="60"/>
      <c r="AX402" s="60"/>
      <c r="AY402" s="60"/>
      <c r="AZ402" s="60"/>
      <c r="BA402" s="60"/>
      <c r="BB402" s="60"/>
      <c r="BC402" s="60"/>
      <c r="BD402" s="60"/>
      <c r="BE402" s="60"/>
      <c r="BF402" s="60"/>
      <c r="BG402" s="60"/>
      <c r="BH402" s="60"/>
      <c r="BI402" s="60"/>
      <c r="BJ402" s="60"/>
      <c r="BK402" s="60"/>
      <c r="BL402" s="60"/>
      <c r="BM402" s="60"/>
      <c r="BN402" s="60"/>
      <c r="BO402" s="60"/>
      <c r="BP402" s="60"/>
      <c r="BQ402" s="60"/>
      <c r="BR402" s="60"/>
      <c r="BS402" s="60"/>
      <c r="BT402" s="60"/>
      <c r="BU402" s="60"/>
      <c r="BV402" s="60"/>
      <c r="BW402" s="60"/>
      <c r="BX402" s="60"/>
      <c r="BY402" s="60"/>
      <c r="BZ402" s="60"/>
      <c r="CA402" s="60"/>
      <c r="CB402" s="60"/>
      <c r="CC402" s="60"/>
      <c r="CD402" s="60"/>
      <c r="CE402" s="60"/>
      <c r="CF402" s="60"/>
      <c r="CG402" s="60"/>
      <c r="CH402" s="60"/>
      <c r="CI402" s="60"/>
      <c r="CJ402" s="60"/>
      <c r="CK402" s="60"/>
      <c r="CL402" s="60"/>
      <c r="CM402" s="60"/>
      <c r="CN402" s="60"/>
      <c r="CO402" s="60"/>
      <c r="CP402" s="60"/>
      <c r="CQ402" s="60"/>
      <c r="CR402" s="60"/>
      <c r="CS402" s="60"/>
      <c r="CT402" s="60"/>
      <c r="CU402" s="60"/>
      <c r="CV402" s="60"/>
      <c r="CW402" s="60"/>
      <c r="CX402" s="60"/>
      <c r="CY402" s="60"/>
      <c r="CZ402" s="60"/>
      <c r="DA402" s="60"/>
      <c r="DB402" s="60"/>
      <c r="DC402" s="60"/>
      <c r="DD402" s="60"/>
      <c r="DE402" s="60"/>
      <c r="DF402" s="60"/>
      <c r="DG402" s="60"/>
      <c r="DH402" s="60"/>
      <c r="DI402" s="60"/>
      <c r="DJ402" s="60"/>
      <c r="DK402" s="60"/>
      <c r="DL402" s="60"/>
      <c r="DM402" s="60"/>
      <c r="DN402" s="60"/>
      <c r="DO402" s="60"/>
      <c r="DP402" s="60"/>
      <c r="DQ402" s="60"/>
      <c r="DR402" s="60"/>
      <c r="DS402" s="60"/>
      <c r="DT402" s="60"/>
      <c r="DU402" s="60"/>
      <c r="DV402" s="60"/>
      <c r="DW402" s="60"/>
      <c r="DX402" s="60"/>
      <c r="DY402" s="60"/>
      <c r="DZ402" s="60"/>
      <c r="EA402" s="60"/>
      <c r="EB402" s="60"/>
      <c r="EC402" s="60"/>
      <c r="ED402" s="60"/>
      <c r="EE402" s="60"/>
      <c r="EF402" s="60"/>
      <c r="EG402" s="60"/>
      <c r="EH402" s="60"/>
      <c r="EI402" s="60"/>
      <c r="EJ402" s="60"/>
      <c r="EK402" s="60"/>
      <c r="EL402" s="60"/>
      <c r="EM402" s="60"/>
      <c r="EN402" s="60"/>
      <c r="EO402" s="60"/>
      <c r="EP402" s="60"/>
      <c r="EQ402" s="60"/>
      <c r="ER402" s="60"/>
      <c r="ES402" s="60"/>
      <c r="ET402" s="60"/>
      <c r="EU402" s="60"/>
      <c r="EV402" s="60"/>
      <c r="EW402" s="60"/>
      <c r="EX402" s="60"/>
      <c r="EY402" s="60"/>
      <c r="EZ402" s="60"/>
      <c r="FA402" s="60"/>
      <c r="FB402" s="60"/>
      <c r="FC402" s="60"/>
      <c r="FD402" s="60"/>
      <c r="FE402" s="60"/>
      <c r="FF402" s="60"/>
      <c r="FG402" s="60"/>
      <c r="FH402" s="60"/>
      <c r="FI402" s="60"/>
      <c r="FJ402" s="60"/>
      <c r="FK402" s="60"/>
      <c r="FL402" s="60"/>
      <c r="FM402" s="60"/>
      <c r="FN402" s="60"/>
      <c r="FO402" s="60"/>
      <c r="FP402" s="60"/>
      <c r="FQ402" s="60"/>
      <c r="FR402" s="60"/>
      <c r="FS402" s="60"/>
      <c r="FT402" s="60"/>
      <c r="FU402" s="60"/>
      <c r="FV402" s="60"/>
      <c r="FW402" s="60"/>
      <c r="FX402" s="60"/>
      <c r="FY402" s="60"/>
      <c r="FZ402" s="60"/>
    </row>
    <row r="403" spans="1:182" x14ac:dyDescent="0.25">
      <c r="A403" s="19">
        <v>1</v>
      </c>
      <c r="B403" s="19">
        <v>1</v>
      </c>
      <c r="C403" s="598" t="s">
        <v>133</v>
      </c>
      <c r="D403" s="28">
        <f>'2 уровень'!F1113</f>
        <v>235322.34285714288</v>
      </c>
      <c r="E403" s="28">
        <f>'2 уровень'!G1113</f>
        <v>58830.58571428572</v>
      </c>
      <c r="F403" s="28">
        <f>'2 уровень'!H1113</f>
        <v>53281.232857142859</v>
      </c>
      <c r="G403" s="65">
        <f>'2 уровень'!I1113</f>
        <v>90.567231670795138</v>
      </c>
      <c r="H403" s="79">
        <f>'2 уровень'!J1113</f>
        <v>0</v>
      </c>
      <c r="I403" s="79">
        <f>'2 уровень'!K1113</f>
        <v>0</v>
      </c>
      <c r="J403" s="74">
        <f>'2 уровень'!L1113</f>
        <v>0</v>
      </c>
      <c r="K403" s="74">
        <f>'2 уровень'!M1113</f>
        <v>0</v>
      </c>
      <c r="L403" s="74">
        <f>'2 уровень'!N1113</f>
        <v>0</v>
      </c>
      <c r="M403" s="74">
        <f>'2 уровень'!O1113</f>
        <v>0</v>
      </c>
      <c r="N403" s="74">
        <f>'2 уровень'!P1113</f>
        <v>0</v>
      </c>
      <c r="O403" s="74">
        <f>'2 уровень'!Q1113</f>
        <v>0</v>
      </c>
      <c r="P403" s="73">
        <f>'2 уровень'!R1113</f>
        <v>329826.02508212341</v>
      </c>
      <c r="Q403" s="73">
        <f>'2 уровень'!S1113</f>
        <v>333079.82248212345</v>
      </c>
      <c r="R403" s="73">
        <f>'2 уровень'!T1113</f>
        <v>333079.82248212345</v>
      </c>
      <c r="S403" s="73">
        <f>'2 уровень'!U1113</f>
        <v>83048.105797803582</v>
      </c>
      <c r="T403" s="73">
        <f>'2 уровень'!V1113</f>
        <v>81348.576580000008</v>
      </c>
      <c r="U403" s="790">
        <f>'2 уровень'!W1113</f>
        <v>0</v>
      </c>
      <c r="V403" s="73">
        <f>'2 уровень'!X1113</f>
        <v>408.02420999999993</v>
      </c>
      <c r="W403" s="73">
        <f>'2 уровень'!Y1113</f>
        <v>-1699.5292178035884</v>
      </c>
      <c r="X403" s="73">
        <f>'2 уровень'!Z1113</f>
        <v>-421.98512000000005</v>
      </c>
      <c r="Y403" s="73">
        <f>'2 уровень'!AA1113</f>
        <v>-251.25284000000002</v>
      </c>
      <c r="Z403" s="387">
        <f>'2 уровень'!AB1113</f>
        <v>81505.34795000001</v>
      </c>
      <c r="AA403" s="73">
        <f>'2 уровень'!AC1113</f>
        <v>0</v>
      </c>
      <c r="AB403" s="73">
        <f>'2 уровень'!AD1113</f>
        <v>0</v>
      </c>
      <c r="AC403" s="982">
        <f>'2 уровень'!AC1112</f>
        <v>0</v>
      </c>
      <c r="AD403" s="989">
        <f>'2 уровень'!AD1113</f>
        <v>0</v>
      </c>
      <c r="AE403" s="60"/>
      <c r="AF403" s="60"/>
      <c r="AG403" s="60"/>
      <c r="AH403" s="60"/>
      <c r="AI403" s="60"/>
      <c r="AJ403" s="60"/>
      <c r="AK403" s="60"/>
      <c r="AL403" s="60"/>
      <c r="AM403" s="60"/>
      <c r="AN403" s="60"/>
      <c r="AO403" s="60"/>
      <c r="AP403" s="60"/>
      <c r="AQ403" s="60"/>
      <c r="AR403" s="60"/>
      <c r="AS403" s="60"/>
      <c r="AT403" s="60"/>
      <c r="AU403" s="60"/>
      <c r="AV403" s="60"/>
      <c r="AW403" s="60"/>
      <c r="AX403" s="60"/>
      <c r="AY403" s="60"/>
      <c r="AZ403" s="60"/>
      <c r="BA403" s="60"/>
      <c r="BB403" s="60"/>
      <c r="BC403" s="60"/>
      <c r="BD403" s="60"/>
      <c r="BE403" s="60"/>
      <c r="BF403" s="60"/>
      <c r="BG403" s="60"/>
      <c r="BH403" s="60"/>
      <c r="BI403" s="60"/>
      <c r="BJ403" s="60"/>
      <c r="BK403" s="60"/>
      <c r="BL403" s="60"/>
      <c r="BM403" s="60"/>
      <c r="BN403" s="60"/>
      <c r="BO403" s="60"/>
      <c r="BP403" s="60"/>
      <c r="BQ403" s="60"/>
      <c r="BR403" s="60"/>
      <c r="BS403" s="60"/>
      <c r="BT403" s="60"/>
      <c r="BU403" s="60"/>
      <c r="BV403" s="60"/>
      <c r="BW403" s="60"/>
      <c r="BX403" s="60"/>
      <c r="BY403" s="60"/>
      <c r="BZ403" s="60"/>
      <c r="CA403" s="60"/>
      <c r="CB403" s="60"/>
      <c r="CC403" s="60"/>
      <c r="CD403" s="60"/>
      <c r="CE403" s="60"/>
      <c r="CF403" s="60"/>
      <c r="CG403" s="60"/>
      <c r="CH403" s="60"/>
      <c r="CI403" s="60"/>
      <c r="CJ403" s="60"/>
      <c r="CK403" s="60"/>
      <c r="CL403" s="60"/>
      <c r="CM403" s="60"/>
      <c r="CN403" s="60"/>
      <c r="CO403" s="60"/>
      <c r="CP403" s="60"/>
      <c r="CQ403" s="60"/>
      <c r="CR403" s="60"/>
      <c r="CS403" s="60"/>
      <c r="CT403" s="60"/>
      <c r="CU403" s="60"/>
      <c r="CV403" s="60"/>
      <c r="CW403" s="60"/>
      <c r="CX403" s="60"/>
      <c r="CY403" s="60"/>
      <c r="CZ403" s="60"/>
      <c r="DA403" s="60"/>
      <c r="DB403" s="60"/>
      <c r="DC403" s="60"/>
      <c r="DD403" s="60"/>
      <c r="DE403" s="60"/>
      <c r="DF403" s="60"/>
      <c r="DG403" s="60"/>
      <c r="DH403" s="60"/>
      <c r="DI403" s="60"/>
      <c r="DJ403" s="60"/>
      <c r="DK403" s="60"/>
      <c r="DL403" s="60"/>
      <c r="DM403" s="60"/>
      <c r="DN403" s="60"/>
      <c r="DO403" s="60"/>
      <c r="DP403" s="60"/>
      <c r="DQ403" s="60"/>
      <c r="DR403" s="60"/>
      <c r="DS403" s="60"/>
      <c r="DT403" s="60"/>
      <c r="DU403" s="60"/>
      <c r="DV403" s="60"/>
      <c r="DW403" s="60"/>
      <c r="DX403" s="60"/>
      <c r="DY403" s="60"/>
      <c r="DZ403" s="60"/>
      <c r="EA403" s="60"/>
      <c r="EB403" s="60"/>
      <c r="EC403" s="60"/>
      <c r="ED403" s="60"/>
      <c r="EE403" s="60"/>
      <c r="EF403" s="60"/>
      <c r="EG403" s="60"/>
      <c r="EH403" s="60"/>
      <c r="EI403" s="60"/>
      <c r="EJ403" s="60"/>
      <c r="EK403" s="60"/>
      <c r="EL403" s="60"/>
      <c r="EM403" s="60"/>
      <c r="EN403" s="60"/>
      <c r="EO403" s="60"/>
      <c r="EP403" s="60"/>
      <c r="EQ403" s="60"/>
      <c r="ER403" s="60"/>
      <c r="ES403" s="60"/>
      <c r="ET403" s="60"/>
      <c r="EU403" s="60"/>
      <c r="EV403" s="60"/>
      <c r="EW403" s="60"/>
      <c r="EX403" s="60"/>
      <c r="EY403" s="60"/>
      <c r="EZ403" s="60"/>
      <c r="FA403" s="60"/>
      <c r="FB403" s="60"/>
      <c r="FC403" s="60"/>
      <c r="FD403" s="60"/>
      <c r="FE403" s="60"/>
      <c r="FF403" s="60"/>
      <c r="FG403" s="60"/>
      <c r="FH403" s="60"/>
      <c r="FI403" s="60"/>
      <c r="FJ403" s="60"/>
      <c r="FK403" s="60"/>
      <c r="FL403" s="60"/>
      <c r="FM403" s="60"/>
      <c r="FN403" s="60"/>
      <c r="FO403" s="60"/>
      <c r="FP403" s="60"/>
      <c r="FQ403" s="60"/>
      <c r="FR403" s="60"/>
      <c r="FS403" s="60"/>
      <c r="FT403" s="60"/>
      <c r="FU403" s="60"/>
      <c r="FV403" s="60"/>
      <c r="FW403" s="60"/>
      <c r="FX403" s="60"/>
      <c r="FY403" s="60"/>
      <c r="FZ403" s="60"/>
    </row>
    <row r="404" spans="1:182" x14ac:dyDescent="0.25">
      <c r="A404" s="19">
        <v>1</v>
      </c>
      <c r="B404" s="19">
        <v>1</v>
      </c>
      <c r="C404" s="289" t="s">
        <v>157</v>
      </c>
      <c r="D404" s="28">
        <f>'2 уровень'!F1114</f>
        <v>600</v>
      </c>
      <c r="E404" s="28">
        <f>'2 уровень'!G1114</f>
        <v>151</v>
      </c>
      <c r="F404" s="28">
        <f>'2 уровень'!H1114</f>
        <v>149</v>
      </c>
      <c r="G404" s="65">
        <f>'2 уровень'!I1114</f>
        <v>98.675496688741731</v>
      </c>
      <c r="H404" s="79">
        <f>'2 уровень'!J1114</f>
        <v>7.2166666666666668</v>
      </c>
      <c r="I404" s="79">
        <f>'2 уровень'!K1114</f>
        <v>8.1812080536912752</v>
      </c>
      <c r="J404" s="74">
        <f>'2 уровень'!L1114</f>
        <v>4330</v>
      </c>
      <c r="K404" s="74">
        <f>'2 уровень'!M1114</f>
        <v>1083</v>
      </c>
      <c r="L404" s="74">
        <f>'2 уровень'!N1114</f>
        <v>1219</v>
      </c>
      <c r="M404" s="74">
        <f>'2 уровень'!O1114</f>
        <v>112.55771006463526</v>
      </c>
      <c r="N404" s="74">
        <f>'2 уровень'!P1114</f>
        <v>14</v>
      </c>
      <c r="O404" s="74">
        <f>'2 уровень'!Q1114</f>
        <v>348.28571428571428</v>
      </c>
      <c r="P404" s="73">
        <f>'2 уровень'!R1114</f>
        <v>220.0337999999756</v>
      </c>
      <c r="Q404" s="73">
        <f>'2 уровень'!S1114</f>
        <v>3473.8312000000151</v>
      </c>
      <c r="R404" s="73">
        <f>'2 уровень'!T1114</f>
        <v>3473.8312000000151</v>
      </c>
      <c r="S404" s="73">
        <f>'2 уровень'!U1114</f>
        <v>646.60797727272438</v>
      </c>
      <c r="T404" s="73">
        <f>'2 уровень'!V1114</f>
        <v>36.500320000013744</v>
      </c>
      <c r="U404" s="790">
        <f>'2 уровень'!W1114</f>
        <v>0</v>
      </c>
      <c r="V404" s="73">
        <f>'2 уровень'!X1114</f>
        <v>0</v>
      </c>
      <c r="W404" s="73">
        <f>'2 уровень'!Y1114</f>
        <v>-610.10765727272747</v>
      </c>
      <c r="X404" s="73">
        <f>'2 уровень'!Z1114</f>
        <v>0</v>
      </c>
      <c r="Y404" s="73">
        <f>'2 уровень'!AA1114</f>
        <v>0</v>
      </c>
      <c r="Z404" s="387">
        <f>'2 уровень'!AB1114</f>
        <v>36.500320000013744</v>
      </c>
      <c r="AA404" s="73">
        <f>T404/S404*100</f>
        <v>5.6448916937222915</v>
      </c>
      <c r="AB404" s="73">
        <f>Z404/S404*100</f>
        <v>5.6448916937222915</v>
      </c>
      <c r="AC404" s="982">
        <f>'2 уровень'!AC1113</f>
        <v>0</v>
      </c>
      <c r="AD404" s="989">
        <f>'2 уровень'!AD1114</f>
        <v>0</v>
      </c>
      <c r="AE404" s="60"/>
      <c r="AF404" s="60"/>
      <c r="AG404" s="60"/>
      <c r="AH404" s="60"/>
      <c r="AI404" s="60"/>
      <c r="AJ404" s="60"/>
      <c r="AK404" s="60"/>
      <c r="AL404" s="60"/>
      <c r="AM404" s="60"/>
      <c r="AN404" s="60"/>
      <c r="AO404" s="60"/>
      <c r="AP404" s="60"/>
      <c r="AQ404" s="60"/>
      <c r="AR404" s="60"/>
      <c r="AS404" s="60"/>
      <c r="AT404" s="60"/>
      <c r="AU404" s="60"/>
      <c r="AV404" s="60"/>
      <c r="AW404" s="60"/>
      <c r="AX404" s="60"/>
      <c r="AY404" s="60"/>
      <c r="AZ404" s="60"/>
      <c r="BA404" s="60"/>
      <c r="BB404" s="60"/>
      <c r="BC404" s="60"/>
      <c r="BD404" s="60"/>
      <c r="BE404" s="60"/>
      <c r="BF404" s="60"/>
      <c r="BG404" s="60"/>
      <c r="BH404" s="60"/>
      <c r="BI404" s="60"/>
      <c r="BJ404" s="60"/>
      <c r="BK404" s="60"/>
      <c r="BL404" s="60"/>
      <c r="BM404" s="60"/>
      <c r="BN404" s="60"/>
      <c r="BO404" s="60"/>
      <c r="BP404" s="60"/>
      <c r="BQ404" s="60"/>
      <c r="BR404" s="60"/>
      <c r="BS404" s="60"/>
      <c r="BT404" s="60"/>
      <c r="BU404" s="60"/>
      <c r="BV404" s="60"/>
      <c r="BW404" s="60"/>
      <c r="BX404" s="60"/>
      <c r="BY404" s="60"/>
      <c r="BZ404" s="60"/>
      <c r="CA404" s="60"/>
      <c r="CB404" s="60"/>
      <c r="CC404" s="60"/>
      <c r="CD404" s="60"/>
      <c r="CE404" s="60"/>
      <c r="CF404" s="60"/>
      <c r="CG404" s="60"/>
      <c r="CH404" s="60"/>
      <c r="CI404" s="60"/>
      <c r="CJ404" s="60"/>
      <c r="CK404" s="60"/>
      <c r="CL404" s="60"/>
      <c r="CM404" s="60"/>
      <c r="CN404" s="60"/>
      <c r="CO404" s="60"/>
      <c r="CP404" s="60"/>
      <c r="CQ404" s="60"/>
      <c r="CR404" s="60"/>
      <c r="CS404" s="60"/>
      <c r="CT404" s="60"/>
      <c r="CU404" s="60"/>
      <c r="CV404" s="60"/>
      <c r="CW404" s="60"/>
      <c r="CX404" s="60"/>
      <c r="CY404" s="60"/>
      <c r="CZ404" s="60"/>
      <c r="DA404" s="60"/>
      <c r="DB404" s="60"/>
      <c r="DC404" s="60"/>
      <c r="DD404" s="60"/>
      <c r="DE404" s="60"/>
      <c r="DF404" s="60"/>
      <c r="DG404" s="60"/>
      <c r="DH404" s="60"/>
      <c r="DI404" s="60"/>
      <c r="DJ404" s="60"/>
      <c r="DK404" s="60"/>
      <c r="DL404" s="60"/>
      <c r="DM404" s="60"/>
      <c r="DN404" s="60"/>
      <c r="DO404" s="60"/>
      <c r="DP404" s="60"/>
      <c r="DQ404" s="60"/>
      <c r="DR404" s="60"/>
      <c r="DS404" s="60"/>
      <c r="DT404" s="60"/>
      <c r="DU404" s="60"/>
      <c r="DV404" s="60"/>
      <c r="DW404" s="60"/>
      <c r="DX404" s="60"/>
      <c r="DY404" s="60"/>
      <c r="DZ404" s="60"/>
      <c r="EA404" s="60"/>
      <c r="EB404" s="60"/>
      <c r="EC404" s="60"/>
      <c r="ED404" s="60"/>
      <c r="EE404" s="60"/>
      <c r="EF404" s="60"/>
      <c r="EG404" s="60"/>
      <c r="EH404" s="60"/>
      <c r="EI404" s="60"/>
      <c r="EJ404" s="60"/>
      <c r="EK404" s="60"/>
      <c r="EL404" s="60"/>
      <c r="EM404" s="60"/>
      <c r="EN404" s="60"/>
      <c r="EO404" s="60"/>
      <c r="EP404" s="60"/>
      <c r="EQ404" s="60"/>
      <c r="ER404" s="60"/>
      <c r="ES404" s="60"/>
      <c r="ET404" s="60"/>
      <c r="EU404" s="60"/>
      <c r="EV404" s="60"/>
      <c r="EW404" s="60"/>
      <c r="EX404" s="60"/>
      <c r="EY404" s="60"/>
      <c r="EZ404" s="60"/>
      <c r="FA404" s="60"/>
      <c r="FB404" s="60"/>
      <c r="FC404" s="60"/>
      <c r="FD404" s="60"/>
      <c r="FE404" s="60"/>
      <c r="FF404" s="60"/>
      <c r="FG404" s="60"/>
      <c r="FH404" s="60"/>
      <c r="FI404" s="60"/>
      <c r="FJ404" s="60"/>
      <c r="FK404" s="60"/>
      <c r="FL404" s="60"/>
      <c r="FM404" s="60"/>
      <c r="FN404" s="60"/>
      <c r="FO404" s="60"/>
      <c r="FP404" s="60"/>
      <c r="FQ404" s="60"/>
      <c r="FR404" s="60"/>
      <c r="FS404" s="60"/>
      <c r="FT404" s="60"/>
      <c r="FU404" s="60"/>
      <c r="FV404" s="60"/>
      <c r="FW404" s="60"/>
      <c r="FX404" s="60"/>
      <c r="FY404" s="60"/>
      <c r="FZ404" s="60"/>
    </row>
    <row r="405" spans="1:182" x14ac:dyDescent="0.25">
      <c r="A405" s="19">
        <v>1</v>
      </c>
      <c r="B405" s="19">
        <v>1</v>
      </c>
      <c r="C405" s="2642" t="s">
        <v>280</v>
      </c>
      <c r="D405" s="28">
        <f>'2 уровень'!F1115</f>
        <v>1271</v>
      </c>
      <c r="E405" s="28">
        <f>'2 уровень'!G1115</f>
        <v>318</v>
      </c>
      <c r="F405" s="28">
        <f>'2 уровень'!H1115</f>
        <v>337</v>
      </c>
      <c r="G405" s="65">
        <f>'2 уровень'!I1115</f>
        <v>105.97484276729561</v>
      </c>
      <c r="H405" s="79">
        <f>'2 уровень'!J1115</f>
        <v>8</v>
      </c>
      <c r="I405" s="79">
        <f>'2 уровень'!K1115</f>
        <v>8.1988130563798212</v>
      </c>
      <c r="J405" s="74">
        <f>'2 уровень'!L1115</f>
        <v>10168</v>
      </c>
      <c r="K405" s="74">
        <f>'2 уровень'!M1115</f>
        <v>2542</v>
      </c>
      <c r="L405" s="74">
        <f>'2 уровень'!N1115</f>
        <v>2763</v>
      </c>
      <c r="M405" s="74">
        <f>'2 уровень'!O1115</f>
        <v>108.69394177812745</v>
      </c>
      <c r="N405" s="74">
        <f>'2 уровень'!P1115</f>
        <v>42.033333333333331</v>
      </c>
      <c r="O405" s="74">
        <f>'2 уровень'!Q1115</f>
        <v>262.93417922283902</v>
      </c>
      <c r="P405" s="73">
        <f>'2 уровень'!R1115</f>
        <v>0</v>
      </c>
      <c r="Q405" s="73">
        <f>'2 уровень'!S1115</f>
        <v>0</v>
      </c>
      <c r="R405" s="73">
        <f>'2 уровень'!T1115</f>
        <v>0</v>
      </c>
      <c r="S405" s="73">
        <f>'2 уровень'!U1115</f>
        <v>0</v>
      </c>
      <c r="T405" s="73">
        <f>'2 уровень'!V1115</f>
        <v>0</v>
      </c>
      <c r="U405" s="790">
        <f>'2 уровень'!W1115</f>
        <v>0</v>
      </c>
      <c r="V405" s="73">
        <f>'2 уровень'!X1115</f>
        <v>0</v>
      </c>
      <c r="W405" s="73">
        <f>'2 уровень'!Y1115</f>
        <v>0</v>
      </c>
      <c r="X405" s="73">
        <f>'2 уровень'!Z1115</f>
        <v>0</v>
      </c>
      <c r="Y405" s="73">
        <f>'2 уровень'!AA1115</f>
        <v>0</v>
      </c>
      <c r="Z405" s="387">
        <f>'2 уровень'!AB1115</f>
        <v>0</v>
      </c>
      <c r="AA405" s="73"/>
      <c r="AB405" s="73"/>
      <c r="AC405" s="982">
        <f>'2 уровень'!AC1114</f>
        <v>0</v>
      </c>
      <c r="AD405" s="989">
        <f>'2 уровень'!AD1115</f>
        <v>0</v>
      </c>
      <c r="AE405" s="60"/>
      <c r="AF405" s="60"/>
      <c r="AG405" s="60"/>
      <c r="AH405" s="60"/>
      <c r="AI405" s="60"/>
      <c r="AJ405" s="60"/>
      <c r="AK405" s="60"/>
      <c r="AL405" s="60"/>
      <c r="AM405" s="60"/>
      <c r="AN405" s="60"/>
      <c r="AO405" s="60"/>
      <c r="AP405" s="60"/>
      <c r="AQ405" s="60"/>
      <c r="AR405" s="60"/>
      <c r="AS405" s="60"/>
      <c r="AT405" s="60"/>
      <c r="AU405" s="60"/>
      <c r="AV405" s="60"/>
      <c r="AW405" s="60"/>
      <c r="AX405" s="60"/>
      <c r="AY405" s="60"/>
      <c r="AZ405" s="60"/>
      <c r="BA405" s="60"/>
      <c r="BB405" s="60"/>
      <c r="BC405" s="60"/>
      <c r="BD405" s="60"/>
      <c r="BE405" s="60"/>
      <c r="BF405" s="60"/>
      <c r="BG405" s="60"/>
      <c r="BH405" s="60"/>
      <c r="BI405" s="60"/>
      <c r="BJ405" s="60"/>
      <c r="BK405" s="60"/>
      <c r="BL405" s="60"/>
      <c r="BM405" s="60"/>
      <c r="BN405" s="60"/>
      <c r="BO405" s="60"/>
      <c r="BP405" s="60"/>
      <c r="BQ405" s="60"/>
      <c r="BR405" s="60"/>
      <c r="BS405" s="60"/>
      <c r="BT405" s="60"/>
      <c r="BU405" s="60"/>
      <c r="BV405" s="60"/>
      <c r="BW405" s="60"/>
      <c r="BX405" s="60"/>
      <c r="BY405" s="60"/>
      <c r="BZ405" s="60"/>
      <c r="CA405" s="60"/>
      <c r="CB405" s="60"/>
      <c r="CC405" s="60"/>
      <c r="CD405" s="60"/>
      <c r="CE405" s="60"/>
      <c r="CF405" s="60"/>
      <c r="CG405" s="60"/>
      <c r="CH405" s="60"/>
      <c r="CI405" s="60"/>
      <c r="CJ405" s="60"/>
      <c r="CK405" s="60"/>
      <c r="CL405" s="60"/>
      <c r="CM405" s="60"/>
      <c r="CN405" s="60"/>
      <c r="CO405" s="60"/>
      <c r="CP405" s="60"/>
      <c r="CQ405" s="60"/>
      <c r="CR405" s="60"/>
      <c r="CS405" s="60"/>
      <c r="CT405" s="60"/>
      <c r="CU405" s="60"/>
      <c r="CV405" s="60"/>
      <c r="CW405" s="60"/>
      <c r="CX405" s="60"/>
      <c r="CY405" s="60"/>
      <c r="CZ405" s="60"/>
      <c r="DA405" s="60"/>
      <c r="DB405" s="60"/>
      <c r="DC405" s="60"/>
      <c r="DD405" s="60"/>
      <c r="DE405" s="60"/>
      <c r="DF405" s="60"/>
      <c r="DG405" s="60"/>
      <c r="DH405" s="60"/>
      <c r="DI405" s="60"/>
      <c r="DJ405" s="60"/>
      <c r="DK405" s="60"/>
      <c r="DL405" s="60"/>
      <c r="DM405" s="60"/>
      <c r="DN405" s="60"/>
      <c r="DO405" s="60"/>
      <c r="DP405" s="60"/>
      <c r="DQ405" s="60"/>
      <c r="DR405" s="60"/>
      <c r="DS405" s="60"/>
      <c r="DT405" s="60"/>
      <c r="DU405" s="60"/>
      <c r="DV405" s="60"/>
      <c r="DW405" s="60"/>
      <c r="DX405" s="60"/>
      <c r="DY405" s="60"/>
      <c r="DZ405" s="60"/>
      <c r="EA405" s="60"/>
      <c r="EB405" s="60"/>
      <c r="EC405" s="60"/>
      <c r="ED405" s="60"/>
      <c r="EE405" s="60"/>
      <c r="EF405" s="60"/>
      <c r="EG405" s="60"/>
      <c r="EH405" s="60"/>
      <c r="EI405" s="60"/>
      <c r="EJ405" s="60"/>
      <c r="EK405" s="60"/>
      <c r="EL405" s="60"/>
      <c r="EM405" s="60"/>
      <c r="EN405" s="60"/>
      <c r="EO405" s="60"/>
      <c r="EP405" s="60"/>
      <c r="EQ405" s="60"/>
      <c r="ER405" s="60"/>
      <c r="ES405" s="60"/>
      <c r="ET405" s="60"/>
      <c r="EU405" s="60"/>
      <c r="EV405" s="60"/>
      <c r="EW405" s="60"/>
      <c r="EX405" s="60"/>
      <c r="EY405" s="60"/>
      <c r="EZ405" s="60"/>
      <c r="FA405" s="60"/>
      <c r="FB405" s="60"/>
      <c r="FC405" s="60"/>
      <c r="FD405" s="60"/>
      <c r="FE405" s="60"/>
      <c r="FF405" s="60"/>
      <c r="FG405" s="60"/>
      <c r="FH405" s="60"/>
      <c r="FI405" s="60"/>
      <c r="FJ405" s="60"/>
      <c r="FK405" s="60"/>
      <c r="FL405" s="60"/>
      <c r="FM405" s="60"/>
      <c r="FN405" s="60"/>
      <c r="FO405" s="60"/>
      <c r="FP405" s="60"/>
      <c r="FQ405" s="60"/>
      <c r="FR405" s="60"/>
      <c r="FS405" s="60"/>
      <c r="FT405" s="60"/>
      <c r="FU405" s="60"/>
      <c r="FV405" s="60"/>
      <c r="FW405" s="60"/>
      <c r="FX405" s="60"/>
      <c r="FY405" s="60"/>
      <c r="FZ405" s="60"/>
    </row>
    <row r="406" spans="1:182" ht="29.25" x14ac:dyDescent="0.25">
      <c r="A406" s="19">
        <v>1</v>
      </c>
      <c r="B406" s="19">
        <v>1</v>
      </c>
      <c r="C406" s="718" t="s">
        <v>134</v>
      </c>
      <c r="D406" s="28">
        <f>'2 уровень'!F1116</f>
        <v>1871</v>
      </c>
      <c r="E406" s="28">
        <f>'2 уровень'!G1116</f>
        <v>469</v>
      </c>
      <c r="F406" s="28">
        <f>'2 уровень'!H1116</f>
        <v>486</v>
      </c>
      <c r="G406" s="65">
        <f>'2 уровень'!I1116</f>
        <v>103.62473347547973</v>
      </c>
      <c r="H406" s="79">
        <f>'2 уровень'!J1116</f>
        <v>7.748797434526991</v>
      </c>
      <c r="I406" s="79">
        <f>'2 уровень'!K1116</f>
        <v>8.1934156378600829</v>
      </c>
      <c r="J406" s="74">
        <f>'2 уровень'!L1116</f>
        <v>14498</v>
      </c>
      <c r="K406" s="74">
        <f>'2 уровень'!M1116</f>
        <v>3625</v>
      </c>
      <c r="L406" s="74">
        <f>'2 уровень'!N1116</f>
        <v>3982</v>
      </c>
      <c r="M406" s="74">
        <f>'2 уровень'!O1116</f>
        <v>109.84827586206896</v>
      </c>
      <c r="N406" s="74">
        <f>'2 уровень'!P1116</f>
        <v>56.033333333333331</v>
      </c>
      <c r="O406" s="74">
        <f>'2 уровень'!Q1116</f>
        <v>284.25936942296255</v>
      </c>
      <c r="P406" s="73">
        <f>'2 уровень'!R1116</f>
        <v>46952.354919127683</v>
      </c>
      <c r="Q406" s="73">
        <f>'2 уровень'!S1116</f>
        <v>46952.354919127683</v>
      </c>
      <c r="R406" s="73">
        <f>'2 уровень'!T1116</f>
        <v>46952.354919127683</v>
      </c>
      <c r="S406" s="73">
        <f>'2 уровень'!U1116</f>
        <v>11738.088729781921</v>
      </c>
      <c r="T406" s="73">
        <f>'2 уровень'!V1116</f>
        <v>11959.08345</v>
      </c>
      <c r="U406" s="790">
        <f>'2 уровень'!W1116</f>
        <v>0</v>
      </c>
      <c r="V406" s="73">
        <f>'2 уровень'!X1116</f>
        <v>0</v>
      </c>
      <c r="W406" s="73">
        <f>'2 уровень'!Y1116</f>
        <v>220.99472021807969</v>
      </c>
      <c r="X406" s="73">
        <f>'2 уровень'!Z1116</f>
        <v>0</v>
      </c>
      <c r="Y406" s="73">
        <f>'2 уровень'!AA1116</f>
        <v>-25.622050000000002</v>
      </c>
      <c r="Z406" s="387">
        <f>'2 уровень'!AB1116</f>
        <v>11933.4614</v>
      </c>
      <c r="AA406" s="73"/>
      <c r="AB406" s="73"/>
      <c r="AC406" s="982">
        <f>'2 уровень'!AC1115</f>
        <v>0</v>
      </c>
      <c r="AD406" s="989">
        <f>'2 уровень'!AD1116</f>
        <v>0</v>
      </c>
      <c r="AE406" s="60"/>
      <c r="AF406" s="60"/>
      <c r="AG406" s="60"/>
      <c r="AH406" s="60"/>
      <c r="AI406" s="60"/>
      <c r="AJ406" s="60"/>
      <c r="AK406" s="60"/>
      <c r="AL406" s="60"/>
      <c r="AM406" s="60"/>
      <c r="AN406" s="60"/>
      <c r="AO406" s="60"/>
      <c r="AP406" s="60"/>
      <c r="AQ406" s="60"/>
      <c r="AR406" s="60"/>
      <c r="AS406" s="60"/>
      <c r="AT406" s="60"/>
      <c r="AU406" s="60"/>
      <c r="AV406" s="60"/>
      <c r="AW406" s="60"/>
      <c r="AX406" s="60"/>
      <c r="AY406" s="60"/>
      <c r="AZ406" s="60"/>
      <c r="BA406" s="60"/>
      <c r="BB406" s="60"/>
      <c r="BC406" s="60"/>
      <c r="BD406" s="60"/>
      <c r="BE406" s="60"/>
      <c r="BF406" s="60"/>
      <c r="BG406" s="60"/>
      <c r="BH406" s="60"/>
      <c r="BI406" s="60"/>
      <c r="BJ406" s="60"/>
      <c r="BK406" s="60"/>
      <c r="BL406" s="60"/>
      <c r="BM406" s="60"/>
      <c r="BN406" s="60"/>
      <c r="BO406" s="60"/>
      <c r="BP406" s="60"/>
      <c r="BQ406" s="60"/>
      <c r="BR406" s="60"/>
      <c r="BS406" s="60"/>
      <c r="BT406" s="60"/>
      <c r="BU406" s="60"/>
      <c r="BV406" s="60"/>
      <c r="BW406" s="60"/>
      <c r="BX406" s="60"/>
      <c r="BY406" s="60"/>
      <c r="BZ406" s="60"/>
      <c r="CA406" s="60"/>
      <c r="CB406" s="60"/>
      <c r="CC406" s="60"/>
      <c r="CD406" s="60"/>
      <c r="CE406" s="60"/>
      <c r="CF406" s="60"/>
      <c r="CG406" s="60"/>
      <c r="CH406" s="60"/>
      <c r="CI406" s="60"/>
      <c r="CJ406" s="60"/>
      <c r="CK406" s="60"/>
      <c r="CL406" s="60"/>
      <c r="CM406" s="60"/>
      <c r="CN406" s="60"/>
      <c r="CO406" s="60"/>
      <c r="CP406" s="60"/>
      <c r="CQ406" s="60"/>
      <c r="CR406" s="60"/>
      <c r="CS406" s="60"/>
      <c r="CT406" s="60"/>
      <c r="CU406" s="60"/>
      <c r="CV406" s="60"/>
      <c r="CW406" s="60"/>
      <c r="CX406" s="60"/>
      <c r="CY406" s="60"/>
      <c r="CZ406" s="60"/>
      <c r="DA406" s="60"/>
      <c r="DB406" s="60"/>
      <c r="DC406" s="60"/>
      <c r="DD406" s="60"/>
      <c r="DE406" s="60"/>
      <c r="DF406" s="60"/>
      <c r="DG406" s="60"/>
      <c r="DH406" s="60"/>
      <c r="DI406" s="60"/>
      <c r="DJ406" s="60"/>
      <c r="DK406" s="60"/>
      <c r="DL406" s="60"/>
      <c r="DM406" s="60"/>
      <c r="DN406" s="60"/>
      <c r="DO406" s="60"/>
      <c r="DP406" s="60"/>
      <c r="DQ406" s="60"/>
      <c r="DR406" s="60"/>
      <c r="DS406" s="60"/>
      <c r="DT406" s="60"/>
      <c r="DU406" s="60"/>
      <c r="DV406" s="60"/>
      <c r="DW406" s="60"/>
      <c r="DX406" s="60"/>
      <c r="DY406" s="60"/>
      <c r="DZ406" s="60"/>
      <c r="EA406" s="60"/>
      <c r="EB406" s="60"/>
      <c r="EC406" s="60"/>
      <c r="ED406" s="60"/>
      <c r="EE406" s="60"/>
      <c r="EF406" s="60"/>
      <c r="EG406" s="60"/>
      <c r="EH406" s="60"/>
      <c r="EI406" s="60"/>
      <c r="EJ406" s="60"/>
      <c r="EK406" s="60"/>
      <c r="EL406" s="60"/>
      <c r="EM406" s="60"/>
      <c r="EN406" s="60"/>
      <c r="EO406" s="60"/>
      <c r="EP406" s="60"/>
      <c r="EQ406" s="60"/>
      <c r="ER406" s="60"/>
      <c r="ES406" s="60"/>
      <c r="ET406" s="60"/>
      <c r="EU406" s="60"/>
      <c r="EV406" s="60"/>
      <c r="EW406" s="60"/>
      <c r="EX406" s="60"/>
      <c r="EY406" s="60"/>
      <c r="EZ406" s="60"/>
      <c r="FA406" s="60"/>
      <c r="FB406" s="60"/>
      <c r="FC406" s="60"/>
      <c r="FD406" s="60"/>
      <c r="FE406" s="60"/>
      <c r="FF406" s="60"/>
      <c r="FG406" s="60"/>
      <c r="FH406" s="60"/>
      <c r="FI406" s="60"/>
      <c r="FJ406" s="60"/>
      <c r="FK406" s="60"/>
      <c r="FL406" s="60"/>
      <c r="FM406" s="60"/>
      <c r="FN406" s="60"/>
      <c r="FO406" s="60"/>
      <c r="FP406" s="60"/>
      <c r="FQ406" s="60"/>
      <c r="FR406" s="60"/>
      <c r="FS406" s="60"/>
      <c r="FT406" s="60"/>
      <c r="FU406" s="60"/>
      <c r="FV406" s="60"/>
      <c r="FW406" s="60"/>
      <c r="FX406" s="60"/>
      <c r="FY406" s="60"/>
      <c r="FZ406" s="60"/>
    </row>
    <row r="407" spans="1:182" ht="29.25" x14ac:dyDescent="0.25">
      <c r="A407" s="19">
        <v>1</v>
      </c>
      <c r="B407" s="19">
        <v>1</v>
      </c>
      <c r="C407" s="2646" t="s">
        <v>234</v>
      </c>
      <c r="D407" s="28">
        <f>'2 уровень'!F1117</f>
        <v>40</v>
      </c>
      <c r="E407" s="28">
        <f>'2 уровень'!G1117</f>
        <v>10</v>
      </c>
      <c r="F407" s="28">
        <f>'2 уровень'!H1117</f>
        <v>13</v>
      </c>
      <c r="G407" s="65">
        <f>'2 уровень'!I1117</f>
        <v>130</v>
      </c>
      <c r="H407" s="79">
        <f>'2 уровень'!J1117</f>
        <v>8</v>
      </c>
      <c r="I407" s="79">
        <f>'2 уровень'!K1117</f>
        <v>12</v>
      </c>
      <c r="J407" s="74">
        <f>'2 уровень'!L1117</f>
        <v>320</v>
      </c>
      <c r="K407" s="74">
        <f>'2 уровень'!M1117</f>
        <v>80</v>
      </c>
      <c r="L407" s="74">
        <f>'2 уровень'!N1117</f>
        <v>156</v>
      </c>
      <c r="M407" s="74">
        <f>'2 уровень'!O1117</f>
        <v>195</v>
      </c>
      <c r="N407" s="74">
        <f>'2 уровень'!P1117</f>
        <v>1.3333333333333333</v>
      </c>
      <c r="O407" s="74">
        <f>'2 уровень'!Q1117</f>
        <v>468</v>
      </c>
      <c r="P407" s="73">
        <f>'2 уровень'!R1117</f>
        <v>2059.0249699999999</v>
      </c>
      <c r="Q407" s="73">
        <f>'2 уровень'!S1117</f>
        <v>2059.0249699999999</v>
      </c>
      <c r="R407" s="73">
        <f>'2 уровень'!T1117</f>
        <v>2059.0249699999999</v>
      </c>
      <c r="S407" s="73">
        <f>'2 уровень'!U1117</f>
        <v>514.75624249999998</v>
      </c>
      <c r="T407" s="73">
        <f>'2 уровень'!V1117</f>
        <v>0</v>
      </c>
      <c r="U407" s="790">
        <f>'2 уровень'!W1117</f>
        <v>0</v>
      </c>
      <c r="V407" s="73">
        <f>'2 уровень'!X1117</f>
        <v>0</v>
      </c>
      <c r="W407" s="73">
        <f>'2 уровень'!Y1117</f>
        <v>-514.75624249999998</v>
      </c>
      <c r="X407" s="73">
        <f>'2 уровень'!Z1117</f>
        <v>0</v>
      </c>
      <c r="Y407" s="73">
        <f>'2 уровень'!AA1117</f>
        <v>0</v>
      </c>
      <c r="Z407" s="387">
        <f>'2 уровень'!AB1117</f>
        <v>0</v>
      </c>
      <c r="AA407" s="73">
        <f>T407/S407*100</f>
        <v>0</v>
      </c>
      <c r="AB407" s="73">
        <f>Z407/S407*100</f>
        <v>0</v>
      </c>
      <c r="AC407" s="982">
        <f>'2 уровень'!AC1116</f>
        <v>0</v>
      </c>
      <c r="AD407" s="989">
        <f>'2 уровень'!AD1117</f>
        <v>0</v>
      </c>
      <c r="AE407" s="60"/>
      <c r="AF407" s="60"/>
      <c r="AG407" s="60"/>
      <c r="AH407" s="60"/>
      <c r="AI407" s="60"/>
      <c r="AJ407" s="60"/>
      <c r="AK407" s="60"/>
      <c r="AL407" s="60"/>
      <c r="AM407" s="60"/>
      <c r="AN407" s="60"/>
      <c r="AO407" s="60"/>
      <c r="AP407" s="60"/>
      <c r="AQ407" s="60"/>
      <c r="AR407" s="60"/>
      <c r="AS407" s="60"/>
      <c r="AT407" s="60"/>
      <c r="AU407" s="60"/>
      <c r="AV407" s="60"/>
      <c r="AW407" s="60"/>
      <c r="AX407" s="60"/>
      <c r="AY407" s="60"/>
      <c r="AZ407" s="60"/>
      <c r="BA407" s="60"/>
      <c r="BB407" s="60"/>
      <c r="BC407" s="60"/>
      <c r="BD407" s="60"/>
      <c r="BE407" s="60"/>
      <c r="BF407" s="60"/>
      <c r="BG407" s="60"/>
      <c r="BH407" s="60"/>
      <c r="BI407" s="60"/>
      <c r="BJ407" s="60"/>
      <c r="BK407" s="60"/>
      <c r="BL407" s="60"/>
      <c r="BM407" s="60"/>
      <c r="BN407" s="60"/>
      <c r="BO407" s="60"/>
      <c r="BP407" s="60"/>
      <c r="BQ407" s="60"/>
      <c r="BR407" s="60"/>
      <c r="BS407" s="60"/>
      <c r="BT407" s="60"/>
      <c r="BU407" s="60"/>
      <c r="BV407" s="60"/>
      <c r="BW407" s="60"/>
      <c r="BX407" s="60"/>
      <c r="BY407" s="60"/>
      <c r="BZ407" s="60"/>
      <c r="CA407" s="60"/>
      <c r="CB407" s="60"/>
      <c r="CC407" s="60"/>
      <c r="CD407" s="60"/>
      <c r="CE407" s="60"/>
      <c r="CF407" s="60"/>
      <c r="CG407" s="60"/>
      <c r="CH407" s="60"/>
      <c r="CI407" s="60"/>
      <c r="CJ407" s="60"/>
      <c r="CK407" s="60"/>
      <c r="CL407" s="60"/>
      <c r="CM407" s="60"/>
      <c r="CN407" s="60"/>
      <c r="CO407" s="60"/>
      <c r="CP407" s="60"/>
      <c r="CQ407" s="60"/>
      <c r="CR407" s="60"/>
      <c r="CS407" s="60"/>
      <c r="CT407" s="60"/>
      <c r="CU407" s="60"/>
      <c r="CV407" s="60"/>
      <c r="CW407" s="60"/>
      <c r="CX407" s="60"/>
      <c r="CY407" s="60"/>
      <c r="CZ407" s="60"/>
      <c r="DA407" s="60"/>
      <c r="DB407" s="60"/>
      <c r="DC407" s="60"/>
      <c r="DD407" s="60"/>
      <c r="DE407" s="60"/>
      <c r="DF407" s="60"/>
      <c r="DG407" s="60"/>
      <c r="DH407" s="60"/>
      <c r="DI407" s="60"/>
      <c r="DJ407" s="60"/>
      <c r="DK407" s="60"/>
      <c r="DL407" s="60"/>
      <c r="DM407" s="60"/>
      <c r="DN407" s="60"/>
      <c r="DO407" s="60"/>
      <c r="DP407" s="60"/>
      <c r="DQ407" s="60"/>
      <c r="DR407" s="60"/>
      <c r="DS407" s="60"/>
      <c r="DT407" s="60"/>
      <c r="DU407" s="60"/>
      <c r="DV407" s="60"/>
      <c r="DW407" s="60"/>
      <c r="DX407" s="60"/>
      <c r="DY407" s="60"/>
      <c r="DZ407" s="60"/>
      <c r="EA407" s="60"/>
      <c r="EB407" s="60"/>
      <c r="EC407" s="60"/>
      <c r="ED407" s="60"/>
      <c r="EE407" s="60"/>
      <c r="EF407" s="60"/>
      <c r="EG407" s="60"/>
      <c r="EH407" s="60"/>
      <c r="EI407" s="60"/>
      <c r="EJ407" s="60"/>
      <c r="EK407" s="60"/>
      <c r="EL407" s="60"/>
      <c r="EM407" s="60"/>
      <c r="EN407" s="60"/>
      <c r="EO407" s="60"/>
      <c r="EP407" s="60"/>
      <c r="EQ407" s="60"/>
      <c r="ER407" s="60"/>
      <c r="ES407" s="60"/>
      <c r="ET407" s="60"/>
      <c r="EU407" s="60"/>
      <c r="EV407" s="60"/>
      <c r="EW407" s="60"/>
      <c r="EX407" s="60"/>
      <c r="EY407" s="60"/>
      <c r="EZ407" s="60"/>
      <c r="FA407" s="60"/>
      <c r="FB407" s="60"/>
      <c r="FC407" s="60"/>
      <c r="FD407" s="60"/>
      <c r="FE407" s="60"/>
      <c r="FF407" s="60"/>
      <c r="FG407" s="60"/>
      <c r="FH407" s="60"/>
      <c r="FI407" s="60"/>
      <c r="FJ407" s="60"/>
      <c r="FK407" s="60"/>
      <c r="FL407" s="60"/>
      <c r="FM407" s="60"/>
      <c r="FN407" s="60"/>
      <c r="FO407" s="60"/>
      <c r="FP407" s="60"/>
      <c r="FQ407" s="60"/>
      <c r="FR407" s="60"/>
      <c r="FS407" s="60"/>
      <c r="FT407" s="60"/>
      <c r="FU407" s="60"/>
      <c r="FV407" s="60"/>
      <c r="FW407" s="60"/>
      <c r="FX407" s="60"/>
      <c r="FY407" s="60"/>
      <c r="FZ407" s="60"/>
    </row>
    <row r="408" spans="1:182" x14ac:dyDescent="0.25">
      <c r="A408" s="19">
        <v>1</v>
      </c>
      <c r="B408" s="19">
        <v>1</v>
      </c>
      <c r="C408" s="718" t="s">
        <v>194</v>
      </c>
      <c r="D408" s="28">
        <f>'2 уровень'!F1118</f>
        <v>5000</v>
      </c>
      <c r="E408" s="28">
        <f>'2 уровень'!G1118</f>
        <v>1250</v>
      </c>
      <c r="F408" s="28">
        <f>'2 уровень'!H1118</f>
        <v>937</v>
      </c>
      <c r="G408" s="65">
        <f>'2 уровень'!I1118</f>
        <v>74.960000000000008</v>
      </c>
      <c r="H408" s="79">
        <f>'2 уровень'!J1118</f>
        <v>0</v>
      </c>
      <c r="I408" s="79">
        <f>'2 уровень'!K1118</f>
        <v>0</v>
      </c>
      <c r="J408" s="74">
        <f>'2 уровень'!L1118</f>
        <v>0</v>
      </c>
      <c r="K408" s="74">
        <f>'2 уровень'!M1118</f>
        <v>0</v>
      </c>
      <c r="L408" s="74">
        <f>'2 уровень'!N1118</f>
        <v>0</v>
      </c>
      <c r="M408" s="74">
        <f>'2 уровень'!O1118</f>
        <v>0</v>
      </c>
      <c r="N408" s="74">
        <f>'2 уровень'!P1118</f>
        <v>0</v>
      </c>
      <c r="O408" s="74">
        <f>'2 уровень'!Q1118</f>
        <v>0</v>
      </c>
      <c r="P408" s="73">
        <f>'2 уровень'!R1118</f>
        <v>0</v>
      </c>
      <c r="Q408" s="73">
        <f>'2 уровень'!S1118</f>
        <v>0</v>
      </c>
      <c r="R408" s="73">
        <f>'2 уровень'!T1118</f>
        <v>0</v>
      </c>
      <c r="S408" s="73">
        <f>'2 уровень'!U1118</f>
        <v>0</v>
      </c>
      <c r="T408" s="73">
        <f>'2 уровень'!V1118</f>
        <v>0</v>
      </c>
      <c r="U408" s="790">
        <f>'2 уровень'!W1118</f>
        <v>0</v>
      </c>
      <c r="V408" s="73">
        <f>'2 уровень'!X1118</f>
        <v>0</v>
      </c>
      <c r="W408" s="73">
        <f>'2 уровень'!Y1118</f>
        <v>0</v>
      </c>
      <c r="X408" s="73">
        <f>'2 уровень'!Z1118</f>
        <v>0</v>
      </c>
      <c r="Y408" s="73">
        <f>'2 уровень'!AA1118</f>
        <v>0</v>
      </c>
      <c r="Z408" s="387">
        <f>'2 уровень'!AB1118</f>
        <v>0</v>
      </c>
      <c r="AA408" s="73"/>
      <c r="AB408" s="73"/>
      <c r="AC408" s="982">
        <f>'2 уровень'!AC1117</f>
        <v>0</v>
      </c>
      <c r="AD408" s="989">
        <f>'2 уровень'!AD1118</f>
        <v>0</v>
      </c>
      <c r="AE408" s="60"/>
      <c r="AF408" s="60"/>
      <c r="AG408" s="60"/>
      <c r="AH408" s="60"/>
      <c r="AI408" s="60"/>
      <c r="AJ408" s="60"/>
      <c r="AK408" s="60"/>
      <c r="AL408" s="60"/>
      <c r="AM408" s="60"/>
      <c r="AN408" s="60"/>
      <c r="AO408" s="60"/>
      <c r="AP408" s="60"/>
      <c r="AQ408" s="60"/>
      <c r="AR408" s="60"/>
      <c r="AS408" s="60"/>
      <c r="AT408" s="60"/>
      <c r="AU408" s="60"/>
      <c r="AV408" s="60"/>
      <c r="AW408" s="60"/>
      <c r="AX408" s="60"/>
      <c r="AY408" s="60"/>
      <c r="AZ408" s="60"/>
      <c r="BA408" s="60"/>
      <c r="BB408" s="60"/>
      <c r="BC408" s="60"/>
      <c r="BD408" s="60"/>
      <c r="BE408" s="60"/>
      <c r="BF408" s="60"/>
      <c r="BG408" s="60"/>
      <c r="BH408" s="60"/>
      <c r="BI408" s="60"/>
      <c r="BJ408" s="60"/>
      <c r="BK408" s="60"/>
      <c r="BL408" s="60"/>
      <c r="BM408" s="60"/>
      <c r="BN408" s="60"/>
      <c r="BO408" s="60"/>
      <c r="BP408" s="60"/>
      <c r="BQ408" s="60"/>
      <c r="BR408" s="60"/>
      <c r="BS408" s="60"/>
      <c r="BT408" s="60"/>
      <c r="BU408" s="60"/>
      <c r="BV408" s="60"/>
      <c r="BW408" s="60"/>
      <c r="BX408" s="60"/>
      <c r="BY408" s="60"/>
      <c r="BZ408" s="60"/>
      <c r="CA408" s="60"/>
      <c r="CB408" s="60"/>
      <c r="CC408" s="60"/>
      <c r="CD408" s="60"/>
      <c r="CE408" s="60"/>
      <c r="CF408" s="60"/>
      <c r="CG408" s="60"/>
      <c r="CH408" s="60"/>
      <c r="CI408" s="60"/>
      <c r="CJ408" s="60"/>
      <c r="CK408" s="60"/>
      <c r="CL408" s="60"/>
      <c r="CM408" s="60"/>
      <c r="CN408" s="60"/>
      <c r="CO408" s="60"/>
      <c r="CP408" s="60"/>
      <c r="CQ408" s="60"/>
      <c r="CR408" s="60"/>
      <c r="CS408" s="60"/>
      <c r="CT408" s="60"/>
      <c r="CU408" s="60"/>
      <c r="CV408" s="60"/>
      <c r="CW408" s="60"/>
      <c r="CX408" s="60"/>
      <c r="CY408" s="60"/>
      <c r="CZ408" s="60"/>
      <c r="DA408" s="60"/>
      <c r="DB408" s="60"/>
      <c r="DC408" s="60"/>
      <c r="DD408" s="60"/>
      <c r="DE408" s="60"/>
      <c r="DF408" s="60"/>
      <c r="DG408" s="60"/>
      <c r="DH408" s="60"/>
      <c r="DI408" s="60"/>
      <c r="DJ408" s="60"/>
      <c r="DK408" s="60"/>
      <c r="DL408" s="60"/>
      <c r="DM408" s="60"/>
      <c r="DN408" s="60"/>
      <c r="DO408" s="60"/>
      <c r="DP408" s="60"/>
      <c r="DQ408" s="60"/>
      <c r="DR408" s="60"/>
      <c r="DS408" s="60"/>
      <c r="DT408" s="60"/>
      <c r="DU408" s="60"/>
      <c r="DV408" s="60"/>
      <c r="DW408" s="60"/>
      <c r="DX408" s="60"/>
      <c r="DY408" s="60"/>
      <c r="DZ408" s="60"/>
      <c r="EA408" s="60"/>
      <c r="EB408" s="60"/>
      <c r="EC408" s="60"/>
      <c r="ED408" s="60"/>
      <c r="EE408" s="60"/>
      <c r="EF408" s="60"/>
      <c r="EG408" s="60"/>
      <c r="EH408" s="60"/>
      <c r="EI408" s="60"/>
      <c r="EJ408" s="60"/>
      <c r="EK408" s="60"/>
      <c r="EL408" s="60"/>
      <c r="EM408" s="60"/>
      <c r="EN408" s="60"/>
      <c r="EO408" s="60"/>
      <c r="EP408" s="60"/>
      <c r="EQ408" s="60"/>
      <c r="ER408" s="60"/>
      <c r="ES408" s="60"/>
      <c r="ET408" s="60"/>
      <c r="EU408" s="60"/>
      <c r="EV408" s="60"/>
      <c r="EW408" s="60"/>
      <c r="EX408" s="60"/>
      <c r="EY408" s="60"/>
      <c r="EZ408" s="60"/>
      <c r="FA408" s="60"/>
      <c r="FB408" s="60"/>
      <c r="FC408" s="60"/>
      <c r="FD408" s="60"/>
      <c r="FE408" s="60"/>
      <c r="FF408" s="60"/>
      <c r="FG408" s="60"/>
      <c r="FH408" s="60"/>
      <c r="FI408" s="60"/>
      <c r="FJ408" s="60"/>
      <c r="FK408" s="60"/>
      <c r="FL408" s="60"/>
      <c r="FM408" s="60"/>
      <c r="FN408" s="60"/>
      <c r="FO408" s="60"/>
      <c r="FP408" s="60"/>
      <c r="FQ408" s="60"/>
      <c r="FR408" s="60"/>
      <c r="FS408" s="60"/>
      <c r="FT408" s="60"/>
      <c r="FU408" s="60"/>
      <c r="FV408" s="60"/>
      <c r="FW408" s="60"/>
      <c r="FX408" s="60"/>
      <c r="FY408" s="60"/>
      <c r="FZ408" s="60"/>
    </row>
    <row r="409" spans="1:182" x14ac:dyDescent="0.25">
      <c r="A409" s="19">
        <v>1</v>
      </c>
      <c r="B409" s="19">
        <v>1</v>
      </c>
      <c r="C409" s="720" t="s">
        <v>195</v>
      </c>
      <c r="D409" s="28">
        <f>'2 уровень'!F1119</f>
        <v>4994</v>
      </c>
      <c r="E409" s="28">
        <f>'2 уровень'!G1119</f>
        <v>1249</v>
      </c>
      <c r="F409" s="28">
        <f>'2 уровень'!H1119</f>
        <v>935</v>
      </c>
      <c r="G409" s="65">
        <f>'2 уровень'!I1119</f>
        <v>74.859887910328254</v>
      </c>
      <c r="H409" s="79">
        <f>'2 уровень'!J1119</f>
        <v>0</v>
      </c>
      <c r="I409" s="79">
        <f>'2 уровень'!K1119</f>
        <v>0</v>
      </c>
      <c r="J409" s="74">
        <f>'2 уровень'!L1119</f>
        <v>0</v>
      </c>
      <c r="K409" s="74">
        <f>'2 уровень'!M1119</f>
        <v>0</v>
      </c>
      <c r="L409" s="74">
        <f>'2 уровень'!N1119</f>
        <v>0</v>
      </c>
      <c r="M409" s="74">
        <f>'2 уровень'!O1119</f>
        <v>0</v>
      </c>
      <c r="N409" s="74">
        <f>'2 уровень'!P1119</f>
        <v>0</v>
      </c>
      <c r="O409" s="74">
        <f>'2 уровень'!Q1119</f>
        <v>0</v>
      </c>
      <c r="P409" s="73">
        <f>'2 уровень'!R1119</f>
        <v>0</v>
      </c>
      <c r="Q409" s="73">
        <f>'2 уровень'!S1119</f>
        <v>0</v>
      </c>
      <c r="R409" s="73">
        <f>'2 уровень'!T1119</f>
        <v>0</v>
      </c>
      <c r="S409" s="73">
        <f>'2 уровень'!U1119</f>
        <v>0</v>
      </c>
      <c r="T409" s="73">
        <f>'2 уровень'!V1119</f>
        <v>0</v>
      </c>
      <c r="U409" s="790">
        <f>'2 уровень'!W1119</f>
        <v>0</v>
      </c>
      <c r="V409" s="73">
        <f>'2 уровень'!X1119</f>
        <v>0</v>
      </c>
      <c r="W409" s="73">
        <f>'2 уровень'!Y1119</f>
        <v>0</v>
      </c>
      <c r="X409" s="73">
        <f>'2 уровень'!Z1119</f>
        <v>0</v>
      </c>
      <c r="Y409" s="73">
        <f>'2 уровень'!AA1119</f>
        <v>0</v>
      </c>
      <c r="Z409" s="387">
        <f>'2 уровень'!AB1119</f>
        <v>0</v>
      </c>
      <c r="AA409" s="73"/>
      <c r="AB409" s="73"/>
      <c r="AC409" s="982">
        <f>'2 уровень'!AC1118</f>
        <v>0</v>
      </c>
      <c r="AD409" s="989">
        <f>'2 уровень'!AD1119</f>
        <v>0</v>
      </c>
      <c r="AE409" s="60"/>
      <c r="AF409" s="60"/>
      <c r="AG409" s="60"/>
      <c r="AH409" s="60"/>
      <c r="AI409" s="60"/>
      <c r="AJ409" s="60"/>
      <c r="AK409" s="60"/>
      <c r="AL409" s="60"/>
      <c r="AM409" s="60"/>
      <c r="AN409" s="60"/>
      <c r="AO409" s="60"/>
      <c r="AP409" s="60"/>
      <c r="AQ409" s="60"/>
      <c r="AR409" s="60"/>
      <c r="AS409" s="60"/>
      <c r="AT409" s="60"/>
      <c r="AU409" s="60"/>
      <c r="AV409" s="60"/>
      <c r="AW409" s="60"/>
      <c r="AX409" s="60"/>
      <c r="AY409" s="60"/>
      <c r="AZ409" s="60"/>
      <c r="BA409" s="60"/>
      <c r="BB409" s="60"/>
      <c r="BC409" s="60"/>
      <c r="BD409" s="60"/>
      <c r="BE409" s="60"/>
      <c r="BF409" s="60"/>
      <c r="BG409" s="60"/>
      <c r="BH409" s="60"/>
      <c r="BI409" s="60"/>
      <c r="BJ409" s="60"/>
      <c r="BK409" s="60"/>
      <c r="BL409" s="60"/>
      <c r="BM409" s="60"/>
      <c r="BN409" s="60"/>
      <c r="BO409" s="60"/>
      <c r="BP409" s="60"/>
      <c r="BQ409" s="60"/>
      <c r="BR409" s="60"/>
      <c r="BS409" s="60"/>
      <c r="BT409" s="60"/>
      <c r="BU409" s="60"/>
      <c r="BV409" s="60"/>
      <c r="BW409" s="60"/>
      <c r="BX409" s="60"/>
      <c r="BY409" s="60"/>
      <c r="BZ409" s="60"/>
      <c r="CA409" s="60"/>
      <c r="CB409" s="60"/>
      <c r="CC409" s="60"/>
      <c r="CD409" s="60"/>
      <c r="CE409" s="60"/>
      <c r="CF409" s="60"/>
      <c r="CG409" s="60"/>
      <c r="CH409" s="60"/>
      <c r="CI409" s="60"/>
      <c r="CJ409" s="60"/>
      <c r="CK409" s="60"/>
      <c r="CL409" s="60"/>
      <c r="CM409" s="60"/>
      <c r="CN409" s="60"/>
      <c r="CO409" s="60"/>
      <c r="CP409" s="60"/>
      <c r="CQ409" s="60"/>
      <c r="CR409" s="60"/>
      <c r="CS409" s="60"/>
      <c r="CT409" s="60"/>
      <c r="CU409" s="60"/>
      <c r="CV409" s="60"/>
      <c r="CW409" s="60"/>
      <c r="CX409" s="60"/>
      <c r="CY409" s="60"/>
      <c r="CZ409" s="60"/>
      <c r="DA409" s="60"/>
      <c r="DB409" s="60"/>
      <c r="DC409" s="60"/>
      <c r="DD409" s="60"/>
      <c r="DE409" s="60"/>
      <c r="DF409" s="60"/>
      <c r="DG409" s="60"/>
      <c r="DH409" s="60"/>
      <c r="DI409" s="60"/>
      <c r="DJ409" s="60"/>
      <c r="DK409" s="60"/>
      <c r="DL409" s="60"/>
      <c r="DM409" s="60"/>
      <c r="DN409" s="60"/>
      <c r="DO409" s="60"/>
      <c r="DP409" s="60"/>
      <c r="DQ409" s="60"/>
      <c r="DR409" s="60"/>
      <c r="DS409" s="60"/>
      <c r="DT409" s="60"/>
      <c r="DU409" s="60"/>
      <c r="DV409" s="60"/>
      <c r="DW409" s="60"/>
      <c r="DX409" s="60"/>
      <c r="DY409" s="60"/>
      <c r="DZ409" s="60"/>
      <c r="EA409" s="60"/>
      <c r="EB409" s="60"/>
      <c r="EC409" s="60"/>
      <c r="ED409" s="60"/>
      <c r="EE409" s="60"/>
      <c r="EF409" s="60"/>
      <c r="EG409" s="60"/>
      <c r="EH409" s="60"/>
      <c r="EI409" s="60"/>
      <c r="EJ409" s="60"/>
      <c r="EK409" s="60"/>
      <c r="EL409" s="60"/>
      <c r="EM409" s="60"/>
      <c r="EN409" s="60"/>
      <c r="EO409" s="60"/>
      <c r="EP409" s="60"/>
      <c r="EQ409" s="60"/>
      <c r="ER409" s="60"/>
      <c r="ES409" s="60"/>
      <c r="ET409" s="60"/>
      <c r="EU409" s="60"/>
      <c r="EV409" s="60"/>
      <c r="EW409" s="60"/>
      <c r="EX409" s="60"/>
      <c r="EY409" s="60"/>
      <c r="EZ409" s="60"/>
      <c r="FA409" s="60"/>
      <c r="FB409" s="60"/>
      <c r="FC409" s="60"/>
      <c r="FD409" s="60"/>
      <c r="FE409" s="60"/>
      <c r="FF409" s="60"/>
      <c r="FG409" s="60"/>
      <c r="FH409" s="60"/>
      <c r="FI409" s="60"/>
      <c r="FJ409" s="60"/>
      <c r="FK409" s="60"/>
      <c r="FL409" s="60"/>
      <c r="FM409" s="60"/>
      <c r="FN409" s="60"/>
      <c r="FO409" s="60"/>
      <c r="FP409" s="60"/>
      <c r="FQ409" s="60"/>
      <c r="FR409" s="60"/>
      <c r="FS409" s="60"/>
      <c r="FT409" s="60"/>
      <c r="FU409" s="60"/>
      <c r="FV409" s="60"/>
      <c r="FW409" s="60"/>
      <c r="FX409" s="60"/>
      <c r="FY409" s="60"/>
      <c r="FZ409" s="60"/>
    </row>
    <row r="410" spans="1:182" ht="30" x14ac:dyDescent="0.25">
      <c r="A410" s="19">
        <v>1</v>
      </c>
      <c r="B410" s="19">
        <v>1</v>
      </c>
      <c r="C410" s="720" t="s">
        <v>196</v>
      </c>
      <c r="D410" s="28">
        <f>'2 уровень'!F1120</f>
        <v>6</v>
      </c>
      <c r="E410" s="28">
        <f>'2 уровень'!G1120</f>
        <v>2</v>
      </c>
      <c r="F410" s="28">
        <f>'2 уровень'!H1120</f>
        <v>2</v>
      </c>
      <c r="G410" s="65">
        <f>'2 уровень'!I1120</f>
        <v>100</v>
      </c>
      <c r="H410" s="79">
        <f>'2 уровень'!J1120</f>
        <v>0</v>
      </c>
      <c r="I410" s="79">
        <f>'2 уровень'!K1120</f>
        <v>0</v>
      </c>
      <c r="J410" s="74">
        <f>'2 уровень'!L1120</f>
        <v>0</v>
      </c>
      <c r="K410" s="74">
        <f>'2 уровень'!M1120</f>
        <v>0</v>
      </c>
      <c r="L410" s="74">
        <f>'2 уровень'!N1120</f>
        <v>0</v>
      </c>
      <c r="M410" s="74">
        <f>'2 уровень'!O1120</f>
        <v>0</v>
      </c>
      <c r="N410" s="74">
        <f>'2 уровень'!P1120</f>
        <v>0</v>
      </c>
      <c r="O410" s="74">
        <f>'2 уровень'!Q1120</f>
        <v>0</v>
      </c>
      <c r="P410" s="73">
        <f>'2 уровень'!R1120</f>
        <v>0</v>
      </c>
      <c r="Q410" s="73">
        <f>'2 уровень'!S1120</f>
        <v>0</v>
      </c>
      <c r="R410" s="73">
        <f>'2 уровень'!T1120</f>
        <v>0</v>
      </c>
      <c r="S410" s="73">
        <f>'2 уровень'!U1120</f>
        <v>0</v>
      </c>
      <c r="T410" s="73">
        <f>'2 уровень'!V1120</f>
        <v>0</v>
      </c>
      <c r="U410" s="790">
        <f>'2 уровень'!W1120</f>
        <v>0</v>
      </c>
      <c r="V410" s="73">
        <f>'2 уровень'!X1120</f>
        <v>0</v>
      </c>
      <c r="W410" s="73">
        <f>'2 уровень'!Y1120</f>
        <v>0</v>
      </c>
      <c r="X410" s="73">
        <f>'2 уровень'!Z1120</f>
        <v>0</v>
      </c>
      <c r="Y410" s="73">
        <f>'2 уровень'!AA1120</f>
        <v>0</v>
      </c>
      <c r="Z410" s="387">
        <f>'2 уровень'!AB1120</f>
        <v>0</v>
      </c>
      <c r="AA410" s="73"/>
      <c r="AB410" s="73"/>
      <c r="AC410" s="982">
        <f>'2 уровень'!AC1119</f>
        <v>0</v>
      </c>
      <c r="AD410" s="989">
        <f>'2 уровень'!AD1120</f>
        <v>0</v>
      </c>
      <c r="AE410" s="60"/>
      <c r="AF410" s="60"/>
      <c r="AG410" s="60"/>
      <c r="AH410" s="60"/>
      <c r="AI410" s="60"/>
      <c r="AJ410" s="60"/>
      <c r="AK410" s="60"/>
      <c r="AL410" s="60"/>
      <c r="AM410" s="60"/>
      <c r="AN410" s="60"/>
      <c r="AO410" s="60"/>
      <c r="AP410" s="60"/>
      <c r="AQ410" s="60"/>
      <c r="AR410" s="60"/>
      <c r="AS410" s="60"/>
      <c r="AT410" s="60"/>
      <c r="AU410" s="60"/>
      <c r="AV410" s="60"/>
      <c r="AW410" s="60"/>
      <c r="AX410" s="60"/>
      <c r="AY410" s="60"/>
      <c r="AZ410" s="60"/>
      <c r="BA410" s="60"/>
      <c r="BB410" s="60"/>
      <c r="BC410" s="60"/>
      <c r="BD410" s="60"/>
      <c r="BE410" s="60"/>
      <c r="BF410" s="60"/>
      <c r="BG410" s="60"/>
      <c r="BH410" s="60"/>
      <c r="BI410" s="60"/>
      <c r="BJ410" s="60"/>
      <c r="BK410" s="60"/>
      <c r="BL410" s="60"/>
      <c r="BM410" s="60"/>
      <c r="BN410" s="60"/>
      <c r="BO410" s="60"/>
      <c r="BP410" s="60"/>
      <c r="BQ410" s="60"/>
      <c r="BR410" s="60"/>
      <c r="BS410" s="60"/>
      <c r="BT410" s="60"/>
      <c r="BU410" s="60"/>
      <c r="BV410" s="60"/>
      <c r="BW410" s="60"/>
      <c r="BX410" s="60"/>
      <c r="BY410" s="60"/>
      <c r="BZ410" s="60"/>
      <c r="CA410" s="60"/>
      <c r="CB410" s="60"/>
      <c r="CC410" s="60"/>
      <c r="CD410" s="60"/>
      <c r="CE410" s="60"/>
      <c r="CF410" s="60"/>
      <c r="CG410" s="60"/>
      <c r="CH410" s="60"/>
      <c r="CI410" s="60"/>
      <c r="CJ410" s="60"/>
      <c r="CK410" s="60"/>
      <c r="CL410" s="60"/>
      <c r="CM410" s="60"/>
      <c r="CN410" s="60"/>
      <c r="CO410" s="60"/>
      <c r="CP410" s="60"/>
      <c r="CQ410" s="60"/>
      <c r="CR410" s="60"/>
      <c r="CS410" s="60"/>
      <c r="CT410" s="60"/>
      <c r="CU410" s="60"/>
      <c r="CV410" s="60"/>
      <c r="CW410" s="60"/>
      <c r="CX410" s="60"/>
      <c r="CY410" s="60"/>
      <c r="CZ410" s="60"/>
      <c r="DA410" s="60"/>
      <c r="DB410" s="60"/>
      <c r="DC410" s="60"/>
      <c r="DD410" s="60"/>
      <c r="DE410" s="60"/>
      <c r="DF410" s="60"/>
      <c r="DG410" s="60"/>
      <c r="DH410" s="60"/>
      <c r="DI410" s="60"/>
      <c r="DJ410" s="60"/>
      <c r="DK410" s="60"/>
      <c r="DL410" s="60"/>
      <c r="DM410" s="60"/>
      <c r="DN410" s="60"/>
      <c r="DO410" s="60"/>
      <c r="DP410" s="60"/>
      <c r="DQ410" s="60"/>
      <c r="DR410" s="60"/>
      <c r="DS410" s="60"/>
      <c r="DT410" s="60"/>
      <c r="DU410" s="60"/>
      <c r="DV410" s="60"/>
      <c r="DW410" s="60"/>
      <c r="DX410" s="60"/>
      <c r="DY410" s="60"/>
      <c r="DZ410" s="60"/>
      <c r="EA410" s="60"/>
      <c r="EB410" s="60"/>
      <c r="EC410" s="60"/>
      <c r="ED410" s="60"/>
      <c r="EE410" s="60"/>
      <c r="EF410" s="60"/>
      <c r="EG410" s="60"/>
      <c r="EH410" s="60"/>
      <c r="EI410" s="60"/>
      <c r="EJ410" s="60"/>
      <c r="EK410" s="60"/>
      <c r="EL410" s="60"/>
      <c r="EM410" s="60"/>
      <c r="EN410" s="60"/>
      <c r="EO410" s="60"/>
      <c r="EP410" s="60"/>
      <c r="EQ410" s="60"/>
      <c r="ER410" s="60"/>
      <c r="ES410" s="60"/>
      <c r="ET410" s="60"/>
      <c r="EU410" s="60"/>
      <c r="EV410" s="60"/>
      <c r="EW410" s="60"/>
      <c r="EX410" s="60"/>
      <c r="EY410" s="60"/>
      <c r="EZ410" s="60"/>
      <c r="FA410" s="60"/>
      <c r="FB410" s="60"/>
      <c r="FC410" s="60"/>
      <c r="FD410" s="60"/>
      <c r="FE410" s="60"/>
      <c r="FF410" s="60"/>
      <c r="FG410" s="60"/>
      <c r="FH410" s="60"/>
      <c r="FI410" s="60"/>
      <c r="FJ410" s="60"/>
      <c r="FK410" s="60"/>
      <c r="FL410" s="60"/>
      <c r="FM410" s="60"/>
      <c r="FN410" s="60"/>
      <c r="FO410" s="60"/>
      <c r="FP410" s="60"/>
      <c r="FQ410" s="60"/>
      <c r="FR410" s="60"/>
      <c r="FS410" s="60"/>
      <c r="FT410" s="60"/>
      <c r="FU410" s="60"/>
      <c r="FV410" s="60"/>
      <c r="FW410" s="60"/>
      <c r="FX410" s="60"/>
      <c r="FY410" s="60"/>
      <c r="FZ410" s="60"/>
    </row>
    <row r="411" spans="1:182" ht="15.75" thickBot="1" x14ac:dyDescent="0.3">
      <c r="A411" s="19">
        <v>1</v>
      </c>
      <c r="B411" s="19">
        <v>1</v>
      </c>
      <c r="C411" s="717" t="s">
        <v>201</v>
      </c>
      <c r="D411" s="76">
        <f>'2 уровень'!F1121</f>
        <v>5000</v>
      </c>
      <c r="E411" s="76">
        <f>'2 уровень'!G1121</f>
        <v>1250</v>
      </c>
      <c r="F411" s="76">
        <f>'2 уровень'!H1121</f>
        <v>937</v>
      </c>
      <c r="G411" s="77">
        <f>'2 уровень'!I1121</f>
        <v>74.960000000000008</v>
      </c>
      <c r="H411" s="102">
        <f>'2 уровень'!J1121</f>
        <v>0</v>
      </c>
      <c r="I411" s="102">
        <f>'2 уровень'!K1121</f>
        <v>0</v>
      </c>
      <c r="J411" s="2917">
        <f>'2 уровень'!L1121</f>
        <v>0</v>
      </c>
      <c r="K411" s="2917">
        <f>'2 уровень'!M1121</f>
        <v>0</v>
      </c>
      <c r="L411" s="2917">
        <f>'2 уровень'!N1121</f>
        <v>0</v>
      </c>
      <c r="M411" s="2917">
        <f>'2 уровень'!O1121</f>
        <v>0</v>
      </c>
      <c r="N411" s="2917">
        <f>'2 уровень'!P1121</f>
        <v>0</v>
      </c>
      <c r="O411" s="2917">
        <f>'2 уровень'!Q1121</f>
        <v>0</v>
      </c>
      <c r="P411" s="78">
        <f>'2 уровень'!R1121</f>
        <v>63027.086200000005</v>
      </c>
      <c r="Q411" s="78">
        <f>'2 уровень'!S1121</f>
        <v>63027.086200000005</v>
      </c>
      <c r="R411" s="78">
        <f>'2 уровень'!T1121</f>
        <v>63027.086200000005</v>
      </c>
      <c r="S411" s="78">
        <f>'2 уровень'!U1121</f>
        <v>15756.771550000001</v>
      </c>
      <c r="T411" s="78">
        <f>'2 уровень'!V1121</f>
        <v>15449.363789999999</v>
      </c>
      <c r="U411" s="794">
        <f>'2 уровень'!W1121</f>
        <v>0</v>
      </c>
      <c r="V411" s="78">
        <f>'2 уровень'!X1121</f>
        <v>0</v>
      </c>
      <c r="W411" s="78">
        <f>'2 уровень'!Y1121</f>
        <v>-307.40776000000187</v>
      </c>
      <c r="X411" s="78">
        <f>'2 уровень'!Z1121</f>
        <v>0</v>
      </c>
      <c r="Y411" s="78">
        <f>'2 уровень'!AA1121</f>
        <v>0</v>
      </c>
      <c r="Z411" s="403">
        <f>'2 уровень'!AB1121</f>
        <v>15449.363789999999</v>
      </c>
      <c r="AA411" s="78"/>
      <c r="AB411" s="78"/>
      <c r="AC411" s="3354">
        <f>'2 уровень'!AC1120</f>
        <v>0</v>
      </c>
      <c r="AD411" s="3355">
        <f>'2 уровень'!AD1121</f>
        <v>0</v>
      </c>
      <c r="AE411" s="60"/>
      <c r="AF411" s="60"/>
      <c r="AG411" s="60"/>
      <c r="AH411" s="60"/>
      <c r="AI411" s="60"/>
      <c r="AJ411" s="60"/>
      <c r="AK411" s="60"/>
      <c r="AL411" s="60"/>
      <c r="AM411" s="60"/>
      <c r="AN411" s="60"/>
      <c r="AO411" s="60"/>
      <c r="AP411" s="60"/>
      <c r="AQ411" s="60"/>
      <c r="AR411" s="60"/>
      <c r="AS411" s="60"/>
      <c r="AT411" s="60"/>
      <c r="AU411" s="60"/>
      <c r="AV411" s="60"/>
      <c r="AW411" s="60"/>
      <c r="AX411" s="60"/>
      <c r="AY411" s="60"/>
      <c r="AZ411" s="60"/>
      <c r="BA411" s="60"/>
      <c r="BB411" s="60"/>
      <c r="BC411" s="60"/>
      <c r="BD411" s="60"/>
      <c r="BE411" s="60"/>
      <c r="BF411" s="60"/>
      <c r="BG411" s="60"/>
      <c r="BH411" s="60"/>
      <c r="BI411" s="60"/>
      <c r="BJ411" s="60"/>
      <c r="BK411" s="60"/>
      <c r="BL411" s="60"/>
      <c r="BM411" s="60"/>
      <c r="BN411" s="60"/>
      <c r="BO411" s="60"/>
      <c r="BP411" s="60"/>
      <c r="BQ411" s="60"/>
      <c r="BR411" s="60"/>
      <c r="BS411" s="60"/>
      <c r="BT411" s="60"/>
      <c r="BU411" s="60"/>
      <c r="BV411" s="60"/>
      <c r="BW411" s="60"/>
      <c r="BX411" s="60"/>
      <c r="BY411" s="60"/>
      <c r="BZ411" s="60"/>
      <c r="CA411" s="60"/>
      <c r="CB411" s="60"/>
      <c r="CC411" s="60"/>
      <c r="CD411" s="60"/>
      <c r="CE411" s="60"/>
      <c r="CF411" s="60"/>
      <c r="CG411" s="60"/>
      <c r="CH411" s="60"/>
      <c r="CI411" s="60"/>
      <c r="CJ411" s="60"/>
      <c r="CK411" s="60"/>
      <c r="CL411" s="60"/>
      <c r="CM411" s="60"/>
      <c r="CN411" s="60"/>
      <c r="CO411" s="60"/>
      <c r="CP411" s="60"/>
      <c r="CQ411" s="60"/>
      <c r="CR411" s="60"/>
      <c r="CS411" s="60"/>
      <c r="CT411" s="60"/>
      <c r="CU411" s="60"/>
      <c r="CV411" s="60"/>
      <c r="CW411" s="60"/>
      <c r="CX411" s="60"/>
      <c r="CY411" s="60"/>
      <c r="CZ411" s="60"/>
      <c r="DA411" s="60"/>
      <c r="DB411" s="60"/>
      <c r="DC411" s="60"/>
      <c r="DD411" s="60"/>
      <c r="DE411" s="60"/>
      <c r="DF411" s="60"/>
      <c r="DG411" s="60"/>
      <c r="DH411" s="60"/>
      <c r="DI411" s="60"/>
      <c r="DJ411" s="60"/>
      <c r="DK411" s="60"/>
      <c r="DL411" s="60"/>
      <c r="DM411" s="60"/>
      <c r="DN411" s="60"/>
      <c r="DO411" s="60"/>
      <c r="DP411" s="60"/>
      <c r="DQ411" s="60"/>
      <c r="DR411" s="60"/>
      <c r="DS411" s="60"/>
      <c r="DT411" s="60"/>
      <c r="DU411" s="60"/>
      <c r="DV411" s="60"/>
      <c r="DW411" s="60"/>
      <c r="DX411" s="60"/>
      <c r="DY411" s="60"/>
      <c r="DZ411" s="60"/>
      <c r="EA411" s="60"/>
      <c r="EB411" s="60"/>
      <c r="EC411" s="60"/>
      <c r="ED411" s="60"/>
      <c r="EE411" s="60"/>
      <c r="EF411" s="60"/>
      <c r="EG411" s="60"/>
      <c r="EH411" s="60"/>
      <c r="EI411" s="60"/>
      <c r="EJ411" s="60"/>
      <c r="EK411" s="60"/>
      <c r="EL411" s="60"/>
      <c r="EM411" s="60"/>
      <c r="EN411" s="60"/>
      <c r="EO411" s="60"/>
      <c r="EP411" s="60"/>
      <c r="EQ411" s="60"/>
      <c r="ER411" s="60"/>
      <c r="ES411" s="60"/>
      <c r="ET411" s="60"/>
      <c r="EU411" s="60"/>
      <c r="EV411" s="60"/>
      <c r="EW411" s="60"/>
      <c r="EX411" s="60"/>
      <c r="EY411" s="60"/>
      <c r="EZ411" s="60"/>
      <c r="FA411" s="60"/>
      <c r="FB411" s="60"/>
      <c r="FC411" s="60"/>
      <c r="FD411" s="60"/>
      <c r="FE411" s="60"/>
      <c r="FF411" s="60"/>
      <c r="FG411" s="60"/>
      <c r="FH411" s="60"/>
      <c r="FI411" s="60"/>
      <c r="FJ411" s="60"/>
      <c r="FK411" s="60"/>
      <c r="FL411" s="60"/>
      <c r="FM411" s="60"/>
      <c r="FN411" s="60"/>
      <c r="FO411" s="60"/>
      <c r="FP411" s="60"/>
      <c r="FQ411" s="60"/>
      <c r="FR411" s="60"/>
      <c r="FS411" s="60"/>
      <c r="FT411" s="60"/>
      <c r="FU411" s="60"/>
      <c r="FV411" s="60"/>
      <c r="FW411" s="60"/>
      <c r="FX411" s="60"/>
      <c r="FY411" s="60"/>
      <c r="FZ411" s="60"/>
    </row>
    <row r="412" spans="1:182" x14ac:dyDescent="0.25">
      <c r="B412" s="19">
        <v>1</v>
      </c>
      <c r="C412" s="1676" t="s">
        <v>96</v>
      </c>
      <c r="D412" s="2916"/>
      <c r="E412" s="2916"/>
      <c r="F412" s="211"/>
      <c r="G412" s="211"/>
      <c r="H412" s="2916"/>
      <c r="I412" s="211"/>
      <c r="J412" s="2916"/>
      <c r="K412" s="2916"/>
      <c r="L412" s="2916"/>
      <c r="M412" s="2916"/>
      <c r="N412" s="2916"/>
      <c r="O412" s="211"/>
      <c r="P412" s="70">
        <f t="shared" ref="P412:Q412" si="17">P413-P414-P476-P479-P483</f>
        <v>5.8207660913467407E-11</v>
      </c>
      <c r="Q412" s="70">
        <f t="shared" si="17"/>
        <v>0</v>
      </c>
      <c r="R412" s="70">
        <f t="shared" ref="R412" si="18">R413-R414-R476-R479-R483</f>
        <v>0</v>
      </c>
      <c r="S412" s="70">
        <f t="shared" ref="S412:Z412" si="19">S413-S414-S476-S479-S483</f>
        <v>0</v>
      </c>
      <c r="T412" s="75">
        <f t="shared" si="19"/>
        <v>0</v>
      </c>
      <c r="U412" s="795">
        <f t="shared" si="19"/>
        <v>0</v>
      </c>
      <c r="V412" s="70">
        <f t="shared" si="19"/>
        <v>1.7763568394002505E-15</v>
      </c>
      <c r="W412" s="70">
        <f t="shared" si="19"/>
        <v>0</v>
      </c>
      <c r="X412" s="70">
        <f t="shared" si="19"/>
        <v>0</v>
      </c>
      <c r="Y412" s="675">
        <f t="shared" si="19"/>
        <v>0</v>
      </c>
      <c r="Z412" s="676">
        <f t="shared" si="19"/>
        <v>0</v>
      </c>
      <c r="AA412" s="70"/>
      <c r="AB412" s="70"/>
      <c r="AC412" s="997"/>
      <c r="AD412" s="3356"/>
      <c r="AE412" s="60"/>
      <c r="AF412" s="60"/>
      <c r="AG412" s="60"/>
      <c r="AH412" s="60"/>
      <c r="AI412" s="60"/>
      <c r="AJ412" s="60"/>
      <c r="AK412" s="60"/>
      <c r="AL412" s="60"/>
      <c r="AM412" s="60"/>
      <c r="AN412" s="60"/>
      <c r="AO412" s="60"/>
      <c r="AP412" s="60"/>
      <c r="AQ412" s="60"/>
      <c r="AR412" s="60"/>
      <c r="AS412" s="60"/>
      <c r="AT412" s="60"/>
      <c r="AU412" s="60"/>
      <c r="AV412" s="60"/>
      <c r="AW412" s="60"/>
      <c r="AX412" s="60"/>
      <c r="AY412" s="60"/>
      <c r="AZ412" s="60"/>
      <c r="BA412" s="60"/>
      <c r="BB412" s="60"/>
      <c r="BC412" s="60"/>
      <c r="BD412" s="60"/>
      <c r="BE412" s="60"/>
      <c r="BF412" s="60"/>
      <c r="BG412" s="60"/>
      <c r="BH412" s="60"/>
      <c r="BI412" s="60"/>
      <c r="BJ412" s="60"/>
      <c r="BK412" s="60"/>
      <c r="BL412" s="60"/>
      <c r="BM412" s="60"/>
      <c r="BN412" s="60"/>
      <c r="BO412" s="60"/>
      <c r="BP412" s="60"/>
      <c r="BQ412" s="60"/>
      <c r="BR412" s="60"/>
      <c r="BS412" s="60"/>
      <c r="BT412" s="60"/>
      <c r="BU412" s="60"/>
      <c r="BV412" s="60"/>
      <c r="BW412" s="60"/>
      <c r="BX412" s="60"/>
      <c r="BY412" s="60"/>
      <c r="BZ412" s="60"/>
      <c r="CA412" s="60"/>
      <c r="CB412" s="60"/>
      <c r="CC412" s="60"/>
      <c r="CD412" s="60"/>
      <c r="CE412" s="60"/>
      <c r="CF412" s="60"/>
      <c r="CG412" s="60"/>
      <c r="CH412" s="60"/>
      <c r="CI412" s="60"/>
      <c r="CJ412" s="60"/>
      <c r="CK412" s="60"/>
      <c r="CL412" s="60"/>
      <c r="CM412" s="60"/>
      <c r="CN412" s="60"/>
      <c r="CO412" s="60"/>
      <c r="CP412" s="60"/>
      <c r="CQ412" s="60"/>
      <c r="CR412" s="60"/>
      <c r="CS412" s="60"/>
      <c r="CT412" s="60"/>
      <c r="CU412" s="60"/>
      <c r="CV412" s="60"/>
      <c r="CW412" s="60"/>
      <c r="CX412" s="60"/>
      <c r="CY412" s="60"/>
      <c r="CZ412" s="60"/>
      <c r="DA412" s="60"/>
      <c r="DB412" s="60"/>
      <c r="DC412" s="60"/>
      <c r="DD412" s="60"/>
      <c r="DE412" s="60"/>
      <c r="DF412" s="60"/>
      <c r="DG412" s="60"/>
      <c r="DH412" s="60"/>
      <c r="DI412" s="60"/>
      <c r="DJ412" s="60"/>
      <c r="DK412" s="60"/>
      <c r="DL412" s="60"/>
      <c r="DM412" s="60"/>
      <c r="DN412" s="60"/>
      <c r="DO412" s="60"/>
      <c r="DP412" s="60"/>
      <c r="DQ412" s="60"/>
      <c r="DR412" s="60"/>
      <c r="DS412" s="60"/>
      <c r="DT412" s="60"/>
      <c r="DU412" s="60"/>
      <c r="DV412" s="60"/>
      <c r="DW412" s="60"/>
      <c r="DX412" s="60"/>
      <c r="DY412" s="60"/>
      <c r="DZ412" s="60"/>
      <c r="EA412" s="60"/>
      <c r="EB412" s="60"/>
      <c r="EC412" s="60"/>
      <c r="ED412" s="60"/>
      <c r="EE412" s="60"/>
      <c r="EF412" s="60"/>
      <c r="EG412" s="60"/>
      <c r="EH412" s="60"/>
      <c r="EI412" s="60"/>
      <c r="EJ412" s="60"/>
      <c r="EK412" s="60"/>
      <c r="EL412" s="60"/>
      <c r="EM412" s="60"/>
      <c r="EN412" s="60"/>
      <c r="EO412" s="60"/>
      <c r="EP412" s="60"/>
      <c r="EQ412" s="60"/>
      <c r="ER412" s="60"/>
      <c r="ES412" s="60"/>
      <c r="ET412" s="60"/>
      <c r="EU412" s="60"/>
      <c r="EV412" s="60"/>
      <c r="EW412" s="60"/>
      <c r="EX412" s="60"/>
      <c r="EY412" s="60"/>
      <c r="EZ412" s="60"/>
      <c r="FA412" s="60"/>
      <c r="FB412" s="60"/>
      <c r="FC412" s="60"/>
      <c r="FD412" s="60"/>
      <c r="FE412" s="60"/>
      <c r="FF412" s="60"/>
      <c r="FG412" s="60"/>
      <c r="FH412" s="60"/>
      <c r="FI412" s="60"/>
      <c r="FJ412" s="60"/>
      <c r="FK412" s="60"/>
      <c r="FL412" s="60"/>
      <c r="FM412" s="60"/>
      <c r="FN412" s="60"/>
      <c r="FO412" s="60"/>
      <c r="FP412" s="60"/>
      <c r="FQ412" s="60"/>
      <c r="FR412" s="60"/>
      <c r="FS412" s="60"/>
      <c r="FT412" s="60"/>
      <c r="FU412" s="60"/>
      <c r="FV412" s="60"/>
      <c r="FW412" s="60"/>
      <c r="FX412" s="60"/>
      <c r="FY412" s="60"/>
      <c r="FZ412" s="60"/>
    </row>
    <row r="413" spans="1:182" s="60" customFormat="1" x14ac:dyDescent="0.25">
      <c r="A413" s="19">
        <v>1</v>
      </c>
      <c r="B413" s="19">
        <v>1</v>
      </c>
      <c r="C413" s="639" t="s">
        <v>91</v>
      </c>
      <c r="D413" s="209">
        <f>'2 уровень'!F1217</f>
        <v>0</v>
      </c>
      <c r="E413" s="209">
        <f>'2 уровень'!G1217</f>
        <v>0</v>
      </c>
      <c r="F413" s="61">
        <f>'2 уровень'!H1217</f>
        <v>0</v>
      </c>
      <c r="G413" s="72">
        <f>'2 уровень'!I1217</f>
        <v>0</v>
      </c>
      <c r="H413" s="75">
        <f>'2 уровень'!J1217</f>
        <v>0</v>
      </c>
      <c r="I413" s="73">
        <f>'2 уровень'!K1217</f>
        <v>0</v>
      </c>
      <c r="J413" s="23">
        <f>'2 уровень'!L1217</f>
        <v>0</v>
      </c>
      <c r="K413" s="23">
        <f>'2 уровень'!M1217</f>
        <v>0</v>
      </c>
      <c r="L413" s="23">
        <f>'2 уровень'!N1217</f>
        <v>0</v>
      </c>
      <c r="M413" s="23">
        <f>'2 уровень'!O1217</f>
        <v>0</v>
      </c>
      <c r="N413" s="23">
        <f>'2 уровень'!P1217</f>
        <v>0</v>
      </c>
      <c r="O413" s="22">
        <f>'2 уровень'!Q1217</f>
        <v>0</v>
      </c>
      <c r="P413" s="397">
        <f>'2 уровень'!R1217</f>
        <v>432141.25070834777</v>
      </c>
      <c r="Q413" s="397">
        <f>'2 уровень'!S1217</f>
        <v>434109.38960834767</v>
      </c>
      <c r="R413" s="397">
        <f>'2 уровень'!T1217</f>
        <v>434109.38960834767</v>
      </c>
      <c r="S413" s="397">
        <f>'2 уровень'!U1217</f>
        <v>108393.15611345056</v>
      </c>
      <c r="T413" s="674">
        <f>'2 уровень'!V1217</f>
        <v>101605.70225</v>
      </c>
      <c r="U413" s="796">
        <f>'2 уровень'!W1217</f>
        <v>0</v>
      </c>
      <c r="V413" s="397">
        <f>'2 уровень'!X1217</f>
        <v>-21.695239999999998</v>
      </c>
      <c r="W413" s="397">
        <f>'2 уровень'!Y1217</f>
        <v>-6787.453863450567</v>
      </c>
      <c r="X413" s="397">
        <f>'2 уровень'!Z1217</f>
        <v>-153.60509999999999</v>
      </c>
      <c r="Y413" s="397">
        <f>'2 уровень'!AA1217</f>
        <v>-1686.3214000000003</v>
      </c>
      <c r="Z413" s="397">
        <f>'2 уровень'!AB1217</f>
        <v>99897.68561</v>
      </c>
      <c r="AA413" s="397">
        <f>T413/S413*100</f>
        <v>93.738115848987348</v>
      </c>
      <c r="AB413" s="397">
        <f>Z413/S413*100</f>
        <v>92.162355255567334</v>
      </c>
      <c r="AC413" s="984">
        <f>'2 уровень'!AC1217</f>
        <v>0</v>
      </c>
      <c r="AD413" s="998">
        <f>'2 уровень'!AD1217</f>
        <v>0</v>
      </c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</row>
    <row r="414" spans="1:182" s="60" customFormat="1" ht="29.25" x14ac:dyDescent="0.25">
      <c r="A414" s="19">
        <v>1</v>
      </c>
      <c r="B414" s="19">
        <v>1</v>
      </c>
      <c r="C414" s="178" t="s">
        <v>76</v>
      </c>
      <c r="D414" s="61">
        <f>'2 уровень'!F1218</f>
        <v>2920</v>
      </c>
      <c r="E414" s="61">
        <f>'2 уровень'!G1218</f>
        <v>731</v>
      </c>
      <c r="F414" s="61">
        <f>'2 уровень'!H1218</f>
        <v>737</v>
      </c>
      <c r="G414" s="72">
        <f>'2 уровень'!I1218</f>
        <v>100.82079343365254</v>
      </c>
      <c r="H414" s="73">
        <f>'2 уровень'!J1218</f>
        <v>8.7366438356164391</v>
      </c>
      <c r="I414" s="73">
        <f>'2 уровень'!K1218</f>
        <v>8.9470827679782907</v>
      </c>
      <c r="J414" s="22">
        <f>'2 уровень'!L1218</f>
        <v>25511</v>
      </c>
      <c r="K414" s="22">
        <f>'2 уровень'!M1218</f>
        <v>6380</v>
      </c>
      <c r="L414" s="22">
        <f>'2 уровень'!N1218</f>
        <v>6594</v>
      </c>
      <c r="M414" s="22">
        <f>'2 уровень'!O1218</f>
        <v>103.35423197492165</v>
      </c>
      <c r="N414" s="22">
        <f>'2 уровень'!P1218</f>
        <v>80</v>
      </c>
      <c r="O414" s="22">
        <f>'2 уровень'!Q1218</f>
        <v>329.7</v>
      </c>
      <c r="P414" s="73">
        <f>'2 уровень'!R1218</f>
        <v>133436.66542030047</v>
      </c>
      <c r="Q414" s="73">
        <f>'2 уровень'!S1218</f>
        <v>133436.66542030047</v>
      </c>
      <c r="R414" s="73">
        <f>'2 уровень'!T1218</f>
        <v>133436.66542030047</v>
      </c>
      <c r="S414" s="73">
        <f>'2 уровень'!U1218</f>
        <v>33359.166355075118</v>
      </c>
      <c r="T414" s="73">
        <f>'2 уровень'!V1218</f>
        <v>33305.236219999999</v>
      </c>
      <c r="U414" s="790">
        <f>'2 уровень'!W1218</f>
        <v>0</v>
      </c>
      <c r="V414" s="73">
        <f>'2 уровень'!X1218</f>
        <v>-19.2332</v>
      </c>
      <c r="W414" s="73">
        <f>'2 уровень'!Y1218</f>
        <v>-53.930135075119324</v>
      </c>
      <c r="X414" s="73">
        <f>'2 уровень'!Z1218</f>
        <v>0</v>
      </c>
      <c r="Y414" s="73">
        <f>'2 уровень'!AA1218</f>
        <v>-1133.6076900000003</v>
      </c>
      <c r="Z414" s="387">
        <f>'2 уровень'!AB1218</f>
        <v>32152.395329999999</v>
      </c>
      <c r="AA414" s="73">
        <f>T414/S414*100</f>
        <v>99.83833488372855</v>
      </c>
      <c r="AB414" s="73">
        <f>Z414/S414*100</f>
        <v>96.382490460851926</v>
      </c>
      <c r="AC414" s="984">
        <f>'2 уровень'!AC1218</f>
        <v>0</v>
      </c>
      <c r="AD414" s="989">
        <f>'2 уровень'!AD1218</f>
        <v>0</v>
      </c>
    </row>
    <row r="415" spans="1:182" s="60" customFormat="1" x14ac:dyDescent="0.25">
      <c r="A415" s="19">
        <v>1</v>
      </c>
      <c r="B415" s="19">
        <v>1</v>
      </c>
      <c r="C415" s="294" t="s">
        <v>192</v>
      </c>
      <c r="D415" s="21">
        <f>'2 уровень'!F1219</f>
        <v>0</v>
      </c>
      <c r="E415" s="21">
        <f>'2 уровень'!G1219</f>
        <v>0</v>
      </c>
      <c r="F415" s="21">
        <f>'2 уровень'!H1219</f>
        <v>0</v>
      </c>
      <c r="G415" s="63">
        <f>'2 уровень'!I1219</f>
        <v>0</v>
      </c>
      <c r="H415" s="73">
        <f>'2 уровень'!J1219</f>
        <v>0</v>
      </c>
      <c r="I415" s="73">
        <f>'2 уровень'!K1219</f>
        <v>0</v>
      </c>
      <c r="J415" s="24">
        <f>'2 уровень'!L1219</f>
        <v>0</v>
      </c>
      <c r="K415" s="24">
        <f>'2 уровень'!M1219</f>
        <v>0</v>
      </c>
      <c r="L415" s="24">
        <f>'2 уровень'!N1219</f>
        <v>0</v>
      </c>
      <c r="M415" s="24">
        <f>'2 уровень'!O1219</f>
        <v>0</v>
      </c>
      <c r="N415" s="24">
        <f>'2 уровень'!P1219</f>
        <v>0</v>
      </c>
      <c r="O415" s="24">
        <f>'2 уровень'!Q1219</f>
        <v>0</v>
      </c>
      <c r="P415" s="73">
        <f>'2 уровень'!R1219</f>
        <v>0</v>
      </c>
      <c r="Q415" s="73">
        <f>'2 уровень'!S1219</f>
        <v>0</v>
      </c>
      <c r="R415" s="73">
        <f>'2 уровень'!T1219</f>
        <v>0</v>
      </c>
      <c r="S415" s="73">
        <f>'2 уровень'!U1219</f>
        <v>0</v>
      </c>
      <c r="T415" s="73">
        <f>'2 уровень'!V1219</f>
        <v>0</v>
      </c>
      <c r="U415" s="790">
        <f>'2 уровень'!W1219</f>
        <v>0</v>
      </c>
      <c r="V415" s="73">
        <f>'2 уровень'!X1219</f>
        <v>0</v>
      </c>
      <c r="W415" s="73">
        <f>'2 уровень'!Y1219</f>
        <v>0</v>
      </c>
      <c r="X415" s="73">
        <f>'2 уровень'!Z1219</f>
        <v>0</v>
      </c>
      <c r="Y415" s="73">
        <f>'2 уровень'!AA1219</f>
        <v>0</v>
      </c>
      <c r="Z415" s="387">
        <f>'2 уровень'!AB1219</f>
        <v>0</v>
      </c>
      <c r="AA415" s="73"/>
      <c r="AB415" s="73"/>
      <c r="AC415" s="978">
        <f>'2 уровень'!AC1219</f>
        <v>0</v>
      </c>
      <c r="AD415" s="989">
        <f>'2 уровень'!AD1219</f>
        <v>0</v>
      </c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</row>
    <row r="416" spans="1:182" s="60" customFormat="1" x14ac:dyDescent="0.25">
      <c r="A416" s="19">
        <v>1</v>
      </c>
      <c r="B416" s="19">
        <v>1</v>
      </c>
      <c r="C416" s="175" t="s">
        <v>317</v>
      </c>
      <c r="D416" s="21">
        <f>'2 уровень'!F1220</f>
        <v>0</v>
      </c>
      <c r="E416" s="21">
        <f>'2 уровень'!G1220</f>
        <v>0</v>
      </c>
      <c r="F416" s="21">
        <f>'2 уровень'!H1220</f>
        <v>0</v>
      </c>
      <c r="G416" s="63">
        <f>'2 уровень'!I1220</f>
        <v>0</v>
      </c>
      <c r="H416" s="73">
        <f>'2 уровень'!J1220</f>
        <v>0</v>
      </c>
      <c r="I416" s="73">
        <f>'2 уровень'!K1220</f>
        <v>0</v>
      </c>
      <c r="J416" s="24">
        <f>'2 уровень'!L1220</f>
        <v>0</v>
      </c>
      <c r="K416" s="24">
        <f>'2 уровень'!M1220</f>
        <v>0</v>
      </c>
      <c r="L416" s="24">
        <f>'2 уровень'!N1220</f>
        <v>0</v>
      </c>
      <c r="M416" s="24">
        <f>'2 уровень'!O1220</f>
        <v>0</v>
      </c>
      <c r="N416" s="24">
        <f>'2 уровень'!P1220</f>
        <v>0</v>
      </c>
      <c r="O416" s="24">
        <f>'2 уровень'!Q1220</f>
        <v>0</v>
      </c>
      <c r="P416" s="73">
        <f>'2 уровень'!R1220</f>
        <v>79793.602559999999</v>
      </c>
      <c r="Q416" s="73">
        <f>'2 уровень'!S1220</f>
        <v>79793.602559999999</v>
      </c>
      <c r="R416" s="73">
        <f>'2 уровень'!T1220</f>
        <v>79793.602559999999</v>
      </c>
      <c r="S416" s="73">
        <f>'2 уровень'!U1220</f>
        <v>19948.40064</v>
      </c>
      <c r="T416" s="73">
        <f>'2 уровень'!V1220</f>
        <v>18877.644799999998</v>
      </c>
      <c r="U416" s="790">
        <f>'2 уровень'!W1220</f>
        <v>0</v>
      </c>
      <c r="V416" s="73">
        <f>'2 уровень'!X1220</f>
        <v>-2.46204</v>
      </c>
      <c r="W416" s="73">
        <f>'2 уровень'!Y1220</f>
        <v>-1070.7558400000016</v>
      </c>
      <c r="X416" s="73">
        <f>'2 уровень'!Z1220</f>
        <v>0</v>
      </c>
      <c r="Y416" s="73">
        <f>'2 уровень'!AA1220</f>
        <v>-57.036830000000002</v>
      </c>
      <c r="Z416" s="387">
        <f>'2 уровень'!AB1220</f>
        <v>18818.145929999999</v>
      </c>
      <c r="AA416" s="73">
        <f>T416/S416*100</f>
        <v>94.632372492795483</v>
      </c>
      <c r="AB416" s="73">
        <f>Z416/S416*100</f>
        <v>94.33410863157799</v>
      </c>
      <c r="AC416" s="978">
        <f>'2 уровень'!AC1220</f>
        <v>0</v>
      </c>
      <c r="AD416" s="989">
        <f>'2 уровень'!AD1220</f>
        <v>0</v>
      </c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</row>
    <row r="417" spans="1:182" s="60" customFormat="1" x14ac:dyDescent="0.25">
      <c r="A417" s="19"/>
      <c r="B417" s="19">
        <v>1</v>
      </c>
      <c r="C417" s="670" t="s">
        <v>283</v>
      </c>
      <c r="D417" s="21">
        <f>'2 уровень'!F1221</f>
        <v>0</v>
      </c>
      <c r="E417" s="21">
        <f>'2 уровень'!G1221</f>
        <v>0</v>
      </c>
      <c r="F417" s="21">
        <f>'2 уровень'!H1221</f>
        <v>0</v>
      </c>
      <c r="G417" s="63">
        <f>'2 уровень'!I1221</f>
        <v>0</v>
      </c>
      <c r="H417" s="73">
        <f>'2 уровень'!J1221</f>
        <v>0</v>
      </c>
      <c r="I417" s="73">
        <f>'2 уровень'!K1221</f>
        <v>0</v>
      </c>
      <c r="J417" s="24">
        <f>'2 уровень'!L1221</f>
        <v>0</v>
      </c>
      <c r="K417" s="24">
        <f>'2 уровень'!M1221</f>
        <v>0</v>
      </c>
      <c r="L417" s="24">
        <f>'2 уровень'!N1221</f>
        <v>0</v>
      </c>
      <c r="M417" s="24">
        <f>'2 уровень'!O1221</f>
        <v>0</v>
      </c>
      <c r="N417" s="24">
        <f>'2 уровень'!P1221</f>
        <v>0</v>
      </c>
      <c r="O417" s="24">
        <f>'2 уровень'!Q1221</f>
        <v>0</v>
      </c>
      <c r="P417" s="73">
        <f>'2 уровень'!R1221</f>
        <v>20213.178909999999</v>
      </c>
      <c r="Q417" s="73">
        <f>'2 уровень'!S1221</f>
        <v>20213.178909999999</v>
      </c>
      <c r="R417" s="73">
        <f>'2 уровень'!T1221</f>
        <v>20213.178909999999</v>
      </c>
      <c r="S417" s="73">
        <f>'2 уровень'!U1221</f>
        <v>5053.2947274999997</v>
      </c>
      <c r="T417" s="73">
        <f>'2 уровень'!V1221</f>
        <v>5053.2947400000003</v>
      </c>
      <c r="U417" s="790">
        <f>'2 уровень'!W1221</f>
        <v>0</v>
      </c>
      <c r="V417" s="73">
        <f>'2 уровень'!X1221</f>
        <v>0</v>
      </c>
      <c r="W417" s="73">
        <f>'2 уровень'!Y1221</f>
        <v>1.2500000593718141E-5</v>
      </c>
      <c r="X417" s="73">
        <f>'2 уровень'!Z1221</f>
        <v>0</v>
      </c>
      <c r="Y417" s="73">
        <f>'2 уровень'!AA1221</f>
        <v>0</v>
      </c>
      <c r="Z417" s="387">
        <f>'2 уровень'!AB1221</f>
        <v>5053.2947400000003</v>
      </c>
      <c r="AA417" s="73">
        <f>T417/S417*100</f>
        <v>100.00000024736337</v>
      </c>
      <c r="AB417" s="73">
        <f>Z417/S417*100</f>
        <v>100.00000024736337</v>
      </c>
      <c r="AC417" s="978">
        <f>'2 уровень'!AC1221</f>
        <v>0</v>
      </c>
      <c r="AD417" s="989">
        <f>'2 уровень'!AD1221</f>
        <v>0</v>
      </c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</row>
    <row r="418" spans="1:182" s="60" customFormat="1" ht="29.25" x14ac:dyDescent="0.25">
      <c r="A418" s="19">
        <v>1</v>
      </c>
      <c r="B418" s="19">
        <v>1</v>
      </c>
      <c r="C418" s="600" t="s">
        <v>266</v>
      </c>
      <c r="D418" s="31">
        <f>'2 уровень'!F1222</f>
        <v>20600</v>
      </c>
      <c r="E418" s="31">
        <f>'2 уровень'!G1222</f>
        <v>5150</v>
      </c>
      <c r="F418" s="31">
        <f>'2 уровень'!H1222</f>
        <v>4493</v>
      </c>
      <c r="G418" s="86">
        <f>'2 уровень'!I1222</f>
        <v>87.242718446601941</v>
      </c>
      <c r="H418" s="90">
        <f>'2 уровень'!J1222</f>
        <v>0</v>
      </c>
      <c r="I418" s="90">
        <f>'2 уровень'!K1222</f>
        <v>0</v>
      </c>
      <c r="J418" s="27">
        <f>'2 уровень'!L1222</f>
        <v>0</v>
      </c>
      <c r="K418" s="27">
        <f>'2 уровень'!M1222</f>
        <v>0</v>
      </c>
      <c r="L418" s="27">
        <f>'2 уровень'!N1222</f>
        <v>0</v>
      </c>
      <c r="M418" s="27">
        <f>'2 уровень'!O1222</f>
        <v>0</v>
      </c>
      <c r="N418" s="27">
        <f>'2 уровень'!P1222</f>
        <v>0</v>
      </c>
      <c r="O418" s="27">
        <f>'2 уровень'!Q1222</f>
        <v>0</v>
      </c>
      <c r="P418" s="90">
        <f>'2 уровень'!R1222</f>
        <v>0</v>
      </c>
      <c r="Q418" s="90">
        <f>'2 уровень'!S1222</f>
        <v>0</v>
      </c>
      <c r="R418" s="90">
        <f>'2 уровень'!T1222</f>
        <v>0</v>
      </c>
      <c r="S418" s="90">
        <f>'2 уровень'!U1222</f>
        <v>0</v>
      </c>
      <c r="T418" s="90">
        <f>'2 уровень'!V1222</f>
        <v>0</v>
      </c>
      <c r="U418" s="797">
        <f>'2 уровень'!W1222</f>
        <v>0</v>
      </c>
      <c r="V418" s="90">
        <f>'2 уровень'!X1222</f>
        <v>0</v>
      </c>
      <c r="W418" s="90">
        <f>'2 уровень'!Y1222</f>
        <v>0</v>
      </c>
      <c r="X418" s="90">
        <f>'2 уровень'!Z1222</f>
        <v>0</v>
      </c>
      <c r="Y418" s="90">
        <f>'2 уровень'!AA1222</f>
        <v>0</v>
      </c>
      <c r="Z418" s="393">
        <f>'2 уровень'!AB1222</f>
        <v>0</v>
      </c>
      <c r="AA418" s="90">
        <f>'2 уровень'!AC1222</f>
        <v>0</v>
      </c>
      <c r="AB418" s="90">
        <f>'2 уровень'!AD1222</f>
        <v>0</v>
      </c>
      <c r="AC418" s="981">
        <f>'2 уровень'!AC1222</f>
        <v>0</v>
      </c>
      <c r="AD418" s="999">
        <f>'2 уровень'!AD1222</f>
        <v>0</v>
      </c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</row>
    <row r="419" spans="1:182" s="60" customFormat="1" ht="30" x14ac:dyDescent="0.25">
      <c r="A419" s="19"/>
      <c r="B419" s="19">
        <v>1</v>
      </c>
      <c r="C419" s="603" t="s">
        <v>667</v>
      </c>
      <c r="D419" s="31">
        <f>'2 уровень'!F1223</f>
        <v>16000</v>
      </c>
      <c r="E419" s="31">
        <f>'2 уровень'!G1223</f>
        <v>4000</v>
      </c>
      <c r="F419" s="31">
        <f>'2 уровень'!H1223</f>
        <v>3615</v>
      </c>
      <c r="G419" s="86">
        <f>'2 уровень'!I1223</f>
        <v>90.375</v>
      </c>
      <c r="H419" s="90">
        <f>'2 уровень'!J1223</f>
        <v>0</v>
      </c>
      <c r="I419" s="90">
        <f>'2 уровень'!K1223</f>
        <v>0</v>
      </c>
      <c r="J419" s="27">
        <f>'2 уровень'!L1223</f>
        <v>0</v>
      </c>
      <c r="K419" s="27">
        <f>'2 уровень'!M1223</f>
        <v>0</v>
      </c>
      <c r="L419" s="27">
        <f>'2 уровень'!N1223</f>
        <v>0</v>
      </c>
      <c r="M419" s="27">
        <f>'2 уровень'!O1223</f>
        <v>0</v>
      </c>
      <c r="N419" s="27">
        <f>'2 уровень'!P1223</f>
        <v>0</v>
      </c>
      <c r="O419" s="27">
        <f>'2 уровень'!Q1223</f>
        <v>0</v>
      </c>
      <c r="P419" s="90">
        <f>'2 уровень'!R1223</f>
        <v>0</v>
      </c>
      <c r="Q419" s="90">
        <f>'2 уровень'!S1223</f>
        <v>0</v>
      </c>
      <c r="R419" s="90">
        <f>'2 уровень'!T1223</f>
        <v>0</v>
      </c>
      <c r="S419" s="90">
        <f>'2 уровень'!U1223</f>
        <v>0</v>
      </c>
      <c r="T419" s="90">
        <f>'2 уровень'!V1223</f>
        <v>0</v>
      </c>
      <c r="U419" s="797">
        <f>'2 уровень'!W1223</f>
        <v>0</v>
      </c>
      <c r="V419" s="90">
        <f>'2 уровень'!X1223</f>
        <v>0</v>
      </c>
      <c r="W419" s="90">
        <f>'2 уровень'!Y1223</f>
        <v>0</v>
      </c>
      <c r="X419" s="90">
        <f>'2 уровень'!Z1223</f>
        <v>0</v>
      </c>
      <c r="Y419" s="90">
        <f>'2 уровень'!AA1223</f>
        <v>0</v>
      </c>
      <c r="Z419" s="393">
        <f>'2 уровень'!AB1223</f>
        <v>0</v>
      </c>
      <c r="AA419" s="90">
        <f>'2 уровень'!AC1223</f>
        <v>0</v>
      </c>
      <c r="AB419" s="90">
        <f>'2 уровень'!AD1223</f>
        <v>0</v>
      </c>
      <c r="AC419" s="981"/>
      <c r="AD419" s="99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</row>
    <row r="420" spans="1:182" s="60" customFormat="1" ht="75" x14ac:dyDescent="0.25">
      <c r="A420" s="19"/>
      <c r="B420" s="19">
        <v>1</v>
      </c>
      <c r="C420" s="604" t="s">
        <v>668</v>
      </c>
      <c r="D420" s="31">
        <f>'2 уровень'!F1224</f>
        <v>1600</v>
      </c>
      <c r="E420" s="31">
        <f>'2 уровень'!G1224</f>
        <v>400</v>
      </c>
      <c r="F420" s="31">
        <f>'2 уровень'!H1224</f>
        <v>451</v>
      </c>
      <c r="G420" s="86">
        <f>'2 уровень'!I1224</f>
        <v>112.75</v>
      </c>
      <c r="H420" s="90">
        <f>'2 уровень'!J1224</f>
        <v>0</v>
      </c>
      <c r="I420" s="90">
        <f>'2 уровень'!K1224</f>
        <v>0</v>
      </c>
      <c r="J420" s="27">
        <f>'2 уровень'!L1224</f>
        <v>0</v>
      </c>
      <c r="K420" s="27">
        <f>'2 уровень'!M1224</f>
        <v>0</v>
      </c>
      <c r="L420" s="27">
        <f>'2 уровень'!N1224</f>
        <v>0</v>
      </c>
      <c r="M420" s="27">
        <f>'2 уровень'!O1224</f>
        <v>0</v>
      </c>
      <c r="N420" s="27">
        <f>'2 уровень'!P1224</f>
        <v>0</v>
      </c>
      <c r="O420" s="27">
        <f>'2 уровень'!Q1224</f>
        <v>0</v>
      </c>
      <c r="P420" s="90">
        <f>'2 уровень'!R1224</f>
        <v>0</v>
      </c>
      <c r="Q420" s="90">
        <f>'2 уровень'!S1224</f>
        <v>0</v>
      </c>
      <c r="R420" s="90">
        <f>'2 уровень'!T1224</f>
        <v>0</v>
      </c>
      <c r="S420" s="90">
        <f>'2 уровень'!U1224</f>
        <v>0</v>
      </c>
      <c r="T420" s="90">
        <f>'2 уровень'!V1224</f>
        <v>0</v>
      </c>
      <c r="U420" s="797">
        <f>'2 уровень'!W1224</f>
        <v>0</v>
      </c>
      <c r="V420" s="90">
        <f>'2 уровень'!X1224</f>
        <v>0</v>
      </c>
      <c r="W420" s="90">
        <f>'2 уровень'!Y1224</f>
        <v>0</v>
      </c>
      <c r="X420" s="90">
        <f>'2 уровень'!Z1224</f>
        <v>0</v>
      </c>
      <c r="Y420" s="90">
        <f>'2 уровень'!AA1224</f>
        <v>0</v>
      </c>
      <c r="Z420" s="393">
        <f>'2 уровень'!AB1224</f>
        <v>0</v>
      </c>
      <c r="AA420" s="90">
        <f>'2 уровень'!AC1224</f>
        <v>0</v>
      </c>
      <c r="AB420" s="90">
        <f>'2 уровень'!AD1224</f>
        <v>0</v>
      </c>
      <c r="AC420" s="981">
        <f>'2 уровень'!AC1223</f>
        <v>0</v>
      </c>
      <c r="AD420" s="999">
        <f>'2 уровень'!AD1223</f>
        <v>0</v>
      </c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</row>
    <row r="421" spans="1:182" s="60" customFormat="1" ht="45" x14ac:dyDescent="0.25">
      <c r="A421" s="19"/>
      <c r="B421" s="19">
        <v>1</v>
      </c>
      <c r="C421" s="607" t="s">
        <v>669</v>
      </c>
      <c r="D421" s="31">
        <f>'2 уровень'!F1225</f>
        <v>3000</v>
      </c>
      <c r="E421" s="31">
        <f>'2 уровень'!G1225</f>
        <v>750</v>
      </c>
      <c r="F421" s="31">
        <f>'2 уровень'!H1225</f>
        <v>427</v>
      </c>
      <c r="G421" s="86">
        <f>'2 уровень'!I1225</f>
        <v>56.933333333333337</v>
      </c>
      <c r="H421" s="90">
        <f>'2 уровень'!J1225</f>
        <v>0</v>
      </c>
      <c r="I421" s="90">
        <f>'2 уровень'!K1225</f>
        <v>0</v>
      </c>
      <c r="J421" s="27">
        <f>'2 уровень'!L1225</f>
        <v>0</v>
      </c>
      <c r="K421" s="27">
        <f>'2 уровень'!M1225</f>
        <v>0</v>
      </c>
      <c r="L421" s="27">
        <f>'2 уровень'!N1225</f>
        <v>0</v>
      </c>
      <c r="M421" s="27">
        <f>'2 уровень'!O1225</f>
        <v>0</v>
      </c>
      <c r="N421" s="27">
        <f>'2 уровень'!P1225</f>
        <v>0</v>
      </c>
      <c r="O421" s="27">
        <f>'2 уровень'!Q1225</f>
        <v>0</v>
      </c>
      <c r="P421" s="90">
        <f>'2 уровень'!R1225</f>
        <v>0</v>
      </c>
      <c r="Q421" s="90">
        <f>'2 уровень'!S1225</f>
        <v>0</v>
      </c>
      <c r="R421" s="90">
        <f>'2 уровень'!T1225</f>
        <v>0</v>
      </c>
      <c r="S421" s="90">
        <f>'2 уровень'!U1225</f>
        <v>0</v>
      </c>
      <c r="T421" s="90">
        <f>'2 уровень'!V1225</f>
        <v>0</v>
      </c>
      <c r="U421" s="797">
        <f>'2 уровень'!W1225</f>
        <v>0</v>
      </c>
      <c r="V421" s="90">
        <f>'2 уровень'!X1225</f>
        <v>0</v>
      </c>
      <c r="W421" s="90">
        <f>'2 уровень'!Y1225</f>
        <v>0</v>
      </c>
      <c r="X421" s="90">
        <f>'2 уровень'!Z1225</f>
        <v>0</v>
      </c>
      <c r="Y421" s="90">
        <f>'2 уровень'!AA1225</f>
        <v>0</v>
      </c>
      <c r="Z421" s="393">
        <f>'2 уровень'!AB1225</f>
        <v>0</v>
      </c>
      <c r="AA421" s="90">
        <f>'2 уровень'!AC1225</f>
        <v>0</v>
      </c>
      <c r="AB421" s="90">
        <f>'2 уровень'!AD1225</f>
        <v>0</v>
      </c>
      <c r="AC421" s="981">
        <f>'2 уровень'!AC1224</f>
        <v>0</v>
      </c>
      <c r="AD421" s="999">
        <f>'2 уровень'!AD1224</f>
        <v>0</v>
      </c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</row>
    <row r="422" spans="1:182" s="60" customFormat="1" x14ac:dyDescent="0.25">
      <c r="A422" s="19"/>
      <c r="B422" s="19">
        <v>1</v>
      </c>
      <c r="C422" s="605" t="s">
        <v>130</v>
      </c>
      <c r="D422" s="31">
        <f>'2 уровень'!F1226</f>
        <v>20600</v>
      </c>
      <c r="E422" s="31">
        <f>'2 уровень'!G1226</f>
        <v>5150</v>
      </c>
      <c r="F422" s="31">
        <f>'2 уровень'!H1226</f>
        <v>3814</v>
      </c>
      <c r="G422" s="86">
        <f>'2 уровень'!I1226</f>
        <v>74.05825242718447</v>
      </c>
      <c r="H422" s="90">
        <f>'2 уровень'!J1226</f>
        <v>0</v>
      </c>
      <c r="I422" s="90">
        <f>'2 уровень'!K1226</f>
        <v>0</v>
      </c>
      <c r="J422" s="27">
        <f>'2 уровень'!L1226</f>
        <v>0</v>
      </c>
      <c r="K422" s="27">
        <f>'2 уровень'!M1226</f>
        <v>0</v>
      </c>
      <c r="L422" s="27">
        <f>'2 уровень'!N1226</f>
        <v>0</v>
      </c>
      <c r="M422" s="27">
        <f>'2 уровень'!O1226</f>
        <v>0</v>
      </c>
      <c r="N422" s="27">
        <f>'2 уровень'!P1226</f>
        <v>0</v>
      </c>
      <c r="O422" s="27">
        <f>'2 уровень'!Q1226</f>
        <v>0</v>
      </c>
      <c r="P422" s="90">
        <f>'2 уровень'!R1226</f>
        <v>0</v>
      </c>
      <c r="Q422" s="90">
        <f>'2 уровень'!S1226</f>
        <v>0</v>
      </c>
      <c r="R422" s="90">
        <f>'2 уровень'!T1226</f>
        <v>0</v>
      </c>
      <c r="S422" s="90">
        <f>'2 уровень'!U1226</f>
        <v>0</v>
      </c>
      <c r="T422" s="90">
        <f>'2 уровень'!V1226</f>
        <v>0</v>
      </c>
      <c r="U422" s="797">
        <f>'2 уровень'!W1226</f>
        <v>0</v>
      </c>
      <c r="V422" s="90">
        <f>'2 уровень'!X1226</f>
        <v>0</v>
      </c>
      <c r="W422" s="90">
        <f>'2 уровень'!Y1226</f>
        <v>0</v>
      </c>
      <c r="X422" s="90">
        <f>'2 уровень'!Z1226</f>
        <v>0</v>
      </c>
      <c r="Y422" s="90">
        <f>'2 уровень'!AA1226</f>
        <v>0</v>
      </c>
      <c r="Z422" s="393">
        <f>'2 уровень'!AB1226</f>
        <v>0</v>
      </c>
      <c r="AA422" s="90">
        <f>'2 уровень'!AC1226</f>
        <v>0</v>
      </c>
      <c r="AB422" s="90">
        <f>'2 уровень'!AD1226</f>
        <v>0</v>
      </c>
      <c r="AC422" s="981">
        <f>'2 уровень'!AC1225</f>
        <v>0</v>
      </c>
      <c r="AD422" s="999">
        <f>'2 уровень'!AD1225</f>
        <v>0</v>
      </c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</row>
    <row r="423" spans="1:182" s="60" customFormat="1" x14ac:dyDescent="0.25">
      <c r="A423" s="19"/>
      <c r="B423" s="19">
        <v>1</v>
      </c>
      <c r="C423" s="605" t="s">
        <v>219</v>
      </c>
      <c r="D423" s="31">
        <f>'2 уровень'!F1227</f>
        <v>19000</v>
      </c>
      <c r="E423" s="31">
        <f>'2 уровень'!G1227</f>
        <v>4750</v>
      </c>
      <c r="F423" s="31">
        <f>'2 уровень'!H1227</f>
        <v>3557</v>
      </c>
      <c r="G423" s="86">
        <f>'2 уровень'!I1227</f>
        <v>74.884210526315783</v>
      </c>
      <c r="H423" s="90">
        <f>'2 уровень'!J1227</f>
        <v>0</v>
      </c>
      <c r="I423" s="90">
        <f>'2 уровень'!K1227</f>
        <v>0</v>
      </c>
      <c r="J423" s="27">
        <f>'2 уровень'!L1227</f>
        <v>0</v>
      </c>
      <c r="K423" s="27">
        <f>'2 уровень'!M1227</f>
        <v>0</v>
      </c>
      <c r="L423" s="27">
        <f>'2 уровень'!N1227</f>
        <v>0</v>
      </c>
      <c r="M423" s="27">
        <f>'2 уровень'!O1227</f>
        <v>0</v>
      </c>
      <c r="N423" s="27">
        <f>'2 уровень'!P1227</f>
        <v>0</v>
      </c>
      <c r="O423" s="27">
        <f>'2 уровень'!Q1227</f>
        <v>0</v>
      </c>
      <c r="P423" s="90">
        <f>'2 уровень'!R1227</f>
        <v>0</v>
      </c>
      <c r="Q423" s="90">
        <f>'2 уровень'!S1227</f>
        <v>0</v>
      </c>
      <c r="R423" s="90">
        <f>'2 уровень'!T1227</f>
        <v>0</v>
      </c>
      <c r="S423" s="90">
        <f>'2 уровень'!U1227</f>
        <v>0</v>
      </c>
      <c r="T423" s="90">
        <f>'2 уровень'!V1227</f>
        <v>0</v>
      </c>
      <c r="U423" s="797">
        <f>'2 уровень'!W1227</f>
        <v>0</v>
      </c>
      <c r="V423" s="90">
        <f>'2 уровень'!X1227</f>
        <v>0</v>
      </c>
      <c r="W423" s="90">
        <f>'2 уровень'!Y1227</f>
        <v>0</v>
      </c>
      <c r="X423" s="90">
        <f>'2 уровень'!Z1227</f>
        <v>0</v>
      </c>
      <c r="Y423" s="90">
        <f>'2 уровень'!AA1227</f>
        <v>0</v>
      </c>
      <c r="Z423" s="393">
        <f>'2 уровень'!AB1227</f>
        <v>0</v>
      </c>
      <c r="AA423" s="90">
        <f>'2 уровень'!AC1227</f>
        <v>0</v>
      </c>
      <c r="AB423" s="90">
        <f>'2 уровень'!AD1227</f>
        <v>0</v>
      </c>
      <c r="AC423" s="981"/>
      <c r="AD423" s="99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</row>
    <row r="424" spans="1:182" s="60" customFormat="1" ht="45" x14ac:dyDescent="0.25">
      <c r="A424" s="19"/>
      <c r="B424" s="19">
        <v>1</v>
      </c>
      <c r="C424" s="605" t="s">
        <v>435</v>
      </c>
      <c r="D424" s="31">
        <f>'2 уровень'!F1228</f>
        <v>1200</v>
      </c>
      <c r="E424" s="31">
        <f>'2 уровень'!G1228</f>
        <v>300</v>
      </c>
      <c r="F424" s="31">
        <f>'2 уровень'!H1228</f>
        <v>202</v>
      </c>
      <c r="G424" s="86">
        <f>'2 уровень'!I1228</f>
        <v>67.333333333333329</v>
      </c>
      <c r="H424" s="90">
        <f>'2 уровень'!J1228</f>
        <v>0</v>
      </c>
      <c r="I424" s="90">
        <f>'2 уровень'!K1228</f>
        <v>0</v>
      </c>
      <c r="J424" s="27">
        <f>'2 уровень'!L1228</f>
        <v>0</v>
      </c>
      <c r="K424" s="27">
        <f>'2 уровень'!M1228</f>
        <v>0</v>
      </c>
      <c r="L424" s="27">
        <f>'2 уровень'!N1228</f>
        <v>0</v>
      </c>
      <c r="M424" s="27">
        <f>'2 уровень'!O1228</f>
        <v>0</v>
      </c>
      <c r="N424" s="27">
        <f>'2 уровень'!P1228</f>
        <v>0</v>
      </c>
      <c r="O424" s="27">
        <f>'2 уровень'!Q1228</f>
        <v>0</v>
      </c>
      <c r="P424" s="90">
        <f>'2 уровень'!R1228</f>
        <v>0</v>
      </c>
      <c r="Q424" s="90">
        <f>'2 уровень'!S1228</f>
        <v>0</v>
      </c>
      <c r="R424" s="90">
        <f>'2 уровень'!T1228</f>
        <v>0</v>
      </c>
      <c r="S424" s="90">
        <f>'2 уровень'!U1228</f>
        <v>0</v>
      </c>
      <c r="T424" s="90">
        <f>'2 уровень'!V1228</f>
        <v>0</v>
      </c>
      <c r="U424" s="797">
        <f>'2 уровень'!W1228</f>
        <v>0</v>
      </c>
      <c r="V424" s="90">
        <f>'2 уровень'!X1228</f>
        <v>0</v>
      </c>
      <c r="W424" s="90">
        <f>'2 уровень'!Y1228</f>
        <v>0</v>
      </c>
      <c r="X424" s="90">
        <f>'2 уровень'!Z1228</f>
        <v>0</v>
      </c>
      <c r="Y424" s="90">
        <f>'2 уровень'!AA1228</f>
        <v>0</v>
      </c>
      <c r="Z424" s="393">
        <f>'2 уровень'!AB1228</f>
        <v>0</v>
      </c>
      <c r="AA424" s="90">
        <f>'2 уровень'!AC1228</f>
        <v>0</v>
      </c>
      <c r="AB424" s="90">
        <f>'2 уровень'!AD1228</f>
        <v>0</v>
      </c>
      <c r="AC424" s="981">
        <f>'2 уровень'!AC1226</f>
        <v>0</v>
      </c>
      <c r="AD424" s="999">
        <f>'2 уровень'!AD1226</f>
        <v>0</v>
      </c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</row>
    <row r="425" spans="1:182" s="60" customFormat="1" ht="75" x14ac:dyDescent="0.25">
      <c r="A425" s="19"/>
      <c r="B425" s="19">
        <v>1</v>
      </c>
      <c r="C425" s="607" t="s">
        <v>459</v>
      </c>
      <c r="D425" s="31">
        <f>'2 уровень'!F1229</f>
        <v>400</v>
      </c>
      <c r="E425" s="31">
        <f>'2 уровень'!G1229</f>
        <v>100</v>
      </c>
      <c r="F425" s="31">
        <f>'2 уровень'!H1229</f>
        <v>55</v>
      </c>
      <c r="G425" s="86">
        <f>'2 уровень'!I1229</f>
        <v>55.000000000000007</v>
      </c>
      <c r="H425" s="90">
        <f>'2 уровень'!J1229</f>
        <v>0</v>
      </c>
      <c r="I425" s="90">
        <f>'2 уровень'!K1229</f>
        <v>0</v>
      </c>
      <c r="J425" s="27">
        <f>'2 уровень'!L1229</f>
        <v>0</v>
      </c>
      <c r="K425" s="27">
        <f>'2 уровень'!M1229</f>
        <v>0</v>
      </c>
      <c r="L425" s="27">
        <f>'2 уровень'!N1229</f>
        <v>0</v>
      </c>
      <c r="M425" s="27">
        <f>'2 уровень'!O1229</f>
        <v>0</v>
      </c>
      <c r="N425" s="27">
        <f>'2 уровень'!P1229</f>
        <v>0</v>
      </c>
      <c r="O425" s="27">
        <f>'2 уровень'!Q1229</f>
        <v>0</v>
      </c>
      <c r="P425" s="90">
        <f>'2 уровень'!R1229</f>
        <v>0</v>
      </c>
      <c r="Q425" s="90">
        <f>'2 уровень'!S1229</f>
        <v>0</v>
      </c>
      <c r="R425" s="90">
        <f>'2 уровень'!T1229</f>
        <v>0</v>
      </c>
      <c r="S425" s="90">
        <f>'2 уровень'!U1229</f>
        <v>0</v>
      </c>
      <c r="T425" s="90">
        <f>'2 уровень'!V1229</f>
        <v>0</v>
      </c>
      <c r="U425" s="797">
        <f>'2 уровень'!W1229</f>
        <v>0</v>
      </c>
      <c r="V425" s="90">
        <f>'2 уровень'!X1229</f>
        <v>0</v>
      </c>
      <c r="W425" s="90">
        <f>'2 уровень'!Y1229</f>
        <v>0</v>
      </c>
      <c r="X425" s="90">
        <f>'2 уровень'!Z1229</f>
        <v>0</v>
      </c>
      <c r="Y425" s="90">
        <f>'2 уровень'!AA1229</f>
        <v>0</v>
      </c>
      <c r="Z425" s="393">
        <f>'2 уровень'!AB1229</f>
        <v>0</v>
      </c>
      <c r="AA425" s="90">
        <f>'2 уровень'!AC1229</f>
        <v>0</v>
      </c>
      <c r="AB425" s="90">
        <f>'2 уровень'!AD1229</f>
        <v>0</v>
      </c>
      <c r="AC425" s="981">
        <f>'2 уровень'!AC1227</f>
        <v>0</v>
      </c>
      <c r="AD425" s="999">
        <f>'2 уровень'!AD1227</f>
        <v>0</v>
      </c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</row>
    <row r="426" spans="1:182" s="60" customFormat="1" ht="29.25" x14ac:dyDescent="0.25">
      <c r="A426" s="19"/>
      <c r="B426" s="19">
        <v>1</v>
      </c>
      <c r="C426" s="3303" t="s">
        <v>564</v>
      </c>
      <c r="D426" s="31">
        <f>'2 уровень'!F1230</f>
        <v>2600</v>
      </c>
      <c r="E426" s="31">
        <f>'2 уровень'!G1230</f>
        <v>650</v>
      </c>
      <c r="F426" s="31">
        <f>'2 уровень'!H1230</f>
        <v>407</v>
      </c>
      <c r="G426" s="86">
        <f>'2 уровень'!I1230</f>
        <v>62.61538461538462</v>
      </c>
      <c r="H426" s="90">
        <f>'2 уровень'!J1230</f>
        <v>0</v>
      </c>
      <c r="I426" s="90">
        <f>'2 уровень'!K1230</f>
        <v>0</v>
      </c>
      <c r="J426" s="27">
        <f>'2 уровень'!L1230</f>
        <v>0</v>
      </c>
      <c r="K426" s="27">
        <f>'2 уровень'!M1230</f>
        <v>0</v>
      </c>
      <c r="L426" s="27">
        <f>'2 уровень'!N1230</f>
        <v>0</v>
      </c>
      <c r="M426" s="27">
        <f>'2 уровень'!O1230</f>
        <v>0</v>
      </c>
      <c r="N426" s="27">
        <f>'2 уровень'!P1230</f>
        <v>0</v>
      </c>
      <c r="O426" s="27">
        <f>'2 уровень'!Q1230</f>
        <v>0</v>
      </c>
      <c r="P426" s="90">
        <f>'2 уровень'!R1230</f>
        <v>0</v>
      </c>
      <c r="Q426" s="90">
        <f>'2 уровень'!S1230</f>
        <v>0</v>
      </c>
      <c r="R426" s="90">
        <f>'2 уровень'!T1230</f>
        <v>0</v>
      </c>
      <c r="S426" s="90">
        <f>'2 уровень'!U1230</f>
        <v>0</v>
      </c>
      <c r="T426" s="90">
        <f>'2 уровень'!V1230</f>
        <v>0</v>
      </c>
      <c r="U426" s="797">
        <f>'2 уровень'!W1230</f>
        <v>0</v>
      </c>
      <c r="V426" s="90">
        <f>'2 уровень'!X1230</f>
        <v>0</v>
      </c>
      <c r="W426" s="90">
        <f>'2 уровень'!Y1230</f>
        <v>0</v>
      </c>
      <c r="X426" s="90">
        <f>'2 уровень'!Z1230</f>
        <v>0</v>
      </c>
      <c r="Y426" s="90">
        <f>'2 уровень'!AA1230</f>
        <v>0</v>
      </c>
      <c r="Z426" s="393">
        <f>'2 уровень'!AB1230</f>
        <v>0</v>
      </c>
      <c r="AA426" s="90">
        <f>'2 уровень'!AC1230</f>
        <v>0</v>
      </c>
      <c r="AB426" s="90">
        <f>'2 уровень'!AD1230</f>
        <v>0</v>
      </c>
      <c r="AC426" s="981">
        <f>'2 уровень'!AC1228</f>
        <v>0</v>
      </c>
      <c r="AD426" s="999">
        <f>'2 уровень'!AD1228</f>
        <v>0</v>
      </c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</row>
    <row r="427" spans="1:182" s="60" customFormat="1" ht="30" x14ac:dyDescent="0.25">
      <c r="A427" s="19"/>
      <c r="B427" s="19">
        <v>1</v>
      </c>
      <c r="C427" s="608" t="s">
        <v>191</v>
      </c>
      <c r="D427" s="31">
        <f>'2 уровень'!F1231</f>
        <v>0</v>
      </c>
      <c r="E427" s="31">
        <f>'2 уровень'!G1231</f>
        <v>0</v>
      </c>
      <c r="F427" s="31">
        <f>'2 уровень'!H1231</f>
        <v>0</v>
      </c>
      <c r="G427" s="86">
        <f>'2 уровень'!I1231</f>
        <v>0</v>
      </c>
      <c r="H427" s="90">
        <f>'2 уровень'!J1231</f>
        <v>0</v>
      </c>
      <c r="I427" s="90">
        <f>'2 уровень'!K1231</f>
        <v>0</v>
      </c>
      <c r="J427" s="27">
        <f>'2 уровень'!L1231</f>
        <v>0</v>
      </c>
      <c r="K427" s="27">
        <f>'2 уровень'!M1231</f>
        <v>0</v>
      </c>
      <c r="L427" s="27">
        <f>'2 уровень'!N1231</f>
        <v>0</v>
      </c>
      <c r="M427" s="27">
        <f>'2 уровень'!O1231</f>
        <v>0</v>
      </c>
      <c r="N427" s="27">
        <f>'2 уровень'!P1231</f>
        <v>0</v>
      </c>
      <c r="O427" s="27">
        <f>'2 уровень'!Q1231</f>
        <v>0</v>
      </c>
      <c r="P427" s="90">
        <f>'2 уровень'!R1231</f>
        <v>0</v>
      </c>
      <c r="Q427" s="90">
        <f>'2 уровень'!S1231</f>
        <v>0</v>
      </c>
      <c r="R427" s="90">
        <f>'2 уровень'!T1231</f>
        <v>0</v>
      </c>
      <c r="S427" s="90">
        <f>'2 уровень'!U1231</f>
        <v>0</v>
      </c>
      <c r="T427" s="90">
        <f>'2 уровень'!V1231</f>
        <v>0</v>
      </c>
      <c r="U427" s="797">
        <f>'2 уровень'!W1231</f>
        <v>0</v>
      </c>
      <c r="V427" s="90">
        <f>'2 уровень'!X1231</f>
        <v>0</v>
      </c>
      <c r="W427" s="90">
        <f>'2 уровень'!Y1231</f>
        <v>0</v>
      </c>
      <c r="X427" s="90">
        <f>'2 уровень'!Z1231</f>
        <v>0</v>
      </c>
      <c r="Y427" s="90">
        <f>'2 уровень'!AA1231</f>
        <v>0</v>
      </c>
      <c r="Z427" s="393">
        <f>'2 уровень'!AB1231</f>
        <v>0</v>
      </c>
      <c r="AA427" s="90">
        <f>'2 уровень'!AC1231</f>
        <v>0</v>
      </c>
      <c r="AB427" s="90">
        <f>'2 уровень'!AD1231</f>
        <v>0</v>
      </c>
      <c r="AC427" s="981">
        <f>'2 уровень'!AC1229</f>
        <v>0</v>
      </c>
      <c r="AD427" s="999">
        <f>'2 уровень'!AD1229</f>
        <v>0</v>
      </c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</row>
    <row r="428" spans="1:182" s="60" customFormat="1" ht="110.25" x14ac:dyDescent="0.25">
      <c r="A428" s="19"/>
      <c r="B428" s="19">
        <v>1</v>
      </c>
      <c r="C428" s="610" t="s">
        <v>460</v>
      </c>
      <c r="D428" s="31">
        <f>'2 уровень'!F1232</f>
        <v>4339</v>
      </c>
      <c r="E428" s="31">
        <f>'2 уровень'!G1232</f>
        <v>1086</v>
      </c>
      <c r="F428" s="31">
        <f>'2 уровень'!H1232</f>
        <v>884</v>
      </c>
      <c r="G428" s="86">
        <f>'2 уровень'!I1232</f>
        <v>81.399631675874772</v>
      </c>
      <c r="H428" s="90">
        <f>'2 уровень'!J1232</f>
        <v>0</v>
      </c>
      <c r="I428" s="90">
        <f>'2 уровень'!K1232</f>
        <v>0</v>
      </c>
      <c r="J428" s="27">
        <f>'2 уровень'!L1232</f>
        <v>0</v>
      </c>
      <c r="K428" s="27">
        <f>'2 уровень'!M1232</f>
        <v>0</v>
      </c>
      <c r="L428" s="27">
        <f>'2 уровень'!N1232</f>
        <v>0</v>
      </c>
      <c r="M428" s="27">
        <f>'2 уровень'!O1232</f>
        <v>0</v>
      </c>
      <c r="N428" s="27">
        <f>'2 уровень'!P1232</f>
        <v>0</v>
      </c>
      <c r="O428" s="27">
        <f>'2 уровень'!Q1232</f>
        <v>0</v>
      </c>
      <c r="P428" s="90">
        <f>'2 уровень'!R1232</f>
        <v>19384.602899999998</v>
      </c>
      <c r="Q428" s="90">
        <f>'2 уровень'!S1232</f>
        <v>19384.602899999998</v>
      </c>
      <c r="R428" s="90">
        <f>'2 уровень'!T1232</f>
        <v>19384.602899999998</v>
      </c>
      <c r="S428" s="90">
        <f>'2 уровень'!U1232</f>
        <v>4846.1507249999995</v>
      </c>
      <c r="T428" s="90">
        <f>'2 уровень'!V1232</f>
        <v>3799.9300700000003</v>
      </c>
      <c r="U428" s="797">
        <f>'2 уровень'!W1232</f>
        <v>0</v>
      </c>
      <c r="V428" s="90">
        <f>'2 уровень'!X1232</f>
        <v>0</v>
      </c>
      <c r="W428" s="90">
        <f>'2 уровень'!Y1232</f>
        <v>-1046.2206549999992</v>
      </c>
      <c r="X428" s="90">
        <f>'2 уровень'!Z1232</f>
        <v>0</v>
      </c>
      <c r="Y428" s="90">
        <f>'2 уровень'!AA1232</f>
        <v>-12.849150000000002</v>
      </c>
      <c r="Z428" s="393">
        <f>'2 уровень'!AB1232</f>
        <v>3787.0809200000003</v>
      </c>
      <c r="AA428" s="90">
        <f>'2 уровень'!AC1232</f>
        <v>0</v>
      </c>
      <c r="AB428" s="90">
        <f>'2 уровень'!AD1232</f>
        <v>0</v>
      </c>
      <c r="AC428" s="981">
        <f>'2 уровень'!AC1231</f>
        <v>0</v>
      </c>
      <c r="AD428" s="999">
        <f>'2 уровень'!AD1231</f>
        <v>0</v>
      </c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</row>
    <row r="429" spans="1:182" s="60" customFormat="1" ht="15.75" x14ac:dyDescent="0.25">
      <c r="A429" s="19"/>
      <c r="B429" s="19">
        <v>1</v>
      </c>
      <c r="C429" s="3304" t="s">
        <v>561</v>
      </c>
      <c r="D429" s="31">
        <f>'2 уровень'!F1233</f>
        <v>739</v>
      </c>
      <c r="E429" s="31">
        <f>'2 уровень'!G1233</f>
        <v>185</v>
      </c>
      <c r="F429" s="31">
        <f>'2 уровень'!H1233</f>
        <v>84</v>
      </c>
      <c r="G429" s="86">
        <f>'2 уровень'!I1233</f>
        <v>45.405405405405411</v>
      </c>
      <c r="H429" s="90">
        <f>'2 уровень'!J1233</f>
        <v>0</v>
      </c>
      <c r="I429" s="90">
        <f>'2 уровень'!K1233</f>
        <v>0</v>
      </c>
      <c r="J429" s="27">
        <f>'2 уровень'!L1233</f>
        <v>0</v>
      </c>
      <c r="K429" s="27">
        <f>'2 уровень'!M1233</f>
        <v>0</v>
      </c>
      <c r="L429" s="27">
        <f>'2 уровень'!N1233</f>
        <v>0</v>
      </c>
      <c r="M429" s="27">
        <f>'2 уровень'!O1233</f>
        <v>0</v>
      </c>
      <c r="N429" s="27">
        <f>'2 уровень'!P1233</f>
        <v>0</v>
      </c>
      <c r="O429" s="27">
        <f>'2 уровень'!Q1233</f>
        <v>0</v>
      </c>
      <c r="P429" s="90">
        <f>'2 уровень'!R1233</f>
        <v>4664.4940999999999</v>
      </c>
      <c r="Q429" s="90">
        <f>'2 уровень'!S1233</f>
        <v>4664.4940999999999</v>
      </c>
      <c r="R429" s="90">
        <f>'2 уровень'!T1233</f>
        <v>4664.4940999999999</v>
      </c>
      <c r="S429" s="90">
        <f>'2 уровень'!U1233</f>
        <v>1166.123525</v>
      </c>
      <c r="T429" s="90">
        <f>'2 уровень'!V1233</f>
        <v>530.20212000000004</v>
      </c>
      <c r="U429" s="797">
        <f>'2 уровень'!W1233</f>
        <v>0</v>
      </c>
      <c r="V429" s="90">
        <f>'2 уровень'!X1233</f>
        <v>0</v>
      </c>
      <c r="W429" s="90">
        <f>'2 уровень'!Y1233</f>
        <v>-635.92140499999994</v>
      </c>
      <c r="X429" s="90">
        <f>'2 уровень'!Z1233</f>
        <v>0</v>
      </c>
      <c r="Y429" s="90">
        <f>'2 уровень'!AA1233</f>
        <v>0</v>
      </c>
      <c r="Z429" s="393">
        <f>'2 уровень'!AB1233</f>
        <v>530.20212000000004</v>
      </c>
      <c r="AA429" s="90">
        <f>'2 уровень'!AC1233</f>
        <v>0</v>
      </c>
      <c r="AB429" s="90">
        <f>'2 уровень'!AD1233</f>
        <v>0</v>
      </c>
      <c r="AC429" s="981">
        <f>'2 уровень'!AC1232</f>
        <v>0</v>
      </c>
      <c r="AD429" s="999">
        <f>'2 уровень'!AD1232</f>
        <v>0</v>
      </c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</row>
    <row r="430" spans="1:182" s="60" customFormat="1" ht="15.75" x14ac:dyDescent="0.25">
      <c r="A430" s="19"/>
      <c r="B430" s="19">
        <v>1</v>
      </c>
      <c r="C430" s="3304" t="s">
        <v>562</v>
      </c>
      <c r="D430" s="31">
        <f>'2 уровень'!F1234</f>
        <v>996</v>
      </c>
      <c r="E430" s="31">
        <f>'2 уровень'!G1234</f>
        <v>249</v>
      </c>
      <c r="F430" s="31">
        <f>'2 уровень'!H1234</f>
        <v>220</v>
      </c>
      <c r="G430" s="86">
        <f>'2 уровень'!I1234</f>
        <v>88.353413654618478</v>
      </c>
      <c r="H430" s="90">
        <f>'2 уровень'!J1234</f>
        <v>0</v>
      </c>
      <c r="I430" s="90">
        <f>'2 уровень'!K1234</f>
        <v>0</v>
      </c>
      <c r="J430" s="27">
        <f>'2 уровень'!L1234</f>
        <v>0</v>
      </c>
      <c r="K430" s="27">
        <f>'2 уровень'!M1234</f>
        <v>0</v>
      </c>
      <c r="L430" s="27">
        <f>'2 уровень'!N1234</f>
        <v>0</v>
      </c>
      <c r="M430" s="27">
        <f>'2 уровень'!O1234</f>
        <v>0</v>
      </c>
      <c r="N430" s="27">
        <f>'2 уровень'!P1234</f>
        <v>0</v>
      </c>
      <c r="O430" s="27">
        <f>'2 уровень'!Q1234</f>
        <v>0</v>
      </c>
      <c r="P430" s="90">
        <f>'2 уровень'!R1234</f>
        <v>2373.5676000000003</v>
      </c>
      <c r="Q430" s="90">
        <f>'2 уровень'!S1234</f>
        <v>2373.5676000000003</v>
      </c>
      <c r="R430" s="90">
        <f>'2 уровень'!T1234</f>
        <v>2373.5676000000003</v>
      </c>
      <c r="S430" s="90">
        <f>'2 уровень'!U1234</f>
        <v>593.39190000000008</v>
      </c>
      <c r="T430" s="90">
        <f>'2 уровень'!V1234</f>
        <v>524.27760000000001</v>
      </c>
      <c r="U430" s="797">
        <f>'2 уровень'!W1234</f>
        <v>0</v>
      </c>
      <c r="V430" s="90">
        <f>'2 уровень'!X1234</f>
        <v>0</v>
      </c>
      <c r="W430" s="90">
        <f>'2 уровень'!Y1234</f>
        <v>-69.114300000000071</v>
      </c>
      <c r="X430" s="90">
        <f>'2 уровень'!Z1234</f>
        <v>0</v>
      </c>
      <c r="Y430" s="90">
        <f>'2 уровень'!AA1234</f>
        <v>-4.6618200000000005</v>
      </c>
      <c r="Z430" s="393">
        <f>'2 уровень'!AB1234</f>
        <v>519.61577999999997</v>
      </c>
      <c r="AA430" s="90">
        <f>'2 уровень'!AC1234</f>
        <v>0</v>
      </c>
      <c r="AB430" s="90">
        <f>'2 уровень'!AD1234</f>
        <v>0</v>
      </c>
      <c r="AC430" s="981">
        <f>'2 уровень'!AC1237</f>
        <v>0</v>
      </c>
      <c r="AD430" s="999">
        <f>'2 уровень'!AD1237</f>
        <v>0</v>
      </c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</row>
    <row r="431" spans="1:182" s="60" customFormat="1" ht="31.5" x14ac:dyDescent="0.25">
      <c r="A431" s="19"/>
      <c r="B431" s="19">
        <v>1</v>
      </c>
      <c r="C431" s="3304" t="s">
        <v>563</v>
      </c>
      <c r="D431" s="31">
        <f>'2 уровень'!F1235</f>
        <v>2086</v>
      </c>
      <c r="E431" s="31">
        <f>'2 уровень'!G1235</f>
        <v>522</v>
      </c>
      <c r="F431" s="31">
        <f>'2 уровень'!H1235</f>
        <v>463</v>
      </c>
      <c r="G431" s="86">
        <f>'2 уровень'!I1235</f>
        <v>88.697318007662844</v>
      </c>
      <c r="H431" s="90">
        <f>'2 уровень'!J1235</f>
        <v>0</v>
      </c>
      <c r="I431" s="90">
        <f>'2 уровень'!K1235</f>
        <v>0</v>
      </c>
      <c r="J431" s="27">
        <f>'2 уровень'!L1235</f>
        <v>0</v>
      </c>
      <c r="K431" s="27">
        <f>'2 уровень'!M1235</f>
        <v>0</v>
      </c>
      <c r="L431" s="27">
        <f>'2 уровень'!N1235</f>
        <v>0</v>
      </c>
      <c r="M431" s="27">
        <f>'2 уровень'!O1235</f>
        <v>0</v>
      </c>
      <c r="N431" s="27">
        <f>'2 уровень'!P1235</f>
        <v>0</v>
      </c>
      <c r="O431" s="27">
        <f>'2 уровень'!Q1235</f>
        <v>0</v>
      </c>
      <c r="P431" s="90">
        <f>'2 уровень'!R1235</f>
        <v>11054.1312</v>
      </c>
      <c r="Q431" s="90">
        <f>'2 уровень'!S1235</f>
        <v>11054.1312</v>
      </c>
      <c r="R431" s="90">
        <f>'2 уровень'!T1235</f>
        <v>11054.1312</v>
      </c>
      <c r="S431" s="90">
        <f>'2 уровень'!U1235</f>
        <v>2763.5328</v>
      </c>
      <c r="T431" s="90">
        <f>'2 уровень'!V1235</f>
        <v>2453.5388599999997</v>
      </c>
      <c r="U431" s="797">
        <f>'2 уровень'!W1235</f>
        <v>0</v>
      </c>
      <c r="V431" s="90">
        <f>'2 уровень'!X1235</f>
        <v>0</v>
      </c>
      <c r="W431" s="90">
        <f>'2 уровень'!Y1235</f>
        <v>-309.99394000000029</v>
      </c>
      <c r="X431" s="90">
        <f>'2 уровень'!Z1235</f>
        <v>0</v>
      </c>
      <c r="Y431" s="90">
        <f>'2 уровень'!AA1235</f>
        <v>0</v>
      </c>
      <c r="Z431" s="393">
        <f>'2 уровень'!AB1235</f>
        <v>2453.5388599999997</v>
      </c>
      <c r="AA431" s="90">
        <f>'2 уровень'!AC1235</f>
        <v>0</v>
      </c>
      <c r="AB431" s="90">
        <f>'2 уровень'!AD1235</f>
        <v>0</v>
      </c>
      <c r="AC431" s="981">
        <f>'2 уровень'!AC1238</f>
        <v>0</v>
      </c>
      <c r="AD431" s="999">
        <f>'2 уровень'!AD1238</f>
        <v>0</v>
      </c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</row>
    <row r="432" spans="1:182" s="60" customFormat="1" ht="15.75" x14ac:dyDescent="0.25">
      <c r="A432" s="19"/>
      <c r="B432" s="19">
        <v>1</v>
      </c>
      <c r="C432" s="3304" t="s">
        <v>670</v>
      </c>
      <c r="D432" s="31">
        <f>'2 уровень'!F1236</f>
        <v>518</v>
      </c>
      <c r="E432" s="31">
        <f>'2 уровень'!G1236</f>
        <v>130</v>
      </c>
      <c r="F432" s="31">
        <f>'2 уровень'!H1236</f>
        <v>117</v>
      </c>
      <c r="G432" s="86">
        <f>'2 уровень'!I1236</f>
        <v>90</v>
      </c>
      <c r="H432" s="90">
        <f>'2 уровень'!J1236</f>
        <v>0</v>
      </c>
      <c r="I432" s="90">
        <f>'2 уровень'!K1236</f>
        <v>0</v>
      </c>
      <c r="J432" s="27">
        <f>'2 уровень'!L1236</f>
        <v>0</v>
      </c>
      <c r="K432" s="27">
        <f>'2 уровень'!M1236</f>
        <v>0</v>
      </c>
      <c r="L432" s="27">
        <f>'2 уровень'!N1236</f>
        <v>0</v>
      </c>
      <c r="M432" s="27">
        <f>'2 уровень'!O1236</f>
        <v>0</v>
      </c>
      <c r="N432" s="27">
        <f>'2 уровень'!P1236</f>
        <v>0</v>
      </c>
      <c r="O432" s="27">
        <f>'2 уровень'!Q1236</f>
        <v>0</v>
      </c>
      <c r="P432" s="90">
        <f>'2 уровень'!R1236</f>
        <v>1292.4100000000001</v>
      </c>
      <c r="Q432" s="90">
        <f>'2 уровень'!S1236</f>
        <v>1292.4100000000001</v>
      </c>
      <c r="R432" s="90">
        <f>'2 уровень'!T1236</f>
        <v>1292.4100000000001</v>
      </c>
      <c r="S432" s="90">
        <f>'2 уровень'!U1236</f>
        <v>323.10250000000002</v>
      </c>
      <c r="T432" s="90">
        <f>'2 уровень'!V1236</f>
        <v>291.91148999999996</v>
      </c>
      <c r="U432" s="797">
        <f>'2 уровень'!W1236</f>
        <v>0</v>
      </c>
      <c r="V432" s="90">
        <f>'2 уровень'!X1236</f>
        <v>0</v>
      </c>
      <c r="W432" s="90">
        <f>'2 уровень'!Y1236</f>
        <v>-31.191010000000063</v>
      </c>
      <c r="X432" s="90">
        <f>'2 уровень'!Z1236</f>
        <v>0</v>
      </c>
      <c r="Y432" s="90">
        <f>'2 уровень'!AA1236</f>
        <v>-8.1873299999999993</v>
      </c>
      <c r="Z432" s="393">
        <f>'2 уровень'!AB1236</f>
        <v>283.72415999999998</v>
      </c>
      <c r="AA432" s="90">
        <f>'2 уровень'!AC1236</f>
        <v>0</v>
      </c>
      <c r="AB432" s="90">
        <f>'2 уровень'!AD1236</f>
        <v>0</v>
      </c>
      <c r="AC432" s="981">
        <f>'2 уровень'!AC1239</f>
        <v>0</v>
      </c>
      <c r="AD432" s="999">
        <f>'2 уровень'!AD1239</f>
        <v>0</v>
      </c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</row>
    <row r="433" spans="1:182" s="60" customFormat="1" ht="45" x14ac:dyDescent="0.25">
      <c r="A433" s="19">
        <v>1</v>
      </c>
      <c r="B433" s="19">
        <v>1</v>
      </c>
      <c r="C433" s="604" t="s">
        <v>436</v>
      </c>
      <c r="D433" s="31">
        <f>'2 уровень'!F1237</f>
        <v>13941</v>
      </c>
      <c r="E433" s="31">
        <f>'2 уровень'!G1237</f>
        <v>3486</v>
      </c>
      <c r="F433" s="31">
        <f>'2 уровень'!H1237</f>
        <v>3440</v>
      </c>
      <c r="G433" s="86">
        <f>'2 уровень'!I1237</f>
        <v>98.680436029833615</v>
      </c>
      <c r="H433" s="90">
        <f>'2 уровень'!J1237</f>
        <v>0</v>
      </c>
      <c r="I433" s="90">
        <f>'2 уровень'!K1237</f>
        <v>0</v>
      </c>
      <c r="J433" s="27">
        <f>'2 уровень'!L1237</f>
        <v>0</v>
      </c>
      <c r="K433" s="27">
        <f>'2 уровень'!M1237</f>
        <v>0</v>
      </c>
      <c r="L433" s="27">
        <f>'2 уровень'!N1237</f>
        <v>0</v>
      </c>
      <c r="M433" s="27">
        <f>'2 уровень'!O1237</f>
        <v>0</v>
      </c>
      <c r="N433" s="27">
        <f>'2 уровень'!P1237</f>
        <v>0</v>
      </c>
      <c r="O433" s="27">
        <f>'2 уровень'!Q1237</f>
        <v>0</v>
      </c>
      <c r="P433" s="90">
        <f>'2 уровень'!R1237</f>
        <v>58078.391640000002</v>
      </c>
      <c r="Q433" s="90">
        <f>'2 уровень'!S1237</f>
        <v>58078.391640000002</v>
      </c>
      <c r="R433" s="90">
        <f>'2 уровень'!T1237</f>
        <v>58078.391640000002</v>
      </c>
      <c r="S433" s="90">
        <f>'2 уровень'!U1237</f>
        <v>14519.59791</v>
      </c>
      <c r="T433" s="90">
        <f>'2 уровень'!V1237</f>
        <v>12702.987489999998</v>
      </c>
      <c r="U433" s="797">
        <f>'2 уровень'!W1237</f>
        <v>0</v>
      </c>
      <c r="V433" s="90">
        <f>'2 уровень'!X1237</f>
        <v>0</v>
      </c>
      <c r="W433" s="90">
        <f>'2 уровень'!Y1237</f>
        <v>-1816.6104200000016</v>
      </c>
      <c r="X433" s="90">
        <f>'2 уровень'!Z1237</f>
        <v>0</v>
      </c>
      <c r="Y433" s="90">
        <f>'2 уровень'!AA1237</f>
        <v>-21.710329999999999</v>
      </c>
      <c r="Z433" s="393">
        <f>'2 уровень'!AB1237</f>
        <v>12681.27716</v>
      </c>
      <c r="AA433" s="90">
        <f>'2 уровень'!AC1237</f>
        <v>0</v>
      </c>
      <c r="AB433" s="90">
        <f>'2 уровень'!AD1237</f>
        <v>0</v>
      </c>
      <c r="AC433" s="981">
        <f>'2 уровень'!AC1240</f>
        <v>0</v>
      </c>
      <c r="AD433" s="999">
        <f>'2 уровень'!AD1240</f>
        <v>0</v>
      </c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</row>
    <row r="434" spans="1:182" s="60" customFormat="1" ht="30" x14ac:dyDescent="0.25">
      <c r="A434" s="19">
        <v>1</v>
      </c>
      <c r="B434" s="19">
        <v>1</v>
      </c>
      <c r="C434" s="606" t="s">
        <v>267</v>
      </c>
      <c r="D434" s="31">
        <f>'2 уровень'!F1238</f>
        <v>9541</v>
      </c>
      <c r="E434" s="31">
        <f>'2 уровень'!G1238</f>
        <v>2386</v>
      </c>
      <c r="F434" s="31">
        <f>'2 уровень'!H1238</f>
        <v>1979</v>
      </c>
      <c r="G434" s="86">
        <f>'2 уровень'!I1238</f>
        <v>82.942162615255654</v>
      </c>
      <c r="H434" s="90">
        <f>'2 уровень'!J1238</f>
        <v>0</v>
      </c>
      <c r="I434" s="90">
        <f>'2 уровень'!K1238</f>
        <v>0</v>
      </c>
      <c r="J434" s="27">
        <f>'2 уровень'!L1238</f>
        <v>0</v>
      </c>
      <c r="K434" s="27">
        <f>'2 уровень'!M1238</f>
        <v>0</v>
      </c>
      <c r="L434" s="27">
        <f>'2 уровень'!N1238</f>
        <v>0</v>
      </c>
      <c r="M434" s="27">
        <f>'2 уровень'!O1238</f>
        <v>0</v>
      </c>
      <c r="N434" s="27">
        <f>'2 уровень'!P1238</f>
        <v>0</v>
      </c>
      <c r="O434" s="27">
        <f>'2 уровень'!Q1238</f>
        <v>0</v>
      </c>
      <c r="P434" s="90">
        <f>'2 уровень'!R1238</f>
        <v>41219.371640000005</v>
      </c>
      <c r="Q434" s="90">
        <f>'2 уровень'!S1238</f>
        <v>41219.371640000005</v>
      </c>
      <c r="R434" s="90">
        <f>'2 уровень'!T1238</f>
        <v>41219.371640000005</v>
      </c>
      <c r="S434" s="90">
        <f>'2 уровень'!U1238</f>
        <v>10304.842910000001</v>
      </c>
      <c r="T434" s="90">
        <f>'2 уровень'!V1238</f>
        <v>9115.1990699999988</v>
      </c>
      <c r="U434" s="797">
        <f>'2 уровень'!W1238</f>
        <v>0</v>
      </c>
      <c r="V434" s="90">
        <f>'2 уровень'!X1238</f>
        <v>0</v>
      </c>
      <c r="W434" s="90">
        <f>'2 уровень'!Y1238</f>
        <v>-1189.6438400000015</v>
      </c>
      <c r="X434" s="90">
        <f>'2 уровень'!Z1238</f>
        <v>0</v>
      </c>
      <c r="Y434" s="90">
        <f>'2 уровень'!AA1238</f>
        <v>-21.710329999999999</v>
      </c>
      <c r="Z434" s="393">
        <f>'2 уровень'!AB1238</f>
        <v>9093.4887400000007</v>
      </c>
      <c r="AA434" s="90">
        <f>'2 уровень'!AC1238</f>
        <v>0</v>
      </c>
      <c r="AB434" s="90">
        <f>'2 уровень'!AD1238</f>
        <v>0</v>
      </c>
      <c r="AC434" s="981">
        <f>'2 уровень'!AC1247</f>
        <v>0</v>
      </c>
      <c r="AD434" s="999">
        <f>'2 уровень'!AD1247</f>
        <v>0</v>
      </c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</row>
    <row r="435" spans="1:182" s="60" customFormat="1" ht="30" x14ac:dyDescent="0.25">
      <c r="A435" s="19">
        <v>1</v>
      </c>
      <c r="B435" s="19">
        <v>1</v>
      </c>
      <c r="C435" s="611" t="s">
        <v>437</v>
      </c>
      <c r="D435" s="31">
        <f>'2 уровень'!F1239</f>
        <v>6250</v>
      </c>
      <c r="E435" s="31">
        <f>'2 уровень'!G1239</f>
        <v>1563</v>
      </c>
      <c r="F435" s="31">
        <f>'2 уровень'!H1239</f>
        <v>1585</v>
      </c>
      <c r="G435" s="86">
        <f>'2 уровень'!I1239</f>
        <v>101.40754958413308</v>
      </c>
      <c r="H435" s="90">
        <f>'2 уровень'!J1239</f>
        <v>0</v>
      </c>
      <c r="I435" s="90">
        <f>'2 уровень'!K1239</f>
        <v>0</v>
      </c>
      <c r="J435" s="27">
        <f>'2 уровень'!L1239</f>
        <v>0</v>
      </c>
      <c r="K435" s="27">
        <f>'2 уровень'!M1239</f>
        <v>0</v>
      </c>
      <c r="L435" s="27">
        <f>'2 уровень'!N1239</f>
        <v>0</v>
      </c>
      <c r="M435" s="27">
        <f>'2 уровень'!O1239</f>
        <v>0</v>
      </c>
      <c r="N435" s="27">
        <f>'2 уровень'!P1239</f>
        <v>0</v>
      </c>
      <c r="O435" s="27">
        <f>'2 уровень'!Q1239</f>
        <v>0</v>
      </c>
      <c r="P435" s="90">
        <f>'2 уровень'!R1239</f>
        <v>33117.5</v>
      </c>
      <c r="Q435" s="90">
        <f>'2 уровень'!S1239</f>
        <v>33117.5</v>
      </c>
      <c r="R435" s="90">
        <f>'2 уровень'!T1239</f>
        <v>33117.5</v>
      </c>
      <c r="S435" s="90">
        <f>'2 уровень'!U1239</f>
        <v>8279.375</v>
      </c>
      <c r="T435" s="90">
        <f>'2 уровень'!V1239</f>
        <v>8501.2537299999985</v>
      </c>
      <c r="U435" s="797">
        <f>'2 уровень'!W1239</f>
        <v>0</v>
      </c>
      <c r="V435" s="90">
        <f>'2 уровень'!X1239</f>
        <v>0</v>
      </c>
      <c r="W435" s="90">
        <f>'2 уровень'!Y1239</f>
        <v>221.87872999999854</v>
      </c>
      <c r="X435" s="90">
        <f>'2 уровень'!Z1239</f>
        <v>0</v>
      </c>
      <c r="Y435" s="90">
        <f>'2 уровень'!AA1239</f>
        <v>-12.276530000000001</v>
      </c>
      <c r="Z435" s="393">
        <f>'2 уровень'!AB1239</f>
        <v>8488.9771999999994</v>
      </c>
      <c r="AA435" s="90">
        <f>'2 уровень'!AC1239</f>
        <v>0</v>
      </c>
      <c r="AB435" s="90">
        <f>'2 уровень'!AD1239</f>
        <v>0</v>
      </c>
      <c r="AC435" s="981">
        <f>'2 уровень'!AC1248</f>
        <v>0</v>
      </c>
      <c r="AD435" s="999">
        <f>'2 уровень'!AD1248</f>
        <v>0</v>
      </c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</row>
    <row r="436" spans="1:182" s="60" customFormat="1" ht="60" x14ac:dyDescent="0.25">
      <c r="A436" s="19">
        <v>1</v>
      </c>
      <c r="B436" s="19">
        <v>1</v>
      </c>
      <c r="C436" s="607" t="s">
        <v>450</v>
      </c>
      <c r="D436" s="31">
        <f>'2 уровень'!F1240</f>
        <v>600</v>
      </c>
      <c r="E436" s="31">
        <f>'2 уровень'!G1240</f>
        <v>150</v>
      </c>
      <c r="F436" s="31">
        <f>'2 уровень'!H1240</f>
        <v>148</v>
      </c>
      <c r="G436" s="86">
        <f>'2 уровень'!I1240</f>
        <v>98.666666666666671</v>
      </c>
      <c r="H436" s="90">
        <f>'2 уровень'!J1240</f>
        <v>0</v>
      </c>
      <c r="I436" s="90">
        <f>'2 уровень'!K1240</f>
        <v>0</v>
      </c>
      <c r="J436" s="27">
        <f>'2 уровень'!L1240</f>
        <v>0</v>
      </c>
      <c r="K436" s="27">
        <f>'2 уровень'!M1240</f>
        <v>0</v>
      </c>
      <c r="L436" s="27">
        <f>'2 уровень'!N1240</f>
        <v>0</v>
      </c>
      <c r="M436" s="27">
        <f>'2 уровень'!O1240</f>
        <v>0</v>
      </c>
      <c r="N436" s="27">
        <f>'2 уровень'!P1240</f>
        <v>0</v>
      </c>
      <c r="O436" s="27">
        <f>'2 уровень'!Q1240</f>
        <v>0</v>
      </c>
      <c r="P436" s="90">
        <f>'2 уровень'!R1240</f>
        <v>4020</v>
      </c>
      <c r="Q436" s="90">
        <f>'2 уровень'!S1240</f>
        <v>4020</v>
      </c>
      <c r="R436" s="90">
        <f>'2 уровень'!T1240</f>
        <v>4020</v>
      </c>
      <c r="S436" s="90">
        <f>'2 уровень'!U1240</f>
        <v>1005</v>
      </c>
      <c r="T436" s="90">
        <f>'2 уровень'!V1240</f>
        <v>1089.4758100000001</v>
      </c>
      <c r="U436" s="797">
        <f>'2 уровень'!W1240</f>
        <v>0</v>
      </c>
      <c r="V436" s="90">
        <f>'2 уровень'!X1240</f>
        <v>0</v>
      </c>
      <c r="W436" s="90">
        <f>'2 уровень'!Y1240</f>
        <v>84.475810000000138</v>
      </c>
      <c r="X436" s="90">
        <f>'2 уровень'!Z1240</f>
        <v>0</v>
      </c>
      <c r="Y436" s="90">
        <f>'2 уровень'!AA1240</f>
        <v>-7.6504700000000003</v>
      </c>
      <c r="Z436" s="393">
        <f>'2 уровень'!AB1240</f>
        <v>1081.8253400000001</v>
      </c>
      <c r="AA436" s="90">
        <f>'2 уровень'!AC1240</f>
        <v>0</v>
      </c>
      <c r="AB436" s="90">
        <f>'2 уровень'!AD1240</f>
        <v>0</v>
      </c>
      <c r="AC436" s="981">
        <f>'2 уровень'!AC1249</f>
        <v>0</v>
      </c>
      <c r="AD436" s="999">
        <f>'2 уровень'!AD1249</f>
        <v>0</v>
      </c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</row>
    <row r="437" spans="1:182" s="60" customFormat="1" ht="30" x14ac:dyDescent="0.25">
      <c r="A437" s="19">
        <v>1</v>
      </c>
      <c r="B437" s="19">
        <v>1</v>
      </c>
      <c r="C437" s="607" t="s">
        <v>671</v>
      </c>
      <c r="D437" s="31">
        <f>'2 уровень'!F1241</f>
        <v>940</v>
      </c>
      <c r="E437" s="31">
        <f>'2 уровень'!G1241</f>
        <v>235</v>
      </c>
      <c r="F437" s="31">
        <f>'2 уровень'!H1241</f>
        <v>120</v>
      </c>
      <c r="G437" s="86">
        <f>'2 уровень'!I1241</f>
        <v>51.063829787234042</v>
      </c>
      <c r="H437" s="90">
        <f>'2 уровень'!J1241</f>
        <v>0</v>
      </c>
      <c r="I437" s="90">
        <f>'2 уровень'!K1241</f>
        <v>0</v>
      </c>
      <c r="J437" s="27">
        <f>'2 уровень'!L1241</f>
        <v>0</v>
      </c>
      <c r="K437" s="27">
        <f>'2 уровень'!M1241</f>
        <v>0</v>
      </c>
      <c r="L437" s="27">
        <f>'2 уровень'!N1241</f>
        <v>0</v>
      </c>
      <c r="M437" s="27">
        <f>'2 уровень'!O1241</f>
        <v>0</v>
      </c>
      <c r="N437" s="27">
        <f>'2 уровень'!P1241</f>
        <v>0</v>
      </c>
      <c r="O437" s="27">
        <f>'2 уровень'!Q1241</f>
        <v>0</v>
      </c>
      <c r="P437" s="90">
        <f>'2 уровень'!R1241</f>
        <v>2149.759</v>
      </c>
      <c r="Q437" s="90">
        <f>'2 уровень'!S1241</f>
        <v>2149.759</v>
      </c>
      <c r="R437" s="90">
        <f>'2 уровень'!T1241</f>
        <v>2149.759</v>
      </c>
      <c r="S437" s="90">
        <f>'2 уровень'!U1241</f>
        <v>537.43975</v>
      </c>
      <c r="T437" s="90">
        <f>'2 уровень'!V1241</f>
        <v>392.85720000000003</v>
      </c>
      <c r="U437" s="797">
        <f>'2 уровень'!W1241</f>
        <v>0</v>
      </c>
      <c r="V437" s="90">
        <f>'2 уровень'!X1241</f>
        <v>0</v>
      </c>
      <c r="W437" s="90">
        <f>'2 уровень'!Y1241</f>
        <v>-144.58254999999997</v>
      </c>
      <c r="X437" s="90">
        <f>'2 уровень'!Z1241</f>
        <v>0</v>
      </c>
      <c r="Y437" s="90">
        <f>'2 уровень'!AA1241</f>
        <v>0</v>
      </c>
      <c r="Z437" s="393">
        <f>'2 уровень'!AB1241</f>
        <v>392.85720000000003</v>
      </c>
      <c r="AA437" s="90">
        <f>'2 уровень'!AC1241</f>
        <v>0</v>
      </c>
      <c r="AB437" s="90">
        <f>'2 уровень'!AD1241</f>
        <v>0</v>
      </c>
      <c r="AC437" s="981">
        <f>'2 уровень'!AC1250</f>
        <v>0</v>
      </c>
      <c r="AD437" s="999">
        <f>'2 уровень'!AD1250</f>
        <v>0</v>
      </c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</row>
    <row r="438" spans="1:182" s="60" customFormat="1" ht="30" x14ac:dyDescent="0.25">
      <c r="A438" s="19">
        <v>1</v>
      </c>
      <c r="B438" s="19">
        <v>1</v>
      </c>
      <c r="C438" s="607" t="s">
        <v>672</v>
      </c>
      <c r="D438" s="31">
        <f>'2 уровень'!F1242</f>
        <v>0</v>
      </c>
      <c r="E438" s="31">
        <f>'2 уровень'!G1242</f>
        <v>0</v>
      </c>
      <c r="F438" s="31">
        <f>'2 уровень'!H1242</f>
        <v>0</v>
      </c>
      <c r="G438" s="86">
        <f>'2 уровень'!I1242</f>
        <v>0</v>
      </c>
      <c r="H438" s="90">
        <f>'2 уровень'!J1242</f>
        <v>0</v>
      </c>
      <c r="I438" s="90">
        <f>'2 уровень'!K1242</f>
        <v>0</v>
      </c>
      <c r="J438" s="27">
        <f>'2 уровень'!L1242</f>
        <v>0</v>
      </c>
      <c r="K438" s="27">
        <f>'2 уровень'!M1242</f>
        <v>0</v>
      </c>
      <c r="L438" s="27">
        <f>'2 уровень'!N1242</f>
        <v>0</v>
      </c>
      <c r="M438" s="27">
        <f>'2 уровень'!O1242</f>
        <v>0</v>
      </c>
      <c r="N438" s="27">
        <f>'2 уровень'!P1242</f>
        <v>0</v>
      </c>
      <c r="O438" s="27">
        <f>'2 уровень'!Q1242</f>
        <v>0</v>
      </c>
      <c r="P438" s="90">
        <f>'2 уровень'!R1242</f>
        <v>0</v>
      </c>
      <c r="Q438" s="90">
        <f>'2 уровень'!S1242</f>
        <v>0</v>
      </c>
      <c r="R438" s="90">
        <f>'2 уровень'!T1242</f>
        <v>0</v>
      </c>
      <c r="S438" s="90">
        <f>'2 уровень'!U1242</f>
        <v>0</v>
      </c>
      <c r="T438" s="90">
        <f>'2 уровень'!V1242</f>
        <v>0</v>
      </c>
      <c r="U438" s="797">
        <f>'2 уровень'!W1242</f>
        <v>0</v>
      </c>
      <c r="V438" s="90">
        <f>'2 уровень'!X1242</f>
        <v>0</v>
      </c>
      <c r="W438" s="90">
        <f>'2 уровень'!Y1242</f>
        <v>0</v>
      </c>
      <c r="X438" s="90">
        <f>'2 уровень'!Z1242</f>
        <v>0</v>
      </c>
      <c r="Y438" s="90">
        <f>'2 уровень'!AA1242</f>
        <v>0</v>
      </c>
      <c r="Z438" s="393">
        <f>'2 уровень'!AB1242</f>
        <v>0</v>
      </c>
      <c r="AA438" s="90">
        <f>'2 уровень'!AC1242</f>
        <v>0</v>
      </c>
      <c r="AB438" s="90">
        <f>'2 уровень'!AD1242</f>
        <v>0</v>
      </c>
      <c r="AC438" s="981">
        <f>'2 уровень'!AC1251</f>
        <v>0</v>
      </c>
      <c r="AD438" s="999">
        <f>'2 уровень'!AD1251</f>
        <v>0</v>
      </c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</row>
    <row r="439" spans="1:182" s="60" customFormat="1" ht="60" x14ac:dyDescent="0.25">
      <c r="A439" s="19"/>
      <c r="B439" s="19"/>
      <c r="C439" s="607" t="s">
        <v>673</v>
      </c>
      <c r="D439" s="31">
        <f>'2 уровень'!F1243</f>
        <v>2239</v>
      </c>
      <c r="E439" s="31">
        <f>'2 уровень'!G1243</f>
        <v>560</v>
      </c>
      <c r="F439" s="31">
        <f>'2 уровень'!H1243</f>
        <v>270</v>
      </c>
      <c r="G439" s="86">
        <f>'2 уровень'!I1243</f>
        <v>48.214285714285715</v>
      </c>
      <c r="H439" s="90">
        <f>'2 уровень'!J1243</f>
        <v>0</v>
      </c>
      <c r="I439" s="90">
        <f>'2 уровень'!K1243</f>
        <v>0</v>
      </c>
      <c r="J439" s="27">
        <f>'2 уровень'!L1243</f>
        <v>0</v>
      </c>
      <c r="K439" s="27">
        <f>'2 уровень'!M1243</f>
        <v>0</v>
      </c>
      <c r="L439" s="27">
        <f>'2 уровень'!N1243</f>
        <v>0</v>
      </c>
      <c r="M439" s="27">
        <f>'2 уровень'!O1243</f>
        <v>0</v>
      </c>
      <c r="N439" s="27">
        <f>'2 уровень'!P1243</f>
        <v>0</v>
      </c>
      <c r="O439" s="27">
        <f>'2 уровень'!Q1243</f>
        <v>0</v>
      </c>
      <c r="P439" s="90">
        <f>'2 уровень'!R1243</f>
        <v>4783.5270399999999</v>
      </c>
      <c r="Q439" s="90">
        <f>'2 уровень'!S1243</f>
        <v>4783.5270399999999</v>
      </c>
      <c r="R439" s="90">
        <f>'2 уровень'!T1243</f>
        <v>4783.5270399999999</v>
      </c>
      <c r="S439" s="90">
        <f>'2 уровень'!U1243</f>
        <v>1195.88176</v>
      </c>
      <c r="T439" s="90">
        <f>'2 уровень'!V1243</f>
        <v>179.35290000000001</v>
      </c>
      <c r="U439" s="797">
        <f>'2 уровень'!W1243</f>
        <v>0</v>
      </c>
      <c r="V439" s="90">
        <f>'2 уровень'!X1243</f>
        <v>0</v>
      </c>
      <c r="W439" s="90">
        <f>'2 уровень'!Y1243</f>
        <v>-1016.52886</v>
      </c>
      <c r="X439" s="90">
        <f>'2 уровень'!Z1243</f>
        <v>0</v>
      </c>
      <c r="Y439" s="90">
        <f>'2 уровень'!AA1243</f>
        <v>0</v>
      </c>
      <c r="Z439" s="393">
        <f>'2 уровень'!AB1243</f>
        <v>179.35290000000001</v>
      </c>
      <c r="AA439" s="90">
        <f>'2 уровень'!AC1243</f>
        <v>0</v>
      </c>
      <c r="AB439" s="90">
        <f>'2 уровень'!AD1243</f>
        <v>0</v>
      </c>
      <c r="AC439" s="981"/>
      <c r="AD439" s="99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</row>
    <row r="440" spans="1:182" s="60" customFormat="1" x14ac:dyDescent="0.25">
      <c r="A440" s="19"/>
      <c r="B440" s="19"/>
      <c r="C440" s="607" t="s">
        <v>674</v>
      </c>
      <c r="D440" s="31">
        <f>'2 уровень'!F1244</f>
        <v>1175</v>
      </c>
      <c r="E440" s="31">
        <f>'2 уровень'!G1244</f>
        <v>294</v>
      </c>
      <c r="F440" s="31">
        <f>'2 уровень'!H1244</f>
        <v>270</v>
      </c>
      <c r="G440" s="86">
        <f>'2 уровень'!I1244</f>
        <v>91.83673469387756</v>
      </c>
      <c r="H440" s="90">
        <f>'2 уровень'!J1244</f>
        <v>0</v>
      </c>
      <c r="I440" s="90">
        <f>'2 уровень'!K1244</f>
        <v>0</v>
      </c>
      <c r="J440" s="27">
        <f>'2 уровень'!L1244</f>
        <v>0</v>
      </c>
      <c r="K440" s="27">
        <f>'2 уровень'!M1244</f>
        <v>0</v>
      </c>
      <c r="L440" s="27">
        <f>'2 уровень'!N1244</f>
        <v>0</v>
      </c>
      <c r="M440" s="27">
        <f>'2 уровень'!O1244</f>
        <v>0</v>
      </c>
      <c r="N440" s="27">
        <f>'2 уровень'!P1244</f>
        <v>0</v>
      </c>
      <c r="O440" s="27">
        <f>'2 уровень'!Q1244</f>
        <v>0</v>
      </c>
      <c r="P440" s="90">
        <f>'2 уровень'!R1244</f>
        <v>0</v>
      </c>
      <c r="Q440" s="90">
        <f>'2 уровень'!S1244</f>
        <v>0</v>
      </c>
      <c r="R440" s="90">
        <f>'2 уровень'!T1244</f>
        <v>0</v>
      </c>
      <c r="S440" s="90">
        <f>'2 уровень'!U1244</f>
        <v>0</v>
      </c>
      <c r="T440" s="90">
        <f>'2 уровень'!V1244</f>
        <v>179.35290000000001</v>
      </c>
      <c r="U440" s="797">
        <f>'2 уровень'!W1244</f>
        <v>0</v>
      </c>
      <c r="V440" s="90">
        <f>'2 уровень'!X1244</f>
        <v>0</v>
      </c>
      <c r="W440" s="90">
        <f>'2 уровень'!Y1244</f>
        <v>0</v>
      </c>
      <c r="X440" s="90">
        <f>'2 уровень'!Z1244</f>
        <v>0</v>
      </c>
      <c r="Y440" s="90">
        <f>'2 уровень'!AA1244</f>
        <v>0</v>
      </c>
      <c r="Z440" s="393">
        <f>'2 уровень'!AB1244</f>
        <v>179.35290000000001</v>
      </c>
      <c r="AA440" s="90">
        <f>'2 уровень'!AC1244</f>
        <v>0</v>
      </c>
      <c r="AB440" s="90">
        <f>'2 уровень'!AD1244</f>
        <v>0</v>
      </c>
      <c r="AC440" s="981"/>
      <c r="AD440" s="99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</row>
    <row r="441" spans="1:182" s="60" customFormat="1" x14ac:dyDescent="0.25">
      <c r="A441" s="19">
        <v>1</v>
      </c>
      <c r="B441" s="19">
        <v>1</v>
      </c>
      <c r="C441" s="607" t="s">
        <v>675</v>
      </c>
      <c r="D441" s="31">
        <f>'2 уровень'!F1245</f>
        <v>1064</v>
      </c>
      <c r="E441" s="31">
        <f>'2 уровень'!G1245</f>
        <v>266</v>
      </c>
      <c r="F441" s="31">
        <f>'2 уровень'!H1245</f>
        <v>0</v>
      </c>
      <c r="G441" s="86">
        <f>'2 уровень'!I1245</f>
        <v>0</v>
      </c>
      <c r="H441" s="90">
        <f>'2 уровень'!J1245</f>
        <v>0</v>
      </c>
      <c r="I441" s="90">
        <f>'2 уровень'!K1245</f>
        <v>0</v>
      </c>
      <c r="J441" s="27">
        <f>'2 уровень'!L1245</f>
        <v>0</v>
      </c>
      <c r="K441" s="27">
        <f>'2 уровень'!M1245</f>
        <v>0</v>
      </c>
      <c r="L441" s="27">
        <f>'2 уровень'!N1245</f>
        <v>0</v>
      </c>
      <c r="M441" s="27">
        <f>'2 уровень'!O1245</f>
        <v>0</v>
      </c>
      <c r="N441" s="27">
        <f>'2 уровень'!P1245</f>
        <v>0</v>
      </c>
      <c r="O441" s="27">
        <f>'2 уровень'!Q1245</f>
        <v>0</v>
      </c>
      <c r="P441" s="90">
        <f>'2 уровень'!R1245</f>
        <v>0</v>
      </c>
      <c r="Q441" s="90">
        <f>'2 уровень'!S1245</f>
        <v>0</v>
      </c>
      <c r="R441" s="90">
        <f>'2 уровень'!T1245</f>
        <v>0</v>
      </c>
      <c r="S441" s="90">
        <f>'2 уровень'!U1245</f>
        <v>0</v>
      </c>
      <c r="T441" s="90">
        <f>'2 уровень'!V1245</f>
        <v>0</v>
      </c>
      <c r="U441" s="797">
        <f>'2 уровень'!W1245</f>
        <v>0</v>
      </c>
      <c r="V441" s="90">
        <f>'2 уровень'!X1245</f>
        <v>0</v>
      </c>
      <c r="W441" s="90">
        <f>'2 уровень'!Y1245</f>
        <v>0</v>
      </c>
      <c r="X441" s="90">
        <f>'2 уровень'!Z1245</f>
        <v>0</v>
      </c>
      <c r="Y441" s="90">
        <f>'2 уровень'!AA1245</f>
        <v>0</v>
      </c>
      <c r="Z441" s="393">
        <f>'2 уровень'!AB1245</f>
        <v>0</v>
      </c>
      <c r="AA441" s="90">
        <f>'2 уровень'!AC1245</f>
        <v>0</v>
      </c>
      <c r="AB441" s="90">
        <f>'2 уровень'!AD1245</f>
        <v>0</v>
      </c>
      <c r="AC441" s="981">
        <f>'2 уровень'!AC1252</f>
        <v>0</v>
      </c>
      <c r="AD441" s="999">
        <f>'2 уровень'!AD1252</f>
        <v>0</v>
      </c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</row>
    <row r="442" spans="1:182" s="60" customFormat="1" ht="60" x14ac:dyDescent="0.25">
      <c r="A442" s="19"/>
      <c r="B442" s="19">
        <v>1</v>
      </c>
      <c r="C442" s="607" t="s">
        <v>676</v>
      </c>
      <c r="D442" s="31">
        <f>'2 уровень'!F1246</f>
        <v>0</v>
      </c>
      <c r="E442" s="31">
        <f>'2 уровень'!G1246</f>
        <v>0</v>
      </c>
      <c r="F442" s="31">
        <f>'2 уровень'!H1246</f>
        <v>0</v>
      </c>
      <c r="G442" s="86">
        <f>'2 уровень'!I1246</f>
        <v>0</v>
      </c>
      <c r="H442" s="90">
        <f>'2 уровень'!J1246</f>
        <v>0</v>
      </c>
      <c r="I442" s="90">
        <f>'2 уровень'!K1246</f>
        <v>0</v>
      </c>
      <c r="J442" s="27">
        <f>'2 уровень'!L1246</f>
        <v>0</v>
      </c>
      <c r="K442" s="27">
        <f>'2 уровень'!M1246</f>
        <v>0</v>
      </c>
      <c r="L442" s="27">
        <f>'2 уровень'!N1246</f>
        <v>0</v>
      </c>
      <c r="M442" s="27">
        <f>'2 уровень'!O1246</f>
        <v>0</v>
      </c>
      <c r="N442" s="27">
        <f>'2 уровень'!P1246</f>
        <v>0</v>
      </c>
      <c r="O442" s="27">
        <f>'2 уровень'!Q1246</f>
        <v>0</v>
      </c>
      <c r="P442" s="90">
        <f>'2 уровень'!R1246</f>
        <v>0</v>
      </c>
      <c r="Q442" s="90">
        <f>'2 уровень'!S1246</f>
        <v>0</v>
      </c>
      <c r="R442" s="90">
        <f>'2 уровень'!T1246</f>
        <v>0</v>
      </c>
      <c r="S442" s="90">
        <f>'2 уровень'!U1246</f>
        <v>0</v>
      </c>
      <c r="T442" s="90">
        <f>'2 уровень'!V1246</f>
        <v>0</v>
      </c>
      <c r="U442" s="797">
        <f>'2 уровень'!W1246</f>
        <v>0</v>
      </c>
      <c r="V442" s="90">
        <f>'2 уровень'!X1246</f>
        <v>0</v>
      </c>
      <c r="W442" s="90">
        <f>'2 уровень'!Y1246</f>
        <v>0</v>
      </c>
      <c r="X442" s="90">
        <f>'2 уровень'!Z1246</f>
        <v>0</v>
      </c>
      <c r="Y442" s="90">
        <f>'2 уровень'!AA1246</f>
        <v>0</v>
      </c>
      <c r="Z442" s="393">
        <f>'2 уровень'!AB1246</f>
        <v>0</v>
      </c>
      <c r="AA442" s="90">
        <f>'2 уровень'!AC1246</f>
        <v>0</v>
      </c>
      <c r="AB442" s="90">
        <f>'2 уровень'!AD1246</f>
        <v>0</v>
      </c>
      <c r="AC442" s="981"/>
      <c r="AD442" s="99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</row>
    <row r="443" spans="1:182" s="60" customFormat="1" x14ac:dyDescent="0.25">
      <c r="A443" s="19"/>
      <c r="B443" s="19"/>
      <c r="C443" s="607" t="s">
        <v>677</v>
      </c>
      <c r="D443" s="31">
        <f>'2 уровень'!F1247</f>
        <v>0</v>
      </c>
      <c r="E443" s="31">
        <f>'2 уровень'!G1247</f>
        <v>0</v>
      </c>
      <c r="F443" s="31">
        <f>'2 уровень'!H1247</f>
        <v>0</v>
      </c>
      <c r="G443" s="86">
        <f>'2 уровень'!I1247</f>
        <v>0</v>
      </c>
      <c r="H443" s="90">
        <f>'2 уровень'!J1247</f>
        <v>0</v>
      </c>
      <c r="I443" s="90">
        <f>'2 уровень'!K1247</f>
        <v>0</v>
      </c>
      <c r="J443" s="27">
        <f>'2 уровень'!L1247</f>
        <v>0</v>
      </c>
      <c r="K443" s="27">
        <f>'2 уровень'!M1247</f>
        <v>0</v>
      </c>
      <c r="L443" s="27">
        <f>'2 уровень'!N1247</f>
        <v>0</v>
      </c>
      <c r="M443" s="27">
        <f>'2 уровень'!O1247</f>
        <v>0</v>
      </c>
      <c r="N443" s="27">
        <f>'2 уровень'!P1247</f>
        <v>0</v>
      </c>
      <c r="O443" s="27">
        <f>'2 уровень'!Q1247</f>
        <v>0</v>
      </c>
      <c r="P443" s="90">
        <f>'2 уровень'!R1247</f>
        <v>0</v>
      </c>
      <c r="Q443" s="90">
        <f>'2 уровень'!S1247</f>
        <v>0</v>
      </c>
      <c r="R443" s="90">
        <f>'2 уровень'!T1247</f>
        <v>0</v>
      </c>
      <c r="S443" s="90">
        <f>'2 уровень'!U1247</f>
        <v>0</v>
      </c>
      <c r="T443" s="90">
        <f>'2 уровень'!V1247</f>
        <v>0</v>
      </c>
      <c r="U443" s="797">
        <f>'2 уровень'!W1247</f>
        <v>0</v>
      </c>
      <c r="V443" s="90">
        <f>'2 уровень'!X1247</f>
        <v>0</v>
      </c>
      <c r="W443" s="90">
        <f>'2 уровень'!Y1247</f>
        <v>0</v>
      </c>
      <c r="X443" s="90">
        <f>'2 уровень'!Z1247</f>
        <v>0</v>
      </c>
      <c r="Y443" s="90">
        <f>'2 уровень'!AA1247</f>
        <v>0</v>
      </c>
      <c r="Z443" s="393">
        <f>'2 уровень'!AB1247</f>
        <v>0</v>
      </c>
      <c r="AA443" s="90">
        <f>'2 уровень'!AC1247</f>
        <v>0</v>
      </c>
      <c r="AB443" s="90">
        <f>'2 уровень'!AD1247</f>
        <v>0</v>
      </c>
      <c r="AC443" s="981"/>
      <c r="AD443" s="99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</row>
    <row r="444" spans="1:182" s="60" customFormat="1" x14ac:dyDescent="0.25">
      <c r="A444" s="19"/>
      <c r="B444" s="19"/>
      <c r="C444" s="612" t="s">
        <v>678</v>
      </c>
      <c r="D444" s="31">
        <f>'2 уровень'!F1248</f>
        <v>0</v>
      </c>
      <c r="E444" s="31">
        <f>'2 уровень'!G1248</f>
        <v>0</v>
      </c>
      <c r="F444" s="31">
        <f>'2 уровень'!H1248</f>
        <v>0</v>
      </c>
      <c r="G444" s="86">
        <f>'2 уровень'!I1248</f>
        <v>0</v>
      </c>
      <c r="H444" s="90">
        <f>'2 уровень'!J1248</f>
        <v>0</v>
      </c>
      <c r="I444" s="90">
        <f>'2 уровень'!K1248</f>
        <v>0</v>
      </c>
      <c r="J444" s="27">
        <f>'2 уровень'!L1248</f>
        <v>0</v>
      </c>
      <c r="K444" s="27">
        <f>'2 уровень'!M1248</f>
        <v>0</v>
      </c>
      <c r="L444" s="27">
        <f>'2 уровень'!N1248</f>
        <v>0</v>
      </c>
      <c r="M444" s="27">
        <f>'2 уровень'!O1248</f>
        <v>0</v>
      </c>
      <c r="N444" s="27">
        <f>'2 уровень'!P1248</f>
        <v>0</v>
      </c>
      <c r="O444" s="27">
        <f>'2 уровень'!Q1248</f>
        <v>0</v>
      </c>
      <c r="P444" s="90">
        <f>'2 уровень'!R1248</f>
        <v>0</v>
      </c>
      <c r="Q444" s="90">
        <f>'2 уровень'!S1248</f>
        <v>0</v>
      </c>
      <c r="R444" s="90">
        <f>'2 уровень'!T1248</f>
        <v>0</v>
      </c>
      <c r="S444" s="90">
        <f>'2 уровень'!U1248</f>
        <v>0</v>
      </c>
      <c r="T444" s="90">
        <f>'2 уровень'!V1248</f>
        <v>0</v>
      </c>
      <c r="U444" s="797">
        <f>'2 уровень'!W1248</f>
        <v>0</v>
      </c>
      <c r="V444" s="90">
        <f>'2 уровень'!X1248</f>
        <v>0</v>
      </c>
      <c r="W444" s="90">
        <f>'2 уровень'!Y1248</f>
        <v>0</v>
      </c>
      <c r="X444" s="90">
        <f>'2 уровень'!Z1248</f>
        <v>0</v>
      </c>
      <c r="Y444" s="90">
        <f>'2 уровень'!AA1248</f>
        <v>0</v>
      </c>
      <c r="Z444" s="393">
        <f>'2 уровень'!AB1248</f>
        <v>0</v>
      </c>
      <c r="AA444" s="90">
        <f>'2 уровень'!AC1248</f>
        <v>0</v>
      </c>
      <c r="AB444" s="90">
        <f>'2 уровень'!AD1248</f>
        <v>0</v>
      </c>
      <c r="AC444" s="981"/>
      <c r="AD444" s="99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</row>
    <row r="445" spans="1:182" s="60" customFormat="1" ht="45" x14ac:dyDescent="0.25">
      <c r="A445" s="19"/>
      <c r="B445" s="19"/>
      <c r="C445" s="602" t="s">
        <v>685</v>
      </c>
      <c r="D445" s="31">
        <f>'2 уровень'!F1249</f>
        <v>17</v>
      </c>
      <c r="E445" s="31">
        <f>'2 уровень'!G1249</f>
        <v>4</v>
      </c>
      <c r="F445" s="31">
        <f>'2 уровень'!H1249</f>
        <v>1</v>
      </c>
      <c r="G445" s="86">
        <f>'2 уровень'!I1249</f>
        <v>25</v>
      </c>
      <c r="H445" s="90">
        <f>'2 уровень'!J1249</f>
        <v>0</v>
      </c>
      <c r="I445" s="90">
        <f>'2 уровень'!K1249</f>
        <v>0</v>
      </c>
      <c r="J445" s="27">
        <f>'2 уровень'!L1249</f>
        <v>0</v>
      </c>
      <c r="K445" s="27">
        <f>'2 уровень'!M1249</f>
        <v>0</v>
      </c>
      <c r="L445" s="27">
        <f>'2 уровень'!N1249</f>
        <v>0</v>
      </c>
      <c r="M445" s="27">
        <f>'2 уровень'!O1249</f>
        <v>0</v>
      </c>
      <c r="N445" s="27">
        <f>'2 уровень'!P1249</f>
        <v>0</v>
      </c>
      <c r="O445" s="27">
        <f>'2 уровень'!Q1249</f>
        <v>0</v>
      </c>
      <c r="P445" s="90">
        <f>'2 уровень'!R1249</f>
        <v>177.37459999999999</v>
      </c>
      <c r="Q445" s="90">
        <f>'2 уровень'!S1249</f>
        <v>177.37459999999999</v>
      </c>
      <c r="R445" s="90">
        <f>'2 уровень'!T1249</f>
        <v>177.37459999999999</v>
      </c>
      <c r="S445" s="90">
        <f>'2 уровень'!U1249</f>
        <v>44.343649999999997</v>
      </c>
      <c r="T445" s="90">
        <f>'2 уровень'!V1249</f>
        <v>10.433809999999999</v>
      </c>
      <c r="U445" s="797">
        <f>'2 уровень'!W1249</f>
        <v>0</v>
      </c>
      <c r="V445" s="90">
        <f>'2 уровень'!X1249</f>
        <v>0</v>
      </c>
      <c r="W445" s="90">
        <f>'2 уровень'!Y1249</f>
        <v>-33.909839999999996</v>
      </c>
      <c r="X445" s="90">
        <f>'2 уровень'!Z1249</f>
        <v>0</v>
      </c>
      <c r="Y445" s="90">
        <f>'2 уровень'!AA1249</f>
        <v>0</v>
      </c>
      <c r="Z445" s="393">
        <f>'2 уровень'!AB1249</f>
        <v>10.433809999999999</v>
      </c>
      <c r="AA445" s="90">
        <f>'2 уровень'!AC1249</f>
        <v>0</v>
      </c>
      <c r="AB445" s="90">
        <f>'2 уровень'!AD1249</f>
        <v>0</v>
      </c>
      <c r="AC445" s="981"/>
      <c r="AD445" s="99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</row>
    <row r="446" spans="1:182" s="60" customFormat="1" ht="30" x14ac:dyDescent="0.25">
      <c r="A446" s="19"/>
      <c r="B446" s="19"/>
      <c r="C446" s="678" t="s">
        <v>686</v>
      </c>
      <c r="D446" s="31">
        <f>'2 уровень'!F1250</f>
        <v>95</v>
      </c>
      <c r="E446" s="31">
        <f>'2 уровень'!G1250</f>
        <v>24</v>
      </c>
      <c r="F446" s="31">
        <f>'2 уровень'!H1250</f>
        <v>3</v>
      </c>
      <c r="G446" s="86">
        <f>'2 уровень'!I1250</f>
        <v>12.5</v>
      </c>
      <c r="H446" s="90">
        <f>'2 уровень'!J1250</f>
        <v>0</v>
      </c>
      <c r="I446" s="90">
        <f>'2 уровень'!K1250</f>
        <v>0</v>
      </c>
      <c r="J446" s="27">
        <f>'2 уровень'!L1250</f>
        <v>0</v>
      </c>
      <c r="K446" s="27">
        <f>'2 уровень'!M1250</f>
        <v>0</v>
      </c>
      <c r="L446" s="27">
        <f>'2 уровень'!N1250</f>
        <v>0</v>
      </c>
      <c r="M446" s="27">
        <f>'2 уровень'!O1250</f>
        <v>0</v>
      </c>
      <c r="N446" s="27">
        <f>'2 уровень'!P1250</f>
        <v>0</v>
      </c>
      <c r="O446" s="27">
        <f>'2 уровень'!Q1250</f>
        <v>0</v>
      </c>
      <c r="P446" s="90">
        <f>'2 уровень'!R1250</f>
        <v>991.2109999999999</v>
      </c>
      <c r="Q446" s="90">
        <f>'2 уровень'!S1250</f>
        <v>991.2109999999999</v>
      </c>
      <c r="R446" s="90">
        <f>'2 уровень'!T1250</f>
        <v>991.2109999999999</v>
      </c>
      <c r="S446" s="90">
        <f>'2 уровень'!U1250</f>
        <v>247.80275</v>
      </c>
      <c r="T446" s="90">
        <f>'2 уровень'!V1250</f>
        <v>31.301430000000003</v>
      </c>
      <c r="U446" s="797">
        <f>'2 уровень'!W1250</f>
        <v>0</v>
      </c>
      <c r="V446" s="90">
        <f>'2 уровень'!X1250</f>
        <v>0</v>
      </c>
      <c r="W446" s="90">
        <f>'2 уровень'!Y1250</f>
        <v>-216.50131999999999</v>
      </c>
      <c r="X446" s="90">
        <f>'2 уровень'!Z1250</f>
        <v>0</v>
      </c>
      <c r="Y446" s="90">
        <f>'2 уровень'!AA1250</f>
        <v>-9.4337999999999997</v>
      </c>
      <c r="Z446" s="393">
        <f>'2 уровень'!AB1250</f>
        <v>21.867630000000002</v>
      </c>
      <c r="AA446" s="90">
        <f>'2 уровень'!AC1250</f>
        <v>0</v>
      </c>
      <c r="AB446" s="90">
        <f>'2 уровень'!AD1250</f>
        <v>0</v>
      </c>
      <c r="AC446" s="981"/>
      <c r="AD446" s="99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</row>
    <row r="447" spans="1:182" s="60" customFormat="1" ht="43.5" x14ac:dyDescent="0.25">
      <c r="A447" s="19"/>
      <c r="B447" s="19"/>
      <c r="C447" s="3277" t="s">
        <v>268</v>
      </c>
      <c r="D447" s="31">
        <f>'2 уровень'!F1251</f>
        <v>4400</v>
      </c>
      <c r="E447" s="31">
        <f>'2 уровень'!G1251</f>
        <v>1100</v>
      </c>
      <c r="F447" s="31">
        <f>'2 уровень'!H1251</f>
        <v>1461</v>
      </c>
      <c r="G447" s="86">
        <f>'2 уровень'!I1251</f>
        <v>132.81818181818181</v>
      </c>
      <c r="H447" s="90">
        <f>'2 уровень'!J1251</f>
        <v>0</v>
      </c>
      <c r="I447" s="90">
        <f>'2 уровень'!K1251</f>
        <v>0</v>
      </c>
      <c r="J447" s="27">
        <f>'2 уровень'!L1251</f>
        <v>0</v>
      </c>
      <c r="K447" s="27">
        <f>'2 уровень'!M1251</f>
        <v>0</v>
      </c>
      <c r="L447" s="27">
        <f>'2 уровень'!N1251</f>
        <v>0</v>
      </c>
      <c r="M447" s="27">
        <f>'2 уровень'!O1251</f>
        <v>0</v>
      </c>
      <c r="N447" s="27">
        <f>'2 уровень'!P1251</f>
        <v>0</v>
      </c>
      <c r="O447" s="27">
        <f>'2 уровень'!Q1251</f>
        <v>0</v>
      </c>
      <c r="P447" s="90">
        <f>'2 уровень'!R1251</f>
        <v>16859.02</v>
      </c>
      <c r="Q447" s="90">
        <f>'2 уровень'!S1251</f>
        <v>16859.02</v>
      </c>
      <c r="R447" s="90">
        <f>'2 уровень'!T1251</f>
        <v>16859.02</v>
      </c>
      <c r="S447" s="90">
        <f>'2 уровень'!U1251</f>
        <v>4214.7549999999992</v>
      </c>
      <c r="T447" s="90">
        <f>'2 уровень'!V1251</f>
        <v>3587.7884199999994</v>
      </c>
      <c r="U447" s="797">
        <f>'2 уровень'!W1251</f>
        <v>0</v>
      </c>
      <c r="V447" s="90">
        <f>'2 уровень'!X1251</f>
        <v>0</v>
      </c>
      <c r="W447" s="90">
        <f>'2 уровень'!Y1251</f>
        <v>-626.96658000000002</v>
      </c>
      <c r="X447" s="90">
        <f>'2 уровень'!Z1251</f>
        <v>0</v>
      </c>
      <c r="Y447" s="90">
        <f>'2 уровень'!AA1251</f>
        <v>0</v>
      </c>
      <c r="Z447" s="393">
        <f>'2 уровень'!AB1251</f>
        <v>3587.7884199999994</v>
      </c>
      <c r="AA447" s="90">
        <f>'2 уровень'!AC1251</f>
        <v>0</v>
      </c>
      <c r="AB447" s="90">
        <f>'2 уровень'!AD1251</f>
        <v>0</v>
      </c>
      <c r="AC447" s="981"/>
      <c r="AD447" s="99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</row>
    <row r="448" spans="1:182" s="60" customFormat="1" ht="30" x14ac:dyDescent="0.25">
      <c r="A448" s="19"/>
      <c r="B448" s="19"/>
      <c r="C448" s="605" t="s">
        <v>679</v>
      </c>
      <c r="D448" s="31">
        <f>'2 уровень'!F1252</f>
        <v>1100</v>
      </c>
      <c r="E448" s="31">
        <f>'2 уровень'!G1252</f>
        <v>275</v>
      </c>
      <c r="F448" s="31">
        <f>'2 уровень'!H1252</f>
        <v>386</v>
      </c>
      <c r="G448" s="86">
        <f>'2 уровень'!I1252</f>
        <v>140.36363636363635</v>
      </c>
      <c r="H448" s="90">
        <f>'2 уровень'!J1252</f>
        <v>0</v>
      </c>
      <c r="I448" s="90">
        <f>'2 уровень'!K1252</f>
        <v>0</v>
      </c>
      <c r="J448" s="27">
        <f>'2 уровень'!L1252</f>
        <v>0</v>
      </c>
      <c r="K448" s="27">
        <f>'2 уровень'!M1252</f>
        <v>0</v>
      </c>
      <c r="L448" s="27">
        <f>'2 уровень'!N1252</f>
        <v>0</v>
      </c>
      <c r="M448" s="27">
        <f>'2 уровень'!O1252</f>
        <v>0</v>
      </c>
      <c r="N448" s="27">
        <f>'2 уровень'!P1252</f>
        <v>0</v>
      </c>
      <c r="O448" s="27">
        <f>'2 уровень'!Q1252</f>
        <v>0</v>
      </c>
      <c r="P448" s="90">
        <f>'2 уровень'!R1252</f>
        <v>2455</v>
      </c>
      <c r="Q448" s="90">
        <f>'2 уровень'!S1252</f>
        <v>2455</v>
      </c>
      <c r="R448" s="90">
        <f>'2 уровень'!T1252</f>
        <v>2455</v>
      </c>
      <c r="S448" s="90">
        <f>'2 уровень'!U1252</f>
        <v>613.75</v>
      </c>
      <c r="T448" s="90">
        <f>'2 уровень'!V1252</f>
        <v>794.44395000000009</v>
      </c>
      <c r="U448" s="797">
        <f>'2 уровень'!W1252</f>
        <v>0</v>
      </c>
      <c r="V448" s="90">
        <f>'2 уровень'!X1252</f>
        <v>0</v>
      </c>
      <c r="W448" s="90">
        <f>'2 уровень'!Y1252</f>
        <v>180.69395000000009</v>
      </c>
      <c r="X448" s="90">
        <f>'2 уровень'!Z1252</f>
        <v>0</v>
      </c>
      <c r="Y448" s="90">
        <f>'2 уровень'!AA1252</f>
        <v>0</v>
      </c>
      <c r="Z448" s="393">
        <f>'2 уровень'!AB1252</f>
        <v>794.44395000000009</v>
      </c>
      <c r="AA448" s="90">
        <f>'2 уровень'!AC1252</f>
        <v>0</v>
      </c>
      <c r="AB448" s="90">
        <f>'2 уровень'!AD1252</f>
        <v>0</v>
      </c>
      <c r="AC448" s="981"/>
      <c r="AD448" s="99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</row>
    <row r="449" spans="1:182" s="60" customFormat="1" ht="60" x14ac:dyDescent="0.25">
      <c r="A449" s="19">
        <v>1</v>
      </c>
      <c r="B449" s="19">
        <v>1</v>
      </c>
      <c r="C449" s="605" t="s">
        <v>700</v>
      </c>
      <c r="D449" s="31">
        <f>'2 уровень'!F1253</f>
        <v>50</v>
      </c>
      <c r="E449" s="31">
        <f>'2 уровень'!G1253</f>
        <v>13</v>
      </c>
      <c r="F449" s="31">
        <f>'2 уровень'!H1253</f>
        <v>0</v>
      </c>
      <c r="G449" s="86">
        <f>'2 уровень'!I1253</f>
        <v>0</v>
      </c>
      <c r="H449" s="90">
        <f>'2 уровень'!J1253</f>
        <v>0</v>
      </c>
      <c r="I449" s="90">
        <f>'2 уровень'!K1253</f>
        <v>0</v>
      </c>
      <c r="J449" s="27">
        <f>'2 уровень'!L1253</f>
        <v>0</v>
      </c>
      <c r="K449" s="27">
        <f>'2 уровень'!M1253</f>
        <v>0</v>
      </c>
      <c r="L449" s="27">
        <f>'2 уровень'!N1253</f>
        <v>0</v>
      </c>
      <c r="M449" s="27">
        <f>'2 уровень'!O1253</f>
        <v>0</v>
      </c>
      <c r="N449" s="27">
        <f>'2 уровень'!P1253</f>
        <v>0</v>
      </c>
      <c r="O449" s="27">
        <f>'2 уровень'!Q1253</f>
        <v>0</v>
      </c>
      <c r="P449" s="90">
        <f>'2 уровень'!R1253</f>
        <v>145</v>
      </c>
      <c r="Q449" s="90">
        <f>'2 уровень'!S1253</f>
        <v>145</v>
      </c>
      <c r="R449" s="90">
        <f>'2 уровень'!T1253</f>
        <v>145</v>
      </c>
      <c r="S449" s="90">
        <f>'2 уровень'!U1253</f>
        <v>36.25</v>
      </c>
      <c r="T449" s="90">
        <f>'2 уровень'!V1253</f>
        <v>0</v>
      </c>
      <c r="U449" s="797">
        <f>'2 уровень'!W1253</f>
        <v>0</v>
      </c>
      <c r="V449" s="90">
        <f>'2 уровень'!X1253</f>
        <v>0</v>
      </c>
      <c r="W449" s="90">
        <f>'2 уровень'!Y1253</f>
        <v>-36.25</v>
      </c>
      <c r="X449" s="90">
        <f>'2 уровень'!Z1253</f>
        <v>0</v>
      </c>
      <c r="Y449" s="90">
        <f>'2 уровень'!AA1253</f>
        <v>0</v>
      </c>
      <c r="Z449" s="393">
        <f>'2 уровень'!AB1253</f>
        <v>0</v>
      </c>
      <c r="AA449" s="90">
        <f>'2 уровень'!AC1253</f>
        <v>0</v>
      </c>
      <c r="AB449" s="90">
        <f>'2 уровень'!AD1253</f>
        <v>0</v>
      </c>
      <c r="AC449" s="981">
        <f>'2 уровень'!AC1254</f>
        <v>0</v>
      </c>
      <c r="AD449" s="999">
        <f>'2 уровень'!AD1254</f>
        <v>0</v>
      </c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</row>
    <row r="450" spans="1:182" s="60" customFormat="1" ht="60" x14ac:dyDescent="0.25">
      <c r="A450" s="19"/>
      <c r="B450" s="19">
        <v>1</v>
      </c>
      <c r="C450" s="605" t="s">
        <v>680</v>
      </c>
      <c r="D450" s="31">
        <f>'2 уровень'!F1254</f>
        <v>2976</v>
      </c>
      <c r="E450" s="31">
        <f>'2 уровень'!G1254</f>
        <v>744</v>
      </c>
      <c r="F450" s="31">
        <f>'2 уровень'!H1254</f>
        <v>954</v>
      </c>
      <c r="G450" s="86">
        <f>'2 уровень'!I1254</f>
        <v>128.2258064516129</v>
      </c>
      <c r="H450" s="90">
        <f>'2 уровень'!J1254</f>
        <v>0</v>
      </c>
      <c r="I450" s="90">
        <f>'2 уровень'!K1254</f>
        <v>0</v>
      </c>
      <c r="J450" s="27">
        <f>'2 уровень'!L1254</f>
        <v>0</v>
      </c>
      <c r="K450" s="27">
        <f>'2 уровень'!M1254</f>
        <v>0</v>
      </c>
      <c r="L450" s="27">
        <f>'2 уровень'!N1254</f>
        <v>0</v>
      </c>
      <c r="M450" s="27">
        <f>'2 уровень'!O1254</f>
        <v>0</v>
      </c>
      <c r="N450" s="27">
        <f>'2 уровень'!P1254</f>
        <v>0</v>
      </c>
      <c r="O450" s="27">
        <f>'2 уровень'!Q1254</f>
        <v>0</v>
      </c>
      <c r="P450" s="90">
        <f>'2 уровень'!R1254</f>
        <v>13689.6</v>
      </c>
      <c r="Q450" s="90">
        <f>'2 уровень'!S1254</f>
        <v>13689.6</v>
      </c>
      <c r="R450" s="90">
        <f>'2 уровень'!T1254</f>
        <v>13689.6</v>
      </c>
      <c r="S450" s="90">
        <f>'2 уровень'!U1254</f>
        <v>3422.3999999999996</v>
      </c>
      <c r="T450" s="90">
        <f>'2 уровень'!V1254</f>
        <v>2588.5851999999995</v>
      </c>
      <c r="U450" s="797">
        <f>'2 уровень'!W1254</f>
        <v>0</v>
      </c>
      <c r="V450" s="90">
        <f>'2 уровень'!X1254</f>
        <v>0</v>
      </c>
      <c r="W450" s="90">
        <f>'2 уровень'!Y1254</f>
        <v>-833.8148000000001</v>
      </c>
      <c r="X450" s="90">
        <f>'2 уровень'!Z1254</f>
        <v>0</v>
      </c>
      <c r="Y450" s="90">
        <f>'2 уровень'!AA1254</f>
        <v>0</v>
      </c>
      <c r="Z450" s="393">
        <f>'2 уровень'!AB1254</f>
        <v>2588.5851999999995</v>
      </c>
      <c r="AA450" s="90">
        <f>'2 уровень'!AC1254</f>
        <v>0</v>
      </c>
      <c r="AB450" s="90">
        <f>'2 уровень'!AD1254</f>
        <v>0</v>
      </c>
      <c r="AC450" s="981">
        <f>'2 уровень'!AC1255</f>
        <v>0</v>
      </c>
      <c r="AD450" s="999">
        <f>'2 уровень'!AD1255</f>
        <v>0</v>
      </c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</row>
    <row r="451" spans="1:182" s="60" customFormat="1" ht="60" x14ac:dyDescent="0.25">
      <c r="A451" s="19">
        <v>1</v>
      </c>
      <c r="B451" s="19">
        <v>1</v>
      </c>
      <c r="C451" s="614" t="s">
        <v>681</v>
      </c>
      <c r="D451" s="31">
        <f>'2 уровень'!F1255</f>
        <v>324</v>
      </c>
      <c r="E451" s="31">
        <f>'2 уровень'!G1255</f>
        <v>81</v>
      </c>
      <c r="F451" s="31">
        <f>'2 уровень'!H1255</f>
        <v>121</v>
      </c>
      <c r="G451" s="86">
        <f>'2 уровень'!I1255</f>
        <v>149.38271604938271</v>
      </c>
      <c r="H451" s="90">
        <f>'2 уровень'!J1255</f>
        <v>0</v>
      </c>
      <c r="I451" s="90">
        <f>'2 уровень'!K1255</f>
        <v>0</v>
      </c>
      <c r="J451" s="27">
        <f>'2 уровень'!L1255</f>
        <v>0</v>
      </c>
      <c r="K451" s="27">
        <f>'2 уровень'!M1255</f>
        <v>0</v>
      </c>
      <c r="L451" s="27">
        <f>'2 уровень'!N1255</f>
        <v>0</v>
      </c>
      <c r="M451" s="27">
        <f>'2 уровень'!O1255</f>
        <v>0</v>
      </c>
      <c r="N451" s="27">
        <f>'2 уровень'!P1255</f>
        <v>0</v>
      </c>
      <c r="O451" s="27">
        <f>'2 уровень'!Q1255</f>
        <v>0</v>
      </c>
      <c r="P451" s="90">
        <f>'2 уровень'!R1255</f>
        <v>714.42</v>
      </c>
      <c r="Q451" s="90">
        <f>'2 уровень'!S1255</f>
        <v>714.42</v>
      </c>
      <c r="R451" s="90">
        <f>'2 уровень'!T1255</f>
        <v>714.42</v>
      </c>
      <c r="S451" s="90">
        <f>'2 уровень'!U1255</f>
        <v>178.60499999999999</v>
      </c>
      <c r="T451" s="90">
        <f>'2 уровень'!V1255</f>
        <v>204.75926999999996</v>
      </c>
      <c r="U451" s="797">
        <f>'2 уровень'!W1255</f>
        <v>0</v>
      </c>
      <c r="V451" s="90">
        <f>'2 уровень'!X1255</f>
        <v>0</v>
      </c>
      <c r="W451" s="90">
        <f>'2 уровень'!Y1255</f>
        <v>26.154269999999968</v>
      </c>
      <c r="X451" s="90">
        <f>'2 уровень'!Z1255</f>
        <v>0</v>
      </c>
      <c r="Y451" s="90">
        <f>'2 уровень'!AA1255</f>
        <v>0</v>
      </c>
      <c r="Z451" s="393">
        <f>'2 уровень'!AB1255</f>
        <v>204.75926999999996</v>
      </c>
      <c r="AA451" s="90">
        <f>'2 уровень'!AC1255</f>
        <v>0</v>
      </c>
      <c r="AB451" s="90">
        <f>'2 уровень'!AD1255</f>
        <v>0</v>
      </c>
      <c r="AC451" s="981">
        <f>'2 уровень'!AC1256</f>
        <v>0</v>
      </c>
      <c r="AD451" s="999">
        <f>'2 уровень'!AD1256</f>
        <v>0</v>
      </c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</row>
    <row r="452" spans="1:182" s="60" customFormat="1" ht="30" x14ac:dyDescent="0.25">
      <c r="A452" s="19">
        <v>1</v>
      </c>
      <c r="B452" s="19">
        <v>1</v>
      </c>
      <c r="C452" s="850" t="s">
        <v>303</v>
      </c>
      <c r="D452" s="31">
        <f>'2 уровень'!F1256</f>
        <v>5530</v>
      </c>
      <c r="E452" s="31">
        <f>'2 уровень'!G1256</f>
        <v>1385</v>
      </c>
      <c r="F452" s="31">
        <f>'2 уровень'!H1256</f>
        <v>170.27999999999997</v>
      </c>
      <c r="G452" s="86">
        <f>'2 уровень'!I1256</f>
        <v>0</v>
      </c>
      <c r="H452" s="90">
        <f>'2 уровень'!J1256</f>
        <v>0</v>
      </c>
      <c r="I452" s="90">
        <f>'2 уровень'!K1256</f>
        <v>0</v>
      </c>
      <c r="J452" s="27">
        <f>'2 уровень'!L1256</f>
        <v>0</v>
      </c>
      <c r="K452" s="27">
        <f>'2 уровень'!M1256</f>
        <v>0</v>
      </c>
      <c r="L452" s="27">
        <f>'2 уровень'!N1256</f>
        <v>0</v>
      </c>
      <c r="M452" s="27">
        <f>'2 уровень'!O1256</f>
        <v>0</v>
      </c>
      <c r="N452" s="27">
        <f>'2 уровень'!P1256</f>
        <v>0</v>
      </c>
      <c r="O452" s="27">
        <f>'2 уровень'!Q1256</f>
        <v>0</v>
      </c>
      <c r="P452" s="90">
        <f>'2 уровень'!R1256</f>
        <v>18639.12</v>
      </c>
      <c r="Q452" s="90">
        <f>'2 уровень'!S1256</f>
        <v>18639.12</v>
      </c>
      <c r="R452" s="90">
        <f>'2 уровень'!T1256</f>
        <v>18639.12</v>
      </c>
      <c r="S452" s="90">
        <f>'2 уровень'!U1256</f>
        <v>4659.78</v>
      </c>
      <c r="T452" s="90">
        <f>'2 уровень'!V1256</f>
        <v>4705.0642100000005</v>
      </c>
      <c r="U452" s="797">
        <f>'2 уровень'!W1256</f>
        <v>0</v>
      </c>
      <c r="V452" s="90">
        <f>'2 уровень'!X1256</f>
        <v>0</v>
      </c>
      <c r="W452" s="90">
        <f>'2 уровень'!Y1256</f>
        <v>45.284210000000712</v>
      </c>
      <c r="X452" s="90">
        <f>'2 уровень'!Z1256</f>
        <v>-153.60509999999999</v>
      </c>
      <c r="Y452" s="90">
        <f>'2 уровень'!AA1256</f>
        <v>0</v>
      </c>
      <c r="Z452" s="393">
        <f>'2 уровень'!AB1256</f>
        <v>4705.0642100000005</v>
      </c>
      <c r="AA452" s="90">
        <f>'2 уровень'!AC1256</f>
        <v>0</v>
      </c>
      <c r="AB452" s="90">
        <f>'2 уровень'!AD1256</f>
        <v>0</v>
      </c>
      <c r="AC452" s="981">
        <f>'2 уровень'!AC1257</f>
        <v>0</v>
      </c>
      <c r="AD452" s="999">
        <f>'2 уровень'!AD1257</f>
        <v>0</v>
      </c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</row>
    <row r="453" spans="1:182" s="60" customFormat="1" x14ac:dyDescent="0.25">
      <c r="A453" s="19">
        <v>1</v>
      </c>
      <c r="B453" s="19">
        <v>1</v>
      </c>
      <c r="C453" s="605" t="s">
        <v>296</v>
      </c>
      <c r="D453" s="32">
        <f>'2 уровень'!F1257</f>
        <v>0</v>
      </c>
      <c r="E453" s="32">
        <f>'2 уровень'!G1257</f>
        <v>0</v>
      </c>
      <c r="F453" s="32">
        <f>'2 уровень'!H1257</f>
        <v>0</v>
      </c>
      <c r="G453" s="68">
        <f>'2 уровень'!I1257</f>
        <v>0</v>
      </c>
      <c r="H453" s="90">
        <f>'2 уровень'!J1257</f>
        <v>0</v>
      </c>
      <c r="I453" s="90">
        <f>'2 уровень'!K1257</f>
        <v>0</v>
      </c>
      <c r="J453" s="27">
        <f>'2 уровень'!L1257</f>
        <v>0</v>
      </c>
      <c r="K453" s="27">
        <f>'2 уровень'!M1257</f>
        <v>0</v>
      </c>
      <c r="L453" s="27">
        <f>'2 уровень'!N1257</f>
        <v>0</v>
      </c>
      <c r="M453" s="27">
        <f>'2 уровень'!O1257</f>
        <v>0</v>
      </c>
      <c r="N453" s="27">
        <f>'2 уровень'!P1257</f>
        <v>0</v>
      </c>
      <c r="O453" s="27">
        <f>'2 уровень'!Q1257</f>
        <v>0</v>
      </c>
      <c r="P453" s="90">
        <f>'2 уровень'!R1257</f>
        <v>0</v>
      </c>
      <c r="Q453" s="90">
        <f>'2 уровень'!S1257</f>
        <v>0</v>
      </c>
      <c r="R453" s="90">
        <f>'2 уровень'!T1257</f>
        <v>0</v>
      </c>
      <c r="S453" s="90">
        <f>'2 уровень'!U1257</f>
        <v>0</v>
      </c>
      <c r="T453" s="90">
        <f>'2 уровень'!V1257</f>
        <v>0</v>
      </c>
      <c r="U453" s="797">
        <f>'2 уровень'!W1257</f>
        <v>0</v>
      </c>
      <c r="V453" s="90">
        <f>'2 уровень'!X1257</f>
        <v>0</v>
      </c>
      <c r="W453" s="90">
        <f>'2 уровень'!Y1257</f>
        <v>0</v>
      </c>
      <c r="X453" s="90">
        <f>'2 уровень'!Z1257</f>
        <v>0</v>
      </c>
      <c r="Y453" s="90">
        <f>'2 уровень'!AA1257</f>
        <v>0</v>
      </c>
      <c r="Z453" s="393">
        <f>'2 уровень'!AB1257</f>
        <v>0</v>
      </c>
      <c r="AA453" s="90">
        <f>'2 уровень'!AC1257</f>
        <v>0</v>
      </c>
      <c r="AB453" s="90">
        <f>'2 уровень'!AD1257</f>
        <v>0</v>
      </c>
      <c r="AC453" s="980">
        <f>'2 уровень'!AC1258</f>
        <v>0</v>
      </c>
      <c r="AD453" s="999">
        <f>'2 уровень'!AD1258</f>
        <v>0</v>
      </c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</row>
    <row r="454" spans="1:182" s="60" customFormat="1" ht="29.25" x14ac:dyDescent="0.25">
      <c r="A454" s="19">
        <v>1</v>
      </c>
      <c r="B454" s="19">
        <v>1</v>
      </c>
      <c r="C454" s="613" t="s">
        <v>423</v>
      </c>
      <c r="D454" s="31">
        <f>'2 уровень'!F1258</f>
        <v>1000</v>
      </c>
      <c r="E454" s="31">
        <f>'2 уровень'!G1258</f>
        <v>250</v>
      </c>
      <c r="F454" s="31">
        <f>'2 уровень'!H1258</f>
        <v>170.27999999999997</v>
      </c>
      <c r="G454" s="86">
        <f>'2 уровень'!I1258</f>
        <v>68.111999999999981</v>
      </c>
      <c r="H454" s="90">
        <f>'2 уровень'!J1258</f>
        <v>0</v>
      </c>
      <c r="I454" s="90">
        <f>'2 уровень'!K1258</f>
        <v>0</v>
      </c>
      <c r="J454" s="27">
        <f>'2 уровень'!L1258</f>
        <v>0</v>
      </c>
      <c r="K454" s="27">
        <f>'2 уровень'!M1258</f>
        <v>0</v>
      </c>
      <c r="L454" s="27">
        <f>'2 уровень'!N1258</f>
        <v>0</v>
      </c>
      <c r="M454" s="27">
        <f>'2 уровень'!O1258</f>
        <v>0</v>
      </c>
      <c r="N454" s="27">
        <f>'2 уровень'!P1258</f>
        <v>0</v>
      </c>
      <c r="O454" s="27">
        <f>'2 уровень'!Q1258</f>
        <v>0</v>
      </c>
      <c r="P454" s="90">
        <f>'2 уровень'!R1258</f>
        <v>0</v>
      </c>
      <c r="Q454" s="90">
        <f>'2 уровень'!S1258</f>
        <v>0</v>
      </c>
      <c r="R454" s="90">
        <f>'2 уровень'!T1258</f>
        <v>0</v>
      </c>
      <c r="S454" s="90">
        <f>'2 уровень'!U1258</f>
        <v>0</v>
      </c>
      <c r="T454" s="90">
        <f>'2 уровень'!V1258</f>
        <v>0</v>
      </c>
      <c r="U454" s="797">
        <f>'2 уровень'!W1258</f>
        <v>0</v>
      </c>
      <c r="V454" s="90">
        <f>'2 уровень'!X1258</f>
        <v>0</v>
      </c>
      <c r="W454" s="90">
        <f>'2 уровень'!Y1258</f>
        <v>0</v>
      </c>
      <c r="X454" s="90">
        <f>'2 уровень'!Z1258</f>
        <v>0</v>
      </c>
      <c r="Y454" s="90">
        <f>'2 уровень'!AA1258</f>
        <v>0</v>
      </c>
      <c r="Z454" s="393">
        <f>'2 уровень'!AB1258</f>
        <v>0</v>
      </c>
      <c r="AA454" s="90">
        <f>'2 уровень'!AC1258</f>
        <v>0</v>
      </c>
      <c r="AB454" s="90">
        <f>'2 уровень'!AD1258</f>
        <v>0</v>
      </c>
      <c r="AC454" s="981">
        <f>'2 уровень'!AC1259</f>
        <v>0</v>
      </c>
      <c r="AD454" s="999">
        <f>'2 уровень'!AD1259</f>
        <v>0</v>
      </c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</row>
    <row r="455" spans="1:182" s="60" customFormat="1" x14ac:dyDescent="0.25">
      <c r="A455" s="19">
        <v>1</v>
      </c>
      <c r="B455" s="19">
        <v>1</v>
      </c>
      <c r="C455" s="605" t="s">
        <v>424</v>
      </c>
      <c r="D455" s="31">
        <f>'2 уровень'!F1259</f>
        <v>0</v>
      </c>
      <c r="E455" s="31">
        <f>'2 уровень'!G1259</f>
        <v>0</v>
      </c>
      <c r="F455" s="31">
        <f>'2 уровень'!H1259</f>
        <v>0</v>
      </c>
      <c r="G455" s="86">
        <f>'2 уровень'!I1259</f>
        <v>0</v>
      </c>
      <c r="H455" s="90">
        <f>'2 уровень'!J1259</f>
        <v>0</v>
      </c>
      <c r="I455" s="90">
        <f>'2 уровень'!K1259</f>
        <v>0</v>
      </c>
      <c r="J455" s="27">
        <f>'2 уровень'!L1259</f>
        <v>0</v>
      </c>
      <c r="K455" s="27">
        <f>'2 уровень'!M1259</f>
        <v>0</v>
      </c>
      <c r="L455" s="27">
        <f>'2 уровень'!N1259</f>
        <v>0</v>
      </c>
      <c r="M455" s="27">
        <f>'2 уровень'!O1259</f>
        <v>0</v>
      </c>
      <c r="N455" s="27">
        <f>'2 уровень'!P1259</f>
        <v>0</v>
      </c>
      <c r="O455" s="27">
        <f>'2 уровень'!Q1259</f>
        <v>0</v>
      </c>
      <c r="P455" s="90">
        <f>'2 уровень'!R1259</f>
        <v>0</v>
      </c>
      <c r="Q455" s="90">
        <f>'2 уровень'!S1259</f>
        <v>0</v>
      </c>
      <c r="R455" s="90">
        <f>'2 уровень'!T1259</f>
        <v>0</v>
      </c>
      <c r="S455" s="90">
        <f>'2 уровень'!U1259</f>
        <v>0</v>
      </c>
      <c r="T455" s="90">
        <f>'2 уровень'!V1259</f>
        <v>0</v>
      </c>
      <c r="U455" s="797">
        <f>'2 уровень'!W1259</f>
        <v>0</v>
      </c>
      <c r="V455" s="90">
        <f>'2 уровень'!X1259</f>
        <v>0</v>
      </c>
      <c r="W455" s="90">
        <f>'2 уровень'!Y1259</f>
        <v>0</v>
      </c>
      <c r="X455" s="90">
        <f>'2 уровень'!Z1259</f>
        <v>0</v>
      </c>
      <c r="Y455" s="90">
        <f>'2 уровень'!AA1259</f>
        <v>0</v>
      </c>
      <c r="Z455" s="393">
        <f>'2 уровень'!AB1259</f>
        <v>0</v>
      </c>
      <c r="AA455" s="90">
        <f>'2 уровень'!AC1259</f>
        <v>0</v>
      </c>
      <c r="AB455" s="90">
        <f>'2 уровень'!AD1259</f>
        <v>0</v>
      </c>
      <c r="AC455" s="981">
        <f>'2 уровень'!AC1260</f>
        <v>0</v>
      </c>
      <c r="AD455" s="999">
        <f>'2 уровень'!AD1260</f>
        <v>0</v>
      </c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</row>
    <row r="456" spans="1:182" s="60" customFormat="1" ht="30" x14ac:dyDescent="0.25">
      <c r="A456" s="19">
        <v>1</v>
      </c>
      <c r="B456" s="19">
        <v>1</v>
      </c>
      <c r="C456" s="614" t="s">
        <v>425</v>
      </c>
      <c r="D456" s="31">
        <f>'2 уровень'!F1260</f>
        <v>4000</v>
      </c>
      <c r="E456" s="31">
        <f>'2 уровень'!G1260</f>
        <v>1000</v>
      </c>
      <c r="F456" s="31">
        <f>'2 уровень'!H1260</f>
        <v>681.11999999999989</v>
      </c>
      <c r="G456" s="86">
        <f>'2 уровень'!I1260</f>
        <v>68.111999999999981</v>
      </c>
      <c r="H456" s="90">
        <f>'2 уровень'!J1260</f>
        <v>0</v>
      </c>
      <c r="I456" s="90">
        <f>'2 уровень'!K1260</f>
        <v>0</v>
      </c>
      <c r="J456" s="27">
        <f>'2 уровень'!L1260</f>
        <v>0</v>
      </c>
      <c r="K456" s="27">
        <f>'2 уровень'!M1260</f>
        <v>0</v>
      </c>
      <c r="L456" s="27">
        <f>'2 уровень'!N1260</f>
        <v>0</v>
      </c>
      <c r="M456" s="27">
        <f>'2 уровень'!O1260</f>
        <v>0</v>
      </c>
      <c r="N456" s="27">
        <f>'2 уровень'!P1260</f>
        <v>0</v>
      </c>
      <c r="O456" s="27">
        <f>'2 уровень'!Q1260</f>
        <v>0</v>
      </c>
      <c r="P456" s="90">
        <f>'2 уровень'!R1260</f>
        <v>0</v>
      </c>
      <c r="Q456" s="90">
        <f>'2 уровень'!S1260</f>
        <v>0</v>
      </c>
      <c r="R456" s="90">
        <f>'2 уровень'!T1260</f>
        <v>0</v>
      </c>
      <c r="S456" s="90">
        <f>'2 уровень'!U1260</f>
        <v>0</v>
      </c>
      <c r="T456" s="90">
        <f>'2 уровень'!V1260</f>
        <v>0</v>
      </c>
      <c r="U456" s="797">
        <f>'2 уровень'!W1260</f>
        <v>0</v>
      </c>
      <c r="V456" s="90">
        <f>'2 уровень'!X1260</f>
        <v>0</v>
      </c>
      <c r="W456" s="90">
        <f>'2 уровень'!Y1260</f>
        <v>0</v>
      </c>
      <c r="X456" s="90">
        <f>'2 уровень'!Z1260</f>
        <v>0</v>
      </c>
      <c r="Y456" s="90">
        <f>'2 уровень'!AA1260</f>
        <v>0</v>
      </c>
      <c r="Z456" s="393">
        <f>'2 уровень'!AB1260</f>
        <v>0</v>
      </c>
      <c r="AA456" s="90">
        <f>'2 уровень'!AC1260</f>
        <v>0</v>
      </c>
      <c r="AB456" s="90">
        <f>'2 уровень'!AD1260</f>
        <v>0</v>
      </c>
      <c r="AC456" s="981">
        <f>'2 уровень'!AC1261</f>
        <v>0</v>
      </c>
      <c r="AD456" s="999">
        <f>'2 уровень'!AD1261</f>
        <v>0</v>
      </c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</row>
    <row r="457" spans="1:182" s="60" customFormat="1" ht="60" x14ac:dyDescent="0.25">
      <c r="A457" s="19">
        <v>1</v>
      </c>
      <c r="B457" s="19">
        <v>1</v>
      </c>
      <c r="C457" s="605" t="s">
        <v>427</v>
      </c>
      <c r="D457" s="31">
        <f>'2 уровень'!F1261</f>
        <v>0</v>
      </c>
      <c r="E457" s="31">
        <f>'2 уровень'!G1261</f>
        <v>0</v>
      </c>
      <c r="F457" s="31">
        <f>'2 уровень'!H1261</f>
        <v>0</v>
      </c>
      <c r="G457" s="86">
        <f>'2 уровень'!I1261</f>
        <v>0</v>
      </c>
      <c r="H457" s="90">
        <f>'2 уровень'!J1261</f>
        <v>0</v>
      </c>
      <c r="I457" s="90">
        <f>'2 уровень'!K1261</f>
        <v>0</v>
      </c>
      <c r="J457" s="27">
        <f>'2 уровень'!L1261</f>
        <v>0</v>
      </c>
      <c r="K457" s="27">
        <f>'2 уровень'!M1261</f>
        <v>0</v>
      </c>
      <c r="L457" s="27">
        <f>'2 уровень'!N1261</f>
        <v>0</v>
      </c>
      <c r="M457" s="27">
        <f>'2 уровень'!O1261</f>
        <v>0</v>
      </c>
      <c r="N457" s="27">
        <f>'2 уровень'!P1261</f>
        <v>0</v>
      </c>
      <c r="O457" s="27">
        <f>'2 уровень'!Q1261</f>
        <v>0</v>
      </c>
      <c r="P457" s="90">
        <f>'2 уровень'!R1261</f>
        <v>0</v>
      </c>
      <c r="Q457" s="90">
        <f>'2 уровень'!S1261</f>
        <v>0</v>
      </c>
      <c r="R457" s="90">
        <f>'2 уровень'!T1261</f>
        <v>0</v>
      </c>
      <c r="S457" s="90">
        <f>'2 уровень'!U1261</f>
        <v>0</v>
      </c>
      <c r="T457" s="90">
        <f>'2 уровень'!V1261</f>
        <v>0</v>
      </c>
      <c r="U457" s="797">
        <f>'2 уровень'!W1261</f>
        <v>0</v>
      </c>
      <c r="V457" s="90">
        <f>'2 уровень'!X1261</f>
        <v>0</v>
      </c>
      <c r="W457" s="90">
        <f>'2 уровень'!Y1261</f>
        <v>0</v>
      </c>
      <c r="X457" s="90">
        <f>'2 уровень'!Z1261</f>
        <v>0</v>
      </c>
      <c r="Y457" s="90">
        <f>'2 уровень'!AA1261</f>
        <v>0</v>
      </c>
      <c r="Z457" s="393">
        <f>'2 уровень'!AB1261</f>
        <v>0</v>
      </c>
      <c r="AA457" s="90">
        <f>'2 уровень'!AC1261</f>
        <v>0</v>
      </c>
      <c r="AB457" s="90">
        <f>'2 уровень'!AD1261</f>
        <v>0</v>
      </c>
      <c r="AC457" s="981">
        <f>'2 уровень'!AC1262</f>
        <v>0</v>
      </c>
      <c r="AD457" s="999">
        <f>'2 уровень'!AD1262</f>
        <v>0</v>
      </c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</row>
    <row r="458" spans="1:182" s="60" customFormat="1" ht="45" x14ac:dyDescent="0.25">
      <c r="A458" s="19">
        <v>1</v>
      </c>
      <c r="B458" s="19">
        <v>1</v>
      </c>
      <c r="C458" s="607" t="s">
        <v>428</v>
      </c>
      <c r="D458" s="31">
        <f>'2 уровень'!F1262</f>
        <v>0</v>
      </c>
      <c r="E458" s="31">
        <f>'2 уровень'!G1262</f>
        <v>0</v>
      </c>
      <c r="F458" s="31">
        <f>'2 уровень'!H1262</f>
        <v>0</v>
      </c>
      <c r="G458" s="86">
        <f>'2 уровень'!I1262</f>
        <v>0</v>
      </c>
      <c r="H458" s="90">
        <f>'2 уровень'!J1262</f>
        <v>0</v>
      </c>
      <c r="I458" s="90">
        <f>'2 уровень'!K1262</f>
        <v>0</v>
      </c>
      <c r="J458" s="27">
        <f>'2 уровень'!L1262</f>
        <v>0</v>
      </c>
      <c r="K458" s="27">
        <f>'2 уровень'!M1262</f>
        <v>0</v>
      </c>
      <c r="L458" s="27">
        <f>'2 уровень'!N1262</f>
        <v>0</v>
      </c>
      <c r="M458" s="27">
        <f>'2 уровень'!O1262</f>
        <v>0</v>
      </c>
      <c r="N458" s="27">
        <f>'2 уровень'!P1262</f>
        <v>0</v>
      </c>
      <c r="O458" s="27">
        <f>'2 уровень'!Q1262</f>
        <v>0</v>
      </c>
      <c r="P458" s="90">
        <f>'2 уровень'!R1262</f>
        <v>0</v>
      </c>
      <c r="Q458" s="90">
        <f>'2 уровень'!S1262</f>
        <v>0</v>
      </c>
      <c r="R458" s="90">
        <f>'2 уровень'!T1262</f>
        <v>0</v>
      </c>
      <c r="S458" s="90">
        <f>'2 уровень'!U1262</f>
        <v>0</v>
      </c>
      <c r="T458" s="90">
        <f>'2 уровень'!V1262</f>
        <v>0</v>
      </c>
      <c r="U458" s="797">
        <f>'2 уровень'!W1262</f>
        <v>0</v>
      </c>
      <c r="V458" s="90">
        <f>'2 уровень'!X1262</f>
        <v>0</v>
      </c>
      <c r="W458" s="90">
        <f>'2 уровень'!Y1262</f>
        <v>0</v>
      </c>
      <c r="X458" s="90">
        <f>'2 уровень'!Z1262</f>
        <v>0</v>
      </c>
      <c r="Y458" s="90">
        <f>'2 уровень'!AA1262</f>
        <v>0</v>
      </c>
      <c r="Z458" s="393">
        <f>'2 уровень'!AB1262</f>
        <v>0</v>
      </c>
      <c r="AA458" s="90">
        <f>'2 уровень'!AC1262</f>
        <v>0</v>
      </c>
      <c r="AB458" s="90">
        <f>'2 уровень'!AD1262</f>
        <v>0</v>
      </c>
      <c r="AC458" s="981">
        <f>'2 уровень'!AC1263</f>
        <v>0</v>
      </c>
      <c r="AD458" s="999">
        <f>'2 уровень'!AD1263</f>
        <v>0</v>
      </c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</row>
    <row r="459" spans="1:182" s="60" customFormat="1" ht="57.75" x14ac:dyDescent="0.25">
      <c r="A459" s="19">
        <v>1</v>
      </c>
      <c r="B459" s="19">
        <v>1</v>
      </c>
      <c r="C459" s="613" t="s">
        <v>645</v>
      </c>
      <c r="D459" s="31">
        <f>'2 уровень'!F1263</f>
        <v>891</v>
      </c>
      <c r="E459" s="31">
        <f>'2 уровень'!G1263</f>
        <v>223</v>
      </c>
      <c r="F459" s="31">
        <f>'2 уровень'!H1263</f>
        <v>0</v>
      </c>
      <c r="G459" s="86">
        <f>'2 уровень'!I1263</f>
        <v>0</v>
      </c>
      <c r="H459" s="90">
        <f>'2 уровень'!J1263</f>
        <v>0</v>
      </c>
      <c r="I459" s="90">
        <f>'2 уровень'!K1263</f>
        <v>0</v>
      </c>
      <c r="J459" s="27">
        <f>'2 уровень'!L1263</f>
        <v>0</v>
      </c>
      <c r="K459" s="27">
        <f>'2 уровень'!M1263</f>
        <v>0</v>
      </c>
      <c r="L459" s="27">
        <f>'2 уровень'!N1263</f>
        <v>0</v>
      </c>
      <c r="M459" s="27">
        <f>'2 уровень'!O1263</f>
        <v>0</v>
      </c>
      <c r="N459" s="27">
        <f>'2 уровень'!P1263</f>
        <v>0</v>
      </c>
      <c r="O459" s="27">
        <f>'2 уровень'!Q1263</f>
        <v>0</v>
      </c>
      <c r="P459" s="90">
        <f>'2 уровень'!R1263</f>
        <v>179.33280000000002</v>
      </c>
      <c r="Q459" s="90">
        <f>'2 уровень'!S1263</f>
        <v>2147.4717000000001</v>
      </c>
      <c r="R459" s="90">
        <f>'2 уровень'!T1263</f>
        <v>2147.4717000000001</v>
      </c>
      <c r="S459" s="90">
        <f>'2 уровень'!U1263</f>
        <v>402.67663636363636</v>
      </c>
      <c r="T459" s="90">
        <f>'2 уровень'!V1263</f>
        <v>0</v>
      </c>
      <c r="U459" s="797">
        <f>'2 уровень'!W1263</f>
        <v>0</v>
      </c>
      <c r="V459" s="90">
        <f>'2 уровень'!X1263</f>
        <v>0</v>
      </c>
      <c r="W459" s="90">
        <f>'2 уровень'!Y1263</f>
        <v>-402.67663636363636</v>
      </c>
      <c r="X459" s="90">
        <f>'2 уровень'!Z1263</f>
        <v>0</v>
      </c>
      <c r="Y459" s="90">
        <f>'2 уровень'!AA1263</f>
        <v>0</v>
      </c>
      <c r="Z459" s="393">
        <f>'2 уровень'!AB1263</f>
        <v>0</v>
      </c>
      <c r="AA459" s="90">
        <f>'2 уровень'!AC1263</f>
        <v>0</v>
      </c>
      <c r="AB459" s="90">
        <f>'2 уровень'!AD1263</f>
        <v>0</v>
      </c>
      <c r="AC459" s="981">
        <f>'2 уровень'!AC1264</f>
        <v>0</v>
      </c>
      <c r="AD459" s="999">
        <f>'2 уровень'!AD1264</f>
        <v>0</v>
      </c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</row>
    <row r="460" spans="1:182" s="60" customFormat="1" ht="28.5" x14ac:dyDescent="0.25">
      <c r="A460" s="19"/>
      <c r="B460" s="19">
        <v>1</v>
      </c>
      <c r="C460" s="1033" t="s">
        <v>646</v>
      </c>
      <c r="D460" s="32">
        <f>'2 уровень'!F1264</f>
        <v>9</v>
      </c>
      <c r="E460" s="32">
        <f>'2 уровень'!G1264</f>
        <v>2</v>
      </c>
      <c r="F460" s="32">
        <f>'2 уровень'!H1264</f>
        <v>0</v>
      </c>
      <c r="G460" s="68">
        <f>'2 уровень'!I1264</f>
        <v>0</v>
      </c>
      <c r="H460" s="90">
        <f>'2 уровень'!J1264</f>
        <v>0</v>
      </c>
      <c r="I460" s="90">
        <f>'2 уровень'!K1264</f>
        <v>0</v>
      </c>
      <c r="J460" s="27">
        <f>'2 уровень'!L1264</f>
        <v>0</v>
      </c>
      <c r="K460" s="27">
        <f>'2 уровень'!M1264</f>
        <v>0</v>
      </c>
      <c r="L460" s="27">
        <f>'2 уровень'!N1264</f>
        <v>0</v>
      </c>
      <c r="M460" s="27">
        <f>'2 уровень'!O1264</f>
        <v>0</v>
      </c>
      <c r="N460" s="27">
        <f>'2 уровень'!P1264</f>
        <v>0</v>
      </c>
      <c r="O460" s="27">
        <f>'2 уровень'!Q1264</f>
        <v>0</v>
      </c>
      <c r="P460" s="90">
        <f>'2 уровень'!R1264</f>
        <v>23.552100000000003</v>
      </c>
      <c r="Q460" s="90">
        <f>'2 уровень'!S1264</f>
        <v>23.552100000000003</v>
      </c>
      <c r="R460" s="90">
        <f>'2 уровень'!T1264</f>
        <v>23.552100000000003</v>
      </c>
      <c r="S460" s="90">
        <f>'2 уровень'!U1264</f>
        <v>5.8880250000000007</v>
      </c>
      <c r="T460" s="90">
        <f>'2 уровень'!V1264</f>
        <v>0</v>
      </c>
      <c r="U460" s="797">
        <f>'2 уровень'!W1264</f>
        <v>0</v>
      </c>
      <c r="V460" s="90">
        <f>'2 уровень'!X1264</f>
        <v>0</v>
      </c>
      <c r="W460" s="90">
        <f>'2 уровень'!Y1264</f>
        <v>-5.8880250000000007</v>
      </c>
      <c r="X460" s="90">
        <f>'2 уровень'!Z1264</f>
        <v>0</v>
      </c>
      <c r="Y460" s="90">
        <f>'2 уровень'!AA1264</f>
        <v>0</v>
      </c>
      <c r="Z460" s="393">
        <f>'2 уровень'!AB1264</f>
        <v>0</v>
      </c>
      <c r="AA460" s="90">
        <f>'2 уровень'!AC1264</f>
        <v>0</v>
      </c>
      <c r="AB460" s="90">
        <f>'2 уровень'!AD1264</f>
        <v>0</v>
      </c>
      <c r="AC460" s="981"/>
      <c r="AD460" s="99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19"/>
      <c r="BQ460" s="19"/>
      <c r="BR460" s="19"/>
      <c r="BS460" s="19"/>
      <c r="BT460" s="19"/>
      <c r="BU460" s="19"/>
      <c r="BV460" s="19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  <c r="FX460" s="19"/>
      <c r="FY460" s="19"/>
      <c r="FZ460" s="19"/>
    </row>
    <row r="461" spans="1:182" s="60" customFormat="1" ht="28.5" x14ac:dyDescent="0.25">
      <c r="A461" s="19"/>
      <c r="B461" s="19">
        <v>1</v>
      </c>
      <c r="C461" s="3227" t="s">
        <v>647</v>
      </c>
      <c r="D461" s="31">
        <f>'2 уровень'!F1265</f>
        <v>48</v>
      </c>
      <c r="E461" s="31">
        <f>'2 уровень'!G1265</f>
        <v>12</v>
      </c>
      <c r="F461" s="31">
        <f>'2 уровень'!H1265</f>
        <v>0</v>
      </c>
      <c r="G461" s="86">
        <f>'2 уровень'!I1265</f>
        <v>0</v>
      </c>
      <c r="H461" s="90">
        <f>'2 уровень'!J1265</f>
        <v>0</v>
      </c>
      <c r="I461" s="90">
        <f>'2 уровень'!K1265</f>
        <v>0</v>
      </c>
      <c r="J461" s="27">
        <f>'2 уровень'!L1265</f>
        <v>0</v>
      </c>
      <c r="K461" s="27">
        <f>'2 уровень'!M1265</f>
        <v>0</v>
      </c>
      <c r="L461" s="27">
        <f>'2 уровень'!N1265</f>
        <v>0</v>
      </c>
      <c r="M461" s="27">
        <f>'2 уровень'!O1265</f>
        <v>0</v>
      </c>
      <c r="N461" s="27">
        <f>'2 уровень'!P1265</f>
        <v>0</v>
      </c>
      <c r="O461" s="27">
        <f>'2 уровень'!Q1265</f>
        <v>0</v>
      </c>
      <c r="P461" s="90">
        <f>'2 уровень'!R1265</f>
        <v>104.13120000000001</v>
      </c>
      <c r="Q461" s="90">
        <f>'2 уровень'!S1265</f>
        <v>104.13120000000001</v>
      </c>
      <c r="R461" s="90">
        <f>'2 уровень'!T1265</f>
        <v>104.13120000000001</v>
      </c>
      <c r="S461" s="90">
        <f>'2 уровень'!U1265</f>
        <v>26.032800000000002</v>
      </c>
      <c r="T461" s="90">
        <f>'2 уровень'!V1265</f>
        <v>0</v>
      </c>
      <c r="U461" s="797">
        <f>'2 уровень'!W1265</f>
        <v>0</v>
      </c>
      <c r="V461" s="90">
        <f>'2 уровень'!X1265</f>
        <v>0</v>
      </c>
      <c r="W461" s="90">
        <f>'2 уровень'!Y1265</f>
        <v>-26.032800000000002</v>
      </c>
      <c r="X461" s="90">
        <f>'2 уровень'!Z1265</f>
        <v>0</v>
      </c>
      <c r="Y461" s="90">
        <f>'2 уровень'!AA1265</f>
        <v>0</v>
      </c>
      <c r="Z461" s="393">
        <f>'2 уровень'!AB1265</f>
        <v>0</v>
      </c>
      <c r="AA461" s="90">
        <f>'2 уровень'!AC1265</f>
        <v>0</v>
      </c>
      <c r="AB461" s="90">
        <f>'2 уровень'!AD1265</f>
        <v>0</v>
      </c>
      <c r="AC461" s="981"/>
      <c r="AD461" s="99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</row>
    <row r="462" spans="1:182" s="60" customFormat="1" ht="28.5" x14ac:dyDescent="0.25">
      <c r="A462" s="19"/>
      <c r="B462" s="19">
        <v>1</v>
      </c>
      <c r="C462" s="3227" t="s">
        <v>665</v>
      </c>
      <c r="D462" s="31">
        <f>'2 уровень'!F1266</f>
        <v>15</v>
      </c>
      <c r="E462" s="31">
        <f>'2 уровень'!G1266</f>
        <v>4</v>
      </c>
      <c r="F462" s="31">
        <f>'2 уровень'!H1266</f>
        <v>0</v>
      </c>
      <c r="G462" s="86">
        <f>'2 уровень'!I1266</f>
        <v>0</v>
      </c>
      <c r="H462" s="90">
        <f>'2 уровень'!J1266</f>
        <v>0</v>
      </c>
      <c r="I462" s="90">
        <f>'2 уровень'!K1266</f>
        <v>0</v>
      </c>
      <c r="J462" s="27">
        <f>'2 уровень'!L1266</f>
        <v>0</v>
      </c>
      <c r="K462" s="27">
        <f>'2 уровень'!M1266</f>
        <v>0</v>
      </c>
      <c r="L462" s="27">
        <f>'2 уровень'!N1266</f>
        <v>0</v>
      </c>
      <c r="M462" s="27">
        <f>'2 уровень'!O1266</f>
        <v>0</v>
      </c>
      <c r="N462" s="27">
        <f>'2 уровень'!P1266</f>
        <v>0</v>
      </c>
      <c r="O462" s="27">
        <f>'2 уровень'!Q1266</f>
        <v>0</v>
      </c>
      <c r="P462" s="90">
        <f>'2 уровень'!R1266</f>
        <v>51.649500000000003</v>
      </c>
      <c r="Q462" s="90">
        <f>'2 уровень'!S1266</f>
        <v>51.649500000000003</v>
      </c>
      <c r="R462" s="90">
        <f>'2 уровень'!T1266</f>
        <v>51.649500000000003</v>
      </c>
      <c r="S462" s="90">
        <f>'2 уровень'!U1266</f>
        <v>12.912375000000001</v>
      </c>
      <c r="T462" s="90">
        <f>'2 уровень'!V1266</f>
        <v>0</v>
      </c>
      <c r="U462" s="797">
        <f>'2 уровень'!W1266</f>
        <v>0</v>
      </c>
      <c r="V462" s="90">
        <f>'2 уровень'!X1266</f>
        <v>0</v>
      </c>
      <c r="W462" s="90">
        <f>'2 уровень'!Y1266</f>
        <v>-12.912375000000001</v>
      </c>
      <c r="X462" s="90">
        <f>'2 уровень'!Z1266</f>
        <v>0</v>
      </c>
      <c r="Y462" s="90">
        <f>'2 уровень'!AA1266</f>
        <v>0</v>
      </c>
      <c r="Z462" s="393">
        <f>'2 уровень'!AB1266</f>
        <v>0</v>
      </c>
      <c r="AA462" s="90">
        <f>'2 уровень'!AC1266</f>
        <v>0</v>
      </c>
      <c r="AB462" s="90">
        <f>'2 уровень'!AD1266</f>
        <v>0</v>
      </c>
      <c r="AC462" s="981"/>
      <c r="AD462" s="99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19"/>
      <c r="BQ462" s="19"/>
      <c r="BR462" s="19"/>
      <c r="BS462" s="19"/>
      <c r="BT462" s="19"/>
      <c r="BU462" s="19"/>
      <c r="BV462" s="19"/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  <c r="FX462" s="19"/>
      <c r="FY462" s="19"/>
      <c r="FZ462" s="19"/>
    </row>
    <row r="463" spans="1:182" s="60" customFormat="1" ht="28.5" x14ac:dyDescent="0.25">
      <c r="A463" s="19"/>
      <c r="B463" s="19">
        <v>1</v>
      </c>
      <c r="C463" s="3227" t="s">
        <v>666</v>
      </c>
      <c r="D463" s="31">
        <f>'2 уровень'!F1267</f>
        <v>819</v>
      </c>
      <c r="E463" s="31">
        <f>'2 уровень'!G1267</f>
        <v>205</v>
      </c>
      <c r="F463" s="31">
        <f>'2 уровень'!H1267</f>
        <v>0</v>
      </c>
      <c r="G463" s="86">
        <f>'2 уровень'!I1267</f>
        <v>0</v>
      </c>
      <c r="H463" s="90">
        <f>'2 уровень'!J1267</f>
        <v>0</v>
      </c>
      <c r="I463" s="90">
        <f>'2 уровень'!K1267</f>
        <v>0</v>
      </c>
      <c r="J463" s="27">
        <f>'2 уровень'!L1267</f>
        <v>0</v>
      </c>
      <c r="K463" s="27">
        <f>'2 уровень'!M1267</f>
        <v>0</v>
      </c>
      <c r="L463" s="27">
        <f>'2 уровень'!N1267</f>
        <v>0</v>
      </c>
      <c r="M463" s="27">
        <f>'2 уровень'!O1267</f>
        <v>0</v>
      </c>
      <c r="N463" s="27">
        <f>'2 уровень'!P1267</f>
        <v>0</v>
      </c>
      <c r="O463" s="27">
        <f>'2 уровень'!Q1267</f>
        <v>0</v>
      </c>
      <c r="P463" s="90">
        <f>'2 уровень'!R1267</f>
        <v>0</v>
      </c>
      <c r="Q463" s="90">
        <f>'2 уровень'!S1267</f>
        <v>1968.1388999999999</v>
      </c>
      <c r="R463" s="90">
        <f>'2 уровень'!T1267</f>
        <v>1968.1388999999999</v>
      </c>
      <c r="S463" s="90">
        <f>'2 уровень'!U1267</f>
        <v>357.84343636363633</v>
      </c>
      <c r="T463" s="90">
        <f>'2 уровень'!V1267</f>
        <v>0</v>
      </c>
      <c r="U463" s="797">
        <f>'2 уровень'!W1267</f>
        <v>0</v>
      </c>
      <c r="V463" s="90">
        <f>'2 уровень'!X1267</f>
        <v>0</v>
      </c>
      <c r="W463" s="90">
        <f>'2 уровень'!Y1267</f>
        <v>-357.84343636363633</v>
      </c>
      <c r="X463" s="90">
        <f>'2 уровень'!Z1267</f>
        <v>0</v>
      </c>
      <c r="Y463" s="90">
        <f>'2 уровень'!AA1267</f>
        <v>0</v>
      </c>
      <c r="Z463" s="393">
        <f>'2 уровень'!AB1267</f>
        <v>0</v>
      </c>
      <c r="AA463" s="90">
        <f>'2 уровень'!AC1267</f>
        <v>0</v>
      </c>
      <c r="AB463" s="90">
        <f>'2 уровень'!AD1267</f>
        <v>0</v>
      </c>
      <c r="AC463" s="981"/>
      <c r="AD463" s="99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</row>
    <row r="464" spans="1:182" s="60" customFormat="1" x14ac:dyDescent="0.25">
      <c r="A464" s="19">
        <v>1</v>
      </c>
      <c r="B464" s="19">
        <v>1</v>
      </c>
      <c r="C464" s="605" t="s">
        <v>304</v>
      </c>
      <c r="D464" s="31">
        <f>'2 уровень'!F1268</f>
        <v>6343.0851063829787</v>
      </c>
      <c r="E464" s="31">
        <f>'2 уровень'!G1268</f>
        <v>1586.0212765957447</v>
      </c>
      <c r="F464" s="31">
        <f>'2 уровень'!H1268</f>
        <v>1468.381914893617</v>
      </c>
      <c r="G464" s="86">
        <f>'2 уровень'!I1268</f>
        <v>92.582737480380445</v>
      </c>
      <c r="H464" s="90">
        <f>'2 уровень'!J1268</f>
        <v>0</v>
      </c>
      <c r="I464" s="90">
        <f>'2 уровень'!K1268</f>
        <v>0</v>
      </c>
      <c r="J464" s="27">
        <f>'2 уровень'!L1268</f>
        <v>0</v>
      </c>
      <c r="K464" s="27">
        <f>'2 уровень'!M1268</f>
        <v>0</v>
      </c>
      <c r="L464" s="27">
        <f>'2 уровень'!N1268</f>
        <v>0</v>
      </c>
      <c r="M464" s="27">
        <f>'2 уровень'!O1268</f>
        <v>0</v>
      </c>
      <c r="N464" s="27">
        <f>'2 уровень'!P1268</f>
        <v>0</v>
      </c>
      <c r="O464" s="27">
        <f>'2 уровень'!Q1268</f>
        <v>0</v>
      </c>
      <c r="P464" s="90">
        <f>'2 уровень'!R1268</f>
        <v>0</v>
      </c>
      <c r="Q464" s="90">
        <f>'2 уровень'!S1268</f>
        <v>0</v>
      </c>
      <c r="R464" s="90">
        <f>'2 уровень'!T1268</f>
        <v>0</v>
      </c>
      <c r="S464" s="90">
        <f>'2 уровень'!U1268</f>
        <v>0</v>
      </c>
      <c r="T464" s="90">
        <f>'2 уровень'!V1268</f>
        <v>0</v>
      </c>
      <c r="U464" s="797">
        <f>'2 уровень'!W1268</f>
        <v>0</v>
      </c>
      <c r="V464" s="90">
        <f>'2 уровень'!X1268</f>
        <v>0</v>
      </c>
      <c r="W464" s="90">
        <f>'2 уровень'!Y1268</f>
        <v>0</v>
      </c>
      <c r="X464" s="90">
        <f>'2 уровень'!Z1268</f>
        <v>0</v>
      </c>
      <c r="Y464" s="90">
        <f>'2 уровень'!AA1268</f>
        <v>0</v>
      </c>
      <c r="Z464" s="393">
        <f>'2 уровень'!AB1268</f>
        <v>0</v>
      </c>
      <c r="AA464" s="90">
        <f>'2 уровень'!AC1268</f>
        <v>0</v>
      </c>
      <c r="AB464" s="90">
        <f>'2 уровень'!AD1268</f>
        <v>0</v>
      </c>
      <c r="AC464" s="981">
        <f>'2 уровень'!AC1268</f>
        <v>0</v>
      </c>
      <c r="AD464" s="999">
        <f>'2 уровень'!AD1268</f>
        <v>0</v>
      </c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19"/>
      <c r="BQ464" s="19"/>
      <c r="BR464" s="19"/>
      <c r="BS464" s="19"/>
      <c r="BT464" s="19"/>
      <c r="BU464" s="19"/>
      <c r="BV464" s="19"/>
      <c r="BW464" s="19"/>
      <c r="BX464" s="19"/>
      <c r="BY464" s="19"/>
      <c r="BZ464" s="19"/>
      <c r="CA464" s="19"/>
      <c r="CB464" s="19"/>
      <c r="CC464" s="19"/>
      <c r="CD464" s="19"/>
      <c r="CE464" s="19"/>
      <c r="CF464" s="19"/>
      <c r="CG464" s="19"/>
      <c r="CH464" s="19"/>
      <c r="CI464" s="19"/>
      <c r="CJ464" s="19"/>
      <c r="CK464" s="19"/>
      <c r="CL464" s="19"/>
      <c r="CM464" s="19"/>
      <c r="CN464" s="19"/>
      <c r="CO464" s="19"/>
      <c r="CP464" s="19"/>
      <c r="CQ464" s="19"/>
      <c r="CR464" s="19"/>
      <c r="CS464" s="19"/>
      <c r="CT464" s="19"/>
      <c r="CU464" s="19"/>
      <c r="CV464" s="19"/>
      <c r="CW464" s="19"/>
      <c r="CX464" s="19"/>
      <c r="CY464" s="19"/>
      <c r="CZ464" s="19"/>
      <c r="DA464" s="19"/>
      <c r="DB464" s="19"/>
      <c r="DC464" s="19"/>
      <c r="DD464" s="19"/>
      <c r="DE464" s="19"/>
      <c r="DF464" s="19"/>
      <c r="DG464" s="19"/>
      <c r="DH464" s="19"/>
      <c r="DI464" s="19"/>
      <c r="DJ464" s="19"/>
      <c r="DK464" s="19"/>
      <c r="DL464" s="19"/>
      <c r="DM464" s="19"/>
      <c r="DN464" s="19"/>
      <c r="DO464" s="19"/>
      <c r="DP464" s="19"/>
      <c r="DQ464" s="19"/>
      <c r="DR464" s="19"/>
      <c r="DS464" s="19"/>
      <c r="DT464" s="19"/>
      <c r="DU464" s="19"/>
      <c r="DV464" s="19"/>
      <c r="DW464" s="19"/>
      <c r="DX464" s="19"/>
      <c r="DY464" s="19"/>
      <c r="DZ464" s="19"/>
      <c r="EA464" s="19"/>
      <c r="EB464" s="19"/>
      <c r="EC464" s="19"/>
      <c r="ED464" s="19"/>
      <c r="EE464" s="19"/>
      <c r="EF464" s="19"/>
      <c r="EG464" s="19"/>
      <c r="EH464" s="19"/>
      <c r="EI464" s="19"/>
      <c r="EJ464" s="19"/>
      <c r="EK464" s="19"/>
      <c r="EL464" s="19"/>
      <c r="EM464" s="19"/>
      <c r="EN464" s="19"/>
      <c r="EO464" s="19"/>
      <c r="EP464" s="19"/>
      <c r="EQ464" s="19"/>
      <c r="ER464" s="19"/>
      <c r="ES464" s="19"/>
      <c r="ET464" s="19"/>
      <c r="EU464" s="19"/>
      <c r="EV464" s="19"/>
      <c r="EW464" s="19"/>
      <c r="EX464" s="19"/>
      <c r="EY464" s="19"/>
      <c r="EZ464" s="19"/>
      <c r="FA464" s="19"/>
      <c r="FB464" s="19"/>
      <c r="FC464" s="19"/>
      <c r="FD464" s="19"/>
      <c r="FE464" s="19"/>
      <c r="FF464" s="19"/>
      <c r="FG464" s="19"/>
      <c r="FH464" s="19"/>
      <c r="FI464" s="19"/>
      <c r="FJ464" s="19"/>
      <c r="FK464" s="19"/>
      <c r="FL464" s="19"/>
      <c r="FM464" s="19"/>
      <c r="FN464" s="19"/>
      <c r="FO464" s="19"/>
      <c r="FP464" s="19"/>
      <c r="FQ464" s="19"/>
      <c r="FR464" s="19"/>
      <c r="FS464" s="19"/>
      <c r="FT464" s="19"/>
      <c r="FU464" s="19"/>
      <c r="FV464" s="19"/>
      <c r="FW464" s="19"/>
      <c r="FX464" s="19"/>
      <c r="FY464" s="19"/>
      <c r="FZ464" s="19"/>
    </row>
    <row r="465" spans="1:182" s="60" customFormat="1" x14ac:dyDescent="0.25">
      <c r="A465" s="19"/>
      <c r="B465" s="19">
        <v>1</v>
      </c>
      <c r="C465" s="603" t="s">
        <v>312</v>
      </c>
      <c r="D465" s="31">
        <f>'2 уровень'!F1269</f>
        <v>0</v>
      </c>
      <c r="E465" s="31">
        <f>'2 уровень'!G1269</f>
        <v>0</v>
      </c>
      <c r="F465" s="31">
        <f>'2 уровень'!H1269</f>
        <v>0</v>
      </c>
      <c r="G465" s="86">
        <f>'2 уровень'!I1269</f>
        <v>0</v>
      </c>
      <c r="H465" s="90">
        <f>'2 уровень'!J1269</f>
        <v>0</v>
      </c>
      <c r="I465" s="90">
        <f>'2 уровень'!K1269</f>
        <v>0</v>
      </c>
      <c r="J465" s="27">
        <f>'2 уровень'!L1269</f>
        <v>0</v>
      </c>
      <c r="K465" s="27">
        <f>'2 уровень'!M1269</f>
        <v>0</v>
      </c>
      <c r="L465" s="27">
        <f>'2 уровень'!N1269</f>
        <v>0</v>
      </c>
      <c r="M465" s="27">
        <f>'2 уровень'!O1269</f>
        <v>0</v>
      </c>
      <c r="N465" s="27">
        <f>'2 уровень'!P1269</f>
        <v>0</v>
      </c>
      <c r="O465" s="27">
        <f>'2 уровень'!Q1269</f>
        <v>0</v>
      </c>
      <c r="P465" s="90">
        <f>'2 уровень'!R1269</f>
        <v>0</v>
      </c>
      <c r="Q465" s="90">
        <f>'2 уровень'!S1269</f>
        <v>0</v>
      </c>
      <c r="R465" s="90">
        <f>'2 уровень'!T1269</f>
        <v>0</v>
      </c>
      <c r="S465" s="90">
        <f>'2 уровень'!U1269</f>
        <v>0</v>
      </c>
      <c r="T465" s="90">
        <f>'2 уровень'!V1269</f>
        <v>0</v>
      </c>
      <c r="U465" s="797">
        <f>'2 уровень'!W1269</f>
        <v>0</v>
      </c>
      <c r="V465" s="90">
        <f>'2 уровень'!X1269</f>
        <v>0</v>
      </c>
      <c r="W465" s="90">
        <f>'2 уровень'!Y1269</f>
        <v>0</v>
      </c>
      <c r="X465" s="90">
        <f>'2 уровень'!Z1269</f>
        <v>0</v>
      </c>
      <c r="Y465" s="90">
        <f>'2 уровень'!AA1269</f>
        <v>0</v>
      </c>
      <c r="Z465" s="393">
        <f>'2 уровень'!AB1269</f>
        <v>0</v>
      </c>
      <c r="AA465" s="90">
        <f>'2 уровень'!AC1269</f>
        <v>0</v>
      </c>
      <c r="AB465" s="90">
        <f>'2 уровень'!AD1269</f>
        <v>0</v>
      </c>
      <c r="AC465" s="981">
        <f>'2 уровень'!AC1269</f>
        <v>0</v>
      </c>
      <c r="AD465" s="999">
        <f>'2 уровень'!AD1269</f>
        <v>0</v>
      </c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19"/>
      <c r="BQ465" s="19"/>
      <c r="BR465" s="19"/>
      <c r="BS465" s="19"/>
      <c r="BT465" s="19"/>
      <c r="BU465" s="19"/>
      <c r="BV465" s="19"/>
      <c r="BW465" s="19"/>
      <c r="BX465" s="19"/>
      <c r="BY465" s="19"/>
      <c r="BZ465" s="19"/>
      <c r="CA465" s="19"/>
      <c r="CB465" s="19"/>
      <c r="CC465" s="19"/>
      <c r="CD465" s="19"/>
      <c r="CE465" s="19"/>
      <c r="CF465" s="19"/>
      <c r="CG465" s="19"/>
      <c r="CH465" s="19"/>
      <c r="CI465" s="19"/>
      <c r="CJ465" s="19"/>
      <c r="CK465" s="19"/>
      <c r="CL465" s="19"/>
      <c r="CM465" s="19"/>
      <c r="CN465" s="19"/>
      <c r="CO465" s="19"/>
      <c r="CP465" s="19"/>
      <c r="CQ465" s="19"/>
      <c r="CR465" s="19"/>
      <c r="CS465" s="19"/>
      <c r="CT465" s="19"/>
      <c r="CU465" s="19"/>
      <c r="CV465" s="19"/>
      <c r="CW465" s="19"/>
      <c r="CX465" s="19"/>
      <c r="CY465" s="19"/>
      <c r="CZ465" s="19"/>
      <c r="DA465" s="19"/>
      <c r="DB465" s="19"/>
      <c r="DC465" s="19"/>
      <c r="DD465" s="19"/>
      <c r="DE465" s="19"/>
      <c r="DF465" s="19"/>
      <c r="DG465" s="19"/>
      <c r="DH465" s="19"/>
      <c r="DI465" s="19"/>
      <c r="DJ465" s="19"/>
      <c r="DK465" s="19"/>
      <c r="DL465" s="19"/>
      <c r="DM465" s="19"/>
      <c r="DN465" s="19"/>
      <c r="DO465" s="19"/>
      <c r="DP465" s="19"/>
      <c r="DQ465" s="19"/>
      <c r="DR465" s="19"/>
      <c r="DS465" s="19"/>
      <c r="DT465" s="19"/>
      <c r="DU465" s="19"/>
      <c r="DV465" s="19"/>
      <c r="DW465" s="19"/>
      <c r="DX465" s="19"/>
      <c r="DY465" s="19"/>
      <c r="DZ465" s="19"/>
      <c r="EA465" s="19"/>
      <c r="EB465" s="19"/>
      <c r="EC465" s="19"/>
      <c r="ED465" s="19"/>
      <c r="EE465" s="19"/>
      <c r="EF465" s="19"/>
      <c r="EG465" s="19"/>
      <c r="EH465" s="19"/>
      <c r="EI465" s="19"/>
      <c r="EJ465" s="19"/>
      <c r="EK465" s="19"/>
      <c r="EL465" s="19"/>
      <c r="EM465" s="19"/>
      <c r="EN465" s="19"/>
      <c r="EO465" s="19"/>
      <c r="EP465" s="19"/>
      <c r="EQ465" s="19"/>
      <c r="ER465" s="19"/>
      <c r="ES465" s="19"/>
      <c r="ET465" s="19"/>
      <c r="EU465" s="19"/>
      <c r="EV465" s="19"/>
      <c r="EW465" s="19"/>
      <c r="EX465" s="19"/>
      <c r="EY465" s="19"/>
      <c r="EZ465" s="19"/>
      <c r="FA465" s="19"/>
      <c r="FB465" s="19"/>
      <c r="FC465" s="19"/>
      <c r="FD465" s="19"/>
      <c r="FE465" s="19"/>
      <c r="FF465" s="19"/>
      <c r="FG465" s="19"/>
      <c r="FH465" s="19"/>
      <c r="FI465" s="19"/>
      <c r="FJ465" s="19"/>
      <c r="FK465" s="19"/>
      <c r="FL465" s="19"/>
      <c r="FM465" s="19"/>
      <c r="FN465" s="19"/>
      <c r="FO465" s="19"/>
      <c r="FP465" s="19"/>
      <c r="FQ465" s="19"/>
      <c r="FR465" s="19"/>
      <c r="FS465" s="19"/>
      <c r="FT465" s="19"/>
      <c r="FU465" s="19"/>
      <c r="FV465" s="19"/>
      <c r="FW465" s="19"/>
      <c r="FX465" s="19"/>
      <c r="FY465" s="19"/>
      <c r="FZ465" s="19"/>
    </row>
    <row r="466" spans="1:182" s="60" customFormat="1" x14ac:dyDescent="0.25">
      <c r="A466" s="19"/>
      <c r="B466" s="19">
        <v>1</v>
      </c>
      <c r="C466" s="613" t="s">
        <v>313</v>
      </c>
      <c r="D466" s="31">
        <f>'2 уровень'!F1270</f>
        <v>4468.0851063829787</v>
      </c>
      <c r="E466" s="31">
        <f>'2 уровень'!G1270</f>
        <v>1117.0212765957447</v>
      </c>
      <c r="F466" s="31">
        <f>'2 уровень'!H1270</f>
        <v>1060.381914893617</v>
      </c>
      <c r="G466" s="86">
        <f>'2 уровень'!I1270</f>
        <v>94.929428571428573</v>
      </c>
      <c r="H466" s="90">
        <f>'2 уровень'!J1270</f>
        <v>0</v>
      </c>
      <c r="I466" s="90">
        <f>'2 уровень'!K1270</f>
        <v>0</v>
      </c>
      <c r="J466" s="27">
        <f>'2 уровень'!L1270</f>
        <v>0</v>
      </c>
      <c r="K466" s="27">
        <f>'2 уровень'!M1270</f>
        <v>0</v>
      </c>
      <c r="L466" s="27">
        <f>'2 уровень'!N1270</f>
        <v>0</v>
      </c>
      <c r="M466" s="27">
        <f>'2 уровень'!O1270</f>
        <v>0</v>
      </c>
      <c r="N466" s="27">
        <f>'2 уровень'!P1270</f>
        <v>0</v>
      </c>
      <c r="O466" s="27">
        <f>'2 уровень'!Q1270</f>
        <v>0</v>
      </c>
      <c r="P466" s="31">
        <f>'2 уровень'!R1270</f>
        <v>0</v>
      </c>
      <c r="Q466" s="31">
        <f>'2 уровень'!S1270</f>
        <v>0</v>
      </c>
      <c r="R466" s="31">
        <f>'2 уровень'!T1270</f>
        <v>0</v>
      </c>
      <c r="S466" s="31">
        <f>'2 уровень'!U1270</f>
        <v>0</v>
      </c>
      <c r="T466" s="31">
        <f>'2 уровень'!V1270</f>
        <v>0</v>
      </c>
      <c r="U466" s="31">
        <f>'2 уровень'!W1270</f>
        <v>0</v>
      </c>
      <c r="V466" s="31">
        <f>'2 уровень'!X1270</f>
        <v>0</v>
      </c>
      <c r="W466" s="31">
        <f>'2 уровень'!Y1270</f>
        <v>0</v>
      </c>
      <c r="X466" s="31">
        <f>'2 уровень'!Z1270</f>
        <v>0</v>
      </c>
      <c r="Y466" s="31">
        <f>'2 уровень'!AA1270</f>
        <v>0</v>
      </c>
      <c r="Z466" s="31">
        <f>'2 уровень'!AB1270</f>
        <v>0</v>
      </c>
      <c r="AA466" s="90">
        <f>'2 уровень'!AC1270</f>
        <v>0</v>
      </c>
      <c r="AB466" s="90">
        <f>'2 уровень'!AD1270</f>
        <v>0</v>
      </c>
      <c r="AC466" s="981">
        <f>'2 уровень'!AC1270</f>
        <v>0</v>
      </c>
      <c r="AD466" s="999">
        <f>'2 уровень'!AD1270</f>
        <v>0</v>
      </c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19"/>
      <c r="BQ466" s="19"/>
      <c r="BR466" s="19"/>
      <c r="BS466" s="19"/>
      <c r="BT466" s="19"/>
      <c r="BU466" s="19"/>
      <c r="BV466" s="19"/>
      <c r="BW466" s="19"/>
      <c r="BX466" s="19"/>
      <c r="BY466" s="19"/>
      <c r="BZ466" s="19"/>
      <c r="CA466" s="19"/>
      <c r="CB466" s="19"/>
      <c r="CC466" s="19"/>
      <c r="CD466" s="19"/>
      <c r="CE466" s="19"/>
      <c r="CF466" s="19"/>
      <c r="CG466" s="19"/>
      <c r="CH466" s="19"/>
      <c r="CI466" s="19"/>
      <c r="CJ466" s="19"/>
      <c r="CK466" s="19"/>
      <c r="CL466" s="19"/>
      <c r="CM466" s="19"/>
      <c r="CN466" s="19"/>
      <c r="CO466" s="19"/>
      <c r="CP466" s="19"/>
      <c r="CQ466" s="19"/>
      <c r="CR466" s="19"/>
      <c r="CS466" s="19"/>
      <c r="CT466" s="19"/>
      <c r="CU466" s="19"/>
      <c r="CV466" s="19"/>
      <c r="CW466" s="19"/>
      <c r="CX466" s="19"/>
      <c r="CY466" s="19"/>
      <c r="CZ466" s="19"/>
      <c r="DA466" s="19"/>
      <c r="DB466" s="19"/>
      <c r="DC466" s="19"/>
      <c r="DD466" s="19"/>
      <c r="DE466" s="19"/>
      <c r="DF466" s="19"/>
      <c r="DG466" s="19"/>
      <c r="DH466" s="19"/>
      <c r="DI466" s="19"/>
      <c r="DJ466" s="19"/>
      <c r="DK466" s="19"/>
      <c r="DL466" s="19"/>
      <c r="DM466" s="19"/>
      <c r="DN466" s="19"/>
      <c r="DO466" s="19"/>
      <c r="DP466" s="19"/>
      <c r="DQ466" s="19"/>
      <c r="DR466" s="19"/>
      <c r="DS466" s="19"/>
      <c r="DT466" s="19"/>
      <c r="DU466" s="19"/>
      <c r="DV466" s="19"/>
      <c r="DW466" s="19"/>
      <c r="DX466" s="19"/>
      <c r="DY466" s="19"/>
      <c r="DZ466" s="19"/>
      <c r="EA466" s="19"/>
      <c r="EB466" s="19"/>
      <c r="EC466" s="19"/>
      <c r="ED466" s="19"/>
      <c r="EE466" s="19"/>
      <c r="EF466" s="19"/>
      <c r="EG466" s="19"/>
      <c r="EH466" s="19"/>
      <c r="EI466" s="19"/>
      <c r="EJ466" s="19"/>
      <c r="EK466" s="19"/>
      <c r="EL466" s="19"/>
      <c r="EM466" s="19"/>
      <c r="EN466" s="19"/>
      <c r="EO466" s="19"/>
      <c r="EP466" s="19"/>
      <c r="EQ466" s="19"/>
      <c r="ER466" s="19"/>
      <c r="ES466" s="19"/>
      <c r="ET466" s="19"/>
      <c r="EU466" s="19"/>
      <c r="EV466" s="19"/>
      <c r="EW466" s="19"/>
      <c r="EX466" s="19"/>
      <c r="EY466" s="19"/>
      <c r="EZ466" s="19"/>
      <c r="FA466" s="19"/>
      <c r="FB466" s="19"/>
      <c r="FC466" s="19"/>
      <c r="FD466" s="19"/>
      <c r="FE466" s="19"/>
      <c r="FF466" s="19"/>
      <c r="FG466" s="19"/>
      <c r="FH466" s="19"/>
      <c r="FI466" s="19"/>
      <c r="FJ466" s="19"/>
      <c r="FK466" s="19"/>
      <c r="FL466" s="19"/>
      <c r="FM466" s="19"/>
      <c r="FN466" s="19"/>
      <c r="FO466" s="19"/>
      <c r="FP466" s="19"/>
      <c r="FQ466" s="19"/>
      <c r="FR466" s="19"/>
      <c r="FS466" s="19"/>
      <c r="FT466" s="19"/>
      <c r="FU466" s="19"/>
      <c r="FV466" s="19"/>
      <c r="FW466" s="19"/>
      <c r="FX466" s="19"/>
      <c r="FY466" s="19"/>
      <c r="FZ466" s="19"/>
    </row>
    <row r="467" spans="1:182" s="60" customFormat="1" x14ac:dyDescent="0.25">
      <c r="A467" s="19"/>
      <c r="B467" s="19">
        <v>1</v>
      </c>
      <c r="C467" s="613" t="s">
        <v>314</v>
      </c>
      <c r="D467" s="31">
        <f>'2 уровень'!F1271</f>
        <v>42000</v>
      </c>
      <c r="E467" s="31">
        <f>'2 уровень'!G1271</f>
        <v>10500</v>
      </c>
      <c r="F467" s="31">
        <f>'2 уровень'!H1271</f>
        <v>9967.59</v>
      </c>
      <c r="G467" s="86">
        <f>'2 уровень'!I1271</f>
        <v>94.929428571428573</v>
      </c>
      <c r="H467" s="90">
        <f>'2 уровень'!J1271</f>
        <v>0</v>
      </c>
      <c r="I467" s="90">
        <f>'2 уровень'!K1271</f>
        <v>0</v>
      </c>
      <c r="J467" s="27">
        <f>'2 уровень'!L1271</f>
        <v>0</v>
      </c>
      <c r="K467" s="27">
        <f>'2 уровень'!M1271</f>
        <v>0</v>
      </c>
      <c r="L467" s="27">
        <f>'2 уровень'!N1271</f>
        <v>0</v>
      </c>
      <c r="M467" s="27">
        <f>'2 уровень'!O1271</f>
        <v>0</v>
      </c>
      <c r="N467" s="27">
        <f>'2 уровень'!P1271</f>
        <v>0</v>
      </c>
      <c r="O467" s="27">
        <f>'2 уровень'!Q1271</f>
        <v>0</v>
      </c>
      <c r="P467" s="90">
        <f>'2 уровень'!R1271</f>
        <v>0</v>
      </c>
      <c r="Q467" s="90">
        <f>'2 уровень'!S1271</f>
        <v>0</v>
      </c>
      <c r="R467" s="90">
        <f>'2 уровень'!T1271</f>
        <v>0</v>
      </c>
      <c r="S467" s="90">
        <f>'2 уровень'!U1271</f>
        <v>0</v>
      </c>
      <c r="T467" s="90">
        <f>'2 уровень'!V1271</f>
        <v>0</v>
      </c>
      <c r="U467" s="797">
        <f>'2 уровень'!W1271</f>
        <v>0</v>
      </c>
      <c r="V467" s="90">
        <f>'2 уровень'!X1271</f>
        <v>0</v>
      </c>
      <c r="W467" s="90">
        <f>'2 уровень'!Y1271</f>
        <v>0</v>
      </c>
      <c r="X467" s="90">
        <f>'2 уровень'!Z1271</f>
        <v>0</v>
      </c>
      <c r="Y467" s="90">
        <f>'2 уровень'!AA1271</f>
        <v>0</v>
      </c>
      <c r="Z467" s="393">
        <f>'2 уровень'!AB1271</f>
        <v>0</v>
      </c>
      <c r="AA467" s="90">
        <f>'2 уровень'!AC1271</f>
        <v>0</v>
      </c>
      <c r="AB467" s="90">
        <f>'2 уровень'!AD1271</f>
        <v>0</v>
      </c>
      <c r="AC467" s="981">
        <f>'2 уровень'!AC1271</f>
        <v>0</v>
      </c>
      <c r="AD467" s="999">
        <f>'2 уровень'!AD1271</f>
        <v>0</v>
      </c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19"/>
      <c r="BQ467" s="19"/>
      <c r="BR467" s="19"/>
      <c r="BS467" s="19"/>
      <c r="BT467" s="19"/>
      <c r="BU467" s="19"/>
      <c r="BV467" s="19"/>
      <c r="BW467" s="19"/>
      <c r="BX467" s="19"/>
      <c r="BY467" s="19"/>
      <c r="BZ467" s="19"/>
      <c r="CA467" s="19"/>
      <c r="CB467" s="19"/>
      <c r="CC467" s="19"/>
      <c r="CD467" s="19"/>
      <c r="CE467" s="19"/>
      <c r="CF467" s="19"/>
      <c r="CG467" s="19"/>
      <c r="CH467" s="19"/>
      <c r="CI467" s="19"/>
      <c r="CJ467" s="19"/>
      <c r="CK467" s="19"/>
      <c r="CL467" s="19"/>
      <c r="CM467" s="19"/>
      <c r="CN467" s="19"/>
      <c r="CO467" s="19"/>
      <c r="CP467" s="19"/>
      <c r="CQ467" s="19"/>
      <c r="CR467" s="19"/>
      <c r="CS467" s="19"/>
      <c r="CT467" s="19"/>
      <c r="CU467" s="19"/>
      <c r="CV467" s="19"/>
      <c r="CW467" s="19"/>
      <c r="CX467" s="19"/>
      <c r="CY467" s="19"/>
      <c r="CZ467" s="19"/>
      <c r="DA467" s="19"/>
      <c r="DB467" s="19"/>
      <c r="DC467" s="19"/>
      <c r="DD467" s="19"/>
      <c r="DE467" s="19"/>
      <c r="DF467" s="19"/>
      <c r="DG467" s="19"/>
      <c r="DH467" s="19"/>
      <c r="DI467" s="19"/>
      <c r="DJ467" s="19"/>
      <c r="DK467" s="19"/>
      <c r="DL467" s="19"/>
      <c r="DM467" s="19"/>
      <c r="DN467" s="19"/>
      <c r="DO467" s="19"/>
      <c r="DP467" s="19"/>
      <c r="DQ467" s="19"/>
      <c r="DR467" s="19"/>
      <c r="DS467" s="19"/>
      <c r="DT467" s="19"/>
      <c r="DU467" s="19"/>
      <c r="DV467" s="19"/>
      <c r="DW467" s="19"/>
      <c r="DX467" s="19"/>
      <c r="DY467" s="19"/>
      <c r="DZ467" s="19"/>
      <c r="EA467" s="19"/>
      <c r="EB467" s="19"/>
      <c r="EC467" s="19"/>
      <c r="ED467" s="19"/>
      <c r="EE467" s="19"/>
      <c r="EF467" s="19"/>
      <c r="EG467" s="19"/>
      <c r="EH467" s="19"/>
      <c r="EI467" s="19"/>
      <c r="EJ467" s="19"/>
      <c r="EK467" s="19"/>
      <c r="EL467" s="19"/>
      <c r="EM467" s="19"/>
      <c r="EN467" s="19"/>
      <c r="EO467" s="19"/>
      <c r="EP467" s="19"/>
      <c r="EQ467" s="19"/>
      <c r="ER467" s="19"/>
      <c r="ES467" s="19"/>
      <c r="ET467" s="19"/>
      <c r="EU467" s="19"/>
      <c r="EV467" s="19"/>
      <c r="EW467" s="19"/>
      <c r="EX467" s="19"/>
      <c r="EY467" s="19"/>
      <c r="EZ467" s="19"/>
      <c r="FA467" s="19"/>
      <c r="FB467" s="19"/>
      <c r="FC467" s="19"/>
      <c r="FD467" s="19"/>
      <c r="FE467" s="19"/>
      <c r="FF467" s="19"/>
      <c r="FG467" s="19"/>
      <c r="FH467" s="19"/>
      <c r="FI467" s="19"/>
      <c r="FJ467" s="19"/>
      <c r="FK467" s="19"/>
      <c r="FL467" s="19"/>
      <c r="FM467" s="19"/>
      <c r="FN467" s="19"/>
      <c r="FO467" s="19"/>
      <c r="FP467" s="19"/>
      <c r="FQ467" s="19"/>
      <c r="FR467" s="19"/>
      <c r="FS467" s="19"/>
      <c r="FT467" s="19"/>
      <c r="FU467" s="19"/>
      <c r="FV467" s="19"/>
      <c r="FW467" s="19"/>
      <c r="FX467" s="19"/>
      <c r="FY467" s="19"/>
      <c r="FZ467" s="19"/>
    </row>
    <row r="468" spans="1:182" s="60" customFormat="1" ht="29.25" x14ac:dyDescent="0.25">
      <c r="A468" s="19"/>
      <c r="B468" s="19">
        <v>1</v>
      </c>
      <c r="C468" s="3303" t="s">
        <v>682</v>
      </c>
      <c r="D468" s="31">
        <f>'2 уровень'!F1272</f>
        <v>1875</v>
      </c>
      <c r="E468" s="31">
        <f>'2 уровень'!G1272</f>
        <v>469</v>
      </c>
      <c r="F468" s="31">
        <f>'2 уровень'!H1272</f>
        <v>408</v>
      </c>
      <c r="G468" s="86">
        <f>'2 уровень'!I1272</f>
        <v>86.99360341151386</v>
      </c>
      <c r="H468" s="90">
        <f>'2 уровень'!J1272</f>
        <v>0</v>
      </c>
      <c r="I468" s="90">
        <f>'2 уровень'!K1272</f>
        <v>0</v>
      </c>
      <c r="J468" s="27">
        <f>'2 уровень'!L1272</f>
        <v>0</v>
      </c>
      <c r="K468" s="27">
        <f>'2 уровень'!M1272</f>
        <v>0</v>
      </c>
      <c r="L468" s="27">
        <f>'2 уровень'!N1272</f>
        <v>0</v>
      </c>
      <c r="M468" s="27">
        <f>'2 уровень'!O1272</f>
        <v>0</v>
      </c>
      <c r="N468" s="27">
        <f>'2 уровень'!P1272</f>
        <v>0</v>
      </c>
      <c r="O468" s="27">
        <f>'2 уровень'!Q1272</f>
        <v>0</v>
      </c>
      <c r="P468" s="90">
        <f>'2 уровень'!R1272</f>
        <v>3618.75</v>
      </c>
      <c r="Q468" s="90">
        <f>'2 уровень'!S1272</f>
        <v>3618.75</v>
      </c>
      <c r="R468" s="90">
        <f>'2 уровень'!T1272</f>
        <v>3618.75</v>
      </c>
      <c r="S468" s="90">
        <f>'2 уровень'!U1272</f>
        <v>904.6875</v>
      </c>
      <c r="T468" s="90">
        <f>'2 уровень'!V1272</f>
        <v>715.21429999999998</v>
      </c>
      <c r="U468" s="797">
        <f>'2 уровень'!W1272</f>
        <v>0</v>
      </c>
      <c r="V468" s="90">
        <f>'2 уровень'!X1272</f>
        <v>0</v>
      </c>
      <c r="W468" s="90">
        <f>'2 уровень'!Y1272</f>
        <v>-189.47320000000002</v>
      </c>
      <c r="X468" s="90">
        <f>'2 уровень'!Z1272</f>
        <v>0</v>
      </c>
      <c r="Y468" s="90">
        <f>'2 уровень'!AA1272</f>
        <v>0</v>
      </c>
      <c r="Z468" s="393">
        <f>'2 уровень'!AB1272</f>
        <v>715.21429999999998</v>
      </c>
      <c r="AA468" s="90">
        <f>'2 уровень'!AC1272</f>
        <v>0</v>
      </c>
      <c r="AB468" s="90">
        <f>'2 уровень'!AD1272</f>
        <v>0</v>
      </c>
      <c r="AC468" s="981"/>
      <c r="AD468" s="99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19"/>
      <c r="BQ468" s="19"/>
      <c r="BR468" s="19"/>
      <c r="BS468" s="19"/>
      <c r="BT468" s="19"/>
      <c r="BU468" s="19"/>
      <c r="BV468" s="19"/>
      <c r="BW468" s="19"/>
      <c r="BX468" s="19"/>
      <c r="BY468" s="19"/>
      <c r="BZ468" s="19"/>
      <c r="CA468" s="19"/>
      <c r="CB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  <c r="CM468" s="19"/>
      <c r="CN468" s="19"/>
      <c r="CO468" s="19"/>
      <c r="CP468" s="19"/>
      <c r="CQ468" s="19"/>
      <c r="CR468" s="19"/>
      <c r="CS468" s="19"/>
      <c r="CT468" s="19"/>
      <c r="CU468" s="19"/>
      <c r="CV468" s="19"/>
      <c r="CW468" s="19"/>
      <c r="CX468" s="19"/>
      <c r="CY468" s="19"/>
      <c r="CZ468" s="19"/>
      <c r="DA468" s="19"/>
      <c r="DB468" s="19"/>
      <c r="DC468" s="19"/>
      <c r="DD468" s="19"/>
      <c r="DE468" s="19"/>
      <c r="DF468" s="19"/>
      <c r="DG468" s="19"/>
      <c r="DH468" s="19"/>
      <c r="DI468" s="19"/>
      <c r="DJ468" s="19"/>
      <c r="DK468" s="19"/>
      <c r="DL468" s="19"/>
      <c r="DM468" s="19"/>
      <c r="DN468" s="19"/>
      <c r="DO468" s="19"/>
      <c r="DP468" s="19"/>
      <c r="DQ468" s="19"/>
      <c r="DR468" s="19"/>
      <c r="DS468" s="19"/>
      <c r="DT468" s="19"/>
      <c r="DU468" s="19"/>
      <c r="DV468" s="19"/>
      <c r="DW468" s="19"/>
      <c r="DX468" s="19"/>
      <c r="DY468" s="19"/>
      <c r="DZ468" s="19"/>
      <c r="EA468" s="19"/>
      <c r="EB468" s="19"/>
      <c r="EC468" s="19"/>
      <c r="ED468" s="19"/>
      <c r="EE468" s="19"/>
      <c r="EF468" s="19"/>
      <c r="EG468" s="19"/>
      <c r="EH468" s="19"/>
      <c r="EI468" s="19"/>
      <c r="EJ468" s="19"/>
      <c r="EK468" s="19"/>
      <c r="EL468" s="19"/>
      <c r="EM468" s="19"/>
      <c r="EN468" s="19"/>
      <c r="EO468" s="19"/>
      <c r="EP468" s="19"/>
      <c r="EQ468" s="19"/>
      <c r="ER468" s="19"/>
      <c r="ES468" s="19"/>
      <c r="ET468" s="19"/>
      <c r="EU468" s="19"/>
      <c r="EV468" s="19"/>
      <c r="EW468" s="19"/>
      <c r="EX468" s="19"/>
      <c r="EY468" s="19"/>
      <c r="EZ468" s="19"/>
      <c r="FA468" s="19"/>
      <c r="FB468" s="19"/>
      <c r="FC468" s="19"/>
      <c r="FD468" s="19"/>
      <c r="FE468" s="19"/>
      <c r="FF468" s="19"/>
      <c r="FG468" s="19"/>
      <c r="FH468" s="19"/>
      <c r="FI468" s="19"/>
      <c r="FJ468" s="19"/>
      <c r="FK468" s="19"/>
      <c r="FL468" s="19"/>
      <c r="FM468" s="19"/>
      <c r="FN468" s="19"/>
      <c r="FO468" s="19"/>
      <c r="FP468" s="19"/>
      <c r="FQ468" s="19"/>
      <c r="FR468" s="19"/>
      <c r="FS468" s="19"/>
      <c r="FT468" s="19"/>
      <c r="FU468" s="19"/>
      <c r="FV468" s="19"/>
      <c r="FW468" s="19"/>
      <c r="FX468" s="19"/>
      <c r="FY468" s="19"/>
      <c r="FZ468" s="19"/>
    </row>
    <row r="469" spans="1:182" s="60" customFormat="1" ht="57.75" x14ac:dyDescent="0.25">
      <c r="A469" s="19"/>
      <c r="B469" s="19"/>
      <c r="C469" s="3303" t="s">
        <v>298</v>
      </c>
      <c r="D469" s="31">
        <f>'2 уровень'!F1273</f>
        <v>1300</v>
      </c>
      <c r="E469" s="31">
        <f>'2 уровень'!G1273</f>
        <v>325</v>
      </c>
      <c r="F469" s="31">
        <f>'2 уровень'!H1273</f>
        <v>537</v>
      </c>
      <c r="G469" s="86">
        <f>'2 уровень'!I1273</f>
        <v>165.23076923076923</v>
      </c>
      <c r="H469" s="90">
        <f>'2 уровень'!J1273</f>
        <v>0</v>
      </c>
      <c r="I469" s="90">
        <f>'2 уровень'!K1273</f>
        <v>0</v>
      </c>
      <c r="J469" s="27">
        <f>'2 уровень'!L1273</f>
        <v>0</v>
      </c>
      <c r="K469" s="27">
        <f>'2 уровень'!M1273</f>
        <v>0</v>
      </c>
      <c r="L469" s="27">
        <f>'2 уровень'!N1273</f>
        <v>0</v>
      </c>
      <c r="M469" s="27">
        <f>'2 уровень'!O1273</f>
        <v>0</v>
      </c>
      <c r="N469" s="27">
        <f>'2 уровень'!P1273</f>
        <v>0</v>
      </c>
      <c r="O469" s="27">
        <f>'2 уровень'!Q1273</f>
        <v>0</v>
      </c>
      <c r="P469" s="90">
        <f>'2 уровень'!R1273</f>
        <v>0</v>
      </c>
      <c r="Q469" s="90">
        <f>'2 уровень'!S1273</f>
        <v>0</v>
      </c>
      <c r="R469" s="90">
        <f>'2 уровень'!T1273</f>
        <v>0</v>
      </c>
      <c r="S469" s="90">
        <f>'2 уровень'!U1273</f>
        <v>0</v>
      </c>
      <c r="T469" s="90">
        <f>'2 уровень'!V1273</f>
        <v>0</v>
      </c>
      <c r="U469" s="797">
        <f>'2 уровень'!W1273</f>
        <v>0</v>
      </c>
      <c r="V469" s="90">
        <f>'2 уровень'!X1273</f>
        <v>0</v>
      </c>
      <c r="W469" s="90">
        <f>'2 уровень'!Y1273</f>
        <v>0</v>
      </c>
      <c r="X469" s="90">
        <f>'2 уровень'!Z1273</f>
        <v>0</v>
      </c>
      <c r="Y469" s="90">
        <f>'2 уровень'!AA1273</f>
        <v>0</v>
      </c>
      <c r="Z469" s="393">
        <f>'2 уровень'!AB1273</f>
        <v>0</v>
      </c>
      <c r="AA469" s="90">
        <f>'2 уровень'!AC1273</f>
        <v>0</v>
      </c>
      <c r="AB469" s="90">
        <f>'2 уровень'!AD1273</f>
        <v>0</v>
      </c>
      <c r="AC469" s="981"/>
      <c r="AD469" s="99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19"/>
      <c r="BQ469" s="19"/>
      <c r="BR469" s="19"/>
      <c r="BS469" s="19"/>
      <c r="BT469" s="19"/>
      <c r="BU469" s="19"/>
      <c r="BV469" s="19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19"/>
      <c r="CX469" s="19"/>
      <c r="CY469" s="19"/>
      <c r="CZ469" s="19"/>
      <c r="DA469" s="19"/>
      <c r="DB469" s="19"/>
      <c r="DC469" s="19"/>
      <c r="DD469" s="19"/>
      <c r="DE469" s="19"/>
      <c r="DF469" s="19"/>
      <c r="DG469" s="19"/>
      <c r="DH469" s="19"/>
      <c r="DI469" s="19"/>
      <c r="DJ469" s="19"/>
      <c r="DK469" s="19"/>
      <c r="DL469" s="19"/>
      <c r="DM469" s="19"/>
      <c r="DN469" s="19"/>
      <c r="DO469" s="19"/>
      <c r="DP469" s="19"/>
      <c r="DQ469" s="19"/>
      <c r="DR469" s="19"/>
      <c r="DS469" s="19"/>
      <c r="DT469" s="19"/>
      <c r="DU469" s="19"/>
      <c r="DV469" s="19"/>
      <c r="DW469" s="19"/>
      <c r="DX469" s="19"/>
      <c r="DY469" s="19"/>
      <c r="DZ469" s="19"/>
      <c r="EA469" s="19"/>
      <c r="EB469" s="19"/>
      <c r="EC469" s="19"/>
      <c r="ED469" s="19"/>
      <c r="EE469" s="19"/>
      <c r="EF469" s="19"/>
      <c r="EG469" s="19"/>
      <c r="EH469" s="19"/>
      <c r="EI469" s="19"/>
      <c r="EJ469" s="19"/>
      <c r="EK469" s="19"/>
      <c r="EL469" s="19"/>
      <c r="EM469" s="19"/>
      <c r="EN469" s="19"/>
      <c r="EO469" s="19"/>
      <c r="EP469" s="19"/>
      <c r="EQ469" s="19"/>
      <c r="ER469" s="19"/>
      <c r="ES469" s="19"/>
      <c r="ET469" s="19"/>
      <c r="EU469" s="19"/>
      <c r="EV469" s="19"/>
      <c r="EW469" s="19"/>
      <c r="EX469" s="19"/>
      <c r="EY469" s="19"/>
      <c r="EZ469" s="19"/>
      <c r="FA469" s="19"/>
      <c r="FB469" s="19"/>
      <c r="FC469" s="19"/>
      <c r="FD469" s="19"/>
      <c r="FE469" s="19"/>
      <c r="FF469" s="19"/>
      <c r="FG469" s="19"/>
      <c r="FH469" s="19"/>
      <c r="FI469" s="19"/>
      <c r="FJ469" s="19"/>
      <c r="FK469" s="19"/>
      <c r="FL469" s="19"/>
      <c r="FM469" s="19"/>
      <c r="FN469" s="19"/>
      <c r="FO469" s="19"/>
      <c r="FP469" s="19"/>
      <c r="FQ469" s="19"/>
      <c r="FR469" s="19"/>
      <c r="FS469" s="19"/>
      <c r="FT469" s="19"/>
      <c r="FU469" s="19"/>
      <c r="FV469" s="19"/>
      <c r="FW469" s="19"/>
      <c r="FX469" s="19"/>
      <c r="FY469" s="19"/>
      <c r="FZ469" s="19"/>
    </row>
    <row r="470" spans="1:182" s="60" customFormat="1" x14ac:dyDescent="0.25">
      <c r="A470" s="19">
        <v>1</v>
      </c>
      <c r="B470" s="19">
        <v>1</v>
      </c>
      <c r="C470" s="1047" t="s">
        <v>214</v>
      </c>
      <c r="D470" s="31">
        <f>'2 уровень'!F1274</f>
        <v>553</v>
      </c>
      <c r="E470" s="31">
        <f>'2 уровень'!G1274</f>
        <v>138.25</v>
      </c>
      <c r="F470" s="31">
        <f>'2 уровень'!H1274</f>
        <v>138</v>
      </c>
      <c r="G470" s="86">
        <f>'2 уровень'!I1274</f>
        <v>99.819168173598555</v>
      </c>
      <c r="H470" s="90">
        <f>'2 уровень'!J1274</f>
        <v>0</v>
      </c>
      <c r="I470" s="90">
        <f>'2 уровень'!K1274</f>
        <v>0</v>
      </c>
      <c r="J470" s="27">
        <f>'2 уровень'!L1274</f>
        <v>0</v>
      </c>
      <c r="K470" s="27">
        <f>'2 уровень'!M1274</f>
        <v>0</v>
      </c>
      <c r="L470" s="27">
        <f>'2 уровень'!N1274</f>
        <v>0</v>
      </c>
      <c r="M470" s="27">
        <f>'2 уровень'!O1274</f>
        <v>0</v>
      </c>
      <c r="N470" s="27">
        <f>'2 уровень'!P1274</f>
        <v>0</v>
      </c>
      <c r="O470" s="27">
        <f>'2 уровень'!Q1274</f>
        <v>0</v>
      </c>
      <c r="P470" s="90">
        <f>'2 уровень'!R1274</f>
        <v>2562.6204418064513</v>
      </c>
      <c r="Q470" s="90">
        <f>'2 уровень'!S1274</f>
        <v>2562.6204418064513</v>
      </c>
      <c r="R470" s="90">
        <f>'2 уровень'!T1274</f>
        <v>2562.6204418064513</v>
      </c>
      <c r="S470" s="90">
        <f>'2 уровень'!U1274</f>
        <v>640.65511045161281</v>
      </c>
      <c r="T470" s="90">
        <f>'2 уровень'!V1274</f>
        <v>511.19716000000005</v>
      </c>
      <c r="U470" s="797">
        <f>'2 уровень'!W1274</f>
        <v>0</v>
      </c>
      <c r="V470" s="90">
        <f>'2 уровень'!X1274</f>
        <v>0</v>
      </c>
      <c r="W470" s="90">
        <f>'2 уровень'!Y1274</f>
        <v>-129.45795045161276</v>
      </c>
      <c r="X470" s="90">
        <f>'2 уровень'!Z1274</f>
        <v>0</v>
      </c>
      <c r="Y470" s="90">
        <f>'2 уровень'!AA1274</f>
        <v>0</v>
      </c>
      <c r="Z470" s="393">
        <f>'2 уровень'!AB1274</f>
        <v>511.19716000000005</v>
      </c>
      <c r="AA470" s="90">
        <f>'2 уровень'!AC1274</f>
        <v>0</v>
      </c>
      <c r="AB470" s="90">
        <f>'2 уровень'!AD1274</f>
        <v>0</v>
      </c>
      <c r="AC470" s="981"/>
      <c r="AD470" s="99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19"/>
      <c r="BQ470" s="19"/>
      <c r="BR470" s="19"/>
      <c r="BS470" s="19"/>
      <c r="BT470" s="19"/>
      <c r="BU470" s="19"/>
      <c r="BV470" s="19"/>
      <c r="BW470" s="19"/>
      <c r="BX470" s="19"/>
      <c r="BY470" s="19"/>
      <c r="BZ470" s="19"/>
      <c r="CA470" s="19"/>
      <c r="CB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  <c r="CM470" s="19"/>
      <c r="CN470" s="19"/>
      <c r="CO470" s="19"/>
      <c r="CP470" s="19"/>
      <c r="CQ470" s="19"/>
      <c r="CR470" s="19"/>
      <c r="CS470" s="19"/>
      <c r="CT470" s="19"/>
      <c r="CU470" s="19"/>
      <c r="CV470" s="19"/>
      <c r="CW470" s="19"/>
      <c r="CX470" s="19"/>
      <c r="CY470" s="19"/>
      <c r="CZ470" s="19"/>
      <c r="DA470" s="19"/>
      <c r="DB470" s="19"/>
      <c r="DC470" s="19"/>
      <c r="DD470" s="19"/>
      <c r="DE470" s="19"/>
      <c r="DF470" s="19"/>
      <c r="DG470" s="19"/>
      <c r="DH470" s="19"/>
      <c r="DI470" s="19"/>
      <c r="DJ470" s="19"/>
      <c r="DK470" s="19"/>
      <c r="DL470" s="19"/>
      <c r="DM470" s="19"/>
      <c r="DN470" s="19"/>
      <c r="DO470" s="19"/>
      <c r="DP470" s="19"/>
      <c r="DQ470" s="19"/>
      <c r="DR470" s="19"/>
      <c r="DS470" s="19"/>
      <c r="DT470" s="19"/>
      <c r="DU470" s="19"/>
      <c r="DV470" s="19"/>
      <c r="DW470" s="19"/>
      <c r="DX470" s="19"/>
      <c r="DY470" s="19"/>
      <c r="DZ470" s="19"/>
      <c r="EA470" s="19"/>
      <c r="EB470" s="19"/>
      <c r="EC470" s="19"/>
      <c r="ED470" s="19"/>
      <c r="EE470" s="19"/>
      <c r="EF470" s="19"/>
      <c r="EG470" s="19"/>
      <c r="EH470" s="19"/>
      <c r="EI470" s="19"/>
      <c r="EJ470" s="19"/>
      <c r="EK470" s="19"/>
      <c r="EL470" s="19"/>
      <c r="EM470" s="19"/>
      <c r="EN470" s="19"/>
      <c r="EO470" s="19"/>
      <c r="EP470" s="19"/>
      <c r="EQ470" s="19"/>
      <c r="ER470" s="19"/>
      <c r="ES470" s="19"/>
      <c r="ET470" s="19"/>
      <c r="EU470" s="19"/>
      <c r="EV470" s="19"/>
      <c r="EW470" s="19"/>
      <c r="EX470" s="19"/>
      <c r="EY470" s="19"/>
      <c r="EZ470" s="19"/>
      <c r="FA470" s="19"/>
      <c r="FB470" s="19"/>
      <c r="FC470" s="19"/>
      <c r="FD470" s="19"/>
      <c r="FE470" s="19"/>
      <c r="FF470" s="19"/>
      <c r="FG470" s="19"/>
      <c r="FH470" s="19"/>
      <c r="FI470" s="19"/>
      <c r="FJ470" s="19"/>
      <c r="FK470" s="19"/>
      <c r="FL470" s="19"/>
      <c r="FM470" s="19"/>
      <c r="FN470" s="19"/>
      <c r="FO470" s="19"/>
      <c r="FP470" s="19"/>
      <c r="FQ470" s="19"/>
      <c r="FR470" s="19"/>
      <c r="FS470" s="19"/>
      <c r="FT470" s="19"/>
      <c r="FU470" s="19"/>
      <c r="FV470" s="19"/>
      <c r="FW470" s="19"/>
      <c r="FX470" s="19"/>
      <c r="FY470" s="19"/>
      <c r="FZ470" s="19"/>
    </row>
    <row r="471" spans="1:182" s="60" customFormat="1" ht="86.25" x14ac:dyDescent="0.25">
      <c r="A471" s="19">
        <v>1</v>
      </c>
      <c r="B471" s="19">
        <v>1</v>
      </c>
      <c r="C471" s="615" t="s">
        <v>464</v>
      </c>
      <c r="D471" s="31">
        <f>'2 уровень'!F1275</f>
        <v>4339</v>
      </c>
      <c r="E471" s="31">
        <f>'2 уровень'!G1275</f>
        <v>1086</v>
      </c>
      <c r="F471" s="31">
        <f>'2 уровень'!H1275</f>
        <v>884</v>
      </c>
      <c r="G471" s="86">
        <f>'2 уровень'!I1275</f>
        <v>81.399631675874772</v>
      </c>
      <c r="H471" s="90">
        <f>'2 уровень'!J1275</f>
        <v>0</v>
      </c>
      <c r="I471" s="90">
        <f>'2 уровень'!K1275</f>
        <v>0</v>
      </c>
      <c r="J471" s="27">
        <f>'2 уровень'!L1275</f>
        <v>0</v>
      </c>
      <c r="K471" s="27">
        <f>'2 уровень'!M1275</f>
        <v>0</v>
      </c>
      <c r="L471" s="27">
        <f>'2 уровень'!N1275</f>
        <v>0</v>
      </c>
      <c r="M471" s="27">
        <f>'2 уровень'!O1275</f>
        <v>0</v>
      </c>
      <c r="N471" s="27">
        <f>'2 уровень'!P1275</f>
        <v>0</v>
      </c>
      <c r="O471" s="27">
        <f>'2 уровень'!Q1275</f>
        <v>0</v>
      </c>
      <c r="P471" s="90">
        <f>'2 уровень'!R1275</f>
        <v>19384.602899999998</v>
      </c>
      <c r="Q471" s="90">
        <f>'2 уровень'!S1275</f>
        <v>19384.602899999998</v>
      </c>
      <c r="R471" s="90">
        <f>'2 уровень'!T1275</f>
        <v>19384.602899999998</v>
      </c>
      <c r="S471" s="90">
        <f>'2 уровень'!U1275</f>
        <v>4846.1507249999995</v>
      </c>
      <c r="T471" s="90">
        <f>'2 уровень'!V1275</f>
        <v>3799.9300700000003</v>
      </c>
      <c r="U471" s="797">
        <f>'2 уровень'!W1275</f>
        <v>0</v>
      </c>
      <c r="V471" s="90">
        <f>'2 уровень'!X1275</f>
        <v>0</v>
      </c>
      <c r="W471" s="90">
        <f>'2 уровень'!Y1275</f>
        <v>-1046.2206549999992</v>
      </c>
      <c r="X471" s="90">
        <f>'2 уровень'!Z1275</f>
        <v>0</v>
      </c>
      <c r="Y471" s="90">
        <f>'2 уровень'!AA1275</f>
        <v>-12.849150000000002</v>
      </c>
      <c r="Z471" s="393">
        <f>'2 уровень'!AB1275</f>
        <v>3787.0809200000003</v>
      </c>
      <c r="AA471" s="90">
        <f>'2 уровень'!AC1275</f>
        <v>0</v>
      </c>
      <c r="AB471" s="90">
        <f>'2 уровень'!AD1275</f>
        <v>0</v>
      </c>
      <c r="AC471" s="981"/>
      <c r="AD471" s="99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19"/>
      <c r="BQ471" s="19"/>
      <c r="BR471" s="19"/>
      <c r="BS471" s="19"/>
      <c r="BT471" s="19"/>
      <c r="BU471" s="19"/>
      <c r="BV471" s="19"/>
      <c r="BW471" s="19"/>
      <c r="BX471" s="19"/>
      <c r="BY471" s="19"/>
      <c r="BZ471" s="19"/>
      <c r="CA471" s="19"/>
      <c r="CB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  <c r="CM471" s="19"/>
      <c r="CN471" s="19"/>
      <c r="CO471" s="19"/>
      <c r="CP471" s="19"/>
      <c r="CQ471" s="19"/>
      <c r="CR471" s="19"/>
      <c r="CS471" s="19"/>
      <c r="CT471" s="19"/>
      <c r="CU471" s="19"/>
      <c r="CV471" s="19"/>
      <c r="CW471" s="19"/>
      <c r="CX471" s="19"/>
      <c r="CY471" s="19"/>
      <c r="CZ471" s="19"/>
      <c r="DA471" s="19"/>
      <c r="DB471" s="19"/>
      <c r="DC471" s="19"/>
      <c r="DD471" s="19"/>
      <c r="DE471" s="19"/>
      <c r="DF471" s="19"/>
      <c r="DG471" s="19"/>
      <c r="DH471" s="19"/>
      <c r="DI471" s="19"/>
      <c r="DJ471" s="19"/>
      <c r="DK471" s="19"/>
      <c r="DL471" s="19"/>
      <c r="DM471" s="19"/>
      <c r="DN471" s="19"/>
      <c r="DO471" s="19"/>
      <c r="DP471" s="19"/>
      <c r="DQ471" s="19"/>
      <c r="DR471" s="19"/>
      <c r="DS471" s="19"/>
      <c r="DT471" s="19"/>
      <c r="DU471" s="19"/>
      <c r="DV471" s="19"/>
      <c r="DW471" s="19"/>
      <c r="DX471" s="19"/>
      <c r="DY471" s="19"/>
      <c r="DZ471" s="19"/>
      <c r="EA471" s="19"/>
      <c r="EB471" s="19"/>
      <c r="EC471" s="19"/>
      <c r="ED471" s="19"/>
      <c r="EE471" s="19"/>
      <c r="EF471" s="19"/>
      <c r="EG471" s="19"/>
      <c r="EH471" s="19"/>
      <c r="EI471" s="19"/>
      <c r="EJ471" s="19"/>
      <c r="EK471" s="19"/>
      <c r="EL471" s="19"/>
      <c r="EM471" s="19"/>
      <c r="EN471" s="19"/>
      <c r="EO471" s="19"/>
      <c r="EP471" s="19"/>
      <c r="EQ471" s="19"/>
      <c r="ER471" s="19"/>
      <c r="ES471" s="19"/>
      <c r="ET471" s="19"/>
      <c r="EU471" s="19"/>
      <c r="EV471" s="19"/>
      <c r="EW471" s="19"/>
      <c r="EX471" s="19"/>
      <c r="EY471" s="19"/>
      <c r="EZ471" s="19"/>
      <c r="FA471" s="19"/>
      <c r="FB471" s="19"/>
      <c r="FC471" s="19"/>
      <c r="FD471" s="19"/>
      <c r="FE471" s="19"/>
      <c r="FF471" s="19"/>
      <c r="FG471" s="19"/>
      <c r="FH471" s="19"/>
      <c r="FI471" s="19"/>
      <c r="FJ471" s="19"/>
      <c r="FK471" s="19"/>
      <c r="FL471" s="19"/>
      <c r="FM471" s="19"/>
      <c r="FN471" s="19"/>
      <c r="FO471" s="19"/>
      <c r="FP471" s="19"/>
      <c r="FQ471" s="19"/>
      <c r="FR471" s="19"/>
      <c r="FS471" s="19"/>
      <c r="FT471" s="19"/>
      <c r="FU471" s="19"/>
      <c r="FV471" s="19"/>
      <c r="FW471" s="19"/>
      <c r="FX471" s="19"/>
      <c r="FY471" s="19"/>
      <c r="FZ471" s="19"/>
    </row>
    <row r="472" spans="1:182" s="60" customFormat="1" x14ac:dyDescent="0.25">
      <c r="A472" s="19">
        <v>1</v>
      </c>
      <c r="B472" s="19">
        <v>1</v>
      </c>
      <c r="C472" s="615" t="s">
        <v>256</v>
      </c>
      <c r="D472" s="31">
        <f>'2 уровень'!F1276</f>
        <v>26130</v>
      </c>
      <c r="E472" s="31">
        <f>'2 уровень'!G1276</f>
        <v>6535</v>
      </c>
      <c r="F472" s="31">
        <f>'2 уровень'!H1276</f>
        <v>4663.28</v>
      </c>
      <c r="G472" s="86">
        <f>'2 уровень'!I1276</f>
        <v>71.358530986993102</v>
      </c>
      <c r="H472" s="73">
        <f>'2 уровень'!J1276</f>
        <v>0</v>
      </c>
      <c r="I472" s="73">
        <f>'2 уровень'!K1276</f>
        <v>0</v>
      </c>
      <c r="J472" s="24">
        <f>'2 уровень'!L1276</f>
        <v>0</v>
      </c>
      <c r="K472" s="24">
        <f>'2 уровень'!M1276</f>
        <v>0</v>
      </c>
      <c r="L472" s="24">
        <f>'2 уровень'!N1276</f>
        <v>0</v>
      </c>
      <c r="M472" s="24">
        <f>'2 уровень'!O1276</f>
        <v>0</v>
      </c>
      <c r="N472" s="24">
        <f>'2 уровень'!P1276</f>
        <v>0</v>
      </c>
      <c r="O472" s="24">
        <f>'2 уровень'!Q1276</f>
        <v>0</v>
      </c>
      <c r="P472" s="73">
        <f>'2 уровень'!R1276</f>
        <v>0</v>
      </c>
      <c r="Q472" s="73">
        <f>'2 уровень'!S1276</f>
        <v>0</v>
      </c>
      <c r="R472" s="73">
        <f>'2 уровень'!T1276</f>
        <v>0</v>
      </c>
      <c r="S472" s="73">
        <f>'2 уровень'!U1276</f>
        <v>0</v>
      </c>
      <c r="T472" s="73">
        <f>'2 уровень'!V1276</f>
        <v>0</v>
      </c>
      <c r="U472" s="790">
        <f>'2 уровень'!W1276</f>
        <v>0</v>
      </c>
      <c r="V472" s="73">
        <f>'2 уровень'!X1276</f>
        <v>0</v>
      </c>
      <c r="W472" s="73">
        <f>'2 уровень'!Y1276</f>
        <v>0</v>
      </c>
      <c r="X472" s="73">
        <f>'2 уровень'!Z1276</f>
        <v>0</v>
      </c>
      <c r="Y472" s="73">
        <f>'2 уровень'!AA1276</f>
        <v>0</v>
      </c>
      <c r="Z472" s="387">
        <f>'2 уровень'!AB1276</f>
        <v>0</v>
      </c>
      <c r="AA472" s="73">
        <f>'2 уровень'!AC1276</f>
        <v>0</v>
      </c>
      <c r="AB472" s="73">
        <f>'2 уровень'!AD1276</f>
        <v>0</v>
      </c>
      <c r="AC472" s="981">
        <f>'2 уровень'!AC1274</f>
        <v>0</v>
      </c>
      <c r="AD472" s="989">
        <f>'2 уровень'!AD1274</f>
        <v>0</v>
      </c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19"/>
      <c r="BQ472" s="19"/>
      <c r="BR472" s="19"/>
      <c r="BS472" s="19"/>
      <c r="BT472" s="19"/>
      <c r="BU472" s="19"/>
      <c r="BV472" s="19"/>
      <c r="BW472" s="19"/>
      <c r="BX472" s="19"/>
      <c r="BY472" s="19"/>
      <c r="BZ472" s="19"/>
      <c r="CA472" s="19"/>
      <c r="CB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  <c r="CM472" s="19"/>
      <c r="CN472" s="19"/>
      <c r="CO472" s="19"/>
      <c r="CP472" s="19"/>
      <c r="CQ472" s="19"/>
      <c r="CR472" s="19"/>
      <c r="CS472" s="19"/>
      <c r="CT472" s="19"/>
      <c r="CU472" s="19"/>
      <c r="CV472" s="19"/>
      <c r="CW472" s="19"/>
      <c r="CX472" s="19"/>
      <c r="CY472" s="19"/>
      <c r="CZ472" s="19"/>
      <c r="DA472" s="19"/>
      <c r="DB472" s="19"/>
      <c r="DC472" s="19"/>
      <c r="DD472" s="19"/>
      <c r="DE472" s="19"/>
      <c r="DF472" s="19"/>
      <c r="DG472" s="19"/>
      <c r="DH472" s="19"/>
      <c r="DI472" s="19"/>
      <c r="DJ472" s="19"/>
      <c r="DK472" s="19"/>
      <c r="DL472" s="19"/>
      <c r="DM472" s="19"/>
      <c r="DN472" s="19"/>
      <c r="DO472" s="19"/>
      <c r="DP472" s="19"/>
      <c r="DQ472" s="19"/>
      <c r="DR472" s="19"/>
      <c r="DS472" s="19"/>
      <c r="DT472" s="19"/>
      <c r="DU472" s="19"/>
      <c r="DV472" s="19"/>
      <c r="DW472" s="19"/>
      <c r="DX472" s="19"/>
      <c r="DY472" s="19"/>
      <c r="DZ472" s="19"/>
      <c r="EA472" s="19"/>
      <c r="EB472" s="19"/>
      <c r="EC472" s="19"/>
      <c r="ED472" s="19"/>
      <c r="EE472" s="19"/>
      <c r="EF472" s="19"/>
      <c r="EG472" s="19"/>
      <c r="EH472" s="19"/>
      <c r="EI472" s="19"/>
      <c r="EJ472" s="19"/>
      <c r="EK472" s="19"/>
      <c r="EL472" s="19"/>
      <c r="EM472" s="19"/>
      <c r="EN472" s="19"/>
      <c r="EO472" s="19"/>
      <c r="EP472" s="19"/>
      <c r="EQ472" s="19"/>
      <c r="ER472" s="19"/>
      <c r="ES472" s="19"/>
      <c r="ET472" s="19"/>
      <c r="EU472" s="19"/>
      <c r="EV472" s="19"/>
      <c r="EW472" s="19"/>
      <c r="EX472" s="19"/>
      <c r="EY472" s="19"/>
      <c r="EZ472" s="19"/>
      <c r="FA472" s="19"/>
      <c r="FB472" s="19"/>
      <c r="FC472" s="19"/>
      <c r="FD472" s="19"/>
      <c r="FE472" s="19"/>
      <c r="FF472" s="19"/>
      <c r="FG472" s="19"/>
      <c r="FH472" s="19"/>
      <c r="FI472" s="19"/>
      <c r="FJ472" s="19"/>
      <c r="FK472" s="19"/>
      <c r="FL472" s="19"/>
      <c r="FM472" s="19"/>
      <c r="FN472" s="19"/>
      <c r="FO472" s="19"/>
      <c r="FP472" s="19"/>
      <c r="FQ472" s="19"/>
      <c r="FR472" s="19"/>
      <c r="FS472" s="19"/>
      <c r="FT472" s="19"/>
      <c r="FU472" s="19"/>
      <c r="FV472" s="19"/>
      <c r="FW472" s="19"/>
      <c r="FX472" s="19"/>
      <c r="FY472" s="19"/>
      <c r="FZ472" s="19"/>
    </row>
    <row r="473" spans="1:182" s="60" customFormat="1" ht="29.25" x14ac:dyDescent="0.25">
      <c r="A473" s="19">
        <v>1</v>
      </c>
      <c r="B473" s="19">
        <v>1</v>
      </c>
      <c r="C473" s="615" t="s">
        <v>269</v>
      </c>
      <c r="D473" s="31">
        <f>'2 уровень'!F1277</f>
        <v>13941</v>
      </c>
      <c r="E473" s="31">
        <f>'2 уровень'!G1277</f>
        <v>3486</v>
      </c>
      <c r="F473" s="31">
        <f>'2 уровень'!H1277</f>
        <v>3440</v>
      </c>
      <c r="G473" s="86">
        <f>'2 уровень'!I1277</f>
        <v>98.680436029833615</v>
      </c>
      <c r="H473" s="90">
        <f>'2 уровень'!J1277</f>
        <v>0</v>
      </c>
      <c r="I473" s="90">
        <f>'2 уровень'!K1277</f>
        <v>0</v>
      </c>
      <c r="J473" s="27">
        <f>'2 уровень'!L1277</f>
        <v>0</v>
      </c>
      <c r="K473" s="27">
        <f>'2 уровень'!M1277</f>
        <v>0</v>
      </c>
      <c r="L473" s="27">
        <f>'2 уровень'!N1277</f>
        <v>0</v>
      </c>
      <c r="M473" s="27">
        <f>'2 уровень'!O1277</f>
        <v>0</v>
      </c>
      <c r="N473" s="27">
        <f>'2 уровень'!P1277</f>
        <v>0</v>
      </c>
      <c r="O473" s="27">
        <f>'2 уровень'!Q1277</f>
        <v>0</v>
      </c>
      <c r="P473" s="90">
        <f>'2 уровень'!R1277</f>
        <v>0</v>
      </c>
      <c r="Q473" s="90">
        <f>'2 уровень'!S1277</f>
        <v>0</v>
      </c>
      <c r="R473" s="90">
        <f>'2 уровень'!T1277</f>
        <v>0</v>
      </c>
      <c r="S473" s="90">
        <f>'2 уровень'!U1277</f>
        <v>0</v>
      </c>
      <c r="T473" s="90">
        <f>'2 уровень'!V1277</f>
        <v>0</v>
      </c>
      <c r="U473" s="797">
        <f>'2 уровень'!W1277</f>
        <v>0</v>
      </c>
      <c r="V473" s="90">
        <f>'2 уровень'!X1277</f>
        <v>0</v>
      </c>
      <c r="W473" s="90">
        <f>'2 уровень'!Y1277</f>
        <v>0</v>
      </c>
      <c r="X473" s="90">
        <f>'2 уровень'!Z1277</f>
        <v>0</v>
      </c>
      <c r="Y473" s="90">
        <f>'2 уровень'!AA1277</f>
        <v>0</v>
      </c>
      <c r="Z473" s="393">
        <f>'2 уровень'!AB1277</f>
        <v>0</v>
      </c>
      <c r="AA473" s="90">
        <f>'2 уровень'!AC1277</f>
        <v>0</v>
      </c>
      <c r="AB473" s="90">
        <f>'2 уровень'!AD1277</f>
        <v>0</v>
      </c>
      <c r="AC473" s="981">
        <f>'2 уровень'!AC1275</f>
        <v>0</v>
      </c>
      <c r="AD473" s="999">
        <f>'2 уровень'!AD1275</f>
        <v>0</v>
      </c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19"/>
      <c r="BQ473" s="19"/>
      <c r="BR473" s="19"/>
      <c r="BS473" s="19"/>
      <c r="BT473" s="19"/>
      <c r="BU473" s="19"/>
      <c r="BV473" s="19"/>
      <c r="BW473" s="19"/>
      <c r="BX473" s="19"/>
      <c r="BY473" s="19"/>
      <c r="BZ473" s="19"/>
      <c r="CA473" s="19"/>
      <c r="CB473" s="19"/>
      <c r="CC473" s="19"/>
      <c r="CD473" s="19"/>
      <c r="CE473" s="19"/>
      <c r="CF473" s="19"/>
      <c r="CG473" s="19"/>
      <c r="CH473" s="19"/>
      <c r="CI473" s="19"/>
      <c r="CJ473" s="19"/>
      <c r="CK473" s="19"/>
      <c r="CL473" s="19"/>
      <c r="CM473" s="19"/>
      <c r="CN473" s="19"/>
      <c r="CO473" s="19"/>
      <c r="CP473" s="19"/>
      <c r="CQ473" s="19"/>
      <c r="CR473" s="19"/>
      <c r="CS473" s="19"/>
      <c r="CT473" s="19"/>
      <c r="CU473" s="19"/>
      <c r="CV473" s="19"/>
      <c r="CW473" s="19"/>
      <c r="CX473" s="19"/>
      <c r="CY473" s="19"/>
      <c r="CZ473" s="19"/>
      <c r="DA473" s="19"/>
      <c r="DB473" s="19"/>
      <c r="DC473" s="19"/>
      <c r="DD473" s="19"/>
      <c r="DE473" s="19"/>
      <c r="DF473" s="19"/>
      <c r="DG473" s="19"/>
      <c r="DH473" s="19"/>
      <c r="DI473" s="19"/>
      <c r="DJ473" s="19"/>
      <c r="DK473" s="19"/>
      <c r="DL473" s="19"/>
      <c r="DM473" s="19"/>
      <c r="DN473" s="19"/>
      <c r="DO473" s="19"/>
      <c r="DP473" s="19"/>
      <c r="DQ473" s="19"/>
      <c r="DR473" s="19"/>
      <c r="DS473" s="19"/>
      <c r="DT473" s="19"/>
      <c r="DU473" s="19"/>
      <c r="DV473" s="19"/>
      <c r="DW473" s="19"/>
      <c r="DX473" s="19"/>
      <c r="DY473" s="19"/>
      <c r="DZ473" s="19"/>
      <c r="EA473" s="19"/>
      <c r="EB473" s="19"/>
      <c r="EC473" s="19"/>
      <c r="ED473" s="19"/>
      <c r="EE473" s="19"/>
      <c r="EF473" s="19"/>
      <c r="EG473" s="19"/>
      <c r="EH473" s="19"/>
      <c r="EI473" s="19"/>
      <c r="EJ473" s="19"/>
      <c r="EK473" s="19"/>
      <c r="EL473" s="19"/>
      <c r="EM473" s="19"/>
      <c r="EN473" s="19"/>
      <c r="EO473" s="19"/>
      <c r="EP473" s="19"/>
      <c r="EQ473" s="19"/>
      <c r="ER473" s="19"/>
      <c r="ES473" s="19"/>
      <c r="ET473" s="19"/>
      <c r="EU473" s="19"/>
      <c r="EV473" s="19"/>
      <c r="EW473" s="19"/>
      <c r="EX473" s="19"/>
      <c r="EY473" s="19"/>
      <c r="EZ473" s="19"/>
      <c r="FA473" s="19"/>
      <c r="FB473" s="19"/>
      <c r="FC473" s="19"/>
      <c r="FD473" s="19"/>
      <c r="FE473" s="19"/>
      <c r="FF473" s="19"/>
      <c r="FG473" s="19"/>
      <c r="FH473" s="19"/>
      <c r="FI473" s="19"/>
      <c r="FJ473" s="19"/>
      <c r="FK473" s="19"/>
      <c r="FL473" s="19"/>
      <c r="FM473" s="19"/>
      <c r="FN473" s="19"/>
      <c r="FO473" s="19"/>
      <c r="FP473" s="19"/>
      <c r="FQ473" s="19"/>
      <c r="FR473" s="19"/>
      <c r="FS473" s="19"/>
      <c r="FT473" s="19"/>
      <c r="FU473" s="19"/>
      <c r="FV473" s="19"/>
      <c r="FW473" s="19"/>
      <c r="FX473" s="19"/>
      <c r="FY473" s="19"/>
      <c r="FZ473" s="19"/>
    </row>
    <row r="474" spans="1:182" s="60" customFormat="1" ht="29.25" x14ac:dyDescent="0.25">
      <c r="A474" s="19">
        <v>1</v>
      </c>
      <c r="B474" s="19">
        <v>1</v>
      </c>
      <c r="C474" s="616" t="s">
        <v>257</v>
      </c>
      <c r="D474" s="31">
        <f>'2 уровень'!F1278</f>
        <v>26943.08510638298</v>
      </c>
      <c r="E474" s="31">
        <f>'2 уровень'!G1278</f>
        <v>6736.0212765957449</v>
      </c>
      <c r="F474" s="31">
        <f>'2 уровень'!H1278</f>
        <v>5282.3819148936172</v>
      </c>
      <c r="G474" s="86">
        <f>'2 уровень'!I1278</f>
        <v>78.419911368855281</v>
      </c>
      <c r="H474" s="90">
        <f>'2 уровень'!J1278</f>
        <v>0</v>
      </c>
      <c r="I474" s="90">
        <f>'2 уровень'!K1278</f>
        <v>0</v>
      </c>
      <c r="J474" s="27">
        <f>'2 уровень'!L1278</f>
        <v>0</v>
      </c>
      <c r="K474" s="27">
        <f>'2 уровень'!M1278</f>
        <v>0</v>
      </c>
      <c r="L474" s="27">
        <f>'2 уровень'!N1278</f>
        <v>0</v>
      </c>
      <c r="M474" s="27">
        <f>'2 уровень'!O1278</f>
        <v>0</v>
      </c>
      <c r="N474" s="27">
        <f>'2 уровень'!P1278</f>
        <v>0</v>
      </c>
      <c r="O474" s="27">
        <f>'2 уровень'!Q1278</f>
        <v>0</v>
      </c>
      <c r="P474" s="90">
        <f>'2 уровень'!R1278</f>
        <v>0</v>
      </c>
      <c r="Q474" s="90">
        <f>'2 уровень'!S1278</f>
        <v>0</v>
      </c>
      <c r="R474" s="90">
        <f>'2 уровень'!T1278</f>
        <v>0</v>
      </c>
      <c r="S474" s="90">
        <f>'2 уровень'!U1278</f>
        <v>0</v>
      </c>
      <c r="T474" s="90">
        <f>'2 уровень'!V1278</f>
        <v>0</v>
      </c>
      <c r="U474" s="797">
        <f>'2 уровень'!W1278</f>
        <v>0</v>
      </c>
      <c r="V474" s="90">
        <f>'2 уровень'!X1278</f>
        <v>0</v>
      </c>
      <c r="W474" s="90">
        <f>'2 уровень'!Y1278</f>
        <v>0</v>
      </c>
      <c r="X474" s="90">
        <f>'2 уровень'!Z1278</f>
        <v>0</v>
      </c>
      <c r="Y474" s="90">
        <f>'2 уровень'!AA1278</f>
        <v>0</v>
      </c>
      <c r="Z474" s="393">
        <f>'2 уровень'!AB1278</f>
        <v>0</v>
      </c>
      <c r="AA474" s="90">
        <f>'2 уровень'!AC1278</f>
        <v>0</v>
      </c>
      <c r="AB474" s="90">
        <f>'2 уровень'!AD1278</f>
        <v>0</v>
      </c>
      <c r="AC474" s="981">
        <f>'2 уровень'!AC1276</f>
        <v>0</v>
      </c>
      <c r="AD474" s="999">
        <f>'2 уровень'!AD1276</f>
        <v>0</v>
      </c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19"/>
      <c r="BQ474" s="19"/>
      <c r="BR474" s="19"/>
      <c r="BS474" s="19"/>
      <c r="BT474" s="19"/>
      <c r="BU474" s="19"/>
      <c r="BV474" s="19"/>
      <c r="BW474" s="19"/>
      <c r="BX474" s="19"/>
      <c r="BY474" s="19"/>
      <c r="BZ474" s="19"/>
      <c r="CA474" s="19"/>
      <c r="CB474" s="19"/>
      <c r="CC474" s="19"/>
      <c r="CD474" s="19"/>
      <c r="CE474" s="19"/>
      <c r="CF474" s="19"/>
      <c r="CG474" s="19"/>
      <c r="CH474" s="19"/>
      <c r="CI474" s="19"/>
      <c r="CJ474" s="19"/>
      <c r="CK474" s="19"/>
      <c r="CL474" s="19"/>
      <c r="CM474" s="19"/>
      <c r="CN474" s="19"/>
      <c r="CO474" s="19"/>
      <c r="CP474" s="19"/>
      <c r="CQ474" s="19"/>
      <c r="CR474" s="19"/>
      <c r="CS474" s="19"/>
      <c r="CT474" s="19"/>
      <c r="CU474" s="19"/>
      <c r="CV474" s="19"/>
      <c r="CW474" s="19"/>
      <c r="CX474" s="19"/>
      <c r="CY474" s="19"/>
      <c r="CZ474" s="19"/>
      <c r="DA474" s="19"/>
      <c r="DB474" s="19"/>
      <c r="DC474" s="19"/>
      <c r="DD474" s="19"/>
      <c r="DE474" s="19"/>
      <c r="DF474" s="19"/>
      <c r="DG474" s="19"/>
      <c r="DH474" s="19"/>
      <c r="DI474" s="19"/>
      <c r="DJ474" s="19"/>
      <c r="DK474" s="19"/>
      <c r="DL474" s="19"/>
      <c r="DM474" s="19"/>
      <c r="DN474" s="19"/>
      <c r="DO474" s="19"/>
      <c r="DP474" s="19"/>
      <c r="DQ474" s="19"/>
      <c r="DR474" s="19"/>
      <c r="DS474" s="19"/>
      <c r="DT474" s="19"/>
      <c r="DU474" s="19"/>
      <c r="DV474" s="19"/>
      <c r="DW474" s="19"/>
      <c r="DX474" s="19"/>
      <c r="DY474" s="19"/>
      <c r="DZ474" s="19"/>
      <c r="EA474" s="19"/>
      <c r="EB474" s="19"/>
      <c r="EC474" s="19"/>
      <c r="ED474" s="19"/>
      <c r="EE474" s="19"/>
      <c r="EF474" s="19"/>
      <c r="EG474" s="19"/>
      <c r="EH474" s="19"/>
      <c r="EI474" s="19"/>
      <c r="EJ474" s="19"/>
      <c r="EK474" s="19"/>
      <c r="EL474" s="19"/>
      <c r="EM474" s="19"/>
      <c r="EN474" s="19"/>
      <c r="EO474" s="19"/>
      <c r="EP474" s="19"/>
      <c r="EQ474" s="19"/>
      <c r="ER474" s="19"/>
      <c r="ES474" s="19"/>
      <c r="ET474" s="19"/>
      <c r="EU474" s="19"/>
      <c r="EV474" s="19"/>
      <c r="EW474" s="19"/>
      <c r="EX474" s="19"/>
      <c r="EY474" s="19"/>
      <c r="EZ474" s="19"/>
      <c r="FA474" s="19"/>
      <c r="FB474" s="19"/>
      <c r="FC474" s="19"/>
      <c r="FD474" s="19"/>
      <c r="FE474" s="19"/>
      <c r="FF474" s="19"/>
      <c r="FG474" s="19"/>
      <c r="FH474" s="19"/>
      <c r="FI474" s="19"/>
      <c r="FJ474" s="19"/>
      <c r="FK474" s="19"/>
      <c r="FL474" s="19"/>
      <c r="FM474" s="19"/>
      <c r="FN474" s="19"/>
      <c r="FO474" s="19"/>
      <c r="FP474" s="19"/>
      <c r="FQ474" s="19"/>
      <c r="FR474" s="19"/>
      <c r="FS474" s="19"/>
      <c r="FT474" s="19"/>
      <c r="FU474" s="19"/>
      <c r="FV474" s="19"/>
      <c r="FW474" s="19"/>
      <c r="FX474" s="19"/>
      <c r="FY474" s="19"/>
      <c r="FZ474" s="19"/>
    </row>
    <row r="475" spans="1:182" s="60" customFormat="1" ht="29.25" x14ac:dyDescent="0.25">
      <c r="A475" s="19">
        <v>1</v>
      </c>
      <c r="B475" s="19">
        <v>1</v>
      </c>
      <c r="C475" s="617" t="s">
        <v>258</v>
      </c>
      <c r="D475" s="31">
        <f>'2 уровень'!F1279</f>
        <v>3900</v>
      </c>
      <c r="E475" s="31">
        <f>'2 уровень'!G1279</f>
        <v>975</v>
      </c>
      <c r="F475" s="31">
        <f>'2 уровень'!H1279</f>
        <v>944</v>
      </c>
      <c r="G475" s="86">
        <f>'2 уровень'!I1279</f>
        <v>96.820512820512818</v>
      </c>
      <c r="H475" s="90">
        <f>'2 уровень'!J1279</f>
        <v>0</v>
      </c>
      <c r="I475" s="90">
        <f>'2 уровень'!K1279</f>
        <v>0</v>
      </c>
      <c r="J475" s="27">
        <f>'2 уровень'!L1279</f>
        <v>0</v>
      </c>
      <c r="K475" s="27">
        <f>'2 уровень'!M1279</f>
        <v>0</v>
      </c>
      <c r="L475" s="27">
        <f>'2 уровень'!N1279</f>
        <v>0</v>
      </c>
      <c r="M475" s="27">
        <f>'2 уровень'!O1279</f>
        <v>0</v>
      </c>
      <c r="N475" s="27">
        <f>'2 уровень'!P1279</f>
        <v>0</v>
      </c>
      <c r="O475" s="27">
        <f>'2 уровень'!Q1279</f>
        <v>0</v>
      </c>
      <c r="P475" s="90">
        <f>'2 уровень'!R1279</f>
        <v>0</v>
      </c>
      <c r="Q475" s="90">
        <f>'2 уровень'!S1279</f>
        <v>0</v>
      </c>
      <c r="R475" s="90">
        <f>'2 уровень'!T1279</f>
        <v>0</v>
      </c>
      <c r="S475" s="90">
        <f>'2 уровень'!U1279</f>
        <v>0</v>
      </c>
      <c r="T475" s="90">
        <f>'2 уровень'!V1279</f>
        <v>0</v>
      </c>
      <c r="U475" s="797">
        <f>'2 уровень'!W1279</f>
        <v>0</v>
      </c>
      <c r="V475" s="90">
        <f>'2 уровень'!X1279</f>
        <v>0</v>
      </c>
      <c r="W475" s="90">
        <f>'2 уровень'!Y1279</f>
        <v>0</v>
      </c>
      <c r="X475" s="90">
        <f>'2 уровень'!Z1279</f>
        <v>0</v>
      </c>
      <c r="Y475" s="90">
        <f>'2 уровень'!AA1279</f>
        <v>0</v>
      </c>
      <c r="Z475" s="393">
        <f>'2 уровень'!AB1279</f>
        <v>0</v>
      </c>
      <c r="AA475" s="90">
        <f>'2 уровень'!AC1279</f>
        <v>0</v>
      </c>
      <c r="AB475" s="90">
        <f>'2 уровень'!AD1279</f>
        <v>0</v>
      </c>
      <c r="AC475" s="981">
        <f>'2 уровень'!AC1277</f>
        <v>0</v>
      </c>
      <c r="AD475" s="999">
        <f>'2 уровень'!AD1277</f>
        <v>0</v>
      </c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19"/>
      <c r="BQ475" s="19"/>
      <c r="BR475" s="19"/>
      <c r="BS475" s="19"/>
      <c r="BT475" s="19"/>
      <c r="BU475" s="19"/>
      <c r="BV475" s="19"/>
      <c r="BW475" s="19"/>
      <c r="BX475" s="19"/>
      <c r="BY475" s="19"/>
      <c r="BZ475" s="19"/>
      <c r="CA475" s="19"/>
      <c r="CB475" s="19"/>
      <c r="CC475" s="19"/>
      <c r="CD475" s="19"/>
      <c r="CE475" s="19"/>
      <c r="CF475" s="19"/>
      <c r="CG475" s="19"/>
      <c r="CH475" s="19"/>
      <c r="CI475" s="19"/>
      <c r="CJ475" s="19"/>
      <c r="CK475" s="19"/>
      <c r="CL475" s="19"/>
      <c r="CM475" s="19"/>
      <c r="CN475" s="19"/>
      <c r="CO475" s="19"/>
      <c r="CP475" s="19"/>
      <c r="CQ475" s="19"/>
      <c r="CR475" s="19"/>
      <c r="CS475" s="19"/>
      <c r="CT475" s="19"/>
      <c r="CU475" s="19"/>
      <c r="CV475" s="19"/>
      <c r="CW475" s="19"/>
      <c r="CX475" s="19"/>
      <c r="CY475" s="19"/>
      <c r="CZ475" s="19"/>
      <c r="DA475" s="19"/>
      <c r="DB475" s="19"/>
      <c r="DC475" s="19"/>
      <c r="DD475" s="19"/>
      <c r="DE475" s="19"/>
      <c r="DF475" s="19"/>
      <c r="DG475" s="19"/>
      <c r="DH475" s="19"/>
      <c r="DI475" s="19"/>
      <c r="DJ475" s="19"/>
      <c r="DK475" s="19"/>
      <c r="DL475" s="19"/>
      <c r="DM475" s="19"/>
      <c r="DN475" s="19"/>
      <c r="DO475" s="19"/>
      <c r="DP475" s="19"/>
      <c r="DQ475" s="19"/>
      <c r="DR475" s="19"/>
      <c r="DS475" s="19"/>
      <c r="DT475" s="19"/>
      <c r="DU475" s="19"/>
      <c r="DV475" s="19"/>
      <c r="DW475" s="19"/>
      <c r="DX475" s="19"/>
      <c r="DY475" s="19"/>
      <c r="DZ475" s="19"/>
      <c r="EA475" s="19"/>
      <c r="EB475" s="19"/>
      <c r="EC475" s="19"/>
      <c r="ED475" s="19"/>
      <c r="EE475" s="19"/>
      <c r="EF475" s="19"/>
      <c r="EG475" s="19"/>
      <c r="EH475" s="19"/>
      <c r="EI475" s="19"/>
      <c r="EJ475" s="19"/>
      <c r="EK475" s="19"/>
      <c r="EL475" s="19"/>
      <c r="EM475" s="19"/>
      <c r="EN475" s="19"/>
      <c r="EO475" s="19"/>
      <c r="EP475" s="19"/>
      <c r="EQ475" s="19"/>
      <c r="ER475" s="19"/>
      <c r="ES475" s="19"/>
      <c r="ET475" s="19"/>
      <c r="EU475" s="19"/>
      <c r="EV475" s="19"/>
      <c r="EW475" s="19"/>
      <c r="EX475" s="19"/>
      <c r="EY475" s="19"/>
      <c r="EZ475" s="19"/>
      <c r="FA475" s="19"/>
      <c r="FB475" s="19"/>
      <c r="FC475" s="19"/>
      <c r="FD475" s="19"/>
      <c r="FE475" s="19"/>
      <c r="FF475" s="19"/>
      <c r="FG475" s="19"/>
      <c r="FH475" s="19"/>
      <c r="FI475" s="19"/>
      <c r="FJ475" s="19"/>
      <c r="FK475" s="19"/>
      <c r="FL475" s="19"/>
      <c r="FM475" s="19"/>
      <c r="FN475" s="19"/>
      <c r="FO475" s="19"/>
      <c r="FP475" s="19"/>
      <c r="FQ475" s="19"/>
      <c r="FR475" s="19"/>
      <c r="FS475" s="19"/>
      <c r="FT475" s="19"/>
      <c r="FU475" s="19"/>
      <c r="FV475" s="19"/>
      <c r="FW475" s="19"/>
      <c r="FX475" s="19"/>
      <c r="FY475" s="19"/>
      <c r="FZ475" s="19"/>
    </row>
    <row r="476" spans="1:182" s="60" customFormat="1" ht="29.25" x14ac:dyDescent="0.25">
      <c r="A476" s="19">
        <v>1</v>
      </c>
      <c r="B476" s="19">
        <v>1</v>
      </c>
      <c r="C476" s="617" t="s">
        <v>133</v>
      </c>
      <c r="D476" s="31">
        <f>'2 уровень'!F1280</f>
        <v>123687.4</v>
      </c>
      <c r="E476" s="31">
        <f>'2 уровень'!G1280</f>
        <v>30929</v>
      </c>
      <c r="F476" s="31">
        <f>'2 уровень'!H1280</f>
        <v>24696.115714285716</v>
      </c>
      <c r="G476" s="86">
        <f>'2 уровень'!I1280</f>
        <v>79.847766543650664</v>
      </c>
      <c r="H476" s="90">
        <f>'2 уровень'!J1280</f>
        <v>0</v>
      </c>
      <c r="I476" s="90">
        <f>'2 уровень'!K1280</f>
        <v>0</v>
      </c>
      <c r="J476" s="27">
        <f>'2 уровень'!L1280</f>
        <v>0</v>
      </c>
      <c r="K476" s="27">
        <f>'2 уровень'!M1280</f>
        <v>0</v>
      </c>
      <c r="L476" s="27">
        <f>'2 уровень'!N1280</f>
        <v>0</v>
      </c>
      <c r="M476" s="27">
        <f>'2 уровень'!O1280</f>
        <v>0</v>
      </c>
      <c r="N476" s="27">
        <f>'2 уровень'!P1280</f>
        <v>0</v>
      </c>
      <c r="O476" s="27">
        <f>'2 уровень'!Q1280</f>
        <v>0</v>
      </c>
      <c r="P476" s="90">
        <f>'2 уровень'!R1280</f>
        <v>202469.59925180647</v>
      </c>
      <c r="Q476" s="90">
        <f>'2 уровень'!S1280</f>
        <v>204437.73815180646</v>
      </c>
      <c r="R476" s="90">
        <f>'2 уровень'!T1280</f>
        <v>204437.73815180646</v>
      </c>
      <c r="S476" s="90">
        <f>'2 уровень'!U1280</f>
        <v>50975.243249315252</v>
      </c>
      <c r="T476" s="90">
        <f>'2 уровень'!V1280</f>
        <v>46365.332770000001</v>
      </c>
      <c r="U476" s="797">
        <f>'2 уровень'!W1280</f>
        <v>0</v>
      </c>
      <c r="V476" s="90">
        <f>'2 уровень'!X1280</f>
        <v>-2.46204</v>
      </c>
      <c r="W476" s="90">
        <f>'2 уровень'!Y1280</f>
        <v>-4609.9104793152501</v>
      </c>
      <c r="X476" s="90">
        <f>'2 уровень'!Z1280</f>
        <v>-153.60509999999999</v>
      </c>
      <c r="Y476" s="90">
        <f>'2 уровень'!AA1280</f>
        <v>-91.596310000000003</v>
      </c>
      <c r="Z476" s="393">
        <f>'2 уровень'!AB1280</f>
        <v>46271.274420000002</v>
      </c>
      <c r="AA476" s="90">
        <f>'2 уровень'!AC1280</f>
        <v>0</v>
      </c>
      <c r="AB476" s="90">
        <f>'2 уровень'!AD1280</f>
        <v>0</v>
      </c>
      <c r="AC476" s="981">
        <f>'2 уровень'!AC1278</f>
        <v>0</v>
      </c>
      <c r="AD476" s="999">
        <f>'2 уровень'!AD1278</f>
        <v>0</v>
      </c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19"/>
      <c r="BQ476" s="19"/>
      <c r="BR476" s="19"/>
      <c r="BS476" s="19"/>
      <c r="BT476" s="19"/>
      <c r="BU476" s="19"/>
      <c r="BV476" s="19"/>
      <c r="BW476" s="19"/>
      <c r="BX476" s="19"/>
      <c r="BY476" s="19"/>
      <c r="BZ476" s="19"/>
      <c r="CA476" s="19"/>
      <c r="CB476" s="19"/>
      <c r="CC476" s="19"/>
      <c r="CD476" s="19"/>
      <c r="CE476" s="19"/>
      <c r="CF476" s="19"/>
      <c r="CG476" s="19"/>
      <c r="CH476" s="19"/>
      <c r="CI476" s="19"/>
      <c r="CJ476" s="19"/>
      <c r="CK476" s="19"/>
      <c r="CL476" s="19"/>
      <c r="CM476" s="19"/>
      <c r="CN476" s="19"/>
      <c r="CO476" s="19"/>
      <c r="CP476" s="19"/>
      <c r="CQ476" s="19"/>
      <c r="CR476" s="19"/>
      <c r="CS476" s="19"/>
      <c r="CT476" s="19"/>
      <c r="CU476" s="19"/>
      <c r="CV476" s="19"/>
      <c r="CW476" s="19"/>
      <c r="CX476" s="19"/>
      <c r="CY476" s="19"/>
      <c r="CZ476" s="19"/>
      <c r="DA476" s="19"/>
      <c r="DB476" s="19"/>
      <c r="DC476" s="19"/>
      <c r="DD476" s="19"/>
      <c r="DE476" s="19"/>
      <c r="DF476" s="19"/>
      <c r="DG476" s="19"/>
      <c r="DH476" s="19"/>
      <c r="DI476" s="19"/>
      <c r="DJ476" s="19"/>
      <c r="DK476" s="19"/>
      <c r="DL476" s="19"/>
      <c r="DM476" s="19"/>
      <c r="DN476" s="19"/>
      <c r="DO476" s="19"/>
      <c r="DP476" s="19"/>
      <c r="DQ476" s="19"/>
      <c r="DR476" s="19"/>
      <c r="DS476" s="19"/>
      <c r="DT476" s="19"/>
      <c r="DU476" s="19"/>
      <c r="DV476" s="19"/>
      <c r="DW476" s="19"/>
      <c r="DX476" s="19"/>
      <c r="DY476" s="19"/>
      <c r="DZ476" s="19"/>
      <c r="EA476" s="19"/>
      <c r="EB476" s="19"/>
      <c r="EC476" s="19"/>
      <c r="ED476" s="19"/>
      <c r="EE476" s="19"/>
      <c r="EF476" s="19"/>
      <c r="EG476" s="19"/>
      <c r="EH476" s="19"/>
      <c r="EI476" s="19"/>
      <c r="EJ476" s="19"/>
      <c r="EK476" s="19"/>
      <c r="EL476" s="19"/>
      <c r="EM476" s="19"/>
      <c r="EN476" s="19"/>
      <c r="EO476" s="19"/>
      <c r="EP476" s="19"/>
      <c r="EQ476" s="19"/>
      <c r="ER476" s="19"/>
      <c r="ES476" s="19"/>
      <c r="ET476" s="19"/>
      <c r="EU476" s="19"/>
      <c r="EV476" s="19"/>
      <c r="EW476" s="19"/>
      <c r="EX476" s="19"/>
      <c r="EY476" s="19"/>
      <c r="EZ476" s="19"/>
      <c r="FA476" s="19"/>
      <c r="FB476" s="19"/>
      <c r="FC476" s="19"/>
      <c r="FD476" s="19"/>
      <c r="FE476" s="19"/>
      <c r="FF476" s="19"/>
      <c r="FG476" s="19"/>
      <c r="FH476" s="19"/>
      <c r="FI476" s="19"/>
      <c r="FJ476" s="19"/>
      <c r="FK476" s="19"/>
      <c r="FL476" s="19"/>
      <c r="FM476" s="19"/>
      <c r="FN476" s="19"/>
      <c r="FO476" s="19"/>
      <c r="FP476" s="19"/>
      <c r="FQ476" s="19"/>
      <c r="FR476" s="19"/>
      <c r="FS476" s="19"/>
      <c r="FT476" s="19"/>
      <c r="FU476" s="19"/>
      <c r="FV476" s="19"/>
      <c r="FW476" s="19"/>
      <c r="FX476" s="19"/>
      <c r="FY476" s="19"/>
      <c r="FZ476" s="19"/>
    </row>
    <row r="477" spans="1:182" s="60" customFormat="1" ht="29.25" x14ac:dyDescent="0.25">
      <c r="A477" s="19"/>
      <c r="B477" s="19">
        <v>1</v>
      </c>
      <c r="C477" s="617" t="s">
        <v>157</v>
      </c>
      <c r="D477" s="31">
        <f>'2 уровень'!F1281</f>
        <v>821</v>
      </c>
      <c r="E477" s="31">
        <f>'2 уровень'!G1281</f>
        <v>206</v>
      </c>
      <c r="F477" s="31">
        <f>'2 уровень'!H1281</f>
        <v>212</v>
      </c>
      <c r="G477" s="86">
        <f>'2 уровень'!I1281</f>
        <v>102.91262135922329</v>
      </c>
      <c r="H477" s="90">
        <f>'2 уровень'!J1281</f>
        <v>9.1084043848964669</v>
      </c>
      <c r="I477" s="90">
        <f>'2 уровень'!K1281</f>
        <v>9.7216981132075464</v>
      </c>
      <c r="J477" s="27">
        <f>'2 уровень'!L1281</f>
        <v>7478</v>
      </c>
      <c r="K477" s="27">
        <f>'2 уровень'!M1281</f>
        <v>1870</v>
      </c>
      <c r="L477" s="27">
        <f>'2 уровень'!N1281</f>
        <v>2061</v>
      </c>
      <c r="M477" s="27">
        <f>'2 уровень'!O1281</f>
        <v>110.2139037433155</v>
      </c>
      <c r="N477" s="27">
        <f>'2 уровень'!P1281</f>
        <v>25</v>
      </c>
      <c r="O477" s="27">
        <f>'2 уровень'!Q1281</f>
        <v>329.76</v>
      </c>
      <c r="P477" s="90">
        <f>'2 уровень'!R1281</f>
        <v>0</v>
      </c>
      <c r="Q477" s="90">
        <f>'2 уровень'!S1281</f>
        <v>0</v>
      </c>
      <c r="R477" s="90">
        <f>'2 уровень'!T1281</f>
        <v>0</v>
      </c>
      <c r="S477" s="90">
        <f>'2 уровень'!U1281</f>
        <v>0</v>
      </c>
      <c r="T477" s="90">
        <f>'2 уровень'!V1281</f>
        <v>0</v>
      </c>
      <c r="U477" s="797">
        <f>'2 уровень'!W1281</f>
        <v>0</v>
      </c>
      <c r="V477" s="90">
        <f>'2 уровень'!X1281</f>
        <v>0</v>
      </c>
      <c r="W477" s="90">
        <f>'2 уровень'!Y1281</f>
        <v>0</v>
      </c>
      <c r="X477" s="90">
        <f>'2 уровень'!Z1281</f>
        <v>0</v>
      </c>
      <c r="Y477" s="90">
        <f>'2 уровень'!AA1281</f>
        <v>0</v>
      </c>
      <c r="Z477" s="393">
        <f>'2 уровень'!AB1281</f>
        <v>0</v>
      </c>
      <c r="AA477" s="90">
        <f>'2 уровень'!AB1281</f>
        <v>0</v>
      </c>
      <c r="AB477" s="90"/>
      <c r="AC477" s="981">
        <f>'2 уровень'!AC1279</f>
        <v>0</v>
      </c>
      <c r="AD477" s="999">
        <f>'2 уровень'!AD1279</f>
        <v>0</v>
      </c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  <c r="BC477" s="19"/>
      <c r="BD477" s="19"/>
      <c r="BE477" s="19"/>
      <c r="BF477" s="19"/>
      <c r="BG477" s="19"/>
      <c r="BH477" s="19"/>
      <c r="BI477" s="19"/>
      <c r="BJ477" s="19"/>
      <c r="BK477" s="19"/>
      <c r="BL477" s="19"/>
      <c r="BM477" s="19"/>
      <c r="BN477" s="19"/>
      <c r="BO477" s="19"/>
      <c r="BP477" s="19"/>
      <c r="BQ477" s="19"/>
      <c r="BR477" s="19"/>
      <c r="BS477" s="19"/>
      <c r="BT477" s="19"/>
      <c r="BU477" s="19"/>
      <c r="BV477" s="19"/>
      <c r="BW477" s="19"/>
      <c r="BX477" s="19"/>
      <c r="BY477" s="19"/>
      <c r="BZ477" s="19"/>
      <c r="CA477" s="19"/>
      <c r="CB477" s="19"/>
      <c r="CC477" s="19"/>
      <c r="CD477" s="19"/>
      <c r="CE477" s="19"/>
      <c r="CF477" s="19"/>
      <c r="CG477" s="19"/>
      <c r="CH477" s="19"/>
      <c r="CI477" s="19"/>
      <c r="CJ477" s="19"/>
      <c r="CK477" s="19"/>
      <c r="CL477" s="19"/>
      <c r="CM477" s="19"/>
      <c r="CN477" s="19"/>
      <c r="CO477" s="19"/>
      <c r="CP477" s="19"/>
      <c r="CQ477" s="19"/>
      <c r="CR477" s="19"/>
      <c r="CS477" s="19"/>
      <c r="CT477" s="19"/>
      <c r="CU477" s="19"/>
      <c r="CV477" s="19"/>
      <c r="CW477" s="19"/>
      <c r="CX477" s="19"/>
      <c r="CY477" s="19"/>
      <c r="CZ477" s="19"/>
      <c r="DA477" s="19"/>
      <c r="DB477" s="19"/>
      <c r="DC477" s="19"/>
      <c r="DD477" s="19"/>
      <c r="DE477" s="19"/>
      <c r="DF477" s="19"/>
      <c r="DG477" s="19"/>
      <c r="DH477" s="19"/>
      <c r="DI477" s="19"/>
      <c r="DJ477" s="19"/>
      <c r="DK477" s="19"/>
      <c r="DL477" s="19"/>
      <c r="DM477" s="19"/>
      <c r="DN477" s="19"/>
      <c r="DO477" s="19"/>
      <c r="DP477" s="19"/>
      <c r="DQ477" s="19"/>
      <c r="DR477" s="19"/>
      <c r="DS477" s="19"/>
      <c r="DT477" s="19"/>
      <c r="DU477" s="19"/>
      <c r="DV477" s="19"/>
      <c r="DW477" s="19"/>
      <c r="DX477" s="19"/>
      <c r="DY477" s="19"/>
      <c r="DZ477" s="19"/>
      <c r="EA477" s="19"/>
      <c r="EB477" s="19"/>
      <c r="EC477" s="19"/>
      <c r="ED477" s="19"/>
      <c r="EE477" s="19"/>
      <c r="EF477" s="19"/>
      <c r="EG477" s="19"/>
      <c r="EH477" s="19"/>
      <c r="EI477" s="19"/>
      <c r="EJ477" s="19"/>
      <c r="EK477" s="19"/>
      <c r="EL477" s="19"/>
      <c r="EM477" s="19"/>
      <c r="EN477" s="19"/>
      <c r="EO477" s="19"/>
      <c r="EP477" s="19"/>
      <c r="EQ477" s="19"/>
      <c r="ER477" s="19"/>
      <c r="ES477" s="19"/>
      <c r="ET477" s="19"/>
      <c r="EU477" s="19"/>
      <c r="EV477" s="19"/>
      <c r="EW477" s="19"/>
      <c r="EX477" s="19"/>
      <c r="EY477" s="19"/>
      <c r="EZ477" s="19"/>
      <c r="FA477" s="19"/>
      <c r="FB477" s="19"/>
      <c r="FC477" s="19"/>
      <c r="FD477" s="19"/>
      <c r="FE477" s="19"/>
      <c r="FF477" s="19"/>
      <c r="FG477" s="19"/>
      <c r="FH477" s="19"/>
      <c r="FI477" s="19"/>
      <c r="FJ477" s="19"/>
      <c r="FK477" s="19"/>
      <c r="FL477" s="19"/>
      <c r="FM477" s="19"/>
      <c r="FN477" s="19"/>
      <c r="FO477" s="19"/>
      <c r="FP477" s="19"/>
      <c r="FQ477" s="19"/>
      <c r="FR477" s="19"/>
      <c r="FS477" s="19"/>
      <c r="FT477" s="19"/>
      <c r="FU477" s="19"/>
      <c r="FV477" s="19"/>
      <c r="FW477" s="19"/>
      <c r="FX477" s="19"/>
      <c r="FY477" s="19"/>
      <c r="FZ477" s="19"/>
    </row>
    <row r="478" spans="1:182" s="60" customFormat="1" ht="29.25" x14ac:dyDescent="0.25">
      <c r="A478" s="19">
        <v>1</v>
      </c>
      <c r="B478" s="19">
        <v>1</v>
      </c>
      <c r="C478" s="617" t="s">
        <v>280</v>
      </c>
      <c r="D478" s="31">
        <f>'2 уровень'!F1282</f>
        <v>775</v>
      </c>
      <c r="E478" s="31">
        <f>'2 уровень'!G1282</f>
        <v>194</v>
      </c>
      <c r="F478" s="31">
        <f>'2 уровень'!H1282</f>
        <v>191</v>
      </c>
      <c r="G478" s="86">
        <f>'2 уровень'!I1282</f>
        <v>98.453608247422693</v>
      </c>
      <c r="H478" s="90">
        <f>'2 уровень'!J1282</f>
        <v>7.096774193548387</v>
      </c>
      <c r="I478" s="90">
        <f>'2 уровень'!K1282</f>
        <v>7.3403141361256541</v>
      </c>
      <c r="J478" s="27">
        <f>'2 уровень'!L1282</f>
        <v>5500</v>
      </c>
      <c r="K478" s="27">
        <f>'2 уровень'!M1282</f>
        <v>1375</v>
      </c>
      <c r="L478" s="27">
        <f>'2 уровень'!N1282</f>
        <v>1402</v>
      </c>
      <c r="M478" s="27">
        <f>'2 уровень'!O1282</f>
        <v>101.96363636363637</v>
      </c>
      <c r="N478" s="27">
        <f>'2 уровень'!P1282</f>
        <v>23</v>
      </c>
      <c r="O478" s="27">
        <f>'2 уровень'!Q1282</f>
        <v>243.82608695652175</v>
      </c>
      <c r="P478" s="90">
        <f>'2 уровень'!R1282</f>
        <v>0</v>
      </c>
      <c r="Q478" s="90">
        <f>'2 уровень'!S1282</f>
        <v>0</v>
      </c>
      <c r="R478" s="90">
        <f>'2 уровень'!T1282</f>
        <v>0</v>
      </c>
      <c r="S478" s="90">
        <f>'2 уровень'!U1282</f>
        <v>0</v>
      </c>
      <c r="T478" s="90">
        <f>'2 уровень'!V1282</f>
        <v>0</v>
      </c>
      <c r="U478" s="797">
        <f>'2 уровень'!W1282</f>
        <v>0</v>
      </c>
      <c r="V478" s="90">
        <f>'2 уровень'!X1282</f>
        <v>0</v>
      </c>
      <c r="W478" s="90">
        <f>'2 уровень'!Y1282</f>
        <v>0</v>
      </c>
      <c r="X478" s="90">
        <f>'2 уровень'!Z1282</f>
        <v>0</v>
      </c>
      <c r="Y478" s="90">
        <f>'2 уровень'!AA1282</f>
        <v>0</v>
      </c>
      <c r="Z478" s="393">
        <f>'2 уровень'!AB1282</f>
        <v>0</v>
      </c>
      <c r="AA478" s="90">
        <f>'2 уровень'!AB1282</f>
        <v>0</v>
      </c>
      <c r="AB478" s="90"/>
      <c r="AC478" s="981">
        <f>'2 уровень'!AC1280</f>
        <v>0</v>
      </c>
      <c r="AD478" s="999">
        <f>'2 уровень'!AD1280</f>
        <v>0</v>
      </c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19"/>
      <c r="BQ478" s="19"/>
      <c r="BR478" s="19"/>
      <c r="BS478" s="19"/>
      <c r="BT478" s="19"/>
      <c r="BU478" s="19"/>
      <c r="BV478" s="19"/>
      <c r="BW478" s="19"/>
      <c r="BX478" s="19"/>
      <c r="BY478" s="19"/>
      <c r="BZ478" s="19"/>
      <c r="CA478" s="19"/>
      <c r="CB478" s="19"/>
      <c r="CC478" s="19"/>
      <c r="CD478" s="19"/>
      <c r="CE478" s="19"/>
      <c r="CF478" s="19"/>
      <c r="CG478" s="19"/>
      <c r="CH478" s="19"/>
      <c r="CI478" s="19"/>
      <c r="CJ478" s="19"/>
      <c r="CK478" s="19"/>
      <c r="CL478" s="19"/>
      <c r="CM478" s="19"/>
      <c r="CN478" s="19"/>
      <c r="CO478" s="19"/>
      <c r="CP478" s="19"/>
      <c r="CQ478" s="19"/>
      <c r="CR478" s="19"/>
      <c r="CS478" s="19"/>
      <c r="CT478" s="19"/>
      <c r="CU478" s="19"/>
      <c r="CV478" s="19"/>
      <c r="CW478" s="19"/>
      <c r="CX478" s="19"/>
      <c r="CY478" s="19"/>
      <c r="CZ478" s="19"/>
      <c r="DA478" s="19"/>
      <c r="DB478" s="19"/>
      <c r="DC478" s="19"/>
      <c r="DD478" s="19"/>
      <c r="DE478" s="19"/>
      <c r="DF478" s="19"/>
      <c r="DG478" s="19"/>
      <c r="DH478" s="19"/>
      <c r="DI478" s="19"/>
      <c r="DJ478" s="19"/>
      <c r="DK478" s="19"/>
      <c r="DL478" s="19"/>
      <c r="DM478" s="19"/>
      <c r="DN478" s="19"/>
      <c r="DO478" s="19"/>
      <c r="DP478" s="19"/>
      <c r="DQ478" s="19"/>
      <c r="DR478" s="19"/>
      <c r="DS478" s="19"/>
      <c r="DT478" s="19"/>
      <c r="DU478" s="19"/>
      <c r="DV478" s="19"/>
      <c r="DW478" s="19"/>
      <c r="DX478" s="19"/>
      <c r="DY478" s="19"/>
      <c r="DZ478" s="19"/>
      <c r="EA478" s="19"/>
      <c r="EB478" s="19"/>
      <c r="EC478" s="19"/>
      <c r="ED478" s="19"/>
      <c r="EE478" s="19"/>
      <c r="EF478" s="19"/>
      <c r="EG478" s="19"/>
      <c r="EH478" s="19"/>
      <c r="EI478" s="19"/>
      <c r="EJ478" s="19"/>
      <c r="EK478" s="19"/>
      <c r="EL478" s="19"/>
      <c r="EM478" s="19"/>
      <c r="EN478" s="19"/>
      <c r="EO478" s="19"/>
      <c r="EP478" s="19"/>
      <c r="EQ478" s="19"/>
      <c r="ER478" s="19"/>
      <c r="ES478" s="19"/>
      <c r="ET478" s="19"/>
      <c r="EU478" s="19"/>
      <c r="EV478" s="19"/>
      <c r="EW478" s="19"/>
      <c r="EX478" s="19"/>
      <c r="EY478" s="19"/>
      <c r="EZ478" s="19"/>
      <c r="FA478" s="19"/>
      <c r="FB478" s="19"/>
      <c r="FC478" s="19"/>
      <c r="FD478" s="19"/>
      <c r="FE478" s="19"/>
      <c r="FF478" s="19"/>
      <c r="FG478" s="19"/>
      <c r="FH478" s="19"/>
      <c r="FI478" s="19"/>
      <c r="FJ478" s="19"/>
      <c r="FK478" s="19"/>
      <c r="FL478" s="19"/>
      <c r="FM478" s="19"/>
      <c r="FN478" s="19"/>
      <c r="FO478" s="19"/>
      <c r="FP478" s="19"/>
      <c r="FQ478" s="19"/>
      <c r="FR478" s="19"/>
      <c r="FS478" s="19"/>
      <c r="FT478" s="19"/>
      <c r="FU478" s="19"/>
      <c r="FV478" s="19"/>
      <c r="FW478" s="19"/>
      <c r="FX478" s="19"/>
      <c r="FY478" s="19"/>
      <c r="FZ478" s="19"/>
    </row>
    <row r="479" spans="1:182" s="60" customFormat="1" x14ac:dyDescent="0.25">
      <c r="A479" s="19">
        <v>1</v>
      </c>
      <c r="B479" s="19">
        <v>1</v>
      </c>
      <c r="C479" s="721" t="s">
        <v>134</v>
      </c>
      <c r="D479" s="31">
        <f>'2 уровень'!F1283</f>
        <v>1596</v>
      </c>
      <c r="E479" s="31">
        <f>'2 уровень'!G1283</f>
        <v>400</v>
      </c>
      <c r="F479" s="31">
        <f>'2 уровень'!H1283</f>
        <v>403</v>
      </c>
      <c r="G479" s="86">
        <f>'2 уровень'!I1283</f>
        <v>100.75</v>
      </c>
      <c r="H479" s="90">
        <f>'2 уровень'!J1283</f>
        <v>8.1315789473684212</v>
      </c>
      <c r="I479" s="90">
        <f>'2 уровень'!K1283</f>
        <v>8.5930521091811407</v>
      </c>
      <c r="J479" s="27">
        <f>'2 уровень'!L1283</f>
        <v>12978</v>
      </c>
      <c r="K479" s="27">
        <f>'2 уровень'!M1283</f>
        <v>3245</v>
      </c>
      <c r="L479" s="27">
        <f>'2 уровень'!N1283</f>
        <v>3463</v>
      </c>
      <c r="M479" s="27">
        <f>'2 уровень'!O1283</f>
        <v>106.7180277349769</v>
      </c>
      <c r="N479" s="27">
        <f>'2 уровень'!P1283</f>
        <v>48</v>
      </c>
      <c r="O479" s="27">
        <f>'2 уровень'!Q1283</f>
        <v>288.58333333333331</v>
      </c>
      <c r="P479" s="90">
        <f>'2 уровень'!R1283</f>
        <v>45576.54403624079</v>
      </c>
      <c r="Q479" s="90">
        <f>'2 уровень'!S1283</f>
        <v>45576.54403624079</v>
      </c>
      <c r="R479" s="90">
        <f>'2 уровень'!T1283</f>
        <v>45576.54403624079</v>
      </c>
      <c r="S479" s="90">
        <f>'2 уровень'!U1283</f>
        <v>11394.136009060197</v>
      </c>
      <c r="T479" s="90">
        <f>'2 уровень'!V1283</f>
        <v>9375.5746799999997</v>
      </c>
      <c r="U479" s="797">
        <f>'2 уровень'!W1283</f>
        <v>0</v>
      </c>
      <c r="V479" s="90">
        <f>'2 уровень'!X1283</f>
        <v>0</v>
      </c>
      <c r="W479" s="90">
        <f>'2 уровень'!Y1283</f>
        <v>-2018.5613290601977</v>
      </c>
      <c r="X479" s="90">
        <f>'2 уровень'!Z1283</f>
        <v>0</v>
      </c>
      <c r="Y479" s="90">
        <f>'2 уровень'!AA1283</f>
        <v>-387.87405000000007</v>
      </c>
      <c r="Z479" s="393">
        <f>'2 уровень'!AB1283</f>
        <v>8987.7006299999994</v>
      </c>
      <c r="AA479" s="90">
        <f>T479/S479*100</f>
        <v>82.284208934708943</v>
      </c>
      <c r="AB479" s="90">
        <f>Z479/S479*100</f>
        <v>78.880053940494577</v>
      </c>
      <c r="AC479" s="981">
        <f>'2 уровень'!AC1281</f>
        <v>0</v>
      </c>
      <c r="AD479" s="999">
        <f>'2 уровень'!AD1281</f>
        <v>0</v>
      </c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  <c r="BC479" s="19"/>
      <c r="BD479" s="19"/>
      <c r="BE479" s="19"/>
      <c r="BF479" s="19"/>
      <c r="BG479" s="19"/>
      <c r="BH479" s="19"/>
      <c r="BI479" s="19"/>
      <c r="BJ479" s="19"/>
      <c r="BK479" s="19"/>
      <c r="BL479" s="19"/>
      <c r="BM479" s="19"/>
      <c r="BN479" s="19"/>
      <c r="BO479" s="19"/>
      <c r="BP479" s="19"/>
      <c r="BQ479" s="19"/>
      <c r="BR479" s="19"/>
      <c r="BS479" s="19"/>
      <c r="BT479" s="19"/>
      <c r="BU479" s="19"/>
      <c r="BV479" s="19"/>
      <c r="BW479" s="19"/>
      <c r="BX479" s="19"/>
      <c r="BY479" s="19"/>
      <c r="BZ479" s="19"/>
      <c r="CA479" s="19"/>
      <c r="CB479" s="19"/>
      <c r="CC479" s="19"/>
      <c r="CD479" s="19"/>
      <c r="CE479" s="19"/>
      <c r="CF479" s="19"/>
      <c r="CG479" s="19"/>
      <c r="CH479" s="19"/>
      <c r="CI479" s="19"/>
      <c r="CJ479" s="19"/>
      <c r="CK479" s="19"/>
      <c r="CL479" s="19"/>
      <c r="CM479" s="19"/>
      <c r="CN479" s="19"/>
      <c r="CO479" s="19"/>
      <c r="CP479" s="19"/>
      <c r="CQ479" s="19"/>
      <c r="CR479" s="19"/>
      <c r="CS479" s="19"/>
      <c r="CT479" s="19"/>
      <c r="CU479" s="19"/>
      <c r="CV479" s="19"/>
      <c r="CW479" s="19"/>
      <c r="CX479" s="19"/>
      <c r="CY479" s="19"/>
      <c r="CZ479" s="19"/>
      <c r="DA479" s="19"/>
      <c r="DB479" s="19"/>
      <c r="DC479" s="19"/>
      <c r="DD479" s="19"/>
      <c r="DE479" s="19"/>
      <c r="DF479" s="19"/>
      <c r="DG479" s="19"/>
      <c r="DH479" s="19"/>
      <c r="DI479" s="19"/>
      <c r="DJ479" s="19"/>
      <c r="DK479" s="19"/>
      <c r="DL479" s="19"/>
      <c r="DM479" s="19"/>
      <c r="DN479" s="19"/>
      <c r="DO479" s="19"/>
      <c r="DP479" s="19"/>
      <c r="DQ479" s="19"/>
      <c r="DR479" s="19"/>
      <c r="DS479" s="19"/>
      <c r="DT479" s="19"/>
      <c r="DU479" s="19"/>
      <c r="DV479" s="19"/>
      <c r="DW479" s="19"/>
      <c r="DX479" s="19"/>
      <c r="DY479" s="19"/>
      <c r="DZ479" s="19"/>
      <c r="EA479" s="19"/>
      <c r="EB479" s="19"/>
      <c r="EC479" s="19"/>
      <c r="ED479" s="19"/>
      <c r="EE479" s="19"/>
      <c r="EF479" s="19"/>
      <c r="EG479" s="19"/>
      <c r="EH479" s="19"/>
      <c r="EI479" s="19"/>
      <c r="EJ479" s="19"/>
      <c r="EK479" s="19"/>
      <c r="EL479" s="19"/>
      <c r="EM479" s="19"/>
      <c r="EN479" s="19"/>
      <c r="EO479" s="19"/>
      <c r="EP479" s="19"/>
      <c r="EQ479" s="19"/>
      <c r="ER479" s="19"/>
      <c r="ES479" s="19"/>
      <c r="ET479" s="19"/>
      <c r="EU479" s="19"/>
      <c r="EV479" s="19"/>
      <c r="EW479" s="19"/>
      <c r="EX479" s="19"/>
      <c r="EY479" s="19"/>
      <c r="EZ479" s="19"/>
      <c r="FA479" s="19"/>
      <c r="FB479" s="19"/>
      <c r="FC479" s="19"/>
      <c r="FD479" s="19"/>
      <c r="FE479" s="19"/>
      <c r="FF479" s="19"/>
      <c r="FG479" s="19"/>
      <c r="FH479" s="19"/>
      <c r="FI479" s="19"/>
      <c r="FJ479" s="19"/>
      <c r="FK479" s="19"/>
      <c r="FL479" s="19"/>
      <c r="FM479" s="19"/>
      <c r="FN479" s="19"/>
      <c r="FO479" s="19"/>
      <c r="FP479" s="19"/>
      <c r="FQ479" s="19"/>
      <c r="FR479" s="19"/>
      <c r="FS479" s="19"/>
      <c r="FT479" s="19"/>
      <c r="FU479" s="19"/>
      <c r="FV479" s="19"/>
      <c r="FW479" s="19"/>
      <c r="FX479" s="19"/>
      <c r="FY479" s="19"/>
      <c r="FZ479" s="19"/>
    </row>
    <row r="480" spans="1:182" s="60" customFormat="1" x14ac:dyDescent="0.25">
      <c r="A480" s="19">
        <v>1</v>
      </c>
      <c r="B480" s="19">
        <v>1</v>
      </c>
      <c r="C480" s="722" t="s">
        <v>194</v>
      </c>
      <c r="D480" s="31">
        <f>'2 уровень'!F1284</f>
        <v>7500</v>
      </c>
      <c r="E480" s="31">
        <f>'2 уровень'!G1284</f>
        <v>1875</v>
      </c>
      <c r="F480" s="31">
        <f>'2 уровень'!H1284</f>
        <v>1498</v>
      </c>
      <c r="G480" s="86">
        <f>'2 уровень'!I1284</f>
        <v>79.893333333333345</v>
      </c>
      <c r="H480" s="90">
        <f>'2 уровень'!J1284</f>
        <v>0</v>
      </c>
      <c r="I480" s="90">
        <f>'2 уровень'!K1284</f>
        <v>0</v>
      </c>
      <c r="J480" s="27">
        <f>'2 уровень'!L1284</f>
        <v>0</v>
      </c>
      <c r="K480" s="27">
        <f>'2 уровень'!M1284</f>
        <v>0</v>
      </c>
      <c r="L480" s="27">
        <f>'2 уровень'!N1284</f>
        <v>0</v>
      </c>
      <c r="M480" s="27">
        <f>'2 уровень'!O1284</f>
        <v>0</v>
      </c>
      <c r="N480" s="27">
        <f>'2 уровень'!P1284</f>
        <v>0</v>
      </c>
      <c r="O480" s="27">
        <f>'2 уровень'!Q1284</f>
        <v>0</v>
      </c>
      <c r="P480" s="90">
        <f>'2 уровень'!R1284</f>
        <v>0</v>
      </c>
      <c r="Q480" s="90">
        <f>'2 уровень'!S1284</f>
        <v>0</v>
      </c>
      <c r="R480" s="90">
        <f>'2 уровень'!T1284</f>
        <v>0</v>
      </c>
      <c r="S480" s="90">
        <f>'2 уровень'!U1284</f>
        <v>0</v>
      </c>
      <c r="T480" s="90">
        <f>'2 уровень'!V1284</f>
        <v>0</v>
      </c>
      <c r="U480" s="797">
        <f>'2 уровень'!W1284</f>
        <v>0</v>
      </c>
      <c r="V480" s="90">
        <f>'2 уровень'!X1284</f>
        <v>0</v>
      </c>
      <c r="W480" s="90">
        <f>'2 уровень'!Y1284</f>
        <v>0</v>
      </c>
      <c r="X480" s="90">
        <f>'2 уровень'!Z1284</f>
        <v>0</v>
      </c>
      <c r="Y480" s="90">
        <f>'2 уровень'!AA1284</f>
        <v>0</v>
      </c>
      <c r="Z480" s="393">
        <f>'2 уровень'!AB1284</f>
        <v>0</v>
      </c>
      <c r="AA480" s="90">
        <f>'2 уровень'!AB1284</f>
        <v>0</v>
      </c>
      <c r="AB480" s="90"/>
      <c r="AC480" s="981">
        <f>'2 уровень'!AC1282</f>
        <v>0</v>
      </c>
      <c r="AD480" s="999">
        <f>'2 уровень'!AD1282</f>
        <v>0</v>
      </c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  <c r="BC480" s="19"/>
      <c r="BD480" s="19"/>
      <c r="BE480" s="19"/>
      <c r="BF480" s="19"/>
      <c r="BG480" s="19"/>
      <c r="BH480" s="19"/>
      <c r="BI480" s="19"/>
      <c r="BJ480" s="19"/>
      <c r="BK480" s="19"/>
      <c r="BL480" s="19"/>
      <c r="BM480" s="19"/>
      <c r="BN480" s="19"/>
      <c r="BO480" s="19"/>
      <c r="BP480" s="19"/>
      <c r="BQ480" s="19"/>
      <c r="BR480" s="19"/>
      <c r="BS480" s="19"/>
      <c r="BT480" s="19"/>
      <c r="BU480" s="19"/>
      <c r="BV480" s="19"/>
      <c r="BW480" s="19"/>
      <c r="BX480" s="19"/>
      <c r="BY480" s="19"/>
      <c r="BZ480" s="19"/>
      <c r="CA480" s="19"/>
      <c r="CB480" s="19"/>
      <c r="CC480" s="19"/>
      <c r="CD480" s="19"/>
      <c r="CE480" s="19"/>
      <c r="CF480" s="19"/>
      <c r="CG480" s="19"/>
      <c r="CH480" s="19"/>
      <c r="CI480" s="19"/>
      <c r="CJ480" s="19"/>
      <c r="CK480" s="19"/>
      <c r="CL480" s="19"/>
      <c r="CM480" s="19"/>
      <c r="CN480" s="19"/>
      <c r="CO480" s="19"/>
      <c r="CP480" s="19"/>
      <c r="CQ480" s="19"/>
      <c r="CR480" s="19"/>
      <c r="CS480" s="19"/>
      <c r="CT480" s="19"/>
      <c r="CU480" s="19"/>
      <c r="CV480" s="19"/>
      <c r="CW480" s="19"/>
      <c r="CX480" s="19"/>
      <c r="CY480" s="19"/>
      <c r="CZ480" s="19"/>
      <c r="DA480" s="19"/>
      <c r="DB480" s="19"/>
      <c r="DC480" s="19"/>
      <c r="DD480" s="19"/>
      <c r="DE480" s="19"/>
      <c r="DF480" s="19"/>
      <c r="DG480" s="19"/>
      <c r="DH480" s="19"/>
      <c r="DI480" s="19"/>
      <c r="DJ480" s="19"/>
      <c r="DK480" s="19"/>
      <c r="DL480" s="19"/>
      <c r="DM480" s="19"/>
      <c r="DN480" s="19"/>
      <c r="DO480" s="19"/>
      <c r="DP480" s="19"/>
      <c r="DQ480" s="19"/>
      <c r="DR480" s="19"/>
      <c r="DS480" s="19"/>
      <c r="DT480" s="19"/>
      <c r="DU480" s="19"/>
      <c r="DV480" s="19"/>
      <c r="DW480" s="19"/>
      <c r="DX480" s="19"/>
      <c r="DY480" s="19"/>
      <c r="DZ480" s="19"/>
      <c r="EA480" s="19"/>
      <c r="EB480" s="19"/>
      <c r="EC480" s="19"/>
      <c r="ED480" s="19"/>
      <c r="EE480" s="19"/>
      <c r="EF480" s="19"/>
      <c r="EG480" s="19"/>
      <c r="EH480" s="19"/>
      <c r="EI480" s="19"/>
      <c r="EJ480" s="19"/>
      <c r="EK480" s="19"/>
      <c r="EL480" s="19"/>
      <c r="EM480" s="19"/>
      <c r="EN480" s="19"/>
      <c r="EO480" s="19"/>
      <c r="EP480" s="19"/>
      <c r="EQ480" s="19"/>
      <c r="ER480" s="19"/>
      <c r="ES480" s="19"/>
      <c r="ET480" s="19"/>
      <c r="EU480" s="19"/>
      <c r="EV480" s="19"/>
      <c r="EW480" s="19"/>
      <c r="EX480" s="19"/>
      <c r="EY480" s="19"/>
      <c r="EZ480" s="19"/>
      <c r="FA480" s="19"/>
      <c r="FB480" s="19"/>
      <c r="FC480" s="19"/>
      <c r="FD480" s="19"/>
      <c r="FE480" s="19"/>
      <c r="FF480" s="19"/>
      <c r="FG480" s="19"/>
      <c r="FH480" s="19"/>
      <c r="FI480" s="19"/>
      <c r="FJ480" s="19"/>
      <c r="FK480" s="19"/>
      <c r="FL480" s="19"/>
      <c r="FM480" s="19"/>
      <c r="FN480" s="19"/>
      <c r="FO480" s="19"/>
      <c r="FP480" s="19"/>
      <c r="FQ480" s="19"/>
      <c r="FR480" s="19"/>
      <c r="FS480" s="19"/>
      <c r="FT480" s="19"/>
      <c r="FU480" s="19"/>
      <c r="FV480" s="19"/>
      <c r="FW480" s="19"/>
      <c r="FX480" s="19"/>
      <c r="FY480" s="19"/>
      <c r="FZ480" s="19"/>
    </row>
    <row r="481" spans="1:182" s="60" customFormat="1" x14ac:dyDescent="0.25">
      <c r="A481" s="19">
        <v>1</v>
      </c>
      <c r="B481" s="19">
        <v>1</v>
      </c>
      <c r="C481" s="718" t="s">
        <v>195</v>
      </c>
      <c r="D481" s="31">
        <f>'2 уровень'!F1285</f>
        <v>7495</v>
      </c>
      <c r="E481" s="31">
        <f>'2 уровень'!G1285</f>
        <v>1874</v>
      </c>
      <c r="F481" s="31">
        <f>'2 уровень'!H1285</f>
        <v>1498</v>
      </c>
      <c r="G481" s="86">
        <f>'2 уровень'!I1285</f>
        <v>79.935965848452511</v>
      </c>
      <c r="H481" s="90">
        <f>'2 уровень'!J1285</f>
        <v>0</v>
      </c>
      <c r="I481" s="90">
        <f>'2 уровень'!K1285</f>
        <v>0</v>
      </c>
      <c r="J481" s="27">
        <f>'2 уровень'!L1285</f>
        <v>0</v>
      </c>
      <c r="K481" s="27">
        <f>'2 уровень'!M1285</f>
        <v>0</v>
      </c>
      <c r="L481" s="27">
        <f>'2 уровень'!N1285</f>
        <v>0</v>
      </c>
      <c r="M481" s="27">
        <f>'2 уровень'!O1285</f>
        <v>0</v>
      </c>
      <c r="N481" s="27">
        <f>'2 уровень'!P1285</f>
        <v>0</v>
      </c>
      <c r="O481" s="27">
        <f>'2 уровень'!Q1285</f>
        <v>0</v>
      </c>
      <c r="P481" s="90">
        <f>'2 уровень'!R1285</f>
        <v>0</v>
      </c>
      <c r="Q481" s="90">
        <f>'2 уровень'!S1285</f>
        <v>0</v>
      </c>
      <c r="R481" s="90">
        <f>'2 уровень'!T1285</f>
        <v>0</v>
      </c>
      <c r="S481" s="90">
        <f>'2 уровень'!U1285</f>
        <v>0</v>
      </c>
      <c r="T481" s="90">
        <f>'2 уровень'!V1285</f>
        <v>0</v>
      </c>
      <c r="U481" s="797">
        <f>'2 уровень'!W1285</f>
        <v>0</v>
      </c>
      <c r="V481" s="90">
        <f>'2 уровень'!X1285</f>
        <v>0</v>
      </c>
      <c r="W481" s="90">
        <f>'2 уровень'!Y1285</f>
        <v>0</v>
      </c>
      <c r="X481" s="90">
        <f>'2 уровень'!Z1285</f>
        <v>0</v>
      </c>
      <c r="Y481" s="90">
        <f>'2 уровень'!AA1285</f>
        <v>0</v>
      </c>
      <c r="Z481" s="393">
        <f>'2 уровень'!AB1285</f>
        <v>0</v>
      </c>
      <c r="AA481" s="90">
        <f>'2 уровень'!AB1285</f>
        <v>0</v>
      </c>
      <c r="AB481" s="90"/>
      <c r="AC481" s="981">
        <f>'2 уровень'!AC1283</f>
        <v>0</v>
      </c>
      <c r="AD481" s="999">
        <f>'2 уровень'!AD1283</f>
        <v>0</v>
      </c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  <c r="BC481" s="19"/>
      <c r="BD481" s="19"/>
      <c r="BE481" s="19"/>
      <c r="BF481" s="19"/>
      <c r="BG481" s="19"/>
      <c r="BH481" s="19"/>
      <c r="BI481" s="19"/>
      <c r="BJ481" s="19"/>
      <c r="BK481" s="19"/>
      <c r="BL481" s="19"/>
      <c r="BM481" s="19"/>
      <c r="BN481" s="19"/>
      <c r="BO481" s="19"/>
      <c r="BP481" s="19"/>
      <c r="BQ481" s="19"/>
      <c r="BR481" s="19"/>
      <c r="BS481" s="19"/>
      <c r="BT481" s="19"/>
      <c r="BU481" s="19"/>
      <c r="BV481" s="19"/>
      <c r="BW481" s="19"/>
      <c r="BX481" s="19"/>
      <c r="BY481" s="19"/>
      <c r="BZ481" s="19"/>
      <c r="CA481" s="19"/>
      <c r="CB481" s="19"/>
      <c r="CC481" s="19"/>
      <c r="CD481" s="19"/>
      <c r="CE481" s="19"/>
      <c r="CF481" s="19"/>
      <c r="CG481" s="19"/>
      <c r="CH481" s="19"/>
      <c r="CI481" s="19"/>
      <c r="CJ481" s="19"/>
      <c r="CK481" s="19"/>
      <c r="CL481" s="19"/>
      <c r="CM481" s="19"/>
      <c r="CN481" s="19"/>
      <c r="CO481" s="19"/>
      <c r="CP481" s="19"/>
      <c r="CQ481" s="19"/>
      <c r="CR481" s="19"/>
      <c r="CS481" s="19"/>
      <c r="CT481" s="19"/>
      <c r="CU481" s="19"/>
      <c r="CV481" s="19"/>
      <c r="CW481" s="19"/>
      <c r="CX481" s="19"/>
      <c r="CY481" s="19"/>
      <c r="CZ481" s="19"/>
      <c r="DA481" s="19"/>
      <c r="DB481" s="19"/>
      <c r="DC481" s="19"/>
      <c r="DD481" s="19"/>
      <c r="DE481" s="19"/>
      <c r="DF481" s="19"/>
      <c r="DG481" s="19"/>
      <c r="DH481" s="19"/>
      <c r="DI481" s="19"/>
      <c r="DJ481" s="19"/>
      <c r="DK481" s="19"/>
      <c r="DL481" s="19"/>
      <c r="DM481" s="19"/>
      <c r="DN481" s="19"/>
      <c r="DO481" s="19"/>
      <c r="DP481" s="19"/>
      <c r="DQ481" s="19"/>
      <c r="DR481" s="19"/>
      <c r="DS481" s="19"/>
      <c r="DT481" s="19"/>
      <c r="DU481" s="19"/>
      <c r="DV481" s="19"/>
      <c r="DW481" s="19"/>
      <c r="DX481" s="19"/>
      <c r="DY481" s="19"/>
      <c r="DZ481" s="19"/>
      <c r="EA481" s="19"/>
      <c r="EB481" s="19"/>
      <c r="EC481" s="19"/>
      <c r="ED481" s="19"/>
      <c r="EE481" s="19"/>
      <c r="EF481" s="19"/>
      <c r="EG481" s="19"/>
      <c r="EH481" s="19"/>
      <c r="EI481" s="19"/>
      <c r="EJ481" s="19"/>
      <c r="EK481" s="19"/>
      <c r="EL481" s="19"/>
      <c r="EM481" s="19"/>
      <c r="EN481" s="19"/>
      <c r="EO481" s="19"/>
      <c r="EP481" s="19"/>
      <c r="EQ481" s="19"/>
      <c r="ER481" s="19"/>
      <c r="ES481" s="19"/>
      <c r="ET481" s="19"/>
      <c r="EU481" s="19"/>
      <c r="EV481" s="19"/>
      <c r="EW481" s="19"/>
      <c r="EX481" s="19"/>
      <c r="EY481" s="19"/>
      <c r="EZ481" s="19"/>
      <c r="FA481" s="19"/>
      <c r="FB481" s="19"/>
      <c r="FC481" s="19"/>
      <c r="FD481" s="19"/>
      <c r="FE481" s="19"/>
      <c r="FF481" s="19"/>
      <c r="FG481" s="19"/>
      <c r="FH481" s="19"/>
      <c r="FI481" s="19"/>
      <c r="FJ481" s="19"/>
      <c r="FK481" s="19"/>
      <c r="FL481" s="19"/>
      <c r="FM481" s="19"/>
      <c r="FN481" s="19"/>
      <c r="FO481" s="19"/>
      <c r="FP481" s="19"/>
      <c r="FQ481" s="19"/>
      <c r="FR481" s="19"/>
      <c r="FS481" s="19"/>
      <c r="FT481" s="19"/>
      <c r="FU481" s="19"/>
      <c r="FV481" s="19"/>
      <c r="FW481" s="19"/>
      <c r="FX481" s="19"/>
      <c r="FY481" s="19"/>
      <c r="FZ481" s="19"/>
    </row>
    <row r="482" spans="1:182" s="60" customFormat="1" ht="29.25" x14ac:dyDescent="0.25">
      <c r="A482" s="19">
        <v>1</v>
      </c>
      <c r="B482" s="19">
        <v>1</v>
      </c>
      <c r="C482" s="723" t="s">
        <v>196</v>
      </c>
      <c r="D482" s="31">
        <f>'2 уровень'!F1286</f>
        <v>5</v>
      </c>
      <c r="E482" s="31">
        <f>'2 уровень'!G1286</f>
        <v>1</v>
      </c>
      <c r="F482" s="31">
        <f>'2 уровень'!H1286</f>
        <v>0</v>
      </c>
      <c r="G482" s="86">
        <f>'2 уровень'!I1286</f>
        <v>0</v>
      </c>
      <c r="H482" s="90">
        <f>'2 уровень'!J1286</f>
        <v>0</v>
      </c>
      <c r="I482" s="90">
        <f>'2 уровень'!K1286</f>
        <v>0</v>
      </c>
      <c r="J482" s="27">
        <f>'2 уровень'!L1286</f>
        <v>0</v>
      </c>
      <c r="K482" s="27">
        <f>'2 уровень'!M1286</f>
        <v>0</v>
      </c>
      <c r="L482" s="27">
        <f>'2 уровень'!N1286</f>
        <v>0</v>
      </c>
      <c r="M482" s="27">
        <f>'2 уровень'!O1286</f>
        <v>0</v>
      </c>
      <c r="N482" s="27">
        <f>'2 уровень'!P1286</f>
        <v>0</v>
      </c>
      <c r="O482" s="27">
        <f>'2 уровень'!Q1286</f>
        <v>0</v>
      </c>
      <c r="P482" s="90">
        <f>'2 уровень'!R1286</f>
        <v>0</v>
      </c>
      <c r="Q482" s="90">
        <f>'2 уровень'!S1286</f>
        <v>0</v>
      </c>
      <c r="R482" s="90">
        <f>'2 уровень'!T1286</f>
        <v>0</v>
      </c>
      <c r="S482" s="90">
        <f>'2 уровень'!U1286</f>
        <v>0</v>
      </c>
      <c r="T482" s="90">
        <f>'2 уровень'!V1286</f>
        <v>0</v>
      </c>
      <c r="U482" s="797">
        <f>'2 уровень'!W1286</f>
        <v>0</v>
      </c>
      <c r="V482" s="90">
        <f>'2 уровень'!X1286</f>
        <v>0</v>
      </c>
      <c r="W482" s="90">
        <f>'2 уровень'!Y1286</f>
        <v>0</v>
      </c>
      <c r="X482" s="90">
        <f>'2 уровень'!Z1286</f>
        <v>0</v>
      </c>
      <c r="Y482" s="90">
        <f>'2 уровень'!AA1286</f>
        <v>0</v>
      </c>
      <c r="Z482" s="393">
        <f>'2 уровень'!AB1286</f>
        <v>0</v>
      </c>
      <c r="AA482" s="90">
        <f>'2 уровень'!AB1286</f>
        <v>0</v>
      </c>
      <c r="AB482" s="90"/>
      <c r="AC482" s="981">
        <f>'2 уровень'!AC1284</f>
        <v>0</v>
      </c>
      <c r="AD482" s="999">
        <f>'2 уровень'!AD1284</f>
        <v>0</v>
      </c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  <c r="BC482" s="19"/>
      <c r="BD482" s="19"/>
      <c r="BE482" s="19"/>
      <c r="BF482" s="19"/>
      <c r="BG482" s="19"/>
      <c r="BH482" s="19"/>
      <c r="BI482" s="19"/>
      <c r="BJ482" s="19"/>
      <c r="BK482" s="19"/>
      <c r="BL482" s="19"/>
      <c r="BM482" s="19"/>
      <c r="BN482" s="19"/>
      <c r="BO482" s="19"/>
      <c r="BP482" s="19"/>
      <c r="BQ482" s="19"/>
      <c r="BR482" s="19"/>
      <c r="BS482" s="19"/>
      <c r="BT482" s="19"/>
      <c r="BU482" s="19"/>
      <c r="BV482" s="19"/>
      <c r="BW482" s="19"/>
      <c r="BX482" s="19"/>
      <c r="BY482" s="19"/>
      <c r="BZ482" s="19"/>
      <c r="CA482" s="19"/>
      <c r="CB482" s="19"/>
      <c r="CC482" s="19"/>
      <c r="CD482" s="19"/>
      <c r="CE482" s="19"/>
      <c r="CF482" s="19"/>
      <c r="CG482" s="19"/>
      <c r="CH482" s="19"/>
      <c r="CI482" s="19"/>
      <c r="CJ482" s="19"/>
      <c r="CK482" s="19"/>
      <c r="CL482" s="19"/>
      <c r="CM482" s="19"/>
      <c r="CN482" s="19"/>
      <c r="CO482" s="19"/>
      <c r="CP482" s="19"/>
      <c r="CQ482" s="19"/>
      <c r="CR482" s="19"/>
      <c r="CS482" s="19"/>
      <c r="CT482" s="19"/>
      <c r="CU482" s="19"/>
      <c r="CV482" s="19"/>
      <c r="CW482" s="19"/>
      <c r="CX482" s="19"/>
      <c r="CY482" s="19"/>
      <c r="CZ482" s="19"/>
      <c r="DA482" s="19"/>
      <c r="DB482" s="19"/>
      <c r="DC482" s="19"/>
      <c r="DD482" s="19"/>
      <c r="DE482" s="19"/>
      <c r="DF482" s="19"/>
      <c r="DG482" s="19"/>
      <c r="DH482" s="19"/>
      <c r="DI482" s="19"/>
      <c r="DJ482" s="19"/>
      <c r="DK482" s="19"/>
      <c r="DL482" s="19"/>
      <c r="DM482" s="19"/>
      <c r="DN482" s="19"/>
      <c r="DO482" s="19"/>
      <c r="DP482" s="19"/>
      <c r="DQ482" s="19"/>
      <c r="DR482" s="19"/>
      <c r="DS482" s="19"/>
      <c r="DT482" s="19"/>
      <c r="DU482" s="19"/>
      <c r="DV482" s="19"/>
      <c r="DW482" s="19"/>
      <c r="DX482" s="19"/>
      <c r="DY482" s="19"/>
      <c r="DZ482" s="19"/>
      <c r="EA482" s="19"/>
      <c r="EB482" s="19"/>
      <c r="EC482" s="19"/>
      <c r="ED482" s="19"/>
      <c r="EE482" s="19"/>
      <c r="EF482" s="19"/>
      <c r="EG482" s="19"/>
      <c r="EH482" s="19"/>
      <c r="EI482" s="19"/>
      <c r="EJ482" s="19"/>
      <c r="EK482" s="19"/>
      <c r="EL482" s="19"/>
      <c r="EM482" s="19"/>
      <c r="EN482" s="19"/>
      <c r="EO482" s="19"/>
      <c r="EP482" s="19"/>
      <c r="EQ482" s="19"/>
      <c r="ER482" s="19"/>
      <c r="ES482" s="19"/>
      <c r="ET482" s="19"/>
      <c r="EU482" s="19"/>
      <c r="EV482" s="19"/>
      <c r="EW482" s="19"/>
      <c r="EX482" s="19"/>
      <c r="EY482" s="19"/>
      <c r="EZ482" s="19"/>
      <c r="FA482" s="19"/>
      <c r="FB482" s="19"/>
      <c r="FC482" s="19"/>
      <c r="FD482" s="19"/>
      <c r="FE482" s="19"/>
      <c r="FF482" s="19"/>
      <c r="FG482" s="19"/>
      <c r="FH482" s="19"/>
      <c r="FI482" s="19"/>
      <c r="FJ482" s="19"/>
      <c r="FK482" s="19"/>
      <c r="FL482" s="19"/>
      <c r="FM482" s="19"/>
      <c r="FN482" s="19"/>
      <c r="FO482" s="19"/>
      <c r="FP482" s="19"/>
      <c r="FQ482" s="19"/>
      <c r="FR482" s="19"/>
      <c r="FS482" s="19"/>
      <c r="FT482" s="19"/>
      <c r="FU482" s="19"/>
      <c r="FV482" s="19"/>
      <c r="FW482" s="19"/>
      <c r="FX482" s="19"/>
      <c r="FY482" s="19"/>
      <c r="FZ482" s="19"/>
    </row>
    <row r="483" spans="1:182" s="60" customFormat="1" ht="15.75" thickBot="1" x14ac:dyDescent="0.3">
      <c r="A483" s="19">
        <v>1</v>
      </c>
      <c r="B483" s="19">
        <v>1</v>
      </c>
      <c r="C483" s="720" t="s">
        <v>201</v>
      </c>
      <c r="D483" s="31">
        <f>'2 уровень'!F1287</f>
        <v>7500</v>
      </c>
      <c r="E483" s="31">
        <f>'2 уровень'!G1287</f>
        <v>1875</v>
      </c>
      <c r="F483" s="31">
        <f>'2 уровень'!H1287</f>
        <v>1498</v>
      </c>
      <c r="G483" s="86">
        <f>'2 уровень'!I1287</f>
        <v>79.893333333333345</v>
      </c>
      <c r="H483" s="90">
        <f>'2 уровень'!J1287</f>
        <v>0</v>
      </c>
      <c r="I483" s="90">
        <f>'2 уровень'!K1287</f>
        <v>0</v>
      </c>
      <c r="J483" s="27">
        <f>'2 уровень'!L1287</f>
        <v>0</v>
      </c>
      <c r="K483" s="27">
        <f>'2 уровень'!M1287</f>
        <v>0</v>
      </c>
      <c r="L483" s="27">
        <f>'2 уровень'!N1287</f>
        <v>0</v>
      </c>
      <c r="M483" s="27">
        <f>'2 уровень'!O1287</f>
        <v>0</v>
      </c>
      <c r="N483" s="27">
        <f>'2 уровень'!P1287</f>
        <v>0</v>
      </c>
      <c r="O483" s="27">
        <f>'2 уровень'!Q1287</f>
        <v>0</v>
      </c>
      <c r="P483" s="90">
        <f>'2 уровень'!R1287</f>
        <v>50658.442000000003</v>
      </c>
      <c r="Q483" s="90">
        <f>'2 уровень'!S1287</f>
        <v>50658.442000000003</v>
      </c>
      <c r="R483" s="90">
        <f>'2 уровень'!T1287</f>
        <v>50658.442000000003</v>
      </c>
      <c r="S483" s="90">
        <f>'2 уровень'!U1287</f>
        <v>12664.610500000001</v>
      </c>
      <c r="T483" s="90">
        <f>'2 уровень'!V1287</f>
        <v>12559.558580000001</v>
      </c>
      <c r="U483" s="797">
        <f>'2 уровень'!W1287</f>
        <v>0</v>
      </c>
      <c r="V483" s="90">
        <f>'2 уровень'!X1287</f>
        <v>0</v>
      </c>
      <c r="W483" s="90">
        <f>'2 уровень'!Y1287</f>
        <v>-105.05191999999988</v>
      </c>
      <c r="X483" s="90">
        <f>'2 уровень'!Z1287</f>
        <v>0</v>
      </c>
      <c r="Y483" s="90">
        <f>'2 уровень'!AA1287</f>
        <v>-73.243350000000007</v>
      </c>
      <c r="Z483" s="393">
        <f>'2 уровень'!AB1287</f>
        <v>12486.31523</v>
      </c>
      <c r="AA483" s="90">
        <f>T483/S483*100</f>
        <v>99.170508086292912</v>
      </c>
      <c r="AB483" s="90">
        <f>Z483/S483*100</f>
        <v>98.592177232770013</v>
      </c>
      <c r="AC483" s="981">
        <f>'2 уровень'!AC1285</f>
        <v>0</v>
      </c>
      <c r="AD483" s="999">
        <f>'2 уровень'!AD1285</f>
        <v>0</v>
      </c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  <c r="BC483" s="19"/>
      <c r="BD483" s="19"/>
      <c r="BE483" s="19"/>
      <c r="BF483" s="19"/>
      <c r="BG483" s="19"/>
      <c r="BH483" s="19"/>
      <c r="BI483" s="19"/>
      <c r="BJ483" s="19"/>
      <c r="BK483" s="19"/>
      <c r="BL483" s="19"/>
      <c r="BM483" s="19"/>
      <c r="BN483" s="19"/>
      <c r="BO483" s="19"/>
      <c r="BP483" s="19"/>
      <c r="BQ483" s="19"/>
      <c r="BR483" s="19"/>
      <c r="BS483" s="19"/>
      <c r="BT483" s="19"/>
      <c r="BU483" s="19"/>
      <c r="BV483" s="19"/>
      <c r="BW483" s="19"/>
      <c r="BX483" s="19"/>
      <c r="BY483" s="19"/>
      <c r="BZ483" s="19"/>
      <c r="CA483" s="19"/>
      <c r="CB483" s="19"/>
      <c r="CC483" s="19"/>
      <c r="CD483" s="19"/>
      <c r="CE483" s="19"/>
      <c r="CF483" s="19"/>
      <c r="CG483" s="19"/>
      <c r="CH483" s="19"/>
      <c r="CI483" s="19"/>
      <c r="CJ483" s="19"/>
      <c r="CK483" s="19"/>
      <c r="CL483" s="19"/>
      <c r="CM483" s="19"/>
      <c r="CN483" s="19"/>
      <c r="CO483" s="19"/>
      <c r="CP483" s="19"/>
      <c r="CQ483" s="19"/>
      <c r="CR483" s="19"/>
      <c r="CS483" s="19"/>
      <c r="CT483" s="19"/>
      <c r="CU483" s="19"/>
      <c r="CV483" s="19"/>
      <c r="CW483" s="19"/>
      <c r="CX483" s="19"/>
      <c r="CY483" s="19"/>
      <c r="CZ483" s="19"/>
      <c r="DA483" s="19"/>
      <c r="DB483" s="19"/>
      <c r="DC483" s="19"/>
      <c r="DD483" s="19"/>
      <c r="DE483" s="19"/>
      <c r="DF483" s="19"/>
      <c r="DG483" s="19"/>
      <c r="DH483" s="19"/>
      <c r="DI483" s="19"/>
      <c r="DJ483" s="19"/>
      <c r="DK483" s="19"/>
      <c r="DL483" s="19"/>
      <c r="DM483" s="19"/>
      <c r="DN483" s="19"/>
      <c r="DO483" s="19"/>
      <c r="DP483" s="19"/>
      <c r="DQ483" s="19"/>
      <c r="DR483" s="19"/>
      <c r="DS483" s="19"/>
      <c r="DT483" s="19"/>
      <c r="DU483" s="19"/>
      <c r="DV483" s="19"/>
      <c r="DW483" s="19"/>
      <c r="DX483" s="19"/>
      <c r="DY483" s="19"/>
      <c r="DZ483" s="19"/>
      <c r="EA483" s="19"/>
      <c r="EB483" s="19"/>
      <c r="EC483" s="19"/>
      <c r="ED483" s="19"/>
      <c r="EE483" s="19"/>
      <c r="EF483" s="19"/>
      <c r="EG483" s="19"/>
      <c r="EH483" s="19"/>
      <c r="EI483" s="19"/>
      <c r="EJ483" s="19"/>
      <c r="EK483" s="19"/>
      <c r="EL483" s="19"/>
      <c r="EM483" s="19"/>
      <c r="EN483" s="19"/>
      <c r="EO483" s="19"/>
      <c r="EP483" s="19"/>
      <c r="EQ483" s="19"/>
      <c r="ER483" s="19"/>
      <c r="ES483" s="19"/>
      <c r="ET483" s="19"/>
      <c r="EU483" s="19"/>
      <c r="EV483" s="19"/>
      <c r="EW483" s="19"/>
      <c r="EX483" s="19"/>
      <c r="EY483" s="19"/>
      <c r="EZ483" s="19"/>
      <c r="FA483" s="19"/>
      <c r="FB483" s="19"/>
      <c r="FC483" s="19"/>
      <c r="FD483" s="19"/>
      <c r="FE483" s="19"/>
      <c r="FF483" s="19"/>
      <c r="FG483" s="19"/>
      <c r="FH483" s="19"/>
      <c r="FI483" s="19"/>
      <c r="FJ483" s="19"/>
      <c r="FK483" s="19"/>
      <c r="FL483" s="19"/>
      <c r="FM483" s="19"/>
      <c r="FN483" s="19"/>
      <c r="FO483" s="19"/>
      <c r="FP483" s="19"/>
      <c r="FQ483" s="19"/>
      <c r="FR483" s="19"/>
      <c r="FS483" s="19"/>
      <c r="FT483" s="19"/>
      <c r="FU483" s="19"/>
      <c r="FV483" s="19"/>
      <c r="FW483" s="19"/>
      <c r="FX483" s="19"/>
      <c r="FY483" s="19"/>
      <c r="FZ483" s="19"/>
    </row>
    <row r="484" spans="1:182" x14ac:dyDescent="0.25">
      <c r="A484" s="19">
        <v>1</v>
      </c>
      <c r="B484" s="19">
        <v>1</v>
      </c>
      <c r="C484" s="6" t="s">
        <v>97</v>
      </c>
      <c r="D484" s="80"/>
      <c r="E484" s="80"/>
      <c r="F484" s="80"/>
      <c r="G484" s="81"/>
      <c r="H484" s="82"/>
      <c r="I484" s="82"/>
      <c r="J484" s="25"/>
      <c r="K484" s="25"/>
      <c r="L484" s="25"/>
      <c r="M484" s="25"/>
      <c r="N484" s="25"/>
      <c r="O484" s="25"/>
      <c r="P484" s="394">
        <f t="shared" ref="P484:Q484" si="20">P485-P486-P543-P546-P547-P551</f>
        <v>0</v>
      </c>
      <c r="Q484" s="394">
        <f t="shared" si="20"/>
        <v>0</v>
      </c>
      <c r="R484" s="394">
        <f t="shared" ref="R484" si="21">R485-R486-R543-R546-R547-R551</f>
        <v>0</v>
      </c>
      <c r="S484" s="394">
        <f t="shared" ref="S484:Z484" si="22">S485-S486-S543-S546-S547-S551</f>
        <v>0</v>
      </c>
      <c r="T484" s="394">
        <f t="shared" si="22"/>
        <v>1.6370904631912708E-11</v>
      </c>
      <c r="U484" s="394">
        <f t="shared" si="22"/>
        <v>0</v>
      </c>
      <c r="V484" s="394">
        <f t="shared" si="22"/>
        <v>-2.8421709430404007E-14</v>
      </c>
      <c r="W484" s="394">
        <f t="shared" si="22"/>
        <v>0</v>
      </c>
      <c r="X484" s="394">
        <f t="shared" si="22"/>
        <v>0</v>
      </c>
      <c r="Y484" s="394">
        <f t="shared" si="22"/>
        <v>-6.4948046940571658E-15</v>
      </c>
      <c r="Z484" s="394">
        <f t="shared" si="22"/>
        <v>0</v>
      </c>
      <c r="AA484" s="394"/>
      <c r="AB484" s="394"/>
      <c r="AC484" s="990">
        <f>'1 уровень'!AB2906</f>
        <v>0</v>
      </c>
      <c r="AD484" s="1000"/>
      <c r="AE484" s="60"/>
      <c r="AF484" s="60"/>
      <c r="AG484" s="60"/>
      <c r="AH484" s="60"/>
      <c r="AI484" s="60"/>
      <c r="AJ484" s="60"/>
      <c r="AK484" s="60"/>
      <c r="AL484" s="60"/>
      <c r="AM484" s="60"/>
      <c r="AN484" s="60"/>
      <c r="AO484" s="60"/>
      <c r="AP484" s="60"/>
      <c r="AQ484" s="60"/>
      <c r="AR484" s="60"/>
      <c r="AS484" s="60"/>
      <c r="AT484" s="60"/>
      <c r="AU484" s="60"/>
      <c r="AV484" s="60"/>
      <c r="AW484" s="60"/>
      <c r="AX484" s="60"/>
      <c r="AY484" s="60"/>
      <c r="AZ484" s="60"/>
      <c r="BA484" s="60"/>
      <c r="BB484" s="60"/>
      <c r="BC484" s="60"/>
      <c r="BD484" s="60"/>
      <c r="BE484" s="60"/>
      <c r="BF484" s="60"/>
      <c r="BG484" s="60"/>
      <c r="BH484" s="60"/>
      <c r="BI484" s="60"/>
      <c r="BJ484" s="60"/>
      <c r="BK484" s="60"/>
      <c r="BL484" s="60"/>
      <c r="BM484" s="60"/>
      <c r="BN484" s="60"/>
      <c r="BO484" s="60"/>
      <c r="BP484" s="60"/>
      <c r="BQ484" s="60"/>
      <c r="BR484" s="60"/>
      <c r="BS484" s="60"/>
      <c r="BT484" s="60"/>
      <c r="BU484" s="60"/>
      <c r="BV484" s="60"/>
      <c r="BW484" s="60"/>
      <c r="BX484" s="60"/>
      <c r="BY484" s="60"/>
      <c r="BZ484" s="60"/>
      <c r="CA484" s="60"/>
      <c r="CB484" s="60"/>
      <c r="CC484" s="60"/>
      <c r="CD484" s="60"/>
      <c r="CE484" s="60"/>
      <c r="CF484" s="60"/>
      <c r="CG484" s="60"/>
      <c r="CH484" s="60"/>
      <c r="CI484" s="60"/>
      <c r="CJ484" s="60"/>
      <c r="CK484" s="60"/>
      <c r="CL484" s="60"/>
      <c r="CM484" s="60"/>
      <c r="CN484" s="60"/>
      <c r="CO484" s="60"/>
      <c r="CP484" s="60"/>
      <c r="CQ484" s="60"/>
      <c r="CR484" s="60"/>
      <c r="CS484" s="60"/>
      <c r="CT484" s="60"/>
      <c r="CU484" s="60"/>
      <c r="CV484" s="60"/>
      <c r="CW484" s="60"/>
      <c r="CX484" s="60"/>
      <c r="CY484" s="60"/>
      <c r="CZ484" s="60"/>
      <c r="DA484" s="60"/>
      <c r="DB484" s="60"/>
      <c r="DC484" s="60"/>
      <c r="DD484" s="60"/>
      <c r="DE484" s="60"/>
      <c r="DF484" s="60"/>
      <c r="DG484" s="60"/>
      <c r="DH484" s="60"/>
      <c r="DI484" s="60"/>
      <c r="DJ484" s="60"/>
      <c r="DK484" s="60"/>
      <c r="DL484" s="60"/>
      <c r="DM484" s="60"/>
      <c r="DN484" s="60"/>
      <c r="DO484" s="60"/>
      <c r="DP484" s="60"/>
      <c r="DQ484" s="60"/>
      <c r="DR484" s="60"/>
      <c r="DS484" s="60"/>
      <c r="DT484" s="60"/>
      <c r="DU484" s="60"/>
      <c r="DV484" s="60"/>
      <c r="DW484" s="60"/>
      <c r="DX484" s="60"/>
      <c r="DY484" s="60"/>
      <c r="DZ484" s="60"/>
      <c r="EA484" s="60"/>
      <c r="EB484" s="60"/>
      <c r="EC484" s="60"/>
      <c r="ED484" s="60"/>
      <c r="EE484" s="60"/>
      <c r="EF484" s="60"/>
      <c r="EG484" s="60"/>
      <c r="EH484" s="60"/>
      <c r="EI484" s="60"/>
      <c r="EJ484" s="60"/>
      <c r="EK484" s="60"/>
      <c r="EL484" s="60"/>
      <c r="EM484" s="60"/>
      <c r="EN484" s="60"/>
      <c r="EO484" s="60"/>
      <c r="EP484" s="60"/>
      <c r="EQ484" s="60"/>
      <c r="ER484" s="60"/>
      <c r="ES484" s="60"/>
      <c r="ET484" s="60"/>
      <c r="EU484" s="60"/>
      <c r="EV484" s="60"/>
      <c r="EW484" s="60"/>
      <c r="EX484" s="60"/>
      <c r="EY484" s="60"/>
      <c r="EZ484" s="60"/>
      <c r="FA484" s="60"/>
      <c r="FB484" s="60"/>
      <c r="FC484" s="60"/>
      <c r="FD484" s="60"/>
      <c r="FE484" s="60"/>
      <c r="FF484" s="60"/>
      <c r="FG484" s="60"/>
      <c r="FH484" s="60"/>
      <c r="FI484" s="60"/>
      <c r="FJ484" s="60"/>
      <c r="FK484" s="60"/>
      <c r="FL484" s="60"/>
      <c r="FM484" s="60"/>
      <c r="FN484" s="60"/>
      <c r="FO484" s="60"/>
      <c r="FP484" s="60"/>
      <c r="FQ484" s="60"/>
      <c r="FR484" s="60"/>
      <c r="FS484" s="60"/>
      <c r="FT484" s="60"/>
      <c r="FU484" s="60"/>
      <c r="FV484" s="60"/>
      <c r="FW484" s="60"/>
      <c r="FX484" s="60"/>
      <c r="FY484" s="60"/>
      <c r="FZ484" s="60"/>
    </row>
    <row r="485" spans="1:182" s="60" customFormat="1" ht="29.25" x14ac:dyDescent="0.25">
      <c r="A485" s="19">
        <v>1</v>
      </c>
      <c r="B485" s="19">
        <v>1</v>
      </c>
      <c r="C485" s="196" t="s">
        <v>91</v>
      </c>
      <c r="D485" s="61">
        <f>'1 уровень'!E2907</f>
        <v>0</v>
      </c>
      <c r="E485" s="61">
        <f>'1 уровень'!F2907</f>
        <v>0</v>
      </c>
      <c r="F485" s="61">
        <f>'1 уровень'!G2907</f>
        <v>0</v>
      </c>
      <c r="G485" s="72">
        <f>'1 уровень'!H2907</f>
        <v>0</v>
      </c>
      <c r="H485" s="73">
        <f>'1 уровень'!I2907</f>
        <v>0</v>
      </c>
      <c r="I485" s="73">
        <f>'1 уровень'!J2907</f>
        <v>0</v>
      </c>
      <c r="J485" s="22">
        <f>'1 уровень'!K2907</f>
        <v>0</v>
      </c>
      <c r="K485" s="22">
        <f>'1 уровень'!L2907</f>
        <v>0</v>
      </c>
      <c r="L485" s="22">
        <f>'1 уровень'!M2907</f>
        <v>0</v>
      </c>
      <c r="M485" s="22">
        <f>'1 уровень'!N2907</f>
        <v>0</v>
      </c>
      <c r="N485" s="22">
        <f>'1 уровень'!O2907</f>
        <v>0</v>
      </c>
      <c r="O485" s="22">
        <f>'1 уровень'!P2907</f>
        <v>0</v>
      </c>
      <c r="P485" s="73">
        <f>'1 уровень'!Q2907</f>
        <v>412453.4302580012</v>
      </c>
      <c r="Q485" s="73">
        <f>'1 уровень'!R2907</f>
        <v>414446.01725800114</v>
      </c>
      <c r="R485" s="73">
        <f>'1 уровень'!S2907</f>
        <v>414446.01725800114</v>
      </c>
      <c r="S485" s="73">
        <f>'1 уровень'!T2907</f>
        <v>103475.64610995483</v>
      </c>
      <c r="T485" s="73">
        <f>'1 уровень'!U2907</f>
        <v>94588.776990000013</v>
      </c>
      <c r="U485" s="790">
        <f>'1 уровень'!V2907</f>
        <v>0</v>
      </c>
      <c r="V485" s="73">
        <f>'1 уровень'!W2907</f>
        <v>-317.84748000000002</v>
      </c>
      <c r="W485" s="73">
        <f>'1 уровень'!X2907</f>
        <v>-8886.8691199548248</v>
      </c>
      <c r="X485" s="73">
        <f>'1 уровень'!Y2907</f>
        <v>0</v>
      </c>
      <c r="Y485" s="73">
        <f>'1 уровень'!Z2907</f>
        <v>-475.80302</v>
      </c>
      <c r="Z485" s="387">
        <f>'1 уровень'!AA2907</f>
        <v>93795.12649000001</v>
      </c>
      <c r="AA485" s="73">
        <f>T485/S485*100</f>
        <v>91.411632153027099</v>
      </c>
      <c r="AB485" s="73">
        <f>Z485/S485*100</f>
        <v>90.644639599864732</v>
      </c>
      <c r="AC485" s="984">
        <f>'1 уровень'!AB2907</f>
        <v>0</v>
      </c>
      <c r="AD485" s="989">
        <f>'1 уровень'!AC2907</f>
        <v>0</v>
      </c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  <c r="BC485" s="19"/>
      <c r="BD485" s="19"/>
      <c r="BE485" s="19"/>
      <c r="BF485" s="19"/>
      <c r="BG485" s="19"/>
      <c r="BH485" s="19"/>
      <c r="BI485" s="19"/>
      <c r="BJ485" s="19"/>
      <c r="BK485" s="19"/>
      <c r="BL485" s="19"/>
      <c r="BM485" s="19"/>
      <c r="BN485" s="19"/>
      <c r="BO485" s="19"/>
      <c r="BP485" s="19"/>
      <c r="BQ485" s="19"/>
      <c r="BR485" s="19"/>
      <c r="BS485" s="19"/>
      <c r="BT485" s="19"/>
      <c r="BU485" s="19"/>
      <c r="BV485" s="19"/>
      <c r="BW485" s="19"/>
      <c r="BX485" s="19"/>
      <c r="BY485" s="19"/>
      <c r="BZ485" s="19"/>
      <c r="CA485" s="19"/>
      <c r="CB485" s="19"/>
      <c r="CC485" s="19"/>
      <c r="CD485" s="19"/>
      <c r="CE485" s="19"/>
      <c r="CF485" s="19"/>
      <c r="CG485" s="19"/>
      <c r="CH485" s="19"/>
      <c r="CI485" s="19"/>
      <c r="CJ485" s="19"/>
      <c r="CK485" s="19"/>
      <c r="CL485" s="19"/>
      <c r="CM485" s="19"/>
      <c r="CN485" s="19"/>
      <c r="CO485" s="19"/>
      <c r="CP485" s="19"/>
      <c r="CQ485" s="19"/>
      <c r="CR485" s="19"/>
      <c r="CS485" s="19"/>
      <c r="CT485" s="19"/>
      <c r="CU485" s="19"/>
      <c r="CV485" s="19"/>
      <c r="CW485" s="19"/>
      <c r="CX485" s="19"/>
      <c r="CY485" s="19"/>
      <c r="CZ485" s="19"/>
      <c r="DA485" s="19"/>
      <c r="DB485" s="19"/>
      <c r="DC485" s="19"/>
      <c r="DD485" s="19"/>
      <c r="DE485" s="19"/>
      <c r="DF485" s="19"/>
      <c r="DG485" s="19"/>
      <c r="DH485" s="19"/>
      <c r="DI485" s="19"/>
      <c r="DJ485" s="19"/>
      <c r="DK485" s="19"/>
      <c r="DL485" s="19"/>
      <c r="DM485" s="19"/>
      <c r="DN485" s="19"/>
      <c r="DO485" s="19"/>
      <c r="DP485" s="19"/>
      <c r="DQ485" s="19"/>
      <c r="DR485" s="19"/>
      <c r="DS485" s="19"/>
      <c r="DT485" s="19"/>
      <c r="DU485" s="19"/>
      <c r="DV485" s="19"/>
      <c r="DW485" s="19"/>
      <c r="DX485" s="19"/>
      <c r="DY485" s="19"/>
      <c r="DZ485" s="19"/>
      <c r="EA485" s="19"/>
      <c r="EB485" s="19"/>
      <c r="EC485" s="19"/>
      <c r="ED485" s="19"/>
      <c r="EE485" s="19"/>
      <c r="EF485" s="19"/>
      <c r="EG485" s="19"/>
      <c r="EH485" s="19"/>
      <c r="EI485" s="19"/>
      <c r="EJ485" s="19"/>
      <c r="EK485" s="19"/>
      <c r="EL485" s="19"/>
      <c r="EM485" s="19"/>
      <c r="EN485" s="19"/>
      <c r="EO485" s="19"/>
      <c r="EP485" s="19"/>
      <c r="EQ485" s="19"/>
      <c r="ER485" s="19"/>
      <c r="ES485" s="19"/>
      <c r="ET485" s="19"/>
      <c r="EU485" s="19"/>
      <c r="EV485" s="19"/>
      <c r="EW485" s="19"/>
      <c r="EX485" s="19"/>
      <c r="EY485" s="19"/>
      <c r="EZ485" s="19"/>
      <c r="FA485" s="19"/>
      <c r="FB485" s="19"/>
      <c r="FC485" s="19"/>
      <c r="FD485" s="19"/>
      <c r="FE485" s="19"/>
      <c r="FF485" s="19"/>
      <c r="FG485" s="19"/>
      <c r="FH485" s="19"/>
      <c r="FI485" s="19"/>
      <c r="FJ485" s="19"/>
      <c r="FK485" s="19"/>
      <c r="FL485" s="19"/>
      <c r="FM485" s="19"/>
      <c r="FN485" s="19"/>
      <c r="FO485" s="19"/>
      <c r="FP485" s="19"/>
      <c r="FQ485" s="19"/>
      <c r="FR485" s="19"/>
      <c r="FS485" s="19"/>
      <c r="FT485" s="19"/>
      <c r="FU485" s="19"/>
      <c r="FV485" s="19"/>
      <c r="FW485" s="19"/>
      <c r="FX485" s="19"/>
      <c r="FY485" s="19"/>
      <c r="FZ485" s="19"/>
    </row>
    <row r="486" spans="1:182" s="60" customFormat="1" ht="29.25" x14ac:dyDescent="0.25">
      <c r="A486" s="19">
        <v>1</v>
      </c>
      <c r="B486" s="19">
        <v>1</v>
      </c>
      <c r="C486" s="3538" t="s">
        <v>7</v>
      </c>
      <c r="D486" s="21">
        <f>'1 уровень'!E2908</f>
        <v>2137</v>
      </c>
      <c r="E486" s="21">
        <f>'1 уровень'!F2908</f>
        <v>534.25</v>
      </c>
      <c r="F486" s="21">
        <f>'1 уровень'!G2908</f>
        <v>572</v>
      </c>
      <c r="G486" s="63">
        <f>'1 уровень'!H2908</f>
        <v>107.06598034627983</v>
      </c>
      <c r="H486" s="73">
        <f>'1 уровень'!I2908</f>
        <v>8.2255498362189989</v>
      </c>
      <c r="I486" s="73">
        <f>'1 уровень'!J2908</f>
        <v>7.9737762237762242</v>
      </c>
      <c r="J486" s="24">
        <f>'1 уровень'!K2908</f>
        <v>17578</v>
      </c>
      <c r="K486" s="24">
        <f>'1 уровень'!L2908</f>
        <v>4395</v>
      </c>
      <c r="L486" s="24">
        <f>'1 уровень'!M2908</f>
        <v>4561</v>
      </c>
      <c r="M486" s="24">
        <f>'1 уровень'!N2908</f>
        <v>103.77701934015928</v>
      </c>
      <c r="N486" s="24">
        <f>'1 уровень'!O2908</f>
        <v>52</v>
      </c>
      <c r="O486" s="24">
        <f>'1 уровень'!P2908</f>
        <v>350.84615384615387</v>
      </c>
      <c r="P486" s="73">
        <f>'1 уровень'!Q2908</f>
        <v>96450.258522129167</v>
      </c>
      <c r="Q486" s="73">
        <f>'1 уровень'!R2908</f>
        <v>96450.258522129167</v>
      </c>
      <c r="R486" s="73">
        <f>'1 уровень'!S2908</f>
        <v>96450.258522129167</v>
      </c>
      <c r="S486" s="73">
        <f>'1 уровень'!T2908</f>
        <v>24112.564630532292</v>
      </c>
      <c r="T486" s="73">
        <f>'1 уровень'!U2908</f>
        <v>23995.886600000005</v>
      </c>
      <c r="U486" s="790">
        <f>'1 уровень'!V2908</f>
        <v>0</v>
      </c>
      <c r="V486" s="73">
        <f>'1 уровень'!W2908</f>
        <v>-175.21988000000002</v>
      </c>
      <c r="W486" s="73">
        <f>'1 уровень'!X2908</f>
        <v>-116.67803053228636</v>
      </c>
      <c r="X486" s="73">
        <f>'1 уровень'!Y2908</f>
        <v>0</v>
      </c>
      <c r="Y486" s="73">
        <f>'1 уровень'!Z2908</f>
        <v>-271.41503999999998</v>
      </c>
      <c r="Z486" s="387">
        <f>'1 уровень'!AA2908</f>
        <v>23549.251680000005</v>
      </c>
      <c r="AA486" s="73">
        <f>T486/S486*100</f>
        <v>99.516111071882648</v>
      </c>
      <c r="AB486" s="73">
        <f>Z486/S486*100</f>
        <v>97.663819841797348</v>
      </c>
      <c r="AC486" s="978">
        <f>'1 уровень'!AB2908</f>
        <v>0</v>
      </c>
      <c r="AD486" s="989">
        <f>'1 уровень'!AC2908</f>
        <v>0</v>
      </c>
    </row>
    <row r="487" spans="1:182" x14ac:dyDescent="0.25">
      <c r="A487" s="19">
        <v>1</v>
      </c>
      <c r="B487" s="19">
        <v>1</v>
      </c>
      <c r="C487" s="295" t="s">
        <v>14</v>
      </c>
      <c r="D487" s="21">
        <f>'1 уровень'!E2909</f>
        <v>0</v>
      </c>
      <c r="E487" s="21">
        <f>'1 уровень'!F2909</f>
        <v>0</v>
      </c>
      <c r="F487" s="21">
        <f>'1 уровень'!G2909</f>
        <v>0</v>
      </c>
      <c r="G487" s="63">
        <f>'1 уровень'!H2909</f>
        <v>0</v>
      </c>
      <c r="H487" s="92">
        <f>'1 уровень'!I2909</f>
        <v>0</v>
      </c>
      <c r="I487" s="92">
        <f>'1 уровень'!J2909</f>
        <v>0</v>
      </c>
      <c r="J487" s="92">
        <f>'1 уровень'!K2909</f>
        <v>0</v>
      </c>
      <c r="K487" s="92">
        <f>'1 уровень'!L2909</f>
        <v>0</v>
      </c>
      <c r="L487" s="92">
        <f>'1 уровень'!M2909</f>
        <v>0</v>
      </c>
      <c r="M487" s="92">
        <f>'1 уровень'!N2909</f>
        <v>0</v>
      </c>
      <c r="N487" s="92">
        <f>'1 уровень'!O2909</f>
        <v>0</v>
      </c>
      <c r="O487" s="92">
        <f>'1 уровень'!P2909</f>
        <v>0</v>
      </c>
      <c r="P487" s="73">
        <f>'1 уровень'!Q2909</f>
        <v>0</v>
      </c>
      <c r="Q487" s="73">
        <f>'1 уровень'!R2909</f>
        <v>0</v>
      </c>
      <c r="R487" s="73">
        <f>'1 уровень'!S2909</f>
        <v>0</v>
      </c>
      <c r="S487" s="73">
        <f>'1 уровень'!T2909</f>
        <v>0</v>
      </c>
      <c r="T487" s="73">
        <f>'1 уровень'!U2909</f>
        <v>0</v>
      </c>
      <c r="U487" s="790">
        <f>'1 уровень'!V2909</f>
        <v>0</v>
      </c>
      <c r="V487" s="73">
        <f>'1 уровень'!W2909</f>
        <v>0</v>
      </c>
      <c r="W487" s="73">
        <f>'1 уровень'!X2909</f>
        <v>0</v>
      </c>
      <c r="X487" s="73">
        <f>'1 уровень'!Y2909</f>
        <v>0</v>
      </c>
      <c r="Y487" s="73">
        <f>'1 уровень'!Z2909</f>
        <v>0</v>
      </c>
      <c r="Z487" s="387">
        <f>'1 уровень'!AA2909</f>
        <v>0</v>
      </c>
      <c r="AA487" s="73"/>
      <c r="AB487" s="73"/>
      <c r="AC487" s="978">
        <f>'1 уровень'!AB2909</f>
        <v>0</v>
      </c>
      <c r="AD487" s="989">
        <f>'1 уровень'!AC2909</f>
        <v>0</v>
      </c>
    </row>
    <row r="488" spans="1:182" x14ac:dyDescent="0.25">
      <c r="A488" s="19">
        <v>1</v>
      </c>
      <c r="B488" s="19">
        <v>1</v>
      </c>
      <c r="C488" s="175" t="s">
        <v>317</v>
      </c>
      <c r="D488" s="28">
        <f>'1 уровень'!E2910</f>
        <v>0</v>
      </c>
      <c r="E488" s="28">
        <f>'1 уровень'!F2910</f>
        <v>0</v>
      </c>
      <c r="F488" s="28">
        <f>'1 уровень'!G2910</f>
        <v>0</v>
      </c>
      <c r="G488" s="65">
        <f>'1 уровень'!H2910</f>
        <v>0</v>
      </c>
      <c r="H488" s="79">
        <f>'1 уровень'!I2910</f>
        <v>0</v>
      </c>
      <c r="I488" s="79">
        <f>'1 уровень'!J2910</f>
        <v>0</v>
      </c>
      <c r="J488" s="74">
        <f>'1 уровень'!K2910</f>
        <v>0</v>
      </c>
      <c r="K488" s="74">
        <f>'1 уровень'!L2910</f>
        <v>0</v>
      </c>
      <c r="L488" s="74">
        <f>'1 уровень'!M2910</f>
        <v>0</v>
      </c>
      <c r="M488" s="74">
        <f>'1 уровень'!N2910</f>
        <v>0</v>
      </c>
      <c r="N488" s="74">
        <f>'1 уровень'!O2910</f>
        <v>0</v>
      </c>
      <c r="O488" s="74">
        <f>'1 уровень'!P2910</f>
        <v>0</v>
      </c>
      <c r="P488" s="73">
        <f>'1 уровень'!Q2910</f>
        <v>112929.06996000001</v>
      </c>
      <c r="Q488" s="73">
        <f>'1 уровень'!R2910</f>
        <v>112929.06996000001</v>
      </c>
      <c r="R488" s="73">
        <f>'1 уровень'!S2910</f>
        <v>112929.06996000001</v>
      </c>
      <c r="S488" s="73">
        <f>'1 уровень'!T2910</f>
        <v>28232.267489999998</v>
      </c>
      <c r="T488" s="73">
        <f>'1 уровень'!U2910</f>
        <v>26756.525800000003</v>
      </c>
      <c r="U488" s="790">
        <f>'1 уровень'!V2910</f>
        <v>0</v>
      </c>
      <c r="V488" s="73">
        <f>'1 уровень'!W2910</f>
        <v>-142.62759999999997</v>
      </c>
      <c r="W488" s="73">
        <f>'1 уровень'!X2910</f>
        <v>-1475.7416899999953</v>
      </c>
      <c r="X488" s="73">
        <f>'1 уровень'!Y2910</f>
        <v>0</v>
      </c>
      <c r="Y488" s="73">
        <f>'1 уровень'!Z2910</f>
        <v>-39.655609999999996</v>
      </c>
      <c r="Z488" s="387">
        <f>'1 уровень'!AA2910</f>
        <v>26574.242590000002</v>
      </c>
      <c r="AA488" s="73">
        <f>'1 уровень'!AB2910</f>
        <v>0</v>
      </c>
      <c r="AB488" s="73">
        <f>'1 уровень'!AC2910</f>
        <v>0</v>
      </c>
      <c r="AC488" s="982">
        <f>'1 уровень'!AB2910</f>
        <v>0</v>
      </c>
      <c r="AD488" s="989">
        <f>'1 уровень'!AC2910</f>
        <v>0</v>
      </c>
      <c r="AE488" s="60"/>
      <c r="AF488" s="60"/>
      <c r="AG488" s="60"/>
      <c r="AH488" s="60"/>
      <c r="AI488" s="60"/>
      <c r="AJ488" s="60"/>
      <c r="AK488" s="60"/>
      <c r="AL488" s="60"/>
      <c r="AM488" s="60"/>
      <c r="AN488" s="60"/>
      <c r="AO488" s="60"/>
      <c r="AP488" s="60"/>
      <c r="AQ488" s="60"/>
      <c r="AR488" s="60"/>
      <c r="AS488" s="60"/>
      <c r="AT488" s="60"/>
      <c r="AU488" s="60"/>
      <c r="AV488" s="60"/>
      <c r="AW488" s="60"/>
      <c r="AX488" s="60"/>
      <c r="AY488" s="60"/>
      <c r="AZ488" s="60"/>
      <c r="BA488" s="60"/>
      <c r="BB488" s="60"/>
      <c r="BC488" s="60"/>
      <c r="BD488" s="60"/>
      <c r="BE488" s="60"/>
      <c r="BF488" s="60"/>
      <c r="BG488" s="60"/>
      <c r="BH488" s="60"/>
      <c r="BI488" s="60"/>
      <c r="BJ488" s="60"/>
      <c r="BK488" s="60"/>
      <c r="BL488" s="60"/>
      <c r="BM488" s="60"/>
      <c r="BN488" s="60"/>
      <c r="BO488" s="60"/>
      <c r="BP488" s="60"/>
      <c r="BQ488" s="60"/>
      <c r="BR488" s="60"/>
      <c r="BS488" s="60"/>
      <c r="BT488" s="60"/>
      <c r="BU488" s="60"/>
      <c r="BV488" s="60"/>
      <c r="BW488" s="60"/>
      <c r="BX488" s="60"/>
      <c r="BY488" s="60"/>
      <c r="BZ488" s="60"/>
      <c r="CA488" s="60"/>
      <c r="CB488" s="60"/>
      <c r="CC488" s="60"/>
      <c r="CD488" s="60"/>
      <c r="CE488" s="60"/>
      <c r="CF488" s="60"/>
      <c r="CG488" s="60"/>
      <c r="CH488" s="60"/>
      <c r="CI488" s="60"/>
      <c r="CJ488" s="60"/>
      <c r="CK488" s="60"/>
      <c r="CL488" s="60"/>
      <c r="CM488" s="60"/>
      <c r="CN488" s="60"/>
      <c r="CO488" s="60"/>
      <c r="CP488" s="60"/>
      <c r="CQ488" s="60"/>
      <c r="CR488" s="60"/>
      <c r="CS488" s="60"/>
      <c r="CT488" s="60"/>
      <c r="CU488" s="60"/>
      <c r="CV488" s="60"/>
      <c r="CW488" s="60"/>
      <c r="CX488" s="60"/>
      <c r="CY488" s="60"/>
      <c r="CZ488" s="60"/>
      <c r="DA488" s="60"/>
      <c r="DB488" s="60"/>
      <c r="DC488" s="60"/>
      <c r="DD488" s="60"/>
      <c r="DE488" s="60"/>
      <c r="DF488" s="60"/>
      <c r="DG488" s="60"/>
      <c r="DH488" s="60"/>
      <c r="DI488" s="60"/>
      <c r="DJ488" s="60"/>
      <c r="DK488" s="60"/>
      <c r="DL488" s="60"/>
      <c r="DM488" s="60"/>
      <c r="DN488" s="60"/>
      <c r="DO488" s="60"/>
      <c r="DP488" s="60"/>
      <c r="DQ488" s="60"/>
      <c r="DR488" s="60"/>
      <c r="DS488" s="60"/>
      <c r="DT488" s="60"/>
      <c r="DU488" s="60"/>
      <c r="DV488" s="60"/>
      <c r="DW488" s="60"/>
      <c r="DX488" s="60"/>
      <c r="DY488" s="60"/>
      <c r="DZ488" s="60"/>
      <c r="EA488" s="60"/>
      <c r="EB488" s="60"/>
      <c r="EC488" s="60"/>
      <c r="ED488" s="60"/>
      <c r="EE488" s="60"/>
      <c r="EF488" s="60"/>
      <c r="EG488" s="60"/>
      <c r="EH488" s="60"/>
      <c r="EI488" s="60"/>
      <c r="EJ488" s="60"/>
      <c r="EK488" s="60"/>
      <c r="EL488" s="60"/>
      <c r="EM488" s="60"/>
      <c r="EN488" s="60"/>
      <c r="EO488" s="60"/>
      <c r="EP488" s="60"/>
      <c r="EQ488" s="60"/>
      <c r="ER488" s="60"/>
      <c r="ES488" s="60"/>
      <c r="ET488" s="60"/>
      <c r="EU488" s="60"/>
      <c r="EV488" s="60"/>
      <c r="EW488" s="60"/>
      <c r="EX488" s="60"/>
      <c r="EY488" s="60"/>
      <c r="EZ488" s="60"/>
      <c r="FA488" s="60"/>
      <c r="FB488" s="60"/>
      <c r="FC488" s="60"/>
      <c r="FD488" s="60"/>
      <c r="FE488" s="60"/>
      <c r="FF488" s="60"/>
      <c r="FG488" s="60"/>
      <c r="FH488" s="60"/>
      <c r="FI488" s="60"/>
      <c r="FJ488" s="60"/>
      <c r="FK488" s="60"/>
      <c r="FL488" s="60"/>
      <c r="FM488" s="60"/>
      <c r="FN488" s="60"/>
      <c r="FO488" s="60"/>
      <c r="FP488" s="60"/>
      <c r="FQ488" s="60"/>
      <c r="FR488" s="60"/>
      <c r="FS488" s="60"/>
      <c r="FT488" s="60"/>
      <c r="FU488" s="60"/>
      <c r="FV488" s="60"/>
      <c r="FW488" s="60"/>
      <c r="FX488" s="60"/>
      <c r="FY488" s="60"/>
      <c r="FZ488" s="60"/>
    </row>
    <row r="489" spans="1:182" x14ac:dyDescent="0.25">
      <c r="B489" s="19">
        <v>1</v>
      </c>
      <c r="C489" s="175" t="s">
        <v>283</v>
      </c>
      <c r="D489" s="28">
        <f>'1 уровень'!E2911</f>
        <v>0</v>
      </c>
      <c r="E489" s="28">
        <f>'1 уровень'!F2911</f>
        <v>0</v>
      </c>
      <c r="F489" s="28">
        <f>'1 уровень'!G2911</f>
        <v>0</v>
      </c>
      <c r="G489" s="65">
        <f>'1 уровень'!H2911</f>
        <v>0</v>
      </c>
      <c r="H489" s="79">
        <f>'1 уровень'!I2911</f>
        <v>0</v>
      </c>
      <c r="I489" s="79">
        <f>'1 уровень'!J2911</f>
        <v>0</v>
      </c>
      <c r="J489" s="74">
        <f>'1 уровень'!K2911</f>
        <v>0</v>
      </c>
      <c r="K489" s="74">
        <f>'1 уровень'!L2911</f>
        <v>0</v>
      </c>
      <c r="L489" s="74">
        <f>'1 уровень'!M2911</f>
        <v>0</v>
      </c>
      <c r="M489" s="74">
        <f>'1 уровень'!N2911</f>
        <v>0</v>
      </c>
      <c r="N489" s="74">
        <f>'1 уровень'!O2911</f>
        <v>0</v>
      </c>
      <c r="O489" s="74">
        <f>'1 уровень'!P2911</f>
        <v>0</v>
      </c>
      <c r="P489" s="73">
        <f>'1 уровень'!Q2911</f>
        <v>26822.241530000003</v>
      </c>
      <c r="Q489" s="73">
        <f>'1 уровень'!R2911</f>
        <v>26822.241530000003</v>
      </c>
      <c r="R489" s="73">
        <f>'1 уровень'!S2911</f>
        <v>26822.241530000003</v>
      </c>
      <c r="S489" s="73">
        <f>'1 уровень'!T2911</f>
        <v>6705.5603825000007</v>
      </c>
      <c r="T489" s="73">
        <f>'1 уровень'!U2911</f>
        <v>6705.5603700000001</v>
      </c>
      <c r="U489" s="790">
        <f>'1 уровень'!V2911</f>
        <v>0</v>
      </c>
      <c r="V489" s="73">
        <f>'1 уровень'!W2911</f>
        <v>0</v>
      </c>
      <c r="W489" s="73">
        <f>'1 уровень'!X2911</f>
        <v>-1.2500000593718141E-5</v>
      </c>
      <c r="X489" s="73">
        <f>'1 уровень'!Y2911</f>
        <v>0</v>
      </c>
      <c r="Y489" s="73">
        <f>'1 уровень'!Z2911</f>
        <v>0</v>
      </c>
      <c r="Z489" s="387">
        <f>'1 уровень'!AA2911</f>
        <v>6705.5603700000001</v>
      </c>
      <c r="AA489" s="73">
        <f>'1 уровень'!AB2911</f>
        <v>0</v>
      </c>
      <c r="AB489" s="73">
        <f>'1 уровень'!AC2911</f>
        <v>0</v>
      </c>
      <c r="AC489" s="982">
        <f>'1 уровень'!AB2911</f>
        <v>0</v>
      </c>
      <c r="AD489" s="989">
        <f>'1 уровень'!AC2911</f>
        <v>0</v>
      </c>
      <c r="AE489" s="60"/>
      <c r="AF489" s="60"/>
      <c r="AG489" s="60"/>
      <c r="AH489" s="60"/>
      <c r="AI489" s="60"/>
      <c r="AJ489" s="60"/>
      <c r="AK489" s="60"/>
      <c r="AL489" s="60"/>
      <c r="AM489" s="60"/>
      <c r="AN489" s="60"/>
      <c r="AO489" s="60"/>
      <c r="AP489" s="60"/>
      <c r="AQ489" s="60"/>
      <c r="AR489" s="60"/>
      <c r="AS489" s="60"/>
      <c r="AT489" s="60"/>
      <c r="AU489" s="60"/>
      <c r="AV489" s="60"/>
      <c r="AW489" s="60"/>
      <c r="AX489" s="60"/>
      <c r="AY489" s="60"/>
      <c r="AZ489" s="60"/>
      <c r="BA489" s="60"/>
      <c r="BB489" s="60"/>
      <c r="BC489" s="60"/>
      <c r="BD489" s="60"/>
      <c r="BE489" s="60"/>
      <c r="BF489" s="60"/>
      <c r="BG489" s="60"/>
      <c r="BH489" s="60"/>
      <c r="BI489" s="60"/>
      <c r="BJ489" s="60"/>
      <c r="BK489" s="60"/>
      <c r="BL489" s="60"/>
      <c r="BM489" s="60"/>
      <c r="BN489" s="60"/>
      <c r="BO489" s="60"/>
      <c r="BP489" s="60"/>
      <c r="BQ489" s="60"/>
      <c r="BR489" s="60"/>
      <c r="BS489" s="60"/>
      <c r="BT489" s="60"/>
      <c r="BU489" s="60"/>
      <c r="BV489" s="60"/>
      <c r="BW489" s="60"/>
      <c r="BX489" s="60"/>
      <c r="BY489" s="60"/>
      <c r="BZ489" s="60"/>
      <c r="CA489" s="60"/>
      <c r="CB489" s="60"/>
      <c r="CC489" s="60"/>
      <c r="CD489" s="60"/>
      <c r="CE489" s="60"/>
      <c r="CF489" s="60"/>
      <c r="CG489" s="60"/>
      <c r="CH489" s="60"/>
      <c r="CI489" s="60"/>
      <c r="CJ489" s="60"/>
      <c r="CK489" s="60"/>
      <c r="CL489" s="60"/>
      <c r="CM489" s="60"/>
      <c r="CN489" s="60"/>
      <c r="CO489" s="60"/>
      <c r="CP489" s="60"/>
      <c r="CQ489" s="60"/>
      <c r="CR489" s="60"/>
      <c r="CS489" s="60"/>
      <c r="CT489" s="60"/>
      <c r="CU489" s="60"/>
      <c r="CV489" s="60"/>
      <c r="CW489" s="60"/>
      <c r="CX489" s="60"/>
      <c r="CY489" s="60"/>
      <c r="CZ489" s="60"/>
      <c r="DA489" s="60"/>
      <c r="DB489" s="60"/>
      <c r="DC489" s="60"/>
      <c r="DD489" s="60"/>
      <c r="DE489" s="60"/>
      <c r="DF489" s="60"/>
      <c r="DG489" s="60"/>
      <c r="DH489" s="60"/>
      <c r="DI489" s="60"/>
      <c r="DJ489" s="60"/>
      <c r="DK489" s="60"/>
      <c r="DL489" s="60"/>
      <c r="DM489" s="60"/>
      <c r="DN489" s="60"/>
      <c r="DO489" s="60"/>
      <c r="DP489" s="60"/>
      <c r="DQ489" s="60"/>
      <c r="DR489" s="60"/>
      <c r="DS489" s="60"/>
      <c r="DT489" s="60"/>
      <c r="DU489" s="60"/>
      <c r="DV489" s="60"/>
      <c r="DW489" s="60"/>
      <c r="DX489" s="60"/>
      <c r="DY489" s="60"/>
      <c r="DZ489" s="60"/>
      <c r="EA489" s="60"/>
      <c r="EB489" s="60"/>
      <c r="EC489" s="60"/>
      <c r="ED489" s="60"/>
      <c r="EE489" s="60"/>
      <c r="EF489" s="60"/>
      <c r="EG489" s="60"/>
      <c r="EH489" s="60"/>
      <c r="EI489" s="60"/>
      <c r="EJ489" s="60"/>
      <c r="EK489" s="60"/>
      <c r="EL489" s="60"/>
      <c r="EM489" s="60"/>
      <c r="EN489" s="60"/>
      <c r="EO489" s="60"/>
      <c r="EP489" s="60"/>
      <c r="EQ489" s="60"/>
      <c r="ER489" s="60"/>
      <c r="ES489" s="60"/>
      <c r="ET489" s="60"/>
      <c r="EU489" s="60"/>
      <c r="EV489" s="60"/>
      <c r="EW489" s="60"/>
      <c r="EX489" s="60"/>
      <c r="EY489" s="60"/>
      <c r="EZ489" s="60"/>
      <c r="FA489" s="60"/>
      <c r="FB489" s="60"/>
      <c r="FC489" s="60"/>
      <c r="FD489" s="60"/>
      <c r="FE489" s="60"/>
      <c r="FF489" s="60"/>
      <c r="FG489" s="60"/>
      <c r="FH489" s="60"/>
      <c r="FI489" s="60"/>
      <c r="FJ489" s="60"/>
      <c r="FK489" s="60"/>
      <c r="FL489" s="60"/>
      <c r="FM489" s="60"/>
      <c r="FN489" s="60"/>
      <c r="FO489" s="60"/>
      <c r="FP489" s="60"/>
      <c r="FQ489" s="60"/>
      <c r="FR489" s="60"/>
      <c r="FS489" s="60"/>
      <c r="FT489" s="60"/>
      <c r="FU489" s="60"/>
      <c r="FV489" s="60"/>
      <c r="FW489" s="60"/>
      <c r="FX489" s="60"/>
      <c r="FY489" s="60"/>
      <c r="FZ489" s="60"/>
    </row>
    <row r="490" spans="1:182" ht="29.25" x14ac:dyDescent="0.25">
      <c r="B490" s="19">
        <v>1</v>
      </c>
      <c r="C490" s="291" t="s">
        <v>266</v>
      </c>
      <c r="D490" s="28">
        <f>'1 уровень'!E2912</f>
        <v>26500</v>
      </c>
      <c r="E490" s="28">
        <f>'1 уровень'!F2912</f>
        <v>6625</v>
      </c>
      <c r="F490" s="28">
        <f>'1 уровень'!G2912</f>
        <v>5219</v>
      </c>
      <c r="G490" s="65">
        <f>'1 уровень'!H2912</f>
        <v>78.777358490566044</v>
      </c>
      <c r="H490" s="79">
        <f>'1 уровень'!I2912</f>
        <v>0</v>
      </c>
      <c r="I490" s="79">
        <f>'1 уровень'!J2912</f>
        <v>0</v>
      </c>
      <c r="J490" s="74">
        <f>'1 уровень'!K2912</f>
        <v>0</v>
      </c>
      <c r="K490" s="74">
        <f>'1 уровень'!L2912</f>
        <v>0</v>
      </c>
      <c r="L490" s="74">
        <f>'1 уровень'!M2912</f>
        <v>0</v>
      </c>
      <c r="M490" s="74">
        <f>'1 уровень'!N2912</f>
        <v>0</v>
      </c>
      <c r="N490" s="74">
        <f>'1 уровень'!O2912</f>
        <v>0</v>
      </c>
      <c r="O490" s="74">
        <f>'1 уровень'!P2912</f>
        <v>0</v>
      </c>
      <c r="P490" s="73">
        <f>'1 уровень'!Q2912</f>
        <v>0</v>
      </c>
      <c r="Q490" s="73">
        <f>'1 уровень'!R2912</f>
        <v>0</v>
      </c>
      <c r="R490" s="73">
        <f>'1 уровень'!S2912</f>
        <v>0</v>
      </c>
      <c r="S490" s="73">
        <f>'1 уровень'!T2912</f>
        <v>0</v>
      </c>
      <c r="T490" s="73">
        <f>'1 уровень'!U2912</f>
        <v>0</v>
      </c>
      <c r="U490" s="790">
        <f>'1 уровень'!V2912</f>
        <v>0</v>
      </c>
      <c r="V490" s="73">
        <f>'1 уровень'!W2912</f>
        <v>0</v>
      </c>
      <c r="W490" s="73">
        <f>'1 уровень'!X2912</f>
        <v>0</v>
      </c>
      <c r="X490" s="73">
        <f>'1 уровень'!Y2912</f>
        <v>0</v>
      </c>
      <c r="Y490" s="73">
        <f>'1 уровень'!Z2912</f>
        <v>0</v>
      </c>
      <c r="Z490" s="387">
        <f>'1 уровень'!AA2912</f>
        <v>0</v>
      </c>
      <c r="AA490" s="73">
        <f>'1 уровень'!AB2912</f>
        <v>0</v>
      </c>
      <c r="AB490" s="73">
        <f>'1 уровень'!AC2912</f>
        <v>0</v>
      </c>
      <c r="AC490" s="982">
        <f>'1 уровень'!AB2912</f>
        <v>0</v>
      </c>
      <c r="AD490" s="989">
        <f>'1 уровень'!AC2912</f>
        <v>0</v>
      </c>
      <c r="AE490" s="60"/>
      <c r="AF490" s="60"/>
      <c r="AG490" s="60"/>
      <c r="AH490" s="60"/>
      <c r="AI490" s="60"/>
      <c r="AJ490" s="60"/>
      <c r="AK490" s="60"/>
      <c r="AL490" s="60"/>
      <c r="AM490" s="60"/>
      <c r="AN490" s="60"/>
      <c r="AO490" s="60"/>
      <c r="AP490" s="60"/>
      <c r="AQ490" s="60"/>
      <c r="AR490" s="60"/>
      <c r="AS490" s="60"/>
      <c r="AT490" s="60"/>
      <c r="AU490" s="60"/>
      <c r="AV490" s="60"/>
      <c r="AW490" s="60"/>
      <c r="AX490" s="60"/>
      <c r="AY490" s="60"/>
      <c r="AZ490" s="60"/>
      <c r="BA490" s="60"/>
      <c r="BB490" s="60"/>
      <c r="BC490" s="60"/>
      <c r="BD490" s="60"/>
      <c r="BE490" s="60"/>
      <c r="BF490" s="60"/>
      <c r="BG490" s="60"/>
      <c r="BH490" s="60"/>
      <c r="BI490" s="60"/>
      <c r="BJ490" s="60"/>
      <c r="BK490" s="60"/>
      <c r="BL490" s="60"/>
      <c r="BM490" s="60"/>
      <c r="BN490" s="60"/>
      <c r="BO490" s="60"/>
      <c r="BP490" s="60"/>
      <c r="BQ490" s="60"/>
      <c r="BR490" s="60"/>
      <c r="BS490" s="60"/>
      <c r="BT490" s="60"/>
      <c r="BU490" s="60"/>
      <c r="BV490" s="60"/>
      <c r="BW490" s="60"/>
      <c r="BX490" s="60"/>
      <c r="BY490" s="60"/>
      <c r="BZ490" s="60"/>
      <c r="CA490" s="60"/>
      <c r="CB490" s="60"/>
      <c r="CC490" s="60"/>
      <c r="CD490" s="60"/>
      <c r="CE490" s="60"/>
      <c r="CF490" s="60"/>
      <c r="CG490" s="60"/>
      <c r="CH490" s="60"/>
      <c r="CI490" s="60"/>
      <c r="CJ490" s="60"/>
      <c r="CK490" s="60"/>
      <c r="CL490" s="60"/>
      <c r="CM490" s="60"/>
      <c r="CN490" s="60"/>
      <c r="CO490" s="60"/>
      <c r="CP490" s="60"/>
      <c r="CQ490" s="60"/>
      <c r="CR490" s="60"/>
      <c r="CS490" s="60"/>
      <c r="CT490" s="60"/>
      <c r="CU490" s="60"/>
      <c r="CV490" s="60"/>
      <c r="CW490" s="60"/>
      <c r="CX490" s="60"/>
      <c r="CY490" s="60"/>
      <c r="CZ490" s="60"/>
      <c r="DA490" s="60"/>
      <c r="DB490" s="60"/>
      <c r="DC490" s="60"/>
      <c r="DD490" s="60"/>
      <c r="DE490" s="60"/>
      <c r="DF490" s="60"/>
      <c r="DG490" s="60"/>
      <c r="DH490" s="60"/>
      <c r="DI490" s="60"/>
      <c r="DJ490" s="60"/>
      <c r="DK490" s="60"/>
      <c r="DL490" s="60"/>
      <c r="DM490" s="60"/>
      <c r="DN490" s="60"/>
      <c r="DO490" s="60"/>
      <c r="DP490" s="60"/>
      <c r="DQ490" s="60"/>
      <c r="DR490" s="60"/>
      <c r="DS490" s="60"/>
      <c r="DT490" s="60"/>
      <c r="DU490" s="60"/>
      <c r="DV490" s="60"/>
      <c r="DW490" s="60"/>
      <c r="DX490" s="60"/>
      <c r="DY490" s="60"/>
      <c r="DZ490" s="60"/>
      <c r="EA490" s="60"/>
      <c r="EB490" s="60"/>
      <c r="EC490" s="60"/>
      <c r="ED490" s="60"/>
      <c r="EE490" s="60"/>
      <c r="EF490" s="60"/>
      <c r="EG490" s="60"/>
      <c r="EH490" s="60"/>
      <c r="EI490" s="60"/>
      <c r="EJ490" s="60"/>
      <c r="EK490" s="60"/>
      <c r="EL490" s="60"/>
      <c r="EM490" s="60"/>
      <c r="EN490" s="60"/>
      <c r="EO490" s="60"/>
      <c r="EP490" s="60"/>
      <c r="EQ490" s="60"/>
      <c r="ER490" s="60"/>
      <c r="ES490" s="60"/>
      <c r="ET490" s="60"/>
      <c r="EU490" s="60"/>
      <c r="EV490" s="60"/>
      <c r="EW490" s="60"/>
      <c r="EX490" s="60"/>
      <c r="EY490" s="60"/>
      <c r="EZ490" s="60"/>
      <c r="FA490" s="60"/>
      <c r="FB490" s="60"/>
      <c r="FC490" s="60"/>
      <c r="FD490" s="60"/>
      <c r="FE490" s="60"/>
      <c r="FF490" s="60"/>
      <c r="FG490" s="60"/>
      <c r="FH490" s="60"/>
      <c r="FI490" s="60"/>
      <c r="FJ490" s="60"/>
      <c r="FK490" s="60"/>
      <c r="FL490" s="60"/>
      <c r="FM490" s="60"/>
      <c r="FN490" s="60"/>
      <c r="FO490" s="60"/>
      <c r="FP490" s="60"/>
      <c r="FQ490" s="60"/>
      <c r="FR490" s="60"/>
      <c r="FS490" s="60"/>
      <c r="FT490" s="60"/>
      <c r="FU490" s="60"/>
      <c r="FV490" s="60"/>
      <c r="FW490" s="60"/>
      <c r="FX490" s="60"/>
      <c r="FY490" s="60"/>
      <c r="FZ490" s="60"/>
    </row>
    <row r="491" spans="1:182" ht="30" x14ac:dyDescent="0.25">
      <c r="B491" s="19">
        <v>1</v>
      </c>
      <c r="C491" s="557" t="s">
        <v>667</v>
      </c>
      <c r="D491" s="28">
        <f>'1 уровень'!E2913</f>
        <v>12000</v>
      </c>
      <c r="E491" s="28">
        <f>'1 уровень'!F2913</f>
        <v>3000</v>
      </c>
      <c r="F491" s="28">
        <f>'1 уровень'!G2913</f>
        <v>2777</v>
      </c>
      <c r="G491" s="65">
        <f>'1 уровень'!H2913</f>
        <v>92.566666666666663</v>
      </c>
      <c r="H491" s="79">
        <f>'1 уровень'!I2913</f>
        <v>0</v>
      </c>
      <c r="I491" s="79">
        <f>'1 уровень'!J2913</f>
        <v>0</v>
      </c>
      <c r="J491" s="74">
        <f>'1 уровень'!K2913</f>
        <v>0</v>
      </c>
      <c r="K491" s="74">
        <f>'1 уровень'!L2913</f>
        <v>0</v>
      </c>
      <c r="L491" s="74">
        <f>'1 уровень'!M2913</f>
        <v>0</v>
      </c>
      <c r="M491" s="74">
        <f>'1 уровень'!N2913</f>
        <v>0</v>
      </c>
      <c r="N491" s="74">
        <f>'1 уровень'!O2913</f>
        <v>0</v>
      </c>
      <c r="O491" s="74">
        <f>'1 уровень'!P2913</f>
        <v>0</v>
      </c>
      <c r="P491" s="73">
        <f>'1 уровень'!Q2913</f>
        <v>0</v>
      </c>
      <c r="Q491" s="73">
        <f>'1 уровень'!R2913</f>
        <v>0</v>
      </c>
      <c r="R491" s="73">
        <f>'1 уровень'!S2913</f>
        <v>0</v>
      </c>
      <c r="S491" s="73">
        <f>'1 уровень'!T2913</f>
        <v>0</v>
      </c>
      <c r="T491" s="73">
        <f>'1 уровень'!U2913</f>
        <v>0</v>
      </c>
      <c r="U491" s="790">
        <f>'1 уровень'!V2913</f>
        <v>0</v>
      </c>
      <c r="V491" s="73">
        <f>'1 уровень'!W2913</f>
        <v>0</v>
      </c>
      <c r="W491" s="73">
        <f>'1 уровень'!X2913</f>
        <v>0</v>
      </c>
      <c r="X491" s="73">
        <f>'1 уровень'!Y2913</f>
        <v>0</v>
      </c>
      <c r="Y491" s="73">
        <f>'1 уровень'!Z2913</f>
        <v>0</v>
      </c>
      <c r="Z491" s="387">
        <f>'1 уровень'!AA2913</f>
        <v>0</v>
      </c>
      <c r="AA491" s="73">
        <f>'1 уровень'!AB2913</f>
        <v>0</v>
      </c>
      <c r="AB491" s="73">
        <f>'1 уровень'!AC2913</f>
        <v>0</v>
      </c>
      <c r="AC491" s="982"/>
      <c r="AD491" s="989"/>
      <c r="AE491" s="60"/>
      <c r="AF491" s="60"/>
      <c r="AG491" s="60"/>
      <c r="AH491" s="60"/>
      <c r="AI491" s="60"/>
      <c r="AJ491" s="60"/>
      <c r="AK491" s="60"/>
      <c r="AL491" s="60"/>
      <c r="AM491" s="60"/>
      <c r="AN491" s="60"/>
      <c r="AO491" s="60"/>
      <c r="AP491" s="60"/>
      <c r="AQ491" s="60"/>
      <c r="AR491" s="60"/>
      <c r="AS491" s="60"/>
      <c r="AT491" s="60"/>
      <c r="AU491" s="60"/>
      <c r="AV491" s="60"/>
      <c r="AW491" s="60"/>
      <c r="AX491" s="60"/>
      <c r="AY491" s="60"/>
      <c r="AZ491" s="60"/>
      <c r="BA491" s="60"/>
      <c r="BB491" s="60"/>
      <c r="BC491" s="60"/>
      <c r="BD491" s="60"/>
      <c r="BE491" s="60"/>
      <c r="BF491" s="60"/>
      <c r="BG491" s="60"/>
      <c r="BH491" s="60"/>
      <c r="BI491" s="60"/>
      <c r="BJ491" s="60"/>
      <c r="BK491" s="60"/>
      <c r="BL491" s="60"/>
      <c r="BM491" s="60"/>
      <c r="BN491" s="60"/>
      <c r="BO491" s="60"/>
      <c r="BP491" s="60"/>
      <c r="BQ491" s="60"/>
      <c r="BR491" s="60"/>
      <c r="BS491" s="60"/>
      <c r="BT491" s="60"/>
      <c r="BU491" s="60"/>
      <c r="BV491" s="60"/>
      <c r="BW491" s="60"/>
      <c r="BX491" s="60"/>
      <c r="BY491" s="60"/>
      <c r="BZ491" s="60"/>
      <c r="CA491" s="60"/>
      <c r="CB491" s="60"/>
      <c r="CC491" s="60"/>
      <c r="CD491" s="60"/>
      <c r="CE491" s="60"/>
      <c r="CF491" s="60"/>
      <c r="CG491" s="60"/>
      <c r="CH491" s="60"/>
      <c r="CI491" s="60"/>
      <c r="CJ491" s="60"/>
      <c r="CK491" s="60"/>
      <c r="CL491" s="60"/>
      <c r="CM491" s="60"/>
      <c r="CN491" s="60"/>
      <c r="CO491" s="60"/>
      <c r="CP491" s="60"/>
      <c r="CQ491" s="60"/>
      <c r="CR491" s="60"/>
      <c r="CS491" s="60"/>
      <c r="CT491" s="60"/>
      <c r="CU491" s="60"/>
      <c r="CV491" s="60"/>
      <c r="CW491" s="60"/>
      <c r="CX491" s="60"/>
      <c r="CY491" s="60"/>
      <c r="CZ491" s="60"/>
      <c r="DA491" s="60"/>
      <c r="DB491" s="60"/>
      <c r="DC491" s="60"/>
      <c r="DD491" s="60"/>
      <c r="DE491" s="60"/>
      <c r="DF491" s="60"/>
      <c r="DG491" s="60"/>
      <c r="DH491" s="60"/>
      <c r="DI491" s="60"/>
      <c r="DJ491" s="60"/>
      <c r="DK491" s="60"/>
      <c r="DL491" s="60"/>
      <c r="DM491" s="60"/>
      <c r="DN491" s="60"/>
      <c r="DO491" s="60"/>
      <c r="DP491" s="60"/>
      <c r="DQ491" s="60"/>
      <c r="DR491" s="60"/>
      <c r="DS491" s="60"/>
      <c r="DT491" s="60"/>
      <c r="DU491" s="60"/>
      <c r="DV491" s="60"/>
      <c r="DW491" s="60"/>
      <c r="DX491" s="60"/>
      <c r="DY491" s="60"/>
      <c r="DZ491" s="60"/>
      <c r="EA491" s="60"/>
      <c r="EB491" s="60"/>
      <c r="EC491" s="60"/>
      <c r="ED491" s="60"/>
      <c r="EE491" s="60"/>
      <c r="EF491" s="60"/>
      <c r="EG491" s="60"/>
      <c r="EH491" s="60"/>
      <c r="EI491" s="60"/>
      <c r="EJ491" s="60"/>
      <c r="EK491" s="60"/>
      <c r="EL491" s="60"/>
      <c r="EM491" s="60"/>
      <c r="EN491" s="60"/>
      <c r="EO491" s="60"/>
      <c r="EP491" s="60"/>
      <c r="EQ491" s="60"/>
      <c r="ER491" s="60"/>
      <c r="ES491" s="60"/>
      <c r="ET491" s="60"/>
      <c r="EU491" s="60"/>
      <c r="EV491" s="60"/>
      <c r="EW491" s="60"/>
      <c r="EX491" s="60"/>
      <c r="EY491" s="60"/>
      <c r="EZ491" s="60"/>
      <c r="FA491" s="60"/>
      <c r="FB491" s="60"/>
      <c r="FC491" s="60"/>
      <c r="FD491" s="60"/>
      <c r="FE491" s="60"/>
      <c r="FF491" s="60"/>
      <c r="FG491" s="60"/>
      <c r="FH491" s="60"/>
      <c r="FI491" s="60"/>
      <c r="FJ491" s="60"/>
      <c r="FK491" s="60"/>
      <c r="FL491" s="60"/>
      <c r="FM491" s="60"/>
      <c r="FN491" s="60"/>
      <c r="FO491" s="60"/>
      <c r="FP491" s="60"/>
      <c r="FQ491" s="60"/>
      <c r="FR491" s="60"/>
      <c r="FS491" s="60"/>
      <c r="FT491" s="60"/>
      <c r="FU491" s="60"/>
      <c r="FV491" s="60"/>
      <c r="FW491" s="60"/>
      <c r="FX491" s="60"/>
      <c r="FY491" s="60"/>
      <c r="FZ491" s="60"/>
    </row>
    <row r="492" spans="1:182" ht="60" x14ac:dyDescent="0.25">
      <c r="B492" s="19">
        <v>1</v>
      </c>
      <c r="C492" s="557" t="s">
        <v>668</v>
      </c>
      <c r="D492" s="28">
        <f>'1 уровень'!E2914</f>
        <v>7000</v>
      </c>
      <c r="E492" s="28">
        <f>'1 уровень'!F2914</f>
        <v>1750</v>
      </c>
      <c r="F492" s="28">
        <f>'1 уровень'!G2914</f>
        <v>1394</v>
      </c>
      <c r="G492" s="65">
        <f>'1 уровень'!H2914</f>
        <v>79.657142857142858</v>
      </c>
      <c r="H492" s="79">
        <f>'1 уровень'!I2914</f>
        <v>0</v>
      </c>
      <c r="I492" s="79">
        <f>'1 уровень'!J2914</f>
        <v>0</v>
      </c>
      <c r="J492" s="74">
        <f>'1 уровень'!K2914</f>
        <v>0</v>
      </c>
      <c r="K492" s="74">
        <f>'1 уровень'!L2914</f>
        <v>0</v>
      </c>
      <c r="L492" s="74">
        <f>'1 уровень'!M2914</f>
        <v>0</v>
      </c>
      <c r="M492" s="74">
        <f>'1 уровень'!N2914</f>
        <v>0</v>
      </c>
      <c r="N492" s="74">
        <f>'1 уровень'!O2914</f>
        <v>0</v>
      </c>
      <c r="O492" s="74">
        <f>'1 уровень'!P2914</f>
        <v>0</v>
      </c>
      <c r="P492" s="73">
        <f>'1 уровень'!Q2914</f>
        <v>0</v>
      </c>
      <c r="Q492" s="73">
        <f>'1 уровень'!R2914</f>
        <v>0</v>
      </c>
      <c r="R492" s="73">
        <f>'1 уровень'!S2914</f>
        <v>0</v>
      </c>
      <c r="S492" s="73">
        <f>'1 уровень'!T2914</f>
        <v>0</v>
      </c>
      <c r="T492" s="73">
        <f>'1 уровень'!U2914</f>
        <v>0</v>
      </c>
      <c r="U492" s="790">
        <f>'1 уровень'!V2914</f>
        <v>0</v>
      </c>
      <c r="V492" s="73">
        <f>'1 уровень'!W2914</f>
        <v>0</v>
      </c>
      <c r="W492" s="73">
        <f>'1 уровень'!X2914</f>
        <v>0</v>
      </c>
      <c r="X492" s="73">
        <f>'1 уровень'!Y2914</f>
        <v>0</v>
      </c>
      <c r="Y492" s="73">
        <f>'1 уровень'!Z2914</f>
        <v>0</v>
      </c>
      <c r="Z492" s="387">
        <f>'1 уровень'!AA2914</f>
        <v>0</v>
      </c>
      <c r="AA492" s="73">
        <f>'1 уровень'!AB2914</f>
        <v>0</v>
      </c>
      <c r="AB492" s="73">
        <f>'1 уровень'!AC2914</f>
        <v>0</v>
      </c>
      <c r="AC492" s="982">
        <f>'1 уровень'!AB2913</f>
        <v>0</v>
      </c>
      <c r="AD492" s="989">
        <f>'1 уровень'!AC2913</f>
        <v>0</v>
      </c>
      <c r="AE492" s="60"/>
      <c r="AF492" s="60"/>
      <c r="AG492" s="60"/>
      <c r="AH492" s="60"/>
      <c r="AI492" s="60"/>
      <c r="AJ492" s="60"/>
      <c r="AK492" s="60"/>
      <c r="AL492" s="60"/>
      <c r="AM492" s="60"/>
      <c r="AN492" s="60"/>
      <c r="AO492" s="60"/>
      <c r="AP492" s="60"/>
      <c r="AQ492" s="60"/>
      <c r="AR492" s="60"/>
      <c r="AS492" s="60"/>
      <c r="AT492" s="60"/>
      <c r="AU492" s="60"/>
      <c r="AV492" s="60"/>
      <c r="AW492" s="60"/>
      <c r="AX492" s="60"/>
      <c r="AY492" s="60"/>
      <c r="AZ492" s="60"/>
      <c r="BA492" s="60"/>
      <c r="BB492" s="60"/>
      <c r="BC492" s="60"/>
      <c r="BD492" s="60"/>
      <c r="BE492" s="60"/>
      <c r="BF492" s="60"/>
      <c r="BG492" s="60"/>
      <c r="BH492" s="60"/>
      <c r="BI492" s="60"/>
      <c r="BJ492" s="60"/>
      <c r="BK492" s="60"/>
      <c r="BL492" s="60"/>
      <c r="BM492" s="60"/>
      <c r="BN492" s="60"/>
      <c r="BO492" s="60"/>
      <c r="BP492" s="60"/>
      <c r="BQ492" s="60"/>
      <c r="BR492" s="60"/>
      <c r="BS492" s="60"/>
      <c r="BT492" s="60"/>
      <c r="BU492" s="60"/>
      <c r="BV492" s="60"/>
      <c r="BW492" s="60"/>
      <c r="BX492" s="60"/>
      <c r="BY492" s="60"/>
      <c r="BZ492" s="60"/>
      <c r="CA492" s="60"/>
      <c r="CB492" s="60"/>
      <c r="CC492" s="60"/>
      <c r="CD492" s="60"/>
      <c r="CE492" s="60"/>
      <c r="CF492" s="60"/>
      <c r="CG492" s="60"/>
      <c r="CH492" s="60"/>
      <c r="CI492" s="60"/>
      <c r="CJ492" s="60"/>
      <c r="CK492" s="60"/>
      <c r="CL492" s="60"/>
      <c r="CM492" s="60"/>
      <c r="CN492" s="60"/>
      <c r="CO492" s="60"/>
      <c r="CP492" s="60"/>
      <c r="CQ492" s="60"/>
      <c r="CR492" s="60"/>
      <c r="CS492" s="60"/>
      <c r="CT492" s="60"/>
      <c r="CU492" s="60"/>
      <c r="CV492" s="60"/>
      <c r="CW492" s="60"/>
      <c r="CX492" s="60"/>
      <c r="CY492" s="60"/>
      <c r="CZ492" s="60"/>
      <c r="DA492" s="60"/>
      <c r="DB492" s="60"/>
      <c r="DC492" s="60"/>
      <c r="DD492" s="60"/>
      <c r="DE492" s="60"/>
      <c r="DF492" s="60"/>
      <c r="DG492" s="60"/>
      <c r="DH492" s="60"/>
      <c r="DI492" s="60"/>
      <c r="DJ492" s="60"/>
      <c r="DK492" s="60"/>
      <c r="DL492" s="60"/>
      <c r="DM492" s="60"/>
      <c r="DN492" s="60"/>
      <c r="DO492" s="60"/>
      <c r="DP492" s="60"/>
      <c r="DQ492" s="60"/>
      <c r="DR492" s="60"/>
      <c r="DS492" s="60"/>
      <c r="DT492" s="60"/>
      <c r="DU492" s="60"/>
      <c r="DV492" s="60"/>
      <c r="DW492" s="60"/>
      <c r="DX492" s="60"/>
      <c r="DY492" s="60"/>
      <c r="DZ492" s="60"/>
      <c r="EA492" s="60"/>
      <c r="EB492" s="60"/>
      <c r="EC492" s="60"/>
      <c r="ED492" s="60"/>
      <c r="EE492" s="60"/>
      <c r="EF492" s="60"/>
      <c r="EG492" s="60"/>
      <c r="EH492" s="60"/>
      <c r="EI492" s="60"/>
      <c r="EJ492" s="60"/>
      <c r="EK492" s="60"/>
      <c r="EL492" s="60"/>
      <c r="EM492" s="60"/>
      <c r="EN492" s="60"/>
      <c r="EO492" s="60"/>
      <c r="EP492" s="60"/>
      <c r="EQ492" s="60"/>
      <c r="ER492" s="60"/>
      <c r="ES492" s="60"/>
      <c r="ET492" s="60"/>
      <c r="EU492" s="60"/>
      <c r="EV492" s="60"/>
      <c r="EW492" s="60"/>
      <c r="EX492" s="60"/>
      <c r="EY492" s="60"/>
      <c r="EZ492" s="60"/>
      <c r="FA492" s="60"/>
      <c r="FB492" s="60"/>
      <c r="FC492" s="60"/>
      <c r="FD492" s="60"/>
      <c r="FE492" s="60"/>
      <c r="FF492" s="60"/>
      <c r="FG492" s="60"/>
      <c r="FH492" s="60"/>
      <c r="FI492" s="60"/>
      <c r="FJ492" s="60"/>
      <c r="FK492" s="60"/>
      <c r="FL492" s="60"/>
      <c r="FM492" s="60"/>
      <c r="FN492" s="60"/>
      <c r="FO492" s="60"/>
      <c r="FP492" s="60"/>
      <c r="FQ492" s="60"/>
      <c r="FR492" s="60"/>
      <c r="FS492" s="60"/>
      <c r="FT492" s="60"/>
      <c r="FU492" s="60"/>
      <c r="FV492" s="60"/>
      <c r="FW492" s="60"/>
      <c r="FX492" s="60"/>
      <c r="FY492" s="60"/>
      <c r="FZ492" s="60"/>
    </row>
    <row r="493" spans="1:182" ht="45" x14ac:dyDescent="0.25">
      <c r="B493" s="19">
        <v>1</v>
      </c>
      <c r="C493" s="294" t="s">
        <v>669</v>
      </c>
      <c r="D493" s="28">
        <f>'1 уровень'!E2915</f>
        <v>7500</v>
      </c>
      <c r="E493" s="28">
        <f>'1 уровень'!F2915</f>
        <v>1875</v>
      </c>
      <c r="F493" s="28">
        <f>'1 уровень'!G2915</f>
        <v>1048</v>
      </c>
      <c r="G493" s="65">
        <f>'1 уровень'!H2915</f>
        <v>55.893333333333331</v>
      </c>
      <c r="H493" s="79">
        <f>'1 уровень'!I2915</f>
        <v>0</v>
      </c>
      <c r="I493" s="79">
        <f>'1 уровень'!J2915</f>
        <v>0</v>
      </c>
      <c r="J493" s="74">
        <f>'1 уровень'!K2915</f>
        <v>0</v>
      </c>
      <c r="K493" s="74">
        <f>'1 уровень'!L2915</f>
        <v>0</v>
      </c>
      <c r="L493" s="74">
        <f>'1 уровень'!M2915</f>
        <v>0</v>
      </c>
      <c r="M493" s="74">
        <f>'1 уровень'!N2915</f>
        <v>0</v>
      </c>
      <c r="N493" s="74">
        <f>'1 уровень'!O2915</f>
        <v>0</v>
      </c>
      <c r="O493" s="74">
        <f>'1 уровень'!P2915</f>
        <v>0</v>
      </c>
      <c r="P493" s="73">
        <f>'1 уровень'!Q2915</f>
        <v>0</v>
      </c>
      <c r="Q493" s="73">
        <f>'1 уровень'!R2915</f>
        <v>0</v>
      </c>
      <c r="R493" s="73">
        <f>'1 уровень'!S2915</f>
        <v>0</v>
      </c>
      <c r="S493" s="73">
        <f>'1 уровень'!T2915</f>
        <v>0</v>
      </c>
      <c r="T493" s="73">
        <f>'1 уровень'!U2915</f>
        <v>0</v>
      </c>
      <c r="U493" s="790">
        <f>'1 уровень'!V2915</f>
        <v>0</v>
      </c>
      <c r="V493" s="73">
        <f>'1 уровень'!W2915</f>
        <v>0</v>
      </c>
      <c r="W493" s="73">
        <f>'1 уровень'!X2915</f>
        <v>0</v>
      </c>
      <c r="X493" s="73">
        <f>'1 уровень'!Y2915</f>
        <v>0</v>
      </c>
      <c r="Y493" s="73">
        <f>'1 уровень'!Z2915</f>
        <v>0</v>
      </c>
      <c r="Z493" s="387">
        <f>'1 уровень'!AA2915</f>
        <v>0</v>
      </c>
      <c r="AA493" s="73">
        <f>'1 уровень'!AB2915</f>
        <v>0</v>
      </c>
      <c r="AB493" s="73">
        <f>'1 уровень'!AC2915</f>
        <v>0</v>
      </c>
      <c r="AC493" s="982">
        <f>'1 уровень'!AB2914</f>
        <v>0</v>
      </c>
      <c r="AD493" s="989">
        <f>'1 уровень'!AC2914</f>
        <v>0</v>
      </c>
      <c r="AE493" s="60"/>
      <c r="AF493" s="60"/>
      <c r="AG493" s="60"/>
      <c r="AH493" s="60"/>
      <c r="AI493" s="60"/>
      <c r="AJ493" s="60"/>
      <c r="AK493" s="60"/>
      <c r="AL493" s="60"/>
      <c r="AM493" s="60"/>
      <c r="AN493" s="60"/>
      <c r="AO493" s="60"/>
      <c r="AP493" s="60"/>
      <c r="AQ493" s="60"/>
      <c r="AR493" s="60"/>
      <c r="AS493" s="60"/>
      <c r="AT493" s="60"/>
      <c r="AU493" s="60"/>
      <c r="AV493" s="60"/>
      <c r="AW493" s="60"/>
      <c r="AX493" s="60"/>
      <c r="AY493" s="60"/>
      <c r="AZ493" s="60"/>
      <c r="BA493" s="60"/>
      <c r="BB493" s="60"/>
      <c r="BC493" s="60"/>
      <c r="BD493" s="60"/>
      <c r="BE493" s="60"/>
      <c r="BF493" s="60"/>
      <c r="BG493" s="60"/>
      <c r="BH493" s="60"/>
      <c r="BI493" s="60"/>
      <c r="BJ493" s="60"/>
      <c r="BK493" s="60"/>
      <c r="BL493" s="60"/>
      <c r="BM493" s="60"/>
      <c r="BN493" s="60"/>
      <c r="BO493" s="60"/>
      <c r="BP493" s="60"/>
      <c r="BQ493" s="60"/>
      <c r="BR493" s="60"/>
      <c r="BS493" s="60"/>
      <c r="BT493" s="60"/>
      <c r="BU493" s="60"/>
      <c r="BV493" s="60"/>
      <c r="BW493" s="60"/>
      <c r="BX493" s="60"/>
      <c r="BY493" s="60"/>
      <c r="BZ493" s="60"/>
      <c r="CA493" s="60"/>
      <c r="CB493" s="60"/>
      <c r="CC493" s="60"/>
      <c r="CD493" s="60"/>
      <c r="CE493" s="60"/>
      <c r="CF493" s="60"/>
      <c r="CG493" s="60"/>
      <c r="CH493" s="60"/>
      <c r="CI493" s="60"/>
      <c r="CJ493" s="60"/>
      <c r="CK493" s="60"/>
      <c r="CL493" s="60"/>
      <c r="CM493" s="60"/>
      <c r="CN493" s="60"/>
      <c r="CO493" s="60"/>
      <c r="CP493" s="60"/>
      <c r="CQ493" s="60"/>
      <c r="CR493" s="60"/>
      <c r="CS493" s="60"/>
      <c r="CT493" s="60"/>
      <c r="CU493" s="60"/>
      <c r="CV493" s="60"/>
      <c r="CW493" s="60"/>
      <c r="CX493" s="60"/>
      <c r="CY493" s="60"/>
      <c r="CZ493" s="60"/>
      <c r="DA493" s="60"/>
      <c r="DB493" s="60"/>
      <c r="DC493" s="60"/>
      <c r="DD493" s="60"/>
      <c r="DE493" s="60"/>
      <c r="DF493" s="60"/>
      <c r="DG493" s="60"/>
      <c r="DH493" s="60"/>
      <c r="DI493" s="60"/>
      <c r="DJ493" s="60"/>
      <c r="DK493" s="60"/>
      <c r="DL493" s="60"/>
      <c r="DM493" s="60"/>
      <c r="DN493" s="60"/>
      <c r="DO493" s="60"/>
      <c r="DP493" s="60"/>
      <c r="DQ493" s="60"/>
      <c r="DR493" s="60"/>
      <c r="DS493" s="60"/>
      <c r="DT493" s="60"/>
      <c r="DU493" s="60"/>
      <c r="DV493" s="60"/>
      <c r="DW493" s="60"/>
      <c r="DX493" s="60"/>
      <c r="DY493" s="60"/>
      <c r="DZ493" s="60"/>
      <c r="EA493" s="60"/>
      <c r="EB493" s="60"/>
      <c r="EC493" s="60"/>
      <c r="ED493" s="60"/>
      <c r="EE493" s="60"/>
      <c r="EF493" s="60"/>
      <c r="EG493" s="60"/>
      <c r="EH493" s="60"/>
      <c r="EI493" s="60"/>
      <c r="EJ493" s="60"/>
      <c r="EK493" s="60"/>
      <c r="EL493" s="60"/>
      <c r="EM493" s="60"/>
      <c r="EN493" s="60"/>
      <c r="EO493" s="60"/>
      <c r="EP493" s="60"/>
      <c r="EQ493" s="60"/>
      <c r="ER493" s="60"/>
      <c r="ES493" s="60"/>
      <c r="ET493" s="60"/>
      <c r="EU493" s="60"/>
      <c r="EV493" s="60"/>
      <c r="EW493" s="60"/>
      <c r="EX493" s="60"/>
      <c r="EY493" s="60"/>
      <c r="EZ493" s="60"/>
      <c r="FA493" s="60"/>
      <c r="FB493" s="60"/>
      <c r="FC493" s="60"/>
      <c r="FD493" s="60"/>
      <c r="FE493" s="60"/>
      <c r="FF493" s="60"/>
      <c r="FG493" s="60"/>
      <c r="FH493" s="60"/>
      <c r="FI493" s="60"/>
      <c r="FJ493" s="60"/>
      <c r="FK493" s="60"/>
      <c r="FL493" s="60"/>
      <c r="FM493" s="60"/>
      <c r="FN493" s="60"/>
      <c r="FO493" s="60"/>
      <c r="FP493" s="60"/>
      <c r="FQ493" s="60"/>
      <c r="FR493" s="60"/>
      <c r="FS493" s="60"/>
      <c r="FT493" s="60"/>
      <c r="FU493" s="60"/>
      <c r="FV493" s="60"/>
      <c r="FW493" s="60"/>
      <c r="FX493" s="60"/>
      <c r="FY493" s="60"/>
      <c r="FZ493" s="60"/>
    </row>
    <row r="494" spans="1:182" x14ac:dyDescent="0.25">
      <c r="B494" s="19">
        <v>1</v>
      </c>
      <c r="C494" s="176" t="s">
        <v>130</v>
      </c>
      <c r="D494" s="28">
        <f>'1 уровень'!E2916</f>
        <v>18700</v>
      </c>
      <c r="E494" s="28">
        <f>'1 уровень'!F2916</f>
        <v>4675</v>
      </c>
      <c r="F494" s="28">
        <f>'1 уровень'!G2916</f>
        <v>3579</v>
      </c>
      <c r="G494" s="65">
        <f>'1 уровень'!H2916</f>
        <v>76.556149732620312</v>
      </c>
      <c r="H494" s="79">
        <f>'1 уровень'!I2916</f>
        <v>0</v>
      </c>
      <c r="I494" s="79">
        <f>'1 уровень'!J2916</f>
        <v>0</v>
      </c>
      <c r="J494" s="74">
        <f>'1 уровень'!K2916</f>
        <v>0</v>
      </c>
      <c r="K494" s="74">
        <f>'1 уровень'!L2916</f>
        <v>0</v>
      </c>
      <c r="L494" s="74">
        <f>'1 уровень'!M2916</f>
        <v>0</v>
      </c>
      <c r="M494" s="74">
        <f>'1 уровень'!N2916</f>
        <v>0</v>
      </c>
      <c r="N494" s="74">
        <f>'1 уровень'!O2916</f>
        <v>0</v>
      </c>
      <c r="O494" s="74">
        <f>'1 уровень'!P2916</f>
        <v>0</v>
      </c>
      <c r="P494" s="73">
        <f>'1 уровень'!Q2916</f>
        <v>0</v>
      </c>
      <c r="Q494" s="73">
        <f>'1 уровень'!R2916</f>
        <v>0</v>
      </c>
      <c r="R494" s="73">
        <f>'1 уровень'!S2916</f>
        <v>0</v>
      </c>
      <c r="S494" s="73">
        <f>'1 уровень'!T2916</f>
        <v>0</v>
      </c>
      <c r="T494" s="73">
        <f>'1 уровень'!U2916</f>
        <v>0</v>
      </c>
      <c r="U494" s="790">
        <f>'1 уровень'!V2916</f>
        <v>0</v>
      </c>
      <c r="V494" s="73">
        <f>'1 уровень'!W2916</f>
        <v>0</v>
      </c>
      <c r="W494" s="73">
        <f>'1 уровень'!X2916</f>
        <v>0</v>
      </c>
      <c r="X494" s="73">
        <f>'1 уровень'!Y2916</f>
        <v>0</v>
      </c>
      <c r="Y494" s="73">
        <f>'1 уровень'!Z2916</f>
        <v>0</v>
      </c>
      <c r="Z494" s="387">
        <f>'1 уровень'!AA2916</f>
        <v>0</v>
      </c>
      <c r="AA494" s="73">
        <f>'1 уровень'!AB2916</f>
        <v>0</v>
      </c>
      <c r="AB494" s="73">
        <f>'1 уровень'!AC2916</f>
        <v>0</v>
      </c>
      <c r="AC494" s="982">
        <f>'1 уровень'!AB2915</f>
        <v>0</v>
      </c>
      <c r="AD494" s="989">
        <f>'1 уровень'!AC2915</f>
        <v>0</v>
      </c>
      <c r="AE494" s="60"/>
      <c r="AF494" s="60"/>
      <c r="AG494" s="60"/>
      <c r="AH494" s="60"/>
      <c r="AI494" s="60"/>
      <c r="AJ494" s="60"/>
      <c r="AK494" s="60"/>
      <c r="AL494" s="60"/>
      <c r="AM494" s="60"/>
      <c r="AN494" s="60"/>
      <c r="AO494" s="60"/>
      <c r="AP494" s="60"/>
      <c r="AQ494" s="60"/>
      <c r="AR494" s="60"/>
      <c r="AS494" s="60"/>
      <c r="AT494" s="60"/>
      <c r="AU494" s="60"/>
      <c r="AV494" s="60"/>
      <c r="AW494" s="60"/>
      <c r="AX494" s="60"/>
      <c r="AY494" s="60"/>
      <c r="AZ494" s="60"/>
      <c r="BA494" s="60"/>
      <c r="BB494" s="60"/>
      <c r="BC494" s="60"/>
      <c r="BD494" s="60"/>
      <c r="BE494" s="60"/>
      <c r="BF494" s="60"/>
      <c r="BG494" s="60"/>
      <c r="BH494" s="60"/>
      <c r="BI494" s="60"/>
      <c r="BJ494" s="60"/>
      <c r="BK494" s="60"/>
      <c r="BL494" s="60"/>
      <c r="BM494" s="60"/>
      <c r="BN494" s="60"/>
      <c r="BO494" s="60"/>
      <c r="BP494" s="60"/>
      <c r="BQ494" s="60"/>
      <c r="BR494" s="60"/>
      <c r="BS494" s="60"/>
      <c r="BT494" s="60"/>
      <c r="BU494" s="60"/>
      <c r="BV494" s="60"/>
      <c r="BW494" s="60"/>
      <c r="BX494" s="60"/>
      <c r="BY494" s="60"/>
      <c r="BZ494" s="60"/>
      <c r="CA494" s="60"/>
      <c r="CB494" s="60"/>
      <c r="CC494" s="60"/>
      <c r="CD494" s="60"/>
      <c r="CE494" s="60"/>
      <c r="CF494" s="60"/>
      <c r="CG494" s="60"/>
      <c r="CH494" s="60"/>
      <c r="CI494" s="60"/>
      <c r="CJ494" s="60"/>
      <c r="CK494" s="60"/>
      <c r="CL494" s="60"/>
      <c r="CM494" s="60"/>
      <c r="CN494" s="60"/>
      <c r="CO494" s="60"/>
      <c r="CP494" s="60"/>
      <c r="CQ494" s="60"/>
      <c r="CR494" s="60"/>
      <c r="CS494" s="60"/>
      <c r="CT494" s="60"/>
      <c r="CU494" s="60"/>
      <c r="CV494" s="60"/>
      <c r="CW494" s="60"/>
      <c r="CX494" s="60"/>
      <c r="CY494" s="60"/>
      <c r="CZ494" s="60"/>
      <c r="DA494" s="60"/>
      <c r="DB494" s="60"/>
      <c r="DC494" s="60"/>
      <c r="DD494" s="60"/>
      <c r="DE494" s="60"/>
      <c r="DF494" s="60"/>
      <c r="DG494" s="60"/>
      <c r="DH494" s="60"/>
      <c r="DI494" s="60"/>
      <c r="DJ494" s="60"/>
      <c r="DK494" s="60"/>
      <c r="DL494" s="60"/>
      <c r="DM494" s="60"/>
      <c r="DN494" s="60"/>
      <c r="DO494" s="60"/>
      <c r="DP494" s="60"/>
      <c r="DQ494" s="60"/>
      <c r="DR494" s="60"/>
      <c r="DS494" s="60"/>
      <c r="DT494" s="60"/>
      <c r="DU494" s="60"/>
      <c r="DV494" s="60"/>
      <c r="DW494" s="60"/>
      <c r="DX494" s="60"/>
      <c r="DY494" s="60"/>
      <c r="DZ494" s="60"/>
      <c r="EA494" s="60"/>
      <c r="EB494" s="60"/>
      <c r="EC494" s="60"/>
      <c r="ED494" s="60"/>
      <c r="EE494" s="60"/>
      <c r="EF494" s="60"/>
      <c r="EG494" s="60"/>
      <c r="EH494" s="60"/>
      <c r="EI494" s="60"/>
      <c r="EJ494" s="60"/>
      <c r="EK494" s="60"/>
      <c r="EL494" s="60"/>
      <c r="EM494" s="60"/>
      <c r="EN494" s="60"/>
      <c r="EO494" s="60"/>
      <c r="EP494" s="60"/>
      <c r="EQ494" s="60"/>
      <c r="ER494" s="60"/>
      <c r="ES494" s="60"/>
      <c r="ET494" s="60"/>
      <c r="EU494" s="60"/>
      <c r="EV494" s="60"/>
      <c r="EW494" s="60"/>
      <c r="EX494" s="60"/>
      <c r="EY494" s="60"/>
      <c r="EZ494" s="60"/>
      <c r="FA494" s="60"/>
      <c r="FB494" s="60"/>
      <c r="FC494" s="60"/>
      <c r="FD494" s="60"/>
      <c r="FE494" s="60"/>
      <c r="FF494" s="60"/>
      <c r="FG494" s="60"/>
      <c r="FH494" s="60"/>
      <c r="FI494" s="60"/>
      <c r="FJ494" s="60"/>
      <c r="FK494" s="60"/>
      <c r="FL494" s="60"/>
      <c r="FM494" s="60"/>
      <c r="FN494" s="60"/>
      <c r="FO494" s="60"/>
      <c r="FP494" s="60"/>
      <c r="FQ494" s="60"/>
      <c r="FR494" s="60"/>
      <c r="FS494" s="60"/>
      <c r="FT494" s="60"/>
      <c r="FU494" s="60"/>
      <c r="FV494" s="60"/>
      <c r="FW494" s="60"/>
      <c r="FX494" s="60"/>
      <c r="FY494" s="60"/>
      <c r="FZ494" s="60"/>
    </row>
    <row r="495" spans="1:182" x14ac:dyDescent="0.25">
      <c r="B495" s="19">
        <v>1</v>
      </c>
      <c r="C495" s="176" t="s">
        <v>219</v>
      </c>
      <c r="D495" s="28">
        <f>'1 уровень'!E2917</f>
        <v>18000</v>
      </c>
      <c r="E495" s="28">
        <f>'1 уровень'!F2917</f>
        <v>4500</v>
      </c>
      <c r="F495" s="28">
        <f>'1 уровень'!G2917</f>
        <v>3541</v>
      </c>
      <c r="G495" s="65">
        <f>'1 уровень'!H2917</f>
        <v>78.688888888888883</v>
      </c>
      <c r="H495" s="79">
        <f>'1 уровень'!I2917</f>
        <v>0</v>
      </c>
      <c r="I495" s="79">
        <f>'1 уровень'!J2917</f>
        <v>0</v>
      </c>
      <c r="J495" s="74">
        <f>'1 уровень'!K2917</f>
        <v>0</v>
      </c>
      <c r="K495" s="74">
        <f>'1 уровень'!L2917</f>
        <v>0</v>
      </c>
      <c r="L495" s="74">
        <f>'1 уровень'!M2917</f>
        <v>0</v>
      </c>
      <c r="M495" s="74">
        <f>'1 уровень'!N2917</f>
        <v>0</v>
      </c>
      <c r="N495" s="74">
        <f>'1 уровень'!O2917</f>
        <v>0</v>
      </c>
      <c r="O495" s="74">
        <f>'1 уровень'!P2917</f>
        <v>0</v>
      </c>
      <c r="P495" s="73">
        <f>'1 уровень'!Q2917</f>
        <v>0</v>
      </c>
      <c r="Q495" s="73">
        <f>'1 уровень'!R2917</f>
        <v>0</v>
      </c>
      <c r="R495" s="73">
        <f>'1 уровень'!S2917</f>
        <v>0</v>
      </c>
      <c r="S495" s="73">
        <f>'1 уровень'!T2917</f>
        <v>0</v>
      </c>
      <c r="T495" s="73">
        <f>'1 уровень'!U2917</f>
        <v>0</v>
      </c>
      <c r="U495" s="790">
        <f>'1 уровень'!V2917</f>
        <v>0</v>
      </c>
      <c r="V495" s="73">
        <f>'1 уровень'!W2917</f>
        <v>0</v>
      </c>
      <c r="W495" s="73">
        <f>'1 уровень'!X2917</f>
        <v>0</v>
      </c>
      <c r="X495" s="73">
        <f>'1 уровень'!Y2917</f>
        <v>0</v>
      </c>
      <c r="Y495" s="73">
        <f>'1 уровень'!Z2917</f>
        <v>0</v>
      </c>
      <c r="Z495" s="387">
        <f>'1 уровень'!AA2917</f>
        <v>0</v>
      </c>
      <c r="AA495" s="73">
        <f>'1 уровень'!AB2917</f>
        <v>0</v>
      </c>
      <c r="AB495" s="73">
        <f>'1 уровень'!AC2917</f>
        <v>0</v>
      </c>
      <c r="AC495" s="982"/>
      <c r="AD495" s="989"/>
      <c r="AE495" s="60"/>
      <c r="AF495" s="60"/>
      <c r="AG495" s="60"/>
      <c r="AH495" s="60"/>
      <c r="AI495" s="60"/>
      <c r="AJ495" s="60"/>
      <c r="AK495" s="60"/>
      <c r="AL495" s="60"/>
      <c r="AM495" s="60"/>
      <c r="AN495" s="60"/>
      <c r="AO495" s="60"/>
      <c r="AP495" s="60"/>
      <c r="AQ495" s="60"/>
      <c r="AR495" s="60"/>
      <c r="AS495" s="60"/>
      <c r="AT495" s="60"/>
      <c r="AU495" s="60"/>
      <c r="AV495" s="60"/>
      <c r="AW495" s="60"/>
      <c r="AX495" s="60"/>
      <c r="AY495" s="60"/>
      <c r="AZ495" s="60"/>
      <c r="BA495" s="60"/>
      <c r="BB495" s="60"/>
      <c r="BC495" s="60"/>
      <c r="BD495" s="60"/>
      <c r="BE495" s="60"/>
      <c r="BF495" s="60"/>
      <c r="BG495" s="60"/>
      <c r="BH495" s="60"/>
      <c r="BI495" s="60"/>
      <c r="BJ495" s="60"/>
      <c r="BK495" s="60"/>
      <c r="BL495" s="60"/>
      <c r="BM495" s="60"/>
      <c r="BN495" s="60"/>
      <c r="BO495" s="60"/>
      <c r="BP495" s="60"/>
      <c r="BQ495" s="60"/>
      <c r="BR495" s="60"/>
      <c r="BS495" s="60"/>
      <c r="BT495" s="60"/>
      <c r="BU495" s="60"/>
      <c r="BV495" s="60"/>
      <c r="BW495" s="60"/>
      <c r="BX495" s="60"/>
      <c r="BY495" s="60"/>
      <c r="BZ495" s="60"/>
      <c r="CA495" s="60"/>
      <c r="CB495" s="60"/>
      <c r="CC495" s="60"/>
      <c r="CD495" s="60"/>
      <c r="CE495" s="60"/>
      <c r="CF495" s="60"/>
      <c r="CG495" s="60"/>
      <c r="CH495" s="60"/>
      <c r="CI495" s="60"/>
      <c r="CJ495" s="60"/>
      <c r="CK495" s="60"/>
      <c r="CL495" s="60"/>
      <c r="CM495" s="60"/>
      <c r="CN495" s="60"/>
      <c r="CO495" s="60"/>
      <c r="CP495" s="60"/>
      <c r="CQ495" s="60"/>
      <c r="CR495" s="60"/>
      <c r="CS495" s="60"/>
      <c r="CT495" s="60"/>
      <c r="CU495" s="60"/>
      <c r="CV495" s="60"/>
      <c r="CW495" s="60"/>
      <c r="CX495" s="60"/>
      <c r="CY495" s="60"/>
      <c r="CZ495" s="60"/>
      <c r="DA495" s="60"/>
      <c r="DB495" s="60"/>
      <c r="DC495" s="60"/>
      <c r="DD495" s="60"/>
      <c r="DE495" s="60"/>
      <c r="DF495" s="60"/>
      <c r="DG495" s="60"/>
      <c r="DH495" s="60"/>
      <c r="DI495" s="60"/>
      <c r="DJ495" s="60"/>
      <c r="DK495" s="60"/>
      <c r="DL495" s="60"/>
      <c r="DM495" s="60"/>
      <c r="DN495" s="60"/>
      <c r="DO495" s="60"/>
      <c r="DP495" s="60"/>
      <c r="DQ495" s="60"/>
      <c r="DR495" s="60"/>
      <c r="DS495" s="60"/>
      <c r="DT495" s="60"/>
      <c r="DU495" s="60"/>
      <c r="DV495" s="60"/>
      <c r="DW495" s="60"/>
      <c r="DX495" s="60"/>
      <c r="DY495" s="60"/>
      <c r="DZ495" s="60"/>
      <c r="EA495" s="60"/>
      <c r="EB495" s="60"/>
      <c r="EC495" s="60"/>
      <c r="ED495" s="60"/>
      <c r="EE495" s="60"/>
      <c r="EF495" s="60"/>
      <c r="EG495" s="60"/>
      <c r="EH495" s="60"/>
      <c r="EI495" s="60"/>
      <c r="EJ495" s="60"/>
      <c r="EK495" s="60"/>
      <c r="EL495" s="60"/>
      <c r="EM495" s="60"/>
      <c r="EN495" s="60"/>
      <c r="EO495" s="60"/>
      <c r="EP495" s="60"/>
      <c r="EQ495" s="60"/>
      <c r="ER495" s="60"/>
      <c r="ES495" s="60"/>
      <c r="ET495" s="60"/>
      <c r="EU495" s="60"/>
      <c r="EV495" s="60"/>
      <c r="EW495" s="60"/>
      <c r="EX495" s="60"/>
      <c r="EY495" s="60"/>
      <c r="EZ495" s="60"/>
      <c r="FA495" s="60"/>
      <c r="FB495" s="60"/>
      <c r="FC495" s="60"/>
      <c r="FD495" s="60"/>
      <c r="FE495" s="60"/>
      <c r="FF495" s="60"/>
      <c r="FG495" s="60"/>
      <c r="FH495" s="60"/>
      <c r="FI495" s="60"/>
      <c r="FJ495" s="60"/>
      <c r="FK495" s="60"/>
      <c r="FL495" s="60"/>
      <c r="FM495" s="60"/>
      <c r="FN495" s="60"/>
      <c r="FO495" s="60"/>
      <c r="FP495" s="60"/>
      <c r="FQ495" s="60"/>
      <c r="FR495" s="60"/>
      <c r="FS495" s="60"/>
      <c r="FT495" s="60"/>
      <c r="FU495" s="60"/>
      <c r="FV495" s="60"/>
      <c r="FW495" s="60"/>
      <c r="FX495" s="60"/>
      <c r="FY495" s="60"/>
      <c r="FZ495" s="60"/>
    </row>
    <row r="496" spans="1:182" ht="45" x14ac:dyDescent="0.25">
      <c r="B496" s="19">
        <v>1</v>
      </c>
      <c r="C496" s="176" t="s">
        <v>435</v>
      </c>
      <c r="D496" s="28">
        <f>'1 уровень'!E2918</f>
        <v>500</v>
      </c>
      <c r="E496" s="28">
        <f>'1 уровень'!F2918</f>
        <v>125</v>
      </c>
      <c r="F496" s="28">
        <f>'1 уровень'!G2918</f>
        <v>14</v>
      </c>
      <c r="G496" s="65">
        <f>'1 уровень'!H2918</f>
        <v>11.200000000000001</v>
      </c>
      <c r="H496" s="79">
        <f>'1 уровень'!I2918</f>
        <v>0</v>
      </c>
      <c r="I496" s="79">
        <f>'1 уровень'!J2918</f>
        <v>0</v>
      </c>
      <c r="J496" s="74">
        <f>'1 уровень'!K2918</f>
        <v>0</v>
      </c>
      <c r="K496" s="74">
        <f>'1 уровень'!L2918</f>
        <v>0</v>
      </c>
      <c r="L496" s="74">
        <f>'1 уровень'!M2918</f>
        <v>0</v>
      </c>
      <c r="M496" s="74">
        <f>'1 уровень'!N2918</f>
        <v>0</v>
      </c>
      <c r="N496" s="74">
        <f>'1 уровень'!O2918</f>
        <v>0</v>
      </c>
      <c r="O496" s="74">
        <f>'1 уровень'!P2918</f>
        <v>0</v>
      </c>
      <c r="P496" s="73">
        <f>'1 уровень'!Q2918</f>
        <v>0</v>
      </c>
      <c r="Q496" s="73">
        <f>'1 уровень'!R2918</f>
        <v>0</v>
      </c>
      <c r="R496" s="73">
        <f>'1 уровень'!S2918</f>
        <v>0</v>
      </c>
      <c r="S496" s="73">
        <f>'1 уровень'!T2918</f>
        <v>0</v>
      </c>
      <c r="T496" s="73">
        <f>'1 уровень'!U2918</f>
        <v>0</v>
      </c>
      <c r="U496" s="790">
        <f>'1 уровень'!V2918</f>
        <v>0</v>
      </c>
      <c r="V496" s="73">
        <f>'1 уровень'!W2918</f>
        <v>0</v>
      </c>
      <c r="W496" s="73">
        <f>'1 уровень'!X2918</f>
        <v>0</v>
      </c>
      <c r="X496" s="73">
        <f>'1 уровень'!Y2918</f>
        <v>0</v>
      </c>
      <c r="Y496" s="73">
        <f>'1 уровень'!Z2918</f>
        <v>0</v>
      </c>
      <c r="Z496" s="387">
        <f>'1 уровень'!AA2918</f>
        <v>0</v>
      </c>
      <c r="AA496" s="73">
        <f>'1 уровень'!AB2918</f>
        <v>0</v>
      </c>
      <c r="AB496" s="73">
        <f>'1 уровень'!AC2918</f>
        <v>0</v>
      </c>
      <c r="AC496" s="982">
        <f>'1 уровень'!AB2916</f>
        <v>0</v>
      </c>
      <c r="AD496" s="989">
        <f>'1 уровень'!AC2916</f>
        <v>0</v>
      </c>
      <c r="AE496" s="60"/>
      <c r="AF496" s="60"/>
      <c r="AG496" s="60"/>
      <c r="AH496" s="60"/>
      <c r="AI496" s="60"/>
      <c r="AJ496" s="60"/>
      <c r="AK496" s="60"/>
      <c r="AL496" s="60"/>
      <c r="AM496" s="60"/>
      <c r="AN496" s="60"/>
      <c r="AO496" s="60"/>
      <c r="AP496" s="60"/>
      <c r="AQ496" s="60"/>
      <c r="AR496" s="60"/>
      <c r="AS496" s="60"/>
      <c r="AT496" s="60"/>
      <c r="AU496" s="60"/>
      <c r="AV496" s="60"/>
      <c r="AW496" s="60"/>
      <c r="AX496" s="60"/>
      <c r="AY496" s="60"/>
      <c r="AZ496" s="60"/>
      <c r="BA496" s="60"/>
      <c r="BB496" s="60"/>
      <c r="BC496" s="60"/>
      <c r="BD496" s="60"/>
      <c r="BE496" s="60"/>
      <c r="BF496" s="60"/>
      <c r="BG496" s="60"/>
      <c r="BH496" s="60"/>
      <c r="BI496" s="60"/>
      <c r="BJ496" s="60"/>
      <c r="BK496" s="60"/>
      <c r="BL496" s="60"/>
      <c r="BM496" s="60"/>
      <c r="BN496" s="60"/>
      <c r="BO496" s="60"/>
      <c r="BP496" s="60"/>
      <c r="BQ496" s="60"/>
      <c r="BR496" s="60"/>
      <c r="BS496" s="60"/>
      <c r="BT496" s="60"/>
      <c r="BU496" s="60"/>
      <c r="BV496" s="60"/>
      <c r="BW496" s="60"/>
      <c r="BX496" s="60"/>
      <c r="BY496" s="60"/>
      <c r="BZ496" s="60"/>
      <c r="CA496" s="60"/>
      <c r="CB496" s="60"/>
      <c r="CC496" s="60"/>
      <c r="CD496" s="60"/>
      <c r="CE496" s="60"/>
      <c r="CF496" s="60"/>
      <c r="CG496" s="60"/>
      <c r="CH496" s="60"/>
      <c r="CI496" s="60"/>
      <c r="CJ496" s="60"/>
      <c r="CK496" s="60"/>
      <c r="CL496" s="60"/>
      <c r="CM496" s="60"/>
      <c r="CN496" s="60"/>
      <c r="CO496" s="60"/>
      <c r="CP496" s="60"/>
      <c r="CQ496" s="60"/>
      <c r="CR496" s="60"/>
      <c r="CS496" s="60"/>
      <c r="CT496" s="60"/>
      <c r="CU496" s="60"/>
      <c r="CV496" s="60"/>
      <c r="CW496" s="60"/>
      <c r="CX496" s="60"/>
      <c r="CY496" s="60"/>
      <c r="CZ496" s="60"/>
      <c r="DA496" s="60"/>
      <c r="DB496" s="60"/>
      <c r="DC496" s="60"/>
      <c r="DD496" s="60"/>
      <c r="DE496" s="60"/>
      <c r="DF496" s="60"/>
      <c r="DG496" s="60"/>
      <c r="DH496" s="60"/>
      <c r="DI496" s="60"/>
      <c r="DJ496" s="60"/>
      <c r="DK496" s="60"/>
      <c r="DL496" s="60"/>
      <c r="DM496" s="60"/>
      <c r="DN496" s="60"/>
      <c r="DO496" s="60"/>
      <c r="DP496" s="60"/>
      <c r="DQ496" s="60"/>
      <c r="DR496" s="60"/>
      <c r="DS496" s="60"/>
      <c r="DT496" s="60"/>
      <c r="DU496" s="60"/>
      <c r="DV496" s="60"/>
      <c r="DW496" s="60"/>
      <c r="DX496" s="60"/>
      <c r="DY496" s="60"/>
      <c r="DZ496" s="60"/>
      <c r="EA496" s="60"/>
      <c r="EB496" s="60"/>
      <c r="EC496" s="60"/>
      <c r="ED496" s="60"/>
      <c r="EE496" s="60"/>
      <c r="EF496" s="60"/>
      <c r="EG496" s="60"/>
      <c r="EH496" s="60"/>
      <c r="EI496" s="60"/>
      <c r="EJ496" s="60"/>
      <c r="EK496" s="60"/>
      <c r="EL496" s="60"/>
      <c r="EM496" s="60"/>
      <c r="EN496" s="60"/>
      <c r="EO496" s="60"/>
      <c r="EP496" s="60"/>
      <c r="EQ496" s="60"/>
      <c r="ER496" s="60"/>
      <c r="ES496" s="60"/>
      <c r="ET496" s="60"/>
      <c r="EU496" s="60"/>
      <c r="EV496" s="60"/>
      <c r="EW496" s="60"/>
      <c r="EX496" s="60"/>
      <c r="EY496" s="60"/>
      <c r="EZ496" s="60"/>
      <c r="FA496" s="60"/>
      <c r="FB496" s="60"/>
      <c r="FC496" s="60"/>
      <c r="FD496" s="60"/>
      <c r="FE496" s="60"/>
      <c r="FF496" s="60"/>
      <c r="FG496" s="60"/>
      <c r="FH496" s="60"/>
      <c r="FI496" s="60"/>
      <c r="FJ496" s="60"/>
      <c r="FK496" s="60"/>
      <c r="FL496" s="60"/>
      <c r="FM496" s="60"/>
      <c r="FN496" s="60"/>
      <c r="FO496" s="60"/>
      <c r="FP496" s="60"/>
      <c r="FQ496" s="60"/>
      <c r="FR496" s="60"/>
      <c r="FS496" s="60"/>
      <c r="FT496" s="60"/>
      <c r="FU496" s="60"/>
      <c r="FV496" s="60"/>
      <c r="FW496" s="60"/>
      <c r="FX496" s="60"/>
      <c r="FY496" s="60"/>
      <c r="FZ496" s="60"/>
    </row>
    <row r="497" spans="2:182" ht="75" x14ac:dyDescent="0.25">
      <c r="B497" s="19">
        <v>1</v>
      </c>
      <c r="C497" s="176" t="s">
        <v>459</v>
      </c>
      <c r="D497" s="28">
        <f>'1 уровень'!E2919</f>
        <v>200</v>
      </c>
      <c r="E497" s="28">
        <f>'1 уровень'!F2919</f>
        <v>50</v>
      </c>
      <c r="F497" s="28">
        <f>'1 уровень'!G2919</f>
        <v>24</v>
      </c>
      <c r="G497" s="65">
        <f>'1 уровень'!H2919</f>
        <v>48</v>
      </c>
      <c r="H497" s="79">
        <f>'1 уровень'!I2919</f>
        <v>0</v>
      </c>
      <c r="I497" s="79">
        <f>'1 уровень'!J2919</f>
        <v>0</v>
      </c>
      <c r="J497" s="74">
        <f>'1 уровень'!K2919</f>
        <v>0</v>
      </c>
      <c r="K497" s="74">
        <f>'1 уровень'!L2919</f>
        <v>0</v>
      </c>
      <c r="L497" s="74">
        <f>'1 уровень'!M2919</f>
        <v>0</v>
      </c>
      <c r="M497" s="74">
        <f>'1 уровень'!N2919</f>
        <v>0</v>
      </c>
      <c r="N497" s="74">
        <f>'1 уровень'!O2919</f>
        <v>0</v>
      </c>
      <c r="O497" s="74">
        <f>'1 уровень'!P2919</f>
        <v>0</v>
      </c>
      <c r="P497" s="73">
        <f>'1 уровень'!Q2919</f>
        <v>0</v>
      </c>
      <c r="Q497" s="73">
        <f>'1 уровень'!R2919</f>
        <v>0</v>
      </c>
      <c r="R497" s="73">
        <f>'1 уровень'!S2919</f>
        <v>0</v>
      </c>
      <c r="S497" s="73">
        <f>'1 уровень'!T2919</f>
        <v>0</v>
      </c>
      <c r="T497" s="73">
        <f>'1 уровень'!U2919</f>
        <v>0</v>
      </c>
      <c r="U497" s="790">
        <f>'1 уровень'!V2919</f>
        <v>0</v>
      </c>
      <c r="V497" s="73">
        <f>'1 уровень'!W2919</f>
        <v>0</v>
      </c>
      <c r="W497" s="73">
        <f>'1 уровень'!X2919</f>
        <v>0</v>
      </c>
      <c r="X497" s="73">
        <f>'1 уровень'!Y2919</f>
        <v>0</v>
      </c>
      <c r="Y497" s="73">
        <f>'1 уровень'!Z2919</f>
        <v>0</v>
      </c>
      <c r="Z497" s="387">
        <f>'1 уровень'!AA2919</f>
        <v>0</v>
      </c>
      <c r="AA497" s="73">
        <f>'1 уровень'!AB2919</f>
        <v>0</v>
      </c>
      <c r="AB497" s="73">
        <f>'1 уровень'!AC2919</f>
        <v>0</v>
      </c>
      <c r="AC497" s="982">
        <f>'1 уровень'!AB2917</f>
        <v>0</v>
      </c>
      <c r="AD497" s="989">
        <f>'1 уровень'!AC2917</f>
        <v>0</v>
      </c>
      <c r="AE497" s="60"/>
      <c r="AF497" s="60"/>
      <c r="AG497" s="60"/>
      <c r="AH497" s="60"/>
      <c r="AI497" s="60"/>
      <c r="AJ497" s="60"/>
      <c r="AK497" s="60"/>
      <c r="AL497" s="60"/>
      <c r="AM497" s="60"/>
      <c r="AN497" s="60"/>
      <c r="AO497" s="60"/>
      <c r="AP497" s="60"/>
      <c r="AQ497" s="60"/>
      <c r="AR497" s="60"/>
      <c r="AS497" s="60"/>
      <c r="AT497" s="60"/>
      <c r="AU497" s="60"/>
      <c r="AV497" s="60"/>
      <c r="AW497" s="60"/>
      <c r="AX497" s="60"/>
      <c r="AY497" s="60"/>
      <c r="AZ497" s="60"/>
      <c r="BA497" s="60"/>
      <c r="BB497" s="60"/>
      <c r="BC497" s="60"/>
      <c r="BD497" s="60"/>
      <c r="BE497" s="60"/>
      <c r="BF497" s="60"/>
      <c r="BG497" s="60"/>
      <c r="BH497" s="60"/>
      <c r="BI497" s="60"/>
      <c r="BJ497" s="60"/>
      <c r="BK497" s="60"/>
      <c r="BL497" s="60"/>
      <c r="BM497" s="60"/>
      <c r="BN497" s="60"/>
      <c r="BO497" s="60"/>
      <c r="BP497" s="60"/>
      <c r="BQ497" s="60"/>
      <c r="BR497" s="60"/>
      <c r="BS497" s="60"/>
      <c r="BT497" s="60"/>
      <c r="BU497" s="60"/>
      <c r="BV497" s="60"/>
      <c r="BW497" s="60"/>
      <c r="BX497" s="60"/>
      <c r="BY497" s="60"/>
      <c r="BZ497" s="60"/>
      <c r="CA497" s="60"/>
      <c r="CB497" s="60"/>
      <c r="CC497" s="60"/>
      <c r="CD497" s="60"/>
      <c r="CE497" s="60"/>
      <c r="CF497" s="60"/>
      <c r="CG497" s="60"/>
      <c r="CH497" s="60"/>
      <c r="CI497" s="60"/>
      <c r="CJ497" s="60"/>
      <c r="CK497" s="60"/>
      <c r="CL497" s="60"/>
      <c r="CM497" s="60"/>
      <c r="CN497" s="60"/>
      <c r="CO497" s="60"/>
      <c r="CP497" s="60"/>
      <c r="CQ497" s="60"/>
      <c r="CR497" s="60"/>
      <c r="CS497" s="60"/>
      <c r="CT497" s="60"/>
      <c r="CU497" s="60"/>
      <c r="CV497" s="60"/>
      <c r="CW497" s="60"/>
      <c r="CX497" s="60"/>
      <c r="CY497" s="60"/>
      <c r="CZ497" s="60"/>
      <c r="DA497" s="60"/>
      <c r="DB497" s="60"/>
      <c r="DC497" s="60"/>
      <c r="DD497" s="60"/>
      <c r="DE497" s="60"/>
      <c r="DF497" s="60"/>
      <c r="DG497" s="60"/>
      <c r="DH497" s="60"/>
      <c r="DI497" s="60"/>
      <c r="DJ497" s="60"/>
      <c r="DK497" s="60"/>
      <c r="DL497" s="60"/>
      <c r="DM497" s="60"/>
      <c r="DN497" s="60"/>
      <c r="DO497" s="60"/>
      <c r="DP497" s="60"/>
      <c r="DQ497" s="60"/>
      <c r="DR497" s="60"/>
      <c r="DS497" s="60"/>
      <c r="DT497" s="60"/>
      <c r="DU497" s="60"/>
      <c r="DV497" s="60"/>
      <c r="DW497" s="60"/>
      <c r="DX497" s="60"/>
      <c r="DY497" s="60"/>
      <c r="DZ497" s="60"/>
      <c r="EA497" s="60"/>
      <c r="EB497" s="60"/>
      <c r="EC497" s="60"/>
      <c r="ED497" s="60"/>
      <c r="EE497" s="60"/>
      <c r="EF497" s="60"/>
      <c r="EG497" s="60"/>
      <c r="EH497" s="60"/>
      <c r="EI497" s="60"/>
      <c r="EJ497" s="60"/>
      <c r="EK497" s="60"/>
      <c r="EL497" s="60"/>
      <c r="EM497" s="60"/>
      <c r="EN497" s="60"/>
      <c r="EO497" s="60"/>
      <c r="EP497" s="60"/>
      <c r="EQ497" s="60"/>
      <c r="ER497" s="60"/>
      <c r="ES497" s="60"/>
      <c r="ET497" s="60"/>
      <c r="EU497" s="60"/>
      <c r="EV497" s="60"/>
      <c r="EW497" s="60"/>
      <c r="EX497" s="60"/>
      <c r="EY497" s="60"/>
      <c r="EZ497" s="60"/>
      <c r="FA497" s="60"/>
      <c r="FB497" s="60"/>
      <c r="FC497" s="60"/>
      <c r="FD497" s="60"/>
      <c r="FE497" s="60"/>
      <c r="FF497" s="60"/>
      <c r="FG497" s="60"/>
      <c r="FH497" s="60"/>
      <c r="FI497" s="60"/>
      <c r="FJ497" s="60"/>
      <c r="FK497" s="60"/>
      <c r="FL497" s="60"/>
      <c r="FM497" s="60"/>
      <c r="FN497" s="60"/>
      <c r="FO497" s="60"/>
      <c r="FP497" s="60"/>
      <c r="FQ497" s="60"/>
      <c r="FR497" s="60"/>
      <c r="FS497" s="60"/>
      <c r="FT497" s="60"/>
      <c r="FU497" s="60"/>
      <c r="FV497" s="60"/>
      <c r="FW497" s="60"/>
      <c r="FX497" s="60"/>
      <c r="FY497" s="60"/>
      <c r="FZ497" s="60"/>
    </row>
    <row r="498" spans="2:182" ht="30" x14ac:dyDescent="0.25">
      <c r="B498" s="19">
        <v>1</v>
      </c>
      <c r="C498" s="176" t="s">
        <v>334</v>
      </c>
      <c r="D498" s="28">
        <f>'1 уровень'!E2920</f>
        <v>2500</v>
      </c>
      <c r="E498" s="28">
        <f>'1 уровень'!F2920</f>
        <v>625</v>
      </c>
      <c r="F498" s="28">
        <f>'1 уровень'!G2920</f>
        <v>286</v>
      </c>
      <c r="G498" s="65">
        <f>'1 уровень'!H2920</f>
        <v>45.76</v>
      </c>
      <c r="H498" s="79">
        <f>'1 уровень'!I2920</f>
        <v>0</v>
      </c>
      <c r="I498" s="79">
        <f>'1 уровень'!J2920</f>
        <v>0</v>
      </c>
      <c r="J498" s="74">
        <f>'1 уровень'!K2920</f>
        <v>0</v>
      </c>
      <c r="K498" s="74">
        <f>'1 уровень'!L2920</f>
        <v>0</v>
      </c>
      <c r="L498" s="74">
        <f>'1 уровень'!M2920</f>
        <v>0</v>
      </c>
      <c r="M498" s="74">
        <f>'1 уровень'!N2920</f>
        <v>0</v>
      </c>
      <c r="N498" s="74">
        <f>'1 уровень'!O2920</f>
        <v>0</v>
      </c>
      <c r="O498" s="74">
        <f>'1 уровень'!P2920</f>
        <v>0</v>
      </c>
      <c r="P498" s="73">
        <f>'1 уровень'!Q2920</f>
        <v>0</v>
      </c>
      <c r="Q498" s="73">
        <f>'1 уровень'!R2920</f>
        <v>0</v>
      </c>
      <c r="R498" s="73">
        <f>'1 уровень'!S2920</f>
        <v>0</v>
      </c>
      <c r="S498" s="73">
        <f>'1 уровень'!T2920</f>
        <v>0</v>
      </c>
      <c r="T498" s="73">
        <f>'1 уровень'!U2920</f>
        <v>0</v>
      </c>
      <c r="U498" s="790">
        <f>'1 уровень'!V2920</f>
        <v>0</v>
      </c>
      <c r="V498" s="73">
        <f>'1 уровень'!W2920</f>
        <v>0</v>
      </c>
      <c r="W498" s="73">
        <f>'1 уровень'!X2920</f>
        <v>0</v>
      </c>
      <c r="X498" s="73">
        <f>'1 уровень'!Y2920</f>
        <v>0</v>
      </c>
      <c r="Y498" s="73">
        <f>'1 уровень'!Z2920</f>
        <v>0</v>
      </c>
      <c r="Z498" s="387">
        <f>'1 уровень'!AA2920</f>
        <v>0</v>
      </c>
      <c r="AA498" s="73">
        <f>'1 уровень'!AB2920</f>
        <v>0</v>
      </c>
      <c r="AB498" s="73">
        <f>'1 уровень'!AC2920</f>
        <v>0</v>
      </c>
      <c r="AC498" s="982">
        <f>'1 уровень'!AB2918</f>
        <v>0</v>
      </c>
      <c r="AD498" s="989">
        <f>'1 уровень'!AC2918</f>
        <v>0</v>
      </c>
      <c r="AE498" s="60"/>
      <c r="AF498" s="60"/>
      <c r="AG498" s="60"/>
      <c r="AH498" s="60"/>
      <c r="AI498" s="60"/>
      <c r="AJ498" s="60"/>
      <c r="AK498" s="60"/>
      <c r="AL498" s="60"/>
      <c r="AM498" s="60"/>
      <c r="AN498" s="60"/>
      <c r="AO498" s="60"/>
      <c r="AP498" s="60"/>
      <c r="AQ498" s="60"/>
      <c r="AR498" s="60"/>
      <c r="AS498" s="60"/>
      <c r="AT498" s="60"/>
      <c r="AU498" s="60"/>
      <c r="AV498" s="60"/>
      <c r="AW498" s="60"/>
      <c r="AX498" s="60"/>
      <c r="AY498" s="60"/>
      <c r="AZ498" s="60"/>
      <c r="BA498" s="60"/>
      <c r="BB498" s="60"/>
      <c r="BC498" s="60"/>
      <c r="BD498" s="60"/>
      <c r="BE498" s="60"/>
      <c r="BF498" s="60"/>
      <c r="BG498" s="60"/>
      <c r="BH498" s="60"/>
      <c r="BI498" s="60"/>
      <c r="BJ498" s="60"/>
      <c r="BK498" s="60"/>
      <c r="BL498" s="60"/>
      <c r="BM498" s="60"/>
      <c r="BN498" s="60"/>
      <c r="BO498" s="60"/>
      <c r="BP498" s="60"/>
      <c r="BQ498" s="60"/>
      <c r="BR498" s="60"/>
      <c r="BS498" s="60"/>
      <c r="BT498" s="60"/>
      <c r="BU498" s="60"/>
      <c r="BV498" s="60"/>
      <c r="BW498" s="60"/>
      <c r="BX498" s="60"/>
      <c r="BY498" s="60"/>
      <c r="BZ498" s="60"/>
      <c r="CA498" s="60"/>
      <c r="CB498" s="60"/>
      <c r="CC498" s="60"/>
      <c r="CD498" s="60"/>
      <c r="CE498" s="60"/>
      <c r="CF498" s="60"/>
      <c r="CG498" s="60"/>
      <c r="CH498" s="60"/>
      <c r="CI498" s="60"/>
      <c r="CJ498" s="60"/>
      <c r="CK498" s="60"/>
      <c r="CL498" s="60"/>
      <c r="CM498" s="60"/>
      <c r="CN498" s="60"/>
      <c r="CO498" s="60"/>
      <c r="CP498" s="60"/>
      <c r="CQ498" s="60"/>
      <c r="CR498" s="60"/>
      <c r="CS498" s="60"/>
      <c r="CT498" s="60"/>
      <c r="CU498" s="60"/>
      <c r="CV498" s="60"/>
      <c r="CW498" s="60"/>
      <c r="CX498" s="60"/>
      <c r="CY498" s="60"/>
      <c r="CZ498" s="60"/>
      <c r="DA498" s="60"/>
      <c r="DB498" s="60"/>
      <c r="DC498" s="60"/>
      <c r="DD498" s="60"/>
      <c r="DE498" s="60"/>
      <c r="DF498" s="60"/>
      <c r="DG498" s="60"/>
      <c r="DH498" s="60"/>
      <c r="DI498" s="60"/>
      <c r="DJ498" s="60"/>
      <c r="DK498" s="60"/>
      <c r="DL498" s="60"/>
      <c r="DM498" s="60"/>
      <c r="DN498" s="60"/>
      <c r="DO498" s="60"/>
      <c r="DP498" s="60"/>
      <c r="DQ498" s="60"/>
      <c r="DR498" s="60"/>
      <c r="DS498" s="60"/>
      <c r="DT498" s="60"/>
      <c r="DU498" s="60"/>
      <c r="DV498" s="60"/>
      <c r="DW498" s="60"/>
      <c r="DX498" s="60"/>
      <c r="DY498" s="60"/>
      <c r="DZ498" s="60"/>
      <c r="EA498" s="60"/>
      <c r="EB498" s="60"/>
      <c r="EC498" s="60"/>
      <c r="ED498" s="60"/>
      <c r="EE498" s="60"/>
      <c r="EF498" s="60"/>
      <c r="EG498" s="60"/>
      <c r="EH498" s="60"/>
      <c r="EI498" s="60"/>
      <c r="EJ498" s="60"/>
      <c r="EK498" s="60"/>
      <c r="EL498" s="60"/>
      <c r="EM498" s="60"/>
      <c r="EN498" s="60"/>
      <c r="EO498" s="60"/>
      <c r="EP498" s="60"/>
      <c r="EQ498" s="60"/>
      <c r="ER498" s="60"/>
      <c r="ES498" s="60"/>
      <c r="ET498" s="60"/>
      <c r="EU498" s="60"/>
      <c r="EV498" s="60"/>
      <c r="EW498" s="60"/>
      <c r="EX498" s="60"/>
      <c r="EY498" s="60"/>
      <c r="EZ498" s="60"/>
      <c r="FA498" s="60"/>
      <c r="FB498" s="60"/>
      <c r="FC498" s="60"/>
      <c r="FD498" s="60"/>
      <c r="FE498" s="60"/>
      <c r="FF498" s="60"/>
      <c r="FG498" s="60"/>
      <c r="FH498" s="60"/>
      <c r="FI498" s="60"/>
      <c r="FJ498" s="60"/>
      <c r="FK498" s="60"/>
      <c r="FL498" s="60"/>
      <c r="FM498" s="60"/>
      <c r="FN498" s="60"/>
      <c r="FO498" s="60"/>
      <c r="FP498" s="60"/>
      <c r="FQ498" s="60"/>
      <c r="FR498" s="60"/>
      <c r="FS498" s="60"/>
      <c r="FT498" s="60"/>
      <c r="FU498" s="60"/>
      <c r="FV498" s="60"/>
      <c r="FW498" s="60"/>
      <c r="FX498" s="60"/>
      <c r="FY498" s="60"/>
      <c r="FZ498" s="60"/>
    </row>
    <row r="499" spans="2:182" ht="60" x14ac:dyDescent="0.25">
      <c r="B499" s="19">
        <v>1</v>
      </c>
      <c r="C499" s="176" t="s">
        <v>569</v>
      </c>
      <c r="D499" s="28">
        <f>'1 уровень'!E2921</f>
        <v>2500</v>
      </c>
      <c r="E499" s="28">
        <f>'1 уровень'!F2921</f>
        <v>625</v>
      </c>
      <c r="F499" s="28">
        <f>'1 уровень'!G2921</f>
        <v>602</v>
      </c>
      <c r="G499" s="65">
        <f>'1 уровень'!H2921</f>
        <v>96.32</v>
      </c>
      <c r="H499" s="79">
        <f>'1 уровень'!I2921</f>
        <v>0</v>
      </c>
      <c r="I499" s="79">
        <f>'1 уровень'!J2921</f>
        <v>0</v>
      </c>
      <c r="J499" s="74">
        <f>'1 уровень'!K2921</f>
        <v>0</v>
      </c>
      <c r="K499" s="74">
        <f>'1 уровень'!L2921</f>
        <v>0</v>
      </c>
      <c r="L499" s="74">
        <f>'1 уровень'!M2921</f>
        <v>0</v>
      </c>
      <c r="M499" s="74">
        <f>'1 уровень'!N2921</f>
        <v>0</v>
      </c>
      <c r="N499" s="74">
        <f>'1 уровень'!O2921</f>
        <v>0</v>
      </c>
      <c r="O499" s="74">
        <f>'1 уровень'!P2921</f>
        <v>0</v>
      </c>
      <c r="P499" s="73">
        <f>'1 уровень'!Q2921</f>
        <v>0</v>
      </c>
      <c r="Q499" s="73">
        <f>'1 уровень'!R2921</f>
        <v>0</v>
      </c>
      <c r="R499" s="73">
        <f>'1 уровень'!S2921</f>
        <v>0</v>
      </c>
      <c r="S499" s="73">
        <f>'1 уровень'!T2921</f>
        <v>0</v>
      </c>
      <c r="T499" s="73">
        <f>'1 уровень'!U2921</f>
        <v>0</v>
      </c>
      <c r="U499" s="790">
        <f>'1 уровень'!V2921</f>
        <v>0</v>
      </c>
      <c r="V499" s="73">
        <f>'1 уровень'!W2921</f>
        <v>0</v>
      </c>
      <c r="W499" s="73">
        <f>'1 уровень'!X2921</f>
        <v>0</v>
      </c>
      <c r="X499" s="73">
        <f>'1 уровень'!Y2921</f>
        <v>0</v>
      </c>
      <c r="Y499" s="73">
        <f>'1 уровень'!Z2921</f>
        <v>0</v>
      </c>
      <c r="Z499" s="387">
        <f>'1 уровень'!AA2921</f>
        <v>0</v>
      </c>
      <c r="AA499" s="73">
        <f>'1 уровень'!AB2921</f>
        <v>0</v>
      </c>
      <c r="AB499" s="73">
        <f>'1 уровень'!AC2921</f>
        <v>0</v>
      </c>
      <c r="AC499" s="982">
        <f>'1 уровень'!AB2919</f>
        <v>0</v>
      </c>
      <c r="AD499" s="989">
        <f>'1 уровень'!AC2919</f>
        <v>0</v>
      </c>
      <c r="AE499" s="60"/>
      <c r="AF499" s="60"/>
      <c r="AG499" s="60"/>
      <c r="AH499" s="60"/>
      <c r="AI499" s="60"/>
      <c r="AJ499" s="60"/>
      <c r="AK499" s="60"/>
      <c r="AL499" s="60"/>
      <c r="AM499" s="60"/>
      <c r="AN499" s="60"/>
      <c r="AO499" s="60"/>
      <c r="AP499" s="60"/>
      <c r="AQ499" s="60"/>
      <c r="AR499" s="60"/>
      <c r="AS499" s="60"/>
      <c r="AT499" s="60"/>
      <c r="AU499" s="60"/>
      <c r="AV499" s="60"/>
      <c r="AW499" s="60"/>
      <c r="AX499" s="60"/>
      <c r="AY499" s="60"/>
      <c r="AZ499" s="60"/>
      <c r="BA499" s="60"/>
      <c r="BB499" s="60"/>
      <c r="BC499" s="60"/>
      <c r="BD499" s="60"/>
      <c r="BE499" s="60"/>
      <c r="BF499" s="60"/>
      <c r="BG499" s="60"/>
      <c r="BH499" s="60"/>
      <c r="BI499" s="60"/>
      <c r="BJ499" s="60"/>
      <c r="BK499" s="60"/>
      <c r="BL499" s="60"/>
      <c r="BM499" s="60"/>
      <c r="BN499" s="60"/>
      <c r="BO499" s="60"/>
      <c r="BP499" s="60"/>
      <c r="BQ499" s="60"/>
      <c r="BR499" s="60"/>
      <c r="BS499" s="60"/>
      <c r="BT499" s="60"/>
      <c r="BU499" s="60"/>
      <c r="BV499" s="60"/>
      <c r="BW499" s="60"/>
      <c r="BX499" s="60"/>
      <c r="BY499" s="60"/>
      <c r="BZ499" s="60"/>
      <c r="CA499" s="60"/>
      <c r="CB499" s="60"/>
      <c r="CC499" s="60"/>
      <c r="CD499" s="60"/>
      <c r="CE499" s="60"/>
      <c r="CF499" s="60"/>
      <c r="CG499" s="60"/>
      <c r="CH499" s="60"/>
      <c r="CI499" s="60"/>
      <c r="CJ499" s="60"/>
      <c r="CK499" s="60"/>
      <c r="CL499" s="60"/>
      <c r="CM499" s="60"/>
      <c r="CN499" s="60"/>
      <c r="CO499" s="60"/>
      <c r="CP499" s="60"/>
      <c r="CQ499" s="60"/>
      <c r="CR499" s="60"/>
      <c r="CS499" s="60"/>
      <c r="CT499" s="60"/>
      <c r="CU499" s="60"/>
      <c r="CV499" s="60"/>
      <c r="CW499" s="60"/>
      <c r="CX499" s="60"/>
      <c r="CY499" s="60"/>
      <c r="CZ499" s="60"/>
      <c r="DA499" s="60"/>
      <c r="DB499" s="60"/>
      <c r="DC499" s="60"/>
      <c r="DD499" s="60"/>
      <c r="DE499" s="60"/>
      <c r="DF499" s="60"/>
      <c r="DG499" s="60"/>
      <c r="DH499" s="60"/>
      <c r="DI499" s="60"/>
      <c r="DJ499" s="60"/>
      <c r="DK499" s="60"/>
      <c r="DL499" s="60"/>
      <c r="DM499" s="60"/>
      <c r="DN499" s="60"/>
      <c r="DO499" s="60"/>
      <c r="DP499" s="60"/>
      <c r="DQ499" s="60"/>
      <c r="DR499" s="60"/>
      <c r="DS499" s="60"/>
      <c r="DT499" s="60"/>
      <c r="DU499" s="60"/>
      <c r="DV499" s="60"/>
      <c r="DW499" s="60"/>
      <c r="DX499" s="60"/>
      <c r="DY499" s="60"/>
      <c r="DZ499" s="60"/>
      <c r="EA499" s="60"/>
      <c r="EB499" s="60"/>
      <c r="EC499" s="60"/>
      <c r="ED499" s="60"/>
      <c r="EE499" s="60"/>
      <c r="EF499" s="60"/>
      <c r="EG499" s="60"/>
      <c r="EH499" s="60"/>
      <c r="EI499" s="60"/>
      <c r="EJ499" s="60"/>
      <c r="EK499" s="60"/>
      <c r="EL499" s="60"/>
      <c r="EM499" s="60"/>
      <c r="EN499" s="60"/>
      <c r="EO499" s="60"/>
      <c r="EP499" s="60"/>
      <c r="EQ499" s="60"/>
      <c r="ER499" s="60"/>
      <c r="ES499" s="60"/>
      <c r="ET499" s="60"/>
      <c r="EU499" s="60"/>
      <c r="EV499" s="60"/>
      <c r="EW499" s="60"/>
      <c r="EX499" s="60"/>
      <c r="EY499" s="60"/>
      <c r="EZ499" s="60"/>
      <c r="FA499" s="60"/>
      <c r="FB499" s="60"/>
      <c r="FC499" s="60"/>
      <c r="FD499" s="60"/>
      <c r="FE499" s="60"/>
      <c r="FF499" s="60"/>
      <c r="FG499" s="60"/>
      <c r="FH499" s="60"/>
      <c r="FI499" s="60"/>
      <c r="FJ499" s="60"/>
      <c r="FK499" s="60"/>
      <c r="FL499" s="60"/>
      <c r="FM499" s="60"/>
      <c r="FN499" s="60"/>
      <c r="FO499" s="60"/>
      <c r="FP499" s="60"/>
      <c r="FQ499" s="60"/>
      <c r="FR499" s="60"/>
      <c r="FS499" s="60"/>
      <c r="FT499" s="60"/>
      <c r="FU499" s="60"/>
      <c r="FV499" s="60"/>
      <c r="FW499" s="60"/>
      <c r="FX499" s="60"/>
      <c r="FY499" s="60"/>
      <c r="FZ499" s="60"/>
    </row>
    <row r="500" spans="2:182" ht="30" x14ac:dyDescent="0.25">
      <c r="B500" s="19">
        <v>1</v>
      </c>
      <c r="C500" s="176" t="s">
        <v>191</v>
      </c>
      <c r="D500" s="28">
        <f>'1 уровень'!E2922</f>
        <v>0</v>
      </c>
      <c r="E500" s="28">
        <f>'1 уровень'!F2922</f>
        <v>0</v>
      </c>
      <c r="F500" s="28">
        <f>'1 уровень'!G2922</f>
        <v>0</v>
      </c>
      <c r="G500" s="65">
        <f>'1 уровень'!H2922</f>
        <v>0</v>
      </c>
      <c r="H500" s="79">
        <f>'1 уровень'!I2922</f>
        <v>0</v>
      </c>
      <c r="I500" s="79">
        <f>'1 уровень'!J2922</f>
        <v>0</v>
      </c>
      <c r="J500" s="74">
        <f>'1 уровень'!K2922</f>
        <v>0</v>
      </c>
      <c r="K500" s="74">
        <f>'1 уровень'!L2922</f>
        <v>0</v>
      </c>
      <c r="L500" s="74">
        <f>'1 уровень'!M2922</f>
        <v>0</v>
      </c>
      <c r="M500" s="74">
        <f>'1 уровень'!N2922</f>
        <v>0</v>
      </c>
      <c r="N500" s="74">
        <f>'1 уровень'!O2922</f>
        <v>0</v>
      </c>
      <c r="O500" s="74">
        <f>'1 уровень'!P2922</f>
        <v>0</v>
      </c>
      <c r="P500" s="73">
        <f>'1 уровень'!Q2922</f>
        <v>0</v>
      </c>
      <c r="Q500" s="73">
        <f>'1 уровень'!R2922</f>
        <v>0</v>
      </c>
      <c r="R500" s="73">
        <f>'1 уровень'!S2922</f>
        <v>0</v>
      </c>
      <c r="S500" s="73">
        <f>'1 уровень'!T2922</f>
        <v>0</v>
      </c>
      <c r="T500" s="73">
        <f>'1 уровень'!U2922</f>
        <v>0</v>
      </c>
      <c r="U500" s="790">
        <f>'1 уровень'!V2922</f>
        <v>0</v>
      </c>
      <c r="V500" s="73">
        <f>'1 уровень'!W2922</f>
        <v>0</v>
      </c>
      <c r="W500" s="73">
        <f>'1 уровень'!X2922</f>
        <v>0</v>
      </c>
      <c r="X500" s="73">
        <f>'1 уровень'!Y2922</f>
        <v>0</v>
      </c>
      <c r="Y500" s="73">
        <f>'1 уровень'!Z2922</f>
        <v>0</v>
      </c>
      <c r="Z500" s="387">
        <f>'1 уровень'!AA2922</f>
        <v>0</v>
      </c>
      <c r="AA500" s="73">
        <f>'1 уровень'!AB2922</f>
        <v>0</v>
      </c>
      <c r="AB500" s="73">
        <f>'1 уровень'!AC2922</f>
        <v>0</v>
      </c>
      <c r="AC500" s="982">
        <f>'1 уровень'!AB2922</f>
        <v>0</v>
      </c>
      <c r="AD500" s="989">
        <f>'1 уровень'!AC2922</f>
        <v>0</v>
      </c>
      <c r="AE500" s="60"/>
      <c r="AF500" s="60"/>
      <c r="AG500" s="60"/>
      <c r="AH500" s="60"/>
      <c r="AI500" s="60"/>
      <c r="AJ500" s="60"/>
      <c r="AK500" s="60"/>
      <c r="AL500" s="60"/>
      <c r="AM500" s="60"/>
      <c r="AN500" s="60"/>
      <c r="AO500" s="60"/>
      <c r="AP500" s="60"/>
      <c r="AQ500" s="60"/>
      <c r="AR500" s="60"/>
      <c r="AS500" s="60"/>
      <c r="AT500" s="60"/>
      <c r="AU500" s="60"/>
      <c r="AV500" s="60"/>
      <c r="AW500" s="60"/>
      <c r="AX500" s="60"/>
      <c r="AY500" s="60"/>
      <c r="AZ500" s="60"/>
      <c r="BA500" s="60"/>
      <c r="BB500" s="60"/>
      <c r="BC500" s="60"/>
      <c r="BD500" s="60"/>
      <c r="BE500" s="60"/>
      <c r="BF500" s="60"/>
      <c r="BG500" s="60"/>
      <c r="BH500" s="60"/>
      <c r="BI500" s="60"/>
      <c r="BJ500" s="60"/>
      <c r="BK500" s="60"/>
      <c r="BL500" s="60"/>
      <c r="BM500" s="60"/>
      <c r="BN500" s="60"/>
      <c r="BO500" s="60"/>
      <c r="BP500" s="60"/>
      <c r="BQ500" s="60"/>
      <c r="BR500" s="60"/>
      <c r="BS500" s="60"/>
      <c r="BT500" s="60"/>
      <c r="BU500" s="60"/>
      <c r="BV500" s="60"/>
      <c r="BW500" s="60"/>
      <c r="BX500" s="60"/>
      <c r="BY500" s="60"/>
      <c r="BZ500" s="60"/>
      <c r="CA500" s="60"/>
      <c r="CB500" s="60"/>
      <c r="CC500" s="60"/>
      <c r="CD500" s="60"/>
      <c r="CE500" s="60"/>
      <c r="CF500" s="60"/>
      <c r="CG500" s="60"/>
      <c r="CH500" s="60"/>
      <c r="CI500" s="60"/>
      <c r="CJ500" s="60"/>
      <c r="CK500" s="60"/>
      <c r="CL500" s="60"/>
      <c r="CM500" s="60"/>
      <c r="CN500" s="60"/>
      <c r="CO500" s="60"/>
      <c r="CP500" s="60"/>
      <c r="CQ500" s="60"/>
      <c r="CR500" s="60"/>
      <c r="CS500" s="60"/>
      <c r="CT500" s="60"/>
      <c r="CU500" s="60"/>
      <c r="CV500" s="60"/>
      <c r="CW500" s="60"/>
      <c r="CX500" s="60"/>
      <c r="CY500" s="60"/>
      <c r="CZ500" s="60"/>
      <c r="DA500" s="60"/>
      <c r="DB500" s="60"/>
      <c r="DC500" s="60"/>
      <c r="DD500" s="60"/>
      <c r="DE500" s="60"/>
      <c r="DF500" s="60"/>
      <c r="DG500" s="60"/>
      <c r="DH500" s="60"/>
      <c r="DI500" s="60"/>
      <c r="DJ500" s="60"/>
      <c r="DK500" s="60"/>
      <c r="DL500" s="60"/>
      <c r="DM500" s="60"/>
      <c r="DN500" s="60"/>
      <c r="DO500" s="60"/>
      <c r="DP500" s="60"/>
      <c r="DQ500" s="60"/>
      <c r="DR500" s="60"/>
      <c r="DS500" s="60"/>
      <c r="DT500" s="60"/>
      <c r="DU500" s="60"/>
      <c r="DV500" s="60"/>
      <c r="DW500" s="60"/>
      <c r="DX500" s="60"/>
      <c r="DY500" s="60"/>
      <c r="DZ500" s="60"/>
      <c r="EA500" s="60"/>
      <c r="EB500" s="60"/>
      <c r="EC500" s="60"/>
      <c r="ED500" s="60"/>
      <c r="EE500" s="60"/>
      <c r="EF500" s="60"/>
      <c r="EG500" s="60"/>
      <c r="EH500" s="60"/>
      <c r="EI500" s="60"/>
      <c r="EJ500" s="60"/>
      <c r="EK500" s="60"/>
      <c r="EL500" s="60"/>
      <c r="EM500" s="60"/>
      <c r="EN500" s="60"/>
      <c r="EO500" s="60"/>
      <c r="EP500" s="60"/>
      <c r="EQ500" s="60"/>
      <c r="ER500" s="60"/>
      <c r="ES500" s="60"/>
      <c r="ET500" s="60"/>
      <c r="EU500" s="60"/>
      <c r="EV500" s="60"/>
      <c r="EW500" s="60"/>
      <c r="EX500" s="60"/>
      <c r="EY500" s="60"/>
      <c r="EZ500" s="60"/>
      <c r="FA500" s="60"/>
      <c r="FB500" s="60"/>
      <c r="FC500" s="60"/>
      <c r="FD500" s="60"/>
      <c r="FE500" s="60"/>
      <c r="FF500" s="60"/>
      <c r="FG500" s="60"/>
      <c r="FH500" s="60"/>
      <c r="FI500" s="60"/>
      <c r="FJ500" s="60"/>
      <c r="FK500" s="60"/>
      <c r="FL500" s="60"/>
      <c r="FM500" s="60"/>
      <c r="FN500" s="60"/>
      <c r="FO500" s="60"/>
      <c r="FP500" s="60"/>
      <c r="FQ500" s="60"/>
      <c r="FR500" s="60"/>
      <c r="FS500" s="60"/>
      <c r="FT500" s="60"/>
      <c r="FU500" s="60"/>
      <c r="FV500" s="60"/>
      <c r="FW500" s="60"/>
      <c r="FX500" s="60"/>
      <c r="FY500" s="60"/>
      <c r="FZ500" s="60"/>
    </row>
    <row r="501" spans="2:182" ht="105" x14ac:dyDescent="0.25">
      <c r="B501" s="19">
        <v>1</v>
      </c>
      <c r="C501" s="176" t="s">
        <v>560</v>
      </c>
      <c r="D501" s="28">
        <f>'1 уровень'!E2923</f>
        <v>5206</v>
      </c>
      <c r="E501" s="28">
        <f>'1 уровень'!F2923</f>
        <v>1301.5</v>
      </c>
      <c r="F501" s="28">
        <f>'1 уровень'!G2923</f>
        <v>1231</v>
      </c>
      <c r="G501" s="65">
        <f>'1 уровень'!H2923</f>
        <v>94.583173261621212</v>
      </c>
      <c r="H501" s="79">
        <f>'1 уровень'!I2923</f>
        <v>0</v>
      </c>
      <c r="I501" s="79">
        <f>'1 уровень'!J2923</f>
        <v>0</v>
      </c>
      <c r="J501" s="74">
        <f>'1 уровень'!K2923</f>
        <v>0</v>
      </c>
      <c r="K501" s="74">
        <f>'1 уровень'!L2923</f>
        <v>0</v>
      </c>
      <c r="L501" s="74">
        <f>'1 уровень'!M2923</f>
        <v>0</v>
      </c>
      <c r="M501" s="74">
        <f>'1 уровень'!N2923</f>
        <v>0</v>
      </c>
      <c r="N501" s="74">
        <f>'1 уровень'!O2923</f>
        <v>0</v>
      </c>
      <c r="O501" s="74">
        <f>'1 уровень'!P2923</f>
        <v>0</v>
      </c>
      <c r="P501" s="73">
        <f>'1 уровень'!Q2923</f>
        <v>19379.870099999996</v>
      </c>
      <c r="Q501" s="73">
        <f>'1 уровень'!R2923</f>
        <v>19379.870099999996</v>
      </c>
      <c r="R501" s="73">
        <f>'1 уровень'!S2923</f>
        <v>19379.870099999996</v>
      </c>
      <c r="S501" s="73">
        <f>'1 уровень'!T2923</f>
        <v>4844.9675249999991</v>
      </c>
      <c r="T501" s="73">
        <f>'1 уровень'!U2923</f>
        <v>4525.1078600000001</v>
      </c>
      <c r="U501" s="790">
        <f>'1 уровень'!V2923</f>
        <v>0</v>
      </c>
      <c r="V501" s="73">
        <f>'1 уровень'!W2923</f>
        <v>0</v>
      </c>
      <c r="W501" s="73">
        <f>'1 уровень'!X2923</f>
        <v>-319.85966499999904</v>
      </c>
      <c r="X501" s="73">
        <f>'1 уровень'!Y2923</f>
        <v>0</v>
      </c>
      <c r="Y501" s="73">
        <f>'1 уровень'!Z2923</f>
        <v>-14.282500000000001</v>
      </c>
      <c r="Z501" s="387">
        <f>'1 уровень'!AA2923</f>
        <v>4510.8253599999998</v>
      </c>
      <c r="AA501" s="73">
        <f>'1 уровень'!AB2923</f>
        <v>0</v>
      </c>
      <c r="AB501" s="73">
        <f>'1 уровень'!AC2923</f>
        <v>0</v>
      </c>
      <c r="AC501" s="982">
        <f>'1 уровень'!AB2923</f>
        <v>0</v>
      </c>
      <c r="AD501" s="989">
        <f>'1 уровень'!AC2923</f>
        <v>0</v>
      </c>
      <c r="AE501" s="60"/>
      <c r="AF501" s="60"/>
      <c r="AG501" s="60"/>
      <c r="AH501" s="60"/>
      <c r="AI501" s="60"/>
      <c r="AJ501" s="60"/>
      <c r="AK501" s="60"/>
      <c r="AL501" s="60"/>
      <c r="AM501" s="60"/>
      <c r="AN501" s="60"/>
      <c r="AO501" s="60"/>
      <c r="AP501" s="60"/>
      <c r="AQ501" s="60"/>
      <c r="AR501" s="60"/>
      <c r="AS501" s="60"/>
      <c r="AT501" s="60"/>
      <c r="AU501" s="60"/>
      <c r="AV501" s="60"/>
      <c r="AW501" s="60"/>
      <c r="AX501" s="60"/>
      <c r="AY501" s="60"/>
      <c r="AZ501" s="60"/>
      <c r="BA501" s="60"/>
      <c r="BB501" s="60"/>
      <c r="BC501" s="60"/>
      <c r="BD501" s="60"/>
      <c r="BE501" s="60"/>
      <c r="BF501" s="60"/>
      <c r="BG501" s="60"/>
      <c r="BH501" s="60"/>
      <c r="BI501" s="60"/>
      <c r="BJ501" s="60"/>
      <c r="BK501" s="60"/>
      <c r="BL501" s="60"/>
      <c r="BM501" s="60"/>
      <c r="BN501" s="60"/>
      <c r="BO501" s="60"/>
      <c r="BP501" s="60"/>
      <c r="BQ501" s="60"/>
      <c r="BR501" s="60"/>
      <c r="BS501" s="60"/>
      <c r="BT501" s="60"/>
      <c r="BU501" s="60"/>
      <c r="BV501" s="60"/>
      <c r="BW501" s="60"/>
      <c r="BX501" s="60"/>
      <c r="BY501" s="60"/>
      <c r="BZ501" s="60"/>
      <c r="CA501" s="60"/>
      <c r="CB501" s="60"/>
      <c r="CC501" s="60"/>
      <c r="CD501" s="60"/>
      <c r="CE501" s="60"/>
      <c r="CF501" s="60"/>
      <c r="CG501" s="60"/>
      <c r="CH501" s="60"/>
      <c r="CI501" s="60"/>
      <c r="CJ501" s="60"/>
      <c r="CK501" s="60"/>
      <c r="CL501" s="60"/>
      <c r="CM501" s="60"/>
      <c r="CN501" s="60"/>
      <c r="CO501" s="60"/>
      <c r="CP501" s="60"/>
      <c r="CQ501" s="60"/>
      <c r="CR501" s="60"/>
      <c r="CS501" s="60"/>
      <c r="CT501" s="60"/>
      <c r="CU501" s="60"/>
      <c r="CV501" s="60"/>
      <c r="CW501" s="60"/>
      <c r="CX501" s="60"/>
      <c r="CY501" s="60"/>
      <c r="CZ501" s="60"/>
      <c r="DA501" s="60"/>
      <c r="DB501" s="60"/>
      <c r="DC501" s="60"/>
      <c r="DD501" s="60"/>
      <c r="DE501" s="60"/>
      <c r="DF501" s="60"/>
      <c r="DG501" s="60"/>
      <c r="DH501" s="60"/>
      <c r="DI501" s="60"/>
      <c r="DJ501" s="60"/>
      <c r="DK501" s="60"/>
      <c r="DL501" s="60"/>
      <c r="DM501" s="60"/>
      <c r="DN501" s="60"/>
      <c r="DO501" s="60"/>
      <c r="DP501" s="60"/>
      <c r="DQ501" s="60"/>
      <c r="DR501" s="60"/>
      <c r="DS501" s="60"/>
      <c r="DT501" s="60"/>
      <c r="DU501" s="60"/>
      <c r="DV501" s="60"/>
      <c r="DW501" s="60"/>
      <c r="DX501" s="60"/>
      <c r="DY501" s="60"/>
      <c r="DZ501" s="60"/>
      <c r="EA501" s="60"/>
      <c r="EB501" s="60"/>
      <c r="EC501" s="60"/>
      <c r="ED501" s="60"/>
      <c r="EE501" s="60"/>
      <c r="EF501" s="60"/>
      <c r="EG501" s="60"/>
      <c r="EH501" s="60"/>
      <c r="EI501" s="60"/>
      <c r="EJ501" s="60"/>
      <c r="EK501" s="60"/>
      <c r="EL501" s="60"/>
      <c r="EM501" s="60"/>
      <c r="EN501" s="60"/>
      <c r="EO501" s="60"/>
      <c r="EP501" s="60"/>
      <c r="EQ501" s="60"/>
      <c r="ER501" s="60"/>
      <c r="ES501" s="60"/>
      <c r="ET501" s="60"/>
      <c r="EU501" s="60"/>
      <c r="EV501" s="60"/>
      <c r="EW501" s="60"/>
      <c r="EX501" s="60"/>
      <c r="EY501" s="60"/>
      <c r="EZ501" s="60"/>
      <c r="FA501" s="60"/>
      <c r="FB501" s="60"/>
      <c r="FC501" s="60"/>
      <c r="FD501" s="60"/>
      <c r="FE501" s="60"/>
      <c r="FF501" s="60"/>
      <c r="FG501" s="60"/>
      <c r="FH501" s="60"/>
      <c r="FI501" s="60"/>
      <c r="FJ501" s="60"/>
      <c r="FK501" s="60"/>
      <c r="FL501" s="60"/>
      <c r="FM501" s="60"/>
      <c r="FN501" s="60"/>
      <c r="FO501" s="60"/>
      <c r="FP501" s="60"/>
      <c r="FQ501" s="60"/>
      <c r="FR501" s="60"/>
      <c r="FS501" s="60"/>
      <c r="FT501" s="60"/>
      <c r="FU501" s="60"/>
      <c r="FV501" s="60"/>
      <c r="FW501" s="60"/>
      <c r="FX501" s="60"/>
      <c r="FY501" s="60"/>
      <c r="FZ501" s="60"/>
    </row>
    <row r="502" spans="2:182" x14ac:dyDescent="0.25">
      <c r="B502" s="19">
        <v>1</v>
      </c>
      <c r="C502" s="177" t="s">
        <v>561</v>
      </c>
      <c r="D502" s="28">
        <f>'1 уровень'!E2924</f>
        <v>886</v>
      </c>
      <c r="E502" s="28">
        <f>'1 уровень'!F2924</f>
        <v>221.5</v>
      </c>
      <c r="F502" s="28">
        <f>'1 уровень'!G2924</f>
        <v>180</v>
      </c>
      <c r="G502" s="65">
        <f>'1 уровень'!H2924</f>
        <v>81.264108352144476</v>
      </c>
      <c r="H502" s="79">
        <f>'1 уровень'!I2924</f>
        <v>0</v>
      </c>
      <c r="I502" s="79">
        <f>'1 уровень'!J2924</f>
        <v>0</v>
      </c>
      <c r="J502" s="74">
        <f>'1 уровень'!K2924</f>
        <v>0</v>
      </c>
      <c r="K502" s="74">
        <f>'1 уровень'!L2924</f>
        <v>0</v>
      </c>
      <c r="L502" s="74">
        <f>'1 уровень'!M2924</f>
        <v>0</v>
      </c>
      <c r="M502" s="74">
        <f>'1 уровень'!N2924</f>
        <v>0</v>
      </c>
      <c r="N502" s="74">
        <f>'1 уровень'!O2924</f>
        <v>0</v>
      </c>
      <c r="O502" s="74">
        <f>'1 уровень'!P2924</f>
        <v>0</v>
      </c>
      <c r="P502" s="73">
        <f>'1 уровень'!Q2924</f>
        <v>4660.2713999999996</v>
      </c>
      <c r="Q502" s="73">
        <f>'1 уровень'!R2924</f>
        <v>4660.2713999999996</v>
      </c>
      <c r="R502" s="73">
        <f>'1 уровень'!S2924</f>
        <v>4660.2713999999996</v>
      </c>
      <c r="S502" s="73">
        <f>'1 уровень'!T2924</f>
        <v>1165.0678499999999</v>
      </c>
      <c r="T502" s="73">
        <f>'1 уровень'!U2924</f>
        <v>946.78920000000005</v>
      </c>
      <c r="U502" s="790">
        <f>'1 уровень'!V2924</f>
        <v>0</v>
      </c>
      <c r="V502" s="73">
        <f>'1 уровень'!W2924</f>
        <v>0</v>
      </c>
      <c r="W502" s="73">
        <f>'1 уровень'!X2924</f>
        <v>-218.27864999999986</v>
      </c>
      <c r="X502" s="73">
        <f>'1 уровень'!Y2924</f>
        <v>0</v>
      </c>
      <c r="Y502" s="73">
        <f>'1 уровень'!Z2924</f>
        <v>0</v>
      </c>
      <c r="Z502" s="387">
        <f>'1 уровень'!AA2924</f>
        <v>946.78920000000005</v>
      </c>
      <c r="AA502" s="73">
        <f>'1 уровень'!AB2924</f>
        <v>0</v>
      </c>
      <c r="AB502" s="73">
        <f>'1 уровень'!AC2924</f>
        <v>0</v>
      </c>
      <c r="AC502" s="982"/>
      <c r="AD502" s="989"/>
      <c r="AE502" s="60"/>
      <c r="AF502" s="60"/>
      <c r="AG502" s="60"/>
      <c r="AH502" s="60"/>
      <c r="AI502" s="60"/>
      <c r="AJ502" s="60"/>
      <c r="AK502" s="60"/>
      <c r="AL502" s="60"/>
      <c r="AM502" s="60"/>
      <c r="AN502" s="60"/>
      <c r="AO502" s="60"/>
      <c r="AP502" s="60"/>
      <c r="AQ502" s="60"/>
      <c r="AR502" s="60"/>
      <c r="AS502" s="60"/>
      <c r="AT502" s="60"/>
      <c r="AU502" s="60"/>
      <c r="AV502" s="60"/>
      <c r="AW502" s="60"/>
      <c r="AX502" s="60"/>
      <c r="AY502" s="60"/>
      <c r="AZ502" s="60"/>
      <c r="BA502" s="60"/>
      <c r="BB502" s="60"/>
      <c r="BC502" s="60"/>
      <c r="BD502" s="60"/>
      <c r="BE502" s="60"/>
      <c r="BF502" s="60"/>
      <c r="BG502" s="60"/>
      <c r="BH502" s="60"/>
      <c r="BI502" s="60"/>
      <c r="BJ502" s="60"/>
      <c r="BK502" s="60"/>
      <c r="BL502" s="60"/>
      <c r="BM502" s="60"/>
      <c r="BN502" s="60"/>
      <c r="BO502" s="60"/>
      <c r="BP502" s="60"/>
      <c r="BQ502" s="60"/>
      <c r="BR502" s="60"/>
      <c r="BS502" s="60"/>
      <c r="BT502" s="60"/>
      <c r="BU502" s="60"/>
      <c r="BV502" s="60"/>
      <c r="BW502" s="60"/>
      <c r="BX502" s="60"/>
      <c r="BY502" s="60"/>
      <c r="BZ502" s="60"/>
      <c r="CA502" s="60"/>
      <c r="CB502" s="60"/>
      <c r="CC502" s="60"/>
      <c r="CD502" s="60"/>
      <c r="CE502" s="60"/>
      <c r="CF502" s="60"/>
      <c r="CG502" s="60"/>
      <c r="CH502" s="60"/>
      <c r="CI502" s="60"/>
      <c r="CJ502" s="60"/>
      <c r="CK502" s="60"/>
      <c r="CL502" s="60"/>
      <c r="CM502" s="60"/>
      <c r="CN502" s="60"/>
      <c r="CO502" s="60"/>
      <c r="CP502" s="60"/>
      <c r="CQ502" s="60"/>
      <c r="CR502" s="60"/>
      <c r="CS502" s="60"/>
      <c r="CT502" s="60"/>
      <c r="CU502" s="60"/>
      <c r="CV502" s="60"/>
      <c r="CW502" s="60"/>
      <c r="CX502" s="60"/>
      <c r="CY502" s="60"/>
      <c r="CZ502" s="60"/>
      <c r="DA502" s="60"/>
      <c r="DB502" s="60"/>
      <c r="DC502" s="60"/>
      <c r="DD502" s="60"/>
      <c r="DE502" s="60"/>
      <c r="DF502" s="60"/>
      <c r="DG502" s="60"/>
      <c r="DH502" s="60"/>
      <c r="DI502" s="60"/>
      <c r="DJ502" s="60"/>
      <c r="DK502" s="60"/>
      <c r="DL502" s="60"/>
      <c r="DM502" s="60"/>
      <c r="DN502" s="60"/>
      <c r="DO502" s="60"/>
      <c r="DP502" s="60"/>
      <c r="DQ502" s="60"/>
      <c r="DR502" s="60"/>
      <c r="DS502" s="60"/>
      <c r="DT502" s="60"/>
      <c r="DU502" s="60"/>
      <c r="DV502" s="60"/>
      <c r="DW502" s="60"/>
      <c r="DX502" s="60"/>
      <c r="DY502" s="60"/>
      <c r="DZ502" s="60"/>
      <c r="EA502" s="60"/>
      <c r="EB502" s="60"/>
      <c r="EC502" s="60"/>
      <c r="ED502" s="60"/>
      <c r="EE502" s="60"/>
      <c r="EF502" s="60"/>
      <c r="EG502" s="60"/>
      <c r="EH502" s="60"/>
      <c r="EI502" s="60"/>
      <c r="EJ502" s="60"/>
      <c r="EK502" s="60"/>
      <c r="EL502" s="60"/>
      <c r="EM502" s="60"/>
      <c r="EN502" s="60"/>
      <c r="EO502" s="60"/>
      <c r="EP502" s="60"/>
      <c r="EQ502" s="60"/>
      <c r="ER502" s="60"/>
      <c r="ES502" s="60"/>
      <c r="ET502" s="60"/>
      <c r="EU502" s="60"/>
      <c r="EV502" s="60"/>
      <c r="EW502" s="60"/>
      <c r="EX502" s="60"/>
      <c r="EY502" s="60"/>
      <c r="EZ502" s="60"/>
      <c r="FA502" s="60"/>
      <c r="FB502" s="60"/>
      <c r="FC502" s="60"/>
      <c r="FD502" s="60"/>
      <c r="FE502" s="60"/>
      <c r="FF502" s="60"/>
      <c r="FG502" s="60"/>
      <c r="FH502" s="60"/>
      <c r="FI502" s="60"/>
      <c r="FJ502" s="60"/>
      <c r="FK502" s="60"/>
      <c r="FL502" s="60"/>
      <c r="FM502" s="60"/>
      <c r="FN502" s="60"/>
      <c r="FO502" s="60"/>
      <c r="FP502" s="60"/>
      <c r="FQ502" s="60"/>
      <c r="FR502" s="60"/>
      <c r="FS502" s="60"/>
      <c r="FT502" s="60"/>
      <c r="FU502" s="60"/>
      <c r="FV502" s="60"/>
      <c r="FW502" s="60"/>
      <c r="FX502" s="60"/>
      <c r="FY502" s="60"/>
      <c r="FZ502" s="60"/>
    </row>
    <row r="503" spans="2:182" ht="15.75" x14ac:dyDescent="0.25">
      <c r="B503" s="19">
        <v>1</v>
      </c>
      <c r="C503" s="559" t="s">
        <v>562</v>
      </c>
      <c r="D503" s="28">
        <f>'1 уровень'!E2925</f>
        <v>1195</v>
      </c>
      <c r="E503" s="28">
        <f>'1 уровень'!F2925</f>
        <v>298.75</v>
      </c>
      <c r="F503" s="28">
        <f>'1 уровень'!G2925</f>
        <v>347</v>
      </c>
      <c r="G503" s="65">
        <f>'1 уровень'!H2925</f>
        <v>116.15062761506276</v>
      </c>
      <c r="H503" s="79">
        <f>'1 уровень'!I2925</f>
        <v>0</v>
      </c>
      <c r="I503" s="79">
        <f>'1 уровень'!J2925</f>
        <v>0</v>
      </c>
      <c r="J503" s="74">
        <f>'1 уровень'!K2925</f>
        <v>0</v>
      </c>
      <c r="K503" s="74">
        <f>'1 уровень'!L2925</f>
        <v>0</v>
      </c>
      <c r="L503" s="74">
        <f>'1 уровень'!M2925</f>
        <v>0</v>
      </c>
      <c r="M503" s="74">
        <f>'1 уровень'!N2925</f>
        <v>0</v>
      </c>
      <c r="N503" s="74">
        <f>'1 уровень'!O2925</f>
        <v>0</v>
      </c>
      <c r="O503" s="74">
        <f>'1 уровень'!P2925</f>
        <v>0</v>
      </c>
      <c r="P503" s="73">
        <f>'1 уровень'!Q2925</f>
        <v>2373.1505000000002</v>
      </c>
      <c r="Q503" s="73">
        <f>'1 уровень'!R2925</f>
        <v>2373.1505000000002</v>
      </c>
      <c r="R503" s="73">
        <f>'1 уровень'!S2925</f>
        <v>2373.1505000000002</v>
      </c>
      <c r="S503" s="73">
        <f>'1 уровень'!T2925</f>
        <v>593.28762500000005</v>
      </c>
      <c r="T503" s="73">
        <f>'1 уровень'!U2925</f>
        <v>689.1072999999999</v>
      </c>
      <c r="U503" s="790">
        <f>'1 уровень'!V2925</f>
        <v>0</v>
      </c>
      <c r="V503" s="73">
        <f>'1 уровень'!W2925</f>
        <v>0</v>
      </c>
      <c r="W503" s="73">
        <f>'1 уровень'!X2925</f>
        <v>95.819674999999847</v>
      </c>
      <c r="X503" s="73">
        <f>'1 уровень'!Y2925</f>
        <v>0</v>
      </c>
      <c r="Y503" s="73">
        <f>'1 уровень'!Z2925</f>
        <v>-7.8940600000000005</v>
      </c>
      <c r="Z503" s="387">
        <f>'1 уровень'!AA2925</f>
        <v>681.21323999999993</v>
      </c>
      <c r="AA503" s="73">
        <f>'1 уровень'!AB2925</f>
        <v>0</v>
      </c>
      <c r="AB503" s="73">
        <f>'1 уровень'!AC2925</f>
        <v>0</v>
      </c>
      <c r="AC503" s="982"/>
      <c r="AD503" s="989"/>
      <c r="AE503" s="60"/>
      <c r="AF503" s="60"/>
      <c r="AG503" s="60"/>
      <c r="AH503" s="60"/>
      <c r="AI503" s="60"/>
      <c r="AJ503" s="60"/>
      <c r="AK503" s="60"/>
      <c r="AL503" s="60"/>
      <c r="AM503" s="60"/>
      <c r="AN503" s="60"/>
      <c r="AO503" s="60"/>
      <c r="AP503" s="60"/>
      <c r="AQ503" s="60"/>
      <c r="AR503" s="60"/>
      <c r="AS503" s="60"/>
      <c r="AT503" s="60"/>
      <c r="AU503" s="60"/>
      <c r="AV503" s="60"/>
      <c r="AW503" s="60"/>
      <c r="AX503" s="60"/>
      <c r="AY503" s="60"/>
      <c r="AZ503" s="60"/>
      <c r="BA503" s="60"/>
      <c r="BB503" s="60"/>
      <c r="BC503" s="60"/>
      <c r="BD503" s="60"/>
      <c r="BE503" s="60"/>
      <c r="BF503" s="60"/>
      <c r="BG503" s="60"/>
      <c r="BH503" s="60"/>
      <c r="BI503" s="60"/>
      <c r="BJ503" s="60"/>
      <c r="BK503" s="60"/>
      <c r="BL503" s="60"/>
      <c r="BM503" s="60"/>
      <c r="BN503" s="60"/>
      <c r="BO503" s="60"/>
      <c r="BP503" s="60"/>
      <c r="BQ503" s="60"/>
      <c r="BR503" s="60"/>
      <c r="BS503" s="60"/>
      <c r="BT503" s="60"/>
      <c r="BU503" s="60"/>
      <c r="BV503" s="60"/>
      <c r="BW503" s="60"/>
      <c r="BX503" s="60"/>
      <c r="BY503" s="60"/>
      <c r="BZ503" s="60"/>
      <c r="CA503" s="60"/>
      <c r="CB503" s="60"/>
      <c r="CC503" s="60"/>
      <c r="CD503" s="60"/>
      <c r="CE503" s="60"/>
      <c r="CF503" s="60"/>
      <c r="CG503" s="60"/>
      <c r="CH503" s="60"/>
      <c r="CI503" s="60"/>
      <c r="CJ503" s="60"/>
      <c r="CK503" s="60"/>
      <c r="CL503" s="60"/>
      <c r="CM503" s="60"/>
      <c r="CN503" s="60"/>
      <c r="CO503" s="60"/>
      <c r="CP503" s="60"/>
      <c r="CQ503" s="60"/>
      <c r="CR503" s="60"/>
      <c r="CS503" s="60"/>
      <c r="CT503" s="60"/>
      <c r="CU503" s="60"/>
      <c r="CV503" s="60"/>
      <c r="CW503" s="60"/>
      <c r="CX503" s="60"/>
      <c r="CY503" s="60"/>
      <c r="CZ503" s="60"/>
      <c r="DA503" s="60"/>
      <c r="DB503" s="60"/>
      <c r="DC503" s="60"/>
      <c r="DD503" s="60"/>
      <c r="DE503" s="60"/>
      <c r="DF503" s="60"/>
      <c r="DG503" s="60"/>
      <c r="DH503" s="60"/>
      <c r="DI503" s="60"/>
      <c r="DJ503" s="60"/>
      <c r="DK503" s="60"/>
      <c r="DL503" s="60"/>
      <c r="DM503" s="60"/>
      <c r="DN503" s="60"/>
      <c r="DO503" s="60"/>
      <c r="DP503" s="60"/>
      <c r="DQ503" s="60"/>
      <c r="DR503" s="60"/>
      <c r="DS503" s="60"/>
      <c r="DT503" s="60"/>
      <c r="DU503" s="60"/>
      <c r="DV503" s="60"/>
      <c r="DW503" s="60"/>
      <c r="DX503" s="60"/>
      <c r="DY503" s="60"/>
      <c r="DZ503" s="60"/>
      <c r="EA503" s="60"/>
      <c r="EB503" s="60"/>
      <c r="EC503" s="60"/>
      <c r="ED503" s="60"/>
      <c r="EE503" s="60"/>
      <c r="EF503" s="60"/>
      <c r="EG503" s="60"/>
      <c r="EH503" s="60"/>
      <c r="EI503" s="60"/>
      <c r="EJ503" s="60"/>
      <c r="EK503" s="60"/>
      <c r="EL503" s="60"/>
      <c r="EM503" s="60"/>
      <c r="EN503" s="60"/>
      <c r="EO503" s="60"/>
      <c r="EP503" s="60"/>
      <c r="EQ503" s="60"/>
      <c r="ER503" s="60"/>
      <c r="ES503" s="60"/>
      <c r="ET503" s="60"/>
      <c r="EU503" s="60"/>
      <c r="EV503" s="60"/>
      <c r="EW503" s="60"/>
      <c r="EX503" s="60"/>
      <c r="EY503" s="60"/>
      <c r="EZ503" s="60"/>
      <c r="FA503" s="60"/>
      <c r="FB503" s="60"/>
      <c r="FC503" s="60"/>
      <c r="FD503" s="60"/>
      <c r="FE503" s="60"/>
      <c r="FF503" s="60"/>
      <c r="FG503" s="60"/>
      <c r="FH503" s="60"/>
      <c r="FI503" s="60"/>
      <c r="FJ503" s="60"/>
      <c r="FK503" s="60"/>
      <c r="FL503" s="60"/>
      <c r="FM503" s="60"/>
      <c r="FN503" s="60"/>
      <c r="FO503" s="60"/>
      <c r="FP503" s="60"/>
      <c r="FQ503" s="60"/>
      <c r="FR503" s="60"/>
      <c r="FS503" s="60"/>
      <c r="FT503" s="60"/>
      <c r="FU503" s="60"/>
      <c r="FV503" s="60"/>
      <c r="FW503" s="60"/>
      <c r="FX503" s="60"/>
      <c r="FY503" s="60"/>
      <c r="FZ503" s="60"/>
    </row>
    <row r="504" spans="2:182" ht="31.5" x14ac:dyDescent="0.25">
      <c r="B504" s="19">
        <v>1</v>
      </c>
      <c r="C504" s="3294" t="s">
        <v>563</v>
      </c>
      <c r="D504" s="28">
        <f>'1 уровень'!E2926</f>
        <v>2503</v>
      </c>
      <c r="E504" s="28">
        <f>'1 уровень'!F2926</f>
        <v>625.75</v>
      </c>
      <c r="F504" s="28">
        <f>'1 уровень'!G2926</f>
        <v>610</v>
      </c>
      <c r="G504" s="65">
        <f>'1 уровень'!H2926</f>
        <v>97.483020375549344</v>
      </c>
      <c r="H504" s="79">
        <f>'1 уровень'!I2926</f>
        <v>0</v>
      </c>
      <c r="I504" s="79">
        <f>'1 уровень'!J2926</f>
        <v>0</v>
      </c>
      <c r="J504" s="74">
        <f>'1 уровень'!K2926</f>
        <v>0</v>
      </c>
      <c r="K504" s="74">
        <f>'1 уровень'!L2926</f>
        <v>0</v>
      </c>
      <c r="L504" s="74">
        <f>'1 уровень'!M2926</f>
        <v>0</v>
      </c>
      <c r="M504" s="74">
        <f>'1 уровень'!N2926</f>
        <v>0</v>
      </c>
      <c r="N504" s="74">
        <f>'1 уровень'!O2926</f>
        <v>0</v>
      </c>
      <c r="O504" s="74">
        <f>'1 уровень'!P2926</f>
        <v>0</v>
      </c>
      <c r="P504" s="73">
        <f>'1 уровень'!Q2926</f>
        <v>11053.248</v>
      </c>
      <c r="Q504" s="73">
        <f>'1 уровень'!R2926</f>
        <v>11053.248</v>
      </c>
      <c r="R504" s="73">
        <f>'1 уровень'!S2926</f>
        <v>11053.248</v>
      </c>
      <c r="S504" s="73">
        <f>'1 уровень'!T2926</f>
        <v>2763.3119999999999</v>
      </c>
      <c r="T504" s="73">
        <f>'1 уровень'!U2926</f>
        <v>2693.7721999999994</v>
      </c>
      <c r="U504" s="790">
        <f>'1 уровень'!V2926</f>
        <v>0</v>
      </c>
      <c r="V504" s="73">
        <f>'1 уровень'!W2926</f>
        <v>0</v>
      </c>
      <c r="W504" s="73">
        <f>'1 уровень'!X2926</f>
        <v>-69.539800000000469</v>
      </c>
      <c r="X504" s="73">
        <f>'1 уровень'!Y2926</f>
        <v>0</v>
      </c>
      <c r="Y504" s="73">
        <f>'1 уровень'!Z2926</f>
        <v>-4.4320000000000004</v>
      </c>
      <c r="Z504" s="387">
        <f>'1 уровень'!AA2926</f>
        <v>2689.3401999999996</v>
      </c>
      <c r="AA504" s="73">
        <f>'1 уровень'!AB2926</f>
        <v>0</v>
      </c>
      <c r="AB504" s="73">
        <f>'1 уровень'!AC2926</f>
        <v>0</v>
      </c>
      <c r="AC504" s="982"/>
      <c r="AD504" s="989"/>
      <c r="AE504" s="60"/>
      <c r="AF504" s="60"/>
      <c r="AG504" s="60"/>
      <c r="AH504" s="60"/>
      <c r="AI504" s="60"/>
      <c r="AJ504" s="60"/>
      <c r="AK504" s="60"/>
      <c r="AL504" s="60"/>
      <c r="AM504" s="60"/>
      <c r="AN504" s="60"/>
      <c r="AO504" s="60"/>
      <c r="AP504" s="60"/>
      <c r="AQ504" s="60"/>
      <c r="AR504" s="60"/>
      <c r="AS504" s="60"/>
      <c r="AT504" s="60"/>
      <c r="AU504" s="60"/>
      <c r="AV504" s="60"/>
      <c r="AW504" s="60"/>
      <c r="AX504" s="60"/>
      <c r="AY504" s="60"/>
      <c r="AZ504" s="60"/>
      <c r="BA504" s="60"/>
      <c r="BB504" s="60"/>
      <c r="BC504" s="60"/>
      <c r="BD504" s="60"/>
      <c r="BE504" s="60"/>
      <c r="BF504" s="60"/>
      <c r="BG504" s="60"/>
      <c r="BH504" s="60"/>
      <c r="BI504" s="60"/>
      <c r="BJ504" s="60"/>
      <c r="BK504" s="60"/>
      <c r="BL504" s="60"/>
      <c r="BM504" s="60"/>
      <c r="BN504" s="60"/>
      <c r="BO504" s="60"/>
      <c r="BP504" s="60"/>
      <c r="BQ504" s="60"/>
      <c r="BR504" s="60"/>
      <c r="BS504" s="60"/>
      <c r="BT504" s="60"/>
      <c r="BU504" s="60"/>
      <c r="BV504" s="60"/>
      <c r="BW504" s="60"/>
      <c r="BX504" s="60"/>
      <c r="BY504" s="60"/>
      <c r="BZ504" s="60"/>
      <c r="CA504" s="60"/>
      <c r="CB504" s="60"/>
      <c r="CC504" s="60"/>
      <c r="CD504" s="60"/>
      <c r="CE504" s="60"/>
      <c r="CF504" s="60"/>
      <c r="CG504" s="60"/>
      <c r="CH504" s="60"/>
      <c r="CI504" s="60"/>
      <c r="CJ504" s="60"/>
      <c r="CK504" s="60"/>
      <c r="CL504" s="60"/>
      <c r="CM504" s="60"/>
      <c r="CN504" s="60"/>
      <c r="CO504" s="60"/>
      <c r="CP504" s="60"/>
      <c r="CQ504" s="60"/>
      <c r="CR504" s="60"/>
      <c r="CS504" s="60"/>
      <c r="CT504" s="60"/>
      <c r="CU504" s="60"/>
      <c r="CV504" s="60"/>
      <c r="CW504" s="60"/>
      <c r="CX504" s="60"/>
      <c r="CY504" s="60"/>
      <c r="CZ504" s="60"/>
      <c r="DA504" s="60"/>
      <c r="DB504" s="60"/>
      <c r="DC504" s="60"/>
      <c r="DD504" s="60"/>
      <c r="DE504" s="60"/>
      <c r="DF504" s="60"/>
      <c r="DG504" s="60"/>
      <c r="DH504" s="60"/>
      <c r="DI504" s="60"/>
      <c r="DJ504" s="60"/>
      <c r="DK504" s="60"/>
      <c r="DL504" s="60"/>
      <c r="DM504" s="60"/>
      <c r="DN504" s="60"/>
      <c r="DO504" s="60"/>
      <c r="DP504" s="60"/>
      <c r="DQ504" s="60"/>
      <c r="DR504" s="60"/>
      <c r="DS504" s="60"/>
      <c r="DT504" s="60"/>
      <c r="DU504" s="60"/>
      <c r="DV504" s="60"/>
      <c r="DW504" s="60"/>
      <c r="DX504" s="60"/>
      <c r="DY504" s="60"/>
      <c r="DZ504" s="60"/>
      <c r="EA504" s="60"/>
      <c r="EB504" s="60"/>
      <c r="EC504" s="60"/>
      <c r="ED504" s="60"/>
      <c r="EE504" s="60"/>
      <c r="EF504" s="60"/>
      <c r="EG504" s="60"/>
      <c r="EH504" s="60"/>
      <c r="EI504" s="60"/>
      <c r="EJ504" s="60"/>
      <c r="EK504" s="60"/>
      <c r="EL504" s="60"/>
      <c r="EM504" s="60"/>
      <c r="EN504" s="60"/>
      <c r="EO504" s="60"/>
      <c r="EP504" s="60"/>
      <c r="EQ504" s="60"/>
      <c r="ER504" s="60"/>
      <c r="ES504" s="60"/>
      <c r="ET504" s="60"/>
      <c r="EU504" s="60"/>
      <c r="EV504" s="60"/>
      <c r="EW504" s="60"/>
      <c r="EX504" s="60"/>
      <c r="EY504" s="60"/>
      <c r="EZ504" s="60"/>
      <c r="FA504" s="60"/>
      <c r="FB504" s="60"/>
      <c r="FC504" s="60"/>
      <c r="FD504" s="60"/>
      <c r="FE504" s="60"/>
      <c r="FF504" s="60"/>
      <c r="FG504" s="60"/>
      <c r="FH504" s="60"/>
      <c r="FI504" s="60"/>
      <c r="FJ504" s="60"/>
      <c r="FK504" s="60"/>
      <c r="FL504" s="60"/>
      <c r="FM504" s="60"/>
      <c r="FN504" s="60"/>
      <c r="FO504" s="60"/>
      <c r="FP504" s="60"/>
      <c r="FQ504" s="60"/>
      <c r="FR504" s="60"/>
      <c r="FS504" s="60"/>
      <c r="FT504" s="60"/>
      <c r="FU504" s="60"/>
      <c r="FV504" s="60"/>
      <c r="FW504" s="60"/>
      <c r="FX504" s="60"/>
      <c r="FY504" s="60"/>
      <c r="FZ504" s="60"/>
    </row>
    <row r="505" spans="2:182" ht="15.75" x14ac:dyDescent="0.25">
      <c r="B505" s="19">
        <v>1</v>
      </c>
      <c r="C505" s="3294" t="s">
        <v>670</v>
      </c>
      <c r="D505" s="28">
        <f>'1 уровень'!E2927</f>
        <v>622</v>
      </c>
      <c r="E505" s="28">
        <f>'1 уровень'!F2927</f>
        <v>155.5</v>
      </c>
      <c r="F505" s="28">
        <f>'1 уровень'!G2927</f>
        <v>94</v>
      </c>
      <c r="G505" s="65">
        <f>'1 уровень'!H2927</f>
        <v>60.450160771704176</v>
      </c>
      <c r="H505" s="79">
        <f>'1 уровень'!I2927</f>
        <v>0</v>
      </c>
      <c r="I505" s="79">
        <f>'1 уровень'!J2927</f>
        <v>0</v>
      </c>
      <c r="J505" s="74">
        <f>'1 уровень'!K2927</f>
        <v>0</v>
      </c>
      <c r="K505" s="74">
        <f>'1 уровень'!L2927</f>
        <v>0</v>
      </c>
      <c r="L505" s="74">
        <f>'1 уровень'!M2927</f>
        <v>0</v>
      </c>
      <c r="M505" s="74">
        <f>'1 уровень'!N2927</f>
        <v>0</v>
      </c>
      <c r="N505" s="74">
        <f>'1 уровень'!O2927</f>
        <v>0</v>
      </c>
      <c r="O505" s="74">
        <f>'1 уровень'!P2927</f>
        <v>0</v>
      </c>
      <c r="P505" s="73">
        <f>'1 уровень'!Q2927</f>
        <v>1293.2002</v>
      </c>
      <c r="Q505" s="73">
        <f>'1 уровень'!R2927</f>
        <v>1293.2002</v>
      </c>
      <c r="R505" s="73">
        <f>'1 уровень'!S2927</f>
        <v>1293.2002</v>
      </c>
      <c r="S505" s="73">
        <f>'1 уровень'!T2927</f>
        <v>323.30005</v>
      </c>
      <c r="T505" s="73">
        <f>'1 уровень'!U2927</f>
        <v>195.43915999999996</v>
      </c>
      <c r="U505" s="790">
        <f>'1 уровень'!V2927</f>
        <v>0</v>
      </c>
      <c r="V505" s="73">
        <f>'1 уровень'!W2927</f>
        <v>0</v>
      </c>
      <c r="W505" s="73">
        <f>'1 уровень'!X2927</f>
        <v>-127.86089000000004</v>
      </c>
      <c r="X505" s="73">
        <f>'1 уровень'!Y2927</f>
        <v>0</v>
      </c>
      <c r="Y505" s="73">
        <f>'1 уровень'!Z2927</f>
        <v>-1.95644</v>
      </c>
      <c r="Z505" s="387">
        <f>'1 уровень'!AA2927</f>
        <v>193.48271999999997</v>
      </c>
      <c r="AA505" s="73">
        <f>'1 уровень'!AB2927</f>
        <v>0</v>
      </c>
      <c r="AB505" s="73">
        <f>'1 уровень'!AC2927</f>
        <v>0</v>
      </c>
      <c r="AC505" s="982"/>
      <c r="AD505" s="989"/>
      <c r="AE505" s="60"/>
      <c r="AF505" s="60"/>
      <c r="AG505" s="60"/>
      <c r="AH505" s="60"/>
      <c r="AI505" s="60"/>
      <c r="AJ505" s="60"/>
      <c r="AK505" s="60"/>
      <c r="AL505" s="60"/>
      <c r="AM505" s="60"/>
      <c r="AN505" s="60"/>
      <c r="AO505" s="60"/>
      <c r="AP505" s="60"/>
      <c r="AQ505" s="60"/>
      <c r="AR505" s="60"/>
      <c r="AS505" s="60"/>
      <c r="AT505" s="60"/>
      <c r="AU505" s="60"/>
      <c r="AV505" s="60"/>
      <c r="AW505" s="60"/>
      <c r="AX505" s="60"/>
      <c r="AY505" s="60"/>
      <c r="AZ505" s="60"/>
      <c r="BA505" s="60"/>
      <c r="BB505" s="60"/>
      <c r="BC505" s="60"/>
      <c r="BD505" s="60"/>
      <c r="BE505" s="60"/>
      <c r="BF505" s="60"/>
      <c r="BG505" s="60"/>
      <c r="BH505" s="60"/>
      <c r="BI505" s="60"/>
      <c r="BJ505" s="60"/>
      <c r="BK505" s="60"/>
      <c r="BL505" s="60"/>
      <c r="BM505" s="60"/>
      <c r="BN505" s="60"/>
      <c r="BO505" s="60"/>
      <c r="BP505" s="60"/>
      <c r="BQ505" s="60"/>
      <c r="BR505" s="60"/>
      <c r="BS505" s="60"/>
      <c r="BT505" s="60"/>
      <c r="BU505" s="60"/>
      <c r="BV505" s="60"/>
      <c r="BW505" s="60"/>
      <c r="BX505" s="60"/>
      <c r="BY505" s="60"/>
      <c r="BZ505" s="60"/>
      <c r="CA505" s="60"/>
      <c r="CB505" s="60"/>
      <c r="CC505" s="60"/>
      <c r="CD505" s="60"/>
      <c r="CE505" s="60"/>
      <c r="CF505" s="60"/>
      <c r="CG505" s="60"/>
      <c r="CH505" s="60"/>
      <c r="CI505" s="60"/>
      <c r="CJ505" s="60"/>
      <c r="CK505" s="60"/>
      <c r="CL505" s="60"/>
      <c r="CM505" s="60"/>
      <c r="CN505" s="60"/>
      <c r="CO505" s="60"/>
      <c r="CP505" s="60"/>
      <c r="CQ505" s="60"/>
      <c r="CR505" s="60"/>
      <c r="CS505" s="60"/>
      <c r="CT505" s="60"/>
      <c r="CU505" s="60"/>
      <c r="CV505" s="60"/>
      <c r="CW505" s="60"/>
      <c r="CX505" s="60"/>
      <c r="CY505" s="60"/>
      <c r="CZ505" s="60"/>
      <c r="DA505" s="60"/>
      <c r="DB505" s="60"/>
      <c r="DC505" s="60"/>
      <c r="DD505" s="60"/>
      <c r="DE505" s="60"/>
      <c r="DF505" s="60"/>
      <c r="DG505" s="60"/>
      <c r="DH505" s="60"/>
      <c r="DI505" s="60"/>
      <c r="DJ505" s="60"/>
      <c r="DK505" s="60"/>
      <c r="DL505" s="60"/>
      <c r="DM505" s="60"/>
      <c r="DN505" s="60"/>
      <c r="DO505" s="60"/>
      <c r="DP505" s="60"/>
      <c r="DQ505" s="60"/>
      <c r="DR505" s="60"/>
      <c r="DS505" s="60"/>
      <c r="DT505" s="60"/>
      <c r="DU505" s="60"/>
      <c r="DV505" s="60"/>
      <c r="DW505" s="60"/>
      <c r="DX505" s="60"/>
      <c r="DY505" s="60"/>
      <c r="DZ505" s="60"/>
      <c r="EA505" s="60"/>
      <c r="EB505" s="60"/>
      <c r="EC505" s="60"/>
      <c r="ED505" s="60"/>
      <c r="EE505" s="60"/>
      <c r="EF505" s="60"/>
      <c r="EG505" s="60"/>
      <c r="EH505" s="60"/>
      <c r="EI505" s="60"/>
      <c r="EJ505" s="60"/>
      <c r="EK505" s="60"/>
      <c r="EL505" s="60"/>
      <c r="EM505" s="60"/>
      <c r="EN505" s="60"/>
      <c r="EO505" s="60"/>
      <c r="EP505" s="60"/>
      <c r="EQ505" s="60"/>
      <c r="ER505" s="60"/>
      <c r="ES505" s="60"/>
      <c r="ET505" s="60"/>
      <c r="EU505" s="60"/>
      <c r="EV505" s="60"/>
      <c r="EW505" s="60"/>
      <c r="EX505" s="60"/>
      <c r="EY505" s="60"/>
      <c r="EZ505" s="60"/>
      <c r="FA505" s="60"/>
      <c r="FB505" s="60"/>
      <c r="FC505" s="60"/>
      <c r="FD505" s="60"/>
      <c r="FE505" s="60"/>
      <c r="FF505" s="60"/>
      <c r="FG505" s="60"/>
      <c r="FH505" s="60"/>
      <c r="FI505" s="60"/>
      <c r="FJ505" s="60"/>
      <c r="FK505" s="60"/>
      <c r="FL505" s="60"/>
      <c r="FM505" s="60"/>
      <c r="FN505" s="60"/>
      <c r="FO505" s="60"/>
      <c r="FP505" s="60"/>
      <c r="FQ505" s="60"/>
      <c r="FR505" s="60"/>
      <c r="FS505" s="60"/>
      <c r="FT505" s="60"/>
      <c r="FU505" s="60"/>
      <c r="FV505" s="60"/>
      <c r="FW505" s="60"/>
      <c r="FX505" s="60"/>
      <c r="FY505" s="60"/>
      <c r="FZ505" s="60"/>
    </row>
    <row r="506" spans="2:182" ht="47.25" x14ac:dyDescent="0.25">
      <c r="B506" s="19">
        <v>1</v>
      </c>
      <c r="C506" s="3294" t="s">
        <v>436</v>
      </c>
      <c r="D506" s="28">
        <f>'1 уровень'!E2928</f>
        <v>16571</v>
      </c>
      <c r="E506" s="28">
        <f>'1 уровень'!F2928</f>
        <v>4142.75</v>
      </c>
      <c r="F506" s="28">
        <f>'1 уровень'!G2928</f>
        <v>3062</v>
      </c>
      <c r="G506" s="65">
        <f>'1 уровень'!H2928</f>
        <v>73.912256351457359</v>
      </c>
      <c r="H506" s="79">
        <f>'1 уровень'!I2928</f>
        <v>0</v>
      </c>
      <c r="I506" s="79">
        <f>'1 уровень'!J2928</f>
        <v>0</v>
      </c>
      <c r="J506" s="74">
        <f>'1 уровень'!K2928</f>
        <v>0</v>
      </c>
      <c r="K506" s="74">
        <f>'1 уровень'!L2928</f>
        <v>0</v>
      </c>
      <c r="L506" s="74">
        <f>'1 уровень'!M2928</f>
        <v>0</v>
      </c>
      <c r="M506" s="74">
        <f>'1 уровень'!N2928</f>
        <v>0</v>
      </c>
      <c r="N506" s="74">
        <f>'1 уровень'!O2928</f>
        <v>0</v>
      </c>
      <c r="O506" s="74">
        <f>'1 уровень'!P2928</f>
        <v>0</v>
      </c>
      <c r="P506" s="73">
        <f>'1 уровень'!Q2928</f>
        <v>56880.602190000005</v>
      </c>
      <c r="Q506" s="73">
        <f>'1 уровень'!R2928</f>
        <v>56880.602190000005</v>
      </c>
      <c r="R506" s="73">
        <f>'1 уровень'!S2928</f>
        <v>56880.602190000005</v>
      </c>
      <c r="S506" s="73">
        <f>'1 уровень'!T2928</f>
        <v>14220.150547500001</v>
      </c>
      <c r="T506" s="73">
        <f>'1 уровень'!U2928</f>
        <v>9167.6258799999996</v>
      </c>
      <c r="U506" s="790">
        <f>'1 уровень'!V2928</f>
        <v>0</v>
      </c>
      <c r="V506" s="73">
        <f>'1 уровень'!W2928</f>
        <v>0</v>
      </c>
      <c r="W506" s="73">
        <f>'1 уровень'!X2928</f>
        <v>-5052.5246675000008</v>
      </c>
      <c r="X506" s="73">
        <f>'1 уровень'!Y2928</f>
        <v>0</v>
      </c>
      <c r="Y506" s="73">
        <f>'1 уровень'!Z2928</f>
        <v>-86.69559000000001</v>
      </c>
      <c r="Z506" s="387">
        <f>'1 уровень'!AA2928</f>
        <v>9080.9302899999984</v>
      </c>
      <c r="AA506" s="73">
        <f>'1 уровень'!AB2928</f>
        <v>0</v>
      </c>
      <c r="AB506" s="73">
        <f>'1 уровень'!AC2928</f>
        <v>0</v>
      </c>
      <c r="AC506" s="982">
        <f>'1 уровень'!AB2928</f>
        <v>0</v>
      </c>
      <c r="AD506" s="989">
        <f>'1 уровень'!AC2928</f>
        <v>0</v>
      </c>
      <c r="AE506" s="60"/>
      <c r="AF506" s="60"/>
      <c r="AG506" s="60"/>
      <c r="AH506" s="60"/>
      <c r="AI506" s="60"/>
      <c r="AJ506" s="60"/>
      <c r="AK506" s="60"/>
      <c r="AL506" s="60"/>
      <c r="AM506" s="60"/>
      <c r="AN506" s="60"/>
      <c r="AO506" s="60"/>
      <c r="AP506" s="60"/>
      <c r="AQ506" s="60"/>
      <c r="AR506" s="60"/>
      <c r="AS506" s="60"/>
      <c r="AT506" s="60"/>
      <c r="AU506" s="60"/>
      <c r="AV506" s="60"/>
      <c r="AW506" s="60"/>
      <c r="AX506" s="60"/>
      <c r="AY506" s="60"/>
      <c r="AZ506" s="60"/>
      <c r="BA506" s="60"/>
      <c r="BB506" s="60"/>
      <c r="BC506" s="60"/>
      <c r="BD506" s="60"/>
      <c r="BE506" s="60"/>
      <c r="BF506" s="60"/>
      <c r="BG506" s="60"/>
      <c r="BH506" s="60"/>
      <c r="BI506" s="60"/>
      <c r="BJ506" s="60"/>
      <c r="BK506" s="60"/>
      <c r="BL506" s="60"/>
      <c r="BM506" s="60"/>
      <c r="BN506" s="60"/>
      <c r="BO506" s="60"/>
      <c r="BP506" s="60"/>
      <c r="BQ506" s="60"/>
      <c r="BR506" s="60"/>
      <c r="BS506" s="60"/>
      <c r="BT506" s="60"/>
      <c r="BU506" s="60"/>
      <c r="BV506" s="60"/>
      <c r="BW506" s="60"/>
      <c r="BX506" s="60"/>
      <c r="BY506" s="60"/>
      <c r="BZ506" s="60"/>
      <c r="CA506" s="60"/>
      <c r="CB506" s="60"/>
      <c r="CC506" s="60"/>
      <c r="CD506" s="60"/>
      <c r="CE506" s="60"/>
      <c r="CF506" s="60"/>
      <c r="CG506" s="60"/>
      <c r="CH506" s="60"/>
      <c r="CI506" s="60"/>
      <c r="CJ506" s="60"/>
      <c r="CK506" s="60"/>
      <c r="CL506" s="60"/>
      <c r="CM506" s="60"/>
      <c r="CN506" s="60"/>
      <c r="CO506" s="60"/>
      <c r="CP506" s="60"/>
      <c r="CQ506" s="60"/>
      <c r="CR506" s="60"/>
      <c r="CS506" s="60"/>
      <c r="CT506" s="60"/>
      <c r="CU506" s="60"/>
      <c r="CV506" s="60"/>
      <c r="CW506" s="60"/>
      <c r="CX506" s="60"/>
      <c r="CY506" s="60"/>
      <c r="CZ506" s="60"/>
      <c r="DA506" s="60"/>
      <c r="DB506" s="60"/>
      <c r="DC506" s="60"/>
      <c r="DD506" s="60"/>
      <c r="DE506" s="60"/>
      <c r="DF506" s="60"/>
      <c r="DG506" s="60"/>
      <c r="DH506" s="60"/>
      <c r="DI506" s="60"/>
      <c r="DJ506" s="60"/>
      <c r="DK506" s="60"/>
      <c r="DL506" s="60"/>
      <c r="DM506" s="60"/>
      <c r="DN506" s="60"/>
      <c r="DO506" s="60"/>
      <c r="DP506" s="60"/>
      <c r="DQ506" s="60"/>
      <c r="DR506" s="60"/>
      <c r="DS506" s="60"/>
      <c r="DT506" s="60"/>
      <c r="DU506" s="60"/>
      <c r="DV506" s="60"/>
      <c r="DW506" s="60"/>
      <c r="DX506" s="60"/>
      <c r="DY506" s="60"/>
      <c r="DZ506" s="60"/>
      <c r="EA506" s="60"/>
      <c r="EB506" s="60"/>
      <c r="EC506" s="60"/>
      <c r="ED506" s="60"/>
      <c r="EE506" s="60"/>
      <c r="EF506" s="60"/>
      <c r="EG506" s="60"/>
      <c r="EH506" s="60"/>
      <c r="EI506" s="60"/>
      <c r="EJ506" s="60"/>
      <c r="EK506" s="60"/>
      <c r="EL506" s="60"/>
      <c r="EM506" s="60"/>
      <c r="EN506" s="60"/>
      <c r="EO506" s="60"/>
      <c r="EP506" s="60"/>
      <c r="EQ506" s="60"/>
      <c r="ER506" s="60"/>
      <c r="ES506" s="60"/>
      <c r="ET506" s="60"/>
      <c r="EU506" s="60"/>
      <c r="EV506" s="60"/>
      <c r="EW506" s="60"/>
      <c r="EX506" s="60"/>
      <c r="EY506" s="60"/>
      <c r="EZ506" s="60"/>
      <c r="FA506" s="60"/>
      <c r="FB506" s="60"/>
      <c r="FC506" s="60"/>
      <c r="FD506" s="60"/>
      <c r="FE506" s="60"/>
      <c r="FF506" s="60"/>
      <c r="FG506" s="60"/>
      <c r="FH506" s="60"/>
      <c r="FI506" s="60"/>
      <c r="FJ506" s="60"/>
      <c r="FK506" s="60"/>
      <c r="FL506" s="60"/>
      <c r="FM506" s="60"/>
      <c r="FN506" s="60"/>
      <c r="FO506" s="60"/>
      <c r="FP506" s="60"/>
      <c r="FQ506" s="60"/>
      <c r="FR506" s="60"/>
      <c r="FS506" s="60"/>
      <c r="FT506" s="60"/>
      <c r="FU506" s="60"/>
      <c r="FV506" s="60"/>
      <c r="FW506" s="60"/>
      <c r="FX506" s="60"/>
      <c r="FY506" s="60"/>
      <c r="FZ506" s="60"/>
    </row>
    <row r="507" spans="2:182" ht="30" x14ac:dyDescent="0.25">
      <c r="B507" s="19">
        <v>1</v>
      </c>
      <c r="C507" s="294" t="s">
        <v>267</v>
      </c>
      <c r="D507" s="28">
        <f>'1 уровень'!E2929</f>
        <v>11305</v>
      </c>
      <c r="E507" s="28">
        <f>'1 уровень'!F2929</f>
        <v>2826.25</v>
      </c>
      <c r="F507" s="28">
        <f>'1 уровень'!G2929</f>
        <v>1423</v>
      </c>
      <c r="G507" s="65">
        <f>'1 уровень'!H2929</f>
        <v>50.349402919062356</v>
      </c>
      <c r="H507" s="79">
        <f>'1 уровень'!I2929</f>
        <v>0</v>
      </c>
      <c r="I507" s="79">
        <f>'1 уровень'!J2929</f>
        <v>0</v>
      </c>
      <c r="J507" s="74">
        <f>'1 уровень'!K2929</f>
        <v>0</v>
      </c>
      <c r="K507" s="74">
        <f>'1 уровень'!L2929</f>
        <v>0</v>
      </c>
      <c r="L507" s="74">
        <f>'1 уровень'!M2929</f>
        <v>0</v>
      </c>
      <c r="M507" s="74">
        <f>'1 уровень'!N2929</f>
        <v>0</v>
      </c>
      <c r="N507" s="74">
        <f>'1 уровень'!O2929</f>
        <v>0</v>
      </c>
      <c r="O507" s="74">
        <f>'1 уровень'!P2929</f>
        <v>0</v>
      </c>
      <c r="P507" s="73">
        <f>'1 уровень'!Q2929</f>
        <v>40258.162190000003</v>
      </c>
      <c r="Q507" s="73">
        <f>'1 уровень'!R2929</f>
        <v>40258.162190000003</v>
      </c>
      <c r="R507" s="73">
        <f>'1 уровень'!S2929</f>
        <v>40258.162190000003</v>
      </c>
      <c r="S507" s="73">
        <f>'1 уровень'!T2929</f>
        <v>10064.540547500001</v>
      </c>
      <c r="T507" s="73">
        <f>'1 уровень'!U2929</f>
        <v>6070.9513199999992</v>
      </c>
      <c r="U507" s="790">
        <f>'1 уровень'!V2929</f>
        <v>0</v>
      </c>
      <c r="V507" s="73">
        <f>'1 уровень'!W2929</f>
        <v>0</v>
      </c>
      <c r="W507" s="73">
        <f>'1 уровень'!X2929</f>
        <v>-3993.5892275000006</v>
      </c>
      <c r="X507" s="73">
        <f>'1 уровень'!Y2929</f>
        <v>0</v>
      </c>
      <c r="Y507" s="73">
        <f>'1 уровень'!Z2929</f>
        <v>-84.977200000000011</v>
      </c>
      <c r="Z507" s="387">
        <f>'1 уровень'!AA2929</f>
        <v>5985.9741199999989</v>
      </c>
      <c r="AA507" s="73">
        <f>'1 уровень'!AB2929</f>
        <v>0</v>
      </c>
      <c r="AB507" s="73">
        <f>'1 уровень'!AC2929</f>
        <v>0</v>
      </c>
      <c r="AC507" s="982">
        <f>'1 уровень'!AB2929</f>
        <v>0</v>
      </c>
      <c r="AD507" s="989">
        <f>'1 уровень'!AC2929</f>
        <v>0</v>
      </c>
      <c r="AE507" s="60"/>
      <c r="AF507" s="60"/>
      <c r="AG507" s="60"/>
      <c r="AH507" s="60"/>
      <c r="AI507" s="60"/>
      <c r="AJ507" s="60"/>
      <c r="AK507" s="60"/>
      <c r="AL507" s="60"/>
      <c r="AM507" s="60"/>
      <c r="AN507" s="60"/>
      <c r="AO507" s="60"/>
      <c r="AP507" s="60"/>
      <c r="AQ507" s="60"/>
      <c r="AR507" s="60"/>
      <c r="AS507" s="60"/>
      <c r="AT507" s="60"/>
      <c r="AU507" s="60"/>
      <c r="AV507" s="60"/>
      <c r="AW507" s="60"/>
      <c r="AX507" s="60"/>
      <c r="AY507" s="60"/>
      <c r="AZ507" s="60"/>
      <c r="BA507" s="60"/>
      <c r="BB507" s="60"/>
      <c r="BC507" s="60"/>
      <c r="BD507" s="60"/>
      <c r="BE507" s="60"/>
      <c r="BF507" s="60"/>
      <c r="BG507" s="60"/>
      <c r="BH507" s="60"/>
      <c r="BI507" s="60"/>
      <c r="BJ507" s="60"/>
      <c r="BK507" s="60"/>
      <c r="BL507" s="60"/>
      <c r="BM507" s="60"/>
      <c r="BN507" s="60"/>
      <c r="BO507" s="60"/>
      <c r="BP507" s="60"/>
      <c r="BQ507" s="60"/>
      <c r="BR507" s="60"/>
      <c r="BS507" s="60"/>
      <c r="BT507" s="60"/>
      <c r="BU507" s="60"/>
      <c r="BV507" s="60"/>
      <c r="BW507" s="60"/>
      <c r="BX507" s="60"/>
      <c r="BY507" s="60"/>
      <c r="BZ507" s="60"/>
      <c r="CA507" s="60"/>
      <c r="CB507" s="60"/>
      <c r="CC507" s="60"/>
      <c r="CD507" s="60"/>
      <c r="CE507" s="60"/>
      <c r="CF507" s="60"/>
      <c r="CG507" s="60"/>
      <c r="CH507" s="60"/>
      <c r="CI507" s="60"/>
      <c r="CJ507" s="60"/>
      <c r="CK507" s="60"/>
      <c r="CL507" s="60"/>
      <c r="CM507" s="60"/>
      <c r="CN507" s="60"/>
      <c r="CO507" s="60"/>
      <c r="CP507" s="60"/>
      <c r="CQ507" s="60"/>
      <c r="CR507" s="60"/>
      <c r="CS507" s="60"/>
      <c r="CT507" s="60"/>
      <c r="CU507" s="60"/>
      <c r="CV507" s="60"/>
      <c r="CW507" s="60"/>
      <c r="CX507" s="60"/>
      <c r="CY507" s="60"/>
      <c r="CZ507" s="60"/>
      <c r="DA507" s="60"/>
      <c r="DB507" s="60"/>
      <c r="DC507" s="60"/>
      <c r="DD507" s="60"/>
      <c r="DE507" s="60"/>
      <c r="DF507" s="60"/>
      <c r="DG507" s="60"/>
      <c r="DH507" s="60"/>
      <c r="DI507" s="60"/>
      <c r="DJ507" s="60"/>
      <c r="DK507" s="60"/>
      <c r="DL507" s="60"/>
      <c r="DM507" s="60"/>
      <c r="DN507" s="60"/>
      <c r="DO507" s="60"/>
      <c r="DP507" s="60"/>
      <c r="DQ507" s="60"/>
      <c r="DR507" s="60"/>
      <c r="DS507" s="60"/>
      <c r="DT507" s="60"/>
      <c r="DU507" s="60"/>
      <c r="DV507" s="60"/>
      <c r="DW507" s="60"/>
      <c r="DX507" s="60"/>
      <c r="DY507" s="60"/>
      <c r="DZ507" s="60"/>
      <c r="EA507" s="60"/>
      <c r="EB507" s="60"/>
      <c r="EC507" s="60"/>
      <c r="ED507" s="60"/>
      <c r="EE507" s="60"/>
      <c r="EF507" s="60"/>
      <c r="EG507" s="60"/>
      <c r="EH507" s="60"/>
      <c r="EI507" s="60"/>
      <c r="EJ507" s="60"/>
      <c r="EK507" s="60"/>
      <c r="EL507" s="60"/>
      <c r="EM507" s="60"/>
      <c r="EN507" s="60"/>
      <c r="EO507" s="60"/>
      <c r="EP507" s="60"/>
      <c r="EQ507" s="60"/>
      <c r="ER507" s="60"/>
      <c r="ES507" s="60"/>
      <c r="ET507" s="60"/>
      <c r="EU507" s="60"/>
      <c r="EV507" s="60"/>
      <c r="EW507" s="60"/>
      <c r="EX507" s="60"/>
      <c r="EY507" s="60"/>
      <c r="EZ507" s="60"/>
      <c r="FA507" s="60"/>
      <c r="FB507" s="60"/>
      <c r="FC507" s="60"/>
      <c r="FD507" s="60"/>
      <c r="FE507" s="60"/>
      <c r="FF507" s="60"/>
      <c r="FG507" s="60"/>
      <c r="FH507" s="60"/>
      <c r="FI507" s="60"/>
      <c r="FJ507" s="60"/>
      <c r="FK507" s="60"/>
      <c r="FL507" s="60"/>
      <c r="FM507" s="60"/>
      <c r="FN507" s="60"/>
      <c r="FO507" s="60"/>
      <c r="FP507" s="60"/>
      <c r="FQ507" s="60"/>
      <c r="FR507" s="60"/>
      <c r="FS507" s="60"/>
      <c r="FT507" s="60"/>
      <c r="FU507" s="60"/>
      <c r="FV507" s="60"/>
      <c r="FW507" s="60"/>
      <c r="FX507" s="60"/>
      <c r="FY507" s="60"/>
      <c r="FZ507" s="60"/>
    </row>
    <row r="508" spans="2:182" ht="30" x14ac:dyDescent="0.25">
      <c r="B508" s="19">
        <v>1</v>
      </c>
      <c r="C508" s="176" t="s">
        <v>437</v>
      </c>
      <c r="D508" s="28">
        <f>'1 уровень'!E2930</f>
        <v>7456</v>
      </c>
      <c r="E508" s="28">
        <f>'1 уровень'!F2930</f>
        <v>1864</v>
      </c>
      <c r="F508" s="28">
        <f>'1 уровень'!G2930</f>
        <v>1362</v>
      </c>
      <c r="G508" s="65">
        <f>'1 уровень'!H2930</f>
        <v>73.068669527897001</v>
      </c>
      <c r="H508" s="79">
        <f>'1 уровень'!I2930</f>
        <v>0</v>
      </c>
      <c r="I508" s="79">
        <f>'1 уровень'!J2930</f>
        <v>0</v>
      </c>
      <c r="J508" s="74">
        <f>'1 уровень'!K2930</f>
        <v>0</v>
      </c>
      <c r="K508" s="74">
        <f>'1 уровень'!L2930</f>
        <v>0</v>
      </c>
      <c r="L508" s="74">
        <f>'1 уровень'!M2930</f>
        <v>0</v>
      </c>
      <c r="M508" s="74">
        <f>'1 уровень'!N2930</f>
        <v>0</v>
      </c>
      <c r="N508" s="74">
        <f>'1 уровень'!O2930</f>
        <v>0</v>
      </c>
      <c r="O508" s="74">
        <f>'1 уровень'!P2930</f>
        <v>0</v>
      </c>
      <c r="P508" s="73">
        <f>'1 уровень'!Q2930</f>
        <v>31986.240000000002</v>
      </c>
      <c r="Q508" s="73">
        <f>'1 уровень'!R2930</f>
        <v>31986.240000000002</v>
      </c>
      <c r="R508" s="73">
        <f>'1 уровень'!S2930</f>
        <v>31986.240000000002</v>
      </c>
      <c r="S508" s="73">
        <f>'1 уровень'!T2930</f>
        <v>7996.5599999999995</v>
      </c>
      <c r="T508" s="73">
        <f>'1 уровень'!U2930</f>
        <v>5917.8110599999991</v>
      </c>
      <c r="U508" s="790">
        <f>'1 уровень'!V2930</f>
        <v>0</v>
      </c>
      <c r="V508" s="73">
        <f>'1 уровень'!W2930</f>
        <v>0</v>
      </c>
      <c r="W508" s="73">
        <f>'1 уровень'!X2930</f>
        <v>-2078.7489400000004</v>
      </c>
      <c r="X508" s="73">
        <f>'1 уровень'!Y2930</f>
        <v>0</v>
      </c>
      <c r="Y508" s="73">
        <f>'1 уровень'!Z2930</f>
        <v>-13.381690000000001</v>
      </c>
      <c r="Z508" s="387">
        <f>'1 уровень'!AA2930</f>
        <v>5904.4293699999989</v>
      </c>
      <c r="AA508" s="73">
        <f>'1 уровень'!AB2930</f>
        <v>0</v>
      </c>
      <c r="AB508" s="73">
        <f>'1 уровень'!AC2930</f>
        <v>0</v>
      </c>
      <c r="AC508" s="982">
        <f>'1 уровень'!AB2930</f>
        <v>0</v>
      </c>
      <c r="AD508" s="989">
        <f>'1 уровень'!AC2930</f>
        <v>0</v>
      </c>
      <c r="AE508" s="60"/>
      <c r="AF508" s="60"/>
      <c r="AG508" s="60"/>
      <c r="AH508" s="60"/>
      <c r="AI508" s="60"/>
      <c r="AJ508" s="60"/>
      <c r="AK508" s="60"/>
      <c r="AL508" s="60"/>
      <c r="AM508" s="60"/>
      <c r="AN508" s="60"/>
      <c r="AO508" s="60"/>
      <c r="AP508" s="60"/>
      <c r="AQ508" s="60"/>
      <c r="AR508" s="60"/>
      <c r="AS508" s="60"/>
      <c r="AT508" s="60"/>
      <c r="AU508" s="60"/>
      <c r="AV508" s="60"/>
      <c r="AW508" s="60"/>
      <c r="AX508" s="60"/>
      <c r="AY508" s="60"/>
      <c r="AZ508" s="60"/>
      <c r="BA508" s="60"/>
      <c r="BB508" s="60"/>
      <c r="BC508" s="60"/>
      <c r="BD508" s="60"/>
      <c r="BE508" s="60"/>
      <c r="BF508" s="60"/>
      <c r="BG508" s="60"/>
      <c r="BH508" s="60"/>
      <c r="BI508" s="60"/>
      <c r="BJ508" s="60"/>
      <c r="BK508" s="60"/>
      <c r="BL508" s="60"/>
      <c r="BM508" s="60"/>
      <c r="BN508" s="60"/>
      <c r="BO508" s="60"/>
      <c r="BP508" s="60"/>
      <c r="BQ508" s="60"/>
      <c r="BR508" s="60"/>
      <c r="BS508" s="60"/>
      <c r="BT508" s="60"/>
      <c r="BU508" s="60"/>
      <c r="BV508" s="60"/>
      <c r="BW508" s="60"/>
      <c r="BX508" s="60"/>
      <c r="BY508" s="60"/>
      <c r="BZ508" s="60"/>
      <c r="CA508" s="60"/>
      <c r="CB508" s="60"/>
      <c r="CC508" s="60"/>
      <c r="CD508" s="60"/>
      <c r="CE508" s="60"/>
      <c r="CF508" s="60"/>
      <c r="CG508" s="60"/>
      <c r="CH508" s="60"/>
      <c r="CI508" s="60"/>
      <c r="CJ508" s="60"/>
      <c r="CK508" s="60"/>
      <c r="CL508" s="60"/>
      <c r="CM508" s="60"/>
      <c r="CN508" s="60"/>
      <c r="CO508" s="60"/>
      <c r="CP508" s="60"/>
      <c r="CQ508" s="60"/>
      <c r="CR508" s="60"/>
      <c r="CS508" s="60"/>
      <c r="CT508" s="60"/>
      <c r="CU508" s="60"/>
      <c r="CV508" s="60"/>
      <c r="CW508" s="60"/>
      <c r="CX508" s="60"/>
      <c r="CY508" s="60"/>
      <c r="CZ508" s="60"/>
      <c r="DA508" s="60"/>
      <c r="DB508" s="60"/>
      <c r="DC508" s="60"/>
      <c r="DD508" s="60"/>
      <c r="DE508" s="60"/>
      <c r="DF508" s="60"/>
      <c r="DG508" s="60"/>
      <c r="DH508" s="60"/>
      <c r="DI508" s="60"/>
      <c r="DJ508" s="60"/>
      <c r="DK508" s="60"/>
      <c r="DL508" s="60"/>
      <c r="DM508" s="60"/>
      <c r="DN508" s="60"/>
      <c r="DO508" s="60"/>
      <c r="DP508" s="60"/>
      <c r="DQ508" s="60"/>
      <c r="DR508" s="60"/>
      <c r="DS508" s="60"/>
      <c r="DT508" s="60"/>
      <c r="DU508" s="60"/>
      <c r="DV508" s="60"/>
      <c r="DW508" s="60"/>
      <c r="DX508" s="60"/>
      <c r="DY508" s="60"/>
      <c r="DZ508" s="60"/>
      <c r="EA508" s="60"/>
      <c r="EB508" s="60"/>
      <c r="EC508" s="60"/>
      <c r="ED508" s="60"/>
      <c r="EE508" s="60"/>
      <c r="EF508" s="60"/>
      <c r="EG508" s="60"/>
      <c r="EH508" s="60"/>
      <c r="EI508" s="60"/>
      <c r="EJ508" s="60"/>
      <c r="EK508" s="60"/>
      <c r="EL508" s="60"/>
      <c r="EM508" s="60"/>
      <c r="EN508" s="60"/>
      <c r="EO508" s="60"/>
      <c r="EP508" s="60"/>
      <c r="EQ508" s="60"/>
      <c r="ER508" s="60"/>
      <c r="ES508" s="60"/>
      <c r="ET508" s="60"/>
      <c r="EU508" s="60"/>
      <c r="EV508" s="60"/>
      <c r="EW508" s="60"/>
      <c r="EX508" s="60"/>
      <c r="EY508" s="60"/>
      <c r="EZ508" s="60"/>
      <c r="FA508" s="60"/>
      <c r="FB508" s="60"/>
      <c r="FC508" s="60"/>
      <c r="FD508" s="60"/>
      <c r="FE508" s="60"/>
      <c r="FF508" s="60"/>
      <c r="FG508" s="60"/>
      <c r="FH508" s="60"/>
      <c r="FI508" s="60"/>
      <c r="FJ508" s="60"/>
      <c r="FK508" s="60"/>
      <c r="FL508" s="60"/>
      <c r="FM508" s="60"/>
      <c r="FN508" s="60"/>
      <c r="FO508" s="60"/>
      <c r="FP508" s="60"/>
      <c r="FQ508" s="60"/>
      <c r="FR508" s="60"/>
      <c r="FS508" s="60"/>
      <c r="FT508" s="60"/>
      <c r="FU508" s="60"/>
      <c r="FV508" s="60"/>
      <c r="FW508" s="60"/>
      <c r="FX508" s="60"/>
      <c r="FY508" s="60"/>
      <c r="FZ508" s="60"/>
    </row>
    <row r="509" spans="2:182" ht="30" x14ac:dyDescent="0.25">
      <c r="B509" s="19">
        <v>1</v>
      </c>
      <c r="C509" s="176" t="s">
        <v>671</v>
      </c>
      <c r="D509" s="28">
        <f>'1 уровень'!E2931</f>
        <v>1160</v>
      </c>
      <c r="E509" s="28">
        <f>'1 уровень'!F2931</f>
        <v>290</v>
      </c>
      <c r="F509" s="28">
        <f>'1 уровень'!G2931</f>
        <v>13</v>
      </c>
      <c r="G509" s="65">
        <f>'1 уровень'!H2931</f>
        <v>4.4827586206896548</v>
      </c>
      <c r="H509" s="79">
        <f>'1 уровень'!I2931</f>
        <v>0</v>
      </c>
      <c r="I509" s="79">
        <f>'1 уровень'!J2931</f>
        <v>0</v>
      </c>
      <c r="J509" s="74">
        <f>'1 уровень'!K2931</f>
        <v>0</v>
      </c>
      <c r="K509" s="74">
        <f>'1 уровень'!L2931</f>
        <v>0</v>
      </c>
      <c r="L509" s="74">
        <f>'1 уровень'!M2931</f>
        <v>0</v>
      </c>
      <c r="M509" s="74">
        <f>'1 уровень'!N2931</f>
        <v>0</v>
      </c>
      <c r="N509" s="74">
        <f>'1 уровень'!O2931</f>
        <v>0</v>
      </c>
      <c r="O509" s="74">
        <f>'1 уровень'!P2931</f>
        <v>0</v>
      </c>
      <c r="P509" s="73">
        <f>'1 уровень'!Q2931</f>
        <v>2210.7049999999999</v>
      </c>
      <c r="Q509" s="73">
        <f>'1 уровень'!R2931</f>
        <v>2210.7049999999999</v>
      </c>
      <c r="R509" s="73">
        <f>'1 уровень'!S2931</f>
        <v>2210.7049999999999</v>
      </c>
      <c r="S509" s="73">
        <f>'1 уровень'!T2931</f>
        <v>552.67624999999998</v>
      </c>
      <c r="T509" s="73">
        <f>'1 уровень'!U2931</f>
        <v>35.466340000000002</v>
      </c>
      <c r="U509" s="790">
        <f>'1 уровень'!V2931</f>
        <v>0</v>
      </c>
      <c r="V509" s="73">
        <f>'1 уровень'!W2931</f>
        <v>0</v>
      </c>
      <c r="W509" s="73">
        <f>'1 уровень'!X2931</f>
        <v>-517.20991000000004</v>
      </c>
      <c r="X509" s="73">
        <f>'1 уровень'!Y2931</f>
        <v>0</v>
      </c>
      <c r="Y509" s="73">
        <f>'1 уровень'!Z2931</f>
        <v>-2.41431</v>
      </c>
      <c r="Z509" s="387">
        <f>'1 уровень'!AA2931</f>
        <v>33.052030000000002</v>
      </c>
      <c r="AA509" s="73">
        <f>'1 уровень'!AB2931</f>
        <v>0</v>
      </c>
      <c r="AB509" s="73">
        <f>'1 уровень'!AC2931</f>
        <v>0</v>
      </c>
      <c r="AC509" s="982">
        <f>'1 уровень'!AB2931</f>
        <v>0</v>
      </c>
      <c r="AD509" s="989">
        <f>'1 уровень'!AC2931</f>
        <v>0</v>
      </c>
      <c r="AE509" s="60"/>
      <c r="AF509" s="60"/>
      <c r="AG509" s="60"/>
      <c r="AH509" s="60"/>
      <c r="AI509" s="60"/>
      <c r="AJ509" s="60"/>
      <c r="AK509" s="60"/>
      <c r="AL509" s="60"/>
      <c r="AM509" s="60"/>
      <c r="AN509" s="60"/>
      <c r="AO509" s="60"/>
      <c r="AP509" s="60"/>
      <c r="AQ509" s="60"/>
      <c r="AR509" s="60"/>
      <c r="AS509" s="60"/>
      <c r="AT509" s="60"/>
      <c r="AU509" s="60"/>
      <c r="AV509" s="60"/>
      <c r="AW509" s="60"/>
      <c r="AX509" s="60"/>
      <c r="AY509" s="60"/>
      <c r="AZ509" s="60"/>
      <c r="BA509" s="60"/>
      <c r="BB509" s="60"/>
      <c r="BC509" s="60"/>
      <c r="BD509" s="60"/>
      <c r="BE509" s="60"/>
      <c r="BF509" s="60"/>
      <c r="BG509" s="60"/>
      <c r="BH509" s="60"/>
      <c r="BI509" s="60"/>
      <c r="BJ509" s="60"/>
      <c r="BK509" s="60"/>
      <c r="BL509" s="60"/>
      <c r="BM509" s="60"/>
      <c r="BN509" s="60"/>
      <c r="BO509" s="60"/>
      <c r="BP509" s="60"/>
      <c r="BQ509" s="60"/>
      <c r="BR509" s="60"/>
      <c r="BS509" s="60"/>
      <c r="BT509" s="60"/>
      <c r="BU509" s="60"/>
      <c r="BV509" s="60"/>
      <c r="BW509" s="60"/>
      <c r="BX509" s="60"/>
      <c r="BY509" s="60"/>
      <c r="BZ509" s="60"/>
      <c r="CA509" s="60"/>
      <c r="CB509" s="60"/>
      <c r="CC509" s="60"/>
      <c r="CD509" s="60"/>
      <c r="CE509" s="60"/>
      <c r="CF509" s="60"/>
      <c r="CG509" s="60"/>
      <c r="CH509" s="60"/>
      <c r="CI509" s="60"/>
      <c r="CJ509" s="60"/>
      <c r="CK509" s="60"/>
      <c r="CL509" s="60"/>
      <c r="CM509" s="60"/>
      <c r="CN509" s="60"/>
      <c r="CO509" s="60"/>
      <c r="CP509" s="60"/>
      <c r="CQ509" s="60"/>
      <c r="CR509" s="60"/>
      <c r="CS509" s="60"/>
      <c r="CT509" s="60"/>
      <c r="CU509" s="60"/>
      <c r="CV509" s="60"/>
      <c r="CW509" s="60"/>
      <c r="CX509" s="60"/>
      <c r="CY509" s="60"/>
      <c r="CZ509" s="60"/>
      <c r="DA509" s="60"/>
      <c r="DB509" s="60"/>
      <c r="DC509" s="60"/>
      <c r="DD509" s="60"/>
      <c r="DE509" s="60"/>
      <c r="DF509" s="60"/>
      <c r="DG509" s="60"/>
      <c r="DH509" s="60"/>
      <c r="DI509" s="60"/>
      <c r="DJ509" s="60"/>
      <c r="DK509" s="60"/>
      <c r="DL509" s="60"/>
      <c r="DM509" s="60"/>
      <c r="DN509" s="60"/>
      <c r="DO509" s="60"/>
      <c r="DP509" s="60"/>
      <c r="DQ509" s="60"/>
      <c r="DR509" s="60"/>
      <c r="DS509" s="60"/>
      <c r="DT509" s="60"/>
      <c r="DU509" s="60"/>
      <c r="DV509" s="60"/>
      <c r="DW509" s="60"/>
      <c r="DX509" s="60"/>
      <c r="DY509" s="60"/>
      <c r="DZ509" s="60"/>
      <c r="EA509" s="60"/>
      <c r="EB509" s="60"/>
      <c r="EC509" s="60"/>
      <c r="ED509" s="60"/>
      <c r="EE509" s="60"/>
      <c r="EF509" s="60"/>
      <c r="EG509" s="60"/>
      <c r="EH509" s="60"/>
      <c r="EI509" s="60"/>
      <c r="EJ509" s="60"/>
      <c r="EK509" s="60"/>
      <c r="EL509" s="60"/>
      <c r="EM509" s="60"/>
      <c r="EN509" s="60"/>
      <c r="EO509" s="60"/>
      <c r="EP509" s="60"/>
      <c r="EQ509" s="60"/>
      <c r="ER509" s="60"/>
      <c r="ES509" s="60"/>
      <c r="ET509" s="60"/>
      <c r="EU509" s="60"/>
      <c r="EV509" s="60"/>
      <c r="EW509" s="60"/>
      <c r="EX509" s="60"/>
      <c r="EY509" s="60"/>
      <c r="EZ509" s="60"/>
      <c r="FA509" s="60"/>
      <c r="FB509" s="60"/>
      <c r="FC509" s="60"/>
      <c r="FD509" s="60"/>
      <c r="FE509" s="60"/>
      <c r="FF509" s="60"/>
      <c r="FG509" s="60"/>
      <c r="FH509" s="60"/>
      <c r="FI509" s="60"/>
      <c r="FJ509" s="60"/>
      <c r="FK509" s="60"/>
      <c r="FL509" s="60"/>
      <c r="FM509" s="60"/>
      <c r="FN509" s="60"/>
      <c r="FO509" s="60"/>
      <c r="FP509" s="60"/>
      <c r="FQ509" s="60"/>
      <c r="FR509" s="60"/>
      <c r="FS509" s="60"/>
      <c r="FT509" s="60"/>
      <c r="FU509" s="60"/>
      <c r="FV509" s="60"/>
      <c r="FW509" s="60"/>
      <c r="FX509" s="60"/>
      <c r="FY509" s="60"/>
      <c r="FZ509" s="60"/>
    </row>
    <row r="510" spans="2:182" ht="30" x14ac:dyDescent="0.25">
      <c r="B510" s="19">
        <v>1</v>
      </c>
      <c r="C510" s="176" t="s">
        <v>672</v>
      </c>
      <c r="D510" s="28">
        <f>'1 уровень'!E2932</f>
        <v>0</v>
      </c>
      <c r="E510" s="28">
        <f>'1 уровень'!F2932</f>
        <v>0</v>
      </c>
      <c r="F510" s="28">
        <f>'1 уровень'!G2932</f>
        <v>0</v>
      </c>
      <c r="G510" s="65">
        <f>'1 уровень'!H2932</f>
        <v>0</v>
      </c>
      <c r="H510" s="79">
        <f>'1 уровень'!I2932</f>
        <v>0</v>
      </c>
      <c r="I510" s="79">
        <f>'1 уровень'!J2932</f>
        <v>0</v>
      </c>
      <c r="J510" s="74">
        <f>'1 уровень'!K2932</f>
        <v>0</v>
      </c>
      <c r="K510" s="74">
        <f>'1 уровень'!L2932</f>
        <v>0</v>
      </c>
      <c r="L510" s="74">
        <f>'1 уровень'!M2932</f>
        <v>0</v>
      </c>
      <c r="M510" s="74">
        <f>'1 уровень'!N2932</f>
        <v>0</v>
      </c>
      <c r="N510" s="74">
        <f>'1 уровень'!O2932</f>
        <v>0</v>
      </c>
      <c r="O510" s="74">
        <f>'1 уровень'!P2932</f>
        <v>0</v>
      </c>
      <c r="P510" s="73">
        <f>'1 уровень'!Q2932</f>
        <v>0</v>
      </c>
      <c r="Q510" s="73">
        <f>'1 уровень'!R2932</f>
        <v>0</v>
      </c>
      <c r="R510" s="73">
        <f>'1 уровень'!S2932</f>
        <v>0</v>
      </c>
      <c r="S510" s="73">
        <f>'1 уровень'!T2932</f>
        <v>0</v>
      </c>
      <c r="T510" s="73">
        <f>'1 уровень'!U2932</f>
        <v>0</v>
      </c>
      <c r="U510" s="790">
        <f>'1 уровень'!V2932</f>
        <v>0</v>
      </c>
      <c r="V510" s="73">
        <f>'1 уровень'!W2932</f>
        <v>0</v>
      </c>
      <c r="W510" s="73">
        <f>'1 уровень'!X2932</f>
        <v>0</v>
      </c>
      <c r="X510" s="73">
        <f>'1 уровень'!Y2932</f>
        <v>0</v>
      </c>
      <c r="Y510" s="73">
        <f>'1 уровень'!Z2932</f>
        <v>0</v>
      </c>
      <c r="Z510" s="387">
        <f>'1 уровень'!AA2932</f>
        <v>0</v>
      </c>
      <c r="AA510" s="73">
        <f>'1 уровень'!AB2932</f>
        <v>0</v>
      </c>
      <c r="AB510" s="73">
        <f>'1 уровень'!AC2932</f>
        <v>0</v>
      </c>
      <c r="AC510" s="982">
        <f>'1 уровень'!AB2937</f>
        <v>0</v>
      </c>
      <c r="AD510" s="989">
        <f>'1 уровень'!AC2937</f>
        <v>0</v>
      </c>
      <c r="AE510" s="60"/>
      <c r="AF510" s="60"/>
      <c r="AG510" s="60"/>
      <c r="AH510" s="60"/>
      <c r="AI510" s="60"/>
      <c r="AJ510" s="60"/>
      <c r="AK510" s="60"/>
      <c r="AL510" s="60"/>
      <c r="AM510" s="60"/>
      <c r="AN510" s="60"/>
      <c r="AO510" s="60"/>
      <c r="AP510" s="60"/>
      <c r="AQ510" s="60"/>
      <c r="AR510" s="60"/>
      <c r="AS510" s="60"/>
      <c r="AT510" s="60"/>
      <c r="AU510" s="60"/>
      <c r="AV510" s="60"/>
      <c r="AW510" s="60"/>
      <c r="AX510" s="60"/>
      <c r="AY510" s="60"/>
      <c r="AZ510" s="60"/>
      <c r="BA510" s="60"/>
      <c r="BB510" s="60"/>
      <c r="BC510" s="60"/>
      <c r="BD510" s="60"/>
      <c r="BE510" s="60"/>
      <c r="BF510" s="60"/>
      <c r="BG510" s="60"/>
      <c r="BH510" s="60"/>
      <c r="BI510" s="60"/>
      <c r="BJ510" s="60"/>
      <c r="BK510" s="60"/>
      <c r="BL510" s="60"/>
      <c r="BM510" s="60"/>
      <c r="BN510" s="60"/>
      <c r="BO510" s="60"/>
      <c r="BP510" s="60"/>
      <c r="BQ510" s="60"/>
      <c r="BR510" s="60"/>
      <c r="BS510" s="60"/>
      <c r="BT510" s="60"/>
      <c r="BU510" s="60"/>
      <c r="BV510" s="60"/>
      <c r="BW510" s="60"/>
      <c r="BX510" s="60"/>
      <c r="BY510" s="60"/>
      <c r="BZ510" s="60"/>
      <c r="CA510" s="60"/>
      <c r="CB510" s="60"/>
      <c r="CC510" s="60"/>
      <c r="CD510" s="60"/>
      <c r="CE510" s="60"/>
      <c r="CF510" s="60"/>
      <c r="CG510" s="60"/>
      <c r="CH510" s="60"/>
      <c r="CI510" s="60"/>
      <c r="CJ510" s="60"/>
      <c r="CK510" s="60"/>
      <c r="CL510" s="60"/>
      <c r="CM510" s="60"/>
      <c r="CN510" s="60"/>
      <c r="CO510" s="60"/>
      <c r="CP510" s="60"/>
      <c r="CQ510" s="60"/>
      <c r="CR510" s="60"/>
      <c r="CS510" s="60"/>
      <c r="CT510" s="60"/>
      <c r="CU510" s="60"/>
      <c r="CV510" s="60"/>
      <c r="CW510" s="60"/>
      <c r="CX510" s="60"/>
      <c r="CY510" s="60"/>
      <c r="CZ510" s="60"/>
      <c r="DA510" s="60"/>
      <c r="DB510" s="60"/>
      <c r="DC510" s="60"/>
      <c r="DD510" s="60"/>
      <c r="DE510" s="60"/>
      <c r="DF510" s="60"/>
      <c r="DG510" s="60"/>
      <c r="DH510" s="60"/>
      <c r="DI510" s="60"/>
      <c r="DJ510" s="60"/>
      <c r="DK510" s="60"/>
      <c r="DL510" s="60"/>
      <c r="DM510" s="60"/>
      <c r="DN510" s="60"/>
      <c r="DO510" s="60"/>
      <c r="DP510" s="60"/>
      <c r="DQ510" s="60"/>
      <c r="DR510" s="60"/>
      <c r="DS510" s="60"/>
      <c r="DT510" s="60"/>
      <c r="DU510" s="60"/>
      <c r="DV510" s="60"/>
      <c r="DW510" s="60"/>
      <c r="DX510" s="60"/>
      <c r="DY510" s="60"/>
      <c r="DZ510" s="60"/>
      <c r="EA510" s="60"/>
      <c r="EB510" s="60"/>
      <c r="EC510" s="60"/>
      <c r="ED510" s="60"/>
      <c r="EE510" s="60"/>
      <c r="EF510" s="60"/>
      <c r="EG510" s="60"/>
      <c r="EH510" s="60"/>
      <c r="EI510" s="60"/>
      <c r="EJ510" s="60"/>
      <c r="EK510" s="60"/>
      <c r="EL510" s="60"/>
      <c r="EM510" s="60"/>
      <c r="EN510" s="60"/>
      <c r="EO510" s="60"/>
      <c r="EP510" s="60"/>
      <c r="EQ510" s="60"/>
      <c r="ER510" s="60"/>
      <c r="ES510" s="60"/>
      <c r="ET510" s="60"/>
      <c r="EU510" s="60"/>
      <c r="EV510" s="60"/>
      <c r="EW510" s="60"/>
      <c r="EX510" s="60"/>
      <c r="EY510" s="60"/>
      <c r="EZ510" s="60"/>
      <c r="FA510" s="60"/>
      <c r="FB510" s="60"/>
      <c r="FC510" s="60"/>
      <c r="FD510" s="60"/>
      <c r="FE510" s="60"/>
      <c r="FF510" s="60"/>
      <c r="FG510" s="60"/>
      <c r="FH510" s="60"/>
      <c r="FI510" s="60"/>
      <c r="FJ510" s="60"/>
      <c r="FK510" s="60"/>
      <c r="FL510" s="60"/>
      <c r="FM510" s="60"/>
      <c r="FN510" s="60"/>
      <c r="FO510" s="60"/>
      <c r="FP510" s="60"/>
      <c r="FQ510" s="60"/>
      <c r="FR510" s="60"/>
      <c r="FS510" s="60"/>
      <c r="FT510" s="60"/>
      <c r="FU510" s="60"/>
      <c r="FV510" s="60"/>
      <c r="FW510" s="60"/>
      <c r="FX510" s="60"/>
      <c r="FY510" s="60"/>
      <c r="FZ510" s="60"/>
    </row>
    <row r="511" spans="2:182" ht="60" x14ac:dyDescent="0.25">
      <c r="C511" s="176" t="s">
        <v>673</v>
      </c>
      <c r="D511" s="28">
        <f>'1 уровень'!E2933</f>
        <v>2501</v>
      </c>
      <c r="E511" s="28">
        <f>'1 уровень'!F2933</f>
        <v>625.25</v>
      </c>
      <c r="F511" s="28">
        <f>'1 уровень'!G2933</f>
        <v>48</v>
      </c>
      <c r="G511" s="65">
        <f>'1 уровень'!H2933</f>
        <v>7.6769292283086763</v>
      </c>
      <c r="H511" s="79">
        <f>'1 уровень'!I2933</f>
        <v>0</v>
      </c>
      <c r="I511" s="79">
        <f>'1 уровень'!J2933</f>
        <v>0</v>
      </c>
      <c r="J511" s="74">
        <f>'1 уровень'!K2933</f>
        <v>0</v>
      </c>
      <c r="K511" s="74">
        <f>'1 уровень'!L2933</f>
        <v>0</v>
      </c>
      <c r="L511" s="74">
        <f>'1 уровень'!M2933</f>
        <v>0</v>
      </c>
      <c r="M511" s="74">
        <f>'1 уровень'!N2933</f>
        <v>0</v>
      </c>
      <c r="N511" s="74">
        <f>'1 уровень'!O2933</f>
        <v>0</v>
      </c>
      <c r="O511" s="74">
        <f>'1 уровень'!P2933</f>
        <v>0</v>
      </c>
      <c r="P511" s="73">
        <f>'1 уровень'!Q2933</f>
        <v>4426.5947900000001</v>
      </c>
      <c r="Q511" s="73">
        <f>'1 уровень'!R2933</f>
        <v>4426.5947900000001</v>
      </c>
      <c r="R511" s="73">
        <f>'1 уровень'!S2933</f>
        <v>4426.5947900000001</v>
      </c>
      <c r="S511" s="73">
        <f>'1 уровень'!T2933</f>
        <v>1106.6486975</v>
      </c>
      <c r="T511" s="73">
        <f>'1 уровень'!U2933</f>
        <v>117.67392</v>
      </c>
      <c r="U511" s="790">
        <f>'1 уровень'!V2933</f>
        <v>0</v>
      </c>
      <c r="V511" s="73">
        <f>'1 уровень'!W2933</f>
        <v>0</v>
      </c>
      <c r="W511" s="73">
        <f>'1 уровень'!X2933</f>
        <v>-988.97477750000007</v>
      </c>
      <c r="X511" s="73">
        <f>'1 уровень'!Y2933</f>
        <v>0</v>
      </c>
      <c r="Y511" s="73">
        <f>'1 уровень'!Z2933</f>
        <v>0</v>
      </c>
      <c r="Z511" s="387">
        <f>'1 уровень'!AA2933</f>
        <v>117.67392</v>
      </c>
      <c r="AA511" s="73">
        <f>'1 уровень'!AB2933</f>
        <v>0</v>
      </c>
      <c r="AB511" s="73">
        <f>'1 уровень'!AC2933</f>
        <v>0</v>
      </c>
      <c r="AC511" s="982"/>
      <c r="AD511" s="989"/>
      <c r="AE511" s="60"/>
      <c r="AF511" s="60"/>
      <c r="AG511" s="60"/>
      <c r="AH511" s="60"/>
      <c r="AI511" s="60"/>
      <c r="AJ511" s="60"/>
      <c r="AK511" s="60"/>
      <c r="AL511" s="60"/>
      <c r="AM511" s="60"/>
      <c r="AN511" s="60"/>
      <c r="AO511" s="60"/>
      <c r="AP511" s="60"/>
      <c r="AQ511" s="60"/>
      <c r="AR511" s="60"/>
      <c r="AS511" s="60"/>
      <c r="AT511" s="60"/>
      <c r="AU511" s="60"/>
      <c r="AV511" s="60"/>
      <c r="AW511" s="60"/>
      <c r="AX511" s="60"/>
      <c r="AY511" s="60"/>
      <c r="AZ511" s="60"/>
      <c r="BA511" s="60"/>
      <c r="BB511" s="60"/>
      <c r="BC511" s="60"/>
      <c r="BD511" s="60"/>
      <c r="BE511" s="60"/>
      <c r="BF511" s="60"/>
      <c r="BG511" s="60"/>
      <c r="BH511" s="60"/>
      <c r="BI511" s="60"/>
      <c r="BJ511" s="60"/>
      <c r="BK511" s="60"/>
      <c r="BL511" s="60"/>
      <c r="BM511" s="60"/>
      <c r="BN511" s="60"/>
      <c r="BO511" s="60"/>
      <c r="BP511" s="60"/>
      <c r="BQ511" s="60"/>
      <c r="BR511" s="60"/>
      <c r="BS511" s="60"/>
      <c r="BT511" s="60"/>
      <c r="BU511" s="60"/>
      <c r="BV511" s="60"/>
      <c r="BW511" s="60"/>
      <c r="BX511" s="60"/>
      <c r="BY511" s="60"/>
      <c r="BZ511" s="60"/>
      <c r="CA511" s="60"/>
      <c r="CB511" s="60"/>
      <c r="CC511" s="60"/>
      <c r="CD511" s="60"/>
      <c r="CE511" s="60"/>
      <c r="CF511" s="60"/>
      <c r="CG511" s="60"/>
      <c r="CH511" s="60"/>
      <c r="CI511" s="60"/>
      <c r="CJ511" s="60"/>
      <c r="CK511" s="60"/>
      <c r="CL511" s="60"/>
      <c r="CM511" s="60"/>
      <c r="CN511" s="60"/>
      <c r="CO511" s="60"/>
      <c r="CP511" s="60"/>
      <c r="CQ511" s="60"/>
      <c r="CR511" s="60"/>
      <c r="CS511" s="60"/>
      <c r="CT511" s="60"/>
      <c r="CU511" s="60"/>
      <c r="CV511" s="60"/>
      <c r="CW511" s="60"/>
      <c r="CX511" s="60"/>
      <c r="CY511" s="60"/>
      <c r="CZ511" s="60"/>
      <c r="DA511" s="60"/>
      <c r="DB511" s="60"/>
      <c r="DC511" s="60"/>
      <c r="DD511" s="60"/>
      <c r="DE511" s="60"/>
      <c r="DF511" s="60"/>
      <c r="DG511" s="60"/>
      <c r="DH511" s="60"/>
      <c r="DI511" s="60"/>
      <c r="DJ511" s="60"/>
      <c r="DK511" s="60"/>
      <c r="DL511" s="60"/>
      <c r="DM511" s="60"/>
      <c r="DN511" s="60"/>
      <c r="DO511" s="60"/>
      <c r="DP511" s="60"/>
      <c r="DQ511" s="60"/>
      <c r="DR511" s="60"/>
      <c r="DS511" s="60"/>
      <c r="DT511" s="60"/>
      <c r="DU511" s="60"/>
      <c r="DV511" s="60"/>
      <c r="DW511" s="60"/>
      <c r="DX511" s="60"/>
      <c r="DY511" s="60"/>
      <c r="DZ511" s="60"/>
      <c r="EA511" s="60"/>
      <c r="EB511" s="60"/>
      <c r="EC511" s="60"/>
      <c r="ED511" s="60"/>
      <c r="EE511" s="60"/>
      <c r="EF511" s="60"/>
      <c r="EG511" s="60"/>
      <c r="EH511" s="60"/>
      <c r="EI511" s="60"/>
      <c r="EJ511" s="60"/>
      <c r="EK511" s="60"/>
      <c r="EL511" s="60"/>
      <c r="EM511" s="60"/>
      <c r="EN511" s="60"/>
      <c r="EO511" s="60"/>
      <c r="EP511" s="60"/>
      <c r="EQ511" s="60"/>
      <c r="ER511" s="60"/>
      <c r="ES511" s="60"/>
      <c r="ET511" s="60"/>
      <c r="EU511" s="60"/>
      <c r="EV511" s="60"/>
      <c r="EW511" s="60"/>
      <c r="EX511" s="60"/>
      <c r="EY511" s="60"/>
      <c r="EZ511" s="60"/>
      <c r="FA511" s="60"/>
      <c r="FB511" s="60"/>
      <c r="FC511" s="60"/>
      <c r="FD511" s="60"/>
      <c r="FE511" s="60"/>
      <c r="FF511" s="60"/>
      <c r="FG511" s="60"/>
      <c r="FH511" s="60"/>
      <c r="FI511" s="60"/>
      <c r="FJ511" s="60"/>
      <c r="FK511" s="60"/>
      <c r="FL511" s="60"/>
      <c r="FM511" s="60"/>
      <c r="FN511" s="60"/>
      <c r="FO511" s="60"/>
      <c r="FP511" s="60"/>
      <c r="FQ511" s="60"/>
      <c r="FR511" s="60"/>
      <c r="FS511" s="60"/>
      <c r="FT511" s="60"/>
      <c r="FU511" s="60"/>
      <c r="FV511" s="60"/>
      <c r="FW511" s="60"/>
      <c r="FX511" s="60"/>
      <c r="FY511" s="60"/>
      <c r="FZ511" s="60"/>
    </row>
    <row r="512" spans="2:182" x14ac:dyDescent="0.25">
      <c r="C512" s="176" t="s">
        <v>674</v>
      </c>
      <c r="D512" s="28">
        <f>'1 уровень'!E2934</f>
        <v>1324</v>
      </c>
      <c r="E512" s="28">
        <f>'1 уровень'!F2934</f>
        <v>331</v>
      </c>
      <c r="F512" s="28">
        <f>'1 уровень'!G2934</f>
        <v>0</v>
      </c>
      <c r="G512" s="65">
        <f>'1 уровень'!H2934</f>
        <v>0</v>
      </c>
      <c r="H512" s="79">
        <f>'1 уровень'!I2934</f>
        <v>0</v>
      </c>
      <c r="I512" s="79">
        <f>'1 уровень'!J2934</f>
        <v>0</v>
      </c>
      <c r="J512" s="74">
        <f>'1 уровень'!K2934</f>
        <v>0</v>
      </c>
      <c r="K512" s="74">
        <f>'1 уровень'!L2934</f>
        <v>0</v>
      </c>
      <c r="L512" s="74">
        <f>'1 уровень'!M2934</f>
        <v>0</v>
      </c>
      <c r="M512" s="74">
        <f>'1 уровень'!N2934</f>
        <v>0</v>
      </c>
      <c r="N512" s="74">
        <f>'1 уровень'!O2934</f>
        <v>0</v>
      </c>
      <c r="O512" s="74">
        <f>'1 уровень'!P2934</f>
        <v>0</v>
      </c>
      <c r="P512" s="73">
        <f>'1 уровень'!Q2934</f>
        <v>0</v>
      </c>
      <c r="Q512" s="73">
        <f>'1 уровень'!R2934</f>
        <v>0</v>
      </c>
      <c r="R512" s="73">
        <f>'1 уровень'!S2934</f>
        <v>0</v>
      </c>
      <c r="S512" s="73">
        <f>'1 уровень'!T2934</f>
        <v>0</v>
      </c>
      <c r="T512" s="73">
        <f>'1 уровень'!U2934</f>
        <v>0</v>
      </c>
      <c r="U512" s="790">
        <f>'1 уровень'!V2934</f>
        <v>0</v>
      </c>
      <c r="V512" s="73">
        <f>'1 уровень'!W2934</f>
        <v>0</v>
      </c>
      <c r="W512" s="73">
        <f>'1 уровень'!X2934</f>
        <v>0</v>
      </c>
      <c r="X512" s="73">
        <f>'1 уровень'!Y2934</f>
        <v>0</v>
      </c>
      <c r="Y512" s="73">
        <f>'1 уровень'!Z2934</f>
        <v>0</v>
      </c>
      <c r="Z512" s="387">
        <f>'1 уровень'!AA2934</f>
        <v>0</v>
      </c>
      <c r="AA512" s="73">
        <f>'1 уровень'!AB2934</f>
        <v>0</v>
      </c>
      <c r="AB512" s="73">
        <f>'1 уровень'!AC2934</f>
        <v>0</v>
      </c>
      <c r="AC512" s="982"/>
      <c r="AD512" s="989"/>
      <c r="AE512" s="60"/>
      <c r="AF512" s="60"/>
      <c r="AG512" s="60"/>
      <c r="AH512" s="60"/>
      <c r="AI512" s="60"/>
      <c r="AJ512" s="60"/>
      <c r="AK512" s="60"/>
      <c r="AL512" s="60"/>
      <c r="AM512" s="60"/>
      <c r="AN512" s="60"/>
      <c r="AO512" s="60"/>
      <c r="AP512" s="60"/>
      <c r="AQ512" s="60"/>
      <c r="AR512" s="60"/>
      <c r="AS512" s="60"/>
      <c r="AT512" s="60"/>
      <c r="AU512" s="60"/>
      <c r="AV512" s="60"/>
      <c r="AW512" s="60"/>
      <c r="AX512" s="60"/>
      <c r="AY512" s="60"/>
      <c r="AZ512" s="60"/>
      <c r="BA512" s="60"/>
      <c r="BB512" s="60"/>
      <c r="BC512" s="60"/>
      <c r="BD512" s="60"/>
      <c r="BE512" s="60"/>
      <c r="BF512" s="60"/>
      <c r="BG512" s="60"/>
      <c r="BH512" s="60"/>
      <c r="BI512" s="60"/>
      <c r="BJ512" s="60"/>
      <c r="BK512" s="60"/>
      <c r="BL512" s="60"/>
      <c r="BM512" s="60"/>
      <c r="BN512" s="60"/>
      <c r="BO512" s="60"/>
      <c r="BP512" s="60"/>
      <c r="BQ512" s="60"/>
      <c r="BR512" s="60"/>
      <c r="BS512" s="60"/>
      <c r="BT512" s="60"/>
      <c r="BU512" s="60"/>
      <c r="BV512" s="60"/>
      <c r="BW512" s="60"/>
      <c r="BX512" s="60"/>
      <c r="BY512" s="60"/>
      <c r="BZ512" s="60"/>
      <c r="CA512" s="60"/>
      <c r="CB512" s="60"/>
      <c r="CC512" s="60"/>
      <c r="CD512" s="60"/>
      <c r="CE512" s="60"/>
      <c r="CF512" s="60"/>
      <c r="CG512" s="60"/>
      <c r="CH512" s="60"/>
      <c r="CI512" s="60"/>
      <c r="CJ512" s="60"/>
      <c r="CK512" s="60"/>
      <c r="CL512" s="60"/>
      <c r="CM512" s="60"/>
      <c r="CN512" s="60"/>
      <c r="CO512" s="60"/>
      <c r="CP512" s="60"/>
      <c r="CQ512" s="60"/>
      <c r="CR512" s="60"/>
      <c r="CS512" s="60"/>
      <c r="CT512" s="60"/>
      <c r="CU512" s="60"/>
      <c r="CV512" s="60"/>
      <c r="CW512" s="60"/>
      <c r="CX512" s="60"/>
      <c r="CY512" s="60"/>
      <c r="CZ512" s="60"/>
      <c r="DA512" s="60"/>
      <c r="DB512" s="60"/>
      <c r="DC512" s="60"/>
      <c r="DD512" s="60"/>
      <c r="DE512" s="60"/>
      <c r="DF512" s="60"/>
      <c r="DG512" s="60"/>
      <c r="DH512" s="60"/>
      <c r="DI512" s="60"/>
      <c r="DJ512" s="60"/>
      <c r="DK512" s="60"/>
      <c r="DL512" s="60"/>
      <c r="DM512" s="60"/>
      <c r="DN512" s="60"/>
      <c r="DO512" s="60"/>
      <c r="DP512" s="60"/>
      <c r="DQ512" s="60"/>
      <c r="DR512" s="60"/>
      <c r="DS512" s="60"/>
      <c r="DT512" s="60"/>
      <c r="DU512" s="60"/>
      <c r="DV512" s="60"/>
      <c r="DW512" s="60"/>
      <c r="DX512" s="60"/>
      <c r="DY512" s="60"/>
      <c r="DZ512" s="60"/>
      <c r="EA512" s="60"/>
      <c r="EB512" s="60"/>
      <c r="EC512" s="60"/>
      <c r="ED512" s="60"/>
      <c r="EE512" s="60"/>
      <c r="EF512" s="60"/>
      <c r="EG512" s="60"/>
      <c r="EH512" s="60"/>
      <c r="EI512" s="60"/>
      <c r="EJ512" s="60"/>
      <c r="EK512" s="60"/>
      <c r="EL512" s="60"/>
      <c r="EM512" s="60"/>
      <c r="EN512" s="60"/>
      <c r="EO512" s="60"/>
      <c r="EP512" s="60"/>
      <c r="EQ512" s="60"/>
      <c r="ER512" s="60"/>
      <c r="ES512" s="60"/>
      <c r="ET512" s="60"/>
      <c r="EU512" s="60"/>
      <c r="EV512" s="60"/>
      <c r="EW512" s="60"/>
      <c r="EX512" s="60"/>
      <c r="EY512" s="60"/>
      <c r="EZ512" s="60"/>
      <c r="FA512" s="60"/>
      <c r="FB512" s="60"/>
      <c r="FC512" s="60"/>
      <c r="FD512" s="60"/>
      <c r="FE512" s="60"/>
      <c r="FF512" s="60"/>
      <c r="FG512" s="60"/>
      <c r="FH512" s="60"/>
      <c r="FI512" s="60"/>
      <c r="FJ512" s="60"/>
      <c r="FK512" s="60"/>
      <c r="FL512" s="60"/>
      <c r="FM512" s="60"/>
      <c r="FN512" s="60"/>
      <c r="FO512" s="60"/>
      <c r="FP512" s="60"/>
      <c r="FQ512" s="60"/>
      <c r="FR512" s="60"/>
      <c r="FS512" s="60"/>
      <c r="FT512" s="60"/>
      <c r="FU512" s="60"/>
      <c r="FV512" s="60"/>
      <c r="FW512" s="60"/>
      <c r="FX512" s="60"/>
      <c r="FY512" s="60"/>
      <c r="FZ512" s="60"/>
    </row>
    <row r="513" spans="1:182" x14ac:dyDescent="0.25">
      <c r="B513" s="19">
        <v>1</v>
      </c>
      <c r="C513" s="176" t="s">
        <v>675</v>
      </c>
      <c r="D513" s="28">
        <f>'1 уровень'!E2935</f>
        <v>1177</v>
      </c>
      <c r="E513" s="28">
        <f>'1 уровень'!F2935</f>
        <v>294.25</v>
      </c>
      <c r="F513" s="28">
        <f>'1 уровень'!G2935</f>
        <v>48</v>
      </c>
      <c r="G513" s="65">
        <f>'1 уровень'!H2935</f>
        <v>16.312659303313509</v>
      </c>
      <c r="H513" s="79">
        <f>'1 уровень'!I2935</f>
        <v>0</v>
      </c>
      <c r="I513" s="79">
        <f>'1 уровень'!J2935</f>
        <v>0</v>
      </c>
      <c r="J513" s="74">
        <f>'1 уровень'!K2935</f>
        <v>0</v>
      </c>
      <c r="K513" s="74">
        <f>'1 уровень'!L2935</f>
        <v>0</v>
      </c>
      <c r="L513" s="74">
        <f>'1 уровень'!M2935</f>
        <v>0</v>
      </c>
      <c r="M513" s="74">
        <f>'1 уровень'!N2935</f>
        <v>0</v>
      </c>
      <c r="N513" s="74">
        <f>'1 уровень'!O2935</f>
        <v>0</v>
      </c>
      <c r="O513" s="74">
        <f>'1 уровень'!P2935</f>
        <v>0</v>
      </c>
      <c r="P513" s="73">
        <f>'1 уровень'!Q2935</f>
        <v>0</v>
      </c>
      <c r="Q513" s="73">
        <f>'1 уровень'!R2935</f>
        <v>0</v>
      </c>
      <c r="R513" s="73">
        <f>'1 уровень'!S2935</f>
        <v>0</v>
      </c>
      <c r="S513" s="73">
        <f>'1 уровень'!T2935</f>
        <v>0</v>
      </c>
      <c r="T513" s="73">
        <f>'1 уровень'!U2935</f>
        <v>0</v>
      </c>
      <c r="U513" s="790">
        <f>'1 уровень'!V2935</f>
        <v>0</v>
      </c>
      <c r="V513" s="73">
        <f>'1 уровень'!W2935</f>
        <v>0</v>
      </c>
      <c r="W513" s="73">
        <f>'1 уровень'!X2935</f>
        <v>0</v>
      </c>
      <c r="X513" s="73">
        <f>'1 уровень'!Y2935</f>
        <v>0</v>
      </c>
      <c r="Y513" s="73">
        <f>'1 уровень'!Z2935</f>
        <v>0</v>
      </c>
      <c r="Z513" s="387">
        <f>'1 уровень'!AA2935</f>
        <v>117.67392</v>
      </c>
      <c r="AA513" s="73">
        <f>'1 уровень'!AB2935</f>
        <v>0</v>
      </c>
      <c r="AB513" s="73">
        <f>'1 уровень'!AC2935</f>
        <v>0</v>
      </c>
      <c r="AC513" s="982">
        <f>'1 уровень'!AB2938</f>
        <v>0</v>
      </c>
      <c r="AD513" s="989">
        <f>'1 уровень'!AC2938</f>
        <v>0</v>
      </c>
      <c r="AE513" s="60"/>
      <c r="AF513" s="60"/>
      <c r="AG513" s="60"/>
      <c r="AH513" s="60"/>
      <c r="AI513" s="60"/>
      <c r="AJ513" s="60"/>
      <c r="AK513" s="60"/>
      <c r="AL513" s="60"/>
      <c r="AM513" s="60"/>
      <c r="AN513" s="60"/>
      <c r="AO513" s="60"/>
      <c r="AP513" s="60"/>
      <c r="AQ513" s="60"/>
      <c r="AR513" s="60"/>
      <c r="AS513" s="60"/>
      <c r="AT513" s="60"/>
      <c r="AU513" s="60"/>
      <c r="AV513" s="60"/>
      <c r="AW513" s="60"/>
      <c r="AX513" s="60"/>
      <c r="AY513" s="60"/>
      <c r="AZ513" s="60"/>
      <c r="BA513" s="60"/>
      <c r="BB513" s="60"/>
      <c r="BC513" s="60"/>
      <c r="BD513" s="60"/>
      <c r="BE513" s="60"/>
      <c r="BF513" s="60"/>
      <c r="BG513" s="60"/>
      <c r="BH513" s="60"/>
      <c r="BI513" s="60"/>
      <c r="BJ513" s="60"/>
      <c r="BK513" s="60"/>
      <c r="BL513" s="60"/>
      <c r="BM513" s="60"/>
      <c r="BN513" s="60"/>
      <c r="BO513" s="60"/>
      <c r="BP513" s="60"/>
      <c r="BQ513" s="60"/>
      <c r="BR513" s="60"/>
      <c r="BS513" s="60"/>
      <c r="BT513" s="60"/>
      <c r="BU513" s="60"/>
      <c r="BV513" s="60"/>
      <c r="BW513" s="60"/>
      <c r="BX513" s="60"/>
      <c r="BY513" s="60"/>
      <c r="BZ513" s="60"/>
      <c r="CA513" s="60"/>
      <c r="CB513" s="60"/>
      <c r="CC513" s="60"/>
      <c r="CD513" s="60"/>
      <c r="CE513" s="60"/>
      <c r="CF513" s="60"/>
      <c r="CG513" s="60"/>
      <c r="CH513" s="60"/>
      <c r="CI513" s="60"/>
      <c r="CJ513" s="60"/>
      <c r="CK513" s="60"/>
      <c r="CL513" s="60"/>
      <c r="CM513" s="60"/>
      <c r="CN513" s="60"/>
      <c r="CO513" s="60"/>
      <c r="CP513" s="60"/>
      <c r="CQ513" s="60"/>
      <c r="CR513" s="60"/>
      <c r="CS513" s="60"/>
      <c r="CT513" s="60"/>
      <c r="CU513" s="60"/>
      <c r="CV513" s="60"/>
      <c r="CW513" s="60"/>
      <c r="CX513" s="60"/>
      <c r="CY513" s="60"/>
      <c r="CZ513" s="60"/>
      <c r="DA513" s="60"/>
      <c r="DB513" s="60"/>
      <c r="DC513" s="60"/>
      <c r="DD513" s="60"/>
      <c r="DE513" s="60"/>
      <c r="DF513" s="60"/>
      <c r="DG513" s="60"/>
      <c r="DH513" s="60"/>
      <c r="DI513" s="60"/>
      <c r="DJ513" s="60"/>
      <c r="DK513" s="60"/>
      <c r="DL513" s="60"/>
      <c r="DM513" s="60"/>
      <c r="DN513" s="60"/>
      <c r="DO513" s="60"/>
      <c r="DP513" s="60"/>
      <c r="DQ513" s="60"/>
      <c r="DR513" s="60"/>
      <c r="DS513" s="60"/>
      <c r="DT513" s="60"/>
      <c r="DU513" s="60"/>
      <c r="DV513" s="60"/>
      <c r="DW513" s="60"/>
      <c r="DX513" s="60"/>
      <c r="DY513" s="60"/>
      <c r="DZ513" s="60"/>
      <c r="EA513" s="60"/>
      <c r="EB513" s="60"/>
      <c r="EC513" s="60"/>
      <c r="ED513" s="60"/>
      <c r="EE513" s="60"/>
      <c r="EF513" s="60"/>
      <c r="EG513" s="60"/>
      <c r="EH513" s="60"/>
      <c r="EI513" s="60"/>
      <c r="EJ513" s="60"/>
      <c r="EK513" s="60"/>
      <c r="EL513" s="60"/>
      <c r="EM513" s="60"/>
      <c r="EN513" s="60"/>
      <c r="EO513" s="60"/>
      <c r="EP513" s="60"/>
      <c r="EQ513" s="60"/>
      <c r="ER513" s="60"/>
      <c r="ES513" s="60"/>
      <c r="ET513" s="60"/>
      <c r="EU513" s="60"/>
      <c r="EV513" s="60"/>
      <c r="EW513" s="60"/>
      <c r="EX513" s="60"/>
      <c r="EY513" s="60"/>
      <c r="EZ513" s="60"/>
      <c r="FA513" s="60"/>
      <c r="FB513" s="60"/>
      <c r="FC513" s="60"/>
      <c r="FD513" s="60"/>
      <c r="FE513" s="60"/>
      <c r="FF513" s="60"/>
      <c r="FG513" s="60"/>
      <c r="FH513" s="60"/>
      <c r="FI513" s="60"/>
      <c r="FJ513" s="60"/>
      <c r="FK513" s="60"/>
      <c r="FL513" s="60"/>
      <c r="FM513" s="60"/>
      <c r="FN513" s="60"/>
      <c r="FO513" s="60"/>
      <c r="FP513" s="60"/>
      <c r="FQ513" s="60"/>
      <c r="FR513" s="60"/>
      <c r="FS513" s="60"/>
      <c r="FT513" s="60"/>
      <c r="FU513" s="60"/>
      <c r="FV513" s="60"/>
      <c r="FW513" s="60"/>
      <c r="FX513" s="60"/>
      <c r="FY513" s="60"/>
      <c r="FZ513" s="60"/>
    </row>
    <row r="514" spans="1:182" ht="60" x14ac:dyDescent="0.25">
      <c r="B514" s="19">
        <v>1</v>
      </c>
      <c r="C514" s="294" t="s">
        <v>676</v>
      </c>
      <c r="D514" s="28">
        <f>'1 уровень'!E2936</f>
        <v>0</v>
      </c>
      <c r="E514" s="28">
        <f>'1 уровень'!F2936</f>
        <v>0</v>
      </c>
      <c r="F514" s="28">
        <f>'1 уровень'!G2936</f>
        <v>0</v>
      </c>
      <c r="G514" s="65">
        <f>'1 уровень'!H2936</f>
        <v>0</v>
      </c>
      <c r="H514" s="79">
        <f>'1 уровень'!I2936</f>
        <v>0</v>
      </c>
      <c r="I514" s="79">
        <f>'1 уровень'!J2936</f>
        <v>0</v>
      </c>
      <c r="J514" s="74">
        <f>'1 уровень'!K2936</f>
        <v>0</v>
      </c>
      <c r="K514" s="74">
        <f>'1 уровень'!L2936</f>
        <v>0</v>
      </c>
      <c r="L514" s="74">
        <f>'1 уровень'!M2936</f>
        <v>0</v>
      </c>
      <c r="M514" s="74">
        <f>'1 уровень'!N2936</f>
        <v>0</v>
      </c>
      <c r="N514" s="74">
        <f>'1 уровень'!O2936</f>
        <v>0</v>
      </c>
      <c r="O514" s="74">
        <f>'1 уровень'!P2936</f>
        <v>0</v>
      </c>
      <c r="P514" s="73">
        <f>'1 уровень'!Q2936</f>
        <v>0</v>
      </c>
      <c r="Q514" s="73">
        <f>'1 уровень'!R2936</f>
        <v>0</v>
      </c>
      <c r="R514" s="73">
        <f>'1 уровень'!S2936</f>
        <v>0</v>
      </c>
      <c r="S514" s="73">
        <f>'1 уровень'!T2936</f>
        <v>0</v>
      </c>
      <c r="T514" s="73">
        <f>'1 уровень'!U2936</f>
        <v>0</v>
      </c>
      <c r="U514" s="790">
        <f>'1 уровень'!V2936</f>
        <v>0</v>
      </c>
      <c r="V514" s="73">
        <f>'1 уровень'!W2936</f>
        <v>0</v>
      </c>
      <c r="W514" s="73">
        <f>'1 уровень'!X2936</f>
        <v>0</v>
      </c>
      <c r="X514" s="73">
        <f>'1 уровень'!Y2936</f>
        <v>0</v>
      </c>
      <c r="Y514" s="73">
        <f>'1 уровень'!Z2936</f>
        <v>0</v>
      </c>
      <c r="Z514" s="387">
        <f>'1 уровень'!AA2936</f>
        <v>0</v>
      </c>
      <c r="AA514" s="73">
        <f>'1 уровень'!AB2936</f>
        <v>0</v>
      </c>
      <c r="AB514" s="73">
        <f>'1 уровень'!AC2936</f>
        <v>0</v>
      </c>
      <c r="AC514" s="982">
        <f>'1 уровень'!AB2939</f>
        <v>0</v>
      </c>
      <c r="AD514" s="989">
        <f>'1 уровень'!AC2939</f>
        <v>0</v>
      </c>
      <c r="AE514" s="60"/>
      <c r="AF514" s="60"/>
      <c r="AG514" s="60"/>
      <c r="AH514" s="60"/>
      <c r="AI514" s="60"/>
      <c r="AJ514" s="60"/>
      <c r="AK514" s="60"/>
      <c r="AL514" s="60"/>
      <c r="AM514" s="60"/>
      <c r="AN514" s="60"/>
      <c r="AO514" s="60"/>
      <c r="AP514" s="60"/>
      <c r="AQ514" s="60"/>
      <c r="AR514" s="60"/>
      <c r="AS514" s="60"/>
      <c r="AT514" s="60"/>
      <c r="AU514" s="60"/>
      <c r="AV514" s="60"/>
      <c r="AW514" s="60"/>
      <c r="AX514" s="60"/>
      <c r="AY514" s="60"/>
      <c r="AZ514" s="60"/>
      <c r="BA514" s="60"/>
      <c r="BB514" s="60"/>
      <c r="BC514" s="60"/>
      <c r="BD514" s="60"/>
      <c r="BE514" s="60"/>
      <c r="BF514" s="60"/>
      <c r="BG514" s="60"/>
      <c r="BH514" s="60"/>
      <c r="BI514" s="60"/>
      <c r="BJ514" s="60"/>
      <c r="BK514" s="60"/>
      <c r="BL514" s="60"/>
      <c r="BM514" s="60"/>
      <c r="BN514" s="60"/>
      <c r="BO514" s="60"/>
      <c r="BP514" s="60"/>
      <c r="BQ514" s="60"/>
      <c r="BR514" s="60"/>
      <c r="BS514" s="60"/>
      <c r="BT514" s="60"/>
      <c r="BU514" s="60"/>
      <c r="BV514" s="60"/>
      <c r="BW514" s="60"/>
      <c r="BX514" s="60"/>
      <c r="BY514" s="60"/>
      <c r="BZ514" s="60"/>
      <c r="CA514" s="60"/>
      <c r="CB514" s="60"/>
      <c r="CC514" s="60"/>
      <c r="CD514" s="60"/>
      <c r="CE514" s="60"/>
      <c r="CF514" s="60"/>
      <c r="CG514" s="60"/>
      <c r="CH514" s="60"/>
      <c r="CI514" s="60"/>
      <c r="CJ514" s="60"/>
      <c r="CK514" s="60"/>
      <c r="CL514" s="60"/>
      <c r="CM514" s="60"/>
      <c r="CN514" s="60"/>
      <c r="CO514" s="60"/>
      <c r="CP514" s="60"/>
      <c r="CQ514" s="60"/>
      <c r="CR514" s="60"/>
      <c r="CS514" s="60"/>
      <c r="CT514" s="60"/>
      <c r="CU514" s="60"/>
      <c r="CV514" s="60"/>
      <c r="CW514" s="60"/>
      <c r="CX514" s="60"/>
      <c r="CY514" s="60"/>
      <c r="CZ514" s="60"/>
      <c r="DA514" s="60"/>
      <c r="DB514" s="60"/>
      <c r="DC514" s="60"/>
      <c r="DD514" s="60"/>
      <c r="DE514" s="60"/>
      <c r="DF514" s="60"/>
      <c r="DG514" s="60"/>
      <c r="DH514" s="60"/>
      <c r="DI514" s="60"/>
      <c r="DJ514" s="60"/>
      <c r="DK514" s="60"/>
      <c r="DL514" s="60"/>
      <c r="DM514" s="60"/>
      <c r="DN514" s="60"/>
      <c r="DO514" s="60"/>
      <c r="DP514" s="60"/>
      <c r="DQ514" s="60"/>
      <c r="DR514" s="60"/>
      <c r="DS514" s="60"/>
      <c r="DT514" s="60"/>
      <c r="DU514" s="60"/>
      <c r="DV514" s="60"/>
      <c r="DW514" s="60"/>
      <c r="DX514" s="60"/>
      <c r="DY514" s="60"/>
      <c r="DZ514" s="60"/>
      <c r="EA514" s="60"/>
      <c r="EB514" s="60"/>
      <c r="EC514" s="60"/>
      <c r="ED514" s="60"/>
      <c r="EE514" s="60"/>
      <c r="EF514" s="60"/>
      <c r="EG514" s="60"/>
      <c r="EH514" s="60"/>
      <c r="EI514" s="60"/>
      <c r="EJ514" s="60"/>
      <c r="EK514" s="60"/>
      <c r="EL514" s="60"/>
      <c r="EM514" s="60"/>
      <c r="EN514" s="60"/>
      <c r="EO514" s="60"/>
      <c r="EP514" s="60"/>
      <c r="EQ514" s="60"/>
      <c r="ER514" s="60"/>
      <c r="ES514" s="60"/>
      <c r="ET514" s="60"/>
      <c r="EU514" s="60"/>
      <c r="EV514" s="60"/>
      <c r="EW514" s="60"/>
      <c r="EX514" s="60"/>
      <c r="EY514" s="60"/>
      <c r="EZ514" s="60"/>
      <c r="FA514" s="60"/>
      <c r="FB514" s="60"/>
      <c r="FC514" s="60"/>
      <c r="FD514" s="60"/>
      <c r="FE514" s="60"/>
      <c r="FF514" s="60"/>
      <c r="FG514" s="60"/>
      <c r="FH514" s="60"/>
      <c r="FI514" s="60"/>
      <c r="FJ514" s="60"/>
      <c r="FK514" s="60"/>
      <c r="FL514" s="60"/>
      <c r="FM514" s="60"/>
      <c r="FN514" s="60"/>
      <c r="FO514" s="60"/>
      <c r="FP514" s="60"/>
      <c r="FQ514" s="60"/>
      <c r="FR514" s="60"/>
      <c r="FS514" s="60"/>
      <c r="FT514" s="60"/>
      <c r="FU514" s="60"/>
      <c r="FV514" s="60"/>
      <c r="FW514" s="60"/>
      <c r="FX514" s="60"/>
      <c r="FY514" s="60"/>
      <c r="FZ514" s="60"/>
    </row>
    <row r="515" spans="1:182" x14ac:dyDescent="0.25">
      <c r="B515" s="19">
        <v>1</v>
      </c>
      <c r="C515" s="176" t="s">
        <v>677</v>
      </c>
      <c r="D515" s="28">
        <f>'1 уровень'!E2937</f>
        <v>0</v>
      </c>
      <c r="E515" s="28">
        <f>'1 уровень'!F2937</f>
        <v>0</v>
      </c>
      <c r="F515" s="28">
        <f>'1 уровень'!G2937</f>
        <v>0</v>
      </c>
      <c r="G515" s="65">
        <f>'1 уровень'!H2937</f>
        <v>0</v>
      </c>
      <c r="H515" s="79">
        <f>'1 уровень'!I2937</f>
        <v>0</v>
      </c>
      <c r="I515" s="79">
        <f>'1 уровень'!J2937</f>
        <v>0</v>
      </c>
      <c r="J515" s="74">
        <f>'1 уровень'!K2937</f>
        <v>0</v>
      </c>
      <c r="K515" s="74">
        <f>'1 уровень'!L2937</f>
        <v>0</v>
      </c>
      <c r="L515" s="74">
        <f>'1 уровень'!M2937</f>
        <v>0</v>
      </c>
      <c r="M515" s="74">
        <f>'1 уровень'!N2937</f>
        <v>0</v>
      </c>
      <c r="N515" s="74">
        <f>'1 уровень'!O2937</f>
        <v>0</v>
      </c>
      <c r="O515" s="74">
        <f>'1 уровень'!P2937</f>
        <v>0</v>
      </c>
      <c r="P515" s="73">
        <f>'1 уровень'!Q2937</f>
        <v>0</v>
      </c>
      <c r="Q515" s="73">
        <f>'1 уровень'!R2937</f>
        <v>0</v>
      </c>
      <c r="R515" s="73">
        <f>'1 уровень'!S2937</f>
        <v>0</v>
      </c>
      <c r="S515" s="73">
        <f>'1 уровень'!T2937</f>
        <v>0</v>
      </c>
      <c r="T515" s="73">
        <f>'1 уровень'!U2937</f>
        <v>0</v>
      </c>
      <c r="U515" s="790">
        <f>'1 уровень'!V2937</f>
        <v>0</v>
      </c>
      <c r="V515" s="73">
        <f>'1 уровень'!W2937</f>
        <v>0</v>
      </c>
      <c r="W515" s="73">
        <f>'1 уровень'!X2937</f>
        <v>0</v>
      </c>
      <c r="X515" s="73">
        <f>'1 уровень'!Y2937</f>
        <v>0</v>
      </c>
      <c r="Y515" s="73">
        <f>'1 уровень'!Z2937</f>
        <v>0</v>
      </c>
      <c r="Z515" s="387">
        <f>'1 уровень'!AA2937</f>
        <v>0</v>
      </c>
      <c r="AA515" s="73">
        <f>'1 уровень'!AB2937</f>
        <v>0</v>
      </c>
      <c r="AB515" s="73">
        <f>'1 уровень'!AC2937</f>
        <v>0</v>
      </c>
      <c r="AC515" s="982">
        <f>'1 уровень'!AB2940</f>
        <v>0</v>
      </c>
      <c r="AD515" s="989">
        <f>'1 уровень'!AC2940</f>
        <v>0</v>
      </c>
      <c r="AE515" s="60"/>
      <c r="AF515" s="60"/>
      <c r="AG515" s="60"/>
      <c r="AH515" s="60"/>
      <c r="AI515" s="60"/>
      <c r="AJ515" s="60"/>
      <c r="AK515" s="60"/>
      <c r="AL515" s="60"/>
      <c r="AM515" s="60"/>
      <c r="AN515" s="60"/>
      <c r="AO515" s="60"/>
      <c r="AP515" s="60"/>
      <c r="AQ515" s="60"/>
      <c r="AR515" s="60"/>
      <c r="AS515" s="60"/>
      <c r="AT515" s="60"/>
      <c r="AU515" s="60"/>
      <c r="AV515" s="60"/>
      <c r="AW515" s="60"/>
      <c r="AX515" s="60"/>
      <c r="AY515" s="60"/>
      <c r="AZ515" s="60"/>
      <c r="BA515" s="60"/>
      <c r="BB515" s="60"/>
      <c r="BC515" s="60"/>
      <c r="BD515" s="60"/>
      <c r="BE515" s="60"/>
      <c r="BF515" s="60"/>
      <c r="BG515" s="60"/>
      <c r="BH515" s="60"/>
      <c r="BI515" s="60"/>
      <c r="BJ515" s="60"/>
      <c r="BK515" s="60"/>
      <c r="BL515" s="60"/>
      <c r="BM515" s="60"/>
      <c r="BN515" s="60"/>
      <c r="BO515" s="60"/>
      <c r="BP515" s="60"/>
      <c r="BQ515" s="60"/>
      <c r="BR515" s="60"/>
      <c r="BS515" s="60"/>
      <c r="BT515" s="60"/>
      <c r="BU515" s="60"/>
      <c r="BV515" s="60"/>
      <c r="BW515" s="60"/>
      <c r="BX515" s="60"/>
      <c r="BY515" s="60"/>
      <c r="BZ515" s="60"/>
      <c r="CA515" s="60"/>
      <c r="CB515" s="60"/>
      <c r="CC515" s="60"/>
      <c r="CD515" s="60"/>
      <c r="CE515" s="60"/>
      <c r="CF515" s="60"/>
      <c r="CG515" s="60"/>
      <c r="CH515" s="60"/>
      <c r="CI515" s="60"/>
      <c r="CJ515" s="60"/>
      <c r="CK515" s="60"/>
      <c r="CL515" s="60"/>
      <c r="CM515" s="60"/>
      <c r="CN515" s="60"/>
      <c r="CO515" s="60"/>
      <c r="CP515" s="60"/>
      <c r="CQ515" s="60"/>
      <c r="CR515" s="60"/>
      <c r="CS515" s="60"/>
      <c r="CT515" s="60"/>
      <c r="CU515" s="60"/>
      <c r="CV515" s="60"/>
      <c r="CW515" s="60"/>
      <c r="CX515" s="60"/>
      <c r="CY515" s="60"/>
      <c r="CZ515" s="60"/>
      <c r="DA515" s="60"/>
      <c r="DB515" s="60"/>
      <c r="DC515" s="60"/>
      <c r="DD515" s="60"/>
      <c r="DE515" s="60"/>
      <c r="DF515" s="60"/>
      <c r="DG515" s="60"/>
      <c r="DH515" s="60"/>
      <c r="DI515" s="60"/>
      <c r="DJ515" s="60"/>
      <c r="DK515" s="60"/>
      <c r="DL515" s="60"/>
      <c r="DM515" s="60"/>
      <c r="DN515" s="60"/>
      <c r="DO515" s="60"/>
      <c r="DP515" s="60"/>
      <c r="DQ515" s="60"/>
      <c r="DR515" s="60"/>
      <c r="DS515" s="60"/>
      <c r="DT515" s="60"/>
      <c r="DU515" s="60"/>
      <c r="DV515" s="60"/>
      <c r="DW515" s="60"/>
      <c r="DX515" s="60"/>
      <c r="DY515" s="60"/>
      <c r="DZ515" s="60"/>
      <c r="EA515" s="60"/>
      <c r="EB515" s="60"/>
      <c r="EC515" s="60"/>
      <c r="ED515" s="60"/>
      <c r="EE515" s="60"/>
      <c r="EF515" s="60"/>
      <c r="EG515" s="60"/>
      <c r="EH515" s="60"/>
      <c r="EI515" s="60"/>
      <c r="EJ515" s="60"/>
      <c r="EK515" s="60"/>
      <c r="EL515" s="60"/>
      <c r="EM515" s="60"/>
      <c r="EN515" s="60"/>
      <c r="EO515" s="60"/>
      <c r="EP515" s="60"/>
      <c r="EQ515" s="60"/>
      <c r="ER515" s="60"/>
      <c r="ES515" s="60"/>
      <c r="ET515" s="60"/>
      <c r="EU515" s="60"/>
      <c r="EV515" s="60"/>
      <c r="EW515" s="60"/>
      <c r="EX515" s="60"/>
      <c r="EY515" s="60"/>
      <c r="EZ515" s="60"/>
      <c r="FA515" s="60"/>
      <c r="FB515" s="60"/>
      <c r="FC515" s="60"/>
      <c r="FD515" s="60"/>
      <c r="FE515" s="60"/>
      <c r="FF515" s="60"/>
      <c r="FG515" s="60"/>
      <c r="FH515" s="60"/>
      <c r="FI515" s="60"/>
      <c r="FJ515" s="60"/>
      <c r="FK515" s="60"/>
      <c r="FL515" s="60"/>
      <c r="FM515" s="60"/>
      <c r="FN515" s="60"/>
      <c r="FO515" s="60"/>
      <c r="FP515" s="60"/>
      <c r="FQ515" s="60"/>
      <c r="FR515" s="60"/>
      <c r="FS515" s="60"/>
      <c r="FT515" s="60"/>
      <c r="FU515" s="60"/>
      <c r="FV515" s="60"/>
      <c r="FW515" s="60"/>
      <c r="FX515" s="60"/>
      <c r="FY515" s="60"/>
      <c r="FZ515" s="60"/>
    </row>
    <row r="516" spans="1:182" x14ac:dyDescent="0.25">
      <c r="B516" s="19">
        <v>1</v>
      </c>
      <c r="C516" s="176" t="s">
        <v>678</v>
      </c>
      <c r="D516" s="28">
        <f>'1 уровень'!E2938</f>
        <v>0</v>
      </c>
      <c r="E516" s="28">
        <f>'1 уровень'!F2938</f>
        <v>0</v>
      </c>
      <c r="F516" s="28">
        <f>'1 уровень'!G2938</f>
        <v>0</v>
      </c>
      <c r="G516" s="65">
        <f>'1 уровень'!H2938</f>
        <v>0</v>
      </c>
      <c r="H516" s="79">
        <f>'1 уровень'!I2938</f>
        <v>0</v>
      </c>
      <c r="I516" s="79">
        <f>'1 уровень'!J2938</f>
        <v>0</v>
      </c>
      <c r="J516" s="74">
        <f>'1 уровень'!K2938</f>
        <v>0</v>
      </c>
      <c r="K516" s="74">
        <f>'1 уровень'!L2938</f>
        <v>0</v>
      </c>
      <c r="L516" s="74">
        <f>'1 уровень'!M2938</f>
        <v>0</v>
      </c>
      <c r="M516" s="74">
        <f>'1 уровень'!N2938</f>
        <v>0</v>
      </c>
      <c r="N516" s="74">
        <f>'1 уровень'!O2938</f>
        <v>0</v>
      </c>
      <c r="O516" s="74">
        <f>'1 уровень'!P2938</f>
        <v>0</v>
      </c>
      <c r="P516" s="73">
        <f>'1 уровень'!Q2938</f>
        <v>0</v>
      </c>
      <c r="Q516" s="73">
        <f>'1 уровень'!R2938</f>
        <v>0</v>
      </c>
      <c r="R516" s="73">
        <f>'1 уровень'!S2938</f>
        <v>0</v>
      </c>
      <c r="S516" s="73">
        <f>'1 уровень'!T2938</f>
        <v>0</v>
      </c>
      <c r="T516" s="73">
        <f>'1 уровень'!U2938</f>
        <v>0</v>
      </c>
      <c r="U516" s="790">
        <f>'1 уровень'!V2938</f>
        <v>0</v>
      </c>
      <c r="V516" s="73">
        <f>'1 уровень'!W2938</f>
        <v>0</v>
      </c>
      <c r="W516" s="73">
        <f>'1 уровень'!X2938</f>
        <v>0</v>
      </c>
      <c r="X516" s="73">
        <f>'1 уровень'!Y2938</f>
        <v>0</v>
      </c>
      <c r="Y516" s="73">
        <f>'1 уровень'!Z2938</f>
        <v>0</v>
      </c>
      <c r="Z516" s="387">
        <f>'1 уровень'!AA2938</f>
        <v>0</v>
      </c>
      <c r="AA516" s="73">
        <f>'1 уровень'!AB2938</f>
        <v>0</v>
      </c>
      <c r="AB516" s="73">
        <f>'1 уровень'!AC2938</f>
        <v>0</v>
      </c>
      <c r="AC516" s="982">
        <f>'1 уровень'!AB2941</f>
        <v>0</v>
      </c>
      <c r="AD516" s="989">
        <f>'1 уровень'!AC2941</f>
        <v>0</v>
      </c>
      <c r="AE516" s="60"/>
      <c r="AF516" s="60"/>
      <c r="AG516" s="60"/>
      <c r="AH516" s="60"/>
      <c r="AI516" s="60"/>
      <c r="AJ516" s="60"/>
      <c r="AK516" s="60"/>
      <c r="AL516" s="60"/>
      <c r="AM516" s="60"/>
      <c r="AN516" s="60"/>
      <c r="AO516" s="60"/>
      <c r="AP516" s="60"/>
      <c r="AQ516" s="60"/>
      <c r="AR516" s="60"/>
      <c r="AS516" s="60"/>
      <c r="AT516" s="60"/>
      <c r="AU516" s="60"/>
      <c r="AV516" s="60"/>
      <c r="AW516" s="60"/>
      <c r="AX516" s="60"/>
      <c r="AY516" s="60"/>
      <c r="AZ516" s="60"/>
      <c r="BA516" s="60"/>
      <c r="BB516" s="60"/>
      <c r="BC516" s="60"/>
      <c r="BD516" s="60"/>
      <c r="BE516" s="60"/>
      <c r="BF516" s="60"/>
      <c r="BG516" s="60"/>
      <c r="BH516" s="60"/>
      <c r="BI516" s="60"/>
      <c r="BJ516" s="60"/>
      <c r="BK516" s="60"/>
      <c r="BL516" s="60"/>
      <c r="BM516" s="60"/>
      <c r="BN516" s="60"/>
      <c r="BO516" s="60"/>
      <c r="BP516" s="60"/>
      <c r="BQ516" s="60"/>
      <c r="BR516" s="60"/>
      <c r="BS516" s="60"/>
      <c r="BT516" s="60"/>
      <c r="BU516" s="60"/>
      <c r="BV516" s="60"/>
      <c r="BW516" s="60"/>
      <c r="BX516" s="60"/>
      <c r="BY516" s="60"/>
      <c r="BZ516" s="60"/>
      <c r="CA516" s="60"/>
      <c r="CB516" s="60"/>
      <c r="CC516" s="60"/>
      <c r="CD516" s="60"/>
      <c r="CE516" s="60"/>
      <c r="CF516" s="60"/>
      <c r="CG516" s="60"/>
      <c r="CH516" s="60"/>
      <c r="CI516" s="60"/>
      <c r="CJ516" s="60"/>
      <c r="CK516" s="60"/>
      <c r="CL516" s="60"/>
      <c r="CM516" s="60"/>
      <c r="CN516" s="60"/>
      <c r="CO516" s="60"/>
      <c r="CP516" s="60"/>
      <c r="CQ516" s="60"/>
      <c r="CR516" s="60"/>
      <c r="CS516" s="60"/>
      <c r="CT516" s="60"/>
      <c r="CU516" s="60"/>
      <c r="CV516" s="60"/>
      <c r="CW516" s="60"/>
      <c r="CX516" s="60"/>
      <c r="CY516" s="60"/>
      <c r="CZ516" s="60"/>
      <c r="DA516" s="60"/>
      <c r="DB516" s="60"/>
      <c r="DC516" s="60"/>
      <c r="DD516" s="60"/>
      <c r="DE516" s="60"/>
      <c r="DF516" s="60"/>
      <c r="DG516" s="60"/>
      <c r="DH516" s="60"/>
      <c r="DI516" s="60"/>
      <c r="DJ516" s="60"/>
      <c r="DK516" s="60"/>
      <c r="DL516" s="60"/>
      <c r="DM516" s="60"/>
      <c r="DN516" s="60"/>
      <c r="DO516" s="60"/>
      <c r="DP516" s="60"/>
      <c r="DQ516" s="60"/>
      <c r="DR516" s="60"/>
      <c r="DS516" s="60"/>
      <c r="DT516" s="60"/>
      <c r="DU516" s="60"/>
      <c r="DV516" s="60"/>
      <c r="DW516" s="60"/>
      <c r="DX516" s="60"/>
      <c r="DY516" s="60"/>
      <c r="DZ516" s="60"/>
      <c r="EA516" s="60"/>
      <c r="EB516" s="60"/>
      <c r="EC516" s="60"/>
      <c r="ED516" s="60"/>
      <c r="EE516" s="60"/>
      <c r="EF516" s="60"/>
      <c r="EG516" s="60"/>
      <c r="EH516" s="60"/>
      <c r="EI516" s="60"/>
      <c r="EJ516" s="60"/>
      <c r="EK516" s="60"/>
      <c r="EL516" s="60"/>
      <c r="EM516" s="60"/>
      <c r="EN516" s="60"/>
      <c r="EO516" s="60"/>
      <c r="EP516" s="60"/>
      <c r="EQ516" s="60"/>
      <c r="ER516" s="60"/>
      <c r="ES516" s="60"/>
      <c r="ET516" s="60"/>
      <c r="EU516" s="60"/>
      <c r="EV516" s="60"/>
      <c r="EW516" s="60"/>
      <c r="EX516" s="60"/>
      <c r="EY516" s="60"/>
      <c r="EZ516" s="60"/>
      <c r="FA516" s="60"/>
      <c r="FB516" s="60"/>
      <c r="FC516" s="60"/>
      <c r="FD516" s="60"/>
      <c r="FE516" s="60"/>
      <c r="FF516" s="60"/>
      <c r="FG516" s="60"/>
      <c r="FH516" s="60"/>
      <c r="FI516" s="60"/>
      <c r="FJ516" s="60"/>
      <c r="FK516" s="60"/>
      <c r="FL516" s="60"/>
      <c r="FM516" s="60"/>
      <c r="FN516" s="60"/>
      <c r="FO516" s="60"/>
      <c r="FP516" s="60"/>
      <c r="FQ516" s="60"/>
      <c r="FR516" s="60"/>
      <c r="FS516" s="60"/>
      <c r="FT516" s="60"/>
      <c r="FU516" s="60"/>
      <c r="FV516" s="60"/>
      <c r="FW516" s="60"/>
      <c r="FX516" s="60"/>
      <c r="FY516" s="60"/>
      <c r="FZ516" s="60"/>
    </row>
    <row r="517" spans="1:182" ht="45" x14ac:dyDescent="0.25">
      <c r="A517" s="19">
        <v>1</v>
      </c>
      <c r="B517" s="19">
        <v>1</v>
      </c>
      <c r="C517" s="176" t="s">
        <v>685</v>
      </c>
      <c r="D517" s="28">
        <f>'1 уровень'!E2939</f>
        <v>0</v>
      </c>
      <c r="E517" s="28">
        <f>'1 уровень'!F2939</f>
        <v>0</v>
      </c>
      <c r="F517" s="28">
        <f>'1 уровень'!G2939</f>
        <v>0</v>
      </c>
      <c r="G517" s="65">
        <f>'1 уровень'!H2939</f>
        <v>0</v>
      </c>
      <c r="H517" s="79">
        <f>'1 уровень'!I2939</f>
        <v>0</v>
      </c>
      <c r="I517" s="79">
        <f>'1 уровень'!J2939</f>
        <v>0</v>
      </c>
      <c r="J517" s="74">
        <f>'1 уровень'!K2939</f>
        <v>0</v>
      </c>
      <c r="K517" s="74">
        <f>'1 уровень'!L2939</f>
        <v>0</v>
      </c>
      <c r="L517" s="74">
        <f>'1 уровень'!M2939</f>
        <v>0</v>
      </c>
      <c r="M517" s="74">
        <f>'1 уровень'!N2939</f>
        <v>0</v>
      </c>
      <c r="N517" s="74">
        <f>'1 уровень'!O2939</f>
        <v>0</v>
      </c>
      <c r="O517" s="74">
        <f>'1 уровень'!P2939</f>
        <v>0</v>
      </c>
      <c r="P517" s="73">
        <f>'1 уровень'!Q2939</f>
        <v>0</v>
      </c>
      <c r="Q517" s="73">
        <f>'1 уровень'!R2939</f>
        <v>0</v>
      </c>
      <c r="R517" s="73">
        <f>'1 уровень'!S2939</f>
        <v>0</v>
      </c>
      <c r="S517" s="73">
        <f>'1 уровень'!T2939</f>
        <v>0</v>
      </c>
      <c r="T517" s="73">
        <f>'1 уровень'!U2939</f>
        <v>0</v>
      </c>
      <c r="U517" s="790">
        <f>'1 уровень'!V2939</f>
        <v>0</v>
      </c>
      <c r="V517" s="73">
        <f>'1 уровень'!W2939</f>
        <v>0</v>
      </c>
      <c r="W517" s="73">
        <f>'1 уровень'!X2939</f>
        <v>0</v>
      </c>
      <c r="X517" s="73">
        <f>'1 уровень'!Y2939</f>
        <v>0</v>
      </c>
      <c r="Y517" s="73">
        <f>'1 уровень'!Z2939</f>
        <v>-36.94905</v>
      </c>
      <c r="Z517" s="387">
        <f>'1 уровень'!AA2939</f>
        <v>-36.94905</v>
      </c>
      <c r="AA517" s="73">
        <f>'1 уровень'!AB2939</f>
        <v>0</v>
      </c>
      <c r="AB517" s="73">
        <f>'1 уровень'!AC2939</f>
        <v>0</v>
      </c>
      <c r="AC517" s="982">
        <f>'1 уровень'!AB2942</f>
        <v>0</v>
      </c>
      <c r="AD517" s="989">
        <f>'1 уровень'!AC2942</f>
        <v>0</v>
      </c>
    </row>
    <row r="518" spans="1:182" ht="30" x14ac:dyDescent="0.25">
      <c r="A518" s="19">
        <v>1</v>
      </c>
      <c r="B518" s="19">
        <v>1</v>
      </c>
      <c r="C518" s="176" t="s">
        <v>686</v>
      </c>
      <c r="D518" s="28">
        <f>'1 уровень'!E2940</f>
        <v>188</v>
      </c>
      <c r="E518" s="28">
        <f>'1 уровень'!F2940</f>
        <v>47</v>
      </c>
      <c r="F518" s="28">
        <f>'1 уровень'!G2940</f>
        <v>0</v>
      </c>
      <c r="G518" s="65">
        <f>'1 уровень'!H2940</f>
        <v>0</v>
      </c>
      <c r="H518" s="79">
        <f>'1 уровень'!I2940</f>
        <v>0</v>
      </c>
      <c r="I518" s="79">
        <f>'1 уровень'!J2940</f>
        <v>0</v>
      </c>
      <c r="J518" s="74">
        <f>'1 уровень'!K2940</f>
        <v>0</v>
      </c>
      <c r="K518" s="74">
        <f>'1 уровень'!L2940</f>
        <v>0</v>
      </c>
      <c r="L518" s="74">
        <f>'1 уровень'!M2940</f>
        <v>0</v>
      </c>
      <c r="M518" s="74">
        <f>'1 уровень'!N2940</f>
        <v>0</v>
      </c>
      <c r="N518" s="74">
        <f>'1 уровень'!O2940</f>
        <v>0</v>
      </c>
      <c r="O518" s="74">
        <f>'1 уровень'!P2940</f>
        <v>0</v>
      </c>
      <c r="P518" s="73">
        <f>'1 уровень'!Q2940</f>
        <v>1634.6224</v>
      </c>
      <c r="Q518" s="73">
        <f>'1 уровень'!R2940</f>
        <v>1634.6224</v>
      </c>
      <c r="R518" s="73">
        <f>'1 уровень'!S2940</f>
        <v>1634.6224</v>
      </c>
      <c r="S518" s="73">
        <f>'1 уровень'!T2940</f>
        <v>408.65560000000005</v>
      </c>
      <c r="T518" s="73">
        <f>'1 уровень'!U2940</f>
        <v>0</v>
      </c>
      <c r="U518" s="790">
        <f>'1 уровень'!V2940</f>
        <v>0</v>
      </c>
      <c r="V518" s="73">
        <f>'1 уровень'!W2940</f>
        <v>0</v>
      </c>
      <c r="W518" s="73">
        <f>'1 уровень'!X2940</f>
        <v>-408.65560000000005</v>
      </c>
      <c r="X518" s="73">
        <f>'1 уровень'!Y2940</f>
        <v>0</v>
      </c>
      <c r="Y518" s="73">
        <f>'1 уровень'!Z2940</f>
        <v>-32.232150000000004</v>
      </c>
      <c r="Z518" s="387">
        <f>'1 уровень'!AA2940</f>
        <v>-32.232150000000004</v>
      </c>
      <c r="AA518" s="73">
        <f>'1 уровень'!AB2940</f>
        <v>0</v>
      </c>
      <c r="AB518" s="73">
        <f>'1 уровень'!AC2940</f>
        <v>0</v>
      </c>
      <c r="AC518" s="982">
        <f>'1 уровень'!AB2943</f>
        <v>0</v>
      </c>
      <c r="AD518" s="989">
        <f>'1 уровень'!AC2943</f>
        <v>0</v>
      </c>
    </row>
    <row r="519" spans="1:182" ht="45" x14ac:dyDescent="0.25">
      <c r="A519" s="19">
        <v>1</v>
      </c>
      <c r="B519" s="19">
        <v>1</v>
      </c>
      <c r="C519" s="176" t="s">
        <v>268</v>
      </c>
      <c r="D519" s="28">
        <f>'1 уровень'!E2941</f>
        <v>5266</v>
      </c>
      <c r="E519" s="28">
        <f>'1 уровень'!F2941</f>
        <v>1316.5</v>
      </c>
      <c r="F519" s="28">
        <f>'1 уровень'!G2941</f>
        <v>1639</v>
      </c>
      <c r="G519" s="65">
        <f>'1 уровень'!H2941</f>
        <v>124.49677174325863</v>
      </c>
      <c r="H519" s="79">
        <f>'1 уровень'!I2941</f>
        <v>0</v>
      </c>
      <c r="I519" s="79">
        <f>'1 уровень'!J2941</f>
        <v>0</v>
      </c>
      <c r="J519" s="74">
        <f>'1 уровень'!K2941</f>
        <v>0</v>
      </c>
      <c r="K519" s="74">
        <f>'1 уровень'!L2941</f>
        <v>0</v>
      </c>
      <c r="L519" s="74">
        <f>'1 уровень'!M2941</f>
        <v>0</v>
      </c>
      <c r="M519" s="74">
        <f>'1 уровень'!N2941</f>
        <v>0</v>
      </c>
      <c r="N519" s="74">
        <f>'1 уровень'!O2941</f>
        <v>0</v>
      </c>
      <c r="O519" s="74">
        <f>'1 уровень'!P2941</f>
        <v>0</v>
      </c>
      <c r="P519" s="73">
        <f>'1 уровень'!Q2941</f>
        <v>16622.439999999999</v>
      </c>
      <c r="Q519" s="73">
        <f>'1 уровень'!R2941</f>
        <v>16622.439999999999</v>
      </c>
      <c r="R519" s="73">
        <f>'1 уровень'!S2941</f>
        <v>16622.439999999999</v>
      </c>
      <c r="S519" s="73">
        <f>'1 уровень'!T2941</f>
        <v>4155.6099999999997</v>
      </c>
      <c r="T519" s="73">
        <f>'1 уровень'!U2941</f>
        <v>3096.6745599999999</v>
      </c>
      <c r="U519" s="790">
        <f>'1 уровень'!V2941</f>
        <v>0</v>
      </c>
      <c r="V519" s="73">
        <f>'1 уровень'!W2941</f>
        <v>0</v>
      </c>
      <c r="W519" s="73">
        <f>'1 уровень'!X2941</f>
        <v>-1058.9354400000002</v>
      </c>
      <c r="X519" s="73">
        <f>'1 уровень'!Y2941</f>
        <v>0</v>
      </c>
      <c r="Y519" s="73">
        <f>'1 уровень'!Z2941</f>
        <v>-1.7183900000000001</v>
      </c>
      <c r="Z519" s="387">
        <f>'1 уровень'!AA2941</f>
        <v>3094.9561699999999</v>
      </c>
      <c r="AA519" s="73">
        <f>'1 уровень'!AB2941</f>
        <v>0</v>
      </c>
      <c r="AB519" s="73">
        <f>'1 уровень'!AC2941</f>
        <v>0</v>
      </c>
      <c r="AC519" s="982">
        <f>'1 уровень'!AB2944</f>
        <v>0</v>
      </c>
      <c r="AD519" s="989">
        <f>'1 уровень'!AC2944</f>
        <v>0</v>
      </c>
    </row>
    <row r="520" spans="1:182" ht="45" x14ac:dyDescent="0.25">
      <c r="B520" s="19">
        <v>1</v>
      </c>
      <c r="C520" s="294" t="s">
        <v>679</v>
      </c>
      <c r="D520" s="28">
        <f>'1 уровень'!E2942</f>
        <v>1500</v>
      </c>
      <c r="E520" s="28">
        <f>'1 уровень'!F2942</f>
        <v>375</v>
      </c>
      <c r="F520" s="28">
        <f>'1 уровень'!G2942</f>
        <v>163</v>
      </c>
      <c r="G520" s="65">
        <f>'1 уровень'!H2942</f>
        <v>43.466666666666661</v>
      </c>
      <c r="H520" s="79">
        <f>'1 уровень'!I2942</f>
        <v>0</v>
      </c>
      <c r="I520" s="79">
        <f>'1 уровень'!J2942</f>
        <v>0</v>
      </c>
      <c r="J520" s="74">
        <f>'1 уровень'!K2942</f>
        <v>0</v>
      </c>
      <c r="K520" s="74">
        <f>'1 уровень'!L2942</f>
        <v>0</v>
      </c>
      <c r="L520" s="74">
        <f>'1 уровень'!M2942</f>
        <v>0</v>
      </c>
      <c r="M520" s="74">
        <f>'1 уровень'!N2942</f>
        <v>0</v>
      </c>
      <c r="N520" s="74">
        <f>'1 уровень'!O2942</f>
        <v>0</v>
      </c>
      <c r="O520" s="74">
        <f>'1 уровень'!P2942</f>
        <v>0</v>
      </c>
      <c r="P520" s="73">
        <f>'1 уровень'!Q2942</f>
        <v>2700</v>
      </c>
      <c r="Q520" s="73">
        <f>'1 уровень'!R2942</f>
        <v>2700</v>
      </c>
      <c r="R520" s="73">
        <f>'1 уровень'!S2942</f>
        <v>2700</v>
      </c>
      <c r="S520" s="73">
        <f>'1 уровень'!T2942</f>
        <v>675</v>
      </c>
      <c r="T520" s="73">
        <f>'1 уровень'!U2942</f>
        <v>307.85187999999999</v>
      </c>
      <c r="U520" s="790">
        <f>'1 уровень'!V2942</f>
        <v>0</v>
      </c>
      <c r="V520" s="73">
        <f>'1 уровень'!W2942</f>
        <v>0</v>
      </c>
      <c r="W520" s="73">
        <f>'1 уровень'!X2942</f>
        <v>-367.14812000000001</v>
      </c>
      <c r="X520" s="73">
        <f>'1 уровень'!Y2942</f>
        <v>0</v>
      </c>
      <c r="Y520" s="73">
        <f>'1 уровень'!Z2942</f>
        <v>-1.7183900000000001</v>
      </c>
      <c r="Z520" s="387">
        <f>'1 уровень'!AA2942</f>
        <v>306.13348999999999</v>
      </c>
      <c r="AA520" s="73">
        <f>'1 уровень'!AB2942</f>
        <v>0</v>
      </c>
      <c r="AB520" s="73">
        <f>'1 уровень'!AC2942</f>
        <v>0</v>
      </c>
      <c r="AC520" s="982">
        <f>'1 уровень'!AB2945</f>
        <v>0</v>
      </c>
      <c r="AD520" s="989">
        <f>'1 уровень'!AC2945</f>
        <v>0</v>
      </c>
    </row>
    <row r="521" spans="1:182" ht="72" x14ac:dyDescent="0.25">
      <c r="A521" s="19">
        <v>1</v>
      </c>
      <c r="B521" s="19">
        <v>1</v>
      </c>
      <c r="C521" s="291" t="s">
        <v>680</v>
      </c>
      <c r="D521" s="28">
        <f>'1 уровень'!E2943</f>
        <v>3500</v>
      </c>
      <c r="E521" s="28">
        <f>'1 уровень'!F2943</f>
        <v>875</v>
      </c>
      <c r="F521" s="28">
        <f>'1 уровень'!G2943</f>
        <v>1447</v>
      </c>
      <c r="G521" s="65">
        <f>'1 уровень'!H2943</f>
        <v>165.37142857142857</v>
      </c>
      <c r="H521" s="79">
        <f>'1 уровень'!I2943</f>
        <v>0</v>
      </c>
      <c r="I521" s="79">
        <f>'1 уровень'!J2943</f>
        <v>0</v>
      </c>
      <c r="J521" s="74">
        <f>'1 уровень'!K2943</f>
        <v>0</v>
      </c>
      <c r="K521" s="74">
        <f>'1 уровень'!L2943</f>
        <v>0</v>
      </c>
      <c r="L521" s="74">
        <f>'1 уровень'!M2943</f>
        <v>0</v>
      </c>
      <c r="M521" s="74">
        <f>'1 уровень'!N2943</f>
        <v>0</v>
      </c>
      <c r="N521" s="74">
        <f>'1 уровень'!O2943</f>
        <v>0</v>
      </c>
      <c r="O521" s="74">
        <f>'1 уровень'!P2943</f>
        <v>0</v>
      </c>
      <c r="P521" s="73">
        <f>'1 уровень'!Q2943</f>
        <v>13300</v>
      </c>
      <c r="Q521" s="73">
        <f>'1 уровень'!R2943</f>
        <v>13300</v>
      </c>
      <c r="R521" s="73">
        <f>'1 уровень'!S2943</f>
        <v>13300</v>
      </c>
      <c r="S521" s="73">
        <f>'1 уровень'!T2943</f>
        <v>3325</v>
      </c>
      <c r="T521" s="73">
        <f>'1 уровень'!U2943</f>
        <v>2750.1877199999999</v>
      </c>
      <c r="U521" s="790">
        <f>'1 уровень'!V2943</f>
        <v>0</v>
      </c>
      <c r="V521" s="73">
        <f>'1 уровень'!W2943</f>
        <v>0</v>
      </c>
      <c r="W521" s="73">
        <f>'1 уровень'!X2943</f>
        <v>-574.8122800000001</v>
      </c>
      <c r="X521" s="73">
        <f>'1 уровень'!Y2943</f>
        <v>0</v>
      </c>
      <c r="Y521" s="73">
        <f>'1 уровень'!Z2943</f>
        <v>0</v>
      </c>
      <c r="Z521" s="387">
        <f>'1 уровень'!AA2943</f>
        <v>2750.1877199999999</v>
      </c>
      <c r="AA521" s="73">
        <f>'1 уровень'!AB2943</f>
        <v>0</v>
      </c>
      <c r="AB521" s="73">
        <f>'1 уровень'!AC2943</f>
        <v>0</v>
      </c>
      <c r="AC521" s="982">
        <f>'1 уровень'!AB2946</f>
        <v>0</v>
      </c>
      <c r="AD521" s="989">
        <f>'1 уровень'!AC2946</f>
        <v>0</v>
      </c>
    </row>
    <row r="522" spans="1:182" ht="45" x14ac:dyDescent="0.25">
      <c r="A522" s="19">
        <v>1</v>
      </c>
      <c r="B522" s="19">
        <v>1</v>
      </c>
      <c r="C522" s="176" t="s">
        <v>681</v>
      </c>
      <c r="D522" s="28">
        <f>'1 уровень'!E2944</f>
        <v>266</v>
      </c>
      <c r="E522" s="28">
        <f>'1 уровень'!F2944</f>
        <v>66.5</v>
      </c>
      <c r="F522" s="28">
        <f>'1 уровень'!G2944</f>
        <v>29</v>
      </c>
      <c r="G522" s="65">
        <f>'1 уровень'!H2944</f>
        <v>43.609022556390975</v>
      </c>
      <c r="H522" s="79">
        <f>'1 уровень'!I2944</f>
        <v>0</v>
      </c>
      <c r="I522" s="79">
        <f>'1 уровень'!J2944</f>
        <v>0</v>
      </c>
      <c r="J522" s="74">
        <f>'1 уровень'!K2944</f>
        <v>0</v>
      </c>
      <c r="K522" s="74">
        <f>'1 уровень'!L2944</f>
        <v>0</v>
      </c>
      <c r="L522" s="74">
        <f>'1 уровень'!M2944</f>
        <v>0</v>
      </c>
      <c r="M522" s="74">
        <f>'1 уровень'!N2944</f>
        <v>0</v>
      </c>
      <c r="N522" s="74">
        <f>'1 уровень'!O2944</f>
        <v>0</v>
      </c>
      <c r="O522" s="74">
        <f>'1 уровень'!P2944</f>
        <v>0</v>
      </c>
      <c r="P522" s="73">
        <f>'1 уровень'!Q2944</f>
        <v>622.44000000000005</v>
      </c>
      <c r="Q522" s="73">
        <f>'1 уровень'!R2944</f>
        <v>622.44000000000005</v>
      </c>
      <c r="R522" s="73">
        <f>'1 уровень'!S2944</f>
        <v>622.44000000000005</v>
      </c>
      <c r="S522" s="73">
        <f>'1 уровень'!T2944</f>
        <v>155.61000000000001</v>
      </c>
      <c r="T522" s="73">
        <f>'1 уровень'!U2944</f>
        <v>38.634960000000007</v>
      </c>
      <c r="U522" s="790">
        <f>'1 уровень'!V2944</f>
        <v>0</v>
      </c>
      <c r="V522" s="73">
        <f>'1 уровень'!W2944</f>
        <v>0</v>
      </c>
      <c r="W522" s="73">
        <f>'1 уровень'!X2944</f>
        <v>-116.97504000000001</v>
      </c>
      <c r="X522" s="73">
        <f>'1 уровень'!Y2944</f>
        <v>0</v>
      </c>
      <c r="Y522" s="73">
        <f>'1 уровень'!Z2944</f>
        <v>0</v>
      </c>
      <c r="Z522" s="387">
        <f>'1 уровень'!AA2944</f>
        <v>38.634960000000007</v>
      </c>
      <c r="AA522" s="73">
        <f>'1 уровень'!AB2944</f>
        <v>0</v>
      </c>
      <c r="AB522" s="73">
        <f>'1 уровень'!AC2944</f>
        <v>0</v>
      </c>
      <c r="AC522" s="982">
        <f>'1 уровень'!AB2947</f>
        <v>0</v>
      </c>
      <c r="AD522" s="989">
        <f>'1 уровень'!AC2947</f>
        <v>0</v>
      </c>
    </row>
    <row r="523" spans="1:182" ht="30" x14ac:dyDescent="0.25">
      <c r="A523" s="19">
        <v>1</v>
      </c>
      <c r="B523" s="19">
        <v>1</v>
      </c>
      <c r="C523" s="294" t="s">
        <v>303</v>
      </c>
      <c r="D523" s="28">
        <f>'1 уровень'!E2945</f>
        <v>5200</v>
      </c>
      <c r="E523" s="28">
        <f>'1 уровень'!F2945</f>
        <v>1301.25</v>
      </c>
      <c r="F523" s="28">
        <f>'1 уровень'!G2945</f>
        <v>40.442500000000003</v>
      </c>
      <c r="G523" s="65">
        <f>'1 уровень'!H2945</f>
        <v>3.1079731027857829</v>
      </c>
      <c r="H523" s="79">
        <f>'1 уровень'!I2945</f>
        <v>0</v>
      </c>
      <c r="I523" s="79">
        <f>'1 уровень'!J2945</f>
        <v>0</v>
      </c>
      <c r="J523" s="74">
        <f>'1 уровень'!K2945</f>
        <v>0</v>
      </c>
      <c r="K523" s="74">
        <f>'1 уровень'!L2945</f>
        <v>0</v>
      </c>
      <c r="L523" s="74">
        <f>'1 уровень'!M2945</f>
        <v>0</v>
      </c>
      <c r="M523" s="74">
        <f>'1 уровень'!N2945</f>
        <v>0</v>
      </c>
      <c r="N523" s="74">
        <f>'1 уровень'!O2945</f>
        <v>0</v>
      </c>
      <c r="O523" s="74">
        <f>'1 уровень'!P2945</f>
        <v>0</v>
      </c>
      <c r="P523" s="73">
        <f>'1 уровень'!Q2945</f>
        <v>8320.086000000003</v>
      </c>
      <c r="Q523" s="73">
        <f>'1 уровень'!R2945</f>
        <v>8320.086000000003</v>
      </c>
      <c r="R523" s="73">
        <f>'1 уровень'!S2945</f>
        <v>8320.086000000003</v>
      </c>
      <c r="S523" s="73">
        <f>'1 уровень'!T2945</f>
        <v>2080.0215000000007</v>
      </c>
      <c r="T523" s="73">
        <f>'1 уровень'!U2945</f>
        <v>1736.6110899999999</v>
      </c>
      <c r="U523" s="790">
        <f>'1 уровень'!V2945</f>
        <v>0</v>
      </c>
      <c r="V523" s="73">
        <f>'1 уровень'!W2945</f>
        <v>0</v>
      </c>
      <c r="W523" s="73">
        <f>'1 уровень'!X2945</f>
        <v>-343.41041000000087</v>
      </c>
      <c r="X523" s="73">
        <f>'1 уровень'!Y2945</f>
        <v>0</v>
      </c>
      <c r="Y523" s="73">
        <f>'1 уровень'!Z2945</f>
        <v>0</v>
      </c>
      <c r="Z523" s="387">
        <f>'1 уровень'!AA2945</f>
        <v>1736.6110899999999</v>
      </c>
      <c r="AA523" s="73">
        <f>'1 уровень'!AB2945</f>
        <v>0</v>
      </c>
      <c r="AB523" s="73">
        <f>'1 уровень'!AC2945</f>
        <v>0</v>
      </c>
      <c r="AC523" s="982">
        <f>'1 уровень'!AB2948</f>
        <v>0</v>
      </c>
      <c r="AD523" s="989">
        <f>'1 уровень'!AC2948</f>
        <v>0</v>
      </c>
    </row>
    <row r="524" spans="1:182" x14ac:dyDescent="0.25">
      <c r="A524" s="19">
        <v>1</v>
      </c>
      <c r="B524" s="19">
        <v>1</v>
      </c>
      <c r="C524" s="176" t="s">
        <v>296</v>
      </c>
      <c r="D524" s="28">
        <f>'1 уровень'!E2946</f>
        <v>0</v>
      </c>
      <c r="E524" s="28">
        <f>'1 уровень'!F2946</f>
        <v>0</v>
      </c>
      <c r="F524" s="28">
        <f>'1 уровень'!G2946</f>
        <v>0</v>
      </c>
      <c r="G524" s="65">
        <f>'1 уровень'!H2946</f>
        <v>0</v>
      </c>
      <c r="H524" s="79">
        <f>'1 уровень'!I2946</f>
        <v>0</v>
      </c>
      <c r="I524" s="79">
        <f>'1 уровень'!J2946</f>
        <v>0</v>
      </c>
      <c r="J524" s="74">
        <f>'1 уровень'!K2946</f>
        <v>0</v>
      </c>
      <c r="K524" s="74">
        <f>'1 уровень'!L2946</f>
        <v>0</v>
      </c>
      <c r="L524" s="74">
        <f>'1 уровень'!M2946</f>
        <v>0</v>
      </c>
      <c r="M524" s="74">
        <f>'1 уровень'!N2946</f>
        <v>0</v>
      </c>
      <c r="N524" s="74">
        <f>'1 уровень'!O2946</f>
        <v>0</v>
      </c>
      <c r="O524" s="74">
        <f>'1 уровень'!P2946</f>
        <v>0</v>
      </c>
      <c r="P524" s="73">
        <f>'1 уровень'!Q2946</f>
        <v>0</v>
      </c>
      <c r="Q524" s="73">
        <f>'1 уровень'!R2946</f>
        <v>0</v>
      </c>
      <c r="R524" s="73">
        <f>'1 уровень'!S2946</f>
        <v>0</v>
      </c>
      <c r="S524" s="73">
        <f>'1 уровень'!T2946</f>
        <v>0</v>
      </c>
      <c r="T524" s="73">
        <f>'1 уровень'!U2946</f>
        <v>0</v>
      </c>
      <c r="U524" s="790">
        <f>'1 уровень'!V2946</f>
        <v>0</v>
      </c>
      <c r="V524" s="73">
        <f>'1 уровень'!W2946</f>
        <v>0</v>
      </c>
      <c r="W524" s="73">
        <f>'1 уровень'!X2946</f>
        <v>0</v>
      </c>
      <c r="X524" s="73">
        <f>'1 уровень'!Y2946</f>
        <v>0</v>
      </c>
      <c r="Y524" s="73">
        <f>'1 уровень'!Z2946</f>
        <v>0</v>
      </c>
      <c r="Z524" s="387">
        <f>'1 уровень'!AA2946</f>
        <v>0</v>
      </c>
      <c r="AA524" s="73">
        <f>'1 уровень'!AB2946</f>
        <v>0</v>
      </c>
      <c r="AB524" s="73">
        <f>'1 уровень'!AC2946</f>
        <v>0</v>
      </c>
      <c r="AC524" s="982">
        <f>'1 уровень'!AB2949</f>
        <v>0</v>
      </c>
      <c r="AD524" s="989">
        <f>'1 уровень'!AC2949</f>
        <v>0</v>
      </c>
    </row>
    <row r="525" spans="1:182" ht="30" x14ac:dyDescent="0.25">
      <c r="A525" s="19">
        <v>1</v>
      </c>
      <c r="B525" s="19">
        <v>1</v>
      </c>
      <c r="C525" s="176" t="s">
        <v>423</v>
      </c>
      <c r="D525" s="28">
        <f>'1 уровень'!E2947</f>
        <v>225</v>
      </c>
      <c r="E525" s="28">
        <f>'1 уровень'!F2947</f>
        <v>56.25</v>
      </c>
      <c r="F525" s="28">
        <f>'1 уровень'!G2947</f>
        <v>40.442500000000003</v>
      </c>
      <c r="G525" s="65">
        <f>'1 уровень'!H2947</f>
        <v>71.897777777777776</v>
      </c>
      <c r="H525" s="79">
        <f>'1 уровень'!I2947</f>
        <v>0</v>
      </c>
      <c r="I525" s="79">
        <f>'1 уровень'!J2947</f>
        <v>0</v>
      </c>
      <c r="J525" s="74">
        <f>'1 уровень'!K2947</f>
        <v>0</v>
      </c>
      <c r="K525" s="74">
        <f>'1 уровень'!L2947</f>
        <v>0</v>
      </c>
      <c r="L525" s="74">
        <f>'1 уровень'!M2947</f>
        <v>0</v>
      </c>
      <c r="M525" s="74">
        <f>'1 уровень'!N2947</f>
        <v>0</v>
      </c>
      <c r="N525" s="74">
        <f>'1 уровень'!O2947</f>
        <v>0</v>
      </c>
      <c r="O525" s="74">
        <f>'1 уровень'!P2947</f>
        <v>0</v>
      </c>
      <c r="P525" s="73">
        <f>'1 уровень'!Q2947</f>
        <v>0</v>
      </c>
      <c r="Q525" s="73">
        <f>'1 уровень'!R2947</f>
        <v>0</v>
      </c>
      <c r="R525" s="73">
        <f>'1 уровень'!S2947</f>
        <v>0</v>
      </c>
      <c r="S525" s="73">
        <f>'1 уровень'!T2947</f>
        <v>0</v>
      </c>
      <c r="T525" s="73">
        <f>'1 уровень'!U2947</f>
        <v>0</v>
      </c>
      <c r="U525" s="790">
        <f>'1 уровень'!V2947</f>
        <v>0</v>
      </c>
      <c r="V525" s="73">
        <f>'1 уровень'!W2947</f>
        <v>0</v>
      </c>
      <c r="W525" s="73">
        <f>'1 уровень'!X2947</f>
        <v>0</v>
      </c>
      <c r="X525" s="73">
        <f>'1 уровень'!Y2947</f>
        <v>0</v>
      </c>
      <c r="Y525" s="73">
        <f>'1 уровень'!Z2947</f>
        <v>0</v>
      </c>
      <c r="Z525" s="387">
        <f>'1 уровень'!AA2947</f>
        <v>0</v>
      </c>
      <c r="AA525" s="73">
        <f>'1 уровень'!AB2947</f>
        <v>0</v>
      </c>
      <c r="AB525" s="73">
        <f>'1 уровень'!AC2947</f>
        <v>0</v>
      </c>
      <c r="AC525" s="982">
        <f>'1 уровень'!AB2950</f>
        <v>0</v>
      </c>
      <c r="AD525" s="989">
        <f>'1 уровень'!AC2950</f>
        <v>0</v>
      </c>
    </row>
    <row r="526" spans="1:182" x14ac:dyDescent="0.25">
      <c r="A526" s="19">
        <v>1</v>
      </c>
      <c r="B526" s="19">
        <v>1</v>
      </c>
      <c r="C526" s="176" t="s">
        <v>424</v>
      </c>
      <c r="D526" s="28">
        <f>'1 уровень'!E2948</f>
        <v>0</v>
      </c>
      <c r="E526" s="28">
        <f>'1 уровень'!F2948</f>
        <v>0</v>
      </c>
      <c r="F526" s="28">
        <f>'1 уровень'!G2948</f>
        <v>0</v>
      </c>
      <c r="G526" s="65">
        <f>'1 уровень'!H2948</f>
        <v>0</v>
      </c>
      <c r="H526" s="79">
        <f>'1 уровень'!I2948</f>
        <v>0</v>
      </c>
      <c r="I526" s="79">
        <f>'1 уровень'!J2948</f>
        <v>0</v>
      </c>
      <c r="J526" s="74">
        <f>'1 уровень'!K2948</f>
        <v>0</v>
      </c>
      <c r="K526" s="74">
        <f>'1 уровень'!L2948</f>
        <v>0</v>
      </c>
      <c r="L526" s="74">
        <f>'1 уровень'!M2948</f>
        <v>0</v>
      </c>
      <c r="M526" s="74">
        <f>'1 уровень'!N2948</f>
        <v>0</v>
      </c>
      <c r="N526" s="74">
        <f>'1 уровень'!O2948</f>
        <v>0</v>
      </c>
      <c r="O526" s="74">
        <f>'1 уровень'!P2948</f>
        <v>0</v>
      </c>
      <c r="P526" s="73">
        <f>'1 уровень'!Q2948</f>
        <v>0</v>
      </c>
      <c r="Q526" s="73">
        <f>'1 уровень'!R2948</f>
        <v>0</v>
      </c>
      <c r="R526" s="73">
        <f>'1 уровень'!S2948</f>
        <v>0</v>
      </c>
      <c r="S526" s="73">
        <f>'1 уровень'!T2948</f>
        <v>0</v>
      </c>
      <c r="T526" s="73">
        <f>'1 уровень'!U2948</f>
        <v>0</v>
      </c>
      <c r="U526" s="790">
        <f>'1 уровень'!V2948</f>
        <v>0</v>
      </c>
      <c r="V526" s="73">
        <f>'1 уровень'!W2948</f>
        <v>0</v>
      </c>
      <c r="W526" s="73">
        <f>'1 уровень'!X2948</f>
        <v>0</v>
      </c>
      <c r="X526" s="73">
        <f>'1 уровень'!Y2948</f>
        <v>0</v>
      </c>
      <c r="Y526" s="73">
        <f>'1 уровень'!Z2948</f>
        <v>0</v>
      </c>
      <c r="Z526" s="387">
        <f>'1 уровень'!AA2948</f>
        <v>0</v>
      </c>
      <c r="AA526" s="73">
        <f>'1 уровень'!AB2948</f>
        <v>0</v>
      </c>
      <c r="AB526" s="73">
        <f>'1 уровень'!AC2948</f>
        <v>0</v>
      </c>
      <c r="AC526" s="982">
        <f>'1 уровень'!AB2951</f>
        <v>0</v>
      </c>
      <c r="AD526" s="989">
        <f>'1 уровень'!AC2951</f>
        <v>0</v>
      </c>
    </row>
    <row r="527" spans="1:182" s="60" customFormat="1" ht="30" x14ac:dyDescent="0.25">
      <c r="A527" s="19">
        <v>1</v>
      </c>
      <c r="B527" s="19">
        <v>1</v>
      </c>
      <c r="C527" s="557" t="s">
        <v>425</v>
      </c>
      <c r="D527" s="31">
        <f>'1 уровень'!E2949</f>
        <v>900</v>
      </c>
      <c r="E527" s="31">
        <f>'1 уровень'!F2949</f>
        <v>225</v>
      </c>
      <c r="F527" s="31">
        <f>'1 уровень'!G2949</f>
        <v>161.77000000000001</v>
      </c>
      <c r="G527" s="86">
        <f>'1 уровень'!H2949</f>
        <v>71.897777777777776</v>
      </c>
      <c r="H527" s="73">
        <f>'1 уровень'!I2949</f>
        <v>0</v>
      </c>
      <c r="I527" s="73">
        <f>'1 уровень'!J2949</f>
        <v>0</v>
      </c>
      <c r="J527" s="22">
        <f>'1 уровень'!K2949</f>
        <v>0</v>
      </c>
      <c r="K527" s="22">
        <f>'1 уровень'!L2949</f>
        <v>0</v>
      </c>
      <c r="L527" s="22">
        <f>'1 уровень'!M2949</f>
        <v>0</v>
      </c>
      <c r="M527" s="22">
        <f>'1 уровень'!N2949</f>
        <v>0</v>
      </c>
      <c r="N527" s="22">
        <f>'1 уровень'!O2949</f>
        <v>0</v>
      </c>
      <c r="O527" s="22">
        <f>'1 уровень'!P2949</f>
        <v>0</v>
      </c>
      <c r="P527" s="73">
        <f>'1 уровень'!Q2949</f>
        <v>0</v>
      </c>
      <c r="Q527" s="73">
        <f>'1 уровень'!R2949</f>
        <v>0</v>
      </c>
      <c r="R527" s="73">
        <f>'1 уровень'!S2949</f>
        <v>0</v>
      </c>
      <c r="S527" s="73">
        <f>'1 уровень'!T2949</f>
        <v>0</v>
      </c>
      <c r="T527" s="73">
        <f>'1 уровень'!U2949</f>
        <v>0</v>
      </c>
      <c r="U527" s="790">
        <f>'1 уровень'!V2949</f>
        <v>0</v>
      </c>
      <c r="V527" s="73">
        <f>'1 уровень'!W2949</f>
        <v>0</v>
      </c>
      <c r="W527" s="73">
        <f>'1 уровень'!X2949</f>
        <v>0</v>
      </c>
      <c r="X527" s="73">
        <f>'1 уровень'!Y2949</f>
        <v>0</v>
      </c>
      <c r="Y527" s="73">
        <f>'1 уровень'!Z2949</f>
        <v>0</v>
      </c>
      <c r="Z527" s="387">
        <f>'1 уровень'!AA2949</f>
        <v>0</v>
      </c>
      <c r="AA527" s="73">
        <f>'1 уровень'!AB2949</f>
        <v>0</v>
      </c>
      <c r="AB527" s="73">
        <f>'1 уровень'!AC2949</f>
        <v>0</v>
      </c>
      <c r="AC527" s="981"/>
      <c r="AD527" s="989"/>
    </row>
    <row r="528" spans="1:182" s="60" customFormat="1" ht="60" x14ac:dyDescent="0.25">
      <c r="A528" s="19"/>
      <c r="B528" s="19"/>
      <c r="C528" s="557" t="s">
        <v>427</v>
      </c>
      <c r="D528" s="31">
        <f>'1 уровень'!E2950</f>
        <v>0</v>
      </c>
      <c r="E528" s="31">
        <f>'1 уровень'!F2950</f>
        <v>0</v>
      </c>
      <c r="F528" s="31">
        <f>'1 уровень'!G2950</f>
        <v>0</v>
      </c>
      <c r="G528" s="86">
        <f>'1 уровень'!H2950</f>
        <v>0</v>
      </c>
      <c r="H528" s="73">
        <f>'1 уровень'!I2950</f>
        <v>0</v>
      </c>
      <c r="I528" s="73">
        <f>'1 уровень'!J2950</f>
        <v>0</v>
      </c>
      <c r="J528" s="22">
        <f>'1 уровень'!K2950</f>
        <v>0</v>
      </c>
      <c r="K528" s="22">
        <f>'1 уровень'!L2950</f>
        <v>0</v>
      </c>
      <c r="L528" s="22">
        <f>'1 уровень'!M2950</f>
        <v>0</v>
      </c>
      <c r="M528" s="22">
        <f>'1 уровень'!N2950</f>
        <v>0</v>
      </c>
      <c r="N528" s="22">
        <f>'1 уровень'!O2950</f>
        <v>0</v>
      </c>
      <c r="O528" s="22">
        <f>'1 уровень'!P2950</f>
        <v>0</v>
      </c>
      <c r="P528" s="73">
        <f>'1 уровень'!Q2950</f>
        <v>0</v>
      </c>
      <c r="Q528" s="73">
        <f>'1 уровень'!R2950</f>
        <v>0</v>
      </c>
      <c r="R528" s="73">
        <f>'1 уровень'!S2950</f>
        <v>0</v>
      </c>
      <c r="S528" s="73">
        <f>'1 уровень'!T2950</f>
        <v>0</v>
      </c>
      <c r="T528" s="73">
        <f>'1 уровень'!U2950</f>
        <v>0</v>
      </c>
      <c r="U528" s="790">
        <f>'1 уровень'!V2950</f>
        <v>0</v>
      </c>
      <c r="V528" s="73">
        <f>'1 уровень'!W2950</f>
        <v>0</v>
      </c>
      <c r="W528" s="73">
        <f>'1 уровень'!X2950</f>
        <v>0</v>
      </c>
      <c r="X528" s="73">
        <f>'1 уровень'!Y2950</f>
        <v>0</v>
      </c>
      <c r="Y528" s="73">
        <f>'1 уровень'!Z2950</f>
        <v>0</v>
      </c>
      <c r="Z528" s="387">
        <f>'1 уровень'!AA2950</f>
        <v>0</v>
      </c>
      <c r="AA528" s="73">
        <f>'1 уровень'!AB2950</f>
        <v>0</v>
      </c>
      <c r="AB528" s="73">
        <f>'1 уровень'!AC2950</f>
        <v>0</v>
      </c>
      <c r="AC528" s="981"/>
      <c r="AD528" s="989"/>
    </row>
    <row r="529" spans="1:30" ht="45" x14ac:dyDescent="0.25">
      <c r="A529" s="19">
        <v>1</v>
      </c>
      <c r="B529" s="19">
        <v>1</v>
      </c>
      <c r="C529" s="557" t="s">
        <v>428</v>
      </c>
      <c r="D529" s="28">
        <f>'1 уровень'!E2951</f>
        <v>0</v>
      </c>
      <c r="E529" s="28">
        <f>'1 уровень'!F2951</f>
        <v>0</v>
      </c>
      <c r="F529" s="28">
        <f>'1 уровень'!G2951</f>
        <v>0</v>
      </c>
      <c r="G529" s="65">
        <f>'1 уровень'!H2951</f>
        <v>0</v>
      </c>
      <c r="H529" s="79">
        <f>'1 уровень'!I2951</f>
        <v>0</v>
      </c>
      <c r="I529" s="79">
        <f>'1 уровень'!J2951</f>
        <v>0</v>
      </c>
      <c r="J529" s="74">
        <f>'1 уровень'!K2951</f>
        <v>0</v>
      </c>
      <c r="K529" s="74">
        <f>'1 уровень'!L2951</f>
        <v>0</v>
      </c>
      <c r="L529" s="74">
        <f>'1 уровень'!M2951</f>
        <v>0</v>
      </c>
      <c r="M529" s="74">
        <f>'1 уровень'!N2951</f>
        <v>0</v>
      </c>
      <c r="N529" s="74">
        <f>'1 уровень'!O2951</f>
        <v>0</v>
      </c>
      <c r="O529" s="74">
        <f>'1 уровень'!P2951</f>
        <v>0</v>
      </c>
      <c r="P529" s="73">
        <f>'1 уровень'!Q2951</f>
        <v>0</v>
      </c>
      <c r="Q529" s="73">
        <f>'1 уровень'!R2951</f>
        <v>0</v>
      </c>
      <c r="R529" s="73">
        <f>'1 уровень'!S2951</f>
        <v>0</v>
      </c>
      <c r="S529" s="73">
        <f>'1 уровень'!T2951</f>
        <v>0</v>
      </c>
      <c r="T529" s="73">
        <f>'1 уровень'!U2951</f>
        <v>0</v>
      </c>
      <c r="U529" s="790">
        <f>'1 уровень'!V2951</f>
        <v>0</v>
      </c>
      <c r="V529" s="73">
        <f>'1 уровень'!W2951</f>
        <v>0</v>
      </c>
      <c r="W529" s="73">
        <f>'1 уровень'!X2951</f>
        <v>0</v>
      </c>
      <c r="X529" s="73">
        <f>'1 уровень'!Y2951</f>
        <v>0</v>
      </c>
      <c r="Y529" s="73">
        <f>'1 уровень'!Z2951</f>
        <v>0</v>
      </c>
      <c r="Z529" s="387">
        <f>'1 уровень'!AA2951</f>
        <v>0</v>
      </c>
      <c r="AA529" s="73">
        <f>'1 уровень'!AB2951</f>
        <v>0</v>
      </c>
      <c r="AB529" s="73">
        <f>'1 уровень'!AC2951</f>
        <v>0</v>
      </c>
      <c r="AC529" s="982"/>
      <c r="AD529" s="989"/>
    </row>
    <row r="530" spans="1:30" ht="57" x14ac:dyDescent="0.25">
      <c r="C530" s="1033" t="s">
        <v>645</v>
      </c>
      <c r="D530" s="28">
        <f>'1 уровень'!E2952</f>
        <v>995</v>
      </c>
      <c r="E530" s="28">
        <f>'1 уровень'!F2952</f>
        <v>249</v>
      </c>
      <c r="F530" s="28">
        <f>'1 уровень'!G2952</f>
        <v>0</v>
      </c>
      <c r="G530" s="65">
        <f>'1 уровень'!H2952</f>
        <v>0</v>
      </c>
      <c r="H530" s="79">
        <f>'1 уровень'!I2952</f>
        <v>0</v>
      </c>
      <c r="I530" s="79">
        <f>'1 уровень'!J2952</f>
        <v>0</v>
      </c>
      <c r="J530" s="74">
        <f>'1 уровень'!K2952</f>
        <v>0</v>
      </c>
      <c r="K530" s="74">
        <f>'1 уровень'!L2952</f>
        <v>0</v>
      </c>
      <c r="L530" s="74">
        <f>'1 уровень'!M2952</f>
        <v>0</v>
      </c>
      <c r="M530" s="74">
        <f>'1 уровень'!N2952</f>
        <v>0</v>
      </c>
      <c r="N530" s="74">
        <f>'1 уровень'!O2952</f>
        <v>0</v>
      </c>
      <c r="O530" s="74">
        <f>'1 уровень'!P2952</f>
        <v>0</v>
      </c>
      <c r="P530" s="73">
        <f>'1 уровень'!Q2952</f>
        <v>0</v>
      </c>
      <c r="Q530" s="73">
        <f>'1 уровень'!R2952</f>
        <v>1992.587</v>
      </c>
      <c r="R530" s="73">
        <f>'1 уровень'!S2952</f>
        <v>1992.587</v>
      </c>
      <c r="S530" s="73">
        <f>'1 уровень'!T2952</f>
        <v>362.28854545454544</v>
      </c>
      <c r="T530" s="73">
        <f>'1 уровень'!U2952</f>
        <v>0</v>
      </c>
      <c r="U530" s="790">
        <f>'1 уровень'!V2952</f>
        <v>0</v>
      </c>
      <c r="V530" s="73">
        <f>'1 уровень'!W2952</f>
        <v>0</v>
      </c>
      <c r="W530" s="73">
        <f>'1 уровень'!X2952</f>
        <v>-362.28854545454544</v>
      </c>
      <c r="X530" s="73">
        <f>'1 уровень'!Y2952</f>
        <v>0</v>
      </c>
      <c r="Y530" s="73">
        <f>'1 уровень'!Z2952</f>
        <v>0</v>
      </c>
      <c r="Z530" s="387">
        <f>'1 уровень'!AA2952</f>
        <v>0</v>
      </c>
      <c r="AA530" s="73">
        <f>'1 уровень'!AB2952</f>
        <v>0</v>
      </c>
      <c r="AB530" s="73">
        <f>'1 уровень'!AC2952</f>
        <v>0</v>
      </c>
      <c r="AC530" s="982"/>
      <c r="AD530" s="989"/>
    </row>
    <row r="531" spans="1:30" ht="30" x14ac:dyDescent="0.25">
      <c r="C531" s="557" t="s">
        <v>666</v>
      </c>
      <c r="D531" s="28">
        <f>'1 уровень'!E2953</f>
        <v>995</v>
      </c>
      <c r="E531" s="28">
        <f>'1 уровень'!F2953</f>
        <v>249</v>
      </c>
      <c r="F531" s="28">
        <f>'1 уровень'!G2953</f>
        <v>0</v>
      </c>
      <c r="G531" s="65">
        <f>'1 уровень'!H2953</f>
        <v>0</v>
      </c>
      <c r="H531" s="79">
        <f>'1 уровень'!I2953</f>
        <v>0</v>
      </c>
      <c r="I531" s="79">
        <f>'1 уровень'!J2953</f>
        <v>0</v>
      </c>
      <c r="J531" s="74">
        <f>'1 уровень'!K2953</f>
        <v>0</v>
      </c>
      <c r="K531" s="74">
        <f>'1 уровень'!L2953</f>
        <v>0</v>
      </c>
      <c r="L531" s="74">
        <f>'1 уровень'!M2953</f>
        <v>0</v>
      </c>
      <c r="M531" s="74">
        <f>'1 уровень'!N2953</f>
        <v>0</v>
      </c>
      <c r="N531" s="74">
        <f>'1 уровень'!O2953</f>
        <v>0</v>
      </c>
      <c r="O531" s="74">
        <f>'1 уровень'!P2953</f>
        <v>0</v>
      </c>
      <c r="P531" s="73">
        <f>'1 уровень'!Q2953</f>
        <v>0</v>
      </c>
      <c r="Q531" s="73">
        <f>'1 уровень'!R2953</f>
        <v>1992.587</v>
      </c>
      <c r="R531" s="73">
        <f>'1 уровень'!S2953</f>
        <v>1992.587</v>
      </c>
      <c r="S531" s="73">
        <f>'1 уровень'!T2953</f>
        <v>362.28854545454544</v>
      </c>
      <c r="T531" s="73">
        <f>'1 уровень'!U2953</f>
        <v>0</v>
      </c>
      <c r="U531" s="790">
        <f>'1 уровень'!V2953</f>
        <v>0</v>
      </c>
      <c r="V531" s="73">
        <f>'1 уровень'!W2953</f>
        <v>0</v>
      </c>
      <c r="W531" s="73">
        <f>'1 уровень'!X2953</f>
        <v>-362.28854545454544</v>
      </c>
      <c r="X531" s="73">
        <f>'1 уровень'!Y2953</f>
        <v>0</v>
      </c>
      <c r="Y531" s="73">
        <f>'1 уровень'!Z2953</f>
        <v>0</v>
      </c>
      <c r="Z531" s="387">
        <f>'1 уровень'!AA2953</f>
        <v>0</v>
      </c>
      <c r="AA531" s="73">
        <f>'1 уровень'!AB2953</f>
        <v>0</v>
      </c>
      <c r="AB531" s="73">
        <f>'1 уровень'!AC2953</f>
        <v>0</v>
      </c>
      <c r="AC531" s="982"/>
      <c r="AD531" s="989"/>
    </row>
    <row r="532" spans="1:30" ht="28.5" x14ac:dyDescent="0.25">
      <c r="A532" s="19">
        <v>1</v>
      </c>
      <c r="B532" s="19">
        <v>1</v>
      </c>
      <c r="C532" s="1033" t="s">
        <v>304</v>
      </c>
      <c r="D532" s="28">
        <f>'1 уровень'!E2954</f>
        <v>5103.489361702128</v>
      </c>
      <c r="E532" s="28">
        <f>'1 уровень'!F2954</f>
        <v>1275.872340425532</v>
      </c>
      <c r="F532" s="28">
        <f>'1 уровень'!G2954</f>
        <v>1022.1659574468085</v>
      </c>
      <c r="G532" s="65">
        <f>'1 уровень'!H2954</f>
        <v>80.115065203615373</v>
      </c>
      <c r="H532" s="79">
        <f>'1 уровень'!I2954</f>
        <v>0</v>
      </c>
      <c r="I532" s="79">
        <f>'1 уровень'!J2954</f>
        <v>0</v>
      </c>
      <c r="J532" s="74">
        <f>'1 уровень'!K2954</f>
        <v>0</v>
      </c>
      <c r="K532" s="74">
        <f>'1 уровень'!L2954</f>
        <v>0</v>
      </c>
      <c r="L532" s="74">
        <f>'1 уровень'!M2954</f>
        <v>0</v>
      </c>
      <c r="M532" s="74">
        <f>'1 уровень'!N2954</f>
        <v>0</v>
      </c>
      <c r="N532" s="74">
        <f>'1 уровень'!O2954</f>
        <v>0</v>
      </c>
      <c r="O532" s="74">
        <f>'1 уровень'!P2954</f>
        <v>0</v>
      </c>
      <c r="P532" s="73">
        <f>'1 уровень'!Q2954</f>
        <v>0</v>
      </c>
      <c r="Q532" s="73">
        <f>'1 уровень'!R2954</f>
        <v>0</v>
      </c>
      <c r="R532" s="73">
        <f>'1 уровень'!S2954</f>
        <v>0</v>
      </c>
      <c r="S532" s="73">
        <f>'1 уровень'!T2954</f>
        <v>0</v>
      </c>
      <c r="T532" s="73">
        <f>'1 уровень'!U2954</f>
        <v>0</v>
      </c>
      <c r="U532" s="790">
        <f>'1 уровень'!V2954</f>
        <v>0</v>
      </c>
      <c r="V532" s="73">
        <f>'1 уровень'!W2954</f>
        <v>0</v>
      </c>
      <c r="W532" s="73">
        <f>'1 уровень'!X2954</f>
        <v>0</v>
      </c>
      <c r="X532" s="73">
        <f>'1 уровень'!Y2954</f>
        <v>0</v>
      </c>
      <c r="Y532" s="73">
        <f>'1 уровень'!Z2954</f>
        <v>0</v>
      </c>
      <c r="Z532" s="387">
        <f>'1 уровень'!AA2954</f>
        <v>0</v>
      </c>
      <c r="AA532" s="73">
        <f>'1 уровень'!AB2954</f>
        <v>0</v>
      </c>
      <c r="AB532" s="73">
        <f>'1 уровень'!AC2954</f>
        <v>0</v>
      </c>
      <c r="AC532" s="982">
        <f>'1 уровень'!AB2954</f>
        <v>0</v>
      </c>
      <c r="AD532" s="989">
        <f>'1 уровень'!AC2954</f>
        <v>0</v>
      </c>
    </row>
    <row r="533" spans="1:30" x14ac:dyDescent="0.25">
      <c r="A533" s="19">
        <v>1</v>
      </c>
      <c r="B533" s="19">
        <v>1</v>
      </c>
      <c r="C533" s="557" t="s">
        <v>312</v>
      </c>
      <c r="D533" s="28">
        <f>'1 уровень'!E2955</f>
        <v>0</v>
      </c>
      <c r="E533" s="28">
        <f>'1 уровень'!F2955</f>
        <v>0</v>
      </c>
      <c r="F533" s="28">
        <f>'1 уровень'!G2955</f>
        <v>0</v>
      </c>
      <c r="G533" s="65">
        <f>'1 уровень'!H2955</f>
        <v>0</v>
      </c>
      <c r="H533" s="79">
        <f>'1 уровень'!I2955</f>
        <v>0</v>
      </c>
      <c r="I533" s="79">
        <f>'1 уровень'!J2955</f>
        <v>0</v>
      </c>
      <c r="J533" s="74">
        <f>'1 уровень'!K2955</f>
        <v>0</v>
      </c>
      <c r="K533" s="74">
        <f>'1 уровень'!L2955</f>
        <v>0</v>
      </c>
      <c r="L533" s="74">
        <f>'1 уровень'!M2955</f>
        <v>0</v>
      </c>
      <c r="M533" s="74">
        <f>'1 уровень'!N2955</f>
        <v>0</v>
      </c>
      <c r="N533" s="74">
        <f>'1 уровень'!O2955</f>
        <v>0</v>
      </c>
      <c r="O533" s="74">
        <f>'1 уровень'!P2955</f>
        <v>0</v>
      </c>
      <c r="P533" s="73">
        <f>'1 уровень'!Q2955</f>
        <v>0</v>
      </c>
      <c r="Q533" s="73">
        <f>'1 уровень'!R2955</f>
        <v>0</v>
      </c>
      <c r="R533" s="73">
        <f>'1 уровень'!S2955</f>
        <v>0</v>
      </c>
      <c r="S533" s="73">
        <f>'1 уровень'!T2955</f>
        <v>0</v>
      </c>
      <c r="T533" s="73">
        <f>'1 уровень'!U2955</f>
        <v>0</v>
      </c>
      <c r="U533" s="790">
        <f>'1 уровень'!V2955</f>
        <v>0</v>
      </c>
      <c r="V533" s="73">
        <f>'1 уровень'!W2955</f>
        <v>0</v>
      </c>
      <c r="W533" s="73">
        <f>'1 уровень'!X2955</f>
        <v>0</v>
      </c>
      <c r="X533" s="73">
        <f>'1 уровень'!Y2955</f>
        <v>0</v>
      </c>
      <c r="Y533" s="73">
        <f>'1 уровень'!Z2955</f>
        <v>0</v>
      </c>
      <c r="Z533" s="387">
        <f>'1 уровень'!AA2955</f>
        <v>0</v>
      </c>
      <c r="AA533" s="73">
        <f>'1 уровень'!AB2955</f>
        <v>0</v>
      </c>
      <c r="AB533" s="73">
        <f>'1 уровень'!AC2955</f>
        <v>0</v>
      </c>
      <c r="AC533" s="982">
        <f>'1 уровень'!AB2955</f>
        <v>0</v>
      </c>
      <c r="AD533" s="989">
        <f>'1 уровень'!AC2955</f>
        <v>0</v>
      </c>
    </row>
    <row r="534" spans="1:30" x14ac:dyDescent="0.25">
      <c r="B534" s="19">
        <v>1</v>
      </c>
      <c r="C534" s="1033" t="s">
        <v>313</v>
      </c>
      <c r="D534" s="28">
        <f>'1 уровень'!E2956</f>
        <v>2866.4893617021276</v>
      </c>
      <c r="E534" s="28">
        <f>'1 уровень'!F2956</f>
        <v>716.62234042553189</v>
      </c>
      <c r="F534" s="28">
        <f>'1 уровень'!G2956</f>
        <v>601.16595744680853</v>
      </c>
      <c r="G534" s="65">
        <f>'1 уровень'!H2956</f>
        <v>83.888810539988867</v>
      </c>
      <c r="H534" s="79">
        <f>'1 уровень'!I2956</f>
        <v>0</v>
      </c>
      <c r="I534" s="79">
        <f>'1 уровень'!J2956</f>
        <v>0</v>
      </c>
      <c r="J534" s="74">
        <f>'1 уровень'!K2956</f>
        <v>0</v>
      </c>
      <c r="K534" s="74">
        <f>'1 уровень'!L2956</f>
        <v>0</v>
      </c>
      <c r="L534" s="74">
        <f>'1 уровень'!M2956</f>
        <v>0</v>
      </c>
      <c r="M534" s="74">
        <f>'1 уровень'!N2956</f>
        <v>0</v>
      </c>
      <c r="N534" s="74">
        <f>'1 уровень'!O2956</f>
        <v>0</v>
      </c>
      <c r="O534" s="74">
        <f>'1 уровень'!P2956</f>
        <v>0</v>
      </c>
      <c r="P534" s="73">
        <f>'1 уровень'!Q2956</f>
        <v>0</v>
      </c>
      <c r="Q534" s="73">
        <f>'1 уровень'!R2956</f>
        <v>0</v>
      </c>
      <c r="R534" s="73">
        <f>'1 уровень'!S2956</f>
        <v>0</v>
      </c>
      <c r="S534" s="73">
        <f>'1 уровень'!T2956</f>
        <v>0</v>
      </c>
      <c r="T534" s="73">
        <f>'1 уровень'!U2956</f>
        <v>0</v>
      </c>
      <c r="U534" s="790">
        <f>'1 уровень'!V2956</f>
        <v>0</v>
      </c>
      <c r="V534" s="73">
        <f>'1 уровень'!W2956</f>
        <v>0</v>
      </c>
      <c r="W534" s="73">
        <f>'1 уровень'!X2956</f>
        <v>0</v>
      </c>
      <c r="X534" s="73">
        <f>'1 уровень'!Y2956</f>
        <v>0</v>
      </c>
      <c r="Y534" s="73">
        <f>'1 уровень'!Z2956</f>
        <v>0</v>
      </c>
      <c r="Z534" s="387">
        <f>'1 уровень'!AA2956</f>
        <v>0</v>
      </c>
      <c r="AA534" s="73">
        <f>'1 уровень'!AB2956</f>
        <v>0</v>
      </c>
      <c r="AB534" s="73">
        <f>'1 уровень'!AC2956</f>
        <v>0</v>
      </c>
      <c r="AC534" s="982">
        <f>'1 уровень'!AB2956</f>
        <v>0</v>
      </c>
      <c r="AD534" s="989">
        <f>'1 уровень'!AC2956</f>
        <v>0</v>
      </c>
    </row>
    <row r="535" spans="1:30" x14ac:dyDescent="0.25">
      <c r="B535" s="19">
        <v>1</v>
      </c>
      <c r="C535" s="291" t="s">
        <v>314</v>
      </c>
      <c r="D535" s="28">
        <f>'1 уровень'!E2957</f>
        <v>26945</v>
      </c>
      <c r="E535" s="28">
        <f>'1 уровень'!F2957</f>
        <v>6736.25</v>
      </c>
      <c r="F535" s="28">
        <f>'1 уровень'!G2957</f>
        <v>5650.96</v>
      </c>
      <c r="G535" s="65">
        <f>'1 уровень'!H2957</f>
        <v>83.888810539988867</v>
      </c>
      <c r="H535" s="79">
        <f>'1 уровень'!I2957</f>
        <v>0</v>
      </c>
      <c r="I535" s="79">
        <f>'1 уровень'!J2957</f>
        <v>0</v>
      </c>
      <c r="J535" s="74">
        <f>'1 уровень'!K2957</f>
        <v>0</v>
      </c>
      <c r="K535" s="74">
        <f>'1 уровень'!L2957</f>
        <v>0</v>
      </c>
      <c r="L535" s="74">
        <f>'1 уровень'!M2957</f>
        <v>0</v>
      </c>
      <c r="M535" s="74">
        <f>'1 уровень'!N2957</f>
        <v>0</v>
      </c>
      <c r="N535" s="74">
        <f>'1 уровень'!O2957</f>
        <v>0</v>
      </c>
      <c r="O535" s="74">
        <f>'1 уровень'!P2957</f>
        <v>0</v>
      </c>
      <c r="P535" s="73">
        <f>'1 уровень'!Q2957</f>
        <v>0</v>
      </c>
      <c r="Q535" s="73">
        <f>'1 уровень'!R2957</f>
        <v>0</v>
      </c>
      <c r="R535" s="73">
        <f>'1 уровень'!S2957</f>
        <v>0</v>
      </c>
      <c r="S535" s="73">
        <f>'1 уровень'!T2957</f>
        <v>0</v>
      </c>
      <c r="T535" s="73">
        <f>'1 уровень'!U2957</f>
        <v>0</v>
      </c>
      <c r="U535" s="790">
        <f>'1 уровень'!V2957</f>
        <v>0</v>
      </c>
      <c r="V535" s="73">
        <f>'1 уровень'!W2957</f>
        <v>0</v>
      </c>
      <c r="W535" s="73">
        <f>'1 уровень'!X2957</f>
        <v>0</v>
      </c>
      <c r="X535" s="73">
        <f>'1 уровень'!Y2957</f>
        <v>0</v>
      </c>
      <c r="Y535" s="73">
        <f>'1 уровень'!Z2957</f>
        <v>0</v>
      </c>
      <c r="Z535" s="387">
        <f>'1 уровень'!AA2957</f>
        <v>0</v>
      </c>
      <c r="AA535" s="73">
        <f>'1 уровень'!AB2957</f>
        <v>0</v>
      </c>
      <c r="AB535" s="73">
        <f>'1 уровень'!AC2957</f>
        <v>0</v>
      </c>
      <c r="AC535" s="982">
        <f>'1 уровень'!AB2957</f>
        <v>0</v>
      </c>
      <c r="AD535" s="989">
        <f>'1 уровень'!AC2957</f>
        <v>0</v>
      </c>
    </row>
    <row r="536" spans="1:30" ht="29.25" x14ac:dyDescent="0.25">
      <c r="B536" s="19">
        <v>1</v>
      </c>
      <c r="C536" s="291" t="s">
        <v>682</v>
      </c>
      <c r="D536" s="28">
        <f>'1 уровень'!E2958</f>
        <v>2237</v>
      </c>
      <c r="E536" s="28">
        <f>'1 уровень'!F2958</f>
        <v>559.25</v>
      </c>
      <c r="F536" s="28">
        <f>'1 уровень'!G2958</f>
        <v>421</v>
      </c>
      <c r="G536" s="65">
        <f>'1 уровень'!H2958</f>
        <v>75.279392042914623</v>
      </c>
      <c r="H536" s="79">
        <f>'1 уровень'!I2958</f>
        <v>0</v>
      </c>
      <c r="I536" s="79">
        <f>'1 уровень'!J2958</f>
        <v>0</v>
      </c>
      <c r="J536" s="74">
        <f>'1 уровень'!K2958</f>
        <v>0</v>
      </c>
      <c r="K536" s="74">
        <f>'1 уровень'!L2958</f>
        <v>0</v>
      </c>
      <c r="L536" s="74">
        <f>'1 уровень'!M2958</f>
        <v>0</v>
      </c>
      <c r="M536" s="74">
        <f>'1 уровень'!N2958</f>
        <v>0</v>
      </c>
      <c r="N536" s="74">
        <f>'1 уровень'!O2958</f>
        <v>0</v>
      </c>
      <c r="O536" s="74">
        <f>'1 уровень'!P2958</f>
        <v>0</v>
      </c>
      <c r="P536" s="73">
        <f>'1 уровень'!Q2958</f>
        <v>3601.57</v>
      </c>
      <c r="Q536" s="73">
        <f>'1 уровень'!R2958</f>
        <v>3601.57</v>
      </c>
      <c r="R536" s="73">
        <f>'1 уровень'!S2958</f>
        <v>3601.57</v>
      </c>
      <c r="S536" s="73">
        <f>'1 уровень'!T2958</f>
        <v>900.39249999999993</v>
      </c>
      <c r="T536" s="73">
        <f>'1 уровень'!U2958</f>
        <v>387.18302000000006</v>
      </c>
      <c r="U536" s="790">
        <f>'1 уровень'!V2958</f>
        <v>0</v>
      </c>
      <c r="V536" s="73">
        <f>'1 уровень'!W2958</f>
        <v>0</v>
      </c>
      <c r="W536" s="73">
        <f>'1 уровень'!X2958</f>
        <v>-513.20947999999987</v>
      </c>
      <c r="X536" s="73">
        <f>'1 уровень'!Y2958</f>
        <v>0</v>
      </c>
      <c r="Y536" s="73">
        <f>'1 уровень'!Z2958</f>
        <v>-9.0622799999999994</v>
      </c>
      <c r="Z536" s="387">
        <f>'1 уровень'!AA2958</f>
        <v>378.12074000000007</v>
      </c>
      <c r="AA536" s="73">
        <f>'1 уровень'!AB2958</f>
        <v>0</v>
      </c>
      <c r="AB536" s="73">
        <f>'1 уровень'!AC2958</f>
        <v>0</v>
      </c>
      <c r="AC536" s="982"/>
      <c r="AD536" s="989"/>
    </row>
    <row r="537" spans="1:30" x14ac:dyDescent="0.25">
      <c r="B537" s="19">
        <v>1</v>
      </c>
      <c r="C537" s="558" t="s">
        <v>214</v>
      </c>
      <c r="D537" s="28">
        <f>'1 уровень'!E2959</f>
        <v>3100</v>
      </c>
      <c r="E537" s="28">
        <f>'1 уровень'!F2959</f>
        <v>776</v>
      </c>
      <c r="F537" s="28">
        <f>'1 уровень'!G2959</f>
        <v>647</v>
      </c>
      <c r="G537" s="65">
        <f>'1 уровень'!H2959</f>
        <v>83.376288659793815</v>
      </c>
      <c r="H537" s="79">
        <f>'1 уровень'!I2959</f>
        <v>0</v>
      </c>
      <c r="I537" s="79">
        <f>'1 уровень'!J2959</f>
        <v>0</v>
      </c>
      <c r="J537" s="74">
        <f>'1 уровень'!K2959</f>
        <v>0</v>
      </c>
      <c r="K537" s="74">
        <f>'1 уровень'!L2959</f>
        <v>0</v>
      </c>
      <c r="L537" s="74">
        <f>'1 уровень'!M2959</f>
        <v>0</v>
      </c>
      <c r="M537" s="74">
        <f>'1 уровень'!N2959</f>
        <v>0</v>
      </c>
      <c r="N537" s="74">
        <f>'1 уровень'!O2959</f>
        <v>0</v>
      </c>
      <c r="O537" s="74">
        <f>'1 уровень'!P2959</f>
        <v>0</v>
      </c>
      <c r="P537" s="73">
        <f>'1 уровень'!Q2959</f>
        <v>4252.8310000000001</v>
      </c>
      <c r="Q537" s="73">
        <f>'1 уровень'!R2959</f>
        <v>4252.8310000000001</v>
      </c>
      <c r="R537" s="73">
        <f>'1 уровень'!S2959</f>
        <v>4252.8310000000001</v>
      </c>
      <c r="S537" s="73">
        <f>'1 уровень'!T2959</f>
        <v>1063.20775</v>
      </c>
      <c r="T537" s="73">
        <f>'1 уровень'!U2959</f>
        <v>830.27839999999992</v>
      </c>
      <c r="U537" s="790">
        <f>'1 уровень'!V2959</f>
        <v>0</v>
      </c>
      <c r="V537" s="73">
        <f>'1 уровень'!W2959</f>
        <v>0</v>
      </c>
      <c r="W537" s="73">
        <f>'1 уровень'!X2959</f>
        <v>-232.92935000000011</v>
      </c>
      <c r="X537" s="73">
        <f>'1 уровень'!Y2959</f>
        <v>0</v>
      </c>
      <c r="Y537" s="73">
        <f>'1 уровень'!Z2959</f>
        <v>0</v>
      </c>
      <c r="Z537" s="387">
        <f>'1 уровень'!AA2959</f>
        <v>830.27839999999992</v>
      </c>
      <c r="AA537" s="73">
        <f>'1 уровень'!AB2959</f>
        <v>0</v>
      </c>
      <c r="AB537" s="73">
        <f>'1 уровень'!AC2959</f>
        <v>0</v>
      </c>
      <c r="AC537" s="982"/>
      <c r="AD537" s="989"/>
    </row>
    <row r="538" spans="1:30" ht="86.25" x14ac:dyDescent="0.25">
      <c r="A538" s="19">
        <v>1</v>
      </c>
      <c r="B538" s="19">
        <v>1</v>
      </c>
      <c r="C538" s="178" t="s">
        <v>464</v>
      </c>
      <c r="D538" s="28">
        <f>'1 уровень'!E2960</f>
        <v>5206</v>
      </c>
      <c r="E538" s="28">
        <f>'1 уровень'!F2960</f>
        <v>1301.5</v>
      </c>
      <c r="F538" s="28">
        <f>'1 уровень'!G2960</f>
        <v>1231</v>
      </c>
      <c r="G538" s="65">
        <f>'1 уровень'!H2960</f>
        <v>94.583173261621212</v>
      </c>
      <c r="H538" s="79">
        <f>'1 уровень'!I2960</f>
        <v>0</v>
      </c>
      <c r="I538" s="79">
        <f>'1 уровень'!J2960</f>
        <v>0</v>
      </c>
      <c r="J538" s="74">
        <f>'1 уровень'!K2960</f>
        <v>0</v>
      </c>
      <c r="K538" s="74">
        <f>'1 уровень'!L2960</f>
        <v>0</v>
      </c>
      <c r="L538" s="74">
        <f>'1 уровень'!M2960</f>
        <v>0</v>
      </c>
      <c r="M538" s="74">
        <f>'1 уровень'!N2960</f>
        <v>0</v>
      </c>
      <c r="N538" s="74">
        <f>'1 уровень'!O2960</f>
        <v>0</v>
      </c>
      <c r="O538" s="74">
        <f>'1 уровень'!P2960</f>
        <v>0</v>
      </c>
      <c r="P538" s="73">
        <f>'1 уровень'!Q2960</f>
        <v>19379.870099999996</v>
      </c>
      <c r="Q538" s="73">
        <f>'1 уровень'!R2960</f>
        <v>19379.870099999996</v>
      </c>
      <c r="R538" s="73">
        <f>'1 уровень'!S2960</f>
        <v>19379.870099999996</v>
      </c>
      <c r="S538" s="73">
        <f>'1 уровень'!T2960</f>
        <v>4844.9675249999991</v>
      </c>
      <c r="T538" s="73">
        <f>'1 уровень'!U2960</f>
        <v>4525.1078600000001</v>
      </c>
      <c r="U538" s="790">
        <f>'1 уровень'!V2960</f>
        <v>0</v>
      </c>
      <c r="V538" s="73">
        <f>'1 уровень'!W2960</f>
        <v>0</v>
      </c>
      <c r="W538" s="73">
        <f>'1 уровень'!X2960</f>
        <v>-319.85966499999904</v>
      </c>
      <c r="X538" s="73">
        <f>'1 уровень'!Y2960</f>
        <v>0</v>
      </c>
      <c r="Y538" s="73">
        <f>'1 уровень'!Z2960</f>
        <v>-14.282500000000001</v>
      </c>
      <c r="Z538" s="387">
        <f>'1 уровень'!AA2960</f>
        <v>4510.8253599999998</v>
      </c>
      <c r="AA538" s="73">
        <f>'1 уровень'!AB2960</f>
        <v>0</v>
      </c>
      <c r="AB538" s="73">
        <f>'1 уровень'!AC2960</f>
        <v>0</v>
      </c>
      <c r="AC538" s="982"/>
      <c r="AD538" s="989"/>
    </row>
    <row r="539" spans="1:30" x14ac:dyDescent="0.25">
      <c r="A539" s="19">
        <v>1</v>
      </c>
      <c r="B539" s="19">
        <v>1</v>
      </c>
      <c r="C539" s="178" t="s">
        <v>256</v>
      </c>
      <c r="D539" s="28">
        <f>'1 уровень'!E2961</f>
        <v>31700</v>
      </c>
      <c r="E539" s="28">
        <f>'1 уровень'!F2961</f>
        <v>7926.25</v>
      </c>
      <c r="F539" s="28">
        <f>'1 уровень'!G2961</f>
        <v>5259.4425000000001</v>
      </c>
      <c r="G539" s="65">
        <f>'1 уровень'!H2961</f>
        <v>66.354739000157707</v>
      </c>
      <c r="H539" s="79">
        <f>'1 уровень'!I2961</f>
        <v>0</v>
      </c>
      <c r="I539" s="79">
        <f>'1 уровень'!J2961</f>
        <v>0</v>
      </c>
      <c r="J539" s="74">
        <f>'1 уровень'!K2961</f>
        <v>0</v>
      </c>
      <c r="K539" s="74">
        <f>'1 уровень'!L2961</f>
        <v>0</v>
      </c>
      <c r="L539" s="74">
        <f>'1 уровень'!M2961</f>
        <v>0</v>
      </c>
      <c r="M539" s="74">
        <f>'1 уровень'!N2961</f>
        <v>0</v>
      </c>
      <c r="N539" s="74">
        <f>'1 уровень'!O2961</f>
        <v>0</v>
      </c>
      <c r="O539" s="74">
        <f>'1 уровень'!P2961</f>
        <v>0</v>
      </c>
      <c r="P539" s="73">
        <f>'1 уровень'!Q2961</f>
        <v>0</v>
      </c>
      <c r="Q539" s="73">
        <f>'1 уровень'!R2961</f>
        <v>0</v>
      </c>
      <c r="R539" s="73">
        <f>'1 уровень'!S2961</f>
        <v>0</v>
      </c>
      <c r="S539" s="73">
        <f>'1 уровень'!T2961</f>
        <v>0</v>
      </c>
      <c r="T539" s="73">
        <f>'1 уровень'!U2961</f>
        <v>0</v>
      </c>
      <c r="U539" s="790">
        <f>'1 уровень'!V2961</f>
        <v>0</v>
      </c>
      <c r="V539" s="73">
        <f>'1 уровень'!W2961</f>
        <v>0</v>
      </c>
      <c r="W539" s="73">
        <f>'1 уровень'!X2961</f>
        <v>0</v>
      </c>
      <c r="X539" s="73">
        <f>'1 уровень'!Y2961</f>
        <v>0</v>
      </c>
      <c r="Y539" s="73">
        <f>'1 уровень'!Z2961</f>
        <v>0</v>
      </c>
      <c r="Z539" s="387">
        <f>'1 уровень'!AA2961</f>
        <v>0</v>
      </c>
      <c r="AA539" s="73">
        <f>'1 уровень'!AB2961</f>
        <v>0</v>
      </c>
      <c r="AB539" s="73">
        <f>'1 уровень'!AC2961</f>
        <v>0</v>
      </c>
      <c r="AC539" s="982"/>
      <c r="AD539" s="989"/>
    </row>
    <row r="540" spans="1:30" ht="29.25" x14ac:dyDescent="0.25">
      <c r="A540" s="19">
        <v>1</v>
      </c>
      <c r="B540" s="19">
        <v>1</v>
      </c>
      <c r="C540" s="178" t="s">
        <v>269</v>
      </c>
      <c r="D540" s="28">
        <f>'1 уровень'!E2962</f>
        <v>16571</v>
      </c>
      <c r="E540" s="28">
        <f>'1 уровень'!F2962</f>
        <v>4142.75</v>
      </c>
      <c r="F540" s="28">
        <f>'1 уровень'!G2962</f>
        <v>3062</v>
      </c>
      <c r="G540" s="65">
        <f>'1 уровень'!H2962</f>
        <v>73.912256351457359</v>
      </c>
      <c r="H540" s="79">
        <f>'1 уровень'!I2962</f>
        <v>0</v>
      </c>
      <c r="I540" s="79">
        <f>'1 уровень'!J2962</f>
        <v>0</v>
      </c>
      <c r="J540" s="74">
        <f>'1 уровень'!K2962</f>
        <v>0</v>
      </c>
      <c r="K540" s="74">
        <f>'1 уровень'!L2962</f>
        <v>0</v>
      </c>
      <c r="L540" s="74">
        <f>'1 уровень'!M2962</f>
        <v>0</v>
      </c>
      <c r="M540" s="74">
        <f>'1 уровень'!N2962</f>
        <v>0</v>
      </c>
      <c r="N540" s="74">
        <f>'1 уровень'!O2962</f>
        <v>0</v>
      </c>
      <c r="O540" s="74">
        <f>'1 уровень'!P2962</f>
        <v>0</v>
      </c>
      <c r="P540" s="73">
        <f>'1 уровень'!Q2962</f>
        <v>0</v>
      </c>
      <c r="Q540" s="73">
        <f>'1 уровень'!R2962</f>
        <v>0</v>
      </c>
      <c r="R540" s="73">
        <f>'1 уровень'!S2962</f>
        <v>0</v>
      </c>
      <c r="S540" s="73">
        <f>'1 уровень'!T2962</f>
        <v>0</v>
      </c>
      <c r="T540" s="73">
        <f>'1 уровень'!U2962</f>
        <v>0</v>
      </c>
      <c r="U540" s="790">
        <f>'1 уровень'!V2962</f>
        <v>0</v>
      </c>
      <c r="V540" s="73">
        <f>'1 уровень'!W2962</f>
        <v>0</v>
      </c>
      <c r="W540" s="73">
        <f>'1 уровень'!X2962</f>
        <v>0</v>
      </c>
      <c r="X540" s="73">
        <f>'1 уровень'!Y2962</f>
        <v>0</v>
      </c>
      <c r="Y540" s="73">
        <f>'1 уровень'!Z2962</f>
        <v>0</v>
      </c>
      <c r="Z540" s="387">
        <f>'1 уровень'!AA2962</f>
        <v>0</v>
      </c>
      <c r="AA540" s="73">
        <f>'1 уровень'!AB2962</f>
        <v>0</v>
      </c>
      <c r="AB540" s="73">
        <f>'1 уровень'!AC2962</f>
        <v>0</v>
      </c>
      <c r="AC540" s="982"/>
      <c r="AD540" s="989"/>
    </row>
    <row r="541" spans="1:30" ht="29.25" x14ac:dyDescent="0.25">
      <c r="A541" s="19">
        <v>1</v>
      </c>
      <c r="B541" s="19">
        <v>1</v>
      </c>
      <c r="C541" s="196" t="s">
        <v>257</v>
      </c>
      <c r="D541" s="28">
        <f>'1 уровень'!E2963</f>
        <v>23803.48936170213</v>
      </c>
      <c r="E541" s="28">
        <f>'1 уровень'!F2963</f>
        <v>5950.8723404255325</v>
      </c>
      <c r="F541" s="28">
        <f>'1 уровень'!G2963</f>
        <v>4601.1659574468085</v>
      </c>
      <c r="G541" s="65">
        <f>'1 уровень'!H2963</f>
        <v>77.319184385625562</v>
      </c>
      <c r="H541" s="79">
        <f>'1 уровень'!I2963</f>
        <v>0</v>
      </c>
      <c r="I541" s="79">
        <f>'1 уровень'!J2963</f>
        <v>0</v>
      </c>
      <c r="J541" s="74">
        <f>'1 уровень'!K2963</f>
        <v>0</v>
      </c>
      <c r="K541" s="74">
        <f>'1 уровень'!L2963</f>
        <v>0</v>
      </c>
      <c r="L541" s="74">
        <f>'1 уровень'!M2963</f>
        <v>0</v>
      </c>
      <c r="M541" s="74">
        <f>'1 уровень'!N2963</f>
        <v>0</v>
      </c>
      <c r="N541" s="74">
        <f>'1 уровень'!O2963</f>
        <v>0</v>
      </c>
      <c r="O541" s="74">
        <f>'1 уровень'!P2963</f>
        <v>0</v>
      </c>
      <c r="P541" s="73">
        <f>'1 уровень'!Q2963</f>
        <v>0</v>
      </c>
      <c r="Q541" s="73">
        <f>'1 уровень'!R2963</f>
        <v>0</v>
      </c>
      <c r="R541" s="73">
        <f>'1 уровень'!S2963</f>
        <v>0</v>
      </c>
      <c r="S541" s="73">
        <f>'1 уровень'!T2963</f>
        <v>0</v>
      </c>
      <c r="T541" s="73">
        <f>'1 уровень'!U2963</f>
        <v>0</v>
      </c>
      <c r="U541" s="790">
        <f>'1 уровень'!V2963</f>
        <v>0</v>
      </c>
      <c r="V541" s="73">
        <f>'1 уровень'!W2963</f>
        <v>0</v>
      </c>
      <c r="W541" s="73">
        <f>'1 уровень'!X2963</f>
        <v>0</v>
      </c>
      <c r="X541" s="73">
        <f>'1 уровень'!Y2963</f>
        <v>0</v>
      </c>
      <c r="Y541" s="73">
        <f>'1 уровень'!Z2963</f>
        <v>0</v>
      </c>
      <c r="Z541" s="387">
        <f>'1 уровень'!AA2963</f>
        <v>0</v>
      </c>
      <c r="AA541" s="73">
        <f>'1 уровень'!AB2963</f>
        <v>0</v>
      </c>
      <c r="AB541" s="73">
        <f>'1 уровень'!AC2963</f>
        <v>0</v>
      </c>
      <c r="AC541" s="982"/>
      <c r="AD541" s="989"/>
    </row>
    <row r="542" spans="1:30" ht="29.25" x14ac:dyDescent="0.25">
      <c r="A542" s="19">
        <v>1</v>
      </c>
      <c r="B542" s="19">
        <v>1</v>
      </c>
      <c r="C542" s="178" t="s">
        <v>258</v>
      </c>
      <c r="D542" s="28">
        <f>'1 уровень'!E2964</f>
        <v>5000</v>
      </c>
      <c r="E542" s="28">
        <f>'1 уровень'!F2964</f>
        <v>1250</v>
      </c>
      <c r="F542" s="28">
        <f>'1 уровень'!G2964</f>
        <v>888</v>
      </c>
      <c r="G542" s="65">
        <f>'1 уровень'!H2964</f>
        <v>71.040000000000006</v>
      </c>
      <c r="H542" s="79">
        <f>'1 уровень'!I2964</f>
        <v>0</v>
      </c>
      <c r="I542" s="79">
        <f>'1 уровень'!J2964</f>
        <v>0</v>
      </c>
      <c r="J542" s="74">
        <f>'1 уровень'!K2964</f>
        <v>0</v>
      </c>
      <c r="K542" s="74">
        <f>'1 уровень'!L2964</f>
        <v>0</v>
      </c>
      <c r="L542" s="74">
        <f>'1 уровень'!M2964</f>
        <v>0</v>
      </c>
      <c r="M542" s="74">
        <f>'1 уровень'!N2964</f>
        <v>0</v>
      </c>
      <c r="N542" s="74">
        <f>'1 уровень'!O2964</f>
        <v>0</v>
      </c>
      <c r="O542" s="74">
        <f>'1 уровень'!P2964</f>
        <v>0</v>
      </c>
      <c r="P542" s="73">
        <f>'1 уровень'!Q2964</f>
        <v>0</v>
      </c>
      <c r="Q542" s="73">
        <f>'1 уровень'!R2964</f>
        <v>0</v>
      </c>
      <c r="R542" s="73">
        <f>'1 уровень'!S2964</f>
        <v>0</v>
      </c>
      <c r="S542" s="73">
        <f>'1 уровень'!T2964</f>
        <v>0</v>
      </c>
      <c r="T542" s="73">
        <f>'1 уровень'!U2964</f>
        <v>0</v>
      </c>
      <c r="U542" s="790">
        <f>'1 уровень'!V2964</f>
        <v>0</v>
      </c>
      <c r="V542" s="73">
        <f>'1 уровень'!W2964</f>
        <v>0</v>
      </c>
      <c r="W542" s="73">
        <f>'1 уровень'!X2964</f>
        <v>0</v>
      </c>
      <c r="X542" s="73">
        <f>'1 уровень'!Y2964</f>
        <v>0</v>
      </c>
      <c r="Y542" s="73">
        <f>'1 уровень'!Z2964</f>
        <v>0</v>
      </c>
      <c r="Z542" s="387">
        <f>'1 уровень'!AA2964</f>
        <v>0</v>
      </c>
      <c r="AA542" s="73">
        <f>'1 уровень'!AB2964</f>
        <v>0</v>
      </c>
      <c r="AB542" s="73">
        <f>'1 уровень'!AC2964</f>
        <v>0</v>
      </c>
      <c r="AC542" s="982">
        <f>'1 уровень'!AB2960</f>
        <v>0</v>
      </c>
      <c r="AD542" s="989">
        <f>'1 уровень'!AC2960</f>
        <v>0</v>
      </c>
    </row>
    <row r="543" spans="1:30" ht="30" x14ac:dyDescent="0.25">
      <c r="A543" s="19">
        <v>1</v>
      </c>
      <c r="B543" s="19">
        <v>1</v>
      </c>
      <c r="C543" s="3411" t="s">
        <v>133</v>
      </c>
      <c r="D543" s="28">
        <f>'1 уровень'!E2965</f>
        <v>127658.27619047619</v>
      </c>
      <c r="E543" s="28">
        <f>'1 уровень'!F2965</f>
        <v>31915.819047619047</v>
      </c>
      <c r="F543" s="28">
        <f>'1 уровень'!G2965</f>
        <v>23060.909166666665</v>
      </c>
      <c r="G543" s="65">
        <f>'1 уровень'!H2965</f>
        <v>72.255420211085053</v>
      </c>
      <c r="H543" s="79">
        <f>'1 уровень'!I2965</f>
        <v>0</v>
      </c>
      <c r="I543" s="79">
        <f>'1 уровень'!J2965</f>
        <v>0</v>
      </c>
      <c r="J543" s="74">
        <f>'1 уровень'!K2965</f>
        <v>0</v>
      </c>
      <c r="K543" s="74">
        <f>'1 уровень'!L2965</f>
        <v>0</v>
      </c>
      <c r="L543" s="74">
        <f>'1 уровень'!M2965</f>
        <v>0</v>
      </c>
      <c r="M543" s="74">
        <f>'1 уровень'!N2965</f>
        <v>0</v>
      </c>
      <c r="N543" s="74">
        <f>'1 уровень'!O2965</f>
        <v>0</v>
      </c>
      <c r="O543" s="74">
        <f>'1 уровень'!P2965</f>
        <v>0</v>
      </c>
      <c r="P543" s="73">
        <f>'1 уровень'!Q2965</f>
        <v>232186.27078000002</v>
      </c>
      <c r="Q543" s="73">
        <f>'1 уровень'!R2965</f>
        <v>234178.85778000002</v>
      </c>
      <c r="R543" s="73">
        <f>'1 уровень'!S2965</f>
        <v>234178.85778000002</v>
      </c>
      <c r="S543" s="73">
        <f>'1 уровень'!T2965</f>
        <v>58408.856240454552</v>
      </c>
      <c r="T543" s="73">
        <f>'1 уровень'!U2965</f>
        <v>50108.892419999996</v>
      </c>
      <c r="U543" s="790">
        <f>'1 уровень'!V2965</f>
        <v>0</v>
      </c>
      <c r="V543" s="73">
        <f>'1 уровень'!W2965</f>
        <v>-142.62759999999997</v>
      </c>
      <c r="W543" s="73">
        <f>'1 уровень'!X2965</f>
        <v>-8299.9638204545408</v>
      </c>
      <c r="X543" s="73">
        <f>'1 уровень'!Y2965</f>
        <v>0</v>
      </c>
      <c r="Y543" s="73">
        <f>'1 уровень'!Z2965</f>
        <v>-149.69598000000002</v>
      </c>
      <c r="Z543" s="387">
        <f>'1 уровень'!AA2965</f>
        <v>49816.56884</v>
      </c>
      <c r="AA543" s="73">
        <f>'1 уровень'!AB2965</f>
        <v>0</v>
      </c>
      <c r="AB543" s="73">
        <f>'1 уровень'!AC2965</f>
        <v>0</v>
      </c>
      <c r="AC543" s="982">
        <f>'1 уровень'!AB2961</f>
        <v>0</v>
      </c>
      <c r="AD543" s="989">
        <f>'1 уровень'!AC2961</f>
        <v>0</v>
      </c>
    </row>
    <row r="544" spans="1:30" x14ac:dyDescent="0.25">
      <c r="A544" s="19">
        <v>1</v>
      </c>
      <c r="B544" s="19">
        <v>1</v>
      </c>
      <c r="C544" s="727" t="s">
        <v>157</v>
      </c>
      <c r="D544" s="28">
        <f>'1 уровень'!E2966</f>
        <v>573</v>
      </c>
      <c r="E544" s="28">
        <f>'1 уровень'!F2966</f>
        <v>143</v>
      </c>
      <c r="F544" s="28">
        <f>'1 уровень'!G2966</f>
        <v>148</v>
      </c>
      <c r="G544" s="65">
        <f>'1 уровень'!H2966</f>
        <v>103.49650349650349</v>
      </c>
      <c r="H544" s="79">
        <f>'1 уровень'!I2966</f>
        <v>8.6701570680628279</v>
      </c>
      <c r="I544" s="79">
        <f>'1 уровень'!J2966</f>
        <v>7.493243243243243</v>
      </c>
      <c r="J544" s="74">
        <f>'1 уровень'!K2966</f>
        <v>4968</v>
      </c>
      <c r="K544" s="74">
        <f>'1 уровень'!L2966</f>
        <v>1242</v>
      </c>
      <c r="L544" s="74">
        <f>'1 уровень'!M2966</f>
        <v>1109</v>
      </c>
      <c r="M544" s="74">
        <f>'1 уровень'!N2966</f>
        <v>89.219629927594539</v>
      </c>
      <c r="N544" s="74">
        <f>'1 уровень'!O2966</f>
        <v>16</v>
      </c>
      <c r="O544" s="74">
        <f>'1 уровень'!P2966</f>
        <v>277.25</v>
      </c>
      <c r="P544" s="73">
        <f>'1 уровень'!Q2966</f>
        <v>0</v>
      </c>
      <c r="Q544" s="73">
        <f>'1 уровень'!R2966</f>
        <v>0</v>
      </c>
      <c r="R544" s="73">
        <f>'1 уровень'!S2966</f>
        <v>0</v>
      </c>
      <c r="S544" s="73">
        <f>'1 уровень'!T2966</f>
        <v>0</v>
      </c>
      <c r="T544" s="73">
        <f>'1 уровень'!U2966</f>
        <v>0</v>
      </c>
      <c r="U544" s="790">
        <f>'1 уровень'!V2966</f>
        <v>0</v>
      </c>
      <c r="V544" s="73">
        <f>'1 уровень'!W2966</f>
        <v>0</v>
      </c>
      <c r="W544" s="73">
        <f>'1 уровень'!X2966</f>
        <v>0</v>
      </c>
      <c r="X544" s="73">
        <f>'1 уровень'!Y2966</f>
        <v>0</v>
      </c>
      <c r="Y544" s="73">
        <f>'1 уровень'!Z2966</f>
        <v>0</v>
      </c>
      <c r="Z544" s="387">
        <f>'1 уровень'!AA2966</f>
        <v>0</v>
      </c>
      <c r="AA544" s="73">
        <f>'1 уровень'!AB2966</f>
        <v>0</v>
      </c>
      <c r="AB544" s="73">
        <f>'1 уровень'!AC2966</f>
        <v>0</v>
      </c>
      <c r="AC544" s="982">
        <f>'1 уровень'!AB2962</f>
        <v>0</v>
      </c>
      <c r="AD544" s="989">
        <f>'1 уровень'!AC2962</f>
        <v>0</v>
      </c>
    </row>
    <row r="545" spans="1:182" ht="29.25" x14ac:dyDescent="0.25">
      <c r="A545" s="19">
        <v>1</v>
      </c>
      <c r="B545" s="19">
        <v>1</v>
      </c>
      <c r="C545" s="728" t="s">
        <v>16</v>
      </c>
      <c r="D545" s="28">
        <f>'1 уровень'!E2967</f>
        <v>822</v>
      </c>
      <c r="E545" s="28">
        <f>'1 уровень'!F2967</f>
        <v>205</v>
      </c>
      <c r="F545" s="28">
        <f>'1 уровень'!G2967</f>
        <v>207</v>
      </c>
      <c r="G545" s="65">
        <f>'1 уровень'!H2967</f>
        <v>100.97560975609755</v>
      </c>
      <c r="H545" s="79">
        <f>'1 уровень'!I2967</f>
        <v>7.2627737226277373</v>
      </c>
      <c r="I545" s="79">
        <f>'1 уровень'!J2967</f>
        <v>7.5603864734299515</v>
      </c>
      <c r="J545" s="74">
        <f>'1 уровень'!K2967</f>
        <v>5970</v>
      </c>
      <c r="K545" s="74">
        <f>'1 уровень'!L2967</f>
        <v>1493</v>
      </c>
      <c r="L545" s="74">
        <f>'1 уровень'!M2967</f>
        <v>1565</v>
      </c>
      <c r="M545" s="74">
        <f>'1 уровень'!N2967</f>
        <v>104.82250502344273</v>
      </c>
      <c r="N545" s="74">
        <f>'1 уровень'!O2967</f>
        <v>24.875</v>
      </c>
      <c r="O545" s="74">
        <f>'1 уровень'!P2967</f>
        <v>251.65829145728642</v>
      </c>
      <c r="P545" s="73">
        <f>'1 уровень'!Q2967</f>
        <v>0</v>
      </c>
      <c r="Q545" s="73">
        <f>'1 уровень'!R2967</f>
        <v>0</v>
      </c>
      <c r="R545" s="73">
        <f>'1 уровень'!S2967</f>
        <v>0</v>
      </c>
      <c r="S545" s="73">
        <f>'1 уровень'!T2967</f>
        <v>0</v>
      </c>
      <c r="T545" s="73">
        <f>'1 уровень'!U2967</f>
        <v>0</v>
      </c>
      <c r="U545" s="790">
        <f>'1 уровень'!V2967</f>
        <v>0</v>
      </c>
      <c r="V545" s="73">
        <f>'1 уровень'!W2967</f>
        <v>0</v>
      </c>
      <c r="W545" s="73">
        <f>'1 уровень'!X2967</f>
        <v>0</v>
      </c>
      <c r="X545" s="73">
        <f>'1 уровень'!Y2967</f>
        <v>0</v>
      </c>
      <c r="Y545" s="73">
        <f>'1 уровень'!Z2967</f>
        <v>0</v>
      </c>
      <c r="Z545" s="387">
        <f>'1 уровень'!AA2967</f>
        <v>0</v>
      </c>
      <c r="AA545" s="73">
        <f>'1 уровень'!AB2967</f>
        <v>0</v>
      </c>
      <c r="AB545" s="73">
        <f>'1 уровень'!AC2967</f>
        <v>0</v>
      </c>
      <c r="AC545" s="982">
        <f>'1 уровень'!AB2963</f>
        <v>0</v>
      </c>
      <c r="AD545" s="989">
        <f>'1 уровень'!AC2963</f>
        <v>0</v>
      </c>
    </row>
    <row r="546" spans="1:182" ht="29.25" x14ac:dyDescent="0.25">
      <c r="A546" s="19">
        <v>1</v>
      </c>
      <c r="B546" s="19">
        <v>1</v>
      </c>
      <c r="C546" s="3539" t="s">
        <v>198</v>
      </c>
      <c r="D546" s="28">
        <f>'1 уровень'!E2968</f>
        <v>1395</v>
      </c>
      <c r="E546" s="28">
        <f>'1 уровень'!F2968</f>
        <v>348</v>
      </c>
      <c r="F546" s="28">
        <f>'1 уровень'!G2968</f>
        <v>355</v>
      </c>
      <c r="G546" s="65">
        <f>'1 уровень'!H2968</f>
        <v>102.01149425287358</v>
      </c>
      <c r="H546" s="79">
        <f>'1 уровень'!I2968</f>
        <v>7.8408602150537634</v>
      </c>
      <c r="I546" s="79">
        <f>'1 уровень'!J2968</f>
        <v>7.5323943661971828</v>
      </c>
      <c r="J546" s="74">
        <f>'1 уровень'!K2968</f>
        <v>10938</v>
      </c>
      <c r="K546" s="74">
        <f>'1 уровень'!L2968</f>
        <v>2736</v>
      </c>
      <c r="L546" s="74">
        <f>'1 уровень'!M2968</f>
        <v>2674</v>
      </c>
      <c r="M546" s="74">
        <f>'1 уровень'!N2968</f>
        <v>97.733918128654977</v>
      </c>
      <c r="N546" s="74">
        <f>'1 уровень'!O2968</f>
        <v>40.875</v>
      </c>
      <c r="O546" s="74">
        <f>'1 уровень'!P2968</f>
        <v>261.67584097859327</v>
      </c>
      <c r="P546" s="73">
        <f>'1 уровень'!Q2968</f>
        <v>34091.792155871997</v>
      </c>
      <c r="Q546" s="73">
        <f>'1 уровень'!R2968</f>
        <v>34091.792155871997</v>
      </c>
      <c r="R546" s="73">
        <f>'1 уровень'!S2968</f>
        <v>34091.792155871997</v>
      </c>
      <c r="S546" s="73">
        <f>'1 уровень'!T2968</f>
        <v>8522.9480389679993</v>
      </c>
      <c r="T546" s="73">
        <f>'1 уровень'!U2968</f>
        <v>8481.5506000000023</v>
      </c>
      <c r="U546" s="790">
        <f>'1 уровень'!V2968</f>
        <v>0</v>
      </c>
      <c r="V546" s="73">
        <f>'1 уровень'!W2968</f>
        <v>0</v>
      </c>
      <c r="W546" s="73">
        <f>'1 уровень'!X2968</f>
        <v>-41.397438967997005</v>
      </c>
      <c r="X546" s="73">
        <f>'1 уровень'!Y2968</f>
        <v>0</v>
      </c>
      <c r="Y546" s="73">
        <f>'1 уровень'!Z2968</f>
        <v>-54.268560000000001</v>
      </c>
      <c r="Z546" s="387">
        <f>'1 уровень'!AA2968</f>
        <v>8427.2820400000019</v>
      </c>
      <c r="AA546" s="73">
        <f>'1 уровень'!AB2968</f>
        <v>0</v>
      </c>
      <c r="AB546" s="73">
        <f>'1 уровень'!AC2968</f>
        <v>0</v>
      </c>
      <c r="AC546" s="982">
        <f>'1 уровень'!AB2964</f>
        <v>0</v>
      </c>
      <c r="AD546" s="989">
        <f>'1 уровень'!AC2964</f>
        <v>0</v>
      </c>
    </row>
    <row r="547" spans="1:182" ht="15.75" x14ac:dyDescent="0.25">
      <c r="A547" s="19">
        <v>1</v>
      </c>
      <c r="B547" s="19">
        <v>1</v>
      </c>
      <c r="C547" s="730" t="s">
        <v>206</v>
      </c>
      <c r="D547" s="28">
        <f>'1 уровень'!E2969</f>
        <v>1560</v>
      </c>
      <c r="E547" s="28">
        <f>'1 уровень'!F2969</f>
        <v>390</v>
      </c>
      <c r="F547" s="28">
        <f>'1 уровень'!G2969</f>
        <v>341</v>
      </c>
      <c r="G547" s="65">
        <f>'1 уровень'!H2969</f>
        <v>87.435897435897431</v>
      </c>
      <c r="H547" s="79">
        <f>'1 уровень'!I2969</f>
        <v>0</v>
      </c>
      <c r="I547" s="79">
        <f>'1 уровень'!J2969</f>
        <v>0</v>
      </c>
      <c r="J547" s="74">
        <f>'1 уровень'!K2969</f>
        <v>0</v>
      </c>
      <c r="K547" s="74">
        <f>'1 уровень'!L2969</f>
        <v>0</v>
      </c>
      <c r="L547" s="74">
        <f>'1 уровень'!M2969</f>
        <v>0</v>
      </c>
      <c r="M547" s="74">
        <f>'1 уровень'!N2969</f>
        <v>0</v>
      </c>
      <c r="N547" s="74">
        <f>'1 уровень'!O2969</f>
        <v>0</v>
      </c>
      <c r="O547" s="74">
        <f>'1 уровень'!P2969</f>
        <v>0</v>
      </c>
      <c r="P547" s="73">
        <f>'1 уровень'!Q2969</f>
        <v>12290.740800000001</v>
      </c>
      <c r="Q547" s="73">
        <f>'1 уровень'!R2969</f>
        <v>12290.740800000001</v>
      </c>
      <c r="R547" s="73">
        <f>'1 уровень'!S2969</f>
        <v>12290.740800000001</v>
      </c>
      <c r="S547" s="73">
        <f>'1 уровень'!T2969</f>
        <v>3072.6852000000008</v>
      </c>
      <c r="T547" s="73">
        <f>'1 уровень'!U2969</f>
        <v>2686.6367</v>
      </c>
      <c r="U547" s="790">
        <f>'1 уровень'!V2969</f>
        <v>0</v>
      </c>
      <c r="V547" s="73">
        <f>'1 уровень'!W2969</f>
        <v>0</v>
      </c>
      <c r="W547" s="73">
        <f>'1 уровень'!X2969</f>
        <v>-386.04850000000079</v>
      </c>
      <c r="X547" s="73">
        <f>'1 уровень'!Y2969</f>
        <v>0</v>
      </c>
      <c r="Y547" s="73">
        <f>'1 уровень'!Z2969</f>
        <v>0</v>
      </c>
      <c r="Z547" s="387">
        <f>'1 уровень'!AA2969</f>
        <v>2686.6367</v>
      </c>
      <c r="AA547" s="73">
        <f>'1 уровень'!AB2969</f>
        <v>0</v>
      </c>
      <c r="AB547" s="73">
        <f>'1 уровень'!AC2969</f>
        <v>0</v>
      </c>
      <c r="AC547" s="982">
        <f>'1 уровень'!AB2965</f>
        <v>0</v>
      </c>
      <c r="AD547" s="989">
        <f>'1 уровень'!AC2965</f>
        <v>0</v>
      </c>
    </row>
    <row r="548" spans="1:182" x14ac:dyDescent="0.25">
      <c r="A548" s="19">
        <v>1</v>
      </c>
      <c r="B548" s="19">
        <v>1</v>
      </c>
      <c r="C548" s="715" t="s">
        <v>194</v>
      </c>
      <c r="D548" s="28">
        <f>'1 уровень'!E2970</f>
        <v>4410</v>
      </c>
      <c r="E548" s="28">
        <f>'1 уровень'!F2970</f>
        <v>1103</v>
      </c>
      <c r="F548" s="28">
        <f>'1 уровень'!G2970</f>
        <v>1143</v>
      </c>
      <c r="G548" s="65">
        <f>'1 уровень'!H2970</f>
        <v>103.62647325475976</v>
      </c>
      <c r="H548" s="79">
        <f>'1 уровень'!I2970</f>
        <v>0</v>
      </c>
      <c r="I548" s="79">
        <f>'1 уровень'!J2970</f>
        <v>0</v>
      </c>
      <c r="J548" s="74">
        <f>'1 уровень'!K2970</f>
        <v>0</v>
      </c>
      <c r="K548" s="74">
        <f>'1 уровень'!L2970</f>
        <v>0</v>
      </c>
      <c r="L548" s="74">
        <f>'1 уровень'!M2970</f>
        <v>0</v>
      </c>
      <c r="M548" s="74">
        <f>'1 уровень'!N2970</f>
        <v>0</v>
      </c>
      <c r="N548" s="74">
        <f>'1 уровень'!O2970</f>
        <v>0</v>
      </c>
      <c r="O548" s="74">
        <f>'1 уровень'!P2970</f>
        <v>0</v>
      </c>
      <c r="P548" s="73">
        <f>'1 уровень'!Q2970</f>
        <v>0</v>
      </c>
      <c r="Q548" s="73">
        <f>'1 уровень'!R2970</f>
        <v>0</v>
      </c>
      <c r="R548" s="73">
        <f>'1 уровень'!S2970</f>
        <v>0</v>
      </c>
      <c r="S548" s="73">
        <f>'1 уровень'!T2970</f>
        <v>0</v>
      </c>
      <c r="T548" s="73">
        <f>'1 уровень'!U2970</f>
        <v>0</v>
      </c>
      <c r="U548" s="790">
        <f>'1 уровень'!V2970</f>
        <v>0</v>
      </c>
      <c r="V548" s="73">
        <f>'1 уровень'!W2970</f>
        <v>0</v>
      </c>
      <c r="W548" s="73">
        <f>'1 уровень'!X2970</f>
        <v>0</v>
      </c>
      <c r="X548" s="73">
        <f>'1 уровень'!Y2970</f>
        <v>0</v>
      </c>
      <c r="Y548" s="73">
        <f>'1 уровень'!Z2970</f>
        <v>0</v>
      </c>
      <c r="Z548" s="387">
        <f>'1 уровень'!AA2970</f>
        <v>0</v>
      </c>
      <c r="AA548" s="73">
        <f>'1 уровень'!AB2970</f>
        <v>0</v>
      </c>
      <c r="AB548" s="73">
        <f>'1 уровень'!AC2970</f>
        <v>0</v>
      </c>
      <c r="AC548" s="982">
        <f>'1 уровень'!AB2966</f>
        <v>0</v>
      </c>
      <c r="AD548" s="989">
        <f>'1 уровень'!AC2966</f>
        <v>0</v>
      </c>
    </row>
    <row r="549" spans="1:182" x14ac:dyDescent="0.25">
      <c r="A549" s="19">
        <v>1</v>
      </c>
      <c r="B549" s="19">
        <v>1</v>
      </c>
      <c r="C549" s="712" t="s">
        <v>195</v>
      </c>
      <c r="D549" s="28">
        <f>'1 уровень'!E2971</f>
        <v>4400</v>
      </c>
      <c r="E549" s="28">
        <f>'1 уровень'!F2971</f>
        <v>1100</v>
      </c>
      <c r="F549" s="28">
        <f>'1 уровень'!G2971</f>
        <v>1143</v>
      </c>
      <c r="G549" s="65">
        <f>'1 уровень'!H2971</f>
        <v>103.90909090909091</v>
      </c>
      <c r="H549" s="79">
        <f>'1 уровень'!I2971</f>
        <v>0</v>
      </c>
      <c r="I549" s="79">
        <f>'1 уровень'!J2971</f>
        <v>0</v>
      </c>
      <c r="J549" s="74">
        <f>'1 уровень'!K2971</f>
        <v>0</v>
      </c>
      <c r="K549" s="74">
        <f>'1 уровень'!L2971</f>
        <v>0</v>
      </c>
      <c r="L549" s="74">
        <f>'1 уровень'!M2971</f>
        <v>0</v>
      </c>
      <c r="M549" s="74">
        <f>'1 уровень'!N2971</f>
        <v>0</v>
      </c>
      <c r="N549" s="74">
        <f>'1 уровень'!O2971</f>
        <v>0</v>
      </c>
      <c r="O549" s="74">
        <f>'1 уровень'!P2971</f>
        <v>0</v>
      </c>
      <c r="P549" s="73">
        <f>'1 уровень'!Q2971</f>
        <v>0</v>
      </c>
      <c r="Q549" s="73">
        <f>'1 уровень'!R2971</f>
        <v>0</v>
      </c>
      <c r="R549" s="73">
        <f>'1 уровень'!S2971</f>
        <v>0</v>
      </c>
      <c r="S549" s="73">
        <f>'1 уровень'!T2971</f>
        <v>0</v>
      </c>
      <c r="T549" s="73">
        <f>'1 уровень'!U2971</f>
        <v>0</v>
      </c>
      <c r="U549" s="790">
        <f>'1 уровень'!V2971</f>
        <v>0</v>
      </c>
      <c r="V549" s="73">
        <f>'1 уровень'!W2971</f>
        <v>0</v>
      </c>
      <c r="W549" s="73">
        <f>'1 уровень'!X2971</f>
        <v>0</v>
      </c>
      <c r="X549" s="73">
        <f>'1 уровень'!Y2971</f>
        <v>0</v>
      </c>
      <c r="Y549" s="73">
        <f>'1 уровень'!Z2971</f>
        <v>0</v>
      </c>
      <c r="Z549" s="387">
        <f>'1 уровень'!AA2971</f>
        <v>0</v>
      </c>
      <c r="AA549" s="73">
        <f>'1 уровень'!AB2971</f>
        <v>0</v>
      </c>
      <c r="AB549" s="73">
        <f>'1 уровень'!AC2971</f>
        <v>0</v>
      </c>
      <c r="AC549" s="982">
        <f>'1 уровень'!AB2967</f>
        <v>0</v>
      </c>
      <c r="AD549" s="989">
        <f>'1 уровень'!AC2967</f>
        <v>0</v>
      </c>
    </row>
    <row r="550" spans="1:182" ht="30" x14ac:dyDescent="0.25">
      <c r="A550" s="19">
        <v>1</v>
      </c>
      <c r="B550" s="19">
        <v>1</v>
      </c>
      <c r="C550" s="713" t="s">
        <v>196</v>
      </c>
      <c r="D550" s="28">
        <f>'1 уровень'!E2972</f>
        <v>10</v>
      </c>
      <c r="E550" s="28">
        <f>'1 уровень'!F2972</f>
        <v>3</v>
      </c>
      <c r="F550" s="28">
        <f>'1 уровень'!G2972</f>
        <v>0</v>
      </c>
      <c r="G550" s="65">
        <f>'1 уровень'!H2972</f>
        <v>0</v>
      </c>
      <c r="H550" s="79">
        <f>'1 уровень'!I2972</f>
        <v>0</v>
      </c>
      <c r="I550" s="79">
        <f>'1 уровень'!J2972</f>
        <v>0</v>
      </c>
      <c r="J550" s="74">
        <f>'1 уровень'!K2972</f>
        <v>0</v>
      </c>
      <c r="K550" s="74">
        <f>'1 уровень'!L2972</f>
        <v>0</v>
      </c>
      <c r="L550" s="74">
        <f>'1 уровень'!M2972</f>
        <v>0</v>
      </c>
      <c r="M550" s="74">
        <f>'1 уровень'!N2972</f>
        <v>0</v>
      </c>
      <c r="N550" s="74">
        <f>'1 уровень'!O2972</f>
        <v>0</v>
      </c>
      <c r="O550" s="74">
        <f>'1 уровень'!P2972</f>
        <v>0</v>
      </c>
      <c r="P550" s="73">
        <f>'1 уровень'!Q2972</f>
        <v>0</v>
      </c>
      <c r="Q550" s="73">
        <f>'1 уровень'!R2972</f>
        <v>0</v>
      </c>
      <c r="R550" s="73">
        <f>'1 уровень'!S2972</f>
        <v>0</v>
      </c>
      <c r="S550" s="73">
        <f>'1 уровень'!T2972</f>
        <v>0</v>
      </c>
      <c r="T550" s="73">
        <f>'1 уровень'!U2972</f>
        <v>0</v>
      </c>
      <c r="U550" s="790">
        <f>'1 уровень'!V2972</f>
        <v>0</v>
      </c>
      <c r="V550" s="73">
        <f>'1 уровень'!W2972</f>
        <v>0</v>
      </c>
      <c r="W550" s="73">
        <f>'1 уровень'!X2972</f>
        <v>0</v>
      </c>
      <c r="X550" s="73">
        <f>'1 уровень'!Y2972</f>
        <v>0</v>
      </c>
      <c r="Y550" s="73">
        <f>'1 уровень'!Z2972</f>
        <v>0</v>
      </c>
      <c r="Z550" s="387">
        <f>'1 уровень'!AA2972</f>
        <v>0</v>
      </c>
      <c r="AA550" s="73">
        <f>'1 уровень'!AB2972</f>
        <v>0</v>
      </c>
      <c r="AB550" s="73">
        <f>'1 уровень'!AC2972</f>
        <v>0</v>
      </c>
      <c r="AC550" s="982">
        <f>'1 уровень'!AB2968</f>
        <v>0</v>
      </c>
      <c r="AD550" s="989">
        <f>'1 уровень'!AC2968</f>
        <v>0</v>
      </c>
    </row>
    <row r="551" spans="1:182" ht="29.25" thickBot="1" x14ac:dyDescent="0.3">
      <c r="A551" s="19">
        <v>1</v>
      </c>
      <c r="B551" s="19">
        <v>1</v>
      </c>
      <c r="C551" s="719" t="s">
        <v>201</v>
      </c>
      <c r="D551" s="28">
        <f>'1 уровень'!E2973</f>
        <v>4410</v>
      </c>
      <c r="E551" s="28">
        <f>'1 уровень'!F2973</f>
        <v>1103</v>
      </c>
      <c r="F551" s="28">
        <f>'1 уровень'!G2973</f>
        <v>1143</v>
      </c>
      <c r="G551" s="65">
        <f>'1 уровень'!H2973</f>
        <v>103.62647325475976</v>
      </c>
      <c r="H551" s="79">
        <f>'1 уровень'!I2973</f>
        <v>0</v>
      </c>
      <c r="I551" s="79">
        <f>'1 уровень'!J2973</f>
        <v>0</v>
      </c>
      <c r="J551" s="74">
        <f>'1 уровень'!K2973</f>
        <v>0</v>
      </c>
      <c r="K551" s="74">
        <f>'1 уровень'!L2973</f>
        <v>0</v>
      </c>
      <c r="L551" s="74">
        <f>'1 уровень'!M2973</f>
        <v>0</v>
      </c>
      <c r="M551" s="74">
        <f>'1 уровень'!N2973</f>
        <v>0</v>
      </c>
      <c r="N551" s="74">
        <f>'1 уровень'!O2973</f>
        <v>0</v>
      </c>
      <c r="O551" s="74">
        <f>'1 уровень'!P2973</f>
        <v>0</v>
      </c>
      <c r="P551" s="73">
        <f>'1 уровень'!Q2973</f>
        <v>37434.368000000002</v>
      </c>
      <c r="Q551" s="73">
        <f>'1 уровень'!R2973</f>
        <v>37434.368000000002</v>
      </c>
      <c r="R551" s="73">
        <f>'1 уровень'!S2973</f>
        <v>37434.368000000002</v>
      </c>
      <c r="S551" s="73">
        <f>'1 уровень'!T2973</f>
        <v>9358.5920000000006</v>
      </c>
      <c r="T551" s="73">
        <f>'1 уровень'!U2973</f>
        <v>9315.8106700000008</v>
      </c>
      <c r="U551" s="790">
        <f>'1 уровень'!V2973</f>
        <v>0</v>
      </c>
      <c r="V551" s="73">
        <f>'1 уровень'!W2973</f>
        <v>0</v>
      </c>
      <c r="W551" s="73">
        <f>'1 уровень'!X2973</f>
        <v>-42.781329999999798</v>
      </c>
      <c r="X551" s="73">
        <f>'1 уровень'!Y2973</f>
        <v>0</v>
      </c>
      <c r="Y551" s="73">
        <f>'1 уровень'!Z2973</f>
        <v>-0.42343999999999998</v>
      </c>
      <c r="Z551" s="387">
        <f>'1 уровень'!AA2973</f>
        <v>9315.3872300000003</v>
      </c>
      <c r="AA551" s="73">
        <f>'1 уровень'!AB2973</f>
        <v>0</v>
      </c>
      <c r="AB551" s="73">
        <f>'1 уровень'!AC2973</f>
        <v>0</v>
      </c>
      <c r="AC551" s="982">
        <f>'1 уровень'!AB2969</f>
        <v>0</v>
      </c>
      <c r="AD551" s="989">
        <f>'1 уровень'!AC2969</f>
        <v>0</v>
      </c>
    </row>
    <row r="552" spans="1:182" x14ac:dyDescent="0.25">
      <c r="A552" s="19">
        <v>1</v>
      </c>
      <c r="B552" s="19">
        <v>1</v>
      </c>
      <c r="C552" s="6" t="s">
        <v>98</v>
      </c>
      <c r="D552" s="80"/>
      <c r="E552" s="80"/>
      <c r="F552" s="80"/>
      <c r="G552" s="81"/>
      <c r="H552" s="82"/>
      <c r="I552" s="82"/>
      <c r="J552" s="25"/>
      <c r="K552" s="25"/>
      <c r="L552" s="25"/>
      <c r="M552" s="25"/>
      <c r="N552" s="25"/>
      <c r="O552" s="25"/>
      <c r="P552" s="390">
        <f t="shared" ref="P552:Q552" si="23">P553-P554-P612-P616-P620</f>
        <v>0</v>
      </c>
      <c r="Q552" s="390">
        <f t="shared" si="23"/>
        <v>0</v>
      </c>
      <c r="R552" s="390">
        <f t="shared" ref="R552" si="24">R553-R554-R612-R616-R620</f>
        <v>0</v>
      </c>
      <c r="S552" s="390"/>
      <c r="T552" s="390">
        <f t="shared" ref="T552:Z552" si="25">T553-T554-T612-T616-T620</f>
        <v>0</v>
      </c>
      <c r="U552" s="390">
        <f t="shared" si="25"/>
        <v>0</v>
      </c>
      <c r="V552" s="390">
        <f t="shared" si="25"/>
        <v>1.4210854715202004E-14</v>
      </c>
      <c r="W552" s="390">
        <f t="shared" si="25"/>
        <v>0</v>
      </c>
      <c r="X552" s="390">
        <f t="shared" si="25"/>
        <v>0</v>
      </c>
      <c r="Y552" s="390">
        <f t="shared" si="25"/>
        <v>0</v>
      </c>
      <c r="Z552" s="390">
        <f t="shared" si="25"/>
        <v>0</v>
      </c>
      <c r="AA552" s="390"/>
      <c r="AB552" s="390"/>
      <c r="AC552" s="990"/>
      <c r="AD552" s="994">
        <f t="shared" ref="AD552" si="26">AD553-AD554-AD612-AD616-AD620</f>
        <v>0</v>
      </c>
    </row>
    <row r="553" spans="1:182" s="60" customFormat="1" x14ac:dyDescent="0.25">
      <c r="A553" s="19">
        <v>1</v>
      </c>
      <c r="B553" s="19">
        <v>1</v>
      </c>
      <c r="C553" s="12" t="s">
        <v>91</v>
      </c>
      <c r="D553" s="61">
        <f>'2 уровень'!F1374</f>
        <v>0</v>
      </c>
      <c r="E553" s="61">
        <f>'2 уровень'!G1374</f>
        <v>0</v>
      </c>
      <c r="F553" s="61">
        <f>'2 уровень'!H1374</f>
        <v>0</v>
      </c>
      <c r="G553" s="72">
        <f>'2 уровень'!I1374</f>
        <v>0</v>
      </c>
      <c r="H553" s="73">
        <f>'2 уровень'!J1374</f>
        <v>0</v>
      </c>
      <c r="I553" s="73">
        <f>'2 уровень'!K1374</f>
        <v>0</v>
      </c>
      <c r="J553" s="22">
        <f>'2 уровень'!L1374</f>
        <v>0</v>
      </c>
      <c r="K553" s="22">
        <f>'2 уровень'!M1374</f>
        <v>0</v>
      </c>
      <c r="L553" s="22">
        <f>'2 уровень'!N1374</f>
        <v>0</v>
      </c>
      <c r="M553" s="22">
        <f>'2 уровень'!O1374</f>
        <v>0</v>
      </c>
      <c r="N553" s="22">
        <f>'2 уровень'!P1374</f>
        <v>0</v>
      </c>
      <c r="O553" s="22">
        <f>'2 уровень'!Q1374</f>
        <v>0</v>
      </c>
      <c r="P553" s="64">
        <f>'2 уровень'!R1374</f>
        <v>526163.65171865374</v>
      </c>
      <c r="Q553" s="64">
        <f>'2 уровень'!S1374</f>
        <v>528922.41051865369</v>
      </c>
      <c r="R553" s="64">
        <f>'2 уровень'!T1374</f>
        <v>528922.41051865369</v>
      </c>
      <c r="S553" s="64">
        <f>'2 уровень'!U1374</f>
        <v>132042.50543875434</v>
      </c>
      <c r="T553" s="64">
        <f>'2 уровень'!V1374</f>
        <v>130029.29142000001</v>
      </c>
      <c r="U553" s="786">
        <f>'2 уровень'!W1374</f>
        <v>0</v>
      </c>
      <c r="V553" s="64">
        <f>'2 уровень'!X1374</f>
        <v>-195.52571</v>
      </c>
      <c r="W553" s="64">
        <f>'2 уровень'!Y1374</f>
        <v>-2013.2140187543473</v>
      </c>
      <c r="X553" s="64">
        <f>'2 уровень'!Z1374</f>
        <v>-92.867119999999986</v>
      </c>
      <c r="Y553" s="64">
        <f>'2 уровень'!AA1374</f>
        <v>-574.57965999999999</v>
      </c>
      <c r="Z553" s="382">
        <f>'2 уровень'!AB1374</f>
        <v>129259.18605</v>
      </c>
      <c r="AA553" s="64">
        <f>T553/S553*100</f>
        <v>98.475328825316694</v>
      </c>
      <c r="AB553" s="64">
        <f>Z553/S553*100</f>
        <v>97.892103471146768</v>
      </c>
      <c r="AC553" s="984">
        <f>'2 уровень'!AC1374</f>
        <v>0</v>
      </c>
      <c r="AD553" s="979">
        <f>'2 уровень'!AD1374</f>
        <v>0</v>
      </c>
    </row>
    <row r="554" spans="1:182" s="60" customFormat="1" ht="29.25" x14ac:dyDescent="0.25">
      <c r="A554" s="19">
        <v>1</v>
      </c>
      <c r="B554" s="19">
        <v>1</v>
      </c>
      <c r="C554" s="2105" t="s">
        <v>76</v>
      </c>
      <c r="D554" s="21">
        <f>'2 уровень'!F1375</f>
        <v>2627</v>
      </c>
      <c r="E554" s="21">
        <f>'2 уровень'!G1375</f>
        <v>656.75</v>
      </c>
      <c r="F554" s="21">
        <f>'2 уровень'!H1375</f>
        <v>580</v>
      </c>
      <c r="G554" s="63">
        <f>'2 уровень'!I1375</f>
        <v>88.313665778454506</v>
      </c>
      <c r="H554" s="21">
        <f>'2 уровень'!J1375</f>
        <v>9.6589265321659692</v>
      </c>
      <c r="I554" s="21">
        <f>'2 уровень'!K1375</f>
        <v>9.4724137931034491</v>
      </c>
      <c r="J554" s="21">
        <f>'2 уровень'!L1375</f>
        <v>25374</v>
      </c>
      <c r="K554" s="21">
        <f>'2 уровень'!M1375</f>
        <v>6344</v>
      </c>
      <c r="L554" s="21">
        <f>'2 уровень'!N1375</f>
        <v>5494</v>
      </c>
      <c r="M554" s="21">
        <f>'2 уровень'!O1375</f>
        <v>86.601513240857514</v>
      </c>
      <c r="N554" s="21">
        <f>'2 уровень'!P1375</f>
        <v>74.991176470588243</v>
      </c>
      <c r="O554" s="21">
        <f>'2 уровень'!Q1375</f>
        <v>293.04780954622112</v>
      </c>
      <c r="P554" s="64">
        <f>'2 уровень'!R1375</f>
        <v>93078.786471938496</v>
      </c>
      <c r="Q554" s="64">
        <f>'2 уровень'!S1375</f>
        <v>93078.786471938496</v>
      </c>
      <c r="R554" s="64">
        <f>'2 уровень'!T1375</f>
        <v>93078.786471938496</v>
      </c>
      <c r="S554" s="64">
        <f>'2 уровень'!U1375</f>
        <v>23269.696617984624</v>
      </c>
      <c r="T554" s="64">
        <f>'2 уровень'!V1375</f>
        <v>19487.066369999997</v>
      </c>
      <c r="U554" s="786">
        <f>'2 уровень'!W1375</f>
        <v>0</v>
      </c>
      <c r="V554" s="64">
        <f>'2 уровень'!X1375</f>
        <v>-143.37282000000002</v>
      </c>
      <c r="W554" s="64">
        <f>'2 уровень'!Y1375</f>
        <v>-3782.6302479846272</v>
      </c>
      <c r="X554" s="64">
        <f>'2 уровень'!Z1375</f>
        <v>0</v>
      </c>
      <c r="Y554" s="64">
        <f>'2 уровень'!AA1375</f>
        <v>-225.71664000000001</v>
      </c>
      <c r="Z554" s="382">
        <f>'2 уровень'!AB1375</f>
        <v>19117.976909999998</v>
      </c>
      <c r="AA554" s="64">
        <f>T554/S554*100</f>
        <v>83.744393792134289</v>
      </c>
      <c r="AB554" s="64">
        <f>Z554/S554*100</f>
        <v>82.158255966363328</v>
      </c>
      <c r="AC554" s="978">
        <f>'2 уровень'!AC1375</f>
        <v>0</v>
      </c>
      <c r="AD554" s="979">
        <f>'2 уровень'!AD1375</f>
        <v>0</v>
      </c>
      <c r="AE554" s="19"/>
      <c r="AF554" s="19"/>
      <c r="AG554" s="19"/>
      <c r="AH554" s="19"/>
      <c r="AI554" s="19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9"/>
      <c r="AV554" s="19"/>
      <c r="AW554" s="19"/>
      <c r="AX554" s="19"/>
      <c r="AY554" s="19"/>
      <c r="AZ554" s="19"/>
      <c r="BA554" s="19"/>
      <c r="BB554" s="19"/>
      <c r="BC554" s="19"/>
      <c r="BD554" s="19"/>
      <c r="BE554" s="19"/>
      <c r="BF554" s="19"/>
      <c r="BG554" s="19"/>
      <c r="BH554" s="19"/>
      <c r="BI554" s="19"/>
      <c r="BJ554" s="19"/>
      <c r="BK554" s="19"/>
      <c r="BL554" s="19"/>
      <c r="BM554" s="19"/>
      <c r="BN554" s="19"/>
      <c r="BO554" s="19"/>
      <c r="BP554" s="19"/>
      <c r="BQ554" s="19"/>
      <c r="BR554" s="19"/>
      <c r="BS554" s="19"/>
      <c r="BT554" s="19"/>
      <c r="BU554" s="19"/>
      <c r="BV554" s="19"/>
      <c r="BW554" s="19"/>
      <c r="BX554" s="19"/>
      <c r="BY554" s="19"/>
      <c r="BZ554" s="19"/>
      <c r="CA554" s="19"/>
      <c r="CB554" s="19"/>
      <c r="CC554" s="19"/>
      <c r="CD554" s="19"/>
      <c r="CE554" s="19"/>
      <c r="CF554" s="19"/>
      <c r="CG554" s="19"/>
      <c r="CH554" s="19"/>
      <c r="CI554" s="19"/>
      <c r="CJ554" s="19"/>
      <c r="CK554" s="19"/>
      <c r="CL554" s="19"/>
      <c r="CM554" s="19"/>
      <c r="CN554" s="19"/>
      <c r="CO554" s="19"/>
      <c r="CP554" s="19"/>
      <c r="CQ554" s="19"/>
      <c r="CR554" s="19"/>
      <c r="CS554" s="19"/>
      <c r="CT554" s="19"/>
      <c r="CU554" s="19"/>
      <c r="CV554" s="19"/>
      <c r="CW554" s="19"/>
      <c r="CX554" s="19"/>
      <c r="CY554" s="19"/>
      <c r="CZ554" s="19"/>
      <c r="DA554" s="19"/>
      <c r="DB554" s="19"/>
      <c r="DC554" s="19"/>
      <c r="DD554" s="19"/>
      <c r="DE554" s="19"/>
      <c r="DF554" s="19"/>
      <c r="DG554" s="19"/>
      <c r="DH554" s="19"/>
      <c r="DI554" s="19"/>
      <c r="DJ554" s="19"/>
      <c r="DK554" s="19"/>
      <c r="DL554" s="19"/>
      <c r="DM554" s="19"/>
      <c r="DN554" s="19"/>
      <c r="DO554" s="19"/>
      <c r="DP554" s="19"/>
      <c r="DQ554" s="19"/>
      <c r="DR554" s="19"/>
      <c r="DS554" s="19"/>
      <c r="DT554" s="19"/>
      <c r="DU554" s="19"/>
      <c r="DV554" s="19"/>
      <c r="DW554" s="19"/>
      <c r="DX554" s="19"/>
      <c r="DY554" s="19"/>
      <c r="DZ554" s="19"/>
      <c r="EA554" s="19"/>
      <c r="EB554" s="19"/>
      <c r="EC554" s="19"/>
      <c r="ED554" s="19"/>
      <c r="EE554" s="19"/>
      <c r="EF554" s="19"/>
      <c r="EG554" s="19"/>
      <c r="EH554" s="19"/>
      <c r="EI554" s="19"/>
      <c r="EJ554" s="19"/>
      <c r="EK554" s="19"/>
      <c r="EL554" s="19"/>
      <c r="EM554" s="19"/>
      <c r="EN554" s="19"/>
      <c r="EO554" s="19"/>
      <c r="EP554" s="19"/>
      <c r="EQ554" s="19"/>
      <c r="ER554" s="19"/>
      <c r="ES554" s="19"/>
      <c r="ET554" s="19"/>
      <c r="EU554" s="19"/>
      <c r="EV554" s="19"/>
      <c r="EW554" s="19"/>
      <c r="EX554" s="19"/>
      <c r="EY554" s="19"/>
      <c r="EZ554" s="19"/>
      <c r="FA554" s="19"/>
      <c r="FB554" s="19"/>
      <c r="FC554" s="19"/>
      <c r="FD554" s="19"/>
      <c r="FE554" s="19"/>
      <c r="FF554" s="19"/>
      <c r="FG554" s="19"/>
      <c r="FH554" s="19"/>
      <c r="FI554" s="19"/>
      <c r="FJ554" s="19"/>
      <c r="FK554" s="19"/>
      <c r="FL554" s="19"/>
      <c r="FM554" s="19"/>
      <c r="FN554" s="19"/>
      <c r="FO554" s="19"/>
      <c r="FP554" s="19"/>
      <c r="FQ554" s="19"/>
      <c r="FR554" s="19"/>
      <c r="FS554" s="19"/>
      <c r="FT554" s="19"/>
      <c r="FU554" s="19"/>
      <c r="FV554" s="19"/>
      <c r="FW554" s="19"/>
      <c r="FX554" s="19"/>
      <c r="FY554" s="19"/>
      <c r="FZ554" s="19"/>
    </row>
    <row r="555" spans="1:182" x14ac:dyDescent="0.25">
      <c r="A555" s="19">
        <v>1</v>
      </c>
      <c r="B555" s="19">
        <v>1</v>
      </c>
      <c r="C555" s="294" t="s">
        <v>192</v>
      </c>
      <c r="D555" s="28">
        <f>'2 уровень'!F1376</f>
        <v>0</v>
      </c>
      <c r="E555" s="28">
        <f>'2 уровень'!G1376</f>
        <v>0</v>
      </c>
      <c r="F555" s="28">
        <f>'2 уровень'!H1376</f>
        <v>0</v>
      </c>
      <c r="G555" s="65">
        <f>'2 уровень'!I1376</f>
        <v>0</v>
      </c>
      <c r="H555" s="79">
        <f>'2 уровень'!J1376</f>
        <v>0</v>
      </c>
      <c r="I555" s="79">
        <f>'2 уровень'!K1376</f>
        <v>0</v>
      </c>
      <c r="J555" s="74">
        <f>'2 уровень'!L1376</f>
        <v>0</v>
      </c>
      <c r="K555" s="74">
        <f>'2 уровень'!M1376</f>
        <v>0</v>
      </c>
      <c r="L555" s="74">
        <f>'2 уровень'!N1376</f>
        <v>0</v>
      </c>
      <c r="M555" s="74">
        <f>'2 уровень'!O1376</f>
        <v>0</v>
      </c>
      <c r="N555" s="74">
        <f>'2 уровень'!P1376</f>
        <v>0</v>
      </c>
      <c r="O555" s="74">
        <f>'2 уровень'!Q1376</f>
        <v>0</v>
      </c>
      <c r="P555" s="392">
        <f>'2 уровень'!R1376</f>
        <v>0</v>
      </c>
      <c r="Q555" s="392">
        <f>'2 уровень'!S1376</f>
        <v>0</v>
      </c>
      <c r="R555" s="392">
        <f>'2 уровень'!T1376</f>
        <v>0</v>
      </c>
      <c r="S555" s="392">
        <f>'2 уровень'!U1376</f>
        <v>0</v>
      </c>
      <c r="T555" s="392">
        <f>'2 уровень'!V1376</f>
        <v>0</v>
      </c>
      <c r="U555" s="798">
        <f>'2 уровень'!W1376</f>
        <v>0</v>
      </c>
      <c r="V555" s="392">
        <f>'2 уровень'!X1376</f>
        <v>0</v>
      </c>
      <c r="W555" s="392">
        <f>'2 уровень'!Y1376</f>
        <v>0</v>
      </c>
      <c r="X555" s="392">
        <f>'2 уровень'!Z1376</f>
        <v>0</v>
      </c>
      <c r="Y555" s="392">
        <f>'2 уровень'!AA1376</f>
        <v>0</v>
      </c>
      <c r="Z555" s="395">
        <f>'2 уровень'!AB1376</f>
        <v>0</v>
      </c>
      <c r="AA555" s="392"/>
      <c r="AB555" s="392"/>
      <c r="AC555" s="982">
        <f>'2 уровень'!AC1376</f>
        <v>0</v>
      </c>
      <c r="AD555" s="1001">
        <f>'2 уровень'!AD1376</f>
        <v>0</v>
      </c>
    </row>
    <row r="556" spans="1:182" x14ac:dyDescent="0.25">
      <c r="A556" s="19">
        <v>1</v>
      </c>
      <c r="B556" s="19">
        <v>1</v>
      </c>
      <c r="C556" s="175" t="s">
        <v>317</v>
      </c>
      <c r="D556" s="28">
        <f>'2 уровень'!F1377</f>
        <v>0</v>
      </c>
      <c r="E556" s="28">
        <f>'2 уровень'!G1377</f>
        <v>0</v>
      </c>
      <c r="F556" s="28">
        <f>'2 уровень'!H1377</f>
        <v>0</v>
      </c>
      <c r="G556" s="65">
        <f>'2 уровень'!I1377</f>
        <v>0</v>
      </c>
      <c r="H556" s="79">
        <f>'2 уровень'!J1377</f>
        <v>0</v>
      </c>
      <c r="I556" s="79">
        <f>'2 уровень'!K1377</f>
        <v>0</v>
      </c>
      <c r="J556" s="74">
        <f>'2 уровень'!L1377</f>
        <v>0</v>
      </c>
      <c r="K556" s="74">
        <f>'2 уровень'!M1377</f>
        <v>0</v>
      </c>
      <c r="L556" s="74">
        <f>'2 уровень'!N1377</f>
        <v>0</v>
      </c>
      <c r="M556" s="74">
        <f>'2 уровень'!O1377</f>
        <v>0</v>
      </c>
      <c r="N556" s="74">
        <f>'2 уровень'!P1377</f>
        <v>0</v>
      </c>
      <c r="O556" s="74">
        <f>'2 уровень'!Q1377</f>
        <v>0</v>
      </c>
      <c r="P556" s="392">
        <f>'2 уровень'!R1377</f>
        <v>142208.71434000001</v>
      </c>
      <c r="Q556" s="392">
        <f>'2 уровень'!S1377</f>
        <v>142208.71434000001</v>
      </c>
      <c r="R556" s="392">
        <f>'2 уровень'!T1377</f>
        <v>142208.71434000001</v>
      </c>
      <c r="S556" s="392">
        <f>'2 уровень'!U1377</f>
        <v>35552.178585000001</v>
      </c>
      <c r="T556" s="392">
        <f>'2 уровень'!V1377</f>
        <v>33769.427999999993</v>
      </c>
      <c r="U556" s="798">
        <f>'2 уровень'!W1377</f>
        <v>0</v>
      </c>
      <c r="V556" s="392">
        <f>'2 уровень'!X1377</f>
        <v>-52.152889999999999</v>
      </c>
      <c r="W556" s="392">
        <f>'2 уровень'!Y1377</f>
        <v>-1782.7505850000089</v>
      </c>
      <c r="X556" s="392">
        <f>'2 уровень'!Z1377</f>
        <v>0</v>
      </c>
      <c r="Y556" s="392">
        <f>'2 уровень'!AA1377</f>
        <v>-21.56972</v>
      </c>
      <c r="Z556" s="395">
        <f>'2 уровень'!AB1377</f>
        <v>33695.705389999996</v>
      </c>
      <c r="AA556" s="392">
        <f>T556/S556*100</f>
        <v>94.985537719614797</v>
      </c>
      <c r="AB556" s="392">
        <f>Z556/S556*100</f>
        <v>94.778173184066759</v>
      </c>
      <c r="AC556" s="982">
        <f>'2 уровень'!AC1377</f>
        <v>0</v>
      </c>
      <c r="AD556" s="1001">
        <f>'2 уровень'!AD1377</f>
        <v>0</v>
      </c>
    </row>
    <row r="557" spans="1:182" x14ac:dyDescent="0.25">
      <c r="B557" s="19">
        <v>1</v>
      </c>
      <c r="C557" s="175" t="s">
        <v>283</v>
      </c>
      <c r="D557" s="28">
        <f>'2 уровень'!F1378</f>
        <v>0</v>
      </c>
      <c r="E557" s="28">
        <f>'2 уровень'!G1378</f>
        <v>0</v>
      </c>
      <c r="F557" s="28">
        <f>'2 уровень'!H1378</f>
        <v>0</v>
      </c>
      <c r="G557" s="65">
        <f>'2 уровень'!I1378</f>
        <v>0</v>
      </c>
      <c r="H557" s="79">
        <f>'2 уровень'!J1378</f>
        <v>0</v>
      </c>
      <c r="I557" s="79">
        <f>'2 уровень'!K1378</f>
        <v>0</v>
      </c>
      <c r="J557" s="74">
        <f>'2 уровень'!L1378</f>
        <v>0</v>
      </c>
      <c r="K557" s="74">
        <f>'2 уровень'!M1378</f>
        <v>0</v>
      </c>
      <c r="L557" s="74">
        <f>'2 уровень'!N1378</f>
        <v>0</v>
      </c>
      <c r="M557" s="74">
        <f>'2 уровень'!O1378</f>
        <v>0</v>
      </c>
      <c r="N557" s="74">
        <f>'2 уровень'!P1378</f>
        <v>0</v>
      </c>
      <c r="O557" s="74">
        <f>'2 уровень'!Q1378</f>
        <v>0</v>
      </c>
      <c r="P557" s="392">
        <f>'2 уровень'!R1378</f>
        <v>45777.545230000003</v>
      </c>
      <c r="Q557" s="392">
        <f>'2 уровень'!S1378</f>
        <v>45777.545230000003</v>
      </c>
      <c r="R557" s="392">
        <f>'2 уровень'!T1378</f>
        <v>45777.545230000003</v>
      </c>
      <c r="S557" s="392">
        <f>'2 уровень'!U1378</f>
        <v>11444.386307500001</v>
      </c>
      <c r="T557" s="392">
        <f>'2 уровень'!V1378</f>
        <v>11444.38632</v>
      </c>
      <c r="U557" s="798">
        <f>'2 уровень'!W1378</f>
        <v>0</v>
      </c>
      <c r="V557" s="392">
        <f>'2 уровень'!X1378</f>
        <v>0</v>
      </c>
      <c r="W557" s="392">
        <f>'2 уровень'!Y1378</f>
        <v>1.2499998774728738E-5</v>
      </c>
      <c r="X557" s="392">
        <f>'2 уровень'!Z1378</f>
        <v>0</v>
      </c>
      <c r="Y557" s="392">
        <f>'2 уровень'!AA1378</f>
        <v>0</v>
      </c>
      <c r="Z557" s="395">
        <f>'2 уровень'!AB1378</f>
        <v>11444.38632</v>
      </c>
      <c r="AA557" s="392">
        <f>T557/S557*100</f>
        <v>100.00000010922385</v>
      </c>
      <c r="AB557" s="392">
        <f>Z557/S557*100</f>
        <v>100.00000010922385</v>
      </c>
      <c r="AC557" s="982">
        <f>'2 уровень'!AC1378</f>
        <v>0</v>
      </c>
      <c r="AD557" s="1001">
        <f>'2 уровень'!AD1378</f>
        <v>0</v>
      </c>
    </row>
    <row r="558" spans="1:182" ht="29.25" x14ac:dyDescent="0.25">
      <c r="B558" s="19">
        <v>1</v>
      </c>
      <c r="C558" s="291" t="s">
        <v>266</v>
      </c>
      <c r="D558" s="28">
        <f>'2 уровень'!F1379</f>
        <v>20600</v>
      </c>
      <c r="E558" s="28">
        <f>'2 уровень'!G1379</f>
        <v>5150</v>
      </c>
      <c r="F558" s="28">
        <f>'2 уровень'!H1379</f>
        <v>3564</v>
      </c>
      <c r="G558" s="65">
        <f>'2 уровень'!I1379</f>
        <v>69.203883495145632</v>
      </c>
      <c r="H558" s="79">
        <f>'2 уровень'!J1379</f>
        <v>0</v>
      </c>
      <c r="I558" s="79">
        <f>'2 уровень'!K1379</f>
        <v>0</v>
      </c>
      <c r="J558" s="74">
        <f>'2 уровень'!L1379</f>
        <v>0</v>
      </c>
      <c r="K558" s="74">
        <f>'2 уровень'!M1379</f>
        <v>0</v>
      </c>
      <c r="L558" s="74">
        <f>'2 уровень'!N1379</f>
        <v>0</v>
      </c>
      <c r="M558" s="74">
        <f>'2 уровень'!O1379</f>
        <v>0</v>
      </c>
      <c r="N558" s="74">
        <f>'2 уровень'!P1379</f>
        <v>0</v>
      </c>
      <c r="O558" s="74">
        <f>'2 уровень'!Q1379</f>
        <v>0</v>
      </c>
      <c r="P558" s="392">
        <f>'2 уровень'!R1379</f>
        <v>0</v>
      </c>
      <c r="Q558" s="392">
        <f>'2 уровень'!S1379</f>
        <v>0</v>
      </c>
      <c r="R558" s="392">
        <f>'2 уровень'!T1379</f>
        <v>0</v>
      </c>
      <c r="S558" s="392">
        <f>'2 уровень'!U1379</f>
        <v>0</v>
      </c>
      <c r="T558" s="392">
        <f>'2 уровень'!V1379</f>
        <v>0</v>
      </c>
      <c r="U558" s="798">
        <f>'2 уровень'!W1379</f>
        <v>0</v>
      </c>
      <c r="V558" s="392">
        <f>'2 уровень'!X1379</f>
        <v>0</v>
      </c>
      <c r="W558" s="392">
        <f>'2 уровень'!Y1379</f>
        <v>0</v>
      </c>
      <c r="X558" s="392">
        <f>'2 уровень'!Z1379</f>
        <v>0</v>
      </c>
      <c r="Y558" s="392">
        <f>'2 уровень'!AA1379</f>
        <v>0</v>
      </c>
      <c r="Z558" s="395">
        <f>'2 уровень'!AB1379</f>
        <v>0</v>
      </c>
      <c r="AA558" s="392">
        <f>'2 уровень'!AC1379</f>
        <v>0</v>
      </c>
      <c r="AB558" s="392">
        <f>'2 уровень'!AD1379</f>
        <v>0</v>
      </c>
      <c r="AC558" s="982">
        <f>'2 уровень'!AC1379</f>
        <v>0</v>
      </c>
      <c r="AD558" s="1001">
        <f>'2 уровень'!AD1379</f>
        <v>0</v>
      </c>
    </row>
    <row r="559" spans="1:182" ht="30" x14ac:dyDescent="0.25">
      <c r="B559" s="19">
        <v>1</v>
      </c>
      <c r="C559" s="557" t="s">
        <v>667</v>
      </c>
      <c r="D559" s="28">
        <f>'2 уровень'!F1380</f>
        <v>8500</v>
      </c>
      <c r="E559" s="28">
        <f>'2 уровень'!G1380</f>
        <v>2125</v>
      </c>
      <c r="F559" s="28">
        <f>'2 уровень'!H1380</f>
        <v>1079</v>
      </c>
      <c r="G559" s="65">
        <f>'2 уровень'!I1380</f>
        <v>50.776470588235291</v>
      </c>
      <c r="H559" s="79">
        <f>'2 уровень'!J1380</f>
        <v>0</v>
      </c>
      <c r="I559" s="79">
        <f>'2 уровень'!K1380</f>
        <v>0</v>
      </c>
      <c r="J559" s="74">
        <f>'2 уровень'!L1380</f>
        <v>0</v>
      </c>
      <c r="K559" s="74">
        <f>'2 уровень'!M1380</f>
        <v>0</v>
      </c>
      <c r="L559" s="74">
        <f>'2 уровень'!N1380</f>
        <v>0</v>
      </c>
      <c r="M559" s="74">
        <f>'2 уровень'!O1380</f>
        <v>0</v>
      </c>
      <c r="N559" s="74">
        <f>'2 уровень'!P1380</f>
        <v>0</v>
      </c>
      <c r="O559" s="74">
        <f>'2 уровень'!Q1380</f>
        <v>0</v>
      </c>
      <c r="P559" s="392">
        <f>'2 уровень'!R1380</f>
        <v>0</v>
      </c>
      <c r="Q559" s="392">
        <f>'2 уровень'!S1380</f>
        <v>0</v>
      </c>
      <c r="R559" s="392">
        <f>'2 уровень'!T1380</f>
        <v>0</v>
      </c>
      <c r="S559" s="392">
        <f>'2 уровень'!U1380</f>
        <v>0</v>
      </c>
      <c r="T559" s="392">
        <f>'2 уровень'!V1380</f>
        <v>0</v>
      </c>
      <c r="U559" s="798">
        <f>'2 уровень'!W1380</f>
        <v>0</v>
      </c>
      <c r="V559" s="392">
        <f>'2 уровень'!X1380</f>
        <v>0</v>
      </c>
      <c r="W559" s="392">
        <f>'2 уровень'!Y1380</f>
        <v>0</v>
      </c>
      <c r="X559" s="392">
        <f>'2 уровень'!Z1380</f>
        <v>0</v>
      </c>
      <c r="Y559" s="392">
        <f>'2 уровень'!AA1380</f>
        <v>0</v>
      </c>
      <c r="Z559" s="395">
        <f>'2 уровень'!AB1380</f>
        <v>0</v>
      </c>
      <c r="AA559" s="392">
        <f>'2 уровень'!AC1380</f>
        <v>0</v>
      </c>
      <c r="AB559" s="392">
        <f>'2 уровень'!AD1380</f>
        <v>0</v>
      </c>
      <c r="AC559" s="982"/>
      <c r="AD559" s="1001"/>
    </row>
    <row r="560" spans="1:182" ht="75" x14ac:dyDescent="0.25">
      <c r="B560" s="19">
        <v>1</v>
      </c>
      <c r="C560" s="294" t="s">
        <v>668</v>
      </c>
      <c r="D560" s="28">
        <f>'2 уровень'!F1381</f>
        <v>6100</v>
      </c>
      <c r="E560" s="28">
        <f>'2 уровень'!G1381</f>
        <v>1525</v>
      </c>
      <c r="F560" s="28">
        <f>'2 уровень'!H1381</f>
        <v>1302</v>
      </c>
      <c r="G560" s="65">
        <f>'2 уровень'!I1381</f>
        <v>85.377049180327873</v>
      </c>
      <c r="H560" s="79">
        <f>'2 уровень'!J1381</f>
        <v>0</v>
      </c>
      <c r="I560" s="79">
        <f>'2 уровень'!K1381</f>
        <v>0</v>
      </c>
      <c r="J560" s="74">
        <f>'2 уровень'!L1381</f>
        <v>0</v>
      </c>
      <c r="K560" s="74">
        <f>'2 уровень'!M1381</f>
        <v>0</v>
      </c>
      <c r="L560" s="74">
        <f>'2 уровень'!N1381</f>
        <v>0</v>
      </c>
      <c r="M560" s="74">
        <f>'2 уровень'!O1381</f>
        <v>0</v>
      </c>
      <c r="N560" s="74">
        <f>'2 уровень'!P1381</f>
        <v>0</v>
      </c>
      <c r="O560" s="74">
        <f>'2 уровень'!Q1381</f>
        <v>0</v>
      </c>
      <c r="P560" s="392">
        <f>'2 уровень'!R1381</f>
        <v>0</v>
      </c>
      <c r="Q560" s="392">
        <f>'2 уровень'!S1381</f>
        <v>0</v>
      </c>
      <c r="R560" s="392">
        <f>'2 уровень'!T1381</f>
        <v>0</v>
      </c>
      <c r="S560" s="392">
        <f>'2 уровень'!U1381</f>
        <v>0</v>
      </c>
      <c r="T560" s="392">
        <f>'2 уровень'!V1381</f>
        <v>0</v>
      </c>
      <c r="U560" s="798">
        <f>'2 уровень'!W1381</f>
        <v>0</v>
      </c>
      <c r="V560" s="392">
        <f>'2 уровень'!X1381</f>
        <v>0</v>
      </c>
      <c r="W560" s="392">
        <f>'2 уровень'!Y1381</f>
        <v>0</v>
      </c>
      <c r="X560" s="392">
        <f>'2 уровень'!Z1381</f>
        <v>0</v>
      </c>
      <c r="Y560" s="392">
        <f>'2 уровень'!AA1381</f>
        <v>0</v>
      </c>
      <c r="Z560" s="395">
        <f>'2 уровень'!AB1381</f>
        <v>0</v>
      </c>
      <c r="AA560" s="392">
        <f>'2 уровень'!AC1381</f>
        <v>0</v>
      </c>
      <c r="AB560" s="392">
        <f>'2 уровень'!AD1381</f>
        <v>0</v>
      </c>
      <c r="AC560" s="982"/>
      <c r="AD560" s="1001"/>
    </row>
    <row r="561" spans="2:30" ht="45" x14ac:dyDescent="0.25">
      <c r="B561" s="19">
        <v>1</v>
      </c>
      <c r="C561" s="176" t="s">
        <v>669</v>
      </c>
      <c r="D561" s="28">
        <f>'2 уровень'!F1382</f>
        <v>6000</v>
      </c>
      <c r="E561" s="28">
        <f>'2 уровень'!G1382</f>
        <v>1500</v>
      </c>
      <c r="F561" s="28">
        <f>'2 уровень'!H1382</f>
        <v>1183</v>
      </c>
      <c r="G561" s="65">
        <f>'2 уровень'!I1382</f>
        <v>78.86666666666666</v>
      </c>
      <c r="H561" s="79">
        <f>'2 уровень'!J1382</f>
        <v>0</v>
      </c>
      <c r="I561" s="79">
        <f>'2 уровень'!K1382</f>
        <v>0</v>
      </c>
      <c r="J561" s="74">
        <f>'2 уровень'!L1382</f>
        <v>0</v>
      </c>
      <c r="K561" s="74">
        <f>'2 уровень'!M1382</f>
        <v>0</v>
      </c>
      <c r="L561" s="74">
        <f>'2 уровень'!N1382</f>
        <v>0</v>
      </c>
      <c r="M561" s="74">
        <f>'2 уровень'!O1382</f>
        <v>0</v>
      </c>
      <c r="N561" s="74">
        <f>'2 уровень'!P1382</f>
        <v>0</v>
      </c>
      <c r="O561" s="74">
        <f>'2 уровень'!Q1382</f>
        <v>0</v>
      </c>
      <c r="P561" s="392">
        <f>'2 уровень'!R1382</f>
        <v>0</v>
      </c>
      <c r="Q561" s="392">
        <f>'2 уровень'!S1382</f>
        <v>0</v>
      </c>
      <c r="R561" s="392">
        <f>'2 уровень'!T1382</f>
        <v>0</v>
      </c>
      <c r="S561" s="392">
        <f>'2 уровень'!U1382</f>
        <v>0</v>
      </c>
      <c r="T561" s="392">
        <f>'2 уровень'!V1382</f>
        <v>0</v>
      </c>
      <c r="U561" s="798">
        <f>'2 уровень'!W1382</f>
        <v>0</v>
      </c>
      <c r="V561" s="392">
        <f>'2 уровень'!X1382</f>
        <v>0</v>
      </c>
      <c r="W561" s="392">
        <f>'2 уровень'!Y1382</f>
        <v>0</v>
      </c>
      <c r="X561" s="392">
        <f>'2 уровень'!Z1382</f>
        <v>0</v>
      </c>
      <c r="Y561" s="392">
        <f>'2 уровень'!AA1382</f>
        <v>0</v>
      </c>
      <c r="Z561" s="395">
        <f>'2 уровень'!AB1382</f>
        <v>0</v>
      </c>
      <c r="AA561" s="392">
        <f>'2 уровень'!AC1382</f>
        <v>0</v>
      </c>
      <c r="AB561" s="392">
        <f>'2 уровень'!AD1382</f>
        <v>0</v>
      </c>
      <c r="AC561" s="982"/>
      <c r="AD561" s="1001"/>
    </row>
    <row r="562" spans="2:30" x14ac:dyDescent="0.25">
      <c r="B562" s="19">
        <v>1</v>
      </c>
      <c r="C562" s="176" t="s">
        <v>130</v>
      </c>
      <c r="D562" s="28">
        <f>'2 уровень'!F1383</f>
        <v>34300</v>
      </c>
      <c r="E562" s="28">
        <f>'2 уровень'!G1383</f>
        <v>8575</v>
      </c>
      <c r="F562" s="28">
        <f>'2 уровень'!H1383</f>
        <v>9570</v>
      </c>
      <c r="G562" s="65">
        <f>'2 уровень'!I1383</f>
        <v>111.60349854227405</v>
      </c>
      <c r="H562" s="79">
        <f>'2 уровень'!J1383</f>
        <v>0</v>
      </c>
      <c r="I562" s="79">
        <f>'2 уровень'!K1383</f>
        <v>0</v>
      </c>
      <c r="J562" s="74">
        <f>'2 уровень'!L1383</f>
        <v>0</v>
      </c>
      <c r="K562" s="74">
        <f>'2 уровень'!M1383</f>
        <v>0</v>
      </c>
      <c r="L562" s="74">
        <f>'2 уровень'!N1383</f>
        <v>0</v>
      </c>
      <c r="M562" s="74">
        <f>'2 уровень'!O1383</f>
        <v>0</v>
      </c>
      <c r="N562" s="74">
        <f>'2 уровень'!P1383</f>
        <v>0</v>
      </c>
      <c r="O562" s="74">
        <f>'2 уровень'!Q1383</f>
        <v>0</v>
      </c>
      <c r="P562" s="392">
        <f>'2 уровень'!R1383</f>
        <v>0</v>
      </c>
      <c r="Q562" s="392">
        <f>'2 уровень'!S1383</f>
        <v>0</v>
      </c>
      <c r="R562" s="392">
        <f>'2 уровень'!T1383</f>
        <v>0</v>
      </c>
      <c r="S562" s="392">
        <f>'2 уровень'!U1383</f>
        <v>0</v>
      </c>
      <c r="T562" s="392">
        <f>'2 уровень'!V1383</f>
        <v>0</v>
      </c>
      <c r="U562" s="798">
        <f>'2 уровень'!W1383</f>
        <v>0</v>
      </c>
      <c r="V562" s="392">
        <f>'2 уровень'!X1383</f>
        <v>0</v>
      </c>
      <c r="W562" s="392">
        <f>'2 уровень'!Y1383</f>
        <v>0</v>
      </c>
      <c r="X562" s="392">
        <f>'2 уровень'!Z1383</f>
        <v>0</v>
      </c>
      <c r="Y562" s="392">
        <f>'2 уровень'!AA1383</f>
        <v>0</v>
      </c>
      <c r="Z562" s="395">
        <f>'2 уровень'!AB1383</f>
        <v>0</v>
      </c>
      <c r="AA562" s="392">
        <f>'2 уровень'!AC1383</f>
        <v>0</v>
      </c>
      <c r="AB562" s="392">
        <f>'2 уровень'!AD1383</f>
        <v>0</v>
      </c>
      <c r="AC562" s="982"/>
      <c r="AD562" s="1001"/>
    </row>
    <row r="563" spans="2:30" x14ac:dyDescent="0.25">
      <c r="B563" s="19">
        <v>1</v>
      </c>
      <c r="C563" s="176" t="s">
        <v>219</v>
      </c>
      <c r="D563" s="28">
        <f>'2 уровень'!F1384</f>
        <v>33000</v>
      </c>
      <c r="E563" s="28">
        <f>'2 уровень'!G1384</f>
        <v>8250</v>
      </c>
      <c r="F563" s="28">
        <f>'2 уровень'!H1384</f>
        <v>9446</v>
      </c>
      <c r="G563" s="65">
        <f>'2 уровень'!I1384</f>
        <v>114.4969696969697</v>
      </c>
      <c r="H563" s="79">
        <f>'2 уровень'!J1384</f>
        <v>0</v>
      </c>
      <c r="I563" s="79">
        <f>'2 уровень'!K1384</f>
        <v>0</v>
      </c>
      <c r="J563" s="74">
        <f>'2 уровень'!L1384</f>
        <v>0</v>
      </c>
      <c r="K563" s="74">
        <f>'2 уровень'!M1384</f>
        <v>0</v>
      </c>
      <c r="L563" s="74">
        <f>'2 уровень'!N1384</f>
        <v>0</v>
      </c>
      <c r="M563" s="74">
        <f>'2 уровень'!O1384</f>
        <v>0</v>
      </c>
      <c r="N563" s="74">
        <f>'2 уровень'!P1384</f>
        <v>0</v>
      </c>
      <c r="O563" s="74">
        <f>'2 уровень'!Q1384</f>
        <v>0</v>
      </c>
      <c r="P563" s="392">
        <f>'2 уровень'!R1384</f>
        <v>0</v>
      </c>
      <c r="Q563" s="392">
        <f>'2 уровень'!S1384</f>
        <v>0</v>
      </c>
      <c r="R563" s="392">
        <f>'2 уровень'!T1384</f>
        <v>0</v>
      </c>
      <c r="S563" s="392">
        <f>'2 уровень'!U1384</f>
        <v>0</v>
      </c>
      <c r="T563" s="392">
        <f>'2 уровень'!V1384</f>
        <v>0</v>
      </c>
      <c r="U563" s="798">
        <f>'2 уровень'!W1384</f>
        <v>0</v>
      </c>
      <c r="V563" s="392">
        <f>'2 уровень'!X1384</f>
        <v>0</v>
      </c>
      <c r="W563" s="392">
        <f>'2 уровень'!Y1384</f>
        <v>0</v>
      </c>
      <c r="X563" s="392">
        <f>'2 уровень'!Z1384</f>
        <v>0</v>
      </c>
      <c r="Y563" s="392">
        <f>'2 уровень'!AA1384</f>
        <v>0</v>
      </c>
      <c r="Z563" s="395">
        <f>'2 уровень'!AB1384</f>
        <v>0</v>
      </c>
      <c r="AA563" s="392">
        <f>'2 уровень'!AC1384</f>
        <v>0</v>
      </c>
      <c r="AB563" s="392">
        <f>'2 уровень'!AD1384</f>
        <v>0</v>
      </c>
      <c r="AC563" s="982"/>
      <c r="AD563" s="1001"/>
    </row>
    <row r="564" spans="2:30" ht="45" x14ac:dyDescent="0.25">
      <c r="B564" s="19">
        <v>1</v>
      </c>
      <c r="C564" s="176" t="s">
        <v>435</v>
      </c>
      <c r="D564" s="28">
        <f>'2 уровень'!F1385</f>
        <v>1000</v>
      </c>
      <c r="E564" s="28">
        <f>'2 уровень'!G1385</f>
        <v>250</v>
      </c>
      <c r="F564" s="28">
        <f>'2 уровень'!H1385</f>
        <v>85</v>
      </c>
      <c r="G564" s="65">
        <f>'2 уровень'!I1385</f>
        <v>34</v>
      </c>
      <c r="H564" s="79">
        <f>'2 уровень'!J1385</f>
        <v>0</v>
      </c>
      <c r="I564" s="79">
        <f>'2 уровень'!K1385</f>
        <v>0</v>
      </c>
      <c r="J564" s="74">
        <f>'2 уровень'!L1385</f>
        <v>0</v>
      </c>
      <c r="K564" s="74">
        <f>'2 уровень'!M1385</f>
        <v>0</v>
      </c>
      <c r="L564" s="74">
        <f>'2 уровень'!N1385</f>
        <v>0</v>
      </c>
      <c r="M564" s="74">
        <f>'2 уровень'!O1385</f>
        <v>0</v>
      </c>
      <c r="N564" s="74">
        <f>'2 уровень'!P1385</f>
        <v>0</v>
      </c>
      <c r="O564" s="74">
        <f>'2 уровень'!Q1385</f>
        <v>0</v>
      </c>
      <c r="P564" s="392">
        <f>'2 уровень'!R1385</f>
        <v>0</v>
      </c>
      <c r="Q564" s="392">
        <f>'2 уровень'!S1385</f>
        <v>0</v>
      </c>
      <c r="R564" s="392">
        <f>'2 уровень'!T1385</f>
        <v>0</v>
      </c>
      <c r="S564" s="392">
        <f>'2 уровень'!U1385</f>
        <v>0</v>
      </c>
      <c r="T564" s="392">
        <f>'2 уровень'!V1385</f>
        <v>0</v>
      </c>
      <c r="U564" s="798">
        <f>'2 уровень'!W1385</f>
        <v>0</v>
      </c>
      <c r="V564" s="392">
        <f>'2 уровень'!X1385</f>
        <v>0</v>
      </c>
      <c r="W564" s="392">
        <f>'2 уровень'!Y1385</f>
        <v>0</v>
      </c>
      <c r="X564" s="392">
        <f>'2 уровень'!Z1385</f>
        <v>0</v>
      </c>
      <c r="Y564" s="392">
        <f>'2 уровень'!AA1385</f>
        <v>0</v>
      </c>
      <c r="Z564" s="395">
        <f>'2 уровень'!AB1385</f>
        <v>0</v>
      </c>
      <c r="AA564" s="392">
        <f>'2 уровень'!AC1385</f>
        <v>0</v>
      </c>
      <c r="AB564" s="392">
        <f>'2 уровень'!AD1385</f>
        <v>0</v>
      </c>
      <c r="AC564" s="982">
        <f>'2 уровень'!AC1383</f>
        <v>0</v>
      </c>
      <c r="AD564" s="1001">
        <f>'2 уровень'!AD1383</f>
        <v>0</v>
      </c>
    </row>
    <row r="565" spans="2:30" ht="75" x14ac:dyDescent="0.25">
      <c r="B565" s="19">
        <v>1</v>
      </c>
      <c r="C565" s="176" t="s">
        <v>459</v>
      </c>
      <c r="D565" s="28">
        <f>'2 уровень'!F1386</f>
        <v>300</v>
      </c>
      <c r="E565" s="28">
        <f>'2 уровень'!G1386</f>
        <v>75</v>
      </c>
      <c r="F565" s="28">
        <f>'2 уровень'!H1386</f>
        <v>39</v>
      </c>
      <c r="G565" s="65">
        <f>'2 уровень'!I1386</f>
        <v>52</v>
      </c>
      <c r="H565" s="79">
        <f>'2 уровень'!J1386</f>
        <v>0</v>
      </c>
      <c r="I565" s="79">
        <f>'2 уровень'!K1386</f>
        <v>0</v>
      </c>
      <c r="J565" s="74">
        <f>'2 уровень'!L1386</f>
        <v>0</v>
      </c>
      <c r="K565" s="74">
        <f>'2 уровень'!M1386</f>
        <v>0</v>
      </c>
      <c r="L565" s="74">
        <f>'2 уровень'!N1386</f>
        <v>0</v>
      </c>
      <c r="M565" s="74">
        <f>'2 уровень'!O1386</f>
        <v>0</v>
      </c>
      <c r="N565" s="74">
        <f>'2 уровень'!P1386</f>
        <v>0</v>
      </c>
      <c r="O565" s="74">
        <f>'2 уровень'!Q1386</f>
        <v>0</v>
      </c>
      <c r="P565" s="392">
        <f>'2 уровень'!R1386</f>
        <v>0</v>
      </c>
      <c r="Q565" s="392">
        <f>'2 уровень'!S1386</f>
        <v>0</v>
      </c>
      <c r="R565" s="392">
        <f>'2 уровень'!T1386</f>
        <v>0</v>
      </c>
      <c r="S565" s="392">
        <f>'2 уровень'!U1386</f>
        <v>0</v>
      </c>
      <c r="T565" s="392">
        <f>'2 уровень'!V1386</f>
        <v>0</v>
      </c>
      <c r="U565" s="798">
        <f>'2 уровень'!W1386</f>
        <v>0</v>
      </c>
      <c r="V565" s="392">
        <f>'2 уровень'!X1386</f>
        <v>0</v>
      </c>
      <c r="W565" s="392">
        <f>'2 уровень'!Y1386</f>
        <v>0</v>
      </c>
      <c r="X565" s="392">
        <f>'2 уровень'!Z1386</f>
        <v>0</v>
      </c>
      <c r="Y565" s="392">
        <f>'2 уровень'!AA1386</f>
        <v>0</v>
      </c>
      <c r="Z565" s="395">
        <f>'2 уровень'!AB1386</f>
        <v>0</v>
      </c>
      <c r="AA565" s="392">
        <f>'2 уровень'!AC1386</f>
        <v>0</v>
      </c>
      <c r="AB565" s="392">
        <f>'2 уровень'!AD1386</f>
        <v>0</v>
      </c>
      <c r="AC565" s="982">
        <f>'2 уровень'!AC1384</f>
        <v>0</v>
      </c>
      <c r="AD565" s="1001">
        <f>'2 уровень'!AD1384</f>
        <v>0</v>
      </c>
    </row>
    <row r="566" spans="2:30" ht="29.25" x14ac:dyDescent="0.25">
      <c r="B566" s="19">
        <v>1</v>
      </c>
      <c r="C566" s="291" t="s">
        <v>334</v>
      </c>
      <c r="D566" s="28">
        <f>'2 уровень'!F1387</f>
        <v>7500</v>
      </c>
      <c r="E566" s="28">
        <f>'2 уровень'!G1387</f>
        <v>1875</v>
      </c>
      <c r="F566" s="28">
        <f>'2 уровень'!H1387</f>
        <v>1419</v>
      </c>
      <c r="G566" s="65">
        <f>'2 уровень'!I1387</f>
        <v>75.680000000000007</v>
      </c>
      <c r="H566" s="79">
        <f>'2 уровень'!J1387</f>
        <v>0</v>
      </c>
      <c r="I566" s="79">
        <f>'2 уровень'!K1387</f>
        <v>0</v>
      </c>
      <c r="J566" s="74">
        <f>'2 уровень'!L1387</f>
        <v>0</v>
      </c>
      <c r="K566" s="74">
        <f>'2 уровень'!M1387</f>
        <v>0</v>
      </c>
      <c r="L566" s="74">
        <f>'2 уровень'!N1387</f>
        <v>0</v>
      </c>
      <c r="M566" s="74">
        <f>'2 уровень'!O1387</f>
        <v>0</v>
      </c>
      <c r="N566" s="74">
        <f>'2 уровень'!P1387</f>
        <v>0</v>
      </c>
      <c r="O566" s="74">
        <f>'2 уровень'!Q1387</f>
        <v>0</v>
      </c>
      <c r="P566" s="392">
        <f>'2 уровень'!R1387</f>
        <v>0</v>
      </c>
      <c r="Q566" s="392">
        <f>'2 уровень'!S1387</f>
        <v>0</v>
      </c>
      <c r="R566" s="392">
        <f>'2 уровень'!T1387</f>
        <v>0</v>
      </c>
      <c r="S566" s="392">
        <f>'2 уровень'!U1387</f>
        <v>0</v>
      </c>
      <c r="T566" s="392">
        <f>'2 уровень'!V1387</f>
        <v>0</v>
      </c>
      <c r="U566" s="798">
        <f>'2 уровень'!W1387</f>
        <v>0</v>
      </c>
      <c r="V566" s="392">
        <f>'2 уровень'!X1387</f>
        <v>0</v>
      </c>
      <c r="W566" s="392">
        <f>'2 уровень'!Y1387</f>
        <v>0</v>
      </c>
      <c r="X566" s="392">
        <f>'2 уровень'!Z1387</f>
        <v>0</v>
      </c>
      <c r="Y566" s="392">
        <f>'2 уровень'!AA1387</f>
        <v>0</v>
      </c>
      <c r="Z566" s="395">
        <f>'2 уровень'!AB1387</f>
        <v>0</v>
      </c>
      <c r="AA566" s="392">
        <f>'2 уровень'!AC1387</f>
        <v>0</v>
      </c>
      <c r="AB566" s="392">
        <f>'2 уровень'!AD1387</f>
        <v>0</v>
      </c>
      <c r="AC566" s="982">
        <f>'2 уровень'!AC1385</f>
        <v>0</v>
      </c>
      <c r="AD566" s="1001">
        <f>'2 уровень'!AD1385</f>
        <v>0</v>
      </c>
    </row>
    <row r="567" spans="2:30" ht="30" x14ac:dyDescent="0.25">
      <c r="B567" s="19">
        <v>1</v>
      </c>
      <c r="C567" s="177" t="s">
        <v>191</v>
      </c>
      <c r="D567" s="28">
        <f>'2 уровень'!F1388</f>
        <v>0</v>
      </c>
      <c r="E567" s="28">
        <f>'2 уровень'!G1388</f>
        <v>0</v>
      </c>
      <c r="F567" s="28">
        <f>'2 уровень'!H1388</f>
        <v>0</v>
      </c>
      <c r="G567" s="65">
        <f>'2 уровень'!I1388</f>
        <v>0</v>
      </c>
      <c r="H567" s="79">
        <f>'2 уровень'!J1388</f>
        <v>0</v>
      </c>
      <c r="I567" s="79">
        <f>'2 уровень'!K1388</f>
        <v>0</v>
      </c>
      <c r="J567" s="74">
        <f>'2 уровень'!L1388</f>
        <v>0</v>
      </c>
      <c r="K567" s="74">
        <f>'2 уровень'!M1388</f>
        <v>0</v>
      </c>
      <c r="L567" s="74">
        <f>'2 уровень'!N1388</f>
        <v>0</v>
      </c>
      <c r="M567" s="74">
        <f>'2 уровень'!O1388</f>
        <v>0</v>
      </c>
      <c r="N567" s="74">
        <f>'2 уровень'!P1388</f>
        <v>0</v>
      </c>
      <c r="O567" s="74">
        <f>'2 уровень'!Q1388</f>
        <v>0</v>
      </c>
      <c r="P567" s="392">
        <f>'2 уровень'!R1388</f>
        <v>0</v>
      </c>
      <c r="Q567" s="392">
        <f>'2 уровень'!S1388</f>
        <v>0</v>
      </c>
      <c r="R567" s="392">
        <f>'2 уровень'!T1388</f>
        <v>0</v>
      </c>
      <c r="S567" s="392">
        <f>'2 уровень'!U1388</f>
        <v>0</v>
      </c>
      <c r="T567" s="392">
        <f>'2 уровень'!V1388</f>
        <v>0</v>
      </c>
      <c r="U567" s="798">
        <f>'2 уровень'!W1388</f>
        <v>0</v>
      </c>
      <c r="V567" s="392">
        <f>'2 уровень'!X1388</f>
        <v>0</v>
      </c>
      <c r="W567" s="392">
        <f>'2 уровень'!Y1388</f>
        <v>0</v>
      </c>
      <c r="X567" s="392">
        <f>'2 уровень'!Z1388</f>
        <v>0</v>
      </c>
      <c r="Y567" s="392">
        <f>'2 уровень'!AA1388</f>
        <v>0</v>
      </c>
      <c r="Z567" s="395">
        <f>'2 уровень'!AB1388</f>
        <v>0</v>
      </c>
      <c r="AA567" s="392">
        <f>'2 уровень'!AC1388</f>
        <v>0</v>
      </c>
      <c r="AB567" s="392">
        <f>'2 уровень'!AD1388</f>
        <v>0</v>
      </c>
      <c r="AC567" s="982">
        <f>'2 уровень'!AC1386</f>
        <v>0</v>
      </c>
      <c r="AD567" s="1001">
        <f>'2 уровень'!AD1386</f>
        <v>0</v>
      </c>
    </row>
    <row r="568" spans="2:30" ht="110.25" x14ac:dyDescent="0.25">
      <c r="B568" s="19">
        <v>1</v>
      </c>
      <c r="C568" s="559" t="s">
        <v>460</v>
      </c>
      <c r="D568" s="28">
        <f>'2 уровень'!F1389</f>
        <v>6145</v>
      </c>
      <c r="E568" s="28">
        <f>'2 уровень'!G1389</f>
        <v>1536.25</v>
      </c>
      <c r="F568" s="28">
        <f>'2 уровень'!H1389</f>
        <v>1355</v>
      </c>
      <c r="G568" s="65">
        <f>'2 уровень'!I1389</f>
        <v>88.201790073230271</v>
      </c>
      <c r="H568" s="79">
        <f>'2 уровень'!J1389</f>
        <v>0</v>
      </c>
      <c r="I568" s="79">
        <f>'2 уровень'!K1389</f>
        <v>0</v>
      </c>
      <c r="J568" s="74">
        <f>'2 уровень'!L1389</f>
        <v>0</v>
      </c>
      <c r="K568" s="74">
        <f>'2 уровень'!M1389</f>
        <v>0</v>
      </c>
      <c r="L568" s="74">
        <f>'2 уровень'!N1389</f>
        <v>0</v>
      </c>
      <c r="M568" s="74">
        <f>'2 уровень'!O1389</f>
        <v>0</v>
      </c>
      <c r="N568" s="74">
        <f>'2 уровень'!P1389</f>
        <v>0</v>
      </c>
      <c r="O568" s="74">
        <f>'2 уровень'!Q1389</f>
        <v>0</v>
      </c>
      <c r="P568" s="392">
        <f>'2 уровень'!R1389</f>
        <v>27449.968299999997</v>
      </c>
      <c r="Q568" s="392">
        <f>'2 уровень'!S1389</f>
        <v>27449.968299999997</v>
      </c>
      <c r="R568" s="392">
        <f>'2 уровень'!T1389</f>
        <v>27449.968299999997</v>
      </c>
      <c r="S568" s="392">
        <f>'2 уровень'!U1389</f>
        <v>6862.4920749999992</v>
      </c>
      <c r="T568" s="392">
        <f>'2 уровень'!V1389</f>
        <v>6216.7509400000008</v>
      </c>
      <c r="U568" s="798">
        <f>'2 уровень'!W1389</f>
        <v>0</v>
      </c>
      <c r="V568" s="392">
        <f>'2 уровень'!X1389</f>
        <v>0</v>
      </c>
      <c r="W568" s="392">
        <f>'2 уровень'!Y1389</f>
        <v>-645.74113499999839</v>
      </c>
      <c r="X568" s="392">
        <f>'2 уровень'!Z1389</f>
        <v>0</v>
      </c>
      <c r="Y568" s="392">
        <f>'2 уровень'!AA1389</f>
        <v>-117.87403</v>
      </c>
      <c r="Z568" s="395">
        <f>'2 уровень'!AB1389</f>
        <v>6098.8769100000009</v>
      </c>
      <c r="AA568" s="392">
        <f>'2 уровень'!AC1389</f>
        <v>0</v>
      </c>
      <c r="AB568" s="392">
        <f>'2 уровень'!AD1389</f>
        <v>0</v>
      </c>
      <c r="AC568" s="982">
        <f>'2 уровень'!AC1388</f>
        <v>0</v>
      </c>
      <c r="AD568" s="1001">
        <f>'2 уровень'!AD1388</f>
        <v>0</v>
      </c>
    </row>
    <row r="569" spans="2:30" ht="15.75" x14ac:dyDescent="0.25">
      <c r="B569" s="19">
        <v>1</v>
      </c>
      <c r="C569" s="3294" t="s">
        <v>561</v>
      </c>
      <c r="D569" s="28">
        <f>'2 уровень'!F1390</f>
        <v>1046</v>
      </c>
      <c r="E569" s="28">
        <f>'2 уровень'!G1390</f>
        <v>261.5</v>
      </c>
      <c r="F569" s="28">
        <f>'2 уровень'!H1390</f>
        <v>220</v>
      </c>
      <c r="G569" s="65">
        <f>'2 уровень'!I1390</f>
        <v>84.130019120458883</v>
      </c>
      <c r="H569" s="79">
        <f>'2 уровень'!J1390</f>
        <v>0</v>
      </c>
      <c r="I569" s="79">
        <f>'2 уровень'!K1390</f>
        <v>0</v>
      </c>
      <c r="J569" s="74">
        <f>'2 уровень'!L1390</f>
        <v>0</v>
      </c>
      <c r="K569" s="74">
        <f>'2 уровень'!M1390</f>
        <v>0</v>
      </c>
      <c r="L569" s="74">
        <f>'2 уровень'!N1390</f>
        <v>0</v>
      </c>
      <c r="M569" s="74">
        <f>'2 уровень'!O1390</f>
        <v>0</v>
      </c>
      <c r="N569" s="74">
        <f>'2 уровень'!P1390</f>
        <v>0</v>
      </c>
      <c r="O569" s="74">
        <f>'2 уровень'!Q1390</f>
        <v>0</v>
      </c>
      <c r="P569" s="392">
        <f>'2 уровень'!R1390</f>
        <v>6602.2473999999993</v>
      </c>
      <c r="Q569" s="392">
        <f>'2 уровень'!S1390</f>
        <v>6602.2473999999993</v>
      </c>
      <c r="R569" s="392">
        <f>'2 уровень'!T1390</f>
        <v>6602.2473999999993</v>
      </c>
      <c r="S569" s="392">
        <f>'2 уровень'!U1390</f>
        <v>1650.56185</v>
      </c>
      <c r="T569" s="392">
        <f>'2 уровень'!V1390</f>
        <v>1388.6245999999996</v>
      </c>
      <c r="U569" s="798">
        <f>'2 уровень'!W1390</f>
        <v>0</v>
      </c>
      <c r="V569" s="392">
        <f>'2 уровень'!X1390</f>
        <v>0</v>
      </c>
      <c r="W569" s="392">
        <f>'2 уровень'!Y1390</f>
        <v>-261.9372500000004</v>
      </c>
      <c r="X569" s="392">
        <f>'2 уровень'!Z1390</f>
        <v>0</v>
      </c>
      <c r="Y569" s="392">
        <f>'2 уровень'!AA1390</f>
        <v>-103.4696</v>
      </c>
      <c r="Z569" s="395">
        <f>'2 уровень'!AB1390</f>
        <v>1285.1549999999997</v>
      </c>
      <c r="AA569" s="392">
        <f>'2 уровень'!AC1390</f>
        <v>0</v>
      </c>
      <c r="AB569" s="392">
        <f>'2 уровень'!AD1390</f>
        <v>0</v>
      </c>
      <c r="AC569" s="982">
        <f>'2 уровень'!AC1389</f>
        <v>0</v>
      </c>
      <c r="AD569" s="1001">
        <f>'2 уровень'!AD1389</f>
        <v>0</v>
      </c>
    </row>
    <row r="570" spans="2:30" ht="15.75" x14ac:dyDescent="0.25">
      <c r="B570" s="19">
        <v>1</v>
      </c>
      <c r="C570" s="3294" t="s">
        <v>562</v>
      </c>
      <c r="D570" s="28">
        <f>'2 уровень'!F1391</f>
        <v>1411</v>
      </c>
      <c r="E570" s="28">
        <f>'2 уровень'!G1391</f>
        <v>352.75</v>
      </c>
      <c r="F570" s="28">
        <f>'2 уровень'!H1391</f>
        <v>284</v>
      </c>
      <c r="G570" s="65">
        <f>'2 уровень'!I1391</f>
        <v>80.510276399716517</v>
      </c>
      <c r="H570" s="79">
        <f>'2 уровень'!J1391</f>
        <v>0</v>
      </c>
      <c r="I570" s="79">
        <f>'2 уровень'!K1391</f>
        <v>0</v>
      </c>
      <c r="J570" s="74">
        <f>'2 уровень'!L1391</f>
        <v>0</v>
      </c>
      <c r="K570" s="74">
        <f>'2 уровень'!M1391</f>
        <v>0</v>
      </c>
      <c r="L570" s="74">
        <f>'2 уровень'!N1391</f>
        <v>0</v>
      </c>
      <c r="M570" s="74">
        <f>'2 уровень'!O1391</f>
        <v>0</v>
      </c>
      <c r="N570" s="74">
        <f>'2 уровень'!P1391</f>
        <v>0</v>
      </c>
      <c r="O570" s="74">
        <f>'2 уровень'!Q1391</f>
        <v>0</v>
      </c>
      <c r="P570" s="392">
        <f>'2 уровень'!R1391</f>
        <v>3362.5541000000003</v>
      </c>
      <c r="Q570" s="392">
        <f>'2 уровень'!S1391</f>
        <v>3362.5541000000003</v>
      </c>
      <c r="R570" s="392">
        <f>'2 уровень'!T1391</f>
        <v>3362.5541000000003</v>
      </c>
      <c r="S570" s="392">
        <f>'2 уровень'!U1391</f>
        <v>840.63852500000007</v>
      </c>
      <c r="T570" s="392">
        <f>'2 уровень'!V1391</f>
        <v>676.7947200000001</v>
      </c>
      <c r="U570" s="798">
        <f>'2 уровень'!W1391</f>
        <v>0</v>
      </c>
      <c r="V570" s="392">
        <f>'2 уровень'!X1391</f>
        <v>0</v>
      </c>
      <c r="W570" s="392">
        <f>'2 уровень'!Y1391</f>
        <v>-163.84380499999997</v>
      </c>
      <c r="X570" s="392">
        <f>'2 уровень'!Z1391</f>
        <v>0</v>
      </c>
      <c r="Y570" s="392">
        <f>'2 уровень'!AA1391</f>
        <v>-4.9829799999999995</v>
      </c>
      <c r="Z570" s="395">
        <f>'2 уровень'!AB1391</f>
        <v>671.8117400000001</v>
      </c>
      <c r="AA570" s="392">
        <f>'2 уровень'!AC1391</f>
        <v>0</v>
      </c>
      <c r="AB570" s="392">
        <f>'2 уровень'!AD1391</f>
        <v>0</v>
      </c>
      <c r="AC570" s="982"/>
      <c r="AD570" s="1001"/>
    </row>
    <row r="571" spans="2:30" ht="31.5" x14ac:dyDescent="0.25">
      <c r="B571" s="19">
        <v>1</v>
      </c>
      <c r="C571" s="3294" t="s">
        <v>563</v>
      </c>
      <c r="D571" s="28">
        <f>'2 уровень'!F1392</f>
        <v>2954</v>
      </c>
      <c r="E571" s="28">
        <f>'2 уровень'!G1392</f>
        <v>738.5</v>
      </c>
      <c r="F571" s="28">
        <f>'2 уровень'!H1392</f>
        <v>724</v>
      </c>
      <c r="G571" s="65">
        <f>'2 уровень'!I1392</f>
        <v>98.0365605958023</v>
      </c>
      <c r="H571" s="79">
        <f>'2 уровень'!J1392</f>
        <v>0</v>
      </c>
      <c r="I571" s="79">
        <f>'2 уровень'!K1392</f>
        <v>0</v>
      </c>
      <c r="J571" s="74">
        <f>'2 уровень'!L1392</f>
        <v>0</v>
      </c>
      <c r="K571" s="74">
        <f>'2 уровень'!M1392</f>
        <v>0</v>
      </c>
      <c r="L571" s="74">
        <f>'2 уровень'!N1392</f>
        <v>0</v>
      </c>
      <c r="M571" s="74">
        <f>'2 уровень'!O1392</f>
        <v>0</v>
      </c>
      <c r="N571" s="74">
        <f>'2 уровень'!P1392</f>
        <v>0</v>
      </c>
      <c r="O571" s="74">
        <f>'2 уровень'!Q1392</f>
        <v>0</v>
      </c>
      <c r="P571" s="392">
        <f>'2 уровень'!R1392</f>
        <v>15653.836799999999</v>
      </c>
      <c r="Q571" s="392">
        <f>'2 уровень'!S1392</f>
        <v>15653.836799999999</v>
      </c>
      <c r="R571" s="392">
        <f>'2 уровень'!T1392</f>
        <v>15653.836799999999</v>
      </c>
      <c r="S571" s="392">
        <f>'2 уровень'!U1392</f>
        <v>3913.4592000000002</v>
      </c>
      <c r="T571" s="392">
        <f>'2 уровень'!V1392</f>
        <v>3836.63528</v>
      </c>
      <c r="U571" s="798">
        <f>'2 уровень'!W1392</f>
        <v>0</v>
      </c>
      <c r="V571" s="392">
        <f>'2 уровень'!X1392</f>
        <v>0</v>
      </c>
      <c r="W571" s="392">
        <f>'2 уровень'!Y1392</f>
        <v>-76.823920000000271</v>
      </c>
      <c r="X571" s="392">
        <f>'2 уровень'!Z1392</f>
        <v>0</v>
      </c>
      <c r="Y571" s="392">
        <f>'2 уровень'!AA1392</f>
        <v>-4.87521</v>
      </c>
      <c r="Z571" s="395">
        <f>'2 уровень'!AB1392</f>
        <v>3831.7600699999998</v>
      </c>
      <c r="AA571" s="392">
        <f>'2 уровень'!AC1392</f>
        <v>0</v>
      </c>
      <c r="AB571" s="392">
        <f>'2 уровень'!AD1392</f>
        <v>0</v>
      </c>
      <c r="AC571" s="982">
        <f>'2 уровень'!AC1394</f>
        <v>0</v>
      </c>
      <c r="AD571" s="1001">
        <f>'2 уровень'!AD1394</f>
        <v>0</v>
      </c>
    </row>
    <row r="572" spans="2:30" ht="15.75" x14ac:dyDescent="0.25">
      <c r="C572" s="3294" t="s">
        <v>670</v>
      </c>
      <c r="D572" s="28">
        <f>'2 уровень'!F1393</f>
        <v>734</v>
      </c>
      <c r="E572" s="28">
        <f>'2 уровень'!G1393</f>
        <v>183.5</v>
      </c>
      <c r="F572" s="28">
        <f>'2 уровень'!H1393</f>
        <v>127</v>
      </c>
      <c r="G572" s="65">
        <f>'2 уровень'!I1393</f>
        <v>69.209809264305179</v>
      </c>
      <c r="H572" s="79">
        <f>'2 уровень'!J1393</f>
        <v>0</v>
      </c>
      <c r="I572" s="79">
        <f>'2 уровень'!K1393</f>
        <v>0</v>
      </c>
      <c r="J572" s="74">
        <f>'2 уровень'!L1393</f>
        <v>0</v>
      </c>
      <c r="K572" s="74">
        <f>'2 уровень'!M1393</f>
        <v>0</v>
      </c>
      <c r="L572" s="74">
        <f>'2 уровень'!N1393</f>
        <v>0</v>
      </c>
      <c r="M572" s="74">
        <f>'2 уровень'!O1393</f>
        <v>0</v>
      </c>
      <c r="N572" s="74">
        <f>'2 уровень'!P1393</f>
        <v>0</v>
      </c>
      <c r="O572" s="74">
        <f>'2 уровень'!Q1393</f>
        <v>0</v>
      </c>
      <c r="P572" s="392">
        <f>'2 уровень'!R1393</f>
        <v>1831.33</v>
      </c>
      <c r="Q572" s="392">
        <f>'2 уровень'!S1393</f>
        <v>1831.33</v>
      </c>
      <c r="R572" s="392">
        <f>'2 уровень'!T1393</f>
        <v>1831.33</v>
      </c>
      <c r="S572" s="392">
        <f>'2 уровень'!U1393</f>
        <v>457.83249999999998</v>
      </c>
      <c r="T572" s="392">
        <f>'2 уровень'!V1393</f>
        <v>314.69633999999996</v>
      </c>
      <c r="U572" s="798">
        <f>'2 уровень'!W1393</f>
        <v>0</v>
      </c>
      <c r="V572" s="392">
        <f>'2 уровень'!X1393</f>
        <v>0</v>
      </c>
      <c r="W572" s="392">
        <f>'2 уровень'!Y1393</f>
        <v>-143.13616000000002</v>
      </c>
      <c r="X572" s="392">
        <f>'2 уровень'!Z1393</f>
        <v>0</v>
      </c>
      <c r="Y572" s="392">
        <f>'2 уровень'!AA1393</f>
        <v>-4.5462400000000001</v>
      </c>
      <c r="Z572" s="395">
        <f>'2 уровень'!AB1393</f>
        <v>310.15009999999995</v>
      </c>
      <c r="AA572" s="392">
        <f>'2 уровень'!AC1393</f>
        <v>0</v>
      </c>
      <c r="AB572" s="392">
        <f>'2 уровень'!AD1393</f>
        <v>0</v>
      </c>
      <c r="AC572" s="982"/>
      <c r="AD572" s="1001"/>
    </row>
    <row r="573" spans="2:30" ht="45" x14ac:dyDescent="0.25">
      <c r="C573" s="294" t="s">
        <v>436</v>
      </c>
      <c r="D573" s="28">
        <f>'2 уровень'!F1394</f>
        <v>20998</v>
      </c>
      <c r="E573" s="28">
        <f>'2 уровень'!G1394</f>
        <v>5249.5</v>
      </c>
      <c r="F573" s="28">
        <f>'2 уровень'!H1394</f>
        <v>3721</v>
      </c>
      <c r="G573" s="65">
        <f>'2 уровень'!I1394</f>
        <v>70.882941232498325</v>
      </c>
      <c r="H573" s="79">
        <f>'2 уровень'!J1394</f>
        <v>0</v>
      </c>
      <c r="I573" s="79">
        <f>'2 уровень'!K1394</f>
        <v>0</v>
      </c>
      <c r="J573" s="74">
        <f>'2 уровень'!L1394</f>
        <v>0</v>
      </c>
      <c r="K573" s="74">
        <f>'2 уровень'!M1394</f>
        <v>0</v>
      </c>
      <c r="L573" s="74">
        <f>'2 уровень'!N1394</f>
        <v>0</v>
      </c>
      <c r="M573" s="74">
        <f>'2 уровень'!O1394</f>
        <v>0</v>
      </c>
      <c r="N573" s="74">
        <f>'2 уровень'!P1394</f>
        <v>0</v>
      </c>
      <c r="O573" s="74">
        <f>'2 уровень'!Q1394</f>
        <v>0</v>
      </c>
      <c r="P573" s="392">
        <f>'2 уровень'!R1394</f>
        <v>84566.419200000004</v>
      </c>
      <c r="Q573" s="392">
        <f>'2 уровень'!S1394</f>
        <v>84566.419200000004</v>
      </c>
      <c r="R573" s="392">
        <f>'2 уровень'!T1394</f>
        <v>84566.419200000004</v>
      </c>
      <c r="S573" s="392">
        <f>'2 уровень'!U1394</f>
        <v>21141.604800000001</v>
      </c>
      <c r="T573" s="392">
        <f>'2 уровень'!V1394</f>
        <v>16175.07171</v>
      </c>
      <c r="U573" s="798">
        <f>'2 уровень'!W1394</f>
        <v>0</v>
      </c>
      <c r="V573" s="392">
        <f>'2 уровень'!X1394</f>
        <v>0</v>
      </c>
      <c r="W573" s="392">
        <f>'2 уровень'!Y1394</f>
        <v>-4966.5330899999999</v>
      </c>
      <c r="X573" s="392">
        <f>'2 уровень'!Z1394</f>
        <v>0</v>
      </c>
      <c r="Y573" s="392">
        <f>'2 уровень'!AA1394</f>
        <v>-49.821449999999999</v>
      </c>
      <c r="Z573" s="395">
        <f>'2 уровень'!AB1394</f>
        <v>16125.250260000001</v>
      </c>
      <c r="AA573" s="392">
        <f>'2 уровень'!AC1394</f>
        <v>0</v>
      </c>
      <c r="AB573" s="392">
        <f>'2 уровень'!AD1394</f>
        <v>0</v>
      </c>
      <c r="AC573" s="982"/>
      <c r="AD573" s="1001"/>
    </row>
    <row r="574" spans="2:30" ht="30" x14ac:dyDescent="0.25">
      <c r="B574" s="19">
        <v>1</v>
      </c>
      <c r="C574" s="176" t="s">
        <v>267</v>
      </c>
      <c r="D574" s="28">
        <f>'2 уровень'!F1395</f>
        <v>14347</v>
      </c>
      <c r="E574" s="28">
        <f>'2 уровень'!G1395</f>
        <v>3586.75</v>
      </c>
      <c r="F574" s="28">
        <f>'2 уровень'!H1395</f>
        <v>2355</v>
      </c>
      <c r="G574" s="65">
        <f>'2 уровень'!I1395</f>
        <v>65.658325782393533</v>
      </c>
      <c r="H574" s="79">
        <f>'2 уровень'!J1395</f>
        <v>0</v>
      </c>
      <c r="I574" s="79">
        <f>'2 уровень'!K1395</f>
        <v>0</v>
      </c>
      <c r="J574" s="74">
        <f>'2 уровень'!L1395</f>
        <v>0</v>
      </c>
      <c r="K574" s="74">
        <f>'2 уровень'!M1395</f>
        <v>0</v>
      </c>
      <c r="L574" s="74">
        <f>'2 уровень'!N1395</f>
        <v>0</v>
      </c>
      <c r="M574" s="74">
        <f>'2 уровень'!O1395</f>
        <v>0</v>
      </c>
      <c r="N574" s="74">
        <f>'2 уровень'!P1395</f>
        <v>0</v>
      </c>
      <c r="O574" s="74">
        <f>'2 уровень'!Q1395</f>
        <v>0</v>
      </c>
      <c r="P574" s="392">
        <f>'2 уровень'!R1395</f>
        <v>61888.619200000001</v>
      </c>
      <c r="Q574" s="392">
        <f>'2 уровень'!S1395</f>
        <v>61888.619200000001</v>
      </c>
      <c r="R574" s="392">
        <f>'2 уровень'!T1395</f>
        <v>61888.619200000001</v>
      </c>
      <c r="S574" s="392">
        <f>'2 уровень'!U1395</f>
        <v>15472.1548</v>
      </c>
      <c r="T574" s="392">
        <f>'2 уровень'!V1395</f>
        <v>11507.236000000001</v>
      </c>
      <c r="U574" s="798">
        <f>'2 уровень'!W1395</f>
        <v>0</v>
      </c>
      <c r="V574" s="392">
        <f>'2 уровень'!X1395</f>
        <v>0</v>
      </c>
      <c r="W574" s="392">
        <f>'2 уровень'!Y1395</f>
        <v>-3964.9187999999995</v>
      </c>
      <c r="X574" s="392">
        <f>'2 уровень'!Z1395</f>
        <v>0</v>
      </c>
      <c r="Y574" s="392">
        <f>'2 уровень'!AA1395</f>
        <v>-49.821449999999999</v>
      </c>
      <c r="Z574" s="395">
        <f>'2 уровень'!AB1395</f>
        <v>11457.41455</v>
      </c>
      <c r="AA574" s="392">
        <f>'2 уровень'!AC1395</f>
        <v>0</v>
      </c>
      <c r="AB574" s="392">
        <f>'2 уровень'!AD1395</f>
        <v>0</v>
      </c>
      <c r="AC574" s="982">
        <f>'2 уровень'!AC1395</f>
        <v>0</v>
      </c>
      <c r="AD574" s="1001">
        <f>'2 уровень'!AD1395</f>
        <v>0</v>
      </c>
    </row>
    <row r="575" spans="2:30" ht="30" x14ac:dyDescent="0.25">
      <c r="B575" s="19">
        <v>1</v>
      </c>
      <c r="C575" s="176" t="s">
        <v>437</v>
      </c>
      <c r="D575" s="28">
        <f>'2 уровень'!F1396</f>
        <v>9750</v>
      </c>
      <c r="E575" s="28">
        <f>'2 уровень'!G1396</f>
        <v>2437.5</v>
      </c>
      <c r="F575" s="28">
        <f>'2 уровень'!H1396</f>
        <v>1792</v>
      </c>
      <c r="G575" s="65">
        <f>'2 уровень'!I1396</f>
        <v>73.517948717948727</v>
      </c>
      <c r="H575" s="79">
        <f>'2 уровень'!J1396</f>
        <v>0</v>
      </c>
      <c r="I575" s="79">
        <f>'2 уровень'!K1396</f>
        <v>0</v>
      </c>
      <c r="J575" s="74">
        <f>'2 уровень'!L1396</f>
        <v>0</v>
      </c>
      <c r="K575" s="74">
        <f>'2 уровень'!M1396</f>
        <v>0</v>
      </c>
      <c r="L575" s="74">
        <f>'2 уровень'!N1396</f>
        <v>0</v>
      </c>
      <c r="M575" s="74">
        <f>'2 уровень'!O1396</f>
        <v>0</v>
      </c>
      <c r="N575" s="74">
        <f>'2 уровень'!P1396</f>
        <v>0</v>
      </c>
      <c r="O575" s="74">
        <f>'2 уровень'!Q1396</f>
        <v>0</v>
      </c>
      <c r="P575" s="392">
        <f>'2 уровень'!R1396</f>
        <v>50212.5</v>
      </c>
      <c r="Q575" s="392">
        <f>'2 уровень'!S1396</f>
        <v>50212.5</v>
      </c>
      <c r="R575" s="392">
        <f>'2 уровень'!T1396</f>
        <v>50212.5</v>
      </c>
      <c r="S575" s="392">
        <f>'2 уровень'!U1396</f>
        <v>12553.125</v>
      </c>
      <c r="T575" s="392">
        <f>'2 уровень'!V1396</f>
        <v>8759.3910300000007</v>
      </c>
      <c r="U575" s="798">
        <f>'2 уровень'!W1396</f>
        <v>0</v>
      </c>
      <c r="V575" s="392">
        <f>'2 уровень'!X1396</f>
        <v>0</v>
      </c>
      <c r="W575" s="392">
        <f>'2 уровень'!Y1396</f>
        <v>-3793.7339699999993</v>
      </c>
      <c r="X575" s="392">
        <f>'2 уровень'!Z1396</f>
        <v>0</v>
      </c>
      <c r="Y575" s="392">
        <f>'2 уровень'!AA1396</f>
        <v>-17.925810000000002</v>
      </c>
      <c r="Z575" s="395">
        <f>'2 уровень'!AB1396</f>
        <v>8741.46522</v>
      </c>
      <c r="AA575" s="392">
        <f>'2 уровень'!AC1396</f>
        <v>0</v>
      </c>
      <c r="AB575" s="392">
        <f>'2 уровень'!AD1396</f>
        <v>0</v>
      </c>
      <c r="AC575" s="982">
        <f>'2 уровень'!AC1396</f>
        <v>0</v>
      </c>
      <c r="AD575" s="1001">
        <f>'2 уровень'!AD1396</f>
        <v>0</v>
      </c>
    </row>
    <row r="576" spans="2:30" ht="30" x14ac:dyDescent="0.25">
      <c r="B576" s="19">
        <v>1</v>
      </c>
      <c r="C576" s="176" t="s">
        <v>671</v>
      </c>
      <c r="D576" s="28">
        <f>'2 уровень'!F1397</f>
        <v>1300</v>
      </c>
      <c r="E576" s="28">
        <f>'2 уровень'!G1397</f>
        <v>325</v>
      </c>
      <c r="F576" s="28">
        <f>'2 уровень'!H1397</f>
        <v>193</v>
      </c>
      <c r="G576" s="65">
        <f>'2 уровень'!I1397</f>
        <v>59.38461538461538</v>
      </c>
      <c r="H576" s="79">
        <f>'2 уровень'!J1397</f>
        <v>0</v>
      </c>
      <c r="I576" s="79">
        <f>'2 уровень'!K1397</f>
        <v>0</v>
      </c>
      <c r="J576" s="74">
        <f>'2 уровень'!L1397</f>
        <v>0</v>
      </c>
      <c r="K576" s="74">
        <f>'2 уровень'!M1397</f>
        <v>0</v>
      </c>
      <c r="L576" s="74">
        <f>'2 уровень'!N1397</f>
        <v>0</v>
      </c>
      <c r="M576" s="74">
        <f>'2 уровень'!O1397</f>
        <v>0</v>
      </c>
      <c r="N576" s="74">
        <f>'2 уровень'!P1397</f>
        <v>0</v>
      </c>
      <c r="O576" s="74">
        <f>'2 уровень'!Q1397</f>
        <v>0</v>
      </c>
      <c r="P576" s="392">
        <f>'2 уровень'!R1397</f>
        <v>2973.07</v>
      </c>
      <c r="Q576" s="392">
        <f>'2 уровень'!S1397</f>
        <v>2973.07</v>
      </c>
      <c r="R576" s="392">
        <f>'2 уровень'!T1397</f>
        <v>2973.07</v>
      </c>
      <c r="S576" s="392">
        <f>'2 уровень'!U1397</f>
        <v>743.26750000000004</v>
      </c>
      <c r="T576" s="392">
        <f>'2 уровень'!V1397</f>
        <v>631.84532999999988</v>
      </c>
      <c r="U576" s="798">
        <f>'2 уровень'!W1397</f>
        <v>0</v>
      </c>
      <c r="V576" s="392">
        <f>'2 уровень'!X1397</f>
        <v>0</v>
      </c>
      <c r="W576" s="392">
        <f>'2 уровень'!Y1397</f>
        <v>-111.42217000000016</v>
      </c>
      <c r="X576" s="392">
        <f>'2 уровень'!Z1397</f>
        <v>0</v>
      </c>
      <c r="Y576" s="392">
        <f>'2 уровень'!AA1397</f>
        <v>-17.94256</v>
      </c>
      <c r="Z576" s="395">
        <f>'2 уровень'!AB1397</f>
        <v>613.90276999999992</v>
      </c>
      <c r="AA576" s="392">
        <f>'2 уровень'!AC1397</f>
        <v>0</v>
      </c>
      <c r="AB576" s="392">
        <f>'2 уровень'!AD1397</f>
        <v>0</v>
      </c>
      <c r="AC576" s="982">
        <f>'2 уровень'!AC1397</f>
        <v>0</v>
      </c>
      <c r="AD576" s="1001">
        <f>'2 уровень'!AD1397</f>
        <v>0</v>
      </c>
    </row>
    <row r="577" spans="1:30" ht="30" x14ac:dyDescent="0.25">
      <c r="B577" s="19">
        <v>1</v>
      </c>
      <c r="C577" s="176" t="s">
        <v>672</v>
      </c>
      <c r="D577" s="28">
        <f>'2 уровень'!F1398</f>
        <v>0</v>
      </c>
      <c r="E577" s="28">
        <f>'2 уровень'!G1398</f>
        <v>0</v>
      </c>
      <c r="F577" s="28">
        <f>'2 уровень'!H1398</f>
        <v>0</v>
      </c>
      <c r="G577" s="65">
        <f>'2 уровень'!I1398</f>
        <v>0</v>
      </c>
      <c r="H577" s="79">
        <f>'2 уровень'!J1398</f>
        <v>0</v>
      </c>
      <c r="I577" s="79">
        <f>'2 уровень'!K1398</f>
        <v>0</v>
      </c>
      <c r="J577" s="74">
        <f>'2 уровень'!L1398</f>
        <v>0</v>
      </c>
      <c r="K577" s="74">
        <f>'2 уровень'!M1398</f>
        <v>0</v>
      </c>
      <c r="L577" s="74">
        <f>'2 уровень'!N1398</f>
        <v>0</v>
      </c>
      <c r="M577" s="74">
        <f>'2 уровень'!O1398</f>
        <v>0</v>
      </c>
      <c r="N577" s="74">
        <f>'2 уровень'!P1398</f>
        <v>0</v>
      </c>
      <c r="O577" s="74">
        <f>'2 уровень'!Q1398</f>
        <v>0</v>
      </c>
      <c r="P577" s="392">
        <f>'2 уровень'!R1398</f>
        <v>0</v>
      </c>
      <c r="Q577" s="392">
        <f>'2 уровень'!S1398</f>
        <v>0</v>
      </c>
      <c r="R577" s="392">
        <f>'2 уровень'!T1398</f>
        <v>0</v>
      </c>
      <c r="S577" s="392">
        <f>'2 уровень'!U1398</f>
        <v>0</v>
      </c>
      <c r="T577" s="392">
        <f>'2 уровень'!V1398</f>
        <v>0</v>
      </c>
      <c r="U577" s="798">
        <f>'2 уровень'!W1398</f>
        <v>0</v>
      </c>
      <c r="V577" s="392">
        <f>'2 уровень'!X1398</f>
        <v>0</v>
      </c>
      <c r="W577" s="392">
        <f>'2 уровень'!Y1398</f>
        <v>0</v>
      </c>
      <c r="X577" s="392">
        <f>'2 уровень'!Z1398</f>
        <v>0</v>
      </c>
      <c r="Y577" s="392">
        <f>'2 уровень'!AA1398</f>
        <v>-12.92351</v>
      </c>
      <c r="Z577" s="395">
        <f>'2 уровень'!AB1398</f>
        <v>-12.92351</v>
      </c>
      <c r="AA577" s="392">
        <f>'2 уровень'!AC1398</f>
        <v>0</v>
      </c>
      <c r="AB577" s="392">
        <f>'2 уровень'!AD1398</f>
        <v>0</v>
      </c>
      <c r="AC577" s="982">
        <f>'2 уровень'!AC1403</f>
        <v>0</v>
      </c>
      <c r="AD577" s="1001">
        <f>'2 уровень'!AD1403</f>
        <v>0</v>
      </c>
    </row>
    <row r="578" spans="1:30" ht="60" x14ac:dyDescent="0.25">
      <c r="B578" s="19">
        <v>1</v>
      </c>
      <c r="C578" s="176" t="s">
        <v>673</v>
      </c>
      <c r="D578" s="28">
        <f>'2 уровень'!F1399</f>
        <v>3121</v>
      </c>
      <c r="E578" s="28">
        <f>'2 уровень'!G1399</f>
        <v>780.25</v>
      </c>
      <c r="F578" s="28">
        <f>'2 уровень'!H1399</f>
        <v>200</v>
      </c>
      <c r="G578" s="65">
        <f>'2 уровень'!I1399</f>
        <v>25.632809996795896</v>
      </c>
      <c r="H578" s="79">
        <f>'2 уровень'!J1399</f>
        <v>0</v>
      </c>
      <c r="I578" s="79">
        <f>'2 уровень'!K1399</f>
        <v>0</v>
      </c>
      <c r="J578" s="74">
        <f>'2 уровень'!L1399</f>
        <v>0</v>
      </c>
      <c r="K578" s="74">
        <f>'2 уровень'!M1399</f>
        <v>0</v>
      </c>
      <c r="L578" s="74">
        <f>'2 уровень'!N1399</f>
        <v>0</v>
      </c>
      <c r="M578" s="74">
        <f>'2 уровень'!O1399</f>
        <v>0</v>
      </c>
      <c r="N578" s="74">
        <f>'2 уровень'!P1399</f>
        <v>0</v>
      </c>
      <c r="O578" s="74">
        <f>'2 уровень'!Q1399</f>
        <v>0</v>
      </c>
      <c r="P578" s="392">
        <f>'2 уровень'!R1399</f>
        <v>6866.7004000000006</v>
      </c>
      <c r="Q578" s="392">
        <f>'2 уровень'!S1399</f>
        <v>6866.7004000000006</v>
      </c>
      <c r="R578" s="392">
        <f>'2 уровень'!T1399</f>
        <v>6866.7004000000006</v>
      </c>
      <c r="S578" s="392">
        <f>'2 уровень'!U1399</f>
        <v>1716.6751000000002</v>
      </c>
      <c r="T578" s="392">
        <f>'2 уровень'!V1399</f>
        <v>342.25193999999999</v>
      </c>
      <c r="U578" s="798">
        <f>'2 уровень'!W1399</f>
        <v>0</v>
      </c>
      <c r="V578" s="392">
        <f>'2 уровень'!X1399</f>
        <v>0</v>
      </c>
      <c r="W578" s="392">
        <f>'2 уровень'!Y1399</f>
        <v>-1374.4231600000003</v>
      </c>
      <c r="X578" s="392">
        <f>'2 уровень'!Z1399</f>
        <v>0</v>
      </c>
      <c r="Y578" s="392">
        <f>'2 уровень'!AA1399</f>
        <v>-1.0295699999999999</v>
      </c>
      <c r="Z578" s="395">
        <f>'2 уровень'!AB1399</f>
        <v>341.22237000000001</v>
      </c>
      <c r="AA578" s="392">
        <f>'2 уровень'!AC1399</f>
        <v>0</v>
      </c>
      <c r="AB578" s="392">
        <f>'2 уровень'!AD1399</f>
        <v>0</v>
      </c>
      <c r="AC578" s="982">
        <f>'2 уровень'!AC1404</f>
        <v>0</v>
      </c>
      <c r="AD578" s="1001">
        <f>'2 уровень'!AD1404</f>
        <v>0</v>
      </c>
    </row>
    <row r="579" spans="1:30" x14ac:dyDescent="0.25">
      <c r="A579" s="19">
        <v>1</v>
      </c>
      <c r="B579" s="19">
        <v>1</v>
      </c>
      <c r="C579" s="176" t="s">
        <v>674</v>
      </c>
      <c r="D579" s="28">
        <f>'2 уровень'!F1400</f>
        <v>1560</v>
      </c>
      <c r="E579" s="28">
        <f>'2 уровень'!G1400</f>
        <v>390</v>
      </c>
      <c r="F579" s="28">
        <f>'2 уровень'!H1400</f>
        <v>116</v>
      </c>
      <c r="G579" s="65">
        <f>'2 уровень'!I1400</f>
        <v>29.743589743589745</v>
      </c>
      <c r="H579" s="79">
        <f>'2 уровень'!J1400</f>
        <v>0</v>
      </c>
      <c r="I579" s="79">
        <f>'2 уровень'!K1400</f>
        <v>0</v>
      </c>
      <c r="J579" s="74">
        <f>'2 уровень'!L1400</f>
        <v>0</v>
      </c>
      <c r="K579" s="74">
        <f>'2 уровень'!M1400</f>
        <v>0</v>
      </c>
      <c r="L579" s="74">
        <f>'2 уровень'!N1400</f>
        <v>0</v>
      </c>
      <c r="M579" s="74">
        <f>'2 уровень'!O1400</f>
        <v>0</v>
      </c>
      <c r="N579" s="74">
        <f>'2 уровень'!P1400</f>
        <v>0</v>
      </c>
      <c r="O579" s="74">
        <f>'2 уровень'!Q1400</f>
        <v>0</v>
      </c>
      <c r="P579" s="392">
        <f>'2 уровень'!R1400</f>
        <v>0</v>
      </c>
      <c r="Q579" s="392">
        <f>'2 уровень'!S1400</f>
        <v>0</v>
      </c>
      <c r="R579" s="392">
        <f>'2 уровень'!T1400</f>
        <v>0</v>
      </c>
      <c r="S579" s="392">
        <f>'2 уровень'!U1400</f>
        <v>0</v>
      </c>
      <c r="T579" s="392">
        <f>'2 уровень'!V1400</f>
        <v>76.124379999999988</v>
      </c>
      <c r="U579" s="798">
        <f>'2 уровень'!W1400</f>
        <v>0</v>
      </c>
      <c r="V579" s="392">
        <f>'2 уровень'!X1400</f>
        <v>0</v>
      </c>
      <c r="W579" s="392">
        <f>'2 уровень'!Y1400</f>
        <v>0</v>
      </c>
      <c r="X579" s="392">
        <f>'2 уровень'!Z1400</f>
        <v>0</v>
      </c>
      <c r="Y579" s="392">
        <f>'2 уровень'!AA1400</f>
        <v>0</v>
      </c>
      <c r="Z579" s="395">
        <f>'2 уровень'!AB1400</f>
        <v>76.124379999999988</v>
      </c>
      <c r="AA579" s="392">
        <f>'2 уровень'!AC1400</f>
        <v>0</v>
      </c>
      <c r="AB579" s="392">
        <f>'2 уровень'!AD1400</f>
        <v>0</v>
      </c>
      <c r="AC579" s="982">
        <f>'2 уровень'!AC1405</f>
        <v>0</v>
      </c>
      <c r="AD579" s="1001">
        <f>'2 уровень'!AD1405</f>
        <v>0</v>
      </c>
    </row>
    <row r="580" spans="1:30" x14ac:dyDescent="0.25">
      <c r="A580" s="19">
        <v>1</v>
      </c>
      <c r="B580" s="19">
        <v>1</v>
      </c>
      <c r="C580" s="176" t="s">
        <v>675</v>
      </c>
      <c r="D580" s="28">
        <f>'2 уровень'!F1401</f>
        <v>1561</v>
      </c>
      <c r="E580" s="28">
        <f>'2 уровень'!G1401</f>
        <v>390.25</v>
      </c>
      <c r="F580" s="28">
        <f>'2 уровень'!H1401</f>
        <v>84</v>
      </c>
      <c r="G580" s="65">
        <f>'2 уровень'!I1401</f>
        <v>21.524663677130047</v>
      </c>
      <c r="H580" s="79">
        <f>'2 уровень'!J1401</f>
        <v>0</v>
      </c>
      <c r="I580" s="79">
        <f>'2 уровень'!K1401</f>
        <v>0</v>
      </c>
      <c r="J580" s="74">
        <f>'2 уровень'!L1401</f>
        <v>0</v>
      </c>
      <c r="K580" s="74">
        <f>'2 уровень'!M1401</f>
        <v>0</v>
      </c>
      <c r="L580" s="74">
        <f>'2 уровень'!N1401</f>
        <v>0</v>
      </c>
      <c r="M580" s="74">
        <f>'2 уровень'!O1401</f>
        <v>0</v>
      </c>
      <c r="N580" s="74">
        <f>'2 уровень'!P1401</f>
        <v>0</v>
      </c>
      <c r="O580" s="74">
        <f>'2 уровень'!Q1401</f>
        <v>0</v>
      </c>
      <c r="P580" s="392">
        <f>'2 уровень'!R1401</f>
        <v>0</v>
      </c>
      <c r="Q580" s="392">
        <f>'2 уровень'!S1401</f>
        <v>0</v>
      </c>
      <c r="R580" s="392">
        <f>'2 уровень'!T1401</f>
        <v>0</v>
      </c>
      <c r="S580" s="392">
        <f>'2 уровень'!U1401</f>
        <v>0</v>
      </c>
      <c r="T580" s="392">
        <f>'2 уровень'!V1401</f>
        <v>266.12755999999996</v>
      </c>
      <c r="U580" s="798">
        <f>'2 уровень'!W1401</f>
        <v>0</v>
      </c>
      <c r="V580" s="392">
        <f>'2 уровень'!X1401</f>
        <v>0</v>
      </c>
      <c r="W580" s="392">
        <f>'2 уровень'!Y1401</f>
        <v>0</v>
      </c>
      <c r="X580" s="392">
        <f>'2 уровень'!Z1401</f>
        <v>0</v>
      </c>
      <c r="Y580" s="392">
        <f>'2 уровень'!AA1401</f>
        <v>-1.0295699999999999</v>
      </c>
      <c r="Z580" s="395">
        <f>'2 уровень'!AB1401</f>
        <v>265.09798999999998</v>
      </c>
      <c r="AA580" s="392">
        <f>'2 уровень'!AC1401</f>
        <v>0</v>
      </c>
      <c r="AB580" s="392">
        <f>'2 уровень'!AD1401</f>
        <v>0</v>
      </c>
      <c r="AC580" s="982">
        <f>'2 уровень'!AC1406</f>
        <v>0</v>
      </c>
      <c r="AD580" s="1001">
        <f>'2 уровень'!AD1406</f>
        <v>0</v>
      </c>
    </row>
    <row r="581" spans="1:30" ht="60" x14ac:dyDescent="0.25">
      <c r="A581" s="19">
        <v>1</v>
      </c>
      <c r="B581" s="19">
        <v>1</v>
      </c>
      <c r="C581" s="176" t="s">
        <v>676</v>
      </c>
      <c r="D581" s="28">
        <f>'2 уровень'!F1402</f>
        <v>0</v>
      </c>
      <c r="E581" s="28">
        <f>'2 уровень'!G1402</f>
        <v>0</v>
      </c>
      <c r="F581" s="28">
        <f>'2 уровень'!H1402</f>
        <v>0</v>
      </c>
      <c r="G581" s="65">
        <f>'2 уровень'!I1402</f>
        <v>0</v>
      </c>
      <c r="H581" s="79">
        <f>'2 уровень'!J1402</f>
        <v>0</v>
      </c>
      <c r="I581" s="79">
        <f>'2 уровень'!K1402</f>
        <v>0</v>
      </c>
      <c r="J581" s="74">
        <f>'2 уровень'!L1402</f>
        <v>0</v>
      </c>
      <c r="K581" s="74">
        <f>'2 уровень'!M1402</f>
        <v>0</v>
      </c>
      <c r="L581" s="74">
        <f>'2 уровень'!N1402</f>
        <v>0</v>
      </c>
      <c r="M581" s="74">
        <f>'2 уровень'!O1402</f>
        <v>0</v>
      </c>
      <c r="N581" s="74">
        <f>'2 уровень'!P1402</f>
        <v>0</v>
      </c>
      <c r="O581" s="74">
        <f>'2 уровень'!Q1402</f>
        <v>0</v>
      </c>
      <c r="P581" s="392">
        <f>'2 уровень'!R1402</f>
        <v>0</v>
      </c>
      <c r="Q581" s="392">
        <f>'2 уровень'!S1402</f>
        <v>0</v>
      </c>
      <c r="R581" s="392">
        <f>'2 уровень'!T1402</f>
        <v>0</v>
      </c>
      <c r="S581" s="392">
        <f>'2 уровень'!U1402</f>
        <v>0</v>
      </c>
      <c r="T581" s="392">
        <f>'2 уровень'!V1402</f>
        <v>0</v>
      </c>
      <c r="U581" s="798">
        <f>'2 уровень'!W1402</f>
        <v>0</v>
      </c>
      <c r="V581" s="392">
        <f>'2 уровень'!X1402</f>
        <v>0</v>
      </c>
      <c r="W581" s="392">
        <f>'2 уровень'!Y1402</f>
        <v>0</v>
      </c>
      <c r="X581" s="392">
        <f>'2 уровень'!Z1402</f>
        <v>0</v>
      </c>
      <c r="Y581" s="392">
        <f>'2 уровень'!AA1402</f>
        <v>0</v>
      </c>
      <c r="Z581" s="395">
        <f>'2 уровень'!AB1402</f>
        <v>0</v>
      </c>
      <c r="AA581" s="392">
        <f>'2 уровень'!AC1402</f>
        <v>0</v>
      </c>
      <c r="AB581" s="392">
        <f>'2 уровень'!AD1402</f>
        <v>0</v>
      </c>
      <c r="AC581" s="982">
        <f>'2 уровень'!AC1407</f>
        <v>0</v>
      </c>
      <c r="AD581" s="1001">
        <f>'2 уровень'!AD1407</f>
        <v>0</v>
      </c>
    </row>
    <row r="582" spans="1:30" x14ac:dyDescent="0.25">
      <c r="C582" s="176" t="s">
        <v>677</v>
      </c>
      <c r="D582" s="28">
        <f>'2 уровень'!F1403</f>
        <v>0</v>
      </c>
      <c r="E582" s="28">
        <f>'2 уровень'!G1403</f>
        <v>0</v>
      </c>
      <c r="F582" s="28">
        <f>'2 уровень'!H1403</f>
        <v>0</v>
      </c>
      <c r="G582" s="65">
        <f>'2 уровень'!I1403</f>
        <v>0</v>
      </c>
      <c r="H582" s="79">
        <f>'2 уровень'!J1403</f>
        <v>0</v>
      </c>
      <c r="I582" s="79">
        <f>'2 уровень'!K1403</f>
        <v>0</v>
      </c>
      <c r="J582" s="74">
        <f>'2 уровень'!L1403</f>
        <v>0</v>
      </c>
      <c r="K582" s="74">
        <f>'2 уровень'!M1403</f>
        <v>0</v>
      </c>
      <c r="L582" s="74">
        <f>'2 уровень'!N1403</f>
        <v>0</v>
      </c>
      <c r="M582" s="74">
        <f>'2 уровень'!O1403</f>
        <v>0</v>
      </c>
      <c r="N582" s="74">
        <f>'2 уровень'!P1403</f>
        <v>0</v>
      </c>
      <c r="O582" s="74">
        <f>'2 уровень'!Q1403</f>
        <v>0</v>
      </c>
      <c r="P582" s="392">
        <f>'2 уровень'!R1403</f>
        <v>0</v>
      </c>
      <c r="Q582" s="392">
        <f>'2 уровень'!S1403</f>
        <v>0</v>
      </c>
      <c r="R582" s="392">
        <f>'2 уровень'!T1403</f>
        <v>0</v>
      </c>
      <c r="S582" s="392">
        <f>'2 уровень'!U1403</f>
        <v>0</v>
      </c>
      <c r="T582" s="392">
        <f>'2 уровень'!V1403</f>
        <v>0</v>
      </c>
      <c r="U582" s="798">
        <f>'2 уровень'!W1403</f>
        <v>0</v>
      </c>
      <c r="V582" s="392">
        <f>'2 уровень'!X1403</f>
        <v>0</v>
      </c>
      <c r="W582" s="392">
        <f>'2 уровень'!Y1403</f>
        <v>0</v>
      </c>
      <c r="X582" s="392">
        <f>'2 уровень'!Z1403</f>
        <v>0</v>
      </c>
      <c r="Y582" s="392">
        <f>'2 уровень'!AA1403</f>
        <v>0</v>
      </c>
      <c r="Z582" s="395">
        <f>'2 уровень'!AB1403</f>
        <v>0</v>
      </c>
      <c r="AA582" s="392">
        <f>'2 уровень'!AC1403</f>
        <v>0</v>
      </c>
      <c r="AB582" s="392">
        <f>'2 уровень'!AD1403</f>
        <v>0</v>
      </c>
      <c r="AC582" s="982"/>
      <c r="AD582" s="1001"/>
    </row>
    <row r="583" spans="1:30" x14ac:dyDescent="0.25">
      <c r="C583" s="294" t="s">
        <v>678</v>
      </c>
      <c r="D583" s="28">
        <f>'2 уровень'!F1404</f>
        <v>0</v>
      </c>
      <c r="E583" s="28">
        <f>'2 уровень'!G1404</f>
        <v>0</v>
      </c>
      <c r="F583" s="28">
        <f>'2 уровень'!H1404</f>
        <v>0</v>
      </c>
      <c r="G583" s="65">
        <f>'2 уровень'!I1404</f>
        <v>0</v>
      </c>
      <c r="H583" s="79">
        <f>'2 уровень'!J1404</f>
        <v>0</v>
      </c>
      <c r="I583" s="79">
        <f>'2 уровень'!K1404</f>
        <v>0</v>
      </c>
      <c r="J583" s="74">
        <f>'2 уровень'!L1404</f>
        <v>0</v>
      </c>
      <c r="K583" s="74">
        <f>'2 уровень'!M1404</f>
        <v>0</v>
      </c>
      <c r="L583" s="74">
        <f>'2 уровень'!N1404</f>
        <v>0</v>
      </c>
      <c r="M583" s="74">
        <f>'2 уровень'!O1404</f>
        <v>0</v>
      </c>
      <c r="N583" s="74">
        <f>'2 уровень'!P1404</f>
        <v>0</v>
      </c>
      <c r="O583" s="74">
        <f>'2 уровень'!Q1404</f>
        <v>0</v>
      </c>
      <c r="P583" s="392">
        <f>'2 уровень'!R1404</f>
        <v>0</v>
      </c>
      <c r="Q583" s="392">
        <f>'2 уровень'!S1404</f>
        <v>0</v>
      </c>
      <c r="R583" s="392">
        <f>'2 уровень'!T1404</f>
        <v>0</v>
      </c>
      <c r="S583" s="392">
        <f>'2 уровень'!U1404</f>
        <v>0</v>
      </c>
      <c r="T583" s="392">
        <f>'2 уровень'!V1404</f>
        <v>0</v>
      </c>
      <c r="U583" s="798">
        <f>'2 уровень'!W1404</f>
        <v>0</v>
      </c>
      <c r="V583" s="392">
        <f>'2 уровень'!X1404</f>
        <v>0</v>
      </c>
      <c r="W583" s="392">
        <f>'2 уровень'!Y1404</f>
        <v>0</v>
      </c>
      <c r="X583" s="392">
        <f>'2 уровень'!Z1404</f>
        <v>0</v>
      </c>
      <c r="Y583" s="392">
        <f>'2 уровень'!AA1404</f>
        <v>0</v>
      </c>
      <c r="Z583" s="395">
        <f>'2 уровень'!AB1404</f>
        <v>0</v>
      </c>
      <c r="AA583" s="392">
        <f>'2 уровень'!AC1404</f>
        <v>0</v>
      </c>
      <c r="AB583" s="392">
        <f>'2 уровень'!AD1404</f>
        <v>0</v>
      </c>
      <c r="AC583" s="982"/>
      <c r="AD583" s="1001"/>
    </row>
    <row r="584" spans="1:30" ht="45" x14ac:dyDescent="0.25">
      <c r="A584" s="19">
        <v>1</v>
      </c>
      <c r="B584" s="19">
        <v>1</v>
      </c>
      <c r="C584" s="176" t="s">
        <v>685</v>
      </c>
      <c r="D584" s="28">
        <f>'2 уровень'!F1405</f>
        <v>51</v>
      </c>
      <c r="E584" s="28">
        <f>'2 уровень'!G1405</f>
        <v>12.75</v>
      </c>
      <c r="F584" s="28">
        <f>'2 уровень'!H1405</f>
        <v>49</v>
      </c>
      <c r="G584" s="65">
        <f>'2 уровень'!I1405</f>
        <v>384.31372549019608</v>
      </c>
      <c r="H584" s="79">
        <f>'2 уровень'!J1405</f>
        <v>0</v>
      </c>
      <c r="I584" s="79">
        <f>'2 уровень'!K1405</f>
        <v>0</v>
      </c>
      <c r="J584" s="74">
        <f>'2 уровень'!L1405</f>
        <v>0</v>
      </c>
      <c r="K584" s="74">
        <f>'2 уровень'!M1405</f>
        <v>0</v>
      </c>
      <c r="L584" s="74">
        <f>'2 уровень'!N1405</f>
        <v>0</v>
      </c>
      <c r="M584" s="74">
        <f>'2 уровень'!O1405</f>
        <v>0</v>
      </c>
      <c r="N584" s="74">
        <f>'2 уровень'!P1405</f>
        <v>0</v>
      </c>
      <c r="O584" s="74">
        <f>'2 уровень'!Q1405</f>
        <v>0</v>
      </c>
      <c r="P584" s="392">
        <f>'2 уровень'!R1405</f>
        <v>532.12379999999996</v>
      </c>
      <c r="Q584" s="392">
        <f>'2 уровень'!S1405</f>
        <v>532.12379999999996</v>
      </c>
      <c r="R584" s="392">
        <f>'2 уровень'!T1405</f>
        <v>532.12379999999996</v>
      </c>
      <c r="S584" s="392">
        <f>'2 уровень'!U1405</f>
        <v>133.03094999999999</v>
      </c>
      <c r="T584" s="392">
        <f>'2 уровень'!V1405</f>
        <v>511.25668999999999</v>
      </c>
      <c r="U584" s="798">
        <f>'2 уровень'!W1405</f>
        <v>0</v>
      </c>
      <c r="V584" s="392">
        <f>'2 уровень'!X1405</f>
        <v>0</v>
      </c>
      <c r="W584" s="392">
        <f>'2 уровень'!Y1405</f>
        <v>378.22573999999997</v>
      </c>
      <c r="X584" s="392">
        <f>'2 уровень'!Z1405</f>
        <v>0</v>
      </c>
      <c r="Y584" s="392">
        <f>'2 уровень'!AA1405</f>
        <v>0</v>
      </c>
      <c r="Z584" s="395">
        <f>'2 уровень'!AB1405</f>
        <v>511.25668999999999</v>
      </c>
      <c r="AA584" s="392">
        <f>'2 уровень'!AC1405</f>
        <v>0</v>
      </c>
      <c r="AB584" s="392">
        <f>'2 уровень'!AD1405</f>
        <v>0</v>
      </c>
      <c r="AC584" s="982">
        <f>'2 уровень'!AC1408</f>
        <v>0</v>
      </c>
      <c r="AD584" s="1001">
        <f>'2 уровень'!AD1408</f>
        <v>0</v>
      </c>
    </row>
    <row r="585" spans="1:30" ht="30" x14ac:dyDescent="0.25">
      <c r="A585" s="19">
        <v>1</v>
      </c>
      <c r="B585" s="19">
        <v>1</v>
      </c>
      <c r="C585" s="176" t="s">
        <v>686</v>
      </c>
      <c r="D585" s="28">
        <f>'2 уровень'!F1406</f>
        <v>125</v>
      </c>
      <c r="E585" s="28">
        <f>'2 уровень'!G1406</f>
        <v>31.25</v>
      </c>
      <c r="F585" s="28">
        <f>'2 уровень'!H1406</f>
        <v>121</v>
      </c>
      <c r="G585" s="65">
        <f>'2 уровень'!I1406</f>
        <v>387.2</v>
      </c>
      <c r="H585" s="79">
        <f>'2 уровень'!J1406</f>
        <v>0</v>
      </c>
      <c r="I585" s="79">
        <f>'2 уровень'!K1406</f>
        <v>0</v>
      </c>
      <c r="J585" s="74">
        <f>'2 уровень'!L1406</f>
        <v>0</v>
      </c>
      <c r="K585" s="74">
        <f>'2 уровень'!M1406</f>
        <v>0</v>
      </c>
      <c r="L585" s="74">
        <f>'2 уровень'!N1406</f>
        <v>0</v>
      </c>
      <c r="M585" s="74">
        <f>'2 уровень'!O1406</f>
        <v>0</v>
      </c>
      <c r="N585" s="74">
        <f>'2 уровень'!P1406</f>
        <v>0</v>
      </c>
      <c r="O585" s="74">
        <f>'2 уровень'!Q1406</f>
        <v>0</v>
      </c>
      <c r="P585" s="392">
        <f>'2 уровень'!R1406</f>
        <v>1304.2249999999999</v>
      </c>
      <c r="Q585" s="392">
        <f>'2 уровень'!S1406</f>
        <v>1304.2249999999999</v>
      </c>
      <c r="R585" s="392">
        <f>'2 уровень'!T1406</f>
        <v>1304.2249999999999</v>
      </c>
      <c r="S585" s="392">
        <f>'2 уровень'!U1406</f>
        <v>326.05624999999998</v>
      </c>
      <c r="T585" s="392">
        <f>'2 уровень'!V1406</f>
        <v>1262.49101</v>
      </c>
      <c r="U585" s="798">
        <f>'2 уровень'!W1406</f>
        <v>0</v>
      </c>
      <c r="V585" s="392">
        <f>'2 уровень'!X1406</f>
        <v>0</v>
      </c>
      <c r="W585" s="392">
        <f>'2 уровень'!Y1406</f>
        <v>936.43475999999998</v>
      </c>
      <c r="X585" s="392">
        <f>'2 уровень'!Z1406</f>
        <v>0</v>
      </c>
      <c r="Y585" s="392">
        <f>'2 уровень'!AA1406</f>
        <v>0</v>
      </c>
      <c r="Z585" s="395">
        <f>'2 уровень'!AB1406</f>
        <v>1262.49101</v>
      </c>
      <c r="AA585" s="392">
        <f>'2 уровень'!AC1406</f>
        <v>0</v>
      </c>
      <c r="AB585" s="392">
        <f>'2 уровень'!AD1406</f>
        <v>0</v>
      </c>
      <c r="AC585" s="982">
        <f>'2 уровень'!AC1409</f>
        <v>0</v>
      </c>
      <c r="AD585" s="1001">
        <f>'2 уровень'!AD1409</f>
        <v>0</v>
      </c>
    </row>
    <row r="586" spans="1:30" ht="43.5" x14ac:dyDescent="0.25">
      <c r="B586" s="19">
        <v>1</v>
      </c>
      <c r="C586" s="291" t="s">
        <v>268</v>
      </c>
      <c r="D586" s="28">
        <f>'2 уровень'!F1407</f>
        <v>6651</v>
      </c>
      <c r="E586" s="28">
        <f>'2 уровень'!G1407</f>
        <v>1662.75</v>
      </c>
      <c r="F586" s="28">
        <f>'2 уровень'!H1407</f>
        <v>1366</v>
      </c>
      <c r="G586" s="65">
        <f>'2 уровень'!I1407</f>
        <v>82.15305969027213</v>
      </c>
      <c r="H586" s="79">
        <f>'2 уровень'!J1407</f>
        <v>0</v>
      </c>
      <c r="I586" s="79">
        <f>'2 уровень'!K1407</f>
        <v>0</v>
      </c>
      <c r="J586" s="74">
        <f>'2 уровень'!L1407</f>
        <v>0</v>
      </c>
      <c r="K586" s="74">
        <f>'2 уровень'!M1407</f>
        <v>0</v>
      </c>
      <c r="L586" s="74">
        <f>'2 уровень'!N1407</f>
        <v>0</v>
      </c>
      <c r="M586" s="74">
        <f>'2 уровень'!O1407</f>
        <v>0</v>
      </c>
      <c r="N586" s="74">
        <f>'2 уровень'!P1407</f>
        <v>0</v>
      </c>
      <c r="O586" s="74">
        <f>'2 уровень'!Q1407</f>
        <v>0</v>
      </c>
      <c r="P586" s="392">
        <f>'2 уровень'!R1407</f>
        <v>22677.8</v>
      </c>
      <c r="Q586" s="392">
        <f>'2 уровень'!S1407</f>
        <v>22677.8</v>
      </c>
      <c r="R586" s="392">
        <f>'2 уровень'!T1407</f>
        <v>22677.8</v>
      </c>
      <c r="S586" s="392">
        <f>'2 уровень'!U1407</f>
        <v>5669.4500000000007</v>
      </c>
      <c r="T586" s="392">
        <f>'2 уровень'!V1407</f>
        <v>4667.8357100000003</v>
      </c>
      <c r="U586" s="798">
        <f>'2 уровень'!W1407</f>
        <v>0</v>
      </c>
      <c r="V586" s="392">
        <f>'2 уровень'!X1407</f>
        <v>0</v>
      </c>
      <c r="W586" s="392">
        <f>'2 уровень'!Y1407</f>
        <v>-1001.6142900000008</v>
      </c>
      <c r="X586" s="392">
        <f>'2 уровень'!Z1407</f>
        <v>0</v>
      </c>
      <c r="Y586" s="392">
        <f>'2 уровень'!AA1407</f>
        <v>0</v>
      </c>
      <c r="Z586" s="395">
        <f>'2 уровень'!AB1407</f>
        <v>4667.8357100000003</v>
      </c>
      <c r="AA586" s="392">
        <f>'2 уровень'!AC1407</f>
        <v>0</v>
      </c>
      <c r="AB586" s="392">
        <f>'2 уровень'!AD1407</f>
        <v>0</v>
      </c>
      <c r="AC586" s="982">
        <f>'2 уровень'!AC1410</f>
        <v>0</v>
      </c>
      <c r="AD586" s="1001">
        <f>'2 уровень'!AD1410</f>
        <v>0</v>
      </c>
    </row>
    <row r="587" spans="1:30" ht="30" x14ac:dyDescent="0.25">
      <c r="A587" s="19">
        <v>1</v>
      </c>
      <c r="B587" s="19">
        <v>1</v>
      </c>
      <c r="C587" s="176" t="s">
        <v>679</v>
      </c>
      <c r="D587" s="28">
        <f>'2 уровень'!F1408</f>
        <v>2800</v>
      </c>
      <c r="E587" s="28">
        <f>'2 уровень'!G1408</f>
        <v>700</v>
      </c>
      <c r="F587" s="28">
        <f>'2 уровень'!H1408</f>
        <v>431</v>
      </c>
      <c r="G587" s="65">
        <f>'2 уровень'!I1408</f>
        <v>61.571428571428577</v>
      </c>
      <c r="H587" s="79">
        <f>'2 уровень'!J1408</f>
        <v>0</v>
      </c>
      <c r="I587" s="79">
        <f>'2 уровень'!K1408</f>
        <v>0</v>
      </c>
      <c r="J587" s="74">
        <f>'2 уровень'!L1408</f>
        <v>0</v>
      </c>
      <c r="K587" s="74">
        <f>'2 уровень'!M1408</f>
        <v>0</v>
      </c>
      <c r="L587" s="74">
        <f>'2 уровень'!N1408</f>
        <v>0</v>
      </c>
      <c r="M587" s="74">
        <f>'2 уровень'!O1408</f>
        <v>0</v>
      </c>
      <c r="N587" s="74">
        <f>'2 уровень'!P1408</f>
        <v>0</v>
      </c>
      <c r="O587" s="74">
        <f>'2 уровень'!Q1408</f>
        <v>0</v>
      </c>
      <c r="P587" s="392">
        <f>'2 уровень'!R1408</f>
        <v>6160</v>
      </c>
      <c r="Q587" s="392">
        <f>'2 уровень'!S1408</f>
        <v>6160</v>
      </c>
      <c r="R587" s="392">
        <f>'2 уровень'!T1408</f>
        <v>6160</v>
      </c>
      <c r="S587" s="392">
        <f>'2 уровень'!U1408</f>
        <v>1540</v>
      </c>
      <c r="T587" s="392">
        <f>'2 уровень'!V1408</f>
        <v>948.05775000000006</v>
      </c>
      <c r="U587" s="798">
        <f>'2 уровень'!W1408</f>
        <v>0</v>
      </c>
      <c r="V587" s="392">
        <f>'2 уровень'!X1408</f>
        <v>0</v>
      </c>
      <c r="W587" s="392">
        <f>'2 уровень'!Y1408</f>
        <v>-591.94224999999994</v>
      </c>
      <c r="X587" s="392">
        <f>'2 уровень'!Z1408</f>
        <v>0</v>
      </c>
      <c r="Y587" s="392">
        <f>'2 уровень'!AA1408</f>
        <v>0</v>
      </c>
      <c r="Z587" s="395">
        <f>'2 уровень'!AB1408</f>
        <v>948.05775000000006</v>
      </c>
      <c r="AA587" s="392">
        <f>'2 уровень'!AC1408</f>
        <v>0</v>
      </c>
      <c r="AB587" s="392">
        <f>'2 уровень'!AD1408</f>
        <v>0</v>
      </c>
      <c r="AC587" s="982">
        <f>'2 уровень'!AC1411</f>
        <v>0</v>
      </c>
      <c r="AD587" s="1001">
        <f>'2 уровень'!AD1411</f>
        <v>0</v>
      </c>
    </row>
    <row r="588" spans="1:30" ht="60" x14ac:dyDescent="0.25">
      <c r="A588" s="19">
        <v>1</v>
      </c>
      <c r="B588" s="19">
        <v>1</v>
      </c>
      <c r="C588" s="176" t="s">
        <v>680</v>
      </c>
      <c r="D588" s="28">
        <f>'2 уровень'!F1409</f>
        <v>3211</v>
      </c>
      <c r="E588" s="28">
        <f>'2 уровень'!G1409</f>
        <v>802.75</v>
      </c>
      <c r="F588" s="28">
        <f>'2 уровень'!H1409</f>
        <v>665</v>
      </c>
      <c r="G588" s="65">
        <f>'2 уровень'!I1409</f>
        <v>82.84023668639054</v>
      </c>
      <c r="H588" s="79">
        <f>'2 уровень'!J1409</f>
        <v>0</v>
      </c>
      <c r="I588" s="79">
        <f>'2 уровень'!K1409</f>
        <v>0</v>
      </c>
      <c r="J588" s="74">
        <f>'2 уровень'!L1409</f>
        <v>0</v>
      </c>
      <c r="K588" s="74">
        <f>'2 уровень'!M1409</f>
        <v>0</v>
      </c>
      <c r="L588" s="74">
        <f>'2 уровень'!N1409</f>
        <v>0</v>
      </c>
      <c r="M588" s="74">
        <f>'2 уровень'!O1409</f>
        <v>0</v>
      </c>
      <c r="N588" s="74">
        <f>'2 уровень'!P1409</f>
        <v>0</v>
      </c>
      <c r="O588" s="74">
        <f>'2 уровень'!Q1409</f>
        <v>0</v>
      </c>
      <c r="P588" s="392">
        <f>'2 уровень'!R1409</f>
        <v>14770.6</v>
      </c>
      <c r="Q588" s="392">
        <f>'2 уровень'!S1409</f>
        <v>14770.6</v>
      </c>
      <c r="R588" s="392">
        <f>'2 уровень'!T1409</f>
        <v>14770.6</v>
      </c>
      <c r="S588" s="392">
        <f>'2 уровень'!U1409</f>
        <v>3692.6500000000005</v>
      </c>
      <c r="T588" s="392">
        <f>'2 уровень'!V1409</f>
        <v>3163.4016999999999</v>
      </c>
      <c r="U588" s="798">
        <f>'2 уровень'!W1409</f>
        <v>0</v>
      </c>
      <c r="V588" s="392">
        <f>'2 уровень'!X1409</f>
        <v>0</v>
      </c>
      <c r="W588" s="392">
        <f>'2 уровень'!Y1409</f>
        <v>-529.24830000000065</v>
      </c>
      <c r="X588" s="392">
        <f>'2 уровень'!Z1409</f>
        <v>0</v>
      </c>
      <c r="Y588" s="392">
        <f>'2 уровень'!AA1409</f>
        <v>0</v>
      </c>
      <c r="Z588" s="395">
        <f>'2 уровень'!AB1409</f>
        <v>3163.4016999999999</v>
      </c>
      <c r="AA588" s="392">
        <f>'2 уровень'!AC1409</f>
        <v>0</v>
      </c>
      <c r="AB588" s="392">
        <f>'2 уровень'!AD1409</f>
        <v>0</v>
      </c>
      <c r="AC588" s="982">
        <f>'2 уровень'!AC1412</f>
        <v>0</v>
      </c>
      <c r="AD588" s="1001">
        <f>'2 уровень'!AD1412</f>
        <v>0</v>
      </c>
    </row>
    <row r="589" spans="1:30" ht="60" x14ac:dyDescent="0.25">
      <c r="A589" s="19">
        <v>1</v>
      </c>
      <c r="B589" s="19">
        <v>1</v>
      </c>
      <c r="C589" s="294" t="s">
        <v>681</v>
      </c>
      <c r="D589" s="28">
        <f>'2 уровень'!F1410</f>
        <v>640</v>
      </c>
      <c r="E589" s="28">
        <f>'2 уровень'!G1410</f>
        <v>160</v>
      </c>
      <c r="F589" s="28">
        <f>'2 уровень'!H1410</f>
        <v>270</v>
      </c>
      <c r="G589" s="65">
        <f>'2 уровень'!I1410</f>
        <v>168.75</v>
      </c>
      <c r="H589" s="79">
        <f>'2 уровень'!J1410</f>
        <v>0</v>
      </c>
      <c r="I589" s="79">
        <f>'2 уровень'!K1410</f>
        <v>0</v>
      </c>
      <c r="J589" s="74">
        <f>'2 уровень'!L1410</f>
        <v>0</v>
      </c>
      <c r="K589" s="74">
        <f>'2 уровень'!M1410</f>
        <v>0</v>
      </c>
      <c r="L589" s="74">
        <f>'2 уровень'!N1410</f>
        <v>0</v>
      </c>
      <c r="M589" s="74">
        <f>'2 уровень'!O1410</f>
        <v>0</v>
      </c>
      <c r="N589" s="74">
        <f>'2 уровень'!P1410</f>
        <v>0</v>
      </c>
      <c r="O589" s="74">
        <f>'2 уровень'!Q1410</f>
        <v>0</v>
      </c>
      <c r="P589" s="392">
        <f>'2 уровень'!R1410</f>
        <v>1747.2</v>
      </c>
      <c r="Q589" s="392">
        <f>'2 уровень'!S1410</f>
        <v>1747.2</v>
      </c>
      <c r="R589" s="392">
        <f>'2 уровень'!T1410</f>
        <v>1747.2</v>
      </c>
      <c r="S589" s="392">
        <f>'2 уровень'!U1410</f>
        <v>436.79999999999995</v>
      </c>
      <c r="T589" s="392">
        <f>'2 уровень'!V1410</f>
        <v>556.37625999999989</v>
      </c>
      <c r="U589" s="798">
        <f>'2 уровень'!W1410</f>
        <v>0</v>
      </c>
      <c r="V589" s="392">
        <f>'2 уровень'!X1410</f>
        <v>0</v>
      </c>
      <c r="W589" s="392">
        <f>'2 уровень'!Y1410</f>
        <v>119.57625999999993</v>
      </c>
      <c r="X589" s="392">
        <f>'2 уровень'!Z1410</f>
        <v>0</v>
      </c>
      <c r="Y589" s="392">
        <f>'2 уровень'!AA1410</f>
        <v>0</v>
      </c>
      <c r="Z589" s="395">
        <f>'2 уровень'!AB1410</f>
        <v>556.37625999999989</v>
      </c>
      <c r="AA589" s="392">
        <f>'2 уровень'!AC1410</f>
        <v>0</v>
      </c>
      <c r="AB589" s="392">
        <f>'2 уровень'!AD1410</f>
        <v>0</v>
      </c>
      <c r="AC589" s="982">
        <f>'2 уровень'!AC1413</f>
        <v>0</v>
      </c>
      <c r="AD589" s="1001">
        <f>'2 уровень'!AD1413</f>
        <v>0</v>
      </c>
    </row>
    <row r="590" spans="1:30" ht="29.25" x14ac:dyDescent="0.25">
      <c r="A590" s="19">
        <v>1</v>
      </c>
      <c r="B590" s="19">
        <v>1</v>
      </c>
      <c r="C590" s="291" t="s">
        <v>191</v>
      </c>
      <c r="D590" s="28">
        <f>'2 уровень'!F1411</f>
        <v>0</v>
      </c>
      <c r="E590" s="28">
        <f>'2 уровень'!G1411</f>
        <v>0</v>
      </c>
      <c r="F590" s="28">
        <f>'2 уровень'!H1411</f>
        <v>0</v>
      </c>
      <c r="G590" s="65">
        <f>'2 уровень'!I1411</f>
        <v>0</v>
      </c>
      <c r="H590" s="79">
        <f>'2 уровень'!J1411</f>
        <v>0</v>
      </c>
      <c r="I590" s="79">
        <f>'2 уровень'!K1411</f>
        <v>0</v>
      </c>
      <c r="J590" s="74">
        <f>'2 уровень'!L1411</f>
        <v>0</v>
      </c>
      <c r="K590" s="74">
        <f>'2 уровень'!M1411</f>
        <v>0</v>
      </c>
      <c r="L590" s="74">
        <f>'2 уровень'!N1411</f>
        <v>0</v>
      </c>
      <c r="M590" s="74">
        <f>'2 уровень'!O1411</f>
        <v>0</v>
      </c>
      <c r="N590" s="74">
        <f>'2 уровень'!P1411</f>
        <v>0</v>
      </c>
      <c r="O590" s="74">
        <f>'2 уровень'!Q1411</f>
        <v>0</v>
      </c>
      <c r="P590" s="392">
        <f>'2 уровень'!R1411</f>
        <v>0</v>
      </c>
      <c r="Q590" s="392">
        <f>'2 уровень'!S1411</f>
        <v>0</v>
      </c>
      <c r="R590" s="392">
        <f>'2 уровень'!T1411</f>
        <v>0</v>
      </c>
      <c r="S590" s="392">
        <f>'2 уровень'!U1411</f>
        <v>0</v>
      </c>
      <c r="T590" s="392">
        <f>'2 уровень'!V1411</f>
        <v>0</v>
      </c>
      <c r="U590" s="798">
        <f>'2 уровень'!W1411</f>
        <v>0</v>
      </c>
      <c r="V590" s="392">
        <f>'2 уровень'!X1411</f>
        <v>0</v>
      </c>
      <c r="W590" s="392">
        <f>'2 уровень'!Y1411</f>
        <v>0</v>
      </c>
      <c r="X590" s="392">
        <f>'2 уровень'!Z1411</f>
        <v>0</v>
      </c>
      <c r="Y590" s="392">
        <f>'2 уровень'!AA1411</f>
        <v>0</v>
      </c>
      <c r="Z590" s="395">
        <f>'2 уровень'!AB1411</f>
        <v>0</v>
      </c>
      <c r="AA590" s="392">
        <f>'2 уровень'!AC1411</f>
        <v>0</v>
      </c>
      <c r="AB590" s="392">
        <f>'2 уровень'!AD1411</f>
        <v>0</v>
      </c>
      <c r="AC590" s="982">
        <f>'2 уровень'!AC1414</f>
        <v>0</v>
      </c>
      <c r="AD590" s="1001">
        <f>'2 уровень'!AD1414</f>
        <v>0</v>
      </c>
    </row>
    <row r="591" spans="1:30" x14ac:dyDescent="0.25">
      <c r="A591" s="19">
        <v>1</v>
      </c>
      <c r="B591" s="19">
        <v>1</v>
      </c>
      <c r="C591" s="176" t="s">
        <v>303</v>
      </c>
      <c r="D591" s="28">
        <f>'2 уровень'!F1412</f>
        <v>6250</v>
      </c>
      <c r="E591" s="28">
        <f>'2 уровень'!G1412</f>
        <v>1562.5</v>
      </c>
      <c r="F591" s="28">
        <f>'2 уровень'!H1412</f>
        <v>45</v>
      </c>
      <c r="G591" s="65">
        <f>'2 уровень'!I1412</f>
        <v>2.88</v>
      </c>
      <c r="H591" s="79">
        <f>'2 уровень'!J1412</f>
        <v>0</v>
      </c>
      <c r="I591" s="79">
        <f>'2 уровень'!K1412</f>
        <v>0</v>
      </c>
      <c r="J591" s="74">
        <f>'2 уровень'!L1412</f>
        <v>0</v>
      </c>
      <c r="K591" s="74">
        <f>'2 уровень'!M1412</f>
        <v>0</v>
      </c>
      <c r="L591" s="74">
        <f>'2 уровень'!N1412</f>
        <v>0</v>
      </c>
      <c r="M591" s="74">
        <f>'2 уровень'!O1412</f>
        <v>0</v>
      </c>
      <c r="N591" s="74">
        <f>'2 уровень'!P1412</f>
        <v>0</v>
      </c>
      <c r="O591" s="74">
        <f>'2 уровень'!Q1412</f>
        <v>0</v>
      </c>
      <c r="P591" s="392">
        <f>'2 уровень'!R1412</f>
        <v>14347.169999999996</v>
      </c>
      <c r="Q591" s="392">
        <f>'2 уровень'!S1412</f>
        <v>14347.170000000006</v>
      </c>
      <c r="R591" s="392">
        <f>'2 уровень'!T1412</f>
        <v>14347.170000000006</v>
      </c>
      <c r="S591" s="392">
        <f>'2 уровень'!U1412</f>
        <v>3586.7925000000005</v>
      </c>
      <c r="T591" s="392">
        <f>'2 уровень'!V1412</f>
        <v>4496.2434100000009</v>
      </c>
      <c r="U591" s="798">
        <f>'2 уровень'!W1412</f>
        <v>0</v>
      </c>
      <c r="V591" s="392">
        <f>'2 уровень'!X1412</f>
        <v>0</v>
      </c>
      <c r="W591" s="392">
        <f>'2 уровень'!Y1412</f>
        <v>909.45091000000048</v>
      </c>
      <c r="X591" s="392">
        <f>'2 уровень'!Z1412</f>
        <v>-92.867119999999986</v>
      </c>
      <c r="Y591" s="392">
        <f>'2 уровень'!AA1412</f>
        <v>-2.2850999999999999</v>
      </c>
      <c r="Z591" s="395">
        <f>'2 уровень'!AB1412</f>
        <v>4493.9583100000009</v>
      </c>
      <c r="AA591" s="392">
        <f>'2 уровень'!AC1412</f>
        <v>0</v>
      </c>
      <c r="AB591" s="392">
        <f>'2 уровень'!AD1412</f>
        <v>0</v>
      </c>
      <c r="AC591" s="982">
        <f>'2 уровень'!AC1415</f>
        <v>0</v>
      </c>
      <c r="AD591" s="1001">
        <f>'2 уровень'!AD1415</f>
        <v>0</v>
      </c>
    </row>
    <row r="592" spans="1:30" x14ac:dyDescent="0.25">
      <c r="A592" s="19">
        <v>1</v>
      </c>
      <c r="B592" s="19">
        <v>1</v>
      </c>
      <c r="C592" s="294" t="s">
        <v>296</v>
      </c>
      <c r="D592" s="28">
        <f>'2 уровень'!F1413</f>
        <v>0</v>
      </c>
      <c r="E592" s="28">
        <f>'2 уровень'!G1413</f>
        <v>0</v>
      </c>
      <c r="F592" s="28">
        <f>'2 уровень'!H1413</f>
        <v>0</v>
      </c>
      <c r="G592" s="65">
        <f>'2 уровень'!I1413</f>
        <v>0</v>
      </c>
      <c r="H592" s="79">
        <f>'2 уровень'!J1413</f>
        <v>0</v>
      </c>
      <c r="I592" s="79">
        <f>'2 уровень'!K1413</f>
        <v>0</v>
      </c>
      <c r="J592" s="74">
        <f>'2 уровень'!L1413</f>
        <v>0</v>
      </c>
      <c r="K592" s="74">
        <f>'2 уровень'!M1413</f>
        <v>0</v>
      </c>
      <c r="L592" s="74">
        <f>'2 уровень'!N1413</f>
        <v>0</v>
      </c>
      <c r="M592" s="74">
        <f>'2 уровень'!O1413</f>
        <v>0</v>
      </c>
      <c r="N592" s="74">
        <f>'2 уровень'!P1413</f>
        <v>0</v>
      </c>
      <c r="O592" s="74">
        <f>'2 уровень'!Q1413</f>
        <v>0</v>
      </c>
      <c r="P592" s="392">
        <f>'2 уровень'!R1413</f>
        <v>0</v>
      </c>
      <c r="Q592" s="392">
        <f>'2 уровень'!S1413</f>
        <v>0</v>
      </c>
      <c r="R592" s="392">
        <f>'2 уровень'!T1413</f>
        <v>0</v>
      </c>
      <c r="S592" s="392">
        <f>'2 уровень'!U1413</f>
        <v>0</v>
      </c>
      <c r="T592" s="392">
        <f>'2 уровень'!V1413</f>
        <v>0</v>
      </c>
      <c r="U592" s="798">
        <f>'2 уровень'!W1413</f>
        <v>0</v>
      </c>
      <c r="V592" s="392">
        <f>'2 уровень'!X1413</f>
        <v>0</v>
      </c>
      <c r="W592" s="392">
        <f>'2 уровень'!Y1413</f>
        <v>0</v>
      </c>
      <c r="X592" s="392">
        <f>'2 уровень'!Z1413</f>
        <v>0</v>
      </c>
      <c r="Y592" s="392">
        <f>'2 уровень'!AA1413</f>
        <v>0</v>
      </c>
      <c r="Z592" s="395">
        <f>'2 уровень'!AB1413</f>
        <v>0</v>
      </c>
      <c r="AA592" s="392">
        <f>'2 уровень'!AC1413</f>
        <v>0</v>
      </c>
      <c r="AB592" s="392">
        <f>'2 уровень'!AD1413</f>
        <v>0</v>
      </c>
      <c r="AC592" s="982">
        <f>'2 уровень'!AC1416</f>
        <v>0</v>
      </c>
      <c r="AD592" s="1001">
        <f>'2 уровень'!AD1416</f>
        <v>0</v>
      </c>
    </row>
    <row r="593" spans="1:30" ht="30" x14ac:dyDescent="0.25">
      <c r="A593" s="19">
        <v>1</v>
      </c>
      <c r="B593" s="19">
        <v>1</v>
      </c>
      <c r="C593" s="176" t="s">
        <v>423</v>
      </c>
      <c r="D593" s="28">
        <f>'2 уровень'!F1414</f>
        <v>5</v>
      </c>
      <c r="E593" s="28">
        <f>'2 уровень'!G1414</f>
        <v>1.25</v>
      </c>
      <c r="F593" s="28">
        <f>'2 уровень'!H1414</f>
        <v>0</v>
      </c>
      <c r="G593" s="65">
        <f>'2 уровень'!I1414</f>
        <v>0</v>
      </c>
      <c r="H593" s="79">
        <f>'2 уровень'!J1414</f>
        <v>0</v>
      </c>
      <c r="I593" s="79">
        <f>'2 уровень'!K1414</f>
        <v>0</v>
      </c>
      <c r="J593" s="74">
        <f>'2 уровень'!L1414</f>
        <v>0</v>
      </c>
      <c r="K593" s="74">
        <f>'2 уровень'!M1414</f>
        <v>0</v>
      </c>
      <c r="L593" s="74">
        <f>'2 уровень'!N1414</f>
        <v>0</v>
      </c>
      <c r="M593" s="74">
        <f>'2 уровень'!O1414</f>
        <v>0</v>
      </c>
      <c r="N593" s="74">
        <f>'2 уровень'!P1414</f>
        <v>0</v>
      </c>
      <c r="O593" s="74">
        <f>'2 уровень'!Q1414</f>
        <v>0</v>
      </c>
      <c r="P593" s="392">
        <f>'2 уровень'!R1414</f>
        <v>0</v>
      </c>
      <c r="Q593" s="392">
        <f>'2 уровень'!S1414</f>
        <v>0</v>
      </c>
      <c r="R593" s="392">
        <f>'2 уровень'!T1414</f>
        <v>0</v>
      </c>
      <c r="S593" s="392">
        <f>'2 уровень'!U1414</f>
        <v>0</v>
      </c>
      <c r="T593" s="392">
        <f>'2 уровень'!V1414</f>
        <v>0</v>
      </c>
      <c r="U593" s="798">
        <f>'2 уровень'!W1414</f>
        <v>0</v>
      </c>
      <c r="V593" s="392">
        <f>'2 уровень'!X1414</f>
        <v>0</v>
      </c>
      <c r="W593" s="392">
        <f>'2 уровень'!Y1414</f>
        <v>0</v>
      </c>
      <c r="X593" s="392">
        <f>'2 уровень'!Z1414</f>
        <v>0</v>
      </c>
      <c r="Y593" s="392">
        <f>'2 уровень'!AA1414</f>
        <v>0</v>
      </c>
      <c r="Z593" s="395">
        <f>'2 уровень'!AB1414</f>
        <v>0</v>
      </c>
      <c r="AA593" s="392">
        <f>'2 уровень'!AC1414</f>
        <v>0</v>
      </c>
      <c r="AB593" s="392">
        <f>'2 уровень'!AD1414</f>
        <v>0</v>
      </c>
      <c r="AC593" s="982">
        <f>'2 уровень'!AC1417</f>
        <v>0</v>
      </c>
      <c r="AD593" s="1001">
        <f>'2 уровень'!AD1417</f>
        <v>0</v>
      </c>
    </row>
    <row r="594" spans="1:30" x14ac:dyDescent="0.25">
      <c r="A594" s="19">
        <v>1</v>
      </c>
      <c r="B594" s="19">
        <v>1</v>
      </c>
      <c r="C594" s="176" t="s">
        <v>424</v>
      </c>
      <c r="D594" s="28">
        <f>'2 уровень'!F1415</f>
        <v>0</v>
      </c>
      <c r="E594" s="28">
        <f>'2 уровень'!G1415</f>
        <v>0</v>
      </c>
      <c r="F594" s="28">
        <f>'2 уровень'!H1415</f>
        <v>0</v>
      </c>
      <c r="G594" s="65">
        <f>'2 уровень'!I1415</f>
        <v>0</v>
      </c>
      <c r="H594" s="79">
        <f>'2 уровень'!J1415</f>
        <v>0</v>
      </c>
      <c r="I594" s="79">
        <f>'2 уровень'!K1415</f>
        <v>0</v>
      </c>
      <c r="J594" s="74">
        <f>'2 уровень'!L1415</f>
        <v>0</v>
      </c>
      <c r="K594" s="74">
        <f>'2 уровень'!M1415</f>
        <v>0</v>
      </c>
      <c r="L594" s="74">
        <f>'2 уровень'!N1415</f>
        <v>0</v>
      </c>
      <c r="M594" s="74">
        <f>'2 уровень'!O1415</f>
        <v>0</v>
      </c>
      <c r="N594" s="74">
        <f>'2 уровень'!P1415</f>
        <v>0</v>
      </c>
      <c r="O594" s="74">
        <f>'2 уровень'!Q1415</f>
        <v>0</v>
      </c>
      <c r="P594" s="392">
        <f>'2 уровень'!R1415</f>
        <v>0</v>
      </c>
      <c r="Q594" s="392">
        <f>'2 уровень'!S1415</f>
        <v>0</v>
      </c>
      <c r="R594" s="392">
        <f>'2 уровень'!T1415</f>
        <v>0</v>
      </c>
      <c r="S594" s="392">
        <f>'2 уровень'!U1415</f>
        <v>0</v>
      </c>
      <c r="T594" s="392">
        <f>'2 уровень'!V1415</f>
        <v>0</v>
      </c>
      <c r="U594" s="798">
        <f>'2 уровень'!W1415</f>
        <v>0</v>
      </c>
      <c r="V594" s="392">
        <f>'2 уровень'!X1415</f>
        <v>0</v>
      </c>
      <c r="W594" s="392">
        <f>'2 уровень'!Y1415</f>
        <v>0</v>
      </c>
      <c r="X594" s="392">
        <f>'2 уровень'!Z1415</f>
        <v>0</v>
      </c>
      <c r="Y594" s="392">
        <f>'2 уровень'!AA1415</f>
        <v>0</v>
      </c>
      <c r="Z594" s="395">
        <f>'2 уровень'!AB1415</f>
        <v>0</v>
      </c>
      <c r="AA594" s="392">
        <f>'2 уровень'!AC1415</f>
        <v>0</v>
      </c>
      <c r="AB594" s="392">
        <f>'2 уровень'!AD1415</f>
        <v>0</v>
      </c>
      <c r="AC594" s="982">
        <f>'2 уровень'!AC1418</f>
        <v>0</v>
      </c>
      <c r="AD594" s="1001">
        <f>'2 уровень'!AD1418</f>
        <v>0</v>
      </c>
    </row>
    <row r="595" spans="1:30" ht="30" x14ac:dyDescent="0.25">
      <c r="A595" s="19">
        <v>1</v>
      </c>
      <c r="B595" s="19">
        <v>1</v>
      </c>
      <c r="C595" s="176" t="s">
        <v>425</v>
      </c>
      <c r="D595" s="28">
        <f>'2 уровень'!F1416</f>
        <v>20</v>
      </c>
      <c r="E595" s="28">
        <f>'2 уровень'!G1416</f>
        <v>5</v>
      </c>
      <c r="F595" s="28">
        <f>'2 уровень'!H1416</f>
        <v>0</v>
      </c>
      <c r="G595" s="65">
        <f>'2 уровень'!I1416</f>
        <v>0</v>
      </c>
      <c r="H595" s="79">
        <f>'2 уровень'!J1416</f>
        <v>0</v>
      </c>
      <c r="I595" s="79">
        <f>'2 уровень'!K1416</f>
        <v>0</v>
      </c>
      <c r="J595" s="74">
        <f>'2 уровень'!L1416</f>
        <v>0</v>
      </c>
      <c r="K595" s="74">
        <f>'2 уровень'!M1416</f>
        <v>0</v>
      </c>
      <c r="L595" s="74">
        <f>'2 уровень'!N1416</f>
        <v>0</v>
      </c>
      <c r="M595" s="74">
        <f>'2 уровень'!O1416</f>
        <v>0</v>
      </c>
      <c r="N595" s="74">
        <f>'2 уровень'!P1416</f>
        <v>0</v>
      </c>
      <c r="O595" s="74">
        <f>'2 уровень'!Q1416</f>
        <v>0</v>
      </c>
      <c r="P595" s="392">
        <f>'2 уровень'!R1416</f>
        <v>0</v>
      </c>
      <c r="Q595" s="392">
        <f>'2 уровень'!S1416</f>
        <v>0</v>
      </c>
      <c r="R595" s="392">
        <f>'2 уровень'!T1416</f>
        <v>0</v>
      </c>
      <c r="S595" s="392">
        <f>'2 уровень'!U1416</f>
        <v>0</v>
      </c>
      <c r="T595" s="392">
        <f>'2 уровень'!V1416</f>
        <v>0</v>
      </c>
      <c r="U595" s="798">
        <f>'2 уровень'!W1416</f>
        <v>0</v>
      </c>
      <c r="V595" s="392">
        <f>'2 уровень'!X1416</f>
        <v>0</v>
      </c>
      <c r="W595" s="392">
        <f>'2 уровень'!Y1416</f>
        <v>0</v>
      </c>
      <c r="X595" s="392">
        <f>'2 уровень'!Z1416</f>
        <v>0</v>
      </c>
      <c r="Y595" s="392">
        <f>'2 уровень'!AA1416</f>
        <v>0</v>
      </c>
      <c r="Z595" s="395">
        <f>'2 уровень'!AB1416</f>
        <v>0</v>
      </c>
      <c r="AA595" s="392">
        <f>'2 уровень'!AC1416</f>
        <v>0</v>
      </c>
      <c r="AB595" s="392">
        <f>'2 уровень'!AD1416</f>
        <v>0</v>
      </c>
      <c r="AC595" s="982">
        <f>'2 уровень'!AC1419</f>
        <v>0</v>
      </c>
      <c r="AD595" s="1001">
        <f>'2 уровень'!AD1419</f>
        <v>0</v>
      </c>
    </row>
    <row r="596" spans="1:30" ht="60" x14ac:dyDescent="0.25">
      <c r="A596" s="19">
        <v>1</v>
      </c>
      <c r="B596" s="19">
        <v>1</v>
      </c>
      <c r="C596" s="557" t="s">
        <v>427</v>
      </c>
      <c r="D596" s="28">
        <f>'2 уровень'!F1417</f>
        <v>0</v>
      </c>
      <c r="E596" s="28">
        <f>'2 уровень'!G1417</f>
        <v>0</v>
      </c>
      <c r="F596" s="28">
        <f>'2 уровень'!H1417</f>
        <v>0</v>
      </c>
      <c r="G596" s="65">
        <f>'2 уровень'!I1417</f>
        <v>0</v>
      </c>
      <c r="H596" s="79">
        <f>'2 уровень'!J1417</f>
        <v>0</v>
      </c>
      <c r="I596" s="79">
        <f>'2 уровень'!K1417</f>
        <v>0</v>
      </c>
      <c r="J596" s="74">
        <f>'2 уровень'!L1417</f>
        <v>0</v>
      </c>
      <c r="K596" s="74">
        <f>'2 уровень'!M1417</f>
        <v>0</v>
      </c>
      <c r="L596" s="74">
        <f>'2 уровень'!N1417</f>
        <v>0</v>
      </c>
      <c r="M596" s="74">
        <f>'2 уровень'!O1417</f>
        <v>0</v>
      </c>
      <c r="N596" s="74">
        <f>'2 уровень'!P1417</f>
        <v>0</v>
      </c>
      <c r="O596" s="74">
        <f>'2 уровень'!Q1417</f>
        <v>0</v>
      </c>
      <c r="P596" s="392">
        <f>'2 уровень'!R1417</f>
        <v>0</v>
      </c>
      <c r="Q596" s="392">
        <f>'2 уровень'!S1417</f>
        <v>0</v>
      </c>
      <c r="R596" s="392">
        <f>'2 уровень'!T1417</f>
        <v>0</v>
      </c>
      <c r="S596" s="392">
        <f>'2 уровень'!U1417</f>
        <v>0</v>
      </c>
      <c r="T596" s="392">
        <f>'2 уровень'!V1417</f>
        <v>0</v>
      </c>
      <c r="U596" s="798">
        <f>'2 уровень'!W1417</f>
        <v>0</v>
      </c>
      <c r="V596" s="392">
        <f>'2 уровень'!X1417</f>
        <v>0</v>
      </c>
      <c r="W596" s="392">
        <f>'2 уровень'!Y1417</f>
        <v>0</v>
      </c>
      <c r="X596" s="392">
        <f>'2 уровень'!Z1417</f>
        <v>0</v>
      </c>
      <c r="Y596" s="392">
        <f>'2 уровень'!AA1417</f>
        <v>0</v>
      </c>
      <c r="Z596" s="395">
        <f>'2 уровень'!AB1417</f>
        <v>0</v>
      </c>
      <c r="AA596" s="392">
        <f>'2 уровень'!AC1417</f>
        <v>0</v>
      </c>
      <c r="AB596" s="392">
        <f>'2 уровень'!AD1417</f>
        <v>0</v>
      </c>
      <c r="AC596" s="982">
        <f>'2 уровень'!AC1420</f>
        <v>0</v>
      </c>
      <c r="AD596" s="1001">
        <f>'2 уровень'!AD1420</f>
        <v>0</v>
      </c>
    </row>
    <row r="597" spans="1:30" ht="45" x14ac:dyDescent="0.25">
      <c r="B597" s="19">
        <v>1</v>
      </c>
      <c r="C597" s="557" t="s">
        <v>428</v>
      </c>
      <c r="D597" s="21">
        <f>'2 уровень'!F1418</f>
        <v>0</v>
      </c>
      <c r="E597" s="21">
        <f>'2 уровень'!G1418</f>
        <v>0</v>
      </c>
      <c r="F597" s="21">
        <f>'2 уровень'!H1418</f>
        <v>0</v>
      </c>
      <c r="G597" s="63">
        <f>'2 уровень'!I1418</f>
        <v>0</v>
      </c>
      <c r="H597" s="79">
        <f>'2 уровень'!J1418</f>
        <v>0</v>
      </c>
      <c r="I597" s="79">
        <f>'2 уровень'!K1418</f>
        <v>0</v>
      </c>
      <c r="J597" s="74">
        <f>'2 уровень'!L1418</f>
        <v>0</v>
      </c>
      <c r="K597" s="74">
        <f>'2 уровень'!M1418</f>
        <v>0</v>
      </c>
      <c r="L597" s="74">
        <f>'2 уровень'!N1418</f>
        <v>0</v>
      </c>
      <c r="M597" s="74">
        <f>'2 уровень'!O1418</f>
        <v>0</v>
      </c>
      <c r="N597" s="74">
        <f>'2 уровень'!P1418</f>
        <v>0</v>
      </c>
      <c r="O597" s="74">
        <f>'2 уровень'!Q1418</f>
        <v>0</v>
      </c>
      <c r="P597" s="392">
        <f>'2 уровень'!R1418</f>
        <v>0</v>
      </c>
      <c r="Q597" s="392">
        <f>'2 уровень'!S1418</f>
        <v>0</v>
      </c>
      <c r="R597" s="392">
        <f>'2 уровень'!T1418</f>
        <v>0</v>
      </c>
      <c r="S597" s="392">
        <f>'2 уровень'!U1418</f>
        <v>0</v>
      </c>
      <c r="T597" s="392">
        <f>'2 уровень'!V1418</f>
        <v>0</v>
      </c>
      <c r="U597" s="798">
        <f>'2 уровень'!W1418</f>
        <v>0</v>
      </c>
      <c r="V597" s="392">
        <f>'2 уровень'!X1418</f>
        <v>0</v>
      </c>
      <c r="W597" s="392">
        <f>'2 уровень'!Y1418</f>
        <v>0</v>
      </c>
      <c r="X597" s="392">
        <f>'2 уровень'!Z1418</f>
        <v>0</v>
      </c>
      <c r="Y597" s="392">
        <f>'2 уровень'!AA1418</f>
        <v>0</v>
      </c>
      <c r="Z597" s="395">
        <f>'2 уровень'!AB1418</f>
        <v>0</v>
      </c>
      <c r="AA597" s="392">
        <f>'2 уровень'!AC1418</f>
        <v>0</v>
      </c>
      <c r="AB597" s="392">
        <f>'2 уровень'!AD1418</f>
        <v>0</v>
      </c>
      <c r="AC597" s="982"/>
      <c r="AD597" s="1001"/>
    </row>
    <row r="598" spans="1:30" ht="57" x14ac:dyDescent="0.25">
      <c r="B598" s="19">
        <v>1</v>
      </c>
      <c r="C598" s="1033" t="s">
        <v>645</v>
      </c>
      <c r="D598" s="28">
        <f>'2 уровень'!F1419</f>
        <v>1249</v>
      </c>
      <c r="E598" s="28">
        <f>'2 уровень'!G1419</f>
        <v>312.25</v>
      </c>
      <c r="F598" s="28">
        <f>'2 уровень'!H1419</f>
        <v>9</v>
      </c>
      <c r="G598" s="65">
        <f>'2 уровень'!I1419</f>
        <v>2.8846153846153846</v>
      </c>
      <c r="H598" s="79">
        <f>'2 уровень'!J1419</f>
        <v>0</v>
      </c>
      <c r="I598" s="79">
        <f>'2 уровень'!K1419</f>
        <v>0</v>
      </c>
      <c r="J598" s="74">
        <f>'2 уровень'!L1419</f>
        <v>0</v>
      </c>
      <c r="K598" s="74">
        <f>'2 уровень'!M1419</f>
        <v>0</v>
      </c>
      <c r="L598" s="74">
        <f>'2 уровень'!N1419</f>
        <v>0</v>
      </c>
      <c r="M598" s="74">
        <f>'2 уровень'!O1419</f>
        <v>0</v>
      </c>
      <c r="N598" s="74">
        <f>'2 уровень'!P1419</f>
        <v>0</v>
      </c>
      <c r="O598" s="74">
        <f>'2 уровень'!Q1419</f>
        <v>0</v>
      </c>
      <c r="P598" s="392">
        <f>'2 уровень'!R1419</f>
        <v>219.10940000000002</v>
      </c>
      <c r="Q598" s="392">
        <f>'2 уровень'!S1419</f>
        <v>2977.8681999999994</v>
      </c>
      <c r="R598" s="392">
        <f>'2 уровень'!T1419</f>
        <v>2977.8681999999994</v>
      </c>
      <c r="S598" s="392">
        <f>'2 уровень'!U1419</f>
        <v>556.36985909090902</v>
      </c>
      <c r="T598" s="392">
        <f>'2 уровень'!V1419</f>
        <v>19.524419999999999</v>
      </c>
      <c r="U598" s="798">
        <f>'2 уровень'!W1419</f>
        <v>0</v>
      </c>
      <c r="V598" s="392">
        <f>'2 уровень'!X1419</f>
        <v>0</v>
      </c>
      <c r="W598" s="392">
        <f>'2 уровень'!Y1419</f>
        <v>-536.84543909090905</v>
      </c>
      <c r="X598" s="392">
        <f>'2 уровень'!Z1419</f>
        <v>0</v>
      </c>
      <c r="Y598" s="392">
        <f>'2 уровень'!AA1419</f>
        <v>0</v>
      </c>
      <c r="Z598" s="395">
        <f>'2 уровень'!AB1419</f>
        <v>19.524419999999999</v>
      </c>
      <c r="AA598" s="392">
        <f>'2 уровень'!AC1419</f>
        <v>0</v>
      </c>
      <c r="AB598" s="392">
        <f>'2 уровень'!AD1419</f>
        <v>0</v>
      </c>
      <c r="AC598" s="982"/>
      <c r="AD598" s="1001"/>
    </row>
    <row r="599" spans="1:30" ht="30" x14ac:dyDescent="0.25">
      <c r="B599" s="19">
        <v>1</v>
      </c>
      <c r="C599" s="557" t="s">
        <v>647</v>
      </c>
      <c r="D599" s="28">
        <f>'2 уровень'!F1420</f>
        <v>101</v>
      </c>
      <c r="E599" s="28">
        <f>'2 уровень'!G1420</f>
        <v>25.25</v>
      </c>
      <c r="F599" s="28">
        <f>'2 уровень'!H1420</f>
        <v>9</v>
      </c>
      <c r="G599" s="65">
        <f>'2 уровень'!I1420</f>
        <v>36</v>
      </c>
      <c r="H599" s="79">
        <f>'2 уровень'!J1420</f>
        <v>0</v>
      </c>
      <c r="I599" s="79">
        <f>'2 уровень'!K1420</f>
        <v>0</v>
      </c>
      <c r="J599" s="74">
        <f>'2 уровень'!L1420</f>
        <v>0</v>
      </c>
      <c r="K599" s="74">
        <f>'2 уровень'!M1420</f>
        <v>0</v>
      </c>
      <c r="L599" s="74">
        <f>'2 уровень'!N1420</f>
        <v>0</v>
      </c>
      <c r="M599" s="74">
        <f>'2 уровень'!O1420</f>
        <v>0</v>
      </c>
      <c r="N599" s="74">
        <f>'2 уровень'!P1420</f>
        <v>0</v>
      </c>
      <c r="O599" s="74">
        <f>'2 уровень'!Q1420</f>
        <v>0</v>
      </c>
      <c r="P599" s="392">
        <f>'2 уровень'!R1420</f>
        <v>219.10940000000002</v>
      </c>
      <c r="Q599" s="392">
        <f>'2 уровень'!S1420</f>
        <v>219.10940000000002</v>
      </c>
      <c r="R599" s="392">
        <f>'2 уровень'!T1420</f>
        <v>219.10940000000002</v>
      </c>
      <c r="S599" s="392">
        <f>'2 уровень'!U1420</f>
        <v>54.777349999999998</v>
      </c>
      <c r="T599" s="392">
        <f>'2 уровень'!V1420</f>
        <v>19.524419999999999</v>
      </c>
      <c r="U599" s="798">
        <f>'2 уровень'!W1420</f>
        <v>0</v>
      </c>
      <c r="V599" s="392">
        <f>'2 уровень'!X1420</f>
        <v>0</v>
      </c>
      <c r="W599" s="392">
        <f>'2 уровень'!Y1420</f>
        <v>-35.252929999999999</v>
      </c>
      <c r="X599" s="392">
        <f>'2 уровень'!Z1420</f>
        <v>0</v>
      </c>
      <c r="Y599" s="392">
        <f>'2 уровень'!AA1420</f>
        <v>0</v>
      </c>
      <c r="Z599" s="395">
        <f>'2 уровень'!AB1420</f>
        <v>19.524419999999999</v>
      </c>
      <c r="AA599" s="392">
        <f>'2 уровень'!AC1420</f>
        <v>0</v>
      </c>
      <c r="AB599" s="392">
        <f>'2 уровень'!AD1420</f>
        <v>0</v>
      </c>
      <c r="AC599" s="982">
        <f>'2 уровень'!AC1422</f>
        <v>0</v>
      </c>
      <c r="AD599" s="1001">
        <f>'2 уровень'!AD1422</f>
        <v>0</v>
      </c>
    </row>
    <row r="600" spans="1:30" ht="30" x14ac:dyDescent="0.25">
      <c r="B600" s="19">
        <v>1</v>
      </c>
      <c r="C600" s="557" t="s">
        <v>666</v>
      </c>
      <c r="D600" s="28">
        <f>'2 уровень'!F1421</f>
        <v>1148</v>
      </c>
      <c r="E600" s="28">
        <f>'2 уровень'!G1421</f>
        <v>287</v>
      </c>
      <c r="F600" s="28">
        <f>'2 уровень'!H1421</f>
        <v>0</v>
      </c>
      <c r="G600" s="65">
        <f>'2 уровень'!I1421</f>
        <v>0</v>
      </c>
      <c r="H600" s="79">
        <f>'2 уровень'!J1421</f>
        <v>0</v>
      </c>
      <c r="I600" s="79">
        <f>'2 уровень'!K1421</f>
        <v>0</v>
      </c>
      <c r="J600" s="74">
        <f>'2 уровень'!L1421</f>
        <v>0</v>
      </c>
      <c r="K600" s="74">
        <f>'2 уровень'!M1421</f>
        <v>0</v>
      </c>
      <c r="L600" s="74">
        <f>'2 уровень'!N1421</f>
        <v>0</v>
      </c>
      <c r="M600" s="74">
        <f>'2 уровень'!O1421</f>
        <v>0</v>
      </c>
      <c r="N600" s="74">
        <f>'2 уровень'!P1421</f>
        <v>0</v>
      </c>
      <c r="O600" s="74">
        <f>'2 уровень'!Q1421</f>
        <v>0</v>
      </c>
      <c r="P600" s="28">
        <f>'2 уровень'!R1421</f>
        <v>0</v>
      </c>
      <c r="Q600" s="28">
        <f>'2 уровень'!S1421</f>
        <v>2758.7587999999996</v>
      </c>
      <c r="R600" s="28">
        <f>'2 уровень'!T1421</f>
        <v>2758.7587999999996</v>
      </c>
      <c r="S600" s="28">
        <f>'2 уровень'!U1421</f>
        <v>501.592509090909</v>
      </c>
      <c r="T600" s="28">
        <f>'2 уровень'!V1421</f>
        <v>0</v>
      </c>
      <c r="U600" s="28">
        <f>'2 уровень'!W1421</f>
        <v>0</v>
      </c>
      <c r="V600" s="28">
        <f>'2 уровень'!X1421</f>
        <v>0</v>
      </c>
      <c r="W600" s="28">
        <f>'2 уровень'!Y1421</f>
        <v>-501.592509090909</v>
      </c>
      <c r="X600" s="28">
        <f>'2 уровень'!Z1421</f>
        <v>0</v>
      </c>
      <c r="Y600" s="28">
        <f>'2 уровень'!AA1421</f>
        <v>0</v>
      </c>
      <c r="Z600" s="28">
        <f>'2 уровень'!AB1421</f>
        <v>0</v>
      </c>
      <c r="AA600" s="392">
        <f>'2 уровень'!AC1421</f>
        <v>0</v>
      </c>
      <c r="AB600" s="392">
        <f>'2 уровень'!AD1421</f>
        <v>0</v>
      </c>
      <c r="AC600" s="982">
        <f>'2 уровень'!AC1423</f>
        <v>0</v>
      </c>
      <c r="AD600" s="1001">
        <f>'2 уровень'!AD1423</f>
        <v>0</v>
      </c>
    </row>
    <row r="601" spans="1:30" ht="29.25" x14ac:dyDescent="0.25">
      <c r="B601" s="19">
        <v>1</v>
      </c>
      <c r="C601" s="291" t="s">
        <v>304</v>
      </c>
      <c r="D601" s="28">
        <f>'2 уровень'!F1422</f>
        <v>7180.3191489361698</v>
      </c>
      <c r="E601" s="28">
        <f>'2 уровень'!G1422</f>
        <v>1795.0797872340424</v>
      </c>
      <c r="F601" s="28">
        <f>'2 уровень'!H1422</f>
        <v>1883.1904255319148</v>
      </c>
      <c r="G601" s="65">
        <f>'2 уровень'!I1422</f>
        <v>104.91311562851892</v>
      </c>
      <c r="H601" s="79">
        <f>'2 уровень'!J1422</f>
        <v>0</v>
      </c>
      <c r="I601" s="79">
        <f>'2 уровень'!K1422</f>
        <v>0</v>
      </c>
      <c r="J601" s="74">
        <f>'2 уровень'!L1422</f>
        <v>0</v>
      </c>
      <c r="K601" s="74">
        <f>'2 уровень'!M1422</f>
        <v>0</v>
      </c>
      <c r="L601" s="74">
        <f>'2 уровень'!N1422</f>
        <v>0</v>
      </c>
      <c r="M601" s="74">
        <f>'2 уровень'!O1422</f>
        <v>0</v>
      </c>
      <c r="N601" s="74">
        <f>'2 уровень'!P1422</f>
        <v>0</v>
      </c>
      <c r="O601" s="74">
        <f>'2 уровень'!Q1422</f>
        <v>0</v>
      </c>
      <c r="P601" s="392">
        <f>'2 уровень'!R1422</f>
        <v>0</v>
      </c>
      <c r="Q601" s="392">
        <f>'2 уровень'!S1422</f>
        <v>0</v>
      </c>
      <c r="R601" s="392">
        <f>'2 уровень'!T1422</f>
        <v>0</v>
      </c>
      <c r="S601" s="392">
        <f>'2 уровень'!U1422</f>
        <v>0</v>
      </c>
      <c r="T601" s="392">
        <f>'2 уровень'!V1422</f>
        <v>0</v>
      </c>
      <c r="U601" s="798">
        <f>'2 уровень'!W1422</f>
        <v>0</v>
      </c>
      <c r="V601" s="392">
        <f>'2 уровень'!X1422</f>
        <v>0</v>
      </c>
      <c r="W601" s="392">
        <f>'2 уровень'!Y1422</f>
        <v>0</v>
      </c>
      <c r="X601" s="392">
        <f>'2 уровень'!Z1422</f>
        <v>0</v>
      </c>
      <c r="Y601" s="392">
        <f>'2 уровень'!AA1422</f>
        <v>0</v>
      </c>
      <c r="Z601" s="395">
        <f>'2 уровень'!AB1422</f>
        <v>0</v>
      </c>
      <c r="AA601" s="392">
        <f>'2 уровень'!AC1422</f>
        <v>0</v>
      </c>
      <c r="AB601" s="392">
        <f>'2 уровень'!AD1422</f>
        <v>0</v>
      </c>
      <c r="AC601" s="982">
        <f>'2 уровень'!AC1424</f>
        <v>0</v>
      </c>
      <c r="AD601" s="1001">
        <f>'2 уровень'!AD1424</f>
        <v>0</v>
      </c>
    </row>
    <row r="602" spans="1:30" x14ac:dyDescent="0.25">
      <c r="B602" s="19">
        <v>1</v>
      </c>
      <c r="C602" s="291" t="s">
        <v>312</v>
      </c>
      <c r="D602" s="28">
        <f>'2 уровень'!F1423</f>
        <v>0</v>
      </c>
      <c r="E602" s="28">
        <f>'2 уровень'!G1423</f>
        <v>0</v>
      </c>
      <c r="F602" s="28">
        <f>'2 уровень'!H1423</f>
        <v>0</v>
      </c>
      <c r="G602" s="65">
        <f>'2 уровень'!I1423</f>
        <v>0</v>
      </c>
      <c r="H602" s="79">
        <f>'2 уровень'!J1423</f>
        <v>0</v>
      </c>
      <c r="I602" s="79">
        <f>'2 уровень'!K1423</f>
        <v>0</v>
      </c>
      <c r="J602" s="74">
        <f>'2 уровень'!L1423</f>
        <v>0</v>
      </c>
      <c r="K602" s="74">
        <f>'2 уровень'!M1423</f>
        <v>0</v>
      </c>
      <c r="L602" s="74">
        <f>'2 уровень'!N1423</f>
        <v>0</v>
      </c>
      <c r="M602" s="74">
        <f>'2 уровень'!O1423</f>
        <v>0</v>
      </c>
      <c r="N602" s="74">
        <f>'2 уровень'!P1423</f>
        <v>0</v>
      </c>
      <c r="O602" s="74">
        <f>'2 уровень'!Q1423</f>
        <v>0</v>
      </c>
      <c r="P602" s="392">
        <f>'2 уровень'!R1423</f>
        <v>0</v>
      </c>
      <c r="Q602" s="392">
        <f>'2 уровень'!S1423</f>
        <v>0</v>
      </c>
      <c r="R602" s="392">
        <f>'2 уровень'!T1423</f>
        <v>0</v>
      </c>
      <c r="S602" s="392">
        <f>'2 уровень'!U1423</f>
        <v>0</v>
      </c>
      <c r="T602" s="392">
        <f>'2 уровень'!V1423</f>
        <v>0</v>
      </c>
      <c r="U602" s="798">
        <f>'2 уровень'!W1423</f>
        <v>0</v>
      </c>
      <c r="V602" s="392">
        <f>'2 уровень'!X1423</f>
        <v>0</v>
      </c>
      <c r="W602" s="392">
        <f>'2 уровень'!Y1423</f>
        <v>0</v>
      </c>
      <c r="X602" s="392">
        <f>'2 уровень'!Z1423</f>
        <v>0</v>
      </c>
      <c r="Y602" s="392">
        <f>'2 уровень'!AA1423</f>
        <v>0</v>
      </c>
      <c r="Z602" s="395">
        <f>'2 уровень'!AB1423</f>
        <v>0</v>
      </c>
      <c r="AA602" s="392">
        <f>'2 уровень'!AC1423</f>
        <v>0</v>
      </c>
      <c r="AB602" s="392">
        <f>'2 уровень'!AD1423</f>
        <v>0</v>
      </c>
      <c r="AC602" s="982">
        <f>'2 уровень'!AC1425</f>
        <v>0</v>
      </c>
      <c r="AD602" s="1001">
        <f>'2 уровень'!AD1425</f>
        <v>0</v>
      </c>
    </row>
    <row r="603" spans="1:30" x14ac:dyDescent="0.25">
      <c r="A603" s="19">
        <v>1</v>
      </c>
      <c r="B603" s="19">
        <v>1</v>
      </c>
      <c r="C603" s="176" t="s">
        <v>313</v>
      </c>
      <c r="D603" s="28">
        <f>'2 уровень'!F1424</f>
        <v>4255.3191489361698</v>
      </c>
      <c r="E603" s="28">
        <f>'2 уровень'!G1424</f>
        <v>1063.8297872340424</v>
      </c>
      <c r="F603" s="28">
        <f>'2 уровень'!H1424</f>
        <v>1334.1904255319148</v>
      </c>
      <c r="G603" s="65">
        <f>'2 уровень'!I1424</f>
        <v>125.39383698608222</v>
      </c>
      <c r="H603" s="79">
        <f>'2 уровень'!J1424</f>
        <v>0</v>
      </c>
      <c r="I603" s="79">
        <f>'2 уровень'!K1424</f>
        <v>0</v>
      </c>
      <c r="J603" s="74">
        <f>'2 уровень'!L1424</f>
        <v>0</v>
      </c>
      <c r="K603" s="74">
        <f>'2 уровень'!M1424</f>
        <v>0</v>
      </c>
      <c r="L603" s="74">
        <f>'2 уровень'!N1424</f>
        <v>0</v>
      </c>
      <c r="M603" s="74">
        <f>'2 уровень'!O1424</f>
        <v>0</v>
      </c>
      <c r="N603" s="74">
        <f>'2 уровень'!P1424</f>
        <v>0</v>
      </c>
      <c r="O603" s="74">
        <f>'2 уровень'!Q1424</f>
        <v>0</v>
      </c>
      <c r="P603" s="392">
        <f>'2 уровень'!R1424</f>
        <v>0</v>
      </c>
      <c r="Q603" s="392">
        <f>'2 уровень'!S1424</f>
        <v>0</v>
      </c>
      <c r="R603" s="392">
        <f>'2 уровень'!T1424</f>
        <v>0</v>
      </c>
      <c r="S603" s="392">
        <f>'2 уровень'!U1424</f>
        <v>0</v>
      </c>
      <c r="T603" s="392">
        <f>'2 уровень'!V1424</f>
        <v>0</v>
      </c>
      <c r="U603" s="798">
        <f>'2 уровень'!W1424</f>
        <v>0</v>
      </c>
      <c r="V603" s="392">
        <f>'2 уровень'!X1424</f>
        <v>0</v>
      </c>
      <c r="W603" s="392">
        <f>'2 уровень'!Y1424</f>
        <v>0</v>
      </c>
      <c r="X603" s="392">
        <f>'2 уровень'!Z1424</f>
        <v>0</v>
      </c>
      <c r="Y603" s="392">
        <f>'2 уровень'!AA1424</f>
        <v>0</v>
      </c>
      <c r="Z603" s="395">
        <f>'2 уровень'!AB1424</f>
        <v>0</v>
      </c>
      <c r="AA603" s="392">
        <f>'2 уровень'!AC1424</f>
        <v>0</v>
      </c>
      <c r="AB603" s="392">
        <f>'2 уровень'!AD1424</f>
        <v>0</v>
      </c>
      <c r="AC603" s="982"/>
      <c r="AD603" s="1001"/>
    </row>
    <row r="604" spans="1:30" x14ac:dyDescent="0.25">
      <c r="A604" s="19">
        <v>1</v>
      </c>
      <c r="B604" s="19">
        <v>1</v>
      </c>
      <c r="C604" s="296" t="s">
        <v>314</v>
      </c>
      <c r="D604" s="28">
        <f>'2 уровень'!F1425</f>
        <v>40000</v>
      </c>
      <c r="E604" s="28">
        <f>'2 уровень'!G1425</f>
        <v>10000</v>
      </c>
      <c r="F604" s="28">
        <f>'2 уровень'!H1425</f>
        <v>12541.39</v>
      </c>
      <c r="G604" s="65">
        <f>'2 уровень'!I1425</f>
        <v>125.41389999999998</v>
      </c>
      <c r="H604" s="79">
        <f>'2 уровень'!J1425</f>
        <v>0</v>
      </c>
      <c r="I604" s="79">
        <f>'2 уровень'!K1425</f>
        <v>0</v>
      </c>
      <c r="J604" s="74">
        <f>'2 уровень'!L1425</f>
        <v>0</v>
      </c>
      <c r="K604" s="74">
        <f>'2 уровень'!M1425</f>
        <v>0</v>
      </c>
      <c r="L604" s="74">
        <f>'2 уровень'!N1425</f>
        <v>0</v>
      </c>
      <c r="M604" s="74">
        <f>'2 уровень'!O1425</f>
        <v>0</v>
      </c>
      <c r="N604" s="74">
        <f>'2 уровень'!P1425</f>
        <v>0</v>
      </c>
      <c r="O604" s="74">
        <f>'2 уровень'!Q1425</f>
        <v>0</v>
      </c>
      <c r="P604" s="392">
        <f>'2 уровень'!R1425</f>
        <v>0</v>
      </c>
      <c r="Q604" s="392">
        <f>'2 уровень'!S1425</f>
        <v>0</v>
      </c>
      <c r="R604" s="392">
        <f>'2 уровень'!T1425</f>
        <v>0</v>
      </c>
      <c r="S604" s="392">
        <f>'2 уровень'!U1425</f>
        <v>0</v>
      </c>
      <c r="T604" s="392">
        <f>'2 уровень'!V1425</f>
        <v>0</v>
      </c>
      <c r="U604" s="798">
        <f>'2 уровень'!W1425</f>
        <v>0</v>
      </c>
      <c r="V604" s="392">
        <f>'2 уровень'!X1425</f>
        <v>0</v>
      </c>
      <c r="W604" s="392">
        <f>'2 уровень'!Y1425</f>
        <v>0</v>
      </c>
      <c r="X604" s="392">
        <f>'2 уровень'!Z1425</f>
        <v>0</v>
      </c>
      <c r="Y604" s="392">
        <f>'2 уровень'!AA1425</f>
        <v>0</v>
      </c>
      <c r="Z604" s="395">
        <f>'2 уровень'!AB1425</f>
        <v>0</v>
      </c>
      <c r="AA604" s="392">
        <f>'2 уровень'!AC1425</f>
        <v>0</v>
      </c>
      <c r="AB604" s="392">
        <f>'2 уровень'!AD1425</f>
        <v>0</v>
      </c>
      <c r="AC604" s="982"/>
      <c r="AD604" s="1001"/>
    </row>
    <row r="605" spans="1:30" ht="30" x14ac:dyDescent="0.25">
      <c r="A605" s="19">
        <v>1</v>
      </c>
      <c r="B605" s="19">
        <v>1</v>
      </c>
      <c r="C605" s="296" t="s">
        <v>682</v>
      </c>
      <c r="D605" s="28">
        <f>'2 уровень'!F1426</f>
        <v>2925</v>
      </c>
      <c r="E605" s="28">
        <f>'2 уровень'!G1426</f>
        <v>731.25</v>
      </c>
      <c r="F605" s="28">
        <f>'2 уровень'!H1426</f>
        <v>549</v>
      </c>
      <c r="G605" s="65">
        <f>'2 уровень'!I1426</f>
        <v>75.102599179206564</v>
      </c>
      <c r="H605" s="79">
        <f>'2 уровень'!J1426</f>
        <v>0</v>
      </c>
      <c r="I605" s="79">
        <f>'2 уровень'!K1426</f>
        <v>0</v>
      </c>
      <c r="J605" s="74">
        <f>'2 уровень'!L1426</f>
        <v>0</v>
      </c>
      <c r="K605" s="74">
        <f>'2 уровень'!M1426</f>
        <v>0</v>
      </c>
      <c r="L605" s="74">
        <f>'2 уровень'!N1426</f>
        <v>0</v>
      </c>
      <c r="M605" s="74">
        <f>'2 уровень'!O1426</f>
        <v>0</v>
      </c>
      <c r="N605" s="74">
        <f>'2 уровень'!P1426</f>
        <v>0</v>
      </c>
      <c r="O605" s="74">
        <f>'2 уровень'!Q1426</f>
        <v>0</v>
      </c>
      <c r="P605" s="392">
        <f>'2 уровень'!R1426</f>
        <v>5645.25</v>
      </c>
      <c r="Q605" s="392">
        <f>'2 уровень'!S1426</f>
        <v>5645.25</v>
      </c>
      <c r="R605" s="392">
        <f>'2 уровень'!T1426</f>
        <v>5645.25</v>
      </c>
      <c r="S605" s="392">
        <f>'2 уровень'!U1426</f>
        <v>1411.3125</v>
      </c>
      <c r="T605" s="392">
        <f>'2 уровень'!V1426</f>
        <v>1002.0088300000001</v>
      </c>
      <c r="U605" s="798">
        <f>'2 уровень'!W1426</f>
        <v>0</v>
      </c>
      <c r="V605" s="392">
        <f>'2 уровень'!X1426</f>
        <v>0</v>
      </c>
      <c r="W605" s="392">
        <f>'2 уровень'!Y1426</f>
        <v>-409.3036699999999</v>
      </c>
      <c r="X605" s="392">
        <f>'2 уровень'!Z1426</f>
        <v>0</v>
      </c>
      <c r="Y605" s="392">
        <f>'2 уровень'!AA1426</f>
        <v>0</v>
      </c>
      <c r="Z605" s="395">
        <f>'2 уровень'!AB1426</f>
        <v>1002.0088300000001</v>
      </c>
      <c r="AA605" s="392">
        <f>'2 уровень'!AC1426</f>
        <v>0</v>
      </c>
      <c r="AB605" s="392">
        <f>'2 уровень'!AD1426</f>
        <v>0</v>
      </c>
      <c r="AC605" s="982"/>
      <c r="AD605" s="1001"/>
    </row>
    <row r="606" spans="1:30" x14ac:dyDescent="0.25">
      <c r="A606" s="19">
        <v>1</v>
      </c>
      <c r="B606" s="19">
        <v>1</v>
      </c>
      <c r="C606" s="291" t="s">
        <v>214</v>
      </c>
      <c r="D606" s="28">
        <f>'2 уровень'!F1427</f>
        <v>1820</v>
      </c>
      <c r="E606" s="28">
        <f>'2 уровень'!G1427</f>
        <v>455</v>
      </c>
      <c r="F606" s="28">
        <f>'2 уровень'!H1427</f>
        <v>534</v>
      </c>
      <c r="G606" s="65">
        <f>'2 уровень'!I1427</f>
        <v>117.36263736263737</v>
      </c>
      <c r="H606" s="79">
        <f>'2 уровень'!J1427</f>
        <v>0</v>
      </c>
      <c r="I606" s="79">
        <f>'2 уровень'!K1427</f>
        <v>0</v>
      </c>
      <c r="J606" s="74">
        <f>'2 уровень'!L1427</f>
        <v>0</v>
      </c>
      <c r="K606" s="74">
        <f>'2 уровень'!M1427</f>
        <v>0</v>
      </c>
      <c r="L606" s="74">
        <f>'2 уровень'!N1427</f>
        <v>0</v>
      </c>
      <c r="M606" s="74">
        <f>'2 уровень'!O1427</f>
        <v>0</v>
      </c>
      <c r="N606" s="74">
        <f>'2 уровень'!P1427</f>
        <v>0</v>
      </c>
      <c r="O606" s="74">
        <f>'2 уровень'!Q1427</f>
        <v>0</v>
      </c>
      <c r="P606" s="392">
        <f>'2 уровень'!R1427</f>
        <v>2537.116</v>
      </c>
      <c r="Q606" s="392">
        <f>'2 уровень'!S1427</f>
        <v>2537.116</v>
      </c>
      <c r="R606" s="392">
        <f>'2 уровень'!T1427</f>
        <v>2537.116</v>
      </c>
      <c r="S606" s="392">
        <f>'2 уровень'!U1427</f>
        <v>634.279</v>
      </c>
      <c r="T606" s="392">
        <f>'2 уровень'!V1427</f>
        <v>742.91786000000002</v>
      </c>
      <c r="U606" s="798">
        <f>'2 уровень'!W1427</f>
        <v>0</v>
      </c>
      <c r="V606" s="392">
        <f>'2 уровень'!X1427</f>
        <v>0</v>
      </c>
      <c r="W606" s="392">
        <f>'2 уровень'!Y1427</f>
        <v>108.63886000000002</v>
      </c>
      <c r="X606" s="392">
        <f>'2 уровень'!Z1427</f>
        <v>0</v>
      </c>
      <c r="Y606" s="392">
        <f>'2 уровень'!AA1427</f>
        <v>0</v>
      </c>
      <c r="Z606" s="395">
        <f>'2 уровень'!AB1427</f>
        <v>742.91786000000002</v>
      </c>
      <c r="AA606" s="392">
        <f>'2 уровень'!AC1427</f>
        <v>0</v>
      </c>
      <c r="AB606" s="392">
        <f>'2 уровень'!AD1427</f>
        <v>0</v>
      </c>
      <c r="AC606" s="982">
        <f>'2 уровень'!AC1427</f>
        <v>0</v>
      </c>
      <c r="AD606" s="1001">
        <f>'2 уровень'!AD1427</f>
        <v>0</v>
      </c>
    </row>
    <row r="607" spans="1:30" ht="86.25" x14ac:dyDescent="0.25">
      <c r="A607" s="19">
        <v>1</v>
      </c>
      <c r="B607" s="19">
        <v>1</v>
      </c>
      <c r="C607" s="291" t="s">
        <v>464</v>
      </c>
      <c r="D607" s="28">
        <f>'2 уровень'!F1428</f>
        <v>6145</v>
      </c>
      <c r="E607" s="28">
        <f>'2 уровень'!G1428</f>
        <v>1536.25</v>
      </c>
      <c r="F607" s="28">
        <f>'2 уровень'!H1428</f>
        <v>1355</v>
      </c>
      <c r="G607" s="65">
        <f>'2 уровень'!I1428</f>
        <v>88.201790073230271</v>
      </c>
      <c r="H607" s="79">
        <f>'2 уровень'!J1428</f>
        <v>0</v>
      </c>
      <c r="I607" s="79">
        <f>'2 уровень'!K1428</f>
        <v>0</v>
      </c>
      <c r="J607" s="74">
        <f>'2 уровень'!L1428</f>
        <v>0</v>
      </c>
      <c r="K607" s="74">
        <f>'2 уровень'!M1428</f>
        <v>0</v>
      </c>
      <c r="L607" s="74">
        <f>'2 уровень'!N1428</f>
        <v>0</v>
      </c>
      <c r="M607" s="74">
        <f>'2 уровень'!O1428</f>
        <v>0</v>
      </c>
      <c r="N607" s="74">
        <f>'2 уровень'!P1428</f>
        <v>0</v>
      </c>
      <c r="O607" s="74">
        <f>'2 уровень'!Q1428</f>
        <v>0</v>
      </c>
      <c r="P607" s="392">
        <f>'2 уровень'!R1428</f>
        <v>27449.968299999997</v>
      </c>
      <c r="Q607" s="392">
        <f>'2 уровень'!S1428</f>
        <v>27449.968299999997</v>
      </c>
      <c r="R607" s="392">
        <f>'2 уровень'!T1428</f>
        <v>27449.968299999997</v>
      </c>
      <c r="S607" s="392">
        <f>'2 уровень'!U1428</f>
        <v>6862.4920749999992</v>
      </c>
      <c r="T607" s="392">
        <f>'2 уровень'!V1428</f>
        <v>6216.7509400000008</v>
      </c>
      <c r="U607" s="798">
        <f>'2 уровень'!W1428</f>
        <v>0</v>
      </c>
      <c r="V607" s="392">
        <f>'2 уровень'!X1428</f>
        <v>0</v>
      </c>
      <c r="W607" s="392">
        <f>'2 уровень'!Y1428</f>
        <v>-645.74113499999839</v>
      </c>
      <c r="X607" s="392">
        <f>'2 уровень'!Z1428</f>
        <v>0</v>
      </c>
      <c r="Y607" s="392">
        <f>'2 уровень'!AA1428</f>
        <v>-117.87403</v>
      </c>
      <c r="Z607" s="395">
        <f>'2 уровень'!AB1428</f>
        <v>6098.8769100000009</v>
      </c>
      <c r="AA607" s="392">
        <f>'2 уровень'!AC1428</f>
        <v>0</v>
      </c>
      <c r="AB607" s="392">
        <f>'2 уровень'!AD1428</f>
        <v>0</v>
      </c>
      <c r="AC607" s="982">
        <f>'2 уровень'!AC1428</f>
        <v>0</v>
      </c>
      <c r="AD607" s="1001">
        <f>'2 уровень'!AD1428</f>
        <v>0</v>
      </c>
    </row>
    <row r="608" spans="1:30" x14ac:dyDescent="0.25">
      <c r="A608" s="19">
        <v>1</v>
      </c>
      <c r="B608" s="19">
        <v>1</v>
      </c>
      <c r="C608" s="178" t="s">
        <v>256</v>
      </c>
      <c r="D608" s="28">
        <f>'2 уровень'!F1429</f>
        <v>26850</v>
      </c>
      <c r="E608" s="28">
        <f>'2 уровень'!G1429</f>
        <v>6712.5</v>
      </c>
      <c r="F608" s="28">
        <f>'2 уровень'!H1429</f>
        <v>3609</v>
      </c>
      <c r="G608" s="65">
        <f>'2 уровень'!I1429</f>
        <v>53.765363128491614</v>
      </c>
      <c r="H608" s="79">
        <f>'2 уровень'!J1429</f>
        <v>0</v>
      </c>
      <c r="I608" s="79">
        <f>'2 уровень'!K1429</f>
        <v>0</v>
      </c>
      <c r="J608" s="74">
        <f>'2 уровень'!L1429</f>
        <v>0</v>
      </c>
      <c r="K608" s="74">
        <f>'2 уровень'!M1429</f>
        <v>0</v>
      </c>
      <c r="L608" s="74">
        <f>'2 уровень'!N1429</f>
        <v>0</v>
      </c>
      <c r="M608" s="74">
        <f>'2 уровень'!O1429</f>
        <v>0</v>
      </c>
      <c r="N608" s="74">
        <f>'2 уровень'!P1429</f>
        <v>0</v>
      </c>
      <c r="O608" s="74">
        <f>'2 уровень'!Q1429</f>
        <v>0</v>
      </c>
      <c r="P608" s="392">
        <f>'2 уровень'!R1429</f>
        <v>0</v>
      </c>
      <c r="Q608" s="392">
        <f>'2 уровень'!S1429</f>
        <v>0</v>
      </c>
      <c r="R608" s="392">
        <f>'2 уровень'!T1429</f>
        <v>0</v>
      </c>
      <c r="S608" s="392">
        <f>'2 уровень'!U1429</f>
        <v>0</v>
      </c>
      <c r="T608" s="392">
        <f>'2 уровень'!V1429</f>
        <v>0</v>
      </c>
      <c r="U608" s="798">
        <f>'2 уровень'!W1429</f>
        <v>0</v>
      </c>
      <c r="V608" s="392">
        <f>'2 уровень'!X1429</f>
        <v>0</v>
      </c>
      <c r="W608" s="392">
        <f>'2 уровень'!Y1429</f>
        <v>0</v>
      </c>
      <c r="X608" s="392">
        <f>'2 уровень'!Z1429</f>
        <v>0</v>
      </c>
      <c r="Y608" s="392">
        <f>'2 уровень'!AA1429</f>
        <v>0</v>
      </c>
      <c r="Z608" s="395">
        <f>'2 уровень'!AB1429</f>
        <v>0</v>
      </c>
      <c r="AA608" s="392">
        <f>'2 уровень'!AC1429</f>
        <v>0</v>
      </c>
      <c r="AB608" s="392">
        <f>'2 уровень'!AD1429</f>
        <v>0</v>
      </c>
      <c r="AC608" s="982">
        <f>'2 уровень'!AC1429</f>
        <v>0</v>
      </c>
      <c r="AD608" s="1001">
        <f>'2 уровень'!AD1429</f>
        <v>0</v>
      </c>
    </row>
    <row r="609" spans="1:182" ht="29.25" x14ac:dyDescent="0.25">
      <c r="A609" s="19">
        <v>1</v>
      </c>
      <c r="B609" s="19">
        <v>1</v>
      </c>
      <c r="C609" s="178" t="s">
        <v>269</v>
      </c>
      <c r="D609" s="28">
        <f>'2 уровень'!F1430</f>
        <v>20998</v>
      </c>
      <c r="E609" s="28">
        <f>'2 уровень'!G1430</f>
        <v>5249.5</v>
      </c>
      <c r="F609" s="28">
        <f>'2 уровень'!H1430</f>
        <v>3721</v>
      </c>
      <c r="G609" s="65">
        <f>'2 уровень'!I1430</f>
        <v>70.882941232498325</v>
      </c>
      <c r="H609" s="79">
        <f>'2 уровень'!J1430</f>
        <v>0</v>
      </c>
      <c r="I609" s="79">
        <f>'2 уровень'!K1430</f>
        <v>0</v>
      </c>
      <c r="J609" s="74">
        <f>'2 уровень'!L1430</f>
        <v>0</v>
      </c>
      <c r="K609" s="74">
        <f>'2 уровень'!M1430</f>
        <v>0</v>
      </c>
      <c r="L609" s="74">
        <f>'2 уровень'!N1430</f>
        <v>0</v>
      </c>
      <c r="M609" s="74">
        <f>'2 уровень'!O1430</f>
        <v>0</v>
      </c>
      <c r="N609" s="74">
        <f>'2 уровень'!P1430</f>
        <v>0</v>
      </c>
      <c r="O609" s="74">
        <f>'2 уровень'!Q1430</f>
        <v>0</v>
      </c>
      <c r="P609" s="392">
        <f>'2 уровень'!R1430</f>
        <v>0</v>
      </c>
      <c r="Q609" s="392">
        <f>'2 уровень'!S1430</f>
        <v>0</v>
      </c>
      <c r="R609" s="392">
        <f>'2 уровень'!T1430</f>
        <v>0</v>
      </c>
      <c r="S609" s="392">
        <f>'2 уровень'!U1430</f>
        <v>0</v>
      </c>
      <c r="T609" s="392">
        <f>'2 уровень'!V1430</f>
        <v>0</v>
      </c>
      <c r="U609" s="798">
        <f>'2 уровень'!W1430</f>
        <v>0</v>
      </c>
      <c r="V609" s="392">
        <f>'2 уровень'!X1430</f>
        <v>0</v>
      </c>
      <c r="W609" s="392">
        <f>'2 уровень'!Y1430</f>
        <v>0</v>
      </c>
      <c r="X609" s="392">
        <f>'2 уровень'!Z1430</f>
        <v>0</v>
      </c>
      <c r="Y609" s="392">
        <f>'2 уровень'!AA1430</f>
        <v>0</v>
      </c>
      <c r="Z609" s="395">
        <f>'2 уровень'!AB1430</f>
        <v>0</v>
      </c>
      <c r="AA609" s="392">
        <f>'2 уровень'!AC1430</f>
        <v>0</v>
      </c>
      <c r="AB609" s="392">
        <f>'2 уровень'!AD1430</f>
        <v>0</v>
      </c>
      <c r="AC609" s="982">
        <f>'2 уровень'!AC1430</f>
        <v>0</v>
      </c>
      <c r="AD609" s="1001">
        <f>'2 уровень'!AD1430</f>
        <v>0</v>
      </c>
    </row>
    <row r="610" spans="1:182" ht="29.25" x14ac:dyDescent="0.25">
      <c r="B610" s="19">
        <v>1</v>
      </c>
      <c r="C610" s="178" t="s">
        <v>257</v>
      </c>
      <c r="D610" s="28">
        <f>'2 уровень'!F1431</f>
        <v>41480.319148936171</v>
      </c>
      <c r="E610" s="28">
        <f>'2 уровень'!G1431</f>
        <v>10370.079787234043</v>
      </c>
      <c r="F610" s="28">
        <f>'2 уровень'!H1431</f>
        <v>11453.190425531915</v>
      </c>
      <c r="G610" s="65">
        <f>'2 уровень'!I1431</f>
        <v>110.44457381737045</v>
      </c>
      <c r="H610" s="79">
        <f>'2 уровень'!J1431</f>
        <v>0</v>
      </c>
      <c r="I610" s="79">
        <f>'2 уровень'!K1431</f>
        <v>0</v>
      </c>
      <c r="J610" s="74">
        <f>'2 уровень'!L1431</f>
        <v>0</v>
      </c>
      <c r="K610" s="74">
        <f>'2 уровень'!M1431</f>
        <v>0</v>
      </c>
      <c r="L610" s="74">
        <f>'2 уровень'!N1431</f>
        <v>0</v>
      </c>
      <c r="M610" s="74">
        <f>'2 уровень'!O1431</f>
        <v>0</v>
      </c>
      <c r="N610" s="74">
        <f>'2 уровень'!P1431</f>
        <v>0</v>
      </c>
      <c r="O610" s="74">
        <f>'2 уровень'!Q1431</f>
        <v>0</v>
      </c>
      <c r="P610" s="392">
        <f>'2 уровень'!R1431</f>
        <v>0</v>
      </c>
      <c r="Q610" s="392">
        <f>'2 уровень'!S1431</f>
        <v>0</v>
      </c>
      <c r="R610" s="392">
        <f>'2 уровень'!T1431</f>
        <v>0</v>
      </c>
      <c r="S610" s="392">
        <f>'2 уровень'!U1431</f>
        <v>0</v>
      </c>
      <c r="T610" s="392">
        <f>'2 уровень'!V1431</f>
        <v>0</v>
      </c>
      <c r="U610" s="798">
        <f>'2 уровень'!W1431</f>
        <v>0</v>
      </c>
      <c r="V610" s="392">
        <f>'2 уровень'!X1431</f>
        <v>0</v>
      </c>
      <c r="W610" s="392">
        <f>'2 уровень'!Y1431</f>
        <v>0</v>
      </c>
      <c r="X610" s="392">
        <f>'2 уровень'!Z1431</f>
        <v>0</v>
      </c>
      <c r="Y610" s="392">
        <f>'2 уровень'!AA1431</f>
        <v>0</v>
      </c>
      <c r="Z610" s="395">
        <f>'2 уровень'!AB1431</f>
        <v>0</v>
      </c>
      <c r="AA610" s="392">
        <f>'2 уровень'!AC1431</f>
        <v>0</v>
      </c>
      <c r="AB610" s="392">
        <f>'2 уровень'!AD1431</f>
        <v>0</v>
      </c>
      <c r="AC610" s="982">
        <f>'2 уровень'!AC1431</f>
        <v>0</v>
      </c>
      <c r="AD610" s="1001">
        <f>'2 уровень'!AD1431</f>
        <v>0</v>
      </c>
    </row>
    <row r="611" spans="1:182" ht="29.25" x14ac:dyDescent="0.25">
      <c r="A611" s="19">
        <v>1</v>
      </c>
      <c r="B611" s="19">
        <v>1</v>
      </c>
      <c r="C611" s="178" t="s">
        <v>258</v>
      </c>
      <c r="D611" s="28">
        <f>'2 уровень'!F1432</f>
        <v>7500</v>
      </c>
      <c r="E611" s="28">
        <f>'2 уровень'!G1432</f>
        <v>1875</v>
      </c>
      <c r="F611" s="28">
        <f>'2 уровень'!H1432</f>
        <v>1419</v>
      </c>
      <c r="G611" s="65">
        <f>'2 уровень'!I1432</f>
        <v>75.680000000000007</v>
      </c>
      <c r="H611" s="79">
        <f>'2 уровень'!J1432</f>
        <v>0</v>
      </c>
      <c r="I611" s="79">
        <f>'2 уровень'!K1432</f>
        <v>0</v>
      </c>
      <c r="J611" s="74">
        <f>'2 уровень'!L1432</f>
        <v>0</v>
      </c>
      <c r="K611" s="74">
        <f>'2 уровень'!M1432</f>
        <v>0</v>
      </c>
      <c r="L611" s="74">
        <f>'2 уровень'!N1432</f>
        <v>0</v>
      </c>
      <c r="M611" s="74">
        <f>'2 уровень'!O1432</f>
        <v>0</v>
      </c>
      <c r="N611" s="74">
        <f>'2 уровень'!P1432</f>
        <v>0</v>
      </c>
      <c r="O611" s="74">
        <f>'2 уровень'!Q1432</f>
        <v>0</v>
      </c>
      <c r="P611" s="392">
        <f>'2 уровень'!R1432</f>
        <v>0</v>
      </c>
      <c r="Q611" s="392">
        <f>'2 уровень'!S1432</f>
        <v>0</v>
      </c>
      <c r="R611" s="392">
        <f>'2 уровень'!T1432</f>
        <v>0</v>
      </c>
      <c r="S611" s="392">
        <f>'2 уровень'!U1432</f>
        <v>0</v>
      </c>
      <c r="T611" s="392">
        <f>'2 уровень'!V1432</f>
        <v>0</v>
      </c>
      <c r="U611" s="798">
        <f>'2 уровень'!W1432</f>
        <v>0</v>
      </c>
      <c r="V611" s="392">
        <f>'2 уровень'!X1432</f>
        <v>0</v>
      </c>
      <c r="W611" s="392">
        <f>'2 уровень'!Y1432</f>
        <v>0</v>
      </c>
      <c r="X611" s="392">
        <f>'2 уровень'!Z1432</f>
        <v>0</v>
      </c>
      <c r="Y611" s="392">
        <f>'2 уровень'!AA1432</f>
        <v>0</v>
      </c>
      <c r="Z611" s="395">
        <f>'2 уровень'!AB1432</f>
        <v>0</v>
      </c>
      <c r="AA611" s="392">
        <f>'2 уровень'!AC1432</f>
        <v>0</v>
      </c>
      <c r="AB611" s="392">
        <f>'2 уровень'!AD1432</f>
        <v>0</v>
      </c>
      <c r="AC611" s="982">
        <f>'2 уровень'!AC1432</f>
        <v>0</v>
      </c>
      <c r="AD611" s="1001">
        <f>'2 уровень'!AD1432</f>
        <v>0</v>
      </c>
    </row>
    <row r="612" spans="1:182" x14ac:dyDescent="0.25">
      <c r="A612" s="19">
        <v>1</v>
      </c>
      <c r="B612" s="19">
        <v>1</v>
      </c>
      <c r="C612" s="560" t="s">
        <v>133</v>
      </c>
      <c r="D612" s="28">
        <f>'2 уровень'!F1433</f>
        <v>177633.80952380953</v>
      </c>
      <c r="E612" s="28">
        <f>'2 уровень'!G1433</f>
        <v>44408.452380952382</v>
      </c>
      <c r="F612" s="28">
        <f>'2 уровень'!H1433</f>
        <v>41567.445238095243</v>
      </c>
      <c r="G612" s="65">
        <f>'2 уровень'!I1433</f>
        <v>93.602553139015271</v>
      </c>
      <c r="H612" s="79">
        <f>'2 уровень'!J1433</f>
        <v>0</v>
      </c>
      <c r="I612" s="79">
        <f>'2 уровень'!K1433</f>
        <v>0</v>
      </c>
      <c r="J612" s="74">
        <f>'2 уровень'!L1433</f>
        <v>0</v>
      </c>
      <c r="K612" s="74">
        <f>'2 уровень'!M1433</f>
        <v>0</v>
      </c>
      <c r="L612" s="74">
        <f>'2 уровень'!N1433</f>
        <v>0</v>
      </c>
      <c r="M612" s="74">
        <f>'2 уровень'!O1433</f>
        <v>0</v>
      </c>
      <c r="N612" s="74">
        <f>'2 уровень'!P1433</f>
        <v>0</v>
      </c>
      <c r="O612" s="74">
        <f>'2 уровень'!Q1433</f>
        <v>0</v>
      </c>
      <c r="P612" s="392">
        <f>'2 уровень'!R1433</f>
        <v>322751.29247000004</v>
      </c>
      <c r="Q612" s="392">
        <f>'2 уровень'!S1433</f>
        <v>325510.05127000005</v>
      </c>
      <c r="R612" s="392">
        <f>'2 уровень'!T1433</f>
        <v>325510.05127000005</v>
      </c>
      <c r="S612" s="392">
        <f>'2 уровень'!U1433</f>
        <v>81189.415626590911</v>
      </c>
      <c r="T612" s="392">
        <f>'2 уровень'!V1433</f>
        <v>73866.331490000011</v>
      </c>
      <c r="U612" s="798">
        <f>'2 уровень'!W1433</f>
        <v>0</v>
      </c>
      <c r="V612" s="392">
        <f>'2 уровень'!X1433</f>
        <v>-52.152889999999999</v>
      </c>
      <c r="W612" s="392">
        <f>'2 уровень'!Y1433</f>
        <v>-7323.0841365909173</v>
      </c>
      <c r="X612" s="392">
        <f>'2 уровень'!Z1433</f>
        <v>-92.867119999999986</v>
      </c>
      <c r="Y612" s="392">
        <f>'2 уровень'!AA1433</f>
        <v>-191.55029999999999</v>
      </c>
      <c r="Z612" s="395">
        <f>'2 уровень'!AB1433</f>
        <v>73622.628300000011</v>
      </c>
      <c r="AA612" s="392">
        <f>'2 уровень'!AC1433</f>
        <v>0</v>
      </c>
      <c r="AB612" s="392">
        <f>'2 уровень'!AD1433</f>
        <v>0</v>
      </c>
      <c r="AC612" s="982">
        <f>'2 уровень'!AC1433</f>
        <v>0</v>
      </c>
      <c r="AD612" s="1001">
        <f>'2 уровень'!AD1433</f>
        <v>0</v>
      </c>
    </row>
    <row r="613" spans="1:182" x14ac:dyDescent="0.25">
      <c r="A613" s="19">
        <v>1</v>
      </c>
      <c r="B613" s="19">
        <v>1</v>
      </c>
      <c r="C613" s="181" t="s">
        <v>28</v>
      </c>
      <c r="D613" s="28">
        <f>'2 уровень'!F1434</f>
        <v>0</v>
      </c>
      <c r="E613" s="28">
        <f>'2 уровень'!G1434</f>
        <v>0</v>
      </c>
      <c r="F613" s="28">
        <f>'2 уровень'!H1434</f>
        <v>0</v>
      </c>
      <c r="G613" s="65">
        <f>'2 уровень'!I1434</f>
        <v>0</v>
      </c>
      <c r="H613" s="79">
        <f>'2 уровень'!J1434</f>
        <v>0</v>
      </c>
      <c r="I613" s="79">
        <f>'2 уровень'!K1434</f>
        <v>0</v>
      </c>
      <c r="J613" s="74">
        <f>'2 уровень'!L1434</f>
        <v>0</v>
      </c>
      <c r="K613" s="74">
        <f>'2 уровень'!M1434</f>
        <v>0</v>
      </c>
      <c r="L613" s="74">
        <f>'2 уровень'!N1434</f>
        <v>0</v>
      </c>
      <c r="M613" s="74">
        <f>'2 уровень'!O1434</f>
        <v>0</v>
      </c>
      <c r="N613" s="74">
        <f>'2 уровень'!P1434</f>
        <v>0</v>
      </c>
      <c r="O613" s="74">
        <f>'2 уровень'!Q1434</f>
        <v>0</v>
      </c>
      <c r="P613" s="392">
        <f>'2 уровень'!R1434</f>
        <v>0</v>
      </c>
      <c r="Q613" s="392">
        <f>'2 уровень'!S1434</f>
        <v>0</v>
      </c>
      <c r="R613" s="392">
        <f>'2 уровень'!T1434</f>
        <v>0</v>
      </c>
      <c r="S613" s="392">
        <f>'2 уровень'!U1434</f>
        <v>0</v>
      </c>
      <c r="T613" s="392">
        <f>'2 уровень'!V1434</f>
        <v>0</v>
      </c>
      <c r="U613" s="798">
        <f>'2 уровень'!W1434</f>
        <v>0</v>
      </c>
      <c r="V613" s="392">
        <f>'2 уровень'!X1434</f>
        <v>0</v>
      </c>
      <c r="W613" s="392">
        <f>'2 уровень'!Y1434</f>
        <v>0</v>
      </c>
      <c r="X613" s="392">
        <f>'2 уровень'!Z1434</f>
        <v>0</v>
      </c>
      <c r="Y613" s="392">
        <f>'2 уровень'!AA1434</f>
        <v>0</v>
      </c>
      <c r="Z613" s="395">
        <f>'2 уровень'!AB1434</f>
        <v>0</v>
      </c>
      <c r="AA613" s="392">
        <f>'2 уровень'!AC1434</f>
        <v>0</v>
      </c>
      <c r="AB613" s="392">
        <f>'2 уровень'!AD1434</f>
        <v>0</v>
      </c>
      <c r="AC613" s="982">
        <f>'2 уровень'!AC1434</f>
        <v>0</v>
      </c>
      <c r="AD613" s="1001">
        <f>'2 уровень'!AD1434</f>
        <v>0</v>
      </c>
    </row>
    <row r="614" spans="1:182" ht="30" x14ac:dyDescent="0.25">
      <c r="A614" s="19">
        <v>1</v>
      </c>
      <c r="B614" s="19">
        <v>1</v>
      </c>
      <c r="C614" s="2735" t="s">
        <v>157</v>
      </c>
      <c r="D614" s="28">
        <f>'2 уровень'!F1435</f>
        <v>244</v>
      </c>
      <c r="E614" s="28">
        <f>'2 уровень'!G1435</f>
        <v>61</v>
      </c>
      <c r="F614" s="28">
        <f>'2 уровень'!H1435</f>
        <v>165</v>
      </c>
      <c r="G614" s="65">
        <f>'2 уровень'!I1435</f>
        <v>270.49180327868851</v>
      </c>
      <c r="H614" s="79">
        <f>'2 уровень'!J1435</f>
        <v>8.7377049180327866</v>
      </c>
      <c r="I614" s="79">
        <f>'2 уровень'!K1435</f>
        <v>7.666666666666667</v>
      </c>
      <c r="J614" s="74">
        <f>'2 уровень'!L1435</f>
        <v>2132</v>
      </c>
      <c r="K614" s="74">
        <f>'2 уровень'!M1435</f>
        <v>533</v>
      </c>
      <c r="L614" s="74">
        <f>'2 уровень'!N1435</f>
        <v>1265</v>
      </c>
      <c r="M614" s="74">
        <f>'2 уровень'!O1435</f>
        <v>237.33583489681052</v>
      </c>
      <c r="N614" s="74">
        <f>'2 уровень'!P1435</f>
        <v>8</v>
      </c>
      <c r="O614" s="74">
        <f>'2 уровень'!Q1435</f>
        <v>632.5</v>
      </c>
      <c r="P614" s="392">
        <f>'2 уровень'!R1435</f>
        <v>0</v>
      </c>
      <c r="Q614" s="392">
        <f>'2 уровень'!S1435</f>
        <v>0</v>
      </c>
      <c r="R614" s="392">
        <f>'2 уровень'!T1435</f>
        <v>0</v>
      </c>
      <c r="S614" s="392">
        <f>'2 уровень'!U1435</f>
        <v>0</v>
      </c>
      <c r="T614" s="392">
        <f>'2 уровень'!V1435</f>
        <v>0</v>
      </c>
      <c r="U614" s="798">
        <f>'2 уровень'!W1435</f>
        <v>0</v>
      </c>
      <c r="V614" s="392">
        <f>'2 уровень'!X1435</f>
        <v>0</v>
      </c>
      <c r="W614" s="392">
        <f>'2 уровень'!Y1435</f>
        <v>0</v>
      </c>
      <c r="X614" s="392">
        <f>'2 уровень'!Z1435</f>
        <v>0</v>
      </c>
      <c r="Y614" s="392">
        <f>'2 уровень'!AA1435</f>
        <v>0</v>
      </c>
      <c r="Z614" s="395">
        <f>'2 уровень'!AB1435</f>
        <v>0</v>
      </c>
      <c r="AA614" s="392">
        <f>'2 уровень'!AC1435</f>
        <v>0</v>
      </c>
      <c r="AB614" s="392">
        <f>'2 уровень'!AD1435</f>
        <v>0</v>
      </c>
      <c r="AC614" s="982">
        <f>'2 уровень'!AC1435</f>
        <v>0</v>
      </c>
      <c r="AD614" s="1001">
        <f>'2 уровень'!AD1435</f>
        <v>0</v>
      </c>
    </row>
    <row r="615" spans="1:182" ht="30" x14ac:dyDescent="0.25">
      <c r="A615" s="19">
        <v>1</v>
      </c>
      <c r="B615" s="19">
        <v>1</v>
      </c>
      <c r="C615" s="2126" t="s">
        <v>280</v>
      </c>
      <c r="D615" s="28">
        <f>'2 уровень'!F1436</f>
        <v>2245</v>
      </c>
      <c r="E615" s="28">
        <f>'2 уровень'!G1436</f>
        <v>562</v>
      </c>
      <c r="F615" s="28">
        <f>'2 уровень'!H1436</f>
        <v>831</v>
      </c>
      <c r="G615" s="65">
        <f>'2 уровень'!I1436</f>
        <v>147.86476868327404</v>
      </c>
      <c r="H615" s="79">
        <f>'2 уровень'!J1436</f>
        <v>7.8440979955456571</v>
      </c>
      <c r="I615" s="79">
        <f>'2 уровень'!K1436</f>
        <v>8.0830324909747286</v>
      </c>
      <c r="J615" s="74">
        <f>'2 уровень'!L1436</f>
        <v>17610</v>
      </c>
      <c r="K615" s="74">
        <f>'2 уровень'!M1436</f>
        <v>4403</v>
      </c>
      <c r="L615" s="74">
        <f>'2 уровень'!N1436</f>
        <v>6717</v>
      </c>
      <c r="M615" s="74">
        <f>'2 уровень'!O1436</f>
        <v>152.55507608448784</v>
      </c>
      <c r="N615" s="74">
        <f>'2 уровень'!P1436</f>
        <v>74</v>
      </c>
      <c r="O615" s="74">
        <f>'2 уровень'!Q1436</f>
        <v>363.08108108108109</v>
      </c>
      <c r="P615" s="392">
        <f>'2 уровень'!R1436</f>
        <v>0</v>
      </c>
      <c r="Q615" s="392">
        <f>'2 уровень'!S1436</f>
        <v>0</v>
      </c>
      <c r="R615" s="392">
        <f>'2 уровень'!T1436</f>
        <v>0</v>
      </c>
      <c r="S615" s="392">
        <f>'2 уровень'!U1436</f>
        <v>0</v>
      </c>
      <c r="T615" s="392">
        <f>'2 уровень'!V1436</f>
        <v>0</v>
      </c>
      <c r="U615" s="798">
        <f>'2 уровень'!W1436</f>
        <v>0</v>
      </c>
      <c r="V615" s="392">
        <f>'2 уровень'!X1436</f>
        <v>0</v>
      </c>
      <c r="W615" s="392">
        <f>'2 уровень'!Y1436</f>
        <v>0</v>
      </c>
      <c r="X615" s="392">
        <f>'2 уровень'!Z1436</f>
        <v>0</v>
      </c>
      <c r="Y615" s="392">
        <f>'2 уровень'!AA1436</f>
        <v>0</v>
      </c>
      <c r="Z615" s="395">
        <f>'2 уровень'!AB1436</f>
        <v>0</v>
      </c>
      <c r="AA615" s="392">
        <f>'2 уровень'!AC1436</f>
        <v>0</v>
      </c>
      <c r="AB615" s="392">
        <f>'2 уровень'!AD1436</f>
        <v>0</v>
      </c>
      <c r="AC615" s="982">
        <f>'2 уровень'!AC1436</f>
        <v>0</v>
      </c>
      <c r="AD615" s="1001">
        <f>'2 уровень'!AD1436</f>
        <v>0</v>
      </c>
    </row>
    <row r="616" spans="1:182" ht="29.25" x14ac:dyDescent="0.25">
      <c r="A616" s="19">
        <v>1</v>
      </c>
      <c r="B616" s="19">
        <v>1</v>
      </c>
      <c r="C616" s="718" t="s">
        <v>134</v>
      </c>
      <c r="D616" s="28">
        <f>'2 уровень'!F1437</f>
        <v>2489</v>
      </c>
      <c r="E616" s="28">
        <f>'2 уровень'!G1437</f>
        <v>623</v>
      </c>
      <c r="F616" s="28">
        <f>'2 уровень'!H1437</f>
        <v>996</v>
      </c>
      <c r="G616" s="65">
        <f>'2 уровень'!I1437</f>
        <v>159.87158908507223</v>
      </c>
      <c r="H616" s="79">
        <f>'2 уровень'!J1437</f>
        <v>7.9316994777018879</v>
      </c>
      <c r="I616" s="79">
        <f>'2 уровень'!K1437</f>
        <v>8.0140562248995977</v>
      </c>
      <c r="J616" s="74">
        <f>'2 уровень'!L1437</f>
        <v>19742</v>
      </c>
      <c r="K616" s="74">
        <f>'2 уровень'!M1437</f>
        <v>4936</v>
      </c>
      <c r="L616" s="74">
        <f>'2 уровень'!N1437</f>
        <v>7982</v>
      </c>
      <c r="M616" s="74">
        <f>'2 уровень'!O1437</f>
        <v>161.709886547812</v>
      </c>
      <c r="N616" s="74">
        <f>'2 уровень'!P1437</f>
        <v>82</v>
      </c>
      <c r="O616" s="74">
        <f>'2 уровень'!Q1437</f>
        <v>389.36585365853659</v>
      </c>
      <c r="P616" s="392">
        <f>'2 уровень'!R1437</f>
        <v>60176.83317671519</v>
      </c>
      <c r="Q616" s="392">
        <f>'2 уровень'!S1437</f>
        <v>60176.83317671519</v>
      </c>
      <c r="R616" s="392">
        <f>'2 уровень'!T1437</f>
        <v>60176.83317671519</v>
      </c>
      <c r="S616" s="392">
        <f>'2 уровень'!U1437</f>
        <v>15044.208294178799</v>
      </c>
      <c r="T616" s="392">
        <f>'2 уровень'!V1437</f>
        <v>24210.683289999997</v>
      </c>
      <c r="U616" s="798">
        <f>'2 уровень'!W1437</f>
        <v>0</v>
      </c>
      <c r="V616" s="392">
        <f>'2 уровень'!X1437</f>
        <v>0</v>
      </c>
      <c r="W616" s="392">
        <f>'2 уровень'!Y1437</f>
        <v>9166.4749958211978</v>
      </c>
      <c r="X616" s="392">
        <f>'2 уровень'!Z1437</f>
        <v>0</v>
      </c>
      <c r="Y616" s="392">
        <f>'2 уровень'!AA1437</f>
        <v>-128.34914000000001</v>
      </c>
      <c r="Z616" s="395">
        <f>'2 уровень'!AB1437</f>
        <v>24082.334149999999</v>
      </c>
      <c r="AA616" s="392">
        <f>'2 уровень'!AC1437</f>
        <v>0</v>
      </c>
      <c r="AB616" s="392">
        <f>'2 уровень'!AD1437</f>
        <v>0</v>
      </c>
      <c r="AC616" s="982">
        <f>'2 уровень'!AC1437</f>
        <v>0</v>
      </c>
      <c r="AD616" s="1001">
        <f>'2 уровень'!AD1437</f>
        <v>0</v>
      </c>
    </row>
    <row r="617" spans="1:182" x14ac:dyDescent="0.25">
      <c r="A617" s="19">
        <v>1</v>
      </c>
      <c r="B617" s="19">
        <v>1</v>
      </c>
      <c r="C617" s="723" t="s">
        <v>194</v>
      </c>
      <c r="D617" s="28">
        <f>'2 уровень'!F1438</f>
        <v>5000</v>
      </c>
      <c r="E617" s="28">
        <f>'2 уровень'!G1438</f>
        <v>1250</v>
      </c>
      <c r="F617" s="28">
        <f>'2 уровень'!H1438</f>
        <v>990</v>
      </c>
      <c r="G617" s="65">
        <f>'2 уровень'!I1438</f>
        <v>79.2</v>
      </c>
      <c r="H617" s="79">
        <f>'2 уровень'!J1438</f>
        <v>0</v>
      </c>
      <c r="I617" s="79">
        <f>'2 уровень'!K1438</f>
        <v>0</v>
      </c>
      <c r="J617" s="74">
        <f>'2 уровень'!L1438</f>
        <v>0</v>
      </c>
      <c r="K617" s="74">
        <f>'2 уровень'!M1438</f>
        <v>0</v>
      </c>
      <c r="L617" s="74">
        <f>'2 уровень'!N1438</f>
        <v>0</v>
      </c>
      <c r="M617" s="74">
        <f>'2 уровень'!O1438</f>
        <v>0</v>
      </c>
      <c r="N617" s="74">
        <f>'2 уровень'!P1438</f>
        <v>0</v>
      </c>
      <c r="O617" s="74">
        <f>'2 уровень'!Q1438</f>
        <v>0</v>
      </c>
      <c r="P617" s="392">
        <f>'2 уровень'!R1438</f>
        <v>0</v>
      </c>
      <c r="Q617" s="392">
        <f>'2 уровень'!S1438</f>
        <v>0</v>
      </c>
      <c r="R617" s="392">
        <f>'2 уровень'!T1438</f>
        <v>0</v>
      </c>
      <c r="S617" s="392">
        <f>'2 уровень'!U1438</f>
        <v>0</v>
      </c>
      <c r="T617" s="392">
        <f>'2 уровень'!V1438</f>
        <v>0</v>
      </c>
      <c r="U617" s="798">
        <f>'2 уровень'!W1438</f>
        <v>0</v>
      </c>
      <c r="V617" s="392">
        <f>'2 уровень'!X1438</f>
        <v>0</v>
      </c>
      <c r="W617" s="392">
        <f>'2 уровень'!Y1438</f>
        <v>0</v>
      </c>
      <c r="X617" s="392">
        <f>'2 уровень'!Z1438</f>
        <v>0</v>
      </c>
      <c r="Y617" s="392">
        <f>'2 уровень'!AA1438</f>
        <v>0</v>
      </c>
      <c r="Z617" s="395">
        <f>'2 уровень'!AB1438</f>
        <v>0</v>
      </c>
      <c r="AA617" s="392">
        <f>'2 уровень'!AC1438</f>
        <v>0</v>
      </c>
      <c r="AB617" s="392">
        <f>'2 уровень'!AD1438</f>
        <v>0</v>
      </c>
      <c r="AC617" s="982">
        <f>'2 уровень'!AC1438</f>
        <v>0</v>
      </c>
      <c r="AD617" s="1001">
        <f>'2 уровень'!AD1438</f>
        <v>0</v>
      </c>
    </row>
    <row r="618" spans="1:182" x14ac:dyDescent="0.25">
      <c r="A618" s="19">
        <v>1</v>
      </c>
      <c r="B618" s="19">
        <v>1</v>
      </c>
      <c r="C618" s="720" t="s">
        <v>195</v>
      </c>
      <c r="D618" s="28">
        <f>'2 уровень'!F1439</f>
        <v>4997</v>
      </c>
      <c r="E618" s="28">
        <f>'2 уровень'!G1439</f>
        <v>1249</v>
      </c>
      <c r="F618" s="28">
        <f>'2 уровень'!H1439</f>
        <v>990</v>
      </c>
      <c r="G618" s="65">
        <f>'2 уровень'!I1439</f>
        <v>79.263410728582855</v>
      </c>
      <c r="H618" s="79">
        <f>'2 уровень'!J1439</f>
        <v>0</v>
      </c>
      <c r="I618" s="79">
        <f>'2 уровень'!K1439</f>
        <v>0</v>
      </c>
      <c r="J618" s="74">
        <f>'2 уровень'!L1439</f>
        <v>0</v>
      </c>
      <c r="K618" s="74">
        <f>'2 уровень'!M1439</f>
        <v>0</v>
      </c>
      <c r="L618" s="74">
        <f>'2 уровень'!N1439</f>
        <v>0</v>
      </c>
      <c r="M618" s="74">
        <f>'2 уровень'!O1439</f>
        <v>0</v>
      </c>
      <c r="N618" s="74">
        <f>'2 уровень'!P1439</f>
        <v>0</v>
      </c>
      <c r="O618" s="74">
        <f>'2 уровень'!Q1439</f>
        <v>0</v>
      </c>
      <c r="P618" s="392">
        <f>'2 уровень'!R1439</f>
        <v>0</v>
      </c>
      <c r="Q618" s="392">
        <f>'2 уровень'!S1439</f>
        <v>0</v>
      </c>
      <c r="R618" s="392">
        <f>'2 уровень'!T1439</f>
        <v>0</v>
      </c>
      <c r="S618" s="392">
        <f>'2 уровень'!U1439</f>
        <v>0</v>
      </c>
      <c r="T618" s="392">
        <f>'2 уровень'!V1439</f>
        <v>0</v>
      </c>
      <c r="U618" s="798">
        <f>'2 уровень'!W1439</f>
        <v>0</v>
      </c>
      <c r="V618" s="392">
        <f>'2 уровень'!X1439</f>
        <v>0</v>
      </c>
      <c r="W618" s="392">
        <f>'2 уровень'!Y1439</f>
        <v>0</v>
      </c>
      <c r="X618" s="392">
        <f>'2 уровень'!Z1439</f>
        <v>0</v>
      </c>
      <c r="Y618" s="392">
        <f>'2 уровень'!AA1439</f>
        <v>0</v>
      </c>
      <c r="Z618" s="395">
        <f>'2 уровень'!AB1439</f>
        <v>0</v>
      </c>
      <c r="AA618" s="392">
        <f>'2 уровень'!AC1439</f>
        <v>0</v>
      </c>
      <c r="AB618" s="392">
        <f>'2 уровень'!AD1439</f>
        <v>0</v>
      </c>
      <c r="AC618" s="982">
        <f>'2 уровень'!AC1439</f>
        <v>0</v>
      </c>
      <c r="AD618" s="1001">
        <f>'2 уровень'!AD1439</f>
        <v>0</v>
      </c>
    </row>
    <row r="619" spans="1:182" ht="30" x14ac:dyDescent="0.25">
      <c r="A619" s="19">
        <v>1</v>
      </c>
      <c r="B619" s="19">
        <v>1</v>
      </c>
      <c r="C619" s="724" t="s">
        <v>196</v>
      </c>
      <c r="D619" s="28">
        <f>'2 уровень'!F1440</f>
        <v>3</v>
      </c>
      <c r="E619" s="28">
        <f>'2 уровень'!G1440</f>
        <v>1</v>
      </c>
      <c r="F619" s="28">
        <f>'2 уровень'!H1440</f>
        <v>0</v>
      </c>
      <c r="G619" s="65">
        <f>'2 уровень'!I1440</f>
        <v>0</v>
      </c>
      <c r="H619" s="79">
        <f>'2 уровень'!J1440</f>
        <v>0</v>
      </c>
      <c r="I619" s="79">
        <f>'2 уровень'!K1440</f>
        <v>0</v>
      </c>
      <c r="J619" s="74">
        <f>'2 уровень'!L1440</f>
        <v>0</v>
      </c>
      <c r="K619" s="74">
        <f>'2 уровень'!M1440</f>
        <v>0</v>
      </c>
      <c r="L619" s="74">
        <f>'2 уровень'!N1440</f>
        <v>0</v>
      </c>
      <c r="M619" s="74">
        <f>'2 уровень'!O1440</f>
        <v>0</v>
      </c>
      <c r="N619" s="74">
        <f>'2 уровень'!P1440</f>
        <v>0</v>
      </c>
      <c r="O619" s="74">
        <f>'2 уровень'!Q1440</f>
        <v>0</v>
      </c>
      <c r="P619" s="392">
        <f>'2 уровень'!R1440</f>
        <v>0</v>
      </c>
      <c r="Q619" s="392">
        <f>'2 уровень'!S1440</f>
        <v>0</v>
      </c>
      <c r="R619" s="392">
        <f>'2 уровень'!T1440</f>
        <v>0</v>
      </c>
      <c r="S619" s="392">
        <f>'2 уровень'!U1440</f>
        <v>0</v>
      </c>
      <c r="T619" s="392">
        <f>'2 уровень'!V1440</f>
        <v>0</v>
      </c>
      <c r="U619" s="798">
        <f>'2 уровень'!W1440</f>
        <v>0</v>
      </c>
      <c r="V619" s="392">
        <f>'2 уровень'!X1440</f>
        <v>0</v>
      </c>
      <c r="W619" s="392">
        <f>'2 уровень'!Y1440</f>
        <v>0</v>
      </c>
      <c r="X619" s="392">
        <f>'2 уровень'!Z1440</f>
        <v>0</v>
      </c>
      <c r="Y619" s="392">
        <f>'2 уровень'!AA1440</f>
        <v>0</v>
      </c>
      <c r="Z619" s="395">
        <f>'2 уровень'!AB1440</f>
        <v>0</v>
      </c>
      <c r="AA619" s="392">
        <f>'2 уровень'!AC1440</f>
        <v>0</v>
      </c>
      <c r="AB619" s="392">
        <f>'2 уровень'!AD1440</f>
        <v>0</v>
      </c>
      <c r="AC619" s="982">
        <f>'2 уровень'!AC1440</f>
        <v>0</v>
      </c>
      <c r="AD619" s="1001">
        <f>'2 уровень'!AD1440</f>
        <v>0</v>
      </c>
    </row>
    <row r="620" spans="1:182" ht="15.75" thickBot="1" x14ac:dyDescent="0.3">
      <c r="A620" s="19">
        <v>1</v>
      </c>
      <c r="B620" s="19">
        <v>1</v>
      </c>
      <c r="C620" s="723" t="s">
        <v>201</v>
      </c>
      <c r="D620" s="28">
        <f>'2 уровень'!F1441</f>
        <v>5000</v>
      </c>
      <c r="E620" s="28">
        <f>'2 уровень'!G1441</f>
        <v>1250</v>
      </c>
      <c r="F620" s="28">
        <f>'2 уровень'!H1441</f>
        <v>990</v>
      </c>
      <c r="G620" s="65">
        <f>'2 уровень'!I1441</f>
        <v>79.2</v>
      </c>
      <c r="H620" s="79">
        <f>'2 уровень'!J1441</f>
        <v>0</v>
      </c>
      <c r="I620" s="79">
        <f>'2 уровень'!K1441</f>
        <v>0</v>
      </c>
      <c r="J620" s="74">
        <f>'2 уровень'!L1441</f>
        <v>0</v>
      </c>
      <c r="K620" s="74">
        <f>'2 уровень'!M1441</f>
        <v>0</v>
      </c>
      <c r="L620" s="74">
        <f>'2 уровень'!N1441</f>
        <v>0</v>
      </c>
      <c r="M620" s="74">
        <f>'2 уровень'!O1441</f>
        <v>0</v>
      </c>
      <c r="N620" s="74">
        <f>'2 уровень'!P1441</f>
        <v>0</v>
      </c>
      <c r="O620" s="74">
        <f>'2 уровень'!Q1441</f>
        <v>0</v>
      </c>
      <c r="P620" s="392">
        <f>'2 уровень'!R1441</f>
        <v>50156.739600000001</v>
      </c>
      <c r="Q620" s="392">
        <f>'2 уровень'!S1441</f>
        <v>50156.739600000001</v>
      </c>
      <c r="R620" s="392">
        <f>'2 уровень'!T1441</f>
        <v>50156.739600000001</v>
      </c>
      <c r="S620" s="392">
        <f>'2 уровень'!U1441</f>
        <v>12539.1849</v>
      </c>
      <c r="T620" s="392">
        <f>'2 уровень'!V1441</f>
        <v>12465.21027</v>
      </c>
      <c r="U620" s="798">
        <f>'2 уровень'!W1441</f>
        <v>0</v>
      </c>
      <c r="V620" s="392">
        <f>'2 уровень'!X1441</f>
        <v>0</v>
      </c>
      <c r="W620" s="392">
        <f>'2 уровень'!Y1441</f>
        <v>-73.974630000000616</v>
      </c>
      <c r="X620" s="392">
        <f>'2 уровень'!Z1441</f>
        <v>0</v>
      </c>
      <c r="Y620" s="392">
        <f>'2 уровень'!AA1441</f>
        <v>-28.96358</v>
      </c>
      <c r="Z620" s="395">
        <f>'2 уровень'!AB1441</f>
        <v>12436.24669</v>
      </c>
      <c r="AA620" s="392">
        <f>'2 уровень'!AC1441</f>
        <v>0</v>
      </c>
      <c r="AB620" s="392">
        <f>'2 уровень'!AD1441</f>
        <v>0</v>
      </c>
      <c r="AC620" s="982">
        <f>'2 уровень'!AC1441</f>
        <v>0</v>
      </c>
      <c r="AD620" s="1001">
        <f>'2 уровень'!AD1441</f>
        <v>0</v>
      </c>
    </row>
    <row r="621" spans="1:182" x14ac:dyDescent="0.25">
      <c r="A621" s="19">
        <v>1</v>
      </c>
      <c r="B621" s="19">
        <v>1</v>
      </c>
      <c r="C621" s="6" t="s">
        <v>99</v>
      </c>
      <c r="D621" s="80"/>
      <c r="E621" s="80"/>
      <c r="F621" s="80"/>
      <c r="G621" s="81"/>
      <c r="H621" s="82"/>
      <c r="I621" s="82"/>
      <c r="J621" s="25"/>
      <c r="K621" s="25"/>
      <c r="L621" s="25"/>
      <c r="M621" s="25"/>
      <c r="N621" s="25"/>
      <c r="O621" s="25"/>
      <c r="P621" s="396">
        <f>P622-P623-P686-P689-P693</f>
        <v>0</v>
      </c>
      <c r="Q621" s="396">
        <f>Q622-Q623-Q686-Q689-Q693</f>
        <v>0</v>
      </c>
      <c r="R621" s="396">
        <f>R622-R623-R686-R689-R693</f>
        <v>0</v>
      </c>
      <c r="S621" s="396"/>
      <c r="T621" s="396">
        <f t="shared" ref="T621:Z621" si="27">T622-T623-T686-T689-T693</f>
        <v>3.2741809263825417E-11</v>
      </c>
      <c r="U621" s="799">
        <f t="shared" si="27"/>
        <v>0</v>
      </c>
      <c r="V621" s="396">
        <f t="shared" si="27"/>
        <v>0</v>
      </c>
      <c r="W621" s="396">
        <f t="shared" si="27"/>
        <v>0</v>
      </c>
      <c r="X621" s="396">
        <f t="shared" si="27"/>
        <v>0</v>
      </c>
      <c r="Y621" s="396">
        <f t="shared" si="27"/>
        <v>0</v>
      </c>
      <c r="Z621" s="396">
        <f t="shared" si="27"/>
        <v>0</v>
      </c>
      <c r="AA621" s="396"/>
      <c r="AB621" s="396"/>
      <c r="AC621" s="990"/>
      <c r="AD621" s="1002">
        <f>AD622-AD623-AD686-AD689-AD693</f>
        <v>0</v>
      </c>
      <c r="AE621" s="60"/>
      <c r="AF621" s="60"/>
      <c r="AG621" s="60"/>
      <c r="AH621" s="60"/>
      <c r="AI621" s="60"/>
      <c r="AJ621" s="60"/>
      <c r="AK621" s="60"/>
      <c r="AL621" s="60"/>
      <c r="AM621" s="60"/>
      <c r="AN621" s="60"/>
      <c r="AO621" s="60"/>
      <c r="AP621" s="60"/>
      <c r="AQ621" s="60"/>
      <c r="AR621" s="60"/>
      <c r="AS621" s="60"/>
      <c r="AT621" s="60"/>
      <c r="AU621" s="60"/>
      <c r="AV621" s="60"/>
      <c r="AW621" s="60"/>
      <c r="AX621" s="60"/>
      <c r="AY621" s="60"/>
      <c r="AZ621" s="60"/>
      <c r="BA621" s="60"/>
      <c r="BB621" s="60"/>
      <c r="BC621" s="60"/>
      <c r="BD621" s="60"/>
      <c r="BE621" s="60"/>
      <c r="BF621" s="60"/>
      <c r="BG621" s="60"/>
      <c r="BH621" s="60"/>
      <c r="BI621" s="60"/>
      <c r="BJ621" s="60"/>
      <c r="BK621" s="60"/>
      <c r="BL621" s="60"/>
      <c r="BM621" s="60"/>
      <c r="BN621" s="60"/>
      <c r="BO621" s="60"/>
      <c r="BP621" s="60"/>
      <c r="BQ621" s="60"/>
      <c r="BR621" s="60"/>
      <c r="BS621" s="60"/>
      <c r="BT621" s="60"/>
      <c r="BU621" s="60"/>
      <c r="BV621" s="60"/>
      <c r="BW621" s="60"/>
      <c r="BX621" s="60"/>
      <c r="BY621" s="60"/>
      <c r="BZ621" s="60"/>
      <c r="CA621" s="60"/>
      <c r="CB621" s="60"/>
      <c r="CC621" s="60"/>
      <c r="CD621" s="60"/>
      <c r="CE621" s="60"/>
      <c r="CF621" s="60"/>
      <c r="CG621" s="60"/>
      <c r="CH621" s="60"/>
      <c r="CI621" s="60"/>
      <c r="CJ621" s="60"/>
      <c r="CK621" s="60"/>
      <c r="CL621" s="60"/>
      <c r="CM621" s="60"/>
      <c r="CN621" s="60"/>
      <c r="CO621" s="60"/>
      <c r="CP621" s="60"/>
      <c r="CQ621" s="60"/>
      <c r="CR621" s="60"/>
      <c r="CS621" s="60"/>
      <c r="CT621" s="60"/>
      <c r="CU621" s="60"/>
      <c r="CV621" s="60"/>
      <c r="CW621" s="60"/>
      <c r="CX621" s="60"/>
      <c r="CY621" s="60"/>
      <c r="CZ621" s="60"/>
      <c r="DA621" s="60"/>
      <c r="DB621" s="60"/>
      <c r="DC621" s="60"/>
      <c r="DD621" s="60"/>
      <c r="DE621" s="60"/>
      <c r="DF621" s="60"/>
      <c r="DG621" s="60"/>
      <c r="DH621" s="60"/>
      <c r="DI621" s="60"/>
      <c r="DJ621" s="60"/>
      <c r="DK621" s="60"/>
      <c r="DL621" s="60"/>
      <c r="DM621" s="60"/>
      <c r="DN621" s="60"/>
      <c r="DO621" s="60"/>
      <c r="DP621" s="60"/>
      <c r="DQ621" s="60"/>
      <c r="DR621" s="60"/>
      <c r="DS621" s="60"/>
      <c r="DT621" s="60"/>
      <c r="DU621" s="60"/>
      <c r="DV621" s="60"/>
      <c r="DW621" s="60"/>
      <c r="DX621" s="60"/>
      <c r="DY621" s="60"/>
      <c r="DZ621" s="60"/>
      <c r="EA621" s="60"/>
      <c r="EB621" s="60"/>
      <c r="EC621" s="60"/>
      <c r="ED621" s="60"/>
      <c r="EE621" s="60"/>
      <c r="EF621" s="60"/>
      <c r="EG621" s="60"/>
      <c r="EH621" s="60"/>
      <c r="EI621" s="60"/>
      <c r="EJ621" s="60"/>
      <c r="EK621" s="60"/>
      <c r="EL621" s="60"/>
      <c r="EM621" s="60"/>
      <c r="EN621" s="60"/>
      <c r="EO621" s="60"/>
      <c r="EP621" s="60"/>
      <c r="EQ621" s="60"/>
      <c r="ER621" s="60"/>
      <c r="ES621" s="60"/>
      <c r="ET621" s="60"/>
      <c r="EU621" s="60"/>
      <c r="EV621" s="60"/>
      <c r="EW621" s="60"/>
      <c r="EX621" s="60"/>
      <c r="EY621" s="60"/>
      <c r="EZ621" s="60"/>
      <c r="FA621" s="60"/>
      <c r="FB621" s="60"/>
      <c r="FC621" s="60"/>
      <c r="FD621" s="60"/>
      <c r="FE621" s="60"/>
      <c r="FF621" s="60"/>
      <c r="FG621" s="60"/>
      <c r="FH621" s="60"/>
      <c r="FI621" s="60"/>
      <c r="FJ621" s="60"/>
      <c r="FK621" s="60"/>
      <c r="FL621" s="60"/>
      <c r="FM621" s="60"/>
      <c r="FN621" s="60"/>
      <c r="FO621" s="60"/>
      <c r="FP621" s="60"/>
      <c r="FQ621" s="60"/>
      <c r="FR621" s="60"/>
      <c r="FS621" s="60"/>
      <c r="FT621" s="60"/>
      <c r="FU621" s="60"/>
      <c r="FV621" s="60"/>
      <c r="FW621" s="60"/>
      <c r="FX621" s="60"/>
      <c r="FY621" s="60"/>
      <c r="FZ621" s="60"/>
    </row>
    <row r="622" spans="1:182" s="60" customFormat="1" x14ac:dyDescent="0.25">
      <c r="A622" s="19">
        <v>1</v>
      </c>
      <c r="B622" s="19">
        <v>1</v>
      </c>
      <c r="C622" s="12" t="s">
        <v>91</v>
      </c>
      <c r="D622" s="61">
        <f>'1 уровень'!E3075</f>
        <v>0</v>
      </c>
      <c r="E622" s="61">
        <f>'1 уровень'!F3075</f>
        <v>0</v>
      </c>
      <c r="F622" s="61">
        <f>'1 уровень'!G3075</f>
        <v>0</v>
      </c>
      <c r="G622" s="72">
        <f>'1 уровень'!H3075</f>
        <v>0</v>
      </c>
      <c r="H622" s="73">
        <f>'1 уровень'!I3075</f>
        <v>0</v>
      </c>
      <c r="I622" s="73">
        <f>'1 уровень'!J3075</f>
        <v>0</v>
      </c>
      <c r="J622" s="22">
        <f>'1 уровень'!K3075</f>
        <v>0</v>
      </c>
      <c r="K622" s="22">
        <f>'1 уровень'!L3075</f>
        <v>0</v>
      </c>
      <c r="L622" s="22">
        <f>'1 уровень'!M3075</f>
        <v>0</v>
      </c>
      <c r="M622" s="22">
        <f>'1 уровень'!N3075</f>
        <v>0</v>
      </c>
      <c r="N622" s="22">
        <f>'1 уровень'!O3075</f>
        <v>0</v>
      </c>
      <c r="O622" s="22">
        <f>'1 уровень'!P3075</f>
        <v>0</v>
      </c>
      <c r="P622" s="73">
        <f>'1 уровень'!Q3075</f>
        <v>1018009.6745836469</v>
      </c>
      <c r="Q622" s="73">
        <f>'1 уровень'!R3075</f>
        <v>1022223.1449836469</v>
      </c>
      <c r="R622" s="73">
        <f>'1 уровень'!S3075</f>
        <v>1022223.1449836469</v>
      </c>
      <c r="S622" s="73">
        <f>'1 уровень'!T3075</f>
        <v>255268.50417318445</v>
      </c>
      <c r="T622" s="73">
        <f>'1 уровень'!U3075</f>
        <v>264909.88325000001</v>
      </c>
      <c r="U622" s="790">
        <f>'1 уровень'!V3075</f>
        <v>0</v>
      </c>
      <c r="V622" s="73">
        <f>'1 уровень'!W3075</f>
        <v>-397.26686000000001</v>
      </c>
      <c r="W622" s="73">
        <f>'1 уровень'!X3075</f>
        <v>9641.3790768155668</v>
      </c>
      <c r="X622" s="73">
        <f>'1 уровень'!Y3075</f>
        <v>-571.96264999999994</v>
      </c>
      <c r="Y622" s="73">
        <f>'1 уровень'!Z3075</f>
        <v>-3370.7572100000002</v>
      </c>
      <c r="Z622" s="387">
        <f>'1 уровень'!AA3075</f>
        <v>261141.85918000003</v>
      </c>
      <c r="AA622" s="73">
        <f>T622/S622*100</f>
        <v>103.77695599699777</v>
      </c>
      <c r="AB622" s="73">
        <f>Z622/S622*100</f>
        <v>102.30085377192906</v>
      </c>
      <c r="AC622" s="984">
        <f>'1 уровень'!AB3075</f>
        <v>0</v>
      </c>
      <c r="AD622" s="989">
        <f>'1 уровень'!AC3075</f>
        <v>0</v>
      </c>
      <c r="AE622" s="19"/>
      <c r="AF622" s="19"/>
      <c r="AG622" s="19"/>
      <c r="AH622" s="19"/>
      <c r="AI622" s="19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9"/>
      <c r="AV622" s="19"/>
      <c r="AW622" s="19"/>
      <c r="AX622" s="19"/>
      <c r="AY622" s="19"/>
      <c r="AZ622" s="19"/>
      <c r="BA622" s="19"/>
      <c r="BB622" s="19"/>
      <c r="BC622" s="19"/>
      <c r="BD622" s="19"/>
      <c r="BE622" s="19"/>
      <c r="BF622" s="19"/>
      <c r="BG622" s="19"/>
      <c r="BH622" s="19"/>
      <c r="BI622" s="19"/>
      <c r="BJ622" s="19"/>
      <c r="BK622" s="19"/>
      <c r="BL622" s="19"/>
      <c r="BM622" s="19"/>
      <c r="BN622" s="19"/>
      <c r="BO622" s="19"/>
      <c r="BP622" s="19"/>
      <c r="BQ622" s="19"/>
      <c r="BR622" s="19"/>
      <c r="BS622" s="19"/>
      <c r="BT622" s="19"/>
      <c r="BU622" s="19"/>
      <c r="BV622" s="19"/>
      <c r="BW622" s="19"/>
      <c r="BX622" s="19"/>
      <c r="BY622" s="19"/>
      <c r="BZ622" s="19"/>
      <c r="CA622" s="19"/>
      <c r="CB622" s="19"/>
      <c r="CC622" s="19"/>
      <c r="CD622" s="19"/>
      <c r="CE622" s="19"/>
      <c r="CF622" s="19"/>
      <c r="CG622" s="19"/>
      <c r="CH622" s="19"/>
      <c r="CI622" s="19"/>
      <c r="CJ622" s="19"/>
      <c r="CK622" s="19"/>
      <c r="CL622" s="19"/>
      <c r="CM622" s="19"/>
      <c r="CN622" s="19"/>
      <c r="CO622" s="19"/>
      <c r="CP622" s="19"/>
      <c r="CQ622" s="19"/>
      <c r="CR622" s="19"/>
      <c r="CS622" s="19"/>
      <c r="CT622" s="19"/>
      <c r="CU622" s="19"/>
      <c r="CV622" s="19"/>
      <c r="CW622" s="19"/>
      <c r="CX622" s="19"/>
      <c r="CY622" s="19"/>
      <c r="CZ622" s="19"/>
      <c r="DA622" s="19"/>
      <c r="DB622" s="19"/>
      <c r="DC622" s="19"/>
      <c r="DD622" s="19"/>
      <c r="DE622" s="19"/>
      <c r="DF622" s="19"/>
      <c r="DG622" s="19"/>
      <c r="DH622" s="19"/>
      <c r="DI622" s="19"/>
      <c r="DJ622" s="19"/>
      <c r="DK622" s="19"/>
      <c r="DL622" s="19"/>
      <c r="DM622" s="19"/>
      <c r="DN622" s="19"/>
      <c r="DO622" s="19"/>
      <c r="DP622" s="19"/>
      <c r="DQ622" s="19"/>
      <c r="DR622" s="19"/>
      <c r="DS622" s="19"/>
      <c r="DT622" s="19"/>
      <c r="DU622" s="19"/>
      <c r="DV622" s="19"/>
      <c r="DW622" s="19"/>
      <c r="DX622" s="19"/>
      <c r="DY622" s="19"/>
      <c r="DZ622" s="19"/>
      <c r="EA622" s="19"/>
      <c r="EB622" s="19"/>
      <c r="EC622" s="19"/>
      <c r="ED622" s="19"/>
      <c r="EE622" s="19"/>
      <c r="EF622" s="19"/>
      <c r="EG622" s="19"/>
      <c r="EH622" s="19"/>
      <c r="EI622" s="19"/>
      <c r="EJ622" s="19"/>
      <c r="EK622" s="19"/>
      <c r="EL622" s="19"/>
      <c r="EM622" s="19"/>
      <c r="EN622" s="19"/>
      <c r="EO622" s="19"/>
      <c r="EP622" s="19"/>
      <c r="EQ622" s="19"/>
      <c r="ER622" s="19"/>
      <c r="ES622" s="19"/>
      <c r="ET622" s="19"/>
      <c r="EU622" s="19"/>
      <c r="EV622" s="19"/>
      <c r="EW622" s="19"/>
      <c r="EX622" s="19"/>
      <c r="EY622" s="19"/>
      <c r="EZ622" s="19"/>
      <c r="FA622" s="19"/>
      <c r="FB622" s="19"/>
      <c r="FC622" s="19"/>
      <c r="FD622" s="19"/>
      <c r="FE622" s="19"/>
      <c r="FF622" s="19"/>
      <c r="FG622" s="19"/>
      <c r="FH622" s="19"/>
      <c r="FI622" s="19"/>
      <c r="FJ622" s="19"/>
      <c r="FK622" s="19"/>
      <c r="FL622" s="19"/>
      <c r="FM622" s="19"/>
      <c r="FN622" s="19"/>
      <c r="FO622" s="19"/>
      <c r="FP622" s="19"/>
      <c r="FQ622" s="19"/>
      <c r="FR622" s="19"/>
      <c r="FS622" s="19"/>
      <c r="FT622" s="19"/>
      <c r="FU622" s="19"/>
      <c r="FV622" s="19"/>
      <c r="FW622" s="19"/>
      <c r="FX622" s="19"/>
      <c r="FY622" s="19"/>
      <c r="FZ622" s="19"/>
    </row>
    <row r="623" spans="1:182" s="60" customFormat="1" ht="29.25" x14ac:dyDescent="0.25">
      <c r="A623" s="19">
        <v>1</v>
      </c>
      <c r="B623" s="19">
        <v>1</v>
      </c>
      <c r="C623" s="3540" t="s">
        <v>7</v>
      </c>
      <c r="D623" s="21">
        <f>'1 уровень'!E3076</f>
        <v>4832</v>
      </c>
      <c r="E623" s="21">
        <f>'1 уровень'!F3076</f>
        <v>1210</v>
      </c>
      <c r="F623" s="21">
        <f>'1 уровень'!G3076</f>
        <v>1031</v>
      </c>
      <c r="G623" s="63">
        <f>'1 уровень'!H3076</f>
        <v>85.206611570247929</v>
      </c>
      <c r="H623" s="73">
        <f>'1 уровень'!I3076</f>
        <v>9.410389072847682</v>
      </c>
      <c r="I623" s="73">
        <f>'1 уровень'!J3076</f>
        <v>8.6391852570320076</v>
      </c>
      <c r="J623" s="24">
        <f>'1 уровень'!K3076</f>
        <v>45471</v>
      </c>
      <c r="K623" s="24">
        <f>'1 уровень'!L3076</f>
        <v>11369</v>
      </c>
      <c r="L623" s="24">
        <f>'1 уровень'!M3076</f>
        <v>8907</v>
      </c>
      <c r="M623" s="24">
        <f>'1 уровень'!N3076</f>
        <v>78.344621338728118</v>
      </c>
      <c r="N623" s="24">
        <f>'1 уровень'!O3076</f>
        <v>140</v>
      </c>
      <c r="O623" s="24">
        <f>'1 уровень'!P3076</f>
        <v>254.48571428571429</v>
      </c>
      <c r="P623" s="73">
        <f>'1 уровень'!Q3076</f>
        <v>264282.64962918666</v>
      </c>
      <c r="Q623" s="73">
        <f>'1 уровень'!R3076</f>
        <v>264282.64962918666</v>
      </c>
      <c r="R623" s="73">
        <f>'1 уровень'!S3076</f>
        <v>264282.64962918666</v>
      </c>
      <c r="S623" s="73">
        <f>'1 уровень'!T3076</f>
        <v>66070.662407296666</v>
      </c>
      <c r="T623" s="73">
        <f>'1 уровень'!U3076</f>
        <v>65898.425000000003</v>
      </c>
      <c r="U623" s="790">
        <f>'1 уровень'!V3076</f>
        <v>0</v>
      </c>
      <c r="V623" s="73">
        <f>'1 уровень'!W3076</f>
        <v>-397.26686000000001</v>
      </c>
      <c r="W623" s="73">
        <f>'1 уровень'!X3076</f>
        <v>-172.23740729666315</v>
      </c>
      <c r="X623" s="73">
        <f>'1 уровень'!Y3076</f>
        <v>0</v>
      </c>
      <c r="Y623" s="73">
        <f>'1 уровень'!Z3076</f>
        <v>-2554.0403900000001</v>
      </c>
      <c r="Z623" s="387">
        <f>'1 уровень'!AA3076</f>
        <v>62947.117749999998</v>
      </c>
      <c r="AA623" s="73">
        <f>T623/S623*100</f>
        <v>99.739313333601999</v>
      </c>
      <c r="AB623" s="73">
        <f>Z623/S623*100</f>
        <v>95.272418130090202</v>
      </c>
      <c r="AC623" s="978">
        <f>'1 уровень'!AB3076</f>
        <v>0</v>
      </c>
      <c r="AD623" s="989">
        <f>'1 уровень'!AC3076</f>
        <v>0</v>
      </c>
    </row>
    <row r="624" spans="1:182" ht="15.75" x14ac:dyDescent="0.25">
      <c r="A624" s="19">
        <v>1</v>
      </c>
      <c r="B624" s="19">
        <v>1</v>
      </c>
      <c r="C624" s="563" t="s">
        <v>317</v>
      </c>
      <c r="D624" s="28">
        <f>'1 уровень'!E3077</f>
        <v>0</v>
      </c>
      <c r="E624" s="28">
        <f>'1 уровень'!F3077</f>
        <v>0</v>
      </c>
      <c r="F624" s="28">
        <f>'1 уровень'!G3077</f>
        <v>0</v>
      </c>
      <c r="G624" s="65">
        <f>'1 уровень'!H3077</f>
        <v>0</v>
      </c>
      <c r="H624" s="79">
        <f>'1 уровень'!I3077</f>
        <v>0</v>
      </c>
      <c r="I624" s="79">
        <f>'1 уровень'!J3077</f>
        <v>0</v>
      </c>
      <c r="J624" s="74">
        <f>'1 уровень'!K3077</f>
        <v>0</v>
      </c>
      <c r="K624" s="74">
        <f>'1 уровень'!L3077</f>
        <v>0</v>
      </c>
      <c r="L624" s="74">
        <f>'1 уровень'!M3077</f>
        <v>0</v>
      </c>
      <c r="M624" s="74">
        <f>'1 уровень'!N3077</f>
        <v>0</v>
      </c>
      <c r="N624" s="74">
        <f>'1 уровень'!O3077</f>
        <v>0</v>
      </c>
      <c r="O624" s="74">
        <f>'1 уровень'!P3077</f>
        <v>0</v>
      </c>
      <c r="P624" s="73">
        <f>'1 уровень'!Q3077</f>
        <v>258404.54975999999</v>
      </c>
      <c r="Q624" s="73">
        <f>'1 уровень'!R3077</f>
        <v>258404.54975999999</v>
      </c>
      <c r="R624" s="73">
        <f>'1 уровень'!S3077</f>
        <v>258404.54975999999</v>
      </c>
      <c r="S624" s="73">
        <f>'1 уровень'!T3077</f>
        <v>64601.137439999991</v>
      </c>
      <c r="T624" s="73">
        <f>'1 уровень'!U3077</f>
        <v>61359.900000000016</v>
      </c>
      <c r="U624" s="790">
        <f>'1 уровень'!V3077</f>
        <v>0</v>
      </c>
      <c r="V624" s="73">
        <f>'1 уровень'!W3077</f>
        <v>0</v>
      </c>
      <c r="W624" s="73">
        <f>'1 уровень'!X3077</f>
        <v>-3241.2374399999753</v>
      </c>
      <c r="X624" s="73">
        <f>'1 уровень'!Y3077</f>
        <v>0</v>
      </c>
      <c r="Y624" s="73">
        <f>'1 уровень'!Z3077</f>
        <v>-7.7329400000000001</v>
      </c>
      <c r="Z624" s="387">
        <f>'1 уровень'!AA3077</f>
        <v>61352.167060000014</v>
      </c>
      <c r="AA624" s="73">
        <f>'1 уровень'!AB3077</f>
        <v>0</v>
      </c>
      <c r="AB624" s="73">
        <f>'1 уровень'!AC3077</f>
        <v>0</v>
      </c>
      <c r="AC624" s="982">
        <f>'1 уровень'!AB3077</f>
        <v>0</v>
      </c>
      <c r="AD624" s="989">
        <f>'1 уровень'!AC3077</f>
        <v>0</v>
      </c>
      <c r="AE624" s="60"/>
      <c r="AF624" s="60"/>
      <c r="AG624" s="60"/>
      <c r="AH624" s="60"/>
      <c r="AI624" s="60"/>
      <c r="AJ624" s="60"/>
      <c r="AK624" s="60"/>
      <c r="AL624" s="60"/>
      <c r="AM624" s="60"/>
      <c r="AN624" s="60"/>
      <c r="AO624" s="60"/>
      <c r="AP624" s="60"/>
      <c r="AQ624" s="60"/>
      <c r="AR624" s="60"/>
      <c r="AS624" s="60"/>
      <c r="AT624" s="60"/>
      <c r="AU624" s="60"/>
      <c r="AV624" s="60"/>
      <c r="AW624" s="60"/>
      <c r="AX624" s="60"/>
      <c r="AY624" s="60"/>
      <c r="AZ624" s="60"/>
      <c r="BA624" s="60"/>
      <c r="BB624" s="60"/>
      <c r="BC624" s="60"/>
      <c r="BD624" s="60"/>
      <c r="BE624" s="60"/>
      <c r="BF624" s="60"/>
      <c r="BG624" s="60"/>
      <c r="BH624" s="60"/>
      <c r="BI624" s="60"/>
      <c r="BJ624" s="60"/>
      <c r="BK624" s="60"/>
      <c r="BL624" s="60"/>
      <c r="BM624" s="60"/>
      <c r="BN624" s="60"/>
      <c r="BO624" s="60"/>
      <c r="BP624" s="60"/>
      <c r="BQ624" s="60"/>
      <c r="BR624" s="60"/>
      <c r="BS624" s="60"/>
      <c r="BT624" s="60"/>
      <c r="BU624" s="60"/>
      <c r="BV624" s="60"/>
      <c r="BW624" s="60"/>
      <c r="BX624" s="60"/>
      <c r="BY624" s="60"/>
      <c r="BZ624" s="60"/>
      <c r="CA624" s="60"/>
      <c r="CB624" s="60"/>
      <c r="CC624" s="60"/>
      <c r="CD624" s="60"/>
      <c r="CE624" s="60"/>
      <c r="CF624" s="60"/>
      <c r="CG624" s="60"/>
      <c r="CH624" s="60"/>
      <c r="CI624" s="60"/>
      <c r="CJ624" s="60"/>
      <c r="CK624" s="60"/>
      <c r="CL624" s="60"/>
      <c r="CM624" s="60"/>
      <c r="CN624" s="60"/>
      <c r="CO624" s="60"/>
      <c r="CP624" s="60"/>
      <c r="CQ624" s="60"/>
      <c r="CR624" s="60"/>
      <c r="CS624" s="60"/>
      <c r="CT624" s="60"/>
      <c r="CU624" s="60"/>
      <c r="CV624" s="60"/>
      <c r="CW624" s="60"/>
      <c r="CX624" s="60"/>
      <c r="CY624" s="60"/>
      <c r="CZ624" s="60"/>
      <c r="DA624" s="60"/>
      <c r="DB624" s="60"/>
      <c r="DC624" s="60"/>
      <c r="DD624" s="60"/>
      <c r="DE624" s="60"/>
      <c r="DF624" s="60"/>
      <c r="DG624" s="60"/>
      <c r="DH624" s="60"/>
      <c r="DI624" s="60"/>
      <c r="DJ624" s="60"/>
      <c r="DK624" s="60"/>
      <c r="DL624" s="60"/>
      <c r="DM624" s="60"/>
      <c r="DN624" s="60"/>
      <c r="DO624" s="60"/>
      <c r="DP624" s="60"/>
      <c r="DQ624" s="60"/>
      <c r="DR624" s="60"/>
      <c r="DS624" s="60"/>
      <c r="DT624" s="60"/>
      <c r="DU624" s="60"/>
      <c r="DV624" s="60"/>
      <c r="DW624" s="60"/>
      <c r="DX624" s="60"/>
      <c r="DY624" s="60"/>
      <c r="DZ624" s="60"/>
      <c r="EA624" s="60"/>
      <c r="EB624" s="60"/>
      <c r="EC624" s="60"/>
      <c r="ED624" s="60"/>
      <c r="EE624" s="60"/>
      <c r="EF624" s="60"/>
      <c r="EG624" s="60"/>
      <c r="EH624" s="60"/>
      <c r="EI624" s="60"/>
      <c r="EJ624" s="60"/>
      <c r="EK624" s="60"/>
      <c r="EL624" s="60"/>
      <c r="EM624" s="60"/>
      <c r="EN624" s="60"/>
      <c r="EO624" s="60"/>
      <c r="EP624" s="60"/>
      <c r="EQ624" s="60"/>
      <c r="ER624" s="60"/>
      <c r="ES624" s="60"/>
      <c r="ET624" s="60"/>
      <c r="EU624" s="60"/>
      <c r="EV624" s="60"/>
      <c r="EW624" s="60"/>
      <c r="EX624" s="60"/>
      <c r="EY624" s="60"/>
      <c r="EZ624" s="60"/>
      <c r="FA624" s="60"/>
      <c r="FB624" s="60"/>
      <c r="FC624" s="60"/>
      <c r="FD624" s="60"/>
      <c r="FE624" s="60"/>
      <c r="FF624" s="60"/>
      <c r="FG624" s="60"/>
      <c r="FH624" s="60"/>
      <c r="FI624" s="60"/>
      <c r="FJ624" s="60"/>
      <c r="FK624" s="60"/>
      <c r="FL624" s="60"/>
      <c r="FM624" s="60"/>
      <c r="FN624" s="60"/>
      <c r="FO624" s="60"/>
      <c r="FP624" s="60"/>
      <c r="FQ624" s="60"/>
      <c r="FR624" s="60"/>
      <c r="FS624" s="60"/>
      <c r="FT624" s="60"/>
      <c r="FU624" s="60"/>
      <c r="FV624" s="60"/>
      <c r="FW624" s="60"/>
      <c r="FX624" s="60"/>
      <c r="FY624" s="60"/>
      <c r="FZ624" s="60"/>
    </row>
    <row r="625" spans="2:182" ht="15.75" x14ac:dyDescent="0.25">
      <c r="B625" s="19">
        <v>1</v>
      </c>
      <c r="C625" s="563" t="s">
        <v>283</v>
      </c>
      <c r="D625" s="28">
        <f>'1 уровень'!E3078</f>
        <v>0</v>
      </c>
      <c r="E625" s="28">
        <f>'1 уровень'!F3078</f>
        <v>0</v>
      </c>
      <c r="F625" s="28">
        <f>'1 уровень'!G3078</f>
        <v>0</v>
      </c>
      <c r="G625" s="65">
        <f>'1 уровень'!H3078</f>
        <v>0</v>
      </c>
      <c r="H625" s="79">
        <f>'1 уровень'!I3078</f>
        <v>0</v>
      </c>
      <c r="I625" s="79">
        <f>'1 уровень'!J3078</f>
        <v>0</v>
      </c>
      <c r="J625" s="74">
        <f>'1 уровень'!K3078</f>
        <v>0</v>
      </c>
      <c r="K625" s="74">
        <f>'1 уровень'!L3078</f>
        <v>0</v>
      </c>
      <c r="L625" s="74">
        <f>'1 уровень'!M3078</f>
        <v>0</v>
      </c>
      <c r="M625" s="74">
        <f>'1 уровень'!N3078</f>
        <v>0</v>
      </c>
      <c r="N625" s="74">
        <f>'1 уровень'!O3078</f>
        <v>0</v>
      </c>
      <c r="O625" s="74">
        <f>'1 уровень'!P3078</f>
        <v>0</v>
      </c>
      <c r="P625" s="73">
        <f>'1 уровень'!Q3078</f>
        <v>60126.091029999989</v>
      </c>
      <c r="Q625" s="73">
        <f>'1 уровень'!R3078</f>
        <v>60126.091029999989</v>
      </c>
      <c r="R625" s="73">
        <f>'1 уровень'!S3078</f>
        <v>60126.091029999989</v>
      </c>
      <c r="S625" s="73">
        <f>'1 уровень'!T3078</f>
        <v>15031.522757499995</v>
      </c>
      <c r="T625" s="73">
        <f>'1 уровень'!U3078</f>
        <v>15031.52277</v>
      </c>
      <c r="U625" s="790">
        <f>'1 уровень'!V3078</f>
        <v>0</v>
      </c>
      <c r="V625" s="73">
        <f>'1 уровень'!W3078</f>
        <v>0</v>
      </c>
      <c r="W625" s="73">
        <f>'1 уровень'!X3078</f>
        <v>1.2500004231696948E-5</v>
      </c>
      <c r="X625" s="73">
        <f>'1 уровень'!Y3078</f>
        <v>0</v>
      </c>
      <c r="Y625" s="73">
        <f>'1 уровень'!Z3078</f>
        <v>0</v>
      </c>
      <c r="Z625" s="387">
        <f>'1 уровень'!AA3078</f>
        <v>15031.52277</v>
      </c>
      <c r="AA625" s="73">
        <f>'1 уровень'!AB3078</f>
        <v>0</v>
      </c>
      <c r="AB625" s="73">
        <f>'1 уровень'!AC3078</f>
        <v>0</v>
      </c>
      <c r="AC625" s="982">
        <f>'1 уровень'!AB3078</f>
        <v>0</v>
      </c>
      <c r="AD625" s="989">
        <f>'1 уровень'!AC3078</f>
        <v>0</v>
      </c>
      <c r="AE625" s="60"/>
      <c r="AF625" s="60"/>
      <c r="AG625" s="60"/>
      <c r="AH625" s="60"/>
      <c r="AI625" s="60"/>
      <c r="AJ625" s="60"/>
      <c r="AK625" s="60"/>
      <c r="AL625" s="60"/>
      <c r="AM625" s="60"/>
      <c r="AN625" s="60"/>
      <c r="AO625" s="60"/>
      <c r="AP625" s="60"/>
      <c r="AQ625" s="60"/>
      <c r="AR625" s="60"/>
      <c r="AS625" s="60"/>
      <c r="AT625" s="60"/>
      <c r="AU625" s="60"/>
      <c r="AV625" s="60"/>
      <c r="AW625" s="60"/>
      <c r="AX625" s="60"/>
      <c r="AY625" s="60"/>
      <c r="AZ625" s="60"/>
      <c r="BA625" s="60"/>
      <c r="BB625" s="60"/>
      <c r="BC625" s="60"/>
      <c r="BD625" s="60"/>
      <c r="BE625" s="60"/>
      <c r="BF625" s="60"/>
      <c r="BG625" s="60"/>
      <c r="BH625" s="60"/>
      <c r="BI625" s="60"/>
      <c r="BJ625" s="60"/>
      <c r="BK625" s="60"/>
      <c r="BL625" s="60"/>
      <c r="BM625" s="60"/>
      <c r="BN625" s="60"/>
      <c r="BO625" s="60"/>
      <c r="BP625" s="60"/>
      <c r="BQ625" s="60"/>
      <c r="BR625" s="60"/>
      <c r="BS625" s="60"/>
      <c r="BT625" s="60"/>
      <c r="BU625" s="60"/>
      <c r="BV625" s="60"/>
      <c r="BW625" s="60"/>
      <c r="BX625" s="60"/>
      <c r="BY625" s="60"/>
      <c r="BZ625" s="60"/>
      <c r="CA625" s="60"/>
      <c r="CB625" s="60"/>
      <c r="CC625" s="60"/>
      <c r="CD625" s="60"/>
      <c r="CE625" s="60"/>
      <c r="CF625" s="60"/>
      <c r="CG625" s="60"/>
      <c r="CH625" s="60"/>
      <c r="CI625" s="60"/>
      <c r="CJ625" s="60"/>
      <c r="CK625" s="60"/>
      <c r="CL625" s="60"/>
      <c r="CM625" s="60"/>
      <c r="CN625" s="60"/>
      <c r="CO625" s="60"/>
      <c r="CP625" s="60"/>
      <c r="CQ625" s="60"/>
      <c r="CR625" s="60"/>
      <c r="CS625" s="60"/>
      <c r="CT625" s="60"/>
      <c r="CU625" s="60"/>
      <c r="CV625" s="60"/>
      <c r="CW625" s="60"/>
      <c r="CX625" s="60"/>
      <c r="CY625" s="60"/>
      <c r="CZ625" s="60"/>
      <c r="DA625" s="60"/>
      <c r="DB625" s="60"/>
      <c r="DC625" s="60"/>
      <c r="DD625" s="60"/>
      <c r="DE625" s="60"/>
      <c r="DF625" s="60"/>
      <c r="DG625" s="60"/>
      <c r="DH625" s="60"/>
      <c r="DI625" s="60"/>
      <c r="DJ625" s="60"/>
      <c r="DK625" s="60"/>
      <c r="DL625" s="60"/>
      <c r="DM625" s="60"/>
      <c r="DN625" s="60"/>
      <c r="DO625" s="60"/>
      <c r="DP625" s="60"/>
      <c r="DQ625" s="60"/>
      <c r="DR625" s="60"/>
      <c r="DS625" s="60"/>
      <c r="DT625" s="60"/>
      <c r="DU625" s="60"/>
      <c r="DV625" s="60"/>
      <c r="DW625" s="60"/>
      <c r="DX625" s="60"/>
      <c r="DY625" s="60"/>
      <c r="DZ625" s="60"/>
      <c r="EA625" s="60"/>
      <c r="EB625" s="60"/>
      <c r="EC625" s="60"/>
      <c r="ED625" s="60"/>
      <c r="EE625" s="60"/>
      <c r="EF625" s="60"/>
      <c r="EG625" s="60"/>
      <c r="EH625" s="60"/>
      <c r="EI625" s="60"/>
      <c r="EJ625" s="60"/>
      <c r="EK625" s="60"/>
      <c r="EL625" s="60"/>
      <c r="EM625" s="60"/>
      <c r="EN625" s="60"/>
      <c r="EO625" s="60"/>
      <c r="EP625" s="60"/>
      <c r="EQ625" s="60"/>
      <c r="ER625" s="60"/>
      <c r="ES625" s="60"/>
      <c r="ET625" s="60"/>
      <c r="EU625" s="60"/>
      <c r="EV625" s="60"/>
      <c r="EW625" s="60"/>
      <c r="EX625" s="60"/>
      <c r="EY625" s="60"/>
      <c r="EZ625" s="60"/>
      <c r="FA625" s="60"/>
      <c r="FB625" s="60"/>
      <c r="FC625" s="60"/>
      <c r="FD625" s="60"/>
      <c r="FE625" s="60"/>
      <c r="FF625" s="60"/>
      <c r="FG625" s="60"/>
      <c r="FH625" s="60"/>
      <c r="FI625" s="60"/>
      <c r="FJ625" s="60"/>
      <c r="FK625" s="60"/>
      <c r="FL625" s="60"/>
      <c r="FM625" s="60"/>
      <c r="FN625" s="60"/>
      <c r="FO625" s="60"/>
      <c r="FP625" s="60"/>
      <c r="FQ625" s="60"/>
      <c r="FR625" s="60"/>
      <c r="FS625" s="60"/>
      <c r="FT625" s="60"/>
      <c r="FU625" s="60"/>
      <c r="FV625" s="60"/>
      <c r="FW625" s="60"/>
      <c r="FX625" s="60"/>
      <c r="FY625" s="60"/>
      <c r="FZ625" s="60"/>
    </row>
    <row r="626" spans="2:182" ht="29.25" x14ac:dyDescent="0.25">
      <c r="B626" s="19">
        <v>1</v>
      </c>
      <c r="C626" s="291" t="s">
        <v>266</v>
      </c>
      <c r="D626" s="28">
        <f>'1 уровень'!E3079</f>
        <v>84000</v>
      </c>
      <c r="E626" s="28">
        <f>'1 уровень'!F3079</f>
        <v>21000</v>
      </c>
      <c r="F626" s="28">
        <f>'1 уровень'!G3079</f>
        <v>22342</v>
      </c>
      <c r="G626" s="65">
        <f>'1 уровень'!H3079</f>
        <v>106.39047619047619</v>
      </c>
      <c r="H626" s="79">
        <f>'1 уровень'!I3079</f>
        <v>0</v>
      </c>
      <c r="I626" s="79">
        <f>'1 уровень'!J3079</f>
        <v>0</v>
      </c>
      <c r="J626" s="74">
        <f>'1 уровень'!K3079</f>
        <v>0</v>
      </c>
      <c r="K626" s="74">
        <f>'1 уровень'!L3079</f>
        <v>0</v>
      </c>
      <c r="L626" s="74">
        <f>'1 уровень'!M3079</f>
        <v>0</v>
      </c>
      <c r="M626" s="74">
        <f>'1 уровень'!N3079</f>
        <v>0</v>
      </c>
      <c r="N626" s="74">
        <f>'1 уровень'!O3079</f>
        <v>0</v>
      </c>
      <c r="O626" s="74">
        <f>'1 уровень'!P3079</f>
        <v>0</v>
      </c>
      <c r="P626" s="73">
        <f>'1 уровень'!Q3079</f>
        <v>0</v>
      </c>
      <c r="Q626" s="73">
        <f>'1 уровень'!R3079</f>
        <v>0</v>
      </c>
      <c r="R626" s="73">
        <f>'1 уровень'!S3079</f>
        <v>0</v>
      </c>
      <c r="S626" s="73">
        <f>'1 уровень'!T3079</f>
        <v>0</v>
      </c>
      <c r="T626" s="73">
        <f>'1 уровень'!U3079</f>
        <v>0</v>
      </c>
      <c r="U626" s="790">
        <f>'1 уровень'!V3079</f>
        <v>0</v>
      </c>
      <c r="V626" s="73">
        <f>'1 уровень'!W3079</f>
        <v>0</v>
      </c>
      <c r="W626" s="73">
        <f>'1 уровень'!X3079</f>
        <v>0</v>
      </c>
      <c r="X626" s="73">
        <f>'1 уровень'!Y3079</f>
        <v>0</v>
      </c>
      <c r="Y626" s="73">
        <f>'1 уровень'!Z3079</f>
        <v>0</v>
      </c>
      <c r="Z626" s="387">
        <f>'1 уровень'!AA3079</f>
        <v>0</v>
      </c>
      <c r="AA626" s="73">
        <f>'1 уровень'!AB3079</f>
        <v>0</v>
      </c>
      <c r="AB626" s="73">
        <f>'1 уровень'!AC3079</f>
        <v>0</v>
      </c>
      <c r="AC626" s="982">
        <f>'1 уровень'!AB3079</f>
        <v>0</v>
      </c>
      <c r="AD626" s="989">
        <f>'1 уровень'!AC3079</f>
        <v>0</v>
      </c>
      <c r="AE626" s="60"/>
      <c r="AF626" s="60"/>
      <c r="AG626" s="60"/>
      <c r="AH626" s="60"/>
      <c r="AI626" s="60"/>
      <c r="AJ626" s="60"/>
      <c r="AK626" s="60"/>
      <c r="AL626" s="60"/>
      <c r="AM626" s="60"/>
      <c r="AN626" s="60"/>
      <c r="AO626" s="60"/>
      <c r="AP626" s="60"/>
      <c r="AQ626" s="60"/>
      <c r="AR626" s="60"/>
      <c r="AS626" s="60"/>
      <c r="AT626" s="60"/>
      <c r="AU626" s="60"/>
      <c r="AV626" s="60"/>
      <c r="AW626" s="60"/>
      <c r="AX626" s="60"/>
      <c r="AY626" s="60"/>
      <c r="AZ626" s="60"/>
      <c r="BA626" s="60"/>
      <c r="BB626" s="60"/>
      <c r="BC626" s="60"/>
      <c r="BD626" s="60"/>
      <c r="BE626" s="60"/>
      <c r="BF626" s="60"/>
      <c r="BG626" s="60"/>
      <c r="BH626" s="60"/>
      <c r="BI626" s="60"/>
      <c r="BJ626" s="60"/>
      <c r="BK626" s="60"/>
      <c r="BL626" s="60"/>
      <c r="BM626" s="60"/>
      <c r="BN626" s="60"/>
      <c r="BO626" s="60"/>
      <c r="BP626" s="60"/>
      <c r="BQ626" s="60"/>
      <c r="BR626" s="60"/>
      <c r="BS626" s="60"/>
      <c r="BT626" s="60"/>
      <c r="BU626" s="60"/>
      <c r="BV626" s="60"/>
      <c r="BW626" s="60"/>
      <c r="BX626" s="60"/>
      <c r="BY626" s="60"/>
      <c r="BZ626" s="60"/>
      <c r="CA626" s="60"/>
      <c r="CB626" s="60"/>
      <c r="CC626" s="60"/>
      <c r="CD626" s="60"/>
      <c r="CE626" s="60"/>
      <c r="CF626" s="60"/>
      <c r="CG626" s="60"/>
      <c r="CH626" s="60"/>
      <c r="CI626" s="60"/>
      <c r="CJ626" s="60"/>
      <c r="CK626" s="60"/>
      <c r="CL626" s="60"/>
      <c r="CM626" s="60"/>
      <c r="CN626" s="60"/>
      <c r="CO626" s="60"/>
      <c r="CP626" s="60"/>
      <c r="CQ626" s="60"/>
      <c r="CR626" s="60"/>
      <c r="CS626" s="60"/>
      <c r="CT626" s="60"/>
      <c r="CU626" s="60"/>
      <c r="CV626" s="60"/>
      <c r="CW626" s="60"/>
      <c r="CX626" s="60"/>
      <c r="CY626" s="60"/>
      <c r="CZ626" s="60"/>
      <c r="DA626" s="60"/>
      <c r="DB626" s="60"/>
      <c r="DC626" s="60"/>
      <c r="DD626" s="60"/>
      <c r="DE626" s="60"/>
      <c r="DF626" s="60"/>
      <c r="DG626" s="60"/>
      <c r="DH626" s="60"/>
      <c r="DI626" s="60"/>
      <c r="DJ626" s="60"/>
      <c r="DK626" s="60"/>
      <c r="DL626" s="60"/>
      <c r="DM626" s="60"/>
      <c r="DN626" s="60"/>
      <c r="DO626" s="60"/>
      <c r="DP626" s="60"/>
      <c r="DQ626" s="60"/>
      <c r="DR626" s="60"/>
      <c r="DS626" s="60"/>
      <c r="DT626" s="60"/>
      <c r="DU626" s="60"/>
      <c r="DV626" s="60"/>
      <c r="DW626" s="60"/>
      <c r="DX626" s="60"/>
      <c r="DY626" s="60"/>
      <c r="DZ626" s="60"/>
      <c r="EA626" s="60"/>
      <c r="EB626" s="60"/>
      <c r="EC626" s="60"/>
      <c r="ED626" s="60"/>
      <c r="EE626" s="60"/>
      <c r="EF626" s="60"/>
      <c r="EG626" s="60"/>
      <c r="EH626" s="60"/>
      <c r="EI626" s="60"/>
      <c r="EJ626" s="60"/>
      <c r="EK626" s="60"/>
      <c r="EL626" s="60"/>
      <c r="EM626" s="60"/>
      <c r="EN626" s="60"/>
      <c r="EO626" s="60"/>
      <c r="EP626" s="60"/>
      <c r="EQ626" s="60"/>
      <c r="ER626" s="60"/>
      <c r="ES626" s="60"/>
      <c r="ET626" s="60"/>
      <c r="EU626" s="60"/>
      <c r="EV626" s="60"/>
      <c r="EW626" s="60"/>
      <c r="EX626" s="60"/>
      <c r="EY626" s="60"/>
      <c r="EZ626" s="60"/>
      <c r="FA626" s="60"/>
      <c r="FB626" s="60"/>
      <c r="FC626" s="60"/>
      <c r="FD626" s="60"/>
      <c r="FE626" s="60"/>
      <c r="FF626" s="60"/>
      <c r="FG626" s="60"/>
      <c r="FH626" s="60"/>
      <c r="FI626" s="60"/>
      <c r="FJ626" s="60"/>
      <c r="FK626" s="60"/>
      <c r="FL626" s="60"/>
      <c r="FM626" s="60"/>
      <c r="FN626" s="60"/>
      <c r="FO626" s="60"/>
      <c r="FP626" s="60"/>
      <c r="FQ626" s="60"/>
      <c r="FR626" s="60"/>
      <c r="FS626" s="60"/>
      <c r="FT626" s="60"/>
      <c r="FU626" s="60"/>
      <c r="FV626" s="60"/>
      <c r="FW626" s="60"/>
      <c r="FX626" s="60"/>
      <c r="FY626" s="60"/>
      <c r="FZ626" s="60"/>
    </row>
    <row r="627" spans="2:182" ht="30" x14ac:dyDescent="0.25">
      <c r="B627" s="19">
        <v>1</v>
      </c>
      <c r="C627" s="557" t="s">
        <v>667</v>
      </c>
      <c r="D627" s="28">
        <f>'1 уровень'!E3080</f>
        <v>26000</v>
      </c>
      <c r="E627" s="28">
        <f>'1 уровень'!F3080</f>
        <v>6500</v>
      </c>
      <c r="F627" s="28">
        <f>'1 уровень'!G3080</f>
        <v>6497</v>
      </c>
      <c r="G627" s="65">
        <f>'1 уровень'!H3080</f>
        <v>99.953846153846143</v>
      </c>
      <c r="H627" s="79">
        <f>'1 уровень'!I3080</f>
        <v>0</v>
      </c>
      <c r="I627" s="79">
        <f>'1 уровень'!J3080</f>
        <v>0</v>
      </c>
      <c r="J627" s="74">
        <f>'1 уровень'!K3080</f>
        <v>0</v>
      </c>
      <c r="K627" s="74">
        <f>'1 уровень'!L3080</f>
        <v>0</v>
      </c>
      <c r="L627" s="74">
        <f>'1 уровень'!M3080</f>
        <v>0</v>
      </c>
      <c r="M627" s="74">
        <f>'1 уровень'!N3080</f>
        <v>0</v>
      </c>
      <c r="N627" s="74">
        <f>'1 уровень'!O3080</f>
        <v>0</v>
      </c>
      <c r="O627" s="74">
        <f>'1 уровень'!P3080</f>
        <v>0</v>
      </c>
      <c r="P627" s="73">
        <f>'1 уровень'!Q3080</f>
        <v>0</v>
      </c>
      <c r="Q627" s="73">
        <f>'1 уровень'!R3080</f>
        <v>0</v>
      </c>
      <c r="R627" s="73">
        <f>'1 уровень'!S3080</f>
        <v>0</v>
      </c>
      <c r="S627" s="73">
        <f>'1 уровень'!T3080</f>
        <v>0</v>
      </c>
      <c r="T627" s="73">
        <f>'1 уровень'!U3080</f>
        <v>0</v>
      </c>
      <c r="U627" s="790">
        <f>'1 уровень'!V3080</f>
        <v>0</v>
      </c>
      <c r="V627" s="73">
        <f>'1 уровень'!W3080</f>
        <v>0</v>
      </c>
      <c r="W627" s="73">
        <f>'1 уровень'!X3080</f>
        <v>0</v>
      </c>
      <c r="X627" s="73">
        <f>'1 уровень'!Y3080</f>
        <v>0</v>
      </c>
      <c r="Y627" s="73">
        <f>'1 уровень'!Z3080</f>
        <v>0</v>
      </c>
      <c r="Z627" s="387">
        <f>'1 уровень'!AA3080</f>
        <v>0</v>
      </c>
      <c r="AA627" s="73">
        <f>'1 уровень'!AB3080</f>
        <v>0</v>
      </c>
      <c r="AB627" s="73">
        <f>'1 уровень'!AC3080</f>
        <v>0</v>
      </c>
      <c r="AC627" s="982"/>
      <c r="AD627" s="989"/>
      <c r="AE627" s="60"/>
      <c r="AF627" s="60"/>
      <c r="AG627" s="60"/>
      <c r="AH627" s="60"/>
      <c r="AI627" s="60"/>
      <c r="AJ627" s="60"/>
      <c r="AK627" s="60"/>
      <c r="AL627" s="60"/>
      <c r="AM627" s="60"/>
      <c r="AN627" s="60"/>
      <c r="AO627" s="60"/>
      <c r="AP627" s="60"/>
      <c r="AQ627" s="60"/>
      <c r="AR627" s="60"/>
      <c r="AS627" s="60"/>
      <c r="AT627" s="60"/>
      <c r="AU627" s="60"/>
      <c r="AV627" s="60"/>
      <c r="AW627" s="60"/>
      <c r="AX627" s="60"/>
      <c r="AY627" s="60"/>
      <c r="AZ627" s="60"/>
      <c r="BA627" s="60"/>
      <c r="BB627" s="60"/>
      <c r="BC627" s="60"/>
      <c r="BD627" s="60"/>
      <c r="BE627" s="60"/>
      <c r="BF627" s="60"/>
      <c r="BG627" s="60"/>
      <c r="BH627" s="60"/>
      <c r="BI627" s="60"/>
      <c r="BJ627" s="60"/>
      <c r="BK627" s="60"/>
      <c r="BL627" s="60"/>
      <c r="BM627" s="60"/>
      <c r="BN627" s="60"/>
      <c r="BO627" s="60"/>
      <c r="BP627" s="60"/>
      <c r="BQ627" s="60"/>
      <c r="BR627" s="60"/>
      <c r="BS627" s="60"/>
      <c r="BT627" s="60"/>
      <c r="BU627" s="60"/>
      <c r="BV627" s="60"/>
      <c r="BW627" s="60"/>
      <c r="BX627" s="60"/>
      <c r="BY627" s="60"/>
      <c r="BZ627" s="60"/>
      <c r="CA627" s="60"/>
      <c r="CB627" s="60"/>
      <c r="CC627" s="60"/>
      <c r="CD627" s="60"/>
      <c r="CE627" s="60"/>
      <c r="CF627" s="60"/>
      <c r="CG627" s="60"/>
      <c r="CH627" s="60"/>
      <c r="CI627" s="60"/>
      <c r="CJ627" s="60"/>
      <c r="CK627" s="60"/>
      <c r="CL627" s="60"/>
      <c r="CM627" s="60"/>
      <c r="CN627" s="60"/>
      <c r="CO627" s="60"/>
      <c r="CP627" s="60"/>
      <c r="CQ627" s="60"/>
      <c r="CR627" s="60"/>
      <c r="CS627" s="60"/>
      <c r="CT627" s="60"/>
      <c r="CU627" s="60"/>
      <c r="CV627" s="60"/>
      <c r="CW627" s="60"/>
      <c r="CX627" s="60"/>
      <c r="CY627" s="60"/>
      <c r="CZ627" s="60"/>
      <c r="DA627" s="60"/>
      <c r="DB627" s="60"/>
      <c r="DC627" s="60"/>
      <c r="DD627" s="60"/>
      <c r="DE627" s="60"/>
      <c r="DF627" s="60"/>
      <c r="DG627" s="60"/>
      <c r="DH627" s="60"/>
      <c r="DI627" s="60"/>
      <c r="DJ627" s="60"/>
      <c r="DK627" s="60"/>
      <c r="DL627" s="60"/>
      <c r="DM627" s="60"/>
      <c r="DN627" s="60"/>
      <c r="DO627" s="60"/>
      <c r="DP627" s="60"/>
      <c r="DQ627" s="60"/>
      <c r="DR627" s="60"/>
      <c r="DS627" s="60"/>
      <c r="DT627" s="60"/>
      <c r="DU627" s="60"/>
      <c r="DV627" s="60"/>
      <c r="DW627" s="60"/>
      <c r="DX627" s="60"/>
      <c r="DY627" s="60"/>
      <c r="DZ627" s="60"/>
      <c r="EA627" s="60"/>
      <c r="EB627" s="60"/>
      <c r="EC627" s="60"/>
      <c r="ED627" s="60"/>
      <c r="EE627" s="60"/>
      <c r="EF627" s="60"/>
      <c r="EG627" s="60"/>
      <c r="EH627" s="60"/>
      <c r="EI627" s="60"/>
      <c r="EJ627" s="60"/>
      <c r="EK627" s="60"/>
      <c r="EL627" s="60"/>
      <c r="EM627" s="60"/>
      <c r="EN627" s="60"/>
      <c r="EO627" s="60"/>
      <c r="EP627" s="60"/>
      <c r="EQ627" s="60"/>
      <c r="ER627" s="60"/>
      <c r="ES627" s="60"/>
      <c r="ET627" s="60"/>
      <c r="EU627" s="60"/>
      <c r="EV627" s="60"/>
      <c r="EW627" s="60"/>
      <c r="EX627" s="60"/>
      <c r="EY627" s="60"/>
      <c r="EZ627" s="60"/>
      <c r="FA627" s="60"/>
      <c r="FB627" s="60"/>
      <c r="FC627" s="60"/>
      <c r="FD627" s="60"/>
      <c r="FE627" s="60"/>
      <c r="FF627" s="60"/>
      <c r="FG627" s="60"/>
      <c r="FH627" s="60"/>
      <c r="FI627" s="60"/>
      <c r="FJ627" s="60"/>
      <c r="FK627" s="60"/>
      <c r="FL627" s="60"/>
      <c r="FM627" s="60"/>
      <c r="FN627" s="60"/>
      <c r="FO627" s="60"/>
      <c r="FP627" s="60"/>
      <c r="FQ627" s="60"/>
      <c r="FR627" s="60"/>
      <c r="FS627" s="60"/>
      <c r="FT627" s="60"/>
      <c r="FU627" s="60"/>
      <c r="FV627" s="60"/>
      <c r="FW627" s="60"/>
      <c r="FX627" s="60"/>
      <c r="FY627" s="60"/>
      <c r="FZ627" s="60"/>
    </row>
    <row r="628" spans="2:182" ht="75" x14ac:dyDescent="0.25">
      <c r="B628" s="19">
        <v>1</v>
      </c>
      <c r="C628" s="294" t="s">
        <v>668</v>
      </c>
      <c r="D628" s="28">
        <f>'1 уровень'!E3081</f>
        <v>30000</v>
      </c>
      <c r="E628" s="28">
        <f>'1 уровень'!F3081</f>
        <v>7500</v>
      </c>
      <c r="F628" s="28">
        <f>'1 уровень'!G3081</f>
        <v>9452</v>
      </c>
      <c r="G628" s="65">
        <f>'1 уровень'!H3081</f>
        <v>126.02666666666667</v>
      </c>
      <c r="H628" s="79">
        <f>'1 уровень'!I3081</f>
        <v>0</v>
      </c>
      <c r="I628" s="79">
        <f>'1 уровень'!J3081</f>
        <v>0</v>
      </c>
      <c r="J628" s="74">
        <f>'1 уровень'!K3081</f>
        <v>0</v>
      </c>
      <c r="K628" s="74">
        <f>'1 уровень'!L3081</f>
        <v>0</v>
      </c>
      <c r="L628" s="74">
        <f>'1 уровень'!M3081</f>
        <v>0</v>
      </c>
      <c r="M628" s="74">
        <f>'1 уровень'!N3081</f>
        <v>0</v>
      </c>
      <c r="N628" s="74">
        <f>'1 уровень'!O3081</f>
        <v>0</v>
      </c>
      <c r="O628" s="74">
        <f>'1 уровень'!P3081</f>
        <v>0</v>
      </c>
      <c r="P628" s="73">
        <f>'1 уровень'!Q3081</f>
        <v>0</v>
      </c>
      <c r="Q628" s="73">
        <f>'1 уровень'!R3081</f>
        <v>0</v>
      </c>
      <c r="R628" s="73">
        <f>'1 уровень'!S3081</f>
        <v>0</v>
      </c>
      <c r="S628" s="73">
        <f>'1 уровень'!T3081</f>
        <v>0</v>
      </c>
      <c r="T628" s="73">
        <f>'1 уровень'!U3081</f>
        <v>0</v>
      </c>
      <c r="U628" s="790">
        <f>'1 уровень'!V3081</f>
        <v>0</v>
      </c>
      <c r="V628" s="73">
        <f>'1 уровень'!W3081</f>
        <v>0</v>
      </c>
      <c r="W628" s="73">
        <f>'1 уровень'!X3081</f>
        <v>0</v>
      </c>
      <c r="X628" s="73">
        <f>'1 уровень'!Y3081</f>
        <v>0</v>
      </c>
      <c r="Y628" s="73">
        <f>'1 уровень'!Z3081</f>
        <v>0</v>
      </c>
      <c r="Z628" s="387">
        <f>'1 уровень'!AA3081</f>
        <v>0</v>
      </c>
      <c r="AA628" s="73">
        <f>'1 уровень'!AB3081</f>
        <v>0</v>
      </c>
      <c r="AB628" s="73">
        <f>'1 уровень'!AC3081</f>
        <v>0</v>
      </c>
      <c r="AC628" s="982">
        <f>'1 уровень'!AB3080</f>
        <v>0</v>
      </c>
      <c r="AD628" s="989">
        <f>'1 уровень'!AC3080</f>
        <v>0</v>
      </c>
      <c r="AE628" s="60"/>
      <c r="AF628" s="60"/>
      <c r="AG628" s="60"/>
      <c r="AH628" s="60"/>
      <c r="AI628" s="60"/>
      <c r="AJ628" s="60"/>
      <c r="AK628" s="60"/>
      <c r="AL628" s="60"/>
      <c r="AM628" s="60"/>
      <c r="AN628" s="60"/>
      <c r="AO628" s="60"/>
      <c r="AP628" s="60"/>
      <c r="AQ628" s="60"/>
      <c r="AR628" s="60"/>
      <c r="AS628" s="60"/>
      <c r="AT628" s="60"/>
      <c r="AU628" s="60"/>
      <c r="AV628" s="60"/>
      <c r="AW628" s="60"/>
      <c r="AX628" s="60"/>
      <c r="AY628" s="60"/>
      <c r="AZ628" s="60"/>
      <c r="BA628" s="60"/>
      <c r="BB628" s="60"/>
      <c r="BC628" s="60"/>
      <c r="BD628" s="60"/>
      <c r="BE628" s="60"/>
      <c r="BF628" s="60"/>
      <c r="BG628" s="60"/>
      <c r="BH628" s="60"/>
      <c r="BI628" s="60"/>
      <c r="BJ628" s="60"/>
      <c r="BK628" s="60"/>
      <c r="BL628" s="60"/>
      <c r="BM628" s="60"/>
      <c r="BN628" s="60"/>
      <c r="BO628" s="60"/>
      <c r="BP628" s="60"/>
      <c r="BQ628" s="60"/>
      <c r="BR628" s="60"/>
      <c r="BS628" s="60"/>
      <c r="BT628" s="60"/>
      <c r="BU628" s="60"/>
      <c r="BV628" s="60"/>
      <c r="BW628" s="60"/>
      <c r="BX628" s="60"/>
      <c r="BY628" s="60"/>
      <c r="BZ628" s="60"/>
      <c r="CA628" s="60"/>
      <c r="CB628" s="60"/>
      <c r="CC628" s="60"/>
      <c r="CD628" s="60"/>
      <c r="CE628" s="60"/>
      <c r="CF628" s="60"/>
      <c r="CG628" s="60"/>
      <c r="CH628" s="60"/>
      <c r="CI628" s="60"/>
      <c r="CJ628" s="60"/>
      <c r="CK628" s="60"/>
      <c r="CL628" s="60"/>
      <c r="CM628" s="60"/>
      <c r="CN628" s="60"/>
      <c r="CO628" s="60"/>
      <c r="CP628" s="60"/>
      <c r="CQ628" s="60"/>
      <c r="CR628" s="60"/>
      <c r="CS628" s="60"/>
      <c r="CT628" s="60"/>
      <c r="CU628" s="60"/>
      <c r="CV628" s="60"/>
      <c r="CW628" s="60"/>
      <c r="CX628" s="60"/>
      <c r="CY628" s="60"/>
      <c r="CZ628" s="60"/>
      <c r="DA628" s="60"/>
      <c r="DB628" s="60"/>
      <c r="DC628" s="60"/>
      <c r="DD628" s="60"/>
      <c r="DE628" s="60"/>
      <c r="DF628" s="60"/>
      <c r="DG628" s="60"/>
      <c r="DH628" s="60"/>
      <c r="DI628" s="60"/>
      <c r="DJ628" s="60"/>
      <c r="DK628" s="60"/>
      <c r="DL628" s="60"/>
      <c r="DM628" s="60"/>
      <c r="DN628" s="60"/>
      <c r="DO628" s="60"/>
      <c r="DP628" s="60"/>
      <c r="DQ628" s="60"/>
      <c r="DR628" s="60"/>
      <c r="DS628" s="60"/>
      <c r="DT628" s="60"/>
      <c r="DU628" s="60"/>
      <c r="DV628" s="60"/>
      <c r="DW628" s="60"/>
      <c r="DX628" s="60"/>
      <c r="DY628" s="60"/>
      <c r="DZ628" s="60"/>
      <c r="EA628" s="60"/>
      <c r="EB628" s="60"/>
      <c r="EC628" s="60"/>
      <c r="ED628" s="60"/>
      <c r="EE628" s="60"/>
      <c r="EF628" s="60"/>
      <c r="EG628" s="60"/>
      <c r="EH628" s="60"/>
      <c r="EI628" s="60"/>
      <c r="EJ628" s="60"/>
      <c r="EK628" s="60"/>
      <c r="EL628" s="60"/>
      <c r="EM628" s="60"/>
      <c r="EN628" s="60"/>
      <c r="EO628" s="60"/>
      <c r="EP628" s="60"/>
      <c r="EQ628" s="60"/>
      <c r="ER628" s="60"/>
      <c r="ES628" s="60"/>
      <c r="ET628" s="60"/>
      <c r="EU628" s="60"/>
      <c r="EV628" s="60"/>
      <c r="EW628" s="60"/>
      <c r="EX628" s="60"/>
      <c r="EY628" s="60"/>
      <c r="EZ628" s="60"/>
      <c r="FA628" s="60"/>
      <c r="FB628" s="60"/>
      <c r="FC628" s="60"/>
      <c r="FD628" s="60"/>
      <c r="FE628" s="60"/>
      <c r="FF628" s="60"/>
      <c r="FG628" s="60"/>
      <c r="FH628" s="60"/>
      <c r="FI628" s="60"/>
      <c r="FJ628" s="60"/>
      <c r="FK628" s="60"/>
      <c r="FL628" s="60"/>
      <c r="FM628" s="60"/>
      <c r="FN628" s="60"/>
      <c r="FO628" s="60"/>
      <c r="FP628" s="60"/>
      <c r="FQ628" s="60"/>
      <c r="FR628" s="60"/>
      <c r="FS628" s="60"/>
      <c r="FT628" s="60"/>
      <c r="FU628" s="60"/>
      <c r="FV628" s="60"/>
      <c r="FW628" s="60"/>
      <c r="FX628" s="60"/>
      <c r="FY628" s="60"/>
      <c r="FZ628" s="60"/>
    </row>
    <row r="629" spans="2:182" ht="45" x14ac:dyDescent="0.25">
      <c r="B629" s="19">
        <v>1</v>
      </c>
      <c r="C629" s="176" t="s">
        <v>669</v>
      </c>
      <c r="D629" s="28">
        <f>'1 уровень'!E3082</f>
        <v>28000</v>
      </c>
      <c r="E629" s="28">
        <f>'1 уровень'!F3082</f>
        <v>7000</v>
      </c>
      <c r="F629" s="28">
        <f>'1 уровень'!G3082</f>
        <v>6393</v>
      </c>
      <c r="G629" s="65">
        <f>'1 уровень'!H3082</f>
        <v>91.328571428571422</v>
      </c>
      <c r="H629" s="79">
        <f>'1 уровень'!I3082</f>
        <v>0</v>
      </c>
      <c r="I629" s="79">
        <f>'1 уровень'!J3082</f>
        <v>0</v>
      </c>
      <c r="J629" s="74">
        <f>'1 уровень'!K3082</f>
        <v>0</v>
      </c>
      <c r="K629" s="74">
        <f>'1 уровень'!L3082</f>
        <v>0</v>
      </c>
      <c r="L629" s="74">
        <f>'1 уровень'!M3082</f>
        <v>0</v>
      </c>
      <c r="M629" s="74">
        <f>'1 уровень'!N3082</f>
        <v>0</v>
      </c>
      <c r="N629" s="74">
        <f>'1 уровень'!O3082</f>
        <v>0</v>
      </c>
      <c r="O629" s="74">
        <f>'1 уровень'!P3082</f>
        <v>0</v>
      </c>
      <c r="P629" s="73">
        <f>'1 уровень'!Q3082</f>
        <v>0</v>
      </c>
      <c r="Q629" s="73">
        <f>'1 уровень'!R3082</f>
        <v>0</v>
      </c>
      <c r="R629" s="73">
        <f>'1 уровень'!S3082</f>
        <v>0</v>
      </c>
      <c r="S629" s="73">
        <f>'1 уровень'!T3082</f>
        <v>0</v>
      </c>
      <c r="T629" s="73">
        <f>'1 уровень'!U3082</f>
        <v>0</v>
      </c>
      <c r="U629" s="790">
        <f>'1 уровень'!V3082</f>
        <v>0</v>
      </c>
      <c r="V629" s="73">
        <f>'1 уровень'!W3082</f>
        <v>0</v>
      </c>
      <c r="W629" s="73">
        <f>'1 уровень'!X3082</f>
        <v>0</v>
      </c>
      <c r="X629" s="73">
        <f>'1 уровень'!Y3082</f>
        <v>0</v>
      </c>
      <c r="Y629" s="73">
        <f>'1 уровень'!Z3082</f>
        <v>0</v>
      </c>
      <c r="Z629" s="387">
        <f>'1 уровень'!AA3082</f>
        <v>0</v>
      </c>
      <c r="AA629" s="73">
        <f>'1 уровень'!AB3082</f>
        <v>0</v>
      </c>
      <c r="AB629" s="73">
        <f>'1 уровень'!AC3082</f>
        <v>0</v>
      </c>
      <c r="AC629" s="982">
        <f>'1 уровень'!AB3081</f>
        <v>0</v>
      </c>
      <c r="AD629" s="989">
        <f>'1 уровень'!AC3081</f>
        <v>0</v>
      </c>
      <c r="AE629" s="60"/>
      <c r="AF629" s="60"/>
      <c r="AG629" s="60"/>
      <c r="AH629" s="60"/>
      <c r="AI629" s="60"/>
      <c r="AJ629" s="60"/>
      <c r="AK629" s="60"/>
      <c r="AL629" s="60"/>
      <c r="AM629" s="60"/>
      <c r="AN629" s="60"/>
      <c r="AO629" s="60"/>
      <c r="AP629" s="60"/>
      <c r="AQ629" s="60"/>
      <c r="AR629" s="60"/>
      <c r="AS629" s="60"/>
      <c r="AT629" s="60"/>
      <c r="AU629" s="60"/>
      <c r="AV629" s="60"/>
      <c r="AW629" s="60"/>
      <c r="AX629" s="60"/>
      <c r="AY629" s="60"/>
      <c r="AZ629" s="60"/>
      <c r="BA629" s="60"/>
      <c r="BB629" s="60"/>
      <c r="BC629" s="60"/>
      <c r="BD629" s="60"/>
      <c r="BE629" s="60"/>
      <c r="BF629" s="60"/>
      <c r="BG629" s="60"/>
      <c r="BH629" s="60"/>
      <c r="BI629" s="60"/>
      <c r="BJ629" s="60"/>
      <c r="BK629" s="60"/>
      <c r="BL629" s="60"/>
      <c r="BM629" s="60"/>
      <c r="BN629" s="60"/>
      <c r="BO629" s="60"/>
      <c r="BP629" s="60"/>
      <c r="BQ629" s="60"/>
      <c r="BR629" s="60"/>
      <c r="BS629" s="60"/>
      <c r="BT629" s="60"/>
      <c r="BU629" s="60"/>
      <c r="BV629" s="60"/>
      <c r="BW629" s="60"/>
      <c r="BX629" s="60"/>
      <c r="BY629" s="60"/>
      <c r="BZ629" s="60"/>
      <c r="CA629" s="60"/>
      <c r="CB629" s="60"/>
      <c r="CC629" s="60"/>
      <c r="CD629" s="60"/>
      <c r="CE629" s="60"/>
      <c r="CF629" s="60"/>
      <c r="CG629" s="60"/>
      <c r="CH629" s="60"/>
      <c r="CI629" s="60"/>
      <c r="CJ629" s="60"/>
      <c r="CK629" s="60"/>
      <c r="CL629" s="60"/>
      <c r="CM629" s="60"/>
      <c r="CN629" s="60"/>
      <c r="CO629" s="60"/>
      <c r="CP629" s="60"/>
      <c r="CQ629" s="60"/>
      <c r="CR629" s="60"/>
      <c r="CS629" s="60"/>
      <c r="CT629" s="60"/>
      <c r="CU629" s="60"/>
      <c r="CV629" s="60"/>
      <c r="CW629" s="60"/>
      <c r="CX629" s="60"/>
      <c r="CY629" s="60"/>
      <c r="CZ629" s="60"/>
      <c r="DA629" s="60"/>
      <c r="DB629" s="60"/>
      <c r="DC629" s="60"/>
      <c r="DD629" s="60"/>
      <c r="DE629" s="60"/>
      <c r="DF629" s="60"/>
      <c r="DG629" s="60"/>
      <c r="DH629" s="60"/>
      <c r="DI629" s="60"/>
      <c r="DJ629" s="60"/>
      <c r="DK629" s="60"/>
      <c r="DL629" s="60"/>
      <c r="DM629" s="60"/>
      <c r="DN629" s="60"/>
      <c r="DO629" s="60"/>
      <c r="DP629" s="60"/>
      <c r="DQ629" s="60"/>
      <c r="DR629" s="60"/>
      <c r="DS629" s="60"/>
      <c r="DT629" s="60"/>
      <c r="DU629" s="60"/>
      <c r="DV629" s="60"/>
      <c r="DW629" s="60"/>
      <c r="DX629" s="60"/>
      <c r="DY629" s="60"/>
      <c r="DZ629" s="60"/>
      <c r="EA629" s="60"/>
      <c r="EB629" s="60"/>
      <c r="EC629" s="60"/>
      <c r="ED629" s="60"/>
      <c r="EE629" s="60"/>
      <c r="EF629" s="60"/>
      <c r="EG629" s="60"/>
      <c r="EH629" s="60"/>
      <c r="EI629" s="60"/>
      <c r="EJ629" s="60"/>
      <c r="EK629" s="60"/>
      <c r="EL629" s="60"/>
      <c r="EM629" s="60"/>
      <c r="EN629" s="60"/>
      <c r="EO629" s="60"/>
      <c r="EP629" s="60"/>
      <c r="EQ629" s="60"/>
      <c r="ER629" s="60"/>
      <c r="ES629" s="60"/>
      <c r="ET629" s="60"/>
      <c r="EU629" s="60"/>
      <c r="EV629" s="60"/>
      <c r="EW629" s="60"/>
      <c r="EX629" s="60"/>
      <c r="EY629" s="60"/>
      <c r="EZ629" s="60"/>
      <c r="FA629" s="60"/>
      <c r="FB629" s="60"/>
      <c r="FC629" s="60"/>
      <c r="FD629" s="60"/>
      <c r="FE629" s="60"/>
      <c r="FF629" s="60"/>
      <c r="FG629" s="60"/>
      <c r="FH629" s="60"/>
      <c r="FI629" s="60"/>
      <c r="FJ629" s="60"/>
      <c r="FK629" s="60"/>
      <c r="FL629" s="60"/>
      <c r="FM629" s="60"/>
      <c r="FN629" s="60"/>
      <c r="FO629" s="60"/>
      <c r="FP629" s="60"/>
      <c r="FQ629" s="60"/>
      <c r="FR629" s="60"/>
      <c r="FS629" s="60"/>
      <c r="FT629" s="60"/>
      <c r="FU629" s="60"/>
      <c r="FV629" s="60"/>
      <c r="FW629" s="60"/>
      <c r="FX629" s="60"/>
      <c r="FY629" s="60"/>
      <c r="FZ629" s="60"/>
    </row>
    <row r="630" spans="2:182" x14ac:dyDescent="0.25">
      <c r="B630" s="19">
        <v>1</v>
      </c>
      <c r="C630" s="176" t="s">
        <v>130</v>
      </c>
      <c r="D630" s="28">
        <f>'1 уровень'!E3083</f>
        <v>64000</v>
      </c>
      <c r="E630" s="28">
        <f>'1 уровень'!F3083</f>
        <v>16000</v>
      </c>
      <c r="F630" s="28">
        <f>'1 уровень'!G3083</f>
        <v>13670</v>
      </c>
      <c r="G630" s="65">
        <f>'1 уровень'!H3083</f>
        <v>85.4375</v>
      </c>
      <c r="H630" s="79">
        <f>'1 уровень'!I3083</f>
        <v>0</v>
      </c>
      <c r="I630" s="79">
        <f>'1 уровень'!J3083</f>
        <v>0</v>
      </c>
      <c r="J630" s="74">
        <f>'1 уровень'!K3083</f>
        <v>0</v>
      </c>
      <c r="K630" s="74">
        <f>'1 уровень'!L3083</f>
        <v>0</v>
      </c>
      <c r="L630" s="74">
        <f>'1 уровень'!M3083</f>
        <v>0</v>
      </c>
      <c r="M630" s="74">
        <f>'1 уровень'!N3083</f>
        <v>0</v>
      </c>
      <c r="N630" s="74">
        <f>'1 уровень'!O3083</f>
        <v>0</v>
      </c>
      <c r="O630" s="74">
        <f>'1 уровень'!P3083</f>
        <v>0</v>
      </c>
      <c r="P630" s="73">
        <f>'1 уровень'!Q3083</f>
        <v>0</v>
      </c>
      <c r="Q630" s="73">
        <f>'1 уровень'!R3083</f>
        <v>0</v>
      </c>
      <c r="R630" s="73">
        <f>'1 уровень'!S3083</f>
        <v>0</v>
      </c>
      <c r="S630" s="73">
        <f>'1 уровень'!T3083</f>
        <v>0</v>
      </c>
      <c r="T630" s="73">
        <f>'1 уровень'!U3083</f>
        <v>0</v>
      </c>
      <c r="U630" s="790">
        <f>'1 уровень'!V3083</f>
        <v>0</v>
      </c>
      <c r="V630" s="73">
        <f>'1 уровень'!W3083</f>
        <v>0</v>
      </c>
      <c r="W630" s="73">
        <f>'1 уровень'!X3083</f>
        <v>0</v>
      </c>
      <c r="X630" s="73">
        <f>'1 уровень'!Y3083</f>
        <v>0</v>
      </c>
      <c r="Y630" s="73">
        <f>'1 уровень'!Z3083</f>
        <v>0</v>
      </c>
      <c r="Z630" s="387">
        <f>'1 уровень'!AA3083</f>
        <v>0</v>
      </c>
      <c r="AA630" s="73">
        <f>'1 уровень'!AB3083</f>
        <v>0</v>
      </c>
      <c r="AB630" s="73">
        <f>'1 уровень'!AC3083</f>
        <v>0</v>
      </c>
      <c r="AC630" s="982">
        <f>'1 уровень'!AB3082</f>
        <v>0</v>
      </c>
      <c r="AD630" s="989">
        <f>'1 уровень'!AC3082</f>
        <v>0</v>
      </c>
      <c r="AE630" s="60"/>
      <c r="AF630" s="60"/>
      <c r="AG630" s="60"/>
      <c r="AH630" s="60"/>
      <c r="AI630" s="60"/>
      <c r="AJ630" s="60"/>
      <c r="AK630" s="60"/>
      <c r="AL630" s="60"/>
      <c r="AM630" s="60"/>
      <c r="AN630" s="60"/>
      <c r="AO630" s="60"/>
      <c r="AP630" s="60"/>
      <c r="AQ630" s="60"/>
      <c r="AR630" s="60"/>
      <c r="AS630" s="60"/>
      <c r="AT630" s="60"/>
      <c r="AU630" s="60"/>
      <c r="AV630" s="60"/>
      <c r="AW630" s="60"/>
      <c r="AX630" s="60"/>
      <c r="AY630" s="60"/>
      <c r="AZ630" s="60"/>
      <c r="BA630" s="60"/>
      <c r="BB630" s="60"/>
      <c r="BC630" s="60"/>
      <c r="BD630" s="60"/>
      <c r="BE630" s="60"/>
      <c r="BF630" s="60"/>
      <c r="BG630" s="60"/>
      <c r="BH630" s="60"/>
      <c r="BI630" s="60"/>
      <c r="BJ630" s="60"/>
      <c r="BK630" s="60"/>
      <c r="BL630" s="60"/>
      <c r="BM630" s="60"/>
      <c r="BN630" s="60"/>
      <c r="BO630" s="60"/>
      <c r="BP630" s="60"/>
      <c r="BQ630" s="60"/>
      <c r="BR630" s="60"/>
      <c r="BS630" s="60"/>
      <c r="BT630" s="60"/>
      <c r="BU630" s="60"/>
      <c r="BV630" s="60"/>
      <c r="BW630" s="60"/>
      <c r="BX630" s="60"/>
      <c r="BY630" s="60"/>
      <c r="BZ630" s="60"/>
      <c r="CA630" s="60"/>
      <c r="CB630" s="60"/>
      <c r="CC630" s="60"/>
      <c r="CD630" s="60"/>
      <c r="CE630" s="60"/>
      <c r="CF630" s="60"/>
      <c r="CG630" s="60"/>
      <c r="CH630" s="60"/>
      <c r="CI630" s="60"/>
      <c r="CJ630" s="60"/>
      <c r="CK630" s="60"/>
      <c r="CL630" s="60"/>
      <c r="CM630" s="60"/>
      <c r="CN630" s="60"/>
      <c r="CO630" s="60"/>
      <c r="CP630" s="60"/>
      <c r="CQ630" s="60"/>
      <c r="CR630" s="60"/>
      <c r="CS630" s="60"/>
      <c r="CT630" s="60"/>
      <c r="CU630" s="60"/>
      <c r="CV630" s="60"/>
      <c r="CW630" s="60"/>
      <c r="CX630" s="60"/>
      <c r="CY630" s="60"/>
      <c r="CZ630" s="60"/>
      <c r="DA630" s="60"/>
      <c r="DB630" s="60"/>
      <c r="DC630" s="60"/>
      <c r="DD630" s="60"/>
      <c r="DE630" s="60"/>
      <c r="DF630" s="60"/>
      <c r="DG630" s="60"/>
      <c r="DH630" s="60"/>
      <c r="DI630" s="60"/>
      <c r="DJ630" s="60"/>
      <c r="DK630" s="60"/>
      <c r="DL630" s="60"/>
      <c r="DM630" s="60"/>
      <c r="DN630" s="60"/>
      <c r="DO630" s="60"/>
      <c r="DP630" s="60"/>
      <c r="DQ630" s="60"/>
      <c r="DR630" s="60"/>
      <c r="DS630" s="60"/>
      <c r="DT630" s="60"/>
      <c r="DU630" s="60"/>
      <c r="DV630" s="60"/>
      <c r="DW630" s="60"/>
      <c r="DX630" s="60"/>
      <c r="DY630" s="60"/>
      <c r="DZ630" s="60"/>
      <c r="EA630" s="60"/>
      <c r="EB630" s="60"/>
      <c r="EC630" s="60"/>
      <c r="ED630" s="60"/>
      <c r="EE630" s="60"/>
      <c r="EF630" s="60"/>
      <c r="EG630" s="60"/>
      <c r="EH630" s="60"/>
      <c r="EI630" s="60"/>
      <c r="EJ630" s="60"/>
      <c r="EK630" s="60"/>
      <c r="EL630" s="60"/>
      <c r="EM630" s="60"/>
      <c r="EN630" s="60"/>
      <c r="EO630" s="60"/>
      <c r="EP630" s="60"/>
      <c r="EQ630" s="60"/>
      <c r="ER630" s="60"/>
      <c r="ES630" s="60"/>
      <c r="ET630" s="60"/>
      <c r="EU630" s="60"/>
      <c r="EV630" s="60"/>
      <c r="EW630" s="60"/>
      <c r="EX630" s="60"/>
      <c r="EY630" s="60"/>
      <c r="EZ630" s="60"/>
      <c r="FA630" s="60"/>
      <c r="FB630" s="60"/>
      <c r="FC630" s="60"/>
      <c r="FD630" s="60"/>
      <c r="FE630" s="60"/>
      <c r="FF630" s="60"/>
      <c r="FG630" s="60"/>
      <c r="FH630" s="60"/>
      <c r="FI630" s="60"/>
      <c r="FJ630" s="60"/>
      <c r="FK630" s="60"/>
      <c r="FL630" s="60"/>
      <c r="FM630" s="60"/>
      <c r="FN630" s="60"/>
      <c r="FO630" s="60"/>
      <c r="FP630" s="60"/>
      <c r="FQ630" s="60"/>
      <c r="FR630" s="60"/>
      <c r="FS630" s="60"/>
      <c r="FT630" s="60"/>
      <c r="FU630" s="60"/>
      <c r="FV630" s="60"/>
      <c r="FW630" s="60"/>
      <c r="FX630" s="60"/>
      <c r="FY630" s="60"/>
      <c r="FZ630" s="60"/>
    </row>
    <row r="631" spans="2:182" x14ac:dyDescent="0.25">
      <c r="B631" s="19">
        <v>1</v>
      </c>
      <c r="C631" s="176" t="s">
        <v>219</v>
      </c>
      <c r="D631" s="28">
        <f>'1 уровень'!E3084</f>
        <v>60000</v>
      </c>
      <c r="E631" s="28">
        <f>'1 уровень'!F3084</f>
        <v>15000</v>
      </c>
      <c r="F631" s="28">
        <f>'1 уровень'!G3084</f>
        <v>12651</v>
      </c>
      <c r="G631" s="65">
        <f>'1 уровень'!H3084</f>
        <v>84.34</v>
      </c>
      <c r="H631" s="79">
        <f>'1 уровень'!I3084</f>
        <v>0</v>
      </c>
      <c r="I631" s="79">
        <f>'1 уровень'!J3084</f>
        <v>0</v>
      </c>
      <c r="J631" s="74">
        <f>'1 уровень'!K3084</f>
        <v>0</v>
      </c>
      <c r="K631" s="74">
        <f>'1 уровень'!L3084</f>
        <v>0</v>
      </c>
      <c r="L631" s="74">
        <f>'1 уровень'!M3084</f>
        <v>0</v>
      </c>
      <c r="M631" s="74">
        <f>'1 уровень'!N3084</f>
        <v>0</v>
      </c>
      <c r="N631" s="74">
        <f>'1 уровень'!O3084</f>
        <v>0</v>
      </c>
      <c r="O631" s="74">
        <f>'1 уровень'!P3084</f>
        <v>0</v>
      </c>
      <c r="P631" s="73">
        <f>'1 уровень'!Q3084</f>
        <v>0</v>
      </c>
      <c r="Q631" s="73">
        <f>'1 уровень'!R3084</f>
        <v>0</v>
      </c>
      <c r="R631" s="73">
        <f>'1 уровень'!S3084</f>
        <v>0</v>
      </c>
      <c r="S631" s="73">
        <f>'1 уровень'!T3084</f>
        <v>0</v>
      </c>
      <c r="T631" s="73">
        <f>'1 уровень'!U3084</f>
        <v>0</v>
      </c>
      <c r="U631" s="790">
        <f>'1 уровень'!V3084</f>
        <v>0</v>
      </c>
      <c r="V631" s="73">
        <f>'1 уровень'!W3084</f>
        <v>0</v>
      </c>
      <c r="W631" s="73">
        <f>'1 уровень'!X3084</f>
        <v>0</v>
      </c>
      <c r="X631" s="73">
        <f>'1 уровень'!Y3084</f>
        <v>0</v>
      </c>
      <c r="Y631" s="73">
        <f>'1 уровень'!Z3084</f>
        <v>0</v>
      </c>
      <c r="Z631" s="387">
        <f>'1 уровень'!AA3084</f>
        <v>0</v>
      </c>
      <c r="AA631" s="73">
        <f>'1 уровень'!AB3084</f>
        <v>0</v>
      </c>
      <c r="AB631" s="73">
        <f>'1 уровень'!AC3084</f>
        <v>0</v>
      </c>
      <c r="AC631" s="982"/>
      <c r="AD631" s="989"/>
      <c r="AE631" s="60"/>
      <c r="AF631" s="60"/>
      <c r="AG631" s="60"/>
      <c r="AH631" s="60"/>
      <c r="AI631" s="60"/>
      <c r="AJ631" s="60"/>
      <c r="AK631" s="60"/>
      <c r="AL631" s="60"/>
      <c r="AM631" s="60"/>
      <c r="AN631" s="60"/>
      <c r="AO631" s="60"/>
      <c r="AP631" s="60"/>
      <c r="AQ631" s="60"/>
      <c r="AR631" s="60"/>
      <c r="AS631" s="60"/>
      <c r="AT631" s="60"/>
      <c r="AU631" s="60"/>
      <c r="AV631" s="60"/>
      <c r="AW631" s="60"/>
      <c r="AX631" s="60"/>
      <c r="AY631" s="60"/>
      <c r="AZ631" s="60"/>
      <c r="BA631" s="60"/>
      <c r="BB631" s="60"/>
      <c r="BC631" s="60"/>
      <c r="BD631" s="60"/>
      <c r="BE631" s="60"/>
      <c r="BF631" s="60"/>
      <c r="BG631" s="60"/>
      <c r="BH631" s="60"/>
      <c r="BI631" s="60"/>
      <c r="BJ631" s="60"/>
      <c r="BK631" s="60"/>
      <c r="BL631" s="60"/>
      <c r="BM631" s="60"/>
      <c r="BN631" s="60"/>
      <c r="BO631" s="60"/>
      <c r="BP631" s="60"/>
      <c r="BQ631" s="60"/>
      <c r="BR631" s="60"/>
      <c r="BS631" s="60"/>
      <c r="BT631" s="60"/>
      <c r="BU631" s="60"/>
      <c r="BV631" s="60"/>
      <c r="BW631" s="60"/>
      <c r="BX631" s="60"/>
      <c r="BY631" s="60"/>
      <c r="BZ631" s="60"/>
      <c r="CA631" s="60"/>
      <c r="CB631" s="60"/>
      <c r="CC631" s="60"/>
      <c r="CD631" s="60"/>
      <c r="CE631" s="60"/>
      <c r="CF631" s="60"/>
      <c r="CG631" s="60"/>
      <c r="CH631" s="60"/>
      <c r="CI631" s="60"/>
      <c r="CJ631" s="60"/>
      <c r="CK631" s="60"/>
      <c r="CL631" s="60"/>
      <c r="CM631" s="60"/>
      <c r="CN631" s="60"/>
      <c r="CO631" s="60"/>
      <c r="CP631" s="60"/>
      <c r="CQ631" s="60"/>
      <c r="CR631" s="60"/>
      <c r="CS631" s="60"/>
      <c r="CT631" s="60"/>
      <c r="CU631" s="60"/>
      <c r="CV631" s="60"/>
      <c r="CW631" s="60"/>
      <c r="CX631" s="60"/>
      <c r="CY631" s="60"/>
      <c r="CZ631" s="60"/>
      <c r="DA631" s="60"/>
      <c r="DB631" s="60"/>
      <c r="DC631" s="60"/>
      <c r="DD631" s="60"/>
      <c r="DE631" s="60"/>
      <c r="DF631" s="60"/>
      <c r="DG631" s="60"/>
      <c r="DH631" s="60"/>
      <c r="DI631" s="60"/>
      <c r="DJ631" s="60"/>
      <c r="DK631" s="60"/>
      <c r="DL631" s="60"/>
      <c r="DM631" s="60"/>
      <c r="DN631" s="60"/>
      <c r="DO631" s="60"/>
      <c r="DP631" s="60"/>
      <c r="DQ631" s="60"/>
      <c r="DR631" s="60"/>
      <c r="DS631" s="60"/>
      <c r="DT631" s="60"/>
      <c r="DU631" s="60"/>
      <c r="DV631" s="60"/>
      <c r="DW631" s="60"/>
      <c r="DX631" s="60"/>
      <c r="DY631" s="60"/>
      <c r="DZ631" s="60"/>
      <c r="EA631" s="60"/>
      <c r="EB631" s="60"/>
      <c r="EC631" s="60"/>
      <c r="ED631" s="60"/>
      <c r="EE631" s="60"/>
      <c r="EF631" s="60"/>
      <c r="EG631" s="60"/>
      <c r="EH631" s="60"/>
      <c r="EI631" s="60"/>
      <c r="EJ631" s="60"/>
      <c r="EK631" s="60"/>
      <c r="EL631" s="60"/>
      <c r="EM631" s="60"/>
      <c r="EN631" s="60"/>
      <c r="EO631" s="60"/>
      <c r="EP631" s="60"/>
      <c r="EQ631" s="60"/>
      <c r="ER631" s="60"/>
      <c r="ES631" s="60"/>
      <c r="ET631" s="60"/>
      <c r="EU631" s="60"/>
      <c r="EV631" s="60"/>
      <c r="EW631" s="60"/>
      <c r="EX631" s="60"/>
      <c r="EY631" s="60"/>
      <c r="EZ631" s="60"/>
      <c r="FA631" s="60"/>
      <c r="FB631" s="60"/>
      <c r="FC631" s="60"/>
      <c r="FD631" s="60"/>
      <c r="FE631" s="60"/>
      <c r="FF631" s="60"/>
      <c r="FG631" s="60"/>
      <c r="FH631" s="60"/>
      <c r="FI631" s="60"/>
      <c r="FJ631" s="60"/>
      <c r="FK631" s="60"/>
      <c r="FL631" s="60"/>
      <c r="FM631" s="60"/>
      <c r="FN631" s="60"/>
      <c r="FO631" s="60"/>
      <c r="FP631" s="60"/>
      <c r="FQ631" s="60"/>
      <c r="FR631" s="60"/>
      <c r="FS631" s="60"/>
      <c r="FT631" s="60"/>
      <c r="FU631" s="60"/>
      <c r="FV631" s="60"/>
      <c r="FW631" s="60"/>
      <c r="FX631" s="60"/>
      <c r="FY631" s="60"/>
      <c r="FZ631" s="60"/>
    </row>
    <row r="632" spans="2:182" ht="45" x14ac:dyDescent="0.25">
      <c r="B632" s="19">
        <v>1</v>
      </c>
      <c r="C632" s="176" t="s">
        <v>435</v>
      </c>
      <c r="D632" s="28">
        <f>'1 уровень'!E3085</f>
        <v>2500</v>
      </c>
      <c r="E632" s="28">
        <f>'1 уровень'!F3085</f>
        <v>625</v>
      </c>
      <c r="F632" s="28">
        <f>'1 уровень'!G3085</f>
        <v>483</v>
      </c>
      <c r="G632" s="65">
        <f>'1 уровень'!H3085</f>
        <v>77.28</v>
      </c>
      <c r="H632" s="79">
        <f>'1 уровень'!I3085</f>
        <v>0</v>
      </c>
      <c r="I632" s="79">
        <f>'1 уровень'!J3085</f>
        <v>0</v>
      </c>
      <c r="J632" s="74">
        <f>'1 уровень'!K3085</f>
        <v>0</v>
      </c>
      <c r="K632" s="74">
        <f>'1 уровень'!L3085</f>
        <v>0</v>
      </c>
      <c r="L632" s="74">
        <f>'1 уровень'!M3085</f>
        <v>0</v>
      </c>
      <c r="M632" s="74">
        <f>'1 уровень'!N3085</f>
        <v>0</v>
      </c>
      <c r="N632" s="74">
        <f>'1 уровень'!O3085</f>
        <v>0</v>
      </c>
      <c r="O632" s="74">
        <f>'1 уровень'!P3085</f>
        <v>0</v>
      </c>
      <c r="P632" s="73">
        <f>'1 уровень'!Q3085</f>
        <v>0</v>
      </c>
      <c r="Q632" s="73">
        <f>'1 уровень'!R3085</f>
        <v>0</v>
      </c>
      <c r="R632" s="73">
        <f>'1 уровень'!S3085</f>
        <v>0</v>
      </c>
      <c r="S632" s="73">
        <f>'1 уровень'!T3085</f>
        <v>0</v>
      </c>
      <c r="T632" s="73">
        <f>'1 уровень'!U3085</f>
        <v>0</v>
      </c>
      <c r="U632" s="790">
        <f>'1 уровень'!V3085</f>
        <v>0</v>
      </c>
      <c r="V632" s="73">
        <f>'1 уровень'!W3085</f>
        <v>0</v>
      </c>
      <c r="W632" s="73">
        <f>'1 уровень'!X3085</f>
        <v>0</v>
      </c>
      <c r="X632" s="73">
        <f>'1 уровень'!Y3085</f>
        <v>0</v>
      </c>
      <c r="Y632" s="73">
        <f>'1 уровень'!Z3085</f>
        <v>0</v>
      </c>
      <c r="Z632" s="387">
        <f>'1 уровень'!AA3085</f>
        <v>0</v>
      </c>
      <c r="AA632" s="73">
        <f>'1 уровень'!AB3085</f>
        <v>0</v>
      </c>
      <c r="AB632" s="73">
        <f>'1 уровень'!AC3085</f>
        <v>0</v>
      </c>
      <c r="AC632" s="982">
        <f>'1 уровень'!AB3083</f>
        <v>0</v>
      </c>
      <c r="AD632" s="989">
        <f>'1 уровень'!AC3083</f>
        <v>0</v>
      </c>
      <c r="AE632" s="60"/>
      <c r="AF632" s="60"/>
      <c r="AG632" s="60"/>
      <c r="AH632" s="60"/>
      <c r="AI632" s="60"/>
      <c r="AJ632" s="60"/>
      <c r="AK632" s="60"/>
      <c r="AL632" s="60"/>
      <c r="AM632" s="60"/>
      <c r="AN632" s="60"/>
      <c r="AO632" s="60"/>
      <c r="AP632" s="60"/>
      <c r="AQ632" s="60"/>
      <c r="AR632" s="60"/>
      <c r="AS632" s="60"/>
      <c r="AT632" s="60"/>
      <c r="AU632" s="60"/>
      <c r="AV632" s="60"/>
      <c r="AW632" s="60"/>
      <c r="AX632" s="60"/>
      <c r="AY632" s="60"/>
      <c r="AZ632" s="60"/>
      <c r="BA632" s="60"/>
      <c r="BB632" s="60"/>
      <c r="BC632" s="60"/>
      <c r="BD632" s="60"/>
      <c r="BE632" s="60"/>
      <c r="BF632" s="60"/>
      <c r="BG632" s="60"/>
      <c r="BH632" s="60"/>
      <c r="BI632" s="60"/>
      <c r="BJ632" s="60"/>
      <c r="BK632" s="60"/>
      <c r="BL632" s="60"/>
      <c r="BM632" s="60"/>
      <c r="BN632" s="60"/>
      <c r="BO632" s="60"/>
      <c r="BP632" s="60"/>
      <c r="BQ632" s="60"/>
      <c r="BR632" s="60"/>
      <c r="BS632" s="60"/>
      <c r="BT632" s="60"/>
      <c r="BU632" s="60"/>
      <c r="BV632" s="60"/>
      <c r="BW632" s="60"/>
      <c r="BX632" s="60"/>
      <c r="BY632" s="60"/>
      <c r="BZ632" s="60"/>
      <c r="CA632" s="60"/>
      <c r="CB632" s="60"/>
      <c r="CC632" s="60"/>
      <c r="CD632" s="60"/>
      <c r="CE632" s="60"/>
      <c r="CF632" s="60"/>
      <c r="CG632" s="60"/>
      <c r="CH632" s="60"/>
      <c r="CI632" s="60"/>
      <c r="CJ632" s="60"/>
      <c r="CK632" s="60"/>
      <c r="CL632" s="60"/>
      <c r="CM632" s="60"/>
      <c r="CN632" s="60"/>
      <c r="CO632" s="60"/>
      <c r="CP632" s="60"/>
      <c r="CQ632" s="60"/>
      <c r="CR632" s="60"/>
      <c r="CS632" s="60"/>
      <c r="CT632" s="60"/>
      <c r="CU632" s="60"/>
      <c r="CV632" s="60"/>
      <c r="CW632" s="60"/>
      <c r="CX632" s="60"/>
      <c r="CY632" s="60"/>
      <c r="CZ632" s="60"/>
      <c r="DA632" s="60"/>
      <c r="DB632" s="60"/>
      <c r="DC632" s="60"/>
      <c r="DD632" s="60"/>
      <c r="DE632" s="60"/>
      <c r="DF632" s="60"/>
      <c r="DG632" s="60"/>
      <c r="DH632" s="60"/>
      <c r="DI632" s="60"/>
      <c r="DJ632" s="60"/>
      <c r="DK632" s="60"/>
      <c r="DL632" s="60"/>
      <c r="DM632" s="60"/>
      <c r="DN632" s="60"/>
      <c r="DO632" s="60"/>
      <c r="DP632" s="60"/>
      <c r="DQ632" s="60"/>
      <c r="DR632" s="60"/>
      <c r="DS632" s="60"/>
      <c r="DT632" s="60"/>
      <c r="DU632" s="60"/>
      <c r="DV632" s="60"/>
      <c r="DW632" s="60"/>
      <c r="DX632" s="60"/>
      <c r="DY632" s="60"/>
      <c r="DZ632" s="60"/>
      <c r="EA632" s="60"/>
      <c r="EB632" s="60"/>
      <c r="EC632" s="60"/>
      <c r="ED632" s="60"/>
      <c r="EE632" s="60"/>
      <c r="EF632" s="60"/>
      <c r="EG632" s="60"/>
      <c r="EH632" s="60"/>
      <c r="EI632" s="60"/>
      <c r="EJ632" s="60"/>
      <c r="EK632" s="60"/>
      <c r="EL632" s="60"/>
      <c r="EM632" s="60"/>
      <c r="EN632" s="60"/>
      <c r="EO632" s="60"/>
      <c r="EP632" s="60"/>
      <c r="EQ632" s="60"/>
      <c r="ER632" s="60"/>
      <c r="ES632" s="60"/>
      <c r="ET632" s="60"/>
      <c r="EU632" s="60"/>
      <c r="EV632" s="60"/>
      <c r="EW632" s="60"/>
      <c r="EX632" s="60"/>
      <c r="EY632" s="60"/>
      <c r="EZ632" s="60"/>
      <c r="FA632" s="60"/>
      <c r="FB632" s="60"/>
      <c r="FC632" s="60"/>
      <c r="FD632" s="60"/>
      <c r="FE632" s="60"/>
      <c r="FF632" s="60"/>
      <c r="FG632" s="60"/>
      <c r="FH632" s="60"/>
      <c r="FI632" s="60"/>
      <c r="FJ632" s="60"/>
      <c r="FK632" s="60"/>
      <c r="FL632" s="60"/>
      <c r="FM632" s="60"/>
      <c r="FN632" s="60"/>
      <c r="FO632" s="60"/>
      <c r="FP632" s="60"/>
      <c r="FQ632" s="60"/>
      <c r="FR632" s="60"/>
      <c r="FS632" s="60"/>
      <c r="FT632" s="60"/>
      <c r="FU632" s="60"/>
      <c r="FV632" s="60"/>
      <c r="FW632" s="60"/>
      <c r="FX632" s="60"/>
      <c r="FY632" s="60"/>
      <c r="FZ632" s="60"/>
    </row>
    <row r="633" spans="2:182" ht="75" x14ac:dyDescent="0.25">
      <c r="B633" s="19">
        <v>1</v>
      </c>
      <c r="C633" s="176" t="s">
        <v>459</v>
      </c>
      <c r="D633" s="28">
        <f>'1 уровень'!E3086</f>
        <v>1500</v>
      </c>
      <c r="E633" s="28">
        <f>'1 уровень'!F3086</f>
        <v>375</v>
      </c>
      <c r="F633" s="28">
        <f>'1 уровень'!G3086</f>
        <v>536</v>
      </c>
      <c r="G633" s="65">
        <f>'1 уровень'!H3086</f>
        <v>142.93333333333334</v>
      </c>
      <c r="H633" s="79">
        <f>'1 уровень'!I3086</f>
        <v>0</v>
      </c>
      <c r="I633" s="79">
        <f>'1 уровень'!J3086</f>
        <v>0</v>
      </c>
      <c r="J633" s="74">
        <f>'1 уровень'!K3086</f>
        <v>0</v>
      </c>
      <c r="K633" s="74">
        <f>'1 уровень'!L3086</f>
        <v>0</v>
      </c>
      <c r="L633" s="74">
        <f>'1 уровень'!M3086</f>
        <v>0</v>
      </c>
      <c r="M633" s="74">
        <f>'1 уровень'!N3086</f>
        <v>0</v>
      </c>
      <c r="N633" s="74">
        <f>'1 уровень'!O3086</f>
        <v>0</v>
      </c>
      <c r="O633" s="74">
        <f>'1 уровень'!P3086</f>
        <v>0</v>
      </c>
      <c r="P633" s="73">
        <f>'1 уровень'!Q3086</f>
        <v>0</v>
      </c>
      <c r="Q633" s="73">
        <f>'1 уровень'!R3086</f>
        <v>0</v>
      </c>
      <c r="R633" s="73">
        <f>'1 уровень'!S3086</f>
        <v>0</v>
      </c>
      <c r="S633" s="73">
        <f>'1 уровень'!T3086</f>
        <v>0</v>
      </c>
      <c r="T633" s="73">
        <f>'1 уровень'!U3086</f>
        <v>0</v>
      </c>
      <c r="U633" s="790">
        <f>'1 уровень'!V3086</f>
        <v>0</v>
      </c>
      <c r="V633" s="73">
        <f>'1 уровень'!W3086</f>
        <v>0</v>
      </c>
      <c r="W633" s="73">
        <f>'1 уровень'!X3086</f>
        <v>0</v>
      </c>
      <c r="X633" s="73">
        <f>'1 уровень'!Y3086</f>
        <v>0</v>
      </c>
      <c r="Y633" s="73">
        <f>'1 уровень'!Z3086</f>
        <v>0</v>
      </c>
      <c r="Z633" s="387">
        <f>'1 уровень'!AA3086</f>
        <v>0</v>
      </c>
      <c r="AA633" s="73">
        <f>'1 уровень'!AB3086</f>
        <v>0</v>
      </c>
      <c r="AB633" s="73">
        <f>'1 уровень'!AC3086</f>
        <v>0</v>
      </c>
      <c r="AC633" s="982">
        <f>'1 уровень'!AB3084</f>
        <v>0</v>
      </c>
      <c r="AD633" s="989">
        <f>'1 уровень'!AC3084</f>
        <v>0</v>
      </c>
      <c r="AE633" s="60"/>
      <c r="AF633" s="60"/>
      <c r="AG633" s="60"/>
      <c r="AH633" s="60"/>
      <c r="AI633" s="60"/>
      <c r="AJ633" s="60"/>
      <c r="AK633" s="60"/>
      <c r="AL633" s="60"/>
      <c r="AM633" s="60"/>
      <c r="AN633" s="60"/>
      <c r="AO633" s="60"/>
      <c r="AP633" s="60"/>
      <c r="AQ633" s="60"/>
      <c r="AR633" s="60"/>
      <c r="AS633" s="60"/>
      <c r="AT633" s="60"/>
      <c r="AU633" s="60"/>
      <c r="AV633" s="60"/>
      <c r="AW633" s="60"/>
      <c r="AX633" s="60"/>
      <c r="AY633" s="60"/>
      <c r="AZ633" s="60"/>
      <c r="BA633" s="60"/>
      <c r="BB633" s="60"/>
      <c r="BC633" s="60"/>
      <c r="BD633" s="60"/>
      <c r="BE633" s="60"/>
      <c r="BF633" s="60"/>
      <c r="BG633" s="60"/>
      <c r="BH633" s="60"/>
      <c r="BI633" s="60"/>
      <c r="BJ633" s="60"/>
      <c r="BK633" s="60"/>
      <c r="BL633" s="60"/>
      <c r="BM633" s="60"/>
      <c r="BN633" s="60"/>
      <c r="BO633" s="60"/>
      <c r="BP633" s="60"/>
      <c r="BQ633" s="60"/>
      <c r="BR633" s="60"/>
      <c r="BS633" s="60"/>
      <c r="BT633" s="60"/>
      <c r="BU633" s="60"/>
      <c r="BV633" s="60"/>
      <c r="BW633" s="60"/>
      <c r="BX633" s="60"/>
      <c r="BY633" s="60"/>
      <c r="BZ633" s="60"/>
      <c r="CA633" s="60"/>
      <c r="CB633" s="60"/>
      <c r="CC633" s="60"/>
      <c r="CD633" s="60"/>
      <c r="CE633" s="60"/>
      <c r="CF633" s="60"/>
      <c r="CG633" s="60"/>
      <c r="CH633" s="60"/>
      <c r="CI633" s="60"/>
      <c r="CJ633" s="60"/>
      <c r="CK633" s="60"/>
      <c r="CL633" s="60"/>
      <c r="CM633" s="60"/>
      <c r="CN633" s="60"/>
      <c r="CO633" s="60"/>
      <c r="CP633" s="60"/>
      <c r="CQ633" s="60"/>
      <c r="CR633" s="60"/>
      <c r="CS633" s="60"/>
      <c r="CT633" s="60"/>
      <c r="CU633" s="60"/>
      <c r="CV633" s="60"/>
      <c r="CW633" s="60"/>
      <c r="CX633" s="60"/>
      <c r="CY633" s="60"/>
      <c r="CZ633" s="60"/>
      <c r="DA633" s="60"/>
      <c r="DB633" s="60"/>
      <c r="DC633" s="60"/>
      <c r="DD633" s="60"/>
      <c r="DE633" s="60"/>
      <c r="DF633" s="60"/>
      <c r="DG633" s="60"/>
      <c r="DH633" s="60"/>
      <c r="DI633" s="60"/>
      <c r="DJ633" s="60"/>
      <c r="DK633" s="60"/>
      <c r="DL633" s="60"/>
      <c r="DM633" s="60"/>
      <c r="DN633" s="60"/>
      <c r="DO633" s="60"/>
      <c r="DP633" s="60"/>
      <c r="DQ633" s="60"/>
      <c r="DR633" s="60"/>
      <c r="DS633" s="60"/>
      <c r="DT633" s="60"/>
      <c r="DU633" s="60"/>
      <c r="DV633" s="60"/>
      <c r="DW633" s="60"/>
      <c r="DX633" s="60"/>
      <c r="DY633" s="60"/>
      <c r="DZ633" s="60"/>
      <c r="EA633" s="60"/>
      <c r="EB633" s="60"/>
      <c r="EC633" s="60"/>
      <c r="ED633" s="60"/>
      <c r="EE633" s="60"/>
      <c r="EF633" s="60"/>
      <c r="EG633" s="60"/>
      <c r="EH633" s="60"/>
      <c r="EI633" s="60"/>
      <c r="EJ633" s="60"/>
      <c r="EK633" s="60"/>
      <c r="EL633" s="60"/>
      <c r="EM633" s="60"/>
      <c r="EN633" s="60"/>
      <c r="EO633" s="60"/>
      <c r="EP633" s="60"/>
      <c r="EQ633" s="60"/>
      <c r="ER633" s="60"/>
      <c r="ES633" s="60"/>
      <c r="ET633" s="60"/>
      <c r="EU633" s="60"/>
      <c r="EV633" s="60"/>
      <c r="EW633" s="60"/>
      <c r="EX633" s="60"/>
      <c r="EY633" s="60"/>
      <c r="EZ633" s="60"/>
      <c r="FA633" s="60"/>
      <c r="FB633" s="60"/>
      <c r="FC633" s="60"/>
      <c r="FD633" s="60"/>
      <c r="FE633" s="60"/>
      <c r="FF633" s="60"/>
      <c r="FG633" s="60"/>
      <c r="FH633" s="60"/>
      <c r="FI633" s="60"/>
      <c r="FJ633" s="60"/>
      <c r="FK633" s="60"/>
      <c r="FL633" s="60"/>
      <c r="FM633" s="60"/>
      <c r="FN633" s="60"/>
      <c r="FO633" s="60"/>
      <c r="FP633" s="60"/>
      <c r="FQ633" s="60"/>
      <c r="FR633" s="60"/>
      <c r="FS633" s="60"/>
      <c r="FT633" s="60"/>
      <c r="FU633" s="60"/>
      <c r="FV633" s="60"/>
      <c r="FW633" s="60"/>
      <c r="FX633" s="60"/>
      <c r="FY633" s="60"/>
      <c r="FZ633" s="60"/>
    </row>
    <row r="634" spans="2:182" ht="29.25" x14ac:dyDescent="0.25">
      <c r="B634" s="19">
        <v>1</v>
      </c>
      <c r="C634" s="291" t="s">
        <v>334</v>
      </c>
      <c r="D634" s="28">
        <f>'1 уровень'!E3087</f>
        <v>24000</v>
      </c>
      <c r="E634" s="28">
        <f>'1 уровень'!F3087</f>
        <v>6000</v>
      </c>
      <c r="F634" s="28">
        <f>'1 уровень'!G3087</f>
        <v>4947</v>
      </c>
      <c r="G634" s="65">
        <f>'1 уровень'!H3087</f>
        <v>82.45</v>
      </c>
      <c r="H634" s="79">
        <f>'1 уровень'!I3087</f>
        <v>0</v>
      </c>
      <c r="I634" s="79">
        <f>'1 уровень'!J3087</f>
        <v>0</v>
      </c>
      <c r="J634" s="74">
        <f>'1 уровень'!K3087</f>
        <v>0</v>
      </c>
      <c r="K634" s="74">
        <f>'1 уровень'!L3087</f>
        <v>0</v>
      </c>
      <c r="L634" s="74">
        <f>'1 уровень'!M3087</f>
        <v>0</v>
      </c>
      <c r="M634" s="74">
        <f>'1 уровень'!N3087</f>
        <v>0</v>
      </c>
      <c r="N634" s="74">
        <f>'1 уровень'!O3087</f>
        <v>0</v>
      </c>
      <c r="O634" s="74">
        <f>'1 уровень'!P3087</f>
        <v>0</v>
      </c>
      <c r="P634" s="73">
        <f>'1 уровень'!Q3087</f>
        <v>0</v>
      </c>
      <c r="Q634" s="73">
        <f>'1 уровень'!R3087</f>
        <v>0</v>
      </c>
      <c r="R634" s="73">
        <f>'1 уровень'!S3087</f>
        <v>0</v>
      </c>
      <c r="S634" s="73">
        <f>'1 уровень'!T3087</f>
        <v>0</v>
      </c>
      <c r="T634" s="73">
        <f>'1 уровень'!U3087</f>
        <v>0</v>
      </c>
      <c r="U634" s="790">
        <f>'1 уровень'!V3087</f>
        <v>0</v>
      </c>
      <c r="V634" s="73">
        <f>'1 уровень'!W3087</f>
        <v>0</v>
      </c>
      <c r="W634" s="73">
        <f>'1 уровень'!X3087</f>
        <v>0</v>
      </c>
      <c r="X634" s="73">
        <f>'1 уровень'!Y3087</f>
        <v>0</v>
      </c>
      <c r="Y634" s="73">
        <f>'1 уровень'!Z3087</f>
        <v>0</v>
      </c>
      <c r="Z634" s="387">
        <f>'1 уровень'!AA3087</f>
        <v>0</v>
      </c>
      <c r="AA634" s="73">
        <f>'1 уровень'!AB3087</f>
        <v>0</v>
      </c>
      <c r="AB634" s="73">
        <f>'1 уровень'!AC3087</f>
        <v>0</v>
      </c>
      <c r="AC634" s="982">
        <f>'1 уровень'!AB3085</f>
        <v>0</v>
      </c>
      <c r="AD634" s="989">
        <f>'1 уровень'!AC3085</f>
        <v>0</v>
      </c>
      <c r="AE634" s="60"/>
      <c r="AF634" s="60"/>
      <c r="AG634" s="60"/>
      <c r="AH634" s="60"/>
      <c r="AI634" s="60"/>
      <c r="AJ634" s="60"/>
      <c r="AK634" s="60"/>
      <c r="AL634" s="60"/>
      <c r="AM634" s="60"/>
      <c r="AN634" s="60"/>
      <c r="AO634" s="60"/>
      <c r="AP634" s="60"/>
      <c r="AQ634" s="60"/>
      <c r="AR634" s="60"/>
      <c r="AS634" s="60"/>
      <c r="AT634" s="60"/>
      <c r="AU634" s="60"/>
      <c r="AV634" s="60"/>
      <c r="AW634" s="60"/>
      <c r="AX634" s="60"/>
      <c r="AY634" s="60"/>
      <c r="AZ634" s="60"/>
      <c r="BA634" s="60"/>
      <c r="BB634" s="60"/>
      <c r="BC634" s="60"/>
      <c r="BD634" s="60"/>
      <c r="BE634" s="60"/>
      <c r="BF634" s="60"/>
      <c r="BG634" s="60"/>
      <c r="BH634" s="60"/>
      <c r="BI634" s="60"/>
      <c r="BJ634" s="60"/>
      <c r="BK634" s="60"/>
      <c r="BL634" s="60"/>
      <c r="BM634" s="60"/>
      <c r="BN634" s="60"/>
      <c r="BO634" s="60"/>
      <c r="BP634" s="60"/>
      <c r="BQ634" s="60"/>
      <c r="BR634" s="60"/>
      <c r="BS634" s="60"/>
      <c r="BT634" s="60"/>
      <c r="BU634" s="60"/>
      <c r="BV634" s="60"/>
      <c r="BW634" s="60"/>
      <c r="BX634" s="60"/>
      <c r="BY634" s="60"/>
      <c r="BZ634" s="60"/>
      <c r="CA634" s="60"/>
      <c r="CB634" s="60"/>
      <c r="CC634" s="60"/>
      <c r="CD634" s="60"/>
      <c r="CE634" s="60"/>
      <c r="CF634" s="60"/>
      <c r="CG634" s="60"/>
      <c r="CH634" s="60"/>
      <c r="CI634" s="60"/>
      <c r="CJ634" s="60"/>
      <c r="CK634" s="60"/>
      <c r="CL634" s="60"/>
      <c r="CM634" s="60"/>
      <c r="CN634" s="60"/>
      <c r="CO634" s="60"/>
      <c r="CP634" s="60"/>
      <c r="CQ634" s="60"/>
      <c r="CR634" s="60"/>
      <c r="CS634" s="60"/>
      <c r="CT634" s="60"/>
      <c r="CU634" s="60"/>
      <c r="CV634" s="60"/>
      <c r="CW634" s="60"/>
      <c r="CX634" s="60"/>
      <c r="CY634" s="60"/>
      <c r="CZ634" s="60"/>
      <c r="DA634" s="60"/>
      <c r="DB634" s="60"/>
      <c r="DC634" s="60"/>
      <c r="DD634" s="60"/>
      <c r="DE634" s="60"/>
      <c r="DF634" s="60"/>
      <c r="DG634" s="60"/>
      <c r="DH634" s="60"/>
      <c r="DI634" s="60"/>
      <c r="DJ634" s="60"/>
      <c r="DK634" s="60"/>
      <c r="DL634" s="60"/>
      <c r="DM634" s="60"/>
      <c r="DN634" s="60"/>
      <c r="DO634" s="60"/>
      <c r="DP634" s="60"/>
      <c r="DQ634" s="60"/>
      <c r="DR634" s="60"/>
      <c r="DS634" s="60"/>
      <c r="DT634" s="60"/>
      <c r="DU634" s="60"/>
      <c r="DV634" s="60"/>
      <c r="DW634" s="60"/>
      <c r="DX634" s="60"/>
      <c r="DY634" s="60"/>
      <c r="DZ634" s="60"/>
      <c r="EA634" s="60"/>
      <c r="EB634" s="60"/>
      <c r="EC634" s="60"/>
      <c r="ED634" s="60"/>
      <c r="EE634" s="60"/>
      <c r="EF634" s="60"/>
      <c r="EG634" s="60"/>
      <c r="EH634" s="60"/>
      <c r="EI634" s="60"/>
      <c r="EJ634" s="60"/>
      <c r="EK634" s="60"/>
      <c r="EL634" s="60"/>
      <c r="EM634" s="60"/>
      <c r="EN634" s="60"/>
      <c r="EO634" s="60"/>
      <c r="EP634" s="60"/>
      <c r="EQ634" s="60"/>
      <c r="ER634" s="60"/>
      <c r="ES634" s="60"/>
      <c r="ET634" s="60"/>
      <c r="EU634" s="60"/>
      <c r="EV634" s="60"/>
      <c r="EW634" s="60"/>
      <c r="EX634" s="60"/>
      <c r="EY634" s="60"/>
      <c r="EZ634" s="60"/>
      <c r="FA634" s="60"/>
      <c r="FB634" s="60"/>
      <c r="FC634" s="60"/>
      <c r="FD634" s="60"/>
      <c r="FE634" s="60"/>
      <c r="FF634" s="60"/>
      <c r="FG634" s="60"/>
      <c r="FH634" s="60"/>
      <c r="FI634" s="60"/>
      <c r="FJ634" s="60"/>
      <c r="FK634" s="60"/>
      <c r="FL634" s="60"/>
      <c r="FM634" s="60"/>
      <c r="FN634" s="60"/>
      <c r="FO634" s="60"/>
      <c r="FP634" s="60"/>
      <c r="FQ634" s="60"/>
      <c r="FR634" s="60"/>
      <c r="FS634" s="60"/>
      <c r="FT634" s="60"/>
      <c r="FU634" s="60"/>
      <c r="FV634" s="60"/>
      <c r="FW634" s="60"/>
      <c r="FX634" s="60"/>
      <c r="FY634" s="60"/>
      <c r="FZ634" s="60"/>
    </row>
    <row r="635" spans="2:182" ht="30" x14ac:dyDescent="0.25">
      <c r="B635" s="19">
        <v>1</v>
      </c>
      <c r="C635" s="176" t="s">
        <v>715</v>
      </c>
      <c r="D635" s="28">
        <f>'1 уровень'!E3088</f>
        <v>1000</v>
      </c>
      <c r="E635" s="28">
        <f>'1 уровень'!F3088</f>
        <v>250</v>
      </c>
      <c r="F635" s="28">
        <f>'1 уровень'!G3088</f>
        <v>0</v>
      </c>
      <c r="G635" s="65">
        <f>'1 уровень'!H3088</f>
        <v>0</v>
      </c>
      <c r="H635" s="79">
        <f>'1 уровень'!I3088</f>
        <v>0</v>
      </c>
      <c r="I635" s="79">
        <f>'1 уровень'!J3088</f>
        <v>0</v>
      </c>
      <c r="J635" s="74">
        <f>'1 уровень'!K3088</f>
        <v>0</v>
      </c>
      <c r="K635" s="74">
        <f>'1 уровень'!L3088</f>
        <v>0</v>
      </c>
      <c r="L635" s="74">
        <f>'1 уровень'!M3088</f>
        <v>0</v>
      </c>
      <c r="M635" s="74">
        <f>'1 уровень'!N3088</f>
        <v>0</v>
      </c>
      <c r="N635" s="74">
        <f>'1 уровень'!O3088</f>
        <v>0</v>
      </c>
      <c r="O635" s="74">
        <f>'1 уровень'!P3088</f>
        <v>0</v>
      </c>
      <c r="P635" s="73">
        <f>'1 уровень'!Q3088</f>
        <v>0</v>
      </c>
      <c r="Q635" s="73">
        <f>'1 уровень'!R3088</f>
        <v>0</v>
      </c>
      <c r="R635" s="73">
        <f>'1 уровень'!S3088</f>
        <v>0</v>
      </c>
      <c r="S635" s="73">
        <f>'1 уровень'!T3088</f>
        <v>0</v>
      </c>
      <c r="T635" s="73">
        <f>'1 уровень'!U3088</f>
        <v>0</v>
      </c>
      <c r="U635" s="790">
        <f>'1 уровень'!V3088</f>
        <v>0</v>
      </c>
      <c r="V635" s="73">
        <f>'1 уровень'!W3088</f>
        <v>0</v>
      </c>
      <c r="W635" s="73">
        <f>'1 уровень'!X3088</f>
        <v>0</v>
      </c>
      <c r="X635" s="73">
        <f>'1 уровень'!Y3088</f>
        <v>0</v>
      </c>
      <c r="Y635" s="73">
        <f>'1 уровень'!Z3088</f>
        <v>0</v>
      </c>
      <c r="Z635" s="387">
        <f>'1 уровень'!AA3088</f>
        <v>0</v>
      </c>
      <c r="AA635" s="73">
        <f>'1 уровень'!AB3088</f>
        <v>0</v>
      </c>
      <c r="AB635" s="73">
        <f>'1 уровень'!AC3088</f>
        <v>0</v>
      </c>
      <c r="AC635" s="982">
        <f>'1 уровень'!AB3086</f>
        <v>0</v>
      </c>
      <c r="AD635" s="989">
        <f>'1 уровень'!AC3086</f>
        <v>0</v>
      </c>
      <c r="AE635" s="60"/>
      <c r="AF635" s="60"/>
      <c r="AG635" s="60"/>
      <c r="AH635" s="60"/>
      <c r="AI635" s="60"/>
      <c r="AJ635" s="60"/>
      <c r="AK635" s="60"/>
      <c r="AL635" s="60"/>
      <c r="AM635" s="60"/>
      <c r="AN635" s="60"/>
      <c r="AO635" s="60"/>
      <c r="AP635" s="60"/>
      <c r="AQ635" s="60"/>
      <c r="AR635" s="60"/>
      <c r="AS635" s="60"/>
      <c r="AT635" s="60"/>
      <c r="AU635" s="60"/>
      <c r="AV635" s="60"/>
      <c r="AW635" s="60"/>
      <c r="AX635" s="60"/>
      <c r="AY635" s="60"/>
      <c r="AZ635" s="60"/>
      <c r="BA635" s="60"/>
      <c r="BB635" s="60"/>
      <c r="BC635" s="60"/>
      <c r="BD635" s="60"/>
      <c r="BE635" s="60"/>
      <c r="BF635" s="60"/>
      <c r="BG635" s="60"/>
      <c r="BH635" s="60"/>
      <c r="BI635" s="60"/>
      <c r="BJ635" s="60"/>
      <c r="BK635" s="60"/>
      <c r="BL635" s="60"/>
      <c r="BM635" s="60"/>
      <c r="BN635" s="60"/>
      <c r="BO635" s="60"/>
      <c r="BP635" s="60"/>
      <c r="BQ635" s="60"/>
      <c r="BR635" s="60"/>
      <c r="BS635" s="60"/>
      <c r="BT635" s="60"/>
      <c r="BU635" s="60"/>
      <c r="BV635" s="60"/>
      <c r="BW635" s="60"/>
      <c r="BX635" s="60"/>
      <c r="BY635" s="60"/>
      <c r="BZ635" s="60"/>
      <c r="CA635" s="60"/>
      <c r="CB635" s="60"/>
      <c r="CC635" s="60"/>
      <c r="CD635" s="60"/>
      <c r="CE635" s="60"/>
      <c r="CF635" s="60"/>
      <c r="CG635" s="60"/>
      <c r="CH635" s="60"/>
      <c r="CI635" s="60"/>
      <c r="CJ635" s="60"/>
      <c r="CK635" s="60"/>
      <c r="CL635" s="60"/>
      <c r="CM635" s="60"/>
      <c r="CN635" s="60"/>
      <c r="CO635" s="60"/>
      <c r="CP635" s="60"/>
      <c r="CQ635" s="60"/>
      <c r="CR635" s="60"/>
      <c r="CS635" s="60"/>
      <c r="CT635" s="60"/>
      <c r="CU635" s="60"/>
      <c r="CV635" s="60"/>
      <c r="CW635" s="60"/>
      <c r="CX635" s="60"/>
      <c r="CY635" s="60"/>
      <c r="CZ635" s="60"/>
      <c r="DA635" s="60"/>
      <c r="DB635" s="60"/>
      <c r="DC635" s="60"/>
      <c r="DD635" s="60"/>
      <c r="DE635" s="60"/>
      <c r="DF635" s="60"/>
      <c r="DG635" s="60"/>
      <c r="DH635" s="60"/>
      <c r="DI635" s="60"/>
      <c r="DJ635" s="60"/>
      <c r="DK635" s="60"/>
      <c r="DL635" s="60"/>
      <c r="DM635" s="60"/>
      <c r="DN635" s="60"/>
      <c r="DO635" s="60"/>
      <c r="DP635" s="60"/>
      <c r="DQ635" s="60"/>
      <c r="DR635" s="60"/>
      <c r="DS635" s="60"/>
      <c r="DT635" s="60"/>
      <c r="DU635" s="60"/>
      <c r="DV635" s="60"/>
      <c r="DW635" s="60"/>
      <c r="DX635" s="60"/>
      <c r="DY635" s="60"/>
      <c r="DZ635" s="60"/>
      <c r="EA635" s="60"/>
      <c r="EB635" s="60"/>
      <c r="EC635" s="60"/>
      <c r="ED635" s="60"/>
      <c r="EE635" s="60"/>
      <c r="EF635" s="60"/>
      <c r="EG635" s="60"/>
      <c r="EH635" s="60"/>
      <c r="EI635" s="60"/>
      <c r="EJ635" s="60"/>
      <c r="EK635" s="60"/>
      <c r="EL635" s="60"/>
      <c r="EM635" s="60"/>
      <c r="EN635" s="60"/>
      <c r="EO635" s="60"/>
      <c r="EP635" s="60"/>
      <c r="EQ635" s="60"/>
      <c r="ER635" s="60"/>
      <c r="ES635" s="60"/>
      <c r="ET635" s="60"/>
      <c r="EU635" s="60"/>
      <c r="EV635" s="60"/>
      <c r="EW635" s="60"/>
      <c r="EX635" s="60"/>
      <c r="EY635" s="60"/>
      <c r="EZ635" s="60"/>
      <c r="FA635" s="60"/>
      <c r="FB635" s="60"/>
      <c r="FC635" s="60"/>
      <c r="FD635" s="60"/>
      <c r="FE635" s="60"/>
      <c r="FF635" s="60"/>
      <c r="FG635" s="60"/>
      <c r="FH635" s="60"/>
      <c r="FI635" s="60"/>
      <c r="FJ635" s="60"/>
      <c r="FK635" s="60"/>
      <c r="FL635" s="60"/>
      <c r="FM635" s="60"/>
      <c r="FN635" s="60"/>
      <c r="FO635" s="60"/>
      <c r="FP635" s="60"/>
      <c r="FQ635" s="60"/>
      <c r="FR635" s="60"/>
      <c r="FS635" s="60"/>
      <c r="FT635" s="60"/>
      <c r="FU635" s="60"/>
      <c r="FV635" s="60"/>
      <c r="FW635" s="60"/>
      <c r="FX635" s="60"/>
      <c r="FY635" s="60"/>
      <c r="FZ635" s="60"/>
    </row>
    <row r="636" spans="2:182" ht="60" x14ac:dyDescent="0.25">
      <c r="B636" s="19">
        <v>1</v>
      </c>
      <c r="C636" s="176" t="s">
        <v>569</v>
      </c>
      <c r="D636" s="28">
        <f>'1 уровень'!E3089</f>
        <v>2200</v>
      </c>
      <c r="E636" s="28">
        <f>'1 уровень'!F3089</f>
        <v>550</v>
      </c>
      <c r="F636" s="28">
        <f>'1 уровень'!G3089</f>
        <v>498</v>
      </c>
      <c r="G636" s="65">
        <f>'1 уровень'!H3089</f>
        <v>90.545454545454547</v>
      </c>
      <c r="H636" s="79">
        <f>'1 уровень'!I3089</f>
        <v>0</v>
      </c>
      <c r="I636" s="79">
        <f>'1 уровень'!J3089</f>
        <v>0</v>
      </c>
      <c r="J636" s="74">
        <f>'1 уровень'!K3089</f>
        <v>0</v>
      </c>
      <c r="K636" s="74">
        <f>'1 уровень'!L3089</f>
        <v>0</v>
      </c>
      <c r="L636" s="74">
        <f>'1 уровень'!M3089</f>
        <v>0</v>
      </c>
      <c r="M636" s="74">
        <f>'1 уровень'!N3089</f>
        <v>0</v>
      </c>
      <c r="N636" s="74">
        <f>'1 уровень'!O3089</f>
        <v>0</v>
      </c>
      <c r="O636" s="74">
        <f>'1 уровень'!P3089</f>
        <v>0</v>
      </c>
      <c r="P636" s="73">
        <f>'1 уровень'!Q3089</f>
        <v>0</v>
      </c>
      <c r="Q636" s="73">
        <f>'1 уровень'!R3089</f>
        <v>0</v>
      </c>
      <c r="R636" s="73">
        <f>'1 уровень'!S3089</f>
        <v>0</v>
      </c>
      <c r="S636" s="73">
        <f>'1 уровень'!T3089</f>
        <v>0</v>
      </c>
      <c r="T636" s="73">
        <f>'1 уровень'!U3089</f>
        <v>0</v>
      </c>
      <c r="U636" s="790">
        <f>'1 уровень'!V3089</f>
        <v>0</v>
      </c>
      <c r="V636" s="73">
        <f>'1 уровень'!W3089</f>
        <v>0</v>
      </c>
      <c r="W636" s="73">
        <f>'1 уровень'!X3089</f>
        <v>0</v>
      </c>
      <c r="X636" s="73">
        <f>'1 уровень'!Y3089</f>
        <v>0</v>
      </c>
      <c r="Y636" s="73">
        <f>'1 уровень'!Z3089</f>
        <v>0</v>
      </c>
      <c r="Z636" s="387">
        <f>'1 уровень'!AA3089</f>
        <v>0</v>
      </c>
      <c r="AA636" s="73">
        <f>'1 уровень'!AB3089</f>
        <v>0</v>
      </c>
      <c r="AB636" s="73">
        <f>'1 уровень'!AC3089</f>
        <v>0</v>
      </c>
      <c r="AC636" s="982"/>
      <c r="AD636" s="989"/>
      <c r="AE636" s="60"/>
      <c r="AF636" s="60"/>
      <c r="AG636" s="60"/>
      <c r="AH636" s="60"/>
      <c r="AI636" s="60"/>
      <c r="AJ636" s="60"/>
      <c r="AK636" s="60"/>
      <c r="AL636" s="60"/>
      <c r="AM636" s="60"/>
      <c r="AN636" s="60"/>
      <c r="AO636" s="60"/>
      <c r="AP636" s="60"/>
      <c r="AQ636" s="60"/>
      <c r="AR636" s="60"/>
      <c r="AS636" s="60"/>
      <c r="AT636" s="60"/>
      <c r="AU636" s="60"/>
      <c r="AV636" s="60"/>
      <c r="AW636" s="60"/>
      <c r="AX636" s="60"/>
      <c r="AY636" s="60"/>
      <c r="AZ636" s="60"/>
      <c r="BA636" s="60"/>
      <c r="BB636" s="60"/>
      <c r="BC636" s="60"/>
      <c r="BD636" s="60"/>
      <c r="BE636" s="60"/>
      <c r="BF636" s="60"/>
      <c r="BG636" s="60"/>
      <c r="BH636" s="60"/>
      <c r="BI636" s="60"/>
      <c r="BJ636" s="60"/>
      <c r="BK636" s="60"/>
      <c r="BL636" s="60"/>
      <c r="BM636" s="60"/>
      <c r="BN636" s="60"/>
      <c r="BO636" s="60"/>
      <c r="BP636" s="60"/>
      <c r="BQ636" s="60"/>
      <c r="BR636" s="60"/>
      <c r="BS636" s="60"/>
      <c r="BT636" s="60"/>
      <c r="BU636" s="60"/>
      <c r="BV636" s="60"/>
      <c r="BW636" s="60"/>
      <c r="BX636" s="60"/>
      <c r="BY636" s="60"/>
      <c r="BZ636" s="60"/>
      <c r="CA636" s="60"/>
      <c r="CB636" s="60"/>
      <c r="CC636" s="60"/>
      <c r="CD636" s="60"/>
      <c r="CE636" s="60"/>
      <c r="CF636" s="60"/>
      <c r="CG636" s="60"/>
      <c r="CH636" s="60"/>
      <c r="CI636" s="60"/>
      <c r="CJ636" s="60"/>
      <c r="CK636" s="60"/>
      <c r="CL636" s="60"/>
      <c r="CM636" s="60"/>
      <c r="CN636" s="60"/>
      <c r="CO636" s="60"/>
      <c r="CP636" s="60"/>
      <c r="CQ636" s="60"/>
      <c r="CR636" s="60"/>
      <c r="CS636" s="60"/>
      <c r="CT636" s="60"/>
      <c r="CU636" s="60"/>
      <c r="CV636" s="60"/>
      <c r="CW636" s="60"/>
      <c r="CX636" s="60"/>
      <c r="CY636" s="60"/>
      <c r="CZ636" s="60"/>
      <c r="DA636" s="60"/>
      <c r="DB636" s="60"/>
      <c r="DC636" s="60"/>
      <c r="DD636" s="60"/>
      <c r="DE636" s="60"/>
      <c r="DF636" s="60"/>
      <c r="DG636" s="60"/>
      <c r="DH636" s="60"/>
      <c r="DI636" s="60"/>
      <c r="DJ636" s="60"/>
      <c r="DK636" s="60"/>
      <c r="DL636" s="60"/>
      <c r="DM636" s="60"/>
      <c r="DN636" s="60"/>
      <c r="DO636" s="60"/>
      <c r="DP636" s="60"/>
      <c r="DQ636" s="60"/>
      <c r="DR636" s="60"/>
      <c r="DS636" s="60"/>
      <c r="DT636" s="60"/>
      <c r="DU636" s="60"/>
      <c r="DV636" s="60"/>
      <c r="DW636" s="60"/>
      <c r="DX636" s="60"/>
      <c r="DY636" s="60"/>
      <c r="DZ636" s="60"/>
      <c r="EA636" s="60"/>
      <c r="EB636" s="60"/>
      <c r="EC636" s="60"/>
      <c r="ED636" s="60"/>
      <c r="EE636" s="60"/>
      <c r="EF636" s="60"/>
      <c r="EG636" s="60"/>
      <c r="EH636" s="60"/>
      <c r="EI636" s="60"/>
      <c r="EJ636" s="60"/>
      <c r="EK636" s="60"/>
      <c r="EL636" s="60"/>
      <c r="EM636" s="60"/>
      <c r="EN636" s="60"/>
      <c r="EO636" s="60"/>
      <c r="EP636" s="60"/>
      <c r="EQ636" s="60"/>
      <c r="ER636" s="60"/>
      <c r="ES636" s="60"/>
      <c r="ET636" s="60"/>
      <c r="EU636" s="60"/>
      <c r="EV636" s="60"/>
      <c r="EW636" s="60"/>
      <c r="EX636" s="60"/>
      <c r="EY636" s="60"/>
      <c r="EZ636" s="60"/>
      <c r="FA636" s="60"/>
      <c r="FB636" s="60"/>
      <c r="FC636" s="60"/>
      <c r="FD636" s="60"/>
      <c r="FE636" s="60"/>
      <c r="FF636" s="60"/>
      <c r="FG636" s="60"/>
      <c r="FH636" s="60"/>
      <c r="FI636" s="60"/>
      <c r="FJ636" s="60"/>
      <c r="FK636" s="60"/>
      <c r="FL636" s="60"/>
      <c r="FM636" s="60"/>
      <c r="FN636" s="60"/>
      <c r="FO636" s="60"/>
      <c r="FP636" s="60"/>
      <c r="FQ636" s="60"/>
      <c r="FR636" s="60"/>
      <c r="FS636" s="60"/>
      <c r="FT636" s="60"/>
      <c r="FU636" s="60"/>
      <c r="FV636" s="60"/>
      <c r="FW636" s="60"/>
      <c r="FX636" s="60"/>
      <c r="FY636" s="60"/>
      <c r="FZ636" s="60"/>
    </row>
    <row r="637" spans="2:182" ht="29.25" x14ac:dyDescent="0.25">
      <c r="B637" s="19">
        <v>1</v>
      </c>
      <c r="C637" s="558" t="s">
        <v>191</v>
      </c>
      <c r="D637" s="28">
        <f>'1 уровень'!E3090</f>
        <v>0</v>
      </c>
      <c r="E637" s="28">
        <f>'1 уровень'!F3090</f>
        <v>0</v>
      </c>
      <c r="F637" s="28">
        <f>'1 уровень'!G3090</f>
        <v>0</v>
      </c>
      <c r="G637" s="65">
        <f>'1 уровень'!H3090</f>
        <v>0</v>
      </c>
      <c r="H637" s="79">
        <f>'1 уровень'!I3090</f>
        <v>0</v>
      </c>
      <c r="I637" s="79">
        <f>'1 уровень'!J3090</f>
        <v>0</v>
      </c>
      <c r="J637" s="74">
        <f>'1 уровень'!K3090</f>
        <v>0</v>
      </c>
      <c r="K637" s="74">
        <f>'1 уровень'!L3090</f>
        <v>0</v>
      </c>
      <c r="L637" s="74">
        <f>'1 уровень'!M3090</f>
        <v>0</v>
      </c>
      <c r="M637" s="74">
        <f>'1 уровень'!N3090</f>
        <v>0</v>
      </c>
      <c r="N637" s="74">
        <f>'1 уровень'!O3090</f>
        <v>0</v>
      </c>
      <c r="O637" s="74">
        <f>'1 уровень'!P3090</f>
        <v>0</v>
      </c>
      <c r="P637" s="73">
        <f>'1 уровень'!Q3090</f>
        <v>0</v>
      </c>
      <c r="Q637" s="73">
        <f>'1 уровень'!R3090</f>
        <v>0</v>
      </c>
      <c r="R637" s="73">
        <f>'1 уровень'!S3090</f>
        <v>0</v>
      </c>
      <c r="S637" s="73">
        <f>'1 уровень'!T3090</f>
        <v>0</v>
      </c>
      <c r="T637" s="73">
        <f>'1 уровень'!U3090</f>
        <v>0</v>
      </c>
      <c r="U637" s="790">
        <f>'1 уровень'!V3090</f>
        <v>0</v>
      </c>
      <c r="V637" s="73">
        <f>'1 уровень'!W3090</f>
        <v>0</v>
      </c>
      <c r="W637" s="73">
        <f>'1 уровень'!X3090</f>
        <v>0</v>
      </c>
      <c r="X637" s="73">
        <f>'1 уровень'!Y3090</f>
        <v>0</v>
      </c>
      <c r="Y637" s="73">
        <f>'1 уровень'!Z3090</f>
        <v>0</v>
      </c>
      <c r="Z637" s="387">
        <f>'1 уровень'!AA3090</f>
        <v>0</v>
      </c>
      <c r="AA637" s="73">
        <f>'1 уровень'!AB3090</f>
        <v>0</v>
      </c>
      <c r="AB637" s="73">
        <f>'1 уровень'!AC3090</f>
        <v>0</v>
      </c>
      <c r="AC637" s="982"/>
      <c r="AD637" s="989"/>
      <c r="AE637" s="60"/>
      <c r="AF637" s="60"/>
      <c r="AG637" s="60"/>
      <c r="AH637" s="60"/>
      <c r="AI637" s="60"/>
      <c r="AJ637" s="60"/>
      <c r="AK637" s="60"/>
      <c r="AL637" s="60"/>
      <c r="AM637" s="60"/>
      <c r="AN637" s="60"/>
      <c r="AO637" s="60"/>
      <c r="AP637" s="60"/>
      <c r="AQ637" s="60"/>
      <c r="AR637" s="60"/>
      <c r="AS637" s="60"/>
      <c r="AT637" s="60"/>
      <c r="AU637" s="60"/>
      <c r="AV637" s="60"/>
      <c r="AW637" s="60"/>
      <c r="AX637" s="60"/>
      <c r="AY637" s="60"/>
      <c r="AZ637" s="60"/>
      <c r="BA637" s="60"/>
      <c r="BB637" s="60"/>
      <c r="BC637" s="60"/>
      <c r="BD637" s="60"/>
      <c r="BE637" s="60"/>
      <c r="BF637" s="60"/>
      <c r="BG637" s="60"/>
      <c r="BH637" s="60"/>
      <c r="BI637" s="60"/>
      <c r="BJ637" s="60"/>
      <c r="BK637" s="60"/>
      <c r="BL637" s="60"/>
      <c r="BM637" s="60"/>
      <c r="BN637" s="60"/>
      <c r="BO637" s="60"/>
      <c r="BP637" s="60"/>
      <c r="BQ637" s="60"/>
      <c r="BR637" s="60"/>
      <c r="BS637" s="60"/>
      <c r="BT637" s="60"/>
      <c r="BU637" s="60"/>
      <c r="BV637" s="60"/>
      <c r="BW637" s="60"/>
      <c r="BX637" s="60"/>
      <c r="BY637" s="60"/>
      <c r="BZ637" s="60"/>
      <c r="CA637" s="60"/>
      <c r="CB637" s="60"/>
      <c r="CC637" s="60"/>
      <c r="CD637" s="60"/>
      <c r="CE637" s="60"/>
      <c r="CF637" s="60"/>
      <c r="CG637" s="60"/>
      <c r="CH637" s="60"/>
      <c r="CI637" s="60"/>
      <c r="CJ637" s="60"/>
      <c r="CK637" s="60"/>
      <c r="CL637" s="60"/>
      <c r="CM637" s="60"/>
      <c r="CN637" s="60"/>
      <c r="CO637" s="60"/>
      <c r="CP637" s="60"/>
      <c r="CQ637" s="60"/>
      <c r="CR637" s="60"/>
      <c r="CS637" s="60"/>
      <c r="CT637" s="60"/>
      <c r="CU637" s="60"/>
      <c r="CV637" s="60"/>
      <c r="CW637" s="60"/>
      <c r="CX637" s="60"/>
      <c r="CY637" s="60"/>
      <c r="CZ637" s="60"/>
      <c r="DA637" s="60"/>
      <c r="DB637" s="60"/>
      <c r="DC637" s="60"/>
      <c r="DD637" s="60"/>
      <c r="DE637" s="60"/>
      <c r="DF637" s="60"/>
      <c r="DG637" s="60"/>
      <c r="DH637" s="60"/>
      <c r="DI637" s="60"/>
      <c r="DJ637" s="60"/>
      <c r="DK637" s="60"/>
      <c r="DL637" s="60"/>
      <c r="DM637" s="60"/>
      <c r="DN637" s="60"/>
      <c r="DO637" s="60"/>
      <c r="DP637" s="60"/>
      <c r="DQ637" s="60"/>
      <c r="DR637" s="60"/>
      <c r="DS637" s="60"/>
      <c r="DT637" s="60"/>
      <c r="DU637" s="60"/>
      <c r="DV637" s="60"/>
      <c r="DW637" s="60"/>
      <c r="DX637" s="60"/>
      <c r="DY637" s="60"/>
      <c r="DZ637" s="60"/>
      <c r="EA637" s="60"/>
      <c r="EB637" s="60"/>
      <c r="EC637" s="60"/>
      <c r="ED637" s="60"/>
      <c r="EE637" s="60"/>
      <c r="EF637" s="60"/>
      <c r="EG637" s="60"/>
      <c r="EH637" s="60"/>
      <c r="EI637" s="60"/>
      <c r="EJ637" s="60"/>
      <c r="EK637" s="60"/>
      <c r="EL637" s="60"/>
      <c r="EM637" s="60"/>
      <c r="EN637" s="60"/>
      <c r="EO637" s="60"/>
      <c r="EP637" s="60"/>
      <c r="EQ637" s="60"/>
      <c r="ER637" s="60"/>
      <c r="ES637" s="60"/>
      <c r="ET637" s="60"/>
      <c r="EU637" s="60"/>
      <c r="EV637" s="60"/>
      <c r="EW637" s="60"/>
      <c r="EX637" s="60"/>
      <c r="EY637" s="60"/>
      <c r="EZ637" s="60"/>
      <c r="FA637" s="60"/>
      <c r="FB637" s="60"/>
      <c r="FC637" s="60"/>
      <c r="FD637" s="60"/>
      <c r="FE637" s="60"/>
      <c r="FF637" s="60"/>
      <c r="FG637" s="60"/>
      <c r="FH637" s="60"/>
      <c r="FI637" s="60"/>
      <c r="FJ637" s="60"/>
      <c r="FK637" s="60"/>
      <c r="FL637" s="60"/>
      <c r="FM637" s="60"/>
      <c r="FN637" s="60"/>
      <c r="FO637" s="60"/>
      <c r="FP637" s="60"/>
      <c r="FQ637" s="60"/>
      <c r="FR637" s="60"/>
      <c r="FS637" s="60"/>
      <c r="FT637" s="60"/>
      <c r="FU637" s="60"/>
      <c r="FV637" s="60"/>
      <c r="FW637" s="60"/>
      <c r="FX637" s="60"/>
      <c r="FY637" s="60"/>
      <c r="FZ637" s="60"/>
    </row>
    <row r="638" spans="2:182" ht="110.25" x14ac:dyDescent="0.25">
      <c r="B638" s="19">
        <v>1</v>
      </c>
      <c r="C638" s="559" t="s">
        <v>460</v>
      </c>
      <c r="D638" s="28">
        <f>'1 уровень'!E3091</f>
        <v>11092</v>
      </c>
      <c r="E638" s="28">
        <f>'1 уровень'!F3091</f>
        <v>2773</v>
      </c>
      <c r="F638" s="28">
        <f>'1 уровень'!G3091</f>
        <v>4670</v>
      </c>
      <c r="G638" s="65">
        <f>'1 уровень'!H3091</f>
        <v>168.4096646231518</v>
      </c>
      <c r="H638" s="79">
        <f>'1 уровень'!I3091</f>
        <v>0</v>
      </c>
      <c r="I638" s="79">
        <f>'1 уровень'!J3091</f>
        <v>0</v>
      </c>
      <c r="J638" s="74">
        <f>'1 уровень'!K3091</f>
        <v>0</v>
      </c>
      <c r="K638" s="74">
        <f>'1 уровень'!L3091</f>
        <v>0</v>
      </c>
      <c r="L638" s="74">
        <f>'1 уровень'!M3091</f>
        <v>0</v>
      </c>
      <c r="M638" s="74">
        <f>'1 уровень'!N3091</f>
        <v>0</v>
      </c>
      <c r="N638" s="74">
        <f>'1 уровень'!O3091</f>
        <v>0</v>
      </c>
      <c r="O638" s="74">
        <f>'1 уровень'!P3091</f>
        <v>0</v>
      </c>
      <c r="P638" s="73">
        <f>'1 уровень'!Q3091</f>
        <v>41289.697999999997</v>
      </c>
      <c r="Q638" s="73">
        <f>'1 уровень'!R3091</f>
        <v>41289.697999999997</v>
      </c>
      <c r="R638" s="73">
        <f>'1 уровень'!S3091</f>
        <v>41289.697999999997</v>
      </c>
      <c r="S638" s="73">
        <f>'1 уровень'!T3091</f>
        <v>10322.424499999999</v>
      </c>
      <c r="T638" s="73">
        <f>'1 уровень'!U3091</f>
        <v>17857.015120000004</v>
      </c>
      <c r="U638" s="790">
        <f>'1 уровень'!V3091</f>
        <v>0</v>
      </c>
      <c r="V638" s="73">
        <f>'1 уровень'!W3091</f>
        <v>0</v>
      </c>
      <c r="W638" s="73">
        <f>'1 уровень'!X3091</f>
        <v>7534.5906200000045</v>
      </c>
      <c r="X638" s="73">
        <f>'1 уровень'!Y3091</f>
        <v>0</v>
      </c>
      <c r="Y638" s="73">
        <f>'1 уровень'!Z3091</f>
        <v>-64.138710000000003</v>
      </c>
      <c r="Z638" s="387">
        <f>'1 уровень'!AA3091</f>
        <v>17792.876410000004</v>
      </c>
      <c r="AA638" s="73">
        <f>'1 уровень'!AB3091</f>
        <v>0</v>
      </c>
      <c r="AB638" s="73">
        <f>'1 уровень'!AC3091</f>
        <v>0</v>
      </c>
      <c r="AC638" s="982"/>
      <c r="AD638" s="989"/>
      <c r="AE638" s="60"/>
      <c r="AF638" s="60"/>
      <c r="AG638" s="60"/>
      <c r="AH638" s="60"/>
      <c r="AI638" s="60"/>
      <c r="AJ638" s="60"/>
      <c r="AK638" s="60"/>
      <c r="AL638" s="60"/>
      <c r="AM638" s="60"/>
      <c r="AN638" s="60"/>
      <c r="AO638" s="60"/>
      <c r="AP638" s="60"/>
      <c r="AQ638" s="60"/>
      <c r="AR638" s="60"/>
      <c r="AS638" s="60"/>
      <c r="AT638" s="60"/>
      <c r="AU638" s="60"/>
      <c r="AV638" s="60"/>
      <c r="AW638" s="60"/>
      <c r="AX638" s="60"/>
      <c r="AY638" s="60"/>
      <c r="AZ638" s="60"/>
      <c r="BA638" s="60"/>
      <c r="BB638" s="60"/>
      <c r="BC638" s="60"/>
      <c r="BD638" s="60"/>
      <c r="BE638" s="60"/>
      <c r="BF638" s="60"/>
      <c r="BG638" s="60"/>
      <c r="BH638" s="60"/>
      <c r="BI638" s="60"/>
      <c r="BJ638" s="60"/>
      <c r="BK638" s="60"/>
      <c r="BL638" s="60"/>
      <c r="BM638" s="60"/>
      <c r="BN638" s="60"/>
      <c r="BO638" s="60"/>
      <c r="BP638" s="60"/>
      <c r="BQ638" s="60"/>
      <c r="BR638" s="60"/>
      <c r="BS638" s="60"/>
      <c r="BT638" s="60"/>
      <c r="BU638" s="60"/>
      <c r="BV638" s="60"/>
      <c r="BW638" s="60"/>
      <c r="BX638" s="60"/>
      <c r="BY638" s="60"/>
      <c r="BZ638" s="60"/>
      <c r="CA638" s="60"/>
      <c r="CB638" s="60"/>
      <c r="CC638" s="60"/>
      <c r="CD638" s="60"/>
      <c r="CE638" s="60"/>
      <c r="CF638" s="60"/>
      <c r="CG638" s="60"/>
      <c r="CH638" s="60"/>
      <c r="CI638" s="60"/>
      <c r="CJ638" s="60"/>
      <c r="CK638" s="60"/>
      <c r="CL638" s="60"/>
      <c r="CM638" s="60"/>
      <c r="CN638" s="60"/>
      <c r="CO638" s="60"/>
      <c r="CP638" s="60"/>
      <c r="CQ638" s="60"/>
      <c r="CR638" s="60"/>
      <c r="CS638" s="60"/>
      <c r="CT638" s="60"/>
      <c r="CU638" s="60"/>
      <c r="CV638" s="60"/>
      <c r="CW638" s="60"/>
      <c r="CX638" s="60"/>
      <c r="CY638" s="60"/>
      <c r="CZ638" s="60"/>
      <c r="DA638" s="60"/>
      <c r="DB638" s="60"/>
      <c r="DC638" s="60"/>
      <c r="DD638" s="60"/>
      <c r="DE638" s="60"/>
      <c r="DF638" s="60"/>
      <c r="DG638" s="60"/>
      <c r="DH638" s="60"/>
      <c r="DI638" s="60"/>
      <c r="DJ638" s="60"/>
      <c r="DK638" s="60"/>
      <c r="DL638" s="60"/>
      <c r="DM638" s="60"/>
      <c r="DN638" s="60"/>
      <c r="DO638" s="60"/>
      <c r="DP638" s="60"/>
      <c r="DQ638" s="60"/>
      <c r="DR638" s="60"/>
      <c r="DS638" s="60"/>
      <c r="DT638" s="60"/>
      <c r="DU638" s="60"/>
      <c r="DV638" s="60"/>
      <c r="DW638" s="60"/>
      <c r="DX638" s="60"/>
      <c r="DY638" s="60"/>
      <c r="DZ638" s="60"/>
      <c r="EA638" s="60"/>
      <c r="EB638" s="60"/>
      <c r="EC638" s="60"/>
      <c r="ED638" s="60"/>
      <c r="EE638" s="60"/>
      <c r="EF638" s="60"/>
      <c r="EG638" s="60"/>
      <c r="EH638" s="60"/>
      <c r="EI638" s="60"/>
      <c r="EJ638" s="60"/>
      <c r="EK638" s="60"/>
      <c r="EL638" s="60"/>
      <c r="EM638" s="60"/>
      <c r="EN638" s="60"/>
      <c r="EO638" s="60"/>
      <c r="EP638" s="60"/>
      <c r="EQ638" s="60"/>
      <c r="ER638" s="60"/>
      <c r="ES638" s="60"/>
      <c r="ET638" s="60"/>
      <c r="EU638" s="60"/>
      <c r="EV638" s="60"/>
      <c r="EW638" s="60"/>
      <c r="EX638" s="60"/>
      <c r="EY638" s="60"/>
      <c r="EZ638" s="60"/>
      <c r="FA638" s="60"/>
      <c r="FB638" s="60"/>
      <c r="FC638" s="60"/>
      <c r="FD638" s="60"/>
      <c r="FE638" s="60"/>
      <c r="FF638" s="60"/>
      <c r="FG638" s="60"/>
      <c r="FH638" s="60"/>
      <c r="FI638" s="60"/>
      <c r="FJ638" s="60"/>
      <c r="FK638" s="60"/>
      <c r="FL638" s="60"/>
      <c r="FM638" s="60"/>
      <c r="FN638" s="60"/>
      <c r="FO638" s="60"/>
      <c r="FP638" s="60"/>
      <c r="FQ638" s="60"/>
      <c r="FR638" s="60"/>
      <c r="FS638" s="60"/>
      <c r="FT638" s="60"/>
      <c r="FU638" s="60"/>
      <c r="FV638" s="60"/>
      <c r="FW638" s="60"/>
      <c r="FX638" s="60"/>
      <c r="FY638" s="60"/>
      <c r="FZ638" s="60"/>
    </row>
    <row r="639" spans="2:182" ht="15.75" x14ac:dyDescent="0.25">
      <c r="C639" s="3294" t="s">
        <v>561</v>
      </c>
      <c r="D639" s="28">
        <f>'1 уровень'!E3092</f>
        <v>1888</v>
      </c>
      <c r="E639" s="28">
        <f>'1 уровень'!F3092</f>
        <v>472</v>
      </c>
      <c r="F639" s="28">
        <f>'1 уровень'!G3092</f>
        <v>177</v>
      </c>
      <c r="G639" s="65">
        <f>'1 уровень'!H3092</f>
        <v>37.5</v>
      </c>
      <c r="H639" s="79">
        <f>'1 уровень'!I3092</f>
        <v>0</v>
      </c>
      <c r="I639" s="79">
        <f>'1 уровень'!J3092</f>
        <v>0</v>
      </c>
      <c r="J639" s="74">
        <f>'1 уровень'!K3092</f>
        <v>0</v>
      </c>
      <c r="K639" s="74">
        <f>'1 уровень'!L3092</f>
        <v>0</v>
      </c>
      <c r="L639" s="74">
        <f>'1 уровень'!M3092</f>
        <v>0</v>
      </c>
      <c r="M639" s="74">
        <f>'1 уровень'!N3092</f>
        <v>0</v>
      </c>
      <c r="N639" s="74">
        <f>'1 уровень'!O3092</f>
        <v>0</v>
      </c>
      <c r="O639" s="74">
        <f>'1 уровень'!P3092</f>
        <v>0</v>
      </c>
      <c r="P639" s="90">
        <f>'1 уровень'!Q3092</f>
        <v>9930.6911999999993</v>
      </c>
      <c r="Q639" s="90">
        <f>'1 уровень'!R3092</f>
        <v>9930.6911999999993</v>
      </c>
      <c r="R639" s="90">
        <f>'1 уровень'!S3092</f>
        <v>9930.6911999999993</v>
      </c>
      <c r="S639" s="90">
        <f>'1 уровень'!T3092</f>
        <v>2482.6727999999998</v>
      </c>
      <c r="T639" s="90">
        <f>'1 уровень'!U3092</f>
        <v>931.00938000000008</v>
      </c>
      <c r="U639" s="797">
        <f>'1 уровень'!V3092</f>
        <v>0</v>
      </c>
      <c r="V639" s="90">
        <f>'1 уровень'!W3092</f>
        <v>0</v>
      </c>
      <c r="W639" s="90">
        <f>'1 уровень'!X3092</f>
        <v>-1551.6634199999999</v>
      </c>
      <c r="X639" s="90">
        <f>'1 уровень'!Y3092</f>
        <v>0</v>
      </c>
      <c r="Y639" s="90">
        <f>'1 уровень'!Z3092</f>
        <v>0</v>
      </c>
      <c r="Z639" s="393">
        <f>'1 уровень'!AA3092</f>
        <v>931.00938000000008</v>
      </c>
      <c r="AA639" s="90">
        <f>'1 уровень'!AB3092</f>
        <v>0</v>
      </c>
      <c r="AB639" s="90">
        <f>'1 уровень'!AC3092</f>
        <v>0</v>
      </c>
      <c r="AC639" s="982"/>
      <c r="AD639" s="989"/>
      <c r="AE639" s="60"/>
      <c r="AF639" s="60"/>
      <c r="AG639" s="60"/>
      <c r="AH639" s="60"/>
      <c r="AI639" s="60"/>
      <c r="AJ639" s="60"/>
      <c r="AK639" s="60"/>
      <c r="AL639" s="60"/>
      <c r="AM639" s="60"/>
      <c r="AN639" s="60"/>
      <c r="AO639" s="60"/>
      <c r="AP639" s="60"/>
      <c r="AQ639" s="60"/>
      <c r="AR639" s="60"/>
      <c r="AS639" s="60"/>
      <c r="AT639" s="60"/>
      <c r="AU639" s="60"/>
      <c r="AV639" s="60"/>
      <c r="AW639" s="60"/>
      <c r="AX639" s="60"/>
      <c r="AY639" s="60"/>
      <c r="AZ639" s="60"/>
      <c r="BA639" s="60"/>
      <c r="BB639" s="60"/>
      <c r="BC639" s="60"/>
      <c r="BD639" s="60"/>
      <c r="BE639" s="60"/>
      <c r="BF639" s="60"/>
      <c r="BG639" s="60"/>
      <c r="BH639" s="60"/>
      <c r="BI639" s="60"/>
      <c r="BJ639" s="60"/>
      <c r="BK639" s="60"/>
      <c r="BL639" s="60"/>
      <c r="BM639" s="60"/>
      <c r="BN639" s="60"/>
      <c r="BO639" s="60"/>
      <c r="BP639" s="60"/>
      <c r="BQ639" s="60"/>
      <c r="BR639" s="60"/>
      <c r="BS639" s="60"/>
      <c r="BT639" s="60"/>
      <c r="BU639" s="60"/>
      <c r="BV639" s="60"/>
      <c r="BW639" s="60"/>
      <c r="BX639" s="60"/>
      <c r="BY639" s="60"/>
      <c r="BZ639" s="60"/>
      <c r="CA639" s="60"/>
      <c r="CB639" s="60"/>
      <c r="CC639" s="60"/>
      <c r="CD639" s="60"/>
      <c r="CE639" s="60"/>
      <c r="CF639" s="60"/>
      <c r="CG639" s="60"/>
      <c r="CH639" s="60"/>
      <c r="CI639" s="60"/>
      <c r="CJ639" s="60"/>
      <c r="CK639" s="60"/>
      <c r="CL639" s="60"/>
      <c r="CM639" s="60"/>
      <c r="CN639" s="60"/>
      <c r="CO639" s="60"/>
      <c r="CP639" s="60"/>
      <c r="CQ639" s="60"/>
      <c r="CR639" s="60"/>
      <c r="CS639" s="60"/>
      <c r="CT639" s="60"/>
      <c r="CU639" s="60"/>
      <c r="CV639" s="60"/>
      <c r="CW639" s="60"/>
      <c r="CX639" s="60"/>
      <c r="CY639" s="60"/>
      <c r="CZ639" s="60"/>
      <c r="DA639" s="60"/>
      <c r="DB639" s="60"/>
      <c r="DC639" s="60"/>
      <c r="DD639" s="60"/>
      <c r="DE639" s="60"/>
      <c r="DF639" s="60"/>
      <c r="DG639" s="60"/>
      <c r="DH639" s="60"/>
      <c r="DI639" s="60"/>
      <c r="DJ639" s="60"/>
      <c r="DK639" s="60"/>
      <c r="DL639" s="60"/>
      <c r="DM639" s="60"/>
      <c r="DN639" s="60"/>
      <c r="DO639" s="60"/>
      <c r="DP639" s="60"/>
      <c r="DQ639" s="60"/>
      <c r="DR639" s="60"/>
      <c r="DS639" s="60"/>
      <c r="DT639" s="60"/>
      <c r="DU639" s="60"/>
      <c r="DV639" s="60"/>
      <c r="DW639" s="60"/>
      <c r="DX639" s="60"/>
      <c r="DY639" s="60"/>
      <c r="DZ639" s="60"/>
      <c r="EA639" s="60"/>
      <c r="EB639" s="60"/>
      <c r="EC639" s="60"/>
      <c r="ED639" s="60"/>
      <c r="EE639" s="60"/>
      <c r="EF639" s="60"/>
      <c r="EG639" s="60"/>
      <c r="EH639" s="60"/>
      <c r="EI639" s="60"/>
      <c r="EJ639" s="60"/>
      <c r="EK639" s="60"/>
      <c r="EL639" s="60"/>
      <c r="EM639" s="60"/>
      <c r="EN639" s="60"/>
      <c r="EO639" s="60"/>
      <c r="EP639" s="60"/>
      <c r="EQ639" s="60"/>
      <c r="ER639" s="60"/>
      <c r="ES639" s="60"/>
      <c r="ET639" s="60"/>
      <c r="EU639" s="60"/>
      <c r="EV639" s="60"/>
      <c r="EW639" s="60"/>
      <c r="EX639" s="60"/>
      <c r="EY639" s="60"/>
      <c r="EZ639" s="60"/>
      <c r="FA639" s="60"/>
      <c r="FB639" s="60"/>
      <c r="FC639" s="60"/>
      <c r="FD639" s="60"/>
      <c r="FE639" s="60"/>
      <c r="FF639" s="60"/>
      <c r="FG639" s="60"/>
      <c r="FH639" s="60"/>
      <c r="FI639" s="60"/>
      <c r="FJ639" s="60"/>
      <c r="FK639" s="60"/>
      <c r="FL639" s="60"/>
      <c r="FM639" s="60"/>
      <c r="FN639" s="60"/>
      <c r="FO639" s="60"/>
      <c r="FP639" s="60"/>
      <c r="FQ639" s="60"/>
      <c r="FR639" s="60"/>
      <c r="FS639" s="60"/>
      <c r="FT639" s="60"/>
      <c r="FU639" s="60"/>
      <c r="FV639" s="60"/>
      <c r="FW639" s="60"/>
      <c r="FX639" s="60"/>
      <c r="FY639" s="60"/>
      <c r="FZ639" s="60"/>
    </row>
    <row r="640" spans="2:182" ht="15.75" x14ac:dyDescent="0.25">
      <c r="C640" s="3294" t="s">
        <v>562</v>
      </c>
      <c r="D640" s="28">
        <f>'1 уровень'!E3093</f>
        <v>2547</v>
      </c>
      <c r="E640" s="28">
        <f>'1 уровень'!F3093</f>
        <v>637</v>
      </c>
      <c r="F640" s="28">
        <f>'1 уровень'!G3093</f>
        <v>563</v>
      </c>
      <c r="G640" s="65">
        <f>'1 уровень'!H3093</f>
        <v>88.383045525902673</v>
      </c>
      <c r="H640" s="79">
        <f>'1 уровень'!I3093</f>
        <v>0</v>
      </c>
      <c r="I640" s="79">
        <f>'1 уровень'!J3093</f>
        <v>0</v>
      </c>
      <c r="J640" s="74">
        <f>'1 уровень'!K3093</f>
        <v>0</v>
      </c>
      <c r="K640" s="74">
        <f>'1 уровень'!L3093</f>
        <v>0</v>
      </c>
      <c r="L640" s="74">
        <f>'1 уровень'!M3093</f>
        <v>0</v>
      </c>
      <c r="M640" s="74">
        <f>'1 уровень'!N3093</f>
        <v>0</v>
      </c>
      <c r="N640" s="74">
        <f>'1 уровень'!O3093</f>
        <v>0</v>
      </c>
      <c r="O640" s="74">
        <f>'1 уровень'!P3093</f>
        <v>0</v>
      </c>
      <c r="P640" s="90">
        <f>'1 уровень'!Q3093</f>
        <v>5058.0873000000001</v>
      </c>
      <c r="Q640" s="90">
        <f>'1 уровень'!R3093</f>
        <v>5058.0873000000001</v>
      </c>
      <c r="R640" s="90">
        <f>'1 уровень'!S3093</f>
        <v>5058.0873000000001</v>
      </c>
      <c r="S640" s="90">
        <f>'1 уровень'!T3093</f>
        <v>1264.521825</v>
      </c>
      <c r="T640" s="90">
        <f>'1 уровень'!U3093</f>
        <v>1118.0616999999997</v>
      </c>
      <c r="U640" s="797">
        <f>'1 уровень'!V3093</f>
        <v>0</v>
      </c>
      <c r="V640" s="90">
        <f>'1 уровень'!W3093</f>
        <v>0</v>
      </c>
      <c r="W640" s="90">
        <f>'1 уровень'!X3093</f>
        <v>-146.46012500000029</v>
      </c>
      <c r="X640" s="90">
        <f>'1 уровень'!Y3093</f>
        <v>0</v>
      </c>
      <c r="Y640" s="90">
        <f>'1 уровень'!Z3093</f>
        <v>-3.1220600000000003</v>
      </c>
      <c r="Z640" s="393">
        <f>'1 уровень'!AA3093</f>
        <v>1114.9396399999998</v>
      </c>
      <c r="AA640" s="90">
        <f>'1 уровень'!AB3093</f>
        <v>0</v>
      </c>
      <c r="AB640" s="90">
        <f>'1 уровень'!AC3093</f>
        <v>0</v>
      </c>
      <c r="AC640" s="982"/>
      <c r="AD640" s="989"/>
      <c r="AE640" s="60"/>
      <c r="AF640" s="60"/>
      <c r="AG640" s="60"/>
      <c r="AH640" s="60"/>
      <c r="AI640" s="60"/>
      <c r="AJ640" s="60"/>
      <c r="AK640" s="60"/>
      <c r="AL640" s="60"/>
      <c r="AM640" s="60"/>
      <c r="AN640" s="60"/>
      <c r="AO640" s="60"/>
      <c r="AP640" s="60"/>
      <c r="AQ640" s="60"/>
      <c r="AR640" s="60"/>
      <c r="AS640" s="60"/>
      <c r="AT640" s="60"/>
      <c r="AU640" s="60"/>
      <c r="AV640" s="60"/>
      <c r="AW640" s="60"/>
      <c r="AX640" s="60"/>
      <c r="AY640" s="60"/>
      <c r="AZ640" s="60"/>
      <c r="BA640" s="60"/>
      <c r="BB640" s="60"/>
      <c r="BC640" s="60"/>
      <c r="BD640" s="60"/>
      <c r="BE640" s="60"/>
      <c r="BF640" s="60"/>
      <c r="BG640" s="60"/>
      <c r="BH640" s="60"/>
      <c r="BI640" s="60"/>
      <c r="BJ640" s="60"/>
      <c r="BK640" s="60"/>
      <c r="BL640" s="60"/>
      <c r="BM640" s="60"/>
      <c r="BN640" s="60"/>
      <c r="BO640" s="60"/>
      <c r="BP640" s="60"/>
      <c r="BQ640" s="60"/>
      <c r="BR640" s="60"/>
      <c r="BS640" s="60"/>
      <c r="BT640" s="60"/>
      <c r="BU640" s="60"/>
      <c r="BV640" s="60"/>
      <c r="BW640" s="60"/>
      <c r="BX640" s="60"/>
      <c r="BY640" s="60"/>
      <c r="BZ640" s="60"/>
      <c r="CA640" s="60"/>
      <c r="CB640" s="60"/>
      <c r="CC640" s="60"/>
      <c r="CD640" s="60"/>
      <c r="CE640" s="60"/>
      <c r="CF640" s="60"/>
      <c r="CG640" s="60"/>
      <c r="CH640" s="60"/>
      <c r="CI640" s="60"/>
      <c r="CJ640" s="60"/>
      <c r="CK640" s="60"/>
      <c r="CL640" s="60"/>
      <c r="CM640" s="60"/>
      <c r="CN640" s="60"/>
      <c r="CO640" s="60"/>
      <c r="CP640" s="60"/>
      <c r="CQ640" s="60"/>
      <c r="CR640" s="60"/>
      <c r="CS640" s="60"/>
      <c r="CT640" s="60"/>
      <c r="CU640" s="60"/>
      <c r="CV640" s="60"/>
      <c r="CW640" s="60"/>
      <c r="CX640" s="60"/>
      <c r="CY640" s="60"/>
      <c r="CZ640" s="60"/>
      <c r="DA640" s="60"/>
      <c r="DB640" s="60"/>
      <c r="DC640" s="60"/>
      <c r="DD640" s="60"/>
      <c r="DE640" s="60"/>
      <c r="DF640" s="60"/>
      <c r="DG640" s="60"/>
      <c r="DH640" s="60"/>
      <c r="DI640" s="60"/>
      <c r="DJ640" s="60"/>
      <c r="DK640" s="60"/>
      <c r="DL640" s="60"/>
      <c r="DM640" s="60"/>
      <c r="DN640" s="60"/>
      <c r="DO640" s="60"/>
      <c r="DP640" s="60"/>
      <c r="DQ640" s="60"/>
      <c r="DR640" s="60"/>
      <c r="DS640" s="60"/>
      <c r="DT640" s="60"/>
      <c r="DU640" s="60"/>
      <c r="DV640" s="60"/>
      <c r="DW640" s="60"/>
      <c r="DX640" s="60"/>
      <c r="DY640" s="60"/>
      <c r="DZ640" s="60"/>
      <c r="EA640" s="60"/>
      <c r="EB640" s="60"/>
      <c r="EC640" s="60"/>
      <c r="ED640" s="60"/>
      <c r="EE640" s="60"/>
      <c r="EF640" s="60"/>
      <c r="EG640" s="60"/>
      <c r="EH640" s="60"/>
      <c r="EI640" s="60"/>
      <c r="EJ640" s="60"/>
      <c r="EK640" s="60"/>
      <c r="EL640" s="60"/>
      <c r="EM640" s="60"/>
      <c r="EN640" s="60"/>
      <c r="EO640" s="60"/>
      <c r="EP640" s="60"/>
      <c r="EQ640" s="60"/>
      <c r="ER640" s="60"/>
      <c r="ES640" s="60"/>
      <c r="ET640" s="60"/>
      <c r="EU640" s="60"/>
      <c r="EV640" s="60"/>
      <c r="EW640" s="60"/>
      <c r="EX640" s="60"/>
      <c r="EY640" s="60"/>
      <c r="EZ640" s="60"/>
      <c r="FA640" s="60"/>
      <c r="FB640" s="60"/>
      <c r="FC640" s="60"/>
      <c r="FD640" s="60"/>
      <c r="FE640" s="60"/>
      <c r="FF640" s="60"/>
      <c r="FG640" s="60"/>
      <c r="FH640" s="60"/>
      <c r="FI640" s="60"/>
      <c r="FJ640" s="60"/>
      <c r="FK640" s="60"/>
      <c r="FL640" s="60"/>
      <c r="FM640" s="60"/>
      <c r="FN640" s="60"/>
      <c r="FO640" s="60"/>
      <c r="FP640" s="60"/>
      <c r="FQ640" s="60"/>
      <c r="FR640" s="60"/>
      <c r="FS640" s="60"/>
      <c r="FT640" s="60"/>
      <c r="FU640" s="60"/>
      <c r="FV640" s="60"/>
      <c r="FW640" s="60"/>
      <c r="FX640" s="60"/>
      <c r="FY640" s="60"/>
      <c r="FZ640" s="60"/>
    </row>
    <row r="641" spans="2:182" ht="31.5" x14ac:dyDescent="0.25">
      <c r="C641" s="3294" t="s">
        <v>563</v>
      </c>
      <c r="D641" s="28">
        <f>'1 уровень'!E3094</f>
        <v>5332</v>
      </c>
      <c r="E641" s="28">
        <f>'1 уровень'!F3094</f>
        <v>1333</v>
      </c>
      <c r="F641" s="28">
        <f>'1 уровень'!G3094</f>
        <v>3268</v>
      </c>
      <c r="G641" s="65">
        <f>'1 уровень'!H3094</f>
        <v>245.16129032258064</v>
      </c>
      <c r="H641" s="79">
        <f>'1 уровень'!I3094</f>
        <v>0</v>
      </c>
      <c r="I641" s="79">
        <f>'1 уровень'!J3094</f>
        <v>0</v>
      </c>
      <c r="J641" s="74">
        <f>'1 уровень'!K3094</f>
        <v>0</v>
      </c>
      <c r="K641" s="74">
        <f>'1 уровень'!L3094</f>
        <v>0</v>
      </c>
      <c r="L641" s="74">
        <f>'1 уровень'!M3094</f>
        <v>0</v>
      </c>
      <c r="M641" s="74">
        <f>'1 уровень'!N3094</f>
        <v>0</v>
      </c>
      <c r="N641" s="74">
        <f>'1 уровень'!O3094</f>
        <v>0</v>
      </c>
      <c r="O641" s="74">
        <f>'1 уровень'!P3094</f>
        <v>0</v>
      </c>
      <c r="P641" s="90">
        <f>'1 уровень'!Q3094</f>
        <v>23546.112000000001</v>
      </c>
      <c r="Q641" s="90">
        <f>'1 уровень'!R3094</f>
        <v>23546.112000000001</v>
      </c>
      <c r="R641" s="90">
        <f>'1 уровень'!S3094</f>
        <v>23546.112000000001</v>
      </c>
      <c r="S641" s="90">
        <f>'1 уровень'!T3094</f>
        <v>5886.5280000000002</v>
      </c>
      <c r="T641" s="90">
        <f>'1 уровень'!U3094</f>
        <v>14431.55336</v>
      </c>
      <c r="U641" s="797">
        <f>'1 уровень'!V3094</f>
        <v>0</v>
      </c>
      <c r="V641" s="90">
        <f>'1 уровень'!W3094</f>
        <v>0</v>
      </c>
      <c r="W641" s="90">
        <f>'1 уровень'!X3094</f>
        <v>8545.0253599999996</v>
      </c>
      <c r="X641" s="90">
        <f>'1 уровень'!Y3094</f>
        <v>0</v>
      </c>
      <c r="Y641" s="90">
        <f>'1 уровень'!Z3094</f>
        <v>-52.566499999999998</v>
      </c>
      <c r="Z641" s="393">
        <f>'1 уровень'!AA3094</f>
        <v>14378.986859999999</v>
      </c>
      <c r="AA641" s="90">
        <f>'1 уровень'!AB3094</f>
        <v>0</v>
      </c>
      <c r="AB641" s="90">
        <f>'1 уровень'!AC3094</f>
        <v>0</v>
      </c>
      <c r="AC641" s="982"/>
      <c r="AD641" s="989"/>
      <c r="AE641" s="60"/>
      <c r="AF641" s="60"/>
      <c r="AG641" s="60"/>
      <c r="AH641" s="60"/>
      <c r="AI641" s="60"/>
      <c r="AJ641" s="60"/>
      <c r="AK641" s="60"/>
      <c r="AL641" s="60"/>
      <c r="AM641" s="60"/>
      <c r="AN641" s="60"/>
      <c r="AO641" s="60"/>
      <c r="AP641" s="60"/>
      <c r="AQ641" s="60"/>
      <c r="AR641" s="60"/>
      <c r="AS641" s="60"/>
      <c r="AT641" s="60"/>
      <c r="AU641" s="60"/>
      <c r="AV641" s="60"/>
      <c r="AW641" s="60"/>
      <c r="AX641" s="60"/>
      <c r="AY641" s="60"/>
      <c r="AZ641" s="60"/>
      <c r="BA641" s="60"/>
      <c r="BB641" s="60"/>
      <c r="BC641" s="60"/>
      <c r="BD641" s="60"/>
      <c r="BE641" s="60"/>
      <c r="BF641" s="60"/>
      <c r="BG641" s="60"/>
      <c r="BH641" s="60"/>
      <c r="BI641" s="60"/>
      <c r="BJ641" s="60"/>
      <c r="BK641" s="60"/>
      <c r="BL641" s="60"/>
      <c r="BM641" s="60"/>
      <c r="BN641" s="60"/>
      <c r="BO641" s="60"/>
      <c r="BP641" s="60"/>
      <c r="BQ641" s="60"/>
      <c r="BR641" s="60"/>
      <c r="BS641" s="60"/>
      <c r="BT641" s="60"/>
      <c r="BU641" s="60"/>
      <c r="BV641" s="60"/>
      <c r="BW641" s="60"/>
      <c r="BX641" s="60"/>
      <c r="BY641" s="60"/>
      <c r="BZ641" s="60"/>
      <c r="CA641" s="60"/>
      <c r="CB641" s="60"/>
      <c r="CC641" s="60"/>
      <c r="CD641" s="60"/>
      <c r="CE641" s="60"/>
      <c r="CF641" s="60"/>
      <c r="CG641" s="60"/>
      <c r="CH641" s="60"/>
      <c r="CI641" s="60"/>
      <c r="CJ641" s="60"/>
      <c r="CK641" s="60"/>
      <c r="CL641" s="60"/>
      <c r="CM641" s="60"/>
      <c r="CN641" s="60"/>
      <c r="CO641" s="60"/>
      <c r="CP641" s="60"/>
      <c r="CQ641" s="60"/>
      <c r="CR641" s="60"/>
      <c r="CS641" s="60"/>
      <c r="CT641" s="60"/>
      <c r="CU641" s="60"/>
      <c r="CV641" s="60"/>
      <c r="CW641" s="60"/>
      <c r="CX641" s="60"/>
      <c r="CY641" s="60"/>
      <c r="CZ641" s="60"/>
      <c r="DA641" s="60"/>
      <c r="DB641" s="60"/>
      <c r="DC641" s="60"/>
      <c r="DD641" s="60"/>
      <c r="DE641" s="60"/>
      <c r="DF641" s="60"/>
      <c r="DG641" s="60"/>
      <c r="DH641" s="60"/>
      <c r="DI641" s="60"/>
      <c r="DJ641" s="60"/>
      <c r="DK641" s="60"/>
      <c r="DL641" s="60"/>
      <c r="DM641" s="60"/>
      <c r="DN641" s="60"/>
      <c r="DO641" s="60"/>
      <c r="DP641" s="60"/>
      <c r="DQ641" s="60"/>
      <c r="DR641" s="60"/>
      <c r="DS641" s="60"/>
      <c r="DT641" s="60"/>
      <c r="DU641" s="60"/>
      <c r="DV641" s="60"/>
      <c r="DW641" s="60"/>
      <c r="DX641" s="60"/>
      <c r="DY641" s="60"/>
      <c r="DZ641" s="60"/>
      <c r="EA641" s="60"/>
      <c r="EB641" s="60"/>
      <c r="EC641" s="60"/>
      <c r="ED641" s="60"/>
      <c r="EE641" s="60"/>
      <c r="EF641" s="60"/>
      <c r="EG641" s="60"/>
      <c r="EH641" s="60"/>
      <c r="EI641" s="60"/>
      <c r="EJ641" s="60"/>
      <c r="EK641" s="60"/>
      <c r="EL641" s="60"/>
      <c r="EM641" s="60"/>
      <c r="EN641" s="60"/>
      <c r="EO641" s="60"/>
      <c r="EP641" s="60"/>
      <c r="EQ641" s="60"/>
      <c r="ER641" s="60"/>
      <c r="ES641" s="60"/>
      <c r="ET641" s="60"/>
      <c r="EU641" s="60"/>
      <c r="EV641" s="60"/>
      <c r="EW641" s="60"/>
      <c r="EX641" s="60"/>
      <c r="EY641" s="60"/>
      <c r="EZ641" s="60"/>
      <c r="FA641" s="60"/>
      <c r="FB641" s="60"/>
      <c r="FC641" s="60"/>
      <c r="FD641" s="60"/>
      <c r="FE641" s="60"/>
      <c r="FF641" s="60"/>
      <c r="FG641" s="60"/>
      <c r="FH641" s="60"/>
      <c r="FI641" s="60"/>
      <c r="FJ641" s="60"/>
      <c r="FK641" s="60"/>
      <c r="FL641" s="60"/>
      <c r="FM641" s="60"/>
      <c r="FN641" s="60"/>
      <c r="FO641" s="60"/>
      <c r="FP641" s="60"/>
      <c r="FQ641" s="60"/>
      <c r="FR641" s="60"/>
      <c r="FS641" s="60"/>
      <c r="FT641" s="60"/>
      <c r="FU641" s="60"/>
      <c r="FV641" s="60"/>
      <c r="FW641" s="60"/>
      <c r="FX641" s="60"/>
      <c r="FY641" s="60"/>
      <c r="FZ641" s="60"/>
    </row>
    <row r="642" spans="2:182" ht="15.75" x14ac:dyDescent="0.25">
      <c r="C642" s="3294" t="s">
        <v>670</v>
      </c>
      <c r="D642" s="28">
        <f>'1 уровень'!E3095</f>
        <v>1325</v>
      </c>
      <c r="E642" s="28">
        <f>'1 уровень'!F3095</f>
        <v>331</v>
      </c>
      <c r="F642" s="28">
        <f>'1 уровень'!G3095</f>
        <v>662</v>
      </c>
      <c r="G642" s="65">
        <f>'1 уровень'!H3095</f>
        <v>200</v>
      </c>
      <c r="H642" s="79">
        <f>'1 уровень'!I3095</f>
        <v>0</v>
      </c>
      <c r="I642" s="79">
        <f>'1 уровень'!J3095</f>
        <v>0</v>
      </c>
      <c r="J642" s="74">
        <f>'1 уровень'!K3095</f>
        <v>0</v>
      </c>
      <c r="K642" s="74">
        <f>'1 уровень'!L3095</f>
        <v>0</v>
      </c>
      <c r="L642" s="74">
        <f>'1 уровень'!M3095</f>
        <v>0</v>
      </c>
      <c r="M642" s="74">
        <f>'1 уровень'!N3095</f>
        <v>0</v>
      </c>
      <c r="N642" s="74">
        <f>'1 уровень'!O3095</f>
        <v>0</v>
      </c>
      <c r="O642" s="74">
        <f>'1 уровень'!P3095</f>
        <v>0</v>
      </c>
      <c r="P642" s="90">
        <f>'1 уровень'!Q3095</f>
        <v>2754.8074999999999</v>
      </c>
      <c r="Q642" s="90">
        <f>'1 уровень'!R3095</f>
        <v>2754.8074999999999</v>
      </c>
      <c r="R642" s="90">
        <f>'1 уровень'!S3095</f>
        <v>2754.8074999999999</v>
      </c>
      <c r="S642" s="90">
        <f>'1 уровень'!T3095</f>
        <v>688.70187499999997</v>
      </c>
      <c r="T642" s="90">
        <f>'1 уровень'!U3095</f>
        <v>1376.39068</v>
      </c>
      <c r="U642" s="797">
        <f>'1 уровень'!V3095</f>
        <v>0</v>
      </c>
      <c r="V642" s="90">
        <f>'1 уровень'!W3095</f>
        <v>0</v>
      </c>
      <c r="W642" s="90">
        <f>'1 уровень'!X3095</f>
        <v>687.688805</v>
      </c>
      <c r="X642" s="90">
        <f>'1 уровень'!Y3095</f>
        <v>0</v>
      </c>
      <c r="Y642" s="90">
        <f>'1 уровень'!Z3095</f>
        <v>-8.4501499999999989</v>
      </c>
      <c r="Z642" s="393">
        <f>'1 уровень'!AA3095</f>
        <v>1367.9405300000001</v>
      </c>
      <c r="AA642" s="90">
        <f>'1 уровень'!AB3095</f>
        <v>0</v>
      </c>
      <c r="AB642" s="90">
        <f>'1 уровень'!AC3095</f>
        <v>0</v>
      </c>
      <c r="AC642" s="982"/>
      <c r="AD642" s="989"/>
      <c r="AE642" s="60"/>
      <c r="AF642" s="60"/>
      <c r="AG642" s="60"/>
      <c r="AH642" s="60"/>
      <c r="AI642" s="60"/>
      <c r="AJ642" s="60"/>
      <c r="AK642" s="60"/>
      <c r="AL642" s="60"/>
      <c r="AM642" s="60"/>
      <c r="AN642" s="60"/>
      <c r="AO642" s="60"/>
      <c r="AP642" s="60"/>
      <c r="AQ642" s="60"/>
      <c r="AR642" s="60"/>
      <c r="AS642" s="60"/>
      <c r="AT642" s="60"/>
      <c r="AU642" s="60"/>
      <c r="AV642" s="60"/>
      <c r="AW642" s="60"/>
      <c r="AX642" s="60"/>
      <c r="AY642" s="60"/>
      <c r="AZ642" s="60"/>
      <c r="BA642" s="60"/>
      <c r="BB642" s="60"/>
      <c r="BC642" s="60"/>
      <c r="BD642" s="60"/>
      <c r="BE642" s="60"/>
      <c r="BF642" s="60"/>
      <c r="BG642" s="60"/>
      <c r="BH642" s="60"/>
      <c r="BI642" s="60"/>
      <c r="BJ642" s="60"/>
      <c r="BK642" s="60"/>
      <c r="BL642" s="60"/>
      <c r="BM642" s="60"/>
      <c r="BN642" s="60"/>
      <c r="BO642" s="60"/>
      <c r="BP642" s="60"/>
      <c r="BQ642" s="60"/>
      <c r="BR642" s="60"/>
      <c r="BS642" s="60"/>
      <c r="BT642" s="60"/>
      <c r="BU642" s="60"/>
      <c r="BV642" s="60"/>
      <c r="BW642" s="60"/>
      <c r="BX642" s="60"/>
      <c r="BY642" s="60"/>
      <c r="BZ642" s="60"/>
      <c r="CA642" s="60"/>
      <c r="CB642" s="60"/>
      <c r="CC642" s="60"/>
      <c r="CD642" s="60"/>
      <c r="CE642" s="60"/>
      <c r="CF642" s="60"/>
      <c r="CG642" s="60"/>
      <c r="CH642" s="60"/>
      <c r="CI642" s="60"/>
      <c r="CJ642" s="60"/>
      <c r="CK642" s="60"/>
      <c r="CL642" s="60"/>
      <c r="CM642" s="60"/>
      <c r="CN642" s="60"/>
      <c r="CO642" s="60"/>
      <c r="CP642" s="60"/>
      <c r="CQ642" s="60"/>
      <c r="CR642" s="60"/>
      <c r="CS642" s="60"/>
      <c r="CT642" s="60"/>
      <c r="CU642" s="60"/>
      <c r="CV642" s="60"/>
      <c r="CW642" s="60"/>
      <c r="CX642" s="60"/>
      <c r="CY642" s="60"/>
      <c r="CZ642" s="60"/>
      <c r="DA642" s="60"/>
      <c r="DB642" s="60"/>
      <c r="DC642" s="60"/>
      <c r="DD642" s="60"/>
      <c r="DE642" s="60"/>
      <c r="DF642" s="60"/>
      <c r="DG642" s="60"/>
      <c r="DH642" s="60"/>
      <c r="DI642" s="60"/>
      <c r="DJ642" s="60"/>
      <c r="DK642" s="60"/>
      <c r="DL642" s="60"/>
      <c r="DM642" s="60"/>
      <c r="DN642" s="60"/>
      <c r="DO642" s="60"/>
      <c r="DP642" s="60"/>
      <c r="DQ642" s="60"/>
      <c r="DR642" s="60"/>
      <c r="DS642" s="60"/>
      <c r="DT642" s="60"/>
      <c r="DU642" s="60"/>
      <c r="DV642" s="60"/>
      <c r="DW642" s="60"/>
      <c r="DX642" s="60"/>
      <c r="DY642" s="60"/>
      <c r="DZ642" s="60"/>
      <c r="EA642" s="60"/>
      <c r="EB642" s="60"/>
      <c r="EC642" s="60"/>
      <c r="ED642" s="60"/>
      <c r="EE642" s="60"/>
      <c r="EF642" s="60"/>
      <c r="EG642" s="60"/>
      <c r="EH642" s="60"/>
      <c r="EI642" s="60"/>
      <c r="EJ642" s="60"/>
      <c r="EK642" s="60"/>
      <c r="EL642" s="60"/>
      <c r="EM642" s="60"/>
      <c r="EN642" s="60"/>
      <c r="EO642" s="60"/>
      <c r="EP642" s="60"/>
      <c r="EQ642" s="60"/>
      <c r="ER642" s="60"/>
      <c r="ES642" s="60"/>
      <c r="ET642" s="60"/>
      <c r="EU642" s="60"/>
      <c r="EV642" s="60"/>
      <c r="EW642" s="60"/>
      <c r="EX642" s="60"/>
      <c r="EY642" s="60"/>
      <c r="EZ642" s="60"/>
      <c r="FA642" s="60"/>
      <c r="FB642" s="60"/>
      <c r="FC642" s="60"/>
      <c r="FD642" s="60"/>
      <c r="FE642" s="60"/>
      <c r="FF642" s="60"/>
      <c r="FG642" s="60"/>
      <c r="FH642" s="60"/>
      <c r="FI642" s="60"/>
      <c r="FJ642" s="60"/>
      <c r="FK642" s="60"/>
      <c r="FL642" s="60"/>
      <c r="FM642" s="60"/>
      <c r="FN642" s="60"/>
      <c r="FO642" s="60"/>
      <c r="FP642" s="60"/>
      <c r="FQ642" s="60"/>
      <c r="FR642" s="60"/>
      <c r="FS642" s="60"/>
      <c r="FT642" s="60"/>
      <c r="FU642" s="60"/>
      <c r="FV642" s="60"/>
      <c r="FW642" s="60"/>
      <c r="FX642" s="60"/>
      <c r="FY642" s="60"/>
      <c r="FZ642" s="60"/>
    </row>
    <row r="643" spans="2:182" ht="45" x14ac:dyDescent="0.25">
      <c r="C643" s="294" t="s">
        <v>436</v>
      </c>
      <c r="D643" s="28">
        <f>'1 уровень'!E3096</f>
        <v>35872</v>
      </c>
      <c r="E643" s="28">
        <f>'1 уровень'!F3096</f>
        <v>8968</v>
      </c>
      <c r="F643" s="28">
        <f>'1 уровень'!G3096</f>
        <v>10319</v>
      </c>
      <c r="G643" s="65">
        <f>'1 уровень'!H3096</f>
        <v>115.06467439785905</v>
      </c>
      <c r="H643" s="79">
        <f>'1 уровень'!I3096</f>
        <v>0</v>
      </c>
      <c r="I643" s="79">
        <f>'1 уровень'!J3096</f>
        <v>0</v>
      </c>
      <c r="J643" s="74">
        <f>'1 уровень'!K3096</f>
        <v>0</v>
      </c>
      <c r="K643" s="74">
        <f>'1 уровень'!L3096</f>
        <v>0</v>
      </c>
      <c r="L643" s="74">
        <f>'1 уровень'!M3096</f>
        <v>0</v>
      </c>
      <c r="M643" s="74">
        <f>'1 уровень'!N3096</f>
        <v>0</v>
      </c>
      <c r="N643" s="74">
        <f>'1 уровень'!O3096</f>
        <v>0</v>
      </c>
      <c r="O643" s="74">
        <f>'1 уровень'!P3096</f>
        <v>0</v>
      </c>
      <c r="P643" s="73">
        <f>'1 уровень'!Q3096</f>
        <v>125212.57098000002</v>
      </c>
      <c r="Q643" s="73">
        <f>'1 уровень'!R3096</f>
        <v>125212.57098000002</v>
      </c>
      <c r="R643" s="73">
        <f>'1 уровень'!S3096</f>
        <v>125212.57098000002</v>
      </c>
      <c r="S643" s="73">
        <f>'1 уровень'!T3096</f>
        <v>31303.142745000005</v>
      </c>
      <c r="T643" s="73">
        <f>'1 уровень'!U3096</f>
        <v>34515.038230000006</v>
      </c>
      <c r="U643" s="790">
        <f>'1 уровень'!V3096</f>
        <v>0</v>
      </c>
      <c r="V643" s="73">
        <f>'1 уровень'!W3096</f>
        <v>0</v>
      </c>
      <c r="W643" s="73">
        <f>'1 уровень'!X3096</f>
        <v>3211.8954850000077</v>
      </c>
      <c r="X643" s="73">
        <f>'1 уровень'!Y3096</f>
        <v>0</v>
      </c>
      <c r="Y643" s="73">
        <f>'1 уровень'!Z3096</f>
        <v>-93.702389999999994</v>
      </c>
      <c r="Z643" s="387">
        <f>'1 уровень'!AA3096</f>
        <v>34421.335840000007</v>
      </c>
      <c r="AA643" s="73">
        <f>'1 уровень'!AB3096</f>
        <v>0</v>
      </c>
      <c r="AB643" s="73">
        <f>'1 уровень'!AC3096</f>
        <v>0</v>
      </c>
      <c r="AC643" s="982"/>
      <c r="AD643" s="989"/>
      <c r="AE643" s="60"/>
      <c r="AF643" s="60"/>
      <c r="AG643" s="60"/>
      <c r="AH643" s="60"/>
      <c r="AI643" s="60"/>
      <c r="AJ643" s="60"/>
      <c r="AK643" s="60"/>
      <c r="AL643" s="60"/>
      <c r="AM643" s="60"/>
      <c r="AN643" s="60"/>
      <c r="AO643" s="60"/>
      <c r="AP643" s="60"/>
      <c r="AQ643" s="60"/>
      <c r="AR643" s="60"/>
      <c r="AS643" s="60"/>
      <c r="AT643" s="60"/>
      <c r="AU643" s="60"/>
      <c r="AV643" s="60"/>
      <c r="AW643" s="60"/>
      <c r="AX643" s="60"/>
      <c r="AY643" s="60"/>
      <c r="AZ643" s="60"/>
      <c r="BA643" s="60"/>
      <c r="BB643" s="60"/>
      <c r="BC643" s="60"/>
      <c r="BD643" s="60"/>
      <c r="BE643" s="60"/>
      <c r="BF643" s="60"/>
      <c r="BG643" s="60"/>
      <c r="BH643" s="60"/>
      <c r="BI643" s="60"/>
      <c r="BJ643" s="60"/>
      <c r="BK643" s="60"/>
      <c r="BL643" s="60"/>
      <c r="BM643" s="60"/>
      <c r="BN643" s="60"/>
      <c r="BO643" s="60"/>
      <c r="BP643" s="60"/>
      <c r="BQ643" s="60"/>
      <c r="BR643" s="60"/>
      <c r="BS643" s="60"/>
      <c r="BT643" s="60"/>
      <c r="BU643" s="60"/>
      <c r="BV643" s="60"/>
      <c r="BW643" s="60"/>
      <c r="BX643" s="60"/>
      <c r="BY643" s="60"/>
      <c r="BZ643" s="60"/>
      <c r="CA643" s="60"/>
      <c r="CB643" s="60"/>
      <c r="CC643" s="60"/>
      <c r="CD643" s="60"/>
      <c r="CE643" s="60"/>
      <c r="CF643" s="60"/>
      <c r="CG643" s="60"/>
      <c r="CH643" s="60"/>
      <c r="CI643" s="60"/>
      <c r="CJ643" s="60"/>
      <c r="CK643" s="60"/>
      <c r="CL643" s="60"/>
      <c r="CM643" s="60"/>
      <c r="CN643" s="60"/>
      <c r="CO643" s="60"/>
      <c r="CP643" s="60"/>
      <c r="CQ643" s="60"/>
      <c r="CR643" s="60"/>
      <c r="CS643" s="60"/>
      <c r="CT643" s="60"/>
      <c r="CU643" s="60"/>
      <c r="CV643" s="60"/>
      <c r="CW643" s="60"/>
      <c r="CX643" s="60"/>
      <c r="CY643" s="60"/>
      <c r="CZ643" s="60"/>
      <c r="DA643" s="60"/>
      <c r="DB643" s="60"/>
      <c r="DC643" s="60"/>
      <c r="DD643" s="60"/>
      <c r="DE643" s="60"/>
      <c r="DF643" s="60"/>
      <c r="DG643" s="60"/>
      <c r="DH643" s="60"/>
      <c r="DI643" s="60"/>
      <c r="DJ643" s="60"/>
      <c r="DK643" s="60"/>
      <c r="DL643" s="60"/>
      <c r="DM643" s="60"/>
      <c r="DN643" s="60"/>
      <c r="DO643" s="60"/>
      <c r="DP643" s="60"/>
      <c r="DQ643" s="60"/>
      <c r="DR643" s="60"/>
      <c r="DS643" s="60"/>
      <c r="DT643" s="60"/>
      <c r="DU643" s="60"/>
      <c r="DV643" s="60"/>
      <c r="DW643" s="60"/>
      <c r="DX643" s="60"/>
      <c r="DY643" s="60"/>
      <c r="DZ643" s="60"/>
      <c r="EA643" s="60"/>
      <c r="EB643" s="60"/>
      <c r="EC643" s="60"/>
      <c r="ED643" s="60"/>
      <c r="EE643" s="60"/>
      <c r="EF643" s="60"/>
      <c r="EG643" s="60"/>
      <c r="EH643" s="60"/>
      <c r="EI643" s="60"/>
      <c r="EJ643" s="60"/>
      <c r="EK643" s="60"/>
      <c r="EL643" s="60"/>
      <c r="EM643" s="60"/>
      <c r="EN643" s="60"/>
      <c r="EO643" s="60"/>
      <c r="EP643" s="60"/>
      <c r="EQ643" s="60"/>
      <c r="ER643" s="60"/>
      <c r="ES643" s="60"/>
      <c r="ET643" s="60"/>
      <c r="EU643" s="60"/>
      <c r="EV643" s="60"/>
      <c r="EW643" s="60"/>
      <c r="EX643" s="60"/>
      <c r="EY643" s="60"/>
      <c r="EZ643" s="60"/>
      <c r="FA643" s="60"/>
      <c r="FB643" s="60"/>
      <c r="FC643" s="60"/>
      <c r="FD643" s="60"/>
      <c r="FE643" s="60"/>
      <c r="FF643" s="60"/>
      <c r="FG643" s="60"/>
      <c r="FH643" s="60"/>
      <c r="FI643" s="60"/>
      <c r="FJ643" s="60"/>
      <c r="FK643" s="60"/>
      <c r="FL643" s="60"/>
      <c r="FM643" s="60"/>
      <c r="FN643" s="60"/>
      <c r="FO643" s="60"/>
      <c r="FP643" s="60"/>
      <c r="FQ643" s="60"/>
      <c r="FR643" s="60"/>
      <c r="FS643" s="60"/>
      <c r="FT643" s="60"/>
      <c r="FU643" s="60"/>
      <c r="FV643" s="60"/>
      <c r="FW643" s="60"/>
      <c r="FX643" s="60"/>
      <c r="FY643" s="60"/>
      <c r="FZ643" s="60"/>
    </row>
    <row r="644" spans="2:182" ht="30" x14ac:dyDescent="0.25">
      <c r="C644" s="176" t="s">
        <v>267</v>
      </c>
      <c r="D644" s="28">
        <f>'1 уровень'!E3097</f>
        <v>25111</v>
      </c>
      <c r="E644" s="28">
        <f>'1 уровень'!F3097</f>
        <v>6278</v>
      </c>
      <c r="F644" s="28">
        <f>'1 уровень'!G3097</f>
        <v>6577</v>
      </c>
      <c r="G644" s="65">
        <f>'1 уровень'!H3097</f>
        <v>104.76266326855685</v>
      </c>
      <c r="H644" s="79">
        <f>'1 уровень'!I3097</f>
        <v>0</v>
      </c>
      <c r="I644" s="79">
        <f>'1 уровень'!J3097</f>
        <v>0</v>
      </c>
      <c r="J644" s="74">
        <f>'1 уровень'!K3097</f>
        <v>0</v>
      </c>
      <c r="K644" s="74">
        <f>'1 уровень'!L3097</f>
        <v>0</v>
      </c>
      <c r="L644" s="74">
        <f>'1 уровень'!M3097</f>
        <v>0</v>
      </c>
      <c r="M644" s="74">
        <f>'1 уровень'!N3097</f>
        <v>0</v>
      </c>
      <c r="N644" s="74">
        <f>'1 уровень'!O3097</f>
        <v>0</v>
      </c>
      <c r="O644" s="74">
        <f>'1 уровень'!P3097</f>
        <v>0</v>
      </c>
      <c r="P644" s="73">
        <f>'1 уровень'!Q3097</f>
        <v>91092.370980000022</v>
      </c>
      <c r="Q644" s="73">
        <f>'1 уровень'!R3097</f>
        <v>91092.370980000022</v>
      </c>
      <c r="R644" s="73">
        <f>'1 уровень'!S3097</f>
        <v>91092.370980000022</v>
      </c>
      <c r="S644" s="73">
        <f>'1 уровень'!T3097</f>
        <v>22773.092745000005</v>
      </c>
      <c r="T644" s="73">
        <f>'1 уровень'!U3097</f>
        <v>23947.733220000006</v>
      </c>
      <c r="U644" s="790">
        <f>'1 уровень'!V3097</f>
        <v>0</v>
      </c>
      <c r="V644" s="73">
        <f>'1 уровень'!W3097</f>
        <v>0</v>
      </c>
      <c r="W644" s="73">
        <f>'1 уровень'!X3097</f>
        <v>1174.6404750000065</v>
      </c>
      <c r="X644" s="73">
        <f>'1 уровень'!Y3097</f>
        <v>0</v>
      </c>
      <c r="Y644" s="73">
        <f>'1 уровень'!Z3097</f>
        <v>-93.702389999999994</v>
      </c>
      <c r="Z644" s="387">
        <f>'1 уровень'!AA3097</f>
        <v>23854.030830000007</v>
      </c>
      <c r="AA644" s="73">
        <f>'1 уровень'!AB3097</f>
        <v>0</v>
      </c>
      <c r="AB644" s="73">
        <f>'1 уровень'!AC3097</f>
        <v>0</v>
      </c>
      <c r="AC644" s="982"/>
      <c r="AD644" s="989"/>
      <c r="AE644" s="60"/>
      <c r="AF644" s="60"/>
      <c r="AG644" s="60"/>
      <c r="AH644" s="60"/>
      <c r="AI644" s="60"/>
      <c r="AJ644" s="60"/>
      <c r="AK644" s="60"/>
      <c r="AL644" s="60"/>
      <c r="AM644" s="60"/>
      <c r="AN644" s="60"/>
      <c r="AO644" s="60"/>
      <c r="AP644" s="60"/>
      <c r="AQ644" s="60"/>
      <c r="AR644" s="60"/>
      <c r="AS644" s="60"/>
      <c r="AT644" s="60"/>
      <c r="AU644" s="60"/>
      <c r="AV644" s="60"/>
      <c r="AW644" s="60"/>
      <c r="AX644" s="60"/>
      <c r="AY644" s="60"/>
      <c r="AZ644" s="60"/>
      <c r="BA644" s="60"/>
      <c r="BB644" s="60"/>
      <c r="BC644" s="60"/>
      <c r="BD644" s="60"/>
      <c r="BE644" s="60"/>
      <c r="BF644" s="60"/>
      <c r="BG644" s="60"/>
      <c r="BH644" s="60"/>
      <c r="BI644" s="60"/>
      <c r="BJ644" s="60"/>
      <c r="BK644" s="60"/>
      <c r="BL644" s="60"/>
      <c r="BM644" s="60"/>
      <c r="BN644" s="60"/>
      <c r="BO644" s="60"/>
      <c r="BP644" s="60"/>
      <c r="BQ644" s="60"/>
      <c r="BR644" s="60"/>
      <c r="BS644" s="60"/>
      <c r="BT644" s="60"/>
      <c r="BU644" s="60"/>
      <c r="BV644" s="60"/>
      <c r="BW644" s="60"/>
      <c r="BX644" s="60"/>
      <c r="BY644" s="60"/>
      <c r="BZ644" s="60"/>
      <c r="CA644" s="60"/>
      <c r="CB644" s="60"/>
      <c r="CC644" s="60"/>
      <c r="CD644" s="60"/>
      <c r="CE644" s="60"/>
      <c r="CF644" s="60"/>
      <c r="CG644" s="60"/>
      <c r="CH644" s="60"/>
      <c r="CI644" s="60"/>
      <c r="CJ644" s="60"/>
      <c r="CK644" s="60"/>
      <c r="CL644" s="60"/>
      <c r="CM644" s="60"/>
      <c r="CN644" s="60"/>
      <c r="CO644" s="60"/>
      <c r="CP644" s="60"/>
      <c r="CQ644" s="60"/>
      <c r="CR644" s="60"/>
      <c r="CS644" s="60"/>
      <c r="CT644" s="60"/>
      <c r="CU644" s="60"/>
      <c r="CV644" s="60"/>
      <c r="CW644" s="60"/>
      <c r="CX644" s="60"/>
      <c r="CY644" s="60"/>
      <c r="CZ644" s="60"/>
      <c r="DA644" s="60"/>
      <c r="DB644" s="60"/>
      <c r="DC644" s="60"/>
      <c r="DD644" s="60"/>
      <c r="DE644" s="60"/>
      <c r="DF644" s="60"/>
      <c r="DG644" s="60"/>
      <c r="DH644" s="60"/>
      <c r="DI644" s="60"/>
      <c r="DJ644" s="60"/>
      <c r="DK644" s="60"/>
      <c r="DL644" s="60"/>
      <c r="DM644" s="60"/>
      <c r="DN644" s="60"/>
      <c r="DO644" s="60"/>
      <c r="DP644" s="60"/>
      <c r="DQ644" s="60"/>
      <c r="DR644" s="60"/>
      <c r="DS644" s="60"/>
      <c r="DT644" s="60"/>
      <c r="DU644" s="60"/>
      <c r="DV644" s="60"/>
      <c r="DW644" s="60"/>
      <c r="DX644" s="60"/>
      <c r="DY644" s="60"/>
      <c r="DZ644" s="60"/>
      <c r="EA644" s="60"/>
      <c r="EB644" s="60"/>
      <c r="EC644" s="60"/>
      <c r="ED644" s="60"/>
      <c r="EE644" s="60"/>
      <c r="EF644" s="60"/>
      <c r="EG644" s="60"/>
      <c r="EH644" s="60"/>
      <c r="EI644" s="60"/>
      <c r="EJ644" s="60"/>
      <c r="EK644" s="60"/>
      <c r="EL644" s="60"/>
      <c r="EM644" s="60"/>
      <c r="EN644" s="60"/>
      <c r="EO644" s="60"/>
      <c r="EP644" s="60"/>
      <c r="EQ644" s="60"/>
      <c r="ER644" s="60"/>
      <c r="ES644" s="60"/>
      <c r="ET644" s="60"/>
      <c r="EU644" s="60"/>
      <c r="EV644" s="60"/>
      <c r="EW644" s="60"/>
      <c r="EX644" s="60"/>
      <c r="EY644" s="60"/>
      <c r="EZ644" s="60"/>
      <c r="FA644" s="60"/>
      <c r="FB644" s="60"/>
      <c r="FC644" s="60"/>
      <c r="FD644" s="60"/>
      <c r="FE644" s="60"/>
      <c r="FF644" s="60"/>
      <c r="FG644" s="60"/>
      <c r="FH644" s="60"/>
      <c r="FI644" s="60"/>
      <c r="FJ644" s="60"/>
      <c r="FK644" s="60"/>
      <c r="FL644" s="60"/>
      <c r="FM644" s="60"/>
      <c r="FN644" s="60"/>
      <c r="FO644" s="60"/>
      <c r="FP644" s="60"/>
      <c r="FQ644" s="60"/>
      <c r="FR644" s="60"/>
      <c r="FS644" s="60"/>
      <c r="FT644" s="60"/>
      <c r="FU644" s="60"/>
      <c r="FV644" s="60"/>
      <c r="FW644" s="60"/>
      <c r="FX644" s="60"/>
      <c r="FY644" s="60"/>
      <c r="FZ644" s="60"/>
    </row>
    <row r="645" spans="2:182" ht="30" x14ac:dyDescent="0.25">
      <c r="B645" s="19">
        <v>1</v>
      </c>
      <c r="C645" s="176" t="s">
        <v>437</v>
      </c>
      <c r="D645" s="28">
        <f>'1 уровень'!E3098</f>
        <v>17044</v>
      </c>
      <c r="E645" s="28">
        <f>'1 уровень'!F3098</f>
        <v>4261</v>
      </c>
      <c r="F645" s="28">
        <f>'1 уровень'!G3098</f>
        <v>4033</v>
      </c>
      <c r="G645" s="65">
        <f>'1 уровень'!H3098</f>
        <v>94.649143393569574</v>
      </c>
      <c r="H645" s="79">
        <f>'1 уровень'!I3098</f>
        <v>0</v>
      </c>
      <c r="I645" s="79">
        <f>'1 уровень'!J3098</f>
        <v>0</v>
      </c>
      <c r="J645" s="74">
        <f>'1 уровень'!K3098</f>
        <v>0</v>
      </c>
      <c r="K645" s="74">
        <f>'1 уровень'!L3098</f>
        <v>0</v>
      </c>
      <c r="L645" s="74">
        <f>'1 уровень'!M3098</f>
        <v>0</v>
      </c>
      <c r="M645" s="74">
        <f>'1 уровень'!N3098</f>
        <v>0</v>
      </c>
      <c r="N645" s="74">
        <f>'1 уровень'!O3098</f>
        <v>0</v>
      </c>
      <c r="O645" s="74">
        <f>'1 уровень'!P3098</f>
        <v>0</v>
      </c>
      <c r="P645" s="73">
        <f>'1 уровень'!Q3098</f>
        <v>74428.759999999995</v>
      </c>
      <c r="Q645" s="73">
        <f>'1 уровень'!R3098</f>
        <v>74428.759999999995</v>
      </c>
      <c r="R645" s="73">
        <f>'1 уровень'!S3098</f>
        <v>74428.759999999995</v>
      </c>
      <c r="S645" s="73">
        <f>'1 уровень'!T3098</f>
        <v>18607.189999999999</v>
      </c>
      <c r="T645" s="73">
        <f>'1 уровень'!U3098</f>
        <v>17828.109540000005</v>
      </c>
      <c r="U645" s="790">
        <f>'1 уровень'!V3098</f>
        <v>0</v>
      </c>
      <c r="V645" s="73">
        <f>'1 уровень'!W3098</f>
        <v>0</v>
      </c>
      <c r="W645" s="73">
        <f>'1 уровень'!X3098</f>
        <v>-779.08045999999376</v>
      </c>
      <c r="X645" s="73">
        <f>'1 уровень'!Y3098</f>
        <v>0</v>
      </c>
      <c r="Y645" s="73">
        <f>'1 уровень'!Z3098</f>
        <v>-53.439059999999998</v>
      </c>
      <c r="Z645" s="387">
        <f>'1 уровень'!AA3098</f>
        <v>17774.670480000004</v>
      </c>
      <c r="AA645" s="73">
        <f>'1 уровень'!AB3098</f>
        <v>0</v>
      </c>
      <c r="AB645" s="73">
        <f>'1 уровень'!AC3098</f>
        <v>0</v>
      </c>
      <c r="AC645" s="982">
        <f>'1 уровень'!AB3090</f>
        <v>0</v>
      </c>
      <c r="AD645" s="989">
        <f>'1 уровень'!AC3090</f>
        <v>0</v>
      </c>
      <c r="AE645" s="60"/>
      <c r="AF645" s="60"/>
      <c r="AG645" s="60"/>
      <c r="AH645" s="60"/>
      <c r="AI645" s="60"/>
      <c r="AJ645" s="60"/>
      <c r="AK645" s="60"/>
      <c r="AL645" s="60"/>
      <c r="AM645" s="60"/>
      <c r="AN645" s="60"/>
      <c r="AO645" s="60"/>
      <c r="AP645" s="60"/>
      <c r="AQ645" s="60"/>
      <c r="AR645" s="60"/>
      <c r="AS645" s="60"/>
      <c r="AT645" s="60"/>
      <c r="AU645" s="60"/>
      <c r="AV645" s="60"/>
      <c r="AW645" s="60"/>
      <c r="AX645" s="60"/>
      <c r="AY645" s="60"/>
      <c r="AZ645" s="60"/>
      <c r="BA645" s="60"/>
      <c r="BB645" s="60"/>
      <c r="BC645" s="60"/>
      <c r="BD645" s="60"/>
      <c r="BE645" s="60"/>
      <c r="BF645" s="60"/>
      <c r="BG645" s="60"/>
      <c r="BH645" s="60"/>
      <c r="BI645" s="60"/>
      <c r="BJ645" s="60"/>
      <c r="BK645" s="60"/>
      <c r="BL645" s="60"/>
      <c r="BM645" s="60"/>
      <c r="BN645" s="60"/>
      <c r="BO645" s="60"/>
      <c r="BP645" s="60"/>
      <c r="BQ645" s="60"/>
      <c r="BR645" s="60"/>
      <c r="BS645" s="60"/>
      <c r="BT645" s="60"/>
      <c r="BU645" s="60"/>
      <c r="BV645" s="60"/>
      <c r="BW645" s="60"/>
      <c r="BX645" s="60"/>
      <c r="BY645" s="60"/>
      <c r="BZ645" s="60"/>
      <c r="CA645" s="60"/>
      <c r="CB645" s="60"/>
      <c r="CC645" s="60"/>
      <c r="CD645" s="60"/>
      <c r="CE645" s="60"/>
      <c r="CF645" s="60"/>
      <c r="CG645" s="60"/>
      <c r="CH645" s="60"/>
      <c r="CI645" s="60"/>
      <c r="CJ645" s="60"/>
      <c r="CK645" s="60"/>
      <c r="CL645" s="60"/>
      <c r="CM645" s="60"/>
      <c r="CN645" s="60"/>
      <c r="CO645" s="60"/>
      <c r="CP645" s="60"/>
      <c r="CQ645" s="60"/>
      <c r="CR645" s="60"/>
      <c r="CS645" s="60"/>
      <c r="CT645" s="60"/>
      <c r="CU645" s="60"/>
      <c r="CV645" s="60"/>
      <c r="CW645" s="60"/>
      <c r="CX645" s="60"/>
      <c r="CY645" s="60"/>
      <c r="CZ645" s="60"/>
      <c r="DA645" s="60"/>
      <c r="DB645" s="60"/>
      <c r="DC645" s="60"/>
      <c r="DD645" s="60"/>
      <c r="DE645" s="60"/>
      <c r="DF645" s="60"/>
      <c r="DG645" s="60"/>
      <c r="DH645" s="60"/>
      <c r="DI645" s="60"/>
      <c r="DJ645" s="60"/>
      <c r="DK645" s="60"/>
      <c r="DL645" s="60"/>
      <c r="DM645" s="60"/>
      <c r="DN645" s="60"/>
      <c r="DO645" s="60"/>
      <c r="DP645" s="60"/>
      <c r="DQ645" s="60"/>
      <c r="DR645" s="60"/>
      <c r="DS645" s="60"/>
      <c r="DT645" s="60"/>
      <c r="DU645" s="60"/>
      <c r="DV645" s="60"/>
      <c r="DW645" s="60"/>
      <c r="DX645" s="60"/>
      <c r="DY645" s="60"/>
      <c r="DZ645" s="60"/>
      <c r="EA645" s="60"/>
      <c r="EB645" s="60"/>
      <c r="EC645" s="60"/>
      <c r="ED645" s="60"/>
      <c r="EE645" s="60"/>
      <c r="EF645" s="60"/>
      <c r="EG645" s="60"/>
      <c r="EH645" s="60"/>
      <c r="EI645" s="60"/>
      <c r="EJ645" s="60"/>
      <c r="EK645" s="60"/>
      <c r="EL645" s="60"/>
      <c r="EM645" s="60"/>
      <c r="EN645" s="60"/>
      <c r="EO645" s="60"/>
      <c r="EP645" s="60"/>
      <c r="EQ645" s="60"/>
      <c r="ER645" s="60"/>
      <c r="ES645" s="60"/>
      <c r="ET645" s="60"/>
      <c r="EU645" s="60"/>
      <c r="EV645" s="60"/>
      <c r="EW645" s="60"/>
      <c r="EX645" s="60"/>
      <c r="EY645" s="60"/>
      <c r="EZ645" s="60"/>
      <c r="FA645" s="60"/>
      <c r="FB645" s="60"/>
      <c r="FC645" s="60"/>
      <c r="FD645" s="60"/>
      <c r="FE645" s="60"/>
      <c r="FF645" s="60"/>
      <c r="FG645" s="60"/>
      <c r="FH645" s="60"/>
      <c r="FI645" s="60"/>
      <c r="FJ645" s="60"/>
      <c r="FK645" s="60"/>
      <c r="FL645" s="60"/>
      <c r="FM645" s="60"/>
      <c r="FN645" s="60"/>
      <c r="FO645" s="60"/>
      <c r="FP645" s="60"/>
      <c r="FQ645" s="60"/>
      <c r="FR645" s="60"/>
      <c r="FS645" s="60"/>
      <c r="FT645" s="60"/>
      <c r="FU645" s="60"/>
      <c r="FV645" s="60"/>
      <c r="FW645" s="60"/>
      <c r="FX645" s="60"/>
      <c r="FY645" s="60"/>
      <c r="FZ645" s="60"/>
    </row>
    <row r="646" spans="2:182" ht="60" x14ac:dyDescent="0.25">
      <c r="B646" s="19">
        <v>1</v>
      </c>
      <c r="C646" s="176" t="s">
        <v>450</v>
      </c>
      <c r="D646" s="28">
        <f>'1 уровень'!E3099</f>
        <v>1000</v>
      </c>
      <c r="E646" s="28">
        <f>'1 уровень'!F3099</f>
        <v>250</v>
      </c>
      <c r="F646" s="28">
        <f>'1 уровень'!G3099</f>
        <v>181</v>
      </c>
      <c r="G646" s="65">
        <f>'1 уровень'!H3099</f>
        <v>72.399999999999991</v>
      </c>
      <c r="H646" s="79">
        <f>'1 уровень'!I3099</f>
        <v>0</v>
      </c>
      <c r="I646" s="79">
        <f>'1 уровень'!J3099</f>
        <v>0</v>
      </c>
      <c r="J646" s="74">
        <f>'1 уровень'!K3099</f>
        <v>0</v>
      </c>
      <c r="K646" s="74">
        <f>'1 уровень'!L3099</f>
        <v>0</v>
      </c>
      <c r="L646" s="74">
        <f>'1 уровень'!M3099</f>
        <v>0</v>
      </c>
      <c r="M646" s="74">
        <f>'1 уровень'!N3099</f>
        <v>0</v>
      </c>
      <c r="N646" s="74">
        <f>'1 уровень'!O3099</f>
        <v>0</v>
      </c>
      <c r="O646" s="74">
        <f>'1 уровень'!P3099</f>
        <v>0</v>
      </c>
      <c r="P646" s="73">
        <f>'1 уровень'!Q3099</f>
        <v>5600</v>
      </c>
      <c r="Q646" s="73">
        <f>'1 уровень'!R3099</f>
        <v>5600</v>
      </c>
      <c r="R646" s="73">
        <f>'1 уровень'!S3099</f>
        <v>5600</v>
      </c>
      <c r="S646" s="73">
        <f>'1 уровень'!T3099</f>
        <v>1400</v>
      </c>
      <c r="T646" s="73">
        <f>'1 уровень'!U3099</f>
        <v>0</v>
      </c>
      <c r="U646" s="790">
        <f>'1 уровень'!V3099</f>
        <v>0</v>
      </c>
      <c r="V646" s="73">
        <f>'1 уровень'!W3099</f>
        <v>0</v>
      </c>
      <c r="W646" s="73">
        <f>'1 уровень'!X3099</f>
        <v>-1400</v>
      </c>
      <c r="X646" s="73">
        <f>'1 уровень'!Y3099</f>
        <v>0</v>
      </c>
      <c r="Y646" s="73">
        <f>'1 уровень'!Z3099</f>
        <v>0</v>
      </c>
      <c r="Z646" s="387">
        <f>'1 уровень'!AA3099</f>
        <v>0</v>
      </c>
      <c r="AA646" s="73">
        <f>'1 уровень'!AB3099</f>
        <v>0</v>
      </c>
      <c r="AB646" s="73">
        <f>'1 уровень'!AC3099</f>
        <v>0</v>
      </c>
      <c r="AC646" s="982">
        <f>'1 уровень'!AB3091</f>
        <v>0</v>
      </c>
      <c r="AD646" s="989">
        <f>'1 уровень'!AC3091</f>
        <v>0</v>
      </c>
      <c r="AE646" s="60"/>
      <c r="AF646" s="60"/>
      <c r="AG646" s="60"/>
      <c r="AH646" s="60"/>
      <c r="AI646" s="60"/>
      <c r="AJ646" s="60"/>
      <c r="AK646" s="60"/>
      <c r="AL646" s="60"/>
      <c r="AM646" s="60"/>
      <c r="AN646" s="60"/>
      <c r="AO646" s="60"/>
      <c r="AP646" s="60"/>
      <c r="AQ646" s="60"/>
      <c r="AR646" s="60"/>
      <c r="AS646" s="60"/>
      <c r="AT646" s="60"/>
      <c r="AU646" s="60"/>
      <c r="AV646" s="60"/>
      <c r="AW646" s="60"/>
      <c r="AX646" s="60"/>
      <c r="AY646" s="60"/>
      <c r="AZ646" s="60"/>
      <c r="BA646" s="60"/>
      <c r="BB646" s="60"/>
      <c r="BC646" s="60"/>
      <c r="BD646" s="60"/>
      <c r="BE646" s="60"/>
      <c r="BF646" s="60"/>
      <c r="BG646" s="60"/>
      <c r="BH646" s="60"/>
      <c r="BI646" s="60"/>
      <c r="BJ646" s="60"/>
      <c r="BK646" s="60"/>
      <c r="BL646" s="60"/>
      <c r="BM646" s="60"/>
      <c r="BN646" s="60"/>
      <c r="BO646" s="60"/>
      <c r="BP646" s="60"/>
      <c r="BQ646" s="60"/>
      <c r="BR646" s="60"/>
      <c r="BS646" s="60"/>
      <c r="BT646" s="60"/>
      <c r="BU646" s="60"/>
      <c r="BV646" s="60"/>
      <c r="BW646" s="60"/>
      <c r="BX646" s="60"/>
      <c r="BY646" s="60"/>
      <c r="BZ646" s="60"/>
      <c r="CA646" s="60"/>
      <c r="CB646" s="60"/>
      <c r="CC646" s="60"/>
      <c r="CD646" s="60"/>
      <c r="CE646" s="60"/>
      <c r="CF646" s="60"/>
      <c r="CG646" s="60"/>
      <c r="CH646" s="60"/>
      <c r="CI646" s="60"/>
      <c r="CJ646" s="60"/>
      <c r="CK646" s="60"/>
      <c r="CL646" s="60"/>
      <c r="CM646" s="60"/>
      <c r="CN646" s="60"/>
      <c r="CO646" s="60"/>
      <c r="CP646" s="60"/>
      <c r="CQ646" s="60"/>
      <c r="CR646" s="60"/>
      <c r="CS646" s="60"/>
      <c r="CT646" s="60"/>
      <c r="CU646" s="60"/>
      <c r="CV646" s="60"/>
      <c r="CW646" s="60"/>
      <c r="CX646" s="60"/>
      <c r="CY646" s="60"/>
      <c r="CZ646" s="60"/>
      <c r="DA646" s="60"/>
      <c r="DB646" s="60"/>
      <c r="DC646" s="60"/>
      <c r="DD646" s="60"/>
      <c r="DE646" s="60"/>
      <c r="DF646" s="60"/>
      <c r="DG646" s="60"/>
      <c r="DH646" s="60"/>
      <c r="DI646" s="60"/>
      <c r="DJ646" s="60"/>
      <c r="DK646" s="60"/>
      <c r="DL646" s="60"/>
      <c r="DM646" s="60"/>
      <c r="DN646" s="60"/>
      <c r="DO646" s="60"/>
      <c r="DP646" s="60"/>
      <c r="DQ646" s="60"/>
      <c r="DR646" s="60"/>
      <c r="DS646" s="60"/>
      <c r="DT646" s="60"/>
      <c r="DU646" s="60"/>
      <c r="DV646" s="60"/>
      <c r="DW646" s="60"/>
      <c r="DX646" s="60"/>
      <c r="DY646" s="60"/>
      <c r="DZ646" s="60"/>
      <c r="EA646" s="60"/>
      <c r="EB646" s="60"/>
      <c r="EC646" s="60"/>
      <c r="ED646" s="60"/>
      <c r="EE646" s="60"/>
      <c r="EF646" s="60"/>
      <c r="EG646" s="60"/>
      <c r="EH646" s="60"/>
      <c r="EI646" s="60"/>
      <c r="EJ646" s="60"/>
      <c r="EK646" s="60"/>
      <c r="EL646" s="60"/>
      <c r="EM646" s="60"/>
      <c r="EN646" s="60"/>
      <c r="EO646" s="60"/>
      <c r="EP646" s="60"/>
      <c r="EQ646" s="60"/>
      <c r="ER646" s="60"/>
      <c r="ES646" s="60"/>
      <c r="ET646" s="60"/>
      <c r="EU646" s="60"/>
      <c r="EV646" s="60"/>
      <c r="EW646" s="60"/>
      <c r="EX646" s="60"/>
      <c r="EY646" s="60"/>
      <c r="EZ646" s="60"/>
      <c r="FA646" s="60"/>
      <c r="FB646" s="60"/>
      <c r="FC646" s="60"/>
      <c r="FD646" s="60"/>
      <c r="FE646" s="60"/>
      <c r="FF646" s="60"/>
      <c r="FG646" s="60"/>
      <c r="FH646" s="60"/>
      <c r="FI646" s="60"/>
      <c r="FJ646" s="60"/>
      <c r="FK646" s="60"/>
      <c r="FL646" s="60"/>
      <c r="FM646" s="60"/>
      <c r="FN646" s="60"/>
      <c r="FO646" s="60"/>
      <c r="FP646" s="60"/>
      <c r="FQ646" s="60"/>
      <c r="FR646" s="60"/>
      <c r="FS646" s="60"/>
      <c r="FT646" s="60"/>
      <c r="FU646" s="60"/>
      <c r="FV646" s="60"/>
      <c r="FW646" s="60"/>
      <c r="FX646" s="60"/>
      <c r="FY646" s="60"/>
      <c r="FZ646" s="60"/>
    </row>
    <row r="647" spans="2:182" ht="30" x14ac:dyDescent="0.25">
      <c r="B647" s="19">
        <v>1</v>
      </c>
      <c r="C647" s="176" t="s">
        <v>671</v>
      </c>
      <c r="D647" s="28">
        <f>'1 уровень'!E3100</f>
        <v>2400</v>
      </c>
      <c r="E647" s="28">
        <f>'1 уровень'!F3100</f>
        <v>600</v>
      </c>
      <c r="F647" s="28">
        <f>'1 уровень'!G3100</f>
        <v>1861</v>
      </c>
      <c r="G647" s="65">
        <f>'1 уровень'!H3100</f>
        <v>310.16666666666663</v>
      </c>
      <c r="H647" s="79">
        <f>'1 уровень'!I3100</f>
        <v>0</v>
      </c>
      <c r="I647" s="79">
        <f>'1 уровень'!J3100</f>
        <v>0</v>
      </c>
      <c r="J647" s="74">
        <f>'1 уровень'!K3100</f>
        <v>0</v>
      </c>
      <c r="K647" s="74">
        <f>'1 уровень'!L3100</f>
        <v>0</v>
      </c>
      <c r="L647" s="74">
        <f>'1 уровень'!M3100</f>
        <v>0</v>
      </c>
      <c r="M647" s="74">
        <f>'1 уровень'!N3100</f>
        <v>0</v>
      </c>
      <c r="N647" s="74">
        <f>'1 уровень'!O3100</f>
        <v>0</v>
      </c>
      <c r="O647" s="74">
        <f>'1 уровень'!P3100</f>
        <v>0</v>
      </c>
      <c r="P647" s="73">
        <f>'1 уровень'!Q3100</f>
        <v>4573.8729999999996</v>
      </c>
      <c r="Q647" s="73">
        <f>'1 уровень'!R3100</f>
        <v>4573.8729999999996</v>
      </c>
      <c r="R647" s="73">
        <f>'1 уровень'!S3100</f>
        <v>4573.8729999999996</v>
      </c>
      <c r="S647" s="73">
        <f>'1 уровень'!T3100</f>
        <v>1143.4682499999999</v>
      </c>
      <c r="T647" s="73">
        <f>'1 уровень'!U3100</f>
        <v>3781.01622</v>
      </c>
      <c r="U647" s="790">
        <f>'1 уровень'!V3100</f>
        <v>0</v>
      </c>
      <c r="V647" s="73">
        <f>'1 уровень'!W3100</f>
        <v>0</v>
      </c>
      <c r="W647" s="73">
        <f>'1 уровень'!X3100</f>
        <v>2637.5479700000001</v>
      </c>
      <c r="X647" s="73">
        <f>'1 уровень'!Y3100</f>
        <v>0</v>
      </c>
      <c r="Y647" s="73">
        <f>'1 уровень'!Z3100</f>
        <v>-0.16968</v>
      </c>
      <c r="Z647" s="387">
        <f>'1 уровень'!AA3100</f>
        <v>3780.84654</v>
      </c>
      <c r="AA647" s="73">
        <f>'1 уровень'!AB3100</f>
        <v>0</v>
      </c>
      <c r="AB647" s="73">
        <f>'1 уровень'!AC3100</f>
        <v>0</v>
      </c>
      <c r="AC647" s="982"/>
      <c r="AD647" s="989"/>
      <c r="AE647" s="60"/>
      <c r="AF647" s="60"/>
      <c r="AG647" s="60"/>
      <c r="AH647" s="60"/>
      <c r="AI647" s="60"/>
      <c r="AJ647" s="60"/>
      <c r="AK647" s="60"/>
      <c r="AL647" s="60"/>
      <c r="AM647" s="60"/>
      <c r="AN647" s="60"/>
      <c r="AO647" s="60"/>
      <c r="AP647" s="60"/>
      <c r="AQ647" s="60"/>
      <c r="AR647" s="60"/>
      <c r="AS647" s="60"/>
      <c r="AT647" s="60"/>
      <c r="AU647" s="60"/>
      <c r="AV647" s="60"/>
      <c r="AW647" s="60"/>
      <c r="AX647" s="60"/>
      <c r="AY647" s="60"/>
      <c r="AZ647" s="60"/>
      <c r="BA647" s="60"/>
      <c r="BB647" s="60"/>
      <c r="BC647" s="60"/>
      <c r="BD647" s="60"/>
      <c r="BE647" s="60"/>
      <c r="BF647" s="60"/>
      <c r="BG647" s="60"/>
      <c r="BH647" s="60"/>
      <c r="BI647" s="60"/>
      <c r="BJ647" s="60"/>
      <c r="BK647" s="60"/>
      <c r="BL647" s="60"/>
      <c r="BM647" s="60"/>
      <c r="BN647" s="60"/>
      <c r="BO647" s="60"/>
      <c r="BP647" s="60"/>
      <c r="BQ647" s="60"/>
      <c r="BR647" s="60"/>
      <c r="BS647" s="60"/>
      <c r="BT647" s="60"/>
      <c r="BU647" s="60"/>
      <c r="BV647" s="60"/>
      <c r="BW647" s="60"/>
      <c r="BX647" s="60"/>
      <c r="BY647" s="60"/>
      <c r="BZ647" s="60"/>
      <c r="CA647" s="60"/>
      <c r="CB647" s="60"/>
      <c r="CC647" s="60"/>
      <c r="CD647" s="60"/>
      <c r="CE647" s="60"/>
      <c r="CF647" s="60"/>
      <c r="CG647" s="60"/>
      <c r="CH647" s="60"/>
      <c r="CI647" s="60"/>
      <c r="CJ647" s="60"/>
      <c r="CK647" s="60"/>
      <c r="CL647" s="60"/>
      <c r="CM647" s="60"/>
      <c r="CN647" s="60"/>
      <c r="CO647" s="60"/>
      <c r="CP647" s="60"/>
      <c r="CQ647" s="60"/>
      <c r="CR647" s="60"/>
      <c r="CS647" s="60"/>
      <c r="CT647" s="60"/>
      <c r="CU647" s="60"/>
      <c r="CV647" s="60"/>
      <c r="CW647" s="60"/>
      <c r="CX647" s="60"/>
      <c r="CY647" s="60"/>
      <c r="CZ647" s="60"/>
      <c r="DA647" s="60"/>
      <c r="DB647" s="60"/>
      <c r="DC647" s="60"/>
      <c r="DD647" s="60"/>
      <c r="DE647" s="60"/>
      <c r="DF647" s="60"/>
      <c r="DG647" s="60"/>
      <c r="DH647" s="60"/>
      <c r="DI647" s="60"/>
      <c r="DJ647" s="60"/>
      <c r="DK647" s="60"/>
      <c r="DL647" s="60"/>
      <c r="DM647" s="60"/>
      <c r="DN647" s="60"/>
      <c r="DO647" s="60"/>
      <c r="DP647" s="60"/>
      <c r="DQ647" s="60"/>
      <c r="DR647" s="60"/>
      <c r="DS647" s="60"/>
      <c r="DT647" s="60"/>
      <c r="DU647" s="60"/>
      <c r="DV647" s="60"/>
      <c r="DW647" s="60"/>
      <c r="DX647" s="60"/>
      <c r="DY647" s="60"/>
      <c r="DZ647" s="60"/>
      <c r="EA647" s="60"/>
      <c r="EB647" s="60"/>
      <c r="EC647" s="60"/>
      <c r="ED647" s="60"/>
      <c r="EE647" s="60"/>
      <c r="EF647" s="60"/>
      <c r="EG647" s="60"/>
      <c r="EH647" s="60"/>
      <c r="EI647" s="60"/>
      <c r="EJ647" s="60"/>
      <c r="EK647" s="60"/>
      <c r="EL647" s="60"/>
      <c r="EM647" s="60"/>
      <c r="EN647" s="60"/>
      <c r="EO647" s="60"/>
      <c r="EP647" s="60"/>
      <c r="EQ647" s="60"/>
      <c r="ER647" s="60"/>
      <c r="ES647" s="60"/>
      <c r="ET647" s="60"/>
      <c r="EU647" s="60"/>
      <c r="EV647" s="60"/>
      <c r="EW647" s="60"/>
      <c r="EX647" s="60"/>
      <c r="EY647" s="60"/>
      <c r="EZ647" s="60"/>
      <c r="FA647" s="60"/>
      <c r="FB647" s="60"/>
      <c r="FC647" s="60"/>
      <c r="FD647" s="60"/>
      <c r="FE647" s="60"/>
      <c r="FF647" s="60"/>
      <c r="FG647" s="60"/>
      <c r="FH647" s="60"/>
      <c r="FI647" s="60"/>
      <c r="FJ647" s="60"/>
      <c r="FK647" s="60"/>
      <c r="FL647" s="60"/>
      <c r="FM647" s="60"/>
      <c r="FN647" s="60"/>
      <c r="FO647" s="60"/>
      <c r="FP647" s="60"/>
      <c r="FQ647" s="60"/>
      <c r="FR647" s="60"/>
      <c r="FS647" s="60"/>
      <c r="FT647" s="60"/>
      <c r="FU647" s="60"/>
      <c r="FV647" s="60"/>
      <c r="FW647" s="60"/>
      <c r="FX647" s="60"/>
      <c r="FY647" s="60"/>
      <c r="FZ647" s="60"/>
    </row>
    <row r="648" spans="2:182" ht="30" x14ac:dyDescent="0.25">
      <c r="B648" s="19">
        <v>1</v>
      </c>
      <c r="C648" s="176" t="s">
        <v>672</v>
      </c>
      <c r="D648" s="28">
        <f>'1 уровень'!E3101</f>
        <v>0</v>
      </c>
      <c r="E648" s="28">
        <f>'1 уровень'!F3101</f>
        <v>0</v>
      </c>
      <c r="F648" s="28">
        <f>'1 уровень'!G3101</f>
        <v>0</v>
      </c>
      <c r="G648" s="65">
        <f>'1 уровень'!H3101</f>
        <v>0</v>
      </c>
      <c r="H648" s="79">
        <f>'1 уровень'!I3101</f>
        <v>0</v>
      </c>
      <c r="I648" s="79">
        <f>'1 уровень'!J3101</f>
        <v>0</v>
      </c>
      <c r="J648" s="74">
        <f>'1 уровень'!K3101</f>
        <v>0</v>
      </c>
      <c r="K648" s="74">
        <f>'1 уровень'!L3101</f>
        <v>0</v>
      </c>
      <c r="L648" s="74">
        <f>'1 уровень'!M3101</f>
        <v>0</v>
      </c>
      <c r="M648" s="74">
        <f>'1 уровень'!N3101</f>
        <v>0</v>
      </c>
      <c r="N648" s="74">
        <f>'1 уровень'!O3101</f>
        <v>0</v>
      </c>
      <c r="O648" s="74">
        <f>'1 уровень'!P3101</f>
        <v>0</v>
      </c>
      <c r="P648" s="73">
        <f>'1 уровень'!Q3101</f>
        <v>0</v>
      </c>
      <c r="Q648" s="73">
        <f>'1 уровень'!R3101</f>
        <v>0</v>
      </c>
      <c r="R648" s="73">
        <f>'1 уровень'!S3101</f>
        <v>0</v>
      </c>
      <c r="S648" s="73">
        <f>'1 уровень'!T3101</f>
        <v>0</v>
      </c>
      <c r="T648" s="73">
        <f>'1 уровень'!U3101</f>
        <v>0.87108000000000008</v>
      </c>
      <c r="U648" s="790">
        <f>'1 уровень'!V3101</f>
        <v>0</v>
      </c>
      <c r="V648" s="73">
        <f>'1 уровень'!W3101</f>
        <v>0</v>
      </c>
      <c r="W648" s="73">
        <f>'1 уровень'!X3101</f>
        <v>0.87108000000000008</v>
      </c>
      <c r="X648" s="73">
        <f>'1 уровень'!Y3101</f>
        <v>0</v>
      </c>
      <c r="Y648" s="73">
        <f>'1 уровень'!Z3101</f>
        <v>0</v>
      </c>
      <c r="Z648" s="387">
        <f>'1 уровень'!AA3101</f>
        <v>0.87108000000000008</v>
      </c>
      <c r="AA648" s="73">
        <f>'1 уровень'!AB3101</f>
        <v>0</v>
      </c>
      <c r="AB648" s="73">
        <f>'1 уровень'!AC3101</f>
        <v>0</v>
      </c>
      <c r="AC648" s="982"/>
      <c r="AD648" s="989"/>
      <c r="AE648" s="60"/>
      <c r="AF648" s="60"/>
      <c r="AG648" s="60"/>
      <c r="AH648" s="60"/>
      <c r="AI648" s="60"/>
      <c r="AJ648" s="60"/>
      <c r="AK648" s="60"/>
      <c r="AL648" s="60"/>
      <c r="AM648" s="60"/>
      <c r="AN648" s="60"/>
      <c r="AO648" s="60"/>
      <c r="AP648" s="60"/>
      <c r="AQ648" s="60"/>
      <c r="AR648" s="60"/>
      <c r="AS648" s="60"/>
      <c r="AT648" s="60"/>
      <c r="AU648" s="60"/>
      <c r="AV648" s="60"/>
      <c r="AW648" s="60"/>
      <c r="AX648" s="60"/>
      <c r="AY648" s="60"/>
      <c r="AZ648" s="60"/>
      <c r="BA648" s="60"/>
      <c r="BB648" s="60"/>
      <c r="BC648" s="60"/>
      <c r="BD648" s="60"/>
      <c r="BE648" s="60"/>
      <c r="BF648" s="60"/>
      <c r="BG648" s="60"/>
      <c r="BH648" s="60"/>
      <c r="BI648" s="60"/>
      <c r="BJ648" s="60"/>
      <c r="BK648" s="60"/>
      <c r="BL648" s="60"/>
      <c r="BM648" s="60"/>
      <c r="BN648" s="60"/>
      <c r="BO648" s="60"/>
      <c r="BP648" s="60"/>
      <c r="BQ648" s="60"/>
      <c r="BR648" s="60"/>
      <c r="BS648" s="60"/>
      <c r="BT648" s="60"/>
      <c r="BU648" s="60"/>
      <c r="BV648" s="60"/>
      <c r="BW648" s="60"/>
      <c r="BX648" s="60"/>
      <c r="BY648" s="60"/>
      <c r="BZ648" s="60"/>
      <c r="CA648" s="60"/>
      <c r="CB648" s="60"/>
      <c r="CC648" s="60"/>
      <c r="CD648" s="60"/>
      <c r="CE648" s="60"/>
      <c r="CF648" s="60"/>
      <c r="CG648" s="60"/>
      <c r="CH648" s="60"/>
      <c r="CI648" s="60"/>
      <c r="CJ648" s="60"/>
      <c r="CK648" s="60"/>
      <c r="CL648" s="60"/>
      <c r="CM648" s="60"/>
      <c r="CN648" s="60"/>
      <c r="CO648" s="60"/>
      <c r="CP648" s="60"/>
      <c r="CQ648" s="60"/>
      <c r="CR648" s="60"/>
      <c r="CS648" s="60"/>
      <c r="CT648" s="60"/>
      <c r="CU648" s="60"/>
      <c r="CV648" s="60"/>
      <c r="CW648" s="60"/>
      <c r="CX648" s="60"/>
      <c r="CY648" s="60"/>
      <c r="CZ648" s="60"/>
      <c r="DA648" s="60"/>
      <c r="DB648" s="60"/>
      <c r="DC648" s="60"/>
      <c r="DD648" s="60"/>
      <c r="DE648" s="60"/>
      <c r="DF648" s="60"/>
      <c r="DG648" s="60"/>
      <c r="DH648" s="60"/>
      <c r="DI648" s="60"/>
      <c r="DJ648" s="60"/>
      <c r="DK648" s="60"/>
      <c r="DL648" s="60"/>
      <c r="DM648" s="60"/>
      <c r="DN648" s="60"/>
      <c r="DO648" s="60"/>
      <c r="DP648" s="60"/>
      <c r="DQ648" s="60"/>
      <c r="DR648" s="60"/>
      <c r="DS648" s="60"/>
      <c r="DT648" s="60"/>
      <c r="DU648" s="60"/>
      <c r="DV648" s="60"/>
      <c r="DW648" s="60"/>
      <c r="DX648" s="60"/>
      <c r="DY648" s="60"/>
      <c r="DZ648" s="60"/>
      <c r="EA648" s="60"/>
      <c r="EB648" s="60"/>
      <c r="EC648" s="60"/>
      <c r="ED648" s="60"/>
      <c r="EE648" s="60"/>
      <c r="EF648" s="60"/>
      <c r="EG648" s="60"/>
      <c r="EH648" s="60"/>
      <c r="EI648" s="60"/>
      <c r="EJ648" s="60"/>
      <c r="EK648" s="60"/>
      <c r="EL648" s="60"/>
      <c r="EM648" s="60"/>
      <c r="EN648" s="60"/>
      <c r="EO648" s="60"/>
      <c r="EP648" s="60"/>
      <c r="EQ648" s="60"/>
      <c r="ER648" s="60"/>
      <c r="ES648" s="60"/>
      <c r="ET648" s="60"/>
      <c r="EU648" s="60"/>
      <c r="EV648" s="60"/>
      <c r="EW648" s="60"/>
      <c r="EX648" s="60"/>
      <c r="EY648" s="60"/>
      <c r="EZ648" s="60"/>
      <c r="FA648" s="60"/>
      <c r="FB648" s="60"/>
      <c r="FC648" s="60"/>
      <c r="FD648" s="60"/>
      <c r="FE648" s="60"/>
      <c r="FF648" s="60"/>
      <c r="FG648" s="60"/>
      <c r="FH648" s="60"/>
      <c r="FI648" s="60"/>
      <c r="FJ648" s="60"/>
      <c r="FK648" s="60"/>
      <c r="FL648" s="60"/>
      <c r="FM648" s="60"/>
      <c r="FN648" s="60"/>
      <c r="FO648" s="60"/>
      <c r="FP648" s="60"/>
      <c r="FQ648" s="60"/>
      <c r="FR648" s="60"/>
      <c r="FS648" s="60"/>
      <c r="FT648" s="60"/>
      <c r="FU648" s="60"/>
      <c r="FV648" s="60"/>
      <c r="FW648" s="60"/>
      <c r="FX648" s="60"/>
      <c r="FY648" s="60"/>
      <c r="FZ648" s="60"/>
    </row>
    <row r="649" spans="2:182" ht="60" x14ac:dyDescent="0.25">
      <c r="B649" s="19">
        <v>1</v>
      </c>
      <c r="C649" s="176" t="s">
        <v>673</v>
      </c>
      <c r="D649" s="28">
        <f>'1 уровень'!E3102</f>
        <v>5377</v>
      </c>
      <c r="E649" s="28">
        <f>'1 уровень'!F3102</f>
        <v>1344</v>
      </c>
      <c r="F649" s="28">
        <f>'1 уровень'!G3102</f>
        <v>512</v>
      </c>
      <c r="G649" s="65">
        <f>'1 уровень'!H3102</f>
        <v>38.095238095238095</v>
      </c>
      <c r="H649" s="79">
        <f>'1 уровень'!I3102</f>
        <v>0</v>
      </c>
      <c r="I649" s="79">
        <f>'1 уровень'!J3102</f>
        <v>0</v>
      </c>
      <c r="J649" s="74">
        <f>'1 уровень'!K3102</f>
        <v>0</v>
      </c>
      <c r="K649" s="74">
        <f>'1 уровень'!L3102</f>
        <v>0</v>
      </c>
      <c r="L649" s="74">
        <f>'1 уровень'!M3102</f>
        <v>0</v>
      </c>
      <c r="M649" s="74">
        <f>'1 уровень'!N3102</f>
        <v>0</v>
      </c>
      <c r="N649" s="74">
        <f>'1 уровень'!O3102</f>
        <v>0</v>
      </c>
      <c r="O649" s="74">
        <f>'1 уровень'!P3102</f>
        <v>0</v>
      </c>
      <c r="P649" s="73">
        <f>'1 уровень'!Q3102</f>
        <v>9568.2459799999997</v>
      </c>
      <c r="Q649" s="73">
        <f>'1 уровень'!R3102</f>
        <v>9568.2459799999997</v>
      </c>
      <c r="R649" s="73">
        <f>'1 уровень'!S3102</f>
        <v>9568.2459799999997</v>
      </c>
      <c r="S649" s="73">
        <f>'1 уровень'!T3102</f>
        <v>2392.0614949999999</v>
      </c>
      <c r="T649" s="73">
        <f>'1 уровень'!U3102</f>
        <v>850.91874000000007</v>
      </c>
      <c r="U649" s="790">
        <f>'1 уровень'!V3102</f>
        <v>0</v>
      </c>
      <c r="V649" s="73">
        <f>'1 уровень'!W3102</f>
        <v>0</v>
      </c>
      <c r="W649" s="73">
        <f>'1 уровень'!X3102</f>
        <v>-1541.1427549999999</v>
      </c>
      <c r="X649" s="73">
        <f>'1 уровень'!Y3102</f>
        <v>0</v>
      </c>
      <c r="Y649" s="73">
        <f>'1 уровень'!Z3102</f>
        <v>0</v>
      </c>
      <c r="Z649" s="387">
        <f>'1 уровень'!AA3102</f>
        <v>850.91874000000007</v>
      </c>
      <c r="AA649" s="73">
        <f>'1 уровень'!AB3102</f>
        <v>0</v>
      </c>
      <c r="AB649" s="73">
        <f>'1 уровень'!AC3102</f>
        <v>0</v>
      </c>
      <c r="AC649" s="982"/>
      <c r="AD649" s="989"/>
      <c r="AE649" s="60"/>
      <c r="AF649" s="60"/>
      <c r="AG649" s="60"/>
      <c r="AH649" s="60"/>
      <c r="AI649" s="60"/>
      <c r="AJ649" s="60"/>
      <c r="AK649" s="60"/>
      <c r="AL649" s="60"/>
      <c r="AM649" s="60"/>
      <c r="AN649" s="60"/>
      <c r="AO649" s="60"/>
      <c r="AP649" s="60"/>
      <c r="AQ649" s="60"/>
      <c r="AR649" s="60"/>
      <c r="AS649" s="60"/>
      <c r="AT649" s="60"/>
      <c r="AU649" s="60"/>
      <c r="AV649" s="60"/>
      <c r="AW649" s="60"/>
      <c r="AX649" s="60"/>
      <c r="AY649" s="60"/>
      <c r="AZ649" s="60"/>
      <c r="BA649" s="60"/>
      <c r="BB649" s="60"/>
      <c r="BC649" s="60"/>
      <c r="BD649" s="60"/>
      <c r="BE649" s="60"/>
      <c r="BF649" s="60"/>
      <c r="BG649" s="60"/>
      <c r="BH649" s="60"/>
      <c r="BI649" s="60"/>
      <c r="BJ649" s="60"/>
      <c r="BK649" s="60"/>
      <c r="BL649" s="60"/>
      <c r="BM649" s="60"/>
      <c r="BN649" s="60"/>
      <c r="BO649" s="60"/>
      <c r="BP649" s="60"/>
      <c r="BQ649" s="60"/>
      <c r="BR649" s="60"/>
      <c r="BS649" s="60"/>
      <c r="BT649" s="60"/>
      <c r="BU649" s="60"/>
      <c r="BV649" s="60"/>
      <c r="BW649" s="60"/>
      <c r="BX649" s="60"/>
      <c r="BY649" s="60"/>
      <c r="BZ649" s="60"/>
      <c r="CA649" s="60"/>
      <c r="CB649" s="60"/>
      <c r="CC649" s="60"/>
      <c r="CD649" s="60"/>
      <c r="CE649" s="60"/>
      <c r="CF649" s="60"/>
      <c r="CG649" s="60"/>
      <c r="CH649" s="60"/>
      <c r="CI649" s="60"/>
      <c r="CJ649" s="60"/>
      <c r="CK649" s="60"/>
      <c r="CL649" s="60"/>
      <c r="CM649" s="60"/>
      <c r="CN649" s="60"/>
      <c r="CO649" s="60"/>
      <c r="CP649" s="60"/>
      <c r="CQ649" s="60"/>
      <c r="CR649" s="60"/>
      <c r="CS649" s="60"/>
      <c r="CT649" s="60"/>
      <c r="CU649" s="60"/>
      <c r="CV649" s="60"/>
      <c r="CW649" s="60"/>
      <c r="CX649" s="60"/>
      <c r="CY649" s="60"/>
      <c r="CZ649" s="60"/>
      <c r="DA649" s="60"/>
      <c r="DB649" s="60"/>
      <c r="DC649" s="60"/>
      <c r="DD649" s="60"/>
      <c r="DE649" s="60"/>
      <c r="DF649" s="60"/>
      <c r="DG649" s="60"/>
      <c r="DH649" s="60"/>
      <c r="DI649" s="60"/>
      <c r="DJ649" s="60"/>
      <c r="DK649" s="60"/>
      <c r="DL649" s="60"/>
      <c r="DM649" s="60"/>
      <c r="DN649" s="60"/>
      <c r="DO649" s="60"/>
      <c r="DP649" s="60"/>
      <c r="DQ649" s="60"/>
      <c r="DR649" s="60"/>
      <c r="DS649" s="60"/>
      <c r="DT649" s="60"/>
      <c r="DU649" s="60"/>
      <c r="DV649" s="60"/>
      <c r="DW649" s="60"/>
      <c r="DX649" s="60"/>
      <c r="DY649" s="60"/>
      <c r="DZ649" s="60"/>
      <c r="EA649" s="60"/>
      <c r="EB649" s="60"/>
      <c r="EC649" s="60"/>
      <c r="ED649" s="60"/>
      <c r="EE649" s="60"/>
      <c r="EF649" s="60"/>
      <c r="EG649" s="60"/>
      <c r="EH649" s="60"/>
      <c r="EI649" s="60"/>
      <c r="EJ649" s="60"/>
      <c r="EK649" s="60"/>
      <c r="EL649" s="60"/>
      <c r="EM649" s="60"/>
      <c r="EN649" s="60"/>
      <c r="EO649" s="60"/>
      <c r="EP649" s="60"/>
      <c r="EQ649" s="60"/>
      <c r="ER649" s="60"/>
      <c r="ES649" s="60"/>
      <c r="ET649" s="60"/>
      <c r="EU649" s="60"/>
      <c r="EV649" s="60"/>
      <c r="EW649" s="60"/>
      <c r="EX649" s="60"/>
      <c r="EY649" s="60"/>
      <c r="EZ649" s="60"/>
      <c r="FA649" s="60"/>
      <c r="FB649" s="60"/>
      <c r="FC649" s="60"/>
      <c r="FD649" s="60"/>
      <c r="FE649" s="60"/>
      <c r="FF649" s="60"/>
      <c r="FG649" s="60"/>
      <c r="FH649" s="60"/>
      <c r="FI649" s="60"/>
      <c r="FJ649" s="60"/>
      <c r="FK649" s="60"/>
      <c r="FL649" s="60"/>
      <c r="FM649" s="60"/>
      <c r="FN649" s="60"/>
      <c r="FO649" s="60"/>
      <c r="FP649" s="60"/>
      <c r="FQ649" s="60"/>
      <c r="FR649" s="60"/>
      <c r="FS649" s="60"/>
      <c r="FT649" s="60"/>
      <c r="FU649" s="60"/>
      <c r="FV649" s="60"/>
      <c r="FW649" s="60"/>
      <c r="FX649" s="60"/>
      <c r="FY649" s="60"/>
      <c r="FZ649" s="60"/>
    </row>
    <row r="650" spans="2:182" x14ac:dyDescent="0.25">
      <c r="B650" s="19">
        <v>1</v>
      </c>
      <c r="C650" s="176" t="s">
        <v>674</v>
      </c>
      <c r="D650" s="28">
        <f>'1 уровень'!E3103</f>
        <v>2823</v>
      </c>
      <c r="E650" s="28">
        <f>'1 уровень'!F3103</f>
        <v>706</v>
      </c>
      <c r="F650" s="28">
        <f>'1 уровень'!G3103</f>
        <v>213</v>
      </c>
      <c r="G650" s="65">
        <f>'1 уровень'!H3103</f>
        <v>30.169971671388101</v>
      </c>
      <c r="H650" s="79">
        <f>'1 уровень'!I3103</f>
        <v>0</v>
      </c>
      <c r="I650" s="79">
        <f>'1 уровень'!J3103</f>
        <v>0</v>
      </c>
      <c r="J650" s="74">
        <f>'1 уровень'!K3103</f>
        <v>0</v>
      </c>
      <c r="K650" s="74">
        <f>'1 уровень'!L3103</f>
        <v>0</v>
      </c>
      <c r="L650" s="74">
        <f>'1 уровень'!M3103</f>
        <v>0</v>
      </c>
      <c r="M650" s="74">
        <f>'1 уровень'!N3103</f>
        <v>0</v>
      </c>
      <c r="N650" s="74">
        <f>'1 уровень'!O3103</f>
        <v>0</v>
      </c>
      <c r="O650" s="74">
        <f>'1 уровень'!P3103</f>
        <v>0</v>
      </c>
      <c r="P650" s="73">
        <f>'1 уровень'!Q3103</f>
        <v>0</v>
      </c>
      <c r="Q650" s="73">
        <f>'1 уровень'!R3103</f>
        <v>0</v>
      </c>
      <c r="R650" s="73">
        <f>'1 уровень'!S3103</f>
        <v>0</v>
      </c>
      <c r="S650" s="73">
        <f>'1 уровень'!T3103</f>
        <v>0</v>
      </c>
      <c r="T650" s="73">
        <f>'1 уровень'!U3103</f>
        <v>117.90828000000003</v>
      </c>
      <c r="U650" s="790">
        <f>'1 уровень'!V3103</f>
        <v>0</v>
      </c>
      <c r="V650" s="73">
        <f>'1 уровень'!W3103</f>
        <v>0</v>
      </c>
      <c r="W650" s="73">
        <f>'1 уровень'!X3103</f>
        <v>117.90828000000003</v>
      </c>
      <c r="X650" s="73">
        <f>'1 уровень'!Y3103</f>
        <v>0</v>
      </c>
      <c r="Y650" s="73">
        <f>'1 уровень'!Z3103</f>
        <v>0</v>
      </c>
      <c r="Z650" s="387">
        <f>'1 уровень'!AA3103</f>
        <v>117.90828000000003</v>
      </c>
      <c r="AA650" s="73">
        <f>'1 уровень'!AB3103</f>
        <v>0</v>
      </c>
      <c r="AB650" s="73">
        <f>'1 уровень'!AC3103</f>
        <v>0</v>
      </c>
      <c r="AC650" s="982">
        <f>'1 уровень'!AB3096</f>
        <v>0</v>
      </c>
      <c r="AD650" s="989">
        <f>'1 уровень'!AC3096</f>
        <v>0</v>
      </c>
      <c r="AE650" s="60"/>
      <c r="AF650" s="60"/>
      <c r="AG650" s="60"/>
      <c r="AH650" s="60"/>
      <c r="AI650" s="60"/>
      <c r="AJ650" s="60"/>
      <c r="AK650" s="60"/>
      <c r="AL650" s="60"/>
      <c r="AM650" s="60"/>
      <c r="AN650" s="60"/>
      <c r="AO650" s="60"/>
      <c r="AP650" s="60"/>
      <c r="AQ650" s="60"/>
      <c r="AR650" s="60"/>
      <c r="AS650" s="60"/>
      <c r="AT650" s="60"/>
      <c r="AU650" s="60"/>
      <c r="AV650" s="60"/>
      <c r="AW650" s="60"/>
      <c r="AX650" s="60"/>
      <c r="AY650" s="60"/>
      <c r="AZ650" s="60"/>
      <c r="BA650" s="60"/>
      <c r="BB650" s="60"/>
      <c r="BC650" s="60"/>
      <c r="BD650" s="60"/>
      <c r="BE650" s="60"/>
      <c r="BF650" s="60"/>
      <c r="BG650" s="60"/>
      <c r="BH650" s="60"/>
      <c r="BI650" s="60"/>
      <c r="BJ650" s="60"/>
      <c r="BK650" s="60"/>
      <c r="BL650" s="60"/>
      <c r="BM650" s="60"/>
      <c r="BN650" s="60"/>
      <c r="BO650" s="60"/>
      <c r="BP650" s="60"/>
      <c r="BQ650" s="60"/>
      <c r="BR650" s="60"/>
      <c r="BS650" s="60"/>
      <c r="BT650" s="60"/>
      <c r="BU650" s="60"/>
      <c r="BV650" s="60"/>
      <c r="BW650" s="60"/>
      <c r="BX650" s="60"/>
      <c r="BY650" s="60"/>
      <c r="BZ650" s="60"/>
      <c r="CA650" s="60"/>
      <c r="CB650" s="60"/>
      <c r="CC650" s="60"/>
      <c r="CD650" s="60"/>
      <c r="CE650" s="60"/>
      <c r="CF650" s="60"/>
      <c r="CG650" s="60"/>
      <c r="CH650" s="60"/>
      <c r="CI650" s="60"/>
      <c r="CJ650" s="60"/>
      <c r="CK650" s="60"/>
      <c r="CL650" s="60"/>
      <c r="CM650" s="60"/>
      <c r="CN650" s="60"/>
      <c r="CO650" s="60"/>
      <c r="CP650" s="60"/>
      <c r="CQ650" s="60"/>
      <c r="CR650" s="60"/>
      <c r="CS650" s="60"/>
      <c r="CT650" s="60"/>
      <c r="CU650" s="60"/>
      <c r="CV650" s="60"/>
      <c r="CW650" s="60"/>
      <c r="CX650" s="60"/>
      <c r="CY650" s="60"/>
      <c r="CZ650" s="60"/>
      <c r="DA650" s="60"/>
      <c r="DB650" s="60"/>
      <c r="DC650" s="60"/>
      <c r="DD650" s="60"/>
      <c r="DE650" s="60"/>
      <c r="DF650" s="60"/>
      <c r="DG650" s="60"/>
      <c r="DH650" s="60"/>
      <c r="DI650" s="60"/>
      <c r="DJ650" s="60"/>
      <c r="DK650" s="60"/>
      <c r="DL650" s="60"/>
      <c r="DM650" s="60"/>
      <c r="DN650" s="60"/>
      <c r="DO650" s="60"/>
      <c r="DP650" s="60"/>
      <c r="DQ650" s="60"/>
      <c r="DR650" s="60"/>
      <c r="DS650" s="60"/>
      <c r="DT650" s="60"/>
      <c r="DU650" s="60"/>
      <c r="DV650" s="60"/>
      <c r="DW650" s="60"/>
      <c r="DX650" s="60"/>
      <c r="DY650" s="60"/>
      <c r="DZ650" s="60"/>
      <c r="EA650" s="60"/>
      <c r="EB650" s="60"/>
      <c r="EC650" s="60"/>
      <c r="ED650" s="60"/>
      <c r="EE650" s="60"/>
      <c r="EF650" s="60"/>
      <c r="EG650" s="60"/>
      <c r="EH650" s="60"/>
      <c r="EI650" s="60"/>
      <c r="EJ650" s="60"/>
      <c r="EK650" s="60"/>
      <c r="EL650" s="60"/>
      <c r="EM650" s="60"/>
      <c r="EN650" s="60"/>
      <c r="EO650" s="60"/>
      <c r="EP650" s="60"/>
      <c r="EQ650" s="60"/>
      <c r="ER650" s="60"/>
      <c r="ES650" s="60"/>
      <c r="ET650" s="60"/>
      <c r="EU650" s="60"/>
      <c r="EV650" s="60"/>
      <c r="EW650" s="60"/>
      <c r="EX650" s="60"/>
      <c r="EY650" s="60"/>
      <c r="EZ650" s="60"/>
      <c r="FA650" s="60"/>
      <c r="FB650" s="60"/>
      <c r="FC650" s="60"/>
      <c r="FD650" s="60"/>
      <c r="FE650" s="60"/>
      <c r="FF650" s="60"/>
      <c r="FG650" s="60"/>
      <c r="FH650" s="60"/>
      <c r="FI650" s="60"/>
      <c r="FJ650" s="60"/>
      <c r="FK650" s="60"/>
      <c r="FL650" s="60"/>
      <c r="FM650" s="60"/>
      <c r="FN650" s="60"/>
      <c r="FO650" s="60"/>
      <c r="FP650" s="60"/>
      <c r="FQ650" s="60"/>
      <c r="FR650" s="60"/>
      <c r="FS650" s="60"/>
      <c r="FT650" s="60"/>
      <c r="FU650" s="60"/>
      <c r="FV650" s="60"/>
      <c r="FW650" s="60"/>
      <c r="FX650" s="60"/>
      <c r="FY650" s="60"/>
      <c r="FZ650" s="60"/>
    </row>
    <row r="651" spans="2:182" x14ac:dyDescent="0.25">
      <c r="B651" s="19">
        <v>1</v>
      </c>
      <c r="C651" s="176" t="s">
        <v>675</v>
      </c>
      <c r="D651" s="28">
        <f>'1 уровень'!E3104</f>
        <v>2554</v>
      </c>
      <c r="E651" s="28">
        <f>'1 уровень'!F3104</f>
        <v>639</v>
      </c>
      <c r="F651" s="28">
        <f>'1 уровень'!G3104</f>
        <v>299</v>
      </c>
      <c r="G651" s="65">
        <f>'1 уровень'!H3104</f>
        <v>46.791862284820027</v>
      </c>
      <c r="H651" s="79">
        <f>'1 уровень'!I3104</f>
        <v>0</v>
      </c>
      <c r="I651" s="79">
        <f>'1 уровень'!J3104</f>
        <v>0</v>
      </c>
      <c r="J651" s="74">
        <f>'1 уровень'!K3104</f>
        <v>0</v>
      </c>
      <c r="K651" s="74">
        <f>'1 уровень'!L3104</f>
        <v>0</v>
      </c>
      <c r="L651" s="74">
        <f>'1 уровень'!M3104</f>
        <v>0</v>
      </c>
      <c r="M651" s="74">
        <f>'1 уровень'!N3104</f>
        <v>0</v>
      </c>
      <c r="N651" s="74">
        <f>'1 уровень'!O3104</f>
        <v>0</v>
      </c>
      <c r="O651" s="74">
        <f>'1 уровень'!P3104</f>
        <v>0</v>
      </c>
      <c r="P651" s="73">
        <f>'1 уровень'!Q3104</f>
        <v>0</v>
      </c>
      <c r="Q651" s="73">
        <f>'1 уровень'!R3104</f>
        <v>0</v>
      </c>
      <c r="R651" s="73">
        <f>'1 уровень'!S3104</f>
        <v>0</v>
      </c>
      <c r="S651" s="73">
        <f>'1 уровень'!T3104</f>
        <v>0</v>
      </c>
      <c r="T651" s="73">
        <f>'1 уровень'!U3104</f>
        <v>733.01046000000008</v>
      </c>
      <c r="U651" s="790">
        <f>'1 уровень'!V3104</f>
        <v>0</v>
      </c>
      <c r="V651" s="73">
        <f>'1 уровень'!W3104</f>
        <v>0</v>
      </c>
      <c r="W651" s="73">
        <f>'1 уровень'!X3104</f>
        <v>733.01046000000008</v>
      </c>
      <c r="X651" s="73">
        <f>'1 уровень'!Y3104</f>
        <v>0</v>
      </c>
      <c r="Y651" s="73">
        <f>'1 уровень'!Z3104</f>
        <v>0</v>
      </c>
      <c r="Z651" s="387">
        <f>'1 уровень'!AA3104</f>
        <v>733.01046000000008</v>
      </c>
      <c r="AA651" s="73">
        <f>'1 уровень'!AB3104</f>
        <v>0</v>
      </c>
      <c r="AB651" s="73">
        <f>'1 уровень'!AC3104</f>
        <v>0</v>
      </c>
      <c r="AC651" s="982">
        <f>'1 уровень'!AB3097</f>
        <v>0</v>
      </c>
      <c r="AD651" s="989">
        <f>'1 уровень'!AC3097</f>
        <v>0</v>
      </c>
      <c r="AE651" s="60"/>
      <c r="AF651" s="60"/>
      <c r="AG651" s="60"/>
      <c r="AH651" s="60"/>
      <c r="AI651" s="60"/>
      <c r="AJ651" s="60"/>
      <c r="AK651" s="60"/>
      <c r="AL651" s="60"/>
      <c r="AM651" s="60"/>
      <c r="AN651" s="60"/>
      <c r="AO651" s="60"/>
      <c r="AP651" s="60"/>
      <c r="AQ651" s="60"/>
      <c r="AR651" s="60"/>
      <c r="AS651" s="60"/>
      <c r="AT651" s="60"/>
      <c r="AU651" s="60"/>
      <c r="AV651" s="60"/>
      <c r="AW651" s="60"/>
      <c r="AX651" s="60"/>
      <c r="AY651" s="60"/>
      <c r="AZ651" s="60"/>
      <c r="BA651" s="60"/>
      <c r="BB651" s="60"/>
      <c r="BC651" s="60"/>
      <c r="BD651" s="60"/>
      <c r="BE651" s="60"/>
      <c r="BF651" s="60"/>
      <c r="BG651" s="60"/>
      <c r="BH651" s="60"/>
      <c r="BI651" s="60"/>
      <c r="BJ651" s="60"/>
      <c r="BK651" s="60"/>
      <c r="BL651" s="60"/>
      <c r="BM651" s="60"/>
      <c r="BN651" s="60"/>
      <c r="BO651" s="60"/>
      <c r="BP651" s="60"/>
      <c r="BQ651" s="60"/>
      <c r="BR651" s="60"/>
      <c r="BS651" s="60"/>
      <c r="BT651" s="60"/>
      <c r="BU651" s="60"/>
      <c r="BV651" s="60"/>
      <c r="BW651" s="60"/>
      <c r="BX651" s="60"/>
      <c r="BY651" s="60"/>
      <c r="BZ651" s="60"/>
      <c r="CA651" s="60"/>
      <c r="CB651" s="60"/>
      <c r="CC651" s="60"/>
      <c r="CD651" s="60"/>
      <c r="CE651" s="60"/>
      <c r="CF651" s="60"/>
      <c r="CG651" s="60"/>
      <c r="CH651" s="60"/>
      <c r="CI651" s="60"/>
      <c r="CJ651" s="60"/>
      <c r="CK651" s="60"/>
      <c r="CL651" s="60"/>
      <c r="CM651" s="60"/>
      <c r="CN651" s="60"/>
      <c r="CO651" s="60"/>
      <c r="CP651" s="60"/>
      <c r="CQ651" s="60"/>
      <c r="CR651" s="60"/>
      <c r="CS651" s="60"/>
      <c r="CT651" s="60"/>
      <c r="CU651" s="60"/>
      <c r="CV651" s="60"/>
      <c r="CW651" s="60"/>
      <c r="CX651" s="60"/>
      <c r="CY651" s="60"/>
      <c r="CZ651" s="60"/>
      <c r="DA651" s="60"/>
      <c r="DB651" s="60"/>
      <c r="DC651" s="60"/>
      <c r="DD651" s="60"/>
      <c r="DE651" s="60"/>
      <c r="DF651" s="60"/>
      <c r="DG651" s="60"/>
      <c r="DH651" s="60"/>
      <c r="DI651" s="60"/>
      <c r="DJ651" s="60"/>
      <c r="DK651" s="60"/>
      <c r="DL651" s="60"/>
      <c r="DM651" s="60"/>
      <c r="DN651" s="60"/>
      <c r="DO651" s="60"/>
      <c r="DP651" s="60"/>
      <c r="DQ651" s="60"/>
      <c r="DR651" s="60"/>
      <c r="DS651" s="60"/>
      <c r="DT651" s="60"/>
      <c r="DU651" s="60"/>
      <c r="DV651" s="60"/>
      <c r="DW651" s="60"/>
      <c r="DX651" s="60"/>
      <c r="DY651" s="60"/>
      <c r="DZ651" s="60"/>
      <c r="EA651" s="60"/>
      <c r="EB651" s="60"/>
      <c r="EC651" s="60"/>
      <c r="ED651" s="60"/>
      <c r="EE651" s="60"/>
      <c r="EF651" s="60"/>
      <c r="EG651" s="60"/>
      <c r="EH651" s="60"/>
      <c r="EI651" s="60"/>
      <c r="EJ651" s="60"/>
      <c r="EK651" s="60"/>
      <c r="EL651" s="60"/>
      <c r="EM651" s="60"/>
      <c r="EN651" s="60"/>
      <c r="EO651" s="60"/>
      <c r="EP651" s="60"/>
      <c r="EQ651" s="60"/>
      <c r="ER651" s="60"/>
      <c r="ES651" s="60"/>
      <c r="ET651" s="60"/>
      <c r="EU651" s="60"/>
      <c r="EV651" s="60"/>
      <c r="EW651" s="60"/>
      <c r="EX651" s="60"/>
      <c r="EY651" s="60"/>
      <c r="EZ651" s="60"/>
      <c r="FA651" s="60"/>
      <c r="FB651" s="60"/>
      <c r="FC651" s="60"/>
      <c r="FD651" s="60"/>
      <c r="FE651" s="60"/>
      <c r="FF651" s="60"/>
      <c r="FG651" s="60"/>
      <c r="FH651" s="60"/>
      <c r="FI651" s="60"/>
      <c r="FJ651" s="60"/>
      <c r="FK651" s="60"/>
      <c r="FL651" s="60"/>
      <c r="FM651" s="60"/>
      <c r="FN651" s="60"/>
      <c r="FO651" s="60"/>
      <c r="FP651" s="60"/>
      <c r="FQ651" s="60"/>
      <c r="FR651" s="60"/>
      <c r="FS651" s="60"/>
      <c r="FT651" s="60"/>
      <c r="FU651" s="60"/>
      <c r="FV651" s="60"/>
      <c r="FW651" s="60"/>
      <c r="FX651" s="60"/>
      <c r="FY651" s="60"/>
      <c r="FZ651" s="60"/>
    </row>
    <row r="652" spans="2:182" ht="60" x14ac:dyDescent="0.25">
      <c r="B652" s="19">
        <v>1</v>
      </c>
      <c r="C652" s="176" t="s">
        <v>676</v>
      </c>
      <c r="D652" s="28">
        <f>'1 уровень'!E3105</f>
        <v>0</v>
      </c>
      <c r="E652" s="28">
        <f>'1 уровень'!F3105</f>
        <v>0</v>
      </c>
      <c r="F652" s="28">
        <f>'1 уровень'!G3105</f>
        <v>0</v>
      </c>
      <c r="G652" s="65">
        <f>'1 уровень'!H3105</f>
        <v>0</v>
      </c>
      <c r="H652" s="79">
        <f>'1 уровень'!I3105</f>
        <v>0</v>
      </c>
      <c r="I652" s="79">
        <f>'1 уровень'!J3105</f>
        <v>0</v>
      </c>
      <c r="J652" s="74">
        <f>'1 уровень'!K3105</f>
        <v>0</v>
      </c>
      <c r="K652" s="74">
        <f>'1 уровень'!L3105</f>
        <v>0</v>
      </c>
      <c r="L652" s="74">
        <f>'1 уровень'!M3105</f>
        <v>0</v>
      </c>
      <c r="M652" s="74">
        <f>'1 уровень'!N3105</f>
        <v>0</v>
      </c>
      <c r="N652" s="74">
        <f>'1 уровень'!O3105</f>
        <v>0</v>
      </c>
      <c r="O652" s="74">
        <f>'1 уровень'!P3105</f>
        <v>0</v>
      </c>
      <c r="P652" s="73">
        <f>'1 уровень'!Q3105</f>
        <v>0</v>
      </c>
      <c r="Q652" s="73">
        <f>'1 уровень'!R3105</f>
        <v>0</v>
      </c>
      <c r="R652" s="73">
        <f>'1 уровень'!S3105</f>
        <v>0</v>
      </c>
      <c r="S652" s="73">
        <f>'1 уровень'!T3105</f>
        <v>0</v>
      </c>
      <c r="T652" s="73">
        <f>'1 уровень'!U3105</f>
        <v>0</v>
      </c>
      <c r="U652" s="790">
        <f>'1 уровень'!V3105</f>
        <v>0</v>
      </c>
      <c r="V652" s="73">
        <f>'1 уровень'!W3105</f>
        <v>0</v>
      </c>
      <c r="W652" s="73">
        <f>'1 уровень'!X3105</f>
        <v>0</v>
      </c>
      <c r="X652" s="73">
        <f>'1 уровень'!Y3105</f>
        <v>0</v>
      </c>
      <c r="Y652" s="73">
        <f>'1 уровень'!Z3105</f>
        <v>0</v>
      </c>
      <c r="Z652" s="387">
        <f>'1 уровень'!AA3105</f>
        <v>0</v>
      </c>
      <c r="AA652" s="73">
        <f>'1 уровень'!AB3105</f>
        <v>0</v>
      </c>
      <c r="AB652" s="73">
        <f>'1 уровень'!AC3105</f>
        <v>0</v>
      </c>
      <c r="AC652" s="982">
        <f>'1 уровень'!AB3098</f>
        <v>0</v>
      </c>
      <c r="AD652" s="989">
        <f>'1 уровень'!AC3098</f>
        <v>0</v>
      </c>
      <c r="AE652" s="60"/>
      <c r="AF652" s="60"/>
      <c r="AG652" s="60"/>
      <c r="AH652" s="60"/>
      <c r="AI652" s="60"/>
      <c r="AJ652" s="60"/>
      <c r="AK652" s="60"/>
      <c r="AL652" s="60"/>
      <c r="AM652" s="60"/>
      <c r="AN652" s="60"/>
      <c r="AO652" s="60"/>
      <c r="AP652" s="60"/>
      <c r="AQ652" s="60"/>
      <c r="AR652" s="60"/>
      <c r="AS652" s="60"/>
      <c r="AT652" s="60"/>
      <c r="AU652" s="60"/>
      <c r="AV652" s="60"/>
      <c r="AW652" s="60"/>
      <c r="AX652" s="60"/>
      <c r="AY652" s="60"/>
      <c r="AZ652" s="60"/>
      <c r="BA652" s="60"/>
      <c r="BB652" s="60"/>
      <c r="BC652" s="60"/>
      <c r="BD652" s="60"/>
      <c r="BE652" s="60"/>
      <c r="BF652" s="60"/>
      <c r="BG652" s="60"/>
      <c r="BH652" s="60"/>
      <c r="BI652" s="60"/>
      <c r="BJ652" s="60"/>
      <c r="BK652" s="60"/>
      <c r="BL652" s="60"/>
      <c r="BM652" s="60"/>
      <c r="BN652" s="60"/>
      <c r="BO652" s="60"/>
      <c r="BP652" s="60"/>
      <c r="BQ652" s="60"/>
      <c r="BR652" s="60"/>
      <c r="BS652" s="60"/>
      <c r="BT652" s="60"/>
      <c r="BU652" s="60"/>
      <c r="BV652" s="60"/>
      <c r="BW652" s="60"/>
      <c r="BX652" s="60"/>
      <c r="BY652" s="60"/>
      <c r="BZ652" s="60"/>
      <c r="CA652" s="60"/>
      <c r="CB652" s="60"/>
      <c r="CC652" s="60"/>
      <c r="CD652" s="60"/>
      <c r="CE652" s="60"/>
      <c r="CF652" s="60"/>
      <c r="CG652" s="60"/>
      <c r="CH652" s="60"/>
      <c r="CI652" s="60"/>
      <c r="CJ652" s="60"/>
      <c r="CK652" s="60"/>
      <c r="CL652" s="60"/>
      <c r="CM652" s="60"/>
      <c r="CN652" s="60"/>
      <c r="CO652" s="60"/>
      <c r="CP652" s="60"/>
      <c r="CQ652" s="60"/>
      <c r="CR652" s="60"/>
      <c r="CS652" s="60"/>
      <c r="CT652" s="60"/>
      <c r="CU652" s="60"/>
      <c r="CV652" s="60"/>
      <c r="CW652" s="60"/>
      <c r="CX652" s="60"/>
      <c r="CY652" s="60"/>
      <c r="CZ652" s="60"/>
      <c r="DA652" s="60"/>
      <c r="DB652" s="60"/>
      <c r="DC652" s="60"/>
      <c r="DD652" s="60"/>
      <c r="DE652" s="60"/>
      <c r="DF652" s="60"/>
      <c r="DG652" s="60"/>
      <c r="DH652" s="60"/>
      <c r="DI652" s="60"/>
      <c r="DJ652" s="60"/>
      <c r="DK652" s="60"/>
      <c r="DL652" s="60"/>
      <c r="DM652" s="60"/>
      <c r="DN652" s="60"/>
      <c r="DO652" s="60"/>
      <c r="DP652" s="60"/>
      <c r="DQ652" s="60"/>
      <c r="DR652" s="60"/>
      <c r="DS652" s="60"/>
      <c r="DT652" s="60"/>
      <c r="DU652" s="60"/>
      <c r="DV652" s="60"/>
      <c r="DW652" s="60"/>
      <c r="DX652" s="60"/>
      <c r="DY652" s="60"/>
      <c r="DZ652" s="60"/>
      <c r="EA652" s="60"/>
      <c r="EB652" s="60"/>
      <c r="EC652" s="60"/>
      <c r="ED652" s="60"/>
      <c r="EE652" s="60"/>
      <c r="EF652" s="60"/>
      <c r="EG652" s="60"/>
      <c r="EH652" s="60"/>
      <c r="EI652" s="60"/>
      <c r="EJ652" s="60"/>
      <c r="EK652" s="60"/>
      <c r="EL652" s="60"/>
      <c r="EM652" s="60"/>
      <c r="EN652" s="60"/>
      <c r="EO652" s="60"/>
      <c r="EP652" s="60"/>
      <c r="EQ652" s="60"/>
      <c r="ER652" s="60"/>
      <c r="ES652" s="60"/>
      <c r="ET652" s="60"/>
      <c r="EU652" s="60"/>
      <c r="EV652" s="60"/>
      <c r="EW652" s="60"/>
      <c r="EX652" s="60"/>
      <c r="EY652" s="60"/>
      <c r="EZ652" s="60"/>
      <c r="FA652" s="60"/>
      <c r="FB652" s="60"/>
      <c r="FC652" s="60"/>
      <c r="FD652" s="60"/>
      <c r="FE652" s="60"/>
      <c r="FF652" s="60"/>
      <c r="FG652" s="60"/>
      <c r="FH652" s="60"/>
      <c r="FI652" s="60"/>
      <c r="FJ652" s="60"/>
      <c r="FK652" s="60"/>
      <c r="FL652" s="60"/>
      <c r="FM652" s="60"/>
      <c r="FN652" s="60"/>
      <c r="FO652" s="60"/>
      <c r="FP652" s="60"/>
      <c r="FQ652" s="60"/>
      <c r="FR652" s="60"/>
      <c r="FS652" s="60"/>
      <c r="FT652" s="60"/>
      <c r="FU652" s="60"/>
      <c r="FV652" s="60"/>
      <c r="FW652" s="60"/>
      <c r="FX652" s="60"/>
      <c r="FY652" s="60"/>
      <c r="FZ652" s="60"/>
    </row>
    <row r="653" spans="2:182" x14ac:dyDescent="0.25">
      <c r="B653" s="19">
        <v>1</v>
      </c>
      <c r="C653" s="176" t="s">
        <v>677</v>
      </c>
      <c r="D653" s="28">
        <f>'1 уровень'!E3106</f>
        <v>0</v>
      </c>
      <c r="E653" s="28">
        <f>'1 уровень'!F3106</f>
        <v>0</v>
      </c>
      <c r="F653" s="28">
        <f>'1 уровень'!G3106</f>
        <v>0</v>
      </c>
      <c r="G653" s="65">
        <f>'1 уровень'!H3106</f>
        <v>0</v>
      </c>
      <c r="H653" s="79">
        <f>'1 уровень'!I3106</f>
        <v>0</v>
      </c>
      <c r="I653" s="79">
        <f>'1 уровень'!J3106</f>
        <v>0</v>
      </c>
      <c r="J653" s="74">
        <f>'1 уровень'!K3106</f>
        <v>0</v>
      </c>
      <c r="K653" s="74">
        <f>'1 уровень'!L3106</f>
        <v>0</v>
      </c>
      <c r="L653" s="74">
        <f>'1 уровень'!M3106</f>
        <v>0</v>
      </c>
      <c r="M653" s="74">
        <f>'1 уровень'!N3106</f>
        <v>0</v>
      </c>
      <c r="N653" s="74">
        <f>'1 уровень'!O3106</f>
        <v>0</v>
      </c>
      <c r="O653" s="74">
        <f>'1 уровень'!P3106</f>
        <v>0</v>
      </c>
      <c r="P653" s="73">
        <f>'1 уровень'!Q3106</f>
        <v>0</v>
      </c>
      <c r="Q653" s="73">
        <f>'1 уровень'!R3106</f>
        <v>0</v>
      </c>
      <c r="R653" s="73">
        <f>'1 уровень'!S3106</f>
        <v>0</v>
      </c>
      <c r="S653" s="73">
        <f>'1 уровень'!T3106</f>
        <v>0</v>
      </c>
      <c r="T653" s="73">
        <f>'1 уровень'!U3106</f>
        <v>0</v>
      </c>
      <c r="U653" s="790">
        <f>'1 уровень'!V3106</f>
        <v>0</v>
      </c>
      <c r="V653" s="73">
        <f>'1 уровень'!W3106</f>
        <v>0</v>
      </c>
      <c r="W653" s="73">
        <f>'1 уровень'!X3106</f>
        <v>0</v>
      </c>
      <c r="X653" s="73">
        <f>'1 уровень'!Y3106</f>
        <v>0</v>
      </c>
      <c r="Y653" s="73">
        <f>'1 уровень'!Z3106</f>
        <v>0</v>
      </c>
      <c r="Z653" s="387">
        <f>'1 уровень'!AA3106</f>
        <v>0</v>
      </c>
      <c r="AA653" s="73">
        <f>'1 уровень'!AB3106</f>
        <v>0</v>
      </c>
      <c r="AB653" s="73">
        <f>'1 уровень'!AC3106</f>
        <v>0</v>
      </c>
      <c r="AC653" s="982">
        <f>'1 уровень'!AB3099</f>
        <v>0</v>
      </c>
      <c r="AD653" s="989">
        <f>'1 уровень'!AC3099</f>
        <v>0</v>
      </c>
      <c r="AE653" s="60"/>
      <c r="AF653" s="60"/>
      <c r="AG653" s="60"/>
      <c r="AH653" s="60"/>
      <c r="AI653" s="60"/>
      <c r="AJ653" s="60"/>
      <c r="AK653" s="60"/>
      <c r="AL653" s="60"/>
      <c r="AM653" s="60"/>
      <c r="AN653" s="60"/>
      <c r="AO653" s="60"/>
      <c r="AP653" s="60"/>
      <c r="AQ653" s="60"/>
      <c r="AR653" s="60"/>
      <c r="AS653" s="60"/>
      <c r="AT653" s="60"/>
      <c r="AU653" s="60"/>
      <c r="AV653" s="60"/>
      <c r="AW653" s="60"/>
      <c r="AX653" s="60"/>
      <c r="AY653" s="60"/>
      <c r="AZ653" s="60"/>
      <c r="BA653" s="60"/>
      <c r="BB653" s="60"/>
      <c r="BC653" s="60"/>
      <c r="BD653" s="60"/>
      <c r="BE653" s="60"/>
      <c r="BF653" s="60"/>
      <c r="BG653" s="60"/>
      <c r="BH653" s="60"/>
      <c r="BI653" s="60"/>
      <c r="BJ653" s="60"/>
      <c r="BK653" s="60"/>
      <c r="BL653" s="60"/>
      <c r="BM653" s="60"/>
      <c r="BN653" s="60"/>
      <c r="BO653" s="60"/>
      <c r="BP653" s="60"/>
      <c r="BQ653" s="60"/>
      <c r="BR653" s="60"/>
      <c r="BS653" s="60"/>
      <c r="BT653" s="60"/>
      <c r="BU653" s="60"/>
      <c r="BV653" s="60"/>
      <c r="BW653" s="60"/>
      <c r="BX653" s="60"/>
      <c r="BY653" s="60"/>
      <c r="BZ653" s="60"/>
      <c r="CA653" s="60"/>
      <c r="CB653" s="60"/>
      <c r="CC653" s="60"/>
      <c r="CD653" s="60"/>
      <c r="CE653" s="60"/>
      <c r="CF653" s="60"/>
      <c r="CG653" s="60"/>
      <c r="CH653" s="60"/>
      <c r="CI653" s="60"/>
      <c r="CJ653" s="60"/>
      <c r="CK653" s="60"/>
      <c r="CL653" s="60"/>
      <c r="CM653" s="60"/>
      <c r="CN653" s="60"/>
      <c r="CO653" s="60"/>
      <c r="CP653" s="60"/>
      <c r="CQ653" s="60"/>
      <c r="CR653" s="60"/>
      <c r="CS653" s="60"/>
      <c r="CT653" s="60"/>
      <c r="CU653" s="60"/>
      <c r="CV653" s="60"/>
      <c r="CW653" s="60"/>
      <c r="CX653" s="60"/>
      <c r="CY653" s="60"/>
      <c r="CZ653" s="60"/>
      <c r="DA653" s="60"/>
      <c r="DB653" s="60"/>
      <c r="DC653" s="60"/>
      <c r="DD653" s="60"/>
      <c r="DE653" s="60"/>
      <c r="DF653" s="60"/>
      <c r="DG653" s="60"/>
      <c r="DH653" s="60"/>
      <c r="DI653" s="60"/>
      <c r="DJ653" s="60"/>
      <c r="DK653" s="60"/>
      <c r="DL653" s="60"/>
      <c r="DM653" s="60"/>
      <c r="DN653" s="60"/>
      <c r="DO653" s="60"/>
      <c r="DP653" s="60"/>
      <c r="DQ653" s="60"/>
      <c r="DR653" s="60"/>
      <c r="DS653" s="60"/>
      <c r="DT653" s="60"/>
      <c r="DU653" s="60"/>
      <c r="DV653" s="60"/>
      <c r="DW653" s="60"/>
      <c r="DX653" s="60"/>
      <c r="DY653" s="60"/>
      <c r="DZ653" s="60"/>
      <c r="EA653" s="60"/>
      <c r="EB653" s="60"/>
      <c r="EC653" s="60"/>
      <c r="ED653" s="60"/>
      <c r="EE653" s="60"/>
      <c r="EF653" s="60"/>
      <c r="EG653" s="60"/>
      <c r="EH653" s="60"/>
      <c r="EI653" s="60"/>
      <c r="EJ653" s="60"/>
      <c r="EK653" s="60"/>
      <c r="EL653" s="60"/>
      <c r="EM653" s="60"/>
      <c r="EN653" s="60"/>
      <c r="EO653" s="60"/>
      <c r="EP653" s="60"/>
      <c r="EQ653" s="60"/>
      <c r="ER653" s="60"/>
      <c r="ES653" s="60"/>
      <c r="ET653" s="60"/>
      <c r="EU653" s="60"/>
      <c r="EV653" s="60"/>
      <c r="EW653" s="60"/>
      <c r="EX653" s="60"/>
      <c r="EY653" s="60"/>
      <c r="EZ653" s="60"/>
      <c r="FA653" s="60"/>
      <c r="FB653" s="60"/>
      <c r="FC653" s="60"/>
      <c r="FD653" s="60"/>
      <c r="FE653" s="60"/>
      <c r="FF653" s="60"/>
      <c r="FG653" s="60"/>
      <c r="FH653" s="60"/>
      <c r="FI653" s="60"/>
      <c r="FJ653" s="60"/>
      <c r="FK653" s="60"/>
      <c r="FL653" s="60"/>
      <c r="FM653" s="60"/>
      <c r="FN653" s="60"/>
      <c r="FO653" s="60"/>
      <c r="FP653" s="60"/>
      <c r="FQ653" s="60"/>
      <c r="FR653" s="60"/>
      <c r="FS653" s="60"/>
      <c r="FT653" s="60"/>
      <c r="FU653" s="60"/>
      <c r="FV653" s="60"/>
      <c r="FW653" s="60"/>
      <c r="FX653" s="60"/>
      <c r="FY653" s="60"/>
      <c r="FZ653" s="60"/>
    </row>
    <row r="654" spans="2:182" x14ac:dyDescent="0.25">
      <c r="C654" s="176" t="s">
        <v>678</v>
      </c>
      <c r="D654" s="28">
        <f>'1 уровень'!E3107</f>
        <v>0</v>
      </c>
      <c r="E654" s="28">
        <f>'1 уровень'!F3107</f>
        <v>0</v>
      </c>
      <c r="F654" s="28">
        <f>'1 уровень'!G3107</f>
        <v>0</v>
      </c>
      <c r="G654" s="65">
        <f>'1 уровень'!H3107</f>
        <v>0</v>
      </c>
      <c r="H654" s="79">
        <f>'1 уровень'!I3107</f>
        <v>0</v>
      </c>
      <c r="I654" s="79">
        <f>'1 уровень'!J3107</f>
        <v>0</v>
      </c>
      <c r="J654" s="74">
        <f>'1 уровень'!K3107</f>
        <v>0</v>
      </c>
      <c r="K654" s="74">
        <f>'1 уровень'!L3107</f>
        <v>0</v>
      </c>
      <c r="L654" s="74">
        <f>'1 уровень'!M3107</f>
        <v>0</v>
      </c>
      <c r="M654" s="74">
        <f>'1 уровень'!N3107</f>
        <v>0</v>
      </c>
      <c r="N654" s="74">
        <f>'1 уровень'!O3107</f>
        <v>0</v>
      </c>
      <c r="O654" s="74">
        <f>'1 уровень'!P3107</f>
        <v>0</v>
      </c>
      <c r="P654" s="73">
        <f>'1 уровень'!Q3107</f>
        <v>0</v>
      </c>
      <c r="Q654" s="73">
        <f>'1 уровень'!R3107</f>
        <v>0</v>
      </c>
      <c r="R654" s="73">
        <f>'1 уровень'!S3107</f>
        <v>0</v>
      </c>
      <c r="S654" s="73">
        <f>'1 уровень'!T3107</f>
        <v>0</v>
      </c>
      <c r="T654" s="73">
        <f>'1 уровень'!U3107</f>
        <v>0</v>
      </c>
      <c r="U654" s="790">
        <f>'1 уровень'!V3107</f>
        <v>0</v>
      </c>
      <c r="V654" s="73">
        <f>'1 уровень'!W3107</f>
        <v>0</v>
      </c>
      <c r="W654" s="73">
        <f>'1 уровень'!X3107</f>
        <v>0</v>
      </c>
      <c r="X654" s="73">
        <f>'1 уровень'!Y3107</f>
        <v>0</v>
      </c>
      <c r="Y654" s="73">
        <f>'1 уровень'!Z3107</f>
        <v>0</v>
      </c>
      <c r="Z654" s="387">
        <f>'1 уровень'!AA3107</f>
        <v>0</v>
      </c>
      <c r="AA654" s="73">
        <f>'1 уровень'!AB3107</f>
        <v>0</v>
      </c>
      <c r="AB654" s="73">
        <f>'1 уровень'!AC3107</f>
        <v>0</v>
      </c>
      <c r="AC654" s="982"/>
      <c r="AD654" s="989"/>
      <c r="AE654" s="60"/>
      <c r="AF654" s="60"/>
      <c r="AG654" s="60"/>
      <c r="AH654" s="60"/>
      <c r="AI654" s="60"/>
      <c r="AJ654" s="60"/>
      <c r="AK654" s="60"/>
      <c r="AL654" s="60"/>
      <c r="AM654" s="60"/>
      <c r="AN654" s="60"/>
      <c r="AO654" s="60"/>
      <c r="AP654" s="60"/>
      <c r="AQ654" s="60"/>
      <c r="AR654" s="60"/>
      <c r="AS654" s="60"/>
      <c r="AT654" s="60"/>
      <c r="AU654" s="60"/>
      <c r="AV654" s="60"/>
      <c r="AW654" s="60"/>
      <c r="AX654" s="60"/>
      <c r="AY654" s="60"/>
      <c r="AZ654" s="60"/>
      <c r="BA654" s="60"/>
      <c r="BB654" s="60"/>
      <c r="BC654" s="60"/>
      <c r="BD654" s="60"/>
      <c r="BE654" s="60"/>
      <c r="BF654" s="60"/>
      <c r="BG654" s="60"/>
      <c r="BH654" s="60"/>
      <c r="BI654" s="60"/>
      <c r="BJ654" s="60"/>
      <c r="BK654" s="60"/>
      <c r="BL654" s="60"/>
      <c r="BM654" s="60"/>
      <c r="BN654" s="60"/>
      <c r="BO654" s="60"/>
      <c r="BP654" s="60"/>
      <c r="BQ654" s="60"/>
      <c r="BR654" s="60"/>
      <c r="BS654" s="60"/>
      <c r="BT654" s="60"/>
      <c r="BU654" s="60"/>
      <c r="BV654" s="60"/>
      <c r="BW654" s="60"/>
      <c r="BX654" s="60"/>
      <c r="BY654" s="60"/>
      <c r="BZ654" s="60"/>
      <c r="CA654" s="60"/>
      <c r="CB654" s="60"/>
      <c r="CC654" s="60"/>
      <c r="CD654" s="60"/>
      <c r="CE654" s="60"/>
      <c r="CF654" s="60"/>
      <c r="CG654" s="60"/>
      <c r="CH654" s="60"/>
      <c r="CI654" s="60"/>
      <c r="CJ654" s="60"/>
      <c r="CK654" s="60"/>
      <c r="CL654" s="60"/>
      <c r="CM654" s="60"/>
      <c r="CN654" s="60"/>
      <c r="CO654" s="60"/>
      <c r="CP654" s="60"/>
      <c r="CQ654" s="60"/>
      <c r="CR654" s="60"/>
      <c r="CS654" s="60"/>
      <c r="CT654" s="60"/>
      <c r="CU654" s="60"/>
      <c r="CV654" s="60"/>
      <c r="CW654" s="60"/>
      <c r="CX654" s="60"/>
      <c r="CY654" s="60"/>
      <c r="CZ654" s="60"/>
      <c r="DA654" s="60"/>
      <c r="DB654" s="60"/>
      <c r="DC654" s="60"/>
      <c r="DD654" s="60"/>
      <c r="DE654" s="60"/>
      <c r="DF654" s="60"/>
      <c r="DG654" s="60"/>
      <c r="DH654" s="60"/>
      <c r="DI654" s="60"/>
      <c r="DJ654" s="60"/>
      <c r="DK654" s="60"/>
      <c r="DL654" s="60"/>
      <c r="DM654" s="60"/>
      <c r="DN654" s="60"/>
      <c r="DO654" s="60"/>
      <c r="DP654" s="60"/>
      <c r="DQ654" s="60"/>
      <c r="DR654" s="60"/>
      <c r="DS654" s="60"/>
      <c r="DT654" s="60"/>
      <c r="DU654" s="60"/>
      <c r="DV654" s="60"/>
      <c r="DW654" s="60"/>
      <c r="DX654" s="60"/>
      <c r="DY654" s="60"/>
      <c r="DZ654" s="60"/>
      <c r="EA654" s="60"/>
      <c r="EB654" s="60"/>
      <c r="EC654" s="60"/>
      <c r="ED654" s="60"/>
      <c r="EE654" s="60"/>
      <c r="EF654" s="60"/>
      <c r="EG654" s="60"/>
      <c r="EH654" s="60"/>
      <c r="EI654" s="60"/>
      <c r="EJ654" s="60"/>
      <c r="EK654" s="60"/>
      <c r="EL654" s="60"/>
      <c r="EM654" s="60"/>
      <c r="EN654" s="60"/>
      <c r="EO654" s="60"/>
      <c r="EP654" s="60"/>
      <c r="EQ654" s="60"/>
      <c r="ER654" s="60"/>
      <c r="ES654" s="60"/>
      <c r="ET654" s="60"/>
      <c r="EU654" s="60"/>
      <c r="EV654" s="60"/>
      <c r="EW654" s="60"/>
      <c r="EX654" s="60"/>
      <c r="EY654" s="60"/>
      <c r="EZ654" s="60"/>
      <c r="FA654" s="60"/>
      <c r="FB654" s="60"/>
      <c r="FC654" s="60"/>
      <c r="FD654" s="60"/>
      <c r="FE654" s="60"/>
      <c r="FF654" s="60"/>
      <c r="FG654" s="60"/>
      <c r="FH654" s="60"/>
      <c r="FI654" s="60"/>
      <c r="FJ654" s="60"/>
      <c r="FK654" s="60"/>
      <c r="FL654" s="60"/>
      <c r="FM654" s="60"/>
      <c r="FN654" s="60"/>
      <c r="FO654" s="60"/>
      <c r="FP654" s="60"/>
      <c r="FQ654" s="60"/>
      <c r="FR654" s="60"/>
      <c r="FS654" s="60"/>
      <c r="FT654" s="60"/>
      <c r="FU654" s="60"/>
      <c r="FV654" s="60"/>
      <c r="FW654" s="60"/>
      <c r="FX654" s="60"/>
      <c r="FY654" s="60"/>
      <c r="FZ654" s="60"/>
    </row>
    <row r="655" spans="2:182" ht="45" x14ac:dyDescent="0.25">
      <c r="C655" s="294" t="s">
        <v>685</v>
      </c>
      <c r="D655" s="28">
        <f>'1 уровень'!E3108</f>
        <v>90</v>
      </c>
      <c r="E655" s="28">
        <f>'1 уровень'!F3108</f>
        <v>23</v>
      </c>
      <c r="F655" s="28">
        <f>'1 уровень'!G3108</f>
        <v>26</v>
      </c>
      <c r="G655" s="65">
        <f>'1 уровень'!H3108</f>
        <v>113.04347826086956</v>
      </c>
      <c r="H655" s="79">
        <f>'1 уровень'!I3108</f>
        <v>0</v>
      </c>
      <c r="I655" s="79">
        <f>'1 уровень'!J3108</f>
        <v>0</v>
      </c>
      <c r="J655" s="74">
        <f>'1 уровень'!K3108</f>
        <v>0</v>
      </c>
      <c r="K655" s="74">
        <f>'1 уровень'!L3108</f>
        <v>0</v>
      </c>
      <c r="L655" s="74">
        <f>'1 уровень'!M3108</f>
        <v>0</v>
      </c>
      <c r="M655" s="74">
        <f>'1 уровень'!N3108</f>
        <v>0</v>
      </c>
      <c r="N655" s="74">
        <f>'1 уровень'!O3108</f>
        <v>0</v>
      </c>
      <c r="O655" s="74">
        <f>'1 уровень'!P3108</f>
        <v>0</v>
      </c>
      <c r="P655" s="73">
        <f>'1 уровень'!Q3108</f>
        <v>782.53199999999993</v>
      </c>
      <c r="Q655" s="73">
        <f>'1 уровень'!R3108</f>
        <v>782.53199999999993</v>
      </c>
      <c r="R655" s="73">
        <f>'1 уровень'!S3108</f>
        <v>782.53199999999993</v>
      </c>
      <c r="S655" s="73">
        <f>'1 уровень'!T3108</f>
        <v>195.63299999999998</v>
      </c>
      <c r="T655" s="73">
        <f>'1 уровень'!U3108</f>
        <v>226.06584000000001</v>
      </c>
      <c r="U655" s="790">
        <f>'1 уровень'!V3108</f>
        <v>0</v>
      </c>
      <c r="V655" s="73">
        <f>'1 уровень'!W3108</f>
        <v>0</v>
      </c>
      <c r="W655" s="73">
        <f>'1 уровень'!X3108</f>
        <v>30.432840000000027</v>
      </c>
      <c r="X655" s="73">
        <f>'1 уровень'!Y3108</f>
        <v>0</v>
      </c>
      <c r="Y655" s="73">
        <f>'1 уровень'!Z3108</f>
        <v>-15.723000000000001</v>
      </c>
      <c r="Z655" s="387">
        <f>'1 уровень'!AA3108</f>
        <v>210.34284</v>
      </c>
      <c r="AA655" s="73">
        <f>'1 уровень'!AB3108</f>
        <v>0</v>
      </c>
      <c r="AB655" s="73">
        <f>'1 уровень'!AC3108</f>
        <v>0</v>
      </c>
      <c r="AC655" s="982"/>
      <c r="AD655" s="989"/>
      <c r="AE655" s="60"/>
      <c r="AF655" s="60"/>
      <c r="AG655" s="60"/>
      <c r="AH655" s="60"/>
      <c r="AI655" s="60"/>
      <c r="AJ655" s="60"/>
      <c r="AK655" s="60"/>
      <c r="AL655" s="60"/>
      <c r="AM655" s="60"/>
      <c r="AN655" s="60"/>
      <c r="AO655" s="60"/>
      <c r="AP655" s="60"/>
      <c r="AQ655" s="60"/>
      <c r="AR655" s="60"/>
      <c r="AS655" s="60"/>
      <c r="AT655" s="60"/>
      <c r="AU655" s="60"/>
      <c r="AV655" s="60"/>
      <c r="AW655" s="60"/>
      <c r="AX655" s="60"/>
      <c r="AY655" s="60"/>
      <c r="AZ655" s="60"/>
      <c r="BA655" s="60"/>
      <c r="BB655" s="60"/>
      <c r="BC655" s="60"/>
      <c r="BD655" s="60"/>
      <c r="BE655" s="60"/>
      <c r="BF655" s="60"/>
      <c r="BG655" s="60"/>
      <c r="BH655" s="60"/>
      <c r="BI655" s="60"/>
      <c r="BJ655" s="60"/>
      <c r="BK655" s="60"/>
      <c r="BL655" s="60"/>
      <c r="BM655" s="60"/>
      <c r="BN655" s="60"/>
      <c r="BO655" s="60"/>
      <c r="BP655" s="60"/>
      <c r="BQ655" s="60"/>
      <c r="BR655" s="60"/>
      <c r="BS655" s="60"/>
      <c r="BT655" s="60"/>
      <c r="BU655" s="60"/>
      <c r="BV655" s="60"/>
      <c r="BW655" s="60"/>
      <c r="BX655" s="60"/>
      <c r="BY655" s="60"/>
      <c r="BZ655" s="60"/>
      <c r="CA655" s="60"/>
      <c r="CB655" s="60"/>
      <c r="CC655" s="60"/>
      <c r="CD655" s="60"/>
      <c r="CE655" s="60"/>
      <c r="CF655" s="60"/>
      <c r="CG655" s="60"/>
      <c r="CH655" s="60"/>
      <c r="CI655" s="60"/>
      <c r="CJ655" s="60"/>
      <c r="CK655" s="60"/>
      <c r="CL655" s="60"/>
      <c r="CM655" s="60"/>
      <c r="CN655" s="60"/>
      <c r="CO655" s="60"/>
      <c r="CP655" s="60"/>
      <c r="CQ655" s="60"/>
      <c r="CR655" s="60"/>
      <c r="CS655" s="60"/>
      <c r="CT655" s="60"/>
      <c r="CU655" s="60"/>
      <c r="CV655" s="60"/>
      <c r="CW655" s="60"/>
      <c r="CX655" s="60"/>
      <c r="CY655" s="60"/>
      <c r="CZ655" s="60"/>
      <c r="DA655" s="60"/>
      <c r="DB655" s="60"/>
      <c r="DC655" s="60"/>
      <c r="DD655" s="60"/>
      <c r="DE655" s="60"/>
      <c r="DF655" s="60"/>
      <c r="DG655" s="60"/>
      <c r="DH655" s="60"/>
      <c r="DI655" s="60"/>
      <c r="DJ655" s="60"/>
      <c r="DK655" s="60"/>
      <c r="DL655" s="60"/>
      <c r="DM655" s="60"/>
      <c r="DN655" s="60"/>
      <c r="DO655" s="60"/>
      <c r="DP655" s="60"/>
      <c r="DQ655" s="60"/>
      <c r="DR655" s="60"/>
      <c r="DS655" s="60"/>
      <c r="DT655" s="60"/>
      <c r="DU655" s="60"/>
      <c r="DV655" s="60"/>
      <c r="DW655" s="60"/>
      <c r="DX655" s="60"/>
      <c r="DY655" s="60"/>
      <c r="DZ655" s="60"/>
      <c r="EA655" s="60"/>
      <c r="EB655" s="60"/>
      <c r="EC655" s="60"/>
      <c r="ED655" s="60"/>
      <c r="EE655" s="60"/>
      <c r="EF655" s="60"/>
      <c r="EG655" s="60"/>
      <c r="EH655" s="60"/>
      <c r="EI655" s="60"/>
      <c r="EJ655" s="60"/>
      <c r="EK655" s="60"/>
      <c r="EL655" s="60"/>
      <c r="EM655" s="60"/>
      <c r="EN655" s="60"/>
      <c r="EO655" s="60"/>
      <c r="EP655" s="60"/>
      <c r="EQ655" s="60"/>
      <c r="ER655" s="60"/>
      <c r="ES655" s="60"/>
      <c r="ET655" s="60"/>
      <c r="EU655" s="60"/>
      <c r="EV655" s="60"/>
      <c r="EW655" s="60"/>
      <c r="EX655" s="60"/>
      <c r="EY655" s="60"/>
      <c r="EZ655" s="60"/>
      <c r="FA655" s="60"/>
      <c r="FB655" s="60"/>
      <c r="FC655" s="60"/>
      <c r="FD655" s="60"/>
      <c r="FE655" s="60"/>
      <c r="FF655" s="60"/>
      <c r="FG655" s="60"/>
      <c r="FH655" s="60"/>
      <c r="FI655" s="60"/>
      <c r="FJ655" s="60"/>
      <c r="FK655" s="60"/>
      <c r="FL655" s="60"/>
      <c r="FM655" s="60"/>
      <c r="FN655" s="60"/>
      <c r="FO655" s="60"/>
      <c r="FP655" s="60"/>
      <c r="FQ655" s="60"/>
      <c r="FR655" s="60"/>
      <c r="FS655" s="60"/>
      <c r="FT655" s="60"/>
      <c r="FU655" s="60"/>
      <c r="FV655" s="60"/>
      <c r="FW655" s="60"/>
      <c r="FX655" s="60"/>
      <c r="FY655" s="60"/>
      <c r="FZ655" s="60"/>
    </row>
    <row r="656" spans="2:182" ht="30" x14ac:dyDescent="0.25">
      <c r="B656" s="19">
        <v>1</v>
      </c>
      <c r="C656" s="176" t="s">
        <v>686</v>
      </c>
      <c r="D656" s="28">
        <f>'1 уровень'!E3109</f>
        <v>200</v>
      </c>
      <c r="E656" s="28">
        <f>'1 уровень'!F3109</f>
        <v>50</v>
      </c>
      <c r="F656" s="28">
        <f>'1 уровень'!G3109</f>
        <v>145</v>
      </c>
      <c r="G656" s="65">
        <f>'1 уровень'!H3109</f>
        <v>290</v>
      </c>
      <c r="H656" s="79">
        <f>'1 уровень'!I3109</f>
        <v>0</v>
      </c>
      <c r="I656" s="79">
        <f>'1 уровень'!J3109</f>
        <v>0</v>
      </c>
      <c r="J656" s="74">
        <f>'1 уровень'!K3109</f>
        <v>0</v>
      </c>
      <c r="K656" s="74">
        <f>'1 уровень'!L3109</f>
        <v>0</v>
      </c>
      <c r="L656" s="74">
        <f>'1 уровень'!M3109</f>
        <v>0</v>
      </c>
      <c r="M656" s="74">
        <f>'1 уровень'!N3109</f>
        <v>0</v>
      </c>
      <c r="N656" s="74">
        <f>'1 уровень'!O3109</f>
        <v>0</v>
      </c>
      <c r="O656" s="74">
        <f>'1 уровень'!P3109</f>
        <v>0</v>
      </c>
      <c r="P656" s="73">
        <f>'1 уровень'!Q3109</f>
        <v>1738.9599999999998</v>
      </c>
      <c r="Q656" s="73">
        <f>'1 уровень'!R3109</f>
        <v>1738.9599999999998</v>
      </c>
      <c r="R656" s="73">
        <f>'1 уровень'!S3109</f>
        <v>1738.9599999999998</v>
      </c>
      <c r="S656" s="73">
        <f>'1 уровень'!T3109</f>
        <v>434.74</v>
      </c>
      <c r="T656" s="73">
        <f>'1 уровень'!U3109</f>
        <v>1260.7518</v>
      </c>
      <c r="U656" s="790">
        <f>'1 уровень'!V3109</f>
        <v>0</v>
      </c>
      <c r="V656" s="73">
        <f>'1 уровень'!W3109</f>
        <v>0</v>
      </c>
      <c r="W656" s="73">
        <f>'1 уровень'!X3109</f>
        <v>826.01179999999999</v>
      </c>
      <c r="X656" s="73">
        <f>'1 уровень'!Y3109</f>
        <v>0</v>
      </c>
      <c r="Y656" s="73">
        <f>'1 уровень'!Z3109</f>
        <v>-24.370649999999998</v>
      </c>
      <c r="Z656" s="387">
        <f>'1 уровень'!AA3109</f>
        <v>1236.3811499999999</v>
      </c>
      <c r="AA656" s="73">
        <f>'1 уровень'!AB3109</f>
        <v>0</v>
      </c>
      <c r="AB656" s="73">
        <f>'1 уровень'!AC3109</f>
        <v>0</v>
      </c>
      <c r="AC656" s="982">
        <f>'1 уровень'!AB3106</f>
        <v>0</v>
      </c>
      <c r="AD656" s="989">
        <f>'1 уровень'!AC3106</f>
        <v>0</v>
      </c>
      <c r="AE656" s="60"/>
      <c r="AF656" s="60"/>
      <c r="AG656" s="60"/>
      <c r="AH656" s="60"/>
      <c r="AI656" s="60"/>
      <c r="AJ656" s="60"/>
      <c r="AK656" s="60"/>
      <c r="AL656" s="60"/>
      <c r="AM656" s="60"/>
      <c r="AN656" s="60"/>
      <c r="AO656" s="60"/>
      <c r="AP656" s="60"/>
      <c r="AQ656" s="60"/>
      <c r="AR656" s="60"/>
      <c r="AS656" s="60"/>
      <c r="AT656" s="60"/>
      <c r="AU656" s="60"/>
      <c r="AV656" s="60"/>
      <c r="AW656" s="60"/>
      <c r="AX656" s="60"/>
      <c r="AY656" s="60"/>
      <c r="AZ656" s="60"/>
      <c r="BA656" s="60"/>
      <c r="BB656" s="60"/>
      <c r="BC656" s="60"/>
      <c r="BD656" s="60"/>
      <c r="BE656" s="60"/>
      <c r="BF656" s="60"/>
      <c r="BG656" s="60"/>
      <c r="BH656" s="60"/>
      <c r="BI656" s="60"/>
      <c r="BJ656" s="60"/>
      <c r="BK656" s="60"/>
      <c r="BL656" s="60"/>
      <c r="BM656" s="60"/>
      <c r="BN656" s="60"/>
      <c r="BO656" s="60"/>
      <c r="BP656" s="60"/>
      <c r="BQ656" s="60"/>
      <c r="BR656" s="60"/>
      <c r="BS656" s="60"/>
      <c r="BT656" s="60"/>
      <c r="BU656" s="60"/>
      <c r="BV656" s="60"/>
      <c r="BW656" s="60"/>
      <c r="BX656" s="60"/>
      <c r="BY656" s="60"/>
      <c r="BZ656" s="60"/>
      <c r="CA656" s="60"/>
      <c r="CB656" s="60"/>
      <c r="CC656" s="60"/>
      <c r="CD656" s="60"/>
      <c r="CE656" s="60"/>
      <c r="CF656" s="60"/>
      <c r="CG656" s="60"/>
      <c r="CH656" s="60"/>
      <c r="CI656" s="60"/>
      <c r="CJ656" s="60"/>
      <c r="CK656" s="60"/>
      <c r="CL656" s="60"/>
      <c r="CM656" s="60"/>
      <c r="CN656" s="60"/>
      <c r="CO656" s="60"/>
      <c r="CP656" s="60"/>
      <c r="CQ656" s="60"/>
      <c r="CR656" s="60"/>
      <c r="CS656" s="60"/>
      <c r="CT656" s="60"/>
      <c r="CU656" s="60"/>
      <c r="CV656" s="60"/>
      <c r="CW656" s="60"/>
      <c r="CX656" s="60"/>
      <c r="CY656" s="60"/>
      <c r="CZ656" s="60"/>
      <c r="DA656" s="60"/>
      <c r="DB656" s="60"/>
      <c r="DC656" s="60"/>
      <c r="DD656" s="60"/>
      <c r="DE656" s="60"/>
      <c r="DF656" s="60"/>
      <c r="DG656" s="60"/>
      <c r="DH656" s="60"/>
      <c r="DI656" s="60"/>
      <c r="DJ656" s="60"/>
      <c r="DK656" s="60"/>
      <c r="DL656" s="60"/>
      <c r="DM656" s="60"/>
      <c r="DN656" s="60"/>
      <c r="DO656" s="60"/>
      <c r="DP656" s="60"/>
      <c r="DQ656" s="60"/>
      <c r="DR656" s="60"/>
      <c r="DS656" s="60"/>
      <c r="DT656" s="60"/>
      <c r="DU656" s="60"/>
      <c r="DV656" s="60"/>
      <c r="DW656" s="60"/>
      <c r="DX656" s="60"/>
      <c r="DY656" s="60"/>
      <c r="DZ656" s="60"/>
      <c r="EA656" s="60"/>
      <c r="EB656" s="60"/>
      <c r="EC656" s="60"/>
      <c r="ED656" s="60"/>
      <c r="EE656" s="60"/>
      <c r="EF656" s="60"/>
      <c r="EG656" s="60"/>
      <c r="EH656" s="60"/>
      <c r="EI656" s="60"/>
      <c r="EJ656" s="60"/>
      <c r="EK656" s="60"/>
      <c r="EL656" s="60"/>
      <c r="EM656" s="60"/>
      <c r="EN656" s="60"/>
      <c r="EO656" s="60"/>
      <c r="EP656" s="60"/>
      <c r="EQ656" s="60"/>
      <c r="ER656" s="60"/>
      <c r="ES656" s="60"/>
      <c r="ET656" s="60"/>
      <c r="EU656" s="60"/>
      <c r="EV656" s="60"/>
      <c r="EW656" s="60"/>
      <c r="EX656" s="60"/>
      <c r="EY656" s="60"/>
      <c r="EZ656" s="60"/>
      <c r="FA656" s="60"/>
      <c r="FB656" s="60"/>
      <c r="FC656" s="60"/>
      <c r="FD656" s="60"/>
      <c r="FE656" s="60"/>
      <c r="FF656" s="60"/>
      <c r="FG656" s="60"/>
      <c r="FH656" s="60"/>
      <c r="FI656" s="60"/>
      <c r="FJ656" s="60"/>
      <c r="FK656" s="60"/>
      <c r="FL656" s="60"/>
      <c r="FM656" s="60"/>
      <c r="FN656" s="60"/>
      <c r="FO656" s="60"/>
      <c r="FP656" s="60"/>
      <c r="FQ656" s="60"/>
      <c r="FR656" s="60"/>
      <c r="FS656" s="60"/>
      <c r="FT656" s="60"/>
      <c r="FU656" s="60"/>
      <c r="FV656" s="60"/>
      <c r="FW656" s="60"/>
      <c r="FX656" s="60"/>
      <c r="FY656" s="60"/>
      <c r="FZ656" s="60"/>
    </row>
    <row r="657" spans="1:182" ht="43.5" x14ac:dyDescent="0.25">
      <c r="B657" s="19">
        <v>1</v>
      </c>
      <c r="C657" s="291" t="s">
        <v>268</v>
      </c>
      <c r="D657" s="28">
        <f>'1 уровень'!E3110</f>
        <v>10761</v>
      </c>
      <c r="E657" s="28">
        <f>'1 уровень'!F3110</f>
        <v>2690</v>
      </c>
      <c r="F657" s="28">
        <f>'1 уровень'!G3110</f>
        <v>3742</v>
      </c>
      <c r="G657" s="65">
        <f>'1 уровень'!H3110</f>
        <v>139.10780669144981</v>
      </c>
      <c r="H657" s="79">
        <f>'1 уровень'!I3110</f>
        <v>0</v>
      </c>
      <c r="I657" s="79">
        <f>'1 уровень'!J3110</f>
        <v>0</v>
      </c>
      <c r="J657" s="74">
        <f>'1 уровень'!K3110</f>
        <v>0</v>
      </c>
      <c r="K657" s="74">
        <f>'1 уровень'!L3110</f>
        <v>0</v>
      </c>
      <c r="L657" s="74">
        <f>'1 уровень'!M3110</f>
        <v>0</v>
      </c>
      <c r="M657" s="74">
        <f>'1 уровень'!N3110</f>
        <v>0</v>
      </c>
      <c r="N657" s="74">
        <f>'1 уровень'!O3110</f>
        <v>0</v>
      </c>
      <c r="O657" s="74">
        <f>'1 уровень'!P3110</f>
        <v>0</v>
      </c>
      <c r="P657" s="73">
        <f>'1 уровень'!Q3110</f>
        <v>34120.199999999997</v>
      </c>
      <c r="Q657" s="73">
        <f>'1 уровень'!R3110</f>
        <v>34120.199999999997</v>
      </c>
      <c r="R657" s="73">
        <f>'1 уровень'!S3110</f>
        <v>34120.199999999997</v>
      </c>
      <c r="S657" s="73">
        <f>'1 уровень'!T3110</f>
        <v>8530.0499999999993</v>
      </c>
      <c r="T657" s="73">
        <f>'1 уровень'!U3110</f>
        <v>10567.30501</v>
      </c>
      <c r="U657" s="790">
        <f>'1 уровень'!V3110</f>
        <v>0</v>
      </c>
      <c r="V657" s="73">
        <f>'1 уровень'!W3110</f>
        <v>0</v>
      </c>
      <c r="W657" s="73">
        <f>'1 уровень'!X3110</f>
        <v>2037.2550100000012</v>
      </c>
      <c r="X657" s="73">
        <f>'1 уровень'!Y3110</f>
        <v>0</v>
      </c>
      <c r="Y657" s="73">
        <f>'1 уровень'!Z3110</f>
        <v>0</v>
      </c>
      <c r="Z657" s="387">
        <f>'1 уровень'!AA3110</f>
        <v>10567.30501</v>
      </c>
      <c r="AA657" s="73">
        <f>'1 уровень'!AB3110</f>
        <v>0</v>
      </c>
      <c r="AB657" s="73">
        <f>'1 уровень'!AC3110</f>
        <v>0</v>
      </c>
      <c r="AC657" s="982">
        <f>'1 уровень'!AB3107</f>
        <v>0</v>
      </c>
      <c r="AD657" s="989">
        <f>'1 уровень'!AC3107</f>
        <v>0</v>
      </c>
      <c r="AE657" s="60"/>
      <c r="AF657" s="60"/>
      <c r="AG657" s="60"/>
      <c r="AH657" s="60"/>
      <c r="AI657" s="60"/>
      <c r="AJ657" s="60"/>
      <c r="AK657" s="60"/>
      <c r="AL657" s="60"/>
      <c r="AM657" s="60"/>
      <c r="AN657" s="60"/>
      <c r="AO657" s="60"/>
      <c r="AP657" s="60"/>
      <c r="AQ657" s="60"/>
      <c r="AR657" s="60"/>
      <c r="AS657" s="60"/>
      <c r="AT657" s="60"/>
      <c r="AU657" s="60"/>
      <c r="AV657" s="60"/>
      <c r="AW657" s="60"/>
      <c r="AX657" s="60"/>
      <c r="AY657" s="60"/>
      <c r="AZ657" s="60"/>
      <c r="BA657" s="60"/>
      <c r="BB657" s="60"/>
      <c r="BC657" s="60"/>
      <c r="BD657" s="60"/>
      <c r="BE657" s="60"/>
      <c r="BF657" s="60"/>
      <c r="BG657" s="60"/>
      <c r="BH657" s="60"/>
      <c r="BI657" s="60"/>
      <c r="BJ657" s="60"/>
      <c r="BK657" s="60"/>
      <c r="BL657" s="60"/>
      <c r="BM657" s="60"/>
      <c r="BN657" s="60"/>
      <c r="BO657" s="60"/>
      <c r="BP657" s="60"/>
      <c r="BQ657" s="60"/>
      <c r="BR657" s="60"/>
      <c r="BS657" s="60"/>
      <c r="BT657" s="60"/>
      <c r="BU657" s="60"/>
      <c r="BV657" s="60"/>
      <c r="BW657" s="60"/>
      <c r="BX657" s="60"/>
      <c r="BY657" s="60"/>
      <c r="BZ657" s="60"/>
      <c r="CA657" s="60"/>
      <c r="CB657" s="60"/>
      <c r="CC657" s="60"/>
      <c r="CD657" s="60"/>
      <c r="CE657" s="60"/>
      <c r="CF657" s="60"/>
      <c r="CG657" s="60"/>
      <c r="CH657" s="60"/>
      <c r="CI657" s="60"/>
      <c r="CJ657" s="60"/>
      <c r="CK657" s="60"/>
      <c r="CL657" s="60"/>
      <c r="CM657" s="60"/>
      <c r="CN657" s="60"/>
      <c r="CO657" s="60"/>
      <c r="CP657" s="60"/>
      <c r="CQ657" s="60"/>
      <c r="CR657" s="60"/>
      <c r="CS657" s="60"/>
      <c r="CT657" s="60"/>
      <c r="CU657" s="60"/>
      <c r="CV657" s="60"/>
      <c r="CW657" s="60"/>
      <c r="CX657" s="60"/>
      <c r="CY657" s="60"/>
      <c r="CZ657" s="60"/>
      <c r="DA657" s="60"/>
      <c r="DB657" s="60"/>
      <c r="DC657" s="60"/>
      <c r="DD657" s="60"/>
      <c r="DE657" s="60"/>
      <c r="DF657" s="60"/>
      <c r="DG657" s="60"/>
      <c r="DH657" s="60"/>
      <c r="DI657" s="60"/>
      <c r="DJ657" s="60"/>
      <c r="DK657" s="60"/>
      <c r="DL657" s="60"/>
      <c r="DM657" s="60"/>
      <c r="DN657" s="60"/>
      <c r="DO657" s="60"/>
      <c r="DP657" s="60"/>
      <c r="DQ657" s="60"/>
      <c r="DR657" s="60"/>
      <c r="DS657" s="60"/>
      <c r="DT657" s="60"/>
      <c r="DU657" s="60"/>
      <c r="DV657" s="60"/>
      <c r="DW657" s="60"/>
      <c r="DX657" s="60"/>
      <c r="DY657" s="60"/>
      <c r="DZ657" s="60"/>
      <c r="EA657" s="60"/>
      <c r="EB657" s="60"/>
      <c r="EC657" s="60"/>
      <c r="ED657" s="60"/>
      <c r="EE657" s="60"/>
      <c r="EF657" s="60"/>
      <c r="EG657" s="60"/>
      <c r="EH657" s="60"/>
      <c r="EI657" s="60"/>
      <c r="EJ657" s="60"/>
      <c r="EK657" s="60"/>
      <c r="EL657" s="60"/>
      <c r="EM657" s="60"/>
      <c r="EN657" s="60"/>
      <c r="EO657" s="60"/>
      <c r="EP657" s="60"/>
      <c r="EQ657" s="60"/>
      <c r="ER657" s="60"/>
      <c r="ES657" s="60"/>
      <c r="ET657" s="60"/>
      <c r="EU657" s="60"/>
      <c r="EV657" s="60"/>
      <c r="EW657" s="60"/>
      <c r="EX657" s="60"/>
      <c r="EY657" s="60"/>
      <c r="EZ657" s="60"/>
      <c r="FA657" s="60"/>
      <c r="FB657" s="60"/>
      <c r="FC657" s="60"/>
      <c r="FD657" s="60"/>
      <c r="FE657" s="60"/>
      <c r="FF657" s="60"/>
      <c r="FG657" s="60"/>
      <c r="FH657" s="60"/>
      <c r="FI657" s="60"/>
      <c r="FJ657" s="60"/>
      <c r="FK657" s="60"/>
      <c r="FL657" s="60"/>
      <c r="FM657" s="60"/>
      <c r="FN657" s="60"/>
      <c r="FO657" s="60"/>
      <c r="FP657" s="60"/>
      <c r="FQ657" s="60"/>
      <c r="FR657" s="60"/>
      <c r="FS657" s="60"/>
      <c r="FT657" s="60"/>
      <c r="FU657" s="60"/>
      <c r="FV657" s="60"/>
      <c r="FW657" s="60"/>
      <c r="FX657" s="60"/>
      <c r="FY657" s="60"/>
      <c r="FZ657" s="60"/>
    </row>
    <row r="658" spans="1:182" ht="30" x14ac:dyDescent="0.25">
      <c r="B658" s="19">
        <v>1</v>
      </c>
      <c r="C658" s="176" t="s">
        <v>679</v>
      </c>
      <c r="D658" s="28">
        <f>'1 уровень'!E3111</f>
        <v>3000</v>
      </c>
      <c r="E658" s="28">
        <f>'1 уровень'!F3111</f>
        <v>750</v>
      </c>
      <c r="F658" s="28">
        <f>'1 уровень'!G3111</f>
        <v>938</v>
      </c>
      <c r="G658" s="65">
        <f>'1 уровень'!H3111</f>
        <v>125.06666666666666</v>
      </c>
      <c r="H658" s="79">
        <f>'1 уровень'!I3111</f>
        <v>0</v>
      </c>
      <c r="I658" s="79">
        <f>'1 уровень'!J3111</f>
        <v>0</v>
      </c>
      <c r="J658" s="74">
        <f>'1 уровень'!K3111</f>
        <v>0</v>
      </c>
      <c r="K658" s="74">
        <f>'1 уровень'!L3111</f>
        <v>0</v>
      </c>
      <c r="L658" s="74">
        <f>'1 уровень'!M3111</f>
        <v>0</v>
      </c>
      <c r="M658" s="74">
        <f>'1 уровень'!N3111</f>
        <v>0</v>
      </c>
      <c r="N658" s="74">
        <f>'1 уровень'!O3111</f>
        <v>0</v>
      </c>
      <c r="O658" s="74">
        <f>'1 уровень'!P3111</f>
        <v>0</v>
      </c>
      <c r="P658" s="73">
        <f>'1 уровень'!Q3111</f>
        <v>5460</v>
      </c>
      <c r="Q658" s="73">
        <f>'1 уровень'!R3111</f>
        <v>5460</v>
      </c>
      <c r="R658" s="73">
        <f>'1 уровень'!S3111</f>
        <v>5460</v>
      </c>
      <c r="S658" s="73">
        <f>'1 уровень'!T3111</f>
        <v>1365</v>
      </c>
      <c r="T658" s="73">
        <f>'1 уровень'!U3111</f>
        <v>1695.03069</v>
      </c>
      <c r="U658" s="790">
        <f>'1 уровень'!V3111</f>
        <v>0</v>
      </c>
      <c r="V658" s="73">
        <f>'1 уровень'!W3111</f>
        <v>0</v>
      </c>
      <c r="W658" s="73">
        <f>'1 уровень'!X3111</f>
        <v>330.03069000000005</v>
      </c>
      <c r="X658" s="73">
        <f>'1 уровень'!Y3111</f>
        <v>0</v>
      </c>
      <c r="Y658" s="73">
        <f>'1 уровень'!Z3111</f>
        <v>0</v>
      </c>
      <c r="Z658" s="387">
        <f>'1 уровень'!AA3111</f>
        <v>1695.03069</v>
      </c>
      <c r="AA658" s="73">
        <f>'1 уровень'!AB3111</f>
        <v>0</v>
      </c>
      <c r="AB658" s="73">
        <f>'1 уровень'!AC3111</f>
        <v>0</v>
      </c>
      <c r="AC658" s="982">
        <f>'1 уровень'!AB3108</f>
        <v>0</v>
      </c>
      <c r="AD658" s="989">
        <f>'1 уровень'!AC3108</f>
        <v>0</v>
      </c>
      <c r="AE658" s="60"/>
      <c r="AF658" s="60"/>
      <c r="AG658" s="60"/>
      <c r="AH658" s="60"/>
      <c r="AI658" s="60"/>
      <c r="AJ658" s="60"/>
      <c r="AK658" s="60"/>
      <c r="AL658" s="60"/>
      <c r="AM658" s="60"/>
      <c r="AN658" s="60"/>
      <c r="AO658" s="60"/>
      <c r="AP658" s="60"/>
      <c r="AQ658" s="60"/>
      <c r="AR658" s="60"/>
      <c r="AS658" s="60"/>
      <c r="AT658" s="60"/>
      <c r="AU658" s="60"/>
      <c r="AV658" s="60"/>
      <c r="AW658" s="60"/>
      <c r="AX658" s="60"/>
      <c r="AY658" s="60"/>
      <c r="AZ658" s="60"/>
      <c r="BA658" s="60"/>
      <c r="BB658" s="60"/>
      <c r="BC658" s="60"/>
      <c r="BD658" s="60"/>
      <c r="BE658" s="60"/>
      <c r="BF658" s="60"/>
      <c r="BG658" s="60"/>
      <c r="BH658" s="60"/>
      <c r="BI658" s="60"/>
      <c r="BJ658" s="60"/>
      <c r="BK658" s="60"/>
      <c r="BL658" s="60"/>
      <c r="BM658" s="60"/>
      <c r="BN658" s="60"/>
      <c r="BO658" s="60"/>
      <c r="BP658" s="60"/>
      <c r="BQ658" s="60"/>
      <c r="BR658" s="60"/>
      <c r="BS658" s="60"/>
      <c r="BT658" s="60"/>
      <c r="BU658" s="60"/>
      <c r="BV658" s="60"/>
      <c r="BW658" s="60"/>
      <c r="BX658" s="60"/>
      <c r="BY658" s="60"/>
      <c r="BZ658" s="60"/>
      <c r="CA658" s="60"/>
      <c r="CB658" s="60"/>
      <c r="CC658" s="60"/>
      <c r="CD658" s="60"/>
      <c r="CE658" s="60"/>
      <c r="CF658" s="60"/>
      <c r="CG658" s="60"/>
      <c r="CH658" s="60"/>
      <c r="CI658" s="60"/>
      <c r="CJ658" s="60"/>
      <c r="CK658" s="60"/>
      <c r="CL658" s="60"/>
      <c r="CM658" s="60"/>
      <c r="CN658" s="60"/>
      <c r="CO658" s="60"/>
      <c r="CP658" s="60"/>
      <c r="CQ658" s="60"/>
      <c r="CR658" s="60"/>
      <c r="CS658" s="60"/>
      <c r="CT658" s="60"/>
      <c r="CU658" s="60"/>
      <c r="CV658" s="60"/>
      <c r="CW658" s="60"/>
      <c r="CX658" s="60"/>
      <c r="CY658" s="60"/>
      <c r="CZ658" s="60"/>
      <c r="DA658" s="60"/>
      <c r="DB658" s="60"/>
      <c r="DC658" s="60"/>
      <c r="DD658" s="60"/>
      <c r="DE658" s="60"/>
      <c r="DF658" s="60"/>
      <c r="DG658" s="60"/>
      <c r="DH658" s="60"/>
      <c r="DI658" s="60"/>
      <c r="DJ658" s="60"/>
      <c r="DK658" s="60"/>
      <c r="DL658" s="60"/>
      <c r="DM658" s="60"/>
      <c r="DN658" s="60"/>
      <c r="DO658" s="60"/>
      <c r="DP658" s="60"/>
      <c r="DQ658" s="60"/>
      <c r="DR658" s="60"/>
      <c r="DS658" s="60"/>
      <c r="DT658" s="60"/>
      <c r="DU658" s="60"/>
      <c r="DV658" s="60"/>
      <c r="DW658" s="60"/>
      <c r="DX658" s="60"/>
      <c r="DY658" s="60"/>
      <c r="DZ658" s="60"/>
      <c r="EA658" s="60"/>
      <c r="EB658" s="60"/>
      <c r="EC658" s="60"/>
      <c r="ED658" s="60"/>
      <c r="EE658" s="60"/>
      <c r="EF658" s="60"/>
      <c r="EG658" s="60"/>
      <c r="EH658" s="60"/>
      <c r="EI658" s="60"/>
      <c r="EJ658" s="60"/>
      <c r="EK658" s="60"/>
      <c r="EL658" s="60"/>
      <c r="EM658" s="60"/>
      <c r="EN658" s="60"/>
      <c r="EO658" s="60"/>
      <c r="EP658" s="60"/>
      <c r="EQ658" s="60"/>
      <c r="ER658" s="60"/>
      <c r="ES658" s="60"/>
      <c r="ET658" s="60"/>
      <c r="EU658" s="60"/>
      <c r="EV658" s="60"/>
      <c r="EW658" s="60"/>
      <c r="EX658" s="60"/>
      <c r="EY658" s="60"/>
      <c r="EZ658" s="60"/>
      <c r="FA658" s="60"/>
      <c r="FB658" s="60"/>
      <c r="FC658" s="60"/>
      <c r="FD658" s="60"/>
      <c r="FE658" s="60"/>
      <c r="FF658" s="60"/>
      <c r="FG658" s="60"/>
      <c r="FH658" s="60"/>
      <c r="FI658" s="60"/>
      <c r="FJ658" s="60"/>
      <c r="FK658" s="60"/>
      <c r="FL658" s="60"/>
      <c r="FM658" s="60"/>
      <c r="FN658" s="60"/>
      <c r="FO658" s="60"/>
      <c r="FP658" s="60"/>
      <c r="FQ658" s="60"/>
      <c r="FR658" s="60"/>
      <c r="FS658" s="60"/>
      <c r="FT658" s="60"/>
      <c r="FU658" s="60"/>
      <c r="FV658" s="60"/>
      <c r="FW658" s="60"/>
      <c r="FX658" s="60"/>
      <c r="FY658" s="60"/>
      <c r="FZ658" s="60"/>
    </row>
    <row r="659" spans="1:182" ht="60" x14ac:dyDescent="0.25">
      <c r="B659" s="19">
        <v>1</v>
      </c>
      <c r="C659" s="176" t="s">
        <v>700</v>
      </c>
      <c r="D659" s="28">
        <f>'1 уровень'!E3112</f>
        <v>100</v>
      </c>
      <c r="E659" s="28">
        <f>'1 уровень'!F3112</f>
        <v>25</v>
      </c>
      <c r="F659" s="28">
        <f>'1 уровень'!G3112</f>
        <v>30</v>
      </c>
      <c r="G659" s="65">
        <f>'1 уровень'!H3112</f>
        <v>120</v>
      </c>
      <c r="H659" s="79">
        <f>'1 уровень'!I3112</f>
        <v>0</v>
      </c>
      <c r="I659" s="79">
        <f>'1 уровень'!J3112</f>
        <v>0</v>
      </c>
      <c r="J659" s="74">
        <f>'1 уровень'!K3112</f>
        <v>0</v>
      </c>
      <c r="K659" s="74">
        <f>'1 уровень'!L3112</f>
        <v>0</v>
      </c>
      <c r="L659" s="74">
        <f>'1 уровень'!M3112</f>
        <v>0</v>
      </c>
      <c r="M659" s="74">
        <f>'1 уровень'!N3112</f>
        <v>0</v>
      </c>
      <c r="N659" s="74">
        <f>'1 уровень'!O3112</f>
        <v>0</v>
      </c>
      <c r="O659" s="74">
        <f>'1 уровень'!P3112</f>
        <v>0</v>
      </c>
      <c r="P659" s="73">
        <f>'1 уровень'!Q3112</f>
        <v>240</v>
      </c>
      <c r="Q659" s="73">
        <f>'1 уровень'!R3112</f>
        <v>240</v>
      </c>
      <c r="R659" s="73">
        <f>'1 уровень'!S3112</f>
        <v>240</v>
      </c>
      <c r="S659" s="73">
        <f>'1 уровень'!T3112</f>
        <v>60</v>
      </c>
      <c r="T659" s="73">
        <f>'1 уровень'!U3112</f>
        <v>78.033199999999994</v>
      </c>
      <c r="U659" s="790">
        <f>'1 уровень'!V3112</f>
        <v>0</v>
      </c>
      <c r="V659" s="73">
        <f>'1 уровень'!W3112</f>
        <v>0</v>
      </c>
      <c r="W659" s="73">
        <f>'1 уровень'!X3112</f>
        <v>18.033199999999994</v>
      </c>
      <c r="X659" s="73">
        <f>'1 уровень'!Y3112</f>
        <v>0</v>
      </c>
      <c r="Y659" s="73">
        <f>'1 уровень'!Z3112</f>
        <v>0</v>
      </c>
      <c r="Z659" s="387">
        <f>'1 уровень'!AA3112</f>
        <v>78.033199999999994</v>
      </c>
      <c r="AA659" s="73">
        <f>'1 уровень'!AB3112</f>
        <v>0</v>
      </c>
      <c r="AB659" s="73">
        <f>'1 уровень'!AC3112</f>
        <v>0</v>
      </c>
      <c r="AC659" s="982">
        <f>'1 уровень'!AB3109</f>
        <v>0</v>
      </c>
      <c r="AD659" s="989">
        <f>'1 уровень'!AC3109</f>
        <v>0</v>
      </c>
      <c r="AE659" s="60"/>
      <c r="AF659" s="60"/>
      <c r="AG659" s="60"/>
      <c r="AH659" s="60"/>
      <c r="AI659" s="60"/>
      <c r="AJ659" s="60"/>
      <c r="AK659" s="60"/>
      <c r="AL659" s="60"/>
      <c r="AM659" s="60"/>
      <c r="AN659" s="60"/>
      <c r="AO659" s="60"/>
      <c r="AP659" s="60"/>
      <c r="AQ659" s="60"/>
      <c r="AR659" s="60"/>
      <c r="AS659" s="60"/>
      <c r="AT659" s="60"/>
      <c r="AU659" s="60"/>
      <c r="AV659" s="60"/>
      <c r="AW659" s="60"/>
      <c r="AX659" s="60"/>
      <c r="AY659" s="60"/>
      <c r="AZ659" s="60"/>
      <c r="BA659" s="60"/>
      <c r="BB659" s="60"/>
      <c r="BC659" s="60"/>
      <c r="BD659" s="60"/>
      <c r="BE659" s="60"/>
      <c r="BF659" s="60"/>
      <c r="BG659" s="60"/>
      <c r="BH659" s="60"/>
      <c r="BI659" s="60"/>
      <c r="BJ659" s="60"/>
      <c r="BK659" s="60"/>
      <c r="BL659" s="60"/>
      <c r="BM659" s="60"/>
      <c r="BN659" s="60"/>
      <c r="BO659" s="60"/>
      <c r="BP659" s="60"/>
      <c r="BQ659" s="60"/>
      <c r="BR659" s="60"/>
      <c r="BS659" s="60"/>
      <c r="BT659" s="60"/>
      <c r="BU659" s="60"/>
      <c r="BV659" s="60"/>
      <c r="BW659" s="60"/>
      <c r="BX659" s="60"/>
      <c r="BY659" s="60"/>
      <c r="BZ659" s="60"/>
      <c r="CA659" s="60"/>
      <c r="CB659" s="60"/>
      <c r="CC659" s="60"/>
      <c r="CD659" s="60"/>
      <c r="CE659" s="60"/>
      <c r="CF659" s="60"/>
      <c r="CG659" s="60"/>
      <c r="CH659" s="60"/>
      <c r="CI659" s="60"/>
      <c r="CJ659" s="60"/>
      <c r="CK659" s="60"/>
      <c r="CL659" s="60"/>
      <c r="CM659" s="60"/>
      <c r="CN659" s="60"/>
      <c r="CO659" s="60"/>
      <c r="CP659" s="60"/>
      <c r="CQ659" s="60"/>
      <c r="CR659" s="60"/>
      <c r="CS659" s="60"/>
      <c r="CT659" s="60"/>
      <c r="CU659" s="60"/>
      <c r="CV659" s="60"/>
      <c r="CW659" s="60"/>
      <c r="CX659" s="60"/>
      <c r="CY659" s="60"/>
      <c r="CZ659" s="60"/>
      <c r="DA659" s="60"/>
      <c r="DB659" s="60"/>
      <c r="DC659" s="60"/>
      <c r="DD659" s="60"/>
      <c r="DE659" s="60"/>
      <c r="DF659" s="60"/>
      <c r="DG659" s="60"/>
      <c r="DH659" s="60"/>
      <c r="DI659" s="60"/>
      <c r="DJ659" s="60"/>
      <c r="DK659" s="60"/>
      <c r="DL659" s="60"/>
      <c r="DM659" s="60"/>
      <c r="DN659" s="60"/>
      <c r="DO659" s="60"/>
      <c r="DP659" s="60"/>
      <c r="DQ659" s="60"/>
      <c r="DR659" s="60"/>
      <c r="DS659" s="60"/>
      <c r="DT659" s="60"/>
      <c r="DU659" s="60"/>
      <c r="DV659" s="60"/>
      <c r="DW659" s="60"/>
      <c r="DX659" s="60"/>
      <c r="DY659" s="60"/>
      <c r="DZ659" s="60"/>
      <c r="EA659" s="60"/>
      <c r="EB659" s="60"/>
      <c r="EC659" s="60"/>
      <c r="ED659" s="60"/>
      <c r="EE659" s="60"/>
      <c r="EF659" s="60"/>
      <c r="EG659" s="60"/>
      <c r="EH659" s="60"/>
      <c r="EI659" s="60"/>
      <c r="EJ659" s="60"/>
      <c r="EK659" s="60"/>
      <c r="EL659" s="60"/>
      <c r="EM659" s="60"/>
      <c r="EN659" s="60"/>
      <c r="EO659" s="60"/>
      <c r="EP659" s="60"/>
      <c r="EQ659" s="60"/>
      <c r="ER659" s="60"/>
      <c r="ES659" s="60"/>
      <c r="ET659" s="60"/>
      <c r="EU659" s="60"/>
      <c r="EV659" s="60"/>
      <c r="EW659" s="60"/>
      <c r="EX659" s="60"/>
      <c r="EY659" s="60"/>
      <c r="EZ659" s="60"/>
      <c r="FA659" s="60"/>
      <c r="FB659" s="60"/>
      <c r="FC659" s="60"/>
      <c r="FD659" s="60"/>
      <c r="FE659" s="60"/>
      <c r="FF659" s="60"/>
      <c r="FG659" s="60"/>
      <c r="FH659" s="60"/>
      <c r="FI659" s="60"/>
      <c r="FJ659" s="60"/>
      <c r="FK659" s="60"/>
      <c r="FL659" s="60"/>
      <c r="FM659" s="60"/>
      <c r="FN659" s="60"/>
      <c r="FO659" s="60"/>
      <c r="FP659" s="60"/>
      <c r="FQ659" s="60"/>
      <c r="FR659" s="60"/>
      <c r="FS659" s="60"/>
      <c r="FT659" s="60"/>
      <c r="FU659" s="60"/>
      <c r="FV659" s="60"/>
      <c r="FW659" s="60"/>
      <c r="FX659" s="60"/>
      <c r="FY659" s="60"/>
      <c r="FZ659" s="60"/>
    </row>
    <row r="660" spans="1:182" ht="72" x14ac:dyDescent="0.25">
      <c r="A660" s="19">
        <v>1</v>
      </c>
      <c r="B660" s="19">
        <v>1</v>
      </c>
      <c r="C660" s="291" t="s">
        <v>680</v>
      </c>
      <c r="D660" s="28">
        <f>'1 уровень'!E3113</f>
        <v>7005</v>
      </c>
      <c r="E660" s="28">
        <f>'1 уровень'!F3113</f>
        <v>1751</v>
      </c>
      <c r="F660" s="28">
        <f>'1 уровень'!G3113</f>
        <v>2180</v>
      </c>
      <c r="G660" s="65">
        <f>'1 уровень'!H3113</f>
        <v>124.50028555111365</v>
      </c>
      <c r="H660" s="79">
        <f>'1 уровень'!I3113</f>
        <v>0</v>
      </c>
      <c r="I660" s="79">
        <f>'1 уровень'!J3113</f>
        <v>0</v>
      </c>
      <c r="J660" s="74">
        <f>'1 уровень'!K3113</f>
        <v>0</v>
      </c>
      <c r="K660" s="74">
        <f>'1 уровень'!L3113</f>
        <v>0</v>
      </c>
      <c r="L660" s="74">
        <f>'1 уровень'!M3113</f>
        <v>0</v>
      </c>
      <c r="M660" s="74">
        <f>'1 уровень'!N3113</f>
        <v>0</v>
      </c>
      <c r="N660" s="74">
        <f>'1 уровень'!O3113</f>
        <v>0</v>
      </c>
      <c r="O660" s="74">
        <f>'1 уровень'!P3113</f>
        <v>0</v>
      </c>
      <c r="P660" s="73">
        <f>'1 уровень'!Q3113</f>
        <v>26619</v>
      </c>
      <c r="Q660" s="73">
        <f>'1 уровень'!R3113</f>
        <v>26619</v>
      </c>
      <c r="R660" s="73">
        <f>'1 уровень'!S3113</f>
        <v>26619</v>
      </c>
      <c r="S660" s="73">
        <f>'1 уровень'!T3113</f>
        <v>6654.75</v>
      </c>
      <c r="T660" s="73">
        <f>'1 уровень'!U3113</f>
        <v>7740.3775400000013</v>
      </c>
      <c r="U660" s="790">
        <f>'1 уровень'!V3113</f>
        <v>0</v>
      </c>
      <c r="V660" s="73">
        <f>'1 уровень'!W3113</f>
        <v>0</v>
      </c>
      <c r="W660" s="73">
        <f>'1 уровень'!X3113</f>
        <v>1085.6275400000013</v>
      </c>
      <c r="X660" s="73">
        <f>'1 уровень'!Y3113</f>
        <v>0</v>
      </c>
      <c r="Y660" s="73">
        <f>'1 уровень'!Z3113</f>
        <v>0</v>
      </c>
      <c r="Z660" s="387">
        <f>'1 уровень'!AA3113</f>
        <v>7740.3775400000013</v>
      </c>
      <c r="AA660" s="73">
        <f>'1 уровень'!AB3113</f>
        <v>0</v>
      </c>
      <c r="AB660" s="73">
        <f>'1 уровень'!AC3113</f>
        <v>0</v>
      </c>
      <c r="AC660" s="982"/>
      <c r="AD660" s="989"/>
    </row>
    <row r="661" spans="1:182" ht="45" x14ac:dyDescent="0.25">
      <c r="A661" s="19">
        <v>1</v>
      </c>
      <c r="B661" s="19">
        <v>1</v>
      </c>
      <c r="C661" s="176" t="s">
        <v>681</v>
      </c>
      <c r="D661" s="28">
        <f>'1 уровень'!E3114</f>
        <v>756</v>
      </c>
      <c r="E661" s="28">
        <f>'1 уровень'!F3114</f>
        <v>189</v>
      </c>
      <c r="F661" s="28">
        <f>'1 уровень'!G3114</f>
        <v>624</v>
      </c>
      <c r="G661" s="65">
        <f>'1 уровень'!H3114</f>
        <v>330.15873015873012</v>
      </c>
      <c r="H661" s="79">
        <f>'1 уровень'!I3114</f>
        <v>0</v>
      </c>
      <c r="I661" s="79">
        <f>'1 уровень'!J3114</f>
        <v>0</v>
      </c>
      <c r="J661" s="74">
        <f>'1 уровень'!K3114</f>
        <v>0</v>
      </c>
      <c r="K661" s="74">
        <f>'1 уровень'!L3114</f>
        <v>0</v>
      </c>
      <c r="L661" s="74">
        <f>'1 уровень'!M3114</f>
        <v>0</v>
      </c>
      <c r="M661" s="74">
        <f>'1 уровень'!N3114</f>
        <v>0</v>
      </c>
      <c r="N661" s="74">
        <f>'1 уровень'!O3114</f>
        <v>0</v>
      </c>
      <c r="O661" s="74">
        <f>'1 уровень'!P3114</f>
        <v>0</v>
      </c>
      <c r="P661" s="73">
        <f>'1 уровень'!Q3114</f>
        <v>2041.2</v>
      </c>
      <c r="Q661" s="73">
        <f>'1 уровень'!R3114</f>
        <v>2041.2</v>
      </c>
      <c r="R661" s="73">
        <f>'1 уровень'!S3114</f>
        <v>2041.2</v>
      </c>
      <c r="S661" s="73">
        <f>'1 уровень'!T3114</f>
        <v>510.29999999999995</v>
      </c>
      <c r="T661" s="73">
        <f>'1 уровень'!U3114</f>
        <v>1131.8967799999998</v>
      </c>
      <c r="U661" s="790">
        <f>'1 уровень'!V3114</f>
        <v>0</v>
      </c>
      <c r="V661" s="73">
        <f>'1 уровень'!W3114</f>
        <v>0</v>
      </c>
      <c r="W661" s="73">
        <f>'1 уровень'!X3114</f>
        <v>621.59677999999985</v>
      </c>
      <c r="X661" s="73">
        <f>'1 уровень'!Y3114</f>
        <v>0</v>
      </c>
      <c r="Y661" s="73">
        <f>'1 уровень'!Z3114</f>
        <v>0</v>
      </c>
      <c r="Z661" s="387">
        <f>'1 уровень'!AA3114</f>
        <v>1131.8967799999998</v>
      </c>
      <c r="AA661" s="73">
        <f>'1 уровень'!AB3114</f>
        <v>0</v>
      </c>
      <c r="AB661" s="73">
        <f>'1 уровень'!AC3114</f>
        <v>0</v>
      </c>
      <c r="AC661" s="982">
        <f>'1 уровень'!AB3110</f>
        <v>0</v>
      </c>
      <c r="AD661" s="989">
        <f>'1 уровень'!AC3110</f>
        <v>0</v>
      </c>
    </row>
    <row r="662" spans="1:182" ht="29.25" x14ac:dyDescent="0.25">
      <c r="A662" s="19">
        <v>1</v>
      </c>
      <c r="B662" s="19">
        <v>1</v>
      </c>
      <c r="C662" s="291" t="s">
        <v>303</v>
      </c>
      <c r="D662" s="28">
        <f>'1 уровень'!E3115</f>
        <v>12007.5</v>
      </c>
      <c r="E662" s="28">
        <f>'1 уровень'!F3115</f>
        <v>3003.25</v>
      </c>
      <c r="F662" s="28">
        <f>'1 уровень'!G3115</f>
        <v>0</v>
      </c>
      <c r="G662" s="65">
        <f>'1 уровень'!H3115</f>
        <v>0</v>
      </c>
      <c r="H662" s="79">
        <f>'1 уровень'!I3115</f>
        <v>0</v>
      </c>
      <c r="I662" s="79">
        <f>'1 уровень'!J3115</f>
        <v>0</v>
      </c>
      <c r="J662" s="74">
        <f>'1 уровень'!K3115</f>
        <v>0</v>
      </c>
      <c r="K662" s="74">
        <f>'1 уровень'!L3115</f>
        <v>0</v>
      </c>
      <c r="L662" s="74">
        <f>'1 уровень'!M3115</f>
        <v>0</v>
      </c>
      <c r="M662" s="74">
        <f>'1 уровень'!N3115</f>
        <v>0</v>
      </c>
      <c r="N662" s="74">
        <f>'1 уровень'!O3115</f>
        <v>0</v>
      </c>
      <c r="O662" s="74">
        <f>'1 уровень'!P3115</f>
        <v>0</v>
      </c>
      <c r="P662" s="73">
        <f>'1 уровень'!Q3115</f>
        <v>26487.723600000008</v>
      </c>
      <c r="Q662" s="73">
        <f>'1 уровень'!R3115</f>
        <v>26487.723599999998</v>
      </c>
      <c r="R662" s="73">
        <f>'1 уровень'!S3115</f>
        <v>26487.723599999998</v>
      </c>
      <c r="S662" s="73">
        <f>'1 уровень'!T3115</f>
        <v>6621.9308999999994</v>
      </c>
      <c r="T662" s="73">
        <f>'1 уровень'!U3115</f>
        <v>10054.720439999997</v>
      </c>
      <c r="U662" s="790">
        <f>'1 уровень'!V3115</f>
        <v>0</v>
      </c>
      <c r="V662" s="73">
        <f>'1 уровень'!W3115</f>
        <v>0</v>
      </c>
      <c r="W662" s="73">
        <f>'1 уровень'!X3115</f>
        <v>3432.7895399999979</v>
      </c>
      <c r="X662" s="73">
        <f>'1 уровень'!Y3115</f>
        <v>-571.96264999999994</v>
      </c>
      <c r="Y662" s="73">
        <f>'1 уровень'!Z3115</f>
        <v>0</v>
      </c>
      <c r="Z662" s="387">
        <f>'1 уровень'!AA3115</f>
        <v>10054.720439999997</v>
      </c>
      <c r="AA662" s="73">
        <f>'1 уровень'!AB3115</f>
        <v>0</v>
      </c>
      <c r="AB662" s="73">
        <f>'1 уровень'!AC3115</f>
        <v>0</v>
      </c>
      <c r="AC662" s="982">
        <f>'1 уровень'!AB3111</f>
        <v>0</v>
      </c>
      <c r="AD662" s="989">
        <f>'1 уровень'!AC3111</f>
        <v>0</v>
      </c>
    </row>
    <row r="663" spans="1:182" x14ac:dyDescent="0.25">
      <c r="B663" s="19">
        <v>1</v>
      </c>
      <c r="C663" s="176" t="s">
        <v>296</v>
      </c>
      <c r="D663" s="28">
        <f>'1 уровень'!E3116</f>
        <v>0</v>
      </c>
      <c r="E663" s="28">
        <f>'1 уровень'!F3116</f>
        <v>0</v>
      </c>
      <c r="F663" s="28">
        <f>'1 уровень'!G3116</f>
        <v>0</v>
      </c>
      <c r="G663" s="65">
        <f>'1 уровень'!H3116</f>
        <v>0</v>
      </c>
      <c r="H663" s="79">
        <f>'1 уровень'!I3116</f>
        <v>0</v>
      </c>
      <c r="I663" s="79">
        <f>'1 уровень'!J3116</f>
        <v>0</v>
      </c>
      <c r="J663" s="74">
        <f>'1 уровень'!K3116</f>
        <v>0</v>
      </c>
      <c r="K663" s="74">
        <f>'1 уровень'!L3116</f>
        <v>0</v>
      </c>
      <c r="L663" s="74">
        <f>'1 уровень'!M3116</f>
        <v>0</v>
      </c>
      <c r="M663" s="74">
        <f>'1 уровень'!N3116</f>
        <v>0</v>
      </c>
      <c r="N663" s="74">
        <f>'1 уровень'!O3116</f>
        <v>0</v>
      </c>
      <c r="O663" s="74">
        <f>'1 уровень'!P3116</f>
        <v>0</v>
      </c>
      <c r="P663" s="73">
        <f>'1 уровень'!Q3116</f>
        <v>0</v>
      </c>
      <c r="Q663" s="73">
        <f>'1 уровень'!R3116</f>
        <v>0</v>
      </c>
      <c r="R663" s="73">
        <f>'1 уровень'!S3116</f>
        <v>0</v>
      </c>
      <c r="S663" s="73">
        <f>'1 уровень'!T3116</f>
        <v>0</v>
      </c>
      <c r="T663" s="73">
        <f>'1 уровень'!U3116</f>
        <v>0</v>
      </c>
      <c r="U663" s="790">
        <f>'1 уровень'!V3116</f>
        <v>0</v>
      </c>
      <c r="V663" s="73">
        <f>'1 уровень'!W3116</f>
        <v>0</v>
      </c>
      <c r="W663" s="73">
        <f>'1 уровень'!X3116</f>
        <v>0</v>
      </c>
      <c r="X663" s="73">
        <f>'1 уровень'!Y3116</f>
        <v>0</v>
      </c>
      <c r="Y663" s="73">
        <f>'1 уровень'!Z3116</f>
        <v>0</v>
      </c>
      <c r="Z663" s="387">
        <f>'1 уровень'!AA3116</f>
        <v>0</v>
      </c>
      <c r="AA663" s="73">
        <f>'1 уровень'!AB3116</f>
        <v>0</v>
      </c>
      <c r="AB663" s="73">
        <f>'1 уровень'!AC3116</f>
        <v>0</v>
      </c>
      <c r="AC663" s="982">
        <f>'1 уровень'!AB3112</f>
        <v>0</v>
      </c>
      <c r="AD663" s="989">
        <f>'1 уровень'!AC3112</f>
        <v>0</v>
      </c>
    </row>
    <row r="664" spans="1:182" ht="30" x14ac:dyDescent="0.25">
      <c r="A664" s="19">
        <v>1</v>
      </c>
      <c r="B664" s="19">
        <v>1</v>
      </c>
      <c r="C664" s="294" t="s">
        <v>423</v>
      </c>
      <c r="D664" s="28">
        <f>'1 уровень'!E3117</f>
        <v>12.5</v>
      </c>
      <c r="E664" s="28">
        <f>'1 уровень'!F3117</f>
        <v>3.25</v>
      </c>
      <c r="F664" s="28">
        <f>'1 уровень'!G3117</f>
        <v>0</v>
      </c>
      <c r="G664" s="65">
        <f>'1 уровень'!H3117</f>
        <v>0</v>
      </c>
      <c r="H664" s="79">
        <f>'1 уровень'!I3117</f>
        <v>0</v>
      </c>
      <c r="I664" s="79">
        <f>'1 уровень'!J3117</f>
        <v>0</v>
      </c>
      <c r="J664" s="74">
        <f>'1 уровень'!K3117</f>
        <v>0</v>
      </c>
      <c r="K664" s="74">
        <f>'1 уровень'!L3117</f>
        <v>0</v>
      </c>
      <c r="L664" s="74">
        <f>'1 уровень'!M3117</f>
        <v>0</v>
      </c>
      <c r="M664" s="74">
        <f>'1 уровень'!N3117</f>
        <v>0</v>
      </c>
      <c r="N664" s="74">
        <f>'1 уровень'!O3117</f>
        <v>0</v>
      </c>
      <c r="O664" s="74">
        <f>'1 уровень'!P3117</f>
        <v>0</v>
      </c>
      <c r="P664" s="73">
        <f>'1 уровень'!Q3117</f>
        <v>0</v>
      </c>
      <c r="Q664" s="73">
        <f>'1 уровень'!R3117</f>
        <v>0</v>
      </c>
      <c r="R664" s="73">
        <f>'1 уровень'!S3117</f>
        <v>0</v>
      </c>
      <c r="S664" s="73">
        <f>'1 уровень'!T3117</f>
        <v>0</v>
      </c>
      <c r="T664" s="73">
        <f>'1 уровень'!U3117</f>
        <v>0</v>
      </c>
      <c r="U664" s="790">
        <f>'1 уровень'!V3117</f>
        <v>0</v>
      </c>
      <c r="V664" s="73">
        <f>'1 уровень'!W3117</f>
        <v>0</v>
      </c>
      <c r="W664" s="73">
        <f>'1 уровень'!X3117</f>
        <v>0</v>
      </c>
      <c r="X664" s="73">
        <f>'1 уровень'!Y3117</f>
        <v>0</v>
      </c>
      <c r="Y664" s="73">
        <f>'1 уровень'!Z3117</f>
        <v>0</v>
      </c>
      <c r="Z664" s="387">
        <f>'1 уровень'!AA3117</f>
        <v>0</v>
      </c>
      <c r="AA664" s="73">
        <f>'1 уровень'!AB3117</f>
        <v>0</v>
      </c>
      <c r="AB664" s="73">
        <f>'1 уровень'!AC3117</f>
        <v>0</v>
      </c>
      <c r="AC664" s="982">
        <f>'1 уровень'!AB3113</f>
        <v>0</v>
      </c>
      <c r="AD664" s="989">
        <f>'1 уровень'!AC3113</f>
        <v>0</v>
      </c>
    </row>
    <row r="665" spans="1:182" x14ac:dyDescent="0.25">
      <c r="A665" s="19">
        <v>1</v>
      </c>
      <c r="B665" s="19">
        <v>1</v>
      </c>
      <c r="C665" s="176" t="s">
        <v>424</v>
      </c>
      <c r="D665" s="28">
        <f>'1 уровень'!E3118</f>
        <v>0</v>
      </c>
      <c r="E665" s="28">
        <f>'1 уровень'!F3118</f>
        <v>0</v>
      </c>
      <c r="F665" s="28">
        <f>'1 уровень'!G3118</f>
        <v>0</v>
      </c>
      <c r="G665" s="65">
        <f>'1 уровень'!H3118</f>
        <v>0</v>
      </c>
      <c r="H665" s="79">
        <f>'1 уровень'!I3118</f>
        <v>0</v>
      </c>
      <c r="I665" s="79">
        <f>'1 уровень'!J3118</f>
        <v>0</v>
      </c>
      <c r="J665" s="74">
        <f>'1 уровень'!K3118</f>
        <v>0</v>
      </c>
      <c r="K665" s="74">
        <f>'1 уровень'!L3118</f>
        <v>0</v>
      </c>
      <c r="L665" s="74">
        <f>'1 уровень'!M3118</f>
        <v>0</v>
      </c>
      <c r="M665" s="74">
        <f>'1 уровень'!N3118</f>
        <v>0</v>
      </c>
      <c r="N665" s="74">
        <f>'1 уровень'!O3118</f>
        <v>0</v>
      </c>
      <c r="O665" s="74">
        <f>'1 уровень'!P3118</f>
        <v>0</v>
      </c>
      <c r="P665" s="73">
        <f>'1 уровень'!Q3118</f>
        <v>0</v>
      </c>
      <c r="Q665" s="73">
        <f>'1 уровень'!R3118</f>
        <v>0</v>
      </c>
      <c r="R665" s="73">
        <f>'1 уровень'!S3118</f>
        <v>0</v>
      </c>
      <c r="S665" s="73">
        <f>'1 уровень'!T3118</f>
        <v>0</v>
      </c>
      <c r="T665" s="73">
        <f>'1 уровень'!U3118</f>
        <v>0</v>
      </c>
      <c r="U665" s="790">
        <f>'1 уровень'!V3118</f>
        <v>0</v>
      </c>
      <c r="V665" s="73">
        <f>'1 уровень'!W3118</f>
        <v>0</v>
      </c>
      <c r="W665" s="73">
        <f>'1 уровень'!X3118</f>
        <v>0</v>
      </c>
      <c r="X665" s="73">
        <f>'1 уровень'!Y3118</f>
        <v>0</v>
      </c>
      <c r="Y665" s="73">
        <f>'1 уровень'!Z3118</f>
        <v>0</v>
      </c>
      <c r="Z665" s="387">
        <f>'1 уровень'!AA3118</f>
        <v>0</v>
      </c>
      <c r="AA665" s="73">
        <f>'1 уровень'!AB3118</f>
        <v>0</v>
      </c>
      <c r="AB665" s="73">
        <f>'1 уровень'!AC3118</f>
        <v>0</v>
      </c>
      <c r="AC665" s="982">
        <f>'1 уровень'!AB3114</f>
        <v>0</v>
      </c>
      <c r="AD665" s="989">
        <f>'1 уровень'!AC3114</f>
        <v>0</v>
      </c>
    </row>
    <row r="666" spans="1:182" ht="30" x14ac:dyDescent="0.25">
      <c r="A666" s="19">
        <v>1</v>
      </c>
      <c r="B666" s="19">
        <v>1</v>
      </c>
      <c r="C666" s="176" t="s">
        <v>425</v>
      </c>
      <c r="D666" s="21">
        <f>'1 уровень'!E3119</f>
        <v>50</v>
      </c>
      <c r="E666" s="21">
        <f>'1 уровень'!F3119</f>
        <v>13</v>
      </c>
      <c r="F666" s="21">
        <f>'1 уровень'!G3119</f>
        <v>0</v>
      </c>
      <c r="G666" s="63">
        <f>'1 уровень'!H3119</f>
        <v>0</v>
      </c>
      <c r="H666" s="79">
        <f>'1 уровень'!I3119</f>
        <v>0</v>
      </c>
      <c r="I666" s="79">
        <f>'1 уровень'!J3119</f>
        <v>0</v>
      </c>
      <c r="J666" s="74">
        <f>'1 уровень'!K3119</f>
        <v>0</v>
      </c>
      <c r="K666" s="74">
        <f>'1 уровень'!L3119</f>
        <v>0</v>
      </c>
      <c r="L666" s="74">
        <f>'1 уровень'!M3119</f>
        <v>0</v>
      </c>
      <c r="M666" s="74">
        <f>'1 уровень'!N3119</f>
        <v>0</v>
      </c>
      <c r="N666" s="74">
        <f>'1 уровень'!O3119</f>
        <v>0</v>
      </c>
      <c r="O666" s="74">
        <f>'1 уровень'!P3119</f>
        <v>0</v>
      </c>
      <c r="P666" s="73">
        <f>'1 уровень'!Q3119</f>
        <v>0</v>
      </c>
      <c r="Q666" s="73">
        <f>'1 уровень'!R3119</f>
        <v>0</v>
      </c>
      <c r="R666" s="73">
        <f>'1 уровень'!S3119</f>
        <v>0</v>
      </c>
      <c r="S666" s="73">
        <f>'1 уровень'!T3119</f>
        <v>0</v>
      </c>
      <c r="T666" s="73">
        <f>'1 уровень'!U3119</f>
        <v>0</v>
      </c>
      <c r="U666" s="790">
        <f>'1 уровень'!V3119</f>
        <v>0</v>
      </c>
      <c r="V666" s="73">
        <f>'1 уровень'!W3119</f>
        <v>0</v>
      </c>
      <c r="W666" s="73">
        <f>'1 уровень'!X3119</f>
        <v>0</v>
      </c>
      <c r="X666" s="73">
        <f>'1 уровень'!Y3119</f>
        <v>0</v>
      </c>
      <c r="Y666" s="73">
        <f>'1 уровень'!Z3119</f>
        <v>0</v>
      </c>
      <c r="Z666" s="387">
        <f>'1 уровень'!AA3119</f>
        <v>0</v>
      </c>
      <c r="AA666" s="73">
        <f>'1 уровень'!AB3119</f>
        <v>0</v>
      </c>
      <c r="AB666" s="73">
        <f>'1 уровень'!AC3119</f>
        <v>0</v>
      </c>
      <c r="AC666" s="978">
        <f>'1 уровень'!AB3115</f>
        <v>0</v>
      </c>
      <c r="AD666" s="989">
        <f>'1 уровень'!AC3115</f>
        <v>0</v>
      </c>
    </row>
    <row r="667" spans="1:182" ht="60" x14ac:dyDescent="0.25">
      <c r="A667" s="19">
        <v>1</v>
      </c>
      <c r="B667" s="19">
        <v>1</v>
      </c>
      <c r="C667" s="176" t="s">
        <v>426</v>
      </c>
      <c r="D667" s="28">
        <f>'1 уровень'!E3120</f>
        <v>0</v>
      </c>
      <c r="E667" s="28">
        <f>'1 уровень'!F3120</f>
        <v>0</v>
      </c>
      <c r="F667" s="28">
        <f>'1 уровень'!G3120</f>
        <v>0</v>
      </c>
      <c r="G667" s="65">
        <f>'1 уровень'!H3120</f>
        <v>0</v>
      </c>
      <c r="H667" s="79">
        <f>'1 уровень'!I3120</f>
        <v>0</v>
      </c>
      <c r="I667" s="79">
        <f>'1 уровень'!J3120</f>
        <v>0</v>
      </c>
      <c r="J667" s="74">
        <f>'1 уровень'!K3120</f>
        <v>0</v>
      </c>
      <c r="K667" s="74">
        <f>'1 уровень'!L3120</f>
        <v>0</v>
      </c>
      <c r="L667" s="74">
        <f>'1 уровень'!M3120</f>
        <v>0</v>
      </c>
      <c r="M667" s="74">
        <f>'1 уровень'!N3120</f>
        <v>0</v>
      </c>
      <c r="N667" s="74">
        <f>'1 уровень'!O3120</f>
        <v>0</v>
      </c>
      <c r="O667" s="74">
        <f>'1 уровень'!P3120</f>
        <v>0</v>
      </c>
      <c r="P667" s="73">
        <f>'1 уровень'!Q3120</f>
        <v>0</v>
      </c>
      <c r="Q667" s="73">
        <f>'1 уровень'!R3120</f>
        <v>0</v>
      </c>
      <c r="R667" s="73">
        <f>'1 уровень'!S3120</f>
        <v>0</v>
      </c>
      <c r="S667" s="73">
        <f>'1 уровень'!T3120</f>
        <v>0</v>
      </c>
      <c r="T667" s="73">
        <f>'1 уровень'!U3120</f>
        <v>0</v>
      </c>
      <c r="U667" s="790">
        <f>'1 уровень'!V3120</f>
        <v>0</v>
      </c>
      <c r="V667" s="73">
        <f>'1 уровень'!W3120</f>
        <v>0</v>
      </c>
      <c r="W667" s="73">
        <f>'1 уровень'!X3120</f>
        <v>0</v>
      </c>
      <c r="X667" s="73">
        <f>'1 уровень'!Y3120</f>
        <v>0</v>
      </c>
      <c r="Y667" s="73">
        <f>'1 уровень'!Z3120</f>
        <v>0</v>
      </c>
      <c r="Z667" s="387">
        <f>'1 уровень'!AA3120</f>
        <v>0</v>
      </c>
      <c r="AA667" s="73">
        <f>'1 уровень'!AB3120</f>
        <v>0</v>
      </c>
      <c r="AB667" s="73">
        <f>'1 уровень'!AC3120</f>
        <v>0</v>
      </c>
      <c r="AC667" s="982">
        <f>'1 уровень'!AB3116</f>
        <v>0</v>
      </c>
      <c r="AD667" s="989">
        <f>'1 уровень'!AC3116</f>
        <v>0</v>
      </c>
    </row>
    <row r="668" spans="1:182" ht="60" x14ac:dyDescent="0.25">
      <c r="A668" s="19">
        <v>1</v>
      </c>
      <c r="B668" s="19">
        <v>1</v>
      </c>
      <c r="C668" s="176" t="s">
        <v>427</v>
      </c>
      <c r="D668" s="28">
        <f>'1 уровень'!E3121</f>
        <v>0</v>
      </c>
      <c r="E668" s="28">
        <f>'1 уровень'!F3121</f>
        <v>0</v>
      </c>
      <c r="F668" s="28">
        <f>'1 уровень'!G3121</f>
        <v>0</v>
      </c>
      <c r="G668" s="65">
        <f>'1 уровень'!H3121</f>
        <v>0</v>
      </c>
      <c r="H668" s="79">
        <f>'1 уровень'!I3121</f>
        <v>0</v>
      </c>
      <c r="I668" s="79">
        <f>'1 уровень'!J3121</f>
        <v>0</v>
      </c>
      <c r="J668" s="74">
        <f>'1 уровень'!K3121</f>
        <v>0</v>
      </c>
      <c r="K668" s="74">
        <f>'1 уровень'!L3121</f>
        <v>0</v>
      </c>
      <c r="L668" s="74">
        <f>'1 уровень'!M3121</f>
        <v>0</v>
      </c>
      <c r="M668" s="74">
        <f>'1 уровень'!N3121</f>
        <v>0</v>
      </c>
      <c r="N668" s="74">
        <f>'1 уровень'!O3121</f>
        <v>0</v>
      </c>
      <c r="O668" s="74">
        <f>'1 уровень'!P3121</f>
        <v>0</v>
      </c>
      <c r="P668" s="73">
        <f>'1 уровень'!Q3121</f>
        <v>0</v>
      </c>
      <c r="Q668" s="73">
        <f>'1 уровень'!R3121</f>
        <v>0</v>
      </c>
      <c r="R668" s="73">
        <f>'1 уровень'!S3121</f>
        <v>0</v>
      </c>
      <c r="S668" s="73">
        <f>'1 уровень'!T3121</f>
        <v>0</v>
      </c>
      <c r="T668" s="73">
        <f>'1 уровень'!U3121</f>
        <v>0</v>
      </c>
      <c r="U668" s="790">
        <f>'1 уровень'!V3121</f>
        <v>0</v>
      </c>
      <c r="V668" s="73">
        <f>'1 уровень'!W3121</f>
        <v>0</v>
      </c>
      <c r="W668" s="73">
        <f>'1 уровень'!X3121</f>
        <v>0</v>
      </c>
      <c r="X668" s="73">
        <f>'1 уровень'!Y3121</f>
        <v>0</v>
      </c>
      <c r="Y668" s="73">
        <f>'1 уровень'!Z3121</f>
        <v>0</v>
      </c>
      <c r="Z668" s="387">
        <f>'1 уровень'!AA3121</f>
        <v>0</v>
      </c>
      <c r="AA668" s="73">
        <f>'1 уровень'!AB3121</f>
        <v>0</v>
      </c>
      <c r="AB668" s="73">
        <f>'1 уровень'!AC3121</f>
        <v>0</v>
      </c>
      <c r="AC668" s="982">
        <f>'1 уровень'!AB3117</f>
        <v>0</v>
      </c>
      <c r="AD668" s="989">
        <f>'1 уровень'!AC3117</f>
        <v>0</v>
      </c>
    </row>
    <row r="669" spans="1:182" ht="45" x14ac:dyDescent="0.25">
      <c r="A669" s="19">
        <v>1</v>
      </c>
      <c r="B669" s="19">
        <v>1</v>
      </c>
      <c r="C669" s="557" t="s">
        <v>428</v>
      </c>
      <c r="D669" s="28">
        <f>'1 уровень'!E3122</f>
        <v>0</v>
      </c>
      <c r="E669" s="28">
        <f>'1 уровень'!F3122</f>
        <v>0</v>
      </c>
      <c r="F669" s="28">
        <f>'1 уровень'!G3122</f>
        <v>0</v>
      </c>
      <c r="G669" s="65">
        <f>'1 уровень'!H3122</f>
        <v>0</v>
      </c>
      <c r="H669" s="79">
        <f>'1 уровень'!I3122</f>
        <v>0</v>
      </c>
      <c r="I669" s="79">
        <f>'1 уровень'!J3122</f>
        <v>0</v>
      </c>
      <c r="J669" s="74">
        <f>'1 уровень'!K3122</f>
        <v>0</v>
      </c>
      <c r="K669" s="74">
        <f>'1 уровень'!L3122</f>
        <v>0</v>
      </c>
      <c r="L669" s="74">
        <f>'1 уровень'!M3122</f>
        <v>0</v>
      </c>
      <c r="M669" s="74">
        <f>'1 уровень'!N3122</f>
        <v>0</v>
      </c>
      <c r="N669" s="74">
        <f>'1 уровень'!O3122</f>
        <v>0</v>
      </c>
      <c r="O669" s="74">
        <f>'1 уровень'!P3122</f>
        <v>0</v>
      </c>
      <c r="P669" s="73">
        <f>'1 уровень'!Q3122</f>
        <v>0</v>
      </c>
      <c r="Q669" s="73">
        <f>'1 уровень'!R3122</f>
        <v>0</v>
      </c>
      <c r="R669" s="73">
        <f>'1 уровень'!S3122</f>
        <v>0</v>
      </c>
      <c r="S669" s="73">
        <f>'1 уровень'!T3122</f>
        <v>0</v>
      </c>
      <c r="T669" s="73">
        <f>'1 уровень'!U3122</f>
        <v>0</v>
      </c>
      <c r="U669" s="790">
        <f>'1 уровень'!V3122</f>
        <v>0</v>
      </c>
      <c r="V669" s="73">
        <f>'1 уровень'!W3122</f>
        <v>0</v>
      </c>
      <c r="W669" s="73">
        <f>'1 уровень'!X3122</f>
        <v>0</v>
      </c>
      <c r="X669" s="73">
        <f>'1 уровень'!Y3122</f>
        <v>0</v>
      </c>
      <c r="Y669" s="73">
        <f>'1 уровень'!Z3122</f>
        <v>0</v>
      </c>
      <c r="Z669" s="387">
        <f>'1 уровень'!AA3122</f>
        <v>0</v>
      </c>
      <c r="AA669" s="73">
        <f>'1 уровень'!AB3122</f>
        <v>0</v>
      </c>
      <c r="AB669" s="73">
        <f>'1 уровень'!AC3122</f>
        <v>0</v>
      </c>
      <c r="AC669" s="982">
        <f>'1 уровень'!AB3118</f>
        <v>0</v>
      </c>
      <c r="AD669" s="989">
        <f>'1 уровень'!AC3118</f>
        <v>0</v>
      </c>
    </row>
    <row r="670" spans="1:182" ht="57" x14ac:dyDescent="0.25">
      <c r="A670" s="19">
        <v>1</v>
      </c>
      <c r="B670" s="19">
        <v>1</v>
      </c>
      <c r="C670" s="1033" t="s">
        <v>645</v>
      </c>
      <c r="D670" s="28">
        <f>'1 уровень'!E3123</f>
        <v>2348</v>
      </c>
      <c r="E670" s="28">
        <f>'1 уровень'!F3123</f>
        <v>587</v>
      </c>
      <c r="F670" s="28">
        <f>'1 уровень'!G3123</f>
        <v>0</v>
      </c>
      <c r="G670" s="65">
        <f>'1 уровень'!H3123</f>
        <v>0</v>
      </c>
      <c r="H670" s="79">
        <f>'1 уровень'!I3123</f>
        <v>0</v>
      </c>
      <c r="I670" s="79">
        <f>'1 уровень'!J3123</f>
        <v>0</v>
      </c>
      <c r="J670" s="74">
        <f>'1 уровень'!K3123</f>
        <v>0</v>
      </c>
      <c r="K670" s="74">
        <f>'1 уровень'!L3123</f>
        <v>0</v>
      </c>
      <c r="L670" s="74">
        <f>'1 уровень'!M3123</f>
        <v>0</v>
      </c>
      <c r="M670" s="74">
        <f>'1 уровень'!N3123</f>
        <v>0</v>
      </c>
      <c r="N670" s="74">
        <f>'1 уровень'!O3123</f>
        <v>0</v>
      </c>
      <c r="O670" s="74">
        <f>'1 уровень'!P3123</f>
        <v>0</v>
      </c>
      <c r="P670" s="73">
        <f>'1 уровень'!Q3123</f>
        <v>507.18079999999998</v>
      </c>
      <c r="Q670" s="73">
        <f>'1 уровень'!R3123</f>
        <v>4720.6511999999993</v>
      </c>
      <c r="R670" s="73">
        <f>'1 уровень'!S3123</f>
        <v>4720.6511999999993</v>
      </c>
      <c r="S670" s="73">
        <f>'1 уровень'!T3123</f>
        <v>892.8807272727272</v>
      </c>
      <c r="T670" s="73">
        <f>'1 уровень'!U3123</f>
        <v>0</v>
      </c>
      <c r="U670" s="790">
        <f>'1 уровень'!V3123</f>
        <v>0</v>
      </c>
      <c r="V670" s="73">
        <f>'1 уровень'!W3123</f>
        <v>0</v>
      </c>
      <c r="W670" s="73">
        <f>'1 уровень'!X3123</f>
        <v>-892.8807272727272</v>
      </c>
      <c r="X670" s="73">
        <f>'1 уровень'!Y3123</f>
        <v>0</v>
      </c>
      <c r="Y670" s="73">
        <f>'1 уровень'!Z3123</f>
        <v>0</v>
      </c>
      <c r="Z670" s="387">
        <f>'1 уровень'!AA3123</f>
        <v>0</v>
      </c>
      <c r="AA670" s="73">
        <f>'1 уровень'!AB3123</f>
        <v>0</v>
      </c>
      <c r="AB670" s="73">
        <f>'1 уровень'!AC3123</f>
        <v>0</v>
      </c>
      <c r="AC670" s="982">
        <f>'1 уровень'!AB3119</f>
        <v>0</v>
      </c>
      <c r="AD670" s="989">
        <f>'1 уровень'!AC3119</f>
        <v>0</v>
      </c>
    </row>
    <row r="671" spans="1:182" ht="30" x14ac:dyDescent="0.25">
      <c r="A671" s="19">
        <v>1</v>
      </c>
      <c r="B671" s="19">
        <v>1</v>
      </c>
      <c r="C671" s="557" t="s">
        <v>646</v>
      </c>
      <c r="D671" s="32">
        <f>'1 уровень'!E3124</f>
        <v>32</v>
      </c>
      <c r="E671" s="32">
        <f>'1 уровень'!F3124</f>
        <v>8</v>
      </c>
      <c r="F671" s="28">
        <f>'1 уровень'!G3124</f>
        <v>0</v>
      </c>
      <c r="G671" s="65">
        <f>'1 уровень'!H3124</f>
        <v>0</v>
      </c>
      <c r="H671" s="79">
        <f>'1 уровень'!I3124</f>
        <v>0</v>
      </c>
      <c r="I671" s="79">
        <f>'1 уровень'!J3124</f>
        <v>0</v>
      </c>
      <c r="J671" s="74">
        <f>'1 уровень'!K3124</f>
        <v>0</v>
      </c>
      <c r="K671" s="74">
        <f>'1 уровень'!L3124</f>
        <v>0</v>
      </c>
      <c r="L671" s="74">
        <f>'1 уровень'!M3124</f>
        <v>0</v>
      </c>
      <c r="M671" s="74">
        <f>'1 уровень'!N3124</f>
        <v>0</v>
      </c>
      <c r="N671" s="74">
        <f>'1 уровень'!O3124</f>
        <v>0</v>
      </c>
      <c r="O671" s="74">
        <f>'1 уровень'!P3124</f>
        <v>0</v>
      </c>
      <c r="P671" s="90">
        <f>'1 уровень'!Q3124</f>
        <v>69.785600000000002</v>
      </c>
      <c r="Q671" s="90">
        <f>'1 уровень'!R3124</f>
        <v>69.785600000000002</v>
      </c>
      <c r="R671" s="90">
        <f>'1 уровень'!S3124</f>
        <v>69.785600000000002</v>
      </c>
      <c r="S671" s="90">
        <f>'1 уровень'!T3124</f>
        <v>17.446400000000001</v>
      </c>
      <c r="T671" s="90">
        <f>'1 уровень'!U3124</f>
        <v>0</v>
      </c>
      <c r="U671" s="797">
        <f>'1 уровень'!V3124</f>
        <v>0</v>
      </c>
      <c r="V671" s="90">
        <f>'1 уровень'!W3124</f>
        <v>0</v>
      </c>
      <c r="W671" s="90">
        <f>'1 уровень'!X3124</f>
        <v>-17.446400000000001</v>
      </c>
      <c r="X671" s="90">
        <f>'1 уровень'!Y3124</f>
        <v>0</v>
      </c>
      <c r="Y671" s="90">
        <f>'1 уровень'!Z3124</f>
        <v>0</v>
      </c>
      <c r="Z671" s="393">
        <f>'1 уровень'!AA3124</f>
        <v>0</v>
      </c>
      <c r="AA671" s="90">
        <f>'1 уровень'!AB3124</f>
        <v>0</v>
      </c>
      <c r="AB671" s="90">
        <f>'1 уровень'!AC3124</f>
        <v>0</v>
      </c>
      <c r="AC671" s="982">
        <f>'1 уровень'!AB3120</f>
        <v>0</v>
      </c>
      <c r="AD671" s="989">
        <f>'1 уровень'!AC3120</f>
        <v>0</v>
      </c>
    </row>
    <row r="672" spans="1:182" ht="30" x14ac:dyDescent="0.25">
      <c r="A672" s="19">
        <v>1</v>
      </c>
      <c r="B672" s="19">
        <v>1</v>
      </c>
      <c r="C672" s="557" t="s">
        <v>647</v>
      </c>
      <c r="D672" s="28">
        <f>'1 уровень'!E3125</f>
        <v>161</v>
      </c>
      <c r="E672" s="28">
        <f>'1 уровень'!F3125</f>
        <v>40</v>
      </c>
      <c r="F672" s="28">
        <f>'1 уровень'!G3125</f>
        <v>0</v>
      </c>
      <c r="G672" s="65">
        <f>'1 уровень'!H3125</f>
        <v>0</v>
      </c>
      <c r="H672" s="79">
        <f>'1 уровень'!I3125</f>
        <v>0</v>
      </c>
      <c r="I672" s="79">
        <f>'1 уровень'!J3125</f>
        <v>0</v>
      </c>
      <c r="J672" s="74">
        <f>'1 уровень'!K3125</f>
        <v>0</v>
      </c>
      <c r="K672" s="74">
        <f>'1 уровень'!L3125</f>
        <v>0</v>
      </c>
      <c r="L672" s="74">
        <f>'1 уровень'!M3125</f>
        <v>0</v>
      </c>
      <c r="M672" s="74">
        <f>'1 уровень'!N3125</f>
        <v>0</v>
      </c>
      <c r="N672" s="74">
        <f>'1 уровень'!O3125</f>
        <v>0</v>
      </c>
      <c r="O672" s="74">
        <f>'1 уровень'!P3125</f>
        <v>0</v>
      </c>
      <c r="P672" s="90">
        <f>'1 уровень'!Q3125</f>
        <v>291.05579999999998</v>
      </c>
      <c r="Q672" s="90">
        <f>'1 уровень'!R3125</f>
        <v>291.05579999999998</v>
      </c>
      <c r="R672" s="90">
        <f>'1 уровень'!S3125</f>
        <v>291.05579999999998</v>
      </c>
      <c r="S672" s="90">
        <f>'1 уровень'!T3125</f>
        <v>72.763949999999994</v>
      </c>
      <c r="T672" s="90">
        <f>'1 уровень'!U3125</f>
        <v>0</v>
      </c>
      <c r="U672" s="797">
        <f>'1 уровень'!V3125</f>
        <v>0</v>
      </c>
      <c r="V672" s="90">
        <f>'1 уровень'!W3125</f>
        <v>0</v>
      </c>
      <c r="W672" s="90">
        <f>'1 уровень'!X3125</f>
        <v>-72.763949999999994</v>
      </c>
      <c r="X672" s="90">
        <f>'1 уровень'!Y3125</f>
        <v>0</v>
      </c>
      <c r="Y672" s="90">
        <f>'1 уровень'!Z3125</f>
        <v>0</v>
      </c>
      <c r="Z672" s="393">
        <f>'1 уровень'!AA3125</f>
        <v>0</v>
      </c>
      <c r="AA672" s="90">
        <f>'1 уровень'!AB3125</f>
        <v>0</v>
      </c>
      <c r="AB672" s="90">
        <f>'1 уровень'!AC3125</f>
        <v>0</v>
      </c>
      <c r="AC672" s="982">
        <f>'1 уровень'!AB3121</f>
        <v>0</v>
      </c>
      <c r="AD672" s="989">
        <f>'1 уровень'!AC3121</f>
        <v>0</v>
      </c>
    </row>
    <row r="673" spans="1:30" ht="30" x14ac:dyDescent="0.25">
      <c r="A673" s="19">
        <v>1</v>
      </c>
      <c r="B673" s="19">
        <v>1</v>
      </c>
      <c r="C673" s="557" t="s">
        <v>665</v>
      </c>
      <c r="D673" s="28">
        <f>'1 уровень'!E3126</f>
        <v>51</v>
      </c>
      <c r="E673" s="28">
        <f>'1 уровень'!F3126</f>
        <v>13</v>
      </c>
      <c r="F673" s="28">
        <f>'1 уровень'!G3126</f>
        <v>0</v>
      </c>
      <c r="G673" s="65">
        <f>'1 уровень'!H3126</f>
        <v>0</v>
      </c>
      <c r="H673" s="79">
        <f>'1 уровень'!I3126</f>
        <v>0</v>
      </c>
      <c r="I673" s="79">
        <f>'1 уровень'!J3126</f>
        <v>0</v>
      </c>
      <c r="J673" s="74">
        <f>'1 уровень'!K3126</f>
        <v>0</v>
      </c>
      <c r="K673" s="74">
        <f>'1 уровень'!L3126</f>
        <v>0</v>
      </c>
      <c r="L673" s="74">
        <f>'1 уровень'!M3126</f>
        <v>0</v>
      </c>
      <c r="M673" s="74">
        <f>'1 уровень'!N3126</f>
        <v>0</v>
      </c>
      <c r="N673" s="74">
        <f>'1 уровень'!O3126</f>
        <v>0</v>
      </c>
      <c r="O673" s="74">
        <f>'1 уровень'!P3126</f>
        <v>0</v>
      </c>
      <c r="P673" s="90">
        <f>'1 уровень'!Q3126</f>
        <v>146.33939999999998</v>
      </c>
      <c r="Q673" s="90">
        <f>'1 уровень'!R3126</f>
        <v>146.33939999999998</v>
      </c>
      <c r="R673" s="90">
        <f>'1 уровень'!S3126</f>
        <v>146.33939999999998</v>
      </c>
      <c r="S673" s="90">
        <f>'1 уровень'!T3126</f>
        <v>36.584849999999996</v>
      </c>
      <c r="T673" s="90">
        <f>'1 уровень'!U3126</f>
        <v>0</v>
      </c>
      <c r="U673" s="797">
        <f>'1 уровень'!V3126</f>
        <v>0</v>
      </c>
      <c r="V673" s="90">
        <f>'1 уровень'!W3126</f>
        <v>0</v>
      </c>
      <c r="W673" s="90">
        <f>'1 уровень'!X3126</f>
        <v>-36.584849999999996</v>
      </c>
      <c r="X673" s="90">
        <f>'1 уровень'!Y3126</f>
        <v>0</v>
      </c>
      <c r="Y673" s="90">
        <f>'1 уровень'!Z3126</f>
        <v>0</v>
      </c>
      <c r="Z673" s="393">
        <f>'1 уровень'!AA3126</f>
        <v>0</v>
      </c>
      <c r="AA673" s="90">
        <f>'1 уровень'!AB3126</f>
        <v>0</v>
      </c>
      <c r="AB673" s="90">
        <f>'1 уровень'!AC3126</f>
        <v>0</v>
      </c>
      <c r="AC673" s="982">
        <f>'1 уровень'!AB3122</f>
        <v>0</v>
      </c>
      <c r="AD673" s="989">
        <f>'1 уровень'!AC3122</f>
        <v>0</v>
      </c>
    </row>
    <row r="674" spans="1:30" ht="30" x14ac:dyDescent="0.25">
      <c r="A674" s="19">
        <v>1</v>
      </c>
      <c r="B674" s="19">
        <v>1</v>
      </c>
      <c r="C674" s="557" t="s">
        <v>666</v>
      </c>
      <c r="D674" s="28">
        <f>'1 уровень'!E3127</f>
        <v>2104</v>
      </c>
      <c r="E674" s="28">
        <f>'1 уровень'!F3127</f>
        <v>526</v>
      </c>
      <c r="F674" s="28">
        <f>'1 уровень'!G3127</f>
        <v>0</v>
      </c>
      <c r="G674" s="65">
        <f>'1 уровень'!H3127</f>
        <v>0</v>
      </c>
      <c r="H674" s="79">
        <f>'1 уровень'!I3127</f>
        <v>0</v>
      </c>
      <c r="I674" s="79">
        <f>'1 уровень'!J3127</f>
        <v>0</v>
      </c>
      <c r="J674" s="74">
        <f>'1 уровень'!K3127</f>
        <v>0</v>
      </c>
      <c r="K674" s="74">
        <f>'1 уровень'!L3127</f>
        <v>0</v>
      </c>
      <c r="L674" s="74">
        <f>'1 уровень'!M3127</f>
        <v>0</v>
      </c>
      <c r="M674" s="74">
        <f>'1 уровень'!N3127</f>
        <v>0</v>
      </c>
      <c r="N674" s="74">
        <f>'1 уровень'!O3127</f>
        <v>0</v>
      </c>
      <c r="O674" s="74">
        <f>'1 уровень'!P3127</f>
        <v>0</v>
      </c>
      <c r="P674" s="90">
        <f>'1 уровень'!Q3127</f>
        <v>0</v>
      </c>
      <c r="Q674" s="90">
        <f>'1 уровень'!R3127</f>
        <v>4213.4703999999992</v>
      </c>
      <c r="R674" s="90">
        <f>'1 уровень'!S3127</f>
        <v>4213.4703999999992</v>
      </c>
      <c r="S674" s="90">
        <f>'1 уровень'!T3127</f>
        <v>766.08552727272718</v>
      </c>
      <c r="T674" s="90">
        <f>'1 уровень'!U3127</f>
        <v>0</v>
      </c>
      <c r="U674" s="797">
        <f>'1 уровень'!V3127</f>
        <v>0</v>
      </c>
      <c r="V674" s="90">
        <f>'1 уровень'!W3127</f>
        <v>0</v>
      </c>
      <c r="W674" s="90">
        <f>'1 уровень'!X3127</f>
        <v>-766.08552727272718</v>
      </c>
      <c r="X674" s="90">
        <f>'1 уровень'!Y3127</f>
        <v>0</v>
      </c>
      <c r="Y674" s="90">
        <f>'1 уровень'!Z3127</f>
        <v>0</v>
      </c>
      <c r="Z674" s="393">
        <f>'1 уровень'!AA3127</f>
        <v>0</v>
      </c>
      <c r="AA674" s="90">
        <f>'1 уровень'!AB3127</f>
        <v>0</v>
      </c>
      <c r="AB674" s="90">
        <f>'1 уровень'!AC3127</f>
        <v>0</v>
      </c>
      <c r="AC674" s="982">
        <f>'1 уровень'!AB3123</f>
        <v>0</v>
      </c>
      <c r="AD674" s="989">
        <f>'1 уровень'!AC3123</f>
        <v>0</v>
      </c>
    </row>
    <row r="675" spans="1:30" x14ac:dyDescent="0.25">
      <c r="B675" s="19">
        <v>1</v>
      </c>
      <c r="C675" s="557" t="s">
        <v>304</v>
      </c>
      <c r="D675" s="28">
        <f>'1 уровень'!E3128</f>
        <v>14538.212765957447</v>
      </c>
      <c r="E675" s="28">
        <f>'1 уровень'!F3128</f>
        <v>3634.2765957446809</v>
      </c>
      <c r="F675" s="28">
        <f>'1 уровень'!G3128</f>
        <v>5836.2946808510642</v>
      </c>
      <c r="G675" s="65">
        <f>'1 уровень'!H3128</f>
        <v>160.59027228925538</v>
      </c>
      <c r="H675" s="79">
        <f>'1 уровень'!I3128</f>
        <v>0</v>
      </c>
      <c r="I675" s="79">
        <f>'1 уровень'!J3128</f>
        <v>0</v>
      </c>
      <c r="J675" s="74">
        <f>'1 уровень'!K3128</f>
        <v>0</v>
      </c>
      <c r="K675" s="74">
        <f>'1 уровень'!L3128</f>
        <v>0</v>
      </c>
      <c r="L675" s="74">
        <f>'1 уровень'!M3128</f>
        <v>0</v>
      </c>
      <c r="M675" s="74">
        <f>'1 уровень'!N3128</f>
        <v>0</v>
      </c>
      <c r="N675" s="74">
        <f>'1 уровень'!O3128</f>
        <v>0</v>
      </c>
      <c r="O675" s="74">
        <f>'1 уровень'!P3128</f>
        <v>0</v>
      </c>
      <c r="P675" s="73">
        <f>'1 уровень'!Q3128</f>
        <v>0</v>
      </c>
      <c r="Q675" s="73">
        <f>'1 уровень'!R3128</f>
        <v>0</v>
      </c>
      <c r="R675" s="73">
        <f>'1 уровень'!S3128</f>
        <v>0</v>
      </c>
      <c r="S675" s="73">
        <f>'1 уровень'!T3128</f>
        <v>0</v>
      </c>
      <c r="T675" s="73">
        <f>'1 уровень'!U3128</f>
        <v>0</v>
      </c>
      <c r="U675" s="790">
        <f>'1 уровень'!V3128</f>
        <v>0</v>
      </c>
      <c r="V675" s="73">
        <f>'1 уровень'!W3128</f>
        <v>0</v>
      </c>
      <c r="W675" s="73">
        <f>'1 уровень'!X3128</f>
        <v>0</v>
      </c>
      <c r="X675" s="73">
        <f>'1 уровень'!Y3128</f>
        <v>0</v>
      </c>
      <c r="Y675" s="73">
        <f>'1 уровень'!Z3128</f>
        <v>0</v>
      </c>
      <c r="Z675" s="387">
        <f>'1 уровень'!AA3128</f>
        <v>0</v>
      </c>
      <c r="AA675" s="73">
        <f>'1 уровень'!AB3128</f>
        <v>0</v>
      </c>
      <c r="AB675" s="73">
        <f>'1 уровень'!AC3128</f>
        <v>0</v>
      </c>
      <c r="AC675" s="982">
        <f>'1 уровень'!AB3124</f>
        <v>0</v>
      </c>
      <c r="AD675" s="989">
        <f>'1 уровень'!AC3124</f>
        <v>0</v>
      </c>
    </row>
    <row r="676" spans="1:30" x14ac:dyDescent="0.25">
      <c r="B676" s="19">
        <v>1</v>
      </c>
      <c r="C676" s="1033" t="s">
        <v>312</v>
      </c>
      <c r="D676" s="28">
        <f>'1 уровень'!E3129</f>
        <v>0</v>
      </c>
      <c r="E676" s="28">
        <f>'1 уровень'!F3129</f>
        <v>0</v>
      </c>
      <c r="F676" s="28">
        <f>'1 уровень'!G3129</f>
        <v>0</v>
      </c>
      <c r="G676" s="65">
        <f>'1 уровень'!H3129</f>
        <v>0</v>
      </c>
      <c r="H676" s="79">
        <f>'1 уровень'!I3129</f>
        <v>0</v>
      </c>
      <c r="I676" s="79">
        <f>'1 уровень'!J3129</f>
        <v>0</v>
      </c>
      <c r="J676" s="74">
        <f>'1 уровень'!K3129</f>
        <v>0</v>
      </c>
      <c r="K676" s="74">
        <f>'1 уровень'!L3129</f>
        <v>0</v>
      </c>
      <c r="L676" s="74">
        <f>'1 уровень'!M3129</f>
        <v>0</v>
      </c>
      <c r="M676" s="74">
        <f>'1 уровень'!N3129</f>
        <v>0</v>
      </c>
      <c r="N676" s="74">
        <f>'1 уровень'!O3129</f>
        <v>0</v>
      </c>
      <c r="O676" s="74">
        <f>'1 уровень'!P3129</f>
        <v>0</v>
      </c>
      <c r="P676" s="28">
        <f>'1 уровень'!Q3129</f>
        <v>0</v>
      </c>
      <c r="Q676" s="28">
        <f>'1 уровень'!R3129</f>
        <v>0</v>
      </c>
      <c r="R676" s="28">
        <f>'1 уровень'!S3129</f>
        <v>0</v>
      </c>
      <c r="S676" s="28">
        <f>'1 уровень'!T3129</f>
        <v>0</v>
      </c>
      <c r="T676" s="28">
        <f>'1 уровень'!U3129</f>
        <v>0</v>
      </c>
      <c r="U676" s="28">
        <f>'1 уровень'!V3129</f>
        <v>0</v>
      </c>
      <c r="V676" s="28">
        <f>'1 уровень'!W3129</f>
        <v>0</v>
      </c>
      <c r="W676" s="28">
        <f>'1 уровень'!X3129</f>
        <v>0</v>
      </c>
      <c r="X676" s="28">
        <f>'1 уровень'!Y3129</f>
        <v>0</v>
      </c>
      <c r="Y676" s="28">
        <f>'1 уровень'!Z3129</f>
        <v>0</v>
      </c>
      <c r="Z676" s="28">
        <f>'1 уровень'!AA3129</f>
        <v>0</v>
      </c>
      <c r="AA676" s="73">
        <f>'1 уровень'!AB3129</f>
        <v>0</v>
      </c>
      <c r="AB676" s="73">
        <f>'1 уровень'!AC3129</f>
        <v>0</v>
      </c>
      <c r="AC676" s="982">
        <f>'1 уровень'!AB3128</f>
        <v>0</v>
      </c>
      <c r="AD676" s="989">
        <f>'1 уровень'!AC3128</f>
        <v>0</v>
      </c>
    </row>
    <row r="677" spans="1:30" x14ac:dyDescent="0.25">
      <c r="B677" s="19">
        <v>1</v>
      </c>
      <c r="C677" s="558" t="s">
        <v>313</v>
      </c>
      <c r="D677" s="28">
        <f>'1 уровень'!E3130</f>
        <v>9425.2127659574471</v>
      </c>
      <c r="E677" s="28">
        <f>'1 уровень'!F3130</f>
        <v>2356.2765957446809</v>
      </c>
      <c r="F677" s="28">
        <f>'1 уровень'!G3130</f>
        <v>3580.2946808510642</v>
      </c>
      <c r="G677" s="65">
        <f>'1 уровень'!H3130</f>
        <v>151.94713079597275</v>
      </c>
      <c r="H677" s="79">
        <f>'1 уровень'!I3130</f>
        <v>0</v>
      </c>
      <c r="I677" s="79">
        <f>'1 уровень'!J3130</f>
        <v>0</v>
      </c>
      <c r="J677" s="74">
        <f>'1 уровень'!K3130</f>
        <v>0</v>
      </c>
      <c r="K677" s="74">
        <f>'1 уровень'!L3130</f>
        <v>0</v>
      </c>
      <c r="L677" s="74">
        <f>'1 уровень'!M3130</f>
        <v>0</v>
      </c>
      <c r="M677" s="74">
        <f>'1 уровень'!N3130</f>
        <v>0</v>
      </c>
      <c r="N677" s="74">
        <f>'1 уровень'!O3130</f>
        <v>0</v>
      </c>
      <c r="O677" s="74">
        <f>'1 уровень'!P3130</f>
        <v>0</v>
      </c>
      <c r="P677" s="73">
        <f>'1 уровень'!Q3130</f>
        <v>0</v>
      </c>
      <c r="Q677" s="73">
        <f>'1 уровень'!R3130</f>
        <v>0</v>
      </c>
      <c r="R677" s="73">
        <f>'1 уровень'!S3130</f>
        <v>0</v>
      </c>
      <c r="S677" s="73">
        <f>'1 уровень'!T3130</f>
        <v>0</v>
      </c>
      <c r="T677" s="73">
        <f>'1 уровень'!U3130</f>
        <v>0</v>
      </c>
      <c r="U677" s="790">
        <f>'1 уровень'!V3130</f>
        <v>0</v>
      </c>
      <c r="V677" s="73">
        <f>'1 уровень'!W3130</f>
        <v>0</v>
      </c>
      <c r="W677" s="73">
        <f>'1 уровень'!X3130</f>
        <v>0</v>
      </c>
      <c r="X677" s="73">
        <f>'1 уровень'!Y3130</f>
        <v>0</v>
      </c>
      <c r="Y677" s="73">
        <f>'1 уровень'!Z3130</f>
        <v>0</v>
      </c>
      <c r="Z677" s="387">
        <f>'1 уровень'!AA3130</f>
        <v>0</v>
      </c>
      <c r="AA677" s="73">
        <f>'1 уровень'!AB3130</f>
        <v>0</v>
      </c>
      <c r="AB677" s="73">
        <f>'1 уровень'!AC3130</f>
        <v>0</v>
      </c>
      <c r="AC677" s="982">
        <f>'1 уровень'!AB3129</f>
        <v>0</v>
      </c>
      <c r="AD677" s="989">
        <f>'1 уровень'!AC3129</f>
        <v>0</v>
      </c>
    </row>
    <row r="678" spans="1:30" x14ac:dyDescent="0.25">
      <c r="B678" s="19">
        <v>1</v>
      </c>
      <c r="C678" s="558" t="s">
        <v>314</v>
      </c>
      <c r="D678" s="28">
        <f>'1 уровень'!E3131</f>
        <v>88597</v>
      </c>
      <c r="E678" s="28">
        <f>'1 уровень'!F3131</f>
        <v>22149</v>
      </c>
      <c r="F678" s="28">
        <f>'1 уровень'!G3131</f>
        <v>33654.770000000004</v>
      </c>
      <c r="G678" s="65">
        <f>'1 уровень'!H3131</f>
        <v>151.94713079597275</v>
      </c>
      <c r="H678" s="79">
        <f>'1 уровень'!I3131</f>
        <v>0</v>
      </c>
      <c r="I678" s="79">
        <f>'1 уровень'!J3131</f>
        <v>0</v>
      </c>
      <c r="J678" s="74">
        <f>'1 уровень'!K3131</f>
        <v>0</v>
      </c>
      <c r="K678" s="74">
        <f>'1 уровень'!L3131</f>
        <v>0</v>
      </c>
      <c r="L678" s="74">
        <f>'1 уровень'!M3131</f>
        <v>0</v>
      </c>
      <c r="M678" s="74">
        <f>'1 уровень'!N3131</f>
        <v>0</v>
      </c>
      <c r="N678" s="74">
        <f>'1 уровень'!O3131</f>
        <v>0</v>
      </c>
      <c r="O678" s="74">
        <f>'1 уровень'!P3131</f>
        <v>0</v>
      </c>
      <c r="P678" s="73">
        <f>'1 уровень'!Q3131</f>
        <v>0</v>
      </c>
      <c r="Q678" s="73">
        <f>'1 уровень'!R3131</f>
        <v>0</v>
      </c>
      <c r="R678" s="73">
        <f>'1 уровень'!S3131</f>
        <v>0</v>
      </c>
      <c r="S678" s="73">
        <f>'1 уровень'!T3131</f>
        <v>0</v>
      </c>
      <c r="T678" s="73">
        <f>'1 уровень'!U3131</f>
        <v>0</v>
      </c>
      <c r="U678" s="790">
        <f>'1 уровень'!V3131</f>
        <v>0</v>
      </c>
      <c r="V678" s="73">
        <f>'1 уровень'!W3131</f>
        <v>0</v>
      </c>
      <c r="W678" s="73">
        <f>'1 уровень'!X3131</f>
        <v>0</v>
      </c>
      <c r="X678" s="73">
        <f>'1 уровень'!Y3131</f>
        <v>0</v>
      </c>
      <c r="Y678" s="73">
        <f>'1 уровень'!Z3131</f>
        <v>0</v>
      </c>
      <c r="Z678" s="387">
        <f>'1 уровень'!AA3131</f>
        <v>0</v>
      </c>
      <c r="AA678" s="73">
        <f>'1 уровень'!AB3131</f>
        <v>0</v>
      </c>
      <c r="AB678" s="73">
        <f>'1 уровень'!AC3131</f>
        <v>0</v>
      </c>
      <c r="AC678" s="982">
        <f>'1 уровень'!AB3130</f>
        <v>0</v>
      </c>
      <c r="AD678" s="989">
        <f>'1 уровень'!AC3130</f>
        <v>0</v>
      </c>
    </row>
    <row r="679" spans="1:30" ht="29.25" x14ac:dyDescent="0.25">
      <c r="B679" s="19">
        <v>1</v>
      </c>
      <c r="C679" s="558" t="s">
        <v>682</v>
      </c>
      <c r="D679" s="28">
        <f>'1 уровень'!E3132</f>
        <v>5113</v>
      </c>
      <c r="E679" s="28">
        <f>'1 уровень'!F3132</f>
        <v>1278</v>
      </c>
      <c r="F679" s="28">
        <f>'1 уровень'!G3132</f>
        <v>2256</v>
      </c>
      <c r="G679" s="65">
        <f>'1 уровень'!H3132</f>
        <v>176.52582159624413</v>
      </c>
      <c r="H679" s="79">
        <f>'1 уровень'!I3132</f>
        <v>0</v>
      </c>
      <c r="I679" s="79">
        <f>'1 уровень'!J3132</f>
        <v>0</v>
      </c>
      <c r="J679" s="74">
        <f>'1 уровень'!K3132</f>
        <v>0</v>
      </c>
      <c r="K679" s="74">
        <f>'1 уровень'!L3132</f>
        <v>0</v>
      </c>
      <c r="L679" s="74">
        <f>'1 уровень'!M3132</f>
        <v>0</v>
      </c>
      <c r="M679" s="74">
        <f>'1 уровень'!N3132</f>
        <v>0</v>
      </c>
      <c r="N679" s="74">
        <f>'1 уровень'!O3132</f>
        <v>0</v>
      </c>
      <c r="O679" s="74">
        <f>'1 уровень'!P3132</f>
        <v>0</v>
      </c>
      <c r="P679" s="73">
        <f>'1 уровень'!Q3132</f>
        <v>8231.93</v>
      </c>
      <c r="Q679" s="73">
        <f>'1 уровень'!R3132</f>
        <v>8231.93</v>
      </c>
      <c r="R679" s="73">
        <f>'1 уровень'!S3132</f>
        <v>8231.93</v>
      </c>
      <c r="S679" s="73">
        <f>'1 уровень'!T3132</f>
        <v>2057.9825000000001</v>
      </c>
      <c r="T679" s="73">
        <f>'1 уровень'!U3132</f>
        <v>2372.9973399999999</v>
      </c>
      <c r="U679" s="790">
        <f>'1 уровень'!V3132</f>
        <v>0</v>
      </c>
      <c r="V679" s="73">
        <f>'1 уровень'!W3132</f>
        <v>0</v>
      </c>
      <c r="W679" s="73">
        <f>'1 уровень'!X3132</f>
        <v>315.01483999999982</v>
      </c>
      <c r="X679" s="73">
        <f>'1 уровень'!Y3132</f>
        <v>0</v>
      </c>
      <c r="Y679" s="73">
        <f>'1 уровень'!Z3132</f>
        <v>-2.0613299999999999</v>
      </c>
      <c r="Z679" s="387">
        <f>'1 уровень'!AA3132</f>
        <v>2370.9360099999999</v>
      </c>
      <c r="AA679" s="73">
        <f>'1 уровень'!AB3132</f>
        <v>0</v>
      </c>
      <c r="AB679" s="73">
        <f>'1 уровень'!AC3132</f>
        <v>0</v>
      </c>
      <c r="AC679" s="982">
        <f>'1 уровень'!AB3131</f>
        <v>0</v>
      </c>
      <c r="AD679" s="989">
        <f>'1 уровень'!AC3131</f>
        <v>0</v>
      </c>
    </row>
    <row r="680" spans="1:30" x14ac:dyDescent="0.25">
      <c r="A680" s="19">
        <v>1</v>
      </c>
      <c r="B680" s="19">
        <v>1</v>
      </c>
      <c r="C680" s="558" t="s">
        <v>214</v>
      </c>
      <c r="D680" s="28">
        <f>'1 уровень'!E3133</f>
        <v>3790</v>
      </c>
      <c r="E680" s="28">
        <f>'1 уровень'!F3133</f>
        <v>948</v>
      </c>
      <c r="F680" s="28">
        <f>'1 уровень'!G3133</f>
        <v>1021</v>
      </c>
      <c r="G680" s="65">
        <f>'1 уровень'!H3133</f>
        <v>107.70042194092827</v>
      </c>
      <c r="H680" s="79">
        <f>'1 уровень'!I3133</f>
        <v>0</v>
      </c>
      <c r="I680" s="79">
        <f>'1 уровень'!J3133</f>
        <v>0</v>
      </c>
      <c r="J680" s="74">
        <f>'1 уровень'!K3133</f>
        <v>0</v>
      </c>
      <c r="K680" s="74">
        <f>'1 уровень'!L3133</f>
        <v>0</v>
      </c>
      <c r="L680" s="74">
        <f>'1 уровень'!M3133</f>
        <v>0</v>
      </c>
      <c r="M680" s="74">
        <f>'1 уровень'!N3133</f>
        <v>0</v>
      </c>
      <c r="N680" s="74">
        <f>'1 уровень'!O3133</f>
        <v>0</v>
      </c>
      <c r="O680" s="74">
        <f>'1 уровень'!P3133</f>
        <v>0</v>
      </c>
      <c r="P680" s="73">
        <f>'1 уровень'!Q3133</f>
        <v>6410.6392571428578</v>
      </c>
      <c r="Q680" s="73">
        <f>'1 уровень'!R3133</f>
        <v>6410.6392571428578</v>
      </c>
      <c r="R680" s="73">
        <f>'1 уровень'!S3133</f>
        <v>6410.6392571428578</v>
      </c>
      <c r="S680" s="73">
        <f>'1 уровень'!T3133</f>
        <v>1602.6598142857144</v>
      </c>
      <c r="T680" s="73">
        <f>'1 уровень'!U3133</f>
        <v>1209.4924799999999</v>
      </c>
      <c r="U680" s="790">
        <f>'1 уровень'!V3133</f>
        <v>0</v>
      </c>
      <c r="V680" s="73">
        <f>'1 уровень'!W3133</f>
        <v>0</v>
      </c>
      <c r="W680" s="73">
        <f>'1 уровень'!X3133</f>
        <v>-393.16733428571456</v>
      </c>
      <c r="X680" s="73">
        <f>'1 уровень'!Y3133</f>
        <v>0</v>
      </c>
      <c r="Y680" s="73">
        <f>'1 уровень'!Z3133</f>
        <v>0</v>
      </c>
      <c r="Z680" s="387">
        <f>'1 уровень'!AA3133</f>
        <v>1209.4924799999999</v>
      </c>
      <c r="AA680" s="73">
        <f>'1 уровень'!AB3133</f>
        <v>0</v>
      </c>
      <c r="AB680" s="73">
        <f>'1 уровень'!AC3133</f>
        <v>0</v>
      </c>
      <c r="AC680" s="982">
        <f>'1 уровень'!AB3133</f>
        <v>0</v>
      </c>
      <c r="AD680" s="989">
        <f>'1 уровень'!AC3133</f>
        <v>0</v>
      </c>
    </row>
    <row r="681" spans="1:30" ht="90" x14ac:dyDescent="0.25">
      <c r="A681" s="19">
        <v>1</v>
      </c>
      <c r="B681" s="19">
        <v>1</v>
      </c>
      <c r="C681" s="561" t="s">
        <v>464</v>
      </c>
      <c r="D681" s="28">
        <f>'1 уровень'!E3134</f>
        <v>11092</v>
      </c>
      <c r="E681" s="28">
        <f>'1 уровень'!F3134</f>
        <v>2773</v>
      </c>
      <c r="F681" s="28">
        <f>'1 уровень'!G3134</f>
        <v>4670</v>
      </c>
      <c r="G681" s="65">
        <f>'1 уровень'!H3134</f>
        <v>168.4096646231518</v>
      </c>
      <c r="H681" s="79">
        <f>'1 уровень'!I3134</f>
        <v>0</v>
      </c>
      <c r="I681" s="79">
        <f>'1 уровень'!J3134</f>
        <v>0</v>
      </c>
      <c r="J681" s="74">
        <f>'1 уровень'!K3134</f>
        <v>0</v>
      </c>
      <c r="K681" s="74">
        <f>'1 уровень'!L3134</f>
        <v>0</v>
      </c>
      <c r="L681" s="74">
        <f>'1 уровень'!M3134</f>
        <v>0</v>
      </c>
      <c r="M681" s="74">
        <f>'1 уровень'!N3134</f>
        <v>0</v>
      </c>
      <c r="N681" s="74">
        <f>'1 уровень'!O3134</f>
        <v>0</v>
      </c>
      <c r="O681" s="74">
        <f>'1 уровень'!P3134</f>
        <v>0</v>
      </c>
      <c r="P681" s="73">
        <f>'1 уровень'!Q3134</f>
        <v>41289.697999999997</v>
      </c>
      <c r="Q681" s="73">
        <f>'1 уровень'!R3134</f>
        <v>41289.697999999997</v>
      </c>
      <c r="R681" s="73">
        <f>'1 уровень'!S3134</f>
        <v>41289.697999999997</v>
      </c>
      <c r="S681" s="73">
        <f>'1 уровень'!T3134</f>
        <v>10322.424499999999</v>
      </c>
      <c r="T681" s="73">
        <f>'1 уровень'!U3134</f>
        <v>17857.015120000004</v>
      </c>
      <c r="U681" s="790">
        <f>'1 уровень'!V3134</f>
        <v>0</v>
      </c>
      <c r="V681" s="73">
        <f>'1 уровень'!W3134</f>
        <v>0</v>
      </c>
      <c r="W681" s="73">
        <f>'1 уровень'!X3134</f>
        <v>7534.5906200000045</v>
      </c>
      <c r="X681" s="73">
        <f>'1 уровень'!Y3134</f>
        <v>0</v>
      </c>
      <c r="Y681" s="73">
        <f>'1 уровень'!Z3134</f>
        <v>-64.138710000000003</v>
      </c>
      <c r="Z681" s="387">
        <f>'1 уровень'!AA3134</f>
        <v>17792.876410000004</v>
      </c>
      <c r="AA681" s="73">
        <f>'1 уровень'!AB3134</f>
        <v>0</v>
      </c>
      <c r="AB681" s="73">
        <f>'1 уровень'!AC3134</f>
        <v>0</v>
      </c>
      <c r="AC681" s="982">
        <f>'1 уровень'!AB3134</f>
        <v>0</v>
      </c>
      <c r="AD681" s="989">
        <f>'1 уровень'!AC3134</f>
        <v>0</v>
      </c>
    </row>
    <row r="682" spans="1:30" x14ac:dyDescent="0.25">
      <c r="A682" s="19">
        <v>1</v>
      </c>
      <c r="B682" s="19">
        <v>1</v>
      </c>
      <c r="C682" s="178" t="s">
        <v>256</v>
      </c>
      <c r="D682" s="28">
        <f>'1 уровень'!E3135</f>
        <v>96007.5</v>
      </c>
      <c r="E682" s="28">
        <f>'1 уровень'!F3135</f>
        <v>24003.25</v>
      </c>
      <c r="F682" s="28">
        <f>'1 уровень'!G3135</f>
        <v>22342</v>
      </c>
      <c r="G682" s="65">
        <f>'1 уровень'!H3135</f>
        <v>93.079062210325674</v>
      </c>
      <c r="H682" s="79">
        <f>'1 уровень'!I3135</f>
        <v>0</v>
      </c>
      <c r="I682" s="79">
        <f>'1 уровень'!J3135</f>
        <v>0</v>
      </c>
      <c r="J682" s="74">
        <f>'1 уровень'!K3135</f>
        <v>0</v>
      </c>
      <c r="K682" s="74">
        <f>'1 уровень'!L3135</f>
        <v>0</v>
      </c>
      <c r="L682" s="74">
        <f>'1 уровень'!M3135</f>
        <v>0</v>
      </c>
      <c r="M682" s="74">
        <f>'1 уровень'!N3135</f>
        <v>0</v>
      </c>
      <c r="N682" s="74">
        <f>'1 уровень'!O3135</f>
        <v>0</v>
      </c>
      <c r="O682" s="74">
        <f>'1 уровень'!P3135</f>
        <v>0</v>
      </c>
      <c r="P682" s="73">
        <f>'1 уровень'!Q3135</f>
        <v>0</v>
      </c>
      <c r="Q682" s="73">
        <f>'1 уровень'!R3135</f>
        <v>0</v>
      </c>
      <c r="R682" s="73">
        <f>'1 уровень'!S3135</f>
        <v>0</v>
      </c>
      <c r="S682" s="73">
        <f>'1 уровень'!T3135</f>
        <v>0</v>
      </c>
      <c r="T682" s="73">
        <f>'1 уровень'!U3135</f>
        <v>0</v>
      </c>
      <c r="U682" s="790">
        <f>'1 уровень'!V3135</f>
        <v>0</v>
      </c>
      <c r="V682" s="73">
        <f>'1 уровень'!W3135</f>
        <v>0</v>
      </c>
      <c r="W682" s="73">
        <f>'1 уровень'!X3135</f>
        <v>0</v>
      </c>
      <c r="X682" s="73">
        <f>'1 уровень'!Y3135</f>
        <v>0</v>
      </c>
      <c r="Y682" s="73">
        <f>'1 уровень'!Z3135</f>
        <v>0</v>
      </c>
      <c r="Z682" s="387">
        <f>'1 уровень'!AA3135</f>
        <v>0</v>
      </c>
      <c r="AA682" s="73">
        <f>'1 уровень'!AB3135</f>
        <v>0</v>
      </c>
      <c r="AB682" s="73">
        <f>'1 уровень'!AC3135</f>
        <v>0</v>
      </c>
      <c r="AC682" s="982">
        <f>'1 уровень'!AB3135</f>
        <v>0</v>
      </c>
      <c r="AD682" s="989">
        <f>'1 уровень'!AC3135</f>
        <v>0</v>
      </c>
    </row>
    <row r="683" spans="1:30" ht="29.25" x14ac:dyDescent="0.25">
      <c r="A683" s="19">
        <v>1</v>
      </c>
      <c r="B683" s="19">
        <v>1</v>
      </c>
      <c r="C683" s="178" t="s">
        <v>269</v>
      </c>
      <c r="D683" s="28">
        <f>'1 уровень'!E3136</f>
        <v>35872</v>
      </c>
      <c r="E683" s="28">
        <f>'1 уровень'!F3136</f>
        <v>8968</v>
      </c>
      <c r="F683" s="28">
        <f>'1 уровень'!G3136</f>
        <v>10319</v>
      </c>
      <c r="G683" s="65">
        <f>'1 уровень'!H3136</f>
        <v>115.06467439785905</v>
      </c>
      <c r="H683" s="79">
        <f>'1 уровень'!I3136</f>
        <v>0</v>
      </c>
      <c r="I683" s="79">
        <f>'1 уровень'!J3136</f>
        <v>0</v>
      </c>
      <c r="J683" s="74">
        <f>'1 уровень'!K3136</f>
        <v>0</v>
      </c>
      <c r="K683" s="74">
        <f>'1 уровень'!L3136</f>
        <v>0</v>
      </c>
      <c r="L683" s="74">
        <f>'1 уровень'!M3136</f>
        <v>0</v>
      </c>
      <c r="M683" s="74">
        <f>'1 уровень'!N3136</f>
        <v>0</v>
      </c>
      <c r="N683" s="74">
        <f>'1 уровень'!O3136</f>
        <v>0</v>
      </c>
      <c r="O683" s="74">
        <f>'1 уровень'!P3136</f>
        <v>0</v>
      </c>
      <c r="P683" s="73">
        <f>'1 уровень'!Q3136</f>
        <v>0</v>
      </c>
      <c r="Q683" s="73">
        <f>'1 уровень'!R3136</f>
        <v>0</v>
      </c>
      <c r="R683" s="73">
        <f>'1 уровень'!S3136</f>
        <v>0</v>
      </c>
      <c r="S683" s="73">
        <f>'1 уровень'!T3136</f>
        <v>0</v>
      </c>
      <c r="T683" s="73">
        <f>'1 уровень'!U3136</f>
        <v>0</v>
      </c>
      <c r="U683" s="790"/>
      <c r="V683" s="73">
        <f>'1 уровень'!W3136</f>
        <v>0</v>
      </c>
      <c r="W683" s="73">
        <f>'1 уровень'!X3136</f>
        <v>0</v>
      </c>
      <c r="X683" s="73">
        <f>'1 уровень'!Y3136</f>
        <v>0</v>
      </c>
      <c r="Y683" s="73">
        <f>'1 уровень'!Z3136</f>
        <v>0</v>
      </c>
      <c r="Z683" s="387">
        <f>'1 уровень'!AA3136</f>
        <v>0</v>
      </c>
      <c r="AA683" s="73">
        <f>'1 уровень'!AB3136</f>
        <v>0</v>
      </c>
      <c r="AB683" s="73">
        <f>'1 уровень'!AC3136</f>
        <v>0</v>
      </c>
      <c r="AC683" s="982">
        <f>'1 уровень'!AB3136</f>
        <v>0</v>
      </c>
      <c r="AD683" s="989">
        <f>'1 уровень'!AC3136</f>
        <v>0</v>
      </c>
    </row>
    <row r="684" spans="1:30" ht="29.25" x14ac:dyDescent="0.25">
      <c r="A684" s="19">
        <v>1</v>
      </c>
      <c r="B684" s="19">
        <v>1</v>
      </c>
      <c r="C684" s="564" t="s">
        <v>257</v>
      </c>
      <c r="D684" s="28">
        <f>'1 уровень'!E3137</f>
        <v>78538.212765957447</v>
      </c>
      <c r="E684" s="28">
        <f>'1 уровень'!F3137</f>
        <v>19634.276595744683</v>
      </c>
      <c r="F684" s="28">
        <f>'1 уровень'!G3137</f>
        <v>19506.294680851064</v>
      </c>
      <c r="G684" s="65">
        <f>'1 уровень'!H3137</f>
        <v>99.348170968919959</v>
      </c>
      <c r="H684" s="79">
        <f>'1 уровень'!I3137</f>
        <v>0</v>
      </c>
      <c r="I684" s="79">
        <f>'1 уровень'!J3137</f>
        <v>0</v>
      </c>
      <c r="J684" s="74">
        <f>'1 уровень'!K3137</f>
        <v>0</v>
      </c>
      <c r="K684" s="74">
        <f>'1 уровень'!L3137</f>
        <v>0</v>
      </c>
      <c r="L684" s="74">
        <f>'1 уровень'!M3137</f>
        <v>0</v>
      </c>
      <c r="M684" s="74">
        <f>'1 уровень'!N3137</f>
        <v>0</v>
      </c>
      <c r="N684" s="74">
        <f>'1 уровень'!O3137</f>
        <v>0</v>
      </c>
      <c r="O684" s="74">
        <f>'1 уровень'!P3137</f>
        <v>0</v>
      </c>
      <c r="P684" s="73">
        <f>'1 уровень'!Q3137</f>
        <v>0</v>
      </c>
      <c r="Q684" s="73">
        <f>'1 уровень'!R3137</f>
        <v>0</v>
      </c>
      <c r="R684" s="73">
        <f>'1 уровень'!S3137</f>
        <v>0</v>
      </c>
      <c r="S684" s="73">
        <f>'1 уровень'!T3137</f>
        <v>0</v>
      </c>
      <c r="T684" s="73">
        <f>'1 уровень'!U3137</f>
        <v>0</v>
      </c>
      <c r="U684" s="790">
        <f>'1 уровень'!V3137</f>
        <v>0</v>
      </c>
      <c r="V684" s="73">
        <f>'1 уровень'!W3137</f>
        <v>0</v>
      </c>
      <c r="W684" s="73">
        <f>'1 уровень'!X3137</f>
        <v>0</v>
      </c>
      <c r="X684" s="73">
        <f>'1 уровень'!Y3137</f>
        <v>0</v>
      </c>
      <c r="Y684" s="73">
        <f>'1 уровень'!Z3137</f>
        <v>0</v>
      </c>
      <c r="Z684" s="387">
        <f>'1 уровень'!AA3137</f>
        <v>0</v>
      </c>
      <c r="AA684" s="73">
        <f>'1 уровень'!AB3137</f>
        <v>0</v>
      </c>
      <c r="AB684" s="73">
        <f>'1 уровень'!AC3137</f>
        <v>0</v>
      </c>
      <c r="AC684" s="982">
        <f>'1 уровень'!AB3137</f>
        <v>0</v>
      </c>
      <c r="AD684" s="989">
        <f>'1 уровень'!AC3137</f>
        <v>0</v>
      </c>
    </row>
    <row r="685" spans="1:30" ht="29.25" x14ac:dyDescent="0.25">
      <c r="A685" s="19">
        <v>1</v>
      </c>
      <c r="B685" s="19">
        <v>1</v>
      </c>
      <c r="C685" s="178" t="s">
        <v>258</v>
      </c>
      <c r="D685" s="28">
        <f>'1 уровень'!E3138</f>
        <v>26200</v>
      </c>
      <c r="E685" s="28">
        <f>'1 уровень'!F3138</f>
        <v>6550</v>
      </c>
      <c r="F685" s="28">
        <f>'1 уровень'!G3138</f>
        <v>5445</v>
      </c>
      <c r="G685" s="65">
        <f>'1 уровень'!H3138</f>
        <v>83.129770992366417</v>
      </c>
      <c r="H685" s="79">
        <f>'1 уровень'!I3138</f>
        <v>0</v>
      </c>
      <c r="I685" s="79">
        <f>'1 уровень'!J3138</f>
        <v>0</v>
      </c>
      <c r="J685" s="74">
        <f>'1 уровень'!K3138</f>
        <v>0</v>
      </c>
      <c r="K685" s="74">
        <f>'1 уровень'!L3138</f>
        <v>0</v>
      </c>
      <c r="L685" s="74">
        <f>'1 уровень'!M3138</f>
        <v>0</v>
      </c>
      <c r="M685" s="74">
        <f>'1 уровень'!N3138</f>
        <v>0</v>
      </c>
      <c r="N685" s="74">
        <f>'1 уровень'!O3138</f>
        <v>0</v>
      </c>
      <c r="O685" s="74">
        <f>'1 уровень'!P3138</f>
        <v>0</v>
      </c>
      <c r="P685" s="73">
        <f>'1 уровень'!Q3138</f>
        <v>0</v>
      </c>
      <c r="Q685" s="73">
        <f>'1 уровень'!R3138</f>
        <v>0</v>
      </c>
      <c r="R685" s="73">
        <f>'1 уровень'!S3138</f>
        <v>0</v>
      </c>
      <c r="S685" s="73">
        <f>'1 уровень'!T3138</f>
        <v>0</v>
      </c>
      <c r="T685" s="73">
        <f>'1 уровень'!U3138</f>
        <v>0</v>
      </c>
      <c r="U685" s="790">
        <f>'1 уровень'!V3138</f>
        <v>0</v>
      </c>
      <c r="V685" s="73">
        <f>'1 уровень'!W3138</f>
        <v>0</v>
      </c>
      <c r="W685" s="73">
        <f>'1 уровень'!X3138</f>
        <v>0</v>
      </c>
      <c r="X685" s="73">
        <f>'1 уровень'!Y3138</f>
        <v>0</v>
      </c>
      <c r="Y685" s="73">
        <f>'1 уровень'!Z3138</f>
        <v>0</v>
      </c>
      <c r="Z685" s="387">
        <f>'1 уровень'!AA3138</f>
        <v>0</v>
      </c>
      <c r="AA685" s="73">
        <f>'1 уровень'!AB3138</f>
        <v>0</v>
      </c>
      <c r="AB685" s="73">
        <f>'1 уровень'!AC3138</f>
        <v>0</v>
      </c>
      <c r="AC685" s="982">
        <f>'1 уровень'!AB3138</f>
        <v>0</v>
      </c>
      <c r="AD685" s="989">
        <f>'1 уровень'!AC3138</f>
        <v>0</v>
      </c>
    </row>
    <row r="686" spans="1:30" x14ac:dyDescent="0.25">
      <c r="A686" s="19">
        <v>1</v>
      </c>
      <c r="B686" s="19">
        <v>1</v>
      </c>
      <c r="C686" s="560" t="s">
        <v>133</v>
      </c>
      <c r="D686" s="28">
        <f>'1 уровень'!E3139</f>
        <v>387707.02380952379</v>
      </c>
      <c r="E686" s="28">
        <f>'1 уровень'!F3139</f>
        <v>96927.421428571441</v>
      </c>
      <c r="F686" s="28">
        <f>'1 уровень'!G3139</f>
        <v>99668.640476190485</v>
      </c>
      <c r="G686" s="65">
        <f>'1 уровень'!H3139</f>
        <v>102.82811510635214</v>
      </c>
      <c r="H686" s="79">
        <f>'1 уровень'!I3139</f>
        <v>0</v>
      </c>
      <c r="I686" s="79">
        <f>'1 уровень'!J3139</f>
        <v>0</v>
      </c>
      <c r="J686" s="74">
        <f>'1 уровень'!K3139</f>
        <v>0</v>
      </c>
      <c r="K686" s="74">
        <f>'1 уровень'!L3139</f>
        <v>0</v>
      </c>
      <c r="L686" s="74">
        <f>'1 уровень'!M3139</f>
        <v>0</v>
      </c>
      <c r="M686" s="74">
        <f>'1 уровень'!N3139</f>
        <v>0</v>
      </c>
      <c r="N686" s="74">
        <f>'1 уровень'!O3139</f>
        <v>0</v>
      </c>
      <c r="O686" s="74">
        <f>'1 уровень'!P3139</f>
        <v>0</v>
      </c>
      <c r="P686" s="73">
        <f>'1 уровень'!Q3139</f>
        <v>526670.38342714286</v>
      </c>
      <c r="Q686" s="73">
        <f>'1 уровень'!R3139</f>
        <v>530883.85382714286</v>
      </c>
      <c r="R686" s="73">
        <f>'1 уровень'!S3139</f>
        <v>530883.85382714286</v>
      </c>
      <c r="S686" s="73">
        <f>'1 уровень'!T3139</f>
        <v>132433.68138405844</v>
      </c>
      <c r="T686" s="73">
        <f>'1 уровень'!U3139</f>
        <v>142400.68638</v>
      </c>
      <c r="U686" s="790">
        <f>'1 уровень'!V3139</f>
        <v>0</v>
      </c>
      <c r="V686" s="73">
        <f>'1 уровень'!W3139</f>
        <v>0</v>
      </c>
      <c r="W686" s="73">
        <f>'1 уровень'!X3139</f>
        <v>9967.0049959415956</v>
      </c>
      <c r="X686" s="73">
        <f>'1 уровень'!Y3139</f>
        <v>-571.96264999999994</v>
      </c>
      <c r="Y686" s="73">
        <f>'1 уровень'!Z3139</f>
        <v>-167.63536999999999</v>
      </c>
      <c r="Z686" s="387">
        <f>'1 уровень'!AA3139</f>
        <v>142233.05101000002</v>
      </c>
      <c r="AA686" s="73">
        <f>'1 уровень'!AB3139</f>
        <v>0</v>
      </c>
      <c r="AB686" s="73">
        <f>'1 уровень'!AC3139</f>
        <v>0</v>
      </c>
      <c r="AC686" s="982">
        <f>'1 уровень'!AB3139</f>
        <v>0</v>
      </c>
      <c r="AD686" s="989">
        <f>'1 уровень'!AC3139</f>
        <v>0</v>
      </c>
    </row>
    <row r="687" spans="1:30" ht="29.25" x14ac:dyDescent="0.25">
      <c r="A687" s="19">
        <v>1</v>
      </c>
      <c r="B687" s="19">
        <v>1</v>
      </c>
      <c r="C687" s="2105" t="s">
        <v>157</v>
      </c>
      <c r="D687" s="28">
        <f>'1 уровень'!E3140</f>
        <v>2465</v>
      </c>
      <c r="E687" s="28">
        <f>'1 уровень'!F3140</f>
        <v>616</v>
      </c>
      <c r="F687" s="28">
        <f>'1 уровень'!G3140</f>
        <v>360</v>
      </c>
      <c r="G687" s="65">
        <f>'1 уровень'!H3140</f>
        <v>58.441558441558442</v>
      </c>
      <c r="H687" s="79">
        <f>'1 уровень'!I3140</f>
        <v>9.2941176470588243</v>
      </c>
      <c r="I687" s="79">
        <f>'1 уровень'!J3140</f>
        <v>7.4916666666666663</v>
      </c>
      <c r="J687" s="74">
        <f>'1 уровень'!K3140</f>
        <v>22910</v>
      </c>
      <c r="K687" s="74">
        <f>'1 уровень'!L3140</f>
        <v>5728</v>
      </c>
      <c r="L687" s="74">
        <f>'1 уровень'!M3140</f>
        <v>2697</v>
      </c>
      <c r="M687" s="74">
        <f>'1 уровень'!N3140</f>
        <v>47.084497206703915</v>
      </c>
      <c r="N687" s="74">
        <f>'1 уровень'!O3140</f>
        <v>76</v>
      </c>
      <c r="O687" s="74">
        <f>'1 уровень'!P3140</f>
        <v>141.94736842105263</v>
      </c>
      <c r="P687" s="73">
        <f>'1 уровень'!Q3140</f>
        <v>0</v>
      </c>
      <c r="Q687" s="73">
        <f>'1 уровень'!R3140</f>
        <v>0</v>
      </c>
      <c r="R687" s="73">
        <f>'1 уровень'!S3140</f>
        <v>0</v>
      </c>
      <c r="S687" s="73">
        <f>'1 уровень'!T3140</f>
        <v>0</v>
      </c>
      <c r="T687" s="73">
        <f>'1 уровень'!U3140</f>
        <v>0</v>
      </c>
      <c r="U687" s="790">
        <f>'1 уровень'!V3140</f>
        <v>0</v>
      </c>
      <c r="V687" s="73">
        <f>'1 уровень'!W3140</f>
        <v>0</v>
      </c>
      <c r="W687" s="73">
        <f>'1 уровень'!X3140</f>
        <v>0</v>
      </c>
      <c r="X687" s="73">
        <f>'1 уровень'!Y3140</f>
        <v>0</v>
      </c>
      <c r="Y687" s="73">
        <f>'1 уровень'!Z3140</f>
        <v>0</v>
      </c>
      <c r="Z687" s="387">
        <f>'1 уровень'!AA3140</f>
        <v>0</v>
      </c>
      <c r="AA687" s="73">
        <f>'1 уровень'!AB3140</f>
        <v>0</v>
      </c>
      <c r="AB687" s="73">
        <f>'1 уровень'!AC3140</f>
        <v>0</v>
      </c>
      <c r="AC687" s="982">
        <f>'1 уровень'!AB3140</f>
        <v>0</v>
      </c>
      <c r="AD687" s="989">
        <f>'1 уровень'!AC3140</f>
        <v>0</v>
      </c>
    </row>
    <row r="688" spans="1:30" ht="29.25" x14ac:dyDescent="0.25">
      <c r="A688" s="19">
        <v>1</v>
      </c>
      <c r="B688" s="19">
        <v>1</v>
      </c>
      <c r="C688" s="2107" t="s">
        <v>16</v>
      </c>
      <c r="D688" s="28">
        <f>'1 уровень'!E3141</f>
        <v>3029</v>
      </c>
      <c r="E688" s="28">
        <f>'1 уровень'!F3141</f>
        <v>757</v>
      </c>
      <c r="F688" s="28">
        <f>'1 уровень'!G3141</f>
        <v>395</v>
      </c>
      <c r="G688" s="65">
        <f>'1 уровень'!H3141</f>
        <v>52.179656538969624</v>
      </c>
      <c r="H688" s="79">
        <f>'1 уровень'!I3141</f>
        <v>7.7028722350610765</v>
      </c>
      <c r="I688" s="79">
        <f>'1 уровень'!J3141</f>
        <v>7.8784810126582281</v>
      </c>
      <c r="J688" s="74">
        <f>'1 уровень'!K3141</f>
        <v>23332</v>
      </c>
      <c r="K688" s="74">
        <f>'1 уровень'!L3141</f>
        <v>5833</v>
      </c>
      <c r="L688" s="74">
        <f>'1 уровень'!M3141</f>
        <v>3112</v>
      </c>
      <c r="M688" s="74">
        <f>'1 уровень'!N3141</f>
        <v>53.351620092576724</v>
      </c>
      <c r="N688" s="74">
        <f>'1 уровень'!O3141</f>
        <v>97</v>
      </c>
      <c r="O688" s="74">
        <f>'1 уровень'!P3141</f>
        <v>128.32989690721649</v>
      </c>
      <c r="P688" s="73">
        <f>'1 уровень'!Q3141</f>
        <v>0</v>
      </c>
      <c r="Q688" s="73">
        <f>'1 уровень'!R3141</f>
        <v>0</v>
      </c>
      <c r="R688" s="73">
        <f>'1 уровень'!S3141</f>
        <v>0</v>
      </c>
      <c r="S688" s="73">
        <f>'1 уровень'!T3141</f>
        <v>0</v>
      </c>
      <c r="T688" s="73">
        <f>'1 уровень'!U3141</f>
        <v>0</v>
      </c>
      <c r="U688" s="790">
        <f>'1 уровень'!V3141</f>
        <v>0</v>
      </c>
      <c r="V688" s="73">
        <f>'1 уровень'!W3141</f>
        <v>0</v>
      </c>
      <c r="W688" s="73">
        <f>'1 уровень'!X3141</f>
        <v>0</v>
      </c>
      <c r="X688" s="73">
        <f>'1 уровень'!Y3141</f>
        <v>0</v>
      </c>
      <c r="Y688" s="73">
        <f>'1 уровень'!Z3141</f>
        <v>0</v>
      </c>
      <c r="Z688" s="387">
        <f>'1 уровень'!AA3141</f>
        <v>0</v>
      </c>
      <c r="AA688" s="73">
        <f>'1 уровень'!AB3141</f>
        <v>0</v>
      </c>
      <c r="AB688" s="73">
        <f>'1 уровень'!AC3141</f>
        <v>0</v>
      </c>
      <c r="AC688" s="982">
        <f>'1 уровень'!AB3141</f>
        <v>0</v>
      </c>
      <c r="AD688" s="989">
        <f>'1 уровень'!AC3141</f>
        <v>0</v>
      </c>
    </row>
    <row r="689" spans="1:182" ht="29.25" x14ac:dyDescent="0.25">
      <c r="A689" s="19">
        <v>1</v>
      </c>
      <c r="B689" s="19">
        <v>1</v>
      </c>
      <c r="C689" s="3538" t="s">
        <v>198</v>
      </c>
      <c r="D689" s="28">
        <f>'1 уровень'!E3142</f>
        <v>5494</v>
      </c>
      <c r="E689" s="28">
        <f>'1 уровень'!F3142</f>
        <v>1373</v>
      </c>
      <c r="F689" s="28">
        <f>'1 уровень'!G3142</f>
        <v>755</v>
      </c>
      <c r="G689" s="65">
        <f>'1 уровень'!H3142</f>
        <v>54.989075018208297</v>
      </c>
      <c r="H689" s="79">
        <f>'1 уровень'!I3142</f>
        <v>8.4168183472879505</v>
      </c>
      <c r="I689" s="79">
        <f>'1 уровень'!J3142</f>
        <v>15.370147679324894</v>
      </c>
      <c r="J689" s="74">
        <f>'1 уровень'!K3142</f>
        <v>46242</v>
      </c>
      <c r="K689" s="74">
        <f>'1 уровень'!L3142</f>
        <v>11561</v>
      </c>
      <c r="L689" s="74">
        <f>'1 уровень'!M3142</f>
        <v>5809</v>
      </c>
      <c r="M689" s="74">
        <f>'1 уровень'!N3142</f>
        <v>50.246518467260614</v>
      </c>
      <c r="N689" s="74">
        <f>'1 уровень'!O3142</f>
        <v>173</v>
      </c>
      <c r="O689" s="74">
        <f>'1 уровень'!P3142</f>
        <v>134.3121387283237</v>
      </c>
      <c r="P689" s="73">
        <f>'1 уровень'!Q3142</f>
        <v>147638.21592731745</v>
      </c>
      <c r="Q689" s="73">
        <f>'1 уровень'!R3142</f>
        <v>147638.21592731745</v>
      </c>
      <c r="R689" s="73">
        <f>'1 уровень'!S3142</f>
        <v>147638.21592731745</v>
      </c>
      <c r="S689" s="73">
        <f>'1 уровень'!T3142</f>
        <v>36909.553981829362</v>
      </c>
      <c r="T689" s="73">
        <f>'1 уровень'!U3142</f>
        <v>36811.149999999994</v>
      </c>
      <c r="U689" s="790">
        <f>'1 уровень'!V3142</f>
        <v>0</v>
      </c>
      <c r="V689" s="73">
        <f>'1 уровень'!W3142</f>
        <v>0</v>
      </c>
      <c r="W689" s="73">
        <f>'1 уровень'!X3142</f>
        <v>-98.403981829367694</v>
      </c>
      <c r="X689" s="73">
        <f>'1 уровень'!Y3142</f>
        <v>0</v>
      </c>
      <c r="Y689" s="73">
        <f>'1 уровень'!Z3142</f>
        <v>-627.13138000000015</v>
      </c>
      <c r="Z689" s="387">
        <f>'1 уровень'!AA3142</f>
        <v>36184.018619999995</v>
      </c>
      <c r="AA689" s="73">
        <f>'1 уровень'!AB3142</f>
        <v>0</v>
      </c>
      <c r="AB689" s="73">
        <f>'1 уровень'!AC3142</f>
        <v>0</v>
      </c>
      <c r="AC689" s="982">
        <f>'1 уровень'!AB3142</f>
        <v>0</v>
      </c>
      <c r="AD689" s="989">
        <f>'1 уровень'!AC3142</f>
        <v>0</v>
      </c>
    </row>
    <row r="690" spans="1:182" ht="15.75" x14ac:dyDescent="0.25">
      <c r="A690" s="19">
        <v>1</v>
      </c>
      <c r="B690" s="19">
        <v>1</v>
      </c>
      <c r="C690" s="2111" t="s">
        <v>194</v>
      </c>
      <c r="D690" s="32">
        <f>'1 уровень'!E3143</f>
        <v>10500</v>
      </c>
      <c r="E690" s="32">
        <f>'1 уровень'!F3143</f>
        <v>2625</v>
      </c>
      <c r="F690" s="32">
        <f>'1 уровень'!G3143</f>
        <v>2729</v>
      </c>
      <c r="G690" s="65">
        <f>'1 уровень'!H3143</f>
        <v>103.96190476190476</v>
      </c>
      <c r="H690" s="79">
        <f>'1 уровень'!I3143</f>
        <v>0</v>
      </c>
      <c r="I690" s="79">
        <f>'1 уровень'!J3143</f>
        <v>0</v>
      </c>
      <c r="J690" s="74">
        <f>'1 уровень'!K3143</f>
        <v>0</v>
      </c>
      <c r="K690" s="74">
        <f>'1 уровень'!L3143</f>
        <v>0</v>
      </c>
      <c r="L690" s="74">
        <f>'1 уровень'!M3143</f>
        <v>0</v>
      </c>
      <c r="M690" s="74">
        <f>'1 уровень'!N3143</f>
        <v>0</v>
      </c>
      <c r="N690" s="74">
        <f>'1 уровень'!O3143</f>
        <v>0</v>
      </c>
      <c r="O690" s="74">
        <f>'1 уровень'!P3143</f>
        <v>0</v>
      </c>
      <c r="P690" s="73">
        <f>'1 уровень'!Q3143</f>
        <v>0</v>
      </c>
      <c r="Q690" s="73">
        <f>'1 уровень'!R3143</f>
        <v>0</v>
      </c>
      <c r="R690" s="73">
        <f>'1 уровень'!S3143</f>
        <v>0</v>
      </c>
      <c r="S690" s="73">
        <f>'1 уровень'!T3143</f>
        <v>0</v>
      </c>
      <c r="T690" s="73">
        <f>'1 уровень'!U3143</f>
        <v>0</v>
      </c>
      <c r="U690" s="790">
        <f>'1 уровень'!V3143</f>
        <v>0</v>
      </c>
      <c r="V690" s="73">
        <f>'1 уровень'!W3143</f>
        <v>0</v>
      </c>
      <c r="W690" s="73">
        <f>'1 уровень'!X3143</f>
        <v>0</v>
      </c>
      <c r="X690" s="73">
        <f>'1 уровень'!Y3143</f>
        <v>0</v>
      </c>
      <c r="Y690" s="73">
        <f>'1 уровень'!Z3143</f>
        <v>0</v>
      </c>
      <c r="Z690" s="387">
        <f>'1 уровень'!AA3143</f>
        <v>0</v>
      </c>
      <c r="AA690" s="73">
        <f>'1 уровень'!AB3143</f>
        <v>0</v>
      </c>
      <c r="AB690" s="73">
        <f>'1 уровень'!AC3143</f>
        <v>0</v>
      </c>
      <c r="AC690" s="980">
        <f>'1 уровень'!AB3143</f>
        <v>0</v>
      </c>
      <c r="AD690" s="989">
        <f>'1 уровень'!AC3143</f>
        <v>0</v>
      </c>
    </row>
    <row r="691" spans="1:182" x14ac:dyDescent="0.25">
      <c r="A691" s="19">
        <v>1</v>
      </c>
      <c r="B691" s="19">
        <v>1</v>
      </c>
      <c r="C691" s="2116" t="s">
        <v>195</v>
      </c>
      <c r="D691" s="28">
        <f>'1 уровень'!E3144</f>
        <v>10480</v>
      </c>
      <c r="E691" s="28">
        <f>'1 уровень'!F3144</f>
        <v>2620</v>
      </c>
      <c r="F691" s="28">
        <f>'1 уровень'!G3144</f>
        <v>2729</v>
      </c>
      <c r="G691" s="65">
        <f>'1 уровень'!H3144</f>
        <v>104.16030534351147</v>
      </c>
      <c r="H691" s="79">
        <f>'1 уровень'!I3144</f>
        <v>0</v>
      </c>
      <c r="I691" s="79">
        <f>'1 уровень'!J3144</f>
        <v>0</v>
      </c>
      <c r="J691" s="74">
        <f>'1 уровень'!K3144</f>
        <v>0</v>
      </c>
      <c r="K691" s="74">
        <f>'1 уровень'!L3144</f>
        <v>0</v>
      </c>
      <c r="L691" s="74">
        <f>'1 уровень'!M3144</f>
        <v>0</v>
      </c>
      <c r="M691" s="74">
        <f>'1 уровень'!N3144</f>
        <v>0</v>
      </c>
      <c r="N691" s="74">
        <f>'1 уровень'!O3144</f>
        <v>0</v>
      </c>
      <c r="O691" s="74">
        <f>'1 уровень'!P3144</f>
        <v>0</v>
      </c>
      <c r="P691" s="73">
        <f>'1 уровень'!Q3144</f>
        <v>0</v>
      </c>
      <c r="Q691" s="73">
        <f>'1 уровень'!R3144</f>
        <v>0</v>
      </c>
      <c r="R691" s="73">
        <f>'1 уровень'!S3144</f>
        <v>0</v>
      </c>
      <c r="S691" s="73">
        <f>'1 уровень'!T3144</f>
        <v>0</v>
      </c>
      <c r="T691" s="73">
        <f>'1 уровень'!U3144</f>
        <v>0</v>
      </c>
      <c r="U691" s="790">
        <f>'1 уровень'!V3144</f>
        <v>0</v>
      </c>
      <c r="V691" s="73">
        <f>'1 уровень'!W3144</f>
        <v>0</v>
      </c>
      <c r="W691" s="73">
        <f>'1 уровень'!X3144</f>
        <v>0</v>
      </c>
      <c r="X691" s="73">
        <f>'1 уровень'!Y3144</f>
        <v>0</v>
      </c>
      <c r="Y691" s="73">
        <f>'1 уровень'!Z3144</f>
        <v>0</v>
      </c>
      <c r="Z691" s="387">
        <f>'1 уровень'!AA3144</f>
        <v>0</v>
      </c>
      <c r="AA691" s="73">
        <f>'1 уровень'!AB3144</f>
        <v>0</v>
      </c>
      <c r="AB691" s="73">
        <f>'1 уровень'!AC3144</f>
        <v>0</v>
      </c>
      <c r="AC691" s="982">
        <f>'1 уровень'!AB3144</f>
        <v>0</v>
      </c>
      <c r="AD691" s="989">
        <f>'1 уровень'!AC3144</f>
        <v>0</v>
      </c>
    </row>
    <row r="692" spans="1:182" ht="30" x14ac:dyDescent="0.25">
      <c r="A692" s="19">
        <v>1</v>
      </c>
      <c r="B692" s="19">
        <v>1</v>
      </c>
      <c r="C692" s="2126" t="s">
        <v>196</v>
      </c>
      <c r="D692" s="28">
        <f>'1 уровень'!E3145</f>
        <v>20</v>
      </c>
      <c r="E692" s="28">
        <f>'1 уровень'!F3145</f>
        <v>5</v>
      </c>
      <c r="F692" s="28">
        <f>'1 уровень'!G3145</f>
        <v>0</v>
      </c>
      <c r="G692" s="65">
        <f>'1 уровень'!H3145</f>
        <v>0</v>
      </c>
      <c r="H692" s="79">
        <f>'1 уровень'!I3145</f>
        <v>0</v>
      </c>
      <c r="I692" s="79">
        <f>'1 уровень'!J3145</f>
        <v>0</v>
      </c>
      <c r="J692" s="74">
        <f>'1 уровень'!K3145</f>
        <v>0</v>
      </c>
      <c r="K692" s="74">
        <f>'1 уровень'!L3145</f>
        <v>0</v>
      </c>
      <c r="L692" s="74">
        <f>'1 уровень'!M3145</f>
        <v>0</v>
      </c>
      <c r="M692" s="74">
        <f>'1 уровень'!N3145</f>
        <v>0</v>
      </c>
      <c r="N692" s="74">
        <f>'1 уровень'!O3145</f>
        <v>0</v>
      </c>
      <c r="O692" s="74">
        <f>'1 уровень'!P3145</f>
        <v>0</v>
      </c>
      <c r="P692" s="73">
        <f>'1 уровень'!Q3145</f>
        <v>0</v>
      </c>
      <c r="Q692" s="73">
        <f>'1 уровень'!R3145</f>
        <v>0</v>
      </c>
      <c r="R692" s="73">
        <f>'1 уровень'!S3145</f>
        <v>0</v>
      </c>
      <c r="S692" s="73">
        <f>'1 уровень'!T3145</f>
        <v>0</v>
      </c>
      <c r="T692" s="73">
        <f>'1 уровень'!U3145</f>
        <v>0</v>
      </c>
      <c r="U692" s="790">
        <f>'1 уровень'!V3145</f>
        <v>0</v>
      </c>
      <c r="V692" s="73">
        <f>'1 уровень'!W3145</f>
        <v>0</v>
      </c>
      <c r="W692" s="73">
        <f>'1 уровень'!X3145</f>
        <v>0</v>
      </c>
      <c r="X692" s="73">
        <f>'1 уровень'!Y3145</f>
        <v>0</v>
      </c>
      <c r="Y692" s="73">
        <f>'1 уровень'!Z3145</f>
        <v>0</v>
      </c>
      <c r="Z692" s="387">
        <f>'1 уровень'!AA3145</f>
        <v>0</v>
      </c>
      <c r="AA692" s="73">
        <f>'1 уровень'!AB3145</f>
        <v>0</v>
      </c>
      <c r="AB692" s="73">
        <f>'1 уровень'!AC3145</f>
        <v>0</v>
      </c>
      <c r="AC692" s="982">
        <f>'1 уровень'!AB3145</f>
        <v>0</v>
      </c>
      <c r="AD692" s="989">
        <f>'1 уровень'!AC3145</f>
        <v>0</v>
      </c>
    </row>
    <row r="693" spans="1:182" ht="29.25" thickBot="1" x14ac:dyDescent="0.3">
      <c r="A693" s="19">
        <v>1</v>
      </c>
      <c r="B693" s="19">
        <v>1</v>
      </c>
      <c r="C693" s="2131" t="s">
        <v>201</v>
      </c>
      <c r="D693" s="28">
        <f>'1 уровень'!E3146</f>
        <v>10500</v>
      </c>
      <c r="E693" s="28">
        <f>'1 уровень'!F3146</f>
        <v>2625</v>
      </c>
      <c r="F693" s="28">
        <f>'1 уровень'!G3146</f>
        <v>2729</v>
      </c>
      <c r="G693" s="65">
        <f>'1 уровень'!H3146</f>
        <v>103.96190476190476</v>
      </c>
      <c r="H693" s="79">
        <f>'1 уровень'!I3146</f>
        <v>0</v>
      </c>
      <c r="I693" s="79">
        <f>'1 уровень'!J3146</f>
        <v>0</v>
      </c>
      <c r="J693" s="74">
        <f>'1 уровень'!K3146</f>
        <v>0</v>
      </c>
      <c r="K693" s="74">
        <f>'1 уровень'!L3146</f>
        <v>0</v>
      </c>
      <c r="L693" s="74">
        <f>'1 уровень'!M3146</f>
        <v>0</v>
      </c>
      <c r="M693" s="74">
        <f>'1 уровень'!N3146</f>
        <v>0</v>
      </c>
      <c r="N693" s="74">
        <f>'1 уровень'!O3146</f>
        <v>0</v>
      </c>
      <c r="O693" s="74">
        <f>'1 уровень'!P3146</f>
        <v>0</v>
      </c>
      <c r="P693" s="73">
        <f>'1 уровень'!Q3146</f>
        <v>79418.425599999988</v>
      </c>
      <c r="Q693" s="73">
        <f>'1 уровень'!R3146</f>
        <v>79418.425599999988</v>
      </c>
      <c r="R693" s="73">
        <f>'1 уровень'!S3146</f>
        <v>79418.425599999988</v>
      </c>
      <c r="S693" s="73">
        <f>'1 уровень'!T3146</f>
        <v>19854.606399999997</v>
      </c>
      <c r="T693" s="73">
        <f>'1 уровень'!U3146</f>
        <v>19799.621869999999</v>
      </c>
      <c r="U693" s="790">
        <f>'1 уровень'!V3146</f>
        <v>0</v>
      </c>
      <c r="V693" s="73">
        <f>'1 уровень'!W3146</f>
        <v>0</v>
      </c>
      <c r="W693" s="73">
        <f>'1 уровень'!X3146</f>
        <v>-54.984529999997903</v>
      </c>
      <c r="X693" s="73">
        <f>'1 уровень'!Y3146</f>
        <v>0</v>
      </c>
      <c r="Y693" s="73">
        <f>'1 уровень'!Z3146</f>
        <v>-21.95007</v>
      </c>
      <c r="Z693" s="387">
        <f>'1 уровень'!AA3146</f>
        <v>19777.6718</v>
      </c>
      <c r="AA693" s="73">
        <f>'1 уровень'!AB3146</f>
        <v>0</v>
      </c>
      <c r="AB693" s="73">
        <f>'1 уровень'!AC3146</f>
        <v>0</v>
      </c>
      <c r="AC693" s="982">
        <f>'1 уровень'!AB3146</f>
        <v>0</v>
      </c>
      <c r="AD693" s="989">
        <f>'1 уровень'!AC3146</f>
        <v>0</v>
      </c>
    </row>
    <row r="694" spans="1:182" x14ac:dyDescent="0.25">
      <c r="A694" s="19">
        <v>1</v>
      </c>
      <c r="B694" s="19">
        <v>1</v>
      </c>
      <c r="C694" s="6" t="s">
        <v>100</v>
      </c>
      <c r="D694" s="80"/>
      <c r="E694" s="80"/>
      <c r="F694" s="80"/>
      <c r="G694" s="81"/>
      <c r="H694" s="82"/>
      <c r="I694" s="82"/>
      <c r="J694" s="25"/>
      <c r="K694" s="25"/>
      <c r="L694" s="25"/>
      <c r="M694" s="25"/>
      <c r="N694" s="25"/>
      <c r="O694" s="25"/>
      <c r="P694" s="390">
        <f t="shared" ref="P694:Q694" si="28">P695-P696-P756-P758-P762</f>
        <v>0</v>
      </c>
      <c r="Q694" s="390">
        <f t="shared" si="28"/>
        <v>0</v>
      </c>
      <c r="R694" s="390">
        <f t="shared" ref="R694" si="29">R695-R696-R756-R758-R762</f>
        <v>0</v>
      </c>
      <c r="S694" s="390">
        <f t="shared" ref="S694:Z694" si="30">S695-S696-S756-S758-S762</f>
        <v>7.2759576141834259E-12</v>
      </c>
      <c r="T694" s="390">
        <f t="shared" si="30"/>
        <v>0</v>
      </c>
      <c r="U694" s="390">
        <f t="shared" si="30"/>
        <v>0</v>
      </c>
      <c r="V694" s="390">
        <f t="shared" si="30"/>
        <v>-2.8421709430404007E-14</v>
      </c>
      <c r="W694" s="390">
        <f t="shared" si="30"/>
        <v>0</v>
      </c>
      <c r="X694" s="390">
        <f t="shared" si="30"/>
        <v>0</v>
      </c>
      <c r="Y694" s="390">
        <f t="shared" si="30"/>
        <v>7.1054273576010019E-15</v>
      </c>
      <c r="Z694" s="390">
        <f t="shared" si="30"/>
        <v>7.2759576141834259E-12</v>
      </c>
      <c r="AA694" s="390"/>
      <c r="AB694" s="390"/>
      <c r="AC694" s="990"/>
      <c r="AD694" s="994"/>
    </row>
    <row r="695" spans="1:182" s="60" customFormat="1" x14ac:dyDescent="0.25">
      <c r="A695" s="19">
        <v>1</v>
      </c>
      <c r="B695" s="19">
        <v>1</v>
      </c>
      <c r="C695" s="3234" t="s">
        <v>91</v>
      </c>
      <c r="D695" s="61">
        <f>'1 уровень'!E3234</f>
        <v>0</v>
      </c>
      <c r="E695" s="61">
        <f>'1 уровень'!F3234</f>
        <v>0</v>
      </c>
      <c r="F695" s="61">
        <f>'1 уровень'!G3234</f>
        <v>0</v>
      </c>
      <c r="G695" s="72">
        <f>'1 уровень'!H3234</f>
        <v>0</v>
      </c>
      <c r="H695" s="73">
        <f>'1 уровень'!I3234</f>
        <v>0</v>
      </c>
      <c r="I695" s="73">
        <f>'1 уровень'!J3234</f>
        <v>0</v>
      </c>
      <c r="J695" s="22">
        <f>'1 уровень'!K3234</f>
        <v>0</v>
      </c>
      <c r="K695" s="22">
        <f>'1 уровень'!L3234</f>
        <v>0</v>
      </c>
      <c r="L695" s="22">
        <f>'1 уровень'!M3234</f>
        <v>0</v>
      </c>
      <c r="M695" s="22">
        <f>'1 уровень'!N3234</f>
        <v>0</v>
      </c>
      <c r="N695" s="22">
        <f>'1 уровень'!O3234</f>
        <v>0</v>
      </c>
      <c r="O695" s="22">
        <f>'1 уровень'!P3234</f>
        <v>0</v>
      </c>
      <c r="P695" s="73">
        <f>'1 уровень'!Q3234</f>
        <v>350418.58681280003</v>
      </c>
      <c r="Q695" s="73">
        <f>'1 уровень'!R3234</f>
        <v>351663.97921280004</v>
      </c>
      <c r="R695" s="73">
        <f>'1 уровень'!S3234</f>
        <v>351663.97921280004</v>
      </c>
      <c r="S695" s="73">
        <f>'1 уровень'!T3234</f>
        <v>87831.081685018202</v>
      </c>
      <c r="T695" s="73">
        <f>'1 уровень'!U3234</f>
        <v>81093.351850000006</v>
      </c>
      <c r="U695" s="790">
        <f>'1 уровень'!V3234</f>
        <v>0</v>
      </c>
      <c r="V695" s="73">
        <f>'1 уровень'!W3234</f>
        <v>-361.14431999999999</v>
      </c>
      <c r="W695" s="73">
        <f>'1 уровень'!X3234</f>
        <v>-6737.7298350181845</v>
      </c>
      <c r="X695" s="73">
        <f>'1 уровень'!Y3234</f>
        <v>-63.775170000000003</v>
      </c>
      <c r="Y695" s="73">
        <f>'1 уровень'!Z3234</f>
        <v>-443.85365000000007</v>
      </c>
      <c r="Z695" s="387">
        <f>'1 уровень'!AA3234</f>
        <v>80288.35388000001</v>
      </c>
      <c r="AA695" s="73">
        <f>T695/S695*100</f>
        <v>92.328763683930021</v>
      </c>
      <c r="AB695" s="73">
        <f>Z695/S695*100</f>
        <v>91.412233960560698</v>
      </c>
      <c r="AC695" s="984">
        <f>'1 уровень'!AB3234</f>
        <v>0</v>
      </c>
      <c r="AD695" s="989">
        <f>'1 уровень'!AC3234</f>
        <v>0</v>
      </c>
    </row>
    <row r="696" spans="1:182" s="60" customFormat="1" ht="29.25" x14ac:dyDescent="0.25">
      <c r="A696" s="19">
        <v>1</v>
      </c>
      <c r="B696" s="19">
        <v>1</v>
      </c>
      <c r="C696" s="3540" t="s">
        <v>7</v>
      </c>
      <c r="D696" s="21">
        <f>'1 уровень'!E3235</f>
        <v>2720</v>
      </c>
      <c r="E696" s="21">
        <f>'1 уровень'!F3235</f>
        <v>682</v>
      </c>
      <c r="F696" s="21">
        <f>'1 уровень'!G3235</f>
        <v>457</v>
      </c>
      <c r="G696" s="63">
        <f>'1 уровень'!H3235</f>
        <v>67.008797653958936</v>
      </c>
      <c r="H696" s="73">
        <f>'1 уровень'!I3235</f>
        <v>8.9369501466275665</v>
      </c>
      <c r="I696" s="73">
        <f>'1 уровень'!J3235</f>
        <v>7.6017505470459517</v>
      </c>
      <c r="J696" s="24">
        <f>'1 уровень'!K3235</f>
        <v>24375</v>
      </c>
      <c r="K696" s="24">
        <f>'1 уровень'!L3235</f>
        <v>6095</v>
      </c>
      <c r="L696" s="24">
        <f>'1 уровень'!M3235</f>
        <v>3474</v>
      </c>
      <c r="M696" s="24">
        <f>'1 уровень'!N3235</f>
        <v>56.997538966365866</v>
      </c>
      <c r="N696" s="24">
        <f>'1 уровень'!O3235</f>
        <v>75</v>
      </c>
      <c r="O696" s="24">
        <f>'1 уровень'!P3235</f>
        <v>185.28</v>
      </c>
      <c r="P696" s="73">
        <f>'1 уровень'!Q3235</f>
        <v>107823.23353800001</v>
      </c>
      <c r="Q696" s="73">
        <f>'1 уровень'!R3235</f>
        <v>107823.23353800001</v>
      </c>
      <c r="R696" s="73">
        <f>'1 уровень'!S3235</f>
        <v>107823.23353800001</v>
      </c>
      <c r="S696" s="73">
        <f>'1 уровень'!T3235</f>
        <v>26955.808384500007</v>
      </c>
      <c r="T696" s="73">
        <f>'1 уровень'!U3235</f>
        <v>26838.079000000002</v>
      </c>
      <c r="U696" s="790">
        <f>'1 уровень'!V3235</f>
        <v>0</v>
      </c>
      <c r="V696" s="73">
        <f>'1 уровень'!W3235</f>
        <v>-110.28489999999999</v>
      </c>
      <c r="W696" s="73">
        <f>'1 уровень'!X3235</f>
        <v>-117.72938450000584</v>
      </c>
      <c r="X696" s="73">
        <f>'1 уровень'!Y3235</f>
        <v>0</v>
      </c>
      <c r="Y696" s="73">
        <f>'1 уровень'!Z3235</f>
        <v>-357.84212000000008</v>
      </c>
      <c r="Z696" s="387">
        <f>'1 уровень'!AA3235</f>
        <v>26369.951980000002</v>
      </c>
      <c r="AA696" s="73">
        <f>T696/S696*100</f>
        <v>99.563250402953216</v>
      </c>
      <c r="AB696" s="73">
        <f>Z696/S696*100</f>
        <v>97.826604210330856</v>
      </c>
      <c r="AC696" s="978">
        <f>'1 уровень'!AB3235</f>
        <v>0</v>
      </c>
      <c r="AD696" s="989">
        <f>'1 уровень'!AC3235</f>
        <v>0</v>
      </c>
      <c r="AE696" s="19"/>
      <c r="AF696" s="19"/>
      <c r="AG696" s="19"/>
      <c r="AH696" s="19"/>
      <c r="AI696" s="19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9"/>
      <c r="AV696" s="19"/>
      <c r="AW696" s="19"/>
      <c r="AX696" s="19"/>
      <c r="AY696" s="19"/>
      <c r="AZ696" s="19"/>
      <c r="BA696" s="19"/>
      <c r="BB696" s="19"/>
      <c r="BC696" s="19"/>
      <c r="BD696" s="19"/>
      <c r="BE696" s="19"/>
      <c r="BF696" s="19"/>
      <c r="BG696" s="19"/>
      <c r="BH696" s="19"/>
      <c r="BI696" s="19"/>
      <c r="BJ696" s="19"/>
      <c r="BK696" s="19"/>
      <c r="BL696" s="19"/>
      <c r="BM696" s="19"/>
      <c r="BN696" s="19"/>
      <c r="BO696" s="19"/>
      <c r="BP696" s="19"/>
      <c r="BQ696" s="19"/>
      <c r="BR696" s="19"/>
      <c r="BS696" s="19"/>
      <c r="BT696" s="19"/>
      <c r="BU696" s="19"/>
      <c r="BV696" s="19"/>
      <c r="BW696" s="19"/>
      <c r="BX696" s="19"/>
      <c r="BY696" s="19"/>
      <c r="BZ696" s="19"/>
      <c r="CA696" s="19"/>
      <c r="CB696" s="19"/>
      <c r="CC696" s="19"/>
      <c r="CD696" s="19"/>
      <c r="CE696" s="19"/>
      <c r="CF696" s="19"/>
      <c r="CG696" s="19"/>
      <c r="CH696" s="19"/>
      <c r="CI696" s="19"/>
      <c r="CJ696" s="19"/>
      <c r="CK696" s="19"/>
      <c r="CL696" s="19"/>
      <c r="CM696" s="19"/>
      <c r="CN696" s="19"/>
      <c r="CO696" s="19"/>
      <c r="CP696" s="19"/>
      <c r="CQ696" s="19"/>
      <c r="CR696" s="19"/>
      <c r="CS696" s="19"/>
      <c r="CT696" s="19"/>
      <c r="CU696" s="19"/>
      <c r="CV696" s="19"/>
      <c r="CW696" s="19"/>
      <c r="CX696" s="19"/>
      <c r="CY696" s="19"/>
      <c r="CZ696" s="19"/>
      <c r="DA696" s="19"/>
      <c r="DB696" s="19"/>
      <c r="DC696" s="19"/>
      <c r="DD696" s="19"/>
      <c r="DE696" s="19"/>
      <c r="DF696" s="19"/>
      <c r="DG696" s="19"/>
      <c r="DH696" s="19"/>
      <c r="DI696" s="19"/>
      <c r="DJ696" s="19"/>
      <c r="DK696" s="19"/>
      <c r="DL696" s="19"/>
      <c r="DM696" s="19"/>
      <c r="DN696" s="19"/>
      <c r="DO696" s="19"/>
      <c r="DP696" s="19"/>
      <c r="DQ696" s="19"/>
      <c r="DR696" s="19"/>
      <c r="DS696" s="19"/>
      <c r="DT696" s="19"/>
      <c r="DU696" s="19"/>
      <c r="DV696" s="19"/>
      <c r="DW696" s="19"/>
      <c r="DX696" s="19"/>
      <c r="DY696" s="19"/>
      <c r="DZ696" s="19"/>
      <c r="EA696" s="19"/>
      <c r="EB696" s="19"/>
      <c r="EC696" s="19"/>
      <c r="ED696" s="19"/>
      <c r="EE696" s="19"/>
      <c r="EF696" s="19"/>
      <c r="EG696" s="19"/>
      <c r="EH696" s="19"/>
      <c r="EI696" s="19"/>
      <c r="EJ696" s="19"/>
      <c r="EK696" s="19"/>
      <c r="EL696" s="19"/>
      <c r="EM696" s="19"/>
      <c r="EN696" s="19"/>
      <c r="EO696" s="19"/>
      <c r="EP696" s="19"/>
      <c r="EQ696" s="19"/>
      <c r="ER696" s="19"/>
      <c r="ES696" s="19"/>
      <c r="ET696" s="19"/>
      <c r="EU696" s="19"/>
      <c r="EV696" s="19"/>
      <c r="EW696" s="19"/>
      <c r="EX696" s="19"/>
      <c r="EY696" s="19"/>
      <c r="EZ696" s="19"/>
      <c r="FA696" s="19"/>
      <c r="FB696" s="19"/>
      <c r="FC696" s="19"/>
      <c r="FD696" s="19"/>
      <c r="FE696" s="19"/>
      <c r="FF696" s="19"/>
      <c r="FG696" s="19"/>
      <c r="FH696" s="19"/>
      <c r="FI696" s="19"/>
      <c r="FJ696" s="19"/>
      <c r="FK696" s="19"/>
      <c r="FL696" s="19"/>
      <c r="FM696" s="19"/>
      <c r="FN696" s="19"/>
      <c r="FO696" s="19"/>
      <c r="FP696" s="19"/>
      <c r="FQ696" s="19"/>
      <c r="FR696" s="19"/>
      <c r="FS696" s="19"/>
      <c r="FT696" s="19"/>
      <c r="FU696" s="19"/>
      <c r="FV696" s="19"/>
      <c r="FW696" s="19"/>
      <c r="FX696" s="19"/>
      <c r="FY696" s="19"/>
      <c r="FZ696" s="19"/>
    </row>
    <row r="697" spans="1:182" x14ac:dyDescent="0.25">
      <c r="A697" s="19">
        <v>1</v>
      </c>
      <c r="B697" s="19">
        <v>1</v>
      </c>
      <c r="C697" s="295" t="s">
        <v>14</v>
      </c>
      <c r="D697" s="28">
        <f>'1 уровень'!E3236</f>
        <v>0</v>
      </c>
      <c r="E697" s="28">
        <f>'1 уровень'!F3236</f>
        <v>0</v>
      </c>
      <c r="F697" s="28">
        <f>'1 уровень'!G3236</f>
        <v>0</v>
      </c>
      <c r="G697" s="65">
        <f>'1 уровень'!H3236</f>
        <v>0</v>
      </c>
      <c r="H697" s="79">
        <f>'1 уровень'!I3236</f>
        <v>0</v>
      </c>
      <c r="I697" s="79">
        <f>'1 уровень'!J3236</f>
        <v>0</v>
      </c>
      <c r="J697" s="74">
        <f>'1 уровень'!K3236</f>
        <v>0</v>
      </c>
      <c r="K697" s="74">
        <f>'1 уровень'!L3236</f>
        <v>0</v>
      </c>
      <c r="L697" s="74">
        <f>'1 уровень'!M3236</f>
        <v>0</v>
      </c>
      <c r="M697" s="74">
        <f>'1 уровень'!N3236</f>
        <v>0</v>
      </c>
      <c r="N697" s="74">
        <f>'1 уровень'!O3236</f>
        <v>0</v>
      </c>
      <c r="O697" s="74">
        <f>'1 уровень'!P3236</f>
        <v>0</v>
      </c>
      <c r="P697" s="73">
        <f>'1 уровень'!Q3236</f>
        <v>0</v>
      </c>
      <c r="Q697" s="73">
        <f>'1 уровень'!R3236</f>
        <v>0</v>
      </c>
      <c r="R697" s="73">
        <f>'1 уровень'!S3236</f>
        <v>0</v>
      </c>
      <c r="S697" s="73">
        <f>'1 уровень'!T3236</f>
        <v>0</v>
      </c>
      <c r="T697" s="73">
        <f>'1 уровень'!U3236</f>
        <v>0</v>
      </c>
      <c r="U697" s="790">
        <f>'1 уровень'!V3236</f>
        <v>0</v>
      </c>
      <c r="V697" s="73">
        <f>'1 уровень'!W3236</f>
        <v>0</v>
      </c>
      <c r="W697" s="73">
        <f>'1 уровень'!X3236</f>
        <v>0</v>
      </c>
      <c r="X697" s="73">
        <f>'1 уровень'!Y3236</f>
        <v>0</v>
      </c>
      <c r="Y697" s="73">
        <f>'1 уровень'!Z3236</f>
        <v>0</v>
      </c>
      <c r="Z697" s="387">
        <f>'1 уровень'!AA3236</f>
        <v>0</v>
      </c>
      <c r="AA697" s="73"/>
      <c r="AB697" s="73"/>
      <c r="AC697" s="982">
        <f>'1 уровень'!AB3236</f>
        <v>0</v>
      </c>
      <c r="AD697" s="989">
        <f>'1 уровень'!AC3236</f>
        <v>0</v>
      </c>
    </row>
    <row r="698" spans="1:182" ht="60" x14ac:dyDescent="0.25">
      <c r="B698" s="19">
        <v>1</v>
      </c>
      <c r="C698" s="2153" t="s">
        <v>317</v>
      </c>
      <c r="D698" s="28">
        <f>'1 уровень'!E3237</f>
        <v>0</v>
      </c>
      <c r="E698" s="28">
        <f>'1 уровень'!F3237</f>
        <v>0</v>
      </c>
      <c r="F698" s="28">
        <f>'1 уровень'!G3237</f>
        <v>0</v>
      </c>
      <c r="G698" s="65">
        <f>'1 уровень'!H3237</f>
        <v>0</v>
      </c>
      <c r="H698" s="79">
        <f>'1 уровень'!I3237</f>
        <v>0</v>
      </c>
      <c r="I698" s="79">
        <f>'1 уровень'!J3237</f>
        <v>0</v>
      </c>
      <c r="J698" s="74">
        <f>'1 уровень'!K3237</f>
        <v>0</v>
      </c>
      <c r="K698" s="74">
        <f>'1 уровень'!L3237</f>
        <v>0</v>
      </c>
      <c r="L698" s="74">
        <f>'1 уровень'!M3237</f>
        <v>0</v>
      </c>
      <c r="M698" s="74">
        <f>'1 уровень'!N3237</f>
        <v>0</v>
      </c>
      <c r="N698" s="74">
        <f>'1 уровень'!O3237</f>
        <v>0</v>
      </c>
      <c r="O698" s="74">
        <f>'1 уровень'!P3237</f>
        <v>0</v>
      </c>
      <c r="P698" s="73">
        <f>'1 уровень'!Q3237</f>
        <v>93829.28688</v>
      </c>
      <c r="Q698" s="73">
        <f>'1 уровень'!R3237</f>
        <v>93829.28688</v>
      </c>
      <c r="R698" s="73">
        <f>'1 уровень'!S3237</f>
        <v>93829.28688</v>
      </c>
      <c r="S698" s="73">
        <f>'1 уровень'!T3237</f>
        <v>23457.32172</v>
      </c>
      <c r="T698" s="73">
        <f>'1 уровень'!U3237</f>
        <v>22243.013600000002</v>
      </c>
      <c r="U698" s="790">
        <f>'1 уровень'!V3237</f>
        <v>0</v>
      </c>
      <c r="V698" s="73">
        <f>'1 уровень'!W3237</f>
        <v>-250.85941999999997</v>
      </c>
      <c r="W698" s="73">
        <f>'1 уровень'!X3237</f>
        <v>-1214.3081199999979</v>
      </c>
      <c r="X698" s="73">
        <f>'1 уровень'!Y3237</f>
        <v>0</v>
      </c>
      <c r="Y698" s="73">
        <f>'1 уровень'!Z3237</f>
        <v>-4.7534599999999996</v>
      </c>
      <c r="Z698" s="387">
        <f>'1 уровень'!AA3237</f>
        <v>21987.400720000001</v>
      </c>
      <c r="AA698" s="73">
        <f>'1 уровень'!AB3237</f>
        <v>0</v>
      </c>
      <c r="AB698" s="73">
        <f>'1 уровень'!AC3237</f>
        <v>0</v>
      </c>
      <c r="AC698" s="982">
        <f>'1 уровень'!AB3237</f>
        <v>0</v>
      </c>
      <c r="AD698" s="989">
        <f>'1 уровень'!AC3237</f>
        <v>0</v>
      </c>
    </row>
    <row r="699" spans="1:182" x14ac:dyDescent="0.25">
      <c r="B699" s="19">
        <v>1</v>
      </c>
      <c r="C699" s="2154" t="s">
        <v>283</v>
      </c>
      <c r="D699" s="28">
        <f>'1 уровень'!E3238</f>
        <v>0</v>
      </c>
      <c r="E699" s="28">
        <f>'1 уровень'!F3238</f>
        <v>0</v>
      </c>
      <c r="F699" s="28">
        <f>'1 уровень'!G3238</f>
        <v>0</v>
      </c>
      <c r="G699" s="65">
        <f>'1 уровень'!H3238</f>
        <v>0</v>
      </c>
      <c r="H699" s="79">
        <f>'1 уровень'!I3238</f>
        <v>0</v>
      </c>
      <c r="I699" s="79">
        <f>'1 уровень'!J3238</f>
        <v>0</v>
      </c>
      <c r="J699" s="74">
        <f>'1 уровень'!K3238</f>
        <v>0</v>
      </c>
      <c r="K699" s="74">
        <f>'1 уровень'!L3238</f>
        <v>0</v>
      </c>
      <c r="L699" s="74">
        <f>'1 уровень'!M3238</f>
        <v>0</v>
      </c>
      <c r="M699" s="74">
        <f>'1 уровень'!N3238</f>
        <v>0</v>
      </c>
      <c r="N699" s="74">
        <f>'1 уровень'!O3238</f>
        <v>0</v>
      </c>
      <c r="O699" s="74">
        <f>'1 уровень'!P3238</f>
        <v>0</v>
      </c>
      <c r="P699" s="73">
        <f>'1 уровень'!Q3238</f>
        <v>8410.3329600000015</v>
      </c>
      <c r="Q699" s="73">
        <f>'1 уровень'!R3238</f>
        <v>8410.3329600000015</v>
      </c>
      <c r="R699" s="73">
        <f>'1 уровень'!S3238</f>
        <v>8410.3329600000015</v>
      </c>
      <c r="S699" s="73">
        <f>'1 уровень'!T3238</f>
        <v>2102.5832400000004</v>
      </c>
      <c r="T699" s="73">
        <f>'1 уровень'!U3238</f>
        <v>2102.5832399999999</v>
      </c>
      <c r="U699" s="790">
        <f>'1 уровень'!V3238</f>
        <v>0</v>
      </c>
      <c r="V699" s="73">
        <f>'1 уровень'!W3238</f>
        <v>0</v>
      </c>
      <c r="W699" s="73">
        <f>'1 уровень'!X3238</f>
        <v>0</v>
      </c>
      <c r="X699" s="73">
        <f>'1 уровень'!Y3238</f>
        <v>0</v>
      </c>
      <c r="Y699" s="73">
        <f>'1 уровень'!Z3238</f>
        <v>0</v>
      </c>
      <c r="Z699" s="387">
        <f>'1 уровень'!AA3238</f>
        <v>2102.5832399999999</v>
      </c>
      <c r="AA699" s="73">
        <f>'1 уровень'!AB3238</f>
        <v>0</v>
      </c>
      <c r="AB699" s="73">
        <f>'1 уровень'!AC3238</f>
        <v>0</v>
      </c>
      <c r="AC699" s="982">
        <f>'1 уровень'!AB3238</f>
        <v>0</v>
      </c>
      <c r="AD699" s="989">
        <f>'1 уровень'!AC3238</f>
        <v>0</v>
      </c>
    </row>
    <row r="700" spans="1:182" ht="29.25" x14ac:dyDescent="0.25">
      <c r="A700" s="19">
        <v>1</v>
      </c>
      <c r="B700" s="19">
        <v>1</v>
      </c>
      <c r="C700" s="291" t="s">
        <v>266</v>
      </c>
      <c r="D700" s="28">
        <f>'1 уровень'!E3239</f>
        <v>15500</v>
      </c>
      <c r="E700" s="28">
        <f>'1 уровень'!F3239</f>
        <v>3875</v>
      </c>
      <c r="F700" s="28">
        <f>'1 уровень'!G3239</f>
        <v>1982</v>
      </c>
      <c r="G700" s="65">
        <f>'1 уровень'!H3239</f>
        <v>51.148387096774194</v>
      </c>
      <c r="H700" s="79">
        <f>'1 уровень'!I3239</f>
        <v>0</v>
      </c>
      <c r="I700" s="79">
        <f>'1 уровень'!J3239</f>
        <v>0</v>
      </c>
      <c r="J700" s="74">
        <f>'1 уровень'!K3239</f>
        <v>0</v>
      </c>
      <c r="K700" s="74">
        <f>'1 уровень'!L3239</f>
        <v>0</v>
      </c>
      <c r="L700" s="74">
        <f>'1 уровень'!M3239</f>
        <v>0</v>
      </c>
      <c r="M700" s="74">
        <f>'1 уровень'!N3239</f>
        <v>0</v>
      </c>
      <c r="N700" s="74">
        <f>'1 уровень'!O3239</f>
        <v>0</v>
      </c>
      <c r="O700" s="74">
        <f>'1 уровень'!P3239</f>
        <v>0</v>
      </c>
      <c r="P700" s="73">
        <f>'1 уровень'!Q3239</f>
        <v>0</v>
      </c>
      <c r="Q700" s="73">
        <f>'1 уровень'!R3239</f>
        <v>0</v>
      </c>
      <c r="R700" s="73">
        <f>'1 уровень'!S3239</f>
        <v>0</v>
      </c>
      <c r="S700" s="73">
        <f>'1 уровень'!T3239</f>
        <v>0</v>
      </c>
      <c r="T700" s="73">
        <f>'1 уровень'!U3239</f>
        <v>0</v>
      </c>
      <c r="U700" s="790">
        <f>'1 уровень'!V3239</f>
        <v>0</v>
      </c>
      <c r="V700" s="73">
        <f>'1 уровень'!W3239</f>
        <v>0</v>
      </c>
      <c r="W700" s="73">
        <f>'1 уровень'!X3239</f>
        <v>0</v>
      </c>
      <c r="X700" s="73">
        <f>'1 уровень'!Y3239</f>
        <v>0</v>
      </c>
      <c r="Y700" s="73">
        <f>'1 уровень'!Z3239</f>
        <v>0</v>
      </c>
      <c r="Z700" s="387">
        <f>'1 уровень'!AA3239</f>
        <v>0</v>
      </c>
      <c r="AA700" s="73">
        <f>'1 уровень'!AB3239</f>
        <v>0</v>
      </c>
      <c r="AB700" s="73">
        <f>'1 уровень'!AC3239</f>
        <v>0</v>
      </c>
      <c r="AC700" s="982">
        <f>'1 уровень'!AB3239</f>
        <v>0</v>
      </c>
      <c r="AD700" s="989">
        <f>'1 уровень'!AC3239</f>
        <v>0</v>
      </c>
      <c r="AE700" s="60"/>
      <c r="AF700" s="60"/>
      <c r="AG700" s="60"/>
      <c r="AH700" s="60"/>
      <c r="AI700" s="60"/>
      <c r="AJ700" s="60"/>
      <c r="AK700" s="60"/>
      <c r="AL700" s="60"/>
      <c r="AM700" s="60"/>
      <c r="AN700" s="60"/>
      <c r="AO700" s="60"/>
      <c r="AP700" s="60"/>
      <c r="AQ700" s="60"/>
      <c r="AR700" s="60"/>
      <c r="AS700" s="60"/>
      <c r="AT700" s="60"/>
      <c r="AU700" s="60"/>
      <c r="AV700" s="60"/>
      <c r="AW700" s="60"/>
      <c r="AX700" s="60"/>
      <c r="AY700" s="60"/>
      <c r="AZ700" s="60"/>
      <c r="BA700" s="60"/>
      <c r="BB700" s="60"/>
      <c r="BC700" s="60"/>
      <c r="BD700" s="60"/>
      <c r="BE700" s="60"/>
      <c r="BF700" s="60"/>
      <c r="BG700" s="60"/>
      <c r="BH700" s="60"/>
      <c r="BI700" s="60"/>
      <c r="BJ700" s="60"/>
      <c r="BK700" s="60"/>
      <c r="BL700" s="60"/>
      <c r="BM700" s="60"/>
      <c r="BN700" s="60"/>
      <c r="BO700" s="60"/>
      <c r="BP700" s="60"/>
      <c r="BQ700" s="60"/>
      <c r="BR700" s="60"/>
      <c r="BS700" s="60"/>
      <c r="BT700" s="60"/>
      <c r="BU700" s="60"/>
      <c r="BV700" s="60"/>
      <c r="BW700" s="60"/>
      <c r="BX700" s="60"/>
      <c r="BY700" s="60"/>
      <c r="BZ700" s="60"/>
      <c r="CA700" s="60"/>
      <c r="CB700" s="60"/>
      <c r="CC700" s="60"/>
      <c r="CD700" s="60"/>
      <c r="CE700" s="60"/>
      <c r="CF700" s="60"/>
      <c r="CG700" s="60"/>
      <c r="CH700" s="60"/>
      <c r="CI700" s="60"/>
      <c r="CJ700" s="60"/>
      <c r="CK700" s="60"/>
      <c r="CL700" s="60"/>
      <c r="CM700" s="60"/>
      <c r="CN700" s="60"/>
      <c r="CO700" s="60"/>
      <c r="CP700" s="60"/>
      <c r="CQ700" s="60"/>
      <c r="CR700" s="60"/>
      <c r="CS700" s="60"/>
      <c r="CT700" s="60"/>
      <c r="CU700" s="60"/>
      <c r="CV700" s="60"/>
      <c r="CW700" s="60"/>
      <c r="CX700" s="60"/>
      <c r="CY700" s="60"/>
      <c r="CZ700" s="60"/>
      <c r="DA700" s="60"/>
      <c r="DB700" s="60"/>
      <c r="DC700" s="60"/>
      <c r="DD700" s="60"/>
      <c r="DE700" s="60"/>
      <c r="DF700" s="60"/>
      <c r="DG700" s="60"/>
      <c r="DH700" s="60"/>
      <c r="DI700" s="60"/>
      <c r="DJ700" s="60"/>
      <c r="DK700" s="60"/>
      <c r="DL700" s="60"/>
      <c r="DM700" s="60"/>
      <c r="DN700" s="60"/>
      <c r="DO700" s="60"/>
      <c r="DP700" s="60"/>
      <c r="DQ700" s="60"/>
      <c r="DR700" s="60"/>
      <c r="DS700" s="60"/>
      <c r="DT700" s="60"/>
      <c r="DU700" s="60"/>
      <c r="DV700" s="60"/>
      <c r="DW700" s="60"/>
      <c r="DX700" s="60"/>
      <c r="DY700" s="60"/>
      <c r="DZ700" s="60"/>
      <c r="EA700" s="60"/>
      <c r="EB700" s="60"/>
      <c r="EC700" s="60"/>
      <c r="ED700" s="60"/>
      <c r="EE700" s="60"/>
      <c r="EF700" s="60"/>
      <c r="EG700" s="60"/>
      <c r="EH700" s="60"/>
      <c r="EI700" s="60"/>
      <c r="EJ700" s="60"/>
      <c r="EK700" s="60"/>
      <c r="EL700" s="60"/>
      <c r="EM700" s="60"/>
      <c r="EN700" s="60"/>
      <c r="EO700" s="60"/>
      <c r="EP700" s="60"/>
      <c r="EQ700" s="60"/>
      <c r="ER700" s="60"/>
      <c r="ES700" s="60"/>
      <c r="ET700" s="60"/>
      <c r="EU700" s="60"/>
      <c r="EV700" s="60"/>
      <c r="EW700" s="60"/>
      <c r="EX700" s="60"/>
      <c r="EY700" s="60"/>
      <c r="EZ700" s="60"/>
      <c r="FA700" s="60"/>
      <c r="FB700" s="60"/>
      <c r="FC700" s="60"/>
      <c r="FD700" s="60"/>
      <c r="FE700" s="60"/>
      <c r="FF700" s="60"/>
      <c r="FG700" s="60"/>
      <c r="FH700" s="60"/>
      <c r="FI700" s="60"/>
      <c r="FJ700" s="60"/>
      <c r="FK700" s="60"/>
      <c r="FL700" s="60"/>
      <c r="FM700" s="60"/>
      <c r="FN700" s="60"/>
      <c r="FO700" s="60"/>
      <c r="FP700" s="60"/>
      <c r="FQ700" s="60"/>
      <c r="FR700" s="60"/>
      <c r="FS700" s="60"/>
      <c r="FT700" s="60"/>
      <c r="FU700" s="60"/>
      <c r="FV700" s="60"/>
      <c r="FW700" s="60"/>
      <c r="FX700" s="60"/>
      <c r="FY700" s="60"/>
      <c r="FZ700" s="60"/>
    </row>
    <row r="701" spans="1:182" ht="30" x14ac:dyDescent="0.25">
      <c r="A701" s="19">
        <v>1</v>
      </c>
      <c r="B701" s="19">
        <v>1</v>
      </c>
      <c r="C701" s="557" t="s">
        <v>667</v>
      </c>
      <c r="D701" s="28">
        <f>'1 уровень'!E3240</f>
        <v>4000</v>
      </c>
      <c r="E701" s="28">
        <f>'1 уровень'!F3240</f>
        <v>1000</v>
      </c>
      <c r="F701" s="28">
        <f>'1 уровень'!G3240</f>
        <v>497</v>
      </c>
      <c r="G701" s="65">
        <f>'1 уровень'!H3240</f>
        <v>49.7</v>
      </c>
      <c r="H701" s="79">
        <f>'1 уровень'!I3240</f>
        <v>0</v>
      </c>
      <c r="I701" s="79">
        <f>'1 уровень'!J3240</f>
        <v>0</v>
      </c>
      <c r="J701" s="74">
        <f>'1 уровень'!K3240</f>
        <v>0</v>
      </c>
      <c r="K701" s="74">
        <f>'1 уровень'!L3240</f>
        <v>0</v>
      </c>
      <c r="L701" s="74">
        <f>'1 уровень'!M3240</f>
        <v>0</v>
      </c>
      <c r="M701" s="74">
        <f>'1 уровень'!N3240</f>
        <v>0</v>
      </c>
      <c r="N701" s="74">
        <f>'1 уровень'!O3240</f>
        <v>0</v>
      </c>
      <c r="O701" s="74">
        <f>'1 уровень'!P3240</f>
        <v>0</v>
      </c>
      <c r="P701" s="73">
        <f>'1 уровень'!Q3240</f>
        <v>0</v>
      </c>
      <c r="Q701" s="73">
        <f>'1 уровень'!R3240</f>
        <v>0</v>
      </c>
      <c r="R701" s="73">
        <f>'1 уровень'!S3240</f>
        <v>0</v>
      </c>
      <c r="S701" s="73">
        <f>'1 уровень'!T3240</f>
        <v>0</v>
      </c>
      <c r="T701" s="73">
        <f>'1 уровень'!U3240</f>
        <v>0</v>
      </c>
      <c r="U701" s="790">
        <f>'1 уровень'!V3240</f>
        <v>0</v>
      </c>
      <c r="V701" s="73">
        <f>'1 уровень'!W3240</f>
        <v>0</v>
      </c>
      <c r="W701" s="73">
        <f>'1 уровень'!X3240</f>
        <v>0</v>
      </c>
      <c r="X701" s="73">
        <f>'1 уровень'!Y3240</f>
        <v>0</v>
      </c>
      <c r="Y701" s="73">
        <f>'1 уровень'!Z3240</f>
        <v>0</v>
      </c>
      <c r="Z701" s="387">
        <f>'1 уровень'!AA3240</f>
        <v>0</v>
      </c>
      <c r="AA701" s="73">
        <f>'1 уровень'!AB3240</f>
        <v>0</v>
      </c>
      <c r="AB701" s="73">
        <f>'1 уровень'!AC3240</f>
        <v>0</v>
      </c>
      <c r="AC701" s="982"/>
      <c r="AD701" s="989"/>
      <c r="AE701" s="60"/>
      <c r="AF701" s="60"/>
      <c r="AG701" s="60"/>
      <c r="AH701" s="60"/>
      <c r="AI701" s="60"/>
      <c r="AJ701" s="60"/>
      <c r="AK701" s="60"/>
      <c r="AL701" s="60"/>
      <c r="AM701" s="60"/>
      <c r="AN701" s="60"/>
      <c r="AO701" s="60"/>
      <c r="AP701" s="60"/>
      <c r="AQ701" s="60"/>
      <c r="AR701" s="60"/>
      <c r="AS701" s="60"/>
      <c r="AT701" s="60"/>
      <c r="AU701" s="60"/>
      <c r="AV701" s="60"/>
      <c r="AW701" s="60"/>
      <c r="AX701" s="60"/>
      <c r="AY701" s="60"/>
      <c r="AZ701" s="60"/>
      <c r="BA701" s="60"/>
      <c r="BB701" s="60"/>
      <c r="BC701" s="60"/>
      <c r="BD701" s="60"/>
      <c r="BE701" s="60"/>
      <c r="BF701" s="60"/>
      <c r="BG701" s="60"/>
      <c r="BH701" s="60"/>
      <c r="BI701" s="60"/>
      <c r="BJ701" s="60"/>
      <c r="BK701" s="60"/>
      <c r="BL701" s="60"/>
      <c r="BM701" s="60"/>
      <c r="BN701" s="60"/>
      <c r="BO701" s="60"/>
      <c r="BP701" s="60"/>
      <c r="BQ701" s="60"/>
      <c r="BR701" s="60"/>
      <c r="BS701" s="60"/>
      <c r="BT701" s="60"/>
      <c r="BU701" s="60"/>
      <c r="BV701" s="60"/>
      <c r="BW701" s="60"/>
      <c r="BX701" s="60"/>
      <c r="BY701" s="60"/>
      <c r="BZ701" s="60"/>
      <c r="CA701" s="60"/>
      <c r="CB701" s="60"/>
      <c r="CC701" s="60"/>
      <c r="CD701" s="60"/>
      <c r="CE701" s="60"/>
      <c r="CF701" s="60"/>
      <c r="CG701" s="60"/>
      <c r="CH701" s="60"/>
      <c r="CI701" s="60"/>
      <c r="CJ701" s="60"/>
      <c r="CK701" s="60"/>
      <c r="CL701" s="60"/>
      <c r="CM701" s="60"/>
      <c r="CN701" s="60"/>
      <c r="CO701" s="60"/>
      <c r="CP701" s="60"/>
      <c r="CQ701" s="60"/>
      <c r="CR701" s="60"/>
      <c r="CS701" s="60"/>
      <c r="CT701" s="60"/>
      <c r="CU701" s="60"/>
      <c r="CV701" s="60"/>
      <c r="CW701" s="60"/>
      <c r="CX701" s="60"/>
      <c r="CY701" s="60"/>
      <c r="CZ701" s="60"/>
      <c r="DA701" s="60"/>
      <c r="DB701" s="60"/>
      <c r="DC701" s="60"/>
      <c r="DD701" s="60"/>
      <c r="DE701" s="60"/>
      <c r="DF701" s="60"/>
      <c r="DG701" s="60"/>
      <c r="DH701" s="60"/>
      <c r="DI701" s="60"/>
      <c r="DJ701" s="60"/>
      <c r="DK701" s="60"/>
      <c r="DL701" s="60"/>
      <c r="DM701" s="60"/>
      <c r="DN701" s="60"/>
      <c r="DO701" s="60"/>
      <c r="DP701" s="60"/>
      <c r="DQ701" s="60"/>
      <c r="DR701" s="60"/>
      <c r="DS701" s="60"/>
      <c r="DT701" s="60"/>
      <c r="DU701" s="60"/>
      <c r="DV701" s="60"/>
      <c r="DW701" s="60"/>
      <c r="DX701" s="60"/>
      <c r="DY701" s="60"/>
      <c r="DZ701" s="60"/>
      <c r="EA701" s="60"/>
      <c r="EB701" s="60"/>
      <c r="EC701" s="60"/>
      <c r="ED701" s="60"/>
      <c r="EE701" s="60"/>
      <c r="EF701" s="60"/>
      <c r="EG701" s="60"/>
      <c r="EH701" s="60"/>
      <c r="EI701" s="60"/>
      <c r="EJ701" s="60"/>
      <c r="EK701" s="60"/>
      <c r="EL701" s="60"/>
      <c r="EM701" s="60"/>
      <c r="EN701" s="60"/>
      <c r="EO701" s="60"/>
      <c r="EP701" s="60"/>
      <c r="EQ701" s="60"/>
      <c r="ER701" s="60"/>
      <c r="ES701" s="60"/>
      <c r="ET701" s="60"/>
      <c r="EU701" s="60"/>
      <c r="EV701" s="60"/>
      <c r="EW701" s="60"/>
      <c r="EX701" s="60"/>
      <c r="EY701" s="60"/>
      <c r="EZ701" s="60"/>
      <c r="FA701" s="60"/>
      <c r="FB701" s="60"/>
      <c r="FC701" s="60"/>
      <c r="FD701" s="60"/>
      <c r="FE701" s="60"/>
      <c r="FF701" s="60"/>
      <c r="FG701" s="60"/>
      <c r="FH701" s="60"/>
      <c r="FI701" s="60"/>
      <c r="FJ701" s="60"/>
      <c r="FK701" s="60"/>
      <c r="FL701" s="60"/>
      <c r="FM701" s="60"/>
      <c r="FN701" s="60"/>
      <c r="FO701" s="60"/>
      <c r="FP701" s="60"/>
      <c r="FQ701" s="60"/>
      <c r="FR701" s="60"/>
      <c r="FS701" s="60"/>
      <c r="FT701" s="60"/>
      <c r="FU701" s="60"/>
      <c r="FV701" s="60"/>
      <c r="FW701" s="60"/>
      <c r="FX701" s="60"/>
      <c r="FY701" s="60"/>
      <c r="FZ701" s="60"/>
    </row>
    <row r="702" spans="1:182" ht="75" x14ac:dyDescent="0.25">
      <c r="A702" s="19">
        <v>1</v>
      </c>
      <c r="B702" s="19">
        <v>1</v>
      </c>
      <c r="C702" s="294" t="s">
        <v>668</v>
      </c>
      <c r="D702" s="28">
        <f>'1 уровень'!E3241</f>
        <v>3000</v>
      </c>
      <c r="E702" s="28">
        <f>'1 уровень'!F3241</f>
        <v>750</v>
      </c>
      <c r="F702" s="28">
        <f>'1 уровень'!G3241</f>
        <v>429</v>
      </c>
      <c r="G702" s="65">
        <f>'1 уровень'!H3241</f>
        <v>57.199999999999996</v>
      </c>
      <c r="H702" s="79">
        <f>'1 уровень'!I3241</f>
        <v>0</v>
      </c>
      <c r="I702" s="79">
        <f>'1 уровень'!J3241</f>
        <v>0</v>
      </c>
      <c r="J702" s="74">
        <f>'1 уровень'!K3241</f>
        <v>0</v>
      </c>
      <c r="K702" s="74">
        <f>'1 уровень'!L3241</f>
        <v>0</v>
      </c>
      <c r="L702" s="74">
        <f>'1 уровень'!M3241</f>
        <v>0</v>
      </c>
      <c r="M702" s="74">
        <f>'1 уровень'!N3241</f>
        <v>0</v>
      </c>
      <c r="N702" s="74">
        <f>'1 уровень'!O3241</f>
        <v>0</v>
      </c>
      <c r="O702" s="74">
        <f>'1 уровень'!P3241</f>
        <v>0</v>
      </c>
      <c r="P702" s="73">
        <f>'1 уровень'!Q3241</f>
        <v>0</v>
      </c>
      <c r="Q702" s="73">
        <f>'1 уровень'!R3241</f>
        <v>0</v>
      </c>
      <c r="R702" s="73">
        <f>'1 уровень'!S3241</f>
        <v>0</v>
      </c>
      <c r="S702" s="73">
        <f>'1 уровень'!T3241</f>
        <v>0</v>
      </c>
      <c r="T702" s="73">
        <f>'1 уровень'!U3241</f>
        <v>0</v>
      </c>
      <c r="U702" s="790">
        <f>'1 уровень'!V3241</f>
        <v>0</v>
      </c>
      <c r="V702" s="73">
        <f>'1 уровень'!W3241</f>
        <v>0</v>
      </c>
      <c r="W702" s="73">
        <f>'1 уровень'!X3241</f>
        <v>0</v>
      </c>
      <c r="X702" s="73">
        <f>'1 уровень'!Y3241</f>
        <v>0</v>
      </c>
      <c r="Y702" s="73">
        <f>'1 уровень'!Z3241</f>
        <v>0</v>
      </c>
      <c r="Z702" s="387">
        <f>'1 уровень'!AA3241</f>
        <v>0</v>
      </c>
      <c r="AA702" s="73">
        <f>'1 уровень'!AB3241</f>
        <v>0</v>
      </c>
      <c r="AB702" s="73">
        <f>'1 уровень'!AC3241</f>
        <v>0</v>
      </c>
      <c r="AC702" s="982">
        <f>'1 уровень'!AB3240</f>
        <v>0</v>
      </c>
      <c r="AD702" s="989">
        <f>'1 уровень'!AC3240</f>
        <v>0</v>
      </c>
      <c r="AE702" s="60"/>
      <c r="AF702" s="60"/>
      <c r="AG702" s="60"/>
      <c r="AH702" s="60"/>
      <c r="AI702" s="60"/>
      <c r="AJ702" s="60"/>
      <c r="AK702" s="60"/>
      <c r="AL702" s="60"/>
      <c r="AM702" s="60"/>
      <c r="AN702" s="60"/>
      <c r="AO702" s="60"/>
      <c r="AP702" s="60"/>
      <c r="AQ702" s="60"/>
      <c r="AR702" s="60"/>
      <c r="AS702" s="60"/>
      <c r="AT702" s="60"/>
      <c r="AU702" s="60"/>
      <c r="AV702" s="60"/>
      <c r="AW702" s="60"/>
      <c r="AX702" s="60"/>
      <c r="AY702" s="60"/>
      <c r="AZ702" s="60"/>
      <c r="BA702" s="60"/>
      <c r="BB702" s="60"/>
      <c r="BC702" s="60"/>
      <c r="BD702" s="60"/>
      <c r="BE702" s="60"/>
      <c r="BF702" s="60"/>
      <c r="BG702" s="60"/>
      <c r="BH702" s="60"/>
      <c r="BI702" s="60"/>
      <c r="BJ702" s="60"/>
      <c r="BK702" s="60"/>
      <c r="BL702" s="60"/>
      <c r="BM702" s="60"/>
      <c r="BN702" s="60"/>
      <c r="BO702" s="60"/>
      <c r="BP702" s="60"/>
      <c r="BQ702" s="60"/>
      <c r="BR702" s="60"/>
      <c r="BS702" s="60"/>
      <c r="BT702" s="60"/>
      <c r="BU702" s="60"/>
      <c r="BV702" s="60"/>
      <c r="BW702" s="60"/>
      <c r="BX702" s="60"/>
      <c r="BY702" s="60"/>
      <c r="BZ702" s="60"/>
      <c r="CA702" s="60"/>
      <c r="CB702" s="60"/>
      <c r="CC702" s="60"/>
      <c r="CD702" s="60"/>
      <c r="CE702" s="60"/>
      <c r="CF702" s="60"/>
      <c r="CG702" s="60"/>
      <c r="CH702" s="60"/>
      <c r="CI702" s="60"/>
      <c r="CJ702" s="60"/>
      <c r="CK702" s="60"/>
      <c r="CL702" s="60"/>
      <c r="CM702" s="60"/>
      <c r="CN702" s="60"/>
      <c r="CO702" s="60"/>
      <c r="CP702" s="60"/>
      <c r="CQ702" s="60"/>
      <c r="CR702" s="60"/>
      <c r="CS702" s="60"/>
      <c r="CT702" s="60"/>
      <c r="CU702" s="60"/>
      <c r="CV702" s="60"/>
      <c r="CW702" s="60"/>
      <c r="CX702" s="60"/>
      <c r="CY702" s="60"/>
      <c r="CZ702" s="60"/>
      <c r="DA702" s="60"/>
      <c r="DB702" s="60"/>
      <c r="DC702" s="60"/>
      <c r="DD702" s="60"/>
      <c r="DE702" s="60"/>
      <c r="DF702" s="60"/>
      <c r="DG702" s="60"/>
      <c r="DH702" s="60"/>
      <c r="DI702" s="60"/>
      <c r="DJ702" s="60"/>
      <c r="DK702" s="60"/>
      <c r="DL702" s="60"/>
      <c r="DM702" s="60"/>
      <c r="DN702" s="60"/>
      <c r="DO702" s="60"/>
      <c r="DP702" s="60"/>
      <c r="DQ702" s="60"/>
      <c r="DR702" s="60"/>
      <c r="DS702" s="60"/>
      <c r="DT702" s="60"/>
      <c r="DU702" s="60"/>
      <c r="DV702" s="60"/>
      <c r="DW702" s="60"/>
      <c r="DX702" s="60"/>
      <c r="DY702" s="60"/>
      <c r="DZ702" s="60"/>
      <c r="EA702" s="60"/>
      <c r="EB702" s="60"/>
      <c r="EC702" s="60"/>
      <c r="ED702" s="60"/>
      <c r="EE702" s="60"/>
      <c r="EF702" s="60"/>
      <c r="EG702" s="60"/>
      <c r="EH702" s="60"/>
      <c r="EI702" s="60"/>
      <c r="EJ702" s="60"/>
      <c r="EK702" s="60"/>
      <c r="EL702" s="60"/>
      <c r="EM702" s="60"/>
      <c r="EN702" s="60"/>
      <c r="EO702" s="60"/>
      <c r="EP702" s="60"/>
      <c r="EQ702" s="60"/>
      <c r="ER702" s="60"/>
      <c r="ES702" s="60"/>
      <c r="ET702" s="60"/>
      <c r="EU702" s="60"/>
      <c r="EV702" s="60"/>
      <c r="EW702" s="60"/>
      <c r="EX702" s="60"/>
      <c r="EY702" s="60"/>
      <c r="EZ702" s="60"/>
      <c r="FA702" s="60"/>
      <c r="FB702" s="60"/>
      <c r="FC702" s="60"/>
      <c r="FD702" s="60"/>
      <c r="FE702" s="60"/>
      <c r="FF702" s="60"/>
      <c r="FG702" s="60"/>
      <c r="FH702" s="60"/>
      <c r="FI702" s="60"/>
      <c r="FJ702" s="60"/>
      <c r="FK702" s="60"/>
      <c r="FL702" s="60"/>
      <c r="FM702" s="60"/>
      <c r="FN702" s="60"/>
      <c r="FO702" s="60"/>
      <c r="FP702" s="60"/>
      <c r="FQ702" s="60"/>
      <c r="FR702" s="60"/>
      <c r="FS702" s="60"/>
      <c r="FT702" s="60"/>
      <c r="FU702" s="60"/>
      <c r="FV702" s="60"/>
      <c r="FW702" s="60"/>
      <c r="FX702" s="60"/>
      <c r="FY702" s="60"/>
      <c r="FZ702" s="60"/>
    </row>
    <row r="703" spans="1:182" ht="45" x14ac:dyDescent="0.25">
      <c r="B703" s="19">
        <v>1</v>
      </c>
      <c r="C703" s="176" t="s">
        <v>669</v>
      </c>
      <c r="D703" s="28">
        <f>'1 уровень'!E3242</f>
        <v>8500</v>
      </c>
      <c r="E703" s="28">
        <f>'1 уровень'!F3242</f>
        <v>2125</v>
      </c>
      <c r="F703" s="28">
        <f>'1 уровень'!G3242</f>
        <v>1056</v>
      </c>
      <c r="G703" s="65">
        <f>'1 уровень'!H3242</f>
        <v>49.694117647058825</v>
      </c>
      <c r="H703" s="79">
        <f>'1 уровень'!I3242</f>
        <v>0</v>
      </c>
      <c r="I703" s="79">
        <f>'1 уровень'!J3242</f>
        <v>0</v>
      </c>
      <c r="J703" s="74">
        <f>'1 уровень'!K3242</f>
        <v>0</v>
      </c>
      <c r="K703" s="74">
        <f>'1 уровень'!L3242</f>
        <v>0</v>
      </c>
      <c r="L703" s="74">
        <f>'1 уровень'!M3242</f>
        <v>0</v>
      </c>
      <c r="M703" s="74">
        <f>'1 уровень'!N3242</f>
        <v>0</v>
      </c>
      <c r="N703" s="74">
        <f>'1 уровень'!O3242</f>
        <v>0</v>
      </c>
      <c r="O703" s="74">
        <f>'1 уровень'!P3242</f>
        <v>0</v>
      </c>
      <c r="P703" s="73">
        <f>'1 уровень'!Q3242</f>
        <v>0</v>
      </c>
      <c r="Q703" s="73">
        <f>'1 уровень'!R3242</f>
        <v>0</v>
      </c>
      <c r="R703" s="73">
        <f>'1 уровень'!S3242</f>
        <v>0</v>
      </c>
      <c r="S703" s="73">
        <f>'1 уровень'!T3242</f>
        <v>0</v>
      </c>
      <c r="T703" s="73">
        <f>'1 уровень'!U3242</f>
        <v>0</v>
      </c>
      <c r="U703" s="790">
        <f>'1 уровень'!V3242</f>
        <v>0</v>
      </c>
      <c r="V703" s="73">
        <f>'1 уровень'!W3242</f>
        <v>0</v>
      </c>
      <c r="W703" s="73">
        <f>'1 уровень'!X3242</f>
        <v>0</v>
      </c>
      <c r="X703" s="73">
        <f>'1 уровень'!Y3242</f>
        <v>0</v>
      </c>
      <c r="Y703" s="73">
        <f>'1 уровень'!Z3242</f>
        <v>0</v>
      </c>
      <c r="Z703" s="387">
        <f>'1 уровень'!AA3242</f>
        <v>0</v>
      </c>
      <c r="AA703" s="73">
        <f>'1 уровень'!AB3242</f>
        <v>0</v>
      </c>
      <c r="AB703" s="73">
        <f>'1 уровень'!AC3242</f>
        <v>0</v>
      </c>
      <c r="AC703" s="982">
        <f>'1 уровень'!AB3241</f>
        <v>0</v>
      </c>
      <c r="AD703" s="989">
        <f>'1 уровень'!AC3241</f>
        <v>0</v>
      </c>
      <c r="AE703" s="60"/>
      <c r="AF703" s="60"/>
      <c r="AG703" s="60"/>
      <c r="AH703" s="60"/>
      <c r="AI703" s="60"/>
      <c r="AJ703" s="60"/>
      <c r="AK703" s="60"/>
      <c r="AL703" s="60"/>
      <c r="AM703" s="60"/>
      <c r="AN703" s="60"/>
      <c r="AO703" s="60"/>
      <c r="AP703" s="60"/>
      <c r="AQ703" s="60"/>
      <c r="AR703" s="60"/>
      <c r="AS703" s="60"/>
      <c r="AT703" s="60"/>
      <c r="AU703" s="60"/>
      <c r="AV703" s="60"/>
      <c r="AW703" s="60"/>
      <c r="AX703" s="60"/>
      <c r="AY703" s="60"/>
      <c r="AZ703" s="60"/>
      <c r="BA703" s="60"/>
      <c r="BB703" s="60"/>
      <c r="BC703" s="60"/>
      <c r="BD703" s="60"/>
      <c r="BE703" s="60"/>
      <c r="BF703" s="60"/>
      <c r="BG703" s="60"/>
      <c r="BH703" s="60"/>
      <c r="BI703" s="60"/>
      <c r="BJ703" s="60"/>
      <c r="BK703" s="60"/>
      <c r="BL703" s="60"/>
      <c r="BM703" s="60"/>
      <c r="BN703" s="60"/>
      <c r="BO703" s="60"/>
      <c r="BP703" s="60"/>
      <c r="BQ703" s="60"/>
      <c r="BR703" s="60"/>
      <c r="BS703" s="60"/>
      <c r="BT703" s="60"/>
      <c r="BU703" s="60"/>
      <c r="BV703" s="60"/>
      <c r="BW703" s="60"/>
      <c r="BX703" s="60"/>
      <c r="BY703" s="60"/>
      <c r="BZ703" s="60"/>
      <c r="CA703" s="60"/>
      <c r="CB703" s="60"/>
      <c r="CC703" s="60"/>
      <c r="CD703" s="60"/>
      <c r="CE703" s="60"/>
      <c r="CF703" s="60"/>
      <c r="CG703" s="60"/>
      <c r="CH703" s="60"/>
      <c r="CI703" s="60"/>
      <c r="CJ703" s="60"/>
      <c r="CK703" s="60"/>
      <c r="CL703" s="60"/>
      <c r="CM703" s="60"/>
      <c r="CN703" s="60"/>
      <c r="CO703" s="60"/>
      <c r="CP703" s="60"/>
      <c r="CQ703" s="60"/>
      <c r="CR703" s="60"/>
      <c r="CS703" s="60"/>
      <c r="CT703" s="60"/>
      <c r="CU703" s="60"/>
      <c r="CV703" s="60"/>
      <c r="CW703" s="60"/>
      <c r="CX703" s="60"/>
      <c r="CY703" s="60"/>
      <c r="CZ703" s="60"/>
      <c r="DA703" s="60"/>
      <c r="DB703" s="60"/>
      <c r="DC703" s="60"/>
      <c r="DD703" s="60"/>
      <c r="DE703" s="60"/>
      <c r="DF703" s="60"/>
      <c r="DG703" s="60"/>
      <c r="DH703" s="60"/>
      <c r="DI703" s="60"/>
      <c r="DJ703" s="60"/>
      <c r="DK703" s="60"/>
      <c r="DL703" s="60"/>
      <c r="DM703" s="60"/>
      <c r="DN703" s="60"/>
      <c r="DO703" s="60"/>
      <c r="DP703" s="60"/>
      <c r="DQ703" s="60"/>
      <c r="DR703" s="60"/>
      <c r="DS703" s="60"/>
      <c r="DT703" s="60"/>
      <c r="DU703" s="60"/>
      <c r="DV703" s="60"/>
      <c r="DW703" s="60"/>
      <c r="DX703" s="60"/>
      <c r="DY703" s="60"/>
      <c r="DZ703" s="60"/>
      <c r="EA703" s="60"/>
      <c r="EB703" s="60"/>
      <c r="EC703" s="60"/>
      <c r="ED703" s="60"/>
      <c r="EE703" s="60"/>
      <c r="EF703" s="60"/>
      <c r="EG703" s="60"/>
      <c r="EH703" s="60"/>
      <c r="EI703" s="60"/>
      <c r="EJ703" s="60"/>
      <c r="EK703" s="60"/>
      <c r="EL703" s="60"/>
      <c r="EM703" s="60"/>
      <c r="EN703" s="60"/>
      <c r="EO703" s="60"/>
      <c r="EP703" s="60"/>
      <c r="EQ703" s="60"/>
      <c r="ER703" s="60"/>
      <c r="ES703" s="60"/>
      <c r="ET703" s="60"/>
      <c r="EU703" s="60"/>
      <c r="EV703" s="60"/>
      <c r="EW703" s="60"/>
      <c r="EX703" s="60"/>
      <c r="EY703" s="60"/>
      <c r="EZ703" s="60"/>
      <c r="FA703" s="60"/>
      <c r="FB703" s="60"/>
      <c r="FC703" s="60"/>
      <c r="FD703" s="60"/>
      <c r="FE703" s="60"/>
      <c r="FF703" s="60"/>
      <c r="FG703" s="60"/>
      <c r="FH703" s="60"/>
      <c r="FI703" s="60"/>
      <c r="FJ703" s="60"/>
      <c r="FK703" s="60"/>
      <c r="FL703" s="60"/>
      <c r="FM703" s="60"/>
      <c r="FN703" s="60"/>
      <c r="FO703" s="60"/>
      <c r="FP703" s="60"/>
      <c r="FQ703" s="60"/>
      <c r="FR703" s="60"/>
      <c r="FS703" s="60"/>
      <c r="FT703" s="60"/>
      <c r="FU703" s="60"/>
      <c r="FV703" s="60"/>
      <c r="FW703" s="60"/>
      <c r="FX703" s="60"/>
      <c r="FY703" s="60"/>
      <c r="FZ703" s="60"/>
    </row>
    <row r="704" spans="1:182" x14ac:dyDescent="0.25">
      <c r="C704" s="176" t="s">
        <v>130</v>
      </c>
      <c r="D704" s="28">
        <f>'1 уровень'!E3243</f>
        <v>10800</v>
      </c>
      <c r="E704" s="28">
        <f>'1 уровень'!F3243</f>
        <v>2700</v>
      </c>
      <c r="F704" s="28">
        <f>'1 уровень'!G3243</f>
        <v>1409</v>
      </c>
      <c r="G704" s="65">
        <f>'1 уровень'!H3243</f>
        <v>52.18518518518519</v>
      </c>
      <c r="H704" s="79">
        <f>'1 уровень'!I3243</f>
        <v>0</v>
      </c>
      <c r="I704" s="79">
        <f>'1 уровень'!J3243</f>
        <v>0</v>
      </c>
      <c r="J704" s="74">
        <f>'1 уровень'!K3243</f>
        <v>0</v>
      </c>
      <c r="K704" s="74">
        <f>'1 уровень'!L3243</f>
        <v>0</v>
      </c>
      <c r="L704" s="74">
        <f>'1 уровень'!M3243</f>
        <v>0</v>
      </c>
      <c r="M704" s="74">
        <f>'1 уровень'!N3243</f>
        <v>0</v>
      </c>
      <c r="N704" s="74">
        <f>'1 уровень'!O3243</f>
        <v>0</v>
      </c>
      <c r="O704" s="74">
        <f>'1 уровень'!P3243</f>
        <v>0</v>
      </c>
      <c r="P704" s="73">
        <f>'1 уровень'!Q3243</f>
        <v>0</v>
      </c>
      <c r="Q704" s="73">
        <f>'1 уровень'!R3243</f>
        <v>0</v>
      </c>
      <c r="R704" s="73">
        <f>'1 уровень'!S3243</f>
        <v>0</v>
      </c>
      <c r="S704" s="73">
        <f>'1 уровень'!T3243</f>
        <v>0</v>
      </c>
      <c r="T704" s="73">
        <f>'1 уровень'!U3243</f>
        <v>0</v>
      </c>
      <c r="U704" s="790">
        <f>'1 уровень'!V3243</f>
        <v>0</v>
      </c>
      <c r="V704" s="73">
        <f>'1 уровень'!W3243</f>
        <v>0</v>
      </c>
      <c r="W704" s="73">
        <f>'1 уровень'!X3243</f>
        <v>0</v>
      </c>
      <c r="X704" s="73">
        <f>'1 уровень'!Y3243</f>
        <v>0</v>
      </c>
      <c r="Y704" s="73">
        <f>'1 уровень'!Z3243</f>
        <v>0</v>
      </c>
      <c r="Z704" s="387">
        <f>'1 уровень'!AA3243</f>
        <v>0</v>
      </c>
      <c r="AA704" s="73">
        <f>'1 уровень'!AB3243</f>
        <v>0</v>
      </c>
      <c r="AB704" s="73">
        <f>'1 уровень'!AC3243</f>
        <v>0</v>
      </c>
      <c r="AC704" s="982"/>
      <c r="AD704" s="989"/>
      <c r="AE704" s="60"/>
      <c r="AF704" s="60"/>
      <c r="AG704" s="60"/>
      <c r="AH704" s="60"/>
      <c r="AI704" s="60"/>
      <c r="AJ704" s="60"/>
      <c r="AK704" s="60"/>
      <c r="AL704" s="60"/>
      <c r="AM704" s="60"/>
      <c r="AN704" s="60"/>
      <c r="AO704" s="60"/>
      <c r="AP704" s="60"/>
      <c r="AQ704" s="60"/>
      <c r="AR704" s="60"/>
      <c r="AS704" s="60"/>
      <c r="AT704" s="60"/>
      <c r="AU704" s="60"/>
      <c r="AV704" s="60"/>
      <c r="AW704" s="60"/>
      <c r="AX704" s="60"/>
      <c r="AY704" s="60"/>
      <c r="AZ704" s="60"/>
      <c r="BA704" s="60"/>
      <c r="BB704" s="60"/>
      <c r="BC704" s="60"/>
      <c r="BD704" s="60"/>
      <c r="BE704" s="60"/>
      <c r="BF704" s="60"/>
      <c r="BG704" s="60"/>
      <c r="BH704" s="60"/>
      <c r="BI704" s="60"/>
      <c r="BJ704" s="60"/>
      <c r="BK704" s="60"/>
      <c r="BL704" s="60"/>
      <c r="BM704" s="60"/>
      <c r="BN704" s="60"/>
      <c r="BO704" s="60"/>
      <c r="BP704" s="60"/>
      <c r="BQ704" s="60"/>
      <c r="BR704" s="60"/>
      <c r="BS704" s="60"/>
      <c r="BT704" s="60"/>
      <c r="BU704" s="60"/>
      <c r="BV704" s="60"/>
      <c r="BW704" s="60"/>
      <c r="BX704" s="60"/>
      <c r="BY704" s="60"/>
      <c r="BZ704" s="60"/>
      <c r="CA704" s="60"/>
      <c r="CB704" s="60"/>
      <c r="CC704" s="60"/>
      <c r="CD704" s="60"/>
      <c r="CE704" s="60"/>
      <c r="CF704" s="60"/>
      <c r="CG704" s="60"/>
      <c r="CH704" s="60"/>
      <c r="CI704" s="60"/>
      <c r="CJ704" s="60"/>
      <c r="CK704" s="60"/>
      <c r="CL704" s="60"/>
      <c r="CM704" s="60"/>
      <c r="CN704" s="60"/>
      <c r="CO704" s="60"/>
      <c r="CP704" s="60"/>
      <c r="CQ704" s="60"/>
      <c r="CR704" s="60"/>
      <c r="CS704" s="60"/>
      <c r="CT704" s="60"/>
      <c r="CU704" s="60"/>
      <c r="CV704" s="60"/>
      <c r="CW704" s="60"/>
      <c r="CX704" s="60"/>
      <c r="CY704" s="60"/>
      <c r="CZ704" s="60"/>
      <c r="DA704" s="60"/>
      <c r="DB704" s="60"/>
      <c r="DC704" s="60"/>
      <c r="DD704" s="60"/>
      <c r="DE704" s="60"/>
      <c r="DF704" s="60"/>
      <c r="DG704" s="60"/>
      <c r="DH704" s="60"/>
      <c r="DI704" s="60"/>
      <c r="DJ704" s="60"/>
      <c r="DK704" s="60"/>
      <c r="DL704" s="60"/>
      <c r="DM704" s="60"/>
      <c r="DN704" s="60"/>
      <c r="DO704" s="60"/>
      <c r="DP704" s="60"/>
      <c r="DQ704" s="60"/>
      <c r="DR704" s="60"/>
      <c r="DS704" s="60"/>
      <c r="DT704" s="60"/>
      <c r="DU704" s="60"/>
      <c r="DV704" s="60"/>
      <c r="DW704" s="60"/>
      <c r="DX704" s="60"/>
      <c r="DY704" s="60"/>
      <c r="DZ704" s="60"/>
      <c r="EA704" s="60"/>
      <c r="EB704" s="60"/>
      <c r="EC704" s="60"/>
      <c r="ED704" s="60"/>
      <c r="EE704" s="60"/>
      <c r="EF704" s="60"/>
      <c r="EG704" s="60"/>
      <c r="EH704" s="60"/>
      <c r="EI704" s="60"/>
      <c r="EJ704" s="60"/>
      <c r="EK704" s="60"/>
      <c r="EL704" s="60"/>
      <c r="EM704" s="60"/>
      <c r="EN704" s="60"/>
      <c r="EO704" s="60"/>
      <c r="EP704" s="60"/>
      <c r="EQ704" s="60"/>
      <c r="ER704" s="60"/>
      <c r="ES704" s="60"/>
      <c r="ET704" s="60"/>
      <c r="EU704" s="60"/>
      <c r="EV704" s="60"/>
      <c r="EW704" s="60"/>
      <c r="EX704" s="60"/>
      <c r="EY704" s="60"/>
      <c r="EZ704" s="60"/>
      <c r="FA704" s="60"/>
      <c r="FB704" s="60"/>
      <c r="FC704" s="60"/>
      <c r="FD704" s="60"/>
      <c r="FE704" s="60"/>
      <c r="FF704" s="60"/>
      <c r="FG704" s="60"/>
      <c r="FH704" s="60"/>
      <c r="FI704" s="60"/>
      <c r="FJ704" s="60"/>
      <c r="FK704" s="60"/>
      <c r="FL704" s="60"/>
      <c r="FM704" s="60"/>
      <c r="FN704" s="60"/>
      <c r="FO704" s="60"/>
      <c r="FP704" s="60"/>
      <c r="FQ704" s="60"/>
      <c r="FR704" s="60"/>
      <c r="FS704" s="60"/>
      <c r="FT704" s="60"/>
      <c r="FU704" s="60"/>
      <c r="FV704" s="60"/>
      <c r="FW704" s="60"/>
      <c r="FX704" s="60"/>
      <c r="FY704" s="60"/>
      <c r="FZ704" s="60"/>
    </row>
    <row r="705" spans="2:182" x14ac:dyDescent="0.25">
      <c r="C705" s="176" t="s">
        <v>219</v>
      </c>
      <c r="D705" s="28">
        <f>'1 уровень'!E3244</f>
        <v>10000</v>
      </c>
      <c r="E705" s="28">
        <f>'1 уровень'!F3244</f>
        <v>2500</v>
      </c>
      <c r="F705" s="28">
        <f>'1 уровень'!G3244</f>
        <v>1409</v>
      </c>
      <c r="G705" s="65">
        <f>'1 уровень'!H3244</f>
        <v>56.36</v>
      </c>
      <c r="H705" s="79">
        <f>'1 уровень'!I3244</f>
        <v>0</v>
      </c>
      <c r="I705" s="79">
        <f>'1 уровень'!J3244</f>
        <v>0</v>
      </c>
      <c r="J705" s="74">
        <f>'1 уровень'!K3244</f>
        <v>0</v>
      </c>
      <c r="K705" s="74">
        <f>'1 уровень'!L3244</f>
        <v>0</v>
      </c>
      <c r="L705" s="74">
        <f>'1 уровень'!M3244</f>
        <v>0</v>
      </c>
      <c r="M705" s="74">
        <f>'1 уровень'!N3244</f>
        <v>0</v>
      </c>
      <c r="N705" s="74">
        <f>'1 уровень'!O3244</f>
        <v>0</v>
      </c>
      <c r="O705" s="74">
        <f>'1 уровень'!P3244</f>
        <v>0</v>
      </c>
      <c r="P705" s="73">
        <f>'1 уровень'!Q3244</f>
        <v>0</v>
      </c>
      <c r="Q705" s="73">
        <f>'1 уровень'!R3244</f>
        <v>0</v>
      </c>
      <c r="R705" s="73">
        <f>'1 уровень'!S3244</f>
        <v>0</v>
      </c>
      <c r="S705" s="73">
        <f>'1 уровень'!T3244</f>
        <v>0</v>
      </c>
      <c r="T705" s="73">
        <f>'1 уровень'!U3244</f>
        <v>0</v>
      </c>
      <c r="U705" s="790">
        <f>'1 уровень'!V3244</f>
        <v>0</v>
      </c>
      <c r="V705" s="73">
        <f>'1 уровень'!W3244</f>
        <v>0</v>
      </c>
      <c r="W705" s="73">
        <f>'1 уровень'!X3244</f>
        <v>0</v>
      </c>
      <c r="X705" s="73">
        <f>'1 уровень'!Y3244</f>
        <v>0</v>
      </c>
      <c r="Y705" s="73">
        <f>'1 уровень'!Z3244</f>
        <v>0</v>
      </c>
      <c r="Z705" s="387">
        <f>'1 уровень'!AA3244</f>
        <v>0</v>
      </c>
      <c r="AA705" s="73">
        <f>'1 уровень'!AB3244</f>
        <v>0</v>
      </c>
      <c r="AB705" s="73">
        <f>'1 уровень'!AC3244</f>
        <v>0</v>
      </c>
      <c r="AC705" s="982"/>
      <c r="AD705" s="989"/>
      <c r="AE705" s="60"/>
      <c r="AF705" s="60"/>
      <c r="AG705" s="60"/>
      <c r="AH705" s="60"/>
      <c r="AI705" s="60"/>
      <c r="AJ705" s="60"/>
      <c r="AK705" s="60"/>
      <c r="AL705" s="60"/>
      <c r="AM705" s="60"/>
      <c r="AN705" s="60"/>
      <c r="AO705" s="60"/>
      <c r="AP705" s="60"/>
      <c r="AQ705" s="60"/>
      <c r="AR705" s="60"/>
      <c r="AS705" s="60"/>
      <c r="AT705" s="60"/>
      <c r="AU705" s="60"/>
      <c r="AV705" s="60"/>
      <c r="AW705" s="60"/>
      <c r="AX705" s="60"/>
      <c r="AY705" s="60"/>
      <c r="AZ705" s="60"/>
      <c r="BA705" s="60"/>
      <c r="BB705" s="60"/>
      <c r="BC705" s="60"/>
      <c r="BD705" s="60"/>
      <c r="BE705" s="60"/>
      <c r="BF705" s="60"/>
      <c r="BG705" s="60"/>
      <c r="BH705" s="60"/>
      <c r="BI705" s="60"/>
      <c r="BJ705" s="60"/>
      <c r="BK705" s="60"/>
      <c r="BL705" s="60"/>
      <c r="BM705" s="60"/>
      <c r="BN705" s="60"/>
      <c r="BO705" s="60"/>
      <c r="BP705" s="60"/>
      <c r="BQ705" s="60"/>
      <c r="BR705" s="60"/>
      <c r="BS705" s="60"/>
      <c r="BT705" s="60"/>
      <c r="BU705" s="60"/>
      <c r="BV705" s="60"/>
      <c r="BW705" s="60"/>
      <c r="BX705" s="60"/>
      <c r="BY705" s="60"/>
      <c r="BZ705" s="60"/>
      <c r="CA705" s="60"/>
      <c r="CB705" s="60"/>
      <c r="CC705" s="60"/>
      <c r="CD705" s="60"/>
      <c r="CE705" s="60"/>
      <c r="CF705" s="60"/>
      <c r="CG705" s="60"/>
      <c r="CH705" s="60"/>
      <c r="CI705" s="60"/>
      <c r="CJ705" s="60"/>
      <c r="CK705" s="60"/>
      <c r="CL705" s="60"/>
      <c r="CM705" s="60"/>
      <c r="CN705" s="60"/>
      <c r="CO705" s="60"/>
      <c r="CP705" s="60"/>
      <c r="CQ705" s="60"/>
      <c r="CR705" s="60"/>
      <c r="CS705" s="60"/>
      <c r="CT705" s="60"/>
      <c r="CU705" s="60"/>
      <c r="CV705" s="60"/>
      <c r="CW705" s="60"/>
      <c r="CX705" s="60"/>
      <c r="CY705" s="60"/>
      <c r="CZ705" s="60"/>
      <c r="DA705" s="60"/>
      <c r="DB705" s="60"/>
      <c r="DC705" s="60"/>
      <c r="DD705" s="60"/>
      <c r="DE705" s="60"/>
      <c r="DF705" s="60"/>
      <c r="DG705" s="60"/>
      <c r="DH705" s="60"/>
      <c r="DI705" s="60"/>
      <c r="DJ705" s="60"/>
      <c r="DK705" s="60"/>
      <c r="DL705" s="60"/>
      <c r="DM705" s="60"/>
      <c r="DN705" s="60"/>
      <c r="DO705" s="60"/>
      <c r="DP705" s="60"/>
      <c r="DQ705" s="60"/>
      <c r="DR705" s="60"/>
      <c r="DS705" s="60"/>
      <c r="DT705" s="60"/>
      <c r="DU705" s="60"/>
      <c r="DV705" s="60"/>
      <c r="DW705" s="60"/>
      <c r="DX705" s="60"/>
      <c r="DY705" s="60"/>
      <c r="DZ705" s="60"/>
      <c r="EA705" s="60"/>
      <c r="EB705" s="60"/>
      <c r="EC705" s="60"/>
      <c r="ED705" s="60"/>
      <c r="EE705" s="60"/>
      <c r="EF705" s="60"/>
      <c r="EG705" s="60"/>
      <c r="EH705" s="60"/>
      <c r="EI705" s="60"/>
      <c r="EJ705" s="60"/>
      <c r="EK705" s="60"/>
      <c r="EL705" s="60"/>
      <c r="EM705" s="60"/>
      <c r="EN705" s="60"/>
      <c r="EO705" s="60"/>
      <c r="EP705" s="60"/>
      <c r="EQ705" s="60"/>
      <c r="ER705" s="60"/>
      <c r="ES705" s="60"/>
      <c r="ET705" s="60"/>
      <c r="EU705" s="60"/>
      <c r="EV705" s="60"/>
      <c r="EW705" s="60"/>
      <c r="EX705" s="60"/>
      <c r="EY705" s="60"/>
      <c r="EZ705" s="60"/>
      <c r="FA705" s="60"/>
      <c r="FB705" s="60"/>
      <c r="FC705" s="60"/>
      <c r="FD705" s="60"/>
      <c r="FE705" s="60"/>
      <c r="FF705" s="60"/>
      <c r="FG705" s="60"/>
      <c r="FH705" s="60"/>
      <c r="FI705" s="60"/>
      <c r="FJ705" s="60"/>
      <c r="FK705" s="60"/>
      <c r="FL705" s="60"/>
      <c r="FM705" s="60"/>
      <c r="FN705" s="60"/>
      <c r="FO705" s="60"/>
      <c r="FP705" s="60"/>
      <c r="FQ705" s="60"/>
      <c r="FR705" s="60"/>
      <c r="FS705" s="60"/>
      <c r="FT705" s="60"/>
      <c r="FU705" s="60"/>
      <c r="FV705" s="60"/>
      <c r="FW705" s="60"/>
      <c r="FX705" s="60"/>
      <c r="FY705" s="60"/>
      <c r="FZ705" s="60"/>
    </row>
    <row r="706" spans="2:182" ht="45" x14ac:dyDescent="0.25">
      <c r="C706" s="176" t="s">
        <v>435</v>
      </c>
      <c r="D706" s="28">
        <f>'1 уровень'!E3245</f>
        <v>500</v>
      </c>
      <c r="E706" s="28">
        <f>'1 уровень'!F3245</f>
        <v>125</v>
      </c>
      <c r="F706" s="28">
        <f>'1 уровень'!G3245</f>
        <v>0</v>
      </c>
      <c r="G706" s="65">
        <f>'1 уровень'!H3245</f>
        <v>0</v>
      </c>
      <c r="H706" s="79">
        <f>'1 уровень'!I3245</f>
        <v>0</v>
      </c>
      <c r="I706" s="79">
        <f>'1 уровень'!J3245</f>
        <v>0</v>
      </c>
      <c r="J706" s="74">
        <f>'1 уровень'!K3245</f>
        <v>0</v>
      </c>
      <c r="K706" s="74">
        <f>'1 уровень'!L3245</f>
        <v>0</v>
      </c>
      <c r="L706" s="74">
        <f>'1 уровень'!M3245</f>
        <v>0</v>
      </c>
      <c r="M706" s="74">
        <f>'1 уровень'!N3245</f>
        <v>0</v>
      </c>
      <c r="N706" s="74">
        <f>'1 уровень'!O3245</f>
        <v>0</v>
      </c>
      <c r="O706" s="74">
        <f>'1 уровень'!P3245</f>
        <v>0</v>
      </c>
      <c r="P706" s="73">
        <f>'1 уровень'!Q3245</f>
        <v>0</v>
      </c>
      <c r="Q706" s="73">
        <f>'1 уровень'!R3245</f>
        <v>0</v>
      </c>
      <c r="R706" s="73">
        <f>'1 уровень'!S3245</f>
        <v>0</v>
      </c>
      <c r="S706" s="73">
        <f>'1 уровень'!T3245</f>
        <v>0</v>
      </c>
      <c r="T706" s="73">
        <f>'1 уровень'!U3245</f>
        <v>0</v>
      </c>
      <c r="U706" s="790">
        <f>'1 уровень'!V3245</f>
        <v>0</v>
      </c>
      <c r="V706" s="73">
        <f>'1 уровень'!W3245</f>
        <v>0</v>
      </c>
      <c r="W706" s="73">
        <f>'1 уровень'!X3245</f>
        <v>0</v>
      </c>
      <c r="X706" s="73">
        <f>'1 уровень'!Y3245</f>
        <v>0</v>
      </c>
      <c r="Y706" s="73">
        <f>'1 уровень'!Z3245</f>
        <v>0</v>
      </c>
      <c r="Z706" s="387">
        <f>'1 уровень'!AA3245</f>
        <v>0</v>
      </c>
      <c r="AA706" s="73">
        <f>'1 уровень'!AB3245</f>
        <v>0</v>
      </c>
      <c r="AB706" s="73">
        <f>'1 уровень'!AC3245</f>
        <v>0</v>
      </c>
      <c r="AC706" s="982"/>
      <c r="AD706" s="989"/>
      <c r="AE706" s="60"/>
      <c r="AF706" s="60"/>
      <c r="AG706" s="60"/>
      <c r="AH706" s="60"/>
      <c r="AI706" s="60"/>
      <c r="AJ706" s="60"/>
      <c r="AK706" s="60"/>
      <c r="AL706" s="60"/>
      <c r="AM706" s="60"/>
      <c r="AN706" s="60"/>
      <c r="AO706" s="60"/>
      <c r="AP706" s="60"/>
      <c r="AQ706" s="60"/>
      <c r="AR706" s="60"/>
      <c r="AS706" s="60"/>
      <c r="AT706" s="60"/>
      <c r="AU706" s="60"/>
      <c r="AV706" s="60"/>
      <c r="AW706" s="60"/>
      <c r="AX706" s="60"/>
      <c r="AY706" s="60"/>
      <c r="AZ706" s="60"/>
      <c r="BA706" s="60"/>
      <c r="BB706" s="60"/>
      <c r="BC706" s="60"/>
      <c r="BD706" s="60"/>
      <c r="BE706" s="60"/>
      <c r="BF706" s="60"/>
      <c r="BG706" s="60"/>
      <c r="BH706" s="60"/>
      <c r="BI706" s="60"/>
      <c r="BJ706" s="60"/>
      <c r="BK706" s="60"/>
      <c r="BL706" s="60"/>
      <c r="BM706" s="60"/>
      <c r="BN706" s="60"/>
      <c r="BO706" s="60"/>
      <c r="BP706" s="60"/>
      <c r="BQ706" s="60"/>
      <c r="BR706" s="60"/>
      <c r="BS706" s="60"/>
      <c r="BT706" s="60"/>
      <c r="BU706" s="60"/>
      <c r="BV706" s="60"/>
      <c r="BW706" s="60"/>
      <c r="BX706" s="60"/>
      <c r="BY706" s="60"/>
      <c r="BZ706" s="60"/>
      <c r="CA706" s="60"/>
      <c r="CB706" s="60"/>
      <c r="CC706" s="60"/>
      <c r="CD706" s="60"/>
      <c r="CE706" s="60"/>
      <c r="CF706" s="60"/>
      <c r="CG706" s="60"/>
      <c r="CH706" s="60"/>
      <c r="CI706" s="60"/>
      <c r="CJ706" s="60"/>
      <c r="CK706" s="60"/>
      <c r="CL706" s="60"/>
      <c r="CM706" s="60"/>
      <c r="CN706" s="60"/>
      <c r="CO706" s="60"/>
      <c r="CP706" s="60"/>
      <c r="CQ706" s="60"/>
      <c r="CR706" s="60"/>
      <c r="CS706" s="60"/>
      <c r="CT706" s="60"/>
      <c r="CU706" s="60"/>
      <c r="CV706" s="60"/>
      <c r="CW706" s="60"/>
      <c r="CX706" s="60"/>
      <c r="CY706" s="60"/>
      <c r="CZ706" s="60"/>
      <c r="DA706" s="60"/>
      <c r="DB706" s="60"/>
      <c r="DC706" s="60"/>
      <c r="DD706" s="60"/>
      <c r="DE706" s="60"/>
      <c r="DF706" s="60"/>
      <c r="DG706" s="60"/>
      <c r="DH706" s="60"/>
      <c r="DI706" s="60"/>
      <c r="DJ706" s="60"/>
      <c r="DK706" s="60"/>
      <c r="DL706" s="60"/>
      <c r="DM706" s="60"/>
      <c r="DN706" s="60"/>
      <c r="DO706" s="60"/>
      <c r="DP706" s="60"/>
      <c r="DQ706" s="60"/>
      <c r="DR706" s="60"/>
      <c r="DS706" s="60"/>
      <c r="DT706" s="60"/>
      <c r="DU706" s="60"/>
      <c r="DV706" s="60"/>
      <c r="DW706" s="60"/>
      <c r="DX706" s="60"/>
      <c r="DY706" s="60"/>
      <c r="DZ706" s="60"/>
      <c r="EA706" s="60"/>
      <c r="EB706" s="60"/>
      <c r="EC706" s="60"/>
      <c r="ED706" s="60"/>
      <c r="EE706" s="60"/>
      <c r="EF706" s="60"/>
      <c r="EG706" s="60"/>
      <c r="EH706" s="60"/>
      <c r="EI706" s="60"/>
      <c r="EJ706" s="60"/>
      <c r="EK706" s="60"/>
      <c r="EL706" s="60"/>
      <c r="EM706" s="60"/>
      <c r="EN706" s="60"/>
      <c r="EO706" s="60"/>
      <c r="EP706" s="60"/>
      <c r="EQ706" s="60"/>
      <c r="ER706" s="60"/>
      <c r="ES706" s="60"/>
      <c r="ET706" s="60"/>
      <c r="EU706" s="60"/>
      <c r="EV706" s="60"/>
      <c r="EW706" s="60"/>
      <c r="EX706" s="60"/>
      <c r="EY706" s="60"/>
      <c r="EZ706" s="60"/>
      <c r="FA706" s="60"/>
      <c r="FB706" s="60"/>
      <c r="FC706" s="60"/>
      <c r="FD706" s="60"/>
      <c r="FE706" s="60"/>
      <c r="FF706" s="60"/>
      <c r="FG706" s="60"/>
      <c r="FH706" s="60"/>
      <c r="FI706" s="60"/>
      <c r="FJ706" s="60"/>
      <c r="FK706" s="60"/>
      <c r="FL706" s="60"/>
      <c r="FM706" s="60"/>
      <c r="FN706" s="60"/>
      <c r="FO706" s="60"/>
      <c r="FP706" s="60"/>
      <c r="FQ706" s="60"/>
      <c r="FR706" s="60"/>
      <c r="FS706" s="60"/>
      <c r="FT706" s="60"/>
      <c r="FU706" s="60"/>
      <c r="FV706" s="60"/>
      <c r="FW706" s="60"/>
      <c r="FX706" s="60"/>
      <c r="FY706" s="60"/>
      <c r="FZ706" s="60"/>
    </row>
    <row r="707" spans="2:182" ht="75" x14ac:dyDescent="0.25">
      <c r="C707" s="176" t="s">
        <v>459</v>
      </c>
      <c r="D707" s="28">
        <f>'1 уровень'!E3246</f>
        <v>300</v>
      </c>
      <c r="E707" s="28">
        <f>'1 уровень'!F3246</f>
        <v>75</v>
      </c>
      <c r="F707" s="28">
        <f>'1 уровень'!G3246</f>
        <v>0</v>
      </c>
      <c r="G707" s="65">
        <f>'1 уровень'!H3246</f>
        <v>0</v>
      </c>
      <c r="H707" s="79">
        <f>'1 уровень'!I3246</f>
        <v>0</v>
      </c>
      <c r="I707" s="79">
        <f>'1 уровень'!J3246</f>
        <v>0</v>
      </c>
      <c r="J707" s="74">
        <f>'1 уровень'!K3246</f>
        <v>0</v>
      </c>
      <c r="K707" s="74">
        <f>'1 уровень'!L3246</f>
        <v>0</v>
      </c>
      <c r="L707" s="74">
        <f>'1 уровень'!M3246</f>
        <v>0</v>
      </c>
      <c r="M707" s="74">
        <f>'1 уровень'!N3246</f>
        <v>0</v>
      </c>
      <c r="N707" s="74">
        <f>'1 уровень'!O3246</f>
        <v>0</v>
      </c>
      <c r="O707" s="74">
        <f>'1 уровень'!P3246</f>
        <v>0</v>
      </c>
      <c r="P707" s="73">
        <f>'1 уровень'!Q3246</f>
        <v>0</v>
      </c>
      <c r="Q707" s="73">
        <f>'1 уровень'!R3246</f>
        <v>0</v>
      </c>
      <c r="R707" s="73">
        <f>'1 уровень'!S3246</f>
        <v>0</v>
      </c>
      <c r="S707" s="73">
        <f>'1 уровень'!T3246</f>
        <v>0</v>
      </c>
      <c r="T707" s="73">
        <f>'1 уровень'!U3246</f>
        <v>0</v>
      </c>
      <c r="U707" s="790">
        <f>'1 уровень'!V3246</f>
        <v>0</v>
      </c>
      <c r="V707" s="73">
        <f>'1 уровень'!W3246</f>
        <v>0</v>
      </c>
      <c r="W707" s="73">
        <f>'1 уровень'!X3246</f>
        <v>0</v>
      </c>
      <c r="X707" s="73">
        <f>'1 уровень'!Y3246</f>
        <v>0</v>
      </c>
      <c r="Y707" s="73">
        <f>'1 уровень'!Z3246</f>
        <v>0</v>
      </c>
      <c r="Z707" s="387">
        <f>'1 уровень'!AA3246</f>
        <v>0</v>
      </c>
      <c r="AA707" s="73">
        <f>'1 уровень'!AB3246</f>
        <v>0</v>
      </c>
      <c r="AB707" s="73">
        <f>'1 уровень'!AC3246</f>
        <v>0</v>
      </c>
      <c r="AC707" s="982"/>
      <c r="AD707" s="989"/>
      <c r="AE707" s="60"/>
      <c r="AF707" s="60"/>
      <c r="AG707" s="60"/>
      <c r="AH707" s="60"/>
      <c r="AI707" s="60"/>
      <c r="AJ707" s="60"/>
      <c r="AK707" s="60"/>
      <c r="AL707" s="60"/>
      <c r="AM707" s="60"/>
      <c r="AN707" s="60"/>
      <c r="AO707" s="60"/>
      <c r="AP707" s="60"/>
      <c r="AQ707" s="60"/>
      <c r="AR707" s="60"/>
      <c r="AS707" s="60"/>
      <c r="AT707" s="60"/>
      <c r="AU707" s="60"/>
      <c r="AV707" s="60"/>
      <c r="AW707" s="60"/>
      <c r="AX707" s="60"/>
      <c r="AY707" s="60"/>
      <c r="AZ707" s="60"/>
      <c r="BA707" s="60"/>
      <c r="BB707" s="60"/>
      <c r="BC707" s="60"/>
      <c r="BD707" s="60"/>
      <c r="BE707" s="60"/>
      <c r="BF707" s="60"/>
      <c r="BG707" s="60"/>
      <c r="BH707" s="60"/>
      <c r="BI707" s="60"/>
      <c r="BJ707" s="60"/>
      <c r="BK707" s="60"/>
      <c r="BL707" s="60"/>
      <c r="BM707" s="60"/>
      <c r="BN707" s="60"/>
      <c r="BO707" s="60"/>
      <c r="BP707" s="60"/>
      <c r="BQ707" s="60"/>
      <c r="BR707" s="60"/>
      <c r="BS707" s="60"/>
      <c r="BT707" s="60"/>
      <c r="BU707" s="60"/>
      <c r="BV707" s="60"/>
      <c r="BW707" s="60"/>
      <c r="BX707" s="60"/>
      <c r="BY707" s="60"/>
      <c r="BZ707" s="60"/>
      <c r="CA707" s="60"/>
      <c r="CB707" s="60"/>
      <c r="CC707" s="60"/>
      <c r="CD707" s="60"/>
      <c r="CE707" s="60"/>
      <c r="CF707" s="60"/>
      <c r="CG707" s="60"/>
      <c r="CH707" s="60"/>
      <c r="CI707" s="60"/>
      <c r="CJ707" s="60"/>
      <c r="CK707" s="60"/>
      <c r="CL707" s="60"/>
      <c r="CM707" s="60"/>
      <c r="CN707" s="60"/>
      <c r="CO707" s="60"/>
      <c r="CP707" s="60"/>
      <c r="CQ707" s="60"/>
      <c r="CR707" s="60"/>
      <c r="CS707" s="60"/>
      <c r="CT707" s="60"/>
      <c r="CU707" s="60"/>
      <c r="CV707" s="60"/>
      <c r="CW707" s="60"/>
      <c r="CX707" s="60"/>
      <c r="CY707" s="60"/>
      <c r="CZ707" s="60"/>
      <c r="DA707" s="60"/>
      <c r="DB707" s="60"/>
      <c r="DC707" s="60"/>
      <c r="DD707" s="60"/>
      <c r="DE707" s="60"/>
      <c r="DF707" s="60"/>
      <c r="DG707" s="60"/>
      <c r="DH707" s="60"/>
      <c r="DI707" s="60"/>
      <c r="DJ707" s="60"/>
      <c r="DK707" s="60"/>
      <c r="DL707" s="60"/>
      <c r="DM707" s="60"/>
      <c r="DN707" s="60"/>
      <c r="DO707" s="60"/>
      <c r="DP707" s="60"/>
      <c r="DQ707" s="60"/>
      <c r="DR707" s="60"/>
      <c r="DS707" s="60"/>
      <c r="DT707" s="60"/>
      <c r="DU707" s="60"/>
      <c r="DV707" s="60"/>
      <c r="DW707" s="60"/>
      <c r="DX707" s="60"/>
      <c r="DY707" s="60"/>
      <c r="DZ707" s="60"/>
      <c r="EA707" s="60"/>
      <c r="EB707" s="60"/>
      <c r="EC707" s="60"/>
      <c r="ED707" s="60"/>
      <c r="EE707" s="60"/>
      <c r="EF707" s="60"/>
      <c r="EG707" s="60"/>
      <c r="EH707" s="60"/>
      <c r="EI707" s="60"/>
      <c r="EJ707" s="60"/>
      <c r="EK707" s="60"/>
      <c r="EL707" s="60"/>
      <c r="EM707" s="60"/>
      <c r="EN707" s="60"/>
      <c r="EO707" s="60"/>
      <c r="EP707" s="60"/>
      <c r="EQ707" s="60"/>
      <c r="ER707" s="60"/>
      <c r="ES707" s="60"/>
      <c r="ET707" s="60"/>
      <c r="EU707" s="60"/>
      <c r="EV707" s="60"/>
      <c r="EW707" s="60"/>
      <c r="EX707" s="60"/>
      <c r="EY707" s="60"/>
      <c r="EZ707" s="60"/>
      <c r="FA707" s="60"/>
      <c r="FB707" s="60"/>
      <c r="FC707" s="60"/>
      <c r="FD707" s="60"/>
      <c r="FE707" s="60"/>
      <c r="FF707" s="60"/>
      <c r="FG707" s="60"/>
      <c r="FH707" s="60"/>
      <c r="FI707" s="60"/>
      <c r="FJ707" s="60"/>
      <c r="FK707" s="60"/>
      <c r="FL707" s="60"/>
      <c r="FM707" s="60"/>
      <c r="FN707" s="60"/>
      <c r="FO707" s="60"/>
      <c r="FP707" s="60"/>
      <c r="FQ707" s="60"/>
      <c r="FR707" s="60"/>
      <c r="FS707" s="60"/>
      <c r="FT707" s="60"/>
      <c r="FU707" s="60"/>
      <c r="FV707" s="60"/>
      <c r="FW707" s="60"/>
      <c r="FX707" s="60"/>
      <c r="FY707" s="60"/>
      <c r="FZ707" s="60"/>
    </row>
    <row r="708" spans="2:182" ht="29.25" x14ac:dyDescent="0.25">
      <c r="C708" s="291" t="s">
        <v>564</v>
      </c>
      <c r="D708" s="28">
        <f>'1 уровень'!E3247</f>
        <v>1500</v>
      </c>
      <c r="E708" s="28">
        <f>'1 уровень'!F3247</f>
        <v>375</v>
      </c>
      <c r="F708" s="28">
        <f>'1 уровень'!G3247</f>
        <v>131</v>
      </c>
      <c r="G708" s="65">
        <f>'1 уровень'!H3247</f>
        <v>34.93333333333333</v>
      </c>
      <c r="H708" s="79">
        <f>'1 уровень'!I3247</f>
        <v>0</v>
      </c>
      <c r="I708" s="79">
        <f>'1 уровень'!J3247</f>
        <v>0</v>
      </c>
      <c r="J708" s="74">
        <f>'1 уровень'!K3247</f>
        <v>0</v>
      </c>
      <c r="K708" s="74">
        <f>'1 уровень'!L3247</f>
        <v>0</v>
      </c>
      <c r="L708" s="74">
        <f>'1 уровень'!M3247</f>
        <v>0</v>
      </c>
      <c r="M708" s="74">
        <f>'1 уровень'!N3247</f>
        <v>0</v>
      </c>
      <c r="N708" s="74">
        <f>'1 уровень'!O3247</f>
        <v>0</v>
      </c>
      <c r="O708" s="74">
        <f>'1 уровень'!P3247</f>
        <v>0</v>
      </c>
      <c r="P708" s="73">
        <f>'1 уровень'!Q3247</f>
        <v>0</v>
      </c>
      <c r="Q708" s="73">
        <f>'1 уровень'!R3247</f>
        <v>0</v>
      </c>
      <c r="R708" s="73">
        <f>'1 уровень'!S3247</f>
        <v>0</v>
      </c>
      <c r="S708" s="73">
        <f>'1 уровень'!T3247</f>
        <v>0</v>
      </c>
      <c r="T708" s="73">
        <f>'1 уровень'!U3247</f>
        <v>0</v>
      </c>
      <c r="U708" s="790">
        <f>'1 уровень'!V3247</f>
        <v>0</v>
      </c>
      <c r="V708" s="73">
        <f>'1 уровень'!W3247</f>
        <v>0</v>
      </c>
      <c r="W708" s="73">
        <f>'1 уровень'!X3247</f>
        <v>0</v>
      </c>
      <c r="X708" s="73">
        <f>'1 уровень'!Y3247</f>
        <v>0</v>
      </c>
      <c r="Y708" s="73">
        <f>'1 уровень'!Z3247</f>
        <v>0</v>
      </c>
      <c r="Z708" s="387">
        <f>'1 уровень'!AA3247</f>
        <v>0</v>
      </c>
      <c r="AA708" s="73">
        <f>'1 уровень'!AB3247</f>
        <v>0</v>
      </c>
      <c r="AB708" s="73">
        <f>'1 уровень'!AC3247</f>
        <v>0</v>
      </c>
      <c r="AC708" s="982"/>
      <c r="AD708" s="989"/>
      <c r="AE708" s="60"/>
      <c r="AF708" s="60"/>
      <c r="AG708" s="60"/>
      <c r="AH708" s="60"/>
      <c r="AI708" s="60"/>
      <c r="AJ708" s="60"/>
      <c r="AK708" s="60"/>
      <c r="AL708" s="60"/>
      <c r="AM708" s="60"/>
      <c r="AN708" s="60"/>
      <c r="AO708" s="60"/>
      <c r="AP708" s="60"/>
      <c r="AQ708" s="60"/>
      <c r="AR708" s="60"/>
      <c r="AS708" s="60"/>
      <c r="AT708" s="60"/>
      <c r="AU708" s="60"/>
      <c r="AV708" s="60"/>
      <c r="AW708" s="60"/>
      <c r="AX708" s="60"/>
      <c r="AY708" s="60"/>
      <c r="AZ708" s="60"/>
      <c r="BA708" s="60"/>
      <c r="BB708" s="60"/>
      <c r="BC708" s="60"/>
      <c r="BD708" s="60"/>
      <c r="BE708" s="60"/>
      <c r="BF708" s="60"/>
      <c r="BG708" s="60"/>
      <c r="BH708" s="60"/>
      <c r="BI708" s="60"/>
      <c r="BJ708" s="60"/>
      <c r="BK708" s="60"/>
      <c r="BL708" s="60"/>
      <c r="BM708" s="60"/>
      <c r="BN708" s="60"/>
      <c r="BO708" s="60"/>
      <c r="BP708" s="60"/>
      <c r="BQ708" s="60"/>
      <c r="BR708" s="60"/>
      <c r="BS708" s="60"/>
      <c r="BT708" s="60"/>
      <c r="BU708" s="60"/>
      <c r="BV708" s="60"/>
      <c r="BW708" s="60"/>
      <c r="BX708" s="60"/>
      <c r="BY708" s="60"/>
      <c r="BZ708" s="60"/>
      <c r="CA708" s="60"/>
      <c r="CB708" s="60"/>
      <c r="CC708" s="60"/>
      <c r="CD708" s="60"/>
      <c r="CE708" s="60"/>
      <c r="CF708" s="60"/>
      <c r="CG708" s="60"/>
      <c r="CH708" s="60"/>
      <c r="CI708" s="60"/>
      <c r="CJ708" s="60"/>
      <c r="CK708" s="60"/>
      <c r="CL708" s="60"/>
      <c r="CM708" s="60"/>
      <c r="CN708" s="60"/>
      <c r="CO708" s="60"/>
      <c r="CP708" s="60"/>
      <c r="CQ708" s="60"/>
      <c r="CR708" s="60"/>
      <c r="CS708" s="60"/>
      <c r="CT708" s="60"/>
      <c r="CU708" s="60"/>
      <c r="CV708" s="60"/>
      <c r="CW708" s="60"/>
      <c r="CX708" s="60"/>
      <c r="CY708" s="60"/>
      <c r="CZ708" s="60"/>
      <c r="DA708" s="60"/>
      <c r="DB708" s="60"/>
      <c r="DC708" s="60"/>
      <c r="DD708" s="60"/>
      <c r="DE708" s="60"/>
      <c r="DF708" s="60"/>
      <c r="DG708" s="60"/>
      <c r="DH708" s="60"/>
      <c r="DI708" s="60"/>
      <c r="DJ708" s="60"/>
      <c r="DK708" s="60"/>
      <c r="DL708" s="60"/>
      <c r="DM708" s="60"/>
      <c r="DN708" s="60"/>
      <c r="DO708" s="60"/>
      <c r="DP708" s="60"/>
      <c r="DQ708" s="60"/>
      <c r="DR708" s="60"/>
      <c r="DS708" s="60"/>
      <c r="DT708" s="60"/>
      <c r="DU708" s="60"/>
      <c r="DV708" s="60"/>
      <c r="DW708" s="60"/>
      <c r="DX708" s="60"/>
      <c r="DY708" s="60"/>
      <c r="DZ708" s="60"/>
      <c r="EA708" s="60"/>
      <c r="EB708" s="60"/>
      <c r="EC708" s="60"/>
      <c r="ED708" s="60"/>
      <c r="EE708" s="60"/>
      <c r="EF708" s="60"/>
      <c r="EG708" s="60"/>
      <c r="EH708" s="60"/>
      <c r="EI708" s="60"/>
      <c r="EJ708" s="60"/>
      <c r="EK708" s="60"/>
      <c r="EL708" s="60"/>
      <c r="EM708" s="60"/>
      <c r="EN708" s="60"/>
      <c r="EO708" s="60"/>
      <c r="EP708" s="60"/>
      <c r="EQ708" s="60"/>
      <c r="ER708" s="60"/>
      <c r="ES708" s="60"/>
      <c r="ET708" s="60"/>
      <c r="EU708" s="60"/>
      <c r="EV708" s="60"/>
      <c r="EW708" s="60"/>
      <c r="EX708" s="60"/>
      <c r="EY708" s="60"/>
      <c r="EZ708" s="60"/>
      <c r="FA708" s="60"/>
      <c r="FB708" s="60"/>
      <c r="FC708" s="60"/>
      <c r="FD708" s="60"/>
      <c r="FE708" s="60"/>
      <c r="FF708" s="60"/>
      <c r="FG708" s="60"/>
      <c r="FH708" s="60"/>
      <c r="FI708" s="60"/>
      <c r="FJ708" s="60"/>
      <c r="FK708" s="60"/>
      <c r="FL708" s="60"/>
      <c r="FM708" s="60"/>
      <c r="FN708" s="60"/>
      <c r="FO708" s="60"/>
      <c r="FP708" s="60"/>
      <c r="FQ708" s="60"/>
      <c r="FR708" s="60"/>
      <c r="FS708" s="60"/>
      <c r="FT708" s="60"/>
      <c r="FU708" s="60"/>
      <c r="FV708" s="60"/>
      <c r="FW708" s="60"/>
      <c r="FX708" s="60"/>
      <c r="FY708" s="60"/>
      <c r="FZ708" s="60"/>
    </row>
    <row r="709" spans="2:182" ht="30" x14ac:dyDescent="0.25">
      <c r="C709" s="177" t="s">
        <v>191</v>
      </c>
      <c r="D709" s="28">
        <f>'1 уровень'!E3248</f>
        <v>0</v>
      </c>
      <c r="E709" s="28">
        <f>'1 уровень'!F3248</f>
        <v>0</v>
      </c>
      <c r="F709" s="28">
        <f>'1 уровень'!G3248</f>
        <v>0</v>
      </c>
      <c r="G709" s="65">
        <f>'1 уровень'!H3248</f>
        <v>0</v>
      </c>
      <c r="H709" s="79">
        <f>'1 уровень'!I3248</f>
        <v>0</v>
      </c>
      <c r="I709" s="79">
        <f>'1 уровень'!J3248</f>
        <v>0</v>
      </c>
      <c r="J709" s="74">
        <f>'1 уровень'!K3248</f>
        <v>0</v>
      </c>
      <c r="K709" s="74">
        <f>'1 уровень'!L3248</f>
        <v>0</v>
      </c>
      <c r="L709" s="74">
        <f>'1 уровень'!M3248</f>
        <v>0</v>
      </c>
      <c r="M709" s="74">
        <f>'1 уровень'!N3248</f>
        <v>0</v>
      </c>
      <c r="N709" s="74">
        <f>'1 уровень'!O3248</f>
        <v>0</v>
      </c>
      <c r="O709" s="74">
        <f>'1 уровень'!P3248</f>
        <v>0</v>
      </c>
      <c r="P709" s="73">
        <f>'1 уровень'!Q3248</f>
        <v>0</v>
      </c>
      <c r="Q709" s="73">
        <f>'1 уровень'!R3248</f>
        <v>0</v>
      </c>
      <c r="R709" s="73">
        <f>'1 уровень'!S3248</f>
        <v>0</v>
      </c>
      <c r="S709" s="73">
        <f>'1 уровень'!T3248</f>
        <v>0</v>
      </c>
      <c r="T709" s="73">
        <f>'1 уровень'!U3248</f>
        <v>0</v>
      </c>
      <c r="U709" s="790">
        <f>'1 уровень'!V3248</f>
        <v>0</v>
      </c>
      <c r="V709" s="73">
        <f>'1 уровень'!W3248</f>
        <v>0</v>
      </c>
      <c r="W709" s="73">
        <f>'1 уровень'!X3248</f>
        <v>0</v>
      </c>
      <c r="X709" s="73">
        <f>'1 уровень'!Y3248</f>
        <v>0</v>
      </c>
      <c r="Y709" s="73">
        <f>'1 уровень'!Z3248</f>
        <v>0</v>
      </c>
      <c r="Z709" s="387">
        <f>'1 уровень'!AA3248</f>
        <v>0</v>
      </c>
      <c r="AA709" s="73">
        <f>'1 уровень'!AB3248</f>
        <v>0</v>
      </c>
      <c r="AB709" s="73">
        <f>'1 уровень'!AC3248</f>
        <v>0</v>
      </c>
      <c r="AC709" s="982"/>
      <c r="AD709" s="989"/>
      <c r="AE709" s="60"/>
      <c r="AF709" s="60"/>
      <c r="AG709" s="60"/>
      <c r="AH709" s="60"/>
      <c r="AI709" s="60"/>
      <c r="AJ709" s="60"/>
      <c r="AK709" s="60"/>
      <c r="AL709" s="60"/>
      <c r="AM709" s="60"/>
      <c r="AN709" s="60"/>
      <c r="AO709" s="60"/>
      <c r="AP709" s="60"/>
      <c r="AQ709" s="60"/>
      <c r="AR709" s="60"/>
      <c r="AS709" s="60"/>
      <c r="AT709" s="60"/>
      <c r="AU709" s="60"/>
      <c r="AV709" s="60"/>
      <c r="AW709" s="60"/>
      <c r="AX709" s="60"/>
      <c r="AY709" s="60"/>
      <c r="AZ709" s="60"/>
      <c r="BA709" s="60"/>
      <c r="BB709" s="60"/>
      <c r="BC709" s="60"/>
      <c r="BD709" s="60"/>
      <c r="BE709" s="60"/>
      <c r="BF709" s="60"/>
      <c r="BG709" s="60"/>
      <c r="BH709" s="60"/>
      <c r="BI709" s="60"/>
      <c r="BJ709" s="60"/>
      <c r="BK709" s="60"/>
      <c r="BL709" s="60"/>
      <c r="BM709" s="60"/>
      <c r="BN709" s="60"/>
      <c r="BO709" s="60"/>
      <c r="BP709" s="60"/>
      <c r="BQ709" s="60"/>
      <c r="BR709" s="60"/>
      <c r="BS709" s="60"/>
      <c r="BT709" s="60"/>
      <c r="BU709" s="60"/>
      <c r="BV709" s="60"/>
      <c r="BW709" s="60"/>
      <c r="BX709" s="60"/>
      <c r="BY709" s="60"/>
      <c r="BZ709" s="60"/>
      <c r="CA709" s="60"/>
      <c r="CB709" s="60"/>
      <c r="CC709" s="60"/>
      <c r="CD709" s="60"/>
      <c r="CE709" s="60"/>
      <c r="CF709" s="60"/>
      <c r="CG709" s="60"/>
      <c r="CH709" s="60"/>
      <c r="CI709" s="60"/>
      <c r="CJ709" s="60"/>
      <c r="CK709" s="60"/>
      <c r="CL709" s="60"/>
      <c r="CM709" s="60"/>
      <c r="CN709" s="60"/>
      <c r="CO709" s="60"/>
      <c r="CP709" s="60"/>
      <c r="CQ709" s="60"/>
      <c r="CR709" s="60"/>
      <c r="CS709" s="60"/>
      <c r="CT709" s="60"/>
      <c r="CU709" s="60"/>
      <c r="CV709" s="60"/>
      <c r="CW709" s="60"/>
      <c r="CX709" s="60"/>
      <c r="CY709" s="60"/>
      <c r="CZ709" s="60"/>
      <c r="DA709" s="60"/>
      <c r="DB709" s="60"/>
      <c r="DC709" s="60"/>
      <c r="DD709" s="60"/>
      <c r="DE709" s="60"/>
      <c r="DF709" s="60"/>
      <c r="DG709" s="60"/>
      <c r="DH709" s="60"/>
      <c r="DI709" s="60"/>
      <c r="DJ709" s="60"/>
      <c r="DK709" s="60"/>
      <c r="DL709" s="60"/>
      <c r="DM709" s="60"/>
      <c r="DN709" s="60"/>
      <c r="DO709" s="60"/>
      <c r="DP709" s="60"/>
      <c r="DQ709" s="60"/>
      <c r="DR709" s="60"/>
      <c r="DS709" s="60"/>
      <c r="DT709" s="60"/>
      <c r="DU709" s="60"/>
      <c r="DV709" s="60"/>
      <c r="DW709" s="60"/>
      <c r="DX709" s="60"/>
      <c r="DY709" s="60"/>
      <c r="DZ709" s="60"/>
      <c r="EA709" s="60"/>
      <c r="EB709" s="60"/>
      <c r="EC709" s="60"/>
      <c r="ED709" s="60"/>
      <c r="EE709" s="60"/>
      <c r="EF709" s="60"/>
      <c r="EG709" s="60"/>
      <c r="EH709" s="60"/>
      <c r="EI709" s="60"/>
      <c r="EJ709" s="60"/>
      <c r="EK709" s="60"/>
      <c r="EL709" s="60"/>
      <c r="EM709" s="60"/>
      <c r="EN709" s="60"/>
      <c r="EO709" s="60"/>
      <c r="EP709" s="60"/>
      <c r="EQ709" s="60"/>
      <c r="ER709" s="60"/>
      <c r="ES709" s="60"/>
      <c r="ET709" s="60"/>
      <c r="EU709" s="60"/>
      <c r="EV709" s="60"/>
      <c r="EW709" s="60"/>
      <c r="EX709" s="60"/>
      <c r="EY709" s="60"/>
      <c r="EZ709" s="60"/>
      <c r="FA709" s="60"/>
      <c r="FB709" s="60"/>
      <c r="FC709" s="60"/>
      <c r="FD709" s="60"/>
      <c r="FE709" s="60"/>
      <c r="FF709" s="60"/>
      <c r="FG709" s="60"/>
      <c r="FH709" s="60"/>
      <c r="FI709" s="60"/>
      <c r="FJ709" s="60"/>
      <c r="FK709" s="60"/>
      <c r="FL709" s="60"/>
      <c r="FM709" s="60"/>
      <c r="FN709" s="60"/>
      <c r="FO709" s="60"/>
      <c r="FP709" s="60"/>
      <c r="FQ709" s="60"/>
      <c r="FR709" s="60"/>
      <c r="FS709" s="60"/>
      <c r="FT709" s="60"/>
      <c r="FU709" s="60"/>
      <c r="FV709" s="60"/>
      <c r="FW709" s="60"/>
      <c r="FX709" s="60"/>
      <c r="FY709" s="60"/>
      <c r="FZ709" s="60"/>
    </row>
    <row r="710" spans="2:182" ht="110.25" x14ac:dyDescent="0.25">
      <c r="B710" s="19">
        <v>1</v>
      </c>
      <c r="C710" s="559" t="s">
        <v>460</v>
      </c>
      <c r="D710" s="28">
        <f>'1 уровень'!E3249</f>
        <v>3516</v>
      </c>
      <c r="E710" s="28">
        <f>'1 уровень'!F3249</f>
        <v>880</v>
      </c>
      <c r="F710" s="28">
        <f>'1 уровень'!G3249</f>
        <v>594</v>
      </c>
      <c r="G710" s="65">
        <f>'1 уровень'!H3249</f>
        <v>67.5</v>
      </c>
      <c r="H710" s="79">
        <f>'1 уровень'!I3249</f>
        <v>0</v>
      </c>
      <c r="I710" s="79">
        <f>'1 уровень'!J3249</f>
        <v>0</v>
      </c>
      <c r="J710" s="74">
        <f>'1 уровень'!K3249</f>
        <v>0</v>
      </c>
      <c r="K710" s="74">
        <f>'1 уровень'!L3249</f>
        <v>0</v>
      </c>
      <c r="L710" s="74">
        <f>'1 уровень'!M3249</f>
        <v>0</v>
      </c>
      <c r="M710" s="74">
        <f>'1 уровень'!N3249</f>
        <v>0</v>
      </c>
      <c r="N710" s="74">
        <f>'1 уровень'!O3249</f>
        <v>0</v>
      </c>
      <c r="O710" s="74">
        <f>'1 уровень'!P3249</f>
        <v>0</v>
      </c>
      <c r="P710" s="73">
        <f>'1 уровень'!Q3249</f>
        <v>13089.563399999999</v>
      </c>
      <c r="Q710" s="73">
        <f>'1 уровень'!R3249</f>
        <v>13089.563399999999</v>
      </c>
      <c r="R710" s="73">
        <f>'1 уровень'!S3249</f>
        <v>13089.563399999999</v>
      </c>
      <c r="S710" s="73">
        <f>'1 уровень'!T3249</f>
        <v>3272.3908499999998</v>
      </c>
      <c r="T710" s="73">
        <f>'1 уровень'!U3249</f>
        <v>2001.9687800000002</v>
      </c>
      <c r="U710" s="790">
        <f>'1 уровень'!V3249</f>
        <v>0</v>
      </c>
      <c r="V710" s="73">
        <f>'1 уровень'!W3249</f>
        <v>0</v>
      </c>
      <c r="W710" s="73">
        <f>'1 уровень'!X3249</f>
        <v>-1270.4220699999996</v>
      </c>
      <c r="X710" s="73">
        <f>'1 уровень'!Y3249</f>
        <v>0</v>
      </c>
      <c r="Y710" s="73">
        <f>'1 уровень'!Z3249</f>
        <v>-9.9539600000000004</v>
      </c>
      <c r="Z710" s="387">
        <f>'1 уровень'!AA3249</f>
        <v>1992.0148200000001</v>
      </c>
      <c r="AA710" s="73">
        <f>'1 уровень'!AB3249</f>
        <v>0</v>
      </c>
      <c r="AB710" s="73">
        <f>'1 уровень'!AC3249</f>
        <v>0</v>
      </c>
      <c r="AC710" s="982">
        <f>'1 уровень'!AB3242</f>
        <v>0</v>
      </c>
      <c r="AD710" s="989">
        <f>'1 уровень'!AC3242</f>
        <v>0</v>
      </c>
      <c r="AE710" s="60"/>
      <c r="AF710" s="60"/>
      <c r="AG710" s="60"/>
      <c r="AH710" s="60"/>
      <c r="AI710" s="60"/>
      <c r="AJ710" s="60"/>
      <c r="AK710" s="60"/>
      <c r="AL710" s="60"/>
      <c r="AM710" s="60"/>
      <c r="AN710" s="60"/>
      <c r="AO710" s="60"/>
      <c r="AP710" s="60"/>
      <c r="AQ710" s="60"/>
      <c r="AR710" s="60"/>
      <c r="AS710" s="60"/>
      <c r="AT710" s="60"/>
      <c r="AU710" s="60"/>
      <c r="AV710" s="60"/>
      <c r="AW710" s="60"/>
      <c r="AX710" s="60"/>
      <c r="AY710" s="60"/>
      <c r="AZ710" s="60"/>
      <c r="BA710" s="60"/>
      <c r="BB710" s="60"/>
      <c r="BC710" s="60"/>
      <c r="BD710" s="60"/>
      <c r="BE710" s="60"/>
      <c r="BF710" s="60"/>
      <c r="BG710" s="60"/>
      <c r="BH710" s="60"/>
      <c r="BI710" s="60"/>
      <c r="BJ710" s="60"/>
      <c r="BK710" s="60"/>
      <c r="BL710" s="60"/>
      <c r="BM710" s="60"/>
      <c r="BN710" s="60"/>
      <c r="BO710" s="60"/>
      <c r="BP710" s="60"/>
      <c r="BQ710" s="60"/>
      <c r="BR710" s="60"/>
      <c r="BS710" s="60"/>
      <c r="BT710" s="60"/>
      <c r="BU710" s="60"/>
      <c r="BV710" s="60"/>
      <c r="BW710" s="60"/>
      <c r="BX710" s="60"/>
      <c r="BY710" s="60"/>
      <c r="BZ710" s="60"/>
      <c r="CA710" s="60"/>
      <c r="CB710" s="60"/>
      <c r="CC710" s="60"/>
      <c r="CD710" s="60"/>
      <c r="CE710" s="60"/>
      <c r="CF710" s="60"/>
      <c r="CG710" s="60"/>
      <c r="CH710" s="60"/>
      <c r="CI710" s="60"/>
      <c r="CJ710" s="60"/>
      <c r="CK710" s="60"/>
      <c r="CL710" s="60"/>
      <c r="CM710" s="60"/>
      <c r="CN710" s="60"/>
      <c r="CO710" s="60"/>
      <c r="CP710" s="60"/>
      <c r="CQ710" s="60"/>
      <c r="CR710" s="60"/>
      <c r="CS710" s="60"/>
      <c r="CT710" s="60"/>
      <c r="CU710" s="60"/>
      <c r="CV710" s="60"/>
      <c r="CW710" s="60"/>
      <c r="CX710" s="60"/>
      <c r="CY710" s="60"/>
      <c r="CZ710" s="60"/>
      <c r="DA710" s="60"/>
      <c r="DB710" s="60"/>
      <c r="DC710" s="60"/>
      <c r="DD710" s="60"/>
      <c r="DE710" s="60"/>
      <c r="DF710" s="60"/>
      <c r="DG710" s="60"/>
      <c r="DH710" s="60"/>
      <c r="DI710" s="60"/>
      <c r="DJ710" s="60"/>
      <c r="DK710" s="60"/>
      <c r="DL710" s="60"/>
      <c r="DM710" s="60"/>
      <c r="DN710" s="60"/>
      <c r="DO710" s="60"/>
      <c r="DP710" s="60"/>
      <c r="DQ710" s="60"/>
      <c r="DR710" s="60"/>
      <c r="DS710" s="60"/>
      <c r="DT710" s="60"/>
      <c r="DU710" s="60"/>
      <c r="DV710" s="60"/>
      <c r="DW710" s="60"/>
      <c r="DX710" s="60"/>
      <c r="DY710" s="60"/>
      <c r="DZ710" s="60"/>
      <c r="EA710" s="60"/>
      <c r="EB710" s="60"/>
      <c r="EC710" s="60"/>
      <c r="ED710" s="60"/>
      <c r="EE710" s="60"/>
      <c r="EF710" s="60"/>
      <c r="EG710" s="60"/>
      <c r="EH710" s="60"/>
      <c r="EI710" s="60"/>
      <c r="EJ710" s="60"/>
      <c r="EK710" s="60"/>
      <c r="EL710" s="60"/>
      <c r="EM710" s="60"/>
      <c r="EN710" s="60"/>
      <c r="EO710" s="60"/>
      <c r="EP710" s="60"/>
      <c r="EQ710" s="60"/>
      <c r="ER710" s="60"/>
      <c r="ES710" s="60"/>
      <c r="ET710" s="60"/>
      <c r="EU710" s="60"/>
      <c r="EV710" s="60"/>
      <c r="EW710" s="60"/>
      <c r="EX710" s="60"/>
      <c r="EY710" s="60"/>
      <c r="EZ710" s="60"/>
      <c r="FA710" s="60"/>
      <c r="FB710" s="60"/>
      <c r="FC710" s="60"/>
      <c r="FD710" s="60"/>
      <c r="FE710" s="60"/>
      <c r="FF710" s="60"/>
      <c r="FG710" s="60"/>
      <c r="FH710" s="60"/>
      <c r="FI710" s="60"/>
      <c r="FJ710" s="60"/>
      <c r="FK710" s="60"/>
      <c r="FL710" s="60"/>
      <c r="FM710" s="60"/>
      <c r="FN710" s="60"/>
      <c r="FO710" s="60"/>
      <c r="FP710" s="60"/>
      <c r="FQ710" s="60"/>
      <c r="FR710" s="60"/>
      <c r="FS710" s="60"/>
      <c r="FT710" s="60"/>
      <c r="FU710" s="60"/>
      <c r="FV710" s="60"/>
      <c r="FW710" s="60"/>
      <c r="FX710" s="60"/>
      <c r="FY710" s="60"/>
      <c r="FZ710" s="60"/>
    </row>
    <row r="711" spans="2:182" ht="15.75" x14ac:dyDescent="0.25">
      <c r="B711" s="19">
        <v>1</v>
      </c>
      <c r="C711" s="559" t="s">
        <v>561</v>
      </c>
      <c r="D711" s="28">
        <f>'1 уровень'!E3250</f>
        <v>599</v>
      </c>
      <c r="E711" s="28">
        <f>'1 уровень'!F3250</f>
        <v>150</v>
      </c>
      <c r="F711" s="28">
        <f>'1 уровень'!G3250</f>
        <v>11</v>
      </c>
      <c r="G711" s="65">
        <f>'1 уровень'!H3250</f>
        <v>7.333333333333333</v>
      </c>
      <c r="H711" s="79">
        <f>'1 уровень'!I3250</f>
        <v>0</v>
      </c>
      <c r="I711" s="79">
        <f>'1 уровень'!J3250</f>
        <v>0</v>
      </c>
      <c r="J711" s="74">
        <f>'1 уровень'!K3250</f>
        <v>0</v>
      </c>
      <c r="K711" s="74">
        <f>'1 уровень'!L3250</f>
        <v>0</v>
      </c>
      <c r="L711" s="74">
        <f>'1 уровень'!M3250</f>
        <v>0</v>
      </c>
      <c r="M711" s="74">
        <f>'1 уровень'!N3250</f>
        <v>0</v>
      </c>
      <c r="N711" s="74">
        <f>'1 уровень'!O3250</f>
        <v>0</v>
      </c>
      <c r="O711" s="74">
        <f>'1 уровень'!P3250</f>
        <v>0</v>
      </c>
      <c r="P711" s="90">
        <f>'1 уровень'!Q3250</f>
        <v>3150.6800999999996</v>
      </c>
      <c r="Q711" s="90">
        <f>'1 уровень'!R3250</f>
        <v>3150.6800999999996</v>
      </c>
      <c r="R711" s="90">
        <f>'1 уровень'!S3250</f>
        <v>3150.6800999999996</v>
      </c>
      <c r="S711" s="90">
        <f>'1 уровень'!T3250</f>
        <v>787.6700249999999</v>
      </c>
      <c r="T711" s="90">
        <f>'1 уровень'!U3250</f>
        <v>57.859339999999996</v>
      </c>
      <c r="U711" s="797">
        <f>'1 уровень'!V3250</f>
        <v>0</v>
      </c>
      <c r="V711" s="90">
        <f>'1 уровень'!W3250</f>
        <v>0</v>
      </c>
      <c r="W711" s="90">
        <f>'1 уровень'!X3250</f>
        <v>-729.81068499999992</v>
      </c>
      <c r="X711" s="90">
        <f>'1 уровень'!Y3250</f>
        <v>0</v>
      </c>
      <c r="Y711" s="90">
        <f>'1 уровень'!Z3250</f>
        <v>0</v>
      </c>
      <c r="Z711" s="393">
        <f>'1 уровень'!AA3250</f>
        <v>57.859339999999996</v>
      </c>
      <c r="AA711" s="90">
        <f>'1 уровень'!AB3250</f>
        <v>0</v>
      </c>
      <c r="AB711" s="90">
        <f>'1 уровень'!AC3250</f>
        <v>0</v>
      </c>
      <c r="AC711" s="982"/>
      <c r="AD711" s="989"/>
      <c r="AE711" s="60"/>
      <c r="AF711" s="60"/>
      <c r="AG711" s="60"/>
      <c r="AH711" s="60"/>
      <c r="AI711" s="60"/>
      <c r="AJ711" s="60"/>
      <c r="AK711" s="60"/>
      <c r="AL711" s="60"/>
      <c r="AM711" s="60"/>
      <c r="AN711" s="60"/>
      <c r="AO711" s="60"/>
      <c r="AP711" s="60"/>
      <c r="AQ711" s="60"/>
      <c r="AR711" s="60"/>
      <c r="AS711" s="60"/>
      <c r="AT711" s="60"/>
      <c r="AU711" s="60"/>
      <c r="AV711" s="60"/>
      <c r="AW711" s="60"/>
      <c r="AX711" s="60"/>
      <c r="AY711" s="60"/>
      <c r="AZ711" s="60"/>
      <c r="BA711" s="60"/>
      <c r="BB711" s="60"/>
      <c r="BC711" s="60"/>
      <c r="BD711" s="60"/>
      <c r="BE711" s="60"/>
      <c r="BF711" s="60"/>
      <c r="BG711" s="60"/>
      <c r="BH711" s="60"/>
      <c r="BI711" s="60"/>
      <c r="BJ711" s="60"/>
      <c r="BK711" s="60"/>
      <c r="BL711" s="60"/>
      <c r="BM711" s="60"/>
      <c r="BN711" s="60"/>
      <c r="BO711" s="60"/>
      <c r="BP711" s="60"/>
      <c r="BQ711" s="60"/>
      <c r="BR711" s="60"/>
      <c r="BS711" s="60"/>
      <c r="BT711" s="60"/>
      <c r="BU711" s="60"/>
      <c r="BV711" s="60"/>
      <c r="BW711" s="60"/>
      <c r="BX711" s="60"/>
      <c r="BY711" s="60"/>
      <c r="BZ711" s="60"/>
      <c r="CA711" s="60"/>
      <c r="CB711" s="60"/>
      <c r="CC711" s="60"/>
      <c r="CD711" s="60"/>
      <c r="CE711" s="60"/>
      <c r="CF711" s="60"/>
      <c r="CG711" s="60"/>
      <c r="CH711" s="60"/>
      <c r="CI711" s="60"/>
      <c r="CJ711" s="60"/>
      <c r="CK711" s="60"/>
      <c r="CL711" s="60"/>
      <c r="CM711" s="60"/>
      <c r="CN711" s="60"/>
      <c r="CO711" s="60"/>
      <c r="CP711" s="60"/>
      <c r="CQ711" s="60"/>
      <c r="CR711" s="60"/>
      <c r="CS711" s="60"/>
      <c r="CT711" s="60"/>
      <c r="CU711" s="60"/>
      <c r="CV711" s="60"/>
      <c r="CW711" s="60"/>
      <c r="CX711" s="60"/>
      <c r="CY711" s="60"/>
      <c r="CZ711" s="60"/>
      <c r="DA711" s="60"/>
      <c r="DB711" s="60"/>
      <c r="DC711" s="60"/>
      <c r="DD711" s="60"/>
      <c r="DE711" s="60"/>
      <c r="DF711" s="60"/>
      <c r="DG711" s="60"/>
      <c r="DH711" s="60"/>
      <c r="DI711" s="60"/>
      <c r="DJ711" s="60"/>
      <c r="DK711" s="60"/>
      <c r="DL711" s="60"/>
      <c r="DM711" s="60"/>
      <c r="DN711" s="60"/>
      <c r="DO711" s="60"/>
      <c r="DP711" s="60"/>
      <c r="DQ711" s="60"/>
      <c r="DR711" s="60"/>
      <c r="DS711" s="60"/>
      <c r="DT711" s="60"/>
      <c r="DU711" s="60"/>
      <c r="DV711" s="60"/>
      <c r="DW711" s="60"/>
      <c r="DX711" s="60"/>
      <c r="DY711" s="60"/>
      <c r="DZ711" s="60"/>
      <c r="EA711" s="60"/>
      <c r="EB711" s="60"/>
      <c r="EC711" s="60"/>
      <c r="ED711" s="60"/>
      <c r="EE711" s="60"/>
      <c r="EF711" s="60"/>
      <c r="EG711" s="60"/>
      <c r="EH711" s="60"/>
      <c r="EI711" s="60"/>
      <c r="EJ711" s="60"/>
      <c r="EK711" s="60"/>
      <c r="EL711" s="60"/>
      <c r="EM711" s="60"/>
      <c r="EN711" s="60"/>
      <c r="EO711" s="60"/>
      <c r="EP711" s="60"/>
      <c r="EQ711" s="60"/>
      <c r="ER711" s="60"/>
      <c r="ES711" s="60"/>
      <c r="ET711" s="60"/>
      <c r="EU711" s="60"/>
      <c r="EV711" s="60"/>
      <c r="EW711" s="60"/>
      <c r="EX711" s="60"/>
      <c r="EY711" s="60"/>
      <c r="EZ711" s="60"/>
      <c r="FA711" s="60"/>
      <c r="FB711" s="60"/>
      <c r="FC711" s="60"/>
      <c r="FD711" s="60"/>
      <c r="FE711" s="60"/>
      <c r="FF711" s="60"/>
      <c r="FG711" s="60"/>
      <c r="FH711" s="60"/>
      <c r="FI711" s="60"/>
      <c r="FJ711" s="60"/>
      <c r="FK711" s="60"/>
      <c r="FL711" s="60"/>
      <c r="FM711" s="60"/>
      <c r="FN711" s="60"/>
      <c r="FO711" s="60"/>
      <c r="FP711" s="60"/>
      <c r="FQ711" s="60"/>
      <c r="FR711" s="60"/>
      <c r="FS711" s="60"/>
      <c r="FT711" s="60"/>
      <c r="FU711" s="60"/>
      <c r="FV711" s="60"/>
      <c r="FW711" s="60"/>
      <c r="FX711" s="60"/>
      <c r="FY711" s="60"/>
      <c r="FZ711" s="60"/>
    </row>
    <row r="712" spans="2:182" ht="15.75" x14ac:dyDescent="0.25">
      <c r="B712" s="19">
        <v>1</v>
      </c>
      <c r="C712" s="559" t="s">
        <v>562</v>
      </c>
      <c r="D712" s="28">
        <f>'1 уровень'!E3251</f>
        <v>807</v>
      </c>
      <c r="E712" s="28">
        <f>'1 уровень'!F3251</f>
        <v>202</v>
      </c>
      <c r="F712" s="28">
        <f>'1 уровень'!G3251</f>
        <v>61</v>
      </c>
      <c r="G712" s="65">
        <f>'1 уровень'!H3251</f>
        <v>30.198019801980198</v>
      </c>
      <c r="H712" s="79">
        <f>'1 уровень'!I3251</f>
        <v>0</v>
      </c>
      <c r="I712" s="79">
        <f>'1 уровень'!J3251</f>
        <v>0</v>
      </c>
      <c r="J712" s="74">
        <f>'1 уровень'!K3251</f>
        <v>0</v>
      </c>
      <c r="K712" s="74">
        <f>'1 уровень'!L3251</f>
        <v>0</v>
      </c>
      <c r="L712" s="74">
        <f>'1 уровень'!M3251</f>
        <v>0</v>
      </c>
      <c r="M712" s="74">
        <f>'1 уровень'!N3251</f>
        <v>0</v>
      </c>
      <c r="N712" s="74">
        <f>'1 уровень'!O3251</f>
        <v>0</v>
      </c>
      <c r="O712" s="74">
        <f>'1 уровень'!P3251</f>
        <v>0</v>
      </c>
      <c r="P712" s="90">
        <f>'1 уровень'!Q3251</f>
        <v>1602.6213</v>
      </c>
      <c r="Q712" s="90">
        <f>'1 уровень'!R3251</f>
        <v>1602.6213</v>
      </c>
      <c r="R712" s="90">
        <f>'1 уровень'!S3251</f>
        <v>1602.6213</v>
      </c>
      <c r="S712" s="90">
        <f>'1 уровень'!T3251</f>
        <v>400.65532499999995</v>
      </c>
      <c r="T712" s="90">
        <f>'1 уровень'!U3251</f>
        <v>121.13989999999998</v>
      </c>
      <c r="U712" s="797">
        <f>'1 уровень'!V3251</f>
        <v>0</v>
      </c>
      <c r="V712" s="90">
        <f>'1 уровень'!W3251</f>
        <v>0</v>
      </c>
      <c r="W712" s="90">
        <f>'1 уровень'!X3251</f>
        <v>-279.51542499999994</v>
      </c>
      <c r="X712" s="90">
        <f>'1 уровень'!Y3251</f>
        <v>0</v>
      </c>
      <c r="Y712" s="90">
        <f>'1 уровень'!Z3251</f>
        <v>-3.8202600000000002</v>
      </c>
      <c r="Z712" s="393">
        <f>'1 уровень'!AA3251</f>
        <v>117.31963999999998</v>
      </c>
      <c r="AA712" s="90">
        <f>'1 уровень'!AB3251</f>
        <v>0</v>
      </c>
      <c r="AB712" s="90">
        <f>'1 уровень'!AC3251</f>
        <v>0</v>
      </c>
      <c r="AC712" s="982">
        <f>'1 уровень'!AB3243</f>
        <v>0</v>
      </c>
      <c r="AD712" s="989">
        <f>'1 уровень'!AC3243</f>
        <v>0</v>
      </c>
      <c r="AE712" s="60"/>
      <c r="AF712" s="60"/>
      <c r="AG712" s="60"/>
      <c r="AH712" s="60"/>
      <c r="AI712" s="60"/>
      <c r="AJ712" s="60"/>
      <c r="AK712" s="60"/>
      <c r="AL712" s="60"/>
      <c r="AM712" s="60"/>
      <c r="AN712" s="60"/>
      <c r="AO712" s="60"/>
      <c r="AP712" s="60"/>
      <c r="AQ712" s="60"/>
      <c r="AR712" s="60"/>
      <c r="AS712" s="60"/>
      <c r="AT712" s="60"/>
      <c r="AU712" s="60"/>
      <c r="AV712" s="60"/>
      <c r="AW712" s="60"/>
      <c r="AX712" s="60"/>
      <c r="AY712" s="60"/>
      <c r="AZ712" s="60"/>
      <c r="BA712" s="60"/>
      <c r="BB712" s="60"/>
      <c r="BC712" s="60"/>
      <c r="BD712" s="60"/>
      <c r="BE712" s="60"/>
      <c r="BF712" s="60"/>
      <c r="BG712" s="60"/>
      <c r="BH712" s="60"/>
      <c r="BI712" s="60"/>
      <c r="BJ712" s="60"/>
      <c r="BK712" s="60"/>
      <c r="BL712" s="60"/>
      <c r="BM712" s="60"/>
      <c r="BN712" s="60"/>
      <c r="BO712" s="60"/>
      <c r="BP712" s="60"/>
      <c r="BQ712" s="60"/>
      <c r="BR712" s="60"/>
      <c r="BS712" s="60"/>
      <c r="BT712" s="60"/>
      <c r="BU712" s="60"/>
      <c r="BV712" s="60"/>
      <c r="BW712" s="60"/>
      <c r="BX712" s="60"/>
      <c r="BY712" s="60"/>
      <c r="BZ712" s="60"/>
      <c r="CA712" s="60"/>
      <c r="CB712" s="60"/>
      <c r="CC712" s="60"/>
      <c r="CD712" s="60"/>
      <c r="CE712" s="60"/>
      <c r="CF712" s="60"/>
      <c r="CG712" s="60"/>
      <c r="CH712" s="60"/>
      <c r="CI712" s="60"/>
      <c r="CJ712" s="60"/>
      <c r="CK712" s="60"/>
      <c r="CL712" s="60"/>
      <c r="CM712" s="60"/>
      <c r="CN712" s="60"/>
      <c r="CO712" s="60"/>
      <c r="CP712" s="60"/>
      <c r="CQ712" s="60"/>
      <c r="CR712" s="60"/>
      <c r="CS712" s="60"/>
      <c r="CT712" s="60"/>
      <c r="CU712" s="60"/>
      <c r="CV712" s="60"/>
      <c r="CW712" s="60"/>
      <c r="CX712" s="60"/>
      <c r="CY712" s="60"/>
      <c r="CZ712" s="60"/>
      <c r="DA712" s="60"/>
      <c r="DB712" s="60"/>
      <c r="DC712" s="60"/>
      <c r="DD712" s="60"/>
      <c r="DE712" s="60"/>
      <c r="DF712" s="60"/>
      <c r="DG712" s="60"/>
      <c r="DH712" s="60"/>
      <c r="DI712" s="60"/>
      <c r="DJ712" s="60"/>
      <c r="DK712" s="60"/>
      <c r="DL712" s="60"/>
      <c r="DM712" s="60"/>
      <c r="DN712" s="60"/>
      <c r="DO712" s="60"/>
      <c r="DP712" s="60"/>
      <c r="DQ712" s="60"/>
      <c r="DR712" s="60"/>
      <c r="DS712" s="60"/>
      <c r="DT712" s="60"/>
      <c r="DU712" s="60"/>
      <c r="DV712" s="60"/>
      <c r="DW712" s="60"/>
      <c r="DX712" s="60"/>
      <c r="DY712" s="60"/>
      <c r="DZ712" s="60"/>
      <c r="EA712" s="60"/>
      <c r="EB712" s="60"/>
      <c r="EC712" s="60"/>
      <c r="ED712" s="60"/>
      <c r="EE712" s="60"/>
      <c r="EF712" s="60"/>
      <c r="EG712" s="60"/>
      <c r="EH712" s="60"/>
      <c r="EI712" s="60"/>
      <c r="EJ712" s="60"/>
      <c r="EK712" s="60"/>
      <c r="EL712" s="60"/>
      <c r="EM712" s="60"/>
      <c r="EN712" s="60"/>
      <c r="EO712" s="60"/>
      <c r="EP712" s="60"/>
      <c r="EQ712" s="60"/>
      <c r="ER712" s="60"/>
      <c r="ES712" s="60"/>
      <c r="ET712" s="60"/>
      <c r="EU712" s="60"/>
      <c r="EV712" s="60"/>
      <c r="EW712" s="60"/>
      <c r="EX712" s="60"/>
      <c r="EY712" s="60"/>
      <c r="EZ712" s="60"/>
      <c r="FA712" s="60"/>
      <c r="FB712" s="60"/>
      <c r="FC712" s="60"/>
      <c r="FD712" s="60"/>
      <c r="FE712" s="60"/>
      <c r="FF712" s="60"/>
      <c r="FG712" s="60"/>
      <c r="FH712" s="60"/>
      <c r="FI712" s="60"/>
      <c r="FJ712" s="60"/>
      <c r="FK712" s="60"/>
      <c r="FL712" s="60"/>
      <c r="FM712" s="60"/>
      <c r="FN712" s="60"/>
      <c r="FO712" s="60"/>
      <c r="FP712" s="60"/>
      <c r="FQ712" s="60"/>
      <c r="FR712" s="60"/>
      <c r="FS712" s="60"/>
      <c r="FT712" s="60"/>
      <c r="FU712" s="60"/>
      <c r="FV712" s="60"/>
      <c r="FW712" s="60"/>
      <c r="FX712" s="60"/>
      <c r="FY712" s="60"/>
      <c r="FZ712" s="60"/>
    </row>
    <row r="713" spans="2:182" ht="31.5" x14ac:dyDescent="0.25">
      <c r="B713" s="19">
        <v>1</v>
      </c>
      <c r="C713" s="559" t="s">
        <v>563</v>
      </c>
      <c r="D713" s="28">
        <f>'1 уровень'!E3252</f>
        <v>1690</v>
      </c>
      <c r="E713" s="28">
        <f>'1 уровень'!F3252</f>
        <v>423</v>
      </c>
      <c r="F713" s="28">
        <f>'1 уровень'!G3252</f>
        <v>318</v>
      </c>
      <c r="G713" s="65">
        <f>'1 уровень'!H3252</f>
        <v>75.177304964539005</v>
      </c>
      <c r="H713" s="79">
        <f>'1 уровень'!I3252</f>
        <v>0</v>
      </c>
      <c r="I713" s="79">
        <f>'1 уровень'!J3252</f>
        <v>0</v>
      </c>
      <c r="J713" s="74">
        <f>'1 уровень'!K3252</f>
        <v>0</v>
      </c>
      <c r="K713" s="74">
        <f>'1 уровень'!L3252</f>
        <v>0</v>
      </c>
      <c r="L713" s="74">
        <f>'1 уровень'!M3252</f>
        <v>0</v>
      </c>
      <c r="M713" s="74">
        <f>'1 уровень'!N3252</f>
        <v>0</v>
      </c>
      <c r="N713" s="74">
        <f>'1 уровень'!O3252</f>
        <v>0</v>
      </c>
      <c r="O713" s="74">
        <f>'1 уровень'!P3252</f>
        <v>0</v>
      </c>
      <c r="P713" s="90">
        <f>'1 уровень'!Q3252</f>
        <v>7463.04</v>
      </c>
      <c r="Q713" s="90">
        <f>'1 уровень'!R3252</f>
        <v>7463.04</v>
      </c>
      <c r="R713" s="90">
        <f>'1 уровень'!S3252</f>
        <v>7463.04</v>
      </c>
      <c r="S713" s="90">
        <f>'1 уровень'!T3252</f>
        <v>1865.7599999999998</v>
      </c>
      <c r="T713" s="90">
        <f>'1 уровень'!U3252</f>
        <v>1400.6010199999998</v>
      </c>
      <c r="U713" s="797">
        <f>'1 уровень'!V3252</f>
        <v>0</v>
      </c>
      <c r="V713" s="90">
        <f>'1 уровень'!W3252</f>
        <v>0</v>
      </c>
      <c r="W713" s="90">
        <f>'1 уровень'!X3252</f>
        <v>-465.15897999999993</v>
      </c>
      <c r="X713" s="90">
        <f>'1 уровень'!Y3252</f>
        <v>0</v>
      </c>
      <c r="Y713" s="90">
        <f>'1 уровень'!Z3252</f>
        <v>0</v>
      </c>
      <c r="Z713" s="393">
        <f>'1 уровень'!AA3252</f>
        <v>1400.6010199999998</v>
      </c>
      <c r="AA713" s="90">
        <f>'1 уровень'!AB3252</f>
        <v>0</v>
      </c>
      <c r="AB713" s="90">
        <f>'1 уровень'!AC3252</f>
        <v>0</v>
      </c>
      <c r="AC713" s="982">
        <f>'1 уровень'!AB3244</f>
        <v>0</v>
      </c>
      <c r="AD713" s="989">
        <f>'1 уровень'!AC3244</f>
        <v>0</v>
      </c>
      <c r="AE713" s="60"/>
      <c r="AF713" s="60"/>
      <c r="AG713" s="60"/>
      <c r="AH713" s="60"/>
      <c r="AI713" s="60"/>
      <c r="AJ713" s="60"/>
      <c r="AK713" s="60"/>
      <c r="AL713" s="60"/>
      <c r="AM713" s="60"/>
      <c r="AN713" s="60"/>
      <c r="AO713" s="60"/>
      <c r="AP713" s="60"/>
      <c r="AQ713" s="60"/>
      <c r="AR713" s="60"/>
      <c r="AS713" s="60"/>
      <c r="AT713" s="60"/>
      <c r="AU713" s="60"/>
      <c r="AV713" s="60"/>
      <c r="AW713" s="60"/>
      <c r="AX713" s="60"/>
      <c r="AY713" s="60"/>
      <c r="AZ713" s="60"/>
      <c r="BA713" s="60"/>
      <c r="BB713" s="60"/>
      <c r="BC713" s="60"/>
      <c r="BD713" s="60"/>
      <c r="BE713" s="60"/>
      <c r="BF713" s="60"/>
      <c r="BG713" s="60"/>
      <c r="BH713" s="60"/>
      <c r="BI713" s="60"/>
      <c r="BJ713" s="60"/>
      <c r="BK713" s="60"/>
      <c r="BL713" s="60"/>
      <c r="BM713" s="60"/>
      <c r="BN713" s="60"/>
      <c r="BO713" s="60"/>
      <c r="BP713" s="60"/>
      <c r="BQ713" s="60"/>
      <c r="BR713" s="60"/>
      <c r="BS713" s="60"/>
      <c r="BT713" s="60"/>
      <c r="BU713" s="60"/>
      <c r="BV713" s="60"/>
      <c r="BW713" s="60"/>
      <c r="BX713" s="60"/>
      <c r="BY713" s="60"/>
      <c r="BZ713" s="60"/>
      <c r="CA713" s="60"/>
      <c r="CB713" s="60"/>
      <c r="CC713" s="60"/>
      <c r="CD713" s="60"/>
      <c r="CE713" s="60"/>
      <c r="CF713" s="60"/>
      <c r="CG713" s="60"/>
      <c r="CH713" s="60"/>
      <c r="CI713" s="60"/>
      <c r="CJ713" s="60"/>
      <c r="CK713" s="60"/>
      <c r="CL713" s="60"/>
      <c r="CM713" s="60"/>
      <c r="CN713" s="60"/>
      <c r="CO713" s="60"/>
      <c r="CP713" s="60"/>
      <c r="CQ713" s="60"/>
      <c r="CR713" s="60"/>
      <c r="CS713" s="60"/>
      <c r="CT713" s="60"/>
      <c r="CU713" s="60"/>
      <c r="CV713" s="60"/>
      <c r="CW713" s="60"/>
      <c r="CX713" s="60"/>
      <c r="CY713" s="60"/>
      <c r="CZ713" s="60"/>
      <c r="DA713" s="60"/>
      <c r="DB713" s="60"/>
      <c r="DC713" s="60"/>
      <c r="DD713" s="60"/>
      <c r="DE713" s="60"/>
      <c r="DF713" s="60"/>
      <c r="DG713" s="60"/>
      <c r="DH713" s="60"/>
      <c r="DI713" s="60"/>
      <c r="DJ713" s="60"/>
      <c r="DK713" s="60"/>
      <c r="DL713" s="60"/>
      <c r="DM713" s="60"/>
      <c r="DN713" s="60"/>
      <c r="DO713" s="60"/>
      <c r="DP713" s="60"/>
      <c r="DQ713" s="60"/>
      <c r="DR713" s="60"/>
      <c r="DS713" s="60"/>
      <c r="DT713" s="60"/>
      <c r="DU713" s="60"/>
      <c r="DV713" s="60"/>
      <c r="DW713" s="60"/>
      <c r="DX713" s="60"/>
      <c r="DY713" s="60"/>
      <c r="DZ713" s="60"/>
      <c r="EA713" s="60"/>
      <c r="EB713" s="60"/>
      <c r="EC713" s="60"/>
      <c r="ED713" s="60"/>
      <c r="EE713" s="60"/>
      <c r="EF713" s="60"/>
      <c r="EG713" s="60"/>
      <c r="EH713" s="60"/>
      <c r="EI713" s="60"/>
      <c r="EJ713" s="60"/>
      <c r="EK713" s="60"/>
      <c r="EL713" s="60"/>
      <c r="EM713" s="60"/>
      <c r="EN713" s="60"/>
      <c r="EO713" s="60"/>
      <c r="EP713" s="60"/>
      <c r="EQ713" s="60"/>
      <c r="ER713" s="60"/>
      <c r="ES713" s="60"/>
      <c r="ET713" s="60"/>
      <c r="EU713" s="60"/>
      <c r="EV713" s="60"/>
      <c r="EW713" s="60"/>
      <c r="EX713" s="60"/>
      <c r="EY713" s="60"/>
      <c r="EZ713" s="60"/>
      <c r="FA713" s="60"/>
      <c r="FB713" s="60"/>
      <c r="FC713" s="60"/>
      <c r="FD713" s="60"/>
      <c r="FE713" s="60"/>
      <c r="FF713" s="60"/>
      <c r="FG713" s="60"/>
      <c r="FH713" s="60"/>
      <c r="FI713" s="60"/>
      <c r="FJ713" s="60"/>
      <c r="FK713" s="60"/>
      <c r="FL713" s="60"/>
      <c r="FM713" s="60"/>
      <c r="FN713" s="60"/>
      <c r="FO713" s="60"/>
      <c r="FP713" s="60"/>
      <c r="FQ713" s="60"/>
      <c r="FR713" s="60"/>
      <c r="FS713" s="60"/>
      <c r="FT713" s="60"/>
      <c r="FU713" s="60"/>
      <c r="FV713" s="60"/>
      <c r="FW713" s="60"/>
      <c r="FX713" s="60"/>
      <c r="FY713" s="60"/>
      <c r="FZ713" s="60"/>
    </row>
    <row r="714" spans="2:182" ht="15.75" x14ac:dyDescent="0.25">
      <c r="B714" s="19">
        <v>1</v>
      </c>
      <c r="C714" s="559" t="s">
        <v>670</v>
      </c>
      <c r="D714" s="28">
        <f>'1 уровень'!E3253</f>
        <v>420</v>
      </c>
      <c r="E714" s="28">
        <f>'1 уровень'!F3253</f>
        <v>105</v>
      </c>
      <c r="F714" s="28">
        <f>'1 уровень'!G3253</f>
        <v>204</v>
      </c>
      <c r="G714" s="65">
        <f>'1 уровень'!H3253</f>
        <v>194.28571428571428</v>
      </c>
      <c r="H714" s="79">
        <f>'1 уровень'!I3253</f>
        <v>0</v>
      </c>
      <c r="I714" s="79">
        <f>'1 уровень'!J3253</f>
        <v>0</v>
      </c>
      <c r="J714" s="74">
        <f>'1 уровень'!K3253</f>
        <v>0</v>
      </c>
      <c r="K714" s="74">
        <f>'1 уровень'!L3253</f>
        <v>0</v>
      </c>
      <c r="L714" s="74">
        <f>'1 уровень'!M3253</f>
        <v>0</v>
      </c>
      <c r="M714" s="74">
        <f>'1 уровень'!N3253</f>
        <v>0</v>
      </c>
      <c r="N714" s="74">
        <f>'1 уровень'!O3253</f>
        <v>0</v>
      </c>
      <c r="O714" s="74">
        <f>'1 уровень'!P3253</f>
        <v>0</v>
      </c>
      <c r="P714" s="90">
        <f>'1 уровень'!Q3253</f>
        <v>873.22199999999998</v>
      </c>
      <c r="Q714" s="90">
        <f>'1 уровень'!R3253</f>
        <v>873.22199999999998</v>
      </c>
      <c r="R714" s="90">
        <f>'1 уровень'!S3253</f>
        <v>873.22199999999998</v>
      </c>
      <c r="S714" s="90">
        <f>'1 уровень'!T3253</f>
        <v>218.30549999999999</v>
      </c>
      <c r="T714" s="90">
        <f>'1 уровень'!U3253</f>
        <v>422.36852000000005</v>
      </c>
      <c r="U714" s="797">
        <f>'1 уровень'!V3253</f>
        <v>0</v>
      </c>
      <c r="V714" s="90">
        <f>'1 уровень'!W3253</f>
        <v>0</v>
      </c>
      <c r="W714" s="90">
        <f>'1 уровень'!X3253</f>
        <v>204.06302000000005</v>
      </c>
      <c r="X714" s="90">
        <f>'1 уровень'!Y3253</f>
        <v>0</v>
      </c>
      <c r="Y714" s="90">
        <f>'1 уровень'!Z3253</f>
        <v>-6.133700000000001</v>
      </c>
      <c r="Z714" s="393">
        <f>'1 уровень'!AA3253</f>
        <v>416.23482000000007</v>
      </c>
      <c r="AA714" s="90">
        <f>'1 уровень'!AB3253</f>
        <v>0</v>
      </c>
      <c r="AB714" s="90">
        <f>'1 уровень'!AC3253</f>
        <v>0</v>
      </c>
      <c r="AC714" s="982">
        <f>'1 уровень'!AB3245</f>
        <v>0</v>
      </c>
      <c r="AD714" s="989">
        <f>'1 уровень'!AC3245</f>
        <v>0</v>
      </c>
      <c r="AE714" s="60"/>
      <c r="AF714" s="60"/>
      <c r="AG714" s="60"/>
      <c r="AH714" s="60"/>
      <c r="AI714" s="60"/>
      <c r="AJ714" s="60"/>
      <c r="AK714" s="60"/>
      <c r="AL714" s="60"/>
      <c r="AM714" s="60"/>
      <c r="AN714" s="60"/>
      <c r="AO714" s="60"/>
      <c r="AP714" s="60"/>
      <c r="AQ714" s="60"/>
      <c r="AR714" s="60"/>
      <c r="AS714" s="60"/>
      <c r="AT714" s="60"/>
      <c r="AU714" s="60"/>
      <c r="AV714" s="60"/>
      <c r="AW714" s="60"/>
      <c r="AX714" s="60"/>
      <c r="AY714" s="60"/>
      <c r="AZ714" s="60"/>
      <c r="BA714" s="60"/>
      <c r="BB714" s="60"/>
      <c r="BC714" s="60"/>
      <c r="BD714" s="60"/>
      <c r="BE714" s="60"/>
      <c r="BF714" s="60"/>
      <c r="BG714" s="60"/>
      <c r="BH714" s="60"/>
      <c r="BI714" s="60"/>
      <c r="BJ714" s="60"/>
      <c r="BK714" s="60"/>
      <c r="BL714" s="60"/>
      <c r="BM714" s="60"/>
      <c r="BN714" s="60"/>
      <c r="BO714" s="60"/>
      <c r="BP714" s="60"/>
      <c r="BQ714" s="60"/>
      <c r="BR714" s="60"/>
      <c r="BS714" s="60"/>
      <c r="BT714" s="60"/>
      <c r="BU714" s="60"/>
      <c r="BV714" s="60"/>
      <c r="BW714" s="60"/>
      <c r="BX714" s="60"/>
      <c r="BY714" s="60"/>
      <c r="BZ714" s="60"/>
      <c r="CA714" s="60"/>
      <c r="CB714" s="60"/>
      <c r="CC714" s="60"/>
      <c r="CD714" s="60"/>
      <c r="CE714" s="60"/>
      <c r="CF714" s="60"/>
      <c r="CG714" s="60"/>
      <c r="CH714" s="60"/>
      <c r="CI714" s="60"/>
      <c r="CJ714" s="60"/>
      <c r="CK714" s="60"/>
      <c r="CL714" s="60"/>
      <c r="CM714" s="60"/>
      <c r="CN714" s="60"/>
      <c r="CO714" s="60"/>
      <c r="CP714" s="60"/>
      <c r="CQ714" s="60"/>
      <c r="CR714" s="60"/>
      <c r="CS714" s="60"/>
      <c r="CT714" s="60"/>
      <c r="CU714" s="60"/>
      <c r="CV714" s="60"/>
      <c r="CW714" s="60"/>
      <c r="CX714" s="60"/>
      <c r="CY714" s="60"/>
      <c r="CZ714" s="60"/>
      <c r="DA714" s="60"/>
      <c r="DB714" s="60"/>
      <c r="DC714" s="60"/>
      <c r="DD714" s="60"/>
      <c r="DE714" s="60"/>
      <c r="DF714" s="60"/>
      <c r="DG714" s="60"/>
      <c r="DH714" s="60"/>
      <c r="DI714" s="60"/>
      <c r="DJ714" s="60"/>
      <c r="DK714" s="60"/>
      <c r="DL714" s="60"/>
      <c r="DM714" s="60"/>
      <c r="DN714" s="60"/>
      <c r="DO714" s="60"/>
      <c r="DP714" s="60"/>
      <c r="DQ714" s="60"/>
      <c r="DR714" s="60"/>
      <c r="DS714" s="60"/>
      <c r="DT714" s="60"/>
      <c r="DU714" s="60"/>
      <c r="DV714" s="60"/>
      <c r="DW714" s="60"/>
      <c r="DX714" s="60"/>
      <c r="DY714" s="60"/>
      <c r="DZ714" s="60"/>
      <c r="EA714" s="60"/>
      <c r="EB714" s="60"/>
      <c r="EC714" s="60"/>
      <c r="ED714" s="60"/>
      <c r="EE714" s="60"/>
      <c r="EF714" s="60"/>
      <c r="EG714" s="60"/>
      <c r="EH714" s="60"/>
      <c r="EI714" s="60"/>
      <c r="EJ714" s="60"/>
      <c r="EK714" s="60"/>
      <c r="EL714" s="60"/>
      <c r="EM714" s="60"/>
      <c r="EN714" s="60"/>
      <c r="EO714" s="60"/>
      <c r="EP714" s="60"/>
      <c r="EQ714" s="60"/>
      <c r="ER714" s="60"/>
      <c r="ES714" s="60"/>
      <c r="ET714" s="60"/>
      <c r="EU714" s="60"/>
      <c r="EV714" s="60"/>
      <c r="EW714" s="60"/>
      <c r="EX714" s="60"/>
      <c r="EY714" s="60"/>
      <c r="EZ714" s="60"/>
      <c r="FA714" s="60"/>
      <c r="FB714" s="60"/>
      <c r="FC714" s="60"/>
      <c r="FD714" s="60"/>
      <c r="FE714" s="60"/>
      <c r="FF714" s="60"/>
      <c r="FG714" s="60"/>
      <c r="FH714" s="60"/>
      <c r="FI714" s="60"/>
      <c r="FJ714" s="60"/>
      <c r="FK714" s="60"/>
      <c r="FL714" s="60"/>
      <c r="FM714" s="60"/>
      <c r="FN714" s="60"/>
      <c r="FO714" s="60"/>
      <c r="FP714" s="60"/>
      <c r="FQ714" s="60"/>
      <c r="FR714" s="60"/>
      <c r="FS714" s="60"/>
      <c r="FT714" s="60"/>
      <c r="FU714" s="60"/>
      <c r="FV714" s="60"/>
      <c r="FW714" s="60"/>
      <c r="FX714" s="60"/>
      <c r="FY714" s="60"/>
      <c r="FZ714" s="60"/>
    </row>
    <row r="715" spans="2:182" ht="45" x14ac:dyDescent="0.25">
      <c r="B715" s="19">
        <v>1</v>
      </c>
      <c r="C715" s="294" t="s">
        <v>436</v>
      </c>
      <c r="D715" s="28">
        <f>'1 уровень'!E3254</f>
        <v>12360</v>
      </c>
      <c r="E715" s="28">
        <f>'1 уровень'!F3254</f>
        <v>3090</v>
      </c>
      <c r="F715" s="28">
        <f>'1 уровень'!G3254</f>
        <v>1897</v>
      </c>
      <c r="G715" s="65">
        <f>'1 уровень'!H3254</f>
        <v>61.391585760517799</v>
      </c>
      <c r="H715" s="79">
        <f>'1 уровень'!I3254</f>
        <v>0</v>
      </c>
      <c r="I715" s="79">
        <f>'1 уровень'!J3254</f>
        <v>0</v>
      </c>
      <c r="J715" s="74">
        <f>'1 уровень'!K3254</f>
        <v>0</v>
      </c>
      <c r="K715" s="74">
        <f>'1 уровень'!L3254</f>
        <v>0</v>
      </c>
      <c r="L715" s="74">
        <f>'1 уровень'!M3254</f>
        <v>0</v>
      </c>
      <c r="M715" s="74">
        <f>'1 уровень'!N3254</f>
        <v>0</v>
      </c>
      <c r="N715" s="74">
        <f>'1 уровень'!O3254</f>
        <v>0</v>
      </c>
      <c r="O715" s="74">
        <f>'1 уровень'!P3254</f>
        <v>0</v>
      </c>
      <c r="P715" s="73">
        <f>'1 уровень'!Q3254</f>
        <v>41795.974540000003</v>
      </c>
      <c r="Q715" s="73">
        <f>'1 уровень'!R3254</f>
        <v>41795.974540000003</v>
      </c>
      <c r="R715" s="73">
        <f>'1 уровень'!S3254</f>
        <v>41795.974540000003</v>
      </c>
      <c r="S715" s="73">
        <f>'1 уровень'!T3254</f>
        <v>10448.993634999999</v>
      </c>
      <c r="T715" s="73">
        <f>'1 уровень'!U3254</f>
        <v>6305.4530799999993</v>
      </c>
      <c r="U715" s="790">
        <f>'1 уровень'!V3254</f>
        <v>0</v>
      </c>
      <c r="V715" s="73">
        <f>'1 уровень'!W3254</f>
        <v>0</v>
      </c>
      <c r="W715" s="73">
        <f>'1 уровень'!X3254</f>
        <v>-4143.5405550000005</v>
      </c>
      <c r="X715" s="73">
        <f>'1 уровень'!Y3254</f>
        <v>0</v>
      </c>
      <c r="Y715" s="73">
        <f>'1 уровень'!Z3254</f>
        <v>-8.3450900000000008</v>
      </c>
      <c r="Z715" s="387">
        <f>'1 уровень'!AA3254</f>
        <v>6297.1079900000004</v>
      </c>
      <c r="AA715" s="73">
        <f>'1 уровень'!AB3254</f>
        <v>0</v>
      </c>
      <c r="AB715" s="73">
        <f>'1 уровень'!AC3254</f>
        <v>0</v>
      </c>
      <c r="AC715" s="982">
        <f>'1 уровень'!AB3246</f>
        <v>0</v>
      </c>
      <c r="AD715" s="989">
        <f>'1 уровень'!AC3246</f>
        <v>0</v>
      </c>
      <c r="AE715" s="60"/>
      <c r="AF715" s="60"/>
      <c r="AG715" s="60"/>
      <c r="AH715" s="60"/>
      <c r="AI715" s="60"/>
      <c r="AJ715" s="60"/>
      <c r="AK715" s="60"/>
      <c r="AL715" s="60"/>
      <c r="AM715" s="60"/>
      <c r="AN715" s="60"/>
      <c r="AO715" s="60"/>
      <c r="AP715" s="60"/>
      <c r="AQ715" s="60"/>
      <c r="AR715" s="60"/>
      <c r="AS715" s="60"/>
      <c r="AT715" s="60"/>
      <c r="AU715" s="60"/>
      <c r="AV715" s="60"/>
      <c r="AW715" s="60"/>
      <c r="AX715" s="60"/>
      <c r="AY715" s="60"/>
      <c r="AZ715" s="60"/>
      <c r="BA715" s="60"/>
      <c r="BB715" s="60"/>
      <c r="BC715" s="60"/>
      <c r="BD715" s="60"/>
      <c r="BE715" s="60"/>
      <c r="BF715" s="60"/>
      <c r="BG715" s="60"/>
      <c r="BH715" s="60"/>
      <c r="BI715" s="60"/>
      <c r="BJ715" s="60"/>
      <c r="BK715" s="60"/>
      <c r="BL715" s="60"/>
      <c r="BM715" s="60"/>
      <c r="BN715" s="60"/>
      <c r="BO715" s="60"/>
      <c r="BP715" s="60"/>
      <c r="BQ715" s="60"/>
      <c r="BR715" s="60"/>
      <c r="BS715" s="60"/>
      <c r="BT715" s="60"/>
      <c r="BU715" s="60"/>
      <c r="BV715" s="60"/>
      <c r="BW715" s="60"/>
      <c r="BX715" s="60"/>
      <c r="BY715" s="60"/>
      <c r="BZ715" s="60"/>
      <c r="CA715" s="60"/>
      <c r="CB715" s="60"/>
      <c r="CC715" s="60"/>
      <c r="CD715" s="60"/>
      <c r="CE715" s="60"/>
      <c r="CF715" s="60"/>
      <c r="CG715" s="60"/>
      <c r="CH715" s="60"/>
      <c r="CI715" s="60"/>
      <c r="CJ715" s="60"/>
      <c r="CK715" s="60"/>
      <c r="CL715" s="60"/>
      <c r="CM715" s="60"/>
      <c r="CN715" s="60"/>
      <c r="CO715" s="60"/>
      <c r="CP715" s="60"/>
      <c r="CQ715" s="60"/>
      <c r="CR715" s="60"/>
      <c r="CS715" s="60"/>
      <c r="CT715" s="60"/>
      <c r="CU715" s="60"/>
      <c r="CV715" s="60"/>
      <c r="CW715" s="60"/>
      <c r="CX715" s="60"/>
      <c r="CY715" s="60"/>
      <c r="CZ715" s="60"/>
      <c r="DA715" s="60"/>
      <c r="DB715" s="60"/>
      <c r="DC715" s="60"/>
      <c r="DD715" s="60"/>
      <c r="DE715" s="60"/>
      <c r="DF715" s="60"/>
      <c r="DG715" s="60"/>
      <c r="DH715" s="60"/>
      <c r="DI715" s="60"/>
      <c r="DJ715" s="60"/>
      <c r="DK715" s="60"/>
      <c r="DL715" s="60"/>
      <c r="DM715" s="60"/>
      <c r="DN715" s="60"/>
      <c r="DO715" s="60"/>
      <c r="DP715" s="60"/>
      <c r="DQ715" s="60"/>
      <c r="DR715" s="60"/>
      <c r="DS715" s="60"/>
      <c r="DT715" s="60"/>
      <c r="DU715" s="60"/>
      <c r="DV715" s="60"/>
      <c r="DW715" s="60"/>
      <c r="DX715" s="60"/>
      <c r="DY715" s="60"/>
      <c r="DZ715" s="60"/>
      <c r="EA715" s="60"/>
      <c r="EB715" s="60"/>
      <c r="EC715" s="60"/>
      <c r="ED715" s="60"/>
      <c r="EE715" s="60"/>
      <c r="EF715" s="60"/>
      <c r="EG715" s="60"/>
      <c r="EH715" s="60"/>
      <c r="EI715" s="60"/>
      <c r="EJ715" s="60"/>
      <c r="EK715" s="60"/>
      <c r="EL715" s="60"/>
      <c r="EM715" s="60"/>
      <c r="EN715" s="60"/>
      <c r="EO715" s="60"/>
      <c r="EP715" s="60"/>
      <c r="EQ715" s="60"/>
      <c r="ER715" s="60"/>
      <c r="ES715" s="60"/>
      <c r="ET715" s="60"/>
      <c r="EU715" s="60"/>
      <c r="EV715" s="60"/>
      <c r="EW715" s="60"/>
      <c r="EX715" s="60"/>
      <c r="EY715" s="60"/>
      <c r="EZ715" s="60"/>
      <c r="FA715" s="60"/>
      <c r="FB715" s="60"/>
      <c r="FC715" s="60"/>
      <c r="FD715" s="60"/>
      <c r="FE715" s="60"/>
      <c r="FF715" s="60"/>
      <c r="FG715" s="60"/>
      <c r="FH715" s="60"/>
      <c r="FI715" s="60"/>
      <c r="FJ715" s="60"/>
      <c r="FK715" s="60"/>
      <c r="FL715" s="60"/>
      <c r="FM715" s="60"/>
      <c r="FN715" s="60"/>
      <c r="FO715" s="60"/>
      <c r="FP715" s="60"/>
      <c r="FQ715" s="60"/>
      <c r="FR715" s="60"/>
      <c r="FS715" s="60"/>
      <c r="FT715" s="60"/>
      <c r="FU715" s="60"/>
      <c r="FV715" s="60"/>
      <c r="FW715" s="60"/>
      <c r="FX715" s="60"/>
      <c r="FY715" s="60"/>
      <c r="FZ715" s="60"/>
    </row>
    <row r="716" spans="2:182" ht="30" x14ac:dyDescent="0.25">
      <c r="B716" s="19">
        <v>1</v>
      </c>
      <c r="C716" s="176" t="s">
        <v>267</v>
      </c>
      <c r="D716" s="28">
        <f>'1 уровень'!E3255</f>
        <v>8116</v>
      </c>
      <c r="E716" s="28">
        <f>'1 уровень'!F3255</f>
        <v>2029</v>
      </c>
      <c r="F716" s="28">
        <f>'1 уровень'!G3255</f>
        <v>749</v>
      </c>
      <c r="G716" s="65">
        <f>'1 уровень'!H3255</f>
        <v>36.914736323311978</v>
      </c>
      <c r="H716" s="79">
        <f>'1 уровень'!I3255</f>
        <v>0</v>
      </c>
      <c r="I716" s="79">
        <f>'1 уровень'!J3255</f>
        <v>0</v>
      </c>
      <c r="J716" s="74">
        <f>'1 уровень'!K3255</f>
        <v>0</v>
      </c>
      <c r="K716" s="74">
        <f>'1 уровень'!L3255</f>
        <v>0</v>
      </c>
      <c r="L716" s="74">
        <f>'1 уровень'!M3255</f>
        <v>0</v>
      </c>
      <c r="M716" s="74">
        <f>'1 уровень'!N3255</f>
        <v>0</v>
      </c>
      <c r="N716" s="74">
        <f>'1 уровень'!O3255</f>
        <v>0</v>
      </c>
      <c r="O716" s="74">
        <f>'1 уровень'!P3255</f>
        <v>0</v>
      </c>
      <c r="P716" s="73">
        <f>'1 уровень'!Q3255</f>
        <v>28956.774540000002</v>
      </c>
      <c r="Q716" s="73">
        <f>'1 уровень'!R3255</f>
        <v>28956.774540000002</v>
      </c>
      <c r="R716" s="73">
        <f>'1 уровень'!S3255</f>
        <v>28956.774540000002</v>
      </c>
      <c r="S716" s="73">
        <f>'1 уровень'!T3255</f>
        <v>7239.1936349999996</v>
      </c>
      <c r="T716" s="73">
        <f>'1 уровень'!U3255</f>
        <v>3092.0115199999996</v>
      </c>
      <c r="U716" s="790">
        <f>'1 уровень'!V3255</f>
        <v>0</v>
      </c>
      <c r="V716" s="73">
        <f>'1 уровень'!W3255</f>
        <v>0</v>
      </c>
      <c r="W716" s="73">
        <f>'1 уровень'!X3255</f>
        <v>-4147.1821150000005</v>
      </c>
      <c r="X716" s="73">
        <f>'1 уровень'!Y3255</f>
        <v>0</v>
      </c>
      <c r="Y716" s="73">
        <f>'1 уровень'!Z3255</f>
        <v>-8.3450900000000008</v>
      </c>
      <c r="Z716" s="387">
        <f>'1 уровень'!AA3255</f>
        <v>3083.6664299999998</v>
      </c>
      <c r="AA716" s="73">
        <f>'1 уровень'!AB3255</f>
        <v>0</v>
      </c>
      <c r="AB716" s="73">
        <f>'1 уровень'!AC3255</f>
        <v>0</v>
      </c>
      <c r="AC716" s="982"/>
      <c r="AD716" s="989"/>
      <c r="AE716" s="60"/>
      <c r="AF716" s="60"/>
      <c r="AG716" s="60"/>
      <c r="AH716" s="60"/>
      <c r="AI716" s="60"/>
      <c r="AJ716" s="60"/>
      <c r="AK716" s="60"/>
      <c r="AL716" s="60"/>
      <c r="AM716" s="60"/>
      <c r="AN716" s="60"/>
      <c r="AO716" s="60"/>
      <c r="AP716" s="60"/>
      <c r="AQ716" s="60"/>
      <c r="AR716" s="60"/>
      <c r="AS716" s="60"/>
      <c r="AT716" s="60"/>
      <c r="AU716" s="60"/>
      <c r="AV716" s="60"/>
      <c r="AW716" s="60"/>
      <c r="AX716" s="60"/>
      <c r="AY716" s="60"/>
      <c r="AZ716" s="60"/>
      <c r="BA716" s="60"/>
      <c r="BB716" s="60"/>
      <c r="BC716" s="60"/>
      <c r="BD716" s="60"/>
      <c r="BE716" s="60"/>
      <c r="BF716" s="60"/>
      <c r="BG716" s="60"/>
      <c r="BH716" s="60"/>
      <c r="BI716" s="60"/>
      <c r="BJ716" s="60"/>
      <c r="BK716" s="60"/>
      <c r="BL716" s="60"/>
      <c r="BM716" s="60"/>
      <c r="BN716" s="60"/>
      <c r="BO716" s="60"/>
      <c r="BP716" s="60"/>
      <c r="BQ716" s="60"/>
      <c r="BR716" s="60"/>
      <c r="BS716" s="60"/>
      <c r="BT716" s="60"/>
      <c r="BU716" s="60"/>
      <c r="BV716" s="60"/>
      <c r="BW716" s="60"/>
      <c r="BX716" s="60"/>
      <c r="BY716" s="60"/>
      <c r="BZ716" s="60"/>
      <c r="CA716" s="60"/>
      <c r="CB716" s="60"/>
      <c r="CC716" s="60"/>
      <c r="CD716" s="60"/>
      <c r="CE716" s="60"/>
      <c r="CF716" s="60"/>
      <c r="CG716" s="60"/>
      <c r="CH716" s="60"/>
      <c r="CI716" s="60"/>
      <c r="CJ716" s="60"/>
      <c r="CK716" s="60"/>
      <c r="CL716" s="60"/>
      <c r="CM716" s="60"/>
      <c r="CN716" s="60"/>
      <c r="CO716" s="60"/>
      <c r="CP716" s="60"/>
      <c r="CQ716" s="60"/>
      <c r="CR716" s="60"/>
      <c r="CS716" s="60"/>
      <c r="CT716" s="60"/>
      <c r="CU716" s="60"/>
      <c r="CV716" s="60"/>
      <c r="CW716" s="60"/>
      <c r="CX716" s="60"/>
      <c r="CY716" s="60"/>
      <c r="CZ716" s="60"/>
      <c r="DA716" s="60"/>
      <c r="DB716" s="60"/>
      <c r="DC716" s="60"/>
      <c r="DD716" s="60"/>
      <c r="DE716" s="60"/>
      <c r="DF716" s="60"/>
      <c r="DG716" s="60"/>
      <c r="DH716" s="60"/>
      <c r="DI716" s="60"/>
      <c r="DJ716" s="60"/>
      <c r="DK716" s="60"/>
      <c r="DL716" s="60"/>
      <c r="DM716" s="60"/>
      <c r="DN716" s="60"/>
      <c r="DO716" s="60"/>
      <c r="DP716" s="60"/>
      <c r="DQ716" s="60"/>
      <c r="DR716" s="60"/>
      <c r="DS716" s="60"/>
      <c r="DT716" s="60"/>
      <c r="DU716" s="60"/>
      <c r="DV716" s="60"/>
      <c r="DW716" s="60"/>
      <c r="DX716" s="60"/>
      <c r="DY716" s="60"/>
      <c r="DZ716" s="60"/>
      <c r="EA716" s="60"/>
      <c r="EB716" s="60"/>
      <c r="EC716" s="60"/>
      <c r="ED716" s="60"/>
      <c r="EE716" s="60"/>
      <c r="EF716" s="60"/>
      <c r="EG716" s="60"/>
      <c r="EH716" s="60"/>
      <c r="EI716" s="60"/>
      <c r="EJ716" s="60"/>
      <c r="EK716" s="60"/>
      <c r="EL716" s="60"/>
      <c r="EM716" s="60"/>
      <c r="EN716" s="60"/>
      <c r="EO716" s="60"/>
      <c r="EP716" s="60"/>
      <c r="EQ716" s="60"/>
      <c r="ER716" s="60"/>
      <c r="ES716" s="60"/>
      <c r="ET716" s="60"/>
      <c r="EU716" s="60"/>
      <c r="EV716" s="60"/>
      <c r="EW716" s="60"/>
      <c r="EX716" s="60"/>
      <c r="EY716" s="60"/>
      <c r="EZ716" s="60"/>
      <c r="FA716" s="60"/>
      <c r="FB716" s="60"/>
      <c r="FC716" s="60"/>
      <c r="FD716" s="60"/>
      <c r="FE716" s="60"/>
      <c r="FF716" s="60"/>
      <c r="FG716" s="60"/>
      <c r="FH716" s="60"/>
      <c r="FI716" s="60"/>
      <c r="FJ716" s="60"/>
      <c r="FK716" s="60"/>
      <c r="FL716" s="60"/>
      <c r="FM716" s="60"/>
      <c r="FN716" s="60"/>
      <c r="FO716" s="60"/>
      <c r="FP716" s="60"/>
      <c r="FQ716" s="60"/>
      <c r="FR716" s="60"/>
      <c r="FS716" s="60"/>
      <c r="FT716" s="60"/>
      <c r="FU716" s="60"/>
      <c r="FV716" s="60"/>
      <c r="FW716" s="60"/>
      <c r="FX716" s="60"/>
      <c r="FY716" s="60"/>
      <c r="FZ716" s="60"/>
    </row>
    <row r="717" spans="2:182" ht="30" x14ac:dyDescent="0.25">
      <c r="B717" s="19">
        <v>1</v>
      </c>
      <c r="C717" s="176" t="s">
        <v>437</v>
      </c>
      <c r="D717" s="28">
        <f>'1 уровень'!E3256</f>
        <v>5391</v>
      </c>
      <c r="E717" s="28">
        <f>'1 уровень'!F3256</f>
        <v>1348</v>
      </c>
      <c r="F717" s="28">
        <f>'1 уровень'!G3256</f>
        <v>596</v>
      </c>
      <c r="G717" s="65">
        <f>'1 уровень'!H3256</f>
        <v>44.213649851632049</v>
      </c>
      <c r="H717" s="79">
        <f>'1 уровень'!I3256</f>
        <v>0</v>
      </c>
      <c r="I717" s="79">
        <f>'1 уровень'!J3256</f>
        <v>0</v>
      </c>
      <c r="J717" s="74">
        <f>'1 уровень'!K3256</f>
        <v>0</v>
      </c>
      <c r="K717" s="74">
        <f>'1 уровень'!L3256</f>
        <v>0</v>
      </c>
      <c r="L717" s="74">
        <f>'1 уровень'!M3256</f>
        <v>0</v>
      </c>
      <c r="M717" s="74">
        <f>'1 уровень'!N3256</f>
        <v>0</v>
      </c>
      <c r="N717" s="74">
        <f>'1 уровень'!O3256</f>
        <v>0</v>
      </c>
      <c r="O717" s="74">
        <f>'1 уровень'!P3256</f>
        <v>0</v>
      </c>
      <c r="P717" s="73">
        <f>'1 уровень'!Q3256</f>
        <v>23127.39</v>
      </c>
      <c r="Q717" s="73">
        <f>'1 уровень'!R3256</f>
        <v>23127.39</v>
      </c>
      <c r="R717" s="73">
        <f>'1 уровень'!S3256</f>
        <v>23127.39</v>
      </c>
      <c r="S717" s="73">
        <f>'1 уровень'!T3256</f>
        <v>5781.8474999999999</v>
      </c>
      <c r="T717" s="73">
        <f>'1 уровень'!U3256</f>
        <v>2433.4184799999994</v>
      </c>
      <c r="U717" s="790">
        <f>'1 уровень'!V3256</f>
        <v>0</v>
      </c>
      <c r="V717" s="73">
        <f>'1 уровень'!W3256</f>
        <v>0</v>
      </c>
      <c r="W717" s="73">
        <f>'1 уровень'!X3256</f>
        <v>-3348.4290200000005</v>
      </c>
      <c r="X717" s="73">
        <f>'1 уровень'!Y3256</f>
        <v>0</v>
      </c>
      <c r="Y717" s="73">
        <f>'1 уровень'!Z3256</f>
        <v>-8.3450900000000008</v>
      </c>
      <c r="Z717" s="387">
        <f>'1 уровень'!AA3256</f>
        <v>2425.0733899999996</v>
      </c>
      <c r="AA717" s="73">
        <f>'1 уровень'!AB3256</f>
        <v>0</v>
      </c>
      <c r="AB717" s="73">
        <f>'1 уровень'!AC3256</f>
        <v>0</v>
      </c>
      <c r="AC717" s="982"/>
      <c r="AD717" s="989"/>
      <c r="AE717" s="60"/>
      <c r="AF717" s="60"/>
      <c r="AG717" s="60"/>
      <c r="AH717" s="60"/>
      <c r="AI717" s="60"/>
      <c r="AJ717" s="60"/>
      <c r="AK717" s="60"/>
      <c r="AL717" s="60"/>
      <c r="AM717" s="60"/>
      <c r="AN717" s="60"/>
      <c r="AO717" s="60"/>
      <c r="AP717" s="60"/>
      <c r="AQ717" s="60"/>
      <c r="AR717" s="60"/>
      <c r="AS717" s="60"/>
      <c r="AT717" s="60"/>
      <c r="AU717" s="60"/>
      <c r="AV717" s="60"/>
      <c r="AW717" s="60"/>
      <c r="AX717" s="60"/>
      <c r="AY717" s="60"/>
      <c r="AZ717" s="60"/>
      <c r="BA717" s="60"/>
      <c r="BB717" s="60"/>
      <c r="BC717" s="60"/>
      <c r="BD717" s="60"/>
      <c r="BE717" s="60"/>
      <c r="BF717" s="60"/>
      <c r="BG717" s="60"/>
      <c r="BH717" s="60"/>
      <c r="BI717" s="60"/>
      <c r="BJ717" s="60"/>
      <c r="BK717" s="60"/>
      <c r="BL717" s="60"/>
      <c r="BM717" s="60"/>
      <c r="BN717" s="60"/>
      <c r="BO717" s="60"/>
      <c r="BP717" s="60"/>
      <c r="BQ717" s="60"/>
      <c r="BR717" s="60"/>
      <c r="BS717" s="60"/>
      <c r="BT717" s="60"/>
      <c r="BU717" s="60"/>
      <c r="BV717" s="60"/>
      <c r="BW717" s="60"/>
      <c r="BX717" s="60"/>
      <c r="BY717" s="60"/>
      <c r="BZ717" s="60"/>
      <c r="CA717" s="60"/>
      <c r="CB717" s="60"/>
      <c r="CC717" s="60"/>
      <c r="CD717" s="60"/>
      <c r="CE717" s="60"/>
      <c r="CF717" s="60"/>
      <c r="CG717" s="60"/>
      <c r="CH717" s="60"/>
      <c r="CI717" s="60"/>
      <c r="CJ717" s="60"/>
      <c r="CK717" s="60"/>
      <c r="CL717" s="60"/>
      <c r="CM717" s="60"/>
      <c r="CN717" s="60"/>
      <c r="CO717" s="60"/>
      <c r="CP717" s="60"/>
      <c r="CQ717" s="60"/>
      <c r="CR717" s="60"/>
      <c r="CS717" s="60"/>
      <c r="CT717" s="60"/>
      <c r="CU717" s="60"/>
      <c r="CV717" s="60"/>
      <c r="CW717" s="60"/>
      <c r="CX717" s="60"/>
      <c r="CY717" s="60"/>
      <c r="CZ717" s="60"/>
      <c r="DA717" s="60"/>
      <c r="DB717" s="60"/>
      <c r="DC717" s="60"/>
      <c r="DD717" s="60"/>
      <c r="DE717" s="60"/>
      <c r="DF717" s="60"/>
      <c r="DG717" s="60"/>
      <c r="DH717" s="60"/>
      <c r="DI717" s="60"/>
      <c r="DJ717" s="60"/>
      <c r="DK717" s="60"/>
      <c r="DL717" s="60"/>
      <c r="DM717" s="60"/>
      <c r="DN717" s="60"/>
      <c r="DO717" s="60"/>
      <c r="DP717" s="60"/>
      <c r="DQ717" s="60"/>
      <c r="DR717" s="60"/>
      <c r="DS717" s="60"/>
      <c r="DT717" s="60"/>
      <c r="DU717" s="60"/>
      <c r="DV717" s="60"/>
      <c r="DW717" s="60"/>
      <c r="DX717" s="60"/>
      <c r="DY717" s="60"/>
      <c r="DZ717" s="60"/>
      <c r="EA717" s="60"/>
      <c r="EB717" s="60"/>
      <c r="EC717" s="60"/>
      <c r="ED717" s="60"/>
      <c r="EE717" s="60"/>
      <c r="EF717" s="60"/>
      <c r="EG717" s="60"/>
      <c r="EH717" s="60"/>
      <c r="EI717" s="60"/>
      <c r="EJ717" s="60"/>
      <c r="EK717" s="60"/>
      <c r="EL717" s="60"/>
      <c r="EM717" s="60"/>
      <c r="EN717" s="60"/>
      <c r="EO717" s="60"/>
      <c r="EP717" s="60"/>
      <c r="EQ717" s="60"/>
      <c r="ER717" s="60"/>
      <c r="ES717" s="60"/>
      <c r="ET717" s="60"/>
      <c r="EU717" s="60"/>
      <c r="EV717" s="60"/>
      <c r="EW717" s="60"/>
      <c r="EX717" s="60"/>
      <c r="EY717" s="60"/>
      <c r="EZ717" s="60"/>
      <c r="FA717" s="60"/>
      <c r="FB717" s="60"/>
      <c r="FC717" s="60"/>
      <c r="FD717" s="60"/>
      <c r="FE717" s="60"/>
      <c r="FF717" s="60"/>
      <c r="FG717" s="60"/>
      <c r="FH717" s="60"/>
      <c r="FI717" s="60"/>
      <c r="FJ717" s="60"/>
      <c r="FK717" s="60"/>
      <c r="FL717" s="60"/>
      <c r="FM717" s="60"/>
      <c r="FN717" s="60"/>
      <c r="FO717" s="60"/>
      <c r="FP717" s="60"/>
      <c r="FQ717" s="60"/>
      <c r="FR717" s="60"/>
      <c r="FS717" s="60"/>
      <c r="FT717" s="60"/>
      <c r="FU717" s="60"/>
      <c r="FV717" s="60"/>
      <c r="FW717" s="60"/>
      <c r="FX717" s="60"/>
      <c r="FY717" s="60"/>
      <c r="FZ717" s="60"/>
    </row>
    <row r="718" spans="2:182" ht="30" x14ac:dyDescent="0.25">
      <c r="B718" s="19">
        <v>1</v>
      </c>
      <c r="C718" s="176" t="s">
        <v>671</v>
      </c>
      <c r="D718" s="28">
        <f>'1 уровень'!E3257</f>
        <v>820</v>
      </c>
      <c r="E718" s="28">
        <f>'1 уровень'!F3257</f>
        <v>205</v>
      </c>
      <c r="F718" s="28">
        <f>'1 уровень'!G3257</f>
        <v>51</v>
      </c>
      <c r="G718" s="65">
        <f>'1 уровень'!H3257</f>
        <v>24.878048780487806</v>
      </c>
      <c r="H718" s="79">
        <f>'1 уровень'!I3257</f>
        <v>0</v>
      </c>
      <c r="I718" s="79">
        <f>'1 уровень'!J3257</f>
        <v>0</v>
      </c>
      <c r="J718" s="74">
        <f>'1 уровень'!K3257</f>
        <v>0</v>
      </c>
      <c r="K718" s="74">
        <f>'1 уровень'!L3257</f>
        <v>0</v>
      </c>
      <c r="L718" s="74">
        <f>'1 уровень'!M3257</f>
        <v>0</v>
      </c>
      <c r="M718" s="74">
        <f>'1 уровень'!N3257</f>
        <v>0</v>
      </c>
      <c r="N718" s="74">
        <f>'1 уровень'!O3257</f>
        <v>0</v>
      </c>
      <c r="O718" s="74">
        <f>'1 уровень'!P3257</f>
        <v>0</v>
      </c>
      <c r="P718" s="73">
        <f>'1 уровень'!Q3257</f>
        <v>1562.74</v>
      </c>
      <c r="Q718" s="73">
        <f>'1 уровень'!R3257</f>
        <v>1562.74</v>
      </c>
      <c r="R718" s="73">
        <f>'1 уровень'!S3257</f>
        <v>1562.74</v>
      </c>
      <c r="S718" s="73">
        <f>'1 уровень'!T3257</f>
        <v>390.68499999999995</v>
      </c>
      <c r="T718" s="73">
        <f>'1 уровень'!U3257</f>
        <v>90.94932</v>
      </c>
      <c r="U718" s="790">
        <f>'1 уровень'!V3257</f>
        <v>0</v>
      </c>
      <c r="V718" s="73">
        <f>'1 уровень'!W3257</f>
        <v>0</v>
      </c>
      <c r="W718" s="73">
        <f>'1 уровень'!X3257</f>
        <v>-299.73567999999995</v>
      </c>
      <c r="X718" s="73">
        <f>'1 уровень'!Y3257</f>
        <v>0</v>
      </c>
      <c r="Y718" s="73">
        <f>'1 уровень'!Z3257</f>
        <v>0</v>
      </c>
      <c r="Z718" s="387">
        <f>'1 уровень'!AA3257</f>
        <v>90.94932</v>
      </c>
      <c r="AA718" s="73">
        <f>'1 уровень'!AB3257</f>
        <v>0</v>
      </c>
      <c r="AB718" s="73">
        <f>'1 уровень'!AC3257</f>
        <v>0</v>
      </c>
      <c r="AC718" s="982"/>
      <c r="AD718" s="989"/>
      <c r="AE718" s="60"/>
      <c r="AF718" s="60"/>
      <c r="AG718" s="60"/>
      <c r="AH718" s="60"/>
      <c r="AI718" s="60"/>
      <c r="AJ718" s="60"/>
      <c r="AK718" s="60"/>
      <c r="AL718" s="60"/>
      <c r="AM718" s="60"/>
      <c r="AN718" s="60"/>
      <c r="AO718" s="60"/>
      <c r="AP718" s="60"/>
      <c r="AQ718" s="60"/>
      <c r="AR718" s="60"/>
      <c r="AS718" s="60"/>
      <c r="AT718" s="60"/>
      <c r="AU718" s="60"/>
      <c r="AV718" s="60"/>
      <c r="AW718" s="60"/>
      <c r="AX718" s="60"/>
      <c r="AY718" s="60"/>
      <c r="AZ718" s="60"/>
      <c r="BA718" s="60"/>
      <c r="BB718" s="60"/>
      <c r="BC718" s="60"/>
      <c r="BD718" s="60"/>
      <c r="BE718" s="60"/>
      <c r="BF718" s="60"/>
      <c r="BG718" s="60"/>
      <c r="BH718" s="60"/>
      <c r="BI718" s="60"/>
      <c r="BJ718" s="60"/>
      <c r="BK718" s="60"/>
      <c r="BL718" s="60"/>
      <c r="BM718" s="60"/>
      <c r="BN718" s="60"/>
      <c r="BO718" s="60"/>
      <c r="BP718" s="60"/>
      <c r="BQ718" s="60"/>
      <c r="BR718" s="60"/>
      <c r="BS718" s="60"/>
      <c r="BT718" s="60"/>
      <c r="BU718" s="60"/>
      <c r="BV718" s="60"/>
      <c r="BW718" s="60"/>
      <c r="BX718" s="60"/>
      <c r="BY718" s="60"/>
      <c r="BZ718" s="60"/>
      <c r="CA718" s="60"/>
      <c r="CB718" s="60"/>
      <c r="CC718" s="60"/>
      <c r="CD718" s="60"/>
      <c r="CE718" s="60"/>
      <c r="CF718" s="60"/>
      <c r="CG718" s="60"/>
      <c r="CH718" s="60"/>
      <c r="CI718" s="60"/>
      <c r="CJ718" s="60"/>
      <c r="CK718" s="60"/>
      <c r="CL718" s="60"/>
      <c r="CM718" s="60"/>
      <c r="CN718" s="60"/>
      <c r="CO718" s="60"/>
      <c r="CP718" s="60"/>
      <c r="CQ718" s="60"/>
      <c r="CR718" s="60"/>
      <c r="CS718" s="60"/>
      <c r="CT718" s="60"/>
      <c r="CU718" s="60"/>
      <c r="CV718" s="60"/>
      <c r="CW718" s="60"/>
      <c r="CX718" s="60"/>
      <c r="CY718" s="60"/>
      <c r="CZ718" s="60"/>
      <c r="DA718" s="60"/>
      <c r="DB718" s="60"/>
      <c r="DC718" s="60"/>
      <c r="DD718" s="60"/>
      <c r="DE718" s="60"/>
      <c r="DF718" s="60"/>
      <c r="DG718" s="60"/>
      <c r="DH718" s="60"/>
      <c r="DI718" s="60"/>
      <c r="DJ718" s="60"/>
      <c r="DK718" s="60"/>
      <c r="DL718" s="60"/>
      <c r="DM718" s="60"/>
      <c r="DN718" s="60"/>
      <c r="DO718" s="60"/>
      <c r="DP718" s="60"/>
      <c r="DQ718" s="60"/>
      <c r="DR718" s="60"/>
      <c r="DS718" s="60"/>
      <c r="DT718" s="60"/>
      <c r="DU718" s="60"/>
      <c r="DV718" s="60"/>
      <c r="DW718" s="60"/>
      <c r="DX718" s="60"/>
      <c r="DY718" s="60"/>
      <c r="DZ718" s="60"/>
      <c r="EA718" s="60"/>
      <c r="EB718" s="60"/>
      <c r="EC718" s="60"/>
      <c r="ED718" s="60"/>
      <c r="EE718" s="60"/>
      <c r="EF718" s="60"/>
      <c r="EG718" s="60"/>
      <c r="EH718" s="60"/>
      <c r="EI718" s="60"/>
      <c r="EJ718" s="60"/>
      <c r="EK718" s="60"/>
      <c r="EL718" s="60"/>
      <c r="EM718" s="60"/>
      <c r="EN718" s="60"/>
      <c r="EO718" s="60"/>
      <c r="EP718" s="60"/>
      <c r="EQ718" s="60"/>
      <c r="ER718" s="60"/>
      <c r="ES718" s="60"/>
      <c r="ET718" s="60"/>
      <c r="EU718" s="60"/>
      <c r="EV718" s="60"/>
      <c r="EW718" s="60"/>
      <c r="EX718" s="60"/>
      <c r="EY718" s="60"/>
      <c r="EZ718" s="60"/>
      <c r="FA718" s="60"/>
      <c r="FB718" s="60"/>
      <c r="FC718" s="60"/>
      <c r="FD718" s="60"/>
      <c r="FE718" s="60"/>
      <c r="FF718" s="60"/>
      <c r="FG718" s="60"/>
      <c r="FH718" s="60"/>
      <c r="FI718" s="60"/>
      <c r="FJ718" s="60"/>
      <c r="FK718" s="60"/>
      <c r="FL718" s="60"/>
      <c r="FM718" s="60"/>
      <c r="FN718" s="60"/>
      <c r="FO718" s="60"/>
      <c r="FP718" s="60"/>
      <c r="FQ718" s="60"/>
      <c r="FR718" s="60"/>
      <c r="FS718" s="60"/>
      <c r="FT718" s="60"/>
      <c r="FU718" s="60"/>
      <c r="FV718" s="60"/>
      <c r="FW718" s="60"/>
      <c r="FX718" s="60"/>
      <c r="FY718" s="60"/>
      <c r="FZ718" s="60"/>
    </row>
    <row r="719" spans="2:182" ht="30" x14ac:dyDescent="0.25">
      <c r="B719" s="19">
        <v>1</v>
      </c>
      <c r="C719" s="176" t="s">
        <v>672</v>
      </c>
      <c r="D719" s="28">
        <f>'1 уровень'!E3258</f>
        <v>0</v>
      </c>
      <c r="E719" s="28">
        <f>'1 уровень'!F3258</f>
        <v>0</v>
      </c>
      <c r="F719" s="28">
        <f>'1 уровень'!G3258</f>
        <v>0</v>
      </c>
      <c r="G719" s="65">
        <f>'1 уровень'!H3258</f>
        <v>0</v>
      </c>
      <c r="H719" s="79">
        <f>'1 уровень'!I3258</f>
        <v>0</v>
      </c>
      <c r="I719" s="79">
        <f>'1 уровень'!J3258</f>
        <v>0</v>
      </c>
      <c r="J719" s="74">
        <f>'1 уровень'!K3258</f>
        <v>0</v>
      </c>
      <c r="K719" s="74">
        <f>'1 уровень'!L3258</f>
        <v>0</v>
      </c>
      <c r="L719" s="74">
        <f>'1 уровень'!M3258</f>
        <v>0</v>
      </c>
      <c r="M719" s="74">
        <f>'1 уровень'!N3258</f>
        <v>0</v>
      </c>
      <c r="N719" s="74">
        <f>'1 уровень'!O3258</f>
        <v>0</v>
      </c>
      <c r="O719" s="74">
        <f>'1 уровень'!P3258</f>
        <v>0</v>
      </c>
      <c r="P719" s="73">
        <f>'1 уровень'!Q3258</f>
        <v>0</v>
      </c>
      <c r="Q719" s="73">
        <f>'1 уровень'!R3258</f>
        <v>0</v>
      </c>
      <c r="R719" s="73">
        <f>'1 уровень'!S3258</f>
        <v>0</v>
      </c>
      <c r="S719" s="73">
        <f>'1 уровень'!T3258</f>
        <v>0</v>
      </c>
      <c r="T719" s="73">
        <f>'1 уровень'!U3258</f>
        <v>0</v>
      </c>
      <c r="U719" s="790">
        <f>'1 уровень'!V3258</f>
        <v>0</v>
      </c>
      <c r="V719" s="73">
        <f>'1 уровень'!W3258</f>
        <v>0</v>
      </c>
      <c r="W719" s="73">
        <f>'1 уровень'!X3258</f>
        <v>0</v>
      </c>
      <c r="X719" s="73">
        <f>'1 уровень'!Y3258</f>
        <v>0</v>
      </c>
      <c r="Y719" s="73">
        <f>'1 уровень'!Z3258</f>
        <v>0</v>
      </c>
      <c r="Z719" s="387">
        <f>'1 уровень'!AA3258</f>
        <v>0</v>
      </c>
      <c r="AA719" s="73">
        <f>'1 уровень'!AB3258</f>
        <v>0</v>
      </c>
      <c r="AB719" s="73">
        <f>'1 уровень'!AC3258</f>
        <v>0</v>
      </c>
      <c r="AC719" s="982"/>
      <c r="AD719" s="989"/>
      <c r="AE719" s="60"/>
      <c r="AF719" s="60"/>
      <c r="AG719" s="60"/>
      <c r="AH719" s="60"/>
      <c r="AI719" s="60"/>
      <c r="AJ719" s="60"/>
      <c r="AK719" s="60"/>
      <c r="AL719" s="60"/>
      <c r="AM719" s="60"/>
      <c r="AN719" s="60"/>
      <c r="AO719" s="60"/>
      <c r="AP719" s="60"/>
      <c r="AQ719" s="60"/>
      <c r="AR719" s="60"/>
      <c r="AS719" s="60"/>
      <c r="AT719" s="60"/>
      <c r="AU719" s="60"/>
      <c r="AV719" s="60"/>
      <c r="AW719" s="60"/>
      <c r="AX719" s="60"/>
      <c r="AY719" s="60"/>
      <c r="AZ719" s="60"/>
      <c r="BA719" s="60"/>
      <c r="BB719" s="60"/>
      <c r="BC719" s="60"/>
      <c r="BD719" s="60"/>
      <c r="BE719" s="60"/>
      <c r="BF719" s="60"/>
      <c r="BG719" s="60"/>
      <c r="BH719" s="60"/>
      <c r="BI719" s="60"/>
      <c r="BJ719" s="60"/>
      <c r="BK719" s="60"/>
      <c r="BL719" s="60"/>
      <c r="BM719" s="60"/>
      <c r="BN719" s="60"/>
      <c r="BO719" s="60"/>
      <c r="BP719" s="60"/>
      <c r="BQ719" s="60"/>
      <c r="BR719" s="60"/>
      <c r="BS719" s="60"/>
      <c r="BT719" s="60"/>
      <c r="BU719" s="60"/>
      <c r="BV719" s="60"/>
      <c r="BW719" s="60"/>
      <c r="BX719" s="60"/>
      <c r="BY719" s="60"/>
      <c r="BZ719" s="60"/>
      <c r="CA719" s="60"/>
      <c r="CB719" s="60"/>
      <c r="CC719" s="60"/>
      <c r="CD719" s="60"/>
      <c r="CE719" s="60"/>
      <c r="CF719" s="60"/>
      <c r="CG719" s="60"/>
      <c r="CH719" s="60"/>
      <c r="CI719" s="60"/>
      <c r="CJ719" s="60"/>
      <c r="CK719" s="60"/>
      <c r="CL719" s="60"/>
      <c r="CM719" s="60"/>
      <c r="CN719" s="60"/>
      <c r="CO719" s="60"/>
      <c r="CP719" s="60"/>
      <c r="CQ719" s="60"/>
      <c r="CR719" s="60"/>
      <c r="CS719" s="60"/>
      <c r="CT719" s="60"/>
      <c r="CU719" s="60"/>
      <c r="CV719" s="60"/>
      <c r="CW719" s="60"/>
      <c r="CX719" s="60"/>
      <c r="CY719" s="60"/>
      <c r="CZ719" s="60"/>
      <c r="DA719" s="60"/>
      <c r="DB719" s="60"/>
      <c r="DC719" s="60"/>
      <c r="DD719" s="60"/>
      <c r="DE719" s="60"/>
      <c r="DF719" s="60"/>
      <c r="DG719" s="60"/>
      <c r="DH719" s="60"/>
      <c r="DI719" s="60"/>
      <c r="DJ719" s="60"/>
      <c r="DK719" s="60"/>
      <c r="DL719" s="60"/>
      <c r="DM719" s="60"/>
      <c r="DN719" s="60"/>
      <c r="DO719" s="60"/>
      <c r="DP719" s="60"/>
      <c r="DQ719" s="60"/>
      <c r="DR719" s="60"/>
      <c r="DS719" s="60"/>
      <c r="DT719" s="60"/>
      <c r="DU719" s="60"/>
      <c r="DV719" s="60"/>
      <c r="DW719" s="60"/>
      <c r="DX719" s="60"/>
      <c r="DY719" s="60"/>
      <c r="DZ719" s="60"/>
      <c r="EA719" s="60"/>
      <c r="EB719" s="60"/>
      <c r="EC719" s="60"/>
      <c r="ED719" s="60"/>
      <c r="EE719" s="60"/>
      <c r="EF719" s="60"/>
      <c r="EG719" s="60"/>
      <c r="EH719" s="60"/>
      <c r="EI719" s="60"/>
      <c r="EJ719" s="60"/>
      <c r="EK719" s="60"/>
      <c r="EL719" s="60"/>
      <c r="EM719" s="60"/>
      <c r="EN719" s="60"/>
      <c r="EO719" s="60"/>
      <c r="EP719" s="60"/>
      <c r="EQ719" s="60"/>
      <c r="ER719" s="60"/>
      <c r="ES719" s="60"/>
      <c r="ET719" s="60"/>
      <c r="EU719" s="60"/>
      <c r="EV719" s="60"/>
      <c r="EW719" s="60"/>
      <c r="EX719" s="60"/>
      <c r="EY719" s="60"/>
      <c r="EZ719" s="60"/>
      <c r="FA719" s="60"/>
      <c r="FB719" s="60"/>
      <c r="FC719" s="60"/>
      <c r="FD719" s="60"/>
      <c r="FE719" s="60"/>
      <c r="FF719" s="60"/>
      <c r="FG719" s="60"/>
      <c r="FH719" s="60"/>
      <c r="FI719" s="60"/>
      <c r="FJ719" s="60"/>
      <c r="FK719" s="60"/>
      <c r="FL719" s="60"/>
      <c r="FM719" s="60"/>
      <c r="FN719" s="60"/>
      <c r="FO719" s="60"/>
      <c r="FP719" s="60"/>
      <c r="FQ719" s="60"/>
      <c r="FR719" s="60"/>
      <c r="FS719" s="60"/>
      <c r="FT719" s="60"/>
      <c r="FU719" s="60"/>
      <c r="FV719" s="60"/>
      <c r="FW719" s="60"/>
      <c r="FX719" s="60"/>
      <c r="FY719" s="60"/>
      <c r="FZ719" s="60"/>
    </row>
    <row r="720" spans="2:182" ht="60" x14ac:dyDescent="0.25">
      <c r="B720" s="19">
        <v>1</v>
      </c>
      <c r="C720" s="176" t="s">
        <v>673</v>
      </c>
      <c r="D720" s="28">
        <f>'1 уровень'!E3259</f>
        <v>1777</v>
      </c>
      <c r="E720" s="28">
        <f>'1 уровень'!F3259</f>
        <v>444</v>
      </c>
      <c r="F720" s="28">
        <f>'1 уровень'!G3259</f>
        <v>57</v>
      </c>
      <c r="G720" s="65">
        <f>'1 уровень'!H3259</f>
        <v>12.837837837837837</v>
      </c>
      <c r="H720" s="79">
        <f>'1 уровень'!I3259</f>
        <v>0</v>
      </c>
      <c r="I720" s="79">
        <f>'1 уровень'!J3259</f>
        <v>0</v>
      </c>
      <c r="J720" s="74">
        <f>'1 уровень'!K3259</f>
        <v>0</v>
      </c>
      <c r="K720" s="74">
        <f>'1 уровень'!L3259</f>
        <v>0</v>
      </c>
      <c r="L720" s="74">
        <f>'1 уровень'!M3259</f>
        <v>0</v>
      </c>
      <c r="M720" s="74">
        <f>'1 уровень'!N3259</f>
        <v>0</v>
      </c>
      <c r="N720" s="74">
        <f>'1 уровень'!O3259</f>
        <v>0</v>
      </c>
      <c r="O720" s="74">
        <f>'1 уровень'!P3259</f>
        <v>0</v>
      </c>
      <c r="P720" s="73">
        <f>'1 уровень'!Q3259</f>
        <v>3153.7101400000001</v>
      </c>
      <c r="Q720" s="73">
        <f>'1 уровень'!R3259</f>
        <v>3153.7101400000001</v>
      </c>
      <c r="R720" s="73">
        <f>'1 уровень'!S3259</f>
        <v>3153.7101400000001</v>
      </c>
      <c r="S720" s="73">
        <f>'1 уровень'!T3259</f>
        <v>788.42753500000003</v>
      </c>
      <c r="T720" s="73">
        <f>'1 уровень'!U3259</f>
        <v>176.37591999999998</v>
      </c>
      <c r="U720" s="790">
        <f>'1 уровень'!V3259</f>
        <v>0</v>
      </c>
      <c r="V720" s="73">
        <f>'1 уровень'!W3259</f>
        <v>0</v>
      </c>
      <c r="W720" s="73">
        <f>'1 уровень'!X3259</f>
        <v>-612.05161500000008</v>
      </c>
      <c r="X720" s="73">
        <f>'1 уровень'!Y3259</f>
        <v>0</v>
      </c>
      <c r="Y720" s="73">
        <f>'1 уровень'!Z3259</f>
        <v>0</v>
      </c>
      <c r="Z720" s="387">
        <f>'1 уровень'!AA3259</f>
        <v>176.37591999999998</v>
      </c>
      <c r="AA720" s="73">
        <f>'1 уровень'!AB3259</f>
        <v>0</v>
      </c>
      <c r="AB720" s="73">
        <f>'1 уровень'!AC3259</f>
        <v>0</v>
      </c>
      <c r="AC720" s="982"/>
      <c r="AD720" s="989"/>
      <c r="AE720" s="60"/>
      <c r="AF720" s="60"/>
      <c r="AG720" s="60"/>
      <c r="AH720" s="60"/>
      <c r="AI720" s="60"/>
      <c r="AJ720" s="60"/>
      <c r="AK720" s="60"/>
      <c r="AL720" s="60"/>
      <c r="AM720" s="60"/>
      <c r="AN720" s="60"/>
      <c r="AO720" s="60"/>
      <c r="AP720" s="60"/>
      <c r="AQ720" s="60"/>
      <c r="AR720" s="60"/>
      <c r="AS720" s="60"/>
      <c r="AT720" s="60"/>
      <c r="AU720" s="60"/>
      <c r="AV720" s="60"/>
      <c r="AW720" s="60"/>
      <c r="AX720" s="60"/>
      <c r="AY720" s="60"/>
      <c r="AZ720" s="60"/>
      <c r="BA720" s="60"/>
      <c r="BB720" s="60"/>
      <c r="BC720" s="60"/>
      <c r="BD720" s="60"/>
      <c r="BE720" s="60"/>
      <c r="BF720" s="60"/>
      <c r="BG720" s="60"/>
      <c r="BH720" s="60"/>
      <c r="BI720" s="60"/>
      <c r="BJ720" s="60"/>
      <c r="BK720" s="60"/>
      <c r="BL720" s="60"/>
      <c r="BM720" s="60"/>
      <c r="BN720" s="60"/>
      <c r="BO720" s="60"/>
      <c r="BP720" s="60"/>
      <c r="BQ720" s="60"/>
      <c r="BR720" s="60"/>
      <c r="BS720" s="60"/>
      <c r="BT720" s="60"/>
      <c r="BU720" s="60"/>
      <c r="BV720" s="60"/>
      <c r="BW720" s="60"/>
      <c r="BX720" s="60"/>
      <c r="BY720" s="60"/>
      <c r="BZ720" s="60"/>
      <c r="CA720" s="60"/>
      <c r="CB720" s="60"/>
      <c r="CC720" s="60"/>
      <c r="CD720" s="60"/>
      <c r="CE720" s="60"/>
      <c r="CF720" s="60"/>
      <c r="CG720" s="60"/>
      <c r="CH720" s="60"/>
      <c r="CI720" s="60"/>
      <c r="CJ720" s="60"/>
      <c r="CK720" s="60"/>
      <c r="CL720" s="60"/>
      <c r="CM720" s="60"/>
      <c r="CN720" s="60"/>
      <c r="CO720" s="60"/>
      <c r="CP720" s="60"/>
      <c r="CQ720" s="60"/>
      <c r="CR720" s="60"/>
      <c r="CS720" s="60"/>
      <c r="CT720" s="60"/>
      <c r="CU720" s="60"/>
      <c r="CV720" s="60"/>
      <c r="CW720" s="60"/>
      <c r="CX720" s="60"/>
      <c r="CY720" s="60"/>
      <c r="CZ720" s="60"/>
      <c r="DA720" s="60"/>
      <c r="DB720" s="60"/>
      <c r="DC720" s="60"/>
      <c r="DD720" s="60"/>
      <c r="DE720" s="60"/>
      <c r="DF720" s="60"/>
      <c r="DG720" s="60"/>
      <c r="DH720" s="60"/>
      <c r="DI720" s="60"/>
      <c r="DJ720" s="60"/>
      <c r="DK720" s="60"/>
      <c r="DL720" s="60"/>
      <c r="DM720" s="60"/>
      <c r="DN720" s="60"/>
      <c r="DO720" s="60"/>
      <c r="DP720" s="60"/>
      <c r="DQ720" s="60"/>
      <c r="DR720" s="60"/>
      <c r="DS720" s="60"/>
      <c r="DT720" s="60"/>
      <c r="DU720" s="60"/>
      <c r="DV720" s="60"/>
      <c r="DW720" s="60"/>
      <c r="DX720" s="60"/>
      <c r="DY720" s="60"/>
      <c r="DZ720" s="60"/>
      <c r="EA720" s="60"/>
      <c r="EB720" s="60"/>
      <c r="EC720" s="60"/>
      <c r="ED720" s="60"/>
      <c r="EE720" s="60"/>
      <c r="EF720" s="60"/>
      <c r="EG720" s="60"/>
      <c r="EH720" s="60"/>
      <c r="EI720" s="60"/>
      <c r="EJ720" s="60"/>
      <c r="EK720" s="60"/>
      <c r="EL720" s="60"/>
      <c r="EM720" s="60"/>
      <c r="EN720" s="60"/>
      <c r="EO720" s="60"/>
      <c r="EP720" s="60"/>
      <c r="EQ720" s="60"/>
      <c r="ER720" s="60"/>
      <c r="ES720" s="60"/>
      <c r="ET720" s="60"/>
      <c r="EU720" s="60"/>
      <c r="EV720" s="60"/>
      <c r="EW720" s="60"/>
      <c r="EX720" s="60"/>
      <c r="EY720" s="60"/>
      <c r="EZ720" s="60"/>
      <c r="FA720" s="60"/>
      <c r="FB720" s="60"/>
      <c r="FC720" s="60"/>
      <c r="FD720" s="60"/>
      <c r="FE720" s="60"/>
      <c r="FF720" s="60"/>
      <c r="FG720" s="60"/>
      <c r="FH720" s="60"/>
      <c r="FI720" s="60"/>
      <c r="FJ720" s="60"/>
      <c r="FK720" s="60"/>
      <c r="FL720" s="60"/>
      <c r="FM720" s="60"/>
      <c r="FN720" s="60"/>
      <c r="FO720" s="60"/>
      <c r="FP720" s="60"/>
      <c r="FQ720" s="60"/>
      <c r="FR720" s="60"/>
      <c r="FS720" s="60"/>
      <c r="FT720" s="60"/>
      <c r="FU720" s="60"/>
      <c r="FV720" s="60"/>
      <c r="FW720" s="60"/>
      <c r="FX720" s="60"/>
      <c r="FY720" s="60"/>
      <c r="FZ720" s="60"/>
    </row>
    <row r="721" spans="1:182" x14ac:dyDescent="0.25">
      <c r="B721" s="19">
        <v>1</v>
      </c>
      <c r="C721" s="176" t="s">
        <v>674</v>
      </c>
      <c r="D721" s="28">
        <f>'1 уровень'!E3260</f>
        <v>937</v>
      </c>
      <c r="E721" s="28">
        <f>'1 уровень'!F3260</f>
        <v>234</v>
      </c>
      <c r="F721" s="28">
        <f>'1 уровень'!G3260</f>
        <v>0</v>
      </c>
      <c r="G721" s="65">
        <f>'1 уровень'!H3260</f>
        <v>0</v>
      </c>
      <c r="H721" s="79">
        <f>'1 уровень'!I3260</f>
        <v>0</v>
      </c>
      <c r="I721" s="79">
        <f>'1 уровень'!J3260</f>
        <v>0</v>
      </c>
      <c r="J721" s="74">
        <f>'1 уровень'!K3260</f>
        <v>0</v>
      </c>
      <c r="K721" s="74">
        <f>'1 уровень'!L3260</f>
        <v>0</v>
      </c>
      <c r="L721" s="74">
        <f>'1 уровень'!M3260</f>
        <v>0</v>
      </c>
      <c r="M721" s="74">
        <f>'1 уровень'!N3260</f>
        <v>0</v>
      </c>
      <c r="N721" s="74">
        <f>'1 уровень'!O3260</f>
        <v>0</v>
      </c>
      <c r="O721" s="74">
        <f>'1 уровень'!P3260</f>
        <v>0</v>
      </c>
      <c r="P721" s="73">
        <f>'1 уровень'!Q3260</f>
        <v>0</v>
      </c>
      <c r="Q721" s="73">
        <f>'1 уровень'!R3260</f>
        <v>0</v>
      </c>
      <c r="R721" s="73">
        <f>'1 уровень'!S3260</f>
        <v>0</v>
      </c>
      <c r="S721" s="73">
        <f>'1 уровень'!T3260</f>
        <v>0</v>
      </c>
      <c r="T721" s="73">
        <f>'1 уровень'!U3260</f>
        <v>0</v>
      </c>
      <c r="U721" s="790">
        <f>'1 уровень'!V3260</f>
        <v>0</v>
      </c>
      <c r="V721" s="73">
        <f>'1 уровень'!W3260</f>
        <v>0</v>
      </c>
      <c r="W721" s="73">
        <f>'1 уровень'!X3260</f>
        <v>0</v>
      </c>
      <c r="X721" s="73">
        <f>'1 уровень'!Y3260</f>
        <v>0</v>
      </c>
      <c r="Y721" s="73">
        <f>'1 уровень'!Z3260</f>
        <v>0</v>
      </c>
      <c r="Z721" s="387">
        <f>'1 уровень'!AA3260</f>
        <v>0</v>
      </c>
      <c r="AA721" s="73">
        <f>'1 уровень'!AB3260</f>
        <v>0</v>
      </c>
      <c r="AB721" s="73">
        <f>'1 уровень'!AC3260</f>
        <v>0</v>
      </c>
      <c r="AC721" s="982"/>
      <c r="AD721" s="989"/>
      <c r="AE721" s="60"/>
      <c r="AF721" s="60"/>
      <c r="AG721" s="60"/>
      <c r="AH721" s="60"/>
      <c r="AI721" s="60"/>
      <c r="AJ721" s="60"/>
      <c r="AK721" s="60"/>
      <c r="AL721" s="60"/>
      <c r="AM721" s="60"/>
      <c r="AN721" s="60"/>
      <c r="AO721" s="60"/>
      <c r="AP721" s="60"/>
      <c r="AQ721" s="60"/>
      <c r="AR721" s="60"/>
      <c r="AS721" s="60"/>
      <c r="AT721" s="60"/>
      <c r="AU721" s="60"/>
      <c r="AV721" s="60"/>
      <c r="AW721" s="60"/>
      <c r="AX721" s="60"/>
      <c r="AY721" s="60"/>
      <c r="AZ721" s="60"/>
      <c r="BA721" s="60"/>
      <c r="BB721" s="60"/>
      <c r="BC721" s="60"/>
      <c r="BD721" s="60"/>
      <c r="BE721" s="60"/>
      <c r="BF721" s="60"/>
      <c r="BG721" s="60"/>
      <c r="BH721" s="60"/>
      <c r="BI721" s="60"/>
      <c r="BJ721" s="60"/>
      <c r="BK721" s="60"/>
      <c r="BL721" s="60"/>
      <c r="BM721" s="60"/>
      <c r="BN721" s="60"/>
      <c r="BO721" s="60"/>
      <c r="BP721" s="60"/>
      <c r="BQ721" s="60"/>
      <c r="BR721" s="60"/>
      <c r="BS721" s="60"/>
      <c r="BT721" s="60"/>
      <c r="BU721" s="60"/>
      <c r="BV721" s="60"/>
      <c r="BW721" s="60"/>
      <c r="BX721" s="60"/>
      <c r="BY721" s="60"/>
      <c r="BZ721" s="60"/>
      <c r="CA721" s="60"/>
      <c r="CB721" s="60"/>
      <c r="CC721" s="60"/>
      <c r="CD721" s="60"/>
      <c r="CE721" s="60"/>
      <c r="CF721" s="60"/>
      <c r="CG721" s="60"/>
      <c r="CH721" s="60"/>
      <c r="CI721" s="60"/>
      <c r="CJ721" s="60"/>
      <c r="CK721" s="60"/>
      <c r="CL721" s="60"/>
      <c r="CM721" s="60"/>
      <c r="CN721" s="60"/>
      <c r="CO721" s="60"/>
      <c r="CP721" s="60"/>
      <c r="CQ721" s="60"/>
      <c r="CR721" s="60"/>
      <c r="CS721" s="60"/>
      <c r="CT721" s="60"/>
      <c r="CU721" s="60"/>
      <c r="CV721" s="60"/>
      <c r="CW721" s="60"/>
      <c r="CX721" s="60"/>
      <c r="CY721" s="60"/>
      <c r="CZ721" s="60"/>
      <c r="DA721" s="60"/>
      <c r="DB721" s="60"/>
      <c r="DC721" s="60"/>
      <c r="DD721" s="60"/>
      <c r="DE721" s="60"/>
      <c r="DF721" s="60"/>
      <c r="DG721" s="60"/>
      <c r="DH721" s="60"/>
      <c r="DI721" s="60"/>
      <c r="DJ721" s="60"/>
      <c r="DK721" s="60"/>
      <c r="DL721" s="60"/>
      <c r="DM721" s="60"/>
      <c r="DN721" s="60"/>
      <c r="DO721" s="60"/>
      <c r="DP721" s="60"/>
      <c r="DQ721" s="60"/>
      <c r="DR721" s="60"/>
      <c r="DS721" s="60"/>
      <c r="DT721" s="60"/>
      <c r="DU721" s="60"/>
      <c r="DV721" s="60"/>
      <c r="DW721" s="60"/>
      <c r="DX721" s="60"/>
      <c r="DY721" s="60"/>
      <c r="DZ721" s="60"/>
      <c r="EA721" s="60"/>
      <c r="EB721" s="60"/>
      <c r="EC721" s="60"/>
      <c r="ED721" s="60"/>
      <c r="EE721" s="60"/>
      <c r="EF721" s="60"/>
      <c r="EG721" s="60"/>
      <c r="EH721" s="60"/>
      <c r="EI721" s="60"/>
      <c r="EJ721" s="60"/>
      <c r="EK721" s="60"/>
      <c r="EL721" s="60"/>
      <c r="EM721" s="60"/>
      <c r="EN721" s="60"/>
      <c r="EO721" s="60"/>
      <c r="EP721" s="60"/>
      <c r="EQ721" s="60"/>
      <c r="ER721" s="60"/>
      <c r="ES721" s="60"/>
      <c r="ET721" s="60"/>
      <c r="EU721" s="60"/>
      <c r="EV721" s="60"/>
      <c r="EW721" s="60"/>
      <c r="EX721" s="60"/>
      <c r="EY721" s="60"/>
      <c r="EZ721" s="60"/>
      <c r="FA721" s="60"/>
      <c r="FB721" s="60"/>
      <c r="FC721" s="60"/>
      <c r="FD721" s="60"/>
      <c r="FE721" s="60"/>
      <c r="FF721" s="60"/>
      <c r="FG721" s="60"/>
      <c r="FH721" s="60"/>
      <c r="FI721" s="60"/>
      <c r="FJ721" s="60"/>
      <c r="FK721" s="60"/>
      <c r="FL721" s="60"/>
      <c r="FM721" s="60"/>
      <c r="FN721" s="60"/>
      <c r="FO721" s="60"/>
      <c r="FP721" s="60"/>
      <c r="FQ721" s="60"/>
      <c r="FR721" s="60"/>
      <c r="FS721" s="60"/>
      <c r="FT721" s="60"/>
      <c r="FU721" s="60"/>
      <c r="FV721" s="60"/>
      <c r="FW721" s="60"/>
      <c r="FX721" s="60"/>
      <c r="FY721" s="60"/>
      <c r="FZ721" s="60"/>
    </row>
    <row r="722" spans="1:182" x14ac:dyDescent="0.25">
      <c r="B722" s="19">
        <v>1</v>
      </c>
      <c r="C722" s="176" t="s">
        <v>675</v>
      </c>
      <c r="D722" s="28">
        <f>'1 уровень'!E3261</f>
        <v>840</v>
      </c>
      <c r="E722" s="28">
        <f>'1 уровень'!F3261</f>
        <v>210</v>
      </c>
      <c r="F722" s="28">
        <f>'1 уровень'!G3261</f>
        <v>57</v>
      </c>
      <c r="G722" s="65">
        <f>'1 уровень'!H3261</f>
        <v>27.142857142857142</v>
      </c>
      <c r="H722" s="79">
        <f>'1 уровень'!I3261</f>
        <v>0</v>
      </c>
      <c r="I722" s="79">
        <f>'1 уровень'!J3261</f>
        <v>0</v>
      </c>
      <c r="J722" s="74">
        <f>'1 уровень'!K3261</f>
        <v>0</v>
      </c>
      <c r="K722" s="74">
        <f>'1 уровень'!L3261</f>
        <v>0</v>
      </c>
      <c r="L722" s="74">
        <f>'1 уровень'!M3261</f>
        <v>0</v>
      </c>
      <c r="M722" s="74">
        <f>'1 уровень'!N3261</f>
        <v>0</v>
      </c>
      <c r="N722" s="74">
        <f>'1 уровень'!O3261</f>
        <v>0</v>
      </c>
      <c r="O722" s="74">
        <f>'1 уровень'!P3261</f>
        <v>0</v>
      </c>
      <c r="P722" s="73">
        <f>'1 уровень'!Q3261</f>
        <v>0</v>
      </c>
      <c r="Q722" s="73">
        <f>'1 уровень'!R3261</f>
        <v>0</v>
      </c>
      <c r="R722" s="73">
        <f>'1 уровень'!S3261</f>
        <v>0</v>
      </c>
      <c r="S722" s="73">
        <f>'1 уровень'!T3261</f>
        <v>0</v>
      </c>
      <c r="T722" s="73">
        <f>'1 уровень'!U3261</f>
        <v>176.37591999999998</v>
      </c>
      <c r="U722" s="790">
        <f>'1 уровень'!V3261</f>
        <v>0</v>
      </c>
      <c r="V722" s="73">
        <f>'1 уровень'!W3261</f>
        <v>0</v>
      </c>
      <c r="W722" s="73">
        <f>'1 уровень'!X3261</f>
        <v>0</v>
      </c>
      <c r="X722" s="73">
        <f>'1 уровень'!Y3261</f>
        <v>0</v>
      </c>
      <c r="Y722" s="73">
        <f>'1 уровень'!Z3261</f>
        <v>0</v>
      </c>
      <c r="Z722" s="387">
        <f>'1 уровень'!AA3261</f>
        <v>176.37591999999998</v>
      </c>
      <c r="AA722" s="73">
        <f>'1 уровень'!AB3261</f>
        <v>0</v>
      </c>
      <c r="AB722" s="73">
        <f>'1 уровень'!AC3261</f>
        <v>0</v>
      </c>
      <c r="AC722" s="982"/>
      <c r="AD722" s="989"/>
      <c r="AE722" s="60"/>
      <c r="AF722" s="60"/>
      <c r="AG722" s="60"/>
      <c r="AH722" s="60"/>
      <c r="AI722" s="60"/>
      <c r="AJ722" s="60"/>
      <c r="AK722" s="60"/>
      <c r="AL722" s="60"/>
      <c r="AM722" s="60"/>
      <c r="AN722" s="60"/>
      <c r="AO722" s="60"/>
      <c r="AP722" s="60"/>
      <c r="AQ722" s="60"/>
      <c r="AR722" s="60"/>
      <c r="AS722" s="60"/>
      <c r="AT722" s="60"/>
      <c r="AU722" s="60"/>
      <c r="AV722" s="60"/>
      <c r="AW722" s="60"/>
      <c r="AX722" s="60"/>
      <c r="AY722" s="60"/>
      <c r="AZ722" s="60"/>
      <c r="BA722" s="60"/>
      <c r="BB722" s="60"/>
      <c r="BC722" s="60"/>
      <c r="BD722" s="60"/>
      <c r="BE722" s="60"/>
      <c r="BF722" s="60"/>
      <c r="BG722" s="60"/>
      <c r="BH722" s="60"/>
      <c r="BI722" s="60"/>
      <c r="BJ722" s="60"/>
      <c r="BK722" s="60"/>
      <c r="BL722" s="60"/>
      <c r="BM722" s="60"/>
      <c r="BN722" s="60"/>
      <c r="BO722" s="60"/>
      <c r="BP722" s="60"/>
      <c r="BQ722" s="60"/>
      <c r="BR722" s="60"/>
      <c r="BS722" s="60"/>
      <c r="BT722" s="60"/>
      <c r="BU722" s="60"/>
      <c r="BV722" s="60"/>
      <c r="BW722" s="60"/>
      <c r="BX722" s="60"/>
      <c r="BY722" s="60"/>
      <c r="BZ722" s="60"/>
      <c r="CA722" s="60"/>
      <c r="CB722" s="60"/>
      <c r="CC722" s="60"/>
      <c r="CD722" s="60"/>
      <c r="CE722" s="60"/>
      <c r="CF722" s="60"/>
      <c r="CG722" s="60"/>
      <c r="CH722" s="60"/>
      <c r="CI722" s="60"/>
      <c r="CJ722" s="60"/>
      <c r="CK722" s="60"/>
      <c r="CL722" s="60"/>
      <c r="CM722" s="60"/>
      <c r="CN722" s="60"/>
      <c r="CO722" s="60"/>
      <c r="CP722" s="60"/>
      <c r="CQ722" s="60"/>
      <c r="CR722" s="60"/>
      <c r="CS722" s="60"/>
      <c r="CT722" s="60"/>
      <c r="CU722" s="60"/>
      <c r="CV722" s="60"/>
      <c r="CW722" s="60"/>
      <c r="CX722" s="60"/>
      <c r="CY722" s="60"/>
      <c r="CZ722" s="60"/>
      <c r="DA722" s="60"/>
      <c r="DB722" s="60"/>
      <c r="DC722" s="60"/>
      <c r="DD722" s="60"/>
      <c r="DE722" s="60"/>
      <c r="DF722" s="60"/>
      <c r="DG722" s="60"/>
      <c r="DH722" s="60"/>
      <c r="DI722" s="60"/>
      <c r="DJ722" s="60"/>
      <c r="DK722" s="60"/>
      <c r="DL722" s="60"/>
      <c r="DM722" s="60"/>
      <c r="DN722" s="60"/>
      <c r="DO722" s="60"/>
      <c r="DP722" s="60"/>
      <c r="DQ722" s="60"/>
      <c r="DR722" s="60"/>
      <c r="DS722" s="60"/>
      <c r="DT722" s="60"/>
      <c r="DU722" s="60"/>
      <c r="DV722" s="60"/>
      <c r="DW722" s="60"/>
      <c r="DX722" s="60"/>
      <c r="DY722" s="60"/>
      <c r="DZ722" s="60"/>
      <c r="EA722" s="60"/>
      <c r="EB722" s="60"/>
      <c r="EC722" s="60"/>
      <c r="ED722" s="60"/>
      <c r="EE722" s="60"/>
      <c r="EF722" s="60"/>
      <c r="EG722" s="60"/>
      <c r="EH722" s="60"/>
      <c r="EI722" s="60"/>
      <c r="EJ722" s="60"/>
      <c r="EK722" s="60"/>
      <c r="EL722" s="60"/>
      <c r="EM722" s="60"/>
      <c r="EN722" s="60"/>
      <c r="EO722" s="60"/>
      <c r="EP722" s="60"/>
      <c r="EQ722" s="60"/>
      <c r="ER722" s="60"/>
      <c r="ES722" s="60"/>
      <c r="ET722" s="60"/>
      <c r="EU722" s="60"/>
      <c r="EV722" s="60"/>
      <c r="EW722" s="60"/>
      <c r="EX722" s="60"/>
      <c r="EY722" s="60"/>
      <c r="EZ722" s="60"/>
      <c r="FA722" s="60"/>
      <c r="FB722" s="60"/>
      <c r="FC722" s="60"/>
      <c r="FD722" s="60"/>
      <c r="FE722" s="60"/>
      <c r="FF722" s="60"/>
      <c r="FG722" s="60"/>
      <c r="FH722" s="60"/>
      <c r="FI722" s="60"/>
      <c r="FJ722" s="60"/>
      <c r="FK722" s="60"/>
      <c r="FL722" s="60"/>
      <c r="FM722" s="60"/>
      <c r="FN722" s="60"/>
      <c r="FO722" s="60"/>
      <c r="FP722" s="60"/>
      <c r="FQ722" s="60"/>
      <c r="FR722" s="60"/>
      <c r="FS722" s="60"/>
      <c r="FT722" s="60"/>
      <c r="FU722" s="60"/>
      <c r="FV722" s="60"/>
      <c r="FW722" s="60"/>
      <c r="FX722" s="60"/>
      <c r="FY722" s="60"/>
      <c r="FZ722" s="60"/>
    </row>
    <row r="723" spans="1:182" ht="60" x14ac:dyDescent="0.25">
      <c r="B723" s="19">
        <v>1</v>
      </c>
      <c r="C723" s="176" t="s">
        <v>676</v>
      </c>
      <c r="D723" s="28">
        <f>'1 уровень'!E3262</f>
        <v>0</v>
      </c>
      <c r="E723" s="28">
        <f>'1 уровень'!F3262</f>
        <v>0</v>
      </c>
      <c r="F723" s="28">
        <f>'1 уровень'!G3262</f>
        <v>0</v>
      </c>
      <c r="G723" s="65">
        <f>'1 уровень'!H3262</f>
        <v>0</v>
      </c>
      <c r="H723" s="79">
        <f>'1 уровень'!I3262</f>
        <v>0</v>
      </c>
      <c r="I723" s="79">
        <f>'1 уровень'!J3262</f>
        <v>0</v>
      </c>
      <c r="J723" s="74">
        <f>'1 уровень'!K3262</f>
        <v>0</v>
      </c>
      <c r="K723" s="74">
        <f>'1 уровень'!L3262</f>
        <v>0</v>
      </c>
      <c r="L723" s="74">
        <f>'1 уровень'!M3262</f>
        <v>0</v>
      </c>
      <c r="M723" s="74">
        <f>'1 уровень'!N3262</f>
        <v>0</v>
      </c>
      <c r="N723" s="74">
        <f>'1 уровень'!O3262</f>
        <v>0</v>
      </c>
      <c r="O723" s="74">
        <f>'1 уровень'!P3262</f>
        <v>0</v>
      </c>
      <c r="P723" s="73">
        <f>'1 уровень'!Q3262</f>
        <v>0</v>
      </c>
      <c r="Q723" s="73">
        <f>'1 уровень'!R3262</f>
        <v>0</v>
      </c>
      <c r="R723" s="73">
        <f>'1 уровень'!S3262</f>
        <v>0</v>
      </c>
      <c r="S723" s="73">
        <f>'1 уровень'!T3262</f>
        <v>0</v>
      </c>
      <c r="T723" s="73">
        <f>'1 уровень'!U3262</f>
        <v>0</v>
      </c>
      <c r="U723" s="790">
        <f>'1 уровень'!V3262</f>
        <v>0</v>
      </c>
      <c r="V723" s="73">
        <f>'1 уровень'!W3262</f>
        <v>0</v>
      </c>
      <c r="W723" s="73">
        <f>'1 уровень'!X3262</f>
        <v>0</v>
      </c>
      <c r="X723" s="73">
        <f>'1 уровень'!Y3262</f>
        <v>0</v>
      </c>
      <c r="Y723" s="73">
        <f>'1 уровень'!Z3262</f>
        <v>0</v>
      </c>
      <c r="Z723" s="387">
        <f>'1 уровень'!AA3262</f>
        <v>0</v>
      </c>
      <c r="AA723" s="73">
        <f>'1 уровень'!AB3262</f>
        <v>0</v>
      </c>
      <c r="AB723" s="73">
        <f>'1 уровень'!AC3262</f>
        <v>0</v>
      </c>
      <c r="AC723" s="982"/>
      <c r="AD723" s="989"/>
      <c r="AE723" s="60"/>
      <c r="AF723" s="60"/>
      <c r="AG723" s="60"/>
      <c r="AH723" s="60"/>
      <c r="AI723" s="60"/>
      <c r="AJ723" s="60"/>
      <c r="AK723" s="60"/>
      <c r="AL723" s="60"/>
      <c r="AM723" s="60"/>
      <c r="AN723" s="60"/>
      <c r="AO723" s="60"/>
      <c r="AP723" s="60"/>
      <c r="AQ723" s="60"/>
      <c r="AR723" s="60"/>
      <c r="AS723" s="60"/>
      <c r="AT723" s="60"/>
      <c r="AU723" s="60"/>
      <c r="AV723" s="60"/>
      <c r="AW723" s="60"/>
      <c r="AX723" s="60"/>
      <c r="AY723" s="60"/>
      <c r="AZ723" s="60"/>
      <c r="BA723" s="60"/>
      <c r="BB723" s="60"/>
      <c r="BC723" s="60"/>
      <c r="BD723" s="60"/>
      <c r="BE723" s="60"/>
      <c r="BF723" s="60"/>
      <c r="BG723" s="60"/>
      <c r="BH723" s="60"/>
      <c r="BI723" s="60"/>
      <c r="BJ723" s="60"/>
      <c r="BK723" s="60"/>
      <c r="BL723" s="60"/>
      <c r="BM723" s="60"/>
      <c r="BN723" s="60"/>
      <c r="BO723" s="60"/>
      <c r="BP723" s="60"/>
      <c r="BQ723" s="60"/>
      <c r="BR723" s="60"/>
      <c r="BS723" s="60"/>
      <c r="BT723" s="60"/>
      <c r="BU723" s="60"/>
      <c r="BV723" s="60"/>
      <c r="BW723" s="60"/>
      <c r="BX723" s="60"/>
      <c r="BY723" s="60"/>
      <c r="BZ723" s="60"/>
      <c r="CA723" s="60"/>
      <c r="CB723" s="60"/>
      <c r="CC723" s="60"/>
      <c r="CD723" s="60"/>
      <c r="CE723" s="60"/>
      <c r="CF723" s="60"/>
      <c r="CG723" s="60"/>
      <c r="CH723" s="60"/>
      <c r="CI723" s="60"/>
      <c r="CJ723" s="60"/>
      <c r="CK723" s="60"/>
      <c r="CL723" s="60"/>
      <c r="CM723" s="60"/>
      <c r="CN723" s="60"/>
      <c r="CO723" s="60"/>
      <c r="CP723" s="60"/>
      <c r="CQ723" s="60"/>
      <c r="CR723" s="60"/>
      <c r="CS723" s="60"/>
      <c r="CT723" s="60"/>
      <c r="CU723" s="60"/>
      <c r="CV723" s="60"/>
      <c r="CW723" s="60"/>
      <c r="CX723" s="60"/>
      <c r="CY723" s="60"/>
      <c r="CZ723" s="60"/>
      <c r="DA723" s="60"/>
      <c r="DB723" s="60"/>
      <c r="DC723" s="60"/>
      <c r="DD723" s="60"/>
      <c r="DE723" s="60"/>
      <c r="DF723" s="60"/>
      <c r="DG723" s="60"/>
      <c r="DH723" s="60"/>
      <c r="DI723" s="60"/>
      <c r="DJ723" s="60"/>
      <c r="DK723" s="60"/>
      <c r="DL723" s="60"/>
      <c r="DM723" s="60"/>
      <c r="DN723" s="60"/>
      <c r="DO723" s="60"/>
      <c r="DP723" s="60"/>
      <c r="DQ723" s="60"/>
      <c r="DR723" s="60"/>
      <c r="DS723" s="60"/>
      <c r="DT723" s="60"/>
      <c r="DU723" s="60"/>
      <c r="DV723" s="60"/>
      <c r="DW723" s="60"/>
      <c r="DX723" s="60"/>
      <c r="DY723" s="60"/>
      <c r="DZ723" s="60"/>
      <c r="EA723" s="60"/>
      <c r="EB723" s="60"/>
      <c r="EC723" s="60"/>
      <c r="ED723" s="60"/>
      <c r="EE723" s="60"/>
      <c r="EF723" s="60"/>
      <c r="EG723" s="60"/>
      <c r="EH723" s="60"/>
      <c r="EI723" s="60"/>
      <c r="EJ723" s="60"/>
      <c r="EK723" s="60"/>
      <c r="EL723" s="60"/>
      <c r="EM723" s="60"/>
      <c r="EN723" s="60"/>
      <c r="EO723" s="60"/>
      <c r="EP723" s="60"/>
      <c r="EQ723" s="60"/>
      <c r="ER723" s="60"/>
      <c r="ES723" s="60"/>
      <c r="ET723" s="60"/>
      <c r="EU723" s="60"/>
      <c r="EV723" s="60"/>
      <c r="EW723" s="60"/>
      <c r="EX723" s="60"/>
      <c r="EY723" s="60"/>
      <c r="EZ723" s="60"/>
      <c r="FA723" s="60"/>
      <c r="FB723" s="60"/>
      <c r="FC723" s="60"/>
      <c r="FD723" s="60"/>
      <c r="FE723" s="60"/>
      <c r="FF723" s="60"/>
      <c r="FG723" s="60"/>
      <c r="FH723" s="60"/>
      <c r="FI723" s="60"/>
      <c r="FJ723" s="60"/>
      <c r="FK723" s="60"/>
      <c r="FL723" s="60"/>
      <c r="FM723" s="60"/>
      <c r="FN723" s="60"/>
      <c r="FO723" s="60"/>
      <c r="FP723" s="60"/>
      <c r="FQ723" s="60"/>
      <c r="FR723" s="60"/>
      <c r="FS723" s="60"/>
      <c r="FT723" s="60"/>
      <c r="FU723" s="60"/>
      <c r="FV723" s="60"/>
      <c r="FW723" s="60"/>
      <c r="FX723" s="60"/>
      <c r="FY723" s="60"/>
      <c r="FZ723" s="60"/>
    </row>
    <row r="724" spans="1:182" x14ac:dyDescent="0.25">
      <c r="B724" s="19">
        <v>1</v>
      </c>
      <c r="C724" s="176" t="s">
        <v>677</v>
      </c>
      <c r="D724" s="28">
        <f>'1 уровень'!E3263</f>
        <v>0</v>
      </c>
      <c r="E724" s="28">
        <f>'1 уровень'!F3263</f>
        <v>0</v>
      </c>
      <c r="F724" s="28">
        <f>'1 уровень'!G3263</f>
        <v>0</v>
      </c>
      <c r="G724" s="65">
        <f>'1 уровень'!H3263</f>
        <v>0</v>
      </c>
      <c r="H724" s="79">
        <f>'1 уровень'!I3263</f>
        <v>0</v>
      </c>
      <c r="I724" s="79">
        <f>'1 уровень'!J3263</f>
        <v>0</v>
      </c>
      <c r="J724" s="74">
        <f>'1 уровень'!K3263</f>
        <v>0</v>
      </c>
      <c r="K724" s="74">
        <f>'1 уровень'!L3263</f>
        <v>0</v>
      </c>
      <c r="L724" s="74">
        <f>'1 уровень'!M3263</f>
        <v>0</v>
      </c>
      <c r="M724" s="74">
        <f>'1 уровень'!N3263</f>
        <v>0</v>
      </c>
      <c r="N724" s="74">
        <f>'1 уровень'!O3263</f>
        <v>0</v>
      </c>
      <c r="O724" s="74">
        <f>'1 уровень'!P3263</f>
        <v>0</v>
      </c>
      <c r="P724" s="73">
        <f>'1 уровень'!Q3263</f>
        <v>0</v>
      </c>
      <c r="Q724" s="73">
        <f>'1 уровень'!R3263</f>
        <v>0</v>
      </c>
      <c r="R724" s="73">
        <f>'1 уровень'!S3263</f>
        <v>0</v>
      </c>
      <c r="S724" s="73">
        <f>'1 уровень'!T3263</f>
        <v>0</v>
      </c>
      <c r="T724" s="73">
        <f>'1 уровень'!U3263</f>
        <v>0</v>
      </c>
      <c r="U724" s="790">
        <f>'1 уровень'!V3263</f>
        <v>0</v>
      </c>
      <c r="V724" s="73">
        <f>'1 уровень'!W3263</f>
        <v>0</v>
      </c>
      <c r="W724" s="73">
        <f>'1 уровень'!X3263</f>
        <v>0</v>
      </c>
      <c r="X724" s="73">
        <f>'1 уровень'!Y3263</f>
        <v>0</v>
      </c>
      <c r="Y724" s="73">
        <f>'1 уровень'!Z3263</f>
        <v>0</v>
      </c>
      <c r="Z724" s="387">
        <f>'1 уровень'!AA3263</f>
        <v>0</v>
      </c>
      <c r="AA724" s="73">
        <f>'1 уровень'!AB3263</f>
        <v>0</v>
      </c>
      <c r="AB724" s="73">
        <f>'1 уровень'!AC3263</f>
        <v>0</v>
      </c>
      <c r="AC724" s="982">
        <f>'1 уровень'!AB3248</f>
        <v>0</v>
      </c>
      <c r="AD724" s="989">
        <f>'1 уровень'!AC3248</f>
        <v>0</v>
      </c>
      <c r="AE724" s="60"/>
      <c r="AF724" s="60"/>
      <c r="AG724" s="60"/>
      <c r="AH724" s="60"/>
      <c r="AI724" s="60"/>
      <c r="AJ724" s="60"/>
      <c r="AK724" s="60"/>
      <c r="AL724" s="60"/>
      <c r="AM724" s="60"/>
      <c r="AN724" s="60"/>
      <c r="AO724" s="60"/>
      <c r="AP724" s="60"/>
      <c r="AQ724" s="60"/>
      <c r="AR724" s="60"/>
      <c r="AS724" s="60"/>
      <c r="AT724" s="60"/>
      <c r="AU724" s="60"/>
      <c r="AV724" s="60"/>
      <c r="AW724" s="60"/>
      <c r="AX724" s="60"/>
      <c r="AY724" s="60"/>
      <c r="AZ724" s="60"/>
      <c r="BA724" s="60"/>
      <c r="BB724" s="60"/>
      <c r="BC724" s="60"/>
      <c r="BD724" s="60"/>
      <c r="BE724" s="60"/>
      <c r="BF724" s="60"/>
      <c r="BG724" s="60"/>
      <c r="BH724" s="60"/>
      <c r="BI724" s="60"/>
      <c r="BJ724" s="60"/>
      <c r="BK724" s="60"/>
      <c r="BL724" s="60"/>
      <c r="BM724" s="60"/>
      <c r="BN724" s="60"/>
      <c r="BO724" s="60"/>
      <c r="BP724" s="60"/>
      <c r="BQ724" s="60"/>
      <c r="BR724" s="60"/>
      <c r="BS724" s="60"/>
      <c r="BT724" s="60"/>
      <c r="BU724" s="60"/>
      <c r="BV724" s="60"/>
      <c r="BW724" s="60"/>
      <c r="BX724" s="60"/>
      <c r="BY724" s="60"/>
      <c r="BZ724" s="60"/>
      <c r="CA724" s="60"/>
      <c r="CB724" s="60"/>
      <c r="CC724" s="60"/>
      <c r="CD724" s="60"/>
      <c r="CE724" s="60"/>
      <c r="CF724" s="60"/>
      <c r="CG724" s="60"/>
      <c r="CH724" s="60"/>
      <c r="CI724" s="60"/>
      <c r="CJ724" s="60"/>
      <c r="CK724" s="60"/>
      <c r="CL724" s="60"/>
      <c r="CM724" s="60"/>
      <c r="CN724" s="60"/>
      <c r="CO724" s="60"/>
      <c r="CP724" s="60"/>
      <c r="CQ724" s="60"/>
      <c r="CR724" s="60"/>
      <c r="CS724" s="60"/>
      <c r="CT724" s="60"/>
      <c r="CU724" s="60"/>
      <c r="CV724" s="60"/>
      <c r="CW724" s="60"/>
      <c r="CX724" s="60"/>
      <c r="CY724" s="60"/>
      <c r="CZ724" s="60"/>
      <c r="DA724" s="60"/>
      <c r="DB724" s="60"/>
      <c r="DC724" s="60"/>
      <c r="DD724" s="60"/>
      <c r="DE724" s="60"/>
      <c r="DF724" s="60"/>
      <c r="DG724" s="60"/>
      <c r="DH724" s="60"/>
      <c r="DI724" s="60"/>
      <c r="DJ724" s="60"/>
      <c r="DK724" s="60"/>
      <c r="DL724" s="60"/>
      <c r="DM724" s="60"/>
      <c r="DN724" s="60"/>
      <c r="DO724" s="60"/>
      <c r="DP724" s="60"/>
      <c r="DQ724" s="60"/>
      <c r="DR724" s="60"/>
      <c r="DS724" s="60"/>
      <c r="DT724" s="60"/>
      <c r="DU724" s="60"/>
      <c r="DV724" s="60"/>
      <c r="DW724" s="60"/>
      <c r="DX724" s="60"/>
      <c r="DY724" s="60"/>
      <c r="DZ724" s="60"/>
      <c r="EA724" s="60"/>
      <c r="EB724" s="60"/>
      <c r="EC724" s="60"/>
      <c r="ED724" s="60"/>
      <c r="EE724" s="60"/>
      <c r="EF724" s="60"/>
      <c r="EG724" s="60"/>
      <c r="EH724" s="60"/>
      <c r="EI724" s="60"/>
      <c r="EJ724" s="60"/>
      <c r="EK724" s="60"/>
      <c r="EL724" s="60"/>
      <c r="EM724" s="60"/>
      <c r="EN724" s="60"/>
      <c r="EO724" s="60"/>
      <c r="EP724" s="60"/>
      <c r="EQ724" s="60"/>
      <c r="ER724" s="60"/>
      <c r="ES724" s="60"/>
      <c r="ET724" s="60"/>
      <c r="EU724" s="60"/>
      <c r="EV724" s="60"/>
      <c r="EW724" s="60"/>
      <c r="EX724" s="60"/>
      <c r="EY724" s="60"/>
      <c r="EZ724" s="60"/>
      <c r="FA724" s="60"/>
      <c r="FB724" s="60"/>
      <c r="FC724" s="60"/>
      <c r="FD724" s="60"/>
      <c r="FE724" s="60"/>
      <c r="FF724" s="60"/>
      <c r="FG724" s="60"/>
      <c r="FH724" s="60"/>
      <c r="FI724" s="60"/>
      <c r="FJ724" s="60"/>
      <c r="FK724" s="60"/>
      <c r="FL724" s="60"/>
      <c r="FM724" s="60"/>
      <c r="FN724" s="60"/>
      <c r="FO724" s="60"/>
      <c r="FP724" s="60"/>
      <c r="FQ724" s="60"/>
      <c r="FR724" s="60"/>
      <c r="FS724" s="60"/>
      <c r="FT724" s="60"/>
      <c r="FU724" s="60"/>
      <c r="FV724" s="60"/>
      <c r="FW724" s="60"/>
      <c r="FX724" s="60"/>
      <c r="FY724" s="60"/>
      <c r="FZ724" s="60"/>
    </row>
    <row r="725" spans="1:182" x14ac:dyDescent="0.25">
      <c r="B725" s="19">
        <v>1</v>
      </c>
      <c r="C725" s="294" t="s">
        <v>678</v>
      </c>
      <c r="D725" s="28">
        <f>'1 уровень'!E3264</f>
        <v>0</v>
      </c>
      <c r="E725" s="28">
        <f>'1 уровень'!F3264</f>
        <v>0</v>
      </c>
      <c r="F725" s="28">
        <f>'1 уровень'!G3264</f>
        <v>0</v>
      </c>
      <c r="G725" s="65">
        <f>'1 уровень'!H3264</f>
        <v>0</v>
      </c>
      <c r="H725" s="79">
        <f>'1 уровень'!I3264</f>
        <v>0</v>
      </c>
      <c r="I725" s="79">
        <f>'1 уровень'!J3264</f>
        <v>0</v>
      </c>
      <c r="J725" s="74">
        <f>'1 уровень'!K3264</f>
        <v>0</v>
      </c>
      <c r="K725" s="74">
        <f>'1 уровень'!L3264</f>
        <v>0</v>
      </c>
      <c r="L725" s="74">
        <f>'1 уровень'!M3264</f>
        <v>0</v>
      </c>
      <c r="M725" s="74">
        <f>'1 уровень'!N3264</f>
        <v>0</v>
      </c>
      <c r="N725" s="74">
        <f>'1 уровень'!O3264</f>
        <v>0</v>
      </c>
      <c r="O725" s="74">
        <f>'1 уровень'!P3264</f>
        <v>0</v>
      </c>
      <c r="P725" s="73">
        <f>'1 уровень'!Q3264</f>
        <v>0</v>
      </c>
      <c r="Q725" s="73">
        <f>'1 уровень'!R3264</f>
        <v>0</v>
      </c>
      <c r="R725" s="73">
        <f>'1 уровень'!S3264</f>
        <v>0</v>
      </c>
      <c r="S725" s="73">
        <f>'1 уровень'!T3264</f>
        <v>0</v>
      </c>
      <c r="T725" s="73">
        <f>'1 уровень'!U3264</f>
        <v>0</v>
      </c>
      <c r="U725" s="790">
        <f>'1 уровень'!V3264</f>
        <v>0</v>
      </c>
      <c r="V725" s="73">
        <f>'1 уровень'!W3264</f>
        <v>0</v>
      </c>
      <c r="W725" s="73">
        <f>'1 уровень'!X3264</f>
        <v>0</v>
      </c>
      <c r="X725" s="73">
        <f>'1 уровень'!Y3264</f>
        <v>0</v>
      </c>
      <c r="Y725" s="73">
        <f>'1 уровень'!Z3264</f>
        <v>0</v>
      </c>
      <c r="Z725" s="387">
        <f>'1 уровень'!AA3264</f>
        <v>0</v>
      </c>
      <c r="AA725" s="73">
        <f>'1 уровень'!AB3264</f>
        <v>0</v>
      </c>
      <c r="AB725" s="73">
        <f>'1 уровень'!AC3264</f>
        <v>0</v>
      </c>
      <c r="AC725" s="982">
        <f>'1 уровень'!AB3249</f>
        <v>0</v>
      </c>
      <c r="AD725" s="989">
        <f>'1 уровень'!AC3249</f>
        <v>0</v>
      </c>
      <c r="AE725" s="60"/>
      <c r="AF725" s="60"/>
      <c r="AG725" s="60"/>
      <c r="AH725" s="60"/>
      <c r="AI725" s="60"/>
      <c r="AJ725" s="60"/>
      <c r="AK725" s="60"/>
      <c r="AL725" s="60"/>
      <c r="AM725" s="60"/>
      <c r="AN725" s="60"/>
      <c r="AO725" s="60"/>
      <c r="AP725" s="60"/>
      <c r="AQ725" s="60"/>
      <c r="AR725" s="60"/>
      <c r="AS725" s="60"/>
      <c r="AT725" s="60"/>
      <c r="AU725" s="60"/>
      <c r="AV725" s="60"/>
      <c r="AW725" s="60"/>
      <c r="AX725" s="60"/>
      <c r="AY725" s="60"/>
      <c r="AZ725" s="60"/>
      <c r="BA725" s="60"/>
      <c r="BB725" s="60"/>
      <c r="BC725" s="60"/>
      <c r="BD725" s="60"/>
      <c r="BE725" s="60"/>
      <c r="BF725" s="60"/>
      <c r="BG725" s="60"/>
      <c r="BH725" s="60"/>
      <c r="BI725" s="60"/>
      <c r="BJ725" s="60"/>
      <c r="BK725" s="60"/>
      <c r="BL725" s="60"/>
      <c r="BM725" s="60"/>
      <c r="BN725" s="60"/>
      <c r="BO725" s="60"/>
      <c r="BP725" s="60"/>
      <c r="BQ725" s="60"/>
      <c r="BR725" s="60"/>
      <c r="BS725" s="60"/>
      <c r="BT725" s="60"/>
      <c r="BU725" s="60"/>
      <c r="BV725" s="60"/>
      <c r="BW725" s="60"/>
      <c r="BX725" s="60"/>
      <c r="BY725" s="60"/>
      <c r="BZ725" s="60"/>
      <c r="CA725" s="60"/>
      <c r="CB725" s="60"/>
      <c r="CC725" s="60"/>
      <c r="CD725" s="60"/>
      <c r="CE725" s="60"/>
      <c r="CF725" s="60"/>
      <c r="CG725" s="60"/>
      <c r="CH725" s="60"/>
      <c r="CI725" s="60"/>
      <c r="CJ725" s="60"/>
      <c r="CK725" s="60"/>
      <c r="CL725" s="60"/>
      <c r="CM725" s="60"/>
      <c r="CN725" s="60"/>
      <c r="CO725" s="60"/>
      <c r="CP725" s="60"/>
      <c r="CQ725" s="60"/>
      <c r="CR725" s="60"/>
      <c r="CS725" s="60"/>
      <c r="CT725" s="60"/>
      <c r="CU725" s="60"/>
      <c r="CV725" s="60"/>
      <c r="CW725" s="60"/>
      <c r="CX725" s="60"/>
      <c r="CY725" s="60"/>
      <c r="CZ725" s="60"/>
      <c r="DA725" s="60"/>
      <c r="DB725" s="60"/>
      <c r="DC725" s="60"/>
      <c r="DD725" s="60"/>
      <c r="DE725" s="60"/>
      <c r="DF725" s="60"/>
      <c r="DG725" s="60"/>
      <c r="DH725" s="60"/>
      <c r="DI725" s="60"/>
      <c r="DJ725" s="60"/>
      <c r="DK725" s="60"/>
      <c r="DL725" s="60"/>
      <c r="DM725" s="60"/>
      <c r="DN725" s="60"/>
      <c r="DO725" s="60"/>
      <c r="DP725" s="60"/>
      <c r="DQ725" s="60"/>
      <c r="DR725" s="60"/>
      <c r="DS725" s="60"/>
      <c r="DT725" s="60"/>
      <c r="DU725" s="60"/>
      <c r="DV725" s="60"/>
      <c r="DW725" s="60"/>
      <c r="DX725" s="60"/>
      <c r="DY725" s="60"/>
      <c r="DZ725" s="60"/>
      <c r="EA725" s="60"/>
      <c r="EB725" s="60"/>
      <c r="EC725" s="60"/>
      <c r="ED725" s="60"/>
      <c r="EE725" s="60"/>
      <c r="EF725" s="60"/>
      <c r="EG725" s="60"/>
      <c r="EH725" s="60"/>
      <c r="EI725" s="60"/>
      <c r="EJ725" s="60"/>
      <c r="EK725" s="60"/>
      <c r="EL725" s="60"/>
      <c r="EM725" s="60"/>
      <c r="EN725" s="60"/>
      <c r="EO725" s="60"/>
      <c r="EP725" s="60"/>
      <c r="EQ725" s="60"/>
      <c r="ER725" s="60"/>
      <c r="ES725" s="60"/>
      <c r="ET725" s="60"/>
      <c r="EU725" s="60"/>
      <c r="EV725" s="60"/>
      <c r="EW725" s="60"/>
      <c r="EX725" s="60"/>
      <c r="EY725" s="60"/>
      <c r="EZ725" s="60"/>
      <c r="FA725" s="60"/>
      <c r="FB725" s="60"/>
      <c r="FC725" s="60"/>
      <c r="FD725" s="60"/>
      <c r="FE725" s="60"/>
      <c r="FF725" s="60"/>
      <c r="FG725" s="60"/>
      <c r="FH725" s="60"/>
      <c r="FI725" s="60"/>
      <c r="FJ725" s="60"/>
      <c r="FK725" s="60"/>
      <c r="FL725" s="60"/>
      <c r="FM725" s="60"/>
      <c r="FN725" s="60"/>
      <c r="FO725" s="60"/>
      <c r="FP725" s="60"/>
      <c r="FQ725" s="60"/>
      <c r="FR725" s="60"/>
      <c r="FS725" s="60"/>
      <c r="FT725" s="60"/>
      <c r="FU725" s="60"/>
      <c r="FV725" s="60"/>
      <c r="FW725" s="60"/>
      <c r="FX725" s="60"/>
      <c r="FY725" s="60"/>
      <c r="FZ725" s="60"/>
    </row>
    <row r="726" spans="1:182" ht="45" x14ac:dyDescent="0.25">
      <c r="C726" s="176" t="s">
        <v>685</v>
      </c>
      <c r="D726" s="28">
        <f>'1 уровень'!E3265</f>
        <v>24</v>
      </c>
      <c r="E726" s="28">
        <f>'1 уровень'!F3265</f>
        <v>6</v>
      </c>
      <c r="F726" s="28">
        <f>'1 уровень'!G3265</f>
        <v>25</v>
      </c>
      <c r="G726" s="65">
        <f>'1 уровень'!H3265</f>
        <v>416.66666666666669</v>
      </c>
      <c r="H726" s="79">
        <f>'1 уровень'!I3265</f>
        <v>0</v>
      </c>
      <c r="I726" s="79">
        <f>'1 уровень'!J3265</f>
        <v>0</v>
      </c>
      <c r="J726" s="74">
        <f>'1 уровень'!K3265</f>
        <v>0</v>
      </c>
      <c r="K726" s="74">
        <f>'1 уровень'!L3265</f>
        <v>0</v>
      </c>
      <c r="L726" s="74">
        <f>'1 уровень'!M3265</f>
        <v>0</v>
      </c>
      <c r="M726" s="74">
        <f>'1 уровень'!N3265</f>
        <v>0</v>
      </c>
      <c r="N726" s="74">
        <f>'1 уровень'!O3265</f>
        <v>0</v>
      </c>
      <c r="O726" s="74">
        <f>'1 уровень'!P3265</f>
        <v>0</v>
      </c>
      <c r="P726" s="73">
        <f>'1 уровень'!Q3265</f>
        <v>208.67519999999999</v>
      </c>
      <c r="Q726" s="73">
        <f>'1 уровень'!R3265</f>
        <v>208.67519999999999</v>
      </c>
      <c r="R726" s="73">
        <f>'1 уровень'!S3265</f>
        <v>208.67519999999999</v>
      </c>
      <c r="S726" s="73">
        <f>'1 уровень'!T3265</f>
        <v>52.16879999999999</v>
      </c>
      <c r="T726" s="73">
        <f>'1 уровень'!U3265</f>
        <v>217.37100000000001</v>
      </c>
      <c r="U726" s="790">
        <f>'1 уровень'!V3265</f>
        <v>0</v>
      </c>
      <c r="V726" s="73">
        <f>'1 уровень'!W3265</f>
        <v>0</v>
      </c>
      <c r="W726" s="73">
        <f>'1 уровень'!X3265</f>
        <v>165.2022</v>
      </c>
      <c r="X726" s="73">
        <f>'1 уровень'!Y3265</f>
        <v>0</v>
      </c>
      <c r="Y726" s="73">
        <f>'1 уровень'!Z3265</f>
        <v>0</v>
      </c>
      <c r="Z726" s="387">
        <f>'1 уровень'!AA3265</f>
        <v>217.37100000000001</v>
      </c>
      <c r="AA726" s="73">
        <f>'1 уровень'!AB3265</f>
        <v>0</v>
      </c>
      <c r="AB726" s="73">
        <f>'1 уровень'!AC3265</f>
        <v>0</v>
      </c>
      <c r="AC726" s="982"/>
      <c r="AD726" s="989"/>
      <c r="AE726" s="60"/>
      <c r="AF726" s="60"/>
      <c r="AG726" s="60"/>
      <c r="AH726" s="60"/>
      <c r="AI726" s="60"/>
      <c r="AJ726" s="60"/>
      <c r="AK726" s="60"/>
      <c r="AL726" s="60"/>
      <c r="AM726" s="60"/>
      <c r="AN726" s="60"/>
      <c r="AO726" s="60"/>
      <c r="AP726" s="60"/>
      <c r="AQ726" s="60"/>
      <c r="AR726" s="60"/>
      <c r="AS726" s="60"/>
      <c r="AT726" s="60"/>
      <c r="AU726" s="60"/>
      <c r="AV726" s="60"/>
      <c r="AW726" s="60"/>
      <c r="AX726" s="60"/>
      <c r="AY726" s="60"/>
      <c r="AZ726" s="60"/>
      <c r="BA726" s="60"/>
      <c r="BB726" s="60"/>
      <c r="BC726" s="60"/>
      <c r="BD726" s="60"/>
      <c r="BE726" s="60"/>
      <c r="BF726" s="60"/>
      <c r="BG726" s="60"/>
      <c r="BH726" s="60"/>
      <c r="BI726" s="60"/>
      <c r="BJ726" s="60"/>
      <c r="BK726" s="60"/>
      <c r="BL726" s="60"/>
      <c r="BM726" s="60"/>
      <c r="BN726" s="60"/>
      <c r="BO726" s="60"/>
      <c r="BP726" s="60"/>
      <c r="BQ726" s="60"/>
      <c r="BR726" s="60"/>
      <c r="BS726" s="60"/>
      <c r="BT726" s="60"/>
      <c r="BU726" s="60"/>
      <c r="BV726" s="60"/>
      <c r="BW726" s="60"/>
      <c r="BX726" s="60"/>
      <c r="BY726" s="60"/>
      <c r="BZ726" s="60"/>
      <c r="CA726" s="60"/>
      <c r="CB726" s="60"/>
      <c r="CC726" s="60"/>
      <c r="CD726" s="60"/>
      <c r="CE726" s="60"/>
      <c r="CF726" s="60"/>
      <c r="CG726" s="60"/>
      <c r="CH726" s="60"/>
      <c r="CI726" s="60"/>
      <c r="CJ726" s="60"/>
      <c r="CK726" s="60"/>
      <c r="CL726" s="60"/>
      <c r="CM726" s="60"/>
      <c r="CN726" s="60"/>
      <c r="CO726" s="60"/>
      <c r="CP726" s="60"/>
      <c r="CQ726" s="60"/>
      <c r="CR726" s="60"/>
      <c r="CS726" s="60"/>
      <c r="CT726" s="60"/>
      <c r="CU726" s="60"/>
      <c r="CV726" s="60"/>
      <c r="CW726" s="60"/>
      <c r="CX726" s="60"/>
      <c r="CY726" s="60"/>
      <c r="CZ726" s="60"/>
      <c r="DA726" s="60"/>
      <c r="DB726" s="60"/>
      <c r="DC726" s="60"/>
      <c r="DD726" s="60"/>
      <c r="DE726" s="60"/>
      <c r="DF726" s="60"/>
      <c r="DG726" s="60"/>
      <c r="DH726" s="60"/>
      <c r="DI726" s="60"/>
      <c r="DJ726" s="60"/>
      <c r="DK726" s="60"/>
      <c r="DL726" s="60"/>
      <c r="DM726" s="60"/>
      <c r="DN726" s="60"/>
      <c r="DO726" s="60"/>
      <c r="DP726" s="60"/>
      <c r="DQ726" s="60"/>
      <c r="DR726" s="60"/>
      <c r="DS726" s="60"/>
      <c r="DT726" s="60"/>
      <c r="DU726" s="60"/>
      <c r="DV726" s="60"/>
      <c r="DW726" s="60"/>
      <c r="DX726" s="60"/>
      <c r="DY726" s="60"/>
      <c r="DZ726" s="60"/>
      <c r="EA726" s="60"/>
      <c r="EB726" s="60"/>
      <c r="EC726" s="60"/>
      <c r="ED726" s="60"/>
      <c r="EE726" s="60"/>
      <c r="EF726" s="60"/>
      <c r="EG726" s="60"/>
      <c r="EH726" s="60"/>
      <c r="EI726" s="60"/>
      <c r="EJ726" s="60"/>
      <c r="EK726" s="60"/>
      <c r="EL726" s="60"/>
      <c r="EM726" s="60"/>
      <c r="EN726" s="60"/>
      <c r="EO726" s="60"/>
      <c r="EP726" s="60"/>
      <c r="EQ726" s="60"/>
      <c r="ER726" s="60"/>
      <c r="ES726" s="60"/>
      <c r="ET726" s="60"/>
      <c r="EU726" s="60"/>
      <c r="EV726" s="60"/>
      <c r="EW726" s="60"/>
      <c r="EX726" s="60"/>
      <c r="EY726" s="60"/>
      <c r="EZ726" s="60"/>
      <c r="FA726" s="60"/>
      <c r="FB726" s="60"/>
      <c r="FC726" s="60"/>
      <c r="FD726" s="60"/>
      <c r="FE726" s="60"/>
      <c r="FF726" s="60"/>
      <c r="FG726" s="60"/>
      <c r="FH726" s="60"/>
      <c r="FI726" s="60"/>
      <c r="FJ726" s="60"/>
      <c r="FK726" s="60"/>
      <c r="FL726" s="60"/>
      <c r="FM726" s="60"/>
      <c r="FN726" s="60"/>
      <c r="FO726" s="60"/>
      <c r="FP726" s="60"/>
      <c r="FQ726" s="60"/>
      <c r="FR726" s="60"/>
      <c r="FS726" s="60"/>
      <c r="FT726" s="60"/>
      <c r="FU726" s="60"/>
      <c r="FV726" s="60"/>
      <c r="FW726" s="60"/>
      <c r="FX726" s="60"/>
      <c r="FY726" s="60"/>
      <c r="FZ726" s="60"/>
    </row>
    <row r="727" spans="1:182" ht="30" x14ac:dyDescent="0.25">
      <c r="C727" s="176" t="s">
        <v>686</v>
      </c>
      <c r="D727" s="28">
        <f>'1 уровень'!E3266</f>
        <v>104</v>
      </c>
      <c r="E727" s="28">
        <f>'1 уровень'!F3266</f>
        <v>26</v>
      </c>
      <c r="F727" s="28">
        <f>'1 уровень'!G3266</f>
        <v>20</v>
      </c>
      <c r="G727" s="65">
        <f>'1 уровень'!H3266</f>
        <v>76.923076923076934</v>
      </c>
      <c r="H727" s="79">
        <f>'1 уровень'!I3266</f>
        <v>0</v>
      </c>
      <c r="I727" s="79">
        <f>'1 уровень'!J3266</f>
        <v>0</v>
      </c>
      <c r="J727" s="74">
        <f>'1 уровень'!K3266</f>
        <v>0</v>
      </c>
      <c r="K727" s="74">
        <f>'1 уровень'!L3266</f>
        <v>0</v>
      </c>
      <c r="L727" s="74">
        <f>'1 уровень'!M3266</f>
        <v>0</v>
      </c>
      <c r="M727" s="74">
        <f>'1 уровень'!N3266</f>
        <v>0</v>
      </c>
      <c r="N727" s="74">
        <f>'1 уровень'!O3266</f>
        <v>0</v>
      </c>
      <c r="O727" s="74">
        <f>'1 уровень'!P3266</f>
        <v>0</v>
      </c>
      <c r="P727" s="73">
        <f>'1 уровень'!Q3266</f>
        <v>904.25919999999996</v>
      </c>
      <c r="Q727" s="73">
        <f>'1 уровень'!R3266</f>
        <v>904.25919999999996</v>
      </c>
      <c r="R727" s="73">
        <f>'1 уровень'!S3266</f>
        <v>904.25919999999996</v>
      </c>
      <c r="S727" s="73">
        <f>'1 уровень'!T3266</f>
        <v>226.06479999999999</v>
      </c>
      <c r="T727" s="73">
        <f>'1 уровень'!U3266</f>
        <v>173.89679999999998</v>
      </c>
      <c r="U727" s="790">
        <f>'1 уровень'!V3266</f>
        <v>0</v>
      </c>
      <c r="V727" s="73">
        <f>'1 уровень'!W3266</f>
        <v>0</v>
      </c>
      <c r="W727" s="73">
        <f>'1 уровень'!X3266</f>
        <v>-52.168000000000006</v>
      </c>
      <c r="X727" s="73">
        <f>'1 уровень'!Y3266</f>
        <v>0</v>
      </c>
      <c r="Y727" s="73">
        <f>'1 уровень'!Z3266</f>
        <v>0</v>
      </c>
      <c r="Z727" s="387">
        <f>'1 уровень'!AA3266</f>
        <v>173.89679999999998</v>
      </c>
      <c r="AA727" s="73">
        <f>'1 уровень'!AB3266</f>
        <v>0</v>
      </c>
      <c r="AB727" s="73">
        <f>'1 уровень'!AC3266</f>
        <v>0</v>
      </c>
      <c r="AC727" s="982"/>
      <c r="AD727" s="989"/>
      <c r="AE727" s="60"/>
      <c r="AF727" s="60"/>
      <c r="AG727" s="60"/>
      <c r="AH727" s="60"/>
      <c r="AI727" s="60"/>
      <c r="AJ727" s="60"/>
      <c r="AK727" s="60"/>
      <c r="AL727" s="60"/>
      <c r="AM727" s="60"/>
      <c r="AN727" s="60"/>
      <c r="AO727" s="60"/>
      <c r="AP727" s="60"/>
      <c r="AQ727" s="60"/>
      <c r="AR727" s="60"/>
      <c r="AS727" s="60"/>
      <c r="AT727" s="60"/>
      <c r="AU727" s="60"/>
      <c r="AV727" s="60"/>
      <c r="AW727" s="60"/>
      <c r="AX727" s="60"/>
      <c r="AY727" s="60"/>
      <c r="AZ727" s="60"/>
      <c r="BA727" s="60"/>
      <c r="BB727" s="60"/>
      <c r="BC727" s="60"/>
      <c r="BD727" s="60"/>
      <c r="BE727" s="60"/>
      <c r="BF727" s="60"/>
      <c r="BG727" s="60"/>
      <c r="BH727" s="60"/>
      <c r="BI727" s="60"/>
      <c r="BJ727" s="60"/>
      <c r="BK727" s="60"/>
      <c r="BL727" s="60"/>
      <c r="BM727" s="60"/>
      <c r="BN727" s="60"/>
      <c r="BO727" s="60"/>
      <c r="BP727" s="60"/>
      <c r="BQ727" s="60"/>
      <c r="BR727" s="60"/>
      <c r="BS727" s="60"/>
      <c r="BT727" s="60"/>
      <c r="BU727" s="60"/>
      <c r="BV727" s="60"/>
      <c r="BW727" s="60"/>
      <c r="BX727" s="60"/>
      <c r="BY727" s="60"/>
      <c r="BZ727" s="60"/>
      <c r="CA727" s="60"/>
      <c r="CB727" s="60"/>
      <c r="CC727" s="60"/>
      <c r="CD727" s="60"/>
      <c r="CE727" s="60"/>
      <c r="CF727" s="60"/>
      <c r="CG727" s="60"/>
      <c r="CH727" s="60"/>
      <c r="CI727" s="60"/>
      <c r="CJ727" s="60"/>
      <c r="CK727" s="60"/>
      <c r="CL727" s="60"/>
      <c r="CM727" s="60"/>
      <c r="CN727" s="60"/>
      <c r="CO727" s="60"/>
      <c r="CP727" s="60"/>
      <c r="CQ727" s="60"/>
      <c r="CR727" s="60"/>
      <c r="CS727" s="60"/>
      <c r="CT727" s="60"/>
      <c r="CU727" s="60"/>
      <c r="CV727" s="60"/>
      <c r="CW727" s="60"/>
      <c r="CX727" s="60"/>
      <c r="CY727" s="60"/>
      <c r="CZ727" s="60"/>
      <c r="DA727" s="60"/>
      <c r="DB727" s="60"/>
      <c r="DC727" s="60"/>
      <c r="DD727" s="60"/>
      <c r="DE727" s="60"/>
      <c r="DF727" s="60"/>
      <c r="DG727" s="60"/>
      <c r="DH727" s="60"/>
      <c r="DI727" s="60"/>
      <c r="DJ727" s="60"/>
      <c r="DK727" s="60"/>
      <c r="DL727" s="60"/>
      <c r="DM727" s="60"/>
      <c r="DN727" s="60"/>
      <c r="DO727" s="60"/>
      <c r="DP727" s="60"/>
      <c r="DQ727" s="60"/>
      <c r="DR727" s="60"/>
      <c r="DS727" s="60"/>
      <c r="DT727" s="60"/>
      <c r="DU727" s="60"/>
      <c r="DV727" s="60"/>
      <c r="DW727" s="60"/>
      <c r="DX727" s="60"/>
      <c r="DY727" s="60"/>
      <c r="DZ727" s="60"/>
      <c r="EA727" s="60"/>
      <c r="EB727" s="60"/>
      <c r="EC727" s="60"/>
      <c r="ED727" s="60"/>
      <c r="EE727" s="60"/>
      <c r="EF727" s="60"/>
      <c r="EG727" s="60"/>
      <c r="EH727" s="60"/>
      <c r="EI727" s="60"/>
      <c r="EJ727" s="60"/>
      <c r="EK727" s="60"/>
      <c r="EL727" s="60"/>
      <c r="EM727" s="60"/>
      <c r="EN727" s="60"/>
      <c r="EO727" s="60"/>
      <c r="EP727" s="60"/>
      <c r="EQ727" s="60"/>
      <c r="ER727" s="60"/>
      <c r="ES727" s="60"/>
      <c r="ET727" s="60"/>
      <c r="EU727" s="60"/>
      <c r="EV727" s="60"/>
      <c r="EW727" s="60"/>
      <c r="EX727" s="60"/>
      <c r="EY727" s="60"/>
      <c r="EZ727" s="60"/>
      <c r="FA727" s="60"/>
      <c r="FB727" s="60"/>
      <c r="FC727" s="60"/>
      <c r="FD727" s="60"/>
      <c r="FE727" s="60"/>
      <c r="FF727" s="60"/>
      <c r="FG727" s="60"/>
      <c r="FH727" s="60"/>
      <c r="FI727" s="60"/>
      <c r="FJ727" s="60"/>
      <c r="FK727" s="60"/>
      <c r="FL727" s="60"/>
      <c r="FM727" s="60"/>
      <c r="FN727" s="60"/>
      <c r="FO727" s="60"/>
      <c r="FP727" s="60"/>
      <c r="FQ727" s="60"/>
      <c r="FR727" s="60"/>
      <c r="FS727" s="60"/>
      <c r="FT727" s="60"/>
      <c r="FU727" s="60"/>
      <c r="FV727" s="60"/>
      <c r="FW727" s="60"/>
      <c r="FX727" s="60"/>
      <c r="FY727" s="60"/>
      <c r="FZ727" s="60"/>
    </row>
    <row r="728" spans="1:182" ht="43.5" x14ac:dyDescent="0.25">
      <c r="B728" s="19">
        <v>1</v>
      </c>
      <c r="C728" s="291" t="s">
        <v>268</v>
      </c>
      <c r="D728" s="28">
        <f>'1 уровень'!E3267</f>
        <v>4244</v>
      </c>
      <c r="E728" s="28">
        <f>'1 уровень'!F3267</f>
        <v>1061</v>
      </c>
      <c r="F728" s="28">
        <f>'1 уровень'!G3267</f>
        <v>1148</v>
      </c>
      <c r="G728" s="65">
        <f>'1 уровень'!H3267</f>
        <v>108.19981149858624</v>
      </c>
      <c r="H728" s="79">
        <f>'1 уровень'!I3267</f>
        <v>0</v>
      </c>
      <c r="I728" s="79">
        <f>'1 уровень'!J3267</f>
        <v>0</v>
      </c>
      <c r="J728" s="74">
        <f>'1 уровень'!K3267</f>
        <v>0</v>
      </c>
      <c r="K728" s="74">
        <f>'1 уровень'!L3267</f>
        <v>0</v>
      </c>
      <c r="L728" s="74">
        <f>'1 уровень'!M3267</f>
        <v>0</v>
      </c>
      <c r="M728" s="74">
        <f>'1 уровень'!N3267</f>
        <v>0</v>
      </c>
      <c r="N728" s="74">
        <f>'1 уровень'!O3267</f>
        <v>0</v>
      </c>
      <c r="O728" s="74">
        <f>'1 уровень'!P3267</f>
        <v>0</v>
      </c>
      <c r="P728" s="73">
        <f>'1 уровень'!Q3267</f>
        <v>12839.199999999999</v>
      </c>
      <c r="Q728" s="73">
        <f>'1 уровень'!R3267</f>
        <v>12839.199999999999</v>
      </c>
      <c r="R728" s="73">
        <f>'1 уровень'!S3267</f>
        <v>12839.199999999999</v>
      </c>
      <c r="S728" s="73">
        <f>'1 уровень'!T3267</f>
        <v>3209.7999999999997</v>
      </c>
      <c r="T728" s="73">
        <f>'1 уровень'!U3267</f>
        <v>3213.4415600000002</v>
      </c>
      <c r="U728" s="790">
        <f>'1 уровень'!V3267</f>
        <v>0</v>
      </c>
      <c r="V728" s="73">
        <f>'1 уровень'!W3267</f>
        <v>0</v>
      </c>
      <c r="W728" s="73">
        <f>'1 уровень'!X3267</f>
        <v>3.6415599999998847</v>
      </c>
      <c r="X728" s="73">
        <f>'1 уровень'!Y3267</f>
        <v>0</v>
      </c>
      <c r="Y728" s="73">
        <f>'1 уровень'!Z3267</f>
        <v>0</v>
      </c>
      <c r="Z728" s="387">
        <f>'1 уровень'!AA3267</f>
        <v>3213.4415600000002</v>
      </c>
      <c r="AA728" s="73">
        <f>'1 уровень'!AB3267</f>
        <v>0</v>
      </c>
      <c r="AB728" s="73">
        <f>'1 уровень'!AC3267</f>
        <v>0</v>
      </c>
      <c r="AC728" s="982">
        <f>'1 уровень'!AB3254</f>
        <v>0</v>
      </c>
      <c r="AD728" s="989">
        <f>'1 уровень'!AC3254</f>
        <v>0</v>
      </c>
      <c r="AE728" s="60"/>
      <c r="AF728" s="60"/>
      <c r="AG728" s="60"/>
      <c r="AH728" s="60"/>
      <c r="AI728" s="60"/>
      <c r="AJ728" s="60"/>
      <c r="AK728" s="60"/>
      <c r="AL728" s="60"/>
      <c r="AM728" s="60"/>
      <c r="AN728" s="60"/>
      <c r="AO728" s="60"/>
      <c r="AP728" s="60"/>
      <c r="AQ728" s="60"/>
      <c r="AR728" s="60"/>
      <c r="AS728" s="60"/>
      <c r="AT728" s="60"/>
      <c r="AU728" s="60"/>
      <c r="AV728" s="60"/>
      <c r="AW728" s="60"/>
      <c r="AX728" s="60"/>
      <c r="AY728" s="60"/>
      <c r="AZ728" s="60"/>
      <c r="BA728" s="60"/>
      <c r="BB728" s="60"/>
      <c r="BC728" s="60"/>
      <c r="BD728" s="60"/>
      <c r="BE728" s="60"/>
      <c r="BF728" s="60"/>
      <c r="BG728" s="60"/>
      <c r="BH728" s="60"/>
      <c r="BI728" s="60"/>
      <c r="BJ728" s="60"/>
      <c r="BK728" s="60"/>
      <c r="BL728" s="60"/>
      <c r="BM728" s="60"/>
      <c r="BN728" s="60"/>
      <c r="BO728" s="60"/>
      <c r="BP728" s="60"/>
      <c r="BQ728" s="60"/>
      <c r="BR728" s="60"/>
      <c r="BS728" s="60"/>
      <c r="BT728" s="60"/>
      <c r="BU728" s="60"/>
      <c r="BV728" s="60"/>
      <c r="BW728" s="60"/>
      <c r="BX728" s="60"/>
      <c r="BY728" s="60"/>
      <c r="BZ728" s="60"/>
      <c r="CA728" s="60"/>
      <c r="CB728" s="60"/>
      <c r="CC728" s="60"/>
      <c r="CD728" s="60"/>
      <c r="CE728" s="60"/>
      <c r="CF728" s="60"/>
      <c r="CG728" s="60"/>
      <c r="CH728" s="60"/>
      <c r="CI728" s="60"/>
      <c r="CJ728" s="60"/>
      <c r="CK728" s="60"/>
      <c r="CL728" s="60"/>
      <c r="CM728" s="60"/>
      <c r="CN728" s="60"/>
      <c r="CO728" s="60"/>
      <c r="CP728" s="60"/>
      <c r="CQ728" s="60"/>
      <c r="CR728" s="60"/>
      <c r="CS728" s="60"/>
      <c r="CT728" s="60"/>
      <c r="CU728" s="60"/>
      <c r="CV728" s="60"/>
      <c r="CW728" s="60"/>
      <c r="CX728" s="60"/>
      <c r="CY728" s="60"/>
      <c r="CZ728" s="60"/>
      <c r="DA728" s="60"/>
      <c r="DB728" s="60"/>
      <c r="DC728" s="60"/>
      <c r="DD728" s="60"/>
      <c r="DE728" s="60"/>
      <c r="DF728" s="60"/>
      <c r="DG728" s="60"/>
      <c r="DH728" s="60"/>
      <c r="DI728" s="60"/>
      <c r="DJ728" s="60"/>
      <c r="DK728" s="60"/>
      <c r="DL728" s="60"/>
      <c r="DM728" s="60"/>
      <c r="DN728" s="60"/>
      <c r="DO728" s="60"/>
      <c r="DP728" s="60"/>
      <c r="DQ728" s="60"/>
      <c r="DR728" s="60"/>
      <c r="DS728" s="60"/>
      <c r="DT728" s="60"/>
      <c r="DU728" s="60"/>
      <c r="DV728" s="60"/>
      <c r="DW728" s="60"/>
      <c r="DX728" s="60"/>
      <c r="DY728" s="60"/>
      <c r="DZ728" s="60"/>
      <c r="EA728" s="60"/>
      <c r="EB728" s="60"/>
      <c r="EC728" s="60"/>
      <c r="ED728" s="60"/>
      <c r="EE728" s="60"/>
      <c r="EF728" s="60"/>
      <c r="EG728" s="60"/>
      <c r="EH728" s="60"/>
      <c r="EI728" s="60"/>
      <c r="EJ728" s="60"/>
      <c r="EK728" s="60"/>
      <c r="EL728" s="60"/>
      <c r="EM728" s="60"/>
      <c r="EN728" s="60"/>
      <c r="EO728" s="60"/>
      <c r="EP728" s="60"/>
      <c r="EQ728" s="60"/>
      <c r="ER728" s="60"/>
      <c r="ES728" s="60"/>
      <c r="ET728" s="60"/>
      <c r="EU728" s="60"/>
      <c r="EV728" s="60"/>
      <c r="EW728" s="60"/>
      <c r="EX728" s="60"/>
      <c r="EY728" s="60"/>
      <c r="EZ728" s="60"/>
      <c r="FA728" s="60"/>
      <c r="FB728" s="60"/>
      <c r="FC728" s="60"/>
      <c r="FD728" s="60"/>
      <c r="FE728" s="60"/>
      <c r="FF728" s="60"/>
      <c r="FG728" s="60"/>
      <c r="FH728" s="60"/>
      <c r="FI728" s="60"/>
      <c r="FJ728" s="60"/>
      <c r="FK728" s="60"/>
      <c r="FL728" s="60"/>
      <c r="FM728" s="60"/>
      <c r="FN728" s="60"/>
      <c r="FO728" s="60"/>
      <c r="FP728" s="60"/>
      <c r="FQ728" s="60"/>
      <c r="FR728" s="60"/>
      <c r="FS728" s="60"/>
      <c r="FT728" s="60"/>
      <c r="FU728" s="60"/>
      <c r="FV728" s="60"/>
      <c r="FW728" s="60"/>
      <c r="FX728" s="60"/>
      <c r="FY728" s="60"/>
      <c r="FZ728" s="60"/>
    </row>
    <row r="729" spans="1:182" ht="30" x14ac:dyDescent="0.25">
      <c r="B729" s="19">
        <v>1</v>
      </c>
      <c r="C729" s="176" t="s">
        <v>679</v>
      </c>
      <c r="D729" s="28">
        <f>'1 уровень'!E3268</f>
        <v>1068</v>
      </c>
      <c r="E729" s="28">
        <f>'1 уровень'!F3268</f>
        <v>267</v>
      </c>
      <c r="F729" s="28">
        <f>'1 уровень'!G3268</f>
        <v>256</v>
      </c>
      <c r="G729" s="65">
        <f>'1 уровень'!H3268</f>
        <v>95.880149812734089</v>
      </c>
      <c r="H729" s="79">
        <f>'1 уровень'!I3268</f>
        <v>0</v>
      </c>
      <c r="I729" s="79">
        <f>'1 уровень'!J3268</f>
        <v>0</v>
      </c>
      <c r="J729" s="74">
        <f>'1 уровень'!K3268</f>
        <v>0</v>
      </c>
      <c r="K729" s="74">
        <f>'1 уровень'!L3268</f>
        <v>0</v>
      </c>
      <c r="L729" s="74">
        <f>'1 уровень'!M3268</f>
        <v>0</v>
      </c>
      <c r="M729" s="74">
        <f>'1 уровень'!N3268</f>
        <v>0</v>
      </c>
      <c r="N729" s="74">
        <f>'1 уровень'!O3268</f>
        <v>0</v>
      </c>
      <c r="O729" s="74">
        <f>'1 уровень'!P3268</f>
        <v>0</v>
      </c>
      <c r="P729" s="73">
        <f>'1 уровень'!Q3268</f>
        <v>1922.4</v>
      </c>
      <c r="Q729" s="73">
        <f>'1 уровень'!R3268</f>
        <v>1922.4</v>
      </c>
      <c r="R729" s="73">
        <f>'1 уровень'!S3268</f>
        <v>1922.4</v>
      </c>
      <c r="S729" s="73">
        <f>'1 уровень'!T3268</f>
        <v>480.6</v>
      </c>
      <c r="T729" s="73">
        <f>'1 уровень'!U3268</f>
        <v>461.53995999999995</v>
      </c>
      <c r="U729" s="790">
        <f>'1 уровень'!V3268</f>
        <v>0</v>
      </c>
      <c r="V729" s="73">
        <f>'1 уровень'!W3268</f>
        <v>0</v>
      </c>
      <c r="W729" s="73">
        <f>'1 уровень'!X3268</f>
        <v>-19.060040000000072</v>
      </c>
      <c r="X729" s="73">
        <f>'1 уровень'!Y3268</f>
        <v>0</v>
      </c>
      <c r="Y729" s="73">
        <f>'1 уровень'!Z3268</f>
        <v>0</v>
      </c>
      <c r="Z729" s="387">
        <f>'1 уровень'!AA3268</f>
        <v>461.53995999999995</v>
      </c>
      <c r="AA729" s="73">
        <f>'1 уровень'!AB3268</f>
        <v>0</v>
      </c>
      <c r="AB729" s="73">
        <f>'1 уровень'!AC3268</f>
        <v>0</v>
      </c>
      <c r="AC729" s="982">
        <f>'1 уровень'!AB3255</f>
        <v>0</v>
      </c>
      <c r="AD729" s="989">
        <f>'1 уровень'!AC3255</f>
        <v>0</v>
      </c>
      <c r="AE729" s="60"/>
      <c r="AF729" s="60"/>
      <c r="AG729" s="60"/>
      <c r="AH729" s="60"/>
      <c r="AI729" s="60"/>
      <c r="AJ729" s="60"/>
      <c r="AK729" s="60"/>
      <c r="AL729" s="60"/>
      <c r="AM729" s="60"/>
      <c r="AN729" s="60"/>
      <c r="AO729" s="60"/>
      <c r="AP729" s="60"/>
      <c r="AQ729" s="60"/>
      <c r="AR729" s="60"/>
      <c r="AS729" s="60"/>
      <c r="AT729" s="60"/>
      <c r="AU729" s="60"/>
      <c r="AV729" s="60"/>
      <c r="AW729" s="60"/>
      <c r="AX729" s="60"/>
      <c r="AY729" s="60"/>
      <c r="AZ729" s="60"/>
      <c r="BA729" s="60"/>
      <c r="BB729" s="60"/>
      <c r="BC729" s="60"/>
      <c r="BD729" s="60"/>
      <c r="BE729" s="60"/>
      <c r="BF729" s="60"/>
      <c r="BG729" s="60"/>
      <c r="BH729" s="60"/>
      <c r="BI729" s="60"/>
      <c r="BJ729" s="60"/>
      <c r="BK729" s="60"/>
      <c r="BL729" s="60"/>
      <c r="BM729" s="60"/>
      <c r="BN729" s="60"/>
      <c r="BO729" s="60"/>
      <c r="BP729" s="60"/>
      <c r="BQ729" s="60"/>
      <c r="BR729" s="60"/>
      <c r="BS729" s="60"/>
      <c r="BT729" s="60"/>
      <c r="BU729" s="60"/>
      <c r="BV729" s="60"/>
      <c r="BW729" s="60"/>
      <c r="BX729" s="60"/>
      <c r="BY729" s="60"/>
      <c r="BZ729" s="60"/>
      <c r="CA729" s="60"/>
      <c r="CB729" s="60"/>
      <c r="CC729" s="60"/>
      <c r="CD729" s="60"/>
      <c r="CE729" s="60"/>
      <c r="CF729" s="60"/>
      <c r="CG729" s="60"/>
      <c r="CH729" s="60"/>
      <c r="CI729" s="60"/>
      <c r="CJ729" s="60"/>
      <c r="CK729" s="60"/>
      <c r="CL729" s="60"/>
      <c r="CM729" s="60"/>
      <c r="CN729" s="60"/>
      <c r="CO729" s="60"/>
      <c r="CP729" s="60"/>
      <c r="CQ729" s="60"/>
      <c r="CR729" s="60"/>
      <c r="CS729" s="60"/>
      <c r="CT729" s="60"/>
      <c r="CU729" s="60"/>
      <c r="CV729" s="60"/>
      <c r="CW729" s="60"/>
      <c r="CX729" s="60"/>
      <c r="CY729" s="60"/>
      <c r="CZ729" s="60"/>
      <c r="DA729" s="60"/>
      <c r="DB729" s="60"/>
      <c r="DC729" s="60"/>
      <c r="DD729" s="60"/>
      <c r="DE729" s="60"/>
      <c r="DF729" s="60"/>
      <c r="DG729" s="60"/>
      <c r="DH729" s="60"/>
      <c r="DI729" s="60"/>
      <c r="DJ729" s="60"/>
      <c r="DK729" s="60"/>
      <c r="DL729" s="60"/>
      <c r="DM729" s="60"/>
      <c r="DN729" s="60"/>
      <c r="DO729" s="60"/>
      <c r="DP729" s="60"/>
      <c r="DQ729" s="60"/>
      <c r="DR729" s="60"/>
      <c r="DS729" s="60"/>
      <c r="DT729" s="60"/>
      <c r="DU729" s="60"/>
      <c r="DV729" s="60"/>
      <c r="DW729" s="60"/>
      <c r="DX729" s="60"/>
      <c r="DY729" s="60"/>
      <c r="DZ729" s="60"/>
      <c r="EA729" s="60"/>
      <c r="EB729" s="60"/>
      <c r="EC729" s="60"/>
      <c r="ED729" s="60"/>
      <c r="EE729" s="60"/>
      <c r="EF729" s="60"/>
      <c r="EG729" s="60"/>
      <c r="EH729" s="60"/>
      <c r="EI729" s="60"/>
      <c r="EJ729" s="60"/>
      <c r="EK729" s="60"/>
      <c r="EL729" s="60"/>
      <c r="EM729" s="60"/>
      <c r="EN729" s="60"/>
      <c r="EO729" s="60"/>
      <c r="EP729" s="60"/>
      <c r="EQ729" s="60"/>
      <c r="ER729" s="60"/>
      <c r="ES729" s="60"/>
      <c r="ET729" s="60"/>
      <c r="EU729" s="60"/>
      <c r="EV729" s="60"/>
      <c r="EW729" s="60"/>
      <c r="EX729" s="60"/>
      <c r="EY729" s="60"/>
      <c r="EZ729" s="60"/>
      <c r="FA729" s="60"/>
      <c r="FB729" s="60"/>
      <c r="FC729" s="60"/>
      <c r="FD729" s="60"/>
      <c r="FE729" s="60"/>
      <c r="FF729" s="60"/>
      <c r="FG729" s="60"/>
      <c r="FH729" s="60"/>
      <c r="FI729" s="60"/>
      <c r="FJ729" s="60"/>
      <c r="FK729" s="60"/>
      <c r="FL729" s="60"/>
      <c r="FM729" s="60"/>
      <c r="FN729" s="60"/>
      <c r="FO729" s="60"/>
      <c r="FP729" s="60"/>
      <c r="FQ729" s="60"/>
      <c r="FR729" s="60"/>
      <c r="FS729" s="60"/>
      <c r="FT729" s="60"/>
      <c r="FU729" s="60"/>
      <c r="FV729" s="60"/>
      <c r="FW729" s="60"/>
      <c r="FX729" s="60"/>
      <c r="FY729" s="60"/>
      <c r="FZ729" s="60"/>
    </row>
    <row r="730" spans="1:182" ht="60" x14ac:dyDescent="0.25">
      <c r="B730" s="19">
        <v>1</v>
      </c>
      <c r="C730" s="176" t="s">
        <v>680</v>
      </c>
      <c r="D730" s="28">
        <f>'1 уровень'!E3269</f>
        <v>2600</v>
      </c>
      <c r="E730" s="28">
        <f>'1 уровень'!F3269</f>
        <v>650</v>
      </c>
      <c r="F730" s="28">
        <f>'1 уровень'!G3269</f>
        <v>790</v>
      </c>
      <c r="G730" s="65">
        <f>'1 уровень'!H3269</f>
        <v>121.53846153846153</v>
      </c>
      <c r="H730" s="79">
        <f>'1 уровень'!I3269</f>
        <v>0</v>
      </c>
      <c r="I730" s="79">
        <f>'1 уровень'!J3269</f>
        <v>0</v>
      </c>
      <c r="J730" s="74">
        <f>'1 уровень'!K3269</f>
        <v>0</v>
      </c>
      <c r="K730" s="74">
        <f>'1 уровень'!L3269</f>
        <v>0</v>
      </c>
      <c r="L730" s="74">
        <f>'1 уровень'!M3269</f>
        <v>0</v>
      </c>
      <c r="M730" s="74">
        <f>'1 уровень'!N3269</f>
        <v>0</v>
      </c>
      <c r="N730" s="74">
        <f>'1 уровень'!O3269</f>
        <v>0</v>
      </c>
      <c r="O730" s="74">
        <f>'1 уровень'!P3269</f>
        <v>0</v>
      </c>
      <c r="P730" s="73">
        <f>'1 уровень'!Q3269</f>
        <v>9880</v>
      </c>
      <c r="Q730" s="73">
        <f>'1 уровень'!R3269</f>
        <v>9880</v>
      </c>
      <c r="R730" s="73">
        <f>'1 уровень'!S3269</f>
        <v>9880</v>
      </c>
      <c r="S730" s="73">
        <f>'1 уровень'!T3269</f>
        <v>2470</v>
      </c>
      <c r="T730" s="73">
        <f>'1 уровень'!U3269</f>
        <v>2592.5281199999999</v>
      </c>
      <c r="U730" s="790">
        <f>'1 уровень'!V3269</f>
        <v>0</v>
      </c>
      <c r="V730" s="73">
        <f>'1 уровень'!W3269</f>
        <v>0</v>
      </c>
      <c r="W730" s="73">
        <f>'1 уровень'!X3269</f>
        <v>122.52811999999994</v>
      </c>
      <c r="X730" s="73">
        <f>'1 уровень'!Y3269</f>
        <v>0</v>
      </c>
      <c r="Y730" s="73">
        <f>'1 уровень'!Z3269</f>
        <v>0</v>
      </c>
      <c r="Z730" s="387">
        <f>'1 уровень'!AA3269</f>
        <v>2592.5281199999999</v>
      </c>
      <c r="AA730" s="73">
        <f>'1 уровень'!AB3269</f>
        <v>0</v>
      </c>
      <c r="AB730" s="73">
        <f>'1 уровень'!AC3269</f>
        <v>0</v>
      </c>
      <c r="AC730" s="982">
        <f>'1 уровень'!AB3256</f>
        <v>0</v>
      </c>
      <c r="AD730" s="989">
        <f>'1 уровень'!AC3256</f>
        <v>0</v>
      </c>
      <c r="AE730" s="60"/>
      <c r="AF730" s="60"/>
      <c r="AG730" s="60"/>
      <c r="AH730" s="60"/>
      <c r="AI730" s="60"/>
      <c r="AJ730" s="60"/>
      <c r="AK730" s="60"/>
      <c r="AL730" s="60"/>
      <c r="AM730" s="60"/>
      <c r="AN730" s="60"/>
      <c r="AO730" s="60"/>
      <c r="AP730" s="60"/>
      <c r="AQ730" s="60"/>
      <c r="AR730" s="60"/>
      <c r="AS730" s="60"/>
      <c r="AT730" s="60"/>
      <c r="AU730" s="60"/>
      <c r="AV730" s="60"/>
      <c r="AW730" s="60"/>
      <c r="AX730" s="60"/>
      <c r="AY730" s="60"/>
      <c r="AZ730" s="60"/>
      <c r="BA730" s="60"/>
      <c r="BB730" s="60"/>
      <c r="BC730" s="60"/>
      <c r="BD730" s="60"/>
      <c r="BE730" s="60"/>
      <c r="BF730" s="60"/>
      <c r="BG730" s="60"/>
      <c r="BH730" s="60"/>
      <c r="BI730" s="60"/>
      <c r="BJ730" s="60"/>
      <c r="BK730" s="60"/>
      <c r="BL730" s="60"/>
      <c r="BM730" s="60"/>
      <c r="BN730" s="60"/>
      <c r="BO730" s="60"/>
      <c r="BP730" s="60"/>
      <c r="BQ730" s="60"/>
      <c r="BR730" s="60"/>
      <c r="BS730" s="60"/>
      <c r="BT730" s="60"/>
      <c r="BU730" s="60"/>
      <c r="BV730" s="60"/>
      <c r="BW730" s="60"/>
      <c r="BX730" s="60"/>
      <c r="BY730" s="60"/>
      <c r="BZ730" s="60"/>
      <c r="CA730" s="60"/>
      <c r="CB730" s="60"/>
      <c r="CC730" s="60"/>
      <c r="CD730" s="60"/>
      <c r="CE730" s="60"/>
      <c r="CF730" s="60"/>
      <c r="CG730" s="60"/>
      <c r="CH730" s="60"/>
      <c r="CI730" s="60"/>
      <c r="CJ730" s="60"/>
      <c r="CK730" s="60"/>
      <c r="CL730" s="60"/>
      <c r="CM730" s="60"/>
      <c r="CN730" s="60"/>
      <c r="CO730" s="60"/>
      <c r="CP730" s="60"/>
      <c r="CQ730" s="60"/>
      <c r="CR730" s="60"/>
      <c r="CS730" s="60"/>
      <c r="CT730" s="60"/>
      <c r="CU730" s="60"/>
      <c r="CV730" s="60"/>
      <c r="CW730" s="60"/>
      <c r="CX730" s="60"/>
      <c r="CY730" s="60"/>
      <c r="CZ730" s="60"/>
      <c r="DA730" s="60"/>
      <c r="DB730" s="60"/>
      <c r="DC730" s="60"/>
      <c r="DD730" s="60"/>
      <c r="DE730" s="60"/>
      <c r="DF730" s="60"/>
      <c r="DG730" s="60"/>
      <c r="DH730" s="60"/>
      <c r="DI730" s="60"/>
      <c r="DJ730" s="60"/>
      <c r="DK730" s="60"/>
      <c r="DL730" s="60"/>
      <c r="DM730" s="60"/>
      <c r="DN730" s="60"/>
      <c r="DO730" s="60"/>
      <c r="DP730" s="60"/>
      <c r="DQ730" s="60"/>
      <c r="DR730" s="60"/>
      <c r="DS730" s="60"/>
      <c r="DT730" s="60"/>
      <c r="DU730" s="60"/>
      <c r="DV730" s="60"/>
      <c r="DW730" s="60"/>
      <c r="DX730" s="60"/>
      <c r="DY730" s="60"/>
      <c r="DZ730" s="60"/>
      <c r="EA730" s="60"/>
      <c r="EB730" s="60"/>
      <c r="EC730" s="60"/>
      <c r="ED730" s="60"/>
      <c r="EE730" s="60"/>
      <c r="EF730" s="60"/>
      <c r="EG730" s="60"/>
      <c r="EH730" s="60"/>
      <c r="EI730" s="60"/>
      <c r="EJ730" s="60"/>
      <c r="EK730" s="60"/>
      <c r="EL730" s="60"/>
      <c r="EM730" s="60"/>
      <c r="EN730" s="60"/>
      <c r="EO730" s="60"/>
      <c r="EP730" s="60"/>
      <c r="EQ730" s="60"/>
      <c r="ER730" s="60"/>
      <c r="ES730" s="60"/>
      <c r="ET730" s="60"/>
      <c r="EU730" s="60"/>
      <c r="EV730" s="60"/>
      <c r="EW730" s="60"/>
      <c r="EX730" s="60"/>
      <c r="EY730" s="60"/>
      <c r="EZ730" s="60"/>
      <c r="FA730" s="60"/>
      <c r="FB730" s="60"/>
      <c r="FC730" s="60"/>
      <c r="FD730" s="60"/>
      <c r="FE730" s="60"/>
      <c r="FF730" s="60"/>
      <c r="FG730" s="60"/>
      <c r="FH730" s="60"/>
      <c r="FI730" s="60"/>
      <c r="FJ730" s="60"/>
      <c r="FK730" s="60"/>
      <c r="FL730" s="60"/>
      <c r="FM730" s="60"/>
      <c r="FN730" s="60"/>
      <c r="FO730" s="60"/>
      <c r="FP730" s="60"/>
      <c r="FQ730" s="60"/>
      <c r="FR730" s="60"/>
      <c r="FS730" s="60"/>
      <c r="FT730" s="60"/>
      <c r="FU730" s="60"/>
      <c r="FV730" s="60"/>
      <c r="FW730" s="60"/>
      <c r="FX730" s="60"/>
      <c r="FY730" s="60"/>
      <c r="FZ730" s="60"/>
    </row>
    <row r="731" spans="1:182" ht="45" x14ac:dyDescent="0.25">
      <c r="B731" s="19">
        <v>1</v>
      </c>
      <c r="C731" s="176" t="s">
        <v>681</v>
      </c>
      <c r="D731" s="28">
        <f>'1 уровень'!E3270</f>
        <v>576</v>
      </c>
      <c r="E731" s="28">
        <f>'1 уровень'!F3270</f>
        <v>144</v>
      </c>
      <c r="F731" s="28">
        <f>'1 уровень'!G3270</f>
        <v>102</v>
      </c>
      <c r="G731" s="65">
        <f>'1 уровень'!H3270</f>
        <v>70.833333333333343</v>
      </c>
      <c r="H731" s="79">
        <f>'1 уровень'!I3270</f>
        <v>0</v>
      </c>
      <c r="I731" s="79">
        <f>'1 уровень'!J3270</f>
        <v>0</v>
      </c>
      <c r="J731" s="74">
        <f>'1 уровень'!K3270</f>
        <v>0</v>
      </c>
      <c r="K731" s="74">
        <f>'1 уровень'!L3270</f>
        <v>0</v>
      </c>
      <c r="L731" s="74">
        <f>'1 уровень'!M3270</f>
        <v>0</v>
      </c>
      <c r="M731" s="74">
        <f>'1 уровень'!N3270</f>
        <v>0</v>
      </c>
      <c r="N731" s="74">
        <f>'1 уровень'!O3270</f>
        <v>0</v>
      </c>
      <c r="O731" s="74">
        <f>'1 уровень'!P3270</f>
        <v>0</v>
      </c>
      <c r="P731" s="73">
        <f>'1 уровень'!Q3270</f>
        <v>1036.8</v>
      </c>
      <c r="Q731" s="73">
        <f>'1 уровень'!R3270</f>
        <v>1036.8</v>
      </c>
      <c r="R731" s="73">
        <f>'1 уровень'!S3270</f>
        <v>1036.8</v>
      </c>
      <c r="S731" s="73">
        <f>'1 уровень'!T3270</f>
        <v>259.2</v>
      </c>
      <c r="T731" s="73">
        <f>'1 уровень'!U3270</f>
        <v>159.37348</v>
      </c>
      <c r="U731" s="790">
        <f>'1 уровень'!V3270</f>
        <v>0</v>
      </c>
      <c r="V731" s="73">
        <f>'1 уровень'!W3270</f>
        <v>0</v>
      </c>
      <c r="W731" s="73">
        <f>'1 уровень'!X3270</f>
        <v>-99.826519999999988</v>
      </c>
      <c r="X731" s="73">
        <f>'1 уровень'!Y3270</f>
        <v>0</v>
      </c>
      <c r="Y731" s="73">
        <f>'1 уровень'!Z3270</f>
        <v>0</v>
      </c>
      <c r="Z731" s="387">
        <f>'1 уровень'!AA3270</f>
        <v>159.37348</v>
      </c>
      <c r="AA731" s="73">
        <f>'1 уровень'!AB3270</f>
        <v>0</v>
      </c>
      <c r="AB731" s="73">
        <f>'1 уровень'!AC3270</f>
        <v>0</v>
      </c>
      <c r="AC731" s="982">
        <f>'1 уровень'!AB3257</f>
        <v>0</v>
      </c>
      <c r="AD731" s="989">
        <f>'1 уровень'!AC3257</f>
        <v>0</v>
      </c>
      <c r="AE731" s="60"/>
      <c r="AF731" s="60"/>
      <c r="AG731" s="60"/>
      <c r="AH731" s="60"/>
      <c r="AI731" s="60"/>
      <c r="AJ731" s="60"/>
      <c r="AK731" s="60"/>
      <c r="AL731" s="60"/>
      <c r="AM731" s="60"/>
      <c r="AN731" s="60"/>
      <c r="AO731" s="60"/>
      <c r="AP731" s="60"/>
      <c r="AQ731" s="60"/>
      <c r="AR731" s="60"/>
      <c r="AS731" s="60"/>
      <c r="AT731" s="60"/>
      <c r="AU731" s="60"/>
      <c r="AV731" s="60"/>
      <c r="AW731" s="60"/>
      <c r="AX731" s="60"/>
      <c r="AY731" s="60"/>
      <c r="AZ731" s="60"/>
      <c r="BA731" s="60"/>
      <c r="BB731" s="60"/>
      <c r="BC731" s="60"/>
      <c r="BD731" s="60"/>
      <c r="BE731" s="60"/>
      <c r="BF731" s="60"/>
      <c r="BG731" s="60"/>
      <c r="BH731" s="60"/>
      <c r="BI731" s="60"/>
      <c r="BJ731" s="60"/>
      <c r="BK731" s="60"/>
      <c r="BL731" s="60"/>
      <c r="BM731" s="60"/>
      <c r="BN731" s="60"/>
      <c r="BO731" s="60"/>
      <c r="BP731" s="60"/>
      <c r="BQ731" s="60"/>
      <c r="BR731" s="60"/>
      <c r="BS731" s="60"/>
      <c r="BT731" s="60"/>
      <c r="BU731" s="60"/>
      <c r="BV731" s="60"/>
      <c r="BW731" s="60"/>
      <c r="BX731" s="60"/>
      <c r="BY731" s="60"/>
      <c r="BZ731" s="60"/>
      <c r="CA731" s="60"/>
      <c r="CB731" s="60"/>
      <c r="CC731" s="60"/>
      <c r="CD731" s="60"/>
      <c r="CE731" s="60"/>
      <c r="CF731" s="60"/>
      <c r="CG731" s="60"/>
      <c r="CH731" s="60"/>
      <c r="CI731" s="60"/>
      <c r="CJ731" s="60"/>
      <c r="CK731" s="60"/>
      <c r="CL731" s="60"/>
      <c r="CM731" s="60"/>
      <c r="CN731" s="60"/>
      <c r="CO731" s="60"/>
      <c r="CP731" s="60"/>
      <c r="CQ731" s="60"/>
      <c r="CR731" s="60"/>
      <c r="CS731" s="60"/>
      <c r="CT731" s="60"/>
      <c r="CU731" s="60"/>
      <c r="CV731" s="60"/>
      <c r="CW731" s="60"/>
      <c r="CX731" s="60"/>
      <c r="CY731" s="60"/>
      <c r="CZ731" s="60"/>
      <c r="DA731" s="60"/>
      <c r="DB731" s="60"/>
      <c r="DC731" s="60"/>
      <c r="DD731" s="60"/>
      <c r="DE731" s="60"/>
      <c r="DF731" s="60"/>
      <c r="DG731" s="60"/>
      <c r="DH731" s="60"/>
      <c r="DI731" s="60"/>
      <c r="DJ731" s="60"/>
      <c r="DK731" s="60"/>
      <c r="DL731" s="60"/>
      <c r="DM731" s="60"/>
      <c r="DN731" s="60"/>
      <c r="DO731" s="60"/>
      <c r="DP731" s="60"/>
      <c r="DQ731" s="60"/>
      <c r="DR731" s="60"/>
      <c r="DS731" s="60"/>
      <c r="DT731" s="60"/>
      <c r="DU731" s="60"/>
      <c r="DV731" s="60"/>
      <c r="DW731" s="60"/>
      <c r="DX731" s="60"/>
      <c r="DY731" s="60"/>
      <c r="DZ731" s="60"/>
      <c r="EA731" s="60"/>
      <c r="EB731" s="60"/>
      <c r="EC731" s="60"/>
      <c r="ED731" s="60"/>
      <c r="EE731" s="60"/>
      <c r="EF731" s="60"/>
      <c r="EG731" s="60"/>
      <c r="EH731" s="60"/>
      <c r="EI731" s="60"/>
      <c r="EJ731" s="60"/>
      <c r="EK731" s="60"/>
      <c r="EL731" s="60"/>
      <c r="EM731" s="60"/>
      <c r="EN731" s="60"/>
      <c r="EO731" s="60"/>
      <c r="EP731" s="60"/>
      <c r="EQ731" s="60"/>
      <c r="ER731" s="60"/>
      <c r="ES731" s="60"/>
      <c r="ET731" s="60"/>
      <c r="EU731" s="60"/>
      <c r="EV731" s="60"/>
      <c r="EW731" s="60"/>
      <c r="EX731" s="60"/>
      <c r="EY731" s="60"/>
      <c r="EZ731" s="60"/>
      <c r="FA731" s="60"/>
      <c r="FB731" s="60"/>
      <c r="FC731" s="60"/>
      <c r="FD731" s="60"/>
      <c r="FE731" s="60"/>
      <c r="FF731" s="60"/>
      <c r="FG731" s="60"/>
      <c r="FH731" s="60"/>
      <c r="FI731" s="60"/>
      <c r="FJ731" s="60"/>
      <c r="FK731" s="60"/>
      <c r="FL731" s="60"/>
      <c r="FM731" s="60"/>
      <c r="FN731" s="60"/>
      <c r="FO731" s="60"/>
      <c r="FP731" s="60"/>
      <c r="FQ731" s="60"/>
      <c r="FR731" s="60"/>
      <c r="FS731" s="60"/>
      <c r="FT731" s="60"/>
      <c r="FU731" s="60"/>
      <c r="FV731" s="60"/>
      <c r="FW731" s="60"/>
      <c r="FX731" s="60"/>
      <c r="FY731" s="60"/>
      <c r="FZ731" s="60"/>
    </row>
    <row r="732" spans="1:182" ht="29.25" x14ac:dyDescent="0.25">
      <c r="B732" s="19">
        <v>1</v>
      </c>
      <c r="C732" s="291" t="s">
        <v>191</v>
      </c>
      <c r="D732" s="28">
        <f>'1 уровень'!E3271</f>
        <v>0</v>
      </c>
      <c r="E732" s="28">
        <f>'1 уровень'!F3271</f>
        <v>0</v>
      </c>
      <c r="F732" s="28">
        <f>'1 уровень'!G3271</f>
        <v>0</v>
      </c>
      <c r="G732" s="65">
        <f>'1 уровень'!H3271</f>
        <v>0</v>
      </c>
      <c r="H732" s="79">
        <f>'1 уровень'!I3271</f>
        <v>0</v>
      </c>
      <c r="I732" s="79">
        <f>'1 уровень'!J3271</f>
        <v>0</v>
      </c>
      <c r="J732" s="74">
        <f>'1 уровень'!K3271</f>
        <v>0</v>
      </c>
      <c r="K732" s="74">
        <f>'1 уровень'!L3271</f>
        <v>0</v>
      </c>
      <c r="L732" s="74">
        <f>'1 уровень'!M3271</f>
        <v>0</v>
      </c>
      <c r="M732" s="74">
        <f>'1 уровень'!N3271</f>
        <v>0</v>
      </c>
      <c r="N732" s="74">
        <f>'1 уровень'!O3271</f>
        <v>0</v>
      </c>
      <c r="O732" s="74">
        <f>'1 уровень'!P3271</f>
        <v>0</v>
      </c>
      <c r="P732" s="73">
        <f>'1 уровень'!Q3271</f>
        <v>0</v>
      </c>
      <c r="Q732" s="73">
        <f>'1 уровень'!R3271</f>
        <v>0</v>
      </c>
      <c r="R732" s="73">
        <f>'1 уровень'!S3271</f>
        <v>0</v>
      </c>
      <c r="S732" s="73">
        <f>'1 уровень'!T3271</f>
        <v>0</v>
      </c>
      <c r="T732" s="73">
        <f>'1 уровень'!U3271</f>
        <v>0</v>
      </c>
      <c r="U732" s="790">
        <f>'1 уровень'!V3271</f>
        <v>0</v>
      </c>
      <c r="V732" s="73">
        <f>'1 уровень'!W3271</f>
        <v>0</v>
      </c>
      <c r="W732" s="73">
        <f>'1 уровень'!X3271</f>
        <v>0</v>
      </c>
      <c r="X732" s="73">
        <f>'1 уровень'!Y3271</f>
        <v>0</v>
      </c>
      <c r="Y732" s="73">
        <f>'1 уровень'!Z3271</f>
        <v>0</v>
      </c>
      <c r="Z732" s="387">
        <f>'1 уровень'!AA3271</f>
        <v>0</v>
      </c>
      <c r="AA732" s="73">
        <f>'1 уровень'!AB3271</f>
        <v>0</v>
      </c>
      <c r="AB732" s="73">
        <f>'1 уровень'!AC3271</f>
        <v>0</v>
      </c>
      <c r="AC732" s="982">
        <f>'1 уровень'!AB3263</f>
        <v>0</v>
      </c>
      <c r="AD732" s="989">
        <f>'1 уровень'!AC3263</f>
        <v>0</v>
      </c>
      <c r="AE732" s="60"/>
      <c r="AF732" s="60"/>
      <c r="AG732" s="60"/>
      <c r="AH732" s="60"/>
      <c r="AI732" s="60"/>
      <c r="AJ732" s="60"/>
      <c r="AK732" s="60"/>
      <c r="AL732" s="60"/>
      <c r="AM732" s="60"/>
      <c r="AN732" s="60"/>
      <c r="AO732" s="60"/>
      <c r="AP732" s="60"/>
      <c r="AQ732" s="60"/>
      <c r="AR732" s="60"/>
      <c r="AS732" s="60"/>
      <c r="AT732" s="60"/>
      <c r="AU732" s="60"/>
      <c r="AV732" s="60"/>
      <c r="AW732" s="60"/>
      <c r="AX732" s="60"/>
      <c r="AY732" s="60"/>
      <c r="AZ732" s="60"/>
      <c r="BA732" s="60"/>
      <c r="BB732" s="60"/>
      <c r="BC732" s="60"/>
      <c r="BD732" s="60"/>
      <c r="BE732" s="60"/>
      <c r="BF732" s="60"/>
      <c r="BG732" s="60"/>
      <c r="BH732" s="60"/>
      <c r="BI732" s="60"/>
      <c r="BJ732" s="60"/>
      <c r="BK732" s="60"/>
      <c r="BL732" s="60"/>
      <c r="BM732" s="60"/>
      <c r="BN732" s="60"/>
      <c r="BO732" s="60"/>
      <c r="BP732" s="60"/>
      <c r="BQ732" s="60"/>
      <c r="BR732" s="60"/>
      <c r="BS732" s="60"/>
      <c r="BT732" s="60"/>
      <c r="BU732" s="60"/>
      <c r="BV732" s="60"/>
      <c r="BW732" s="60"/>
      <c r="BX732" s="60"/>
      <c r="BY732" s="60"/>
      <c r="BZ732" s="60"/>
      <c r="CA732" s="60"/>
      <c r="CB732" s="60"/>
      <c r="CC732" s="60"/>
      <c r="CD732" s="60"/>
      <c r="CE732" s="60"/>
      <c r="CF732" s="60"/>
      <c r="CG732" s="60"/>
      <c r="CH732" s="60"/>
      <c r="CI732" s="60"/>
      <c r="CJ732" s="60"/>
      <c r="CK732" s="60"/>
      <c r="CL732" s="60"/>
      <c r="CM732" s="60"/>
      <c r="CN732" s="60"/>
      <c r="CO732" s="60"/>
      <c r="CP732" s="60"/>
      <c r="CQ732" s="60"/>
      <c r="CR732" s="60"/>
      <c r="CS732" s="60"/>
      <c r="CT732" s="60"/>
      <c r="CU732" s="60"/>
      <c r="CV732" s="60"/>
      <c r="CW732" s="60"/>
      <c r="CX732" s="60"/>
      <c r="CY732" s="60"/>
      <c r="CZ732" s="60"/>
      <c r="DA732" s="60"/>
      <c r="DB732" s="60"/>
      <c r="DC732" s="60"/>
      <c r="DD732" s="60"/>
      <c r="DE732" s="60"/>
      <c r="DF732" s="60"/>
      <c r="DG732" s="60"/>
      <c r="DH732" s="60"/>
      <c r="DI732" s="60"/>
      <c r="DJ732" s="60"/>
      <c r="DK732" s="60"/>
      <c r="DL732" s="60"/>
      <c r="DM732" s="60"/>
      <c r="DN732" s="60"/>
      <c r="DO732" s="60"/>
      <c r="DP732" s="60"/>
      <c r="DQ732" s="60"/>
      <c r="DR732" s="60"/>
      <c r="DS732" s="60"/>
      <c r="DT732" s="60"/>
      <c r="DU732" s="60"/>
      <c r="DV732" s="60"/>
      <c r="DW732" s="60"/>
      <c r="DX732" s="60"/>
      <c r="DY732" s="60"/>
      <c r="DZ732" s="60"/>
      <c r="EA732" s="60"/>
      <c r="EB732" s="60"/>
      <c r="EC732" s="60"/>
      <c r="ED732" s="60"/>
      <c r="EE732" s="60"/>
      <c r="EF732" s="60"/>
      <c r="EG732" s="60"/>
      <c r="EH732" s="60"/>
      <c r="EI732" s="60"/>
      <c r="EJ732" s="60"/>
      <c r="EK732" s="60"/>
      <c r="EL732" s="60"/>
      <c r="EM732" s="60"/>
      <c r="EN732" s="60"/>
      <c r="EO732" s="60"/>
      <c r="EP732" s="60"/>
      <c r="EQ732" s="60"/>
      <c r="ER732" s="60"/>
      <c r="ES732" s="60"/>
      <c r="ET732" s="60"/>
      <c r="EU732" s="60"/>
      <c r="EV732" s="60"/>
      <c r="EW732" s="60"/>
      <c r="EX732" s="60"/>
      <c r="EY732" s="60"/>
      <c r="EZ732" s="60"/>
      <c r="FA732" s="60"/>
      <c r="FB732" s="60"/>
      <c r="FC732" s="60"/>
      <c r="FD732" s="60"/>
      <c r="FE732" s="60"/>
      <c r="FF732" s="60"/>
      <c r="FG732" s="60"/>
      <c r="FH732" s="60"/>
      <c r="FI732" s="60"/>
      <c r="FJ732" s="60"/>
      <c r="FK732" s="60"/>
      <c r="FL732" s="60"/>
      <c r="FM732" s="60"/>
      <c r="FN732" s="60"/>
      <c r="FO732" s="60"/>
      <c r="FP732" s="60"/>
      <c r="FQ732" s="60"/>
      <c r="FR732" s="60"/>
      <c r="FS732" s="60"/>
      <c r="FT732" s="60"/>
      <c r="FU732" s="60"/>
      <c r="FV732" s="60"/>
      <c r="FW732" s="60"/>
      <c r="FX732" s="60"/>
      <c r="FY732" s="60"/>
      <c r="FZ732" s="60"/>
    </row>
    <row r="733" spans="1:182" x14ac:dyDescent="0.25">
      <c r="A733" s="19">
        <v>1</v>
      </c>
      <c r="B733" s="19">
        <v>1</v>
      </c>
      <c r="C733" s="176" t="s">
        <v>303</v>
      </c>
      <c r="D733" s="28">
        <f>'1 уровень'!E3272</f>
        <v>3740</v>
      </c>
      <c r="E733" s="28">
        <f>'1 уровень'!F3272</f>
        <v>936.25</v>
      </c>
      <c r="F733" s="28">
        <f>'1 уровень'!G3272</f>
        <v>352.97</v>
      </c>
      <c r="G733" s="65">
        <f>'1 уровень'!H3272</f>
        <v>37.7004005340454</v>
      </c>
      <c r="H733" s="79">
        <f>'1 уровень'!I3272</f>
        <v>0</v>
      </c>
      <c r="I733" s="79">
        <f>'1 уровень'!J3272</f>
        <v>0</v>
      </c>
      <c r="J733" s="74">
        <f>'1 уровень'!K3272</f>
        <v>0</v>
      </c>
      <c r="K733" s="74">
        <f>'1 уровень'!L3272</f>
        <v>0</v>
      </c>
      <c r="L733" s="74">
        <f>'1 уровень'!M3272</f>
        <v>0</v>
      </c>
      <c r="M733" s="74">
        <f>'1 уровень'!N3272</f>
        <v>0</v>
      </c>
      <c r="N733" s="74">
        <f>'1 уровень'!O3272</f>
        <v>0</v>
      </c>
      <c r="O733" s="74">
        <f>'1 уровень'!P3272</f>
        <v>0</v>
      </c>
      <c r="P733" s="73">
        <f>'1 уровень'!Q3272</f>
        <v>9295.5433999999987</v>
      </c>
      <c r="Q733" s="73">
        <f>'1 уровень'!R3272</f>
        <v>9173.16</v>
      </c>
      <c r="R733" s="73">
        <f>'1 уровень'!S3272</f>
        <v>9173.16</v>
      </c>
      <c r="S733" s="73">
        <f>'1 уровень'!T3272</f>
        <v>2301.6343227272728</v>
      </c>
      <c r="T733" s="73">
        <f>'1 уровень'!U3272</f>
        <v>3007.7045500000004</v>
      </c>
      <c r="U733" s="790">
        <f>'1 уровень'!V3272</f>
        <v>0</v>
      </c>
      <c r="V733" s="73">
        <f>'1 уровень'!W3272</f>
        <v>0</v>
      </c>
      <c r="W733" s="73">
        <f>'1 уровень'!X3272</f>
        <v>706.07022727272761</v>
      </c>
      <c r="X733" s="73">
        <f>'1 уровень'!Y3272</f>
        <v>-63.775170000000003</v>
      </c>
      <c r="Y733" s="73">
        <f>'1 уровень'!Z3272</f>
        <v>-2.12906</v>
      </c>
      <c r="Z733" s="387">
        <f>'1 уровень'!AA3272</f>
        <v>3005.5754900000002</v>
      </c>
      <c r="AA733" s="73">
        <f>'1 уровень'!AB3272</f>
        <v>0</v>
      </c>
      <c r="AB733" s="73">
        <f>'1 уровень'!AC3272</f>
        <v>0</v>
      </c>
      <c r="AC733" s="982">
        <f>'1 уровень'!AB3264</f>
        <v>0</v>
      </c>
      <c r="AD733" s="989">
        <f>'1 уровень'!AC3264</f>
        <v>0</v>
      </c>
      <c r="AE733" s="60"/>
      <c r="AF733" s="60"/>
      <c r="AG733" s="60"/>
      <c r="AH733" s="60"/>
      <c r="AI733" s="60"/>
      <c r="AJ733" s="60"/>
      <c r="AK733" s="60"/>
      <c r="AL733" s="60"/>
      <c r="AM733" s="60"/>
      <c r="AN733" s="60"/>
      <c r="AO733" s="60"/>
      <c r="AP733" s="60"/>
      <c r="AQ733" s="60"/>
      <c r="AR733" s="60"/>
      <c r="AS733" s="60"/>
      <c r="AT733" s="60"/>
      <c r="AU733" s="60"/>
      <c r="AV733" s="60"/>
      <c r="AW733" s="60"/>
      <c r="AX733" s="60"/>
      <c r="AY733" s="60"/>
      <c r="AZ733" s="60"/>
      <c r="BA733" s="60"/>
      <c r="BB733" s="60"/>
      <c r="BC733" s="60"/>
      <c r="BD733" s="60"/>
      <c r="BE733" s="60"/>
      <c r="BF733" s="60"/>
      <c r="BG733" s="60"/>
      <c r="BH733" s="60"/>
      <c r="BI733" s="60"/>
      <c r="BJ733" s="60"/>
      <c r="BK733" s="60"/>
      <c r="BL733" s="60"/>
      <c r="BM733" s="60"/>
      <c r="BN733" s="60"/>
      <c r="BO733" s="60"/>
      <c r="BP733" s="60"/>
      <c r="BQ733" s="60"/>
      <c r="BR733" s="60"/>
      <c r="BS733" s="60"/>
      <c r="BT733" s="60"/>
      <c r="BU733" s="60"/>
      <c r="BV733" s="60"/>
      <c r="BW733" s="60"/>
      <c r="BX733" s="60"/>
      <c r="BY733" s="60"/>
      <c r="BZ733" s="60"/>
      <c r="CA733" s="60"/>
      <c r="CB733" s="60"/>
      <c r="CC733" s="60"/>
      <c r="CD733" s="60"/>
      <c r="CE733" s="60"/>
      <c r="CF733" s="60"/>
      <c r="CG733" s="60"/>
      <c r="CH733" s="60"/>
      <c r="CI733" s="60"/>
      <c r="CJ733" s="60"/>
      <c r="CK733" s="60"/>
      <c r="CL733" s="60"/>
      <c r="CM733" s="60"/>
      <c r="CN733" s="60"/>
      <c r="CO733" s="60"/>
      <c r="CP733" s="60"/>
      <c r="CQ733" s="60"/>
      <c r="CR733" s="60"/>
      <c r="CS733" s="60"/>
      <c r="CT733" s="60"/>
      <c r="CU733" s="60"/>
      <c r="CV733" s="60"/>
      <c r="CW733" s="60"/>
      <c r="CX733" s="60"/>
      <c r="CY733" s="60"/>
      <c r="CZ733" s="60"/>
      <c r="DA733" s="60"/>
      <c r="DB733" s="60"/>
      <c r="DC733" s="60"/>
      <c r="DD733" s="60"/>
      <c r="DE733" s="60"/>
      <c r="DF733" s="60"/>
      <c r="DG733" s="60"/>
      <c r="DH733" s="60"/>
      <c r="DI733" s="60"/>
      <c r="DJ733" s="60"/>
      <c r="DK733" s="60"/>
      <c r="DL733" s="60"/>
      <c r="DM733" s="60"/>
      <c r="DN733" s="60"/>
      <c r="DO733" s="60"/>
      <c r="DP733" s="60"/>
      <c r="DQ733" s="60"/>
      <c r="DR733" s="60"/>
      <c r="DS733" s="60"/>
      <c r="DT733" s="60"/>
      <c r="DU733" s="60"/>
      <c r="DV733" s="60"/>
      <c r="DW733" s="60"/>
      <c r="DX733" s="60"/>
      <c r="DY733" s="60"/>
      <c r="DZ733" s="60"/>
      <c r="EA733" s="60"/>
      <c r="EB733" s="60"/>
      <c r="EC733" s="60"/>
      <c r="ED733" s="60"/>
      <c r="EE733" s="60"/>
      <c r="EF733" s="60"/>
      <c r="EG733" s="60"/>
      <c r="EH733" s="60"/>
      <c r="EI733" s="60"/>
      <c r="EJ733" s="60"/>
      <c r="EK733" s="60"/>
      <c r="EL733" s="60"/>
      <c r="EM733" s="60"/>
      <c r="EN733" s="60"/>
      <c r="EO733" s="60"/>
      <c r="EP733" s="60"/>
      <c r="EQ733" s="60"/>
      <c r="ER733" s="60"/>
      <c r="ES733" s="60"/>
      <c r="ET733" s="60"/>
      <c r="EU733" s="60"/>
      <c r="EV733" s="60"/>
      <c r="EW733" s="60"/>
      <c r="EX733" s="60"/>
      <c r="EY733" s="60"/>
      <c r="EZ733" s="60"/>
      <c r="FA733" s="60"/>
      <c r="FB733" s="60"/>
      <c r="FC733" s="60"/>
      <c r="FD733" s="60"/>
      <c r="FE733" s="60"/>
      <c r="FF733" s="60"/>
      <c r="FG733" s="60"/>
      <c r="FH733" s="60"/>
      <c r="FI733" s="60"/>
      <c r="FJ733" s="60"/>
      <c r="FK733" s="60"/>
      <c r="FL733" s="60"/>
      <c r="FM733" s="60"/>
      <c r="FN733" s="60"/>
      <c r="FO733" s="60"/>
      <c r="FP733" s="60"/>
      <c r="FQ733" s="60"/>
      <c r="FR733" s="60"/>
      <c r="FS733" s="60"/>
      <c r="FT733" s="60"/>
      <c r="FU733" s="60"/>
      <c r="FV733" s="60"/>
      <c r="FW733" s="60"/>
      <c r="FX733" s="60"/>
      <c r="FY733" s="60"/>
      <c r="FZ733" s="60"/>
    </row>
    <row r="734" spans="1:182" x14ac:dyDescent="0.25">
      <c r="A734" s="19">
        <v>1</v>
      </c>
      <c r="B734" s="19">
        <v>1</v>
      </c>
      <c r="C734" s="294" t="s">
        <v>296</v>
      </c>
      <c r="D734" s="28">
        <f>'1 уровень'!E3273</f>
        <v>0</v>
      </c>
      <c r="E734" s="28">
        <f>'1 уровень'!F3273</f>
        <v>0</v>
      </c>
      <c r="F734" s="28">
        <f>'1 уровень'!G3273</f>
        <v>0</v>
      </c>
      <c r="G734" s="65">
        <f>'1 уровень'!H3273</f>
        <v>0</v>
      </c>
      <c r="H734" s="79">
        <f>'1 уровень'!I3273</f>
        <v>0</v>
      </c>
      <c r="I734" s="79">
        <f>'1 уровень'!J3273</f>
        <v>0</v>
      </c>
      <c r="J734" s="74">
        <f>'1 уровень'!K3273</f>
        <v>0</v>
      </c>
      <c r="K734" s="74">
        <f>'1 уровень'!L3273</f>
        <v>0</v>
      </c>
      <c r="L734" s="74">
        <f>'1 уровень'!M3273</f>
        <v>0</v>
      </c>
      <c r="M734" s="74">
        <f>'1 уровень'!N3273</f>
        <v>0</v>
      </c>
      <c r="N734" s="74">
        <f>'1 уровень'!O3273</f>
        <v>0</v>
      </c>
      <c r="O734" s="74">
        <f>'1 уровень'!P3273</f>
        <v>0</v>
      </c>
      <c r="P734" s="73">
        <f>'1 уровень'!Q3273</f>
        <v>0</v>
      </c>
      <c r="Q734" s="73">
        <f>'1 уровень'!R3273</f>
        <v>0</v>
      </c>
      <c r="R734" s="73">
        <f>'1 уровень'!S3273</f>
        <v>0</v>
      </c>
      <c r="S734" s="73">
        <f>'1 уровень'!T3273</f>
        <v>0</v>
      </c>
      <c r="T734" s="73">
        <f>'1 уровень'!U3273</f>
        <v>0</v>
      </c>
      <c r="U734" s="790">
        <f>'1 уровень'!V3273</f>
        <v>0</v>
      </c>
      <c r="V734" s="73">
        <f>'1 уровень'!W3273</f>
        <v>0</v>
      </c>
      <c r="W734" s="73">
        <f>'1 уровень'!X3273</f>
        <v>0</v>
      </c>
      <c r="X734" s="73">
        <f>'1 уровень'!Y3273</f>
        <v>0</v>
      </c>
      <c r="Y734" s="73">
        <f>'1 уровень'!Z3273</f>
        <v>0</v>
      </c>
      <c r="Z734" s="387">
        <f>'1 уровень'!AA3273</f>
        <v>0</v>
      </c>
      <c r="AA734" s="73">
        <f>'1 уровень'!AB3273</f>
        <v>0</v>
      </c>
      <c r="AB734" s="73">
        <f>'1 уровень'!AC3273</f>
        <v>0</v>
      </c>
      <c r="AC734" s="982">
        <f>'1 уровень'!AB3265</f>
        <v>0</v>
      </c>
      <c r="AD734" s="989">
        <f>'1 уровень'!AC3265</f>
        <v>0</v>
      </c>
      <c r="AE734" s="60"/>
      <c r="AF734" s="60"/>
      <c r="AG734" s="60"/>
      <c r="AH734" s="60"/>
      <c r="AI734" s="60"/>
      <c r="AJ734" s="60"/>
      <c r="AK734" s="60"/>
      <c r="AL734" s="60"/>
      <c r="AM734" s="60"/>
      <c r="AN734" s="60"/>
      <c r="AO734" s="60"/>
      <c r="AP734" s="60"/>
      <c r="AQ734" s="60"/>
      <c r="AR734" s="60"/>
      <c r="AS734" s="60"/>
      <c r="AT734" s="60"/>
      <c r="AU734" s="60"/>
      <c r="AV734" s="60"/>
      <c r="AW734" s="60"/>
      <c r="AX734" s="60"/>
      <c r="AY734" s="60"/>
      <c r="AZ734" s="60"/>
      <c r="BA734" s="60"/>
      <c r="BB734" s="60"/>
      <c r="BC734" s="60"/>
      <c r="BD734" s="60"/>
      <c r="BE734" s="60"/>
      <c r="BF734" s="60"/>
      <c r="BG734" s="60"/>
      <c r="BH734" s="60"/>
      <c r="BI734" s="60"/>
      <c r="BJ734" s="60"/>
      <c r="BK734" s="60"/>
      <c r="BL734" s="60"/>
      <c r="BM734" s="60"/>
      <c r="BN734" s="60"/>
      <c r="BO734" s="60"/>
      <c r="BP734" s="60"/>
      <c r="BQ734" s="60"/>
      <c r="BR734" s="60"/>
      <c r="BS734" s="60"/>
      <c r="BT734" s="60"/>
      <c r="BU734" s="60"/>
      <c r="BV734" s="60"/>
      <c r="BW734" s="60"/>
      <c r="BX734" s="60"/>
      <c r="BY734" s="60"/>
      <c r="BZ734" s="60"/>
      <c r="CA734" s="60"/>
      <c r="CB734" s="60"/>
      <c r="CC734" s="60"/>
      <c r="CD734" s="60"/>
      <c r="CE734" s="60"/>
      <c r="CF734" s="60"/>
      <c r="CG734" s="60"/>
      <c r="CH734" s="60"/>
      <c r="CI734" s="60"/>
      <c r="CJ734" s="60"/>
      <c r="CK734" s="60"/>
      <c r="CL734" s="60"/>
      <c r="CM734" s="60"/>
      <c r="CN734" s="60"/>
      <c r="CO734" s="60"/>
      <c r="CP734" s="60"/>
      <c r="CQ734" s="60"/>
      <c r="CR734" s="60"/>
      <c r="CS734" s="60"/>
      <c r="CT734" s="60"/>
      <c r="CU734" s="60"/>
      <c r="CV734" s="60"/>
      <c r="CW734" s="60"/>
      <c r="CX734" s="60"/>
      <c r="CY734" s="60"/>
      <c r="CZ734" s="60"/>
      <c r="DA734" s="60"/>
      <c r="DB734" s="60"/>
      <c r="DC734" s="60"/>
      <c r="DD734" s="60"/>
      <c r="DE734" s="60"/>
      <c r="DF734" s="60"/>
      <c r="DG734" s="60"/>
      <c r="DH734" s="60"/>
      <c r="DI734" s="60"/>
      <c r="DJ734" s="60"/>
      <c r="DK734" s="60"/>
      <c r="DL734" s="60"/>
      <c r="DM734" s="60"/>
      <c r="DN734" s="60"/>
      <c r="DO734" s="60"/>
      <c r="DP734" s="60"/>
      <c r="DQ734" s="60"/>
      <c r="DR734" s="60"/>
      <c r="DS734" s="60"/>
      <c r="DT734" s="60"/>
      <c r="DU734" s="60"/>
      <c r="DV734" s="60"/>
      <c r="DW734" s="60"/>
      <c r="DX734" s="60"/>
      <c r="DY734" s="60"/>
      <c r="DZ734" s="60"/>
      <c r="EA734" s="60"/>
      <c r="EB734" s="60"/>
      <c r="EC734" s="60"/>
      <c r="ED734" s="60"/>
      <c r="EE734" s="60"/>
      <c r="EF734" s="60"/>
      <c r="EG734" s="60"/>
      <c r="EH734" s="60"/>
      <c r="EI734" s="60"/>
      <c r="EJ734" s="60"/>
      <c r="EK734" s="60"/>
      <c r="EL734" s="60"/>
      <c r="EM734" s="60"/>
      <c r="EN734" s="60"/>
      <c r="EO734" s="60"/>
      <c r="EP734" s="60"/>
      <c r="EQ734" s="60"/>
      <c r="ER734" s="60"/>
      <c r="ES734" s="60"/>
      <c r="ET734" s="60"/>
      <c r="EU734" s="60"/>
      <c r="EV734" s="60"/>
      <c r="EW734" s="60"/>
      <c r="EX734" s="60"/>
      <c r="EY734" s="60"/>
      <c r="EZ734" s="60"/>
      <c r="FA734" s="60"/>
      <c r="FB734" s="60"/>
      <c r="FC734" s="60"/>
      <c r="FD734" s="60"/>
      <c r="FE734" s="60"/>
      <c r="FF734" s="60"/>
      <c r="FG734" s="60"/>
      <c r="FH734" s="60"/>
      <c r="FI734" s="60"/>
      <c r="FJ734" s="60"/>
      <c r="FK734" s="60"/>
      <c r="FL734" s="60"/>
      <c r="FM734" s="60"/>
      <c r="FN734" s="60"/>
      <c r="FO734" s="60"/>
      <c r="FP734" s="60"/>
      <c r="FQ734" s="60"/>
      <c r="FR734" s="60"/>
      <c r="FS734" s="60"/>
      <c r="FT734" s="60"/>
      <c r="FU734" s="60"/>
      <c r="FV734" s="60"/>
      <c r="FW734" s="60"/>
      <c r="FX734" s="60"/>
      <c r="FY734" s="60"/>
      <c r="FZ734" s="60"/>
    </row>
    <row r="735" spans="1:182" ht="30" x14ac:dyDescent="0.25">
      <c r="A735" s="19">
        <v>1</v>
      </c>
      <c r="B735" s="19">
        <v>1</v>
      </c>
      <c r="C735" s="176" t="s">
        <v>423</v>
      </c>
      <c r="D735" s="28">
        <f>'1 уровень'!E3274</f>
        <v>325</v>
      </c>
      <c r="E735" s="28">
        <f>'1 уровень'!F3274</f>
        <v>81.25</v>
      </c>
      <c r="F735" s="28">
        <f>'1 уровень'!G3274</f>
        <v>352.97</v>
      </c>
      <c r="G735" s="65">
        <f>'1 уровень'!H3274</f>
        <v>434.42461538461544</v>
      </c>
      <c r="H735" s="79">
        <f>'1 уровень'!I3274</f>
        <v>0</v>
      </c>
      <c r="I735" s="79">
        <f>'1 уровень'!J3274</f>
        <v>0</v>
      </c>
      <c r="J735" s="74">
        <f>'1 уровень'!K3274</f>
        <v>0</v>
      </c>
      <c r="K735" s="74">
        <f>'1 уровень'!L3274</f>
        <v>0</v>
      </c>
      <c r="L735" s="74">
        <f>'1 уровень'!M3274</f>
        <v>0</v>
      </c>
      <c r="M735" s="74">
        <f>'1 уровень'!N3274</f>
        <v>0</v>
      </c>
      <c r="N735" s="74">
        <f>'1 уровень'!O3274</f>
        <v>0</v>
      </c>
      <c r="O735" s="74">
        <f>'1 уровень'!P3274</f>
        <v>0</v>
      </c>
      <c r="P735" s="73">
        <f>'1 уровень'!Q3274</f>
        <v>0</v>
      </c>
      <c r="Q735" s="73">
        <f>'1 уровень'!R3274</f>
        <v>0</v>
      </c>
      <c r="R735" s="73">
        <f>'1 уровень'!S3274</f>
        <v>0</v>
      </c>
      <c r="S735" s="73">
        <f>'1 уровень'!T3274</f>
        <v>0</v>
      </c>
      <c r="T735" s="73">
        <f>'1 уровень'!U3274</f>
        <v>0</v>
      </c>
      <c r="U735" s="790">
        <f>'1 уровень'!V3274</f>
        <v>0</v>
      </c>
      <c r="V735" s="73">
        <f>'1 уровень'!W3274</f>
        <v>0</v>
      </c>
      <c r="W735" s="73">
        <f>'1 уровень'!X3274</f>
        <v>0</v>
      </c>
      <c r="X735" s="73">
        <f>'1 уровень'!Y3274</f>
        <v>0</v>
      </c>
      <c r="Y735" s="73">
        <f>'1 уровень'!Z3274</f>
        <v>0</v>
      </c>
      <c r="Z735" s="387">
        <f>'1 уровень'!AA3274</f>
        <v>0</v>
      </c>
      <c r="AA735" s="73">
        <f>'1 уровень'!AB3274</f>
        <v>0</v>
      </c>
      <c r="AB735" s="73">
        <f>'1 уровень'!AC3274</f>
        <v>0</v>
      </c>
      <c r="AC735" s="982">
        <f>'1 уровень'!AB3266</f>
        <v>0</v>
      </c>
      <c r="AD735" s="989">
        <f>'1 уровень'!AC3266</f>
        <v>0</v>
      </c>
      <c r="AE735" s="60"/>
      <c r="AF735" s="60"/>
      <c r="AG735" s="60"/>
      <c r="AH735" s="60"/>
      <c r="AI735" s="60"/>
      <c r="AJ735" s="60"/>
      <c r="AK735" s="60"/>
      <c r="AL735" s="60"/>
      <c r="AM735" s="60"/>
      <c r="AN735" s="60"/>
      <c r="AO735" s="60"/>
      <c r="AP735" s="60"/>
      <c r="AQ735" s="60"/>
      <c r="AR735" s="60"/>
      <c r="AS735" s="60"/>
      <c r="AT735" s="60"/>
      <c r="AU735" s="60"/>
      <c r="AV735" s="60"/>
      <c r="AW735" s="60"/>
      <c r="AX735" s="60"/>
      <c r="AY735" s="60"/>
      <c r="AZ735" s="60"/>
      <c r="BA735" s="60"/>
      <c r="BB735" s="60"/>
      <c r="BC735" s="60"/>
      <c r="BD735" s="60"/>
      <c r="BE735" s="60"/>
      <c r="BF735" s="60"/>
      <c r="BG735" s="60"/>
      <c r="BH735" s="60"/>
      <c r="BI735" s="60"/>
      <c r="BJ735" s="60"/>
      <c r="BK735" s="60"/>
      <c r="BL735" s="60"/>
      <c r="BM735" s="60"/>
      <c r="BN735" s="60"/>
      <c r="BO735" s="60"/>
      <c r="BP735" s="60"/>
      <c r="BQ735" s="60"/>
      <c r="BR735" s="60"/>
      <c r="BS735" s="60"/>
      <c r="BT735" s="60"/>
      <c r="BU735" s="60"/>
      <c r="BV735" s="60"/>
      <c r="BW735" s="60"/>
      <c r="BX735" s="60"/>
      <c r="BY735" s="60"/>
      <c r="BZ735" s="60"/>
      <c r="CA735" s="60"/>
      <c r="CB735" s="60"/>
      <c r="CC735" s="60"/>
      <c r="CD735" s="60"/>
      <c r="CE735" s="60"/>
      <c r="CF735" s="60"/>
      <c r="CG735" s="60"/>
      <c r="CH735" s="60"/>
      <c r="CI735" s="60"/>
      <c r="CJ735" s="60"/>
      <c r="CK735" s="60"/>
      <c r="CL735" s="60"/>
      <c r="CM735" s="60"/>
      <c r="CN735" s="60"/>
      <c r="CO735" s="60"/>
      <c r="CP735" s="60"/>
      <c r="CQ735" s="60"/>
      <c r="CR735" s="60"/>
      <c r="CS735" s="60"/>
      <c r="CT735" s="60"/>
      <c r="CU735" s="60"/>
      <c r="CV735" s="60"/>
      <c r="CW735" s="60"/>
      <c r="CX735" s="60"/>
      <c r="CY735" s="60"/>
      <c r="CZ735" s="60"/>
      <c r="DA735" s="60"/>
      <c r="DB735" s="60"/>
      <c r="DC735" s="60"/>
      <c r="DD735" s="60"/>
      <c r="DE735" s="60"/>
      <c r="DF735" s="60"/>
      <c r="DG735" s="60"/>
      <c r="DH735" s="60"/>
      <c r="DI735" s="60"/>
      <c r="DJ735" s="60"/>
      <c r="DK735" s="60"/>
      <c r="DL735" s="60"/>
      <c r="DM735" s="60"/>
      <c r="DN735" s="60"/>
      <c r="DO735" s="60"/>
      <c r="DP735" s="60"/>
      <c r="DQ735" s="60"/>
      <c r="DR735" s="60"/>
      <c r="DS735" s="60"/>
      <c r="DT735" s="60"/>
      <c r="DU735" s="60"/>
      <c r="DV735" s="60"/>
      <c r="DW735" s="60"/>
      <c r="DX735" s="60"/>
      <c r="DY735" s="60"/>
      <c r="DZ735" s="60"/>
      <c r="EA735" s="60"/>
      <c r="EB735" s="60"/>
      <c r="EC735" s="60"/>
      <c r="ED735" s="60"/>
      <c r="EE735" s="60"/>
      <c r="EF735" s="60"/>
      <c r="EG735" s="60"/>
      <c r="EH735" s="60"/>
      <c r="EI735" s="60"/>
      <c r="EJ735" s="60"/>
      <c r="EK735" s="60"/>
      <c r="EL735" s="60"/>
      <c r="EM735" s="60"/>
      <c r="EN735" s="60"/>
      <c r="EO735" s="60"/>
      <c r="EP735" s="60"/>
      <c r="EQ735" s="60"/>
      <c r="ER735" s="60"/>
      <c r="ES735" s="60"/>
      <c r="ET735" s="60"/>
      <c r="EU735" s="60"/>
      <c r="EV735" s="60"/>
      <c r="EW735" s="60"/>
      <c r="EX735" s="60"/>
      <c r="EY735" s="60"/>
      <c r="EZ735" s="60"/>
      <c r="FA735" s="60"/>
      <c r="FB735" s="60"/>
      <c r="FC735" s="60"/>
      <c r="FD735" s="60"/>
      <c r="FE735" s="60"/>
      <c r="FF735" s="60"/>
      <c r="FG735" s="60"/>
      <c r="FH735" s="60"/>
      <c r="FI735" s="60"/>
      <c r="FJ735" s="60"/>
      <c r="FK735" s="60"/>
      <c r="FL735" s="60"/>
      <c r="FM735" s="60"/>
      <c r="FN735" s="60"/>
      <c r="FO735" s="60"/>
      <c r="FP735" s="60"/>
      <c r="FQ735" s="60"/>
      <c r="FR735" s="60"/>
      <c r="FS735" s="60"/>
      <c r="FT735" s="60"/>
      <c r="FU735" s="60"/>
      <c r="FV735" s="60"/>
      <c r="FW735" s="60"/>
      <c r="FX735" s="60"/>
      <c r="FY735" s="60"/>
      <c r="FZ735" s="60"/>
    </row>
    <row r="736" spans="1:182" x14ac:dyDescent="0.25">
      <c r="A736" s="19">
        <v>1</v>
      </c>
      <c r="B736" s="19">
        <v>1</v>
      </c>
      <c r="C736" s="176" t="s">
        <v>424</v>
      </c>
      <c r="D736" s="28">
        <f>'1 уровень'!E3275</f>
        <v>0</v>
      </c>
      <c r="E736" s="28">
        <f>'1 уровень'!F3275</f>
        <v>0</v>
      </c>
      <c r="F736" s="28">
        <f>'1 уровень'!G3275</f>
        <v>0</v>
      </c>
      <c r="G736" s="65">
        <f>'1 уровень'!H3275</f>
        <v>0</v>
      </c>
      <c r="H736" s="79">
        <f>'1 уровень'!I3275</f>
        <v>0</v>
      </c>
      <c r="I736" s="79">
        <f>'1 уровень'!J3275</f>
        <v>0</v>
      </c>
      <c r="J736" s="74">
        <f>'1 уровень'!K3275</f>
        <v>0</v>
      </c>
      <c r="K736" s="74">
        <f>'1 уровень'!L3275</f>
        <v>0</v>
      </c>
      <c r="L736" s="74">
        <f>'1 уровень'!M3275</f>
        <v>0</v>
      </c>
      <c r="M736" s="74">
        <f>'1 уровень'!N3275</f>
        <v>0</v>
      </c>
      <c r="N736" s="74">
        <f>'1 уровень'!O3275</f>
        <v>0</v>
      </c>
      <c r="O736" s="74">
        <f>'1 уровень'!P3275</f>
        <v>0</v>
      </c>
      <c r="P736" s="73">
        <f>'1 уровень'!Q3275</f>
        <v>0</v>
      </c>
      <c r="Q736" s="73">
        <f>'1 уровень'!R3275</f>
        <v>0</v>
      </c>
      <c r="R736" s="73">
        <f>'1 уровень'!S3275</f>
        <v>0</v>
      </c>
      <c r="S736" s="73">
        <f>'1 уровень'!T3275</f>
        <v>0</v>
      </c>
      <c r="T736" s="73">
        <f>'1 уровень'!U3275</f>
        <v>0</v>
      </c>
      <c r="U736" s="790">
        <f>'1 уровень'!V3275</f>
        <v>0</v>
      </c>
      <c r="V736" s="73">
        <f>'1 уровень'!W3275</f>
        <v>0</v>
      </c>
      <c r="W736" s="73">
        <f>'1 уровень'!X3275</f>
        <v>0</v>
      </c>
      <c r="X736" s="73">
        <f>'1 уровень'!Y3275</f>
        <v>0</v>
      </c>
      <c r="Y736" s="73">
        <f>'1 уровень'!Z3275</f>
        <v>0</v>
      </c>
      <c r="Z736" s="387">
        <f>'1 уровень'!AA3275</f>
        <v>0</v>
      </c>
      <c r="AA736" s="73">
        <f>'1 уровень'!AB3275</f>
        <v>0</v>
      </c>
      <c r="AB736" s="73">
        <f>'1 уровень'!AC3275</f>
        <v>0</v>
      </c>
      <c r="AC736" s="982">
        <f>'1 уровень'!AB3267</f>
        <v>0</v>
      </c>
      <c r="AD736" s="989">
        <f>'1 уровень'!AC3267</f>
        <v>0</v>
      </c>
      <c r="AE736" s="60"/>
      <c r="AF736" s="60"/>
      <c r="AG736" s="60"/>
      <c r="AH736" s="60"/>
      <c r="AI736" s="60"/>
      <c r="AJ736" s="60"/>
      <c r="AK736" s="60"/>
      <c r="AL736" s="60"/>
      <c r="AM736" s="60"/>
      <c r="AN736" s="60"/>
      <c r="AO736" s="60"/>
      <c r="AP736" s="60"/>
      <c r="AQ736" s="60"/>
      <c r="AR736" s="60"/>
      <c r="AS736" s="60"/>
      <c r="AT736" s="60"/>
      <c r="AU736" s="60"/>
      <c r="AV736" s="60"/>
      <c r="AW736" s="60"/>
      <c r="AX736" s="60"/>
      <c r="AY736" s="60"/>
      <c r="AZ736" s="60"/>
      <c r="BA736" s="60"/>
      <c r="BB736" s="60"/>
      <c r="BC736" s="60"/>
      <c r="BD736" s="60"/>
      <c r="BE736" s="60"/>
      <c r="BF736" s="60"/>
      <c r="BG736" s="60"/>
      <c r="BH736" s="60"/>
      <c r="BI736" s="60"/>
      <c r="BJ736" s="60"/>
      <c r="BK736" s="60"/>
      <c r="BL736" s="60"/>
      <c r="BM736" s="60"/>
      <c r="BN736" s="60"/>
      <c r="BO736" s="60"/>
      <c r="BP736" s="60"/>
      <c r="BQ736" s="60"/>
      <c r="BR736" s="60"/>
      <c r="BS736" s="60"/>
      <c r="BT736" s="60"/>
      <c r="BU736" s="60"/>
      <c r="BV736" s="60"/>
      <c r="BW736" s="60"/>
      <c r="BX736" s="60"/>
      <c r="BY736" s="60"/>
      <c r="BZ736" s="60"/>
      <c r="CA736" s="60"/>
      <c r="CB736" s="60"/>
      <c r="CC736" s="60"/>
      <c r="CD736" s="60"/>
      <c r="CE736" s="60"/>
      <c r="CF736" s="60"/>
      <c r="CG736" s="60"/>
      <c r="CH736" s="60"/>
      <c r="CI736" s="60"/>
      <c r="CJ736" s="60"/>
      <c r="CK736" s="60"/>
      <c r="CL736" s="60"/>
      <c r="CM736" s="60"/>
      <c r="CN736" s="60"/>
      <c r="CO736" s="60"/>
      <c r="CP736" s="60"/>
      <c r="CQ736" s="60"/>
      <c r="CR736" s="60"/>
      <c r="CS736" s="60"/>
      <c r="CT736" s="60"/>
      <c r="CU736" s="60"/>
      <c r="CV736" s="60"/>
      <c r="CW736" s="60"/>
      <c r="CX736" s="60"/>
      <c r="CY736" s="60"/>
      <c r="CZ736" s="60"/>
      <c r="DA736" s="60"/>
      <c r="DB736" s="60"/>
      <c r="DC736" s="60"/>
      <c r="DD736" s="60"/>
      <c r="DE736" s="60"/>
      <c r="DF736" s="60"/>
      <c r="DG736" s="60"/>
      <c r="DH736" s="60"/>
      <c r="DI736" s="60"/>
      <c r="DJ736" s="60"/>
      <c r="DK736" s="60"/>
      <c r="DL736" s="60"/>
      <c r="DM736" s="60"/>
      <c r="DN736" s="60"/>
      <c r="DO736" s="60"/>
      <c r="DP736" s="60"/>
      <c r="DQ736" s="60"/>
      <c r="DR736" s="60"/>
      <c r="DS736" s="60"/>
      <c r="DT736" s="60"/>
      <c r="DU736" s="60"/>
      <c r="DV736" s="60"/>
      <c r="DW736" s="60"/>
      <c r="DX736" s="60"/>
      <c r="DY736" s="60"/>
      <c r="DZ736" s="60"/>
      <c r="EA736" s="60"/>
      <c r="EB736" s="60"/>
      <c r="EC736" s="60"/>
      <c r="ED736" s="60"/>
      <c r="EE736" s="60"/>
      <c r="EF736" s="60"/>
      <c r="EG736" s="60"/>
      <c r="EH736" s="60"/>
      <c r="EI736" s="60"/>
      <c r="EJ736" s="60"/>
      <c r="EK736" s="60"/>
      <c r="EL736" s="60"/>
      <c r="EM736" s="60"/>
      <c r="EN736" s="60"/>
      <c r="EO736" s="60"/>
      <c r="EP736" s="60"/>
      <c r="EQ736" s="60"/>
      <c r="ER736" s="60"/>
      <c r="ES736" s="60"/>
      <c r="ET736" s="60"/>
      <c r="EU736" s="60"/>
      <c r="EV736" s="60"/>
      <c r="EW736" s="60"/>
      <c r="EX736" s="60"/>
      <c r="EY736" s="60"/>
      <c r="EZ736" s="60"/>
      <c r="FA736" s="60"/>
      <c r="FB736" s="60"/>
      <c r="FC736" s="60"/>
      <c r="FD736" s="60"/>
      <c r="FE736" s="60"/>
      <c r="FF736" s="60"/>
      <c r="FG736" s="60"/>
      <c r="FH736" s="60"/>
      <c r="FI736" s="60"/>
      <c r="FJ736" s="60"/>
      <c r="FK736" s="60"/>
      <c r="FL736" s="60"/>
      <c r="FM736" s="60"/>
      <c r="FN736" s="60"/>
      <c r="FO736" s="60"/>
      <c r="FP736" s="60"/>
      <c r="FQ736" s="60"/>
      <c r="FR736" s="60"/>
      <c r="FS736" s="60"/>
      <c r="FT736" s="60"/>
      <c r="FU736" s="60"/>
      <c r="FV736" s="60"/>
      <c r="FW736" s="60"/>
      <c r="FX736" s="60"/>
      <c r="FY736" s="60"/>
      <c r="FZ736" s="60"/>
    </row>
    <row r="737" spans="1:182" ht="30" x14ac:dyDescent="0.25">
      <c r="B737" s="19">
        <v>1</v>
      </c>
      <c r="C737" s="176" t="s">
        <v>425</v>
      </c>
      <c r="D737" s="28">
        <f>'1 уровень'!E3276</f>
        <v>1300</v>
      </c>
      <c r="E737" s="28">
        <f>'1 уровень'!F3276</f>
        <v>325</v>
      </c>
      <c r="F737" s="28">
        <f>'1 уровень'!G3276</f>
        <v>1411.88</v>
      </c>
      <c r="G737" s="65">
        <f>'1 уровень'!H3276</f>
        <v>434.42461538461544</v>
      </c>
      <c r="H737" s="79">
        <f>'1 уровень'!I3276</f>
        <v>0</v>
      </c>
      <c r="I737" s="79">
        <f>'1 уровень'!J3276</f>
        <v>0</v>
      </c>
      <c r="J737" s="74">
        <f>'1 уровень'!K3276</f>
        <v>0</v>
      </c>
      <c r="K737" s="74">
        <f>'1 уровень'!L3276</f>
        <v>0</v>
      </c>
      <c r="L737" s="74">
        <f>'1 уровень'!M3276</f>
        <v>0</v>
      </c>
      <c r="M737" s="74">
        <f>'1 уровень'!N3276</f>
        <v>0</v>
      </c>
      <c r="N737" s="74">
        <f>'1 уровень'!O3276</f>
        <v>0</v>
      </c>
      <c r="O737" s="74">
        <f>'1 уровень'!P3276</f>
        <v>0</v>
      </c>
      <c r="P737" s="73">
        <f>'1 уровень'!Q3276</f>
        <v>0</v>
      </c>
      <c r="Q737" s="73">
        <f>'1 уровень'!R3276</f>
        <v>0</v>
      </c>
      <c r="R737" s="73">
        <f>'1 уровень'!S3276</f>
        <v>0</v>
      </c>
      <c r="S737" s="73">
        <f>'1 уровень'!T3276</f>
        <v>0</v>
      </c>
      <c r="T737" s="73">
        <f>'1 уровень'!U3276</f>
        <v>0</v>
      </c>
      <c r="U737" s="790">
        <f>'1 уровень'!V3276</f>
        <v>0</v>
      </c>
      <c r="V737" s="73">
        <f>'1 уровень'!W3276</f>
        <v>0</v>
      </c>
      <c r="W737" s="73">
        <f>'1 уровень'!X3276</f>
        <v>0</v>
      </c>
      <c r="X737" s="73">
        <f>'1 уровень'!Y3276</f>
        <v>0</v>
      </c>
      <c r="Y737" s="73">
        <f>'1 уровень'!Z3276</f>
        <v>0</v>
      </c>
      <c r="Z737" s="387">
        <f>'1 уровень'!AA3276</f>
        <v>0</v>
      </c>
      <c r="AA737" s="73">
        <f>'1 уровень'!AB3276</f>
        <v>0</v>
      </c>
      <c r="AB737" s="73">
        <f>'1 уровень'!AC3276</f>
        <v>0</v>
      </c>
      <c r="AC737" s="982">
        <f>'1 уровень'!AB3268</f>
        <v>0</v>
      </c>
      <c r="AD737" s="989">
        <f>'1 уровень'!AC3268</f>
        <v>0</v>
      </c>
      <c r="AE737" s="60"/>
      <c r="AF737" s="60"/>
      <c r="AG737" s="60"/>
      <c r="AH737" s="60"/>
      <c r="AI737" s="60"/>
      <c r="AJ737" s="60"/>
      <c r="AK737" s="60"/>
      <c r="AL737" s="60"/>
      <c r="AM737" s="60"/>
      <c r="AN737" s="60"/>
      <c r="AO737" s="60"/>
      <c r="AP737" s="60"/>
      <c r="AQ737" s="60"/>
      <c r="AR737" s="60"/>
      <c r="AS737" s="60"/>
      <c r="AT737" s="60"/>
      <c r="AU737" s="60"/>
      <c r="AV737" s="60"/>
      <c r="AW737" s="60"/>
      <c r="AX737" s="60"/>
      <c r="AY737" s="60"/>
      <c r="AZ737" s="60"/>
      <c r="BA737" s="60"/>
      <c r="BB737" s="60"/>
      <c r="BC737" s="60"/>
      <c r="BD737" s="60"/>
      <c r="BE737" s="60"/>
      <c r="BF737" s="60"/>
      <c r="BG737" s="60"/>
      <c r="BH737" s="60"/>
      <c r="BI737" s="60"/>
      <c r="BJ737" s="60"/>
      <c r="BK737" s="60"/>
      <c r="BL737" s="60"/>
      <c r="BM737" s="60"/>
      <c r="BN737" s="60"/>
      <c r="BO737" s="60"/>
      <c r="BP737" s="60"/>
      <c r="BQ737" s="60"/>
      <c r="BR737" s="60"/>
      <c r="BS737" s="60"/>
      <c r="BT737" s="60"/>
      <c r="BU737" s="60"/>
      <c r="BV737" s="60"/>
      <c r="BW737" s="60"/>
      <c r="BX737" s="60"/>
      <c r="BY737" s="60"/>
      <c r="BZ737" s="60"/>
      <c r="CA737" s="60"/>
      <c r="CB737" s="60"/>
      <c r="CC737" s="60"/>
      <c r="CD737" s="60"/>
      <c r="CE737" s="60"/>
      <c r="CF737" s="60"/>
      <c r="CG737" s="60"/>
      <c r="CH737" s="60"/>
      <c r="CI737" s="60"/>
      <c r="CJ737" s="60"/>
      <c r="CK737" s="60"/>
      <c r="CL737" s="60"/>
      <c r="CM737" s="60"/>
      <c r="CN737" s="60"/>
      <c r="CO737" s="60"/>
      <c r="CP737" s="60"/>
      <c r="CQ737" s="60"/>
      <c r="CR737" s="60"/>
      <c r="CS737" s="60"/>
      <c r="CT737" s="60"/>
      <c r="CU737" s="60"/>
      <c r="CV737" s="60"/>
      <c r="CW737" s="60"/>
      <c r="CX737" s="60"/>
      <c r="CY737" s="60"/>
      <c r="CZ737" s="60"/>
      <c r="DA737" s="60"/>
      <c r="DB737" s="60"/>
      <c r="DC737" s="60"/>
      <c r="DD737" s="60"/>
      <c r="DE737" s="60"/>
      <c r="DF737" s="60"/>
      <c r="DG737" s="60"/>
      <c r="DH737" s="60"/>
      <c r="DI737" s="60"/>
      <c r="DJ737" s="60"/>
      <c r="DK737" s="60"/>
      <c r="DL737" s="60"/>
      <c r="DM737" s="60"/>
      <c r="DN737" s="60"/>
      <c r="DO737" s="60"/>
      <c r="DP737" s="60"/>
      <c r="DQ737" s="60"/>
      <c r="DR737" s="60"/>
      <c r="DS737" s="60"/>
      <c r="DT737" s="60"/>
      <c r="DU737" s="60"/>
      <c r="DV737" s="60"/>
      <c r="DW737" s="60"/>
      <c r="DX737" s="60"/>
      <c r="DY737" s="60"/>
      <c r="DZ737" s="60"/>
      <c r="EA737" s="60"/>
      <c r="EB737" s="60"/>
      <c r="EC737" s="60"/>
      <c r="ED737" s="60"/>
      <c r="EE737" s="60"/>
      <c r="EF737" s="60"/>
      <c r="EG737" s="60"/>
      <c r="EH737" s="60"/>
      <c r="EI737" s="60"/>
      <c r="EJ737" s="60"/>
      <c r="EK737" s="60"/>
      <c r="EL737" s="60"/>
      <c r="EM737" s="60"/>
      <c r="EN737" s="60"/>
      <c r="EO737" s="60"/>
      <c r="EP737" s="60"/>
      <c r="EQ737" s="60"/>
      <c r="ER737" s="60"/>
      <c r="ES737" s="60"/>
      <c r="ET737" s="60"/>
      <c r="EU737" s="60"/>
      <c r="EV737" s="60"/>
      <c r="EW737" s="60"/>
      <c r="EX737" s="60"/>
      <c r="EY737" s="60"/>
      <c r="EZ737" s="60"/>
      <c r="FA737" s="60"/>
      <c r="FB737" s="60"/>
      <c r="FC737" s="60"/>
      <c r="FD737" s="60"/>
      <c r="FE737" s="60"/>
      <c r="FF737" s="60"/>
      <c r="FG737" s="60"/>
      <c r="FH737" s="60"/>
      <c r="FI737" s="60"/>
      <c r="FJ737" s="60"/>
      <c r="FK737" s="60"/>
      <c r="FL737" s="60"/>
      <c r="FM737" s="60"/>
      <c r="FN737" s="60"/>
      <c r="FO737" s="60"/>
      <c r="FP737" s="60"/>
      <c r="FQ737" s="60"/>
      <c r="FR737" s="60"/>
      <c r="FS737" s="60"/>
      <c r="FT737" s="60"/>
      <c r="FU737" s="60"/>
      <c r="FV737" s="60"/>
      <c r="FW737" s="60"/>
      <c r="FX737" s="60"/>
      <c r="FY737" s="60"/>
      <c r="FZ737" s="60"/>
    </row>
    <row r="738" spans="1:182" ht="60" x14ac:dyDescent="0.25">
      <c r="A738" s="19">
        <v>1</v>
      </c>
      <c r="B738" s="19">
        <v>1</v>
      </c>
      <c r="C738" s="557" t="s">
        <v>427</v>
      </c>
      <c r="D738" s="28">
        <f>'1 уровень'!E3277</f>
        <v>0</v>
      </c>
      <c r="E738" s="28">
        <f>'1 уровень'!F3277</f>
        <v>0</v>
      </c>
      <c r="F738" s="28">
        <f>'1 уровень'!G3277</f>
        <v>0</v>
      </c>
      <c r="G738" s="65">
        <f>'1 уровень'!H3277</f>
        <v>0</v>
      </c>
      <c r="H738" s="79">
        <f>'1 уровень'!I3277</f>
        <v>0</v>
      </c>
      <c r="I738" s="79">
        <f>'1 уровень'!J3277</f>
        <v>0</v>
      </c>
      <c r="J738" s="74">
        <f>'1 уровень'!K3277</f>
        <v>0</v>
      </c>
      <c r="K738" s="74">
        <f>'1 уровень'!L3277</f>
        <v>0</v>
      </c>
      <c r="L738" s="74">
        <f>'1 уровень'!M3277</f>
        <v>0</v>
      </c>
      <c r="M738" s="74">
        <f>'1 уровень'!N3277</f>
        <v>0</v>
      </c>
      <c r="N738" s="74">
        <f>'1 уровень'!O3277</f>
        <v>0</v>
      </c>
      <c r="O738" s="74">
        <f>'1 уровень'!P3277</f>
        <v>0</v>
      </c>
      <c r="P738" s="73">
        <f>'1 уровень'!Q3277</f>
        <v>0</v>
      </c>
      <c r="Q738" s="73">
        <f>'1 уровень'!R3277</f>
        <v>0</v>
      </c>
      <c r="R738" s="73">
        <f>'1 уровень'!S3277</f>
        <v>0</v>
      </c>
      <c r="S738" s="73">
        <f>'1 уровень'!T3277</f>
        <v>0</v>
      </c>
      <c r="T738" s="73">
        <f>'1 уровень'!U3277</f>
        <v>0</v>
      </c>
      <c r="U738" s="790">
        <f>'1 уровень'!V3277</f>
        <v>0</v>
      </c>
      <c r="V738" s="73">
        <f>'1 уровень'!W3277</f>
        <v>0</v>
      </c>
      <c r="W738" s="73">
        <f>'1 уровень'!X3277</f>
        <v>0</v>
      </c>
      <c r="X738" s="73">
        <f>'1 уровень'!Y3277</f>
        <v>0</v>
      </c>
      <c r="Y738" s="73">
        <f>'1 уровень'!Z3277</f>
        <v>0</v>
      </c>
      <c r="Z738" s="387">
        <f>'1 уровень'!AA3277</f>
        <v>0</v>
      </c>
      <c r="AA738" s="73">
        <f>'1 уровень'!AB3277</f>
        <v>0</v>
      </c>
      <c r="AB738" s="73">
        <f>'1 уровень'!AC3277</f>
        <v>0</v>
      </c>
      <c r="AC738" s="982">
        <f>'1 уровень'!AB3269</f>
        <v>0</v>
      </c>
      <c r="AD738" s="989">
        <f>'1 уровень'!AC3269</f>
        <v>0</v>
      </c>
      <c r="AE738" s="60"/>
      <c r="AF738" s="60"/>
      <c r="AG738" s="60"/>
      <c r="AH738" s="60"/>
      <c r="AI738" s="60"/>
      <c r="AJ738" s="60"/>
      <c r="AK738" s="60"/>
      <c r="AL738" s="60"/>
      <c r="AM738" s="60"/>
      <c r="AN738" s="60"/>
      <c r="AO738" s="60"/>
      <c r="AP738" s="60"/>
      <c r="AQ738" s="60"/>
      <c r="AR738" s="60"/>
      <c r="AS738" s="60"/>
      <c r="AT738" s="60"/>
      <c r="AU738" s="60"/>
      <c r="AV738" s="60"/>
      <c r="AW738" s="60"/>
      <c r="AX738" s="60"/>
      <c r="AY738" s="60"/>
      <c r="AZ738" s="60"/>
      <c r="BA738" s="60"/>
      <c r="BB738" s="60"/>
      <c r="BC738" s="60"/>
      <c r="BD738" s="60"/>
      <c r="BE738" s="60"/>
      <c r="BF738" s="60"/>
      <c r="BG738" s="60"/>
      <c r="BH738" s="60"/>
      <c r="BI738" s="60"/>
      <c r="BJ738" s="60"/>
      <c r="BK738" s="60"/>
      <c r="BL738" s="60"/>
      <c r="BM738" s="60"/>
      <c r="BN738" s="60"/>
      <c r="BO738" s="60"/>
      <c r="BP738" s="60"/>
      <c r="BQ738" s="60"/>
      <c r="BR738" s="60"/>
      <c r="BS738" s="60"/>
      <c r="BT738" s="60"/>
      <c r="BU738" s="60"/>
      <c r="BV738" s="60"/>
      <c r="BW738" s="60"/>
      <c r="BX738" s="60"/>
      <c r="BY738" s="60"/>
      <c r="BZ738" s="60"/>
      <c r="CA738" s="60"/>
      <c r="CB738" s="60"/>
      <c r="CC738" s="60"/>
      <c r="CD738" s="60"/>
      <c r="CE738" s="60"/>
      <c r="CF738" s="60"/>
      <c r="CG738" s="60"/>
      <c r="CH738" s="60"/>
      <c r="CI738" s="60"/>
      <c r="CJ738" s="60"/>
      <c r="CK738" s="60"/>
      <c r="CL738" s="60"/>
      <c r="CM738" s="60"/>
      <c r="CN738" s="60"/>
      <c r="CO738" s="60"/>
      <c r="CP738" s="60"/>
      <c r="CQ738" s="60"/>
      <c r="CR738" s="60"/>
      <c r="CS738" s="60"/>
      <c r="CT738" s="60"/>
      <c r="CU738" s="60"/>
      <c r="CV738" s="60"/>
      <c r="CW738" s="60"/>
      <c r="CX738" s="60"/>
      <c r="CY738" s="60"/>
      <c r="CZ738" s="60"/>
      <c r="DA738" s="60"/>
      <c r="DB738" s="60"/>
      <c r="DC738" s="60"/>
      <c r="DD738" s="60"/>
      <c r="DE738" s="60"/>
      <c r="DF738" s="60"/>
      <c r="DG738" s="60"/>
      <c r="DH738" s="60"/>
      <c r="DI738" s="60"/>
      <c r="DJ738" s="60"/>
      <c r="DK738" s="60"/>
      <c r="DL738" s="60"/>
      <c r="DM738" s="60"/>
      <c r="DN738" s="60"/>
      <c r="DO738" s="60"/>
      <c r="DP738" s="60"/>
      <c r="DQ738" s="60"/>
      <c r="DR738" s="60"/>
      <c r="DS738" s="60"/>
      <c r="DT738" s="60"/>
      <c r="DU738" s="60"/>
      <c r="DV738" s="60"/>
      <c r="DW738" s="60"/>
      <c r="DX738" s="60"/>
      <c r="DY738" s="60"/>
      <c r="DZ738" s="60"/>
      <c r="EA738" s="60"/>
      <c r="EB738" s="60"/>
      <c r="EC738" s="60"/>
      <c r="ED738" s="60"/>
      <c r="EE738" s="60"/>
      <c r="EF738" s="60"/>
      <c r="EG738" s="60"/>
      <c r="EH738" s="60"/>
      <c r="EI738" s="60"/>
      <c r="EJ738" s="60"/>
      <c r="EK738" s="60"/>
      <c r="EL738" s="60"/>
      <c r="EM738" s="60"/>
      <c r="EN738" s="60"/>
      <c r="EO738" s="60"/>
      <c r="EP738" s="60"/>
      <c r="EQ738" s="60"/>
      <c r="ER738" s="60"/>
      <c r="ES738" s="60"/>
      <c r="ET738" s="60"/>
      <c r="EU738" s="60"/>
      <c r="EV738" s="60"/>
      <c r="EW738" s="60"/>
      <c r="EX738" s="60"/>
      <c r="EY738" s="60"/>
      <c r="EZ738" s="60"/>
      <c r="FA738" s="60"/>
      <c r="FB738" s="60"/>
      <c r="FC738" s="60"/>
      <c r="FD738" s="60"/>
      <c r="FE738" s="60"/>
      <c r="FF738" s="60"/>
      <c r="FG738" s="60"/>
      <c r="FH738" s="60"/>
      <c r="FI738" s="60"/>
      <c r="FJ738" s="60"/>
      <c r="FK738" s="60"/>
      <c r="FL738" s="60"/>
      <c r="FM738" s="60"/>
      <c r="FN738" s="60"/>
      <c r="FO738" s="60"/>
      <c r="FP738" s="60"/>
      <c r="FQ738" s="60"/>
      <c r="FR738" s="60"/>
      <c r="FS738" s="60"/>
      <c r="FT738" s="60"/>
      <c r="FU738" s="60"/>
      <c r="FV738" s="60"/>
      <c r="FW738" s="60"/>
      <c r="FX738" s="60"/>
      <c r="FY738" s="60"/>
      <c r="FZ738" s="60"/>
    </row>
    <row r="739" spans="1:182" ht="45" x14ac:dyDescent="0.25">
      <c r="A739" s="19">
        <v>1</v>
      </c>
      <c r="B739" s="19">
        <v>1</v>
      </c>
      <c r="C739" s="557" t="s">
        <v>428</v>
      </c>
      <c r="D739" s="28">
        <f>'1 уровень'!E3278</f>
        <v>0</v>
      </c>
      <c r="E739" s="28">
        <f>'1 уровень'!F3278</f>
        <v>0</v>
      </c>
      <c r="F739" s="28">
        <f>'1 уровень'!G3278</f>
        <v>0</v>
      </c>
      <c r="G739" s="65">
        <f>'1 уровень'!H3278</f>
        <v>0</v>
      </c>
      <c r="H739" s="79">
        <f>'1 уровень'!I3278</f>
        <v>0</v>
      </c>
      <c r="I739" s="79">
        <f>'1 уровень'!J3278</f>
        <v>0</v>
      </c>
      <c r="J739" s="74">
        <f>'1 уровень'!K3278</f>
        <v>0</v>
      </c>
      <c r="K739" s="74">
        <f>'1 уровень'!L3278</f>
        <v>0</v>
      </c>
      <c r="L739" s="74">
        <f>'1 уровень'!M3278</f>
        <v>0</v>
      </c>
      <c r="M739" s="74">
        <f>'1 уровень'!N3278</f>
        <v>0</v>
      </c>
      <c r="N739" s="74">
        <f>'1 уровень'!O3278</f>
        <v>0</v>
      </c>
      <c r="O739" s="74">
        <f>'1 уровень'!P3278</f>
        <v>0</v>
      </c>
      <c r="P739" s="73">
        <f>'1 уровень'!Q3278</f>
        <v>0</v>
      </c>
      <c r="Q739" s="73">
        <f>'1 уровень'!R3278</f>
        <v>0</v>
      </c>
      <c r="R739" s="73">
        <f>'1 уровень'!S3278</f>
        <v>0</v>
      </c>
      <c r="S739" s="73">
        <f>'1 уровень'!T3278</f>
        <v>0</v>
      </c>
      <c r="T739" s="73">
        <f>'1 уровень'!U3278</f>
        <v>0</v>
      </c>
      <c r="U739" s="790">
        <f>'1 уровень'!V3278</f>
        <v>0</v>
      </c>
      <c r="V739" s="73">
        <f>'1 уровень'!W3278</f>
        <v>0</v>
      </c>
      <c r="W739" s="73">
        <f>'1 уровень'!X3278</f>
        <v>0</v>
      </c>
      <c r="X739" s="73">
        <f>'1 уровень'!Y3278</f>
        <v>0</v>
      </c>
      <c r="Y739" s="73">
        <f>'1 уровень'!Z3278</f>
        <v>0</v>
      </c>
      <c r="Z739" s="387">
        <f>'1 уровень'!AA3278</f>
        <v>0</v>
      </c>
      <c r="AA739" s="73">
        <f>'1 уровень'!AB3278</f>
        <v>0</v>
      </c>
      <c r="AB739" s="73">
        <f>'1 уровень'!AC3278</f>
        <v>0</v>
      </c>
      <c r="AC739" s="982">
        <f>'1 уровень'!AB3270</f>
        <v>0</v>
      </c>
      <c r="AD739" s="989">
        <f>'1 уровень'!AC3270</f>
        <v>0</v>
      </c>
      <c r="AE739" s="60"/>
      <c r="AF739" s="60"/>
      <c r="AG739" s="60"/>
      <c r="AH739" s="60"/>
      <c r="AI739" s="60"/>
      <c r="AJ739" s="60"/>
      <c r="AK739" s="60"/>
      <c r="AL739" s="60"/>
      <c r="AM739" s="60"/>
      <c r="AN739" s="60"/>
      <c r="AO739" s="60"/>
      <c r="AP739" s="60"/>
      <c r="AQ739" s="60"/>
      <c r="AR739" s="60"/>
      <c r="AS739" s="60"/>
      <c r="AT739" s="60"/>
      <c r="AU739" s="60"/>
      <c r="AV739" s="60"/>
      <c r="AW739" s="60"/>
      <c r="AX739" s="60"/>
      <c r="AY739" s="60"/>
      <c r="AZ739" s="60"/>
      <c r="BA739" s="60"/>
      <c r="BB739" s="60"/>
      <c r="BC739" s="60"/>
      <c r="BD739" s="60"/>
      <c r="BE739" s="60"/>
      <c r="BF739" s="60"/>
      <c r="BG739" s="60"/>
      <c r="BH739" s="60"/>
      <c r="BI739" s="60"/>
      <c r="BJ739" s="60"/>
      <c r="BK739" s="60"/>
      <c r="BL739" s="60"/>
      <c r="BM739" s="60"/>
      <c r="BN739" s="60"/>
      <c r="BO739" s="60"/>
      <c r="BP739" s="60"/>
      <c r="BQ739" s="60"/>
      <c r="BR739" s="60"/>
      <c r="BS739" s="60"/>
      <c r="BT739" s="60"/>
      <c r="BU739" s="60"/>
      <c r="BV739" s="60"/>
      <c r="BW739" s="60"/>
      <c r="BX739" s="60"/>
      <c r="BY739" s="60"/>
      <c r="BZ739" s="60"/>
      <c r="CA739" s="60"/>
      <c r="CB739" s="60"/>
      <c r="CC739" s="60"/>
      <c r="CD739" s="60"/>
      <c r="CE739" s="60"/>
      <c r="CF739" s="60"/>
      <c r="CG739" s="60"/>
      <c r="CH739" s="60"/>
      <c r="CI739" s="60"/>
      <c r="CJ739" s="60"/>
      <c r="CK739" s="60"/>
      <c r="CL739" s="60"/>
      <c r="CM739" s="60"/>
      <c r="CN739" s="60"/>
      <c r="CO739" s="60"/>
      <c r="CP739" s="60"/>
      <c r="CQ739" s="60"/>
      <c r="CR739" s="60"/>
      <c r="CS739" s="60"/>
      <c r="CT739" s="60"/>
      <c r="CU739" s="60"/>
      <c r="CV739" s="60"/>
      <c r="CW739" s="60"/>
      <c r="CX739" s="60"/>
      <c r="CY739" s="60"/>
      <c r="CZ739" s="60"/>
      <c r="DA739" s="60"/>
      <c r="DB739" s="60"/>
      <c r="DC739" s="60"/>
      <c r="DD739" s="60"/>
      <c r="DE739" s="60"/>
      <c r="DF739" s="60"/>
      <c r="DG739" s="60"/>
      <c r="DH739" s="60"/>
      <c r="DI739" s="60"/>
      <c r="DJ739" s="60"/>
      <c r="DK739" s="60"/>
      <c r="DL739" s="60"/>
      <c r="DM739" s="60"/>
      <c r="DN739" s="60"/>
      <c r="DO739" s="60"/>
      <c r="DP739" s="60"/>
      <c r="DQ739" s="60"/>
      <c r="DR739" s="60"/>
      <c r="DS739" s="60"/>
      <c r="DT739" s="60"/>
      <c r="DU739" s="60"/>
      <c r="DV739" s="60"/>
      <c r="DW739" s="60"/>
      <c r="DX739" s="60"/>
      <c r="DY739" s="60"/>
      <c r="DZ739" s="60"/>
      <c r="EA739" s="60"/>
      <c r="EB739" s="60"/>
      <c r="EC739" s="60"/>
      <c r="ED739" s="60"/>
      <c r="EE739" s="60"/>
      <c r="EF739" s="60"/>
      <c r="EG739" s="60"/>
      <c r="EH739" s="60"/>
      <c r="EI739" s="60"/>
      <c r="EJ739" s="60"/>
      <c r="EK739" s="60"/>
      <c r="EL739" s="60"/>
      <c r="EM739" s="60"/>
      <c r="EN739" s="60"/>
      <c r="EO739" s="60"/>
      <c r="EP739" s="60"/>
      <c r="EQ739" s="60"/>
      <c r="ER739" s="60"/>
      <c r="ES739" s="60"/>
      <c r="ET739" s="60"/>
      <c r="EU739" s="60"/>
      <c r="EV739" s="60"/>
      <c r="EW739" s="60"/>
      <c r="EX739" s="60"/>
      <c r="EY739" s="60"/>
      <c r="EZ739" s="60"/>
      <c r="FA739" s="60"/>
      <c r="FB739" s="60"/>
      <c r="FC739" s="60"/>
      <c r="FD739" s="60"/>
      <c r="FE739" s="60"/>
      <c r="FF739" s="60"/>
      <c r="FG739" s="60"/>
      <c r="FH739" s="60"/>
      <c r="FI739" s="60"/>
      <c r="FJ739" s="60"/>
      <c r="FK739" s="60"/>
      <c r="FL739" s="60"/>
      <c r="FM739" s="60"/>
      <c r="FN739" s="60"/>
      <c r="FO739" s="60"/>
      <c r="FP739" s="60"/>
      <c r="FQ739" s="60"/>
      <c r="FR739" s="60"/>
      <c r="FS739" s="60"/>
      <c r="FT739" s="60"/>
      <c r="FU739" s="60"/>
      <c r="FV739" s="60"/>
      <c r="FW739" s="60"/>
      <c r="FX739" s="60"/>
      <c r="FY739" s="60"/>
      <c r="FZ739" s="60"/>
    </row>
    <row r="740" spans="1:182" ht="57" x14ac:dyDescent="0.25">
      <c r="A740" s="19">
        <v>1</v>
      </c>
      <c r="B740" s="19">
        <v>1</v>
      </c>
      <c r="C740" s="1033" t="s">
        <v>645</v>
      </c>
      <c r="D740" s="28">
        <f>'1 уровень'!E3279</f>
        <v>683</v>
      </c>
      <c r="E740" s="28">
        <f>'1 уровень'!F3279</f>
        <v>171</v>
      </c>
      <c r="F740" s="28">
        <f>'1 уровень'!G3279</f>
        <v>0</v>
      </c>
      <c r="G740" s="65">
        <f>'1 уровень'!H3279</f>
        <v>0</v>
      </c>
      <c r="H740" s="79">
        <f>'1 уровень'!I3279</f>
        <v>0</v>
      </c>
      <c r="I740" s="79">
        <f>'1 уровень'!J3279</f>
        <v>0</v>
      </c>
      <c r="J740" s="74">
        <f>'1 уровень'!K3279</f>
        <v>0</v>
      </c>
      <c r="K740" s="74">
        <f>'1 уровень'!L3279</f>
        <v>0</v>
      </c>
      <c r="L740" s="74">
        <f>'1 уровень'!M3279</f>
        <v>0</v>
      </c>
      <c r="M740" s="74">
        <f>'1 уровень'!N3279</f>
        <v>0</v>
      </c>
      <c r="N740" s="74">
        <f>'1 уровень'!O3279</f>
        <v>0</v>
      </c>
      <c r="O740" s="74">
        <f>'1 уровень'!P3279</f>
        <v>0</v>
      </c>
      <c r="P740" s="73">
        <f>'1 уровень'!Q3279</f>
        <v>0</v>
      </c>
      <c r="Q740" s="73">
        <f>'1 уровень'!R3279</f>
        <v>1367.7758000000001</v>
      </c>
      <c r="R740" s="73">
        <f>'1 уровень'!S3279</f>
        <v>1367.7758000000001</v>
      </c>
      <c r="S740" s="73">
        <f>'1 уровень'!T3279</f>
        <v>248.68650909090911</v>
      </c>
      <c r="T740" s="73">
        <f>'1 уровень'!U3279</f>
        <v>0</v>
      </c>
      <c r="U740" s="790">
        <f>'1 уровень'!V3279</f>
        <v>0</v>
      </c>
      <c r="V740" s="73">
        <f>'1 уровень'!W3279</f>
        <v>0</v>
      </c>
      <c r="W740" s="73">
        <f>'1 уровень'!X3279</f>
        <v>-248.68650909090911</v>
      </c>
      <c r="X740" s="73">
        <f>'1 уровень'!Y3279</f>
        <v>0</v>
      </c>
      <c r="Y740" s="73">
        <f>'1 уровень'!Z3279</f>
        <v>0</v>
      </c>
      <c r="Z740" s="387">
        <f>'1 уровень'!AA3279</f>
        <v>0</v>
      </c>
      <c r="AA740" s="73">
        <f>'1 уровень'!AB3279</f>
        <v>0</v>
      </c>
      <c r="AB740" s="73">
        <f>'1 уровень'!AC3279</f>
        <v>0</v>
      </c>
      <c r="AC740" s="982">
        <f>'1 уровень'!AB3271</f>
        <v>0</v>
      </c>
      <c r="AD740" s="989">
        <f>'1 уровень'!AC3271</f>
        <v>0</v>
      </c>
      <c r="AE740" s="60"/>
      <c r="AF740" s="60"/>
      <c r="AG740" s="60"/>
      <c r="AH740" s="60"/>
      <c r="AI740" s="60"/>
      <c r="AJ740" s="60"/>
      <c r="AK740" s="60"/>
      <c r="AL740" s="60"/>
      <c r="AM740" s="60"/>
      <c r="AN740" s="60"/>
      <c r="AO740" s="60"/>
      <c r="AP740" s="60"/>
      <c r="AQ740" s="60"/>
      <c r="AR740" s="60"/>
      <c r="AS740" s="60"/>
      <c r="AT740" s="60"/>
      <c r="AU740" s="60"/>
      <c r="AV740" s="60"/>
      <c r="AW740" s="60"/>
      <c r="AX740" s="60"/>
      <c r="AY740" s="60"/>
      <c r="AZ740" s="60"/>
      <c r="BA740" s="60"/>
      <c r="BB740" s="60"/>
      <c r="BC740" s="60"/>
      <c r="BD740" s="60"/>
      <c r="BE740" s="60"/>
      <c r="BF740" s="60"/>
      <c r="BG740" s="60"/>
      <c r="BH740" s="60"/>
      <c r="BI740" s="60"/>
      <c r="BJ740" s="60"/>
      <c r="BK740" s="60"/>
      <c r="BL740" s="60"/>
      <c r="BM740" s="60"/>
      <c r="BN740" s="60"/>
      <c r="BO740" s="60"/>
      <c r="BP740" s="60"/>
      <c r="BQ740" s="60"/>
      <c r="BR740" s="60"/>
      <c r="BS740" s="60"/>
      <c r="BT740" s="60"/>
      <c r="BU740" s="60"/>
      <c r="BV740" s="60"/>
      <c r="BW740" s="60"/>
      <c r="BX740" s="60"/>
      <c r="BY740" s="60"/>
      <c r="BZ740" s="60"/>
      <c r="CA740" s="60"/>
      <c r="CB740" s="60"/>
      <c r="CC740" s="60"/>
      <c r="CD740" s="60"/>
      <c r="CE740" s="60"/>
      <c r="CF740" s="60"/>
      <c r="CG740" s="60"/>
      <c r="CH740" s="60"/>
      <c r="CI740" s="60"/>
      <c r="CJ740" s="60"/>
      <c r="CK740" s="60"/>
      <c r="CL740" s="60"/>
      <c r="CM740" s="60"/>
      <c r="CN740" s="60"/>
      <c r="CO740" s="60"/>
      <c r="CP740" s="60"/>
      <c r="CQ740" s="60"/>
      <c r="CR740" s="60"/>
      <c r="CS740" s="60"/>
      <c r="CT740" s="60"/>
      <c r="CU740" s="60"/>
      <c r="CV740" s="60"/>
      <c r="CW740" s="60"/>
      <c r="CX740" s="60"/>
      <c r="CY740" s="60"/>
      <c r="CZ740" s="60"/>
      <c r="DA740" s="60"/>
      <c r="DB740" s="60"/>
      <c r="DC740" s="60"/>
      <c r="DD740" s="60"/>
      <c r="DE740" s="60"/>
      <c r="DF740" s="60"/>
      <c r="DG740" s="60"/>
      <c r="DH740" s="60"/>
      <c r="DI740" s="60"/>
      <c r="DJ740" s="60"/>
      <c r="DK740" s="60"/>
      <c r="DL740" s="60"/>
      <c r="DM740" s="60"/>
      <c r="DN740" s="60"/>
      <c r="DO740" s="60"/>
      <c r="DP740" s="60"/>
      <c r="DQ740" s="60"/>
      <c r="DR740" s="60"/>
      <c r="DS740" s="60"/>
      <c r="DT740" s="60"/>
      <c r="DU740" s="60"/>
      <c r="DV740" s="60"/>
      <c r="DW740" s="60"/>
      <c r="DX740" s="60"/>
      <c r="DY740" s="60"/>
      <c r="DZ740" s="60"/>
      <c r="EA740" s="60"/>
      <c r="EB740" s="60"/>
      <c r="EC740" s="60"/>
      <c r="ED740" s="60"/>
      <c r="EE740" s="60"/>
      <c r="EF740" s="60"/>
      <c r="EG740" s="60"/>
      <c r="EH740" s="60"/>
      <c r="EI740" s="60"/>
      <c r="EJ740" s="60"/>
      <c r="EK740" s="60"/>
      <c r="EL740" s="60"/>
      <c r="EM740" s="60"/>
      <c r="EN740" s="60"/>
      <c r="EO740" s="60"/>
      <c r="EP740" s="60"/>
      <c r="EQ740" s="60"/>
      <c r="ER740" s="60"/>
      <c r="ES740" s="60"/>
      <c r="ET740" s="60"/>
      <c r="EU740" s="60"/>
      <c r="EV740" s="60"/>
      <c r="EW740" s="60"/>
      <c r="EX740" s="60"/>
      <c r="EY740" s="60"/>
      <c r="EZ740" s="60"/>
      <c r="FA740" s="60"/>
      <c r="FB740" s="60"/>
      <c r="FC740" s="60"/>
      <c r="FD740" s="60"/>
      <c r="FE740" s="60"/>
      <c r="FF740" s="60"/>
      <c r="FG740" s="60"/>
      <c r="FH740" s="60"/>
      <c r="FI740" s="60"/>
      <c r="FJ740" s="60"/>
      <c r="FK740" s="60"/>
      <c r="FL740" s="60"/>
      <c r="FM740" s="60"/>
      <c r="FN740" s="60"/>
      <c r="FO740" s="60"/>
      <c r="FP740" s="60"/>
      <c r="FQ740" s="60"/>
      <c r="FR740" s="60"/>
      <c r="FS740" s="60"/>
      <c r="FT740" s="60"/>
      <c r="FU740" s="60"/>
      <c r="FV740" s="60"/>
      <c r="FW740" s="60"/>
      <c r="FX740" s="60"/>
      <c r="FY740" s="60"/>
      <c r="FZ740" s="60"/>
    </row>
    <row r="741" spans="1:182" ht="30" x14ac:dyDescent="0.25">
      <c r="A741" s="19">
        <v>1</v>
      </c>
      <c r="B741" s="19">
        <v>1</v>
      </c>
      <c r="C741" s="557" t="s">
        <v>646</v>
      </c>
      <c r="D741" s="28">
        <f>'1 уровень'!E3280</f>
        <v>0</v>
      </c>
      <c r="E741" s="28">
        <f>'1 уровень'!F3280</f>
        <v>0</v>
      </c>
      <c r="F741" s="28">
        <f>'1 уровень'!G3280</f>
        <v>0</v>
      </c>
      <c r="G741" s="65">
        <f>'1 уровень'!H3280</f>
        <v>0</v>
      </c>
      <c r="H741" s="79">
        <f>'1 уровень'!I3280</f>
        <v>0</v>
      </c>
      <c r="I741" s="79">
        <f>'1 уровень'!J3280</f>
        <v>0</v>
      </c>
      <c r="J741" s="74">
        <f>'1 уровень'!K3280</f>
        <v>0</v>
      </c>
      <c r="K741" s="74">
        <f>'1 уровень'!L3280</f>
        <v>0</v>
      </c>
      <c r="L741" s="74">
        <f>'1 уровень'!M3280</f>
        <v>0</v>
      </c>
      <c r="M741" s="74">
        <f>'1 уровень'!N3280</f>
        <v>0</v>
      </c>
      <c r="N741" s="74">
        <f>'1 уровень'!O3280</f>
        <v>0</v>
      </c>
      <c r="O741" s="74">
        <f>'1 уровень'!P3280</f>
        <v>0</v>
      </c>
      <c r="P741" s="73">
        <f>'1 уровень'!Q3280</f>
        <v>0</v>
      </c>
      <c r="Q741" s="73">
        <f>'1 уровень'!R3280</f>
        <v>0</v>
      </c>
      <c r="R741" s="73">
        <f>'1 уровень'!S3280</f>
        <v>0</v>
      </c>
      <c r="S741" s="73">
        <f>'1 уровень'!T3280</f>
        <v>0</v>
      </c>
      <c r="T741" s="73">
        <f>'1 уровень'!U3280</f>
        <v>0</v>
      </c>
      <c r="U741" s="790">
        <f>'1 уровень'!V3280</f>
        <v>0</v>
      </c>
      <c r="V741" s="73">
        <f>'1 уровень'!W3280</f>
        <v>0</v>
      </c>
      <c r="W741" s="73">
        <f>'1 уровень'!X3280</f>
        <v>0</v>
      </c>
      <c r="X741" s="73">
        <f>'1 уровень'!Y3280</f>
        <v>0</v>
      </c>
      <c r="Y741" s="73">
        <f>'1 уровень'!Z3280</f>
        <v>0</v>
      </c>
      <c r="Z741" s="387">
        <f>'1 уровень'!AA3280</f>
        <v>0</v>
      </c>
      <c r="AA741" s="73">
        <f>'1 уровень'!AB3280</f>
        <v>0</v>
      </c>
      <c r="AB741" s="73">
        <f>'1 уровень'!AC3280</f>
        <v>0</v>
      </c>
      <c r="AC741" s="982">
        <f>'1 уровень'!AB3272</f>
        <v>0</v>
      </c>
      <c r="AD741" s="989">
        <f>'1 уровень'!AC3272</f>
        <v>0</v>
      </c>
      <c r="AE741" s="60"/>
      <c r="AF741" s="60"/>
      <c r="AG741" s="60"/>
      <c r="AH741" s="60"/>
      <c r="AI741" s="60"/>
      <c r="AJ741" s="60"/>
      <c r="AK741" s="60"/>
      <c r="AL741" s="60"/>
      <c r="AM741" s="60"/>
      <c r="AN741" s="60"/>
      <c r="AO741" s="60"/>
      <c r="AP741" s="60"/>
      <c r="AQ741" s="60"/>
      <c r="AR741" s="60"/>
      <c r="AS741" s="60"/>
      <c r="AT741" s="60"/>
      <c r="AU741" s="60"/>
      <c r="AV741" s="60"/>
      <c r="AW741" s="60"/>
      <c r="AX741" s="60"/>
      <c r="AY741" s="60"/>
      <c r="AZ741" s="60"/>
      <c r="BA741" s="60"/>
      <c r="BB741" s="60"/>
      <c r="BC741" s="60"/>
      <c r="BD741" s="60"/>
      <c r="BE741" s="60"/>
      <c r="BF741" s="60"/>
      <c r="BG741" s="60"/>
      <c r="BH741" s="60"/>
      <c r="BI741" s="60"/>
      <c r="BJ741" s="60"/>
      <c r="BK741" s="60"/>
      <c r="BL741" s="60"/>
      <c r="BM741" s="60"/>
      <c r="BN741" s="60"/>
      <c r="BO741" s="60"/>
      <c r="BP741" s="60"/>
      <c r="BQ741" s="60"/>
      <c r="BR741" s="60"/>
      <c r="BS741" s="60"/>
      <c r="BT741" s="60"/>
      <c r="BU741" s="60"/>
      <c r="BV741" s="60"/>
      <c r="BW741" s="60"/>
      <c r="BX741" s="60"/>
      <c r="BY741" s="60"/>
      <c r="BZ741" s="60"/>
      <c r="CA741" s="60"/>
      <c r="CB741" s="60"/>
      <c r="CC741" s="60"/>
      <c r="CD741" s="60"/>
      <c r="CE741" s="60"/>
      <c r="CF741" s="60"/>
      <c r="CG741" s="60"/>
      <c r="CH741" s="60"/>
      <c r="CI741" s="60"/>
      <c r="CJ741" s="60"/>
      <c r="CK741" s="60"/>
      <c r="CL741" s="60"/>
      <c r="CM741" s="60"/>
      <c r="CN741" s="60"/>
      <c r="CO741" s="60"/>
      <c r="CP741" s="60"/>
      <c r="CQ741" s="60"/>
      <c r="CR741" s="60"/>
      <c r="CS741" s="60"/>
      <c r="CT741" s="60"/>
      <c r="CU741" s="60"/>
      <c r="CV741" s="60"/>
      <c r="CW741" s="60"/>
      <c r="CX741" s="60"/>
      <c r="CY741" s="60"/>
      <c r="CZ741" s="60"/>
      <c r="DA741" s="60"/>
      <c r="DB741" s="60"/>
      <c r="DC741" s="60"/>
      <c r="DD741" s="60"/>
      <c r="DE741" s="60"/>
      <c r="DF741" s="60"/>
      <c r="DG741" s="60"/>
      <c r="DH741" s="60"/>
      <c r="DI741" s="60"/>
      <c r="DJ741" s="60"/>
      <c r="DK741" s="60"/>
      <c r="DL741" s="60"/>
      <c r="DM741" s="60"/>
      <c r="DN741" s="60"/>
      <c r="DO741" s="60"/>
      <c r="DP741" s="60"/>
      <c r="DQ741" s="60"/>
      <c r="DR741" s="60"/>
      <c r="DS741" s="60"/>
      <c r="DT741" s="60"/>
      <c r="DU741" s="60"/>
      <c r="DV741" s="60"/>
      <c r="DW741" s="60"/>
      <c r="DX741" s="60"/>
      <c r="DY741" s="60"/>
      <c r="DZ741" s="60"/>
      <c r="EA741" s="60"/>
      <c r="EB741" s="60"/>
      <c r="EC741" s="60"/>
      <c r="ED741" s="60"/>
      <c r="EE741" s="60"/>
      <c r="EF741" s="60"/>
      <c r="EG741" s="60"/>
      <c r="EH741" s="60"/>
      <c r="EI741" s="60"/>
      <c r="EJ741" s="60"/>
      <c r="EK741" s="60"/>
      <c r="EL741" s="60"/>
      <c r="EM741" s="60"/>
      <c r="EN741" s="60"/>
      <c r="EO741" s="60"/>
      <c r="EP741" s="60"/>
      <c r="EQ741" s="60"/>
      <c r="ER741" s="60"/>
      <c r="ES741" s="60"/>
      <c r="ET741" s="60"/>
      <c r="EU741" s="60"/>
      <c r="EV741" s="60"/>
      <c r="EW741" s="60"/>
      <c r="EX741" s="60"/>
      <c r="EY741" s="60"/>
      <c r="EZ741" s="60"/>
      <c r="FA741" s="60"/>
      <c r="FB741" s="60"/>
      <c r="FC741" s="60"/>
      <c r="FD741" s="60"/>
      <c r="FE741" s="60"/>
      <c r="FF741" s="60"/>
      <c r="FG741" s="60"/>
      <c r="FH741" s="60"/>
      <c r="FI741" s="60"/>
      <c r="FJ741" s="60"/>
      <c r="FK741" s="60"/>
      <c r="FL741" s="60"/>
      <c r="FM741" s="60"/>
      <c r="FN741" s="60"/>
      <c r="FO741" s="60"/>
      <c r="FP741" s="60"/>
      <c r="FQ741" s="60"/>
      <c r="FR741" s="60"/>
      <c r="FS741" s="60"/>
      <c r="FT741" s="60"/>
      <c r="FU741" s="60"/>
      <c r="FV741" s="60"/>
      <c r="FW741" s="60"/>
      <c r="FX741" s="60"/>
      <c r="FY741" s="60"/>
      <c r="FZ741" s="60"/>
    </row>
    <row r="742" spans="1:182" ht="30" x14ac:dyDescent="0.25">
      <c r="A742" s="19">
        <v>1</v>
      </c>
      <c r="B742" s="19">
        <v>1</v>
      </c>
      <c r="C742" s="557" t="s">
        <v>647</v>
      </c>
      <c r="D742" s="28">
        <f>'1 уровень'!E3281</f>
        <v>0</v>
      </c>
      <c r="E742" s="28">
        <f>'1 уровень'!F3281</f>
        <v>0</v>
      </c>
      <c r="F742" s="28">
        <f>'1 уровень'!G3281</f>
        <v>0</v>
      </c>
      <c r="G742" s="65">
        <f>'1 уровень'!H3281</f>
        <v>0</v>
      </c>
      <c r="H742" s="79">
        <f>'1 уровень'!I3281</f>
        <v>0</v>
      </c>
      <c r="I742" s="79">
        <f>'1 уровень'!J3281</f>
        <v>0</v>
      </c>
      <c r="J742" s="74">
        <f>'1 уровень'!K3281</f>
        <v>0</v>
      </c>
      <c r="K742" s="74">
        <f>'1 уровень'!L3281</f>
        <v>0</v>
      </c>
      <c r="L742" s="74">
        <f>'1 уровень'!M3281</f>
        <v>0</v>
      </c>
      <c r="M742" s="74">
        <f>'1 уровень'!N3281</f>
        <v>0</v>
      </c>
      <c r="N742" s="74">
        <f>'1 уровень'!O3281</f>
        <v>0</v>
      </c>
      <c r="O742" s="74">
        <f>'1 уровень'!P3281</f>
        <v>0</v>
      </c>
      <c r="P742" s="73">
        <f>'1 уровень'!Q3281</f>
        <v>0</v>
      </c>
      <c r="Q742" s="73">
        <f>'1 уровень'!R3281</f>
        <v>0</v>
      </c>
      <c r="R742" s="73">
        <f>'1 уровень'!S3281</f>
        <v>0</v>
      </c>
      <c r="S742" s="73">
        <f>'1 уровень'!T3281</f>
        <v>0</v>
      </c>
      <c r="T742" s="73">
        <f>'1 уровень'!U3281</f>
        <v>0</v>
      </c>
      <c r="U742" s="790">
        <f>'1 уровень'!V3281</f>
        <v>0</v>
      </c>
      <c r="V742" s="73">
        <f>'1 уровень'!W3281</f>
        <v>0</v>
      </c>
      <c r="W742" s="73">
        <f>'1 уровень'!X3281</f>
        <v>0</v>
      </c>
      <c r="X742" s="73">
        <f>'1 уровень'!Y3281</f>
        <v>0</v>
      </c>
      <c r="Y742" s="73">
        <f>'1 уровень'!Z3281</f>
        <v>0</v>
      </c>
      <c r="Z742" s="387">
        <f>'1 уровень'!AA3281</f>
        <v>0</v>
      </c>
      <c r="AA742" s="73">
        <f>'1 уровень'!AB3281</f>
        <v>0</v>
      </c>
      <c r="AB742" s="73">
        <f>'1 уровень'!AC3281</f>
        <v>0</v>
      </c>
      <c r="AC742" s="982">
        <f>'1 уровень'!AB3273</f>
        <v>0</v>
      </c>
      <c r="AD742" s="989">
        <f>'1 уровень'!AC3273</f>
        <v>0</v>
      </c>
      <c r="AE742" s="60"/>
      <c r="AF742" s="60"/>
      <c r="AG742" s="60"/>
      <c r="AH742" s="60"/>
      <c r="AI742" s="60"/>
      <c r="AJ742" s="60"/>
      <c r="AK742" s="60"/>
      <c r="AL742" s="60"/>
      <c r="AM742" s="60"/>
      <c r="AN742" s="60"/>
      <c r="AO742" s="60"/>
      <c r="AP742" s="60"/>
      <c r="AQ742" s="60"/>
      <c r="AR742" s="60"/>
      <c r="AS742" s="60"/>
      <c r="AT742" s="60"/>
      <c r="AU742" s="60"/>
      <c r="AV742" s="60"/>
      <c r="AW742" s="60"/>
      <c r="AX742" s="60"/>
      <c r="AY742" s="60"/>
      <c r="AZ742" s="60"/>
      <c r="BA742" s="60"/>
      <c r="BB742" s="60"/>
      <c r="BC742" s="60"/>
      <c r="BD742" s="60"/>
      <c r="BE742" s="60"/>
      <c r="BF742" s="60"/>
      <c r="BG742" s="60"/>
      <c r="BH742" s="60"/>
      <c r="BI742" s="60"/>
      <c r="BJ742" s="60"/>
      <c r="BK742" s="60"/>
      <c r="BL742" s="60"/>
      <c r="BM742" s="60"/>
      <c r="BN742" s="60"/>
      <c r="BO742" s="60"/>
      <c r="BP742" s="60"/>
      <c r="BQ742" s="60"/>
      <c r="BR742" s="60"/>
      <c r="BS742" s="60"/>
      <c r="BT742" s="60"/>
      <c r="BU742" s="60"/>
      <c r="BV742" s="60"/>
      <c r="BW742" s="60"/>
      <c r="BX742" s="60"/>
      <c r="BY742" s="60"/>
      <c r="BZ742" s="60"/>
      <c r="CA742" s="60"/>
      <c r="CB742" s="60"/>
      <c r="CC742" s="60"/>
      <c r="CD742" s="60"/>
      <c r="CE742" s="60"/>
      <c r="CF742" s="60"/>
      <c r="CG742" s="60"/>
      <c r="CH742" s="60"/>
      <c r="CI742" s="60"/>
      <c r="CJ742" s="60"/>
      <c r="CK742" s="60"/>
      <c r="CL742" s="60"/>
      <c r="CM742" s="60"/>
      <c r="CN742" s="60"/>
      <c r="CO742" s="60"/>
      <c r="CP742" s="60"/>
      <c r="CQ742" s="60"/>
      <c r="CR742" s="60"/>
      <c r="CS742" s="60"/>
      <c r="CT742" s="60"/>
      <c r="CU742" s="60"/>
      <c r="CV742" s="60"/>
      <c r="CW742" s="60"/>
      <c r="CX742" s="60"/>
      <c r="CY742" s="60"/>
      <c r="CZ742" s="60"/>
      <c r="DA742" s="60"/>
      <c r="DB742" s="60"/>
      <c r="DC742" s="60"/>
      <c r="DD742" s="60"/>
      <c r="DE742" s="60"/>
      <c r="DF742" s="60"/>
      <c r="DG742" s="60"/>
      <c r="DH742" s="60"/>
      <c r="DI742" s="60"/>
      <c r="DJ742" s="60"/>
      <c r="DK742" s="60"/>
      <c r="DL742" s="60"/>
      <c r="DM742" s="60"/>
      <c r="DN742" s="60"/>
      <c r="DO742" s="60"/>
      <c r="DP742" s="60"/>
      <c r="DQ742" s="60"/>
      <c r="DR742" s="60"/>
      <c r="DS742" s="60"/>
      <c r="DT742" s="60"/>
      <c r="DU742" s="60"/>
      <c r="DV742" s="60"/>
      <c r="DW742" s="60"/>
      <c r="DX742" s="60"/>
      <c r="DY742" s="60"/>
      <c r="DZ742" s="60"/>
      <c r="EA742" s="60"/>
      <c r="EB742" s="60"/>
      <c r="EC742" s="60"/>
      <c r="ED742" s="60"/>
      <c r="EE742" s="60"/>
      <c r="EF742" s="60"/>
      <c r="EG742" s="60"/>
      <c r="EH742" s="60"/>
      <c r="EI742" s="60"/>
      <c r="EJ742" s="60"/>
      <c r="EK742" s="60"/>
      <c r="EL742" s="60"/>
      <c r="EM742" s="60"/>
      <c r="EN742" s="60"/>
      <c r="EO742" s="60"/>
      <c r="EP742" s="60"/>
      <c r="EQ742" s="60"/>
      <c r="ER742" s="60"/>
      <c r="ES742" s="60"/>
      <c r="ET742" s="60"/>
      <c r="EU742" s="60"/>
      <c r="EV742" s="60"/>
      <c r="EW742" s="60"/>
      <c r="EX742" s="60"/>
      <c r="EY742" s="60"/>
      <c r="EZ742" s="60"/>
      <c r="FA742" s="60"/>
      <c r="FB742" s="60"/>
      <c r="FC742" s="60"/>
      <c r="FD742" s="60"/>
      <c r="FE742" s="60"/>
      <c r="FF742" s="60"/>
      <c r="FG742" s="60"/>
      <c r="FH742" s="60"/>
      <c r="FI742" s="60"/>
      <c r="FJ742" s="60"/>
      <c r="FK742" s="60"/>
      <c r="FL742" s="60"/>
      <c r="FM742" s="60"/>
      <c r="FN742" s="60"/>
      <c r="FO742" s="60"/>
      <c r="FP742" s="60"/>
      <c r="FQ742" s="60"/>
      <c r="FR742" s="60"/>
      <c r="FS742" s="60"/>
      <c r="FT742" s="60"/>
      <c r="FU742" s="60"/>
      <c r="FV742" s="60"/>
      <c r="FW742" s="60"/>
      <c r="FX742" s="60"/>
      <c r="FY742" s="60"/>
      <c r="FZ742" s="60"/>
    </row>
    <row r="743" spans="1:182" ht="30" x14ac:dyDescent="0.25">
      <c r="A743" s="19">
        <v>1</v>
      </c>
      <c r="B743" s="19">
        <v>1</v>
      </c>
      <c r="C743" s="557" t="s">
        <v>665</v>
      </c>
      <c r="D743" s="28">
        <f>'1 уровень'!E3282</f>
        <v>0</v>
      </c>
      <c r="E743" s="28">
        <f>'1 уровень'!F3282</f>
        <v>0</v>
      </c>
      <c r="F743" s="28">
        <f>'1 уровень'!G3282</f>
        <v>0</v>
      </c>
      <c r="G743" s="65">
        <f>'1 уровень'!H3282</f>
        <v>0</v>
      </c>
      <c r="H743" s="79">
        <f>'1 уровень'!I3282</f>
        <v>0</v>
      </c>
      <c r="I743" s="79">
        <f>'1 уровень'!J3282</f>
        <v>0</v>
      </c>
      <c r="J743" s="74">
        <f>'1 уровень'!K3282</f>
        <v>0</v>
      </c>
      <c r="K743" s="74">
        <f>'1 уровень'!L3282</f>
        <v>0</v>
      </c>
      <c r="L743" s="74">
        <f>'1 уровень'!M3282</f>
        <v>0</v>
      </c>
      <c r="M743" s="74">
        <f>'1 уровень'!N3282</f>
        <v>0</v>
      </c>
      <c r="N743" s="74">
        <f>'1 уровень'!O3282</f>
        <v>0</v>
      </c>
      <c r="O743" s="74">
        <f>'1 уровень'!P3282</f>
        <v>0</v>
      </c>
      <c r="P743" s="73">
        <f>'1 уровень'!Q3282</f>
        <v>0</v>
      </c>
      <c r="Q743" s="73">
        <f>'1 уровень'!R3282</f>
        <v>0</v>
      </c>
      <c r="R743" s="73">
        <f>'1 уровень'!S3282</f>
        <v>0</v>
      </c>
      <c r="S743" s="73">
        <f>'1 уровень'!T3282</f>
        <v>0</v>
      </c>
      <c r="T743" s="73">
        <f>'1 уровень'!U3282</f>
        <v>0</v>
      </c>
      <c r="U743" s="790">
        <f>'1 уровень'!V3282</f>
        <v>0</v>
      </c>
      <c r="V743" s="73">
        <f>'1 уровень'!W3282</f>
        <v>0</v>
      </c>
      <c r="W743" s="73">
        <f>'1 уровень'!X3282</f>
        <v>0</v>
      </c>
      <c r="X743" s="73">
        <f>'1 уровень'!Y3282</f>
        <v>0</v>
      </c>
      <c r="Y743" s="73">
        <f>'1 уровень'!Z3282</f>
        <v>0</v>
      </c>
      <c r="Z743" s="387">
        <f>'1 уровень'!AA3282</f>
        <v>0</v>
      </c>
      <c r="AA743" s="73">
        <f>'1 уровень'!AB3282</f>
        <v>0</v>
      </c>
      <c r="AB743" s="73">
        <f>'1 уровень'!AC3282</f>
        <v>0</v>
      </c>
      <c r="AC743" s="982">
        <f>'1 уровень'!AB3274</f>
        <v>0</v>
      </c>
      <c r="AD743" s="989">
        <f>'1 уровень'!AC3274</f>
        <v>0</v>
      </c>
      <c r="AE743" s="60"/>
      <c r="AF743" s="60"/>
      <c r="AG743" s="60"/>
      <c r="AH743" s="60"/>
      <c r="AI743" s="60"/>
      <c r="AJ743" s="60"/>
      <c r="AK743" s="60"/>
      <c r="AL743" s="60"/>
      <c r="AM743" s="60"/>
      <c r="AN743" s="60"/>
      <c r="AO743" s="60"/>
      <c r="AP743" s="60"/>
      <c r="AQ743" s="60"/>
      <c r="AR743" s="60"/>
      <c r="AS743" s="60"/>
      <c r="AT743" s="60"/>
      <c r="AU743" s="60"/>
      <c r="AV743" s="60"/>
      <c r="AW743" s="60"/>
      <c r="AX743" s="60"/>
      <c r="AY743" s="60"/>
      <c r="AZ743" s="60"/>
      <c r="BA743" s="60"/>
      <c r="BB743" s="60"/>
      <c r="BC743" s="60"/>
      <c r="BD743" s="60"/>
      <c r="BE743" s="60"/>
      <c r="BF743" s="60"/>
      <c r="BG743" s="60"/>
      <c r="BH743" s="60"/>
      <c r="BI743" s="60"/>
      <c r="BJ743" s="60"/>
      <c r="BK743" s="60"/>
      <c r="BL743" s="60"/>
      <c r="BM743" s="60"/>
      <c r="BN743" s="60"/>
      <c r="BO743" s="60"/>
      <c r="BP743" s="60"/>
      <c r="BQ743" s="60"/>
      <c r="BR743" s="60"/>
      <c r="BS743" s="60"/>
      <c r="BT743" s="60"/>
      <c r="BU743" s="60"/>
      <c r="BV743" s="60"/>
      <c r="BW743" s="60"/>
      <c r="BX743" s="60"/>
      <c r="BY743" s="60"/>
      <c r="BZ743" s="60"/>
      <c r="CA743" s="60"/>
      <c r="CB743" s="60"/>
      <c r="CC743" s="60"/>
      <c r="CD743" s="60"/>
      <c r="CE743" s="60"/>
      <c r="CF743" s="60"/>
      <c r="CG743" s="60"/>
      <c r="CH743" s="60"/>
      <c r="CI743" s="60"/>
      <c r="CJ743" s="60"/>
      <c r="CK743" s="60"/>
      <c r="CL743" s="60"/>
      <c r="CM743" s="60"/>
      <c r="CN743" s="60"/>
      <c r="CO743" s="60"/>
      <c r="CP743" s="60"/>
      <c r="CQ743" s="60"/>
      <c r="CR743" s="60"/>
      <c r="CS743" s="60"/>
      <c r="CT743" s="60"/>
      <c r="CU743" s="60"/>
      <c r="CV743" s="60"/>
      <c r="CW743" s="60"/>
      <c r="CX743" s="60"/>
      <c r="CY743" s="60"/>
      <c r="CZ743" s="60"/>
      <c r="DA743" s="60"/>
      <c r="DB743" s="60"/>
      <c r="DC743" s="60"/>
      <c r="DD743" s="60"/>
      <c r="DE743" s="60"/>
      <c r="DF743" s="60"/>
      <c r="DG743" s="60"/>
      <c r="DH743" s="60"/>
      <c r="DI743" s="60"/>
      <c r="DJ743" s="60"/>
      <c r="DK743" s="60"/>
      <c r="DL743" s="60"/>
      <c r="DM743" s="60"/>
      <c r="DN743" s="60"/>
      <c r="DO743" s="60"/>
      <c r="DP743" s="60"/>
      <c r="DQ743" s="60"/>
      <c r="DR743" s="60"/>
      <c r="DS743" s="60"/>
      <c r="DT743" s="60"/>
      <c r="DU743" s="60"/>
      <c r="DV743" s="60"/>
      <c r="DW743" s="60"/>
      <c r="DX743" s="60"/>
      <c r="DY743" s="60"/>
      <c r="DZ743" s="60"/>
      <c r="EA743" s="60"/>
      <c r="EB743" s="60"/>
      <c r="EC743" s="60"/>
      <c r="ED743" s="60"/>
      <c r="EE743" s="60"/>
      <c r="EF743" s="60"/>
      <c r="EG743" s="60"/>
      <c r="EH743" s="60"/>
      <c r="EI743" s="60"/>
      <c r="EJ743" s="60"/>
      <c r="EK743" s="60"/>
      <c r="EL743" s="60"/>
      <c r="EM743" s="60"/>
      <c r="EN743" s="60"/>
      <c r="EO743" s="60"/>
      <c r="EP743" s="60"/>
      <c r="EQ743" s="60"/>
      <c r="ER743" s="60"/>
      <c r="ES743" s="60"/>
      <c r="ET743" s="60"/>
      <c r="EU743" s="60"/>
      <c r="EV743" s="60"/>
      <c r="EW743" s="60"/>
      <c r="EX743" s="60"/>
      <c r="EY743" s="60"/>
      <c r="EZ743" s="60"/>
      <c r="FA743" s="60"/>
      <c r="FB743" s="60"/>
      <c r="FC743" s="60"/>
      <c r="FD743" s="60"/>
      <c r="FE743" s="60"/>
      <c r="FF743" s="60"/>
      <c r="FG743" s="60"/>
      <c r="FH743" s="60"/>
      <c r="FI743" s="60"/>
      <c r="FJ743" s="60"/>
      <c r="FK743" s="60"/>
      <c r="FL743" s="60"/>
      <c r="FM743" s="60"/>
      <c r="FN743" s="60"/>
      <c r="FO743" s="60"/>
      <c r="FP743" s="60"/>
      <c r="FQ743" s="60"/>
      <c r="FR743" s="60"/>
      <c r="FS743" s="60"/>
      <c r="FT743" s="60"/>
      <c r="FU743" s="60"/>
      <c r="FV743" s="60"/>
      <c r="FW743" s="60"/>
      <c r="FX743" s="60"/>
      <c r="FY743" s="60"/>
      <c r="FZ743" s="60"/>
    </row>
    <row r="744" spans="1:182" ht="30" x14ac:dyDescent="0.25">
      <c r="A744" s="19">
        <v>1</v>
      </c>
      <c r="B744" s="19">
        <v>1</v>
      </c>
      <c r="C744" s="557" t="s">
        <v>666</v>
      </c>
      <c r="D744" s="28">
        <f>'1 уровень'!E3283</f>
        <v>683</v>
      </c>
      <c r="E744" s="28">
        <f>'1 уровень'!F3283</f>
        <v>171</v>
      </c>
      <c r="F744" s="28">
        <f>'1 уровень'!G3283</f>
        <v>0</v>
      </c>
      <c r="G744" s="65">
        <f>'1 уровень'!H3283</f>
        <v>0</v>
      </c>
      <c r="H744" s="79">
        <f>'1 уровень'!I3283</f>
        <v>0</v>
      </c>
      <c r="I744" s="79">
        <f>'1 уровень'!J3283</f>
        <v>0</v>
      </c>
      <c r="J744" s="74">
        <f>'1 уровень'!K3283</f>
        <v>0</v>
      </c>
      <c r="K744" s="74">
        <f>'1 уровень'!L3283</f>
        <v>0</v>
      </c>
      <c r="L744" s="74">
        <f>'1 уровень'!M3283</f>
        <v>0</v>
      </c>
      <c r="M744" s="74">
        <f>'1 уровень'!N3283</f>
        <v>0</v>
      </c>
      <c r="N744" s="74">
        <f>'1 уровень'!O3283</f>
        <v>0</v>
      </c>
      <c r="O744" s="74">
        <f>'1 уровень'!P3283</f>
        <v>0</v>
      </c>
      <c r="P744" s="90">
        <f>'1 уровень'!Q3283</f>
        <v>0</v>
      </c>
      <c r="Q744" s="90">
        <f>'1 уровень'!R3283</f>
        <v>1367.7758000000001</v>
      </c>
      <c r="R744" s="90">
        <f>'1 уровень'!S3283</f>
        <v>1367.7758000000001</v>
      </c>
      <c r="S744" s="90">
        <f>'1 уровень'!T3283</f>
        <v>248.68650909090911</v>
      </c>
      <c r="T744" s="90">
        <f>'1 уровень'!U3283</f>
        <v>0</v>
      </c>
      <c r="U744" s="797">
        <f>'1 уровень'!V3283</f>
        <v>0</v>
      </c>
      <c r="V744" s="90">
        <f>'1 уровень'!W3283</f>
        <v>0</v>
      </c>
      <c r="W744" s="90">
        <f>'1 уровень'!X3283</f>
        <v>-248.68650909090911</v>
      </c>
      <c r="X744" s="90">
        <f>'1 уровень'!Y3283</f>
        <v>0</v>
      </c>
      <c r="Y744" s="90">
        <f>'1 уровень'!Z3283</f>
        <v>0</v>
      </c>
      <c r="Z744" s="393">
        <f>'1 уровень'!AA3283</f>
        <v>0</v>
      </c>
      <c r="AA744" s="73">
        <f>'1 уровень'!AB3283</f>
        <v>0</v>
      </c>
      <c r="AB744" s="73">
        <f>'1 уровень'!AC3283</f>
        <v>0</v>
      </c>
      <c r="AC744" s="982">
        <f>'1 уровень'!AB3275</f>
        <v>0</v>
      </c>
      <c r="AD744" s="989">
        <f>'1 уровень'!AC3275</f>
        <v>0</v>
      </c>
      <c r="AE744" s="60"/>
      <c r="AF744" s="60"/>
      <c r="AG744" s="60"/>
      <c r="AH744" s="60"/>
      <c r="AI744" s="60"/>
      <c r="AJ744" s="60"/>
      <c r="AK744" s="60"/>
      <c r="AL744" s="60"/>
      <c r="AM744" s="60"/>
      <c r="AN744" s="60"/>
      <c r="AO744" s="60"/>
      <c r="AP744" s="60"/>
      <c r="AQ744" s="60"/>
      <c r="AR744" s="60"/>
      <c r="AS744" s="60"/>
      <c r="AT744" s="60"/>
      <c r="AU744" s="60"/>
      <c r="AV744" s="60"/>
      <c r="AW744" s="60"/>
      <c r="AX744" s="60"/>
      <c r="AY744" s="60"/>
      <c r="AZ744" s="60"/>
      <c r="BA744" s="60"/>
      <c r="BB744" s="60"/>
      <c r="BC744" s="60"/>
      <c r="BD744" s="60"/>
      <c r="BE744" s="60"/>
      <c r="BF744" s="60"/>
      <c r="BG744" s="60"/>
      <c r="BH744" s="60"/>
      <c r="BI744" s="60"/>
      <c r="BJ744" s="60"/>
      <c r="BK744" s="60"/>
      <c r="BL744" s="60"/>
      <c r="BM744" s="60"/>
      <c r="BN744" s="60"/>
      <c r="BO744" s="60"/>
      <c r="BP744" s="60"/>
      <c r="BQ744" s="60"/>
      <c r="BR744" s="60"/>
      <c r="BS744" s="60"/>
      <c r="BT744" s="60"/>
      <c r="BU744" s="60"/>
      <c r="BV744" s="60"/>
      <c r="BW744" s="60"/>
      <c r="BX744" s="60"/>
      <c r="BY744" s="60"/>
      <c r="BZ744" s="60"/>
      <c r="CA744" s="60"/>
      <c r="CB744" s="60"/>
      <c r="CC744" s="60"/>
      <c r="CD744" s="60"/>
      <c r="CE744" s="60"/>
      <c r="CF744" s="60"/>
      <c r="CG744" s="60"/>
      <c r="CH744" s="60"/>
      <c r="CI744" s="60"/>
      <c r="CJ744" s="60"/>
      <c r="CK744" s="60"/>
      <c r="CL744" s="60"/>
      <c r="CM744" s="60"/>
      <c r="CN744" s="60"/>
      <c r="CO744" s="60"/>
      <c r="CP744" s="60"/>
      <c r="CQ744" s="60"/>
      <c r="CR744" s="60"/>
      <c r="CS744" s="60"/>
      <c r="CT744" s="60"/>
      <c r="CU744" s="60"/>
      <c r="CV744" s="60"/>
      <c r="CW744" s="60"/>
      <c r="CX744" s="60"/>
      <c r="CY744" s="60"/>
      <c r="CZ744" s="60"/>
      <c r="DA744" s="60"/>
      <c r="DB744" s="60"/>
      <c r="DC744" s="60"/>
      <c r="DD744" s="60"/>
      <c r="DE744" s="60"/>
      <c r="DF744" s="60"/>
      <c r="DG744" s="60"/>
      <c r="DH744" s="60"/>
      <c r="DI744" s="60"/>
      <c r="DJ744" s="60"/>
      <c r="DK744" s="60"/>
      <c r="DL744" s="60"/>
      <c r="DM744" s="60"/>
      <c r="DN744" s="60"/>
      <c r="DO744" s="60"/>
      <c r="DP744" s="60"/>
      <c r="DQ744" s="60"/>
      <c r="DR744" s="60"/>
      <c r="DS744" s="60"/>
      <c r="DT744" s="60"/>
      <c r="DU744" s="60"/>
      <c r="DV744" s="60"/>
      <c r="DW744" s="60"/>
      <c r="DX744" s="60"/>
      <c r="DY744" s="60"/>
      <c r="DZ744" s="60"/>
      <c r="EA744" s="60"/>
      <c r="EB744" s="60"/>
      <c r="EC744" s="60"/>
      <c r="ED744" s="60"/>
      <c r="EE744" s="60"/>
      <c r="EF744" s="60"/>
      <c r="EG744" s="60"/>
      <c r="EH744" s="60"/>
      <c r="EI744" s="60"/>
      <c r="EJ744" s="60"/>
      <c r="EK744" s="60"/>
      <c r="EL744" s="60"/>
      <c r="EM744" s="60"/>
      <c r="EN744" s="60"/>
      <c r="EO744" s="60"/>
      <c r="EP744" s="60"/>
      <c r="EQ744" s="60"/>
      <c r="ER744" s="60"/>
      <c r="ES744" s="60"/>
      <c r="ET744" s="60"/>
      <c r="EU744" s="60"/>
      <c r="EV744" s="60"/>
      <c r="EW744" s="60"/>
      <c r="EX744" s="60"/>
      <c r="EY744" s="60"/>
      <c r="EZ744" s="60"/>
      <c r="FA744" s="60"/>
      <c r="FB744" s="60"/>
      <c r="FC744" s="60"/>
      <c r="FD744" s="60"/>
      <c r="FE744" s="60"/>
      <c r="FF744" s="60"/>
      <c r="FG744" s="60"/>
      <c r="FH744" s="60"/>
      <c r="FI744" s="60"/>
      <c r="FJ744" s="60"/>
      <c r="FK744" s="60"/>
      <c r="FL744" s="60"/>
      <c r="FM744" s="60"/>
      <c r="FN744" s="60"/>
      <c r="FO744" s="60"/>
      <c r="FP744" s="60"/>
      <c r="FQ744" s="60"/>
      <c r="FR744" s="60"/>
      <c r="FS744" s="60"/>
      <c r="FT744" s="60"/>
      <c r="FU744" s="60"/>
      <c r="FV744" s="60"/>
      <c r="FW744" s="60"/>
      <c r="FX744" s="60"/>
      <c r="FY744" s="60"/>
      <c r="FZ744" s="60"/>
    </row>
    <row r="745" spans="1:182" ht="28.5" x14ac:dyDescent="0.25">
      <c r="A745" s="19">
        <v>1</v>
      </c>
      <c r="B745" s="19">
        <v>1</v>
      </c>
      <c r="C745" s="1033" t="s">
        <v>304</v>
      </c>
      <c r="D745" s="28">
        <f>'1 уровень'!E3284</f>
        <v>4744.6595744680853</v>
      </c>
      <c r="E745" s="28">
        <f>'1 уровень'!F3284</f>
        <v>1185.9148936170213</v>
      </c>
      <c r="F745" s="28">
        <f>'1 уровень'!G3284</f>
        <v>1075.7882978723405</v>
      </c>
      <c r="G745" s="65">
        <f>'1 уровень'!H3284</f>
        <v>90.713785927015692</v>
      </c>
      <c r="H745" s="79">
        <f>'1 уровень'!I3284</f>
        <v>0</v>
      </c>
      <c r="I745" s="79">
        <f>'1 уровень'!J3284</f>
        <v>0</v>
      </c>
      <c r="J745" s="74">
        <f>'1 уровень'!K3284</f>
        <v>0</v>
      </c>
      <c r="K745" s="74">
        <f>'1 уровень'!L3284</f>
        <v>0</v>
      </c>
      <c r="L745" s="74">
        <f>'1 уровень'!M3284</f>
        <v>0</v>
      </c>
      <c r="M745" s="74">
        <f>'1 уровень'!N3284</f>
        <v>0</v>
      </c>
      <c r="N745" s="74">
        <f>'1 уровень'!O3284</f>
        <v>0</v>
      </c>
      <c r="O745" s="74">
        <f>'1 уровень'!P3284</f>
        <v>0</v>
      </c>
      <c r="P745" s="73">
        <f>'1 уровень'!Q3284</f>
        <v>0</v>
      </c>
      <c r="Q745" s="73">
        <f>'1 уровень'!R3284</f>
        <v>0</v>
      </c>
      <c r="R745" s="73">
        <f>'1 уровень'!S3284</f>
        <v>0</v>
      </c>
      <c r="S745" s="73">
        <f>'1 уровень'!T3284</f>
        <v>0</v>
      </c>
      <c r="T745" s="73">
        <f>'1 уровень'!U3284</f>
        <v>0</v>
      </c>
      <c r="U745" s="790">
        <f>'1 уровень'!V3284</f>
        <v>0</v>
      </c>
      <c r="V745" s="73">
        <f>'1 уровень'!W3284</f>
        <v>0</v>
      </c>
      <c r="W745" s="73">
        <f>'1 уровень'!X3284</f>
        <v>0</v>
      </c>
      <c r="X745" s="73">
        <f>'1 уровень'!Y3284</f>
        <v>0</v>
      </c>
      <c r="Y745" s="73">
        <f>'1 уровень'!Z3284</f>
        <v>0</v>
      </c>
      <c r="Z745" s="387">
        <f>'1 уровень'!AA3284</f>
        <v>0</v>
      </c>
      <c r="AA745" s="73">
        <f>'1 уровень'!AB3284</f>
        <v>0</v>
      </c>
      <c r="AB745" s="73">
        <f>'1 уровень'!AC3284</f>
        <v>0</v>
      </c>
      <c r="AC745" s="982">
        <f>'1 уровень'!AB3276</f>
        <v>0</v>
      </c>
      <c r="AD745" s="989">
        <f>'1 уровень'!AC3276</f>
        <v>0</v>
      </c>
      <c r="AE745" s="60"/>
      <c r="AF745" s="60"/>
      <c r="AG745" s="60"/>
      <c r="AH745" s="60"/>
      <c r="AI745" s="60"/>
      <c r="AJ745" s="60"/>
      <c r="AK745" s="60"/>
      <c r="AL745" s="60"/>
      <c r="AM745" s="60"/>
      <c r="AN745" s="60"/>
      <c r="AO745" s="60"/>
      <c r="AP745" s="60"/>
      <c r="AQ745" s="60"/>
      <c r="AR745" s="60"/>
      <c r="AS745" s="60"/>
      <c r="AT745" s="60"/>
      <c r="AU745" s="60"/>
      <c r="AV745" s="60"/>
      <c r="AW745" s="60"/>
      <c r="AX745" s="60"/>
      <c r="AY745" s="60"/>
      <c r="AZ745" s="60"/>
      <c r="BA745" s="60"/>
      <c r="BB745" s="60"/>
      <c r="BC745" s="60"/>
      <c r="BD745" s="60"/>
      <c r="BE745" s="60"/>
      <c r="BF745" s="60"/>
      <c r="BG745" s="60"/>
      <c r="BH745" s="60"/>
      <c r="BI745" s="60"/>
      <c r="BJ745" s="60"/>
      <c r="BK745" s="60"/>
      <c r="BL745" s="60"/>
      <c r="BM745" s="60"/>
      <c r="BN745" s="60"/>
      <c r="BO745" s="60"/>
      <c r="BP745" s="60"/>
      <c r="BQ745" s="60"/>
      <c r="BR745" s="60"/>
      <c r="BS745" s="60"/>
      <c r="BT745" s="60"/>
      <c r="BU745" s="60"/>
      <c r="BV745" s="60"/>
      <c r="BW745" s="60"/>
      <c r="BX745" s="60"/>
      <c r="BY745" s="60"/>
      <c r="BZ745" s="60"/>
      <c r="CA745" s="60"/>
      <c r="CB745" s="60"/>
      <c r="CC745" s="60"/>
      <c r="CD745" s="60"/>
      <c r="CE745" s="60"/>
      <c r="CF745" s="60"/>
      <c r="CG745" s="60"/>
      <c r="CH745" s="60"/>
      <c r="CI745" s="60"/>
      <c r="CJ745" s="60"/>
      <c r="CK745" s="60"/>
      <c r="CL745" s="60"/>
      <c r="CM745" s="60"/>
      <c r="CN745" s="60"/>
      <c r="CO745" s="60"/>
      <c r="CP745" s="60"/>
      <c r="CQ745" s="60"/>
      <c r="CR745" s="60"/>
      <c r="CS745" s="60"/>
      <c r="CT745" s="60"/>
      <c r="CU745" s="60"/>
      <c r="CV745" s="60"/>
      <c r="CW745" s="60"/>
      <c r="CX745" s="60"/>
      <c r="CY745" s="60"/>
      <c r="CZ745" s="60"/>
      <c r="DA745" s="60"/>
      <c r="DB745" s="60"/>
      <c r="DC745" s="60"/>
      <c r="DD745" s="60"/>
      <c r="DE745" s="60"/>
      <c r="DF745" s="60"/>
      <c r="DG745" s="60"/>
      <c r="DH745" s="60"/>
      <c r="DI745" s="60"/>
      <c r="DJ745" s="60"/>
      <c r="DK745" s="60"/>
      <c r="DL745" s="60"/>
      <c r="DM745" s="60"/>
      <c r="DN745" s="60"/>
      <c r="DO745" s="60"/>
      <c r="DP745" s="60"/>
      <c r="DQ745" s="60"/>
      <c r="DR745" s="60"/>
      <c r="DS745" s="60"/>
      <c r="DT745" s="60"/>
      <c r="DU745" s="60"/>
      <c r="DV745" s="60"/>
      <c r="DW745" s="60"/>
      <c r="DX745" s="60"/>
      <c r="DY745" s="60"/>
      <c r="DZ745" s="60"/>
      <c r="EA745" s="60"/>
      <c r="EB745" s="60"/>
      <c r="EC745" s="60"/>
      <c r="ED745" s="60"/>
      <c r="EE745" s="60"/>
      <c r="EF745" s="60"/>
      <c r="EG745" s="60"/>
      <c r="EH745" s="60"/>
      <c r="EI745" s="60"/>
      <c r="EJ745" s="60"/>
      <c r="EK745" s="60"/>
      <c r="EL745" s="60"/>
      <c r="EM745" s="60"/>
      <c r="EN745" s="60"/>
      <c r="EO745" s="60"/>
      <c r="EP745" s="60"/>
      <c r="EQ745" s="60"/>
      <c r="ER745" s="60"/>
      <c r="ES745" s="60"/>
      <c r="ET745" s="60"/>
      <c r="EU745" s="60"/>
      <c r="EV745" s="60"/>
      <c r="EW745" s="60"/>
      <c r="EX745" s="60"/>
      <c r="EY745" s="60"/>
      <c r="EZ745" s="60"/>
      <c r="FA745" s="60"/>
      <c r="FB745" s="60"/>
      <c r="FC745" s="60"/>
      <c r="FD745" s="60"/>
      <c r="FE745" s="60"/>
      <c r="FF745" s="60"/>
      <c r="FG745" s="60"/>
      <c r="FH745" s="60"/>
      <c r="FI745" s="60"/>
      <c r="FJ745" s="60"/>
      <c r="FK745" s="60"/>
      <c r="FL745" s="60"/>
      <c r="FM745" s="60"/>
      <c r="FN745" s="60"/>
      <c r="FO745" s="60"/>
      <c r="FP745" s="60"/>
      <c r="FQ745" s="60"/>
      <c r="FR745" s="60"/>
      <c r="FS745" s="60"/>
      <c r="FT745" s="60"/>
      <c r="FU745" s="60"/>
      <c r="FV745" s="60"/>
      <c r="FW745" s="60"/>
      <c r="FX745" s="60"/>
      <c r="FY745" s="60"/>
      <c r="FZ745" s="60"/>
    </row>
    <row r="746" spans="1:182" x14ac:dyDescent="0.25">
      <c r="A746" s="19">
        <v>1</v>
      </c>
      <c r="B746" s="19">
        <v>1</v>
      </c>
      <c r="C746" s="291" t="s">
        <v>312</v>
      </c>
      <c r="D746" s="28">
        <f>'1 уровень'!E3285</f>
        <v>0</v>
      </c>
      <c r="E746" s="28">
        <f>'1 уровень'!F3285</f>
        <v>0</v>
      </c>
      <c r="F746" s="28">
        <f>'1 уровень'!G3285</f>
        <v>0</v>
      </c>
      <c r="G746" s="65">
        <f>'1 уровень'!H3285</f>
        <v>0</v>
      </c>
      <c r="H746" s="79">
        <f>'1 уровень'!I3285</f>
        <v>0</v>
      </c>
      <c r="I746" s="79">
        <f>'1 уровень'!J3285</f>
        <v>0</v>
      </c>
      <c r="J746" s="74">
        <f>'1 уровень'!K3285</f>
        <v>0</v>
      </c>
      <c r="K746" s="74">
        <f>'1 уровень'!L3285</f>
        <v>0</v>
      </c>
      <c r="L746" s="74">
        <f>'1 уровень'!M3285</f>
        <v>0</v>
      </c>
      <c r="M746" s="74">
        <f>'1 уровень'!N3285</f>
        <v>0</v>
      </c>
      <c r="N746" s="74">
        <f>'1 уровень'!O3285</f>
        <v>0</v>
      </c>
      <c r="O746" s="74">
        <f>'1 уровень'!P3285</f>
        <v>0</v>
      </c>
      <c r="P746" s="73">
        <f>'1 уровень'!Q3285</f>
        <v>0</v>
      </c>
      <c r="Q746" s="73">
        <f>'1 уровень'!R3285</f>
        <v>0</v>
      </c>
      <c r="R746" s="73">
        <f>'1 уровень'!S3285</f>
        <v>0</v>
      </c>
      <c r="S746" s="73">
        <f>'1 уровень'!T3285</f>
        <v>0</v>
      </c>
      <c r="T746" s="73">
        <f>'1 уровень'!U3285</f>
        <v>0</v>
      </c>
      <c r="U746" s="790">
        <f>'1 уровень'!V3285</f>
        <v>0</v>
      </c>
      <c r="V746" s="73">
        <f>'1 уровень'!W3285</f>
        <v>0</v>
      </c>
      <c r="W746" s="73">
        <f>'1 уровень'!X3285</f>
        <v>0</v>
      </c>
      <c r="X746" s="73">
        <f>'1 уровень'!Y3285</f>
        <v>0</v>
      </c>
      <c r="Y746" s="73">
        <f>'1 уровень'!Z3285</f>
        <v>0</v>
      </c>
      <c r="Z746" s="387">
        <f>'1 уровень'!AA3285</f>
        <v>0</v>
      </c>
      <c r="AA746" s="73">
        <f>'1 уровень'!AB3285</f>
        <v>0</v>
      </c>
      <c r="AB746" s="73">
        <f>'1 уровень'!AC3285</f>
        <v>0</v>
      </c>
      <c r="AC746" s="982">
        <f>'1 уровень'!AB3277</f>
        <v>0</v>
      </c>
      <c r="AD746" s="989">
        <f>'1 уровень'!AC3277</f>
        <v>0</v>
      </c>
      <c r="AE746" s="60"/>
      <c r="AF746" s="60"/>
      <c r="AG746" s="60"/>
      <c r="AH746" s="60"/>
      <c r="AI746" s="60"/>
      <c r="AJ746" s="60"/>
      <c r="AK746" s="60"/>
      <c r="AL746" s="60"/>
      <c r="AM746" s="60"/>
      <c r="AN746" s="60"/>
      <c r="AO746" s="60"/>
      <c r="AP746" s="60"/>
      <c r="AQ746" s="60"/>
      <c r="AR746" s="60"/>
      <c r="AS746" s="60"/>
      <c r="AT746" s="60"/>
      <c r="AU746" s="60"/>
      <c r="AV746" s="60"/>
      <c r="AW746" s="60"/>
      <c r="AX746" s="60"/>
      <c r="AY746" s="60"/>
      <c r="AZ746" s="60"/>
      <c r="BA746" s="60"/>
      <c r="BB746" s="60"/>
      <c r="BC746" s="60"/>
      <c r="BD746" s="60"/>
      <c r="BE746" s="60"/>
      <c r="BF746" s="60"/>
      <c r="BG746" s="60"/>
      <c r="BH746" s="60"/>
      <c r="BI746" s="60"/>
      <c r="BJ746" s="60"/>
      <c r="BK746" s="60"/>
      <c r="BL746" s="60"/>
      <c r="BM746" s="60"/>
      <c r="BN746" s="60"/>
      <c r="BO746" s="60"/>
      <c r="BP746" s="60"/>
      <c r="BQ746" s="60"/>
      <c r="BR746" s="60"/>
      <c r="BS746" s="60"/>
      <c r="BT746" s="60"/>
      <c r="BU746" s="60"/>
      <c r="BV746" s="60"/>
      <c r="BW746" s="60"/>
      <c r="BX746" s="60"/>
      <c r="BY746" s="60"/>
      <c r="BZ746" s="60"/>
      <c r="CA746" s="60"/>
      <c r="CB746" s="60"/>
      <c r="CC746" s="60"/>
      <c r="CD746" s="60"/>
      <c r="CE746" s="60"/>
      <c r="CF746" s="60"/>
      <c r="CG746" s="60"/>
      <c r="CH746" s="60"/>
      <c r="CI746" s="60"/>
      <c r="CJ746" s="60"/>
      <c r="CK746" s="60"/>
      <c r="CL746" s="60"/>
      <c r="CM746" s="60"/>
      <c r="CN746" s="60"/>
      <c r="CO746" s="60"/>
      <c r="CP746" s="60"/>
      <c r="CQ746" s="60"/>
      <c r="CR746" s="60"/>
      <c r="CS746" s="60"/>
      <c r="CT746" s="60"/>
      <c r="CU746" s="60"/>
      <c r="CV746" s="60"/>
      <c r="CW746" s="60"/>
      <c r="CX746" s="60"/>
      <c r="CY746" s="60"/>
      <c r="CZ746" s="60"/>
      <c r="DA746" s="60"/>
      <c r="DB746" s="60"/>
      <c r="DC746" s="60"/>
      <c r="DD746" s="60"/>
      <c r="DE746" s="60"/>
      <c r="DF746" s="60"/>
      <c r="DG746" s="60"/>
      <c r="DH746" s="60"/>
      <c r="DI746" s="60"/>
      <c r="DJ746" s="60"/>
      <c r="DK746" s="60"/>
      <c r="DL746" s="60"/>
      <c r="DM746" s="60"/>
      <c r="DN746" s="60"/>
      <c r="DO746" s="60"/>
      <c r="DP746" s="60"/>
      <c r="DQ746" s="60"/>
      <c r="DR746" s="60"/>
      <c r="DS746" s="60"/>
      <c r="DT746" s="60"/>
      <c r="DU746" s="60"/>
      <c r="DV746" s="60"/>
      <c r="DW746" s="60"/>
      <c r="DX746" s="60"/>
      <c r="DY746" s="60"/>
      <c r="DZ746" s="60"/>
      <c r="EA746" s="60"/>
      <c r="EB746" s="60"/>
      <c r="EC746" s="60"/>
      <c r="ED746" s="60"/>
      <c r="EE746" s="60"/>
      <c r="EF746" s="60"/>
      <c r="EG746" s="60"/>
      <c r="EH746" s="60"/>
      <c r="EI746" s="60"/>
      <c r="EJ746" s="60"/>
      <c r="EK746" s="60"/>
      <c r="EL746" s="60"/>
      <c r="EM746" s="60"/>
      <c r="EN746" s="60"/>
      <c r="EO746" s="60"/>
      <c r="EP746" s="60"/>
      <c r="EQ746" s="60"/>
      <c r="ER746" s="60"/>
      <c r="ES746" s="60"/>
      <c r="ET746" s="60"/>
      <c r="EU746" s="60"/>
      <c r="EV746" s="60"/>
      <c r="EW746" s="60"/>
      <c r="EX746" s="60"/>
      <c r="EY746" s="60"/>
      <c r="EZ746" s="60"/>
      <c r="FA746" s="60"/>
      <c r="FB746" s="60"/>
      <c r="FC746" s="60"/>
      <c r="FD746" s="60"/>
      <c r="FE746" s="60"/>
      <c r="FF746" s="60"/>
      <c r="FG746" s="60"/>
      <c r="FH746" s="60"/>
      <c r="FI746" s="60"/>
      <c r="FJ746" s="60"/>
      <c r="FK746" s="60"/>
      <c r="FL746" s="60"/>
      <c r="FM746" s="60"/>
      <c r="FN746" s="60"/>
      <c r="FO746" s="60"/>
      <c r="FP746" s="60"/>
      <c r="FQ746" s="60"/>
      <c r="FR746" s="60"/>
      <c r="FS746" s="60"/>
      <c r="FT746" s="60"/>
      <c r="FU746" s="60"/>
      <c r="FV746" s="60"/>
      <c r="FW746" s="60"/>
      <c r="FX746" s="60"/>
      <c r="FY746" s="60"/>
      <c r="FZ746" s="60"/>
    </row>
    <row r="747" spans="1:182" x14ac:dyDescent="0.25">
      <c r="A747" s="19">
        <v>1</v>
      </c>
      <c r="B747" s="19">
        <v>1</v>
      </c>
      <c r="C747" s="291" t="s">
        <v>313</v>
      </c>
      <c r="D747" s="28">
        <f>'1 уровень'!E3286</f>
        <v>3127.6595744680849</v>
      </c>
      <c r="E747" s="28">
        <f>'1 уровень'!F3286</f>
        <v>781.91489361702122</v>
      </c>
      <c r="F747" s="28">
        <f>'1 уровень'!G3286</f>
        <v>920.78829787234042</v>
      </c>
      <c r="G747" s="65">
        <f>'1 уровень'!H3286</f>
        <v>117.76068027210884</v>
      </c>
      <c r="H747" s="79">
        <f>'1 уровень'!I3286</f>
        <v>0</v>
      </c>
      <c r="I747" s="79">
        <f>'1 уровень'!J3286</f>
        <v>0</v>
      </c>
      <c r="J747" s="74">
        <f>'1 уровень'!K3286</f>
        <v>0</v>
      </c>
      <c r="K747" s="74">
        <f>'1 уровень'!L3286</f>
        <v>0</v>
      </c>
      <c r="L747" s="74">
        <f>'1 уровень'!M3286</f>
        <v>0</v>
      </c>
      <c r="M747" s="74">
        <f>'1 уровень'!N3286</f>
        <v>0</v>
      </c>
      <c r="N747" s="74">
        <f>'1 уровень'!O3286</f>
        <v>0</v>
      </c>
      <c r="O747" s="74">
        <f>'1 уровень'!P3286</f>
        <v>0</v>
      </c>
      <c r="P747" s="73">
        <f>'1 уровень'!Q3286</f>
        <v>0</v>
      </c>
      <c r="Q747" s="73">
        <f>'1 уровень'!R3286</f>
        <v>0</v>
      </c>
      <c r="R747" s="73">
        <f>'1 уровень'!S3286</f>
        <v>0</v>
      </c>
      <c r="S747" s="73">
        <f>'1 уровень'!T3286</f>
        <v>0</v>
      </c>
      <c r="T747" s="73">
        <f>'1 уровень'!U3286</f>
        <v>0</v>
      </c>
      <c r="U747" s="790">
        <f>'1 уровень'!V3286</f>
        <v>0</v>
      </c>
      <c r="V747" s="73">
        <f>'1 уровень'!W3286</f>
        <v>0</v>
      </c>
      <c r="W747" s="73">
        <f>'1 уровень'!X3286</f>
        <v>0</v>
      </c>
      <c r="X747" s="73">
        <f>'1 уровень'!Y3286</f>
        <v>0</v>
      </c>
      <c r="Y747" s="73">
        <f>'1 уровень'!Z3286</f>
        <v>0</v>
      </c>
      <c r="Z747" s="387">
        <f>'1 уровень'!AA3286</f>
        <v>0</v>
      </c>
      <c r="AA747" s="73">
        <f>'1 уровень'!AB3286</f>
        <v>0</v>
      </c>
      <c r="AB747" s="73">
        <f>'1 уровень'!AC3286</f>
        <v>0</v>
      </c>
      <c r="AC747" s="982">
        <f>'1 уровень'!AB3278</f>
        <v>0</v>
      </c>
      <c r="AD747" s="989">
        <f>'1 уровень'!AC3278</f>
        <v>0</v>
      </c>
      <c r="AE747" s="60"/>
      <c r="AF747" s="60"/>
      <c r="AG747" s="60"/>
      <c r="AH747" s="60"/>
      <c r="AI747" s="60"/>
      <c r="AJ747" s="60"/>
      <c r="AK747" s="60"/>
      <c r="AL747" s="60"/>
      <c r="AM747" s="60"/>
      <c r="AN747" s="60"/>
      <c r="AO747" s="60"/>
      <c r="AP747" s="60"/>
      <c r="AQ747" s="60"/>
      <c r="AR747" s="60"/>
      <c r="AS747" s="60"/>
      <c r="AT747" s="60"/>
      <c r="AU747" s="60"/>
      <c r="AV747" s="60"/>
      <c r="AW747" s="60"/>
      <c r="AX747" s="60"/>
      <c r="AY747" s="60"/>
      <c r="AZ747" s="60"/>
      <c r="BA747" s="60"/>
      <c r="BB747" s="60"/>
      <c r="BC747" s="60"/>
      <c r="BD747" s="60"/>
      <c r="BE747" s="60"/>
      <c r="BF747" s="60"/>
      <c r="BG747" s="60"/>
      <c r="BH747" s="60"/>
      <c r="BI747" s="60"/>
      <c r="BJ747" s="60"/>
      <c r="BK747" s="60"/>
      <c r="BL747" s="60"/>
      <c r="BM747" s="60"/>
      <c r="BN747" s="60"/>
      <c r="BO747" s="60"/>
      <c r="BP747" s="60"/>
      <c r="BQ747" s="60"/>
      <c r="BR747" s="60"/>
      <c r="BS747" s="60"/>
      <c r="BT747" s="60"/>
      <c r="BU747" s="60"/>
      <c r="BV747" s="60"/>
      <c r="BW747" s="60"/>
      <c r="BX747" s="60"/>
      <c r="BY747" s="60"/>
      <c r="BZ747" s="60"/>
      <c r="CA747" s="60"/>
      <c r="CB747" s="60"/>
      <c r="CC747" s="60"/>
      <c r="CD747" s="60"/>
      <c r="CE747" s="60"/>
      <c r="CF747" s="60"/>
      <c r="CG747" s="60"/>
      <c r="CH747" s="60"/>
      <c r="CI747" s="60"/>
      <c r="CJ747" s="60"/>
      <c r="CK747" s="60"/>
      <c r="CL747" s="60"/>
      <c r="CM747" s="60"/>
      <c r="CN747" s="60"/>
      <c r="CO747" s="60"/>
      <c r="CP747" s="60"/>
      <c r="CQ747" s="60"/>
      <c r="CR747" s="60"/>
      <c r="CS747" s="60"/>
      <c r="CT747" s="60"/>
      <c r="CU747" s="60"/>
      <c r="CV747" s="60"/>
      <c r="CW747" s="60"/>
      <c r="CX747" s="60"/>
      <c r="CY747" s="60"/>
      <c r="CZ747" s="60"/>
      <c r="DA747" s="60"/>
      <c r="DB747" s="60"/>
      <c r="DC747" s="60"/>
      <c r="DD747" s="60"/>
      <c r="DE747" s="60"/>
      <c r="DF747" s="60"/>
      <c r="DG747" s="60"/>
      <c r="DH747" s="60"/>
      <c r="DI747" s="60"/>
      <c r="DJ747" s="60"/>
      <c r="DK747" s="60"/>
      <c r="DL747" s="60"/>
      <c r="DM747" s="60"/>
      <c r="DN747" s="60"/>
      <c r="DO747" s="60"/>
      <c r="DP747" s="60"/>
      <c r="DQ747" s="60"/>
      <c r="DR747" s="60"/>
      <c r="DS747" s="60"/>
      <c r="DT747" s="60"/>
      <c r="DU747" s="60"/>
      <c r="DV747" s="60"/>
      <c r="DW747" s="60"/>
      <c r="DX747" s="60"/>
      <c r="DY747" s="60"/>
      <c r="DZ747" s="60"/>
      <c r="EA747" s="60"/>
      <c r="EB747" s="60"/>
      <c r="EC747" s="60"/>
      <c r="ED747" s="60"/>
      <c r="EE747" s="60"/>
      <c r="EF747" s="60"/>
      <c r="EG747" s="60"/>
      <c r="EH747" s="60"/>
      <c r="EI747" s="60"/>
      <c r="EJ747" s="60"/>
      <c r="EK747" s="60"/>
      <c r="EL747" s="60"/>
      <c r="EM747" s="60"/>
      <c r="EN747" s="60"/>
      <c r="EO747" s="60"/>
      <c r="EP747" s="60"/>
      <c r="EQ747" s="60"/>
      <c r="ER747" s="60"/>
      <c r="ES747" s="60"/>
      <c r="ET747" s="60"/>
      <c r="EU747" s="60"/>
      <c r="EV747" s="60"/>
      <c r="EW747" s="60"/>
      <c r="EX747" s="60"/>
      <c r="EY747" s="60"/>
      <c r="EZ747" s="60"/>
      <c r="FA747" s="60"/>
      <c r="FB747" s="60"/>
      <c r="FC747" s="60"/>
      <c r="FD747" s="60"/>
      <c r="FE747" s="60"/>
      <c r="FF747" s="60"/>
      <c r="FG747" s="60"/>
      <c r="FH747" s="60"/>
      <c r="FI747" s="60"/>
      <c r="FJ747" s="60"/>
      <c r="FK747" s="60"/>
      <c r="FL747" s="60"/>
      <c r="FM747" s="60"/>
      <c r="FN747" s="60"/>
      <c r="FO747" s="60"/>
      <c r="FP747" s="60"/>
      <c r="FQ747" s="60"/>
      <c r="FR747" s="60"/>
      <c r="FS747" s="60"/>
      <c r="FT747" s="60"/>
      <c r="FU747" s="60"/>
      <c r="FV747" s="60"/>
      <c r="FW747" s="60"/>
      <c r="FX747" s="60"/>
      <c r="FY747" s="60"/>
      <c r="FZ747" s="60"/>
    </row>
    <row r="748" spans="1:182" x14ac:dyDescent="0.25">
      <c r="B748" s="19">
        <v>1</v>
      </c>
      <c r="C748" s="176" t="s">
        <v>314</v>
      </c>
      <c r="D748" s="28">
        <f>'1 уровень'!E3287</f>
        <v>29400</v>
      </c>
      <c r="E748" s="28">
        <f>'1 уровень'!F3287</f>
        <v>7350</v>
      </c>
      <c r="F748" s="28">
        <f>'1 уровень'!G3287</f>
        <v>8655.41</v>
      </c>
      <c r="G748" s="65">
        <f>'1 уровень'!H3287</f>
        <v>117.76068027210884</v>
      </c>
      <c r="H748" s="79">
        <f>'1 уровень'!I3287</f>
        <v>0</v>
      </c>
      <c r="I748" s="79">
        <f>'1 уровень'!J3287</f>
        <v>0</v>
      </c>
      <c r="J748" s="74">
        <f>'1 уровень'!K3287</f>
        <v>0</v>
      </c>
      <c r="K748" s="74">
        <f>'1 уровень'!L3287</f>
        <v>0</v>
      </c>
      <c r="L748" s="74">
        <f>'1 уровень'!M3287</f>
        <v>0</v>
      </c>
      <c r="M748" s="74">
        <f>'1 уровень'!N3287</f>
        <v>0</v>
      </c>
      <c r="N748" s="74">
        <f>'1 уровень'!O3287</f>
        <v>0</v>
      </c>
      <c r="O748" s="74">
        <f>'1 уровень'!P3287</f>
        <v>0</v>
      </c>
      <c r="P748" s="73">
        <f>'1 уровень'!Q3287</f>
        <v>0</v>
      </c>
      <c r="Q748" s="73">
        <f>'1 уровень'!R3287</f>
        <v>0</v>
      </c>
      <c r="R748" s="73">
        <f>'1 уровень'!S3287</f>
        <v>0</v>
      </c>
      <c r="S748" s="73">
        <f>'1 уровень'!T3287</f>
        <v>0</v>
      </c>
      <c r="T748" s="73">
        <f>'1 уровень'!U3287</f>
        <v>0</v>
      </c>
      <c r="U748" s="790">
        <f>'1 уровень'!V3287</f>
        <v>0</v>
      </c>
      <c r="V748" s="73">
        <f>'1 уровень'!W3287</f>
        <v>0</v>
      </c>
      <c r="W748" s="73">
        <f>'1 уровень'!X3287</f>
        <v>0</v>
      </c>
      <c r="X748" s="73">
        <f>'1 уровень'!Y3287</f>
        <v>0</v>
      </c>
      <c r="Y748" s="73">
        <f>'1 уровень'!Z3287</f>
        <v>0</v>
      </c>
      <c r="Z748" s="387">
        <f>'1 уровень'!AA3287</f>
        <v>0</v>
      </c>
      <c r="AA748" s="73">
        <f>'1 уровень'!AB3287</f>
        <v>0</v>
      </c>
      <c r="AB748" s="73">
        <f>'1 уровень'!AC3287</f>
        <v>0</v>
      </c>
      <c r="AC748" s="982">
        <f>'1 уровень'!AB3279</f>
        <v>0</v>
      </c>
      <c r="AD748" s="989">
        <f>'1 уровень'!AC3279</f>
        <v>0</v>
      </c>
      <c r="AE748" s="60"/>
      <c r="AF748" s="60"/>
      <c r="AG748" s="60"/>
      <c r="AH748" s="60"/>
      <c r="AI748" s="60"/>
      <c r="AJ748" s="60"/>
      <c r="AK748" s="60"/>
      <c r="AL748" s="60"/>
      <c r="AM748" s="60"/>
      <c r="AN748" s="60"/>
      <c r="AO748" s="60"/>
      <c r="AP748" s="60"/>
      <c r="AQ748" s="60"/>
      <c r="AR748" s="60"/>
      <c r="AS748" s="60"/>
      <c r="AT748" s="60"/>
      <c r="AU748" s="60"/>
      <c r="AV748" s="60"/>
      <c r="AW748" s="60"/>
      <c r="AX748" s="60"/>
      <c r="AY748" s="60"/>
      <c r="AZ748" s="60"/>
      <c r="BA748" s="60"/>
      <c r="BB748" s="60"/>
      <c r="BC748" s="60"/>
      <c r="BD748" s="60"/>
      <c r="BE748" s="60"/>
      <c r="BF748" s="60"/>
      <c r="BG748" s="60"/>
      <c r="BH748" s="60"/>
      <c r="BI748" s="60"/>
      <c r="BJ748" s="60"/>
      <c r="BK748" s="60"/>
      <c r="BL748" s="60"/>
      <c r="BM748" s="60"/>
      <c r="BN748" s="60"/>
      <c r="BO748" s="60"/>
      <c r="BP748" s="60"/>
      <c r="BQ748" s="60"/>
      <c r="BR748" s="60"/>
      <c r="BS748" s="60"/>
      <c r="BT748" s="60"/>
      <c r="BU748" s="60"/>
      <c r="BV748" s="60"/>
      <c r="BW748" s="60"/>
      <c r="BX748" s="60"/>
      <c r="BY748" s="60"/>
      <c r="BZ748" s="60"/>
      <c r="CA748" s="60"/>
      <c r="CB748" s="60"/>
      <c r="CC748" s="60"/>
      <c r="CD748" s="60"/>
      <c r="CE748" s="60"/>
      <c r="CF748" s="60"/>
      <c r="CG748" s="60"/>
      <c r="CH748" s="60"/>
      <c r="CI748" s="60"/>
      <c r="CJ748" s="60"/>
      <c r="CK748" s="60"/>
      <c r="CL748" s="60"/>
      <c r="CM748" s="60"/>
      <c r="CN748" s="60"/>
      <c r="CO748" s="60"/>
      <c r="CP748" s="60"/>
      <c r="CQ748" s="60"/>
      <c r="CR748" s="60"/>
      <c r="CS748" s="60"/>
      <c r="CT748" s="60"/>
      <c r="CU748" s="60"/>
      <c r="CV748" s="60"/>
      <c r="CW748" s="60"/>
      <c r="CX748" s="60"/>
      <c r="CY748" s="60"/>
      <c r="CZ748" s="60"/>
      <c r="DA748" s="60"/>
      <c r="DB748" s="60"/>
      <c r="DC748" s="60"/>
      <c r="DD748" s="60"/>
      <c r="DE748" s="60"/>
      <c r="DF748" s="60"/>
      <c r="DG748" s="60"/>
      <c r="DH748" s="60"/>
      <c r="DI748" s="60"/>
      <c r="DJ748" s="60"/>
      <c r="DK748" s="60"/>
      <c r="DL748" s="60"/>
      <c r="DM748" s="60"/>
      <c r="DN748" s="60"/>
      <c r="DO748" s="60"/>
      <c r="DP748" s="60"/>
      <c r="DQ748" s="60"/>
      <c r="DR748" s="60"/>
      <c r="DS748" s="60"/>
      <c r="DT748" s="60"/>
      <c r="DU748" s="60"/>
      <c r="DV748" s="60"/>
      <c r="DW748" s="60"/>
      <c r="DX748" s="60"/>
      <c r="DY748" s="60"/>
      <c r="DZ748" s="60"/>
      <c r="EA748" s="60"/>
      <c r="EB748" s="60"/>
      <c r="EC748" s="60"/>
      <c r="ED748" s="60"/>
      <c r="EE748" s="60"/>
      <c r="EF748" s="60"/>
      <c r="EG748" s="60"/>
      <c r="EH748" s="60"/>
      <c r="EI748" s="60"/>
      <c r="EJ748" s="60"/>
      <c r="EK748" s="60"/>
      <c r="EL748" s="60"/>
      <c r="EM748" s="60"/>
      <c r="EN748" s="60"/>
      <c r="EO748" s="60"/>
      <c r="EP748" s="60"/>
      <c r="EQ748" s="60"/>
      <c r="ER748" s="60"/>
      <c r="ES748" s="60"/>
      <c r="ET748" s="60"/>
      <c r="EU748" s="60"/>
      <c r="EV748" s="60"/>
      <c r="EW748" s="60"/>
      <c r="EX748" s="60"/>
      <c r="EY748" s="60"/>
      <c r="EZ748" s="60"/>
      <c r="FA748" s="60"/>
      <c r="FB748" s="60"/>
      <c r="FC748" s="60"/>
      <c r="FD748" s="60"/>
      <c r="FE748" s="60"/>
      <c r="FF748" s="60"/>
      <c r="FG748" s="60"/>
      <c r="FH748" s="60"/>
      <c r="FI748" s="60"/>
      <c r="FJ748" s="60"/>
      <c r="FK748" s="60"/>
      <c r="FL748" s="60"/>
      <c r="FM748" s="60"/>
      <c r="FN748" s="60"/>
      <c r="FO748" s="60"/>
      <c r="FP748" s="60"/>
      <c r="FQ748" s="60"/>
      <c r="FR748" s="60"/>
      <c r="FS748" s="60"/>
      <c r="FT748" s="60"/>
      <c r="FU748" s="60"/>
      <c r="FV748" s="60"/>
      <c r="FW748" s="60"/>
      <c r="FX748" s="60"/>
      <c r="FY748" s="60"/>
      <c r="FZ748" s="60"/>
    </row>
    <row r="749" spans="1:182" ht="30" x14ac:dyDescent="0.25">
      <c r="B749" s="19">
        <v>1</v>
      </c>
      <c r="C749" s="176" t="s">
        <v>682</v>
      </c>
      <c r="D749" s="28">
        <f>'1 уровень'!E3288</f>
        <v>1617</v>
      </c>
      <c r="E749" s="28">
        <f>'1 уровень'!F3288</f>
        <v>404</v>
      </c>
      <c r="F749" s="28">
        <f>'1 уровень'!G3288</f>
        <v>155</v>
      </c>
      <c r="G749" s="65">
        <f>'1 уровень'!H3288</f>
        <v>38.366336633663366</v>
      </c>
      <c r="H749" s="79">
        <f>'1 уровень'!I3288</f>
        <v>0</v>
      </c>
      <c r="I749" s="79">
        <f>'1 уровень'!J3288</f>
        <v>0</v>
      </c>
      <c r="J749" s="74">
        <f>'1 уровень'!K3288</f>
        <v>0</v>
      </c>
      <c r="K749" s="74">
        <f>'1 уровень'!L3288</f>
        <v>0</v>
      </c>
      <c r="L749" s="74">
        <f>'1 уровень'!M3288</f>
        <v>0</v>
      </c>
      <c r="M749" s="74">
        <f>'1 уровень'!N3288</f>
        <v>0</v>
      </c>
      <c r="N749" s="74">
        <f>'1 уровень'!O3288</f>
        <v>0</v>
      </c>
      <c r="O749" s="74">
        <f>'1 уровень'!P3288</f>
        <v>0</v>
      </c>
      <c r="P749" s="28">
        <f>'1 уровень'!Q3288</f>
        <v>2603.37</v>
      </c>
      <c r="Q749" s="28">
        <f>'1 уровень'!R3288</f>
        <v>2603.37</v>
      </c>
      <c r="R749" s="28">
        <f>'1 уровень'!S3288</f>
        <v>2603.37</v>
      </c>
      <c r="S749" s="28">
        <f>'1 уровень'!T3288</f>
        <v>650.84249999999997</v>
      </c>
      <c r="T749" s="28">
        <f>'1 уровень'!U3288</f>
        <v>307.93237999999997</v>
      </c>
      <c r="U749" s="28">
        <f>'1 уровень'!V3288</f>
        <v>0</v>
      </c>
      <c r="V749" s="28">
        <f>'1 уровень'!W3288</f>
        <v>0</v>
      </c>
      <c r="W749" s="28">
        <f>'1 уровень'!X3288</f>
        <v>-342.91012000000001</v>
      </c>
      <c r="X749" s="28">
        <f>'1 уровень'!Y3288</f>
        <v>0</v>
      </c>
      <c r="Y749" s="28">
        <f>'1 уровень'!Z3288</f>
        <v>-4.9813999999999998</v>
      </c>
      <c r="Z749" s="28">
        <f>'1 уровень'!AA3288</f>
        <v>302.95097999999996</v>
      </c>
      <c r="AA749" s="73">
        <f>'1 уровень'!AB3288</f>
        <v>0</v>
      </c>
      <c r="AB749" s="73">
        <f>'1 уровень'!AC3288</f>
        <v>0</v>
      </c>
      <c r="AC749" s="982">
        <f>'1 уровень'!AB3280</f>
        <v>0</v>
      </c>
      <c r="AD749" s="989">
        <f>'1 уровень'!AC3280</f>
        <v>0</v>
      </c>
      <c r="AE749" s="60"/>
      <c r="AF749" s="60"/>
      <c r="AG749" s="60"/>
      <c r="AH749" s="60"/>
      <c r="AI749" s="60"/>
      <c r="AJ749" s="60"/>
      <c r="AK749" s="60"/>
      <c r="AL749" s="60"/>
      <c r="AM749" s="60"/>
      <c r="AN749" s="60"/>
      <c r="AO749" s="60"/>
      <c r="AP749" s="60"/>
      <c r="AQ749" s="60"/>
      <c r="AR749" s="60"/>
      <c r="AS749" s="60"/>
      <c r="AT749" s="60"/>
      <c r="AU749" s="60"/>
      <c r="AV749" s="60"/>
      <c r="AW749" s="60"/>
      <c r="AX749" s="60"/>
      <c r="AY749" s="60"/>
      <c r="AZ749" s="60"/>
      <c r="BA749" s="60"/>
      <c r="BB749" s="60"/>
      <c r="BC749" s="60"/>
      <c r="BD749" s="60"/>
      <c r="BE749" s="60"/>
      <c r="BF749" s="60"/>
      <c r="BG749" s="60"/>
      <c r="BH749" s="60"/>
      <c r="BI749" s="60"/>
      <c r="BJ749" s="60"/>
      <c r="BK749" s="60"/>
      <c r="BL749" s="60"/>
      <c r="BM749" s="60"/>
      <c r="BN749" s="60"/>
      <c r="BO749" s="60"/>
      <c r="BP749" s="60"/>
      <c r="BQ749" s="60"/>
      <c r="BR749" s="60"/>
      <c r="BS749" s="60"/>
      <c r="BT749" s="60"/>
      <c r="BU749" s="60"/>
      <c r="BV749" s="60"/>
      <c r="BW749" s="60"/>
      <c r="BX749" s="60"/>
      <c r="BY749" s="60"/>
      <c r="BZ749" s="60"/>
      <c r="CA749" s="60"/>
      <c r="CB749" s="60"/>
      <c r="CC749" s="60"/>
      <c r="CD749" s="60"/>
      <c r="CE749" s="60"/>
      <c r="CF749" s="60"/>
      <c r="CG749" s="60"/>
      <c r="CH749" s="60"/>
      <c r="CI749" s="60"/>
      <c r="CJ749" s="60"/>
      <c r="CK749" s="60"/>
      <c r="CL749" s="60"/>
      <c r="CM749" s="60"/>
      <c r="CN749" s="60"/>
      <c r="CO749" s="60"/>
      <c r="CP749" s="60"/>
      <c r="CQ749" s="60"/>
      <c r="CR749" s="60"/>
      <c r="CS749" s="60"/>
      <c r="CT749" s="60"/>
      <c r="CU749" s="60"/>
      <c r="CV749" s="60"/>
      <c r="CW749" s="60"/>
      <c r="CX749" s="60"/>
      <c r="CY749" s="60"/>
      <c r="CZ749" s="60"/>
      <c r="DA749" s="60"/>
      <c r="DB749" s="60"/>
      <c r="DC749" s="60"/>
      <c r="DD749" s="60"/>
      <c r="DE749" s="60"/>
      <c r="DF749" s="60"/>
      <c r="DG749" s="60"/>
      <c r="DH749" s="60"/>
      <c r="DI749" s="60"/>
      <c r="DJ749" s="60"/>
      <c r="DK749" s="60"/>
      <c r="DL749" s="60"/>
      <c r="DM749" s="60"/>
      <c r="DN749" s="60"/>
      <c r="DO749" s="60"/>
      <c r="DP749" s="60"/>
      <c r="DQ749" s="60"/>
      <c r="DR749" s="60"/>
      <c r="DS749" s="60"/>
      <c r="DT749" s="60"/>
      <c r="DU749" s="60"/>
      <c r="DV749" s="60"/>
      <c r="DW749" s="60"/>
      <c r="DX749" s="60"/>
      <c r="DY749" s="60"/>
      <c r="DZ749" s="60"/>
      <c r="EA749" s="60"/>
      <c r="EB749" s="60"/>
      <c r="EC749" s="60"/>
      <c r="ED749" s="60"/>
      <c r="EE749" s="60"/>
      <c r="EF749" s="60"/>
      <c r="EG749" s="60"/>
      <c r="EH749" s="60"/>
      <c r="EI749" s="60"/>
      <c r="EJ749" s="60"/>
      <c r="EK749" s="60"/>
      <c r="EL749" s="60"/>
      <c r="EM749" s="60"/>
      <c r="EN749" s="60"/>
      <c r="EO749" s="60"/>
      <c r="EP749" s="60"/>
      <c r="EQ749" s="60"/>
      <c r="ER749" s="60"/>
      <c r="ES749" s="60"/>
      <c r="ET749" s="60"/>
      <c r="EU749" s="60"/>
      <c r="EV749" s="60"/>
      <c r="EW749" s="60"/>
      <c r="EX749" s="60"/>
      <c r="EY749" s="60"/>
      <c r="EZ749" s="60"/>
      <c r="FA749" s="60"/>
      <c r="FB749" s="60"/>
      <c r="FC749" s="60"/>
      <c r="FD749" s="60"/>
      <c r="FE749" s="60"/>
      <c r="FF749" s="60"/>
      <c r="FG749" s="60"/>
      <c r="FH749" s="60"/>
      <c r="FI749" s="60"/>
      <c r="FJ749" s="60"/>
      <c r="FK749" s="60"/>
      <c r="FL749" s="60"/>
      <c r="FM749" s="60"/>
      <c r="FN749" s="60"/>
      <c r="FO749" s="60"/>
      <c r="FP749" s="60"/>
      <c r="FQ749" s="60"/>
      <c r="FR749" s="60"/>
      <c r="FS749" s="60"/>
      <c r="FT749" s="60"/>
      <c r="FU749" s="60"/>
      <c r="FV749" s="60"/>
      <c r="FW749" s="60"/>
      <c r="FX749" s="60"/>
      <c r="FY749" s="60"/>
      <c r="FZ749" s="60"/>
    </row>
    <row r="750" spans="1:182" x14ac:dyDescent="0.25">
      <c r="B750" s="19">
        <v>1</v>
      </c>
      <c r="C750" s="291" t="s">
        <v>214</v>
      </c>
      <c r="D750" s="28">
        <f>'1 уровень'!E3289</f>
        <v>70</v>
      </c>
      <c r="E750" s="28">
        <f>'1 уровень'!F3289</f>
        <v>18</v>
      </c>
      <c r="F750" s="28">
        <f>'1 уровень'!G3289</f>
        <v>0</v>
      </c>
      <c r="G750" s="65">
        <f>'1 уровень'!H3289</f>
        <v>0</v>
      </c>
      <c r="H750" s="79">
        <f>'1 уровень'!I3289</f>
        <v>0</v>
      </c>
      <c r="I750" s="79">
        <f>'1 уровень'!J3289</f>
        <v>0</v>
      </c>
      <c r="J750" s="74">
        <f>'1 уровень'!K3289</f>
        <v>0</v>
      </c>
      <c r="K750" s="74">
        <f>'1 уровень'!L3289</f>
        <v>0</v>
      </c>
      <c r="L750" s="74">
        <f>'1 уровень'!M3289</f>
        <v>0</v>
      </c>
      <c r="M750" s="74">
        <f>'1 уровень'!N3289</f>
        <v>0</v>
      </c>
      <c r="N750" s="74">
        <f>'1 уровень'!O3289</f>
        <v>0</v>
      </c>
      <c r="O750" s="74">
        <f>'1 уровень'!P3289</f>
        <v>0</v>
      </c>
      <c r="P750" s="73">
        <f>'1 уровень'!Q3289</f>
        <v>89.766999999999996</v>
      </c>
      <c r="Q750" s="73">
        <f>'1 уровень'!R3289</f>
        <v>89.766999999999996</v>
      </c>
      <c r="R750" s="73">
        <f>'1 уровень'!S3289</f>
        <v>89.766999999999996</v>
      </c>
      <c r="S750" s="73">
        <f>'1 уровень'!T3289</f>
        <v>22.441749999999999</v>
      </c>
      <c r="T750" s="73">
        <f>'1 уровень'!U3289</f>
        <v>0</v>
      </c>
      <c r="U750" s="790">
        <f>'1 уровень'!V3289</f>
        <v>0</v>
      </c>
      <c r="V750" s="73">
        <f>'1 уровень'!W3289</f>
        <v>0</v>
      </c>
      <c r="W750" s="73">
        <f>'1 уровень'!X3289</f>
        <v>-22.441749999999999</v>
      </c>
      <c r="X750" s="73">
        <f>'1 уровень'!Y3289</f>
        <v>0</v>
      </c>
      <c r="Y750" s="73">
        <f>'1 уровень'!Z3289</f>
        <v>0</v>
      </c>
      <c r="Z750" s="387">
        <f>'1 уровень'!AA3289</f>
        <v>0</v>
      </c>
      <c r="AA750" s="73">
        <f>'1 уровень'!AB3289</f>
        <v>0</v>
      </c>
      <c r="AB750" s="73">
        <f>'1 уровень'!AC3289</f>
        <v>0</v>
      </c>
      <c r="AC750" s="982">
        <f>'1 уровень'!AB3284</f>
        <v>0</v>
      </c>
      <c r="AD750" s="989">
        <f>'1 уровень'!AC3284</f>
        <v>0</v>
      </c>
      <c r="AE750" s="60"/>
      <c r="AF750" s="60"/>
      <c r="AG750" s="60"/>
      <c r="AH750" s="60"/>
      <c r="AI750" s="60"/>
      <c r="AJ750" s="60"/>
      <c r="AK750" s="60"/>
      <c r="AL750" s="60"/>
      <c r="AM750" s="60"/>
      <c r="AN750" s="60"/>
      <c r="AO750" s="60"/>
      <c r="AP750" s="60"/>
      <c r="AQ750" s="60"/>
      <c r="AR750" s="60"/>
      <c r="AS750" s="60"/>
      <c r="AT750" s="60"/>
      <c r="AU750" s="60"/>
      <c r="AV750" s="60"/>
      <c r="AW750" s="60"/>
      <c r="AX750" s="60"/>
      <c r="AY750" s="60"/>
      <c r="AZ750" s="60"/>
      <c r="BA750" s="60"/>
      <c r="BB750" s="60"/>
      <c r="BC750" s="60"/>
      <c r="BD750" s="60"/>
      <c r="BE750" s="60"/>
      <c r="BF750" s="60"/>
      <c r="BG750" s="60"/>
      <c r="BH750" s="60"/>
      <c r="BI750" s="60"/>
      <c r="BJ750" s="60"/>
      <c r="BK750" s="60"/>
      <c r="BL750" s="60"/>
      <c r="BM750" s="60"/>
      <c r="BN750" s="60"/>
      <c r="BO750" s="60"/>
      <c r="BP750" s="60"/>
      <c r="BQ750" s="60"/>
      <c r="BR750" s="60"/>
      <c r="BS750" s="60"/>
      <c r="BT750" s="60"/>
      <c r="BU750" s="60"/>
      <c r="BV750" s="60"/>
      <c r="BW750" s="60"/>
      <c r="BX750" s="60"/>
      <c r="BY750" s="60"/>
      <c r="BZ750" s="60"/>
      <c r="CA750" s="60"/>
      <c r="CB750" s="60"/>
      <c r="CC750" s="60"/>
      <c r="CD750" s="60"/>
      <c r="CE750" s="60"/>
      <c r="CF750" s="60"/>
      <c r="CG750" s="60"/>
      <c r="CH750" s="60"/>
      <c r="CI750" s="60"/>
      <c r="CJ750" s="60"/>
      <c r="CK750" s="60"/>
      <c r="CL750" s="60"/>
      <c r="CM750" s="60"/>
      <c r="CN750" s="60"/>
      <c r="CO750" s="60"/>
      <c r="CP750" s="60"/>
      <c r="CQ750" s="60"/>
      <c r="CR750" s="60"/>
      <c r="CS750" s="60"/>
      <c r="CT750" s="60"/>
      <c r="CU750" s="60"/>
      <c r="CV750" s="60"/>
      <c r="CW750" s="60"/>
      <c r="CX750" s="60"/>
      <c r="CY750" s="60"/>
      <c r="CZ750" s="60"/>
      <c r="DA750" s="60"/>
      <c r="DB750" s="60"/>
      <c r="DC750" s="60"/>
      <c r="DD750" s="60"/>
      <c r="DE750" s="60"/>
      <c r="DF750" s="60"/>
      <c r="DG750" s="60"/>
      <c r="DH750" s="60"/>
      <c r="DI750" s="60"/>
      <c r="DJ750" s="60"/>
      <c r="DK750" s="60"/>
      <c r="DL750" s="60"/>
      <c r="DM750" s="60"/>
      <c r="DN750" s="60"/>
      <c r="DO750" s="60"/>
      <c r="DP750" s="60"/>
      <c r="DQ750" s="60"/>
      <c r="DR750" s="60"/>
      <c r="DS750" s="60"/>
      <c r="DT750" s="60"/>
      <c r="DU750" s="60"/>
      <c r="DV750" s="60"/>
      <c r="DW750" s="60"/>
      <c r="DX750" s="60"/>
      <c r="DY750" s="60"/>
      <c r="DZ750" s="60"/>
      <c r="EA750" s="60"/>
      <c r="EB750" s="60"/>
      <c r="EC750" s="60"/>
      <c r="ED750" s="60"/>
      <c r="EE750" s="60"/>
      <c r="EF750" s="60"/>
      <c r="EG750" s="60"/>
      <c r="EH750" s="60"/>
      <c r="EI750" s="60"/>
      <c r="EJ750" s="60"/>
      <c r="EK750" s="60"/>
      <c r="EL750" s="60"/>
      <c r="EM750" s="60"/>
      <c r="EN750" s="60"/>
      <c r="EO750" s="60"/>
      <c r="EP750" s="60"/>
      <c r="EQ750" s="60"/>
      <c r="ER750" s="60"/>
      <c r="ES750" s="60"/>
      <c r="ET750" s="60"/>
      <c r="EU750" s="60"/>
      <c r="EV750" s="60"/>
      <c r="EW750" s="60"/>
      <c r="EX750" s="60"/>
      <c r="EY750" s="60"/>
      <c r="EZ750" s="60"/>
      <c r="FA750" s="60"/>
      <c r="FB750" s="60"/>
      <c r="FC750" s="60"/>
      <c r="FD750" s="60"/>
      <c r="FE750" s="60"/>
      <c r="FF750" s="60"/>
      <c r="FG750" s="60"/>
      <c r="FH750" s="60"/>
      <c r="FI750" s="60"/>
      <c r="FJ750" s="60"/>
      <c r="FK750" s="60"/>
      <c r="FL750" s="60"/>
      <c r="FM750" s="60"/>
      <c r="FN750" s="60"/>
      <c r="FO750" s="60"/>
      <c r="FP750" s="60"/>
      <c r="FQ750" s="60"/>
      <c r="FR750" s="60"/>
      <c r="FS750" s="60"/>
      <c r="FT750" s="60"/>
      <c r="FU750" s="60"/>
      <c r="FV750" s="60"/>
      <c r="FW750" s="60"/>
      <c r="FX750" s="60"/>
      <c r="FY750" s="60"/>
      <c r="FZ750" s="60"/>
    </row>
    <row r="751" spans="1:182" ht="86.25" x14ac:dyDescent="0.25">
      <c r="B751" s="19">
        <v>1</v>
      </c>
      <c r="C751" s="178" t="s">
        <v>464</v>
      </c>
      <c r="D751" s="28">
        <f>'1 уровень'!E3290</f>
        <v>3516</v>
      </c>
      <c r="E751" s="28">
        <f>'1 уровень'!F3290</f>
        <v>880</v>
      </c>
      <c r="F751" s="28">
        <f>'1 уровень'!G3290</f>
        <v>594</v>
      </c>
      <c r="G751" s="65">
        <f>'1 уровень'!H3290</f>
        <v>67.5</v>
      </c>
      <c r="H751" s="79">
        <f>'1 уровень'!I3290</f>
        <v>0</v>
      </c>
      <c r="I751" s="79">
        <f>'1 уровень'!J3290</f>
        <v>0</v>
      </c>
      <c r="J751" s="74">
        <f>'1 уровень'!K3290</f>
        <v>0</v>
      </c>
      <c r="K751" s="74">
        <f>'1 уровень'!L3290</f>
        <v>0</v>
      </c>
      <c r="L751" s="74">
        <f>'1 уровень'!M3290</f>
        <v>0</v>
      </c>
      <c r="M751" s="74">
        <f>'1 уровень'!N3290</f>
        <v>0</v>
      </c>
      <c r="N751" s="74">
        <f>'1 уровень'!O3290</f>
        <v>0</v>
      </c>
      <c r="O751" s="74">
        <f>'1 уровень'!P3290</f>
        <v>0</v>
      </c>
      <c r="P751" s="73">
        <f>'1 уровень'!Q3290</f>
        <v>13089.563399999999</v>
      </c>
      <c r="Q751" s="73">
        <f>'1 уровень'!R3290</f>
        <v>13089.563399999999</v>
      </c>
      <c r="R751" s="73">
        <f>'1 уровень'!S3290</f>
        <v>13089.563399999999</v>
      </c>
      <c r="S751" s="73">
        <f>'1 уровень'!T3290</f>
        <v>3272.3908499999998</v>
      </c>
      <c r="T751" s="73">
        <f>'1 уровень'!U3290</f>
        <v>2001.9687800000002</v>
      </c>
      <c r="U751" s="790">
        <f>'1 уровень'!V3290</f>
        <v>0</v>
      </c>
      <c r="V751" s="73">
        <f>'1 уровень'!W3290</f>
        <v>0</v>
      </c>
      <c r="W751" s="73">
        <f>'1 уровень'!X3290</f>
        <v>-1270.4220699999996</v>
      </c>
      <c r="X751" s="73">
        <f>'1 уровень'!Y3290</f>
        <v>0</v>
      </c>
      <c r="Y751" s="73">
        <f>'1 уровень'!Z3290</f>
        <v>-9.9539600000000004</v>
      </c>
      <c r="Z751" s="387">
        <f>'1 уровень'!AA3290</f>
        <v>1992.0148200000001</v>
      </c>
      <c r="AA751" s="73">
        <f>'1 уровень'!AB3290</f>
        <v>0</v>
      </c>
      <c r="AB751" s="73">
        <f>'1 уровень'!AC3290</f>
        <v>0</v>
      </c>
      <c r="AC751" s="982">
        <f>'1 уровень'!AB3285</f>
        <v>0</v>
      </c>
      <c r="AD751" s="989">
        <f>'1 уровень'!AC3285</f>
        <v>0</v>
      </c>
      <c r="AE751" s="60"/>
      <c r="AF751" s="60"/>
      <c r="AG751" s="60"/>
      <c r="AH751" s="60"/>
      <c r="AI751" s="60"/>
      <c r="AJ751" s="60"/>
      <c r="AK751" s="60"/>
      <c r="AL751" s="60"/>
      <c r="AM751" s="60"/>
      <c r="AN751" s="60"/>
      <c r="AO751" s="60"/>
      <c r="AP751" s="60"/>
      <c r="AQ751" s="60"/>
      <c r="AR751" s="60"/>
      <c r="AS751" s="60"/>
      <c r="AT751" s="60"/>
      <c r="AU751" s="60"/>
      <c r="AV751" s="60"/>
      <c r="AW751" s="60"/>
      <c r="AX751" s="60"/>
      <c r="AY751" s="60"/>
      <c r="AZ751" s="60"/>
      <c r="BA751" s="60"/>
      <c r="BB751" s="60"/>
      <c r="BC751" s="60"/>
      <c r="BD751" s="60"/>
      <c r="BE751" s="60"/>
      <c r="BF751" s="60"/>
      <c r="BG751" s="60"/>
      <c r="BH751" s="60"/>
      <c r="BI751" s="60"/>
      <c r="BJ751" s="60"/>
      <c r="BK751" s="60"/>
      <c r="BL751" s="60"/>
      <c r="BM751" s="60"/>
      <c r="BN751" s="60"/>
      <c r="BO751" s="60"/>
      <c r="BP751" s="60"/>
      <c r="BQ751" s="60"/>
      <c r="BR751" s="60"/>
      <c r="BS751" s="60"/>
      <c r="BT751" s="60"/>
      <c r="BU751" s="60"/>
      <c r="BV751" s="60"/>
      <c r="BW751" s="60"/>
      <c r="BX751" s="60"/>
      <c r="BY751" s="60"/>
      <c r="BZ751" s="60"/>
      <c r="CA751" s="60"/>
      <c r="CB751" s="60"/>
      <c r="CC751" s="60"/>
      <c r="CD751" s="60"/>
      <c r="CE751" s="60"/>
      <c r="CF751" s="60"/>
      <c r="CG751" s="60"/>
      <c r="CH751" s="60"/>
      <c r="CI751" s="60"/>
      <c r="CJ751" s="60"/>
      <c r="CK751" s="60"/>
      <c r="CL751" s="60"/>
      <c r="CM751" s="60"/>
      <c r="CN751" s="60"/>
      <c r="CO751" s="60"/>
      <c r="CP751" s="60"/>
      <c r="CQ751" s="60"/>
      <c r="CR751" s="60"/>
      <c r="CS751" s="60"/>
      <c r="CT751" s="60"/>
      <c r="CU751" s="60"/>
      <c r="CV751" s="60"/>
      <c r="CW751" s="60"/>
      <c r="CX751" s="60"/>
      <c r="CY751" s="60"/>
      <c r="CZ751" s="60"/>
      <c r="DA751" s="60"/>
      <c r="DB751" s="60"/>
      <c r="DC751" s="60"/>
      <c r="DD751" s="60"/>
      <c r="DE751" s="60"/>
      <c r="DF751" s="60"/>
      <c r="DG751" s="60"/>
      <c r="DH751" s="60"/>
      <c r="DI751" s="60"/>
      <c r="DJ751" s="60"/>
      <c r="DK751" s="60"/>
      <c r="DL751" s="60"/>
      <c r="DM751" s="60"/>
      <c r="DN751" s="60"/>
      <c r="DO751" s="60"/>
      <c r="DP751" s="60"/>
      <c r="DQ751" s="60"/>
      <c r="DR751" s="60"/>
      <c r="DS751" s="60"/>
      <c r="DT751" s="60"/>
      <c r="DU751" s="60"/>
      <c r="DV751" s="60"/>
      <c r="DW751" s="60"/>
      <c r="DX751" s="60"/>
      <c r="DY751" s="60"/>
      <c r="DZ751" s="60"/>
      <c r="EA751" s="60"/>
      <c r="EB751" s="60"/>
      <c r="EC751" s="60"/>
      <c r="ED751" s="60"/>
      <c r="EE751" s="60"/>
      <c r="EF751" s="60"/>
      <c r="EG751" s="60"/>
      <c r="EH751" s="60"/>
      <c r="EI751" s="60"/>
      <c r="EJ751" s="60"/>
      <c r="EK751" s="60"/>
      <c r="EL751" s="60"/>
      <c r="EM751" s="60"/>
      <c r="EN751" s="60"/>
      <c r="EO751" s="60"/>
      <c r="EP751" s="60"/>
      <c r="EQ751" s="60"/>
      <c r="ER751" s="60"/>
      <c r="ES751" s="60"/>
      <c r="ET751" s="60"/>
      <c r="EU751" s="60"/>
      <c r="EV751" s="60"/>
      <c r="EW751" s="60"/>
      <c r="EX751" s="60"/>
      <c r="EY751" s="60"/>
      <c r="EZ751" s="60"/>
      <c r="FA751" s="60"/>
      <c r="FB751" s="60"/>
      <c r="FC751" s="60"/>
      <c r="FD751" s="60"/>
      <c r="FE751" s="60"/>
      <c r="FF751" s="60"/>
      <c r="FG751" s="60"/>
      <c r="FH751" s="60"/>
      <c r="FI751" s="60"/>
      <c r="FJ751" s="60"/>
      <c r="FK751" s="60"/>
      <c r="FL751" s="60"/>
      <c r="FM751" s="60"/>
      <c r="FN751" s="60"/>
      <c r="FO751" s="60"/>
      <c r="FP751" s="60"/>
      <c r="FQ751" s="60"/>
      <c r="FR751" s="60"/>
      <c r="FS751" s="60"/>
      <c r="FT751" s="60"/>
      <c r="FU751" s="60"/>
      <c r="FV751" s="60"/>
      <c r="FW751" s="60"/>
      <c r="FX751" s="60"/>
      <c r="FY751" s="60"/>
      <c r="FZ751" s="60"/>
    </row>
    <row r="752" spans="1:182" x14ac:dyDescent="0.25">
      <c r="A752" s="19">
        <v>1</v>
      </c>
      <c r="B752" s="19">
        <v>1</v>
      </c>
      <c r="C752" s="178" t="s">
        <v>256</v>
      </c>
      <c r="D752" s="28">
        <f>'1 уровень'!E3291</f>
        <v>19240</v>
      </c>
      <c r="E752" s="28">
        <f>'1 уровень'!F3291</f>
        <v>4811.25</v>
      </c>
      <c r="F752" s="28">
        <f>'1 уровень'!G3291</f>
        <v>2334.9700000000003</v>
      </c>
      <c r="G752" s="65">
        <f>'1 уровень'!H3291</f>
        <v>48.531462717588994</v>
      </c>
      <c r="H752" s="79">
        <f>'1 уровень'!I3291</f>
        <v>0</v>
      </c>
      <c r="I752" s="79">
        <f>'1 уровень'!J3291</f>
        <v>0</v>
      </c>
      <c r="J752" s="74">
        <f>'1 уровень'!K3291</f>
        <v>0</v>
      </c>
      <c r="K752" s="74">
        <f>'1 уровень'!L3291</f>
        <v>0</v>
      </c>
      <c r="L752" s="74">
        <f>'1 уровень'!M3291</f>
        <v>0</v>
      </c>
      <c r="M752" s="74">
        <f>'1 уровень'!N3291</f>
        <v>0</v>
      </c>
      <c r="N752" s="74">
        <f>'1 уровень'!O3291</f>
        <v>0</v>
      </c>
      <c r="O752" s="74">
        <f>'1 уровень'!P3291</f>
        <v>0</v>
      </c>
      <c r="P752" s="73">
        <f>'1 уровень'!Q3291</f>
        <v>0</v>
      </c>
      <c r="Q752" s="73">
        <f>'1 уровень'!R3291</f>
        <v>0</v>
      </c>
      <c r="R752" s="73">
        <f>'1 уровень'!S3291</f>
        <v>0</v>
      </c>
      <c r="S752" s="73">
        <f>'1 уровень'!T3291</f>
        <v>0</v>
      </c>
      <c r="T752" s="73">
        <f>'1 уровень'!U3291</f>
        <v>0</v>
      </c>
      <c r="U752" s="790">
        <f>'1 уровень'!V3291</f>
        <v>0</v>
      </c>
      <c r="V752" s="73">
        <f>'1 уровень'!W3291</f>
        <v>0</v>
      </c>
      <c r="W752" s="73">
        <f>'1 уровень'!X3291</f>
        <v>0</v>
      </c>
      <c r="X752" s="73">
        <f>'1 уровень'!Y3291</f>
        <v>0</v>
      </c>
      <c r="Y752" s="73">
        <f>'1 уровень'!Z3291</f>
        <v>0</v>
      </c>
      <c r="Z752" s="387">
        <f>'1 уровень'!AA3291</f>
        <v>0</v>
      </c>
      <c r="AA752" s="73">
        <f>'1 уровень'!AB3291</f>
        <v>0</v>
      </c>
      <c r="AB752" s="73">
        <f>'1 уровень'!AC3291</f>
        <v>0</v>
      </c>
      <c r="AC752" s="982">
        <f>'1 уровень'!AB3286</f>
        <v>0</v>
      </c>
      <c r="AD752" s="989">
        <f>'1 уровень'!AC3286</f>
        <v>0</v>
      </c>
      <c r="AE752" s="60"/>
      <c r="AF752" s="60"/>
      <c r="AG752" s="60"/>
      <c r="AH752" s="60"/>
      <c r="AI752" s="60"/>
      <c r="AJ752" s="60"/>
      <c r="AK752" s="60"/>
      <c r="AL752" s="60"/>
      <c r="AM752" s="60"/>
      <c r="AN752" s="60"/>
      <c r="AO752" s="60"/>
      <c r="AP752" s="60"/>
      <c r="AQ752" s="60"/>
      <c r="AR752" s="60"/>
      <c r="AS752" s="60"/>
      <c r="AT752" s="60"/>
      <c r="AU752" s="60"/>
      <c r="AV752" s="60"/>
      <c r="AW752" s="60"/>
      <c r="AX752" s="60"/>
      <c r="AY752" s="60"/>
      <c r="AZ752" s="60"/>
      <c r="BA752" s="60"/>
      <c r="BB752" s="60"/>
      <c r="BC752" s="60"/>
      <c r="BD752" s="60"/>
      <c r="BE752" s="60"/>
      <c r="BF752" s="60"/>
      <c r="BG752" s="60"/>
      <c r="BH752" s="60"/>
      <c r="BI752" s="60"/>
      <c r="BJ752" s="60"/>
      <c r="BK752" s="60"/>
      <c r="BL752" s="60"/>
      <c r="BM752" s="60"/>
      <c r="BN752" s="60"/>
      <c r="BO752" s="60"/>
      <c r="BP752" s="60"/>
      <c r="BQ752" s="60"/>
      <c r="BR752" s="60"/>
      <c r="BS752" s="60"/>
      <c r="BT752" s="60"/>
      <c r="BU752" s="60"/>
      <c r="BV752" s="60"/>
      <c r="BW752" s="60"/>
      <c r="BX752" s="60"/>
      <c r="BY752" s="60"/>
      <c r="BZ752" s="60"/>
      <c r="CA752" s="60"/>
      <c r="CB752" s="60"/>
      <c r="CC752" s="60"/>
      <c r="CD752" s="60"/>
      <c r="CE752" s="60"/>
      <c r="CF752" s="60"/>
      <c r="CG752" s="60"/>
      <c r="CH752" s="60"/>
      <c r="CI752" s="60"/>
      <c r="CJ752" s="60"/>
      <c r="CK752" s="60"/>
      <c r="CL752" s="60"/>
      <c r="CM752" s="60"/>
      <c r="CN752" s="60"/>
      <c r="CO752" s="60"/>
      <c r="CP752" s="60"/>
      <c r="CQ752" s="60"/>
      <c r="CR752" s="60"/>
      <c r="CS752" s="60"/>
      <c r="CT752" s="60"/>
      <c r="CU752" s="60"/>
      <c r="CV752" s="60"/>
      <c r="CW752" s="60"/>
      <c r="CX752" s="60"/>
      <c r="CY752" s="60"/>
      <c r="CZ752" s="60"/>
      <c r="DA752" s="60"/>
      <c r="DB752" s="60"/>
      <c r="DC752" s="60"/>
      <c r="DD752" s="60"/>
      <c r="DE752" s="60"/>
      <c r="DF752" s="60"/>
      <c r="DG752" s="60"/>
      <c r="DH752" s="60"/>
      <c r="DI752" s="60"/>
      <c r="DJ752" s="60"/>
      <c r="DK752" s="60"/>
      <c r="DL752" s="60"/>
      <c r="DM752" s="60"/>
      <c r="DN752" s="60"/>
      <c r="DO752" s="60"/>
      <c r="DP752" s="60"/>
      <c r="DQ752" s="60"/>
      <c r="DR752" s="60"/>
      <c r="DS752" s="60"/>
      <c r="DT752" s="60"/>
      <c r="DU752" s="60"/>
      <c r="DV752" s="60"/>
      <c r="DW752" s="60"/>
      <c r="DX752" s="60"/>
      <c r="DY752" s="60"/>
      <c r="DZ752" s="60"/>
      <c r="EA752" s="60"/>
      <c r="EB752" s="60"/>
      <c r="EC752" s="60"/>
      <c r="ED752" s="60"/>
      <c r="EE752" s="60"/>
      <c r="EF752" s="60"/>
      <c r="EG752" s="60"/>
      <c r="EH752" s="60"/>
      <c r="EI752" s="60"/>
      <c r="EJ752" s="60"/>
      <c r="EK752" s="60"/>
      <c r="EL752" s="60"/>
      <c r="EM752" s="60"/>
      <c r="EN752" s="60"/>
      <c r="EO752" s="60"/>
      <c r="EP752" s="60"/>
      <c r="EQ752" s="60"/>
      <c r="ER752" s="60"/>
      <c r="ES752" s="60"/>
      <c r="ET752" s="60"/>
      <c r="EU752" s="60"/>
      <c r="EV752" s="60"/>
      <c r="EW752" s="60"/>
      <c r="EX752" s="60"/>
      <c r="EY752" s="60"/>
      <c r="EZ752" s="60"/>
      <c r="FA752" s="60"/>
      <c r="FB752" s="60"/>
      <c r="FC752" s="60"/>
      <c r="FD752" s="60"/>
      <c r="FE752" s="60"/>
      <c r="FF752" s="60"/>
      <c r="FG752" s="60"/>
      <c r="FH752" s="60"/>
      <c r="FI752" s="60"/>
      <c r="FJ752" s="60"/>
      <c r="FK752" s="60"/>
      <c r="FL752" s="60"/>
      <c r="FM752" s="60"/>
      <c r="FN752" s="60"/>
      <c r="FO752" s="60"/>
      <c r="FP752" s="60"/>
      <c r="FQ752" s="60"/>
      <c r="FR752" s="60"/>
      <c r="FS752" s="60"/>
      <c r="FT752" s="60"/>
      <c r="FU752" s="60"/>
      <c r="FV752" s="60"/>
      <c r="FW752" s="60"/>
      <c r="FX752" s="60"/>
      <c r="FY752" s="60"/>
      <c r="FZ752" s="60"/>
    </row>
    <row r="753" spans="1:182" ht="29.25" x14ac:dyDescent="0.25">
      <c r="A753" s="19">
        <v>1</v>
      </c>
      <c r="B753" s="19">
        <v>1</v>
      </c>
      <c r="C753" s="178" t="s">
        <v>269</v>
      </c>
      <c r="D753" s="28">
        <f>'1 уровень'!E3292</f>
        <v>12360</v>
      </c>
      <c r="E753" s="28">
        <f>'1 уровень'!F3292</f>
        <v>3090</v>
      </c>
      <c r="F753" s="28">
        <f>'1 уровень'!G3292</f>
        <v>1897</v>
      </c>
      <c r="G753" s="65">
        <f>'1 уровень'!H3292</f>
        <v>61.391585760517799</v>
      </c>
      <c r="H753" s="79">
        <f>'1 уровень'!I3292</f>
        <v>0</v>
      </c>
      <c r="I753" s="79">
        <f>'1 уровень'!J3292</f>
        <v>0</v>
      </c>
      <c r="J753" s="74">
        <f>'1 уровень'!K3292</f>
        <v>0</v>
      </c>
      <c r="K753" s="74">
        <f>'1 уровень'!L3292</f>
        <v>0</v>
      </c>
      <c r="L753" s="74">
        <f>'1 уровень'!M3292</f>
        <v>0</v>
      </c>
      <c r="M753" s="74">
        <f>'1 уровень'!N3292</f>
        <v>0</v>
      </c>
      <c r="N753" s="74">
        <f>'1 уровень'!O3292</f>
        <v>0</v>
      </c>
      <c r="O753" s="74">
        <f>'1 уровень'!P3292</f>
        <v>0</v>
      </c>
      <c r="P753" s="73">
        <f>'1 уровень'!Q3292</f>
        <v>0</v>
      </c>
      <c r="Q753" s="73">
        <f>'1 уровень'!R3292</f>
        <v>0</v>
      </c>
      <c r="R753" s="73">
        <f>'1 уровень'!S3292</f>
        <v>0</v>
      </c>
      <c r="S753" s="73">
        <f>'1 уровень'!T3292</f>
        <v>0</v>
      </c>
      <c r="T753" s="73">
        <f>'1 уровень'!U3292</f>
        <v>0</v>
      </c>
      <c r="U753" s="790">
        <f>'1 уровень'!V3292</f>
        <v>0</v>
      </c>
      <c r="V753" s="73">
        <f>'1 уровень'!W3292</f>
        <v>0</v>
      </c>
      <c r="W753" s="73">
        <f>'1 уровень'!X3292</f>
        <v>0</v>
      </c>
      <c r="X753" s="73">
        <f>'1 уровень'!Y3292</f>
        <v>0</v>
      </c>
      <c r="Y753" s="73">
        <f>'1 уровень'!Z3292</f>
        <v>0</v>
      </c>
      <c r="Z753" s="387">
        <f>'1 уровень'!AA3292</f>
        <v>0</v>
      </c>
      <c r="AA753" s="73">
        <f>'1 уровень'!AB3292</f>
        <v>0</v>
      </c>
      <c r="AB753" s="73">
        <f>'1 уровень'!AC3292</f>
        <v>0</v>
      </c>
      <c r="AC753" s="982">
        <f>'1 уровень'!AB3287</f>
        <v>0</v>
      </c>
      <c r="AD753" s="989">
        <f>'1 уровень'!AC3287</f>
        <v>0</v>
      </c>
      <c r="AE753" s="60"/>
      <c r="AF753" s="60"/>
      <c r="AG753" s="60"/>
      <c r="AH753" s="60"/>
      <c r="AI753" s="60"/>
      <c r="AJ753" s="60"/>
      <c r="AK753" s="60"/>
      <c r="AL753" s="60"/>
      <c r="AM753" s="60"/>
      <c r="AN753" s="60"/>
      <c r="AO753" s="60"/>
      <c r="AP753" s="60"/>
      <c r="AQ753" s="60"/>
      <c r="AR753" s="60"/>
      <c r="AS753" s="60"/>
      <c r="AT753" s="60"/>
      <c r="AU753" s="60"/>
      <c r="AV753" s="60"/>
      <c r="AW753" s="60"/>
      <c r="AX753" s="60"/>
      <c r="AY753" s="60"/>
      <c r="AZ753" s="60"/>
      <c r="BA753" s="60"/>
      <c r="BB753" s="60"/>
      <c r="BC753" s="60"/>
      <c r="BD753" s="60"/>
      <c r="BE753" s="60"/>
      <c r="BF753" s="60"/>
      <c r="BG753" s="60"/>
      <c r="BH753" s="60"/>
      <c r="BI753" s="60"/>
      <c r="BJ753" s="60"/>
      <c r="BK753" s="60"/>
      <c r="BL753" s="60"/>
      <c r="BM753" s="60"/>
      <c r="BN753" s="60"/>
      <c r="BO753" s="60"/>
      <c r="BP753" s="60"/>
      <c r="BQ753" s="60"/>
      <c r="BR753" s="60"/>
      <c r="BS753" s="60"/>
      <c r="BT753" s="60"/>
      <c r="BU753" s="60"/>
      <c r="BV753" s="60"/>
      <c r="BW753" s="60"/>
      <c r="BX753" s="60"/>
      <c r="BY753" s="60"/>
      <c r="BZ753" s="60"/>
      <c r="CA753" s="60"/>
      <c r="CB753" s="60"/>
      <c r="CC753" s="60"/>
      <c r="CD753" s="60"/>
      <c r="CE753" s="60"/>
      <c r="CF753" s="60"/>
      <c r="CG753" s="60"/>
      <c r="CH753" s="60"/>
      <c r="CI753" s="60"/>
      <c r="CJ753" s="60"/>
      <c r="CK753" s="60"/>
      <c r="CL753" s="60"/>
      <c r="CM753" s="60"/>
      <c r="CN753" s="60"/>
      <c r="CO753" s="60"/>
      <c r="CP753" s="60"/>
      <c r="CQ753" s="60"/>
      <c r="CR753" s="60"/>
      <c r="CS753" s="60"/>
      <c r="CT753" s="60"/>
      <c r="CU753" s="60"/>
      <c r="CV753" s="60"/>
      <c r="CW753" s="60"/>
      <c r="CX753" s="60"/>
      <c r="CY753" s="60"/>
      <c r="CZ753" s="60"/>
      <c r="DA753" s="60"/>
      <c r="DB753" s="60"/>
      <c r="DC753" s="60"/>
      <c r="DD753" s="60"/>
      <c r="DE753" s="60"/>
      <c r="DF753" s="60"/>
      <c r="DG753" s="60"/>
      <c r="DH753" s="60"/>
      <c r="DI753" s="60"/>
      <c r="DJ753" s="60"/>
      <c r="DK753" s="60"/>
      <c r="DL753" s="60"/>
      <c r="DM753" s="60"/>
      <c r="DN753" s="60"/>
      <c r="DO753" s="60"/>
      <c r="DP753" s="60"/>
      <c r="DQ753" s="60"/>
      <c r="DR753" s="60"/>
      <c r="DS753" s="60"/>
      <c r="DT753" s="60"/>
      <c r="DU753" s="60"/>
      <c r="DV753" s="60"/>
      <c r="DW753" s="60"/>
      <c r="DX753" s="60"/>
      <c r="DY753" s="60"/>
      <c r="DZ753" s="60"/>
      <c r="EA753" s="60"/>
      <c r="EB753" s="60"/>
      <c r="EC753" s="60"/>
      <c r="ED753" s="60"/>
      <c r="EE753" s="60"/>
      <c r="EF753" s="60"/>
      <c r="EG753" s="60"/>
      <c r="EH753" s="60"/>
      <c r="EI753" s="60"/>
      <c r="EJ753" s="60"/>
      <c r="EK753" s="60"/>
      <c r="EL753" s="60"/>
      <c r="EM753" s="60"/>
      <c r="EN753" s="60"/>
      <c r="EO753" s="60"/>
      <c r="EP753" s="60"/>
      <c r="EQ753" s="60"/>
      <c r="ER753" s="60"/>
      <c r="ES753" s="60"/>
      <c r="ET753" s="60"/>
      <c r="EU753" s="60"/>
      <c r="EV753" s="60"/>
      <c r="EW753" s="60"/>
      <c r="EX753" s="60"/>
      <c r="EY753" s="60"/>
      <c r="EZ753" s="60"/>
      <c r="FA753" s="60"/>
      <c r="FB753" s="60"/>
      <c r="FC753" s="60"/>
      <c r="FD753" s="60"/>
      <c r="FE753" s="60"/>
      <c r="FF753" s="60"/>
      <c r="FG753" s="60"/>
      <c r="FH753" s="60"/>
      <c r="FI753" s="60"/>
      <c r="FJ753" s="60"/>
      <c r="FK753" s="60"/>
      <c r="FL753" s="60"/>
      <c r="FM753" s="60"/>
      <c r="FN753" s="60"/>
      <c r="FO753" s="60"/>
      <c r="FP753" s="60"/>
      <c r="FQ753" s="60"/>
      <c r="FR753" s="60"/>
      <c r="FS753" s="60"/>
      <c r="FT753" s="60"/>
      <c r="FU753" s="60"/>
      <c r="FV753" s="60"/>
      <c r="FW753" s="60"/>
      <c r="FX753" s="60"/>
      <c r="FY753" s="60"/>
      <c r="FZ753" s="60"/>
    </row>
    <row r="754" spans="1:182" ht="29.25" x14ac:dyDescent="0.25">
      <c r="A754" s="19">
        <v>1</v>
      </c>
      <c r="B754" s="19">
        <v>1</v>
      </c>
      <c r="C754" s="178" t="s">
        <v>257</v>
      </c>
      <c r="D754" s="28">
        <f>'1 уровень'!E3293</f>
        <v>15544.659574468085</v>
      </c>
      <c r="E754" s="28">
        <f>'1 уровень'!F3293</f>
        <v>3885.9148936170213</v>
      </c>
      <c r="F754" s="28">
        <f>'1 уровень'!G3293</f>
        <v>2484.7882978723405</v>
      </c>
      <c r="G754" s="65">
        <f>'1 уровень'!H3293</f>
        <v>63.943456454845105</v>
      </c>
      <c r="H754" s="79">
        <f>'1 уровень'!I3293</f>
        <v>0</v>
      </c>
      <c r="I754" s="79">
        <f>'1 уровень'!J3293</f>
        <v>0</v>
      </c>
      <c r="J754" s="74">
        <f>'1 уровень'!K3293</f>
        <v>0</v>
      </c>
      <c r="K754" s="74">
        <f>'1 уровень'!L3293</f>
        <v>0</v>
      </c>
      <c r="L754" s="74">
        <f>'1 уровень'!M3293</f>
        <v>0</v>
      </c>
      <c r="M754" s="74">
        <f>'1 уровень'!N3293</f>
        <v>0</v>
      </c>
      <c r="N754" s="74">
        <f>'1 уровень'!O3293</f>
        <v>0</v>
      </c>
      <c r="O754" s="74">
        <f>'1 уровень'!P3293</f>
        <v>0</v>
      </c>
      <c r="P754" s="73">
        <f>'1 уровень'!Q3293</f>
        <v>0</v>
      </c>
      <c r="Q754" s="73">
        <f>'1 уровень'!R3293</f>
        <v>0</v>
      </c>
      <c r="R754" s="73">
        <f>'1 уровень'!S3293</f>
        <v>0</v>
      </c>
      <c r="S754" s="73">
        <f>'1 уровень'!T3293</f>
        <v>0</v>
      </c>
      <c r="T754" s="73">
        <f>'1 уровень'!U3293</f>
        <v>0</v>
      </c>
      <c r="U754" s="790">
        <f>'1 уровень'!V3293</f>
        <v>0</v>
      </c>
      <c r="V754" s="73">
        <f>'1 уровень'!W3293</f>
        <v>0</v>
      </c>
      <c r="W754" s="73">
        <f>'1 уровень'!X3293</f>
        <v>0</v>
      </c>
      <c r="X754" s="73">
        <f>'1 уровень'!Y3293</f>
        <v>0</v>
      </c>
      <c r="Y754" s="73">
        <f>'1 уровень'!Z3293</f>
        <v>0</v>
      </c>
      <c r="Z754" s="387">
        <f>'1 уровень'!AA3293</f>
        <v>0</v>
      </c>
      <c r="AA754" s="73">
        <f>'1 уровень'!AB3293</f>
        <v>0</v>
      </c>
      <c r="AB754" s="73">
        <f>'1 уровень'!AC3293</f>
        <v>0</v>
      </c>
      <c r="AC754" s="982"/>
      <c r="AD754" s="989"/>
      <c r="AE754" s="60"/>
      <c r="AF754" s="60"/>
      <c r="AG754" s="60"/>
      <c r="AH754" s="60"/>
      <c r="AI754" s="60"/>
      <c r="AJ754" s="60"/>
      <c r="AK754" s="60"/>
      <c r="AL754" s="60"/>
      <c r="AM754" s="60"/>
      <c r="AN754" s="60"/>
      <c r="AO754" s="60"/>
      <c r="AP754" s="60"/>
      <c r="AQ754" s="60"/>
      <c r="AR754" s="60"/>
      <c r="AS754" s="60"/>
      <c r="AT754" s="60"/>
      <c r="AU754" s="60"/>
      <c r="AV754" s="60"/>
      <c r="AW754" s="60"/>
      <c r="AX754" s="60"/>
      <c r="AY754" s="60"/>
      <c r="AZ754" s="60"/>
      <c r="BA754" s="60"/>
      <c r="BB754" s="60"/>
      <c r="BC754" s="60"/>
      <c r="BD754" s="60"/>
      <c r="BE754" s="60"/>
      <c r="BF754" s="60"/>
      <c r="BG754" s="60"/>
      <c r="BH754" s="60"/>
      <c r="BI754" s="60"/>
      <c r="BJ754" s="60"/>
      <c r="BK754" s="60"/>
      <c r="BL754" s="60"/>
      <c r="BM754" s="60"/>
      <c r="BN754" s="60"/>
      <c r="BO754" s="60"/>
      <c r="BP754" s="60"/>
      <c r="BQ754" s="60"/>
      <c r="BR754" s="60"/>
      <c r="BS754" s="60"/>
      <c r="BT754" s="60"/>
      <c r="BU754" s="60"/>
      <c r="BV754" s="60"/>
      <c r="BW754" s="60"/>
      <c r="BX754" s="60"/>
      <c r="BY754" s="60"/>
      <c r="BZ754" s="60"/>
      <c r="CA754" s="60"/>
      <c r="CB754" s="60"/>
      <c r="CC754" s="60"/>
      <c r="CD754" s="60"/>
      <c r="CE754" s="60"/>
      <c r="CF754" s="60"/>
      <c r="CG754" s="60"/>
      <c r="CH754" s="60"/>
      <c r="CI754" s="60"/>
      <c r="CJ754" s="60"/>
      <c r="CK754" s="60"/>
      <c r="CL754" s="60"/>
      <c r="CM754" s="60"/>
      <c r="CN754" s="60"/>
      <c r="CO754" s="60"/>
      <c r="CP754" s="60"/>
      <c r="CQ754" s="60"/>
      <c r="CR754" s="60"/>
      <c r="CS754" s="60"/>
      <c r="CT754" s="60"/>
      <c r="CU754" s="60"/>
      <c r="CV754" s="60"/>
      <c r="CW754" s="60"/>
      <c r="CX754" s="60"/>
      <c r="CY754" s="60"/>
      <c r="CZ754" s="60"/>
      <c r="DA754" s="60"/>
      <c r="DB754" s="60"/>
      <c r="DC754" s="60"/>
      <c r="DD754" s="60"/>
      <c r="DE754" s="60"/>
      <c r="DF754" s="60"/>
      <c r="DG754" s="60"/>
      <c r="DH754" s="60"/>
      <c r="DI754" s="60"/>
      <c r="DJ754" s="60"/>
      <c r="DK754" s="60"/>
      <c r="DL754" s="60"/>
      <c r="DM754" s="60"/>
      <c r="DN754" s="60"/>
      <c r="DO754" s="60"/>
      <c r="DP754" s="60"/>
      <c r="DQ754" s="60"/>
      <c r="DR754" s="60"/>
      <c r="DS754" s="60"/>
      <c r="DT754" s="60"/>
      <c r="DU754" s="60"/>
      <c r="DV754" s="60"/>
      <c r="DW754" s="60"/>
      <c r="DX754" s="60"/>
      <c r="DY754" s="60"/>
      <c r="DZ754" s="60"/>
      <c r="EA754" s="60"/>
      <c r="EB754" s="60"/>
      <c r="EC754" s="60"/>
      <c r="ED754" s="60"/>
      <c r="EE754" s="60"/>
      <c r="EF754" s="60"/>
      <c r="EG754" s="60"/>
      <c r="EH754" s="60"/>
      <c r="EI754" s="60"/>
      <c r="EJ754" s="60"/>
      <c r="EK754" s="60"/>
      <c r="EL754" s="60"/>
      <c r="EM754" s="60"/>
      <c r="EN754" s="60"/>
      <c r="EO754" s="60"/>
      <c r="EP754" s="60"/>
      <c r="EQ754" s="60"/>
      <c r="ER754" s="60"/>
      <c r="ES754" s="60"/>
      <c r="ET754" s="60"/>
      <c r="EU754" s="60"/>
      <c r="EV754" s="60"/>
      <c r="EW754" s="60"/>
      <c r="EX754" s="60"/>
      <c r="EY754" s="60"/>
      <c r="EZ754" s="60"/>
      <c r="FA754" s="60"/>
      <c r="FB754" s="60"/>
      <c r="FC754" s="60"/>
      <c r="FD754" s="60"/>
      <c r="FE754" s="60"/>
      <c r="FF754" s="60"/>
      <c r="FG754" s="60"/>
      <c r="FH754" s="60"/>
      <c r="FI754" s="60"/>
      <c r="FJ754" s="60"/>
      <c r="FK754" s="60"/>
      <c r="FL754" s="60"/>
      <c r="FM754" s="60"/>
      <c r="FN754" s="60"/>
      <c r="FO754" s="60"/>
      <c r="FP754" s="60"/>
      <c r="FQ754" s="60"/>
      <c r="FR754" s="60"/>
      <c r="FS754" s="60"/>
      <c r="FT754" s="60"/>
      <c r="FU754" s="60"/>
      <c r="FV754" s="60"/>
      <c r="FW754" s="60"/>
      <c r="FX754" s="60"/>
      <c r="FY754" s="60"/>
      <c r="FZ754" s="60"/>
    </row>
    <row r="755" spans="1:182" ht="29.25" x14ac:dyDescent="0.25">
      <c r="A755" s="19">
        <v>1</v>
      </c>
      <c r="B755" s="19">
        <v>1</v>
      </c>
      <c r="C755" s="178" t="s">
        <v>258</v>
      </c>
      <c r="D755" s="28">
        <f>'1 уровень'!E3294</f>
        <v>1500</v>
      </c>
      <c r="E755" s="28">
        <f>'1 уровень'!F3294</f>
        <v>375</v>
      </c>
      <c r="F755" s="28">
        <f>'1 уровень'!G3294</f>
        <v>131</v>
      </c>
      <c r="G755" s="65">
        <f>'1 уровень'!H3294</f>
        <v>34.93333333333333</v>
      </c>
      <c r="H755" s="79">
        <f>'1 уровень'!I3294</f>
        <v>0</v>
      </c>
      <c r="I755" s="79">
        <f>'1 уровень'!J3294</f>
        <v>0</v>
      </c>
      <c r="J755" s="74">
        <f>'1 уровень'!K3294</f>
        <v>0</v>
      </c>
      <c r="K755" s="74">
        <f>'1 уровень'!L3294</f>
        <v>0</v>
      </c>
      <c r="L755" s="74">
        <f>'1 уровень'!M3294</f>
        <v>0</v>
      </c>
      <c r="M755" s="74">
        <f>'1 уровень'!N3294</f>
        <v>0</v>
      </c>
      <c r="N755" s="74">
        <f>'1 уровень'!O3294</f>
        <v>0</v>
      </c>
      <c r="O755" s="74">
        <f>'1 уровень'!P3294</f>
        <v>0</v>
      </c>
      <c r="P755" s="73">
        <f>'1 уровень'!Q3294</f>
        <v>0</v>
      </c>
      <c r="Q755" s="73">
        <f>'1 уровень'!R3294</f>
        <v>0</v>
      </c>
      <c r="R755" s="73">
        <f>'1 уровень'!S3294</f>
        <v>0</v>
      </c>
      <c r="S755" s="73">
        <f>'1 уровень'!T3294</f>
        <v>0</v>
      </c>
      <c r="T755" s="73">
        <f>'1 уровень'!U3294</f>
        <v>0</v>
      </c>
      <c r="U755" s="790">
        <f>'1 уровень'!V3294</f>
        <v>0</v>
      </c>
      <c r="V755" s="73">
        <f>'1 уровень'!W3294</f>
        <v>0</v>
      </c>
      <c r="W755" s="73">
        <f>'1 уровень'!X3294</f>
        <v>0</v>
      </c>
      <c r="X755" s="73">
        <f>'1 уровень'!Y3294</f>
        <v>0</v>
      </c>
      <c r="Y755" s="73">
        <f>'1 уровень'!Z3294</f>
        <v>0</v>
      </c>
      <c r="Z755" s="387">
        <f>'1 уровень'!AA3294</f>
        <v>0</v>
      </c>
      <c r="AA755" s="73">
        <f>'1 уровень'!AB3294</f>
        <v>0</v>
      </c>
      <c r="AB755" s="73">
        <f>'1 уровень'!AC3294</f>
        <v>0</v>
      </c>
      <c r="AC755" s="982"/>
      <c r="AD755" s="989"/>
      <c r="AE755" s="60"/>
      <c r="AF755" s="60"/>
      <c r="AG755" s="60"/>
      <c r="AH755" s="60"/>
      <c r="AI755" s="60"/>
      <c r="AJ755" s="60"/>
      <c r="AK755" s="60"/>
      <c r="AL755" s="60"/>
      <c r="AM755" s="60"/>
      <c r="AN755" s="60"/>
      <c r="AO755" s="60"/>
      <c r="AP755" s="60"/>
      <c r="AQ755" s="60"/>
      <c r="AR755" s="60"/>
      <c r="AS755" s="60"/>
      <c r="AT755" s="60"/>
      <c r="AU755" s="60"/>
      <c r="AV755" s="60"/>
      <c r="AW755" s="60"/>
      <c r="AX755" s="60"/>
      <c r="AY755" s="60"/>
      <c r="AZ755" s="60"/>
      <c r="BA755" s="60"/>
      <c r="BB755" s="60"/>
      <c r="BC755" s="60"/>
      <c r="BD755" s="60"/>
      <c r="BE755" s="60"/>
      <c r="BF755" s="60"/>
      <c r="BG755" s="60"/>
      <c r="BH755" s="60"/>
      <c r="BI755" s="60"/>
      <c r="BJ755" s="60"/>
      <c r="BK755" s="60"/>
      <c r="BL755" s="60"/>
      <c r="BM755" s="60"/>
      <c r="BN755" s="60"/>
      <c r="BO755" s="60"/>
      <c r="BP755" s="60"/>
      <c r="BQ755" s="60"/>
      <c r="BR755" s="60"/>
      <c r="BS755" s="60"/>
      <c r="BT755" s="60"/>
      <c r="BU755" s="60"/>
      <c r="BV755" s="60"/>
      <c r="BW755" s="60"/>
      <c r="BX755" s="60"/>
      <c r="BY755" s="60"/>
      <c r="BZ755" s="60"/>
      <c r="CA755" s="60"/>
      <c r="CB755" s="60"/>
      <c r="CC755" s="60"/>
      <c r="CD755" s="60"/>
      <c r="CE755" s="60"/>
      <c r="CF755" s="60"/>
      <c r="CG755" s="60"/>
      <c r="CH755" s="60"/>
      <c r="CI755" s="60"/>
      <c r="CJ755" s="60"/>
      <c r="CK755" s="60"/>
      <c r="CL755" s="60"/>
      <c r="CM755" s="60"/>
      <c r="CN755" s="60"/>
      <c r="CO755" s="60"/>
      <c r="CP755" s="60"/>
      <c r="CQ755" s="60"/>
      <c r="CR755" s="60"/>
      <c r="CS755" s="60"/>
      <c r="CT755" s="60"/>
      <c r="CU755" s="60"/>
      <c r="CV755" s="60"/>
      <c r="CW755" s="60"/>
      <c r="CX755" s="60"/>
      <c r="CY755" s="60"/>
      <c r="CZ755" s="60"/>
      <c r="DA755" s="60"/>
      <c r="DB755" s="60"/>
      <c r="DC755" s="60"/>
      <c r="DD755" s="60"/>
      <c r="DE755" s="60"/>
      <c r="DF755" s="60"/>
      <c r="DG755" s="60"/>
      <c r="DH755" s="60"/>
      <c r="DI755" s="60"/>
      <c r="DJ755" s="60"/>
      <c r="DK755" s="60"/>
      <c r="DL755" s="60"/>
      <c r="DM755" s="60"/>
      <c r="DN755" s="60"/>
      <c r="DO755" s="60"/>
      <c r="DP755" s="60"/>
      <c r="DQ755" s="60"/>
      <c r="DR755" s="60"/>
      <c r="DS755" s="60"/>
      <c r="DT755" s="60"/>
      <c r="DU755" s="60"/>
      <c r="DV755" s="60"/>
      <c r="DW755" s="60"/>
      <c r="DX755" s="60"/>
      <c r="DY755" s="60"/>
      <c r="DZ755" s="60"/>
      <c r="EA755" s="60"/>
      <c r="EB755" s="60"/>
      <c r="EC755" s="60"/>
      <c r="ED755" s="60"/>
      <c r="EE755" s="60"/>
      <c r="EF755" s="60"/>
      <c r="EG755" s="60"/>
      <c r="EH755" s="60"/>
      <c r="EI755" s="60"/>
      <c r="EJ755" s="60"/>
      <c r="EK755" s="60"/>
      <c r="EL755" s="60"/>
      <c r="EM755" s="60"/>
      <c r="EN755" s="60"/>
      <c r="EO755" s="60"/>
      <c r="EP755" s="60"/>
      <c r="EQ755" s="60"/>
      <c r="ER755" s="60"/>
      <c r="ES755" s="60"/>
      <c r="ET755" s="60"/>
      <c r="EU755" s="60"/>
      <c r="EV755" s="60"/>
      <c r="EW755" s="60"/>
      <c r="EX755" s="60"/>
      <c r="EY755" s="60"/>
      <c r="EZ755" s="60"/>
      <c r="FA755" s="60"/>
      <c r="FB755" s="60"/>
      <c r="FC755" s="60"/>
      <c r="FD755" s="60"/>
      <c r="FE755" s="60"/>
      <c r="FF755" s="60"/>
      <c r="FG755" s="60"/>
      <c r="FH755" s="60"/>
      <c r="FI755" s="60"/>
      <c r="FJ755" s="60"/>
      <c r="FK755" s="60"/>
      <c r="FL755" s="60"/>
      <c r="FM755" s="60"/>
      <c r="FN755" s="60"/>
      <c r="FO755" s="60"/>
      <c r="FP755" s="60"/>
      <c r="FQ755" s="60"/>
      <c r="FR755" s="60"/>
      <c r="FS755" s="60"/>
      <c r="FT755" s="60"/>
      <c r="FU755" s="60"/>
      <c r="FV755" s="60"/>
      <c r="FW755" s="60"/>
      <c r="FX755" s="60"/>
      <c r="FY755" s="60"/>
      <c r="FZ755" s="60"/>
    </row>
    <row r="756" spans="1:182" x14ac:dyDescent="0.25">
      <c r="A756" s="19">
        <v>1</v>
      </c>
      <c r="B756" s="19">
        <v>1</v>
      </c>
      <c r="C756" s="560" t="s">
        <v>133</v>
      </c>
      <c r="D756" s="28">
        <f>'1 уровень'!E3295</f>
        <v>81525.8</v>
      </c>
      <c r="E756" s="28">
        <f>'1 уровень'!F3295</f>
        <v>20384.650000000001</v>
      </c>
      <c r="F756" s="28">
        <f>'1 уровень'!G3295</f>
        <v>12034.581904761906</v>
      </c>
      <c r="G756" s="65">
        <f>'1 уровень'!H3295</f>
        <v>59.037471355956107</v>
      </c>
      <c r="H756" s="79">
        <f>'1 уровень'!I3295</f>
        <v>0</v>
      </c>
      <c r="I756" s="79">
        <f>'1 уровень'!J3295</f>
        <v>0</v>
      </c>
      <c r="J756" s="74">
        <f>'1 уровень'!K3295</f>
        <v>0</v>
      </c>
      <c r="K756" s="74">
        <f>'1 уровень'!L3295</f>
        <v>0</v>
      </c>
      <c r="L756" s="74">
        <f>'1 уровень'!M3295</f>
        <v>0</v>
      </c>
      <c r="M756" s="74">
        <f>'1 уровень'!N3295</f>
        <v>0</v>
      </c>
      <c r="N756" s="74">
        <f>'1 уровень'!O3295</f>
        <v>0</v>
      </c>
      <c r="O756" s="74">
        <f>'1 уровень'!P3295</f>
        <v>0</v>
      </c>
      <c r="P756" s="73">
        <f>'1 уровень'!Q3295</f>
        <v>169113.83817999999</v>
      </c>
      <c r="Q756" s="73">
        <f>'1 уровень'!R3295</f>
        <v>170359.23058</v>
      </c>
      <c r="R756" s="73">
        <f>'1 уровень'!S3295</f>
        <v>170359.23058</v>
      </c>
      <c r="S756" s="73">
        <f>'1 уровень'!T3295</f>
        <v>42504.894526818185</v>
      </c>
      <c r="T756" s="73">
        <f>'1 уровень'!U3295</f>
        <v>35968.655630000001</v>
      </c>
      <c r="U756" s="790">
        <f>'1 уровень'!V3295</f>
        <v>0</v>
      </c>
      <c r="V756" s="73">
        <f>'1 уровень'!W3295</f>
        <v>-250.85941999999997</v>
      </c>
      <c r="W756" s="73">
        <f>'1 уровень'!X3295</f>
        <v>-6536.2388968181785</v>
      </c>
      <c r="X756" s="73">
        <f>'1 уровень'!Y3295</f>
        <v>-63.775170000000003</v>
      </c>
      <c r="Y756" s="73">
        <f>'1 уровень'!Z3295</f>
        <v>-30.162970000000001</v>
      </c>
      <c r="Z756" s="387">
        <f>'1 уровень'!AA3295</f>
        <v>35687.633240000003</v>
      </c>
      <c r="AA756" s="73">
        <f>'1 уровень'!AB3295</f>
        <v>0</v>
      </c>
      <c r="AB756" s="73">
        <f>'1 уровень'!AC3295</f>
        <v>0</v>
      </c>
      <c r="AC756" s="982"/>
      <c r="AD756" s="989"/>
      <c r="AE756" s="60"/>
      <c r="AF756" s="60"/>
      <c r="AG756" s="60"/>
      <c r="AH756" s="60"/>
      <c r="AI756" s="60"/>
      <c r="AJ756" s="60"/>
      <c r="AK756" s="60"/>
      <c r="AL756" s="60"/>
      <c r="AM756" s="60"/>
      <c r="AN756" s="60"/>
      <c r="AO756" s="60"/>
      <c r="AP756" s="60"/>
      <c r="AQ756" s="60"/>
      <c r="AR756" s="60"/>
      <c r="AS756" s="60"/>
      <c r="AT756" s="60"/>
      <c r="AU756" s="60"/>
      <c r="AV756" s="60"/>
      <c r="AW756" s="60"/>
      <c r="AX756" s="60"/>
      <c r="AY756" s="60"/>
      <c r="AZ756" s="60"/>
      <c r="BA756" s="60"/>
      <c r="BB756" s="60"/>
      <c r="BC756" s="60"/>
      <c r="BD756" s="60"/>
      <c r="BE756" s="60"/>
      <c r="BF756" s="60"/>
      <c r="BG756" s="60"/>
      <c r="BH756" s="60"/>
      <c r="BI756" s="60"/>
      <c r="BJ756" s="60"/>
      <c r="BK756" s="60"/>
      <c r="BL756" s="60"/>
      <c r="BM756" s="60"/>
      <c r="BN756" s="60"/>
      <c r="BO756" s="60"/>
      <c r="BP756" s="60"/>
      <c r="BQ756" s="60"/>
      <c r="BR756" s="60"/>
      <c r="BS756" s="60"/>
      <c r="BT756" s="60"/>
      <c r="BU756" s="60"/>
      <c r="BV756" s="60"/>
      <c r="BW756" s="60"/>
      <c r="BX756" s="60"/>
      <c r="BY756" s="60"/>
      <c r="BZ756" s="60"/>
      <c r="CA756" s="60"/>
      <c r="CB756" s="60"/>
      <c r="CC756" s="60"/>
      <c r="CD756" s="60"/>
      <c r="CE756" s="60"/>
      <c r="CF756" s="60"/>
      <c r="CG756" s="60"/>
      <c r="CH756" s="60"/>
      <c r="CI756" s="60"/>
      <c r="CJ756" s="60"/>
      <c r="CK756" s="60"/>
      <c r="CL756" s="60"/>
      <c r="CM756" s="60"/>
      <c r="CN756" s="60"/>
      <c r="CO756" s="60"/>
      <c r="CP756" s="60"/>
      <c r="CQ756" s="60"/>
      <c r="CR756" s="60"/>
      <c r="CS756" s="60"/>
      <c r="CT756" s="60"/>
      <c r="CU756" s="60"/>
      <c r="CV756" s="60"/>
      <c r="CW756" s="60"/>
      <c r="CX756" s="60"/>
      <c r="CY756" s="60"/>
      <c r="CZ756" s="60"/>
      <c r="DA756" s="60"/>
      <c r="DB756" s="60"/>
      <c r="DC756" s="60"/>
      <c r="DD756" s="60"/>
      <c r="DE756" s="60"/>
      <c r="DF756" s="60"/>
      <c r="DG756" s="60"/>
      <c r="DH756" s="60"/>
      <c r="DI756" s="60"/>
      <c r="DJ756" s="60"/>
      <c r="DK756" s="60"/>
      <c r="DL756" s="60"/>
      <c r="DM756" s="60"/>
      <c r="DN756" s="60"/>
      <c r="DO756" s="60"/>
      <c r="DP756" s="60"/>
      <c r="DQ756" s="60"/>
      <c r="DR756" s="60"/>
      <c r="DS756" s="60"/>
      <c r="DT756" s="60"/>
      <c r="DU756" s="60"/>
      <c r="DV756" s="60"/>
      <c r="DW756" s="60"/>
      <c r="DX756" s="60"/>
      <c r="DY756" s="60"/>
      <c r="DZ756" s="60"/>
      <c r="EA756" s="60"/>
      <c r="EB756" s="60"/>
      <c r="EC756" s="60"/>
      <c r="ED756" s="60"/>
      <c r="EE756" s="60"/>
      <c r="EF756" s="60"/>
      <c r="EG756" s="60"/>
      <c r="EH756" s="60"/>
      <c r="EI756" s="60"/>
      <c r="EJ756" s="60"/>
      <c r="EK756" s="60"/>
      <c r="EL756" s="60"/>
      <c r="EM756" s="60"/>
      <c r="EN756" s="60"/>
      <c r="EO756" s="60"/>
      <c r="EP756" s="60"/>
      <c r="EQ756" s="60"/>
      <c r="ER756" s="60"/>
      <c r="ES756" s="60"/>
      <c r="ET756" s="60"/>
      <c r="EU756" s="60"/>
      <c r="EV756" s="60"/>
      <c r="EW756" s="60"/>
      <c r="EX756" s="60"/>
      <c r="EY756" s="60"/>
      <c r="EZ756" s="60"/>
      <c r="FA756" s="60"/>
      <c r="FB756" s="60"/>
      <c r="FC756" s="60"/>
      <c r="FD756" s="60"/>
      <c r="FE756" s="60"/>
      <c r="FF756" s="60"/>
      <c r="FG756" s="60"/>
      <c r="FH756" s="60"/>
      <c r="FI756" s="60"/>
      <c r="FJ756" s="60"/>
      <c r="FK756" s="60"/>
      <c r="FL756" s="60"/>
      <c r="FM756" s="60"/>
      <c r="FN756" s="60"/>
      <c r="FO756" s="60"/>
      <c r="FP756" s="60"/>
      <c r="FQ756" s="60"/>
      <c r="FR756" s="60"/>
      <c r="FS756" s="60"/>
      <c r="FT756" s="60"/>
      <c r="FU756" s="60"/>
      <c r="FV756" s="60"/>
      <c r="FW756" s="60"/>
      <c r="FX756" s="60"/>
      <c r="FY756" s="60"/>
      <c r="FZ756" s="60"/>
    </row>
    <row r="757" spans="1:182" ht="29.25" x14ac:dyDescent="0.25">
      <c r="A757" s="19">
        <v>1</v>
      </c>
      <c r="B757" s="19">
        <v>1</v>
      </c>
      <c r="C757" s="2158" t="s">
        <v>16</v>
      </c>
      <c r="D757" s="28">
        <f>'1 уровень'!E3296</f>
        <v>1550</v>
      </c>
      <c r="E757" s="28">
        <f>'1 уровень'!F3296</f>
        <v>389</v>
      </c>
      <c r="F757" s="28">
        <f>'1 уровень'!G3296</f>
        <v>142</v>
      </c>
      <c r="G757" s="65">
        <f>'1 уровень'!H3296</f>
        <v>36.503856041131108</v>
      </c>
      <c r="H757" s="79">
        <f>'1 уровень'!I3296</f>
        <v>7.9516129032258061</v>
      </c>
      <c r="I757" s="79">
        <f>'1 уровень'!J3296</f>
        <v>7.3380281690140849</v>
      </c>
      <c r="J757" s="74">
        <f>'1 уровень'!K3296</f>
        <v>12325</v>
      </c>
      <c r="K757" s="74">
        <f>'1 уровень'!L3296</f>
        <v>3081</v>
      </c>
      <c r="L757" s="74">
        <f>'1 уровень'!M3296</f>
        <v>1042</v>
      </c>
      <c r="M757" s="74">
        <f>'1 уровень'!N3296</f>
        <v>33.820188250567995</v>
      </c>
      <c r="N757" s="74">
        <f>'1 уровень'!O3296</f>
        <v>51</v>
      </c>
      <c r="O757" s="74">
        <f>'1 уровень'!P3296</f>
        <v>81.725490196078425</v>
      </c>
      <c r="P757" s="73">
        <f>'1 уровень'!Q3296</f>
        <v>1.0004441719502211E-11</v>
      </c>
      <c r="Q757" s="73">
        <f>'1 уровень'!R3296</f>
        <v>1367.7758000000131</v>
      </c>
      <c r="R757" s="73">
        <f>'1 уровень'!S3296</f>
        <v>1367.7758000000131</v>
      </c>
      <c r="S757" s="73">
        <f>'1 уровень'!T3296</f>
        <v>248.6865090909148</v>
      </c>
      <c r="T757" s="73">
        <f>'1 уровень'!U3296</f>
        <v>-1.5916157281026244E-12</v>
      </c>
      <c r="U757" s="790">
        <f>'1 уровень'!V3296</f>
        <v>0</v>
      </c>
      <c r="V757" s="73">
        <f>'1 уровень'!W3296</f>
        <v>0</v>
      </c>
      <c r="W757" s="73">
        <f>'1 уровень'!X3296</f>
        <v>-248.6865090909082</v>
      </c>
      <c r="X757" s="73">
        <f>'1 уровень'!Y3296</f>
        <v>0</v>
      </c>
      <c r="Y757" s="73">
        <f>'1 уровень'!Z3296</f>
        <v>0</v>
      </c>
      <c r="Z757" s="387">
        <f>'1 уровень'!AA3296</f>
        <v>1.4779288903810084E-12</v>
      </c>
      <c r="AA757" s="73">
        <f>'1 уровень'!AB3296</f>
        <v>0</v>
      </c>
      <c r="AB757" s="73">
        <f>'1 уровень'!AC3296</f>
        <v>0</v>
      </c>
      <c r="AC757" s="982">
        <f>'1 уровень'!AB3289</f>
        <v>0</v>
      </c>
      <c r="AD757" s="989">
        <f>'1 уровень'!AC3289</f>
        <v>0</v>
      </c>
      <c r="AE757" s="60"/>
      <c r="AF757" s="60"/>
      <c r="AG757" s="60"/>
      <c r="AH757" s="60"/>
      <c r="AI757" s="60"/>
      <c r="AJ757" s="60"/>
      <c r="AK757" s="60"/>
      <c r="AL757" s="60"/>
      <c r="AM757" s="60"/>
      <c r="AN757" s="60"/>
      <c r="AO757" s="60"/>
      <c r="AP757" s="60"/>
      <c r="AQ757" s="60"/>
      <c r="AR757" s="60"/>
      <c r="AS757" s="60"/>
      <c r="AT757" s="60"/>
      <c r="AU757" s="60"/>
      <c r="AV757" s="60"/>
      <c r="AW757" s="60"/>
      <c r="AX757" s="60"/>
      <c r="AY757" s="60"/>
      <c r="AZ757" s="60"/>
      <c r="BA757" s="60"/>
      <c r="BB757" s="60"/>
      <c r="BC757" s="60"/>
      <c r="BD757" s="60"/>
      <c r="BE757" s="60"/>
      <c r="BF757" s="60"/>
      <c r="BG757" s="60"/>
      <c r="BH757" s="60"/>
      <c r="BI757" s="60"/>
      <c r="BJ757" s="60"/>
      <c r="BK757" s="60"/>
      <c r="BL757" s="60"/>
      <c r="BM757" s="60"/>
      <c r="BN757" s="60"/>
      <c r="BO757" s="60"/>
      <c r="BP757" s="60"/>
      <c r="BQ757" s="60"/>
      <c r="BR757" s="60"/>
      <c r="BS757" s="60"/>
      <c r="BT757" s="60"/>
      <c r="BU757" s="60"/>
      <c r="BV757" s="60"/>
      <c r="BW757" s="60"/>
      <c r="BX757" s="60"/>
      <c r="BY757" s="60"/>
      <c r="BZ757" s="60"/>
      <c r="CA757" s="60"/>
      <c r="CB757" s="60"/>
      <c r="CC757" s="60"/>
      <c r="CD757" s="60"/>
      <c r="CE757" s="60"/>
      <c r="CF757" s="60"/>
      <c r="CG757" s="60"/>
      <c r="CH757" s="60"/>
      <c r="CI757" s="60"/>
      <c r="CJ757" s="60"/>
      <c r="CK757" s="60"/>
      <c r="CL757" s="60"/>
      <c r="CM757" s="60"/>
      <c r="CN757" s="60"/>
      <c r="CO757" s="60"/>
      <c r="CP757" s="60"/>
      <c r="CQ757" s="60"/>
      <c r="CR757" s="60"/>
      <c r="CS757" s="60"/>
      <c r="CT757" s="60"/>
      <c r="CU757" s="60"/>
      <c r="CV757" s="60"/>
      <c r="CW757" s="60"/>
      <c r="CX757" s="60"/>
      <c r="CY757" s="60"/>
      <c r="CZ757" s="60"/>
      <c r="DA757" s="60"/>
      <c r="DB757" s="60"/>
      <c r="DC757" s="60"/>
      <c r="DD757" s="60"/>
      <c r="DE757" s="60"/>
      <c r="DF757" s="60"/>
      <c r="DG757" s="60"/>
      <c r="DH757" s="60"/>
      <c r="DI757" s="60"/>
      <c r="DJ757" s="60"/>
      <c r="DK757" s="60"/>
      <c r="DL757" s="60"/>
      <c r="DM757" s="60"/>
      <c r="DN757" s="60"/>
      <c r="DO757" s="60"/>
      <c r="DP757" s="60"/>
      <c r="DQ757" s="60"/>
      <c r="DR757" s="60"/>
      <c r="DS757" s="60"/>
      <c r="DT757" s="60"/>
      <c r="DU757" s="60"/>
      <c r="DV757" s="60"/>
      <c r="DW757" s="60"/>
      <c r="DX757" s="60"/>
      <c r="DY757" s="60"/>
      <c r="DZ757" s="60"/>
      <c r="EA757" s="60"/>
      <c r="EB757" s="60"/>
      <c r="EC757" s="60"/>
      <c r="ED757" s="60"/>
      <c r="EE757" s="60"/>
      <c r="EF757" s="60"/>
      <c r="EG757" s="60"/>
      <c r="EH757" s="60"/>
      <c r="EI757" s="60"/>
      <c r="EJ757" s="60"/>
      <c r="EK757" s="60"/>
      <c r="EL757" s="60"/>
      <c r="EM757" s="60"/>
      <c r="EN757" s="60"/>
      <c r="EO757" s="60"/>
      <c r="EP757" s="60"/>
      <c r="EQ757" s="60"/>
      <c r="ER757" s="60"/>
      <c r="ES757" s="60"/>
      <c r="ET757" s="60"/>
      <c r="EU757" s="60"/>
      <c r="EV757" s="60"/>
      <c r="EW757" s="60"/>
      <c r="EX757" s="60"/>
      <c r="EY757" s="60"/>
      <c r="EZ757" s="60"/>
      <c r="FA757" s="60"/>
      <c r="FB757" s="60"/>
      <c r="FC757" s="60"/>
      <c r="FD757" s="60"/>
      <c r="FE757" s="60"/>
      <c r="FF757" s="60"/>
      <c r="FG757" s="60"/>
      <c r="FH757" s="60"/>
      <c r="FI757" s="60"/>
      <c r="FJ757" s="60"/>
      <c r="FK757" s="60"/>
      <c r="FL757" s="60"/>
      <c r="FM757" s="60"/>
      <c r="FN757" s="60"/>
      <c r="FO757" s="60"/>
      <c r="FP757" s="60"/>
      <c r="FQ757" s="60"/>
      <c r="FR757" s="60"/>
      <c r="FS757" s="60"/>
      <c r="FT757" s="60"/>
      <c r="FU757" s="60"/>
      <c r="FV757" s="60"/>
      <c r="FW757" s="60"/>
      <c r="FX757" s="60"/>
      <c r="FY757" s="60"/>
      <c r="FZ757" s="60"/>
    </row>
    <row r="758" spans="1:182" ht="29.25" x14ac:dyDescent="0.25">
      <c r="A758" s="19">
        <v>1</v>
      </c>
      <c r="B758" s="19">
        <v>1</v>
      </c>
      <c r="C758" s="3541" t="s">
        <v>198</v>
      </c>
      <c r="D758" s="28">
        <f>'1 уровень'!E3297</f>
        <v>1550</v>
      </c>
      <c r="E758" s="28">
        <f>'1 уровень'!F3297</f>
        <v>389</v>
      </c>
      <c r="F758" s="28">
        <f>'1 уровень'!G3297</f>
        <v>142</v>
      </c>
      <c r="G758" s="65">
        <f>'1 уровень'!H3297</f>
        <v>36.503856041131108</v>
      </c>
      <c r="H758" s="79">
        <f>'1 уровень'!I3297</f>
        <v>7.9516129032258061</v>
      </c>
      <c r="I758" s="79">
        <f>'1 уровень'!J3297</f>
        <v>7.3380281690140849</v>
      </c>
      <c r="J758" s="74">
        <f>'1 уровень'!K3297</f>
        <v>12325</v>
      </c>
      <c r="K758" s="74">
        <f>'1 уровень'!L3297</f>
        <v>3081</v>
      </c>
      <c r="L758" s="74">
        <f>'1 уровень'!M3297</f>
        <v>1042</v>
      </c>
      <c r="M758" s="74">
        <f>'1 уровень'!N3297</f>
        <v>33.820188250567995</v>
      </c>
      <c r="N758" s="74">
        <f>'1 уровень'!O3297</f>
        <v>51</v>
      </c>
      <c r="O758" s="74">
        <f>'1 уровень'!P3297</f>
        <v>81.725490196078425</v>
      </c>
      <c r="P758" s="73">
        <f>'1 уровень'!Q3297</f>
        <v>45713.632294800009</v>
      </c>
      <c r="Q758" s="73">
        <f>'1 уровень'!R3297</f>
        <v>45713.632294800009</v>
      </c>
      <c r="R758" s="73">
        <f>'1 уровень'!S3297</f>
        <v>45713.632294800009</v>
      </c>
      <c r="S758" s="73">
        <f>'1 уровень'!T3297</f>
        <v>11428.408073700002</v>
      </c>
      <c r="T758" s="73">
        <f>'1 уровень'!U3297</f>
        <v>11379.0236</v>
      </c>
      <c r="U758" s="790">
        <f>'1 уровень'!V3297</f>
        <v>0</v>
      </c>
      <c r="V758" s="73">
        <f>'1 уровень'!W3297</f>
        <v>0</v>
      </c>
      <c r="W758" s="73">
        <f>'1 уровень'!X3297</f>
        <v>-49.384473700001763</v>
      </c>
      <c r="X758" s="73">
        <f>'1 уровень'!Y3297</f>
        <v>0</v>
      </c>
      <c r="Y758" s="73">
        <f>'1 уровень'!Z3297</f>
        <v>-52.037559999999999</v>
      </c>
      <c r="Z758" s="387">
        <f>'1 уровень'!AA3297</f>
        <v>11326.98604</v>
      </c>
      <c r="AA758" s="73">
        <f>'1 уровень'!AB3297</f>
        <v>0</v>
      </c>
      <c r="AB758" s="73">
        <f>'1 уровень'!AC3297</f>
        <v>0</v>
      </c>
      <c r="AC758" s="982">
        <f>'1 уровень'!AB3290</f>
        <v>0</v>
      </c>
      <c r="AD758" s="989">
        <f>'1 уровень'!AC3290</f>
        <v>0</v>
      </c>
      <c r="AE758" s="60"/>
      <c r="AF758" s="60"/>
      <c r="AG758" s="60"/>
      <c r="AH758" s="60"/>
      <c r="AI758" s="60"/>
      <c r="AJ758" s="60"/>
      <c r="AK758" s="60"/>
      <c r="AL758" s="60"/>
      <c r="AM758" s="60"/>
      <c r="AN758" s="60"/>
      <c r="AO758" s="60"/>
      <c r="AP758" s="60"/>
      <c r="AQ758" s="60"/>
      <c r="AR758" s="60"/>
      <c r="AS758" s="60"/>
      <c r="AT758" s="60"/>
      <c r="AU758" s="60"/>
      <c r="AV758" s="60"/>
      <c r="AW758" s="60"/>
      <c r="AX758" s="60"/>
      <c r="AY758" s="60"/>
      <c r="AZ758" s="60"/>
      <c r="BA758" s="60"/>
      <c r="BB758" s="60"/>
      <c r="BC758" s="60"/>
      <c r="BD758" s="60"/>
      <c r="BE758" s="60"/>
      <c r="BF758" s="60"/>
      <c r="BG758" s="60"/>
      <c r="BH758" s="60"/>
      <c r="BI758" s="60"/>
      <c r="BJ758" s="60"/>
      <c r="BK758" s="60"/>
      <c r="BL758" s="60"/>
      <c r="BM758" s="60"/>
      <c r="BN758" s="60"/>
      <c r="BO758" s="60"/>
      <c r="BP758" s="60"/>
      <c r="BQ758" s="60"/>
      <c r="BR758" s="60"/>
      <c r="BS758" s="60"/>
      <c r="BT758" s="60"/>
      <c r="BU758" s="60"/>
      <c r="BV758" s="60"/>
      <c r="BW758" s="60"/>
      <c r="BX758" s="60"/>
      <c r="BY758" s="60"/>
      <c r="BZ758" s="60"/>
      <c r="CA758" s="60"/>
      <c r="CB758" s="60"/>
      <c r="CC758" s="60"/>
      <c r="CD758" s="60"/>
      <c r="CE758" s="60"/>
      <c r="CF758" s="60"/>
      <c r="CG758" s="60"/>
      <c r="CH758" s="60"/>
      <c r="CI758" s="60"/>
      <c r="CJ758" s="60"/>
      <c r="CK758" s="60"/>
      <c r="CL758" s="60"/>
      <c r="CM758" s="60"/>
      <c r="CN758" s="60"/>
      <c r="CO758" s="60"/>
      <c r="CP758" s="60"/>
      <c r="CQ758" s="60"/>
      <c r="CR758" s="60"/>
      <c r="CS758" s="60"/>
      <c r="CT758" s="60"/>
      <c r="CU758" s="60"/>
      <c r="CV758" s="60"/>
      <c r="CW758" s="60"/>
      <c r="CX758" s="60"/>
      <c r="CY758" s="60"/>
      <c r="CZ758" s="60"/>
      <c r="DA758" s="60"/>
      <c r="DB758" s="60"/>
      <c r="DC758" s="60"/>
      <c r="DD758" s="60"/>
      <c r="DE758" s="60"/>
      <c r="DF758" s="60"/>
      <c r="DG758" s="60"/>
      <c r="DH758" s="60"/>
      <c r="DI758" s="60"/>
      <c r="DJ758" s="60"/>
      <c r="DK758" s="60"/>
      <c r="DL758" s="60"/>
      <c r="DM758" s="60"/>
      <c r="DN758" s="60"/>
      <c r="DO758" s="60"/>
      <c r="DP758" s="60"/>
      <c r="DQ758" s="60"/>
      <c r="DR758" s="60"/>
      <c r="DS758" s="60"/>
      <c r="DT758" s="60"/>
      <c r="DU758" s="60"/>
      <c r="DV758" s="60"/>
      <c r="DW758" s="60"/>
      <c r="DX758" s="60"/>
      <c r="DY758" s="60"/>
      <c r="DZ758" s="60"/>
      <c r="EA758" s="60"/>
      <c r="EB758" s="60"/>
      <c r="EC758" s="60"/>
      <c r="ED758" s="60"/>
      <c r="EE758" s="60"/>
      <c r="EF758" s="60"/>
      <c r="EG758" s="60"/>
      <c r="EH758" s="60"/>
      <c r="EI758" s="60"/>
      <c r="EJ758" s="60"/>
      <c r="EK758" s="60"/>
      <c r="EL758" s="60"/>
      <c r="EM758" s="60"/>
      <c r="EN758" s="60"/>
      <c r="EO758" s="60"/>
      <c r="EP758" s="60"/>
      <c r="EQ758" s="60"/>
      <c r="ER758" s="60"/>
      <c r="ES758" s="60"/>
      <c r="ET758" s="60"/>
      <c r="EU758" s="60"/>
      <c r="EV758" s="60"/>
      <c r="EW758" s="60"/>
      <c r="EX758" s="60"/>
      <c r="EY758" s="60"/>
      <c r="EZ758" s="60"/>
      <c r="FA758" s="60"/>
      <c r="FB758" s="60"/>
      <c r="FC758" s="60"/>
      <c r="FD758" s="60"/>
      <c r="FE758" s="60"/>
      <c r="FF758" s="60"/>
      <c r="FG758" s="60"/>
      <c r="FH758" s="60"/>
      <c r="FI758" s="60"/>
      <c r="FJ758" s="60"/>
      <c r="FK758" s="60"/>
      <c r="FL758" s="60"/>
      <c r="FM758" s="60"/>
      <c r="FN758" s="60"/>
      <c r="FO758" s="60"/>
      <c r="FP758" s="60"/>
      <c r="FQ758" s="60"/>
      <c r="FR758" s="60"/>
      <c r="FS758" s="60"/>
      <c r="FT758" s="60"/>
      <c r="FU758" s="60"/>
      <c r="FV758" s="60"/>
      <c r="FW758" s="60"/>
      <c r="FX758" s="60"/>
      <c r="FY758" s="60"/>
      <c r="FZ758" s="60"/>
    </row>
    <row r="759" spans="1:182" ht="15.75" x14ac:dyDescent="0.25">
      <c r="A759" s="19">
        <v>1</v>
      </c>
      <c r="B759" s="19">
        <v>1</v>
      </c>
      <c r="C759" s="2111" t="s">
        <v>194</v>
      </c>
      <c r="D759" s="28">
        <f>'1 уровень'!E3298</f>
        <v>3500</v>
      </c>
      <c r="E759" s="28">
        <f>'1 уровень'!F3298</f>
        <v>875</v>
      </c>
      <c r="F759" s="28">
        <f>'1 уровень'!G3298</f>
        <v>732</v>
      </c>
      <c r="G759" s="65">
        <f>'1 уровень'!H3298</f>
        <v>83.657142857142858</v>
      </c>
      <c r="H759" s="79">
        <f>'1 уровень'!I3298</f>
        <v>0</v>
      </c>
      <c r="I759" s="79">
        <f>'1 уровень'!J3298</f>
        <v>0</v>
      </c>
      <c r="J759" s="74">
        <f>'1 уровень'!K3298</f>
        <v>0</v>
      </c>
      <c r="K759" s="74">
        <f>'1 уровень'!L3298</f>
        <v>0</v>
      </c>
      <c r="L759" s="74">
        <f>'1 уровень'!M3298</f>
        <v>0</v>
      </c>
      <c r="M759" s="74">
        <f>'1 уровень'!N3298</f>
        <v>0</v>
      </c>
      <c r="N759" s="74">
        <f>'1 уровень'!O3298</f>
        <v>0</v>
      </c>
      <c r="O759" s="74">
        <f>'1 уровень'!P3298</f>
        <v>0</v>
      </c>
      <c r="P759" s="73">
        <f>'1 уровень'!Q3298</f>
        <v>0</v>
      </c>
      <c r="Q759" s="73">
        <f>'1 уровень'!R3298</f>
        <v>0</v>
      </c>
      <c r="R759" s="73">
        <f>'1 уровень'!S3298</f>
        <v>0</v>
      </c>
      <c r="S759" s="73">
        <f>'1 уровень'!T3298</f>
        <v>0</v>
      </c>
      <c r="T759" s="73">
        <f>'1 уровень'!U3298</f>
        <v>0</v>
      </c>
      <c r="U759" s="790">
        <f>'1 уровень'!V3298</f>
        <v>0</v>
      </c>
      <c r="V759" s="73">
        <f>'1 уровень'!W3298</f>
        <v>0</v>
      </c>
      <c r="W759" s="73">
        <f>'1 уровень'!X3298</f>
        <v>0</v>
      </c>
      <c r="X759" s="73">
        <f>'1 уровень'!Y3298</f>
        <v>0</v>
      </c>
      <c r="Y759" s="73">
        <f>'1 уровень'!Z3298</f>
        <v>0</v>
      </c>
      <c r="Z759" s="387">
        <f>'1 уровень'!AA3298</f>
        <v>0</v>
      </c>
      <c r="AA759" s="73">
        <f>'1 уровень'!AB3298</f>
        <v>0</v>
      </c>
      <c r="AB759" s="73">
        <f>'1 уровень'!AC3298</f>
        <v>0</v>
      </c>
      <c r="AC759" s="982">
        <f>'1 уровень'!AB3291</f>
        <v>0</v>
      </c>
      <c r="AD759" s="989">
        <f>'1 уровень'!AC3291</f>
        <v>0</v>
      </c>
      <c r="AE759" s="60"/>
      <c r="AF759" s="60"/>
      <c r="AG759" s="60"/>
      <c r="AH759" s="60"/>
      <c r="AI759" s="60"/>
      <c r="AJ759" s="60"/>
      <c r="AK759" s="60"/>
      <c r="AL759" s="60"/>
      <c r="AM759" s="60"/>
      <c r="AN759" s="60"/>
      <c r="AO759" s="60"/>
      <c r="AP759" s="60"/>
      <c r="AQ759" s="60"/>
      <c r="AR759" s="60"/>
      <c r="AS759" s="60"/>
      <c r="AT759" s="60"/>
      <c r="AU759" s="60"/>
      <c r="AV759" s="60"/>
      <c r="AW759" s="60"/>
      <c r="AX759" s="60"/>
      <c r="AY759" s="60"/>
      <c r="AZ759" s="60"/>
      <c r="BA759" s="60"/>
      <c r="BB759" s="60"/>
      <c r="BC759" s="60"/>
      <c r="BD759" s="60"/>
      <c r="BE759" s="60"/>
      <c r="BF759" s="60"/>
      <c r="BG759" s="60"/>
      <c r="BH759" s="60"/>
      <c r="BI759" s="60"/>
      <c r="BJ759" s="60"/>
      <c r="BK759" s="60"/>
      <c r="BL759" s="60"/>
      <c r="BM759" s="60"/>
      <c r="BN759" s="60"/>
      <c r="BO759" s="60"/>
      <c r="BP759" s="60"/>
      <c r="BQ759" s="60"/>
      <c r="BR759" s="60"/>
      <c r="BS759" s="60"/>
      <c r="BT759" s="60"/>
      <c r="BU759" s="60"/>
      <c r="BV759" s="60"/>
      <c r="BW759" s="60"/>
      <c r="BX759" s="60"/>
      <c r="BY759" s="60"/>
      <c r="BZ759" s="60"/>
      <c r="CA759" s="60"/>
      <c r="CB759" s="60"/>
      <c r="CC759" s="60"/>
      <c r="CD759" s="60"/>
      <c r="CE759" s="60"/>
      <c r="CF759" s="60"/>
      <c r="CG759" s="60"/>
      <c r="CH759" s="60"/>
      <c r="CI759" s="60"/>
      <c r="CJ759" s="60"/>
      <c r="CK759" s="60"/>
      <c r="CL759" s="60"/>
      <c r="CM759" s="60"/>
      <c r="CN759" s="60"/>
      <c r="CO759" s="60"/>
      <c r="CP759" s="60"/>
      <c r="CQ759" s="60"/>
      <c r="CR759" s="60"/>
      <c r="CS759" s="60"/>
      <c r="CT759" s="60"/>
      <c r="CU759" s="60"/>
      <c r="CV759" s="60"/>
      <c r="CW759" s="60"/>
      <c r="CX759" s="60"/>
      <c r="CY759" s="60"/>
      <c r="CZ759" s="60"/>
      <c r="DA759" s="60"/>
      <c r="DB759" s="60"/>
      <c r="DC759" s="60"/>
      <c r="DD759" s="60"/>
      <c r="DE759" s="60"/>
      <c r="DF759" s="60"/>
      <c r="DG759" s="60"/>
      <c r="DH759" s="60"/>
      <c r="DI759" s="60"/>
      <c r="DJ759" s="60"/>
      <c r="DK759" s="60"/>
      <c r="DL759" s="60"/>
      <c r="DM759" s="60"/>
      <c r="DN759" s="60"/>
      <c r="DO759" s="60"/>
      <c r="DP759" s="60"/>
      <c r="DQ759" s="60"/>
      <c r="DR759" s="60"/>
      <c r="DS759" s="60"/>
      <c r="DT759" s="60"/>
      <c r="DU759" s="60"/>
      <c r="DV759" s="60"/>
      <c r="DW759" s="60"/>
      <c r="DX759" s="60"/>
      <c r="DY759" s="60"/>
      <c r="DZ759" s="60"/>
      <c r="EA759" s="60"/>
      <c r="EB759" s="60"/>
      <c r="EC759" s="60"/>
      <c r="ED759" s="60"/>
      <c r="EE759" s="60"/>
      <c r="EF759" s="60"/>
      <c r="EG759" s="60"/>
      <c r="EH759" s="60"/>
      <c r="EI759" s="60"/>
      <c r="EJ759" s="60"/>
      <c r="EK759" s="60"/>
      <c r="EL759" s="60"/>
      <c r="EM759" s="60"/>
      <c r="EN759" s="60"/>
      <c r="EO759" s="60"/>
      <c r="EP759" s="60"/>
      <c r="EQ759" s="60"/>
      <c r="ER759" s="60"/>
      <c r="ES759" s="60"/>
      <c r="ET759" s="60"/>
      <c r="EU759" s="60"/>
      <c r="EV759" s="60"/>
      <c r="EW759" s="60"/>
      <c r="EX759" s="60"/>
      <c r="EY759" s="60"/>
      <c r="EZ759" s="60"/>
      <c r="FA759" s="60"/>
      <c r="FB759" s="60"/>
      <c r="FC759" s="60"/>
      <c r="FD759" s="60"/>
      <c r="FE759" s="60"/>
      <c r="FF759" s="60"/>
      <c r="FG759" s="60"/>
      <c r="FH759" s="60"/>
      <c r="FI759" s="60"/>
      <c r="FJ759" s="60"/>
      <c r="FK759" s="60"/>
      <c r="FL759" s="60"/>
      <c r="FM759" s="60"/>
      <c r="FN759" s="60"/>
      <c r="FO759" s="60"/>
      <c r="FP759" s="60"/>
      <c r="FQ759" s="60"/>
      <c r="FR759" s="60"/>
      <c r="FS759" s="60"/>
      <c r="FT759" s="60"/>
      <c r="FU759" s="60"/>
      <c r="FV759" s="60"/>
      <c r="FW759" s="60"/>
      <c r="FX759" s="60"/>
      <c r="FY759" s="60"/>
      <c r="FZ759" s="60"/>
    </row>
    <row r="760" spans="1:182" x14ac:dyDescent="0.25">
      <c r="A760" s="19">
        <v>1</v>
      </c>
      <c r="B760" s="19">
        <v>1</v>
      </c>
      <c r="C760" s="2116" t="s">
        <v>195</v>
      </c>
      <c r="D760" s="28">
        <f>'1 уровень'!E3299</f>
        <v>3495</v>
      </c>
      <c r="E760" s="28">
        <f>'1 уровень'!F3299</f>
        <v>874</v>
      </c>
      <c r="F760" s="28">
        <f>'1 уровень'!G3299</f>
        <v>731</v>
      </c>
      <c r="G760" s="65">
        <f>'1 уровень'!H3299</f>
        <v>83.638443935926773</v>
      </c>
      <c r="H760" s="79">
        <f>'1 уровень'!I3299</f>
        <v>0</v>
      </c>
      <c r="I760" s="79">
        <f>'1 уровень'!J3299</f>
        <v>0</v>
      </c>
      <c r="J760" s="74">
        <f>'1 уровень'!K3299</f>
        <v>0</v>
      </c>
      <c r="K760" s="74">
        <f>'1 уровень'!L3299</f>
        <v>0</v>
      </c>
      <c r="L760" s="74">
        <f>'1 уровень'!M3299</f>
        <v>0</v>
      </c>
      <c r="M760" s="74">
        <f>'1 уровень'!N3299</f>
        <v>0</v>
      </c>
      <c r="N760" s="74">
        <f>'1 уровень'!O3299</f>
        <v>0</v>
      </c>
      <c r="O760" s="74">
        <f>'1 уровень'!P3299</f>
        <v>0</v>
      </c>
      <c r="P760" s="73">
        <f>'1 уровень'!Q3299</f>
        <v>0</v>
      </c>
      <c r="Q760" s="73">
        <f>'1 уровень'!R3299</f>
        <v>0</v>
      </c>
      <c r="R760" s="73">
        <f>'1 уровень'!S3299</f>
        <v>0</v>
      </c>
      <c r="S760" s="73">
        <f>'1 уровень'!T3299</f>
        <v>0</v>
      </c>
      <c r="T760" s="73">
        <f>'1 уровень'!U3299</f>
        <v>0</v>
      </c>
      <c r="U760" s="790">
        <f>'1 уровень'!V3299</f>
        <v>0</v>
      </c>
      <c r="V760" s="73">
        <f>'1 уровень'!W3299</f>
        <v>0</v>
      </c>
      <c r="W760" s="73">
        <f>'1 уровень'!X3299</f>
        <v>0</v>
      </c>
      <c r="X760" s="73">
        <f>'1 уровень'!Y3299</f>
        <v>0</v>
      </c>
      <c r="Y760" s="73">
        <f>'1 уровень'!Z3299</f>
        <v>0</v>
      </c>
      <c r="Z760" s="387">
        <f>'1 уровень'!AA3299</f>
        <v>0</v>
      </c>
      <c r="AA760" s="73">
        <f>'1 уровень'!AB3299</f>
        <v>0</v>
      </c>
      <c r="AB760" s="73">
        <f>'1 уровень'!AC3299</f>
        <v>0</v>
      </c>
      <c r="AC760" s="982">
        <f>'1 уровень'!AB3292</f>
        <v>0</v>
      </c>
      <c r="AD760" s="989">
        <f>'1 уровень'!AC3292</f>
        <v>0</v>
      </c>
      <c r="AE760" s="60"/>
      <c r="AF760" s="60"/>
      <c r="AG760" s="60"/>
      <c r="AH760" s="60"/>
      <c r="AI760" s="60"/>
      <c r="AJ760" s="60"/>
      <c r="AK760" s="60"/>
      <c r="AL760" s="60"/>
      <c r="AM760" s="60"/>
      <c r="AN760" s="60"/>
      <c r="AO760" s="60"/>
      <c r="AP760" s="60"/>
      <c r="AQ760" s="60"/>
      <c r="AR760" s="60"/>
      <c r="AS760" s="60"/>
      <c r="AT760" s="60"/>
      <c r="AU760" s="60"/>
      <c r="AV760" s="60"/>
      <c r="AW760" s="60"/>
      <c r="AX760" s="60"/>
      <c r="AY760" s="60"/>
      <c r="AZ760" s="60"/>
      <c r="BA760" s="60"/>
      <c r="BB760" s="60"/>
      <c r="BC760" s="60"/>
      <c r="BD760" s="60"/>
      <c r="BE760" s="60"/>
      <c r="BF760" s="60"/>
      <c r="BG760" s="60"/>
      <c r="BH760" s="60"/>
      <c r="BI760" s="60"/>
      <c r="BJ760" s="60"/>
      <c r="BK760" s="60"/>
      <c r="BL760" s="60"/>
      <c r="BM760" s="60"/>
      <c r="BN760" s="60"/>
      <c r="BO760" s="60"/>
      <c r="BP760" s="60"/>
      <c r="BQ760" s="60"/>
      <c r="BR760" s="60"/>
      <c r="BS760" s="60"/>
      <c r="BT760" s="60"/>
      <c r="BU760" s="60"/>
      <c r="BV760" s="60"/>
      <c r="BW760" s="60"/>
      <c r="BX760" s="60"/>
      <c r="BY760" s="60"/>
      <c r="BZ760" s="60"/>
      <c r="CA760" s="60"/>
      <c r="CB760" s="60"/>
      <c r="CC760" s="60"/>
      <c r="CD760" s="60"/>
      <c r="CE760" s="60"/>
      <c r="CF760" s="60"/>
      <c r="CG760" s="60"/>
      <c r="CH760" s="60"/>
      <c r="CI760" s="60"/>
      <c r="CJ760" s="60"/>
      <c r="CK760" s="60"/>
      <c r="CL760" s="60"/>
      <c r="CM760" s="60"/>
      <c r="CN760" s="60"/>
      <c r="CO760" s="60"/>
      <c r="CP760" s="60"/>
      <c r="CQ760" s="60"/>
      <c r="CR760" s="60"/>
      <c r="CS760" s="60"/>
      <c r="CT760" s="60"/>
      <c r="CU760" s="60"/>
      <c r="CV760" s="60"/>
      <c r="CW760" s="60"/>
      <c r="CX760" s="60"/>
      <c r="CY760" s="60"/>
      <c r="CZ760" s="60"/>
      <c r="DA760" s="60"/>
      <c r="DB760" s="60"/>
      <c r="DC760" s="60"/>
      <c r="DD760" s="60"/>
      <c r="DE760" s="60"/>
      <c r="DF760" s="60"/>
      <c r="DG760" s="60"/>
      <c r="DH760" s="60"/>
      <c r="DI760" s="60"/>
      <c r="DJ760" s="60"/>
      <c r="DK760" s="60"/>
      <c r="DL760" s="60"/>
      <c r="DM760" s="60"/>
      <c r="DN760" s="60"/>
      <c r="DO760" s="60"/>
      <c r="DP760" s="60"/>
      <c r="DQ760" s="60"/>
      <c r="DR760" s="60"/>
      <c r="DS760" s="60"/>
      <c r="DT760" s="60"/>
      <c r="DU760" s="60"/>
      <c r="DV760" s="60"/>
      <c r="DW760" s="60"/>
      <c r="DX760" s="60"/>
      <c r="DY760" s="60"/>
      <c r="DZ760" s="60"/>
      <c r="EA760" s="60"/>
      <c r="EB760" s="60"/>
      <c r="EC760" s="60"/>
      <c r="ED760" s="60"/>
      <c r="EE760" s="60"/>
      <c r="EF760" s="60"/>
      <c r="EG760" s="60"/>
      <c r="EH760" s="60"/>
      <c r="EI760" s="60"/>
      <c r="EJ760" s="60"/>
      <c r="EK760" s="60"/>
      <c r="EL760" s="60"/>
      <c r="EM760" s="60"/>
      <c r="EN760" s="60"/>
      <c r="EO760" s="60"/>
      <c r="EP760" s="60"/>
      <c r="EQ760" s="60"/>
      <c r="ER760" s="60"/>
      <c r="ES760" s="60"/>
      <c r="ET760" s="60"/>
      <c r="EU760" s="60"/>
      <c r="EV760" s="60"/>
      <c r="EW760" s="60"/>
      <c r="EX760" s="60"/>
      <c r="EY760" s="60"/>
      <c r="EZ760" s="60"/>
      <c r="FA760" s="60"/>
      <c r="FB760" s="60"/>
      <c r="FC760" s="60"/>
      <c r="FD760" s="60"/>
      <c r="FE760" s="60"/>
      <c r="FF760" s="60"/>
      <c r="FG760" s="60"/>
      <c r="FH760" s="60"/>
      <c r="FI760" s="60"/>
      <c r="FJ760" s="60"/>
      <c r="FK760" s="60"/>
      <c r="FL760" s="60"/>
      <c r="FM760" s="60"/>
      <c r="FN760" s="60"/>
      <c r="FO760" s="60"/>
      <c r="FP760" s="60"/>
      <c r="FQ760" s="60"/>
      <c r="FR760" s="60"/>
      <c r="FS760" s="60"/>
      <c r="FT760" s="60"/>
      <c r="FU760" s="60"/>
      <c r="FV760" s="60"/>
      <c r="FW760" s="60"/>
      <c r="FX760" s="60"/>
      <c r="FY760" s="60"/>
      <c r="FZ760" s="60"/>
    </row>
    <row r="761" spans="1:182" ht="30" x14ac:dyDescent="0.25">
      <c r="A761" s="19">
        <v>1</v>
      </c>
      <c r="B761" s="19">
        <v>1</v>
      </c>
      <c r="C761" s="2126" t="s">
        <v>196</v>
      </c>
      <c r="D761" s="28">
        <f>'1 уровень'!E3300</f>
        <v>5</v>
      </c>
      <c r="E761" s="28">
        <f>'1 уровень'!F3300</f>
        <v>1</v>
      </c>
      <c r="F761" s="28">
        <f>'1 уровень'!G3300</f>
        <v>1</v>
      </c>
      <c r="G761" s="65">
        <f>'1 уровень'!H3300</f>
        <v>100</v>
      </c>
      <c r="H761" s="79">
        <f>'1 уровень'!I3300</f>
        <v>0</v>
      </c>
      <c r="I761" s="79">
        <f>'1 уровень'!J3300</f>
        <v>0</v>
      </c>
      <c r="J761" s="74">
        <f>'1 уровень'!K3300</f>
        <v>0</v>
      </c>
      <c r="K761" s="74">
        <f>'1 уровень'!L3300</f>
        <v>0</v>
      </c>
      <c r="L761" s="74">
        <f>'1 уровень'!M3300</f>
        <v>0</v>
      </c>
      <c r="M761" s="74">
        <f>'1 уровень'!N3300</f>
        <v>0</v>
      </c>
      <c r="N761" s="74">
        <f>'1 уровень'!O3300</f>
        <v>0</v>
      </c>
      <c r="O761" s="74">
        <f>'1 уровень'!P3300</f>
        <v>0</v>
      </c>
      <c r="P761" s="73">
        <f>'1 уровень'!Q3300</f>
        <v>0</v>
      </c>
      <c r="Q761" s="73">
        <f>'1 уровень'!R3300</f>
        <v>0</v>
      </c>
      <c r="R761" s="73">
        <f>'1 уровень'!S3300</f>
        <v>0</v>
      </c>
      <c r="S761" s="73">
        <f>'1 уровень'!T3300</f>
        <v>0</v>
      </c>
      <c r="T761" s="73">
        <f>'1 уровень'!U3300</f>
        <v>0</v>
      </c>
      <c r="U761" s="790">
        <f>'1 уровень'!V3300</f>
        <v>0</v>
      </c>
      <c r="V761" s="73">
        <f>'1 уровень'!W3300</f>
        <v>0</v>
      </c>
      <c r="W761" s="73">
        <f>'1 уровень'!X3300</f>
        <v>0</v>
      </c>
      <c r="X761" s="73">
        <f>'1 уровень'!Y3300</f>
        <v>0</v>
      </c>
      <c r="Y761" s="73">
        <f>'1 уровень'!Z3300</f>
        <v>0</v>
      </c>
      <c r="Z761" s="387">
        <f>'1 уровень'!AA3300</f>
        <v>0</v>
      </c>
      <c r="AA761" s="73">
        <f>'1 уровень'!AB3300</f>
        <v>0</v>
      </c>
      <c r="AB761" s="73">
        <f>'1 уровень'!AC3300</f>
        <v>0</v>
      </c>
      <c r="AC761" s="982">
        <f>'1 уровень'!AB3293</f>
        <v>0</v>
      </c>
      <c r="AD761" s="989">
        <f>'1 уровень'!AC3293</f>
        <v>0</v>
      </c>
      <c r="AE761" s="60"/>
      <c r="AF761" s="60"/>
      <c r="AG761" s="60"/>
      <c r="AH761" s="60"/>
      <c r="AI761" s="60"/>
      <c r="AJ761" s="60"/>
      <c r="AK761" s="60"/>
      <c r="AL761" s="60"/>
      <c r="AM761" s="60"/>
      <c r="AN761" s="60"/>
      <c r="AO761" s="60"/>
      <c r="AP761" s="60"/>
      <c r="AQ761" s="60"/>
      <c r="AR761" s="60"/>
      <c r="AS761" s="60"/>
      <c r="AT761" s="60"/>
      <c r="AU761" s="60"/>
      <c r="AV761" s="60"/>
      <c r="AW761" s="60"/>
      <c r="AX761" s="60"/>
      <c r="AY761" s="60"/>
      <c r="AZ761" s="60"/>
      <c r="BA761" s="60"/>
      <c r="BB761" s="60"/>
      <c r="BC761" s="60"/>
      <c r="BD761" s="60"/>
      <c r="BE761" s="60"/>
      <c r="BF761" s="60"/>
      <c r="BG761" s="60"/>
      <c r="BH761" s="60"/>
      <c r="BI761" s="60"/>
      <c r="BJ761" s="60"/>
      <c r="BK761" s="60"/>
      <c r="BL761" s="60"/>
      <c r="BM761" s="60"/>
      <c r="BN761" s="60"/>
      <c r="BO761" s="60"/>
      <c r="BP761" s="60"/>
      <c r="BQ761" s="60"/>
      <c r="BR761" s="60"/>
      <c r="BS761" s="60"/>
      <c r="BT761" s="60"/>
      <c r="BU761" s="60"/>
      <c r="BV761" s="60"/>
      <c r="BW761" s="60"/>
      <c r="BX761" s="60"/>
      <c r="BY761" s="60"/>
      <c r="BZ761" s="60"/>
      <c r="CA761" s="60"/>
      <c r="CB761" s="60"/>
      <c r="CC761" s="60"/>
      <c r="CD761" s="60"/>
      <c r="CE761" s="60"/>
      <c r="CF761" s="60"/>
      <c r="CG761" s="60"/>
      <c r="CH761" s="60"/>
      <c r="CI761" s="60"/>
      <c r="CJ761" s="60"/>
      <c r="CK761" s="60"/>
      <c r="CL761" s="60"/>
      <c r="CM761" s="60"/>
      <c r="CN761" s="60"/>
      <c r="CO761" s="60"/>
      <c r="CP761" s="60"/>
      <c r="CQ761" s="60"/>
      <c r="CR761" s="60"/>
      <c r="CS761" s="60"/>
      <c r="CT761" s="60"/>
      <c r="CU761" s="60"/>
      <c r="CV761" s="60"/>
      <c r="CW761" s="60"/>
      <c r="CX761" s="60"/>
      <c r="CY761" s="60"/>
      <c r="CZ761" s="60"/>
      <c r="DA761" s="60"/>
      <c r="DB761" s="60"/>
      <c r="DC761" s="60"/>
      <c r="DD761" s="60"/>
      <c r="DE761" s="60"/>
      <c r="DF761" s="60"/>
      <c r="DG761" s="60"/>
      <c r="DH761" s="60"/>
      <c r="DI761" s="60"/>
      <c r="DJ761" s="60"/>
      <c r="DK761" s="60"/>
      <c r="DL761" s="60"/>
      <c r="DM761" s="60"/>
      <c r="DN761" s="60"/>
      <c r="DO761" s="60"/>
      <c r="DP761" s="60"/>
      <c r="DQ761" s="60"/>
      <c r="DR761" s="60"/>
      <c r="DS761" s="60"/>
      <c r="DT761" s="60"/>
      <c r="DU761" s="60"/>
      <c r="DV761" s="60"/>
      <c r="DW761" s="60"/>
      <c r="DX761" s="60"/>
      <c r="DY761" s="60"/>
      <c r="DZ761" s="60"/>
      <c r="EA761" s="60"/>
      <c r="EB761" s="60"/>
      <c r="EC761" s="60"/>
      <c r="ED761" s="60"/>
      <c r="EE761" s="60"/>
      <c r="EF761" s="60"/>
      <c r="EG761" s="60"/>
      <c r="EH761" s="60"/>
      <c r="EI761" s="60"/>
      <c r="EJ761" s="60"/>
      <c r="EK761" s="60"/>
      <c r="EL761" s="60"/>
      <c r="EM761" s="60"/>
      <c r="EN761" s="60"/>
      <c r="EO761" s="60"/>
      <c r="EP761" s="60"/>
      <c r="EQ761" s="60"/>
      <c r="ER761" s="60"/>
      <c r="ES761" s="60"/>
      <c r="ET761" s="60"/>
      <c r="EU761" s="60"/>
      <c r="EV761" s="60"/>
      <c r="EW761" s="60"/>
      <c r="EX761" s="60"/>
      <c r="EY761" s="60"/>
      <c r="EZ761" s="60"/>
      <c r="FA761" s="60"/>
      <c r="FB761" s="60"/>
      <c r="FC761" s="60"/>
      <c r="FD761" s="60"/>
      <c r="FE761" s="60"/>
      <c r="FF761" s="60"/>
      <c r="FG761" s="60"/>
      <c r="FH761" s="60"/>
      <c r="FI761" s="60"/>
      <c r="FJ761" s="60"/>
      <c r="FK761" s="60"/>
      <c r="FL761" s="60"/>
      <c r="FM761" s="60"/>
      <c r="FN761" s="60"/>
      <c r="FO761" s="60"/>
      <c r="FP761" s="60"/>
      <c r="FQ761" s="60"/>
      <c r="FR761" s="60"/>
      <c r="FS761" s="60"/>
      <c r="FT761" s="60"/>
      <c r="FU761" s="60"/>
      <c r="FV761" s="60"/>
      <c r="FW761" s="60"/>
      <c r="FX761" s="60"/>
      <c r="FY761" s="60"/>
      <c r="FZ761" s="60"/>
    </row>
    <row r="762" spans="1:182" ht="29.25" thickBot="1" x14ac:dyDescent="0.3">
      <c r="A762" s="19">
        <v>1</v>
      </c>
      <c r="B762" s="19">
        <v>1</v>
      </c>
      <c r="C762" s="2131" t="s">
        <v>201</v>
      </c>
      <c r="D762" s="28">
        <f>'1 уровень'!E3301</f>
        <v>3500</v>
      </c>
      <c r="E762" s="28">
        <f>'1 уровень'!F3301</f>
        <v>875</v>
      </c>
      <c r="F762" s="28">
        <f>'1 уровень'!G3301</f>
        <v>732</v>
      </c>
      <c r="G762" s="65">
        <f>'1 уровень'!H3301</f>
        <v>83.657142857142858</v>
      </c>
      <c r="H762" s="79">
        <f>'1 уровень'!I3301</f>
        <v>0</v>
      </c>
      <c r="I762" s="79">
        <f>'1 уровень'!J3301</f>
        <v>0</v>
      </c>
      <c r="J762" s="74">
        <f>'1 уровень'!K3301</f>
        <v>0</v>
      </c>
      <c r="K762" s="74">
        <f>'1 уровень'!L3301</f>
        <v>0</v>
      </c>
      <c r="L762" s="74">
        <f>'1 уровень'!M3301</f>
        <v>0</v>
      </c>
      <c r="M762" s="74">
        <f>'1 уровень'!N3301</f>
        <v>0</v>
      </c>
      <c r="N762" s="74">
        <f>'1 уровень'!O3301</f>
        <v>0</v>
      </c>
      <c r="O762" s="74">
        <f>'1 уровень'!P3301</f>
        <v>0</v>
      </c>
      <c r="P762" s="73">
        <f>'1 уровень'!Q3301</f>
        <v>27767.882799999999</v>
      </c>
      <c r="Q762" s="73">
        <f>'1 уровень'!R3301</f>
        <v>27767.882799999999</v>
      </c>
      <c r="R762" s="73">
        <f>'1 уровень'!S3301</f>
        <v>27767.882799999999</v>
      </c>
      <c r="S762" s="73">
        <f>'1 уровень'!T3301</f>
        <v>6941.9706999999999</v>
      </c>
      <c r="T762" s="73">
        <f>'1 уровень'!U3301</f>
        <v>6907.5936200000015</v>
      </c>
      <c r="U762" s="790">
        <f>'1 уровень'!V3301</f>
        <v>0</v>
      </c>
      <c r="V762" s="73">
        <f>'1 уровень'!W3301</f>
        <v>0</v>
      </c>
      <c r="W762" s="73">
        <f>'1 уровень'!X3301</f>
        <v>-34.377079999998386</v>
      </c>
      <c r="X762" s="73">
        <f>'1 уровень'!Y3301</f>
        <v>0</v>
      </c>
      <c r="Y762" s="73">
        <f>'1 уровень'!Z3301</f>
        <v>-3.8109999999999999</v>
      </c>
      <c r="Z762" s="387">
        <f>'1 уровень'!AA3301</f>
        <v>6903.7826200000018</v>
      </c>
      <c r="AA762" s="73">
        <f>'1 уровень'!AB3301</f>
        <v>0</v>
      </c>
      <c r="AB762" s="73">
        <f>'1 уровень'!AC3301</f>
        <v>0</v>
      </c>
      <c r="AC762" s="982">
        <f>'1 уровень'!AB3294</f>
        <v>0</v>
      </c>
      <c r="AD762" s="989">
        <f>'1 уровень'!AC3294</f>
        <v>0</v>
      </c>
      <c r="AE762" s="60"/>
      <c r="AF762" s="60"/>
      <c r="AG762" s="60"/>
      <c r="AH762" s="60"/>
      <c r="AI762" s="60"/>
      <c r="AJ762" s="60"/>
      <c r="AK762" s="60"/>
      <c r="AL762" s="60"/>
      <c r="AM762" s="60"/>
      <c r="AN762" s="60"/>
      <c r="AO762" s="60"/>
      <c r="AP762" s="60"/>
      <c r="AQ762" s="60"/>
      <c r="AR762" s="60"/>
      <c r="AS762" s="60"/>
      <c r="AT762" s="60"/>
      <c r="AU762" s="60"/>
      <c r="AV762" s="60"/>
      <c r="AW762" s="60"/>
      <c r="AX762" s="60"/>
      <c r="AY762" s="60"/>
      <c r="AZ762" s="60"/>
      <c r="BA762" s="60"/>
      <c r="BB762" s="60"/>
      <c r="BC762" s="60"/>
      <c r="BD762" s="60"/>
      <c r="BE762" s="60"/>
      <c r="BF762" s="60"/>
      <c r="BG762" s="60"/>
      <c r="BH762" s="60"/>
      <c r="BI762" s="60"/>
      <c r="BJ762" s="60"/>
      <c r="BK762" s="60"/>
      <c r="BL762" s="60"/>
      <c r="BM762" s="60"/>
      <c r="BN762" s="60"/>
      <c r="BO762" s="60"/>
      <c r="BP762" s="60"/>
      <c r="BQ762" s="60"/>
      <c r="BR762" s="60"/>
      <c r="BS762" s="60"/>
      <c r="BT762" s="60"/>
      <c r="BU762" s="60"/>
      <c r="BV762" s="60"/>
      <c r="BW762" s="60"/>
      <c r="BX762" s="60"/>
      <c r="BY762" s="60"/>
      <c r="BZ762" s="60"/>
      <c r="CA762" s="60"/>
      <c r="CB762" s="60"/>
      <c r="CC762" s="60"/>
      <c r="CD762" s="60"/>
      <c r="CE762" s="60"/>
      <c r="CF762" s="60"/>
      <c r="CG762" s="60"/>
      <c r="CH762" s="60"/>
      <c r="CI762" s="60"/>
      <c r="CJ762" s="60"/>
      <c r="CK762" s="60"/>
      <c r="CL762" s="60"/>
      <c r="CM762" s="60"/>
      <c r="CN762" s="60"/>
      <c r="CO762" s="60"/>
      <c r="CP762" s="60"/>
      <c r="CQ762" s="60"/>
      <c r="CR762" s="60"/>
      <c r="CS762" s="60"/>
      <c r="CT762" s="60"/>
      <c r="CU762" s="60"/>
      <c r="CV762" s="60"/>
      <c r="CW762" s="60"/>
      <c r="CX762" s="60"/>
      <c r="CY762" s="60"/>
      <c r="CZ762" s="60"/>
      <c r="DA762" s="60"/>
      <c r="DB762" s="60"/>
      <c r="DC762" s="60"/>
      <c r="DD762" s="60"/>
      <c r="DE762" s="60"/>
      <c r="DF762" s="60"/>
      <c r="DG762" s="60"/>
      <c r="DH762" s="60"/>
      <c r="DI762" s="60"/>
      <c r="DJ762" s="60"/>
      <c r="DK762" s="60"/>
      <c r="DL762" s="60"/>
      <c r="DM762" s="60"/>
      <c r="DN762" s="60"/>
      <c r="DO762" s="60"/>
      <c r="DP762" s="60"/>
      <c r="DQ762" s="60"/>
      <c r="DR762" s="60"/>
      <c r="DS762" s="60"/>
      <c r="DT762" s="60"/>
      <c r="DU762" s="60"/>
      <c r="DV762" s="60"/>
      <c r="DW762" s="60"/>
      <c r="DX762" s="60"/>
      <c r="DY762" s="60"/>
      <c r="DZ762" s="60"/>
      <c r="EA762" s="60"/>
      <c r="EB762" s="60"/>
      <c r="EC762" s="60"/>
      <c r="ED762" s="60"/>
      <c r="EE762" s="60"/>
      <c r="EF762" s="60"/>
      <c r="EG762" s="60"/>
      <c r="EH762" s="60"/>
      <c r="EI762" s="60"/>
      <c r="EJ762" s="60"/>
      <c r="EK762" s="60"/>
      <c r="EL762" s="60"/>
      <c r="EM762" s="60"/>
      <c r="EN762" s="60"/>
      <c r="EO762" s="60"/>
      <c r="EP762" s="60"/>
      <c r="EQ762" s="60"/>
      <c r="ER762" s="60"/>
      <c r="ES762" s="60"/>
      <c r="ET762" s="60"/>
      <c r="EU762" s="60"/>
      <c r="EV762" s="60"/>
      <c r="EW762" s="60"/>
      <c r="EX762" s="60"/>
      <c r="EY762" s="60"/>
      <c r="EZ762" s="60"/>
      <c r="FA762" s="60"/>
      <c r="FB762" s="60"/>
      <c r="FC762" s="60"/>
      <c r="FD762" s="60"/>
      <c r="FE762" s="60"/>
      <c r="FF762" s="60"/>
      <c r="FG762" s="60"/>
      <c r="FH762" s="60"/>
      <c r="FI762" s="60"/>
      <c r="FJ762" s="60"/>
      <c r="FK762" s="60"/>
      <c r="FL762" s="60"/>
      <c r="FM762" s="60"/>
      <c r="FN762" s="60"/>
      <c r="FO762" s="60"/>
      <c r="FP762" s="60"/>
      <c r="FQ762" s="60"/>
      <c r="FR762" s="60"/>
      <c r="FS762" s="60"/>
      <c r="FT762" s="60"/>
      <c r="FU762" s="60"/>
      <c r="FV762" s="60"/>
      <c r="FW762" s="60"/>
      <c r="FX762" s="60"/>
      <c r="FY762" s="60"/>
      <c r="FZ762" s="60"/>
    </row>
    <row r="763" spans="1:182" x14ac:dyDescent="0.25">
      <c r="A763" s="19">
        <v>1</v>
      </c>
      <c r="B763" s="19">
        <v>1</v>
      </c>
      <c r="C763" s="6" t="s">
        <v>101</v>
      </c>
      <c r="D763" s="80"/>
      <c r="E763" s="80"/>
      <c r="F763" s="80"/>
      <c r="G763" s="81"/>
      <c r="H763" s="82"/>
      <c r="I763" s="82"/>
      <c r="J763" s="93"/>
      <c r="K763" s="93"/>
      <c r="L763" s="93"/>
      <c r="M763" s="93"/>
      <c r="N763" s="93"/>
      <c r="O763" s="93"/>
      <c r="P763" s="390">
        <f t="shared" ref="P763:Z763" si="31">P764-P765-P822-P827-P831</f>
        <v>0</v>
      </c>
      <c r="Q763" s="390">
        <f t="shared" ref="Q763:R763" si="32">Q764-Q765-Q822-Q827-Q831</f>
        <v>0</v>
      </c>
      <c r="R763" s="390">
        <f t="shared" si="32"/>
        <v>0</v>
      </c>
      <c r="S763" s="390">
        <f t="shared" si="31"/>
        <v>0</v>
      </c>
      <c r="T763" s="390">
        <f t="shared" si="31"/>
        <v>1.4551915228366852E-11</v>
      </c>
      <c r="U763" s="390">
        <f t="shared" si="31"/>
        <v>0</v>
      </c>
      <c r="V763" s="390">
        <f t="shared" si="31"/>
        <v>0</v>
      </c>
      <c r="W763" s="390">
        <f t="shared" si="31"/>
        <v>0</v>
      </c>
      <c r="X763" s="390">
        <f t="shared" si="31"/>
        <v>0</v>
      </c>
      <c r="Y763" s="390">
        <f t="shared" si="31"/>
        <v>2.8421709430404007E-13</v>
      </c>
      <c r="Z763" s="390">
        <f t="shared" si="31"/>
        <v>0</v>
      </c>
      <c r="AA763" s="390"/>
      <c r="AB763" s="390"/>
      <c r="AC763" s="990"/>
      <c r="AD763" s="994">
        <f>AD764-AD765-AD822-AD827-AD831</f>
        <v>0</v>
      </c>
      <c r="AE763" s="60"/>
      <c r="AF763" s="60"/>
      <c r="AG763" s="60"/>
      <c r="AH763" s="60"/>
      <c r="AI763" s="60"/>
      <c r="AJ763" s="60"/>
      <c r="AK763" s="60"/>
      <c r="AL763" s="60"/>
      <c r="AM763" s="60"/>
      <c r="AN763" s="60"/>
      <c r="AO763" s="60"/>
      <c r="AP763" s="60"/>
      <c r="AQ763" s="60"/>
      <c r="AR763" s="60"/>
      <c r="AS763" s="60"/>
      <c r="AT763" s="60"/>
      <c r="AU763" s="60"/>
      <c r="AV763" s="60"/>
      <c r="AW763" s="60"/>
      <c r="AX763" s="60"/>
      <c r="AY763" s="60"/>
      <c r="AZ763" s="60"/>
      <c r="BA763" s="60"/>
      <c r="BB763" s="60"/>
      <c r="BC763" s="60"/>
      <c r="BD763" s="60"/>
      <c r="BE763" s="60"/>
      <c r="BF763" s="60"/>
      <c r="BG763" s="60"/>
      <c r="BH763" s="60"/>
      <c r="BI763" s="60"/>
      <c r="BJ763" s="60"/>
      <c r="BK763" s="60"/>
      <c r="BL763" s="60"/>
      <c r="BM763" s="60"/>
      <c r="BN763" s="60"/>
      <c r="BO763" s="60"/>
      <c r="BP763" s="60"/>
      <c r="BQ763" s="60"/>
      <c r="BR763" s="60"/>
      <c r="BS763" s="60"/>
      <c r="BT763" s="60"/>
      <c r="BU763" s="60"/>
      <c r="BV763" s="60"/>
      <c r="BW763" s="60"/>
      <c r="BX763" s="60"/>
      <c r="BY763" s="60"/>
      <c r="BZ763" s="60"/>
      <c r="CA763" s="60"/>
      <c r="CB763" s="60"/>
      <c r="CC763" s="60"/>
      <c r="CD763" s="60"/>
      <c r="CE763" s="60"/>
      <c r="CF763" s="60"/>
      <c r="CG763" s="60"/>
      <c r="CH763" s="60"/>
      <c r="CI763" s="60"/>
      <c r="CJ763" s="60"/>
      <c r="CK763" s="60"/>
      <c r="CL763" s="60"/>
      <c r="CM763" s="60"/>
      <c r="CN763" s="60"/>
      <c r="CO763" s="60"/>
      <c r="CP763" s="60"/>
      <c r="CQ763" s="60"/>
      <c r="CR763" s="60"/>
      <c r="CS763" s="60"/>
      <c r="CT763" s="60"/>
      <c r="CU763" s="60"/>
      <c r="CV763" s="60"/>
      <c r="CW763" s="60"/>
      <c r="CX763" s="60"/>
      <c r="CY763" s="60"/>
      <c r="CZ763" s="60"/>
      <c r="DA763" s="60"/>
      <c r="DB763" s="60"/>
      <c r="DC763" s="60"/>
      <c r="DD763" s="60"/>
      <c r="DE763" s="60"/>
      <c r="DF763" s="60"/>
      <c r="DG763" s="60"/>
      <c r="DH763" s="60"/>
      <c r="DI763" s="60"/>
      <c r="DJ763" s="60"/>
      <c r="DK763" s="60"/>
      <c r="DL763" s="60"/>
      <c r="DM763" s="60"/>
      <c r="DN763" s="60"/>
      <c r="DO763" s="60"/>
      <c r="DP763" s="60"/>
      <c r="DQ763" s="60"/>
      <c r="DR763" s="60"/>
      <c r="DS763" s="60"/>
      <c r="DT763" s="60"/>
      <c r="DU763" s="60"/>
      <c r="DV763" s="60"/>
      <c r="DW763" s="60"/>
      <c r="DX763" s="60"/>
      <c r="DY763" s="60"/>
      <c r="DZ763" s="60"/>
      <c r="EA763" s="60"/>
      <c r="EB763" s="60"/>
      <c r="EC763" s="60"/>
      <c r="ED763" s="60"/>
      <c r="EE763" s="60"/>
      <c r="EF763" s="60"/>
      <c r="EG763" s="60"/>
      <c r="EH763" s="60"/>
      <c r="EI763" s="60"/>
      <c r="EJ763" s="60"/>
      <c r="EK763" s="60"/>
      <c r="EL763" s="60"/>
      <c r="EM763" s="60"/>
      <c r="EN763" s="60"/>
      <c r="EO763" s="60"/>
      <c r="EP763" s="60"/>
      <c r="EQ763" s="60"/>
      <c r="ER763" s="60"/>
      <c r="ES763" s="60"/>
      <c r="ET763" s="60"/>
      <c r="EU763" s="60"/>
      <c r="EV763" s="60"/>
      <c r="EW763" s="60"/>
      <c r="EX763" s="60"/>
      <c r="EY763" s="60"/>
      <c r="EZ763" s="60"/>
      <c r="FA763" s="60"/>
      <c r="FB763" s="60"/>
      <c r="FC763" s="60"/>
      <c r="FD763" s="60"/>
      <c r="FE763" s="60"/>
      <c r="FF763" s="60"/>
      <c r="FG763" s="60"/>
      <c r="FH763" s="60"/>
      <c r="FI763" s="60"/>
      <c r="FJ763" s="60"/>
      <c r="FK763" s="60"/>
      <c r="FL763" s="60"/>
      <c r="FM763" s="60"/>
      <c r="FN763" s="60"/>
      <c r="FO763" s="60"/>
      <c r="FP763" s="60"/>
      <c r="FQ763" s="60"/>
      <c r="FR763" s="60"/>
      <c r="FS763" s="60"/>
      <c r="FT763" s="60"/>
      <c r="FU763" s="60"/>
      <c r="FV763" s="60"/>
      <c r="FW763" s="60"/>
      <c r="FX763" s="60"/>
      <c r="FY763" s="60"/>
      <c r="FZ763" s="60"/>
    </row>
    <row r="764" spans="1:182" s="60" customFormat="1" x14ac:dyDescent="0.25">
      <c r="A764" s="19">
        <v>1</v>
      </c>
      <c r="B764" s="19">
        <v>1</v>
      </c>
      <c r="C764" s="12" t="s">
        <v>91</v>
      </c>
      <c r="D764" s="61">
        <f>'2 уровень'!F1536</f>
        <v>0</v>
      </c>
      <c r="E764" s="61">
        <f>'2 уровень'!G1536</f>
        <v>0</v>
      </c>
      <c r="F764" s="61">
        <f>'2 уровень'!H1536</f>
        <v>0</v>
      </c>
      <c r="G764" s="72">
        <f>'2 уровень'!I1536</f>
        <v>0</v>
      </c>
      <c r="H764" s="73">
        <f>'2 уровень'!J1536</f>
        <v>0</v>
      </c>
      <c r="I764" s="73">
        <f>'2 уровень'!K1536</f>
        <v>0</v>
      </c>
      <c r="J764" s="22">
        <f>'2 уровень'!L1536</f>
        <v>0</v>
      </c>
      <c r="K764" s="22">
        <f>'2 уровень'!M1536</f>
        <v>0</v>
      </c>
      <c r="L764" s="22">
        <f>'2 уровень'!N1536</f>
        <v>0</v>
      </c>
      <c r="M764" s="22">
        <f>'2 уровень'!O1536</f>
        <v>0</v>
      </c>
      <c r="N764" s="22">
        <f>'2 уровень'!P1536</f>
        <v>0</v>
      </c>
      <c r="O764" s="22">
        <f>'2 уровень'!Q1536</f>
        <v>0</v>
      </c>
      <c r="P764" s="73">
        <f>'2 уровень'!R1536</f>
        <v>752167.23097000003</v>
      </c>
      <c r="Q764" s="73">
        <f>'2 уровень'!S1536</f>
        <v>755260.02067</v>
      </c>
      <c r="R764" s="73">
        <f>'2 уровень'!T1536</f>
        <v>755260.02067</v>
      </c>
      <c r="S764" s="73">
        <f>'2 уровень'!U1536</f>
        <v>188604.13314250001</v>
      </c>
      <c r="T764" s="73">
        <f>'2 уровень'!V1536</f>
        <v>172064.96928000002</v>
      </c>
      <c r="U764" s="790">
        <f>'2 уровень'!W1536</f>
        <v>0</v>
      </c>
      <c r="V764" s="73">
        <f>'2 уровень'!X1536</f>
        <v>-191.60988</v>
      </c>
      <c r="W764" s="73">
        <f>'2 уровень'!Y1536</f>
        <v>-16539.163862499994</v>
      </c>
      <c r="X764" s="73">
        <f>'2 уровень'!Z1536</f>
        <v>-527.6549</v>
      </c>
      <c r="Y764" s="73">
        <f>'2 уровень'!AA1536</f>
        <v>-4273.64941</v>
      </c>
      <c r="Z764" s="387">
        <f>'2 уровень'!AB1536</f>
        <v>167599.70999</v>
      </c>
      <c r="AA764" s="73">
        <f>T764/S764*100</f>
        <v>91.230752164904132</v>
      </c>
      <c r="AB764" s="73">
        <f>Z764/S764*100</f>
        <v>88.863222240930369</v>
      </c>
      <c r="AC764" s="984">
        <f>'2 уровень'!AC1536</f>
        <v>0</v>
      </c>
      <c r="AD764" s="989">
        <f>'2 уровень'!AD1536</f>
        <v>0</v>
      </c>
      <c r="AE764" s="19"/>
      <c r="AF764" s="19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9"/>
      <c r="AV764" s="19"/>
      <c r="AW764" s="19"/>
      <c r="AX764" s="19"/>
      <c r="AY764" s="19"/>
      <c r="AZ764" s="19"/>
      <c r="BA764" s="19"/>
      <c r="BB764" s="19"/>
      <c r="BC764" s="19"/>
      <c r="BD764" s="19"/>
      <c r="BE764" s="19"/>
      <c r="BF764" s="19"/>
      <c r="BG764" s="19"/>
      <c r="BH764" s="19"/>
      <c r="BI764" s="19"/>
      <c r="BJ764" s="19"/>
      <c r="BK764" s="19"/>
      <c r="BL764" s="19"/>
      <c r="BM764" s="19"/>
      <c r="BN764" s="19"/>
      <c r="BO764" s="19"/>
      <c r="BP764" s="19"/>
      <c r="BQ764" s="19"/>
      <c r="BR764" s="19"/>
      <c r="BS764" s="19"/>
      <c r="BT764" s="19"/>
      <c r="BU764" s="19"/>
      <c r="BV764" s="19"/>
      <c r="BW764" s="19"/>
      <c r="BX764" s="19"/>
      <c r="BY764" s="19"/>
      <c r="BZ764" s="19"/>
      <c r="CA764" s="19"/>
      <c r="CB764" s="19"/>
      <c r="CC764" s="19"/>
      <c r="CD764" s="19"/>
      <c r="CE764" s="19"/>
      <c r="CF764" s="19"/>
      <c r="CG764" s="19"/>
      <c r="CH764" s="19"/>
      <c r="CI764" s="19"/>
      <c r="CJ764" s="19"/>
      <c r="CK764" s="19"/>
      <c r="CL764" s="19"/>
      <c r="CM764" s="19"/>
      <c r="CN764" s="19"/>
      <c r="CO764" s="19"/>
      <c r="CP764" s="19"/>
      <c r="CQ764" s="19"/>
      <c r="CR764" s="19"/>
      <c r="CS764" s="19"/>
      <c r="CT764" s="19"/>
      <c r="CU764" s="19"/>
      <c r="CV764" s="19"/>
      <c r="CW764" s="19"/>
      <c r="CX764" s="19"/>
      <c r="CY764" s="19"/>
      <c r="CZ764" s="19"/>
      <c r="DA764" s="19"/>
      <c r="DB764" s="19"/>
      <c r="DC764" s="19"/>
      <c r="DD764" s="19"/>
      <c r="DE764" s="19"/>
      <c r="DF764" s="19"/>
      <c r="DG764" s="19"/>
      <c r="DH764" s="19"/>
      <c r="DI764" s="19"/>
      <c r="DJ764" s="19"/>
      <c r="DK764" s="19"/>
      <c r="DL764" s="19"/>
      <c r="DM764" s="19"/>
      <c r="DN764" s="19"/>
      <c r="DO764" s="19"/>
      <c r="DP764" s="19"/>
      <c r="DQ764" s="19"/>
      <c r="DR764" s="19"/>
      <c r="DS764" s="19"/>
      <c r="DT764" s="19"/>
      <c r="DU764" s="19"/>
      <c r="DV764" s="19"/>
      <c r="DW764" s="19"/>
      <c r="DX764" s="19"/>
      <c r="DY764" s="19"/>
      <c r="DZ764" s="19"/>
      <c r="EA764" s="19"/>
      <c r="EB764" s="19"/>
      <c r="EC764" s="19"/>
      <c r="ED764" s="19"/>
      <c r="EE764" s="19"/>
      <c r="EF764" s="19"/>
      <c r="EG764" s="19"/>
      <c r="EH764" s="19"/>
      <c r="EI764" s="19"/>
      <c r="EJ764" s="19"/>
      <c r="EK764" s="19"/>
      <c r="EL764" s="19"/>
      <c r="EM764" s="19"/>
      <c r="EN764" s="19"/>
      <c r="EO764" s="19"/>
      <c r="EP764" s="19"/>
      <c r="EQ764" s="19"/>
      <c r="ER764" s="19"/>
      <c r="ES764" s="19"/>
      <c r="ET764" s="19"/>
      <c r="EU764" s="19"/>
      <c r="EV764" s="19"/>
      <c r="EW764" s="19"/>
      <c r="EX764" s="19"/>
      <c r="EY764" s="19"/>
      <c r="EZ764" s="19"/>
      <c r="FA764" s="19"/>
      <c r="FB764" s="19"/>
      <c r="FC764" s="19"/>
      <c r="FD764" s="19"/>
      <c r="FE764" s="19"/>
      <c r="FF764" s="19"/>
      <c r="FG764" s="19"/>
      <c r="FH764" s="19"/>
      <c r="FI764" s="19"/>
      <c r="FJ764" s="19"/>
      <c r="FK764" s="19"/>
      <c r="FL764" s="19"/>
      <c r="FM764" s="19"/>
      <c r="FN764" s="19"/>
      <c r="FO764" s="19"/>
      <c r="FP764" s="19"/>
      <c r="FQ764" s="19"/>
      <c r="FR764" s="19"/>
      <c r="FS764" s="19"/>
      <c r="FT764" s="19"/>
      <c r="FU764" s="19"/>
      <c r="FV764" s="19"/>
      <c r="FW764" s="19"/>
      <c r="FX764" s="19"/>
      <c r="FY764" s="19"/>
      <c r="FZ764" s="19"/>
    </row>
    <row r="765" spans="1:182" s="60" customFormat="1" ht="29.25" x14ac:dyDescent="0.25">
      <c r="A765" s="19">
        <v>1</v>
      </c>
      <c r="B765" s="19">
        <v>1</v>
      </c>
      <c r="C765" s="3542" t="s">
        <v>7</v>
      </c>
      <c r="D765" s="21">
        <f>'2 уровень'!F1537</f>
        <v>4013</v>
      </c>
      <c r="E765" s="21">
        <f>'2 уровень'!G1537</f>
        <v>1003.25</v>
      </c>
      <c r="F765" s="21">
        <f>'2 уровень'!H1537</f>
        <v>652</v>
      </c>
      <c r="G765" s="63">
        <f>'2 уровень'!I1537</f>
        <v>64.988786444056814</v>
      </c>
      <c r="H765" s="73">
        <f>'2 уровень'!J1537</f>
        <v>8.5452280089708452</v>
      </c>
      <c r="I765" s="73">
        <f>'2 уровень'!K1537</f>
        <v>8.2546012269938647</v>
      </c>
      <c r="J765" s="24">
        <f>'2 уровень'!L1537</f>
        <v>34292</v>
      </c>
      <c r="K765" s="24">
        <f>'2 уровень'!M1537</f>
        <v>8573</v>
      </c>
      <c r="L765" s="24">
        <f>'2 уровень'!N1537</f>
        <v>5382</v>
      </c>
      <c r="M765" s="24">
        <f>'2 уровень'!O1537</f>
        <v>62.778490610054824</v>
      </c>
      <c r="N765" s="24">
        <f>'2 уровень'!P1537</f>
        <v>104</v>
      </c>
      <c r="O765" s="24">
        <f>'2 уровень'!Q1537</f>
        <v>207</v>
      </c>
      <c r="P765" s="73">
        <f>'2 уровень'!R1537</f>
        <v>281006.23798994999</v>
      </c>
      <c r="Q765" s="73">
        <f>'2 уровень'!S1537</f>
        <v>281006.23798994999</v>
      </c>
      <c r="R765" s="73">
        <f>'2 уровень'!T1537</f>
        <v>281006.23798994999</v>
      </c>
      <c r="S765" s="73">
        <f>'2 уровень'!U1537</f>
        <v>70251.559497487498</v>
      </c>
      <c r="T765" s="73">
        <f>'2 уровень'!V1537</f>
        <v>70085.677500000005</v>
      </c>
      <c r="U765" s="790">
        <f>'2 уровень'!W1537</f>
        <v>0</v>
      </c>
      <c r="V765" s="73">
        <f>'2 уровень'!X1537</f>
        <v>-191.60988</v>
      </c>
      <c r="W765" s="73">
        <f>'2 уровень'!Y1537</f>
        <v>-165.88199748749321</v>
      </c>
      <c r="X765" s="73">
        <f>'2 уровень'!Z1537</f>
        <v>0</v>
      </c>
      <c r="Y765" s="73">
        <f>'2 уровень'!AA1537</f>
        <v>-3638.8707800000002</v>
      </c>
      <c r="Z765" s="387">
        <f>'2 уровень'!AB1537</f>
        <v>66255.196840000004</v>
      </c>
      <c r="AA765" s="73">
        <f>T765/S765*100</f>
        <v>99.763874284536797</v>
      </c>
      <c r="AB765" s="73">
        <f>Z765/S765*100</f>
        <v>94.311353817518579</v>
      </c>
      <c r="AC765" s="978">
        <f>'2 уровень'!AC1537</f>
        <v>0</v>
      </c>
      <c r="AD765" s="989">
        <f>'2 уровень'!AD1537</f>
        <v>0</v>
      </c>
    </row>
    <row r="766" spans="1:182" x14ac:dyDescent="0.25">
      <c r="A766" s="19">
        <v>1</v>
      </c>
      <c r="B766" s="19">
        <v>1</v>
      </c>
      <c r="C766" s="294" t="s">
        <v>192</v>
      </c>
      <c r="D766" s="28">
        <f>'2 уровень'!F1538</f>
        <v>0</v>
      </c>
      <c r="E766" s="28">
        <f>'2 уровень'!G1538</f>
        <v>0</v>
      </c>
      <c r="F766" s="28">
        <f>'2 уровень'!H1538</f>
        <v>0</v>
      </c>
      <c r="G766" s="65">
        <f>'2 уровень'!I1538</f>
        <v>0</v>
      </c>
      <c r="H766" s="79">
        <f>'2 уровень'!J1538</f>
        <v>0</v>
      </c>
      <c r="I766" s="79">
        <f>'2 уровень'!K1538</f>
        <v>0</v>
      </c>
      <c r="J766" s="74">
        <f>'2 уровень'!L1538</f>
        <v>0</v>
      </c>
      <c r="K766" s="74">
        <f>'2 уровень'!M1538</f>
        <v>0</v>
      </c>
      <c r="L766" s="74">
        <f>'2 уровень'!N1538</f>
        <v>0</v>
      </c>
      <c r="M766" s="74">
        <f>'2 уровень'!O1538</f>
        <v>0</v>
      </c>
      <c r="N766" s="74">
        <f>'2 уровень'!P1538</f>
        <v>0</v>
      </c>
      <c r="O766" s="74">
        <f>'2 уровень'!Q1538</f>
        <v>0</v>
      </c>
      <c r="P766" s="73">
        <f>'2 уровень'!R1538</f>
        <v>0</v>
      </c>
      <c r="Q766" s="73">
        <f>'2 уровень'!S1538</f>
        <v>0</v>
      </c>
      <c r="R766" s="73">
        <f>'2 уровень'!T1538</f>
        <v>0</v>
      </c>
      <c r="S766" s="73">
        <f>'2 уровень'!U1538</f>
        <v>0</v>
      </c>
      <c r="T766" s="73">
        <f>'2 уровень'!V1538</f>
        <v>0</v>
      </c>
      <c r="U766" s="790">
        <f>'2 уровень'!W1538</f>
        <v>0</v>
      </c>
      <c r="V766" s="73">
        <f>'2 уровень'!X1538</f>
        <v>0</v>
      </c>
      <c r="W766" s="73">
        <f>'2 уровень'!Y1538</f>
        <v>0</v>
      </c>
      <c r="X766" s="73">
        <f>'2 уровень'!Z1538</f>
        <v>0</v>
      </c>
      <c r="Y766" s="73">
        <f>'2 уровень'!AA1538</f>
        <v>0</v>
      </c>
      <c r="Z766" s="387">
        <f>'2 уровень'!AB1538</f>
        <v>0</v>
      </c>
      <c r="AA766" s="73"/>
      <c r="AB766" s="73"/>
      <c r="AC766" s="982">
        <f>'2 уровень'!AC1538</f>
        <v>0</v>
      </c>
      <c r="AD766" s="989">
        <f>'2 уровень'!AD1538</f>
        <v>0</v>
      </c>
      <c r="AE766" s="60"/>
      <c r="AF766" s="60"/>
      <c r="AG766" s="60"/>
      <c r="AH766" s="60"/>
      <c r="AI766" s="60"/>
      <c r="AJ766" s="60"/>
      <c r="AK766" s="60"/>
      <c r="AL766" s="60"/>
      <c r="AM766" s="60"/>
      <c r="AN766" s="60"/>
      <c r="AO766" s="60"/>
      <c r="AP766" s="60"/>
      <c r="AQ766" s="60"/>
      <c r="AR766" s="60"/>
      <c r="AS766" s="60"/>
      <c r="AT766" s="60"/>
      <c r="AU766" s="60"/>
      <c r="AV766" s="60"/>
      <c r="AW766" s="60"/>
      <c r="AX766" s="60"/>
      <c r="AY766" s="60"/>
      <c r="AZ766" s="60"/>
      <c r="BA766" s="60"/>
      <c r="BB766" s="60"/>
      <c r="BC766" s="60"/>
      <c r="BD766" s="60"/>
      <c r="BE766" s="60"/>
      <c r="BF766" s="60"/>
      <c r="BG766" s="60"/>
      <c r="BH766" s="60"/>
      <c r="BI766" s="60"/>
      <c r="BJ766" s="60"/>
      <c r="BK766" s="60"/>
      <c r="BL766" s="60"/>
      <c r="BM766" s="60"/>
      <c r="BN766" s="60"/>
      <c r="BO766" s="60"/>
      <c r="BP766" s="60"/>
      <c r="BQ766" s="60"/>
      <c r="BR766" s="60"/>
      <c r="BS766" s="60"/>
      <c r="BT766" s="60"/>
      <c r="BU766" s="60"/>
      <c r="BV766" s="60"/>
      <c r="BW766" s="60"/>
      <c r="BX766" s="60"/>
      <c r="BY766" s="60"/>
      <c r="BZ766" s="60"/>
      <c r="CA766" s="60"/>
      <c r="CB766" s="60"/>
      <c r="CC766" s="60"/>
      <c r="CD766" s="60"/>
      <c r="CE766" s="60"/>
      <c r="CF766" s="60"/>
      <c r="CG766" s="60"/>
      <c r="CH766" s="60"/>
      <c r="CI766" s="60"/>
      <c r="CJ766" s="60"/>
      <c r="CK766" s="60"/>
      <c r="CL766" s="60"/>
      <c r="CM766" s="60"/>
      <c r="CN766" s="60"/>
      <c r="CO766" s="60"/>
      <c r="CP766" s="60"/>
      <c r="CQ766" s="60"/>
      <c r="CR766" s="60"/>
      <c r="CS766" s="60"/>
      <c r="CT766" s="60"/>
      <c r="CU766" s="60"/>
      <c r="CV766" s="60"/>
      <c r="CW766" s="60"/>
      <c r="CX766" s="60"/>
      <c r="CY766" s="60"/>
      <c r="CZ766" s="60"/>
      <c r="DA766" s="60"/>
      <c r="DB766" s="60"/>
      <c r="DC766" s="60"/>
      <c r="DD766" s="60"/>
      <c r="DE766" s="60"/>
      <c r="DF766" s="60"/>
      <c r="DG766" s="60"/>
      <c r="DH766" s="60"/>
      <c r="DI766" s="60"/>
      <c r="DJ766" s="60"/>
      <c r="DK766" s="60"/>
      <c r="DL766" s="60"/>
      <c r="DM766" s="60"/>
      <c r="DN766" s="60"/>
      <c r="DO766" s="60"/>
      <c r="DP766" s="60"/>
      <c r="DQ766" s="60"/>
      <c r="DR766" s="60"/>
      <c r="DS766" s="60"/>
      <c r="DT766" s="60"/>
      <c r="DU766" s="60"/>
      <c r="DV766" s="60"/>
      <c r="DW766" s="60"/>
      <c r="DX766" s="60"/>
      <c r="DY766" s="60"/>
      <c r="DZ766" s="60"/>
      <c r="EA766" s="60"/>
      <c r="EB766" s="60"/>
      <c r="EC766" s="60"/>
      <c r="ED766" s="60"/>
      <c r="EE766" s="60"/>
      <c r="EF766" s="60"/>
      <c r="EG766" s="60"/>
      <c r="EH766" s="60"/>
      <c r="EI766" s="60"/>
      <c r="EJ766" s="60"/>
      <c r="EK766" s="60"/>
      <c r="EL766" s="60"/>
      <c r="EM766" s="60"/>
      <c r="EN766" s="60"/>
      <c r="EO766" s="60"/>
      <c r="EP766" s="60"/>
      <c r="EQ766" s="60"/>
      <c r="ER766" s="60"/>
      <c r="ES766" s="60"/>
      <c r="ET766" s="60"/>
      <c r="EU766" s="60"/>
      <c r="EV766" s="60"/>
      <c r="EW766" s="60"/>
      <c r="EX766" s="60"/>
      <c r="EY766" s="60"/>
      <c r="EZ766" s="60"/>
      <c r="FA766" s="60"/>
      <c r="FB766" s="60"/>
      <c r="FC766" s="60"/>
      <c r="FD766" s="60"/>
      <c r="FE766" s="60"/>
      <c r="FF766" s="60"/>
      <c r="FG766" s="60"/>
      <c r="FH766" s="60"/>
      <c r="FI766" s="60"/>
      <c r="FJ766" s="60"/>
      <c r="FK766" s="60"/>
      <c r="FL766" s="60"/>
      <c r="FM766" s="60"/>
      <c r="FN766" s="60"/>
      <c r="FO766" s="60"/>
      <c r="FP766" s="60"/>
      <c r="FQ766" s="60"/>
      <c r="FR766" s="60"/>
      <c r="FS766" s="60"/>
      <c r="FT766" s="60"/>
      <c r="FU766" s="60"/>
      <c r="FV766" s="60"/>
      <c r="FW766" s="60"/>
      <c r="FX766" s="60"/>
      <c r="FY766" s="60"/>
      <c r="FZ766" s="60"/>
    </row>
    <row r="767" spans="1:182" x14ac:dyDescent="0.25">
      <c r="A767" s="19">
        <v>1</v>
      </c>
      <c r="B767" s="19">
        <v>1</v>
      </c>
      <c r="C767" s="175" t="s">
        <v>317</v>
      </c>
      <c r="D767" s="28">
        <f>'2 уровень'!F1539</f>
        <v>0</v>
      </c>
      <c r="E767" s="28">
        <f>'2 уровень'!G1539</f>
        <v>0</v>
      </c>
      <c r="F767" s="28">
        <f>'2 уровень'!H1539</f>
        <v>0</v>
      </c>
      <c r="G767" s="65">
        <f>'2 уровень'!I1539</f>
        <v>0</v>
      </c>
      <c r="H767" s="79">
        <f>'2 уровень'!J1539</f>
        <v>0</v>
      </c>
      <c r="I767" s="79">
        <f>'2 уровень'!K1539</f>
        <v>0</v>
      </c>
      <c r="J767" s="74">
        <f>'2 уровень'!L1539</f>
        <v>0</v>
      </c>
      <c r="K767" s="74">
        <f>'2 уровень'!M1539</f>
        <v>0</v>
      </c>
      <c r="L767" s="74">
        <f>'2 уровень'!N1539</f>
        <v>0</v>
      </c>
      <c r="M767" s="74">
        <f>'2 уровень'!O1539</f>
        <v>0</v>
      </c>
      <c r="N767" s="74">
        <f>'2 уровень'!P1539</f>
        <v>0</v>
      </c>
      <c r="O767" s="74">
        <f>'2 уровень'!Q1539</f>
        <v>0</v>
      </c>
      <c r="P767" s="73">
        <f>'2 уровень'!R1539</f>
        <v>224020.02168000001</v>
      </c>
      <c r="Q767" s="73">
        <f>'2 уровень'!S1539</f>
        <v>224020.02168000001</v>
      </c>
      <c r="R767" s="73">
        <f>'2 уровень'!T1539</f>
        <v>224020.02168000001</v>
      </c>
      <c r="S767" s="73">
        <f>'2 уровень'!U1539</f>
        <v>56005.005420000001</v>
      </c>
      <c r="T767" s="73">
        <f>'2 уровень'!V1539</f>
        <v>53211.99</v>
      </c>
      <c r="U767" s="790">
        <f>'2 уровень'!W1539</f>
        <v>0</v>
      </c>
      <c r="V767" s="73">
        <f>'2 уровень'!X1539</f>
        <v>0</v>
      </c>
      <c r="W767" s="73">
        <f>'2 уровень'!Y1539</f>
        <v>-2793.0154200000034</v>
      </c>
      <c r="X767" s="73">
        <f>'2 уровень'!Z1539</f>
        <v>0</v>
      </c>
      <c r="Y767" s="73">
        <f>'2 уровень'!AA1539</f>
        <v>-154.60105000000001</v>
      </c>
      <c r="Z767" s="387">
        <f>'2 уровень'!AB1539</f>
        <v>53057.38895</v>
      </c>
      <c r="AA767" s="73">
        <f>T767/S767*100</f>
        <v>95.012918222122721</v>
      </c>
      <c r="AB767" s="73">
        <f>Z767/S767*100</f>
        <v>94.736869592467926</v>
      </c>
      <c r="AC767" s="982">
        <f>'2 уровень'!AC1539</f>
        <v>0</v>
      </c>
      <c r="AD767" s="989">
        <f>'2 уровень'!AD1539</f>
        <v>0</v>
      </c>
      <c r="AE767" s="60"/>
      <c r="AF767" s="60"/>
      <c r="AG767" s="60"/>
      <c r="AH767" s="60"/>
      <c r="AI767" s="60"/>
      <c r="AJ767" s="60"/>
      <c r="AK767" s="60"/>
      <c r="AL767" s="60"/>
      <c r="AM767" s="60"/>
      <c r="AN767" s="60"/>
      <c r="AO767" s="60"/>
      <c r="AP767" s="60"/>
      <c r="AQ767" s="60"/>
      <c r="AR767" s="60"/>
      <c r="AS767" s="60"/>
      <c r="AT767" s="60"/>
      <c r="AU767" s="60"/>
      <c r="AV767" s="60"/>
      <c r="AW767" s="60"/>
      <c r="AX767" s="60"/>
      <c r="AY767" s="60"/>
      <c r="AZ767" s="60"/>
      <c r="BA767" s="60"/>
      <c r="BB767" s="60"/>
      <c r="BC767" s="60"/>
      <c r="BD767" s="60"/>
      <c r="BE767" s="60"/>
      <c r="BF767" s="60"/>
      <c r="BG767" s="60"/>
      <c r="BH767" s="60"/>
      <c r="BI767" s="60"/>
      <c r="BJ767" s="60"/>
      <c r="BK767" s="60"/>
      <c r="BL767" s="60"/>
      <c r="BM767" s="60"/>
      <c r="BN767" s="60"/>
      <c r="BO767" s="60"/>
      <c r="BP767" s="60"/>
      <c r="BQ767" s="60"/>
      <c r="BR767" s="60"/>
      <c r="BS767" s="60"/>
      <c r="BT767" s="60"/>
      <c r="BU767" s="60"/>
      <c r="BV767" s="60"/>
      <c r="BW767" s="60"/>
      <c r="BX767" s="60"/>
      <c r="BY767" s="60"/>
      <c r="BZ767" s="60"/>
      <c r="CA767" s="60"/>
      <c r="CB767" s="60"/>
      <c r="CC767" s="60"/>
      <c r="CD767" s="60"/>
      <c r="CE767" s="60"/>
      <c r="CF767" s="60"/>
      <c r="CG767" s="60"/>
      <c r="CH767" s="60"/>
      <c r="CI767" s="60"/>
      <c r="CJ767" s="60"/>
      <c r="CK767" s="60"/>
      <c r="CL767" s="60"/>
      <c r="CM767" s="60"/>
      <c r="CN767" s="60"/>
      <c r="CO767" s="60"/>
      <c r="CP767" s="60"/>
      <c r="CQ767" s="60"/>
      <c r="CR767" s="60"/>
      <c r="CS767" s="60"/>
      <c r="CT767" s="60"/>
      <c r="CU767" s="60"/>
      <c r="CV767" s="60"/>
      <c r="CW767" s="60"/>
      <c r="CX767" s="60"/>
      <c r="CY767" s="60"/>
      <c r="CZ767" s="60"/>
      <c r="DA767" s="60"/>
      <c r="DB767" s="60"/>
      <c r="DC767" s="60"/>
      <c r="DD767" s="60"/>
      <c r="DE767" s="60"/>
      <c r="DF767" s="60"/>
      <c r="DG767" s="60"/>
      <c r="DH767" s="60"/>
      <c r="DI767" s="60"/>
      <c r="DJ767" s="60"/>
      <c r="DK767" s="60"/>
      <c r="DL767" s="60"/>
      <c r="DM767" s="60"/>
      <c r="DN767" s="60"/>
      <c r="DO767" s="60"/>
      <c r="DP767" s="60"/>
      <c r="DQ767" s="60"/>
      <c r="DR767" s="60"/>
      <c r="DS767" s="60"/>
      <c r="DT767" s="60"/>
      <c r="DU767" s="60"/>
      <c r="DV767" s="60"/>
      <c r="DW767" s="60"/>
      <c r="DX767" s="60"/>
      <c r="DY767" s="60"/>
      <c r="DZ767" s="60"/>
      <c r="EA767" s="60"/>
      <c r="EB767" s="60"/>
      <c r="EC767" s="60"/>
      <c r="ED767" s="60"/>
      <c r="EE767" s="60"/>
      <c r="EF767" s="60"/>
      <c r="EG767" s="60"/>
      <c r="EH767" s="60"/>
      <c r="EI767" s="60"/>
      <c r="EJ767" s="60"/>
      <c r="EK767" s="60"/>
      <c r="EL767" s="60"/>
      <c r="EM767" s="60"/>
      <c r="EN767" s="60"/>
      <c r="EO767" s="60"/>
      <c r="EP767" s="60"/>
      <c r="EQ767" s="60"/>
      <c r="ER767" s="60"/>
      <c r="ES767" s="60"/>
      <c r="ET767" s="60"/>
      <c r="EU767" s="60"/>
      <c r="EV767" s="60"/>
      <c r="EW767" s="60"/>
      <c r="EX767" s="60"/>
      <c r="EY767" s="60"/>
      <c r="EZ767" s="60"/>
      <c r="FA767" s="60"/>
      <c r="FB767" s="60"/>
      <c r="FC767" s="60"/>
      <c r="FD767" s="60"/>
      <c r="FE767" s="60"/>
      <c r="FF767" s="60"/>
      <c r="FG767" s="60"/>
      <c r="FH767" s="60"/>
      <c r="FI767" s="60"/>
      <c r="FJ767" s="60"/>
      <c r="FK767" s="60"/>
      <c r="FL767" s="60"/>
      <c r="FM767" s="60"/>
      <c r="FN767" s="60"/>
      <c r="FO767" s="60"/>
      <c r="FP767" s="60"/>
      <c r="FQ767" s="60"/>
      <c r="FR767" s="60"/>
      <c r="FS767" s="60"/>
      <c r="FT767" s="60"/>
      <c r="FU767" s="60"/>
      <c r="FV767" s="60"/>
      <c r="FW767" s="60"/>
      <c r="FX767" s="60"/>
      <c r="FY767" s="60"/>
      <c r="FZ767" s="60"/>
    </row>
    <row r="768" spans="1:182" x14ac:dyDescent="0.25">
      <c r="B768" s="19">
        <v>1</v>
      </c>
      <c r="C768" s="175" t="s">
        <v>283</v>
      </c>
      <c r="D768" s="28">
        <f>'2 уровень'!F1540</f>
        <v>0</v>
      </c>
      <c r="E768" s="28">
        <f>'2 уровень'!G1540</f>
        <v>0</v>
      </c>
      <c r="F768" s="28">
        <f>'2 уровень'!H1540</f>
        <v>0</v>
      </c>
      <c r="G768" s="65">
        <f>'2 уровень'!I1540</f>
        <v>0</v>
      </c>
      <c r="H768" s="79">
        <f>'2 уровень'!J1540</f>
        <v>0</v>
      </c>
      <c r="I768" s="79">
        <f>'2 уровень'!K1540</f>
        <v>0</v>
      </c>
      <c r="J768" s="74">
        <f>'2 уровень'!L1540</f>
        <v>0</v>
      </c>
      <c r="K768" s="74">
        <f>'2 уровень'!M1540</f>
        <v>0</v>
      </c>
      <c r="L768" s="74">
        <f>'2 уровень'!N1540</f>
        <v>0</v>
      </c>
      <c r="M768" s="74">
        <f>'2 уровень'!O1540</f>
        <v>0</v>
      </c>
      <c r="N768" s="74">
        <f>'2 уровень'!P1540</f>
        <v>0</v>
      </c>
      <c r="O768" s="74">
        <f>'2 уровень'!Q1540</f>
        <v>0</v>
      </c>
      <c r="P768" s="73">
        <f>'2 уровень'!R1540</f>
        <v>21128.332759999998</v>
      </c>
      <c r="Q768" s="73">
        <f>'2 уровень'!S1540</f>
        <v>21128.332759999998</v>
      </c>
      <c r="R768" s="73">
        <f>'2 уровень'!T1540</f>
        <v>21128.332759999998</v>
      </c>
      <c r="S768" s="73">
        <f>'2 уровень'!U1540</f>
        <v>5282.0831899999994</v>
      </c>
      <c r="T768" s="73">
        <f>'2 уровень'!V1540</f>
        <v>5282.0831999999991</v>
      </c>
      <c r="U768" s="790">
        <f>'2 уровень'!W1540</f>
        <v>0</v>
      </c>
      <c r="V768" s="73">
        <f>'2 уровень'!X1540</f>
        <v>0</v>
      </c>
      <c r="W768" s="73">
        <f>'2 уровень'!Y1540</f>
        <v>9.9999997473787516E-6</v>
      </c>
      <c r="X768" s="73">
        <f>'2 уровень'!Z1540</f>
        <v>0</v>
      </c>
      <c r="Y768" s="73">
        <f>'2 уровень'!AA1540</f>
        <v>0</v>
      </c>
      <c r="Z768" s="387">
        <f>'2 уровень'!AB1540</f>
        <v>5282.0831999999991</v>
      </c>
      <c r="AA768" s="73">
        <f>T768/S768*100</f>
        <v>100.00000018931925</v>
      </c>
      <c r="AB768" s="73">
        <f>Z768/S768*100</f>
        <v>100.00000018931925</v>
      </c>
      <c r="AC768" s="982">
        <f>'2 уровень'!AC1540</f>
        <v>0</v>
      </c>
      <c r="AD768" s="989">
        <f>'2 уровень'!AD1540</f>
        <v>0</v>
      </c>
      <c r="AE768" s="60"/>
      <c r="AF768" s="60"/>
      <c r="AG768" s="60"/>
      <c r="AH768" s="60"/>
      <c r="AI768" s="60"/>
      <c r="AJ768" s="60"/>
      <c r="AK768" s="60"/>
      <c r="AL768" s="60"/>
      <c r="AM768" s="60"/>
      <c r="AN768" s="60"/>
      <c r="AO768" s="60"/>
      <c r="AP768" s="60"/>
      <c r="AQ768" s="60"/>
      <c r="AR768" s="60"/>
      <c r="AS768" s="60"/>
      <c r="AT768" s="60"/>
      <c r="AU768" s="60"/>
      <c r="AV768" s="60"/>
      <c r="AW768" s="60"/>
      <c r="AX768" s="60"/>
      <c r="AY768" s="60"/>
      <c r="AZ768" s="60"/>
      <c r="BA768" s="60"/>
      <c r="BB768" s="60"/>
      <c r="BC768" s="60"/>
      <c r="BD768" s="60"/>
      <c r="BE768" s="60"/>
      <c r="BF768" s="60"/>
      <c r="BG768" s="60"/>
      <c r="BH768" s="60"/>
      <c r="BI768" s="60"/>
      <c r="BJ768" s="60"/>
      <c r="BK768" s="60"/>
      <c r="BL768" s="60"/>
      <c r="BM768" s="60"/>
      <c r="BN768" s="60"/>
      <c r="BO768" s="60"/>
      <c r="BP768" s="60"/>
      <c r="BQ768" s="60"/>
      <c r="BR768" s="60"/>
      <c r="BS768" s="60"/>
      <c r="BT768" s="60"/>
      <c r="BU768" s="60"/>
      <c r="BV768" s="60"/>
      <c r="BW768" s="60"/>
      <c r="BX768" s="60"/>
      <c r="BY768" s="60"/>
      <c r="BZ768" s="60"/>
      <c r="CA768" s="60"/>
      <c r="CB768" s="60"/>
      <c r="CC768" s="60"/>
      <c r="CD768" s="60"/>
      <c r="CE768" s="60"/>
      <c r="CF768" s="60"/>
      <c r="CG768" s="60"/>
      <c r="CH768" s="60"/>
      <c r="CI768" s="60"/>
      <c r="CJ768" s="60"/>
      <c r="CK768" s="60"/>
      <c r="CL768" s="60"/>
      <c r="CM768" s="60"/>
      <c r="CN768" s="60"/>
      <c r="CO768" s="60"/>
      <c r="CP768" s="60"/>
      <c r="CQ768" s="60"/>
      <c r="CR768" s="60"/>
      <c r="CS768" s="60"/>
      <c r="CT768" s="60"/>
      <c r="CU768" s="60"/>
      <c r="CV768" s="60"/>
      <c r="CW768" s="60"/>
      <c r="CX768" s="60"/>
      <c r="CY768" s="60"/>
      <c r="CZ768" s="60"/>
      <c r="DA768" s="60"/>
      <c r="DB768" s="60"/>
      <c r="DC768" s="60"/>
      <c r="DD768" s="60"/>
      <c r="DE768" s="60"/>
      <c r="DF768" s="60"/>
      <c r="DG768" s="60"/>
      <c r="DH768" s="60"/>
      <c r="DI768" s="60"/>
      <c r="DJ768" s="60"/>
      <c r="DK768" s="60"/>
      <c r="DL768" s="60"/>
      <c r="DM768" s="60"/>
      <c r="DN768" s="60"/>
      <c r="DO768" s="60"/>
      <c r="DP768" s="60"/>
      <c r="DQ768" s="60"/>
      <c r="DR768" s="60"/>
      <c r="DS768" s="60"/>
      <c r="DT768" s="60"/>
      <c r="DU768" s="60"/>
      <c r="DV768" s="60"/>
      <c r="DW768" s="60"/>
      <c r="DX768" s="60"/>
      <c r="DY768" s="60"/>
      <c r="DZ768" s="60"/>
      <c r="EA768" s="60"/>
      <c r="EB768" s="60"/>
      <c r="EC768" s="60"/>
      <c r="ED768" s="60"/>
      <c r="EE768" s="60"/>
      <c r="EF768" s="60"/>
      <c r="EG768" s="60"/>
      <c r="EH768" s="60"/>
      <c r="EI768" s="60"/>
      <c r="EJ768" s="60"/>
      <c r="EK768" s="60"/>
      <c r="EL768" s="60"/>
      <c r="EM768" s="60"/>
      <c r="EN768" s="60"/>
      <c r="EO768" s="60"/>
      <c r="EP768" s="60"/>
      <c r="EQ768" s="60"/>
      <c r="ER768" s="60"/>
      <c r="ES768" s="60"/>
      <c r="ET768" s="60"/>
      <c r="EU768" s="60"/>
      <c r="EV768" s="60"/>
      <c r="EW768" s="60"/>
      <c r="EX768" s="60"/>
      <c r="EY768" s="60"/>
      <c r="EZ768" s="60"/>
      <c r="FA768" s="60"/>
      <c r="FB768" s="60"/>
      <c r="FC768" s="60"/>
      <c r="FD768" s="60"/>
      <c r="FE768" s="60"/>
      <c r="FF768" s="60"/>
      <c r="FG768" s="60"/>
      <c r="FH768" s="60"/>
      <c r="FI768" s="60"/>
      <c r="FJ768" s="60"/>
      <c r="FK768" s="60"/>
      <c r="FL768" s="60"/>
      <c r="FM768" s="60"/>
      <c r="FN768" s="60"/>
      <c r="FO768" s="60"/>
      <c r="FP768" s="60"/>
      <c r="FQ768" s="60"/>
      <c r="FR768" s="60"/>
      <c r="FS768" s="60"/>
      <c r="FT768" s="60"/>
      <c r="FU768" s="60"/>
      <c r="FV768" s="60"/>
      <c r="FW768" s="60"/>
      <c r="FX768" s="60"/>
      <c r="FY768" s="60"/>
      <c r="FZ768" s="60"/>
    </row>
    <row r="769" spans="2:182" ht="29.25" x14ac:dyDescent="0.25">
      <c r="B769" s="19">
        <v>1</v>
      </c>
      <c r="C769" s="291" t="s">
        <v>266</v>
      </c>
      <c r="D769" s="28">
        <f>'2 уровень'!F1541</f>
        <v>41000</v>
      </c>
      <c r="E769" s="28">
        <f>'2 уровень'!G1541</f>
        <v>10250</v>
      </c>
      <c r="F769" s="28">
        <f>'2 уровень'!H1541</f>
        <v>9565</v>
      </c>
      <c r="G769" s="65">
        <f>'2 уровень'!I1541</f>
        <v>93.317073170731717</v>
      </c>
      <c r="H769" s="79">
        <f>'2 уровень'!J1541</f>
        <v>0</v>
      </c>
      <c r="I769" s="79">
        <f>'2 уровень'!K1541</f>
        <v>0</v>
      </c>
      <c r="J769" s="74">
        <f>'2 уровень'!L1541</f>
        <v>0</v>
      </c>
      <c r="K769" s="74">
        <f>'2 уровень'!M1541</f>
        <v>0</v>
      </c>
      <c r="L769" s="74">
        <f>'2 уровень'!N1541</f>
        <v>0</v>
      </c>
      <c r="M769" s="74">
        <f>'2 уровень'!O1541</f>
        <v>0</v>
      </c>
      <c r="N769" s="74">
        <f>'2 уровень'!P1541</f>
        <v>0</v>
      </c>
      <c r="O769" s="74">
        <f>'2 уровень'!Q1541</f>
        <v>0</v>
      </c>
      <c r="P769" s="73">
        <f>'2 уровень'!R1541</f>
        <v>0</v>
      </c>
      <c r="Q769" s="73">
        <f>'2 уровень'!S1541</f>
        <v>0</v>
      </c>
      <c r="R769" s="73">
        <f>'2 уровень'!T1541</f>
        <v>0</v>
      </c>
      <c r="S769" s="73">
        <f>'2 уровень'!U1541</f>
        <v>0</v>
      </c>
      <c r="T769" s="73">
        <f>'2 уровень'!V1541</f>
        <v>0</v>
      </c>
      <c r="U769" s="790">
        <f>'2 уровень'!W1541</f>
        <v>0</v>
      </c>
      <c r="V769" s="73">
        <f>'2 уровень'!X1541</f>
        <v>0</v>
      </c>
      <c r="W769" s="73">
        <f>'2 уровень'!Y1541</f>
        <v>0</v>
      </c>
      <c r="X769" s="73">
        <f>'2 уровень'!Z1541</f>
        <v>0</v>
      </c>
      <c r="Y769" s="73">
        <f>'2 уровень'!AA1541</f>
        <v>0</v>
      </c>
      <c r="Z769" s="387">
        <f>'2 уровень'!AB1541</f>
        <v>0</v>
      </c>
      <c r="AA769" s="73">
        <f>'2 уровень'!AC1541</f>
        <v>0</v>
      </c>
      <c r="AB769" s="73">
        <f>'2 уровень'!AD1541</f>
        <v>0</v>
      </c>
      <c r="AC769" s="982">
        <f>'2 уровень'!AC1541</f>
        <v>0</v>
      </c>
      <c r="AD769" s="989">
        <f>'2 уровень'!AD1541</f>
        <v>0</v>
      </c>
      <c r="AE769" s="60"/>
      <c r="AF769" s="60"/>
      <c r="AG769" s="60"/>
      <c r="AH769" s="60"/>
      <c r="AI769" s="60"/>
      <c r="AJ769" s="60"/>
      <c r="AK769" s="60"/>
      <c r="AL769" s="60"/>
      <c r="AM769" s="60"/>
      <c r="AN769" s="60"/>
      <c r="AO769" s="60"/>
      <c r="AP769" s="60"/>
      <c r="AQ769" s="60"/>
      <c r="AR769" s="60"/>
      <c r="AS769" s="60"/>
      <c r="AT769" s="60"/>
      <c r="AU769" s="60"/>
      <c r="AV769" s="60"/>
      <c r="AW769" s="60"/>
      <c r="AX769" s="60"/>
      <c r="AY769" s="60"/>
      <c r="AZ769" s="60"/>
      <c r="BA769" s="60"/>
      <c r="BB769" s="60"/>
      <c r="BC769" s="60"/>
      <c r="BD769" s="60"/>
      <c r="BE769" s="60"/>
      <c r="BF769" s="60"/>
      <c r="BG769" s="60"/>
      <c r="BH769" s="60"/>
      <c r="BI769" s="60"/>
      <c r="BJ769" s="60"/>
      <c r="BK769" s="60"/>
      <c r="BL769" s="60"/>
      <c r="BM769" s="60"/>
      <c r="BN769" s="60"/>
      <c r="BO769" s="60"/>
      <c r="BP769" s="60"/>
      <c r="BQ769" s="60"/>
      <c r="BR769" s="60"/>
      <c r="BS769" s="60"/>
      <c r="BT769" s="60"/>
      <c r="BU769" s="60"/>
      <c r="BV769" s="60"/>
      <c r="BW769" s="60"/>
      <c r="BX769" s="60"/>
      <c r="BY769" s="60"/>
      <c r="BZ769" s="60"/>
      <c r="CA769" s="60"/>
      <c r="CB769" s="60"/>
      <c r="CC769" s="60"/>
      <c r="CD769" s="60"/>
      <c r="CE769" s="60"/>
      <c r="CF769" s="60"/>
      <c r="CG769" s="60"/>
      <c r="CH769" s="60"/>
      <c r="CI769" s="60"/>
      <c r="CJ769" s="60"/>
      <c r="CK769" s="60"/>
      <c r="CL769" s="60"/>
      <c r="CM769" s="60"/>
      <c r="CN769" s="60"/>
      <c r="CO769" s="60"/>
      <c r="CP769" s="60"/>
      <c r="CQ769" s="60"/>
      <c r="CR769" s="60"/>
      <c r="CS769" s="60"/>
      <c r="CT769" s="60"/>
      <c r="CU769" s="60"/>
      <c r="CV769" s="60"/>
      <c r="CW769" s="60"/>
      <c r="CX769" s="60"/>
      <c r="CY769" s="60"/>
      <c r="CZ769" s="60"/>
      <c r="DA769" s="60"/>
      <c r="DB769" s="60"/>
      <c r="DC769" s="60"/>
      <c r="DD769" s="60"/>
      <c r="DE769" s="60"/>
      <c r="DF769" s="60"/>
      <c r="DG769" s="60"/>
      <c r="DH769" s="60"/>
      <c r="DI769" s="60"/>
      <c r="DJ769" s="60"/>
      <c r="DK769" s="60"/>
      <c r="DL769" s="60"/>
      <c r="DM769" s="60"/>
      <c r="DN769" s="60"/>
      <c r="DO769" s="60"/>
      <c r="DP769" s="60"/>
      <c r="DQ769" s="60"/>
      <c r="DR769" s="60"/>
      <c r="DS769" s="60"/>
      <c r="DT769" s="60"/>
      <c r="DU769" s="60"/>
      <c r="DV769" s="60"/>
      <c r="DW769" s="60"/>
      <c r="DX769" s="60"/>
      <c r="DY769" s="60"/>
      <c r="DZ769" s="60"/>
      <c r="EA769" s="60"/>
      <c r="EB769" s="60"/>
      <c r="EC769" s="60"/>
      <c r="ED769" s="60"/>
      <c r="EE769" s="60"/>
      <c r="EF769" s="60"/>
      <c r="EG769" s="60"/>
      <c r="EH769" s="60"/>
      <c r="EI769" s="60"/>
      <c r="EJ769" s="60"/>
      <c r="EK769" s="60"/>
      <c r="EL769" s="60"/>
      <c r="EM769" s="60"/>
      <c r="EN769" s="60"/>
      <c r="EO769" s="60"/>
      <c r="EP769" s="60"/>
      <c r="EQ769" s="60"/>
      <c r="ER769" s="60"/>
      <c r="ES769" s="60"/>
      <c r="ET769" s="60"/>
      <c r="EU769" s="60"/>
      <c r="EV769" s="60"/>
      <c r="EW769" s="60"/>
      <c r="EX769" s="60"/>
      <c r="EY769" s="60"/>
      <c r="EZ769" s="60"/>
      <c r="FA769" s="60"/>
      <c r="FB769" s="60"/>
      <c r="FC769" s="60"/>
      <c r="FD769" s="60"/>
      <c r="FE769" s="60"/>
      <c r="FF769" s="60"/>
      <c r="FG769" s="60"/>
      <c r="FH769" s="60"/>
      <c r="FI769" s="60"/>
      <c r="FJ769" s="60"/>
      <c r="FK769" s="60"/>
      <c r="FL769" s="60"/>
      <c r="FM769" s="60"/>
      <c r="FN769" s="60"/>
      <c r="FO769" s="60"/>
      <c r="FP769" s="60"/>
      <c r="FQ769" s="60"/>
      <c r="FR769" s="60"/>
      <c r="FS769" s="60"/>
      <c r="FT769" s="60"/>
      <c r="FU769" s="60"/>
      <c r="FV769" s="60"/>
      <c r="FW769" s="60"/>
      <c r="FX769" s="60"/>
      <c r="FY769" s="60"/>
      <c r="FZ769" s="60"/>
    </row>
    <row r="770" spans="2:182" ht="30" x14ac:dyDescent="0.25">
      <c r="B770" s="19">
        <v>1</v>
      </c>
      <c r="C770" s="557" t="s">
        <v>667</v>
      </c>
      <c r="D770" s="28">
        <f>'2 уровень'!F1542</f>
        <v>10000</v>
      </c>
      <c r="E770" s="28">
        <f>'2 уровень'!G1542</f>
        <v>2500</v>
      </c>
      <c r="F770" s="28">
        <f>'2 уровень'!H1542</f>
        <v>2879</v>
      </c>
      <c r="G770" s="65">
        <f>'2 уровень'!I1542</f>
        <v>115.16</v>
      </c>
      <c r="H770" s="79">
        <f>'2 уровень'!J1542</f>
        <v>0</v>
      </c>
      <c r="I770" s="79">
        <f>'2 уровень'!K1542</f>
        <v>0</v>
      </c>
      <c r="J770" s="74">
        <f>'2 уровень'!L1542</f>
        <v>0</v>
      </c>
      <c r="K770" s="74">
        <f>'2 уровень'!M1542</f>
        <v>0</v>
      </c>
      <c r="L770" s="74">
        <f>'2 уровень'!N1542</f>
        <v>0</v>
      </c>
      <c r="M770" s="74">
        <f>'2 уровень'!O1542</f>
        <v>0</v>
      </c>
      <c r="N770" s="74">
        <f>'2 уровень'!P1542</f>
        <v>0</v>
      </c>
      <c r="O770" s="74">
        <f>'2 уровень'!Q1542</f>
        <v>0</v>
      </c>
      <c r="P770" s="73">
        <f>'2 уровень'!R1542</f>
        <v>0</v>
      </c>
      <c r="Q770" s="73">
        <f>'2 уровень'!S1542</f>
        <v>0</v>
      </c>
      <c r="R770" s="73">
        <f>'2 уровень'!T1542</f>
        <v>0</v>
      </c>
      <c r="S770" s="73">
        <f>'2 уровень'!U1542</f>
        <v>0</v>
      </c>
      <c r="T770" s="73">
        <f>'2 уровень'!V1542</f>
        <v>0</v>
      </c>
      <c r="U770" s="790">
        <f>'2 уровень'!W1542</f>
        <v>0</v>
      </c>
      <c r="V770" s="73">
        <f>'2 уровень'!X1542</f>
        <v>0</v>
      </c>
      <c r="W770" s="73">
        <f>'2 уровень'!Y1542</f>
        <v>0</v>
      </c>
      <c r="X770" s="73">
        <f>'2 уровень'!Z1542</f>
        <v>0</v>
      </c>
      <c r="Y770" s="73">
        <f>'2 уровень'!AA1542</f>
        <v>0</v>
      </c>
      <c r="Z770" s="387">
        <f>'2 уровень'!AB1542</f>
        <v>0</v>
      </c>
      <c r="AA770" s="73">
        <f>'2 уровень'!AC1542</f>
        <v>0</v>
      </c>
      <c r="AB770" s="73">
        <f>'2 уровень'!AD1542</f>
        <v>0</v>
      </c>
      <c r="AC770" s="982"/>
      <c r="AD770" s="989"/>
      <c r="AE770" s="60"/>
      <c r="AF770" s="60"/>
      <c r="AG770" s="60"/>
      <c r="AH770" s="60"/>
      <c r="AI770" s="60"/>
      <c r="AJ770" s="60"/>
      <c r="AK770" s="60"/>
      <c r="AL770" s="60"/>
      <c r="AM770" s="60"/>
      <c r="AN770" s="60"/>
      <c r="AO770" s="60"/>
      <c r="AP770" s="60"/>
      <c r="AQ770" s="60"/>
      <c r="AR770" s="60"/>
      <c r="AS770" s="60"/>
      <c r="AT770" s="60"/>
      <c r="AU770" s="60"/>
      <c r="AV770" s="60"/>
      <c r="AW770" s="60"/>
      <c r="AX770" s="60"/>
      <c r="AY770" s="60"/>
      <c r="AZ770" s="60"/>
      <c r="BA770" s="60"/>
      <c r="BB770" s="60"/>
      <c r="BC770" s="60"/>
      <c r="BD770" s="60"/>
      <c r="BE770" s="60"/>
      <c r="BF770" s="60"/>
      <c r="BG770" s="60"/>
      <c r="BH770" s="60"/>
      <c r="BI770" s="60"/>
      <c r="BJ770" s="60"/>
      <c r="BK770" s="60"/>
      <c r="BL770" s="60"/>
      <c r="BM770" s="60"/>
      <c r="BN770" s="60"/>
      <c r="BO770" s="60"/>
      <c r="BP770" s="60"/>
      <c r="BQ770" s="60"/>
      <c r="BR770" s="60"/>
      <c r="BS770" s="60"/>
      <c r="BT770" s="60"/>
      <c r="BU770" s="60"/>
      <c r="BV770" s="60"/>
      <c r="BW770" s="60"/>
      <c r="BX770" s="60"/>
      <c r="BY770" s="60"/>
      <c r="BZ770" s="60"/>
      <c r="CA770" s="60"/>
      <c r="CB770" s="60"/>
      <c r="CC770" s="60"/>
      <c r="CD770" s="60"/>
      <c r="CE770" s="60"/>
      <c r="CF770" s="60"/>
      <c r="CG770" s="60"/>
      <c r="CH770" s="60"/>
      <c r="CI770" s="60"/>
      <c r="CJ770" s="60"/>
      <c r="CK770" s="60"/>
      <c r="CL770" s="60"/>
      <c r="CM770" s="60"/>
      <c r="CN770" s="60"/>
      <c r="CO770" s="60"/>
      <c r="CP770" s="60"/>
      <c r="CQ770" s="60"/>
      <c r="CR770" s="60"/>
      <c r="CS770" s="60"/>
      <c r="CT770" s="60"/>
      <c r="CU770" s="60"/>
      <c r="CV770" s="60"/>
      <c r="CW770" s="60"/>
      <c r="CX770" s="60"/>
      <c r="CY770" s="60"/>
      <c r="CZ770" s="60"/>
      <c r="DA770" s="60"/>
      <c r="DB770" s="60"/>
      <c r="DC770" s="60"/>
      <c r="DD770" s="60"/>
      <c r="DE770" s="60"/>
      <c r="DF770" s="60"/>
      <c r="DG770" s="60"/>
      <c r="DH770" s="60"/>
      <c r="DI770" s="60"/>
      <c r="DJ770" s="60"/>
      <c r="DK770" s="60"/>
      <c r="DL770" s="60"/>
      <c r="DM770" s="60"/>
      <c r="DN770" s="60"/>
      <c r="DO770" s="60"/>
      <c r="DP770" s="60"/>
      <c r="DQ770" s="60"/>
      <c r="DR770" s="60"/>
      <c r="DS770" s="60"/>
      <c r="DT770" s="60"/>
      <c r="DU770" s="60"/>
      <c r="DV770" s="60"/>
      <c r="DW770" s="60"/>
      <c r="DX770" s="60"/>
      <c r="DY770" s="60"/>
      <c r="DZ770" s="60"/>
      <c r="EA770" s="60"/>
      <c r="EB770" s="60"/>
      <c r="EC770" s="60"/>
      <c r="ED770" s="60"/>
      <c r="EE770" s="60"/>
      <c r="EF770" s="60"/>
      <c r="EG770" s="60"/>
      <c r="EH770" s="60"/>
      <c r="EI770" s="60"/>
      <c r="EJ770" s="60"/>
      <c r="EK770" s="60"/>
      <c r="EL770" s="60"/>
      <c r="EM770" s="60"/>
      <c r="EN770" s="60"/>
      <c r="EO770" s="60"/>
      <c r="EP770" s="60"/>
      <c r="EQ770" s="60"/>
      <c r="ER770" s="60"/>
      <c r="ES770" s="60"/>
      <c r="ET770" s="60"/>
      <c r="EU770" s="60"/>
      <c r="EV770" s="60"/>
      <c r="EW770" s="60"/>
      <c r="EX770" s="60"/>
      <c r="EY770" s="60"/>
      <c r="EZ770" s="60"/>
      <c r="FA770" s="60"/>
      <c r="FB770" s="60"/>
      <c r="FC770" s="60"/>
      <c r="FD770" s="60"/>
      <c r="FE770" s="60"/>
      <c r="FF770" s="60"/>
      <c r="FG770" s="60"/>
      <c r="FH770" s="60"/>
      <c r="FI770" s="60"/>
      <c r="FJ770" s="60"/>
      <c r="FK770" s="60"/>
      <c r="FL770" s="60"/>
      <c r="FM770" s="60"/>
      <c r="FN770" s="60"/>
      <c r="FO770" s="60"/>
      <c r="FP770" s="60"/>
      <c r="FQ770" s="60"/>
      <c r="FR770" s="60"/>
      <c r="FS770" s="60"/>
      <c r="FT770" s="60"/>
      <c r="FU770" s="60"/>
      <c r="FV770" s="60"/>
      <c r="FW770" s="60"/>
      <c r="FX770" s="60"/>
      <c r="FY770" s="60"/>
      <c r="FZ770" s="60"/>
    </row>
    <row r="771" spans="2:182" ht="75" x14ac:dyDescent="0.25">
      <c r="B771" s="19">
        <v>1</v>
      </c>
      <c r="C771" s="294" t="s">
        <v>668</v>
      </c>
      <c r="D771" s="28">
        <f>'2 уровень'!F1543</f>
        <v>16000</v>
      </c>
      <c r="E771" s="28">
        <f>'2 уровень'!G1543</f>
        <v>4000</v>
      </c>
      <c r="F771" s="28">
        <f>'2 уровень'!H1543</f>
        <v>3158</v>
      </c>
      <c r="G771" s="65">
        <f>'2 уровень'!I1543</f>
        <v>78.95</v>
      </c>
      <c r="H771" s="79">
        <f>'2 уровень'!J1543</f>
        <v>0</v>
      </c>
      <c r="I771" s="79">
        <f>'2 уровень'!K1543</f>
        <v>0</v>
      </c>
      <c r="J771" s="74">
        <f>'2 уровень'!L1543</f>
        <v>0</v>
      </c>
      <c r="K771" s="74">
        <f>'2 уровень'!M1543</f>
        <v>0</v>
      </c>
      <c r="L771" s="74">
        <f>'2 уровень'!N1543</f>
        <v>0</v>
      </c>
      <c r="M771" s="74">
        <f>'2 уровень'!O1543</f>
        <v>0</v>
      </c>
      <c r="N771" s="74">
        <f>'2 уровень'!P1543</f>
        <v>0</v>
      </c>
      <c r="O771" s="74">
        <f>'2 уровень'!Q1543</f>
        <v>0</v>
      </c>
      <c r="P771" s="73">
        <f>'2 уровень'!R1543</f>
        <v>0</v>
      </c>
      <c r="Q771" s="73">
        <f>'2 уровень'!S1543</f>
        <v>0</v>
      </c>
      <c r="R771" s="73">
        <f>'2 уровень'!T1543</f>
        <v>0</v>
      </c>
      <c r="S771" s="73">
        <f>'2 уровень'!U1543</f>
        <v>0</v>
      </c>
      <c r="T771" s="73">
        <f>'2 уровень'!V1543</f>
        <v>0</v>
      </c>
      <c r="U771" s="790">
        <f>'2 уровень'!W1543</f>
        <v>0</v>
      </c>
      <c r="V771" s="73">
        <f>'2 уровень'!X1543</f>
        <v>0</v>
      </c>
      <c r="W771" s="73">
        <f>'2 уровень'!Y1543</f>
        <v>0</v>
      </c>
      <c r="X771" s="73">
        <f>'2 уровень'!Z1543</f>
        <v>0</v>
      </c>
      <c r="Y771" s="73">
        <f>'2 уровень'!AA1543</f>
        <v>0</v>
      </c>
      <c r="Z771" s="387">
        <f>'2 уровень'!AB1543</f>
        <v>0</v>
      </c>
      <c r="AA771" s="73">
        <f>'2 уровень'!AC1543</f>
        <v>0</v>
      </c>
      <c r="AB771" s="73">
        <f>'2 уровень'!AD1543</f>
        <v>0</v>
      </c>
      <c r="AC771" s="982"/>
      <c r="AD771" s="989"/>
      <c r="AE771" s="60"/>
      <c r="AF771" s="60"/>
      <c r="AG771" s="60"/>
      <c r="AH771" s="60"/>
      <c r="AI771" s="60"/>
      <c r="AJ771" s="60"/>
      <c r="AK771" s="60"/>
      <c r="AL771" s="60"/>
      <c r="AM771" s="60"/>
      <c r="AN771" s="60"/>
      <c r="AO771" s="60"/>
      <c r="AP771" s="60"/>
      <c r="AQ771" s="60"/>
      <c r="AR771" s="60"/>
      <c r="AS771" s="60"/>
      <c r="AT771" s="60"/>
      <c r="AU771" s="60"/>
      <c r="AV771" s="60"/>
      <c r="AW771" s="60"/>
      <c r="AX771" s="60"/>
      <c r="AY771" s="60"/>
      <c r="AZ771" s="60"/>
      <c r="BA771" s="60"/>
      <c r="BB771" s="60"/>
      <c r="BC771" s="60"/>
      <c r="BD771" s="60"/>
      <c r="BE771" s="60"/>
      <c r="BF771" s="60"/>
      <c r="BG771" s="60"/>
      <c r="BH771" s="60"/>
      <c r="BI771" s="60"/>
      <c r="BJ771" s="60"/>
      <c r="BK771" s="60"/>
      <c r="BL771" s="60"/>
      <c r="BM771" s="60"/>
      <c r="BN771" s="60"/>
      <c r="BO771" s="60"/>
      <c r="BP771" s="60"/>
      <c r="BQ771" s="60"/>
      <c r="BR771" s="60"/>
      <c r="BS771" s="60"/>
      <c r="BT771" s="60"/>
      <c r="BU771" s="60"/>
      <c r="BV771" s="60"/>
      <c r="BW771" s="60"/>
      <c r="BX771" s="60"/>
      <c r="BY771" s="60"/>
      <c r="BZ771" s="60"/>
      <c r="CA771" s="60"/>
      <c r="CB771" s="60"/>
      <c r="CC771" s="60"/>
      <c r="CD771" s="60"/>
      <c r="CE771" s="60"/>
      <c r="CF771" s="60"/>
      <c r="CG771" s="60"/>
      <c r="CH771" s="60"/>
      <c r="CI771" s="60"/>
      <c r="CJ771" s="60"/>
      <c r="CK771" s="60"/>
      <c r="CL771" s="60"/>
      <c r="CM771" s="60"/>
      <c r="CN771" s="60"/>
      <c r="CO771" s="60"/>
      <c r="CP771" s="60"/>
      <c r="CQ771" s="60"/>
      <c r="CR771" s="60"/>
      <c r="CS771" s="60"/>
      <c r="CT771" s="60"/>
      <c r="CU771" s="60"/>
      <c r="CV771" s="60"/>
      <c r="CW771" s="60"/>
      <c r="CX771" s="60"/>
      <c r="CY771" s="60"/>
      <c r="CZ771" s="60"/>
      <c r="DA771" s="60"/>
      <c r="DB771" s="60"/>
      <c r="DC771" s="60"/>
      <c r="DD771" s="60"/>
      <c r="DE771" s="60"/>
      <c r="DF771" s="60"/>
      <c r="DG771" s="60"/>
      <c r="DH771" s="60"/>
      <c r="DI771" s="60"/>
      <c r="DJ771" s="60"/>
      <c r="DK771" s="60"/>
      <c r="DL771" s="60"/>
      <c r="DM771" s="60"/>
      <c r="DN771" s="60"/>
      <c r="DO771" s="60"/>
      <c r="DP771" s="60"/>
      <c r="DQ771" s="60"/>
      <c r="DR771" s="60"/>
      <c r="DS771" s="60"/>
      <c r="DT771" s="60"/>
      <c r="DU771" s="60"/>
      <c r="DV771" s="60"/>
      <c r="DW771" s="60"/>
      <c r="DX771" s="60"/>
      <c r="DY771" s="60"/>
      <c r="DZ771" s="60"/>
      <c r="EA771" s="60"/>
      <c r="EB771" s="60"/>
      <c r="EC771" s="60"/>
      <c r="ED771" s="60"/>
      <c r="EE771" s="60"/>
      <c r="EF771" s="60"/>
      <c r="EG771" s="60"/>
      <c r="EH771" s="60"/>
      <c r="EI771" s="60"/>
      <c r="EJ771" s="60"/>
      <c r="EK771" s="60"/>
      <c r="EL771" s="60"/>
      <c r="EM771" s="60"/>
      <c r="EN771" s="60"/>
      <c r="EO771" s="60"/>
      <c r="EP771" s="60"/>
      <c r="EQ771" s="60"/>
      <c r="ER771" s="60"/>
      <c r="ES771" s="60"/>
      <c r="ET771" s="60"/>
      <c r="EU771" s="60"/>
      <c r="EV771" s="60"/>
      <c r="EW771" s="60"/>
      <c r="EX771" s="60"/>
      <c r="EY771" s="60"/>
      <c r="EZ771" s="60"/>
      <c r="FA771" s="60"/>
      <c r="FB771" s="60"/>
      <c r="FC771" s="60"/>
      <c r="FD771" s="60"/>
      <c r="FE771" s="60"/>
      <c r="FF771" s="60"/>
      <c r="FG771" s="60"/>
      <c r="FH771" s="60"/>
      <c r="FI771" s="60"/>
      <c r="FJ771" s="60"/>
      <c r="FK771" s="60"/>
      <c r="FL771" s="60"/>
      <c r="FM771" s="60"/>
      <c r="FN771" s="60"/>
      <c r="FO771" s="60"/>
      <c r="FP771" s="60"/>
      <c r="FQ771" s="60"/>
      <c r="FR771" s="60"/>
      <c r="FS771" s="60"/>
      <c r="FT771" s="60"/>
      <c r="FU771" s="60"/>
      <c r="FV771" s="60"/>
      <c r="FW771" s="60"/>
      <c r="FX771" s="60"/>
      <c r="FY771" s="60"/>
      <c r="FZ771" s="60"/>
    </row>
    <row r="772" spans="2:182" ht="45" x14ac:dyDescent="0.25">
      <c r="B772" s="19">
        <v>1</v>
      </c>
      <c r="C772" s="176" t="s">
        <v>669</v>
      </c>
      <c r="D772" s="28">
        <f>'2 уровень'!F1544</f>
        <v>15000</v>
      </c>
      <c r="E772" s="28">
        <f>'2 уровень'!G1544</f>
        <v>3750</v>
      </c>
      <c r="F772" s="28">
        <f>'2 уровень'!H1544</f>
        <v>3528</v>
      </c>
      <c r="G772" s="65">
        <f>'2 уровень'!I1544</f>
        <v>94.08</v>
      </c>
      <c r="H772" s="79">
        <f>'2 уровень'!J1544</f>
        <v>0</v>
      </c>
      <c r="I772" s="79">
        <f>'2 уровень'!K1544</f>
        <v>0</v>
      </c>
      <c r="J772" s="74">
        <f>'2 уровень'!L1544</f>
        <v>0</v>
      </c>
      <c r="K772" s="74">
        <f>'2 уровень'!M1544</f>
        <v>0</v>
      </c>
      <c r="L772" s="74">
        <f>'2 уровень'!N1544</f>
        <v>0</v>
      </c>
      <c r="M772" s="74">
        <f>'2 уровень'!O1544</f>
        <v>0</v>
      </c>
      <c r="N772" s="74">
        <f>'2 уровень'!P1544</f>
        <v>0</v>
      </c>
      <c r="O772" s="74">
        <f>'2 уровень'!Q1544</f>
        <v>0</v>
      </c>
      <c r="P772" s="73">
        <f>'2 уровень'!R1544</f>
        <v>0</v>
      </c>
      <c r="Q772" s="73">
        <f>'2 уровень'!S1544</f>
        <v>0</v>
      </c>
      <c r="R772" s="73">
        <f>'2 уровень'!T1544</f>
        <v>0</v>
      </c>
      <c r="S772" s="73">
        <f>'2 уровень'!U1544</f>
        <v>0</v>
      </c>
      <c r="T772" s="73">
        <f>'2 уровень'!V1544</f>
        <v>0</v>
      </c>
      <c r="U772" s="790">
        <f>'2 уровень'!W1544</f>
        <v>0</v>
      </c>
      <c r="V772" s="73">
        <f>'2 уровень'!X1544</f>
        <v>0</v>
      </c>
      <c r="W772" s="73">
        <f>'2 уровень'!Y1544</f>
        <v>0</v>
      </c>
      <c r="X772" s="73">
        <f>'2 уровень'!Z1544</f>
        <v>0</v>
      </c>
      <c r="Y772" s="73">
        <f>'2 уровень'!AA1544</f>
        <v>0</v>
      </c>
      <c r="Z772" s="387">
        <f>'2 уровень'!AB1544</f>
        <v>0</v>
      </c>
      <c r="AA772" s="73">
        <f>'2 уровень'!AC1544</f>
        <v>0</v>
      </c>
      <c r="AB772" s="73">
        <f>'2 уровень'!AD1544</f>
        <v>0</v>
      </c>
      <c r="AC772" s="982"/>
      <c r="AD772" s="989"/>
      <c r="AE772" s="60"/>
      <c r="AF772" s="60"/>
      <c r="AG772" s="60"/>
      <c r="AH772" s="60"/>
      <c r="AI772" s="60"/>
      <c r="AJ772" s="60"/>
      <c r="AK772" s="60"/>
      <c r="AL772" s="60"/>
      <c r="AM772" s="60"/>
      <c r="AN772" s="60"/>
      <c r="AO772" s="60"/>
      <c r="AP772" s="60"/>
      <c r="AQ772" s="60"/>
      <c r="AR772" s="60"/>
      <c r="AS772" s="60"/>
      <c r="AT772" s="60"/>
      <c r="AU772" s="60"/>
      <c r="AV772" s="60"/>
      <c r="AW772" s="60"/>
      <c r="AX772" s="60"/>
      <c r="AY772" s="60"/>
      <c r="AZ772" s="60"/>
      <c r="BA772" s="60"/>
      <c r="BB772" s="60"/>
      <c r="BC772" s="60"/>
      <c r="BD772" s="60"/>
      <c r="BE772" s="60"/>
      <c r="BF772" s="60"/>
      <c r="BG772" s="60"/>
      <c r="BH772" s="60"/>
      <c r="BI772" s="60"/>
      <c r="BJ772" s="60"/>
      <c r="BK772" s="60"/>
      <c r="BL772" s="60"/>
      <c r="BM772" s="60"/>
      <c r="BN772" s="60"/>
      <c r="BO772" s="60"/>
      <c r="BP772" s="60"/>
      <c r="BQ772" s="60"/>
      <c r="BR772" s="60"/>
      <c r="BS772" s="60"/>
      <c r="BT772" s="60"/>
      <c r="BU772" s="60"/>
      <c r="BV772" s="60"/>
      <c r="BW772" s="60"/>
      <c r="BX772" s="60"/>
      <c r="BY772" s="60"/>
      <c r="BZ772" s="60"/>
      <c r="CA772" s="60"/>
      <c r="CB772" s="60"/>
      <c r="CC772" s="60"/>
      <c r="CD772" s="60"/>
      <c r="CE772" s="60"/>
      <c r="CF772" s="60"/>
      <c r="CG772" s="60"/>
      <c r="CH772" s="60"/>
      <c r="CI772" s="60"/>
      <c r="CJ772" s="60"/>
      <c r="CK772" s="60"/>
      <c r="CL772" s="60"/>
      <c r="CM772" s="60"/>
      <c r="CN772" s="60"/>
      <c r="CO772" s="60"/>
      <c r="CP772" s="60"/>
      <c r="CQ772" s="60"/>
      <c r="CR772" s="60"/>
      <c r="CS772" s="60"/>
      <c r="CT772" s="60"/>
      <c r="CU772" s="60"/>
      <c r="CV772" s="60"/>
      <c r="CW772" s="60"/>
      <c r="CX772" s="60"/>
      <c r="CY772" s="60"/>
      <c r="CZ772" s="60"/>
      <c r="DA772" s="60"/>
      <c r="DB772" s="60"/>
      <c r="DC772" s="60"/>
      <c r="DD772" s="60"/>
      <c r="DE772" s="60"/>
      <c r="DF772" s="60"/>
      <c r="DG772" s="60"/>
      <c r="DH772" s="60"/>
      <c r="DI772" s="60"/>
      <c r="DJ772" s="60"/>
      <c r="DK772" s="60"/>
      <c r="DL772" s="60"/>
      <c r="DM772" s="60"/>
      <c r="DN772" s="60"/>
      <c r="DO772" s="60"/>
      <c r="DP772" s="60"/>
      <c r="DQ772" s="60"/>
      <c r="DR772" s="60"/>
      <c r="DS772" s="60"/>
      <c r="DT772" s="60"/>
      <c r="DU772" s="60"/>
      <c r="DV772" s="60"/>
      <c r="DW772" s="60"/>
      <c r="DX772" s="60"/>
      <c r="DY772" s="60"/>
      <c r="DZ772" s="60"/>
      <c r="EA772" s="60"/>
      <c r="EB772" s="60"/>
      <c r="EC772" s="60"/>
      <c r="ED772" s="60"/>
      <c r="EE772" s="60"/>
      <c r="EF772" s="60"/>
      <c r="EG772" s="60"/>
      <c r="EH772" s="60"/>
      <c r="EI772" s="60"/>
      <c r="EJ772" s="60"/>
      <c r="EK772" s="60"/>
      <c r="EL772" s="60"/>
      <c r="EM772" s="60"/>
      <c r="EN772" s="60"/>
      <c r="EO772" s="60"/>
      <c r="EP772" s="60"/>
      <c r="EQ772" s="60"/>
      <c r="ER772" s="60"/>
      <c r="ES772" s="60"/>
      <c r="ET772" s="60"/>
      <c r="EU772" s="60"/>
      <c r="EV772" s="60"/>
      <c r="EW772" s="60"/>
      <c r="EX772" s="60"/>
      <c r="EY772" s="60"/>
      <c r="EZ772" s="60"/>
      <c r="FA772" s="60"/>
      <c r="FB772" s="60"/>
      <c r="FC772" s="60"/>
      <c r="FD772" s="60"/>
      <c r="FE772" s="60"/>
      <c r="FF772" s="60"/>
      <c r="FG772" s="60"/>
      <c r="FH772" s="60"/>
      <c r="FI772" s="60"/>
      <c r="FJ772" s="60"/>
      <c r="FK772" s="60"/>
      <c r="FL772" s="60"/>
      <c r="FM772" s="60"/>
      <c r="FN772" s="60"/>
      <c r="FO772" s="60"/>
      <c r="FP772" s="60"/>
      <c r="FQ772" s="60"/>
      <c r="FR772" s="60"/>
      <c r="FS772" s="60"/>
      <c r="FT772" s="60"/>
      <c r="FU772" s="60"/>
      <c r="FV772" s="60"/>
      <c r="FW772" s="60"/>
      <c r="FX772" s="60"/>
      <c r="FY772" s="60"/>
      <c r="FZ772" s="60"/>
    </row>
    <row r="773" spans="2:182" x14ac:dyDescent="0.25">
      <c r="B773" s="19">
        <v>1</v>
      </c>
      <c r="C773" s="176" t="s">
        <v>130</v>
      </c>
      <c r="D773" s="28">
        <f>'2 уровень'!F1545</f>
        <v>16800</v>
      </c>
      <c r="E773" s="28">
        <f>'2 уровень'!G1545</f>
        <v>4200</v>
      </c>
      <c r="F773" s="28">
        <f>'2 уровень'!H1545</f>
        <v>3624</v>
      </c>
      <c r="G773" s="65">
        <f>'2 уровень'!I1545</f>
        <v>86.285714285714292</v>
      </c>
      <c r="H773" s="79">
        <f>'2 уровень'!J1545</f>
        <v>0</v>
      </c>
      <c r="I773" s="79">
        <f>'2 уровень'!K1545</f>
        <v>0</v>
      </c>
      <c r="J773" s="74">
        <f>'2 уровень'!L1545</f>
        <v>0</v>
      </c>
      <c r="K773" s="74">
        <f>'2 уровень'!M1545</f>
        <v>0</v>
      </c>
      <c r="L773" s="74">
        <f>'2 уровень'!N1545</f>
        <v>0</v>
      </c>
      <c r="M773" s="74">
        <f>'2 уровень'!O1545</f>
        <v>0</v>
      </c>
      <c r="N773" s="74">
        <f>'2 уровень'!P1545</f>
        <v>0</v>
      </c>
      <c r="O773" s="74">
        <f>'2 уровень'!Q1545</f>
        <v>0</v>
      </c>
      <c r="P773" s="73">
        <f>'2 уровень'!R1545</f>
        <v>0</v>
      </c>
      <c r="Q773" s="73">
        <f>'2 уровень'!S1545</f>
        <v>0</v>
      </c>
      <c r="R773" s="73">
        <f>'2 уровень'!T1545</f>
        <v>0</v>
      </c>
      <c r="S773" s="73">
        <f>'2 уровень'!U1545</f>
        <v>0</v>
      </c>
      <c r="T773" s="73">
        <f>'2 уровень'!V1545</f>
        <v>0</v>
      </c>
      <c r="U773" s="790">
        <f>'2 уровень'!W1545</f>
        <v>0</v>
      </c>
      <c r="V773" s="73">
        <f>'2 уровень'!X1545</f>
        <v>0</v>
      </c>
      <c r="W773" s="73">
        <f>'2 уровень'!Y1545</f>
        <v>0</v>
      </c>
      <c r="X773" s="73">
        <f>'2 уровень'!Z1545</f>
        <v>0</v>
      </c>
      <c r="Y773" s="73">
        <f>'2 уровень'!AA1545</f>
        <v>0</v>
      </c>
      <c r="Z773" s="387">
        <f>'2 уровень'!AB1545</f>
        <v>0</v>
      </c>
      <c r="AA773" s="73">
        <f>'2 уровень'!AC1545</f>
        <v>0</v>
      </c>
      <c r="AB773" s="73">
        <f>'2 уровень'!AD1545</f>
        <v>0</v>
      </c>
      <c r="AC773" s="982"/>
      <c r="AD773" s="989"/>
      <c r="AE773" s="60"/>
      <c r="AF773" s="60"/>
      <c r="AG773" s="60"/>
      <c r="AH773" s="60"/>
      <c r="AI773" s="60"/>
      <c r="AJ773" s="60"/>
      <c r="AK773" s="60"/>
      <c r="AL773" s="60"/>
      <c r="AM773" s="60"/>
      <c r="AN773" s="60"/>
      <c r="AO773" s="60"/>
      <c r="AP773" s="60"/>
      <c r="AQ773" s="60"/>
      <c r="AR773" s="60"/>
      <c r="AS773" s="60"/>
      <c r="AT773" s="60"/>
      <c r="AU773" s="60"/>
      <c r="AV773" s="60"/>
      <c r="AW773" s="60"/>
      <c r="AX773" s="60"/>
      <c r="AY773" s="60"/>
      <c r="AZ773" s="60"/>
      <c r="BA773" s="60"/>
      <c r="BB773" s="60"/>
      <c r="BC773" s="60"/>
      <c r="BD773" s="60"/>
      <c r="BE773" s="60"/>
      <c r="BF773" s="60"/>
      <c r="BG773" s="60"/>
      <c r="BH773" s="60"/>
      <c r="BI773" s="60"/>
      <c r="BJ773" s="60"/>
      <c r="BK773" s="60"/>
      <c r="BL773" s="60"/>
      <c r="BM773" s="60"/>
      <c r="BN773" s="60"/>
      <c r="BO773" s="60"/>
      <c r="BP773" s="60"/>
      <c r="BQ773" s="60"/>
      <c r="BR773" s="60"/>
      <c r="BS773" s="60"/>
      <c r="BT773" s="60"/>
      <c r="BU773" s="60"/>
      <c r="BV773" s="60"/>
      <c r="BW773" s="60"/>
      <c r="BX773" s="60"/>
      <c r="BY773" s="60"/>
      <c r="BZ773" s="60"/>
      <c r="CA773" s="60"/>
      <c r="CB773" s="60"/>
      <c r="CC773" s="60"/>
      <c r="CD773" s="60"/>
      <c r="CE773" s="60"/>
      <c r="CF773" s="60"/>
      <c r="CG773" s="60"/>
      <c r="CH773" s="60"/>
      <c r="CI773" s="60"/>
      <c r="CJ773" s="60"/>
      <c r="CK773" s="60"/>
      <c r="CL773" s="60"/>
      <c r="CM773" s="60"/>
      <c r="CN773" s="60"/>
      <c r="CO773" s="60"/>
      <c r="CP773" s="60"/>
      <c r="CQ773" s="60"/>
      <c r="CR773" s="60"/>
      <c r="CS773" s="60"/>
      <c r="CT773" s="60"/>
      <c r="CU773" s="60"/>
      <c r="CV773" s="60"/>
      <c r="CW773" s="60"/>
      <c r="CX773" s="60"/>
      <c r="CY773" s="60"/>
      <c r="CZ773" s="60"/>
      <c r="DA773" s="60"/>
      <c r="DB773" s="60"/>
      <c r="DC773" s="60"/>
      <c r="DD773" s="60"/>
      <c r="DE773" s="60"/>
      <c r="DF773" s="60"/>
      <c r="DG773" s="60"/>
      <c r="DH773" s="60"/>
      <c r="DI773" s="60"/>
      <c r="DJ773" s="60"/>
      <c r="DK773" s="60"/>
      <c r="DL773" s="60"/>
      <c r="DM773" s="60"/>
      <c r="DN773" s="60"/>
      <c r="DO773" s="60"/>
      <c r="DP773" s="60"/>
      <c r="DQ773" s="60"/>
      <c r="DR773" s="60"/>
      <c r="DS773" s="60"/>
      <c r="DT773" s="60"/>
      <c r="DU773" s="60"/>
      <c r="DV773" s="60"/>
      <c r="DW773" s="60"/>
      <c r="DX773" s="60"/>
      <c r="DY773" s="60"/>
      <c r="DZ773" s="60"/>
      <c r="EA773" s="60"/>
      <c r="EB773" s="60"/>
      <c r="EC773" s="60"/>
      <c r="ED773" s="60"/>
      <c r="EE773" s="60"/>
      <c r="EF773" s="60"/>
      <c r="EG773" s="60"/>
      <c r="EH773" s="60"/>
      <c r="EI773" s="60"/>
      <c r="EJ773" s="60"/>
      <c r="EK773" s="60"/>
      <c r="EL773" s="60"/>
      <c r="EM773" s="60"/>
      <c r="EN773" s="60"/>
      <c r="EO773" s="60"/>
      <c r="EP773" s="60"/>
      <c r="EQ773" s="60"/>
      <c r="ER773" s="60"/>
      <c r="ES773" s="60"/>
      <c r="ET773" s="60"/>
      <c r="EU773" s="60"/>
      <c r="EV773" s="60"/>
      <c r="EW773" s="60"/>
      <c r="EX773" s="60"/>
      <c r="EY773" s="60"/>
      <c r="EZ773" s="60"/>
      <c r="FA773" s="60"/>
      <c r="FB773" s="60"/>
      <c r="FC773" s="60"/>
      <c r="FD773" s="60"/>
      <c r="FE773" s="60"/>
      <c r="FF773" s="60"/>
      <c r="FG773" s="60"/>
      <c r="FH773" s="60"/>
      <c r="FI773" s="60"/>
      <c r="FJ773" s="60"/>
      <c r="FK773" s="60"/>
      <c r="FL773" s="60"/>
      <c r="FM773" s="60"/>
      <c r="FN773" s="60"/>
      <c r="FO773" s="60"/>
      <c r="FP773" s="60"/>
      <c r="FQ773" s="60"/>
      <c r="FR773" s="60"/>
      <c r="FS773" s="60"/>
      <c r="FT773" s="60"/>
      <c r="FU773" s="60"/>
      <c r="FV773" s="60"/>
      <c r="FW773" s="60"/>
      <c r="FX773" s="60"/>
      <c r="FY773" s="60"/>
      <c r="FZ773" s="60"/>
    </row>
    <row r="774" spans="2:182" x14ac:dyDescent="0.25">
      <c r="B774" s="19">
        <v>1</v>
      </c>
      <c r="C774" s="176" t="s">
        <v>219</v>
      </c>
      <c r="D774" s="28">
        <f>'2 уровень'!F1546</f>
        <v>15500</v>
      </c>
      <c r="E774" s="28">
        <f>'2 уровень'!G1546</f>
        <v>3875</v>
      </c>
      <c r="F774" s="28">
        <f>'2 уровень'!H1546</f>
        <v>3496</v>
      </c>
      <c r="G774" s="65">
        <f>'2 уровень'!I1546</f>
        <v>90.219354838709677</v>
      </c>
      <c r="H774" s="79">
        <f>'2 уровень'!J1546</f>
        <v>0</v>
      </c>
      <c r="I774" s="79">
        <f>'2 уровень'!K1546</f>
        <v>0</v>
      </c>
      <c r="J774" s="74">
        <f>'2 уровень'!L1546</f>
        <v>0</v>
      </c>
      <c r="K774" s="74">
        <f>'2 уровень'!M1546</f>
        <v>0</v>
      </c>
      <c r="L774" s="74">
        <f>'2 уровень'!N1546</f>
        <v>0</v>
      </c>
      <c r="M774" s="74">
        <f>'2 уровень'!O1546</f>
        <v>0</v>
      </c>
      <c r="N774" s="74">
        <f>'2 уровень'!P1546</f>
        <v>0</v>
      </c>
      <c r="O774" s="74">
        <f>'2 уровень'!Q1546</f>
        <v>0</v>
      </c>
      <c r="P774" s="73">
        <f>'2 уровень'!R1546</f>
        <v>0</v>
      </c>
      <c r="Q774" s="73">
        <f>'2 уровень'!S1546</f>
        <v>0</v>
      </c>
      <c r="R774" s="73">
        <f>'2 уровень'!T1546</f>
        <v>0</v>
      </c>
      <c r="S774" s="73">
        <f>'2 уровень'!U1546</f>
        <v>0</v>
      </c>
      <c r="T774" s="73">
        <f>'2 уровень'!V1546</f>
        <v>0</v>
      </c>
      <c r="U774" s="790">
        <f>'2 уровень'!W1546</f>
        <v>0</v>
      </c>
      <c r="V774" s="73">
        <f>'2 уровень'!X1546</f>
        <v>0</v>
      </c>
      <c r="W774" s="73">
        <f>'2 уровень'!Y1546</f>
        <v>0</v>
      </c>
      <c r="X774" s="73">
        <f>'2 уровень'!Z1546</f>
        <v>0</v>
      </c>
      <c r="Y774" s="73">
        <f>'2 уровень'!AA1546</f>
        <v>0</v>
      </c>
      <c r="Z774" s="387">
        <f>'2 уровень'!AB1546</f>
        <v>0</v>
      </c>
      <c r="AA774" s="73">
        <f>'2 уровень'!AC1546</f>
        <v>0</v>
      </c>
      <c r="AB774" s="73">
        <f>'2 уровень'!AD1546</f>
        <v>0</v>
      </c>
      <c r="AC774" s="982"/>
      <c r="AD774" s="989"/>
      <c r="AE774" s="60"/>
      <c r="AF774" s="60"/>
      <c r="AG774" s="60"/>
      <c r="AH774" s="60"/>
      <c r="AI774" s="60"/>
      <c r="AJ774" s="60"/>
      <c r="AK774" s="60"/>
      <c r="AL774" s="60"/>
      <c r="AM774" s="60"/>
      <c r="AN774" s="60"/>
      <c r="AO774" s="60"/>
      <c r="AP774" s="60"/>
      <c r="AQ774" s="60"/>
      <c r="AR774" s="60"/>
      <c r="AS774" s="60"/>
      <c r="AT774" s="60"/>
      <c r="AU774" s="60"/>
      <c r="AV774" s="60"/>
      <c r="AW774" s="60"/>
      <c r="AX774" s="60"/>
      <c r="AY774" s="60"/>
      <c r="AZ774" s="60"/>
      <c r="BA774" s="60"/>
      <c r="BB774" s="60"/>
      <c r="BC774" s="60"/>
      <c r="BD774" s="60"/>
      <c r="BE774" s="60"/>
      <c r="BF774" s="60"/>
      <c r="BG774" s="60"/>
      <c r="BH774" s="60"/>
      <c r="BI774" s="60"/>
      <c r="BJ774" s="60"/>
      <c r="BK774" s="60"/>
      <c r="BL774" s="60"/>
      <c r="BM774" s="60"/>
      <c r="BN774" s="60"/>
      <c r="BO774" s="60"/>
      <c r="BP774" s="60"/>
      <c r="BQ774" s="60"/>
      <c r="BR774" s="60"/>
      <c r="BS774" s="60"/>
      <c r="BT774" s="60"/>
      <c r="BU774" s="60"/>
      <c r="BV774" s="60"/>
      <c r="BW774" s="60"/>
      <c r="BX774" s="60"/>
      <c r="BY774" s="60"/>
      <c r="BZ774" s="60"/>
      <c r="CA774" s="60"/>
      <c r="CB774" s="60"/>
      <c r="CC774" s="60"/>
      <c r="CD774" s="60"/>
      <c r="CE774" s="60"/>
      <c r="CF774" s="60"/>
      <c r="CG774" s="60"/>
      <c r="CH774" s="60"/>
      <c r="CI774" s="60"/>
      <c r="CJ774" s="60"/>
      <c r="CK774" s="60"/>
      <c r="CL774" s="60"/>
      <c r="CM774" s="60"/>
      <c r="CN774" s="60"/>
      <c r="CO774" s="60"/>
      <c r="CP774" s="60"/>
      <c r="CQ774" s="60"/>
      <c r="CR774" s="60"/>
      <c r="CS774" s="60"/>
      <c r="CT774" s="60"/>
      <c r="CU774" s="60"/>
      <c r="CV774" s="60"/>
      <c r="CW774" s="60"/>
      <c r="CX774" s="60"/>
      <c r="CY774" s="60"/>
      <c r="CZ774" s="60"/>
      <c r="DA774" s="60"/>
      <c r="DB774" s="60"/>
      <c r="DC774" s="60"/>
      <c r="DD774" s="60"/>
      <c r="DE774" s="60"/>
      <c r="DF774" s="60"/>
      <c r="DG774" s="60"/>
      <c r="DH774" s="60"/>
      <c r="DI774" s="60"/>
      <c r="DJ774" s="60"/>
      <c r="DK774" s="60"/>
      <c r="DL774" s="60"/>
      <c r="DM774" s="60"/>
      <c r="DN774" s="60"/>
      <c r="DO774" s="60"/>
      <c r="DP774" s="60"/>
      <c r="DQ774" s="60"/>
      <c r="DR774" s="60"/>
      <c r="DS774" s="60"/>
      <c r="DT774" s="60"/>
      <c r="DU774" s="60"/>
      <c r="DV774" s="60"/>
      <c r="DW774" s="60"/>
      <c r="DX774" s="60"/>
      <c r="DY774" s="60"/>
      <c r="DZ774" s="60"/>
      <c r="EA774" s="60"/>
      <c r="EB774" s="60"/>
      <c r="EC774" s="60"/>
      <c r="ED774" s="60"/>
      <c r="EE774" s="60"/>
      <c r="EF774" s="60"/>
      <c r="EG774" s="60"/>
      <c r="EH774" s="60"/>
      <c r="EI774" s="60"/>
      <c r="EJ774" s="60"/>
      <c r="EK774" s="60"/>
      <c r="EL774" s="60"/>
      <c r="EM774" s="60"/>
      <c r="EN774" s="60"/>
      <c r="EO774" s="60"/>
      <c r="EP774" s="60"/>
      <c r="EQ774" s="60"/>
      <c r="ER774" s="60"/>
      <c r="ES774" s="60"/>
      <c r="ET774" s="60"/>
      <c r="EU774" s="60"/>
      <c r="EV774" s="60"/>
      <c r="EW774" s="60"/>
      <c r="EX774" s="60"/>
      <c r="EY774" s="60"/>
      <c r="EZ774" s="60"/>
      <c r="FA774" s="60"/>
      <c r="FB774" s="60"/>
      <c r="FC774" s="60"/>
      <c r="FD774" s="60"/>
      <c r="FE774" s="60"/>
      <c r="FF774" s="60"/>
      <c r="FG774" s="60"/>
      <c r="FH774" s="60"/>
      <c r="FI774" s="60"/>
      <c r="FJ774" s="60"/>
      <c r="FK774" s="60"/>
      <c r="FL774" s="60"/>
      <c r="FM774" s="60"/>
      <c r="FN774" s="60"/>
      <c r="FO774" s="60"/>
      <c r="FP774" s="60"/>
      <c r="FQ774" s="60"/>
      <c r="FR774" s="60"/>
      <c r="FS774" s="60"/>
      <c r="FT774" s="60"/>
      <c r="FU774" s="60"/>
      <c r="FV774" s="60"/>
      <c r="FW774" s="60"/>
      <c r="FX774" s="60"/>
      <c r="FY774" s="60"/>
      <c r="FZ774" s="60"/>
    </row>
    <row r="775" spans="2:182" ht="45" x14ac:dyDescent="0.25">
      <c r="B775" s="19">
        <v>1</v>
      </c>
      <c r="C775" s="176" t="s">
        <v>435</v>
      </c>
      <c r="D775" s="28">
        <f>'2 уровень'!F1547</f>
        <v>800</v>
      </c>
      <c r="E775" s="28">
        <f>'2 уровень'!G1547</f>
        <v>200</v>
      </c>
      <c r="F775" s="28">
        <f>'2 уровень'!H1547</f>
        <v>127</v>
      </c>
      <c r="G775" s="65">
        <f>'2 уровень'!I1547</f>
        <v>63.5</v>
      </c>
      <c r="H775" s="79">
        <f>'2 уровень'!J1547</f>
        <v>0</v>
      </c>
      <c r="I775" s="79">
        <f>'2 уровень'!K1547</f>
        <v>0</v>
      </c>
      <c r="J775" s="74">
        <f>'2 уровень'!L1547</f>
        <v>0</v>
      </c>
      <c r="K775" s="74">
        <f>'2 уровень'!M1547</f>
        <v>0</v>
      </c>
      <c r="L775" s="74">
        <f>'2 уровень'!N1547</f>
        <v>0</v>
      </c>
      <c r="M775" s="74">
        <f>'2 уровень'!O1547</f>
        <v>0</v>
      </c>
      <c r="N775" s="74">
        <f>'2 уровень'!P1547</f>
        <v>0</v>
      </c>
      <c r="O775" s="74">
        <f>'2 уровень'!Q1547</f>
        <v>0</v>
      </c>
      <c r="P775" s="73">
        <f>'2 уровень'!R1547</f>
        <v>0</v>
      </c>
      <c r="Q775" s="73">
        <f>'2 уровень'!S1547</f>
        <v>0</v>
      </c>
      <c r="R775" s="73">
        <f>'2 уровень'!T1547</f>
        <v>0</v>
      </c>
      <c r="S775" s="73">
        <f>'2 уровень'!U1547</f>
        <v>0</v>
      </c>
      <c r="T775" s="73">
        <f>'2 уровень'!V1547</f>
        <v>0</v>
      </c>
      <c r="U775" s="790">
        <f>'2 уровень'!W1547</f>
        <v>0</v>
      </c>
      <c r="V775" s="73">
        <f>'2 уровень'!X1547</f>
        <v>0</v>
      </c>
      <c r="W775" s="73">
        <f>'2 уровень'!Y1547</f>
        <v>0</v>
      </c>
      <c r="X775" s="73">
        <f>'2 уровень'!Z1547</f>
        <v>0</v>
      </c>
      <c r="Y775" s="73">
        <f>'2 уровень'!AA1547</f>
        <v>0</v>
      </c>
      <c r="Z775" s="387">
        <f>'2 уровень'!AB1547</f>
        <v>0</v>
      </c>
      <c r="AA775" s="73">
        <f>'2 уровень'!AC1547</f>
        <v>0</v>
      </c>
      <c r="AB775" s="73">
        <f>'2 уровень'!AD1547</f>
        <v>0</v>
      </c>
      <c r="AC775" s="982">
        <f>'2 уровень'!AC1545</f>
        <v>0</v>
      </c>
      <c r="AD775" s="989">
        <f>'2 уровень'!AD1545</f>
        <v>0</v>
      </c>
      <c r="AE775" s="60"/>
      <c r="AF775" s="60"/>
      <c r="AG775" s="60"/>
      <c r="AH775" s="60"/>
      <c r="AI775" s="60"/>
      <c r="AJ775" s="60"/>
      <c r="AK775" s="60"/>
      <c r="AL775" s="60"/>
      <c r="AM775" s="60"/>
      <c r="AN775" s="60"/>
      <c r="AO775" s="60"/>
      <c r="AP775" s="60"/>
      <c r="AQ775" s="60"/>
      <c r="AR775" s="60"/>
      <c r="AS775" s="60"/>
      <c r="AT775" s="60"/>
      <c r="AU775" s="60"/>
      <c r="AV775" s="60"/>
      <c r="AW775" s="60"/>
      <c r="AX775" s="60"/>
      <c r="AY775" s="60"/>
      <c r="AZ775" s="60"/>
      <c r="BA775" s="60"/>
      <c r="BB775" s="60"/>
      <c r="BC775" s="60"/>
      <c r="BD775" s="60"/>
      <c r="BE775" s="60"/>
      <c r="BF775" s="60"/>
      <c r="BG775" s="60"/>
      <c r="BH775" s="60"/>
      <c r="BI775" s="60"/>
      <c r="BJ775" s="60"/>
      <c r="BK775" s="60"/>
      <c r="BL775" s="60"/>
      <c r="BM775" s="60"/>
      <c r="BN775" s="60"/>
      <c r="BO775" s="60"/>
      <c r="BP775" s="60"/>
      <c r="BQ775" s="60"/>
      <c r="BR775" s="60"/>
      <c r="BS775" s="60"/>
      <c r="BT775" s="60"/>
      <c r="BU775" s="60"/>
      <c r="BV775" s="60"/>
      <c r="BW775" s="60"/>
      <c r="BX775" s="60"/>
      <c r="BY775" s="60"/>
      <c r="BZ775" s="60"/>
      <c r="CA775" s="60"/>
      <c r="CB775" s="60"/>
      <c r="CC775" s="60"/>
      <c r="CD775" s="60"/>
      <c r="CE775" s="60"/>
      <c r="CF775" s="60"/>
      <c r="CG775" s="60"/>
      <c r="CH775" s="60"/>
      <c r="CI775" s="60"/>
      <c r="CJ775" s="60"/>
      <c r="CK775" s="60"/>
      <c r="CL775" s="60"/>
      <c r="CM775" s="60"/>
      <c r="CN775" s="60"/>
      <c r="CO775" s="60"/>
      <c r="CP775" s="60"/>
      <c r="CQ775" s="60"/>
      <c r="CR775" s="60"/>
      <c r="CS775" s="60"/>
      <c r="CT775" s="60"/>
      <c r="CU775" s="60"/>
      <c r="CV775" s="60"/>
      <c r="CW775" s="60"/>
      <c r="CX775" s="60"/>
      <c r="CY775" s="60"/>
      <c r="CZ775" s="60"/>
      <c r="DA775" s="60"/>
      <c r="DB775" s="60"/>
      <c r="DC775" s="60"/>
      <c r="DD775" s="60"/>
      <c r="DE775" s="60"/>
      <c r="DF775" s="60"/>
      <c r="DG775" s="60"/>
      <c r="DH775" s="60"/>
      <c r="DI775" s="60"/>
      <c r="DJ775" s="60"/>
      <c r="DK775" s="60"/>
      <c r="DL775" s="60"/>
      <c r="DM775" s="60"/>
      <c r="DN775" s="60"/>
      <c r="DO775" s="60"/>
      <c r="DP775" s="60"/>
      <c r="DQ775" s="60"/>
      <c r="DR775" s="60"/>
      <c r="DS775" s="60"/>
      <c r="DT775" s="60"/>
      <c r="DU775" s="60"/>
      <c r="DV775" s="60"/>
      <c r="DW775" s="60"/>
      <c r="DX775" s="60"/>
      <c r="DY775" s="60"/>
      <c r="DZ775" s="60"/>
      <c r="EA775" s="60"/>
      <c r="EB775" s="60"/>
      <c r="EC775" s="60"/>
      <c r="ED775" s="60"/>
      <c r="EE775" s="60"/>
      <c r="EF775" s="60"/>
      <c r="EG775" s="60"/>
      <c r="EH775" s="60"/>
      <c r="EI775" s="60"/>
      <c r="EJ775" s="60"/>
      <c r="EK775" s="60"/>
      <c r="EL775" s="60"/>
      <c r="EM775" s="60"/>
      <c r="EN775" s="60"/>
      <c r="EO775" s="60"/>
      <c r="EP775" s="60"/>
      <c r="EQ775" s="60"/>
      <c r="ER775" s="60"/>
      <c r="ES775" s="60"/>
      <c r="ET775" s="60"/>
      <c r="EU775" s="60"/>
      <c r="EV775" s="60"/>
      <c r="EW775" s="60"/>
      <c r="EX775" s="60"/>
      <c r="EY775" s="60"/>
      <c r="EZ775" s="60"/>
      <c r="FA775" s="60"/>
      <c r="FB775" s="60"/>
      <c r="FC775" s="60"/>
      <c r="FD775" s="60"/>
      <c r="FE775" s="60"/>
      <c r="FF775" s="60"/>
      <c r="FG775" s="60"/>
      <c r="FH775" s="60"/>
      <c r="FI775" s="60"/>
      <c r="FJ775" s="60"/>
      <c r="FK775" s="60"/>
      <c r="FL775" s="60"/>
      <c r="FM775" s="60"/>
      <c r="FN775" s="60"/>
      <c r="FO775" s="60"/>
      <c r="FP775" s="60"/>
      <c r="FQ775" s="60"/>
      <c r="FR775" s="60"/>
      <c r="FS775" s="60"/>
      <c r="FT775" s="60"/>
      <c r="FU775" s="60"/>
      <c r="FV775" s="60"/>
      <c r="FW775" s="60"/>
      <c r="FX775" s="60"/>
      <c r="FY775" s="60"/>
      <c r="FZ775" s="60"/>
    </row>
    <row r="776" spans="2:182" ht="75" x14ac:dyDescent="0.25">
      <c r="B776" s="19">
        <v>1</v>
      </c>
      <c r="C776" s="176" t="s">
        <v>459</v>
      </c>
      <c r="D776" s="28">
        <f>'2 уровень'!F1548</f>
        <v>500</v>
      </c>
      <c r="E776" s="28">
        <f>'2 уровень'!G1548</f>
        <v>125</v>
      </c>
      <c r="F776" s="28">
        <f>'2 уровень'!H1548</f>
        <v>1</v>
      </c>
      <c r="G776" s="65">
        <f>'2 уровень'!I1548</f>
        <v>0.8</v>
      </c>
      <c r="H776" s="79">
        <f>'2 уровень'!J1548</f>
        <v>0</v>
      </c>
      <c r="I776" s="79">
        <f>'2 уровень'!K1548</f>
        <v>0</v>
      </c>
      <c r="J776" s="74">
        <f>'2 уровень'!L1548</f>
        <v>0</v>
      </c>
      <c r="K776" s="74">
        <f>'2 уровень'!M1548</f>
        <v>0</v>
      </c>
      <c r="L776" s="74">
        <f>'2 уровень'!N1548</f>
        <v>0</v>
      </c>
      <c r="M776" s="74">
        <f>'2 уровень'!O1548</f>
        <v>0</v>
      </c>
      <c r="N776" s="74">
        <f>'2 уровень'!P1548</f>
        <v>0</v>
      </c>
      <c r="O776" s="74">
        <f>'2 уровень'!Q1548</f>
        <v>0</v>
      </c>
      <c r="P776" s="73">
        <f>'2 уровень'!R1548</f>
        <v>0</v>
      </c>
      <c r="Q776" s="73">
        <f>'2 уровень'!S1548</f>
        <v>0</v>
      </c>
      <c r="R776" s="73">
        <f>'2 уровень'!T1548</f>
        <v>0</v>
      </c>
      <c r="S776" s="73">
        <f>'2 уровень'!U1548</f>
        <v>0</v>
      </c>
      <c r="T776" s="73">
        <f>'2 уровень'!V1548</f>
        <v>0</v>
      </c>
      <c r="U776" s="790">
        <f>'2 уровень'!W1548</f>
        <v>0</v>
      </c>
      <c r="V776" s="73">
        <f>'2 уровень'!X1548</f>
        <v>0</v>
      </c>
      <c r="W776" s="73">
        <f>'2 уровень'!Y1548</f>
        <v>0</v>
      </c>
      <c r="X776" s="73">
        <f>'2 уровень'!Z1548</f>
        <v>0</v>
      </c>
      <c r="Y776" s="73">
        <f>'2 уровень'!AA1548</f>
        <v>0</v>
      </c>
      <c r="Z776" s="387">
        <f>'2 уровень'!AB1548</f>
        <v>0</v>
      </c>
      <c r="AA776" s="73">
        <f>'2 уровень'!AC1548</f>
        <v>0</v>
      </c>
      <c r="AB776" s="73">
        <f>'2 уровень'!AD1548</f>
        <v>0</v>
      </c>
      <c r="AC776" s="982">
        <f>'2 уровень'!AC1546</f>
        <v>0</v>
      </c>
      <c r="AD776" s="989">
        <f>'2 уровень'!AD1546</f>
        <v>0</v>
      </c>
      <c r="AE776" s="60"/>
      <c r="AF776" s="60"/>
      <c r="AG776" s="60"/>
      <c r="AH776" s="60"/>
      <c r="AI776" s="60"/>
      <c r="AJ776" s="60"/>
      <c r="AK776" s="60"/>
      <c r="AL776" s="60"/>
      <c r="AM776" s="60"/>
      <c r="AN776" s="60"/>
      <c r="AO776" s="60"/>
      <c r="AP776" s="60"/>
      <c r="AQ776" s="60"/>
      <c r="AR776" s="60"/>
      <c r="AS776" s="60"/>
      <c r="AT776" s="60"/>
      <c r="AU776" s="60"/>
      <c r="AV776" s="60"/>
      <c r="AW776" s="60"/>
      <c r="AX776" s="60"/>
      <c r="AY776" s="60"/>
      <c r="AZ776" s="60"/>
      <c r="BA776" s="60"/>
      <c r="BB776" s="60"/>
      <c r="BC776" s="60"/>
      <c r="BD776" s="60"/>
      <c r="BE776" s="60"/>
      <c r="BF776" s="60"/>
      <c r="BG776" s="60"/>
      <c r="BH776" s="60"/>
      <c r="BI776" s="60"/>
      <c r="BJ776" s="60"/>
      <c r="BK776" s="60"/>
      <c r="BL776" s="60"/>
      <c r="BM776" s="60"/>
      <c r="BN776" s="60"/>
      <c r="BO776" s="60"/>
      <c r="BP776" s="60"/>
      <c r="BQ776" s="60"/>
      <c r="BR776" s="60"/>
      <c r="BS776" s="60"/>
      <c r="BT776" s="60"/>
      <c r="BU776" s="60"/>
      <c r="BV776" s="60"/>
      <c r="BW776" s="60"/>
      <c r="BX776" s="60"/>
      <c r="BY776" s="60"/>
      <c r="BZ776" s="60"/>
      <c r="CA776" s="60"/>
      <c r="CB776" s="60"/>
      <c r="CC776" s="60"/>
      <c r="CD776" s="60"/>
      <c r="CE776" s="60"/>
      <c r="CF776" s="60"/>
      <c r="CG776" s="60"/>
      <c r="CH776" s="60"/>
      <c r="CI776" s="60"/>
      <c r="CJ776" s="60"/>
      <c r="CK776" s="60"/>
      <c r="CL776" s="60"/>
      <c r="CM776" s="60"/>
      <c r="CN776" s="60"/>
      <c r="CO776" s="60"/>
      <c r="CP776" s="60"/>
      <c r="CQ776" s="60"/>
      <c r="CR776" s="60"/>
      <c r="CS776" s="60"/>
      <c r="CT776" s="60"/>
      <c r="CU776" s="60"/>
      <c r="CV776" s="60"/>
      <c r="CW776" s="60"/>
      <c r="CX776" s="60"/>
      <c r="CY776" s="60"/>
      <c r="CZ776" s="60"/>
      <c r="DA776" s="60"/>
      <c r="DB776" s="60"/>
      <c r="DC776" s="60"/>
      <c r="DD776" s="60"/>
      <c r="DE776" s="60"/>
      <c r="DF776" s="60"/>
      <c r="DG776" s="60"/>
      <c r="DH776" s="60"/>
      <c r="DI776" s="60"/>
      <c r="DJ776" s="60"/>
      <c r="DK776" s="60"/>
      <c r="DL776" s="60"/>
      <c r="DM776" s="60"/>
      <c r="DN776" s="60"/>
      <c r="DO776" s="60"/>
      <c r="DP776" s="60"/>
      <c r="DQ776" s="60"/>
      <c r="DR776" s="60"/>
      <c r="DS776" s="60"/>
      <c r="DT776" s="60"/>
      <c r="DU776" s="60"/>
      <c r="DV776" s="60"/>
      <c r="DW776" s="60"/>
      <c r="DX776" s="60"/>
      <c r="DY776" s="60"/>
      <c r="DZ776" s="60"/>
      <c r="EA776" s="60"/>
      <c r="EB776" s="60"/>
      <c r="EC776" s="60"/>
      <c r="ED776" s="60"/>
      <c r="EE776" s="60"/>
      <c r="EF776" s="60"/>
      <c r="EG776" s="60"/>
      <c r="EH776" s="60"/>
      <c r="EI776" s="60"/>
      <c r="EJ776" s="60"/>
      <c r="EK776" s="60"/>
      <c r="EL776" s="60"/>
      <c r="EM776" s="60"/>
      <c r="EN776" s="60"/>
      <c r="EO776" s="60"/>
      <c r="EP776" s="60"/>
      <c r="EQ776" s="60"/>
      <c r="ER776" s="60"/>
      <c r="ES776" s="60"/>
      <c r="ET776" s="60"/>
      <c r="EU776" s="60"/>
      <c r="EV776" s="60"/>
      <c r="EW776" s="60"/>
      <c r="EX776" s="60"/>
      <c r="EY776" s="60"/>
      <c r="EZ776" s="60"/>
      <c r="FA776" s="60"/>
      <c r="FB776" s="60"/>
      <c r="FC776" s="60"/>
      <c r="FD776" s="60"/>
      <c r="FE776" s="60"/>
      <c r="FF776" s="60"/>
      <c r="FG776" s="60"/>
      <c r="FH776" s="60"/>
      <c r="FI776" s="60"/>
      <c r="FJ776" s="60"/>
      <c r="FK776" s="60"/>
      <c r="FL776" s="60"/>
      <c r="FM776" s="60"/>
      <c r="FN776" s="60"/>
      <c r="FO776" s="60"/>
      <c r="FP776" s="60"/>
      <c r="FQ776" s="60"/>
      <c r="FR776" s="60"/>
      <c r="FS776" s="60"/>
      <c r="FT776" s="60"/>
      <c r="FU776" s="60"/>
      <c r="FV776" s="60"/>
      <c r="FW776" s="60"/>
      <c r="FX776" s="60"/>
      <c r="FY776" s="60"/>
      <c r="FZ776" s="60"/>
    </row>
    <row r="777" spans="2:182" ht="30" x14ac:dyDescent="0.25">
      <c r="B777" s="19">
        <v>1</v>
      </c>
      <c r="C777" s="176" t="s">
        <v>334</v>
      </c>
      <c r="D777" s="28">
        <f>'2 уровень'!F1549</f>
        <v>3500</v>
      </c>
      <c r="E777" s="28">
        <f>'2 уровень'!G1549</f>
        <v>875</v>
      </c>
      <c r="F777" s="28">
        <f>'2 уровень'!H1549</f>
        <v>907</v>
      </c>
      <c r="G777" s="65">
        <f>'2 уровень'!I1549</f>
        <v>103.65714285714284</v>
      </c>
      <c r="H777" s="79">
        <f>'2 уровень'!J1549</f>
        <v>0</v>
      </c>
      <c r="I777" s="79">
        <f>'2 уровень'!K1549</f>
        <v>0</v>
      </c>
      <c r="J777" s="74">
        <f>'2 уровень'!L1549</f>
        <v>0</v>
      </c>
      <c r="K777" s="74">
        <f>'2 уровень'!M1549</f>
        <v>0</v>
      </c>
      <c r="L777" s="74">
        <f>'2 уровень'!N1549</f>
        <v>0</v>
      </c>
      <c r="M777" s="74">
        <f>'2 уровень'!O1549</f>
        <v>0</v>
      </c>
      <c r="N777" s="74">
        <f>'2 уровень'!P1549</f>
        <v>0</v>
      </c>
      <c r="O777" s="74">
        <f>'2 уровень'!Q1549</f>
        <v>0</v>
      </c>
      <c r="P777" s="73">
        <f>'2 уровень'!R1549</f>
        <v>0</v>
      </c>
      <c r="Q777" s="73">
        <f>'2 уровень'!S1549</f>
        <v>0</v>
      </c>
      <c r="R777" s="73">
        <f>'2 уровень'!T1549</f>
        <v>0</v>
      </c>
      <c r="S777" s="73">
        <f>'2 уровень'!U1549</f>
        <v>0</v>
      </c>
      <c r="T777" s="73">
        <f>'2 уровень'!V1549</f>
        <v>0</v>
      </c>
      <c r="U777" s="790">
        <f>'2 уровень'!W1549</f>
        <v>0</v>
      </c>
      <c r="V777" s="73">
        <f>'2 уровень'!X1549</f>
        <v>0</v>
      </c>
      <c r="W777" s="73">
        <f>'2 уровень'!Y1549</f>
        <v>0</v>
      </c>
      <c r="X777" s="73">
        <f>'2 уровень'!Z1549</f>
        <v>0</v>
      </c>
      <c r="Y777" s="73">
        <f>'2 уровень'!AA1549</f>
        <v>0</v>
      </c>
      <c r="Z777" s="387">
        <f>'2 уровень'!AB1549</f>
        <v>0</v>
      </c>
      <c r="AA777" s="73">
        <f>'2 уровень'!AC1549</f>
        <v>0</v>
      </c>
      <c r="AB777" s="73">
        <f>'2 уровень'!AD1549</f>
        <v>0</v>
      </c>
      <c r="AC777" s="982">
        <f>'2 уровень'!AC1547</f>
        <v>0</v>
      </c>
      <c r="AD777" s="989">
        <f>'2 уровень'!AD1547</f>
        <v>0</v>
      </c>
      <c r="AE777" s="60"/>
      <c r="AF777" s="60"/>
      <c r="AG777" s="60"/>
      <c r="AH777" s="60"/>
      <c r="AI777" s="60"/>
      <c r="AJ777" s="60"/>
      <c r="AK777" s="60"/>
      <c r="AL777" s="60"/>
      <c r="AM777" s="60"/>
      <c r="AN777" s="60"/>
      <c r="AO777" s="60"/>
      <c r="AP777" s="60"/>
      <c r="AQ777" s="60"/>
      <c r="AR777" s="60"/>
      <c r="AS777" s="60"/>
      <c r="AT777" s="60"/>
      <c r="AU777" s="60"/>
      <c r="AV777" s="60"/>
      <c r="AW777" s="60"/>
      <c r="AX777" s="60"/>
      <c r="AY777" s="60"/>
      <c r="AZ777" s="60"/>
      <c r="BA777" s="60"/>
      <c r="BB777" s="60"/>
      <c r="BC777" s="60"/>
      <c r="BD777" s="60"/>
      <c r="BE777" s="60"/>
      <c r="BF777" s="60"/>
      <c r="BG777" s="60"/>
      <c r="BH777" s="60"/>
      <c r="BI777" s="60"/>
      <c r="BJ777" s="60"/>
      <c r="BK777" s="60"/>
      <c r="BL777" s="60"/>
      <c r="BM777" s="60"/>
      <c r="BN777" s="60"/>
      <c r="BO777" s="60"/>
      <c r="BP777" s="60"/>
      <c r="BQ777" s="60"/>
      <c r="BR777" s="60"/>
      <c r="BS777" s="60"/>
      <c r="BT777" s="60"/>
      <c r="BU777" s="60"/>
      <c r="BV777" s="60"/>
      <c r="BW777" s="60"/>
      <c r="BX777" s="60"/>
      <c r="BY777" s="60"/>
      <c r="BZ777" s="60"/>
      <c r="CA777" s="60"/>
      <c r="CB777" s="60"/>
      <c r="CC777" s="60"/>
      <c r="CD777" s="60"/>
      <c r="CE777" s="60"/>
      <c r="CF777" s="60"/>
      <c r="CG777" s="60"/>
      <c r="CH777" s="60"/>
      <c r="CI777" s="60"/>
      <c r="CJ777" s="60"/>
      <c r="CK777" s="60"/>
      <c r="CL777" s="60"/>
      <c r="CM777" s="60"/>
      <c r="CN777" s="60"/>
      <c r="CO777" s="60"/>
      <c r="CP777" s="60"/>
      <c r="CQ777" s="60"/>
      <c r="CR777" s="60"/>
      <c r="CS777" s="60"/>
      <c r="CT777" s="60"/>
      <c r="CU777" s="60"/>
      <c r="CV777" s="60"/>
      <c r="CW777" s="60"/>
      <c r="CX777" s="60"/>
      <c r="CY777" s="60"/>
      <c r="CZ777" s="60"/>
      <c r="DA777" s="60"/>
      <c r="DB777" s="60"/>
      <c r="DC777" s="60"/>
      <c r="DD777" s="60"/>
      <c r="DE777" s="60"/>
      <c r="DF777" s="60"/>
      <c r="DG777" s="60"/>
      <c r="DH777" s="60"/>
      <c r="DI777" s="60"/>
      <c r="DJ777" s="60"/>
      <c r="DK777" s="60"/>
      <c r="DL777" s="60"/>
      <c r="DM777" s="60"/>
      <c r="DN777" s="60"/>
      <c r="DO777" s="60"/>
      <c r="DP777" s="60"/>
      <c r="DQ777" s="60"/>
      <c r="DR777" s="60"/>
      <c r="DS777" s="60"/>
      <c r="DT777" s="60"/>
      <c r="DU777" s="60"/>
      <c r="DV777" s="60"/>
      <c r="DW777" s="60"/>
      <c r="DX777" s="60"/>
      <c r="DY777" s="60"/>
      <c r="DZ777" s="60"/>
      <c r="EA777" s="60"/>
      <c r="EB777" s="60"/>
      <c r="EC777" s="60"/>
      <c r="ED777" s="60"/>
      <c r="EE777" s="60"/>
      <c r="EF777" s="60"/>
      <c r="EG777" s="60"/>
      <c r="EH777" s="60"/>
      <c r="EI777" s="60"/>
      <c r="EJ777" s="60"/>
      <c r="EK777" s="60"/>
      <c r="EL777" s="60"/>
      <c r="EM777" s="60"/>
      <c r="EN777" s="60"/>
      <c r="EO777" s="60"/>
      <c r="EP777" s="60"/>
      <c r="EQ777" s="60"/>
      <c r="ER777" s="60"/>
      <c r="ES777" s="60"/>
      <c r="ET777" s="60"/>
      <c r="EU777" s="60"/>
      <c r="EV777" s="60"/>
      <c r="EW777" s="60"/>
      <c r="EX777" s="60"/>
      <c r="EY777" s="60"/>
      <c r="EZ777" s="60"/>
      <c r="FA777" s="60"/>
      <c r="FB777" s="60"/>
      <c r="FC777" s="60"/>
      <c r="FD777" s="60"/>
      <c r="FE777" s="60"/>
      <c r="FF777" s="60"/>
      <c r="FG777" s="60"/>
      <c r="FH777" s="60"/>
      <c r="FI777" s="60"/>
      <c r="FJ777" s="60"/>
      <c r="FK777" s="60"/>
      <c r="FL777" s="60"/>
      <c r="FM777" s="60"/>
      <c r="FN777" s="60"/>
      <c r="FO777" s="60"/>
      <c r="FP777" s="60"/>
      <c r="FQ777" s="60"/>
      <c r="FR777" s="60"/>
      <c r="FS777" s="60"/>
      <c r="FT777" s="60"/>
      <c r="FU777" s="60"/>
      <c r="FV777" s="60"/>
      <c r="FW777" s="60"/>
      <c r="FX777" s="60"/>
      <c r="FY777" s="60"/>
      <c r="FZ777" s="60"/>
    </row>
    <row r="778" spans="2:182" ht="30" x14ac:dyDescent="0.25">
      <c r="B778" s="19">
        <v>1</v>
      </c>
      <c r="C778" s="177" t="s">
        <v>191</v>
      </c>
      <c r="D778" s="28">
        <f>'2 уровень'!F1550</f>
        <v>0</v>
      </c>
      <c r="E778" s="28">
        <f>'2 уровень'!G1550</f>
        <v>0</v>
      </c>
      <c r="F778" s="28">
        <f>'2 уровень'!H1550</f>
        <v>0</v>
      </c>
      <c r="G778" s="65">
        <f>'2 уровень'!I1550</f>
        <v>0</v>
      </c>
      <c r="H778" s="79">
        <f>'2 уровень'!J1550</f>
        <v>0</v>
      </c>
      <c r="I778" s="79">
        <f>'2 уровень'!K1550</f>
        <v>0</v>
      </c>
      <c r="J778" s="74">
        <f>'2 уровень'!L1550</f>
        <v>0</v>
      </c>
      <c r="K778" s="74">
        <f>'2 уровень'!M1550</f>
        <v>0</v>
      </c>
      <c r="L778" s="74">
        <f>'2 уровень'!N1550</f>
        <v>0</v>
      </c>
      <c r="M778" s="74">
        <f>'2 уровень'!O1550</f>
        <v>0</v>
      </c>
      <c r="N778" s="74">
        <f>'2 уровень'!P1550</f>
        <v>0</v>
      </c>
      <c r="O778" s="74">
        <f>'2 уровень'!Q1550</f>
        <v>0</v>
      </c>
      <c r="P778" s="73">
        <f>'2 уровень'!R1550</f>
        <v>0</v>
      </c>
      <c r="Q778" s="73">
        <f>'2 уровень'!S1550</f>
        <v>0</v>
      </c>
      <c r="R778" s="73">
        <f>'2 уровень'!T1550</f>
        <v>0</v>
      </c>
      <c r="S778" s="73">
        <f>'2 уровень'!U1550</f>
        <v>0</v>
      </c>
      <c r="T778" s="73">
        <f>'2 уровень'!V1550</f>
        <v>0</v>
      </c>
      <c r="U778" s="790">
        <f>'2 уровень'!W1550</f>
        <v>0</v>
      </c>
      <c r="V778" s="73">
        <f>'2 уровень'!X1550</f>
        <v>0</v>
      </c>
      <c r="W778" s="73">
        <f>'2 уровень'!Y1550</f>
        <v>0</v>
      </c>
      <c r="X778" s="73">
        <f>'2 уровень'!Z1550</f>
        <v>0</v>
      </c>
      <c r="Y778" s="73">
        <f>'2 уровень'!AA1550</f>
        <v>0</v>
      </c>
      <c r="Z778" s="387">
        <f>'2 уровень'!AB1550</f>
        <v>0</v>
      </c>
      <c r="AA778" s="73">
        <f>'2 уровень'!AC1550</f>
        <v>0</v>
      </c>
      <c r="AB778" s="73">
        <f>'2 уровень'!AD1550</f>
        <v>0</v>
      </c>
      <c r="AC778" s="982">
        <f>'2 уровень'!AC1548</f>
        <v>0</v>
      </c>
      <c r="AD778" s="989">
        <f>'2 уровень'!AD1548</f>
        <v>0</v>
      </c>
      <c r="AE778" s="60"/>
      <c r="AF778" s="60"/>
      <c r="AG778" s="60"/>
      <c r="AH778" s="60"/>
      <c r="AI778" s="60"/>
      <c r="AJ778" s="60"/>
      <c r="AK778" s="60"/>
      <c r="AL778" s="60"/>
      <c r="AM778" s="60"/>
      <c r="AN778" s="60"/>
      <c r="AO778" s="60"/>
      <c r="AP778" s="60"/>
      <c r="AQ778" s="60"/>
      <c r="AR778" s="60"/>
      <c r="AS778" s="60"/>
      <c r="AT778" s="60"/>
      <c r="AU778" s="60"/>
      <c r="AV778" s="60"/>
      <c r="AW778" s="60"/>
      <c r="AX778" s="60"/>
      <c r="AY778" s="60"/>
      <c r="AZ778" s="60"/>
      <c r="BA778" s="60"/>
      <c r="BB778" s="60"/>
      <c r="BC778" s="60"/>
      <c r="BD778" s="60"/>
      <c r="BE778" s="60"/>
      <c r="BF778" s="60"/>
      <c r="BG778" s="60"/>
      <c r="BH778" s="60"/>
      <c r="BI778" s="60"/>
      <c r="BJ778" s="60"/>
      <c r="BK778" s="60"/>
      <c r="BL778" s="60"/>
      <c r="BM778" s="60"/>
      <c r="BN778" s="60"/>
      <c r="BO778" s="60"/>
      <c r="BP778" s="60"/>
      <c r="BQ778" s="60"/>
      <c r="BR778" s="60"/>
      <c r="BS778" s="60"/>
      <c r="BT778" s="60"/>
      <c r="BU778" s="60"/>
      <c r="BV778" s="60"/>
      <c r="BW778" s="60"/>
      <c r="BX778" s="60"/>
      <c r="BY778" s="60"/>
      <c r="BZ778" s="60"/>
      <c r="CA778" s="60"/>
      <c r="CB778" s="60"/>
      <c r="CC778" s="60"/>
      <c r="CD778" s="60"/>
      <c r="CE778" s="60"/>
      <c r="CF778" s="60"/>
      <c r="CG778" s="60"/>
      <c r="CH778" s="60"/>
      <c r="CI778" s="60"/>
      <c r="CJ778" s="60"/>
      <c r="CK778" s="60"/>
      <c r="CL778" s="60"/>
      <c r="CM778" s="60"/>
      <c r="CN778" s="60"/>
      <c r="CO778" s="60"/>
      <c r="CP778" s="60"/>
      <c r="CQ778" s="60"/>
      <c r="CR778" s="60"/>
      <c r="CS778" s="60"/>
      <c r="CT778" s="60"/>
      <c r="CU778" s="60"/>
      <c r="CV778" s="60"/>
      <c r="CW778" s="60"/>
      <c r="CX778" s="60"/>
      <c r="CY778" s="60"/>
      <c r="CZ778" s="60"/>
      <c r="DA778" s="60"/>
      <c r="DB778" s="60"/>
      <c r="DC778" s="60"/>
      <c r="DD778" s="60"/>
      <c r="DE778" s="60"/>
      <c r="DF778" s="60"/>
      <c r="DG778" s="60"/>
      <c r="DH778" s="60"/>
      <c r="DI778" s="60"/>
      <c r="DJ778" s="60"/>
      <c r="DK778" s="60"/>
      <c r="DL778" s="60"/>
      <c r="DM778" s="60"/>
      <c r="DN778" s="60"/>
      <c r="DO778" s="60"/>
      <c r="DP778" s="60"/>
      <c r="DQ778" s="60"/>
      <c r="DR778" s="60"/>
      <c r="DS778" s="60"/>
      <c r="DT778" s="60"/>
      <c r="DU778" s="60"/>
      <c r="DV778" s="60"/>
      <c r="DW778" s="60"/>
      <c r="DX778" s="60"/>
      <c r="DY778" s="60"/>
      <c r="DZ778" s="60"/>
      <c r="EA778" s="60"/>
      <c r="EB778" s="60"/>
      <c r="EC778" s="60"/>
      <c r="ED778" s="60"/>
      <c r="EE778" s="60"/>
      <c r="EF778" s="60"/>
      <c r="EG778" s="60"/>
      <c r="EH778" s="60"/>
      <c r="EI778" s="60"/>
      <c r="EJ778" s="60"/>
      <c r="EK778" s="60"/>
      <c r="EL778" s="60"/>
      <c r="EM778" s="60"/>
      <c r="EN778" s="60"/>
      <c r="EO778" s="60"/>
      <c r="EP778" s="60"/>
      <c r="EQ778" s="60"/>
      <c r="ER778" s="60"/>
      <c r="ES778" s="60"/>
      <c r="ET778" s="60"/>
      <c r="EU778" s="60"/>
      <c r="EV778" s="60"/>
      <c r="EW778" s="60"/>
      <c r="EX778" s="60"/>
      <c r="EY778" s="60"/>
      <c r="EZ778" s="60"/>
      <c r="FA778" s="60"/>
      <c r="FB778" s="60"/>
      <c r="FC778" s="60"/>
      <c r="FD778" s="60"/>
      <c r="FE778" s="60"/>
      <c r="FF778" s="60"/>
      <c r="FG778" s="60"/>
      <c r="FH778" s="60"/>
      <c r="FI778" s="60"/>
      <c r="FJ778" s="60"/>
      <c r="FK778" s="60"/>
      <c r="FL778" s="60"/>
      <c r="FM778" s="60"/>
      <c r="FN778" s="60"/>
      <c r="FO778" s="60"/>
      <c r="FP778" s="60"/>
      <c r="FQ778" s="60"/>
      <c r="FR778" s="60"/>
      <c r="FS778" s="60"/>
      <c r="FT778" s="60"/>
      <c r="FU778" s="60"/>
      <c r="FV778" s="60"/>
      <c r="FW778" s="60"/>
      <c r="FX778" s="60"/>
      <c r="FY778" s="60"/>
      <c r="FZ778" s="60"/>
    </row>
    <row r="779" spans="2:182" ht="110.25" x14ac:dyDescent="0.25">
      <c r="B779" s="19">
        <v>1</v>
      </c>
      <c r="C779" s="559" t="s">
        <v>460</v>
      </c>
      <c r="D779" s="28">
        <f>'2 уровень'!F1551</f>
        <v>6829</v>
      </c>
      <c r="E779" s="28">
        <f>'2 уровень'!G1551</f>
        <v>1707.25</v>
      </c>
      <c r="F779" s="28">
        <f>'2 уровень'!H1551</f>
        <v>788</v>
      </c>
      <c r="G779" s="65">
        <f>'2 уровень'!I1551</f>
        <v>46.156098989603159</v>
      </c>
      <c r="H779" s="79">
        <f>'2 уровень'!J1551</f>
        <v>0</v>
      </c>
      <c r="I779" s="79">
        <f>'2 уровень'!K1551</f>
        <v>0</v>
      </c>
      <c r="J779" s="74">
        <f>'2 уровень'!L1551</f>
        <v>0</v>
      </c>
      <c r="K779" s="74">
        <f>'2 уровень'!M1551</f>
        <v>0</v>
      </c>
      <c r="L779" s="74">
        <f>'2 уровень'!N1551</f>
        <v>0</v>
      </c>
      <c r="M779" s="74">
        <f>'2 уровень'!O1551</f>
        <v>0</v>
      </c>
      <c r="N779" s="74">
        <f>'2 уровень'!P1551</f>
        <v>0</v>
      </c>
      <c r="O779" s="74">
        <f>'2 уровень'!Q1551</f>
        <v>0</v>
      </c>
      <c r="P779" s="73">
        <f>'2 уровень'!R1551</f>
        <v>30504.322199999995</v>
      </c>
      <c r="Q779" s="73">
        <f>'2 уровень'!S1551</f>
        <v>30504.322199999995</v>
      </c>
      <c r="R779" s="73">
        <f>'2 уровень'!T1551</f>
        <v>30504.322199999995</v>
      </c>
      <c r="S779" s="73">
        <f>'2 уровень'!U1551</f>
        <v>7626.0805499999988</v>
      </c>
      <c r="T779" s="73">
        <f>'2 уровень'!V1551</f>
        <v>3412.76469</v>
      </c>
      <c r="U779" s="790">
        <f>'2 уровень'!W1551</f>
        <v>0</v>
      </c>
      <c r="V779" s="73">
        <f>'2 уровень'!X1551</f>
        <v>0</v>
      </c>
      <c r="W779" s="73">
        <f>'2 уровень'!Y1551</f>
        <v>-4213.3158599999988</v>
      </c>
      <c r="X779" s="73">
        <f>'2 уровень'!Z1551</f>
        <v>0</v>
      </c>
      <c r="Y779" s="73">
        <f>'2 уровень'!AA1551</f>
        <v>-80.242800000000003</v>
      </c>
      <c r="Z779" s="387">
        <f>'2 уровень'!AB1551</f>
        <v>3332.52189</v>
      </c>
      <c r="AA779" s="73">
        <f>'2 уровень'!AC1551</f>
        <v>0</v>
      </c>
      <c r="AB779" s="73">
        <f>'2 уровень'!AD1551</f>
        <v>0</v>
      </c>
      <c r="AC779" s="982">
        <f>'2 уровень'!AC1550</f>
        <v>0</v>
      </c>
      <c r="AD779" s="989">
        <f>'2 уровень'!AD1550</f>
        <v>0</v>
      </c>
      <c r="AE779" s="60"/>
      <c r="AF779" s="60"/>
      <c r="AG779" s="60"/>
      <c r="AH779" s="60"/>
      <c r="AI779" s="60"/>
      <c r="AJ779" s="60"/>
      <c r="AK779" s="60"/>
      <c r="AL779" s="60"/>
      <c r="AM779" s="60"/>
      <c r="AN779" s="60"/>
      <c r="AO779" s="60"/>
      <c r="AP779" s="60"/>
      <c r="AQ779" s="60"/>
      <c r="AR779" s="60"/>
      <c r="AS779" s="60"/>
      <c r="AT779" s="60"/>
      <c r="AU779" s="60"/>
      <c r="AV779" s="60"/>
      <c r="AW779" s="60"/>
      <c r="AX779" s="60"/>
      <c r="AY779" s="60"/>
      <c r="AZ779" s="60"/>
      <c r="BA779" s="60"/>
      <c r="BB779" s="60"/>
      <c r="BC779" s="60"/>
      <c r="BD779" s="60"/>
      <c r="BE779" s="60"/>
      <c r="BF779" s="60"/>
      <c r="BG779" s="60"/>
      <c r="BH779" s="60"/>
      <c r="BI779" s="60"/>
      <c r="BJ779" s="60"/>
      <c r="BK779" s="60"/>
      <c r="BL779" s="60"/>
      <c r="BM779" s="60"/>
      <c r="BN779" s="60"/>
      <c r="BO779" s="60"/>
      <c r="BP779" s="60"/>
      <c r="BQ779" s="60"/>
      <c r="BR779" s="60"/>
      <c r="BS779" s="60"/>
      <c r="BT779" s="60"/>
      <c r="BU779" s="60"/>
      <c r="BV779" s="60"/>
      <c r="BW779" s="60"/>
      <c r="BX779" s="60"/>
      <c r="BY779" s="60"/>
      <c r="BZ779" s="60"/>
      <c r="CA779" s="60"/>
      <c r="CB779" s="60"/>
      <c r="CC779" s="60"/>
      <c r="CD779" s="60"/>
      <c r="CE779" s="60"/>
      <c r="CF779" s="60"/>
      <c r="CG779" s="60"/>
      <c r="CH779" s="60"/>
      <c r="CI779" s="60"/>
      <c r="CJ779" s="60"/>
      <c r="CK779" s="60"/>
      <c r="CL779" s="60"/>
      <c r="CM779" s="60"/>
      <c r="CN779" s="60"/>
      <c r="CO779" s="60"/>
      <c r="CP779" s="60"/>
      <c r="CQ779" s="60"/>
      <c r="CR779" s="60"/>
      <c r="CS779" s="60"/>
      <c r="CT779" s="60"/>
      <c r="CU779" s="60"/>
      <c r="CV779" s="60"/>
      <c r="CW779" s="60"/>
      <c r="CX779" s="60"/>
      <c r="CY779" s="60"/>
      <c r="CZ779" s="60"/>
      <c r="DA779" s="60"/>
      <c r="DB779" s="60"/>
      <c r="DC779" s="60"/>
      <c r="DD779" s="60"/>
      <c r="DE779" s="60"/>
      <c r="DF779" s="60"/>
      <c r="DG779" s="60"/>
      <c r="DH779" s="60"/>
      <c r="DI779" s="60"/>
      <c r="DJ779" s="60"/>
      <c r="DK779" s="60"/>
      <c r="DL779" s="60"/>
      <c r="DM779" s="60"/>
      <c r="DN779" s="60"/>
      <c r="DO779" s="60"/>
      <c r="DP779" s="60"/>
      <c r="DQ779" s="60"/>
      <c r="DR779" s="60"/>
      <c r="DS779" s="60"/>
      <c r="DT779" s="60"/>
      <c r="DU779" s="60"/>
      <c r="DV779" s="60"/>
      <c r="DW779" s="60"/>
      <c r="DX779" s="60"/>
      <c r="DY779" s="60"/>
      <c r="DZ779" s="60"/>
      <c r="EA779" s="60"/>
      <c r="EB779" s="60"/>
      <c r="EC779" s="60"/>
      <c r="ED779" s="60"/>
      <c r="EE779" s="60"/>
      <c r="EF779" s="60"/>
      <c r="EG779" s="60"/>
      <c r="EH779" s="60"/>
      <c r="EI779" s="60"/>
      <c r="EJ779" s="60"/>
      <c r="EK779" s="60"/>
      <c r="EL779" s="60"/>
      <c r="EM779" s="60"/>
      <c r="EN779" s="60"/>
      <c r="EO779" s="60"/>
      <c r="EP779" s="60"/>
      <c r="EQ779" s="60"/>
      <c r="ER779" s="60"/>
      <c r="ES779" s="60"/>
      <c r="ET779" s="60"/>
      <c r="EU779" s="60"/>
      <c r="EV779" s="60"/>
      <c r="EW779" s="60"/>
      <c r="EX779" s="60"/>
      <c r="EY779" s="60"/>
      <c r="EZ779" s="60"/>
      <c r="FA779" s="60"/>
      <c r="FB779" s="60"/>
      <c r="FC779" s="60"/>
      <c r="FD779" s="60"/>
      <c r="FE779" s="60"/>
      <c r="FF779" s="60"/>
      <c r="FG779" s="60"/>
      <c r="FH779" s="60"/>
      <c r="FI779" s="60"/>
      <c r="FJ779" s="60"/>
      <c r="FK779" s="60"/>
      <c r="FL779" s="60"/>
      <c r="FM779" s="60"/>
      <c r="FN779" s="60"/>
      <c r="FO779" s="60"/>
      <c r="FP779" s="60"/>
      <c r="FQ779" s="60"/>
      <c r="FR779" s="60"/>
      <c r="FS779" s="60"/>
      <c r="FT779" s="60"/>
      <c r="FU779" s="60"/>
      <c r="FV779" s="60"/>
      <c r="FW779" s="60"/>
      <c r="FX779" s="60"/>
      <c r="FY779" s="60"/>
      <c r="FZ779" s="60"/>
    </row>
    <row r="780" spans="2:182" ht="15.75" x14ac:dyDescent="0.25">
      <c r="B780" s="19">
        <v>1</v>
      </c>
      <c r="C780" s="559" t="s">
        <v>561</v>
      </c>
      <c r="D780" s="28">
        <f>'2 уровень'!F1552</f>
        <v>1162</v>
      </c>
      <c r="E780" s="28">
        <f>'2 уровень'!G1552</f>
        <v>290.5</v>
      </c>
      <c r="F780" s="28">
        <f>'2 уровень'!H1552</f>
        <v>10</v>
      </c>
      <c r="G780" s="65">
        <f>'2 уровень'!I1552</f>
        <v>3.4423407917383817</v>
      </c>
      <c r="H780" s="79">
        <f>'2 уровень'!J1552</f>
        <v>0</v>
      </c>
      <c r="I780" s="79">
        <f>'2 уровень'!K1552</f>
        <v>0</v>
      </c>
      <c r="J780" s="74">
        <f>'2 уровень'!L1552</f>
        <v>0</v>
      </c>
      <c r="K780" s="74">
        <f>'2 уровень'!M1552</f>
        <v>0</v>
      </c>
      <c r="L780" s="74">
        <f>'2 уровень'!N1552</f>
        <v>0</v>
      </c>
      <c r="M780" s="74">
        <f>'2 уровень'!O1552</f>
        <v>0</v>
      </c>
      <c r="N780" s="74">
        <f>'2 уровень'!P1552</f>
        <v>0</v>
      </c>
      <c r="O780" s="74">
        <f>'2 уровень'!Q1552</f>
        <v>0</v>
      </c>
      <c r="P780" s="73">
        <f>'2 уровень'!R1552</f>
        <v>7334.4277999999995</v>
      </c>
      <c r="Q780" s="73">
        <f>'2 уровень'!S1552</f>
        <v>7334.4277999999995</v>
      </c>
      <c r="R780" s="73">
        <f>'2 уровень'!T1552</f>
        <v>7334.4277999999995</v>
      </c>
      <c r="S780" s="73">
        <f>'2 уровень'!U1552</f>
        <v>1833.6069499999999</v>
      </c>
      <c r="T780" s="73">
        <f>'2 уровень'!V1552</f>
        <v>63.119300000000003</v>
      </c>
      <c r="U780" s="790">
        <f>'2 уровень'!W1552</f>
        <v>0</v>
      </c>
      <c r="V780" s="73">
        <f>'2 уровень'!X1552</f>
        <v>0</v>
      </c>
      <c r="W780" s="73">
        <f>'2 уровень'!Y1552</f>
        <v>-1770.4876499999998</v>
      </c>
      <c r="X780" s="73">
        <f>'2 уровень'!Z1552</f>
        <v>0</v>
      </c>
      <c r="Y780" s="73">
        <f>'2 уровень'!AA1552</f>
        <v>0</v>
      </c>
      <c r="Z780" s="387">
        <f>'2 уровень'!AB1552</f>
        <v>63.119300000000003</v>
      </c>
      <c r="AA780" s="73">
        <f>'2 уровень'!AC1552</f>
        <v>0</v>
      </c>
      <c r="AB780" s="73">
        <f>'2 уровень'!AD1552</f>
        <v>0</v>
      </c>
      <c r="AC780" s="982">
        <f>'2 уровень'!AC1551</f>
        <v>0</v>
      </c>
      <c r="AD780" s="989">
        <f>'2 уровень'!AD1551</f>
        <v>0</v>
      </c>
      <c r="AE780" s="60"/>
      <c r="AF780" s="60"/>
      <c r="AG780" s="60"/>
      <c r="AH780" s="60"/>
      <c r="AI780" s="60"/>
      <c r="AJ780" s="60"/>
      <c r="AK780" s="60"/>
      <c r="AL780" s="60"/>
      <c r="AM780" s="60"/>
      <c r="AN780" s="60"/>
      <c r="AO780" s="60"/>
      <c r="AP780" s="60"/>
      <c r="AQ780" s="60"/>
      <c r="AR780" s="60"/>
      <c r="AS780" s="60"/>
      <c r="AT780" s="60"/>
      <c r="AU780" s="60"/>
      <c r="AV780" s="60"/>
      <c r="AW780" s="60"/>
      <c r="AX780" s="60"/>
      <c r="AY780" s="60"/>
      <c r="AZ780" s="60"/>
      <c r="BA780" s="60"/>
      <c r="BB780" s="60"/>
      <c r="BC780" s="60"/>
      <c r="BD780" s="60"/>
      <c r="BE780" s="60"/>
      <c r="BF780" s="60"/>
      <c r="BG780" s="60"/>
      <c r="BH780" s="60"/>
      <c r="BI780" s="60"/>
      <c r="BJ780" s="60"/>
      <c r="BK780" s="60"/>
      <c r="BL780" s="60"/>
      <c r="BM780" s="60"/>
      <c r="BN780" s="60"/>
      <c r="BO780" s="60"/>
      <c r="BP780" s="60"/>
      <c r="BQ780" s="60"/>
      <c r="BR780" s="60"/>
      <c r="BS780" s="60"/>
      <c r="BT780" s="60"/>
      <c r="BU780" s="60"/>
      <c r="BV780" s="60"/>
      <c r="BW780" s="60"/>
      <c r="BX780" s="60"/>
      <c r="BY780" s="60"/>
      <c r="BZ780" s="60"/>
      <c r="CA780" s="60"/>
      <c r="CB780" s="60"/>
      <c r="CC780" s="60"/>
      <c r="CD780" s="60"/>
      <c r="CE780" s="60"/>
      <c r="CF780" s="60"/>
      <c r="CG780" s="60"/>
      <c r="CH780" s="60"/>
      <c r="CI780" s="60"/>
      <c r="CJ780" s="60"/>
      <c r="CK780" s="60"/>
      <c r="CL780" s="60"/>
      <c r="CM780" s="60"/>
      <c r="CN780" s="60"/>
      <c r="CO780" s="60"/>
      <c r="CP780" s="60"/>
      <c r="CQ780" s="60"/>
      <c r="CR780" s="60"/>
      <c r="CS780" s="60"/>
      <c r="CT780" s="60"/>
      <c r="CU780" s="60"/>
      <c r="CV780" s="60"/>
      <c r="CW780" s="60"/>
      <c r="CX780" s="60"/>
      <c r="CY780" s="60"/>
      <c r="CZ780" s="60"/>
      <c r="DA780" s="60"/>
      <c r="DB780" s="60"/>
      <c r="DC780" s="60"/>
      <c r="DD780" s="60"/>
      <c r="DE780" s="60"/>
      <c r="DF780" s="60"/>
      <c r="DG780" s="60"/>
      <c r="DH780" s="60"/>
      <c r="DI780" s="60"/>
      <c r="DJ780" s="60"/>
      <c r="DK780" s="60"/>
      <c r="DL780" s="60"/>
      <c r="DM780" s="60"/>
      <c r="DN780" s="60"/>
      <c r="DO780" s="60"/>
      <c r="DP780" s="60"/>
      <c r="DQ780" s="60"/>
      <c r="DR780" s="60"/>
      <c r="DS780" s="60"/>
      <c r="DT780" s="60"/>
      <c r="DU780" s="60"/>
      <c r="DV780" s="60"/>
      <c r="DW780" s="60"/>
      <c r="DX780" s="60"/>
      <c r="DY780" s="60"/>
      <c r="DZ780" s="60"/>
      <c r="EA780" s="60"/>
      <c r="EB780" s="60"/>
      <c r="EC780" s="60"/>
      <c r="ED780" s="60"/>
      <c r="EE780" s="60"/>
      <c r="EF780" s="60"/>
      <c r="EG780" s="60"/>
      <c r="EH780" s="60"/>
      <c r="EI780" s="60"/>
      <c r="EJ780" s="60"/>
      <c r="EK780" s="60"/>
      <c r="EL780" s="60"/>
      <c r="EM780" s="60"/>
      <c r="EN780" s="60"/>
      <c r="EO780" s="60"/>
      <c r="EP780" s="60"/>
      <c r="EQ780" s="60"/>
      <c r="ER780" s="60"/>
      <c r="ES780" s="60"/>
      <c r="ET780" s="60"/>
      <c r="EU780" s="60"/>
      <c r="EV780" s="60"/>
      <c r="EW780" s="60"/>
      <c r="EX780" s="60"/>
      <c r="EY780" s="60"/>
      <c r="EZ780" s="60"/>
      <c r="FA780" s="60"/>
      <c r="FB780" s="60"/>
      <c r="FC780" s="60"/>
      <c r="FD780" s="60"/>
      <c r="FE780" s="60"/>
      <c r="FF780" s="60"/>
      <c r="FG780" s="60"/>
      <c r="FH780" s="60"/>
      <c r="FI780" s="60"/>
      <c r="FJ780" s="60"/>
      <c r="FK780" s="60"/>
      <c r="FL780" s="60"/>
      <c r="FM780" s="60"/>
      <c r="FN780" s="60"/>
      <c r="FO780" s="60"/>
      <c r="FP780" s="60"/>
      <c r="FQ780" s="60"/>
      <c r="FR780" s="60"/>
      <c r="FS780" s="60"/>
      <c r="FT780" s="60"/>
      <c r="FU780" s="60"/>
      <c r="FV780" s="60"/>
      <c r="FW780" s="60"/>
      <c r="FX780" s="60"/>
      <c r="FY780" s="60"/>
      <c r="FZ780" s="60"/>
    </row>
    <row r="781" spans="2:182" ht="15.75" x14ac:dyDescent="0.25">
      <c r="B781" s="19">
        <v>1</v>
      </c>
      <c r="C781" s="559" t="s">
        <v>562</v>
      </c>
      <c r="D781" s="28">
        <f>'2 уровень'!F1553</f>
        <v>1568</v>
      </c>
      <c r="E781" s="28">
        <f>'2 уровень'!G1553</f>
        <v>392</v>
      </c>
      <c r="F781" s="28">
        <f>'2 уровень'!H1553</f>
        <v>143</v>
      </c>
      <c r="G781" s="65">
        <f>'2 уровень'!I1553</f>
        <v>36.479591836734691</v>
      </c>
      <c r="H781" s="79">
        <f>'2 уровень'!J1553</f>
        <v>0</v>
      </c>
      <c r="I781" s="79">
        <f>'2 уровень'!K1553</f>
        <v>0</v>
      </c>
      <c r="J781" s="74">
        <f>'2 уровень'!L1553</f>
        <v>0</v>
      </c>
      <c r="K781" s="74">
        <f>'2 уровень'!M1553</f>
        <v>0</v>
      </c>
      <c r="L781" s="74">
        <f>'2 уровень'!N1553</f>
        <v>0</v>
      </c>
      <c r="M781" s="74">
        <f>'2 уровень'!O1553</f>
        <v>0</v>
      </c>
      <c r="N781" s="74">
        <f>'2 уровень'!P1553</f>
        <v>0</v>
      </c>
      <c r="O781" s="74">
        <f>'2 уровень'!Q1553</f>
        <v>0</v>
      </c>
      <c r="P781" s="73">
        <f>'2 уровень'!R1553</f>
        <v>3736.7007999999996</v>
      </c>
      <c r="Q781" s="73">
        <f>'2 уровень'!S1553</f>
        <v>3736.7007999999996</v>
      </c>
      <c r="R781" s="73">
        <f>'2 уровень'!T1553</f>
        <v>3736.7007999999996</v>
      </c>
      <c r="S781" s="73">
        <f>'2 уровень'!U1553</f>
        <v>934.1751999999999</v>
      </c>
      <c r="T781" s="73">
        <f>'2 уровень'!V1553</f>
        <v>340.78044</v>
      </c>
      <c r="U781" s="790">
        <f>'2 уровень'!W1553</f>
        <v>0</v>
      </c>
      <c r="V781" s="73">
        <f>'2 уровень'!X1553</f>
        <v>0</v>
      </c>
      <c r="W781" s="73">
        <f>'2 уровень'!Y1553</f>
        <v>-593.39475999999991</v>
      </c>
      <c r="X781" s="73">
        <f>'2 уровень'!Z1553</f>
        <v>0</v>
      </c>
      <c r="Y781" s="73">
        <f>'2 уровень'!AA1553</f>
        <v>0</v>
      </c>
      <c r="Z781" s="387">
        <f>'2 уровень'!AB1553</f>
        <v>340.78044</v>
      </c>
      <c r="AA781" s="73">
        <f>'2 уровень'!AC1553</f>
        <v>0</v>
      </c>
      <c r="AB781" s="73">
        <f>'2 уровень'!AD1553</f>
        <v>0</v>
      </c>
      <c r="AC781" s="982">
        <f>'2 уровень'!AC1556</f>
        <v>0</v>
      </c>
      <c r="AD781" s="989">
        <f>'2 уровень'!AD1556</f>
        <v>0</v>
      </c>
      <c r="AE781" s="60"/>
      <c r="AF781" s="60"/>
      <c r="AG781" s="60"/>
      <c r="AH781" s="60"/>
      <c r="AI781" s="60"/>
      <c r="AJ781" s="60"/>
      <c r="AK781" s="60"/>
      <c r="AL781" s="60"/>
      <c r="AM781" s="60"/>
      <c r="AN781" s="60"/>
      <c r="AO781" s="60"/>
      <c r="AP781" s="60"/>
      <c r="AQ781" s="60"/>
      <c r="AR781" s="60"/>
      <c r="AS781" s="60"/>
      <c r="AT781" s="60"/>
      <c r="AU781" s="60"/>
      <c r="AV781" s="60"/>
      <c r="AW781" s="60"/>
      <c r="AX781" s="60"/>
      <c r="AY781" s="60"/>
      <c r="AZ781" s="60"/>
      <c r="BA781" s="60"/>
      <c r="BB781" s="60"/>
      <c r="BC781" s="60"/>
      <c r="BD781" s="60"/>
      <c r="BE781" s="60"/>
      <c r="BF781" s="60"/>
      <c r="BG781" s="60"/>
      <c r="BH781" s="60"/>
      <c r="BI781" s="60"/>
      <c r="BJ781" s="60"/>
      <c r="BK781" s="60"/>
      <c r="BL781" s="60"/>
      <c r="BM781" s="60"/>
      <c r="BN781" s="60"/>
      <c r="BO781" s="60"/>
      <c r="BP781" s="60"/>
      <c r="BQ781" s="60"/>
      <c r="BR781" s="60"/>
      <c r="BS781" s="60"/>
      <c r="BT781" s="60"/>
      <c r="BU781" s="60"/>
      <c r="BV781" s="60"/>
      <c r="BW781" s="60"/>
      <c r="BX781" s="60"/>
      <c r="BY781" s="60"/>
      <c r="BZ781" s="60"/>
      <c r="CA781" s="60"/>
      <c r="CB781" s="60"/>
      <c r="CC781" s="60"/>
      <c r="CD781" s="60"/>
      <c r="CE781" s="60"/>
      <c r="CF781" s="60"/>
      <c r="CG781" s="60"/>
      <c r="CH781" s="60"/>
      <c r="CI781" s="60"/>
      <c r="CJ781" s="60"/>
      <c r="CK781" s="60"/>
      <c r="CL781" s="60"/>
      <c r="CM781" s="60"/>
      <c r="CN781" s="60"/>
      <c r="CO781" s="60"/>
      <c r="CP781" s="60"/>
      <c r="CQ781" s="60"/>
      <c r="CR781" s="60"/>
      <c r="CS781" s="60"/>
      <c r="CT781" s="60"/>
      <c r="CU781" s="60"/>
      <c r="CV781" s="60"/>
      <c r="CW781" s="60"/>
      <c r="CX781" s="60"/>
      <c r="CY781" s="60"/>
      <c r="CZ781" s="60"/>
      <c r="DA781" s="60"/>
      <c r="DB781" s="60"/>
      <c r="DC781" s="60"/>
      <c r="DD781" s="60"/>
      <c r="DE781" s="60"/>
      <c r="DF781" s="60"/>
      <c r="DG781" s="60"/>
      <c r="DH781" s="60"/>
      <c r="DI781" s="60"/>
      <c r="DJ781" s="60"/>
      <c r="DK781" s="60"/>
      <c r="DL781" s="60"/>
      <c r="DM781" s="60"/>
      <c r="DN781" s="60"/>
      <c r="DO781" s="60"/>
      <c r="DP781" s="60"/>
      <c r="DQ781" s="60"/>
      <c r="DR781" s="60"/>
      <c r="DS781" s="60"/>
      <c r="DT781" s="60"/>
      <c r="DU781" s="60"/>
      <c r="DV781" s="60"/>
      <c r="DW781" s="60"/>
      <c r="DX781" s="60"/>
      <c r="DY781" s="60"/>
      <c r="DZ781" s="60"/>
      <c r="EA781" s="60"/>
      <c r="EB781" s="60"/>
      <c r="EC781" s="60"/>
      <c r="ED781" s="60"/>
      <c r="EE781" s="60"/>
      <c r="EF781" s="60"/>
      <c r="EG781" s="60"/>
      <c r="EH781" s="60"/>
      <c r="EI781" s="60"/>
      <c r="EJ781" s="60"/>
      <c r="EK781" s="60"/>
      <c r="EL781" s="60"/>
      <c r="EM781" s="60"/>
      <c r="EN781" s="60"/>
      <c r="EO781" s="60"/>
      <c r="EP781" s="60"/>
      <c r="EQ781" s="60"/>
      <c r="ER781" s="60"/>
      <c r="ES781" s="60"/>
      <c r="ET781" s="60"/>
      <c r="EU781" s="60"/>
      <c r="EV781" s="60"/>
      <c r="EW781" s="60"/>
      <c r="EX781" s="60"/>
      <c r="EY781" s="60"/>
      <c r="EZ781" s="60"/>
      <c r="FA781" s="60"/>
      <c r="FB781" s="60"/>
      <c r="FC781" s="60"/>
      <c r="FD781" s="60"/>
      <c r="FE781" s="60"/>
      <c r="FF781" s="60"/>
      <c r="FG781" s="60"/>
      <c r="FH781" s="60"/>
      <c r="FI781" s="60"/>
      <c r="FJ781" s="60"/>
      <c r="FK781" s="60"/>
      <c r="FL781" s="60"/>
      <c r="FM781" s="60"/>
      <c r="FN781" s="60"/>
      <c r="FO781" s="60"/>
      <c r="FP781" s="60"/>
      <c r="FQ781" s="60"/>
      <c r="FR781" s="60"/>
      <c r="FS781" s="60"/>
      <c r="FT781" s="60"/>
      <c r="FU781" s="60"/>
      <c r="FV781" s="60"/>
      <c r="FW781" s="60"/>
      <c r="FX781" s="60"/>
      <c r="FY781" s="60"/>
      <c r="FZ781" s="60"/>
    </row>
    <row r="782" spans="2:182" ht="31.5" x14ac:dyDescent="0.25">
      <c r="B782" s="19">
        <v>1</v>
      </c>
      <c r="C782" s="559" t="s">
        <v>563</v>
      </c>
      <c r="D782" s="28">
        <f>'2 уровень'!F1554</f>
        <v>3283</v>
      </c>
      <c r="E782" s="28">
        <f>'2 уровень'!G1554</f>
        <v>820.75</v>
      </c>
      <c r="F782" s="28">
        <f>'2 уровень'!H1554</f>
        <v>508</v>
      </c>
      <c r="G782" s="65">
        <f>'2 уровень'!I1554</f>
        <v>61.894608589704539</v>
      </c>
      <c r="H782" s="79">
        <f>'2 уровень'!J1554</f>
        <v>0</v>
      </c>
      <c r="I782" s="79">
        <f>'2 уровень'!K1554</f>
        <v>0</v>
      </c>
      <c r="J782" s="74">
        <f>'2 уровень'!L1554</f>
        <v>0</v>
      </c>
      <c r="K782" s="74">
        <f>'2 уровень'!M1554</f>
        <v>0</v>
      </c>
      <c r="L782" s="74">
        <f>'2 уровень'!N1554</f>
        <v>0</v>
      </c>
      <c r="M782" s="74">
        <f>'2 уровень'!O1554</f>
        <v>0</v>
      </c>
      <c r="N782" s="74">
        <f>'2 уровень'!P1554</f>
        <v>0</v>
      </c>
      <c r="O782" s="74">
        <f>'2 уровень'!Q1554</f>
        <v>0</v>
      </c>
      <c r="P782" s="73">
        <f>'2 уровень'!R1554</f>
        <v>17397.273599999997</v>
      </c>
      <c r="Q782" s="73">
        <f>'2 уровень'!S1554</f>
        <v>17397.273599999997</v>
      </c>
      <c r="R782" s="73">
        <f>'2 уровень'!T1554</f>
        <v>17397.273599999997</v>
      </c>
      <c r="S782" s="73">
        <f>'2 уровень'!U1554</f>
        <v>4349.3183999999992</v>
      </c>
      <c r="T782" s="73">
        <f>'2 уровень'!V1554</f>
        <v>2692.0037599999996</v>
      </c>
      <c r="U782" s="790">
        <f>'2 уровень'!W1554</f>
        <v>0</v>
      </c>
      <c r="V782" s="73">
        <f>'2 уровень'!X1554</f>
        <v>0</v>
      </c>
      <c r="W782" s="73">
        <f>'2 уровень'!Y1554</f>
        <v>-1657.3146399999996</v>
      </c>
      <c r="X782" s="73">
        <f>'2 уровень'!Z1554</f>
        <v>0</v>
      </c>
      <c r="Y782" s="73">
        <f>'2 уровень'!AA1554</f>
        <v>-4.5210799999999995</v>
      </c>
      <c r="Z782" s="387">
        <f>'2 уровень'!AB1554</f>
        <v>2687.4826799999996</v>
      </c>
      <c r="AA782" s="73">
        <f>'2 уровень'!AC1554</f>
        <v>0</v>
      </c>
      <c r="AB782" s="73">
        <f>'2 уровень'!AD1554</f>
        <v>0</v>
      </c>
      <c r="AC782" s="982">
        <f>'2 уровень'!AC1557</f>
        <v>0</v>
      </c>
      <c r="AD782" s="989">
        <f>'2 уровень'!AD1557</f>
        <v>0</v>
      </c>
      <c r="AE782" s="60"/>
      <c r="AF782" s="60"/>
      <c r="AG782" s="60"/>
      <c r="AH782" s="60"/>
      <c r="AI782" s="60"/>
      <c r="AJ782" s="60"/>
      <c r="AK782" s="60"/>
      <c r="AL782" s="60"/>
      <c r="AM782" s="60"/>
      <c r="AN782" s="60"/>
      <c r="AO782" s="60"/>
      <c r="AP782" s="60"/>
      <c r="AQ782" s="60"/>
      <c r="AR782" s="60"/>
      <c r="AS782" s="60"/>
      <c r="AT782" s="60"/>
      <c r="AU782" s="60"/>
      <c r="AV782" s="60"/>
      <c r="AW782" s="60"/>
      <c r="AX782" s="60"/>
      <c r="AY782" s="60"/>
      <c r="AZ782" s="60"/>
      <c r="BA782" s="60"/>
      <c r="BB782" s="60"/>
      <c r="BC782" s="60"/>
      <c r="BD782" s="60"/>
      <c r="BE782" s="60"/>
      <c r="BF782" s="60"/>
      <c r="BG782" s="60"/>
      <c r="BH782" s="60"/>
      <c r="BI782" s="60"/>
      <c r="BJ782" s="60"/>
      <c r="BK782" s="60"/>
      <c r="BL782" s="60"/>
      <c r="BM782" s="60"/>
      <c r="BN782" s="60"/>
      <c r="BO782" s="60"/>
      <c r="BP782" s="60"/>
      <c r="BQ782" s="60"/>
      <c r="BR782" s="60"/>
      <c r="BS782" s="60"/>
      <c r="BT782" s="60"/>
      <c r="BU782" s="60"/>
      <c r="BV782" s="60"/>
      <c r="BW782" s="60"/>
      <c r="BX782" s="60"/>
      <c r="BY782" s="60"/>
      <c r="BZ782" s="60"/>
      <c r="CA782" s="60"/>
      <c r="CB782" s="60"/>
      <c r="CC782" s="60"/>
      <c r="CD782" s="60"/>
      <c r="CE782" s="60"/>
      <c r="CF782" s="60"/>
      <c r="CG782" s="60"/>
      <c r="CH782" s="60"/>
      <c r="CI782" s="60"/>
      <c r="CJ782" s="60"/>
      <c r="CK782" s="60"/>
      <c r="CL782" s="60"/>
      <c r="CM782" s="60"/>
      <c r="CN782" s="60"/>
      <c r="CO782" s="60"/>
      <c r="CP782" s="60"/>
      <c r="CQ782" s="60"/>
      <c r="CR782" s="60"/>
      <c r="CS782" s="60"/>
      <c r="CT782" s="60"/>
      <c r="CU782" s="60"/>
      <c r="CV782" s="60"/>
      <c r="CW782" s="60"/>
      <c r="CX782" s="60"/>
      <c r="CY782" s="60"/>
      <c r="CZ782" s="60"/>
      <c r="DA782" s="60"/>
      <c r="DB782" s="60"/>
      <c r="DC782" s="60"/>
      <c r="DD782" s="60"/>
      <c r="DE782" s="60"/>
      <c r="DF782" s="60"/>
      <c r="DG782" s="60"/>
      <c r="DH782" s="60"/>
      <c r="DI782" s="60"/>
      <c r="DJ782" s="60"/>
      <c r="DK782" s="60"/>
      <c r="DL782" s="60"/>
      <c r="DM782" s="60"/>
      <c r="DN782" s="60"/>
      <c r="DO782" s="60"/>
      <c r="DP782" s="60"/>
      <c r="DQ782" s="60"/>
      <c r="DR782" s="60"/>
      <c r="DS782" s="60"/>
      <c r="DT782" s="60"/>
      <c r="DU782" s="60"/>
      <c r="DV782" s="60"/>
      <c r="DW782" s="60"/>
      <c r="DX782" s="60"/>
      <c r="DY782" s="60"/>
      <c r="DZ782" s="60"/>
      <c r="EA782" s="60"/>
      <c r="EB782" s="60"/>
      <c r="EC782" s="60"/>
      <c r="ED782" s="60"/>
      <c r="EE782" s="60"/>
      <c r="EF782" s="60"/>
      <c r="EG782" s="60"/>
      <c r="EH782" s="60"/>
      <c r="EI782" s="60"/>
      <c r="EJ782" s="60"/>
      <c r="EK782" s="60"/>
      <c r="EL782" s="60"/>
      <c r="EM782" s="60"/>
      <c r="EN782" s="60"/>
      <c r="EO782" s="60"/>
      <c r="EP782" s="60"/>
      <c r="EQ782" s="60"/>
      <c r="ER782" s="60"/>
      <c r="ES782" s="60"/>
      <c r="ET782" s="60"/>
      <c r="EU782" s="60"/>
      <c r="EV782" s="60"/>
      <c r="EW782" s="60"/>
      <c r="EX782" s="60"/>
      <c r="EY782" s="60"/>
      <c r="EZ782" s="60"/>
      <c r="FA782" s="60"/>
      <c r="FB782" s="60"/>
      <c r="FC782" s="60"/>
      <c r="FD782" s="60"/>
      <c r="FE782" s="60"/>
      <c r="FF782" s="60"/>
      <c r="FG782" s="60"/>
      <c r="FH782" s="60"/>
      <c r="FI782" s="60"/>
      <c r="FJ782" s="60"/>
      <c r="FK782" s="60"/>
      <c r="FL782" s="60"/>
      <c r="FM782" s="60"/>
      <c r="FN782" s="60"/>
      <c r="FO782" s="60"/>
      <c r="FP782" s="60"/>
      <c r="FQ782" s="60"/>
      <c r="FR782" s="60"/>
      <c r="FS782" s="60"/>
      <c r="FT782" s="60"/>
      <c r="FU782" s="60"/>
      <c r="FV782" s="60"/>
      <c r="FW782" s="60"/>
      <c r="FX782" s="60"/>
      <c r="FY782" s="60"/>
      <c r="FZ782" s="60"/>
    </row>
    <row r="783" spans="2:182" ht="15.75" x14ac:dyDescent="0.25">
      <c r="B783" s="19">
        <v>1</v>
      </c>
      <c r="C783" s="559" t="s">
        <v>670</v>
      </c>
      <c r="D783" s="28">
        <f>'2 уровень'!F1555</f>
        <v>816</v>
      </c>
      <c r="E783" s="28">
        <f>'2 уровень'!G1555</f>
        <v>204</v>
      </c>
      <c r="F783" s="28">
        <f>'2 уровень'!H1555</f>
        <v>127</v>
      </c>
      <c r="G783" s="65">
        <f>'2 уровень'!I1555</f>
        <v>62.254901960784316</v>
      </c>
      <c r="H783" s="79">
        <f>'2 уровень'!J1555</f>
        <v>0</v>
      </c>
      <c r="I783" s="79">
        <f>'2 уровень'!K1555</f>
        <v>0</v>
      </c>
      <c r="J783" s="74">
        <f>'2 уровень'!L1555</f>
        <v>0</v>
      </c>
      <c r="K783" s="74">
        <f>'2 уровень'!M1555</f>
        <v>0</v>
      </c>
      <c r="L783" s="74">
        <f>'2 уровень'!N1555</f>
        <v>0</v>
      </c>
      <c r="M783" s="74">
        <f>'2 уровень'!O1555</f>
        <v>0</v>
      </c>
      <c r="N783" s="74">
        <f>'2 уровень'!P1555</f>
        <v>0</v>
      </c>
      <c r="O783" s="74">
        <f>'2 уровень'!Q1555</f>
        <v>0</v>
      </c>
      <c r="P783" s="73">
        <f>'2 уровень'!R1555</f>
        <v>2035.92</v>
      </c>
      <c r="Q783" s="73">
        <f>'2 уровень'!S1555</f>
        <v>2035.92</v>
      </c>
      <c r="R783" s="73">
        <f>'2 уровень'!T1555</f>
        <v>2035.92</v>
      </c>
      <c r="S783" s="73">
        <f>'2 уровень'!U1555</f>
        <v>508.98</v>
      </c>
      <c r="T783" s="73">
        <f>'2 уровень'!V1555</f>
        <v>316.86119000000002</v>
      </c>
      <c r="U783" s="790">
        <f>'2 уровень'!W1555</f>
        <v>0</v>
      </c>
      <c r="V783" s="73">
        <f>'2 уровень'!X1555</f>
        <v>0</v>
      </c>
      <c r="W783" s="73">
        <f>'2 уровень'!Y1555</f>
        <v>-192.11881</v>
      </c>
      <c r="X783" s="73">
        <f>'2 уровень'!Z1555</f>
        <v>0</v>
      </c>
      <c r="Y783" s="73">
        <f>'2 уровень'!AA1555</f>
        <v>-75.721720000000005</v>
      </c>
      <c r="Z783" s="387">
        <f>'2 уровень'!AB1555</f>
        <v>241.13947000000002</v>
      </c>
      <c r="AA783" s="73">
        <f>'2 уровень'!AC1555</f>
        <v>0</v>
      </c>
      <c r="AB783" s="73">
        <f>'2 уровень'!AD1555</f>
        <v>0</v>
      </c>
      <c r="AC783" s="982">
        <f>'2 уровень'!AC1558</f>
        <v>0</v>
      </c>
      <c r="AD783" s="989">
        <f>'2 уровень'!AD1558</f>
        <v>0</v>
      </c>
      <c r="AE783" s="60"/>
      <c r="AF783" s="60"/>
      <c r="AG783" s="60"/>
      <c r="AH783" s="60"/>
      <c r="AI783" s="60"/>
      <c r="AJ783" s="60"/>
      <c r="AK783" s="60"/>
      <c r="AL783" s="60"/>
      <c r="AM783" s="60"/>
      <c r="AN783" s="60"/>
      <c r="AO783" s="60"/>
      <c r="AP783" s="60"/>
      <c r="AQ783" s="60"/>
      <c r="AR783" s="60"/>
      <c r="AS783" s="60"/>
      <c r="AT783" s="60"/>
      <c r="AU783" s="60"/>
      <c r="AV783" s="60"/>
      <c r="AW783" s="60"/>
      <c r="AX783" s="60"/>
      <c r="AY783" s="60"/>
      <c r="AZ783" s="60"/>
      <c r="BA783" s="60"/>
      <c r="BB783" s="60"/>
      <c r="BC783" s="60"/>
      <c r="BD783" s="60"/>
      <c r="BE783" s="60"/>
      <c r="BF783" s="60"/>
      <c r="BG783" s="60"/>
      <c r="BH783" s="60"/>
      <c r="BI783" s="60"/>
      <c r="BJ783" s="60"/>
      <c r="BK783" s="60"/>
      <c r="BL783" s="60"/>
      <c r="BM783" s="60"/>
      <c r="BN783" s="60"/>
      <c r="BO783" s="60"/>
      <c r="BP783" s="60"/>
      <c r="BQ783" s="60"/>
      <c r="BR783" s="60"/>
      <c r="BS783" s="60"/>
      <c r="BT783" s="60"/>
      <c r="BU783" s="60"/>
      <c r="BV783" s="60"/>
      <c r="BW783" s="60"/>
      <c r="BX783" s="60"/>
      <c r="BY783" s="60"/>
      <c r="BZ783" s="60"/>
      <c r="CA783" s="60"/>
      <c r="CB783" s="60"/>
      <c r="CC783" s="60"/>
      <c r="CD783" s="60"/>
      <c r="CE783" s="60"/>
      <c r="CF783" s="60"/>
      <c r="CG783" s="60"/>
      <c r="CH783" s="60"/>
      <c r="CI783" s="60"/>
      <c r="CJ783" s="60"/>
      <c r="CK783" s="60"/>
      <c r="CL783" s="60"/>
      <c r="CM783" s="60"/>
      <c r="CN783" s="60"/>
      <c r="CO783" s="60"/>
      <c r="CP783" s="60"/>
      <c r="CQ783" s="60"/>
      <c r="CR783" s="60"/>
      <c r="CS783" s="60"/>
      <c r="CT783" s="60"/>
      <c r="CU783" s="60"/>
      <c r="CV783" s="60"/>
      <c r="CW783" s="60"/>
      <c r="CX783" s="60"/>
      <c r="CY783" s="60"/>
      <c r="CZ783" s="60"/>
      <c r="DA783" s="60"/>
      <c r="DB783" s="60"/>
      <c r="DC783" s="60"/>
      <c r="DD783" s="60"/>
      <c r="DE783" s="60"/>
      <c r="DF783" s="60"/>
      <c r="DG783" s="60"/>
      <c r="DH783" s="60"/>
      <c r="DI783" s="60"/>
      <c r="DJ783" s="60"/>
      <c r="DK783" s="60"/>
      <c r="DL783" s="60"/>
      <c r="DM783" s="60"/>
      <c r="DN783" s="60"/>
      <c r="DO783" s="60"/>
      <c r="DP783" s="60"/>
      <c r="DQ783" s="60"/>
      <c r="DR783" s="60"/>
      <c r="DS783" s="60"/>
      <c r="DT783" s="60"/>
      <c r="DU783" s="60"/>
      <c r="DV783" s="60"/>
      <c r="DW783" s="60"/>
      <c r="DX783" s="60"/>
      <c r="DY783" s="60"/>
      <c r="DZ783" s="60"/>
      <c r="EA783" s="60"/>
      <c r="EB783" s="60"/>
      <c r="EC783" s="60"/>
      <c r="ED783" s="60"/>
      <c r="EE783" s="60"/>
      <c r="EF783" s="60"/>
      <c r="EG783" s="60"/>
      <c r="EH783" s="60"/>
      <c r="EI783" s="60"/>
      <c r="EJ783" s="60"/>
      <c r="EK783" s="60"/>
      <c r="EL783" s="60"/>
      <c r="EM783" s="60"/>
      <c r="EN783" s="60"/>
      <c r="EO783" s="60"/>
      <c r="EP783" s="60"/>
      <c r="EQ783" s="60"/>
      <c r="ER783" s="60"/>
      <c r="ES783" s="60"/>
      <c r="ET783" s="60"/>
      <c r="EU783" s="60"/>
      <c r="EV783" s="60"/>
      <c r="EW783" s="60"/>
      <c r="EX783" s="60"/>
      <c r="EY783" s="60"/>
      <c r="EZ783" s="60"/>
      <c r="FA783" s="60"/>
      <c r="FB783" s="60"/>
      <c r="FC783" s="60"/>
      <c r="FD783" s="60"/>
      <c r="FE783" s="60"/>
      <c r="FF783" s="60"/>
      <c r="FG783" s="60"/>
      <c r="FH783" s="60"/>
      <c r="FI783" s="60"/>
      <c r="FJ783" s="60"/>
      <c r="FK783" s="60"/>
      <c r="FL783" s="60"/>
      <c r="FM783" s="60"/>
      <c r="FN783" s="60"/>
      <c r="FO783" s="60"/>
      <c r="FP783" s="60"/>
      <c r="FQ783" s="60"/>
      <c r="FR783" s="60"/>
      <c r="FS783" s="60"/>
      <c r="FT783" s="60"/>
      <c r="FU783" s="60"/>
      <c r="FV783" s="60"/>
      <c r="FW783" s="60"/>
      <c r="FX783" s="60"/>
      <c r="FY783" s="60"/>
      <c r="FZ783" s="60"/>
    </row>
    <row r="784" spans="2:182" ht="45" x14ac:dyDescent="0.25">
      <c r="B784" s="19">
        <v>1</v>
      </c>
      <c r="C784" s="294" t="s">
        <v>436</v>
      </c>
      <c r="D784" s="28">
        <f>'2 уровень'!F1556</f>
        <v>22402</v>
      </c>
      <c r="E784" s="28">
        <f>'2 уровень'!G1556</f>
        <v>5600.5</v>
      </c>
      <c r="F784" s="28">
        <f>'2 уровень'!H1556</f>
        <v>3376</v>
      </c>
      <c r="G784" s="65">
        <f>'2 уровень'!I1556</f>
        <v>60.280332113204182</v>
      </c>
      <c r="H784" s="79">
        <f>'2 уровень'!J1556</f>
        <v>0</v>
      </c>
      <c r="I784" s="79">
        <f>'2 уровень'!K1556</f>
        <v>0</v>
      </c>
      <c r="J784" s="74">
        <f>'2 уровень'!L1556</f>
        <v>0</v>
      </c>
      <c r="K784" s="74">
        <f>'2 уровень'!M1556</f>
        <v>0</v>
      </c>
      <c r="L784" s="74">
        <f>'2 уровень'!N1556</f>
        <v>0</v>
      </c>
      <c r="M784" s="74">
        <f>'2 уровень'!O1556</f>
        <v>0</v>
      </c>
      <c r="N784" s="74">
        <f>'2 уровень'!P1556</f>
        <v>0</v>
      </c>
      <c r="O784" s="74">
        <f>'2 уровень'!Q1556</f>
        <v>0</v>
      </c>
      <c r="P784" s="73">
        <f>'2 уровень'!R1556</f>
        <v>88128.915680000006</v>
      </c>
      <c r="Q784" s="73">
        <f>'2 уровень'!S1556</f>
        <v>88128.915680000006</v>
      </c>
      <c r="R784" s="73">
        <f>'2 уровень'!T1556</f>
        <v>88128.915680000006</v>
      </c>
      <c r="S784" s="73">
        <f>'2 уровень'!U1556</f>
        <v>22032.228920000001</v>
      </c>
      <c r="T784" s="73">
        <f>'2 уровень'!V1556</f>
        <v>14889.470790000001</v>
      </c>
      <c r="U784" s="790">
        <f>'2 уровень'!W1556</f>
        <v>0</v>
      </c>
      <c r="V784" s="73">
        <f>'2 уровень'!X1556</f>
        <v>0</v>
      </c>
      <c r="W784" s="73">
        <f>'2 уровень'!Y1556</f>
        <v>-7142.7581299999993</v>
      </c>
      <c r="X784" s="73">
        <f>'2 уровень'!Z1556</f>
        <v>0</v>
      </c>
      <c r="Y784" s="73">
        <f>'2 уровень'!AA1556</f>
        <v>-43.292550000000006</v>
      </c>
      <c r="Z784" s="387">
        <f>'2 уровень'!AB1556</f>
        <v>14846.178240000001</v>
      </c>
      <c r="AA784" s="73">
        <f>'2 уровень'!AC1556</f>
        <v>0</v>
      </c>
      <c r="AB784" s="73">
        <f>'2 уровень'!AD1556</f>
        <v>0</v>
      </c>
      <c r="AC784" s="982"/>
      <c r="AD784" s="989"/>
      <c r="AE784" s="60"/>
      <c r="AF784" s="60"/>
      <c r="AG784" s="60"/>
      <c r="AH784" s="60"/>
      <c r="AI784" s="60"/>
      <c r="AJ784" s="60"/>
      <c r="AK784" s="60"/>
      <c r="AL784" s="60"/>
      <c r="AM784" s="60"/>
      <c r="AN784" s="60"/>
      <c r="AO784" s="60"/>
      <c r="AP784" s="60"/>
      <c r="AQ784" s="60"/>
      <c r="AR784" s="60"/>
      <c r="AS784" s="60"/>
      <c r="AT784" s="60"/>
      <c r="AU784" s="60"/>
      <c r="AV784" s="60"/>
      <c r="AW784" s="60"/>
      <c r="AX784" s="60"/>
      <c r="AY784" s="60"/>
      <c r="AZ784" s="60"/>
      <c r="BA784" s="60"/>
      <c r="BB784" s="60"/>
      <c r="BC784" s="60"/>
      <c r="BD784" s="60"/>
      <c r="BE784" s="60"/>
      <c r="BF784" s="60"/>
      <c r="BG784" s="60"/>
      <c r="BH784" s="60"/>
      <c r="BI784" s="60"/>
      <c r="BJ784" s="60"/>
      <c r="BK784" s="60"/>
      <c r="BL784" s="60"/>
      <c r="BM784" s="60"/>
      <c r="BN784" s="60"/>
      <c r="BO784" s="60"/>
      <c r="BP784" s="60"/>
      <c r="BQ784" s="60"/>
      <c r="BR784" s="60"/>
      <c r="BS784" s="60"/>
      <c r="BT784" s="60"/>
      <c r="BU784" s="60"/>
      <c r="BV784" s="60"/>
      <c r="BW784" s="60"/>
      <c r="BX784" s="60"/>
      <c r="BY784" s="60"/>
      <c r="BZ784" s="60"/>
      <c r="CA784" s="60"/>
      <c r="CB784" s="60"/>
      <c r="CC784" s="60"/>
      <c r="CD784" s="60"/>
      <c r="CE784" s="60"/>
      <c r="CF784" s="60"/>
      <c r="CG784" s="60"/>
      <c r="CH784" s="60"/>
      <c r="CI784" s="60"/>
      <c r="CJ784" s="60"/>
      <c r="CK784" s="60"/>
      <c r="CL784" s="60"/>
      <c r="CM784" s="60"/>
      <c r="CN784" s="60"/>
      <c r="CO784" s="60"/>
      <c r="CP784" s="60"/>
      <c r="CQ784" s="60"/>
      <c r="CR784" s="60"/>
      <c r="CS784" s="60"/>
      <c r="CT784" s="60"/>
      <c r="CU784" s="60"/>
      <c r="CV784" s="60"/>
      <c r="CW784" s="60"/>
      <c r="CX784" s="60"/>
      <c r="CY784" s="60"/>
      <c r="CZ784" s="60"/>
      <c r="DA784" s="60"/>
      <c r="DB784" s="60"/>
      <c r="DC784" s="60"/>
      <c r="DD784" s="60"/>
      <c r="DE784" s="60"/>
      <c r="DF784" s="60"/>
      <c r="DG784" s="60"/>
      <c r="DH784" s="60"/>
      <c r="DI784" s="60"/>
      <c r="DJ784" s="60"/>
      <c r="DK784" s="60"/>
      <c r="DL784" s="60"/>
      <c r="DM784" s="60"/>
      <c r="DN784" s="60"/>
      <c r="DO784" s="60"/>
      <c r="DP784" s="60"/>
      <c r="DQ784" s="60"/>
      <c r="DR784" s="60"/>
      <c r="DS784" s="60"/>
      <c r="DT784" s="60"/>
      <c r="DU784" s="60"/>
      <c r="DV784" s="60"/>
      <c r="DW784" s="60"/>
      <c r="DX784" s="60"/>
      <c r="DY784" s="60"/>
      <c r="DZ784" s="60"/>
      <c r="EA784" s="60"/>
      <c r="EB784" s="60"/>
      <c r="EC784" s="60"/>
      <c r="ED784" s="60"/>
      <c r="EE784" s="60"/>
      <c r="EF784" s="60"/>
      <c r="EG784" s="60"/>
      <c r="EH784" s="60"/>
      <c r="EI784" s="60"/>
      <c r="EJ784" s="60"/>
      <c r="EK784" s="60"/>
      <c r="EL784" s="60"/>
      <c r="EM784" s="60"/>
      <c r="EN784" s="60"/>
      <c r="EO784" s="60"/>
      <c r="EP784" s="60"/>
      <c r="EQ784" s="60"/>
      <c r="ER784" s="60"/>
      <c r="ES784" s="60"/>
      <c r="ET784" s="60"/>
      <c r="EU784" s="60"/>
      <c r="EV784" s="60"/>
      <c r="EW784" s="60"/>
      <c r="EX784" s="60"/>
      <c r="EY784" s="60"/>
      <c r="EZ784" s="60"/>
      <c r="FA784" s="60"/>
      <c r="FB784" s="60"/>
      <c r="FC784" s="60"/>
      <c r="FD784" s="60"/>
      <c r="FE784" s="60"/>
      <c r="FF784" s="60"/>
      <c r="FG784" s="60"/>
      <c r="FH784" s="60"/>
      <c r="FI784" s="60"/>
      <c r="FJ784" s="60"/>
      <c r="FK784" s="60"/>
      <c r="FL784" s="60"/>
      <c r="FM784" s="60"/>
      <c r="FN784" s="60"/>
      <c r="FO784" s="60"/>
      <c r="FP784" s="60"/>
      <c r="FQ784" s="60"/>
      <c r="FR784" s="60"/>
      <c r="FS784" s="60"/>
      <c r="FT784" s="60"/>
      <c r="FU784" s="60"/>
      <c r="FV784" s="60"/>
      <c r="FW784" s="60"/>
      <c r="FX784" s="60"/>
      <c r="FY784" s="60"/>
      <c r="FZ784" s="60"/>
    </row>
    <row r="785" spans="1:182" ht="30" x14ac:dyDescent="0.25">
      <c r="B785" s="19">
        <v>1</v>
      </c>
      <c r="C785" s="176" t="s">
        <v>267</v>
      </c>
      <c r="D785" s="28">
        <f>'2 уровень'!F1557</f>
        <v>14197</v>
      </c>
      <c r="E785" s="28">
        <f>'2 уровень'!G1557</f>
        <v>3549.25</v>
      </c>
      <c r="F785" s="28">
        <f>'2 уровень'!H1557</f>
        <v>1778</v>
      </c>
      <c r="G785" s="65">
        <f>'2 уровень'!I1557</f>
        <v>50.09509051208002</v>
      </c>
      <c r="H785" s="79">
        <f>'2 уровень'!J1557</f>
        <v>0</v>
      </c>
      <c r="I785" s="79">
        <f>'2 уровень'!K1557</f>
        <v>0</v>
      </c>
      <c r="J785" s="74">
        <f>'2 уровень'!L1557</f>
        <v>0</v>
      </c>
      <c r="K785" s="74">
        <f>'2 уровень'!M1557</f>
        <v>0</v>
      </c>
      <c r="L785" s="74">
        <f>'2 уровень'!N1557</f>
        <v>0</v>
      </c>
      <c r="M785" s="74">
        <f>'2 уровень'!O1557</f>
        <v>0</v>
      </c>
      <c r="N785" s="74">
        <f>'2 уровень'!P1557</f>
        <v>0</v>
      </c>
      <c r="O785" s="74">
        <f>'2 уровень'!Q1557</f>
        <v>0</v>
      </c>
      <c r="P785" s="73">
        <f>'2 уровень'!R1557</f>
        <v>59370.915680000006</v>
      </c>
      <c r="Q785" s="73">
        <f>'2 уровень'!S1557</f>
        <v>59370.915680000006</v>
      </c>
      <c r="R785" s="73">
        <f>'2 уровень'!T1557</f>
        <v>59370.915680000006</v>
      </c>
      <c r="S785" s="73">
        <f>'2 уровень'!U1557</f>
        <v>14842.728920000001</v>
      </c>
      <c r="T785" s="73">
        <f>'2 уровень'!V1557</f>
        <v>7743.7616699999999</v>
      </c>
      <c r="U785" s="790">
        <f>'2 уровень'!W1557</f>
        <v>0</v>
      </c>
      <c r="V785" s="73">
        <f>'2 уровень'!X1557</f>
        <v>0</v>
      </c>
      <c r="W785" s="73">
        <f>'2 уровень'!Y1557</f>
        <v>-7098.9672499999997</v>
      </c>
      <c r="X785" s="73">
        <f>'2 уровень'!Z1557</f>
        <v>0</v>
      </c>
      <c r="Y785" s="73">
        <f>'2 уровень'!AA1557</f>
        <v>-43.292550000000006</v>
      </c>
      <c r="Z785" s="387">
        <f>'2 уровень'!AB1557</f>
        <v>7700.4691199999997</v>
      </c>
      <c r="AA785" s="73">
        <f>'2 уровень'!AC1557</f>
        <v>0</v>
      </c>
      <c r="AB785" s="73">
        <f>'2 уровень'!AD1557</f>
        <v>0</v>
      </c>
      <c r="AC785" s="982">
        <f>'2 уровень'!AC1559</f>
        <v>0</v>
      </c>
      <c r="AD785" s="989">
        <f>'2 уровень'!AD1559</f>
        <v>0</v>
      </c>
      <c r="AE785" s="60"/>
      <c r="AF785" s="60"/>
      <c r="AG785" s="60"/>
      <c r="AH785" s="60"/>
      <c r="AI785" s="60"/>
      <c r="AJ785" s="60"/>
      <c r="AK785" s="60"/>
      <c r="AL785" s="60"/>
      <c r="AM785" s="60"/>
      <c r="AN785" s="60"/>
      <c r="AO785" s="60"/>
      <c r="AP785" s="60"/>
      <c r="AQ785" s="60"/>
      <c r="AR785" s="60"/>
      <c r="AS785" s="60"/>
      <c r="AT785" s="60"/>
      <c r="AU785" s="60"/>
      <c r="AV785" s="60"/>
      <c r="AW785" s="60"/>
      <c r="AX785" s="60"/>
      <c r="AY785" s="60"/>
      <c r="AZ785" s="60"/>
      <c r="BA785" s="60"/>
      <c r="BB785" s="60"/>
      <c r="BC785" s="60"/>
      <c r="BD785" s="60"/>
      <c r="BE785" s="60"/>
      <c r="BF785" s="60"/>
      <c r="BG785" s="60"/>
      <c r="BH785" s="60"/>
      <c r="BI785" s="60"/>
      <c r="BJ785" s="60"/>
      <c r="BK785" s="60"/>
      <c r="BL785" s="60"/>
      <c r="BM785" s="60"/>
      <c r="BN785" s="60"/>
      <c r="BO785" s="60"/>
      <c r="BP785" s="60"/>
      <c r="BQ785" s="60"/>
      <c r="BR785" s="60"/>
      <c r="BS785" s="60"/>
      <c r="BT785" s="60"/>
      <c r="BU785" s="60"/>
      <c r="BV785" s="60"/>
      <c r="BW785" s="60"/>
      <c r="BX785" s="60"/>
      <c r="BY785" s="60"/>
      <c r="BZ785" s="60"/>
      <c r="CA785" s="60"/>
      <c r="CB785" s="60"/>
      <c r="CC785" s="60"/>
      <c r="CD785" s="60"/>
      <c r="CE785" s="60"/>
      <c r="CF785" s="60"/>
      <c r="CG785" s="60"/>
      <c r="CH785" s="60"/>
      <c r="CI785" s="60"/>
      <c r="CJ785" s="60"/>
      <c r="CK785" s="60"/>
      <c r="CL785" s="60"/>
      <c r="CM785" s="60"/>
      <c r="CN785" s="60"/>
      <c r="CO785" s="60"/>
      <c r="CP785" s="60"/>
      <c r="CQ785" s="60"/>
      <c r="CR785" s="60"/>
      <c r="CS785" s="60"/>
      <c r="CT785" s="60"/>
      <c r="CU785" s="60"/>
      <c r="CV785" s="60"/>
      <c r="CW785" s="60"/>
      <c r="CX785" s="60"/>
      <c r="CY785" s="60"/>
      <c r="CZ785" s="60"/>
      <c r="DA785" s="60"/>
      <c r="DB785" s="60"/>
      <c r="DC785" s="60"/>
      <c r="DD785" s="60"/>
      <c r="DE785" s="60"/>
      <c r="DF785" s="60"/>
      <c r="DG785" s="60"/>
      <c r="DH785" s="60"/>
      <c r="DI785" s="60"/>
      <c r="DJ785" s="60"/>
      <c r="DK785" s="60"/>
      <c r="DL785" s="60"/>
      <c r="DM785" s="60"/>
      <c r="DN785" s="60"/>
      <c r="DO785" s="60"/>
      <c r="DP785" s="60"/>
      <c r="DQ785" s="60"/>
      <c r="DR785" s="60"/>
      <c r="DS785" s="60"/>
      <c r="DT785" s="60"/>
      <c r="DU785" s="60"/>
      <c r="DV785" s="60"/>
      <c r="DW785" s="60"/>
      <c r="DX785" s="60"/>
      <c r="DY785" s="60"/>
      <c r="DZ785" s="60"/>
      <c r="EA785" s="60"/>
      <c r="EB785" s="60"/>
      <c r="EC785" s="60"/>
      <c r="ED785" s="60"/>
      <c r="EE785" s="60"/>
      <c r="EF785" s="60"/>
      <c r="EG785" s="60"/>
      <c r="EH785" s="60"/>
      <c r="EI785" s="60"/>
      <c r="EJ785" s="60"/>
      <c r="EK785" s="60"/>
      <c r="EL785" s="60"/>
      <c r="EM785" s="60"/>
      <c r="EN785" s="60"/>
      <c r="EO785" s="60"/>
      <c r="EP785" s="60"/>
      <c r="EQ785" s="60"/>
      <c r="ER785" s="60"/>
      <c r="ES785" s="60"/>
      <c r="ET785" s="60"/>
      <c r="EU785" s="60"/>
      <c r="EV785" s="60"/>
      <c r="EW785" s="60"/>
      <c r="EX785" s="60"/>
      <c r="EY785" s="60"/>
      <c r="EZ785" s="60"/>
      <c r="FA785" s="60"/>
      <c r="FB785" s="60"/>
      <c r="FC785" s="60"/>
      <c r="FD785" s="60"/>
      <c r="FE785" s="60"/>
      <c r="FF785" s="60"/>
      <c r="FG785" s="60"/>
      <c r="FH785" s="60"/>
      <c r="FI785" s="60"/>
      <c r="FJ785" s="60"/>
      <c r="FK785" s="60"/>
      <c r="FL785" s="60"/>
      <c r="FM785" s="60"/>
      <c r="FN785" s="60"/>
      <c r="FO785" s="60"/>
      <c r="FP785" s="60"/>
      <c r="FQ785" s="60"/>
      <c r="FR785" s="60"/>
      <c r="FS785" s="60"/>
      <c r="FT785" s="60"/>
      <c r="FU785" s="60"/>
      <c r="FV785" s="60"/>
      <c r="FW785" s="60"/>
      <c r="FX785" s="60"/>
      <c r="FY785" s="60"/>
      <c r="FZ785" s="60"/>
    </row>
    <row r="786" spans="1:182" ht="30" x14ac:dyDescent="0.25">
      <c r="B786" s="19">
        <v>1</v>
      </c>
      <c r="C786" s="176" t="s">
        <v>437</v>
      </c>
      <c r="D786" s="28">
        <f>'2 уровень'!F1558</f>
        <v>9176</v>
      </c>
      <c r="E786" s="28">
        <f>'2 уровень'!G1558</f>
        <v>2294</v>
      </c>
      <c r="F786" s="28">
        <f>'2 уровень'!H1558</f>
        <v>886</v>
      </c>
      <c r="G786" s="65">
        <f>'2 уровень'!I1558</f>
        <v>38.622493461203142</v>
      </c>
      <c r="H786" s="79">
        <f>'2 уровень'!J1558</f>
        <v>0</v>
      </c>
      <c r="I786" s="79">
        <f>'2 уровень'!K1558</f>
        <v>0</v>
      </c>
      <c r="J786" s="74">
        <f>'2 уровень'!L1558</f>
        <v>0</v>
      </c>
      <c r="K786" s="74">
        <f>'2 уровень'!M1558</f>
        <v>0</v>
      </c>
      <c r="L786" s="74">
        <f>'2 уровень'!N1558</f>
        <v>0</v>
      </c>
      <c r="M786" s="74">
        <f>'2 уровень'!O1558</f>
        <v>0</v>
      </c>
      <c r="N786" s="74">
        <f>'2 уровень'!P1558</f>
        <v>0</v>
      </c>
      <c r="O786" s="74">
        <f>'2 уровень'!Q1558</f>
        <v>0</v>
      </c>
      <c r="P786" s="73">
        <f>'2 уровень'!R1558</f>
        <v>47256.4</v>
      </c>
      <c r="Q786" s="73">
        <f>'2 уровень'!S1558</f>
        <v>47256.4</v>
      </c>
      <c r="R786" s="73">
        <f>'2 уровень'!T1558</f>
        <v>47256.4</v>
      </c>
      <c r="S786" s="73">
        <f>'2 уровень'!U1558</f>
        <v>11814.1</v>
      </c>
      <c r="T786" s="73">
        <f>'2 уровень'!V1558</f>
        <v>4466.0059900000006</v>
      </c>
      <c r="U786" s="790">
        <f>'2 уровень'!W1558</f>
        <v>0</v>
      </c>
      <c r="V786" s="73">
        <f>'2 уровень'!X1558</f>
        <v>0</v>
      </c>
      <c r="W786" s="73">
        <f>'2 уровень'!Y1558</f>
        <v>-7348.0940099999998</v>
      </c>
      <c r="X786" s="73">
        <f>'2 уровень'!Z1558</f>
        <v>0</v>
      </c>
      <c r="Y786" s="73">
        <f>'2 уровень'!AA1558</f>
        <v>-4.5741499999999995</v>
      </c>
      <c r="Z786" s="387">
        <f>'2 уровень'!AB1558</f>
        <v>4461.4318400000002</v>
      </c>
      <c r="AA786" s="73">
        <f>'2 уровень'!AC1558</f>
        <v>0</v>
      </c>
      <c r="AB786" s="73">
        <f>'2 уровень'!AD1558</f>
        <v>0</v>
      </c>
      <c r="AC786" s="982">
        <f>'2 уровень'!AC1565</f>
        <v>0</v>
      </c>
      <c r="AD786" s="989">
        <f>'2 уровень'!AD1565</f>
        <v>0</v>
      </c>
      <c r="AE786" s="60"/>
      <c r="AF786" s="60"/>
      <c r="AG786" s="60"/>
      <c r="AH786" s="60"/>
      <c r="AI786" s="60"/>
      <c r="AJ786" s="60"/>
      <c r="AK786" s="60"/>
      <c r="AL786" s="60"/>
      <c r="AM786" s="60"/>
      <c r="AN786" s="60"/>
      <c r="AO786" s="60"/>
      <c r="AP786" s="60"/>
      <c r="AQ786" s="60"/>
      <c r="AR786" s="60"/>
      <c r="AS786" s="60"/>
      <c r="AT786" s="60"/>
      <c r="AU786" s="60"/>
      <c r="AV786" s="60"/>
      <c r="AW786" s="60"/>
      <c r="AX786" s="60"/>
      <c r="AY786" s="60"/>
      <c r="AZ786" s="60"/>
      <c r="BA786" s="60"/>
      <c r="BB786" s="60"/>
      <c r="BC786" s="60"/>
      <c r="BD786" s="60"/>
      <c r="BE786" s="60"/>
      <c r="BF786" s="60"/>
      <c r="BG786" s="60"/>
      <c r="BH786" s="60"/>
      <c r="BI786" s="60"/>
      <c r="BJ786" s="60"/>
      <c r="BK786" s="60"/>
      <c r="BL786" s="60"/>
      <c r="BM786" s="60"/>
      <c r="BN786" s="60"/>
      <c r="BO786" s="60"/>
      <c r="BP786" s="60"/>
      <c r="BQ786" s="60"/>
      <c r="BR786" s="60"/>
      <c r="BS786" s="60"/>
      <c r="BT786" s="60"/>
      <c r="BU786" s="60"/>
      <c r="BV786" s="60"/>
      <c r="BW786" s="60"/>
      <c r="BX786" s="60"/>
      <c r="BY786" s="60"/>
      <c r="BZ786" s="60"/>
      <c r="CA786" s="60"/>
      <c r="CB786" s="60"/>
      <c r="CC786" s="60"/>
      <c r="CD786" s="60"/>
      <c r="CE786" s="60"/>
      <c r="CF786" s="60"/>
      <c r="CG786" s="60"/>
      <c r="CH786" s="60"/>
      <c r="CI786" s="60"/>
      <c r="CJ786" s="60"/>
      <c r="CK786" s="60"/>
      <c r="CL786" s="60"/>
      <c r="CM786" s="60"/>
      <c r="CN786" s="60"/>
      <c r="CO786" s="60"/>
      <c r="CP786" s="60"/>
      <c r="CQ786" s="60"/>
      <c r="CR786" s="60"/>
      <c r="CS786" s="60"/>
      <c r="CT786" s="60"/>
      <c r="CU786" s="60"/>
      <c r="CV786" s="60"/>
      <c r="CW786" s="60"/>
      <c r="CX786" s="60"/>
      <c r="CY786" s="60"/>
      <c r="CZ786" s="60"/>
      <c r="DA786" s="60"/>
      <c r="DB786" s="60"/>
      <c r="DC786" s="60"/>
      <c r="DD786" s="60"/>
      <c r="DE786" s="60"/>
      <c r="DF786" s="60"/>
      <c r="DG786" s="60"/>
      <c r="DH786" s="60"/>
      <c r="DI786" s="60"/>
      <c r="DJ786" s="60"/>
      <c r="DK786" s="60"/>
      <c r="DL786" s="60"/>
      <c r="DM786" s="60"/>
      <c r="DN786" s="60"/>
      <c r="DO786" s="60"/>
      <c r="DP786" s="60"/>
      <c r="DQ786" s="60"/>
      <c r="DR786" s="60"/>
      <c r="DS786" s="60"/>
      <c r="DT786" s="60"/>
      <c r="DU786" s="60"/>
      <c r="DV786" s="60"/>
      <c r="DW786" s="60"/>
      <c r="DX786" s="60"/>
      <c r="DY786" s="60"/>
      <c r="DZ786" s="60"/>
      <c r="EA786" s="60"/>
      <c r="EB786" s="60"/>
      <c r="EC786" s="60"/>
      <c r="ED786" s="60"/>
      <c r="EE786" s="60"/>
      <c r="EF786" s="60"/>
      <c r="EG786" s="60"/>
      <c r="EH786" s="60"/>
      <c r="EI786" s="60"/>
      <c r="EJ786" s="60"/>
      <c r="EK786" s="60"/>
      <c r="EL786" s="60"/>
      <c r="EM786" s="60"/>
      <c r="EN786" s="60"/>
      <c r="EO786" s="60"/>
      <c r="EP786" s="60"/>
      <c r="EQ786" s="60"/>
      <c r="ER786" s="60"/>
      <c r="ES786" s="60"/>
      <c r="ET786" s="60"/>
      <c r="EU786" s="60"/>
      <c r="EV786" s="60"/>
      <c r="EW786" s="60"/>
      <c r="EX786" s="60"/>
      <c r="EY786" s="60"/>
      <c r="EZ786" s="60"/>
      <c r="FA786" s="60"/>
      <c r="FB786" s="60"/>
      <c r="FC786" s="60"/>
      <c r="FD786" s="60"/>
      <c r="FE786" s="60"/>
      <c r="FF786" s="60"/>
      <c r="FG786" s="60"/>
      <c r="FH786" s="60"/>
      <c r="FI786" s="60"/>
      <c r="FJ786" s="60"/>
      <c r="FK786" s="60"/>
      <c r="FL786" s="60"/>
      <c r="FM786" s="60"/>
      <c r="FN786" s="60"/>
      <c r="FO786" s="60"/>
      <c r="FP786" s="60"/>
      <c r="FQ786" s="60"/>
      <c r="FR786" s="60"/>
      <c r="FS786" s="60"/>
      <c r="FT786" s="60"/>
      <c r="FU786" s="60"/>
      <c r="FV786" s="60"/>
      <c r="FW786" s="60"/>
      <c r="FX786" s="60"/>
      <c r="FY786" s="60"/>
      <c r="FZ786" s="60"/>
    </row>
    <row r="787" spans="1:182" ht="30" x14ac:dyDescent="0.25">
      <c r="B787" s="19">
        <v>1</v>
      </c>
      <c r="C787" s="176" t="s">
        <v>671</v>
      </c>
      <c r="D787" s="28">
        <f>'2 уровень'!F1559</f>
        <v>1480</v>
      </c>
      <c r="E787" s="28">
        <f>'2 уровень'!G1559</f>
        <v>370</v>
      </c>
      <c r="F787" s="28">
        <f>'2 уровень'!H1559</f>
        <v>206</v>
      </c>
      <c r="G787" s="65">
        <f>'2 уровень'!I1559</f>
        <v>55.67567567567567</v>
      </c>
      <c r="H787" s="79">
        <f>'2 уровень'!J1559</f>
        <v>0</v>
      </c>
      <c r="I787" s="79">
        <f>'2 уровень'!K1559</f>
        <v>0</v>
      </c>
      <c r="J787" s="74">
        <f>'2 уровень'!L1559</f>
        <v>0</v>
      </c>
      <c r="K787" s="74">
        <f>'2 уровень'!M1559</f>
        <v>0</v>
      </c>
      <c r="L787" s="74">
        <f>'2 уровень'!N1559</f>
        <v>0</v>
      </c>
      <c r="M787" s="74">
        <f>'2 уровень'!O1559</f>
        <v>0</v>
      </c>
      <c r="N787" s="74">
        <f>'2 уровень'!P1559</f>
        <v>0</v>
      </c>
      <c r="O787" s="74">
        <f>'2 уровень'!Q1559</f>
        <v>0</v>
      </c>
      <c r="P787" s="73">
        <f>'2 уровень'!R1559</f>
        <v>3384.7260000000001</v>
      </c>
      <c r="Q787" s="73">
        <f>'2 уровень'!S1559</f>
        <v>3384.7260000000001</v>
      </c>
      <c r="R787" s="73">
        <f>'2 уровень'!T1559</f>
        <v>3384.7260000000001</v>
      </c>
      <c r="S787" s="73">
        <f>'2 уровень'!U1559</f>
        <v>846.18149999999991</v>
      </c>
      <c r="T787" s="73">
        <f>'2 уровень'!V1559</f>
        <v>674.40485999999999</v>
      </c>
      <c r="U787" s="790">
        <f>'2 уровень'!W1559</f>
        <v>0</v>
      </c>
      <c r="V787" s="73">
        <f>'2 уровень'!X1559</f>
        <v>0</v>
      </c>
      <c r="W787" s="73">
        <f>'2 уровень'!Y1559</f>
        <v>-171.77663999999993</v>
      </c>
      <c r="X787" s="73">
        <f>'2 уровень'!Z1559</f>
        <v>0</v>
      </c>
      <c r="Y787" s="73">
        <f>'2 уровень'!AA1559</f>
        <v>-38.718400000000003</v>
      </c>
      <c r="Z787" s="387">
        <f>'2 уровень'!AB1559</f>
        <v>635.68646000000001</v>
      </c>
      <c r="AA787" s="73">
        <f>'2 уровень'!AC1559</f>
        <v>0</v>
      </c>
      <c r="AB787" s="73">
        <f>'2 уровень'!AD1559</f>
        <v>0</v>
      </c>
      <c r="AC787" s="982">
        <f>'2 уровень'!AC1566</f>
        <v>0</v>
      </c>
      <c r="AD787" s="989">
        <f>'2 уровень'!AD1566</f>
        <v>0</v>
      </c>
      <c r="AE787" s="60"/>
      <c r="AF787" s="60"/>
      <c r="AG787" s="60"/>
      <c r="AH787" s="60"/>
      <c r="AI787" s="60"/>
      <c r="AJ787" s="60"/>
      <c r="AK787" s="60"/>
      <c r="AL787" s="60"/>
      <c r="AM787" s="60"/>
      <c r="AN787" s="60"/>
      <c r="AO787" s="60"/>
      <c r="AP787" s="60"/>
      <c r="AQ787" s="60"/>
      <c r="AR787" s="60"/>
      <c r="AS787" s="60"/>
      <c r="AT787" s="60"/>
      <c r="AU787" s="60"/>
      <c r="AV787" s="60"/>
      <c r="AW787" s="60"/>
      <c r="AX787" s="60"/>
      <c r="AY787" s="60"/>
      <c r="AZ787" s="60"/>
      <c r="BA787" s="60"/>
      <c r="BB787" s="60"/>
      <c r="BC787" s="60"/>
      <c r="BD787" s="60"/>
      <c r="BE787" s="60"/>
      <c r="BF787" s="60"/>
      <c r="BG787" s="60"/>
      <c r="BH787" s="60"/>
      <c r="BI787" s="60"/>
      <c r="BJ787" s="60"/>
      <c r="BK787" s="60"/>
      <c r="BL787" s="60"/>
      <c r="BM787" s="60"/>
      <c r="BN787" s="60"/>
      <c r="BO787" s="60"/>
      <c r="BP787" s="60"/>
      <c r="BQ787" s="60"/>
      <c r="BR787" s="60"/>
      <c r="BS787" s="60"/>
      <c r="BT787" s="60"/>
      <c r="BU787" s="60"/>
      <c r="BV787" s="60"/>
      <c r="BW787" s="60"/>
      <c r="BX787" s="60"/>
      <c r="BY787" s="60"/>
      <c r="BZ787" s="60"/>
      <c r="CA787" s="60"/>
      <c r="CB787" s="60"/>
      <c r="CC787" s="60"/>
      <c r="CD787" s="60"/>
      <c r="CE787" s="60"/>
      <c r="CF787" s="60"/>
      <c r="CG787" s="60"/>
      <c r="CH787" s="60"/>
      <c r="CI787" s="60"/>
      <c r="CJ787" s="60"/>
      <c r="CK787" s="60"/>
      <c r="CL787" s="60"/>
      <c r="CM787" s="60"/>
      <c r="CN787" s="60"/>
      <c r="CO787" s="60"/>
      <c r="CP787" s="60"/>
      <c r="CQ787" s="60"/>
      <c r="CR787" s="60"/>
      <c r="CS787" s="60"/>
      <c r="CT787" s="60"/>
      <c r="CU787" s="60"/>
      <c r="CV787" s="60"/>
      <c r="CW787" s="60"/>
      <c r="CX787" s="60"/>
      <c r="CY787" s="60"/>
      <c r="CZ787" s="60"/>
      <c r="DA787" s="60"/>
      <c r="DB787" s="60"/>
      <c r="DC787" s="60"/>
      <c r="DD787" s="60"/>
      <c r="DE787" s="60"/>
      <c r="DF787" s="60"/>
      <c r="DG787" s="60"/>
      <c r="DH787" s="60"/>
      <c r="DI787" s="60"/>
      <c r="DJ787" s="60"/>
      <c r="DK787" s="60"/>
      <c r="DL787" s="60"/>
      <c r="DM787" s="60"/>
      <c r="DN787" s="60"/>
      <c r="DO787" s="60"/>
      <c r="DP787" s="60"/>
      <c r="DQ787" s="60"/>
      <c r="DR787" s="60"/>
      <c r="DS787" s="60"/>
      <c r="DT787" s="60"/>
      <c r="DU787" s="60"/>
      <c r="DV787" s="60"/>
      <c r="DW787" s="60"/>
      <c r="DX787" s="60"/>
      <c r="DY787" s="60"/>
      <c r="DZ787" s="60"/>
      <c r="EA787" s="60"/>
      <c r="EB787" s="60"/>
      <c r="EC787" s="60"/>
      <c r="ED787" s="60"/>
      <c r="EE787" s="60"/>
      <c r="EF787" s="60"/>
      <c r="EG787" s="60"/>
      <c r="EH787" s="60"/>
      <c r="EI787" s="60"/>
      <c r="EJ787" s="60"/>
      <c r="EK787" s="60"/>
      <c r="EL787" s="60"/>
      <c r="EM787" s="60"/>
      <c r="EN787" s="60"/>
      <c r="EO787" s="60"/>
      <c r="EP787" s="60"/>
      <c r="EQ787" s="60"/>
      <c r="ER787" s="60"/>
      <c r="ES787" s="60"/>
      <c r="ET787" s="60"/>
      <c r="EU787" s="60"/>
      <c r="EV787" s="60"/>
      <c r="EW787" s="60"/>
      <c r="EX787" s="60"/>
      <c r="EY787" s="60"/>
      <c r="EZ787" s="60"/>
      <c r="FA787" s="60"/>
      <c r="FB787" s="60"/>
      <c r="FC787" s="60"/>
      <c r="FD787" s="60"/>
      <c r="FE787" s="60"/>
      <c r="FF787" s="60"/>
      <c r="FG787" s="60"/>
      <c r="FH787" s="60"/>
      <c r="FI787" s="60"/>
      <c r="FJ787" s="60"/>
      <c r="FK787" s="60"/>
      <c r="FL787" s="60"/>
      <c r="FM787" s="60"/>
      <c r="FN787" s="60"/>
      <c r="FO787" s="60"/>
      <c r="FP787" s="60"/>
      <c r="FQ787" s="60"/>
      <c r="FR787" s="60"/>
      <c r="FS787" s="60"/>
      <c r="FT787" s="60"/>
      <c r="FU787" s="60"/>
      <c r="FV787" s="60"/>
      <c r="FW787" s="60"/>
      <c r="FX787" s="60"/>
      <c r="FY787" s="60"/>
      <c r="FZ787" s="60"/>
    </row>
    <row r="788" spans="1:182" ht="30" x14ac:dyDescent="0.25">
      <c r="C788" s="176" t="s">
        <v>672</v>
      </c>
      <c r="D788" s="28">
        <f>'2 уровень'!F1560</f>
        <v>0</v>
      </c>
      <c r="E788" s="28">
        <f>'2 уровень'!G1560</f>
        <v>0</v>
      </c>
      <c r="F788" s="28">
        <f>'2 уровень'!H1560</f>
        <v>0</v>
      </c>
      <c r="G788" s="65">
        <f>'2 уровень'!I1560</f>
        <v>0</v>
      </c>
      <c r="H788" s="79">
        <f>'2 уровень'!J1560</f>
        <v>0</v>
      </c>
      <c r="I788" s="79">
        <f>'2 уровень'!K1560</f>
        <v>0</v>
      </c>
      <c r="J788" s="74">
        <f>'2 уровень'!L1560</f>
        <v>0</v>
      </c>
      <c r="K788" s="74">
        <f>'2 уровень'!M1560</f>
        <v>0</v>
      </c>
      <c r="L788" s="74">
        <f>'2 уровень'!N1560</f>
        <v>0</v>
      </c>
      <c r="M788" s="74">
        <f>'2 уровень'!O1560</f>
        <v>0</v>
      </c>
      <c r="N788" s="74">
        <f>'2 уровень'!P1560</f>
        <v>0</v>
      </c>
      <c r="O788" s="74">
        <f>'2 уровень'!Q1560</f>
        <v>0</v>
      </c>
      <c r="P788" s="73">
        <f>'2 уровень'!R1560</f>
        <v>0</v>
      </c>
      <c r="Q788" s="73">
        <f>'2 уровень'!S1560</f>
        <v>0</v>
      </c>
      <c r="R788" s="73">
        <f>'2 уровень'!T1560</f>
        <v>0</v>
      </c>
      <c r="S788" s="73">
        <f>'2 уровень'!U1560</f>
        <v>0</v>
      </c>
      <c r="T788" s="73">
        <f>'2 уровень'!V1560</f>
        <v>0</v>
      </c>
      <c r="U788" s="790">
        <f>'2 уровень'!W1560</f>
        <v>0</v>
      </c>
      <c r="V788" s="73">
        <f>'2 уровень'!X1560</f>
        <v>0</v>
      </c>
      <c r="W788" s="73">
        <f>'2 уровень'!Y1560</f>
        <v>0</v>
      </c>
      <c r="X788" s="73">
        <f>'2 уровень'!Z1560</f>
        <v>0</v>
      </c>
      <c r="Y788" s="73">
        <f>'2 уровень'!AA1560</f>
        <v>0</v>
      </c>
      <c r="Z788" s="387">
        <f>'2 уровень'!AB1560</f>
        <v>0</v>
      </c>
      <c r="AA788" s="73">
        <f>'2 уровень'!AC1560</f>
        <v>0</v>
      </c>
      <c r="AB788" s="73">
        <f>'2 уровень'!AD1560</f>
        <v>0</v>
      </c>
      <c r="AC788" s="982"/>
      <c r="AD788" s="989"/>
      <c r="AE788" s="60"/>
      <c r="AF788" s="60"/>
      <c r="AG788" s="60"/>
      <c r="AH788" s="60"/>
      <c r="AI788" s="60"/>
      <c r="AJ788" s="60"/>
      <c r="AK788" s="60"/>
      <c r="AL788" s="60"/>
      <c r="AM788" s="60"/>
      <c r="AN788" s="60"/>
      <c r="AO788" s="60"/>
      <c r="AP788" s="60"/>
      <c r="AQ788" s="60"/>
      <c r="AR788" s="60"/>
      <c r="AS788" s="60"/>
      <c r="AT788" s="60"/>
      <c r="AU788" s="60"/>
      <c r="AV788" s="60"/>
      <c r="AW788" s="60"/>
      <c r="AX788" s="60"/>
      <c r="AY788" s="60"/>
      <c r="AZ788" s="60"/>
      <c r="BA788" s="60"/>
      <c r="BB788" s="60"/>
      <c r="BC788" s="60"/>
      <c r="BD788" s="60"/>
      <c r="BE788" s="60"/>
      <c r="BF788" s="60"/>
      <c r="BG788" s="60"/>
      <c r="BH788" s="60"/>
      <c r="BI788" s="60"/>
      <c r="BJ788" s="60"/>
      <c r="BK788" s="60"/>
      <c r="BL788" s="60"/>
      <c r="BM788" s="60"/>
      <c r="BN788" s="60"/>
      <c r="BO788" s="60"/>
      <c r="BP788" s="60"/>
      <c r="BQ788" s="60"/>
      <c r="BR788" s="60"/>
      <c r="BS788" s="60"/>
      <c r="BT788" s="60"/>
      <c r="BU788" s="60"/>
      <c r="BV788" s="60"/>
      <c r="BW788" s="60"/>
      <c r="BX788" s="60"/>
      <c r="BY788" s="60"/>
      <c r="BZ788" s="60"/>
      <c r="CA788" s="60"/>
      <c r="CB788" s="60"/>
      <c r="CC788" s="60"/>
      <c r="CD788" s="60"/>
      <c r="CE788" s="60"/>
      <c r="CF788" s="60"/>
      <c r="CG788" s="60"/>
      <c r="CH788" s="60"/>
      <c r="CI788" s="60"/>
      <c r="CJ788" s="60"/>
      <c r="CK788" s="60"/>
      <c r="CL788" s="60"/>
      <c r="CM788" s="60"/>
      <c r="CN788" s="60"/>
      <c r="CO788" s="60"/>
      <c r="CP788" s="60"/>
      <c r="CQ788" s="60"/>
      <c r="CR788" s="60"/>
      <c r="CS788" s="60"/>
      <c r="CT788" s="60"/>
      <c r="CU788" s="60"/>
      <c r="CV788" s="60"/>
      <c r="CW788" s="60"/>
      <c r="CX788" s="60"/>
      <c r="CY788" s="60"/>
      <c r="CZ788" s="60"/>
      <c r="DA788" s="60"/>
      <c r="DB788" s="60"/>
      <c r="DC788" s="60"/>
      <c r="DD788" s="60"/>
      <c r="DE788" s="60"/>
      <c r="DF788" s="60"/>
      <c r="DG788" s="60"/>
      <c r="DH788" s="60"/>
      <c r="DI788" s="60"/>
      <c r="DJ788" s="60"/>
      <c r="DK788" s="60"/>
      <c r="DL788" s="60"/>
      <c r="DM788" s="60"/>
      <c r="DN788" s="60"/>
      <c r="DO788" s="60"/>
      <c r="DP788" s="60"/>
      <c r="DQ788" s="60"/>
      <c r="DR788" s="60"/>
      <c r="DS788" s="60"/>
      <c r="DT788" s="60"/>
      <c r="DU788" s="60"/>
      <c r="DV788" s="60"/>
      <c r="DW788" s="60"/>
      <c r="DX788" s="60"/>
      <c r="DY788" s="60"/>
      <c r="DZ788" s="60"/>
      <c r="EA788" s="60"/>
      <c r="EB788" s="60"/>
      <c r="EC788" s="60"/>
      <c r="ED788" s="60"/>
      <c r="EE788" s="60"/>
      <c r="EF788" s="60"/>
      <c r="EG788" s="60"/>
      <c r="EH788" s="60"/>
      <c r="EI788" s="60"/>
      <c r="EJ788" s="60"/>
      <c r="EK788" s="60"/>
      <c r="EL788" s="60"/>
      <c r="EM788" s="60"/>
      <c r="EN788" s="60"/>
      <c r="EO788" s="60"/>
      <c r="EP788" s="60"/>
      <c r="EQ788" s="60"/>
      <c r="ER788" s="60"/>
      <c r="ES788" s="60"/>
      <c r="ET788" s="60"/>
      <c r="EU788" s="60"/>
      <c r="EV788" s="60"/>
      <c r="EW788" s="60"/>
      <c r="EX788" s="60"/>
      <c r="EY788" s="60"/>
      <c r="EZ788" s="60"/>
      <c r="FA788" s="60"/>
      <c r="FB788" s="60"/>
      <c r="FC788" s="60"/>
      <c r="FD788" s="60"/>
      <c r="FE788" s="60"/>
      <c r="FF788" s="60"/>
      <c r="FG788" s="60"/>
      <c r="FH788" s="60"/>
      <c r="FI788" s="60"/>
      <c r="FJ788" s="60"/>
      <c r="FK788" s="60"/>
      <c r="FL788" s="60"/>
      <c r="FM788" s="60"/>
      <c r="FN788" s="60"/>
      <c r="FO788" s="60"/>
      <c r="FP788" s="60"/>
      <c r="FQ788" s="60"/>
      <c r="FR788" s="60"/>
      <c r="FS788" s="60"/>
      <c r="FT788" s="60"/>
      <c r="FU788" s="60"/>
      <c r="FV788" s="60"/>
      <c r="FW788" s="60"/>
      <c r="FX788" s="60"/>
      <c r="FY788" s="60"/>
      <c r="FZ788" s="60"/>
    </row>
    <row r="789" spans="1:182" ht="60" x14ac:dyDescent="0.25">
      <c r="B789" s="19">
        <v>1</v>
      </c>
      <c r="C789" s="176" t="s">
        <v>673</v>
      </c>
      <c r="D789" s="28">
        <f>'2 уровень'!F1561</f>
        <v>3402</v>
      </c>
      <c r="E789" s="28">
        <f>'2 уровень'!G1561</f>
        <v>850.5</v>
      </c>
      <c r="F789" s="28">
        <f>'2 уровень'!H1561</f>
        <v>552</v>
      </c>
      <c r="G789" s="65">
        <f>'2 уровень'!I1561</f>
        <v>64.90299823633157</v>
      </c>
      <c r="H789" s="79">
        <f>'2 уровень'!J1561</f>
        <v>0</v>
      </c>
      <c r="I789" s="79">
        <f>'2 уровень'!K1561</f>
        <v>0</v>
      </c>
      <c r="J789" s="74">
        <f>'2 уровень'!L1561</f>
        <v>0</v>
      </c>
      <c r="K789" s="74">
        <f>'2 уровень'!M1561</f>
        <v>0</v>
      </c>
      <c r="L789" s="74">
        <f>'2 уровень'!N1561</f>
        <v>0</v>
      </c>
      <c r="M789" s="74">
        <f>'2 уровень'!O1561</f>
        <v>0</v>
      </c>
      <c r="N789" s="74">
        <f>'2 уровень'!P1561</f>
        <v>0</v>
      </c>
      <c r="O789" s="74">
        <f>'2 уровень'!Q1561</f>
        <v>0</v>
      </c>
      <c r="P789" s="73">
        <f>'2 уровень'!R1561</f>
        <v>7279.4914800000006</v>
      </c>
      <c r="Q789" s="73">
        <f>'2 уровень'!S1561</f>
        <v>7279.4914800000006</v>
      </c>
      <c r="R789" s="73">
        <f>'2 уровень'!T1561</f>
        <v>7279.4914800000006</v>
      </c>
      <c r="S789" s="73">
        <f>'2 уровень'!U1561</f>
        <v>1819.8728700000001</v>
      </c>
      <c r="T789" s="73">
        <f>'2 уровень'!V1561</f>
        <v>1205.22028</v>
      </c>
      <c r="U789" s="790">
        <f>'2 уровень'!W1561</f>
        <v>0</v>
      </c>
      <c r="V789" s="73">
        <f>'2 уровень'!X1561</f>
        <v>0</v>
      </c>
      <c r="W789" s="73">
        <f>'2 уровень'!Y1561</f>
        <v>-614.65259000000015</v>
      </c>
      <c r="X789" s="73">
        <f>'2 уровень'!Z1561</f>
        <v>0</v>
      </c>
      <c r="Y789" s="73">
        <f>'2 уровень'!AA1561</f>
        <v>0</v>
      </c>
      <c r="Z789" s="387">
        <f>'2 уровень'!AB1561</f>
        <v>1205.22028</v>
      </c>
      <c r="AA789" s="73">
        <f>'2 уровень'!AC1561</f>
        <v>0</v>
      </c>
      <c r="AB789" s="73">
        <f>'2 уровень'!AD1561</f>
        <v>0</v>
      </c>
      <c r="AC789" s="982">
        <f>'2 уровень'!AC1567</f>
        <v>0</v>
      </c>
      <c r="AD789" s="989">
        <f>'2 уровень'!AD1567</f>
        <v>0</v>
      </c>
      <c r="AE789" s="60"/>
      <c r="AF789" s="60"/>
      <c r="AG789" s="60"/>
      <c r="AH789" s="60"/>
      <c r="AI789" s="60"/>
      <c r="AJ789" s="60"/>
      <c r="AK789" s="60"/>
      <c r="AL789" s="60"/>
      <c r="AM789" s="60"/>
      <c r="AN789" s="60"/>
      <c r="AO789" s="60"/>
      <c r="AP789" s="60"/>
      <c r="AQ789" s="60"/>
      <c r="AR789" s="60"/>
      <c r="AS789" s="60"/>
      <c r="AT789" s="60"/>
      <c r="AU789" s="60"/>
      <c r="AV789" s="60"/>
      <c r="AW789" s="60"/>
      <c r="AX789" s="60"/>
      <c r="AY789" s="60"/>
      <c r="AZ789" s="60"/>
      <c r="BA789" s="60"/>
      <c r="BB789" s="60"/>
      <c r="BC789" s="60"/>
      <c r="BD789" s="60"/>
      <c r="BE789" s="60"/>
      <c r="BF789" s="60"/>
      <c r="BG789" s="60"/>
      <c r="BH789" s="60"/>
      <c r="BI789" s="60"/>
      <c r="BJ789" s="60"/>
      <c r="BK789" s="60"/>
      <c r="BL789" s="60"/>
      <c r="BM789" s="60"/>
      <c r="BN789" s="60"/>
      <c r="BO789" s="60"/>
      <c r="BP789" s="60"/>
      <c r="BQ789" s="60"/>
      <c r="BR789" s="60"/>
      <c r="BS789" s="60"/>
      <c r="BT789" s="60"/>
      <c r="BU789" s="60"/>
      <c r="BV789" s="60"/>
      <c r="BW789" s="60"/>
      <c r="BX789" s="60"/>
      <c r="BY789" s="60"/>
      <c r="BZ789" s="60"/>
      <c r="CA789" s="60"/>
      <c r="CB789" s="60"/>
      <c r="CC789" s="60"/>
      <c r="CD789" s="60"/>
      <c r="CE789" s="60"/>
      <c r="CF789" s="60"/>
      <c r="CG789" s="60"/>
      <c r="CH789" s="60"/>
      <c r="CI789" s="60"/>
      <c r="CJ789" s="60"/>
      <c r="CK789" s="60"/>
      <c r="CL789" s="60"/>
      <c r="CM789" s="60"/>
      <c r="CN789" s="60"/>
      <c r="CO789" s="60"/>
      <c r="CP789" s="60"/>
      <c r="CQ789" s="60"/>
      <c r="CR789" s="60"/>
      <c r="CS789" s="60"/>
      <c r="CT789" s="60"/>
      <c r="CU789" s="60"/>
      <c r="CV789" s="60"/>
      <c r="CW789" s="60"/>
      <c r="CX789" s="60"/>
      <c r="CY789" s="60"/>
      <c r="CZ789" s="60"/>
      <c r="DA789" s="60"/>
      <c r="DB789" s="60"/>
      <c r="DC789" s="60"/>
      <c r="DD789" s="60"/>
      <c r="DE789" s="60"/>
      <c r="DF789" s="60"/>
      <c r="DG789" s="60"/>
      <c r="DH789" s="60"/>
      <c r="DI789" s="60"/>
      <c r="DJ789" s="60"/>
      <c r="DK789" s="60"/>
      <c r="DL789" s="60"/>
      <c r="DM789" s="60"/>
      <c r="DN789" s="60"/>
      <c r="DO789" s="60"/>
      <c r="DP789" s="60"/>
      <c r="DQ789" s="60"/>
      <c r="DR789" s="60"/>
      <c r="DS789" s="60"/>
      <c r="DT789" s="60"/>
      <c r="DU789" s="60"/>
      <c r="DV789" s="60"/>
      <c r="DW789" s="60"/>
      <c r="DX789" s="60"/>
      <c r="DY789" s="60"/>
      <c r="DZ789" s="60"/>
      <c r="EA789" s="60"/>
      <c r="EB789" s="60"/>
      <c r="EC789" s="60"/>
      <c r="ED789" s="60"/>
      <c r="EE789" s="60"/>
      <c r="EF789" s="60"/>
      <c r="EG789" s="60"/>
      <c r="EH789" s="60"/>
      <c r="EI789" s="60"/>
      <c r="EJ789" s="60"/>
      <c r="EK789" s="60"/>
      <c r="EL789" s="60"/>
      <c r="EM789" s="60"/>
      <c r="EN789" s="60"/>
      <c r="EO789" s="60"/>
      <c r="EP789" s="60"/>
      <c r="EQ789" s="60"/>
      <c r="ER789" s="60"/>
      <c r="ES789" s="60"/>
      <c r="ET789" s="60"/>
      <c r="EU789" s="60"/>
      <c r="EV789" s="60"/>
      <c r="EW789" s="60"/>
      <c r="EX789" s="60"/>
      <c r="EY789" s="60"/>
      <c r="EZ789" s="60"/>
      <c r="FA789" s="60"/>
      <c r="FB789" s="60"/>
      <c r="FC789" s="60"/>
      <c r="FD789" s="60"/>
      <c r="FE789" s="60"/>
      <c r="FF789" s="60"/>
      <c r="FG789" s="60"/>
      <c r="FH789" s="60"/>
      <c r="FI789" s="60"/>
      <c r="FJ789" s="60"/>
      <c r="FK789" s="60"/>
      <c r="FL789" s="60"/>
      <c r="FM789" s="60"/>
      <c r="FN789" s="60"/>
      <c r="FO789" s="60"/>
      <c r="FP789" s="60"/>
      <c r="FQ789" s="60"/>
      <c r="FR789" s="60"/>
      <c r="FS789" s="60"/>
      <c r="FT789" s="60"/>
      <c r="FU789" s="60"/>
      <c r="FV789" s="60"/>
      <c r="FW789" s="60"/>
      <c r="FX789" s="60"/>
      <c r="FY789" s="60"/>
      <c r="FZ789" s="60"/>
    </row>
    <row r="790" spans="1:182" x14ac:dyDescent="0.25">
      <c r="C790" s="176" t="s">
        <v>674</v>
      </c>
      <c r="D790" s="28">
        <f>'2 уровень'!F1562</f>
        <v>1780</v>
      </c>
      <c r="E790" s="28">
        <f>'2 уровень'!G1562</f>
        <v>445</v>
      </c>
      <c r="F790" s="28">
        <f>'2 уровень'!H1562</f>
        <v>212</v>
      </c>
      <c r="G790" s="65">
        <f>'2 уровень'!I1562</f>
        <v>47.640449438202246</v>
      </c>
      <c r="H790" s="79">
        <f>'2 уровень'!J1562</f>
        <v>0</v>
      </c>
      <c r="I790" s="79">
        <f>'2 уровень'!K1562</f>
        <v>0</v>
      </c>
      <c r="J790" s="74">
        <f>'2 уровень'!L1562</f>
        <v>0</v>
      </c>
      <c r="K790" s="74">
        <f>'2 уровень'!M1562</f>
        <v>0</v>
      </c>
      <c r="L790" s="74">
        <f>'2 уровень'!N1562</f>
        <v>0</v>
      </c>
      <c r="M790" s="74">
        <f>'2 уровень'!O1562</f>
        <v>0</v>
      </c>
      <c r="N790" s="74">
        <f>'2 уровень'!P1562</f>
        <v>0</v>
      </c>
      <c r="O790" s="74">
        <f>'2 уровень'!Q1562</f>
        <v>0</v>
      </c>
      <c r="P790" s="73">
        <f>'2 уровень'!R1562</f>
        <v>0</v>
      </c>
      <c r="Q790" s="73">
        <f>'2 уровень'!S1562</f>
        <v>0</v>
      </c>
      <c r="R790" s="73">
        <f>'2 уровень'!T1562</f>
        <v>0</v>
      </c>
      <c r="S790" s="73">
        <f>'2 уровень'!U1562</f>
        <v>0</v>
      </c>
      <c r="T790" s="73">
        <f>'2 уровень'!V1562</f>
        <v>140.82523999999998</v>
      </c>
      <c r="U790" s="790">
        <f>'2 уровень'!W1562</f>
        <v>0</v>
      </c>
      <c r="V790" s="73">
        <f>'2 уровень'!X1562</f>
        <v>0</v>
      </c>
      <c r="W790" s="73">
        <f>'2 уровень'!Y1562</f>
        <v>0</v>
      </c>
      <c r="X790" s="73">
        <f>'2 уровень'!Z1562</f>
        <v>0</v>
      </c>
      <c r="Y790" s="73">
        <f>'2 уровень'!AA1562</f>
        <v>0</v>
      </c>
      <c r="Z790" s="387">
        <f>'2 уровень'!AB1562</f>
        <v>140.82523999999998</v>
      </c>
      <c r="AA790" s="73">
        <f>'2 уровень'!AC1562</f>
        <v>0</v>
      </c>
      <c r="AB790" s="73">
        <f>'2 уровень'!AD1562</f>
        <v>0</v>
      </c>
      <c r="AC790" s="982"/>
      <c r="AD790" s="989"/>
      <c r="AE790" s="60"/>
      <c r="AF790" s="60"/>
      <c r="AG790" s="60"/>
      <c r="AH790" s="60"/>
      <c r="AI790" s="60"/>
      <c r="AJ790" s="60"/>
      <c r="AK790" s="60"/>
      <c r="AL790" s="60"/>
      <c r="AM790" s="60"/>
      <c r="AN790" s="60"/>
      <c r="AO790" s="60"/>
      <c r="AP790" s="60"/>
      <c r="AQ790" s="60"/>
      <c r="AR790" s="60"/>
      <c r="AS790" s="60"/>
      <c r="AT790" s="60"/>
      <c r="AU790" s="60"/>
      <c r="AV790" s="60"/>
      <c r="AW790" s="60"/>
      <c r="AX790" s="60"/>
      <c r="AY790" s="60"/>
      <c r="AZ790" s="60"/>
      <c r="BA790" s="60"/>
      <c r="BB790" s="60"/>
      <c r="BC790" s="60"/>
      <c r="BD790" s="60"/>
      <c r="BE790" s="60"/>
      <c r="BF790" s="60"/>
      <c r="BG790" s="60"/>
      <c r="BH790" s="60"/>
      <c r="BI790" s="60"/>
      <c r="BJ790" s="60"/>
      <c r="BK790" s="60"/>
      <c r="BL790" s="60"/>
      <c r="BM790" s="60"/>
      <c r="BN790" s="60"/>
      <c r="BO790" s="60"/>
      <c r="BP790" s="60"/>
      <c r="BQ790" s="60"/>
      <c r="BR790" s="60"/>
      <c r="BS790" s="60"/>
      <c r="BT790" s="60"/>
      <c r="BU790" s="60"/>
      <c r="BV790" s="60"/>
      <c r="BW790" s="60"/>
      <c r="BX790" s="60"/>
      <c r="BY790" s="60"/>
      <c r="BZ790" s="60"/>
      <c r="CA790" s="60"/>
      <c r="CB790" s="60"/>
      <c r="CC790" s="60"/>
      <c r="CD790" s="60"/>
      <c r="CE790" s="60"/>
      <c r="CF790" s="60"/>
      <c r="CG790" s="60"/>
      <c r="CH790" s="60"/>
      <c r="CI790" s="60"/>
      <c r="CJ790" s="60"/>
      <c r="CK790" s="60"/>
      <c r="CL790" s="60"/>
      <c r="CM790" s="60"/>
      <c r="CN790" s="60"/>
      <c r="CO790" s="60"/>
      <c r="CP790" s="60"/>
      <c r="CQ790" s="60"/>
      <c r="CR790" s="60"/>
      <c r="CS790" s="60"/>
      <c r="CT790" s="60"/>
      <c r="CU790" s="60"/>
      <c r="CV790" s="60"/>
      <c r="CW790" s="60"/>
      <c r="CX790" s="60"/>
      <c r="CY790" s="60"/>
      <c r="CZ790" s="60"/>
      <c r="DA790" s="60"/>
      <c r="DB790" s="60"/>
      <c r="DC790" s="60"/>
      <c r="DD790" s="60"/>
      <c r="DE790" s="60"/>
      <c r="DF790" s="60"/>
      <c r="DG790" s="60"/>
      <c r="DH790" s="60"/>
      <c r="DI790" s="60"/>
      <c r="DJ790" s="60"/>
      <c r="DK790" s="60"/>
      <c r="DL790" s="60"/>
      <c r="DM790" s="60"/>
      <c r="DN790" s="60"/>
      <c r="DO790" s="60"/>
      <c r="DP790" s="60"/>
      <c r="DQ790" s="60"/>
      <c r="DR790" s="60"/>
      <c r="DS790" s="60"/>
      <c r="DT790" s="60"/>
      <c r="DU790" s="60"/>
      <c r="DV790" s="60"/>
      <c r="DW790" s="60"/>
      <c r="DX790" s="60"/>
      <c r="DY790" s="60"/>
      <c r="DZ790" s="60"/>
      <c r="EA790" s="60"/>
      <c r="EB790" s="60"/>
      <c r="EC790" s="60"/>
      <c r="ED790" s="60"/>
      <c r="EE790" s="60"/>
      <c r="EF790" s="60"/>
      <c r="EG790" s="60"/>
      <c r="EH790" s="60"/>
      <c r="EI790" s="60"/>
      <c r="EJ790" s="60"/>
      <c r="EK790" s="60"/>
      <c r="EL790" s="60"/>
      <c r="EM790" s="60"/>
      <c r="EN790" s="60"/>
      <c r="EO790" s="60"/>
      <c r="EP790" s="60"/>
      <c r="EQ790" s="60"/>
      <c r="ER790" s="60"/>
      <c r="ES790" s="60"/>
      <c r="ET790" s="60"/>
      <c r="EU790" s="60"/>
      <c r="EV790" s="60"/>
      <c r="EW790" s="60"/>
      <c r="EX790" s="60"/>
      <c r="EY790" s="60"/>
      <c r="EZ790" s="60"/>
      <c r="FA790" s="60"/>
      <c r="FB790" s="60"/>
      <c r="FC790" s="60"/>
      <c r="FD790" s="60"/>
      <c r="FE790" s="60"/>
      <c r="FF790" s="60"/>
      <c r="FG790" s="60"/>
      <c r="FH790" s="60"/>
      <c r="FI790" s="60"/>
      <c r="FJ790" s="60"/>
      <c r="FK790" s="60"/>
      <c r="FL790" s="60"/>
      <c r="FM790" s="60"/>
      <c r="FN790" s="60"/>
      <c r="FO790" s="60"/>
      <c r="FP790" s="60"/>
      <c r="FQ790" s="60"/>
      <c r="FR790" s="60"/>
      <c r="FS790" s="60"/>
      <c r="FT790" s="60"/>
      <c r="FU790" s="60"/>
      <c r="FV790" s="60"/>
      <c r="FW790" s="60"/>
      <c r="FX790" s="60"/>
      <c r="FY790" s="60"/>
      <c r="FZ790" s="60"/>
    </row>
    <row r="791" spans="1:182" x14ac:dyDescent="0.25">
      <c r="C791" s="176" t="s">
        <v>675</v>
      </c>
      <c r="D791" s="28">
        <f>'2 уровень'!F1563</f>
        <v>1622</v>
      </c>
      <c r="E791" s="28">
        <f>'2 уровень'!G1563</f>
        <v>405.5</v>
      </c>
      <c r="F791" s="28">
        <f>'2 уровень'!H1563</f>
        <v>340</v>
      </c>
      <c r="G791" s="65">
        <f>'2 уровень'!I1563</f>
        <v>83.847102342786684</v>
      </c>
      <c r="H791" s="79">
        <f>'2 уровень'!J1563</f>
        <v>0</v>
      </c>
      <c r="I791" s="79">
        <f>'2 уровень'!K1563</f>
        <v>0</v>
      </c>
      <c r="J791" s="74">
        <f>'2 уровень'!L1563</f>
        <v>0</v>
      </c>
      <c r="K791" s="74">
        <f>'2 уровень'!M1563</f>
        <v>0</v>
      </c>
      <c r="L791" s="74">
        <f>'2 уровень'!N1563</f>
        <v>0</v>
      </c>
      <c r="M791" s="74">
        <f>'2 уровень'!O1563</f>
        <v>0</v>
      </c>
      <c r="N791" s="74">
        <f>'2 уровень'!P1563</f>
        <v>0</v>
      </c>
      <c r="O791" s="74">
        <f>'2 уровень'!Q1563</f>
        <v>0</v>
      </c>
      <c r="P791" s="73">
        <f>'2 уровень'!R1563</f>
        <v>0</v>
      </c>
      <c r="Q791" s="73">
        <f>'2 уровень'!S1563</f>
        <v>0</v>
      </c>
      <c r="R791" s="73">
        <f>'2 уровень'!T1563</f>
        <v>0</v>
      </c>
      <c r="S791" s="73">
        <f>'2 уровень'!U1563</f>
        <v>0</v>
      </c>
      <c r="T791" s="73">
        <f>'2 уровень'!V1563</f>
        <v>1064.3950400000001</v>
      </c>
      <c r="U791" s="790">
        <f>'2 уровень'!W1563</f>
        <v>0</v>
      </c>
      <c r="V791" s="73">
        <f>'2 уровень'!X1563</f>
        <v>0</v>
      </c>
      <c r="W791" s="73">
        <f>'2 уровень'!Y1563</f>
        <v>0</v>
      </c>
      <c r="X791" s="73">
        <f>'2 уровень'!Z1563</f>
        <v>0</v>
      </c>
      <c r="Y791" s="73">
        <f>'2 уровень'!AA1563</f>
        <v>0</v>
      </c>
      <c r="Z791" s="387">
        <f>'2 уровень'!AB1563</f>
        <v>1064.3950400000001</v>
      </c>
      <c r="AA791" s="73">
        <f>'2 уровень'!AC1563</f>
        <v>0</v>
      </c>
      <c r="AB791" s="73">
        <f>'2 уровень'!AD1563</f>
        <v>0</v>
      </c>
      <c r="AC791" s="982"/>
      <c r="AD791" s="989"/>
      <c r="AE791" s="60"/>
      <c r="AF791" s="60"/>
      <c r="AG791" s="60"/>
      <c r="AH791" s="60"/>
      <c r="AI791" s="60"/>
      <c r="AJ791" s="60"/>
      <c r="AK791" s="60"/>
      <c r="AL791" s="60"/>
      <c r="AM791" s="60"/>
      <c r="AN791" s="60"/>
      <c r="AO791" s="60"/>
      <c r="AP791" s="60"/>
      <c r="AQ791" s="60"/>
      <c r="AR791" s="60"/>
      <c r="AS791" s="60"/>
      <c r="AT791" s="60"/>
      <c r="AU791" s="60"/>
      <c r="AV791" s="60"/>
      <c r="AW791" s="60"/>
      <c r="AX791" s="60"/>
      <c r="AY791" s="60"/>
      <c r="AZ791" s="60"/>
      <c r="BA791" s="60"/>
      <c r="BB791" s="60"/>
      <c r="BC791" s="60"/>
      <c r="BD791" s="60"/>
      <c r="BE791" s="60"/>
      <c r="BF791" s="60"/>
      <c r="BG791" s="60"/>
      <c r="BH791" s="60"/>
      <c r="BI791" s="60"/>
      <c r="BJ791" s="60"/>
      <c r="BK791" s="60"/>
      <c r="BL791" s="60"/>
      <c r="BM791" s="60"/>
      <c r="BN791" s="60"/>
      <c r="BO791" s="60"/>
      <c r="BP791" s="60"/>
      <c r="BQ791" s="60"/>
      <c r="BR791" s="60"/>
      <c r="BS791" s="60"/>
      <c r="BT791" s="60"/>
      <c r="BU791" s="60"/>
      <c r="BV791" s="60"/>
      <c r="BW791" s="60"/>
      <c r="BX791" s="60"/>
      <c r="BY791" s="60"/>
      <c r="BZ791" s="60"/>
      <c r="CA791" s="60"/>
      <c r="CB791" s="60"/>
      <c r="CC791" s="60"/>
      <c r="CD791" s="60"/>
      <c r="CE791" s="60"/>
      <c r="CF791" s="60"/>
      <c r="CG791" s="60"/>
      <c r="CH791" s="60"/>
      <c r="CI791" s="60"/>
      <c r="CJ791" s="60"/>
      <c r="CK791" s="60"/>
      <c r="CL791" s="60"/>
      <c r="CM791" s="60"/>
      <c r="CN791" s="60"/>
      <c r="CO791" s="60"/>
      <c r="CP791" s="60"/>
      <c r="CQ791" s="60"/>
      <c r="CR791" s="60"/>
      <c r="CS791" s="60"/>
      <c r="CT791" s="60"/>
      <c r="CU791" s="60"/>
      <c r="CV791" s="60"/>
      <c r="CW791" s="60"/>
      <c r="CX791" s="60"/>
      <c r="CY791" s="60"/>
      <c r="CZ791" s="60"/>
      <c r="DA791" s="60"/>
      <c r="DB791" s="60"/>
      <c r="DC791" s="60"/>
      <c r="DD791" s="60"/>
      <c r="DE791" s="60"/>
      <c r="DF791" s="60"/>
      <c r="DG791" s="60"/>
      <c r="DH791" s="60"/>
      <c r="DI791" s="60"/>
      <c r="DJ791" s="60"/>
      <c r="DK791" s="60"/>
      <c r="DL791" s="60"/>
      <c r="DM791" s="60"/>
      <c r="DN791" s="60"/>
      <c r="DO791" s="60"/>
      <c r="DP791" s="60"/>
      <c r="DQ791" s="60"/>
      <c r="DR791" s="60"/>
      <c r="DS791" s="60"/>
      <c r="DT791" s="60"/>
      <c r="DU791" s="60"/>
      <c r="DV791" s="60"/>
      <c r="DW791" s="60"/>
      <c r="DX791" s="60"/>
      <c r="DY791" s="60"/>
      <c r="DZ791" s="60"/>
      <c r="EA791" s="60"/>
      <c r="EB791" s="60"/>
      <c r="EC791" s="60"/>
      <c r="ED791" s="60"/>
      <c r="EE791" s="60"/>
      <c r="EF791" s="60"/>
      <c r="EG791" s="60"/>
      <c r="EH791" s="60"/>
      <c r="EI791" s="60"/>
      <c r="EJ791" s="60"/>
      <c r="EK791" s="60"/>
      <c r="EL791" s="60"/>
      <c r="EM791" s="60"/>
      <c r="EN791" s="60"/>
      <c r="EO791" s="60"/>
      <c r="EP791" s="60"/>
      <c r="EQ791" s="60"/>
      <c r="ER791" s="60"/>
      <c r="ES791" s="60"/>
      <c r="ET791" s="60"/>
      <c r="EU791" s="60"/>
      <c r="EV791" s="60"/>
      <c r="EW791" s="60"/>
      <c r="EX791" s="60"/>
      <c r="EY791" s="60"/>
      <c r="EZ791" s="60"/>
      <c r="FA791" s="60"/>
      <c r="FB791" s="60"/>
      <c r="FC791" s="60"/>
      <c r="FD791" s="60"/>
      <c r="FE791" s="60"/>
      <c r="FF791" s="60"/>
      <c r="FG791" s="60"/>
      <c r="FH791" s="60"/>
      <c r="FI791" s="60"/>
      <c r="FJ791" s="60"/>
      <c r="FK791" s="60"/>
      <c r="FL791" s="60"/>
      <c r="FM791" s="60"/>
      <c r="FN791" s="60"/>
      <c r="FO791" s="60"/>
      <c r="FP791" s="60"/>
      <c r="FQ791" s="60"/>
      <c r="FR791" s="60"/>
      <c r="FS791" s="60"/>
      <c r="FT791" s="60"/>
      <c r="FU791" s="60"/>
      <c r="FV791" s="60"/>
      <c r="FW791" s="60"/>
      <c r="FX791" s="60"/>
      <c r="FY791" s="60"/>
      <c r="FZ791" s="60"/>
    </row>
    <row r="792" spans="1:182" ht="60" x14ac:dyDescent="0.25">
      <c r="B792" s="19">
        <v>1</v>
      </c>
      <c r="C792" s="176" t="s">
        <v>676</v>
      </c>
      <c r="D792" s="28">
        <f>'2 уровень'!F1564</f>
        <v>0</v>
      </c>
      <c r="E792" s="28">
        <f>'2 уровень'!G1564</f>
        <v>0</v>
      </c>
      <c r="F792" s="28">
        <f>'2 уровень'!H1564</f>
        <v>0</v>
      </c>
      <c r="G792" s="65">
        <f>'2 уровень'!I1564</f>
        <v>0</v>
      </c>
      <c r="H792" s="79">
        <f>'2 уровень'!J1564</f>
        <v>0</v>
      </c>
      <c r="I792" s="79">
        <f>'2 уровень'!K1564</f>
        <v>0</v>
      </c>
      <c r="J792" s="74">
        <f>'2 уровень'!L1564</f>
        <v>0</v>
      </c>
      <c r="K792" s="74">
        <f>'2 уровень'!M1564</f>
        <v>0</v>
      </c>
      <c r="L792" s="74">
        <f>'2 уровень'!N1564</f>
        <v>0</v>
      </c>
      <c r="M792" s="74">
        <f>'2 уровень'!O1564</f>
        <v>0</v>
      </c>
      <c r="N792" s="74">
        <f>'2 уровень'!P1564</f>
        <v>0</v>
      </c>
      <c r="O792" s="74">
        <f>'2 уровень'!Q1564</f>
        <v>0</v>
      </c>
      <c r="P792" s="73">
        <f>'2 уровень'!R1564</f>
        <v>0</v>
      </c>
      <c r="Q792" s="73">
        <f>'2 уровень'!S1564</f>
        <v>0</v>
      </c>
      <c r="R792" s="73">
        <f>'2 уровень'!T1564</f>
        <v>0</v>
      </c>
      <c r="S792" s="73">
        <f>'2 уровень'!U1564</f>
        <v>0</v>
      </c>
      <c r="T792" s="73">
        <f>'2 уровень'!V1564</f>
        <v>0</v>
      </c>
      <c r="U792" s="790">
        <f>'2 уровень'!W1564</f>
        <v>0</v>
      </c>
      <c r="V792" s="73">
        <f>'2 уровень'!X1564</f>
        <v>0</v>
      </c>
      <c r="W792" s="73">
        <f>'2 уровень'!Y1564</f>
        <v>0</v>
      </c>
      <c r="X792" s="73">
        <f>'2 уровень'!Z1564</f>
        <v>0</v>
      </c>
      <c r="Y792" s="73">
        <f>'2 уровень'!AA1564</f>
        <v>0</v>
      </c>
      <c r="Z792" s="387">
        <f>'2 уровень'!AB1564</f>
        <v>0</v>
      </c>
      <c r="AA792" s="73">
        <f>'2 уровень'!AC1564</f>
        <v>0</v>
      </c>
      <c r="AB792" s="73">
        <f>'2 уровень'!AD1564</f>
        <v>0</v>
      </c>
      <c r="AC792" s="982">
        <f>'2 уровень'!AC1568</f>
        <v>0</v>
      </c>
      <c r="AD792" s="989">
        <f>'2 уровень'!AD1568</f>
        <v>0</v>
      </c>
      <c r="AE792" s="60"/>
      <c r="AF792" s="60"/>
      <c r="AG792" s="60"/>
      <c r="AH792" s="60"/>
      <c r="AI792" s="60"/>
      <c r="AJ792" s="60"/>
      <c r="AK792" s="60"/>
      <c r="AL792" s="60"/>
      <c r="AM792" s="60"/>
      <c r="AN792" s="60"/>
      <c r="AO792" s="60"/>
      <c r="AP792" s="60"/>
      <c r="AQ792" s="60"/>
      <c r="AR792" s="60"/>
      <c r="AS792" s="60"/>
      <c r="AT792" s="60"/>
      <c r="AU792" s="60"/>
      <c r="AV792" s="60"/>
      <c r="AW792" s="60"/>
      <c r="AX792" s="60"/>
      <c r="AY792" s="60"/>
      <c r="AZ792" s="60"/>
      <c r="BA792" s="60"/>
      <c r="BB792" s="60"/>
      <c r="BC792" s="60"/>
      <c r="BD792" s="60"/>
      <c r="BE792" s="60"/>
      <c r="BF792" s="60"/>
      <c r="BG792" s="60"/>
      <c r="BH792" s="60"/>
      <c r="BI792" s="60"/>
      <c r="BJ792" s="60"/>
      <c r="BK792" s="60"/>
      <c r="BL792" s="60"/>
      <c r="BM792" s="60"/>
      <c r="BN792" s="60"/>
      <c r="BO792" s="60"/>
      <c r="BP792" s="60"/>
      <c r="BQ792" s="60"/>
      <c r="BR792" s="60"/>
      <c r="BS792" s="60"/>
      <c r="BT792" s="60"/>
      <c r="BU792" s="60"/>
      <c r="BV792" s="60"/>
      <c r="BW792" s="60"/>
      <c r="BX792" s="60"/>
      <c r="BY792" s="60"/>
      <c r="BZ792" s="60"/>
      <c r="CA792" s="60"/>
      <c r="CB792" s="60"/>
      <c r="CC792" s="60"/>
      <c r="CD792" s="60"/>
      <c r="CE792" s="60"/>
      <c r="CF792" s="60"/>
      <c r="CG792" s="60"/>
      <c r="CH792" s="60"/>
      <c r="CI792" s="60"/>
      <c r="CJ792" s="60"/>
      <c r="CK792" s="60"/>
      <c r="CL792" s="60"/>
      <c r="CM792" s="60"/>
      <c r="CN792" s="60"/>
      <c r="CO792" s="60"/>
      <c r="CP792" s="60"/>
      <c r="CQ792" s="60"/>
      <c r="CR792" s="60"/>
      <c r="CS792" s="60"/>
      <c r="CT792" s="60"/>
      <c r="CU792" s="60"/>
      <c r="CV792" s="60"/>
      <c r="CW792" s="60"/>
      <c r="CX792" s="60"/>
      <c r="CY792" s="60"/>
      <c r="CZ792" s="60"/>
      <c r="DA792" s="60"/>
      <c r="DB792" s="60"/>
      <c r="DC792" s="60"/>
      <c r="DD792" s="60"/>
      <c r="DE792" s="60"/>
      <c r="DF792" s="60"/>
      <c r="DG792" s="60"/>
      <c r="DH792" s="60"/>
      <c r="DI792" s="60"/>
      <c r="DJ792" s="60"/>
      <c r="DK792" s="60"/>
      <c r="DL792" s="60"/>
      <c r="DM792" s="60"/>
      <c r="DN792" s="60"/>
      <c r="DO792" s="60"/>
      <c r="DP792" s="60"/>
      <c r="DQ792" s="60"/>
      <c r="DR792" s="60"/>
      <c r="DS792" s="60"/>
      <c r="DT792" s="60"/>
      <c r="DU792" s="60"/>
      <c r="DV792" s="60"/>
      <c r="DW792" s="60"/>
      <c r="DX792" s="60"/>
      <c r="DY792" s="60"/>
      <c r="DZ792" s="60"/>
      <c r="EA792" s="60"/>
      <c r="EB792" s="60"/>
      <c r="EC792" s="60"/>
      <c r="ED792" s="60"/>
      <c r="EE792" s="60"/>
      <c r="EF792" s="60"/>
      <c r="EG792" s="60"/>
      <c r="EH792" s="60"/>
      <c r="EI792" s="60"/>
      <c r="EJ792" s="60"/>
      <c r="EK792" s="60"/>
      <c r="EL792" s="60"/>
      <c r="EM792" s="60"/>
      <c r="EN792" s="60"/>
      <c r="EO792" s="60"/>
      <c r="EP792" s="60"/>
      <c r="EQ792" s="60"/>
      <c r="ER792" s="60"/>
      <c r="ES792" s="60"/>
      <c r="ET792" s="60"/>
      <c r="EU792" s="60"/>
      <c r="EV792" s="60"/>
      <c r="EW792" s="60"/>
      <c r="EX792" s="60"/>
      <c r="EY792" s="60"/>
      <c r="EZ792" s="60"/>
      <c r="FA792" s="60"/>
      <c r="FB792" s="60"/>
      <c r="FC792" s="60"/>
      <c r="FD792" s="60"/>
      <c r="FE792" s="60"/>
      <c r="FF792" s="60"/>
      <c r="FG792" s="60"/>
      <c r="FH792" s="60"/>
      <c r="FI792" s="60"/>
      <c r="FJ792" s="60"/>
      <c r="FK792" s="60"/>
      <c r="FL792" s="60"/>
      <c r="FM792" s="60"/>
      <c r="FN792" s="60"/>
      <c r="FO792" s="60"/>
      <c r="FP792" s="60"/>
      <c r="FQ792" s="60"/>
      <c r="FR792" s="60"/>
      <c r="FS792" s="60"/>
      <c r="FT792" s="60"/>
      <c r="FU792" s="60"/>
      <c r="FV792" s="60"/>
      <c r="FW792" s="60"/>
      <c r="FX792" s="60"/>
      <c r="FY792" s="60"/>
      <c r="FZ792" s="60"/>
    </row>
    <row r="793" spans="1:182" x14ac:dyDescent="0.25">
      <c r="B793" s="19">
        <v>1</v>
      </c>
      <c r="C793" s="176" t="s">
        <v>677</v>
      </c>
      <c r="D793" s="28">
        <f>'2 уровень'!F1565</f>
        <v>0</v>
      </c>
      <c r="E793" s="28">
        <f>'2 уровень'!G1565</f>
        <v>0</v>
      </c>
      <c r="F793" s="28">
        <f>'2 уровень'!H1565</f>
        <v>0</v>
      </c>
      <c r="G793" s="65">
        <f>'2 уровень'!I1565</f>
        <v>0</v>
      </c>
      <c r="H793" s="79">
        <f>'2 уровень'!J1565</f>
        <v>0</v>
      </c>
      <c r="I793" s="79">
        <f>'2 уровень'!K1565</f>
        <v>0</v>
      </c>
      <c r="J793" s="74">
        <f>'2 уровень'!L1565</f>
        <v>0</v>
      </c>
      <c r="K793" s="74">
        <f>'2 уровень'!M1565</f>
        <v>0</v>
      </c>
      <c r="L793" s="74">
        <f>'2 уровень'!N1565</f>
        <v>0</v>
      </c>
      <c r="M793" s="74">
        <f>'2 уровень'!O1565</f>
        <v>0</v>
      </c>
      <c r="N793" s="74">
        <f>'2 уровень'!P1565</f>
        <v>0</v>
      </c>
      <c r="O793" s="74">
        <f>'2 уровень'!Q1565</f>
        <v>0</v>
      </c>
      <c r="P793" s="73">
        <f>'2 уровень'!R1565</f>
        <v>0</v>
      </c>
      <c r="Q793" s="73">
        <f>'2 уровень'!S1565</f>
        <v>0</v>
      </c>
      <c r="R793" s="73">
        <f>'2 уровень'!T1565</f>
        <v>0</v>
      </c>
      <c r="S793" s="73">
        <f>'2 уровень'!U1565</f>
        <v>0</v>
      </c>
      <c r="T793" s="73">
        <f>'2 уровень'!V1565</f>
        <v>0</v>
      </c>
      <c r="U793" s="790">
        <f>'2 уровень'!W1565</f>
        <v>0</v>
      </c>
      <c r="V793" s="73">
        <f>'2 уровень'!X1565</f>
        <v>0</v>
      </c>
      <c r="W793" s="73">
        <f>'2 уровень'!Y1565</f>
        <v>0</v>
      </c>
      <c r="X793" s="73">
        <f>'2 уровень'!Z1565</f>
        <v>0</v>
      </c>
      <c r="Y793" s="73">
        <f>'2 уровень'!AA1565</f>
        <v>0</v>
      </c>
      <c r="Z793" s="387">
        <f>'2 уровень'!AB1565</f>
        <v>0</v>
      </c>
      <c r="AA793" s="73">
        <f>'2 уровень'!AC1565</f>
        <v>0</v>
      </c>
      <c r="AB793" s="73">
        <f>'2 уровень'!AD1565</f>
        <v>0</v>
      </c>
      <c r="AC793" s="982">
        <f>'2 уровень'!AC1569</f>
        <v>0</v>
      </c>
      <c r="AD793" s="989">
        <f>'2 уровень'!AD1569</f>
        <v>0</v>
      </c>
      <c r="AE793" s="60"/>
      <c r="AF793" s="60"/>
      <c r="AG793" s="60"/>
      <c r="AH793" s="60"/>
      <c r="AI793" s="60"/>
      <c r="AJ793" s="60"/>
      <c r="AK793" s="60"/>
      <c r="AL793" s="60"/>
      <c r="AM793" s="60"/>
      <c r="AN793" s="60"/>
      <c r="AO793" s="60"/>
      <c r="AP793" s="60"/>
      <c r="AQ793" s="60"/>
      <c r="AR793" s="60"/>
      <c r="AS793" s="60"/>
      <c r="AT793" s="60"/>
      <c r="AU793" s="60"/>
      <c r="AV793" s="60"/>
      <c r="AW793" s="60"/>
      <c r="AX793" s="60"/>
      <c r="AY793" s="60"/>
      <c r="AZ793" s="60"/>
      <c r="BA793" s="60"/>
      <c r="BB793" s="60"/>
      <c r="BC793" s="60"/>
      <c r="BD793" s="60"/>
      <c r="BE793" s="60"/>
      <c r="BF793" s="60"/>
      <c r="BG793" s="60"/>
      <c r="BH793" s="60"/>
      <c r="BI793" s="60"/>
      <c r="BJ793" s="60"/>
      <c r="BK793" s="60"/>
      <c r="BL793" s="60"/>
      <c r="BM793" s="60"/>
      <c r="BN793" s="60"/>
      <c r="BO793" s="60"/>
      <c r="BP793" s="60"/>
      <c r="BQ793" s="60"/>
      <c r="BR793" s="60"/>
      <c r="BS793" s="60"/>
      <c r="BT793" s="60"/>
      <c r="BU793" s="60"/>
      <c r="BV793" s="60"/>
      <c r="BW793" s="60"/>
      <c r="BX793" s="60"/>
      <c r="BY793" s="60"/>
      <c r="BZ793" s="60"/>
      <c r="CA793" s="60"/>
      <c r="CB793" s="60"/>
      <c r="CC793" s="60"/>
      <c r="CD793" s="60"/>
      <c r="CE793" s="60"/>
      <c r="CF793" s="60"/>
      <c r="CG793" s="60"/>
      <c r="CH793" s="60"/>
      <c r="CI793" s="60"/>
      <c r="CJ793" s="60"/>
      <c r="CK793" s="60"/>
      <c r="CL793" s="60"/>
      <c r="CM793" s="60"/>
      <c r="CN793" s="60"/>
      <c r="CO793" s="60"/>
      <c r="CP793" s="60"/>
      <c r="CQ793" s="60"/>
      <c r="CR793" s="60"/>
      <c r="CS793" s="60"/>
      <c r="CT793" s="60"/>
      <c r="CU793" s="60"/>
      <c r="CV793" s="60"/>
      <c r="CW793" s="60"/>
      <c r="CX793" s="60"/>
      <c r="CY793" s="60"/>
      <c r="CZ793" s="60"/>
      <c r="DA793" s="60"/>
      <c r="DB793" s="60"/>
      <c r="DC793" s="60"/>
      <c r="DD793" s="60"/>
      <c r="DE793" s="60"/>
      <c r="DF793" s="60"/>
      <c r="DG793" s="60"/>
      <c r="DH793" s="60"/>
      <c r="DI793" s="60"/>
      <c r="DJ793" s="60"/>
      <c r="DK793" s="60"/>
      <c r="DL793" s="60"/>
      <c r="DM793" s="60"/>
      <c r="DN793" s="60"/>
      <c r="DO793" s="60"/>
      <c r="DP793" s="60"/>
      <c r="DQ793" s="60"/>
      <c r="DR793" s="60"/>
      <c r="DS793" s="60"/>
      <c r="DT793" s="60"/>
      <c r="DU793" s="60"/>
      <c r="DV793" s="60"/>
      <c r="DW793" s="60"/>
      <c r="DX793" s="60"/>
      <c r="DY793" s="60"/>
      <c r="DZ793" s="60"/>
      <c r="EA793" s="60"/>
      <c r="EB793" s="60"/>
      <c r="EC793" s="60"/>
      <c r="ED793" s="60"/>
      <c r="EE793" s="60"/>
      <c r="EF793" s="60"/>
      <c r="EG793" s="60"/>
      <c r="EH793" s="60"/>
      <c r="EI793" s="60"/>
      <c r="EJ793" s="60"/>
      <c r="EK793" s="60"/>
      <c r="EL793" s="60"/>
      <c r="EM793" s="60"/>
      <c r="EN793" s="60"/>
      <c r="EO793" s="60"/>
      <c r="EP793" s="60"/>
      <c r="EQ793" s="60"/>
      <c r="ER793" s="60"/>
      <c r="ES793" s="60"/>
      <c r="ET793" s="60"/>
      <c r="EU793" s="60"/>
      <c r="EV793" s="60"/>
      <c r="EW793" s="60"/>
      <c r="EX793" s="60"/>
      <c r="EY793" s="60"/>
      <c r="EZ793" s="60"/>
      <c r="FA793" s="60"/>
      <c r="FB793" s="60"/>
      <c r="FC793" s="60"/>
      <c r="FD793" s="60"/>
      <c r="FE793" s="60"/>
      <c r="FF793" s="60"/>
      <c r="FG793" s="60"/>
      <c r="FH793" s="60"/>
      <c r="FI793" s="60"/>
      <c r="FJ793" s="60"/>
      <c r="FK793" s="60"/>
      <c r="FL793" s="60"/>
      <c r="FM793" s="60"/>
      <c r="FN793" s="60"/>
      <c r="FO793" s="60"/>
      <c r="FP793" s="60"/>
      <c r="FQ793" s="60"/>
      <c r="FR793" s="60"/>
      <c r="FS793" s="60"/>
      <c r="FT793" s="60"/>
      <c r="FU793" s="60"/>
      <c r="FV793" s="60"/>
      <c r="FW793" s="60"/>
      <c r="FX793" s="60"/>
      <c r="FY793" s="60"/>
      <c r="FZ793" s="60"/>
    </row>
    <row r="794" spans="1:182" x14ac:dyDescent="0.25">
      <c r="B794" s="19">
        <v>1</v>
      </c>
      <c r="C794" s="294" t="s">
        <v>678</v>
      </c>
      <c r="D794" s="28">
        <f>'2 уровень'!F1566</f>
        <v>0</v>
      </c>
      <c r="E794" s="28">
        <f>'2 уровень'!G1566</f>
        <v>0</v>
      </c>
      <c r="F794" s="28">
        <f>'2 уровень'!H1566</f>
        <v>0</v>
      </c>
      <c r="G794" s="65">
        <f>'2 уровень'!I1566</f>
        <v>0</v>
      </c>
      <c r="H794" s="79">
        <f>'2 уровень'!J1566</f>
        <v>0</v>
      </c>
      <c r="I794" s="79">
        <f>'2 уровень'!K1566</f>
        <v>0</v>
      </c>
      <c r="J794" s="74">
        <f>'2 уровень'!L1566</f>
        <v>0</v>
      </c>
      <c r="K794" s="74">
        <f>'2 уровень'!M1566</f>
        <v>0</v>
      </c>
      <c r="L794" s="74">
        <f>'2 уровень'!N1566</f>
        <v>0</v>
      </c>
      <c r="M794" s="74">
        <f>'2 уровень'!O1566</f>
        <v>0</v>
      </c>
      <c r="N794" s="74">
        <f>'2 уровень'!P1566</f>
        <v>0</v>
      </c>
      <c r="O794" s="74">
        <f>'2 уровень'!Q1566</f>
        <v>0</v>
      </c>
      <c r="P794" s="73">
        <f>'2 уровень'!R1566</f>
        <v>0</v>
      </c>
      <c r="Q794" s="73">
        <f>'2 уровень'!S1566</f>
        <v>0</v>
      </c>
      <c r="R794" s="73">
        <f>'2 уровень'!T1566</f>
        <v>0</v>
      </c>
      <c r="S794" s="73">
        <f>'2 уровень'!U1566</f>
        <v>0</v>
      </c>
      <c r="T794" s="73">
        <f>'2 уровень'!V1566</f>
        <v>0</v>
      </c>
      <c r="U794" s="790">
        <f>'2 уровень'!W1566</f>
        <v>0</v>
      </c>
      <c r="V794" s="73">
        <f>'2 уровень'!X1566</f>
        <v>0</v>
      </c>
      <c r="W794" s="73">
        <f>'2 уровень'!Y1566</f>
        <v>0</v>
      </c>
      <c r="X794" s="73">
        <f>'2 уровень'!Z1566</f>
        <v>0</v>
      </c>
      <c r="Y794" s="73">
        <f>'2 уровень'!AA1566</f>
        <v>0</v>
      </c>
      <c r="Z794" s="387">
        <f>'2 уровень'!AB1566</f>
        <v>0</v>
      </c>
      <c r="AA794" s="73">
        <f>'2 уровень'!AC1566</f>
        <v>0</v>
      </c>
      <c r="AB794" s="73">
        <f>'2 уровень'!AD1566</f>
        <v>0</v>
      </c>
      <c r="AC794" s="982">
        <f>'2 уровень'!AC1570</f>
        <v>0</v>
      </c>
      <c r="AD794" s="989">
        <f>'2 уровень'!AD1570</f>
        <v>0</v>
      </c>
      <c r="AE794" s="60"/>
      <c r="AF794" s="60"/>
      <c r="AG794" s="60"/>
      <c r="AH794" s="60"/>
      <c r="AI794" s="60"/>
      <c r="AJ794" s="60"/>
      <c r="AK794" s="60"/>
      <c r="AL794" s="60"/>
      <c r="AM794" s="60"/>
      <c r="AN794" s="60"/>
      <c r="AO794" s="60"/>
      <c r="AP794" s="60"/>
      <c r="AQ794" s="60"/>
      <c r="AR794" s="60"/>
      <c r="AS794" s="60"/>
      <c r="AT794" s="60"/>
      <c r="AU794" s="60"/>
      <c r="AV794" s="60"/>
      <c r="AW794" s="60"/>
      <c r="AX794" s="60"/>
      <c r="AY794" s="60"/>
      <c r="AZ794" s="60"/>
      <c r="BA794" s="60"/>
      <c r="BB794" s="60"/>
      <c r="BC794" s="60"/>
      <c r="BD794" s="60"/>
      <c r="BE794" s="60"/>
      <c r="BF794" s="60"/>
      <c r="BG794" s="60"/>
      <c r="BH794" s="60"/>
      <c r="BI794" s="60"/>
      <c r="BJ794" s="60"/>
      <c r="BK794" s="60"/>
      <c r="BL794" s="60"/>
      <c r="BM794" s="60"/>
      <c r="BN794" s="60"/>
      <c r="BO794" s="60"/>
      <c r="BP794" s="60"/>
      <c r="BQ794" s="60"/>
      <c r="BR794" s="60"/>
      <c r="BS794" s="60"/>
      <c r="BT794" s="60"/>
      <c r="BU794" s="60"/>
      <c r="BV794" s="60"/>
      <c r="BW794" s="60"/>
      <c r="BX794" s="60"/>
      <c r="BY794" s="60"/>
      <c r="BZ794" s="60"/>
      <c r="CA794" s="60"/>
      <c r="CB794" s="60"/>
      <c r="CC794" s="60"/>
      <c r="CD794" s="60"/>
      <c r="CE794" s="60"/>
      <c r="CF794" s="60"/>
      <c r="CG794" s="60"/>
      <c r="CH794" s="60"/>
      <c r="CI794" s="60"/>
      <c r="CJ794" s="60"/>
      <c r="CK794" s="60"/>
      <c r="CL794" s="60"/>
      <c r="CM794" s="60"/>
      <c r="CN794" s="60"/>
      <c r="CO794" s="60"/>
      <c r="CP794" s="60"/>
      <c r="CQ794" s="60"/>
      <c r="CR794" s="60"/>
      <c r="CS794" s="60"/>
      <c r="CT794" s="60"/>
      <c r="CU794" s="60"/>
      <c r="CV794" s="60"/>
      <c r="CW794" s="60"/>
      <c r="CX794" s="60"/>
      <c r="CY794" s="60"/>
      <c r="CZ794" s="60"/>
      <c r="DA794" s="60"/>
      <c r="DB794" s="60"/>
      <c r="DC794" s="60"/>
      <c r="DD794" s="60"/>
      <c r="DE794" s="60"/>
      <c r="DF794" s="60"/>
      <c r="DG794" s="60"/>
      <c r="DH794" s="60"/>
      <c r="DI794" s="60"/>
      <c r="DJ794" s="60"/>
      <c r="DK794" s="60"/>
      <c r="DL794" s="60"/>
      <c r="DM794" s="60"/>
      <c r="DN794" s="60"/>
      <c r="DO794" s="60"/>
      <c r="DP794" s="60"/>
      <c r="DQ794" s="60"/>
      <c r="DR794" s="60"/>
      <c r="DS794" s="60"/>
      <c r="DT794" s="60"/>
      <c r="DU794" s="60"/>
      <c r="DV794" s="60"/>
      <c r="DW794" s="60"/>
      <c r="DX794" s="60"/>
      <c r="DY794" s="60"/>
      <c r="DZ794" s="60"/>
      <c r="EA794" s="60"/>
      <c r="EB794" s="60"/>
      <c r="EC794" s="60"/>
      <c r="ED794" s="60"/>
      <c r="EE794" s="60"/>
      <c r="EF794" s="60"/>
      <c r="EG794" s="60"/>
      <c r="EH794" s="60"/>
      <c r="EI794" s="60"/>
      <c r="EJ794" s="60"/>
      <c r="EK794" s="60"/>
      <c r="EL794" s="60"/>
      <c r="EM794" s="60"/>
      <c r="EN794" s="60"/>
      <c r="EO794" s="60"/>
      <c r="EP794" s="60"/>
      <c r="EQ794" s="60"/>
      <c r="ER794" s="60"/>
      <c r="ES794" s="60"/>
      <c r="ET794" s="60"/>
      <c r="EU794" s="60"/>
      <c r="EV794" s="60"/>
      <c r="EW794" s="60"/>
      <c r="EX794" s="60"/>
      <c r="EY794" s="60"/>
      <c r="EZ794" s="60"/>
      <c r="FA794" s="60"/>
      <c r="FB794" s="60"/>
      <c r="FC794" s="60"/>
      <c r="FD794" s="60"/>
      <c r="FE794" s="60"/>
      <c r="FF794" s="60"/>
      <c r="FG794" s="60"/>
      <c r="FH794" s="60"/>
      <c r="FI794" s="60"/>
      <c r="FJ794" s="60"/>
      <c r="FK794" s="60"/>
      <c r="FL794" s="60"/>
      <c r="FM794" s="60"/>
      <c r="FN794" s="60"/>
      <c r="FO794" s="60"/>
      <c r="FP794" s="60"/>
      <c r="FQ794" s="60"/>
      <c r="FR794" s="60"/>
      <c r="FS794" s="60"/>
      <c r="FT794" s="60"/>
      <c r="FU794" s="60"/>
      <c r="FV794" s="60"/>
      <c r="FW794" s="60"/>
      <c r="FX794" s="60"/>
      <c r="FY794" s="60"/>
      <c r="FZ794" s="60"/>
    </row>
    <row r="795" spans="1:182" ht="45" x14ac:dyDescent="0.25">
      <c r="B795" s="19">
        <v>1</v>
      </c>
      <c r="C795" s="176" t="s">
        <v>685</v>
      </c>
      <c r="D795" s="28">
        <f>'2 уровень'!F1567</f>
        <v>51</v>
      </c>
      <c r="E795" s="28">
        <f>'2 уровень'!G1567</f>
        <v>12.75</v>
      </c>
      <c r="F795" s="28">
        <f>'2 уровень'!H1567</f>
        <v>50</v>
      </c>
      <c r="G795" s="65">
        <f>'2 уровень'!I1567</f>
        <v>392.15686274509801</v>
      </c>
      <c r="H795" s="79">
        <f>'2 уровень'!J1567</f>
        <v>0</v>
      </c>
      <c r="I795" s="79">
        <f>'2 уровень'!K1567</f>
        <v>0</v>
      </c>
      <c r="J795" s="74">
        <f>'2 уровень'!L1567</f>
        <v>0</v>
      </c>
      <c r="K795" s="74">
        <f>'2 уровень'!M1567</f>
        <v>0</v>
      </c>
      <c r="L795" s="74">
        <f>'2 уровень'!N1567</f>
        <v>0</v>
      </c>
      <c r="M795" s="74">
        <f>'2 уровень'!O1567</f>
        <v>0</v>
      </c>
      <c r="N795" s="74">
        <f>'2 уровень'!P1567</f>
        <v>0</v>
      </c>
      <c r="O795" s="74">
        <f>'2 уровень'!Q1567</f>
        <v>0</v>
      </c>
      <c r="P795" s="73">
        <f>'2 уровень'!R1567</f>
        <v>532.12379999999996</v>
      </c>
      <c r="Q795" s="73">
        <f>'2 уровень'!S1567</f>
        <v>532.12379999999996</v>
      </c>
      <c r="R795" s="73">
        <f>'2 уровень'!T1567</f>
        <v>532.12379999999996</v>
      </c>
      <c r="S795" s="73">
        <f>'2 уровень'!U1567</f>
        <v>133.03094999999999</v>
      </c>
      <c r="T795" s="73">
        <f>'2 уровень'!V1567</f>
        <v>521.69050000000004</v>
      </c>
      <c r="U795" s="790">
        <f>'2 уровень'!W1567</f>
        <v>0</v>
      </c>
      <c r="V795" s="73">
        <f>'2 уровень'!X1567</f>
        <v>0</v>
      </c>
      <c r="W795" s="73">
        <f>'2 уровень'!Y1567</f>
        <v>388.65955000000008</v>
      </c>
      <c r="X795" s="73">
        <f>'2 уровень'!Z1567</f>
        <v>0</v>
      </c>
      <c r="Y795" s="73">
        <f>'2 уровень'!AA1567</f>
        <v>0</v>
      </c>
      <c r="Z795" s="387">
        <f>'2 уровень'!AB1567</f>
        <v>521.69050000000004</v>
      </c>
      <c r="AA795" s="73">
        <f>'2 уровень'!AC1567</f>
        <v>0</v>
      </c>
      <c r="AB795" s="73">
        <f>'2 уровень'!AD1567</f>
        <v>0</v>
      </c>
      <c r="AC795" s="982">
        <f>'2 уровень'!AC1571</f>
        <v>0</v>
      </c>
      <c r="AD795" s="989">
        <f>'2 уровень'!AD1571</f>
        <v>0</v>
      </c>
      <c r="AE795" s="60"/>
      <c r="AF795" s="60"/>
      <c r="AG795" s="60"/>
      <c r="AH795" s="60"/>
      <c r="AI795" s="60"/>
      <c r="AJ795" s="60"/>
      <c r="AK795" s="60"/>
      <c r="AL795" s="60"/>
      <c r="AM795" s="60"/>
      <c r="AN795" s="60"/>
      <c r="AO795" s="60"/>
      <c r="AP795" s="60"/>
      <c r="AQ795" s="60"/>
      <c r="AR795" s="60"/>
      <c r="AS795" s="60"/>
      <c r="AT795" s="60"/>
      <c r="AU795" s="60"/>
      <c r="AV795" s="60"/>
      <c r="AW795" s="60"/>
      <c r="AX795" s="60"/>
      <c r="AY795" s="60"/>
      <c r="AZ795" s="60"/>
      <c r="BA795" s="60"/>
      <c r="BB795" s="60"/>
      <c r="BC795" s="60"/>
      <c r="BD795" s="60"/>
      <c r="BE795" s="60"/>
      <c r="BF795" s="60"/>
      <c r="BG795" s="60"/>
      <c r="BH795" s="60"/>
      <c r="BI795" s="60"/>
      <c r="BJ795" s="60"/>
      <c r="BK795" s="60"/>
      <c r="BL795" s="60"/>
      <c r="BM795" s="60"/>
      <c r="BN795" s="60"/>
      <c r="BO795" s="60"/>
      <c r="BP795" s="60"/>
      <c r="BQ795" s="60"/>
      <c r="BR795" s="60"/>
      <c r="BS795" s="60"/>
      <c r="BT795" s="60"/>
      <c r="BU795" s="60"/>
      <c r="BV795" s="60"/>
      <c r="BW795" s="60"/>
      <c r="BX795" s="60"/>
      <c r="BY795" s="60"/>
      <c r="BZ795" s="60"/>
      <c r="CA795" s="60"/>
      <c r="CB795" s="60"/>
      <c r="CC795" s="60"/>
      <c r="CD795" s="60"/>
      <c r="CE795" s="60"/>
      <c r="CF795" s="60"/>
      <c r="CG795" s="60"/>
      <c r="CH795" s="60"/>
      <c r="CI795" s="60"/>
      <c r="CJ795" s="60"/>
      <c r="CK795" s="60"/>
      <c r="CL795" s="60"/>
      <c r="CM795" s="60"/>
      <c r="CN795" s="60"/>
      <c r="CO795" s="60"/>
      <c r="CP795" s="60"/>
      <c r="CQ795" s="60"/>
      <c r="CR795" s="60"/>
      <c r="CS795" s="60"/>
      <c r="CT795" s="60"/>
      <c r="CU795" s="60"/>
      <c r="CV795" s="60"/>
      <c r="CW795" s="60"/>
      <c r="CX795" s="60"/>
      <c r="CY795" s="60"/>
      <c r="CZ795" s="60"/>
      <c r="DA795" s="60"/>
      <c r="DB795" s="60"/>
      <c r="DC795" s="60"/>
      <c r="DD795" s="60"/>
      <c r="DE795" s="60"/>
      <c r="DF795" s="60"/>
      <c r="DG795" s="60"/>
      <c r="DH795" s="60"/>
      <c r="DI795" s="60"/>
      <c r="DJ795" s="60"/>
      <c r="DK795" s="60"/>
      <c r="DL795" s="60"/>
      <c r="DM795" s="60"/>
      <c r="DN795" s="60"/>
      <c r="DO795" s="60"/>
      <c r="DP795" s="60"/>
      <c r="DQ795" s="60"/>
      <c r="DR795" s="60"/>
      <c r="DS795" s="60"/>
      <c r="DT795" s="60"/>
      <c r="DU795" s="60"/>
      <c r="DV795" s="60"/>
      <c r="DW795" s="60"/>
      <c r="DX795" s="60"/>
      <c r="DY795" s="60"/>
      <c r="DZ795" s="60"/>
      <c r="EA795" s="60"/>
      <c r="EB795" s="60"/>
      <c r="EC795" s="60"/>
      <c r="ED795" s="60"/>
      <c r="EE795" s="60"/>
      <c r="EF795" s="60"/>
      <c r="EG795" s="60"/>
      <c r="EH795" s="60"/>
      <c r="EI795" s="60"/>
      <c r="EJ795" s="60"/>
      <c r="EK795" s="60"/>
      <c r="EL795" s="60"/>
      <c r="EM795" s="60"/>
      <c r="EN795" s="60"/>
      <c r="EO795" s="60"/>
      <c r="EP795" s="60"/>
      <c r="EQ795" s="60"/>
      <c r="ER795" s="60"/>
      <c r="ES795" s="60"/>
      <c r="ET795" s="60"/>
      <c r="EU795" s="60"/>
      <c r="EV795" s="60"/>
      <c r="EW795" s="60"/>
      <c r="EX795" s="60"/>
      <c r="EY795" s="60"/>
      <c r="EZ795" s="60"/>
      <c r="FA795" s="60"/>
      <c r="FB795" s="60"/>
      <c r="FC795" s="60"/>
      <c r="FD795" s="60"/>
      <c r="FE795" s="60"/>
      <c r="FF795" s="60"/>
      <c r="FG795" s="60"/>
      <c r="FH795" s="60"/>
      <c r="FI795" s="60"/>
      <c r="FJ795" s="60"/>
      <c r="FK795" s="60"/>
      <c r="FL795" s="60"/>
      <c r="FM795" s="60"/>
      <c r="FN795" s="60"/>
      <c r="FO795" s="60"/>
      <c r="FP795" s="60"/>
      <c r="FQ795" s="60"/>
      <c r="FR795" s="60"/>
      <c r="FS795" s="60"/>
      <c r="FT795" s="60"/>
      <c r="FU795" s="60"/>
      <c r="FV795" s="60"/>
      <c r="FW795" s="60"/>
      <c r="FX795" s="60"/>
      <c r="FY795" s="60"/>
      <c r="FZ795" s="60"/>
    </row>
    <row r="796" spans="1:182" ht="30" x14ac:dyDescent="0.25">
      <c r="B796" s="19">
        <v>1</v>
      </c>
      <c r="C796" s="176" t="s">
        <v>686</v>
      </c>
      <c r="D796" s="28">
        <f>'2 уровень'!F1568</f>
        <v>88</v>
      </c>
      <c r="E796" s="28">
        <f>'2 уровень'!G1568</f>
        <v>22</v>
      </c>
      <c r="F796" s="28">
        <f>'2 уровень'!H1568</f>
        <v>84</v>
      </c>
      <c r="G796" s="65">
        <f>'2 уровень'!I1568</f>
        <v>381.81818181818181</v>
      </c>
      <c r="H796" s="79">
        <f>'2 уровень'!J1568</f>
        <v>0</v>
      </c>
      <c r="I796" s="79">
        <f>'2 уровень'!K1568</f>
        <v>0</v>
      </c>
      <c r="J796" s="74">
        <f>'2 уровень'!L1568</f>
        <v>0</v>
      </c>
      <c r="K796" s="74">
        <f>'2 уровень'!M1568</f>
        <v>0</v>
      </c>
      <c r="L796" s="74">
        <f>'2 уровень'!N1568</f>
        <v>0</v>
      </c>
      <c r="M796" s="74">
        <f>'2 уровень'!O1568</f>
        <v>0</v>
      </c>
      <c r="N796" s="74">
        <f>'2 уровень'!P1568</f>
        <v>0</v>
      </c>
      <c r="O796" s="74">
        <f>'2 уровень'!Q1568</f>
        <v>0</v>
      </c>
      <c r="P796" s="73">
        <f>'2 уровень'!R1568</f>
        <v>918.17439999999988</v>
      </c>
      <c r="Q796" s="73">
        <f>'2 уровень'!S1568</f>
        <v>918.17439999999988</v>
      </c>
      <c r="R796" s="73">
        <f>'2 уровень'!T1568</f>
        <v>918.17439999999988</v>
      </c>
      <c r="S796" s="73">
        <f>'2 уровень'!U1568</f>
        <v>229.54359999999997</v>
      </c>
      <c r="T796" s="73">
        <f>'2 уровень'!V1568</f>
        <v>876.44003999999995</v>
      </c>
      <c r="U796" s="790">
        <f>'2 уровень'!W1568</f>
        <v>0</v>
      </c>
      <c r="V796" s="73">
        <f>'2 уровень'!X1568</f>
        <v>0</v>
      </c>
      <c r="W796" s="73">
        <f>'2 уровень'!Y1568</f>
        <v>646.89643999999998</v>
      </c>
      <c r="X796" s="73">
        <f>'2 уровень'!Z1568</f>
        <v>0</v>
      </c>
      <c r="Y796" s="73">
        <f>'2 уровень'!AA1568</f>
        <v>0</v>
      </c>
      <c r="Z796" s="387">
        <f>'2 уровень'!AB1568</f>
        <v>876.44003999999995</v>
      </c>
      <c r="AA796" s="73">
        <f>'2 уровень'!AC1568</f>
        <v>0</v>
      </c>
      <c r="AB796" s="73">
        <f>'2 уровень'!AD1568</f>
        <v>0</v>
      </c>
      <c r="AC796" s="982">
        <f>'2 уровень'!AC1572</f>
        <v>0</v>
      </c>
      <c r="AD796" s="989">
        <f>'2 уровень'!AD1572</f>
        <v>0</v>
      </c>
      <c r="AE796" s="60"/>
      <c r="AF796" s="60"/>
      <c r="AG796" s="60"/>
      <c r="AH796" s="60"/>
      <c r="AI796" s="60"/>
      <c r="AJ796" s="60"/>
      <c r="AK796" s="60"/>
      <c r="AL796" s="60"/>
      <c r="AM796" s="60"/>
      <c r="AN796" s="60"/>
      <c r="AO796" s="60"/>
      <c r="AP796" s="60"/>
      <c r="AQ796" s="60"/>
      <c r="AR796" s="60"/>
      <c r="AS796" s="60"/>
      <c r="AT796" s="60"/>
      <c r="AU796" s="60"/>
      <c r="AV796" s="60"/>
      <c r="AW796" s="60"/>
      <c r="AX796" s="60"/>
      <c r="AY796" s="60"/>
      <c r="AZ796" s="60"/>
      <c r="BA796" s="60"/>
      <c r="BB796" s="60"/>
      <c r="BC796" s="60"/>
      <c r="BD796" s="60"/>
      <c r="BE796" s="60"/>
      <c r="BF796" s="60"/>
      <c r="BG796" s="60"/>
      <c r="BH796" s="60"/>
      <c r="BI796" s="60"/>
      <c r="BJ796" s="60"/>
      <c r="BK796" s="60"/>
      <c r="BL796" s="60"/>
      <c r="BM796" s="60"/>
      <c r="BN796" s="60"/>
      <c r="BO796" s="60"/>
      <c r="BP796" s="60"/>
      <c r="BQ796" s="60"/>
      <c r="BR796" s="60"/>
      <c r="BS796" s="60"/>
      <c r="BT796" s="60"/>
      <c r="BU796" s="60"/>
      <c r="BV796" s="60"/>
      <c r="BW796" s="60"/>
      <c r="BX796" s="60"/>
      <c r="BY796" s="60"/>
      <c r="BZ796" s="60"/>
      <c r="CA796" s="60"/>
      <c r="CB796" s="60"/>
      <c r="CC796" s="60"/>
      <c r="CD796" s="60"/>
      <c r="CE796" s="60"/>
      <c r="CF796" s="60"/>
      <c r="CG796" s="60"/>
      <c r="CH796" s="60"/>
      <c r="CI796" s="60"/>
      <c r="CJ796" s="60"/>
      <c r="CK796" s="60"/>
      <c r="CL796" s="60"/>
      <c r="CM796" s="60"/>
      <c r="CN796" s="60"/>
      <c r="CO796" s="60"/>
      <c r="CP796" s="60"/>
      <c r="CQ796" s="60"/>
      <c r="CR796" s="60"/>
      <c r="CS796" s="60"/>
      <c r="CT796" s="60"/>
      <c r="CU796" s="60"/>
      <c r="CV796" s="60"/>
      <c r="CW796" s="60"/>
      <c r="CX796" s="60"/>
      <c r="CY796" s="60"/>
      <c r="CZ796" s="60"/>
      <c r="DA796" s="60"/>
      <c r="DB796" s="60"/>
      <c r="DC796" s="60"/>
      <c r="DD796" s="60"/>
      <c r="DE796" s="60"/>
      <c r="DF796" s="60"/>
      <c r="DG796" s="60"/>
      <c r="DH796" s="60"/>
      <c r="DI796" s="60"/>
      <c r="DJ796" s="60"/>
      <c r="DK796" s="60"/>
      <c r="DL796" s="60"/>
      <c r="DM796" s="60"/>
      <c r="DN796" s="60"/>
      <c r="DO796" s="60"/>
      <c r="DP796" s="60"/>
      <c r="DQ796" s="60"/>
      <c r="DR796" s="60"/>
      <c r="DS796" s="60"/>
      <c r="DT796" s="60"/>
      <c r="DU796" s="60"/>
      <c r="DV796" s="60"/>
      <c r="DW796" s="60"/>
      <c r="DX796" s="60"/>
      <c r="DY796" s="60"/>
      <c r="DZ796" s="60"/>
      <c r="EA796" s="60"/>
      <c r="EB796" s="60"/>
      <c r="EC796" s="60"/>
      <c r="ED796" s="60"/>
      <c r="EE796" s="60"/>
      <c r="EF796" s="60"/>
      <c r="EG796" s="60"/>
      <c r="EH796" s="60"/>
      <c r="EI796" s="60"/>
      <c r="EJ796" s="60"/>
      <c r="EK796" s="60"/>
      <c r="EL796" s="60"/>
      <c r="EM796" s="60"/>
      <c r="EN796" s="60"/>
      <c r="EO796" s="60"/>
      <c r="EP796" s="60"/>
      <c r="EQ796" s="60"/>
      <c r="ER796" s="60"/>
      <c r="ES796" s="60"/>
      <c r="ET796" s="60"/>
      <c r="EU796" s="60"/>
      <c r="EV796" s="60"/>
      <c r="EW796" s="60"/>
      <c r="EX796" s="60"/>
      <c r="EY796" s="60"/>
      <c r="EZ796" s="60"/>
      <c r="FA796" s="60"/>
      <c r="FB796" s="60"/>
      <c r="FC796" s="60"/>
      <c r="FD796" s="60"/>
      <c r="FE796" s="60"/>
      <c r="FF796" s="60"/>
      <c r="FG796" s="60"/>
      <c r="FH796" s="60"/>
      <c r="FI796" s="60"/>
      <c r="FJ796" s="60"/>
      <c r="FK796" s="60"/>
      <c r="FL796" s="60"/>
      <c r="FM796" s="60"/>
      <c r="FN796" s="60"/>
      <c r="FO796" s="60"/>
      <c r="FP796" s="60"/>
      <c r="FQ796" s="60"/>
      <c r="FR796" s="60"/>
      <c r="FS796" s="60"/>
      <c r="FT796" s="60"/>
      <c r="FU796" s="60"/>
      <c r="FV796" s="60"/>
      <c r="FW796" s="60"/>
      <c r="FX796" s="60"/>
      <c r="FY796" s="60"/>
      <c r="FZ796" s="60"/>
    </row>
    <row r="797" spans="1:182" ht="43.5" x14ac:dyDescent="0.25">
      <c r="B797" s="19">
        <v>1</v>
      </c>
      <c r="C797" s="291" t="s">
        <v>268</v>
      </c>
      <c r="D797" s="28">
        <f>'2 уровень'!F1569</f>
        <v>8205</v>
      </c>
      <c r="E797" s="28">
        <f>'2 уровень'!G1569</f>
        <v>2051.25</v>
      </c>
      <c r="F797" s="28">
        <f>'2 уровень'!H1569</f>
        <v>1598</v>
      </c>
      <c r="G797" s="65">
        <f>'2 уровень'!I1569</f>
        <v>77.903717245581959</v>
      </c>
      <c r="H797" s="79">
        <f>'2 уровень'!J1569</f>
        <v>0</v>
      </c>
      <c r="I797" s="79">
        <f>'2 уровень'!K1569</f>
        <v>0</v>
      </c>
      <c r="J797" s="74">
        <f>'2 уровень'!L1569</f>
        <v>0</v>
      </c>
      <c r="K797" s="74">
        <f>'2 уровень'!M1569</f>
        <v>0</v>
      </c>
      <c r="L797" s="74">
        <f>'2 уровень'!N1569</f>
        <v>0</v>
      </c>
      <c r="M797" s="74">
        <f>'2 уровень'!O1569</f>
        <v>0</v>
      </c>
      <c r="N797" s="74">
        <f>'2 уровень'!P1569</f>
        <v>0</v>
      </c>
      <c r="O797" s="74">
        <f>'2 уровень'!Q1569</f>
        <v>0</v>
      </c>
      <c r="P797" s="73">
        <f>'2 уровень'!R1569</f>
        <v>28758</v>
      </c>
      <c r="Q797" s="73">
        <f>'2 уровень'!S1569</f>
        <v>28758</v>
      </c>
      <c r="R797" s="73">
        <f>'2 уровень'!T1569</f>
        <v>28758</v>
      </c>
      <c r="S797" s="73">
        <f>'2 уровень'!U1569</f>
        <v>7189.5</v>
      </c>
      <c r="T797" s="73">
        <f>'2 уровень'!V1569</f>
        <v>7145.7091200000013</v>
      </c>
      <c r="U797" s="790">
        <f>'2 уровень'!W1569</f>
        <v>0</v>
      </c>
      <c r="V797" s="73">
        <f>'2 уровень'!X1569</f>
        <v>0</v>
      </c>
      <c r="W797" s="73">
        <f>'2 уровень'!Y1569</f>
        <v>-43.79087999999922</v>
      </c>
      <c r="X797" s="73">
        <f>'2 уровень'!Z1569</f>
        <v>0</v>
      </c>
      <c r="Y797" s="73">
        <f>'2 уровень'!AA1569</f>
        <v>0</v>
      </c>
      <c r="Z797" s="387">
        <f>'2 уровень'!AB1569</f>
        <v>7145.7091200000013</v>
      </c>
      <c r="AA797" s="73">
        <f>'2 уровень'!AC1569</f>
        <v>0</v>
      </c>
      <c r="AB797" s="73">
        <f>'2 уровень'!AD1569</f>
        <v>0</v>
      </c>
      <c r="AC797" s="982">
        <f>'2 уровень'!AC1573</f>
        <v>0</v>
      </c>
      <c r="AD797" s="989">
        <f>'2 уровень'!AD1573</f>
        <v>0</v>
      </c>
      <c r="AE797" s="60"/>
      <c r="AF797" s="60"/>
      <c r="AG797" s="60"/>
      <c r="AH797" s="60"/>
      <c r="AI797" s="60"/>
      <c r="AJ797" s="60"/>
      <c r="AK797" s="60"/>
      <c r="AL797" s="60"/>
      <c r="AM797" s="60"/>
      <c r="AN797" s="60"/>
      <c r="AO797" s="60"/>
      <c r="AP797" s="60"/>
      <c r="AQ797" s="60"/>
      <c r="AR797" s="60"/>
      <c r="AS797" s="60"/>
      <c r="AT797" s="60"/>
      <c r="AU797" s="60"/>
      <c r="AV797" s="60"/>
      <c r="AW797" s="60"/>
      <c r="AX797" s="60"/>
      <c r="AY797" s="60"/>
      <c r="AZ797" s="60"/>
      <c r="BA797" s="60"/>
      <c r="BB797" s="60"/>
      <c r="BC797" s="60"/>
      <c r="BD797" s="60"/>
      <c r="BE797" s="60"/>
      <c r="BF797" s="60"/>
      <c r="BG797" s="60"/>
      <c r="BH797" s="60"/>
      <c r="BI797" s="60"/>
      <c r="BJ797" s="60"/>
      <c r="BK797" s="60"/>
      <c r="BL797" s="60"/>
      <c r="BM797" s="60"/>
      <c r="BN797" s="60"/>
      <c r="BO797" s="60"/>
      <c r="BP797" s="60"/>
      <c r="BQ797" s="60"/>
      <c r="BR797" s="60"/>
      <c r="BS797" s="60"/>
      <c r="BT797" s="60"/>
      <c r="BU797" s="60"/>
      <c r="BV797" s="60"/>
      <c r="BW797" s="60"/>
      <c r="BX797" s="60"/>
      <c r="BY797" s="60"/>
      <c r="BZ797" s="60"/>
      <c r="CA797" s="60"/>
      <c r="CB797" s="60"/>
      <c r="CC797" s="60"/>
      <c r="CD797" s="60"/>
      <c r="CE797" s="60"/>
      <c r="CF797" s="60"/>
      <c r="CG797" s="60"/>
      <c r="CH797" s="60"/>
      <c r="CI797" s="60"/>
      <c r="CJ797" s="60"/>
      <c r="CK797" s="60"/>
      <c r="CL797" s="60"/>
      <c r="CM797" s="60"/>
      <c r="CN797" s="60"/>
      <c r="CO797" s="60"/>
      <c r="CP797" s="60"/>
      <c r="CQ797" s="60"/>
      <c r="CR797" s="60"/>
      <c r="CS797" s="60"/>
      <c r="CT797" s="60"/>
      <c r="CU797" s="60"/>
      <c r="CV797" s="60"/>
      <c r="CW797" s="60"/>
      <c r="CX797" s="60"/>
      <c r="CY797" s="60"/>
      <c r="CZ797" s="60"/>
      <c r="DA797" s="60"/>
      <c r="DB797" s="60"/>
      <c r="DC797" s="60"/>
      <c r="DD797" s="60"/>
      <c r="DE797" s="60"/>
      <c r="DF797" s="60"/>
      <c r="DG797" s="60"/>
      <c r="DH797" s="60"/>
      <c r="DI797" s="60"/>
      <c r="DJ797" s="60"/>
      <c r="DK797" s="60"/>
      <c r="DL797" s="60"/>
      <c r="DM797" s="60"/>
      <c r="DN797" s="60"/>
      <c r="DO797" s="60"/>
      <c r="DP797" s="60"/>
      <c r="DQ797" s="60"/>
      <c r="DR797" s="60"/>
      <c r="DS797" s="60"/>
      <c r="DT797" s="60"/>
      <c r="DU797" s="60"/>
      <c r="DV797" s="60"/>
      <c r="DW797" s="60"/>
      <c r="DX797" s="60"/>
      <c r="DY797" s="60"/>
      <c r="DZ797" s="60"/>
      <c r="EA797" s="60"/>
      <c r="EB797" s="60"/>
      <c r="EC797" s="60"/>
      <c r="ED797" s="60"/>
      <c r="EE797" s="60"/>
      <c r="EF797" s="60"/>
      <c r="EG797" s="60"/>
      <c r="EH797" s="60"/>
      <c r="EI797" s="60"/>
      <c r="EJ797" s="60"/>
      <c r="EK797" s="60"/>
      <c r="EL797" s="60"/>
      <c r="EM797" s="60"/>
      <c r="EN797" s="60"/>
      <c r="EO797" s="60"/>
      <c r="EP797" s="60"/>
      <c r="EQ797" s="60"/>
      <c r="ER797" s="60"/>
      <c r="ES797" s="60"/>
      <c r="ET797" s="60"/>
      <c r="EU797" s="60"/>
      <c r="EV797" s="60"/>
      <c r="EW797" s="60"/>
      <c r="EX797" s="60"/>
      <c r="EY797" s="60"/>
      <c r="EZ797" s="60"/>
      <c r="FA797" s="60"/>
      <c r="FB797" s="60"/>
      <c r="FC797" s="60"/>
      <c r="FD797" s="60"/>
      <c r="FE797" s="60"/>
      <c r="FF797" s="60"/>
      <c r="FG797" s="60"/>
      <c r="FH797" s="60"/>
      <c r="FI797" s="60"/>
      <c r="FJ797" s="60"/>
      <c r="FK797" s="60"/>
      <c r="FL797" s="60"/>
      <c r="FM797" s="60"/>
      <c r="FN797" s="60"/>
      <c r="FO797" s="60"/>
      <c r="FP797" s="60"/>
      <c r="FQ797" s="60"/>
      <c r="FR797" s="60"/>
      <c r="FS797" s="60"/>
      <c r="FT797" s="60"/>
      <c r="FU797" s="60"/>
      <c r="FV797" s="60"/>
      <c r="FW797" s="60"/>
      <c r="FX797" s="60"/>
      <c r="FY797" s="60"/>
      <c r="FZ797" s="60"/>
    </row>
    <row r="798" spans="1:182" ht="30" x14ac:dyDescent="0.25">
      <c r="B798" s="19">
        <v>1</v>
      </c>
      <c r="C798" s="176" t="s">
        <v>679</v>
      </c>
      <c r="D798" s="28">
        <f>'2 уровень'!F1570</f>
        <v>3345</v>
      </c>
      <c r="E798" s="28">
        <f>'2 уровень'!G1570</f>
        <v>836.25</v>
      </c>
      <c r="F798" s="28">
        <f>'2 уровень'!H1570</f>
        <v>315</v>
      </c>
      <c r="G798" s="65">
        <f>'2 уровень'!I1570</f>
        <v>37.668161434977577</v>
      </c>
      <c r="H798" s="79">
        <f>'2 уровень'!J1570</f>
        <v>0</v>
      </c>
      <c r="I798" s="79">
        <f>'2 уровень'!K1570</f>
        <v>0</v>
      </c>
      <c r="J798" s="74">
        <f>'2 уровень'!L1570</f>
        <v>0</v>
      </c>
      <c r="K798" s="74">
        <f>'2 уровень'!M1570</f>
        <v>0</v>
      </c>
      <c r="L798" s="74">
        <f>'2 уровень'!N1570</f>
        <v>0</v>
      </c>
      <c r="M798" s="74">
        <f>'2 уровень'!O1570</f>
        <v>0</v>
      </c>
      <c r="N798" s="74">
        <f>'2 уровень'!P1570</f>
        <v>0</v>
      </c>
      <c r="O798" s="74">
        <f>'2 уровень'!Q1570</f>
        <v>0</v>
      </c>
      <c r="P798" s="73">
        <f>'2 уровень'!R1570</f>
        <v>7359</v>
      </c>
      <c r="Q798" s="73">
        <f>'2 уровень'!S1570</f>
        <v>7359</v>
      </c>
      <c r="R798" s="73">
        <f>'2 уровень'!T1570</f>
        <v>7359</v>
      </c>
      <c r="S798" s="73">
        <f>'2 уровень'!U1570</f>
        <v>1839.75</v>
      </c>
      <c r="T798" s="73">
        <f>'2 уровень'!V1570</f>
        <v>697.84503000000018</v>
      </c>
      <c r="U798" s="790">
        <f>'2 уровень'!W1570</f>
        <v>0</v>
      </c>
      <c r="V798" s="73">
        <f>'2 уровень'!X1570</f>
        <v>0</v>
      </c>
      <c r="W798" s="73">
        <f>'2 уровень'!Y1570</f>
        <v>-1141.9049699999998</v>
      </c>
      <c r="X798" s="73">
        <f>'2 уровень'!Z1570</f>
        <v>0</v>
      </c>
      <c r="Y798" s="73">
        <f>'2 уровень'!AA1570</f>
        <v>0</v>
      </c>
      <c r="Z798" s="387">
        <f>'2 уровень'!AB1570</f>
        <v>697.84503000000018</v>
      </c>
      <c r="AA798" s="73">
        <f>'2 уровень'!AC1570</f>
        <v>0</v>
      </c>
      <c r="AB798" s="73">
        <f>'2 уровень'!AD1570</f>
        <v>0</v>
      </c>
      <c r="AC798" s="982">
        <f>'2 уровень'!AC1574</f>
        <v>0</v>
      </c>
      <c r="AD798" s="989">
        <f>'2 уровень'!AD1574</f>
        <v>0</v>
      </c>
      <c r="AE798" s="60"/>
      <c r="AF798" s="60"/>
      <c r="AG798" s="60"/>
      <c r="AH798" s="60"/>
      <c r="AI798" s="60"/>
      <c r="AJ798" s="60"/>
      <c r="AK798" s="60"/>
      <c r="AL798" s="60"/>
      <c r="AM798" s="60"/>
      <c r="AN798" s="60"/>
      <c r="AO798" s="60"/>
      <c r="AP798" s="60"/>
      <c r="AQ798" s="60"/>
      <c r="AR798" s="60"/>
      <c r="AS798" s="60"/>
      <c r="AT798" s="60"/>
      <c r="AU798" s="60"/>
      <c r="AV798" s="60"/>
      <c r="AW798" s="60"/>
      <c r="AX798" s="60"/>
      <c r="AY798" s="60"/>
      <c r="AZ798" s="60"/>
      <c r="BA798" s="60"/>
      <c r="BB798" s="60"/>
      <c r="BC798" s="60"/>
      <c r="BD798" s="60"/>
      <c r="BE798" s="60"/>
      <c r="BF798" s="60"/>
      <c r="BG798" s="60"/>
      <c r="BH798" s="60"/>
      <c r="BI798" s="60"/>
      <c r="BJ798" s="60"/>
      <c r="BK798" s="60"/>
      <c r="BL798" s="60"/>
      <c r="BM798" s="60"/>
      <c r="BN798" s="60"/>
      <c r="BO798" s="60"/>
      <c r="BP798" s="60"/>
      <c r="BQ798" s="60"/>
      <c r="BR798" s="60"/>
      <c r="BS798" s="60"/>
      <c r="BT798" s="60"/>
      <c r="BU798" s="60"/>
      <c r="BV798" s="60"/>
      <c r="BW798" s="60"/>
      <c r="BX798" s="60"/>
      <c r="BY798" s="60"/>
      <c r="BZ798" s="60"/>
      <c r="CA798" s="60"/>
      <c r="CB798" s="60"/>
      <c r="CC798" s="60"/>
      <c r="CD798" s="60"/>
      <c r="CE798" s="60"/>
      <c r="CF798" s="60"/>
      <c r="CG798" s="60"/>
      <c r="CH798" s="60"/>
      <c r="CI798" s="60"/>
      <c r="CJ798" s="60"/>
      <c r="CK798" s="60"/>
      <c r="CL798" s="60"/>
      <c r="CM798" s="60"/>
      <c r="CN798" s="60"/>
      <c r="CO798" s="60"/>
      <c r="CP798" s="60"/>
      <c r="CQ798" s="60"/>
      <c r="CR798" s="60"/>
      <c r="CS798" s="60"/>
      <c r="CT798" s="60"/>
      <c r="CU798" s="60"/>
      <c r="CV798" s="60"/>
      <c r="CW798" s="60"/>
      <c r="CX798" s="60"/>
      <c r="CY798" s="60"/>
      <c r="CZ798" s="60"/>
      <c r="DA798" s="60"/>
      <c r="DB798" s="60"/>
      <c r="DC798" s="60"/>
      <c r="DD798" s="60"/>
      <c r="DE798" s="60"/>
      <c r="DF798" s="60"/>
      <c r="DG798" s="60"/>
      <c r="DH798" s="60"/>
      <c r="DI798" s="60"/>
      <c r="DJ798" s="60"/>
      <c r="DK798" s="60"/>
      <c r="DL798" s="60"/>
      <c r="DM798" s="60"/>
      <c r="DN798" s="60"/>
      <c r="DO798" s="60"/>
      <c r="DP798" s="60"/>
      <c r="DQ798" s="60"/>
      <c r="DR798" s="60"/>
      <c r="DS798" s="60"/>
      <c r="DT798" s="60"/>
      <c r="DU798" s="60"/>
      <c r="DV798" s="60"/>
      <c r="DW798" s="60"/>
      <c r="DX798" s="60"/>
      <c r="DY798" s="60"/>
      <c r="DZ798" s="60"/>
      <c r="EA798" s="60"/>
      <c r="EB798" s="60"/>
      <c r="EC798" s="60"/>
      <c r="ED798" s="60"/>
      <c r="EE798" s="60"/>
      <c r="EF798" s="60"/>
      <c r="EG798" s="60"/>
      <c r="EH798" s="60"/>
      <c r="EI798" s="60"/>
      <c r="EJ798" s="60"/>
      <c r="EK798" s="60"/>
      <c r="EL798" s="60"/>
      <c r="EM798" s="60"/>
      <c r="EN798" s="60"/>
      <c r="EO798" s="60"/>
      <c r="EP798" s="60"/>
      <c r="EQ798" s="60"/>
      <c r="ER798" s="60"/>
      <c r="ES798" s="60"/>
      <c r="ET798" s="60"/>
      <c r="EU798" s="60"/>
      <c r="EV798" s="60"/>
      <c r="EW798" s="60"/>
      <c r="EX798" s="60"/>
      <c r="EY798" s="60"/>
      <c r="EZ798" s="60"/>
      <c r="FA798" s="60"/>
      <c r="FB798" s="60"/>
      <c r="FC798" s="60"/>
      <c r="FD798" s="60"/>
      <c r="FE798" s="60"/>
      <c r="FF798" s="60"/>
      <c r="FG798" s="60"/>
      <c r="FH798" s="60"/>
      <c r="FI798" s="60"/>
      <c r="FJ798" s="60"/>
      <c r="FK798" s="60"/>
      <c r="FL798" s="60"/>
      <c r="FM798" s="60"/>
      <c r="FN798" s="60"/>
      <c r="FO798" s="60"/>
      <c r="FP798" s="60"/>
      <c r="FQ798" s="60"/>
      <c r="FR798" s="60"/>
      <c r="FS798" s="60"/>
      <c r="FT798" s="60"/>
      <c r="FU798" s="60"/>
      <c r="FV798" s="60"/>
      <c r="FW798" s="60"/>
      <c r="FX798" s="60"/>
      <c r="FY798" s="60"/>
      <c r="FZ798" s="60"/>
    </row>
    <row r="799" spans="1:182" ht="72" x14ac:dyDescent="0.25">
      <c r="A799" s="19">
        <v>1</v>
      </c>
      <c r="B799" s="19">
        <v>1</v>
      </c>
      <c r="C799" s="291" t="s">
        <v>680</v>
      </c>
      <c r="D799" s="28">
        <f>'2 уровень'!F1571</f>
        <v>4200</v>
      </c>
      <c r="E799" s="28">
        <f>'2 уровень'!G1571</f>
        <v>1050</v>
      </c>
      <c r="F799" s="28">
        <f>'2 уровень'!H1571</f>
        <v>987</v>
      </c>
      <c r="G799" s="65">
        <f>'2 уровень'!I1571</f>
        <v>94</v>
      </c>
      <c r="H799" s="79">
        <f>'2 уровень'!J1571</f>
        <v>0</v>
      </c>
      <c r="I799" s="79">
        <f>'2 уровень'!K1571</f>
        <v>0</v>
      </c>
      <c r="J799" s="74">
        <f>'2 уровень'!L1571</f>
        <v>0</v>
      </c>
      <c r="K799" s="74">
        <f>'2 уровень'!M1571</f>
        <v>0</v>
      </c>
      <c r="L799" s="74">
        <f>'2 уровень'!N1571</f>
        <v>0</v>
      </c>
      <c r="M799" s="74">
        <f>'2 уровень'!O1571</f>
        <v>0</v>
      </c>
      <c r="N799" s="74">
        <f>'2 уровень'!P1571</f>
        <v>0</v>
      </c>
      <c r="O799" s="74">
        <f>'2 уровень'!Q1571</f>
        <v>0</v>
      </c>
      <c r="P799" s="73">
        <f>'2 уровень'!R1571</f>
        <v>19320</v>
      </c>
      <c r="Q799" s="73">
        <f>'2 уровень'!S1571</f>
        <v>19320</v>
      </c>
      <c r="R799" s="73">
        <f>'2 уровень'!T1571</f>
        <v>19320</v>
      </c>
      <c r="S799" s="73">
        <f>'2 уровень'!U1571</f>
        <v>4830</v>
      </c>
      <c r="T799" s="73">
        <f>'2 уровень'!V1571</f>
        <v>5856.3750500000006</v>
      </c>
      <c r="U799" s="790">
        <f>'2 уровень'!W1571</f>
        <v>0</v>
      </c>
      <c r="V799" s="73">
        <f>'2 уровень'!X1571</f>
        <v>0</v>
      </c>
      <c r="W799" s="73">
        <f>'2 уровень'!Y1571</f>
        <v>1026.3750500000006</v>
      </c>
      <c r="X799" s="73">
        <f>'2 уровень'!Z1571</f>
        <v>0</v>
      </c>
      <c r="Y799" s="73">
        <f>'2 уровень'!AA1571</f>
        <v>0</v>
      </c>
      <c r="Z799" s="387">
        <f>'2 уровень'!AB1571</f>
        <v>5856.3750500000006</v>
      </c>
      <c r="AA799" s="73">
        <f>'2 уровень'!AC1571</f>
        <v>0</v>
      </c>
      <c r="AB799" s="73">
        <f>'2 уровень'!AD1571</f>
        <v>0</v>
      </c>
      <c r="AC799" s="982">
        <f>'2 уровень'!AC1575</f>
        <v>0</v>
      </c>
      <c r="AD799" s="989">
        <f>'2 уровень'!AD1575</f>
        <v>0</v>
      </c>
      <c r="AE799" s="60"/>
      <c r="AF799" s="60"/>
      <c r="AG799" s="60"/>
      <c r="AH799" s="60"/>
      <c r="AI799" s="60"/>
      <c r="AJ799" s="60"/>
      <c r="AK799" s="60"/>
      <c r="AL799" s="60"/>
      <c r="AM799" s="60"/>
      <c r="AN799" s="60"/>
      <c r="AO799" s="60"/>
      <c r="AP799" s="60"/>
      <c r="AQ799" s="60"/>
      <c r="AR799" s="60"/>
      <c r="AS799" s="60"/>
      <c r="AT799" s="60"/>
      <c r="AU799" s="60"/>
      <c r="AV799" s="60"/>
      <c r="AW799" s="60"/>
      <c r="AX799" s="60"/>
      <c r="AY799" s="60"/>
      <c r="AZ799" s="60"/>
      <c r="BA799" s="60"/>
      <c r="BB799" s="60"/>
      <c r="BC799" s="60"/>
      <c r="BD799" s="60"/>
      <c r="BE799" s="60"/>
      <c r="BF799" s="60"/>
      <c r="BG799" s="60"/>
      <c r="BH799" s="60"/>
      <c r="BI799" s="60"/>
      <c r="BJ799" s="60"/>
      <c r="BK799" s="60"/>
      <c r="BL799" s="60"/>
      <c r="BM799" s="60"/>
      <c r="BN799" s="60"/>
      <c r="BO799" s="60"/>
      <c r="BP799" s="60"/>
      <c r="BQ799" s="60"/>
      <c r="BR799" s="60"/>
      <c r="BS799" s="60"/>
      <c r="BT799" s="60"/>
      <c r="BU799" s="60"/>
      <c r="BV799" s="60"/>
      <c r="BW799" s="60"/>
      <c r="BX799" s="60"/>
      <c r="BY799" s="60"/>
      <c r="BZ799" s="60"/>
      <c r="CA799" s="60"/>
      <c r="CB799" s="60"/>
      <c r="CC799" s="60"/>
      <c r="CD799" s="60"/>
      <c r="CE799" s="60"/>
      <c r="CF799" s="60"/>
      <c r="CG799" s="60"/>
      <c r="CH799" s="60"/>
      <c r="CI799" s="60"/>
      <c r="CJ799" s="60"/>
      <c r="CK799" s="60"/>
      <c r="CL799" s="60"/>
      <c r="CM799" s="60"/>
      <c r="CN799" s="60"/>
      <c r="CO799" s="60"/>
      <c r="CP799" s="60"/>
      <c r="CQ799" s="60"/>
      <c r="CR799" s="60"/>
      <c r="CS799" s="60"/>
      <c r="CT799" s="60"/>
      <c r="CU799" s="60"/>
      <c r="CV799" s="60"/>
      <c r="CW799" s="60"/>
      <c r="CX799" s="60"/>
      <c r="CY799" s="60"/>
      <c r="CZ799" s="60"/>
      <c r="DA799" s="60"/>
      <c r="DB799" s="60"/>
      <c r="DC799" s="60"/>
      <c r="DD799" s="60"/>
      <c r="DE799" s="60"/>
      <c r="DF799" s="60"/>
      <c r="DG799" s="60"/>
      <c r="DH799" s="60"/>
      <c r="DI799" s="60"/>
      <c r="DJ799" s="60"/>
      <c r="DK799" s="60"/>
      <c r="DL799" s="60"/>
      <c r="DM799" s="60"/>
      <c r="DN799" s="60"/>
      <c r="DO799" s="60"/>
      <c r="DP799" s="60"/>
      <c r="DQ799" s="60"/>
      <c r="DR799" s="60"/>
      <c r="DS799" s="60"/>
      <c r="DT799" s="60"/>
      <c r="DU799" s="60"/>
      <c r="DV799" s="60"/>
      <c r="DW799" s="60"/>
      <c r="DX799" s="60"/>
      <c r="DY799" s="60"/>
      <c r="DZ799" s="60"/>
      <c r="EA799" s="60"/>
      <c r="EB799" s="60"/>
      <c r="EC799" s="60"/>
      <c r="ED799" s="60"/>
      <c r="EE799" s="60"/>
      <c r="EF799" s="60"/>
      <c r="EG799" s="60"/>
      <c r="EH799" s="60"/>
      <c r="EI799" s="60"/>
      <c r="EJ799" s="60"/>
      <c r="EK799" s="60"/>
      <c r="EL799" s="60"/>
      <c r="EM799" s="60"/>
      <c r="EN799" s="60"/>
      <c r="EO799" s="60"/>
      <c r="EP799" s="60"/>
      <c r="EQ799" s="60"/>
      <c r="ER799" s="60"/>
      <c r="ES799" s="60"/>
      <c r="ET799" s="60"/>
      <c r="EU799" s="60"/>
      <c r="EV799" s="60"/>
      <c r="EW799" s="60"/>
      <c r="EX799" s="60"/>
      <c r="EY799" s="60"/>
      <c r="EZ799" s="60"/>
      <c r="FA799" s="60"/>
      <c r="FB799" s="60"/>
      <c r="FC799" s="60"/>
      <c r="FD799" s="60"/>
      <c r="FE799" s="60"/>
      <c r="FF799" s="60"/>
      <c r="FG799" s="60"/>
      <c r="FH799" s="60"/>
      <c r="FI799" s="60"/>
      <c r="FJ799" s="60"/>
      <c r="FK799" s="60"/>
      <c r="FL799" s="60"/>
      <c r="FM799" s="60"/>
      <c r="FN799" s="60"/>
      <c r="FO799" s="60"/>
      <c r="FP799" s="60"/>
      <c r="FQ799" s="60"/>
      <c r="FR799" s="60"/>
      <c r="FS799" s="60"/>
      <c r="FT799" s="60"/>
      <c r="FU799" s="60"/>
      <c r="FV799" s="60"/>
      <c r="FW799" s="60"/>
      <c r="FX799" s="60"/>
      <c r="FY799" s="60"/>
      <c r="FZ799" s="60"/>
    </row>
    <row r="800" spans="1:182" ht="45" x14ac:dyDescent="0.25">
      <c r="A800" s="19">
        <v>1</v>
      </c>
      <c r="B800" s="19">
        <v>1</v>
      </c>
      <c r="C800" s="176" t="s">
        <v>681</v>
      </c>
      <c r="D800" s="21">
        <f>'2 уровень'!F1572</f>
        <v>660</v>
      </c>
      <c r="E800" s="21">
        <f>'2 уровень'!G1572</f>
        <v>165</v>
      </c>
      <c r="F800" s="21">
        <f>'2 уровень'!H1572</f>
        <v>296</v>
      </c>
      <c r="G800" s="63">
        <f>'2 уровень'!I1572</f>
        <v>179.39393939393941</v>
      </c>
      <c r="H800" s="79">
        <f>'2 уровень'!J1572</f>
        <v>0</v>
      </c>
      <c r="I800" s="79">
        <f>'2 уровень'!K1572</f>
        <v>0</v>
      </c>
      <c r="J800" s="74">
        <f>'2 уровень'!L1572</f>
        <v>0</v>
      </c>
      <c r="K800" s="74">
        <f>'2 уровень'!M1572</f>
        <v>0</v>
      </c>
      <c r="L800" s="74">
        <f>'2 уровень'!N1572</f>
        <v>0</v>
      </c>
      <c r="M800" s="74">
        <f>'2 уровень'!O1572</f>
        <v>0</v>
      </c>
      <c r="N800" s="74">
        <f>'2 уровень'!P1572</f>
        <v>0</v>
      </c>
      <c r="O800" s="74">
        <f>'2 уровень'!Q1572</f>
        <v>0</v>
      </c>
      <c r="P800" s="73">
        <f>'2 уровень'!R1572</f>
        <v>2079</v>
      </c>
      <c r="Q800" s="73">
        <f>'2 уровень'!S1572</f>
        <v>2079</v>
      </c>
      <c r="R800" s="73">
        <f>'2 уровень'!T1572</f>
        <v>2079</v>
      </c>
      <c r="S800" s="73">
        <f>'2 уровень'!U1572</f>
        <v>519.75</v>
      </c>
      <c r="T800" s="73">
        <f>'2 уровень'!V1572</f>
        <v>591.48904000000005</v>
      </c>
      <c r="U800" s="790">
        <f>'2 уровень'!W1572</f>
        <v>0</v>
      </c>
      <c r="V800" s="73">
        <f>'2 уровень'!X1572</f>
        <v>0</v>
      </c>
      <c r="W800" s="73">
        <f>'2 уровень'!Y1572</f>
        <v>71.739040000000045</v>
      </c>
      <c r="X800" s="73">
        <f>'2 уровень'!Z1572</f>
        <v>0</v>
      </c>
      <c r="Y800" s="73">
        <f>'2 уровень'!AA1572</f>
        <v>0</v>
      </c>
      <c r="Z800" s="387">
        <f>'2 уровень'!AB1572</f>
        <v>591.48904000000005</v>
      </c>
      <c r="AA800" s="73">
        <f>'2 уровень'!AC1572</f>
        <v>0</v>
      </c>
      <c r="AB800" s="73">
        <f>'2 уровень'!AD1572</f>
        <v>0</v>
      </c>
      <c r="AC800" s="982">
        <f>'2 уровень'!AC1576</f>
        <v>0</v>
      </c>
      <c r="AD800" s="989">
        <f>'2 уровень'!AD1576</f>
        <v>0</v>
      </c>
      <c r="AE800" s="60"/>
      <c r="AF800" s="60"/>
      <c r="AG800" s="60"/>
      <c r="AH800" s="60"/>
      <c r="AI800" s="60"/>
      <c r="AJ800" s="60"/>
      <c r="AK800" s="60"/>
      <c r="AL800" s="60"/>
      <c r="AM800" s="60"/>
      <c r="AN800" s="60"/>
      <c r="AO800" s="60"/>
      <c r="AP800" s="60"/>
      <c r="AQ800" s="60"/>
      <c r="AR800" s="60"/>
      <c r="AS800" s="60"/>
      <c r="AT800" s="60"/>
      <c r="AU800" s="60"/>
      <c r="AV800" s="60"/>
      <c r="AW800" s="60"/>
      <c r="AX800" s="60"/>
      <c r="AY800" s="60"/>
      <c r="AZ800" s="60"/>
      <c r="BA800" s="60"/>
      <c r="BB800" s="60"/>
      <c r="BC800" s="60"/>
      <c r="BD800" s="60"/>
      <c r="BE800" s="60"/>
      <c r="BF800" s="60"/>
      <c r="BG800" s="60"/>
      <c r="BH800" s="60"/>
      <c r="BI800" s="60"/>
      <c r="BJ800" s="60"/>
      <c r="BK800" s="60"/>
      <c r="BL800" s="60"/>
      <c r="BM800" s="60"/>
      <c r="BN800" s="60"/>
      <c r="BO800" s="60"/>
      <c r="BP800" s="60"/>
      <c r="BQ800" s="60"/>
      <c r="BR800" s="60"/>
      <c r="BS800" s="60"/>
      <c r="BT800" s="60"/>
      <c r="BU800" s="60"/>
      <c r="BV800" s="60"/>
      <c r="BW800" s="60"/>
      <c r="BX800" s="60"/>
      <c r="BY800" s="60"/>
      <c r="BZ800" s="60"/>
      <c r="CA800" s="60"/>
      <c r="CB800" s="60"/>
      <c r="CC800" s="60"/>
      <c r="CD800" s="60"/>
      <c r="CE800" s="60"/>
      <c r="CF800" s="60"/>
      <c r="CG800" s="60"/>
      <c r="CH800" s="60"/>
      <c r="CI800" s="60"/>
      <c r="CJ800" s="60"/>
      <c r="CK800" s="60"/>
      <c r="CL800" s="60"/>
      <c r="CM800" s="60"/>
      <c r="CN800" s="60"/>
      <c r="CO800" s="60"/>
      <c r="CP800" s="60"/>
      <c r="CQ800" s="60"/>
      <c r="CR800" s="60"/>
      <c r="CS800" s="60"/>
      <c r="CT800" s="60"/>
      <c r="CU800" s="60"/>
      <c r="CV800" s="60"/>
      <c r="CW800" s="60"/>
      <c r="CX800" s="60"/>
      <c r="CY800" s="60"/>
      <c r="CZ800" s="60"/>
      <c r="DA800" s="60"/>
      <c r="DB800" s="60"/>
      <c r="DC800" s="60"/>
      <c r="DD800" s="60"/>
      <c r="DE800" s="60"/>
      <c r="DF800" s="60"/>
      <c r="DG800" s="60"/>
      <c r="DH800" s="60"/>
      <c r="DI800" s="60"/>
      <c r="DJ800" s="60"/>
      <c r="DK800" s="60"/>
      <c r="DL800" s="60"/>
      <c r="DM800" s="60"/>
      <c r="DN800" s="60"/>
      <c r="DO800" s="60"/>
      <c r="DP800" s="60"/>
      <c r="DQ800" s="60"/>
      <c r="DR800" s="60"/>
      <c r="DS800" s="60"/>
      <c r="DT800" s="60"/>
      <c r="DU800" s="60"/>
      <c r="DV800" s="60"/>
      <c r="DW800" s="60"/>
      <c r="DX800" s="60"/>
      <c r="DY800" s="60"/>
      <c r="DZ800" s="60"/>
      <c r="EA800" s="60"/>
      <c r="EB800" s="60"/>
      <c r="EC800" s="60"/>
      <c r="ED800" s="60"/>
      <c r="EE800" s="60"/>
      <c r="EF800" s="60"/>
      <c r="EG800" s="60"/>
      <c r="EH800" s="60"/>
      <c r="EI800" s="60"/>
      <c r="EJ800" s="60"/>
      <c r="EK800" s="60"/>
      <c r="EL800" s="60"/>
      <c r="EM800" s="60"/>
      <c r="EN800" s="60"/>
      <c r="EO800" s="60"/>
      <c r="EP800" s="60"/>
      <c r="EQ800" s="60"/>
      <c r="ER800" s="60"/>
      <c r="ES800" s="60"/>
      <c r="ET800" s="60"/>
      <c r="EU800" s="60"/>
      <c r="EV800" s="60"/>
      <c r="EW800" s="60"/>
      <c r="EX800" s="60"/>
      <c r="EY800" s="60"/>
      <c r="EZ800" s="60"/>
      <c r="FA800" s="60"/>
      <c r="FB800" s="60"/>
      <c r="FC800" s="60"/>
      <c r="FD800" s="60"/>
      <c r="FE800" s="60"/>
      <c r="FF800" s="60"/>
      <c r="FG800" s="60"/>
      <c r="FH800" s="60"/>
      <c r="FI800" s="60"/>
      <c r="FJ800" s="60"/>
      <c r="FK800" s="60"/>
      <c r="FL800" s="60"/>
      <c r="FM800" s="60"/>
      <c r="FN800" s="60"/>
      <c r="FO800" s="60"/>
      <c r="FP800" s="60"/>
      <c r="FQ800" s="60"/>
      <c r="FR800" s="60"/>
      <c r="FS800" s="60"/>
      <c r="FT800" s="60"/>
      <c r="FU800" s="60"/>
      <c r="FV800" s="60"/>
      <c r="FW800" s="60"/>
      <c r="FX800" s="60"/>
      <c r="FY800" s="60"/>
      <c r="FZ800" s="60"/>
    </row>
    <row r="801" spans="1:182" ht="29.25" x14ac:dyDescent="0.25">
      <c r="A801" s="19">
        <v>1</v>
      </c>
      <c r="B801" s="19">
        <v>1</v>
      </c>
      <c r="C801" s="291" t="s">
        <v>303</v>
      </c>
      <c r="D801" s="28">
        <f>'2 уровень'!F1573</f>
        <v>6635</v>
      </c>
      <c r="E801" s="28">
        <f>'2 уровень'!G1573</f>
        <v>1658.75</v>
      </c>
      <c r="F801" s="28">
        <f>'2 уровень'!H1573</f>
        <v>0</v>
      </c>
      <c r="G801" s="65">
        <f>'2 уровень'!I1573</f>
        <v>0</v>
      </c>
      <c r="H801" s="79">
        <f>'2 уровень'!J1573</f>
        <v>0</v>
      </c>
      <c r="I801" s="79">
        <f>'2 уровень'!K1573</f>
        <v>0</v>
      </c>
      <c r="J801" s="74">
        <f>'2 уровень'!L1573</f>
        <v>0</v>
      </c>
      <c r="K801" s="74">
        <f>'2 уровень'!M1573</f>
        <v>0</v>
      </c>
      <c r="L801" s="74">
        <f>'2 уровень'!N1573</f>
        <v>0</v>
      </c>
      <c r="M801" s="74">
        <f>'2 уровень'!O1573</f>
        <v>0</v>
      </c>
      <c r="N801" s="74">
        <f>'2 уровень'!P1573</f>
        <v>0</v>
      </c>
      <c r="O801" s="74">
        <f>'2 уровень'!Q1573</f>
        <v>0</v>
      </c>
      <c r="P801" s="73">
        <f>'2 уровень'!R1573</f>
        <v>2151</v>
      </c>
      <c r="Q801" s="73">
        <f>'2 уровень'!S1573</f>
        <v>2151.0000000000014</v>
      </c>
      <c r="R801" s="73">
        <f>'2 уровень'!T1573</f>
        <v>2151.0000000000014</v>
      </c>
      <c r="S801" s="73">
        <f>'2 уровень'!U1573</f>
        <v>537.75000000000023</v>
      </c>
      <c r="T801" s="73">
        <f>'2 уровень'!V1573</f>
        <v>484.35336000000007</v>
      </c>
      <c r="U801" s="790">
        <f>'2 уровень'!W1573</f>
        <v>0</v>
      </c>
      <c r="V801" s="73">
        <f>'2 уровень'!X1573</f>
        <v>0</v>
      </c>
      <c r="W801" s="73">
        <f>'2 уровень'!Y1573</f>
        <v>-53.396640000000161</v>
      </c>
      <c r="X801" s="73">
        <f>'2 уровень'!Z1573</f>
        <v>-527.6549</v>
      </c>
      <c r="Y801" s="73">
        <f>'2 уровень'!AA1573</f>
        <v>0</v>
      </c>
      <c r="Z801" s="387">
        <f>'2 уровень'!AB1573</f>
        <v>484.35336000000007</v>
      </c>
      <c r="AA801" s="73">
        <f>'2 уровень'!AC1573</f>
        <v>0</v>
      </c>
      <c r="AB801" s="73">
        <f>'2 уровень'!AD1573</f>
        <v>0</v>
      </c>
      <c r="AC801" s="982">
        <f>'2 уровень'!AC1577</f>
        <v>0</v>
      </c>
      <c r="AD801" s="989">
        <f>'2 уровень'!AD1577</f>
        <v>0</v>
      </c>
      <c r="AE801" s="60"/>
      <c r="AF801" s="60"/>
      <c r="AG801" s="60"/>
      <c r="AH801" s="60"/>
      <c r="AI801" s="60"/>
      <c r="AJ801" s="60"/>
      <c r="AK801" s="60"/>
      <c r="AL801" s="60"/>
      <c r="AM801" s="60"/>
      <c r="AN801" s="60"/>
      <c r="AO801" s="60"/>
      <c r="AP801" s="60"/>
      <c r="AQ801" s="60"/>
      <c r="AR801" s="60"/>
      <c r="AS801" s="60"/>
      <c r="AT801" s="60"/>
      <c r="AU801" s="60"/>
      <c r="AV801" s="60"/>
      <c r="AW801" s="60"/>
      <c r="AX801" s="60"/>
      <c r="AY801" s="60"/>
      <c r="AZ801" s="60"/>
      <c r="BA801" s="60"/>
      <c r="BB801" s="60"/>
      <c r="BC801" s="60"/>
      <c r="BD801" s="60"/>
      <c r="BE801" s="60"/>
      <c r="BF801" s="60"/>
      <c r="BG801" s="60"/>
      <c r="BH801" s="60"/>
      <c r="BI801" s="60"/>
      <c r="BJ801" s="60"/>
      <c r="BK801" s="60"/>
      <c r="BL801" s="60"/>
      <c r="BM801" s="60"/>
      <c r="BN801" s="60"/>
      <c r="BO801" s="60"/>
      <c r="BP801" s="60"/>
      <c r="BQ801" s="60"/>
      <c r="BR801" s="60"/>
      <c r="BS801" s="60"/>
      <c r="BT801" s="60"/>
      <c r="BU801" s="60"/>
      <c r="BV801" s="60"/>
      <c r="BW801" s="60"/>
      <c r="BX801" s="60"/>
      <c r="BY801" s="60"/>
      <c r="BZ801" s="60"/>
      <c r="CA801" s="60"/>
      <c r="CB801" s="60"/>
      <c r="CC801" s="60"/>
      <c r="CD801" s="60"/>
      <c r="CE801" s="60"/>
      <c r="CF801" s="60"/>
      <c r="CG801" s="60"/>
      <c r="CH801" s="60"/>
      <c r="CI801" s="60"/>
      <c r="CJ801" s="60"/>
      <c r="CK801" s="60"/>
      <c r="CL801" s="60"/>
      <c r="CM801" s="60"/>
      <c r="CN801" s="60"/>
      <c r="CO801" s="60"/>
      <c r="CP801" s="60"/>
      <c r="CQ801" s="60"/>
      <c r="CR801" s="60"/>
      <c r="CS801" s="60"/>
      <c r="CT801" s="60"/>
      <c r="CU801" s="60"/>
      <c r="CV801" s="60"/>
      <c r="CW801" s="60"/>
      <c r="CX801" s="60"/>
      <c r="CY801" s="60"/>
      <c r="CZ801" s="60"/>
      <c r="DA801" s="60"/>
      <c r="DB801" s="60"/>
      <c r="DC801" s="60"/>
      <c r="DD801" s="60"/>
      <c r="DE801" s="60"/>
      <c r="DF801" s="60"/>
      <c r="DG801" s="60"/>
      <c r="DH801" s="60"/>
      <c r="DI801" s="60"/>
      <c r="DJ801" s="60"/>
      <c r="DK801" s="60"/>
      <c r="DL801" s="60"/>
      <c r="DM801" s="60"/>
      <c r="DN801" s="60"/>
      <c r="DO801" s="60"/>
      <c r="DP801" s="60"/>
      <c r="DQ801" s="60"/>
      <c r="DR801" s="60"/>
      <c r="DS801" s="60"/>
      <c r="DT801" s="60"/>
      <c r="DU801" s="60"/>
      <c r="DV801" s="60"/>
      <c r="DW801" s="60"/>
      <c r="DX801" s="60"/>
      <c r="DY801" s="60"/>
      <c r="DZ801" s="60"/>
      <c r="EA801" s="60"/>
      <c r="EB801" s="60"/>
      <c r="EC801" s="60"/>
      <c r="ED801" s="60"/>
      <c r="EE801" s="60"/>
      <c r="EF801" s="60"/>
      <c r="EG801" s="60"/>
      <c r="EH801" s="60"/>
      <c r="EI801" s="60"/>
      <c r="EJ801" s="60"/>
      <c r="EK801" s="60"/>
      <c r="EL801" s="60"/>
      <c r="EM801" s="60"/>
      <c r="EN801" s="60"/>
      <c r="EO801" s="60"/>
      <c r="EP801" s="60"/>
      <c r="EQ801" s="60"/>
      <c r="ER801" s="60"/>
      <c r="ES801" s="60"/>
      <c r="ET801" s="60"/>
      <c r="EU801" s="60"/>
      <c r="EV801" s="60"/>
      <c r="EW801" s="60"/>
      <c r="EX801" s="60"/>
      <c r="EY801" s="60"/>
      <c r="EZ801" s="60"/>
      <c r="FA801" s="60"/>
      <c r="FB801" s="60"/>
      <c r="FC801" s="60"/>
      <c r="FD801" s="60"/>
      <c r="FE801" s="60"/>
      <c r="FF801" s="60"/>
      <c r="FG801" s="60"/>
      <c r="FH801" s="60"/>
      <c r="FI801" s="60"/>
      <c r="FJ801" s="60"/>
      <c r="FK801" s="60"/>
      <c r="FL801" s="60"/>
      <c r="FM801" s="60"/>
      <c r="FN801" s="60"/>
      <c r="FO801" s="60"/>
      <c r="FP801" s="60"/>
      <c r="FQ801" s="60"/>
      <c r="FR801" s="60"/>
      <c r="FS801" s="60"/>
      <c r="FT801" s="60"/>
      <c r="FU801" s="60"/>
      <c r="FV801" s="60"/>
      <c r="FW801" s="60"/>
      <c r="FX801" s="60"/>
      <c r="FY801" s="60"/>
      <c r="FZ801" s="60"/>
    </row>
    <row r="802" spans="1:182" x14ac:dyDescent="0.25">
      <c r="A802" s="19">
        <v>1</v>
      </c>
      <c r="B802" s="19">
        <v>1</v>
      </c>
      <c r="C802" s="176" t="s">
        <v>296</v>
      </c>
      <c r="D802" s="28">
        <f>'2 уровень'!F1574</f>
        <v>0</v>
      </c>
      <c r="E802" s="28">
        <f>'2 уровень'!G1574</f>
        <v>0</v>
      </c>
      <c r="F802" s="28">
        <f>'2 уровень'!H1574</f>
        <v>0</v>
      </c>
      <c r="G802" s="65">
        <f>'2 уровень'!I1574</f>
        <v>0</v>
      </c>
      <c r="H802" s="79">
        <f>'2 уровень'!J1574</f>
        <v>0</v>
      </c>
      <c r="I802" s="79">
        <f>'2 уровень'!K1574</f>
        <v>0</v>
      </c>
      <c r="J802" s="74">
        <f>'2 уровень'!L1574</f>
        <v>0</v>
      </c>
      <c r="K802" s="74">
        <f>'2 уровень'!M1574</f>
        <v>0</v>
      </c>
      <c r="L802" s="74">
        <f>'2 уровень'!N1574</f>
        <v>0</v>
      </c>
      <c r="M802" s="74">
        <f>'2 уровень'!O1574</f>
        <v>0</v>
      </c>
      <c r="N802" s="74">
        <f>'2 уровень'!P1574</f>
        <v>0</v>
      </c>
      <c r="O802" s="74">
        <f>'2 уровень'!Q1574</f>
        <v>0</v>
      </c>
      <c r="P802" s="73">
        <f>'2 уровень'!R1574</f>
        <v>0</v>
      </c>
      <c r="Q802" s="73">
        <f>'2 уровень'!S1574</f>
        <v>0</v>
      </c>
      <c r="R802" s="73">
        <f>'2 уровень'!T1574</f>
        <v>0</v>
      </c>
      <c r="S802" s="73">
        <f>'2 уровень'!U1574</f>
        <v>0</v>
      </c>
      <c r="T802" s="73">
        <f>'2 уровень'!V1574</f>
        <v>0</v>
      </c>
      <c r="U802" s="790">
        <f>'2 уровень'!W1574</f>
        <v>0</v>
      </c>
      <c r="V802" s="73">
        <f>'2 уровень'!X1574</f>
        <v>0</v>
      </c>
      <c r="W802" s="73">
        <f>'2 уровень'!Y1574</f>
        <v>0</v>
      </c>
      <c r="X802" s="73">
        <f>'2 уровень'!Z1574</f>
        <v>0</v>
      </c>
      <c r="Y802" s="73">
        <f>'2 уровень'!AA1574</f>
        <v>0</v>
      </c>
      <c r="Z802" s="387">
        <f>'2 уровень'!AB1574</f>
        <v>0</v>
      </c>
      <c r="AA802" s="73">
        <f>'2 уровень'!AC1574</f>
        <v>0</v>
      </c>
      <c r="AB802" s="73">
        <f>'2 уровень'!AD1574</f>
        <v>0</v>
      </c>
      <c r="AC802" s="982">
        <f>'2 уровень'!AC1578</f>
        <v>0</v>
      </c>
      <c r="AD802" s="989">
        <f>'2 уровень'!AD1578</f>
        <v>0</v>
      </c>
      <c r="AE802" s="60"/>
      <c r="AF802" s="60"/>
      <c r="AG802" s="60"/>
      <c r="AH802" s="60"/>
      <c r="AI802" s="60"/>
      <c r="AJ802" s="60"/>
      <c r="AK802" s="60"/>
      <c r="AL802" s="60"/>
      <c r="AM802" s="60"/>
      <c r="AN802" s="60"/>
      <c r="AO802" s="60"/>
      <c r="AP802" s="60"/>
      <c r="AQ802" s="60"/>
      <c r="AR802" s="60"/>
      <c r="AS802" s="60"/>
      <c r="AT802" s="60"/>
      <c r="AU802" s="60"/>
      <c r="AV802" s="60"/>
      <c r="AW802" s="60"/>
      <c r="AX802" s="60"/>
      <c r="AY802" s="60"/>
      <c r="AZ802" s="60"/>
      <c r="BA802" s="60"/>
      <c r="BB802" s="60"/>
      <c r="BC802" s="60"/>
      <c r="BD802" s="60"/>
      <c r="BE802" s="60"/>
      <c r="BF802" s="60"/>
      <c r="BG802" s="60"/>
      <c r="BH802" s="60"/>
      <c r="BI802" s="60"/>
      <c r="BJ802" s="60"/>
      <c r="BK802" s="60"/>
      <c r="BL802" s="60"/>
      <c r="BM802" s="60"/>
      <c r="BN802" s="60"/>
      <c r="BO802" s="60"/>
      <c r="BP802" s="60"/>
      <c r="BQ802" s="60"/>
      <c r="BR802" s="60"/>
      <c r="BS802" s="60"/>
      <c r="BT802" s="60"/>
      <c r="BU802" s="60"/>
      <c r="BV802" s="60"/>
      <c r="BW802" s="60"/>
      <c r="BX802" s="60"/>
      <c r="BY802" s="60"/>
      <c r="BZ802" s="60"/>
      <c r="CA802" s="60"/>
      <c r="CB802" s="60"/>
      <c r="CC802" s="60"/>
      <c r="CD802" s="60"/>
      <c r="CE802" s="60"/>
      <c r="CF802" s="60"/>
      <c r="CG802" s="60"/>
      <c r="CH802" s="60"/>
      <c r="CI802" s="60"/>
      <c r="CJ802" s="60"/>
      <c r="CK802" s="60"/>
      <c r="CL802" s="60"/>
      <c r="CM802" s="60"/>
      <c r="CN802" s="60"/>
      <c r="CO802" s="60"/>
      <c r="CP802" s="60"/>
      <c r="CQ802" s="60"/>
      <c r="CR802" s="60"/>
      <c r="CS802" s="60"/>
      <c r="CT802" s="60"/>
      <c r="CU802" s="60"/>
      <c r="CV802" s="60"/>
      <c r="CW802" s="60"/>
      <c r="CX802" s="60"/>
      <c r="CY802" s="60"/>
      <c r="CZ802" s="60"/>
      <c r="DA802" s="60"/>
      <c r="DB802" s="60"/>
      <c r="DC802" s="60"/>
      <c r="DD802" s="60"/>
      <c r="DE802" s="60"/>
      <c r="DF802" s="60"/>
      <c r="DG802" s="60"/>
      <c r="DH802" s="60"/>
      <c r="DI802" s="60"/>
      <c r="DJ802" s="60"/>
      <c r="DK802" s="60"/>
      <c r="DL802" s="60"/>
      <c r="DM802" s="60"/>
      <c r="DN802" s="60"/>
      <c r="DO802" s="60"/>
      <c r="DP802" s="60"/>
      <c r="DQ802" s="60"/>
      <c r="DR802" s="60"/>
      <c r="DS802" s="60"/>
      <c r="DT802" s="60"/>
      <c r="DU802" s="60"/>
      <c r="DV802" s="60"/>
      <c r="DW802" s="60"/>
      <c r="DX802" s="60"/>
      <c r="DY802" s="60"/>
      <c r="DZ802" s="60"/>
      <c r="EA802" s="60"/>
      <c r="EB802" s="60"/>
      <c r="EC802" s="60"/>
      <c r="ED802" s="60"/>
      <c r="EE802" s="60"/>
      <c r="EF802" s="60"/>
      <c r="EG802" s="60"/>
      <c r="EH802" s="60"/>
      <c r="EI802" s="60"/>
      <c r="EJ802" s="60"/>
      <c r="EK802" s="60"/>
      <c r="EL802" s="60"/>
      <c r="EM802" s="60"/>
      <c r="EN802" s="60"/>
      <c r="EO802" s="60"/>
      <c r="EP802" s="60"/>
      <c r="EQ802" s="60"/>
      <c r="ER802" s="60"/>
      <c r="ES802" s="60"/>
      <c r="ET802" s="60"/>
      <c r="EU802" s="60"/>
      <c r="EV802" s="60"/>
      <c r="EW802" s="60"/>
      <c r="EX802" s="60"/>
      <c r="EY802" s="60"/>
      <c r="EZ802" s="60"/>
      <c r="FA802" s="60"/>
      <c r="FB802" s="60"/>
      <c r="FC802" s="60"/>
      <c r="FD802" s="60"/>
      <c r="FE802" s="60"/>
      <c r="FF802" s="60"/>
      <c r="FG802" s="60"/>
      <c r="FH802" s="60"/>
      <c r="FI802" s="60"/>
      <c r="FJ802" s="60"/>
      <c r="FK802" s="60"/>
      <c r="FL802" s="60"/>
      <c r="FM802" s="60"/>
      <c r="FN802" s="60"/>
      <c r="FO802" s="60"/>
      <c r="FP802" s="60"/>
      <c r="FQ802" s="60"/>
      <c r="FR802" s="60"/>
      <c r="FS802" s="60"/>
      <c r="FT802" s="60"/>
      <c r="FU802" s="60"/>
      <c r="FV802" s="60"/>
      <c r="FW802" s="60"/>
      <c r="FX802" s="60"/>
      <c r="FY802" s="60"/>
      <c r="FZ802" s="60"/>
    </row>
    <row r="803" spans="1:182" ht="30" x14ac:dyDescent="0.25">
      <c r="A803" s="19">
        <v>1</v>
      </c>
      <c r="B803" s="19">
        <v>1</v>
      </c>
      <c r="C803" s="294" t="s">
        <v>423</v>
      </c>
      <c r="D803" s="28">
        <f>'2 уровень'!F1575</f>
        <v>200</v>
      </c>
      <c r="E803" s="28">
        <f>'2 уровень'!G1575</f>
        <v>50</v>
      </c>
      <c r="F803" s="28">
        <f>'2 уровень'!H1575</f>
        <v>0</v>
      </c>
      <c r="G803" s="65">
        <f>'2 уровень'!I1575</f>
        <v>0</v>
      </c>
      <c r="H803" s="79">
        <f>'2 уровень'!J1575</f>
        <v>0</v>
      </c>
      <c r="I803" s="79">
        <f>'2 уровень'!K1575</f>
        <v>0</v>
      </c>
      <c r="J803" s="74">
        <f>'2 уровень'!L1575</f>
        <v>0</v>
      </c>
      <c r="K803" s="74">
        <f>'2 уровень'!M1575</f>
        <v>0</v>
      </c>
      <c r="L803" s="74">
        <f>'2 уровень'!N1575</f>
        <v>0</v>
      </c>
      <c r="M803" s="74">
        <f>'2 уровень'!O1575</f>
        <v>0</v>
      </c>
      <c r="N803" s="74">
        <f>'2 уровень'!P1575</f>
        <v>0</v>
      </c>
      <c r="O803" s="74">
        <f>'2 уровень'!Q1575</f>
        <v>0</v>
      </c>
      <c r="P803" s="73">
        <f>'2 уровень'!R1575</f>
        <v>0</v>
      </c>
      <c r="Q803" s="73">
        <f>'2 уровень'!S1575</f>
        <v>0</v>
      </c>
      <c r="R803" s="73">
        <f>'2 уровень'!T1575</f>
        <v>0</v>
      </c>
      <c r="S803" s="73">
        <f>'2 уровень'!U1575</f>
        <v>0</v>
      </c>
      <c r="T803" s="73">
        <f>'2 уровень'!V1575</f>
        <v>0</v>
      </c>
      <c r="U803" s="790">
        <f>'2 уровень'!W1575</f>
        <v>0</v>
      </c>
      <c r="V803" s="73">
        <f>'2 уровень'!X1575</f>
        <v>0</v>
      </c>
      <c r="W803" s="73">
        <f>'2 уровень'!Y1575</f>
        <v>0</v>
      </c>
      <c r="X803" s="73">
        <f>'2 уровень'!Z1575</f>
        <v>0</v>
      </c>
      <c r="Y803" s="73">
        <f>'2 уровень'!AA1575</f>
        <v>0</v>
      </c>
      <c r="Z803" s="387">
        <f>'2 уровень'!AB1575</f>
        <v>0</v>
      </c>
      <c r="AA803" s="73">
        <f>'2 уровень'!AC1575</f>
        <v>0</v>
      </c>
      <c r="AB803" s="73">
        <f>'2 уровень'!AD1575</f>
        <v>0</v>
      </c>
      <c r="AC803" s="982">
        <f>'2 уровень'!AC1579</f>
        <v>0</v>
      </c>
      <c r="AD803" s="989">
        <f>'2 уровень'!AD1579</f>
        <v>0</v>
      </c>
      <c r="AE803" s="60"/>
      <c r="AF803" s="60"/>
      <c r="AG803" s="60"/>
      <c r="AH803" s="60"/>
      <c r="AI803" s="60"/>
      <c r="AJ803" s="60"/>
      <c r="AK803" s="60"/>
      <c r="AL803" s="60"/>
      <c r="AM803" s="60"/>
      <c r="AN803" s="60"/>
      <c r="AO803" s="60"/>
      <c r="AP803" s="60"/>
      <c r="AQ803" s="60"/>
      <c r="AR803" s="60"/>
      <c r="AS803" s="60"/>
      <c r="AT803" s="60"/>
      <c r="AU803" s="60"/>
      <c r="AV803" s="60"/>
      <c r="AW803" s="60"/>
      <c r="AX803" s="60"/>
      <c r="AY803" s="60"/>
      <c r="AZ803" s="60"/>
      <c r="BA803" s="60"/>
      <c r="BB803" s="60"/>
      <c r="BC803" s="60"/>
      <c r="BD803" s="60"/>
      <c r="BE803" s="60"/>
      <c r="BF803" s="60"/>
      <c r="BG803" s="60"/>
      <c r="BH803" s="60"/>
      <c r="BI803" s="60"/>
      <c r="BJ803" s="60"/>
      <c r="BK803" s="60"/>
      <c r="BL803" s="60"/>
      <c r="BM803" s="60"/>
      <c r="BN803" s="60"/>
      <c r="BO803" s="60"/>
      <c r="BP803" s="60"/>
      <c r="BQ803" s="60"/>
      <c r="BR803" s="60"/>
      <c r="BS803" s="60"/>
      <c r="BT803" s="60"/>
      <c r="BU803" s="60"/>
      <c r="BV803" s="60"/>
      <c r="BW803" s="60"/>
      <c r="BX803" s="60"/>
      <c r="BY803" s="60"/>
      <c r="BZ803" s="60"/>
      <c r="CA803" s="60"/>
      <c r="CB803" s="60"/>
      <c r="CC803" s="60"/>
      <c r="CD803" s="60"/>
      <c r="CE803" s="60"/>
      <c r="CF803" s="60"/>
      <c r="CG803" s="60"/>
      <c r="CH803" s="60"/>
      <c r="CI803" s="60"/>
      <c r="CJ803" s="60"/>
      <c r="CK803" s="60"/>
      <c r="CL803" s="60"/>
      <c r="CM803" s="60"/>
      <c r="CN803" s="60"/>
      <c r="CO803" s="60"/>
      <c r="CP803" s="60"/>
      <c r="CQ803" s="60"/>
      <c r="CR803" s="60"/>
      <c r="CS803" s="60"/>
      <c r="CT803" s="60"/>
      <c r="CU803" s="60"/>
      <c r="CV803" s="60"/>
      <c r="CW803" s="60"/>
      <c r="CX803" s="60"/>
      <c r="CY803" s="60"/>
      <c r="CZ803" s="60"/>
      <c r="DA803" s="60"/>
      <c r="DB803" s="60"/>
      <c r="DC803" s="60"/>
      <c r="DD803" s="60"/>
      <c r="DE803" s="60"/>
      <c r="DF803" s="60"/>
      <c r="DG803" s="60"/>
      <c r="DH803" s="60"/>
      <c r="DI803" s="60"/>
      <c r="DJ803" s="60"/>
      <c r="DK803" s="60"/>
      <c r="DL803" s="60"/>
      <c r="DM803" s="60"/>
      <c r="DN803" s="60"/>
      <c r="DO803" s="60"/>
      <c r="DP803" s="60"/>
      <c r="DQ803" s="60"/>
      <c r="DR803" s="60"/>
      <c r="DS803" s="60"/>
      <c r="DT803" s="60"/>
      <c r="DU803" s="60"/>
      <c r="DV803" s="60"/>
      <c r="DW803" s="60"/>
      <c r="DX803" s="60"/>
      <c r="DY803" s="60"/>
      <c r="DZ803" s="60"/>
      <c r="EA803" s="60"/>
      <c r="EB803" s="60"/>
      <c r="EC803" s="60"/>
      <c r="ED803" s="60"/>
      <c r="EE803" s="60"/>
      <c r="EF803" s="60"/>
      <c r="EG803" s="60"/>
      <c r="EH803" s="60"/>
      <c r="EI803" s="60"/>
      <c r="EJ803" s="60"/>
      <c r="EK803" s="60"/>
      <c r="EL803" s="60"/>
      <c r="EM803" s="60"/>
      <c r="EN803" s="60"/>
      <c r="EO803" s="60"/>
      <c r="EP803" s="60"/>
      <c r="EQ803" s="60"/>
      <c r="ER803" s="60"/>
      <c r="ES803" s="60"/>
      <c r="ET803" s="60"/>
      <c r="EU803" s="60"/>
      <c r="EV803" s="60"/>
      <c r="EW803" s="60"/>
      <c r="EX803" s="60"/>
      <c r="EY803" s="60"/>
      <c r="EZ803" s="60"/>
      <c r="FA803" s="60"/>
      <c r="FB803" s="60"/>
      <c r="FC803" s="60"/>
      <c r="FD803" s="60"/>
      <c r="FE803" s="60"/>
      <c r="FF803" s="60"/>
      <c r="FG803" s="60"/>
      <c r="FH803" s="60"/>
      <c r="FI803" s="60"/>
      <c r="FJ803" s="60"/>
      <c r="FK803" s="60"/>
      <c r="FL803" s="60"/>
      <c r="FM803" s="60"/>
      <c r="FN803" s="60"/>
      <c r="FO803" s="60"/>
      <c r="FP803" s="60"/>
      <c r="FQ803" s="60"/>
      <c r="FR803" s="60"/>
      <c r="FS803" s="60"/>
      <c r="FT803" s="60"/>
      <c r="FU803" s="60"/>
      <c r="FV803" s="60"/>
      <c r="FW803" s="60"/>
      <c r="FX803" s="60"/>
      <c r="FY803" s="60"/>
      <c r="FZ803" s="60"/>
    </row>
    <row r="804" spans="1:182" x14ac:dyDescent="0.25">
      <c r="A804" s="19">
        <v>1</v>
      </c>
      <c r="B804" s="19">
        <v>1</v>
      </c>
      <c r="C804" s="176" t="s">
        <v>424</v>
      </c>
      <c r="D804" s="28">
        <f>'2 уровень'!F1576</f>
        <v>0</v>
      </c>
      <c r="E804" s="28">
        <f>'2 уровень'!G1576</f>
        <v>0</v>
      </c>
      <c r="F804" s="28">
        <f>'2 уровень'!H1576</f>
        <v>0</v>
      </c>
      <c r="G804" s="65">
        <f>'2 уровень'!I1576</f>
        <v>0</v>
      </c>
      <c r="H804" s="79">
        <f>'2 уровень'!J1576</f>
        <v>0</v>
      </c>
      <c r="I804" s="79">
        <f>'2 уровень'!K1576</f>
        <v>0</v>
      </c>
      <c r="J804" s="74">
        <f>'2 уровень'!L1576</f>
        <v>0</v>
      </c>
      <c r="K804" s="74">
        <f>'2 уровень'!M1576</f>
        <v>0</v>
      </c>
      <c r="L804" s="74">
        <f>'2 уровень'!N1576</f>
        <v>0</v>
      </c>
      <c r="M804" s="74">
        <f>'2 уровень'!O1576</f>
        <v>0</v>
      </c>
      <c r="N804" s="74">
        <f>'2 уровень'!P1576</f>
        <v>0</v>
      </c>
      <c r="O804" s="74">
        <f>'2 уровень'!Q1576</f>
        <v>0</v>
      </c>
      <c r="P804" s="73">
        <f>'2 уровень'!R1576</f>
        <v>0</v>
      </c>
      <c r="Q804" s="73">
        <f>'2 уровень'!S1576</f>
        <v>0</v>
      </c>
      <c r="R804" s="73">
        <f>'2 уровень'!T1576</f>
        <v>0</v>
      </c>
      <c r="S804" s="73">
        <f>'2 уровень'!U1576</f>
        <v>0</v>
      </c>
      <c r="T804" s="73">
        <f>'2 уровень'!V1576</f>
        <v>0</v>
      </c>
      <c r="U804" s="790">
        <f>'2 уровень'!W1576</f>
        <v>0</v>
      </c>
      <c r="V804" s="73">
        <f>'2 уровень'!X1576</f>
        <v>0</v>
      </c>
      <c r="W804" s="73">
        <f>'2 уровень'!Y1576</f>
        <v>0</v>
      </c>
      <c r="X804" s="73">
        <f>'2 уровень'!Z1576</f>
        <v>0</v>
      </c>
      <c r="Y804" s="73">
        <f>'2 уровень'!AA1576</f>
        <v>0</v>
      </c>
      <c r="Z804" s="387">
        <f>'2 уровень'!AB1576</f>
        <v>0</v>
      </c>
      <c r="AA804" s="73">
        <f>'2 уровень'!AC1576</f>
        <v>0</v>
      </c>
      <c r="AB804" s="73">
        <f>'2 уровень'!AD1576</f>
        <v>0</v>
      </c>
      <c r="AC804" s="982">
        <f>'2 уровень'!AC1580</f>
        <v>0</v>
      </c>
      <c r="AD804" s="989">
        <f>'2 уровень'!AD1580</f>
        <v>0</v>
      </c>
      <c r="AE804" s="60"/>
      <c r="AF804" s="60"/>
      <c r="AG804" s="60"/>
      <c r="AH804" s="60"/>
      <c r="AI804" s="60"/>
      <c r="AJ804" s="60"/>
      <c r="AK804" s="60"/>
      <c r="AL804" s="60"/>
      <c r="AM804" s="60"/>
      <c r="AN804" s="60"/>
      <c r="AO804" s="60"/>
      <c r="AP804" s="60"/>
      <c r="AQ804" s="60"/>
      <c r="AR804" s="60"/>
      <c r="AS804" s="60"/>
      <c r="AT804" s="60"/>
      <c r="AU804" s="60"/>
      <c r="AV804" s="60"/>
      <c r="AW804" s="60"/>
      <c r="AX804" s="60"/>
      <c r="AY804" s="60"/>
      <c r="AZ804" s="60"/>
      <c r="BA804" s="60"/>
      <c r="BB804" s="60"/>
      <c r="BC804" s="60"/>
      <c r="BD804" s="60"/>
      <c r="BE804" s="60"/>
      <c r="BF804" s="60"/>
      <c r="BG804" s="60"/>
      <c r="BH804" s="60"/>
      <c r="BI804" s="60"/>
      <c r="BJ804" s="60"/>
      <c r="BK804" s="60"/>
      <c r="BL804" s="60"/>
      <c r="BM804" s="60"/>
      <c r="BN804" s="60"/>
      <c r="BO804" s="60"/>
      <c r="BP804" s="60"/>
      <c r="BQ804" s="60"/>
      <c r="BR804" s="60"/>
      <c r="BS804" s="60"/>
      <c r="BT804" s="60"/>
      <c r="BU804" s="60"/>
      <c r="BV804" s="60"/>
      <c r="BW804" s="60"/>
      <c r="BX804" s="60"/>
      <c r="BY804" s="60"/>
      <c r="BZ804" s="60"/>
      <c r="CA804" s="60"/>
      <c r="CB804" s="60"/>
      <c r="CC804" s="60"/>
      <c r="CD804" s="60"/>
      <c r="CE804" s="60"/>
      <c r="CF804" s="60"/>
      <c r="CG804" s="60"/>
      <c r="CH804" s="60"/>
      <c r="CI804" s="60"/>
      <c r="CJ804" s="60"/>
      <c r="CK804" s="60"/>
      <c r="CL804" s="60"/>
      <c r="CM804" s="60"/>
      <c r="CN804" s="60"/>
      <c r="CO804" s="60"/>
      <c r="CP804" s="60"/>
      <c r="CQ804" s="60"/>
      <c r="CR804" s="60"/>
      <c r="CS804" s="60"/>
      <c r="CT804" s="60"/>
      <c r="CU804" s="60"/>
      <c r="CV804" s="60"/>
      <c r="CW804" s="60"/>
      <c r="CX804" s="60"/>
      <c r="CY804" s="60"/>
      <c r="CZ804" s="60"/>
      <c r="DA804" s="60"/>
      <c r="DB804" s="60"/>
      <c r="DC804" s="60"/>
      <c r="DD804" s="60"/>
      <c r="DE804" s="60"/>
      <c r="DF804" s="60"/>
      <c r="DG804" s="60"/>
      <c r="DH804" s="60"/>
      <c r="DI804" s="60"/>
      <c r="DJ804" s="60"/>
      <c r="DK804" s="60"/>
      <c r="DL804" s="60"/>
      <c r="DM804" s="60"/>
      <c r="DN804" s="60"/>
      <c r="DO804" s="60"/>
      <c r="DP804" s="60"/>
      <c r="DQ804" s="60"/>
      <c r="DR804" s="60"/>
      <c r="DS804" s="60"/>
      <c r="DT804" s="60"/>
      <c r="DU804" s="60"/>
      <c r="DV804" s="60"/>
      <c r="DW804" s="60"/>
      <c r="DX804" s="60"/>
      <c r="DY804" s="60"/>
      <c r="DZ804" s="60"/>
      <c r="EA804" s="60"/>
      <c r="EB804" s="60"/>
      <c r="EC804" s="60"/>
      <c r="ED804" s="60"/>
      <c r="EE804" s="60"/>
      <c r="EF804" s="60"/>
      <c r="EG804" s="60"/>
      <c r="EH804" s="60"/>
      <c r="EI804" s="60"/>
      <c r="EJ804" s="60"/>
      <c r="EK804" s="60"/>
      <c r="EL804" s="60"/>
      <c r="EM804" s="60"/>
      <c r="EN804" s="60"/>
      <c r="EO804" s="60"/>
      <c r="EP804" s="60"/>
      <c r="EQ804" s="60"/>
      <c r="ER804" s="60"/>
      <c r="ES804" s="60"/>
      <c r="ET804" s="60"/>
      <c r="EU804" s="60"/>
      <c r="EV804" s="60"/>
      <c r="EW804" s="60"/>
      <c r="EX804" s="60"/>
      <c r="EY804" s="60"/>
      <c r="EZ804" s="60"/>
      <c r="FA804" s="60"/>
      <c r="FB804" s="60"/>
      <c r="FC804" s="60"/>
      <c r="FD804" s="60"/>
      <c r="FE804" s="60"/>
      <c r="FF804" s="60"/>
      <c r="FG804" s="60"/>
      <c r="FH804" s="60"/>
      <c r="FI804" s="60"/>
      <c r="FJ804" s="60"/>
      <c r="FK804" s="60"/>
      <c r="FL804" s="60"/>
      <c r="FM804" s="60"/>
      <c r="FN804" s="60"/>
      <c r="FO804" s="60"/>
      <c r="FP804" s="60"/>
      <c r="FQ804" s="60"/>
      <c r="FR804" s="60"/>
      <c r="FS804" s="60"/>
      <c r="FT804" s="60"/>
      <c r="FU804" s="60"/>
      <c r="FV804" s="60"/>
      <c r="FW804" s="60"/>
      <c r="FX804" s="60"/>
      <c r="FY804" s="60"/>
      <c r="FZ804" s="60"/>
    </row>
    <row r="805" spans="1:182" ht="30" x14ac:dyDescent="0.25">
      <c r="A805" s="19">
        <v>1</v>
      </c>
      <c r="B805" s="19">
        <v>1</v>
      </c>
      <c r="C805" s="176" t="s">
        <v>425</v>
      </c>
      <c r="D805" s="28">
        <f>'2 уровень'!F1577</f>
        <v>800</v>
      </c>
      <c r="E805" s="28">
        <f>'2 уровень'!G1577</f>
        <v>200</v>
      </c>
      <c r="F805" s="28">
        <f>'2 уровень'!H1577</f>
        <v>0</v>
      </c>
      <c r="G805" s="65">
        <f>'2 уровень'!I1577</f>
        <v>0</v>
      </c>
      <c r="H805" s="79">
        <f>'2 уровень'!J1577</f>
        <v>0</v>
      </c>
      <c r="I805" s="79">
        <f>'2 уровень'!K1577</f>
        <v>0</v>
      </c>
      <c r="J805" s="74">
        <f>'2 уровень'!L1577</f>
        <v>0</v>
      </c>
      <c r="K805" s="74">
        <f>'2 уровень'!M1577</f>
        <v>0</v>
      </c>
      <c r="L805" s="74">
        <f>'2 уровень'!N1577</f>
        <v>0</v>
      </c>
      <c r="M805" s="74">
        <f>'2 уровень'!O1577</f>
        <v>0</v>
      </c>
      <c r="N805" s="74">
        <f>'2 уровень'!P1577</f>
        <v>0</v>
      </c>
      <c r="O805" s="74">
        <f>'2 уровень'!Q1577</f>
        <v>0</v>
      </c>
      <c r="P805" s="73">
        <f>'2 уровень'!R1577</f>
        <v>0</v>
      </c>
      <c r="Q805" s="73">
        <f>'2 уровень'!S1577</f>
        <v>0</v>
      </c>
      <c r="R805" s="73">
        <f>'2 уровень'!T1577</f>
        <v>0</v>
      </c>
      <c r="S805" s="73">
        <f>'2 уровень'!U1577</f>
        <v>0</v>
      </c>
      <c r="T805" s="73">
        <f>'2 уровень'!V1577</f>
        <v>0</v>
      </c>
      <c r="U805" s="790">
        <f>'2 уровень'!W1577</f>
        <v>0</v>
      </c>
      <c r="V805" s="73">
        <f>'2 уровень'!X1577</f>
        <v>0</v>
      </c>
      <c r="W805" s="73">
        <f>'2 уровень'!Y1577</f>
        <v>0</v>
      </c>
      <c r="X805" s="73">
        <f>'2 уровень'!Z1577</f>
        <v>0</v>
      </c>
      <c r="Y805" s="73">
        <f>'2 уровень'!AA1577</f>
        <v>0</v>
      </c>
      <c r="Z805" s="387">
        <f>'2 уровень'!AB1577</f>
        <v>0</v>
      </c>
      <c r="AA805" s="73">
        <f>'2 уровень'!AC1577</f>
        <v>0</v>
      </c>
      <c r="AB805" s="73">
        <f>'2 уровень'!AD1577</f>
        <v>0</v>
      </c>
      <c r="AC805" s="982"/>
      <c r="AD805" s="989"/>
      <c r="AE805" s="60"/>
      <c r="AF805" s="60"/>
      <c r="AG805" s="60"/>
      <c r="AH805" s="60"/>
      <c r="AI805" s="60"/>
      <c r="AJ805" s="60"/>
      <c r="AK805" s="60"/>
      <c r="AL805" s="60"/>
      <c r="AM805" s="60"/>
      <c r="AN805" s="60"/>
      <c r="AO805" s="60"/>
      <c r="AP805" s="60"/>
      <c r="AQ805" s="60"/>
      <c r="AR805" s="60"/>
      <c r="AS805" s="60"/>
      <c r="AT805" s="60"/>
      <c r="AU805" s="60"/>
      <c r="AV805" s="60"/>
      <c r="AW805" s="60"/>
      <c r="AX805" s="60"/>
      <c r="AY805" s="60"/>
      <c r="AZ805" s="60"/>
      <c r="BA805" s="60"/>
      <c r="BB805" s="60"/>
      <c r="BC805" s="60"/>
      <c r="BD805" s="60"/>
      <c r="BE805" s="60"/>
      <c r="BF805" s="60"/>
      <c r="BG805" s="60"/>
      <c r="BH805" s="60"/>
      <c r="BI805" s="60"/>
      <c r="BJ805" s="60"/>
      <c r="BK805" s="60"/>
      <c r="BL805" s="60"/>
      <c r="BM805" s="60"/>
      <c r="BN805" s="60"/>
      <c r="BO805" s="60"/>
      <c r="BP805" s="60"/>
      <c r="BQ805" s="60"/>
      <c r="BR805" s="60"/>
      <c r="BS805" s="60"/>
      <c r="BT805" s="60"/>
      <c r="BU805" s="60"/>
      <c r="BV805" s="60"/>
      <c r="BW805" s="60"/>
      <c r="BX805" s="60"/>
      <c r="BY805" s="60"/>
      <c r="BZ805" s="60"/>
      <c r="CA805" s="60"/>
      <c r="CB805" s="60"/>
      <c r="CC805" s="60"/>
      <c r="CD805" s="60"/>
      <c r="CE805" s="60"/>
      <c r="CF805" s="60"/>
      <c r="CG805" s="60"/>
      <c r="CH805" s="60"/>
      <c r="CI805" s="60"/>
      <c r="CJ805" s="60"/>
      <c r="CK805" s="60"/>
      <c r="CL805" s="60"/>
      <c r="CM805" s="60"/>
      <c r="CN805" s="60"/>
      <c r="CO805" s="60"/>
      <c r="CP805" s="60"/>
      <c r="CQ805" s="60"/>
      <c r="CR805" s="60"/>
      <c r="CS805" s="60"/>
      <c r="CT805" s="60"/>
      <c r="CU805" s="60"/>
      <c r="CV805" s="60"/>
      <c r="CW805" s="60"/>
      <c r="CX805" s="60"/>
      <c r="CY805" s="60"/>
      <c r="CZ805" s="60"/>
      <c r="DA805" s="60"/>
      <c r="DB805" s="60"/>
      <c r="DC805" s="60"/>
      <c r="DD805" s="60"/>
      <c r="DE805" s="60"/>
      <c r="DF805" s="60"/>
      <c r="DG805" s="60"/>
      <c r="DH805" s="60"/>
      <c r="DI805" s="60"/>
      <c r="DJ805" s="60"/>
      <c r="DK805" s="60"/>
      <c r="DL805" s="60"/>
      <c r="DM805" s="60"/>
      <c r="DN805" s="60"/>
      <c r="DO805" s="60"/>
      <c r="DP805" s="60"/>
      <c r="DQ805" s="60"/>
      <c r="DR805" s="60"/>
      <c r="DS805" s="60"/>
      <c r="DT805" s="60"/>
      <c r="DU805" s="60"/>
      <c r="DV805" s="60"/>
      <c r="DW805" s="60"/>
      <c r="DX805" s="60"/>
      <c r="DY805" s="60"/>
      <c r="DZ805" s="60"/>
      <c r="EA805" s="60"/>
      <c r="EB805" s="60"/>
      <c r="EC805" s="60"/>
      <c r="ED805" s="60"/>
      <c r="EE805" s="60"/>
      <c r="EF805" s="60"/>
      <c r="EG805" s="60"/>
      <c r="EH805" s="60"/>
      <c r="EI805" s="60"/>
      <c r="EJ805" s="60"/>
      <c r="EK805" s="60"/>
      <c r="EL805" s="60"/>
      <c r="EM805" s="60"/>
      <c r="EN805" s="60"/>
      <c r="EO805" s="60"/>
      <c r="EP805" s="60"/>
      <c r="EQ805" s="60"/>
      <c r="ER805" s="60"/>
      <c r="ES805" s="60"/>
      <c r="ET805" s="60"/>
      <c r="EU805" s="60"/>
      <c r="EV805" s="60"/>
      <c r="EW805" s="60"/>
      <c r="EX805" s="60"/>
      <c r="EY805" s="60"/>
      <c r="EZ805" s="60"/>
      <c r="FA805" s="60"/>
      <c r="FB805" s="60"/>
      <c r="FC805" s="60"/>
      <c r="FD805" s="60"/>
      <c r="FE805" s="60"/>
      <c r="FF805" s="60"/>
      <c r="FG805" s="60"/>
      <c r="FH805" s="60"/>
      <c r="FI805" s="60"/>
      <c r="FJ805" s="60"/>
      <c r="FK805" s="60"/>
      <c r="FL805" s="60"/>
      <c r="FM805" s="60"/>
      <c r="FN805" s="60"/>
      <c r="FO805" s="60"/>
      <c r="FP805" s="60"/>
      <c r="FQ805" s="60"/>
      <c r="FR805" s="60"/>
      <c r="FS805" s="60"/>
      <c r="FT805" s="60"/>
      <c r="FU805" s="60"/>
      <c r="FV805" s="60"/>
      <c r="FW805" s="60"/>
      <c r="FX805" s="60"/>
      <c r="FY805" s="60"/>
      <c r="FZ805" s="60"/>
    </row>
    <row r="806" spans="1:182" ht="60" x14ac:dyDescent="0.25">
      <c r="A806" s="19">
        <v>1</v>
      </c>
      <c r="B806" s="19">
        <v>1</v>
      </c>
      <c r="C806" s="176" t="s">
        <v>426</v>
      </c>
      <c r="D806" s="28">
        <f>'2 уровень'!F1578</f>
        <v>0</v>
      </c>
      <c r="E806" s="28">
        <f>'2 уровень'!G1578</f>
        <v>0</v>
      </c>
      <c r="F806" s="28">
        <f>'2 уровень'!H1578</f>
        <v>0</v>
      </c>
      <c r="G806" s="65">
        <f>'2 уровень'!I1578</f>
        <v>0</v>
      </c>
      <c r="H806" s="79">
        <f>'2 уровень'!J1578</f>
        <v>0</v>
      </c>
      <c r="I806" s="79">
        <f>'2 уровень'!K1578</f>
        <v>0</v>
      </c>
      <c r="J806" s="74">
        <f>'2 уровень'!L1578</f>
        <v>0</v>
      </c>
      <c r="K806" s="74">
        <f>'2 уровень'!M1578</f>
        <v>0</v>
      </c>
      <c r="L806" s="74">
        <f>'2 уровень'!N1578</f>
        <v>0</v>
      </c>
      <c r="M806" s="74">
        <f>'2 уровень'!O1578</f>
        <v>0</v>
      </c>
      <c r="N806" s="74">
        <f>'2 уровень'!P1578</f>
        <v>0</v>
      </c>
      <c r="O806" s="74">
        <f>'2 уровень'!Q1578</f>
        <v>0</v>
      </c>
      <c r="P806" s="73">
        <f>'2 уровень'!R1578</f>
        <v>0</v>
      </c>
      <c r="Q806" s="73">
        <f>'2 уровень'!S1578</f>
        <v>0</v>
      </c>
      <c r="R806" s="73">
        <f>'2 уровень'!T1578</f>
        <v>0</v>
      </c>
      <c r="S806" s="73">
        <f>'2 уровень'!U1578</f>
        <v>0</v>
      </c>
      <c r="T806" s="73">
        <f>'2 уровень'!V1578</f>
        <v>0</v>
      </c>
      <c r="U806" s="790">
        <f>'2 уровень'!W1578</f>
        <v>0</v>
      </c>
      <c r="V806" s="73">
        <f>'2 уровень'!X1578</f>
        <v>0</v>
      </c>
      <c r="W806" s="73">
        <f>'2 уровень'!Y1578</f>
        <v>0</v>
      </c>
      <c r="X806" s="73">
        <f>'2 уровень'!Z1578</f>
        <v>0</v>
      </c>
      <c r="Y806" s="73">
        <f>'2 уровень'!AA1578</f>
        <v>0</v>
      </c>
      <c r="Z806" s="387">
        <f>'2 уровень'!AB1578</f>
        <v>0</v>
      </c>
      <c r="AA806" s="73">
        <f>'2 уровень'!AC1578</f>
        <v>0</v>
      </c>
      <c r="AB806" s="73">
        <f>'2 уровень'!AD1578</f>
        <v>0</v>
      </c>
      <c r="AC806" s="982"/>
      <c r="AD806" s="989"/>
      <c r="AE806" s="60"/>
      <c r="AF806" s="60"/>
      <c r="AG806" s="60"/>
      <c r="AH806" s="60"/>
      <c r="AI806" s="60"/>
      <c r="AJ806" s="60"/>
      <c r="AK806" s="60"/>
      <c r="AL806" s="60"/>
      <c r="AM806" s="60"/>
      <c r="AN806" s="60"/>
      <c r="AO806" s="60"/>
      <c r="AP806" s="60"/>
      <c r="AQ806" s="60"/>
      <c r="AR806" s="60"/>
      <c r="AS806" s="60"/>
      <c r="AT806" s="60"/>
      <c r="AU806" s="60"/>
      <c r="AV806" s="60"/>
      <c r="AW806" s="60"/>
      <c r="AX806" s="60"/>
      <c r="AY806" s="60"/>
      <c r="AZ806" s="60"/>
      <c r="BA806" s="60"/>
      <c r="BB806" s="60"/>
      <c r="BC806" s="60"/>
      <c r="BD806" s="60"/>
      <c r="BE806" s="60"/>
      <c r="BF806" s="60"/>
      <c r="BG806" s="60"/>
      <c r="BH806" s="60"/>
      <c r="BI806" s="60"/>
      <c r="BJ806" s="60"/>
      <c r="BK806" s="60"/>
      <c r="BL806" s="60"/>
      <c r="BM806" s="60"/>
      <c r="BN806" s="60"/>
      <c r="BO806" s="60"/>
      <c r="BP806" s="60"/>
      <c r="BQ806" s="60"/>
      <c r="BR806" s="60"/>
      <c r="BS806" s="60"/>
      <c r="BT806" s="60"/>
      <c r="BU806" s="60"/>
      <c r="BV806" s="60"/>
      <c r="BW806" s="60"/>
      <c r="BX806" s="60"/>
      <c r="BY806" s="60"/>
      <c r="BZ806" s="60"/>
      <c r="CA806" s="60"/>
      <c r="CB806" s="60"/>
      <c r="CC806" s="60"/>
      <c r="CD806" s="60"/>
      <c r="CE806" s="60"/>
      <c r="CF806" s="60"/>
      <c r="CG806" s="60"/>
      <c r="CH806" s="60"/>
      <c r="CI806" s="60"/>
      <c r="CJ806" s="60"/>
      <c r="CK806" s="60"/>
      <c r="CL806" s="60"/>
      <c r="CM806" s="60"/>
      <c r="CN806" s="60"/>
      <c r="CO806" s="60"/>
      <c r="CP806" s="60"/>
      <c r="CQ806" s="60"/>
      <c r="CR806" s="60"/>
      <c r="CS806" s="60"/>
      <c r="CT806" s="60"/>
      <c r="CU806" s="60"/>
      <c r="CV806" s="60"/>
      <c r="CW806" s="60"/>
      <c r="CX806" s="60"/>
      <c r="CY806" s="60"/>
      <c r="CZ806" s="60"/>
      <c r="DA806" s="60"/>
      <c r="DB806" s="60"/>
      <c r="DC806" s="60"/>
      <c r="DD806" s="60"/>
      <c r="DE806" s="60"/>
      <c r="DF806" s="60"/>
      <c r="DG806" s="60"/>
      <c r="DH806" s="60"/>
      <c r="DI806" s="60"/>
      <c r="DJ806" s="60"/>
      <c r="DK806" s="60"/>
      <c r="DL806" s="60"/>
      <c r="DM806" s="60"/>
      <c r="DN806" s="60"/>
      <c r="DO806" s="60"/>
      <c r="DP806" s="60"/>
      <c r="DQ806" s="60"/>
      <c r="DR806" s="60"/>
      <c r="DS806" s="60"/>
      <c r="DT806" s="60"/>
      <c r="DU806" s="60"/>
      <c r="DV806" s="60"/>
      <c r="DW806" s="60"/>
      <c r="DX806" s="60"/>
      <c r="DY806" s="60"/>
      <c r="DZ806" s="60"/>
      <c r="EA806" s="60"/>
      <c r="EB806" s="60"/>
      <c r="EC806" s="60"/>
      <c r="ED806" s="60"/>
      <c r="EE806" s="60"/>
      <c r="EF806" s="60"/>
      <c r="EG806" s="60"/>
      <c r="EH806" s="60"/>
      <c r="EI806" s="60"/>
      <c r="EJ806" s="60"/>
      <c r="EK806" s="60"/>
      <c r="EL806" s="60"/>
      <c r="EM806" s="60"/>
      <c r="EN806" s="60"/>
      <c r="EO806" s="60"/>
      <c r="EP806" s="60"/>
      <c r="EQ806" s="60"/>
      <c r="ER806" s="60"/>
      <c r="ES806" s="60"/>
      <c r="ET806" s="60"/>
      <c r="EU806" s="60"/>
      <c r="EV806" s="60"/>
      <c r="EW806" s="60"/>
      <c r="EX806" s="60"/>
      <c r="EY806" s="60"/>
      <c r="EZ806" s="60"/>
      <c r="FA806" s="60"/>
      <c r="FB806" s="60"/>
      <c r="FC806" s="60"/>
      <c r="FD806" s="60"/>
      <c r="FE806" s="60"/>
      <c r="FF806" s="60"/>
      <c r="FG806" s="60"/>
      <c r="FH806" s="60"/>
      <c r="FI806" s="60"/>
      <c r="FJ806" s="60"/>
      <c r="FK806" s="60"/>
      <c r="FL806" s="60"/>
      <c r="FM806" s="60"/>
      <c r="FN806" s="60"/>
      <c r="FO806" s="60"/>
      <c r="FP806" s="60"/>
      <c r="FQ806" s="60"/>
      <c r="FR806" s="60"/>
      <c r="FS806" s="60"/>
      <c r="FT806" s="60"/>
      <c r="FU806" s="60"/>
      <c r="FV806" s="60"/>
      <c r="FW806" s="60"/>
      <c r="FX806" s="60"/>
      <c r="FY806" s="60"/>
      <c r="FZ806" s="60"/>
    </row>
    <row r="807" spans="1:182" ht="60" x14ac:dyDescent="0.25">
      <c r="A807" s="19">
        <v>1</v>
      </c>
      <c r="B807" s="19">
        <v>1</v>
      </c>
      <c r="C807" s="176" t="s">
        <v>427</v>
      </c>
      <c r="D807" s="28">
        <f>'2 уровень'!F1579</f>
        <v>0</v>
      </c>
      <c r="E807" s="28">
        <f>'2 уровень'!G1579</f>
        <v>0</v>
      </c>
      <c r="F807" s="28">
        <f>'2 уровень'!H1579</f>
        <v>0</v>
      </c>
      <c r="G807" s="65">
        <f>'2 уровень'!I1579</f>
        <v>0</v>
      </c>
      <c r="H807" s="79">
        <f>'2 уровень'!J1579</f>
        <v>0</v>
      </c>
      <c r="I807" s="79">
        <f>'2 уровень'!K1579</f>
        <v>0</v>
      </c>
      <c r="J807" s="74">
        <f>'2 уровень'!L1579</f>
        <v>0</v>
      </c>
      <c r="K807" s="74">
        <f>'2 уровень'!M1579</f>
        <v>0</v>
      </c>
      <c r="L807" s="74">
        <f>'2 уровень'!N1579</f>
        <v>0</v>
      </c>
      <c r="M807" s="74">
        <f>'2 уровень'!O1579</f>
        <v>0</v>
      </c>
      <c r="N807" s="74">
        <f>'2 уровень'!P1579</f>
        <v>0</v>
      </c>
      <c r="O807" s="74">
        <f>'2 уровень'!Q1579</f>
        <v>0</v>
      </c>
      <c r="P807" s="73">
        <f>'2 уровень'!R1579</f>
        <v>0</v>
      </c>
      <c r="Q807" s="73">
        <f>'2 уровень'!S1579</f>
        <v>0</v>
      </c>
      <c r="R807" s="73">
        <f>'2 уровень'!T1579</f>
        <v>0</v>
      </c>
      <c r="S807" s="73">
        <f>'2 уровень'!U1579</f>
        <v>0</v>
      </c>
      <c r="T807" s="73">
        <f>'2 уровень'!V1579</f>
        <v>0</v>
      </c>
      <c r="U807" s="790">
        <f>'2 уровень'!W1579</f>
        <v>0</v>
      </c>
      <c r="V807" s="73">
        <f>'2 уровень'!X1579</f>
        <v>0</v>
      </c>
      <c r="W807" s="73">
        <f>'2 уровень'!Y1579</f>
        <v>0</v>
      </c>
      <c r="X807" s="73">
        <f>'2 уровень'!Z1579</f>
        <v>0</v>
      </c>
      <c r="Y807" s="73">
        <f>'2 уровень'!AA1579</f>
        <v>0</v>
      </c>
      <c r="Z807" s="387">
        <f>'2 уровень'!AB1579</f>
        <v>0</v>
      </c>
      <c r="AA807" s="73">
        <f>'2 уровень'!AC1579</f>
        <v>0</v>
      </c>
      <c r="AB807" s="73">
        <f>'2 уровень'!AD1579</f>
        <v>0</v>
      </c>
      <c r="AC807" s="982">
        <f>'2 уровень'!AC1583</f>
        <v>0</v>
      </c>
      <c r="AD807" s="989">
        <f>'2 уровень'!AD1583</f>
        <v>0</v>
      </c>
      <c r="AE807" s="60"/>
      <c r="AF807" s="60"/>
      <c r="AG807" s="60"/>
      <c r="AH807" s="60"/>
      <c r="AI807" s="60"/>
      <c r="AJ807" s="60"/>
      <c r="AK807" s="60"/>
      <c r="AL807" s="60"/>
      <c r="AM807" s="60"/>
      <c r="AN807" s="60"/>
      <c r="AO807" s="60"/>
      <c r="AP807" s="60"/>
      <c r="AQ807" s="60"/>
      <c r="AR807" s="60"/>
      <c r="AS807" s="60"/>
      <c r="AT807" s="60"/>
      <c r="AU807" s="60"/>
      <c r="AV807" s="60"/>
      <c r="AW807" s="60"/>
      <c r="AX807" s="60"/>
      <c r="AY807" s="60"/>
      <c r="AZ807" s="60"/>
      <c r="BA807" s="60"/>
      <c r="BB807" s="60"/>
      <c r="BC807" s="60"/>
      <c r="BD807" s="60"/>
      <c r="BE807" s="60"/>
      <c r="BF807" s="60"/>
      <c r="BG807" s="60"/>
      <c r="BH807" s="60"/>
      <c r="BI807" s="60"/>
      <c r="BJ807" s="60"/>
      <c r="BK807" s="60"/>
      <c r="BL807" s="60"/>
      <c r="BM807" s="60"/>
      <c r="BN807" s="60"/>
      <c r="BO807" s="60"/>
      <c r="BP807" s="60"/>
      <c r="BQ807" s="60"/>
      <c r="BR807" s="60"/>
      <c r="BS807" s="60"/>
      <c r="BT807" s="60"/>
      <c r="BU807" s="60"/>
      <c r="BV807" s="60"/>
      <c r="BW807" s="60"/>
      <c r="BX807" s="60"/>
      <c r="BY807" s="60"/>
      <c r="BZ807" s="60"/>
      <c r="CA807" s="60"/>
      <c r="CB807" s="60"/>
      <c r="CC807" s="60"/>
      <c r="CD807" s="60"/>
      <c r="CE807" s="60"/>
      <c r="CF807" s="60"/>
      <c r="CG807" s="60"/>
      <c r="CH807" s="60"/>
      <c r="CI807" s="60"/>
      <c r="CJ807" s="60"/>
      <c r="CK807" s="60"/>
      <c r="CL807" s="60"/>
      <c r="CM807" s="60"/>
      <c r="CN807" s="60"/>
      <c r="CO807" s="60"/>
      <c r="CP807" s="60"/>
      <c r="CQ807" s="60"/>
      <c r="CR807" s="60"/>
      <c r="CS807" s="60"/>
      <c r="CT807" s="60"/>
      <c r="CU807" s="60"/>
      <c r="CV807" s="60"/>
      <c r="CW807" s="60"/>
      <c r="CX807" s="60"/>
      <c r="CY807" s="60"/>
      <c r="CZ807" s="60"/>
      <c r="DA807" s="60"/>
      <c r="DB807" s="60"/>
      <c r="DC807" s="60"/>
      <c r="DD807" s="60"/>
      <c r="DE807" s="60"/>
      <c r="DF807" s="60"/>
      <c r="DG807" s="60"/>
      <c r="DH807" s="60"/>
      <c r="DI807" s="60"/>
      <c r="DJ807" s="60"/>
      <c r="DK807" s="60"/>
      <c r="DL807" s="60"/>
      <c r="DM807" s="60"/>
      <c r="DN807" s="60"/>
      <c r="DO807" s="60"/>
      <c r="DP807" s="60"/>
      <c r="DQ807" s="60"/>
      <c r="DR807" s="60"/>
      <c r="DS807" s="60"/>
      <c r="DT807" s="60"/>
      <c r="DU807" s="60"/>
      <c r="DV807" s="60"/>
      <c r="DW807" s="60"/>
      <c r="DX807" s="60"/>
      <c r="DY807" s="60"/>
      <c r="DZ807" s="60"/>
      <c r="EA807" s="60"/>
      <c r="EB807" s="60"/>
      <c r="EC807" s="60"/>
      <c r="ED807" s="60"/>
      <c r="EE807" s="60"/>
      <c r="EF807" s="60"/>
      <c r="EG807" s="60"/>
      <c r="EH807" s="60"/>
      <c r="EI807" s="60"/>
      <c r="EJ807" s="60"/>
      <c r="EK807" s="60"/>
      <c r="EL807" s="60"/>
      <c r="EM807" s="60"/>
      <c r="EN807" s="60"/>
      <c r="EO807" s="60"/>
      <c r="EP807" s="60"/>
      <c r="EQ807" s="60"/>
      <c r="ER807" s="60"/>
      <c r="ES807" s="60"/>
      <c r="ET807" s="60"/>
      <c r="EU807" s="60"/>
      <c r="EV807" s="60"/>
      <c r="EW807" s="60"/>
      <c r="EX807" s="60"/>
      <c r="EY807" s="60"/>
      <c r="EZ807" s="60"/>
      <c r="FA807" s="60"/>
      <c r="FB807" s="60"/>
      <c r="FC807" s="60"/>
      <c r="FD807" s="60"/>
      <c r="FE807" s="60"/>
      <c r="FF807" s="60"/>
      <c r="FG807" s="60"/>
      <c r="FH807" s="60"/>
      <c r="FI807" s="60"/>
      <c r="FJ807" s="60"/>
      <c r="FK807" s="60"/>
      <c r="FL807" s="60"/>
      <c r="FM807" s="60"/>
      <c r="FN807" s="60"/>
      <c r="FO807" s="60"/>
      <c r="FP807" s="60"/>
      <c r="FQ807" s="60"/>
      <c r="FR807" s="60"/>
      <c r="FS807" s="60"/>
      <c r="FT807" s="60"/>
      <c r="FU807" s="60"/>
      <c r="FV807" s="60"/>
      <c r="FW807" s="60"/>
      <c r="FX807" s="60"/>
      <c r="FY807" s="60"/>
      <c r="FZ807" s="60"/>
    </row>
    <row r="808" spans="1:182" ht="45" x14ac:dyDescent="0.25">
      <c r="A808" s="19">
        <v>1</v>
      </c>
      <c r="B808" s="19">
        <v>1</v>
      </c>
      <c r="C808" s="557" t="s">
        <v>428</v>
      </c>
      <c r="D808" s="28">
        <f>'2 уровень'!F1580</f>
        <v>0</v>
      </c>
      <c r="E808" s="28">
        <f>'2 уровень'!G1580</f>
        <v>0</v>
      </c>
      <c r="F808" s="28">
        <f>'2 уровень'!H1580</f>
        <v>0</v>
      </c>
      <c r="G808" s="65">
        <f>'2 уровень'!I1580</f>
        <v>0</v>
      </c>
      <c r="H808" s="79">
        <f>'2 уровень'!J1580</f>
        <v>0</v>
      </c>
      <c r="I808" s="79">
        <f>'2 уровень'!K1580</f>
        <v>0</v>
      </c>
      <c r="J808" s="74">
        <f>'2 уровень'!L1580</f>
        <v>0</v>
      </c>
      <c r="K808" s="74">
        <f>'2 уровень'!M1580</f>
        <v>0</v>
      </c>
      <c r="L808" s="74">
        <f>'2 уровень'!N1580</f>
        <v>0</v>
      </c>
      <c r="M808" s="74">
        <f>'2 уровень'!O1580</f>
        <v>0</v>
      </c>
      <c r="N808" s="74">
        <f>'2 уровень'!P1580</f>
        <v>0</v>
      </c>
      <c r="O808" s="74">
        <f>'2 уровень'!Q1580</f>
        <v>0</v>
      </c>
      <c r="P808" s="73">
        <f>'2 уровень'!R1580</f>
        <v>0</v>
      </c>
      <c r="Q808" s="73">
        <f>'2 уровень'!S1580</f>
        <v>0</v>
      </c>
      <c r="R808" s="73">
        <f>'2 уровень'!T1580</f>
        <v>0</v>
      </c>
      <c r="S808" s="73">
        <f>'2 уровень'!U1580</f>
        <v>0</v>
      </c>
      <c r="T808" s="73">
        <f>'2 уровень'!V1580</f>
        <v>0</v>
      </c>
      <c r="U808" s="790">
        <f>'2 уровень'!W1580</f>
        <v>0</v>
      </c>
      <c r="V808" s="73">
        <f>'2 уровень'!X1580</f>
        <v>0</v>
      </c>
      <c r="W808" s="73">
        <f>'2 уровень'!Y1580</f>
        <v>0</v>
      </c>
      <c r="X808" s="73">
        <f>'2 уровень'!Z1580</f>
        <v>0</v>
      </c>
      <c r="Y808" s="73">
        <f>'2 уровень'!AA1580</f>
        <v>0</v>
      </c>
      <c r="Z808" s="387">
        <f>'2 уровень'!AB1580</f>
        <v>0</v>
      </c>
      <c r="AA808" s="73">
        <f>'2 уровень'!AC1580</f>
        <v>0</v>
      </c>
      <c r="AB808" s="73">
        <f>'2 уровень'!AD1580</f>
        <v>0</v>
      </c>
      <c r="AC808" s="982">
        <f>'2 уровень'!AC1584</f>
        <v>0</v>
      </c>
      <c r="AD808" s="989">
        <f>'2 уровень'!AD1584</f>
        <v>0</v>
      </c>
      <c r="AE808" s="60"/>
      <c r="AF808" s="60"/>
      <c r="AG808" s="60"/>
      <c r="AH808" s="60"/>
      <c r="AI808" s="60"/>
      <c r="AJ808" s="60"/>
      <c r="AK808" s="60"/>
      <c r="AL808" s="60"/>
      <c r="AM808" s="60"/>
      <c r="AN808" s="60"/>
      <c r="AO808" s="60"/>
      <c r="AP808" s="60"/>
      <c r="AQ808" s="60"/>
      <c r="AR808" s="60"/>
      <c r="AS808" s="60"/>
      <c r="AT808" s="60"/>
      <c r="AU808" s="60"/>
      <c r="AV808" s="60"/>
      <c r="AW808" s="60"/>
      <c r="AX808" s="60"/>
      <c r="AY808" s="60"/>
      <c r="AZ808" s="60"/>
      <c r="BA808" s="60"/>
      <c r="BB808" s="60"/>
      <c r="BC808" s="60"/>
      <c r="BD808" s="60"/>
      <c r="BE808" s="60"/>
      <c r="BF808" s="60"/>
      <c r="BG808" s="60"/>
      <c r="BH808" s="60"/>
      <c r="BI808" s="60"/>
      <c r="BJ808" s="60"/>
      <c r="BK808" s="60"/>
      <c r="BL808" s="60"/>
      <c r="BM808" s="60"/>
      <c r="BN808" s="60"/>
      <c r="BO808" s="60"/>
      <c r="BP808" s="60"/>
      <c r="BQ808" s="60"/>
      <c r="BR808" s="60"/>
      <c r="BS808" s="60"/>
      <c r="BT808" s="60"/>
      <c r="BU808" s="60"/>
      <c r="BV808" s="60"/>
      <c r="BW808" s="60"/>
      <c r="BX808" s="60"/>
      <c r="BY808" s="60"/>
      <c r="BZ808" s="60"/>
      <c r="CA808" s="60"/>
      <c r="CB808" s="60"/>
      <c r="CC808" s="60"/>
      <c r="CD808" s="60"/>
      <c r="CE808" s="60"/>
      <c r="CF808" s="60"/>
      <c r="CG808" s="60"/>
      <c r="CH808" s="60"/>
      <c r="CI808" s="60"/>
      <c r="CJ808" s="60"/>
      <c r="CK808" s="60"/>
      <c r="CL808" s="60"/>
      <c r="CM808" s="60"/>
      <c r="CN808" s="60"/>
      <c r="CO808" s="60"/>
      <c r="CP808" s="60"/>
      <c r="CQ808" s="60"/>
      <c r="CR808" s="60"/>
      <c r="CS808" s="60"/>
      <c r="CT808" s="60"/>
      <c r="CU808" s="60"/>
      <c r="CV808" s="60"/>
      <c r="CW808" s="60"/>
      <c r="CX808" s="60"/>
      <c r="CY808" s="60"/>
      <c r="CZ808" s="60"/>
      <c r="DA808" s="60"/>
      <c r="DB808" s="60"/>
      <c r="DC808" s="60"/>
      <c r="DD808" s="60"/>
      <c r="DE808" s="60"/>
      <c r="DF808" s="60"/>
      <c r="DG808" s="60"/>
      <c r="DH808" s="60"/>
      <c r="DI808" s="60"/>
      <c r="DJ808" s="60"/>
      <c r="DK808" s="60"/>
      <c r="DL808" s="60"/>
      <c r="DM808" s="60"/>
      <c r="DN808" s="60"/>
      <c r="DO808" s="60"/>
      <c r="DP808" s="60"/>
      <c r="DQ808" s="60"/>
      <c r="DR808" s="60"/>
      <c r="DS808" s="60"/>
      <c r="DT808" s="60"/>
      <c r="DU808" s="60"/>
      <c r="DV808" s="60"/>
      <c r="DW808" s="60"/>
      <c r="DX808" s="60"/>
      <c r="DY808" s="60"/>
      <c r="DZ808" s="60"/>
      <c r="EA808" s="60"/>
      <c r="EB808" s="60"/>
      <c r="EC808" s="60"/>
      <c r="ED808" s="60"/>
      <c r="EE808" s="60"/>
      <c r="EF808" s="60"/>
      <c r="EG808" s="60"/>
      <c r="EH808" s="60"/>
      <c r="EI808" s="60"/>
      <c r="EJ808" s="60"/>
      <c r="EK808" s="60"/>
      <c r="EL808" s="60"/>
      <c r="EM808" s="60"/>
      <c r="EN808" s="60"/>
      <c r="EO808" s="60"/>
      <c r="EP808" s="60"/>
      <c r="EQ808" s="60"/>
      <c r="ER808" s="60"/>
      <c r="ES808" s="60"/>
      <c r="ET808" s="60"/>
      <c r="EU808" s="60"/>
      <c r="EV808" s="60"/>
      <c r="EW808" s="60"/>
      <c r="EX808" s="60"/>
      <c r="EY808" s="60"/>
      <c r="EZ808" s="60"/>
      <c r="FA808" s="60"/>
      <c r="FB808" s="60"/>
      <c r="FC808" s="60"/>
      <c r="FD808" s="60"/>
      <c r="FE808" s="60"/>
      <c r="FF808" s="60"/>
      <c r="FG808" s="60"/>
      <c r="FH808" s="60"/>
      <c r="FI808" s="60"/>
      <c r="FJ808" s="60"/>
      <c r="FK808" s="60"/>
      <c r="FL808" s="60"/>
      <c r="FM808" s="60"/>
      <c r="FN808" s="60"/>
      <c r="FO808" s="60"/>
      <c r="FP808" s="60"/>
      <c r="FQ808" s="60"/>
      <c r="FR808" s="60"/>
      <c r="FS808" s="60"/>
      <c r="FT808" s="60"/>
      <c r="FU808" s="60"/>
      <c r="FV808" s="60"/>
      <c r="FW808" s="60"/>
      <c r="FX808" s="60"/>
      <c r="FY808" s="60"/>
      <c r="FZ808" s="60"/>
    </row>
    <row r="809" spans="1:182" ht="57" x14ac:dyDescent="0.25">
      <c r="C809" s="1033" t="s">
        <v>645</v>
      </c>
      <c r="D809" s="28">
        <f>'2 уровень'!F1581</f>
        <v>1287</v>
      </c>
      <c r="E809" s="28">
        <f>'2 уровень'!G1581</f>
        <v>321.75</v>
      </c>
      <c r="F809" s="28">
        <f>'2 уровень'!H1581</f>
        <v>0</v>
      </c>
      <c r="G809" s="65">
        <f>'2 уровень'!I1581</f>
        <v>0</v>
      </c>
      <c r="H809" s="79">
        <f>'2 уровень'!J1581</f>
        <v>0</v>
      </c>
      <c r="I809" s="79"/>
      <c r="J809" s="74"/>
      <c r="K809" s="74"/>
      <c r="L809" s="74"/>
      <c r="M809" s="74"/>
      <c r="N809" s="74"/>
      <c r="O809" s="74"/>
      <c r="P809" s="73">
        <f>'2 уровень'!R1581</f>
        <v>0</v>
      </c>
      <c r="Q809" s="73">
        <f>'2 уровень'!S1581</f>
        <v>3092.7896999999998</v>
      </c>
      <c r="R809" s="73">
        <f>'2 уровень'!T1581</f>
        <v>3092.7896999999998</v>
      </c>
      <c r="S809" s="73">
        <f>'2 уровень'!U1581</f>
        <v>562.32539999999995</v>
      </c>
      <c r="T809" s="73">
        <f>'2 уровень'!V1581</f>
        <v>0</v>
      </c>
      <c r="U809" s="790">
        <f>'2 уровень'!W1581</f>
        <v>0</v>
      </c>
      <c r="V809" s="73">
        <f>'2 уровень'!X1581</f>
        <v>0</v>
      </c>
      <c r="W809" s="73">
        <f>'2 уровень'!Y1581</f>
        <v>-562.32539999999995</v>
      </c>
      <c r="X809" s="73">
        <f>'2 уровень'!Z1581</f>
        <v>0</v>
      </c>
      <c r="Y809" s="73">
        <f>'2 уровень'!AA1581</f>
        <v>0</v>
      </c>
      <c r="Z809" s="387">
        <f>'2 уровень'!AB1581</f>
        <v>0</v>
      </c>
      <c r="AA809" s="73">
        <f>'2 уровень'!AC1581</f>
        <v>0</v>
      </c>
      <c r="AB809" s="73">
        <f>'2 уровень'!AD1581</f>
        <v>0</v>
      </c>
      <c r="AC809" s="982"/>
      <c r="AD809" s="989"/>
      <c r="AE809" s="60"/>
      <c r="AF809" s="60"/>
      <c r="AG809" s="60"/>
      <c r="AH809" s="60"/>
      <c r="AI809" s="60"/>
      <c r="AJ809" s="60"/>
      <c r="AK809" s="60"/>
      <c r="AL809" s="60"/>
      <c r="AM809" s="60"/>
      <c r="AN809" s="60"/>
      <c r="AO809" s="60"/>
      <c r="AP809" s="60"/>
      <c r="AQ809" s="60"/>
      <c r="AR809" s="60"/>
      <c r="AS809" s="60"/>
      <c r="AT809" s="60"/>
      <c r="AU809" s="60"/>
      <c r="AV809" s="60"/>
      <c r="AW809" s="60"/>
      <c r="AX809" s="60"/>
      <c r="AY809" s="60"/>
      <c r="AZ809" s="60"/>
      <c r="BA809" s="60"/>
      <c r="BB809" s="60"/>
      <c r="BC809" s="60"/>
      <c r="BD809" s="60"/>
      <c r="BE809" s="60"/>
      <c r="BF809" s="60"/>
      <c r="BG809" s="60"/>
      <c r="BH809" s="60"/>
      <c r="BI809" s="60"/>
      <c r="BJ809" s="60"/>
      <c r="BK809" s="60"/>
      <c r="BL809" s="60"/>
      <c r="BM809" s="60"/>
      <c r="BN809" s="60"/>
      <c r="BO809" s="60"/>
      <c r="BP809" s="60"/>
      <c r="BQ809" s="60"/>
      <c r="BR809" s="60"/>
      <c r="BS809" s="60"/>
      <c r="BT809" s="60"/>
      <c r="BU809" s="60"/>
      <c r="BV809" s="60"/>
      <c r="BW809" s="60"/>
      <c r="BX809" s="60"/>
      <c r="BY809" s="60"/>
      <c r="BZ809" s="60"/>
      <c r="CA809" s="60"/>
      <c r="CB809" s="60"/>
      <c r="CC809" s="60"/>
      <c r="CD809" s="60"/>
      <c r="CE809" s="60"/>
      <c r="CF809" s="60"/>
      <c r="CG809" s="60"/>
      <c r="CH809" s="60"/>
      <c r="CI809" s="60"/>
      <c r="CJ809" s="60"/>
      <c r="CK809" s="60"/>
      <c r="CL809" s="60"/>
      <c r="CM809" s="60"/>
      <c r="CN809" s="60"/>
      <c r="CO809" s="60"/>
      <c r="CP809" s="60"/>
      <c r="CQ809" s="60"/>
      <c r="CR809" s="60"/>
      <c r="CS809" s="60"/>
      <c r="CT809" s="60"/>
      <c r="CU809" s="60"/>
      <c r="CV809" s="60"/>
      <c r="CW809" s="60"/>
      <c r="CX809" s="60"/>
      <c r="CY809" s="60"/>
      <c r="CZ809" s="60"/>
      <c r="DA809" s="60"/>
      <c r="DB809" s="60"/>
      <c r="DC809" s="60"/>
      <c r="DD809" s="60"/>
      <c r="DE809" s="60"/>
      <c r="DF809" s="60"/>
      <c r="DG809" s="60"/>
      <c r="DH809" s="60"/>
      <c r="DI809" s="60"/>
      <c r="DJ809" s="60"/>
      <c r="DK809" s="60"/>
      <c r="DL809" s="60"/>
      <c r="DM809" s="60"/>
      <c r="DN809" s="60"/>
      <c r="DO809" s="60"/>
      <c r="DP809" s="60"/>
      <c r="DQ809" s="60"/>
      <c r="DR809" s="60"/>
      <c r="DS809" s="60"/>
      <c r="DT809" s="60"/>
      <c r="DU809" s="60"/>
      <c r="DV809" s="60"/>
      <c r="DW809" s="60"/>
      <c r="DX809" s="60"/>
      <c r="DY809" s="60"/>
      <c r="DZ809" s="60"/>
      <c r="EA809" s="60"/>
      <c r="EB809" s="60"/>
      <c r="EC809" s="60"/>
      <c r="ED809" s="60"/>
      <c r="EE809" s="60"/>
      <c r="EF809" s="60"/>
      <c r="EG809" s="60"/>
      <c r="EH809" s="60"/>
      <c r="EI809" s="60"/>
      <c r="EJ809" s="60"/>
      <c r="EK809" s="60"/>
      <c r="EL809" s="60"/>
      <c r="EM809" s="60"/>
      <c r="EN809" s="60"/>
      <c r="EO809" s="60"/>
      <c r="EP809" s="60"/>
      <c r="EQ809" s="60"/>
      <c r="ER809" s="60"/>
      <c r="ES809" s="60"/>
      <c r="ET809" s="60"/>
      <c r="EU809" s="60"/>
      <c r="EV809" s="60"/>
      <c r="EW809" s="60"/>
      <c r="EX809" s="60"/>
      <c r="EY809" s="60"/>
      <c r="EZ809" s="60"/>
      <c r="FA809" s="60"/>
      <c r="FB809" s="60"/>
      <c r="FC809" s="60"/>
      <c r="FD809" s="60"/>
      <c r="FE809" s="60"/>
      <c r="FF809" s="60"/>
      <c r="FG809" s="60"/>
      <c r="FH809" s="60"/>
      <c r="FI809" s="60"/>
      <c r="FJ809" s="60"/>
      <c r="FK809" s="60"/>
      <c r="FL809" s="60"/>
      <c r="FM809" s="60"/>
      <c r="FN809" s="60"/>
      <c r="FO809" s="60"/>
      <c r="FP809" s="60"/>
      <c r="FQ809" s="60"/>
      <c r="FR809" s="60"/>
      <c r="FS809" s="60"/>
      <c r="FT809" s="60"/>
      <c r="FU809" s="60"/>
      <c r="FV809" s="60"/>
      <c r="FW809" s="60"/>
      <c r="FX809" s="60"/>
      <c r="FY809" s="60"/>
      <c r="FZ809" s="60"/>
    </row>
    <row r="810" spans="1:182" ht="30" x14ac:dyDescent="0.25">
      <c r="C810" s="557" t="s">
        <v>666</v>
      </c>
      <c r="D810" s="28">
        <f>'2 уровень'!F1582</f>
        <v>1287</v>
      </c>
      <c r="E810" s="28">
        <f>'2 уровень'!G1582</f>
        <v>321.75</v>
      </c>
      <c r="F810" s="28">
        <f>'2 уровень'!H1582</f>
        <v>0</v>
      </c>
      <c r="G810" s="65">
        <f>'2 уровень'!I1582</f>
        <v>0</v>
      </c>
      <c r="H810" s="79">
        <f>'2 уровень'!J1582</f>
        <v>0</v>
      </c>
      <c r="I810" s="79"/>
      <c r="J810" s="74"/>
      <c r="K810" s="74"/>
      <c r="L810" s="74"/>
      <c r="M810" s="74"/>
      <c r="N810" s="74"/>
      <c r="O810" s="74"/>
      <c r="P810" s="73">
        <f>'2 уровень'!R1582</f>
        <v>0</v>
      </c>
      <c r="Q810" s="73">
        <f>'2 уровень'!S1582</f>
        <v>3092.7896999999998</v>
      </c>
      <c r="R810" s="73">
        <f>'2 уровень'!T1582</f>
        <v>3092.7896999999998</v>
      </c>
      <c r="S810" s="73">
        <f>'2 уровень'!U1582</f>
        <v>562.32539999999995</v>
      </c>
      <c r="T810" s="73">
        <f>'2 уровень'!V1582</f>
        <v>0</v>
      </c>
      <c r="U810" s="790">
        <f>'2 уровень'!W1582</f>
        <v>0</v>
      </c>
      <c r="V810" s="73">
        <f>'2 уровень'!X1582</f>
        <v>0</v>
      </c>
      <c r="W810" s="73">
        <f>'2 уровень'!Y1582</f>
        <v>-562.32539999999995</v>
      </c>
      <c r="X810" s="73">
        <f>'2 уровень'!Z1582</f>
        <v>0</v>
      </c>
      <c r="Y810" s="73">
        <f>'2 уровень'!AA1582</f>
        <v>0</v>
      </c>
      <c r="Z810" s="387">
        <f>'2 уровень'!AB1582</f>
        <v>0</v>
      </c>
      <c r="AA810" s="73">
        <f>'2 уровень'!AC1582</f>
        <v>0</v>
      </c>
      <c r="AB810" s="73">
        <f>'2 уровень'!AD1582</f>
        <v>0</v>
      </c>
      <c r="AC810" s="982"/>
      <c r="AD810" s="989"/>
      <c r="AE810" s="60"/>
      <c r="AF810" s="60"/>
      <c r="AG810" s="60"/>
      <c r="AH810" s="60"/>
      <c r="AI810" s="60"/>
      <c r="AJ810" s="60"/>
      <c r="AK810" s="60"/>
      <c r="AL810" s="60"/>
      <c r="AM810" s="60"/>
      <c r="AN810" s="60"/>
      <c r="AO810" s="60"/>
      <c r="AP810" s="60"/>
      <c r="AQ810" s="60"/>
      <c r="AR810" s="60"/>
      <c r="AS810" s="60"/>
      <c r="AT810" s="60"/>
      <c r="AU810" s="60"/>
      <c r="AV810" s="60"/>
      <c r="AW810" s="60"/>
      <c r="AX810" s="60"/>
      <c r="AY810" s="60"/>
      <c r="AZ810" s="60"/>
      <c r="BA810" s="60"/>
      <c r="BB810" s="60"/>
      <c r="BC810" s="60"/>
      <c r="BD810" s="60"/>
      <c r="BE810" s="60"/>
      <c r="BF810" s="60"/>
      <c r="BG810" s="60"/>
      <c r="BH810" s="60"/>
      <c r="BI810" s="60"/>
      <c r="BJ810" s="60"/>
      <c r="BK810" s="60"/>
      <c r="BL810" s="60"/>
      <c r="BM810" s="60"/>
      <c r="BN810" s="60"/>
      <c r="BO810" s="60"/>
      <c r="BP810" s="60"/>
      <c r="BQ810" s="60"/>
      <c r="BR810" s="60"/>
      <c r="BS810" s="60"/>
      <c r="BT810" s="60"/>
      <c r="BU810" s="60"/>
      <c r="BV810" s="60"/>
      <c r="BW810" s="60"/>
      <c r="BX810" s="60"/>
      <c r="BY810" s="60"/>
      <c r="BZ810" s="60"/>
      <c r="CA810" s="60"/>
      <c r="CB810" s="60"/>
      <c r="CC810" s="60"/>
      <c r="CD810" s="60"/>
      <c r="CE810" s="60"/>
      <c r="CF810" s="60"/>
      <c r="CG810" s="60"/>
      <c r="CH810" s="60"/>
      <c r="CI810" s="60"/>
      <c r="CJ810" s="60"/>
      <c r="CK810" s="60"/>
      <c r="CL810" s="60"/>
      <c r="CM810" s="60"/>
      <c r="CN810" s="60"/>
      <c r="CO810" s="60"/>
      <c r="CP810" s="60"/>
      <c r="CQ810" s="60"/>
      <c r="CR810" s="60"/>
      <c r="CS810" s="60"/>
      <c r="CT810" s="60"/>
      <c r="CU810" s="60"/>
      <c r="CV810" s="60"/>
      <c r="CW810" s="60"/>
      <c r="CX810" s="60"/>
      <c r="CY810" s="60"/>
      <c r="CZ810" s="60"/>
      <c r="DA810" s="60"/>
      <c r="DB810" s="60"/>
      <c r="DC810" s="60"/>
      <c r="DD810" s="60"/>
      <c r="DE810" s="60"/>
      <c r="DF810" s="60"/>
      <c r="DG810" s="60"/>
      <c r="DH810" s="60"/>
      <c r="DI810" s="60"/>
      <c r="DJ810" s="60"/>
      <c r="DK810" s="60"/>
      <c r="DL810" s="60"/>
      <c r="DM810" s="60"/>
      <c r="DN810" s="60"/>
      <c r="DO810" s="60"/>
      <c r="DP810" s="60"/>
      <c r="DQ810" s="60"/>
      <c r="DR810" s="60"/>
      <c r="DS810" s="60"/>
      <c r="DT810" s="60"/>
      <c r="DU810" s="60"/>
      <c r="DV810" s="60"/>
      <c r="DW810" s="60"/>
      <c r="DX810" s="60"/>
      <c r="DY810" s="60"/>
      <c r="DZ810" s="60"/>
      <c r="EA810" s="60"/>
      <c r="EB810" s="60"/>
      <c r="EC810" s="60"/>
      <c r="ED810" s="60"/>
      <c r="EE810" s="60"/>
      <c r="EF810" s="60"/>
      <c r="EG810" s="60"/>
      <c r="EH810" s="60"/>
      <c r="EI810" s="60"/>
      <c r="EJ810" s="60"/>
      <c r="EK810" s="60"/>
      <c r="EL810" s="60"/>
      <c r="EM810" s="60"/>
      <c r="EN810" s="60"/>
      <c r="EO810" s="60"/>
      <c r="EP810" s="60"/>
      <c r="EQ810" s="60"/>
      <c r="ER810" s="60"/>
      <c r="ES810" s="60"/>
      <c r="ET810" s="60"/>
      <c r="EU810" s="60"/>
      <c r="EV810" s="60"/>
      <c r="EW810" s="60"/>
      <c r="EX810" s="60"/>
      <c r="EY810" s="60"/>
      <c r="EZ810" s="60"/>
      <c r="FA810" s="60"/>
      <c r="FB810" s="60"/>
      <c r="FC810" s="60"/>
      <c r="FD810" s="60"/>
      <c r="FE810" s="60"/>
      <c r="FF810" s="60"/>
      <c r="FG810" s="60"/>
      <c r="FH810" s="60"/>
      <c r="FI810" s="60"/>
      <c r="FJ810" s="60"/>
      <c r="FK810" s="60"/>
      <c r="FL810" s="60"/>
      <c r="FM810" s="60"/>
      <c r="FN810" s="60"/>
      <c r="FO810" s="60"/>
      <c r="FP810" s="60"/>
      <c r="FQ810" s="60"/>
      <c r="FR810" s="60"/>
      <c r="FS810" s="60"/>
      <c r="FT810" s="60"/>
      <c r="FU810" s="60"/>
      <c r="FV810" s="60"/>
      <c r="FW810" s="60"/>
      <c r="FX810" s="60"/>
      <c r="FY810" s="60"/>
      <c r="FZ810" s="60"/>
    </row>
    <row r="811" spans="1:182" ht="29.25" x14ac:dyDescent="0.25">
      <c r="A811" s="19">
        <v>1</v>
      </c>
      <c r="B811" s="19">
        <v>1</v>
      </c>
      <c r="C811" s="291" t="s">
        <v>304</v>
      </c>
      <c r="D811" s="28">
        <f>'2 уровень'!F1583</f>
        <v>3306.1914893617022</v>
      </c>
      <c r="E811" s="28">
        <f>'2 уровень'!G1583</f>
        <v>826.54787234042556</v>
      </c>
      <c r="F811" s="28">
        <f>'2 уровень'!H1583</f>
        <v>413.72446808510637</v>
      </c>
      <c r="G811" s="65">
        <f>'2 уровень'!I1583</f>
        <v>50.054507661318858</v>
      </c>
      <c r="H811" s="79">
        <f>'2 уровень'!J1583</f>
        <v>0</v>
      </c>
      <c r="I811" s="79">
        <f>'2 уровень'!K1583</f>
        <v>0</v>
      </c>
      <c r="J811" s="74">
        <f>'2 уровень'!L1583</f>
        <v>0</v>
      </c>
      <c r="K811" s="74">
        <f>'2 уровень'!M1583</f>
        <v>0</v>
      </c>
      <c r="L811" s="74">
        <f>'2 уровень'!N1583</f>
        <v>0</v>
      </c>
      <c r="M811" s="74">
        <f>'2 уровень'!O1583</f>
        <v>0</v>
      </c>
      <c r="N811" s="74">
        <f>'2 уровень'!P1583</f>
        <v>0</v>
      </c>
      <c r="O811" s="74">
        <f>'2 уровень'!Q1583</f>
        <v>0</v>
      </c>
      <c r="P811" s="73">
        <f>'2 уровень'!R1583</f>
        <v>0</v>
      </c>
      <c r="Q811" s="73">
        <f>'2 уровень'!S1583</f>
        <v>0</v>
      </c>
      <c r="R811" s="73">
        <f>'2 уровень'!T1583</f>
        <v>0</v>
      </c>
      <c r="S811" s="73">
        <f>'2 уровень'!U1583</f>
        <v>0</v>
      </c>
      <c r="T811" s="73">
        <f>'2 уровень'!V1583</f>
        <v>0</v>
      </c>
      <c r="U811" s="790">
        <f>'2 уровень'!W1583</f>
        <v>0</v>
      </c>
      <c r="V811" s="73">
        <f>'2 уровень'!X1583</f>
        <v>0</v>
      </c>
      <c r="W811" s="73">
        <f>'2 уровень'!Y1583</f>
        <v>0</v>
      </c>
      <c r="X811" s="73">
        <f>'2 уровень'!Z1583</f>
        <v>0</v>
      </c>
      <c r="Y811" s="73">
        <f>'2 уровень'!AA1583</f>
        <v>0</v>
      </c>
      <c r="Z811" s="387">
        <f>'2 уровень'!AB1583</f>
        <v>0</v>
      </c>
      <c r="AA811" s="73">
        <f>'2 уровень'!AC1583</f>
        <v>0</v>
      </c>
      <c r="AB811" s="73">
        <f>'2 уровень'!AD1583</f>
        <v>0</v>
      </c>
      <c r="AC811" s="982">
        <f>'2 уровень'!AC1585</f>
        <v>0</v>
      </c>
      <c r="AD811" s="989">
        <f>'2 уровень'!AD1585</f>
        <v>0</v>
      </c>
      <c r="AE811" s="60"/>
      <c r="AF811" s="60"/>
      <c r="AG811" s="60"/>
      <c r="AH811" s="60"/>
      <c r="AI811" s="60"/>
      <c r="AJ811" s="60"/>
      <c r="AK811" s="60"/>
      <c r="AL811" s="60"/>
      <c r="AM811" s="60"/>
      <c r="AN811" s="60"/>
      <c r="AO811" s="60"/>
      <c r="AP811" s="60"/>
      <c r="AQ811" s="60"/>
      <c r="AR811" s="60"/>
      <c r="AS811" s="60"/>
      <c r="AT811" s="60"/>
      <c r="AU811" s="60"/>
      <c r="AV811" s="60"/>
      <c r="AW811" s="60"/>
      <c r="AX811" s="60"/>
      <c r="AY811" s="60"/>
      <c r="AZ811" s="60"/>
      <c r="BA811" s="60"/>
      <c r="BB811" s="60"/>
      <c r="BC811" s="60"/>
      <c r="BD811" s="60"/>
      <c r="BE811" s="60"/>
      <c r="BF811" s="60"/>
      <c r="BG811" s="60"/>
      <c r="BH811" s="60"/>
      <c r="BI811" s="60"/>
      <c r="BJ811" s="60"/>
      <c r="BK811" s="60"/>
      <c r="BL811" s="60"/>
      <c r="BM811" s="60"/>
      <c r="BN811" s="60"/>
      <c r="BO811" s="60"/>
      <c r="BP811" s="60"/>
      <c r="BQ811" s="60"/>
      <c r="BR811" s="60"/>
      <c r="BS811" s="60"/>
      <c r="BT811" s="60"/>
      <c r="BU811" s="60"/>
      <c r="BV811" s="60"/>
      <c r="BW811" s="60"/>
      <c r="BX811" s="60"/>
      <c r="BY811" s="60"/>
      <c r="BZ811" s="60"/>
      <c r="CA811" s="60"/>
      <c r="CB811" s="60"/>
      <c r="CC811" s="60"/>
      <c r="CD811" s="60"/>
      <c r="CE811" s="60"/>
      <c r="CF811" s="60"/>
      <c r="CG811" s="60"/>
      <c r="CH811" s="60"/>
      <c r="CI811" s="60"/>
      <c r="CJ811" s="60"/>
      <c r="CK811" s="60"/>
      <c r="CL811" s="60"/>
      <c r="CM811" s="60"/>
      <c r="CN811" s="60"/>
      <c r="CO811" s="60"/>
      <c r="CP811" s="60"/>
      <c r="CQ811" s="60"/>
      <c r="CR811" s="60"/>
      <c r="CS811" s="60"/>
      <c r="CT811" s="60"/>
      <c r="CU811" s="60"/>
      <c r="CV811" s="60"/>
      <c r="CW811" s="60"/>
      <c r="CX811" s="60"/>
      <c r="CY811" s="60"/>
      <c r="CZ811" s="60"/>
      <c r="DA811" s="60"/>
      <c r="DB811" s="60"/>
      <c r="DC811" s="60"/>
      <c r="DD811" s="60"/>
      <c r="DE811" s="60"/>
      <c r="DF811" s="60"/>
      <c r="DG811" s="60"/>
      <c r="DH811" s="60"/>
      <c r="DI811" s="60"/>
      <c r="DJ811" s="60"/>
      <c r="DK811" s="60"/>
      <c r="DL811" s="60"/>
      <c r="DM811" s="60"/>
      <c r="DN811" s="60"/>
      <c r="DO811" s="60"/>
      <c r="DP811" s="60"/>
      <c r="DQ811" s="60"/>
      <c r="DR811" s="60"/>
      <c r="DS811" s="60"/>
      <c r="DT811" s="60"/>
      <c r="DU811" s="60"/>
      <c r="DV811" s="60"/>
      <c r="DW811" s="60"/>
      <c r="DX811" s="60"/>
      <c r="DY811" s="60"/>
      <c r="DZ811" s="60"/>
      <c r="EA811" s="60"/>
      <c r="EB811" s="60"/>
      <c r="EC811" s="60"/>
      <c r="ED811" s="60"/>
      <c r="EE811" s="60"/>
      <c r="EF811" s="60"/>
      <c r="EG811" s="60"/>
      <c r="EH811" s="60"/>
      <c r="EI811" s="60"/>
      <c r="EJ811" s="60"/>
      <c r="EK811" s="60"/>
      <c r="EL811" s="60"/>
      <c r="EM811" s="60"/>
      <c r="EN811" s="60"/>
      <c r="EO811" s="60"/>
      <c r="EP811" s="60"/>
      <c r="EQ811" s="60"/>
      <c r="ER811" s="60"/>
      <c r="ES811" s="60"/>
      <c r="ET811" s="60"/>
      <c r="EU811" s="60"/>
      <c r="EV811" s="60"/>
      <c r="EW811" s="60"/>
      <c r="EX811" s="60"/>
      <c r="EY811" s="60"/>
      <c r="EZ811" s="60"/>
      <c r="FA811" s="60"/>
      <c r="FB811" s="60"/>
      <c r="FC811" s="60"/>
      <c r="FD811" s="60"/>
      <c r="FE811" s="60"/>
      <c r="FF811" s="60"/>
      <c r="FG811" s="60"/>
      <c r="FH811" s="60"/>
      <c r="FI811" s="60"/>
      <c r="FJ811" s="60"/>
      <c r="FK811" s="60"/>
      <c r="FL811" s="60"/>
      <c r="FM811" s="60"/>
      <c r="FN811" s="60"/>
      <c r="FO811" s="60"/>
      <c r="FP811" s="60"/>
      <c r="FQ811" s="60"/>
      <c r="FR811" s="60"/>
      <c r="FS811" s="60"/>
      <c r="FT811" s="60"/>
      <c r="FU811" s="60"/>
      <c r="FV811" s="60"/>
      <c r="FW811" s="60"/>
      <c r="FX811" s="60"/>
      <c r="FY811" s="60"/>
      <c r="FZ811" s="60"/>
    </row>
    <row r="812" spans="1:182" x14ac:dyDescent="0.25">
      <c r="B812" s="19">
        <v>1</v>
      </c>
      <c r="C812" s="291" t="s">
        <v>312</v>
      </c>
      <c r="D812" s="28">
        <f>'2 уровень'!F1584</f>
        <v>0</v>
      </c>
      <c r="E812" s="28">
        <f>'2 уровень'!G1584</f>
        <v>0</v>
      </c>
      <c r="F812" s="28">
        <f>'2 уровень'!H1584</f>
        <v>0</v>
      </c>
      <c r="G812" s="65">
        <f>'2 уровень'!I1584</f>
        <v>0</v>
      </c>
      <c r="H812" s="79">
        <f>'2 уровень'!J1584</f>
        <v>0</v>
      </c>
      <c r="I812" s="79">
        <f>'2 уровень'!K1584</f>
        <v>0</v>
      </c>
      <c r="J812" s="74">
        <f>'2 уровень'!L1584</f>
        <v>0</v>
      </c>
      <c r="K812" s="74">
        <f>'2 уровень'!M1584</f>
        <v>0</v>
      </c>
      <c r="L812" s="74">
        <f>'2 уровень'!N1584</f>
        <v>0</v>
      </c>
      <c r="M812" s="74">
        <f>'2 уровень'!O1584</f>
        <v>0</v>
      </c>
      <c r="N812" s="74">
        <f>'2 уровень'!P1584</f>
        <v>0</v>
      </c>
      <c r="O812" s="74">
        <f>'2 уровень'!Q1584</f>
        <v>0</v>
      </c>
      <c r="P812" s="73">
        <f>'2 уровень'!R1584</f>
        <v>0</v>
      </c>
      <c r="Q812" s="73">
        <f>'2 уровень'!S1584</f>
        <v>0</v>
      </c>
      <c r="R812" s="73">
        <f>'2 уровень'!T1584</f>
        <v>0</v>
      </c>
      <c r="S812" s="73">
        <f>'2 уровень'!U1584</f>
        <v>0</v>
      </c>
      <c r="T812" s="73">
        <f>'2 уровень'!V1584</f>
        <v>0</v>
      </c>
      <c r="U812" s="790">
        <f>'2 уровень'!W1584</f>
        <v>0</v>
      </c>
      <c r="V812" s="73">
        <f>'2 уровень'!X1584</f>
        <v>0</v>
      </c>
      <c r="W812" s="73">
        <f>'2 уровень'!Y1584</f>
        <v>0</v>
      </c>
      <c r="X812" s="73">
        <f>'2 уровень'!Z1584</f>
        <v>0</v>
      </c>
      <c r="Y812" s="73">
        <f>'2 уровень'!AA1584</f>
        <v>0</v>
      </c>
      <c r="Z812" s="387">
        <f>'2 уровень'!AB1584</f>
        <v>0</v>
      </c>
      <c r="AA812" s="73">
        <f>'2 уровень'!AC1584</f>
        <v>0</v>
      </c>
      <c r="AB812" s="73">
        <f>'2 уровень'!AD1584</f>
        <v>0</v>
      </c>
      <c r="AC812" s="982">
        <f>'2 уровень'!AC1586</f>
        <v>0</v>
      </c>
      <c r="AD812" s="989">
        <f>'2 уровень'!AD1586</f>
        <v>0</v>
      </c>
      <c r="AE812" s="60"/>
      <c r="AF812" s="60"/>
      <c r="AG812" s="60"/>
      <c r="AH812" s="60"/>
      <c r="AI812" s="60"/>
      <c r="AJ812" s="60"/>
      <c r="AK812" s="60"/>
      <c r="AL812" s="60"/>
      <c r="AM812" s="60"/>
      <c r="AN812" s="60"/>
      <c r="AO812" s="60"/>
      <c r="AP812" s="60"/>
      <c r="AQ812" s="60"/>
      <c r="AR812" s="60"/>
      <c r="AS812" s="60"/>
      <c r="AT812" s="60"/>
      <c r="AU812" s="60"/>
      <c r="AV812" s="60"/>
      <c r="AW812" s="60"/>
      <c r="AX812" s="60"/>
      <c r="AY812" s="60"/>
      <c r="AZ812" s="60"/>
      <c r="BA812" s="60"/>
      <c r="BB812" s="60"/>
      <c r="BC812" s="60"/>
      <c r="BD812" s="60"/>
      <c r="BE812" s="60"/>
      <c r="BF812" s="60"/>
      <c r="BG812" s="60"/>
      <c r="BH812" s="60"/>
      <c r="BI812" s="60"/>
      <c r="BJ812" s="60"/>
      <c r="BK812" s="60"/>
      <c r="BL812" s="60"/>
      <c r="BM812" s="60"/>
      <c r="BN812" s="60"/>
      <c r="BO812" s="60"/>
      <c r="BP812" s="60"/>
      <c r="BQ812" s="60"/>
      <c r="BR812" s="60"/>
      <c r="BS812" s="60"/>
      <c r="BT812" s="60"/>
      <c r="BU812" s="60"/>
      <c r="BV812" s="60"/>
      <c r="BW812" s="60"/>
      <c r="BX812" s="60"/>
      <c r="BY812" s="60"/>
      <c r="BZ812" s="60"/>
      <c r="CA812" s="60"/>
      <c r="CB812" s="60"/>
      <c r="CC812" s="60"/>
      <c r="CD812" s="60"/>
      <c r="CE812" s="60"/>
      <c r="CF812" s="60"/>
      <c r="CG812" s="60"/>
      <c r="CH812" s="60"/>
      <c r="CI812" s="60"/>
      <c r="CJ812" s="60"/>
      <c r="CK812" s="60"/>
      <c r="CL812" s="60"/>
      <c r="CM812" s="60"/>
      <c r="CN812" s="60"/>
      <c r="CO812" s="60"/>
      <c r="CP812" s="60"/>
      <c r="CQ812" s="60"/>
      <c r="CR812" s="60"/>
      <c r="CS812" s="60"/>
      <c r="CT812" s="60"/>
      <c r="CU812" s="60"/>
      <c r="CV812" s="60"/>
      <c r="CW812" s="60"/>
      <c r="CX812" s="60"/>
      <c r="CY812" s="60"/>
      <c r="CZ812" s="60"/>
      <c r="DA812" s="60"/>
      <c r="DB812" s="60"/>
      <c r="DC812" s="60"/>
      <c r="DD812" s="60"/>
      <c r="DE812" s="60"/>
      <c r="DF812" s="60"/>
      <c r="DG812" s="60"/>
      <c r="DH812" s="60"/>
      <c r="DI812" s="60"/>
      <c r="DJ812" s="60"/>
      <c r="DK812" s="60"/>
      <c r="DL812" s="60"/>
      <c r="DM812" s="60"/>
      <c r="DN812" s="60"/>
      <c r="DO812" s="60"/>
      <c r="DP812" s="60"/>
      <c r="DQ812" s="60"/>
      <c r="DR812" s="60"/>
      <c r="DS812" s="60"/>
      <c r="DT812" s="60"/>
      <c r="DU812" s="60"/>
      <c r="DV812" s="60"/>
      <c r="DW812" s="60"/>
      <c r="DX812" s="60"/>
      <c r="DY812" s="60"/>
      <c r="DZ812" s="60"/>
      <c r="EA812" s="60"/>
      <c r="EB812" s="60"/>
      <c r="EC812" s="60"/>
      <c r="ED812" s="60"/>
      <c r="EE812" s="60"/>
      <c r="EF812" s="60"/>
      <c r="EG812" s="60"/>
      <c r="EH812" s="60"/>
      <c r="EI812" s="60"/>
      <c r="EJ812" s="60"/>
      <c r="EK812" s="60"/>
      <c r="EL812" s="60"/>
      <c r="EM812" s="60"/>
      <c r="EN812" s="60"/>
      <c r="EO812" s="60"/>
      <c r="EP812" s="60"/>
      <c r="EQ812" s="60"/>
      <c r="ER812" s="60"/>
      <c r="ES812" s="60"/>
      <c r="ET812" s="60"/>
      <c r="EU812" s="60"/>
      <c r="EV812" s="60"/>
      <c r="EW812" s="60"/>
      <c r="EX812" s="60"/>
      <c r="EY812" s="60"/>
      <c r="EZ812" s="60"/>
      <c r="FA812" s="60"/>
      <c r="FB812" s="60"/>
      <c r="FC812" s="60"/>
      <c r="FD812" s="60"/>
      <c r="FE812" s="60"/>
      <c r="FF812" s="60"/>
      <c r="FG812" s="60"/>
      <c r="FH812" s="60"/>
      <c r="FI812" s="60"/>
      <c r="FJ812" s="60"/>
      <c r="FK812" s="60"/>
      <c r="FL812" s="60"/>
      <c r="FM812" s="60"/>
      <c r="FN812" s="60"/>
      <c r="FO812" s="60"/>
      <c r="FP812" s="60"/>
      <c r="FQ812" s="60"/>
      <c r="FR812" s="60"/>
      <c r="FS812" s="60"/>
      <c r="FT812" s="60"/>
      <c r="FU812" s="60"/>
      <c r="FV812" s="60"/>
      <c r="FW812" s="60"/>
      <c r="FX812" s="60"/>
      <c r="FY812" s="60"/>
      <c r="FZ812" s="60"/>
    </row>
    <row r="813" spans="1:182" x14ac:dyDescent="0.25">
      <c r="B813" s="19">
        <v>1</v>
      </c>
      <c r="C813" s="176" t="s">
        <v>313</v>
      </c>
      <c r="D813" s="28">
        <f>'2 уровень'!F1585</f>
        <v>553.19148936170211</v>
      </c>
      <c r="E813" s="28">
        <f>'2 уровень'!G1585</f>
        <v>138.29787234042553</v>
      </c>
      <c r="F813" s="28">
        <f>'2 уровень'!H1585</f>
        <v>143.72446808510637</v>
      </c>
      <c r="G813" s="65">
        <f>'2 уровень'!I1585</f>
        <v>104.14816527906258</v>
      </c>
      <c r="H813" s="79">
        <f>'2 уровень'!J1585</f>
        <v>0</v>
      </c>
      <c r="I813" s="79">
        <f>'2 уровень'!K1585</f>
        <v>0</v>
      </c>
      <c r="J813" s="74">
        <f>'2 уровень'!L1585</f>
        <v>0</v>
      </c>
      <c r="K813" s="74">
        <f>'2 уровень'!M1585</f>
        <v>0</v>
      </c>
      <c r="L813" s="74">
        <f>'2 уровень'!N1585</f>
        <v>0</v>
      </c>
      <c r="M813" s="74">
        <f>'2 уровень'!O1585</f>
        <v>0</v>
      </c>
      <c r="N813" s="74">
        <f>'2 уровень'!P1585</f>
        <v>0</v>
      </c>
      <c r="O813" s="74">
        <f>'2 уровень'!Q1585</f>
        <v>0</v>
      </c>
      <c r="P813" s="28">
        <f>'2 уровень'!R1585</f>
        <v>0</v>
      </c>
      <c r="Q813" s="28">
        <f>'2 уровень'!S1585</f>
        <v>0</v>
      </c>
      <c r="R813" s="28">
        <f>'2 уровень'!T1585</f>
        <v>0</v>
      </c>
      <c r="S813" s="28">
        <f>'2 уровень'!U1585</f>
        <v>0</v>
      </c>
      <c r="T813" s="28">
        <f>'2 уровень'!V1585</f>
        <v>0</v>
      </c>
      <c r="U813" s="28">
        <f>'2 уровень'!W1585</f>
        <v>0</v>
      </c>
      <c r="V813" s="28">
        <f>'2 уровень'!X1585</f>
        <v>0</v>
      </c>
      <c r="W813" s="28">
        <f>'2 уровень'!Y1585</f>
        <v>0</v>
      </c>
      <c r="X813" s="28">
        <f>'2 уровень'!Z1585</f>
        <v>0</v>
      </c>
      <c r="Y813" s="28">
        <f>'2 уровень'!AA1585</f>
        <v>0</v>
      </c>
      <c r="Z813" s="28">
        <f>'2 уровень'!AB1585</f>
        <v>0</v>
      </c>
      <c r="AA813" s="73">
        <f>'2 уровень'!AC1585</f>
        <v>0</v>
      </c>
      <c r="AB813" s="73">
        <f>'2 уровень'!AD1585</f>
        <v>0</v>
      </c>
      <c r="AC813" s="982"/>
      <c r="AD813" s="989"/>
      <c r="AE813" s="60"/>
      <c r="AF813" s="60"/>
      <c r="AG813" s="60"/>
      <c r="AH813" s="60"/>
      <c r="AI813" s="60"/>
      <c r="AJ813" s="60"/>
      <c r="AK813" s="60"/>
      <c r="AL813" s="60"/>
      <c r="AM813" s="60"/>
      <c r="AN813" s="60"/>
      <c r="AO813" s="60"/>
      <c r="AP813" s="60"/>
      <c r="AQ813" s="60"/>
      <c r="AR813" s="60"/>
      <c r="AS813" s="60"/>
      <c r="AT813" s="60"/>
      <c r="AU813" s="60"/>
      <c r="AV813" s="60"/>
      <c r="AW813" s="60"/>
      <c r="AX813" s="60"/>
      <c r="AY813" s="60"/>
      <c r="AZ813" s="60"/>
      <c r="BA813" s="60"/>
      <c r="BB813" s="60"/>
      <c r="BC813" s="60"/>
      <c r="BD813" s="60"/>
      <c r="BE813" s="60"/>
      <c r="BF813" s="60"/>
      <c r="BG813" s="60"/>
      <c r="BH813" s="60"/>
      <c r="BI813" s="60"/>
      <c r="BJ813" s="60"/>
      <c r="BK813" s="60"/>
      <c r="BL813" s="60"/>
      <c r="BM813" s="60"/>
      <c r="BN813" s="60"/>
      <c r="BO813" s="60"/>
      <c r="BP813" s="60"/>
      <c r="BQ813" s="60"/>
      <c r="BR813" s="60"/>
      <c r="BS813" s="60"/>
      <c r="BT813" s="60"/>
      <c r="BU813" s="60"/>
      <c r="BV813" s="60"/>
      <c r="BW813" s="60"/>
      <c r="BX813" s="60"/>
      <c r="BY813" s="60"/>
      <c r="BZ813" s="60"/>
      <c r="CA813" s="60"/>
      <c r="CB813" s="60"/>
      <c r="CC813" s="60"/>
      <c r="CD813" s="60"/>
      <c r="CE813" s="60"/>
      <c r="CF813" s="60"/>
      <c r="CG813" s="60"/>
      <c r="CH813" s="60"/>
      <c r="CI813" s="60"/>
      <c r="CJ813" s="60"/>
      <c r="CK813" s="60"/>
      <c r="CL813" s="60"/>
      <c r="CM813" s="60"/>
      <c r="CN813" s="60"/>
      <c r="CO813" s="60"/>
      <c r="CP813" s="60"/>
      <c r="CQ813" s="60"/>
      <c r="CR813" s="60"/>
      <c r="CS813" s="60"/>
      <c r="CT813" s="60"/>
      <c r="CU813" s="60"/>
      <c r="CV813" s="60"/>
      <c r="CW813" s="60"/>
      <c r="CX813" s="60"/>
      <c r="CY813" s="60"/>
      <c r="CZ813" s="60"/>
      <c r="DA813" s="60"/>
      <c r="DB813" s="60"/>
      <c r="DC813" s="60"/>
      <c r="DD813" s="60"/>
      <c r="DE813" s="60"/>
      <c r="DF813" s="60"/>
      <c r="DG813" s="60"/>
      <c r="DH813" s="60"/>
      <c r="DI813" s="60"/>
      <c r="DJ813" s="60"/>
      <c r="DK813" s="60"/>
      <c r="DL813" s="60"/>
      <c r="DM813" s="60"/>
      <c r="DN813" s="60"/>
      <c r="DO813" s="60"/>
      <c r="DP813" s="60"/>
      <c r="DQ813" s="60"/>
      <c r="DR813" s="60"/>
      <c r="DS813" s="60"/>
      <c r="DT813" s="60"/>
      <c r="DU813" s="60"/>
      <c r="DV813" s="60"/>
      <c r="DW813" s="60"/>
      <c r="DX813" s="60"/>
      <c r="DY813" s="60"/>
      <c r="DZ813" s="60"/>
      <c r="EA813" s="60"/>
      <c r="EB813" s="60"/>
      <c r="EC813" s="60"/>
      <c r="ED813" s="60"/>
      <c r="EE813" s="60"/>
      <c r="EF813" s="60"/>
      <c r="EG813" s="60"/>
      <c r="EH813" s="60"/>
      <c r="EI813" s="60"/>
      <c r="EJ813" s="60"/>
      <c r="EK813" s="60"/>
      <c r="EL813" s="60"/>
      <c r="EM813" s="60"/>
      <c r="EN813" s="60"/>
      <c r="EO813" s="60"/>
      <c r="EP813" s="60"/>
      <c r="EQ813" s="60"/>
      <c r="ER813" s="60"/>
      <c r="ES813" s="60"/>
      <c r="ET813" s="60"/>
      <c r="EU813" s="60"/>
      <c r="EV813" s="60"/>
      <c r="EW813" s="60"/>
      <c r="EX813" s="60"/>
      <c r="EY813" s="60"/>
      <c r="EZ813" s="60"/>
      <c r="FA813" s="60"/>
      <c r="FB813" s="60"/>
      <c r="FC813" s="60"/>
      <c r="FD813" s="60"/>
      <c r="FE813" s="60"/>
      <c r="FF813" s="60"/>
      <c r="FG813" s="60"/>
      <c r="FH813" s="60"/>
      <c r="FI813" s="60"/>
      <c r="FJ813" s="60"/>
      <c r="FK813" s="60"/>
      <c r="FL813" s="60"/>
      <c r="FM813" s="60"/>
      <c r="FN813" s="60"/>
      <c r="FO813" s="60"/>
      <c r="FP813" s="60"/>
      <c r="FQ813" s="60"/>
      <c r="FR813" s="60"/>
      <c r="FS813" s="60"/>
      <c r="FT813" s="60"/>
      <c r="FU813" s="60"/>
      <c r="FV813" s="60"/>
      <c r="FW813" s="60"/>
      <c r="FX813" s="60"/>
      <c r="FY813" s="60"/>
      <c r="FZ813" s="60"/>
    </row>
    <row r="814" spans="1:182" x14ac:dyDescent="0.25">
      <c r="B814" s="19">
        <v>1</v>
      </c>
      <c r="C814" s="296" t="s">
        <v>314</v>
      </c>
      <c r="D814" s="28">
        <f>'2 уровень'!F1586</f>
        <v>5200</v>
      </c>
      <c r="E814" s="28">
        <f>'2 уровень'!G1586</f>
        <v>1300</v>
      </c>
      <c r="F814" s="28">
        <f>'2 уровень'!H1586</f>
        <v>1351.0099999999998</v>
      </c>
      <c r="G814" s="65">
        <f>'2 уровень'!I1586</f>
        <v>103.92384615384613</v>
      </c>
      <c r="H814" s="79">
        <f>'2 уровень'!J1586</f>
        <v>0</v>
      </c>
      <c r="I814" s="79">
        <f>'2 уровень'!K1586</f>
        <v>0</v>
      </c>
      <c r="J814" s="74">
        <f>'2 уровень'!L1586</f>
        <v>0</v>
      </c>
      <c r="K814" s="74">
        <f>'2 уровень'!M1586</f>
        <v>0</v>
      </c>
      <c r="L814" s="74">
        <f>'2 уровень'!N1586</f>
        <v>0</v>
      </c>
      <c r="M814" s="74">
        <f>'2 уровень'!O1586</f>
        <v>0</v>
      </c>
      <c r="N814" s="74">
        <f>'2 уровень'!P1586</f>
        <v>0</v>
      </c>
      <c r="O814" s="74">
        <f>'2 уровень'!Q1586</f>
        <v>0</v>
      </c>
      <c r="P814" s="73">
        <f>'2 уровень'!R1586</f>
        <v>0</v>
      </c>
      <c r="Q814" s="73">
        <f>'2 уровень'!S1586</f>
        <v>0</v>
      </c>
      <c r="R814" s="73">
        <f>'2 уровень'!T1586</f>
        <v>0</v>
      </c>
      <c r="S814" s="73">
        <f>'2 уровень'!U1586</f>
        <v>0</v>
      </c>
      <c r="T814" s="73">
        <f>'2 уровень'!V1586</f>
        <v>0</v>
      </c>
      <c r="U814" s="790">
        <f>'2 уровень'!W1586</f>
        <v>0</v>
      </c>
      <c r="V814" s="73">
        <f>'2 уровень'!X1586</f>
        <v>0</v>
      </c>
      <c r="W814" s="73">
        <f>'2 уровень'!Y1586</f>
        <v>0</v>
      </c>
      <c r="X814" s="73">
        <f>'2 уровень'!Z1586</f>
        <v>0</v>
      </c>
      <c r="Y814" s="73">
        <f>'2 уровень'!AA1586</f>
        <v>0</v>
      </c>
      <c r="Z814" s="387">
        <f>'2 уровень'!AB1586</f>
        <v>0</v>
      </c>
      <c r="AA814" s="73">
        <f>'2 уровень'!AC1586</f>
        <v>0</v>
      </c>
      <c r="AB814" s="73">
        <f>'2 уровень'!AD1586</f>
        <v>0</v>
      </c>
      <c r="AC814" s="982"/>
      <c r="AD814" s="989"/>
      <c r="AE814" s="60"/>
      <c r="AF814" s="60"/>
      <c r="AG814" s="60"/>
      <c r="AH814" s="60"/>
      <c r="AI814" s="60"/>
      <c r="AJ814" s="60"/>
      <c r="AK814" s="60"/>
      <c r="AL814" s="60"/>
      <c r="AM814" s="60"/>
      <c r="AN814" s="60"/>
      <c r="AO814" s="60"/>
      <c r="AP814" s="60"/>
      <c r="AQ814" s="60"/>
      <c r="AR814" s="60"/>
      <c r="AS814" s="60"/>
      <c r="AT814" s="60"/>
      <c r="AU814" s="60"/>
      <c r="AV814" s="60"/>
      <c r="AW814" s="60"/>
      <c r="AX814" s="60"/>
      <c r="AY814" s="60"/>
      <c r="AZ814" s="60"/>
      <c r="BA814" s="60"/>
      <c r="BB814" s="60"/>
      <c r="BC814" s="60"/>
      <c r="BD814" s="60"/>
      <c r="BE814" s="60"/>
      <c r="BF814" s="60"/>
      <c r="BG814" s="60"/>
      <c r="BH814" s="60"/>
      <c r="BI814" s="60"/>
      <c r="BJ814" s="60"/>
      <c r="BK814" s="60"/>
      <c r="BL814" s="60"/>
      <c r="BM814" s="60"/>
      <c r="BN814" s="60"/>
      <c r="BO814" s="60"/>
      <c r="BP814" s="60"/>
      <c r="BQ814" s="60"/>
      <c r="BR814" s="60"/>
      <c r="BS814" s="60"/>
      <c r="BT814" s="60"/>
      <c r="BU814" s="60"/>
      <c r="BV814" s="60"/>
      <c r="BW814" s="60"/>
      <c r="BX814" s="60"/>
      <c r="BY814" s="60"/>
      <c r="BZ814" s="60"/>
      <c r="CA814" s="60"/>
      <c r="CB814" s="60"/>
      <c r="CC814" s="60"/>
      <c r="CD814" s="60"/>
      <c r="CE814" s="60"/>
      <c r="CF814" s="60"/>
      <c r="CG814" s="60"/>
      <c r="CH814" s="60"/>
      <c r="CI814" s="60"/>
      <c r="CJ814" s="60"/>
      <c r="CK814" s="60"/>
      <c r="CL814" s="60"/>
      <c r="CM814" s="60"/>
      <c r="CN814" s="60"/>
      <c r="CO814" s="60"/>
      <c r="CP814" s="60"/>
      <c r="CQ814" s="60"/>
      <c r="CR814" s="60"/>
      <c r="CS814" s="60"/>
      <c r="CT814" s="60"/>
      <c r="CU814" s="60"/>
      <c r="CV814" s="60"/>
      <c r="CW814" s="60"/>
      <c r="CX814" s="60"/>
      <c r="CY814" s="60"/>
      <c r="CZ814" s="60"/>
      <c r="DA814" s="60"/>
      <c r="DB814" s="60"/>
      <c r="DC814" s="60"/>
      <c r="DD814" s="60"/>
      <c r="DE814" s="60"/>
      <c r="DF814" s="60"/>
      <c r="DG814" s="60"/>
      <c r="DH814" s="60"/>
      <c r="DI814" s="60"/>
      <c r="DJ814" s="60"/>
      <c r="DK814" s="60"/>
      <c r="DL814" s="60"/>
      <c r="DM814" s="60"/>
      <c r="DN814" s="60"/>
      <c r="DO814" s="60"/>
      <c r="DP814" s="60"/>
      <c r="DQ814" s="60"/>
      <c r="DR814" s="60"/>
      <c r="DS814" s="60"/>
      <c r="DT814" s="60"/>
      <c r="DU814" s="60"/>
      <c r="DV814" s="60"/>
      <c r="DW814" s="60"/>
      <c r="DX814" s="60"/>
      <c r="DY814" s="60"/>
      <c r="DZ814" s="60"/>
      <c r="EA814" s="60"/>
      <c r="EB814" s="60"/>
      <c r="EC814" s="60"/>
      <c r="ED814" s="60"/>
      <c r="EE814" s="60"/>
      <c r="EF814" s="60"/>
      <c r="EG814" s="60"/>
      <c r="EH814" s="60"/>
      <c r="EI814" s="60"/>
      <c r="EJ814" s="60"/>
      <c r="EK814" s="60"/>
      <c r="EL814" s="60"/>
      <c r="EM814" s="60"/>
      <c r="EN814" s="60"/>
      <c r="EO814" s="60"/>
      <c r="EP814" s="60"/>
      <c r="EQ814" s="60"/>
      <c r="ER814" s="60"/>
      <c r="ES814" s="60"/>
      <c r="ET814" s="60"/>
      <c r="EU814" s="60"/>
      <c r="EV814" s="60"/>
      <c r="EW814" s="60"/>
      <c r="EX814" s="60"/>
      <c r="EY814" s="60"/>
      <c r="EZ814" s="60"/>
      <c r="FA814" s="60"/>
      <c r="FB814" s="60"/>
      <c r="FC814" s="60"/>
      <c r="FD814" s="60"/>
      <c r="FE814" s="60"/>
      <c r="FF814" s="60"/>
      <c r="FG814" s="60"/>
      <c r="FH814" s="60"/>
      <c r="FI814" s="60"/>
      <c r="FJ814" s="60"/>
      <c r="FK814" s="60"/>
      <c r="FL814" s="60"/>
      <c r="FM814" s="60"/>
      <c r="FN814" s="60"/>
      <c r="FO814" s="60"/>
      <c r="FP814" s="60"/>
      <c r="FQ814" s="60"/>
      <c r="FR814" s="60"/>
      <c r="FS814" s="60"/>
      <c r="FT814" s="60"/>
      <c r="FU814" s="60"/>
      <c r="FV814" s="60"/>
      <c r="FW814" s="60"/>
      <c r="FX814" s="60"/>
      <c r="FY814" s="60"/>
      <c r="FZ814" s="60"/>
    </row>
    <row r="815" spans="1:182" ht="30" x14ac:dyDescent="0.25">
      <c r="B815" s="19">
        <v>1</v>
      </c>
      <c r="C815" s="296" t="s">
        <v>682</v>
      </c>
      <c r="D815" s="28">
        <f>'2 уровень'!F1587</f>
        <v>2753</v>
      </c>
      <c r="E815" s="28">
        <f>'2 уровень'!G1587</f>
        <v>688.25</v>
      </c>
      <c r="F815" s="28">
        <f>'2 уровень'!H1587</f>
        <v>270</v>
      </c>
      <c r="G815" s="65">
        <f>'2 уровень'!I1587</f>
        <v>39.229930984380672</v>
      </c>
      <c r="H815" s="79">
        <f>'2 уровень'!J1587</f>
        <v>0</v>
      </c>
      <c r="I815" s="79">
        <f>'2 уровень'!K1587</f>
        <v>0</v>
      </c>
      <c r="J815" s="74">
        <f>'2 уровень'!L1587</f>
        <v>0</v>
      </c>
      <c r="K815" s="74">
        <f>'2 уровень'!M1587</f>
        <v>0</v>
      </c>
      <c r="L815" s="74">
        <f>'2 уровень'!N1587</f>
        <v>0</v>
      </c>
      <c r="M815" s="74">
        <f>'2 уровень'!O1587</f>
        <v>0</v>
      </c>
      <c r="N815" s="74">
        <f>'2 уровень'!P1587</f>
        <v>0</v>
      </c>
      <c r="O815" s="74">
        <f>'2 уровень'!Q1587</f>
        <v>0</v>
      </c>
      <c r="P815" s="73">
        <f>'2 уровень'!R1587</f>
        <v>5313.29</v>
      </c>
      <c r="Q815" s="73">
        <f>'2 уровень'!S1587</f>
        <v>5313.29</v>
      </c>
      <c r="R815" s="73">
        <f>'2 уровень'!T1587</f>
        <v>5313.29</v>
      </c>
      <c r="S815" s="73">
        <f>'2 уровень'!U1587</f>
        <v>1328.3225</v>
      </c>
      <c r="T815" s="73">
        <f>'2 уровень'!V1587</f>
        <v>489.67525000000001</v>
      </c>
      <c r="U815" s="790">
        <f>'2 уровень'!W1587</f>
        <v>0</v>
      </c>
      <c r="V815" s="73">
        <f>'2 уровень'!X1587</f>
        <v>0</v>
      </c>
      <c r="W815" s="73">
        <f>'2 уровень'!Y1587</f>
        <v>-838.64724999999999</v>
      </c>
      <c r="X815" s="73">
        <f>'2 уровень'!Z1587</f>
        <v>0</v>
      </c>
      <c r="Y815" s="73">
        <f>'2 уровень'!AA1587</f>
        <v>0</v>
      </c>
      <c r="Z815" s="387">
        <f>'2 уровень'!AB1587</f>
        <v>489.67525000000001</v>
      </c>
      <c r="AA815" s="73">
        <f>'2 уровень'!AC1587</f>
        <v>0</v>
      </c>
      <c r="AB815" s="73">
        <f>'2 уровень'!AD1587</f>
        <v>0</v>
      </c>
      <c r="AC815" s="982"/>
      <c r="AD815" s="989"/>
      <c r="AE815" s="60"/>
      <c r="AF815" s="60"/>
      <c r="AG815" s="60"/>
      <c r="AH815" s="60"/>
      <c r="AI815" s="60"/>
      <c r="AJ815" s="60"/>
      <c r="AK815" s="60"/>
      <c r="AL815" s="60"/>
      <c r="AM815" s="60"/>
      <c r="AN815" s="60"/>
      <c r="AO815" s="60"/>
      <c r="AP815" s="60"/>
      <c r="AQ815" s="60"/>
      <c r="AR815" s="60"/>
      <c r="AS815" s="60"/>
      <c r="AT815" s="60"/>
      <c r="AU815" s="60"/>
      <c r="AV815" s="60"/>
      <c r="AW815" s="60"/>
      <c r="AX815" s="60"/>
      <c r="AY815" s="60"/>
      <c r="AZ815" s="60"/>
      <c r="BA815" s="60"/>
      <c r="BB815" s="60"/>
      <c r="BC815" s="60"/>
      <c r="BD815" s="60"/>
      <c r="BE815" s="60"/>
      <c r="BF815" s="60"/>
      <c r="BG815" s="60"/>
      <c r="BH815" s="60"/>
      <c r="BI815" s="60"/>
      <c r="BJ815" s="60"/>
      <c r="BK815" s="60"/>
      <c r="BL815" s="60"/>
      <c r="BM815" s="60"/>
      <c r="BN815" s="60"/>
      <c r="BO815" s="60"/>
      <c r="BP815" s="60"/>
      <c r="BQ815" s="60"/>
      <c r="BR815" s="60"/>
      <c r="BS815" s="60"/>
      <c r="BT815" s="60"/>
      <c r="BU815" s="60"/>
      <c r="BV815" s="60"/>
      <c r="BW815" s="60"/>
      <c r="BX815" s="60"/>
      <c r="BY815" s="60"/>
      <c r="BZ815" s="60"/>
      <c r="CA815" s="60"/>
      <c r="CB815" s="60"/>
      <c r="CC815" s="60"/>
      <c r="CD815" s="60"/>
      <c r="CE815" s="60"/>
      <c r="CF815" s="60"/>
      <c r="CG815" s="60"/>
      <c r="CH815" s="60"/>
      <c r="CI815" s="60"/>
      <c r="CJ815" s="60"/>
      <c r="CK815" s="60"/>
      <c r="CL815" s="60"/>
      <c r="CM815" s="60"/>
      <c r="CN815" s="60"/>
      <c r="CO815" s="60"/>
      <c r="CP815" s="60"/>
      <c r="CQ815" s="60"/>
      <c r="CR815" s="60"/>
      <c r="CS815" s="60"/>
      <c r="CT815" s="60"/>
      <c r="CU815" s="60"/>
      <c r="CV815" s="60"/>
      <c r="CW815" s="60"/>
      <c r="CX815" s="60"/>
      <c r="CY815" s="60"/>
      <c r="CZ815" s="60"/>
      <c r="DA815" s="60"/>
      <c r="DB815" s="60"/>
      <c r="DC815" s="60"/>
      <c r="DD815" s="60"/>
      <c r="DE815" s="60"/>
      <c r="DF815" s="60"/>
      <c r="DG815" s="60"/>
      <c r="DH815" s="60"/>
      <c r="DI815" s="60"/>
      <c r="DJ815" s="60"/>
      <c r="DK815" s="60"/>
      <c r="DL815" s="60"/>
      <c r="DM815" s="60"/>
      <c r="DN815" s="60"/>
      <c r="DO815" s="60"/>
      <c r="DP815" s="60"/>
      <c r="DQ815" s="60"/>
      <c r="DR815" s="60"/>
      <c r="DS815" s="60"/>
      <c r="DT815" s="60"/>
      <c r="DU815" s="60"/>
      <c r="DV815" s="60"/>
      <c r="DW815" s="60"/>
      <c r="DX815" s="60"/>
      <c r="DY815" s="60"/>
      <c r="DZ815" s="60"/>
      <c r="EA815" s="60"/>
      <c r="EB815" s="60"/>
      <c r="EC815" s="60"/>
      <c r="ED815" s="60"/>
      <c r="EE815" s="60"/>
      <c r="EF815" s="60"/>
      <c r="EG815" s="60"/>
      <c r="EH815" s="60"/>
      <c r="EI815" s="60"/>
      <c r="EJ815" s="60"/>
      <c r="EK815" s="60"/>
      <c r="EL815" s="60"/>
      <c r="EM815" s="60"/>
      <c r="EN815" s="60"/>
      <c r="EO815" s="60"/>
      <c r="EP815" s="60"/>
      <c r="EQ815" s="60"/>
      <c r="ER815" s="60"/>
      <c r="ES815" s="60"/>
      <c r="ET815" s="60"/>
      <c r="EU815" s="60"/>
      <c r="EV815" s="60"/>
      <c r="EW815" s="60"/>
      <c r="EX815" s="60"/>
      <c r="EY815" s="60"/>
      <c r="EZ815" s="60"/>
      <c r="FA815" s="60"/>
      <c r="FB815" s="60"/>
      <c r="FC815" s="60"/>
      <c r="FD815" s="60"/>
      <c r="FE815" s="60"/>
      <c r="FF815" s="60"/>
      <c r="FG815" s="60"/>
      <c r="FH815" s="60"/>
      <c r="FI815" s="60"/>
      <c r="FJ815" s="60"/>
      <c r="FK815" s="60"/>
      <c r="FL815" s="60"/>
      <c r="FM815" s="60"/>
      <c r="FN815" s="60"/>
      <c r="FO815" s="60"/>
      <c r="FP815" s="60"/>
      <c r="FQ815" s="60"/>
      <c r="FR815" s="60"/>
      <c r="FS815" s="60"/>
      <c r="FT815" s="60"/>
      <c r="FU815" s="60"/>
      <c r="FV815" s="60"/>
      <c r="FW815" s="60"/>
      <c r="FX815" s="60"/>
      <c r="FY815" s="60"/>
      <c r="FZ815" s="60"/>
    </row>
    <row r="816" spans="1:182" x14ac:dyDescent="0.25">
      <c r="A816" s="19">
        <v>1</v>
      </c>
      <c r="B816" s="19">
        <v>1</v>
      </c>
      <c r="C816" s="561" t="s">
        <v>214</v>
      </c>
      <c r="D816" s="28">
        <f>'2 уровень'!F1588</f>
        <v>3016</v>
      </c>
      <c r="E816" s="28">
        <f>'2 уровень'!G1588</f>
        <v>754</v>
      </c>
      <c r="F816" s="28">
        <f>'2 уровень'!H1588</f>
        <v>425</v>
      </c>
      <c r="G816" s="65">
        <f>'2 уровень'!I1588</f>
        <v>56.366047745358095</v>
      </c>
      <c r="H816" s="79">
        <f>'2 уровень'!J1588</f>
        <v>0</v>
      </c>
      <c r="I816" s="79">
        <f>'2 уровень'!K1588</f>
        <v>0</v>
      </c>
      <c r="J816" s="74">
        <f>'2 уровень'!L1588</f>
        <v>0</v>
      </c>
      <c r="K816" s="74">
        <f>'2 уровень'!M1588</f>
        <v>0</v>
      </c>
      <c r="L816" s="74">
        <f>'2 уровень'!N1588</f>
        <v>0</v>
      </c>
      <c r="M816" s="74">
        <f>'2 уровень'!O1588</f>
        <v>0</v>
      </c>
      <c r="N816" s="74">
        <f>'2 уровень'!P1588</f>
        <v>0</v>
      </c>
      <c r="O816" s="74">
        <f>'2 уровень'!Q1588</f>
        <v>0</v>
      </c>
      <c r="P816" s="73">
        <f>'2 уровень'!R1588</f>
        <v>6064.2690000000002</v>
      </c>
      <c r="Q816" s="73">
        <f>'2 уровень'!S1588</f>
        <v>6064.2690000000002</v>
      </c>
      <c r="R816" s="73">
        <f>'2 уровень'!T1588</f>
        <v>6064.2690000000002</v>
      </c>
      <c r="S816" s="73">
        <f>'2 уровень'!U1588</f>
        <v>1516.0672500000001</v>
      </c>
      <c r="T816" s="73">
        <f>'2 уровень'!V1588</f>
        <v>829.96273999999994</v>
      </c>
      <c r="U816" s="790">
        <f>'2 уровень'!W1588</f>
        <v>0</v>
      </c>
      <c r="V816" s="73">
        <f>'2 уровень'!X1588</f>
        <v>0</v>
      </c>
      <c r="W816" s="73">
        <f>'2 уровень'!Y1588</f>
        <v>-686.10451000000012</v>
      </c>
      <c r="X816" s="73">
        <f>'2 уровень'!Z1588</f>
        <v>0</v>
      </c>
      <c r="Y816" s="73">
        <f>'2 уровень'!AA1588</f>
        <v>0</v>
      </c>
      <c r="Z816" s="387">
        <f>'2 уровень'!AB1588</f>
        <v>829.96273999999994</v>
      </c>
      <c r="AA816" s="73">
        <f>'2 уровень'!AC1588</f>
        <v>0</v>
      </c>
      <c r="AB816" s="73">
        <f>'2 уровень'!AD1588</f>
        <v>0</v>
      </c>
      <c r="AC816" s="982"/>
      <c r="AD816" s="989"/>
      <c r="AE816" s="60"/>
      <c r="AF816" s="60"/>
      <c r="AG816" s="60"/>
      <c r="AH816" s="60"/>
      <c r="AI816" s="60"/>
      <c r="AJ816" s="60"/>
      <c r="AK816" s="60"/>
      <c r="AL816" s="60"/>
      <c r="AM816" s="60"/>
      <c r="AN816" s="60"/>
      <c r="AO816" s="60"/>
      <c r="AP816" s="60"/>
      <c r="AQ816" s="60"/>
      <c r="AR816" s="60"/>
      <c r="AS816" s="60"/>
      <c r="AT816" s="60"/>
      <c r="AU816" s="60"/>
      <c r="AV816" s="60"/>
      <c r="AW816" s="60"/>
      <c r="AX816" s="60"/>
      <c r="AY816" s="60"/>
      <c r="AZ816" s="60"/>
      <c r="BA816" s="60"/>
      <c r="BB816" s="60"/>
      <c r="BC816" s="60"/>
      <c r="BD816" s="60"/>
      <c r="BE816" s="60"/>
      <c r="BF816" s="60"/>
      <c r="BG816" s="60"/>
      <c r="BH816" s="60"/>
      <c r="BI816" s="60"/>
      <c r="BJ816" s="60"/>
      <c r="BK816" s="60"/>
      <c r="BL816" s="60"/>
      <c r="BM816" s="60"/>
      <c r="BN816" s="60"/>
      <c r="BO816" s="60"/>
      <c r="BP816" s="60"/>
      <c r="BQ816" s="60"/>
      <c r="BR816" s="60"/>
      <c r="BS816" s="60"/>
      <c r="BT816" s="60"/>
      <c r="BU816" s="60"/>
      <c r="BV816" s="60"/>
      <c r="BW816" s="60"/>
      <c r="BX816" s="60"/>
      <c r="BY816" s="60"/>
      <c r="BZ816" s="60"/>
      <c r="CA816" s="60"/>
      <c r="CB816" s="60"/>
      <c r="CC816" s="60"/>
      <c r="CD816" s="60"/>
      <c r="CE816" s="60"/>
      <c r="CF816" s="60"/>
      <c r="CG816" s="60"/>
      <c r="CH816" s="60"/>
      <c r="CI816" s="60"/>
      <c r="CJ816" s="60"/>
      <c r="CK816" s="60"/>
      <c r="CL816" s="60"/>
      <c r="CM816" s="60"/>
      <c r="CN816" s="60"/>
      <c r="CO816" s="60"/>
      <c r="CP816" s="60"/>
      <c r="CQ816" s="60"/>
      <c r="CR816" s="60"/>
      <c r="CS816" s="60"/>
      <c r="CT816" s="60"/>
      <c r="CU816" s="60"/>
      <c r="CV816" s="60"/>
      <c r="CW816" s="60"/>
      <c r="CX816" s="60"/>
      <c r="CY816" s="60"/>
      <c r="CZ816" s="60"/>
      <c r="DA816" s="60"/>
      <c r="DB816" s="60"/>
      <c r="DC816" s="60"/>
      <c r="DD816" s="60"/>
      <c r="DE816" s="60"/>
      <c r="DF816" s="60"/>
      <c r="DG816" s="60"/>
      <c r="DH816" s="60"/>
      <c r="DI816" s="60"/>
      <c r="DJ816" s="60"/>
      <c r="DK816" s="60"/>
      <c r="DL816" s="60"/>
      <c r="DM816" s="60"/>
      <c r="DN816" s="60"/>
      <c r="DO816" s="60"/>
      <c r="DP816" s="60"/>
      <c r="DQ816" s="60"/>
      <c r="DR816" s="60"/>
      <c r="DS816" s="60"/>
      <c r="DT816" s="60"/>
      <c r="DU816" s="60"/>
      <c r="DV816" s="60"/>
      <c r="DW816" s="60"/>
      <c r="DX816" s="60"/>
      <c r="DY816" s="60"/>
      <c r="DZ816" s="60"/>
      <c r="EA816" s="60"/>
      <c r="EB816" s="60"/>
      <c r="EC816" s="60"/>
      <c r="ED816" s="60"/>
      <c r="EE816" s="60"/>
      <c r="EF816" s="60"/>
      <c r="EG816" s="60"/>
      <c r="EH816" s="60"/>
      <c r="EI816" s="60"/>
      <c r="EJ816" s="60"/>
      <c r="EK816" s="60"/>
      <c r="EL816" s="60"/>
      <c r="EM816" s="60"/>
      <c r="EN816" s="60"/>
      <c r="EO816" s="60"/>
      <c r="EP816" s="60"/>
      <c r="EQ816" s="60"/>
      <c r="ER816" s="60"/>
      <c r="ES816" s="60"/>
      <c r="ET816" s="60"/>
      <c r="EU816" s="60"/>
      <c r="EV816" s="60"/>
      <c r="EW816" s="60"/>
      <c r="EX816" s="60"/>
      <c r="EY816" s="60"/>
      <c r="EZ816" s="60"/>
      <c r="FA816" s="60"/>
      <c r="FB816" s="60"/>
      <c r="FC816" s="60"/>
      <c r="FD816" s="60"/>
      <c r="FE816" s="60"/>
      <c r="FF816" s="60"/>
      <c r="FG816" s="60"/>
      <c r="FH816" s="60"/>
      <c r="FI816" s="60"/>
      <c r="FJ816" s="60"/>
      <c r="FK816" s="60"/>
      <c r="FL816" s="60"/>
      <c r="FM816" s="60"/>
      <c r="FN816" s="60"/>
      <c r="FO816" s="60"/>
      <c r="FP816" s="60"/>
      <c r="FQ816" s="60"/>
      <c r="FR816" s="60"/>
      <c r="FS816" s="60"/>
      <c r="FT816" s="60"/>
      <c r="FU816" s="60"/>
      <c r="FV816" s="60"/>
      <c r="FW816" s="60"/>
      <c r="FX816" s="60"/>
      <c r="FY816" s="60"/>
      <c r="FZ816" s="60"/>
    </row>
    <row r="817" spans="1:182" ht="86.25" x14ac:dyDescent="0.25">
      <c r="A817" s="19">
        <v>1</v>
      </c>
      <c r="B817" s="19">
        <v>1</v>
      </c>
      <c r="C817" s="586" t="s">
        <v>464</v>
      </c>
      <c r="D817" s="28">
        <f>'2 уровень'!F1589</f>
        <v>6829</v>
      </c>
      <c r="E817" s="28">
        <f>'2 уровень'!G1589</f>
        <v>1707.25</v>
      </c>
      <c r="F817" s="28">
        <f>'2 уровень'!H1589</f>
        <v>788</v>
      </c>
      <c r="G817" s="65">
        <f>'2 уровень'!I1589</f>
        <v>46.156098989603159</v>
      </c>
      <c r="H817" s="79">
        <f>'2 уровень'!J1589</f>
        <v>0</v>
      </c>
      <c r="I817" s="79">
        <f>'2 уровень'!K1589</f>
        <v>0</v>
      </c>
      <c r="J817" s="74">
        <f>'2 уровень'!L1589</f>
        <v>0</v>
      </c>
      <c r="K817" s="74">
        <f>'2 уровень'!M1589</f>
        <v>0</v>
      </c>
      <c r="L817" s="74">
        <f>'2 уровень'!N1589</f>
        <v>0</v>
      </c>
      <c r="M817" s="74">
        <f>'2 уровень'!O1589</f>
        <v>0</v>
      </c>
      <c r="N817" s="74">
        <f>'2 уровень'!P1589</f>
        <v>0</v>
      </c>
      <c r="O817" s="74">
        <f>'2 уровень'!Q1589</f>
        <v>0</v>
      </c>
      <c r="P817" s="73">
        <f>'2 уровень'!R1589</f>
        <v>30504.322199999995</v>
      </c>
      <c r="Q817" s="73">
        <f>'2 уровень'!S1589</f>
        <v>30504.322199999995</v>
      </c>
      <c r="R817" s="73">
        <f>'2 уровень'!T1589</f>
        <v>30504.322199999995</v>
      </c>
      <c r="S817" s="73">
        <f>'2 уровень'!U1589</f>
        <v>7626.0805499999988</v>
      </c>
      <c r="T817" s="73">
        <f>'2 уровень'!V1589</f>
        <v>3412.76469</v>
      </c>
      <c r="U817" s="790">
        <f>'2 уровень'!W1589</f>
        <v>0</v>
      </c>
      <c r="V817" s="73">
        <f>'2 уровень'!X1589</f>
        <v>0</v>
      </c>
      <c r="W817" s="73">
        <f>'2 уровень'!Y1589</f>
        <v>-4213.3158599999988</v>
      </c>
      <c r="X817" s="73">
        <f>'2 уровень'!Z1589</f>
        <v>0</v>
      </c>
      <c r="Y817" s="73">
        <f>'2 уровень'!AA1589</f>
        <v>-80.242800000000003</v>
      </c>
      <c r="Z817" s="387">
        <f>'2 уровень'!AB1589</f>
        <v>3332.52189</v>
      </c>
      <c r="AA817" s="73">
        <f>'2 уровень'!AC1589</f>
        <v>0</v>
      </c>
      <c r="AB817" s="73">
        <f>'2 уровень'!AD1589</f>
        <v>0</v>
      </c>
      <c r="AC817" s="982">
        <f>'2 уровень'!AC1589</f>
        <v>0</v>
      </c>
      <c r="AD817" s="989">
        <f>'2 уровень'!AD1589</f>
        <v>0</v>
      </c>
      <c r="AE817" s="60"/>
      <c r="AF817" s="60"/>
      <c r="AG817" s="60"/>
      <c r="AH817" s="60"/>
      <c r="AI817" s="60"/>
      <c r="AJ817" s="60"/>
      <c r="AK817" s="60"/>
      <c r="AL817" s="60"/>
      <c r="AM817" s="60"/>
      <c r="AN817" s="60"/>
      <c r="AO817" s="60"/>
      <c r="AP817" s="60"/>
      <c r="AQ817" s="60"/>
      <c r="AR817" s="60"/>
      <c r="AS817" s="60"/>
      <c r="AT817" s="60"/>
      <c r="AU817" s="60"/>
      <c r="AV817" s="60"/>
      <c r="AW817" s="60"/>
      <c r="AX817" s="60"/>
      <c r="AY817" s="60"/>
      <c r="AZ817" s="60"/>
      <c r="BA817" s="60"/>
      <c r="BB817" s="60"/>
      <c r="BC817" s="60"/>
      <c r="BD817" s="60"/>
      <c r="BE817" s="60"/>
      <c r="BF817" s="60"/>
      <c r="BG817" s="60"/>
      <c r="BH817" s="60"/>
      <c r="BI817" s="60"/>
      <c r="BJ817" s="60"/>
      <c r="BK817" s="60"/>
      <c r="BL817" s="60"/>
      <c r="BM817" s="60"/>
      <c r="BN817" s="60"/>
      <c r="BO817" s="60"/>
      <c r="BP817" s="60"/>
      <c r="BQ817" s="60"/>
      <c r="BR817" s="60"/>
      <c r="BS817" s="60"/>
      <c r="BT817" s="60"/>
      <c r="BU817" s="60"/>
      <c r="BV817" s="60"/>
      <c r="BW817" s="60"/>
      <c r="BX817" s="60"/>
      <c r="BY817" s="60"/>
      <c r="BZ817" s="60"/>
      <c r="CA817" s="60"/>
      <c r="CB817" s="60"/>
      <c r="CC817" s="60"/>
      <c r="CD817" s="60"/>
      <c r="CE817" s="60"/>
      <c r="CF817" s="60"/>
      <c r="CG817" s="60"/>
      <c r="CH817" s="60"/>
      <c r="CI817" s="60"/>
      <c r="CJ817" s="60"/>
      <c r="CK817" s="60"/>
      <c r="CL817" s="60"/>
      <c r="CM817" s="60"/>
      <c r="CN817" s="60"/>
      <c r="CO817" s="60"/>
      <c r="CP817" s="60"/>
      <c r="CQ817" s="60"/>
      <c r="CR817" s="60"/>
      <c r="CS817" s="60"/>
      <c r="CT817" s="60"/>
      <c r="CU817" s="60"/>
      <c r="CV817" s="60"/>
      <c r="CW817" s="60"/>
      <c r="CX817" s="60"/>
      <c r="CY817" s="60"/>
      <c r="CZ817" s="60"/>
      <c r="DA817" s="60"/>
      <c r="DB817" s="60"/>
      <c r="DC817" s="60"/>
      <c r="DD817" s="60"/>
      <c r="DE817" s="60"/>
      <c r="DF817" s="60"/>
      <c r="DG817" s="60"/>
      <c r="DH817" s="60"/>
      <c r="DI817" s="60"/>
      <c r="DJ817" s="60"/>
      <c r="DK817" s="60"/>
      <c r="DL817" s="60"/>
      <c r="DM817" s="60"/>
      <c r="DN817" s="60"/>
      <c r="DO817" s="60"/>
      <c r="DP817" s="60"/>
      <c r="DQ817" s="60"/>
      <c r="DR817" s="60"/>
      <c r="DS817" s="60"/>
      <c r="DT817" s="60"/>
      <c r="DU817" s="60"/>
      <c r="DV817" s="60"/>
      <c r="DW817" s="60"/>
      <c r="DX817" s="60"/>
      <c r="DY817" s="60"/>
      <c r="DZ817" s="60"/>
      <c r="EA817" s="60"/>
      <c r="EB817" s="60"/>
      <c r="EC817" s="60"/>
      <c r="ED817" s="60"/>
      <c r="EE817" s="60"/>
      <c r="EF817" s="60"/>
      <c r="EG817" s="60"/>
      <c r="EH817" s="60"/>
      <c r="EI817" s="60"/>
      <c r="EJ817" s="60"/>
      <c r="EK817" s="60"/>
      <c r="EL817" s="60"/>
      <c r="EM817" s="60"/>
      <c r="EN817" s="60"/>
      <c r="EO817" s="60"/>
      <c r="EP817" s="60"/>
      <c r="EQ817" s="60"/>
      <c r="ER817" s="60"/>
      <c r="ES817" s="60"/>
      <c r="ET817" s="60"/>
      <c r="EU817" s="60"/>
      <c r="EV817" s="60"/>
      <c r="EW817" s="60"/>
      <c r="EX817" s="60"/>
      <c r="EY817" s="60"/>
      <c r="EZ817" s="60"/>
      <c r="FA817" s="60"/>
      <c r="FB817" s="60"/>
      <c r="FC817" s="60"/>
      <c r="FD817" s="60"/>
      <c r="FE817" s="60"/>
      <c r="FF817" s="60"/>
      <c r="FG817" s="60"/>
      <c r="FH817" s="60"/>
      <c r="FI817" s="60"/>
      <c r="FJ817" s="60"/>
      <c r="FK817" s="60"/>
      <c r="FL817" s="60"/>
      <c r="FM817" s="60"/>
      <c r="FN817" s="60"/>
      <c r="FO817" s="60"/>
      <c r="FP817" s="60"/>
      <c r="FQ817" s="60"/>
      <c r="FR817" s="60"/>
      <c r="FS817" s="60"/>
      <c r="FT817" s="60"/>
      <c r="FU817" s="60"/>
      <c r="FV817" s="60"/>
      <c r="FW817" s="60"/>
      <c r="FX817" s="60"/>
      <c r="FY817" s="60"/>
      <c r="FZ817" s="60"/>
    </row>
    <row r="818" spans="1:182" x14ac:dyDescent="0.25">
      <c r="A818" s="19">
        <v>1</v>
      </c>
      <c r="B818" s="19">
        <v>1</v>
      </c>
      <c r="C818" s="586" t="s">
        <v>256</v>
      </c>
      <c r="D818" s="28">
        <f>'2 уровень'!F1590</f>
        <v>47635</v>
      </c>
      <c r="E818" s="28">
        <f>'2 уровень'!G1590</f>
        <v>11908.75</v>
      </c>
      <c r="F818" s="28">
        <f>'2 уровень'!H1590</f>
        <v>9565</v>
      </c>
      <c r="G818" s="65">
        <f>'2 уровень'!I1590</f>
        <v>80.319093103810218</v>
      </c>
      <c r="H818" s="79">
        <f>'2 уровень'!J1590</f>
        <v>0</v>
      </c>
      <c r="I818" s="79">
        <f>'2 уровень'!K1590</f>
        <v>0</v>
      </c>
      <c r="J818" s="74">
        <f>'2 уровень'!L1590</f>
        <v>0</v>
      </c>
      <c r="K818" s="74">
        <f>'2 уровень'!M1590</f>
        <v>0</v>
      </c>
      <c r="L818" s="74">
        <f>'2 уровень'!N1590</f>
        <v>0</v>
      </c>
      <c r="M818" s="74">
        <f>'2 уровень'!O1590</f>
        <v>0</v>
      </c>
      <c r="N818" s="74">
        <f>'2 уровень'!P1590</f>
        <v>0</v>
      </c>
      <c r="O818" s="74">
        <f>'2 уровень'!Q1590</f>
        <v>0</v>
      </c>
      <c r="P818" s="73">
        <f>'2 уровень'!R1590</f>
        <v>0</v>
      </c>
      <c r="Q818" s="73">
        <f>'2 уровень'!S1590</f>
        <v>0</v>
      </c>
      <c r="R818" s="73">
        <f>'2 уровень'!T1590</f>
        <v>0</v>
      </c>
      <c r="S818" s="73">
        <f>'2 уровень'!U1590</f>
        <v>0</v>
      </c>
      <c r="T818" s="73">
        <f>'2 уровень'!V1590</f>
        <v>0</v>
      </c>
      <c r="U818" s="790">
        <f>'2 уровень'!W1590</f>
        <v>0</v>
      </c>
      <c r="V818" s="73">
        <f>'2 уровень'!X1590</f>
        <v>0</v>
      </c>
      <c r="W818" s="73">
        <f>'2 уровень'!Y1590</f>
        <v>0</v>
      </c>
      <c r="X818" s="73">
        <f>'2 уровень'!Z1590</f>
        <v>0</v>
      </c>
      <c r="Y818" s="73">
        <f>'2 уровень'!AA1590</f>
        <v>0</v>
      </c>
      <c r="Z818" s="387">
        <f>'2 уровень'!AB1590</f>
        <v>0</v>
      </c>
      <c r="AA818" s="73">
        <f>'2 уровень'!AC1590</f>
        <v>0</v>
      </c>
      <c r="AB818" s="73">
        <f>'2 уровень'!AD1590</f>
        <v>0</v>
      </c>
      <c r="AC818" s="982">
        <f>'2 уровень'!AC1590</f>
        <v>0</v>
      </c>
      <c r="AD818" s="989">
        <f>'2 уровень'!AD1590</f>
        <v>0</v>
      </c>
      <c r="AE818" s="60"/>
      <c r="AF818" s="60"/>
      <c r="AG818" s="60"/>
      <c r="AH818" s="60"/>
      <c r="AI818" s="60"/>
      <c r="AJ818" s="60"/>
      <c r="AK818" s="60"/>
      <c r="AL818" s="60"/>
      <c r="AM818" s="60"/>
      <c r="AN818" s="60"/>
      <c r="AO818" s="60"/>
      <c r="AP818" s="60"/>
      <c r="AQ818" s="60"/>
      <c r="AR818" s="60"/>
      <c r="AS818" s="60"/>
      <c r="AT818" s="60"/>
      <c r="AU818" s="60"/>
      <c r="AV818" s="60"/>
      <c r="AW818" s="60"/>
      <c r="AX818" s="60"/>
      <c r="AY818" s="60"/>
      <c r="AZ818" s="60"/>
      <c r="BA818" s="60"/>
      <c r="BB818" s="60"/>
      <c r="BC818" s="60"/>
      <c r="BD818" s="60"/>
      <c r="BE818" s="60"/>
      <c r="BF818" s="60"/>
      <c r="BG818" s="60"/>
      <c r="BH818" s="60"/>
      <c r="BI818" s="60"/>
      <c r="BJ818" s="60"/>
      <c r="BK818" s="60"/>
      <c r="BL818" s="60"/>
      <c r="BM818" s="60"/>
      <c r="BN818" s="60"/>
      <c r="BO818" s="60"/>
      <c r="BP818" s="60"/>
      <c r="BQ818" s="60"/>
      <c r="BR818" s="60"/>
      <c r="BS818" s="60"/>
      <c r="BT818" s="60"/>
      <c r="BU818" s="60"/>
      <c r="BV818" s="60"/>
      <c r="BW818" s="60"/>
      <c r="BX818" s="60"/>
      <c r="BY818" s="60"/>
      <c r="BZ818" s="60"/>
      <c r="CA818" s="60"/>
      <c r="CB818" s="60"/>
      <c r="CC818" s="60"/>
      <c r="CD818" s="60"/>
      <c r="CE818" s="60"/>
      <c r="CF818" s="60"/>
      <c r="CG818" s="60"/>
      <c r="CH818" s="60"/>
      <c r="CI818" s="60"/>
      <c r="CJ818" s="60"/>
      <c r="CK818" s="60"/>
      <c r="CL818" s="60"/>
      <c r="CM818" s="60"/>
      <c r="CN818" s="60"/>
      <c r="CO818" s="60"/>
      <c r="CP818" s="60"/>
      <c r="CQ818" s="60"/>
      <c r="CR818" s="60"/>
      <c r="CS818" s="60"/>
      <c r="CT818" s="60"/>
      <c r="CU818" s="60"/>
      <c r="CV818" s="60"/>
      <c r="CW818" s="60"/>
      <c r="CX818" s="60"/>
      <c r="CY818" s="60"/>
      <c r="CZ818" s="60"/>
      <c r="DA818" s="60"/>
      <c r="DB818" s="60"/>
      <c r="DC818" s="60"/>
      <c r="DD818" s="60"/>
      <c r="DE818" s="60"/>
      <c r="DF818" s="60"/>
      <c r="DG818" s="60"/>
      <c r="DH818" s="60"/>
      <c r="DI818" s="60"/>
      <c r="DJ818" s="60"/>
      <c r="DK818" s="60"/>
      <c r="DL818" s="60"/>
      <c r="DM818" s="60"/>
      <c r="DN818" s="60"/>
      <c r="DO818" s="60"/>
      <c r="DP818" s="60"/>
      <c r="DQ818" s="60"/>
      <c r="DR818" s="60"/>
      <c r="DS818" s="60"/>
      <c r="DT818" s="60"/>
      <c r="DU818" s="60"/>
      <c r="DV818" s="60"/>
      <c r="DW818" s="60"/>
      <c r="DX818" s="60"/>
      <c r="DY818" s="60"/>
      <c r="DZ818" s="60"/>
      <c r="EA818" s="60"/>
      <c r="EB818" s="60"/>
      <c r="EC818" s="60"/>
      <c r="ED818" s="60"/>
      <c r="EE818" s="60"/>
      <c r="EF818" s="60"/>
      <c r="EG818" s="60"/>
      <c r="EH818" s="60"/>
      <c r="EI818" s="60"/>
      <c r="EJ818" s="60"/>
      <c r="EK818" s="60"/>
      <c r="EL818" s="60"/>
      <c r="EM818" s="60"/>
      <c r="EN818" s="60"/>
      <c r="EO818" s="60"/>
      <c r="EP818" s="60"/>
      <c r="EQ818" s="60"/>
      <c r="ER818" s="60"/>
      <c r="ES818" s="60"/>
      <c r="ET818" s="60"/>
      <c r="EU818" s="60"/>
      <c r="EV818" s="60"/>
      <c r="EW818" s="60"/>
      <c r="EX818" s="60"/>
      <c r="EY818" s="60"/>
      <c r="EZ818" s="60"/>
      <c r="FA818" s="60"/>
      <c r="FB818" s="60"/>
      <c r="FC818" s="60"/>
      <c r="FD818" s="60"/>
      <c r="FE818" s="60"/>
      <c r="FF818" s="60"/>
      <c r="FG818" s="60"/>
      <c r="FH818" s="60"/>
      <c r="FI818" s="60"/>
      <c r="FJ818" s="60"/>
      <c r="FK818" s="60"/>
      <c r="FL818" s="60"/>
      <c r="FM818" s="60"/>
      <c r="FN818" s="60"/>
      <c r="FO818" s="60"/>
      <c r="FP818" s="60"/>
      <c r="FQ818" s="60"/>
      <c r="FR818" s="60"/>
      <c r="FS818" s="60"/>
      <c r="FT818" s="60"/>
      <c r="FU818" s="60"/>
      <c r="FV818" s="60"/>
      <c r="FW818" s="60"/>
      <c r="FX818" s="60"/>
      <c r="FY818" s="60"/>
      <c r="FZ818" s="60"/>
    </row>
    <row r="819" spans="1:182" ht="29.25" x14ac:dyDescent="0.25">
      <c r="A819" s="19">
        <v>1</v>
      </c>
      <c r="B819" s="19">
        <v>1</v>
      </c>
      <c r="C819" s="586" t="s">
        <v>269</v>
      </c>
      <c r="D819" s="28">
        <f>'2 уровень'!F1591</f>
        <v>22402</v>
      </c>
      <c r="E819" s="28">
        <f>'2 уровень'!G1591</f>
        <v>5600.5</v>
      </c>
      <c r="F819" s="28">
        <f>'2 уровень'!H1591</f>
        <v>3376</v>
      </c>
      <c r="G819" s="65">
        <f>'2 уровень'!I1591</f>
        <v>60.280332113204182</v>
      </c>
      <c r="H819" s="79">
        <f>'2 уровень'!J1591</f>
        <v>0</v>
      </c>
      <c r="I819" s="79">
        <f>'2 уровень'!K1591</f>
        <v>0</v>
      </c>
      <c r="J819" s="74">
        <f>'2 уровень'!L1591</f>
        <v>0</v>
      </c>
      <c r="K819" s="74">
        <f>'2 уровень'!M1591</f>
        <v>0</v>
      </c>
      <c r="L819" s="74">
        <f>'2 уровень'!N1591</f>
        <v>0</v>
      </c>
      <c r="M819" s="74">
        <f>'2 уровень'!O1591</f>
        <v>0</v>
      </c>
      <c r="N819" s="74">
        <f>'2 уровень'!P1591</f>
        <v>0</v>
      </c>
      <c r="O819" s="74">
        <f>'2 уровень'!Q1591</f>
        <v>0</v>
      </c>
      <c r="P819" s="73">
        <f>'2 уровень'!R1591</f>
        <v>0</v>
      </c>
      <c r="Q819" s="73">
        <f>'2 уровень'!S1591</f>
        <v>0</v>
      </c>
      <c r="R819" s="73">
        <f>'2 уровень'!T1591</f>
        <v>0</v>
      </c>
      <c r="S819" s="73">
        <f>'2 уровень'!U1591</f>
        <v>0</v>
      </c>
      <c r="T819" s="73">
        <f>'2 уровень'!V1591</f>
        <v>0</v>
      </c>
      <c r="U819" s="790">
        <f>'2 уровень'!W1591</f>
        <v>0</v>
      </c>
      <c r="V819" s="73">
        <f>'2 уровень'!X1591</f>
        <v>0</v>
      </c>
      <c r="W819" s="73">
        <f>'2 уровень'!Y1591</f>
        <v>0</v>
      </c>
      <c r="X819" s="73">
        <f>'2 уровень'!Z1591</f>
        <v>0</v>
      </c>
      <c r="Y819" s="73">
        <f>'2 уровень'!AA1591</f>
        <v>0</v>
      </c>
      <c r="Z819" s="387">
        <f>'2 уровень'!AB1591</f>
        <v>0</v>
      </c>
      <c r="AA819" s="73">
        <f>'2 уровень'!AC1591</f>
        <v>0</v>
      </c>
      <c r="AB819" s="73">
        <f>'2 уровень'!AD1591</f>
        <v>0</v>
      </c>
      <c r="AC819" s="982">
        <f>'2 уровень'!AC1591</f>
        <v>0</v>
      </c>
      <c r="AD819" s="989">
        <f>'2 уровень'!AD1591</f>
        <v>0</v>
      </c>
      <c r="AE819" s="60"/>
      <c r="AF819" s="60"/>
      <c r="AG819" s="60"/>
      <c r="AH819" s="60"/>
      <c r="AI819" s="60"/>
      <c r="AJ819" s="60"/>
      <c r="AK819" s="60"/>
      <c r="AL819" s="60"/>
      <c r="AM819" s="60"/>
      <c r="AN819" s="60"/>
      <c r="AO819" s="60"/>
      <c r="AP819" s="60"/>
      <c r="AQ819" s="60"/>
      <c r="AR819" s="60"/>
      <c r="AS819" s="60"/>
      <c r="AT819" s="60"/>
      <c r="AU819" s="60"/>
      <c r="AV819" s="60"/>
      <c r="AW819" s="60"/>
      <c r="AX819" s="60"/>
      <c r="AY819" s="60"/>
      <c r="AZ819" s="60"/>
      <c r="BA819" s="60"/>
      <c r="BB819" s="60"/>
      <c r="BC819" s="60"/>
      <c r="BD819" s="60"/>
      <c r="BE819" s="60"/>
      <c r="BF819" s="60"/>
      <c r="BG819" s="60"/>
      <c r="BH819" s="60"/>
      <c r="BI819" s="60"/>
      <c r="BJ819" s="60"/>
      <c r="BK819" s="60"/>
      <c r="BL819" s="60"/>
      <c r="BM819" s="60"/>
      <c r="BN819" s="60"/>
      <c r="BO819" s="60"/>
      <c r="BP819" s="60"/>
      <c r="BQ819" s="60"/>
      <c r="BR819" s="60"/>
      <c r="BS819" s="60"/>
      <c r="BT819" s="60"/>
      <c r="BU819" s="60"/>
      <c r="BV819" s="60"/>
      <c r="BW819" s="60"/>
      <c r="BX819" s="60"/>
      <c r="BY819" s="60"/>
      <c r="BZ819" s="60"/>
      <c r="CA819" s="60"/>
      <c r="CB819" s="60"/>
      <c r="CC819" s="60"/>
      <c r="CD819" s="60"/>
      <c r="CE819" s="60"/>
      <c r="CF819" s="60"/>
      <c r="CG819" s="60"/>
      <c r="CH819" s="60"/>
      <c r="CI819" s="60"/>
      <c r="CJ819" s="60"/>
      <c r="CK819" s="60"/>
      <c r="CL819" s="60"/>
      <c r="CM819" s="60"/>
      <c r="CN819" s="60"/>
      <c r="CO819" s="60"/>
      <c r="CP819" s="60"/>
      <c r="CQ819" s="60"/>
      <c r="CR819" s="60"/>
      <c r="CS819" s="60"/>
      <c r="CT819" s="60"/>
      <c r="CU819" s="60"/>
      <c r="CV819" s="60"/>
      <c r="CW819" s="60"/>
      <c r="CX819" s="60"/>
      <c r="CY819" s="60"/>
      <c r="CZ819" s="60"/>
      <c r="DA819" s="60"/>
      <c r="DB819" s="60"/>
      <c r="DC819" s="60"/>
      <c r="DD819" s="60"/>
      <c r="DE819" s="60"/>
      <c r="DF819" s="60"/>
      <c r="DG819" s="60"/>
      <c r="DH819" s="60"/>
      <c r="DI819" s="60"/>
      <c r="DJ819" s="60"/>
      <c r="DK819" s="60"/>
      <c r="DL819" s="60"/>
      <c r="DM819" s="60"/>
      <c r="DN819" s="60"/>
      <c r="DO819" s="60"/>
      <c r="DP819" s="60"/>
      <c r="DQ819" s="60"/>
      <c r="DR819" s="60"/>
      <c r="DS819" s="60"/>
      <c r="DT819" s="60"/>
      <c r="DU819" s="60"/>
      <c r="DV819" s="60"/>
      <c r="DW819" s="60"/>
      <c r="DX819" s="60"/>
      <c r="DY819" s="60"/>
      <c r="DZ819" s="60"/>
      <c r="EA819" s="60"/>
      <c r="EB819" s="60"/>
      <c r="EC819" s="60"/>
      <c r="ED819" s="60"/>
      <c r="EE819" s="60"/>
      <c r="EF819" s="60"/>
      <c r="EG819" s="60"/>
      <c r="EH819" s="60"/>
      <c r="EI819" s="60"/>
      <c r="EJ819" s="60"/>
      <c r="EK819" s="60"/>
      <c r="EL819" s="60"/>
      <c r="EM819" s="60"/>
      <c r="EN819" s="60"/>
      <c r="EO819" s="60"/>
      <c r="EP819" s="60"/>
      <c r="EQ819" s="60"/>
      <c r="ER819" s="60"/>
      <c r="ES819" s="60"/>
      <c r="ET819" s="60"/>
      <c r="EU819" s="60"/>
      <c r="EV819" s="60"/>
      <c r="EW819" s="60"/>
      <c r="EX819" s="60"/>
      <c r="EY819" s="60"/>
      <c r="EZ819" s="60"/>
      <c r="FA819" s="60"/>
      <c r="FB819" s="60"/>
      <c r="FC819" s="60"/>
      <c r="FD819" s="60"/>
      <c r="FE819" s="60"/>
      <c r="FF819" s="60"/>
      <c r="FG819" s="60"/>
      <c r="FH819" s="60"/>
      <c r="FI819" s="60"/>
      <c r="FJ819" s="60"/>
      <c r="FK819" s="60"/>
      <c r="FL819" s="60"/>
      <c r="FM819" s="60"/>
      <c r="FN819" s="60"/>
      <c r="FO819" s="60"/>
      <c r="FP819" s="60"/>
      <c r="FQ819" s="60"/>
      <c r="FR819" s="60"/>
      <c r="FS819" s="60"/>
      <c r="FT819" s="60"/>
      <c r="FU819" s="60"/>
      <c r="FV819" s="60"/>
      <c r="FW819" s="60"/>
      <c r="FX819" s="60"/>
      <c r="FY819" s="60"/>
      <c r="FZ819" s="60"/>
    </row>
    <row r="820" spans="1:182" ht="29.25" x14ac:dyDescent="0.25">
      <c r="A820" s="19">
        <v>1</v>
      </c>
      <c r="B820" s="19">
        <v>1</v>
      </c>
      <c r="C820" s="586" t="s">
        <v>257</v>
      </c>
      <c r="D820" s="28">
        <f>'2 уровень'!F1592</f>
        <v>20106.191489361703</v>
      </c>
      <c r="E820" s="28">
        <f>'2 уровень'!G1592</f>
        <v>5026.5478723404258</v>
      </c>
      <c r="F820" s="28">
        <f>'2 уровень'!H1592</f>
        <v>4037.7244680851063</v>
      </c>
      <c r="G820" s="65">
        <f>'2 уровень'!I1592</f>
        <v>80.327981959616551</v>
      </c>
      <c r="H820" s="79">
        <f>'2 уровень'!J1592</f>
        <v>0</v>
      </c>
      <c r="I820" s="79">
        <f>'2 уровень'!K1592</f>
        <v>0</v>
      </c>
      <c r="J820" s="74">
        <f>'2 уровень'!L1592</f>
        <v>0</v>
      </c>
      <c r="K820" s="74">
        <f>'2 уровень'!M1592</f>
        <v>0</v>
      </c>
      <c r="L820" s="74">
        <f>'2 уровень'!N1592</f>
        <v>0</v>
      </c>
      <c r="M820" s="74">
        <f>'2 уровень'!O1592</f>
        <v>0</v>
      </c>
      <c r="N820" s="74">
        <f>'2 уровень'!P1592</f>
        <v>0</v>
      </c>
      <c r="O820" s="74">
        <f>'2 уровень'!Q1592</f>
        <v>0</v>
      </c>
      <c r="P820" s="73">
        <f>'2 уровень'!R1592</f>
        <v>0</v>
      </c>
      <c r="Q820" s="73">
        <f>'2 уровень'!S1592</f>
        <v>0</v>
      </c>
      <c r="R820" s="73">
        <f>'2 уровень'!T1592</f>
        <v>0</v>
      </c>
      <c r="S820" s="73">
        <f>'2 уровень'!U1592</f>
        <v>0</v>
      </c>
      <c r="T820" s="73">
        <f>'2 уровень'!V1592</f>
        <v>0</v>
      </c>
      <c r="U820" s="790">
        <f>'2 уровень'!W1592</f>
        <v>0</v>
      </c>
      <c r="V820" s="73">
        <f>'2 уровень'!X1592</f>
        <v>0</v>
      </c>
      <c r="W820" s="73">
        <f>'2 уровень'!Y1592</f>
        <v>0</v>
      </c>
      <c r="X820" s="73">
        <f>'2 уровень'!Z1592</f>
        <v>0</v>
      </c>
      <c r="Y820" s="73">
        <f>'2 уровень'!AA1592</f>
        <v>0</v>
      </c>
      <c r="Z820" s="387">
        <f>'2 уровень'!AB1592</f>
        <v>0</v>
      </c>
      <c r="AA820" s="73">
        <f>'2 уровень'!AC1592</f>
        <v>0</v>
      </c>
      <c r="AB820" s="73">
        <f>'2 уровень'!AD1592</f>
        <v>0</v>
      </c>
      <c r="AC820" s="982">
        <f>'2 уровень'!AC1592</f>
        <v>0</v>
      </c>
      <c r="AD820" s="989">
        <f>'2 уровень'!AD1592</f>
        <v>0</v>
      </c>
      <c r="AE820" s="60"/>
      <c r="AF820" s="60"/>
      <c r="AG820" s="60"/>
      <c r="AH820" s="60"/>
      <c r="AI820" s="60"/>
      <c r="AJ820" s="60"/>
      <c r="AK820" s="60"/>
      <c r="AL820" s="60"/>
      <c r="AM820" s="60"/>
      <c r="AN820" s="60"/>
      <c r="AO820" s="60"/>
      <c r="AP820" s="60"/>
      <c r="AQ820" s="60"/>
      <c r="AR820" s="60"/>
      <c r="AS820" s="60"/>
      <c r="AT820" s="60"/>
      <c r="AU820" s="60"/>
      <c r="AV820" s="60"/>
      <c r="AW820" s="60"/>
      <c r="AX820" s="60"/>
      <c r="AY820" s="60"/>
      <c r="AZ820" s="60"/>
      <c r="BA820" s="60"/>
      <c r="BB820" s="60"/>
      <c r="BC820" s="60"/>
      <c r="BD820" s="60"/>
      <c r="BE820" s="60"/>
      <c r="BF820" s="60"/>
      <c r="BG820" s="60"/>
      <c r="BH820" s="60"/>
      <c r="BI820" s="60"/>
      <c r="BJ820" s="60"/>
      <c r="BK820" s="60"/>
      <c r="BL820" s="60"/>
      <c r="BM820" s="60"/>
      <c r="BN820" s="60"/>
      <c r="BO820" s="60"/>
      <c r="BP820" s="60"/>
      <c r="BQ820" s="60"/>
      <c r="BR820" s="60"/>
      <c r="BS820" s="60"/>
      <c r="BT820" s="60"/>
      <c r="BU820" s="60"/>
      <c r="BV820" s="60"/>
      <c r="BW820" s="60"/>
      <c r="BX820" s="60"/>
      <c r="BY820" s="60"/>
      <c r="BZ820" s="60"/>
      <c r="CA820" s="60"/>
      <c r="CB820" s="60"/>
      <c r="CC820" s="60"/>
      <c r="CD820" s="60"/>
      <c r="CE820" s="60"/>
      <c r="CF820" s="60"/>
      <c r="CG820" s="60"/>
      <c r="CH820" s="60"/>
      <c r="CI820" s="60"/>
      <c r="CJ820" s="60"/>
      <c r="CK820" s="60"/>
      <c r="CL820" s="60"/>
      <c r="CM820" s="60"/>
      <c r="CN820" s="60"/>
      <c r="CO820" s="60"/>
      <c r="CP820" s="60"/>
      <c r="CQ820" s="60"/>
      <c r="CR820" s="60"/>
      <c r="CS820" s="60"/>
      <c r="CT820" s="60"/>
      <c r="CU820" s="60"/>
      <c r="CV820" s="60"/>
      <c r="CW820" s="60"/>
      <c r="CX820" s="60"/>
      <c r="CY820" s="60"/>
      <c r="CZ820" s="60"/>
      <c r="DA820" s="60"/>
      <c r="DB820" s="60"/>
      <c r="DC820" s="60"/>
      <c r="DD820" s="60"/>
      <c r="DE820" s="60"/>
      <c r="DF820" s="60"/>
      <c r="DG820" s="60"/>
      <c r="DH820" s="60"/>
      <c r="DI820" s="60"/>
      <c r="DJ820" s="60"/>
      <c r="DK820" s="60"/>
      <c r="DL820" s="60"/>
      <c r="DM820" s="60"/>
      <c r="DN820" s="60"/>
      <c r="DO820" s="60"/>
      <c r="DP820" s="60"/>
      <c r="DQ820" s="60"/>
      <c r="DR820" s="60"/>
      <c r="DS820" s="60"/>
      <c r="DT820" s="60"/>
      <c r="DU820" s="60"/>
      <c r="DV820" s="60"/>
      <c r="DW820" s="60"/>
      <c r="DX820" s="60"/>
      <c r="DY820" s="60"/>
      <c r="DZ820" s="60"/>
      <c r="EA820" s="60"/>
      <c r="EB820" s="60"/>
      <c r="EC820" s="60"/>
      <c r="ED820" s="60"/>
      <c r="EE820" s="60"/>
      <c r="EF820" s="60"/>
      <c r="EG820" s="60"/>
      <c r="EH820" s="60"/>
      <c r="EI820" s="60"/>
      <c r="EJ820" s="60"/>
      <c r="EK820" s="60"/>
      <c r="EL820" s="60"/>
      <c r="EM820" s="60"/>
      <c r="EN820" s="60"/>
      <c r="EO820" s="60"/>
      <c r="EP820" s="60"/>
      <c r="EQ820" s="60"/>
      <c r="ER820" s="60"/>
      <c r="ES820" s="60"/>
      <c r="ET820" s="60"/>
      <c r="EU820" s="60"/>
      <c r="EV820" s="60"/>
      <c r="EW820" s="60"/>
      <c r="EX820" s="60"/>
      <c r="EY820" s="60"/>
      <c r="EZ820" s="60"/>
      <c r="FA820" s="60"/>
      <c r="FB820" s="60"/>
      <c r="FC820" s="60"/>
      <c r="FD820" s="60"/>
      <c r="FE820" s="60"/>
      <c r="FF820" s="60"/>
      <c r="FG820" s="60"/>
      <c r="FH820" s="60"/>
      <c r="FI820" s="60"/>
      <c r="FJ820" s="60"/>
      <c r="FK820" s="60"/>
      <c r="FL820" s="60"/>
      <c r="FM820" s="60"/>
      <c r="FN820" s="60"/>
      <c r="FO820" s="60"/>
      <c r="FP820" s="60"/>
      <c r="FQ820" s="60"/>
      <c r="FR820" s="60"/>
      <c r="FS820" s="60"/>
      <c r="FT820" s="60"/>
      <c r="FU820" s="60"/>
      <c r="FV820" s="60"/>
      <c r="FW820" s="60"/>
      <c r="FX820" s="60"/>
      <c r="FY820" s="60"/>
      <c r="FZ820" s="60"/>
    </row>
    <row r="821" spans="1:182" ht="29.25" x14ac:dyDescent="0.25">
      <c r="A821" s="19">
        <v>1</v>
      </c>
      <c r="B821" s="19">
        <v>1</v>
      </c>
      <c r="C821" s="586" t="s">
        <v>258</v>
      </c>
      <c r="D821" s="28">
        <f>'2 уровень'!F1593</f>
        <v>3500</v>
      </c>
      <c r="E821" s="28">
        <f>'2 уровень'!G1593</f>
        <v>875</v>
      </c>
      <c r="F821" s="28">
        <f>'2 уровень'!H1593</f>
        <v>907</v>
      </c>
      <c r="G821" s="65">
        <f>'2 уровень'!I1593</f>
        <v>103.65714285714284</v>
      </c>
      <c r="H821" s="79">
        <f>'2 уровень'!J1593</f>
        <v>0</v>
      </c>
      <c r="I821" s="79">
        <f>'2 уровень'!K1593</f>
        <v>0</v>
      </c>
      <c r="J821" s="74">
        <f>'2 уровень'!L1593</f>
        <v>0</v>
      </c>
      <c r="K821" s="74">
        <f>'2 уровень'!M1593</f>
        <v>0</v>
      </c>
      <c r="L821" s="74">
        <f>'2 уровень'!N1593</f>
        <v>0</v>
      </c>
      <c r="M821" s="74">
        <f>'2 уровень'!O1593</f>
        <v>0</v>
      </c>
      <c r="N821" s="74">
        <f>'2 уровень'!P1593</f>
        <v>0</v>
      </c>
      <c r="O821" s="74">
        <f>'2 уровень'!Q1593</f>
        <v>0</v>
      </c>
      <c r="P821" s="73">
        <f>'2 уровень'!R1593</f>
        <v>0</v>
      </c>
      <c r="Q821" s="73">
        <f>'2 уровень'!S1593</f>
        <v>0</v>
      </c>
      <c r="R821" s="73">
        <f>'2 уровень'!T1593</f>
        <v>0</v>
      </c>
      <c r="S821" s="73">
        <f>'2 уровень'!U1593</f>
        <v>0</v>
      </c>
      <c r="T821" s="73">
        <f>'2 уровень'!V1593</f>
        <v>0</v>
      </c>
      <c r="U821" s="790">
        <f>'2 уровень'!W1593</f>
        <v>0</v>
      </c>
      <c r="V821" s="73">
        <f>'2 уровень'!X1593</f>
        <v>0</v>
      </c>
      <c r="W821" s="73">
        <f>'2 уровень'!Y1593</f>
        <v>0</v>
      </c>
      <c r="X821" s="73">
        <f>'2 уровень'!Z1593</f>
        <v>0</v>
      </c>
      <c r="Y821" s="73">
        <f>'2 уровень'!AA1593</f>
        <v>0</v>
      </c>
      <c r="Z821" s="387">
        <f>'2 уровень'!AB1593</f>
        <v>0</v>
      </c>
      <c r="AA821" s="73">
        <f>'2 уровень'!AC1593</f>
        <v>0</v>
      </c>
      <c r="AB821" s="73">
        <f>'2 уровень'!AD1593</f>
        <v>0</v>
      </c>
      <c r="AC821" s="982">
        <f>'2 уровень'!AC1593</f>
        <v>0</v>
      </c>
      <c r="AD821" s="989">
        <f>'2 уровень'!AD1593</f>
        <v>0</v>
      </c>
      <c r="AE821" s="60"/>
      <c r="AF821" s="60"/>
      <c r="AG821" s="60"/>
      <c r="AH821" s="60"/>
      <c r="AI821" s="60"/>
      <c r="AJ821" s="60"/>
      <c r="AK821" s="60"/>
      <c r="AL821" s="60"/>
      <c r="AM821" s="60"/>
      <c r="AN821" s="60"/>
      <c r="AO821" s="60"/>
      <c r="AP821" s="60"/>
      <c r="AQ821" s="60"/>
      <c r="AR821" s="60"/>
      <c r="AS821" s="60"/>
      <c r="AT821" s="60"/>
      <c r="AU821" s="60"/>
      <c r="AV821" s="60"/>
      <c r="AW821" s="60"/>
      <c r="AX821" s="60"/>
      <c r="AY821" s="60"/>
      <c r="AZ821" s="60"/>
      <c r="BA821" s="60"/>
      <c r="BB821" s="60"/>
      <c r="BC821" s="60"/>
      <c r="BD821" s="60"/>
      <c r="BE821" s="60"/>
      <c r="BF821" s="60"/>
      <c r="BG821" s="60"/>
      <c r="BH821" s="60"/>
      <c r="BI821" s="60"/>
      <c r="BJ821" s="60"/>
      <c r="BK821" s="60"/>
      <c r="BL821" s="60"/>
      <c r="BM821" s="60"/>
      <c r="BN821" s="60"/>
      <c r="BO821" s="60"/>
      <c r="BP821" s="60"/>
      <c r="BQ821" s="60"/>
      <c r="BR821" s="60"/>
      <c r="BS821" s="60"/>
      <c r="BT821" s="60"/>
      <c r="BU821" s="60"/>
      <c r="BV821" s="60"/>
      <c r="BW821" s="60"/>
      <c r="BX821" s="60"/>
      <c r="BY821" s="60"/>
      <c r="BZ821" s="60"/>
      <c r="CA821" s="60"/>
      <c r="CB821" s="60"/>
      <c r="CC821" s="60"/>
      <c r="CD821" s="60"/>
      <c r="CE821" s="60"/>
      <c r="CF821" s="60"/>
      <c r="CG821" s="60"/>
      <c r="CH821" s="60"/>
      <c r="CI821" s="60"/>
      <c r="CJ821" s="60"/>
      <c r="CK821" s="60"/>
      <c r="CL821" s="60"/>
      <c r="CM821" s="60"/>
      <c r="CN821" s="60"/>
      <c r="CO821" s="60"/>
      <c r="CP821" s="60"/>
      <c r="CQ821" s="60"/>
      <c r="CR821" s="60"/>
      <c r="CS821" s="60"/>
      <c r="CT821" s="60"/>
      <c r="CU821" s="60"/>
      <c r="CV821" s="60"/>
      <c r="CW821" s="60"/>
      <c r="CX821" s="60"/>
      <c r="CY821" s="60"/>
      <c r="CZ821" s="60"/>
      <c r="DA821" s="60"/>
      <c r="DB821" s="60"/>
      <c r="DC821" s="60"/>
      <c r="DD821" s="60"/>
      <c r="DE821" s="60"/>
      <c r="DF821" s="60"/>
      <c r="DG821" s="60"/>
      <c r="DH821" s="60"/>
      <c r="DI821" s="60"/>
      <c r="DJ821" s="60"/>
      <c r="DK821" s="60"/>
      <c r="DL821" s="60"/>
      <c r="DM821" s="60"/>
      <c r="DN821" s="60"/>
      <c r="DO821" s="60"/>
      <c r="DP821" s="60"/>
      <c r="DQ821" s="60"/>
      <c r="DR821" s="60"/>
      <c r="DS821" s="60"/>
      <c r="DT821" s="60"/>
      <c r="DU821" s="60"/>
      <c r="DV821" s="60"/>
      <c r="DW821" s="60"/>
      <c r="DX821" s="60"/>
      <c r="DY821" s="60"/>
      <c r="DZ821" s="60"/>
      <c r="EA821" s="60"/>
      <c r="EB821" s="60"/>
      <c r="EC821" s="60"/>
      <c r="ED821" s="60"/>
      <c r="EE821" s="60"/>
      <c r="EF821" s="60"/>
      <c r="EG821" s="60"/>
      <c r="EH821" s="60"/>
      <c r="EI821" s="60"/>
      <c r="EJ821" s="60"/>
      <c r="EK821" s="60"/>
      <c r="EL821" s="60"/>
      <c r="EM821" s="60"/>
      <c r="EN821" s="60"/>
      <c r="EO821" s="60"/>
      <c r="EP821" s="60"/>
      <c r="EQ821" s="60"/>
      <c r="ER821" s="60"/>
      <c r="ES821" s="60"/>
      <c r="ET821" s="60"/>
      <c r="EU821" s="60"/>
      <c r="EV821" s="60"/>
      <c r="EW821" s="60"/>
      <c r="EX821" s="60"/>
      <c r="EY821" s="60"/>
      <c r="EZ821" s="60"/>
      <c r="FA821" s="60"/>
      <c r="FB821" s="60"/>
      <c r="FC821" s="60"/>
      <c r="FD821" s="60"/>
      <c r="FE821" s="60"/>
      <c r="FF821" s="60"/>
      <c r="FG821" s="60"/>
      <c r="FH821" s="60"/>
      <c r="FI821" s="60"/>
      <c r="FJ821" s="60"/>
      <c r="FK821" s="60"/>
      <c r="FL821" s="60"/>
      <c r="FM821" s="60"/>
      <c r="FN821" s="60"/>
      <c r="FO821" s="60"/>
      <c r="FP821" s="60"/>
      <c r="FQ821" s="60"/>
      <c r="FR821" s="60"/>
      <c r="FS821" s="60"/>
      <c r="FT821" s="60"/>
      <c r="FU821" s="60"/>
      <c r="FV821" s="60"/>
      <c r="FW821" s="60"/>
      <c r="FX821" s="60"/>
      <c r="FY821" s="60"/>
      <c r="FZ821" s="60"/>
    </row>
    <row r="822" spans="1:182" x14ac:dyDescent="0.25">
      <c r="A822" s="19">
        <v>1</v>
      </c>
      <c r="B822" s="19">
        <v>1</v>
      </c>
      <c r="C822" s="587" t="s">
        <v>133</v>
      </c>
      <c r="D822" s="28">
        <f>'2 уровень'!F1594</f>
        <v>143368.29523809522</v>
      </c>
      <c r="E822" s="28">
        <f>'2 уровень'!G1594</f>
        <v>35842.073809523805</v>
      </c>
      <c r="F822" s="28">
        <f>'2 уровень'!H1594</f>
        <v>26342.86904761905</v>
      </c>
      <c r="G822" s="65">
        <f>'2 уровень'!I1594</f>
        <v>73.497055967278698</v>
      </c>
      <c r="H822" s="79">
        <f>'2 уровень'!J1594</f>
        <v>0</v>
      </c>
      <c r="I822" s="79">
        <f>'2 уровень'!K1594</f>
        <v>0</v>
      </c>
      <c r="J822" s="74">
        <f>'2 уровень'!L1594</f>
        <v>0</v>
      </c>
      <c r="K822" s="74">
        <f>'2 уровень'!M1594</f>
        <v>0</v>
      </c>
      <c r="L822" s="74">
        <f>'2 уровень'!N1594</f>
        <v>0</v>
      </c>
      <c r="M822" s="74">
        <f>'2 уровень'!O1594</f>
        <v>0</v>
      </c>
      <c r="N822" s="74">
        <f>'2 уровень'!P1594</f>
        <v>0</v>
      </c>
      <c r="O822" s="74">
        <f>'2 уровень'!Q1594</f>
        <v>0</v>
      </c>
      <c r="P822" s="73">
        <f>'2 уровень'!R1594</f>
        <v>377310.15132</v>
      </c>
      <c r="Q822" s="73">
        <f>'2 уровень'!S1594</f>
        <v>380402.94102000003</v>
      </c>
      <c r="R822" s="73">
        <f>'2 уровень'!T1594</f>
        <v>380402.94102000003</v>
      </c>
      <c r="S822" s="73">
        <f>'2 уровень'!U1594</f>
        <v>94889.863230000003</v>
      </c>
      <c r="T822" s="73">
        <f>'2 уровень'!V1594</f>
        <v>78600.300029999999</v>
      </c>
      <c r="U822" s="790">
        <f>'2 уровень'!W1594</f>
        <v>0</v>
      </c>
      <c r="V822" s="73">
        <f>'2 уровень'!X1594</f>
        <v>0</v>
      </c>
      <c r="W822" s="73">
        <f>'2 уровень'!Y1594</f>
        <v>-16289.563200000002</v>
      </c>
      <c r="X822" s="73">
        <f>'2 уровень'!Z1594</f>
        <v>-527.6549</v>
      </c>
      <c r="Y822" s="73">
        <f>'2 уровень'!AA1594</f>
        <v>-278.13640000000004</v>
      </c>
      <c r="Z822" s="387">
        <f>'2 уровень'!AB1594</f>
        <v>78322.163629999995</v>
      </c>
      <c r="AA822" s="73">
        <f>'2 уровень'!AC1594</f>
        <v>0</v>
      </c>
      <c r="AB822" s="73">
        <f>'2 уровень'!AD1594</f>
        <v>0</v>
      </c>
      <c r="AC822" s="982">
        <f>'2 уровень'!AC1594</f>
        <v>0</v>
      </c>
      <c r="AD822" s="989">
        <f>'2 уровень'!AD1594</f>
        <v>0</v>
      </c>
      <c r="AE822" s="60"/>
      <c r="AF822" s="60"/>
      <c r="AG822" s="60"/>
      <c r="AH822" s="60"/>
      <c r="AI822" s="60"/>
      <c r="AJ822" s="60"/>
      <c r="AK822" s="60"/>
      <c r="AL822" s="60"/>
      <c r="AM822" s="60"/>
      <c r="AN822" s="60"/>
      <c r="AO822" s="60"/>
      <c r="AP822" s="60"/>
      <c r="AQ822" s="60"/>
      <c r="AR822" s="60"/>
      <c r="AS822" s="60"/>
      <c r="AT822" s="60"/>
      <c r="AU822" s="60"/>
      <c r="AV822" s="60"/>
      <c r="AW822" s="60"/>
      <c r="AX822" s="60"/>
      <c r="AY822" s="60"/>
      <c r="AZ822" s="60"/>
      <c r="BA822" s="60"/>
      <c r="BB822" s="60"/>
      <c r="BC822" s="60"/>
      <c r="BD822" s="60"/>
      <c r="BE822" s="60"/>
      <c r="BF822" s="60"/>
      <c r="BG822" s="60"/>
      <c r="BH822" s="60"/>
      <c r="BI822" s="60"/>
      <c r="BJ822" s="60"/>
      <c r="BK822" s="60"/>
      <c r="BL822" s="60"/>
      <c r="BM822" s="60"/>
      <c r="BN822" s="60"/>
      <c r="BO822" s="60"/>
      <c r="BP822" s="60"/>
      <c r="BQ822" s="60"/>
      <c r="BR822" s="60"/>
      <c r="BS822" s="60"/>
      <c r="BT822" s="60"/>
      <c r="BU822" s="60"/>
      <c r="BV822" s="60"/>
      <c r="BW822" s="60"/>
      <c r="BX822" s="60"/>
      <c r="BY822" s="60"/>
      <c r="BZ822" s="60"/>
      <c r="CA822" s="60"/>
      <c r="CB822" s="60"/>
      <c r="CC822" s="60"/>
      <c r="CD822" s="60"/>
      <c r="CE822" s="60"/>
      <c r="CF822" s="60"/>
      <c r="CG822" s="60"/>
      <c r="CH822" s="60"/>
      <c r="CI822" s="60"/>
      <c r="CJ822" s="60"/>
      <c r="CK822" s="60"/>
      <c r="CL822" s="60"/>
      <c r="CM822" s="60"/>
      <c r="CN822" s="60"/>
      <c r="CO822" s="60"/>
      <c r="CP822" s="60"/>
      <c r="CQ822" s="60"/>
      <c r="CR822" s="60"/>
      <c r="CS822" s="60"/>
      <c r="CT822" s="60"/>
      <c r="CU822" s="60"/>
      <c r="CV822" s="60"/>
      <c r="CW822" s="60"/>
      <c r="CX822" s="60"/>
      <c r="CY822" s="60"/>
      <c r="CZ822" s="60"/>
      <c r="DA822" s="60"/>
      <c r="DB822" s="60"/>
      <c r="DC822" s="60"/>
      <c r="DD822" s="60"/>
      <c r="DE822" s="60"/>
      <c r="DF822" s="60"/>
      <c r="DG822" s="60"/>
      <c r="DH822" s="60"/>
      <c r="DI822" s="60"/>
      <c r="DJ822" s="60"/>
      <c r="DK822" s="60"/>
      <c r="DL822" s="60"/>
      <c r="DM822" s="60"/>
      <c r="DN822" s="60"/>
      <c r="DO822" s="60"/>
      <c r="DP822" s="60"/>
      <c r="DQ822" s="60"/>
      <c r="DR822" s="60"/>
      <c r="DS822" s="60"/>
      <c r="DT822" s="60"/>
      <c r="DU822" s="60"/>
      <c r="DV822" s="60"/>
      <c r="DW822" s="60"/>
      <c r="DX822" s="60"/>
      <c r="DY822" s="60"/>
      <c r="DZ822" s="60"/>
      <c r="EA822" s="60"/>
      <c r="EB822" s="60"/>
      <c r="EC822" s="60"/>
      <c r="ED822" s="60"/>
      <c r="EE822" s="60"/>
      <c r="EF822" s="60"/>
      <c r="EG822" s="60"/>
      <c r="EH822" s="60"/>
      <c r="EI822" s="60"/>
      <c r="EJ822" s="60"/>
      <c r="EK822" s="60"/>
      <c r="EL822" s="60"/>
      <c r="EM822" s="60"/>
      <c r="EN822" s="60"/>
      <c r="EO822" s="60"/>
      <c r="EP822" s="60"/>
      <c r="EQ822" s="60"/>
      <c r="ER822" s="60"/>
      <c r="ES822" s="60"/>
      <c r="ET822" s="60"/>
      <c r="EU822" s="60"/>
      <c r="EV822" s="60"/>
      <c r="EW822" s="60"/>
      <c r="EX822" s="60"/>
      <c r="EY822" s="60"/>
      <c r="EZ822" s="60"/>
      <c r="FA822" s="60"/>
      <c r="FB822" s="60"/>
      <c r="FC822" s="60"/>
      <c r="FD822" s="60"/>
      <c r="FE822" s="60"/>
      <c r="FF822" s="60"/>
      <c r="FG822" s="60"/>
      <c r="FH822" s="60"/>
      <c r="FI822" s="60"/>
      <c r="FJ822" s="60"/>
      <c r="FK822" s="60"/>
      <c r="FL822" s="60"/>
      <c r="FM822" s="60"/>
      <c r="FN822" s="60"/>
      <c r="FO822" s="60"/>
      <c r="FP822" s="60"/>
      <c r="FQ822" s="60"/>
      <c r="FR822" s="60"/>
      <c r="FS822" s="60"/>
      <c r="FT822" s="60"/>
      <c r="FU822" s="60"/>
      <c r="FV822" s="60"/>
      <c r="FW822" s="60"/>
      <c r="FX822" s="60"/>
      <c r="FY822" s="60"/>
      <c r="FZ822" s="60"/>
    </row>
    <row r="823" spans="1:182" x14ac:dyDescent="0.25">
      <c r="A823" s="19">
        <v>1</v>
      </c>
      <c r="B823" s="19">
        <v>1</v>
      </c>
      <c r="C823" s="293"/>
      <c r="D823" s="28">
        <f>'2 уровень'!F1595</f>
        <v>0</v>
      </c>
      <c r="E823" s="28">
        <f>'2 уровень'!G1595</f>
        <v>0</v>
      </c>
      <c r="F823" s="28">
        <f>'2 уровень'!H1595</f>
        <v>0</v>
      </c>
      <c r="G823" s="65">
        <f>'2 уровень'!I1595</f>
        <v>0</v>
      </c>
      <c r="H823" s="79">
        <f>'2 уровень'!J1595</f>
        <v>0</v>
      </c>
      <c r="I823" s="79">
        <f>'2 уровень'!K1595</f>
        <v>0</v>
      </c>
      <c r="J823" s="74">
        <f>'2 уровень'!L1595</f>
        <v>0</v>
      </c>
      <c r="K823" s="74">
        <f>'2 уровень'!M1595</f>
        <v>0</v>
      </c>
      <c r="L823" s="74">
        <f>'2 уровень'!N1595</f>
        <v>0</v>
      </c>
      <c r="M823" s="74">
        <f>'2 уровень'!O1595</f>
        <v>0</v>
      </c>
      <c r="N823" s="74">
        <f>'2 уровень'!P1595</f>
        <v>0</v>
      </c>
      <c r="O823" s="74">
        <f>'2 уровень'!Q1595</f>
        <v>0</v>
      </c>
      <c r="P823" s="73">
        <f>'2 уровень'!R1595</f>
        <v>0</v>
      </c>
      <c r="Q823" s="73">
        <f>'2 уровень'!S1595</f>
        <v>0</v>
      </c>
      <c r="R823" s="73">
        <f>'2 уровень'!T1595</f>
        <v>0</v>
      </c>
      <c r="S823" s="73">
        <f>'2 уровень'!U1595</f>
        <v>0</v>
      </c>
      <c r="T823" s="73">
        <f>'2 уровень'!V1595</f>
        <v>0</v>
      </c>
      <c r="U823" s="790">
        <f>'2 уровень'!W1595</f>
        <v>0</v>
      </c>
      <c r="V823" s="73">
        <f>'2 уровень'!X1595</f>
        <v>0</v>
      </c>
      <c r="W823" s="73">
        <f>'2 уровень'!Y1595</f>
        <v>0</v>
      </c>
      <c r="X823" s="73">
        <f>'2 уровень'!Z1595</f>
        <v>0</v>
      </c>
      <c r="Y823" s="73">
        <f>'2 уровень'!AA1595</f>
        <v>0</v>
      </c>
      <c r="Z823" s="387">
        <f>'2 уровень'!AB1595</f>
        <v>0</v>
      </c>
      <c r="AA823" s="73"/>
      <c r="AB823" s="73"/>
      <c r="AC823" s="982">
        <f>'2 уровень'!AC1595</f>
        <v>0</v>
      </c>
      <c r="AD823" s="989">
        <f>'2 уровень'!AD1595</f>
        <v>0</v>
      </c>
      <c r="AE823" s="60"/>
      <c r="AF823" s="60"/>
      <c r="AG823" s="60"/>
      <c r="AH823" s="60"/>
      <c r="AI823" s="60"/>
      <c r="AJ823" s="60"/>
      <c r="AK823" s="60"/>
      <c r="AL823" s="60"/>
      <c r="AM823" s="60"/>
      <c r="AN823" s="60"/>
      <c r="AO823" s="60"/>
      <c r="AP823" s="60"/>
      <c r="AQ823" s="60"/>
      <c r="AR823" s="60"/>
      <c r="AS823" s="60"/>
      <c r="AT823" s="60"/>
      <c r="AU823" s="60"/>
      <c r="AV823" s="60"/>
      <c r="AW823" s="60"/>
      <c r="AX823" s="60"/>
      <c r="AY823" s="60"/>
      <c r="AZ823" s="60"/>
      <c r="BA823" s="60"/>
      <c r="BB823" s="60"/>
      <c r="BC823" s="60"/>
      <c r="BD823" s="60"/>
      <c r="BE823" s="60"/>
      <c r="BF823" s="60"/>
      <c r="BG823" s="60"/>
      <c r="BH823" s="60"/>
      <c r="BI823" s="60"/>
      <c r="BJ823" s="60"/>
      <c r="BK823" s="60"/>
      <c r="BL823" s="60"/>
      <c r="BM823" s="60"/>
      <c r="BN823" s="60"/>
      <c r="BO823" s="60"/>
      <c r="BP823" s="60"/>
      <c r="BQ823" s="60"/>
      <c r="BR823" s="60"/>
      <c r="BS823" s="60"/>
      <c r="BT823" s="60"/>
      <c r="BU823" s="60"/>
      <c r="BV823" s="60"/>
      <c r="BW823" s="60"/>
      <c r="BX823" s="60"/>
      <c r="BY823" s="60"/>
      <c r="BZ823" s="60"/>
      <c r="CA823" s="60"/>
      <c r="CB823" s="60"/>
      <c r="CC823" s="60"/>
      <c r="CD823" s="60"/>
      <c r="CE823" s="60"/>
      <c r="CF823" s="60"/>
      <c r="CG823" s="60"/>
      <c r="CH823" s="60"/>
      <c r="CI823" s="60"/>
      <c r="CJ823" s="60"/>
      <c r="CK823" s="60"/>
      <c r="CL823" s="60"/>
      <c r="CM823" s="60"/>
      <c r="CN823" s="60"/>
      <c r="CO823" s="60"/>
      <c r="CP823" s="60"/>
      <c r="CQ823" s="60"/>
      <c r="CR823" s="60"/>
      <c r="CS823" s="60"/>
      <c r="CT823" s="60"/>
      <c r="CU823" s="60"/>
      <c r="CV823" s="60"/>
      <c r="CW823" s="60"/>
      <c r="CX823" s="60"/>
      <c r="CY823" s="60"/>
      <c r="CZ823" s="60"/>
      <c r="DA823" s="60"/>
      <c r="DB823" s="60"/>
      <c r="DC823" s="60"/>
      <c r="DD823" s="60"/>
      <c r="DE823" s="60"/>
      <c r="DF823" s="60"/>
      <c r="DG823" s="60"/>
      <c r="DH823" s="60"/>
      <c r="DI823" s="60"/>
      <c r="DJ823" s="60"/>
      <c r="DK823" s="60"/>
      <c r="DL823" s="60"/>
      <c r="DM823" s="60"/>
      <c r="DN823" s="60"/>
      <c r="DO823" s="60"/>
      <c r="DP823" s="60"/>
      <c r="DQ823" s="60"/>
      <c r="DR823" s="60"/>
      <c r="DS823" s="60"/>
      <c r="DT823" s="60"/>
      <c r="DU823" s="60"/>
      <c r="DV823" s="60"/>
      <c r="DW823" s="60"/>
      <c r="DX823" s="60"/>
      <c r="DY823" s="60"/>
      <c r="DZ823" s="60"/>
      <c r="EA823" s="60"/>
      <c r="EB823" s="60"/>
      <c r="EC823" s="60"/>
      <c r="ED823" s="60"/>
      <c r="EE823" s="60"/>
      <c r="EF823" s="60"/>
      <c r="EG823" s="60"/>
      <c r="EH823" s="60"/>
      <c r="EI823" s="60"/>
      <c r="EJ823" s="60"/>
      <c r="EK823" s="60"/>
      <c r="EL823" s="60"/>
      <c r="EM823" s="60"/>
      <c r="EN823" s="60"/>
      <c r="EO823" s="60"/>
      <c r="EP823" s="60"/>
      <c r="EQ823" s="60"/>
      <c r="ER823" s="60"/>
      <c r="ES823" s="60"/>
      <c r="ET823" s="60"/>
      <c r="EU823" s="60"/>
      <c r="EV823" s="60"/>
      <c r="EW823" s="60"/>
      <c r="EX823" s="60"/>
      <c r="EY823" s="60"/>
      <c r="EZ823" s="60"/>
      <c r="FA823" s="60"/>
      <c r="FB823" s="60"/>
      <c r="FC823" s="60"/>
      <c r="FD823" s="60"/>
      <c r="FE823" s="60"/>
      <c r="FF823" s="60"/>
      <c r="FG823" s="60"/>
      <c r="FH823" s="60"/>
      <c r="FI823" s="60"/>
      <c r="FJ823" s="60"/>
      <c r="FK823" s="60"/>
      <c r="FL823" s="60"/>
      <c r="FM823" s="60"/>
      <c r="FN823" s="60"/>
      <c r="FO823" s="60"/>
      <c r="FP823" s="60"/>
      <c r="FQ823" s="60"/>
      <c r="FR823" s="60"/>
      <c r="FS823" s="60"/>
      <c r="FT823" s="60"/>
      <c r="FU823" s="60"/>
      <c r="FV823" s="60"/>
      <c r="FW823" s="60"/>
      <c r="FX823" s="60"/>
      <c r="FY823" s="60"/>
      <c r="FZ823" s="60"/>
    </row>
    <row r="824" spans="1:182" x14ac:dyDescent="0.25">
      <c r="A824" s="19">
        <v>1</v>
      </c>
      <c r="B824" s="19">
        <v>1</v>
      </c>
      <c r="C824" s="293" t="s">
        <v>28</v>
      </c>
      <c r="D824" s="28">
        <f>'2 уровень'!F1596</f>
        <v>0</v>
      </c>
      <c r="E824" s="28">
        <f>'2 уровень'!G1596</f>
        <v>0</v>
      </c>
      <c r="F824" s="28">
        <f>'2 уровень'!H1596</f>
        <v>0</v>
      </c>
      <c r="G824" s="65">
        <f>'2 уровень'!I1596</f>
        <v>0</v>
      </c>
      <c r="H824" s="79">
        <f>'2 уровень'!J1596</f>
        <v>0</v>
      </c>
      <c r="I824" s="79">
        <f>'2 уровень'!K1596</f>
        <v>0</v>
      </c>
      <c r="J824" s="74">
        <f>'2 уровень'!L1596</f>
        <v>0</v>
      </c>
      <c r="K824" s="74">
        <f>'2 уровень'!M1596</f>
        <v>0</v>
      </c>
      <c r="L824" s="74">
        <f>'2 уровень'!N1596</f>
        <v>0</v>
      </c>
      <c r="M824" s="74">
        <f>'2 уровень'!O1596</f>
        <v>0</v>
      </c>
      <c r="N824" s="74">
        <f>'2 уровень'!P1596</f>
        <v>0</v>
      </c>
      <c r="O824" s="74">
        <f>'2 уровень'!Q1596</f>
        <v>0</v>
      </c>
      <c r="P824" s="73">
        <f>'2 уровень'!R1596</f>
        <v>0</v>
      </c>
      <c r="Q824" s="73">
        <f>'2 уровень'!S1596</f>
        <v>0</v>
      </c>
      <c r="R824" s="73">
        <f>'2 уровень'!T1596</f>
        <v>0</v>
      </c>
      <c r="S824" s="73">
        <f>'2 уровень'!U1596</f>
        <v>0</v>
      </c>
      <c r="T824" s="73">
        <f>'2 уровень'!V1596</f>
        <v>0</v>
      </c>
      <c r="U824" s="790">
        <f>'2 уровень'!W1596</f>
        <v>0</v>
      </c>
      <c r="V824" s="73">
        <f>'2 уровень'!X1596</f>
        <v>0</v>
      </c>
      <c r="W824" s="73">
        <f>'2 уровень'!Y1596</f>
        <v>0</v>
      </c>
      <c r="X824" s="73">
        <f>'2 уровень'!Z1596</f>
        <v>0</v>
      </c>
      <c r="Y824" s="73">
        <f>'2 уровень'!AA1596</f>
        <v>0</v>
      </c>
      <c r="Z824" s="387">
        <f>'2 уровень'!AB1596</f>
        <v>0</v>
      </c>
      <c r="AA824" s="73"/>
      <c r="AB824" s="73"/>
      <c r="AC824" s="982">
        <f>'2 уровень'!AC1596</f>
        <v>0</v>
      </c>
      <c r="AD824" s="989">
        <f>'2 уровень'!AD1596</f>
        <v>0</v>
      </c>
      <c r="AE824" s="60"/>
      <c r="AF824" s="60"/>
      <c r="AG824" s="60"/>
      <c r="AH824" s="60"/>
      <c r="AI824" s="60"/>
      <c r="AJ824" s="60"/>
      <c r="AK824" s="60"/>
      <c r="AL824" s="60"/>
      <c r="AM824" s="60"/>
      <c r="AN824" s="60"/>
      <c r="AO824" s="60"/>
      <c r="AP824" s="60"/>
      <c r="AQ824" s="60"/>
      <c r="AR824" s="60"/>
      <c r="AS824" s="60"/>
      <c r="AT824" s="60"/>
      <c r="AU824" s="60"/>
      <c r="AV824" s="60"/>
      <c r="AW824" s="60"/>
      <c r="AX824" s="60"/>
      <c r="AY824" s="60"/>
      <c r="AZ824" s="60"/>
      <c r="BA824" s="60"/>
      <c r="BB824" s="60"/>
      <c r="BC824" s="60"/>
      <c r="BD824" s="60"/>
      <c r="BE824" s="60"/>
      <c r="BF824" s="60"/>
      <c r="BG824" s="60"/>
      <c r="BH824" s="60"/>
      <c r="BI824" s="60"/>
      <c r="BJ824" s="60"/>
      <c r="BK824" s="60"/>
      <c r="BL824" s="60"/>
      <c r="BM824" s="60"/>
      <c r="BN824" s="60"/>
      <c r="BO824" s="60"/>
      <c r="BP824" s="60"/>
      <c r="BQ824" s="60"/>
      <c r="BR824" s="60"/>
      <c r="BS824" s="60"/>
      <c r="BT824" s="60"/>
      <c r="BU824" s="60"/>
      <c r="BV824" s="60"/>
      <c r="BW824" s="60"/>
      <c r="BX824" s="60"/>
      <c r="BY824" s="60"/>
      <c r="BZ824" s="60"/>
      <c r="CA824" s="60"/>
      <c r="CB824" s="60"/>
      <c r="CC824" s="60"/>
      <c r="CD824" s="60"/>
      <c r="CE824" s="60"/>
      <c r="CF824" s="60"/>
      <c r="CG824" s="60"/>
      <c r="CH824" s="60"/>
      <c r="CI824" s="60"/>
      <c r="CJ824" s="60"/>
      <c r="CK824" s="60"/>
      <c r="CL824" s="60"/>
      <c r="CM824" s="60"/>
      <c r="CN824" s="60"/>
      <c r="CO824" s="60"/>
      <c r="CP824" s="60"/>
      <c r="CQ824" s="60"/>
      <c r="CR824" s="60"/>
      <c r="CS824" s="60"/>
      <c r="CT824" s="60"/>
      <c r="CU824" s="60"/>
      <c r="CV824" s="60"/>
      <c r="CW824" s="60"/>
      <c r="CX824" s="60"/>
      <c r="CY824" s="60"/>
      <c r="CZ824" s="60"/>
      <c r="DA824" s="60"/>
      <c r="DB824" s="60"/>
      <c r="DC824" s="60"/>
      <c r="DD824" s="60"/>
      <c r="DE824" s="60"/>
      <c r="DF824" s="60"/>
      <c r="DG824" s="60"/>
      <c r="DH824" s="60"/>
      <c r="DI824" s="60"/>
      <c r="DJ824" s="60"/>
      <c r="DK824" s="60"/>
      <c r="DL824" s="60"/>
      <c r="DM824" s="60"/>
      <c r="DN824" s="60"/>
      <c r="DO824" s="60"/>
      <c r="DP824" s="60"/>
      <c r="DQ824" s="60"/>
      <c r="DR824" s="60"/>
      <c r="DS824" s="60"/>
      <c r="DT824" s="60"/>
      <c r="DU824" s="60"/>
      <c r="DV824" s="60"/>
      <c r="DW824" s="60"/>
      <c r="DX824" s="60"/>
      <c r="DY824" s="60"/>
      <c r="DZ824" s="60"/>
      <c r="EA824" s="60"/>
      <c r="EB824" s="60"/>
      <c r="EC824" s="60"/>
      <c r="ED824" s="60"/>
      <c r="EE824" s="60"/>
      <c r="EF824" s="60"/>
      <c r="EG824" s="60"/>
      <c r="EH824" s="60"/>
      <c r="EI824" s="60"/>
      <c r="EJ824" s="60"/>
      <c r="EK824" s="60"/>
      <c r="EL824" s="60"/>
      <c r="EM824" s="60"/>
      <c r="EN824" s="60"/>
      <c r="EO824" s="60"/>
      <c r="EP824" s="60"/>
      <c r="EQ824" s="60"/>
      <c r="ER824" s="60"/>
      <c r="ES824" s="60"/>
      <c r="ET824" s="60"/>
      <c r="EU824" s="60"/>
      <c r="EV824" s="60"/>
      <c r="EW824" s="60"/>
      <c r="EX824" s="60"/>
      <c r="EY824" s="60"/>
      <c r="EZ824" s="60"/>
      <c r="FA824" s="60"/>
      <c r="FB824" s="60"/>
      <c r="FC824" s="60"/>
      <c r="FD824" s="60"/>
      <c r="FE824" s="60"/>
      <c r="FF824" s="60"/>
      <c r="FG824" s="60"/>
      <c r="FH824" s="60"/>
      <c r="FI824" s="60"/>
      <c r="FJ824" s="60"/>
      <c r="FK824" s="60"/>
      <c r="FL824" s="60"/>
      <c r="FM824" s="60"/>
      <c r="FN824" s="60"/>
      <c r="FO824" s="60"/>
      <c r="FP824" s="60"/>
      <c r="FQ824" s="60"/>
      <c r="FR824" s="60"/>
      <c r="FS824" s="60"/>
      <c r="FT824" s="60"/>
      <c r="FU824" s="60"/>
      <c r="FV824" s="60"/>
      <c r="FW824" s="60"/>
      <c r="FX824" s="60"/>
      <c r="FY824" s="60"/>
      <c r="FZ824" s="60"/>
    </row>
    <row r="825" spans="1:182" ht="30" x14ac:dyDescent="0.25">
      <c r="A825" s="19">
        <v>1</v>
      </c>
      <c r="B825" s="19">
        <v>1</v>
      </c>
      <c r="C825" s="2735" t="s">
        <v>157</v>
      </c>
      <c r="D825" s="28">
        <f>'2 уровень'!F1597</f>
        <v>570</v>
      </c>
      <c r="E825" s="28">
        <f>'2 уровень'!G1597</f>
        <v>143</v>
      </c>
      <c r="F825" s="28">
        <f>'2 уровень'!H1597</f>
        <v>42</v>
      </c>
      <c r="G825" s="65">
        <f>'2 уровень'!I1597</f>
        <v>29.37062937062937</v>
      </c>
      <c r="H825" s="79">
        <f>'2 уровень'!J1597</f>
        <v>9.5105263157894733</v>
      </c>
      <c r="I825" s="79">
        <f>'2 уровень'!K1597</f>
        <v>9.2380952380952372</v>
      </c>
      <c r="J825" s="74">
        <f>'2 уровень'!L1597</f>
        <v>5421</v>
      </c>
      <c r="K825" s="74">
        <f>'2 уровень'!M1597</f>
        <v>1356</v>
      </c>
      <c r="L825" s="74">
        <f>'2 уровень'!N1597</f>
        <v>388</v>
      </c>
      <c r="M825" s="74">
        <f>'2 уровень'!O1597</f>
        <v>28.613569321533923</v>
      </c>
      <c r="N825" s="74">
        <f>'2 уровень'!P1597</f>
        <v>20</v>
      </c>
      <c r="O825" s="74">
        <f>'2 уровень'!Q1597</f>
        <v>77.599999999999994</v>
      </c>
      <c r="P825" s="73">
        <f>'2 уровень'!R1597</f>
        <v>0</v>
      </c>
      <c r="Q825" s="73">
        <f>'2 уровень'!S1597</f>
        <v>0</v>
      </c>
      <c r="R825" s="73">
        <f>'2 уровень'!T1597</f>
        <v>0</v>
      </c>
      <c r="S825" s="73">
        <f>'2 уровень'!U1597</f>
        <v>0</v>
      </c>
      <c r="T825" s="73">
        <f>'2 уровень'!V1597</f>
        <v>0</v>
      </c>
      <c r="U825" s="790">
        <f>'2 уровень'!W1597</f>
        <v>0</v>
      </c>
      <c r="V825" s="73">
        <f>'2 уровень'!X1597</f>
        <v>0</v>
      </c>
      <c r="W825" s="73">
        <f>'2 уровень'!Y1597</f>
        <v>0</v>
      </c>
      <c r="X825" s="73">
        <f>'2 уровень'!Z1597</f>
        <v>0</v>
      </c>
      <c r="Y825" s="73">
        <f>'2 уровень'!AA1597</f>
        <v>0</v>
      </c>
      <c r="Z825" s="387">
        <f>'2 уровень'!AB1597</f>
        <v>0</v>
      </c>
      <c r="AA825" s="73"/>
      <c r="AB825" s="73"/>
      <c r="AC825" s="982">
        <f>'2 уровень'!AC1597</f>
        <v>0</v>
      </c>
      <c r="AD825" s="989">
        <f>'2 уровень'!AD1597</f>
        <v>0</v>
      </c>
      <c r="AE825" s="60"/>
      <c r="AF825" s="60"/>
      <c r="AG825" s="60"/>
      <c r="AH825" s="60"/>
      <c r="AI825" s="60"/>
      <c r="AJ825" s="60"/>
      <c r="AK825" s="60"/>
      <c r="AL825" s="60"/>
      <c r="AM825" s="60"/>
      <c r="AN825" s="60"/>
      <c r="AO825" s="60"/>
      <c r="AP825" s="60"/>
      <c r="AQ825" s="60"/>
      <c r="AR825" s="60"/>
      <c r="AS825" s="60"/>
      <c r="AT825" s="60"/>
      <c r="AU825" s="60"/>
      <c r="AV825" s="60"/>
      <c r="AW825" s="60"/>
      <c r="AX825" s="60"/>
      <c r="AY825" s="60"/>
      <c r="AZ825" s="60"/>
      <c r="BA825" s="60"/>
      <c r="BB825" s="60"/>
      <c r="BC825" s="60"/>
      <c r="BD825" s="60"/>
      <c r="BE825" s="60"/>
      <c r="BF825" s="60"/>
      <c r="BG825" s="60"/>
      <c r="BH825" s="60"/>
      <c r="BI825" s="60"/>
      <c r="BJ825" s="60"/>
      <c r="BK825" s="60"/>
      <c r="BL825" s="60"/>
      <c r="BM825" s="60"/>
      <c r="BN825" s="60"/>
      <c r="BO825" s="60"/>
      <c r="BP825" s="60"/>
      <c r="BQ825" s="60"/>
      <c r="BR825" s="60"/>
      <c r="BS825" s="60"/>
      <c r="BT825" s="60"/>
      <c r="BU825" s="60"/>
      <c r="BV825" s="60"/>
      <c r="BW825" s="60"/>
      <c r="BX825" s="60"/>
      <c r="BY825" s="60"/>
      <c r="BZ825" s="60"/>
      <c r="CA825" s="60"/>
      <c r="CB825" s="60"/>
      <c r="CC825" s="60"/>
      <c r="CD825" s="60"/>
      <c r="CE825" s="60"/>
      <c r="CF825" s="60"/>
      <c r="CG825" s="60"/>
      <c r="CH825" s="60"/>
      <c r="CI825" s="60"/>
      <c r="CJ825" s="60"/>
      <c r="CK825" s="60"/>
      <c r="CL825" s="60"/>
      <c r="CM825" s="60"/>
      <c r="CN825" s="60"/>
      <c r="CO825" s="60"/>
      <c r="CP825" s="60"/>
      <c r="CQ825" s="60"/>
      <c r="CR825" s="60"/>
      <c r="CS825" s="60"/>
      <c r="CT825" s="60"/>
      <c r="CU825" s="60"/>
      <c r="CV825" s="60"/>
      <c r="CW825" s="60"/>
      <c r="CX825" s="60"/>
      <c r="CY825" s="60"/>
      <c r="CZ825" s="60"/>
      <c r="DA825" s="60"/>
      <c r="DB825" s="60"/>
      <c r="DC825" s="60"/>
      <c r="DD825" s="60"/>
      <c r="DE825" s="60"/>
      <c r="DF825" s="60"/>
      <c r="DG825" s="60"/>
      <c r="DH825" s="60"/>
      <c r="DI825" s="60"/>
      <c r="DJ825" s="60"/>
      <c r="DK825" s="60"/>
      <c r="DL825" s="60"/>
      <c r="DM825" s="60"/>
      <c r="DN825" s="60"/>
      <c r="DO825" s="60"/>
      <c r="DP825" s="60"/>
      <c r="DQ825" s="60"/>
      <c r="DR825" s="60"/>
      <c r="DS825" s="60"/>
      <c r="DT825" s="60"/>
      <c r="DU825" s="60"/>
      <c r="DV825" s="60"/>
      <c r="DW825" s="60"/>
      <c r="DX825" s="60"/>
      <c r="DY825" s="60"/>
      <c r="DZ825" s="60"/>
      <c r="EA825" s="60"/>
      <c r="EB825" s="60"/>
      <c r="EC825" s="60"/>
      <c r="ED825" s="60"/>
      <c r="EE825" s="60"/>
      <c r="EF825" s="60"/>
      <c r="EG825" s="60"/>
      <c r="EH825" s="60"/>
      <c r="EI825" s="60"/>
      <c r="EJ825" s="60"/>
      <c r="EK825" s="60"/>
      <c r="EL825" s="60"/>
      <c r="EM825" s="60"/>
      <c r="EN825" s="60"/>
      <c r="EO825" s="60"/>
      <c r="EP825" s="60"/>
      <c r="EQ825" s="60"/>
      <c r="ER825" s="60"/>
      <c r="ES825" s="60"/>
      <c r="ET825" s="60"/>
      <c r="EU825" s="60"/>
      <c r="EV825" s="60"/>
      <c r="EW825" s="60"/>
      <c r="EX825" s="60"/>
      <c r="EY825" s="60"/>
      <c r="EZ825" s="60"/>
      <c r="FA825" s="60"/>
      <c r="FB825" s="60"/>
      <c r="FC825" s="60"/>
      <c r="FD825" s="60"/>
      <c r="FE825" s="60"/>
      <c r="FF825" s="60"/>
      <c r="FG825" s="60"/>
      <c r="FH825" s="60"/>
      <c r="FI825" s="60"/>
      <c r="FJ825" s="60"/>
      <c r="FK825" s="60"/>
      <c r="FL825" s="60"/>
      <c r="FM825" s="60"/>
      <c r="FN825" s="60"/>
      <c r="FO825" s="60"/>
      <c r="FP825" s="60"/>
      <c r="FQ825" s="60"/>
      <c r="FR825" s="60"/>
      <c r="FS825" s="60"/>
      <c r="FT825" s="60"/>
      <c r="FU825" s="60"/>
      <c r="FV825" s="60"/>
      <c r="FW825" s="60"/>
      <c r="FX825" s="60"/>
      <c r="FY825" s="60"/>
      <c r="FZ825" s="60"/>
    </row>
    <row r="826" spans="1:182" ht="30" x14ac:dyDescent="0.25">
      <c r="A826" s="19">
        <v>1</v>
      </c>
      <c r="B826" s="19">
        <v>1</v>
      </c>
      <c r="C826" s="2126" t="s">
        <v>280</v>
      </c>
      <c r="D826" s="28">
        <f>'2 уровень'!F1598</f>
        <v>600</v>
      </c>
      <c r="E826" s="28">
        <f>'2 уровень'!G1598</f>
        <v>150</v>
      </c>
      <c r="F826" s="28">
        <f>'2 уровень'!H1598</f>
        <v>69</v>
      </c>
      <c r="G826" s="65">
        <f>'2 уровень'!I1598</f>
        <v>46</v>
      </c>
      <c r="H826" s="79">
        <f>'2 уровень'!J1598</f>
        <v>8</v>
      </c>
      <c r="I826" s="79">
        <f>'2 уровень'!K1598</f>
        <v>9.0869565217391308</v>
      </c>
      <c r="J826" s="74">
        <f>'2 уровень'!L1598</f>
        <v>4800</v>
      </c>
      <c r="K826" s="74">
        <f>'2 уровень'!M1598</f>
        <v>1200</v>
      </c>
      <c r="L826" s="74">
        <f>'2 уровень'!N1598</f>
        <v>627</v>
      </c>
      <c r="M826" s="74">
        <f>'2 уровень'!O1598</f>
        <v>52.25</v>
      </c>
      <c r="N826" s="74">
        <f>'2 уровень'!P1598</f>
        <v>20</v>
      </c>
      <c r="O826" s="74">
        <f>'2 уровень'!Q1598</f>
        <v>125.4</v>
      </c>
      <c r="P826" s="73">
        <f>'2 уровень'!R1598</f>
        <v>0</v>
      </c>
      <c r="Q826" s="73">
        <f>'2 уровень'!S1598</f>
        <v>0</v>
      </c>
      <c r="R826" s="73">
        <f>'2 уровень'!T1598</f>
        <v>0</v>
      </c>
      <c r="S826" s="73">
        <f>'2 уровень'!U1598</f>
        <v>0</v>
      </c>
      <c r="T826" s="73">
        <f>'2 уровень'!V1598</f>
        <v>0</v>
      </c>
      <c r="U826" s="790">
        <f>'2 уровень'!W1598</f>
        <v>0</v>
      </c>
      <c r="V826" s="73">
        <f>'2 уровень'!X1598</f>
        <v>0</v>
      </c>
      <c r="W826" s="73">
        <f>'2 уровень'!Y1598</f>
        <v>0</v>
      </c>
      <c r="X826" s="73">
        <f>'2 уровень'!Z1598</f>
        <v>0</v>
      </c>
      <c r="Y826" s="73">
        <f>'2 уровень'!AA1598</f>
        <v>0</v>
      </c>
      <c r="Z826" s="387">
        <f>'2 уровень'!AB1598</f>
        <v>0</v>
      </c>
      <c r="AA826" s="73"/>
      <c r="AB826" s="73"/>
      <c r="AC826" s="982">
        <f>'2 уровень'!AC1598</f>
        <v>0</v>
      </c>
      <c r="AD826" s="989">
        <f>'2 уровень'!AD1598</f>
        <v>0</v>
      </c>
      <c r="AE826" s="60"/>
      <c r="AF826" s="60"/>
      <c r="AG826" s="60"/>
      <c r="AH826" s="60"/>
      <c r="AI826" s="60"/>
      <c r="AJ826" s="60"/>
      <c r="AK826" s="60"/>
      <c r="AL826" s="60"/>
      <c r="AM826" s="60"/>
      <c r="AN826" s="60"/>
      <c r="AO826" s="60"/>
      <c r="AP826" s="60"/>
      <c r="AQ826" s="60"/>
      <c r="AR826" s="60"/>
      <c r="AS826" s="60"/>
      <c r="AT826" s="60"/>
      <c r="AU826" s="60"/>
      <c r="AV826" s="60"/>
      <c r="AW826" s="60"/>
      <c r="AX826" s="60"/>
      <c r="AY826" s="60"/>
      <c r="AZ826" s="60"/>
      <c r="BA826" s="60"/>
      <c r="BB826" s="60"/>
      <c r="BC826" s="60"/>
      <c r="BD826" s="60"/>
      <c r="BE826" s="60"/>
      <c r="BF826" s="60"/>
      <c r="BG826" s="60"/>
      <c r="BH826" s="60"/>
      <c r="BI826" s="60"/>
      <c r="BJ826" s="60"/>
      <c r="BK826" s="60"/>
      <c r="BL826" s="60"/>
      <c r="BM826" s="60"/>
      <c r="BN826" s="60"/>
      <c r="BO826" s="60"/>
      <c r="BP826" s="60"/>
      <c r="BQ826" s="60"/>
      <c r="BR826" s="60"/>
      <c r="BS826" s="60"/>
      <c r="BT826" s="60"/>
      <c r="BU826" s="60"/>
      <c r="BV826" s="60"/>
      <c r="BW826" s="60"/>
      <c r="BX826" s="60"/>
      <c r="BY826" s="60"/>
      <c r="BZ826" s="60"/>
      <c r="CA826" s="60"/>
      <c r="CB826" s="60"/>
      <c r="CC826" s="60"/>
      <c r="CD826" s="60"/>
      <c r="CE826" s="60"/>
      <c r="CF826" s="60"/>
      <c r="CG826" s="60"/>
      <c r="CH826" s="60"/>
      <c r="CI826" s="60"/>
      <c r="CJ826" s="60"/>
      <c r="CK826" s="60"/>
      <c r="CL826" s="60"/>
      <c r="CM826" s="60"/>
      <c r="CN826" s="60"/>
      <c r="CO826" s="60"/>
      <c r="CP826" s="60"/>
      <c r="CQ826" s="60"/>
      <c r="CR826" s="60"/>
      <c r="CS826" s="60"/>
      <c r="CT826" s="60"/>
      <c r="CU826" s="60"/>
      <c r="CV826" s="60"/>
      <c r="CW826" s="60"/>
      <c r="CX826" s="60"/>
      <c r="CY826" s="60"/>
      <c r="CZ826" s="60"/>
      <c r="DA826" s="60"/>
      <c r="DB826" s="60"/>
      <c r="DC826" s="60"/>
      <c r="DD826" s="60"/>
      <c r="DE826" s="60"/>
      <c r="DF826" s="60"/>
      <c r="DG826" s="60"/>
      <c r="DH826" s="60"/>
      <c r="DI826" s="60"/>
      <c r="DJ826" s="60"/>
      <c r="DK826" s="60"/>
      <c r="DL826" s="60"/>
      <c r="DM826" s="60"/>
      <c r="DN826" s="60"/>
      <c r="DO826" s="60"/>
      <c r="DP826" s="60"/>
      <c r="DQ826" s="60"/>
      <c r="DR826" s="60"/>
      <c r="DS826" s="60"/>
      <c r="DT826" s="60"/>
      <c r="DU826" s="60"/>
      <c r="DV826" s="60"/>
      <c r="DW826" s="60"/>
      <c r="DX826" s="60"/>
      <c r="DY826" s="60"/>
      <c r="DZ826" s="60"/>
      <c r="EA826" s="60"/>
      <c r="EB826" s="60"/>
      <c r="EC826" s="60"/>
      <c r="ED826" s="60"/>
      <c r="EE826" s="60"/>
      <c r="EF826" s="60"/>
      <c r="EG826" s="60"/>
      <c r="EH826" s="60"/>
      <c r="EI826" s="60"/>
      <c r="EJ826" s="60"/>
      <c r="EK826" s="60"/>
      <c r="EL826" s="60"/>
      <c r="EM826" s="60"/>
      <c r="EN826" s="60"/>
      <c r="EO826" s="60"/>
      <c r="EP826" s="60"/>
      <c r="EQ826" s="60"/>
      <c r="ER826" s="60"/>
      <c r="ES826" s="60"/>
      <c r="ET826" s="60"/>
      <c r="EU826" s="60"/>
      <c r="EV826" s="60"/>
      <c r="EW826" s="60"/>
      <c r="EX826" s="60"/>
      <c r="EY826" s="60"/>
      <c r="EZ826" s="60"/>
      <c r="FA826" s="60"/>
      <c r="FB826" s="60"/>
      <c r="FC826" s="60"/>
      <c r="FD826" s="60"/>
      <c r="FE826" s="60"/>
      <c r="FF826" s="60"/>
      <c r="FG826" s="60"/>
      <c r="FH826" s="60"/>
      <c r="FI826" s="60"/>
      <c r="FJ826" s="60"/>
      <c r="FK826" s="60"/>
      <c r="FL826" s="60"/>
      <c r="FM826" s="60"/>
      <c r="FN826" s="60"/>
      <c r="FO826" s="60"/>
      <c r="FP826" s="60"/>
      <c r="FQ826" s="60"/>
      <c r="FR826" s="60"/>
      <c r="FS826" s="60"/>
      <c r="FT826" s="60"/>
      <c r="FU826" s="60"/>
      <c r="FV826" s="60"/>
      <c r="FW826" s="60"/>
      <c r="FX826" s="60"/>
      <c r="FY826" s="60"/>
      <c r="FZ826" s="60"/>
    </row>
    <row r="827" spans="1:182" ht="29.25" x14ac:dyDescent="0.25">
      <c r="A827" s="19">
        <v>1</v>
      </c>
      <c r="B827" s="19">
        <v>1</v>
      </c>
      <c r="C827" s="3543" t="s">
        <v>134</v>
      </c>
      <c r="D827" s="28">
        <f>'2 уровень'!F1599</f>
        <v>1170</v>
      </c>
      <c r="E827" s="28">
        <f>'2 уровень'!G1599</f>
        <v>293</v>
      </c>
      <c r="F827" s="28">
        <f>'2 уровень'!H1599</f>
        <v>111</v>
      </c>
      <c r="G827" s="65">
        <f>'2 уровень'!I1599</f>
        <v>37.883959044368595</v>
      </c>
      <c r="H827" s="79">
        <f>'2 уровень'!J1599</f>
        <v>8.7358974358974351</v>
      </c>
      <c r="I827" s="79">
        <f>'2 уровень'!K1599</f>
        <v>9.1441441441441444</v>
      </c>
      <c r="J827" s="74">
        <f>'2 уровень'!L1599</f>
        <v>10221</v>
      </c>
      <c r="K827" s="74">
        <f>'2 уровень'!M1599</f>
        <v>2556</v>
      </c>
      <c r="L827" s="74">
        <f>'2 уровень'!N1599</f>
        <v>1015</v>
      </c>
      <c r="M827" s="74">
        <f>'2 уровень'!O1599</f>
        <v>39.710485133020349</v>
      </c>
      <c r="N827" s="74">
        <f>'2 уровень'!P1599</f>
        <v>40</v>
      </c>
      <c r="O827" s="74">
        <f>'2 уровень'!Q1599</f>
        <v>101.5</v>
      </c>
      <c r="P827" s="73">
        <f>'2 уровень'!R1599</f>
        <v>35798.990860049998</v>
      </c>
      <c r="Q827" s="73">
        <f>'2 уровень'!S1599</f>
        <v>35798.990860049998</v>
      </c>
      <c r="R827" s="73">
        <f>'2 уровень'!T1599</f>
        <v>35798.990860049998</v>
      </c>
      <c r="S827" s="73">
        <f>'2 уровень'!U1599</f>
        <v>8949.7477150124996</v>
      </c>
      <c r="T827" s="73">
        <f>'2 уровень'!V1599</f>
        <v>8926.7250000000004</v>
      </c>
      <c r="U827" s="790">
        <f>'2 уровень'!W1599</f>
        <v>0</v>
      </c>
      <c r="V827" s="73">
        <f>'2 уровень'!X1599</f>
        <v>0</v>
      </c>
      <c r="W827" s="73">
        <f>'2 уровень'!Y1599</f>
        <v>-23.022715012499248</v>
      </c>
      <c r="X827" s="73">
        <f>'2 уровень'!Z1599</f>
        <v>0</v>
      </c>
      <c r="Y827" s="73">
        <f>'2 уровень'!AA1599</f>
        <v>-181.12109000000004</v>
      </c>
      <c r="Z827" s="387">
        <f>'2 уровень'!AB1599</f>
        <v>8745.6039099999998</v>
      </c>
      <c r="AA827" s="73">
        <f>T827/S827*100</f>
        <v>99.742755709483504</v>
      </c>
      <c r="AB827" s="73">
        <f>Z827/S827*100</f>
        <v>97.718999333689993</v>
      </c>
      <c r="AC827" s="982">
        <f>'2 уровень'!AC1599</f>
        <v>0</v>
      </c>
      <c r="AD827" s="989">
        <f>'2 уровень'!AD1599</f>
        <v>0</v>
      </c>
      <c r="AE827" s="60"/>
      <c r="AF827" s="60"/>
      <c r="AG827" s="60"/>
      <c r="AH827" s="60"/>
      <c r="AI827" s="60"/>
      <c r="AJ827" s="60"/>
      <c r="AK827" s="60"/>
      <c r="AL827" s="60"/>
      <c r="AM827" s="60"/>
      <c r="AN827" s="60"/>
      <c r="AO827" s="60"/>
      <c r="AP827" s="60"/>
      <c r="AQ827" s="60"/>
      <c r="AR827" s="60"/>
      <c r="AS827" s="60"/>
      <c r="AT827" s="60"/>
      <c r="AU827" s="60"/>
      <c r="AV827" s="60"/>
      <c r="AW827" s="60"/>
      <c r="AX827" s="60"/>
      <c r="AY827" s="60"/>
      <c r="AZ827" s="60"/>
      <c r="BA827" s="60"/>
      <c r="BB827" s="60"/>
      <c r="BC827" s="60"/>
      <c r="BD827" s="60"/>
      <c r="BE827" s="60"/>
      <c r="BF827" s="60"/>
      <c r="BG827" s="60"/>
      <c r="BH827" s="60"/>
      <c r="BI827" s="60"/>
      <c r="BJ827" s="60"/>
      <c r="BK827" s="60"/>
      <c r="BL827" s="60"/>
      <c r="BM827" s="60"/>
      <c r="BN827" s="60"/>
      <c r="BO827" s="60"/>
      <c r="BP827" s="60"/>
      <c r="BQ827" s="60"/>
      <c r="BR827" s="60"/>
      <c r="BS827" s="60"/>
      <c r="BT827" s="60"/>
      <c r="BU827" s="60"/>
      <c r="BV827" s="60"/>
      <c r="BW827" s="60"/>
      <c r="BX827" s="60"/>
      <c r="BY827" s="60"/>
      <c r="BZ827" s="60"/>
      <c r="CA827" s="60"/>
      <c r="CB827" s="60"/>
      <c r="CC827" s="60"/>
      <c r="CD827" s="60"/>
      <c r="CE827" s="60"/>
      <c r="CF827" s="60"/>
      <c r="CG827" s="60"/>
      <c r="CH827" s="60"/>
      <c r="CI827" s="60"/>
      <c r="CJ827" s="60"/>
      <c r="CK827" s="60"/>
      <c r="CL827" s="60"/>
      <c r="CM827" s="60"/>
      <c r="CN827" s="60"/>
      <c r="CO827" s="60"/>
      <c r="CP827" s="60"/>
      <c r="CQ827" s="60"/>
      <c r="CR827" s="60"/>
      <c r="CS827" s="60"/>
      <c r="CT827" s="60"/>
      <c r="CU827" s="60"/>
      <c r="CV827" s="60"/>
      <c r="CW827" s="60"/>
      <c r="CX827" s="60"/>
      <c r="CY827" s="60"/>
      <c r="CZ827" s="60"/>
      <c r="DA827" s="60"/>
      <c r="DB827" s="60"/>
      <c r="DC827" s="60"/>
      <c r="DD827" s="60"/>
      <c r="DE827" s="60"/>
      <c r="DF827" s="60"/>
      <c r="DG827" s="60"/>
      <c r="DH827" s="60"/>
      <c r="DI827" s="60"/>
      <c r="DJ827" s="60"/>
      <c r="DK827" s="60"/>
      <c r="DL827" s="60"/>
      <c r="DM827" s="60"/>
      <c r="DN827" s="60"/>
      <c r="DO827" s="60"/>
      <c r="DP827" s="60"/>
      <c r="DQ827" s="60"/>
      <c r="DR827" s="60"/>
      <c r="DS827" s="60"/>
      <c r="DT827" s="60"/>
      <c r="DU827" s="60"/>
      <c r="DV827" s="60"/>
      <c r="DW827" s="60"/>
      <c r="DX827" s="60"/>
      <c r="DY827" s="60"/>
      <c r="DZ827" s="60"/>
      <c r="EA827" s="60"/>
      <c r="EB827" s="60"/>
      <c r="EC827" s="60"/>
      <c r="ED827" s="60"/>
      <c r="EE827" s="60"/>
      <c r="EF827" s="60"/>
      <c r="EG827" s="60"/>
      <c r="EH827" s="60"/>
      <c r="EI827" s="60"/>
      <c r="EJ827" s="60"/>
      <c r="EK827" s="60"/>
      <c r="EL827" s="60"/>
      <c r="EM827" s="60"/>
      <c r="EN827" s="60"/>
      <c r="EO827" s="60"/>
      <c r="EP827" s="60"/>
      <c r="EQ827" s="60"/>
      <c r="ER827" s="60"/>
      <c r="ES827" s="60"/>
      <c r="ET827" s="60"/>
      <c r="EU827" s="60"/>
      <c r="EV827" s="60"/>
      <c r="EW827" s="60"/>
      <c r="EX827" s="60"/>
      <c r="EY827" s="60"/>
      <c r="EZ827" s="60"/>
      <c r="FA827" s="60"/>
      <c r="FB827" s="60"/>
      <c r="FC827" s="60"/>
      <c r="FD827" s="60"/>
      <c r="FE827" s="60"/>
      <c r="FF827" s="60"/>
      <c r="FG827" s="60"/>
      <c r="FH827" s="60"/>
      <c r="FI827" s="60"/>
      <c r="FJ827" s="60"/>
      <c r="FK827" s="60"/>
      <c r="FL827" s="60"/>
      <c r="FM827" s="60"/>
      <c r="FN827" s="60"/>
      <c r="FO827" s="60"/>
      <c r="FP827" s="60"/>
      <c r="FQ827" s="60"/>
      <c r="FR827" s="60"/>
      <c r="FS827" s="60"/>
      <c r="FT827" s="60"/>
      <c r="FU827" s="60"/>
      <c r="FV827" s="60"/>
      <c r="FW827" s="60"/>
      <c r="FX827" s="60"/>
      <c r="FY827" s="60"/>
      <c r="FZ827" s="60"/>
    </row>
    <row r="828" spans="1:182" x14ac:dyDescent="0.25">
      <c r="A828" s="19">
        <v>1</v>
      </c>
      <c r="B828" s="19">
        <v>1</v>
      </c>
      <c r="C828" s="718" t="s">
        <v>194</v>
      </c>
      <c r="D828" s="28">
        <f>'2 уровень'!F1600</f>
        <v>9900</v>
      </c>
      <c r="E828" s="28">
        <f>'2 уровень'!G1600</f>
        <v>2475</v>
      </c>
      <c r="F828" s="28">
        <f>'2 уровень'!H1600</f>
        <v>1822</v>
      </c>
      <c r="G828" s="65">
        <f>'2 уровень'!I1600</f>
        <v>73.616161616161619</v>
      </c>
      <c r="H828" s="79">
        <f>'2 уровень'!J1600</f>
        <v>0</v>
      </c>
      <c r="I828" s="79">
        <f>'2 уровень'!K1600</f>
        <v>0</v>
      </c>
      <c r="J828" s="74">
        <f>'2 уровень'!L1600</f>
        <v>0</v>
      </c>
      <c r="K828" s="74">
        <f>'2 уровень'!M1600</f>
        <v>0</v>
      </c>
      <c r="L828" s="74">
        <f>'2 уровень'!N1600</f>
        <v>0</v>
      </c>
      <c r="M828" s="74">
        <f>'2 уровень'!O1600</f>
        <v>0</v>
      </c>
      <c r="N828" s="74">
        <f>'2 уровень'!P1600</f>
        <v>0</v>
      </c>
      <c r="O828" s="74">
        <f>'2 уровень'!Q1600</f>
        <v>0</v>
      </c>
      <c r="P828" s="73">
        <f>'2 уровень'!R1600</f>
        <v>0</v>
      </c>
      <c r="Q828" s="73">
        <f>'2 уровень'!S1600</f>
        <v>0</v>
      </c>
      <c r="R828" s="73">
        <f>'2 уровень'!T1600</f>
        <v>0</v>
      </c>
      <c r="S828" s="73">
        <f>'2 уровень'!U1600</f>
        <v>0</v>
      </c>
      <c r="T828" s="73">
        <f>'2 уровень'!V1600</f>
        <v>0</v>
      </c>
      <c r="U828" s="790">
        <f>'2 уровень'!W1600</f>
        <v>0</v>
      </c>
      <c r="V828" s="73">
        <f>'2 уровень'!X1600</f>
        <v>0</v>
      </c>
      <c r="W828" s="73">
        <f>'2 уровень'!Y1600</f>
        <v>0</v>
      </c>
      <c r="X828" s="73">
        <f>'2 уровень'!Z1600</f>
        <v>0</v>
      </c>
      <c r="Y828" s="73">
        <f>'2 уровень'!AA1600</f>
        <v>0</v>
      </c>
      <c r="Z828" s="387">
        <f>'2 уровень'!AB1600</f>
        <v>0</v>
      </c>
      <c r="AA828" s="73"/>
      <c r="AB828" s="73"/>
      <c r="AC828" s="982">
        <f>'2 уровень'!AC1600</f>
        <v>0</v>
      </c>
      <c r="AD828" s="989">
        <f>'2 уровень'!AD1600</f>
        <v>0</v>
      </c>
      <c r="AE828" s="60"/>
      <c r="AF828" s="60"/>
      <c r="AG828" s="60"/>
      <c r="AH828" s="60"/>
      <c r="AI828" s="60"/>
      <c r="AJ828" s="60"/>
      <c r="AK828" s="60"/>
      <c r="AL828" s="60"/>
      <c r="AM828" s="60"/>
      <c r="AN828" s="60"/>
      <c r="AO828" s="60"/>
      <c r="AP828" s="60"/>
      <c r="AQ828" s="60"/>
      <c r="AR828" s="60"/>
      <c r="AS828" s="60"/>
      <c r="AT828" s="60"/>
      <c r="AU828" s="60"/>
      <c r="AV828" s="60"/>
      <c r="AW828" s="60"/>
      <c r="AX828" s="60"/>
      <c r="AY828" s="60"/>
      <c r="AZ828" s="60"/>
      <c r="BA828" s="60"/>
      <c r="BB828" s="60"/>
      <c r="BC828" s="60"/>
      <c r="BD828" s="60"/>
      <c r="BE828" s="60"/>
      <c r="BF828" s="60"/>
      <c r="BG828" s="60"/>
      <c r="BH828" s="60"/>
      <c r="BI828" s="60"/>
      <c r="BJ828" s="60"/>
      <c r="BK828" s="60"/>
      <c r="BL828" s="60"/>
      <c r="BM828" s="60"/>
      <c r="BN828" s="60"/>
      <c r="BO828" s="60"/>
      <c r="BP828" s="60"/>
      <c r="BQ828" s="60"/>
      <c r="BR828" s="60"/>
      <c r="BS828" s="60"/>
      <c r="BT828" s="60"/>
      <c r="BU828" s="60"/>
      <c r="BV828" s="60"/>
      <c r="BW828" s="60"/>
      <c r="BX828" s="60"/>
      <c r="BY828" s="60"/>
      <c r="BZ828" s="60"/>
      <c r="CA828" s="60"/>
      <c r="CB828" s="60"/>
      <c r="CC828" s="60"/>
      <c r="CD828" s="60"/>
      <c r="CE828" s="60"/>
      <c r="CF828" s="60"/>
      <c r="CG828" s="60"/>
      <c r="CH828" s="60"/>
      <c r="CI828" s="60"/>
      <c r="CJ828" s="60"/>
      <c r="CK828" s="60"/>
      <c r="CL828" s="60"/>
      <c r="CM828" s="60"/>
      <c r="CN828" s="60"/>
      <c r="CO828" s="60"/>
      <c r="CP828" s="60"/>
      <c r="CQ828" s="60"/>
      <c r="CR828" s="60"/>
      <c r="CS828" s="60"/>
      <c r="CT828" s="60"/>
      <c r="CU828" s="60"/>
      <c r="CV828" s="60"/>
      <c r="CW828" s="60"/>
      <c r="CX828" s="60"/>
      <c r="CY828" s="60"/>
      <c r="CZ828" s="60"/>
      <c r="DA828" s="60"/>
      <c r="DB828" s="60"/>
      <c r="DC828" s="60"/>
      <c r="DD828" s="60"/>
      <c r="DE828" s="60"/>
      <c r="DF828" s="60"/>
      <c r="DG828" s="60"/>
      <c r="DH828" s="60"/>
      <c r="DI828" s="60"/>
      <c r="DJ828" s="60"/>
      <c r="DK828" s="60"/>
      <c r="DL828" s="60"/>
      <c r="DM828" s="60"/>
      <c r="DN828" s="60"/>
      <c r="DO828" s="60"/>
      <c r="DP828" s="60"/>
      <c r="DQ828" s="60"/>
      <c r="DR828" s="60"/>
      <c r="DS828" s="60"/>
      <c r="DT828" s="60"/>
      <c r="DU828" s="60"/>
      <c r="DV828" s="60"/>
      <c r="DW828" s="60"/>
      <c r="DX828" s="60"/>
      <c r="DY828" s="60"/>
      <c r="DZ828" s="60"/>
      <c r="EA828" s="60"/>
      <c r="EB828" s="60"/>
      <c r="EC828" s="60"/>
      <c r="ED828" s="60"/>
      <c r="EE828" s="60"/>
      <c r="EF828" s="60"/>
      <c r="EG828" s="60"/>
      <c r="EH828" s="60"/>
      <c r="EI828" s="60"/>
      <c r="EJ828" s="60"/>
      <c r="EK828" s="60"/>
      <c r="EL828" s="60"/>
      <c r="EM828" s="60"/>
      <c r="EN828" s="60"/>
      <c r="EO828" s="60"/>
      <c r="EP828" s="60"/>
      <c r="EQ828" s="60"/>
      <c r="ER828" s="60"/>
      <c r="ES828" s="60"/>
      <c r="ET828" s="60"/>
      <c r="EU828" s="60"/>
      <c r="EV828" s="60"/>
      <c r="EW828" s="60"/>
      <c r="EX828" s="60"/>
      <c r="EY828" s="60"/>
      <c r="EZ828" s="60"/>
      <c r="FA828" s="60"/>
      <c r="FB828" s="60"/>
      <c r="FC828" s="60"/>
      <c r="FD828" s="60"/>
      <c r="FE828" s="60"/>
      <c r="FF828" s="60"/>
      <c r="FG828" s="60"/>
      <c r="FH828" s="60"/>
      <c r="FI828" s="60"/>
      <c r="FJ828" s="60"/>
      <c r="FK828" s="60"/>
      <c r="FL828" s="60"/>
      <c r="FM828" s="60"/>
      <c r="FN828" s="60"/>
      <c r="FO828" s="60"/>
      <c r="FP828" s="60"/>
      <c r="FQ828" s="60"/>
      <c r="FR828" s="60"/>
      <c r="FS828" s="60"/>
      <c r="FT828" s="60"/>
      <c r="FU828" s="60"/>
      <c r="FV828" s="60"/>
      <c r="FW828" s="60"/>
      <c r="FX828" s="60"/>
      <c r="FY828" s="60"/>
      <c r="FZ828" s="60"/>
    </row>
    <row r="829" spans="1:182" x14ac:dyDescent="0.25">
      <c r="A829" s="19">
        <v>1</v>
      </c>
      <c r="B829" s="19">
        <v>1</v>
      </c>
      <c r="C829" s="720" t="s">
        <v>195</v>
      </c>
      <c r="D829" s="28">
        <f>'2 уровень'!F1601</f>
        <v>9898</v>
      </c>
      <c r="E829" s="28">
        <f>'2 уровень'!G1601</f>
        <v>2475</v>
      </c>
      <c r="F829" s="28">
        <f>'2 уровень'!H1601</f>
        <v>1821</v>
      </c>
      <c r="G829" s="65">
        <f>'2 уровень'!I1601</f>
        <v>73.575757575757578</v>
      </c>
      <c r="H829" s="79">
        <f>'2 уровень'!J1601</f>
        <v>0</v>
      </c>
      <c r="I829" s="79">
        <f>'2 уровень'!K1601</f>
        <v>0</v>
      </c>
      <c r="J829" s="74">
        <f>'2 уровень'!L1601</f>
        <v>0</v>
      </c>
      <c r="K829" s="74">
        <f>'2 уровень'!M1601</f>
        <v>0</v>
      </c>
      <c r="L829" s="74">
        <f>'2 уровень'!N1601</f>
        <v>0</v>
      </c>
      <c r="M829" s="74">
        <f>'2 уровень'!O1601</f>
        <v>0</v>
      </c>
      <c r="N829" s="74">
        <f>'2 уровень'!P1601</f>
        <v>0</v>
      </c>
      <c r="O829" s="74">
        <f>'2 уровень'!Q1601</f>
        <v>0</v>
      </c>
      <c r="P829" s="73">
        <f>'2 уровень'!R1601</f>
        <v>0</v>
      </c>
      <c r="Q829" s="73">
        <f>'2 уровень'!S1601</f>
        <v>0</v>
      </c>
      <c r="R829" s="73">
        <f>'2 уровень'!T1601</f>
        <v>0</v>
      </c>
      <c r="S829" s="73">
        <f>'2 уровень'!U1601</f>
        <v>0</v>
      </c>
      <c r="T829" s="73">
        <f>'2 уровень'!V1601</f>
        <v>0</v>
      </c>
      <c r="U829" s="790">
        <f>'2 уровень'!W1601</f>
        <v>0</v>
      </c>
      <c r="V829" s="73">
        <f>'2 уровень'!X1601</f>
        <v>0</v>
      </c>
      <c r="W829" s="73">
        <f>'2 уровень'!Y1601</f>
        <v>0</v>
      </c>
      <c r="X829" s="73">
        <f>'2 уровень'!Z1601</f>
        <v>0</v>
      </c>
      <c r="Y829" s="73">
        <f>'2 уровень'!AA1601</f>
        <v>0</v>
      </c>
      <c r="Z829" s="387">
        <f>'2 уровень'!AB1601</f>
        <v>0</v>
      </c>
      <c r="AA829" s="73"/>
      <c r="AB829" s="73"/>
      <c r="AC829" s="982">
        <f>'2 уровень'!AC1601</f>
        <v>0</v>
      </c>
      <c r="AD829" s="989">
        <f>'2 уровень'!AD1601</f>
        <v>0</v>
      </c>
      <c r="AE829" s="60"/>
      <c r="AF829" s="60"/>
      <c r="AG829" s="60"/>
      <c r="AH829" s="60"/>
      <c r="AI829" s="60"/>
      <c r="AJ829" s="60"/>
      <c r="AK829" s="60"/>
      <c r="AL829" s="60"/>
      <c r="AM829" s="60"/>
      <c r="AN829" s="60"/>
      <c r="AO829" s="60"/>
      <c r="AP829" s="60"/>
      <c r="AQ829" s="60"/>
      <c r="AR829" s="60"/>
      <c r="AS829" s="60"/>
      <c r="AT829" s="60"/>
      <c r="AU829" s="60"/>
      <c r="AV829" s="60"/>
      <c r="AW829" s="60"/>
      <c r="AX829" s="60"/>
      <c r="AY829" s="60"/>
      <c r="AZ829" s="60"/>
      <c r="BA829" s="60"/>
      <c r="BB829" s="60"/>
      <c r="BC829" s="60"/>
      <c r="BD829" s="60"/>
      <c r="BE829" s="60"/>
      <c r="BF829" s="60"/>
      <c r="BG829" s="60"/>
      <c r="BH829" s="60"/>
      <c r="BI829" s="60"/>
      <c r="BJ829" s="60"/>
      <c r="BK829" s="60"/>
      <c r="BL829" s="60"/>
      <c r="BM829" s="60"/>
      <c r="BN829" s="60"/>
      <c r="BO829" s="60"/>
      <c r="BP829" s="60"/>
      <c r="BQ829" s="60"/>
      <c r="BR829" s="60"/>
      <c r="BS829" s="60"/>
      <c r="BT829" s="60"/>
      <c r="BU829" s="60"/>
      <c r="BV829" s="60"/>
      <c r="BW829" s="60"/>
      <c r="BX829" s="60"/>
      <c r="BY829" s="60"/>
      <c r="BZ829" s="60"/>
      <c r="CA829" s="60"/>
      <c r="CB829" s="60"/>
      <c r="CC829" s="60"/>
      <c r="CD829" s="60"/>
      <c r="CE829" s="60"/>
      <c r="CF829" s="60"/>
      <c r="CG829" s="60"/>
      <c r="CH829" s="60"/>
      <c r="CI829" s="60"/>
      <c r="CJ829" s="60"/>
      <c r="CK829" s="60"/>
      <c r="CL829" s="60"/>
      <c r="CM829" s="60"/>
      <c r="CN829" s="60"/>
      <c r="CO829" s="60"/>
      <c r="CP829" s="60"/>
      <c r="CQ829" s="60"/>
      <c r="CR829" s="60"/>
      <c r="CS829" s="60"/>
      <c r="CT829" s="60"/>
      <c r="CU829" s="60"/>
      <c r="CV829" s="60"/>
      <c r="CW829" s="60"/>
      <c r="CX829" s="60"/>
      <c r="CY829" s="60"/>
      <c r="CZ829" s="60"/>
      <c r="DA829" s="60"/>
      <c r="DB829" s="60"/>
      <c r="DC829" s="60"/>
      <c r="DD829" s="60"/>
      <c r="DE829" s="60"/>
      <c r="DF829" s="60"/>
      <c r="DG829" s="60"/>
      <c r="DH829" s="60"/>
      <c r="DI829" s="60"/>
      <c r="DJ829" s="60"/>
      <c r="DK829" s="60"/>
      <c r="DL829" s="60"/>
      <c r="DM829" s="60"/>
      <c r="DN829" s="60"/>
      <c r="DO829" s="60"/>
      <c r="DP829" s="60"/>
      <c r="DQ829" s="60"/>
      <c r="DR829" s="60"/>
      <c r="DS829" s="60"/>
      <c r="DT829" s="60"/>
      <c r="DU829" s="60"/>
      <c r="DV829" s="60"/>
      <c r="DW829" s="60"/>
      <c r="DX829" s="60"/>
      <c r="DY829" s="60"/>
      <c r="DZ829" s="60"/>
      <c r="EA829" s="60"/>
      <c r="EB829" s="60"/>
      <c r="EC829" s="60"/>
      <c r="ED829" s="60"/>
      <c r="EE829" s="60"/>
      <c r="EF829" s="60"/>
      <c r="EG829" s="60"/>
      <c r="EH829" s="60"/>
      <c r="EI829" s="60"/>
      <c r="EJ829" s="60"/>
      <c r="EK829" s="60"/>
      <c r="EL829" s="60"/>
      <c r="EM829" s="60"/>
      <c r="EN829" s="60"/>
      <c r="EO829" s="60"/>
      <c r="EP829" s="60"/>
      <c r="EQ829" s="60"/>
      <c r="ER829" s="60"/>
      <c r="ES829" s="60"/>
      <c r="ET829" s="60"/>
      <c r="EU829" s="60"/>
      <c r="EV829" s="60"/>
      <c r="EW829" s="60"/>
      <c r="EX829" s="60"/>
      <c r="EY829" s="60"/>
      <c r="EZ829" s="60"/>
      <c r="FA829" s="60"/>
      <c r="FB829" s="60"/>
      <c r="FC829" s="60"/>
      <c r="FD829" s="60"/>
      <c r="FE829" s="60"/>
      <c r="FF829" s="60"/>
      <c r="FG829" s="60"/>
      <c r="FH829" s="60"/>
      <c r="FI829" s="60"/>
      <c r="FJ829" s="60"/>
      <c r="FK829" s="60"/>
      <c r="FL829" s="60"/>
      <c r="FM829" s="60"/>
      <c r="FN829" s="60"/>
      <c r="FO829" s="60"/>
      <c r="FP829" s="60"/>
      <c r="FQ829" s="60"/>
      <c r="FR829" s="60"/>
      <c r="FS829" s="60"/>
      <c r="FT829" s="60"/>
      <c r="FU829" s="60"/>
      <c r="FV829" s="60"/>
      <c r="FW829" s="60"/>
      <c r="FX829" s="60"/>
      <c r="FY829" s="60"/>
      <c r="FZ829" s="60"/>
    </row>
    <row r="830" spans="1:182" ht="30" x14ac:dyDescent="0.25">
      <c r="A830" s="19">
        <v>1</v>
      </c>
      <c r="B830" s="19">
        <v>1</v>
      </c>
      <c r="C830" s="724" t="s">
        <v>196</v>
      </c>
      <c r="D830" s="28">
        <f>'2 уровень'!F1602</f>
        <v>2</v>
      </c>
      <c r="E830" s="28">
        <f>'2 уровень'!G1602</f>
        <v>1</v>
      </c>
      <c r="F830" s="28">
        <f>'2 уровень'!H1602</f>
        <v>1</v>
      </c>
      <c r="G830" s="65">
        <f>'2 уровень'!I1602</f>
        <v>100</v>
      </c>
      <c r="H830" s="79">
        <f>'2 уровень'!J1602</f>
        <v>0</v>
      </c>
      <c r="I830" s="79">
        <f>'2 уровень'!K1602</f>
        <v>0</v>
      </c>
      <c r="J830" s="74">
        <f>'2 уровень'!L1602</f>
        <v>0</v>
      </c>
      <c r="K830" s="74">
        <f>'2 уровень'!M1602</f>
        <v>0</v>
      </c>
      <c r="L830" s="74">
        <f>'2 уровень'!N1602</f>
        <v>0</v>
      </c>
      <c r="M830" s="74">
        <f>'2 уровень'!O1602</f>
        <v>0</v>
      </c>
      <c r="N830" s="74">
        <f>'2 уровень'!P1602</f>
        <v>0</v>
      </c>
      <c r="O830" s="74">
        <f>'2 уровень'!Q1602</f>
        <v>0</v>
      </c>
      <c r="P830" s="73">
        <f>'2 уровень'!R1602</f>
        <v>0</v>
      </c>
      <c r="Q830" s="73">
        <f>'2 уровень'!S1602</f>
        <v>0</v>
      </c>
      <c r="R830" s="73">
        <f>'2 уровень'!T1602</f>
        <v>0</v>
      </c>
      <c r="S830" s="73">
        <f>'2 уровень'!U1602</f>
        <v>0</v>
      </c>
      <c r="T830" s="73">
        <f>'2 уровень'!V1602</f>
        <v>0</v>
      </c>
      <c r="U830" s="790">
        <f>'2 уровень'!W1602</f>
        <v>0</v>
      </c>
      <c r="V830" s="73">
        <f>'2 уровень'!X1602</f>
        <v>0</v>
      </c>
      <c r="W830" s="73">
        <f>'2 уровень'!Y1602</f>
        <v>0</v>
      </c>
      <c r="X830" s="73">
        <f>'2 уровень'!Z1602</f>
        <v>0</v>
      </c>
      <c r="Y830" s="73">
        <f>'2 уровень'!AA1602</f>
        <v>0</v>
      </c>
      <c r="Z830" s="387">
        <f>'2 уровень'!AB1602</f>
        <v>0</v>
      </c>
      <c r="AA830" s="73"/>
      <c r="AB830" s="73"/>
      <c r="AC830" s="982">
        <f>'2 уровень'!AC1602</f>
        <v>0</v>
      </c>
      <c r="AD830" s="989">
        <f>'2 уровень'!AD1602</f>
        <v>0</v>
      </c>
      <c r="AE830" s="60"/>
      <c r="AF830" s="60"/>
      <c r="AG830" s="60"/>
      <c r="AH830" s="60"/>
      <c r="AI830" s="60"/>
      <c r="AJ830" s="60"/>
      <c r="AK830" s="60"/>
      <c r="AL830" s="60"/>
      <c r="AM830" s="60"/>
      <c r="AN830" s="60"/>
      <c r="AO830" s="60"/>
      <c r="AP830" s="60"/>
      <c r="AQ830" s="60"/>
      <c r="AR830" s="60"/>
      <c r="AS830" s="60"/>
      <c r="AT830" s="60"/>
      <c r="AU830" s="60"/>
      <c r="AV830" s="60"/>
      <c r="AW830" s="60"/>
      <c r="AX830" s="60"/>
      <c r="AY830" s="60"/>
      <c r="AZ830" s="60"/>
      <c r="BA830" s="60"/>
      <c r="BB830" s="60"/>
      <c r="BC830" s="60"/>
      <c r="BD830" s="60"/>
      <c r="BE830" s="60"/>
      <c r="BF830" s="60"/>
      <c r="BG830" s="60"/>
      <c r="BH830" s="60"/>
      <c r="BI830" s="60"/>
      <c r="BJ830" s="60"/>
      <c r="BK830" s="60"/>
      <c r="BL830" s="60"/>
      <c r="BM830" s="60"/>
      <c r="BN830" s="60"/>
      <c r="BO830" s="60"/>
      <c r="BP830" s="60"/>
      <c r="BQ830" s="60"/>
      <c r="BR830" s="60"/>
      <c r="BS830" s="60"/>
      <c r="BT830" s="60"/>
      <c r="BU830" s="60"/>
      <c r="BV830" s="60"/>
      <c r="BW830" s="60"/>
      <c r="BX830" s="60"/>
      <c r="BY830" s="60"/>
      <c r="BZ830" s="60"/>
      <c r="CA830" s="60"/>
      <c r="CB830" s="60"/>
      <c r="CC830" s="60"/>
      <c r="CD830" s="60"/>
      <c r="CE830" s="60"/>
      <c r="CF830" s="60"/>
      <c r="CG830" s="60"/>
      <c r="CH830" s="60"/>
      <c r="CI830" s="60"/>
      <c r="CJ830" s="60"/>
      <c r="CK830" s="60"/>
      <c r="CL830" s="60"/>
      <c r="CM830" s="60"/>
      <c r="CN830" s="60"/>
      <c r="CO830" s="60"/>
      <c r="CP830" s="60"/>
      <c r="CQ830" s="60"/>
      <c r="CR830" s="60"/>
      <c r="CS830" s="60"/>
      <c r="CT830" s="60"/>
      <c r="CU830" s="60"/>
      <c r="CV830" s="60"/>
      <c r="CW830" s="60"/>
      <c r="CX830" s="60"/>
      <c r="CY830" s="60"/>
      <c r="CZ830" s="60"/>
      <c r="DA830" s="60"/>
      <c r="DB830" s="60"/>
      <c r="DC830" s="60"/>
      <c r="DD830" s="60"/>
      <c r="DE830" s="60"/>
      <c r="DF830" s="60"/>
      <c r="DG830" s="60"/>
      <c r="DH830" s="60"/>
      <c r="DI830" s="60"/>
      <c r="DJ830" s="60"/>
      <c r="DK830" s="60"/>
      <c r="DL830" s="60"/>
      <c r="DM830" s="60"/>
      <c r="DN830" s="60"/>
      <c r="DO830" s="60"/>
      <c r="DP830" s="60"/>
      <c r="DQ830" s="60"/>
      <c r="DR830" s="60"/>
      <c r="DS830" s="60"/>
      <c r="DT830" s="60"/>
      <c r="DU830" s="60"/>
      <c r="DV830" s="60"/>
      <c r="DW830" s="60"/>
      <c r="DX830" s="60"/>
      <c r="DY830" s="60"/>
      <c r="DZ830" s="60"/>
      <c r="EA830" s="60"/>
      <c r="EB830" s="60"/>
      <c r="EC830" s="60"/>
      <c r="ED830" s="60"/>
      <c r="EE830" s="60"/>
      <c r="EF830" s="60"/>
      <c r="EG830" s="60"/>
      <c r="EH830" s="60"/>
      <c r="EI830" s="60"/>
      <c r="EJ830" s="60"/>
      <c r="EK830" s="60"/>
      <c r="EL830" s="60"/>
      <c r="EM830" s="60"/>
      <c r="EN830" s="60"/>
      <c r="EO830" s="60"/>
      <c r="EP830" s="60"/>
      <c r="EQ830" s="60"/>
      <c r="ER830" s="60"/>
      <c r="ES830" s="60"/>
      <c r="ET830" s="60"/>
      <c r="EU830" s="60"/>
      <c r="EV830" s="60"/>
      <c r="EW830" s="60"/>
      <c r="EX830" s="60"/>
      <c r="EY830" s="60"/>
      <c r="EZ830" s="60"/>
      <c r="FA830" s="60"/>
      <c r="FB830" s="60"/>
      <c r="FC830" s="60"/>
      <c r="FD830" s="60"/>
      <c r="FE830" s="60"/>
      <c r="FF830" s="60"/>
      <c r="FG830" s="60"/>
      <c r="FH830" s="60"/>
      <c r="FI830" s="60"/>
      <c r="FJ830" s="60"/>
      <c r="FK830" s="60"/>
      <c r="FL830" s="60"/>
      <c r="FM830" s="60"/>
      <c r="FN830" s="60"/>
      <c r="FO830" s="60"/>
      <c r="FP830" s="60"/>
      <c r="FQ830" s="60"/>
      <c r="FR830" s="60"/>
      <c r="FS830" s="60"/>
      <c r="FT830" s="60"/>
      <c r="FU830" s="60"/>
      <c r="FV830" s="60"/>
      <c r="FW830" s="60"/>
      <c r="FX830" s="60"/>
      <c r="FY830" s="60"/>
      <c r="FZ830" s="60"/>
    </row>
    <row r="831" spans="1:182" ht="15.75" thickBot="1" x14ac:dyDescent="0.3">
      <c r="A831" s="19">
        <v>1</v>
      </c>
      <c r="B831" s="19">
        <v>1</v>
      </c>
      <c r="C831" s="717" t="s">
        <v>201</v>
      </c>
      <c r="D831" s="28">
        <f>'2 уровень'!F1603</f>
        <v>9900</v>
      </c>
      <c r="E831" s="28">
        <f>'2 уровень'!G1603</f>
        <v>2475</v>
      </c>
      <c r="F831" s="28">
        <f>'2 уровень'!H1603</f>
        <v>1822</v>
      </c>
      <c r="G831" s="65">
        <f>'2 уровень'!I1603</f>
        <v>73.616161616161619</v>
      </c>
      <c r="H831" s="79">
        <f>'2 уровень'!J1603</f>
        <v>0</v>
      </c>
      <c r="I831" s="79">
        <f>'2 уровень'!K1603</f>
        <v>0</v>
      </c>
      <c r="J831" s="74">
        <f>'2 уровень'!L1603</f>
        <v>0</v>
      </c>
      <c r="K831" s="74">
        <f>'2 уровень'!M1603</f>
        <v>0</v>
      </c>
      <c r="L831" s="74">
        <f>'2 уровень'!N1603</f>
        <v>0</v>
      </c>
      <c r="M831" s="74">
        <f>'2 уровень'!O1603</f>
        <v>0</v>
      </c>
      <c r="N831" s="74">
        <f>'2 уровень'!P1603</f>
        <v>0</v>
      </c>
      <c r="O831" s="74">
        <f>'2 уровень'!Q1603</f>
        <v>0</v>
      </c>
      <c r="P831" s="73">
        <f>'2 уровень'!R1603</f>
        <v>58051.8508</v>
      </c>
      <c r="Q831" s="73">
        <f>'2 уровень'!S1603</f>
        <v>58051.8508</v>
      </c>
      <c r="R831" s="73">
        <f>'2 уровень'!T1603</f>
        <v>58051.8508</v>
      </c>
      <c r="S831" s="73">
        <f>'2 уровень'!U1603</f>
        <v>14512.9627</v>
      </c>
      <c r="T831" s="73">
        <f>'2 уровень'!V1603</f>
        <v>14452.266750000001</v>
      </c>
      <c r="U831" s="790">
        <f>'2 уровень'!W1603</f>
        <v>0</v>
      </c>
      <c r="V831" s="73">
        <f>'2 уровень'!X1603</f>
        <v>0</v>
      </c>
      <c r="W831" s="73">
        <f>'2 уровень'!Y1603</f>
        <v>-60.695949999999357</v>
      </c>
      <c r="X831" s="73">
        <f>'2 уровень'!Z1603</f>
        <v>0</v>
      </c>
      <c r="Y831" s="73">
        <f>'2 уровень'!AA1603</f>
        <v>-175.52114</v>
      </c>
      <c r="Z831" s="387">
        <f>'2 уровень'!AB1603</f>
        <v>14276.74561</v>
      </c>
      <c r="AA831" s="73">
        <f>T831/S831*100</f>
        <v>99.58178112040487</v>
      </c>
      <c r="AB831" s="73">
        <f>Z831/S831*100</f>
        <v>98.372371686726652</v>
      </c>
      <c r="AC831" s="982">
        <f>'2 уровень'!AC1603</f>
        <v>0</v>
      </c>
      <c r="AD831" s="989">
        <f>'2 уровень'!AD1603</f>
        <v>0</v>
      </c>
      <c r="AE831" s="60"/>
      <c r="AF831" s="60"/>
      <c r="AG831" s="60"/>
      <c r="AH831" s="60"/>
      <c r="AI831" s="60"/>
      <c r="AJ831" s="60"/>
      <c r="AK831" s="60"/>
      <c r="AL831" s="60"/>
      <c r="AM831" s="60"/>
      <c r="AN831" s="60"/>
      <c r="AO831" s="60"/>
      <c r="AP831" s="60"/>
      <c r="AQ831" s="60"/>
      <c r="AR831" s="60"/>
      <c r="AS831" s="60"/>
      <c r="AT831" s="60"/>
      <c r="AU831" s="60"/>
      <c r="AV831" s="60"/>
      <c r="AW831" s="60"/>
      <c r="AX831" s="60"/>
      <c r="AY831" s="60"/>
      <c r="AZ831" s="60"/>
      <c r="BA831" s="60"/>
      <c r="BB831" s="60"/>
      <c r="BC831" s="60"/>
      <c r="BD831" s="60"/>
      <c r="BE831" s="60"/>
      <c r="BF831" s="60"/>
      <c r="BG831" s="60"/>
      <c r="BH831" s="60"/>
      <c r="BI831" s="60"/>
      <c r="BJ831" s="60"/>
      <c r="BK831" s="60"/>
      <c r="BL831" s="60"/>
      <c r="BM831" s="60"/>
      <c r="BN831" s="60"/>
      <c r="BO831" s="60"/>
      <c r="BP831" s="60"/>
      <c r="BQ831" s="60"/>
      <c r="BR831" s="60"/>
      <c r="BS831" s="60"/>
      <c r="BT831" s="60"/>
      <c r="BU831" s="60"/>
      <c r="BV831" s="60"/>
      <c r="BW831" s="60"/>
      <c r="BX831" s="60"/>
      <c r="BY831" s="60"/>
      <c r="BZ831" s="60"/>
      <c r="CA831" s="60"/>
      <c r="CB831" s="60"/>
      <c r="CC831" s="60"/>
      <c r="CD831" s="60"/>
      <c r="CE831" s="60"/>
      <c r="CF831" s="60"/>
      <c r="CG831" s="60"/>
      <c r="CH831" s="60"/>
      <c r="CI831" s="60"/>
      <c r="CJ831" s="60"/>
      <c r="CK831" s="60"/>
      <c r="CL831" s="60"/>
      <c r="CM831" s="60"/>
      <c r="CN831" s="60"/>
      <c r="CO831" s="60"/>
      <c r="CP831" s="60"/>
      <c r="CQ831" s="60"/>
      <c r="CR831" s="60"/>
      <c r="CS831" s="60"/>
      <c r="CT831" s="60"/>
      <c r="CU831" s="60"/>
      <c r="CV831" s="60"/>
      <c r="CW831" s="60"/>
      <c r="CX831" s="60"/>
      <c r="CY831" s="60"/>
      <c r="CZ831" s="60"/>
      <c r="DA831" s="60"/>
      <c r="DB831" s="60"/>
      <c r="DC831" s="60"/>
      <c r="DD831" s="60"/>
      <c r="DE831" s="60"/>
      <c r="DF831" s="60"/>
      <c r="DG831" s="60"/>
      <c r="DH831" s="60"/>
      <c r="DI831" s="60"/>
      <c r="DJ831" s="60"/>
      <c r="DK831" s="60"/>
      <c r="DL831" s="60"/>
      <c r="DM831" s="60"/>
      <c r="DN831" s="60"/>
      <c r="DO831" s="60"/>
      <c r="DP831" s="60"/>
      <c r="DQ831" s="60"/>
      <c r="DR831" s="60"/>
      <c r="DS831" s="60"/>
      <c r="DT831" s="60"/>
      <c r="DU831" s="60"/>
      <c r="DV831" s="60"/>
      <c r="DW831" s="60"/>
      <c r="DX831" s="60"/>
      <c r="DY831" s="60"/>
      <c r="DZ831" s="60"/>
      <c r="EA831" s="60"/>
      <c r="EB831" s="60"/>
      <c r="EC831" s="60"/>
      <c r="ED831" s="60"/>
      <c r="EE831" s="60"/>
      <c r="EF831" s="60"/>
      <c r="EG831" s="60"/>
      <c r="EH831" s="60"/>
      <c r="EI831" s="60"/>
      <c r="EJ831" s="60"/>
      <c r="EK831" s="60"/>
      <c r="EL831" s="60"/>
      <c r="EM831" s="60"/>
      <c r="EN831" s="60"/>
      <c r="EO831" s="60"/>
      <c r="EP831" s="60"/>
      <c r="EQ831" s="60"/>
      <c r="ER831" s="60"/>
      <c r="ES831" s="60"/>
      <c r="ET831" s="60"/>
      <c r="EU831" s="60"/>
      <c r="EV831" s="60"/>
      <c r="EW831" s="60"/>
      <c r="EX831" s="60"/>
      <c r="EY831" s="60"/>
      <c r="EZ831" s="60"/>
      <c r="FA831" s="60"/>
      <c r="FB831" s="60"/>
      <c r="FC831" s="60"/>
      <c r="FD831" s="60"/>
      <c r="FE831" s="60"/>
      <c r="FF831" s="60"/>
      <c r="FG831" s="60"/>
      <c r="FH831" s="60"/>
      <c r="FI831" s="60"/>
      <c r="FJ831" s="60"/>
      <c r="FK831" s="60"/>
      <c r="FL831" s="60"/>
      <c r="FM831" s="60"/>
      <c r="FN831" s="60"/>
      <c r="FO831" s="60"/>
      <c r="FP831" s="60"/>
      <c r="FQ831" s="60"/>
      <c r="FR831" s="60"/>
      <c r="FS831" s="60"/>
      <c r="FT831" s="60"/>
      <c r="FU831" s="60"/>
      <c r="FV831" s="60"/>
      <c r="FW831" s="60"/>
      <c r="FX831" s="60"/>
      <c r="FY831" s="60"/>
      <c r="FZ831" s="60"/>
    </row>
    <row r="832" spans="1:182" x14ac:dyDescent="0.25">
      <c r="A832" s="19">
        <v>1</v>
      </c>
      <c r="B832" s="19">
        <v>1</v>
      </c>
      <c r="C832" s="6" t="s">
        <v>81</v>
      </c>
      <c r="D832" s="80"/>
      <c r="E832" s="80"/>
      <c r="F832" s="80"/>
      <c r="G832" s="81"/>
      <c r="H832" s="82"/>
      <c r="I832" s="82"/>
      <c r="J832" s="25"/>
      <c r="K832" s="25"/>
      <c r="L832" s="25"/>
      <c r="M832" s="25"/>
      <c r="N832" s="25"/>
      <c r="O832" s="25"/>
      <c r="P832" s="390">
        <f t="shared" ref="P832:Q832" si="33">P833-P834-P894-P896-P899-P903</f>
        <v>-1.3096723705530167E-10</v>
      </c>
      <c r="Q832" s="390">
        <f t="shared" si="33"/>
        <v>-1.8917489796876907E-10</v>
      </c>
      <c r="R832" s="390">
        <f t="shared" ref="R832" si="34">R833-R834-R894-R896-R899-R903</f>
        <v>-1.8917489796876907E-10</v>
      </c>
      <c r="S832" s="390">
        <f t="shared" ref="S832:Z832" si="35">S833-S834-S894-S896-S899-S903</f>
        <v>-4.7293724492192268E-11</v>
      </c>
      <c r="T832" s="390">
        <f t="shared" si="35"/>
        <v>-3.2741809263825417E-11</v>
      </c>
      <c r="U832" s="792">
        <f t="shared" si="35"/>
        <v>0</v>
      </c>
      <c r="V832" s="390">
        <f t="shared" si="35"/>
        <v>0</v>
      </c>
      <c r="W832" s="390">
        <f t="shared" si="35"/>
        <v>1.1368683772161603E-13</v>
      </c>
      <c r="X832" s="390">
        <f t="shared" si="35"/>
        <v>0</v>
      </c>
      <c r="Y832" s="390">
        <f t="shared" si="35"/>
        <v>-4.6185277824406512E-14</v>
      </c>
      <c r="Z832" s="390">
        <f t="shared" si="35"/>
        <v>-4.3655745685100555E-11</v>
      </c>
      <c r="AA832" s="390"/>
      <c r="AB832" s="390"/>
      <c r="AC832" s="990"/>
      <c r="AD832" s="994">
        <f t="shared" ref="AD832" si="36">AD833-AD834-AD894-AD899-AD903</f>
        <v>0</v>
      </c>
    </row>
    <row r="833" spans="1:182" s="60" customFormat="1" x14ac:dyDescent="0.25">
      <c r="A833" s="19">
        <v>1</v>
      </c>
      <c r="B833" s="19">
        <v>1</v>
      </c>
      <c r="C833" s="12" t="s">
        <v>91</v>
      </c>
      <c r="D833" s="61">
        <f>'2 уровень'!F1732</f>
        <v>0</v>
      </c>
      <c r="E833" s="61">
        <f>'2 уровень'!G1732</f>
        <v>0</v>
      </c>
      <c r="F833" s="61">
        <f>'2 уровень'!H1732</f>
        <v>0</v>
      </c>
      <c r="G833" s="72">
        <f>'2 уровень'!I1732</f>
        <v>0</v>
      </c>
      <c r="H833" s="73">
        <f>'2 уровень'!J1732</f>
        <v>0</v>
      </c>
      <c r="I833" s="73">
        <f>'2 уровень'!K1732</f>
        <v>0</v>
      </c>
      <c r="J833" s="179">
        <f>'2 уровень'!L1732</f>
        <v>0</v>
      </c>
      <c r="K833" s="179">
        <f>'2 уровень'!M1732</f>
        <v>0</v>
      </c>
      <c r="L833" s="179">
        <f>'2 уровень'!N1732</f>
        <v>0</v>
      </c>
      <c r="M833" s="179">
        <f>'2 уровень'!O1732</f>
        <v>0</v>
      </c>
      <c r="N833" s="179">
        <f>'2 уровень'!P1732</f>
        <v>0</v>
      </c>
      <c r="O833" s="179">
        <f>'2 уровень'!Q1732</f>
        <v>0</v>
      </c>
      <c r="P833" s="73">
        <f>'2 уровень'!R1732</f>
        <v>812910.21513185999</v>
      </c>
      <c r="Q833" s="73">
        <f>'2 уровень'!S1732</f>
        <v>816774.39993185992</v>
      </c>
      <c r="R833" s="73">
        <f>'2 уровень'!T1732</f>
        <v>816774.39993185992</v>
      </c>
      <c r="S833" s="73">
        <f>'2 уровень'!U1732</f>
        <v>203930.13283751043</v>
      </c>
      <c r="T833" s="73">
        <f>'2 уровень'!V1732</f>
        <v>205558.11535000001</v>
      </c>
      <c r="U833" s="790">
        <f>'2 уровень'!W1732</f>
        <v>0</v>
      </c>
      <c r="V833" s="73">
        <f>'2 уровень'!X1732</f>
        <v>-543.30346999999995</v>
      </c>
      <c r="W833" s="73">
        <f>'2 уровень'!Y1732</f>
        <v>1627.9825124895522</v>
      </c>
      <c r="X833" s="73">
        <f>'2 уровень'!Z1732</f>
        <v>-1211.4432099999999</v>
      </c>
      <c r="Y833" s="73">
        <f>'2 уровень'!AA1732</f>
        <v>-2842.76379</v>
      </c>
      <c r="Z833" s="387">
        <f>'2 уровень'!AB1732</f>
        <v>202172.04809</v>
      </c>
      <c r="AA833" s="73">
        <f>T833/S833*100</f>
        <v>100.79830405141095</v>
      </c>
      <c r="AB833" s="73">
        <f>Z833/S833*100</f>
        <v>99.137898493445661</v>
      </c>
      <c r="AC833" s="984">
        <f>'2 уровень'!AC1732</f>
        <v>0</v>
      </c>
      <c r="AD833" s="989">
        <f>'2 уровень'!AD1732</f>
        <v>0</v>
      </c>
    </row>
    <row r="834" spans="1:182" s="60" customFormat="1" x14ac:dyDescent="0.25">
      <c r="A834" s="19">
        <v>1</v>
      </c>
      <c r="B834" s="19">
        <v>1</v>
      </c>
      <c r="C834" s="3544" t="s">
        <v>76</v>
      </c>
      <c r="D834" s="21">
        <f>'2 уровень'!F1733</f>
        <v>5226</v>
      </c>
      <c r="E834" s="21">
        <f>'2 уровень'!G1733</f>
        <v>1306.5</v>
      </c>
      <c r="F834" s="21">
        <f>'2 уровень'!H1733</f>
        <v>1263</v>
      </c>
      <c r="G834" s="63">
        <f>'2 уровень'!I1733</f>
        <v>96.670493685419061</v>
      </c>
      <c r="H834" s="73">
        <f>'2 уровень'!J1733</f>
        <v>8.9035591274397241</v>
      </c>
      <c r="I834" s="73">
        <f>'2 уровень'!K1733</f>
        <v>8.4204275534441813</v>
      </c>
      <c r="J834" s="24">
        <f>'2 уровень'!L1733</f>
        <v>46530</v>
      </c>
      <c r="K834" s="24">
        <f>'2 уровень'!M1733</f>
        <v>11632.5</v>
      </c>
      <c r="L834" s="24">
        <f>'2 уровень'!N1733</f>
        <v>10635</v>
      </c>
      <c r="M834" s="24">
        <f>'2 уровень'!O1733</f>
        <v>91.424887169568024</v>
      </c>
      <c r="N834" s="24">
        <f>'2 уровень'!P1733</f>
        <v>140</v>
      </c>
      <c r="O834" s="24">
        <f>'2 уровень'!Q1733</f>
        <v>303.85714285714283</v>
      </c>
      <c r="P834" s="73">
        <f>'2 уровень'!R1733</f>
        <v>277672.58946607489</v>
      </c>
      <c r="Q834" s="73">
        <f>'2 уровень'!S1733</f>
        <v>277672.58946607489</v>
      </c>
      <c r="R834" s="73">
        <f>'2 уровень'!T1733</f>
        <v>277672.58946607489</v>
      </c>
      <c r="S834" s="73">
        <f>'2 уровень'!U1733</f>
        <v>69418.147366518722</v>
      </c>
      <c r="T834" s="73">
        <f>'2 уровень'!V1733</f>
        <v>69186.323199999999</v>
      </c>
      <c r="U834" s="790">
        <f>'2 уровень'!W1733</f>
        <v>0</v>
      </c>
      <c r="V834" s="73">
        <f>'2 уровень'!X1733</f>
        <v>-543.30346999999995</v>
      </c>
      <c r="W834" s="73">
        <f>'2 уровень'!Y1733</f>
        <v>-231.82416651872336</v>
      </c>
      <c r="X834" s="73">
        <f>'2 уровень'!Z1733</f>
        <v>0</v>
      </c>
      <c r="Y834" s="73">
        <f>'2 уровень'!AA1733</f>
        <v>-2477.9072799999999</v>
      </c>
      <c r="Z834" s="387">
        <f>'2 уровень'!AB1733</f>
        <v>66165.112450000001</v>
      </c>
      <c r="AA834" s="73">
        <f>T834/S834*100</f>
        <v>99.666046739486262</v>
      </c>
      <c r="AB834" s="73">
        <f>Z834/S834*100</f>
        <v>95.313855180630043</v>
      </c>
      <c r="AC834" s="978">
        <f>'2 уровень'!AC1733</f>
        <v>0</v>
      </c>
      <c r="AD834" s="989">
        <f>'2 уровень'!AD1733</f>
        <v>0</v>
      </c>
      <c r="AE834" s="19"/>
      <c r="AF834" s="19"/>
      <c r="AG834" s="19"/>
      <c r="AH834" s="19"/>
      <c r="AI834" s="19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9"/>
      <c r="AU834" s="19"/>
      <c r="AV834" s="19"/>
      <c r="AW834" s="19"/>
      <c r="AX834" s="19"/>
      <c r="AY834" s="19"/>
      <c r="AZ834" s="19"/>
      <c r="BA834" s="19"/>
      <c r="BB834" s="19"/>
      <c r="BC834" s="19"/>
      <c r="BD834" s="19"/>
      <c r="BE834" s="19"/>
      <c r="BF834" s="19"/>
      <c r="BG834" s="19"/>
      <c r="BH834" s="19"/>
      <c r="BI834" s="19"/>
      <c r="BJ834" s="19"/>
      <c r="BK834" s="19"/>
      <c r="BL834" s="19"/>
      <c r="BM834" s="19"/>
      <c r="BN834" s="19"/>
      <c r="BO834" s="19"/>
      <c r="BP834" s="19"/>
      <c r="BQ834" s="19"/>
      <c r="BR834" s="19"/>
      <c r="BS834" s="19"/>
      <c r="BT834" s="19"/>
      <c r="BU834" s="19"/>
      <c r="BV834" s="19"/>
      <c r="BW834" s="19"/>
      <c r="BX834" s="19"/>
      <c r="BY834" s="19"/>
      <c r="BZ834" s="19"/>
      <c r="CA834" s="19"/>
      <c r="CB834" s="19"/>
      <c r="CC834" s="19"/>
      <c r="CD834" s="19"/>
      <c r="CE834" s="19"/>
      <c r="CF834" s="19"/>
      <c r="CG834" s="19"/>
      <c r="CH834" s="19"/>
      <c r="CI834" s="19"/>
      <c r="CJ834" s="19"/>
      <c r="CK834" s="19"/>
      <c r="CL834" s="19"/>
      <c r="CM834" s="19"/>
      <c r="CN834" s="19"/>
      <c r="CO834" s="19"/>
      <c r="CP834" s="19"/>
      <c r="CQ834" s="19"/>
      <c r="CR834" s="19"/>
      <c r="CS834" s="19"/>
      <c r="CT834" s="19"/>
      <c r="CU834" s="19"/>
      <c r="CV834" s="19"/>
      <c r="CW834" s="19"/>
      <c r="CX834" s="19"/>
      <c r="CY834" s="19"/>
      <c r="CZ834" s="19"/>
      <c r="DA834" s="19"/>
      <c r="DB834" s="19"/>
      <c r="DC834" s="19"/>
      <c r="DD834" s="19"/>
      <c r="DE834" s="19"/>
      <c r="DF834" s="19"/>
      <c r="DG834" s="19"/>
      <c r="DH834" s="19"/>
      <c r="DI834" s="19"/>
      <c r="DJ834" s="19"/>
      <c r="DK834" s="19"/>
      <c r="DL834" s="19"/>
      <c r="DM834" s="19"/>
      <c r="DN834" s="19"/>
      <c r="DO834" s="19"/>
      <c r="DP834" s="19"/>
      <c r="DQ834" s="19"/>
      <c r="DR834" s="19"/>
      <c r="DS834" s="19"/>
      <c r="DT834" s="19"/>
      <c r="DU834" s="19"/>
      <c r="DV834" s="19"/>
      <c r="DW834" s="19"/>
      <c r="DX834" s="19"/>
      <c r="DY834" s="19"/>
      <c r="DZ834" s="19"/>
      <c r="EA834" s="19"/>
      <c r="EB834" s="19"/>
      <c r="EC834" s="19"/>
      <c r="ED834" s="19"/>
      <c r="EE834" s="19"/>
      <c r="EF834" s="19"/>
      <c r="EG834" s="19"/>
      <c r="EH834" s="19"/>
      <c r="EI834" s="19"/>
      <c r="EJ834" s="19"/>
      <c r="EK834" s="19"/>
      <c r="EL834" s="19"/>
      <c r="EM834" s="19"/>
      <c r="EN834" s="19"/>
      <c r="EO834" s="19"/>
      <c r="EP834" s="19"/>
      <c r="EQ834" s="19"/>
      <c r="ER834" s="19"/>
      <c r="ES834" s="19"/>
      <c r="ET834" s="19"/>
      <c r="EU834" s="19"/>
      <c r="EV834" s="19"/>
      <c r="EW834" s="19"/>
      <c r="EX834" s="19"/>
      <c r="EY834" s="19"/>
      <c r="EZ834" s="19"/>
      <c r="FA834" s="19"/>
      <c r="FB834" s="19"/>
      <c r="FC834" s="19"/>
      <c r="FD834" s="19"/>
      <c r="FE834" s="19"/>
      <c r="FF834" s="19"/>
      <c r="FG834" s="19"/>
      <c r="FH834" s="19"/>
      <c r="FI834" s="19"/>
      <c r="FJ834" s="19"/>
      <c r="FK834" s="19"/>
      <c r="FL834" s="19"/>
      <c r="FM834" s="19"/>
      <c r="FN834" s="19"/>
      <c r="FO834" s="19"/>
      <c r="FP834" s="19"/>
      <c r="FQ834" s="19"/>
      <c r="FR834" s="19"/>
      <c r="FS834" s="19"/>
      <c r="FT834" s="19"/>
      <c r="FU834" s="19"/>
      <c r="FV834" s="19"/>
      <c r="FW834" s="19"/>
      <c r="FX834" s="19"/>
      <c r="FY834" s="19"/>
      <c r="FZ834" s="19"/>
    </row>
    <row r="835" spans="1:182" x14ac:dyDescent="0.25">
      <c r="A835" s="19">
        <v>1</v>
      </c>
      <c r="B835" s="19">
        <v>1</v>
      </c>
      <c r="C835" s="294" t="s">
        <v>192</v>
      </c>
      <c r="D835" s="28">
        <f>'2 уровень'!F1734</f>
        <v>0</v>
      </c>
      <c r="E835" s="28">
        <f>'2 уровень'!G1734</f>
        <v>0</v>
      </c>
      <c r="F835" s="28">
        <f>'2 уровень'!H1734</f>
        <v>0</v>
      </c>
      <c r="G835" s="65">
        <f>'2 уровень'!I1734</f>
        <v>0</v>
      </c>
      <c r="H835" s="79">
        <f>'2 уровень'!J1734</f>
        <v>0</v>
      </c>
      <c r="I835" s="79">
        <f>'2 уровень'!K1734</f>
        <v>0</v>
      </c>
      <c r="J835" s="74">
        <f>'2 уровень'!L1734</f>
        <v>0</v>
      </c>
      <c r="K835" s="74">
        <f>'2 уровень'!M1734</f>
        <v>0</v>
      </c>
      <c r="L835" s="74">
        <f>'2 уровень'!N1734</f>
        <v>0</v>
      </c>
      <c r="M835" s="74">
        <f>'2 уровень'!O1734</f>
        <v>0</v>
      </c>
      <c r="N835" s="74">
        <f>'2 уровень'!P1734</f>
        <v>0</v>
      </c>
      <c r="O835" s="74">
        <f>'2 уровень'!Q1734</f>
        <v>0</v>
      </c>
      <c r="P835" s="73">
        <f>'2 уровень'!R1734</f>
        <v>0</v>
      </c>
      <c r="Q835" s="73">
        <f>'2 уровень'!S1734</f>
        <v>0</v>
      </c>
      <c r="R835" s="73">
        <f>'2 уровень'!T1734</f>
        <v>0</v>
      </c>
      <c r="S835" s="73">
        <f>'2 уровень'!U1734</f>
        <v>0</v>
      </c>
      <c r="T835" s="73">
        <f>'2 уровень'!V1734</f>
        <v>0</v>
      </c>
      <c r="U835" s="790">
        <f>'2 уровень'!W1734</f>
        <v>0</v>
      </c>
      <c r="V835" s="73">
        <f>'2 уровень'!X1734</f>
        <v>0</v>
      </c>
      <c r="W835" s="73">
        <f>'2 уровень'!Y1734</f>
        <v>0</v>
      </c>
      <c r="X835" s="73">
        <f>'2 уровень'!Z1734</f>
        <v>0</v>
      </c>
      <c r="Y835" s="73">
        <f>'2 уровень'!AA1734</f>
        <v>0</v>
      </c>
      <c r="Z835" s="387">
        <f>'2 уровень'!AB1734</f>
        <v>0</v>
      </c>
      <c r="AA835" s="73"/>
      <c r="AB835" s="73"/>
      <c r="AC835" s="982">
        <f>'2 уровень'!AC1734</f>
        <v>0</v>
      </c>
      <c r="AD835" s="989">
        <f>'2 уровень'!AD1734</f>
        <v>0</v>
      </c>
    </row>
    <row r="836" spans="1:182" ht="60" x14ac:dyDescent="0.25">
      <c r="B836" s="19">
        <v>1</v>
      </c>
      <c r="C836" s="893" t="s">
        <v>317</v>
      </c>
      <c r="D836" s="28">
        <f>'2 уровень'!F1735</f>
        <v>0</v>
      </c>
      <c r="E836" s="28">
        <f>'2 уровень'!G1735</f>
        <v>0</v>
      </c>
      <c r="F836" s="28">
        <f>'2 уровень'!H1735</f>
        <v>0</v>
      </c>
      <c r="G836" s="65">
        <f>'2 уровень'!I1735</f>
        <v>0</v>
      </c>
      <c r="H836" s="79">
        <f>'2 уровень'!J1735</f>
        <v>0</v>
      </c>
      <c r="I836" s="79">
        <f>'2 уровень'!K1735</f>
        <v>0</v>
      </c>
      <c r="J836" s="74">
        <f>'2 уровень'!L1735</f>
        <v>0</v>
      </c>
      <c r="K836" s="74">
        <f>'2 уровень'!M1735</f>
        <v>0</v>
      </c>
      <c r="L836" s="74">
        <f>'2 уровень'!N1735</f>
        <v>0</v>
      </c>
      <c r="M836" s="74">
        <f>'2 уровень'!O1735</f>
        <v>0</v>
      </c>
      <c r="N836" s="74">
        <f>'2 уровень'!P1735</f>
        <v>0</v>
      </c>
      <c r="O836" s="74">
        <f>'2 уровень'!Q1735</f>
        <v>0</v>
      </c>
      <c r="P836" s="73">
        <f>'2 уровень'!R1735</f>
        <v>210089.68595999997</v>
      </c>
      <c r="Q836" s="73">
        <f>'2 уровень'!S1735</f>
        <v>210089.68595999997</v>
      </c>
      <c r="R836" s="73">
        <f>'2 уровень'!T1735</f>
        <v>210089.68595999997</v>
      </c>
      <c r="S836" s="73">
        <f>'2 уровень'!U1735</f>
        <v>52522.421489999993</v>
      </c>
      <c r="T836" s="73">
        <f>'2 уровень'!V1735</f>
        <v>49855.38240000001</v>
      </c>
      <c r="U836" s="790">
        <f>'2 уровень'!W1735</f>
        <v>0</v>
      </c>
      <c r="V836" s="73">
        <f>'2 уровень'!X1735</f>
        <v>0</v>
      </c>
      <c r="W836" s="73">
        <f>'2 уровень'!Y1735</f>
        <v>-2667.0390899999838</v>
      </c>
      <c r="X836" s="73">
        <f>'2 уровень'!Z1735</f>
        <v>0</v>
      </c>
      <c r="Y836" s="73">
        <f>'2 уровень'!AA1735</f>
        <v>-67.079560000000001</v>
      </c>
      <c r="Z836" s="387">
        <f>'2 уровень'!AB1735</f>
        <v>49788.302840000011</v>
      </c>
      <c r="AA836" s="73">
        <f>T836/S836*100</f>
        <v>94.922094194556934</v>
      </c>
      <c r="AB836" s="73">
        <f>Z836/S836*100</f>
        <v>94.794378148538812</v>
      </c>
      <c r="AC836" s="982">
        <f>'2 уровень'!AC1735</f>
        <v>0</v>
      </c>
      <c r="AD836" s="989">
        <f>'2 уровень'!AD1735</f>
        <v>0</v>
      </c>
    </row>
    <row r="837" spans="1:182" x14ac:dyDescent="0.25">
      <c r="B837" s="19">
        <v>1</v>
      </c>
      <c r="C837" s="175" t="s">
        <v>283</v>
      </c>
      <c r="D837" s="28">
        <f>'2 уровень'!F1736</f>
        <v>0</v>
      </c>
      <c r="E837" s="28">
        <f>'2 уровень'!G1736</f>
        <v>0</v>
      </c>
      <c r="F837" s="28">
        <f>'2 уровень'!H1736</f>
        <v>0</v>
      </c>
      <c r="G837" s="65">
        <f>'2 уровень'!I1736</f>
        <v>0</v>
      </c>
      <c r="H837" s="79">
        <f>'2 уровень'!J1736</f>
        <v>0</v>
      </c>
      <c r="I837" s="79">
        <f>'2 уровень'!K1736</f>
        <v>0</v>
      </c>
      <c r="J837" s="74">
        <f>'2 уровень'!L1736</f>
        <v>0</v>
      </c>
      <c r="K837" s="74">
        <f>'2 уровень'!M1736</f>
        <v>0</v>
      </c>
      <c r="L837" s="74">
        <f>'2 уровень'!N1736</f>
        <v>0</v>
      </c>
      <c r="M837" s="74">
        <f>'2 уровень'!O1736</f>
        <v>0</v>
      </c>
      <c r="N837" s="74">
        <f>'2 уровень'!P1736</f>
        <v>0</v>
      </c>
      <c r="O837" s="74">
        <f>'2 уровень'!Q1736</f>
        <v>0</v>
      </c>
      <c r="P837" s="73">
        <f>'2 уровень'!R1736</f>
        <v>2370.9242214000001</v>
      </c>
      <c r="Q837" s="73">
        <f>'2 уровень'!S1736</f>
        <v>2370.9242214000001</v>
      </c>
      <c r="R837" s="73">
        <f>'2 уровень'!T1736</f>
        <v>2370.9242214000001</v>
      </c>
      <c r="S837" s="73">
        <f>'2 уровень'!U1736</f>
        <v>592.73105535000002</v>
      </c>
      <c r="T837" s="73">
        <f>'2 уровень'!V1736</f>
        <v>592.73105999999996</v>
      </c>
      <c r="U837" s="790">
        <f>'2 уровень'!W1736</f>
        <v>0</v>
      </c>
      <c r="V837" s="73">
        <f>'2 уровень'!X1736</f>
        <v>0</v>
      </c>
      <c r="W837" s="73">
        <f>'2 уровень'!Y1736</f>
        <v>4.6499999371008016E-6</v>
      </c>
      <c r="X837" s="73">
        <f>'2 уровень'!Z1736</f>
        <v>0</v>
      </c>
      <c r="Y837" s="73">
        <f>'2 уровень'!AA1736</f>
        <v>0</v>
      </c>
      <c r="Z837" s="387">
        <f>'2 уровень'!AB1736</f>
        <v>592.73105999999996</v>
      </c>
      <c r="AA837" s="73">
        <f>T837/S837*100</f>
        <v>100.00000078450419</v>
      </c>
      <c r="AB837" s="73">
        <f>Z837/S837*100</f>
        <v>100.00000078450419</v>
      </c>
      <c r="AC837" s="982">
        <f>'2 уровень'!AC1736</f>
        <v>0</v>
      </c>
      <c r="AD837" s="989">
        <f>'2 уровень'!AD1736</f>
        <v>0</v>
      </c>
    </row>
    <row r="838" spans="1:182" ht="29.25" x14ac:dyDescent="0.25">
      <c r="B838" s="19">
        <v>1</v>
      </c>
      <c r="C838" s="291" t="s">
        <v>266</v>
      </c>
      <c r="D838" s="28">
        <f>'2 уровень'!F1737</f>
        <v>22000</v>
      </c>
      <c r="E838" s="28">
        <f>'2 уровень'!G1737</f>
        <v>5500</v>
      </c>
      <c r="F838" s="28">
        <f>'2 уровень'!H1737</f>
        <v>4809</v>
      </c>
      <c r="G838" s="65">
        <f>'2 уровень'!I1737</f>
        <v>87.436363636363637</v>
      </c>
      <c r="H838" s="79">
        <f>'2 уровень'!J1737</f>
        <v>0</v>
      </c>
      <c r="I838" s="79">
        <f>'2 уровень'!K1737</f>
        <v>0</v>
      </c>
      <c r="J838" s="74">
        <f>'2 уровень'!L1737</f>
        <v>0</v>
      </c>
      <c r="K838" s="74">
        <f>'2 уровень'!M1737</f>
        <v>0</v>
      </c>
      <c r="L838" s="74">
        <f>'2 уровень'!N1737</f>
        <v>0</v>
      </c>
      <c r="M838" s="74">
        <f>'2 уровень'!O1737</f>
        <v>0</v>
      </c>
      <c r="N838" s="74">
        <f>'2 уровень'!P1737</f>
        <v>0</v>
      </c>
      <c r="O838" s="74">
        <f>'2 уровень'!Q1737</f>
        <v>0</v>
      </c>
      <c r="P838" s="73">
        <f>'2 уровень'!R1737</f>
        <v>0</v>
      </c>
      <c r="Q838" s="73">
        <f>'2 уровень'!S1737</f>
        <v>0</v>
      </c>
      <c r="R838" s="73">
        <f>'2 уровень'!T1737</f>
        <v>0</v>
      </c>
      <c r="S838" s="73">
        <f>'2 уровень'!U1737</f>
        <v>0</v>
      </c>
      <c r="T838" s="73">
        <f>'2 уровень'!V1737</f>
        <v>0</v>
      </c>
      <c r="U838" s="790">
        <f>'2 уровень'!W1737</f>
        <v>0</v>
      </c>
      <c r="V838" s="73">
        <f>'2 уровень'!X1737</f>
        <v>0</v>
      </c>
      <c r="W838" s="73">
        <f>'2 уровень'!Y1737</f>
        <v>0</v>
      </c>
      <c r="X838" s="73">
        <f>'2 уровень'!Z1737</f>
        <v>0</v>
      </c>
      <c r="Y838" s="73">
        <f>'2 уровень'!AA1737</f>
        <v>0</v>
      </c>
      <c r="Z838" s="387">
        <f>'2 уровень'!AB1737</f>
        <v>0</v>
      </c>
      <c r="AA838" s="73">
        <f>'2 уровень'!AC1737</f>
        <v>0</v>
      </c>
      <c r="AB838" s="73">
        <f>'2 уровень'!AD1737</f>
        <v>0</v>
      </c>
      <c r="AC838" s="982">
        <f>'2 уровень'!AC1737</f>
        <v>0</v>
      </c>
      <c r="AD838" s="989">
        <f>'2 уровень'!AD1737</f>
        <v>0</v>
      </c>
    </row>
    <row r="839" spans="1:182" ht="30" x14ac:dyDescent="0.25">
      <c r="B839" s="19">
        <v>1</v>
      </c>
      <c r="C839" s="557" t="s">
        <v>667</v>
      </c>
      <c r="D839" s="28">
        <f>'2 уровень'!F1738</f>
        <v>12000</v>
      </c>
      <c r="E839" s="28">
        <f>'2 уровень'!G1738</f>
        <v>3000</v>
      </c>
      <c r="F839" s="28">
        <f>'2 уровень'!H1738</f>
        <v>2765</v>
      </c>
      <c r="G839" s="65">
        <f>'2 уровень'!I1738</f>
        <v>92.166666666666657</v>
      </c>
      <c r="H839" s="79">
        <f>'2 уровень'!J1738</f>
        <v>0</v>
      </c>
      <c r="I839" s="79">
        <f>'2 уровень'!K1738</f>
        <v>0</v>
      </c>
      <c r="J839" s="74">
        <f>'2 уровень'!L1738</f>
        <v>0</v>
      </c>
      <c r="K839" s="74">
        <f>'2 уровень'!M1738</f>
        <v>0</v>
      </c>
      <c r="L839" s="74">
        <f>'2 уровень'!N1738</f>
        <v>0</v>
      </c>
      <c r="M839" s="74">
        <f>'2 уровень'!O1738</f>
        <v>0</v>
      </c>
      <c r="N839" s="74">
        <f>'2 уровень'!P1738</f>
        <v>0</v>
      </c>
      <c r="O839" s="74">
        <f>'2 уровень'!Q1738</f>
        <v>0</v>
      </c>
      <c r="P839" s="73">
        <f>'2 уровень'!R1738</f>
        <v>0</v>
      </c>
      <c r="Q839" s="73">
        <f>'2 уровень'!S1738</f>
        <v>0</v>
      </c>
      <c r="R839" s="73">
        <f>'2 уровень'!T1738</f>
        <v>0</v>
      </c>
      <c r="S839" s="73">
        <f>'2 уровень'!U1738</f>
        <v>0</v>
      </c>
      <c r="T839" s="73">
        <f>'2 уровень'!V1738</f>
        <v>0</v>
      </c>
      <c r="U839" s="790">
        <f>'2 уровень'!W1738</f>
        <v>0</v>
      </c>
      <c r="V839" s="73">
        <f>'2 уровень'!X1738</f>
        <v>0</v>
      </c>
      <c r="W839" s="73">
        <f>'2 уровень'!Y1738</f>
        <v>0</v>
      </c>
      <c r="X839" s="73">
        <f>'2 уровень'!Z1738</f>
        <v>0</v>
      </c>
      <c r="Y839" s="73">
        <f>'2 уровень'!AA1738</f>
        <v>0</v>
      </c>
      <c r="Z839" s="387">
        <f>'2 уровень'!AB1738</f>
        <v>0</v>
      </c>
      <c r="AA839" s="73">
        <f>'2 уровень'!AC1738</f>
        <v>0</v>
      </c>
      <c r="AB839" s="73">
        <f>'2 уровень'!AD1738</f>
        <v>0</v>
      </c>
      <c r="AC839" s="982"/>
      <c r="AD839" s="989"/>
    </row>
    <row r="840" spans="1:182" ht="75" x14ac:dyDescent="0.25">
      <c r="B840" s="19">
        <v>1</v>
      </c>
      <c r="C840" s="294" t="s">
        <v>668</v>
      </c>
      <c r="D840" s="28">
        <f>'2 уровень'!F1739</f>
        <v>300</v>
      </c>
      <c r="E840" s="28">
        <f>'2 уровень'!G1739</f>
        <v>75</v>
      </c>
      <c r="F840" s="28">
        <f>'2 уровень'!H1739</f>
        <v>214</v>
      </c>
      <c r="G840" s="65">
        <f>'2 уровень'!I1739</f>
        <v>285.33333333333337</v>
      </c>
      <c r="H840" s="79">
        <f>'2 уровень'!J1739</f>
        <v>0</v>
      </c>
      <c r="I840" s="79">
        <f>'2 уровень'!K1739</f>
        <v>0</v>
      </c>
      <c r="J840" s="74">
        <f>'2 уровень'!L1739</f>
        <v>0</v>
      </c>
      <c r="K840" s="74">
        <f>'2 уровень'!M1739</f>
        <v>0</v>
      </c>
      <c r="L840" s="74">
        <f>'2 уровень'!N1739</f>
        <v>0</v>
      </c>
      <c r="M840" s="74">
        <f>'2 уровень'!O1739</f>
        <v>0</v>
      </c>
      <c r="N840" s="74">
        <f>'2 уровень'!P1739</f>
        <v>0</v>
      </c>
      <c r="O840" s="74">
        <f>'2 уровень'!Q1739</f>
        <v>0</v>
      </c>
      <c r="P840" s="73">
        <f>'2 уровень'!R1739</f>
        <v>0</v>
      </c>
      <c r="Q840" s="73">
        <f>'2 уровень'!S1739</f>
        <v>0</v>
      </c>
      <c r="R840" s="73">
        <f>'2 уровень'!T1739</f>
        <v>0</v>
      </c>
      <c r="S840" s="73">
        <f>'2 уровень'!U1739</f>
        <v>0</v>
      </c>
      <c r="T840" s="73">
        <f>'2 уровень'!V1739</f>
        <v>0</v>
      </c>
      <c r="U840" s="790">
        <f>'2 уровень'!W1739</f>
        <v>0</v>
      </c>
      <c r="V840" s="73">
        <f>'2 уровень'!X1739</f>
        <v>0</v>
      </c>
      <c r="W840" s="73">
        <f>'2 уровень'!Y1739</f>
        <v>0</v>
      </c>
      <c r="X840" s="73">
        <f>'2 уровень'!Z1739</f>
        <v>0</v>
      </c>
      <c r="Y840" s="73">
        <f>'2 уровень'!AA1739</f>
        <v>0</v>
      </c>
      <c r="Z840" s="387">
        <f>'2 уровень'!AB1739</f>
        <v>0</v>
      </c>
      <c r="AA840" s="73">
        <f>'2 уровень'!AC1739</f>
        <v>0</v>
      </c>
      <c r="AB840" s="73">
        <f>'2 уровень'!AD1739</f>
        <v>0</v>
      </c>
      <c r="AC840" s="982">
        <f>'2 уровень'!AC1738</f>
        <v>0</v>
      </c>
      <c r="AD840" s="989">
        <f>'2 уровень'!AD1738</f>
        <v>0</v>
      </c>
    </row>
    <row r="841" spans="1:182" ht="45" x14ac:dyDescent="0.25">
      <c r="B841" s="19">
        <v>1</v>
      </c>
      <c r="C841" s="176" t="s">
        <v>669</v>
      </c>
      <c r="D841" s="28">
        <f>'2 уровень'!F1740</f>
        <v>9700</v>
      </c>
      <c r="E841" s="28">
        <f>'2 уровень'!G1740</f>
        <v>2425</v>
      </c>
      <c r="F841" s="28">
        <f>'2 уровень'!H1740</f>
        <v>1830</v>
      </c>
      <c r="G841" s="65">
        <f>'2 уровень'!I1740</f>
        <v>75.463917525773198</v>
      </c>
      <c r="H841" s="79">
        <f>'2 уровень'!J1740</f>
        <v>0</v>
      </c>
      <c r="I841" s="79">
        <f>'2 уровень'!K1740</f>
        <v>0</v>
      </c>
      <c r="J841" s="74">
        <f>'2 уровень'!L1740</f>
        <v>0</v>
      </c>
      <c r="K841" s="74">
        <f>'2 уровень'!M1740</f>
        <v>0</v>
      </c>
      <c r="L841" s="74">
        <f>'2 уровень'!N1740</f>
        <v>0</v>
      </c>
      <c r="M841" s="74">
        <f>'2 уровень'!O1740</f>
        <v>0</v>
      </c>
      <c r="N841" s="74">
        <f>'2 уровень'!P1740</f>
        <v>0</v>
      </c>
      <c r="O841" s="74">
        <f>'2 уровень'!Q1740</f>
        <v>0</v>
      </c>
      <c r="P841" s="73">
        <f>'2 уровень'!R1740</f>
        <v>0</v>
      </c>
      <c r="Q841" s="73">
        <f>'2 уровень'!S1740</f>
        <v>0</v>
      </c>
      <c r="R841" s="73">
        <f>'2 уровень'!T1740</f>
        <v>0</v>
      </c>
      <c r="S841" s="73">
        <f>'2 уровень'!U1740</f>
        <v>0</v>
      </c>
      <c r="T841" s="73">
        <f>'2 уровень'!V1740</f>
        <v>0</v>
      </c>
      <c r="U841" s="790">
        <f>'2 уровень'!W1740</f>
        <v>0</v>
      </c>
      <c r="V841" s="73">
        <f>'2 уровень'!X1740</f>
        <v>0</v>
      </c>
      <c r="W841" s="73">
        <f>'2 уровень'!Y1740</f>
        <v>0</v>
      </c>
      <c r="X841" s="73">
        <f>'2 уровень'!Z1740</f>
        <v>0</v>
      </c>
      <c r="Y841" s="73">
        <f>'2 уровень'!AA1740</f>
        <v>0</v>
      </c>
      <c r="Z841" s="387">
        <f>'2 уровень'!AB1740</f>
        <v>0</v>
      </c>
      <c r="AA841" s="73">
        <f>'2 уровень'!AC1740</f>
        <v>0</v>
      </c>
      <c r="AB841" s="73">
        <f>'2 уровень'!AD1740</f>
        <v>0</v>
      </c>
      <c r="AC841" s="982">
        <f>'2 уровень'!AC1739</f>
        <v>0</v>
      </c>
      <c r="AD841" s="989">
        <f>'2 уровень'!AD1739</f>
        <v>0</v>
      </c>
    </row>
    <row r="842" spans="1:182" x14ac:dyDescent="0.25">
      <c r="B842" s="19">
        <v>1</v>
      </c>
      <c r="C842" s="176" t="s">
        <v>130</v>
      </c>
      <c r="D842" s="28">
        <f>'2 уровень'!F1741</f>
        <v>38200</v>
      </c>
      <c r="E842" s="28">
        <f>'2 уровень'!G1741</f>
        <v>9550</v>
      </c>
      <c r="F842" s="28">
        <f>'2 уровень'!H1741</f>
        <v>7015</v>
      </c>
      <c r="G842" s="65">
        <f>'2 уровень'!I1741</f>
        <v>73.455497382198956</v>
      </c>
      <c r="H842" s="79">
        <f>'2 уровень'!J1741</f>
        <v>0</v>
      </c>
      <c r="I842" s="79">
        <f>'2 уровень'!K1741</f>
        <v>0</v>
      </c>
      <c r="J842" s="74">
        <f>'2 уровень'!L1741</f>
        <v>0</v>
      </c>
      <c r="K842" s="74">
        <f>'2 уровень'!M1741</f>
        <v>0</v>
      </c>
      <c r="L842" s="74">
        <f>'2 уровень'!N1741</f>
        <v>0</v>
      </c>
      <c r="M842" s="74">
        <f>'2 уровень'!O1741</f>
        <v>0</v>
      </c>
      <c r="N842" s="74">
        <f>'2 уровень'!P1741</f>
        <v>0</v>
      </c>
      <c r="O842" s="74">
        <f>'2 уровень'!Q1741</f>
        <v>0</v>
      </c>
      <c r="P842" s="73">
        <f>'2 уровень'!R1741</f>
        <v>0</v>
      </c>
      <c r="Q842" s="73">
        <f>'2 уровень'!S1741</f>
        <v>0</v>
      </c>
      <c r="R842" s="73">
        <f>'2 уровень'!T1741</f>
        <v>0</v>
      </c>
      <c r="S842" s="73">
        <f>'2 уровень'!U1741</f>
        <v>0</v>
      </c>
      <c r="T842" s="73">
        <f>'2 уровень'!V1741</f>
        <v>0</v>
      </c>
      <c r="U842" s="790">
        <f>'2 уровень'!W1741</f>
        <v>0</v>
      </c>
      <c r="V842" s="73">
        <f>'2 уровень'!X1741</f>
        <v>0</v>
      </c>
      <c r="W842" s="73">
        <f>'2 уровень'!Y1741</f>
        <v>0</v>
      </c>
      <c r="X842" s="73">
        <f>'2 уровень'!Z1741</f>
        <v>0</v>
      </c>
      <c r="Y842" s="73">
        <f>'2 уровень'!AA1741</f>
        <v>0</v>
      </c>
      <c r="Z842" s="387">
        <f>'2 уровень'!AB1741</f>
        <v>0</v>
      </c>
      <c r="AA842" s="73">
        <f>'2 уровень'!AC1741</f>
        <v>0</v>
      </c>
      <c r="AB842" s="73">
        <f>'2 уровень'!AD1741</f>
        <v>0</v>
      </c>
      <c r="AC842" s="982">
        <f>'2 уровень'!AC1740</f>
        <v>0</v>
      </c>
      <c r="AD842" s="989">
        <f>'2 уровень'!AD1740</f>
        <v>0</v>
      </c>
    </row>
    <row r="843" spans="1:182" x14ac:dyDescent="0.25">
      <c r="B843" s="19">
        <v>1</v>
      </c>
      <c r="C843" s="176" t="s">
        <v>219</v>
      </c>
      <c r="D843" s="28">
        <f>'2 уровень'!F1742</f>
        <v>35800</v>
      </c>
      <c r="E843" s="28">
        <f>'2 уровень'!G1742</f>
        <v>8950</v>
      </c>
      <c r="F843" s="28">
        <f>'2 уровень'!H1742</f>
        <v>6411</v>
      </c>
      <c r="G843" s="65">
        <f>'2 уровень'!I1742</f>
        <v>71.631284916201125</v>
      </c>
      <c r="H843" s="79">
        <f>'2 уровень'!J1742</f>
        <v>0</v>
      </c>
      <c r="I843" s="79">
        <f>'2 уровень'!K1742</f>
        <v>0</v>
      </c>
      <c r="J843" s="74">
        <f>'2 уровень'!L1742</f>
        <v>0</v>
      </c>
      <c r="K843" s="74">
        <f>'2 уровень'!M1742</f>
        <v>0</v>
      </c>
      <c r="L843" s="74">
        <f>'2 уровень'!N1742</f>
        <v>0</v>
      </c>
      <c r="M843" s="74">
        <f>'2 уровень'!O1742</f>
        <v>0</v>
      </c>
      <c r="N843" s="74">
        <f>'2 уровень'!P1742</f>
        <v>0</v>
      </c>
      <c r="O843" s="74">
        <f>'2 уровень'!Q1742</f>
        <v>0</v>
      </c>
      <c r="P843" s="73">
        <f>'2 уровень'!R1742</f>
        <v>0</v>
      </c>
      <c r="Q843" s="73">
        <f>'2 уровень'!S1742</f>
        <v>0</v>
      </c>
      <c r="R843" s="73">
        <f>'2 уровень'!T1742</f>
        <v>0</v>
      </c>
      <c r="S843" s="73">
        <f>'2 уровень'!U1742</f>
        <v>0</v>
      </c>
      <c r="T843" s="73">
        <f>'2 уровень'!V1742</f>
        <v>0</v>
      </c>
      <c r="U843" s="790">
        <f>'2 уровень'!W1742</f>
        <v>0</v>
      </c>
      <c r="V843" s="73">
        <f>'2 уровень'!X1742</f>
        <v>0</v>
      </c>
      <c r="W843" s="73">
        <f>'2 уровень'!Y1742</f>
        <v>0</v>
      </c>
      <c r="X843" s="73">
        <f>'2 уровень'!Z1742</f>
        <v>0</v>
      </c>
      <c r="Y843" s="73">
        <f>'2 уровень'!AA1742</f>
        <v>0</v>
      </c>
      <c r="Z843" s="387">
        <f>'2 уровень'!AB1742</f>
        <v>0</v>
      </c>
      <c r="AA843" s="73">
        <f>'2 уровень'!AC1742</f>
        <v>0</v>
      </c>
      <c r="AB843" s="73">
        <f>'2 уровень'!AD1742</f>
        <v>0</v>
      </c>
      <c r="AC843" s="982"/>
      <c r="AD843" s="989"/>
    </row>
    <row r="844" spans="1:182" ht="45" x14ac:dyDescent="0.25">
      <c r="B844" s="19">
        <v>1</v>
      </c>
      <c r="C844" s="176" t="s">
        <v>435</v>
      </c>
      <c r="D844" s="28">
        <f>'2 уровень'!F1743</f>
        <v>1500</v>
      </c>
      <c r="E844" s="28">
        <f>'2 уровень'!G1743</f>
        <v>375</v>
      </c>
      <c r="F844" s="28">
        <f>'2 уровень'!H1743</f>
        <v>399</v>
      </c>
      <c r="G844" s="65">
        <f>'2 уровень'!I1743</f>
        <v>106.4</v>
      </c>
      <c r="H844" s="79">
        <f>'2 уровень'!J1743</f>
        <v>0</v>
      </c>
      <c r="I844" s="79">
        <f>'2 уровень'!K1743</f>
        <v>0</v>
      </c>
      <c r="J844" s="74">
        <f>'2 уровень'!L1743</f>
        <v>0</v>
      </c>
      <c r="K844" s="74">
        <f>'2 уровень'!M1743</f>
        <v>0</v>
      </c>
      <c r="L844" s="74">
        <f>'2 уровень'!N1743</f>
        <v>0</v>
      </c>
      <c r="M844" s="74">
        <f>'2 уровень'!O1743</f>
        <v>0</v>
      </c>
      <c r="N844" s="74">
        <f>'2 уровень'!P1743</f>
        <v>0</v>
      </c>
      <c r="O844" s="74">
        <f>'2 уровень'!Q1743</f>
        <v>0</v>
      </c>
      <c r="P844" s="73">
        <f>'2 уровень'!R1743</f>
        <v>0</v>
      </c>
      <c r="Q844" s="73">
        <f>'2 уровень'!S1743</f>
        <v>0</v>
      </c>
      <c r="R844" s="73">
        <f>'2 уровень'!T1743</f>
        <v>0</v>
      </c>
      <c r="S844" s="73">
        <f>'2 уровень'!U1743</f>
        <v>0</v>
      </c>
      <c r="T844" s="73">
        <f>'2 уровень'!V1743</f>
        <v>0</v>
      </c>
      <c r="U844" s="790">
        <f>'2 уровень'!W1743</f>
        <v>0</v>
      </c>
      <c r="V844" s="73">
        <f>'2 уровень'!X1743</f>
        <v>0</v>
      </c>
      <c r="W844" s="73">
        <f>'2 уровень'!Y1743</f>
        <v>0</v>
      </c>
      <c r="X844" s="73">
        <f>'2 уровень'!Z1743</f>
        <v>0</v>
      </c>
      <c r="Y844" s="73">
        <f>'2 уровень'!AA1743</f>
        <v>0</v>
      </c>
      <c r="Z844" s="387">
        <f>'2 уровень'!AB1743</f>
        <v>0</v>
      </c>
      <c r="AA844" s="73">
        <f>'2 уровень'!AC1743</f>
        <v>0</v>
      </c>
      <c r="AB844" s="73">
        <f>'2 уровень'!AD1743</f>
        <v>0</v>
      </c>
      <c r="AC844" s="982">
        <f>'2 уровень'!AC1741</f>
        <v>0</v>
      </c>
      <c r="AD844" s="989">
        <f>'2 уровень'!AD1741</f>
        <v>0</v>
      </c>
    </row>
    <row r="845" spans="1:182" ht="75" x14ac:dyDescent="0.25">
      <c r="B845" s="19">
        <v>1</v>
      </c>
      <c r="C845" s="176" t="s">
        <v>463</v>
      </c>
      <c r="D845" s="28">
        <f>'2 уровень'!F1744</f>
        <v>900</v>
      </c>
      <c r="E845" s="28">
        <f>'2 уровень'!G1744</f>
        <v>225</v>
      </c>
      <c r="F845" s="28">
        <f>'2 уровень'!H1744</f>
        <v>205</v>
      </c>
      <c r="G845" s="65">
        <f>'2 уровень'!I1744</f>
        <v>91.111111111111114</v>
      </c>
      <c r="H845" s="79">
        <f>'2 уровень'!J1744</f>
        <v>0</v>
      </c>
      <c r="I845" s="79">
        <f>'2 уровень'!K1744</f>
        <v>0</v>
      </c>
      <c r="J845" s="74">
        <f>'2 уровень'!L1744</f>
        <v>0</v>
      </c>
      <c r="K845" s="74">
        <f>'2 уровень'!M1744</f>
        <v>0</v>
      </c>
      <c r="L845" s="74">
        <f>'2 уровень'!N1744</f>
        <v>0</v>
      </c>
      <c r="M845" s="74">
        <f>'2 уровень'!O1744</f>
        <v>0</v>
      </c>
      <c r="N845" s="74">
        <f>'2 уровень'!P1744</f>
        <v>0</v>
      </c>
      <c r="O845" s="74">
        <f>'2 уровень'!Q1744</f>
        <v>0</v>
      </c>
      <c r="P845" s="73">
        <f>'2 уровень'!R1744</f>
        <v>0</v>
      </c>
      <c r="Q845" s="73">
        <f>'2 уровень'!S1744</f>
        <v>0</v>
      </c>
      <c r="R845" s="73">
        <f>'2 уровень'!T1744</f>
        <v>0</v>
      </c>
      <c r="S845" s="73">
        <f>'2 уровень'!U1744</f>
        <v>0</v>
      </c>
      <c r="T845" s="73">
        <f>'2 уровень'!V1744</f>
        <v>0</v>
      </c>
      <c r="U845" s="790">
        <f>'2 уровень'!W1744</f>
        <v>0</v>
      </c>
      <c r="V845" s="73">
        <f>'2 уровень'!X1744</f>
        <v>0</v>
      </c>
      <c r="W845" s="73">
        <f>'2 уровень'!Y1744</f>
        <v>0</v>
      </c>
      <c r="X845" s="73">
        <f>'2 уровень'!Z1744</f>
        <v>0</v>
      </c>
      <c r="Y845" s="73">
        <f>'2 уровень'!AA1744</f>
        <v>0</v>
      </c>
      <c r="Z845" s="387">
        <f>'2 уровень'!AB1744</f>
        <v>0</v>
      </c>
      <c r="AA845" s="73">
        <f>'2 уровень'!AC1744</f>
        <v>0</v>
      </c>
      <c r="AB845" s="73">
        <f>'2 уровень'!AD1744</f>
        <v>0</v>
      </c>
      <c r="AC845" s="982">
        <f>'2 уровень'!AC1742</f>
        <v>0</v>
      </c>
      <c r="AD845" s="989">
        <f>'2 уровень'!AD1742</f>
        <v>0</v>
      </c>
    </row>
    <row r="846" spans="1:182" ht="30" x14ac:dyDescent="0.25">
      <c r="B846" s="19">
        <v>1</v>
      </c>
      <c r="C846" s="176" t="s">
        <v>334</v>
      </c>
      <c r="D846" s="28">
        <f>'2 уровень'!F1745</f>
        <v>14500</v>
      </c>
      <c r="E846" s="28">
        <f>'2 уровень'!G1745</f>
        <v>3625</v>
      </c>
      <c r="F846" s="28">
        <f>'2 уровень'!H1745</f>
        <v>3028</v>
      </c>
      <c r="G846" s="65">
        <f>'2 уровень'!I1745</f>
        <v>83.531034482758628</v>
      </c>
      <c r="H846" s="79">
        <f>'2 уровень'!J1745</f>
        <v>0</v>
      </c>
      <c r="I846" s="79">
        <f>'2 уровень'!K1745</f>
        <v>0</v>
      </c>
      <c r="J846" s="74">
        <f>'2 уровень'!L1745</f>
        <v>0</v>
      </c>
      <c r="K846" s="74">
        <f>'2 уровень'!M1745</f>
        <v>0</v>
      </c>
      <c r="L846" s="74">
        <f>'2 уровень'!N1745</f>
        <v>0</v>
      </c>
      <c r="M846" s="74">
        <f>'2 уровень'!O1745</f>
        <v>0</v>
      </c>
      <c r="N846" s="74">
        <f>'2 уровень'!P1745</f>
        <v>0</v>
      </c>
      <c r="O846" s="74">
        <f>'2 уровень'!Q1745</f>
        <v>0</v>
      </c>
      <c r="P846" s="73">
        <f>'2 уровень'!R1745</f>
        <v>0</v>
      </c>
      <c r="Q846" s="73">
        <f>'2 уровень'!S1745</f>
        <v>0</v>
      </c>
      <c r="R846" s="73">
        <f>'2 уровень'!T1745</f>
        <v>0</v>
      </c>
      <c r="S846" s="73">
        <f>'2 уровень'!U1745</f>
        <v>0</v>
      </c>
      <c r="T846" s="73">
        <f>'2 уровень'!V1745</f>
        <v>0</v>
      </c>
      <c r="U846" s="790">
        <f>'2 уровень'!W1745</f>
        <v>0</v>
      </c>
      <c r="V846" s="73">
        <f>'2 уровень'!X1745</f>
        <v>0</v>
      </c>
      <c r="W846" s="73">
        <f>'2 уровень'!Y1745</f>
        <v>0</v>
      </c>
      <c r="X846" s="73">
        <f>'2 уровень'!Z1745</f>
        <v>0</v>
      </c>
      <c r="Y846" s="73">
        <f>'2 уровень'!AA1745</f>
        <v>0</v>
      </c>
      <c r="Z846" s="387">
        <f>'2 уровень'!AB1745</f>
        <v>0</v>
      </c>
      <c r="AA846" s="73">
        <f>'2 уровень'!AC1745</f>
        <v>0</v>
      </c>
      <c r="AB846" s="73">
        <f>'2 уровень'!AD1745</f>
        <v>0</v>
      </c>
      <c r="AC846" s="982">
        <f>'2 уровень'!AC1743</f>
        <v>0</v>
      </c>
      <c r="AD846" s="989">
        <f>'2 уровень'!AD1743</f>
        <v>0</v>
      </c>
    </row>
    <row r="847" spans="1:182" ht="30" x14ac:dyDescent="0.25">
      <c r="B847" s="19">
        <v>1</v>
      </c>
      <c r="C847" s="176" t="s">
        <v>715</v>
      </c>
      <c r="D847" s="28">
        <f>'2 уровень'!F1746</f>
        <v>700</v>
      </c>
      <c r="E847" s="28">
        <f>'2 уровень'!G1746</f>
        <v>175</v>
      </c>
      <c r="F847" s="28">
        <f>'2 уровень'!H1746</f>
        <v>186</v>
      </c>
      <c r="G847" s="65">
        <f>'2 уровень'!I1746</f>
        <v>106.28571428571429</v>
      </c>
      <c r="H847" s="79">
        <f>'2 уровень'!J1746</f>
        <v>0</v>
      </c>
      <c r="I847" s="79">
        <f>'2 уровень'!K1746</f>
        <v>0</v>
      </c>
      <c r="J847" s="74">
        <f>'2 уровень'!L1746</f>
        <v>0</v>
      </c>
      <c r="K847" s="74">
        <f>'2 уровень'!M1746</f>
        <v>0</v>
      </c>
      <c r="L847" s="74">
        <f>'2 уровень'!N1746</f>
        <v>0</v>
      </c>
      <c r="M847" s="74">
        <f>'2 уровень'!O1746</f>
        <v>0</v>
      </c>
      <c r="N847" s="74">
        <f>'2 уровень'!P1746</f>
        <v>0</v>
      </c>
      <c r="O847" s="74">
        <f>'2 уровень'!Q1746</f>
        <v>0</v>
      </c>
      <c r="P847" s="73">
        <f>'2 уровень'!R1746</f>
        <v>0</v>
      </c>
      <c r="Q847" s="73">
        <f>'2 уровень'!S1746</f>
        <v>0</v>
      </c>
      <c r="R847" s="73">
        <f>'2 уровень'!T1746</f>
        <v>0</v>
      </c>
      <c r="S847" s="73">
        <f>'2 уровень'!U1746</f>
        <v>0</v>
      </c>
      <c r="T847" s="73">
        <f>'2 уровень'!V1746</f>
        <v>0</v>
      </c>
      <c r="U847" s="790">
        <f>'2 уровень'!W1746</f>
        <v>0</v>
      </c>
      <c r="V847" s="73">
        <f>'2 уровень'!X1746</f>
        <v>0</v>
      </c>
      <c r="W847" s="73">
        <f>'2 уровень'!Y1746</f>
        <v>0</v>
      </c>
      <c r="X847" s="73">
        <f>'2 уровень'!Z1746</f>
        <v>0</v>
      </c>
      <c r="Y847" s="73">
        <f>'2 уровень'!AA1746</f>
        <v>0</v>
      </c>
      <c r="Z847" s="387">
        <f>'2 уровень'!AB1746</f>
        <v>0</v>
      </c>
      <c r="AA847" s="73">
        <f>'2 уровень'!AC1746</f>
        <v>0</v>
      </c>
      <c r="AB847" s="73">
        <f>'2 уровень'!AD1746</f>
        <v>0</v>
      </c>
      <c r="AC847" s="982">
        <f>'2 уровень'!AC1744</f>
        <v>0</v>
      </c>
      <c r="AD847" s="989">
        <f>'2 уровень'!AD1744</f>
        <v>0</v>
      </c>
    </row>
    <row r="848" spans="1:182" ht="30" x14ac:dyDescent="0.25">
      <c r="B848" s="19">
        <v>1</v>
      </c>
      <c r="C848" s="177" t="s">
        <v>191</v>
      </c>
      <c r="D848" s="28">
        <f>'2 уровень'!F1747</f>
        <v>0</v>
      </c>
      <c r="E848" s="28">
        <f>'2 уровень'!G1747</f>
        <v>0</v>
      </c>
      <c r="F848" s="28">
        <f>'2 уровень'!H1747</f>
        <v>0</v>
      </c>
      <c r="G848" s="65">
        <f>'2 уровень'!I1747</f>
        <v>0</v>
      </c>
      <c r="H848" s="79">
        <f>'2 уровень'!J1747</f>
        <v>0</v>
      </c>
      <c r="I848" s="79">
        <f>'2 уровень'!K1747</f>
        <v>0</v>
      </c>
      <c r="J848" s="74">
        <f>'2 уровень'!L1747</f>
        <v>0</v>
      </c>
      <c r="K848" s="74">
        <f>'2 уровень'!M1747</f>
        <v>0</v>
      </c>
      <c r="L848" s="74">
        <f>'2 уровень'!N1747</f>
        <v>0</v>
      </c>
      <c r="M848" s="74">
        <f>'2 уровень'!O1747</f>
        <v>0</v>
      </c>
      <c r="N848" s="74">
        <f>'2 уровень'!P1747</f>
        <v>0</v>
      </c>
      <c r="O848" s="74">
        <f>'2 уровень'!Q1747</f>
        <v>0</v>
      </c>
      <c r="P848" s="73">
        <f>'2 уровень'!R1747</f>
        <v>0</v>
      </c>
      <c r="Q848" s="73">
        <f>'2 уровень'!S1747</f>
        <v>0</v>
      </c>
      <c r="R848" s="73">
        <f>'2 уровень'!T1747</f>
        <v>0</v>
      </c>
      <c r="S848" s="73">
        <f>'2 уровень'!U1747</f>
        <v>0</v>
      </c>
      <c r="T848" s="73">
        <f>'2 уровень'!V1747</f>
        <v>0</v>
      </c>
      <c r="U848" s="790">
        <f>'2 уровень'!W1747</f>
        <v>0</v>
      </c>
      <c r="V848" s="73">
        <f>'2 уровень'!X1747</f>
        <v>0</v>
      </c>
      <c r="W848" s="73">
        <f>'2 уровень'!Y1747</f>
        <v>0</v>
      </c>
      <c r="X848" s="73">
        <f>'2 уровень'!Z1747</f>
        <v>0</v>
      </c>
      <c r="Y848" s="73">
        <f>'2 уровень'!AA1747</f>
        <v>0</v>
      </c>
      <c r="Z848" s="387">
        <f>'2 уровень'!AB1747</f>
        <v>0</v>
      </c>
      <c r="AA848" s="73">
        <f>'2 уровень'!AC1747</f>
        <v>0</v>
      </c>
      <c r="AB848" s="73">
        <f>'2 уровень'!AD1747</f>
        <v>0</v>
      </c>
      <c r="AC848" s="982">
        <f>'2 уровень'!AC1747</f>
        <v>0</v>
      </c>
      <c r="AD848" s="989">
        <f>'2 уровень'!AD1747</f>
        <v>0</v>
      </c>
    </row>
    <row r="849" spans="2:30" ht="110.25" x14ac:dyDescent="0.25">
      <c r="B849" s="19">
        <v>1</v>
      </c>
      <c r="C849" s="559" t="s">
        <v>460</v>
      </c>
      <c r="D849" s="28">
        <f>'2 уровень'!F1748</f>
        <v>8536</v>
      </c>
      <c r="E849" s="28">
        <f>'2 уровень'!G1748</f>
        <v>2134</v>
      </c>
      <c r="F849" s="28">
        <f>'2 уровень'!H1748</f>
        <v>2322</v>
      </c>
      <c r="G849" s="65">
        <f>'2 уровень'!I1748</f>
        <v>108.80974695407686</v>
      </c>
      <c r="H849" s="79">
        <f>'2 уровень'!J1748</f>
        <v>0</v>
      </c>
      <c r="I849" s="79">
        <f>'2 уровень'!K1748</f>
        <v>0</v>
      </c>
      <c r="J849" s="74">
        <f>'2 уровень'!L1748</f>
        <v>0</v>
      </c>
      <c r="K849" s="74">
        <f>'2 уровень'!M1748</f>
        <v>0</v>
      </c>
      <c r="L849" s="74">
        <f>'2 уровень'!N1748</f>
        <v>0</v>
      </c>
      <c r="M849" s="74">
        <f>'2 уровень'!O1748</f>
        <v>0</v>
      </c>
      <c r="N849" s="74">
        <f>'2 уровень'!P1748</f>
        <v>0</v>
      </c>
      <c r="O849" s="74">
        <f>'2 уровень'!Q1748</f>
        <v>0</v>
      </c>
      <c r="P849" s="73">
        <f>'2 уровень'!R1748</f>
        <v>38129.584299999995</v>
      </c>
      <c r="Q849" s="73">
        <f>'2 уровень'!S1748</f>
        <v>38129.584299999995</v>
      </c>
      <c r="R849" s="73">
        <f>'2 уровень'!T1748</f>
        <v>38129.584299999995</v>
      </c>
      <c r="S849" s="73">
        <f>'2 уровень'!U1748</f>
        <v>9532.3960749999987</v>
      </c>
      <c r="T849" s="73">
        <f>'2 уровень'!V1748</f>
        <v>10010.63724</v>
      </c>
      <c r="U849" s="790">
        <f>'2 уровень'!W1748</f>
        <v>0</v>
      </c>
      <c r="V849" s="73">
        <f>'2 уровень'!X1748</f>
        <v>0</v>
      </c>
      <c r="W849" s="73">
        <f>'2 уровень'!Y1748</f>
        <v>478.24116500000127</v>
      </c>
      <c r="X849" s="73">
        <f>'2 уровень'!Z1748</f>
        <v>0</v>
      </c>
      <c r="Y849" s="73">
        <f>'2 уровень'!AA1748</f>
        <v>-42.556989999999999</v>
      </c>
      <c r="Z849" s="387">
        <f>'2 уровень'!AB1748</f>
        <v>9968.0802500000009</v>
      </c>
      <c r="AA849" s="73">
        <f>'2 уровень'!AC1748</f>
        <v>0</v>
      </c>
      <c r="AB849" s="73">
        <f>'2 уровень'!AD1748</f>
        <v>0</v>
      </c>
      <c r="AC849" s="982">
        <f>'2 уровень'!AC1748</f>
        <v>0</v>
      </c>
      <c r="AD849" s="989">
        <f>'2 уровень'!AD1748</f>
        <v>0</v>
      </c>
    </row>
    <row r="850" spans="2:30" ht="15.75" x14ac:dyDescent="0.25">
      <c r="B850" s="19">
        <v>1</v>
      </c>
      <c r="C850" s="559" t="s">
        <v>561</v>
      </c>
      <c r="D850" s="28">
        <f>'2 уровень'!F1749</f>
        <v>1453</v>
      </c>
      <c r="E850" s="28">
        <f>'2 уровень'!G1749</f>
        <v>363.25</v>
      </c>
      <c r="F850" s="28">
        <f>'2 уровень'!H1749</f>
        <v>234</v>
      </c>
      <c r="G850" s="65">
        <f>'2 уровень'!I1749</f>
        <v>64.41844459738472</v>
      </c>
      <c r="H850" s="79">
        <f>'2 уровень'!J1749</f>
        <v>0</v>
      </c>
      <c r="I850" s="79">
        <f>'2 уровень'!K1749</f>
        <v>0</v>
      </c>
      <c r="J850" s="74">
        <f>'2 уровень'!L1749</f>
        <v>0</v>
      </c>
      <c r="K850" s="74">
        <f>'2 уровень'!M1749</f>
        <v>0</v>
      </c>
      <c r="L850" s="74">
        <f>'2 уровень'!N1749</f>
        <v>0</v>
      </c>
      <c r="M850" s="74">
        <f>'2 уровень'!O1749</f>
        <v>0</v>
      </c>
      <c r="N850" s="74">
        <f>'2 уровень'!P1749</f>
        <v>0</v>
      </c>
      <c r="O850" s="74">
        <f>'2 уровень'!Q1749</f>
        <v>0</v>
      </c>
      <c r="P850" s="73">
        <f>'2 уровень'!R1749</f>
        <v>9171.1906999999992</v>
      </c>
      <c r="Q850" s="73">
        <f>'2 уровень'!S1749</f>
        <v>9171.1906999999992</v>
      </c>
      <c r="R850" s="73">
        <f>'2 уровень'!T1749</f>
        <v>9171.1906999999992</v>
      </c>
      <c r="S850" s="73">
        <f>'2 уровень'!U1749</f>
        <v>2292.7976749999998</v>
      </c>
      <c r="T850" s="73">
        <f>'2 уровень'!V1749</f>
        <v>1476.99162</v>
      </c>
      <c r="U850" s="790">
        <f>'2 уровень'!W1749</f>
        <v>0</v>
      </c>
      <c r="V850" s="73">
        <f>'2 уровень'!X1749</f>
        <v>0</v>
      </c>
      <c r="W850" s="73">
        <f>'2 уровень'!Y1749</f>
        <v>-815.80605499999979</v>
      </c>
      <c r="X850" s="73">
        <f>'2 уровень'!Z1749</f>
        <v>0</v>
      </c>
      <c r="Y850" s="73">
        <f>'2 уровень'!AA1749</f>
        <v>0</v>
      </c>
      <c r="Z850" s="387">
        <f>'2 уровень'!AB1749</f>
        <v>1476.99162</v>
      </c>
      <c r="AA850" s="73">
        <f>'2 уровень'!AC1749</f>
        <v>0</v>
      </c>
      <c r="AB850" s="73">
        <f>'2 уровень'!AD1749</f>
        <v>0</v>
      </c>
      <c r="AC850" s="982">
        <f>'2 уровень'!AC1753</f>
        <v>0</v>
      </c>
      <c r="AD850" s="989">
        <f>'2 уровень'!AD1753</f>
        <v>0</v>
      </c>
    </row>
    <row r="851" spans="2:30" ht="15.75" x14ac:dyDescent="0.25">
      <c r="B851" s="19">
        <v>1</v>
      </c>
      <c r="C851" s="559" t="s">
        <v>562</v>
      </c>
      <c r="D851" s="28">
        <f>'2 уровень'!F1750</f>
        <v>1960</v>
      </c>
      <c r="E851" s="28">
        <f>'2 уровень'!G1750</f>
        <v>490</v>
      </c>
      <c r="F851" s="28">
        <f>'2 уровень'!H1750</f>
        <v>366</v>
      </c>
      <c r="G851" s="65">
        <f>'2 уровень'!I1750</f>
        <v>74.693877551020407</v>
      </c>
      <c r="H851" s="79">
        <f>'2 уровень'!J1750</f>
        <v>0</v>
      </c>
      <c r="I851" s="79">
        <f>'2 уровень'!K1750</f>
        <v>0</v>
      </c>
      <c r="J851" s="74">
        <f>'2 уровень'!L1750</f>
        <v>0</v>
      </c>
      <c r="K851" s="74">
        <f>'2 уровень'!M1750</f>
        <v>0</v>
      </c>
      <c r="L851" s="74">
        <f>'2 уровень'!N1750</f>
        <v>0</v>
      </c>
      <c r="M851" s="74">
        <f>'2 уровень'!O1750</f>
        <v>0</v>
      </c>
      <c r="N851" s="74">
        <f>'2 уровень'!P1750</f>
        <v>0</v>
      </c>
      <c r="O851" s="74">
        <f>'2 уровень'!Q1750</f>
        <v>0</v>
      </c>
      <c r="P851" s="73">
        <f>'2 уровень'!R1750</f>
        <v>4670.8760000000002</v>
      </c>
      <c r="Q851" s="73">
        <f>'2 уровень'!S1750</f>
        <v>4670.8760000000002</v>
      </c>
      <c r="R851" s="73">
        <f>'2 уровень'!T1750</f>
        <v>4670.8760000000002</v>
      </c>
      <c r="S851" s="73">
        <f>'2 уровень'!U1750</f>
        <v>1167.7190000000001</v>
      </c>
      <c r="T851" s="73">
        <f>'2 уровень'!V1750</f>
        <v>872.20728000000008</v>
      </c>
      <c r="U851" s="790">
        <f>'2 уровень'!W1750</f>
        <v>0</v>
      </c>
      <c r="V851" s="73">
        <f>'2 уровень'!X1750</f>
        <v>0</v>
      </c>
      <c r="W851" s="73">
        <f>'2 уровень'!Y1750</f>
        <v>-295.51171999999997</v>
      </c>
      <c r="X851" s="73">
        <f>'2 уровень'!Z1750</f>
        <v>0</v>
      </c>
      <c r="Y851" s="73">
        <f>'2 уровень'!AA1750</f>
        <v>-4.3849399999999994</v>
      </c>
      <c r="Z851" s="387">
        <f>'2 уровень'!AB1750</f>
        <v>867.82234000000005</v>
      </c>
      <c r="AA851" s="73">
        <f>'2 уровень'!AC1750</f>
        <v>0</v>
      </c>
      <c r="AB851" s="73">
        <f>'2 уровень'!AD1750</f>
        <v>0</v>
      </c>
      <c r="AC851" s="982">
        <f>'2 уровень'!AC1754</f>
        <v>0</v>
      </c>
      <c r="AD851" s="989">
        <f>'2 уровень'!AD1754</f>
        <v>0</v>
      </c>
    </row>
    <row r="852" spans="2:30" ht="31.5" x14ac:dyDescent="0.25">
      <c r="B852" s="19">
        <v>1</v>
      </c>
      <c r="C852" s="559" t="s">
        <v>563</v>
      </c>
      <c r="D852" s="28">
        <f>'2 уровень'!F1751</f>
        <v>4103</v>
      </c>
      <c r="E852" s="28">
        <f>'2 уровень'!G1751</f>
        <v>1025.75</v>
      </c>
      <c r="F852" s="28">
        <f>'2 уровень'!H1751</f>
        <v>1200</v>
      </c>
      <c r="G852" s="65">
        <f>'2 уровень'!I1751</f>
        <v>116.98757007067999</v>
      </c>
      <c r="H852" s="79">
        <f>'2 уровень'!J1751</f>
        <v>0</v>
      </c>
      <c r="I852" s="79">
        <f>'2 уровень'!K1751</f>
        <v>0</v>
      </c>
      <c r="J852" s="74">
        <f>'2 уровень'!L1751</f>
        <v>0</v>
      </c>
      <c r="K852" s="74">
        <f>'2 уровень'!M1751</f>
        <v>0</v>
      </c>
      <c r="L852" s="74">
        <f>'2 уровень'!N1751</f>
        <v>0</v>
      </c>
      <c r="M852" s="74">
        <f>'2 уровень'!O1751</f>
        <v>0</v>
      </c>
      <c r="N852" s="74">
        <f>'2 уровень'!P1751</f>
        <v>0</v>
      </c>
      <c r="O852" s="74">
        <f>'2 уровень'!Q1751</f>
        <v>0</v>
      </c>
      <c r="P852" s="73">
        <f>'2 уровень'!R1751</f>
        <v>21742.617599999998</v>
      </c>
      <c r="Q852" s="73">
        <f>'2 уровень'!S1751</f>
        <v>21742.617599999998</v>
      </c>
      <c r="R852" s="73">
        <f>'2 уровень'!T1751</f>
        <v>21742.617599999998</v>
      </c>
      <c r="S852" s="73">
        <f>'2 уровень'!U1751</f>
        <v>5435.6543999999994</v>
      </c>
      <c r="T852" s="73">
        <f>'2 уровень'!V1751</f>
        <v>6359.0640000000003</v>
      </c>
      <c r="U852" s="790">
        <f>'2 уровень'!W1751</f>
        <v>0</v>
      </c>
      <c r="V852" s="73">
        <f>'2 уровень'!X1751</f>
        <v>0</v>
      </c>
      <c r="W852" s="73">
        <f>'2 уровень'!Y1751</f>
        <v>923.40960000000086</v>
      </c>
      <c r="X852" s="73">
        <f>'2 уровень'!Z1751</f>
        <v>0</v>
      </c>
      <c r="Y852" s="73">
        <f>'2 уровень'!AA1751</f>
        <v>-28.55904</v>
      </c>
      <c r="Z852" s="387">
        <f>'2 уровень'!AB1751</f>
        <v>6330.5049600000002</v>
      </c>
      <c r="AA852" s="73">
        <f>'2 уровень'!AC1751</f>
        <v>0</v>
      </c>
      <c r="AB852" s="73">
        <f>'2 уровень'!AD1751</f>
        <v>0</v>
      </c>
      <c r="AC852" s="982">
        <f>'2 уровень'!AC1755</f>
        <v>0</v>
      </c>
      <c r="AD852" s="989">
        <f>'2 уровень'!AD1755</f>
        <v>0</v>
      </c>
    </row>
    <row r="853" spans="2:30" ht="15.75" x14ac:dyDescent="0.25">
      <c r="B853" s="19">
        <v>1</v>
      </c>
      <c r="C853" s="559" t="s">
        <v>670</v>
      </c>
      <c r="D853" s="28">
        <f>'2 уровень'!F1752</f>
        <v>1020</v>
      </c>
      <c r="E853" s="28">
        <f>'2 уровень'!G1752</f>
        <v>255</v>
      </c>
      <c r="F853" s="28">
        <f>'2 уровень'!H1752</f>
        <v>522</v>
      </c>
      <c r="G853" s="65">
        <f>'2 уровень'!I1752</f>
        <v>204.70588235294116</v>
      </c>
      <c r="H853" s="79">
        <f>'2 уровень'!J1752</f>
        <v>0</v>
      </c>
      <c r="I853" s="79">
        <f>'2 уровень'!K1752</f>
        <v>0</v>
      </c>
      <c r="J853" s="74">
        <f>'2 уровень'!L1752</f>
        <v>0</v>
      </c>
      <c r="K853" s="74">
        <f>'2 уровень'!M1752</f>
        <v>0</v>
      </c>
      <c r="L853" s="74">
        <f>'2 уровень'!N1752</f>
        <v>0</v>
      </c>
      <c r="M853" s="74">
        <f>'2 уровень'!O1752</f>
        <v>0</v>
      </c>
      <c r="N853" s="74">
        <f>'2 уровень'!P1752</f>
        <v>0</v>
      </c>
      <c r="O853" s="74">
        <f>'2 уровень'!Q1752</f>
        <v>0</v>
      </c>
      <c r="P853" s="73">
        <f>'2 уровень'!R1752</f>
        <v>2544.9</v>
      </c>
      <c r="Q853" s="73">
        <f>'2 уровень'!S1752</f>
        <v>2544.9</v>
      </c>
      <c r="R853" s="73">
        <f>'2 уровень'!T1752</f>
        <v>2544.9</v>
      </c>
      <c r="S853" s="73">
        <f>'2 уровень'!U1752</f>
        <v>636.22500000000002</v>
      </c>
      <c r="T853" s="73">
        <f>'2 уровень'!V1752</f>
        <v>1302.3743400000001</v>
      </c>
      <c r="U853" s="790">
        <f>'2 уровень'!W1752</f>
        <v>0</v>
      </c>
      <c r="V853" s="73">
        <f>'2 уровень'!X1752</f>
        <v>0</v>
      </c>
      <c r="W853" s="73">
        <f>'2 уровень'!Y1752</f>
        <v>666.14934000000005</v>
      </c>
      <c r="X853" s="73">
        <f>'2 уровень'!Z1752</f>
        <v>0</v>
      </c>
      <c r="Y853" s="73">
        <f>'2 уровень'!AA1752</f>
        <v>-9.6130100000000009</v>
      </c>
      <c r="Z853" s="387">
        <f>'2 уровень'!AB1752</f>
        <v>1292.76133</v>
      </c>
      <c r="AA853" s="73">
        <f>'2 уровень'!AC1752</f>
        <v>0</v>
      </c>
      <c r="AB853" s="73">
        <f>'2 уровень'!AD1752</f>
        <v>0</v>
      </c>
      <c r="AC853" s="982">
        <f>'2 уровень'!AC1759</f>
        <v>0</v>
      </c>
      <c r="AD853" s="989">
        <f>'2 уровень'!AD1759</f>
        <v>0</v>
      </c>
    </row>
    <row r="854" spans="2:30" ht="45" x14ac:dyDescent="0.25">
      <c r="B854" s="19">
        <v>1</v>
      </c>
      <c r="C854" s="294" t="s">
        <v>436</v>
      </c>
      <c r="D854" s="28">
        <f>'2 уровень'!F1753</f>
        <v>29208</v>
      </c>
      <c r="E854" s="28">
        <f>'2 уровень'!G1753</f>
        <v>7302</v>
      </c>
      <c r="F854" s="28">
        <f>'2 уровень'!H1753</f>
        <v>8860</v>
      </c>
      <c r="G854" s="65">
        <f>'2 уровень'!I1753</f>
        <v>121.33662010408108</v>
      </c>
      <c r="H854" s="79">
        <f>'2 уровень'!J1753</f>
        <v>0</v>
      </c>
      <c r="I854" s="79">
        <f>'2 уровень'!K1753</f>
        <v>0</v>
      </c>
      <c r="J854" s="74">
        <f>'2 уровень'!L1753</f>
        <v>0</v>
      </c>
      <c r="K854" s="74">
        <f>'2 уровень'!M1753</f>
        <v>0</v>
      </c>
      <c r="L854" s="74">
        <f>'2 уровень'!N1753</f>
        <v>0</v>
      </c>
      <c r="M854" s="74">
        <f>'2 уровень'!O1753</f>
        <v>0</v>
      </c>
      <c r="N854" s="74">
        <f>'2 уровень'!P1753</f>
        <v>0</v>
      </c>
      <c r="O854" s="74">
        <f>'2 уровень'!Q1753</f>
        <v>0</v>
      </c>
      <c r="P854" s="73">
        <f>'2 уровень'!R1753</f>
        <v>116229.18964</v>
      </c>
      <c r="Q854" s="73">
        <f>'2 уровень'!S1753</f>
        <v>116229.18964</v>
      </c>
      <c r="R854" s="73">
        <f>'2 уровень'!T1753</f>
        <v>116229.18964</v>
      </c>
      <c r="S854" s="73">
        <f>'2 уровень'!U1753</f>
        <v>29057.297409999999</v>
      </c>
      <c r="T854" s="73">
        <f>'2 уровень'!V1753</f>
        <v>32028.334579999999</v>
      </c>
      <c r="U854" s="790">
        <f>'2 уровень'!W1753</f>
        <v>0</v>
      </c>
      <c r="V854" s="73">
        <f>'2 уровень'!X1753</f>
        <v>0</v>
      </c>
      <c r="W854" s="73">
        <f>'2 уровень'!Y1753</f>
        <v>2971.0371700000014</v>
      </c>
      <c r="X854" s="73">
        <f>'2 уровень'!Z1753</f>
        <v>0</v>
      </c>
      <c r="Y854" s="73">
        <f>'2 уровень'!AA1753</f>
        <v>-96.597700000000003</v>
      </c>
      <c r="Z854" s="387">
        <f>'2 уровень'!AB1753</f>
        <v>31931.736879999997</v>
      </c>
      <c r="AA854" s="73">
        <f>'2 уровень'!AC1753</f>
        <v>0</v>
      </c>
      <c r="AB854" s="73">
        <f>'2 уровень'!AD1753</f>
        <v>0</v>
      </c>
      <c r="AC854" s="982">
        <f>'2 уровень'!AC1762</f>
        <v>0</v>
      </c>
      <c r="AD854" s="989">
        <f>'2 уровень'!AD1762</f>
        <v>0</v>
      </c>
    </row>
    <row r="855" spans="2:30" ht="30" x14ac:dyDescent="0.25">
      <c r="B855" s="19">
        <v>1</v>
      </c>
      <c r="C855" s="176" t="s">
        <v>267</v>
      </c>
      <c r="D855" s="28">
        <f>'2 уровень'!F1754</f>
        <v>18776</v>
      </c>
      <c r="E855" s="28">
        <f>'2 уровень'!G1754</f>
        <v>4694</v>
      </c>
      <c r="F855" s="28">
        <f>'2 уровень'!H1754</f>
        <v>4763</v>
      </c>
      <c r="G855" s="65">
        <f>'2 уровень'!I1754</f>
        <v>101.46996165317425</v>
      </c>
      <c r="H855" s="79">
        <f>'2 уровень'!J1754</f>
        <v>0</v>
      </c>
      <c r="I855" s="79">
        <f>'2 уровень'!K1754</f>
        <v>0</v>
      </c>
      <c r="J855" s="74">
        <f>'2 уровень'!L1754</f>
        <v>0</v>
      </c>
      <c r="K855" s="74">
        <f>'2 уровень'!M1754</f>
        <v>0</v>
      </c>
      <c r="L855" s="74">
        <f>'2 уровень'!N1754</f>
        <v>0</v>
      </c>
      <c r="M855" s="74">
        <f>'2 уровень'!O1754</f>
        <v>0</v>
      </c>
      <c r="N855" s="74">
        <f>'2 уровень'!P1754</f>
        <v>0</v>
      </c>
      <c r="O855" s="74">
        <f>'2 уровень'!Q1754</f>
        <v>0</v>
      </c>
      <c r="P855" s="73">
        <f>'2 уровень'!R1754</f>
        <v>80513.98964</v>
      </c>
      <c r="Q855" s="73">
        <f>'2 уровень'!S1754</f>
        <v>80513.98964</v>
      </c>
      <c r="R855" s="73">
        <f>'2 уровень'!T1754</f>
        <v>80513.98964</v>
      </c>
      <c r="S855" s="73">
        <f>'2 уровень'!U1754</f>
        <v>20128.49741</v>
      </c>
      <c r="T855" s="73">
        <f>'2 уровень'!V1754</f>
        <v>18271.448329999999</v>
      </c>
      <c r="U855" s="790">
        <f>'2 уровень'!W1754</f>
        <v>0</v>
      </c>
      <c r="V855" s="73">
        <f>'2 уровень'!X1754</f>
        <v>0</v>
      </c>
      <c r="W855" s="73">
        <f>'2 уровень'!Y1754</f>
        <v>-1857.0490799999991</v>
      </c>
      <c r="X855" s="73">
        <f>'2 уровень'!Z1754</f>
        <v>0</v>
      </c>
      <c r="Y855" s="73">
        <f>'2 уровень'!AA1754</f>
        <v>-95.59872</v>
      </c>
      <c r="Z855" s="387">
        <f>'2 уровень'!AB1754</f>
        <v>18175.849609999997</v>
      </c>
      <c r="AA855" s="73">
        <f>'2 уровень'!AC1754</f>
        <v>0</v>
      </c>
      <c r="AB855" s="73">
        <f>'2 уровень'!AD1754</f>
        <v>0</v>
      </c>
      <c r="AC855" s="982">
        <f>'2 уровень'!AC1763</f>
        <v>0</v>
      </c>
      <c r="AD855" s="989">
        <f>'2 уровень'!AD1763</f>
        <v>0</v>
      </c>
    </row>
    <row r="856" spans="2:30" ht="30" x14ac:dyDescent="0.25">
      <c r="B856" s="19">
        <v>1</v>
      </c>
      <c r="C856" s="176" t="s">
        <v>437</v>
      </c>
      <c r="D856" s="28">
        <f>'2 уровень'!F1755</f>
        <v>12836</v>
      </c>
      <c r="E856" s="28">
        <f>'2 уровень'!G1755</f>
        <v>3209</v>
      </c>
      <c r="F856" s="28">
        <f>'2 уровень'!H1755</f>
        <v>3169</v>
      </c>
      <c r="G856" s="65">
        <f>'2 уровень'!I1755</f>
        <v>98.753505765035825</v>
      </c>
      <c r="H856" s="79">
        <f>'2 уровень'!J1755</f>
        <v>0</v>
      </c>
      <c r="I856" s="79">
        <f>'2 уровень'!K1755</f>
        <v>0</v>
      </c>
      <c r="J856" s="74">
        <f>'2 уровень'!L1755</f>
        <v>0</v>
      </c>
      <c r="K856" s="74">
        <f>'2 уровень'!M1755</f>
        <v>0</v>
      </c>
      <c r="L856" s="74">
        <f>'2 уровень'!N1755</f>
        <v>0</v>
      </c>
      <c r="M856" s="74">
        <f>'2 уровень'!O1755</f>
        <v>0</v>
      </c>
      <c r="N856" s="74">
        <f>'2 уровень'!P1755</f>
        <v>0</v>
      </c>
      <c r="O856" s="74">
        <f>'2 уровень'!Q1755</f>
        <v>0</v>
      </c>
      <c r="P856" s="73">
        <f>'2 уровень'!R1755</f>
        <v>66105.399999999994</v>
      </c>
      <c r="Q856" s="73">
        <f>'2 уровень'!S1755</f>
        <v>66105.399999999994</v>
      </c>
      <c r="R856" s="73">
        <f>'2 уровень'!T1755</f>
        <v>66105.399999999994</v>
      </c>
      <c r="S856" s="73">
        <f>'2 уровень'!U1755</f>
        <v>16526.349999999999</v>
      </c>
      <c r="T856" s="73">
        <f>'2 уровень'!V1755</f>
        <v>14822.64285</v>
      </c>
      <c r="U856" s="790">
        <f>'2 уровень'!W1755</f>
        <v>0</v>
      </c>
      <c r="V856" s="73">
        <f>'2 уровень'!X1755</f>
        <v>0</v>
      </c>
      <c r="W856" s="73">
        <f>'2 уровень'!Y1755</f>
        <v>-1703.7071499999984</v>
      </c>
      <c r="X856" s="73">
        <f>'2 уровень'!Z1755</f>
        <v>0</v>
      </c>
      <c r="Y856" s="73">
        <f>'2 уровень'!AA1755</f>
        <v>-91.341170000000005</v>
      </c>
      <c r="Z856" s="387">
        <f>'2 уровень'!AB1755</f>
        <v>14731.30168</v>
      </c>
      <c r="AA856" s="73">
        <f>'2 уровень'!AC1755</f>
        <v>0</v>
      </c>
      <c r="AB856" s="73">
        <f>'2 уровень'!AD1755</f>
        <v>0</v>
      </c>
      <c r="AC856" s="982"/>
      <c r="AD856" s="989"/>
    </row>
    <row r="857" spans="2:30" ht="30" x14ac:dyDescent="0.25">
      <c r="B857" s="19">
        <v>1</v>
      </c>
      <c r="C857" s="176" t="s">
        <v>671</v>
      </c>
      <c r="D857" s="28">
        <f>'2 уровень'!F1756</f>
        <v>1830</v>
      </c>
      <c r="E857" s="28">
        <f>'2 уровень'!G1756</f>
        <v>457.5</v>
      </c>
      <c r="F857" s="28">
        <f>'2 уровень'!H1756</f>
        <v>470</v>
      </c>
      <c r="G857" s="65">
        <f>'2 уровень'!I1756</f>
        <v>102.73224043715847</v>
      </c>
      <c r="H857" s="79">
        <f>'2 уровень'!J1756</f>
        <v>0</v>
      </c>
      <c r="I857" s="79">
        <f>'2 уровень'!K1756</f>
        <v>0</v>
      </c>
      <c r="J857" s="74">
        <f>'2 уровень'!L1756</f>
        <v>0</v>
      </c>
      <c r="K857" s="74">
        <f>'2 уровень'!M1756</f>
        <v>0</v>
      </c>
      <c r="L857" s="74">
        <f>'2 уровень'!N1756</f>
        <v>0</v>
      </c>
      <c r="M857" s="74">
        <f>'2 уровень'!O1756</f>
        <v>0</v>
      </c>
      <c r="N857" s="74">
        <f>'2 уровень'!P1756</f>
        <v>0</v>
      </c>
      <c r="O857" s="74">
        <f>'2 уровень'!Q1756</f>
        <v>0</v>
      </c>
      <c r="P857" s="73">
        <f>'2 уровень'!R1756</f>
        <v>4185.1679999999997</v>
      </c>
      <c r="Q857" s="73">
        <f>'2 уровень'!S1756</f>
        <v>4185.1679999999997</v>
      </c>
      <c r="R857" s="73">
        <f>'2 уровень'!T1756</f>
        <v>4185.1679999999997</v>
      </c>
      <c r="S857" s="73">
        <f>'2 уровень'!U1756</f>
        <v>1046.2919999999999</v>
      </c>
      <c r="T857" s="73">
        <f>'2 уровень'!V1756</f>
        <v>1005.7905999999998</v>
      </c>
      <c r="U857" s="790">
        <f>'2 уровень'!W1756</f>
        <v>0</v>
      </c>
      <c r="V857" s="73">
        <f>'2 уровень'!X1756</f>
        <v>0</v>
      </c>
      <c r="W857" s="73">
        <f>'2 уровень'!Y1756</f>
        <v>-40.501400000000103</v>
      </c>
      <c r="X857" s="73">
        <f>'2 уровень'!Z1756</f>
        <v>0</v>
      </c>
      <c r="Y857" s="73">
        <f>'2 уровень'!AA1756</f>
        <v>-1.9130499999999999</v>
      </c>
      <c r="Z857" s="387">
        <f>'2 уровень'!AB1756</f>
        <v>1003.8775499999998</v>
      </c>
      <c r="AA857" s="73">
        <f>'2 уровень'!AC1756</f>
        <v>0</v>
      </c>
      <c r="AB857" s="73">
        <f>'2 уровень'!AD1756</f>
        <v>0</v>
      </c>
      <c r="AC857" s="982"/>
      <c r="AD857" s="989"/>
    </row>
    <row r="858" spans="2:30" ht="30" x14ac:dyDescent="0.25">
      <c r="C858" s="176" t="s">
        <v>672</v>
      </c>
      <c r="D858" s="28">
        <f>'2 уровень'!F1757</f>
        <v>0</v>
      </c>
      <c r="E858" s="28">
        <f>'2 уровень'!G1757</f>
        <v>0</v>
      </c>
      <c r="F858" s="28">
        <f>'2 уровень'!H1757</f>
        <v>0</v>
      </c>
      <c r="G858" s="65">
        <f>'2 уровень'!I1757</f>
        <v>0</v>
      </c>
      <c r="H858" s="79">
        <f>'2 уровень'!J1757</f>
        <v>0</v>
      </c>
      <c r="I858" s="79">
        <f>'2 уровень'!K1757</f>
        <v>0</v>
      </c>
      <c r="J858" s="74">
        <f>'2 уровень'!L1757</f>
        <v>0</v>
      </c>
      <c r="K858" s="74">
        <f>'2 уровень'!M1757</f>
        <v>0</v>
      </c>
      <c r="L858" s="74">
        <f>'2 уровень'!N1757</f>
        <v>0</v>
      </c>
      <c r="M858" s="74">
        <f>'2 уровень'!O1757</f>
        <v>0</v>
      </c>
      <c r="N858" s="74">
        <f>'2 уровень'!P1757</f>
        <v>0</v>
      </c>
      <c r="O858" s="74">
        <f>'2 уровень'!Q1757</f>
        <v>0</v>
      </c>
      <c r="P858" s="73">
        <f>'2 уровень'!R1757</f>
        <v>0</v>
      </c>
      <c r="Q858" s="73">
        <f>'2 уровень'!S1757</f>
        <v>0</v>
      </c>
      <c r="R858" s="73">
        <f>'2 уровень'!T1757</f>
        <v>0</v>
      </c>
      <c r="S858" s="73">
        <f>'2 уровень'!U1757</f>
        <v>0</v>
      </c>
      <c r="T858" s="73">
        <f>'2 уровень'!V1757</f>
        <v>0</v>
      </c>
      <c r="U858" s="790">
        <f>'2 уровень'!W1757</f>
        <v>0</v>
      </c>
      <c r="V858" s="73">
        <f>'2 уровень'!X1757</f>
        <v>0</v>
      </c>
      <c r="W858" s="73">
        <f>'2 уровень'!Y1757</f>
        <v>0</v>
      </c>
      <c r="X858" s="73">
        <f>'2 уровень'!Z1757</f>
        <v>0</v>
      </c>
      <c r="Y858" s="73">
        <f>'2 уровень'!AA1757</f>
        <v>0</v>
      </c>
      <c r="Z858" s="387">
        <f>'2 уровень'!AB1757</f>
        <v>0</v>
      </c>
      <c r="AA858" s="73">
        <f>'2 уровень'!AC1757</f>
        <v>0</v>
      </c>
      <c r="AB858" s="73">
        <f>'2 уровень'!AD1757</f>
        <v>0</v>
      </c>
      <c r="AC858" s="982"/>
      <c r="AD858" s="989"/>
    </row>
    <row r="859" spans="2:30" ht="60" x14ac:dyDescent="0.25">
      <c r="C859" s="176" t="s">
        <v>673</v>
      </c>
      <c r="D859" s="28">
        <f>'2 уровень'!F1758</f>
        <v>3952</v>
      </c>
      <c r="E859" s="28">
        <f>'2 уровень'!G1758</f>
        <v>988</v>
      </c>
      <c r="F859" s="28">
        <f>'2 уровень'!H1758</f>
        <v>1097</v>
      </c>
      <c r="G859" s="65">
        <f>'2 уровень'!I1758</f>
        <v>111.03238866396761</v>
      </c>
      <c r="H859" s="79">
        <f>'2 уровень'!J1758</f>
        <v>0</v>
      </c>
      <c r="I859" s="79">
        <f>'2 уровень'!K1758</f>
        <v>0</v>
      </c>
      <c r="J859" s="74">
        <f>'2 уровень'!L1758</f>
        <v>0</v>
      </c>
      <c r="K859" s="74">
        <f>'2 уровень'!M1758</f>
        <v>0</v>
      </c>
      <c r="L859" s="74">
        <f>'2 уровень'!N1758</f>
        <v>0</v>
      </c>
      <c r="M859" s="74">
        <f>'2 уровень'!O1758</f>
        <v>0</v>
      </c>
      <c r="N859" s="74">
        <f>'2 уровень'!P1758</f>
        <v>0</v>
      </c>
      <c r="O859" s="74">
        <f>'2 уровень'!Q1758</f>
        <v>0</v>
      </c>
      <c r="P859" s="73">
        <f>'2 уровень'!R1758</f>
        <v>8574.8812400000024</v>
      </c>
      <c r="Q859" s="73">
        <f>'2 уровень'!S1758</f>
        <v>8574.8812400000024</v>
      </c>
      <c r="R859" s="73">
        <f>'2 уровень'!T1758</f>
        <v>8574.8812400000024</v>
      </c>
      <c r="S859" s="73">
        <f>'2 уровень'!U1758</f>
        <v>2143.7203100000006</v>
      </c>
      <c r="T859" s="73">
        <f>'2 уровень'!V1758</f>
        <v>2161.3020099999999</v>
      </c>
      <c r="U859" s="790">
        <f>'2 уровень'!W1758</f>
        <v>0</v>
      </c>
      <c r="V859" s="73">
        <f>'2 уровень'!X1758</f>
        <v>0</v>
      </c>
      <c r="W859" s="73">
        <f>'2 уровень'!Y1758</f>
        <v>17.581699999999273</v>
      </c>
      <c r="X859" s="73">
        <f>'2 уровень'!Z1758</f>
        <v>0</v>
      </c>
      <c r="Y859" s="73">
        <f>'2 уровень'!AA1758</f>
        <v>-2.3445</v>
      </c>
      <c r="Z859" s="387">
        <f>'2 уровень'!AB1758</f>
        <v>2158.9575099999997</v>
      </c>
      <c r="AA859" s="73">
        <f>'2 уровень'!AC1758</f>
        <v>0</v>
      </c>
      <c r="AB859" s="73">
        <f>'2 уровень'!AD1758</f>
        <v>0</v>
      </c>
      <c r="AC859" s="982"/>
      <c r="AD859" s="989"/>
    </row>
    <row r="860" spans="2:30" x14ac:dyDescent="0.25">
      <c r="C860" s="176" t="s">
        <v>674</v>
      </c>
      <c r="D860" s="28">
        <f>'2 уровень'!F1759</f>
        <v>2023</v>
      </c>
      <c r="E860" s="28">
        <f>'2 уровень'!G1759</f>
        <v>505.75</v>
      </c>
      <c r="F860" s="28">
        <f>'2 уровень'!H1759</f>
        <v>468</v>
      </c>
      <c r="G860" s="65">
        <f>'2 уровень'!I1759</f>
        <v>92.535837864557593</v>
      </c>
      <c r="H860" s="79">
        <f>'2 уровень'!J1759</f>
        <v>0</v>
      </c>
      <c r="I860" s="79">
        <f>'2 уровень'!K1759</f>
        <v>0</v>
      </c>
      <c r="J860" s="74">
        <f>'2 уровень'!L1759</f>
        <v>0</v>
      </c>
      <c r="K860" s="74">
        <f>'2 уровень'!M1759</f>
        <v>0</v>
      </c>
      <c r="L860" s="74">
        <f>'2 уровень'!N1759</f>
        <v>0</v>
      </c>
      <c r="M860" s="74">
        <f>'2 уровень'!O1759</f>
        <v>0</v>
      </c>
      <c r="N860" s="74">
        <f>'2 уровень'!P1759</f>
        <v>0</v>
      </c>
      <c r="O860" s="74">
        <f>'2 уровень'!Q1759</f>
        <v>0</v>
      </c>
      <c r="P860" s="73">
        <f>'2 уровень'!R1759</f>
        <v>0</v>
      </c>
      <c r="Q860" s="73">
        <f>'2 уровень'!S1759</f>
        <v>0</v>
      </c>
      <c r="R860" s="73">
        <f>'2 уровень'!T1759</f>
        <v>0</v>
      </c>
      <c r="S860" s="73">
        <f>'2 уровень'!U1759</f>
        <v>0</v>
      </c>
      <c r="T860" s="73">
        <f>'2 уровень'!V1759</f>
        <v>310.87835999999999</v>
      </c>
      <c r="U860" s="790">
        <f>'2 уровень'!W1759</f>
        <v>0</v>
      </c>
      <c r="V860" s="73">
        <f>'2 уровень'!X1759</f>
        <v>0</v>
      </c>
      <c r="W860" s="73">
        <f>'2 уровень'!Y1759</f>
        <v>0</v>
      </c>
      <c r="X860" s="73">
        <f>'2 уровень'!Z1759</f>
        <v>0</v>
      </c>
      <c r="Y860" s="73">
        <f>'2 уровень'!AA1759</f>
        <v>0</v>
      </c>
      <c r="Z860" s="387">
        <f>'2 уровень'!AB1759</f>
        <v>310.87835999999999</v>
      </c>
      <c r="AA860" s="73">
        <f>'2 уровень'!AC1759</f>
        <v>0</v>
      </c>
      <c r="AB860" s="73">
        <f>'2 уровень'!AD1759</f>
        <v>0</v>
      </c>
      <c r="AC860" s="982"/>
      <c r="AD860" s="989"/>
    </row>
    <row r="861" spans="2:30" x14ac:dyDescent="0.25">
      <c r="C861" s="176" t="s">
        <v>675</v>
      </c>
      <c r="D861" s="28">
        <f>'2 уровень'!F1760</f>
        <v>1929</v>
      </c>
      <c r="E861" s="28">
        <f>'2 уровень'!G1760</f>
        <v>482.25</v>
      </c>
      <c r="F861" s="28">
        <f>'2 уровень'!H1760</f>
        <v>629</v>
      </c>
      <c r="G861" s="65">
        <f>'2 уровень'!I1760</f>
        <v>130.43027475375843</v>
      </c>
      <c r="H861" s="79">
        <f>'2 уровень'!J1760</f>
        <v>0</v>
      </c>
      <c r="I861" s="79">
        <f>'2 уровень'!K1760</f>
        <v>0</v>
      </c>
      <c r="J861" s="74">
        <f>'2 уровень'!L1760</f>
        <v>0</v>
      </c>
      <c r="K861" s="74">
        <f>'2 уровень'!M1760</f>
        <v>0</v>
      </c>
      <c r="L861" s="74">
        <f>'2 уровень'!N1760</f>
        <v>0</v>
      </c>
      <c r="M861" s="74">
        <f>'2 уровень'!O1760</f>
        <v>0</v>
      </c>
      <c r="N861" s="74">
        <f>'2 уровень'!P1760</f>
        <v>0</v>
      </c>
      <c r="O861" s="74">
        <f>'2 уровень'!Q1760</f>
        <v>0</v>
      </c>
      <c r="P861" s="73">
        <f>'2 уровень'!R1760</f>
        <v>0</v>
      </c>
      <c r="Q861" s="73">
        <f>'2 уровень'!S1760</f>
        <v>0</v>
      </c>
      <c r="R861" s="73">
        <f>'2 уровень'!T1760</f>
        <v>0</v>
      </c>
      <c r="S861" s="73">
        <f>'2 уровень'!U1760</f>
        <v>0</v>
      </c>
      <c r="T861" s="73">
        <f>'2 уровень'!V1760</f>
        <v>1848.0791499999996</v>
      </c>
      <c r="U861" s="790">
        <f>'2 уровень'!W1760</f>
        <v>0</v>
      </c>
      <c r="V861" s="73">
        <f>'2 уровень'!X1760</f>
        <v>0</v>
      </c>
      <c r="W861" s="73">
        <f>'2 уровень'!Y1760</f>
        <v>0</v>
      </c>
      <c r="X861" s="73">
        <f>'2 уровень'!Z1760</f>
        <v>0</v>
      </c>
      <c r="Y861" s="73">
        <f>'2 уровень'!AA1760</f>
        <v>-2.3445</v>
      </c>
      <c r="Z861" s="387">
        <f>'2 уровень'!AB1760</f>
        <v>1848.0791499999996</v>
      </c>
      <c r="AA861" s="73">
        <f>'2 уровень'!AC1760</f>
        <v>0</v>
      </c>
      <c r="AB861" s="73">
        <f>'2 уровень'!AD1760</f>
        <v>0</v>
      </c>
      <c r="AC861" s="982"/>
      <c r="AD861" s="989"/>
    </row>
    <row r="862" spans="2:30" ht="60" x14ac:dyDescent="0.25">
      <c r="C862" s="176" t="s">
        <v>676</v>
      </c>
      <c r="D862" s="28">
        <f>'2 уровень'!F1761</f>
        <v>0</v>
      </c>
      <c r="E862" s="28">
        <f>'2 уровень'!G1761</f>
        <v>0</v>
      </c>
      <c r="F862" s="28">
        <f>'2 уровень'!H1761</f>
        <v>0</v>
      </c>
      <c r="G862" s="65">
        <f>'2 уровень'!I1761</f>
        <v>0</v>
      </c>
      <c r="H862" s="79">
        <f>'2 уровень'!J1761</f>
        <v>0</v>
      </c>
      <c r="I862" s="79">
        <f>'2 уровень'!K1761</f>
        <v>0</v>
      </c>
      <c r="J862" s="74">
        <f>'2 уровень'!L1761</f>
        <v>0</v>
      </c>
      <c r="K862" s="74">
        <f>'2 уровень'!M1761</f>
        <v>0</v>
      </c>
      <c r="L862" s="74">
        <f>'2 уровень'!N1761</f>
        <v>0</v>
      </c>
      <c r="M862" s="74">
        <f>'2 уровень'!O1761</f>
        <v>0</v>
      </c>
      <c r="N862" s="74">
        <f>'2 уровень'!P1761</f>
        <v>0</v>
      </c>
      <c r="O862" s="74">
        <f>'2 уровень'!Q1761</f>
        <v>0</v>
      </c>
      <c r="P862" s="73">
        <f>'2 уровень'!R1761</f>
        <v>0</v>
      </c>
      <c r="Q862" s="73">
        <f>'2 уровень'!S1761</f>
        <v>0</v>
      </c>
      <c r="R862" s="73">
        <f>'2 уровень'!T1761</f>
        <v>0</v>
      </c>
      <c r="S862" s="73">
        <f>'2 уровень'!U1761</f>
        <v>0</v>
      </c>
      <c r="T862" s="73">
        <f>'2 уровень'!V1761</f>
        <v>0</v>
      </c>
      <c r="U862" s="790">
        <f>'2 уровень'!W1761</f>
        <v>0</v>
      </c>
      <c r="V862" s="73">
        <f>'2 уровень'!X1761</f>
        <v>0</v>
      </c>
      <c r="W862" s="73">
        <f>'2 уровень'!Y1761</f>
        <v>0</v>
      </c>
      <c r="X862" s="73">
        <f>'2 уровень'!Z1761</f>
        <v>0</v>
      </c>
      <c r="Y862" s="73">
        <f>'2 уровень'!AA1761</f>
        <v>0</v>
      </c>
      <c r="Z862" s="387">
        <f>'2 уровень'!AB1761</f>
        <v>0</v>
      </c>
      <c r="AA862" s="73">
        <f>'2 уровень'!AC1761</f>
        <v>0</v>
      </c>
      <c r="AB862" s="73">
        <f>'2 уровень'!AD1761</f>
        <v>0</v>
      </c>
      <c r="AC862" s="982"/>
      <c r="AD862" s="989"/>
    </row>
    <row r="863" spans="2:30" x14ac:dyDescent="0.25">
      <c r="C863" s="176" t="s">
        <v>677</v>
      </c>
      <c r="D863" s="28">
        <f>'2 уровень'!F1762</f>
        <v>0</v>
      </c>
      <c r="E863" s="28">
        <f>'2 уровень'!G1762</f>
        <v>0</v>
      </c>
      <c r="F863" s="28">
        <f>'2 уровень'!H1762</f>
        <v>0</v>
      </c>
      <c r="G863" s="65">
        <f>'2 уровень'!I1762</f>
        <v>0</v>
      </c>
      <c r="H863" s="79">
        <f>'2 уровень'!J1762</f>
        <v>0</v>
      </c>
      <c r="I863" s="79">
        <f>'2 уровень'!K1762</f>
        <v>0</v>
      </c>
      <c r="J863" s="74">
        <f>'2 уровень'!L1762</f>
        <v>0</v>
      </c>
      <c r="K863" s="74">
        <f>'2 уровень'!M1762</f>
        <v>0</v>
      </c>
      <c r="L863" s="74">
        <f>'2 уровень'!N1762</f>
        <v>0</v>
      </c>
      <c r="M863" s="74">
        <f>'2 уровень'!O1762</f>
        <v>0</v>
      </c>
      <c r="N863" s="74">
        <f>'2 уровень'!P1762</f>
        <v>0</v>
      </c>
      <c r="O863" s="74">
        <f>'2 уровень'!Q1762</f>
        <v>0</v>
      </c>
      <c r="P863" s="73">
        <f>'2 уровень'!R1762</f>
        <v>0</v>
      </c>
      <c r="Q863" s="73">
        <f>'2 уровень'!S1762</f>
        <v>0</v>
      </c>
      <c r="R863" s="73">
        <f>'2 уровень'!T1762</f>
        <v>0</v>
      </c>
      <c r="S863" s="73">
        <f>'2 уровень'!U1762</f>
        <v>0</v>
      </c>
      <c r="T863" s="73">
        <f>'2 уровень'!V1762</f>
        <v>0</v>
      </c>
      <c r="U863" s="790">
        <f>'2 уровень'!W1762</f>
        <v>0</v>
      </c>
      <c r="V863" s="73">
        <f>'2 уровень'!X1762</f>
        <v>0</v>
      </c>
      <c r="W863" s="73">
        <f>'2 уровень'!Y1762</f>
        <v>0</v>
      </c>
      <c r="X863" s="73">
        <f>'2 уровень'!Z1762</f>
        <v>0</v>
      </c>
      <c r="Y863" s="73">
        <f>'2 уровень'!AA1762</f>
        <v>0</v>
      </c>
      <c r="Z863" s="387">
        <f>'2 уровень'!AB1762</f>
        <v>0</v>
      </c>
      <c r="AA863" s="73">
        <f>'2 уровень'!AC1762</f>
        <v>0</v>
      </c>
      <c r="AB863" s="73">
        <f>'2 уровень'!AD1762</f>
        <v>0</v>
      </c>
      <c r="AC863" s="982"/>
      <c r="AD863" s="989"/>
    </row>
    <row r="864" spans="2:30" x14ac:dyDescent="0.25">
      <c r="B864" s="19">
        <v>1</v>
      </c>
      <c r="C864" s="294" t="s">
        <v>678</v>
      </c>
      <c r="D864" s="28">
        <f>'2 уровень'!F1763</f>
        <v>0</v>
      </c>
      <c r="E864" s="28">
        <f>'2 уровень'!G1763</f>
        <v>0</v>
      </c>
      <c r="F864" s="28">
        <f>'2 уровень'!H1763</f>
        <v>0</v>
      </c>
      <c r="G864" s="65">
        <f>'2 уровень'!I1763</f>
        <v>0</v>
      </c>
      <c r="H864" s="79">
        <f>'2 уровень'!J1763</f>
        <v>0</v>
      </c>
      <c r="I864" s="79">
        <f>'2 уровень'!K1763</f>
        <v>0</v>
      </c>
      <c r="J864" s="74">
        <f>'2 уровень'!L1763</f>
        <v>0</v>
      </c>
      <c r="K864" s="74">
        <f>'2 уровень'!M1763</f>
        <v>0</v>
      </c>
      <c r="L864" s="74">
        <f>'2 уровень'!N1763</f>
        <v>0</v>
      </c>
      <c r="M864" s="74">
        <f>'2 уровень'!O1763</f>
        <v>0</v>
      </c>
      <c r="N864" s="74">
        <f>'2 уровень'!P1763</f>
        <v>0</v>
      </c>
      <c r="O864" s="74">
        <f>'2 уровень'!Q1763</f>
        <v>0</v>
      </c>
      <c r="P864" s="73">
        <f>'2 уровень'!R1763</f>
        <v>0</v>
      </c>
      <c r="Q864" s="73">
        <f>'2 уровень'!S1763</f>
        <v>0</v>
      </c>
      <c r="R864" s="73">
        <f>'2 уровень'!T1763</f>
        <v>0</v>
      </c>
      <c r="S864" s="73">
        <f>'2 уровень'!U1763</f>
        <v>0</v>
      </c>
      <c r="T864" s="73">
        <f>'2 уровень'!V1763</f>
        <v>0</v>
      </c>
      <c r="U864" s="790">
        <f>'2 уровень'!W1763</f>
        <v>0</v>
      </c>
      <c r="V864" s="73">
        <f>'2 уровень'!X1763</f>
        <v>0</v>
      </c>
      <c r="W864" s="73">
        <f>'2 уровень'!Y1763</f>
        <v>0</v>
      </c>
      <c r="X864" s="73">
        <f>'2 уровень'!Z1763</f>
        <v>0</v>
      </c>
      <c r="Y864" s="73">
        <f>'2 уровень'!AA1763</f>
        <v>0</v>
      </c>
      <c r="Z864" s="387">
        <f>'2 уровень'!AB1763</f>
        <v>0</v>
      </c>
      <c r="AA864" s="73">
        <f>'2 уровень'!AC1763</f>
        <v>0</v>
      </c>
      <c r="AB864" s="73">
        <f>'2 уровень'!AD1763</f>
        <v>0</v>
      </c>
      <c r="AC864" s="982">
        <f>'2 уровень'!AC1764</f>
        <v>0</v>
      </c>
      <c r="AD864" s="989">
        <f>'2 уровень'!AD1764</f>
        <v>0</v>
      </c>
    </row>
    <row r="865" spans="1:182" ht="45" x14ac:dyDescent="0.25">
      <c r="C865" s="176" t="s">
        <v>685</v>
      </c>
      <c r="D865" s="28">
        <f>'2 уровень'!F1764</f>
        <v>0</v>
      </c>
      <c r="E865" s="28">
        <f>'2 уровень'!G1764</f>
        <v>0</v>
      </c>
      <c r="F865" s="28">
        <f>'2 уровень'!H1764</f>
        <v>0</v>
      </c>
      <c r="G865" s="65">
        <f>'2 уровень'!I1764</f>
        <v>0</v>
      </c>
      <c r="H865" s="79">
        <f>'2 уровень'!J1764</f>
        <v>0</v>
      </c>
      <c r="I865" s="79">
        <f>'2 уровень'!K1764</f>
        <v>0</v>
      </c>
      <c r="J865" s="74">
        <f>'2 уровень'!L1764</f>
        <v>0</v>
      </c>
      <c r="K865" s="74">
        <f>'2 уровень'!M1764</f>
        <v>0</v>
      </c>
      <c r="L865" s="74">
        <f>'2 уровень'!N1764</f>
        <v>0</v>
      </c>
      <c r="M865" s="74">
        <f>'2 уровень'!O1764</f>
        <v>0</v>
      </c>
      <c r="N865" s="74">
        <f>'2 уровень'!P1764</f>
        <v>0</v>
      </c>
      <c r="O865" s="74">
        <f>'2 уровень'!Q1764</f>
        <v>0</v>
      </c>
      <c r="P865" s="73">
        <f>'2 уровень'!R1764</f>
        <v>0</v>
      </c>
      <c r="Q865" s="73">
        <f>'2 уровень'!S1764</f>
        <v>0</v>
      </c>
      <c r="R865" s="73">
        <f>'2 уровень'!T1764</f>
        <v>0</v>
      </c>
      <c r="S865" s="73">
        <f>'2 уровень'!U1764</f>
        <v>0</v>
      </c>
      <c r="T865" s="73">
        <f>'2 уровень'!V1764</f>
        <v>0</v>
      </c>
      <c r="U865" s="790">
        <f>'2 уровень'!W1764</f>
        <v>0</v>
      </c>
      <c r="V865" s="73">
        <f>'2 уровень'!X1764</f>
        <v>0</v>
      </c>
      <c r="W865" s="73">
        <f>'2 уровень'!Y1764</f>
        <v>0</v>
      </c>
      <c r="X865" s="73">
        <f>'2 уровень'!Z1764</f>
        <v>0</v>
      </c>
      <c r="Y865" s="73">
        <f>'2 уровень'!AA1764</f>
        <v>0</v>
      </c>
      <c r="Z865" s="387">
        <f>'2 уровень'!AB1764</f>
        <v>0</v>
      </c>
      <c r="AA865" s="73">
        <f>'2 уровень'!AC1764</f>
        <v>0</v>
      </c>
      <c r="AB865" s="73">
        <f>'2 уровень'!AD1764</f>
        <v>0</v>
      </c>
      <c r="AC865" s="982"/>
      <c r="AD865" s="989"/>
    </row>
    <row r="866" spans="1:182" ht="30" x14ac:dyDescent="0.25">
      <c r="C866" s="176" t="s">
        <v>686</v>
      </c>
      <c r="D866" s="28">
        <f>'2 уровень'!F1765</f>
        <v>158</v>
      </c>
      <c r="E866" s="28">
        <f>'2 уровень'!G1765</f>
        <v>39.5</v>
      </c>
      <c r="F866" s="28">
        <f>'2 уровень'!H1765</f>
        <v>27</v>
      </c>
      <c r="G866" s="65">
        <f>'2 уровень'!I1765</f>
        <v>68.35443037974683</v>
      </c>
      <c r="H866" s="79">
        <f>'2 уровень'!J1765</f>
        <v>0</v>
      </c>
      <c r="I866" s="79">
        <f>'2 уровень'!K1765</f>
        <v>0</v>
      </c>
      <c r="J866" s="74">
        <f>'2 уровень'!L1765</f>
        <v>0</v>
      </c>
      <c r="K866" s="74">
        <f>'2 уровень'!M1765</f>
        <v>0</v>
      </c>
      <c r="L866" s="74">
        <f>'2 уровень'!N1765</f>
        <v>0</v>
      </c>
      <c r="M866" s="74">
        <f>'2 уровень'!O1765</f>
        <v>0</v>
      </c>
      <c r="N866" s="74">
        <f>'2 уровень'!P1765</f>
        <v>0</v>
      </c>
      <c r="O866" s="74">
        <f>'2 уровень'!Q1765</f>
        <v>0</v>
      </c>
      <c r="P866" s="73">
        <f>'2 уровень'!R1765</f>
        <v>1648.5403999999999</v>
      </c>
      <c r="Q866" s="73">
        <f>'2 уровень'!S1765</f>
        <v>1648.5403999999999</v>
      </c>
      <c r="R866" s="73">
        <f>'2 уровень'!T1765</f>
        <v>1648.5403999999999</v>
      </c>
      <c r="S866" s="73">
        <f>'2 уровень'!U1765</f>
        <v>412.13509999999997</v>
      </c>
      <c r="T866" s="73">
        <f>'2 уровень'!V1765</f>
        <v>281.71287000000001</v>
      </c>
      <c r="U866" s="790">
        <f>'2 уровень'!W1765</f>
        <v>0</v>
      </c>
      <c r="V866" s="73">
        <f>'2 уровень'!X1765</f>
        <v>0</v>
      </c>
      <c r="W866" s="73">
        <f>'2 уровень'!Y1765</f>
        <v>-130.42222999999996</v>
      </c>
      <c r="X866" s="73">
        <f>'2 уровень'!Z1765</f>
        <v>0</v>
      </c>
      <c r="Y866" s="73">
        <f>'2 уровень'!AA1765</f>
        <v>0</v>
      </c>
      <c r="Z866" s="387">
        <f>'2 уровень'!AB1765</f>
        <v>281.71287000000001</v>
      </c>
      <c r="AA866" s="73">
        <f>'2 уровень'!AC1765</f>
        <v>0</v>
      </c>
      <c r="AB866" s="73">
        <f>'2 уровень'!AD1765</f>
        <v>0</v>
      </c>
      <c r="AC866" s="982"/>
      <c r="AD866" s="989"/>
    </row>
    <row r="867" spans="1:182" ht="45" x14ac:dyDescent="0.25">
      <c r="B867" s="19">
        <v>1</v>
      </c>
      <c r="C867" s="176" t="s">
        <v>268</v>
      </c>
      <c r="D867" s="28">
        <f>'2 уровень'!F1766</f>
        <v>10432</v>
      </c>
      <c r="E867" s="28">
        <f>'2 уровень'!G1766</f>
        <v>2608</v>
      </c>
      <c r="F867" s="28">
        <f>'2 уровень'!H1766</f>
        <v>4097</v>
      </c>
      <c r="G867" s="65">
        <f>'2 уровень'!I1766</f>
        <v>157.09355828220859</v>
      </c>
      <c r="H867" s="79">
        <f>'2 уровень'!J1766</f>
        <v>0</v>
      </c>
      <c r="I867" s="79">
        <f>'2 уровень'!K1766</f>
        <v>0</v>
      </c>
      <c r="J867" s="74">
        <f>'2 уровень'!L1766</f>
        <v>0</v>
      </c>
      <c r="K867" s="74">
        <f>'2 уровень'!M1766</f>
        <v>0</v>
      </c>
      <c r="L867" s="74">
        <f>'2 уровень'!N1766</f>
        <v>0</v>
      </c>
      <c r="M867" s="74">
        <f>'2 уровень'!O1766</f>
        <v>0</v>
      </c>
      <c r="N867" s="74">
        <f>'2 уровень'!P1766</f>
        <v>0</v>
      </c>
      <c r="O867" s="74">
        <f>'2 уровень'!Q1766</f>
        <v>0</v>
      </c>
      <c r="P867" s="73">
        <f>'2 уровень'!R1766</f>
        <v>35715.200000000004</v>
      </c>
      <c r="Q867" s="73">
        <f>'2 уровень'!S1766</f>
        <v>35715.200000000004</v>
      </c>
      <c r="R867" s="73">
        <f>'2 уровень'!T1766</f>
        <v>35715.200000000004</v>
      </c>
      <c r="S867" s="73">
        <f>'2 уровень'!U1766</f>
        <v>8928.8000000000011</v>
      </c>
      <c r="T867" s="73">
        <f>'2 уровень'!V1766</f>
        <v>13756.88625</v>
      </c>
      <c r="U867" s="790">
        <f>'2 уровень'!W1766</f>
        <v>0</v>
      </c>
      <c r="V867" s="73">
        <f>'2 уровень'!X1766</f>
        <v>0</v>
      </c>
      <c r="W867" s="73">
        <f>'2 уровень'!Y1766</f>
        <v>4828.0862500000003</v>
      </c>
      <c r="X867" s="73">
        <f>'2 уровень'!Z1766</f>
        <v>0</v>
      </c>
      <c r="Y867" s="73">
        <f>'2 уровень'!AA1766</f>
        <v>-0.99897999999999998</v>
      </c>
      <c r="Z867" s="387">
        <f>'2 уровень'!AB1766</f>
        <v>13755.887269999999</v>
      </c>
      <c r="AA867" s="73">
        <f>'2 уровень'!AC1766</f>
        <v>0</v>
      </c>
      <c r="AB867" s="73">
        <f>'2 уровень'!AD1766</f>
        <v>0</v>
      </c>
      <c r="AC867" s="982">
        <f>'2 уровень'!AC1765</f>
        <v>0</v>
      </c>
      <c r="AD867" s="989">
        <f>'2 уровень'!AD1765</f>
        <v>0</v>
      </c>
    </row>
    <row r="868" spans="1:182" ht="30" x14ac:dyDescent="0.25">
      <c r="B868" s="19">
        <v>1</v>
      </c>
      <c r="C868" s="176" t="s">
        <v>679</v>
      </c>
      <c r="D868" s="28">
        <f>'2 уровень'!F1767</f>
        <v>4147</v>
      </c>
      <c r="E868" s="28">
        <f>'2 уровень'!G1767</f>
        <v>1036.75</v>
      </c>
      <c r="F868" s="28">
        <f>'2 уровень'!H1767</f>
        <v>1255</v>
      </c>
      <c r="G868" s="65">
        <f>'2 уровень'!I1767</f>
        <v>121.05136243067278</v>
      </c>
      <c r="H868" s="79">
        <f>'2 уровень'!J1767</f>
        <v>0</v>
      </c>
      <c r="I868" s="79">
        <f>'2 уровень'!K1767</f>
        <v>0</v>
      </c>
      <c r="J868" s="74">
        <f>'2 уровень'!L1767</f>
        <v>0</v>
      </c>
      <c r="K868" s="74">
        <f>'2 уровень'!M1767</f>
        <v>0</v>
      </c>
      <c r="L868" s="74">
        <f>'2 уровень'!N1767</f>
        <v>0</v>
      </c>
      <c r="M868" s="74">
        <f>'2 уровень'!O1767</f>
        <v>0</v>
      </c>
      <c r="N868" s="74">
        <f>'2 уровень'!P1767</f>
        <v>0</v>
      </c>
      <c r="O868" s="74">
        <f>'2 уровень'!Q1767</f>
        <v>0</v>
      </c>
      <c r="P868" s="73">
        <f>'2 уровень'!R1767</f>
        <v>9123.4</v>
      </c>
      <c r="Q868" s="73">
        <f>'2 уровень'!S1767</f>
        <v>9123.4</v>
      </c>
      <c r="R868" s="73">
        <f>'2 уровень'!T1767</f>
        <v>9123.4</v>
      </c>
      <c r="S868" s="73">
        <f>'2 уровень'!U1767</f>
        <v>2280.85</v>
      </c>
      <c r="T868" s="73">
        <f>'2 уровень'!V1767</f>
        <v>2562.5014100000003</v>
      </c>
      <c r="U868" s="790">
        <f>'2 уровень'!W1767</f>
        <v>0</v>
      </c>
      <c r="V868" s="73">
        <f>'2 уровень'!X1767</f>
        <v>0</v>
      </c>
      <c r="W868" s="73">
        <f>'2 уровень'!Y1767</f>
        <v>281.6514100000004</v>
      </c>
      <c r="X868" s="73">
        <f>'2 уровень'!Z1767</f>
        <v>0</v>
      </c>
      <c r="Y868" s="73">
        <f>'2 уровень'!AA1767</f>
        <v>0</v>
      </c>
      <c r="Z868" s="387">
        <f>'2 уровень'!AB1767</f>
        <v>2562.5014100000003</v>
      </c>
      <c r="AA868" s="73">
        <f>'2 уровень'!AC1767</f>
        <v>0</v>
      </c>
      <c r="AB868" s="73">
        <f>'2 уровень'!AD1767</f>
        <v>0</v>
      </c>
      <c r="AC868" s="982">
        <f>'2 уровень'!AC1766</f>
        <v>0</v>
      </c>
      <c r="AD868" s="989">
        <f>'2 уровень'!AD1766</f>
        <v>0</v>
      </c>
    </row>
    <row r="869" spans="1:182" ht="60" x14ac:dyDescent="0.25">
      <c r="A869" s="19">
        <v>1</v>
      </c>
      <c r="B869" s="19">
        <v>1</v>
      </c>
      <c r="C869" s="176" t="s">
        <v>680</v>
      </c>
      <c r="D869" s="28">
        <f>'2 уровень'!F1768</f>
        <v>5170</v>
      </c>
      <c r="E869" s="28">
        <f>'2 уровень'!G1768</f>
        <v>1292.5</v>
      </c>
      <c r="F869" s="28">
        <f>'2 уровень'!H1768</f>
        <v>2373</v>
      </c>
      <c r="G869" s="65">
        <f>'2 уровень'!I1768</f>
        <v>183.59767891682785</v>
      </c>
      <c r="H869" s="79">
        <f>'2 уровень'!J1768</f>
        <v>0</v>
      </c>
      <c r="I869" s="79">
        <f>'2 уровень'!K1768</f>
        <v>0</v>
      </c>
      <c r="J869" s="74">
        <f>'2 уровень'!L1768</f>
        <v>0</v>
      </c>
      <c r="K869" s="74">
        <f>'2 уровень'!M1768</f>
        <v>0</v>
      </c>
      <c r="L869" s="74">
        <f>'2 уровень'!N1768</f>
        <v>0</v>
      </c>
      <c r="M869" s="74">
        <f>'2 уровень'!O1768</f>
        <v>0</v>
      </c>
      <c r="N869" s="74">
        <f>'2 уровень'!P1768</f>
        <v>0</v>
      </c>
      <c r="O869" s="74">
        <f>'2 уровень'!Q1768</f>
        <v>0</v>
      </c>
      <c r="P869" s="73">
        <f>'2 уровень'!R1768</f>
        <v>23782</v>
      </c>
      <c r="Q869" s="73">
        <f>'2 уровень'!S1768</f>
        <v>23782</v>
      </c>
      <c r="R869" s="73">
        <f>'2 уровень'!T1768</f>
        <v>23782</v>
      </c>
      <c r="S869" s="73">
        <f>'2 уровень'!U1768</f>
        <v>5945.5</v>
      </c>
      <c r="T869" s="73">
        <f>'2 уровень'!V1768</f>
        <v>10219.81612</v>
      </c>
      <c r="U869" s="790">
        <f>'2 уровень'!W1768</f>
        <v>0</v>
      </c>
      <c r="V869" s="73">
        <f>'2 уровень'!X1768</f>
        <v>0</v>
      </c>
      <c r="W869" s="73">
        <f>'2 уровень'!Y1768</f>
        <v>4274.3161199999995</v>
      </c>
      <c r="X869" s="73">
        <f>'2 уровень'!Z1768</f>
        <v>0</v>
      </c>
      <c r="Y869" s="73">
        <f>'2 уровень'!AA1768</f>
        <v>-0.99897999999999998</v>
      </c>
      <c r="Z869" s="387">
        <f>'2 уровень'!AB1768</f>
        <v>10218.817139999999</v>
      </c>
      <c r="AA869" s="73">
        <f>'2 уровень'!AC1768</f>
        <v>0</v>
      </c>
      <c r="AB869" s="73">
        <f>'2 уровень'!AD1768</f>
        <v>0</v>
      </c>
      <c r="AC869" s="982">
        <f>'2 уровень'!AC1767</f>
        <v>0</v>
      </c>
      <c r="AD869" s="989">
        <f>'2 уровень'!AD1767</f>
        <v>0</v>
      </c>
      <c r="AE869" s="60"/>
      <c r="AF869" s="60"/>
      <c r="AG869" s="60"/>
      <c r="AH869" s="60"/>
      <c r="AI869" s="60"/>
      <c r="AJ869" s="60"/>
      <c r="AK869" s="60"/>
      <c r="AL869" s="60"/>
      <c r="AM869" s="60"/>
      <c r="AN869" s="60"/>
      <c r="AO869" s="60"/>
      <c r="AP869" s="60"/>
      <c r="AQ869" s="60"/>
      <c r="AR869" s="60"/>
      <c r="AS869" s="60"/>
      <c r="AT869" s="60"/>
      <c r="AU869" s="60"/>
      <c r="AV869" s="60"/>
      <c r="AW869" s="60"/>
      <c r="AX869" s="60"/>
      <c r="AY869" s="60"/>
      <c r="AZ869" s="60"/>
      <c r="BA869" s="60"/>
      <c r="BB869" s="60"/>
      <c r="BC869" s="60"/>
      <c r="BD869" s="60"/>
      <c r="BE869" s="60"/>
      <c r="BF869" s="60"/>
      <c r="BG869" s="60"/>
      <c r="BH869" s="60"/>
      <c r="BI869" s="60"/>
      <c r="BJ869" s="60"/>
      <c r="BK869" s="60"/>
      <c r="BL869" s="60"/>
      <c r="BM869" s="60"/>
      <c r="BN869" s="60"/>
      <c r="BO869" s="60"/>
      <c r="BP869" s="60"/>
      <c r="BQ869" s="60"/>
      <c r="BR869" s="60"/>
      <c r="BS869" s="60"/>
      <c r="BT869" s="60"/>
      <c r="BU869" s="60"/>
      <c r="BV869" s="60"/>
      <c r="BW869" s="60"/>
      <c r="BX869" s="60"/>
      <c r="BY869" s="60"/>
      <c r="BZ869" s="60"/>
      <c r="CA869" s="60"/>
      <c r="CB869" s="60"/>
      <c r="CC869" s="60"/>
      <c r="CD869" s="60"/>
      <c r="CE869" s="60"/>
      <c r="CF869" s="60"/>
      <c r="CG869" s="60"/>
      <c r="CH869" s="60"/>
      <c r="CI869" s="60"/>
      <c r="CJ869" s="60"/>
      <c r="CK869" s="60"/>
      <c r="CL869" s="60"/>
      <c r="CM869" s="60"/>
      <c r="CN869" s="60"/>
      <c r="CO869" s="60"/>
      <c r="CP869" s="60"/>
      <c r="CQ869" s="60"/>
      <c r="CR869" s="60"/>
      <c r="CS869" s="60"/>
      <c r="CT869" s="60"/>
      <c r="CU869" s="60"/>
      <c r="CV869" s="60"/>
      <c r="CW869" s="60"/>
      <c r="CX869" s="60"/>
      <c r="CY869" s="60"/>
      <c r="CZ869" s="60"/>
      <c r="DA869" s="60"/>
      <c r="DB869" s="60"/>
      <c r="DC869" s="60"/>
      <c r="DD869" s="60"/>
      <c r="DE869" s="60"/>
      <c r="DF869" s="60"/>
      <c r="DG869" s="60"/>
      <c r="DH869" s="60"/>
      <c r="DI869" s="60"/>
      <c r="DJ869" s="60"/>
      <c r="DK869" s="60"/>
      <c r="DL869" s="60"/>
      <c r="DM869" s="60"/>
      <c r="DN869" s="60"/>
      <c r="DO869" s="60"/>
      <c r="DP869" s="60"/>
      <c r="DQ869" s="60"/>
      <c r="DR869" s="60"/>
      <c r="DS869" s="60"/>
      <c r="DT869" s="60"/>
      <c r="DU869" s="60"/>
      <c r="DV869" s="60"/>
      <c r="DW869" s="60"/>
      <c r="DX869" s="60"/>
      <c r="DY869" s="60"/>
      <c r="DZ869" s="60"/>
      <c r="EA869" s="60"/>
      <c r="EB869" s="60"/>
      <c r="EC869" s="60"/>
      <c r="ED869" s="60"/>
      <c r="EE869" s="60"/>
      <c r="EF869" s="60"/>
      <c r="EG869" s="60"/>
      <c r="EH869" s="60"/>
      <c r="EI869" s="60"/>
      <c r="EJ869" s="60"/>
      <c r="EK869" s="60"/>
      <c r="EL869" s="60"/>
      <c r="EM869" s="60"/>
      <c r="EN869" s="60"/>
      <c r="EO869" s="60"/>
      <c r="EP869" s="60"/>
      <c r="EQ869" s="60"/>
      <c r="ER869" s="60"/>
      <c r="ES869" s="60"/>
      <c r="ET869" s="60"/>
      <c r="EU869" s="60"/>
      <c r="EV869" s="60"/>
      <c r="EW869" s="60"/>
      <c r="EX869" s="60"/>
      <c r="EY869" s="60"/>
      <c r="EZ869" s="60"/>
      <c r="FA869" s="60"/>
      <c r="FB869" s="60"/>
      <c r="FC869" s="60"/>
      <c r="FD869" s="60"/>
      <c r="FE869" s="60"/>
      <c r="FF869" s="60"/>
      <c r="FG869" s="60"/>
      <c r="FH869" s="60"/>
      <c r="FI869" s="60"/>
      <c r="FJ869" s="60"/>
      <c r="FK869" s="60"/>
      <c r="FL869" s="60"/>
      <c r="FM869" s="60"/>
      <c r="FN869" s="60"/>
      <c r="FO869" s="60"/>
      <c r="FP869" s="60"/>
      <c r="FQ869" s="60"/>
      <c r="FR869" s="60"/>
      <c r="FS869" s="60"/>
      <c r="FT869" s="60"/>
      <c r="FU869" s="60"/>
      <c r="FV869" s="60"/>
      <c r="FW869" s="60"/>
      <c r="FX869" s="60"/>
      <c r="FY869" s="60"/>
      <c r="FZ869" s="60"/>
    </row>
    <row r="870" spans="1:182" ht="60" x14ac:dyDescent="0.25">
      <c r="A870" s="19">
        <v>1</v>
      </c>
      <c r="B870" s="19">
        <v>1</v>
      </c>
      <c r="C870" s="294" t="s">
        <v>681</v>
      </c>
      <c r="D870" s="28">
        <f>'2 уровень'!F1769</f>
        <v>1115</v>
      </c>
      <c r="E870" s="28">
        <f>'2 уровень'!G1769</f>
        <v>278.75</v>
      </c>
      <c r="F870" s="28">
        <f>'2 уровень'!H1769</f>
        <v>469</v>
      </c>
      <c r="G870" s="65">
        <f>'2 уровень'!I1769</f>
        <v>168.25112107623318</v>
      </c>
      <c r="H870" s="79">
        <f>'2 уровень'!J1769</f>
        <v>0</v>
      </c>
      <c r="I870" s="79">
        <f>'2 уровень'!K1769</f>
        <v>0</v>
      </c>
      <c r="J870" s="74">
        <f>'2 уровень'!L1769</f>
        <v>0</v>
      </c>
      <c r="K870" s="74">
        <f>'2 уровень'!M1769</f>
        <v>0</v>
      </c>
      <c r="L870" s="74">
        <f>'2 уровень'!N1769</f>
        <v>0</v>
      </c>
      <c r="M870" s="74">
        <f>'2 уровень'!O1769</f>
        <v>0</v>
      </c>
      <c r="N870" s="74">
        <f>'2 уровень'!P1769</f>
        <v>0</v>
      </c>
      <c r="O870" s="74">
        <f>'2 уровень'!Q1769</f>
        <v>0</v>
      </c>
      <c r="P870" s="73">
        <f>'2 уровень'!R1769</f>
        <v>2809.8</v>
      </c>
      <c r="Q870" s="73">
        <f>'2 уровень'!S1769</f>
        <v>2809.8</v>
      </c>
      <c r="R870" s="73">
        <f>'2 уровень'!T1769</f>
        <v>2809.8</v>
      </c>
      <c r="S870" s="73">
        <f>'2 уровень'!U1769</f>
        <v>702.45</v>
      </c>
      <c r="T870" s="73">
        <f>'2 уровень'!V1769</f>
        <v>974.56872000000021</v>
      </c>
      <c r="U870" s="790">
        <f>'2 уровень'!W1769</f>
        <v>0</v>
      </c>
      <c r="V870" s="73">
        <f>'2 уровень'!X1769</f>
        <v>0</v>
      </c>
      <c r="W870" s="73">
        <f>'2 уровень'!Y1769</f>
        <v>272.11872000000017</v>
      </c>
      <c r="X870" s="73">
        <f>'2 уровень'!Z1769</f>
        <v>0</v>
      </c>
      <c r="Y870" s="73">
        <f>'2 уровень'!AA1769</f>
        <v>0</v>
      </c>
      <c r="Z870" s="387">
        <f>'2 уровень'!AB1769</f>
        <v>974.56872000000021</v>
      </c>
      <c r="AA870" s="73">
        <f>'2 уровень'!AC1769</f>
        <v>0</v>
      </c>
      <c r="AB870" s="73">
        <f>'2 уровень'!AD1769</f>
        <v>0</v>
      </c>
      <c r="AC870" s="982">
        <f>'2 уровень'!AC1768</f>
        <v>0</v>
      </c>
      <c r="AD870" s="989">
        <f>'2 уровень'!AD1768</f>
        <v>0</v>
      </c>
      <c r="AE870" s="60"/>
      <c r="AF870" s="60"/>
      <c r="AG870" s="60"/>
      <c r="AH870" s="60"/>
      <c r="AI870" s="60"/>
      <c r="AJ870" s="60"/>
      <c r="AK870" s="60"/>
      <c r="AL870" s="60"/>
      <c r="AM870" s="60"/>
      <c r="AN870" s="60"/>
      <c r="AO870" s="60"/>
      <c r="AP870" s="60"/>
      <c r="AQ870" s="60"/>
      <c r="AR870" s="60"/>
      <c r="AS870" s="60"/>
      <c r="AT870" s="60"/>
      <c r="AU870" s="60"/>
      <c r="AV870" s="60"/>
      <c r="AW870" s="60"/>
      <c r="AX870" s="60"/>
      <c r="AY870" s="60"/>
      <c r="AZ870" s="60"/>
      <c r="BA870" s="60"/>
      <c r="BB870" s="60"/>
      <c r="BC870" s="60"/>
      <c r="BD870" s="60"/>
      <c r="BE870" s="60"/>
      <c r="BF870" s="60"/>
      <c r="BG870" s="60"/>
      <c r="BH870" s="60"/>
      <c r="BI870" s="60"/>
      <c r="BJ870" s="60"/>
      <c r="BK870" s="60"/>
      <c r="BL870" s="60"/>
      <c r="BM870" s="60"/>
      <c r="BN870" s="60"/>
      <c r="BO870" s="60"/>
      <c r="BP870" s="60"/>
      <c r="BQ870" s="60"/>
      <c r="BR870" s="60"/>
      <c r="BS870" s="60"/>
      <c r="BT870" s="60"/>
      <c r="BU870" s="60"/>
      <c r="BV870" s="60"/>
      <c r="BW870" s="60"/>
      <c r="BX870" s="60"/>
      <c r="BY870" s="60"/>
      <c r="BZ870" s="60"/>
      <c r="CA870" s="60"/>
      <c r="CB870" s="60"/>
      <c r="CC870" s="60"/>
      <c r="CD870" s="60"/>
      <c r="CE870" s="60"/>
      <c r="CF870" s="60"/>
      <c r="CG870" s="60"/>
      <c r="CH870" s="60"/>
      <c r="CI870" s="60"/>
      <c r="CJ870" s="60"/>
      <c r="CK870" s="60"/>
      <c r="CL870" s="60"/>
      <c r="CM870" s="60"/>
      <c r="CN870" s="60"/>
      <c r="CO870" s="60"/>
      <c r="CP870" s="60"/>
      <c r="CQ870" s="60"/>
      <c r="CR870" s="60"/>
      <c r="CS870" s="60"/>
      <c r="CT870" s="60"/>
      <c r="CU870" s="60"/>
      <c r="CV870" s="60"/>
      <c r="CW870" s="60"/>
      <c r="CX870" s="60"/>
      <c r="CY870" s="60"/>
      <c r="CZ870" s="60"/>
      <c r="DA870" s="60"/>
      <c r="DB870" s="60"/>
      <c r="DC870" s="60"/>
      <c r="DD870" s="60"/>
      <c r="DE870" s="60"/>
      <c r="DF870" s="60"/>
      <c r="DG870" s="60"/>
      <c r="DH870" s="60"/>
      <c r="DI870" s="60"/>
      <c r="DJ870" s="60"/>
      <c r="DK870" s="60"/>
      <c r="DL870" s="60"/>
      <c r="DM870" s="60"/>
      <c r="DN870" s="60"/>
      <c r="DO870" s="60"/>
      <c r="DP870" s="60"/>
      <c r="DQ870" s="60"/>
      <c r="DR870" s="60"/>
      <c r="DS870" s="60"/>
      <c r="DT870" s="60"/>
      <c r="DU870" s="60"/>
      <c r="DV870" s="60"/>
      <c r="DW870" s="60"/>
      <c r="DX870" s="60"/>
      <c r="DY870" s="60"/>
      <c r="DZ870" s="60"/>
      <c r="EA870" s="60"/>
      <c r="EB870" s="60"/>
      <c r="EC870" s="60"/>
      <c r="ED870" s="60"/>
      <c r="EE870" s="60"/>
      <c r="EF870" s="60"/>
      <c r="EG870" s="60"/>
      <c r="EH870" s="60"/>
      <c r="EI870" s="60"/>
      <c r="EJ870" s="60"/>
      <c r="EK870" s="60"/>
      <c r="EL870" s="60"/>
      <c r="EM870" s="60"/>
      <c r="EN870" s="60"/>
      <c r="EO870" s="60"/>
      <c r="EP870" s="60"/>
      <c r="EQ870" s="60"/>
      <c r="ER870" s="60"/>
      <c r="ES870" s="60"/>
      <c r="ET870" s="60"/>
      <c r="EU870" s="60"/>
      <c r="EV870" s="60"/>
      <c r="EW870" s="60"/>
      <c r="EX870" s="60"/>
      <c r="EY870" s="60"/>
      <c r="EZ870" s="60"/>
      <c r="FA870" s="60"/>
      <c r="FB870" s="60"/>
      <c r="FC870" s="60"/>
      <c r="FD870" s="60"/>
      <c r="FE870" s="60"/>
      <c r="FF870" s="60"/>
      <c r="FG870" s="60"/>
      <c r="FH870" s="60"/>
      <c r="FI870" s="60"/>
      <c r="FJ870" s="60"/>
      <c r="FK870" s="60"/>
      <c r="FL870" s="60"/>
      <c r="FM870" s="60"/>
      <c r="FN870" s="60"/>
      <c r="FO870" s="60"/>
      <c r="FP870" s="60"/>
      <c r="FQ870" s="60"/>
      <c r="FR870" s="60"/>
      <c r="FS870" s="60"/>
      <c r="FT870" s="60"/>
      <c r="FU870" s="60"/>
      <c r="FV870" s="60"/>
      <c r="FW870" s="60"/>
      <c r="FX870" s="60"/>
      <c r="FY870" s="60"/>
      <c r="FZ870" s="60"/>
    </row>
    <row r="871" spans="1:182" ht="29.25" x14ac:dyDescent="0.25">
      <c r="B871" s="19">
        <v>1</v>
      </c>
      <c r="C871" s="291" t="s">
        <v>303</v>
      </c>
      <c r="D871" s="28">
        <f>'2 уровень'!F1770</f>
        <v>15095</v>
      </c>
      <c r="E871" s="28">
        <f>'2 уровень'!G1770</f>
        <v>3773.75</v>
      </c>
      <c r="F871" s="28">
        <f>'2 уровень'!H1770</f>
        <v>1561.77</v>
      </c>
      <c r="G871" s="65">
        <f>'2 уровень'!I1770</f>
        <v>19.491405184174624</v>
      </c>
      <c r="H871" s="79">
        <f>'2 уровень'!J1770</f>
        <v>0</v>
      </c>
      <c r="I871" s="79">
        <f>'2 уровень'!K1770</f>
        <v>0</v>
      </c>
      <c r="J871" s="74">
        <f>'2 уровень'!L1770</f>
        <v>0</v>
      </c>
      <c r="K871" s="74">
        <f>'2 уровень'!M1770</f>
        <v>0</v>
      </c>
      <c r="L871" s="74">
        <f>'2 уровень'!N1770</f>
        <v>0</v>
      </c>
      <c r="M871" s="74">
        <f>'2 уровень'!O1770</f>
        <v>0</v>
      </c>
      <c r="N871" s="74">
        <f>'2 уровень'!P1770</f>
        <v>0</v>
      </c>
      <c r="O871" s="74">
        <f>'2 уровень'!Q1770</f>
        <v>0</v>
      </c>
      <c r="P871" s="73">
        <f>'2 уровень'!R1770</f>
        <v>43014.720000000008</v>
      </c>
      <c r="Q871" s="73">
        <f>'2 уровень'!S1770</f>
        <v>43014.720000000001</v>
      </c>
      <c r="R871" s="73">
        <f>'2 уровень'!T1770</f>
        <v>43014.720000000001</v>
      </c>
      <c r="S871" s="73">
        <f>'2 уровень'!U1770</f>
        <v>10753.68</v>
      </c>
      <c r="T871" s="73">
        <f>'2 уровень'!V1770</f>
        <v>12356.904530000002</v>
      </c>
      <c r="U871" s="790">
        <f>'2 уровень'!W1770</f>
        <v>0</v>
      </c>
      <c r="V871" s="73">
        <f>'2 уровень'!X1770</f>
        <v>0</v>
      </c>
      <c r="W871" s="73">
        <f>'2 уровень'!Y1770</f>
        <v>1603.2245300000016</v>
      </c>
      <c r="X871" s="73">
        <f>'2 уровень'!Z1770</f>
        <v>-1211.4432099999999</v>
      </c>
      <c r="Y871" s="73">
        <f>'2 уровень'!AA1770</f>
        <v>-2.2538100000000001</v>
      </c>
      <c r="Z871" s="387">
        <f>'2 уровень'!AB1770</f>
        <v>12354.650720000001</v>
      </c>
      <c r="AA871" s="73">
        <f>'2 уровень'!AC1770</f>
        <v>0</v>
      </c>
      <c r="AB871" s="73">
        <f>'2 уровень'!AD1770</f>
        <v>0</v>
      </c>
      <c r="AC871" s="982">
        <f>'2 уровень'!AC1769</f>
        <v>0</v>
      </c>
      <c r="AD871" s="989">
        <f>'2 уровень'!AD1769</f>
        <v>0</v>
      </c>
      <c r="AE871" s="60"/>
      <c r="AF871" s="60"/>
      <c r="AG871" s="60"/>
      <c r="AH871" s="60"/>
      <c r="AI871" s="60"/>
      <c r="AJ871" s="60"/>
      <c r="AK871" s="60"/>
      <c r="AL871" s="60"/>
      <c r="AM871" s="60"/>
      <c r="AN871" s="60"/>
      <c r="AO871" s="60"/>
      <c r="AP871" s="60"/>
      <c r="AQ871" s="60"/>
      <c r="AR871" s="60"/>
      <c r="AS871" s="60"/>
      <c r="AT871" s="60"/>
      <c r="AU871" s="60"/>
      <c r="AV871" s="60"/>
      <c r="AW871" s="60"/>
      <c r="AX871" s="60"/>
      <c r="AY871" s="60"/>
      <c r="AZ871" s="60"/>
      <c r="BA871" s="60"/>
      <c r="BB871" s="60"/>
      <c r="BC871" s="60"/>
      <c r="BD871" s="60"/>
      <c r="BE871" s="60"/>
      <c r="BF871" s="60"/>
      <c r="BG871" s="60"/>
      <c r="BH871" s="60"/>
      <c r="BI871" s="60"/>
      <c r="BJ871" s="60"/>
      <c r="BK871" s="60"/>
      <c r="BL871" s="60"/>
      <c r="BM871" s="60"/>
      <c r="BN871" s="60"/>
      <c r="BO871" s="60"/>
      <c r="BP871" s="60"/>
      <c r="BQ871" s="60"/>
      <c r="BR871" s="60"/>
      <c r="BS871" s="60"/>
      <c r="BT871" s="60"/>
      <c r="BU871" s="60"/>
      <c r="BV871" s="60"/>
      <c r="BW871" s="60"/>
      <c r="BX871" s="60"/>
      <c r="BY871" s="60"/>
      <c r="BZ871" s="60"/>
      <c r="CA871" s="60"/>
      <c r="CB871" s="60"/>
      <c r="CC871" s="60"/>
      <c r="CD871" s="60"/>
      <c r="CE871" s="60"/>
      <c r="CF871" s="60"/>
      <c r="CG871" s="60"/>
      <c r="CH871" s="60"/>
      <c r="CI871" s="60"/>
      <c r="CJ871" s="60"/>
      <c r="CK871" s="60"/>
      <c r="CL871" s="60"/>
      <c r="CM871" s="60"/>
      <c r="CN871" s="60"/>
      <c r="CO871" s="60"/>
      <c r="CP871" s="60"/>
      <c r="CQ871" s="60"/>
      <c r="CR871" s="60"/>
      <c r="CS871" s="60"/>
      <c r="CT871" s="60"/>
      <c r="CU871" s="60"/>
      <c r="CV871" s="60"/>
      <c r="CW871" s="60"/>
      <c r="CX871" s="60"/>
      <c r="CY871" s="60"/>
      <c r="CZ871" s="60"/>
      <c r="DA871" s="60"/>
      <c r="DB871" s="60"/>
      <c r="DC871" s="60"/>
      <c r="DD871" s="60"/>
      <c r="DE871" s="60"/>
      <c r="DF871" s="60"/>
      <c r="DG871" s="60"/>
      <c r="DH871" s="60"/>
      <c r="DI871" s="60"/>
      <c r="DJ871" s="60"/>
      <c r="DK871" s="60"/>
      <c r="DL871" s="60"/>
      <c r="DM871" s="60"/>
      <c r="DN871" s="60"/>
      <c r="DO871" s="60"/>
      <c r="DP871" s="60"/>
      <c r="DQ871" s="60"/>
      <c r="DR871" s="60"/>
      <c r="DS871" s="60"/>
      <c r="DT871" s="60"/>
      <c r="DU871" s="60"/>
      <c r="DV871" s="60"/>
      <c r="DW871" s="60"/>
      <c r="DX871" s="60"/>
      <c r="DY871" s="60"/>
      <c r="DZ871" s="60"/>
      <c r="EA871" s="60"/>
      <c r="EB871" s="60"/>
      <c r="EC871" s="60"/>
      <c r="ED871" s="60"/>
      <c r="EE871" s="60"/>
      <c r="EF871" s="60"/>
      <c r="EG871" s="60"/>
      <c r="EH871" s="60"/>
      <c r="EI871" s="60"/>
      <c r="EJ871" s="60"/>
      <c r="EK871" s="60"/>
      <c r="EL871" s="60"/>
      <c r="EM871" s="60"/>
      <c r="EN871" s="60"/>
      <c r="EO871" s="60"/>
      <c r="EP871" s="60"/>
      <c r="EQ871" s="60"/>
      <c r="ER871" s="60"/>
      <c r="ES871" s="60"/>
      <c r="ET871" s="60"/>
      <c r="EU871" s="60"/>
      <c r="EV871" s="60"/>
      <c r="EW871" s="60"/>
      <c r="EX871" s="60"/>
      <c r="EY871" s="60"/>
      <c r="EZ871" s="60"/>
      <c r="FA871" s="60"/>
      <c r="FB871" s="60"/>
      <c r="FC871" s="60"/>
      <c r="FD871" s="60"/>
      <c r="FE871" s="60"/>
      <c r="FF871" s="60"/>
      <c r="FG871" s="60"/>
      <c r="FH871" s="60"/>
      <c r="FI871" s="60"/>
      <c r="FJ871" s="60"/>
      <c r="FK871" s="60"/>
      <c r="FL871" s="60"/>
      <c r="FM871" s="60"/>
      <c r="FN871" s="60"/>
      <c r="FO871" s="60"/>
      <c r="FP871" s="60"/>
      <c r="FQ871" s="60"/>
      <c r="FR871" s="60"/>
      <c r="FS871" s="60"/>
      <c r="FT871" s="60"/>
      <c r="FU871" s="60"/>
      <c r="FV871" s="60"/>
      <c r="FW871" s="60"/>
      <c r="FX871" s="60"/>
      <c r="FY871" s="60"/>
      <c r="FZ871" s="60"/>
    </row>
    <row r="872" spans="1:182" x14ac:dyDescent="0.25">
      <c r="A872" s="19">
        <v>1</v>
      </c>
      <c r="B872" s="19">
        <v>1</v>
      </c>
      <c r="C872" s="176" t="s">
        <v>296</v>
      </c>
      <c r="D872" s="28">
        <f>'2 уровень'!F1771</f>
        <v>0</v>
      </c>
      <c r="E872" s="28">
        <f>'2 уровень'!G1771</f>
        <v>0</v>
      </c>
      <c r="F872" s="28">
        <f>'2 уровень'!H1771</f>
        <v>0</v>
      </c>
      <c r="G872" s="65">
        <f>'2 уровень'!I1771</f>
        <v>0</v>
      </c>
      <c r="H872" s="79">
        <f>'2 уровень'!J1771</f>
        <v>0</v>
      </c>
      <c r="I872" s="79">
        <f>'2 уровень'!K1771</f>
        <v>0</v>
      </c>
      <c r="J872" s="74">
        <f>'2 уровень'!L1771</f>
        <v>0</v>
      </c>
      <c r="K872" s="74">
        <f>'2 уровень'!M1771</f>
        <v>0</v>
      </c>
      <c r="L872" s="74">
        <f>'2 уровень'!N1771</f>
        <v>0</v>
      </c>
      <c r="M872" s="74">
        <f>'2 уровень'!O1771</f>
        <v>0</v>
      </c>
      <c r="N872" s="74">
        <f>'2 уровень'!P1771</f>
        <v>0</v>
      </c>
      <c r="O872" s="74">
        <f>'2 уровень'!Q1771</f>
        <v>0</v>
      </c>
      <c r="P872" s="73">
        <f>'2 уровень'!R1771</f>
        <v>0</v>
      </c>
      <c r="Q872" s="73">
        <f>'2 уровень'!S1771</f>
        <v>0</v>
      </c>
      <c r="R872" s="73">
        <f>'2 уровень'!T1771</f>
        <v>0</v>
      </c>
      <c r="S872" s="73">
        <f>'2 уровень'!U1771</f>
        <v>0</v>
      </c>
      <c r="T872" s="73">
        <f>'2 уровень'!V1771</f>
        <v>0</v>
      </c>
      <c r="U872" s="790">
        <f>'2 уровень'!W1771</f>
        <v>0</v>
      </c>
      <c r="V872" s="73">
        <f>'2 уровень'!X1771</f>
        <v>0</v>
      </c>
      <c r="W872" s="73">
        <f>'2 уровень'!Y1771</f>
        <v>0</v>
      </c>
      <c r="X872" s="73">
        <f>'2 уровень'!Z1771</f>
        <v>0</v>
      </c>
      <c r="Y872" s="73">
        <f>'2 уровень'!AA1771</f>
        <v>0</v>
      </c>
      <c r="Z872" s="387">
        <f>'2 уровень'!AB1771</f>
        <v>0</v>
      </c>
      <c r="AA872" s="73">
        <f>'2 уровень'!AC1771</f>
        <v>0</v>
      </c>
      <c r="AB872" s="73">
        <f>'2 уровень'!AD1771</f>
        <v>0</v>
      </c>
      <c r="AC872" s="982">
        <f>'2 уровень'!AC1770</f>
        <v>0</v>
      </c>
      <c r="AD872" s="989">
        <f>'2 уровень'!AD1770</f>
        <v>0</v>
      </c>
      <c r="AE872" s="60"/>
      <c r="AF872" s="60"/>
      <c r="AG872" s="60"/>
      <c r="AH872" s="60"/>
      <c r="AI872" s="60"/>
      <c r="AJ872" s="60"/>
      <c r="AK872" s="60"/>
      <c r="AL872" s="60"/>
      <c r="AM872" s="60"/>
      <c r="AN872" s="60"/>
      <c r="AO872" s="60"/>
      <c r="AP872" s="60"/>
      <c r="AQ872" s="60"/>
      <c r="AR872" s="60"/>
      <c r="AS872" s="60"/>
      <c r="AT872" s="60"/>
      <c r="AU872" s="60"/>
      <c r="AV872" s="60"/>
      <c r="AW872" s="60"/>
      <c r="AX872" s="60"/>
      <c r="AY872" s="60"/>
      <c r="AZ872" s="60"/>
      <c r="BA872" s="60"/>
      <c r="BB872" s="60"/>
      <c r="BC872" s="60"/>
      <c r="BD872" s="60"/>
      <c r="BE872" s="60"/>
      <c r="BF872" s="60"/>
      <c r="BG872" s="60"/>
      <c r="BH872" s="60"/>
      <c r="BI872" s="60"/>
      <c r="BJ872" s="60"/>
      <c r="BK872" s="60"/>
      <c r="BL872" s="60"/>
      <c r="BM872" s="60"/>
      <c r="BN872" s="60"/>
      <c r="BO872" s="60"/>
      <c r="BP872" s="60"/>
      <c r="BQ872" s="60"/>
      <c r="BR872" s="60"/>
      <c r="BS872" s="60"/>
      <c r="BT872" s="60"/>
      <c r="BU872" s="60"/>
      <c r="BV872" s="60"/>
      <c r="BW872" s="60"/>
      <c r="BX872" s="60"/>
      <c r="BY872" s="60"/>
      <c r="BZ872" s="60"/>
      <c r="CA872" s="60"/>
      <c r="CB872" s="60"/>
      <c r="CC872" s="60"/>
      <c r="CD872" s="60"/>
      <c r="CE872" s="60"/>
      <c r="CF872" s="60"/>
      <c r="CG872" s="60"/>
      <c r="CH872" s="60"/>
      <c r="CI872" s="60"/>
      <c r="CJ872" s="60"/>
      <c r="CK872" s="60"/>
      <c r="CL872" s="60"/>
      <c r="CM872" s="60"/>
      <c r="CN872" s="60"/>
      <c r="CO872" s="60"/>
      <c r="CP872" s="60"/>
      <c r="CQ872" s="60"/>
      <c r="CR872" s="60"/>
      <c r="CS872" s="60"/>
      <c r="CT872" s="60"/>
      <c r="CU872" s="60"/>
      <c r="CV872" s="60"/>
      <c r="CW872" s="60"/>
      <c r="CX872" s="60"/>
      <c r="CY872" s="60"/>
      <c r="CZ872" s="60"/>
      <c r="DA872" s="60"/>
      <c r="DB872" s="60"/>
      <c r="DC872" s="60"/>
      <c r="DD872" s="60"/>
      <c r="DE872" s="60"/>
      <c r="DF872" s="60"/>
      <c r="DG872" s="60"/>
      <c r="DH872" s="60"/>
      <c r="DI872" s="60"/>
      <c r="DJ872" s="60"/>
      <c r="DK872" s="60"/>
      <c r="DL872" s="60"/>
      <c r="DM872" s="60"/>
      <c r="DN872" s="60"/>
      <c r="DO872" s="60"/>
      <c r="DP872" s="60"/>
      <c r="DQ872" s="60"/>
      <c r="DR872" s="60"/>
      <c r="DS872" s="60"/>
      <c r="DT872" s="60"/>
      <c r="DU872" s="60"/>
      <c r="DV872" s="60"/>
      <c r="DW872" s="60"/>
      <c r="DX872" s="60"/>
      <c r="DY872" s="60"/>
      <c r="DZ872" s="60"/>
      <c r="EA872" s="60"/>
      <c r="EB872" s="60"/>
      <c r="EC872" s="60"/>
      <c r="ED872" s="60"/>
      <c r="EE872" s="60"/>
      <c r="EF872" s="60"/>
      <c r="EG872" s="60"/>
      <c r="EH872" s="60"/>
      <c r="EI872" s="60"/>
      <c r="EJ872" s="60"/>
      <c r="EK872" s="60"/>
      <c r="EL872" s="60"/>
      <c r="EM872" s="60"/>
      <c r="EN872" s="60"/>
      <c r="EO872" s="60"/>
      <c r="EP872" s="60"/>
      <c r="EQ872" s="60"/>
      <c r="ER872" s="60"/>
      <c r="ES872" s="60"/>
      <c r="ET872" s="60"/>
      <c r="EU872" s="60"/>
      <c r="EV872" s="60"/>
      <c r="EW872" s="60"/>
      <c r="EX872" s="60"/>
      <c r="EY872" s="60"/>
      <c r="EZ872" s="60"/>
      <c r="FA872" s="60"/>
      <c r="FB872" s="60"/>
      <c r="FC872" s="60"/>
      <c r="FD872" s="60"/>
      <c r="FE872" s="60"/>
      <c r="FF872" s="60"/>
      <c r="FG872" s="60"/>
      <c r="FH872" s="60"/>
      <c r="FI872" s="60"/>
      <c r="FJ872" s="60"/>
      <c r="FK872" s="60"/>
      <c r="FL872" s="60"/>
      <c r="FM872" s="60"/>
      <c r="FN872" s="60"/>
      <c r="FO872" s="60"/>
      <c r="FP872" s="60"/>
      <c r="FQ872" s="60"/>
      <c r="FR872" s="60"/>
      <c r="FS872" s="60"/>
      <c r="FT872" s="60"/>
      <c r="FU872" s="60"/>
      <c r="FV872" s="60"/>
      <c r="FW872" s="60"/>
      <c r="FX872" s="60"/>
      <c r="FY872" s="60"/>
      <c r="FZ872" s="60"/>
    </row>
    <row r="873" spans="1:182" ht="30" x14ac:dyDescent="0.25">
      <c r="A873" s="19">
        <v>1</v>
      </c>
      <c r="B873" s="19">
        <v>1</v>
      </c>
      <c r="C873" s="294" t="s">
        <v>423</v>
      </c>
      <c r="D873" s="28">
        <f>'2 уровень'!F1772</f>
        <v>6100</v>
      </c>
      <c r="E873" s="28">
        <f>'2 уровень'!G1772</f>
        <v>1525</v>
      </c>
      <c r="F873" s="28">
        <f>'2 уровень'!H1772</f>
        <v>1466.77</v>
      </c>
      <c r="G873" s="65">
        <f>'2 уровень'!I1772</f>
        <v>96.181639344262294</v>
      </c>
      <c r="H873" s="79">
        <f>'2 уровень'!J1772</f>
        <v>0</v>
      </c>
      <c r="I873" s="79">
        <f>'2 уровень'!K1772</f>
        <v>0</v>
      </c>
      <c r="J873" s="74">
        <f>'2 уровень'!L1772</f>
        <v>0</v>
      </c>
      <c r="K873" s="74">
        <f>'2 уровень'!M1772</f>
        <v>0</v>
      </c>
      <c r="L873" s="74">
        <f>'2 уровень'!N1772</f>
        <v>0</v>
      </c>
      <c r="M873" s="74">
        <f>'2 уровень'!O1772</f>
        <v>0</v>
      </c>
      <c r="N873" s="74">
        <f>'2 уровень'!P1772</f>
        <v>0</v>
      </c>
      <c r="O873" s="74">
        <f>'2 уровень'!Q1772</f>
        <v>0</v>
      </c>
      <c r="P873" s="73">
        <f>'2 уровень'!R1772</f>
        <v>0</v>
      </c>
      <c r="Q873" s="73">
        <f>'2 уровень'!S1772</f>
        <v>0</v>
      </c>
      <c r="R873" s="73">
        <f>'2 уровень'!T1772</f>
        <v>0</v>
      </c>
      <c r="S873" s="73">
        <f>'2 уровень'!U1772</f>
        <v>0</v>
      </c>
      <c r="T873" s="73">
        <f>'2 уровень'!V1772</f>
        <v>0</v>
      </c>
      <c r="U873" s="790">
        <f>'2 уровень'!W1772</f>
        <v>0</v>
      </c>
      <c r="V873" s="73">
        <f>'2 уровень'!X1772</f>
        <v>0</v>
      </c>
      <c r="W873" s="73">
        <f>'2 уровень'!Y1772</f>
        <v>0</v>
      </c>
      <c r="X873" s="73">
        <f>'2 уровень'!Z1772</f>
        <v>0</v>
      </c>
      <c r="Y873" s="73">
        <f>'2 уровень'!AA1772</f>
        <v>0</v>
      </c>
      <c r="Z873" s="387">
        <f>'2 уровень'!AB1772</f>
        <v>0</v>
      </c>
      <c r="AA873" s="73">
        <f>'2 уровень'!AC1772</f>
        <v>0</v>
      </c>
      <c r="AB873" s="73">
        <f>'2 уровень'!AD1772</f>
        <v>0</v>
      </c>
      <c r="AC873" s="982">
        <f>'2 уровень'!AC1771</f>
        <v>0</v>
      </c>
      <c r="AD873" s="989">
        <f>'2 уровень'!AD1771</f>
        <v>0</v>
      </c>
      <c r="AE873" s="60"/>
      <c r="AF873" s="60"/>
      <c r="AG873" s="60"/>
      <c r="AH873" s="60"/>
      <c r="AI873" s="60"/>
      <c r="AJ873" s="60"/>
      <c r="AK873" s="60"/>
      <c r="AL873" s="60"/>
      <c r="AM873" s="60"/>
      <c r="AN873" s="60"/>
      <c r="AO873" s="60"/>
      <c r="AP873" s="60"/>
      <c r="AQ873" s="60"/>
      <c r="AR873" s="60"/>
      <c r="AS873" s="60"/>
      <c r="AT873" s="60"/>
      <c r="AU873" s="60"/>
      <c r="AV873" s="60"/>
      <c r="AW873" s="60"/>
      <c r="AX873" s="60"/>
      <c r="AY873" s="60"/>
      <c r="AZ873" s="60"/>
      <c r="BA873" s="60"/>
      <c r="BB873" s="60"/>
      <c r="BC873" s="60"/>
      <c r="BD873" s="60"/>
      <c r="BE873" s="60"/>
      <c r="BF873" s="60"/>
      <c r="BG873" s="60"/>
      <c r="BH873" s="60"/>
      <c r="BI873" s="60"/>
      <c r="BJ873" s="60"/>
      <c r="BK873" s="60"/>
      <c r="BL873" s="60"/>
      <c r="BM873" s="60"/>
      <c r="BN873" s="60"/>
      <c r="BO873" s="60"/>
      <c r="BP873" s="60"/>
      <c r="BQ873" s="60"/>
      <c r="BR873" s="60"/>
      <c r="BS873" s="60"/>
      <c r="BT873" s="60"/>
      <c r="BU873" s="60"/>
      <c r="BV873" s="60"/>
      <c r="BW873" s="60"/>
      <c r="BX873" s="60"/>
      <c r="BY873" s="60"/>
      <c r="BZ873" s="60"/>
      <c r="CA873" s="60"/>
      <c r="CB873" s="60"/>
      <c r="CC873" s="60"/>
      <c r="CD873" s="60"/>
      <c r="CE873" s="60"/>
      <c r="CF873" s="60"/>
      <c r="CG873" s="60"/>
      <c r="CH873" s="60"/>
      <c r="CI873" s="60"/>
      <c r="CJ873" s="60"/>
      <c r="CK873" s="60"/>
      <c r="CL873" s="60"/>
      <c r="CM873" s="60"/>
      <c r="CN873" s="60"/>
      <c r="CO873" s="60"/>
      <c r="CP873" s="60"/>
      <c r="CQ873" s="60"/>
      <c r="CR873" s="60"/>
      <c r="CS873" s="60"/>
      <c r="CT873" s="60"/>
      <c r="CU873" s="60"/>
      <c r="CV873" s="60"/>
      <c r="CW873" s="60"/>
      <c r="CX873" s="60"/>
      <c r="CY873" s="60"/>
      <c r="CZ873" s="60"/>
      <c r="DA873" s="60"/>
      <c r="DB873" s="60"/>
      <c r="DC873" s="60"/>
      <c r="DD873" s="60"/>
      <c r="DE873" s="60"/>
      <c r="DF873" s="60"/>
      <c r="DG873" s="60"/>
      <c r="DH873" s="60"/>
      <c r="DI873" s="60"/>
      <c r="DJ873" s="60"/>
      <c r="DK873" s="60"/>
      <c r="DL873" s="60"/>
      <c r="DM873" s="60"/>
      <c r="DN873" s="60"/>
      <c r="DO873" s="60"/>
      <c r="DP873" s="60"/>
      <c r="DQ873" s="60"/>
      <c r="DR873" s="60"/>
      <c r="DS873" s="60"/>
      <c r="DT873" s="60"/>
      <c r="DU873" s="60"/>
      <c r="DV873" s="60"/>
      <c r="DW873" s="60"/>
      <c r="DX873" s="60"/>
      <c r="DY873" s="60"/>
      <c r="DZ873" s="60"/>
      <c r="EA873" s="60"/>
      <c r="EB873" s="60"/>
      <c r="EC873" s="60"/>
      <c r="ED873" s="60"/>
      <c r="EE873" s="60"/>
      <c r="EF873" s="60"/>
      <c r="EG873" s="60"/>
      <c r="EH873" s="60"/>
      <c r="EI873" s="60"/>
      <c r="EJ873" s="60"/>
      <c r="EK873" s="60"/>
      <c r="EL873" s="60"/>
      <c r="EM873" s="60"/>
      <c r="EN873" s="60"/>
      <c r="EO873" s="60"/>
      <c r="EP873" s="60"/>
      <c r="EQ873" s="60"/>
      <c r="ER873" s="60"/>
      <c r="ES873" s="60"/>
      <c r="ET873" s="60"/>
      <c r="EU873" s="60"/>
      <c r="EV873" s="60"/>
      <c r="EW873" s="60"/>
      <c r="EX873" s="60"/>
      <c r="EY873" s="60"/>
      <c r="EZ873" s="60"/>
      <c r="FA873" s="60"/>
      <c r="FB873" s="60"/>
      <c r="FC873" s="60"/>
      <c r="FD873" s="60"/>
      <c r="FE873" s="60"/>
      <c r="FF873" s="60"/>
      <c r="FG873" s="60"/>
      <c r="FH873" s="60"/>
      <c r="FI873" s="60"/>
      <c r="FJ873" s="60"/>
      <c r="FK873" s="60"/>
      <c r="FL873" s="60"/>
      <c r="FM873" s="60"/>
      <c r="FN873" s="60"/>
      <c r="FO873" s="60"/>
      <c r="FP873" s="60"/>
      <c r="FQ873" s="60"/>
      <c r="FR873" s="60"/>
      <c r="FS873" s="60"/>
      <c r="FT873" s="60"/>
      <c r="FU873" s="60"/>
      <c r="FV873" s="60"/>
      <c r="FW873" s="60"/>
      <c r="FX873" s="60"/>
      <c r="FY873" s="60"/>
      <c r="FZ873" s="60"/>
    </row>
    <row r="874" spans="1:182" x14ac:dyDescent="0.25">
      <c r="A874" s="19">
        <v>1</v>
      </c>
      <c r="B874" s="19">
        <v>1</v>
      </c>
      <c r="C874" s="176" t="s">
        <v>424</v>
      </c>
      <c r="D874" s="28">
        <f>'2 уровень'!F1773</f>
        <v>4000</v>
      </c>
      <c r="E874" s="28">
        <f>'2 уровень'!G1773</f>
        <v>1000</v>
      </c>
      <c r="F874" s="28">
        <f>'2 уровень'!H1773</f>
        <v>1001</v>
      </c>
      <c r="G874" s="65">
        <f>'2 уровень'!I1773</f>
        <v>100.1</v>
      </c>
      <c r="H874" s="79">
        <f>'2 уровень'!J1773</f>
        <v>0</v>
      </c>
      <c r="I874" s="79">
        <f>'2 уровень'!K1773</f>
        <v>0</v>
      </c>
      <c r="J874" s="74">
        <f>'2 уровень'!L1773</f>
        <v>0</v>
      </c>
      <c r="K874" s="74">
        <f>'2 уровень'!M1773</f>
        <v>0</v>
      </c>
      <c r="L874" s="74">
        <f>'2 уровень'!N1773</f>
        <v>0</v>
      </c>
      <c r="M874" s="74">
        <f>'2 уровень'!O1773</f>
        <v>0</v>
      </c>
      <c r="N874" s="74">
        <f>'2 уровень'!P1773</f>
        <v>0</v>
      </c>
      <c r="O874" s="74">
        <f>'2 уровень'!Q1773</f>
        <v>0</v>
      </c>
      <c r="P874" s="73">
        <f>'2 уровень'!R1773</f>
        <v>0</v>
      </c>
      <c r="Q874" s="73">
        <f>'2 уровень'!S1773</f>
        <v>0</v>
      </c>
      <c r="R874" s="73">
        <f>'2 уровень'!T1773</f>
        <v>0</v>
      </c>
      <c r="S874" s="73">
        <f>'2 уровень'!U1773</f>
        <v>0</v>
      </c>
      <c r="T874" s="73">
        <f>'2 уровень'!V1773</f>
        <v>0</v>
      </c>
      <c r="U874" s="790">
        <f>'2 уровень'!W1773</f>
        <v>0</v>
      </c>
      <c r="V874" s="73">
        <f>'2 уровень'!X1773</f>
        <v>0</v>
      </c>
      <c r="W874" s="73">
        <f>'2 уровень'!Y1773</f>
        <v>0</v>
      </c>
      <c r="X874" s="73">
        <f>'2 уровень'!Z1773</f>
        <v>0</v>
      </c>
      <c r="Y874" s="73">
        <f>'2 уровень'!AA1773</f>
        <v>0</v>
      </c>
      <c r="Z874" s="387">
        <f>'2 уровень'!AB1773</f>
        <v>0</v>
      </c>
      <c r="AA874" s="73">
        <f>'2 уровень'!AC1773</f>
        <v>0</v>
      </c>
      <c r="AB874" s="73">
        <f>'2 уровень'!AD1773</f>
        <v>0</v>
      </c>
      <c r="AC874" s="982">
        <f>'2 уровень'!AC1772</f>
        <v>0</v>
      </c>
      <c r="AD874" s="989">
        <f>'2 уровень'!AD1772</f>
        <v>0</v>
      </c>
      <c r="AE874" s="60"/>
      <c r="AF874" s="60"/>
      <c r="AG874" s="60"/>
      <c r="AH874" s="60"/>
      <c r="AI874" s="60"/>
      <c r="AJ874" s="60"/>
      <c r="AK874" s="60"/>
      <c r="AL874" s="60"/>
      <c r="AM874" s="60"/>
      <c r="AN874" s="60"/>
      <c r="AO874" s="60"/>
      <c r="AP874" s="60"/>
      <c r="AQ874" s="60"/>
      <c r="AR874" s="60"/>
      <c r="AS874" s="60"/>
      <c r="AT874" s="60"/>
      <c r="AU874" s="60"/>
      <c r="AV874" s="60"/>
      <c r="AW874" s="60"/>
      <c r="AX874" s="60"/>
      <c r="AY874" s="60"/>
      <c r="AZ874" s="60"/>
      <c r="BA874" s="60"/>
      <c r="BB874" s="60"/>
      <c r="BC874" s="60"/>
      <c r="BD874" s="60"/>
      <c r="BE874" s="60"/>
      <c r="BF874" s="60"/>
      <c r="BG874" s="60"/>
      <c r="BH874" s="60"/>
      <c r="BI874" s="60"/>
      <c r="BJ874" s="60"/>
      <c r="BK874" s="60"/>
      <c r="BL874" s="60"/>
      <c r="BM874" s="60"/>
      <c r="BN874" s="60"/>
      <c r="BO874" s="60"/>
      <c r="BP874" s="60"/>
      <c r="BQ874" s="60"/>
      <c r="BR874" s="60"/>
      <c r="BS874" s="60"/>
      <c r="BT874" s="60"/>
      <c r="BU874" s="60"/>
      <c r="BV874" s="60"/>
      <c r="BW874" s="60"/>
      <c r="BX874" s="60"/>
      <c r="BY874" s="60"/>
      <c r="BZ874" s="60"/>
      <c r="CA874" s="60"/>
      <c r="CB874" s="60"/>
      <c r="CC874" s="60"/>
      <c r="CD874" s="60"/>
      <c r="CE874" s="60"/>
      <c r="CF874" s="60"/>
      <c r="CG874" s="60"/>
      <c r="CH874" s="60"/>
      <c r="CI874" s="60"/>
      <c r="CJ874" s="60"/>
      <c r="CK874" s="60"/>
      <c r="CL874" s="60"/>
      <c r="CM874" s="60"/>
      <c r="CN874" s="60"/>
      <c r="CO874" s="60"/>
      <c r="CP874" s="60"/>
      <c r="CQ874" s="60"/>
      <c r="CR874" s="60"/>
      <c r="CS874" s="60"/>
      <c r="CT874" s="60"/>
      <c r="CU874" s="60"/>
      <c r="CV874" s="60"/>
      <c r="CW874" s="60"/>
      <c r="CX874" s="60"/>
      <c r="CY874" s="60"/>
      <c r="CZ874" s="60"/>
      <c r="DA874" s="60"/>
      <c r="DB874" s="60"/>
      <c r="DC874" s="60"/>
      <c r="DD874" s="60"/>
      <c r="DE874" s="60"/>
      <c r="DF874" s="60"/>
      <c r="DG874" s="60"/>
      <c r="DH874" s="60"/>
      <c r="DI874" s="60"/>
      <c r="DJ874" s="60"/>
      <c r="DK874" s="60"/>
      <c r="DL874" s="60"/>
      <c r="DM874" s="60"/>
      <c r="DN874" s="60"/>
      <c r="DO874" s="60"/>
      <c r="DP874" s="60"/>
      <c r="DQ874" s="60"/>
      <c r="DR874" s="60"/>
      <c r="DS874" s="60"/>
      <c r="DT874" s="60"/>
      <c r="DU874" s="60"/>
      <c r="DV874" s="60"/>
      <c r="DW874" s="60"/>
      <c r="DX874" s="60"/>
      <c r="DY874" s="60"/>
      <c r="DZ874" s="60"/>
      <c r="EA874" s="60"/>
      <c r="EB874" s="60"/>
      <c r="EC874" s="60"/>
      <c r="ED874" s="60"/>
      <c r="EE874" s="60"/>
      <c r="EF874" s="60"/>
      <c r="EG874" s="60"/>
      <c r="EH874" s="60"/>
      <c r="EI874" s="60"/>
      <c r="EJ874" s="60"/>
      <c r="EK874" s="60"/>
      <c r="EL874" s="60"/>
      <c r="EM874" s="60"/>
      <c r="EN874" s="60"/>
      <c r="EO874" s="60"/>
      <c r="EP874" s="60"/>
      <c r="EQ874" s="60"/>
      <c r="ER874" s="60"/>
      <c r="ES874" s="60"/>
      <c r="ET874" s="60"/>
      <c r="EU874" s="60"/>
      <c r="EV874" s="60"/>
      <c r="EW874" s="60"/>
      <c r="EX874" s="60"/>
      <c r="EY874" s="60"/>
      <c r="EZ874" s="60"/>
      <c r="FA874" s="60"/>
      <c r="FB874" s="60"/>
      <c r="FC874" s="60"/>
      <c r="FD874" s="60"/>
      <c r="FE874" s="60"/>
      <c r="FF874" s="60"/>
      <c r="FG874" s="60"/>
      <c r="FH874" s="60"/>
      <c r="FI874" s="60"/>
      <c r="FJ874" s="60"/>
      <c r="FK874" s="60"/>
      <c r="FL874" s="60"/>
      <c r="FM874" s="60"/>
      <c r="FN874" s="60"/>
      <c r="FO874" s="60"/>
      <c r="FP874" s="60"/>
      <c r="FQ874" s="60"/>
      <c r="FR874" s="60"/>
      <c r="FS874" s="60"/>
      <c r="FT874" s="60"/>
      <c r="FU874" s="60"/>
      <c r="FV874" s="60"/>
      <c r="FW874" s="60"/>
      <c r="FX874" s="60"/>
      <c r="FY874" s="60"/>
      <c r="FZ874" s="60"/>
    </row>
    <row r="875" spans="1:182" ht="30" x14ac:dyDescent="0.25">
      <c r="A875" s="19">
        <v>1</v>
      </c>
      <c r="B875" s="19">
        <v>1</v>
      </c>
      <c r="C875" s="176" t="s">
        <v>425</v>
      </c>
      <c r="D875" s="28">
        <f>'2 уровень'!F1774</f>
        <v>8400</v>
      </c>
      <c r="E875" s="28">
        <f>'2 уровень'!G1774</f>
        <v>2100</v>
      </c>
      <c r="F875" s="28">
        <f>'2 уровень'!H1774</f>
        <v>1863.0800000000002</v>
      </c>
      <c r="G875" s="65">
        <f>'2 уровень'!I1774</f>
        <v>88.718095238095245</v>
      </c>
      <c r="H875" s="79">
        <f>'2 уровень'!J1774</f>
        <v>0</v>
      </c>
      <c r="I875" s="79">
        <f>'2 уровень'!K1774</f>
        <v>0</v>
      </c>
      <c r="J875" s="74">
        <f>'2 уровень'!L1774</f>
        <v>0</v>
      </c>
      <c r="K875" s="74">
        <f>'2 уровень'!M1774</f>
        <v>0</v>
      </c>
      <c r="L875" s="74">
        <f>'2 уровень'!N1774</f>
        <v>0</v>
      </c>
      <c r="M875" s="74">
        <f>'2 уровень'!O1774</f>
        <v>0</v>
      </c>
      <c r="N875" s="74">
        <f>'2 уровень'!P1774</f>
        <v>0</v>
      </c>
      <c r="O875" s="74">
        <f>'2 уровень'!Q1774</f>
        <v>0</v>
      </c>
      <c r="P875" s="73">
        <f>'2 уровень'!R1774</f>
        <v>0</v>
      </c>
      <c r="Q875" s="73">
        <f>'2 уровень'!S1774</f>
        <v>0</v>
      </c>
      <c r="R875" s="73">
        <f>'2 уровень'!T1774</f>
        <v>0</v>
      </c>
      <c r="S875" s="73">
        <f>'2 уровень'!U1774</f>
        <v>0</v>
      </c>
      <c r="T875" s="73">
        <f>'2 уровень'!V1774</f>
        <v>0</v>
      </c>
      <c r="U875" s="790">
        <f>'2 уровень'!W1774</f>
        <v>0</v>
      </c>
      <c r="V875" s="73">
        <f>'2 уровень'!X1774</f>
        <v>0</v>
      </c>
      <c r="W875" s="73">
        <f>'2 уровень'!Y1774</f>
        <v>0</v>
      </c>
      <c r="X875" s="73">
        <f>'2 уровень'!Z1774</f>
        <v>0</v>
      </c>
      <c r="Y875" s="73">
        <f>'2 уровень'!AA1774</f>
        <v>0</v>
      </c>
      <c r="Z875" s="387">
        <f>'2 уровень'!AB1774</f>
        <v>0</v>
      </c>
      <c r="AA875" s="73">
        <f>'2 уровень'!AC1774</f>
        <v>0</v>
      </c>
      <c r="AB875" s="73">
        <f>'2 уровень'!AD1774</f>
        <v>0</v>
      </c>
      <c r="AC875" s="982">
        <f>'2 уровень'!AC1773</f>
        <v>0</v>
      </c>
      <c r="AD875" s="989">
        <f>'2 уровень'!AD1773</f>
        <v>0</v>
      </c>
      <c r="AE875" s="60"/>
      <c r="AF875" s="60"/>
      <c r="AG875" s="60"/>
      <c r="AH875" s="60"/>
      <c r="AI875" s="60"/>
      <c r="AJ875" s="60"/>
      <c r="AK875" s="60"/>
      <c r="AL875" s="60"/>
      <c r="AM875" s="60"/>
      <c r="AN875" s="60"/>
      <c r="AO875" s="60"/>
      <c r="AP875" s="60"/>
      <c r="AQ875" s="60"/>
      <c r="AR875" s="60"/>
      <c r="AS875" s="60"/>
      <c r="AT875" s="60"/>
      <c r="AU875" s="60"/>
      <c r="AV875" s="60"/>
      <c r="AW875" s="60"/>
      <c r="AX875" s="60"/>
      <c r="AY875" s="60"/>
      <c r="AZ875" s="60"/>
      <c r="BA875" s="60"/>
      <c r="BB875" s="60"/>
      <c r="BC875" s="60"/>
      <c r="BD875" s="60"/>
      <c r="BE875" s="60"/>
      <c r="BF875" s="60"/>
      <c r="BG875" s="60"/>
      <c r="BH875" s="60"/>
      <c r="BI875" s="60"/>
      <c r="BJ875" s="60"/>
      <c r="BK875" s="60"/>
      <c r="BL875" s="60"/>
      <c r="BM875" s="60"/>
      <c r="BN875" s="60"/>
      <c r="BO875" s="60"/>
      <c r="BP875" s="60"/>
      <c r="BQ875" s="60"/>
      <c r="BR875" s="60"/>
      <c r="BS875" s="60"/>
      <c r="BT875" s="60"/>
      <c r="BU875" s="60"/>
      <c r="BV875" s="60"/>
      <c r="BW875" s="60"/>
      <c r="BX875" s="60"/>
      <c r="BY875" s="60"/>
      <c r="BZ875" s="60"/>
      <c r="CA875" s="60"/>
      <c r="CB875" s="60"/>
      <c r="CC875" s="60"/>
      <c r="CD875" s="60"/>
      <c r="CE875" s="60"/>
      <c r="CF875" s="60"/>
      <c r="CG875" s="60"/>
      <c r="CH875" s="60"/>
      <c r="CI875" s="60"/>
      <c r="CJ875" s="60"/>
      <c r="CK875" s="60"/>
      <c r="CL875" s="60"/>
      <c r="CM875" s="60"/>
      <c r="CN875" s="60"/>
      <c r="CO875" s="60"/>
      <c r="CP875" s="60"/>
      <c r="CQ875" s="60"/>
      <c r="CR875" s="60"/>
      <c r="CS875" s="60"/>
      <c r="CT875" s="60"/>
      <c r="CU875" s="60"/>
      <c r="CV875" s="60"/>
      <c r="CW875" s="60"/>
      <c r="CX875" s="60"/>
      <c r="CY875" s="60"/>
      <c r="CZ875" s="60"/>
      <c r="DA875" s="60"/>
      <c r="DB875" s="60"/>
      <c r="DC875" s="60"/>
      <c r="DD875" s="60"/>
      <c r="DE875" s="60"/>
      <c r="DF875" s="60"/>
      <c r="DG875" s="60"/>
      <c r="DH875" s="60"/>
      <c r="DI875" s="60"/>
      <c r="DJ875" s="60"/>
      <c r="DK875" s="60"/>
      <c r="DL875" s="60"/>
      <c r="DM875" s="60"/>
      <c r="DN875" s="60"/>
      <c r="DO875" s="60"/>
      <c r="DP875" s="60"/>
      <c r="DQ875" s="60"/>
      <c r="DR875" s="60"/>
      <c r="DS875" s="60"/>
      <c r="DT875" s="60"/>
      <c r="DU875" s="60"/>
      <c r="DV875" s="60"/>
      <c r="DW875" s="60"/>
      <c r="DX875" s="60"/>
      <c r="DY875" s="60"/>
      <c r="DZ875" s="60"/>
      <c r="EA875" s="60"/>
      <c r="EB875" s="60"/>
      <c r="EC875" s="60"/>
      <c r="ED875" s="60"/>
      <c r="EE875" s="60"/>
      <c r="EF875" s="60"/>
      <c r="EG875" s="60"/>
      <c r="EH875" s="60"/>
      <c r="EI875" s="60"/>
      <c r="EJ875" s="60"/>
      <c r="EK875" s="60"/>
      <c r="EL875" s="60"/>
      <c r="EM875" s="60"/>
      <c r="EN875" s="60"/>
      <c r="EO875" s="60"/>
      <c r="EP875" s="60"/>
      <c r="EQ875" s="60"/>
      <c r="ER875" s="60"/>
      <c r="ES875" s="60"/>
      <c r="ET875" s="60"/>
      <c r="EU875" s="60"/>
      <c r="EV875" s="60"/>
      <c r="EW875" s="60"/>
      <c r="EX875" s="60"/>
      <c r="EY875" s="60"/>
      <c r="EZ875" s="60"/>
      <c r="FA875" s="60"/>
      <c r="FB875" s="60"/>
      <c r="FC875" s="60"/>
      <c r="FD875" s="60"/>
      <c r="FE875" s="60"/>
      <c r="FF875" s="60"/>
      <c r="FG875" s="60"/>
      <c r="FH875" s="60"/>
      <c r="FI875" s="60"/>
      <c r="FJ875" s="60"/>
      <c r="FK875" s="60"/>
      <c r="FL875" s="60"/>
      <c r="FM875" s="60"/>
      <c r="FN875" s="60"/>
      <c r="FO875" s="60"/>
      <c r="FP875" s="60"/>
      <c r="FQ875" s="60"/>
      <c r="FR875" s="60"/>
      <c r="FS875" s="60"/>
      <c r="FT875" s="60"/>
      <c r="FU875" s="60"/>
      <c r="FV875" s="60"/>
      <c r="FW875" s="60"/>
      <c r="FX875" s="60"/>
      <c r="FY875" s="60"/>
      <c r="FZ875" s="60"/>
    </row>
    <row r="876" spans="1:182" ht="60" x14ac:dyDescent="0.25">
      <c r="A876" s="19">
        <v>1</v>
      </c>
      <c r="B876" s="19">
        <v>1</v>
      </c>
      <c r="C876" s="176" t="s">
        <v>427</v>
      </c>
      <c r="D876" s="28">
        <f>'2 уровень'!F1775</f>
        <v>0</v>
      </c>
      <c r="E876" s="28">
        <f>'2 уровень'!G1775</f>
        <v>0</v>
      </c>
      <c r="F876" s="28">
        <f>'2 уровень'!H1775</f>
        <v>0</v>
      </c>
      <c r="G876" s="65">
        <f>'2 уровень'!I1775</f>
        <v>0</v>
      </c>
      <c r="H876" s="79">
        <f>'2 уровень'!J1775</f>
        <v>0</v>
      </c>
      <c r="I876" s="79">
        <f>'2 уровень'!K1775</f>
        <v>0</v>
      </c>
      <c r="J876" s="74">
        <f>'2 уровень'!L1775</f>
        <v>0</v>
      </c>
      <c r="K876" s="74">
        <f>'2 уровень'!M1775</f>
        <v>0</v>
      </c>
      <c r="L876" s="74">
        <f>'2 уровень'!N1775</f>
        <v>0</v>
      </c>
      <c r="M876" s="74">
        <f>'2 уровень'!O1775</f>
        <v>0</v>
      </c>
      <c r="N876" s="74">
        <f>'2 уровень'!P1775</f>
        <v>0</v>
      </c>
      <c r="O876" s="74">
        <f>'2 уровень'!Q1775</f>
        <v>0</v>
      </c>
      <c r="P876" s="73">
        <f>'2 уровень'!R1775</f>
        <v>0</v>
      </c>
      <c r="Q876" s="73">
        <f>'2 уровень'!S1775</f>
        <v>0</v>
      </c>
      <c r="R876" s="73">
        <f>'2 уровень'!T1775</f>
        <v>0</v>
      </c>
      <c r="S876" s="73">
        <f>'2 уровень'!U1775</f>
        <v>0</v>
      </c>
      <c r="T876" s="73">
        <f>'2 уровень'!V1775</f>
        <v>0</v>
      </c>
      <c r="U876" s="790">
        <f>'2 уровень'!W1775</f>
        <v>0</v>
      </c>
      <c r="V876" s="73">
        <f>'2 уровень'!X1775</f>
        <v>0</v>
      </c>
      <c r="W876" s="73">
        <f>'2 уровень'!Y1775</f>
        <v>0</v>
      </c>
      <c r="X876" s="73">
        <f>'2 уровень'!Z1775</f>
        <v>0</v>
      </c>
      <c r="Y876" s="73">
        <f>'2 уровень'!AA1775</f>
        <v>0</v>
      </c>
      <c r="Z876" s="387">
        <f>'2 уровень'!AB1775</f>
        <v>0</v>
      </c>
      <c r="AA876" s="73">
        <f>'2 уровень'!AC1775</f>
        <v>0</v>
      </c>
      <c r="AB876" s="73">
        <f>'2 уровень'!AD1775</f>
        <v>0</v>
      </c>
      <c r="AC876" s="982">
        <f>'2 уровень'!AC1774</f>
        <v>0</v>
      </c>
      <c r="AD876" s="989">
        <f>'2 уровень'!AD1774</f>
        <v>0</v>
      </c>
      <c r="AE876" s="60"/>
      <c r="AF876" s="60"/>
      <c r="AG876" s="60"/>
      <c r="AH876" s="60"/>
      <c r="AI876" s="60"/>
      <c r="AJ876" s="60"/>
      <c r="AK876" s="60"/>
      <c r="AL876" s="60"/>
      <c r="AM876" s="60"/>
      <c r="AN876" s="60"/>
      <c r="AO876" s="60"/>
      <c r="AP876" s="60"/>
      <c r="AQ876" s="60"/>
      <c r="AR876" s="60"/>
      <c r="AS876" s="60"/>
      <c r="AT876" s="60"/>
      <c r="AU876" s="60"/>
      <c r="AV876" s="60"/>
      <c r="AW876" s="60"/>
      <c r="AX876" s="60"/>
      <c r="AY876" s="60"/>
      <c r="AZ876" s="60"/>
      <c r="BA876" s="60"/>
      <c r="BB876" s="60"/>
      <c r="BC876" s="60"/>
      <c r="BD876" s="60"/>
      <c r="BE876" s="60"/>
      <c r="BF876" s="60"/>
      <c r="BG876" s="60"/>
      <c r="BH876" s="60"/>
      <c r="BI876" s="60"/>
      <c r="BJ876" s="60"/>
      <c r="BK876" s="60"/>
      <c r="BL876" s="60"/>
      <c r="BM876" s="60"/>
      <c r="BN876" s="60"/>
      <c r="BO876" s="60"/>
      <c r="BP876" s="60"/>
      <c r="BQ876" s="60"/>
      <c r="BR876" s="60"/>
      <c r="BS876" s="60"/>
      <c r="BT876" s="60"/>
      <c r="BU876" s="60"/>
      <c r="BV876" s="60"/>
      <c r="BW876" s="60"/>
      <c r="BX876" s="60"/>
      <c r="BY876" s="60"/>
      <c r="BZ876" s="60"/>
      <c r="CA876" s="60"/>
      <c r="CB876" s="60"/>
      <c r="CC876" s="60"/>
      <c r="CD876" s="60"/>
      <c r="CE876" s="60"/>
      <c r="CF876" s="60"/>
      <c r="CG876" s="60"/>
      <c r="CH876" s="60"/>
      <c r="CI876" s="60"/>
      <c r="CJ876" s="60"/>
      <c r="CK876" s="60"/>
      <c r="CL876" s="60"/>
      <c r="CM876" s="60"/>
      <c r="CN876" s="60"/>
      <c r="CO876" s="60"/>
      <c r="CP876" s="60"/>
      <c r="CQ876" s="60"/>
      <c r="CR876" s="60"/>
      <c r="CS876" s="60"/>
      <c r="CT876" s="60"/>
      <c r="CU876" s="60"/>
      <c r="CV876" s="60"/>
      <c r="CW876" s="60"/>
      <c r="CX876" s="60"/>
      <c r="CY876" s="60"/>
      <c r="CZ876" s="60"/>
      <c r="DA876" s="60"/>
      <c r="DB876" s="60"/>
      <c r="DC876" s="60"/>
      <c r="DD876" s="60"/>
      <c r="DE876" s="60"/>
      <c r="DF876" s="60"/>
      <c r="DG876" s="60"/>
      <c r="DH876" s="60"/>
      <c r="DI876" s="60"/>
      <c r="DJ876" s="60"/>
      <c r="DK876" s="60"/>
      <c r="DL876" s="60"/>
      <c r="DM876" s="60"/>
      <c r="DN876" s="60"/>
      <c r="DO876" s="60"/>
      <c r="DP876" s="60"/>
      <c r="DQ876" s="60"/>
      <c r="DR876" s="60"/>
      <c r="DS876" s="60"/>
      <c r="DT876" s="60"/>
      <c r="DU876" s="60"/>
      <c r="DV876" s="60"/>
      <c r="DW876" s="60"/>
      <c r="DX876" s="60"/>
      <c r="DY876" s="60"/>
      <c r="DZ876" s="60"/>
      <c r="EA876" s="60"/>
      <c r="EB876" s="60"/>
      <c r="EC876" s="60"/>
      <c r="ED876" s="60"/>
      <c r="EE876" s="60"/>
      <c r="EF876" s="60"/>
      <c r="EG876" s="60"/>
      <c r="EH876" s="60"/>
      <c r="EI876" s="60"/>
      <c r="EJ876" s="60"/>
      <c r="EK876" s="60"/>
      <c r="EL876" s="60"/>
      <c r="EM876" s="60"/>
      <c r="EN876" s="60"/>
      <c r="EO876" s="60"/>
      <c r="EP876" s="60"/>
      <c r="EQ876" s="60"/>
      <c r="ER876" s="60"/>
      <c r="ES876" s="60"/>
      <c r="ET876" s="60"/>
      <c r="EU876" s="60"/>
      <c r="EV876" s="60"/>
      <c r="EW876" s="60"/>
      <c r="EX876" s="60"/>
      <c r="EY876" s="60"/>
      <c r="EZ876" s="60"/>
      <c r="FA876" s="60"/>
      <c r="FB876" s="60"/>
      <c r="FC876" s="60"/>
      <c r="FD876" s="60"/>
      <c r="FE876" s="60"/>
      <c r="FF876" s="60"/>
      <c r="FG876" s="60"/>
      <c r="FH876" s="60"/>
      <c r="FI876" s="60"/>
      <c r="FJ876" s="60"/>
      <c r="FK876" s="60"/>
      <c r="FL876" s="60"/>
      <c r="FM876" s="60"/>
      <c r="FN876" s="60"/>
      <c r="FO876" s="60"/>
      <c r="FP876" s="60"/>
      <c r="FQ876" s="60"/>
      <c r="FR876" s="60"/>
      <c r="FS876" s="60"/>
      <c r="FT876" s="60"/>
      <c r="FU876" s="60"/>
      <c r="FV876" s="60"/>
      <c r="FW876" s="60"/>
      <c r="FX876" s="60"/>
      <c r="FY876" s="60"/>
      <c r="FZ876" s="60"/>
    </row>
    <row r="877" spans="1:182" ht="45" x14ac:dyDescent="0.25">
      <c r="A877" s="19">
        <v>1</v>
      </c>
      <c r="B877" s="19">
        <v>1</v>
      </c>
      <c r="C877" s="557" t="s">
        <v>428</v>
      </c>
      <c r="D877" s="28">
        <f>'2 уровень'!F1776</f>
        <v>100</v>
      </c>
      <c r="E877" s="28">
        <f>'2 уровень'!G1776</f>
        <v>25</v>
      </c>
      <c r="F877" s="28">
        <f>'2 уровень'!H1776</f>
        <v>25</v>
      </c>
      <c r="G877" s="65">
        <f>'2 уровень'!I1776</f>
        <v>100</v>
      </c>
      <c r="H877" s="79">
        <f>'2 уровень'!J1776</f>
        <v>0</v>
      </c>
      <c r="I877" s="79">
        <f>'2 уровень'!K1776</f>
        <v>0</v>
      </c>
      <c r="J877" s="74">
        <f>'2 уровень'!L1776</f>
        <v>0</v>
      </c>
      <c r="K877" s="74">
        <f>'2 уровень'!M1776</f>
        <v>0</v>
      </c>
      <c r="L877" s="74">
        <f>'2 уровень'!N1776</f>
        <v>0</v>
      </c>
      <c r="M877" s="74">
        <f>'2 уровень'!O1776</f>
        <v>0</v>
      </c>
      <c r="N877" s="74">
        <f>'2 уровень'!P1776</f>
        <v>0</v>
      </c>
      <c r="O877" s="74">
        <f>'2 уровень'!Q1776</f>
        <v>0</v>
      </c>
      <c r="P877" s="73">
        <f>'2 уровень'!R1776</f>
        <v>0</v>
      </c>
      <c r="Q877" s="73">
        <f>'2 уровень'!S1776</f>
        <v>0</v>
      </c>
      <c r="R877" s="73">
        <f>'2 уровень'!T1776</f>
        <v>0</v>
      </c>
      <c r="S877" s="73">
        <f>'2 уровень'!U1776</f>
        <v>0</v>
      </c>
      <c r="T877" s="73">
        <f>'2 уровень'!V1776</f>
        <v>0</v>
      </c>
      <c r="U877" s="790">
        <f>'2 уровень'!W1776</f>
        <v>0</v>
      </c>
      <c r="V877" s="73">
        <f>'2 уровень'!X1776</f>
        <v>0</v>
      </c>
      <c r="W877" s="73">
        <f>'2 уровень'!Y1776</f>
        <v>0</v>
      </c>
      <c r="X877" s="73">
        <f>'2 уровень'!Z1776</f>
        <v>0</v>
      </c>
      <c r="Y877" s="73">
        <f>'2 уровень'!AA1776</f>
        <v>0</v>
      </c>
      <c r="Z877" s="387">
        <f>'2 уровень'!AB1776</f>
        <v>0</v>
      </c>
      <c r="AA877" s="73">
        <f>'2 уровень'!AC1776</f>
        <v>0</v>
      </c>
      <c r="AB877" s="73">
        <f>'2 уровень'!AD1776</f>
        <v>0</v>
      </c>
      <c r="AC877" s="982">
        <f>'2 уровень'!AC1775</f>
        <v>0</v>
      </c>
      <c r="AD877" s="989">
        <f>'2 уровень'!AD1775</f>
        <v>0</v>
      </c>
      <c r="AE877" s="60"/>
      <c r="AF877" s="60"/>
      <c r="AG877" s="60"/>
      <c r="AH877" s="60"/>
      <c r="AI877" s="60"/>
      <c r="AJ877" s="60"/>
      <c r="AK877" s="60"/>
      <c r="AL877" s="60"/>
      <c r="AM877" s="60"/>
      <c r="AN877" s="60"/>
      <c r="AO877" s="60"/>
      <c r="AP877" s="60"/>
      <c r="AQ877" s="60"/>
      <c r="AR877" s="60"/>
      <c r="AS877" s="60"/>
      <c r="AT877" s="60"/>
      <c r="AU877" s="60"/>
      <c r="AV877" s="60"/>
      <c r="AW877" s="60"/>
      <c r="AX877" s="60"/>
      <c r="AY877" s="60"/>
      <c r="AZ877" s="60"/>
      <c r="BA877" s="60"/>
      <c r="BB877" s="60"/>
      <c r="BC877" s="60"/>
      <c r="BD877" s="60"/>
      <c r="BE877" s="60"/>
      <c r="BF877" s="60"/>
      <c r="BG877" s="60"/>
      <c r="BH877" s="60"/>
      <c r="BI877" s="60"/>
      <c r="BJ877" s="60"/>
      <c r="BK877" s="60"/>
      <c r="BL877" s="60"/>
      <c r="BM877" s="60"/>
      <c r="BN877" s="60"/>
      <c r="BO877" s="60"/>
      <c r="BP877" s="60"/>
      <c r="BQ877" s="60"/>
      <c r="BR877" s="60"/>
      <c r="BS877" s="60"/>
      <c r="BT877" s="60"/>
      <c r="BU877" s="60"/>
      <c r="BV877" s="60"/>
      <c r="BW877" s="60"/>
      <c r="BX877" s="60"/>
      <c r="BY877" s="60"/>
      <c r="BZ877" s="60"/>
      <c r="CA877" s="60"/>
      <c r="CB877" s="60"/>
      <c r="CC877" s="60"/>
      <c r="CD877" s="60"/>
      <c r="CE877" s="60"/>
      <c r="CF877" s="60"/>
      <c r="CG877" s="60"/>
      <c r="CH877" s="60"/>
      <c r="CI877" s="60"/>
      <c r="CJ877" s="60"/>
      <c r="CK877" s="60"/>
      <c r="CL877" s="60"/>
      <c r="CM877" s="60"/>
      <c r="CN877" s="60"/>
      <c r="CO877" s="60"/>
      <c r="CP877" s="60"/>
      <c r="CQ877" s="60"/>
      <c r="CR877" s="60"/>
      <c r="CS877" s="60"/>
      <c r="CT877" s="60"/>
      <c r="CU877" s="60"/>
      <c r="CV877" s="60"/>
      <c r="CW877" s="60"/>
      <c r="CX877" s="60"/>
      <c r="CY877" s="60"/>
      <c r="CZ877" s="60"/>
      <c r="DA877" s="60"/>
      <c r="DB877" s="60"/>
      <c r="DC877" s="60"/>
      <c r="DD877" s="60"/>
      <c r="DE877" s="60"/>
      <c r="DF877" s="60"/>
      <c r="DG877" s="60"/>
      <c r="DH877" s="60"/>
      <c r="DI877" s="60"/>
      <c r="DJ877" s="60"/>
      <c r="DK877" s="60"/>
      <c r="DL877" s="60"/>
      <c r="DM877" s="60"/>
      <c r="DN877" s="60"/>
      <c r="DO877" s="60"/>
      <c r="DP877" s="60"/>
      <c r="DQ877" s="60"/>
      <c r="DR877" s="60"/>
      <c r="DS877" s="60"/>
      <c r="DT877" s="60"/>
      <c r="DU877" s="60"/>
      <c r="DV877" s="60"/>
      <c r="DW877" s="60"/>
      <c r="DX877" s="60"/>
      <c r="DY877" s="60"/>
      <c r="DZ877" s="60"/>
      <c r="EA877" s="60"/>
      <c r="EB877" s="60"/>
      <c r="EC877" s="60"/>
      <c r="ED877" s="60"/>
      <c r="EE877" s="60"/>
      <c r="EF877" s="60"/>
      <c r="EG877" s="60"/>
      <c r="EH877" s="60"/>
      <c r="EI877" s="60"/>
      <c r="EJ877" s="60"/>
      <c r="EK877" s="60"/>
      <c r="EL877" s="60"/>
      <c r="EM877" s="60"/>
      <c r="EN877" s="60"/>
      <c r="EO877" s="60"/>
      <c r="EP877" s="60"/>
      <c r="EQ877" s="60"/>
      <c r="ER877" s="60"/>
      <c r="ES877" s="60"/>
      <c r="ET877" s="60"/>
      <c r="EU877" s="60"/>
      <c r="EV877" s="60"/>
      <c r="EW877" s="60"/>
      <c r="EX877" s="60"/>
      <c r="EY877" s="60"/>
      <c r="EZ877" s="60"/>
      <c r="FA877" s="60"/>
      <c r="FB877" s="60"/>
      <c r="FC877" s="60"/>
      <c r="FD877" s="60"/>
      <c r="FE877" s="60"/>
      <c r="FF877" s="60"/>
      <c r="FG877" s="60"/>
      <c r="FH877" s="60"/>
      <c r="FI877" s="60"/>
      <c r="FJ877" s="60"/>
      <c r="FK877" s="60"/>
      <c r="FL877" s="60"/>
      <c r="FM877" s="60"/>
      <c r="FN877" s="60"/>
      <c r="FO877" s="60"/>
      <c r="FP877" s="60"/>
      <c r="FQ877" s="60"/>
      <c r="FR877" s="60"/>
      <c r="FS877" s="60"/>
      <c r="FT877" s="60"/>
      <c r="FU877" s="60"/>
      <c r="FV877" s="60"/>
      <c r="FW877" s="60"/>
      <c r="FX877" s="60"/>
      <c r="FY877" s="60"/>
      <c r="FZ877" s="60"/>
    </row>
    <row r="878" spans="1:182" ht="45" x14ac:dyDescent="0.25">
      <c r="A878" s="19">
        <v>1</v>
      </c>
      <c r="B878" s="19">
        <v>1</v>
      </c>
      <c r="C878" s="557" t="s">
        <v>645</v>
      </c>
      <c r="D878" s="28">
        <f>'2 уровень'!F1777</f>
        <v>1749</v>
      </c>
      <c r="E878" s="28">
        <f>'2 уровень'!G1777</f>
        <v>437.25</v>
      </c>
      <c r="F878" s="28">
        <f>'2 уровень'!H1777</f>
        <v>14</v>
      </c>
      <c r="G878" s="65">
        <f>'2 уровень'!I1777</f>
        <v>3.2018296169239568</v>
      </c>
      <c r="H878" s="79">
        <f>'2 уровень'!J1777</f>
        <v>0</v>
      </c>
      <c r="I878" s="79">
        <f>'2 уровень'!K1777</f>
        <v>0</v>
      </c>
      <c r="J878" s="74">
        <f>'2 уровень'!L1777</f>
        <v>0</v>
      </c>
      <c r="K878" s="74">
        <f>'2 уровень'!M1777</f>
        <v>0</v>
      </c>
      <c r="L878" s="74">
        <f>'2 уровень'!N1777</f>
        <v>0</v>
      </c>
      <c r="M878" s="74">
        <f>'2 уровень'!O1777</f>
        <v>0</v>
      </c>
      <c r="N878" s="74">
        <f>'2 уровень'!P1777</f>
        <v>0</v>
      </c>
      <c r="O878" s="74">
        <f>'2 уровень'!Q1777</f>
        <v>0</v>
      </c>
      <c r="P878" s="73">
        <f>'2 уровень'!R1777</f>
        <v>352.15740000000005</v>
      </c>
      <c r="Q878" s="73">
        <f>'2 уровень'!S1777</f>
        <v>4216.3422</v>
      </c>
      <c r="R878" s="73">
        <f>'2 уровень'!T1777</f>
        <v>4216.3422</v>
      </c>
      <c r="S878" s="73">
        <f>'2 уровень'!U1777</f>
        <v>790.61840454545461</v>
      </c>
      <c r="T878" s="73">
        <f>'2 уровень'!V1777</f>
        <v>30.818880000000004</v>
      </c>
      <c r="U878" s="790">
        <f>'2 уровень'!W1777</f>
        <v>0</v>
      </c>
      <c r="V878" s="73">
        <f>'2 уровень'!X1777</f>
        <v>0</v>
      </c>
      <c r="W878" s="73">
        <f>'2 уровень'!Y1777</f>
        <v>-759.79952454545457</v>
      </c>
      <c r="X878" s="73">
        <f>'2 уровень'!Z1777</f>
        <v>0</v>
      </c>
      <c r="Y878" s="73">
        <f>'2 уровень'!AA1777</f>
        <v>0</v>
      </c>
      <c r="Z878" s="387">
        <f>'2 уровень'!AB1777</f>
        <v>30.81888</v>
      </c>
      <c r="AA878" s="73">
        <f>'2 уровень'!AC1777</f>
        <v>0</v>
      </c>
      <c r="AB878" s="73">
        <f>'2 уровень'!AD1777</f>
        <v>0</v>
      </c>
      <c r="AC878" s="982">
        <f>'2 уровень'!AC1776</f>
        <v>0</v>
      </c>
      <c r="AD878" s="989">
        <f>'2 уровень'!AD1776</f>
        <v>0</v>
      </c>
      <c r="AE878" s="60"/>
      <c r="AF878" s="60"/>
      <c r="AG878" s="60"/>
      <c r="AH878" s="60"/>
      <c r="AI878" s="60"/>
      <c r="AJ878" s="60"/>
      <c r="AK878" s="60"/>
      <c r="AL878" s="60"/>
      <c r="AM878" s="60"/>
      <c r="AN878" s="60"/>
      <c r="AO878" s="60"/>
      <c r="AP878" s="60"/>
      <c r="AQ878" s="60"/>
      <c r="AR878" s="60"/>
      <c r="AS878" s="60"/>
      <c r="AT878" s="60"/>
      <c r="AU878" s="60"/>
      <c r="AV878" s="60"/>
      <c r="AW878" s="60"/>
      <c r="AX878" s="60"/>
      <c r="AY878" s="60"/>
      <c r="AZ878" s="60"/>
      <c r="BA878" s="60"/>
      <c r="BB878" s="60"/>
      <c r="BC878" s="60"/>
      <c r="BD878" s="60"/>
      <c r="BE878" s="60"/>
      <c r="BF878" s="60"/>
      <c r="BG878" s="60"/>
      <c r="BH878" s="60"/>
      <c r="BI878" s="60"/>
      <c r="BJ878" s="60"/>
      <c r="BK878" s="60"/>
      <c r="BL878" s="60"/>
      <c r="BM878" s="60"/>
      <c r="BN878" s="60"/>
      <c r="BO878" s="60"/>
      <c r="BP878" s="60"/>
      <c r="BQ878" s="60"/>
      <c r="BR878" s="60"/>
      <c r="BS878" s="60"/>
      <c r="BT878" s="60"/>
      <c r="BU878" s="60"/>
      <c r="BV878" s="60"/>
      <c r="BW878" s="60"/>
      <c r="BX878" s="60"/>
      <c r="BY878" s="60"/>
      <c r="BZ878" s="60"/>
      <c r="CA878" s="60"/>
      <c r="CB878" s="60"/>
      <c r="CC878" s="60"/>
      <c r="CD878" s="60"/>
      <c r="CE878" s="60"/>
      <c r="CF878" s="60"/>
      <c r="CG878" s="60"/>
      <c r="CH878" s="60"/>
      <c r="CI878" s="60"/>
      <c r="CJ878" s="60"/>
      <c r="CK878" s="60"/>
      <c r="CL878" s="60"/>
      <c r="CM878" s="60"/>
      <c r="CN878" s="60"/>
      <c r="CO878" s="60"/>
      <c r="CP878" s="60"/>
      <c r="CQ878" s="60"/>
      <c r="CR878" s="60"/>
      <c r="CS878" s="60"/>
      <c r="CT878" s="60"/>
      <c r="CU878" s="60"/>
      <c r="CV878" s="60"/>
      <c r="CW878" s="60"/>
      <c r="CX878" s="60"/>
      <c r="CY878" s="60"/>
      <c r="CZ878" s="60"/>
      <c r="DA878" s="60"/>
      <c r="DB878" s="60"/>
      <c r="DC878" s="60"/>
      <c r="DD878" s="60"/>
      <c r="DE878" s="60"/>
      <c r="DF878" s="60"/>
      <c r="DG878" s="60"/>
      <c r="DH878" s="60"/>
      <c r="DI878" s="60"/>
      <c r="DJ878" s="60"/>
      <c r="DK878" s="60"/>
      <c r="DL878" s="60"/>
      <c r="DM878" s="60"/>
      <c r="DN878" s="60"/>
      <c r="DO878" s="60"/>
      <c r="DP878" s="60"/>
      <c r="DQ878" s="60"/>
      <c r="DR878" s="60"/>
      <c r="DS878" s="60"/>
      <c r="DT878" s="60"/>
      <c r="DU878" s="60"/>
      <c r="DV878" s="60"/>
      <c r="DW878" s="60"/>
      <c r="DX878" s="60"/>
      <c r="DY878" s="60"/>
      <c r="DZ878" s="60"/>
      <c r="EA878" s="60"/>
      <c r="EB878" s="60"/>
      <c r="EC878" s="60"/>
      <c r="ED878" s="60"/>
      <c r="EE878" s="60"/>
      <c r="EF878" s="60"/>
      <c r="EG878" s="60"/>
      <c r="EH878" s="60"/>
      <c r="EI878" s="60"/>
      <c r="EJ878" s="60"/>
      <c r="EK878" s="60"/>
      <c r="EL878" s="60"/>
      <c r="EM878" s="60"/>
      <c r="EN878" s="60"/>
      <c r="EO878" s="60"/>
      <c r="EP878" s="60"/>
      <c r="EQ878" s="60"/>
      <c r="ER878" s="60"/>
      <c r="ES878" s="60"/>
      <c r="ET878" s="60"/>
      <c r="EU878" s="60"/>
      <c r="EV878" s="60"/>
      <c r="EW878" s="60"/>
      <c r="EX878" s="60"/>
      <c r="EY878" s="60"/>
      <c r="EZ878" s="60"/>
      <c r="FA878" s="60"/>
      <c r="FB878" s="60"/>
      <c r="FC878" s="60"/>
      <c r="FD878" s="60"/>
      <c r="FE878" s="60"/>
      <c r="FF878" s="60"/>
      <c r="FG878" s="60"/>
      <c r="FH878" s="60"/>
      <c r="FI878" s="60"/>
      <c r="FJ878" s="60"/>
      <c r="FK878" s="60"/>
      <c r="FL878" s="60"/>
      <c r="FM878" s="60"/>
      <c r="FN878" s="60"/>
      <c r="FO878" s="60"/>
      <c r="FP878" s="60"/>
      <c r="FQ878" s="60"/>
      <c r="FR878" s="60"/>
      <c r="FS878" s="60"/>
      <c r="FT878" s="60"/>
      <c r="FU878" s="60"/>
      <c r="FV878" s="60"/>
      <c r="FW878" s="60"/>
      <c r="FX878" s="60"/>
      <c r="FY878" s="60"/>
      <c r="FZ878" s="60"/>
    </row>
    <row r="879" spans="1:182" ht="28.5" x14ac:dyDescent="0.25">
      <c r="A879" s="19">
        <v>1</v>
      </c>
      <c r="B879" s="19">
        <v>1</v>
      </c>
      <c r="C879" s="1033" t="s">
        <v>646</v>
      </c>
      <c r="D879" s="28">
        <f>'2 уровень'!F1778</f>
        <v>18</v>
      </c>
      <c r="E879" s="28">
        <f>'2 уровень'!G1778</f>
        <v>4.5</v>
      </c>
      <c r="F879" s="28">
        <f>'2 уровень'!H1778</f>
        <v>1</v>
      </c>
      <c r="G879" s="65">
        <f>'2 уровень'!I1778</f>
        <v>22.222222222222221</v>
      </c>
      <c r="H879" s="79">
        <f>'2 уровень'!J1778</f>
        <v>0</v>
      </c>
      <c r="I879" s="79">
        <f>'2 уровень'!K1778</f>
        <v>0</v>
      </c>
      <c r="J879" s="74">
        <f>'2 уровень'!L1778</f>
        <v>0</v>
      </c>
      <c r="K879" s="74">
        <f>'2 уровень'!M1778</f>
        <v>0</v>
      </c>
      <c r="L879" s="74">
        <f>'2 уровень'!N1778</f>
        <v>0</v>
      </c>
      <c r="M879" s="74">
        <f>'2 уровень'!O1778</f>
        <v>0</v>
      </c>
      <c r="N879" s="74">
        <f>'2 уровень'!P1778</f>
        <v>0</v>
      </c>
      <c r="O879" s="74">
        <f>'2 уровень'!Q1778</f>
        <v>0</v>
      </c>
      <c r="P879" s="73">
        <f>'2 уровень'!R1778</f>
        <v>47.104200000000006</v>
      </c>
      <c r="Q879" s="73">
        <f>'2 уровень'!S1778</f>
        <v>47.104200000000006</v>
      </c>
      <c r="R879" s="73">
        <f>'2 уровень'!T1778</f>
        <v>47.104200000000006</v>
      </c>
      <c r="S879" s="73">
        <f>'2 уровень'!U1778</f>
        <v>11.776050000000001</v>
      </c>
      <c r="T879" s="73">
        <f>'2 уровень'!V1778</f>
        <v>2.61694</v>
      </c>
      <c r="U879" s="790">
        <f>'2 уровень'!W1778</f>
        <v>0</v>
      </c>
      <c r="V879" s="73">
        <f>'2 уровень'!X1778</f>
        <v>0</v>
      </c>
      <c r="W879" s="73">
        <f>'2 уровень'!Y1778</f>
        <v>-9.1591100000000019</v>
      </c>
      <c r="X879" s="73">
        <f>'2 уровень'!Z1778</f>
        <v>0</v>
      </c>
      <c r="Y879" s="73">
        <f>'2 уровень'!AA1778</f>
        <v>0</v>
      </c>
      <c r="Z879" s="387">
        <f>'2 уровень'!AB1778</f>
        <v>2.61694</v>
      </c>
      <c r="AA879" s="73">
        <f>'2 уровень'!AC1778</f>
        <v>0</v>
      </c>
      <c r="AB879" s="73">
        <f>'2 уровень'!AD1778</f>
        <v>0</v>
      </c>
      <c r="AC879" s="982">
        <f>'2 уровень'!AC1777</f>
        <v>0</v>
      </c>
      <c r="AD879" s="989">
        <f>'2 уровень'!AD1777</f>
        <v>0</v>
      </c>
      <c r="AE879" s="60"/>
      <c r="AF879" s="60"/>
      <c r="AG879" s="60"/>
      <c r="AH879" s="60"/>
      <c r="AI879" s="60"/>
      <c r="AJ879" s="60"/>
      <c r="AK879" s="60"/>
      <c r="AL879" s="60"/>
      <c r="AM879" s="60"/>
      <c r="AN879" s="60"/>
      <c r="AO879" s="60"/>
      <c r="AP879" s="60"/>
      <c r="AQ879" s="60"/>
      <c r="AR879" s="60"/>
      <c r="AS879" s="60"/>
      <c r="AT879" s="60"/>
      <c r="AU879" s="60"/>
      <c r="AV879" s="60"/>
      <c r="AW879" s="60"/>
      <c r="AX879" s="60"/>
      <c r="AY879" s="60"/>
      <c r="AZ879" s="60"/>
      <c r="BA879" s="60"/>
      <c r="BB879" s="60"/>
      <c r="BC879" s="60"/>
      <c r="BD879" s="60"/>
      <c r="BE879" s="60"/>
      <c r="BF879" s="60"/>
      <c r="BG879" s="60"/>
      <c r="BH879" s="60"/>
      <c r="BI879" s="60"/>
      <c r="BJ879" s="60"/>
      <c r="BK879" s="60"/>
      <c r="BL879" s="60"/>
      <c r="BM879" s="60"/>
      <c r="BN879" s="60"/>
      <c r="BO879" s="60"/>
      <c r="BP879" s="60"/>
      <c r="BQ879" s="60"/>
      <c r="BR879" s="60"/>
      <c r="BS879" s="60"/>
      <c r="BT879" s="60"/>
      <c r="BU879" s="60"/>
      <c r="BV879" s="60"/>
      <c r="BW879" s="60"/>
      <c r="BX879" s="60"/>
      <c r="BY879" s="60"/>
      <c r="BZ879" s="60"/>
      <c r="CA879" s="60"/>
      <c r="CB879" s="60"/>
      <c r="CC879" s="60"/>
      <c r="CD879" s="60"/>
      <c r="CE879" s="60"/>
      <c r="CF879" s="60"/>
      <c r="CG879" s="60"/>
      <c r="CH879" s="60"/>
      <c r="CI879" s="60"/>
      <c r="CJ879" s="60"/>
      <c r="CK879" s="60"/>
      <c r="CL879" s="60"/>
      <c r="CM879" s="60"/>
      <c r="CN879" s="60"/>
      <c r="CO879" s="60"/>
      <c r="CP879" s="60"/>
      <c r="CQ879" s="60"/>
      <c r="CR879" s="60"/>
      <c r="CS879" s="60"/>
      <c r="CT879" s="60"/>
      <c r="CU879" s="60"/>
      <c r="CV879" s="60"/>
      <c r="CW879" s="60"/>
      <c r="CX879" s="60"/>
      <c r="CY879" s="60"/>
      <c r="CZ879" s="60"/>
      <c r="DA879" s="60"/>
      <c r="DB879" s="60"/>
      <c r="DC879" s="60"/>
      <c r="DD879" s="60"/>
      <c r="DE879" s="60"/>
      <c r="DF879" s="60"/>
      <c r="DG879" s="60"/>
      <c r="DH879" s="60"/>
      <c r="DI879" s="60"/>
      <c r="DJ879" s="60"/>
      <c r="DK879" s="60"/>
      <c r="DL879" s="60"/>
      <c r="DM879" s="60"/>
      <c r="DN879" s="60"/>
      <c r="DO879" s="60"/>
      <c r="DP879" s="60"/>
      <c r="DQ879" s="60"/>
      <c r="DR879" s="60"/>
      <c r="DS879" s="60"/>
      <c r="DT879" s="60"/>
      <c r="DU879" s="60"/>
      <c r="DV879" s="60"/>
      <c r="DW879" s="60"/>
      <c r="DX879" s="60"/>
      <c r="DY879" s="60"/>
      <c r="DZ879" s="60"/>
      <c r="EA879" s="60"/>
      <c r="EB879" s="60"/>
      <c r="EC879" s="60"/>
      <c r="ED879" s="60"/>
      <c r="EE879" s="60"/>
      <c r="EF879" s="60"/>
      <c r="EG879" s="60"/>
      <c r="EH879" s="60"/>
      <c r="EI879" s="60"/>
      <c r="EJ879" s="60"/>
      <c r="EK879" s="60"/>
      <c r="EL879" s="60"/>
      <c r="EM879" s="60"/>
      <c r="EN879" s="60"/>
      <c r="EO879" s="60"/>
      <c r="EP879" s="60"/>
      <c r="EQ879" s="60"/>
      <c r="ER879" s="60"/>
      <c r="ES879" s="60"/>
      <c r="ET879" s="60"/>
      <c r="EU879" s="60"/>
      <c r="EV879" s="60"/>
      <c r="EW879" s="60"/>
      <c r="EX879" s="60"/>
      <c r="EY879" s="60"/>
      <c r="EZ879" s="60"/>
      <c r="FA879" s="60"/>
      <c r="FB879" s="60"/>
      <c r="FC879" s="60"/>
      <c r="FD879" s="60"/>
      <c r="FE879" s="60"/>
      <c r="FF879" s="60"/>
      <c r="FG879" s="60"/>
      <c r="FH879" s="60"/>
      <c r="FI879" s="60"/>
      <c r="FJ879" s="60"/>
      <c r="FK879" s="60"/>
      <c r="FL879" s="60"/>
      <c r="FM879" s="60"/>
      <c r="FN879" s="60"/>
      <c r="FO879" s="60"/>
      <c r="FP879" s="60"/>
      <c r="FQ879" s="60"/>
      <c r="FR879" s="60"/>
      <c r="FS879" s="60"/>
      <c r="FT879" s="60"/>
      <c r="FU879" s="60"/>
      <c r="FV879" s="60"/>
      <c r="FW879" s="60"/>
      <c r="FX879" s="60"/>
      <c r="FY879" s="60"/>
      <c r="FZ879" s="60"/>
    </row>
    <row r="880" spans="1:182" ht="28.5" x14ac:dyDescent="0.25">
      <c r="A880" s="19">
        <v>1</v>
      </c>
      <c r="B880" s="19">
        <v>1</v>
      </c>
      <c r="C880" s="1033" t="s">
        <v>647</v>
      </c>
      <c r="D880" s="28">
        <f>'2 уровень'!F1779</f>
        <v>93</v>
      </c>
      <c r="E880" s="28">
        <f>'2 уровень'!G1779</f>
        <v>23.25</v>
      </c>
      <c r="F880" s="28">
        <f>'2 уровень'!H1779</f>
        <v>13</v>
      </c>
      <c r="G880" s="65">
        <f>'2 уровень'!I1779</f>
        <v>55.913978494623649</v>
      </c>
      <c r="H880" s="79">
        <f>'2 уровень'!J1779</f>
        <v>0</v>
      </c>
      <c r="I880" s="79">
        <f>'2 уровень'!K1779</f>
        <v>0</v>
      </c>
      <c r="J880" s="74">
        <f>'2 уровень'!L1779</f>
        <v>0</v>
      </c>
      <c r="K880" s="74">
        <f>'2 уровень'!M1779</f>
        <v>0</v>
      </c>
      <c r="L880" s="74">
        <f>'2 уровень'!N1779</f>
        <v>0</v>
      </c>
      <c r="M880" s="74">
        <f>'2 уровень'!O1779</f>
        <v>0</v>
      </c>
      <c r="N880" s="74">
        <f>'2 уровень'!P1779</f>
        <v>0</v>
      </c>
      <c r="O880" s="74">
        <f>'2 уровень'!Q1779</f>
        <v>0</v>
      </c>
      <c r="P880" s="73">
        <f>'2 уровень'!R1779</f>
        <v>201.75420000000003</v>
      </c>
      <c r="Q880" s="73">
        <f>'2 уровень'!S1779</f>
        <v>201.75420000000003</v>
      </c>
      <c r="R880" s="73">
        <f>'2 уровень'!T1779</f>
        <v>201.75420000000003</v>
      </c>
      <c r="S880" s="73">
        <f>'2 уровень'!U1779</f>
        <v>50.438550000000006</v>
      </c>
      <c r="T880" s="73">
        <f>'2 уровень'!V1779</f>
        <v>28.201940000000004</v>
      </c>
      <c r="U880" s="790">
        <f>'2 уровень'!W1779</f>
        <v>0</v>
      </c>
      <c r="V880" s="73">
        <f>'2 уровень'!X1779</f>
        <v>0</v>
      </c>
      <c r="W880" s="73">
        <f>'2 уровень'!Y1779</f>
        <v>-22.236610000000002</v>
      </c>
      <c r="X880" s="73">
        <f>'2 уровень'!Z1779</f>
        <v>0</v>
      </c>
      <c r="Y880" s="73">
        <f>'2 уровень'!AA1779</f>
        <v>0</v>
      </c>
      <c r="Z880" s="387">
        <f>'2 уровень'!AB1779</f>
        <v>28.201940000000004</v>
      </c>
      <c r="AA880" s="73">
        <f>'2 уровень'!AC1779</f>
        <v>0</v>
      </c>
      <c r="AB880" s="73">
        <f>'2 уровень'!AD1779</f>
        <v>0</v>
      </c>
      <c r="AC880" s="982">
        <f>'2 уровень'!AC1778</f>
        <v>0</v>
      </c>
      <c r="AD880" s="989">
        <f>'2 уровень'!AD1778</f>
        <v>0</v>
      </c>
      <c r="AE880" s="60"/>
      <c r="AF880" s="60"/>
      <c r="AG880" s="60"/>
      <c r="AH880" s="60"/>
      <c r="AI880" s="60"/>
      <c r="AJ880" s="60"/>
      <c r="AK880" s="60"/>
      <c r="AL880" s="60"/>
      <c r="AM880" s="60"/>
      <c r="AN880" s="60"/>
      <c r="AO880" s="60"/>
      <c r="AP880" s="60"/>
      <c r="AQ880" s="60"/>
      <c r="AR880" s="60"/>
      <c r="AS880" s="60"/>
      <c r="AT880" s="60"/>
      <c r="AU880" s="60"/>
      <c r="AV880" s="60"/>
      <c r="AW880" s="60"/>
      <c r="AX880" s="60"/>
      <c r="AY880" s="60"/>
      <c r="AZ880" s="60"/>
      <c r="BA880" s="60"/>
      <c r="BB880" s="60"/>
      <c r="BC880" s="60"/>
      <c r="BD880" s="60"/>
      <c r="BE880" s="60"/>
      <c r="BF880" s="60"/>
      <c r="BG880" s="60"/>
      <c r="BH880" s="60"/>
      <c r="BI880" s="60"/>
      <c r="BJ880" s="60"/>
      <c r="BK880" s="60"/>
      <c r="BL880" s="60"/>
      <c r="BM880" s="60"/>
      <c r="BN880" s="60"/>
      <c r="BO880" s="60"/>
      <c r="BP880" s="60"/>
      <c r="BQ880" s="60"/>
      <c r="BR880" s="60"/>
      <c r="BS880" s="60"/>
      <c r="BT880" s="60"/>
      <c r="BU880" s="60"/>
      <c r="BV880" s="60"/>
      <c r="BW880" s="60"/>
      <c r="BX880" s="60"/>
      <c r="BY880" s="60"/>
      <c r="BZ880" s="60"/>
      <c r="CA880" s="60"/>
      <c r="CB880" s="60"/>
      <c r="CC880" s="60"/>
      <c r="CD880" s="60"/>
      <c r="CE880" s="60"/>
      <c r="CF880" s="60"/>
      <c r="CG880" s="60"/>
      <c r="CH880" s="60"/>
      <c r="CI880" s="60"/>
      <c r="CJ880" s="60"/>
      <c r="CK880" s="60"/>
      <c r="CL880" s="60"/>
      <c r="CM880" s="60"/>
      <c r="CN880" s="60"/>
      <c r="CO880" s="60"/>
      <c r="CP880" s="60"/>
      <c r="CQ880" s="60"/>
      <c r="CR880" s="60"/>
      <c r="CS880" s="60"/>
      <c r="CT880" s="60"/>
      <c r="CU880" s="60"/>
      <c r="CV880" s="60"/>
      <c r="CW880" s="60"/>
      <c r="CX880" s="60"/>
      <c r="CY880" s="60"/>
      <c r="CZ880" s="60"/>
      <c r="DA880" s="60"/>
      <c r="DB880" s="60"/>
      <c r="DC880" s="60"/>
      <c r="DD880" s="60"/>
      <c r="DE880" s="60"/>
      <c r="DF880" s="60"/>
      <c r="DG880" s="60"/>
      <c r="DH880" s="60"/>
      <c r="DI880" s="60"/>
      <c r="DJ880" s="60"/>
      <c r="DK880" s="60"/>
      <c r="DL880" s="60"/>
      <c r="DM880" s="60"/>
      <c r="DN880" s="60"/>
      <c r="DO880" s="60"/>
      <c r="DP880" s="60"/>
      <c r="DQ880" s="60"/>
      <c r="DR880" s="60"/>
      <c r="DS880" s="60"/>
      <c r="DT880" s="60"/>
      <c r="DU880" s="60"/>
      <c r="DV880" s="60"/>
      <c r="DW880" s="60"/>
      <c r="DX880" s="60"/>
      <c r="DY880" s="60"/>
      <c r="DZ880" s="60"/>
      <c r="EA880" s="60"/>
      <c r="EB880" s="60"/>
      <c r="EC880" s="60"/>
      <c r="ED880" s="60"/>
      <c r="EE880" s="60"/>
      <c r="EF880" s="60"/>
      <c r="EG880" s="60"/>
      <c r="EH880" s="60"/>
      <c r="EI880" s="60"/>
      <c r="EJ880" s="60"/>
      <c r="EK880" s="60"/>
      <c r="EL880" s="60"/>
      <c r="EM880" s="60"/>
      <c r="EN880" s="60"/>
      <c r="EO880" s="60"/>
      <c r="EP880" s="60"/>
      <c r="EQ880" s="60"/>
      <c r="ER880" s="60"/>
      <c r="ES880" s="60"/>
      <c r="ET880" s="60"/>
      <c r="EU880" s="60"/>
      <c r="EV880" s="60"/>
      <c r="EW880" s="60"/>
      <c r="EX880" s="60"/>
      <c r="EY880" s="60"/>
      <c r="EZ880" s="60"/>
      <c r="FA880" s="60"/>
      <c r="FB880" s="60"/>
      <c r="FC880" s="60"/>
      <c r="FD880" s="60"/>
      <c r="FE880" s="60"/>
      <c r="FF880" s="60"/>
      <c r="FG880" s="60"/>
      <c r="FH880" s="60"/>
      <c r="FI880" s="60"/>
      <c r="FJ880" s="60"/>
      <c r="FK880" s="60"/>
      <c r="FL880" s="60"/>
      <c r="FM880" s="60"/>
      <c r="FN880" s="60"/>
      <c r="FO880" s="60"/>
      <c r="FP880" s="60"/>
      <c r="FQ880" s="60"/>
      <c r="FR880" s="60"/>
      <c r="FS880" s="60"/>
      <c r="FT880" s="60"/>
      <c r="FU880" s="60"/>
      <c r="FV880" s="60"/>
      <c r="FW880" s="60"/>
      <c r="FX880" s="60"/>
      <c r="FY880" s="60"/>
      <c r="FZ880" s="60"/>
    </row>
    <row r="881" spans="1:182" ht="28.5" x14ac:dyDescent="0.25">
      <c r="A881" s="19">
        <v>1</v>
      </c>
      <c r="B881" s="19">
        <v>1</v>
      </c>
      <c r="C881" s="1033" t="s">
        <v>665</v>
      </c>
      <c r="D881" s="28">
        <f>'2 уровень'!F1780</f>
        <v>30</v>
      </c>
      <c r="E881" s="28">
        <f>'2 уровень'!G1780</f>
        <v>7.5</v>
      </c>
      <c r="F881" s="28">
        <f>'2 уровень'!H1780</f>
        <v>0</v>
      </c>
      <c r="G881" s="65">
        <f>'2 уровень'!I1780</f>
        <v>0</v>
      </c>
      <c r="H881" s="79">
        <f>'2 уровень'!J1780</f>
        <v>0</v>
      </c>
      <c r="I881" s="79">
        <f>'2 уровень'!K1780</f>
        <v>0</v>
      </c>
      <c r="J881" s="74">
        <f>'2 уровень'!L1780</f>
        <v>0</v>
      </c>
      <c r="K881" s="74">
        <f>'2 уровень'!M1780</f>
        <v>0</v>
      </c>
      <c r="L881" s="74">
        <f>'2 уровень'!N1780</f>
        <v>0</v>
      </c>
      <c r="M881" s="74">
        <f>'2 уровень'!O1780</f>
        <v>0</v>
      </c>
      <c r="N881" s="74">
        <f>'2 уровень'!P1780</f>
        <v>0</v>
      </c>
      <c r="O881" s="74">
        <f>'2 уровень'!Q1780</f>
        <v>0</v>
      </c>
      <c r="P881" s="73">
        <f>'2 уровень'!R1780</f>
        <v>103.29900000000001</v>
      </c>
      <c r="Q881" s="73">
        <f>'2 уровень'!S1780</f>
        <v>103.29900000000001</v>
      </c>
      <c r="R881" s="73">
        <f>'2 уровень'!T1780</f>
        <v>103.29900000000001</v>
      </c>
      <c r="S881" s="73">
        <f>'2 уровень'!U1780</f>
        <v>25.824750000000002</v>
      </c>
      <c r="T881" s="73">
        <f>'2 уровень'!V1780</f>
        <v>0</v>
      </c>
      <c r="U881" s="790">
        <f>'2 уровень'!W1780</f>
        <v>0</v>
      </c>
      <c r="V881" s="73">
        <f>'2 уровень'!X1780</f>
        <v>0</v>
      </c>
      <c r="W881" s="73">
        <f>'2 уровень'!Y1780</f>
        <v>-25.824750000000002</v>
      </c>
      <c r="X881" s="73">
        <f>'2 уровень'!Z1780</f>
        <v>0</v>
      </c>
      <c r="Y881" s="73">
        <f>'2 уровень'!AA1780</f>
        <v>0</v>
      </c>
      <c r="Z881" s="387">
        <f>'2 уровень'!AB1780</f>
        <v>0</v>
      </c>
      <c r="AA881" s="73">
        <f>'2 уровень'!AC1780</f>
        <v>0</v>
      </c>
      <c r="AB881" s="73">
        <f>'2 уровень'!AD1780</f>
        <v>0</v>
      </c>
      <c r="AC881" s="982">
        <f>'2 уровень'!AC1782</f>
        <v>0</v>
      </c>
      <c r="AD881" s="989">
        <f>'2 уровень'!AD1782</f>
        <v>0</v>
      </c>
      <c r="AE881" s="60"/>
      <c r="AF881" s="60"/>
      <c r="AG881" s="60"/>
      <c r="AH881" s="60"/>
      <c r="AI881" s="60"/>
      <c r="AJ881" s="60"/>
      <c r="AK881" s="60"/>
      <c r="AL881" s="60"/>
      <c r="AM881" s="60"/>
      <c r="AN881" s="60"/>
      <c r="AO881" s="60"/>
      <c r="AP881" s="60"/>
      <c r="AQ881" s="60"/>
      <c r="AR881" s="60"/>
      <c r="AS881" s="60"/>
      <c r="AT881" s="60"/>
      <c r="AU881" s="60"/>
      <c r="AV881" s="60"/>
      <c r="AW881" s="60"/>
      <c r="AX881" s="60"/>
      <c r="AY881" s="60"/>
      <c r="AZ881" s="60"/>
      <c r="BA881" s="60"/>
      <c r="BB881" s="60"/>
      <c r="BC881" s="60"/>
      <c r="BD881" s="60"/>
      <c r="BE881" s="60"/>
      <c r="BF881" s="60"/>
      <c r="BG881" s="60"/>
      <c r="BH881" s="60"/>
      <c r="BI881" s="60"/>
      <c r="BJ881" s="60"/>
      <c r="BK881" s="60"/>
      <c r="BL881" s="60"/>
      <c r="BM881" s="60"/>
      <c r="BN881" s="60"/>
      <c r="BO881" s="60"/>
      <c r="BP881" s="60"/>
      <c r="BQ881" s="60"/>
      <c r="BR881" s="60"/>
      <c r="BS881" s="60"/>
      <c r="BT881" s="60"/>
      <c r="BU881" s="60"/>
      <c r="BV881" s="60"/>
      <c r="BW881" s="60"/>
      <c r="BX881" s="60"/>
      <c r="BY881" s="60"/>
      <c r="BZ881" s="60"/>
      <c r="CA881" s="60"/>
      <c r="CB881" s="60"/>
      <c r="CC881" s="60"/>
      <c r="CD881" s="60"/>
      <c r="CE881" s="60"/>
      <c r="CF881" s="60"/>
      <c r="CG881" s="60"/>
      <c r="CH881" s="60"/>
      <c r="CI881" s="60"/>
      <c r="CJ881" s="60"/>
      <c r="CK881" s="60"/>
      <c r="CL881" s="60"/>
      <c r="CM881" s="60"/>
      <c r="CN881" s="60"/>
      <c r="CO881" s="60"/>
      <c r="CP881" s="60"/>
      <c r="CQ881" s="60"/>
      <c r="CR881" s="60"/>
      <c r="CS881" s="60"/>
      <c r="CT881" s="60"/>
      <c r="CU881" s="60"/>
      <c r="CV881" s="60"/>
      <c r="CW881" s="60"/>
      <c r="CX881" s="60"/>
      <c r="CY881" s="60"/>
      <c r="CZ881" s="60"/>
      <c r="DA881" s="60"/>
      <c r="DB881" s="60"/>
      <c r="DC881" s="60"/>
      <c r="DD881" s="60"/>
      <c r="DE881" s="60"/>
      <c r="DF881" s="60"/>
      <c r="DG881" s="60"/>
      <c r="DH881" s="60"/>
      <c r="DI881" s="60"/>
      <c r="DJ881" s="60"/>
      <c r="DK881" s="60"/>
      <c r="DL881" s="60"/>
      <c r="DM881" s="60"/>
      <c r="DN881" s="60"/>
      <c r="DO881" s="60"/>
      <c r="DP881" s="60"/>
      <c r="DQ881" s="60"/>
      <c r="DR881" s="60"/>
      <c r="DS881" s="60"/>
      <c r="DT881" s="60"/>
      <c r="DU881" s="60"/>
      <c r="DV881" s="60"/>
      <c r="DW881" s="60"/>
      <c r="DX881" s="60"/>
      <c r="DY881" s="60"/>
      <c r="DZ881" s="60"/>
      <c r="EA881" s="60"/>
      <c r="EB881" s="60"/>
      <c r="EC881" s="60"/>
      <c r="ED881" s="60"/>
      <c r="EE881" s="60"/>
      <c r="EF881" s="60"/>
      <c r="EG881" s="60"/>
      <c r="EH881" s="60"/>
      <c r="EI881" s="60"/>
      <c r="EJ881" s="60"/>
      <c r="EK881" s="60"/>
      <c r="EL881" s="60"/>
      <c r="EM881" s="60"/>
      <c r="EN881" s="60"/>
      <c r="EO881" s="60"/>
      <c r="EP881" s="60"/>
      <c r="EQ881" s="60"/>
      <c r="ER881" s="60"/>
      <c r="ES881" s="60"/>
      <c r="ET881" s="60"/>
      <c r="EU881" s="60"/>
      <c r="EV881" s="60"/>
      <c r="EW881" s="60"/>
      <c r="EX881" s="60"/>
      <c r="EY881" s="60"/>
      <c r="EZ881" s="60"/>
      <c r="FA881" s="60"/>
      <c r="FB881" s="60"/>
      <c r="FC881" s="60"/>
      <c r="FD881" s="60"/>
      <c r="FE881" s="60"/>
      <c r="FF881" s="60"/>
      <c r="FG881" s="60"/>
      <c r="FH881" s="60"/>
      <c r="FI881" s="60"/>
      <c r="FJ881" s="60"/>
      <c r="FK881" s="60"/>
      <c r="FL881" s="60"/>
      <c r="FM881" s="60"/>
      <c r="FN881" s="60"/>
      <c r="FO881" s="60"/>
      <c r="FP881" s="60"/>
      <c r="FQ881" s="60"/>
      <c r="FR881" s="60"/>
      <c r="FS881" s="60"/>
      <c r="FT881" s="60"/>
      <c r="FU881" s="60"/>
      <c r="FV881" s="60"/>
      <c r="FW881" s="60"/>
      <c r="FX881" s="60"/>
      <c r="FY881" s="60"/>
      <c r="FZ881" s="60"/>
    </row>
    <row r="882" spans="1:182" ht="28.5" x14ac:dyDescent="0.25">
      <c r="B882" s="19">
        <v>1</v>
      </c>
      <c r="C882" s="1033" t="s">
        <v>666</v>
      </c>
      <c r="D882" s="28">
        <f>'2 уровень'!F1781</f>
        <v>1608</v>
      </c>
      <c r="E882" s="28">
        <f>'2 уровень'!G1781</f>
        <v>402</v>
      </c>
      <c r="F882" s="28">
        <f>'2 уровень'!H1781</f>
        <v>0</v>
      </c>
      <c r="G882" s="65">
        <f>'2 уровень'!I1781</f>
        <v>0</v>
      </c>
      <c r="H882" s="79">
        <f>'2 уровень'!J1781</f>
        <v>0</v>
      </c>
      <c r="I882" s="79">
        <f>'2 уровень'!K1781</f>
        <v>0</v>
      </c>
      <c r="J882" s="74">
        <f>'2 уровень'!L1781</f>
        <v>0</v>
      </c>
      <c r="K882" s="74">
        <f>'2 уровень'!M1781</f>
        <v>0</v>
      </c>
      <c r="L882" s="74">
        <f>'2 уровень'!N1781</f>
        <v>0</v>
      </c>
      <c r="M882" s="74">
        <f>'2 уровень'!O1781</f>
        <v>0</v>
      </c>
      <c r="N882" s="74">
        <f>'2 уровень'!P1781</f>
        <v>0</v>
      </c>
      <c r="O882" s="74">
        <f>'2 уровень'!Q1781</f>
        <v>0</v>
      </c>
      <c r="P882" s="73">
        <f>'2 уровень'!R1781</f>
        <v>0</v>
      </c>
      <c r="Q882" s="73">
        <f>'2 уровень'!S1781</f>
        <v>3864.1848</v>
      </c>
      <c r="R882" s="73">
        <f>'2 уровень'!T1781</f>
        <v>3864.1848</v>
      </c>
      <c r="S882" s="73">
        <f>'2 уровень'!U1781</f>
        <v>702.5790545454546</v>
      </c>
      <c r="T882" s="73">
        <f>'2 уровень'!V1781</f>
        <v>0</v>
      </c>
      <c r="U882" s="790">
        <f>'2 уровень'!W1781</f>
        <v>0</v>
      </c>
      <c r="V882" s="73">
        <f>'2 уровень'!X1781</f>
        <v>0</v>
      </c>
      <c r="W882" s="73">
        <f>'2 уровень'!Y1781</f>
        <v>-702.5790545454546</v>
      </c>
      <c r="X882" s="73">
        <f>'2 уровень'!Z1781</f>
        <v>0</v>
      </c>
      <c r="Y882" s="73">
        <f>'2 уровень'!AA1781</f>
        <v>0</v>
      </c>
      <c r="Z882" s="387">
        <f>'2 уровень'!AB1781</f>
        <v>0</v>
      </c>
      <c r="AA882" s="73">
        <f>'2 уровень'!AC1781</f>
        <v>0</v>
      </c>
      <c r="AB882" s="73">
        <f>'2 уровень'!AD1781</f>
        <v>0</v>
      </c>
      <c r="AC882" s="982">
        <f>'2 уровень'!AC1783</f>
        <v>0</v>
      </c>
      <c r="AD882" s="989">
        <f>'2 уровень'!AD1783</f>
        <v>0</v>
      </c>
      <c r="AE882" s="60"/>
      <c r="AF882" s="60"/>
      <c r="AG882" s="60"/>
      <c r="AH882" s="60"/>
      <c r="AI882" s="60"/>
      <c r="AJ882" s="60"/>
      <c r="AK882" s="60"/>
      <c r="AL882" s="60"/>
      <c r="AM882" s="60"/>
      <c r="AN882" s="60"/>
      <c r="AO882" s="60"/>
      <c r="AP882" s="60"/>
      <c r="AQ882" s="60"/>
      <c r="AR882" s="60"/>
      <c r="AS882" s="60"/>
      <c r="AT882" s="60"/>
      <c r="AU882" s="60"/>
      <c r="AV882" s="60"/>
      <c r="AW882" s="60"/>
      <c r="AX882" s="60"/>
      <c r="AY882" s="60"/>
      <c r="AZ882" s="60"/>
      <c r="BA882" s="60"/>
      <c r="BB882" s="60"/>
      <c r="BC882" s="60"/>
      <c r="BD882" s="60"/>
      <c r="BE882" s="60"/>
      <c r="BF882" s="60"/>
      <c r="BG882" s="60"/>
      <c r="BH882" s="60"/>
      <c r="BI882" s="60"/>
      <c r="BJ882" s="60"/>
      <c r="BK882" s="60"/>
      <c r="BL882" s="60"/>
      <c r="BM882" s="60"/>
      <c r="BN882" s="60"/>
      <c r="BO882" s="60"/>
      <c r="BP882" s="60"/>
      <c r="BQ882" s="60"/>
      <c r="BR882" s="60"/>
      <c r="BS882" s="60"/>
      <c r="BT882" s="60"/>
      <c r="BU882" s="60"/>
      <c r="BV882" s="60"/>
      <c r="BW882" s="60"/>
      <c r="BX882" s="60"/>
      <c r="BY882" s="60"/>
      <c r="BZ882" s="60"/>
      <c r="CA882" s="60"/>
      <c r="CB882" s="60"/>
      <c r="CC882" s="60"/>
      <c r="CD882" s="60"/>
      <c r="CE882" s="60"/>
      <c r="CF882" s="60"/>
      <c r="CG882" s="60"/>
      <c r="CH882" s="60"/>
      <c r="CI882" s="60"/>
      <c r="CJ882" s="60"/>
      <c r="CK882" s="60"/>
      <c r="CL882" s="60"/>
      <c r="CM882" s="60"/>
      <c r="CN882" s="60"/>
      <c r="CO882" s="60"/>
      <c r="CP882" s="60"/>
      <c r="CQ882" s="60"/>
      <c r="CR882" s="60"/>
      <c r="CS882" s="60"/>
      <c r="CT882" s="60"/>
      <c r="CU882" s="60"/>
      <c r="CV882" s="60"/>
      <c r="CW882" s="60"/>
      <c r="CX882" s="60"/>
      <c r="CY882" s="60"/>
      <c r="CZ882" s="60"/>
      <c r="DA882" s="60"/>
      <c r="DB882" s="60"/>
      <c r="DC882" s="60"/>
      <c r="DD882" s="60"/>
      <c r="DE882" s="60"/>
      <c r="DF882" s="60"/>
      <c r="DG882" s="60"/>
      <c r="DH882" s="60"/>
      <c r="DI882" s="60"/>
      <c r="DJ882" s="60"/>
      <c r="DK882" s="60"/>
      <c r="DL882" s="60"/>
      <c r="DM882" s="60"/>
      <c r="DN882" s="60"/>
      <c r="DO882" s="60"/>
      <c r="DP882" s="60"/>
      <c r="DQ882" s="60"/>
      <c r="DR882" s="60"/>
      <c r="DS882" s="60"/>
      <c r="DT882" s="60"/>
      <c r="DU882" s="60"/>
      <c r="DV882" s="60"/>
      <c r="DW882" s="60"/>
      <c r="DX882" s="60"/>
      <c r="DY882" s="60"/>
      <c r="DZ882" s="60"/>
      <c r="EA882" s="60"/>
      <c r="EB882" s="60"/>
      <c r="EC882" s="60"/>
      <c r="ED882" s="60"/>
      <c r="EE882" s="60"/>
      <c r="EF882" s="60"/>
      <c r="EG882" s="60"/>
      <c r="EH882" s="60"/>
      <c r="EI882" s="60"/>
      <c r="EJ882" s="60"/>
      <c r="EK882" s="60"/>
      <c r="EL882" s="60"/>
      <c r="EM882" s="60"/>
      <c r="EN882" s="60"/>
      <c r="EO882" s="60"/>
      <c r="EP882" s="60"/>
      <c r="EQ882" s="60"/>
      <c r="ER882" s="60"/>
      <c r="ES882" s="60"/>
      <c r="ET882" s="60"/>
      <c r="EU882" s="60"/>
      <c r="EV882" s="60"/>
      <c r="EW882" s="60"/>
      <c r="EX882" s="60"/>
      <c r="EY882" s="60"/>
      <c r="EZ882" s="60"/>
      <c r="FA882" s="60"/>
      <c r="FB882" s="60"/>
      <c r="FC882" s="60"/>
      <c r="FD882" s="60"/>
      <c r="FE882" s="60"/>
      <c r="FF882" s="60"/>
      <c r="FG882" s="60"/>
      <c r="FH882" s="60"/>
      <c r="FI882" s="60"/>
      <c r="FJ882" s="60"/>
      <c r="FK882" s="60"/>
      <c r="FL882" s="60"/>
      <c r="FM882" s="60"/>
      <c r="FN882" s="60"/>
      <c r="FO882" s="60"/>
      <c r="FP882" s="60"/>
      <c r="FQ882" s="60"/>
      <c r="FR882" s="60"/>
      <c r="FS882" s="60"/>
      <c r="FT882" s="60"/>
      <c r="FU882" s="60"/>
      <c r="FV882" s="60"/>
      <c r="FW882" s="60"/>
      <c r="FX882" s="60"/>
      <c r="FY882" s="60"/>
      <c r="FZ882" s="60"/>
    </row>
    <row r="883" spans="1:182" ht="29.25" x14ac:dyDescent="0.25">
      <c r="B883" s="19">
        <v>1</v>
      </c>
      <c r="C883" s="291" t="s">
        <v>304</v>
      </c>
      <c r="D883" s="28">
        <f>'2 уровень'!F1782</f>
        <v>14489.297872340425</v>
      </c>
      <c r="E883" s="28">
        <f>'2 уровень'!G1782</f>
        <v>3622.3244680851062</v>
      </c>
      <c r="F883" s="28">
        <f>'2 уровень'!H1782</f>
        <v>4128.1063829787254</v>
      </c>
      <c r="G883" s="65">
        <f>'2 уровень'!I1782</f>
        <v>113.97311935336072</v>
      </c>
      <c r="H883" s="79">
        <f>'2 уровень'!J1782</f>
        <v>0</v>
      </c>
      <c r="I883" s="79">
        <f>'2 уровень'!K1782</f>
        <v>0</v>
      </c>
      <c r="J883" s="74">
        <f>'2 уровень'!L1782</f>
        <v>0</v>
      </c>
      <c r="K883" s="74">
        <f>'2 уровень'!M1782</f>
        <v>0</v>
      </c>
      <c r="L883" s="74">
        <f>'2 уровень'!N1782</f>
        <v>0</v>
      </c>
      <c r="M883" s="74">
        <f>'2 уровень'!O1782</f>
        <v>0</v>
      </c>
      <c r="N883" s="74">
        <f>'2 уровень'!P1782</f>
        <v>0</v>
      </c>
      <c r="O883" s="74">
        <f>'2 уровень'!Q1782</f>
        <v>0</v>
      </c>
      <c r="P883" s="28">
        <f>'2 уровень'!R1782</f>
        <v>0</v>
      </c>
      <c r="Q883" s="28">
        <f>'2 уровень'!S1782</f>
        <v>0</v>
      </c>
      <c r="R883" s="28">
        <f>'2 уровень'!T1782</f>
        <v>0</v>
      </c>
      <c r="S883" s="28">
        <f>'2 уровень'!U1782</f>
        <v>0</v>
      </c>
      <c r="T883" s="28">
        <f>'2 уровень'!V1782</f>
        <v>0</v>
      </c>
      <c r="U883" s="28">
        <f>'2 уровень'!W1782</f>
        <v>0</v>
      </c>
      <c r="V883" s="28">
        <f>'2 уровень'!X1782</f>
        <v>0</v>
      </c>
      <c r="W883" s="28">
        <f>'2 уровень'!Y1782</f>
        <v>0</v>
      </c>
      <c r="X883" s="28">
        <f>'2 уровень'!Z1782</f>
        <v>0</v>
      </c>
      <c r="Y883" s="28">
        <f>'2 уровень'!AA1782</f>
        <v>0</v>
      </c>
      <c r="Z883" s="28">
        <f>'2 уровень'!AB1782</f>
        <v>0</v>
      </c>
      <c r="AA883" s="73">
        <f>'2 уровень'!AC1782</f>
        <v>0</v>
      </c>
      <c r="AB883" s="73">
        <f>'2 уровень'!AD1782</f>
        <v>0</v>
      </c>
      <c r="AC883" s="982">
        <f>'2 уровень'!AC1784</f>
        <v>0</v>
      </c>
      <c r="AD883" s="989">
        <f>'2 уровень'!AD1784</f>
        <v>0</v>
      </c>
      <c r="AE883" s="60"/>
      <c r="AF883" s="60"/>
      <c r="AG883" s="60"/>
      <c r="AH883" s="60"/>
      <c r="AI883" s="60"/>
      <c r="AJ883" s="60"/>
      <c r="AK883" s="60"/>
      <c r="AL883" s="60"/>
      <c r="AM883" s="60"/>
      <c r="AN883" s="60"/>
      <c r="AO883" s="60"/>
      <c r="AP883" s="60"/>
      <c r="AQ883" s="60"/>
      <c r="AR883" s="60"/>
      <c r="AS883" s="60"/>
      <c r="AT883" s="60"/>
      <c r="AU883" s="60"/>
      <c r="AV883" s="60"/>
      <c r="AW883" s="60"/>
      <c r="AX883" s="60"/>
      <c r="AY883" s="60"/>
      <c r="AZ883" s="60"/>
      <c r="BA883" s="60"/>
      <c r="BB883" s="60"/>
      <c r="BC883" s="60"/>
      <c r="BD883" s="60"/>
      <c r="BE883" s="60"/>
      <c r="BF883" s="60"/>
      <c r="BG883" s="60"/>
      <c r="BH883" s="60"/>
      <c r="BI883" s="60"/>
      <c r="BJ883" s="60"/>
      <c r="BK883" s="60"/>
      <c r="BL883" s="60"/>
      <c r="BM883" s="60"/>
      <c r="BN883" s="60"/>
      <c r="BO883" s="60"/>
      <c r="BP883" s="60"/>
      <c r="BQ883" s="60"/>
      <c r="BR883" s="60"/>
      <c r="BS883" s="60"/>
      <c r="BT883" s="60"/>
      <c r="BU883" s="60"/>
      <c r="BV883" s="60"/>
      <c r="BW883" s="60"/>
      <c r="BX883" s="60"/>
      <c r="BY883" s="60"/>
      <c r="BZ883" s="60"/>
      <c r="CA883" s="60"/>
      <c r="CB883" s="60"/>
      <c r="CC883" s="60"/>
      <c r="CD883" s="60"/>
      <c r="CE883" s="60"/>
      <c r="CF883" s="60"/>
      <c r="CG883" s="60"/>
      <c r="CH883" s="60"/>
      <c r="CI883" s="60"/>
      <c r="CJ883" s="60"/>
      <c r="CK883" s="60"/>
      <c r="CL883" s="60"/>
      <c r="CM883" s="60"/>
      <c r="CN883" s="60"/>
      <c r="CO883" s="60"/>
      <c r="CP883" s="60"/>
      <c r="CQ883" s="60"/>
      <c r="CR883" s="60"/>
      <c r="CS883" s="60"/>
      <c r="CT883" s="60"/>
      <c r="CU883" s="60"/>
      <c r="CV883" s="60"/>
      <c r="CW883" s="60"/>
      <c r="CX883" s="60"/>
      <c r="CY883" s="60"/>
      <c r="CZ883" s="60"/>
      <c r="DA883" s="60"/>
      <c r="DB883" s="60"/>
      <c r="DC883" s="60"/>
      <c r="DD883" s="60"/>
      <c r="DE883" s="60"/>
      <c r="DF883" s="60"/>
      <c r="DG883" s="60"/>
      <c r="DH883" s="60"/>
      <c r="DI883" s="60"/>
      <c r="DJ883" s="60"/>
      <c r="DK883" s="60"/>
      <c r="DL883" s="60"/>
      <c r="DM883" s="60"/>
      <c r="DN883" s="60"/>
      <c r="DO883" s="60"/>
      <c r="DP883" s="60"/>
      <c r="DQ883" s="60"/>
      <c r="DR883" s="60"/>
      <c r="DS883" s="60"/>
      <c r="DT883" s="60"/>
      <c r="DU883" s="60"/>
      <c r="DV883" s="60"/>
      <c r="DW883" s="60"/>
      <c r="DX883" s="60"/>
      <c r="DY883" s="60"/>
      <c r="DZ883" s="60"/>
      <c r="EA883" s="60"/>
      <c r="EB883" s="60"/>
      <c r="EC883" s="60"/>
      <c r="ED883" s="60"/>
      <c r="EE883" s="60"/>
      <c r="EF883" s="60"/>
      <c r="EG883" s="60"/>
      <c r="EH883" s="60"/>
      <c r="EI883" s="60"/>
      <c r="EJ883" s="60"/>
      <c r="EK883" s="60"/>
      <c r="EL883" s="60"/>
      <c r="EM883" s="60"/>
      <c r="EN883" s="60"/>
      <c r="EO883" s="60"/>
      <c r="EP883" s="60"/>
      <c r="EQ883" s="60"/>
      <c r="ER883" s="60"/>
      <c r="ES883" s="60"/>
      <c r="ET883" s="60"/>
      <c r="EU883" s="60"/>
      <c r="EV883" s="60"/>
      <c r="EW883" s="60"/>
      <c r="EX883" s="60"/>
      <c r="EY883" s="60"/>
      <c r="EZ883" s="60"/>
      <c r="FA883" s="60"/>
      <c r="FB883" s="60"/>
      <c r="FC883" s="60"/>
      <c r="FD883" s="60"/>
      <c r="FE883" s="60"/>
      <c r="FF883" s="60"/>
      <c r="FG883" s="60"/>
      <c r="FH883" s="60"/>
      <c r="FI883" s="60"/>
      <c r="FJ883" s="60"/>
      <c r="FK883" s="60"/>
      <c r="FL883" s="60"/>
      <c r="FM883" s="60"/>
      <c r="FN883" s="60"/>
      <c r="FO883" s="60"/>
      <c r="FP883" s="60"/>
      <c r="FQ883" s="60"/>
      <c r="FR883" s="60"/>
      <c r="FS883" s="60"/>
      <c r="FT883" s="60"/>
      <c r="FU883" s="60"/>
      <c r="FV883" s="60"/>
      <c r="FW883" s="60"/>
      <c r="FX883" s="60"/>
      <c r="FY883" s="60"/>
      <c r="FZ883" s="60"/>
    </row>
    <row r="884" spans="1:182" x14ac:dyDescent="0.25">
      <c r="B884" s="19">
        <v>1</v>
      </c>
      <c r="C884" s="291" t="s">
        <v>312</v>
      </c>
      <c r="D884" s="28">
        <f>'2 уровень'!F1783</f>
        <v>0</v>
      </c>
      <c r="E884" s="28">
        <f>'2 уровень'!G1783</f>
        <v>0</v>
      </c>
      <c r="F884" s="28">
        <f>'2 уровень'!H1783</f>
        <v>0</v>
      </c>
      <c r="G884" s="65">
        <f>'2 уровень'!I1783</f>
        <v>0</v>
      </c>
      <c r="H884" s="79">
        <f>'2 уровень'!J1783</f>
        <v>0</v>
      </c>
      <c r="I884" s="79">
        <f>'2 уровень'!K1783</f>
        <v>0</v>
      </c>
      <c r="J884" s="74">
        <f>'2 уровень'!L1783</f>
        <v>0</v>
      </c>
      <c r="K884" s="74">
        <f>'2 уровень'!M1783</f>
        <v>0</v>
      </c>
      <c r="L884" s="74">
        <f>'2 уровень'!N1783</f>
        <v>0</v>
      </c>
      <c r="M884" s="74">
        <f>'2 уровень'!O1783</f>
        <v>0</v>
      </c>
      <c r="N884" s="74">
        <f>'2 уровень'!P1783</f>
        <v>0</v>
      </c>
      <c r="O884" s="74">
        <f>'2 уровень'!Q1783</f>
        <v>0</v>
      </c>
      <c r="P884" s="73">
        <f>'2 уровень'!R1783</f>
        <v>0</v>
      </c>
      <c r="Q884" s="73">
        <f>'2 уровень'!S1783</f>
        <v>0</v>
      </c>
      <c r="R884" s="73">
        <f>'2 уровень'!T1783</f>
        <v>0</v>
      </c>
      <c r="S884" s="73">
        <f>'2 уровень'!U1783</f>
        <v>0</v>
      </c>
      <c r="T884" s="73">
        <f>'2 уровень'!V1783</f>
        <v>0</v>
      </c>
      <c r="U884" s="790">
        <f>'2 уровень'!W1783</f>
        <v>0</v>
      </c>
      <c r="V884" s="73">
        <f>'2 уровень'!X1783</f>
        <v>0</v>
      </c>
      <c r="W884" s="73">
        <f>'2 уровень'!Y1783</f>
        <v>0</v>
      </c>
      <c r="X884" s="73">
        <f>'2 уровень'!Z1783</f>
        <v>0</v>
      </c>
      <c r="Y884" s="73">
        <f>'2 уровень'!AA1783</f>
        <v>0</v>
      </c>
      <c r="Z884" s="387">
        <f>'2 уровень'!AB1783</f>
        <v>0</v>
      </c>
      <c r="AA884" s="73">
        <f>'2 уровень'!AC1783</f>
        <v>0</v>
      </c>
      <c r="AB884" s="73">
        <f>'2 уровень'!AD1783</f>
        <v>0</v>
      </c>
      <c r="AC884" s="982">
        <f>'2 уровень'!AC1785</f>
        <v>0</v>
      </c>
      <c r="AD884" s="989">
        <f>'2 уровень'!AD1785</f>
        <v>0</v>
      </c>
      <c r="AE884" s="60"/>
      <c r="AF884" s="60"/>
      <c r="AG884" s="60"/>
      <c r="AH884" s="60"/>
      <c r="AI884" s="60"/>
      <c r="AJ884" s="60"/>
      <c r="AK884" s="60"/>
      <c r="AL884" s="60"/>
      <c r="AM884" s="60"/>
      <c r="AN884" s="60"/>
      <c r="AO884" s="60"/>
      <c r="AP884" s="60"/>
      <c r="AQ884" s="60"/>
      <c r="AR884" s="60"/>
      <c r="AS884" s="60"/>
      <c r="AT884" s="60"/>
      <c r="AU884" s="60"/>
      <c r="AV884" s="60"/>
      <c r="AW884" s="60"/>
      <c r="AX884" s="60"/>
      <c r="AY884" s="60"/>
      <c r="AZ884" s="60"/>
      <c r="BA884" s="60"/>
      <c r="BB884" s="60"/>
      <c r="BC884" s="60"/>
      <c r="BD884" s="60"/>
      <c r="BE884" s="60"/>
      <c r="BF884" s="60"/>
      <c r="BG884" s="60"/>
      <c r="BH884" s="60"/>
      <c r="BI884" s="60"/>
      <c r="BJ884" s="60"/>
      <c r="BK884" s="60"/>
      <c r="BL884" s="60"/>
      <c r="BM884" s="60"/>
      <c r="BN884" s="60"/>
      <c r="BO884" s="60"/>
      <c r="BP884" s="60"/>
      <c r="BQ884" s="60"/>
      <c r="BR884" s="60"/>
      <c r="BS884" s="60"/>
      <c r="BT884" s="60"/>
      <c r="BU884" s="60"/>
      <c r="BV884" s="60"/>
      <c r="BW884" s="60"/>
      <c r="BX884" s="60"/>
      <c r="BY884" s="60"/>
      <c r="BZ884" s="60"/>
      <c r="CA884" s="60"/>
      <c r="CB884" s="60"/>
      <c r="CC884" s="60"/>
      <c r="CD884" s="60"/>
      <c r="CE884" s="60"/>
      <c r="CF884" s="60"/>
      <c r="CG884" s="60"/>
      <c r="CH884" s="60"/>
      <c r="CI884" s="60"/>
      <c r="CJ884" s="60"/>
      <c r="CK884" s="60"/>
      <c r="CL884" s="60"/>
      <c r="CM884" s="60"/>
      <c r="CN884" s="60"/>
      <c r="CO884" s="60"/>
      <c r="CP884" s="60"/>
      <c r="CQ884" s="60"/>
      <c r="CR884" s="60"/>
      <c r="CS884" s="60"/>
      <c r="CT884" s="60"/>
      <c r="CU884" s="60"/>
      <c r="CV884" s="60"/>
      <c r="CW884" s="60"/>
      <c r="CX884" s="60"/>
      <c r="CY884" s="60"/>
      <c r="CZ884" s="60"/>
      <c r="DA884" s="60"/>
      <c r="DB884" s="60"/>
      <c r="DC884" s="60"/>
      <c r="DD884" s="60"/>
      <c r="DE884" s="60"/>
      <c r="DF884" s="60"/>
      <c r="DG884" s="60"/>
      <c r="DH884" s="60"/>
      <c r="DI884" s="60"/>
      <c r="DJ884" s="60"/>
      <c r="DK884" s="60"/>
      <c r="DL884" s="60"/>
      <c r="DM884" s="60"/>
      <c r="DN884" s="60"/>
      <c r="DO884" s="60"/>
      <c r="DP884" s="60"/>
      <c r="DQ884" s="60"/>
      <c r="DR884" s="60"/>
      <c r="DS884" s="60"/>
      <c r="DT884" s="60"/>
      <c r="DU884" s="60"/>
      <c r="DV884" s="60"/>
      <c r="DW884" s="60"/>
      <c r="DX884" s="60"/>
      <c r="DY884" s="60"/>
      <c r="DZ884" s="60"/>
      <c r="EA884" s="60"/>
      <c r="EB884" s="60"/>
      <c r="EC884" s="60"/>
      <c r="ED884" s="60"/>
      <c r="EE884" s="60"/>
      <c r="EF884" s="60"/>
      <c r="EG884" s="60"/>
      <c r="EH884" s="60"/>
      <c r="EI884" s="60"/>
      <c r="EJ884" s="60"/>
      <c r="EK884" s="60"/>
      <c r="EL884" s="60"/>
      <c r="EM884" s="60"/>
      <c r="EN884" s="60"/>
      <c r="EO884" s="60"/>
      <c r="EP884" s="60"/>
      <c r="EQ884" s="60"/>
      <c r="ER884" s="60"/>
      <c r="ES884" s="60"/>
      <c r="ET884" s="60"/>
      <c r="EU884" s="60"/>
      <c r="EV884" s="60"/>
      <c r="EW884" s="60"/>
      <c r="EX884" s="60"/>
      <c r="EY884" s="60"/>
      <c r="EZ884" s="60"/>
      <c r="FA884" s="60"/>
      <c r="FB884" s="60"/>
      <c r="FC884" s="60"/>
      <c r="FD884" s="60"/>
      <c r="FE884" s="60"/>
      <c r="FF884" s="60"/>
      <c r="FG884" s="60"/>
      <c r="FH884" s="60"/>
      <c r="FI884" s="60"/>
      <c r="FJ884" s="60"/>
      <c r="FK884" s="60"/>
      <c r="FL884" s="60"/>
      <c r="FM884" s="60"/>
      <c r="FN884" s="60"/>
      <c r="FO884" s="60"/>
      <c r="FP884" s="60"/>
      <c r="FQ884" s="60"/>
      <c r="FR884" s="60"/>
      <c r="FS884" s="60"/>
      <c r="FT884" s="60"/>
      <c r="FU884" s="60"/>
      <c r="FV884" s="60"/>
      <c r="FW884" s="60"/>
      <c r="FX884" s="60"/>
      <c r="FY884" s="60"/>
      <c r="FZ884" s="60"/>
    </row>
    <row r="885" spans="1:182" x14ac:dyDescent="0.25">
      <c r="B885" s="19">
        <v>1</v>
      </c>
      <c r="C885" s="176" t="s">
        <v>313</v>
      </c>
      <c r="D885" s="28">
        <f>'2 уровень'!F1784</f>
        <v>10638.297872340425</v>
      </c>
      <c r="E885" s="28">
        <f>'2 уровень'!G1784</f>
        <v>2659.5744680851062</v>
      </c>
      <c r="F885" s="28">
        <f>'2 уровень'!H1784</f>
        <v>3160.1063829787249</v>
      </c>
      <c r="G885" s="65">
        <f>'2 уровень'!I1784</f>
        <v>118.80099184130546</v>
      </c>
      <c r="H885" s="79">
        <f>'2 уровень'!J1784</f>
        <v>0</v>
      </c>
      <c r="I885" s="79">
        <f>'2 уровень'!K1784</f>
        <v>0</v>
      </c>
      <c r="J885" s="74">
        <f>'2 уровень'!L1784</f>
        <v>0</v>
      </c>
      <c r="K885" s="74">
        <f>'2 уровень'!M1784</f>
        <v>0</v>
      </c>
      <c r="L885" s="74">
        <f>'2 уровень'!N1784</f>
        <v>0</v>
      </c>
      <c r="M885" s="74">
        <f>'2 уровень'!O1784</f>
        <v>0</v>
      </c>
      <c r="N885" s="74">
        <f>'2 уровень'!P1784</f>
        <v>0</v>
      </c>
      <c r="O885" s="74">
        <f>'2 уровень'!Q1784</f>
        <v>0</v>
      </c>
      <c r="P885" s="73">
        <f>'2 уровень'!R1784</f>
        <v>0</v>
      </c>
      <c r="Q885" s="73">
        <f>'2 уровень'!S1784</f>
        <v>0</v>
      </c>
      <c r="R885" s="73">
        <f>'2 уровень'!T1784</f>
        <v>0</v>
      </c>
      <c r="S885" s="73">
        <f>'2 уровень'!U1784</f>
        <v>0</v>
      </c>
      <c r="T885" s="73">
        <f>'2 уровень'!V1784</f>
        <v>0</v>
      </c>
      <c r="U885" s="790">
        <f>'2 уровень'!W1784</f>
        <v>0</v>
      </c>
      <c r="V885" s="73">
        <f>'2 уровень'!X1784</f>
        <v>0</v>
      </c>
      <c r="W885" s="73">
        <f>'2 уровень'!Y1784</f>
        <v>0</v>
      </c>
      <c r="X885" s="73">
        <f>'2 уровень'!Z1784</f>
        <v>0</v>
      </c>
      <c r="Y885" s="73">
        <f>'2 уровень'!AA1784</f>
        <v>0</v>
      </c>
      <c r="Z885" s="387">
        <f>'2 уровень'!AB1784</f>
        <v>0</v>
      </c>
      <c r="AA885" s="73">
        <f>'2 уровень'!AC1784</f>
        <v>0</v>
      </c>
      <c r="AB885" s="73">
        <f>'2 уровень'!AD1784</f>
        <v>0</v>
      </c>
      <c r="AC885" s="982"/>
      <c r="AD885" s="989"/>
      <c r="AE885" s="60"/>
      <c r="AF885" s="60"/>
      <c r="AG885" s="60"/>
      <c r="AH885" s="60"/>
      <c r="AI885" s="60"/>
      <c r="AJ885" s="60"/>
      <c r="AK885" s="60"/>
      <c r="AL885" s="60"/>
      <c r="AM885" s="60"/>
      <c r="AN885" s="60"/>
      <c r="AO885" s="60"/>
      <c r="AP885" s="60"/>
      <c r="AQ885" s="60"/>
      <c r="AR885" s="60"/>
      <c r="AS885" s="60"/>
      <c r="AT885" s="60"/>
      <c r="AU885" s="60"/>
      <c r="AV885" s="60"/>
      <c r="AW885" s="60"/>
      <c r="AX885" s="60"/>
      <c r="AY885" s="60"/>
      <c r="AZ885" s="60"/>
      <c r="BA885" s="60"/>
      <c r="BB885" s="60"/>
      <c r="BC885" s="60"/>
      <c r="BD885" s="60"/>
      <c r="BE885" s="60"/>
      <c r="BF885" s="60"/>
      <c r="BG885" s="60"/>
      <c r="BH885" s="60"/>
      <c r="BI885" s="60"/>
      <c r="BJ885" s="60"/>
      <c r="BK885" s="60"/>
      <c r="BL885" s="60"/>
      <c r="BM885" s="60"/>
      <c r="BN885" s="60"/>
      <c r="BO885" s="60"/>
      <c r="BP885" s="60"/>
      <c r="BQ885" s="60"/>
      <c r="BR885" s="60"/>
      <c r="BS885" s="60"/>
      <c r="BT885" s="60"/>
      <c r="BU885" s="60"/>
      <c r="BV885" s="60"/>
      <c r="BW885" s="60"/>
      <c r="BX885" s="60"/>
      <c r="BY885" s="60"/>
      <c r="BZ885" s="60"/>
      <c r="CA885" s="60"/>
      <c r="CB885" s="60"/>
      <c r="CC885" s="60"/>
      <c r="CD885" s="60"/>
      <c r="CE885" s="60"/>
      <c r="CF885" s="60"/>
      <c r="CG885" s="60"/>
      <c r="CH885" s="60"/>
      <c r="CI885" s="60"/>
      <c r="CJ885" s="60"/>
      <c r="CK885" s="60"/>
      <c r="CL885" s="60"/>
      <c r="CM885" s="60"/>
      <c r="CN885" s="60"/>
      <c r="CO885" s="60"/>
      <c r="CP885" s="60"/>
      <c r="CQ885" s="60"/>
      <c r="CR885" s="60"/>
      <c r="CS885" s="60"/>
      <c r="CT885" s="60"/>
      <c r="CU885" s="60"/>
      <c r="CV885" s="60"/>
      <c r="CW885" s="60"/>
      <c r="CX885" s="60"/>
      <c r="CY885" s="60"/>
      <c r="CZ885" s="60"/>
      <c r="DA885" s="60"/>
      <c r="DB885" s="60"/>
      <c r="DC885" s="60"/>
      <c r="DD885" s="60"/>
      <c r="DE885" s="60"/>
      <c r="DF885" s="60"/>
      <c r="DG885" s="60"/>
      <c r="DH885" s="60"/>
      <c r="DI885" s="60"/>
      <c r="DJ885" s="60"/>
      <c r="DK885" s="60"/>
      <c r="DL885" s="60"/>
      <c r="DM885" s="60"/>
      <c r="DN885" s="60"/>
      <c r="DO885" s="60"/>
      <c r="DP885" s="60"/>
      <c r="DQ885" s="60"/>
      <c r="DR885" s="60"/>
      <c r="DS885" s="60"/>
      <c r="DT885" s="60"/>
      <c r="DU885" s="60"/>
      <c r="DV885" s="60"/>
      <c r="DW885" s="60"/>
      <c r="DX885" s="60"/>
      <c r="DY885" s="60"/>
      <c r="DZ885" s="60"/>
      <c r="EA885" s="60"/>
      <c r="EB885" s="60"/>
      <c r="EC885" s="60"/>
      <c r="ED885" s="60"/>
      <c r="EE885" s="60"/>
      <c r="EF885" s="60"/>
      <c r="EG885" s="60"/>
      <c r="EH885" s="60"/>
      <c r="EI885" s="60"/>
      <c r="EJ885" s="60"/>
      <c r="EK885" s="60"/>
      <c r="EL885" s="60"/>
      <c r="EM885" s="60"/>
      <c r="EN885" s="60"/>
      <c r="EO885" s="60"/>
      <c r="EP885" s="60"/>
      <c r="EQ885" s="60"/>
      <c r="ER885" s="60"/>
      <c r="ES885" s="60"/>
      <c r="ET885" s="60"/>
      <c r="EU885" s="60"/>
      <c r="EV885" s="60"/>
      <c r="EW885" s="60"/>
      <c r="EX885" s="60"/>
      <c r="EY885" s="60"/>
      <c r="EZ885" s="60"/>
      <c r="FA885" s="60"/>
      <c r="FB885" s="60"/>
      <c r="FC885" s="60"/>
      <c r="FD885" s="60"/>
      <c r="FE885" s="60"/>
      <c r="FF885" s="60"/>
      <c r="FG885" s="60"/>
      <c r="FH885" s="60"/>
      <c r="FI885" s="60"/>
      <c r="FJ885" s="60"/>
      <c r="FK885" s="60"/>
      <c r="FL885" s="60"/>
      <c r="FM885" s="60"/>
      <c r="FN885" s="60"/>
      <c r="FO885" s="60"/>
      <c r="FP885" s="60"/>
      <c r="FQ885" s="60"/>
      <c r="FR885" s="60"/>
      <c r="FS885" s="60"/>
      <c r="FT885" s="60"/>
      <c r="FU885" s="60"/>
      <c r="FV885" s="60"/>
      <c r="FW885" s="60"/>
      <c r="FX885" s="60"/>
      <c r="FY885" s="60"/>
      <c r="FZ885" s="60"/>
    </row>
    <row r="886" spans="1:182" x14ac:dyDescent="0.25">
      <c r="A886" s="19">
        <v>1</v>
      </c>
      <c r="B886" s="19">
        <v>1</v>
      </c>
      <c r="C886" s="296" t="s">
        <v>314</v>
      </c>
      <c r="D886" s="28">
        <f>'2 уровень'!F1785</f>
        <v>100000</v>
      </c>
      <c r="E886" s="28">
        <f>'2 уровень'!G1785</f>
        <v>25000</v>
      </c>
      <c r="F886" s="28">
        <f>'2 уровень'!H1785</f>
        <v>29705.000000000015</v>
      </c>
      <c r="G886" s="65">
        <f>'2 уровень'!I1785</f>
        <v>118.82000000000006</v>
      </c>
      <c r="H886" s="79">
        <f>'2 уровень'!J1785</f>
        <v>0</v>
      </c>
      <c r="I886" s="79">
        <f>'2 уровень'!K1785</f>
        <v>0</v>
      </c>
      <c r="J886" s="74">
        <f>'2 уровень'!L1785</f>
        <v>0</v>
      </c>
      <c r="K886" s="74">
        <f>'2 уровень'!M1785</f>
        <v>0</v>
      </c>
      <c r="L886" s="74">
        <f>'2 уровень'!N1785</f>
        <v>0</v>
      </c>
      <c r="M886" s="74">
        <f>'2 уровень'!O1785</f>
        <v>0</v>
      </c>
      <c r="N886" s="74">
        <f>'2 уровень'!P1785</f>
        <v>0</v>
      </c>
      <c r="O886" s="74">
        <f>'2 уровень'!Q1785</f>
        <v>0</v>
      </c>
      <c r="P886" s="73">
        <f>'2 уровень'!R1785</f>
        <v>0</v>
      </c>
      <c r="Q886" s="73">
        <f>'2 уровень'!S1785</f>
        <v>0</v>
      </c>
      <c r="R886" s="73">
        <f>'2 уровень'!T1785</f>
        <v>0</v>
      </c>
      <c r="S886" s="73">
        <f>'2 уровень'!U1785</f>
        <v>0</v>
      </c>
      <c r="T886" s="73">
        <f>'2 уровень'!V1785</f>
        <v>0</v>
      </c>
      <c r="U886" s="790">
        <f>'2 уровень'!W1785</f>
        <v>0</v>
      </c>
      <c r="V886" s="73">
        <f>'2 уровень'!X1785</f>
        <v>0</v>
      </c>
      <c r="W886" s="73">
        <f>'2 уровень'!Y1785</f>
        <v>0</v>
      </c>
      <c r="X886" s="73">
        <f>'2 уровень'!Z1785</f>
        <v>0</v>
      </c>
      <c r="Y886" s="73">
        <f>'2 уровень'!AA1785</f>
        <v>0</v>
      </c>
      <c r="Z886" s="387">
        <f>'2 уровень'!AB1785</f>
        <v>0</v>
      </c>
      <c r="AA886" s="73">
        <f>'2 уровень'!AC1785</f>
        <v>0</v>
      </c>
      <c r="AB886" s="73">
        <f>'2 уровень'!AD1785</f>
        <v>0</v>
      </c>
      <c r="AC886" s="982"/>
      <c r="AD886" s="989"/>
      <c r="AE886" s="60"/>
      <c r="AF886" s="60"/>
      <c r="AG886" s="60"/>
      <c r="AH886" s="60"/>
      <c r="AI886" s="60"/>
      <c r="AJ886" s="60"/>
      <c r="AK886" s="60"/>
      <c r="AL886" s="60"/>
      <c r="AM886" s="60"/>
      <c r="AN886" s="60"/>
      <c r="AO886" s="60"/>
      <c r="AP886" s="60"/>
      <c r="AQ886" s="60"/>
      <c r="AR886" s="60"/>
      <c r="AS886" s="60"/>
      <c r="AT886" s="60"/>
      <c r="AU886" s="60"/>
      <c r="AV886" s="60"/>
      <c r="AW886" s="60"/>
      <c r="AX886" s="60"/>
      <c r="AY886" s="60"/>
      <c r="AZ886" s="60"/>
      <c r="BA886" s="60"/>
      <c r="BB886" s="60"/>
      <c r="BC886" s="60"/>
      <c r="BD886" s="60"/>
      <c r="BE886" s="60"/>
      <c r="BF886" s="60"/>
      <c r="BG886" s="60"/>
      <c r="BH886" s="60"/>
      <c r="BI886" s="60"/>
      <c r="BJ886" s="60"/>
      <c r="BK886" s="60"/>
      <c r="BL886" s="60"/>
      <c r="BM886" s="60"/>
      <c r="BN886" s="60"/>
      <c r="BO886" s="60"/>
      <c r="BP886" s="60"/>
      <c r="BQ886" s="60"/>
      <c r="BR886" s="60"/>
      <c r="BS886" s="60"/>
      <c r="BT886" s="60"/>
      <c r="BU886" s="60"/>
      <c r="BV886" s="60"/>
      <c r="BW886" s="60"/>
      <c r="BX886" s="60"/>
      <c r="BY886" s="60"/>
      <c r="BZ886" s="60"/>
      <c r="CA886" s="60"/>
      <c r="CB886" s="60"/>
      <c r="CC886" s="60"/>
      <c r="CD886" s="60"/>
      <c r="CE886" s="60"/>
      <c r="CF886" s="60"/>
      <c r="CG886" s="60"/>
      <c r="CH886" s="60"/>
      <c r="CI886" s="60"/>
      <c r="CJ886" s="60"/>
      <c r="CK886" s="60"/>
      <c r="CL886" s="60"/>
      <c r="CM886" s="60"/>
      <c r="CN886" s="60"/>
      <c r="CO886" s="60"/>
      <c r="CP886" s="60"/>
      <c r="CQ886" s="60"/>
      <c r="CR886" s="60"/>
      <c r="CS886" s="60"/>
      <c r="CT886" s="60"/>
      <c r="CU886" s="60"/>
      <c r="CV886" s="60"/>
      <c r="CW886" s="60"/>
      <c r="CX886" s="60"/>
      <c r="CY886" s="60"/>
      <c r="CZ886" s="60"/>
      <c r="DA886" s="60"/>
      <c r="DB886" s="60"/>
      <c r="DC886" s="60"/>
      <c r="DD886" s="60"/>
      <c r="DE886" s="60"/>
      <c r="DF886" s="60"/>
      <c r="DG886" s="60"/>
      <c r="DH886" s="60"/>
      <c r="DI886" s="60"/>
      <c r="DJ886" s="60"/>
      <c r="DK886" s="60"/>
      <c r="DL886" s="60"/>
      <c r="DM886" s="60"/>
      <c r="DN886" s="60"/>
      <c r="DO886" s="60"/>
      <c r="DP886" s="60"/>
      <c r="DQ886" s="60"/>
      <c r="DR886" s="60"/>
      <c r="DS886" s="60"/>
      <c r="DT886" s="60"/>
      <c r="DU886" s="60"/>
      <c r="DV886" s="60"/>
      <c r="DW886" s="60"/>
      <c r="DX886" s="60"/>
      <c r="DY886" s="60"/>
      <c r="DZ886" s="60"/>
      <c r="EA886" s="60"/>
      <c r="EB886" s="60"/>
      <c r="EC886" s="60"/>
      <c r="ED886" s="60"/>
      <c r="EE886" s="60"/>
      <c r="EF886" s="60"/>
      <c r="EG886" s="60"/>
      <c r="EH886" s="60"/>
      <c r="EI886" s="60"/>
      <c r="EJ886" s="60"/>
      <c r="EK886" s="60"/>
      <c r="EL886" s="60"/>
      <c r="EM886" s="60"/>
      <c r="EN886" s="60"/>
      <c r="EO886" s="60"/>
      <c r="EP886" s="60"/>
      <c r="EQ886" s="60"/>
      <c r="ER886" s="60"/>
      <c r="ES886" s="60"/>
      <c r="ET886" s="60"/>
      <c r="EU886" s="60"/>
      <c r="EV886" s="60"/>
      <c r="EW886" s="60"/>
      <c r="EX886" s="60"/>
      <c r="EY886" s="60"/>
      <c r="EZ886" s="60"/>
      <c r="FA886" s="60"/>
      <c r="FB886" s="60"/>
      <c r="FC886" s="60"/>
      <c r="FD886" s="60"/>
      <c r="FE886" s="60"/>
      <c r="FF886" s="60"/>
      <c r="FG886" s="60"/>
      <c r="FH886" s="60"/>
      <c r="FI886" s="60"/>
      <c r="FJ886" s="60"/>
      <c r="FK886" s="60"/>
      <c r="FL886" s="60"/>
      <c r="FM886" s="60"/>
      <c r="FN886" s="60"/>
      <c r="FO886" s="60"/>
      <c r="FP886" s="60"/>
      <c r="FQ886" s="60"/>
      <c r="FR886" s="60"/>
      <c r="FS886" s="60"/>
      <c r="FT886" s="60"/>
      <c r="FU886" s="60"/>
      <c r="FV886" s="60"/>
      <c r="FW886" s="60"/>
      <c r="FX886" s="60"/>
      <c r="FY886" s="60"/>
      <c r="FZ886" s="60"/>
    </row>
    <row r="887" spans="1:182" ht="30" x14ac:dyDescent="0.25">
      <c r="A887" s="19">
        <v>1</v>
      </c>
      <c r="B887" s="19">
        <v>1</v>
      </c>
      <c r="C887" s="296" t="s">
        <v>682</v>
      </c>
      <c r="D887" s="28">
        <f>'2 уровень'!F1786</f>
        <v>3851</v>
      </c>
      <c r="E887" s="28">
        <f>'2 уровень'!G1786</f>
        <v>962.75</v>
      </c>
      <c r="F887" s="28">
        <f>'2 уровень'!H1786</f>
        <v>968</v>
      </c>
      <c r="G887" s="65">
        <f>'2 уровень'!I1786</f>
        <v>100.51921079958464</v>
      </c>
      <c r="H887" s="79">
        <f>'2 уровень'!J1786</f>
        <v>0</v>
      </c>
      <c r="I887" s="79">
        <f>'2 уровень'!K1786</f>
        <v>0</v>
      </c>
      <c r="J887" s="74">
        <f>'2 уровень'!L1786</f>
        <v>0</v>
      </c>
      <c r="K887" s="74">
        <f>'2 уровень'!M1786</f>
        <v>0</v>
      </c>
      <c r="L887" s="74">
        <f>'2 уровень'!N1786</f>
        <v>0</v>
      </c>
      <c r="M887" s="74">
        <f>'2 уровень'!O1786</f>
        <v>0</v>
      </c>
      <c r="N887" s="74">
        <f>'2 уровень'!P1786</f>
        <v>0</v>
      </c>
      <c r="O887" s="74">
        <f>'2 уровень'!Q1786</f>
        <v>0</v>
      </c>
      <c r="P887" s="73">
        <f>'2 уровень'!R1786</f>
        <v>7432.43</v>
      </c>
      <c r="Q887" s="73">
        <f>'2 уровень'!S1786</f>
        <v>7432.43</v>
      </c>
      <c r="R887" s="73">
        <f>'2 уровень'!T1786</f>
        <v>7432.43</v>
      </c>
      <c r="S887" s="73">
        <f>'2 уровень'!U1786</f>
        <v>1858.1075000000001</v>
      </c>
      <c r="T887" s="73">
        <f>'2 уровень'!V1786</f>
        <v>1589.5154600000003</v>
      </c>
      <c r="U887" s="790">
        <f>'2 уровень'!W1786</f>
        <v>0</v>
      </c>
      <c r="V887" s="73">
        <f>'2 уровень'!X1786</f>
        <v>0</v>
      </c>
      <c r="W887" s="73">
        <f>'2 уровень'!Y1786</f>
        <v>-268.59203999999977</v>
      </c>
      <c r="X887" s="73">
        <f>'2 уровень'!Z1786</f>
        <v>0</v>
      </c>
      <c r="Y887" s="73">
        <f>'2 уровень'!AA1786</f>
        <v>0</v>
      </c>
      <c r="Z887" s="387">
        <f>'2 уровень'!AB1786</f>
        <v>1589.5154600000003</v>
      </c>
      <c r="AA887" s="73">
        <f>'2 уровень'!AC1786</f>
        <v>0</v>
      </c>
      <c r="AB887" s="73">
        <f>'2 уровень'!AD1786</f>
        <v>0</v>
      </c>
      <c r="AC887" s="982"/>
      <c r="AD887" s="989"/>
      <c r="AE887" s="60"/>
      <c r="AF887" s="60"/>
      <c r="AG887" s="60"/>
      <c r="AH887" s="60"/>
      <c r="AI887" s="60"/>
      <c r="AJ887" s="60"/>
      <c r="AK887" s="60"/>
      <c r="AL887" s="60"/>
      <c r="AM887" s="60"/>
      <c r="AN887" s="60"/>
      <c r="AO887" s="60"/>
      <c r="AP887" s="60"/>
      <c r="AQ887" s="60"/>
      <c r="AR887" s="60"/>
      <c r="AS887" s="60"/>
      <c r="AT887" s="60"/>
      <c r="AU887" s="60"/>
      <c r="AV887" s="60"/>
      <c r="AW887" s="60"/>
      <c r="AX887" s="60"/>
      <c r="AY887" s="60"/>
      <c r="AZ887" s="60"/>
      <c r="BA887" s="60"/>
      <c r="BB887" s="60"/>
      <c r="BC887" s="60"/>
      <c r="BD887" s="60"/>
      <c r="BE887" s="60"/>
      <c r="BF887" s="60"/>
      <c r="BG887" s="60"/>
      <c r="BH887" s="60"/>
      <c r="BI887" s="60"/>
      <c r="BJ887" s="60"/>
      <c r="BK887" s="60"/>
      <c r="BL887" s="60"/>
      <c r="BM887" s="60"/>
      <c r="BN887" s="60"/>
      <c r="BO887" s="60"/>
      <c r="BP887" s="60"/>
      <c r="BQ887" s="60"/>
      <c r="BR887" s="60"/>
      <c r="BS887" s="60"/>
      <c r="BT887" s="60"/>
      <c r="BU887" s="60"/>
      <c r="BV887" s="60"/>
      <c r="BW887" s="60"/>
      <c r="BX887" s="60"/>
      <c r="BY887" s="60"/>
      <c r="BZ887" s="60"/>
      <c r="CA887" s="60"/>
      <c r="CB887" s="60"/>
      <c r="CC887" s="60"/>
      <c r="CD887" s="60"/>
      <c r="CE887" s="60"/>
      <c r="CF887" s="60"/>
      <c r="CG887" s="60"/>
      <c r="CH887" s="60"/>
      <c r="CI887" s="60"/>
      <c r="CJ887" s="60"/>
      <c r="CK887" s="60"/>
      <c r="CL887" s="60"/>
      <c r="CM887" s="60"/>
      <c r="CN887" s="60"/>
      <c r="CO887" s="60"/>
      <c r="CP887" s="60"/>
      <c r="CQ887" s="60"/>
      <c r="CR887" s="60"/>
      <c r="CS887" s="60"/>
      <c r="CT887" s="60"/>
      <c r="CU887" s="60"/>
      <c r="CV887" s="60"/>
      <c r="CW887" s="60"/>
      <c r="CX887" s="60"/>
      <c r="CY887" s="60"/>
      <c r="CZ887" s="60"/>
      <c r="DA887" s="60"/>
      <c r="DB887" s="60"/>
      <c r="DC887" s="60"/>
      <c r="DD887" s="60"/>
      <c r="DE887" s="60"/>
      <c r="DF887" s="60"/>
      <c r="DG887" s="60"/>
      <c r="DH887" s="60"/>
      <c r="DI887" s="60"/>
      <c r="DJ887" s="60"/>
      <c r="DK887" s="60"/>
      <c r="DL887" s="60"/>
      <c r="DM887" s="60"/>
      <c r="DN887" s="60"/>
      <c r="DO887" s="60"/>
      <c r="DP887" s="60"/>
      <c r="DQ887" s="60"/>
      <c r="DR887" s="60"/>
      <c r="DS887" s="60"/>
      <c r="DT887" s="60"/>
      <c r="DU887" s="60"/>
      <c r="DV887" s="60"/>
      <c r="DW887" s="60"/>
      <c r="DX887" s="60"/>
      <c r="DY887" s="60"/>
      <c r="DZ887" s="60"/>
      <c r="EA887" s="60"/>
      <c r="EB887" s="60"/>
      <c r="EC887" s="60"/>
      <c r="ED887" s="60"/>
      <c r="EE887" s="60"/>
      <c r="EF887" s="60"/>
      <c r="EG887" s="60"/>
      <c r="EH887" s="60"/>
      <c r="EI887" s="60"/>
      <c r="EJ887" s="60"/>
      <c r="EK887" s="60"/>
      <c r="EL887" s="60"/>
      <c r="EM887" s="60"/>
      <c r="EN887" s="60"/>
      <c r="EO887" s="60"/>
      <c r="EP887" s="60"/>
      <c r="EQ887" s="60"/>
      <c r="ER887" s="60"/>
      <c r="ES887" s="60"/>
      <c r="ET887" s="60"/>
      <c r="EU887" s="60"/>
      <c r="EV887" s="60"/>
      <c r="EW887" s="60"/>
      <c r="EX887" s="60"/>
      <c r="EY887" s="60"/>
      <c r="EZ887" s="60"/>
      <c r="FA887" s="60"/>
      <c r="FB887" s="60"/>
      <c r="FC887" s="60"/>
      <c r="FD887" s="60"/>
      <c r="FE887" s="60"/>
      <c r="FF887" s="60"/>
      <c r="FG887" s="60"/>
      <c r="FH887" s="60"/>
      <c r="FI887" s="60"/>
      <c r="FJ887" s="60"/>
      <c r="FK887" s="60"/>
      <c r="FL887" s="60"/>
      <c r="FM887" s="60"/>
      <c r="FN887" s="60"/>
      <c r="FO887" s="60"/>
      <c r="FP887" s="60"/>
      <c r="FQ887" s="60"/>
      <c r="FR887" s="60"/>
      <c r="FS887" s="60"/>
      <c r="FT887" s="60"/>
      <c r="FU887" s="60"/>
      <c r="FV887" s="60"/>
      <c r="FW887" s="60"/>
      <c r="FX887" s="60"/>
      <c r="FY887" s="60"/>
      <c r="FZ887" s="60"/>
    </row>
    <row r="888" spans="1:182" x14ac:dyDescent="0.25">
      <c r="A888" s="19">
        <v>1</v>
      </c>
      <c r="B888" s="19">
        <v>1</v>
      </c>
      <c r="C888" s="561" t="s">
        <v>214</v>
      </c>
      <c r="D888" s="28">
        <f>'2 уровень'!F1787</f>
        <v>3294</v>
      </c>
      <c r="E888" s="28">
        <f>'2 уровень'!G1787</f>
        <v>823.5</v>
      </c>
      <c r="F888" s="28">
        <f>'2 уровень'!H1787</f>
        <v>885</v>
      </c>
      <c r="G888" s="65">
        <f>'2 уровень'!I1787</f>
        <v>107.46812386156648</v>
      </c>
      <c r="H888" s="79">
        <f>'2 уровень'!J1787</f>
        <v>0</v>
      </c>
      <c r="I888" s="79">
        <f>'2 уровень'!K1787</f>
        <v>0</v>
      </c>
      <c r="J888" s="74">
        <f>'2 уровень'!L1787</f>
        <v>0</v>
      </c>
      <c r="K888" s="74">
        <f>'2 уровень'!M1787</f>
        <v>0</v>
      </c>
      <c r="L888" s="74">
        <f>'2 уровень'!N1787</f>
        <v>0</v>
      </c>
      <c r="M888" s="74">
        <f>'2 уровень'!O1787</f>
        <v>0</v>
      </c>
      <c r="N888" s="74">
        <f>'2 уровень'!P1787</f>
        <v>0</v>
      </c>
      <c r="O888" s="74">
        <f>'2 уровень'!Q1787</f>
        <v>0</v>
      </c>
      <c r="P888" s="73">
        <f>'2 уровень'!R1787</f>
        <v>11057.882083636363</v>
      </c>
      <c r="Q888" s="73">
        <f>'2 уровень'!S1787</f>
        <v>11057.882083636363</v>
      </c>
      <c r="R888" s="73">
        <f>'2 уровень'!T1787</f>
        <v>11057.882083636363</v>
      </c>
      <c r="S888" s="73">
        <f>'2 уровень'!U1787</f>
        <v>2764.4705209090907</v>
      </c>
      <c r="T888" s="73">
        <f>'2 уровень'!V1787</f>
        <v>2391.9631600000002</v>
      </c>
      <c r="U888" s="790">
        <f>'2 уровень'!W1787</f>
        <v>0</v>
      </c>
      <c r="V888" s="73">
        <f>'2 уровень'!X1787</f>
        <v>0</v>
      </c>
      <c r="W888" s="73">
        <f>'2 уровень'!Y1787</f>
        <v>-372.50736090909049</v>
      </c>
      <c r="X888" s="73">
        <f>'2 уровень'!Z1787</f>
        <v>0</v>
      </c>
      <c r="Y888" s="73">
        <f>'2 уровень'!AA1787</f>
        <v>0</v>
      </c>
      <c r="Z888" s="387">
        <f>'2 уровень'!AB1787</f>
        <v>2391.9631600000002</v>
      </c>
      <c r="AA888" s="73">
        <f>'2 уровень'!AC1787</f>
        <v>0</v>
      </c>
      <c r="AB888" s="73">
        <f>'2 уровень'!AD1787</f>
        <v>0</v>
      </c>
      <c r="AC888" s="982">
        <f>'2 уровень'!AC1787</f>
        <v>0</v>
      </c>
      <c r="AD888" s="989">
        <f>'2 уровень'!AD1787</f>
        <v>0</v>
      </c>
      <c r="AE888" s="60"/>
      <c r="AF888" s="60"/>
      <c r="AG888" s="60"/>
      <c r="AH888" s="60"/>
      <c r="AI888" s="60"/>
      <c r="AJ888" s="60"/>
      <c r="AK888" s="60"/>
      <c r="AL888" s="60"/>
      <c r="AM888" s="60"/>
      <c r="AN888" s="60"/>
      <c r="AO888" s="60"/>
      <c r="AP888" s="60"/>
      <c r="AQ888" s="60"/>
      <c r="AR888" s="60"/>
      <c r="AS888" s="60"/>
      <c r="AT888" s="60"/>
      <c r="AU888" s="60"/>
      <c r="AV888" s="60"/>
      <c r="AW888" s="60"/>
      <c r="AX888" s="60"/>
      <c r="AY888" s="60"/>
      <c r="AZ888" s="60"/>
      <c r="BA888" s="60"/>
      <c r="BB888" s="60"/>
      <c r="BC888" s="60"/>
      <c r="BD888" s="60"/>
      <c r="BE888" s="60"/>
      <c r="BF888" s="60"/>
      <c r="BG888" s="60"/>
      <c r="BH888" s="60"/>
      <c r="BI888" s="60"/>
      <c r="BJ888" s="60"/>
      <c r="BK888" s="60"/>
      <c r="BL888" s="60"/>
      <c r="BM888" s="60"/>
      <c r="BN888" s="60"/>
      <c r="BO888" s="60"/>
      <c r="BP888" s="60"/>
      <c r="BQ888" s="60"/>
      <c r="BR888" s="60"/>
      <c r="BS888" s="60"/>
      <c r="BT888" s="60"/>
      <c r="BU888" s="60"/>
      <c r="BV888" s="60"/>
      <c r="BW888" s="60"/>
      <c r="BX888" s="60"/>
      <c r="BY888" s="60"/>
      <c r="BZ888" s="60"/>
      <c r="CA888" s="60"/>
      <c r="CB888" s="60"/>
      <c r="CC888" s="60"/>
      <c r="CD888" s="60"/>
      <c r="CE888" s="60"/>
      <c r="CF888" s="60"/>
      <c r="CG888" s="60"/>
      <c r="CH888" s="60"/>
      <c r="CI888" s="60"/>
      <c r="CJ888" s="60"/>
      <c r="CK888" s="60"/>
      <c r="CL888" s="60"/>
      <c r="CM888" s="60"/>
      <c r="CN888" s="60"/>
      <c r="CO888" s="60"/>
      <c r="CP888" s="60"/>
      <c r="CQ888" s="60"/>
      <c r="CR888" s="60"/>
      <c r="CS888" s="60"/>
      <c r="CT888" s="60"/>
      <c r="CU888" s="60"/>
      <c r="CV888" s="60"/>
      <c r="CW888" s="60"/>
      <c r="CX888" s="60"/>
      <c r="CY888" s="60"/>
      <c r="CZ888" s="60"/>
      <c r="DA888" s="60"/>
      <c r="DB888" s="60"/>
      <c r="DC888" s="60"/>
      <c r="DD888" s="60"/>
      <c r="DE888" s="60"/>
      <c r="DF888" s="60"/>
      <c r="DG888" s="60"/>
      <c r="DH888" s="60"/>
      <c r="DI888" s="60"/>
      <c r="DJ888" s="60"/>
      <c r="DK888" s="60"/>
      <c r="DL888" s="60"/>
      <c r="DM888" s="60"/>
      <c r="DN888" s="60"/>
      <c r="DO888" s="60"/>
      <c r="DP888" s="60"/>
      <c r="DQ888" s="60"/>
      <c r="DR888" s="60"/>
      <c r="DS888" s="60"/>
      <c r="DT888" s="60"/>
      <c r="DU888" s="60"/>
      <c r="DV888" s="60"/>
      <c r="DW888" s="60"/>
      <c r="DX888" s="60"/>
      <c r="DY888" s="60"/>
      <c r="DZ888" s="60"/>
      <c r="EA888" s="60"/>
      <c r="EB888" s="60"/>
      <c r="EC888" s="60"/>
      <c r="ED888" s="60"/>
      <c r="EE888" s="60"/>
      <c r="EF888" s="60"/>
      <c r="EG888" s="60"/>
      <c r="EH888" s="60"/>
      <c r="EI888" s="60"/>
      <c r="EJ888" s="60"/>
      <c r="EK888" s="60"/>
      <c r="EL888" s="60"/>
      <c r="EM888" s="60"/>
      <c r="EN888" s="60"/>
      <c r="EO888" s="60"/>
      <c r="EP888" s="60"/>
      <c r="EQ888" s="60"/>
      <c r="ER888" s="60"/>
      <c r="ES888" s="60"/>
      <c r="ET888" s="60"/>
      <c r="EU888" s="60"/>
      <c r="EV888" s="60"/>
      <c r="EW888" s="60"/>
      <c r="EX888" s="60"/>
      <c r="EY888" s="60"/>
      <c r="EZ888" s="60"/>
      <c r="FA888" s="60"/>
      <c r="FB888" s="60"/>
      <c r="FC888" s="60"/>
      <c r="FD888" s="60"/>
      <c r="FE888" s="60"/>
      <c r="FF888" s="60"/>
      <c r="FG888" s="60"/>
      <c r="FH888" s="60"/>
      <c r="FI888" s="60"/>
      <c r="FJ888" s="60"/>
      <c r="FK888" s="60"/>
      <c r="FL888" s="60"/>
      <c r="FM888" s="60"/>
      <c r="FN888" s="60"/>
      <c r="FO888" s="60"/>
      <c r="FP888" s="60"/>
      <c r="FQ888" s="60"/>
      <c r="FR888" s="60"/>
      <c r="FS888" s="60"/>
      <c r="FT888" s="60"/>
      <c r="FU888" s="60"/>
      <c r="FV888" s="60"/>
      <c r="FW888" s="60"/>
      <c r="FX888" s="60"/>
      <c r="FY888" s="60"/>
      <c r="FZ888" s="60"/>
    </row>
    <row r="889" spans="1:182" ht="86.25" x14ac:dyDescent="0.25">
      <c r="A889" s="19">
        <v>1</v>
      </c>
      <c r="B889" s="19">
        <v>1</v>
      </c>
      <c r="C889" s="586" t="s">
        <v>464</v>
      </c>
      <c r="D889" s="28">
        <f>'2 уровень'!F1788</f>
        <v>8536</v>
      </c>
      <c r="E889" s="28">
        <f>'2 уровень'!G1788</f>
        <v>2134</v>
      </c>
      <c r="F889" s="28">
        <f>'2 уровень'!H1788</f>
        <v>2322</v>
      </c>
      <c r="G889" s="65">
        <f>'2 уровень'!I1788</f>
        <v>108.80974695407686</v>
      </c>
      <c r="H889" s="79">
        <f>'2 уровень'!J1788</f>
        <v>0</v>
      </c>
      <c r="I889" s="79">
        <f>'2 уровень'!K1788</f>
        <v>0</v>
      </c>
      <c r="J889" s="74">
        <f>'2 уровень'!L1788</f>
        <v>0</v>
      </c>
      <c r="K889" s="74">
        <f>'2 уровень'!M1788</f>
        <v>0</v>
      </c>
      <c r="L889" s="74">
        <f>'2 уровень'!N1788</f>
        <v>0</v>
      </c>
      <c r="M889" s="74">
        <f>'2 уровень'!O1788</f>
        <v>0</v>
      </c>
      <c r="N889" s="74">
        <f>'2 уровень'!P1788</f>
        <v>0</v>
      </c>
      <c r="O889" s="74">
        <f>'2 уровень'!Q1788</f>
        <v>0</v>
      </c>
      <c r="P889" s="73">
        <f>'2 уровень'!R1788</f>
        <v>38129.584299999995</v>
      </c>
      <c r="Q889" s="73">
        <f>'2 уровень'!S1788</f>
        <v>38129.584299999995</v>
      </c>
      <c r="R889" s="73">
        <f>'2 уровень'!T1788</f>
        <v>38129.584299999995</v>
      </c>
      <c r="S889" s="73">
        <f>'2 уровень'!U1788</f>
        <v>9532.3960749999987</v>
      </c>
      <c r="T889" s="73">
        <f>'2 уровень'!V1788</f>
        <v>10010.63724</v>
      </c>
      <c r="U889" s="790">
        <f>'2 уровень'!W1788</f>
        <v>0</v>
      </c>
      <c r="V889" s="73">
        <f>'2 уровень'!X1788</f>
        <v>0</v>
      </c>
      <c r="W889" s="73">
        <f>'2 уровень'!Y1788</f>
        <v>478.24116500000127</v>
      </c>
      <c r="X889" s="73">
        <f>'2 уровень'!Z1788</f>
        <v>0</v>
      </c>
      <c r="Y889" s="73">
        <f>'2 уровень'!AA1788</f>
        <v>-42.556989999999999</v>
      </c>
      <c r="Z889" s="387">
        <f>'2 уровень'!AB1788</f>
        <v>9968.0802500000009</v>
      </c>
      <c r="AA889" s="73">
        <f>'2 уровень'!AC1788</f>
        <v>0</v>
      </c>
      <c r="AB889" s="73">
        <f>'2 уровень'!AD1788</f>
        <v>0</v>
      </c>
      <c r="AC889" s="982">
        <f>'2 уровень'!AC1788</f>
        <v>0</v>
      </c>
      <c r="AD889" s="989">
        <f>'2 уровень'!AD1788</f>
        <v>0</v>
      </c>
      <c r="AE889" s="60"/>
      <c r="AF889" s="60"/>
      <c r="AG889" s="60"/>
      <c r="AH889" s="60"/>
      <c r="AI889" s="60"/>
      <c r="AJ889" s="60"/>
      <c r="AK889" s="60"/>
      <c r="AL889" s="60"/>
      <c r="AM889" s="60"/>
      <c r="AN889" s="60"/>
      <c r="AO889" s="60"/>
      <c r="AP889" s="60"/>
      <c r="AQ889" s="60"/>
      <c r="AR889" s="60"/>
      <c r="AS889" s="60"/>
      <c r="AT889" s="60"/>
      <c r="AU889" s="60"/>
      <c r="AV889" s="60"/>
      <c r="AW889" s="60"/>
      <c r="AX889" s="60"/>
      <c r="AY889" s="60"/>
      <c r="AZ889" s="60"/>
      <c r="BA889" s="60"/>
      <c r="BB889" s="60"/>
      <c r="BC889" s="60"/>
      <c r="BD889" s="60"/>
      <c r="BE889" s="60"/>
      <c r="BF889" s="60"/>
      <c r="BG889" s="60"/>
      <c r="BH889" s="60"/>
      <c r="BI889" s="60"/>
      <c r="BJ889" s="60"/>
      <c r="BK889" s="60"/>
      <c r="BL889" s="60"/>
      <c r="BM889" s="60"/>
      <c r="BN889" s="60"/>
      <c r="BO889" s="60"/>
      <c r="BP889" s="60"/>
      <c r="BQ889" s="60"/>
      <c r="BR889" s="60"/>
      <c r="BS889" s="60"/>
      <c r="BT889" s="60"/>
      <c r="BU889" s="60"/>
      <c r="BV889" s="60"/>
      <c r="BW889" s="60"/>
      <c r="BX889" s="60"/>
      <c r="BY889" s="60"/>
      <c r="BZ889" s="60"/>
      <c r="CA889" s="60"/>
      <c r="CB889" s="60"/>
      <c r="CC889" s="60"/>
      <c r="CD889" s="60"/>
      <c r="CE889" s="60"/>
      <c r="CF889" s="60"/>
      <c r="CG889" s="60"/>
      <c r="CH889" s="60"/>
      <c r="CI889" s="60"/>
      <c r="CJ889" s="60"/>
      <c r="CK889" s="60"/>
      <c r="CL889" s="60"/>
      <c r="CM889" s="60"/>
      <c r="CN889" s="60"/>
      <c r="CO889" s="60"/>
      <c r="CP889" s="60"/>
      <c r="CQ889" s="60"/>
      <c r="CR889" s="60"/>
      <c r="CS889" s="60"/>
      <c r="CT889" s="60"/>
      <c r="CU889" s="60"/>
      <c r="CV889" s="60"/>
      <c r="CW889" s="60"/>
      <c r="CX889" s="60"/>
      <c r="CY889" s="60"/>
      <c r="CZ889" s="60"/>
      <c r="DA889" s="60"/>
      <c r="DB889" s="60"/>
      <c r="DC889" s="60"/>
      <c r="DD889" s="60"/>
      <c r="DE889" s="60"/>
      <c r="DF889" s="60"/>
      <c r="DG889" s="60"/>
      <c r="DH889" s="60"/>
      <c r="DI889" s="60"/>
      <c r="DJ889" s="60"/>
      <c r="DK889" s="60"/>
      <c r="DL889" s="60"/>
      <c r="DM889" s="60"/>
      <c r="DN889" s="60"/>
      <c r="DO889" s="60"/>
      <c r="DP889" s="60"/>
      <c r="DQ889" s="60"/>
      <c r="DR889" s="60"/>
      <c r="DS889" s="60"/>
      <c r="DT889" s="60"/>
      <c r="DU889" s="60"/>
      <c r="DV889" s="60"/>
      <c r="DW889" s="60"/>
      <c r="DX889" s="60"/>
      <c r="DY889" s="60"/>
      <c r="DZ889" s="60"/>
      <c r="EA889" s="60"/>
      <c r="EB889" s="60"/>
      <c r="EC889" s="60"/>
      <c r="ED889" s="60"/>
      <c r="EE889" s="60"/>
      <c r="EF889" s="60"/>
      <c r="EG889" s="60"/>
      <c r="EH889" s="60"/>
      <c r="EI889" s="60"/>
      <c r="EJ889" s="60"/>
      <c r="EK889" s="60"/>
      <c r="EL889" s="60"/>
      <c r="EM889" s="60"/>
      <c r="EN889" s="60"/>
      <c r="EO889" s="60"/>
      <c r="EP889" s="60"/>
      <c r="EQ889" s="60"/>
      <c r="ER889" s="60"/>
      <c r="ES889" s="60"/>
      <c r="ET889" s="60"/>
      <c r="EU889" s="60"/>
      <c r="EV889" s="60"/>
      <c r="EW889" s="60"/>
      <c r="EX889" s="60"/>
      <c r="EY889" s="60"/>
      <c r="EZ889" s="60"/>
      <c r="FA889" s="60"/>
      <c r="FB889" s="60"/>
      <c r="FC889" s="60"/>
      <c r="FD889" s="60"/>
      <c r="FE889" s="60"/>
      <c r="FF889" s="60"/>
      <c r="FG889" s="60"/>
      <c r="FH889" s="60"/>
      <c r="FI889" s="60"/>
      <c r="FJ889" s="60"/>
      <c r="FK889" s="60"/>
      <c r="FL889" s="60"/>
      <c r="FM889" s="60"/>
      <c r="FN889" s="60"/>
      <c r="FO889" s="60"/>
      <c r="FP889" s="60"/>
      <c r="FQ889" s="60"/>
      <c r="FR889" s="60"/>
      <c r="FS889" s="60"/>
      <c r="FT889" s="60"/>
      <c r="FU889" s="60"/>
      <c r="FV889" s="60"/>
      <c r="FW889" s="60"/>
      <c r="FX889" s="60"/>
      <c r="FY889" s="60"/>
      <c r="FZ889" s="60"/>
    </row>
    <row r="890" spans="1:182" x14ac:dyDescent="0.25">
      <c r="A890" s="19">
        <v>1</v>
      </c>
      <c r="B890" s="19">
        <v>1</v>
      </c>
      <c r="C890" s="586" t="s">
        <v>256</v>
      </c>
      <c r="D890" s="28">
        <f>'2 уровень'!F1789</f>
        <v>37095</v>
      </c>
      <c r="E890" s="28">
        <f>'2 уровень'!G1789</f>
        <v>9273.75</v>
      </c>
      <c r="F890" s="28">
        <f>'2 уровень'!H1789</f>
        <v>6370.77</v>
      </c>
      <c r="G890" s="65">
        <f>'2 уровень'!I1789</f>
        <v>68.696805499393449</v>
      </c>
      <c r="H890" s="79">
        <f>'2 уровень'!J1789</f>
        <v>0</v>
      </c>
      <c r="I890" s="79">
        <f>'2 уровень'!K1789</f>
        <v>0</v>
      </c>
      <c r="J890" s="74">
        <f>'2 уровень'!L1789</f>
        <v>0</v>
      </c>
      <c r="K890" s="74">
        <f>'2 уровень'!M1789</f>
        <v>0</v>
      </c>
      <c r="L890" s="74">
        <f>'2 уровень'!N1789</f>
        <v>0</v>
      </c>
      <c r="M890" s="74">
        <f>'2 уровень'!O1789</f>
        <v>0</v>
      </c>
      <c r="N890" s="74">
        <f>'2 уровень'!P1789</f>
        <v>0</v>
      </c>
      <c r="O890" s="74">
        <f>'2 уровень'!Q1789</f>
        <v>0</v>
      </c>
      <c r="P890" s="73">
        <f>'2 уровень'!R1789</f>
        <v>0</v>
      </c>
      <c r="Q890" s="73">
        <f>'2 уровень'!S1789</f>
        <v>0</v>
      </c>
      <c r="R890" s="73">
        <f>'2 уровень'!T1789</f>
        <v>0</v>
      </c>
      <c r="S890" s="73">
        <f>'2 уровень'!U1789</f>
        <v>0</v>
      </c>
      <c r="T890" s="73">
        <f>'2 уровень'!V1789</f>
        <v>0</v>
      </c>
      <c r="U890" s="790">
        <f>'2 уровень'!W1789</f>
        <v>0</v>
      </c>
      <c r="V890" s="73">
        <f>'2 уровень'!X1789</f>
        <v>0</v>
      </c>
      <c r="W890" s="73">
        <f>'2 уровень'!Y1789</f>
        <v>0</v>
      </c>
      <c r="X890" s="73">
        <f>'2 уровень'!Z1789</f>
        <v>0</v>
      </c>
      <c r="Y890" s="73">
        <f>'2 уровень'!AA1789</f>
        <v>0</v>
      </c>
      <c r="Z890" s="387">
        <f>'2 уровень'!AB1789</f>
        <v>0</v>
      </c>
      <c r="AA890" s="73">
        <f>'2 уровень'!AC1789</f>
        <v>0</v>
      </c>
      <c r="AB890" s="73">
        <f>'2 уровень'!AD1789</f>
        <v>0</v>
      </c>
      <c r="AC890" s="982">
        <f>'2 уровень'!AC1789</f>
        <v>0</v>
      </c>
      <c r="AD890" s="989">
        <f>'2 уровень'!AD1789</f>
        <v>0</v>
      </c>
      <c r="AE890" s="60"/>
      <c r="AF890" s="60"/>
      <c r="AG890" s="60"/>
      <c r="AH890" s="60"/>
      <c r="AI890" s="60"/>
      <c r="AJ890" s="60"/>
      <c r="AK890" s="60"/>
      <c r="AL890" s="60"/>
      <c r="AM890" s="60"/>
      <c r="AN890" s="60"/>
      <c r="AO890" s="60"/>
      <c r="AP890" s="60"/>
      <c r="AQ890" s="60"/>
      <c r="AR890" s="60"/>
      <c r="AS890" s="60"/>
      <c r="AT890" s="60"/>
      <c r="AU890" s="60"/>
      <c r="AV890" s="60"/>
      <c r="AW890" s="60"/>
      <c r="AX890" s="60"/>
      <c r="AY890" s="60"/>
      <c r="AZ890" s="60"/>
      <c r="BA890" s="60"/>
      <c r="BB890" s="60"/>
      <c r="BC890" s="60"/>
      <c r="BD890" s="60"/>
      <c r="BE890" s="60"/>
      <c r="BF890" s="60"/>
      <c r="BG890" s="60"/>
      <c r="BH890" s="60"/>
      <c r="BI890" s="60"/>
      <c r="BJ890" s="60"/>
      <c r="BK890" s="60"/>
      <c r="BL890" s="60"/>
      <c r="BM890" s="60"/>
      <c r="BN890" s="60"/>
      <c r="BO890" s="60"/>
      <c r="BP890" s="60"/>
      <c r="BQ890" s="60"/>
      <c r="BR890" s="60"/>
      <c r="BS890" s="60"/>
      <c r="BT890" s="60"/>
      <c r="BU890" s="60"/>
      <c r="BV890" s="60"/>
      <c r="BW890" s="60"/>
      <c r="BX890" s="60"/>
      <c r="BY890" s="60"/>
      <c r="BZ890" s="60"/>
      <c r="CA890" s="60"/>
      <c r="CB890" s="60"/>
      <c r="CC890" s="60"/>
      <c r="CD890" s="60"/>
      <c r="CE890" s="60"/>
      <c r="CF890" s="60"/>
      <c r="CG890" s="60"/>
      <c r="CH890" s="60"/>
      <c r="CI890" s="60"/>
      <c r="CJ890" s="60"/>
      <c r="CK890" s="60"/>
      <c r="CL890" s="60"/>
      <c r="CM890" s="60"/>
      <c r="CN890" s="60"/>
      <c r="CO890" s="60"/>
      <c r="CP890" s="60"/>
      <c r="CQ890" s="60"/>
      <c r="CR890" s="60"/>
      <c r="CS890" s="60"/>
      <c r="CT890" s="60"/>
      <c r="CU890" s="60"/>
      <c r="CV890" s="60"/>
      <c r="CW890" s="60"/>
      <c r="CX890" s="60"/>
      <c r="CY890" s="60"/>
      <c r="CZ890" s="60"/>
      <c r="DA890" s="60"/>
      <c r="DB890" s="60"/>
      <c r="DC890" s="60"/>
      <c r="DD890" s="60"/>
      <c r="DE890" s="60"/>
      <c r="DF890" s="60"/>
      <c r="DG890" s="60"/>
      <c r="DH890" s="60"/>
      <c r="DI890" s="60"/>
      <c r="DJ890" s="60"/>
      <c r="DK890" s="60"/>
      <c r="DL890" s="60"/>
      <c r="DM890" s="60"/>
      <c r="DN890" s="60"/>
      <c r="DO890" s="60"/>
      <c r="DP890" s="60"/>
      <c r="DQ890" s="60"/>
      <c r="DR890" s="60"/>
      <c r="DS890" s="60"/>
      <c r="DT890" s="60"/>
      <c r="DU890" s="60"/>
      <c r="DV890" s="60"/>
      <c r="DW890" s="60"/>
      <c r="DX890" s="60"/>
      <c r="DY890" s="60"/>
      <c r="DZ890" s="60"/>
      <c r="EA890" s="60"/>
      <c r="EB890" s="60"/>
      <c r="EC890" s="60"/>
      <c r="ED890" s="60"/>
      <c r="EE890" s="60"/>
      <c r="EF890" s="60"/>
      <c r="EG890" s="60"/>
      <c r="EH890" s="60"/>
      <c r="EI890" s="60"/>
      <c r="EJ890" s="60"/>
      <c r="EK890" s="60"/>
      <c r="EL890" s="60"/>
      <c r="EM890" s="60"/>
      <c r="EN890" s="60"/>
      <c r="EO890" s="60"/>
      <c r="EP890" s="60"/>
      <c r="EQ890" s="60"/>
      <c r="ER890" s="60"/>
      <c r="ES890" s="60"/>
      <c r="ET890" s="60"/>
      <c r="EU890" s="60"/>
      <c r="EV890" s="60"/>
      <c r="EW890" s="60"/>
      <c r="EX890" s="60"/>
      <c r="EY890" s="60"/>
      <c r="EZ890" s="60"/>
      <c r="FA890" s="60"/>
      <c r="FB890" s="60"/>
      <c r="FC890" s="60"/>
      <c r="FD890" s="60"/>
      <c r="FE890" s="60"/>
      <c r="FF890" s="60"/>
      <c r="FG890" s="60"/>
      <c r="FH890" s="60"/>
      <c r="FI890" s="60"/>
      <c r="FJ890" s="60"/>
      <c r="FK890" s="60"/>
      <c r="FL890" s="60"/>
      <c r="FM890" s="60"/>
      <c r="FN890" s="60"/>
      <c r="FO890" s="60"/>
      <c r="FP890" s="60"/>
      <c r="FQ890" s="60"/>
      <c r="FR890" s="60"/>
      <c r="FS890" s="60"/>
      <c r="FT890" s="60"/>
      <c r="FU890" s="60"/>
      <c r="FV890" s="60"/>
      <c r="FW890" s="60"/>
      <c r="FX890" s="60"/>
      <c r="FY890" s="60"/>
      <c r="FZ890" s="60"/>
    </row>
    <row r="891" spans="1:182" ht="29.25" x14ac:dyDescent="0.25">
      <c r="A891" s="19">
        <v>1</v>
      </c>
      <c r="B891" s="19">
        <v>1</v>
      </c>
      <c r="C891" s="586" t="s">
        <v>269</v>
      </c>
      <c r="D891" s="28">
        <f>'2 уровень'!F1790</f>
        <v>29208</v>
      </c>
      <c r="E891" s="28">
        <f>'2 уровень'!G1790</f>
        <v>7302</v>
      </c>
      <c r="F891" s="28">
        <f>'2 уровень'!H1790</f>
        <v>8860</v>
      </c>
      <c r="G891" s="65">
        <f>'2 уровень'!I1790</f>
        <v>121.33662010408108</v>
      </c>
      <c r="H891" s="79">
        <f>'2 уровень'!J1790</f>
        <v>0</v>
      </c>
      <c r="I891" s="79">
        <f>'2 уровень'!K1790</f>
        <v>0</v>
      </c>
      <c r="J891" s="74">
        <f>'2 уровень'!L1790</f>
        <v>0</v>
      </c>
      <c r="K891" s="74">
        <f>'2 уровень'!M1790</f>
        <v>0</v>
      </c>
      <c r="L891" s="74">
        <f>'2 уровень'!N1790</f>
        <v>0</v>
      </c>
      <c r="M891" s="74">
        <f>'2 уровень'!O1790</f>
        <v>0</v>
      </c>
      <c r="N891" s="74">
        <f>'2 уровень'!P1790</f>
        <v>0</v>
      </c>
      <c r="O891" s="74">
        <f>'2 уровень'!Q1790</f>
        <v>0</v>
      </c>
      <c r="P891" s="73">
        <f>'2 уровень'!R1790</f>
        <v>0</v>
      </c>
      <c r="Q891" s="73">
        <f>'2 уровень'!S1790</f>
        <v>0</v>
      </c>
      <c r="R891" s="73">
        <f>'2 уровень'!T1790</f>
        <v>0</v>
      </c>
      <c r="S891" s="73">
        <f>'2 уровень'!U1790</f>
        <v>0</v>
      </c>
      <c r="T891" s="73">
        <f>'2 уровень'!V1790</f>
        <v>0</v>
      </c>
      <c r="U891" s="790">
        <f>'2 уровень'!W1790</f>
        <v>0</v>
      </c>
      <c r="V891" s="73">
        <f>'2 уровень'!X1790</f>
        <v>0</v>
      </c>
      <c r="W891" s="73">
        <f>'2 уровень'!Y1790</f>
        <v>0</v>
      </c>
      <c r="X891" s="73">
        <f>'2 уровень'!Z1790</f>
        <v>0</v>
      </c>
      <c r="Y891" s="73">
        <f>'2 уровень'!AA1790</f>
        <v>0</v>
      </c>
      <c r="Z891" s="387">
        <f>'2 уровень'!AB1790</f>
        <v>0</v>
      </c>
      <c r="AA891" s="73">
        <f>'2 уровень'!AC1790</f>
        <v>0</v>
      </c>
      <c r="AB891" s="73">
        <f>'2 уровень'!AD1790</f>
        <v>0</v>
      </c>
      <c r="AC891" s="982">
        <f>'2 уровень'!AC1790</f>
        <v>0</v>
      </c>
      <c r="AD891" s="989">
        <f>'2 уровень'!AD1790</f>
        <v>0</v>
      </c>
      <c r="AE891" s="60"/>
      <c r="AF891" s="60"/>
      <c r="AG891" s="60"/>
      <c r="AH891" s="60"/>
      <c r="AI891" s="60"/>
      <c r="AJ891" s="60"/>
      <c r="AK891" s="60"/>
      <c r="AL891" s="60"/>
      <c r="AM891" s="60"/>
      <c r="AN891" s="60"/>
      <c r="AO891" s="60"/>
      <c r="AP891" s="60"/>
      <c r="AQ891" s="60"/>
      <c r="AR891" s="60"/>
      <c r="AS891" s="60"/>
      <c r="AT891" s="60"/>
      <c r="AU891" s="60"/>
      <c r="AV891" s="60"/>
      <c r="AW891" s="60"/>
      <c r="AX891" s="60"/>
      <c r="AY891" s="60"/>
      <c r="AZ891" s="60"/>
      <c r="BA891" s="60"/>
      <c r="BB891" s="60"/>
      <c r="BC891" s="60"/>
      <c r="BD891" s="60"/>
      <c r="BE891" s="60"/>
      <c r="BF891" s="60"/>
      <c r="BG891" s="60"/>
      <c r="BH891" s="60"/>
      <c r="BI891" s="60"/>
      <c r="BJ891" s="60"/>
      <c r="BK891" s="60"/>
      <c r="BL891" s="60"/>
      <c r="BM891" s="60"/>
      <c r="BN891" s="60"/>
      <c r="BO891" s="60"/>
      <c r="BP891" s="60"/>
      <c r="BQ891" s="60"/>
      <c r="BR891" s="60"/>
      <c r="BS891" s="60"/>
      <c r="BT891" s="60"/>
      <c r="BU891" s="60"/>
      <c r="BV891" s="60"/>
      <c r="BW891" s="60"/>
      <c r="BX891" s="60"/>
      <c r="BY891" s="60"/>
      <c r="BZ891" s="60"/>
      <c r="CA891" s="60"/>
      <c r="CB891" s="60"/>
      <c r="CC891" s="60"/>
      <c r="CD891" s="60"/>
      <c r="CE891" s="60"/>
      <c r="CF891" s="60"/>
      <c r="CG891" s="60"/>
      <c r="CH891" s="60"/>
      <c r="CI891" s="60"/>
      <c r="CJ891" s="60"/>
      <c r="CK891" s="60"/>
      <c r="CL891" s="60"/>
      <c r="CM891" s="60"/>
      <c r="CN891" s="60"/>
      <c r="CO891" s="60"/>
      <c r="CP891" s="60"/>
      <c r="CQ891" s="60"/>
      <c r="CR891" s="60"/>
      <c r="CS891" s="60"/>
      <c r="CT891" s="60"/>
      <c r="CU891" s="60"/>
      <c r="CV891" s="60"/>
      <c r="CW891" s="60"/>
      <c r="CX891" s="60"/>
      <c r="CY891" s="60"/>
      <c r="CZ891" s="60"/>
      <c r="DA891" s="60"/>
      <c r="DB891" s="60"/>
      <c r="DC891" s="60"/>
      <c r="DD891" s="60"/>
      <c r="DE891" s="60"/>
      <c r="DF891" s="60"/>
      <c r="DG891" s="60"/>
      <c r="DH891" s="60"/>
      <c r="DI891" s="60"/>
      <c r="DJ891" s="60"/>
      <c r="DK891" s="60"/>
      <c r="DL891" s="60"/>
      <c r="DM891" s="60"/>
      <c r="DN891" s="60"/>
      <c r="DO891" s="60"/>
      <c r="DP891" s="60"/>
      <c r="DQ891" s="60"/>
      <c r="DR891" s="60"/>
      <c r="DS891" s="60"/>
      <c r="DT891" s="60"/>
      <c r="DU891" s="60"/>
      <c r="DV891" s="60"/>
      <c r="DW891" s="60"/>
      <c r="DX891" s="60"/>
      <c r="DY891" s="60"/>
      <c r="DZ891" s="60"/>
      <c r="EA891" s="60"/>
      <c r="EB891" s="60"/>
      <c r="EC891" s="60"/>
      <c r="ED891" s="60"/>
      <c r="EE891" s="60"/>
      <c r="EF891" s="60"/>
      <c r="EG891" s="60"/>
      <c r="EH891" s="60"/>
      <c r="EI891" s="60"/>
      <c r="EJ891" s="60"/>
      <c r="EK891" s="60"/>
      <c r="EL891" s="60"/>
      <c r="EM891" s="60"/>
      <c r="EN891" s="60"/>
      <c r="EO891" s="60"/>
      <c r="EP891" s="60"/>
      <c r="EQ891" s="60"/>
      <c r="ER891" s="60"/>
      <c r="ES891" s="60"/>
      <c r="ET891" s="60"/>
      <c r="EU891" s="60"/>
      <c r="EV891" s="60"/>
      <c r="EW891" s="60"/>
      <c r="EX891" s="60"/>
      <c r="EY891" s="60"/>
      <c r="EZ891" s="60"/>
      <c r="FA891" s="60"/>
      <c r="FB891" s="60"/>
      <c r="FC891" s="60"/>
      <c r="FD891" s="60"/>
      <c r="FE891" s="60"/>
      <c r="FF891" s="60"/>
      <c r="FG891" s="60"/>
      <c r="FH891" s="60"/>
      <c r="FI891" s="60"/>
      <c r="FJ891" s="60"/>
      <c r="FK891" s="60"/>
      <c r="FL891" s="60"/>
      <c r="FM891" s="60"/>
      <c r="FN891" s="60"/>
      <c r="FO891" s="60"/>
      <c r="FP891" s="60"/>
      <c r="FQ891" s="60"/>
      <c r="FR891" s="60"/>
      <c r="FS891" s="60"/>
      <c r="FT891" s="60"/>
      <c r="FU891" s="60"/>
      <c r="FV891" s="60"/>
      <c r="FW891" s="60"/>
      <c r="FX891" s="60"/>
      <c r="FY891" s="60"/>
      <c r="FZ891" s="60"/>
    </row>
    <row r="892" spans="1:182" ht="29.25" x14ac:dyDescent="0.25">
      <c r="A892" s="19">
        <v>1</v>
      </c>
      <c r="B892" s="19">
        <v>1</v>
      </c>
      <c r="C892" s="586" t="s">
        <v>257</v>
      </c>
      <c r="D892" s="28">
        <f>'2 уровень'!F1791</f>
        <v>52689.297872340423</v>
      </c>
      <c r="E892" s="28">
        <f>'2 уровень'!G1791</f>
        <v>13172.324468085106</v>
      </c>
      <c r="F892" s="28">
        <f>'2 уровень'!H1791</f>
        <v>11143.106382978725</v>
      </c>
      <c r="G892" s="65">
        <f>'2 уровень'!I1791</f>
        <v>84.59483677294071</v>
      </c>
      <c r="H892" s="79">
        <f>'2 уровень'!J1791</f>
        <v>0</v>
      </c>
      <c r="I892" s="79">
        <f>'2 уровень'!K1791</f>
        <v>0</v>
      </c>
      <c r="J892" s="74">
        <f>'2 уровень'!L1791</f>
        <v>0</v>
      </c>
      <c r="K892" s="74">
        <f>'2 уровень'!M1791</f>
        <v>0</v>
      </c>
      <c r="L892" s="74">
        <f>'2 уровень'!N1791</f>
        <v>0</v>
      </c>
      <c r="M892" s="74">
        <f>'2 уровень'!O1791</f>
        <v>0</v>
      </c>
      <c r="N892" s="74">
        <f>'2 уровень'!P1791</f>
        <v>0</v>
      </c>
      <c r="O892" s="74">
        <f>'2 уровень'!Q1791</f>
        <v>0</v>
      </c>
      <c r="P892" s="73">
        <f>'2 уровень'!R1791</f>
        <v>0</v>
      </c>
      <c r="Q892" s="73">
        <f>'2 уровень'!S1791</f>
        <v>0</v>
      </c>
      <c r="R892" s="73">
        <f>'2 уровень'!T1791</f>
        <v>0</v>
      </c>
      <c r="S892" s="73">
        <f>'2 уровень'!U1791</f>
        <v>0</v>
      </c>
      <c r="T892" s="73">
        <f>'2 уровень'!V1791</f>
        <v>0</v>
      </c>
      <c r="U892" s="790">
        <f>'2 уровень'!W1791</f>
        <v>0</v>
      </c>
      <c r="V892" s="73">
        <f>'2 уровень'!X1791</f>
        <v>0</v>
      </c>
      <c r="W892" s="73">
        <f>'2 уровень'!Y1791</f>
        <v>0</v>
      </c>
      <c r="X892" s="73">
        <f>'2 уровень'!Z1791</f>
        <v>0</v>
      </c>
      <c r="Y892" s="73">
        <f>'2 уровень'!AA1791</f>
        <v>0</v>
      </c>
      <c r="Z892" s="387">
        <f>'2 уровень'!AB1791</f>
        <v>0</v>
      </c>
      <c r="AA892" s="73">
        <f>'2 уровень'!AC1791</f>
        <v>0</v>
      </c>
      <c r="AB892" s="73">
        <f>'2 уровень'!AD1791</f>
        <v>0</v>
      </c>
      <c r="AC892" s="982">
        <f>'2 уровень'!AC1791</f>
        <v>0</v>
      </c>
      <c r="AD892" s="989">
        <f>'2 уровень'!AD1791</f>
        <v>0</v>
      </c>
      <c r="AE892" s="60"/>
      <c r="AF892" s="60"/>
      <c r="AG892" s="60"/>
      <c r="AH892" s="60"/>
      <c r="AI892" s="60"/>
      <c r="AJ892" s="60"/>
      <c r="AK892" s="60"/>
      <c r="AL892" s="60"/>
      <c r="AM892" s="60"/>
      <c r="AN892" s="60"/>
      <c r="AO892" s="60"/>
      <c r="AP892" s="60"/>
      <c r="AQ892" s="60"/>
      <c r="AR892" s="60"/>
      <c r="AS892" s="60"/>
      <c r="AT892" s="60"/>
      <c r="AU892" s="60"/>
      <c r="AV892" s="60"/>
      <c r="AW892" s="60"/>
      <c r="AX892" s="60"/>
      <c r="AY892" s="60"/>
      <c r="AZ892" s="60"/>
      <c r="BA892" s="60"/>
      <c r="BB892" s="60"/>
      <c r="BC892" s="60"/>
      <c r="BD892" s="60"/>
      <c r="BE892" s="60"/>
      <c r="BF892" s="60"/>
      <c r="BG892" s="60"/>
      <c r="BH892" s="60"/>
      <c r="BI892" s="60"/>
      <c r="BJ892" s="60"/>
      <c r="BK892" s="60"/>
      <c r="BL892" s="60"/>
      <c r="BM892" s="60"/>
      <c r="BN892" s="60"/>
      <c r="BO892" s="60"/>
      <c r="BP892" s="60"/>
      <c r="BQ892" s="60"/>
      <c r="BR892" s="60"/>
      <c r="BS892" s="60"/>
      <c r="BT892" s="60"/>
      <c r="BU892" s="60"/>
      <c r="BV892" s="60"/>
      <c r="BW892" s="60"/>
      <c r="BX892" s="60"/>
      <c r="BY892" s="60"/>
      <c r="BZ892" s="60"/>
      <c r="CA892" s="60"/>
      <c r="CB892" s="60"/>
      <c r="CC892" s="60"/>
      <c r="CD892" s="60"/>
      <c r="CE892" s="60"/>
      <c r="CF892" s="60"/>
      <c r="CG892" s="60"/>
      <c r="CH892" s="60"/>
      <c r="CI892" s="60"/>
      <c r="CJ892" s="60"/>
      <c r="CK892" s="60"/>
      <c r="CL892" s="60"/>
      <c r="CM892" s="60"/>
      <c r="CN892" s="60"/>
      <c r="CO892" s="60"/>
      <c r="CP892" s="60"/>
      <c r="CQ892" s="60"/>
      <c r="CR892" s="60"/>
      <c r="CS892" s="60"/>
      <c r="CT892" s="60"/>
      <c r="CU892" s="60"/>
      <c r="CV892" s="60"/>
      <c r="CW892" s="60"/>
      <c r="CX892" s="60"/>
      <c r="CY892" s="60"/>
      <c r="CZ892" s="60"/>
      <c r="DA892" s="60"/>
      <c r="DB892" s="60"/>
      <c r="DC892" s="60"/>
      <c r="DD892" s="60"/>
      <c r="DE892" s="60"/>
      <c r="DF892" s="60"/>
      <c r="DG892" s="60"/>
      <c r="DH892" s="60"/>
      <c r="DI892" s="60"/>
      <c r="DJ892" s="60"/>
      <c r="DK892" s="60"/>
      <c r="DL892" s="60"/>
      <c r="DM892" s="60"/>
      <c r="DN892" s="60"/>
      <c r="DO892" s="60"/>
      <c r="DP892" s="60"/>
      <c r="DQ892" s="60"/>
      <c r="DR892" s="60"/>
      <c r="DS892" s="60"/>
      <c r="DT892" s="60"/>
      <c r="DU892" s="60"/>
      <c r="DV892" s="60"/>
      <c r="DW892" s="60"/>
      <c r="DX892" s="60"/>
      <c r="DY892" s="60"/>
      <c r="DZ892" s="60"/>
      <c r="EA892" s="60"/>
      <c r="EB892" s="60"/>
      <c r="EC892" s="60"/>
      <c r="ED892" s="60"/>
      <c r="EE892" s="60"/>
      <c r="EF892" s="60"/>
      <c r="EG892" s="60"/>
      <c r="EH892" s="60"/>
      <c r="EI892" s="60"/>
      <c r="EJ892" s="60"/>
      <c r="EK892" s="60"/>
      <c r="EL892" s="60"/>
      <c r="EM892" s="60"/>
      <c r="EN892" s="60"/>
      <c r="EO892" s="60"/>
      <c r="EP892" s="60"/>
      <c r="EQ892" s="60"/>
      <c r="ER892" s="60"/>
      <c r="ES892" s="60"/>
      <c r="ET892" s="60"/>
      <c r="EU892" s="60"/>
      <c r="EV892" s="60"/>
      <c r="EW892" s="60"/>
      <c r="EX892" s="60"/>
      <c r="EY892" s="60"/>
      <c r="EZ892" s="60"/>
      <c r="FA892" s="60"/>
      <c r="FB892" s="60"/>
      <c r="FC892" s="60"/>
      <c r="FD892" s="60"/>
      <c r="FE892" s="60"/>
      <c r="FF892" s="60"/>
      <c r="FG892" s="60"/>
      <c r="FH892" s="60"/>
      <c r="FI892" s="60"/>
      <c r="FJ892" s="60"/>
      <c r="FK892" s="60"/>
      <c r="FL892" s="60"/>
      <c r="FM892" s="60"/>
      <c r="FN892" s="60"/>
      <c r="FO892" s="60"/>
      <c r="FP892" s="60"/>
      <c r="FQ892" s="60"/>
      <c r="FR892" s="60"/>
      <c r="FS892" s="60"/>
      <c r="FT892" s="60"/>
      <c r="FU892" s="60"/>
      <c r="FV892" s="60"/>
      <c r="FW892" s="60"/>
      <c r="FX892" s="60"/>
      <c r="FY892" s="60"/>
      <c r="FZ892" s="60"/>
    </row>
    <row r="893" spans="1:182" ht="29.25" x14ac:dyDescent="0.25">
      <c r="A893" s="19">
        <v>1</v>
      </c>
      <c r="B893" s="19">
        <v>1</v>
      </c>
      <c r="C893" s="586" t="s">
        <v>258</v>
      </c>
      <c r="D893" s="28">
        <f>'2 уровень'!F1792</f>
        <v>14500</v>
      </c>
      <c r="E893" s="28">
        <f>'2 уровень'!G1792</f>
        <v>3625</v>
      </c>
      <c r="F893" s="28">
        <f>'2 уровень'!H1792</f>
        <v>3028</v>
      </c>
      <c r="G893" s="65">
        <f>'2 уровень'!I1792</f>
        <v>83.531034482758628</v>
      </c>
      <c r="H893" s="79">
        <f>'2 уровень'!J1792</f>
        <v>0</v>
      </c>
      <c r="I893" s="79">
        <f>'2 уровень'!K1792</f>
        <v>0</v>
      </c>
      <c r="J893" s="74">
        <f>'2 уровень'!L1792</f>
        <v>0</v>
      </c>
      <c r="K893" s="74">
        <f>'2 уровень'!M1792</f>
        <v>0</v>
      </c>
      <c r="L893" s="74">
        <f>'2 уровень'!N1792</f>
        <v>0</v>
      </c>
      <c r="M893" s="74">
        <f>'2 уровень'!O1792</f>
        <v>0</v>
      </c>
      <c r="N893" s="74">
        <f>'2 уровень'!P1792</f>
        <v>0</v>
      </c>
      <c r="O893" s="74">
        <f>'2 уровень'!Q1792</f>
        <v>0</v>
      </c>
      <c r="P893" s="73">
        <f>'2 уровень'!R1792</f>
        <v>0</v>
      </c>
      <c r="Q893" s="73">
        <f>'2 уровень'!S1792</f>
        <v>0</v>
      </c>
      <c r="R893" s="73">
        <f>'2 уровень'!T1792</f>
        <v>0</v>
      </c>
      <c r="S893" s="73">
        <f>'2 уровень'!U1792</f>
        <v>0</v>
      </c>
      <c r="T893" s="73">
        <f>'2 уровень'!V1792</f>
        <v>0</v>
      </c>
      <c r="U893" s="790">
        <f>'2 уровень'!W1792</f>
        <v>0</v>
      </c>
      <c r="V893" s="73">
        <f>'2 уровень'!X1792</f>
        <v>0</v>
      </c>
      <c r="W893" s="73">
        <f>'2 уровень'!Y1792</f>
        <v>0</v>
      </c>
      <c r="X893" s="73">
        <f>'2 уровень'!Z1792</f>
        <v>0</v>
      </c>
      <c r="Y893" s="73">
        <f>'2 уровень'!AA1792</f>
        <v>0</v>
      </c>
      <c r="Z893" s="387">
        <f>'2 уровень'!AB1792</f>
        <v>0</v>
      </c>
      <c r="AA893" s="73">
        <f>'2 уровень'!AC1792</f>
        <v>0</v>
      </c>
      <c r="AB893" s="73">
        <f>'2 уровень'!AD1792</f>
        <v>0</v>
      </c>
      <c r="AC893" s="982">
        <f>'2 уровень'!AC1792</f>
        <v>0</v>
      </c>
      <c r="AD893" s="989">
        <f>'2 уровень'!AD1792</f>
        <v>0</v>
      </c>
      <c r="AE893" s="60"/>
      <c r="AF893" s="60"/>
      <c r="AG893" s="60"/>
      <c r="AH893" s="60"/>
      <c r="AI893" s="60"/>
      <c r="AJ893" s="60"/>
      <c r="AK893" s="60"/>
      <c r="AL893" s="60"/>
      <c r="AM893" s="60"/>
      <c r="AN893" s="60"/>
      <c r="AO893" s="60"/>
      <c r="AP893" s="60"/>
      <c r="AQ893" s="60"/>
      <c r="AR893" s="60"/>
      <c r="AS893" s="60"/>
      <c r="AT893" s="60"/>
      <c r="AU893" s="60"/>
      <c r="AV893" s="60"/>
      <c r="AW893" s="60"/>
      <c r="AX893" s="60"/>
      <c r="AY893" s="60"/>
      <c r="AZ893" s="60"/>
      <c r="BA893" s="60"/>
      <c r="BB893" s="60"/>
      <c r="BC893" s="60"/>
      <c r="BD893" s="60"/>
      <c r="BE893" s="60"/>
      <c r="BF893" s="60"/>
      <c r="BG893" s="60"/>
      <c r="BH893" s="60"/>
      <c r="BI893" s="60"/>
      <c r="BJ893" s="60"/>
      <c r="BK893" s="60"/>
      <c r="BL893" s="60"/>
      <c r="BM893" s="60"/>
      <c r="BN893" s="60"/>
      <c r="BO893" s="60"/>
      <c r="BP893" s="60"/>
      <c r="BQ893" s="60"/>
      <c r="BR893" s="60"/>
      <c r="BS893" s="60"/>
      <c r="BT893" s="60"/>
      <c r="BU893" s="60"/>
      <c r="BV893" s="60"/>
      <c r="BW893" s="60"/>
      <c r="BX893" s="60"/>
      <c r="BY893" s="60"/>
      <c r="BZ893" s="60"/>
      <c r="CA893" s="60"/>
      <c r="CB893" s="60"/>
      <c r="CC893" s="60"/>
      <c r="CD893" s="60"/>
      <c r="CE893" s="60"/>
      <c r="CF893" s="60"/>
      <c r="CG893" s="60"/>
      <c r="CH893" s="60"/>
      <c r="CI893" s="60"/>
      <c r="CJ893" s="60"/>
      <c r="CK893" s="60"/>
      <c r="CL893" s="60"/>
      <c r="CM893" s="60"/>
      <c r="CN893" s="60"/>
      <c r="CO893" s="60"/>
      <c r="CP893" s="60"/>
      <c r="CQ893" s="60"/>
      <c r="CR893" s="60"/>
      <c r="CS893" s="60"/>
      <c r="CT893" s="60"/>
      <c r="CU893" s="60"/>
      <c r="CV893" s="60"/>
      <c r="CW893" s="60"/>
      <c r="CX893" s="60"/>
      <c r="CY893" s="60"/>
      <c r="CZ893" s="60"/>
      <c r="DA893" s="60"/>
      <c r="DB893" s="60"/>
      <c r="DC893" s="60"/>
      <c r="DD893" s="60"/>
      <c r="DE893" s="60"/>
      <c r="DF893" s="60"/>
      <c r="DG893" s="60"/>
      <c r="DH893" s="60"/>
      <c r="DI893" s="60"/>
      <c r="DJ893" s="60"/>
      <c r="DK893" s="60"/>
      <c r="DL893" s="60"/>
      <c r="DM893" s="60"/>
      <c r="DN893" s="60"/>
      <c r="DO893" s="60"/>
      <c r="DP893" s="60"/>
      <c r="DQ893" s="60"/>
      <c r="DR893" s="60"/>
      <c r="DS893" s="60"/>
      <c r="DT893" s="60"/>
      <c r="DU893" s="60"/>
      <c r="DV893" s="60"/>
      <c r="DW893" s="60"/>
      <c r="DX893" s="60"/>
      <c r="DY893" s="60"/>
      <c r="DZ893" s="60"/>
      <c r="EA893" s="60"/>
      <c r="EB893" s="60"/>
      <c r="EC893" s="60"/>
      <c r="ED893" s="60"/>
      <c r="EE893" s="60"/>
      <c r="EF893" s="60"/>
      <c r="EG893" s="60"/>
      <c r="EH893" s="60"/>
      <c r="EI893" s="60"/>
      <c r="EJ893" s="60"/>
      <c r="EK893" s="60"/>
      <c r="EL893" s="60"/>
      <c r="EM893" s="60"/>
      <c r="EN893" s="60"/>
      <c r="EO893" s="60"/>
      <c r="EP893" s="60"/>
      <c r="EQ893" s="60"/>
      <c r="ER893" s="60"/>
      <c r="ES893" s="60"/>
      <c r="ET893" s="60"/>
      <c r="EU893" s="60"/>
      <c r="EV893" s="60"/>
      <c r="EW893" s="60"/>
      <c r="EX893" s="60"/>
      <c r="EY893" s="60"/>
      <c r="EZ893" s="60"/>
      <c r="FA893" s="60"/>
      <c r="FB893" s="60"/>
      <c r="FC893" s="60"/>
      <c r="FD893" s="60"/>
      <c r="FE893" s="60"/>
      <c r="FF893" s="60"/>
      <c r="FG893" s="60"/>
      <c r="FH893" s="60"/>
      <c r="FI893" s="60"/>
      <c r="FJ893" s="60"/>
      <c r="FK893" s="60"/>
      <c r="FL893" s="60"/>
      <c r="FM893" s="60"/>
      <c r="FN893" s="60"/>
      <c r="FO893" s="60"/>
      <c r="FP893" s="60"/>
      <c r="FQ893" s="60"/>
      <c r="FR893" s="60"/>
      <c r="FS893" s="60"/>
      <c r="FT893" s="60"/>
      <c r="FU893" s="60"/>
      <c r="FV893" s="60"/>
      <c r="FW893" s="60"/>
      <c r="FX893" s="60"/>
      <c r="FY893" s="60"/>
      <c r="FZ893" s="60"/>
    </row>
    <row r="894" spans="1:182" x14ac:dyDescent="0.25">
      <c r="A894" s="19">
        <v>1</v>
      </c>
      <c r="B894" s="19">
        <v>1</v>
      </c>
      <c r="C894" s="587" t="s">
        <v>133</v>
      </c>
      <c r="D894" s="28">
        <f>'2 уровень'!F1793</f>
        <v>236138.72380952383</v>
      </c>
      <c r="E894" s="28">
        <f>'2 уровень'!G1793</f>
        <v>59034.680952380957</v>
      </c>
      <c r="F894" s="28">
        <f>'2 уровень'!H1793</f>
        <v>52124.389047619057</v>
      </c>
      <c r="G894" s="65">
        <f>'2 уровень'!I1793</f>
        <v>88.294521468938001</v>
      </c>
      <c r="H894" s="79">
        <f>'2 уровень'!J1793</f>
        <v>0</v>
      </c>
      <c r="I894" s="79">
        <f>'2 уровень'!K1793</f>
        <v>0</v>
      </c>
      <c r="J894" s="74">
        <f>'2 уровень'!L1793</f>
        <v>0</v>
      </c>
      <c r="K894" s="74">
        <f>'2 уровень'!M1793</f>
        <v>0</v>
      </c>
      <c r="L894" s="74">
        <f>'2 уровень'!N1793</f>
        <v>0</v>
      </c>
      <c r="M894" s="74">
        <f>'2 уровень'!O1793</f>
        <v>0</v>
      </c>
      <c r="N894" s="74">
        <f>'2 уровень'!P1793</f>
        <v>0</v>
      </c>
      <c r="O894" s="74">
        <f>'2 уровень'!Q1793</f>
        <v>0</v>
      </c>
      <c r="P894" s="73">
        <f>'2 уровень'!R1793</f>
        <v>428676.57360503636</v>
      </c>
      <c r="Q894" s="73">
        <f>'2 уровень'!S1793</f>
        <v>432540.75840503635</v>
      </c>
      <c r="R894" s="73">
        <f>'2 уровень'!T1793</f>
        <v>432540.75840503635</v>
      </c>
      <c r="S894" s="73">
        <f>'2 уровень'!U1793</f>
        <v>107871.72245580454</v>
      </c>
      <c r="T894" s="73">
        <f>'2 уровень'!V1793</f>
        <v>108856.28731000003</v>
      </c>
      <c r="U894" s="790">
        <f>'2 уровень'!W1793</f>
        <v>0</v>
      </c>
      <c r="V894" s="73">
        <f>'2 уровень'!X1793</f>
        <v>0</v>
      </c>
      <c r="W894" s="73">
        <f>'2 уровень'!Y1793</f>
        <v>984.56485419547573</v>
      </c>
      <c r="X894" s="73">
        <f>'2 уровень'!Z1793</f>
        <v>-1211.4432099999999</v>
      </c>
      <c r="Y894" s="73">
        <f>'2 уровень'!AA1793</f>
        <v>-208.48806000000002</v>
      </c>
      <c r="Z894" s="387">
        <f>'2 уровень'!AB1793</f>
        <v>108647.79925000003</v>
      </c>
      <c r="AA894" s="73">
        <f>'2 уровень'!AC1793</f>
        <v>0</v>
      </c>
      <c r="AB894" s="73">
        <f>'2 уровень'!AD1793</f>
        <v>0</v>
      </c>
      <c r="AC894" s="982">
        <f>'2 уровень'!AC1793</f>
        <v>0</v>
      </c>
      <c r="AD894" s="989">
        <f>'2 уровень'!AD1793</f>
        <v>0</v>
      </c>
      <c r="AE894" s="60"/>
      <c r="AF894" s="60"/>
      <c r="AG894" s="60"/>
      <c r="AH894" s="60"/>
      <c r="AI894" s="60"/>
      <c r="AJ894" s="60"/>
      <c r="AK894" s="60"/>
      <c r="AL894" s="60"/>
      <c r="AM894" s="60"/>
      <c r="AN894" s="60"/>
      <c r="AO894" s="60"/>
      <c r="AP894" s="60"/>
      <c r="AQ894" s="60"/>
      <c r="AR894" s="60"/>
      <c r="AS894" s="60"/>
      <c r="AT894" s="60"/>
      <c r="AU894" s="60"/>
      <c r="AV894" s="60"/>
      <c r="AW894" s="60"/>
      <c r="AX894" s="60"/>
      <c r="AY894" s="60"/>
      <c r="AZ894" s="60"/>
      <c r="BA894" s="60"/>
      <c r="BB894" s="60"/>
      <c r="BC894" s="60"/>
      <c r="BD894" s="60"/>
      <c r="BE894" s="60"/>
      <c r="BF894" s="60"/>
      <c r="BG894" s="60"/>
      <c r="BH894" s="60"/>
      <c r="BI894" s="60"/>
      <c r="BJ894" s="60"/>
      <c r="BK894" s="60"/>
      <c r="BL894" s="60"/>
      <c r="BM894" s="60"/>
      <c r="BN894" s="60"/>
      <c r="BO894" s="60"/>
      <c r="BP894" s="60"/>
      <c r="BQ894" s="60"/>
      <c r="BR894" s="60"/>
      <c r="BS894" s="60"/>
      <c r="BT894" s="60"/>
      <c r="BU894" s="60"/>
      <c r="BV894" s="60"/>
      <c r="BW894" s="60"/>
      <c r="BX894" s="60"/>
      <c r="BY894" s="60"/>
      <c r="BZ894" s="60"/>
      <c r="CA894" s="60"/>
      <c r="CB894" s="60"/>
      <c r="CC894" s="60"/>
      <c r="CD894" s="60"/>
      <c r="CE894" s="60"/>
      <c r="CF894" s="60"/>
      <c r="CG894" s="60"/>
      <c r="CH894" s="60"/>
      <c r="CI894" s="60"/>
      <c r="CJ894" s="60"/>
      <c r="CK894" s="60"/>
      <c r="CL894" s="60"/>
      <c r="CM894" s="60"/>
      <c r="CN894" s="60"/>
      <c r="CO894" s="60"/>
      <c r="CP894" s="60"/>
      <c r="CQ894" s="60"/>
      <c r="CR894" s="60"/>
      <c r="CS894" s="60"/>
      <c r="CT894" s="60"/>
      <c r="CU894" s="60"/>
      <c r="CV894" s="60"/>
      <c r="CW894" s="60"/>
      <c r="CX894" s="60"/>
      <c r="CY894" s="60"/>
      <c r="CZ894" s="60"/>
      <c r="DA894" s="60"/>
      <c r="DB894" s="60"/>
      <c r="DC894" s="60"/>
      <c r="DD894" s="60"/>
      <c r="DE894" s="60"/>
      <c r="DF894" s="60"/>
      <c r="DG894" s="60"/>
      <c r="DH894" s="60"/>
      <c r="DI894" s="60"/>
      <c r="DJ894" s="60"/>
      <c r="DK894" s="60"/>
      <c r="DL894" s="60"/>
      <c r="DM894" s="60"/>
      <c r="DN894" s="60"/>
      <c r="DO894" s="60"/>
      <c r="DP894" s="60"/>
      <c r="DQ894" s="60"/>
      <c r="DR894" s="60"/>
      <c r="DS894" s="60"/>
      <c r="DT894" s="60"/>
      <c r="DU894" s="60"/>
      <c r="DV894" s="60"/>
      <c r="DW894" s="60"/>
      <c r="DX894" s="60"/>
      <c r="DY894" s="60"/>
      <c r="DZ894" s="60"/>
      <c r="EA894" s="60"/>
      <c r="EB894" s="60"/>
      <c r="EC894" s="60"/>
      <c r="ED894" s="60"/>
      <c r="EE894" s="60"/>
      <c r="EF894" s="60"/>
      <c r="EG894" s="60"/>
      <c r="EH894" s="60"/>
      <c r="EI894" s="60"/>
      <c r="EJ894" s="60"/>
      <c r="EK894" s="60"/>
      <c r="EL894" s="60"/>
      <c r="EM894" s="60"/>
      <c r="EN894" s="60"/>
      <c r="EO894" s="60"/>
      <c r="EP894" s="60"/>
      <c r="EQ894" s="60"/>
      <c r="ER894" s="60"/>
      <c r="ES894" s="60"/>
      <c r="ET894" s="60"/>
      <c r="EU894" s="60"/>
      <c r="EV894" s="60"/>
      <c r="EW894" s="60"/>
      <c r="EX894" s="60"/>
      <c r="EY894" s="60"/>
      <c r="EZ894" s="60"/>
      <c r="FA894" s="60"/>
      <c r="FB894" s="60"/>
      <c r="FC894" s="60"/>
      <c r="FD894" s="60"/>
      <c r="FE894" s="60"/>
      <c r="FF894" s="60"/>
      <c r="FG894" s="60"/>
      <c r="FH894" s="60"/>
      <c r="FI894" s="60"/>
      <c r="FJ894" s="60"/>
      <c r="FK894" s="60"/>
      <c r="FL894" s="60"/>
      <c r="FM894" s="60"/>
      <c r="FN894" s="60"/>
      <c r="FO894" s="60"/>
      <c r="FP894" s="60"/>
      <c r="FQ894" s="60"/>
      <c r="FR894" s="60"/>
      <c r="FS894" s="60"/>
      <c r="FT894" s="60"/>
      <c r="FU894" s="60"/>
      <c r="FV894" s="60"/>
      <c r="FW894" s="60"/>
      <c r="FX894" s="60"/>
      <c r="FY894" s="60"/>
      <c r="FZ894" s="60"/>
    </row>
    <row r="895" spans="1:182" x14ac:dyDescent="0.25">
      <c r="B895" s="19">
        <v>1</v>
      </c>
      <c r="C895" s="3276"/>
      <c r="D895" s="28">
        <f>'2 уровень'!F1794</f>
        <v>0</v>
      </c>
      <c r="E895" s="28">
        <f>'2 уровень'!G1794</f>
        <v>0</v>
      </c>
      <c r="F895" s="28">
        <f>'2 уровень'!H1794</f>
        <v>0</v>
      </c>
      <c r="G895" s="65">
        <f>'2 уровень'!I1794</f>
        <v>0</v>
      </c>
      <c r="H895" s="79">
        <f>'2 уровень'!J1794</f>
        <v>0</v>
      </c>
      <c r="I895" s="79">
        <f>'2 уровень'!K1794</f>
        <v>0</v>
      </c>
      <c r="J895" s="74">
        <f>'2 уровень'!L1794</f>
        <v>0</v>
      </c>
      <c r="K895" s="74">
        <f>'2 уровень'!M1794</f>
        <v>0</v>
      </c>
      <c r="L895" s="74">
        <f>'2 уровень'!N1794</f>
        <v>0</v>
      </c>
      <c r="M895" s="74">
        <f>'2 уровень'!O1794</f>
        <v>0</v>
      </c>
      <c r="N895" s="74">
        <f>'2 уровень'!P1794</f>
        <v>0</v>
      </c>
      <c r="O895" s="74">
        <f>'2 уровень'!Q1794</f>
        <v>0</v>
      </c>
      <c r="P895" s="73">
        <f>'2 уровень'!R1794</f>
        <v>0</v>
      </c>
      <c r="Q895" s="73">
        <f>'2 уровень'!S1794</f>
        <v>0</v>
      </c>
      <c r="R895" s="73">
        <f>'2 уровень'!T1794</f>
        <v>0</v>
      </c>
      <c r="S895" s="73">
        <f>'2 уровень'!U1794</f>
        <v>0</v>
      </c>
      <c r="T895" s="73">
        <f>'2 уровень'!V1794</f>
        <v>0</v>
      </c>
      <c r="U895" s="790">
        <f>'2 уровень'!W1794</f>
        <v>0</v>
      </c>
      <c r="V895" s="73">
        <f>'2 уровень'!X1794</f>
        <v>0</v>
      </c>
      <c r="W895" s="73">
        <f>'2 уровень'!Y1794</f>
        <v>0</v>
      </c>
      <c r="X895" s="73">
        <f>'2 уровень'!Z1794</f>
        <v>0</v>
      </c>
      <c r="Y895" s="73">
        <f>'2 уровень'!AA1794</f>
        <v>0</v>
      </c>
      <c r="Z895" s="387">
        <f>'2 уровень'!AB1794</f>
        <v>0</v>
      </c>
      <c r="AA895" s="73"/>
      <c r="AB895" s="73"/>
      <c r="AC895" s="982"/>
      <c r="AD895" s="989"/>
      <c r="AE895" s="60"/>
      <c r="AF895" s="60"/>
      <c r="AG895" s="60"/>
      <c r="AH895" s="60"/>
      <c r="AI895" s="60"/>
      <c r="AJ895" s="60"/>
      <c r="AK895" s="60"/>
      <c r="AL895" s="60"/>
      <c r="AM895" s="60"/>
      <c r="AN895" s="60"/>
      <c r="AO895" s="60"/>
      <c r="AP895" s="60"/>
      <c r="AQ895" s="60"/>
      <c r="AR895" s="60"/>
      <c r="AS895" s="60"/>
      <c r="AT895" s="60"/>
      <c r="AU895" s="60"/>
      <c r="AV895" s="60"/>
      <c r="AW895" s="60"/>
      <c r="AX895" s="60"/>
      <c r="AY895" s="60"/>
      <c r="AZ895" s="60"/>
      <c r="BA895" s="60"/>
      <c r="BB895" s="60"/>
      <c r="BC895" s="60"/>
      <c r="BD895" s="60"/>
      <c r="BE895" s="60"/>
      <c r="BF895" s="60"/>
      <c r="BG895" s="60"/>
      <c r="BH895" s="60"/>
      <c r="BI895" s="60"/>
      <c r="BJ895" s="60"/>
      <c r="BK895" s="60"/>
      <c r="BL895" s="60"/>
      <c r="BM895" s="60"/>
      <c r="BN895" s="60"/>
      <c r="BO895" s="60"/>
      <c r="BP895" s="60"/>
      <c r="BQ895" s="60"/>
      <c r="BR895" s="60"/>
      <c r="BS895" s="60"/>
      <c r="BT895" s="60"/>
      <c r="BU895" s="60"/>
      <c r="BV895" s="60"/>
      <c r="BW895" s="60"/>
      <c r="BX895" s="60"/>
      <c r="BY895" s="60"/>
      <c r="BZ895" s="60"/>
      <c r="CA895" s="60"/>
      <c r="CB895" s="60"/>
      <c r="CC895" s="60"/>
      <c r="CD895" s="60"/>
      <c r="CE895" s="60"/>
      <c r="CF895" s="60"/>
      <c r="CG895" s="60"/>
      <c r="CH895" s="60"/>
      <c r="CI895" s="60"/>
      <c r="CJ895" s="60"/>
      <c r="CK895" s="60"/>
      <c r="CL895" s="60"/>
      <c r="CM895" s="60"/>
      <c r="CN895" s="60"/>
      <c r="CO895" s="60"/>
      <c r="CP895" s="60"/>
      <c r="CQ895" s="60"/>
      <c r="CR895" s="60"/>
      <c r="CS895" s="60"/>
      <c r="CT895" s="60"/>
      <c r="CU895" s="60"/>
      <c r="CV895" s="60"/>
      <c r="CW895" s="60"/>
      <c r="CX895" s="60"/>
      <c r="CY895" s="60"/>
      <c r="CZ895" s="60"/>
      <c r="DA895" s="60"/>
      <c r="DB895" s="60"/>
      <c r="DC895" s="60"/>
      <c r="DD895" s="60"/>
      <c r="DE895" s="60"/>
      <c r="DF895" s="60"/>
      <c r="DG895" s="60"/>
      <c r="DH895" s="60"/>
      <c r="DI895" s="60"/>
      <c r="DJ895" s="60"/>
      <c r="DK895" s="60"/>
      <c r="DL895" s="60"/>
      <c r="DM895" s="60"/>
      <c r="DN895" s="60"/>
      <c r="DO895" s="60"/>
      <c r="DP895" s="60"/>
      <c r="DQ895" s="60"/>
      <c r="DR895" s="60"/>
      <c r="DS895" s="60"/>
      <c r="DT895" s="60"/>
      <c r="DU895" s="60"/>
      <c r="DV895" s="60"/>
      <c r="DW895" s="60"/>
      <c r="DX895" s="60"/>
      <c r="DY895" s="60"/>
      <c r="DZ895" s="60"/>
      <c r="EA895" s="60"/>
      <c r="EB895" s="60"/>
      <c r="EC895" s="60"/>
      <c r="ED895" s="60"/>
      <c r="EE895" s="60"/>
      <c r="EF895" s="60"/>
      <c r="EG895" s="60"/>
      <c r="EH895" s="60"/>
      <c r="EI895" s="60"/>
      <c r="EJ895" s="60"/>
      <c r="EK895" s="60"/>
      <c r="EL895" s="60"/>
      <c r="EM895" s="60"/>
      <c r="EN895" s="60"/>
      <c r="EO895" s="60"/>
      <c r="EP895" s="60"/>
      <c r="EQ895" s="60"/>
      <c r="ER895" s="60"/>
      <c r="ES895" s="60"/>
      <c r="ET895" s="60"/>
      <c r="EU895" s="60"/>
      <c r="EV895" s="60"/>
      <c r="EW895" s="60"/>
      <c r="EX895" s="60"/>
      <c r="EY895" s="60"/>
      <c r="EZ895" s="60"/>
      <c r="FA895" s="60"/>
      <c r="FB895" s="60"/>
      <c r="FC895" s="60"/>
      <c r="FD895" s="60"/>
      <c r="FE895" s="60"/>
      <c r="FF895" s="60"/>
      <c r="FG895" s="60"/>
      <c r="FH895" s="60"/>
      <c r="FI895" s="60"/>
      <c r="FJ895" s="60"/>
      <c r="FK895" s="60"/>
      <c r="FL895" s="60"/>
      <c r="FM895" s="60"/>
      <c r="FN895" s="60"/>
      <c r="FO895" s="60"/>
      <c r="FP895" s="60"/>
      <c r="FQ895" s="60"/>
      <c r="FR895" s="60"/>
      <c r="FS895" s="60"/>
      <c r="FT895" s="60"/>
      <c r="FU895" s="60"/>
      <c r="FV895" s="60"/>
      <c r="FW895" s="60"/>
      <c r="FX895" s="60"/>
      <c r="FY895" s="60"/>
      <c r="FZ895" s="60"/>
    </row>
    <row r="896" spans="1:182" x14ac:dyDescent="0.25">
      <c r="B896" s="19">
        <v>1</v>
      </c>
      <c r="C896" s="3276" t="s">
        <v>206</v>
      </c>
      <c r="D896" s="28">
        <f>'2 уровень'!F1795</f>
        <v>300</v>
      </c>
      <c r="E896" s="28">
        <f>'2 уровень'!G1795</f>
        <v>75</v>
      </c>
      <c r="F896" s="28">
        <f>'2 уровень'!H1795</f>
        <v>201</v>
      </c>
      <c r="G896" s="65">
        <f>'2 уровень'!I1795</f>
        <v>268</v>
      </c>
      <c r="H896" s="79">
        <f>'2 уровень'!J1795</f>
        <v>0</v>
      </c>
      <c r="I896" s="79">
        <f>'2 уровень'!K1795</f>
        <v>0</v>
      </c>
      <c r="J896" s="74">
        <f>'2 уровень'!L1795</f>
        <v>0</v>
      </c>
      <c r="K896" s="74">
        <f>'2 уровень'!M1795</f>
        <v>0</v>
      </c>
      <c r="L896" s="74">
        <f>'2 уровень'!N1795</f>
        <v>0</v>
      </c>
      <c r="M896" s="74">
        <f>'2 уровень'!O1795</f>
        <v>0</v>
      </c>
      <c r="N896" s="74">
        <f>'2 уровень'!P1795</f>
        <v>0</v>
      </c>
      <c r="O896" s="74">
        <f>'2 уровень'!Q1795</f>
        <v>0</v>
      </c>
      <c r="P896" s="73">
        <f>'2 уровень'!R1795</f>
        <v>2486.16</v>
      </c>
      <c r="Q896" s="73">
        <f>'2 уровень'!S1795</f>
        <v>2486.16</v>
      </c>
      <c r="R896" s="73">
        <f>'2 уровень'!T1795</f>
        <v>2486.16</v>
      </c>
      <c r="S896" s="73">
        <f>'2 уровень'!U1795</f>
        <v>621.54</v>
      </c>
      <c r="T896" s="73">
        <f>'2 уровень'!V1795</f>
        <v>1634.6812</v>
      </c>
      <c r="U896" s="790">
        <f>'2 уровень'!W1795</f>
        <v>0</v>
      </c>
      <c r="V896" s="73">
        <f>'2 уровень'!X1795</f>
        <v>0</v>
      </c>
      <c r="W896" s="73">
        <f>'2 уровень'!Y1795</f>
        <v>1013.1412</v>
      </c>
      <c r="X896" s="73">
        <f>'2 уровень'!Z1795</f>
        <v>0</v>
      </c>
      <c r="Y896" s="73">
        <f>'2 уровень'!AA1795</f>
        <v>0</v>
      </c>
      <c r="Z896" s="387">
        <f>'2 уровень'!AB1795</f>
        <v>1634.6812</v>
      </c>
      <c r="AA896" s="73">
        <f>'2 уровень'!AC1795</f>
        <v>0</v>
      </c>
      <c r="AB896" s="73"/>
      <c r="AC896" s="982"/>
      <c r="AD896" s="989"/>
      <c r="AE896" s="60"/>
      <c r="AF896" s="60"/>
      <c r="AG896" s="60"/>
      <c r="AH896" s="60"/>
      <c r="AI896" s="60"/>
      <c r="AJ896" s="60"/>
      <c r="AK896" s="60"/>
      <c r="AL896" s="60"/>
      <c r="AM896" s="60"/>
      <c r="AN896" s="60"/>
      <c r="AO896" s="60"/>
      <c r="AP896" s="60"/>
      <c r="AQ896" s="60"/>
      <c r="AR896" s="60"/>
      <c r="AS896" s="60"/>
      <c r="AT896" s="60"/>
      <c r="AU896" s="60"/>
      <c r="AV896" s="60"/>
      <c r="AW896" s="60"/>
      <c r="AX896" s="60"/>
      <c r="AY896" s="60"/>
      <c r="AZ896" s="60"/>
      <c r="BA896" s="60"/>
      <c r="BB896" s="60"/>
      <c r="BC896" s="60"/>
      <c r="BD896" s="60"/>
      <c r="BE896" s="60"/>
      <c r="BF896" s="60"/>
      <c r="BG896" s="60"/>
      <c r="BH896" s="60"/>
      <c r="BI896" s="60"/>
      <c r="BJ896" s="60"/>
      <c r="BK896" s="60"/>
      <c r="BL896" s="60"/>
      <c r="BM896" s="60"/>
      <c r="BN896" s="60"/>
      <c r="BO896" s="60"/>
      <c r="BP896" s="60"/>
      <c r="BQ896" s="60"/>
      <c r="BR896" s="60"/>
      <c r="BS896" s="60"/>
      <c r="BT896" s="60"/>
      <c r="BU896" s="60"/>
      <c r="BV896" s="60"/>
      <c r="BW896" s="60"/>
      <c r="BX896" s="60"/>
      <c r="BY896" s="60"/>
      <c r="BZ896" s="60"/>
      <c r="CA896" s="60"/>
      <c r="CB896" s="60"/>
      <c r="CC896" s="60"/>
      <c r="CD896" s="60"/>
      <c r="CE896" s="60"/>
      <c r="CF896" s="60"/>
      <c r="CG896" s="60"/>
      <c r="CH896" s="60"/>
      <c r="CI896" s="60"/>
      <c r="CJ896" s="60"/>
      <c r="CK896" s="60"/>
      <c r="CL896" s="60"/>
      <c r="CM896" s="60"/>
      <c r="CN896" s="60"/>
      <c r="CO896" s="60"/>
      <c r="CP896" s="60"/>
      <c r="CQ896" s="60"/>
      <c r="CR896" s="60"/>
      <c r="CS896" s="60"/>
      <c r="CT896" s="60"/>
      <c r="CU896" s="60"/>
      <c r="CV896" s="60"/>
      <c r="CW896" s="60"/>
      <c r="CX896" s="60"/>
      <c r="CY896" s="60"/>
      <c r="CZ896" s="60"/>
      <c r="DA896" s="60"/>
      <c r="DB896" s="60"/>
      <c r="DC896" s="60"/>
      <c r="DD896" s="60"/>
      <c r="DE896" s="60"/>
      <c r="DF896" s="60"/>
      <c r="DG896" s="60"/>
      <c r="DH896" s="60"/>
      <c r="DI896" s="60"/>
      <c r="DJ896" s="60"/>
      <c r="DK896" s="60"/>
      <c r="DL896" s="60"/>
      <c r="DM896" s="60"/>
      <c r="DN896" s="60"/>
      <c r="DO896" s="60"/>
      <c r="DP896" s="60"/>
      <c r="DQ896" s="60"/>
      <c r="DR896" s="60"/>
      <c r="DS896" s="60"/>
      <c r="DT896" s="60"/>
      <c r="DU896" s="60"/>
      <c r="DV896" s="60"/>
      <c r="DW896" s="60"/>
      <c r="DX896" s="60"/>
      <c r="DY896" s="60"/>
      <c r="DZ896" s="60"/>
      <c r="EA896" s="60"/>
      <c r="EB896" s="60"/>
      <c r="EC896" s="60"/>
      <c r="ED896" s="60"/>
      <c r="EE896" s="60"/>
      <c r="EF896" s="60"/>
      <c r="EG896" s="60"/>
      <c r="EH896" s="60"/>
      <c r="EI896" s="60"/>
      <c r="EJ896" s="60"/>
      <c r="EK896" s="60"/>
      <c r="EL896" s="60"/>
      <c r="EM896" s="60"/>
      <c r="EN896" s="60"/>
      <c r="EO896" s="60"/>
      <c r="EP896" s="60"/>
      <c r="EQ896" s="60"/>
      <c r="ER896" s="60"/>
      <c r="ES896" s="60"/>
      <c r="ET896" s="60"/>
      <c r="EU896" s="60"/>
      <c r="EV896" s="60"/>
      <c r="EW896" s="60"/>
      <c r="EX896" s="60"/>
      <c r="EY896" s="60"/>
      <c r="EZ896" s="60"/>
      <c r="FA896" s="60"/>
      <c r="FB896" s="60"/>
      <c r="FC896" s="60"/>
      <c r="FD896" s="60"/>
      <c r="FE896" s="60"/>
      <c r="FF896" s="60"/>
      <c r="FG896" s="60"/>
      <c r="FH896" s="60"/>
      <c r="FI896" s="60"/>
      <c r="FJ896" s="60"/>
      <c r="FK896" s="60"/>
      <c r="FL896" s="60"/>
      <c r="FM896" s="60"/>
      <c r="FN896" s="60"/>
      <c r="FO896" s="60"/>
      <c r="FP896" s="60"/>
      <c r="FQ896" s="60"/>
      <c r="FR896" s="60"/>
      <c r="FS896" s="60"/>
      <c r="FT896" s="60"/>
      <c r="FU896" s="60"/>
      <c r="FV896" s="60"/>
      <c r="FW896" s="60"/>
      <c r="FX896" s="60"/>
      <c r="FY896" s="60"/>
      <c r="FZ896" s="60"/>
    </row>
    <row r="897" spans="1:182" x14ac:dyDescent="0.25">
      <c r="A897" s="19">
        <v>1</v>
      </c>
      <c r="B897" s="19">
        <v>1</v>
      </c>
      <c r="C897" s="2203" t="s">
        <v>28</v>
      </c>
      <c r="D897" s="28">
        <f>'2 уровень'!F1796</f>
        <v>0</v>
      </c>
      <c r="E897" s="28">
        <f>'2 уровень'!G1796</f>
        <v>0</v>
      </c>
      <c r="F897" s="28">
        <f>'2 уровень'!H1796</f>
        <v>0</v>
      </c>
      <c r="G897" s="65">
        <f>'2 уровень'!I1796</f>
        <v>0</v>
      </c>
      <c r="H897" s="79">
        <f>'2 уровень'!J1796</f>
        <v>0</v>
      </c>
      <c r="I897" s="79">
        <f>'2 уровень'!K1796</f>
        <v>0</v>
      </c>
      <c r="J897" s="74">
        <f>'2 уровень'!L1796</f>
        <v>0</v>
      </c>
      <c r="K897" s="74">
        <f>'2 уровень'!M1796</f>
        <v>0</v>
      </c>
      <c r="L897" s="74">
        <f>'2 уровень'!N1796</f>
        <v>0</v>
      </c>
      <c r="M897" s="74">
        <f>'2 уровень'!O1796</f>
        <v>0</v>
      </c>
      <c r="N897" s="74">
        <f>'2 уровень'!P1796</f>
        <v>0</v>
      </c>
      <c r="O897" s="74">
        <f>'2 уровень'!Q1796</f>
        <v>0</v>
      </c>
      <c r="P897" s="73">
        <f>'2 уровень'!R1796</f>
        <v>0</v>
      </c>
      <c r="Q897" s="73">
        <f>'2 уровень'!S1796</f>
        <v>0</v>
      </c>
      <c r="R897" s="73">
        <f>'2 уровень'!T1796</f>
        <v>0</v>
      </c>
      <c r="S897" s="73">
        <f>'2 уровень'!U1796</f>
        <v>0</v>
      </c>
      <c r="T897" s="73">
        <f>'2 уровень'!V1796</f>
        <v>0</v>
      </c>
      <c r="U897" s="790">
        <f>'2 уровень'!W1796</f>
        <v>0</v>
      </c>
      <c r="V897" s="73">
        <f>'2 уровень'!X1796</f>
        <v>0</v>
      </c>
      <c r="W897" s="73">
        <f>'2 уровень'!Y1796</f>
        <v>0</v>
      </c>
      <c r="X897" s="73">
        <f>'2 уровень'!Z1796</f>
        <v>0</v>
      </c>
      <c r="Y897" s="73">
        <f>'2 уровень'!AA1796</f>
        <v>0</v>
      </c>
      <c r="Z897" s="387">
        <f>'2 уровень'!AB1796</f>
        <v>0</v>
      </c>
      <c r="AA897" s="73"/>
      <c r="AB897" s="73"/>
      <c r="AC897" s="982">
        <f>'2 уровень'!AC1796</f>
        <v>0</v>
      </c>
      <c r="AD897" s="989">
        <f>'2 уровень'!AD1796</f>
        <v>0</v>
      </c>
      <c r="AE897" s="60"/>
      <c r="AF897" s="60"/>
      <c r="AG897" s="60"/>
      <c r="AH897" s="60"/>
      <c r="AI897" s="60"/>
      <c r="AJ897" s="60"/>
      <c r="AK897" s="60"/>
      <c r="AL897" s="60"/>
      <c r="AM897" s="60"/>
      <c r="AN897" s="60"/>
      <c r="AO897" s="60"/>
      <c r="AP897" s="60"/>
      <c r="AQ897" s="60"/>
      <c r="AR897" s="60"/>
      <c r="AS897" s="60"/>
      <c r="AT897" s="60"/>
      <c r="AU897" s="60"/>
      <c r="AV897" s="60"/>
      <c r="AW897" s="60"/>
      <c r="AX897" s="60"/>
      <c r="AY897" s="60"/>
      <c r="AZ897" s="60"/>
      <c r="BA897" s="60"/>
      <c r="BB897" s="60"/>
      <c r="BC897" s="60"/>
      <c r="BD897" s="60"/>
      <c r="BE897" s="60"/>
      <c r="BF897" s="60"/>
      <c r="BG897" s="60"/>
      <c r="BH897" s="60"/>
      <c r="BI897" s="60"/>
      <c r="BJ897" s="60"/>
      <c r="BK897" s="60"/>
      <c r="BL897" s="60"/>
      <c r="BM897" s="60"/>
      <c r="BN897" s="60"/>
      <c r="BO897" s="60"/>
      <c r="BP897" s="60"/>
      <c r="BQ897" s="60"/>
      <c r="BR897" s="60"/>
      <c r="BS897" s="60"/>
      <c r="BT897" s="60"/>
      <c r="BU897" s="60"/>
      <c r="BV897" s="60"/>
      <c r="BW897" s="60"/>
      <c r="BX897" s="60"/>
      <c r="BY897" s="60"/>
      <c r="BZ897" s="60"/>
      <c r="CA897" s="60"/>
      <c r="CB897" s="60"/>
      <c r="CC897" s="60"/>
      <c r="CD897" s="60"/>
      <c r="CE897" s="60"/>
      <c r="CF897" s="60"/>
      <c r="CG897" s="60"/>
      <c r="CH897" s="60"/>
      <c r="CI897" s="60"/>
      <c r="CJ897" s="60"/>
      <c r="CK897" s="60"/>
      <c r="CL897" s="60"/>
      <c r="CM897" s="60"/>
      <c r="CN897" s="60"/>
      <c r="CO897" s="60"/>
      <c r="CP897" s="60"/>
      <c r="CQ897" s="60"/>
      <c r="CR897" s="60"/>
      <c r="CS897" s="60"/>
      <c r="CT897" s="60"/>
      <c r="CU897" s="60"/>
      <c r="CV897" s="60"/>
      <c r="CW897" s="60"/>
      <c r="CX897" s="60"/>
      <c r="CY897" s="60"/>
      <c r="CZ897" s="60"/>
      <c r="DA897" s="60"/>
      <c r="DB897" s="60"/>
      <c r="DC897" s="60"/>
      <c r="DD897" s="60"/>
      <c r="DE897" s="60"/>
      <c r="DF897" s="60"/>
      <c r="DG897" s="60"/>
      <c r="DH897" s="60"/>
      <c r="DI897" s="60"/>
      <c r="DJ897" s="60"/>
      <c r="DK897" s="60"/>
      <c r="DL897" s="60"/>
      <c r="DM897" s="60"/>
      <c r="DN897" s="60"/>
      <c r="DO897" s="60"/>
      <c r="DP897" s="60"/>
      <c r="DQ897" s="60"/>
      <c r="DR897" s="60"/>
      <c r="DS897" s="60"/>
      <c r="DT897" s="60"/>
      <c r="DU897" s="60"/>
      <c r="DV897" s="60"/>
      <c r="DW897" s="60"/>
      <c r="DX897" s="60"/>
      <c r="DY897" s="60"/>
      <c r="DZ897" s="60"/>
      <c r="EA897" s="60"/>
      <c r="EB897" s="60"/>
      <c r="EC897" s="60"/>
      <c r="ED897" s="60"/>
      <c r="EE897" s="60"/>
      <c r="EF897" s="60"/>
      <c r="EG897" s="60"/>
      <c r="EH897" s="60"/>
      <c r="EI897" s="60"/>
      <c r="EJ897" s="60"/>
      <c r="EK897" s="60"/>
      <c r="EL897" s="60"/>
      <c r="EM897" s="60"/>
      <c r="EN897" s="60"/>
      <c r="EO897" s="60"/>
      <c r="EP897" s="60"/>
      <c r="EQ897" s="60"/>
      <c r="ER897" s="60"/>
      <c r="ES897" s="60"/>
      <c r="ET897" s="60"/>
      <c r="EU897" s="60"/>
      <c r="EV897" s="60"/>
      <c r="EW897" s="60"/>
      <c r="EX897" s="60"/>
      <c r="EY897" s="60"/>
      <c r="EZ897" s="60"/>
      <c r="FA897" s="60"/>
      <c r="FB897" s="60"/>
      <c r="FC897" s="60"/>
      <c r="FD897" s="60"/>
      <c r="FE897" s="60"/>
      <c r="FF897" s="60"/>
      <c r="FG897" s="60"/>
      <c r="FH897" s="60"/>
      <c r="FI897" s="60"/>
      <c r="FJ897" s="60"/>
      <c r="FK897" s="60"/>
      <c r="FL897" s="60"/>
      <c r="FM897" s="60"/>
      <c r="FN897" s="60"/>
      <c r="FO897" s="60"/>
      <c r="FP897" s="60"/>
      <c r="FQ897" s="60"/>
      <c r="FR897" s="60"/>
      <c r="FS897" s="60"/>
      <c r="FT897" s="60"/>
      <c r="FU897" s="60"/>
      <c r="FV897" s="60"/>
      <c r="FW897" s="60"/>
      <c r="FX897" s="60"/>
      <c r="FY897" s="60"/>
      <c r="FZ897" s="60"/>
    </row>
    <row r="898" spans="1:182" x14ac:dyDescent="0.25">
      <c r="A898" s="19">
        <v>1</v>
      </c>
      <c r="B898" s="19">
        <v>1</v>
      </c>
      <c r="C898" s="2642" t="s">
        <v>280</v>
      </c>
      <c r="D898" s="28">
        <f>'2 уровень'!F1797</f>
        <v>1431</v>
      </c>
      <c r="E898" s="28">
        <f>'2 уровень'!G1797</f>
        <v>358</v>
      </c>
      <c r="F898" s="28">
        <f>'2 уровень'!H1797</f>
        <v>292</v>
      </c>
      <c r="G898" s="65">
        <f>'2 уровень'!I1797</f>
        <v>81.564245810055866</v>
      </c>
      <c r="H898" s="79">
        <f>'2 уровень'!J1797</f>
        <v>7.3011879804332631</v>
      </c>
      <c r="I898" s="79">
        <f>'2 уровень'!K1797</f>
        <v>7.0376712328767121</v>
      </c>
      <c r="J898" s="74">
        <f>'2 уровень'!L1797</f>
        <v>10448</v>
      </c>
      <c r="K898" s="74">
        <f>'2 уровень'!M1797</f>
        <v>2612</v>
      </c>
      <c r="L898" s="74">
        <f>'2 уровень'!N1797</f>
        <v>2055</v>
      </c>
      <c r="M898" s="74">
        <f>'2 уровень'!O1797</f>
        <v>78.675344563552827</v>
      </c>
      <c r="N898" s="74">
        <f>'2 уровень'!P1797</f>
        <v>43.533333333333331</v>
      </c>
      <c r="O898" s="74">
        <f>'2 уровень'!Q1797</f>
        <v>188.8208269525268</v>
      </c>
      <c r="P898" s="73">
        <f>'2 уровень'!R1797</f>
        <v>0</v>
      </c>
      <c r="Q898" s="73">
        <f>'2 уровень'!S1797</f>
        <v>0</v>
      </c>
      <c r="R898" s="73">
        <f>'2 уровень'!T1797</f>
        <v>0</v>
      </c>
      <c r="S898" s="73">
        <f>'2 уровень'!U1797</f>
        <v>0</v>
      </c>
      <c r="T898" s="73">
        <f>'2 уровень'!V1797</f>
        <v>0</v>
      </c>
      <c r="U898" s="790">
        <f>'2 уровень'!W1797</f>
        <v>0</v>
      </c>
      <c r="V898" s="73">
        <f>'2 уровень'!X1797</f>
        <v>0</v>
      </c>
      <c r="W898" s="73">
        <f>'2 уровень'!Y1797</f>
        <v>0</v>
      </c>
      <c r="X898" s="73">
        <f>'2 уровень'!Z1797</f>
        <v>0</v>
      </c>
      <c r="Y898" s="73">
        <f>'2 уровень'!AA1797</f>
        <v>0</v>
      </c>
      <c r="Z898" s="387">
        <f>'2 уровень'!AB1797</f>
        <v>0</v>
      </c>
      <c r="AA898" s="73"/>
      <c r="AB898" s="73"/>
      <c r="AC898" s="982">
        <f>'2 уровень'!AC1797</f>
        <v>0</v>
      </c>
      <c r="AD898" s="989">
        <f>'2 уровень'!AD1797</f>
        <v>0</v>
      </c>
      <c r="AE898" s="60"/>
      <c r="AF898" s="60"/>
      <c r="AG898" s="60"/>
      <c r="AH898" s="60"/>
      <c r="AI898" s="60"/>
      <c r="AJ898" s="60"/>
      <c r="AK898" s="60"/>
      <c r="AL898" s="60"/>
      <c r="AM898" s="60"/>
      <c r="AN898" s="60"/>
      <c r="AO898" s="60"/>
      <c r="AP898" s="60"/>
      <c r="AQ898" s="60"/>
      <c r="AR898" s="60"/>
      <c r="AS898" s="60"/>
      <c r="AT898" s="60"/>
      <c r="AU898" s="60"/>
      <c r="AV898" s="60"/>
      <c r="AW898" s="60"/>
      <c r="AX898" s="60"/>
      <c r="AY898" s="60"/>
      <c r="AZ898" s="60"/>
      <c r="BA898" s="60"/>
      <c r="BB898" s="60"/>
      <c r="BC898" s="60"/>
      <c r="BD898" s="60"/>
      <c r="BE898" s="60"/>
      <c r="BF898" s="60"/>
      <c r="BG898" s="60"/>
      <c r="BH898" s="60"/>
      <c r="BI898" s="60"/>
      <c r="BJ898" s="60"/>
      <c r="BK898" s="60"/>
      <c r="BL898" s="60"/>
      <c r="BM898" s="60"/>
      <c r="BN898" s="60"/>
      <c r="BO898" s="60"/>
      <c r="BP898" s="60"/>
      <c r="BQ898" s="60"/>
      <c r="BR898" s="60"/>
      <c r="BS898" s="60"/>
      <c r="BT898" s="60"/>
      <c r="BU898" s="60"/>
      <c r="BV898" s="60"/>
      <c r="BW898" s="60"/>
      <c r="BX898" s="60"/>
      <c r="BY898" s="60"/>
      <c r="BZ898" s="60"/>
      <c r="CA898" s="60"/>
      <c r="CB898" s="60"/>
      <c r="CC898" s="60"/>
      <c r="CD898" s="60"/>
      <c r="CE898" s="60"/>
      <c r="CF898" s="60"/>
      <c r="CG898" s="60"/>
      <c r="CH898" s="60"/>
      <c r="CI898" s="60"/>
      <c r="CJ898" s="60"/>
      <c r="CK898" s="60"/>
      <c r="CL898" s="60"/>
      <c r="CM898" s="60"/>
      <c r="CN898" s="60"/>
      <c r="CO898" s="60"/>
      <c r="CP898" s="60"/>
      <c r="CQ898" s="60"/>
      <c r="CR898" s="60"/>
      <c r="CS898" s="60"/>
      <c r="CT898" s="60"/>
      <c r="CU898" s="60"/>
      <c r="CV898" s="60"/>
      <c r="CW898" s="60"/>
      <c r="CX898" s="60"/>
      <c r="CY898" s="60"/>
      <c r="CZ898" s="60"/>
      <c r="DA898" s="60"/>
      <c r="DB898" s="60"/>
      <c r="DC898" s="60"/>
      <c r="DD898" s="60"/>
      <c r="DE898" s="60"/>
      <c r="DF898" s="60"/>
      <c r="DG898" s="60"/>
      <c r="DH898" s="60"/>
      <c r="DI898" s="60"/>
      <c r="DJ898" s="60"/>
      <c r="DK898" s="60"/>
      <c r="DL898" s="60"/>
      <c r="DM898" s="60"/>
      <c r="DN898" s="60"/>
      <c r="DO898" s="60"/>
      <c r="DP898" s="60"/>
      <c r="DQ898" s="60"/>
      <c r="DR898" s="60"/>
      <c r="DS898" s="60"/>
      <c r="DT898" s="60"/>
      <c r="DU898" s="60"/>
      <c r="DV898" s="60"/>
      <c r="DW898" s="60"/>
      <c r="DX898" s="60"/>
      <c r="DY898" s="60"/>
      <c r="DZ898" s="60"/>
      <c r="EA898" s="60"/>
      <c r="EB898" s="60"/>
      <c r="EC898" s="60"/>
      <c r="ED898" s="60"/>
      <c r="EE898" s="60"/>
      <c r="EF898" s="60"/>
      <c r="EG898" s="60"/>
      <c r="EH898" s="60"/>
      <c r="EI898" s="60"/>
      <c r="EJ898" s="60"/>
      <c r="EK898" s="60"/>
      <c r="EL898" s="60"/>
      <c r="EM898" s="60"/>
      <c r="EN898" s="60"/>
      <c r="EO898" s="60"/>
      <c r="EP898" s="60"/>
      <c r="EQ898" s="60"/>
      <c r="ER898" s="60"/>
      <c r="ES898" s="60"/>
      <c r="ET898" s="60"/>
      <c r="EU898" s="60"/>
      <c r="EV898" s="60"/>
      <c r="EW898" s="60"/>
      <c r="EX898" s="60"/>
      <c r="EY898" s="60"/>
      <c r="EZ898" s="60"/>
      <c r="FA898" s="60"/>
      <c r="FB898" s="60"/>
      <c r="FC898" s="60"/>
      <c r="FD898" s="60"/>
      <c r="FE898" s="60"/>
      <c r="FF898" s="60"/>
      <c r="FG898" s="60"/>
      <c r="FH898" s="60"/>
      <c r="FI898" s="60"/>
      <c r="FJ898" s="60"/>
      <c r="FK898" s="60"/>
      <c r="FL898" s="60"/>
      <c r="FM898" s="60"/>
      <c r="FN898" s="60"/>
      <c r="FO898" s="60"/>
      <c r="FP898" s="60"/>
      <c r="FQ898" s="60"/>
      <c r="FR898" s="60"/>
      <c r="FS898" s="60"/>
      <c r="FT898" s="60"/>
      <c r="FU898" s="60"/>
      <c r="FV898" s="60"/>
      <c r="FW898" s="60"/>
      <c r="FX898" s="60"/>
      <c r="FY898" s="60"/>
      <c r="FZ898" s="60"/>
    </row>
    <row r="899" spans="1:182" ht="29.25" x14ac:dyDescent="0.25">
      <c r="A899" s="19">
        <v>1</v>
      </c>
      <c r="B899" s="19">
        <v>1</v>
      </c>
      <c r="C899" s="3545" t="s">
        <v>134</v>
      </c>
      <c r="D899" s="28">
        <f>'2 уровень'!F1798</f>
        <v>1431</v>
      </c>
      <c r="E899" s="28">
        <f>'2 уровень'!G1798</f>
        <v>358</v>
      </c>
      <c r="F899" s="28">
        <f>'2 уровень'!H1798</f>
        <v>292</v>
      </c>
      <c r="G899" s="65">
        <f>'2 уровень'!I1798</f>
        <v>81.564245810055866</v>
      </c>
      <c r="H899" s="79">
        <f>'2 уровень'!J1798</f>
        <v>7.3011879804332631</v>
      </c>
      <c r="I899" s="79">
        <f>'2 уровень'!K1798</f>
        <v>7.0376712328767121</v>
      </c>
      <c r="J899" s="74">
        <f>'2 уровень'!L1798</f>
        <v>10448</v>
      </c>
      <c r="K899" s="74">
        <f>'2 уровень'!M1798</f>
        <v>2612</v>
      </c>
      <c r="L899" s="74">
        <f>'2 уровень'!N1798</f>
        <v>2055</v>
      </c>
      <c r="M899" s="74">
        <f>'2 уровень'!O1798</f>
        <v>78.675344563552827</v>
      </c>
      <c r="N899" s="74">
        <f>'2 уровень'!P1798</f>
        <v>43.533333333333331</v>
      </c>
      <c r="O899" s="74">
        <f>'2 уровень'!Q1798</f>
        <v>188.8208269525268</v>
      </c>
      <c r="P899" s="73">
        <f>'2 уровень'!R1798</f>
        <v>33392.163060748797</v>
      </c>
      <c r="Q899" s="73">
        <f>'2 уровень'!S1798</f>
        <v>33392.163060748797</v>
      </c>
      <c r="R899" s="73">
        <f>'2 уровень'!T1798</f>
        <v>33392.163060748797</v>
      </c>
      <c r="S899" s="73">
        <f>'2 уровень'!U1798</f>
        <v>8348.0407651871992</v>
      </c>
      <c r="T899" s="73">
        <f>'2 уровень'!V1798</f>
        <v>8318.271999999999</v>
      </c>
      <c r="U899" s="790">
        <f>'2 уровень'!W1798</f>
        <v>0</v>
      </c>
      <c r="V899" s="73">
        <f>'2 уровень'!X1798</f>
        <v>0</v>
      </c>
      <c r="W899" s="73">
        <f>'2 уровень'!Y1798</f>
        <v>-29.768765187200188</v>
      </c>
      <c r="X899" s="73">
        <f>'2 уровень'!Z1798</f>
        <v>0</v>
      </c>
      <c r="Y899" s="73">
        <f>'2 уровень'!AA1798</f>
        <v>-125.88048000000001</v>
      </c>
      <c r="Z899" s="387">
        <f>'2 уровень'!AB1798</f>
        <v>8192.3915199999992</v>
      </c>
      <c r="AA899" s="73">
        <f>T899/S899*100</f>
        <v>99.643404170816453</v>
      </c>
      <c r="AB899" s="73">
        <f>Z899/S899*100</f>
        <v>98.13549969908766</v>
      </c>
      <c r="AC899" s="982">
        <f>'2 уровень'!AC1798</f>
        <v>0</v>
      </c>
      <c r="AD899" s="989">
        <f>'2 уровень'!AD1798</f>
        <v>0</v>
      </c>
      <c r="AE899" s="60"/>
      <c r="AF899" s="60"/>
      <c r="AG899" s="60"/>
      <c r="AH899" s="60"/>
      <c r="AI899" s="60"/>
      <c r="AJ899" s="60"/>
      <c r="AK899" s="60"/>
      <c r="AL899" s="60"/>
      <c r="AM899" s="60"/>
      <c r="AN899" s="60"/>
      <c r="AO899" s="60"/>
      <c r="AP899" s="60"/>
      <c r="AQ899" s="60"/>
      <c r="AR899" s="60"/>
      <c r="AS899" s="60"/>
      <c r="AT899" s="60"/>
      <c r="AU899" s="60"/>
      <c r="AV899" s="60"/>
      <c r="AW899" s="60"/>
      <c r="AX899" s="60"/>
      <c r="AY899" s="60"/>
      <c r="AZ899" s="60"/>
      <c r="BA899" s="60"/>
      <c r="BB899" s="60"/>
      <c r="BC899" s="60"/>
      <c r="BD899" s="60"/>
      <c r="BE899" s="60"/>
      <c r="BF899" s="60"/>
      <c r="BG899" s="60"/>
      <c r="BH899" s="60"/>
      <c r="BI899" s="60"/>
      <c r="BJ899" s="60"/>
      <c r="BK899" s="60"/>
      <c r="BL899" s="60"/>
      <c r="BM899" s="60"/>
      <c r="BN899" s="60"/>
      <c r="BO899" s="60"/>
      <c r="BP899" s="60"/>
      <c r="BQ899" s="60"/>
      <c r="BR899" s="60"/>
      <c r="BS899" s="60"/>
      <c r="BT899" s="60"/>
      <c r="BU899" s="60"/>
      <c r="BV899" s="60"/>
      <c r="BW899" s="60"/>
      <c r="BX899" s="60"/>
      <c r="BY899" s="60"/>
      <c r="BZ899" s="60"/>
      <c r="CA899" s="60"/>
      <c r="CB899" s="60"/>
      <c r="CC899" s="60"/>
      <c r="CD899" s="60"/>
      <c r="CE899" s="60"/>
      <c r="CF899" s="60"/>
      <c r="CG899" s="60"/>
      <c r="CH899" s="60"/>
      <c r="CI899" s="60"/>
      <c r="CJ899" s="60"/>
      <c r="CK899" s="60"/>
      <c r="CL899" s="60"/>
      <c r="CM899" s="60"/>
      <c r="CN899" s="60"/>
      <c r="CO899" s="60"/>
      <c r="CP899" s="60"/>
      <c r="CQ899" s="60"/>
      <c r="CR899" s="60"/>
      <c r="CS899" s="60"/>
      <c r="CT899" s="60"/>
      <c r="CU899" s="60"/>
      <c r="CV899" s="60"/>
      <c r="CW899" s="60"/>
      <c r="CX899" s="60"/>
      <c r="CY899" s="60"/>
      <c r="CZ899" s="60"/>
      <c r="DA899" s="60"/>
      <c r="DB899" s="60"/>
      <c r="DC899" s="60"/>
      <c r="DD899" s="60"/>
      <c r="DE899" s="60"/>
      <c r="DF899" s="60"/>
      <c r="DG899" s="60"/>
      <c r="DH899" s="60"/>
      <c r="DI899" s="60"/>
      <c r="DJ899" s="60"/>
      <c r="DK899" s="60"/>
      <c r="DL899" s="60"/>
      <c r="DM899" s="60"/>
      <c r="DN899" s="60"/>
      <c r="DO899" s="60"/>
      <c r="DP899" s="60"/>
      <c r="DQ899" s="60"/>
      <c r="DR899" s="60"/>
      <c r="DS899" s="60"/>
      <c r="DT899" s="60"/>
      <c r="DU899" s="60"/>
      <c r="DV899" s="60"/>
      <c r="DW899" s="60"/>
      <c r="DX899" s="60"/>
      <c r="DY899" s="60"/>
      <c r="DZ899" s="60"/>
      <c r="EA899" s="60"/>
      <c r="EB899" s="60"/>
      <c r="EC899" s="60"/>
      <c r="ED899" s="60"/>
      <c r="EE899" s="60"/>
      <c r="EF899" s="60"/>
      <c r="EG899" s="60"/>
      <c r="EH899" s="60"/>
      <c r="EI899" s="60"/>
      <c r="EJ899" s="60"/>
      <c r="EK899" s="60"/>
      <c r="EL899" s="60"/>
      <c r="EM899" s="60"/>
      <c r="EN899" s="60"/>
      <c r="EO899" s="60"/>
      <c r="EP899" s="60"/>
      <c r="EQ899" s="60"/>
      <c r="ER899" s="60"/>
      <c r="ES899" s="60"/>
      <c r="ET899" s="60"/>
      <c r="EU899" s="60"/>
      <c r="EV899" s="60"/>
      <c r="EW899" s="60"/>
      <c r="EX899" s="60"/>
      <c r="EY899" s="60"/>
      <c r="EZ899" s="60"/>
      <c r="FA899" s="60"/>
      <c r="FB899" s="60"/>
      <c r="FC899" s="60"/>
      <c r="FD899" s="60"/>
      <c r="FE899" s="60"/>
      <c r="FF899" s="60"/>
      <c r="FG899" s="60"/>
      <c r="FH899" s="60"/>
      <c r="FI899" s="60"/>
      <c r="FJ899" s="60"/>
      <c r="FK899" s="60"/>
      <c r="FL899" s="60"/>
      <c r="FM899" s="60"/>
      <c r="FN899" s="60"/>
      <c r="FO899" s="60"/>
      <c r="FP899" s="60"/>
      <c r="FQ899" s="60"/>
      <c r="FR899" s="60"/>
      <c r="FS899" s="60"/>
      <c r="FT899" s="60"/>
      <c r="FU899" s="60"/>
      <c r="FV899" s="60"/>
      <c r="FW899" s="60"/>
      <c r="FX899" s="60"/>
      <c r="FY899" s="60"/>
      <c r="FZ899" s="60"/>
    </row>
    <row r="900" spans="1:182" x14ac:dyDescent="0.25">
      <c r="A900" s="19">
        <v>1</v>
      </c>
      <c r="B900" s="19">
        <v>1</v>
      </c>
      <c r="C900" s="723" t="s">
        <v>194</v>
      </c>
      <c r="D900" s="28">
        <f>'2 уровень'!F1799</f>
        <v>8500</v>
      </c>
      <c r="E900" s="28">
        <f>'2 уровень'!G1799</f>
        <v>2125</v>
      </c>
      <c r="F900" s="28">
        <f>'2 уровень'!H1799</f>
        <v>1978</v>
      </c>
      <c r="G900" s="65">
        <f>'2 уровень'!I1799</f>
        <v>93.082352941176467</v>
      </c>
      <c r="H900" s="79">
        <f>'2 уровень'!J1799</f>
        <v>0</v>
      </c>
      <c r="I900" s="79">
        <f>'2 уровень'!K1799</f>
        <v>0</v>
      </c>
      <c r="J900" s="74">
        <f>'2 уровень'!L1799</f>
        <v>0</v>
      </c>
      <c r="K900" s="74">
        <f>'2 уровень'!M1799</f>
        <v>0</v>
      </c>
      <c r="L900" s="74">
        <f>'2 уровень'!N1799</f>
        <v>0</v>
      </c>
      <c r="M900" s="74">
        <f>'2 уровень'!O1799</f>
        <v>0</v>
      </c>
      <c r="N900" s="74">
        <f>'2 уровень'!P1799</f>
        <v>0</v>
      </c>
      <c r="O900" s="74">
        <f>'2 уровень'!Q1799</f>
        <v>0</v>
      </c>
      <c r="P900" s="73">
        <f>'2 уровень'!R1799</f>
        <v>0</v>
      </c>
      <c r="Q900" s="73">
        <f>'2 уровень'!S1799</f>
        <v>0</v>
      </c>
      <c r="R900" s="73">
        <f>'2 уровень'!T1799</f>
        <v>0</v>
      </c>
      <c r="S900" s="73">
        <f>'2 уровень'!U1799</f>
        <v>0</v>
      </c>
      <c r="T900" s="73">
        <f>'2 уровень'!V1799</f>
        <v>0</v>
      </c>
      <c r="U900" s="790">
        <f>'2 уровень'!W1799</f>
        <v>0</v>
      </c>
      <c r="V900" s="73">
        <f>'2 уровень'!X1799</f>
        <v>0</v>
      </c>
      <c r="W900" s="73">
        <f>'2 уровень'!Y1799</f>
        <v>0</v>
      </c>
      <c r="X900" s="73">
        <f>'2 уровень'!Z1799</f>
        <v>0</v>
      </c>
      <c r="Y900" s="73">
        <f>'2 уровень'!AA1799</f>
        <v>0</v>
      </c>
      <c r="Z900" s="387">
        <f>'2 уровень'!AB1799</f>
        <v>0</v>
      </c>
      <c r="AA900" s="73"/>
      <c r="AB900" s="73"/>
      <c r="AC900" s="982">
        <f>'2 уровень'!AC1799</f>
        <v>0</v>
      </c>
      <c r="AD900" s="989">
        <f>'2 уровень'!AD1799</f>
        <v>0</v>
      </c>
      <c r="AE900" s="60"/>
      <c r="AF900" s="60"/>
      <c r="AG900" s="60"/>
      <c r="AH900" s="60"/>
      <c r="AI900" s="60"/>
      <c r="AJ900" s="60"/>
      <c r="AK900" s="60"/>
      <c r="AL900" s="60"/>
      <c r="AM900" s="60"/>
      <c r="AN900" s="60"/>
      <c r="AO900" s="60"/>
      <c r="AP900" s="60"/>
      <c r="AQ900" s="60"/>
      <c r="AR900" s="60"/>
      <c r="AS900" s="60"/>
      <c r="AT900" s="60"/>
      <c r="AU900" s="60"/>
      <c r="AV900" s="60"/>
      <c r="AW900" s="60"/>
      <c r="AX900" s="60"/>
      <c r="AY900" s="60"/>
      <c r="AZ900" s="60"/>
      <c r="BA900" s="60"/>
      <c r="BB900" s="60"/>
      <c r="BC900" s="60"/>
      <c r="BD900" s="60"/>
      <c r="BE900" s="60"/>
      <c r="BF900" s="60"/>
      <c r="BG900" s="60"/>
      <c r="BH900" s="60"/>
      <c r="BI900" s="60"/>
      <c r="BJ900" s="60"/>
      <c r="BK900" s="60"/>
      <c r="BL900" s="60"/>
      <c r="BM900" s="60"/>
      <c r="BN900" s="60"/>
      <c r="BO900" s="60"/>
      <c r="BP900" s="60"/>
      <c r="BQ900" s="60"/>
      <c r="BR900" s="60"/>
      <c r="BS900" s="60"/>
      <c r="BT900" s="60"/>
      <c r="BU900" s="60"/>
      <c r="BV900" s="60"/>
      <c r="BW900" s="60"/>
      <c r="BX900" s="60"/>
      <c r="BY900" s="60"/>
      <c r="BZ900" s="60"/>
      <c r="CA900" s="60"/>
      <c r="CB900" s="60"/>
      <c r="CC900" s="60"/>
      <c r="CD900" s="60"/>
      <c r="CE900" s="60"/>
      <c r="CF900" s="60"/>
      <c r="CG900" s="60"/>
      <c r="CH900" s="60"/>
      <c r="CI900" s="60"/>
      <c r="CJ900" s="60"/>
      <c r="CK900" s="60"/>
      <c r="CL900" s="60"/>
      <c r="CM900" s="60"/>
      <c r="CN900" s="60"/>
      <c r="CO900" s="60"/>
      <c r="CP900" s="60"/>
      <c r="CQ900" s="60"/>
      <c r="CR900" s="60"/>
      <c r="CS900" s="60"/>
      <c r="CT900" s="60"/>
      <c r="CU900" s="60"/>
      <c r="CV900" s="60"/>
      <c r="CW900" s="60"/>
      <c r="CX900" s="60"/>
      <c r="CY900" s="60"/>
      <c r="CZ900" s="60"/>
      <c r="DA900" s="60"/>
      <c r="DB900" s="60"/>
      <c r="DC900" s="60"/>
      <c r="DD900" s="60"/>
      <c r="DE900" s="60"/>
      <c r="DF900" s="60"/>
      <c r="DG900" s="60"/>
      <c r="DH900" s="60"/>
      <c r="DI900" s="60"/>
      <c r="DJ900" s="60"/>
      <c r="DK900" s="60"/>
      <c r="DL900" s="60"/>
      <c r="DM900" s="60"/>
      <c r="DN900" s="60"/>
      <c r="DO900" s="60"/>
      <c r="DP900" s="60"/>
      <c r="DQ900" s="60"/>
      <c r="DR900" s="60"/>
      <c r="DS900" s="60"/>
      <c r="DT900" s="60"/>
      <c r="DU900" s="60"/>
      <c r="DV900" s="60"/>
      <c r="DW900" s="60"/>
      <c r="DX900" s="60"/>
      <c r="DY900" s="60"/>
      <c r="DZ900" s="60"/>
      <c r="EA900" s="60"/>
      <c r="EB900" s="60"/>
      <c r="EC900" s="60"/>
      <c r="ED900" s="60"/>
      <c r="EE900" s="60"/>
      <c r="EF900" s="60"/>
      <c r="EG900" s="60"/>
      <c r="EH900" s="60"/>
      <c r="EI900" s="60"/>
      <c r="EJ900" s="60"/>
      <c r="EK900" s="60"/>
      <c r="EL900" s="60"/>
      <c r="EM900" s="60"/>
      <c r="EN900" s="60"/>
      <c r="EO900" s="60"/>
      <c r="EP900" s="60"/>
      <c r="EQ900" s="60"/>
      <c r="ER900" s="60"/>
      <c r="ES900" s="60"/>
      <c r="ET900" s="60"/>
      <c r="EU900" s="60"/>
      <c r="EV900" s="60"/>
      <c r="EW900" s="60"/>
      <c r="EX900" s="60"/>
      <c r="EY900" s="60"/>
      <c r="EZ900" s="60"/>
      <c r="FA900" s="60"/>
      <c r="FB900" s="60"/>
      <c r="FC900" s="60"/>
      <c r="FD900" s="60"/>
      <c r="FE900" s="60"/>
      <c r="FF900" s="60"/>
      <c r="FG900" s="60"/>
      <c r="FH900" s="60"/>
      <c r="FI900" s="60"/>
      <c r="FJ900" s="60"/>
      <c r="FK900" s="60"/>
      <c r="FL900" s="60"/>
      <c r="FM900" s="60"/>
      <c r="FN900" s="60"/>
      <c r="FO900" s="60"/>
      <c r="FP900" s="60"/>
      <c r="FQ900" s="60"/>
      <c r="FR900" s="60"/>
      <c r="FS900" s="60"/>
      <c r="FT900" s="60"/>
      <c r="FU900" s="60"/>
      <c r="FV900" s="60"/>
      <c r="FW900" s="60"/>
      <c r="FX900" s="60"/>
      <c r="FY900" s="60"/>
      <c r="FZ900" s="60"/>
    </row>
    <row r="901" spans="1:182" x14ac:dyDescent="0.25">
      <c r="A901" s="19">
        <v>1</v>
      </c>
      <c r="B901" s="19">
        <v>1</v>
      </c>
      <c r="C901" s="720" t="s">
        <v>195</v>
      </c>
      <c r="D901" s="28">
        <f>'2 уровень'!F1800</f>
        <v>8500</v>
      </c>
      <c r="E901" s="28">
        <f>'2 уровень'!G1800</f>
        <v>2125</v>
      </c>
      <c r="F901" s="28">
        <f>'2 уровень'!H1800</f>
        <v>1978</v>
      </c>
      <c r="G901" s="65">
        <f>'2 уровень'!I1800</f>
        <v>93.082352941176467</v>
      </c>
      <c r="H901" s="79">
        <f>'2 уровень'!J1800</f>
        <v>0</v>
      </c>
      <c r="I901" s="79">
        <f>'2 уровень'!K1800</f>
        <v>0</v>
      </c>
      <c r="J901" s="74">
        <f>'2 уровень'!L1800</f>
        <v>0</v>
      </c>
      <c r="K901" s="74">
        <f>'2 уровень'!M1800</f>
        <v>0</v>
      </c>
      <c r="L901" s="74">
        <f>'2 уровень'!N1800</f>
        <v>0</v>
      </c>
      <c r="M901" s="74">
        <f>'2 уровень'!O1800</f>
        <v>0</v>
      </c>
      <c r="N901" s="74">
        <f>'2 уровень'!P1800</f>
        <v>0</v>
      </c>
      <c r="O901" s="74">
        <f>'2 уровень'!Q1800</f>
        <v>0</v>
      </c>
      <c r="P901" s="73">
        <f>'2 уровень'!R1800</f>
        <v>0</v>
      </c>
      <c r="Q901" s="73">
        <f>'2 уровень'!S1800</f>
        <v>0</v>
      </c>
      <c r="R901" s="73">
        <f>'2 уровень'!T1800</f>
        <v>0</v>
      </c>
      <c r="S901" s="73">
        <f>'2 уровень'!U1800</f>
        <v>0</v>
      </c>
      <c r="T901" s="73">
        <f>'2 уровень'!V1800</f>
        <v>0</v>
      </c>
      <c r="U901" s="790">
        <f>'2 уровень'!W1800</f>
        <v>0</v>
      </c>
      <c r="V901" s="73">
        <f>'2 уровень'!X1800</f>
        <v>0</v>
      </c>
      <c r="W901" s="73">
        <f>'2 уровень'!Y1800</f>
        <v>0</v>
      </c>
      <c r="X901" s="73">
        <f>'2 уровень'!Z1800</f>
        <v>0</v>
      </c>
      <c r="Y901" s="73">
        <f>'2 уровень'!AA1800</f>
        <v>0</v>
      </c>
      <c r="Z901" s="387">
        <f>'2 уровень'!AB1800</f>
        <v>0</v>
      </c>
      <c r="AA901" s="73"/>
      <c r="AB901" s="73"/>
      <c r="AC901" s="982">
        <f>'2 уровень'!AC1800</f>
        <v>0</v>
      </c>
      <c r="AD901" s="989">
        <f>'2 уровень'!AD1800</f>
        <v>0</v>
      </c>
      <c r="AE901" s="60"/>
      <c r="AF901" s="60"/>
      <c r="AG901" s="60"/>
      <c r="AH901" s="60"/>
      <c r="AI901" s="60"/>
      <c r="AJ901" s="60"/>
      <c r="AK901" s="60"/>
      <c r="AL901" s="60"/>
      <c r="AM901" s="60"/>
      <c r="AN901" s="60"/>
      <c r="AO901" s="60"/>
      <c r="AP901" s="60"/>
      <c r="AQ901" s="60"/>
      <c r="AR901" s="60"/>
      <c r="AS901" s="60"/>
      <c r="AT901" s="60"/>
      <c r="AU901" s="60"/>
      <c r="AV901" s="60"/>
      <c r="AW901" s="60"/>
      <c r="AX901" s="60"/>
      <c r="AY901" s="60"/>
      <c r="AZ901" s="60"/>
      <c r="BA901" s="60"/>
      <c r="BB901" s="60"/>
      <c r="BC901" s="60"/>
      <c r="BD901" s="60"/>
      <c r="BE901" s="60"/>
      <c r="BF901" s="60"/>
      <c r="BG901" s="60"/>
      <c r="BH901" s="60"/>
      <c r="BI901" s="60"/>
      <c r="BJ901" s="60"/>
      <c r="BK901" s="60"/>
      <c r="BL901" s="60"/>
      <c r="BM901" s="60"/>
      <c r="BN901" s="60"/>
      <c r="BO901" s="60"/>
      <c r="BP901" s="60"/>
      <c r="BQ901" s="60"/>
      <c r="BR901" s="60"/>
      <c r="BS901" s="60"/>
      <c r="BT901" s="60"/>
      <c r="BU901" s="60"/>
      <c r="BV901" s="60"/>
      <c r="BW901" s="60"/>
      <c r="BX901" s="60"/>
      <c r="BY901" s="60"/>
      <c r="BZ901" s="60"/>
      <c r="CA901" s="60"/>
      <c r="CB901" s="60"/>
      <c r="CC901" s="60"/>
      <c r="CD901" s="60"/>
      <c r="CE901" s="60"/>
      <c r="CF901" s="60"/>
      <c r="CG901" s="60"/>
      <c r="CH901" s="60"/>
      <c r="CI901" s="60"/>
      <c r="CJ901" s="60"/>
      <c r="CK901" s="60"/>
      <c r="CL901" s="60"/>
      <c r="CM901" s="60"/>
      <c r="CN901" s="60"/>
      <c r="CO901" s="60"/>
      <c r="CP901" s="60"/>
      <c r="CQ901" s="60"/>
      <c r="CR901" s="60"/>
      <c r="CS901" s="60"/>
      <c r="CT901" s="60"/>
      <c r="CU901" s="60"/>
      <c r="CV901" s="60"/>
      <c r="CW901" s="60"/>
      <c r="CX901" s="60"/>
      <c r="CY901" s="60"/>
      <c r="CZ901" s="60"/>
      <c r="DA901" s="60"/>
      <c r="DB901" s="60"/>
      <c r="DC901" s="60"/>
      <c r="DD901" s="60"/>
      <c r="DE901" s="60"/>
      <c r="DF901" s="60"/>
      <c r="DG901" s="60"/>
      <c r="DH901" s="60"/>
      <c r="DI901" s="60"/>
      <c r="DJ901" s="60"/>
      <c r="DK901" s="60"/>
      <c r="DL901" s="60"/>
      <c r="DM901" s="60"/>
      <c r="DN901" s="60"/>
      <c r="DO901" s="60"/>
      <c r="DP901" s="60"/>
      <c r="DQ901" s="60"/>
      <c r="DR901" s="60"/>
      <c r="DS901" s="60"/>
      <c r="DT901" s="60"/>
      <c r="DU901" s="60"/>
      <c r="DV901" s="60"/>
      <c r="DW901" s="60"/>
      <c r="DX901" s="60"/>
      <c r="DY901" s="60"/>
      <c r="DZ901" s="60"/>
      <c r="EA901" s="60"/>
      <c r="EB901" s="60"/>
      <c r="EC901" s="60"/>
      <c r="ED901" s="60"/>
      <c r="EE901" s="60"/>
      <c r="EF901" s="60"/>
      <c r="EG901" s="60"/>
      <c r="EH901" s="60"/>
      <c r="EI901" s="60"/>
      <c r="EJ901" s="60"/>
      <c r="EK901" s="60"/>
      <c r="EL901" s="60"/>
      <c r="EM901" s="60"/>
      <c r="EN901" s="60"/>
      <c r="EO901" s="60"/>
      <c r="EP901" s="60"/>
      <c r="EQ901" s="60"/>
      <c r="ER901" s="60"/>
      <c r="ES901" s="60"/>
      <c r="ET901" s="60"/>
      <c r="EU901" s="60"/>
      <c r="EV901" s="60"/>
      <c r="EW901" s="60"/>
      <c r="EX901" s="60"/>
      <c r="EY901" s="60"/>
      <c r="EZ901" s="60"/>
      <c r="FA901" s="60"/>
      <c r="FB901" s="60"/>
      <c r="FC901" s="60"/>
      <c r="FD901" s="60"/>
      <c r="FE901" s="60"/>
      <c r="FF901" s="60"/>
      <c r="FG901" s="60"/>
      <c r="FH901" s="60"/>
      <c r="FI901" s="60"/>
      <c r="FJ901" s="60"/>
      <c r="FK901" s="60"/>
      <c r="FL901" s="60"/>
      <c r="FM901" s="60"/>
      <c r="FN901" s="60"/>
      <c r="FO901" s="60"/>
      <c r="FP901" s="60"/>
      <c r="FQ901" s="60"/>
      <c r="FR901" s="60"/>
      <c r="FS901" s="60"/>
      <c r="FT901" s="60"/>
      <c r="FU901" s="60"/>
      <c r="FV901" s="60"/>
      <c r="FW901" s="60"/>
      <c r="FX901" s="60"/>
      <c r="FY901" s="60"/>
      <c r="FZ901" s="60"/>
    </row>
    <row r="902" spans="1:182" ht="30" x14ac:dyDescent="0.25">
      <c r="A902" s="19">
        <v>1</v>
      </c>
      <c r="B902" s="19">
        <v>1</v>
      </c>
      <c r="C902" s="720" t="s">
        <v>196</v>
      </c>
      <c r="D902" s="28">
        <f>'2 уровень'!F1801</f>
        <v>0</v>
      </c>
      <c r="E902" s="28">
        <f>'2 уровень'!G1801</f>
        <v>0</v>
      </c>
      <c r="F902" s="28">
        <f>'2 уровень'!H1801</f>
        <v>0</v>
      </c>
      <c r="G902" s="65"/>
      <c r="H902" s="79">
        <f>'2 уровень'!J1801</f>
        <v>0</v>
      </c>
      <c r="I902" s="79">
        <f>'2 уровень'!K1801</f>
        <v>0</v>
      </c>
      <c r="J902" s="74">
        <f>'2 уровень'!L1801</f>
        <v>0</v>
      </c>
      <c r="K902" s="74">
        <f>'2 уровень'!M1801</f>
        <v>0</v>
      </c>
      <c r="L902" s="74">
        <f>'2 уровень'!N1801</f>
        <v>0</v>
      </c>
      <c r="M902" s="74">
        <f>'2 уровень'!O1801</f>
        <v>0</v>
      </c>
      <c r="N902" s="74">
        <f>'2 уровень'!P1801</f>
        <v>0</v>
      </c>
      <c r="O902" s="74">
        <f>'2 уровень'!Q1801</f>
        <v>0</v>
      </c>
      <c r="P902" s="73">
        <f>'2 уровень'!R1801</f>
        <v>0</v>
      </c>
      <c r="Q902" s="73">
        <f>'2 уровень'!S1801</f>
        <v>0</v>
      </c>
      <c r="R902" s="73">
        <f>'2 уровень'!T1801</f>
        <v>0</v>
      </c>
      <c r="S902" s="73">
        <f>'2 уровень'!U1801</f>
        <v>0</v>
      </c>
      <c r="T902" s="73">
        <f>'2 уровень'!V1801</f>
        <v>0</v>
      </c>
      <c r="U902" s="790">
        <f>'2 уровень'!W1801</f>
        <v>0</v>
      </c>
      <c r="V902" s="73">
        <f>'2 уровень'!X1801</f>
        <v>0</v>
      </c>
      <c r="W902" s="73">
        <f>'2 уровень'!Y1801</f>
        <v>0</v>
      </c>
      <c r="X902" s="73">
        <f>'2 уровень'!Z1801</f>
        <v>0</v>
      </c>
      <c r="Y902" s="73">
        <f>'2 уровень'!AA1801</f>
        <v>0</v>
      </c>
      <c r="Z902" s="387">
        <f>'2 уровень'!AB1801</f>
        <v>0</v>
      </c>
      <c r="AA902" s="73"/>
      <c r="AB902" s="73"/>
      <c r="AC902" s="982">
        <f>'2 уровень'!AC1801</f>
        <v>0</v>
      </c>
      <c r="AD902" s="989">
        <f>'2 уровень'!AD1801</f>
        <v>0</v>
      </c>
      <c r="AE902" s="60"/>
      <c r="AF902" s="60"/>
      <c r="AG902" s="60"/>
      <c r="AH902" s="60"/>
      <c r="AI902" s="60"/>
      <c r="AJ902" s="60"/>
      <c r="AK902" s="60"/>
      <c r="AL902" s="60"/>
      <c r="AM902" s="60"/>
      <c r="AN902" s="60"/>
      <c r="AO902" s="60"/>
      <c r="AP902" s="60"/>
      <c r="AQ902" s="60"/>
      <c r="AR902" s="60"/>
      <c r="AS902" s="60"/>
      <c r="AT902" s="60"/>
      <c r="AU902" s="60"/>
      <c r="AV902" s="60"/>
      <c r="AW902" s="60"/>
      <c r="AX902" s="60"/>
      <c r="AY902" s="60"/>
      <c r="AZ902" s="60"/>
      <c r="BA902" s="60"/>
      <c r="BB902" s="60"/>
      <c r="BC902" s="60"/>
      <c r="BD902" s="60"/>
      <c r="BE902" s="60"/>
      <c r="BF902" s="60"/>
      <c r="BG902" s="60"/>
      <c r="BH902" s="60"/>
      <c r="BI902" s="60"/>
      <c r="BJ902" s="60"/>
      <c r="BK902" s="60"/>
      <c r="BL902" s="60"/>
      <c r="BM902" s="60"/>
      <c r="BN902" s="60"/>
      <c r="BO902" s="60"/>
      <c r="BP902" s="60"/>
      <c r="BQ902" s="60"/>
      <c r="BR902" s="60"/>
      <c r="BS902" s="60"/>
      <c r="BT902" s="60"/>
      <c r="BU902" s="60"/>
      <c r="BV902" s="60"/>
      <c r="BW902" s="60"/>
      <c r="BX902" s="60"/>
      <c r="BY902" s="60"/>
      <c r="BZ902" s="60"/>
      <c r="CA902" s="60"/>
      <c r="CB902" s="60"/>
      <c r="CC902" s="60"/>
      <c r="CD902" s="60"/>
      <c r="CE902" s="60"/>
      <c r="CF902" s="60"/>
      <c r="CG902" s="60"/>
      <c r="CH902" s="60"/>
      <c r="CI902" s="60"/>
      <c r="CJ902" s="60"/>
      <c r="CK902" s="60"/>
      <c r="CL902" s="60"/>
      <c r="CM902" s="60"/>
      <c r="CN902" s="60"/>
      <c r="CO902" s="60"/>
      <c r="CP902" s="60"/>
      <c r="CQ902" s="60"/>
      <c r="CR902" s="60"/>
      <c r="CS902" s="60"/>
      <c r="CT902" s="60"/>
      <c r="CU902" s="60"/>
      <c r="CV902" s="60"/>
      <c r="CW902" s="60"/>
      <c r="CX902" s="60"/>
      <c r="CY902" s="60"/>
      <c r="CZ902" s="60"/>
      <c r="DA902" s="60"/>
      <c r="DB902" s="60"/>
      <c r="DC902" s="60"/>
      <c r="DD902" s="60"/>
      <c r="DE902" s="60"/>
      <c r="DF902" s="60"/>
      <c r="DG902" s="60"/>
      <c r="DH902" s="60"/>
      <c r="DI902" s="60"/>
      <c r="DJ902" s="60"/>
      <c r="DK902" s="60"/>
      <c r="DL902" s="60"/>
      <c r="DM902" s="60"/>
      <c r="DN902" s="60"/>
      <c r="DO902" s="60"/>
      <c r="DP902" s="60"/>
      <c r="DQ902" s="60"/>
      <c r="DR902" s="60"/>
      <c r="DS902" s="60"/>
      <c r="DT902" s="60"/>
      <c r="DU902" s="60"/>
      <c r="DV902" s="60"/>
      <c r="DW902" s="60"/>
      <c r="DX902" s="60"/>
      <c r="DY902" s="60"/>
      <c r="DZ902" s="60"/>
      <c r="EA902" s="60"/>
      <c r="EB902" s="60"/>
      <c r="EC902" s="60"/>
      <c r="ED902" s="60"/>
      <c r="EE902" s="60"/>
      <c r="EF902" s="60"/>
      <c r="EG902" s="60"/>
      <c r="EH902" s="60"/>
      <c r="EI902" s="60"/>
      <c r="EJ902" s="60"/>
      <c r="EK902" s="60"/>
      <c r="EL902" s="60"/>
      <c r="EM902" s="60"/>
      <c r="EN902" s="60"/>
      <c r="EO902" s="60"/>
      <c r="EP902" s="60"/>
      <c r="EQ902" s="60"/>
      <c r="ER902" s="60"/>
      <c r="ES902" s="60"/>
      <c r="ET902" s="60"/>
      <c r="EU902" s="60"/>
      <c r="EV902" s="60"/>
      <c r="EW902" s="60"/>
      <c r="EX902" s="60"/>
      <c r="EY902" s="60"/>
      <c r="EZ902" s="60"/>
      <c r="FA902" s="60"/>
      <c r="FB902" s="60"/>
      <c r="FC902" s="60"/>
      <c r="FD902" s="60"/>
      <c r="FE902" s="60"/>
      <c r="FF902" s="60"/>
      <c r="FG902" s="60"/>
      <c r="FH902" s="60"/>
      <c r="FI902" s="60"/>
      <c r="FJ902" s="60"/>
      <c r="FK902" s="60"/>
      <c r="FL902" s="60"/>
      <c r="FM902" s="60"/>
      <c r="FN902" s="60"/>
      <c r="FO902" s="60"/>
      <c r="FP902" s="60"/>
      <c r="FQ902" s="60"/>
      <c r="FR902" s="60"/>
      <c r="FS902" s="60"/>
      <c r="FT902" s="60"/>
      <c r="FU902" s="60"/>
      <c r="FV902" s="60"/>
      <c r="FW902" s="60"/>
      <c r="FX902" s="60"/>
      <c r="FY902" s="60"/>
      <c r="FZ902" s="60"/>
    </row>
    <row r="903" spans="1:182" ht="15.75" thickBot="1" x14ac:dyDescent="0.3">
      <c r="A903" s="19">
        <v>1</v>
      </c>
      <c r="B903" s="19">
        <v>1</v>
      </c>
      <c r="C903" s="717" t="s">
        <v>201</v>
      </c>
      <c r="D903" s="28">
        <f>'2 уровень'!F1802</f>
        <v>8500</v>
      </c>
      <c r="E903" s="28">
        <f>'2 уровень'!G1802</f>
        <v>2125</v>
      </c>
      <c r="F903" s="28">
        <f>'2 уровень'!H1802</f>
        <v>1978</v>
      </c>
      <c r="G903" s="65">
        <f>'2 уровень'!I1802</f>
        <v>93.082352941176467</v>
      </c>
      <c r="H903" s="79">
        <f>'2 уровень'!J1802</f>
        <v>0</v>
      </c>
      <c r="I903" s="79">
        <f>'2 уровень'!K1802</f>
        <v>0</v>
      </c>
      <c r="J903" s="74">
        <f>'2 уровень'!L1802</f>
        <v>0</v>
      </c>
      <c r="K903" s="74">
        <f>'2 уровень'!M1802</f>
        <v>0</v>
      </c>
      <c r="L903" s="74">
        <f>'2 уровень'!N1802</f>
        <v>0</v>
      </c>
      <c r="M903" s="74">
        <f>'2 уровень'!O1802</f>
        <v>0</v>
      </c>
      <c r="N903" s="74">
        <f>'2 уровень'!P1802</f>
        <v>0</v>
      </c>
      <c r="O903" s="74">
        <f>'2 уровень'!Q1802</f>
        <v>0</v>
      </c>
      <c r="P903" s="73">
        <f>'2 уровень'!R1802</f>
        <v>70682.729000000007</v>
      </c>
      <c r="Q903" s="73">
        <f>'2 уровень'!S1802</f>
        <v>70682.729000000007</v>
      </c>
      <c r="R903" s="73">
        <f>'2 уровень'!T1802</f>
        <v>70682.729000000007</v>
      </c>
      <c r="S903" s="73">
        <f>'2 уровень'!U1802</f>
        <v>17670.682250000002</v>
      </c>
      <c r="T903" s="73">
        <f>'2 уровень'!V1802</f>
        <v>17562.551640000001</v>
      </c>
      <c r="U903" s="790">
        <f>'2 уровень'!W1802</f>
        <v>0</v>
      </c>
      <c r="V903" s="73">
        <f>'2 уровень'!X1802</f>
        <v>0</v>
      </c>
      <c r="W903" s="73">
        <f>'2 уровень'!Y1802</f>
        <v>-108.13061000000016</v>
      </c>
      <c r="X903" s="73">
        <f>'2 уровень'!Z1802</f>
        <v>0</v>
      </c>
      <c r="Y903" s="73">
        <f>'2 уровень'!AA1802</f>
        <v>-30.487970000000001</v>
      </c>
      <c r="Z903" s="387">
        <f>'2 уровень'!AB1802</f>
        <v>17532.063670000003</v>
      </c>
      <c r="AA903" s="73">
        <f>T903/S903*100</f>
        <v>99.388079031300563</v>
      </c>
      <c r="AB903" s="73">
        <f>Z903/S903*100</f>
        <v>99.215544832741259</v>
      </c>
      <c r="AC903" s="982">
        <f>'2 уровень'!AC1802</f>
        <v>0</v>
      </c>
      <c r="AD903" s="989">
        <f>'2 уровень'!AD1802</f>
        <v>0</v>
      </c>
      <c r="AE903" s="60"/>
      <c r="AF903" s="60"/>
      <c r="AG903" s="60"/>
      <c r="AH903" s="60"/>
      <c r="AI903" s="60"/>
      <c r="AJ903" s="60"/>
      <c r="AK903" s="60"/>
      <c r="AL903" s="60"/>
      <c r="AM903" s="60"/>
      <c r="AN903" s="60"/>
      <c r="AO903" s="60"/>
      <c r="AP903" s="60"/>
      <c r="AQ903" s="60"/>
      <c r="AR903" s="60"/>
      <c r="AS903" s="60"/>
      <c r="AT903" s="60"/>
      <c r="AU903" s="60"/>
      <c r="AV903" s="60"/>
      <c r="AW903" s="60"/>
      <c r="AX903" s="60"/>
      <c r="AY903" s="60"/>
      <c r="AZ903" s="60"/>
      <c r="BA903" s="60"/>
      <c r="BB903" s="60"/>
      <c r="BC903" s="60"/>
      <c r="BD903" s="60"/>
      <c r="BE903" s="60"/>
      <c r="BF903" s="60"/>
      <c r="BG903" s="60"/>
      <c r="BH903" s="60"/>
      <c r="BI903" s="60"/>
      <c r="BJ903" s="60"/>
      <c r="BK903" s="60"/>
      <c r="BL903" s="60"/>
      <c r="BM903" s="60"/>
      <c r="BN903" s="60"/>
      <c r="BO903" s="60"/>
      <c r="BP903" s="60"/>
      <c r="BQ903" s="60"/>
      <c r="BR903" s="60"/>
      <c r="BS903" s="60"/>
      <c r="BT903" s="60"/>
      <c r="BU903" s="60"/>
      <c r="BV903" s="60"/>
      <c r="BW903" s="60"/>
      <c r="BX903" s="60"/>
      <c r="BY903" s="60"/>
      <c r="BZ903" s="60"/>
      <c r="CA903" s="60"/>
      <c r="CB903" s="60"/>
      <c r="CC903" s="60"/>
      <c r="CD903" s="60"/>
      <c r="CE903" s="60"/>
      <c r="CF903" s="60"/>
      <c r="CG903" s="60"/>
      <c r="CH903" s="60"/>
      <c r="CI903" s="60"/>
      <c r="CJ903" s="60"/>
      <c r="CK903" s="60"/>
      <c r="CL903" s="60"/>
      <c r="CM903" s="60"/>
      <c r="CN903" s="60"/>
      <c r="CO903" s="60"/>
      <c r="CP903" s="60"/>
      <c r="CQ903" s="60"/>
      <c r="CR903" s="60"/>
      <c r="CS903" s="60"/>
      <c r="CT903" s="60"/>
      <c r="CU903" s="60"/>
      <c r="CV903" s="60"/>
      <c r="CW903" s="60"/>
      <c r="CX903" s="60"/>
      <c r="CY903" s="60"/>
      <c r="CZ903" s="60"/>
      <c r="DA903" s="60"/>
      <c r="DB903" s="60"/>
      <c r="DC903" s="60"/>
      <c r="DD903" s="60"/>
      <c r="DE903" s="60"/>
      <c r="DF903" s="60"/>
      <c r="DG903" s="60"/>
      <c r="DH903" s="60"/>
      <c r="DI903" s="60"/>
      <c r="DJ903" s="60"/>
      <c r="DK903" s="60"/>
      <c r="DL903" s="60"/>
      <c r="DM903" s="60"/>
      <c r="DN903" s="60"/>
      <c r="DO903" s="60"/>
      <c r="DP903" s="60"/>
      <c r="DQ903" s="60"/>
      <c r="DR903" s="60"/>
      <c r="DS903" s="60"/>
      <c r="DT903" s="60"/>
      <c r="DU903" s="60"/>
      <c r="DV903" s="60"/>
      <c r="DW903" s="60"/>
      <c r="DX903" s="60"/>
      <c r="DY903" s="60"/>
      <c r="DZ903" s="60"/>
      <c r="EA903" s="60"/>
      <c r="EB903" s="60"/>
      <c r="EC903" s="60"/>
      <c r="ED903" s="60"/>
      <c r="EE903" s="60"/>
      <c r="EF903" s="60"/>
      <c r="EG903" s="60"/>
      <c r="EH903" s="60"/>
      <c r="EI903" s="60"/>
      <c r="EJ903" s="60"/>
      <c r="EK903" s="60"/>
      <c r="EL903" s="60"/>
      <c r="EM903" s="60"/>
      <c r="EN903" s="60"/>
      <c r="EO903" s="60"/>
      <c r="EP903" s="60"/>
      <c r="EQ903" s="60"/>
      <c r="ER903" s="60"/>
      <c r="ES903" s="60"/>
      <c r="ET903" s="60"/>
      <c r="EU903" s="60"/>
      <c r="EV903" s="60"/>
      <c r="EW903" s="60"/>
      <c r="EX903" s="60"/>
      <c r="EY903" s="60"/>
      <c r="EZ903" s="60"/>
      <c r="FA903" s="60"/>
      <c r="FB903" s="60"/>
      <c r="FC903" s="60"/>
      <c r="FD903" s="60"/>
      <c r="FE903" s="60"/>
      <c r="FF903" s="60"/>
      <c r="FG903" s="60"/>
      <c r="FH903" s="60"/>
      <c r="FI903" s="60"/>
      <c r="FJ903" s="60"/>
      <c r="FK903" s="60"/>
      <c r="FL903" s="60"/>
      <c r="FM903" s="60"/>
      <c r="FN903" s="60"/>
      <c r="FO903" s="60"/>
      <c r="FP903" s="60"/>
      <c r="FQ903" s="60"/>
      <c r="FR903" s="60"/>
      <c r="FS903" s="60"/>
      <c r="FT903" s="60"/>
      <c r="FU903" s="60"/>
      <c r="FV903" s="60"/>
      <c r="FW903" s="60"/>
      <c r="FX903" s="60"/>
      <c r="FY903" s="60"/>
      <c r="FZ903" s="60"/>
    </row>
    <row r="904" spans="1:182" x14ac:dyDescent="0.25">
      <c r="A904" s="19">
        <v>1</v>
      </c>
      <c r="B904" s="19">
        <v>1</v>
      </c>
      <c r="C904" s="6" t="s">
        <v>102</v>
      </c>
      <c r="D904" s="80"/>
      <c r="E904" s="80"/>
      <c r="F904" s="80"/>
      <c r="G904" s="81"/>
      <c r="H904" s="82"/>
      <c r="I904" s="82"/>
      <c r="J904" s="25"/>
      <c r="K904" s="25"/>
      <c r="L904" s="25"/>
      <c r="M904" s="25"/>
      <c r="N904" s="25"/>
      <c r="O904" s="25"/>
      <c r="P904" s="390">
        <f t="shared" ref="P904:Q904" si="37">P905-P965-P968-P972-P906</f>
        <v>0</v>
      </c>
      <c r="Q904" s="390">
        <f t="shared" si="37"/>
        <v>0</v>
      </c>
      <c r="R904" s="390">
        <f t="shared" ref="R904" si="38">R905-R965-R968-R972-R906</f>
        <v>0</v>
      </c>
      <c r="S904" s="390">
        <f t="shared" ref="S904:Z904" si="39">S905-S965-S968-S972-S906</f>
        <v>0</v>
      </c>
      <c r="T904" s="390">
        <f t="shared" si="39"/>
        <v>0</v>
      </c>
      <c r="U904" s="390">
        <f t="shared" si="39"/>
        <v>0</v>
      </c>
      <c r="V904" s="390">
        <f t="shared" si="39"/>
        <v>0</v>
      </c>
      <c r="W904" s="390">
        <f t="shared" si="39"/>
        <v>0</v>
      </c>
      <c r="X904" s="390">
        <f t="shared" si="39"/>
        <v>0</v>
      </c>
      <c r="Y904" s="390">
        <f t="shared" si="39"/>
        <v>0</v>
      </c>
      <c r="Z904" s="390">
        <f t="shared" si="39"/>
        <v>0</v>
      </c>
      <c r="AA904" s="390"/>
      <c r="AB904" s="390"/>
      <c r="AC904" s="990"/>
      <c r="AD904" s="994"/>
      <c r="AE904" s="60"/>
      <c r="AF904" s="60"/>
      <c r="AG904" s="60"/>
      <c r="AH904" s="60"/>
      <c r="AI904" s="60"/>
      <c r="AJ904" s="60"/>
      <c r="AK904" s="60"/>
      <c r="AL904" s="60"/>
      <c r="AM904" s="60"/>
      <c r="AN904" s="60"/>
      <c r="AO904" s="60"/>
      <c r="AP904" s="60"/>
      <c r="AQ904" s="60"/>
      <c r="AR904" s="60"/>
      <c r="AS904" s="60"/>
      <c r="AT904" s="60"/>
      <c r="AU904" s="60"/>
      <c r="AV904" s="60"/>
      <c r="AW904" s="60"/>
      <c r="AX904" s="60"/>
      <c r="AY904" s="60"/>
      <c r="AZ904" s="60"/>
      <c r="BA904" s="60"/>
      <c r="BB904" s="60"/>
      <c r="BC904" s="60"/>
      <c r="BD904" s="60"/>
      <c r="BE904" s="60"/>
      <c r="BF904" s="60"/>
      <c r="BG904" s="60"/>
      <c r="BH904" s="60"/>
      <c r="BI904" s="60"/>
      <c r="BJ904" s="60"/>
      <c r="BK904" s="60"/>
      <c r="BL904" s="60"/>
      <c r="BM904" s="60"/>
      <c r="BN904" s="60"/>
      <c r="BO904" s="60"/>
      <c r="BP904" s="60"/>
      <c r="BQ904" s="60"/>
      <c r="BR904" s="60"/>
      <c r="BS904" s="60"/>
      <c r="BT904" s="60"/>
      <c r="BU904" s="60"/>
      <c r="BV904" s="60"/>
      <c r="BW904" s="60"/>
      <c r="BX904" s="60"/>
      <c r="BY904" s="60"/>
      <c r="BZ904" s="60"/>
      <c r="CA904" s="60"/>
      <c r="CB904" s="60"/>
      <c r="CC904" s="60"/>
      <c r="CD904" s="60"/>
      <c r="CE904" s="60"/>
      <c r="CF904" s="60"/>
      <c r="CG904" s="60"/>
      <c r="CH904" s="60"/>
      <c r="CI904" s="60"/>
      <c r="CJ904" s="60"/>
      <c r="CK904" s="60"/>
      <c r="CL904" s="60"/>
      <c r="CM904" s="60"/>
      <c r="CN904" s="60"/>
      <c r="CO904" s="60"/>
      <c r="CP904" s="60"/>
      <c r="CQ904" s="60"/>
      <c r="CR904" s="60"/>
      <c r="CS904" s="60"/>
      <c r="CT904" s="60"/>
      <c r="CU904" s="60"/>
      <c r="CV904" s="60"/>
      <c r="CW904" s="60"/>
      <c r="CX904" s="60"/>
      <c r="CY904" s="60"/>
      <c r="CZ904" s="60"/>
      <c r="DA904" s="60"/>
      <c r="DB904" s="60"/>
      <c r="DC904" s="60"/>
      <c r="DD904" s="60"/>
      <c r="DE904" s="60"/>
      <c r="DF904" s="60"/>
      <c r="DG904" s="60"/>
      <c r="DH904" s="60"/>
      <c r="DI904" s="60"/>
      <c r="DJ904" s="60"/>
      <c r="DK904" s="60"/>
      <c r="DL904" s="60"/>
      <c r="DM904" s="60"/>
      <c r="DN904" s="60"/>
      <c r="DO904" s="60"/>
      <c r="DP904" s="60"/>
      <c r="DQ904" s="60"/>
      <c r="DR904" s="60"/>
      <c r="DS904" s="60"/>
      <c r="DT904" s="60"/>
      <c r="DU904" s="60"/>
      <c r="DV904" s="60"/>
      <c r="DW904" s="60"/>
      <c r="DX904" s="60"/>
      <c r="DY904" s="60"/>
      <c r="DZ904" s="60"/>
      <c r="EA904" s="60"/>
      <c r="EB904" s="60"/>
      <c r="EC904" s="60"/>
      <c r="ED904" s="60"/>
      <c r="EE904" s="60"/>
      <c r="EF904" s="60"/>
      <c r="EG904" s="60"/>
      <c r="EH904" s="60"/>
      <c r="EI904" s="60"/>
      <c r="EJ904" s="60"/>
      <c r="EK904" s="60"/>
      <c r="EL904" s="60"/>
      <c r="EM904" s="60"/>
      <c r="EN904" s="60"/>
      <c r="EO904" s="60"/>
      <c r="EP904" s="60"/>
      <c r="EQ904" s="60"/>
      <c r="ER904" s="60"/>
      <c r="ES904" s="60"/>
      <c r="ET904" s="60"/>
      <c r="EU904" s="60"/>
      <c r="EV904" s="60"/>
      <c r="EW904" s="60"/>
      <c r="EX904" s="60"/>
      <c r="EY904" s="60"/>
      <c r="EZ904" s="60"/>
      <c r="FA904" s="60"/>
      <c r="FB904" s="60"/>
      <c r="FC904" s="60"/>
      <c r="FD904" s="60"/>
      <c r="FE904" s="60"/>
      <c r="FF904" s="60"/>
      <c r="FG904" s="60"/>
      <c r="FH904" s="60"/>
      <c r="FI904" s="60"/>
      <c r="FJ904" s="60"/>
      <c r="FK904" s="60"/>
      <c r="FL904" s="60"/>
      <c r="FM904" s="60"/>
      <c r="FN904" s="60"/>
      <c r="FO904" s="60"/>
      <c r="FP904" s="60"/>
      <c r="FQ904" s="60"/>
      <c r="FR904" s="60"/>
      <c r="FS904" s="60"/>
      <c r="FT904" s="60"/>
      <c r="FU904" s="60"/>
      <c r="FV904" s="60"/>
      <c r="FW904" s="60"/>
      <c r="FX904" s="60"/>
      <c r="FY904" s="60"/>
      <c r="FZ904" s="60"/>
    </row>
    <row r="905" spans="1:182" s="60" customFormat="1" x14ac:dyDescent="0.25">
      <c r="A905" s="19">
        <v>1</v>
      </c>
      <c r="B905" s="19">
        <v>1</v>
      </c>
      <c r="C905" s="12" t="s">
        <v>91</v>
      </c>
      <c r="D905" s="61">
        <f>'2 уровень'!F1895</f>
        <v>0</v>
      </c>
      <c r="E905" s="61">
        <f>'2 уровень'!G1895</f>
        <v>0</v>
      </c>
      <c r="F905" s="61">
        <f>'2 уровень'!H1895</f>
        <v>0</v>
      </c>
      <c r="G905" s="72">
        <f>'2 уровень'!I1895</f>
        <v>0</v>
      </c>
      <c r="H905" s="73">
        <f>'2 уровень'!J1895</f>
        <v>0</v>
      </c>
      <c r="I905" s="73">
        <f>'2 уровень'!K1895</f>
        <v>0</v>
      </c>
      <c r="J905" s="22">
        <f>'2 уровень'!L1895</f>
        <v>0</v>
      </c>
      <c r="K905" s="22">
        <f>'2 уровень'!M1895</f>
        <v>0</v>
      </c>
      <c r="L905" s="22">
        <f>'2 уровень'!N1895</f>
        <v>0</v>
      </c>
      <c r="M905" s="22">
        <f>'2 уровень'!O1895</f>
        <v>0</v>
      </c>
      <c r="N905" s="22">
        <f>'2 уровень'!P1895</f>
        <v>0</v>
      </c>
      <c r="O905" s="22">
        <f>'2 уровень'!Q1895</f>
        <v>0</v>
      </c>
      <c r="P905" s="73">
        <f>'2 уровень'!R1895</f>
        <v>602041.59121616138</v>
      </c>
      <c r="Q905" s="73">
        <f>'2 уровень'!S1895</f>
        <v>605170.4274161614</v>
      </c>
      <c r="R905" s="73">
        <f>'2 уровень'!T1895</f>
        <v>605170.4274161614</v>
      </c>
      <c r="S905" s="73">
        <f>'2 уровень'!U1895</f>
        <v>151079.27711313125</v>
      </c>
      <c r="T905" s="73">
        <f>'2 уровень'!V1895</f>
        <v>155472.70487999998</v>
      </c>
      <c r="U905" s="790">
        <f>'2 уровень'!W1895</f>
        <v>0</v>
      </c>
      <c r="V905" s="73">
        <f>'2 уровень'!X1895</f>
        <v>-1407.8687399999999</v>
      </c>
      <c r="W905" s="73">
        <f>'2 уровень'!Y1895</f>
        <v>4393.4277668687209</v>
      </c>
      <c r="X905" s="73">
        <f>'2 уровень'!Z1895</f>
        <v>-8.7573899999999991</v>
      </c>
      <c r="Y905" s="73">
        <f>'2 уровень'!AA1895</f>
        <v>-1272.5567499999997</v>
      </c>
      <c r="Z905" s="387">
        <f>'2 уровень'!AB1895</f>
        <v>152792.27939000001</v>
      </c>
      <c r="AA905" s="73">
        <f>T905/S905*100</f>
        <v>102.90802805707023</v>
      </c>
      <c r="AB905" s="73">
        <f>Z905/S905*100</f>
        <v>101.1338433103476</v>
      </c>
      <c r="AC905" s="984">
        <f>'2 уровень'!AC1895</f>
        <v>0</v>
      </c>
      <c r="AD905" s="989">
        <f>'2 уровень'!AD1895</f>
        <v>0</v>
      </c>
      <c r="AE905" s="19"/>
      <c r="AF905" s="19"/>
      <c r="AG905" s="19"/>
      <c r="AH905" s="19"/>
      <c r="AI905" s="19"/>
      <c r="AJ905" s="19"/>
      <c r="AK905" s="19"/>
      <c r="AL905" s="19"/>
      <c r="AM905" s="19"/>
      <c r="AN905" s="19"/>
      <c r="AO905" s="19"/>
      <c r="AP905" s="19"/>
      <c r="AQ905" s="19"/>
      <c r="AR905" s="19"/>
      <c r="AS905" s="19"/>
      <c r="AT905" s="19"/>
      <c r="AU905" s="19"/>
      <c r="AV905" s="19"/>
      <c r="AW905" s="19"/>
      <c r="AX905" s="19"/>
      <c r="AY905" s="19"/>
      <c r="AZ905" s="19"/>
      <c r="BA905" s="19"/>
      <c r="BB905" s="19"/>
      <c r="BC905" s="19"/>
      <c r="BD905" s="19"/>
      <c r="BE905" s="19"/>
      <c r="BF905" s="19"/>
      <c r="BG905" s="19"/>
      <c r="BH905" s="19"/>
      <c r="BI905" s="19"/>
      <c r="BJ905" s="19"/>
      <c r="BK905" s="19"/>
      <c r="BL905" s="19"/>
      <c r="BM905" s="19"/>
      <c r="BN905" s="19"/>
      <c r="BO905" s="19"/>
      <c r="BP905" s="19"/>
      <c r="BQ905" s="19"/>
      <c r="BR905" s="19"/>
      <c r="BS905" s="19"/>
      <c r="BT905" s="19"/>
      <c r="BU905" s="19"/>
      <c r="BV905" s="19"/>
      <c r="BW905" s="19"/>
      <c r="BX905" s="19"/>
      <c r="BY905" s="19"/>
      <c r="BZ905" s="19"/>
      <c r="CA905" s="19"/>
      <c r="CB905" s="19"/>
      <c r="CC905" s="19"/>
      <c r="CD905" s="19"/>
      <c r="CE905" s="19"/>
      <c r="CF905" s="19"/>
      <c r="CG905" s="19"/>
      <c r="CH905" s="19"/>
      <c r="CI905" s="19"/>
      <c r="CJ905" s="19"/>
      <c r="CK905" s="19"/>
      <c r="CL905" s="19"/>
      <c r="CM905" s="19"/>
      <c r="CN905" s="19"/>
      <c r="CO905" s="19"/>
      <c r="CP905" s="19"/>
      <c r="CQ905" s="19"/>
      <c r="CR905" s="19"/>
      <c r="CS905" s="19"/>
      <c r="CT905" s="19"/>
      <c r="CU905" s="19"/>
      <c r="CV905" s="19"/>
      <c r="CW905" s="19"/>
      <c r="CX905" s="19"/>
      <c r="CY905" s="19"/>
      <c r="CZ905" s="19"/>
      <c r="DA905" s="19"/>
      <c r="DB905" s="19"/>
      <c r="DC905" s="19"/>
      <c r="DD905" s="19"/>
      <c r="DE905" s="19"/>
      <c r="DF905" s="19"/>
      <c r="DG905" s="19"/>
      <c r="DH905" s="19"/>
      <c r="DI905" s="19"/>
      <c r="DJ905" s="19"/>
      <c r="DK905" s="19"/>
      <c r="DL905" s="19"/>
      <c r="DM905" s="19"/>
      <c r="DN905" s="19"/>
      <c r="DO905" s="19"/>
      <c r="DP905" s="19"/>
      <c r="DQ905" s="19"/>
      <c r="DR905" s="19"/>
      <c r="DS905" s="19"/>
      <c r="DT905" s="19"/>
      <c r="DU905" s="19"/>
      <c r="DV905" s="19"/>
      <c r="DW905" s="19"/>
      <c r="DX905" s="19"/>
      <c r="DY905" s="19"/>
      <c r="DZ905" s="19"/>
      <c r="EA905" s="19"/>
      <c r="EB905" s="19"/>
      <c r="EC905" s="19"/>
      <c r="ED905" s="19"/>
      <c r="EE905" s="19"/>
      <c r="EF905" s="19"/>
      <c r="EG905" s="19"/>
      <c r="EH905" s="19"/>
      <c r="EI905" s="19"/>
      <c r="EJ905" s="19"/>
      <c r="EK905" s="19"/>
      <c r="EL905" s="19"/>
      <c r="EM905" s="19"/>
      <c r="EN905" s="19"/>
      <c r="EO905" s="19"/>
      <c r="EP905" s="19"/>
      <c r="EQ905" s="19"/>
      <c r="ER905" s="19"/>
      <c r="ES905" s="19"/>
      <c r="ET905" s="19"/>
      <c r="EU905" s="19"/>
      <c r="EV905" s="19"/>
      <c r="EW905" s="19"/>
      <c r="EX905" s="19"/>
      <c r="EY905" s="19"/>
      <c r="EZ905" s="19"/>
      <c r="FA905" s="19"/>
      <c r="FB905" s="19"/>
      <c r="FC905" s="19"/>
      <c r="FD905" s="19"/>
      <c r="FE905" s="19"/>
      <c r="FF905" s="19"/>
      <c r="FG905" s="19"/>
      <c r="FH905" s="19"/>
      <c r="FI905" s="19"/>
      <c r="FJ905" s="19"/>
      <c r="FK905" s="19"/>
      <c r="FL905" s="19"/>
      <c r="FM905" s="19"/>
      <c r="FN905" s="19"/>
      <c r="FO905" s="19"/>
      <c r="FP905" s="19"/>
      <c r="FQ905" s="19"/>
      <c r="FR905" s="19"/>
      <c r="FS905" s="19"/>
      <c r="FT905" s="19"/>
      <c r="FU905" s="19"/>
      <c r="FV905" s="19"/>
      <c r="FW905" s="19"/>
      <c r="FX905" s="19"/>
      <c r="FY905" s="19"/>
      <c r="FZ905" s="19"/>
    </row>
    <row r="906" spans="1:182" s="60" customFormat="1" ht="29.25" x14ac:dyDescent="0.25">
      <c r="A906" s="19">
        <v>1</v>
      </c>
      <c r="B906" s="19">
        <v>1</v>
      </c>
      <c r="C906" s="3542" t="s">
        <v>76</v>
      </c>
      <c r="D906" s="21">
        <f>'2 уровень'!F1896</f>
        <v>4139</v>
      </c>
      <c r="E906" s="21">
        <f>'2 уровень'!G1896</f>
        <v>1034.75</v>
      </c>
      <c r="F906" s="21">
        <f>'2 уровень'!H1896</f>
        <v>1032</v>
      </c>
      <c r="G906" s="63">
        <f>'2 уровень'!I1896</f>
        <v>99.734235322541679</v>
      </c>
      <c r="H906" s="73">
        <f>'2 уровень'!J1896</f>
        <v>8.8731577675767088</v>
      </c>
      <c r="I906" s="73">
        <f>'2 уровень'!K1896</f>
        <v>9.6124031007751931</v>
      </c>
      <c r="J906" s="24">
        <f>'2 уровень'!L1896</f>
        <v>36726</v>
      </c>
      <c r="K906" s="24">
        <f>'2 уровень'!M1896</f>
        <v>9181.5</v>
      </c>
      <c r="L906" s="24">
        <f>'2 уровень'!N1896</f>
        <v>9920</v>
      </c>
      <c r="M906" s="24">
        <f>'2 уровень'!O1896</f>
        <v>108.04334803681314</v>
      </c>
      <c r="N906" s="24">
        <f>'2 уровень'!P1896</f>
        <v>114</v>
      </c>
      <c r="O906" s="24">
        <f>'2 уровень'!Q1896</f>
        <v>348.07017543859649</v>
      </c>
      <c r="P906" s="73">
        <f>'2 уровень'!R1896</f>
        <v>193705.90251915745</v>
      </c>
      <c r="Q906" s="73">
        <f>'2 уровень'!S1896</f>
        <v>193705.90251915745</v>
      </c>
      <c r="R906" s="73">
        <f>'2 уровень'!T1896</f>
        <v>193705.90251915745</v>
      </c>
      <c r="S906" s="73">
        <f>'2 уровень'!U1896</f>
        <v>48426.475629789362</v>
      </c>
      <c r="T906" s="73">
        <f>'2 уровень'!V1896</f>
        <v>48183.306299999989</v>
      </c>
      <c r="U906" s="790">
        <f>'2 уровень'!W1896</f>
        <v>0</v>
      </c>
      <c r="V906" s="73">
        <f>'2 уровень'!X1896</f>
        <v>-1310.2414199999998</v>
      </c>
      <c r="W906" s="73">
        <f>'2 уровень'!Y1896</f>
        <v>-243.16932978937257</v>
      </c>
      <c r="X906" s="73">
        <f>'2 уровень'!Z1896</f>
        <v>0</v>
      </c>
      <c r="Y906" s="73">
        <f>'2 уровень'!AA1896</f>
        <v>-846.74738999999988</v>
      </c>
      <c r="Z906" s="387">
        <f>'2 уровень'!AB1896</f>
        <v>46026.317489999994</v>
      </c>
      <c r="AA906" s="73">
        <f>T906/S906*100</f>
        <v>99.497858709255752</v>
      </c>
      <c r="AB906" s="73">
        <f>Z906/S906*100</f>
        <v>95.043706756324596</v>
      </c>
      <c r="AC906" s="978">
        <f>'2 уровень'!AC1896</f>
        <v>0</v>
      </c>
      <c r="AD906" s="989">
        <f>'2 уровень'!AD1896</f>
        <v>0</v>
      </c>
    </row>
    <row r="907" spans="1:182" x14ac:dyDescent="0.25">
      <c r="A907" s="19">
        <v>1</v>
      </c>
      <c r="B907" s="19">
        <v>1</v>
      </c>
      <c r="C907" s="294" t="s">
        <v>192</v>
      </c>
      <c r="D907" s="28">
        <f>'2 уровень'!F1897</f>
        <v>0</v>
      </c>
      <c r="E907" s="28">
        <f>'2 уровень'!G1897</f>
        <v>0</v>
      </c>
      <c r="F907" s="28">
        <f>'2 уровень'!H1897</f>
        <v>0</v>
      </c>
      <c r="G907" s="65">
        <f>'2 уровень'!I1897</f>
        <v>0</v>
      </c>
      <c r="H907" s="79">
        <f>'2 уровень'!J1897</f>
        <v>0</v>
      </c>
      <c r="I907" s="79">
        <f>'2 уровень'!K1897</f>
        <v>0</v>
      </c>
      <c r="J907" s="74">
        <f>'2 уровень'!L1897</f>
        <v>0</v>
      </c>
      <c r="K907" s="74">
        <f>'2 уровень'!M1897</f>
        <v>0</v>
      </c>
      <c r="L907" s="74">
        <f>'2 уровень'!N1897</f>
        <v>0</v>
      </c>
      <c r="M907" s="74">
        <f>'2 уровень'!O1897</f>
        <v>0</v>
      </c>
      <c r="N907" s="74">
        <f>'2 уровень'!P1897</f>
        <v>0</v>
      </c>
      <c r="O907" s="74">
        <f>'2 уровень'!Q1897</f>
        <v>0</v>
      </c>
      <c r="P907" s="73">
        <f>'2 уровень'!R1897</f>
        <v>0</v>
      </c>
      <c r="Q907" s="73">
        <f>'2 уровень'!S1897</f>
        <v>0</v>
      </c>
      <c r="R907" s="73">
        <f>'2 уровень'!T1897</f>
        <v>0</v>
      </c>
      <c r="S907" s="73">
        <f>'2 уровень'!U1897</f>
        <v>0</v>
      </c>
      <c r="T907" s="73">
        <f>'2 уровень'!V1897</f>
        <v>0</v>
      </c>
      <c r="U907" s="790">
        <f>'2 уровень'!W1897</f>
        <v>0</v>
      </c>
      <c r="V907" s="73">
        <f>'2 уровень'!X1897</f>
        <v>0</v>
      </c>
      <c r="W907" s="73">
        <f>'2 уровень'!Y1897</f>
        <v>0</v>
      </c>
      <c r="X907" s="73">
        <f>'2 уровень'!Z1897</f>
        <v>0</v>
      </c>
      <c r="Y907" s="73">
        <f>'2 уровень'!AA1897</f>
        <v>0</v>
      </c>
      <c r="Z907" s="387">
        <f>'2 уровень'!AB1897</f>
        <v>0</v>
      </c>
      <c r="AA907" s="73"/>
      <c r="AB907" s="73"/>
      <c r="AC907" s="982">
        <f>'2 уровень'!AC1897</f>
        <v>0</v>
      </c>
      <c r="AD907" s="989">
        <f>'2 уровень'!AD1897</f>
        <v>0</v>
      </c>
      <c r="AE907" s="60"/>
      <c r="AF907" s="60"/>
      <c r="AG907" s="60"/>
      <c r="AH907" s="60"/>
      <c r="AI907" s="60"/>
      <c r="AJ907" s="60"/>
      <c r="AK907" s="60"/>
      <c r="AL907" s="60"/>
      <c r="AM907" s="60"/>
      <c r="AN907" s="60"/>
      <c r="AO907" s="60"/>
      <c r="AP907" s="60"/>
      <c r="AQ907" s="60"/>
      <c r="AR907" s="60"/>
      <c r="AS907" s="60"/>
      <c r="AT907" s="60"/>
      <c r="AU907" s="60"/>
      <c r="AV907" s="60"/>
      <c r="AW907" s="60"/>
      <c r="AX907" s="60"/>
      <c r="AY907" s="60"/>
      <c r="AZ907" s="60"/>
      <c r="BA907" s="60"/>
      <c r="BB907" s="60"/>
      <c r="BC907" s="60"/>
      <c r="BD907" s="60"/>
      <c r="BE907" s="60"/>
      <c r="BF907" s="60"/>
      <c r="BG907" s="60"/>
      <c r="BH907" s="60"/>
      <c r="BI907" s="60"/>
      <c r="BJ907" s="60"/>
      <c r="BK907" s="60"/>
      <c r="BL907" s="60"/>
      <c r="BM907" s="60"/>
      <c r="BN907" s="60"/>
      <c r="BO907" s="60"/>
      <c r="BP907" s="60"/>
      <c r="BQ907" s="60"/>
      <c r="BR907" s="60"/>
      <c r="BS907" s="60"/>
      <c r="BT907" s="60"/>
      <c r="BU907" s="60"/>
      <c r="BV907" s="60"/>
      <c r="BW907" s="60"/>
      <c r="BX907" s="60"/>
      <c r="BY907" s="60"/>
      <c r="BZ907" s="60"/>
      <c r="CA907" s="60"/>
      <c r="CB907" s="60"/>
      <c r="CC907" s="60"/>
      <c r="CD907" s="60"/>
      <c r="CE907" s="60"/>
      <c r="CF907" s="60"/>
      <c r="CG907" s="60"/>
      <c r="CH907" s="60"/>
      <c r="CI907" s="60"/>
      <c r="CJ907" s="60"/>
      <c r="CK907" s="60"/>
      <c r="CL907" s="60"/>
      <c r="CM907" s="60"/>
      <c r="CN907" s="60"/>
      <c r="CO907" s="60"/>
      <c r="CP907" s="60"/>
      <c r="CQ907" s="60"/>
      <c r="CR907" s="60"/>
      <c r="CS907" s="60"/>
      <c r="CT907" s="60"/>
      <c r="CU907" s="60"/>
      <c r="CV907" s="60"/>
      <c r="CW907" s="60"/>
      <c r="CX907" s="60"/>
      <c r="CY907" s="60"/>
      <c r="CZ907" s="60"/>
      <c r="DA907" s="60"/>
      <c r="DB907" s="60"/>
      <c r="DC907" s="60"/>
      <c r="DD907" s="60"/>
      <c r="DE907" s="60"/>
      <c r="DF907" s="60"/>
      <c r="DG907" s="60"/>
      <c r="DH907" s="60"/>
      <c r="DI907" s="60"/>
      <c r="DJ907" s="60"/>
      <c r="DK907" s="60"/>
      <c r="DL907" s="60"/>
      <c r="DM907" s="60"/>
      <c r="DN907" s="60"/>
      <c r="DO907" s="60"/>
      <c r="DP907" s="60"/>
      <c r="DQ907" s="60"/>
      <c r="DR907" s="60"/>
      <c r="DS907" s="60"/>
      <c r="DT907" s="60"/>
      <c r="DU907" s="60"/>
      <c r="DV907" s="60"/>
      <c r="DW907" s="60"/>
      <c r="DX907" s="60"/>
      <c r="DY907" s="60"/>
      <c r="DZ907" s="60"/>
      <c r="EA907" s="60"/>
      <c r="EB907" s="60"/>
      <c r="EC907" s="60"/>
      <c r="ED907" s="60"/>
      <c r="EE907" s="60"/>
      <c r="EF907" s="60"/>
      <c r="EG907" s="60"/>
      <c r="EH907" s="60"/>
      <c r="EI907" s="60"/>
      <c r="EJ907" s="60"/>
      <c r="EK907" s="60"/>
      <c r="EL907" s="60"/>
      <c r="EM907" s="60"/>
      <c r="EN907" s="60"/>
      <c r="EO907" s="60"/>
      <c r="EP907" s="60"/>
      <c r="EQ907" s="60"/>
      <c r="ER907" s="60"/>
      <c r="ES907" s="60"/>
      <c r="ET907" s="60"/>
      <c r="EU907" s="60"/>
      <c r="EV907" s="60"/>
      <c r="EW907" s="60"/>
      <c r="EX907" s="60"/>
      <c r="EY907" s="60"/>
      <c r="EZ907" s="60"/>
      <c r="FA907" s="60"/>
      <c r="FB907" s="60"/>
      <c r="FC907" s="60"/>
      <c r="FD907" s="60"/>
      <c r="FE907" s="60"/>
      <c r="FF907" s="60"/>
      <c r="FG907" s="60"/>
      <c r="FH907" s="60"/>
      <c r="FI907" s="60"/>
      <c r="FJ907" s="60"/>
      <c r="FK907" s="60"/>
      <c r="FL907" s="60"/>
      <c r="FM907" s="60"/>
      <c r="FN907" s="60"/>
      <c r="FO907" s="60"/>
      <c r="FP907" s="60"/>
      <c r="FQ907" s="60"/>
      <c r="FR907" s="60"/>
      <c r="FS907" s="60"/>
      <c r="FT907" s="60"/>
      <c r="FU907" s="60"/>
      <c r="FV907" s="60"/>
      <c r="FW907" s="60"/>
      <c r="FX907" s="60"/>
      <c r="FY907" s="60"/>
      <c r="FZ907" s="60"/>
    </row>
    <row r="908" spans="1:182" x14ac:dyDescent="0.25">
      <c r="B908" s="19">
        <v>1</v>
      </c>
      <c r="C908" s="175" t="s">
        <v>317</v>
      </c>
      <c r="D908" s="28">
        <f>'2 уровень'!F1898</f>
        <v>0</v>
      </c>
      <c r="E908" s="28">
        <f>'2 уровень'!G1898</f>
        <v>0</v>
      </c>
      <c r="F908" s="28">
        <f>'2 уровень'!H1898</f>
        <v>0</v>
      </c>
      <c r="G908" s="65">
        <f>'2 уровень'!I1898</f>
        <v>0</v>
      </c>
      <c r="H908" s="79">
        <f>'2 уровень'!J1898</f>
        <v>0</v>
      </c>
      <c r="I908" s="79">
        <f>'2 уровень'!K1898</f>
        <v>0</v>
      </c>
      <c r="J908" s="74">
        <f>'2 уровень'!L1898</f>
        <v>0</v>
      </c>
      <c r="K908" s="74">
        <f>'2 уровень'!M1898</f>
        <v>0</v>
      </c>
      <c r="L908" s="74">
        <f>'2 уровень'!N1898</f>
        <v>0</v>
      </c>
      <c r="M908" s="74">
        <f>'2 уровень'!O1898</f>
        <v>0</v>
      </c>
      <c r="N908" s="74">
        <f>'2 уровень'!P1898</f>
        <v>0</v>
      </c>
      <c r="O908" s="74">
        <f>'2 уровень'!Q1898</f>
        <v>0</v>
      </c>
      <c r="P908" s="73">
        <f>'2 уровень'!R1898</f>
        <v>176091.99299999999</v>
      </c>
      <c r="Q908" s="73">
        <f>'2 уровень'!S1898</f>
        <v>176091.99299999999</v>
      </c>
      <c r="R908" s="73">
        <f>'2 уровень'!T1898</f>
        <v>176091.99299999999</v>
      </c>
      <c r="S908" s="73">
        <f>'2 уровень'!U1898</f>
        <v>44022.998249999997</v>
      </c>
      <c r="T908" s="73">
        <f>'2 уровень'!V1898</f>
        <v>41717.626499999998</v>
      </c>
      <c r="U908" s="790">
        <f>'2 уровень'!W1898</f>
        <v>0</v>
      </c>
      <c r="V908" s="73">
        <f>'2 уровень'!X1898</f>
        <v>-97.627319999999997</v>
      </c>
      <c r="W908" s="73">
        <f>'2 уровень'!Y1898</f>
        <v>-2305.3717499999984</v>
      </c>
      <c r="X908" s="73">
        <f>'2 уровень'!Z1898</f>
        <v>0</v>
      </c>
      <c r="Y908" s="73">
        <f>'2 уровень'!AA1898</f>
        <v>-11.454329999999999</v>
      </c>
      <c r="Z908" s="387">
        <f>'2 уровень'!AB1898</f>
        <v>41608.544849999998</v>
      </c>
      <c r="AA908" s="73">
        <f>T908/S908*100</f>
        <v>94.76325593066575</v>
      </c>
      <c r="AB908" s="73">
        <f>Z908/S908*100</f>
        <v>94.515472603004724</v>
      </c>
      <c r="AC908" s="982">
        <f>'2 уровень'!AC1898</f>
        <v>0</v>
      </c>
      <c r="AD908" s="989">
        <f>'2 уровень'!AD1898</f>
        <v>0</v>
      </c>
      <c r="AE908" s="60"/>
      <c r="AF908" s="60"/>
      <c r="AG908" s="60"/>
      <c r="AH908" s="60"/>
      <c r="AI908" s="60"/>
      <c r="AJ908" s="60"/>
      <c r="AK908" s="60"/>
      <c r="AL908" s="60"/>
      <c r="AM908" s="60"/>
      <c r="AN908" s="60"/>
      <c r="AO908" s="60"/>
      <c r="AP908" s="60"/>
      <c r="AQ908" s="60"/>
      <c r="AR908" s="60"/>
      <c r="AS908" s="60"/>
      <c r="AT908" s="60"/>
      <c r="AU908" s="60"/>
      <c r="AV908" s="60"/>
      <c r="AW908" s="60"/>
      <c r="AX908" s="60"/>
      <c r="AY908" s="60"/>
      <c r="AZ908" s="60"/>
      <c r="BA908" s="60"/>
      <c r="BB908" s="60"/>
      <c r="BC908" s="60"/>
      <c r="BD908" s="60"/>
      <c r="BE908" s="60"/>
      <c r="BF908" s="60"/>
      <c r="BG908" s="60"/>
      <c r="BH908" s="60"/>
      <c r="BI908" s="60"/>
      <c r="BJ908" s="60"/>
      <c r="BK908" s="60"/>
      <c r="BL908" s="60"/>
      <c r="BM908" s="60"/>
      <c r="BN908" s="60"/>
      <c r="BO908" s="60"/>
      <c r="BP908" s="60"/>
      <c r="BQ908" s="60"/>
      <c r="BR908" s="60"/>
      <c r="BS908" s="60"/>
      <c r="BT908" s="60"/>
      <c r="BU908" s="60"/>
      <c r="BV908" s="60"/>
      <c r="BW908" s="60"/>
      <c r="BX908" s="60"/>
      <c r="BY908" s="60"/>
      <c r="BZ908" s="60"/>
      <c r="CA908" s="60"/>
      <c r="CB908" s="60"/>
      <c r="CC908" s="60"/>
      <c r="CD908" s="60"/>
      <c r="CE908" s="60"/>
      <c r="CF908" s="60"/>
      <c r="CG908" s="60"/>
      <c r="CH908" s="60"/>
      <c r="CI908" s="60"/>
      <c r="CJ908" s="60"/>
      <c r="CK908" s="60"/>
      <c r="CL908" s="60"/>
      <c r="CM908" s="60"/>
      <c r="CN908" s="60"/>
      <c r="CO908" s="60"/>
      <c r="CP908" s="60"/>
      <c r="CQ908" s="60"/>
      <c r="CR908" s="60"/>
      <c r="CS908" s="60"/>
      <c r="CT908" s="60"/>
      <c r="CU908" s="60"/>
      <c r="CV908" s="60"/>
      <c r="CW908" s="60"/>
      <c r="CX908" s="60"/>
      <c r="CY908" s="60"/>
      <c r="CZ908" s="60"/>
      <c r="DA908" s="60"/>
      <c r="DB908" s="60"/>
      <c r="DC908" s="60"/>
      <c r="DD908" s="60"/>
      <c r="DE908" s="60"/>
      <c r="DF908" s="60"/>
      <c r="DG908" s="60"/>
      <c r="DH908" s="60"/>
      <c r="DI908" s="60"/>
      <c r="DJ908" s="60"/>
      <c r="DK908" s="60"/>
      <c r="DL908" s="60"/>
      <c r="DM908" s="60"/>
      <c r="DN908" s="60"/>
      <c r="DO908" s="60"/>
      <c r="DP908" s="60"/>
      <c r="DQ908" s="60"/>
      <c r="DR908" s="60"/>
      <c r="DS908" s="60"/>
      <c r="DT908" s="60"/>
      <c r="DU908" s="60"/>
      <c r="DV908" s="60"/>
      <c r="DW908" s="60"/>
      <c r="DX908" s="60"/>
      <c r="DY908" s="60"/>
      <c r="DZ908" s="60"/>
      <c r="EA908" s="60"/>
      <c r="EB908" s="60"/>
      <c r="EC908" s="60"/>
      <c r="ED908" s="60"/>
      <c r="EE908" s="60"/>
      <c r="EF908" s="60"/>
      <c r="EG908" s="60"/>
      <c r="EH908" s="60"/>
      <c r="EI908" s="60"/>
      <c r="EJ908" s="60"/>
      <c r="EK908" s="60"/>
      <c r="EL908" s="60"/>
      <c r="EM908" s="60"/>
      <c r="EN908" s="60"/>
      <c r="EO908" s="60"/>
      <c r="EP908" s="60"/>
      <c r="EQ908" s="60"/>
      <c r="ER908" s="60"/>
      <c r="ES908" s="60"/>
      <c r="ET908" s="60"/>
      <c r="EU908" s="60"/>
      <c r="EV908" s="60"/>
      <c r="EW908" s="60"/>
      <c r="EX908" s="60"/>
      <c r="EY908" s="60"/>
      <c r="EZ908" s="60"/>
      <c r="FA908" s="60"/>
      <c r="FB908" s="60"/>
      <c r="FC908" s="60"/>
      <c r="FD908" s="60"/>
      <c r="FE908" s="60"/>
      <c r="FF908" s="60"/>
      <c r="FG908" s="60"/>
      <c r="FH908" s="60"/>
      <c r="FI908" s="60"/>
      <c r="FJ908" s="60"/>
      <c r="FK908" s="60"/>
      <c r="FL908" s="60"/>
      <c r="FM908" s="60"/>
      <c r="FN908" s="60"/>
      <c r="FO908" s="60"/>
      <c r="FP908" s="60"/>
      <c r="FQ908" s="60"/>
      <c r="FR908" s="60"/>
      <c r="FS908" s="60"/>
      <c r="FT908" s="60"/>
      <c r="FU908" s="60"/>
      <c r="FV908" s="60"/>
      <c r="FW908" s="60"/>
      <c r="FX908" s="60"/>
      <c r="FY908" s="60"/>
      <c r="FZ908" s="60"/>
    </row>
    <row r="909" spans="1:182" x14ac:dyDescent="0.25">
      <c r="B909" s="19">
        <v>1</v>
      </c>
      <c r="C909" s="175" t="s">
        <v>283</v>
      </c>
      <c r="D909" s="28">
        <f>'2 уровень'!F1899</f>
        <v>0</v>
      </c>
      <c r="E909" s="28">
        <f>'2 уровень'!G1899</f>
        <v>0</v>
      </c>
      <c r="F909" s="28">
        <f>'2 уровень'!H1899</f>
        <v>0</v>
      </c>
      <c r="G909" s="65">
        <f>'2 уровень'!I1899</f>
        <v>0</v>
      </c>
      <c r="H909" s="79">
        <f>'2 уровень'!J1899</f>
        <v>0</v>
      </c>
      <c r="I909" s="79">
        <f>'2 уровень'!K1899</f>
        <v>0</v>
      </c>
      <c r="J909" s="74">
        <f>'2 уровень'!L1899</f>
        <v>0</v>
      </c>
      <c r="K909" s="74">
        <f>'2 уровень'!M1899</f>
        <v>0</v>
      </c>
      <c r="L909" s="74">
        <f>'2 уровень'!N1899</f>
        <v>0</v>
      </c>
      <c r="M909" s="74">
        <f>'2 уровень'!O1899</f>
        <v>0</v>
      </c>
      <c r="N909" s="74">
        <f>'2 уровень'!P1899</f>
        <v>0</v>
      </c>
      <c r="O909" s="74">
        <f>'2 уровень'!Q1899</f>
        <v>0</v>
      </c>
      <c r="P909" s="73">
        <f>'2 уровень'!R1899</f>
        <v>9492.8598799999982</v>
      </c>
      <c r="Q909" s="73">
        <f>'2 уровень'!S1899</f>
        <v>9492.8598799999982</v>
      </c>
      <c r="R909" s="73">
        <f>'2 уровень'!T1899</f>
        <v>9492.8598799999982</v>
      </c>
      <c r="S909" s="73">
        <f>'2 уровень'!U1899</f>
        <v>2373.2149699999995</v>
      </c>
      <c r="T909" s="73">
        <f>'2 уровень'!V1899</f>
        <v>2373.2149800000002</v>
      </c>
      <c r="U909" s="790">
        <f>'2 уровень'!W1899</f>
        <v>0</v>
      </c>
      <c r="V909" s="73">
        <f>'2 уровень'!X1899</f>
        <v>0</v>
      </c>
      <c r="W909" s="73">
        <f>'2 уровень'!Y1899</f>
        <v>1.0000000656873453E-5</v>
      </c>
      <c r="X909" s="73">
        <f>'2 уровень'!Z1899</f>
        <v>0</v>
      </c>
      <c r="Y909" s="73">
        <f>'2 уровень'!AA1899</f>
        <v>0</v>
      </c>
      <c r="Z909" s="387">
        <f>'2 уровень'!AB1899</f>
        <v>2373.2149800000002</v>
      </c>
      <c r="AA909" s="73">
        <f>T909/S909*100</f>
        <v>100.00000042136936</v>
      </c>
      <c r="AB909" s="73">
        <f>Z909/S909*100</f>
        <v>100.00000042136936</v>
      </c>
      <c r="AC909" s="982">
        <f>'2 уровень'!AC1899</f>
        <v>0</v>
      </c>
      <c r="AD909" s="989">
        <f>'2 уровень'!AD1899</f>
        <v>0</v>
      </c>
      <c r="AE909" s="60"/>
      <c r="AF909" s="60"/>
      <c r="AG909" s="60"/>
      <c r="AH909" s="60"/>
      <c r="AI909" s="60"/>
      <c r="AJ909" s="60"/>
      <c r="AK909" s="60"/>
      <c r="AL909" s="60"/>
      <c r="AM909" s="60"/>
      <c r="AN909" s="60"/>
      <c r="AO909" s="60"/>
      <c r="AP909" s="60"/>
      <c r="AQ909" s="60"/>
      <c r="AR909" s="60"/>
      <c r="AS909" s="60"/>
      <c r="AT909" s="60"/>
      <c r="AU909" s="60"/>
      <c r="AV909" s="60"/>
      <c r="AW909" s="60"/>
      <c r="AX909" s="60"/>
      <c r="AY909" s="60"/>
      <c r="AZ909" s="60"/>
      <c r="BA909" s="60"/>
      <c r="BB909" s="60"/>
      <c r="BC909" s="60"/>
      <c r="BD909" s="60"/>
      <c r="BE909" s="60"/>
      <c r="BF909" s="60"/>
      <c r="BG909" s="60"/>
      <c r="BH909" s="60"/>
      <c r="BI909" s="60"/>
      <c r="BJ909" s="60"/>
      <c r="BK909" s="60"/>
      <c r="BL909" s="60"/>
      <c r="BM909" s="60"/>
      <c r="BN909" s="60"/>
      <c r="BO909" s="60"/>
      <c r="BP909" s="60"/>
      <c r="BQ909" s="60"/>
      <c r="BR909" s="60"/>
      <c r="BS909" s="60"/>
      <c r="BT909" s="60"/>
      <c r="BU909" s="60"/>
      <c r="BV909" s="60"/>
      <c r="BW909" s="60"/>
      <c r="BX909" s="60"/>
      <c r="BY909" s="60"/>
      <c r="BZ909" s="60"/>
      <c r="CA909" s="60"/>
      <c r="CB909" s="60"/>
      <c r="CC909" s="60"/>
      <c r="CD909" s="60"/>
      <c r="CE909" s="60"/>
      <c r="CF909" s="60"/>
      <c r="CG909" s="60"/>
      <c r="CH909" s="60"/>
      <c r="CI909" s="60"/>
      <c r="CJ909" s="60"/>
      <c r="CK909" s="60"/>
      <c r="CL909" s="60"/>
      <c r="CM909" s="60"/>
      <c r="CN909" s="60"/>
      <c r="CO909" s="60"/>
      <c r="CP909" s="60"/>
      <c r="CQ909" s="60"/>
      <c r="CR909" s="60"/>
      <c r="CS909" s="60"/>
      <c r="CT909" s="60"/>
      <c r="CU909" s="60"/>
      <c r="CV909" s="60"/>
      <c r="CW909" s="60"/>
      <c r="CX909" s="60"/>
      <c r="CY909" s="60"/>
      <c r="CZ909" s="60"/>
      <c r="DA909" s="60"/>
      <c r="DB909" s="60"/>
      <c r="DC909" s="60"/>
      <c r="DD909" s="60"/>
      <c r="DE909" s="60"/>
      <c r="DF909" s="60"/>
      <c r="DG909" s="60"/>
      <c r="DH909" s="60"/>
      <c r="DI909" s="60"/>
      <c r="DJ909" s="60"/>
      <c r="DK909" s="60"/>
      <c r="DL909" s="60"/>
      <c r="DM909" s="60"/>
      <c r="DN909" s="60"/>
      <c r="DO909" s="60"/>
      <c r="DP909" s="60"/>
      <c r="DQ909" s="60"/>
      <c r="DR909" s="60"/>
      <c r="DS909" s="60"/>
      <c r="DT909" s="60"/>
      <c r="DU909" s="60"/>
      <c r="DV909" s="60"/>
      <c r="DW909" s="60"/>
      <c r="DX909" s="60"/>
      <c r="DY909" s="60"/>
      <c r="DZ909" s="60"/>
      <c r="EA909" s="60"/>
      <c r="EB909" s="60"/>
      <c r="EC909" s="60"/>
      <c r="ED909" s="60"/>
      <c r="EE909" s="60"/>
      <c r="EF909" s="60"/>
      <c r="EG909" s="60"/>
      <c r="EH909" s="60"/>
      <c r="EI909" s="60"/>
      <c r="EJ909" s="60"/>
      <c r="EK909" s="60"/>
      <c r="EL909" s="60"/>
      <c r="EM909" s="60"/>
      <c r="EN909" s="60"/>
      <c r="EO909" s="60"/>
      <c r="EP909" s="60"/>
      <c r="EQ909" s="60"/>
      <c r="ER909" s="60"/>
      <c r="ES909" s="60"/>
      <c r="ET909" s="60"/>
      <c r="EU909" s="60"/>
      <c r="EV909" s="60"/>
      <c r="EW909" s="60"/>
      <c r="EX909" s="60"/>
      <c r="EY909" s="60"/>
      <c r="EZ909" s="60"/>
      <c r="FA909" s="60"/>
      <c r="FB909" s="60"/>
      <c r="FC909" s="60"/>
      <c r="FD909" s="60"/>
      <c r="FE909" s="60"/>
      <c r="FF909" s="60"/>
      <c r="FG909" s="60"/>
      <c r="FH909" s="60"/>
      <c r="FI909" s="60"/>
      <c r="FJ909" s="60"/>
      <c r="FK909" s="60"/>
      <c r="FL909" s="60"/>
      <c r="FM909" s="60"/>
      <c r="FN909" s="60"/>
      <c r="FO909" s="60"/>
      <c r="FP909" s="60"/>
      <c r="FQ909" s="60"/>
      <c r="FR909" s="60"/>
      <c r="FS909" s="60"/>
      <c r="FT909" s="60"/>
      <c r="FU909" s="60"/>
      <c r="FV909" s="60"/>
      <c r="FW909" s="60"/>
      <c r="FX909" s="60"/>
      <c r="FY909" s="60"/>
      <c r="FZ909" s="60"/>
    </row>
    <row r="910" spans="1:182" ht="29.25" x14ac:dyDescent="0.25">
      <c r="B910" s="19">
        <v>1</v>
      </c>
      <c r="C910" s="291" t="s">
        <v>266</v>
      </c>
      <c r="D910" s="28">
        <f>'2 уровень'!F1900</f>
        <v>21700</v>
      </c>
      <c r="E910" s="28">
        <f>'2 уровень'!G1900</f>
        <v>5425</v>
      </c>
      <c r="F910" s="28">
        <f>'2 уровень'!H1900</f>
        <v>4899</v>
      </c>
      <c r="G910" s="65">
        <f>'2 уровень'!I1900</f>
        <v>90.304147465437794</v>
      </c>
      <c r="H910" s="79">
        <f>'2 уровень'!J1900</f>
        <v>0</v>
      </c>
      <c r="I910" s="79">
        <f>'2 уровень'!K1900</f>
        <v>0</v>
      </c>
      <c r="J910" s="74">
        <f>'2 уровень'!L1900</f>
        <v>0</v>
      </c>
      <c r="K910" s="74">
        <f>'2 уровень'!M1900</f>
        <v>0</v>
      </c>
      <c r="L910" s="74">
        <f>'2 уровень'!N1900</f>
        <v>0</v>
      </c>
      <c r="M910" s="74">
        <f>'2 уровень'!O1900</f>
        <v>0</v>
      </c>
      <c r="N910" s="74">
        <f>'2 уровень'!P1900</f>
        <v>0</v>
      </c>
      <c r="O910" s="74">
        <f>'2 уровень'!Q1900</f>
        <v>0</v>
      </c>
      <c r="P910" s="73">
        <f>'2 уровень'!R1900</f>
        <v>0</v>
      </c>
      <c r="Q910" s="73">
        <f>'2 уровень'!S1900</f>
        <v>0</v>
      </c>
      <c r="R910" s="73">
        <f>'2 уровень'!T1900</f>
        <v>0</v>
      </c>
      <c r="S910" s="73">
        <f>'2 уровень'!U1900</f>
        <v>0</v>
      </c>
      <c r="T910" s="73">
        <f>'2 уровень'!V1900</f>
        <v>0</v>
      </c>
      <c r="U910" s="790">
        <f>'2 уровень'!W1900</f>
        <v>0</v>
      </c>
      <c r="V910" s="73">
        <f>'2 уровень'!X1900</f>
        <v>0</v>
      </c>
      <c r="W910" s="73">
        <f>'2 уровень'!Y1900</f>
        <v>0</v>
      </c>
      <c r="X910" s="73">
        <f>'2 уровень'!Z1900</f>
        <v>0</v>
      </c>
      <c r="Y910" s="73">
        <f>'2 уровень'!AA1900</f>
        <v>0</v>
      </c>
      <c r="Z910" s="387">
        <f>'2 уровень'!AB1900</f>
        <v>0</v>
      </c>
      <c r="AA910" s="73">
        <f>'2 уровень'!AC1900</f>
        <v>0</v>
      </c>
      <c r="AB910" s="73">
        <f>'2 уровень'!AD1900</f>
        <v>0</v>
      </c>
      <c r="AC910" s="982">
        <f>'2 уровень'!AC1900</f>
        <v>0</v>
      </c>
      <c r="AD910" s="989">
        <f>'2 уровень'!AD1900</f>
        <v>0</v>
      </c>
      <c r="AE910" s="60"/>
      <c r="AF910" s="60"/>
      <c r="AG910" s="60"/>
      <c r="AH910" s="60"/>
      <c r="AI910" s="60"/>
      <c r="AJ910" s="60"/>
      <c r="AK910" s="60"/>
      <c r="AL910" s="60"/>
      <c r="AM910" s="60"/>
      <c r="AN910" s="60"/>
      <c r="AO910" s="60"/>
      <c r="AP910" s="60"/>
      <c r="AQ910" s="60"/>
      <c r="AR910" s="60"/>
      <c r="AS910" s="60"/>
      <c r="AT910" s="60"/>
      <c r="AU910" s="60"/>
      <c r="AV910" s="60"/>
      <c r="AW910" s="60"/>
      <c r="AX910" s="60"/>
      <c r="AY910" s="60"/>
      <c r="AZ910" s="60"/>
      <c r="BA910" s="60"/>
      <c r="BB910" s="60"/>
      <c r="BC910" s="60"/>
      <c r="BD910" s="60"/>
      <c r="BE910" s="60"/>
      <c r="BF910" s="60"/>
      <c r="BG910" s="60"/>
      <c r="BH910" s="60"/>
      <c r="BI910" s="60"/>
      <c r="BJ910" s="60"/>
      <c r="BK910" s="60"/>
      <c r="BL910" s="60"/>
      <c r="BM910" s="60"/>
      <c r="BN910" s="60"/>
      <c r="BO910" s="60"/>
      <c r="BP910" s="60"/>
      <c r="BQ910" s="60"/>
      <c r="BR910" s="60"/>
      <c r="BS910" s="60"/>
      <c r="BT910" s="60"/>
      <c r="BU910" s="60"/>
      <c r="BV910" s="60"/>
      <c r="BW910" s="60"/>
      <c r="BX910" s="60"/>
      <c r="BY910" s="60"/>
      <c r="BZ910" s="60"/>
      <c r="CA910" s="60"/>
      <c r="CB910" s="60"/>
      <c r="CC910" s="60"/>
      <c r="CD910" s="60"/>
      <c r="CE910" s="60"/>
      <c r="CF910" s="60"/>
      <c r="CG910" s="60"/>
      <c r="CH910" s="60"/>
      <c r="CI910" s="60"/>
      <c r="CJ910" s="60"/>
      <c r="CK910" s="60"/>
      <c r="CL910" s="60"/>
      <c r="CM910" s="60"/>
      <c r="CN910" s="60"/>
      <c r="CO910" s="60"/>
      <c r="CP910" s="60"/>
      <c r="CQ910" s="60"/>
      <c r="CR910" s="60"/>
      <c r="CS910" s="60"/>
      <c r="CT910" s="60"/>
      <c r="CU910" s="60"/>
      <c r="CV910" s="60"/>
      <c r="CW910" s="60"/>
      <c r="CX910" s="60"/>
      <c r="CY910" s="60"/>
      <c r="CZ910" s="60"/>
      <c r="DA910" s="60"/>
      <c r="DB910" s="60"/>
      <c r="DC910" s="60"/>
      <c r="DD910" s="60"/>
      <c r="DE910" s="60"/>
      <c r="DF910" s="60"/>
      <c r="DG910" s="60"/>
      <c r="DH910" s="60"/>
      <c r="DI910" s="60"/>
      <c r="DJ910" s="60"/>
      <c r="DK910" s="60"/>
      <c r="DL910" s="60"/>
      <c r="DM910" s="60"/>
      <c r="DN910" s="60"/>
      <c r="DO910" s="60"/>
      <c r="DP910" s="60"/>
      <c r="DQ910" s="60"/>
      <c r="DR910" s="60"/>
      <c r="DS910" s="60"/>
      <c r="DT910" s="60"/>
      <c r="DU910" s="60"/>
      <c r="DV910" s="60"/>
      <c r="DW910" s="60"/>
      <c r="DX910" s="60"/>
      <c r="DY910" s="60"/>
      <c r="DZ910" s="60"/>
      <c r="EA910" s="60"/>
      <c r="EB910" s="60"/>
      <c r="EC910" s="60"/>
      <c r="ED910" s="60"/>
      <c r="EE910" s="60"/>
      <c r="EF910" s="60"/>
      <c r="EG910" s="60"/>
      <c r="EH910" s="60"/>
      <c r="EI910" s="60"/>
      <c r="EJ910" s="60"/>
      <c r="EK910" s="60"/>
      <c r="EL910" s="60"/>
      <c r="EM910" s="60"/>
      <c r="EN910" s="60"/>
      <c r="EO910" s="60"/>
      <c r="EP910" s="60"/>
      <c r="EQ910" s="60"/>
      <c r="ER910" s="60"/>
      <c r="ES910" s="60"/>
      <c r="ET910" s="60"/>
      <c r="EU910" s="60"/>
      <c r="EV910" s="60"/>
      <c r="EW910" s="60"/>
      <c r="EX910" s="60"/>
      <c r="EY910" s="60"/>
      <c r="EZ910" s="60"/>
      <c r="FA910" s="60"/>
      <c r="FB910" s="60"/>
      <c r="FC910" s="60"/>
      <c r="FD910" s="60"/>
      <c r="FE910" s="60"/>
      <c r="FF910" s="60"/>
      <c r="FG910" s="60"/>
      <c r="FH910" s="60"/>
      <c r="FI910" s="60"/>
      <c r="FJ910" s="60"/>
      <c r="FK910" s="60"/>
      <c r="FL910" s="60"/>
      <c r="FM910" s="60"/>
      <c r="FN910" s="60"/>
      <c r="FO910" s="60"/>
      <c r="FP910" s="60"/>
      <c r="FQ910" s="60"/>
      <c r="FR910" s="60"/>
      <c r="FS910" s="60"/>
      <c r="FT910" s="60"/>
      <c r="FU910" s="60"/>
      <c r="FV910" s="60"/>
      <c r="FW910" s="60"/>
      <c r="FX910" s="60"/>
      <c r="FY910" s="60"/>
      <c r="FZ910" s="60"/>
    </row>
    <row r="911" spans="1:182" ht="30" x14ac:dyDescent="0.25">
      <c r="B911" s="19">
        <v>1</v>
      </c>
      <c r="C911" s="557" t="s">
        <v>667</v>
      </c>
      <c r="D911" s="28">
        <f>'2 уровень'!F1901</f>
        <v>7500</v>
      </c>
      <c r="E911" s="28">
        <f>'2 уровень'!G1901</f>
        <v>1875</v>
      </c>
      <c r="F911" s="28">
        <f>'2 уровень'!H1901</f>
        <v>1879</v>
      </c>
      <c r="G911" s="65">
        <f>'2 уровень'!I1901</f>
        <v>100.21333333333334</v>
      </c>
      <c r="H911" s="79">
        <f>'2 уровень'!J1901</f>
        <v>0</v>
      </c>
      <c r="I911" s="79">
        <f>'2 уровень'!K1901</f>
        <v>0</v>
      </c>
      <c r="J911" s="74">
        <f>'2 уровень'!L1901</f>
        <v>0</v>
      </c>
      <c r="K911" s="74">
        <f>'2 уровень'!M1901</f>
        <v>0</v>
      </c>
      <c r="L911" s="74">
        <f>'2 уровень'!N1901</f>
        <v>0</v>
      </c>
      <c r="M911" s="74">
        <f>'2 уровень'!O1901</f>
        <v>0</v>
      </c>
      <c r="N911" s="74">
        <f>'2 уровень'!P1901</f>
        <v>0</v>
      </c>
      <c r="O911" s="74">
        <f>'2 уровень'!Q1901</f>
        <v>0</v>
      </c>
      <c r="P911" s="73">
        <f>'2 уровень'!R1901</f>
        <v>0</v>
      </c>
      <c r="Q911" s="73">
        <f>'2 уровень'!S1901</f>
        <v>0</v>
      </c>
      <c r="R911" s="73">
        <f>'2 уровень'!T1901</f>
        <v>0</v>
      </c>
      <c r="S911" s="73">
        <f>'2 уровень'!U1901</f>
        <v>0</v>
      </c>
      <c r="T911" s="73">
        <f>'2 уровень'!V1901</f>
        <v>0</v>
      </c>
      <c r="U911" s="790">
        <f>'2 уровень'!W1901</f>
        <v>0</v>
      </c>
      <c r="V911" s="73">
        <f>'2 уровень'!X1901</f>
        <v>0</v>
      </c>
      <c r="W911" s="73">
        <f>'2 уровень'!Y1901</f>
        <v>0</v>
      </c>
      <c r="X911" s="73">
        <f>'2 уровень'!Z1901</f>
        <v>0</v>
      </c>
      <c r="Y911" s="73">
        <f>'2 уровень'!AA1901</f>
        <v>0</v>
      </c>
      <c r="Z911" s="387">
        <f>'2 уровень'!AB1901</f>
        <v>0</v>
      </c>
      <c r="AA911" s="73">
        <f>'2 уровень'!AC1901</f>
        <v>0</v>
      </c>
      <c r="AB911" s="73">
        <f>'2 уровень'!AD1901</f>
        <v>0</v>
      </c>
      <c r="AC911" s="982"/>
      <c r="AD911" s="989"/>
      <c r="AE911" s="60"/>
      <c r="AF911" s="60"/>
      <c r="AG911" s="60"/>
      <c r="AH911" s="60"/>
      <c r="AI911" s="60"/>
      <c r="AJ911" s="60"/>
      <c r="AK911" s="60"/>
      <c r="AL911" s="60"/>
      <c r="AM911" s="60"/>
      <c r="AN911" s="60"/>
      <c r="AO911" s="60"/>
      <c r="AP911" s="60"/>
      <c r="AQ911" s="60"/>
      <c r="AR911" s="60"/>
      <c r="AS911" s="60"/>
      <c r="AT911" s="60"/>
      <c r="AU911" s="60"/>
      <c r="AV911" s="60"/>
      <c r="AW911" s="60"/>
      <c r="AX911" s="60"/>
      <c r="AY911" s="60"/>
      <c r="AZ911" s="60"/>
      <c r="BA911" s="60"/>
      <c r="BB911" s="60"/>
      <c r="BC911" s="60"/>
      <c r="BD911" s="60"/>
      <c r="BE911" s="60"/>
      <c r="BF911" s="60"/>
      <c r="BG911" s="60"/>
      <c r="BH911" s="60"/>
      <c r="BI911" s="60"/>
      <c r="BJ911" s="60"/>
      <c r="BK911" s="60"/>
      <c r="BL911" s="60"/>
      <c r="BM911" s="60"/>
      <c r="BN911" s="60"/>
      <c r="BO911" s="60"/>
      <c r="BP911" s="60"/>
      <c r="BQ911" s="60"/>
      <c r="BR911" s="60"/>
      <c r="BS911" s="60"/>
      <c r="BT911" s="60"/>
      <c r="BU911" s="60"/>
      <c r="BV911" s="60"/>
      <c r="BW911" s="60"/>
      <c r="BX911" s="60"/>
      <c r="BY911" s="60"/>
      <c r="BZ911" s="60"/>
      <c r="CA911" s="60"/>
      <c r="CB911" s="60"/>
      <c r="CC911" s="60"/>
      <c r="CD911" s="60"/>
      <c r="CE911" s="60"/>
      <c r="CF911" s="60"/>
      <c r="CG911" s="60"/>
      <c r="CH911" s="60"/>
      <c r="CI911" s="60"/>
      <c r="CJ911" s="60"/>
      <c r="CK911" s="60"/>
      <c r="CL911" s="60"/>
      <c r="CM911" s="60"/>
      <c r="CN911" s="60"/>
      <c r="CO911" s="60"/>
      <c r="CP911" s="60"/>
      <c r="CQ911" s="60"/>
      <c r="CR911" s="60"/>
      <c r="CS911" s="60"/>
      <c r="CT911" s="60"/>
      <c r="CU911" s="60"/>
      <c r="CV911" s="60"/>
      <c r="CW911" s="60"/>
      <c r="CX911" s="60"/>
      <c r="CY911" s="60"/>
      <c r="CZ911" s="60"/>
      <c r="DA911" s="60"/>
      <c r="DB911" s="60"/>
      <c r="DC911" s="60"/>
      <c r="DD911" s="60"/>
      <c r="DE911" s="60"/>
      <c r="DF911" s="60"/>
      <c r="DG911" s="60"/>
      <c r="DH911" s="60"/>
      <c r="DI911" s="60"/>
      <c r="DJ911" s="60"/>
      <c r="DK911" s="60"/>
      <c r="DL911" s="60"/>
      <c r="DM911" s="60"/>
      <c r="DN911" s="60"/>
      <c r="DO911" s="60"/>
      <c r="DP911" s="60"/>
      <c r="DQ911" s="60"/>
      <c r="DR911" s="60"/>
      <c r="DS911" s="60"/>
      <c r="DT911" s="60"/>
      <c r="DU911" s="60"/>
      <c r="DV911" s="60"/>
      <c r="DW911" s="60"/>
      <c r="DX911" s="60"/>
      <c r="DY911" s="60"/>
      <c r="DZ911" s="60"/>
      <c r="EA911" s="60"/>
      <c r="EB911" s="60"/>
      <c r="EC911" s="60"/>
      <c r="ED911" s="60"/>
      <c r="EE911" s="60"/>
      <c r="EF911" s="60"/>
      <c r="EG911" s="60"/>
      <c r="EH911" s="60"/>
      <c r="EI911" s="60"/>
      <c r="EJ911" s="60"/>
      <c r="EK911" s="60"/>
      <c r="EL911" s="60"/>
      <c r="EM911" s="60"/>
      <c r="EN911" s="60"/>
      <c r="EO911" s="60"/>
      <c r="EP911" s="60"/>
      <c r="EQ911" s="60"/>
      <c r="ER911" s="60"/>
      <c r="ES911" s="60"/>
      <c r="ET911" s="60"/>
      <c r="EU911" s="60"/>
      <c r="EV911" s="60"/>
      <c r="EW911" s="60"/>
      <c r="EX911" s="60"/>
      <c r="EY911" s="60"/>
      <c r="EZ911" s="60"/>
      <c r="FA911" s="60"/>
      <c r="FB911" s="60"/>
      <c r="FC911" s="60"/>
      <c r="FD911" s="60"/>
      <c r="FE911" s="60"/>
      <c r="FF911" s="60"/>
      <c r="FG911" s="60"/>
      <c r="FH911" s="60"/>
      <c r="FI911" s="60"/>
      <c r="FJ911" s="60"/>
      <c r="FK911" s="60"/>
      <c r="FL911" s="60"/>
      <c r="FM911" s="60"/>
      <c r="FN911" s="60"/>
      <c r="FO911" s="60"/>
      <c r="FP911" s="60"/>
      <c r="FQ911" s="60"/>
      <c r="FR911" s="60"/>
      <c r="FS911" s="60"/>
      <c r="FT911" s="60"/>
      <c r="FU911" s="60"/>
      <c r="FV911" s="60"/>
      <c r="FW911" s="60"/>
      <c r="FX911" s="60"/>
      <c r="FY911" s="60"/>
      <c r="FZ911" s="60"/>
    </row>
    <row r="912" spans="1:182" ht="75" x14ac:dyDescent="0.25">
      <c r="B912" s="19">
        <v>1</v>
      </c>
      <c r="C912" s="294" t="s">
        <v>668</v>
      </c>
      <c r="D912" s="28">
        <f>'2 уровень'!F1902</f>
        <v>5000</v>
      </c>
      <c r="E912" s="28">
        <f>'2 уровень'!G1902</f>
        <v>1250</v>
      </c>
      <c r="F912" s="28">
        <f>'2 уровень'!H1902</f>
        <v>1270</v>
      </c>
      <c r="G912" s="65">
        <f>'2 уровень'!I1902</f>
        <v>101.6</v>
      </c>
      <c r="H912" s="79">
        <f>'2 уровень'!J1902</f>
        <v>0</v>
      </c>
      <c r="I912" s="79">
        <f>'2 уровень'!K1902</f>
        <v>0</v>
      </c>
      <c r="J912" s="74">
        <f>'2 уровень'!L1902</f>
        <v>0</v>
      </c>
      <c r="K912" s="74">
        <f>'2 уровень'!M1902</f>
        <v>0</v>
      </c>
      <c r="L912" s="74">
        <f>'2 уровень'!N1902</f>
        <v>0</v>
      </c>
      <c r="M912" s="74">
        <f>'2 уровень'!O1902</f>
        <v>0</v>
      </c>
      <c r="N912" s="74">
        <f>'2 уровень'!P1902</f>
        <v>0</v>
      </c>
      <c r="O912" s="74">
        <f>'2 уровень'!Q1902</f>
        <v>0</v>
      </c>
      <c r="P912" s="73">
        <f>'2 уровень'!R1902</f>
        <v>0</v>
      </c>
      <c r="Q912" s="73">
        <f>'2 уровень'!S1902</f>
        <v>0</v>
      </c>
      <c r="R912" s="73">
        <f>'2 уровень'!T1902</f>
        <v>0</v>
      </c>
      <c r="S912" s="73">
        <f>'2 уровень'!U1902</f>
        <v>0</v>
      </c>
      <c r="T912" s="73">
        <f>'2 уровень'!V1902</f>
        <v>0</v>
      </c>
      <c r="U912" s="790">
        <f>'2 уровень'!W1902</f>
        <v>0</v>
      </c>
      <c r="V912" s="73">
        <f>'2 уровень'!X1902</f>
        <v>0</v>
      </c>
      <c r="W912" s="73">
        <f>'2 уровень'!Y1902</f>
        <v>0</v>
      </c>
      <c r="X912" s="73">
        <f>'2 уровень'!Z1902</f>
        <v>0</v>
      </c>
      <c r="Y912" s="73">
        <f>'2 уровень'!AA1902</f>
        <v>0</v>
      </c>
      <c r="Z912" s="387">
        <f>'2 уровень'!AB1902</f>
        <v>0</v>
      </c>
      <c r="AA912" s="73">
        <f>'2 уровень'!AC1902</f>
        <v>0</v>
      </c>
      <c r="AB912" s="73">
        <f>'2 уровень'!AD1902</f>
        <v>0</v>
      </c>
      <c r="AC912" s="982">
        <f>'2 уровень'!AC1901</f>
        <v>0</v>
      </c>
      <c r="AD912" s="989">
        <f>'2 уровень'!AD1901</f>
        <v>0</v>
      </c>
      <c r="AE912" s="60"/>
      <c r="AF912" s="60"/>
      <c r="AG912" s="60"/>
      <c r="AH912" s="60"/>
      <c r="AI912" s="60"/>
      <c r="AJ912" s="60"/>
      <c r="AK912" s="60"/>
      <c r="AL912" s="60"/>
      <c r="AM912" s="60"/>
      <c r="AN912" s="60"/>
      <c r="AO912" s="60"/>
      <c r="AP912" s="60"/>
      <c r="AQ912" s="60"/>
      <c r="AR912" s="60"/>
      <c r="AS912" s="60"/>
      <c r="AT912" s="60"/>
      <c r="AU912" s="60"/>
      <c r="AV912" s="60"/>
      <c r="AW912" s="60"/>
      <c r="AX912" s="60"/>
      <c r="AY912" s="60"/>
      <c r="AZ912" s="60"/>
      <c r="BA912" s="60"/>
      <c r="BB912" s="60"/>
      <c r="BC912" s="60"/>
      <c r="BD912" s="60"/>
      <c r="BE912" s="60"/>
      <c r="BF912" s="60"/>
      <c r="BG912" s="60"/>
      <c r="BH912" s="60"/>
      <c r="BI912" s="60"/>
      <c r="BJ912" s="60"/>
      <c r="BK912" s="60"/>
      <c r="BL912" s="60"/>
      <c r="BM912" s="60"/>
      <c r="BN912" s="60"/>
      <c r="BO912" s="60"/>
      <c r="BP912" s="60"/>
      <c r="BQ912" s="60"/>
      <c r="BR912" s="60"/>
      <c r="BS912" s="60"/>
      <c r="BT912" s="60"/>
      <c r="BU912" s="60"/>
      <c r="BV912" s="60"/>
      <c r="BW912" s="60"/>
      <c r="BX912" s="60"/>
      <c r="BY912" s="60"/>
      <c r="BZ912" s="60"/>
      <c r="CA912" s="60"/>
      <c r="CB912" s="60"/>
      <c r="CC912" s="60"/>
      <c r="CD912" s="60"/>
      <c r="CE912" s="60"/>
      <c r="CF912" s="60"/>
      <c r="CG912" s="60"/>
      <c r="CH912" s="60"/>
      <c r="CI912" s="60"/>
      <c r="CJ912" s="60"/>
      <c r="CK912" s="60"/>
      <c r="CL912" s="60"/>
      <c r="CM912" s="60"/>
      <c r="CN912" s="60"/>
      <c r="CO912" s="60"/>
      <c r="CP912" s="60"/>
      <c r="CQ912" s="60"/>
      <c r="CR912" s="60"/>
      <c r="CS912" s="60"/>
      <c r="CT912" s="60"/>
      <c r="CU912" s="60"/>
      <c r="CV912" s="60"/>
      <c r="CW912" s="60"/>
      <c r="CX912" s="60"/>
      <c r="CY912" s="60"/>
      <c r="CZ912" s="60"/>
      <c r="DA912" s="60"/>
      <c r="DB912" s="60"/>
      <c r="DC912" s="60"/>
      <c r="DD912" s="60"/>
      <c r="DE912" s="60"/>
      <c r="DF912" s="60"/>
      <c r="DG912" s="60"/>
      <c r="DH912" s="60"/>
      <c r="DI912" s="60"/>
      <c r="DJ912" s="60"/>
      <c r="DK912" s="60"/>
      <c r="DL912" s="60"/>
      <c r="DM912" s="60"/>
      <c r="DN912" s="60"/>
      <c r="DO912" s="60"/>
      <c r="DP912" s="60"/>
      <c r="DQ912" s="60"/>
      <c r="DR912" s="60"/>
      <c r="DS912" s="60"/>
      <c r="DT912" s="60"/>
      <c r="DU912" s="60"/>
      <c r="DV912" s="60"/>
      <c r="DW912" s="60"/>
      <c r="DX912" s="60"/>
      <c r="DY912" s="60"/>
      <c r="DZ912" s="60"/>
      <c r="EA912" s="60"/>
      <c r="EB912" s="60"/>
      <c r="EC912" s="60"/>
      <c r="ED912" s="60"/>
      <c r="EE912" s="60"/>
      <c r="EF912" s="60"/>
      <c r="EG912" s="60"/>
      <c r="EH912" s="60"/>
      <c r="EI912" s="60"/>
      <c r="EJ912" s="60"/>
      <c r="EK912" s="60"/>
      <c r="EL912" s="60"/>
      <c r="EM912" s="60"/>
      <c r="EN912" s="60"/>
      <c r="EO912" s="60"/>
      <c r="EP912" s="60"/>
      <c r="EQ912" s="60"/>
      <c r="ER912" s="60"/>
      <c r="ES912" s="60"/>
      <c r="ET912" s="60"/>
      <c r="EU912" s="60"/>
      <c r="EV912" s="60"/>
      <c r="EW912" s="60"/>
      <c r="EX912" s="60"/>
      <c r="EY912" s="60"/>
      <c r="EZ912" s="60"/>
      <c r="FA912" s="60"/>
      <c r="FB912" s="60"/>
      <c r="FC912" s="60"/>
      <c r="FD912" s="60"/>
      <c r="FE912" s="60"/>
      <c r="FF912" s="60"/>
      <c r="FG912" s="60"/>
      <c r="FH912" s="60"/>
      <c r="FI912" s="60"/>
      <c r="FJ912" s="60"/>
      <c r="FK912" s="60"/>
      <c r="FL912" s="60"/>
      <c r="FM912" s="60"/>
      <c r="FN912" s="60"/>
      <c r="FO912" s="60"/>
      <c r="FP912" s="60"/>
      <c r="FQ912" s="60"/>
      <c r="FR912" s="60"/>
      <c r="FS912" s="60"/>
      <c r="FT912" s="60"/>
      <c r="FU912" s="60"/>
      <c r="FV912" s="60"/>
      <c r="FW912" s="60"/>
      <c r="FX912" s="60"/>
      <c r="FY912" s="60"/>
      <c r="FZ912" s="60"/>
    </row>
    <row r="913" spans="2:182" ht="45" x14ac:dyDescent="0.25">
      <c r="B913" s="19">
        <v>1</v>
      </c>
      <c r="C913" s="176" t="s">
        <v>669</v>
      </c>
      <c r="D913" s="28">
        <f>'2 уровень'!F1903</f>
        <v>9200</v>
      </c>
      <c r="E913" s="28">
        <f>'2 уровень'!G1903</f>
        <v>2300</v>
      </c>
      <c r="F913" s="28">
        <f>'2 уровень'!H1903</f>
        <v>1750</v>
      </c>
      <c r="G913" s="65">
        <f>'2 уровень'!I1903</f>
        <v>76.08695652173914</v>
      </c>
      <c r="H913" s="79">
        <f>'2 уровень'!J1903</f>
        <v>0</v>
      </c>
      <c r="I913" s="79">
        <f>'2 уровень'!K1903</f>
        <v>0</v>
      </c>
      <c r="J913" s="74">
        <f>'2 уровень'!L1903</f>
        <v>0</v>
      </c>
      <c r="K913" s="74">
        <f>'2 уровень'!M1903</f>
        <v>0</v>
      </c>
      <c r="L913" s="74">
        <f>'2 уровень'!N1903</f>
        <v>0</v>
      </c>
      <c r="M913" s="74">
        <f>'2 уровень'!O1903</f>
        <v>0</v>
      </c>
      <c r="N913" s="74">
        <f>'2 уровень'!P1903</f>
        <v>0</v>
      </c>
      <c r="O913" s="74">
        <f>'2 уровень'!Q1903</f>
        <v>0</v>
      </c>
      <c r="P913" s="73">
        <f>'2 уровень'!R1903</f>
        <v>0</v>
      </c>
      <c r="Q913" s="73">
        <f>'2 уровень'!S1903</f>
        <v>0</v>
      </c>
      <c r="R913" s="73">
        <f>'2 уровень'!T1903</f>
        <v>0</v>
      </c>
      <c r="S913" s="73">
        <f>'2 уровень'!U1903</f>
        <v>0</v>
      </c>
      <c r="T913" s="73">
        <f>'2 уровень'!V1903</f>
        <v>0</v>
      </c>
      <c r="U913" s="790">
        <f>'2 уровень'!W1903</f>
        <v>0</v>
      </c>
      <c r="V913" s="73">
        <f>'2 уровень'!X1903</f>
        <v>0</v>
      </c>
      <c r="W913" s="73">
        <f>'2 уровень'!Y1903</f>
        <v>0</v>
      </c>
      <c r="X913" s="73">
        <f>'2 уровень'!Z1903</f>
        <v>0</v>
      </c>
      <c r="Y913" s="73">
        <f>'2 уровень'!AA1903</f>
        <v>0</v>
      </c>
      <c r="Z913" s="387">
        <f>'2 уровень'!AB1903</f>
        <v>0</v>
      </c>
      <c r="AA913" s="73">
        <f>'2 уровень'!AC1903</f>
        <v>0</v>
      </c>
      <c r="AB913" s="73">
        <f>'2 уровень'!AD1903</f>
        <v>0</v>
      </c>
      <c r="AC913" s="982">
        <f>'2 уровень'!AC1902</f>
        <v>0</v>
      </c>
      <c r="AD913" s="989">
        <f>'2 уровень'!AD1902</f>
        <v>0</v>
      </c>
      <c r="AE913" s="60"/>
      <c r="AF913" s="60"/>
      <c r="AG913" s="60"/>
      <c r="AH913" s="60"/>
      <c r="AI913" s="60"/>
      <c r="AJ913" s="60"/>
      <c r="AK913" s="60"/>
      <c r="AL913" s="60"/>
      <c r="AM913" s="60"/>
      <c r="AN913" s="60"/>
      <c r="AO913" s="60"/>
      <c r="AP913" s="60"/>
      <c r="AQ913" s="60"/>
      <c r="AR913" s="60"/>
      <c r="AS913" s="60"/>
      <c r="AT913" s="60"/>
      <c r="AU913" s="60"/>
      <c r="AV913" s="60"/>
      <c r="AW913" s="60"/>
      <c r="AX913" s="60"/>
      <c r="AY913" s="60"/>
      <c r="AZ913" s="60"/>
      <c r="BA913" s="60"/>
      <c r="BB913" s="60"/>
      <c r="BC913" s="60"/>
      <c r="BD913" s="60"/>
      <c r="BE913" s="60"/>
      <c r="BF913" s="60"/>
      <c r="BG913" s="60"/>
      <c r="BH913" s="60"/>
      <c r="BI913" s="60"/>
      <c r="BJ913" s="60"/>
      <c r="BK913" s="60"/>
      <c r="BL913" s="60"/>
      <c r="BM913" s="60"/>
      <c r="BN913" s="60"/>
      <c r="BO913" s="60"/>
      <c r="BP913" s="60"/>
      <c r="BQ913" s="60"/>
      <c r="BR913" s="60"/>
      <c r="BS913" s="60"/>
      <c r="BT913" s="60"/>
      <c r="BU913" s="60"/>
      <c r="BV913" s="60"/>
      <c r="BW913" s="60"/>
      <c r="BX913" s="60"/>
      <c r="BY913" s="60"/>
      <c r="BZ913" s="60"/>
      <c r="CA913" s="60"/>
      <c r="CB913" s="60"/>
      <c r="CC913" s="60"/>
      <c r="CD913" s="60"/>
      <c r="CE913" s="60"/>
      <c r="CF913" s="60"/>
      <c r="CG913" s="60"/>
      <c r="CH913" s="60"/>
      <c r="CI913" s="60"/>
      <c r="CJ913" s="60"/>
      <c r="CK913" s="60"/>
      <c r="CL913" s="60"/>
      <c r="CM913" s="60"/>
      <c r="CN913" s="60"/>
      <c r="CO913" s="60"/>
      <c r="CP913" s="60"/>
      <c r="CQ913" s="60"/>
      <c r="CR913" s="60"/>
      <c r="CS913" s="60"/>
      <c r="CT913" s="60"/>
      <c r="CU913" s="60"/>
      <c r="CV913" s="60"/>
      <c r="CW913" s="60"/>
      <c r="CX913" s="60"/>
      <c r="CY913" s="60"/>
      <c r="CZ913" s="60"/>
      <c r="DA913" s="60"/>
      <c r="DB913" s="60"/>
      <c r="DC913" s="60"/>
      <c r="DD913" s="60"/>
      <c r="DE913" s="60"/>
      <c r="DF913" s="60"/>
      <c r="DG913" s="60"/>
      <c r="DH913" s="60"/>
      <c r="DI913" s="60"/>
      <c r="DJ913" s="60"/>
      <c r="DK913" s="60"/>
      <c r="DL913" s="60"/>
      <c r="DM913" s="60"/>
      <c r="DN913" s="60"/>
      <c r="DO913" s="60"/>
      <c r="DP913" s="60"/>
      <c r="DQ913" s="60"/>
      <c r="DR913" s="60"/>
      <c r="DS913" s="60"/>
      <c r="DT913" s="60"/>
      <c r="DU913" s="60"/>
      <c r="DV913" s="60"/>
      <c r="DW913" s="60"/>
      <c r="DX913" s="60"/>
      <c r="DY913" s="60"/>
      <c r="DZ913" s="60"/>
      <c r="EA913" s="60"/>
      <c r="EB913" s="60"/>
      <c r="EC913" s="60"/>
      <c r="ED913" s="60"/>
      <c r="EE913" s="60"/>
      <c r="EF913" s="60"/>
      <c r="EG913" s="60"/>
      <c r="EH913" s="60"/>
      <c r="EI913" s="60"/>
      <c r="EJ913" s="60"/>
      <c r="EK913" s="60"/>
      <c r="EL913" s="60"/>
      <c r="EM913" s="60"/>
      <c r="EN913" s="60"/>
      <c r="EO913" s="60"/>
      <c r="EP913" s="60"/>
      <c r="EQ913" s="60"/>
      <c r="ER913" s="60"/>
      <c r="ES913" s="60"/>
      <c r="ET913" s="60"/>
      <c r="EU913" s="60"/>
      <c r="EV913" s="60"/>
      <c r="EW913" s="60"/>
      <c r="EX913" s="60"/>
      <c r="EY913" s="60"/>
      <c r="EZ913" s="60"/>
      <c r="FA913" s="60"/>
      <c r="FB913" s="60"/>
      <c r="FC913" s="60"/>
      <c r="FD913" s="60"/>
      <c r="FE913" s="60"/>
      <c r="FF913" s="60"/>
      <c r="FG913" s="60"/>
      <c r="FH913" s="60"/>
      <c r="FI913" s="60"/>
      <c r="FJ913" s="60"/>
      <c r="FK913" s="60"/>
      <c r="FL913" s="60"/>
      <c r="FM913" s="60"/>
      <c r="FN913" s="60"/>
      <c r="FO913" s="60"/>
      <c r="FP913" s="60"/>
      <c r="FQ913" s="60"/>
      <c r="FR913" s="60"/>
      <c r="FS913" s="60"/>
      <c r="FT913" s="60"/>
      <c r="FU913" s="60"/>
      <c r="FV913" s="60"/>
      <c r="FW913" s="60"/>
      <c r="FX913" s="60"/>
      <c r="FY913" s="60"/>
      <c r="FZ913" s="60"/>
    </row>
    <row r="914" spans="2:182" x14ac:dyDescent="0.25">
      <c r="B914" s="19">
        <v>1</v>
      </c>
      <c r="C914" s="176" t="s">
        <v>130</v>
      </c>
      <c r="D914" s="28">
        <f>'2 уровень'!F1904</f>
        <v>32500</v>
      </c>
      <c r="E914" s="28">
        <f>'2 уровень'!G1904</f>
        <v>8125</v>
      </c>
      <c r="F914" s="28">
        <f>'2 уровень'!H1904</f>
        <v>6786</v>
      </c>
      <c r="G914" s="65">
        <f>'2 уровень'!I1904</f>
        <v>83.52000000000001</v>
      </c>
      <c r="H914" s="79">
        <f>'2 уровень'!J1904</f>
        <v>0</v>
      </c>
      <c r="I914" s="79">
        <f>'2 уровень'!K1904</f>
        <v>0</v>
      </c>
      <c r="J914" s="74">
        <f>'2 уровень'!L1904</f>
        <v>0</v>
      </c>
      <c r="K914" s="74">
        <f>'2 уровень'!M1904</f>
        <v>0</v>
      </c>
      <c r="L914" s="74">
        <f>'2 уровень'!N1904</f>
        <v>0</v>
      </c>
      <c r="M914" s="74">
        <f>'2 уровень'!O1904</f>
        <v>0</v>
      </c>
      <c r="N914" s="74">
        <f>'2 уровень'!P1904</f>
        <v>0</v>
      </c>
      <c r="O914" s="74">
        <f>'2 уровень'!Q1904</f>
        <v>0</v>
      </c>
      <c r="P914" s="73">
        <f>'2 уровень'!R1904</f>
        <v>0</v>
      </c>
      <c r="Q914" s="73">
        <f>'2 уровень'!S1904</f>
        <v>0</v>
      </c>
      <c r="R914" s="73">
        <f>'2 уровень'!T1904</f>
        <v>0</v>
      </c>
      <c r="S914" s="73">
        <f>'2 уровень'!U1904</f>
        <v>0</v>
      </c>
      <c r="T914" s="73">
        <f>'2 уровень'!V1904</f>
        <v>0</v>
      </c>
      <c r="U914" s="790">
        <f>'2 уровень'!W1904</f>
        <v>0</v>
      </c>
      <c r="V914" s="73">
        <f>'2 уровень'!X1904</f>
        <v>0</v>
      </c>
      <c r="W914" s="73">
        <f>'2 уровень'!Y1904</f>
        <v>0</v>
      </c>
      <c r="X914" s="73">
        <f>'2 уровень'!Z1904</f>
        <v>0</v>
      </c>
      <c r="Y914" s="73">
        <f>'2 уровень'!AA1904</f>
        <v>0</v>
      </c>
      <c r="Z914" s="387">
        <f>'2 уровень'!AB1904</f>
        <v>0</v>
      </c>
      <c r="AA914" s="73">
        <f>'2 уровень'!AC1904</f>
        <v>0</v>
      </c>
      <c r="AB914" s="73">
        <f>'2 уровень'!AD1904</f>
        <v>0</v>
      </c>
      <c r="AC914" s="982">
        <f>'2 уровень'!AC1903</f>
        <v>0</v>
      </c>
      <c r="AD914" s="989">
        <f>'2 уровень'!AD1903</f>
        <v>0</v>
      </c>
      <c r="AE914" s="60"/>
      <c r="AF914" s="60"/>
      <c r="AG914" s="60"/>
      <c r="AH914" s="60"/>
      <c r="AI914" s="60"/>
      <c r="AJ914" s="60"/>
      <c r="AK914" s="60"/>
      <c r="AL914" s="60"/>
      <c r="AM914" s="60"/>
      <c r="AN914" s="60"/>
      <c r="AO914" s="60"/>
      <c r="AP914" s="60"/>
      <c r="AQ914" s="60"/>
      <c r="AR914" s="60"/>
      <c r="AS914" s="60"/>
      <c r="AT914" s="60"/>
      <c r="AU914" s="60"/>
      <c r="AV914" s="60"/>
      <c r="AW914" s="60"/>
      <c r="AX914" s="60"/>
      <c r="AY914" s="60"/>
      <c r="AZ914" s="60"/>
      <c r="BA914" s="60"/>
      <c r="BB914" s="60"/>
      <c r="BC914" s="60"/>
      <c r="BD914" s="60"/>
      <c r="BE914" s="60"/>
      <c r="BF914" s="60"/>
      <c r="BG914" s="60"/>
      <c r="BH914" s="60"/>
      <c r="BI914" s="60"/>
      <c r="BJ914" s="60"/>
      <c r="BK914" s="60"/>
      <c r="BL914" s="60"/>
      <c r="BM914" s="60"/>
      <c r="BN914" s="60"/>
      <c r="BO914" s="60"/>
      <c r="BP914" s="60"/>
      <c r="BQ914" s="60"/>
      <c r="BR914" s="60"/>
      <c r="BS914" s="60"/>
      <c r="BT914" s="60"/>
      <c r="BU914" s="60"/>
      <c r="BV914" s="60"/>
      <c r="BW914" s="60"/>
      <c r="BX914" s="60"/>
      <c r="BY914" s="60"/>
      <c r="BZ914" s="60"/>
      <c r="CA914" s="60"/>
      <c r="CB914" s="60"/>
      <c r="CC914" s="60"/>
      <c r="CD914" s="60"/>
      <c r="CE914" s="60"/>
      <c r="CF914" s="60"/>
      <c r="CG914" s="60"/>
      <c r="CH914" s="60"/>
      <c r="CI914" s="60"/>
      <c r="CJ914" s="60"/>
      <c r="CK914" s="60"/>
      <c r="CL914" s="60"/>
      <c r="CM914" s="60"/>
      <c r="CN914" s="60"/>
      <c r="CO914" s="60"/>
      <c r="CP914" s="60"/>
      <c r="CQ914" s="60"/>
      <c r="CR914" s="60"/>
      <c r="CS914" s="60"/>
      <c r="CT914" s="60"/>
      <c r="CU914" s="60"/>
      <c r="CV914" s="60"/>
      <c r="CW914" s="60"/>
      <c r="CX914" s="60"/>
      <c r="CY914" s="60"/>
      <c r="CZ914" s="60"/>
      <c r="DA914" s="60"/>
      <c r="DB914" s="60"/>
      <c r="DC914" s="60"/>
      <c r="DD914" s="60"/>
      <c r="DE914" s="60"/>
      <c r="DF914" s="60"/>
      <c r="DG914" s="60"/>
      <c r="DH914" s="60"/>
      <c r="DI914" s="60"/>
      <c r="DJ914" s="60"/>
      <c r="DK914" s="60"/>
      <c r="DL914" s="60"/>
      <c r="DM914" s="60"/>
      <c r="DN914" s="60"/>
      <c r="DO914" s="60"/>
      <c r="DP914" s="60"/>
      <c r="DQ914" s="60"/>
      <c r="DR914" s="60"/>
      <c r="DS914" s="60"/>
      <c r="DT914" s="60"/>
      <c r="DU914" s="60"/>
      <c r="DV914" s="60"/>
      <c r="DW914" s="60"/>
      <c r="DX914" s="60"/>
      <c r="DY914" s="60"/>
      <c r="DZ914" s="60"/>
      <c r="EA914" s="60"/>
      <c r="EB914" s="60"/>
      <c r="EC914" s="60"/>
      <c r="ED914" s="60"/>
      <c r="EE914" s="60"/>
      <c r="EF914" s="60"/>
      <c r="EG914" s="60"/>
      <c r="EH914" s="60"/>
      <c r="EI914" s="60"/>
      <c r="EJ914" s="60"/>
      <c r="EK914" s="60"/>
      <c r="EL914" s="60"/>
      <c r="EM914" s="60"/>
      <c r="EN914" s="60"/>
      <c r="EO914" s="60"/>
      <c r="EP914" s="60"/>
      <c r="EQ914" s="60"/>
      <c r="ER914" s="60"/>
      <c r="ES914" s="60"/>
      <c r="ET914" s="60"/>
      <c r="EU914" s="60"/>
      <c r="EV914" s="60"/>
      <c r="EW914" s="60"/>
      <c r="EX914" s="60"/>
      <c r="EY914" s="60"/>
      <c r="EZ914" s="60"/>
      <c r="FA914" s="60"/>
      <c r="FB914" s="60"/>
      <c r="FC914" s="60"/>
      <c r="FD914" s="60"/>
      <c r="FE914" s="60"/>
      <c r="FF914" s="60"/>
      <c r="FG914" s="60"/>
      <c r="FH914" s="60"/>
      <c r="FI914" s="60"/>
      <c r="FJ914" s="60"/>
      <c r="FK914" s="60"/>
      <c r="FL914" s="60"/>
      <c r="FM914" s="60"/>
      <c r="FN914" s="60"/>
      <c r="FO914" s="60"/>
      <c r="FP914" s="60"/>
      <c r="FQ914" s="60"/>
      <c r="FR914" s="60"/>
      <c r="FS914" s="60"/>
      <c r="FT914" s="60"/>
      <c r="FU914" s="60"/>
      <c r="FV914" s="60"/>
      <c r="FW914" s="60"/>
      <c r="FX914" s="60"/>
      <c r="FY914" s="60"/>
      <c r="FZ914" s="60"/>
    </row>
    <row r="915" spans="2:182" x14ac:dyDescent="0.25">
      <c r="B915" s="19">
        <v>1</v>
      </c>
      <c r="C915" s="176" t="s">
        <v>219</v>
      </c>
      <c r="D915" s="28">
        <f>'2 уровень'!F1905</f>
        <v>27000</v>
      </c>
      <c r="E915" s="28">
        <f>'2 уровень'!G1905</f>
        <v>6750</v>
      </c>
      <c r="F915" s="28">
        <f>'2 уровень'!H1905</f>
        <v>5555</v>
      </c>
      <c r="G915" s="65">
        <f>'2 уровень'!I1905</f>
        <v>82.296296296296305</v>
      </c>
      <c r="H915" s="79">
        <f>'2 уровень'!J1905</f>
        <v>0</v>
      </c>
      <c r="I915" s="79">
        <f>'2 уровень'!K1905</f>
        <v>0</v>
      </c>
      <c r="J915" s="74">
        <f>'2 уровень'!L1905</f>
        <v>0</v>
      </c>
      <c r="K915" s="74">
        <f>'2 уровень'!M1905</f>
        <v>0</v>
      </c>
      <c r="L915" s="74">
        <f>'2 уровень'!N1905</f>
        <v>0</v>
      </c>
      <c r="M915" s="74">
        <f>'2 уровень'!O1905</f>
        <v>0</v>
      </c>
      <c r="N915" s="74">
        <f>'2 уровень'!P1905</f>
        <v>0</v>
      </c>
      <c r="O915" s="74">
        <f>'2 уровень'!Q1905</f>
        <v>0</v>
      </c>
      <c r="P915" s="73">
        <f>'2 уровень'!R1905</f>
        <v>0</v>
      </c>
      <c r="Q915" s="73">
        <f>'2 уровень'!S1905</f>
        <v>0</v>
      </c>
      <c r="R915" s="73">
        <f>'2 уровень'!T1905</f>
        <v>0</v>
      </c>
      <c r="S915" s="73">
        <f>'2 уровень'!U1905</f>
        <v>0</v>
      </c>
      <c r="T915" s="73">
        <f>'2 уровень'!V1905</f>
        <v>0</v>
      </c>
      <c r="U915" s="790">
        <f>'2 уровень'!W1905</f>
        <v>0</v>
      </c>
      <c r="V915" s="73">
        <f>'2 уровень'!X1905</f>
        <v>0</v>
      </c>
      <c r="W915" s="73">
        <f>'2 уровень'!Y1905</f>
        <v>0</v>
      </c>
      <c r="X915" s="73">
        <f>'2 уровень'!Z1905</f>
        <v>0</v>
      </c>
      <c r="Y915" s="73">
        <f>'2 уровень'!AA1905</f>
        <v>0</v>
      </c>
      <c r="Z915" s="387">
        <f>'2 уровень'!AB1905</f>
        <v>0</v>
      </c>
      <c r="AA915" s="73">
        <f>'2 уровень'!AC1905</f>
        <v>0</v>
      </c>
      <c r="AB915" s="73">
        <f>'2 уровень'!AD1905</f>
        <v>0</v>
      </c>
      <c r="AC915" s="982"/>
      <c r="AD915" s="989"/>
      <c r="AE915" s="60"/>
      <c r="AF915" s="60"/>
      <c r="AG915" s="60"/>
      <c r="AH915" s="60"/>
      <c r="AI915" s="60"/>
      <c r="AJ915" s="60"/>
      <c r="AK915" s="60"/>
      <c r="AL915" s="60"/>
      <c r="AM915" s="60"/>
      <c r="AN915" s="60"/>
      <c r="AO915" s="60"/>
      <c r="AP915" s="60"/>
      <c r="AQ915" s="60"/>
      <c r="AR915" s="60"/>
      <c r="AS915" s="60"/>
      <c r="AT915" s="60"/>
      <c r="AU915" s="60"/>
      <c r="AV915" s="60"/>
      <c r="AW915" s="60"/>
      <c r="AX915" s="60"/>
      <c r="AY915" s="60"/>
      <c r="AZ915" s="60"/>
      <c r="BA915" s="60"/>
      <c r="BB915" s="60"/>
      <c r="BC915" s="60"/>
      <c r="BD915" s="60"/>
      <c r="BE915" s="60"/>
      <c r="BF915" s="60"/>
      <c r="BG915" s="60"/>
      <c r="BH915" s="60"/>
      <c r="BI915" s="60"/>
      <c r="BJ915" s="60"/>
      <c r="BK915" s="60"/>
      <c r="BL915" s="60"/>
      <c r="BM915" s="60"/>
      <c r="BN915" s="60"/>
      <c r="BO915" s="60"/>
      <c r="BP915" s="60"/>
      <c r="BQ915" s="60"/>
      <c r="BR915" s="60"/>
      <c r="BS915" s="60"/>
      <c r="BT915" s="60"/>
      <c r="BU915" s="60"/>
      <c r="BV915" s="60"/>
      <c r="BW915" s="60"/>
      <c r="BX915" s="60"/>
      <c r="BY915" s="60"/>
      <c r="BZ915" s="60"/>
      <c r="CA915" s="60"/>
      <c r="CB915" s="60"/>
      <c r="CC915" s="60"/>
      <c r="CD915" s="60"/>
      <c r="CE915" s="60"/>
      <c r="CF915" s="60"/>
      <c r="CG915" s="60"/>
      <c r="CH915" s="60"/>
      <c r="CI915" s="60"/>
      <c r="CJ915" s="60"/>
      <c r="CK915" s="60"/>
      <c r="CL915" s="60"/>
      <c r="CM915" s="60"/>
      <c r="CN915" s="60"/>
      <c r="CO915" s="60"/>
      <c r="CP915" s="60"/>
      <c r="CQ915" s="60"/>
      <c r="CR915" s="60"/>
      <c r="CS915" s="60"/>
      <c r="CT915" s="60"/>
      <c r="CU915" s="60"/>
      <c r="CV915" s="60"/>
      <c r="CW915" s="60"/>
      <c r="CX915" s="60"/>
      <c r="CY915" s="60"/>
      <c r="CZ915" s="60"/>
      <c r="DA915" s="60"/>
      <c r="DB915" s="60"/>
      <c r="DC915" s="60"/>
      <c r="DD915" s="60"/>
      <c r="DE915" s="60"/>
      <c r="DF915" s="60"/>
      <c r="DG915" s="60"/>
      <c r="DH915" s="60"/>
      <c r="DI915" s="60"/>
      <c r="DJ915" s="60"/>
      <c r="DK915" s="60"/>
      <c r="DL915" s="60"/>
      <c r="DM915" s="60"/>
      <c r="DN915" s="60"/>
      <c r="DO915" s="60"/>
      <c r="DP915" s="60"/>
      <c r="DQ915" s="60"/>
      <c r="DR915" s="60"/>
      <c r="DS915" s="60"/>
      <c r="DT915" s="60"/>
      <c r="DU915" s="60"/>
      <c r="DV915" s="60"/>
      <c r="DW915" s="60"/>
      <c r="DX915" s="60"/>
      <c r="DY915" s="60"/>
      <c r="DZ915" s="60"/>
      <c r="EA915" s="60"/>
      <c r="EB915" s="60"/>
      <c r="EC915" s="60"/>
      <c r="ED915" s="60"/>
      <c r="EE915" s="60"/>
      <c r="EF915" s="60"/>
      <c r="EG915" s="60"/>
      <c r="EH915" s="60"/>
      <c r="EI915" s="60"/>
      <c r="EJ915" s="60"/>
      <c r="EK915" s="60"/>
      <c r="EL915" s="60"/>
      <c r="EM915" s="60"/>
      <c r="EN915" s="60"/>
      <c r="EO915" s="60"/>
      <c r="EP915" s="60"/>
      <c r="EQ915" s="60"/>
      <c r="ER915" s="60"/>
      <c r="ES915" s="60"/>
      <c r="ET915" s="60"/>
      <c r="EU915" s="60"/>
      <c r="EV915" s="60"/>
      <c r="EW915" s="60"/>
      <c r="EX915" s="60"/>
      <c r="EY915" s="60"/>
      <c r="EZ915" s="60"/>
      <c r="FA915" s="60"/>
      <c r="FB915" s="60"/>
      <c r="FC915" s="60"/>
      <c r="FD915" s="60"/>
      <c r="FE915" s="60"/>
      <c r="FF915" s="60"/>
      <c r="FG915" s="60"/>
      <c r="FH915" s="60"/>
      <c r="FI915" s="60"/>
      <c r="FJ915" s="60"/>
      <c r="FK915" s="60"/>
      <c r="FL915" s="60"/>
      <c r="FM915" s="60"/>
      <c r="FN915" s="60"/>
      <c r="FO915" s="60"/>
      <c r="FP915" s="60"/>
      <c r="FQ915" s="60"/>
      <c r="FR915" s="60"/>
      <c r="FS915" s="60"/>
      <c r="FT915" s="60"/>
      <c r="FU915" s="60"/>
      <c r="FV915" s="60"/>
      <c r="FW915" s="60"/>
      <c r="FX915" s="60"/>
      <c r="FY915" s="60"/>
      <c r="FZ915" s="60"/>
    </row>
    <row r="916" spans="2:182" ht="45" x14ac:dyDescent="0.25">
      <c r="B916" s="19">
        <v>1</v>
      </c>
      <c r="C916" s="176" t="s">
        <v>435</v>
      </c>
      <c r="D916" s="28">
        <f>'2 уровень'!F1906</f>
        <v>3500</v>
      </c>
      <c r="E916" s="28">
        <f>'2 уровень'!G1906</f>
        <v>875</v>
      </c>
      <c r="F916" s="28">
        <f>'2 уровень'!H1906</f>
        <v>725</v>
      </c>
      <c r="G916" s="65">
        <f>'2 уровень'!I1906</f>
        <v>82.857142857142861</v>
      </c>
      <c r="H916" s="79">
        <f>'2 уровень'!J1906</f>
        <v>0</v>
      </c>
      <c r="I916" s="79">
        <f>'2 уровень'!K1906</f>
        <v>0</v>
      </c>
      <c r="J916" s="74">
        <f>'2 уровень'!L1906</f>
        <v>0</v>
      </c>
      <c r="K916" s="74">
        <f>'2 уровень'!M1906</f>
        <v>0</v>
      </c>
      <c r="L916" s="74">
        <f>'2 уровень'!N1906</f>
        <v>0</v>
      </c>
      <c r="M916" s="74">
        <f>'2 уровень'!O1906</f>
        <v>0</v>
      </c>
      <c r="N916" s="74">
        <f>'2 уровень'!P1906</f>
        <v>0</v>
      </c>
      <c r="O916" s="74">
        <f>'2 уровень'!Q1906</f>
        <v>0</v>
      </c>
      <c r="P916" s="73">
        <f>'2 уровень'!R1906</f>
        <v>0</v>
      </c>
      <c r="Q916" s="73">
        <f>'2 уровень'!S1906</f>
        <v>0</v>
      </c>
      <c r="R916" s="73">
        <f>'2 уровень'!T1906</f>
        <v>0</v>
      </c>
      <c r="S916" s="73">
        <f>'2 уровень'!U1906</f>
        <v>0</v>
      </c>
      <c r="T916" s="73">
        <f>'2 уровень'!V1906</f>
        <v>0</v>
      </c>
      <c r="U916" s="790">
        <f>'2 уровень'!W1906</f>
        <v>0</v>
      </c>
      <c r="V916" s="73">
        <f>'2 уровень'!X1906</f>
        <v>0</v>
      </c>
      <c r="W916" s="73">
        <f>'2 уровень'!Y1906</f>
        <v>0</v>
      </c>
      <c r="X916" s="73">
        <f>'2 уровень'!Z1906</f>
        <v>0</v>
      </c>
      <c r="Y916" s="73">
        <f>'2 уровень'!AA1906</f>
        <v>0</v>
      </c>
      <c r="Z916" s="387">
        <f>'2 уровень'!AB1906</f>
        <v>0</v>
      </c>
      <c r="AA916" s="73">
        <f>'2 уровень'!AC1906</f>
        <v>0</v>
      </c>
      <c r="AB916" s="73">
        <f>'2 уровень'!AD1906</f>
        <v>0</v>
      </c>
      <c r="AC916" s="982">
        <f>'2 уровень'!AC1904</f>
        <v>0</v>
      </c>
      <c r="AD916" s="989">
        <f>'2 уровень'!AD1904</f>
        <v>0</v>
      </c>
      <c r="AE916" s="60"/>
      <c r="AF916" s="60"/>
      <c r="AG916" s="60"/>
      <c r="AH916" s="60"/>
      <c r="AI916" s="60"/>
      <c r="AJ916" s="60"/>
      <c r="AK916" s="60"/>
      <c r="AL916" s="60"/>
      <c r="AM916" s="60"/>
      <c r="AN916" s="60"/>
      <c r="AO916" s="60"/>
      <c r="AP916" s="60"/>
      <c r="AQ916" s="60"/>
      <c r="AR916" s="60"/>
      <c r="AS916" s="60"/>
      <c r="AT916" s="60"/>
      <c r="AU916" s="60"/>
      <c r="AV916" s="60"/>
      <c r="AW916" s="60"/>
      <c r="AX916" s="60"/>
      <c r="AY916" s="60"/>
      <c r="AZ916" s="60"/>
      <c r="BA916" s="60"/>
      <c r="BB916" s="60"/>
      <c r="BC916" s="60"/>
      <c r="BD916" s="60"/>
      <c r="BE916" s="60"/>
      <c r="BF916" s="60"/>
      <c r="BG916" s="60"/>
      <c r="BH916" s="60"/>
      <c r="BI916" s="60"/>
      <c r="BJ916" s="60"/>
      <c r="BK916" s="60"/>
      <c r="BL916" s="60"/>
      <c r="BM916" s="60"/>
      <c r="BN916" s="60"/>
      <c r="BO916" s="60"/>
      <c r="BP916" s="60"/>
      <c r="BQ916" s="60"/>
      <c r="BR916" s="60"/>
      <c r="BS916" s="60"/>
      <c r="BT916" s="60"/>
      <c r="BU916" s="60"/>
      <c r="BV916" s="60"/>
      <c r="BW916" s="60"/>
      <c r="BX916" s="60"/>
      <c r="BY916" s="60"/>
      <c r="BZ916" s="60"/>
      <c r="CA916" s="60"/>
      <c r="CB916" s="60"/>
      <c r="CC916" s="60"/>
      <c r="CD916" s="60"/>
      <c r="CE916" s="60"/>
      <c r="CF916" s="60"/>
      <c r="CG916" s="60"/>
      <c r="CH916" s="60"/>
      <c r="CI916" s="60"/>
      <c r="CJ916" s="60"/>
      <c r="CK916" s="60"/>
      <c r="CL916" s="60"/>
      <c r="CM916" s="60"/>
      <c r="CN916" s="60"/>
      <c r="CO916" s="60"/>
      <c r="CP916" s="60"/>
      <c r="CQ916" s="60"/>
      <c r="CR916" s="60"/>
      <c r="CS916" s="60"/>
      <c r="CT916" s="60"/>
      <c r="CU916" s="60"/>
      <c r="CV916" s="60"/>
      <c r="CW916" s="60"/>
      <c r="CX916" s="60"/>
      <c r="CY916" s="60"/>
      <c r="CZ916" s="60"/>
      <c r="DA916" s="60"/>
      <c r="DB916" s="60"/>
      <c r="DC916" s="60"/>
      <c r="DD916" s="60"/>
      <c r="DE916" s="60"/>
      <c r="DF916" s="60"/>
      <c r="DG916" s="60"/>
      <c r="DH916" s="60"/>
      <c r="DI916" s="60"/>
      <c r="DJ916" s="60"/>
      <c r="DK916" s="60"/>
      <c r="DL916" s="60"/>
      <c r="DM916" s="60"/>
      <c r="DN916" s="60"/>
      <c r="DO916" s="60"/>
      <c r="DP916" s="60"/>
      <c r="DQ916" s="60"/>
      <c r="DR916" s="60"/>
      <c r="DS916" s="60"/>
      <c r="DT916" s="60"/>
      <c r="DU916" s="60"/>
      <c r="DV916" s="60"/>
      <c r="DW916" s="60"/>
      <c r="DX916" s="60"/>
      <c r="DY916" s="60"/>
      <c r="DZ916" s="60"/>
      <c r="EA916" s="60"/>
      <c r="EB916" s="60"/>
      <c r="EC916" s="60"/>
      <c r="ED916" s="60"/>
      <c r="EE916" s="60"/>
      <c r="EF916" s="60"/>
      <c r="EG916" s="60"/>
      <c r="EH916" s="60"/>
      <c r="EI916" s="60"/>
      <c r="EJ916" s="60"/>
      <c r="EK916" s="60"/>
      <c r="EL916" s="60"/>
      <c r="EM916" s="60"/>
      <c r="EN916" s="60"/>
      <c r="EO916" s="60"/>
      <c r="EP916" s="60"/>
      <c r="EQ916" s="60"/>
      <c r="ER916" s="60"/>
      <c r="ES916" s="60"/>
      <c r="ET916" s="60"/>
      <c r="EU916" s="60"/>
      <c r="EV916" s="60"/>
      <c r="EW916" s="60"/>
      <c r="EX916" s="60"/>
      <c r="EY916" s="60"/>
      <c r="EZ916" s="60"/>
      <c r="FA916" s="60"/>
      <c r="FB916" s="60"/>
      <c r="FC916" s="60"/>
      <c r="FD916" s="60"/>
      <c r="FE916" s="60"/>
      <c r="FF916" s="60"/>
      <c r="FG916" s="60"/>
      <c r="FH916" s="60"/>
      <c r="FI916" s="60"/>
      <c r="FJ916" s="60"/>
      <c r="FK916" s="60"/>
      <c r="FL916" s="60"/>
      <c r="FM916" s="60"/>
      <c r="FN916" s="60"/>
      <c r="FO916" s="60"/>
      <c r="FP916" s="60"/>
      <c r="FQ916" s="60"/>
      <c r="FR916" s="60"/>
      <c r="FS916" s="60"/>
      <c r="FT916" s="60"/>
      <c r="FU916" s="60"/>
      <c r="FV916" s="60"/>
      <c r="FW916" s="60"/>
      <c r="FX916" s="60"/>
      <c r="FY916" s="60"/>
      <c r="FZ916" s="60"/>
    </row>
    <row r="917" spans="2:182" ht="75" x14ac:dyDescent="0.25">
      <c r="B917" s="19">
        <v>1</v>
      </c>
      <c r="C917" s="176" t="s">
        <v>459</v>
      </c>
      <c r="D917" s="28">
        <f>'2 уровень'!F1907</f>
        <v>2000</v>
      </c>
      <c r="E917" s="28">
        <f>'2 уровень'!G1907</f>
        <v>500</v>
      </c>
      <c r="F917" s="28">
        <f>'2 уровень'!H1907</f>
        <v>506</v>
      </c>
      <c r="G917" s="65">
        <f>'2 уровень'!I1907</f>
        <v>101.2</v>
      </c>
      <c r="H917" s="79">
        <f>'2 уровень'!J1907</f>
        <v>0</v>
      </c>
      <c r="I917" s="79">
        <f>'2 уровень'!K1907</f>
        <v>0</v>
      </c>
      <c r="J917" s="74">
        <f>'2 уровень'!L1907</f>
        <v>0</v>
      </c>
      <c r="K917" s="74">
        <f>'2 уровень'!M1907</f>
        <v>0</v>
      </c>
      <c r="L917" s="74">
        <f>'2 уровень'!N1907</f>
        <v>0</v>
      </c>
      <c r="M917" s="74">
        <f>'2 уровень'!O1907</f>
        <v>0</v>
      </c>
      <c r="N917" s="74">
        <f>'2 уровень'!P1907</f>
        <v>0</v>
      </c>
      <c r="O917" s="74">
        <f>'2 уровень'!Q1907</f>
        <v>0</v>
      </c>
      <c r="P917" s="73">
        <f>'2 уровень'!R1907</f>
        <v>0</v>
      </c>
      <c r="Q917" s="73">
        <f>'2 уровень'!S1907</f>
        <v>0</v>
      </c>
      <c r="R917" s="73">
        <f>'2 уровень'!T1907</f>
        <v>0</v>
      </c>
      <c r="S917" s="73">
        <f>'2 уровень'!U1907</f>
        <v>0</v>
      </c>
      <c r="T917" s="73">
        <f>'2 уровень'!V1907</f>
        <v>0</v>
      </c>
      <c r="U917" s="790">
        <f>'2 уровень'!W1907</f>
        <v>0</v>
      </c>
      <c r="V917" s="73">
        <f>'2 уровень'!X1907</f>
        <v>0</v>
      </c>
      <c r="W917" s="73">
        <f>'2 уровень'!Y1907</f>
        <v>0</v>
      </c>
      <c r="X917" s="73">
        <f>'2 уровень'!Z1907</f>
        <v>0</v>
      </c>
      <c r="Y917" s="73">
        <f>'2 уровень'!AA1907</f>
        <v>0</v>
      </c>
      <c r="Z917" s="387">
        <f>'2 уровень'!AB1907</f>
        <v>0</v>
      </c>
      <c r="AA917" s="73">
        <f>'2 уровень'!AC1907</f>
        <v>0</v>
      </c>
      <c r="AB917" s="73">
        <f>'2 уровень'!AD1907</f>
        <v>0</v>
      </c>
      <c r="AC917" s="982">
        <f>'2 уровень'!AC1905</f>
        <v>0</v>
      </c>
      <c r="AD917" s="989">
        <f>'2 уровень'!AD1905</f>
        <v>0</v>
      </c>
      <c r="AE917" s="60"/>
      <c r="AF917" s="60"/>
      <c r="AG917" s="60"/>
      <c r="AH917" s="60"/>
      <c r="AI917" s="60"/>
      <c r="AJ917" s="60"/>
      <c r="AK917" s="60"/>
      <c r="AL917" s="60"/>
      <c r="AM917" s="60"/>
      <c r="AN917" s="60"/>
      <c r="AO917" s="60"/>
      <c r="AP917" s="60"/>
      <c r="AQ917" s="60"/>
      <c r="AR917" s="60"/>
      <c r="AS917" s="60"/>
      <c r="AT917" s="60"/>
      <c r="AU917" s="60"/>
      <c r="AV917" s="60"/>
      <c r="AW917" s="60"/>
      <c r="AX917" s="60"/>
      <c r="AY917" s="60"/>
      <c r="AZ917" s="60"/>
      <c r="BA917" s="60"/>
      <c r="BB917" s="60"/>
      <c r="BC917" s="60"/>
      <c r="BD917" s="60"/>
      <c r="BE917" s="60"/>
      <c r="BF917" s="60"/>
      <c r="BG917" s="60"/>
      <c r="BH917" s="60"/>
      <c r="BI917" s="60"/>
      <c r="BJ917" s="60"/>
      <c r="BK917" s="60"/>
      <c r="BL917" s="60"/>
      <c r="BM917" s="60"/>
      <c r="BN917" s="60"/>
      <c r="BO917" s="60"/>
      <c r="BP917" s="60"/>
      <c r="BQ917" s="60"/>
      <c r="BR917" s="60"/>
      <c r="BS917" s="60"/>
      <c r="BT917" s="60"/>
      <c r="BU917" s="60"/>
      <c r="BV917" s="60"/>
      <c r="BW917" s="60"/>
      <c r="BX917" s="60"/>
      <c r="BY917" s="60"/>
      <c r="BZ917" s="60"/>
      <c r="CA917" s="60"/>
      <c r="CB917" s="60"/>
      <c r="CC917" s="60"/>
      <c r="CD917" s="60"/>
      <c r="CE917" s="60"/>
      <c r="CF917" s="60"/>
      <c r="CG917" s="60"/>
      <c r="CH917" s="60"/>
      <c r="CI917" s="60"/>
      <c r="CJ917" s="60"/>
      <c r="CK917" s="60"/>
      <c r="CL917" s="60"/>
      <c r="CM917" s="60"/>
      <c r="CN917" s="60"/>
      <c r="CO917" s="60"/>
      <c r="CP917" s="60"/>
      <c r="CQ917" s="60"/>
      <c r="CR917" s="60"/>
      <c r="CS917" s="60"/>
      <c r="CT917" s="60"/>
      <c r="CU917" s="60"/>
      <c r="CV917" s="60"/>
      <c r="CW917" s="60"/>
      <c r="CX917" s="60"/>
      <c r="CY917" s="60"/>
      <c r="CZ917" s="60"/>
      <c r="DA917" s="60"/>
      <c r="DB917" s="60"/>
      <c r="DC917" s="60"/>
      <c r="DD917" s="60"/>
      <c r="DE917" s="60"/>
      <c r="DF917" s="60"/>
      <c r="DG917" s="60"/>
      <c r="DH917" s="60"/>
      <c r="DI917" s="60"/>
      <c r="DJ917" s="60"/>
      <c r="DK917" s="60"/>
      <c r="DL917" s="60"/>
      <c r="DM917" s="60"/>
      <c r="DN917" s="60"/>
      <c r="DO917" s="60"/>
      <c r="DP917" s="60"/>
      <c r="DQ917" s="60"/>
      <c r="DR917" s="60"/>
      <c r="DS917" s="60"/>
      <c r="DT917" s="60"/>
      <c r="DU917" s="60"/>
      <c r="DV917" s="60"/>
      <c r="DW917" s="60"/>
      <c r="DX917" s="60"/>
      <c r="DY917" s="60"/>
      <c r="DZ917" s="60"/>
      <c r="EA917" s="60"/>
      <c r="EB917" s="60"/>
      <c r="EC917" s="60"/>
      <c r="ED917" s="60"/>
      <c r="EE917" s="60"/>
      <c r="EF917" s="60"/>
      <c r="EG917" s="60"/>
      <c r="EH917" s="60"/>
      <c r="EI917" s="60"/>
      <c r="EJ917" s="60"/>
      <c r="EK917" s="60"/>
      <c r="EL917" s="60"/>
      <c r="EM917" s="60"/>
      <c r="EN917" s="60"/>
      <c r="EO917" s="60"/>
      <c r="EP917" s="60"/>
      <c r="EQ917" s="60"/>
      <c r="ER917" s="60"/>
      <c r="ES917" s="60"/>
      <c r="ET917" s="60"/>
      <c r="EU917" s="60"/>
      <c r="EV917" s="60"/>
      <c r="EW917" s="60"/>
      <c r="EX917" s="60"/>
      <c r="EY917" s="60"/>
      <c r="EZ917" s="60"/>
      <c r="FA917" s="60"/>
      <c r="FB917" s="60"/>
      <c r="FC917" s="60"/>
      <c r="FD917" s="60"/>
      <c r="FE917" s="60"/>
      <c r="FF917" s="60"/>
      <c r="FG917" s="60"/>
      <c r="FH917" s="60"/>
      <c r="FI917" s="60"/>
      <c r="FJ917" s="60"/>
      <c r="FK917" s="60"/>
      <c r="FL917" s="60"/>
      <c r="FM917" s="60"/>
      <c r="FN917" s="60"/>
      <c r="FO917" s="60"/>
      <c r="FP917" s="60"/>
      <c r="FQ917" s="60"/>
      <c r="FR917" s="60"/>
      <c r="FS917" s="60"/>
      <c r="FT917" s="60"/>
      <c r="FU917" s="60"/>
      <c r="FV917" s="60"/>
      <c r="FW917" s="60"/>
      <c r="FX917" s="60"/>
      <c r="FY917" s="60"/>
      <c r="FZ917" s="60"/>
    </row>
    <row r="918" spans="2:182" ht="29.25" x14ac:dyDescent="0.25">
      <c r="B918" s="19">
        <v>1</v>
      </c>
      <c r="C918" s="291" t="s">
        <v>334</v>
      </c>
      <c r="D918" s="28">
        <f>'2 уровень'!F1908</f>
        <v>4000</v>
      </c>
      <c r="E918" s="28">
        <f>'2 уровень'!G1908</f>
        <v>1000</v>
      </c>
      <c r="F918" s="28">
        <f>'2 уровень'!H1908</f>
        <v>1094</v>
      </c>
      <c r="G918" s="65">
        <f>'2 уровень'!I1908</f>
        <v>109.4</v>
      </c>
      <c r="H918" s="79">
        <f>'2 уровень'!J1908</f>
        <v>0</v>
      </c>
      <c r="I918" s="79">
        <f>'2 уровень'!K1908</f>
        <v>0</v>
      </c>
      <c r="J918" s="74">
        <f>'2 уровень'!L1908</f>
        <v>0</v>
      </c>
      <c r="K918" s="74">
        <f>'2 уровень'!M1908</f>
        <v>0</v>
      </c>
      <c r="L918" s="74">
        <f>'2 уровень'!N1908</f>
        <v>0</v>
      </c>
      <c r="M918" s="74">
        <f>'2 уровень'!O1908</f>
        <v>0</v>
      </c>
      <c r="N918" s="74">
        <f>'2 уровень'!P1908</f>
        <v>0</v>
      </c>
      <c r="O918" s="74">
        <f>'2 уровень'!Q1908</f>
        <v>0</v>
      </c>
      <c r="P918" s="73">
        <f>'2 уровень'!R1908</f>
        <v>0</v>
      </c>
      <c r="Q918" s="73">
        <f>'2 уровень'!S1908</f>
        <v>0</v>
      </c>
      <c r="R918" s="73">
        <f>'2 уровень'!T1908</f>
        <v>0</v>
      </c>
      <c r="S918" s="73">
        <f>'2 уровень'!U1908</f>
        <v>0</v>
      </c>
      <c r="T918" s="73">
        <f>'2 уровень'!V1908</f>
        <v>0</v>
      </c>
      <c r="U918" s="790">
        <f>'2 уровень'!W1908</f>
        <v>0</v>
      </c>
      <c r="V918" s="73">
        <f>'2 уровень'!X1908</f>
        <v>0</v>
      </c>
      <c r="W918" s="73">
        <f>'2 уровень'!Y1908</f>
        <v>0</v>
      </c>
      <c r="X918" s="73">
        <f>'2 уровень'!Z1908</f>
        <v>0</v>
      </c>
      <c r="Y918" s="73">
        <f>'2 уровень'!AA1908</f>
        <v>0</v>
      </c>
      <c r="Z918" s="387">
        <f>'2 уровень'!AB1908</f>
        <v>0</v>
      </c>
      <c r="AA918" s="73">
        <f>'2 уровень'!AC1908</f>
        <v>0</v>
      </c>
      <c r="AB918" s="73">
        <f>'2 уровень'!AD1908</f>
        <v>0</v>
      </c>
      <c r="AC918" s="982">
        <f>'2 уровень'!AC1906</f>
        <v>0</v>
      </c>
      <c r="AD918" s="989">
        <f>'2 уровень'!AD1906</f>
        <v>0</v>
      </c>
      <c r="AE918" s="60"/>
      <c r="AF918" s="60"/>
      <c r="AG918" s="60"/>
      <c r="AH918" s="60"/>
      <c r="AI918" s="60"/>
      <c r="AJ918" s="60"/>
      <c r="AK918" s="60"/>
      <c r="AL918" s="60"/>
      <c r="AM918" s="60"/>
      <c r="AN918" s="60"/>
      <c r="AO918" s="60"/>
      <c r="AP918" s="60"/>
      <c r="AQ918" s="60"/>
      <c r="AR918" s="60"/>
      <c r="AS918" s="60"/>
      <c r="AT918" s="60"/>
      <c r="AU918" s="60"/>
      <c r="AV918" s="60"/>
      <c r="AW918" s="60"/>
      <c r="AX918" s="60"/>
      <c r="AY918" s="60"/>
      <c r="AZ918" s="60"/>
      <c r="BA918" s="60"/>
      <c r="BB918" s="60"/>
      <c r="BC918" s="60"/>
      <c r="BD918" s="60"/>
      <c r="BE918" s="60"/>
      <c r="BF918" s="60"/>
      <c r="BG918" s="60"/>
      <c r="BH918" s="60"/>
      <c r="BI918" s="60"/>
      <c r="BJ918" s="60"/>
      <c r="BK918" s="60"/>
      <c r="BL918" s="60"/>
      <c r="BM918" s="60"/>
      <c r="BN918" s="60"/>
      <c r="BO918" s="60"/>
      <c r="BP918" s="60"/>
      <c r="BQ918" s="60"/>
      <c r="BR918" s="60"/>
      <c r="BS918" s="60"/>
      <c r="BT918" s="60"/>
      <c r="BU918" s="60"/>
      <c r="BV918" s="60"/>
      <c r="BW918" s="60"/>
      <c r="BX918" s="60"/>
      <c r="BY918" s="60"/>
      <c r="BZ918" s="60"/>
      <c r="CA918" s="60"/>
      <c r="CB918" s="60"/>
      <c r="CC918" s="60"/>
      <c r="CD918" s="60"/>
      <c r="CE918" s="60"/>
      <c r="CF918" s="60"/>
      <c r="CG918" s="60"/>
      <c r="CH918" s="60"/>
      <c r="CI918" s="60"/>
      <c r="CJ918" s="60"/>
      <c r="CK918" s="60"/>
      <c r="CL918" s="60"/>
      <c r="CM918" s="60"/>
      <c r="CN918" s="60"/>
      <c r="CO918" s="60"/>
      <c r="CP918" s="60"/>
      <c r="CQ918" s="60"/>
      <c r="CR918" s="60"/>
      <c r="CS918" s="60"/>
      <c r="CT918" s="60"/>
      <c r="CU918" s="60"/>
      <c r="CV918" s="60"/>
      <c r="CW918" s="60"/>
      <c r="CX918" s="60"/>
      <c r="CY918" s="60"/>
      <c r="CZ918" s="60"/>
      <c r="DA918" s="60"/>
      <c r="DB918" s="60"/>
      <c r="DC918" s="60"/>
      <c r="DD918" s="60"/>
      <c r="DE918" s="60"/>
      <c r="DF918" s="60"/>
      <c r="DG918" s="60"/>
      <c r="DH918" s="60"/>
      <c r="DI918" s="60"/>
      <c r="DJ918" s="60"/>
      <c r="DK918" s="60"/>
      <c r="DL918" s="60"/>
      <c r="DM918" s="60"/>
      <c r="DN918" s="60"/>
      <c r="DO918" s="60"/>
      <c r="DP918" s="60"/>
      <c r="DQ918" s="60"/>
      <c r="DR918" s="60"/>
      <c r="DS918" s="60"/>
      <c r="DT918" s="60"/>
      <c r="DU918" s="60"/>
      <c r="DV918" s="60"/>
      <c r="DW918" s="60"/>
      <c r="DX918" s="60"/>
      <c r="DY918" s="60"/>
      <c r="DZ918" s="60"/>
      <c r="EA918" s="60"/>
      <c r="EB918" s="60"/>
      <c r="EC918" s="60"/>
      <c r="ED918" s="60"/>
      <c r="EE918" s="60"/>
      <c r="EF918" s="60"/>
      <c r="EG918" s="60"/>
      <c r="EH918" s="60"/>
      <c r="EI918" s="60"/>
      <c r="EJ918" s="60"/>
      <c r="EK918" s="60"/>
      <c r="EL918" s="60"/>
      <c r="EM918" s="60"/>
      <c r="EN918" s="60"/>
      <c r="EO918" s="60"/>
      <c r="EP918" s="60"/>
      <c r="EQ918" s="60"/>
      <c r="ER918" s="60"/>
      <c r="ES918" s="60"/>
      <c r="ET918" s="60"/>
      <c r="EU918" s="60"/>
      <c r="EV918" s="60"/>
      <c r="EW918" s="60"/>
      <c r="EX918" s="60"/>
      <c r="EY918" s="60"/>
      <c r="EZ918" s="60"/>
      <c r="FA918" s="60"/>
      <c r="FB918" s="60"/>
      <c r="FC918" s="60"/>
      <c r="FD918" s="60"/>
      <c r="FE918" s="60"/>
      <c r="FF918" s="60"/>
      <c r="FG918" s="60"/>
      <c r="FH918" s="60"/>
      <c r="FI918" s="60"/>
      <c r="FJ918" s="60"/>
      <c r="FK918" s="60"/>
      <c r="FL918" s="60"/>
      <c r="FM918" s="60"/>
      <c r="FN918" s="60"/>
      <c r="FO918" s="60"/>
      <c r="FP918" s="60"/>
      <c r="FQ918" s="60"/>
      <c r="FR918" s="60"/>
      <c r="FS918" s="60"/>
      <c r="FT918" s="60"/>
      <c r="FU918" s="60"/>
      <c r="FV918" s="60"/>
      <c r="FW918" s="60"/>
      <c r="FX918" s="60"/>
      <c r="FY918" s="60"/>
      <c r="FZ918" s="60"/>
    </row>
    <row r="919" spans="2:182" ht="72" x14ac:dyDescent="0.25">
      <c r="B919" s="19">
        <v>1</v>
      </c>
      <c r="C919" s="291" t="s">
        <v>569</v>
      </c>
      <c r="D919" s="28">
        <f>'2 уровень'!F1909</f>
        <v>1900</v>
      </c>
      <c r="E919" s="28">
        <f>'2 уровень'!G1909</f>
        <v>475</v>
      </c>
      <c r="F919" s="28">
        <f>'2 уровень'!H1909</f>
        <v>422</v>
      </c>
      <c r="G919" s="65">
        <f>'2 уровень'!I1909</f>
        <v>88.842105263157904</v>
      </c>
      <c r="H919" s="79">
        <f>'2 уровень'!J1909</f>
        <v>0</v>
      </c>
      <c r="I919" s="79">
        <f>'2 уровень'!K1909</f>
        <v>0</v>
      </c>
      <c r="J919" s="74">
        <f>'2 уровень'!L1909</f>
        <v>0</v>
      </c>
      <c r="K919" s="74">
        <f>'2 уровень'!M1909</f>
        <v>0</v>
      </c>
      <c r="L919" s="74">
        <f>'2 уровень'!N1909</f>
        <v>0</v>
      </c>
      <c r="M919" s="74">
        <f>'2 уровень'!O1909</f>
        <v>0</v>
      </c>
      <c r="N919" s="74">
        <f>'2 уровень'!P1909</f>
        <v>0</v>
      </c>
      <c r="O919" s="74">
        <f>'2 уровень'!Q1909</f>
        <v>0</v>
      </c>
      <c r="P919" s="73">
        <f>'2 уровень'!R1909</f>
        <v>0</v>
      </c>
      <c r="Q919" s="73">
        <f>'2 уровень'!S1909</f>
        <v>0</v>
      </c>
      <c r="R919" s="73">
        <f>'2 уровень'!T1909</f>
        <v>0</v>
      </c>
      <c r="S919" s="73">
        <f>'2 уровень'!U1909</f>
        <v>0</v>
      </c>
      <c r="T919" s="73">
        <f>'2 уровень'!V1909</f>
        <v>0</v>
      </c>
      <c r="U919" s="790">
        <f>'2 уровень'!W1909</f>
        <v>0</v>
      </c>
      <c r="V919" s="73">
        <f>'2 уровень'!X1909</f>
        <v>0</v>
      </c>
      <c r="W919" s="73">
        <f>'2 уровень'!Y1909</f>
        <v>0</v>
      </c>
      <c r="X919" s="73">
        <f>'2 уровень'!Z1909</f>
        <v>0</v>
      </c>
      <c r="Y919" s="73">
        <f>'2 уровень'!AA1909</f>
        <v>0</v>
      </c>
      <c r="Z919" s="387">
        <f>'2 уровень'!AB1909</f>
        <v>0</v>
      </c>
      <c r="AA919" s="73">
        <f>'2 уровень'!AC1909</f>
        <v>0</v>
      </c>
      <c r="AB919" s="73">
        <f>'2 уровень'!AD1909</f>
        <v>0</v>
      </c>
      <c r="AC919" s="982">
        <f>'2 уровень'!AC1907</f>
        <v>0</v>
      </c>
      <c r="AD919" s="989">
        <f>'2 уровень'!AD1907</f>
        <v>0</v>
      </c>
      <c r="AE919" s="60"/>
      <c r="AF919" s="60"/>
      <c r="AG919" s="60"/>
      <c r="AH919" s="60"/>
      <c r="AI919" s="60"/>
      <c r="AJ919" s="60"/>
      <c r="AK919" s="60"/>
      <c r="AL919" s="60"/>
      <c r="AM919" s="60"/>
      <c r="AN919" s="60"/>
      <c r="AO919" s="60"/>
      <c r="AP919" s="60"/>
      <c r="AQ919" s="60"/>
      <c r="AR919" s="60"/>
      <c r="AS919" s="60"/>
      <c r="AT919" s="60"/>
      <c r="AU919" s="60"/>
      <c r="AV919" s="60"/>
      <c r="AW919" s="60"/>
      <c r="AX919" s="60"/>
      <c r="AY919" s="60"/>
      <c r="AZ919" s="60"/>
      <c r="BA919" s="60"/>
      <c r="BB919" s="60"/>
      <c r="BC919" s="60"/>
      <c r="BD919" s="60"/>
      <c r="BE919" s="60"/>
      <c r="BF919" s="60"/>
      <c r="BG919" s="60"/>
      <c r="BH919" s="60"/>
      <c r="BI919" s="60"/>
      <c r="BJ919" s="60"/>
      <c r="BK919" s="60"/>
      <c r="BL919" s="60"/>
      <c r="BM919" s="60"/>
      <c r="BN919" s="60"/>
      <c r="BO919" s="60"/>
      <c r="BP919" s="60"/>
      <c r="BQ919" s="60"/>
      <c r="BR919" s="60"/>
      <c r="BS919" s="60"/>
      <c r="BT919" s="60"/>
      <c r="BU919" s="60"/>
      <c r="BV919" s="60"/>
      <c r="BW919" s="60"/>
      <c r="BX919" s="60"/>
      <c r="BY919" s="60"/>
      <c r="BZ919" s="60"/>
      <c r="CA919" s="60"/>
      <c r="CB919" s="60"/>
      <c r="CC919" s="60"/>
      <c r="CD919" s="60"/>
      <c r="CE919" s="60"/>
      <c r="CF919" s="60"/>
      <c r="CG919" s="60"/>
      <c r="CH919" s="60"/>
      <c r="CI919" s="60"/>
      <c r="CJ919" s="60"/>
      <c r="CK919" s="60"/>
      <c r="CL919" s="60"/>
      <c r="CM919" s="60"/>
      <c r="CN919" s="60"/>
      <c r="CO919" s="60"/>
      <c r="CP919" s="60"/>
      <c r="CQ919" s="60"/>
      <c r="CR919" s="60"/>
      <c r="CS919" s="60"/>
      <c r="CT919" s="60"/>
      <c r="CU919" s="60"/>
      <c r="CV919" s="60"/>
      <c r="CW919" s="60"/>
      <c r="CX919" s="60"/>
      <c r="CY919" s="60"/>
      <c r="CZ919" s="60"/>
      <c r="DA919" s="60"/>
      <c r="DB919" s="60"/>
      <c r="DC919" s="60"/>
      <c r="DD919" s="60"/>
      <c r="DE919" s="60"/>
      <c r="DF919" s="60"/>
      <c r="DG919" s="60"/>
      <c r="DH919" s="60"/>
      <c r="DI919" s="60"/>
      <c r="DJ919" s="60"/>
      <c r="DK919" s="60"/>
      <c r="DL919" s="60"/>
      <c r="DM919" s="60"/>
      <c r="DN919" s="60"/>
      <c r="DO919" s="60"/>
      <c r="DP919" s="60"/>
      <c r="DQ919" s="60"/>
      <c r="DR919" s="60"/>
      <c r="DS919" s="60"/>
      <c r="DT919" s="60"/>
      <c r="DU919" s="60"/>
      <c r="DV919" s="60"/>
      <c r="DW919" s="60"/>
      <c r="DX919" s="60"/>
      <c r="DY919" s="60"/>
      <c r="DZ919" s="60"/>
      <c r="EA919" s="60"/>
      <c r="EB919" s="60"/>
      <c r="EC919" s="60"/>
      <c r="ED919" s="60"/>
      <c r="EE919" s="60"/>
      <c r="EF919" s="60"/>
      <c r="EG919" s="60"/>
      <c r="EH919" s="60"/>
      <c r="EI919" s="60"/>
      <c r="EJ919" s="60"/>
      <c r="EK919" s="60"/>
      <c r="EL919" s="60"/>
      <c r="EM919" s="60"/>
      <c r="EN919" s="60"/>
      <c r="EO919" s="60"/>
      <c r="EP919" s="60"/>
      <c r="EQ919" s="60"/>
      <c r="ER919" s="60"/>
      <c r="ES919" s="60"/>
      <c r="ET919" s="60"/>
      <c r="EU919" s="60"/>
      <c r="EV919" s="60"/>
      <c r="EW919" s="60"/>
      <c r="EX919" s="60"/>
      <c r="EY919" s="60"/>
      <c r="EZ919" s="60"/>
      <c r="FA919" s="60"/>
      <c r="FB919" s="60"/>
      <c r="FC919" s="60"/>
      <c r="FD919" s="60"/>
      <c r="FE919" s="60"/>
      <c r="FF919" s="60"/>
      <c r="FG919" s="60"/>
      <c r="FH919" s="60"/>
      <c r="FI919" s="60"/>
      <c r="FJ919" s="60"/>
      <c r="FK919" s="60"/>
      <c r="FL919" s="60"/>
      <c r="FM919" s="60"/>
      <c r="FN919" s="60"/>
      <c r="FO919" s="60"/>
      <c r="FP919" s="60"/>
      <c r="FQ919" s="60"/>
      <c r="FR919" s="60"/>
      <c r="FS919" s="60"/>
      <c r="FT919" s="60"/>
      <c r="FU919" s="60"/>
      <c r="FV919" s="60"/>
      <c r="FW919" s="60"/>
      <c r="FX919" s="60"/>
      <c r="FY919" s="60"/>
      <c r="FZ919" s="60"/>
    </row>
    <row r="920" spans="2:182" ht="30" x14ac:dyDescent="0.25">
      <c r="B920" s="19">
        <v>1</v>
      </c>
      <c r="C920" s="177" t="s">
        <v>191</v>
      </c>
      <c r="D920" s="28">
        <f>'2 уровень'!F1910</f>
        <v>0</v>
      </c>
      <c r="E920" s="28">
        <f>'2 уровень'!G1910</f>
        <v>0</v>
      </c>
      <c r="F920" s="28">
        <f>'2 уровень'!H1910</f>
        <v>0</v>
      </c>
      <c r="G920" s="65">
        <f>'2 уровень'!I1910</f>
        <v>0</v>
      </c>
      <c r="H920" s="79">
        <f>'2 уровень'!J1910</f>
        <v>0</v>
      </c>
      <c r="I920" s="79">
        <f>'2 уровень'!K1910</f>
        <v>0</v>
      </c>
      <c r="J920" s="74">
        <f>'2 уровень'!L1910</f>
        <v>0</v>
      </c>
      <c r="K920" s="74">
        <f>'2 уровень'!M1910</f>
        <v>0</v>
      </c>
      <c r="L920" s="74">
        <f>'2 уровень'!N1910</f>
        <v>0</v>
      </c>
      <c r="M920" s="74">
        <f>'2 уровень'!O1910</f>
        <v>0</v>
      </c>
      <c r="N920" s="74">
        <f>'2 уровень'!P1910</f>
        <v>0</v>
      </c>
      <c r="O920" s="74">
        <f>'2 уровень'!Q1910</f>
        <v>0</v>
      </c>
      <c r="P920" s="73">
        <f>'2 уровень'!R1910</f>
        <v>0</v>
      </c>
      <c r="Q920" s="73">
        <f>'2 уровень'!S1910</f>
        <v>0</v>
      </c>
      <c r="R920" s="73">
        <f>'2 уровень'!T1910</f>
        <v>0</v>
      </c>
      <c r="S920" s="73">
        <f>'2 уровень'!U1910</f>
        <v>0</v>
      </c>
      <c r="T920" s="73">
        <f>'2 уровень'!V1910</f>
        <v>0</v>
      </c>
      <c r="U920" s="790">
        <f>'2 уровень'!W1910</f>
        <v>0</v>
      </c>
      <c r="V920" s="73">
        <f>'2 уровень'!X1910</f>
        <v>0</v>
      </c>
      <c r="W920" s="73">
        <f>'2 уровень'!Y1910</f>
        <v>0</v>
      </c>
      <c r="X920" s="73">
        <f>'2 уровень'!Z1910</f>
        <v>0</v>
      </c>
      <c r="Y920" s="73">
        <f>'2 уровень'!AA1910</f>
        <v>0</v>
      </c>
      <c r="Z920" s="387">
        <f>'2 уровень'!AB1910</f>
        <v>0</v>
      </c>
      <c r="AA920" s="73">
        <f>'2 уровень'!AC1910</f>
        <v>0</v>
      </c>
      <c r="AB920" s="73">
        <f>'2 уровень'!AD1910</f>
        <v>0</v>
      </c>
      <c r="AC920" s="982">
        <f>'2 уровень'!AC1910</f>
        <v>0</v>
      </c>
      <c r="AD920" s="989">
        <f>'2 уровень'!AD1910</f>
        <v>0</v>
      </c>
      <c r="AE920" s="60"/>
      <c r="AF920" s="60"/>
      <c r="AG920" s="60"/>
      <c r="AH920" s="60"/>
      <c r="AI920" s="60"/>
      <c r="AJ920" s="60"/>
      <c r="AK920" s="60"/>
      <c r="AL920" s="60"/>
      <c r="AM920" s="60"/>
      <c r="AN920" s="60"/>
      <c r="AO920" s="60"/>
      <c r="AP920" s="60"/>
      <c r="AQ920" s="60"/>
      <c r="AR920" s="60"/>
      <c r="AS920" s="60"/>
      <c r="AT920" s="60"/>
      <c r="AU920" s="60"/>
      <c r="AV920" s="60"/>
      <c r="AW920" s="60"/>
      <c r="AX920" s="60"/>
      <c r="AY920" s="60"/>
      <c r="AZ920" s="60"/>
      <c r="BA920" s="60"/>
      <c r="BB920" s="60"/>
      <c r="BC920" s="60"/>
      <c r="BD920" s="60"/>
      <c r="BE920" s="60"/>
      <c r="BF920" s="60"/>
      <c r="BG920" s="60"/>
      <c r="BH920" s="60"/>
      <c r="BI920" s="60"/>
      <c r="BJ920" s="60"/>
      <c r="BK920" s="60"/>
      <c r="BL920" s="60"/>
      <c r="BM920" s="60"/>
      <c r="BN920" s="60"/>
      <c r="BO920" s="60"/>
      <c r="BP920" s="60"/>
      <c r="BQ920" s="60"/>
      <c r="BR920" s="60"/>
      <c r="BS920" s="60"/>
      <c r="BT920" s="60"/>
      <c r="BU920" s="60"/>
      <c r="BV920" s="60"/>
      <c r="BW920" s="60"/>
      <c r="BX920" s="60"/>
      <c r="BY920" s="60"/>
      <c r="BZ920" s="60"/>
      <c r="CA920" s="60"/>
      <c r="CB920" s="60"/>
      <c r="CC920" s="60"/>
      <c r="CD920" s="60"/>
      <c r="CE920" s="60"/>
      <c r="CF920" s="60"/>
      <c r="CG920" s="60"/>
      <c r="CH920" s="60"/>
      <c r="CI920" s="60"/>
      <c r="CJ920" s="60"/>
      <c r="CK920" s="60"/>
      <c r="CL920" s="60"/>
      <c r="CM920" s="60"/>
      <c r="CN920" s="60"/>
      <c r="CO920" s="60"/>
      <c r="CP920" s="60"/>
      <c r="CQ920" s="60"/>
      <c r="CR920" s="60"/>
      <c r="CS920" s="60"/>
      <c r="CT920" s="60"/>
      <c r="CU920" s="60"/>
      <c r="CV920" s="60"/>
      <c r="CW920" s="60"/>
      <c r="CX920" s="60"/>
      <c r="CY920" s="60"/>
      <c r="CZ920" s="60"/>
      <c r="DA920" s="60"/>
      <c r="DB920" s="60"/>
      <c r="DC920" s="60"/>
      <c r="DD920" s="60"/>
      <c r="DE920" s="60"/>
      <c r="DF920" s="60"/>
      <c r="DG920" s="60"/>
      <c r="DH920" s="60"/>
      <c r="DI920" s="60"/>
      <c r="DJ920" s="60"/>
      <c r="DK920" s="60"/>
      <c r="DL920" s="60"/>
      <c r="DM920" s="60"/>
      <c r="DN920" s="60"/>
      <c r="DO920" s="60"/>
      <c r="DP920" s="60"/>
      <c r="DQ920" s="60"/>
      <c r="DR920" s="60"/>
      <c r="DS920" s="60"/>
      <c r="DT920" s="60"/>
      <c r="DU920" s="60"/>
      <c r="DV920" s="60"/>
      <c r="DW920" s="60"/>
      <c r="DX920" s="60"/>
      <c r="DY920" s="60"/>
      <c r="DZ920" s="60"/>
      <c r="EA920" s="60"/>
      <c r="EB920" s="60"/>
      <c r="EC920" s="60"/>
      <c r="ED920" s="60"/>
      <c r="EE920" s="60"/>
      <c r="EF920" s="60"/>
      <c r="EG920" s="60"/>
      <c r="EH920" s="60"/>
      <c r="EI920" s="60"/>
      <c r="EJ920" s="60"/>
      <c r="EK920" s="60"/>
      <c r="EL920" s="60"/>
      <c r="EM920" s="60"/>
      <c r="EN920" s="60"/>
      <c r="EO920" s="60"/>
      <c r="EP920" s="60"/>
      <c r="EQ920" s="60"/>
      <c r="ER920" s="60"/>
      <c r="ES920" s="60"/>
      <c r="ET920" s="60"/>
      <c r="EU920" s="60"/>
      <c r="EV920" s="60"/>
      <c r="EW920" s="60"/>
      <c r="EX920" s="60"/>
      <c r="EY920" s="60"/>
      <c r="EZ920" s="60"/>
      <c r="FA920" s="60"/>
      <c r="FB920" s="60"/>
      <c r="FC920" s="60"/>
      <c r="FD920" s="60"/>
      <c r="FE920" s="60"/>
      <c r="FF920" s="60"/>
      <c r="FG920" s="60"/>
      <c r="FH920" s="60"/>
      <c r="FI920" s="60"/>
      <c r="FJ920" s="60"/>
      <c r="FK920" s="60"/>
      <c r="FL920" s="60"/>
      <c r="FM920" s="60"/>
      <c r="FN920" s="60"/>
      <c r="FO920" s="60"/>
      <c r="FP920" s="60"/>
      <c r="FQ920" s="60"/>
      <c r="FR920" s="60"/>
      <c r="FS920" s="60"/>
      <c r="FT920" s="60"/>
      <c r="FU920" s="60"/>
      <c r="FV920" s="60"/>
      <c r="FW920" s="60"/>
      <c r="FX920" s="60"/>
      <c r="FY920" s="60"/>
      <c r="FZ920" s="60"/>
    </row>
    <row r="921" spans="2:182" ht="110.25" x14ac:dyDescent="0.25">
      <c r="B921" s="19">
        <v>1</v>
      </c>
      <c r="C921" s="559" t="s">
        <v>460</v>
      </c>
      <c r="D921" s="28">
        <f>'2 уровень'!F1911</f>
        <v>6872</v>
      </c>
      <c r="E921" s="28">
        <f>'2 уровень'!G1911</f>
        <v>1718</v>
      </c>
      <c r="F921" s="28">
        <f>'2 уровень'!H1911</f>
        <v>1868</v>
      </c>
      <c r="G921" s="65">
        <f>'2 уровень'!I1911</f>
        <v>108.73108265424914</v>
      </c>
      <c r="H921" s="79">
        <f>'2 уровень'!J1911</f>
        <v>0</v>
      </c>
      <c r="I921" s="79">
        <f>'2 уровень'!K1911</f>
        <v>0</v>
      </c>
      <c r="J921" s="74">
        <f>'2 уровень'!L1911</f>
        <v>0</v>
      </c>
      <c r="K921" s="74">
        <f>'2 уровень'!M1911</f>
        <v>0</v>
      </c>
      <c r="L921" s="74">
        <f>'2 уровень'!N1911</f>
        <v>0</v>
      </c>
      <c r="M921" s="74">
        <f>'2 уровень'!O1911</f>
        <v>0</v>
      </c>
      <c r="N921" s="74">
        <f>'2 уровень'!P1911</f>
        <v>0</v>
      </c>
      <c r="O921" s="74">
        <f>'2 уровень'!Q1911</f>
        <v>0</v>
      </c>
      <c r="P921" s="73">
        <f>'2 уровень'!R1911</f>
        <v>30697.107399999997</v>
      </c>
      <c r="Q921" s="73">
        <f>'2 уровень'!S1911</f>
        <v>30697.107399999997</v>
      </c>
      <c r="R921" s="73">
        <f>'2 уровень'!T1911</f>
        <v>30697.107399999997</v>
      </c>
      <c r="S921" s="73">
        <f>'2 уровень'!U1911</f>
        <v>7674.2768499999984</v>
      </c>
      <c r="T921" s="73">
        <f>'2 уровень'!V1911</f>
        <v>8176.0114299999996</v>
      </c>
      <c r="U921" s="790">
        <f>'2 уровень'!W1911</f>
        <v>0</v>
      </c>
      <c r="V921" s="73">
        <f>'2 уровень'!X1911</f>
        <v>0</v>
      </c>
      <c r="W921" s="73">
        <f>'2 уровень'!Y1911</f>
        <v>501.73458000000119</v>
      </c>
      <c r="X921" s="73">
        <f>'2 уровень'!Z1911</f>
        <v>0</v>
      </c>
      <c r="Y921" s="73">
        <f>'2 уровень'!AA1911</f>
        <v>-193.75605000000002</v>
      </c>
      <c r="Z921" s="387">
        <f>'2 уровень'!AB1911</f>
        <v>7982.2553799999996</v>
      </c>
      <c r="AA921" s="73">
        <f>'2 уровень'!AC1911</f>
        <v>0</v>
      </c>
      <c r="AB921" s="73">
        <f>'2 уровень'!AD1911</f>
        <v>0</v>
      </c>
      <c r="AC921" s="982"/>
      <c r="AD921" s="989"/>
      <c r="AE921" s="60"/>
      <c r="AF921" s="60"/>
      <c r="AG921" s="60"/>
      <c r="AH921" s="60"/>
      <c r="AI921" s="60"/>
      <c r="AJ921" s="60"/>
      <c r="AK921" s="60"/>
      <c r="AL921" s="60"/>
      <c r="AM921" s="60"/>
      <c r="AN921" s="60"/>
      <c r="AO921" s="60"/>
      <c r="AP921" s="60"/>
      <c r="AQ921" s="60"/>
      <c r="AR921" s="60"/>
      <c r="AS921" s="60"/>
      <c r="AT921" s="60"/>
      <c r="AU921" s="60"/>
      <c r="AV921" s="60"/>
      <c r="AW921" s="60"/>
      <c r="AX921" s="60"/>
      <c r="AY921" s="60"/>
      <c r="AZ921" s="60"/>
      <c r="BA921" s="60"/>
      <c r="BB921" s="60"/>
      <c r="BC921" s="60"/>
      <c r="BD921" s="60"/>
      <c r="BE921" s="60"/>
      <c r="BF921" s="60"/>
      <c r="BG921" s="60"/>
      <c r="BH921" s="60"/>
      <c r="BI921" s="60"/>
      <c r="BJ921" s="60"/>
      <c r="BK921" s="60"/>
      <c r="BL921" s="60"/>
      <c r="BM921" s="60"/>
      <c r="BN921" s="60"/>
      <c r="BO921" s="60"/>
      <c r="BP921" s="60"/>
      <c r="BQ921" s="60"/>
      <c r="BR921" s="60"/>
      <c r="BS921" s="60"/>
      <c r="BT921" s="60"/>
      <c r="BU921" s="60"/>
      <c r="BV921" s="60"/>
      <c r="BW921" s="60"/>
      <c r="BX921" s="60"/>
      <c r="BY921" s="60"/>
      <c r="BZ921" s="60"/>
      <c r="CA921" s="60"/>
      <c r="CB921" s="60"/>
      <c r="CC921" s="60"/>
      <c r="CD921" s="60"/>
      <c r="CE921" s="60"/>
      <c r="CF921" s="60"/>
      <c r="CG921" s="60"/>
      <c r="CH921" s="60"/>
      <c r="CI921" s="60"/>
      <c r="CJ921" s="60"/>
      <c r="CK921" s="60"/>
      <c r="CL921" s="60"/>
      <c r="CM921" s="60"/>
      <c r="CN921" s="60"/>
      <c r="CO921" s="60"/>
      <c r="CP921" s="60"/>
      <c r="CQ921" s="60"/>
      <c r="CR921" s="60"/>
      <c r="CS921" s="60"/>
      <c r="CT921" s="60"/>
      <c r="CU921" s="60"/>
      <c r="CV921" s="60"/>
      <c r="CW921" s="60"/>
      <c r="CX921" s="60"/>
      <c r="CY921" s="60"/>
      <c r="CZ921" s="60"/>
      <c r="DA921" s="60"/>
      <c r="DB921" s="60"/>
      <c r="DC921" s="60"/>
      <c r="DD921" s="60"/>
      <c r="DE921" s="60"/>
      <c r="DF921" s="60"/>
      <c r="DG921" s="60"/>
      <c r="DH921" s="60"/>
      <c r="DI921" s="60"/>
      <c r="DJ921" s="60"/>
      <c r="DK921" s="60"/>
      <c r="DL921" s="60"/>
      <c r="DM921" s="60"/>
      <c r="DN921" s="60"/>
      <c r="DO921" s="60"/>
      <c r="DP921" s="60"/>
      <c r="DQ921" s="60"/>
      <c r="DR921" s="60"/>
      <c r="DS921" s="60"/>
      <c r="DT921" s="60"/>
      <c r="DU921" s="60"/>
      <c r="DV921" s="60"/>
      <c r="DW921" s="60"/>
      <c r="DX921" s="60"/>
      <c r="DY921" s="60"/>
      <c r="DZ921" s="60"/>
      <c r="EA921" s="60"/>
      <c r="EB921" s="60"/>
      <c r="EC921" s="60"/>
      <c r="ED921" s="60"/>
      <c r="EE921" s="60"/>
      <c r="EF921" s="60"/>
      <c r="EG921" s="60"/>
      <c r="EH921" s="60"/>
      <c r="EI921" s="60"/>
      <c r="EJ921" s="60"/>
      <c r="EK921" s="60"/>
      <c r="EL921" s="60"/>
      <c r="EM921" s="60"/>
      <c r="EN921" s="60"/>
      <c r="EO921" s="60"/>
      <c r="EP921" s="60"/>
      <c r="EQ921" s="60"/>
      <c r="ER921" s="60"/>
      <c r="ES921" s="60"/>
      <c r="ET921" s="60"/>
      <c r="EU921" s="60"/>
      <c r="EV921" s="60"/>
      <c r="EW921" s="60"/>
      <c r="EX921" s="60"/>
      <c r="EY921" s="60"/>
      <c r="EZ921" s="60"/>
      <c r="FA921" s="60"/>
      <c r="FB921" s="60"/>
      <c r="FC921" s="60"/>
      <c r="FD921" s="60"/>
      <c r="FE921" s="60"/>
      <c r="FF921" s="60"/>
      <c r="FG921" s="60"/>
      <c r="FH921" s="60"/>
      <c r="FI921" s="60"/>
      <c r="FJ921" s="60"/>
      <c r="FK921" s="60"/>
      <c r="FL921" s="60"/>
      <c r="FM921" s="60"/>
      <c r="FN921" s="60"/>
      <c r="FO921" s="60"/>
      <c r="FP921" s="60"/>
      <c r="FQ921" s="60"/>
      <c r="FR921" s="60"/>
      <c r="FS921" s="60"/>
      <c r="FT921" s="60"/>
      <c r="FU921" s="60"/>
      <c r="FV921" s="60"/>
      <c r="FW921" s="60"/>
      <c r="FX921" s="60"/>
      <c r="FY921" s="60"/>
      <c r="FZ921" s="60"/>
    </row>
    <row r="922" spans="2:182" ht="15.75" x14ac:dyDescent="0.25">
      <c r="B922" s="19">
        <v>1</v>
      </c>
      <c r="C922" s="3294" t="s">
        <v>561</v>
      </c>
      <c r="D922" s="28">
        <f>'2 уровень'!F1912</f>
        <v>1170</v>
      </c>
      <c r="E922" s="28">
        <f>'2 уровень'!G1912</f>
        <v>292.5</v>
      </c>
      <c r="F922" s="28">
        <f>'2 уровень'!H1912</f>
        <v>213</v>
      </c>
      <c r="G922" s="65">
        <f>'2 уровень'!I1912</f>
        <v>72.820512820512818</v>
      </c>
      <c r="H922" s="79">
        <f>'2 уровень'!J1912</f>
        <v>0</v>
      </c>
      <c r="I922" s="79">
        <f>'2 уровень'!K1912</f>
        <v>0</v>
      </c>
      <c r="J922" s="74">
        <f>'2 уровень'!L1912</f>
        <v>0</v>
      </c>
      <c r="K922" s="74">
        <f>'2 уровень'!M1912</f>
        <v>0</v>
      </c>
      <c r="L922" s="74">
        <f>'2 уровень'!N1912</f>
        <v>0</v>
      </c>
      <c r="M922" s="74">
        <f>'2 уровень'!O1912</f>
        <v>0</v>
      </c>
      <c r="N922" s="74">
        <f>'2 уровень'!P1912</f>
        <v>0</v>
      </c>
      <c r="O922" s="74">
        <f>'2 уровень'!Q1912</f>
        <v>0</v>
      </c>
      <c r="P922" s="73">
        <f>'2 уровень'!R1912</f>
        <v>7384.9229999999998</v>
      </c>
      <c r="Q922" s="73">
        <f>'2 уровень'!S1912</f>
        <v>7384.9229999999998</v>
      </c>
      <c r="R922" s="73">
        <f>'2 уровень'!T1912</f>
        <v>7384.9229999999998</v>
      </c>
      <c r="S922" s="73">
        <f>'2 уровень'!U1912</f>
        <v>1846.2307500000002</v>
      </c>
      <c r="T922" s="73">
        <f>'2 уровень'!V1912</f>
        <v>1344.4410900000003</v>
      </c>
      <c r="U922" s="790">
        <f>'2 уровень'!W1912</f>
        <v>0</v>
      </c>
      <c r="V922" s="73">
        <f>'2 уровень'!X1912</f>
        <v>0</v>
      </c>
      <c r="W922" s="73">
        <f>'2 уровень'!Y1912</f>
        <v>-501.78965999999991</v>
      </c>
      <c r="X922" s="73">
        <f>'2 уровень'!Z1912</f>
        <v>0</v>
      </c>
      <c r="Y922" s="73">
        <f>'2 уровень'!AA1912</f>
        <v>-2.6395499999999998</v>
      </c>
      <c r="Z922" s="387">
        <f>'2 уровень'!AB1912</f>
        <v>1341.8015400000002</v>
      </c>
      <c r="AA922" s="73">
        <f>'2 уровень'!AC1912</f>
        <v>0</v>
      </c>
      <c r="AB922" s="73">
        <f>'2 уровень'!AD1912</f>
        <v>0</v>
      </c>
      <c r="AC922" s="982"/>
      <c r="AD922" s="989"/>
      <c r="AE922" s="60"/>
      <c r="AF922" s="60"/>
      <c r="AG922" s="60"/>
      <c r="AH922" s="60"/>
      <c r="AI922" s="60"/>
      <c r="AJ922" s="60"/>
      <c r="AK922" s="60"/>
      <c r="AL922" s="60"/>
      <c r="AM922" s="60"/>
      <c r="AN922" s="60"/>
      <c r="AO922" s="60"/>
      <c r="AP922" s="60"/>
      <c r="AQ922" s="60"/>
      <c r="AR922" s="60"/>
      <c r="AS922" s="60"/>
      <c r="AT922" s="60"/>
      <c r="AU922" s="60"/>
      <c r="AV922" s="60"/>
      <c r="AW922" s="60"/>
      <c r="AX922" s="60"/>
      <c r="AY922" s="60"/>
      <c r="AZ922" s="60"/>
      <c r="BA922" s="60"/>
      <c r="BB922" s="60"/>
      <c r="BC922" s="60"/>
      <c r="BD922" s="60"/>
      <c r="BE922" s="60"/>
      <c r="BF922" s="60"/>
      <c r="BG922" s="60"/>
      <c r="BH922" s="60"/>
      <c r="BI922" s="60"/>
      <c r="BJ922" s="60"/>
      <c r="BK922" s="60"/>
      <c r="BL922" s="60"/>
      <c r="BM922" s="60"/>
      <c r="BN922" s="60"/>
      <c r="BO922" s="60"/>
      <c r="BP922" s="60"/>
      <c r="BQ922" s="60"/>
      <c r="BR922" s="60"/>
      <c r="BS922" s="60"/>
      <c r="BT922" s="60"/>
      <c r="BU922" s="60"/>
      <c r="BV922" s="60"/>
      <c r="BW922" s="60"/>
      <c r="BX922" s="60"/>
      <c r="BY922" s="60"/>
      <c r="BZ922" s="60"/>
      <c r="CA922" s="60"/>
      <c r="CB922" s="60"/>
      <c r="CC922" s="60"/>
      <c r="CD922" s="60"/>
      <c r="CE922" s="60"/>
      <c r="CF922" s="60"/>
      <c r="CG922" s="60"/>
      <c r="CH922" s="60"/>
      <c r="CI922" s="60"/>
      <c r="CJ922" s="60"/>
      <c r="CK922" s="60"/>
      <c r="CL922" s="60"/>
      <c r="CM922" s="60"/>
      <c r="CN922" s="60"/>
      <c r="CO922" s="60"/>
      <c r="CP922" s="60"/>
      <c r="CQ922" s="60"/>
      <c r="CR922" s="60"/>
      <c r="CS922" s="60"/>
      <c r="CT922" s="60"/>
      <c r="CU922" s="60"/>
      <c r="CV922" s="60"/>
      <c r="CW922" s="60"/>
      <c r="CX922" s="60"/>
      <c r="CY922" s="60"/>
      <c r="CZ922" s="60"/>
      <c r="DA922" s="60"/>
      <c r="DB922" s="60"/>
      <c r="DC922" s="60"/>
      <c r="DD922" s="60"/>
      <c r="DE922" s="60"/>
      <c r="DF922" s="60"/>
      <c r="DG922" s="60"/>
      <c r="DH922" s="60"/>
      <c r="DI922" s="60"/>
      <c r="DJ922" s="60"/>
      <c r="DK922" s="60"/>
      <c r="DL922" s="60"/>
      <c r="DM922" s="60"/>
      <c r="DN922" s="60"/>
      <c r="DO922" s="60"/>
      <c r="DP922" s="60"/>
      <c r="DQ922" s="60"/>
      <c r="DR922" s="60"/>
      <c r="DS922" s="60"/>
      <c r="DT922" s="60"/>
      <c r="DU922" s="60"/>
      <c r="DV922" s="60"/>
      <c r="DW922" s="60"/>
      <c r="DX922" s="60"/>
      <c r="DY922" s="60"/>
      <c r="DZ922" s="60"/>
      <c r="EA922" s="60"/>
      <c r="EB922" s="60"/>
      <c r="EC922" s="60"/>
      <c r="ED922" s="60"/>
      <c r="EE922" s="60"/>
      <c r="EF922" s="60"/>
      <c r="EG922" s="60"/>
      <c r="EH922" s="60"/>
      <c r="EI922" s="60"/>
      <c r="EJ922" s="60"/>
      <c r="EK922" s="60"/>
      <c r="EL922" s="60"/>
      <c r="EM922" s="60"/>
      <c r="EN922" s="60"/>
      <c r="EO922" s="60"/>
      <c r="EP922" s="60"/>
      <c r="EQ922" s="60"/>
      <c r="ER922" s="60"/>
      <c r="ES922" s="60"/>
      <c r="ET922" s="60"/>
      <c r="EU922" s="60"/>
      <c r="EV922" s="60"/>
      <c r="EW922" s="60"/>
      <c r="EX922" s="60"/>
      <c r="EY922" s="60"/>
      <c r="EZ922" s="60"/>
      <c r="FA922" s="60"/>
      <c r="FB922" s="60"/>
      <c r="FC922" s="60"/>
      <c r="FD922" s="60"/>
      <c r="FE922" s="60"/>
      <c r="FF922" s="60"/>
      <c r="FG922" s="60"/>
      <c r="FH922" s="60"/>
      <c r="FI922" s="60"/>
      <c r="FJ922" s="60"/>
      <c r="FK922" s="60"/>
      <c r="FL922" s="60"/>
      <c r="FM922" s="60"/>
      <c r="FN922" s="60"/>
      <c r="FO922" s="60"/>
      <c r="FP922" s="60"/>
      <c r="FQ922" s="60"/>
      <c r="FR922" s="60"/>
      <c r="FS922" s="60"/>
      <c r="FT922" s="60"/>
      <c r="FU922" s="60"/>
      <c r="FV922" s="60"/>
      <c r="FW922" s="60"/>
      <c r="FX922" s="60"/>
      <c r="FY922" s="60"/>
      <c r="FZ922" s="60"/>
    </row>
    <row r="923" spans="2:182" ht="15.75" x14ac:dyDescent="0.25">
      <c r="B923" s="19">
        <v>1</v>
      </c>
      <c r="C923" s="3294" t="s">
        <v>562</v>
      </c>
      <c r="D923" s="28">
        <f>'2 уровень'!F1913</f>
        <v>1578</v>
      </c>
      <c r="E923" s="28">
        <f>'2 уровень'!G1913</f>
        <v>394.5</v>
      </c>
      <c r="F923" s="28">
        <f>'2 уровень'!H1913</f>
        <v>384</v>
      </c>
      <c r="G923" s="65">
        <f>'2 уровень'!I1913</f>
        <v>97.338403041825089</v>
      </c>
      <c r="H923" s="79">
        <f>'2 уровень'!J1913</f>
        <v>0</v>
      </c>
      <c r="I923" s="79">
        <f>'2 уровень'!K1913</f>
        <v>0</v>
      </c>
      <c r="J923" s="74">
        <f>'2 уровень'!L1913</f>
        <v>0</v>
      </c>
      <c r="K923" s="74">
        <f>'2 уровень'!M1913</f>
        <v>0</v>
      </c>
      <c r="L923" s="74">
        <f>'2 уровень'!N1913</f>
        <v>0</v>
      </c>
      <c r="M923" s="74">
        <f>'2 уровень'!O1913</f>
        <v>0</v>
      </c>
      <c r="N923" s="74">
        <f>'2 уровень'!P1913</f>
        <v>0</v>
      </c>
      <c r="O923" s="74">
        <f>'2 уровень'!Q1913</f>
        <v>0</v>
      </c>
      <c r="P923" s="73">
        <f>'2 уровень'!R1913</f>
        <v>3760.5317999999997</v>
      </c>
      <c r="Q923" s="73">
        <f>'2 уровень'!S1913</f>
        <v>3760.5317999999997</v>
      </c>
      <c r="R923" s="73">
        <f>'2 уровень'!T1913</f>
        <v>3760.5317999999997</v>
      </c>
      <c r="S923" s="73">
        <f>'2 уровень'!U1913</f>
        <v>940.13294999999994</v>
      </c>
      <c r="T923" s="73">
        <f>'2 уровень'!V1913</f>
        <v>915.10271999999998</v>
      </c>
      <c r="U923" s="790">
        <f>'2 уровень'!W1913</f>
        <v>0</v>
      </c>
      <c r="V923" s="73">
        <f>'2 уровень'!X1913</f>
        <v>0</v>
      </c>
      <c r="W923" s="73">
        <f>'2 уровень'!Y1913</f>
        <v>-25.03022999999996</v>
      </c>
      <c r="X923" s="73">
        <f>'2 уровень'!Z1913</f>
        <v>0</v>
      </c>
      <c r="Y923" s="73">
        <f>'2 уровень'!AA1913</f>
        <v>-12.475720000000001</v>
      </c>
      <c r="Z923" s="387">
        <f>'2 уровень'!AB1913</f>
        <v>902.62699999999995</v>
      </c>
      <c r="AA923" s="73">
        <f>'2 уровень'!AC1913</f>
        <v>0</v>
      </c>
      <c r="AB923" s="73">
        <f>'2 уровень'!AD1913</f>
        <v>0</v>
      </c>
      <c r="AC923" s="982"/>
      <c r="AD923" s="989"/>
      <c r="AE923" s="60"/>
      <c r="AF923" s="60"/>
      <c r="AG923" s="60"/>
      <c r="AH923" s="60"/>
      <c r="AI923" s="60"/>
      <c r="AJ923" s="60"/>
      <c r="AK923" s="60"/>
      <c r="AL923" s="60"/>
      <c r="AM923" s="60"/>
      <c r="AN923" s="60"/>
      <c r="AO923" s="60"/>
      <c r="AP923" s="60"/>
      <c r="AQ923" s="60"/>
      <c r="AR923" s="60"/>
      <c r="AS923" s="60"/>
      <c r="AT923" s="60"/>
      <c r="AU923" s="60"/>
      <c r="AV923" s="60"/>
      <c r="AW923" s="60"/>
      <c r="AX923" s="60"/>
      <c r="AY923" s="60"/>
      <c r="AZ923" s="60"/>
      <c r="BA923" s="60"/>
      <c r="BB923" s="60"/>
      <c r="BC923" s="60"/>
      <c r="BD923" s="60"/>
      <c r="BE923" s="60"/>
      <c r="BF923" s="60"/>
      <c r="BG923" s="60"/>
      <c r="BH923" s="60"/>
      <c r="BI923" s="60"/>
      <c r="BJ923" s="60"/>
      <c r="BK923" s="60"/>
      <c r="BL923" s="60"/>
      <c r="BM923" s="60"/>
      <c r="BN923" s="60"/>
      <c r="BO923" s="60"/>
      <c r="BP923" s="60"/>
      <c r="BQ923" s="60"/>
      <c r="BR923" s="60"/>
      <c r="BS923" s="60"/>
      <c r="BT923" s="60"/>
      <c r="BU923" s="60"/>
      <c r="BV923" s="60"/>
      <c r="BW923" s="60"/>
      <c r="BX923" s="60"/>
      <c r="BY923" s="60"/>
      <c r="BZ923" s="60"/>
      <c r="CA923" s="60"/>
      <c r="CB923" s="60"/>
      <c r="CC923" s="60"/>
      <c r="CD923" s="60"/>
      <c r="CE923" s="60"/>
      <c r="CF923" s="60"/>
      <c r="CG923" s="60"/>
      <c r="CH923" s="60"/>
      <c r="CI923" s="60"/>
      <c r="CJ923" s="60"/>
      <c r="CK923" s="60"/>
      <c r="CL923" s="60"/>
      <c r="CM923" s="60"/>
      <c r="CN923" s="60"/>
      <c r="CO923" s="60"/>
      <c r="CP923" s="60"/>
      <c r="CQ923" s="60"/>
      <c r="CR923" s="60"/>
      <c r="CS923" s="60"/>
      <c r="CT923" s="60"/>
      <c r="CU923" s="60"/>
      <c r="CV923" s="60"/>
      <c r="CW923" s="60"/>
      <c r="CX923" s="60"/>
      <c r="CY923" s="60"/>
      <c r="CZ923" s="60"/>
      <c r="DA923" s="60"/>
      <c r="DB923" s="60"/>
      <c r="DC923" s="60"/>
      <c r="DD923" s="60"/>
      <c r="DE923" s="60"/>
      <c r="DF923" s="60"/>
      <c r="DG923" s="60"/>
      <c r="DH923" s="60"/>
      <c r="DI923" s="60"/>
      <c r="DJ923" s="60"/>
      <c r="DK923" s="60"/>
      <c r="DL923" s="60"/>
      <c r="DM923" s="60"/>
      <c r="DN923" s="60"/>
      <c r="DO923" s="60"/>
      <c r="DP923" s="60"/>
      <c r="DQ923" s="60"/>
      <c r="DR923" s="60"/>
      <c r="DS923" s="60"/>
      <c r="DT923" s="60"/>
      <c r="DU923" s="60"/>
      <c r="DV923" s="60"/>
      <c r="DW923" s="60"/>
      <c r="DX923" s="60"/>
      <c r="DY923" s="60"/>
      <c r="DZ923" s="60"/>
      <c r="EA923" s="60"/>
      <c r="EB923" s="60"/>
      <c r="EC923" s="60"/>
      <c r="ED923" s="60"/>
      <c r="EE923" s="60"/>
      <c r="EF923" s="60"/>
      <c r="EG923" s="60"/>
      <c r="EH923" s="60"/>
      <c r="EI923" s="60"/>
      <c r="EJ923" s="60"/>
      <c r="EK923" s="60"/>
      <c r="EL923" s="60"/>
      <c r="EM923" s="60"/>
      <c r="EN923" s="60"/>
      <c r="EO923" s="60"/>
      <c r="EP923" s="60"/>
      <c r="EQ923" s="60"/>
      <c r="ER923" s="60"/>
      <c r="ES923" s="60"/>
      <c r="ET923" s="60"/>
      <c r="EU923" s="60"/>
      <c r="EV923" s="60"/>
      <c r="EW923" s="60"/>
      <c r="EX923" s="60"/>
      <c r="EY923" s="60"/>
      <c r="EZ923" s="60"/>
      <c r="FA923" s="60"/>
      <c r="FB923" s="60"/>
      <c r="FC923" s="60"/>
      <c r="FD923" s="60"/>
      <c r="FE923" s="60"/>
      <c r="FF923" s="60"/>
      <c r="FG923" s="60"/>
      <c r="FH923" s="60"/>
      <c r="FI923" s="60"/>
      <c r="FJ923" s="60"/>
      <c r="FK923" s="60"/>
      <c r="FL923" s="60"/>
      <c r="FM923" s="60"/>
      <c r="FN923" s="60"/>
      <c r="FO923" s="60"/>
      <c r="FP923" s="60"/>
      <c r="FQ923" s="60"/>
      <c r="FR923" s="60"/>
      <c r="FS923" s="60"/>
      <c r="FT923" s="60"/>
      <c r="FU923" s="60"/>
      <c r="FV923" s="60"/>
      <c r="FW923" s="60"/>
      <c r="FX923" s="60"/>
      <c r="FY923" s="60"/>
      <c r="FZ923" s="60"/>
    </row>
    <row r="924" spans="2:182" ht="31.5" x14ac:dyDescent="0.25">
      <c r="B924" s="19">
        <v>1</v>
      </c>
      <c r="C924" s="3294" t="s">
        <v>563</v>
      </c>
      <c r="D924" s="28">
        <f>'2 уровень'!F1914</f>
        <v>3303</v>
      </c>
      <c r="E924" s="28">
        <f>'2 уровень'!G1914</f>
        <v>825.75</v>
      </c>
      <c r="F924" s="28">
        <f>'2 уровень'!H1914</f>
        <v>979</v>
      </c>
      <c r="G924" s="65">
        <f>'2 уровень'!I1914</f>
        <v>118.55888586133818</v>
      </c>
      <c r="H924" s="79">
        <f>'2 уровень'!J1914</f>
        <v>0</v>
      </c>
      <c r="I924" s="79">
        <f>'2 уровень'!K1914</f>
        <v>0</v>
      </c>
      <c r="J924" s="74">
        <f>'2 уровень'!L1914</f>
        <v>0</v>
      </c>
      <c r="K924" s="74">
        <f>'2 уровень'!M1914</f>
        <v>0</v>
      </c>
      <c r="L924" s="74">
        <f>'2 уровень'!N1914</f>
        <v>0</v>
      </c>
      <c r="M924" s="74">
        <f>'2 уровень'!O1914</f>
        <v>0</v>
      </c>
      <c r="N924" s="74">
        <f>'2 уровень'!P1914</f>
        <v>0</v>
      </c>
      <c r="O924" s="74">
        <f>'2 уровень'!Q1914</f>
        <v>0</v>
      </c>
      <c r="P924" s="73">
        <f>'2 уровень'!R1914</f>
        <v>17503.257599999997</v>
      </c>
      <c r="Q924" s="73">
        <f>'2 уровень'!S1914</f>
        <v>17503.257599999997</v>
      </c>
      <c r="R924" s="73">
        <f>'2 уровень'!T1914</f>
        <v>17503.257599999997</v>
      </c>
      <c r="S924" s="73">
        <f>'2 уровень'!U1914</f>
        <v>4375.8143999999993</v>
      </c>
      <c r="T924" s="73">
        <f>'2 уровень'!V1914</f>
        <v>5187.9363800000001</v>
      </c>
      <c r="U924" s="790">
        <f>'2 уровень'!W1914</f>
        <v>0</v>
      </c>
      <c r="V924" s="73">
        <f>'2 уровень'!X1914</f>
        <v>0</v>
      </c>
      <c r="W924" s="73">
        <f>'2 уровень'!Y1914</f>
        <v>812.1219800000008</v>
      </c>
      <c r="X924" s="73">
        <f>'2 уровень'!Z1914</f>
        <v>0</v>
      </c>
      <c r="Y924" s="73">
        <f>'2 уровень'!AA1914</f>
        <v>-157.33635000000001</v>
      </c>
      <c r="Z924" s="387">
        <f>'2 уровень'!AB1914</f>
        <v>5030.6000300000005</v>
      </c>
      <c r="AA924" s="73">
        <f>'2 уровень'!AC1914</f>
        <v>0</v>
      </c>
      <c r="AB924" s="73">
        <f>'2 уровень'!AD1914</f>
        <v>0</v>
      </c>
      <c r="AC924" s="982">
        <f>'2 уровень'!AC1911</f>
        <v>0</v>
      </c>
      <c r="AD924" s="989">
        <f>'2 уровень'!AD1911</f>
        <v>0</v>
      </c>
      <c r="AE924" s="60"/>
      <c r="AF924" s="60"/>
      <c r="AG924" s="60"/>
      <c r="AH924" s="60"/>
      <c r="AI924" s="60"/>
      <c r="AJ924" s="60"/>
      <c r="AK924" s="60"/>
      <c r="AL924" s="60"/>
      <c r="AM924" s="60"/>
      <c r="AN924" s="60"/>
      <c r="AO924" s="60"/>
      <c r="AP924" s="60"/>
      <c r="AQ924" s="60"/>
      <c r="AR924" s="60"/>
      <c r="AS924" s="60"/>
      <c r="AT924" s="60"/>
      <c r="AU924" s="60"/>
      <c r="AV924" s="60"/>
      <c r="AW924" s="60"/>
      <c r="AX924" s="60"/>
      <c r="AY924" s="60"/>
      <c r="AZ924" s="60"/>
      <c r="BA924" s="60"/>
      <c r="BB924" s="60"/>
      <c r="BC924" s="60"/>
      <c r="BD924" s="60"/>
      <c r="BE924" s="60"/>
      <c r="BF924" s="60"/>
      <c r="BG924" s="60"/>
      <c r="BH924" s="60"/>
      <c r="BI924" s="60"/>
      <c r="BJ924" s="60"/>
      <c r="BK924" s="60"/>
      <c r="BL924" s="60"/>
      <c r="BM924" s="60"/>
      <c r="BN924" s="60"/>
      <c r="BO924" s="60"/>
      <c r="BP924" s="60"/>
      <c r="BQ924" s="60"/>
      <c r="BR924" s="60"/>
      <c r="BS924" s="60"/>
      <c r="BT924" s="60"/>
      <c r="BU924" s="60"/>
      <c r="BV924" s="60"/>
      <c r="BW924" s="60"/>
      <c r="BX924" s="60"/>
      <c r="BY924" s="60"/>
      <c r="BZ924" s="60"/>
      <c r="CA924" s="60"/>
      <c r="CB924" s="60"/>
      <c r="CC924" s="60"/>
      <c r="CD924" s="60"/>
      <c r="CE924" s="60"/>
      <c r="CF924" s="60"/>
      <c r="CG924" s="60"/>
      <c r="CH924" s="60"/>
      <c r="CI924" s="60"/>
      <c r="CJ924" s="60"/>
      <c r="CK924" s="60"/>
      <c r="CL924" s="60"/>
      <c r="CM924" s="60"/>
      <c r="CN924" s="60"/>
      <c r="CO924" s="60"/>
      <c r="CP924" s="60"/>
      <c r="CQ924" s="60"/>
      <c r="CR924" s="60"/>
      <c r="CS924" s="60"/>
      <c r="CT924" s="60"/>
      <c r="CU924" s="60"/>
      <c r="CV924" s="60"/>
      <c r="CW924" s="60"/>
      <c r="CX924" s="60"/>
      <c r="CY924" s="60"/>
      <c r="CZ924" s="60"/>
      <c r="DA924" s="60"/>
      <c r="DB924" s="60"/>
      <c r="DC924" s="60"/>
      <c r="DD924" s="60"/>
      <c r="DE924" s="60"/>
      <c r="DF924" s="60"/>
      <c r="DG924" s="60"/>
      <c r="DH924" s="60"/>
      <c r="DI924" s="60"/>
      <c r="DJ924" s="60"/>
      <c r="DK924" s="60"/>
      <c r="DL924" s="60"/>
      <c r="DM924" s="60"/>
      <c r="DN924" s="60"/>
      <c r="DO924" s="60"/>
      <c r="DP924" s="60"/>
      <c r="DQ924" s="60"/>
      <c r="DR924" s="60"/>
      <c r="DS924" s="60"/>
      <c r="DT924" s="60"/>
      <c r="DU924" s="60"/>
      <c r="DV924" s="60"/>
      <c r="DW924" s="60"/>
      <c r="DX924" s="60"/>
      <c r="DY924" s="60"/>
      <c r="DZ924" s="60"/>
      <c r="EA924" s="60"/>
      <c r="EB924" s="60"/>
      <c r="EC924" s="60"/>
      <c r="ED924" s="60"/>
      <c r="EE924" s="60"/>
      <c r="EF924" s="60"/>
      <c r="EG924" s="60"/>
      <c r="EH924" s="60"/>
      <c r="EI924" s="60"/>
      <c r="EJ924" s="60"/>
      <c r="EK924" s="60"/>
      <c r="EL924" s="60"/>
      <c r="EM924" s="60"/>
      <c r="EN924" s="60"/>
      <c r="EO924" s="60"/>
      <c r="EP924" s="60"/>
      <c r="EQ924" s="60"/>
      <c r="ER924" s="60"/>
      <c r="ES924" s="60"/>
      <c r="ET924" s="60"/>
      <c r="EU924" s="60"/>
      <c r="EV924" s="60"/>
      <c r="EW924" s="60"/>
      <c r="EX924" s="60"/>
      <c r="EY924" s="60"/>
      <c r="EZ924" s="60"/>
      <c r="FA924" s="60"/>
      <c r="FB924" s="60"/>
      <c r="FC924" s="60"/>
      <c r="FD924" s="60"/>
      <c r="FE924" s="60"/>
      <c r="FF924" s="60"/>
      <c r="FG924" s="60"/>
      <c r="FH924" s="60"/>
      <c r="FI924" s="60"/>
      <c r="FJ924" s="60"/>
      <c r="FK924" s="60"/>
      <c r="FL924" s="60"/>
      <c r="FM924" s="60"/>
      <c r="FN924" s="60"/>
      <c r="FO924" s="60"/>
      <c r="FP924" s="60"/>
      <c r="FQ924" s="60"/>
      <c r="FR924" s="60"/>
      <c r="FS924" s="60"/>
      <c r="FT924" s="60"/>
      <c r="FU924" s="60"/>
      <c r="FV924" s="60"/>
      <c r="FW924" s="60"/>
      <c r="FX924" s="60"/>
      <c r="FY924" s="60"/>
      <c r="FZ924" s="60"/>
    </row>
    <row r="925" spans="2:182" ht="15.75" x14ac:dyDescent="0.25">
      <c r="B925" s="19">
        <v>1</v>
      </c>
      <c r="C925" s="3294" t="s">
        <v>670</v>
      </c>
      <c r="D925" s="28">
        <f>'2 уровень'!F1915</f>
        <v>821</v>
      </c>
      <c r="E925" s="28">
        <f>'2 уровень'!G1915</f>
        <v>205.25</v>
      </c>
      <c r="F925" s="28">
        <f>'2 уровень'!H1915</f>
        <v>292</v>
      </c>
      <c r="G925" s="65">
        <f>'2 уровень'!I1915</f>
        <v>142.26552984165653</v>
      </c>
      <c r="H925" s="79">
        <f>'2 уровень'!J1915</f>
        <v>0</v>
      </c>
      <c r="I925" s="79">
        <f>'2 уровень'!K1915</f>
        <v>0</v>
      </c>
      <c r="J925" s="74">
        <f>'2 уровень'!L1915</f>
        <v>0</v>
      </c>
      <c r="K925" s="74">
        <f>'2 уровень'!M1915</f>
        <v>0</v>
      </c>
      <c r="L925" s="74">
        <f>'2 уровень'!N1915</f>
        <v>0</v>
      </c>
      <c r="M925" s="74">
        <f>'2 уровень'!O1915</f>
        <v>0</v>
      </c>
      <c r="N925" s="74">
        <f>'2 уровень'!P1915</f>
        <v>0</v>
      </c>
      <c r="O925" s="74">
        <f>'2 уровень'!Q1915</f>
        <v>0</v>
      </c>
      <c r="P925" s="73">
        <f>'2 уровень'!R1915</f>
        <v>2048.395</v>
      </c>
      <c r="Q925" s="73">
        <f>'2 уровень'!S1915</f>
        <v>2048.395</v>
      </c>
      <c r="R925" s="73">
        <f>'2 уровень'!T1915</f>
        <v>2048.395</v>
      </c>
      <c r="S925" s="73">
        <f>'2 уровень'!U1915</f>
        <v>512.09875</v>
      </c>
      <c r="T925" s="73">
        <f>'2 уровень'!V1915</f>
        <v>728.53124000000003</v>
      </c>
      <c r="U925" s="790">
        <f>'2 уровень'!W1915</f>
        <v>0</v>
      </c>
      <c r="V925" s="73">
        <f>'2 уровень'!X1915</f>
        <v>0</v>
      </c>
      <c r="W925" s="73">
        <f>'2 уровень'!Y1915</f>
        <v>216.43249000000003</v>
      </c>
      <c r="X925" s="73">
        <f>'2 уровень'!Z1915</f>
        <v>0</v>
      </c>
      <c r="Y925" s="73">
        <f>'2 уровень'!AA1915</f>
        <v>-21.30443</v>
      </c>
      <c r="Z925" s="387">
        <f>'2 уровень'!AB1915</f>
        <v>707.22681</v>
      </c>
      <c r="AA925" s="73">
        <f>'2 уровень'!AC1915</f>
        <v>0</v>
      </c>
      <c r="AB925" s="73">
        <f>'2 уровень'!AD1915</f>
        <v>0</v>
      </c>
      <c r="AC925" s="982">
        <f>'2 уровень'!AC1916</f>
        <v>0</v>
      </c>
      <c r="AD925" s="989">
        <f>'2 уровень'!AD1916</f>
        <v>0</v>
      </c>
      <c r="AE925" s="60"/>
      <c r="AF925" s="60"/>
      <c r="AG925" s="60"/>
      <c r="AH925" s="60"/>
      <c r="AI925" s="60"/>
      <c r="AJ925" s="60"/>
      <c r="AK925" s="60"/>
      <c r="AL925" s="60"/>
      <c r="AM925" s="60"/>
      <c r="AN925" s="60"/>
      <c r="AO925" s="60"/>
      <c r="AP925" s="60"/>
      <c r="AQ925" s="60"/>
      <c r="AR925" s="60"/>
      <c r="AS925" s="60"/>
      <c r="AT925" s="60"/>
      <c r="AU925" s="60"/>
      <c r="AV925" s="60"/>
      <c r="AW925" s="60"/>
      <c r="AX925" s="60"/>
      <c r="AY925" s="60"/>
      <c r="AZ925" s="60"/>
      <c r="BA925" s="60"/>
      <c r="BB925" s="60"/>
      <c r="BC925" s="60"/>
      <c r="BD925" s="60"/>
      <c r="BE925" s="60"/>
      <c r="BF925" s="60"/>
      <c r="BG925" s="60"/>
      <c r="BH925" s="60"/>
      <c r="BI925" s="60"/>
      <c r="BJ925" s="60"/>
      <c r="BK925" s="60"/>
      <c r="BL925" s="60"/>
      <c r="BM925" s="60"/>
      <c r="BN925" s="60"/>
      <c r="BO925" s="60"/>
      <c r="BP925" s="60"/>
      <c r="BQ925" s="60"/>
      <c r="BR925" s="60"/>
      <c r="BS925" s="60"/>
      <c r="BT925" s="60"/>
      <c r="BU925" s="60"/>
      <c r="BV925" s="60"/>
      <c r="BW925" s="60"/>
      <c r="BX925" s="60"/>
      <c r="BY925" s="60"/>
      <c r="BZ925" s="60"/>
      <c r="CA925" s="60"/>
      <c r="CB925" s="60"/>
      <c r="CC925" s="60"/>
      <c r="CD925" s="60"/>
      <c r="CE925" s="60"/>
      <c r="CF925" s="60"/>
      <c r="CG925" s="60"/>
      <c r="CH925" s="60"/>
      <c r="CI925" s="60"/>
      <c r="CJ925" s="60"/>
      <c r="CK925" s="60"/>
      <c r="CL925" s="60"/>
      <c r="CM925" s="60"/>
      <c r="CN925" s="60"/>
      <c r="CO925" s="60"/>
      <c r="CP925" s="60"/>
      <c r="CQ925" s="60"/>
      <c r="CR925" s="60"/>
      <c r="CS925" s="60"/>
      <c r="CT925" s="60"/>
      <c r="CU925" s="60"/>
      <c r="CV925" s="60"/>
      <c r="CW925" s="60"/>
      <c r="CX925" s="60"/>
      <c r="CY925" s="60"/>
      <c r="CZ925" s="60"/>
      <c r="DA925" s="60"/>
      <c r="DB925" s="60"/>
      <c r="DC925" s="60"/>
      <c r="DD925" s="60"/>
      <c r="DE925" s="60"/>
      <c r="DF925" s="60"/>
      <c r="DG925" s="60"/>
      <c r="DH925" s="60"/>
      <c r="DI925" s="60"/>
      <c r="DJ925" s="60"/>
      <c r="DK925" s="60"/>
      <c r="DL925" s="60"/>
      <c r="DM925" s="60"/>
      <c r="DN925" s="60"/>
      <c r="DO925" s="60"/>
      <c r="DP925" s="60"/>
      <c r="DQ925" s="60"/>
      <c r="DR925" s="60"/>
      <c r="DS925" s="60"/>
      <c r="DT925" s="60"/>
      <c r="DU925" s="60"/>
      <c r="DV925" s="60"/>
      <c r="DW925" s="60"/>
      <c r="DX925" s="60"/>
      <c r="DY925" s="60"/>
      <c r="DZ925" s="60"/>
      <c r="EA925" s="60"/>
      <c r="EB925" s="60"/>
      <c r="EC925" s="60"/>
      <c r="ED925" s="60"/>
      <c r="EE925" s="60"/>
      <c r="EF925" s="60"/>
      <c r="EG925" s="60"/>
      <c r="EH925" s="60"/>
      <c r="EI925" s="60"/>
      <c r="EJ925" s="60"/>
      <c r="EK925" s="60"/>
      <c r="EL925" s="60"/>
      <c r="EM925" s="60"/>
      <c r="EN925" s="60"/>
      <c r="EO925" s="60"/>
      <c r="EP925" s="60"/>
      <c r="EQ925" s="60"/>
      <c r="ER925" s="60"/>
      <c r="ES925" s="60"/>
      <c r="ET925" s="60"/>
      <c r="EU925" s="60"/>
      <c r="EV925" s="60"/>
      <c r="EW925" s="60"/>
      <c r="EX925" s="60"/>
      <c r="EY925" s="60"/>
      <c r="EZ925" s="60"/>
      <c r="FA925" s="60"/>
      <c r="FB925" s="60"/>
      <c r="FC925" s="60"/>
      <c r="FD925" s="60"/>
      <c r="FE925" s="60"/>
      <c r="FF925" s="60"/>
      <c r="FG925" s="60"/>
      <c r="FH925" s="60"/>
      <c r="FI925" s="60"/>
      <c r="FJ925" s="60"/>
      <c r="FK925" s="60"/>
      <c r="FL925" s="60"/>
      <c r="FM925" s="60"/>
      <c r="FN925" s="60"/>
      <c r="FO925" s="60"/>
      <c r="FP925" s="60"/>
      <c r="FQ925" s="60"/>
      <c r="FR925" s="60"/>
      <c r="FS925" s="60"/>
      <c r="FT925" s="60"/>
      <c r="FU925" s="60"/>
      <c r="FV925" s="60"/>
      <c r="FW925" s="60"/>
      <c r="FX925" s="60"/>
      <c r="FY925" s="60"/>
      <c r="FZ925" s="60"/>
    </row>
    <row r="926" spans="2:182" ht="45" x14ac:dyDescent="0.25">
      <c r="B926" s="19">
        <v>1</v>
      </c>
      <c r="C926" s="294" t="s">
        <v>436</v>
      </c>
      <c r="D926" s="28">
        <f>'2 уровень'!F1916</f>
        <v>25037</v>
      </c>
      <c r="E926" s="28">
        <f>'2 уровень'!G1916</f>
        <v>6259.25</v>
      </c>
      <c r="F926" s="28">
        <f>'2 уровень'!H1916</f>
        <v>6960</v>
      </c>
      <c r="G926" s="65">
        <f>'2 уровень'!I1916</f>
        <v>111.19543076247153</v>
      </c>
      <c r="H926" s="79">
        <f>'2 уровень'!J1916</f>
        <v>0</v>
      </c>
      <c r="I926" s="79">
        <f>'2 уровень'!K1916</f>
        <v>0</v>
      </c>
      <c r="J926" s="74">
        <f>'2 уровень'!L1916</f>
        <v>0</v>
      </c>
      <c r="K926" s="74">
        <f>'2 уровень'!M1916</f>
        <v>0</v>
      </c>
      <c r="L926" s="74">
        <f>'2 уровень'!N1916</f>
        <v>0</v>
      </c>
      <c r="M926" s="74">
        <f>'2 уровень'!O1916</f>
        <v>0</v>
      </c>
      <c r="N926" s="74">
        <f>'2 уровень'!P1916</f>
        <v>0</v>
      </c>
      <c r="O926" s="74">
        <f>'2 уровень'!Q1916</f>
        <v>0</v>
      </c>
      <c r="P926" s="73">
        <f>'2 уровень'!R1916</f>
        <v>99563.803400000004</v>
      </c>
      <c r="Q926" s="73">
        <f>'2 уровень'!S1916</f>
        <v>99563.803400000004</v>
      </c>
      <c r="R926" s="73">
        <f>'2 уровень'!T1916</f>
        <v>99563.803400000004</v>
      </c>
      <c r="S926" s="73">
        <f>'2 уровень'!U1916</f>
        <v>24890.950850000001</v>
      </c>
      <c r="T926" s="73">
        <f>'2 уровень'!V1916</f>
        <v>31084.346160000008</v>
      </c>
      <c r="U926" s="790">
        <f>'2 уровень'!W1916</f>
        <v>0</v>
      </c>
      <c r="V926" s="73">
        <f>'2 уровень'!X1916</f>
        <v>0</v>
      </c>
      <c r="W926" s="73">
        <f>'2 уровень'!Y1916</f>
        <v>6193.3953100000017</v>
      </c>
      <c r="X926" s="73">
        <f>'2 уровень'!Z1916</f>
        <v>0</v>
      </c>
      <c r="Y926" s="73">
        <f>'2 уровень'!AA1916</f>
        <v>-58.405199999999986</v>
      </c>
      <c r="Z926" s="387">
        <f>'2 уровень'!AB1916</f>
        <v>31025.94096</v>
      </c>
      <c r="AA926" s="73">
        <f>'2 уровень'!AC1916</f>
        <v>0</v>
      </c>
      <c r="AB926" s="73">
        <f>'2 уровень'!AD1916</f>
        <v>0</v>
      </c>
      <c r="AC926" s="982">
        <f>'2 уровень'!AC1917</f>
        <v>0</v>
      </c>
      <c r="AD926" s="989">
        <f>'2 уровень'!AD1917</f>
        <v>0</v>
      </c>
      <c r="AE926" s="60"/>
      <c r="AF926" s="60"/>
      <c r="AG926" s="60"/>
      <c r="AH926" s="60"/>
      <c r="AI926" s="60"/>
      <c r="AJ926" s="60"/>
      <c r="AK926" s="60"/>
      <c r="AL926" s="60"/>
      <c r="AM926" s="60"/>
      <c r="AN926" s="60"/>
      <c r="AO926" s="60"/>
      <c r="AP926" s="60"/>
      <c r="AQ926" s="60"/>
      <c r="AR926" s="60"/>
      <c r="AS926" s="60"/>
      <c r="AT926" s="60"/>
      <c r="AU926" s="60"/>
      <c r="AV926" s="60"/>
      <c r="AW926" s="60"/>
      <c r="AX926" s="60"/>
      <c r="AY926" s="60"/>
      <c r="AZ926" s="60"/>
      <c r="BA926" s="60"/>
      <c r="BB926" s="60"/>
      <c r="BC926" s="60"/>
      <c r="BD926" s="60"/>
      <c r="BE926" s="60"/>
      <c r="BF926" s="60"/>
      <c r="BG926" s="60"/>
      <c r="BH926" s="60"/>
      <c r="BI926" s="60"/>
      <c r="BJ926" s="60"/>
      <c r="BK926" s="60"/>
      <c r="BL926" s="60"/>
      <c r="BM926" s="60"/>
      <c r="BN926" s="60"/>
      <c r="BO926" s="60"/>
      <c r="BP926" s="60"/>
      <c r="BQ926" s="60"/>
      <c r="BR926" s="60"/>
      <c r="BS926" s="60"/>
      <c r="BT926" s="60"/>
      <c r="BU926" s="60"/>
      <c r="BV926" s="60"/>
      <c r="BW926" s="60"/>
      <c r="BX926" s="60"/>
      <c r="BY926" s="60"/>
      <c r="BZ926" s="60"/>
      <c r="CA926" s="60"/>
      <c r="CB926" s="60"/>
      <c r="CC926" s="60"/>
      <c r="CD926" s="60"/>
      <c r="CE926" s="60"/>
      <c r="CF926" s="60"/>
      <c r="CG926" s="60"/>
      <c r="CH926" s="60"/>
      <c r="CI926" s="60"/>
      <c r="CJ926" s="60"/>
      <c r="CK926" s="60"/>
      <c r="CL926" s="60"/>
      <c r="CM926" s="60"/>
      <c r="CN926" s="60"/>
      <c r="CO926" s="60"/>
      <c r="CP926" s="60"/>
      <c r="CQ926" s="60"/>
      <c r="CR926" s="60"/>
      <c r="CS926" s="60"/>
      <c r="CT926" s="60"/>
      <c r="CU926" s="60"/>
      <c r="CV926" s="60"/>
      <c r="CW926" s="60"/>
      <c r="CX926" s="60"/>
      <c r="CY926" s="60"/>
      <c r="CZ926" s="60"/>
      <c r="DA926" s="60"/>
      <c r="DB926" s="60"/>
      <c r="DC926" s="60"/>
      <c r="DD926" s="60"/>
      <c r="DE926" s="60"/>
      <c r="DF926" s="60"/>
      <c r="DG926" s="60"/>
      <c r="DH926" s="60"/>
      <c r="DI926" s="60"/>
      <c r="DJ926" s="60"/>
      <c r="DK926" s="60"/>
      <c r="DL926" s="60"/>
      <c r="DM926" s="60"/>
      <c r="DN926" s="60"/>
      <c r="DO926" s="60"/>
      <c r="DP926" s="60"/>
      <c r="DQ926" s="60"/>
      <c r="DR926" s="60"/>
      <c r="DS926" s="60"/>
      <c r="DT926" s="60"/>
      <c r="DU926" s="60"/>
      <c r="DV926" s="60"/>
      <c r="DW926" s="60"/>
      <c r="DX926" s="60"/>
      <c r="DY926" s="60"/>
      <c r="DZ926" s="60"/>
      <c r="EA926" s="60"/>
      <c r="EB926" s="60"/>
      <c r="EC926" s="60"/>
      <c r="ED926" s="60"/>
      <c r="EE926" s="60"/>
      <c r="EF926" s="60"/>
      <c r="EG926" s="60"/>
      <c r="EH926" s="60"/>
      <c r="EI926" s="60"/>
      <c r="EJ926" s="60"/>
      <c r="EK926" s="60"/>
      <c r="EL926" s="60"/>
      <c r="EM926" s="60"/>
      <c r="EN926" s="60"/>
      <c r="EO926" s="60"/>
      <c r="EP926" s="60"/>
      <c r="EQ926" s="60"/>
      <c r="ER926" s="60"/>
      <c r="ES926" s="60"/>
      <c r="ET926" s="60"/>
      <c r="EU926" s="60"/>
      <c r="EV926" s="60"/>
      <c r="EW926" s="60"/>
      <c r="EX926" s="60"/>
      <c r="EY926" s="60"/>
      <c r="EZ926" s="60"/>
      <c r="FA926" s="60"/>
      <c r="FB926" s="60"/>
      <c r="FC926" s="60"/>
      <c r="FD926" s="60"/>
      <c r="FE926" s="60"/>
      <c r="FF926" s="60"/>
      <c r="FG926" s="60"/>
      <c r="FH926" s="60"/>
      <c r="FI926" s="60"/>
      <c r="FJ926" s="60"/>
      <c r="FK926" s="60"/>
      <c r="FL926" s="60"/>
      <c r="FM926" s="60"/>
      <c r="FN926" s="60"/>
      <c r="FO926" s="60"/>
      <c r="FP926" s="60"/>
      <c r="FQ926" s="60"/>
      <c r="FR926" s="60"/>
      <c r="FS926" s="60"/>
      <c r="FT926" s="60"/>
      <c r="FU926" s="60"/>
      <c r="FV926" s="60"/>
      <c r="FW926" s="60"/>
      <c r="FX926" s="60"/>
      <c r="FY926" s="60"/>
      <c r="FZ926" s="60"/>
    </row>
    <row r="927" spans="2:182" ht="30" x14ac:dyDescent="0.25">
      <c r="C927" s="176" t="s">
        <v>267</v>
      </c>
      <c r="D927" s="28">
        <f>'2 уровень'!F1917</f>
        <v>15542</v>
      </c>
      <c r="E927" s="28">
        <f>'2 уровень'!G1917</f>
        <v>3885.5</v>
      </c>
      <c r="F927" s="28">
        <f>'2 уровень'!H1917</f>
        <v>3561</v>
      </c>
      <c r="G927" s="65">
        <f>'2 уровень'!I1917</f>
        <v>91.648436494659634</v>
      </c>
      <c r="H927" s="79">
        <f>'2 уровень'!J1917</f>
        <v>0</v>
      </c>
      <c r="I927" s="79">
        <f>'2 уровень'!K1917</f>
        <v>0</v>
      </c>
      <c r="J927" s="74">
        <f>'2 уровень'!L1917</f>
        <v>0</v>
      </c>
      <c r="K927" s="74">
        <f>'2 уровень'!M1917</f>
        <v>0</v>
      </c>
      <c r="L927" s="74">
        <f>'2 уровень'!N1917</f>
        <v>0</v>
      </c>
      <c r="M927" s="74">
        <f>'2 уровень'!O1917</f>
        <v>0</v>
      </c>
      <c r="N927" s="74">
        <f>'2 уровень'!P1917</f>
        <v>0</v>
      </c>
      <c r="O927" s="74">
        <f>'2 уровень'!Q1917</f>
        <v>0</v>
      </c>
      <c r="P927" s="73">
        <f>'2 уровень'!R1917</f>
        <v>66196.403399999996</v>
      </c>
      <c r="Q927" s="73">
        <f>'2 уровень'!S1917</f>
        <v>66196.403399999996</v>
      </c>
      <c r="R927" s="73">
        <f>'2 уровень'!T1917</f>
        <v>66196.403399999996</v>
      </c>
      <c r="S927" s="73">
        <f>'2 уровень'!U1917</f>
        <v>16549.100849999999</v>
      </c>
      <c r="T927" s="73">
        <f>'2 уровень'!V1917</f>
        <v>18117.385770000008</v>
      </c>
      <c r="U927" s="790">
        <f>'2 уровень'!W1917</f>
        <v>0</v>
      </c>
      <c r="V927" s="73">
        <f>'2 уровень'!X1917</f>
        <v>0</v>
      </c>
      <c r="W927" s="73">
        <f>'2 уровень'!Y1917</f>
        <v>1568.2849200000028</v>
      </c>
      <c r="X927" s="73">
        <f>'2 уровень'!Z1917</f>
        <v>0</v>
      </c>
      <c r="Y927" s="73">
        <f>'2 уровень'!AA1917</f>
        <v>-57.739029999999985</v>
      </c>
      <c r="Z927" s="387">
        <f>'2 уровень'!AB1917</f>
        <v>18059.646740000004</v>
      </c>
      <c r="AA927" s="73">
        <f>'2 уровень'!AC1917</f>
        <v>0</v>
      </c>
      <c r="AB927" s="73">
        <f>'2 уровень'!AD1917</f>
        <v>0</v>
      </c>
      <c r="AC927" s="982"/>
      <c r="AD927" s="989"/>
      <c r="AE927" s="60"/>
      <c r="AF927" s="60"/>
      <c r="AG927" s="60"/>
      <c r="AH927" s="60"/>
      <c r="AI927" s="60"/>
      <c r="AJ927" s="60"/>
      <c r="AK927" s="60"/>
      <c r="AL927" s="60"/>
      <c r="AM927" s="60"/>
      <c r="AN927" s="60"/>
      <c r="AO927" s="60"/>
      <c r="AP927" s="60"/>
      <c r="AQ927" s="60"/>
      <c r="AR927" s="60"/>
      <c r="AS927" s="60"/>
      <c r="AT927" s="60"/>
      <c r="AU927" s="60"/>
      <c r="AV927" s="60"/>
      <c r="AW927" s="60"/>
      <c r="AX927" s="60"/>
      <c r="AY927" s="60"/>
      <c r="AZ927" s="60"/>
      <c r="BA927" s="60"/>
      <c r="BB927" s="60"/>
      <c r="BC927" s="60"/>
      <c r="BD927" s="60"/>
      <c r="BE927" s="60"/>
      <c r="BF927" s="60"/>
      <c r="BG927" s="60"/>
      <c r="BH927" s="60"/>
      <c r="BI927" s="60"/>
      <c r="BJ927" s="60"/>
      <c r="BK927" s="60"/>
      <c r="BL927" s="60"/>
      <c r="BM927" s="60"/>
      <c r="BN927" s="60"/>
      <c r="BO927" s="60"/>
      <c r="BP927" s="60"/>
      <c r="BQ927" s="60"/>
      <c r="BR927" s="60"/>
      <c r="BS927" s="60"/>
      <c r="BT927" s="60"/>
      <c r="BU927" s="60"/>
      <c r="BV927" s="60"/>
      <c r="BW927" s="60"/>
      <c r="BX927" s="60"/>
      <c r="BY927" s="60"/>
      <c r="BZ927" s="60"/>
      <c r="CA927" s="60"/>
      <c r="CB927" s="60"/>
      <c r="CC927" s="60"/>
      <c r="CD927" s="60"/>
      <c r="CE927" s="60"/>
      <c r="CF927" s="60"/>
      <c r="CG927" s="60"/>
      <c r="CH927" s="60"/>
      <c r="CI927" s="60"/>
      <c r="CJ927" s="60"/>
      <c r="CK927" s="60"/>
      <c r="CL927" s="60"/>
      <c r="CM927" s="60"/>
      <c r="CN927" s="60"/>
      <c r="CO927" s="60"/>
      <c r="CP927" s="60"/>
      <c r="CQ927" s="60"/>
      <c r="CR927" s="60"/>
      <c r="CS927" s="60"/>
      <c r="CT927" s="60"/>
      <c r="CU927" s="60"/>
      <c r="CV927" s="60"/>
      <c r="CW927" s="60"/>
      <c r="CX927" s="60"/>
      <c r="CY927" s="60"/>
      <c r="CZ927" s="60"/>
      <c r="DA927" s="60"/>
      <c r="DB927" s="60"/>
      <c r="DC927" s="60"/>
      <c r="DD927" s="60"/>
      <c r="DE927" s="60"/>
      <c r="DF927" s="60"/>
      <c r="DG927" s="60"/>
      <c r="DH927" s="60"/>
      <c r="DI927" s="60"/>
      <c r="DJ927" s="60"/>
      <c r="DK927" s="60"/>
      <c r="DL927" s="60"/>
      <c r="DM927" s="60"/>
      <c r="DN927" s="60"/>
      <c r="DO927" s="60"/>
      <c r="DP927" s="60"/>
      <c r="DQ927" s="60"/>
      <c r="DR927" s="60"/>
      <c r="DS927" s="60"/>
      <c r="DT927" s="60"/>
      <c r="DU927" s="60"/>
      <c r="DV927" s="60"/>
      <c r="DW927" s="60"/>
      <c r="DX927" s="60"/>
      <c r="DY927" s="60"/>
      <c r="DZ927" s="60"/>
      <c r="EA927" s="60"/>
      <c r="EB927" s="60"/>
      <c r="EC927" s="60"/>
      <c r="ED927" s="60"/>
      <c r="EE927" s="60"/>
      <c r="EF927" s="60"/>
      <c r="EG927" s="60"/>
      <c r="EH927" s="60"/>
      <c r="EI927" s="60"/>
      <c r="EJ927" s="60"/>
      <c r="EK927" s="60"/>
      <c r="EL927" s="60"/>
      <c r="EM927" s="60"/>
      <c r="EN927" s="60"/>
      <c r="EO927" s="60"/>
      <c r="EP927" s="60"/>
      <c r="EQ927" s="60"/>
      <c r="ER927" s="60"/>
      <c r="ES927" s="60"/>
      <c r="ET927" s="60"/>
      <c r="EU927" s="60"/>
      <c r="EV927" s="60"/>
      <c r="EW927" s="60"/>
      <c r="EX927" s="60"/>
      <c r="EY927" s="60"/>
      <c r="EZ927" s="60"/>
      <c r="FA927" s="60"/>
      <c r="FB927" s="60"/>
      <c r="FC927" s="60"/>
      <c r="FD927" s="60"/>
      <c r="FE927" s="60"/>
      <c r="FF927" s="60"/>
      <c r="FG927" s="60"/>
      <c r="FH927" s="60"/>
      <c r="FI927" s="60"/>
      <c r="FJ927" s="60"/>
      <c r="FK927" s="60"/>
      <c r="FL927" s="60"/>
      <c r="FM927" s="60"/>
      <c r="FN927" s="60"/>
      <c r="FO927" s="60"/>
      <c r="FP927" s="60"/>
      <c r="FQ927" s="60"/>
      <c r="FR927" s="60"/>
      <c r="FS927" s="60"/>
      <c r="FT927" s="60"/>
      <c r="FU927" s="60"/>
      <c r="FV927" s="60"/>
      <c r="FW927" s="60"/>
      <c r="FX927" s="60"/>
      <c r="FY927" s="60"/>
      <c r="FZ927" s="60"/>
    </row>
    <row r="928" spans="2:182" ht="30" x14ac:dyDescent="0.25">
      <c r="C928" s="176" t="s">
        <v>437</v>
      </c>
      <c r="D928" s="28">
        <f>'2 уровень'!F1918</f>
        <v>10420</v>
      </c>
      <c r="E928" s="28">
        <f>'2 уровень'!G1918</f>
        <v>2605</v>
      </c>
      <c r="F928" s="28">
        <f>'2 уровень'!H1918</f>
        <v>2908</v>
      </c>
      <c r="G928" s="65">
        <f>'2 уровень'!I1918</f>
        <v>111.63147792706334</v>
      </c>
      <c r="H928" s="79">
        <f>'2 уровень'!J1918</f>
        <v>0</v>
      </c>
      <c r="I928" s="79">
        <f>'2 уровень'!K1918</f>
        <v>0</v>
      </c>
      <c r="J928" s="74">
        <f>'2 уровень'!L1918</f>
        <v>0</v>
      </c>
      <c r="K928" s="74">
        <f>'2 уровень'!M1918</f>
        <v>0</v>
      </c>
      <c r="L928" s="74">
        <f>'2 уровень'!N1918</f>
        <v>0</v>
      </c>
      <c r="M928" s="74">
        <f>'2 уровень'!O1918</f>
        <v>0</v>
      </c>
      <c r="N928" s="74">
        <f>'2 уровень'!P1918</f>
        <v>0</v>
      </c>
      <c r="O928" s="74">
        <f>'2 уровень'!Q1918</f>
        <v>0</v>
      </c>
      <c r="P928" s="73">
        <f>'2 уровень'!R1918</f>
        <v>53663</v>
      </c>
      <c r="Q928" s="73">
        <f>'2 уровень'!S1918</f>
        <v>53663</v>
      </c>
      <c r="R928" s="73">
        <f>'2 уровень'!T1918</f>
        <v>53663</v>
      </c>
      <c r="S928" s="73">
        <f>'2 уровень'!U1918</f>
        <v>13415.75</v>
      </c>
      <c r="T928" s="73">
        <f>'2 уровень'!V1918</f>
        <v>15446.575780000003</v>
      </c>
      <c r="U928" s="790">
        <f>'2 уровень'!W1918</f>
        <v>0</v>
      </c>
      <c r="V928" s="73">
        <f>'2 уровень'!X1918</f>
        <v>0</v>
      </c>
      <c r="W928" s="73">
        <f>'2 уровень'!Y1918</f>
        <v>2030.8257800000029</v>
      </c>
      <c r="X928" s="73">
        <f>'2 уровень'!Z1918</f>
        <v>0</v>
      </c>
      <c r="Y928" s="73">
        <f>'2 уровень'!AA1918</f>
        <v>-26.540449999999996</v>
      </c>
      <c r="Z928" s="387">
        <f>'2 уровень'!AB1918</f>
        <v>15420.035330000002</v>
      </c>
      <c r="AA928" s="73">
        <f>'2 уровень'!AC1918</f>
        <v>0</v>
      </c>
      <c r="AB928" s="73">
        <f>'2 уровень'!AD1918</f>
        <v>0</v>
      </c>
      <c r="AC928" s="982"/>
      <c r="AD928" s="989"/>
      <c r="AE928" s="60"/>
      <c r="AF928" s="60"/>
      <c r="AG928" s="60"/>
      <c r="AH928" s="60"/>
      <c r="AI928" s="60"/>
      <c r="AJ928" s="60"/>
      <c r="AK928" s="60"/>
      <c r="AL928" s="60"/>
      <c r="AM928" s="60"/>
      <c r="AN928" s="60"/>
      <c r="AO928" s="60"/>
      <c r="AP928" s="60"/>
      <c r="AQ928" s="60"/>
      <c r="AR928" s="60"/>
      <c r="AS928" s="60"/>
      <c r="AT928" s="60"/>
      <c r="AU928" s="60"/>
      <c r="AV928" s="60"/>
      <c r="AW928" s="60"/>
      <c r="AX928" s="60"/>
      <c r="AY928" s="60"/>
      <c r="AZ928" s="60"/>
      <c r="BA928" s="60"/>
      <c r="BB928" s="60"/>
      <c r="BC928" s="60"/>
      <c r="BD928" s="60"/>
      <c r="BE928" s="60"/>
      <c r="BF928" s="60"/>
      <c r="BG928" s="60"/>
      <c r="BH928" s="60"/>
      <c r="BI928" s="60"/>
      <c r="BJ928" s="60"/>
      <c r="BK928" s="60"/>
      <c r="BL928" s="60"/>
      <c r="BM928" s="60"/>
      <c r="BN928" s="60"/>
      <c r="BO928" s="60"/>
      <c r="BP928" s="60"/>
      <c r="BQ928" s="60"/>
      <c r="BR928" s="60"/>
      <c r="BS928" s="60"/>
      <c r="BT928" s="60"/>
      <c r="BU928" s="60"/>
      <c r="BV928" s="60"/>
      <c r="BW928" s="60"/>
      <c r="BX928" s="60"/>
      <c r="BY928" s="60"/>
      <c r="BZ928" s="60"/>
      <c r="CA928" s="60"/>
      <c r="CB928" s="60"/>
      <c r="CC928" s="60"/>
      <c r="CD928" s="60"/>
      <c r="CE928" s="60"/>
      <c r="CF928" s="60"/>
      <c r="CG928" s="60"/>
      <c r="CH928" s="60"/>
      <c r="CI928" s="60"/>
      <c r="CJ928" s="60"/>
      <c r="CK928" s="60"/>
      <c r="CL928" s="60"/>
      <c r="CM928" s="60"/>
      <c r="CN928" s="60"/>
      <c r="CO928" s="60"/>
      <c r="CP928" s="60"/>
      <c r="CQ928" s="60"/>
      <c r="CR928" s="60"/>
      <c r="CS928" s="60"/>
      <c r="CT928" s="60"/>
      <c r="CU928" s="60"/>
      <c r="CV928" s="60"/>
      <c r="CW928" s="60"/>
      <c r="CX928" s="60"/>
      <c r="CY928" s="60"/>
      <c r="CZ928" s="60"/>
      <c r="DA928" s="60"/>
      <c r="DB928" s="60"/>
      <c r="DC928" s="60"/>
      <c r="DD928" s="60"/>
      <c r="DE928" s="60"/>
      <c r="DF928" s="60"/>
      <c r="DG928" s="60"/>
      <c r="DH928" s="60"/>
      <c r="DI928" s="60"/>
      <c r="DJ928" s="60"/>
      <c r="DK928" s="60"/>
      <c r="DL928" s="60"/>
      <c r="DM928" s="60"/>
      <c r="DN928" s="60"/>
      <c r="DO928" s="60"/>
      <c r="DP928" s="60"/>
      <c r="DQ928" s="60"/>
      <c r="DR928" s="60"/>
      <c r="DS928" s="60"/>
      <c r="DT928" s="60"/>
      <c r="DU928" s="60"/>
      <c r="DV928" s="60"/>
      <c r="DW928" s="60"/>
      <c r="DX928" s="60"/>
      <c r="DY928" s="60"/>
      <c r="DZ928" s="60"/>
      <c r="EA928" s="60"/>
      <c r="EB928" s="60"/>
      <c r="EC928" s="60"/>
      <c r="ED928" s="60"/>
      <c r="EE928" s="60"/>
      <c r="EF928" s="60"/>
      <c r="EG928" s="60"/>
      <c r="EH928" s="60"/>
      <c r="EI928" s="60"/>
      <c r="EJ928" s="60"/>
      <c r="EK928" s="60"/>
      <c r="EL928" s="60"/>
      <c r="EM928" s="60"/>
      <c r="EN928" s="60"/>
      <c r="EO928" s="60"/>
      <c r="EP928" s="60"/>
      <c r="EQ928" s="60"/>
      <c r="ER928" s="60"/>
      <c r="ES928" s="60"/>
      <c r="ET928" s="60"/>
      <c r="EU928" s="60"/>
      <c r="EV928" s="60"/>
      <c r="EW928" s="60"/>
      <c r="EX928" s="60"/>
      <c r="EY928" s="60"/>
      <c r="EZ928" s="60"/>
      <c r="FA928" s="60"/>
      <c r="FB928" s="60"/>
      <c r="FC928" s="60"/>
      <c r="FD928" s="60"/>
      <c r="FE928" s="60"/>
      <c r="FF928" s="60"/>
      <c r="FG928" s="60"/>
      <c r="FH928" s="60"/>
      <c r="FI928" s="60"/>
      <c r="FJ928" s="60"/>
      <c r="FK928" s="60"/>
      <c r="FL928" s="60"/>
      <c r="FM928" s="60"/>
      <c r="FN928" s="60"/>
      <c r="FO928" s="60"/>
      <c r="FP928" s="60"/>
      <c r="FQ928" s="60"/>
      <c r="FR928" s="60"/>
      <c r="FS928" s="60"/>
      <c r="FT928" s="60"/>
      <c r="FU928" s="60"/>
      <c r="FV928" s="60"/>
      <c r="FW928" s="60"/>
      <c r="FX928" s="60"/>
      <c r="FY928" s="60"/>
      <c r="FZ928" s="60"/>
    </row>
    <row r="929" spans="1:182" ht="30" x14ac:dyDescent="0.25">
      <c r="C929" s="176" t="s">
        <v>671</v>
      </c>
      <c r="D929" s="28">
        <f>'2 уровень'!F1919</f>
        <v>1500</v>
      </c>
      <c r="E929" s="28">
        <f>'2 уровень'!G1919</f>
        <v>375</v>
      </c>
      <c r="F929" s="28">
        <f>'2 уровень'!H1919</f>
        <v>472</v>
      </c>
      <c r="G929" s="65">
        <f>'2 уровень'!I1919</f>
        <v>125.86666666666666</v>
      </c>
      <c r="H929" s="79">
        <f>'2 уровень'!J1919</f>
        <v>0</v>
      </c>
      <c r="I929" s="79">
        <f>'2 уровень'!K1919</f>
        <v>0</v>
      </c>
      <c r="J929" s="74">
        <f>'2 уровень'!L1919</f>
        <v>0</v>
      </c>
      <c r="K929" s="74">
        <f>'2 уровень'!M1919</f>
        <v>0</v>
      </c>
      <c r="L929" s="74">
        <f>'2 уровень'!N1919</f>
        <v>0</v>
      </c>
      <c r="M929" s="74">
        <f>'2 уровень'!O1919</f>
        <v>0</v>
      </c>
      <c r="N929" s="74">
        <f>'2 уровень'!P1919</f>
        <v>0</v>
      </c>
      <c r="O929" s="74">
        <f>'2 уровень'!Q1919</f>
        <v>0</v>
      </c>
      <c r="P929" s="73">
        <f>'2 уровень'!R1919</f>
        <v>3430.4659999999999</v>
      </c>
      <c r="Q929" s="73">
        <f>'2 уровень'!S1919</f>
        <v>3430.4659999999999</v>
      </c>
      <c r="R929" s="73">
        <f>'2 уровень'!T1919</f>
        <v>3430.4659999999999</v>
      </c>
      <c r="S929" s="73">
        <f>'2 уровень'!U1919</f>
        <v>857.61649999999997</v>
      </c>
      <c r="T929" s="73">
        <f>'2 уровень'!V1919</f>
        <v>1545.2383199999999</v>
      </c>
      <c r="U929" s="790">
        <f>'2 уровень'!W1919</f>
        <v>0</v>
      </c>
      <c r="V929" s="73">
        <f>'2 уровень'!X1919</f>
        <v>0</v>
      </c>
      <c r="W929" s="73">
        <f>'2 уровень'!Y1919</f>
        <v>687.62181999999996</v>
      </c>
      <c r="X929" s="73">
        <f>'2 уровень'!Z1919</f>
        <v>0</v>
      </c>
      <c r="Y929" s="73">
        <f>'2 уровень'!AA1919</f>
        <v>-2.8971799999999996</v>
      </c>
      <c r="Z929" s="387">
        <f>'2 уровень'!AB1919</f>
        <v>1542.34114</v>
      </c>
      <c r="AA929" s="73">
        <f>'2 уровень'!AC1919</f>
        <v>0</v>
      </c>
      <c r="AB929" s="73">
        <f>'2 уровень'!AD1919</f>
        <v>0</v>
      </c>
      <c r="AC929" s="982"/>
      <c r="AD929" s="989"/>
      <c r="AE929" s="60"/>
      <c r="AF929" s="60"/>
      <c r="AG929" s="60"/>
      <c r="AH929" s="60"/>
      <c r="AI929" s="60"/>
      <c r="AJ929" s="60"/>
      <c r="AK929" s="60"/>
      <c r="AL929" s="60"/>
      <c r="AM929" s="60"/>
      <c r="AN929" s="60"/>
      <c r="AO929" s="60"/>
      <c r="AP929" s="60"/>
      <c r="AQ929" s="60"/>
      <c r="AR929" s="60"/>
      <c r="AS929" s="60"/>
      <c r="AT929" s="60"/>
      <c r="AU929" s="60"/>
      <c r="AV929" s="60"/>
      <c r="AW929" s="60"/>
      <c r="AX929" s="60"/>
      <c r="AY929" s="60"/>
      <c r="AZ929" s="60"/>
      <c r="BA929" s="60"/>
      <c r="BB929" s="60"/>
      <c r="BC929" s="60"/>
      <c r="BD929" s="60"/>
      <c r="BE929" s="60"/>
      <c r="BF929" s="60"/>
      <c r="BG929" s="60"/>
      <c r="BH929" s="60"/>
      <c r="BI929" s="60"/>
      <c r="BJ929" s="60"/>
      <c r="BK929" s="60"/>
      <c r="BL929" s="60"/>
      <c r="BM929" s="60"/>
      <c r="BN929" s="60"/>
      <c r="BO929" s="60"/>
      <c r="BP929" s="60"/>
      <c r="BQ929" s="60"/>
      <c r="BR929" s="60"/>
      <c r="BS929" s="60"/>
      <c r="BT929" s="60"/>
      <c r="BU929" s="60"/>
      <c r="BV929" s="60"/>
      <c r="BW929" s="60"/>
      <c r="BX929" s="60"/>
      <c r="BY929" s="60"/>
      <c r="BZ929" s="60"/>
      <c r="CA929" s="60"/>
      <c r="CB929" s="60"/>
      <c r="CC929" s="60"/>
      <c r="CD929" s="60"/>
      <c r="CE929" s="60"/>
      <c r="CF929" s="60"/>
      <c r="CG929" s="60"/>
      <c r="CH929" s="60"/>
      <c r="CI929" s="60"/>
      <c r="CJ929" s="60"/>
      <c r="CK929" s="60"/>
      <c r="CL929" s="60"/>
      <c r="CM929" s="60"/>
      <c r="CN929" s="60"/>
      <c r="CO929" s="60"/>
      <c r="CP929" s="60"/>
      <c r="CQ929" s="60"/>
      <c r="CR929" s="60"/>
      <c r="CS929" s="60"/>
      <c r="CT929" s="60"/>
      <c r="CU929" s="60"/>
      <c r="CV929" s="60"/>
      <c r="CW929" s="60"/>
      <c r="CX929" s="60"/>
      <c r="CY929" s="60"/>
      <c r="CZ929" s="60"/>
      <c r="DA929" s="60"/>
      <c r="DB929" s="60"/>
      <c r="DC929" s="60"/>
      <c r="DD929" s="60"/>
      <c r="DE929" s="60"/>
      <c r="DF929" s="60"/>
      <c r="DG929" s="60"/>
      <c r="DH929" s="60"/>
      <c r="DI929" s="60"/>
      <c r="DJ929" s="60"/>
      <c r="DK929" s="60"/>
      <c r="DL929" s="60"/>
      <c r="DM929" s="60"/>
      <c r="DN929" s="60"/>
      <c r="DO929" s="60"/>
      <c r="DP929" s="60"/>
      <c r="DQ929" s="60"/>
      <c r="DR929" s="60"/>
      <c r="DS929" s="60"/>
      <c r="DT929" s="60"/>
      <c r="DU929" s="60"/>
      <c r="DV929" s="60"/>
      <c r="DW929" s="60"/>
      <c r="DX929" s="60"/>
      <c r="DY929" s="60"/>
      <c r="DZ929" s="60"/>
      <c r="EA929" s="60"/>
      <c r="EB929" s="60"/>
      <c r="EC929" s="60"/>
      <c r="ED929" s="60"/>
      <c r="EE929" s="60"/>
      <c r="EF929" s="60"/>
      <c r="EG929" s="60"/>
      <c r="EH929" s="60"/>
      <c r="EI929" s="60"/>
      <c r="EJ929" s="60"/>
      <c r="EK929" s="60"/>
      <c r="EL929" s="60"/>
      <c r="EM929" s="60"/>
      <c r="EN929" s="60"/>
      <c r="EO929" s="60"/>
      <c r="EP929" s="60"/>
      <c r="EQ929" s="60"/>
      <c r="ER929" s="60"/>
      <c r="ES929" s="60"/>
      <c r="ET929" s="60"/>
      <c r="EU929" s="60"/>
      <c r="EV929" s="60"/>
      <c r="EW929" s="60"/>
      <c r="EX929" s="60"/>
      <c r="EY929" s="60"/>
      <c r="EZ929" s="60"/>
      <c r="FA929" s="60"/>
      <c r="FB929" s="60"/>
      <c r="FC929" s="60"/>
      <c r="FD929" s="60"/>
      <c r="FE929" s="60"/>
      <c r="FF929" s="60"/>
      <c r="FG929" s="60"/>
      <c r="FH929" s="60"/>
      <c r="FI929" s="60"/>
      <c r="FJ929" s="60"/>
      <c r="FK929" s="60"/>
      <c r="FL929" s="60"/>
      <c r="FM929" s="60"/>
      <c r="FN929" s="60"/>
      <c r="FO929" s="60"/>
      <c r="FP929" s="60"/>
      <c r="FQ929" s="60"/>
      <c r="FR929" s="60"/>
      <c r="FS929" s="60"/>
      <c r="FT929" s="60"/>
      <c r="FU929" s="60"/>
      <c r="FV929" s="60"/>
      <c r="FW929" s="60"/>
      <c r="FX929" s="60"/>
      <c r="FY929" s="60"/>
      <c r="FZ929" s="60"/>
    </row>
    <row r="930" spans="1:182" ht="30" x14ac:dyDescent="0.25">
      <c r="B930" s="19">
        <v>1</v>
      </c>
      <c r="C930" s="176" t="s">
        <v>672</v>
      </c>
      <c r="D930" s="28">
        <f>'2 уровень'!F1920</f>
        <v>0</v>
      </c>
      <c r="E930" s="28">
        <f>'2 уровень'!G1920</f>
        <v>0</v>
      </c>
      <c r="F930" s="28">
        <f>'2 уровень'!H1920</f>
        <v>0</v>
      </c>
      <c r="G930" s="65">
        <f>'2 уровень'!I1920</f>
        <v>0</v>
      </c>
      <c r="H930" s="79">
        <f>'2 уровень'!J1920</f>
        <v>0</v>
      </c>
      <c r="I930" s="79">
        <f>'2 уровень'!K1920</f>
        <v>0</v>
      </c>
      <c r="J930" s="74">
        <f>'2 уровень'!L1920</f>
        <v>0</v>
      </c>
      <c r="K930" s="74">
        <f>'2 уровень'!M1920</f>
        <v>0</v>
      </c>
      <c r="L930" s="74">
        <f>'2 уровень'!N1920</f>
        <v>0</v>
      </c>
      <c r="M930" s="74">
        <f>'2 уровень'!O1920</f>
        <v>0</v>
      </c>
      <c r="N930" s="74">
        <f>'2 уровень'!P1920</f>
        <v>0</v>
      </c>
      <c r="O930" s="74">
        <f>'2 уровень'!Q1920</f>
        <v>0</v>
      </c>
      <c r="P930" s="73">
        <f>'2 уровень'!R1920</f>
        <v>0</v>
      </c>
      <c r="Q930" s="73">
        <f>'2 уровень'!S1920</f>
        <v>0</v>
      </c>
      <c r="R930" s="73">
        <f>'2 уровень'!T1920</f>
        <v>0</v>
      </c>
      <c r="S930" s="73">
        <f>'2 уровень'!U1920</f>
        <v>0</v>
      </c>
      <c r="T930" s="73">
        <f>'2 уровень'!V1920</f>
        <v>0</v>
      </c>
      <c r="U930" s="790">
        <f>'2 уровень'!W1920</f>
        <v>0</v>
      </c>
      <c r="V930" s="73">
        <f>'2 уровень'!X1920</f>
        <v>0</v>
      </c>
      <c r="W930" s="73">
        <f>'2 уровень'!Y1920</f>
        <v>0</v>
      </c>
      <c r="X930" s="73">
        <f>'2 уровень'!Z1920</f>
        <v>0</v>
      </c>
      <c r="Y930" s="73">
        <f>'2 уровень'!AA1920</f>
        <v>0</v>
      </c>
      <c r="Z930" s="387">
        <f>'2 уровень'!AB1920</f>
        <v>0</v>
      </c>
      <c r="AA930" s="73">
        <f>'2 уровень'!AC1920</f>
        <v>0</v>
      </c>
      <c r="AB930" s="73">
        <f>'2 уровень'!AD1920</f>
        <v>0</v>
      </c>
      <c r="AC930" s="982">
        <f>'2 уровень'!AC1918</f>
        <v>0</v>
      </c>
      <c r="AD930" s="989">
        <f>'2 уровень'!AD1918</f>
        <v>0</v>
      </c>
      <c r="AE930" s="60"/>
      <c r="AF930" s="60"/>
      <c r="AG930" s="60"/>
      <c r="AH930" s="60"/>
      <c r="AI930" s="60"/>
      <c r="AJ930" s="60"/>
      <c r="AK930" s="60"/>
      <c r="AL930" s="60"/>
      <c r="AM930" s="60"/>
      <c r="AN930" s="60"/>
      <c r="AO930" s="60"/>
      <c r="AP930" s="60"/>
      <c r="AQ930" s="60"/>
      <c r="AR930" s="60"/>
      <c r="AS930" s="60"/>
      <c r="AT930" s="60"/>
      <c r="AU930" s="60"/>
      <c r="AV930" s="60"/>
      <c r="AW930" s="60"/>
      <c r="AX930" s="60"/>
      <c r="AY930" s="60"/>
      <c r="AZ930" s="60"/>
      <c r="BA930" s="60"/>
      <c r="BB930" s="60"/>
      <c r="BC930" s="60"/>
      <c r="BD930" s="60"/>
      <c r="BE930" s="60"/>
      <c r="BF930" s="60"/>
      <c r="BG930" s="60"/>
      <c r="BH930" s="60"/>
      <c r="BI930" s="60"/>
      <c r="BJ930" s="60"/>
      <c r="BK930" s="60"/>
      <c r="BL930" s="60"/>
      <c r="BM930" s="60"/>
      <c r="BN930" s="60"/>
      <c r="BO930" s="60"/>
      <c r="BP930" s="60"/>
      <c r="BQ930" s="60"/>
      <c r="BR930" s="60"/>
      <c r="BS930" s="60"/>
      <c r="BT930" s="60"/>
      <c r="BU930" s="60"/>
      <c r="BV930" s="60"/>
      <c r="BW930" s="60"/>
      <c r="BX930" s="60"/>
      <c r="BY930" s="60"/>
      <c r="BZ930" s="60"/>
      <c r="CA930" s="60"/>
      <c r="CB930" s="60"/>
      <c r="CC930" s="60"/>
      <c r="CD930" s="60"/>
      <c r="CE930" s="60"/>
      <c r="CF930" s="60"/>
      <c r="CG930" s="60"/>
      <c r="CH930" s="60"/>
      <c r="CI930" s="60"/>
      <c r="CJ930" s="60"/>
      <c r="CK930" s="60"/>
      <c r="CL930" s="60"/>
      <c r="CM930" s="60"/>
      <c r="CN930" s="60"/>
      <c r="CO930" s="60"/>
      <c r="CP930" s="60"/>
      <c r="CQ930" s="60"/>
      <c r="CR930" s="60"/>
      <c r="CS930" s="60"/>
      <c r="CT930" s="60"/>
      <c r="CU930" s="60"/>
      <c r="CV930" s="60"/>
      <c r="CW930" s="60"/>
      <c r="CX930" s="60"/>
      <c r="CY930" s="60"/>
      <c r="CZ930" s="60"/>
      <c r="DA930" s="60"/>
      <c r="DB930" s="60"/>
      <c r="DC930" s="60"/>
      <c r="DD930" s="60"/>
      <c r="DE930" s="60"/>
      <c r="DF930" s="60"/>
      <c r="DG930" s="60"/>
      <c r="DH930" s="60"/>
      <c r="DI930" s="60"/>
      <c r="DJ930" s="60"/>
      <c r="DK930" s="60"/>
      <c r="DL930" s="60"/>
      <c r="DM930" s="60"/>
      <c r="DN930" s="60"/>
      <c r="DO930" s="60"/>
      <c r="DP930" s="60"/>
      <c r="DQ930" s="60"/>
      <c r="DR930" s="60"/>
      <c r="DS930" s="60"/>
      <c r="DT930" s="60"/>
      <c r="DU930" s="60"/>
      <c r="DV930" s="60"/>
      <c r="DW930" s="60"/>
      <c r="DX930" s="60"/>
      <c r="DY930" s="60"/>
      <c r="DZ930" s="60"/>
      <c r="EA930" s="60"/>
      <c r="EB930" s="60"/>
      <c r="EC930" s="60"/>
      <c r="ED930" s="60"/>
      <c r="EE930" s="60"/>
      <c r="EF930" s="60"/>
      <c r="EG930" s="60"/>
      <c r="EH930" s="60"/>
      <c r="EI930" s="60"/>
      <c r="EJ930" s="60"/>
      <c r="EK930" s="60"/>
      <c r="EL930" s="60"/>
      <c r="EM930" s="60"/>
      <c r="EN930" s="60"/>
      <c r="EO930" s="60"/>
      <c r="EP930" s="60"/>
      <c r="EQ930" s="60"/>
      <c r="ER930" s="60"/>
      <c r="ES930" s="60"/>
      <c r="ET930" s="60"/>
      <c r="EU930" s="60"/>
      <c r="EV930" s="60"/>
      <c r="EW930" s="60"/>
      <c r="EX930" s="60"/>
      <c r="EY930" s="60"/>
      <c r="EZ930" s="60"/>
      <c r="FA930" s="60"/>
      <c r="FB930" s="60"/>
      <c r="FC930" s="60"/>
      <c r="FD930" s="60"/>
      <c r="FE930" s="60"/>
      <c r="FF930" s="60"/>
      <c r="FG930" s="60"/>
      <c r="FH930" s="60"/>
      <c r="FI930" s="60"/>
      <c r="FJ930" s="60"/>
      <c r="FK930" s="60"/>
      <c r="FL930" s="60"/>
      <c r="FM930" s="60"/>
      <c r="FN930" s="60"/>
      <c r="FO930" s="60"/>
      <c r="FP930" s="60"/>
      <c r="FQ930" s="60"/>
      <c r="FR930" s="60"/>
      <c r="FS930" s="60"/>
      <c r="FT930" s="60"/>
      <c r="FU930" s="60"/>
      <c r="FV930" s="60"/>
      <c r="FW930" s="60"/>
      <c r="FX930" s="60"/>
      <c r="FY930" s="60"/>
      <c r="FZ930" s="60"/>
    </row>
    <row r="931" spans="1:182" ht="60" x14ac:dyDescent="0.25">
      <c r="B931" s="19">
        <v>1</v>
      </c>
      <c r="C931" s="176" t="s">
        <v>673</v>
      </c>
      <c r="D931" s="28">
        <f>'2 уровень'!F1921</f>
        <v>3477</v>
      </c>
      <c r="E931" s="28">
        <f>'2 уровень'!G1921</f>
        <v>869.25</v>
      </c>
      <c r="F931" s="28">
        <f>'2 уровень'!H1921</f>
        <v>101</v>
      </c>
      <c r="G931" s="65">
        <f>'2 уровень'!I1921</f>
        <v>11.619211964337072</v>
      </c>
      <c r="H931" s="79">
        <f>'2 уровень'!J1921</f>
        <v>0</v>
      </c>
      <c r="I931" s="79">
        <f>'2 уровень'!K1921</f>
        <v>0</v>
      </c>
      <c r="J931" s="74">
        <f>'2 уровень'!L1921</f>
        <v>0</v>
      </c>
      <c r="K931" s="74">
        <f>'2 уровень'!M1921</f>
        <v>0</v>
      </c>
      <c r="L931" s="74">
        <f>'2 уровень'!N1921</f>
        <v>0</v>
      </c>
      <c r="M931" s="74">
        <f>'2 уровень'!O1921</f>
        <v>0</v>
      </c>
      <c r="N931" s="74">
        <f>'2 уровень'!P1921</f>
        <v>0</v>
      </c>
      <c r="O931" s="74">
        <f>'2 уровень'!Q1921</f>
        <v>0</v>
      </c>
      <c r="P931" s="73">
        <f>'2 уровень'!R1921</f>
        <v>7590.0364</v>
      </c>
      <c r="Q931" s="73">
        <f>'2 уровень'!S1921</f>
        <v>7590.0364</v>
      </c>
      <c r="R931" s="73">
        <f>'2 уровень'!T1921</f>
        <v>7590.0364</v>
      </c>
      <c r="S931" s="73">
        <f>'2 уровень'!U1921</f>
        <v>1897.5090999999998</v>
      </c>
      <c r="T931" s="73">
        <f>'2 уровень'!V1921</f>
        <v>237.61197000000001</v>
      </c>
      <c r="U931" s="790">
        <f>'2 уровень'!W1921</f>
        <v>0</v>
      </c>
      <c r="V931" s="73">
        <f>'2 уровень'!X1921</f>
        <v>0</v>
      </c>
      <c r="W931" s="73">
        <f>'2 уровень'!Y1921</f>
        <v>-1659.8971299999998</v>
      </c>
      <c r="X931" s="73">
        <f>'2 уровень'!Z1921</f>
        <v>0</v>
      </c>
      <c r="Y931" s="73">
        <f>'2 уровень'!AA1921</f>
        <v>0</v>
      </c>
      <c r="Z931" s="387">
        <f>'2 уровень'!AB1921</f>
        <v>237.61197000000001</v>
      </c>
      <c r="AA931" s="73">
        <f>'2 уровень'!AC1921</f>
        <v>0</v>
      </c>
      <c r="AB931" s="73">
        <f>'2 уровень'!AD1921</f>
        <v>0</v>
      </c>
      <c r="AC931" s="982">
        <f>'2 уровень'!AC1919</f>
        <v>0</v>
      </c>
      <c r="AD931" s="989">
        <f>'2 уровень'!AD1919</f>
        <v>0</v>
      </c>
      <c r="AE931" s="60"/>
      <c r="AF931" s="60"/>
      <c r="AG931" s="60"/>
      <c r="AH931" s="60"/>
      <c r="AI931" s="60"/>
      <c r="AJ931" s="60"/>
      <c r="AK931" s="60"/>
      <c r="AL931" s="60"/>
      <c r="AM931" s="60"/>
      <c r="AN931" s="60"/>
      <c r="AO931" s="60"/>
      <c r="AP931" s="60"/>
      <c r="AQ931" s="60"/>
      <c r="AR931" s="60"/>
      <c r="AS931" s="60"/>
      <c r="AT931" s="60"/>
      <c r="AU931" s="60"/>
      <c r="AV931" s="60"/>
      <c r="AW931" s="60"/>
      <c r="AX931" s="60"/>
      <c r="AY931" s="60"/>
      <c r="AZ931" s="60"/>
      <c r="BA931" s="60"/>
      <c r="BB931" s="60"/>
      <c r="BC931" s="60"/>
      <c r="BD931" s="60"/>
      <c r="BE931" s="60"/>
      <c r="BF931" s="60"/>
      <c r="BG931" s="60"/>
      <c r="BH931" s="60"/>
      <c r="BI931" s="60"/>
      <c r="BJ931" s="60"/>
      <c r="BK931" s="60"/>
      <c r="BL931" s="60"/>
      <c r="BM931" s="60"/>
      <c r="BN931" s="60"/>
      <c r="BO931" s="60"/>
      <c r="BP931" s="60"/>
      <c r="BQ931" s="60"/>
      <c r="BR931" s="60"/>
      <c r="BS931" s="60"/>
      <c r="BT931" s="60"/>
      <c r="BU931" s="60"/>
      <c r="BV931" s="60"/>
      <c r="BW931" s="60"/>
      <c r="BX931" s="60"/>
      <c r="BY931" s="60"/>
      <c r="BZ931" s="60"/>
      <c r="CA931" s="60"/>
      <c r="CB931" s="60"/>
      <c r="CC931" s="60"/>
      <c r="CD931" s="60"/>
      <c r="CE931" s="60"/>
      <c r="CF931" s="60"/>
      <c r="CG931" s="60"/>
      <c r="CH931" s="60"/>
      <c r="CI931" s="60"/>
      <c r="CJ931" s="60"/>
      <c r="CK931" s="60"/>
      <c r="CL931" s="60"/>
      <c r="CM931" s="60"/>
      <c r="CN931" s="60"/>
      <c r="CO931" s="60"/>
      <c r="CP931" s="60"/>
      <c r="CQ931" s="60"/>
      <c r="CR931" s="60"/>
      <c r="CS931" s="60"/>
      <c r="CT931" s="60"/>
      <c r="CU931" s="60"/>
      <c r="CV931" s="60"/>
      <c r="CW931" s="60"/>
      <c r="CX931" s="60"/>
      <c r="CY931" s="60"/>
      <c r="CZ931" s="60"/>
      <c r="DA931" s="60"/>
      <c r="DB931" s="60"/>
      <c r="DC931" s="60"/>
      <c r="DD931" s="60"/>
      <c r="DE931" s="60"/>
      <c r="DF931" s="60"/>
      <c r="DG931" s="60"/>
      <c r="DH931" s="60"/>
      <c r="DI931" s="60"/>
      <c r="DJ931" s="60"/>
      <c r="DK931" s="60"/>
      <c r="DL931" s="60"/>
      <c r="DM931" s="60"/>
      <c r="DN931" s="60"/>
      <c r="DO931" s="60"/>
      <c r="DP931" s="60"/>
      <c r="DQ931" s="60"/>
      <c r="DR931" s="60"/>
      <c r="DS931" s="60"/>
      <c r="DT931" s="60"/>
      <c r="DU931" s="60"/>
      <c r="DV931" s="60"/>
      <c r="DW931" s="60"/>
      <c r="DX931" s="60"/>
      <c r="DY931" s="60"/>
      <c r="DZ931" s="60"/>
      <c r="EA931" s="60"/>
      <c r="EB931" s="60"/>
      <c r="EC931" s="60"/>
      <c r="ED931" s="60"/>
      <c r="EE931" s="60"/>
      <c r="EF931" s="60"/>
      <c r="EG931" s="60"/>
      <c r="EH931" s="60"/>
      <c r="EI931" s="60"/>
      <c r="EJ931" s="60"/>
      <c r="EK931" s="60"/>
      <c r="EL931" s="60"/>
      <c r="EM931" s="60"/>
      <c r="EN931" s="60"/>
      <c r="EO931" s="60"/>
      <c r="EP931" s="60"/>
      <c r="EQ931" s="60"/>
      <c r="ER931" s="60"/>
      <c r="ES931" s="60"/>
      <c r="ET931" s="60"/>
      <c r="EU931" s="60"/>
      <c r="EV931" s="60"/>
      <c r="EW931" s="60"/>
      <c r="EX931" s="60"/>
      <c r="EY931" s="60"/>
      <c r="EZ931" s="60"/>
      <c r="FA931" s="60"/>
      <c r="FB931" s="60"/>
      <c r="FC931" s="60"/>
      <c r="FD931" s="60"/>
      <c r="FE931" s="60"/>
      <c r="FF931" s="60"/>
      <c r="FG931" s="60"/>
      <c r="FH931" s="60"/>
      <c r="FI931" s="60"/>
      <c r="FJ931" s="60"/>
      <c r="FK931" s="60"/>
      <c r="FL931" s="60"/>
      <c r="FM931" s="60"/>
      <c r="FN931" s="60"/>
      <c r="FO931" s="60"/>
      <c r="FP931" s="60"/>
      <c r="FQ931" s="60"/>
      <c r="FR931" s="60"/>
      <c r="FS931" s="60"/>
      <c r="FT931" s="60"/>
      <c r="FU931" s="60"/>
      <c r="FV931" s="60"/>
      <c r="FW931" s="60"/>
      <c r="FX931" s="60"/>
      <c r="FY931" s="60"/>
      <c r="FZ931" s="60"/>
    </row>
    <row r="932" spans="1:182" x14ac:dyDescent="0.25">
      <c r="B932" s="19">
        <v>1</v>
      </c>
      <c r="C932" s="176" t="s">
        <v>674</v>
      </c>
      <c r="D932" s="28">
        <f>'2 уровень'!F1922</f>
        <v>1761</v>
      </c>
      <c r="E932" s="28">
        <f>'2 уровень'!G1922</f>
        <v>440.25</v>
      </c>
      <c r="F932" s="28">
        <f>'2 уровень'!H1922</f>
        <v>35</v>
      </c>
      <c r="G932" s="65">
        <f>'2 уровень'!I1922</f>
        <v>7.9500283929585471</v>
      </c>
      <c r="H932" s="79">
        <f>'2 уровень'!J1922</f>
        <v>0</v>
      </c>
      <c r="I932" s="79">
        <f>'2 уровень'!K1922</f>
        <v>0</v>
      </c>
      <c r="J932" s="74">
        <f>'2 уровень'!L1922</f>
        <v>0</v>
      </c>
      <c r="K932" s="74">
        <f>'2 уровень'!M1922</f>
        <v>0</v>
      </c>
      <c r="L932" s="74">
        <f>'2 уровень'!N1922</f>
        <v>0</v>
      </c>
      <c r="M932" s="74">
        <f>'2 уровень'!O1922</f>
        <v>0</v>
      </c>
      <c r="N932" s="74">
        <f>'2 уровень'!P1922</f>
        <v>0</v>
      </c>
      <c r="O932" s="74">
        <f>'2 уровень'!Q1922</f>
        <v>0</v>
      </c>
      <c r="P932" s="73">
        <f>'2 уровень'!R1922</f>
        <v>0</v>
      </c>
      <c r="Q932" s="73">
        <f>'2 уровень'!S1922</f>
        <v>0</v>
      </c>
      <c r="R932" s="73">
        <f>'2 уровень'!T1922</f>
        <v>0</v>
      </c>
      <c r="S932" s="73">
        <f>'2 уровень'!U1922</f>
        <v>0</v>
      </c>
      <c r="T932" s="73">
        <f>'2 уровень'!V1922</f>
        <v>23.24945</v>
      </c>
      <c r="U932" s="790">
        <f>'2 уровень'!W1922</f>
        <v>0</v>
      </c>
      <c r="V932" s="73">
        <f>'2 уровень'!X1922</f>
        <v>0</v>
      </c>
      <c r="W932" s="73">
        <f>'2 уровень'!Y1922</f>
        <v>23.24945</v>
      </c>
      <c r="X932" s="73">
        <f>'2 уровень'!Z1922</f>
        <v>0</v>
      </c>
      <c r="Y932" s="73">
        <f>'2 уровень'!AA1922</f>
        <v>0</v>
      </c>
      <c r="Z932" s="387">
        <f>'2 уровень'!AB1922</f>
        <v>23.24945</v>
      </c>
      <c r="AA932" s="73">
        <f>'2 уровень'!AC1922</f>
        <v>0</v>
      </c>
      <c r="AB932" s="73">
        <f>'2 уровень'!AD1922</f>
        <v>0</v>
      </c>
      <c r="AC932" s="982">
        <f>'2 уровень'!AC1925</f>
        <v>0</v>
      </c>
      <c r="AD932" s="989">
        <f>'2 уровень'!AD1925</f>
        <v>0</v>
      </c>
      <c r="AE932" s="60"/>
      <c r="AF932" s="60"/>
      <c r="AG932" s="60"/>
      <c r="AH932" s="60"/>
      <c r="AI932" s="60"/>
      <c r="AJ932" s="60"/>
      <c r="AK932" s="60"/>
      <c r="AL932" s="60"/>
      <c r="AM932" s="60"/>
      <c r="AN932" s="60"/>
      <c r="AO932" s="60"/>
      <c r="AP932" s="60"/>
      <c r="AQ932" s="60"/>
      <c r="AR932" s="60"/>
      <c r="AS932" s="60"/>
      <c r="AT932" s="60"/>
      <c r="AU932" s="60"/>
      <c r="AV932" s="60"/>
      <c r="AW932" s="60"/>
      <c r="AX932" s="60"/>
      <c r="AY932" s="60"/>
      <c r="AZ932" s="60"/>
      <c r="BA932" s="60"/>
      <c r="BB932" s="60"/>
      <c r="BC932" s="60"/>
      <c r="BD932" s="60"/>
      <c r="BE932" s="60"/>
      <c r="BF932" s="60"/>
      <c r="BG932" s="60"/>
      <c r="BH932" s="60"/>
      <c r="BI932" s="60"/>
      <c r="BJ932" s="60"/>
      <c r="BK932" s="60"/>
      <c r="BL932" s="60"/>
      <c r="BM932" s="60"/>
      <c r="BN932" s="60"/>
      <c r="BO932" s="60"/>
      <c r="BP932" s="60"/>
      <c r="BQ932" s="60"/>
      <c r="BR932" s="60"/>
      <c r="BS932" s="60"/>
      <c r="BT932" s="60"/>
      <c r="BU932" s="60"/>
      <c r="BV932" s="60"/>
      <c r="BW932" s="60"/>
      <c r="BX932" s="60"/>
      <c r="BY932" s="60"/>
      <c r="BZ932" s="60"/>
      <c r="CA932" s="60"/>
      <c r="CB932" s="60"/>
      <c r="CC932" s="60"/>
      <c r="CD932" s="60"/>
      <c r="CE932" s="60"/>
      <c r="CF932" s="60"/>
      <c r="CG932" s="60"/>
      <c r="CH932" s="60"/>
      <c r="CI932" s="60"/>
      <c r="CJ932" s="60"/>
      <c r="CK932" s="60"/>
      <c r="CL932" s="60"/>
      <c r="CM932" s="60"/>
      <c r="CN932" s="60"/>
      <c r="CO932" s="60"/>
      <c r="CP932" s="60"/>
      <c r="CQ932" s="60"/>
      <c r="CR932" s="60"/>
      <c r="CS932" s="60"/>
      <c r="CT932" s="60"/>
      <c r="CU932" s="60"/>
      <c r="CV932" s="60"/>
      <c r="CW932" s="60"/>
      <c r="CX932" s="60"/>
      <c r="CY932" s="60"/>
      <c r="CZ932" s="60"/>
      <c r="DA932" s="60"/>
      <c r="DB932" s="60"/>
      <c r="DC932" s="60"/>
      <c r="DD932" s="60"/>
      <c r="DE932" s="60"/>
      <c r="DF932" s="60"/>
      <c r="DG932" s="60"/>
      <c r="DH932" s="60"/>
      <c r="DI932" s="60"/>
      <c r="DJ932" s="60"/>
      <c r="DK932" s="60"/>
      <c r="DL932" s="60"/>
      <c r="DM932" s="60"/>
      <c r="DN932" s="60"/>
      <c r="DO932" s="60"/>
      <c r="DP932" s="60"/>
      <c r="DQ932" s="60"/>
      <c r="DR932" s="60"/>
      <c r="DS932" s="60"/>
      <c r="DT932" s="60"/>
      <c r="DU932" s="60"/>
      <c r="DV932" s="60"/>
      <c r="DW932" s="60"/>
      <c r="DX932" s="60"/>
      <c r="DY932" s="60"/>
      <c r="DZ932" s="60"/>
      <c r="EA932" s="60"/>
      <c r="EB932" s="60"/>
      <c r="EC932" s="60"/>
      <c r="ED932" s="60"/>
      <c r="EE932" s="60"/>
      <c r="EF932" s="60"/>
      <c r="EG932" s="60"/>
      <c r="EH932" s="60"/>
      <c r="EI932" s="60"/>
      <c r="EJ932" s="60"/>
      <c r="EK932" s="60"/>
      <c r="EL932" s="60"/>
      <c r="EM932" s="60"/>
      <c r="EN932" s="60"/>
      <c r="EO932" s="60"/>
      <c r="EP932" s="60"/>
      <c r="EQ932" s="60"/>
      <c r="ER932" s="60"/>
      <c r="ES932" s="60"/>
      <c r="ET932" s="60"/>
      <c r="EU932" s="60"/>
      <c r="EV932" s="60"/>
      <c r="EW932" s="60"/>
      <c r="EX932" s="60"/>
      <c r="EY932" s="60"/>
      <c r="EZ932" s="60"/>
      <c r="FA932" s="60"/>
      <c r="FB932" s="60"/>
      <c r="FC932" s="60"/>
      <c r="FD932" s="60"/>
      <c r="FE932" s="60"/>
      <c r="FF932" s="60"/>
      <c r="FG932" s="60"/>
      <c r="FH932" s="60"/>
      <c r="FI932" s="60"/>
      <c r="FJ932" s="60"/>
      <c r="FK932" s="60"/>
      <c r="FL932" s="60"/>
      <c r="FM932" s="60"/>
      <c r="FN932" s="60"/>
      <c r="FO932" s="60"/>
      <c r="FP932" s="60"/>
      <c r="FQ932" s="60"/>
      <c r="FR932" s="60"/>
      <c r="FS932" s="60"/>
      <c r="FT932" s="60"/>
      <c r="FU932" s="60"/>
      <c r="FV932" s="60"/>
      <c r="FW932" s="60"/>
      <c r="FX932" s="60"/>
      <c r="FY932" s="60"/>
      <c r="FZ932" s="60"/>
    </row>
    <row r="933" spans="1:182" x14ac:dyDescent="0.25">
      <c r="B933" s="19">
        <v>1</v>
      </c>
      <c r="C933" s="176" t="s">
        <v>675</v>
      </c>
      <c r="D933" s="28">
        <f>'2 уровень'!F1923</f>
        <v>1716</v>
      </c>
      <c r="E933" s="28">
        <f>'2 уровень'!G1923</f>
        <v>429</v>
      </c>
      <c r="F933" s="28">
        <f>'2 уровень'!H1923</f>
        <v>66</v>
      </c>
      <c r="G933" s="65">
        <f>'2 уровень'!I1923</f>
        <v>15.384615384615385</v>
      </c>
      <c r="H933" s="79">
        <f>'2 уровень'!J1923</f>
        <v>0</v>
      </c>
      <c r="I933" s="79">
        <f>'2 уровень'!K1923</f>
        <v>0</v>
      </c>
      <c r="J933" s="74">
        <f>'2 уровень'!L1923</f>
        <v>0</v>
      </c>
      <c r="K933" s="74">
        <f>'2 уровень'!M1923</f>
        <v>0</v>
      </c>
      <c r="L933" s="74">
        <f>'2 уровень'!N1923</f>
        <v>0</v>
      </c>
      <c r="M933" s="74">
        <f>'2 уровень'!O1923</f>
        <v>0</v>
      </c>
      <c r="N933" s="74">
        <f>'2 уровень'!P1923</f>
        <v>0</v>
      </c>
      <c r="O933" s="74">
        <f>'2 уровень'!Q1923</f>
        <v>0</v>
      </c>
      <c r="P933" s="73">
        <f>'2 уровень'!R1923</f>
        <v>0</v>
      </c>
      <c r="Q933" s="73">
        <f>'2 уровень'!S1923</f>
        <v>0</v>
      </c>
      <c r="R933" s="73">
        <f>'2 уровень'!T1923</f>
        <v>0</v>
      </c>
      <c r="S933" s="73">
        <f>'2 уровень'!U1923</f>
        <v>0</v>
      </c>
      <c r="T933" s="73">
        <f>'2 уровень'!V1923</f>
        <v>214.36251999999999</v>
      </c>
      <c r="U933" s="790">
        <f>'2 уровень'!W1923</f>
        <v>0</v>
      </c>
      <c r="V933" s="73">
        <f>'2 уровень'!X1923</f>
        <v>0</v>
      </c>
      <c r="W933" s="73">
        <f>'2 уровень'!Y1923</f>
        <v>214.36251999999999</v>
      </c>
      <c r="X933" s="73">
        <f>'2 уровень'!Z1923</f>
        <v>0</v>
      </c>
      <c r="Y933" s="73">
        <f>'2 уровень'!AA1923</f>
        <v>0</v>
      </c>
      <c r="Z933" s="387">
        <f>'2 уровень'!AB1923</f>
        <v>214.36251999999999</v>
      </c>
      <c r="AA933" s="73">
        <f>'2 уровень'!AC1923</f>
        <v>0</v>
      </c>
      <c r="AB933" s="73">
        <f>'2 уровень'!AD1923</f>
        <v>0</v>
      </c>
      <c r="AC933" s="982">
        <f>'2 уровень'!AC1926</f>
        <v>0</v>
      </c>
      <c r="AD933" s="989">
        <f>'2 уровень'!AD1926</f>
        <v>0</v>
      </c>
      <c r="AE933" s="60"/>
      <c r="AF933" s="60"/>
      <c r="AG933" s="60"/>
      <c r="AH933" s="60"/>
      <c r="AI933" s="60"/>
      <c r="AJ933" s="60"/>
      <c r="AK933" s="60"/>
      <c r="AL933" s="60"/>
      <c r="AM933" s="60"/>
      <c r="AN933" s="60"/>
      <c r="AO933" s="60"/>
      <c r="AP933" s="60"/>
      <c r="AQ933" s="60"/>
      <c r="AR933" s="60"/>
      <c r="AS933" s="60"/>
      <c r="AT933" s="60"/>
      <c r="AU933" s="60"/>
      <c r="AV933" s="60"/>
      <c r="AW933" s="60"/>
      <c r="AX933" s="60"/>
      <c r="AY933" s="60"/>
      <c r="AZ933" s="60"/>
      <c r="BA933" s="60"/>
      <c r="BB933" s="60"/>
      <c r="BC933" s="60"/>
      <c r="BD933" s="60"/>
      <c r="BE933" s="60"/>
      <c r="BF933" s="60"/>
      <c r="BG933" s="60"/>
      <c r="BH933" s="60"/>
      <c r="BI933" s="60"/>
      <c r="BJ933" s="60"/>
      <c r="BK933" s="60"/>
      <c r="BL933" s="60"/>
      <c r="BM933" s="60"/>
      <c r="BN933" s="60"/>
      <c r="BO933" s="60"/>
      <c r="BP933" s="60"/>
      <c r="BQ933" s="60"/>
      <c r="BR933" s="60"/>
      <c r="BS933" s="60"/>
      <c r="BT933" s="60"/>
      <c r="BU933" s="60"/>
      <c r="BV933" s="60"/>
      <c r="BW933" s="60"/>
      <c r="BX933" s="60"/>
      <c r="BY933" s="60"/>
      <c r="BZ933" s="60"/>
      <c r="CA933" s="60"/>
      <c r="CB933" s="60"/>
      <c r="CC933" s="60"/>
      <c r="CD933" s="60"/>
      <c r="CE933" s="60"/>
      <c r="CF933" s="60"/>
      <c r="CG933" s="60"/>
      <c r="CH933" s="60"/>
      <c r="CI933" s="60"/>
      <c r="CJ933" s="60"/>
      <c r="CK933" s="60"/>
      <c r="CL933" s="60"/>
      <c r="CM933" s="60"/>
      <c r="CN933" s="60"/>
      <c r="CO933" s="60"/>
      <c r="CP933" s="60"/>
      <c r="CQ933" s="60"/>
      <c r="CR933" s="60"/>
      <c r="CS933" s="60"/>
      <c r="CT933" s="60"/>
      <c r="CU933" s="60"/>
      <c r="CV933" s="60"/>
      <c r="CW933" s="60"/>
      <c r="CX933" s="60"/>
      <c r="CY933" s="60"/>
      <c r="CZ933" s="60"/>
      <c r="DA933" s="60"/>
      <c r="DB933" s="60"/>
      <c r="DC933" s="60"/>
      <c r="DD933" s="60"/>
      <c r="DE933" s="60"/>
      <c r="DF933" s="60"/>
      <c r="DG933" s="60"/>
      <c r="DH933" s="60"/>
      <c r="DI933" s="60"/>
      <c r="DJ933" s="60"/>
      <c r="DK933" s="60"/>
      <c r="DL933" s="60"/>
      <c r="DM933" s="60"/>
      <c r="DN933" s="60"/>
      <c r="DO933" s="60"/>
      <c r="DP933" s="60"/>
      <c r="DQ933" s="60"/>
      <c r="DR933" s="60"/>
      <c r="DS933" s="60"/>
      <c r="DT933" s="60"/>
      <c r="DU933" s="60"/>
      <c r="DV933" s="60"/>
      <c r="DW933" s="60"/>
      <c r="DX933" s="60"/>
      <c r="DY933" s="60"/>
      <c r="DZ933" s="60"/>
      <c r="EA933" s="60"/>
      <c r="EB933" s="60"/>
      <c r="EC933" s="60"/>
      <c r="ED933" s="60"/>
      <c r="EE933" s="60"/>
      <c r="EF933" s="60"/>
      <c r="EG933" s="60"/>
      <c r="EH933" s="60"/>
      <c r="EI933" s="60"/>
      <c r="EJ933" s="60"/>
      <c r="EK933" s="60"/>
      <c r="EL933" s="60"/>
      <c r="EM933" s="60"/>
      <c r="EN933" s="60"/>
      <c r="EO933" s="60"/>
      <c r="EP933" s="60"/>
      <c r="EQ933" s="60"/>
      <c r="ER933" s="60"/>
      <c r="ES933" s="60"/>
      <c r="ET933" s="60"/>
      <c r="EU933" s="60"/>
      <c r="EV933" s="60"/>
      <c r="EW933" s="60"/>
      <c r="EX933" s="60"/>
      <c r="EY933" s="60"/>
      <c r="EZ933" s="60"/>
      <c r="FA933" s="60"/>
      <c r="FB933" s="60"/>
      <c r="FC933" s="60"/>
      <c r="FD933" s="60"/>
      <c r="FE933" s="60"/>
      <c r="FF933" s="60"/>
      <c r="FG933" s="60"/>
      <c r="FH933" s="60"/>
      <c r="FI933" s="60"/>
      <c r="FJ933" s="60"/>
      <c r="FK933" s="60"/>
      <c r="FL933" s="60"/>
      <c r="FM933" s="60"/>
      <c r="FN933" s="60"/>
      <c r="FO933" s="60"/>
      <c r="FP933" s="60"/>
      <c r="FQ933" s="60"/>
      <c r="FR933" s="60"/>
      <c r="FS933" s="60"/>
      <c r="FT933" s="60"/>
      <c r="FU933" s="60"/>
      <c r="FV933" s="60"/>
      <c r="FW933" s="60"/>
      <c r="FX933" s="60"/>
      <c r="FY933" s="60"/>
      <c r="FZ933" s="60"/>
    </row>
    <row r="934" spans="1:182" ht="60" x14ac:dyDescent="0.25">
      <c r="C934" s="176" t="s">
        <v>676</v>
      </c>
      <c r="D934" s="28">
        <f>'2 уровень'!F1924</f>
        <v>0</v>
      </c>
      <c r="E934" s="28">
        <f>'2 уровень'!G1924</f>
        <v>0</v>
      </c>
      <c r="F934" s="28">
        <f>'2 уровень'!H1924</f>
        <v>0</v>
      </c>
      <c r="G934" s="65">
        <f>'2 уровень'!I1924</f>
        <v>0</v>
      </c>
      <c r="H934" s="79">
        <f>'2 уровень'!J1924</f>
        <v>0</v>
      </c>
      <c r="I934" s="79">
        <f>'2 уровень'!K1924</f>
        <v>0</v>
      </c>
      <c r="J934" s="74">
        <f>'2 уровень'!L1924</f>
        <v>0</v>
      </c>
      <c r="K934" s="74">
        <f>'2 уровень'!M1924</f>
        <v>0</v>
      </c>
      <c r="L934" s="74">
        <f>'2 уровень'!N1924</f>
        <v>0</v>
      </c>
      <c r="M934" s="74">
        <f>'2 уровень'!O1924</f>
        <v>0</v>
      </c>
      <c r="N934" s="74">
        <f>'2 уровень'!P1924</f>
        <v>0</v>
      </c>
      <c r="O934" s="74">
        <f>'2 уровень'!Q1924</f>
        <v>0</v>
      </c>
      <c r="P934" s="73">
        <f>'2 уровень'!R1924</f>
        <v>0</v>
      </c>
      <c r="Q934" s="73">
        <f>'2 уровень'!S1924</f>
        <v>0</v>
      </c>
      <c r="R934" s="73">
        <f>'2 уровень'!T1924</f>
        <v>0</v>
      </c>
      <c r="S934" s="73">
        <f>'2 уровень'!U1924</f>
        <v>0</v>
      </c>
      <c r="T934" s="73">
        <f>'2 уровень'!V1924</f>
        <v>53.254899999999999</v>
      </c>
      <c r="U934" s="790">
        <f>'2 уровень'!W1924</f>
        <v>0</v>
      </c>
      <c r="V934" s="73">
        <f>'2 уровень'!X1924</f>
        <v>0</v>
      </c>
      <c r="W934" s="73">
        <f>'2 уровень'!Y1924</f>
        <v>53.254899999999999</v>
      </c>
      <c r="X934" s="73">
        <f>'2 уровень'!Z1924</f>
        <v>0</v>
      </c>
      <c r="Y934" s="73">
        <f>'2 уровень'!AA1924</f>
        <v>0</v>
      </c>
      <c r="Z934" s="387">
        <f>'2 уровень'!AB1924</f>
        <v>53.254899999999999</v>
      </c>
      <c r="AA934" s="73">
        <f>'2 уровень'!AC1924</f>
        <v>0</v>
      </c>
      <c r="AB934" s="73">
        <f>'2 уровень'!AD1924</f>
        <v>0</v>
      </c>
      <c r="AC934" s="982"/>
      <c r="AD934" s="989"/>
      <c r="AE934" s="60"/>
      <c r="AF934" s="60"/>
      <c r="AG934" s="60"/>
      <c r="AH934" s="60"/>
      <c r="AI934" s="60"/>
      <c r="AJ934" s="60"/>
      <c r="AK934" s="60"/>
      <c r="AL934" s="60"/>
      <c r="AM934" s="60"/>
      <c r="AN934" s="60"/>
      <c r="AO934" s="60"/>
      <c r="AP934" s="60"/>
      <c r="AQ934" s="60"/>
      <c r="AR934" s="60"/>
      <c r="AS934" s="60"/>
      <c r="AT934" s="60"/>
      <c r="AU934" s="60"/>
      <c r="AV934" s="60"/>
      <c r="AW934" s="60"/>
      <c r="AX934" s="60"/>
      <c r="AY934" s="60"/>
      <c r="AZ934" s="60"/>
      <c r="BA934" s="60"/>
      <c r="BB934" s="60"/>
      <c r="BC934" s="60"/>
      <c r="BD934" s="60"/>
      <c r="BE934" s="60"/>
      <c r="BF934" s="60"/>
      <c r="BG934" s="60"/>
      <c r="BH934" s="60"/>
      <c r="BI934" s="60"/>
      <c r="BJ934" s="60"/>
      <c r="BK934" s="60"/>
      <c r="BL934" s="60"/>
      <c r="BM934" s="60"/>
      <c r="BN934" s="60"/>
      <c r="BO934" s="60"/>
      <c r="BP934" s="60"/>
      <c r="BQ934" s="60"/>
      <c r="BR934" s="60"/>
      <c r="BS934" s="60"/>
      <c r="BT934" s="60"/>
      <c r="BU934" s="60"/>
      <c r="BV934" s="60"/>
      <c r="BW934" s="60"/>
      <c r="BX934" s="60"/>
      <c r="BY934" s="60"/>
      <c r="BZ934" s="60"/>
      <c r="CA934" s="60"/>
      <c r="CB934" s="60"/>
      <c r="CC934" s="60"/>
      <c r="CD934" s="60"/>
      <c r="CE934" s="60"/>
      <c r="CF934" s="60"/>
      <c r="CG934" s="60"/>
      <c r="CH934" s="60"/>
      <c r="CI934" s="60"/>
      <c r="CJ934" s="60"/>
      <c r="CK934" s="60"/>
      <c r="CL934" s="60"/>
      <c r="CM934" s="60"/>
      <c r="CN934" s="60"/>
      <c r="CO934" s="60"/>
      <c r="CP934" s="60"/>
      <c r="CQ934" s="60"/>
      <c r="CR934" s="60"/>
      <c r="CS934" s="60"/>
      <c r="CT934" s="60"/>
      <c r="CU934" s="60"/>
      <c r="CV934" s="60"/>
      <c r="CW934" s="60"/>
      <c r="CX934" s="60"/>
      <c r="CY934" s="60"/>
      <c r="CZ934" s="60"/>
      <c r="DA934" s="60"/>
      <c r="DB934" s="60"/>
      <c r="DC934" s="60"/>
      <c r="DD934" s="60"/>
      <c r="DE934" s="60"/>
      <c r="DF934" s="60"/>
      <c r="DG934" s="60"/>
      <c r="DH934" s="60"/>
      <c r="DI934" s="60"/>
      <c r="DJ934" s="60"/>
      <c r="DK934" s="60"/>
      <c r="DL934" s="60"/>
      <c r="DM934" s="60"/>
      <c r="DN934" s="60"/>
      <c r="DO934" s="60"/>
      <c r="DP934" s="60"/>
      <c r="DQ934" s="60"/>
      <c r="DR934" s="60"/>
      <c r="DS934" s="60"/>
      <c r="DT934" s="60"/>
      <c r="DU934" s="60"/>
      <c r="DV934" s="60"/>
      <c r="DW934" s="60"/>
      <c r="DX934" s="60"/>
      <c r="DY934" s="60"/>
      <c r="DZ934" s="60"/>
      <c r="EA934" s="60"/>
      <c r="EB934" s="60"/>
      <c r="EC934" s="60"/>
      <c r="ED934" s="60"/>
      <c r="EE934" s="60"/>
      <c r="EF934" s="60"/>
      <c r="EG934" s="60"/>
      <c r="EH934" s="60"/>
      <c r="EI934" s="60"/>
      <c r="EJ934" s="60"/>
      <c r="EK934" s="60"/>
      <c r="EL934" s="60"/>
      <c r="EM934" s="60"/>
      <c r="EN934" s="60"/>
      <c r="EO934" s="60"/>
      <c r="EP934" s="60"/>
      <c r="EQ934" s="60"/>
      <c r="ER934" s="60"/>
      <c r="ES934" s="60"/>
      <c r="ET934" s="60"/>
      <c r="EU934" s="60"/>
      <c r="EV934" s="60"/>
      <c r="EW934" s="60"/>
      <c r="EX934" s="60"/>
      <c r="EY934" s="60"/>
      <c r="EZ934" s="60"/>
      <c r="FA934" s="60"/>
      <c r="FB934" s="60"/>
      <c r="FC934" s="60"/>
      <c r="FD934" s="60"/>
      <c r="FE934" s="60"/>
      <c r="FF934" s="60"/>
      <c r="FG934" s="60"/>
      <c r="FH934" s="60"/>
      <c r="FI934" s="60"/>
      <c r="FJ934" s="60"/>
      <c r="FK934" s="60"/>
      <c r="FL934" s="60"/>
      <c r="FM934" s="60"/>
      <c r="FN934" s="60"/>
      <c r="FO934" s="60"/>
      <c r="FP934" s="60"/>
      <c r="FQ934" s="60"/>
      <c r="FR934" s="60"/>
      <c r="FS934" s="60"/>
      <c r="FT934" s="60"/>
      <c r="FU934" s="60"/>
      <c r="FV934" s="60"/>
      <c r="FW934" s="60"/>
      <c r="FX934" s="60"/>
      <c r="FY934" s="60"/>
      <c r="FZ934" s="60"/>
    </row>
    <row r="935" spans="1:182" x14ac:dyDescent="0.25">
      <c r="C935" s="176" t="s">
        <v>677</v>
      </c>
      <c r="D935" s="28">
        <f>'2 уровень'!F1925</f>
        <v>0</v>
      </c>
      <c r="E935" s="28">
        <f>'2 уровень'!G1925</f>
        <v>0</v>
      </c>
      <c r="F935" s="28">
        <f>'2 уровень'!H1925</f>
        <v>0</v>
      </c>
      <c r="G935" s="65">
        <f>'2 уровень'!I1925</f>
        <v>0</v>
      </c>
      <c r="H935" s="79">
        <f>'2 уровень'!J1925</f>
        <v>0</v>
      </c>
      <c r="I935" s="79">
        <f>'2 уровень'!K1925</f>
        <v>0</v>
      </c>
      <c r="J935" s="74">
        <f>'2 уровень'!L1925</f>
        <v>0</v>
      </c>
      <c r="K935" s="74">
        <f>'2 уровень'!M1925</f>
        <v>0</v>
      </c>
      <c r="L935" s="74">
        <f>'2 уровень'!N1925</f>
        <v>0</v>
      </c>
      <c r="M935" s="74">
        <f>'2 уровень'!O1925</f>
        <v>0</v>
      </c>
      <c r="N935" s="74">
        <f>'2 уровень'!P1925</f>
        <v>0</v>
      </c>
      <c r="O935" s="74">
        <f>'2 уровень'!Q1925</f>
        <v>0</v>
      </c>
      <c r="P935" s="73">
        <f>'2 уровень'!R1925</f>
        <v>0</v>
      </c>
      <c r="Q935" s="73">
        <f>'2 уровень'!S1925</f>
        <v>0</v>
      </c>
      <c r="R935" s="73">
        <f>'2 уровень'!T1925</f>
        <v>0</v>
      </c>
      <c r="S935" s="73">
        <f>'2 уровень'!U1925</f>
        <v>0</v>
      </c>
      <c r="T935" s="73">
        <f>'2 уровень'!V1925</f>
        <v>0</v>
      </c>
      <c r="U935" s="790">
        <f>'2 уровень'!W1925</f>
        <v>0</v>
      </c>
      <c r="V935" s="73">
        <f>'2 уровень'!X1925</f>
        <v>0</v>
      </c>
      <c r="W935" s="73">
        <f>'2 уровень'!Y1925</f>
        <v>0</v>
      </c>
      <c r="X935" s="73">
        <f>'2 уровень'!Z1925</f>
        <v>0</v>
      </c>
      <c r="Y935" s="73">
        <f>'2 уровень'!AA1925</f>
        <v>0</v>
      </c>
      <c r="Z935" s="387">
        <f>'2 уровень'!AB1925</f>
        <v>0</v>
      </c>
      <c r="AA935" s="73">
        <f>'2 уровень'!AC1925</f>
        <v>0</v>
      </c>
      <c r="AB935" s="73">
        <f>'2 уровень'!AD1925</f>
        <v>0</v>
      </c>
      <c r="AC935" s="982"/>
      <c r="AD935" s="989"/>
      <c r="AE935" s="60"/>
      <c r="AF935" s="60"/>
      <c r="AG935" s="60"/>
      <c r="AH935" s="60"/>
      <c r="AI935" s="60"/>
      <c r="AJ935" s="60"/>
      <c r="AK935" s="60"/>
      <c r="AL935" s="60"/>
      <c r="AM935" s="60"/>
      <c r="AN935" s="60"/>
      <c r="AO935" s="60"/>
      <c r="AP935" s="60"/>
      <c r="AQ935" s="60"/>
      <c r="AR935" s="60"/>
      <c r="AS935" s="60"/>
      <c r="AT935" s="60"/>
      <c r="AU935" s="60"/>
      <c r="AV935" s="60"/>
      <c r="AW935" s="60"/>
      <c r="AX935" s="60"/>
      <c r="AY935" s="60"/>
      <c r="AZ935" s="60"/>
      <c r="BA935" s="60"/>
      <c r="BB935" s="60"/>
      <c r="BC935" s="60"/>
      <c r="BD935" s="60"/>
      <c r="BE935" s="60"/>
      <c r="BF935" s="60"/>
      <c r="BG935" s="60"/>
      <c r="BH935" s="60"/>
      <c r="BI935" s="60"/>
      <c r="BJ935" s="60"/>
      <c r="BK935" s="60"/>
      <c r="BL935" s="60"/>
      <c r="BM935" s="60"/>
      <c r="BN935" s="60"/>
      <c r="BO935" s="60"/>
      <c r="BP935" s="60"/>
      <c r="BQ935" s="60"/>
      <c r="BR935" s="60"/>
      <c r="BS935" s="60"/>
      <c r="BT935" s="60"/>
      <c r="BU935" s="60"/>
      <c r="BV935" s="60"/>
      <c r="BW935" s="60"/>
      <c r="BX935" s="60"/>
      <c r="BY935" s="60"/>
      <c r="BZ935" s="60"/>
      <c r="CA935" s="60"/>
      <c r="CB935" s="60"/>
      <c r="CC935" s="60"/>
      <c r="CD935" s="60"/>
      <c r="CE935" s="60"/>
      <c r="CF935" s="60"/>
      <c r="CG935" s="60"/>
      <c r="CH935" s="60"/>
      <c r="CI935" s="60"/>
      <c r="CJ935" s="60"/>
      <c r="CK935" s="60"/>
      <c r="CL935" s="60"/>
      <c r="CM935" s="60"/>
      <c r="CN935" s="60"/>
      <c r="CO935" s="60"/>
      <c r="CP935" s="60"/>
      <c r="CQ935" s="60"/>
      <c r="CR935" s="60"/>
      <c r="CS935" s="60"/>
      <c r="CT935" s="60"/>
      <c r="CU935" s="60"/>
      <c r="CV935" s="60"/>
      <c r="CW935" s="60"/>
      <c r="CX935" s="60"/>
      <c r="CY935" s="60"/>
      <c r="CZ935" s="60"/>
      <c r="DA935" s="60"/>
      <c r="DB935" s="60"/>
      <c r="DC935" s="60"/>
      <c r="DD935" s="60"/>
      <c r="DE935" s="60"/>
      <c r="DF935" s="60"/>
      <c r="DG935" s="60"/>
      <c r="DH935" s="60"/>
      <c r="DI935" s="60"/>
      <c r="DJ935" s="60"/>
      <c r="DK935" s="60"/>
      <c r="DL935" s="60"/>
      <c r="DM935" s="60"/>
      <c r="DN935" s="60"/>
      <c r="DO935" s="60"/>
      <c r="DP935" s="60"/>
      <c r="DQ935" s="60"/>
      <c r="DR935" s="60"/>
      <c r="DS935" s="60"/>
      <c r="DT935" s="60"/>
      <c r="DU935" s="60"/>
      <c r="DV935" s="60"/>
      <c r="DW935" s="60"/>
      <c r="DX935" s="60"/>
      <c r="DY935" s="60"/>
      <c r="DZ935" s="60"/>
      <c r="EA935" s="60"/>
      <c r="EB935" s="60"/>
      <c r="EC935" s="60"/>
      <c r="ED935" s="60"/>
      <c r="EE935" s="60"/>
      <c r="EF935" s="60"/>
      <c r="EG935" s="60"/>
      <c r="EH935" s="60"/>
      <c r="EI935" s="60"/>
      <c r="EJ935" s="60"/>
      <c r="EK935" s="60"/>
      <c r="EL935" s="60"/>
      <c r="EM935" s="60"/>
      <c r="EN935" s="60"/>
      <c r="EO935" s="60"/>
      <c r="EP935" s="60"/>
      <c r="EQ935" s="60"/>
      <c r="ER935" s="60"/>
      <c r="ES935" s="60"/>
      <c r="ET935" s="60"/>
      <c r="EU935" s="60"/>
      <c r="EV935" s="60"/>
      <c r="EW935" s="60"/>
      <c r="EX935" s="60"/>
      <c r="EY935" s="60"/>
      <c r="EZ935" s="60"/>
      <c r="FA935" s="60"/>
      <c r="FB935" s="60"/>
      <c r="FC935" s="60"/>
      <c r="FD935" s="60"/>
      <c r="FE935" s="60"/>
      <c r="FF935" s="60"/>
      <c r="FG935" s="60"/>
      <c r="FH935" s="60"/>
      <c r="FI935" s="60"/>
      <c r="FJ935" s="60"/>
      <c r="FK935" s="60"/>
      <c r="FL935" s="60"/>
      <c r="FM935" s="60"/>
      <c r="FN935" s="60"/>
      <c r="FO935" s="60"/>
      <c r="FP935" s="60"/>
      <c r="FQ935" s="60"/>
      <c r="FR935" s="60"/>
      <c r="FS935" s="60"/>
      <c r="FT935" s="60"/>
      <c r="FU935" s="60"/>
      <c r="FV935" s="60"/>
      <c r="FW935" s="60"/>
      <c r="FX935" s="60"/>
      <c r="FY935" s="60"/>
      <c r="FZ935" s="60"/>
    </row>
    <row r="936" spans="1:182" x14ac:dyDescent="0.25">
      <c r="B936" s="19">
        <v>1</v>
      </c>
      <c r="C936" s="294" t="s">
        <v>678</v>
      </c>
      <c r="D936" s="28">
        <f>'2 уровень'!F1926</f>
        <v>0</v>
      </c>
      <c r="E936" s="28">
        <f>'2 уровень'!G1926</f>
        <v>0</v>
      </c>
      <c r="F936" s="28">
        <f>'2 уровень'!H1926</f>
        <v>0</v>
      </c>
      <c r="G936" s="65">
        <f>'2 уровень'!I1926</f>
        <v>0</v>
      </c>
      <c r="H936" s="79">
        <f>'2 уровень'!J1926</f>
        <v>0</v>
      </c>
      <c r="I936" s="79">
        <f>'2 уровень'!K1926</f>
        <v>0</v>
      </c>
      <c r="J936" s="74">
        <f>'2 уровень'!L1926</f>
        <v>0</v>
      </c>
      <c r="K936" s="74">
        <f>'2 уровень'!M1926</f>
        <v>0</v>
      </c>
      <c r="L936" s="74">
        <f>'2 уровень'!N1926</f>
        <v>0</v>
      </c>
      <c r="M936" s="74">
        <f>'2 уровень'!O1926</f>
        <v>0</v>
      </c>
      <c r="N936" s="74">
        <f>'2 уровень'!P1926</f>
        <v>0</v>
      </c>
      <c r="O936" s="74">
        <f>'2 уровень'!Q1926</f>
        <v>0</v>
      </c>
      <c r="P936" s="73">
        <f>'2 уровень'!R1926</f>
        <v>0</v>
      </c>
      <c r="Q936" s="73">
        <f>'2 уровень'!S1926</f>
        <v>0</v>
      </c>
      <c r="R936" s="73">
        <f>'2 уровень'!T1926</f>
        <v>0</v>
      </c>
      <c r="S936" s="73">
        <f>'2 уровень'!U1926</f>
        <v>0</v>
      </c>
      <c r="T936" s="73">
        <f>'2 уровень'!V1926</f>
        <v>53.254899999999999</v>
      </c>
      <c r="U936" s="790">
        <f>'2 уровень'!W1926</f>
        <v>0</v>
      </c>
      <c r="V936" s="73">
        <f>'2 уровень'!X1926</f>
        <v>0</v>
      </c>
      <c r="W936" s="73">
        <f>'2 уровень'!Y1926</f>
        <v>53.254899999999999</v>
      </c>
      <c r="X936" s="73">
        <f>'2 уровень'!Z1926</f>
        <v>0</v>
      </c>
      <c r="Y936" s="73">
        <f>'2 уровень'!AA1926</f>
        <v>0</v>
      </c>
      <c r="Z936" s="387">
        <f>'2 уровень'!AB1926</f>
        <v>53.254899999999999</v>
      </c>
      <c r="AA936" s="73">
        <f>'2 уровень'!AC1926</f>
        <v>0</v>
      </c>
      <c r="AB936" s="73">
        <f>'2 уровень'!AD1926</f>
        <v>0</v>
      </c>
      <c r="AC936" s="982">
        <f>'2 уровень'!AC1927</f>
        <v>0</v>
      </c>
      <c r="AD936" s="989">
        <f>'2 уровень'!AD1927</f>
        <v>0</v>
      </c>
      <c r="AE936" s="60"/>
      <c r="AF936" s="60"/>
      <c r="AG936" s="60"/>
      <c r="AH936" s="60"/>
      <c r="AI936" s="60"/>
      <c r="AJ936" s="60"/>
      <c r="AK936" s="60"/>
      <c r="AL936" s="60"/>
      <c r="AM936" s="60"/>
      <c r="AN936" s="60"/>
      <c r="AO936" s="60"/>
      <c r="AP936" s="60"/>
      <c r="AQ936" s="60"/>
      <c r="AR936" s="60"/>
      <c r="AS936" s="60"/>
      <c r="AT936" s="60"/>
      <c r="AU936" s="60"/>
      <c r="AV936" s="60"/>
      <c r="AW936" s="60"/>
      <c r="AX936" s="60"/>
      <c r="AY936" s="60"/>
      <c r="AZ936" s="60"/>
      <c r="BA936" s="60"/>
      <c r="BB936" s="60"/>
      <c r="BC936" s="60"/>
      <c r="BD936" s="60"/>
      <c r="BE936" s="60"/>
      <c r="BF936" s="60"/>
      <c r="BG936" s="60"/>
      <c r="BH936" s="60"/>
      <c r="BI936" s="60"/>
      <c r="BJ936" s="60"/>
      <c r="BK936" s="60"/>
      <c r="BL936" s="60"/>
      <c r="BM936" s="60"/>
      <c r="BN936" s="60"/>
      <c r="BO936" s="60"/>
      <c r="BP936" s="60"/>
      <c r="BQ936" s="60"/>
      <c r="BR936" s="60"/>
      <c r="BS936" s="60"/>
      <c r="BT936" s="60"/>
      <c r="BU936" s="60"/>
      <c r="BV936" s="60"/>
      <c r="BW936" s="60"/>
      <c r="BX936" s="60"/>
      <c r="BY936" s="60"/>
      <c r="BZ936" s="60"/>
      <c r="CA936" s="60"/>
      <c r="CB936" s="60"/>
      <c r="CC936" s="60"/>
      <c r="CD936" s="60"/>
      <c r="CE936" s="60"/>
      <c r="CF936" s="60"/>
      <c r="CG936" s="60"/>
      <c r="CH936" s="60"/>
      <c r="CI936" s="60"/>
      <c r="CJ936" s="60"/>
      <c r="CK936" s="60"/>
      <c r="CL936" s="60"/>
      <c r="CM936" s="60"/>
      <c r="CN936" s="60"/>
      <c r="CO936" s="60"/>
      <c r="CP936" s="60"/>
      <c r="CQ936" s="60"/>
      <c r="CR936" s="60"/>
      <c r="CS936" s="60"/>
      <c r="CT936" s="60"/>
      <c r="CU936" s="60"/>
      <c r="CV936" s="60"/>
      <c r="CW936" s="60"/>
      <c r="CX936" s="60"/>
      <c r="CY936" s="60"/>
      <c r="CZ936" s="60"/>
      <c r="DA936" s="60"/>
      <c r="DB936" s="60"/>
      <c r="DC936" s="60"/>
      <c r="DD936" s="60"/>
      <c r="DE936" s="60"/>
      <c r="DF936" s="60"/>
      <c r="DG936" s="60"/>
      <c r="DH936" s="60"/>
      <c r="DI936" s="60"/>
      <c r="DJ936" s="60"/>
      <c r="DK936" s="60"/>
      <c r="DL936" s="60"/>
      <c r="DM936" s="60"/>
      <c r="DN936" s="60"/>
      <c r="DO936" s="60"/>
      <c r="DP936" s="60"/>
      <c r="DQ936" s="60"/>
      <c r="DR936" s="60"/>
      <c r="DS936" s="60"/>
      <c r="DT936" s="60"/>
      <c r="DU936" s="60"/>
      <c r="DV936" s="60"/>
      <c r="DW936" s="60"/>
      <c r="DX936" s="60"/>
      <c r="DY936" s="60"/>
      <c r="DZ936" s="60"/>
      <c r="EA936" s="60"/>
      <c r="EB936" s="60"/>
      <c r="EC936" s="60"/>
      <c r="ED936" s="60"/>
      <c r="EE936" s="60"/>
      <c r="EF936" s="60"/>
      <c r="EG936" s="60"/>
      <c r="EH936" s="60"/>
      <c r="EI936" s="60"/>
      <c r="EJ936" s="60"/>
      <c r="EK936" s="60"/>
      <c r="EL936" s="60"/>
      <c r="EM936" s="60"/>
      <c r="EN936" s="60"/>
      <c r="EO936" s="60"/>
      <c r="EP936" s="60"/>
      <c r="EQ936" s="60"/>
      <c r="ER936" s="60"/>
      <c r="ES936" s="60"/>
      <c r="ET936" s="60"/>
      <c r="EU936" s="60"/>
      <c r="EV936" s="60"/>
      <c r="EW936" s="60"/>
      <c r="EX936" s="60"/>
      <c r="EY936" s="60"/>
      <c r="EZ936" s="60"/>
      <c r="FA936" s="60"/>
      <c r="FB936" s="60"/>
      <c r="FC936" s="60"/>
      <c r="FD936" s="60"/>
      <c r="FE936" s="60"/>
      <c r="FF936" s="60"/>
      <c r="FG936" s="60"/>
      <c r="FH936" s="60"/>
      <c r="FI936" s="60"/>
      <c r="FJ936" s="60"/>
      <c r="FK936" s="60"/>
      <c r="FL936" s="60"/>
      <c r="FM936" s="60"/>
      <c r="FN936" s="60"/>
      <c r="FO936" s="60"/>
      <c r="FP936" s="60"/>
      <c r="FQ936" s="60"/>
      <c r="FR936" s="60"/>
      <c r="FS936" s="60"/>
      <c r="FT936" s="60"/>
      <c r="FU936" s="60"/>
      <c r="FV936" s="60"/>
      <c r="FW936" s="60"/>
      <c r="FX936" s="60"/>
      <c r="FY936" s="60"/>
      <c r="FZ936" s="60"/>
    </row>
    <row r="937" spans="1:182" ht="45" x14ac:dyDescent="0.25">
      <c r="B937" s="19">
        <v>1</v>
      </c>
      <c r="C937" s="176" t="s">
        <v>685</v>
      </c>
      <c r="D937" s="28">
        <f>'2 уровень'!F1927</f>
        <v>28</v>
      </c>
      <c r="E937" s="28">
        <f>'2 уровень'!G1927</f>
        <v>7</v>
      </c>
      <c r="F937" s="28">
        <f>'2 уровень'!H1927</f>
        <v>23</v>
      </c>
      <c r="G937" s="65">
        <f>'2 уровень'!I1927</f>
        <v>328.57142857142856</v>
      </c>
      <c r="H937" s="79">
        <f>'2 уровень'!J1927</f>
        <v>0</v>
      </c>
      <c r="I937" s="79">
        <f>'2 уровень'!K1927</f>
        <v>0</v>
      </c>
      <c r="J937" s="74">
        <f>'2 уровень'!L1927</f>
        <v>0</v>
      </c>
      <c r="K937" s="74">
        <f>'2 уровень'!M1927</f>
        <v>0</v>
      </c>
      <c r="L937" s="74">
        <f>'2 уровень'!N1927</f>
        <v>0</v>
      </c>
      <c r="M937" s="74">
        <f>'2 уровень'!O1927</f>
        <v>0</v>
      </c>
      <c r="N937" s="74">
        <f>'2 уровень'!P1927</f>
        <v>0</v>
      </c>
      <c r="O937" s="74">
        <f>'2 уровень'!Q1927</f>
        <v>0</v>
      </c>
      <c r="P937" s="73">
        <f>'2 уровень'!R1927</f>
        <v>292.14639999999997</v>
      </c>
      <c r="Q937" s="73">
        <f>'2 уровень'!S1927</f>
        <v>292.14639999999997</v>
      </c>
      <c r="R937" s="73">
        <f>'2 уровень'!T1927</f>
        <v>292.14639999999997</v>
      </c>
      <c r="S937" s="73">
        <f>'2 уровень'!U1927</f>
        <v>73.036599999999993</v>
      </c>
      <c r="T937" s="73">
        <f>'2 уровень'!V1927</f>
        <v>239.97763</v>
      </c>
      <c r="U937" s="790">
        <f>'2 уровень'!W1927</f>
        <v>0</v>
      </c>
      <c r="V937" s="73">
        <f>'2 уровень'!X1927</f>
        <v>0</v>
      </c>
      <c r="W937" s="73">
        <f>'2 уровень'!Y1927</f>
        <v>166.94103000000001</v>
      </c>
      <c r="X937" s="73">
        <f>'2 уровень'!Z1927</f>
        <v>0</v>
      </c>
      <c r="Y937" s="73">
        <f>'2 уровень'!AA1927</f>
        <v>-2.8301399999999997</v>
      </c>
      <c r="Z937" s="387">
        <f>'2 уровень'!AB1927</f>
        <v>237.14749</v>
      </c>
      <c r="AA937" s="73">
        <f>'2 уровень'!AC1927</f>
        <v>0</v>
      </c>
      <c r="AB937" s="73">
        <f>'2 уровень'!AD1927</f>
        <v>0</v>
      </c>
      <c r="AC937" s="982">
        <f>'2 уровень'!AC1928</f>
        <v>0</v>
      </c>
      <c r="AD937" s="989">
        <f>'2 уровень'!AD1928</f>
        <v>0</v>
      </c>
      <c r="AE937" s="60"/>
      <c r="AF937" s="60"/>
      <c r="AG937" s="60"/>
      <c r="AH937" s="60"/>
      <c r="AI937" s="60"/>
      <c r="AJ937" s="60"/>
      <c r="AK937" s="60"/>
      <c r="AL937" s="60"/>
      <c r="AM937" s="60"/>
      <c r="AN937" s="60"/>
      <c r="AO937" s="60"/>
      <c r="AP937" s="60"/>
      <c r="AQ937" s="60"/>
      <c r="AR937" s="60"/>
      <c r="AS937" s="60"/>
      <c r="AT937" s="60"/>
      <c r="AU937" s="60"/>
      <c r="AV937" s="60"/>
      <c r="AW937" s="60"/>
      <c r="AX937" s="60"/>
      <c r="AY937" s="60"/>
      <c r="AZ937" s="60"/>
      <c r="BA937" s="60"/>
      <c r="BB937" s="60"/>
      <c r="BC937" s="60"/>
      <c r="BD937" s="60"/>
      <c r="BE937" s="60"/>
      <c r="BF937" s="60"/>
      <c r="BG937" s="60"/>
      <c r="BH937" s="60"/>
      <c r="BI937" s="60"/>
      <c r="BJ937" s="60"/>
      <c r="BK937" s="60"/>
      <c r="BL937" s="60"/>
      <c r="BM937" s="60"/>
      <c r="BN937" s="60"/>
      <c r="BO937" s="60"/>
      <c r="BP937" s="60"/>
      <c r="BQ937" s="60"/>
      <c r="BR937" s="60"/>
      <c r="BS937" s="60"/>
      <c r="BT937" s="60"/>
      <c r="BU937" s="60"/>
      <c r="BV937" s="60"/>
      <c r="BW937" s="60"/>
      <c r="BX937" s="60"/>
      <c r="BY937" s="60"/>
      <c r="BZ937" s="60"/>
      <c r="CA937" s="60"/>
      <c r="CB937" s="60"/>
      <c r="CC937" s="60"/>
      <c r="CD937" s="60"/>
      <c r="CE937" s="60"/>
      <c r="CF937" s="60"/>
      <c r="CG937" s="60"/>
      <c r="CH937" s="60"/>
      <c r="CI937" s="60"/>
      <c r="CJ937" s="60"/>
      <c r="CK937" s="60"/>
      <c r="CL937" s="60"/>
      <c r="CM937" s="60"/>
      <c r="CN937" s="60"/>
      <c r="CO937" s="60"/>
      <c r="CP937" s="60"/>
      <c r="CQ937" s="60"/>
      <c r="CR937" s="60"/>
      <c r="CS937" s="60"/>
      <c r="CT937" s="60"/>
      <c r="CU937" s="60"/>
      <c r="CV937" s="60"/>
      <c r="CW937" s="60"/>
      <c r="CX937" s="60"/>
      <c r="CY937" s="60"/>
      <c r="CZ937" s="60"/>
      <c r="DA937" s="60"/>
      <c r="DB937" s="60"/>
      <c r="DC937" s="60"/>
      <c r="DD937" s="60"/>
      <c r="DE937" s="60"/>
      <c r="DF937" s="60"/>
      <c r="DG937" s="60"/>
      <c r="DH937" s="60"/>
      <c r="DI937" s="60"/>
      <c r="DJ937" s="60"/>
      <c r="DK937" s="60"/>
      <c r="DL937" s="60"/>
      <c r="DM937" s="60"/>
      <c r="DN937" s="60"/>
      <c r="DO937" s="60"/>
      <c r="DP937" s="60"/>
      <c r="DQ937" s="60"/>
      <c r="DR937" s="60"/>
      <c r="DS937" s="60"/>
      <c r="DT937" s="60"/>
      <c r="DU937" s="60"/>
      <c r="DV937" s="60"/>
      <c r="DW937" s="60"/>
      <c r="DX937" s="60"/>
      <c r="DY937" s="60"/>
      <c r="DZ937" s="60"/>
      <c r="EA937" s="60"/>
      <c r="EB937" s="60"/>
      <c r="EC937" s="60"/>
      <c r="ED937" s="60"/>
      <c r="EE937" s="60"/>
      <c r="EF937" s="60"/>
      <c r="EG937" s="60"/>
      <c r="EH937" s="60"/>
      <c r="EI937" s="60"/>
      <c r="EJ937" s="60"/>
      <c r="EK937" s="60"/>
      <c r="EL937" s="60"/>
      <c r="EM937" s="60"/>
      <c r="EN937" s="60"/>
      <c r="EO937" s="60"/>
      <c r="EP937" s="60"/>
      <c r="EQ937" s="60"/>
      <c r="ER937" s="60"/>
      <c r="ES937" s="60"/>
      <c r="ET937" s="60"/>
      <c r="EU937" s="60"/>
      <c r="EV937" s="60"/>
      <c r="EW937" s="60"/>
      <c r="EX937" s="60"/>
      <c r="EY937" s="60"/>
      <c r="EZ937" s="60"/>
      <c r="FA937" s="60"/>
      <c r="FB937" s="60"/>
      <c r="FC937" s="60"/>
      <c r="FD937" s="60"/>
      <c r="FE937" s="60"/>
      <c r="FF937" s="60"/>
      <c r="FG937" s="60"/>
      <c r="FH937" s="60"/>
      <c r="FI937" s="60"/>
      <c r="FJ937" s="60"/>
      <c r="FK937" s="60"/>
      <c r="FL937" s="60"/>
      <c r="FM937" s="60"/>
      <c r="FN937" s="60"/>
      <c r="FO937" s="60"/>
      <c r="FP937" s="60"/>
      <c r="FQ937" s="60"/>
      <c r="FR937" s="60"/>
      <c r="FS937" s="60"/>
      <c r="FT937" s="60"/>
      <c r="FU937" s="60"/>
      <c r="FV937" s="60"/>
      <c r="FW937" s="60"/>
      <c r="FX937" s="60"/>
      <c r="FY937" s="60"/>
      <c r="FZ937" s="60"/>
    </row>
    <row r="938" spans="1:182" ht="30" x14ac:dyDescent="0.25">
      <c r="B938" s="19">
        <v>1</v>
      </c>
      <c r="C938" s="176" t="s">
        <v>686</v>
      </c>
      <c r="D938" s="28">
        <f>'2 уровень'!F1928</f>
        <v>117</v>
      </c>
      <c r="E938" s="28">
        <f>'2 уровень'!G1928</f>
        <v>29.25</v>
      </c>
      <c r="F938" s="28">
        <f>'2 уровень'!H1928</f>
        <v>57</v>
      </c>
      <c r="G938" s="65">
        <f>'2 уровень'!I1928</f>
        <v>194.87179487179486</v>
      </c>
      <c r="H938" s="79">
        <f>'2 уровень'!J1928</f>
        <v>0</v>
      </c>
      <c r="I938" s="79">
        <f>'2 уровень'!K1928</f>
        <v>0</v>
      </c>
      <c r="J938" s="74">
        <f>'2 уровень'!L1928</f>
        <v>0</v>
      </c>
      <c r="K938" s="74">
        <f>'2 уровень'!M1928</f>
        <v>0</v>
      </c>
      <c r="L938" s="74">
        <f>'2 уровень'!N1928</f>
        <v>0</v>
      </c>
      <c r="M938" s="74">
        <f>'2 уровень'!O1928</f>
        <v>0</v>
      </c>
      <c r="N938" s="74">
        <f>'2 уровень'!P1928</f>
        <v>0</v>
      </c>
      <c r="O938" s="74">
        <f>'2 уровень'!Q1928</f>
        <v>0</v>
      </c>
      <c r="P938" s="73">
        <f>'2 уровень'!R1928</f>
        <v>1220.7545999999998</v>
      </c>
      <c r="Q938" s="73">
        <f>'2 уровень'!S1928</f>
        <v>1220.7545999999998</v>
      </c>
      <c r="R938" s="73">
        <f>'2 уровень'!T1928</f>
        <v>1220.7545999999998</v>
      </c>
      <c r="S938" s="73">
        <f>'2 уровень'!U1928</f>
        <v>305.18864999999994</v>
      </c>
      <c r="T938" s="73">
        <f>'2 уровень'!V1928</f>
        <v>594.72717000000011</v>
      </c>
      <c r="U938" s="790">
        <f>'2 уровень'!W1928</f>
        <v>0</v>
      </c>
      <c r="V938" s="73">
        <f>'2 уровень'!X1928</f>
        <v>0</v>
      </c>
      <c r="W938" s="73">
        <f>'2 уровень'!Y1928</f>
        <v>289.53852000000018</v>
      </c>
      <c r="X938" s="73">
        <f>'2 уровень'!Z1928</f>
        <v>0</v>
      </c>
      <c r="Y938" s="73">
        <f>'2 уровень'!AA1928</f>
        <v>-25.471259999999997</v>
      </c>
      <c r="Z938" s="387">
        <f>'2 уровень'!AB1928</f>
        <v>569.25591000000009</v>
      </c>
      <c r="AA938" s="73">
        <f>'2 уровень'!AC1928</f>
        <v>0</v>
      </c>
      <c r="AB938" s="73">
        <f>'2 уровень'!AD1928</f>
        <v>0</v>
      </c>
      <c r="AC938" s="982">
        <f>'2 уровень'!AC1929</f>
        <v>0</v>
      </c>
      <c r="AD938" s="989">
        <f>'2 уровень'!AD1929</f>
        <v>0</v>
      </c>
      <c r="AE938" s="60"/>
      <c r="AF938" s="60"/>
      <c r="AG938" s="60"/>
      <c r="AH938" s="60"/>
      <c r="AI938" s="60"/>
      <c r="AJ938" s="60"/>
      <c r="AK938" s="60"/>
      <c r="AL938" s="60"/>
      <c r="AM938" s="60"/>
      <c r="AN938" s="60"/>
      <c r="AO938" s="60"/>
      <c r="AP938" s="60"/>
      <c r="AQ938" s="60"/>
      <c r="AR938" s="60"/>
      <c r="AS938" s="60"/>
      <c r="AT938" s="60"/>
      <c r="AU938" s="60"/>
      <c r="AV938" s="60"/>
      <c r="AW938" s="60"/>
      <c r="AX938" s="60"/>
      <c r="AY938" s="60"/>
      <c r="AZ938" s="60"/>
      <c r="BA938" s="60"/>
      <c r="BB938" s="60"/>
      <c r="BC938" s="60"/>
      <c r="BD938" s="60"/>
      <c r="BE938" s="60"/>
      <c r="BF938" s="60"/>
      <c r="BG938" s="60"/>
      <c r="BH938" s="60"/>
      <c r="BI938" s="60"/>
      <c r="BJ938" s="60"/>
      <c r="BK938" s="60"/>
      <c r="BL938" s="60"/>
      <c r="BM938" s="60"/>
      <c r="BN938" s="60"/>
      <c r="BO938" s="60"/>
      <c r="BP938" s="60"/>
      <c r="BQ938" s="60"/>
      <c r="BR938" s="60"/>
      <c r="BS938" s="60"/>
      <c r="BT938" s="60"/>
      <c r="BU938" s="60"/>
      <c r="BV938" s="60"/>
      <c r="BW938" s="60"/>
      <c r="BX938" s="60"/>
      <c r="BY938" s="60"/>
      <c r="BZ938" s="60"/>
      <c r="CA938" s="60"/>
      <c r="CB938" s="60"/>
      <c r="CC938" s="60"/>
      <c r="CD938" s="60"/>
      <c r="CE938" s="60"/>
      <c r="CF938" s="60"/>
      <c r="CG938" s="60"/>
      <c r="CH938" s="60"/>
      <c r="CI938" s="60"/>
      <c r="CJ938" s="60"/>
      <c r="CK938" s="60"/>
      <c r="CL938" s="60"/>
      <c r="CM938" s="60"/>
      <c r="CN938" s="60"/>
      <c r="CO938" s="60"/>
      <c r="CP938" s="60"/>
      <c r="CQ938" s="60"/>
      <c r="CR938" s="60"/>
      <c r="CS938" s="60"/>
      <c r="CT938" s="60"/>
      <c r="CU938" s="60"/>
      <c r="CV938" s="60"/>
      <c r="CW938" s="60"/>
      <c r="CX938" s="60"/>
      <c r="CY938" s="60"/>
      <c r="CZ938" s="60"/>
      <c r="DA938" s="60"/>
      <c r="DB938" s="60"/>
      <c r="DC938" s="60"/>
      <c r="DD938" s="60"/>
      <c r="DE938" s="60"/>
      <c r="DF938" s="60"/>
      <c r="DG938" s="60"/>
      <c r="DH938" s="60"/>
      <c r="DI938" s="60"/>
      <c r="DJ938" s="60"/>
      <c r="DK938" s="60"/>
      <c r="DL938" s="60"/>
      <c r="DM938" s="60"/>
      <c r="DN938" s="60"/>
      <c r="DO938" s="60"/>
      <c r="DP938" s="60"/>
      <c r="DQ938" s="60"/>
      <c r="DR938" s="60"/>
      <c r="DS938" s="60"/>
      <c r="DT938" s="60"/>
      <c r="DU938" s="60"/>
      <c r="DV938" s="60"/>
      <c r="DW938" s="60"/>
      <c r="DX938" s="60"/>
      <c r="DY938" s="60"/>
      <c r="DZ938" s="60"/>
      <c r="EA938" s="60"/>
      <c r="EB938" s="60"/>
      <c r="EC938" s="60"/>
      <c r="ED938" s="60"/>
      <c r="EE938" s="60"/>
      <c r="EF938" s="60"/>
      <c r="EG938" s="60"/>
      <c r="EH938" s="60"/>
      <c r="EI938" s="60"/>
      <c r="EJ938" s="60"/>
      <c r="EK938" s="60"/>
      <c r="EL938" s="60"/>
      <c r="EM938" s="60"/>
      <c r="EN938" s="60"/>
      <c r="EO938" s="60"/>
      <c r="EP938" s="60"/>
      <c r="EQ938" s="60"/>
      <c r="ER938" s="60"/>
      <c r="ES938" s="60"/>
      <c r="ET938" s="60"/>
      <c r="EU938" s="60"/>
      <c r="EV938" s="60"/>
      <c r="EW938" s="60"/>
      <c r="EX938" s="60"/>
      <c r="EY938" s="60"/>
      <c r="EZ938" s="60"/>
      <c r="FA938" s="60"/>
      <c r="FB938" s="60"/>
      <c r="FC938" s="60"/>
      <c r="FD938" s="60"/>
      <c r="FE938" s="60"/>
      <c r="FF938" s="60"/>
      <c r="FG938" s="60"/>
      <c r="FH938" s="60"/>
      <c r="FI938" s="60"/>
      <c r="FJ938" s="60"/>
      <c r="FK938" s="60"/>
      <c r="FL938" s="60"/>
      <c r="FM938" s="60"/>
      <c r="FN938" s="60"/>
      <c r="FO938" s="60"/>
      <c r="FP938" s="60"/>
      <c r="FQ938" s="60"/>
      <c r="FR938" s="60"/>
      <c r="FS938" s="60"/>
      <c r="FT938" s="60"/>
      <c r="FU938" s="60"/>
      <c r="FV938" s="60"/>
      <c r="FW938" s="60"/>
      <c r="FX938" s="60"/>
      <c r="FY938" s="60"/>
      <c r="FZ938" s="60"/>
    </row>
    <row r="939" spans="1:182" ht="45" x14ac:dyDescent="0.25">
      <c r="A939" s="19">
        <v>1</v>
      </c>
      <c r="B939" s="19">
        <v>1</v>
      </c>
      <c r="C939" s="176" t="s">
        <v>268</v>
      </c>
      <c r="D939" s="28">
        <f>'2 уровень'!F1929</f>
        <v>9495</v>
      </c>
      <c r="E939" s="28">
        <f>'2 уровень'!G1929</f>
        <v>2373.75</v>
      </c>
      <c r="F939" s="28">
        <f>'2 уровень'!H1929</f>
        <v>3399</v>
      </c>
      <c r="G939" s="65">
        <f>'2 уровень'!I1929</f>
        <v>143.1911532385466</v>
      </c>
      <c r="H939" s="79">
        <f>'2 уровень'!J1929</f>
        <v>0</v>
      </c>
      <c r="I939" s="79">
        <f>'2 уровень'!K1929</f>
        <v>0</v>
      </c>
      <c r="J939" s="74">
        <f>'2 уровень'!L1929</f>
        <v>0</v>
      </c>
      <c r="K939" s="74">
        <f>'2 уровень'!M1929</f>
        <v>0</v>
      </c>
      <c r="L939" s="74">
        <f>'2 уровень'!N1929</f>
        <v>0</v>
      </c>
      <c r="M939" s="74">
        <f>'2 уровень'!O1929</f>
        <v>0</v>
      </c>
      <c r="N939" s="74">
        <f>'2 уровень'!P1929</f>
        <v>0</v>
      </c>
      <c r="O939" s="74">
        <f>'2 уровень'!Q1929</f>
        <v>0</v>
      </c>
      <c r="P939" s="73">
        <f>'2 уровень'!R1929</f>
        <v>33367.4</v>
      </c>
      <c r="Q939" s="73">
        <f>'2 уровень'!S1929</f>
        <v>33367.4</v>
      </c>
      <c r="R939" s="73">
        <f>'2 уровень'!T1929</f>
        <v>33367.4</v>
      </c>
      <c r="S939" s="73">
        <f>'2 уровень'!U1929</f>
        <v>8341.85</v>
      </c>
      <c r="T939" s="73">
        <f>'2 уровень'!V1929</f>
        <v>12966.960389999998</v>
      </c>
      <c r="U939" s="790">
        <f>'2 уровень'!W1929</f>
        <v>0</v>
      </c>
      <c r="V939" s="73">
        <f>'2 уровень'!X1929</f>
        <v>0</v>
      </c>
      <c r="W939" s="73">
        <f>'2 уровень'!Y1929</f>
        <v>4625.1103899999989</v>
      </c>
      <c r="X939" s="73">
        <f>'2 уровень'!Z1929</f>
        <v>0</v>
      </c>
      <c r="Y939" s="73">
        <f>'2 уровень'!AA1929</f>
        <v>-0.66616999999999993</v>
      </c>
      <c r="Z939" s="387">
        <f>'2 уровень'!AB1929</f>
        <v>12966.294219999998</v>
      </c>
      <c r="AA939" s="73">
        <f>'2 уровень'!AC1929</f>
        <v>0</v>
      </c>
      <c r="AB939" s="73">
        <f>'2 уровень'!AD1929</f>
        <v>0</v>
      </c>
      <c r="AC939" s="982">
        <f>'2 уровень'!AC1930</f>
        <v>0</v>
      </c>
      <c r="AD939" s="989">
        <f>'2 уровень'!AD1930</f>
        <v>0</v>
      </c>
    </row>
    <row r="940" spans="1:182" ht="30" x14ac:dyDescent="0.25">
      <c r="A940" s="19">
        <v>1</v>
      </c>
      <c r="B940" s="19">
        <v>1</v>
      </c>
      <c r="C940" s="176" t="s">
        <v>679</v>
      </c>
      <c r="D940" s="28">
        <f>'2 уровень'!F1930</f>
        <v>3000</v>
      </c>
      <c r="E940" s="28">
        <f>'2 уровень'!G1930</f>
        <v>750</v>
      </c>
      <c r="F940" s="28">
        <f>'2 уровень'!H1930</f>
        <v>964</v>
      </c>
      <c r="G940" s="65">
        <f>'2 уровень'!I1930</f>
        <v>128.53333333333333</v>
      </c>
      <c r="H940" s="79">
        <f>'2 уровень'!J1930</f>
        <v>0</v>
      </c>
      <c r="I940" s="79">
        <f>'2 уровень'!K1930</f>
        <v>0</v>
      </c>
      <c r="J940" s="74">
        <f>'2 уровень'!L1930</f>
        <v>0</v>
      </c>
      <c r="K940" s="74">
        <f>'2 уровень'!M1930</f>
        <v>0</v>
      </c>
      <c r="L940" s="74">
        <f>'2 уровень'!N1930</f>
        <v>0</v>
      </c>
      <c r="M940" s="74">
        <f>'2 уровень'!O1930</f>
        <v>0</v>
      </c>
      <c r="N940" s="74">
        <f>'2 уровень'!P1930</f>
        <v>0</v>
      </c>
      <c r="O940" s="74">
        <f>'2 уровень'!Q1930</f>
        <v>0</v>
      </c>
      <c r="P940" s="73">
        <f>'2 уровень'!R1930</f>
        <v>6600</v>
      </c>
      <c r="Q940" s="73">
        <f>'2 уровень'!S1930</f>
        <v>6600</v>
      </c>
      <c r="R940" s="73">
        <f>'2 уровень'!T1930</f>
        <v>6600</v>
      </c>
      <c r="S940" s="73">
        <f>'2 уровень'!U1930</f>
        <v>1650</v>
      </c>
      <c r="T940" s="73">
        <f>'2 уровень'!V1930</f>
        <v>2010.0999500000003</v>
      </c>
      <c r="U940" s="790">
        <f>'2 уровень'!W1930</f>
        <v>0</v>
      </c>
      <c r="V940" s="73">
        <f>'2 уровень'!X1930</f>
        <v>0</v>
      </c>
      <c r="W940" s="73">
        <f>'2 уровень'!Y1930</f>
        <v>360.09995000000026</v>
      </c>
      <c r="X940" s="73">
        <f>'2 уровень'!Z1930</f>
        <v>0</v>
      </c>
      <c r="Y940" s="73">
        <f>'2 уровень'!AA1930</f>
        <v>-0.66616999999999993</v>
      </c>
      <c r="Z940" s="387">
        <f>'2 уровень'!AB1930</f>
        <v>2009.4337800000003</v>
      </c>
      <c r="AA940" s="73">
        <f>'2 уровень'!AC1930</f>
        <v>0</v>
      </c>
      <c r="AB940" s="73">
        <f>'2 уровень'!AD1930</f>
        <v>0</v>
      </c>
      <c r="AC940" s="982">
        <f>'2 уровень'!AC1931</f>
        <v>0</v>
      </c>
      <c r="AD940" s="989">
        <f>'2 уровень'!AD1931</f>
        <v>0</v>
      </c>
    </row>
    <row r="941" spans="1:182" ht="60" x14ac:dyDescent="0.25">
      <c r="A941" s="19">
        <v>1</v>
      </c>
      <c r="B941" s="19">
        <v>1</v>
      </c>
      <c r="C941" s="176" t="s">
        <v>680</v>
      </c>
      <c r="D941" s="28">
        <f>'2 уровень'!F1931</f>
        <v>5000</v>
      </c>
      <c r="E941" s="28">
        <f>'2 уровень'!G1931</f>
        <v>1250</v>
      </c>
      <c r="F941" s="28">
        <f>'2 уровень'!H1931</f>
        <v>2267</v>
      </c>
      <c r="G941" s="65">
        <f>'2 уровень'!I1931</f>
        <v>181.36</v>
      </c>
      <c r="H941" s="79">
        <f>'2 уровень'!J1931</f>
        <v>0</v>
      </c>
      <c r="I941" s="79">
        <f>'2 уровень'!K1931</f>
        <v>0</v>
      </c>
      <c r="J941" s="74">
        <f>'2 уровень'!L1931</f>
        <v>0</v>
      </c>
      <c r="K941" s="74">
        <f>'2 уровень'!M1931</f>
        <v>0</v>
      </c>
      <c r="L941" s="74">
        <f>'2 уровень'!N1931</f>
        <v>0</v>
      </c>
      <c r="M941" s="74">
        <f>'2 уровень'!O1931</f>
        <v>0</v>
      </c>
      <c r="N941" s="74">
        <f>'2 уровень'!P1931</f>
        <v>0</v>
      </c>
      <c r="O941" s="74">
        <f>'2 уровень'!Q1931</f>
        <v>0</v>
      </c>
      <c r="P941" s="73">
        <f>'2 уровень'!R1931</f>
        <v>23000</v>
      </c>
      <c r="Q941" s="73">
        <f>'2 уровень'!S1931</f>
        <v>23000</v>
      </c>
      <c r="R941" s="73">
        <f>'2 уровень'!T1931</f>
        <v>23000</v>
      </c>
      <c r="S941" s="73">
        <f>'2 уровень'!U1931</f>
        <v>5750</v>
      </c>
      <c r="T941" s="73">
        <f>'2 уровень'!V1931</f>
        <v>10608.823059999999</v>
      </c>
      <c r="U941" s="790">
        <f>'2 уровень'!W1931</f>
        <v>0</v>
      </c>
      <c r="V941" s="73">
        <f>'2 уровень'!X1931</f>
        <v>0</v>
      </c>
      <c r="W941" s="73">
        <f>'2 уровень'!Y1931</f>
        <v>4858.8230599999988</v>
      </c>
      <c r="X941" s="73">
        <f>'2 уровень'!Z1931</f>
        <v>0</v>
      </c>
      <c r="Y941" s="73">
        <f>'2 уровень'!AA1931</f>
        <v>0</v>
      </c>
      <c r="Z941" s="387">
        <f>'2 уровень'!AB1931</f>
        <v>10608.823059999999</v>
      </c>
      <c r="AA941" s="73">
        <f>'2 уровень'!AC1931</f>
        <v>0</v>
      </c>
      <c r="AB941" s="73">
        <f>'2 уровень'!AD1931</f>
        <v>0</v>
      </c>
      <c r="AC941" s="982">
        <f>'2 уровень'!AC1932</f>
        <v>0</v>
      </c>
      <c r="AD941" s="989">
        <f>'2 уровень'!AD1932</f>
        <v>0</v>
      </c>
    </row>
    <row r="942" spans="1:182" ht="45" x14ac:dyDescent="0.25">
      <c r="B942" s="19">
        <v>1</v>
      </c>
      <c r="C942" s="176" t="s">
        <v>681</v>
      </c>
      <c r="D942" s="28">
        <f>'2 уровень'!F1932</f>
        <v>1495</v>
      </c>
      <c r="E942" s="28">
        <f>'2 уровень'!G1932</f>
        <v>373.75</v>
      </c>
      <c r="F942" s="28">
        <f>'2 уровень'!H1932</f>
        <v>168</v>
      </c>
      <c r="G942" s="65">
        <f>'2 уровень'!I1932</f>
        <v>44.949832775919738</v>
      </c>
      <c r="H942" s="79">
        <f>'2 уровень'!J1932</f>
        <v>0</v>
      </c>
      <c r="I942" s="79">
        <f>'2 уровень'!K1932</f>
        <v>0</v>
      </c>
      <c r="J942" s="74">
        <f>'2 уровень'!L1932</f>
        <v>0</v>
      </c>
      <c r="K942" s="74">
        <f>'2 уровень'!M1932</f>
        <v>0</v>
      </c>
      <c r="L942" s="74">
        <f>'2 уровень'!N1932</f>
        <v>0</v>
      </c>
      <c r="M942" s="74">
        <f>'2 уровень'!O1932</f>
        <v>0</v>
      </c>
      <c r="N942" s="74">
        <f>'2 уровень'!P1932</f>
        <v>0</v>
      </c>
      <c r="O942" s="74">
        <f>'2 уровень'!Q1932</f>
        <v>0</v>
      </c>
      <c r="P942" s="73">
        <f>'2 уровень'!R1932</f>
        <v>3767.4</v>
      </c>
      <c r="Q942" s="73">
        <f>'2 уровень'!S1932</f>
        <v>3767.4</v>
      </c>
      <c r="R942" s="73">
        <f>'2 уровень'!T1932</f>
        <v>3767.4</v>
      </c>
      <c r="S942" s="73">
        <f>'2 уровень'!U1932</f>
        <v>941.84999999999991</v>
      </c>
      <c r="T942" s="73">
        <f>'2 уровень'!V1932</f>
        <v>348.03737999999998</v>
      </c>
      <c r="U942" s="790">
        <f>'2 уровень'!W1932</f>
        <v>0</v>
      </c>
      <c r="V942" s="73">
        <f>'2 уровень'!X1932</f>
        <v>0</v>
      </c>
      <c r="W942" s="73">
        <f>'2 уровень'!Y1932</f>
        <v>-593.81261999999992</v>
      </c>
      <c r="X942" s="73">
        <f>'2 уровень'!Z1932</f>
        <v>0</v>
      </c>
      <c r="Y942" s="73">
        <f>'2 уровень'!AA1932</f>
        <v>0</v>
      </c>
      <c r="Z942" s="387">
        <f>'2 уровень'!AB1932</f>
        <v>348.03737999999998</v>
      </c>
      <c r="AA942" s="73">
        <f>'2 уровень'!AC1932</f>
        <v>0</v>
      </c>
      <c r="AB942" s="73">
        <f>'2 уровень'!AD1932</f>
        <v>0</v>
      </c>
      <c r="AC942" s="982">
        <f>'2 уровень'!AC1933</f>
        <v>0</v>
      </c>
      <c r="AD942" s="989">
        <f>'2 уровень'!AD1933</f>
        <v>0</v>
      </c>
    </row>
    <row r="943" spans="1:182" ht="29.25" x14ac:dyDescent="0.25">
      <c r="A943" s="19">
        <v>1</v>
      </c>
      <c r="B943" s="19">
        <v>1</v>
      </c>
      <c r="C943" s="291" t="s">
        <v>303</v>
      </c>
      <c r="D943" s="28">
        <f>'2 уровень'!F1933</f>
        <v>7580</v>
      </c>
      <c r="E943" s="28">
        <f>'2 уровень'!G1933</f>
        <v>1895</v>
      </c>
      <c r="F943" s="28">
        <f>'2 уровень'!H1933</f>
        <v>227.4725</v>
      </c>
      <c r="G943" s="65">
        <f>'2 уровень'!I1933</f>
        <v>12.003825857519788</v>
      </c>
      <c r="H943" s="79">
        <f>'2 уровень'!J1933</f>
        <v>0</v>
      </c>
      <c r="I943" s="79">
        <f>'2 уровень'!K1933</f>
        <v>0</v>
      </c>
      <c r="J943" s="74">
        <f>'2 уровень'!L1933</f>
        <v>0</v>
      </c>
      <c r="K943" s="74">
        <f>'2 уровень'!M1933</f>
        <v>0</v>
      </c>
      <c r="L943" s="74">
        <f>'2 уровень'!N1933</f>
        <v>0</v>
      </c>
      <c r="M943" s="74">
        <f>'2 уровень'!O1933</f>
        <v>0</v>
      </c>
      <c r="N943" s="74">
        <f>'2 уровень'!P1933</f>
        <v>0</v>
      </c>
      <c r="O943" s="74">
        <f>'2 уровень'!Q1933</f>
        <v>0</v>
      </c>
      <c r="P943" s="73">
        <f>'2 уровень'!R1933</f>
        <v>7170.0000000000045</v>
      </c>
      <c r="Q943" s="73">
        <f>'2 уровень'!S1933</f>
        <v>7170.0000000000091</v>
      </c>
      <c r="R943" s="73">
        <f>'2 уровень'!T1933</f>
        <v>7170.0000000000091</v>
      </c>
      <c r="S943" s="73">
        <f>'2 уровень'!U1933</f>
        <v>1792.5000000000018</v>
      </c>
      <c r="T943" s="73">
        <f>'2 уровень'!V1933</f>
        <v>1724.2799300000001</v>
      </c>
      <c r="U943" s="790">
        <f>'2 уровень'!W1933</f>
        <v>0</v>
      </c>
      <c r="V943" s="73">
        <f>'2 уровень'!X1933</f>
        <v>0</v>
      </c>
      <c r="W943" s="73">
        <f>'2 уровень'!Y1933</f>
        <v>-68.22007000000167</v>
      </c>
      <c r="X943" s="73">
        <f>'2 уровень'!Z1933</f>
        <v>-8.7573899999999991</v>
      </c>
      <c r="Y943" s="73">
        <f>'2 уровень'!AA1933</f>
        <v>-0.41688999999999998</v>
      </c>
      <c r="Z943" s="387">
        <f>'2 уровень'!AB1933</f>
        <v>1723.8630400000002</v>
      </c>
      <c r="AA943" s="73">
        <f>'2 уровень'!AC1933</f>
        <v>0</v>
      </c>
      <c r="AB943" s="73">
        <f>'2 уровень'!AD1933</f>
        <v>0</v>
      </c>
      <c r="AC943" s="982">
        <f>'2 уровень'!AC1934</f>
        <v>0</v>
      </c>
      <c r="AD943" s="989">
        <f>'2 уровень'!AD1934</f>
        <v>0</v>
      </c>
    </row>
    <row r="944" spans="1:182" x14ac:dyDescent="0.25">
      <c r="A944" s="19">
        <v>1</v>
      </c>
      <c r="B944" s="19">
        <v>1</v>
      </c>
      <c r="C944" s="176" t="s">
        <v>296</v>
      </c>
      <c r="D944" s="28">
        <f>'2 уровень'!F1934</f>
        <v>0</v>
      </c>
      <c r="E944" s="28">
        <f>'2 уровень'!G1934</f>
        <v>0</v>
      </c>
      <c r="F944" s="28">
        <f>'2 уровень'!H1934</f>
        <v>0</v>
      </c>
      <c r="G944" s="65">
        <f>'2 уровень'!I1934</f>
        <v>0</v>
      </c>
      <c r="H944" s="79">
        <f>'2 уровень'!J1934</f>
        <v>0</v>
      </c>
      <c r="I944" s="79">
        <f>'2 уровень'!K1934</f>
        <v>0</v>
      </c>
      <c r="J944" s="74">
        <f>'2 уровень'!L1934</f>
        <v>0</v>
      </c>
      <c r="K944" s="74">
        <f>'2 уровень'!M1934</f>
        <v>0</v>
      </c>
      <c r="L944" s="74">
        <f>'2 уровень'!N1934</f>
        <v>0</v>
      </c>
      <c r="M944" s="74">
        <f>'2 уровень'!O1934</f>
        <v>0</v>
      </c>
      <c r="N944" s="74">
        <f>'2 уровень'!P1934</f>
        <v>0</v>
      </c>
      <c r="O944" s="74">
        <f>'2 уровень'!Q1934</f>
        <v>0</v>
      </c>
      <c r="P944" s="73">
        <f>'2 уровень'!R1934</f>
        <v>0</v>
      </c>
      <c r="Q944" s="73">
        <f>'2 уровень'!S1934</f>
        <v>0</v>
      </c>
      <c r="R944" s="73">
        <f>'2 уровень'!T1934</f>
        <v>0</v>
      </c>
      <c r="S944" s="73">
        <f>'2 уровень'!U1934</f>
        <v>0</v>
      </c>
      <c r="T944" s="73">
        <f>'2 уровень'!V1934</f>
        <v>0</v>
      </c>
      <c r="U944" s="790">
        <f>'2 уровень'!W1934</f>
        <v>0</v>
      </c>
      <c r="V944" s="73">
        <f>'2 уровень'!X1934</f>
        <v>0</v>
      </c>
      <c r="W944" s="73">
        <f>'2 уровень'!Y1934</f>
        <v>0</v>
      </c>
      <c r="X944" s="73">
        <f>'2 уровень'!Z1934</f>
        <v>0</v>
      </c>
      <c r="Y944" s="73">
        <f>'2 уровень'!AA1934</f>
        <v>0</v>
      </c>
      <c r="Z944" s="387">
        <f>'2 уровень'!AB1934</f>
        <v>0</v>
      </c>
      <c r="AA944" s="73">
        <f>'2 уровень'!AC1934</f>
        <v>0</v>
      </c>
      <c r="AB944" s="73">
        <f>'2 уровень'!AD1934</f>
        <v>0</v>
      </c>
      <c r="AC944" s="982">
        <f>'2 уровень'!AC1935</f>
        <v>0</v>
      </c>
      <c r="AD944" s="989">
        <f>'2 уровень'!AD1935</f>
        <v>0</v>
      </c>
    </row>
    <row r="945" spans="1:30" ht="30" x14ac:dyDescent="0.25">
      <c r="A945" s="19">
        <v>1</v>
      </c>
      <c r="B945" s="19">
        <v>1</v>
      </c>
      <c r="C945" s="294" t="s">
        <v>423</v>
      </c>
      <c r="D945" s="28">
        <f>'2 уровень'!F1935</f>
        <v>500</v>
      </c>
      <c r="E945" s="28">
        <f>'2 уровень'!G1935</f>
        <v>125</v>
      </c>
      <c r="F945" s="28">
        <f>'2 уровень'!H1935</f>
        <v>182.4725</v>
      </c>
      <c r="G945" s="65">
        <f>'2 уровень'!I1935</f>
        <v>145.97800000000001</v>
      </c>
      <c r="H945" s="79">
        <f>'2 уровень'!J1935</f>
        <v>0</v>
      </c>
      <c r="I945" s="79">
        <f>'2 уровень'!K1935</f>
        <v>0</v>
      </c>
      <c r="J945" s="74">
        <f>'2 уровень'!L1935</f>
        <v>0</v>
      </c>
      <c r="K945" s="74">
        <f>'2 уровень'!M1935</f>
        <v>0</v>
      </c>
      <c r="L945" s="74">
        <f>'2 уровень'!N1935</f>
        <v>0</v>
      </c>
      <c r="M945" s="74">
        <f>'2 уровень'!O1935</f>
        <v>0</v>
      </c>
      <c r="N945" s="74">
        <f>'2 уровень'!P1935</f>
        <v>0</v>
      </c>
      <c r="O945" s="74">
        <f>'2 уровень'!Q1935</f>
        <v>0</v>
      </c>
      <c r="P945" s="73">
        <f>'2 уровень'!R1935</f>
        <v>0</v>
      </c>
      <c r="Q945" s="73">
        <f>'2 уровень'!S1935</f>
        <v>0</v>
      </c>
      <c r="R945" s="73">
        <f>'2 уровень'!T1935</f>
        <v>0</v>
      </c>
      <c r="S945" s="73">
        <f>'2 уровень'!U1935</f>
        <v>0</v>
      </c>
      <c r="T945" s="73">
        <f>'2 уровень'!V1935</f>
        <v>0</v>
      </c>
      <c r="U945" s="790">
        <f>'2 уровень'!W1935</f>
        <v>0</v>
      </c>
      <c r="V945" s="73">
        <f>'2 уровень'!X1935</f>
        <v>0</v>
      </c>
      <c r="W945" s="73">
        <f>'2 уровень'!Y1935</f>
        <v>0</v>
      </c>
      <c r="X945" s="73">
        <f>'2 уровень'!Z1935</f>
        <v>0</v>
      </c>
      <c r="Y945" s="73">
        <f>'2 уровень'!AA1935</f>
        <v>0</v>
      </c>
      <c r="Z945" s="387">
        <f>'2 уровень'!AB1935</f>
        <v>0</v>
      </c>
      <c r="AA945" s="73">
        <f>'2 уровень'!AC1935</f>
        <v>0</v>
      </c>
      <c r="AB945" s="73">
        <f>'2 уровень'!AD1935</f>
        <v>0</v>
      </c>
      <c r="AC945" s="982">
        <f>'2 уровень'!AC1936</f>
        <v>0</v>
      </c>
      <c r="AD945" s="989">
        <f>'2 уровень'!AD1936</f>
        <v>0</v>
      </c>
    </row>
    <row r="946" spans="1:30" x14ac:dyDescent="0.25">
      <c r="A946" s="19">
        <v>1</v>
      </c>
      <c r="B946" s="19">
        <v>1</v>
      </c>
      <c r="C946" s="176" t="s">
        <v>424</v>
      </c>
      <c r="D946" s="28">
        <f>'2 уровень'!F1936</f>
        <v>0</v>
      </c>
      <c r="E946" s="28">
        <f>'2 уровень'!G1936</f>
        <v>0</v>
      </c>
      <c r="F946" s="28">
        <f>'2 уровень'!H1936</f>
        <v>0</v>
      </c>
      <c r="G946" s="65">
        <f>'2 уровень'!I1936</f>
        <v>0</v>
      </c>
      <c r="H946" s="79">
        <f>'2 уровень'!J1936</f>
        <v>0</v>
      </c>
      <c r="I946" s="79">
        <f>'2 уровень'!K1936</f>
        <v>0</v>
      </c>
      <c r="J946" s="74">
        <f>'2 уровень'!L1936</f>
        <v>0</v>
      </c>
      <c r="K946" s="74">
        <f>'2 уровень'!M1936</f>
        <v>0</v>
      </c>
      <c r="L946" s="74">
        <f>'2 уровень'!N1936</f>
        <v>0</v>
      </c>
      <c r="M946" s="74">
        <f>'2 уровень'!O1936</f>
        <v>0</v>
      </c>
      <c r="N946" s="74">
        <f>'2 уровень'!P1936</f>
        <v>0</v>
      </c>
      <c r="O946" s="74">
        <f>'2 уровень'!Q1936</f>
        <v>0</v>
      </c>
      <c r="P946" s="73">
        <f>'2 уровень'!R1936</f>
        <v>0</v>
      </c>
      <c r="Q946" s="73">
        <f>'2 уровень'!S1936</f>
        <v>0</v>
      </c>
      <c r="R946" s="73">
        <f>'2 уровень'!T1936</f>
        <v>0</v>
      </c>
      <c r="S946" s="73">
        <f>'2 уровень'!U1936</f>
        <v>0</v>
      </c>
      <c r="T946" s="73">
        <f>'2 уровень'!V1936</f>
        <v>0</v>
      </c>
      <c r="U946" s="790">
        <f>'2 уровень'!W1936</f>
        <v>0</v>
      </c>
      <c r="V946" s="73">
        <f>'2 уровень'!X1936</f>
        <v>0</v>
      </c>
      <c r="W946" s="73">
        <f>'2 уровень'!Y1936</f>
        <v>0</v>
      </c>
      <c r="X946" s="73">
        <f>'2 уровень'!Z1936</f>
        <v>0</v>
      </c>
      <c r="Y946" s="73">
        <f>'2 уровень'!AA1936</f>
        <v>0</v>
      </c>
      <c r="Z946" s="387">
        <f>'2 уровень'!AB1936</f>
        <v>0</v>
      </c>
      <c r="AA946" s="73">
        <f>'2 уровень'!AC1936</f>
        <v>0</v>
      </c>
      <c r="AB946" s="73">
        <f>'2 уровень'!AD1936</f>
        <v>0</v>
      </c>
      <c r="AC946" s="982">
        <f>'2 уровень'!AC1937</f>
        <v>0</v>
      </c>
      <c r="AD946" s="989">
        <f>'2 уровень'!AD1937</f>
        <v>0</v>
      </c>
    </row>
    <row r="947" spans="1:30" ht="30" x14ac:dyDescent="0.25">
      <c r="A947" s="19">
        <v>1</v>
      </c>
      <c r="B947" s="19">
        <v>1</v>
      </c>
      <c r="C947" s="176" t="s">
        <v>425</v>
      </c>
      <c r="D947" s="28">
        <f>'2 уровень'!F1937</f>
        <v>2000</v>
      </c>
      <c r="E947" s="28">
        <f>'2 уровень'!G1937</f>
        <v>500</v>
      </c>
      <c r="F947" s="28">
        <f>'2 уровень'!H1937</f>
        <v>729.89</v>
      </c>
      <c r="G947" s="65">
        <f>'2 уровень'!I1937</f>
        <v>145.97800000000001</v>
      </c>
      <c r="H947" s="79">
        <f>'2 уровень'!J1937</f>
        <v>0</v>
      </c>
      <c r="I947" s="79">
        <f>'2 уровень'!K1937</f>
        <v>0</v>
      </c>
      <c r="J947" s="74">
        <f>'2 уровень'!L1937</f>
        <v>0</v>
      </c>
      <c r="K947" s="74">
        <f>'2 уровень'!M1937</f>
        <v>0</v>
      </c>
      <c r="L947" s="74">
        <f>'2 уровень'!N1937</f>
        <v>0</v>
      </c>
      <c r="M947" s="74">
        <f>'2 уровень'!O1937</f>
        <v>0</v>
      </c>
      <c r="N947" s="74">
        <f>'2 уровень'!P1937</f>
        <v>0</v>
      </c>
      <c r="O947" s="74">
        <f>'2 уровень'!Q1937</f>
        <v>0</v>
      </c>
      <c r="P947" s="73">
        <f>'2 уровень'!R1937</f>
        <v>0</v>
      </c>
      <c r="Q947" s="73">
        <f>'2 уровень'!S1937</f>
        <v>0</v>
      </c>
      <c r="R947" s="73">
        <f>'2 уровень'!T1937</f>
        <v>0</v>
      </c>
      <c r="S947" s="73">
        <f>'2 уровень'!U1937</f>
        <v>0</v>
      </c>
      <c r="T947" s="73">
        <f>'2 уровень'!V1937</f>
        <v>0</v>
      </c>
      <c r="U947" s="790">
        <f>'2 уровень'!W1937</f>
        <v>0</v>
      </c>
      <c r="V947" s="73">
        <f>'2 уровень'!X1937</f>
        <v>0</v>
      </c>
      <c r="W947" s="73">
        <f>'2 уровень'!Y1937</f>
        <v>0</v>
      </c>
      <c r="X947" s="73">
        <f>'2 уровень'!Z1937</f>
        <v>0</v>
      </c>
      <c r="Y947" s="73">
        <f>'2 уровень'!AA1937</f>
        <v>0</v>
      </c>
      <c r="Z947" s="387">
        <f>'2 уровень'!AB1937</f>
        <v>0</v>
      </c>
      <c r="AA947" s="73">
        <f>'2 уровень'!AC1937</f>
        <v>0</v>
      </c>
      <c r="AB947" s="73">
        <f>'2 уровень'!AD1937</f>
        <v>0</v>
      </c>
      <c r="AC947" s="982">
        <f>'2 уровень'!AC1938</f>
        <v>0</v>
      </c>
      <c r="AD947" s="989">
        <f>'2 уровень'!AD1938</f>
        <v>0</v>
      </c>
    </row>
    <row r="948" spans="1:30" ht="60" x14ac:dyDescent="0.25">
      <c r="A948" s="19">
        <v>1</v>
      </c>
      <c r="B948" s="19">
        <v>1</v>
      </c>
      <c r="C948" s="176" t="s">
        <v>427</v>
      </c>
      <c r="D948" s="28">
        <f>'2 уровень'!F1938</f>
        <v>0</v>
      </c>
      <c r="E948" s="28">
        <f>'2 уровень'!G1938</f>
        <v>0</v>
      </c>
      <c r="F948" s="28">
        <f>'2 уровень'!H1938</f>
        <v>0</v>
      </c>
      <c r="G948" s="65">
        <f>'2 уровень'!I1938</f>
        <v>0</v>
      </c>
      <c r="H948" s="79">
        <f>'2 уровень'!J1938</f>
        <v>0</v>
      </c>
      <c r="I948" s="79">
        <f>'2 уровень'!K1938</f>
        <v>0</v>
      </c>
      <c r="J948" s="74">
        <f>'2 уровень'!L1938</f>
        <v>0</v>
      </c>
      <c r="K948" s="74">
        <f>'2 уровень'!M1938</f>
        <v>0</v>
      </c>
      <c r="L948" s="74">
        <f>'2 уровень'!N1938</f>
        <v>0</v>
      </c>
      <c r="M948" s="74">
        <f>'2 уровень'!O1938</f>
        <v>0</v>
      </c>
      <c r="N948" s="74">
        <f>'2 уровень'!P1938</f>
        <v>0</v>
      </c>
      <c r="O948" s="74">
        <f>'2 уровень'!Q1938</f>
        <v>0</v>
      </c>
      <c r="P948" s="73">
        <f>'2 уровень'!R1938</f>
        <v>0</v>
      </c>
      <c r="Q948" s="73">
        <f>'2 уровень'!S1938</f>
        <v>0</v>
      </c>
      <c r="R948" s="73">
        <f>'2 уровень'!T1938</f>
        <v>0</v>
      </c>
      <c r="S948" s="73">
        <f>'2 уровень'!U1938</f>
        <v>0</v>
      </c>
      <c r="T948" s="73">
        <f>'2 уровень'!V1938</f>
        <v>0</v>
      </c>
      <c r="U948" s="790">
        <f>'2 уровень'!W1938</f>
        <v>0</v>
      </c>
      <c r="V948" s="73">
        <f>'2 уровень'!X1938</f>
        <v>0</v>
      </c>
      <c r="W948" s="73">
        <f>'2 уровень'!Y1938</f>
        <v>0</v>
      </c>
      <c r="X948" s="73">
        <f>'2 уровень'!Z1938</f>
        <v>0</v>
      </c>
      <c r="Y948" s="73">
        <f>'2 уровень'!AA1938</f>
        <v>0</v>
      </c>
      <c r="Z948" s="387">
        <f>'2 уровень'!AB1938</f>
        <v>0</v>
      </c>
      <c r="AA948" s="73">
        <f>'2 уровень'!AC1938</f>
        <v>0</v>
      </c>
      <c r="AB948" s="73">
        <f>'2 уровень'!AD1938</f>
        <v>0</v>
      </c>
      <c r="AC948" s="982">
        <f>'2 уровень'!AC1939</f>
        <v>0</v>
      </c>
      <c r="AD948" s="989">
        <f>'2 уровень'!AD1939</f>
        <v>0</v>
      </c>
    </row>
    <row r="949" spans="1:30" ht="45" x14ac:dyDescent="0.25">
      <c r="C949" s="557" t="s">
        <v>428</v>
      </c>
      <c r="D949" s="28">
        <f>'2 уровень'!F1939</f>
        <v>0</v>
      </c>
      <c r="E949" s="28">
        <f>'2 уровень'!G1939</f>
        <v>0</v>
      </c>
      <c r="F949" s="28">
        <f>'2 уровень'!H1939</f>
        <v>0</v>
      </c>
      <c r="G949" s="65">
        <f>'2 уровень'!I1939</f>
        <v>0</v>
      </c>
      <c r="H949" s="79">
        <f>'2 уровень'!J1939</f>
        <v>0</v>
      </c>
      <c r="I949" s="79">
        <f>'2 уровень'!K1939</f>
        <v>0</v>
      </c>
      <c r="J949" s="74">
        <f>'2 уровень'!L1939</f>
        <v>0</v>
      </c>
      <c r="K949" s="74">
        <f>'2 уровень'!M1939</f>
        <v>0</v>
      </c>
      <c r="L949" s="74">
        <f>'2 уровень'!N1939</f>
        <v>0</v>
      </c>
      <c r="M949" s="74">
        <f>'2 уровень'!O1939</f>
        <v>0</v>
      </c>
      <c r="N949" s="74">
        <f>'2 уровень'!P1939</f>
        <v>0</v>
      </c>
      <c r="O949" s="74">
        <f>'2 уровень'!Q1939</f>
        <v>0</v>
      </c>
      <c r="P949" s="73">
        <f>'2 уровень'!R1939</f>
        <v>0</v>
      </c>
      <c r="Q949" s="73">
        <f>'2 уровень'!S1939</f>
        <v>0</v>
      </c>
      <c r="R949" s="73">
        <f>'2 уровень'!T1939</f>
        <v>0</v>
      </c>
      <c r="S949" s="73">
        <f>'2 уровень'!U1939</f>
        <v>0</v>
      </c>
      <c r="T949" s="73">
        <f>'2 уровень'!V1939</f>
        <v>0</v>
      </c>
      <c r="U949" s="790">
        <f>'2 уровень'!W1939</f>
        <v>0</v>
      </c>
      <c r="V949" s="73">
        <f>'2 уровень'!X1939</f>
        <v>0</v>
      </c>
      <c r="W949" s="73">
        <f>'2 уровень'!Y1939</f>
        <v>0</v>
      </c>
      <c r="X949" s="73">
        <f>'2 уровень'!Z1939</f>
        <v>0</v>
      </c>
      <c r="Y949" s="73">
        <f>'2 уровень'!AA1939</f>
        <v>0</v>
      </c>
      <c r="Z949" s="387">
        <f>'2 уровень'!AB1939</f>
        <v>0</v>
      </c>
      <c r="AA949" s="73">
        <f>'2 уровень'!AC1939</f>
        <v>0</v>
      </c>
      <c r="AB949" s="73">
        <f>'2 уровень'!AD1939</f>
        <v>0</v>
      </c>
      <c r="AC949" s="982"/>
      <c r="AD949" s="989"/>
    </row>
    <row r="950" spans="1:30" ht="45" x14ac:dyDescent="0.25">
      <c r="C950" s="557" t="s">
        <v>645</v>
      </c>
      <c r="D950" s="28">
        <f>'2 уровень'!F1940</f>
        <v>1416</v>
      </c>
      <c r="E950" s="28">
        <f>'2 уровень'!G1940</f>
        <v>354</v>
      </c>
      <c r="F950" s="28">
        <f>'2 уровень'!H1940</f>
        <v>9</v>
      </c>
      <c r="G950" s="65">
        <f>'2 уровень'!I1940</f>
        <v>2.5423728813559325</v>
      </c>
      <c r="H950" s="79">
        <f>'2 уровень'!J1940</f>
        <v>0</v>
      </c>
      <c r="I950" s="79">
        <f>'2 уровень'!K1940</f>
        <v>0</v>
      </c>
      <c r="J950" s="74">
        <f>'2 уровень'!L1940</f>
        <v>0</v>
      </c>
      <c r="K950" s="74">
        <f>'2 уровень'!M1940</f>
        <v>0</v>
      </c>
      <c r="L950" s="74">
        <f>'2 уровень'!N1940</f>
        <v>0</v>
      </c>
      <c r="M950" s="74">
        <f>'2 уровень'!O1940</f>
        <v>0</v>
      </c>
      <c r="N950" s="74">
        <f>'2 уровень'!P1940</f>
        <v>0</v>
      </c>
      <c r="O950" s="74">
        <f>'2 уровень'!Q1940</f>
        <v>0</v>
      </c>
      <c r="P950" s="73">
        <f>'2 уровень'!R1940</f>
        <v>250.44410000000002</v>
      </c>
      <c r="Q950" s="73">
        <f>'2 уровень'!S1940</f>
        <v>3379.2802999999999</v>
      </c>
      <c r="R950" s="73">
        <f>'2 уровень'!T1940</f>
        <v>3379.2802999999999</v>
      </c>
      <c r="S950" s="73">
        <f>'2 уровень'!U1940</f>
        <v>631.49033409090907</v>
      </c>
      <c r="T950" s="73">
        <f>'2 уровень'!V1940</f>
        <v>19.524419999999999</v>
      </c>
      <c r="U950" s="790">
        <f>'2 уровень'!W1940</f>
        <v>0</v>
      </c>
      <c r="V950" s="73">
        <f>'2 уровень'!X1940</f>
        <v>0</v>
      </c>
      <c r="W950" s="73">
        <f>'2 уровень'!Y1940</f>
        <v>-611.965914090909</v>
      </c>
      <c r="X950" s="73">
        <f>'2 уровень'!Z1940</f>
        <v>0</v>
      </c>
      <c r="Y950" s="73">
        <f>'2 уровень'!AA1940</f>
        <v>0</v>
      </c>
      <c r="Z950" s="387">
        <f>'2 уровень'!AB1940</f>
        <v>19.524419999999999</v>
      </c>
      <c r="AA950" s="73">
        <f>'2 уровень'!AC1940</f>
        <v>0</v>
      </c>
      <c r="AB950" s="73">
        <f>'2 уровень'!AD1940</f>
        <v>0</v>
      </c>
      <c r="AC950" s="982"/>
      <c r="AD950" s="989"/>
    </row>
    <row r="951" spans="1:30" ht="28.5" x14ac:dyDescent="0.25">
      <c r="A951" s="19">
        <v>1</v>
      </c>
      <c r="B951" s="19">
        <v>1</v>
      </c>
      <c r="C951" s="1033" t="s">
        <v>646</v>
      </c>
      <c r="D951" s="28">
        <f>'2 уровень'!F1941</f>
        <v>7</v>
      </c>
      <c r="E951" s="28">
        <f>'2 уровень'!G1941</f>
        <v>1.75</v>
      </c>
      <c r="F951" s="28">
        <f>'2 уровень'!H1941</f>
        <v>0</v>
      </c>
      <c r="G951" s="65">
        <f>'2 уровень'!I1941</f>
        <v>0</v>
      </c>
      <c r="H951" s="79">
        <f>'2 уровень'!J1941</f>
        <v>0</v>
      </c>
      <c r="I951" s="79">
        <f>'2 уровень'!K1941</f>
        <v>0</v>
      </c>
      <c r="J951" s="74">
        <f>'2 уровень'!L1941</f>
        <v>0</v>
      </c>
      <c r="K951" s="74">
        <f>'2 уровень'!M1941</f>
        <v>0</v>
      </c>
      <c r="L951" s="74">
        <f>'2 уровень'!N1941</f>
        <v>0</v>
      </c>
      <c r="M951" s="74">
        <f>'2 уровень'!O1941</f>
        <v>0</v>
      </c>
      <c r="N951" s="74">
        <f>'2 уровень'!P1941</f>
        <v>0</v>
      </c>
      <c r="O951" s="74">
        <f>'2 уровень'!Q1941</f>
        <v>0</v>
      </c>
      <c r="P951" s="73">
        <f>'2 уровень'!R1941</f>
        <v>18.318300000000001</v>
      </c>
      <c r="Q951" s="73">
        <f>'2 уровень'!S1941</f>
        <v>18.318300000000001</v>
      </c>
      <c r="R951" s="73">
        <f>'2 уровень'!T1941</f>
        <v>18.318300000000001</v>
      </c>
      <c r="S951" s="73">
        <f>'2 уровень'!U1941</f>
        <v>4.5795750000000002</v>
      </c>
      <c r="T951" s="73">
        <f>'2 уровень'!V1941</f>
        <v>0</v>
      </c>
      <c r="U951" s="790">
        <f>'2 уровень'!W1941</f>
        <v>0</v>
      </c>
      <c r="V951" s="73">
        <f>'2 уровень'!X1941</f>
        <v>0</v>
      </c>
      <c r="W951" s="73">
        <f>'2 уровень'!Y1941</f>
        <v>-4.5795750000000002</v>
      </c>
      <c r="X951" s="73">
        <f>'2 уровень'!Z1941</f>
        <v>0</v>
      </c>
      <c r="Y951" s="73">
        <f>'2 уровень'!AA1941</f>
        <v>0</v>
      </c>
      <c r="Z951" s="387">
        <f>'2 уровень'!AB1941</f>
        <v>0</v>
      </c>
      <c r="AA951" s="73">
        <f>'2 уровень'!AC1941</f>
        <v>0</v>
      </c>
      <c r="AB951" s="73">
        <f>'2 уровень'!AD1941</f>
        <v>0</v>
      </c>
      <c r="AC951" s="982">
        <f>'2 уровень'!AC1940</f>
        <v>0</v>
      </c>
      <c r="AD951" s="989">
        <f>'2 уровень'!AD1940</f>
        <v>0</v>
      </c>
    </row>
    <row r="952" spans="1:30" ht="28.5" x14ac:dyDescent="0.25">
      <c r="A952" s="19">
        <v>1</v>
      </c>
      <c r="B952" s="19">
        <v>1</v>
      </c>
      <c r="C952" s="1033" t="s">
        <v>647</v>
      </c>
      <c r="D952" s="28">
        <f>'2 уровень'!F1942</f>
        <v>107</v>
      </c>
      <c r="E952" s="28">
        <f>'2 уровень'!G1942</f>
        <v>26.75</v>
      </c>
      <c r="F952" s="28">
        <f>'2 уровень'!H1942</f>
        <v>9</v>
      </c>
      <c r="G952" s="65">
        <f>'2 уровень'!I1942</f>
        <v>33.644859813084111</v>
      </c>
      <c r="H952" s="79">
        <f>'2 уровень'!J1942</f>
        <v>0</v>
      </c>
      <c r="I952" s="79">
        <f>'2 уровень'!K1942</f>
        <v>0</v>
      </c>
      <c r="J952" s="74">
        <f>'2 уровень'!L1942</f>
        <v>0</v>
      </c>
      <c r="K952" s="74">
        <f>'2 уровень'!M1942</f>
        <v>0</v>
      </c>
      <c r="L952" s="74">
        <f>'2 уровень'!N1942</f>
        <v>0</v>
      </c>
      <c r="M952" s="74">
        <f>'2 уровень'!O1942</f>
        <v>0</v>
      </c>
      <c r="N952" s="74">
        <f>'2 уровень'!P1942</f>
        <v>0</v>
      </c>
      <c r="O952" s="74">
        <f>'2 уровень'!Q1942</f>
        <v>0</v>
      </c>
      <c r="P952" s="73">
        <f>'2 уровень'!R1942</f>
        <v>232.12580000000003</v>
      </c>
      <c r="Q952" s="73">
        <f>'2 уровень'!S1942</f>
        <v>232.12580000000003</v>
      </c>
      <c r="R952" s="73">
        <f>'2 уровень'!T1942</f>
        <v>232.12580000000003</v>
      </c>
      <c r="S952" s="73">
        <f>'2 уровень'!U1942</f>
        <v>58.031450000000007</v>
      </c>
      <c r="T952" s="73">
        <f>'2 уровень'!V1942</f>
        <v>19.524419999999999</v>
      </c>
      <c r="U952" s="790">
        <f>'2 уровень'!W1942</f>
        <v>0</v>
      </c>
      <c r="V952" s="73">
        <f>'2 уровень'!X1942</f>
        <v>0</v>
      </c>
      <c r="W952" s="73">
        <f>'2 уровень'!Y1942</f>
        <v>-38.507030000000007</v>
      </c>
      <c r="X952" s="73">
        <f>'2 уровень'!Z1942</f>
        <v>0</v>
      </c>
      <c r="Y952" s="73">
        <f>'2 уровень'!AA1942</f>
        <v>0</v>
      </c>
      <c r="Z952" s="387">
        <f>'2 уровень'!AB1942</f>
        <v>19.524419999999999</v>
      </c>
      <c r="AA952" s="73">
        <f>'2 уровень'!AC1942</f>
        <v>0</v>
      </c>
      <c r="AB952" s="73">
        <f>'2 уровень'!AD1942</f>
        <v>0</v>
      </c>
      <c r="AC952" s="982">
        <f>'2 уровень'!AC1941</f>
        <v>0</v>
      </c>
      <c r="AD952" s="989">
        <f>'2 уровень'!AD1941</f>
        <v>0</v>
      </c>
    </row>
    <row r="953" spans="1:30" ht="28.5" x14ac:dyDescent="0.25">
      <c r="B953" s="19">
        <v>1</v>
      </c>
      <c r="C953" s="1033" t="s">
        <v>666</v>
      </c>
      <c r="D953" s="28">
        <f>'2 уровень'!F1943</f>
        <v>1302</v>
      </c>
      <c r="E953" s="28">
        <f>'2 уровень'!G1943</f>
        <v>325.5</v>
      </c>
      <c r="F953" s="28">
        <f>'2 уровень'!H1943</f>
        <v>0</v>
      </c>
      <c r="G953" s="65">
        <f>'2 уровень'!I1943</f>
        <v>0</v>
      </c>
      <c r="H953" s="79">
        <f>'2 уровень'!J1943</f>
        <v>0</v>
      </c>
      <c r="I953" s="79">
        <f>'2 уровень'!K1943</f>
        <v>0</v>
      </c>
      <c r="J953" s="74">
        <f>'2 уровень'!L1943</f>
        <v>0</v>
      </c>
      <c r="K953" s="74">
        <f>'2 уровень'!M1943</f>
        <v>0</v>
      </c>
      <c r="L953" s="74">
        <f>'2 уровень'!N1943</f>
        <v>0</v>
      </c>
      <c r="M953" s="74">
        <f>'2 уровень'!O1943</f>
        <v>0</v>
      </c>
      <c r="N953" s="74">
        <f>'2 уровень'!P1943</f>
        <v>0</v>
      </c>
      <c r="O953" s="74">
        <f>'2 уровень'!Q1943</f>
        <v>0</v>
      </c>
      <c r="P953" s="73">
        <f>'2 уровень'!R1943</f>
        <v>0</v>
      </c>
      <c r="Q953" s="73">
        <f>'2 уровень'!S1943</f>
        <v>3128.8361999999997</v>
      </c>
      <c r="R953" s="73">
        <f>'2 уровень'!T1943</f>
        <v>3128.8361999999997</v>
      </c>
      <c r="S953" s="73">
        <f>'2 уровень'!U1943</f>
        <v>568.87930909090903</v>
      </c>
      <c r="T953" s="73">
        <f>'2 уровень'!V1943</f>
        <v>0</v>
      </c>
      <c r="U953" s="790">
        <f>'2 уровень'!W1943</f>
        <v>0</v>
      </c>
      <c r="V953" s="73">
        <f>'2 уровень'!X1943</f>
        <v>0</v>
      </c>
      <c r="W953" s="73">
        <f>'2 уровень'!Y1943</f>
        <v>-568.87930909090903</v>
      </c>
      <c r="X953" s="73">
        <f>'2 уровень'!Z1943</f>
        <v>0</v>
      </c>
      <c r="Y953" s="73">
        <f>'2 уровень'!AA1943</f>
        <v>0</v>
      </c>
      <c r="Z953" s="387">
        <f>'2 уровень'!AB1943</f>
        <v>0</v>
      </c>
      <c r="AA953" s="73">
        <f>'2 уровень'!AC1943</f>
        <v>0</v>
      </c>
      <c r="AB953" s="73">
        <f>'2 уровень'!AD1943</f>
        <v>0</v>
      </c>
      <c r="AC953" s="982"/>
      <c r="AD953" s="989"/>
    </row>
    <row r="954" spans="1:30" ht="29.25" x14ac:dyDescent="0.25">
      <c r="B954" s="19">
        <v>1</v>
      </c>
      <c r="C954" s="291" t="s">
        <v>304</v>
      </c>
      <c r="D954" s="28">
        <f>'2 уровень'!F1944</f>
        <v>5040.8936170212764</v>
      </c>
      <c r="E954" s="28">
        <f>'2 уровень'!G1944</f>
        <v>1260.2234042553191</v>
      </c>
      <c r="F954" s="28">
        <f>'2 уровень'!H1944</f>
        <v>1147.005319148936</v>
      </c>
      <c r="G954" s="65">
        <f>'2 уровень'!I1944</f>
        <v>91.03216818642349</v>
      </c>
      <c r="H954" s="79">
        <f>'2 уровень'!J1944</f>
        <v>0</v>
      </c>
      <c r="I954" s="79">
        <f>'2 уровень'!K1944</f>
        <v>0</v>
      </c>
      <c r="J954" s="74">
        <f>'2 уровень'!L1944</f>
        <v>0</v>
      </c>
      <c r="K954" s="74">
        <f>'2 уровень'!M1944</f>
        <v>0</v>
      </c>
      <c r="L954" s="74">
        <f>'2 уровень'!N1944</f>
        <v>0</v>
      </c>
      <c r="M954" s="74">
        <f>'2 уровень'!O1944</f>
        <v>0</v>
      </c>
      <c r="N954" s="74">
        <f>'2 уровень'!P1944</f>
        <v>0</v>
      </c>
      <c r="O954" s="74">
        <f>'2 уровень'!Q1944</f>
        <v>0</v>
      </c>
      <c r="P954" s="73">
        <f>'2 уровень'!R1944</f>
        <v>0</v>
      </c>
      <c r="Q954" s="73">
        <f>'2 уровень'!S1944</f>
        <v>0</v>
      </c>
      <c r="R954" s="73">
        <f>'2 уровень'!T1944</f>
        <v>0</v>
      </c>
      <c r="S954" s="73">
        <f>'2 уровень'!U1944</f>
        <v>0</v>
      </c>
      <c r="T954" s="73">
        <f>'2 уровень'!V1944</f>
        <v>0</v>
      </c>
      <c r="U954" s="790">
        <f>'2 уровень'!W1944</f>
        <v>0</v>
      </c>
      <c r="V954" s="73">
        <f>'2 уровень'!X1944</f>
        <v>0</v>
      </c>
      <c r="W954" s="73">
        <f>'2 уровень'!Y1944</f>
        <v>0</v>
      </c>
      <c r="X954" s="73">
        <f>'2 уровень'!Z1944</f>
        <v>0</v>
      </c>
      <c r="Y954" s="73">
        <f>'2 уровень'!AA1944</f>
        <v>0</v>
      </c>
      <c r="Z954" s="387">
        <f>'2 уровень'!AB1944</f>
        <v>0</v>
      </c>
      <c r="AA954" s="73">
        <f>'2 уровень'!AC1944</f>
        <v>0</v>
      </c>
      <c r="AB954" s="73">
        <f>'2 уровень'!AD1944</f>
        <v>0</v>
      </c>
      <c r="AC954" s="982"/>
      <c r="AD954" s="989"/>
    </row>
    <row r="955" spans="1:30" x14ac:dyDescent="0.25">
      <c r="B955" s="19">
        <v>1</v>
      </c>
      <c r="C955" s="291" t="s">
        <v>312</v>
      </c>
      <c r="D955" s="28">
        <f>'2 уровень'!F1945</f>
        <v>0</v>
      </c>
      <c r="E955" s="28">
        <f>'2 уровень'!G1945</f>
        <v>0</v>
      </c>
      <c r="F955" s="28">
        <f>'2 уровень'!H1945</f>
        <v>0</v>
      </c>
      <c r="G955" s="65">
        <f>'2 уровень'!I1945</f>
        <v>0</v>
      </c>
      <c r="H955" s="79">
        <f>'2 уровень'!J1945</f>
        <v>0</v>
      </c>
      <c r="I955" s="79">
        <f>'2 уровень'!K1945</f>
        <v>0</v>
      </c>
      <c r="J955" s="74">
        <f>'2 уровень'!L1945</f>
        <v>0</v>
      </c>
      <c r="K955" s="74">
        <f>'2 уровень'!M1945</f>
        <v>0</v>
      </c>
      <c r="L955" s="74">
        <f>'2 уровень'!N1945</f>
        <v>0</v>
      </c>
      <c r="M955" s="74">
        <f>'2 уровень'!O1945</f>
        <v>0</v>
      </c>
      <c r="N955" s="74">
        <f>'2 уровень'!P1945</f>
        <v>0</v>
      </c>
      <c r="O955" s="74">
        <f>'2 уровень'!Q1945</f>
        <v>0</v>
      </c>
      <c r="P955" s="73">
        <f>'2 уровень'!R1945</f>
        <v>0</v>
      </c>
      <c r="Q955" s="73">
        <f>'2 уровень'!S1945</f>
        <v>0</v>
      </c>
      <c r="R955" s="73">
        <f>'2 уровень'!T1945</f>
        <v>0</v>
      </c>
      <c r="S955" s="73">
        <f>'2 уровень'!U1945</f>
        <v>0</v>
      </c>
      <c r="T955" s="73">
        <f>'2 уровень'!V1945</f>
        <v>0</v>
      </c>
      <c r="U955" s="790">
        <f>'2 уровень'!W1945</f>
        <v>0</v>
      </c>
      <c r="V955" s="73">
        <f>'2 уровень'!X1945</f>
        <v>0</v>
      </c>
      <c r="W955" s="73">
        <f>'2 уровень'!Y1945</f>
        <v>0</v>
      </c>
      <c r="X955" s="73">
        <f>'2 уровень'!Z1945</f>
        <v>0</v>
      </c>
      <c r="Y955" s="73">
        <f>'2 уровень'!AA1945</f>
        <v>0</v>
      </c>
      <c r="Z955" s="387">
        <f>'2 уровень'!AB1945</f>
        <v>0</v>
      </c>
      <c r="AA955" s="73">
        <f>'2 уровень'!AC1945</f>
        <v>0</v>
      </c>
      <c r="AB955" s="73">
        <f>'2 уровень'!AD1945</f>
        <v>0</v>
      </c>
      <c r="AC955" s="982"/>
      <c r="AD955" s="989"/>
    </row>
    <row r="956" spans="1:30" x14ac:dyDescent="0.25">
      <c r="A956" s="19">
        <v>1</v>
      </c>
      <c r="B956" s="19">
        <v>1</v>
      </c>
      <c r="C956" s="176" t="s">
        <v>313</v>
      </c>
      <c r="D956" s="28">
        <f>'2 уровень'!F1946</f>
        <v>1914.8936170212764</v>
      </c>
      <c r="E956" s="28">
        <f>'2 уровень'!G1946</f>
        <v>478.72340425531911</v>
      </c>
      <c r="F956" s="28">
        <f>'2 уровень'!H1946</f>
        <v>434.00531914893605</v>
      </c>
      <c r="G956" s="65">
        <f>'2 уровень'!I1946</f>
        <v>90.606538444454287</v>
      </c>
      <c r="H956" s="79">
        <f>'2 уровень'!J1946</f>
        <v>0</v>
      </c>
      <c r="I956" s="79">
        <f>'2 уровень'!K1946</f>
        <v>0</v>
      </c>
      <c r="J956" s="74">
        <f>'2 уровень'!L1946</f>
        <v>0</v>
      </c>
      <c r="K956" s="74">
        <f>'2 уровень'!M1946</f>
        <v>0</v>
      </c>
      <c r="L956" s="74">
        <f>'2 уровень'!N1946</f>
        <v>0</v>
      </c>
      <c r="M956" s="74">
        <f>'2 уровень'!O1946</f>
        <v>0</v>
      </c>
      <c r="N956" s="74">
        <f>'2 уровень'!P1946</f>
        <v>0</v>
      </c>
      <c r="O956" s="74">
        <f>'2 уровень'!Q1946</f>
        <v>0</v>
      </c>
      <c r="P956" s="73">
        <f>'2 уровень'!R1946</f>
        <v>0</v>
      </c>
      <c r="Q956" s="73">
        <f>'2 уровень'!S1946</f>
        <v>0</v>
      </c>
      <c r="R956" s="73">
        <f>'2 уровень'!T1946</f>
        <v>0</v>
      </c>
      <c r="S956" s="73">
        <f>'2 уровень'!U1946</f>
        <v>0</v>
      </c>
      <c r="T956" s="73">
        <f>'2 уровень'!V1946</f>
        <v>0</v>
      </c>
      <c r="U956" s="790">
        <f>'2 уровень'!W1946</f>
        <v>0</v>
      </c>
      <c r="V956" s="73">
        <f>'2 уровень'!X1946</f>
        <v>0</v>
      </c>
      <c r="W956" s="73">
        <f>'2 уровень'!Y1946</f>
        <v>0</v>
      </c>
      <c r="X956" s="73">
        <f>'2 уровень'!Z1946</f>
        <v>0</v>
      </c>
      <c r="Y956" s="73">
        <f>'2 уровень'!AA1946</f>
        <v>0</v>
      </c>
      <c r="Z956" s="387">
        <f>'2 уровень'!AB1946</f>
        <v>0</v>
      </c>
      <c r="AA956" s="73">
        <f>'2 уровень'!AC1946</f>
        <v>0</v>
      </c>
      <c r="AB956" s="73">
        <f>'2 уровень'!AD1946</f>
        <v>0</v>
      </c>
      <c r="AC956" s="982">
        <f>'2 уровень'!AC1944</f>
        <v>0</v>
      </c>
      <c r="AD956" s="989">
        <f>'2 уровень'!AD1944</f>
        <v>0</v>
      </c>
    </row>
    <row r="957" spans="1:30" x14ac:dyDescent="0.25">
      <c r="B957" s="19">
        <v>1</v>
      </c>
      <c r="C957" s="296" t="s">
        <v>314</v>
      </c>
      <c r="D957" s="28">
        <f>'2 уровень'!F1947</f>
        <v>18000</v>
      </c>
      <c r="E957" s="28">
        <f>'2 уровень'!G1947</f>
        <v>4500</v>
      </c>
      <c r="F957" s="28">
        <f>'2 уровень'!H1947</f>
        <v>4079.6499999999992</v>
      </c>
      <c r="G957" s="65">
        <f>'2 уровень'!I1947</f>
        <v>90.658888888888868</v>
      </c>
      <c r="H957" s="79">
        <f>'2 уровень'!J1947</f>
        <v>0</v>
      </c>
      <c r="I957" s="79">
        <f>'2 уровень'!K1947</f>
        <v>0</v>
      </c>
      <c r="J957" s="74">
        <f>'2 уровень'!L1947</f>
        <v>0</v>
      </c>
      <c r="K957" s="74">
        <f>'2 уровень'!M1947</f>
        <v>0</v>
      </c>
      <c r="L957" s="74">
        <f>'2 уровень'!N1947</f>
        <v>0</v>
      </c>
      <c r="M957" s="74">
        <f>'2 уровень'!O1947</f>
        <v>0</v>
      </c>
      <c r="N957" s="74">
        <f>'2 уровень'!P1947</f>
        <v>0</v>
      </c>
      <c r="O957" s="74">
        <f>'2 уровень'!Q1947</f>
        <v>0</v>
      </c>
      <c r="P957" s="73">
        <f>'2 уровень'!R1947</f>
        <v>0</v>
      </c>
      <c r="Q957" s="73">
        <f>'2 уровень'!S1947</f>
        <v>0</v>
      </c>
      <c r="R957" s="73">
        <f>'2 уровень'!T1947</f>
        <v>0</v>
      </c>
      <c r="S957" s="73">
        <f>'2 уровень'!U1947</f>
        <v>0</v>
      </c>
      <c r="T957" s="73">
        <f>'2 уровень'!V1947</f>
        <v>0</v>
      </c>
      <c r="U957" s="790">
        <f>'2 уровень'!W1947</f>
        <v>0</v>
      </c>
      <c r="V957" s="73">
        <f>'2 уровень'!X1947</f>
        <v>0</v>
      </c>
      <c r="W957" s="73">
        <f>'2 уровень'!Y1947</f>
        <v>0</v>
      </c>
      <c r="X957" s="73">
        <f>'2 уровень'!Z1947</f>
        <v>0</v>
      </c>
      <c r="Y957" s="73">
        <f>'2 уровень'!AA1947</f>
        <v>0</v>
      </c>
      <c r="Z957" s="387">
        <f>'2 уровень'!AB1947</f>
        <v>0</v>
      </c>
      <c r="AA957" s="73">
        <f>'2 уровень'!AC1947</f>
        <v>0</v>
      </c>
      <c r="AB957" s="73">
        <f>'2 уровень'!AD1947</f>
        <v>0</v>
      </c>
      <c r="AC957" s="982">
        <f>'2 уровень'!AC1945</f>
        <v>0</v>
      </c>
      <c r="AD957" s="989">
        <f>'2 уровень'!AD1945</f>
        <v>0</v>
      </c>
    </row>
    <row r="958" spans="1:30" ht="30" x14ac:dyDescent="0.25">
      <c r="B958" s="19">
        <v>1</v>
      </c>
      <c r="C958" s="296" t="s">
        <v>682</v>
      </c>
      <c r="D958" s="28">
        <f>'2 уровень'!F1948</f>
        <v>3126</v>
      </c>
      <c r="E958" s="28">
        <f>'2 уровень'!G1948</f>
        <v>781.5</v>
      </c>
      <c r="F958" s="28">
        <f>'2 уровень'!H1948</f>
        <v>713</v>
      </c>
      <c r="G958" s="65">
        <f>'2 уровень'!I1948</f>
        <v>91.234804862444022</v>
      </c>
      <c r="H958" s="79">
        <f>'2 уровень'!J1948</f>
        <v>0</v>
      </c>
      <c r="I958" s="79">
        <f>'2 уровень'!K1948</f>
        <v>0</v>
      </c>
      <c r="J958" s="74">
        <f>'2 уровень'!L1948</f>
        <v>0</v>
      </c>
      <c r="K958" s="74">
        <f>'2 уровень'!M1948</f>
        <v>0</v>
      </c>
      <c r="L958" s="74">
        <f>'2 уровень'!N1948</f>
        <v>0</v>
      </c>
      <c r="M958" s="74">
        <f>'2 уровень'!O1948</f>
        <v>0</v>
      </c>
      <c r="N958" s="74">
        <f>'2 уровень'!P1948</f>
        <v>0</v>
      </c>
      <c r="O958" s="74">
        <f>'2 уровень'!Q1948</f>
        <v>0</v>
      </c>
      <c r="P958" s="73">
        <f>'2 уровень'!R1948</f>
        <v>6033.18</v>
      </c>
      <c r="Q958" s="73">
        <f>'2 уровень'!S1948</f>
        <v>6033.18</v>
      </c>
      <c r="R958" s="73">
        <f>'2 уровень'!T1948</f>
        <v>6033.18</v>
      </c>
      <c r="S958" s="73">
        <f>'2 уровень'!U1948</f>
        <v>1508.2950000000001</v>
      </c>
      <c r="T958" s="73">
        <f>'2 уровень'!V1948</f>
        <v>2118.2620000000002</v>
      </c>
      <c r="U958" s="790">
        <f>'2 уровень'!W1948</f>
        <v>0</v>
      </c>
      <c r="V958" s="73">
        <f>'2 уровень'!X1948</f>
        <v>0</v>
      </c>
      <c r="W958" s="73">
        <f>'2 уровень'!Y1948</f>
        <v>609.9670000000001</v>
      </c>
      <c r="X958" s="73">
        <f>'2 уровень'!Z1948</f>
        <v>0</v>
      </c>
      <c r="Y958" s="73">
        <f>'2 уровень'!AA1948</f>
        <v>-9.0680400000000017</v>
      </c>
      <c r="Z958" s="387">
        <f>'2 уровень'!AB1948</f>
        <v>2109.1939600000001</v>
      </c>
      <c r="AA958" s="73">
        <f>'2 уровень'!AC1948</f>
        <v>0</v>
      </c>
      <c r="AB958" s="73">
        <f>'2 уровень'!AD1948</f>
        <v>0</v>
      </c>
      <c r="AC958" s="982">
        <f>'2 уровень'!AC1946</f>
        <v>0</v>
      </c>
      <c r="AD958" s="989">
        <f>'2 уровень'!AD1946</f>
        <v>0</v>
      </c>
    </row>
    <row r="959" spans="1:30" x14ac:dyDescent="0.25">
      <c r="B959" s="19">
        <v>1</v>
      </c>
      <c r="C959" s="561" t="s">
        <v>214</v>
      </c>
      <c r="D959" s="28">
        <f>'2 уровень'!F1949</f>
        <v>1150</v>
      </c>
      <c r="E959" s="28">
        <f>'2 уровень'!G1949</f>
        <v>287.5</v>
      </c>
      <c r="F959" s="28">
        <f>'2 уровень'!H1949</f>
        <v>511</v>
      </c>
      <c r="G959" s="65">
        <f>'2 уровень'!I1949</f>
        <v>177.7391304347826</v>
      </c>
      <c r="H959" s="79">
        <f>'2 уровень'!J1949</f>
        <v>0</v>
      </c>
      <c r="I959" s="79">
        <f>'2 уровень'!K1949</f>
        <v>0</v>
      </c>
      <c r="J959" s="74">
        <f>'2 уровень'!L1949</f>
        <v>0</v>
      </c>
      <c r="K959" s="74">
        <f>'2 уровень'!M1949</f>
        <v>0</v>
      </c>
      <c r="L959" s="74">
        <f>'2 уровень'!N1949</f>
        <v>0</v>
      </c>
      <c r="M959" s="74">
        <f>'2 уровень'!O1949</f>
        <v>0</v>
      </c>
      <c r="N959" s="74">
        <f>'2 уровень'!P1949</f>
        <v>0</v>
      </c>
      <c r="O959" s="74">
        <f>'2 уровень'!Q1949</f>
        <v>0</v>
      </c>
      <c r="P959" s="73">
        <f>'2 уровень'!R1949</f>
        <v>1709.9349999999999</v>
      </c>
      <c r="Q959" s="73">
        <f>'2 уровень'!S1949</f>
        <v>1709.9349999999999</v>
      </c>
      <c r="R959" s="73">
        <f>'2 уровень'!T1949</f>
        <v>1709.9349999999999</v>
      </c>
      <c r="S959" s="73">
        <f>'2 уровень'!U1949</f>
        <v>427.48374999999999</v>
      </c>
      <c r="T959" s="73">
        <f>'2 уровень'!V1949</f>
        <v>877.0538600000001</v>
      </c>
      <c r="U959" s="790">
        <f>'2 уровень'!W1949</f>
        <v>0</v>
      </c>
      <c r="V959" s="73">
        <f>'2 уровень'!X1949</f>
        <v>0</v>
      </c>
      <c r="W959" s="73">
        <f>'2 уровень'!Y1949</f>
        <v>449.57011000000011</v>
      </c>
      <c r="X959" s="73">
        <f>'2 уровень'!Z1949</f>
        <v>0</v>
      </c>
      <c r="Y959" s="73">
        <f>'2 уровень'!AA1949</f>
        <v>0</v>
      </c>
      <c r="Z959" s="387">
        <f>'2 уровень'!AB1949</f>
        <v>877.0538600000001</v>
      </c>
      <c r="AA959" s="73">
        <f>'2 уровень'!AC1949</f>
        <v>0</v>
      </c>
      <c r="AB959" s="73">
        <f>'2 уровень'!AD1949</f>
        <v>0</v>
      </c>
      <c r="AC959" s="982">
        <f>'2 уровень'!AC1947</f>
        <v>0</v>
      </c>
      <c r="AD959" s="989">
        <f>'2 уровень'!AD1947</f>
        <v>0</v>
      </c>
    </row>
    <row r="960" spans="1:30" ht="86.25" x14ac:dyDescent="0.25">
      <c r="B960" s="19">
        <v>1</v>
      </c>
      <c r="C960" s="586" t="s">
        <v>464</v>
      </c>
      <c r="D960" s="28">
        <f>'2 уровень'!F1950</f>
        <v>6872</v>
      </c>
      <c r="E960" s="28">
        <f>'2 уровень'!G1950</f>
        <v>1718</v>
      </c>
      <c r="F960" s="28">
        <f>'2 уровень'!H1950</f>
        <v>1868</v>
      </c>
      <c r="G960" s="65">
        <f>'2 уровень'!I1950</f>
        <v>108.73108265424914</v>
      </c>
      <c r="H960" s="79">
        <f>'2 уровень'!J1950</f>
        <v>0</v>
      </c>
      <c r="I960" s="79">
        <f>'2 уровень'!K1950</f>
        <v>0</v>
      </c>
      <c r="J960" s="74">
        <f>'2 уровень'!L1950</f>
        <v>0</v>
      </c>
      <c r="K960" s="74">
        <f>'2 уровень'!M1950</f>
        <v>0</v>
      </c>
      <c r="L960" s="74">
        <f>'2 уровень'!N1950</f>
        <v>0</v>
      </c>
      <c r="M960" s="74">
        <f>'2 уровень'!O1950</f>
        <v>0</v>
      </c>
      <c r="N960" s="74">
        <f>'2 уровень'!P1950</f>
        <v>0</v>
      </c>
      <c r="O960" s="74">
        <f>'2 уровень'!Q1950</f>
        <v>0</v>
      </c>
      <c r="P960" s="73">
        <f>'2 уровень'!R1950</f>
        <v>30697.107399999997</v>
      </c>
      <c r="Q960" s="73">
        <f>'2 уровень'!S1950</f>
        <v>30697.107399999997</v>
      </c>
      <c r="R960" s="73">
        <f>'2 уровень'!T1950</f>
        <v>30697.107399999997</v>
      </c>
      <c r="S960" s="73">
        <f>'2 уровень'!U1950</f>
        <v>7674.2768499999984</v>
      </c>
      <c r="T960" s="73">
        <f>'2 уровень'!V1950</f>
        <v>8176.0114299999996</v>
      </c>
      <c r="U960" s="790">
        <f>'2 уровень'!W1950</f>
        <v>0</v>
      </c>
      <c r="V960" s="73">
        <f>'2 уровень'!X1950</f>
        <v>0</v>
      </c>
      <c r="W960" s="73">
        <f>'2 уровень'!Y1950</f>
        <v>501.73458000000119</v>
      </c>
      <c r="X960" s="73">
        <f>'2 уровень'!Z1950</f>
        <v>0</v>
      </c>
      <c r="Y960" s="73">
        <f>'2 уровень'!AA1950</f>
        <v>-193.75605000000002</v>
      </c>
      <c r="Z960" s="387">
        <f>'2 уровень'!AB1950</f>
        <v>7982.2553799999996</v>
      </c>
      <c r="AA960" s="73">
        <f>'2 уровень'!AC1950</f>
        <v>0</v>
      </c>
      <c r="AB960" s="73">
        <f>'2 уровень'!AD1950</f>
        <v>0</v>
      </c>
      <c r="AC960" s="982"/>
      <c r="AD960" s="989"/>
    </row>
    <row r="961" spans="1:30" x14ac:dyDescent="0.25">
      <c r="A961" s="19">
        <v>1</v>
      </c>
      <c r="B961" s="19">
        <v>1</v>
      </c>
      <c r="C961" s="586" t="s">
        <v>256</v>
      </c>
      <c r="D961" s="28">
        <f>'2 уровень'!F1951</f>
        <v>29280</v>
      </c>
      <c r="E961" s="28">
        <f>'2 уровень'!G1951</f>
        <v>7320</v>
      </c>
      <c r="F961" s="28">
        <f>'2 уровень'!H1951</f>
        <v>5126.4724999999999</v>
      </c>
      <c r="G961" s="65">
        <f>'2 уровень'!I1951</f>
        <v>70.033777322404362</v>
      </c>
      <c r="H961" s="79">
        <f>'2 уровень'!J1951</f>
        <v>0</v>
      </c>
      <c r="I961" s="79">
        <f>'2 уровень'!K1951</f>
        <v>0</v>
      </c>
      <c r="J961" s="74">
        <f>'2 уровень'!L1951</f>
        <v>0</v>
      </c>
      <c r="K961" s="74">
        <f>'2 уровень'!M1951</f>
        <v>0</v>
      </c>
      <c r="L961" s="74">
        <f>'2 уровень'!N1951</f>
        <v>0</v>
      </c>
      <c r="M961" s="74">
        <f>'2 уровень'!O1951</f>
        <v>0</v>
      </c>
      <c r="N961" s="74">
        <f>'2 уровень'!P1951</f>
        <v>0</v>
      </c>
      <c r="O961" s="74">
        <f>'2 уровень'!Q1951</f>
        <v>0</v>
      </c>
      <c r="P961" s="73">
        <f>'2 уровень'!R1951</f>
        <v>0</v>
      </c>
      <c r="Q961" s="73">
        <f>'2 уровень'!S1951</f>
        <v>0</v>
      </c>
      <c r="R961" s="73">
        <f>'2 уровень'!T1951</f>
        <v>0</v>
      </c>
      <c r="S961" s="73">
        <f>'2 уровень'!U1951</f>
        <v>0</v>
      </c>
      <c r="T961" s="73">
        <f>'2 уровень'!V1951</f>
        <v>0</v>
      </c>
      <c r="U961" s="790">
        <f>'2 уровень'!W1951</f>
        <v>0</v>
      </c>
      <c r="V961" s="73">
        <f>'2 уровень'!X1951</f>
        <v>0</v>
      </c>
      <c r="W961" s="73">
        <f>'2 уровень'!Y1951</f>
        <v>0</v>
      </c>
      <c r="X961" s="73">
        <f>'2 уровень'!Z1951</f>
        <v>0</v>
      </c>
      <c r="Y961" s="73">
        <f>'2 уровень'!AA1951</f>
        <v>0</v>
      </c>
      <c r="Z961" s="387">
        <f>'2 уровень'!AB1951</f>
        <v>0</v>
      </c>
      <c r="AA961" s="73">
        <f>'2 уровень'!AC1951</f>
        <v>0</v>
      </c>
      <c r="AB961" s="73">
        <f>'2 уровень'!AD1951</f>
        <v>0</v>
      </c>
      <c r="AC961" s="982"/>
      <c r="AD961" s="989"/>
    </row>
    <row r="962" spans="1:30" ht="29.25" x14ac:dyDescent="0.25">
      <c r="A962" s="19">
        <v>1</v>
      </c>
      <c r="B962" s="19">
        <v>1</v>
      </c>
      <c r="C962" s="586" t="s">
        <v>269</v>
      </c>
      <c r="D962" s="28">
        <f>'2 уровень'!F1952</f>
        <v>25037</v>
      </c>
      <c r="E962" s="28">
        <f>'2 уровень'!G1952</f>
        <v>6259.25</v>
      </c>
      <c r="F962" s="28">
        <f>'2 уровень'!H1952</f>
        <v>6960</v>
      </c>
      <c r="G962" s="65">
        <f>'2 уровень'!I1952</f>
        <v>111.19543076247153</v>
      </c>
      <c r="H962" s="79">
        <f>'2 уровень'!J1952</f>
        <v>0</v>
      </c>
      <c r="I962" s="79">
        <f>'2 уровень'!K1952</f>
        <v>0</v>
      </c>
      <c r="J962" s="74">
        <f>'2 уровень'!L1952</f>
        <v>0</v>
      </c>
      <c r="K962" s="74">
        <f>'2 уровень'!M1952</f>
        <v>0</v>
      </c>
      <c r="L962" s="74">
        <f>'2 уровень'!N1952</f>
        <v>0</v>
      </c>
      <c r="M962" s="74">
        <f>'2 уровень'!O1952</f>
        <v>0</v>
      </c>
      <c r="N962" s="74">
        <f>'2 уровень'!P1952</f>
        <v>0</v>
      </c>
      <c r="O962" s="74">
        <f>'2 уровень'!Q1952</f>
        <v>0</v>
      </c>
      <c r="P962" s="73">
        <f>'2 уровень'!R1952</f>
        <v>0</v>
      </c>
      <c r="Q962" s="73">
        <f>'2 уровень'!S1952</f>
        <v>0</v>
      </c>
      <c r="R962" s="73">
        <f>'2 уровень'!T1952</f>
        <v>0</v>
      </c>
      <c r="S962" s="73">
        <f>'2 уровень'!U1952</f>
        <v>0</v>
      </c>
      <c r="T962" s="73">
        <f>'2 уровень'!V1952</f>
        <v>0</v>
      </c>
      <c r="U962" s="790">
        <f>'2 уровень'!W1952</f>
        <v>0</v>
      </c>
      <c r="V962" s="73">
        <f>'2 уровень'!X1952</f>
        <v>0</v>
      </c>
      <c r="W962" s="73">
        <f>'2 уровень'!Y1952</f>
        <v>0</v>
      </c>
      <c r="X962" s="73">
        <f>'2 уровень'!Z1952</f>
        <v>0</v>
      </c>
      <c r="Y962" s="73">
        <f>'2 уровень'!AA1952</f>
        <v>0</v>
      </c>
      <c r="Z962" s="387">
        <f>'2 уровень'!AB1952</f>
        <v>0</v>
      </c>
      <c r="AA962" s="73">
        <f>'2 уровень'!AC1952</f>
        <v>0</v>
      </c>
      <c r="AB962" s="73">
        <f>'2 уровень'!AD1952</f>
        <v>0</v>
      </c>
      <c r="AC962" s="982"/>
      <c r="AD962" s="989"/>
    </row>
    <row r="963" spans="1:30" ht="29.25" x14ac:dyDescent="0.25">
      <c r="A963" s="19">
        <v>1</v>
      </c>
      <c r="B963" s="19">
        <v>1</v>
      </c>
      <c r="C963" s="586" t="s">
        <v>257</v>
      </c>
      <c r="D963" s="28">
        <f>'2 уровень'!F1953</f>
        <v>37540.893617021276</v>
      </c>
      <c r="E963" s="28">
        <f>'2 уровень'!G1953</f>
        <v>9385.2234042553191</v>
      </c>
      <c r="F963" s="28">
        <f>'2 уровень'!H1953</f>
        <v>7933.005319148936</v>
      </c>
      <c r="G963" s="65">
        <f>'2 уровень'!I1953</f>
        <v>84.526547503941799</v>
      </c>
      <c r="H963" s="79">
        <f>'2 уровень'!J1953</f>
        <v>0</v>
      </c>
      <c r="I963" s="79">
        <f>'2 уровень'!K1953</f>
        <v>0</v>
      </c>
      <c r="J963" s="74">
        <f>'2 уровень'!L1953</f>
        <v>0</v>
      </c>
      <c r="K963" s="74">
        <f>'2 уровень'!M1953</f>
        <v>0</v>
      </c>
      <c r="L963" s="74">
        <f>'2 уровень'!N1953</f>
        <v>0</v>
      </c>
      <c r="M963" s="74">
        <f>'2 уровень'!O1953</f>
        <v>0</v>
      </c>
      <c r="N963" s="74">
        <f>'2 уровень'!P1953</f>
        <v>0</v>
      </c>
      <c r="O963" s="74">
        <f>'2 уровень'!Q1953</f>
        <v>0</v>
      </c>
      <c r="P963" s="73">
        <f>'2 уровень'!R1953</f>
        <v>0</v>
      </c>
      <c r="Q963" s="73">
        <f>'2 уровень'!S1953</f>
        <v>0</v>
      </c>
      <c r="R963" s="73">
        <f>'2 уровень'!T1953</f>
        <v>0</v>
      </c>
      <c r="S963" s="73">
        <f>'2 уровень'!U1953</f>
        <v>0</v>
      </c>
      <c r="T963" s="73">
        <f>'2 уровень'!V1953</f>
        <v>0</v>
      </c>
      <c r="U963" s="790">
        <f>'2 уровень'!W1953</f>
        <v>0</v>
      </c>
      <c r="V963" s="73">
        <f>'2 уровень'!X1953</f>
        <v>0</v>
      </c>
      <c r="W963" s="73">
        <f>'2 уровень'!Y1953</f>
        <v>0</v>
      </c>
      <c r="X963" s="73">
        <f>'2 уровень'!Z1953</f>
        <v>0</v>
      </c>
      <c r="Y963" s="73">
        <f>'2 уровень'!AA1953</f>
        <v>0</v>
      </c>
      <c r="Z963" s="387">
        <f>'2 уровень'!AB1953</f>
        <v>0</v>
      </c>
      <c r="AA963" s="73">
        <f>'2 уровень'!AC1953</f>
        <v>0</v>
      </c>
      <c r="AB963" s="73">
        <f>'2 уровень'!AD1953</f>
        <v>0</v>
      </c>
      <c r="AC963" s="982">
        <f>'2 уровень'!AC1949</f>
        <v>0</v>
      </c>
      <c r="AD963" s="989">
        <f>'2 уровень'!AD1949</f>
        <v>0</v>
      </c>
    </row>
    <row r="964" spans="1:30" ht="29.25" x14ac:dyDescent="0.25">
      <c r="A964" s="19">
        <v>1</v>
      </c>
      <c r="B964" s="19">
        <v>1</v>
      </c>
      <c r="C964" s="586" t="s">
        <v>258</v>
      </c>
      <c r="D964" s="28">
        <f>'2 уровень'!F1954</f>
        <v>5900</v>
      </c>
      <c r="E964" s="28">
        <f>'2 уровень'!G1954</f>
        <v>1475</v>
      </c>
      <c r="F964" s="28">
        <f>'2 уровень'!H1954</f>
        <v>1516</v>
      </c>
      <c r="G964" s="65">
        <f>'2 уровень'!I1954</f>
        <v>102.77966101694915</v>
      </c>
      <c r="H964" s="79">
        <f>'2 уровень'!J1954</f>
        <v>0</v>
      </c>
      <c r="I964" s="79">
        <f>'2 уровень'!K1954</f>
        <v>0</v>
      </c>
      <c r="J964" s="74">
        <f>'2 уровень'!L1954</f>
        <v>0</v>
      </c>
      <c r="K964" s="74">
        <f>'2 уровень'!M1954</f>
        <v>0</v>
      </c>
      <c r="L964" s="74">
        <f>'2 уровень'!N1954</f>
        <v>0</v>
      </c>
      <c r="M964" s="74">
        <f>'2 уровень'!O1954</f>
        <v>0</v>
      </c>
      <c r="N964" s="74">
        <f>'2 уровень'!P1954</f>
        <v>0</v>
      </c>
      <c r="O964" s="74">
        <f>'2 уровень'!Q1954</f>
        <v>0</v>
      </c>
      <c r="P964" s="73">
        <f>'2 уровень'!R1954</f>
        <v>0</v>
      </c>
      <c r="Q964" s="73">
        <f>'2 уровень'!S1954</f>
        <v>0</v>
      </c>
      <c r="R964" s="73">
        <f>'2 уровень'!T1954</f>
        <v>0</v>
      </c>
      <c r="S964" s="73">
        <f>'2 уровень'!U1954</f>
        <v>0</v>
      </c>
      <c r="T964" s="73">
        <f>'2 уровень'!V1954</f>
        <v>0</v>
      </c>
      <c r="U964" s="790">
        <f>'2 уровень'!W1954</f>
        <v>0</v>
      </c>
      <c r="V964" s="73">
        <f>'2 уровень'!X1954</f>
        <v>0</v>
      </c>
      <c r="W964" s="73">
        <f>'2 уровень'!Y1954</f>
        <v>0</v>
      </c>
      <c r="X964" s="73">
        <f>'2 уровень'!Z1954</f>
        <v>0</v>
      </c>
      <c r="Y964" s="73">
        <f>'2 уровень'!AA1954</f>
        <v>0</v>
      </c>
      <c r="Z964" s="387">
        <f>'2 уровень'!AB1954</f>
        <v>0</v>
      </c>
      <c r="AA964" s="73">
        <f>'2 уровень'!AC1954</f>
        <v>0</v>
      </c>
      <c r="AB964" s="73">
        <f>'2 уровень'!AD1954</f>
        <v>0</v>
      </c>
      <c r="AC964" s="982">
        <f>'2 уровень'!AC1950</f>
        <v>0</v>
      </c>
      <c r="AD964" s="989">
        <f>'2 уровень'!AD1950</f>
        <v>0</v>
      </c>
    </row>
    <row r="965" spans="1:30" x14ac:dyDescent="0.25">
      <c r="A965" s="19">
        <v>1</v>
      </c>
      <c r="B965" s="19">
        <v>1</v>
      </c>
      <c r="C965" s="587" t="s">
        <v>133</v>
      </c>
      <c r="D965" s="28">
        <f>'2 уровень'!F1955</f>
        <v>174997.51428571431</v>
      </c>
      <c r="E965" s="28">
        <f>'2 уровень'!G1955</f>
        <v>43749.378571428577</v>
      </c>
      <c r="F965" s="28">
        <f>'2 уровень'!H1955</f>
        <v>38928.017738095245</v>
      </c>
      <c r="G965" s="65">
        <f>'2 уровень'!I1955</f>
        <v>88.97959013186528</v>
      </c>
      <c r="H965" s="79">
        <f>'2 уровень'!J1955</f>
        <v>0</v>
      </c>
      <c r="I965" s="79">
        <f>'2 уровень'!K1955</f>
        <v>0</v>
      </c>
      <c r="J965" s="74">
        <f>'2 уровень'!L1955</f>
        <v>0</v>
      </c>
      <c r="K965" s="74">
        <f>'2 уровень'!M1955</f>
        <v>0</v>
      </c>
      <c r="L965" s="74">
        <f>'2 уровень'!N1955</f>
        <v>0</v>
      </c>
      <c r="M965" s="74">
        <f>'2 уровень'!O1955</f>
        <v>0</v>
      </c>
      <c r="N965" s="74">
        <f>'2 уровень'!P1955</f>
        <v>0</v>
      </c>
      <c r="O965" s="74">
        <f>'2 уровень'!Q1955</f>
        <v>0</v>
      </c>
      <c r="P965" s="73">
        <f>'2 уровень'!R1955</f>
        <v>331009.32277999999</v>
      </c>
      <c r="Q965" s="73">
        <f>'2 уровень'!S1955</f>
        <v>334138.15897999995</v>
      </c>
      <c r="R965" s="73">
        <f>'2 уровень'!T1955</f>
        <v>334138.15897999995</v>
      </c>
      <c r="S965" s="73">
        <f>'2 уровень'!U1955</f>
        <v>83321.210004090899</v>
      </c>
      <c r="T965" s="73">
        <f>'2 уровень'!V1955</f>
        <v>88090.319279999996</v>
      </c>
      <c r="U965" s="790">
        <f>'2 уровень'!W1955</f>
        <v>0</v>
      </c>
      <c r="V965" s="73">
        <f>'2 уровень'!X1955</f>
        <v>-97.627319999999997</v>
      </c>
      <c r="W965" s="73">
        <f>'2 уровень'!Y1955</f>
        <v>4769.1092759090943</v>
      </c>
      <c r="X965" s="73">
        <f>'2 уровень'!Z1955</f>
        <v>-8.7573899999999991</v>
      </c>
      <c r="Y965" s="73">
        <f>'2 уровень'!AA1955</f>
        <v>-273.10050999999999</v>
      </c>
      <c r="Z965" s="387">
        <f>'2 уровень'!AB1955</f>
        <v>87719.591450000007</v>
      </c>
      <c r="AA965" s="73">
        <f>'2 уровень'!AC1955</f>
        <v>0</v>
      </c>
      <c r="AB965" s="73">
        <f>'2 уровень'!AD1955</f>
        <v>0</v>
      </c>
      <c r="AC965" s="982">
        <f>'2 уровень'!AC1951</f>
        <v>0</v>
      </c>
      <c r="AD965" s="989">
        <f>'2 уровень'!AD1951</f>
        <v>0</v>
      </c>
    </row>
    <row r="966" spans="1:30" ht="29.25" x14ac:dyDescent="0.25">
      <c r="A966" s="19">
        <v>1</v>
      </c>
      <c r="B966" s="19">
        <v>1</v>
      </c>
      <c r="C966" s="586" t="s">
        <v>157</v>
      </c>
      <c r="D966" s="28">
        <f>'2 уровень'!F1956</f>
        <v>200</v>
      </c>
      <c r="E966" s="28">
        <f>'2 уровень'!G1956</f>
        <v>50</v>
      </c>
      <c r="F966" s="28">
        <f>'2 уровень'!H1956</f>
        <v>48</v>
      </c>
      <c r="G966" s="65">
        <f>'2 уровень'!I1956</f>
        <v>96</v>
      </c>
      <c r="H966" s="79">
        <f>'2 уровень'!J1956</f>
        <v>10.1</v>
      </c>
      <c r="I966" s="79">
        <f>'2 уровень'!K1956</f>
        <v>9.9583333333333339</v>
      </c>
      <c r="J966" s="74">
        <f>'2 уровень'!L1956</f>
        <v>2020</v>
      </c>
      <c r="K966" s="74">
        <f>'2 уровень'!M1956</f>
        <v>506</v>
      </c>
      <c r="L966" s="74">
        <f>'2 уровень'!N1956</f>
        <v>478</v>
      </c>
      <c r="M966" s="74">
        <f>'2 уровень'!O1956</f>
        <v>94.466403162055329</v>
      </c>
      <c r="N966" s="74">
        <f>'2 уровень'!P1956</f>
        <v>8</v>
      </c>
      <c r="O966" s="74">
        <f>'2 уровень'!Q1956</f>
        <v>239</v>
      </c>
      <c r="P966" s="73">
        <f>'2 уровень'!R1956</f>
        <v>0</v>
      </c>
      <c r="Q966" s="73">
        <f>'2 уровень'!S1956</f>
        <v>0</v>
      </c>
      <c r="R966" s="73">
        <f>'2 уровень'!T1956</f>
        <v>0</v>
      </c>
      <c r="S966" s="73">
        <f>'2 уровень'!U1956</f>
        <v>0</v>
      </c>
      <c r="T966" s="73">
        <f>'2 уровень'!V1956</f>
        <v>0</v>
      </c>
      <c r="U966" s="790">
        <f>'2 уровень'!W1956</f>
        <v>0</v>
      </c>
      <c r="V966" s="73">
        <f>'2 уровень'!X1956</f>
        <v>0</v>
      </c>
      <c r="W966" s="73">
        <f>'2 уровень'!Y1956</f>
        <v>0</v>
      </c>
      <c r="X966" s="73">
        <f>'2 уровень'!Z1956</f>
        <v>0</v>
      </c>
      <c r="Y966" s="73">
        <f>'2 уровень'!AA1956</f>
        <v>0</v>
      </c>
      <c r="Z966" s="387">
        <f>'2 уровень'!AB1956</f>
        <v>0</v>
      </c>
      <c r="AA966" s="73"/>
      <c r="AB966" s="73"/>
      <c r="AC966" s="982">
        <f>'2 уровень'!AC1952</f>
        <v>0</v>
      </c>
      <c r="AD966" s="989">
        <f>'2 уровень'!AD1952</f>
        <v>0</v>
      </c>
    </row>
    <row r="967" spans="1:30" ht="29.25" x14ac:dyDescent="0.25">
      <c r="A967" s="19">
        <v>1</v>
      </c>
      <c r="B967" s="19">
        <v>1</v>
      </c>
      <c r="C967" s="586" t="s">
        <v>280</v>
      </c>
      <c r="D967" s="28">
        <f>'2 уровень'!F1957</f>
        <v>605</v>
      </c>
      <c r="E967" s="28">
        <f>'2 уровень'!G1957</f>
        <v>151</v>
      </c>
      <c r="F967" s="28">
        <f>'2 уровень'!H1957</f>
        <v>184</v>
      </c>
      <c r="G967" s="65">
        <f>'2 уровень'!I1957</f>
        <v>121.85430463576159</v>
      </c>
      <c r="H967" s="79">
        <f>'2 уровень'!J1957</f>
        <v>8</v>
      </c>
      <c r="I967" s="79">
        <f>'2 уровень'!K1957</f>
        <v>6.3967391304347823</v>
      </c>
      <c r="J967" s="74">
        <f>'2 уровень'!L1957</f>
        <v>4840</v>
      </c>
      <c r="K967" s="74">
        <f>'2 уровень'!M1957</f>
        <v>1210</v>
      </c>
      <c r="L967" s="74">
        <f>'2 уровень'!N1957</f>
        <v>1177</v>
      </c>
      <c r="M967" s="74">
        <f>'2 уровень'!O1957</f>
        <v>97.27272727272728</v>
      </c>
      <c r="N967" s="74">
        <f>'2 уровень'!P1957</f>
        <v>20</v>
      </c>
      <c r="O967" s="74">
        <f>'2 уровень'!Q1957</f>
        <v>235.4</v>
      </c>
      <c r="P967" s="73">
        <f>'2 уровень'!R1957</f>
        <v>0</v>
      </c>
      <c r="Q967" s="73">
        <f>'2 уровень'!S1957</f>
        <v>0</v>
      </c>
      <c r="R967" s="73">
        <f>'2 уровень'!T1957</f>
        <v>0</v>
      </c>
      <c r="S967" s="73">
        <f>'2 уровень'!U1957</f>
        <v>0</v>
      </c>
      <c r="T967" s="73">
        <f>'2 уровень'!V1957</f>
        <v>0</v>
      </c>
      <c r="U967" s="790">
        <f>'2 уровень'!W1957</f>
        <v>0</v>
      </c>
      <c r="V967" s="73">
        <f>'2 уровень'!X1957</f>
        <v>0</v>
      </c>
      <c r="W967" s="73">
        <f>'2 уровень'!Y1957</f>
        <v>0</v>
      </c>
      <c r="X967" s="73">
        <f>'2 уровень'!Z1957</f>
        <v>0</v>
      </c>
      <c r="Y967" s="73">
        <f>'2 уровень'!AA1957</f>
        <v>0</v>
      </c>
      <c r="Z967" s="387">
        <f>'2 уровень'!AB1957</f>
        <v>0</v>
      </c>
      <c r="AA967" s="73"/>
      <c r="AB967" s="73"/>
      <c r="AC967" s="982">
        <f>'2 уровень'!AC1953</f>
        <v>0</v>
      </c>
      <c r="AD967" s="989">
        <f>'2 уровень'!AD1953</f>
        <v>0</v>
      </c>
    </row>
    <row r="968" spans="1:30" ht="29.25" x14ac:dyDescent="0.25">
      <c r="A968" s="19">
        <v>1</v>
      </c>
      <c r="B968" s="19">
        <v>1</v>
      </c>
      <c r="C968" s="3546" t="s">
        <v>134</v>
      </c>
      <c r="D968" s="28">
        <f>'2 уровень'!F1958</f>
        <v>805</v>
      </c>
      <c r="E968" s="28">
        <f>'2 уровень'!G1958</f>
        <v>201</v>
      </c>
      <c r="F968" s="28">
        <f>'2 уровень'!H1958</f>
        <v>232</v>
      </c>
      <c r="G968" s="65">
        <f>'2 уровень'!I1958</f>
        <v>115.42288557213931</v>
      </c>
      <c r="H968" s="79">
        <f>'2 уровень'!J1958</f>
        <v>8.5217391304347831</v>
      </c>
      <c r="I968" s="79">
        <f>'2 уровень'!K1958</f>
        <v>7.1336206896551726</v>
      </c>
      <c r="J968" s="74">
        <f>'2 уровень'!L1958</f>
        <v>6860</v>
      </c>
      <c r="K968" s="74">
        <f>'2 уровень'!M1958</f>
        <v>1716</v>
      </c>
      <c r="L968" s="74">
        <f>'2 уровень'!N1958</f>
        <v>1655</v>
      </c>
      <c r="M968" s="74">
        <f>'2 уровень'!O1958</f>
        <v>96.445221445221435</v>
      </c>
      <c r="N968" s="74">
        <f>'2 уровень'!P1958</f>
        <v>28</v>
      </c>
      <c r="O968" s="74">
        <f>'2 уровень'!Q1958</f>
        <v>236.42857142857142</v>
      </c>
      <c r="P968" s="73">
        <f>'2 уровень'!R1958</f>
        <v>19877.194517003998</v>
      </c>
      <c r="Q968" s="73">
        <f>'2 уровень'!S1958</f>
        <v>19877.194517003998</v>
      </c>
      <c r="R968" s="73">
        <f>'2 уровень'!T1958</f>
        <v>19877.194517003998</v>
      </c>
      <c r="S968" s="73">
        <f>'2 уровень'!U1958</f>
        <v>4969.2986292509995</v>
      </c>
      <c r="T968" s="73">
        <f>'2 уровень'!V1958</f>
        <v>4941.3110999999999</v>
      </c>
      <c r="U968" s="790">
        <f>'2 уровень'!W1958</f>
        <v>0</v>
      </c>
      <c r="V968" s="73">
        <f>'2 уровень'!X1958</f>
        <v>0</v>
      </c>
      <c r="W968" s="73">
        <f>'2 уровень'!Y1958</f>
        <v>-27.987529250999614</v>
      </c>
      <c r="X968" s="73">
        <f>'2 уровень'!Z1958</f>
        <v>0</v>
      </c>
      <c r="Y968" s="73">
        <f>'2 уровень'!AA1958</f>
        <v>-111.66688000000001</v>
      </c>
      <c r="Z968" s="387">
        <f>'2 уровень'!AB1958</f>
        <v>4829.6442200000001</v>
      </c>
      <c r="AA968" s="73">
        <f>T968/S968*100</f>
        <v>99.436791158288301</v>
      </c>
      <c r="AB968" s="73">
        <f>Z968/S968*100</f>
        <v>97.189655529475615</v>
      </c>
      <c r="AC968" s="982">
        <f>'2 уровень'!AC1954</f>
        <v>0</v>
      </c>
      <c r="AD968" s="989">
        <f>'2 уровень'!AD1954</f>
        <v>0</v>
      </c>
    </row>
    <row r="969" spans="1:30" x14ac:dyDescent="0.25">
      <c r="A969" s="19">
        <v>1</v>
      </c>
      <c r="B969" s="19">
        <v>1</v>
      </c>
      <c r="C969" s="587" t="s">
        <v>194</v>
      </c>
      <c r="D969" s="28">
        <f>'2 уровень'!F1959</f>
        <v>7800</v>
      </c>
      <c r="E969" s="28">
        <f>'2 уровень'!G1959</f>
        <v>1950</v>
      </c>
      <c r="F969" s="28">
        <f>'2 уровень'!H1959</f>
        <v>1543</v>
      </c>
      <c r="G969" s="65">
        <f>'2 уровень'!I1959</f>
        <v>79.128205128205138</v>
      </c>
      <c r="H969" s="79">
        <f>'2 уровень'!J1959</f>
        <v>0</v>
      </c>
      <c r="I969" s="79">
        <f>'2 уровень'!K1959</f>
        <v>0</v>
      </c>
      <c r="J969" s="74">
        <f>'2 уровень'!L1959</f>
        <v>0</v>
      </c>
      <c r="K969" s="74">
        <f>'2 уровень'!M1959</f>
        <v>0</v>
      </c>
      <c r="L969" s="74">
        <f>'2 уровень'!N1959</f>
        <v>0</v>
      </c>
      <c r="M969" s="74">
        <f>'2 уровень'!O1959</f>
        <v>0</v>
      </c>
      <c r="N969" s="74">
        <f>'2 уровень'!P1959</f>
        <v>0</v>
      </c>
      <c r="O969" s="74">
        <f>'2 уровень'!Q1959</f>
        <v>0</v>
      </c>
      <c r="P969" s="73">
        <f>'2 уровень'!R1959</f>
        <v>0</v>
      </c>
      <c r="Q969" s="73">
        <f>'2 уровень'!S1959</f>
        <v>0</v>
      </c>
      <c r="R969" s="73">
        <f>'2 уровень'!T1959</f>
        <v>0</v>
      </c>
      <c r="S969" s="73">
        <f>'2 уровень'!U1959</f>
        <v>0</v>
      </c>
      <c r="T969" s="73">
        <f>'2 уровень'!V1959</f>
        <v>0</v>
      </c>
      <c r="U969" s="790">
        <f>'2 уровень'!W1959</f>
        <v>0</v>
      </c>
      <c r="V969" s="73">
        <f>'2 уровень'!X1959</f>
        <v>0</v>
      </c>
      <c r="W969" s="73">
        <f>'2 уровень'!Y1959</f>
        <v>0</v>
      </c>
      <c r="X969" s="73">
        <f>'2 уровень'!Z1959</f>
        <v>0</v>
      </c>
      <c r="Y969" s="73">
        <f>'2 уровень'!AA1959</f>
        <v>0</v>
      </c>
      <c r="Z969" s="387">
        <f>'2 уровень'!AB1959</f>
        <v>0</v>
      </c>
      <c r="AA969" s="73" t="e">
        <f>T969/S969*100</f>
        <v>#DIV/0!</v>
      </c>
      <c r="AB969" s="73" t="e">
        <f>Z969/S969*100</f>
        <v>#DIV/0!</v>
      </c>
      <c r="AC969" s="982">
        <f>'2 уровень'!AC1955</f>
        <v>0</v>
      </c>
      <c r="AD969" s="989">
        <f>'2 уровень'!AD1955</f>
        <v>0</v>
      </c>
    </row>
    <row r="970" spans="1:30" x14ac:dyDescent="0.25">
      <c r="A970" s="19">
        <v>1</v>
      </c>
      <c r="B970" s="19">
        <v>1</v>
      </c>
      <c r="C970" s="2203" t="s">
        <v>195</v>
      </c>
      <c r="D970" s="28">
        <f>'2 уровень'!F1960</f>
        <v>7793</v>
      </c>
      <c r="E970" s="28">
        <f>'2 уровень'!G1960</f>
        <v>1948</v>
      </c>
      <c r="F970" s="28">
        <f>'2 уровень'!H1960</f>
        <v>1543</v>
      </c>
      <c r="G970" s="65">
        <f>'2 уровень'!I1960</f>
        <v>79.209445585215605</v>
      </c>
      <c r="H970" s="79">
        <f>'2 уровень'!J1960</f>
        <v>0</v>
      </c>
      <c r="I970" s="79">
        <f>'2 уровень'!K1960</f>
        <v>0</v>
      </c>
      <c r="J970" s="74">
        <f>'2 уровень'!L1960</f>
        <v>0</v>
      </c>
      <c r="K970" s="74">
        <f>'2 уровень'!M1960</f>
        <v>0</v>
      </c>
      <c r="L970" s="74">
        <f>'2 уровень'!N1960</f>
        <v>0</v>
      </c>
      <c r="M970" s="74">
        <f>'2 уровень'!O1960</f>
        <v>0</v>
      </c>
      <c r="N970" s="74">
        <f>'2 уровень'!P1960</f>
        <v>0</v>
      </c>
      <c r="O970" s="74">
        <f>'2 уровень'!Q1960</f>
        <v>0</v>
      </c>
      <c r="P970" s="73">
        <f>'2 уровень'!R1960</f>
        <v>0</v>
      </c>
      <c r="Q970" s="73">
        <f>'2 уровень'!S1960</f>
        <v>0</v>
      </c>
      <c r="R970" s="73">
        <f>'2 уровень'!T1960</f>
        <v>0</v>
      </c>
      <c r="S970" s="73">
        <f>'2 уровень'!U1960</f>
        <v>0</v>
      </c>
      <c r="T970" s="73">
        <f>'2 уровень'!V1960</f>
        <v>0</v>
      </c>
      <c r="U970" s="790">
        <f>'2 уровень'!W1960</f>
        <v>0</v>
      </c>
      <c r="V970" s="73">
        <f>'2 уровень'!X1960</f>
        <v>0</v>
      </c>
      <c r="W970" s="73">
        <f>'2 уровень'!Y1960</f>
        <v>0</v>
      </c>
      <c r="X970" s="73">
        <f>'2 уровень'!Z1960</f>
        <v>0</v>
      </c>
      <c r="Y970" s="73">
        <f>'2 уровень'!AA1960</f>
        <v>0</v>
      </c>
      <c r="Z970" s="387">
        <f>'2 уровень'!AB1960</f>
        <v>0</v>
      </c>
      <c r="AA970" s="73"/>
      <c r="AB970" s="73"/>
      <c r="AC970" s="982">
        <f>'2 уровень'!AC1956</f>
        <v>0</v>
      </c>
      <c r="AD970" s="989">
        <f>'2 уровень'!AD1956</f>
        <v>0</v>
      </c>
    </row>
    <row r="971" spans="1:30" x14ac:dyDescent="0.25">
      <c r="A971" s="19">
        <v>1</v>
      </c>
      <c r="B971" s="19">
        <v>1</v>
      </c>
      <c r="C971" s="2205" t="s">
        <v>196</v>
      </c>
      <c r="D971" s="28">
        <f>'2 уровень'!F1961</f>
        <v>7</v>
      </c>
      <c r="E971" s="28">
        <f>'2 уровень'!G1961</f>
        <v>2</v>
      </c>
      <c r="F971" s="28">
        <f>'2 уровень'!H1961</f>
        <v>0</v>
      </c>
      <c r="G971" s="65">
        <f>'2 уровень'!I1961</f>
        <v>0</v>
      </c>
      <c r="H971" s="79">
        <f>'2 уровень'!J1961</f>
        <v>0</v>
      </c>
      <c r="I971" s="79">
        <f>'2 уровень'!K1961</f>
        <v>0</v>
      </c>
      <c r="J971" s="74">
        <f>'2 уровень'!L1961</f>
        <v>0</v>
      </c>
      <c r="K971" s="74">
        <f>'2 уровень'!M1961</f>
        <v>0</v>
      </c>
      <c r="L971" s="74">
        <f>'2 уровень'!N1961</f>
        <v>0</v>
      </c>
      <c r="M971" s="74">
        <f>'2 уровень'!O1961</f>
        <v>0</v>
      </c>
      <c r="N971" s="74">
        <f>'2 уровень'!P1961</f>
        <v>0</v>
      </c>
      <c r="O971" s="74">
        <f>'2 уровень'!Q1961</f>
        <v>0</v>
      </c>
      <c r="P971" s="73">
        <f>'2 уровень'!R1961</f>
        <v>0</v>
      </c>
      <c r="Q971" s="73">
        <f>'2 уровень'!S1961</f>
        <v>0</v>
      </c>
      <c r="R971" s="73">
        <f>'2 уровень'!T1961</f>
        <v>0</v>
      </c>
      <c r="S971" s="73">
        <f>'2 уровень'!U1961</f>
        <v>0</v>
      </c>
      <c r="T971" s="73">
        <f>'2 уровень'!V1961</f>
        <v>0</v>
      </c>
      <c r="U971" s="790">
        <f>'2 уровень'!W1961</f>
        <v>0</v>
      </c>
      <c r="V971" s="73">
        <f>'2 уровень'!X1961</f>
        <v>0</v>
      </c>
      <c r="W971" s="73">
        <f>'2 уровень'!Y1961</f>
        <v>0</v>
      </c>
      <c r="X971" s="73">
        <f>'2 уровень'!Z1961</f>
        <v>0</v>
      </c>
      <c r="Y971" s="73">
        <f>'2 уровень'!AA1961</f>
        <v>0</v>
      </c>
      <c r="Z971" s="387">
        <f>'2 уровень'!AB1961</f>
        <v>0</v>
      </c>
      <c r="AA971" s="73"/>
      <c r="AB971" s="73"/>
      <c r="AC971" s="982">
        <f>'2 уровень'!AC1957</f>
        <v>0</v>
      </c>
      <c r="AD971" s="989">
        <f>'2 уровень'!AD1957</f>
        <v>0</v>
      </c>
    </row>
    <row r="972" spans="1:30" ht="15.75" thickBot="1" x14ac:dyDescent="0.3">
      <c r="A972" s="19">
        <v>1</v>
      </c>
      <c r="B972" s="19">
        <v>1</v>
      </c>
      <c r="C972" s="710" t="s">
        <v>201</v>
      </c>
      <c r="D972" s="28">
        <f>'2 уровень'!F1962</f>
        <v>7800</v>
      </c>
      <c r="E972" s="28">
        <f>'2 уровень'!G1962</f>
        <v>1950</v>
      </c>
      <c r="F972" s="28">
        <f>'2 уровень'!H1962</f>
        <v>1543</v>
      </c>
      <c r="G972" s="65">
        <f>'2 уровень'!I1962</f>
        <v>79.128205128205138</v>
      </c>
      <c r="H972" s="79">
        <f>'2 уровень'!J1962</f>
        <v>0</v>
      </c>
      <c r="I972" s="79">
        <f>'2 уровень'!K1962</f>
        <v>0</v>
      </c>
      <c r="J972" s="74">
        <f>'2 уровень'!L1962</f>
        <v>0</v>
      </c>
      <c r="K972" s="74">
        <f>'2 уровень'!M1962</f>
        <v>0</v>
      </c>
      <c r="L972" s="74">
        <f>'2 уровень'!N1962</f>
        <v>0</v>
      </c>
      <c r="M972" s="74">
        <f>'2 уровень'!O1962</f>
        <v>0</v>
      </c>
      <c r="N972" s="74">
        <f>'2 уровень'!P1962</f>
        <v>0</v>
      </c>
      <c r="O972" s="74">
        <f>'2 уровень'!Q1962</f>
        <v>0</v>
      </c>
      <c r="P972" s="73">
        <f>'2 уровень'!R1962</f>
        <v>57449.171399999999</v>
      </c>
      <c r="Q972" s="73">
        <f>'2 уровень'!S1962</f>
        <v>57449.171399999999</v>
      </c>
      <c r="R972" s="73">
        <f>'2 уровень'!T1962</f>
        <v>57449.171399999999</v>
      </c>
      <c r="S972" s="73">
        <f>'2 уровень'!U1962</f>
        <v>14362.29285</v>
      </c>
      <c r="T972" s="73">
        <f>'2 уровень'!V1962</f>
        <v>14257.768199999999</v>
      </c>
      <c r="U972" s="790">
        <f>'2 уровень'!W1962</f>
        <v>0</v>
      </c>
      <c r="V972" s="73">
        <f>'2 уровень'!X1962</f>
        <v>0</v>
      </c>
      <c r="W972" s="73">
        <f>'2 уровень'!Y1962</f>
        <v>-104.5246500000012</v>
      </c>
      <c r="X972" s="73">
        <f>'2 уровень'!Z1962</f>
        <v>0</v>
      </c>
      <c r="Y972" s="73">
        <f>'2 уровень'!AA1962</f>
        <v>-41.041969999999999</v>
      </c>
      <c r="Z972" s="387">
        <f>'2 уровень'!AB1962</f>
        <v>14216.726229999998</v>
      </c>
      <c r="AA972" s="73">
        <f>T972/S972*100</f>
        <v>99.272228667862024</v>
      </c>
      <c r="AB972" s="73">
        <f>Z972/S972*100</f>
        <v>98.986466704722559</v>
      </c>
      <c r="AC972" s="982">
        <f>'2 уровень'!AC1958</f>
        <v>0</v>
      </c>
      <c r="AD972" s="989">
        <f>'2 уровень'!AD1958</f>
        <v>0</v>
      </c>
    </row>
    <row r="973" spans="1:30" x14ac:dyDescent="0.25">
      <c r="A973" s="19">
        <v>1</v>
      </c>
      <c r="B973" s="19">
        <v>1</v>
      </c>
      <c r="C973" s="6" t="s">
        <v>103</v>
      </c>
      <c r="D973" s="80"/>
      <c r="E973" s="80"/>
      <c r="F973" s="80"/>
      <c r="G973" s="81"/>
      <c r="H973" s="82"/>
      <c r="I973" s="82"/>
      <c r="J973" s="25"/>
      <c r="K973" s="25"/>
      <c r="L973" s="25"/>
      <c r="M973" s="25"/>
      <c r="N973" s="25"/>
      <c r="O973" s="25"/>
      <c r="P973" s="396">
        <f t="shared" ref="P973:Z973" si="40">P974-P975-P1032-P1035-P1039</f>
        <v>-3.2741809263825417E-11</v>
      </c>
      <c r="Q973" s="396">
        <f t="shared" ref="Q973:R973" si="41">Q974-Q975-Q1032-Q1035-Q1039</f>
        <v>-4.7293724492192268E-11</v>
      </c>
      <c r="R973" s="396">
        <f t="shared" si="41"/>
        <v>-4.7293724492192268E-11</v>
      </c>
      <c r="S973" s="396">
        <f t="shared" si="40"/>
        <v>0</v>
      </c>
      <c r="T973" s="396">
        <f t="shared" si="40"/>
        <v>-1.1823431123048067E-11</v>
      </c>
      <c r="U973" s="396">
        <f t="shared" si="40"/>
        <v>0</v>
      </c>
      <c r="V973" s="396">
        <f t="shared" si="40"/>
        <v>0</v>
      </c>
      <c r="W973" s="396">
        <f t="shared" si="40"/>
        <v>4.5474735088646412E-13</v>
      </c>
      <c r="X973" s="396">
        <f t="shared" si="40"/>
        <v>0</v>
      </c>
      <c r="Y973" s="396">
        <f t="shared" si="40"/>
        <v>6.0396132539608516E-14</v>
      </c>
      <c r="Z973" s="396">
        <f t="shared" si="40"/>
        <v>0</v>
      </c>
      <c r="AA973" s="396"/>
      <c r="AB973" s="396"/>
      <c r="AC973" s="990"/>
      <c r="AD973" s="1002"/>
    </row>
    <row r="974" spans="1:30" s="60" customFormat="1" x14ac:dyDescent="0.25">
      <c r="A974" s="19">
        <v>1</v>
      </c>
      <c r="B974" s="19">
        <v>1</v>
      </c>
      <c r="C974" s="12" t="s">
        <v>91</v>
      </c>
      <c r="D974" s="61">
        <f>'Охотск '!C96</f>
        <v>0</v>
      </c>
      <c r="E974" s="61">
        <f>'Охотск '!D96</f>
        <v>0</v>
      </c>
      <c r="F974" s="61">
        <f>'Охотск '!E96</f>
        <v>0</v>
      </c>
      <c r="G974" s="72">
        <f>'Охотск '!F96</f>
        <v>0</v>
      </c>
      <c r="H974" s="73">
        <f>'Охотск '!G96</f>
        <v>0</v>
      </c>
      <c r="I974" s="73">
        <f>'Охотск '!H96</f>
        <v>0</v>
      </c>
      <c r="J974" s="22">
        <f>'Охотск '!I96</f>
        <v>0</v>
      </c>
      <c r="K974" s="22">
        <f>'Охотск '!J96</f>
        <v>0</v>
      </c>
      <c r="L974" s="22">
        <f>'Охотск '!K96</f>
        <v>0</v>
      </c>
      <c r="M974" s="22">
        <f>'Охотск '!L96</f>
        <v>0</v>
      </c>
      <c r="N974" s="22">
        <f>'Охотск '!M96</f>
        <v>0</v>
      </c>
      <c r="O974" s="22">
        <f>'Охотск '!N96</f>
        <v>0</v>
      </c>
      <c r="P974" s="397">
        <f>'Охотск '!O96</f>
        <v>390948.13456707995</v>
      </c>
      <c r="Q974" s="397">
        <f>'Охотск '!P96</f>
        <v>392054.64066707995</v>
      </c>
      <c r="R974" s="397">
        <f>'Охотск '!Q96</f>
        <v>392054.64066707995</v>
      </c>
      <c r="S974" s="397">
        <f>'Охотск '!R96</f>
        <v>97938.216569042721</v>
      </c>
      <c r="T974" s="397">
        <f>'Охотск '!S96</f>
        <v>93616.407089999993</v>
      </c>
      <c r="U974" s="796">
        <f>'Охотск '!T96</f>
        <v>0</v>
      </c>
      <c r="V974" s="397">
        <f>'Охотск '!U96</f>
        <v>-3.7114000000000003</v>
      </c>
      <c r="W974" s="397">
        <f>'Охотск '!V96</f>
        <v>-4321.8094790427167</v>
      </c>
      <c r="X974" s="397">
        <f>'Охотск '!W96</f>
        <v>-208.02222</v>
      </c>
      <c r="Y974" s="397">
        <f>'Охотск '!X96</f>
        <v>-1255.5524099999998</v>
      </c>
      <c r="Z974" s="398">
        <f>'Охотск '!Y96</f>
        <v>92357.143280000004</v>
      </c>
      <c r="AA974" s="397">
        <f>T974/S974*100</f>
        <v>95.587208313114402</v>
      </c>
      <c r="AB974" s="397">
        <f>Z974/S974*100</f>
        <v>94.301434634448071</v>
      </c>
      <c r="AC974" s="984"/>
      <c r="AD974" s="998">
        <f>'Охотск '!AC96</f>
        <v>0</v>
      </c>
    </row>
    <row r="975" spans="1:30" s="60" customFormat="1" x14ac:dyDescent="0.25">
      <c r="A975" s="19">
        <v>1</v>
      </c>
      <c r="B975" s="19">
        <v>1</v>
      </c>
      <c r="C975" s="3544" t="s">
        <v>76</v>
      </c>
      <c r="D975" s="21">
        <f>'Охотск '!C97</f>
        <v>1350</v>
      </c>
      <c r="E975" s="21">
        <f>'Охотск '!D97</f>
        <v>340</v>
      </c>
      <c r="F975" s="21">
        <f>'Охотск '!E97</f>
        <v>257</v>
      </c>
      <c r="G975" s="63">
        <f>'Охотск '!F97</f>
        <v>75.588235294117652</v>
      </c>
      <c r="H975" s="73">
        <f>'Охотск '!G97</f>
        <v>10.573333333333334</v>
      </c>
      <c r="I975" s="73">
        <f>'Охотск '!H97</f>
        <v>8.1712062256809332</v>
      </c>
      <c r="J975" s="30">
        <f>'Охотск '!I97</f>
        <v>14274</v>
      </c>
      <c r="K975" s="30">
        <f>'Охотск '!J97</f>
        <v>3570</v>
      </c>
      <c r="L975" s="30">
        <f>'Охотск '!K97</f>
        <v>2100</v>
      </c>
      <c r="M975" s="30">
        <f>'Охотск '!L97</f>
        <v>58.82352941176471</v>
      </c>
      <c r="N975" s="30">
        <f>'Охотск '!M97</f>
        <v>45</v>
      </c>
      <c r="O975" s="30">
        <f>'Охотск '!N97</f>
        <v>186.66666666666666</v>
      </c>
      <c r="P975" s="397">
        <f>'Охотск '!O97</f>
        <v>187987.62801043998</v>
      </c>
      <c r="Q975" s="397">
        <f>'Охотск '!P97</f>
        <v>187987.62801043998</v>
      </c>
      <c r="R975" s="397">
        <f>'Охотск '!Q97</f>
        <v>187987.62801043998</v>
      </c>
      <c r="S975" s="397">
        <f>'Охотск '!R97</f>
        <v>46996.907002609994</v>
      </c>
      <c r="T975" s="397">
        <f>'Охотск '!S97</f>
        <v>46741.425500000005</v>
      </c>
      <c r="U975" s="796">
        <f>'Охотск '!T97</f>
        <v>0</v>
      </c>
      <c r="V975" s="397">
        <f>'Охотск '!U97</f>
        <v>-3.7114000000000003</v>
      </c>
      <c r="W975" s="397">
        <f>'Охотск '!V97</f>
        <v>-255.48150260998955</v>
      </c>
      <c r="X975" s="397">
        <f>'Охотск '!W97</f>
        <v>0</v>
      </c>
      <c r="Y975" s="397">
        <f>'Охотск '!X97</f>
        <v>-1066.4446799999998</v>
      </c>
      <c r="Z975" s="398">
        <f>'Охотск '!Y97</f>
        <v>45671.269420000004</v>
      </c>
      <c r="AA975" s="397">
        <f>T975/S975*100</f>
        <v>99.456386560511731</v>
      </c>
      <c r="AB975" s="397">
        <f>Z975/S975*100</f>
        <v>97.179308879760171</v>
      </c>
      <c r="AC975" s="978">
        <f>'Охотск '!Z97</f>
        <v>0</v>
      </c>
      <c r="AD975" s="998">
        <f>'Охотск '!AA97</f>
        <v>0</v>
      </c>
    </row>
    <row r="976" spans="1:30" s="60" customFormat="1" x14ac:dyDescent="0.25">
      <c r="A976" s="19"/>
      <c r="B976" s="19">
        <v>1</v>
      </c>
      <c r="C976" s="2105" t="s">
        <v>14</v>
      </c>
      <c r="D976" s="21">
        <f>'Охотск '!C98</f>
        <v>0</v>
      </c>
      <c r="E976" s="21">
        <f>'Охотск '!D98</f>
        <v>0</v>
      </c>
      <c r="F976" s="21">
        <f>'Охотск '!E98</f>
        <v>0</v>
      </c>
      <c r="G976" s="63">
        <f>'Охотск '!F98</f>
        <v>0</v>
      </c>
      <c r="H976" s="73">
        <f>'Охотск '!G98</f>
        <v>0</v>
      </c>
      <c r="I976" s="73">
        <f>'Охотск '!H98</f>
        <v>0</v>
      </c>
      <c r="J976" s="30">
        <f>'Охотск '!I98</f>
        <v>0</v>
      </c>
      <c r="K976" s="30">
        <f>'Охотск '!J98</f>
        <v>0</v>
      </c>
      <c r="L976" s="30">
        <f>'Охотск '!K98</f>
        <v>0</v>
      </c>
      <c r="M976" s="30">
        <f>'Охотск '!L98</f>
        <v>0</v>
      </c>
      <c r="N976" s="30">
        <f>'Охотск '!M98</f>
        <v>0</v>
      </c>
      <c r="O976" s="30">
        <f>'Охотск '!N98</f>
        <v>0</v>
      </c>
      <c r="P976" s="397">
        <f>'Охотск '!O98</f>
        <v>0</v>
      </c>
      <c r="Q976" s="397">
        <f>'Охотск '!P98</f>
        <v>0</v>
      </c>
      <c r="R976" s="397">
        <f>'Охотск '!Q98</f>
        <v>0</v>
      </c>
      <c r="S976" s="397">
        <f>'Охотск '!R98</f>
        <v>0</v>
      </c>
      <c r="T976" s="397">
        <f>'Охотск '!S98</f>
        <v>0</v>
      </c>
      <c r="U976" s="796">
        <f>'Охотск '!T98</f>
        <v>0</v>
      </c>
      <c r="V976" s="397">
        <f>'Охотск '!U98</f>
        <v>0</v>
      </c>
      <c r="W976" s="397">
        <f>'Охотск '!V98</f>
        <v>0</v>
      </c>
      <c r="X976" s="397">
        <f>'Охотск '!W98</f>
        <v>0</v>
      </c>
      <c r="Y976" s="397">
        <f>'Охотск '!X98</f>
        <v>0</v>
      </c>
      <c r="Z976" s="398">
        <f>'Охотск '!Y98</f>
        <v>0</v>
      </c>
      <c r="AA976" s="397"/>
      <c r="AB976" s="397"/>
      <c r="AC976" s="978"/>
      <c r="AD976" s="998"/>
    </row>
    <row r="977" spans="1:182" x14ac:dyDescent="0.25">
      <c r="A977" s="19">
        <v>1</v>
      </c>
      <c r="B977" s="19">
        <v>1</v>
      </c>
      <c r="C977" s="175" t="s">
        <v>317</v>
      </c>
      <c r="D977" s="28">
        <f>'Охотск '!C99</f>
        <v>0</v>
      </c>
      <c r="E977" s="28">
        <f>'Охотск '!D99</f>
        <v>0</v>
      </c>
      <c r="F977" s="28">
        <f>'Охотск '!E99</f>
        <v>0</v>
      </c>
      <c r="G977" s="65">
        <f>'Охотск '!F99</f>
        <v>0</v>
      </c>
      <c r="H977" s="79">
        <f>'Охотск '!G99</f>
        <v>0</v>
      </c>
      <c r="I977" s="79">
        <f>'Охотск '!H99</f>
        <v>0</v>
      </c>
      <c r="J977" s="26">
        <f>'Охотск '!I99</f>
        <v>0</v>
      </c>
      <c r="K977" s="26">
        <f>'Охотск '!J99</f>
        <v>0</v>
      </c>
      <c r="L977" s="26">
        <f>'Охотск '!K99</f>
        <v>0</v>
      </c>
      <c r="M977" s="26">
        <f>'Охотск '!L99</f>
        <v>0</v>
      </c>
      <c r="N977" s="26">
        <f>'Охотск '!M99</f>
        <v>0</v>
      </c>
      <c r="O977" s="26">
        <f>'Охотск '!N99</f>
        <v>0</v>
      </c>
      <c r="P977" s="399">
        <f>'Охотск '!O99</f>
        <v>58096.241280000002</v>
      </c>
      <c r="Q977" s="399">
        <f>'Охотск '!P99</f>
        <v>58096.241280000002</v>
      </c>
      <c r="R977" s="399">
        <f>'Охотск '!Q99</f>
        <v>58096.241280000002</v>
      </c>
      <c r="S977" s="399">
        <f>'Охотск '!R99</f>
        <v>14524.060320000001</v>
      </c>
      <c r="T977" s="399">
        <f>'Охотск '!S99</f>
        <v>13757.163200000001</v>
      </c>
      <c r="U977" s="800">
        <f>'Охотск '!T99</f>
        <v>0</v>
      </c>
      <c r="V977" s="399">
        <f>'Охотск '!U99</f>
        <v>0</v>
      </c>
      <c r="W977" s="399">
        <f>'Охотск '!V99</f>
        <v>-766.89711999999963</v>
      </c>
      <c r="X977" s="399">
        <f>'Охотск '!W99</f>
        <v>0</v>
      </c>
      <c r="Y977" s="399">
        <f>'Охотск '!X99</f>
        <v>-12.950340000000001</v>
      </c>
      <c r="Z977" s="400">
        <f>'Охотск '!Y99</f>
        <v>13744.212860000001</v>
      </c>
      <c r="AA977" s="399"/>
      <c r="AB977" s="399"/>
      <c r="AC977" s="982">
        <f>'Охотск '!Z98</f>
        <v>0</v>
      </c>
      <c r="AD977" s="1003">
        <f>'Охотск '!AA98</f>
        <v>0</v>
      </c>
      <c r="AE977" s="60"/>
      <c r="AF977" s="60"/>
      <c r="AG977" s="60"/>
      <c r="AH977" s="60"/>
      <c r="AI977" s="60"/>
      <c r="AJ977" s="60"/>
      <c r="AK977" s="60"/>
      <c r="AL977" s="60"/>
      <c r="AM977" s="60"/>
      <c r="AN977" s="60"/>
      <c r="AO977" s="60"/>
      <c r="AP977" s="60"/>
      <c r="AQ977" s="60"/>
      <c r="AR977" s="60"/>
      <c r="AS977" s="60"/>
      <c r="AT977" s="60"/>
      <c r="AU977" s="60"/>
      <c r="AV977" s="60"/>
      <c r="AW977" s="60"/>
      <c r="AX977" s="60"/>
      <c r="AY977" s="60"/>
      <c r="AZ977" s="60"/>
      <c r="BA977" s="60"/>
      <c r="BB977" s="60"/>
      <c r="BC977" s="60"/>
      <c r="BD977" s="60"/>
      <c r="BE977" s="60"/>
      <c r="BF977" s="60"/>
      <c r="BG977" s="60"/>
      <c r="BH977" s="60"/>
      <c r="BI977" s="60"/>
      <c r="BJ977" s="60"/>
      <c r="BK977" s="60"/>
      <c r="BL977" s="60"/>
      <c r="BM977" s="60"/>
      <c r="BN977" s="60"/>
      <c r="BO977" s="60"/>
      <c r="BP977" s="60"/>
      <c r="BQ977" s="60"/>
      <c r="BR977" s="60"/>
      <c r="BS977" s="60"/>
      <c r="BT977" s="60"/>
      <c r="BU977" s="60"/>
      <c r="BV977" s="60"/>
      <c r="BW977" s="60"/>
      <c r="BX977" s="60"/>
      <c r="BY977" s="60"/>
      <c r="BZ977" s="60"/>
      <c r="CA977" s="60"/>
      <c r="CB977" s="60"/>
      <c r="CC977" s="60"/>
      <c r="CD977" s="60"/>
      <c r="CE977" s="60"/>
      <c r="CF977" s="60"/>
      <c r="CG977" s="60"/>
      <c r="CH977" s="60"/>
      <c r="CI977" s="60"/>
      <c r="CJ977" s="60"/>
      <c r="CK977" s="60"/>
      <c r="CL977" s="60"/>
      <c r="CM977" s="60"/>
      <c r="CN977" s="60"/>
      <c r="CO977" s="60"/>
      <c r="CP977" s="60"/>
      <c r="CQ977" s="60"/>
      <c r="CR977" s="60"/>
      <c r="CS977" s="60"/>
      <c r="CT977" s="60"/>
      <c r="CU977" s="60"/>
      <c r="CV977" s="60"/>
      <c r="CW977" s="60"/>
      <c r="CX977" s="60"/>
      <c r="CY977" s="60"/>
      <c r="CZ977" s="60"/>
      <c r="DA977" s="60"/>
      <c r="DB977" s="60"/>
      <c r="DC977" s="60"/>
      <c r="DD977" s="60"/>
      <c r="DE977" s="60"/>
      <c r="DF977" s="60"/>
      <c r="DG977" s="60"/>
      <c r="DH977" s="60"/>
      <c r="DI977" s="60"/>
      <c r="DJ977" s="60"/>
      <c r="DK977" s="60"/>
      <c r="DL977" s="60"/>
      <c r="DM977" s="60"/>
      <c r="DN977" s="60"/>
      <c r="DO977" s="60"/>
      <c r="DP977" s="60"/>
      <c r="DQ977" s="60"/>
      <c r="DR977" s="60"/>
      <c r="DS977" s="60"/>
      <c r="DT977" s="60"/>
      <c r="DU977" s="60"/>
      <c r="DV977" s="60"/>
      <c r="DW977" s="60"/>
      <c r="DX977" s="60"/>
      <c r="DY977" s="60"/>
      <c r="DZ977" s="60"/>
      <c r="EA977" s="60"/>
      <c r="EB977" s="60"/>
      <c r="EC977" s="60"/>
      <c r="ED977" s="60"/>
      <c r="EE977" s="60"/>
      <c r="EF977" s="60"/>
      <c r="EG977" s="60"/>
      <c r="EH977" s="60"/>
      <c r="EI977" s="60"/>
      <c r="EJ977" s="60"/>
      <c r="EK977" s="60"/>
      <c r="EL977" s="60"/>
      <c r="EM977" s="60"/>
      <c r="EN977" s="60"/>
      <c r="EO977" s="60"/>
      <c r="EP977" s="60"/>
      <c r="EQ977" s="60"/>
      <c r="ER977" s="60"/>
      <c r="ES977" s="60"/>
      <c r="ET977" s="60"/>
      <c r="EU977" s="60"/>
      <c r="EV977" s="60"/>
      <c r="EW977" s="60"/>
      <c r="EX977" s="60"/>
      <c r="EY977" s="60"/>
      <c r="EZ977" s="60"/>
      <c r="FA977" s="60"/>
      <c r="FB977" s="60"/>
      <c r="FC977" s="60"/>
      <c r="FD977" s="60"/>
      <c r="FE977" s="60"/>
      <c r="FF977" s="60"/>
      <c r="FG977" s="60"/>
      <c r="FH977" s="60"/>
      <c r="FI977" s="60"/>
      <c r="FJ977" s="60"/>
      <c r="FK977" s="60"/>
      <c r="FL977" s="60"/>
      <c r="FM977" s="60"/>
      <c r="FN977" s="60"/>
      <c r="FO977" s="60"/>
      <c r="FP977" s="60"/>
      <c r="FQ977" s="60"/>
      <c r="FR977" s="60"/>
      <c r="FS977" s="60"/>
      <c r="FT977" s="60"/>
      <c r="FU977" s="60"/>
      <c r="FV977" s="60"/>
      <c r="FW977" s="60"/>
      <c r="FX977" s="60"/>
      <c r="FY977" s="60"/>
      <c r="FZ977" s="60"/>
    </row>
    <row r="978" spans="1:182" x14ac:dyDescent="0.25">
      <c r="A978" s="19">
        <v>1</v>
      </c>
      <c r="B978" s="19">
        <v>1</v>
      </c>
      <c r="C978" s="3218" t="s">
        <v>283</v>
      </c>
      <c r="D978" s="28">
        <f>'Охотск '!C100</f>
        <v>0</v>
      </c>
      <c r="E978" s="28">
        <f>'Охотск '!D100</f>
        <v>0</v>
      </c>
      <c r="F978" s="28">
        <f>'Охотск '!E100</f>
        <v>0</v>
      </c>
      <c r="G978" s="65">
        <f>'Охотск '!F100</f>
        <v>0</v>
      </c>
      <c r="H978" s="79">
        <f>'Охотск '!G100</f>
        <v>0</v>
      </c>
      <c r="I978" s="79">
        <f>'Охотск '!H100</f>
        <v>0</v>
      </c>
      <c r="J978" s="26">
        <f>'Охотск '!I100</f>
        <v>0</v>
      </c>
      <c r="K978" s="26">
        <f>'Охотск '!J100</f>
        <v>0</v>
      </c>
      <c r="L978" s="26">
        <f>'Охотск '!K100</f>
        <v>0</v>
      </c>
      <c r="M978" s="26">
        <f>'Охотск '!L100</f>
        <v>0</v>
      </c>
      <c r="N978" s="26">
        <f>'Охотск '!M100</f>
        <v>0</v>
      </c>
      <c r="O978" s="26">
        <f>'Охотск '!N100</f>
        <v>0</v>
      </c>
      <c r="P978" s="399">
        <f>'Охотск '!O100</f>
        <v>17074.113229999999</v>
      </c>
      <c r="Q978" s="399">
        <f>'Охотск '!P100</f>
        <v>17074.113229999999</v>
      </c>
      <c r="R978" s="399">
        <f>'Охотск '!Q100</f>
        <v>17074.113229999999</v>
      </c>
      <c r="S978" s="399">
        <f>'Охотск '!R100</f>
        <v>4268.5283074999998</v>
      </c>
      <c r="T978" s="399">
        <f>'Охотск '!S100</f>
        <v>4268.5283100000006</v>
      </c>
      <c r="U978" s="800">
        <f>'Охотск '!T100</f>
        <v>0</v>
      </c>
      <c r="V978" s="399">
        <f>'Охотск '!U100</f>
        <v>0</v>
      </c>
      <c r="W978" s="399">
        <f>'Охотск '!V100</f>
        <v>2.5000008463393897E-6</v>
      </c>
      <c r="X978" s="399">
        <f>'Охотск '!W100</f>
        <v>0</v>
      </c>
      <c r="Y978" s="399">
        <f>'Охотск '!X100</f>
        <v>0</v>
      </c>
      <c r="Z978" s="400">
        <f>'Охотск '!Y100</f>
        <v>4268.5283100000006</v>
      </c>
      <c r="AA978" s="399">
        <f>T978/S978*100</f>
        <v>100.00000005856822</v>
      </c>
      <c r="AB978" s="399">
        <f>Z978/S978*100</f>
        <v>100.00000005856822</v>
      </c>
      <c r="AC978" s="982">
        <f>'Охотск '!Z99</f>
        <v>0</v>
      </c>
      <c r="AD978" s="1003">
        <f>'Охотск '!AA99</f>
        <v>0</v>
      </c>
    </row>
    <row r="979" spans="1:182" ht="29.25" x14ac:dyDescent="0.25">
      <c r="B979" s="19">
        <v>1</v>
      </c>
      <c r="C979" s="590" t="s">
        <v>266</v>
      </c>
      <c r="D979" s="28">
        <f>'Охотск '!C101</f>
        <v>13600</v>
      </c>
      <c r="E979" s="28">
        <f>'Охотск '!D101</f>
        <v>3400</v>
      </c>
      <c r="F979" s="28">
        <f>'Охотск '!E101</f>
        <v>3017</v>
      </c>
      <c r="G979" s="65">
        <f>'Охотск '!F101</f>
        <v>88.735294117647058</v>
      </c>
      <c r="H979" s="79">
        <f>'Охотск '!G101</f>
        <v>0</v>
      </c>
      <c r="I979" s="79">
        <f>'Охотск '!H101</f>
        <v>0</v>
      </c>
      <c r="J979" s="26">
        <f>'Охотск '!I101</f>
        <v>0</v>
      </c>
      <c r="K979" s="26">
        <f>'Охотск '!J101</f>
        <v>0</v>
      </c>
      <c r="L979" s="26">
        <f>'Охотск '!K101</f>
        <v>0</v>
      </c>
      <c r="M979" s="26">
        <f>'Охотск '!L101</f>
        <v>0</v>
      </c>
      <c r="N979" s="26">
        <f>'Охотск '!M101</f>
        <v>0</v>
      </c>
      <c r="O979" s="26">
        <f>'Охотск '!N101</f>
        <v>0</v>
      </c>
      <c r="P979" s="399">
        <f>'Охотск '!O101</f>
        <v>0</v>
      </c>
      <c r="Q979" s="399">
        <f>'Охотск '!P101</f>
        <v>0</v>
      </c>
      <c r="R979" s="399">
        <f>'Охотск '!Q101</f>
        <v>0</v>
      </c>
      <c r="S979" s="399">
        <f>'Охотск '!R101</f>
        <v>0</v>
      </c>
      <c r="T979" s="399">
        <f>'Охотск '!S101</f>
        <v>0</v>
      </c>
      <c r="U979" s="800">
        <f>'Охотск '!T101</f>
        <v>0</v>
      </c>
      <c r="V979" s="399">
        <f>'Охотск '!U101</f>
        <v>0</v>
      </c>
      <c r="W979" s="399">
        <f>'Охотск '!V101</f>
        <v>0</v>
      </c>
      <c r="X979" s="399">
        <f>'Охотск '!W101</f>
        <v>0</v>
      </c>
      <c r="Y979" s="399">
        <f>'Охотск '!X101</f>
        <v>0</v>
      </c>
      <c r="Z979" s="400">
        <f>'Охотск '!Y101</f>
        <v>0</v>
      </c>
      <c r="AA979" s="399"/>
      <c r="AB979" s="399" t="e">
        <f>Z979/S979*100</f>
        <v>#DIV/0!</v>
      </c>
      <c r="AC979" s="982">
        <f>'Охотск '!Z100</f>
        <v>0</v>
      </c>
      <c r="AD979" s="1003">
        <f>'Охотск '!AA100</f>
        <v>0</v>
      </c>
    </row>
    <row r="980" spans="1:182" ht="30" x14ac:dyDescent="0.25">
      <c r="B980" s="19">
        <v>1</v>
      </c>
      <c r="C980" s="591" t="s">
        <v>667</v>
      </c>
      <c r="D980" s="28">
        <f>'Охотск '!C102</f>
        <v>5000</v>
      </c>
      <c r="E980" s="28">
        <f>'Охотск '!D102</f>
        <v>1250</v>
      </c>
      <c r="F980" s="28">
        <f>'Охотск '!E102</f>
        <v>1286</v>
      </c>
      <c r="G980" s="65">
        <f>'Охотск '!F102</f>
        <v>102.88</v>
      </c>
      <c r="H980" s="79">
        <f>'Охотск '!G102</f>
        <v>0</v>
      </c>
      <c r="I980" s="79">
        <f>'Охотск '!H102</f>
        <v>0</v>
      </c>
      <c r="J980" s="26">
        <f>'Охотск '!I102</f>
        <v>0</v>
      </c>
      <c r="K980" s="26">
        <f>'Охотск '!J102</f>
        <v>0</v>
      </c>
      <c r="L980" s="26">
        <f>'Охотск '!K102</f>
        <v>0</v>
      </c>
      <c r="M980" s="26">
        <f>'Охотск '!L102</f>
        <v>0</v>
      </c>
      <c r="N980" s="26">
        <f>'Охотск '!M102</f>
        <v>0</v>
      </c>
      <c r="O980" s="26">
        <f>'Охотск '!N102</f>
        <v>0</v>
      </c>
      <c r="P980" s="399">
        <f>'Охотск '!O102</f>
        <v>0</v>
      </c>
      <c r="Q980" s="399">
        <f>'Охотск '!P102</f>
        <v>0</v>
      </c>
      <c r="R980" s="399">
        <f>'Охотск '!Q102</f>
        <v>0</v>
      </c>
      <c r="S980" s="399">
        <f>'Охотск '!R102</f>
        <v>0</v>
      </c>
      <c r="T980" s="399">
        <f>'Охотск '!S102</f>
        <v>0</v>
      </c>
      <c r="U980" s="800">
        <f>'Охотск '!T102</f>
        <v>0</v>
      </c>
      <c r="V980" s="399">
        <f>'Охотск '!U102</f>
        <v>0</v>
      </c>
      <c r="W980" s="399">
        <f>'Охотск '!V102</f>
        <v>0</v>
      </c>
      <c r="X980" s="399">
        <f>'Охотск '!W102</f>
        <v>0</v>
      </c>
      <c r="Y980" s="399">
        <f>'Охотск '!X102</f>
        <v>0</v>
      </c>
      <c r="Z980" s="400">
        <f>'Охотск '!Y102</f>
        <v>0</v>
      </c>
      <c r="AA980" s="399"/>
      <c r="AB980" s="399"/>
      <c r="AC980" s="982">
        <f>'Охотск '!Z101</f>
        <v>0</v>
      </c>
      <c r="AD980" s="1003">
        <f>'Охотск '!AA101</f>
        <v>0</v>
      </c>
    </row>
    <row r="981" spans="1:182" ht="75" x14ac:dyDescent="0.25">
      <c r="B981" s="19">
        <v>1</v>
      </c>
      <c r="C981" s="592" t="s">
        <v>668</v>
      </c>
      <c r="D981" s="28">
        <f>'Охотск '!C103</f>
        <v>3300</v>
      </c>
      <c r="E981" s="28">
        <f>'Охотск '!D103</f>
        <v>825</v>
      </c>
      <c r="F981" s="28">
        <f>'Охотск '!E103</f>
        <v>1085</v>
      </c>
      <c r="G981" s="65">
        <f>'Охотск '!F103</f>
        <v>131.51515151515153</v>
      </c>
      <c r="H981" s="79">
        <f>'Охотск '!G103</f>
        <v>0</v>
      </c>
      <c r="I981" s="79">
        <f>'Охотск '!H103</f>
        <v>0</v>
      </c>
      <c r="J981" s="26">
        <f>'Охотск '!I103</f>
        <v>0</v>
      </c>
      <c r="K981" s="26">
        <f>'Охотск '!J103</f>
        <v>0</v>
      </c>
      <c r="L981" s="26">
        <f>'Охотск '!K103</f>
        <v>0</v>
      </c>
      <c r="M981" s="26">
        <f>'Охотск '!L103</f>
        <v>0</v>
      </c>
      <c r="N981" s="26">
        <f>'Охотск '!M103</f>
        <v>0</v>
      </c>
      <c r="O981" s="26">
        <f>'Охотск '!N103</f>
        <v>0</v>
      </c>
      <c r="P981" s="399">
        <f>'Охотск '!O103</f>
        <v>0</v>
      </c>
      <c r="Q981" s="399">
        <f>'Охотск '!P103</f>
        <v>0</v>
      </c>
      <c r="R981" s="399">
        <f>'Охотск '!Q103</f>
        <v>0</v>
      </c>
      <c r="S981" s="399">
        <f>'Охотск '!R103</f>
        <v>0</v>
      </c>
      <c r="T981" s="399">
        <f>'Охотск '!S103</f>
        <v>0</v>
      </c>
      <c r="U981" s="800">
        <f>'Охотск '!T103</f>
        <v>0</v>
      </c>
      <c r="V981" s="399">
        <f>'Охотск '!U103</f>
        <v>0</v>
      </c>
      <c r="W981" s="399">
        <f>'Охотск '!V103</f>
        <v>0</v>
      </c>
      <c r="X981" s="399">
        <f>'Охотск '!W103</f>
        <v>0</v>
      </c>
      <c r="Y981" s="399">
        <f>'Охотск '!X103</f>
        <v>0</v>
      </c>
      <c r="Z981" s="400">
        <f>'Охотск '!Y103</f>
        <v>0</v>
      </c>
      <c r="AA981" s="399"/>
      <c r="AB981" s="399"/>
      <c r="AC981" s="982"/>
      <c r="AD981" s="1003"/>
    </row>
    <row r="982" spans="1:182" ht="45" x14ac:dyDescent="0.25">
      <c r="B982" s="19">
        <v>1</v>
      </c>
      <c r="C982" s="593" t="s">
        <v>669</v>
      </c>
      <c r="D982" s="28">
        <f>'Охотск '!C104</f>
        <v>5300</v>
      </c>
      <c r="E982" s="28">
        <f>'Охотск '!D104</f>
        <v>1325</v>
      </c>
      <c r="F982" s="28">
        <f>'Охотск '!E104</f>
        <v>646</v>
      </c>
      <c r="G982" s="65">
        <f>'Охотск '!F104</f>
        <v>48.754716981132077</v>
      </c>
      <c r="H982" s="79">
        <f>'Охотск '!G104</f>
        <v>0</v>
      </c>
      <c r="I982" s="79">
        <f>'Охотск '!H104</f>
        <v>0</v>
      </c>
      <c r="J982" s="26">
        <f>'Охотск '!I104</f>
        <v>0</v>
      </c>
      <c r="K982" s="26">
        <f>'Охотск '!J104</f>
        <v>0</v>
      </c>
      <c r="L982" s="26">
        <f>'Охотск '!K104</f>
        <v>0</v>
      </c>
      <c r="M982" s="26">
        <f>'Охотск '!L104</f>
        <v>0</v>
      </c>
      <c r="N982" s="26">
        <f>'Охотск '!M104</f>
        <v>0</v>
      </c>
      <c r="O982" s="26">
        <f>'Охотск '!N104</f>
        <v>0</v>
      </c>
      <c r="P982" s="399">
        <f>'Охотск '!O104</f>
        <v>0</v>
      </c>
      <c r="Q982" s="399">
        <f>'Охотск '!P104</f>
        <v>0</v>
      </c>
      <c r="R982" s="399">
        <f>'Охотск '!Q104</f>
        <v>0</v>
      </c>
      <c r="S982" s="399">
        <f>'Охотск '!R104</f>
        <v>0</v>
      </c>
      <c r="T982" s="399">
        <f>'Охотск '!S104</f>
        <v>0</v>
      </c>
      <c r="U982" s="800">
        <f>'Охотск '!T104</f>
        <v>0</v>
      </c>
      <c r="V982" s="399">
        <f>'Охотск '!U104</f>
        <v>0</v>
      </c>
      <c r="W982" s="399">
        <f>'Охотск '!V104</f>
        <v>0</v>
      </c>
      <c r="X982" s="399">
        <f>'Охотск '!W104</f>
        <v>0</v>
      </c>
      <c r="Y982" s="399">
        <f>'Охотск '!X104</f>
        <v>0</v>
      </c>
      <c r="Z982" s="400">
        <f>'Охотск '!Y104</f>
        <v>0</v>
      </c>
      <c r="AA982" s="399"/>
      <c r="AB982" s="399"/>
      <c r="AC982" s="982">
        <f>'Охотск '!Z102</f>
        <v>0</v>
      </c>
      <c r="AD982" s="1003">
        <f>'Охотск '!AA102</f>
        <v>0</v>
      </c>
    </row>
    <row r="983" spans="1:182" ht="29.25" x14ac:dyDescent="0.25">
      <c r="B983" s="19">
        <v>1</v>
      </c>
      <c r="C983" s="590" t="s">
        <v>130</v>
      </c>
      <c r="D983" s="28">
        <f>'Охотск '!C105</f>
        <v>7890</v>
      </c>
      <c r="E983" s="28">
        <f>'Охотск '!D105</f>
        <v>1973</v>
      </c>
      <c r="F983" s="28">
        <f>'Охотск '!E105</f>
        <v>1476</v>
      </c>
      <c r="G983" s="65">
        <f>'Охотск '!F105</f>
        <v>74.809934110491639</v>
      </c>
      <c r="H983" s="79">
        <f>'Охотск '!G105</f>
        <v>0</v>
      </c>
      <c r="I983" s="79">
        <f>'Охотск '!H105</f>
        <v>0</v>
      </c>
      <c r="J983" s="26">
        <f>'Охотск '!I105</f>
        <v>0</v>
      </c>
      <c r="K983" s="26">
        <f>'Охотск '!J105</f>
        <v>0</v>
      </c>
      <c r="L983" s="26">
        <f>'Охотск '!K105</f>
        <v>0</v>
      </c>
      <c r="M983" s="26">
        <f>'Охотск '!L105</f>
        <v>0</v>
      </c>
      <c r="N983" s="26">
        <f>'Охотск '!M105</f>
        <v>0</v>
      </c>
      <c r="O983" s="26">
        <f>'Охотск '!N105</f>
        <v>0</v>
      </c>
      <c r="P983" s="399">
        <f>'Охотск '!O105</f>
        <v>0</v>
      </c>
      <c r="Q983" s="399">
        <f>'Охотск '!P105</f>
        <v>0</v>
      </c>
      <c r="R983" s="399">
        <f>'Охотск '!Q105</f>
        <v>0</v>
      </c>
      <c r="S983" s="399">
        <f>'Охотск '!R105</f>
        <v>0</v>
      </c>
      <c r="T983" s="399">
        <f>'Охотск '!S105</f>
        <v>0</v>
      </c>
      <c r="U983" s="800">
        <f>'Охотск '!T105</f>
        <v>0</v>
      </c>
      <c r="V983" s="399">
        <f>'Охотск '!U105</f>
        <v>0</v>
      </c>
      <c r="W983" s="399">
        <f>'Охотск '!V105</f>
        <v>0</v>
      </c>
      <c r="X983" s="399">
        <f>'Охотск '!W105</f>
        <v>0</v>
      </c>
      <c r="Y983" s="399">
        <f>'Охотск '!X105</f>
        <v>0</v>
      </c>
      <c r="Z983" s="400">
        <f>'Охотск '!Y105</f>
        <v>0</v>
      </c>
      <c r="AA983" s="399"/>
      <c r="AB983" s="399"/>
      <c r="AC983" s="982">
        <f>'Охотск '!Z103</f>
        <v>0</v>
      </c>
      <c r="AD983" s="1003">
        <f>'Охотск '!AA103</f>
        <v>0</v>
      </c>
    </row>
    <row r="984" spans="1:182" x14ac:dyDescent="0.25">
      <c r="B984" s="19">
        <v>1</v>
      </c>
      <c r="C984" s="593" t="s">
        <v>219</v>
      </c>
      <c r="D984" s="28">
        <f>'Охотск '!C106</f>
        <v>7500</v>
      </c>
      <c r="E984" s="28">
        <f>'Охотск '!D106</f>
        <v>1875</v>
      </c>
      <c r="F984" s="28">
        <f>'Охотск '!E106</f>
        <v>1367</v>
      </c>
      <c r="G984" s="65">
        <f>'Охотск '!F106</f>
        <v>72.906666666666666</v>
      </c>
      <c r="H984" s="79">
        <f>'Охотск '!G106</f>
        <v>0</v>
      </c>
      <c r="I984" s="79">
        <f>'Охотск '!H106</f>
        <v>0</v>
      </c>
      <c r="J984" s="26">
        <f>'Охотск '!I106</f>
        <v>0</v>
      </c>
      <c r="K984" s="26">
        <f>'Охотск '!J106</f>
        <v>0</v>
      </c>
      <c r="L984" s="26">
        <f>'Охотск '!K106</f>
        <v>0</v>
      </c>
      <c r="M984" s="26">
        <f>'Охотск '!L106</f>
        <v>0</v>
      </c>
      <c r="N984" s="26">
        <f>'Охотск '!M106</f>
        <v>0</v>
      </c>
      <c r="O984" s="26">
        <f>'Охотск '!N106</f>
        <v>0</v>
      </c>
      <c r="P984" s="399">
        <f>'Охотск '!O106</f>
        <v>0</v>
      </c>
      <c r="Q984" s="399">
        <f>'Охотск '!P106</f>
        <v>0</v>
      </c>
      <c r="R984" s="399">
        <f>'Охотск '!Q106</f>
        <v>0</v>
      </c>
      <c r="S984" s="399">
        <f>'Охотск '!R106</f>
        <v>0</v>
      </c>
      <c r="T984" s="399">
        <f>'Охотск '!S106</f>
        <v>0</v>
      </c>
      <c r="U984" s="800">
        <f>'Охотск '!T106</f>
        <v>0</v>
      </c>
      <c r="V984" s="399">
        <f>'Охотск '!U106</f>
        <v>0</v>
      </c>
      <c r="W984" s="399">
        <f>'Охотск '!V106</f>
        <v>0</v>
      </c>
      <c r="X984" s="399">
        <f>'Охотск '!W106</f>
        <v>0</v>
      </c>
      <c r="Y984" s="399">
        <f>'Охотск '!X106</f>
        <v>0</v>
      </c>
      <c r="Z984" s="400">
        <f>'Охотск '!Y106</f>
        <v>0</v>
      </c>
      <c r="AA984" s="399"/>
      <c r="AB984" s="399"/>
      <c r="AC984" s="982">
        <f>'Охотск '!Z104</f>
        <v>0</v>
      </c>
      <c r="AD984" s="1003">
        <f>'Охотск '!AA104</f>
        <v>0</v>
      </c>
    </row>
    <row r="985" spans="1:182" ht="45" x14ac:dyDescent="0.25">
      <c r="B985" s="19">
        <v>1</v>
      </c>
      <c r="C985" s="593" t="s">
        <v>435</v>
      </c>
      <c r="D985" s="28">
        <f>'Охотск '!C107</f>
        <v>280</v>
      </c>
      <c r="E985" s="28">
        <f>'Охотск '!D107</f>
        <v>70</v>
      </c>
      <c r="F985" s="28">
        <f>'Охотск '!E107</f>
        <v>61</v>
      </c>
      <c r="G985" s="65">
        <f>'Охотск '!F107</f>
        <v>87.142857142857139</v>
      </c>
      <c r="H985" s="79">
        <f>'Охотск '!G107</f>
        <v>0</v>
      </c>
      <c r="I985" s="79">
        <f>'Охотск '!H107</f>
        <v>0</v>
      </c>
      <c r="J985" s="26">
        <f>'Охотск '!I107</f>
        <v>0</v>
      </c>
      <c r="K985" s="26">
        <f>'Охотск '!J107</f>
        <v>0</v>
      </c>
      <c r="L985" s="26">
        <f>'Охотск '!K107</f>
        <v>0</v>
      </c>
      <c r="M985" s="26">
        <f>'Охотск '!L107</f>
        <v>0</v>
      </c>
      <c r="N985" s="26">
        <f>'Охотск '!M107</f>
        <v>0</v>
      </c>
      <c r="O985" s="26">
        <f>'Охотск '!N107</f>
        <v>0</v>
      </c>
      <c r="P985" s="399">
        <f>'Охотск '!O107</f>
        <v>0</v>
      </c>
      <c r="Q985" s="399">
        <f>'Охотск '!P107</f>
        <v>0</v>
      </c>
      <c r="R985" s="399">
        <f>'Охотск '!Q107</f>
        <v>0</v>
      </c>
      <c r="S985" s="399">
        <f>'Охотск '!R107</f>
        <v>0</v>
      </c>
      <c r="T985" s="399">
        <f>'Охотск '!S107</f>
        <v>0</v>
      </c>
      <c r="U985" s="800">
        <f>'Охотск '!T107</f>
        <v>0</v>
      </c>
      <c r="V985" s="399">
        <f>'Охотск '!U107</f>
        <v>0</v>
      </c>
      <c r="W985" s="399">
        <f>'Охотск '!V107</f>
        <v>0</v>
      </c>
      <c r="X985" s="399">
        <f>'Охотск '!W107</f>
        <v>0</v>
      </c>
      <c r="Y985" s="399">
        <f>'Охотск '!X107</f>
        <v>0</v>
      </c>
      <c r="Z985" s="400">
        <f>'Охотск '!Y107</f>
        <v>0</v>
      </c>
      <c r="AA985" s="399"/>
      <c r="AB985" s="399"/>
      <c r="AC985" s="982"/>
      <c r="AD985" s="1003"/>
    </row>
    <row r="986" spans="1:182" ht="75" x14ac:dyDescent="0.25">
      <c r="B986" s="19">
        <v>1</v>
      </c>
      <c r="C986" s="593" t="s">
        <v>459</v>
      </c>
      <c r="D986" s="28">
        <f>'Охотск '!C108</f>
        <v>110</v>
      </c>
      <c r="E986" s="28">
        <f>'Охотск '!D108</f>
        <v>28</v>
      </c>
      <c r="F986" s="28">
        <f>'Охотск '!E108</f>
        <v>48</v>
      </c>
      <c r="G986" s="65">
        <f>'Охотск '!F108</f>
        <v>171.42857142857142</v>
      </c>
      <c r="H986" s="79">
        <f>'Охотск '!G108</f>
        <v>0</v>
      </c>
      <c r="I986" s="79">
        <f>'Охотск '!H108</f>
        <v>0</v>
      </c>
      <c r="J986" s="26">
        <f>'Охотск '!I108</f>
        <v>0</v>
      </c>
      <c r="K986" s="26">
        <f>'Охотск '!J108</f>
        <v>0</v>
      </c>
      <c r="L986" s="26">
        <f>'Охотск '!K108</f>
        <v>0</v>
      </c>
      <c r="M986" s="26">
        <f>'Охотск '!L108</f>
        <v>0</v>
      </c>
      <c r="N986" s="26">
        <f>'Охотск '!M108</f>
        <v>0</v>
      </c>
      <c r="O986" s="26">
        <f>'Охотск '!N108</f>
        <v>0</v>
      </c>
      <c r="P986" s="399">
        <f>'Охотск '!O108</f>
        <v>0</v>
      </c>
      <c r="Q986" s="399">
        <f>'Охотск '!P108</f>
        <v>0</v>
      </c>
      <c r="R986" s="399">
        <f>'Охотск '!Q108</f>
        <v>0</v>
      </c>
      <c r="S986" s="399">
        <f>'Охотск '!R108</f>
        <v>0</v>
      </c>
      <c r="T986" s="399">
        <f>'Охотск '!S108</f>
        <v>0</v>
      </c>
      <c r="U986" s="800">
        <f>'Охотск '!T108</f>
        <v>0</v>
      </c>
      <c r="V986" s="399">
        <f>'Охотск '!U108</f>
        <v>0</v>
      </c>
      <c r="W986" s="399">
        <f>'Охотск '!V108</f>
        <v>0</v>
      </c>
      <c r="X986" s="399">
        <f>'Охотск '!W108</f>
        <v>0</v>
      </c>
      <c r="Y986" s="399">
        <f>'Охотск '!X108</f>
        <v>0</v>
      </c>
      <c r="Z986" s="400">
        <f>'Охотск '!Y108</f>
        <v>0</v>
      </c>
      <c r="AA986" s="399"/>
      <c r="AB986" s="399"/>
      <c r="AC986" s="982">
        <f>'Охотск '!Z105</f>
        <v>0</v>
      </c>
      <c r="AD986" s="1003">
        <f>'Охотск '!AA105</f>
        <v>0</v>
      </c>
    </row>
    <row r="987" spans="1:182" ht="30" x14ac:dyDescent="0.25">
      <c r="B987" s="19">
        <v>1</v>
      </c>
      <c r="C987" s="593" t="s">
        <v>334</v>
      </c>
      <c r="D987" s="28">
        <f>'Охотск '!C109</f>
        <v>2850</v>
      </c>
      <c r="E987" s="28">
        <f>'Охотск '!D109</f>
        <v>713</v>
      </c>
      <c r="F987" s="28">
        <f>'Охотск '!E109</f>
        <v>563</v>
      </c>
      <c r="G987" s="65">
        <f>'Охотск '!F109</f>
        <v>78.962131837307155</v>
      </c>
      <c r="H987" s="79">
        <f>'Охотск '!G109</f>
        <v>0</v>
      </c>
      <c r="I987" s="79">
        <f>'Охотск '!H109</f>
        <v>0</v>
      </c>
      <c r="J987" s="26">
        <f>'Охотск '!I109</f>
        <v>0</v>
      </c>
      <c r="K987" s="26">
        <f>'Охотск '!J109</f>
        <v>0</v>
      </c>
      <c r="L987" s="26">
        <f>'Охотск '!K109</f>
        <v>0</v>
      </c>
      <c r="M987" s="26">
        <f>'Охотск '!L109</f>
        <v>0</v>
      </c>
      <c r="N987" s="26">
        <f>'Охотск '!M109</f>
        <v>0</v>
      </c>
      <c r="O987" s="26">
        <f>'Охотск '!N109</f>
        <v>0</v>
      </c>
      <c r="P987" s="399">
        <f>'Охотск '!O109</f>
        <v>0</v>
      </c>
      <c r="Q987" s="399">
        <f>'Охотск '!P109</f>
        <v>0</v>
      </c>
      <c r="R987" s="399">
        <f>'Охотск '!Q109</f>
        <v>0</v>
      </c>
      <c r="S987" s="399">
        <f>'Охотск '!R109</f>
        <v>0</v>
      </c>
      <c r="T987" s="399">
        <f>'Охотск '!S109</f>
        <v>0</v>
      </c>
      <c r="U987" s="800">
        <f>'Охотск '!T109</f>
        <v>0</v>
      </c>
      <c r="V987" s="399">
        <f>'Охотск '!U109</f>
        <v>0</v>
      </c>
      <c r="W987" s="399">
        <f>'Охотск '!V109</f>
        <v>0</v>
      </c>
      <c r="X987" s="399">
        <f>'Охотск '!W109</f>
        <v>0</v>
      </c>
      <c r="Y987" s="399">
        <f>'Охотск '!X109</f>
        <v>0</v>
      </c>
      <c r="Z987" s="400">
        <f>'Охотск '!Y109</f>
        <v>0</v>
      </c>
      <c r="AA987" s="399"/>
      <c r="AB987" s="399"/>
      <c r="AC987" s="982">
        <f>'Охотск '!Z106</f>
        <v>0</v>
      </c>
      <c r="AD987" s="1003">
        <f>'Охотск '!AA106</f>
        <v>0</v>
      </c>
    </row>
    <row r="988" spans="1:182" ht="60" x14ac:dyDescent="0.25">
      <c r="B988" s="19">
        <v>1</v>
      </c>
      <c r="C988" s="593" t="s">
        <v>569</v>
      </c>
      <c r="D988" s="28">
        <f>'Охотск '!C110</f>
        <v>150</v>
      </c>
      <c r="E988" s="28">
        <f>'Охотск '!D110</f>
        <v>38</v>
      </c>
      <c r="F988" s="28">
        <f>'Охотск '!E110</f>
        <v>36</v>
      </c>
      <c r="G988" s="65">
        <f>'Охотск '!F110</f>
        <v>94.73684210526315</v>
      </c>
      <c r="H988" s="79">
        <f>'Охотск '!G110</f>
        <v>0</v>
      </c>
      <c r="I988" s="79">
        <f>'Охотск '!H110</f>
        <v>0</v>
      </c>
      <c r="J988" s="26">
        <f>'Охотск '!I110</f>
        <v>0</v>
      </c>
      <c r="K988" s="26">
        <f>'Охотск '!J110</f>
        <v>0</v>
      </c>
      <c r="L988" s="26">
        <f>'Охотск '!K110</f>
        <v>0</v>
      </c>
      <c r="M988" s="26">
        <f>'Охотск '!L110</f>
        <v>0</v>
      </c>
      <c r="N988" s="26">
        <f>'Охотск '!M110</f>
        <v>0</v>
      </c>
      <c r="O988" s="26">
        <f>'Охотск '!N110</f>
        <v>0</v>
      </c>
      <c r="P988" s="399">
        <f>'Охотск '!O110</f>
        <v>0</v>
      </c>
      <c r="Q988" s="399">
        <f>'Охотск '!P110</f>
        <v>0</v>
      </c>
      <c r="R988" s="399">
        <f>'Охотск '!Q110</f>
        <v>0</v>
      </c>
      <c r="S988" s="399">
        <f>'Охотск '!R110</f>
        <v>0</v>
      </c>
      <c r="T988" s="399">
        <f>'Охотск '!S110</f>
        <v>0</v>
      </c>
      <c r="U988" s="800">
        <f>'Охотск '!T110</f>
        <v>0</v>
      </c>
      <c r="V988" s="399">
        <f>'Охотск '!U110</f>
        <v>0</v>
      </c>
      <c r="W988" s="399">
        <f>'Охотск '!V110</f>
        <v>0</v>
      </c>
      <c r="X988" s="399">
        <f>'Охотск '!W110</f>
        <v>0</v>
      </c>
      <c r="Y988" s="399">
        <f>'Охотск '!X110</f>
        <v>0</v>
      </c>
      <c r="Z988" s="400">
        <f>'Охотск '!Y110</f>
        <v>0</v>
      </c>
      <c r="AA988" s="399"/>
      <c r="AB988" s="399"/>
      <c r="AC988" s="982">
        <f>'Охотск '!Z107</f>
        <v>0</v>
      </c>
      <c r="AD988" s="1003">
        <f>'Охотск '!AA107</f>
        <v>0</v>
      </c>
    </row>
    <row r="989" spans="1:182" ht="29.25" x14ac:dyDescent="0.25">
      <c r="C989" s="594" t="s">
        <v>191</v>
      </c>
      <c r="D989" s="28">
        <f>'Охотск '!C111</f>
        <v>0</v>
      </c>
      <c r="E989" s="28">
        <f>'Охотск '!D111</f>
        <v>0</v>
      </c>
      <c r="F989" s="28">
        <f>'Охотск '!E111</f>
        <v>0</v>
      </c>
      <c r="G989" s="65">
        <f>'Охотск '!F111</f>
        <v>0</v>
      </c>
      <c r="H989" s="79">
        <f>'Охотск '!G111</f>
        <v>0</v>
      </c>
      <c r="I989" s="79">
        <f>'Охотск '!H111</f>
        <v>0</v>
      </c>
      <c r="J989" s="26">
        <f>'Охотск '!I111</f>
        <v>0</v>
      </c>
      <c r="K989" s="26">
        <f>'Охотск '!J111</f>
        <v>0</v>
      </c>
      <c r="L989" s="26">
        <f>'Охотск '!K111</f>
        <v>0</v>
      </c>
      <c r="M989" s="26">
        <f>'Охотск '!L111</f>
        <v>0</v>
      </c>
      <c r="N989" s="26">
        <f>'Охотск '!M111</f>
        <v>0</v>
      </c>
      <c r="O989" s="26">
        <f>'Охотск '!N111</f>
        <v>0</v>
      </c>
      <c r="P989" s="399">
        <f>'Охотск '!O111</f>
        <v>0</v>
      </c>
      <c r="Q989" s="399">
        <f>'Охотск '!P111</f>
        <v>0</v>
      </c>
      <c r="R989" s="399">
        <f>'Охотск '!Q111</f>
        <v>0</v>
      </c>
      <c r="S989" s="399">
        <f>'Охотск '!R111</f>
        <v>0</v>
      </c>
      <c r="T989" s="399">
        <f>'Охотск '!S111</f>
        <v>0</v>
      </c>
      <c r="U989" s="800">
        <f>'Охотск '!T111</f>
        <v>0</v>
      </c>
      <c r="V989" s="399">
        <f>'Охотск '!U111</f>
        <v>0</v>
      </c>
      <c r="W989" s="399">
        <f>'Охотск '!V111</f>
        <v>0</v>
      </c>
      <c r="X989" s="399">
        <f>'Охотск '!W111</f>
        <v>0</v>
      </c>
      <c r="Y989" s="399">
        <f>'Охотск '!X111</f>
        <v>0</v>
      </c>
      <c r="Z989" s="400">
        <f>'Охотск '!Y111</f>
        <v>0</v>
      </c>
      <c r="AA989" s="399"/>
      <c r="AB989" s="399"/>
      <c r="AC989" s="982"/>
      <c r="AD989" s="1003"/>
    </row>
    <row r="990" spans="1:182" ht="90" x14ac:dyDescent="0.25">
      <c r="C990" s="593" t="s">
        <v>460</v>
      </c>
      <c r="D990" s="28">
        <f>'Охотск '!C112</f>
        <v>1615</v>
      </c>
      <c r="E990" s="28">
        <f>'Охотск '!D112</f>
        <v>403.75</v>
      </c>
      <c r="F990" s="28">
        <f>'Охотск '!E112</f>
        <v>410</v>
      </c>
      <c r="G990" s="65">
        <f>'Охотск '!F112</f>
        <v>101.54798761609906</v>
      </c>
      <c r="H990" s="79">
        <f>'Охотск '!G112</f>
        <v>0</v>
      </c>
      <c r="I990" s="79">
        <f>'Охотск '!H112</f>
        <v>0</v>
      </c>
      <c r="J990" s="26">
        <f>'Охотск '!I112</f>
        <v>0</v>
      </c>
      <c r="K990" s="26">
        <f>'Охотск '!J112</f>
        <v>0</v>
      </c>
      <c r="L990" s="26">
        <f>'Охотск '!K112</f>
        <v>0</v>
      </c>
      <c r="M990" s="26">
        <f>'Охотск '!L112</f>
        <v>0</v>
      </c>
      <c r="N990" s="26">
        <f>'Охотск '!M112</f>
        <v>0</v>
      </c>
      <c r="O990" s="26">
        <f>'Охотск '!N112</f>
        <v>0</v>
      </c>
      <c r="P990" s="399">
        <f>'Охотск '!O112</f>
        <v>11035.1427</v>
      </c>
      <c r="Q990" s="399">
        <f>'Охотск '!P112</f>
        <v>11035.1427</v>
      </c>
      <c r="R990" s="399">
        <f>'Охотск '!Q112</f>
        <v>11035.1427</v>
      </c>
      <c r="S990" s="399">
        <f>'Охотск '!R112</f>
        <v>2758.7856750000001</v>
      </c>
      <c r="T990" s="399">
        <f>'Охотск '!S112</f>
        <v>2566.2489399999995</v>
      </c>
      <c r="U990" s="800">
        <f>'Охотск '!T112</f>
        <v>0</v>
      </c>
      <c r="V990" s="399">
        <f>'Охотск '!U112</f>
        <v>0</v>
      </c>
      <c r="W990" s="399">
        <f>'Охотск '!V112</f>
        <v>-192.53673500000059</v>
      </c>
      <c r="X990" s="399">
        <f>'Охотск '!W112</f>
        <v>0</v>
      </c>
      <c r="Y990" s="399">
        <f>'Охотск '!X112</f>
        <v>-41.987490000000001</v>
      </c>
      <c r="Z990" s="400">
        <f>'Охотск '!Y112</f>
        <v>2524.2614499999995</v>
      </c>
      <c r="AA990" s="399"/>
      <c r="AB990" s="399"/>
      <c r="AC990" s="982"/>
      <c r="AD990" s="1003"/>
    </row>
    <row r="991" spans="1:182" x14ac:dyDescent="0.25">
      <c r="B991" s="19">
        <v>1</v>
      </c>
      <c r="C991" s="593" t="s">
        <v>561</v>
      </c>
      <c r="D991" s="28">
        <f>'Охотск '!C113</f>
        <v>275</v>
      </c>
      <c r="E991" s="28">
        <f>'Охотск '!D113</f>
        <v>68.75</v>
      </c>
      <c r="F991" s="28">
        <f>'Охотск '!E113</f>
        <v>20</v>
      </c>
      <c r="G991" s="65">
        <f>'Охотск '!F113</f>
        <v>29.09090909090909</v>
      </c>
      <c r="H991" s="79">
        <f>'Охотск '!G113</f>
        <v>0</v>
      </c>
      <c r="I991" s="79">
        <f>'Охотск '!H113</f>
        <v>0</v>
      </c>
      <c r="J991" s="26">
        <f>'Охотск '!I113</f>
        <v>0</v>
      </c>
      <c r="K991" s="26">
        <f>'Охотск '!J113</f>
        <v>0</v>
      </c>
      <c r="L991" s="26">
        <f>'Охотск '!K113</f>
        <v>0</v>
      </c>
      <c r="M991" s="26">
        <f>'Охотск '!L113</f>
        <v>0</v>
      </c>
      <c r="N991" s="26">
        <f>'Охотск '!M113</f>
        <v>0</v>
      </c>
      <c r="O991" s="26">
        <f>'Охотск '!N113</f>
        <v>0</v>
      </c>
      <c r="P991" s="399">
        <f>'Охотск '!O113</f>
        <v>2655.3175000000001</v>
      </c>
      <c r="Q991" s="399">
        <f>'Охотск '!P113</f>
        <v>2655.3175000000001</v>
      </c>
      <c r="R991" s="399">
        <f>'Охотск '!Q113</f>
        <v>2655.3175000000001</v>
      </c>
      <c r="S991" s="399">
        <f>'Охотск '!R113</f>
        <v>663.82937500000003</v>
      </c>
      <c r="T991" s="399">
        <f>'Охотск '!S113</f>
        <v>193.11500000000001</v>
      </c>
      <c r="U991" s="800">
        <f>'Охотск '!T113</f>
        <v>0</v>
      </c>
      <c r="V991" s="399">
        <f>'Охотск '!U113</f>
        <v>0</v>
      </c>
      <c r="W991" s="399">
        <f>'Охотск '!V113</f>
        <v>-470.71437500000002</v>
      </c>
      <c r="X991" s="399">
        <f>'Охотск '!W113</f>
        <v>0</v>
      </c>
      <c r="Y991" s="399">
        <f>'Охотск '!X113</f>
        <v>0</v>
      </c>
      <c r="Z991" s="400">
        <f>'Охотск '!Y113</f>
        <v>193.11500000000001</v>
      </c>
      <c r="AA991" s="399"/>
      <c r="AB991" s="399"/>
      <c r="AC991" s="982">
        <f>'Охотск '!Z108</f>
        <v>0</v>
      </c>
      <c r="AD991" s="1003">
        <f>'Охотск '!AA108</f>
        <v>0</v>
      </c>
    </row>
    <row r="992" spans="1:182" x14ac:dyDescent="0.25">
      <c r="B992" s="19">
        <v>1</v>
      </c>
      <c r="C992" s="593" t="s">
        <v>562</v>
      </c>
      <c r="D992" s="28">
        <f>'Охотск '!C114</f>
        <v>371</v>
      </c>
      <c r="E992" s="28">
        <f>'Охотск '!D114</f>
        <v>92.75</v>
      </c>
      <c r="F992" s="28">
        <f>'Охотск '!E114</f>
        <v>120</v>
      </c>
      <c r="G992" s="65">
        <f>'Охотск '!F114</f>
        <v>129.38005390835579</v>
      </c>
      <c r="H992" s="79">
        <f>'Охотск '!G114</f>
        <v>0</v>
      </c>
      <c r="I992" s="79">
        <f>'Охотск '!H114</f>
        <v>0</v>
      </c>
      <c r="J992" s="26">
        <f>'Охотск '!I114</f>
        <v>0</v>
      </c>
      <c r="K992" s="26">
        <f>'Охотск '!J114</f>
        <v>0</v>
      </c>
      <c r="L992" s="26">
        <f>'Охотск '!K114</f>
        <v>0</v>
      </c>
      <c r="M992" s="26">
        <f>'Охотск '!L114</f>
        <v>0</v>
      </c>
      <c r="N992" s="26">
        <f>'Охотск '!M114</f>
        <v>0</v>
      </c>
      <c r="O992" s="26">
        <f>'Охотск '!N114</f>
        <v>0</v>
      </c>
      <c r="P992" s="399">
        <f>'Охотск '!O114</f>
        <v>1352.4804999999999</v>
      </c>
      <c r="Q992" s="399">
        <f>'Охотск '!P114</f>
        <v>1352.4804999999999</v>
      </c>
      <c r="R992" s="399">
        <f>'Охотск '!Q114</f>
        <v>1352.4804999999999</v>
      </c>
      <c r="S992" s="399">
        <f>'Охотск '!R114</f>
        <v>338.12012499999997</v>
      </c>
      <c r="T992" s="399">
        <f>'Охотск '!S114</f>
        <v>437.46599999999995</v>
      </c>
      <c r="U992" s="800">
        <f>'Охотск '!T114</f>
        <v>0</v>
      </c>
      <c r="V992" s="399">
        <f>'Охотск '!U114</f>
        <v>0</v>
      </c>
      <c r="W992" s="399">
        <f>'Охотск '!V114</f>
        <v>99.345874999999978</v>
      </c>
      <c r="X992" s="399">
        <f>'Охотск '!W114</f>
        <v>0</v>
      </c>
      <c r="Y992" s="399">
        <f>'Охотск '!X114</f>
        <v>-3.3539599999999998</v>
      </c>
      <c r="Z992" s="400">
        <f>'Охотск '!Y114</f>
        <v>434.11203999999998</v>
      </c>
      <c r="AA992" s="399"/>
      <c r="AB992" s="399"/>
      <c r="AC992" s="982">
        <f>'Охотск '!Z111</f>
        <v>0</v>
      </c>
      <c r="AD992" s="1003">
        <f>'Охотск '!AA111</f>
        <v>0</v>
      </c>
    </row>
    <row r="993" spans="2:30" x14ac:dyDescent="0.25">
      <c r="C993" s="593" t="s">
        <v>563</v>
      </c>
      <c r="D993" s="28">
        <f>'Охотск '!C115</f>
        <v>776</v>
      </c>
      <c r="E993" s="28">
        <f>'Охотск '!D115</f>
        <v>194</v>
      </c>
      <c r="F993" s="28">
        <f>'Охотск '!E115</f>
        <v>211</v>
      </c>
      <c r="G993" s="65">
        <f>'Охотск '!F115</f>
        <v>108.76288659793813</v>
      </c>
      <c r="H993" s="79">
        <f>'Охотск '!G115</f>
        <v>0</v>
      </c>
      <c r="I993" s="79">
        <f>'Охотск '!H115</f>
        <v>0</v>
      </c>
      <c r="J993" s="26">
        <f>'Охотск '!I115</f>
        <v>0</v>
      </c>
      <c r="K993" s="26">
        <f>'Охотск '!J115</f>
        <v>0</v>
      </c>
      <c r="L993" s="26">
        <f>'Охотск '!K115</f>
        <v>0</v>
      </c>
      <c r="M993" s="26">
        <f>'Охотск '!L115</f>
        <v>0</v>
      </c>
      <c r="N993" s="26">
        <f>'Охотск '!M115</f>
        <v>0</v>
      </c>
      <c r="O993" s="26">
        <f>'Охотск '!N115</f>
        <v>0</v>
      </c>
      <c r="P993" s="399">
        <f>'Охотск '!O115</f>
        <v>6290.7216000000008</v>
      </c>
      <c r="Q993" s="399">
        <f>'Охотск '!P115</f>
        <v>6290.7216000000008</v>
      </c>
      <c r="R993" s="399">
        <f>'Охотск '!Q115</f>
        <v>6290.7216000000008</v>
      </c>
      <c r="S993" s="399">
        <f>'Охотск '!R115</f>
        <v>1572.6804000000002</v>
      </c>
      <c r="T993" s="399">
        <f>'Охотск '!S115</f>
        <v>1710.4820500000001</v>
      </c>
      <c r="U993" s="800">
        <f>'Охотск '!T115</f>
        <v>0</v>
      </c>
      <c r="V993" s="399">
        <f>'Охотск '!U115</f>
        <v>0</v>
      </c>
      <c r="W993" s="399">
        <f>'Охотск '!V115</f>
        <v>137.80164999999988</v>
      </c>
      <c r="X993" s="399">
        <f>'Охотск '!W115</f>
        <v>0</v>
      </c>
      <c r="Y993" s="399">
        <f>'Охотск '!X115</f>
        <v>-27.119679999999999</v>
      </c>
      <c r="Z993" s="400">
        <f>'Охотск '!Y115</f>
        <v>1683.3623700000001</v>
      </c>
      <c r="AA993" s="399"/>
      <c r="AB993" s="399"/>
      <c r="AC993" s="982"/>
      <c r="AD993" s="1003"/>
    </row>
    <row r="994" spans="2:30" x14ac:dyDescent="0.25">
      <c r="C994" s="593" t="s">
        <v>670</v>
      </c>
      <c r="D994" s="28">
        <f>'Охотск '!C116</f>
        <v>193</v>
      </c>
      <c r="E994" s="28">
        <f>'Охотск '!D116</f>
        <v>48.25</v>
      </c>
      <c r="F994" s="28">
        <f>'Охотск '!E116</f>
        <v>59</v>
      </c>
      <c r="G994" s="65">
        <f>'Охотск '!F116</f>
        <v>122.27979274611398</v>
      </c>
      <c r="H994" s="79">
        <f>'Охотск '!G116</f>
        <v>0</v>
      </c>
      <c r="I994" s="79">
        <f>'Охотск '!H116</f>
        <v>0</v>
      </c>
      <c r="J994" s="26">
        <f>'Охотск '!I116</f>
        <v>0</v>
      </c>
      <c r="K994" s="26">
        <f>'Охотск '!J116</f>
        <v>0</v>
      </c>
      <c r="L994" s="26">
        <f>'Охотск '!K116</f>
        <v>0</v>
      </c>
      <c r="M994" s="26">
        <f>'Охотск '!L116</f>
        <v>0</v>
      </c>
      <c r="N994" s="26">
        <f>'Охотск '!M116</f>
        <v>0</v>
      </c>
      <c r="O994" s="26">
        <f>'Охотск '!N116</f>
        <v>0</v>
      </c>
      <c r="P994" s="399">
        <f>'Охотск '!O116</f>
        <v>736.62310000000002</v>
      </c>
      <c r="Q994" s="399">
        <f>'Охотск '!P116</f>
        <v>736.62310000000002</v>
      </c>
      <c r="R994" s="399">
        <f>'Охотск '!Q116</f>
        <v>736.62310000000002</v>
      </c>
      <c r="S994" s="399">
        <f>'Охотск '!R116</f>
        <v>184.15577500000001</v>
      </c>
      <c r="T994" s="399">
        <f>'Охотск '!S116</f>
        <v>225.18589</v>
      </c>
      <c r="U994" s="800">
        <f>'Охотск '!T116</f>
        <v>0</v>
      </c>
      <c r="V994" s="399">
        <f>'Охотск '!U116</f>
        <v>0</v>
      </c>
      <c r="W994" s="399">
        <f>'Охотск '!V116</f>
        <v>41.030114999999995</v>
      </c>
      <c r="X994" s="399">
        <f>'Охотск '!W116</f>
        <v>0</v>
      </c>
      <c r="Y994" s="399">
        <f>'Охотск '!X116</f>
        <v>-11.513849999999998</v>
      </c>
      <c r="Z994" s="400">
        <f>'Охотск '!Y116</f>
        <v>213.67204000000001</v>
      </c>
      <c r="AA994" s="399"/>
      <c r="AB994" s="399"/>
      <c r="AC994" s="982"/>
      <c r="AD994" s="1003"/>
    </row>
    <row r="995" spans="2:30" ht="45" x14ac:dyDescent="0.25">
      <c r="C995" s="3155" t="s">
        <v>436</v>
      </c>
      <c r="D995" s="28">
        <f>'Охотск '!C117</f>
        <v>5061</v>
      </c>
      <c r="E995" s="28">
        <f>'Охотск '!D117</f>
        <v>1265.25</v>
      </c>
      <c r="F995" s="28">
        <f>'Охотск '!E117</f>
        <v>979</v>
      </c>
      <c r="G995" s="65">
        <f>'Охотск '!F117</f>
        <v>77.376012645722199</v>
      </c>
      <c r="H995" s="79">
        <f>'Охотск '!G117</f>
        <v>0</v>
      </c>
      <c r="I995" s="79">
        <f>'Охотск '!H117</f>
        <v>0</v>
      </c>
      <c r="J995" s="26">
        <f>'Охотск '!I117</f>
        <v>0</v>
      </c>
      <c r="K995" s="26">
        <f>'Охотск '!J117</f>
        <v>0</v>
      </c>
      <c r="L995" s="26">
        <f>'Охотск '!K117</f>
        <v>0</v>
      </c>
      <c r="M995" s="26">
        <f>'Охотск '!L117</f>
        <v>0</v>
      </c>
      <c r="N995" s="26">
        <f>'Охотск '!M117</f>
        <v>0</v>
      </c>
      <c r="O995" s="26">
        <f>'Охотск '!N117</f>
        <v>0</v>
      </c>
      <c r="P995" s="399">
        <f>'Охотск '!O117</f>
        <v>30463.163489999999</v>
      </c>
      <c r="Q995" s="399">
        <f>'Охотск '!P117</f>
        <v>30463.163489999999</v>
      </c>
      <c r="R995" s="399">
        <f>'Охотск '!Q117</f>
        <v>30463.163489999999</v>
      </c>
      <c r="S995" s="399">
        <f>'Охотск '!R117</f>
        <v>7615.7908724999998</v>
      </c>
      <c r="T995" s="399">
        <f>'Охотск '!S117</f>
        <v>5829.2461000000003</v>
      </c>
      <c r="U995" s="800">
        <f>'Охотск '!T117</f>
        <v>0</v>
      </c>
      <c r="V995" s="399">
        <f>'Охотск '!U117</f>
        <v>0</v>
      </c>
      <c r="W995" s="399">
        <f>'Охотск '!V117</f>
        <v>-1786.5447724999992</v>
      </c>
      <c r="X995" s="399">
        <f>'Охотск '!W117</f>
        <v>0</v>
      </c>
      <c r="Y995" s="399">
        <f>'Охотск '!X117</f>
        <v>-36.466300000000004</v>
      </c>
      <c r="Z995" s="400">
        <f>'Охотск '!Y117</f>
        <v>5792.7798000000003</v>
      </c>
      <c r="AA995" s="399"/>
      <c r="AB995" s="399"/>
      <c r="AC995" s="982"/>
      <c r="AD995" s="1003"/>
    </row>
    <row r="996" spans="2:30" ht="30" x14ac:dyDescent="0.25">
      <c r="B996" s="19">
        <v>1</v>
      </c>
      <c r="C996" s="593" t="s">
        <v>267</v>
      </c>
      <c r="D996" s="28">
        <f>'Охотск '!C118</f>
        <v>3523</v>
      </c>
      <c r="E996" s="28">
        <f>'Охотск '!D118</f>
        <v>880.75</v>
      </c>
      <c r="F996" s="28">
        <f>'Охотск '!E118</f>
        <v>616</v>
      </c>
      <c r="G996" s="65">
        <f>'Охотск '!F118</f>
        <v>69.940391711609422</v>
      </c>
      <c r="H996" s="79">
        <f>'Охотск '!G118</f>
        <v>0</v>
      </c>
      <c r="I996" s="79">
        <f>'Охотск '!H118</f>
        <v>0</v>
      </c>
      <c r="J996" s="26">
        <f>'Охотск '!I118</f>
        <v>0</v>
      </c>
      <c r="K996" s="26">
        <f>'Охотск '!J118</f>
        <v>0</v>
      </c>
      <c r="L996" s="26">
        <f>'Охотск '!K118</f>
        <v>0</v>
      </c>
      <c r="M996" s="26">
        <f>'Охотск '!L118</f>
        <v>0</v>
      </c>
      <c r="N996" s="26">
        <f>'Охотск '!M118</f>
        <v>0</v>
      </c>
      <c r="O996" s="26">
        <f>'Охотск '!N118</f>
        <v>0</v>
      </c>
      <c r="P996" s="399">
        <f>'Охотск '!O118</f>
        <v>22701.763489999998</v>
      </c>
      <c r="Q996" s="399">
        <f>'Охотск '!P118</f>
        <v>22701.763489999998</v>
      </c>
      <c r="R996" s="399">
        <f>'Охотск '!Q118</f>
        <v>22701.763489999998</v>
      </c>
      <c r="S996" s="399">
        <f>'Охотск '!R118</f>
        <v>5675.4408724999994</v>
      </c>
      <c r="T996" s="399">
        <f>'Охотск '!S118</f>
        <v>3896.1501000000003</v>
      </c>
      <c r="U996" s="800">
        <f>'Охотск '!T118</f>
        <v>0</v>
      </c>
      <c r="V996" s="399">
        <f>'Охотск '!U118</f>
        <v>0</v>
      </c>
      <c r="W996" s="399">
        <f>'Охотск '!V118</f>
        <v>-1779.2907724999993</v>
      </c>
      <c r="X996" s="399">
        <f>'Охотск '!W118</f>
        <v>0</v>
      </c>
      <c r="Y996" s="399">
        <f>'Охотск '!X118</f>
        <v>-36.466300000000004</v>
      </c>
      <c r="Z996" s="400">
        <f>'Охотск '!Y118</f>
        <v>3859.6838000000002</v>
      </c>
      <c r="AA996" s="399">
        <f>T996/S996*100</f>
        <v>68.649294169877734</v>
      </c>
      <c r="AB996" s="399">
        <f>Z996/S996*100</f>
        <v>68.006766112247973</v>
      </c>
      <c r="AC996" s="982">
        <f>'Охотск '!Z112</f>
        <v>0</v>
      </c>
      <c r="AD996" s="1003">
        <f>'Охотск '!AA112</f>
        <v>0</v>
      </c>
    </row>
    <row r="997" spans="2:30" ht="30" x14ac:dyDescent="0.25">
      <c r="B997" s="19">
        <v>1</v>
      </c>
      <c r="C997" s="593" t="s">
        <v>437</v>
      </c>
      <c r="D997" s="28">
        <f>'Охотск '!C119</f>
        <v>2341</v>
      </c>
      <c r="E997" s="28">
        <f>'Охотск '!D119</f>
        <v>585.25</v>
      </c>
      <c r="F997" s="28">
        <f>'Охотск '!E119</f>
        <v>393</v>
      </c>
      <c r="G997" s="65">
        <f>'Охотск '!F119</f>
        <v>67.150790260572407</v>
      </c>
      <c r="H997" s="79">
        <f>'Охотск '!G119</f>
        <v>0</v>
      </c>
      <c r="I997" s="79">
        <f>'Охотск '!H119</f>
        <v>0</v>
      </c>
      <c r="J997" s="26">
        <f>'Охотск '!I119</f>
        <v>0</v>
      </c>
      <c r="K997" s="26">
        <f>'Охотск '!J119</f>
        <v>0</v>
      </c>
      <c r="L997" s="26">
        <f>'Охотск '!K119</f>
        <v>0</v>
      </c>
      <c r="M997" s="26">
        <f>'Охотск '!L119</f>
        <v>0</v>
      </c>
      <c r="N997" s="26">
        <f>'Охотск '!M119</f>
        <v>0</v>
      </c>
      <c r="O997" s="26">
        <f>'Охотск '!N119</f>
        <v>0</v>
      </c>
      <c r="P997" s="399">
        <f>'Охотск '!O119</f>
        <v>18423.669999999998</v>
      </c>
      <c r="Q997" s="399">
        <f>'Охотск '!P119</f>
        <v>18423.669999999998</v>
      </c>
      <c r="R997" s="399">
        <f>'Охотск '!Q119</f>
        <v>18423.669999999998</v>
      </c>
      <c r="S997" s="399">
        <f>'Охотск '!R119</f>
        <v>4605.9174999999996</v>
      </c>
      <c r="T997" s="399">
        <f>'Охотск '!S119</f>
        <v>2943.6439100000002</v>
      </c>
      <c r="U997" s="800">
        <f>'Охотск '!T119</f>
        <v>0</v>
      </c>
      <c r="V997" s="399">
        <f>'Охотск '!U119</f>
        <v>0</v>
      </c>
      <c r="W997" s="399">
        <f>'Охотск '!V119</f>
        <v>-1662.2735899999993</v>
      </c>
      <c r="X997" s="399">
        <f>'Охотск '!W119</f>
        <v>0</v>
      </c>
      <c r="Y997" s="399">
        <f>'Охотск '!X119</f>
        <v>-36.466300000000004</v>
      </c>
      <c r="Z997" s="400">
        <f>'Охотск '!Y119</f>
        <v>2907.1776100000002</v>
      </c>
      <c r="AA997" s="399">
        <f>T997/S997*100</f>
        <v>63.910044198577168</v>
      </c>
      <c r="AB997" s="399">
        <f>Z997/S997*100</f>
        <v>63.118317034553925</v>
      </c>
      <c r="AC997" s="982">
        <f>'Охотск '!Z117</f>
        <v>0</v>
      </c>
      <c r="AD997" s="1003">
        <f>'Охотск '!AA117</f>
        <v>0</v>
      </c>
    </row>
    <row r="998" spans="2:30" ht="30" x14ac:dyDescent="0.25">
      <c r="B998" s="19">
        <v>1</v>
      </c>
      <c r="C998" s="593" t="s">
        <v>671</v>
      </c>
      <c r="D998" s="28">
        <f>'Охотск '!C120</f>
        <v>330</v>
      </c>
      <c r="E998" s="28">
        <f>'Охотск '!D120</f>
        <v>82.5</v>
      </c>
      <c r="F998" s="28">
        <f>'Охотск '!E120</f>
        <v>96</v>
      </c>
      <c r="G998" s="65">
        <f>'Охотск '!F120</f>
        <v>116.36363636363636</v>
      </c>
      <c r="H998" s="79">
        <f>'Охотск '!G120</f>
        <v>0</v>
      </c>
      <c r="I998" s="79">
        <f>'Охотск '!H120</f>
        <v>0</v>
      </c>
      <c r="J998" s="26">
        <f>'Охотск '!I120</f>
        <v>0</v>
      </c>
      <c r="K998" s="26">
        <f>'Охотск '!J120</f>
        <v>0</v>
      </c>
      <c r="L998" s="26">
        <f>'Охотск '!K120</f>
        <v>0</v>
      </c>
      <c r="M998" s="26">
        <f>'Охотск '!L120</f>
        <v>0</v>
      </c>
      <c r="N998" s="26">
        <f>'Охотск '!M120</f>
        <v>0</v>
      </c>
      <c r="O998" s="26">
        <f>'Охотск '!N120</f>
        <v>0</v>
      </c>
      <c r="P998" s="399">
        <f>'Охотск '!O120</f>
        <v>1154.518</v>
      </c>
      <c r="Q998" s="399">
        <f>'Охотск '!P120</f>
        <v>1154.518</v>
      </c>
      <c r="R998" s="399">
        <f>'Охотск '!Q120</f>
        <v>1154.518</v>
      </c>
      <c r="S998" s="399">
        <f>'Охотск '!R120</f>
        <v>288.62950000000001</v>
      </c>
      <c r="T998" s="399">
        <f>'Охотск '!S120</f>
        <v>335.12064000000004</v>
      </c>
      <c r="U998" s="800">
        <f>'Охотск '!T120</f>
        <v>0</v>
      </c>
      <c r="V998" s="399">
        <f>'Охотск '!U120</f>
        <v>0</v>
      </c>
      <c r="W998" s="399">
        <f>'Охотск '!V120</f>
        <v>46.49114000000003</v>
      </c>
      <c r="X998" s="399">
        <f>'Охотск '!W120</f>
        <v>0</v>
      </c>
      <c r="Y998" s="399">
        <f>'Охотск '!X120</f>
        <v>0</v>
      </c>
      <c r="Z998" s="400">
        <f>'Охотск '!Y120</f>
        <v>335.12064000000004</v>
      </c>
      <c r="AA998" s="399">
        <f>T998/S998*100</f>
        <v>116.10754964409391</v>
      </c>
      <c r="AB998" s="399">
        <f>Z998/S998*100</f>
        <v>116.10754964409391</v>
      </c>
      <c r="AC998" s="982">
        <f>'Охотск '!Z118</f>
        <v>0</v>
      </c>
      <c r="AD998" s="1003">
        <f>'Охотск '!AA118</f>
        <v>0</v>
      </c>
    </row>
    <row r="999" spans="2:30" ht="30" x14ac:dyDescent="0.25">
      <c r="B999" s="19">
        <v>1</v>
      </c>
      <c r="C999" s="593" t="s">
        <v>672</v>
      </c>
      <c r="D999" s="28">
        <f>'Охотск '!C121</f>
        <v>0</v>
      </c>
      <c r="E999" s="28">
        <f>'Охотск '!D121</f>
        <v>0</v>
      </c>
      <c r="F999" s="28">
        <f>'Охотск '!E121</f>
        <v>0</v>
      </c>
      <c r="G999" s="65">
        <f>'Охотск '!F121</f>
        <v>0</v>
      </c>
      <c r="H999" s="79">
        <f>'Охотск '!G121</f>
        <v>0</v>
      </c>
      <c r="I999" s="79">
        <f>'Охотск '!H121</f>
        <v>0</v>
      </c>
      <c r="J999" s="26">
        <f>'Охотск '!I121</f>
        <v>0</v>
      </c>
      <c r="K999" s="26">
        <f>'Охотск '!J121</f>
        <v>0</v>
      </c>
      <c r="L999" s="26">
        <f>'Охотск '!K121</f>
        <v>0</v>
      </c>
      <c r="M999" s="26">
        <f>'Охотск '!L121</f>
        <v>0</v>
      </c>
      <c r="N999" s="26">
        <f>'Охотск '!M121</f>
        <v>0</v>
      </c>
      <c r="O999" s="26">
        <f>'Охотск '!N121</f>
        <v>0</v>
      </c>
      <c r="P999" s="399">
        <f>'Охотск '!O121</f>
        <v>0</v>
      </c>
      <c r="Q999" s="399">
        <f>'Охотск '!P121</f>
        <v>0</v>
      </c>
      <c r="R999" s="399">
        <f>'Охотск '!Q121</f>
        <v>0</v>
      </c>
      <c r="S999" s="399">
        <f>'Охотск '!R121</f>
        <v>0</v>
      </c>
      <c r="T999" s="399">
        <f>'Охотск '!S121</f>
        <v>0</v>
      </c>
      <c r="U999" s="800">
        <f>'Охотск '!T121</f>
        <v>0</v>
      </c>
      <c r="V999" s="399">
        <f>'Охотск '!U121</f>
        <v>0</v>
      </c>
      <c r="W999" s="399">
        <f>'Охотск '!V121</f>
        <v>0</v>
      </c>
      <c r="X999" s="399">
        <f>'Охотск '!W121</f>
        <v>0</v>
      </c>
      <c r="Y999" s="399">
        <f>'Охотск '!X121</f>
        <v>0</v>
      </c>
      <c r="Z999" s="400">
        <f>'Охотск '!Y121</f>
        <v>0</v>
      </c>
      <c r="AA999" s="399" t="e">
        <f>T999/S999*100</f>
        <v>#DIV/0!</v>
      </c>
      <c r="AB999" s="399" t="e">
        <f>Z999/S999*100</f>
        <v>#DIV/0!</v>
      </c>
      <c r="AC999" s="982">
        <f>'Охотск '!Z119</f>
        <v>0</v>
      </c>
      <c r="AD999" s="1003">
        <f>'Охотск '!AA119</f>
        <v>0</v>
      </c>
    </row>
    <row r="1000" spans="2:30" ht="60" x14ac:dyDescent="0.25">
      <c r="C1000" s="593" t="s">
        <v>673</v>
      </c>
      <c r="D1000" s="28">
        <f>'Охотск '!C122</f>
        <v>819</v>
      </c>
      <c r="E1000" s="28">
        <f>'Охотск '!D122</f>
        <v>204.75</v>
      </c>
      <c r="F1000" s="28">
        <f>'Охотск '!E122</f>
        <v>123</v>
      </c>
      <c r="G1000" s="65">
        <f>'Охотск '!F122</f>
        <v>60.073260073260073</v>
      </c>
      <c r="H1000" s="79">
        <f>'Охотск '!G122</f>
        <v>0</v>
      </c>
      <c r="I1000" s="79">
        <f>'Охотск '!H122</f>
        <v>0</v>
      </c>
      <c r="J1000" s="26">
        <f>'Охотск '!I122</f>
        <v>0</v>
      </c>
      <c r="K1000" s="26">
        <f>'Охотск '!J122</f>
        <v>0</v>
      </c>
      <c r="L1000" s="26">
        <f>'Охотск '!K122</f>
        <v>0</v>
      </c>
      <c r="M1000" s="26">
        <f>'Охотск '!L122</f>
        <v>0</v>
      </c>
      <c r="N1000" s="26">
        <f>'Охотск '!M122</f>
        <v>0</v>
      </c>
      <c r="O1000" s="26">
        <f>'Охотск '!N122</f>
        <v>0</v>
      </c>
      <c r="P1000" s="399">
        <f>'Охотск '!O122</f>
        <v>2596.8558900000003</v>
      </c>
      <c r="Q1000" s="399">
        <f>'Охотск '!P122</f>
        <v>2596.8558900000003</v>
      </c>
      <c r="R1000" s="399">
        <f>'Охотск '!Q122</f>
        <v>2596.8558900000003</v>
      </c>
      <c r="S1000" s="399">
        <f>'Охотск '!R122</f>
        <v>649.21397250000007</v>
      </c>
      <c r="T1000" s="399">
        <f>'Охотск '!S122</f>
        <v>553.54058999999995</v>
      </c>
      <c r="U1000" s="800">
        <f>'Охотск '!T122</f>
        <v>0</v>
      </c>
      <c r="V1000" s="399">
        <f>'Охотск '!U122</f>
        <v>0</v>
      </c>
      <c r="W1000" s="399">
        <f>'Охотск '!V122</f>
        <v>-95.673382500000116</v>
      </c>
      <c r="X1000" s="399">
        <f>'Охотск '!W122</f>
        <v>0</v>
      </c>
      <c r="Y1000" s="399">
        <f>'Охотск '!X122</f>
        <v>0</v>
      </c>
      <c r="Z1000" s="400">
        <f>'Охотск '!Y122</f>
        <v>553.54058999999995</v>
      </c>
      <c r="AA1000" s="399">
        <f>T1000/S1000*100</f>
        <v>85.263197258127391</v>
      </c>
      <c r="AB1000" s="399">
        <f>Z1000/S1000*100</f>
        <v>85.263197258127391</v>
      </c>
      <c r="AC1000" s="982"/>
      <c r="AD1000" s="1003"/>
    </row>
    <row r="1001" spans="2:30" x14ac:dyDescent="0.25">
      <c r="C1001" s="593" t="s">
        <v>674</v>
      </c>
      <c r="D1001" s="28">
        <f>'Охотск '!C123</f>
        <v>449</v>
      </c>
      <c r="E1001" s="28">
        <f>'Охотск '!D123</f>
        <v>112.25</v>
      </c>
      <c r="F1001" s="28">
        <f>'Охотск '!E123</f>
        <v>0</v>
      </c>
      <c r="G1001" s="65">
        <f>'Охотск '!F123</f>
        <v>0</v>
      </c>
      <c r="H1001" s="79">
        <f>'Охотск '!G123</f>
        <v>0</v>
      </c>
      <c r="I1001" s="79">
        <f>'Охотск '!H123</f>
        <v>0</v>
      </c>
      <c r="J1001" s="26">
        <f>'Охотск '!I123</f>
        <v>0</v>
      </c>
      <c r="K1001" s="26">
        <f>'Охотск '!J123</f>
        <v>0</v>
      </c>
      <c r="L1001" s="26">
        <f>'Охотск '!K123</f>
        <v>0</v>
      </c>
      <c r="M1001" s="26">
        <f>'Охотск '!L123</f>
        <v>0</v>
      </c>
      <c r="N1001" s="26">
        <f>'Охотск '!M123</f>
        <v>0</v>
      </c>
      <c r="O1001" s="26">
        <f>'Охотск '!N123</f>
        <v>0</v>
      </c>
      <c r="P1001" s="399">
        <f>'Охотск '!O123</f>
        <v>0</v>
      </c>
      <c r="Q1001" s="399">
        <f>'Охотск '!P123</f>
        <v>0</v>
      </c>
      <c r="R1001" s="399">
        <f>'Охотск '!Q123</f>
        <v>0</v>
      </c>
      <c r="S1001" s="399">
        <f>'Охотск '!R123</f>
        <v>0</v>
      </c>
      <c r="T1001" s="399">
        <f>'Охотск '!S123</f>
        <v>0</v>
      </c>
      <c r="U1001" s="800">
        <f>'Охотск '!T123</f>
        <v>0</v>
      </c>
      <c r="V1001" s="399">
        <f>'Охотск '!U123</f>
        <v>0</v>
      </c>
      <c r="W1001" s="399">
        <f>'Охотск '!V123</f>
        <v>0</v>
      </c>
      <c r="X1001" s="399">
        <f>'Охотск '!W123</f>
        <v>0</v>
      </c>
      <c r="Y1001" s="399">
        <f>'Охотск '!X123</f>
        <v>0</v>
      </c>
      <c r="Z1001" s="400">
        <f>'Охотск '!Y123</f>
        <v>0</v>
      </c>
      <c r="AA1001" s="399"/>
      <c r="AB1001" s="399"/>
      <c r="AC1001" s="982"/>
      <c r="AD1001" s="1003"/>
    </row>
    <row r="1002" spans="2:30" x14ac:dyDescent="0.25">
      <c r="B1002" s="19">
        <v>1</v>
      </c>
      <c r="C1002" s="593" t="s">
        <v>675</v>
      </c>
      <c r="D1002" s="28">
        <f>'Охотск '!C124</f>
        <v>370</v>
      </c>
      <c r="E1002" s="28">
        <f>'Охотск '!D124</f>
        <v>92.5</v>
      </c>
      <c r="F1002" s="28">
        <f>'Охотск '!E124</f>
        <v>123</v>
      </c>
      <c r="G1002" s="65">
        <f>'Охотск '!F124</f>
        <v>132.97297297297297</v>
      </c>
      <c r="H1002" s="79">
        <f>'Охотск '!G124</f>
        <v>0</v>
      </c>
      <c r="I1002" s="79">
        <f>'Охотск '!H124</f>
        <v>0</v>
      </c>
      <c r="J1002" s="26">
        <f>'Охотск '!I124</f>
        <v>0</v>
      </c>
      <c r="K1002" s="26">
        <f>'Охотск '!J124</f>
        <v>0</v>
      </c>
      <c r="L1002" s="26">
        <f>'Охотск '!K124</f>
        <v>0</v>
      </c>
      <c r="M1002" s="26">
        <f>'Охотск '!L124</f>
        <v>0</v>
      </c>
      <c r="N1002" s="26">
        <f>'Охотск '!M124</f>
        <v>0</v>
      </c>
      <c r="O1002" s="26">
        <f>'Охотск '!N124</f>
        <v>0</v>
      </c>
      <c r="P1002" s="399">
        <f>'Охотск '!O124</f>
        <v>0</v>
      </c>
      <c r="Q1002" s="399">
        <f>'Охотск '!P124</f>
        <v>0</v>
      </c>
      <c r="R1002" s="399">
        <f>'Охотск '!Q124</f>
        <v>0</v>
      </c>
      <c r="S1002" s="399">
        <f>'Охотск '!R124</f>
        <v>0</v>
      </c>
      <c r="T1002" s="399">
        <f>'Охотск '!S124</f>
        <v>553.54058999999995</v>
      </c>
      <c r="U1002" s="800">
        <f>'Охотск '!T124</f>
        <v>0</v>
      </c>
      <c r="V1002" s="399">
        <f>'Охотск '!U124</f>
        <v>0</v>
      </c>
      <c r="W1002" s="399">
        <f>'Охотск '!V124</f>
        <v>0</v>
      </c>
      <c r="X1002" s="399">
        <f>'Охотск '!W124</f>
        <v>0</v>
      </c>
      <c r="Y1002" s="399">
        <f>'Охотск '!X124</f>
        <v>0</v>
      </c>
      <c r="Z1002" s="400">
        <f>'Охотск '!Y124</f>
        <v>553.54058999999995</v>
      </c>
      <c r="AA1002" s="399"/>
      <c r="AB1002" s="399"/>
      <c r="AC1002" s="982">
        <f>'Охотск '!Z120</f>
        <v>0</v>
      </c>
      <c r="AD1002" s="1003">
        <f>'Охотск '!AA120</f>
        <v>0</v>
      </c>
    </row>
    <row r="1003" spans="2:30" ht="60" x14ac:dyDescent="0.25">
      <c r="B1003" s="19">
        <v>1</v>
      </c>
      <c r="C1003" s="593" t="s">
        <v>676</v>
      </c>
      <c r="D1003" s="28">
        <f>'Охотск '!C125</f>
        <v>0</v>
      </c>
      <c r="E1003" s="28">
        <f>'Охотск '!D125</f>
        <v>0</v>
      </c>
      <c r="F1003" s="28">
        <f>'Охотск '!E125</f>
        <v>0</v>
      </c>
      <c r="G1003" s="65">
        <f>'Охотск '!F125</f>
        <v>0</v>
      </c>
      <c r="H1003" s="79">
        <f>'Охотск '!G125</f>
        <v>0</v>
      </c>
      <c r="I1003" s="79">
        <f>'Охотск '!H125</f>
        <v>0</v>
      </c>
      <c r="J1003" s="26">
        <f>'Охотск '!I125</f>
        <v>0</v>
      </c>
      <c r="K1003" s="26">
        <f>'Охотск '!J125</f>
        <v>0</v>
      </c>
      <c r="L1003" s="26">
        <f>'Охотск '!K125</f>
        <v>0</v>
      </c>
      <c r="M1003" s="26">
        <f>'Охотск '!L125</f>
        <v>0</v>
      </c>
      <c r="N1003" s="26">
        <f>'Охотск '!M125</f>
        <v>0</v>
      </c>
      <c r="O1003" s="26">
        <f>'Охотск '!N125</f>
        <v>0</v>
      </c>
      <c r="P1003" s="399">
        <f>'Охотск '!O125</f>
        <v>0</v>
      </c>
      <c r="Q1003" s="399">
        <f>'Охотск '!P125</f>
        <v>0</v>
      </c>
      <c r="R1003" s="399">
        <f>'Охотск '!Q125</f>
        <v>0</v>
      </c>
      <c r="S1003" s="399">
        <f>'Охотск '!R125</f>
        <v>0</v>
      </c>
      <c r="T1003" s="399">
        <f>'Охотск '!S125</f>
        <v>0</v>
      </c>
      <c r="U1003" s="800">
        <f>'Охотск '!T125</f>
        <v>0</v>
      </c>
      <c r="V1003" s="399">
        <f>'Охотск '!U125</f>
        <v>0</v>
      </c>
      <c r="W1003" s="399">
        <f>'Охотск '!V125</f>
        <v>0</v>
      </c>
      <c r="X1003" s="399">
        <f>'Охотск '!W125</f>
        <v>0</v>
      </c>
      <c r="Y1003" s="399">
        <f>'Охотск '!X125</f>
        <v>0</v>
      </c>
      <c r="Z1003" s="400">
        <f>'Охотск '!Y125</f>
        <v>0</v>
      </c>
      <c r="AA1003" s="399" t="e">
        <f>T1003/S1003*100</f>
        <v>#DIV/0!</v>
      </c>
      <c r="AB1003" s="399" t="e">
        <f>Z1003/S1003*100</f>
        <v>#DIV/0!</v>
      </c>
      <c r="AC1003" s="982">
        <f>'Охотск '!Z126</f>
        <v>0</v>
      </c>
      <c r="AD1003" s="1003">
        <f>'Охотск '!AA126</f>
        <v>0</v>
      </c>
    </row>
    <row r="1004" spans="2:30" x14ac:dyDescent="0.25">
      <c r="B1004" s="19">
        <v>1</v>
      </c>
      <c r="C1004" s="593" t="s">
        <v>677</v>
      </c>
      <c r="D1004" s="28">
        <f>'Охотск '!C126</f>
        <v>0</v>
      </c>
      <c r="E1004" s="28">
        <f>'Охотск '!D126</f>
        <v>0</v>
      </c>
      <c r="F1004" s="28">
        <f>'Охотск '!E126</f>
        <v>0</v>
      </c>
      <c r="G1004" s="65">
        <f>'Охотск '!F126</f>
        <v>0</v>
      </c>
      <c r="H1004" s="79">
        <f>'Охотск '!G126</f>
        <v>0</v>
      </c>
      <c r="I1004" s="79">
        <f>'Охотск '!H126</f>
        <v>0</v>
      </c>
      <c r="J1004" s="26">
        <f>'Охотск '!I126</f>
        <v>0</v>
      </c>
      <c r="K1004" s="26">
        <f>'Охотск '!J126</f>
        <v>0</v>
      </c>
      <c r="L1004" s="26">
        <f>'Охотск '!K126</f>
        <v>0</v>
      </c>
      <c r="M1004" s="26">
        <f>'Охотск '!L126</f>
        <v>0</v>
      </c>
      <c r="N1004" s="26">
        <f>'Охотск '!M126</f>
        <v>0</v>
      </c>
      <c r="O1004" s="26">
        <f>'Охотск '!N126</f>
        <v>0</v>
      </c>
      <c r="P1004" s="399">
        <f>'Охотск '!O126</f>
        <v>0</v>
      </c>
      <c r="Q1004" s="399">
        <f>'Охотск '!P126</f>
        <v>0</v>
      </c>
      <c r="R1004" s="399">
        <f>'Охотск '!Q126</f>
        <v>0</v>
      </c>
      <c r="S1004" s="399">
        <f>'Охотск '!R126</f>
        <v>0</v>
      </c>
      <c r="T1004" s="399">
        <f>'Охотск '!S126</f>
        <v>0</v>
      </c>
      <c r="U1004" s="800">
        <f>'Охотск '!T126</f>
        <v>0</v>
      </c>
      <c r="V1004" s="399">
        <f>'Охотск '!U126</f>
        <v>0</v>
      </c>
      <c r="W1004" s="399">
        <f>'Охотск '!V126</f>
        <v>0</v>
      </c>
      <c r="X1004" s="399">
        <f>'Охотск '!W126</f>
        <v>0</v>
      </c>
      <c r="Y1004" s="399">
        <f>'Охотск '!X126</f>
        <v>0</v>
      </c>
      <c r="Z1004" s="400">
        <f>'Охотск '!Y126</f>
        <v>0</v>
      </c>
      <c r="AA1004" s="399"/>
      <c r="AB1004" s="399"/>
      <c r="AC1004" s="982">
        <f>'Охотск '!Z127</f>
        <v>0</v>
      </c>
      <c r="AD1004" s="1003">
        <f>'Охотск '!AA127</f>
        <v>0</v>
      </c>
    </row>
    <row r="1005" spans="2:30" x14ac:dyDescent="0.25">
      <c r="B1005" s="19">
        <v>1</v>
      </c>
      <c r="C1005" s="592" t="s">
        <v>678</v>
      </c>
      <c r="D1005" s="28">
        <f>'Охотск '!C127</f>
        <v>0</v>
      </c>
      <c r="E1005" s="28">
        <f>'Охотск '!D127</f>
        <v>0</v>
      </c>
      <c r="F1005" s="28">
        <f>'Охотск '!E127</f>
        <v>0</v>
      </c>
      <c r="G1005" s="65">
        <f>'Охотск '!F127</f>
        <v>0</v>
      </c>
      <c r="H1005" s="79">
        <f>'Охотск '!G127</f>
        <v>0</v>
      </c>
      <c r="I1005" s="79">
        <f>'Охотск '!H127</f>
        <v>0</v>
      </c>
      <c r="J1005" s="26">
        <f>'Охотск '!I127</f>
        <v>0</v>
      </c>
      <c r="K1005" s="26">
        <f>'Охотск '!J127</f>
        <v>0</v>
      </c>
      <c r="L1005" s="26">
        <f>'Охотск '!K127</f>
        <v>0</v>
      </c>
      <c r="M1005" s="26">
        <f>'Охотск '!L127</f>
        <v>0</v>
      </c>
      <c r="N1005" s="26">
        <f>'Охотск '!M127</f>
        <v>0</v>
      </c>
      <c r="O1005" s="26">
        <f>'Охотск '!N127</f>
        <v>0</v>
      </c>
      <c r="P1005" s="399">
        <f>'Охотск '!O127</f>
        <v>0</v>
      </c>
      <c r="Q1005" s="399">
        <f>'Охотск '!P127</f>
        <v>0</v>
      </c>
      <c r="R1005" s="399">
        <f>'Охотск '!Q127</f>
        <v>0</v>
      </c>
      <c r="S1005" s="399">
        <f>'Охотск '!R127</f>
        <v>0</v>
      </c>
      <c r="T1005" s="399">
        <f>'Охотск '!S127</f>
        <v>0</v>
      </c>
      <c r="U1005" s="800">
        <f>'Охотск '!T127</f>
        <v>0</v>
      </c>
      <c r="V1005" s="399">
        <f>'Охотск '!U127</f>
        <v>0</v>
      </c>
      <c r="W1005" s="399">
        <f>'Охотск '!V127</f>
        <v>0</v>
      </c>
      <c r="X1005" s="399">
        <f>'Охотск '!W127</f>
        <v>0</v>
      </c>
      <c r="Y1005" s="399">
        <f>'Охотск '!X127</f>
        <v>0</v>
      </c>
      <c r="Z1005" s="400">
        <f>'Охотск '!Y127</f>
        <v>0</v>
      </c>
      <c r="AA1005" s="399" t="e">
        <f t="shared" ref="AA1005:AA1011" si="42">T1005/S1005*100</f>
        <v>#DIV/0!</v>
      </c>
      <c r="AB1005" s="399" t="e">
        <f t="shared" ref="AB1005:AB1011" si="43">Z1005/S1005*100</f>
        <v>#DIV/0!</v>
      </c>
      <c r="AC1005" s="982">
        <f>'Охотск '!Z128</f>
        <v>0</v>
      </c>
      <c r="AD1005" s="1003">
        <f>'Охотск '!AA128</f>
        <v>0</v>
      </c>
    </row>
    <row r="1006" spans="2:30" ht="45" x14ac:dyDescent="0.25">
      <c r="B1006" s="19">
        <v>1</v>
      </c>
      <c r="C1006" s="593" t="s">
        <v>685</v>
      </c>
      <c r="D1006" s="28">
        <f>'Охотск '!C128</f>
        <v>11</v>
      </c>
      <c r="E1006" s="28">
        <f>'Охотск '!D128</f>
        <v>2.75</v>
      </c>
      <c r="F1006" s="28">
        <f>'Охотск '!E128</f>
        <v>0</v>
      </c>
      <c r="G1006" s="65">
        <f>'Охотск '!F128</f>
        <v>0</v>
      </c>
      <c r="H1006" s="79">
        <f>'Охотск '!G128</f>
        <v>0</v>
      </c>
      <c r="I1006" s="79">
        <f>'Охотск '!H128</f>
        <v>0</v>
      </c>
      <c r="J1006" s="26">
        <f>'Охотск '!I128</f>
        <v>0</v>
      </c>
      <c r="K1006" s="26">
        <f>'Охотск '!J128</f>
        <v>0</v>
      </c>
      <c r="L1006" s="26">
        <f>'Охотск '!K128</f>
        <v>0</v>
      </c>
      <c r="M1006" s="26">
        <f>'Охотск '!L128</f>
        <v>0</v>
      </c>
      <c r="N1006" s="26">
        <f>'Охотск '!M128</f>
        <v>0</v>
      </c>
      <c r="O1006" s="26">
        <f>'Охотск '!N128</f>
        <v>0</v>
      </c>
      <c r="P1006" s="399">
        <f>'Охотск '!O128</f>
        <v>175.57320000000001</v>
      </c>
      <c r="Q1006" s="399">
        <f>'Охотск '!P128</f>
        <v>175.57320000000001</v>
      </c>
      <c r="R1006" s="399">
        <f>'Охотск '!Q128</f>
        <v>175.57320000000001</v>
      </c>
      <c r="S1006" s="399">
        <f>'Охотск '!R128</f>
        <v>43.893300000000004</v>
      </c>
      <c r="T1006" s="399">
        <f>'Охотск '!S128</f>
        <v>0</v>
      </c>
      <c r="U1006" s="800">
        <f>'Охотск '!T128</f>
        <v>0</v>
      </c>
      <c r="V1006" s="399">
        <f>'Охотск '!U128</f>
        <v>0</v>
      </c>
      <c r="W1006" s="399">
        <f>'Охотск '!V128</f>
        <v>-43.893300000000004</v>
      </c>
      <c r="X1006" s="399">
        <f>'Охотск '!W128</f>
        <v>0</v>
      </c>
      <c r="Y1006" s="399">
        <f>'Охотск '!X128</f>
        <v>0</v>
      </c>
      <c r="Z1006" s="400">
        <f>'Охотск '!Y128</f>
        <v>0</v>
      </c>
      <c r="AA1006" s="399">
        <f t="shared" si="42"/>
        <v>0</v>
      </c>
      <c r="AB1006" s="399">
        <f t="shared" si="43"/>
        <v>0</v>
      </c>
      <c r="AC1006" s="982">
        <f>'Охотск '!Z129</f>
        <v>0</v>
      </c>
      <c r="AD1006" s="1003">
        <f>'Охотск '!AA129</f>
        <v>0</v>
      </c>
    </row>
    <row r="1007" spans="2:30" ht="30" x14ac:dyDescent="0.25">
      <c r="B1007" s="19">
        <v>1</v>
      </c>
      <c r="C1007" s="593" t="s">
        <v>686</v>
      </c>
      <c r="D1007" s="28">
        <f>'Охотск '!C129</f>
        <v>22</v>
      </c>
      <c r="E1007" s="28">
        <f>'Охотск '!D129</f>
        <v>5.5</v>
      </c>
      <c r="F1007" s="28">
        <f>'Охотск '!E129</f>
        <v>4</v>
      </c>
      <c r="G1007" s="65">
        <f>'Охотск '!F129</f>
        <v>72.727272727272734</v>
      </c>
      <c r="H1007" s="79">
        <f>'Охотск '!G129</f>
        <v>0</v>
      </c>
      <c r="I1007" s="79">
        <f>'Охотск '!H129</f>
        <v>0</v>
      </c>
      <c r="J1007" s="26">
        <f>'Охотск '!I129</f>
        <v>0</v>
      </c>
      <c r="K1007" s="26">
        <f>'Охотск '!J129</f>
        <v>0</v>
      </c>
      <c r="L1007" s="26">
        <f>'Охотск '!K129</f>
        <v>0</v>
      </c>
      <c r="M1007" s="26">
        <f>'Охотск '!L129</f>
        <v>0</v>
      </c>
      <c r="N1007" s="26">
        <f>'Охотск '!M129</f>
        <v>0</v>
      </c>
      <c r="O1007" s="26">
        <f>'Охотск '!N129</f>
        <v>0</v>
      </c>
      <c r="P1007" s="399">
        <f>'Охотск '!O129</f>
        <v>351.14640000000003</v>
      </c>
      <c r="Q1007" s="399">
        <f>'Охотск '!P129</f>
        <v>351.14640000000003</v>
      </c>
      <c r="R1007" s="399">
        <f>'Охотск '!Q129</f>
        <v>351.14640000000003</v>
      </c>
      <c r="S1007" s="399">
        <f>'Охотск '!R129</f>
        <v>87.786600000000007</v>
      </c>
      <c r="T1007" s="399">
        <f>'Охотск '!S129</f>
        <v>63.84496</v>
      </c>
      <c r="U1007" s="800">
        <f>'Охотск '!T129</f>
        <v>0</v>
      </c>
      <c r="V1007" s="399">
        <f>'Охотск '!U129</f>
        <v>0</v>
      </c>
      <c r="W1007" s="399">
        <f>'Охотск '!V129</f>
        <v>-23.941640000000007</v>
      </c>
      <c r="X1007" s="399">
        <f>'Охотск '!W129</f>
        <v>0</v>
      </c>
      <c r="Y1007" s="399">
        <f>'Охотск '!X129</f>
        <v>0</v>
      </c>
      <c r="Z1007" s="400">
        <f>'Охотск '!Y129</f>
        <v>63.84496</v>
      </c>
      <c r="AA1007" s="399">
        <f t="shared" si="42"/>
        <v>72.727454987435436</v>
      </c>
      <c r="AB1007" s="399">
        <f t="shared" si="43"/>
        <v>72.727454987435436</v>
      </c>
      <c r="AC1007" s="982">
        <f>'Охотск '!Z130</f>
        <v>0</v>
      </c>
      <c r="AD1007" s="1003">
        <f>'Охотск '!AA130</f>
        <v>0</v>
      </c>
    </row>
    <row r="1008" spans="2:30" ht="45" x14ac:dyDescent="0.25">
      <c r="B1008" s="19">
        <v>1</v>
      </c>
      <c r="C1008" s="593" t="s">
        <v>268</v>
      </c>
      <c r="D1008" s="28">
        <f>'Охотск '!C130</f>
        <v>1538</v>
      </c>
      <c r="E1008" s="28">
        <f>'Охотск '!D130</f>
        <v>384.5</v>
      </c>
      <c r="F1008" s="28">
        <f>'Охотск '!E130</f>
        <v>363</v>
      </c>
      <c r="G1008" s="65">
        <f>'Охотск '!F130</f>
        <v>94.408322496749022</v>
      </c>
      <c r="H1008" s="79">
        <f>'Охотск '!G130</f>
        <v>0</v>
      </c>
      <c r="I1008" s="79">
        <f>'Охотск '!H130</f>
        <v>0</v>
      </c>
      <c r="J1008" s="26">
        <f>'Охотск '!I130</f>
        <v>0</v>
      </c>
      <c r="K1008" s="26">
        <f>'Охотск '!J130</f>
        <v>0</v>
      </c>
      <c r="L1008" s="26">
        <f>'Охотск '!K130</f>
        <v>0</v>
      </c>
      <c r="M1008" s="26">
        <f>'Охотск '!L130</f>
        <v>0</v>
      </c>
      <c r="N1008" s="26">
        <f>'Охотск '!M130</f>
        <v>0</v>
      </c>
      <c r="O1008" s="26">
        <f>'Охотск '!N130</f>
        <v>0</v>
      </c>
      <c r="P1008" s="399">
        <f>'Охотск '!O130</f>
        <v>7761.4</v>
      </c>
      <c r="Q1008" s="399">
        <f>'Охотск '!P130</f>
        <v>7761.4</v>
      </c>
      <c r="R1008" s="399">
        <f>'Охотск '!Q130</f>
        <v>7761.4</v>
      </c>
      <c r="S1008" s="399">
        <f>'Охотск '!R130</f>
        <v>1940.35</v>
      </c>
      <c r="T1008" s="399">
        <f>'Охотск '!S130</f>
        <v>1933.096</v>
      </c>
      <c r="U1008" s="800">
        <f>'Охотск '!T130</f>
        <v>0</v>
      </c>
      <c r="V1008" s="399">
        <f>'Охотск '!U130</f>
        <v>0</v>
      </c>
      <c r="W1008" s="399">
        <f>'Охотск '!V130</f>
        <v>-7.2539999999999054</v>
      </c>
      <c r="X1008" s="399">
        <f>'Охотск '!W130</f>
        <v>0</v>
      </c>
      <c r="Y1008" s="399">
        <f>'Охотск '!X130</f>
        <v>0</v>
      </c>
      <c r="Z1008" s="400">
        <f>'Охотск '!Y130</f>
        <v>1933.096</v>
      </c>
      <c r="AA1008" s="399">
        <f t="shared" si="42"/>
        <v>99.62614992140594</v>
      </c>
      <c r="AB1008" s="399">
        <f t="shared" si="43"/>
        <v>99.62614992140594</v>
      </c>
      <c r="AC1008" s="982">
        <f>'Охотск '!Z131</f>
        <v>0</v>
      </c>
      <c r="AD1008" s="1003">
        <f>'Охотск '!AA131</f>
        <v>0</v>
      </c>
    </row>
    <row r="1009" spans="1:30" ht="30" x14ac:dyDescent="0.25">
      <c r="A1009" s="19">
        <v>1</v>
      </c>
      <c r="B1009" s="19">
        <v>1</v>
      </c>
      <c r="C1009" s="593" t="s">
        <v>679</v>
      </c>
      <c r="D1009" s="28">
        <f>'Охотск '!C131</f>
        <v>793</v>
      </c>
      <c r="E1009" s="28">
        <f>'Охотск '!D131</f>
        <v>198.25</v>
      </c>
      <c r="F1009" s="28">
        <f>'Охотск '!E131</f>
        <v>129</v>
      </c>
      <c r="G1009" s="65">
        <f>'Охотск '!F131</f>
        <v>65.069356872635566</v>
      </c>
      <c r="H1009" s="79">
        <f>'Охотск '!G131</f>
        <v>0</v>
      </c>
      <c r="I1009" s="79">
        <f>'Охотск '!H131</f>
        <v>0</v>
      </c>
      <c r="J1009" s="26">
        <f>'Охотск '!I131</f>
        <v>0</v>
      </c>
      <c r="K1009" s="26">
        <f>'Охотск '!J131</f>
        <v>0</v>
      </c>
      <c r="L1009" s="26">
        <f>'Охотск '!K131</f>
        <v>0</v>
      </c>
      <c r="M1009" s="26">
        <f>'Охотск '!L131</f>
        <v>0</v>
      </c>
      <c r="N1009" s="26">
        <f>'Охотск '!M131</f>
        <v>0</v>
      </c>
      <c r="O1009" s="26">
        <f>'Охотск '!N131</f>
        <v>0</v>
      </c>
      <c r="P1009" s="399">
        <f>'Охотск '!O131</f>
        <v>2696.2</v>
      </c>
      <c r="Q1009" s="399">
        <f>'Охотск '!P131</f>
        <v>2696.2</v>
      </c>
      <c r="R1009" s="399">
        <f>'Охотск '!Q131</f>
        <v>2696.2</v>
      </c>
      <c r="S1009" s="399">
        <f>'Охотск '!R131</f>
        <v>674.05</v>
      </c>
      <c r="T1009" s="399">
        <f>'Охотск '!S131</f>
        <v>432.71489000000003</v>
      </c>
      <c r="U1009" s="800">
        <f>'Охотск '!T131</f>
        <v>0</v>
      </c>
      <c r="V1009" s="399">
        <f>'Охотск '!U131</f>
        <v>0</v>
      </c>
      <c r="W1009" s="399">
        <f>'Охотск '!V131</f>
        <v>-241.33510999999993</v>
      </c>
      <c r="X1009" s="399">
        <f>'Охотск '!W131</f>
        <v>0</v>
      </c>
      <c r="Y1009" s="399">
        <f>'Охотск '!X131</f>
        <v>0</v>
      </c>
      <c r="Z1009" s="400">
        <f>'Охотск '!Y131</f>
        <v>432.71489000000003</v>
      </c>
      <c r="AA1009" s="399">
        <f t="shared" si="42"/>
        <v>64.196259921370824</v>
      </c>
      <c r="AB1009" s="399">
        <f t="shared" si="43"/>
        <v>64.196259921370824</v>
      </c>
      <c r="AC1009" s="982">
        <f>'Охотск '!Z132</f>
        <v>0</v>
      </c>
      <c r="AD1009" s="1003">
        <f>'Охотск '!AA132</f>
        <v>0</v>
      </c>
    </row>
    <row r="1010" spans="1:30" ht="60" x14ac:dyDescent="0.25">
      <c r="B1010" s="19">
        <v>1</v>
      </c>
      <c r="C1010" s="593" t="s">
        <v>680</v>
      </c>
      <c r="D1010" s="28">
        <f>'Охотск '!C132</f>
        <v>705</v>
      </c>
      <c r="E1010" s="28">
        <f>'Охотск '!D132</f>
        <v>176.25</v>
      </c>
      <c r="F1010" s="28">
        <f>'Охотск '!E132</f>
        <v>199</v>
      </c>
      <c r="G1010" s="65">
        <f>'Охотск '!F132</f>
        <v>112.90780141843972</v>
      </c>
      <c r="H1010" s="79">
        <f>'Охотск '!G132</f>
        <v>0</v>
      </c>
      <c r="I1010" s="79">
        <f>'Охотск '!H132</f>
        <v>0</v>
      </c>
      <c r="J1010" s="26">
        <f>'Охотск '!I132</f>
        <v>0</v>
      </c>
      <c r="K1010" s="26">
        <f>'Охотск '!J132</f>
        <v>0</v>
      </c>
      <c r="L1010" s="26">
        <f>'Охотск '!K132</f>
        <v>0</v>
      </c>
      <c r="M1010" s="26">
        <f>'Охотск '!L132</f>
        <v>0</v>
      </c>
      <c r="N1010" s="26">
        <f>'Охотск '!M132</f>
        <v>0</v>
      </c>
      <c r="O1010" s="26">
        <f>'Охотск '!N132</f>
        <v>0</v>
      </c>
      <c r="P1010" s="399">
        <f>'Охотск '!O132</f>
        <v>4935</v>
      </c>
      <c r="Q1010" s="399">
        <f>'Охотск '!P132</f>
        <v>4935</v>
      </c>
      <c r="R1010" s="399">
        <f>'Охотск '!Q132</f>
        <v>4935</v>
      </c>
      <c r="S1010" s="399">
        <f>'Охотск '!R132</f>
        <v>1233.75</v>
      </c>
      <c r="T1010" s="399">
        <f>'Охотск '!S132</f>
        <v>1402.47676</v>
      </c>
      <c r="U1010" s="800">
        <f>'Охотск '!T132</f>
        <v>0</v>
      </c>
      <c r="V1010" s="399">
        <f>'Охотск '!U132</f>
        <v>0</v>
      </c>
      <c r="W1010" s="399">
        <f>'Охотск '!V132</f>
        <v>168.72676000000001</v>
      </c>
      <c r="X1010" s="399">
        <f>'Охотск '!W132</f>
        <v>0</v>
      </c>
      <c r="Y1010" s="399">
        <f>'Охотск '!X132</f>
        <v>0</v>
      </c>
      <c r="Z1010" s="400">
        <f>'Охотск '!Y132</f>
        <v>1402.47676</v>
      </c>
      <c r="AA1010" s="399">
        <f t="shared" si="42"/>
        <v>113.67592786220871</v>
      </c>
      <c r="AB1010" s="399">
        <f t="shared" si="43"/>
        <v>113.67592786220871</v>
      </c>
      <c r="AC1010" s="982">
        <f>'Охотск '!Z133</f>
        <v>0</v>
      </c>
      <c r="AD1010" s="1003">
        <f>'Охотск '!AA133</f>
        <v>0</v>
      </c>
    </row>
    <row r="1011" spans="1:30" ht="45" x14ac:dyDescent="0.25">
      <c r="A1011" s="19">
        <v>1</v>
      </c>
      <c r="B1011" s="19">
        <v>1</v>
      </c>
      <c r="C1011" s="593" t="s">
        <v>681</v>
      </c>
      <c r="D1011" s="28">
        <f>'Охотск '!C133</f>
        <v>40</v>
      </c>
      <c r="E1011" s="28">
        <f>'Охотск '!D133</f>
        <v>10</v>
      </c>
      <c r="F1011" s="28">
        <f>'Охотск '!E133</f>
        <v>35</v>
      </c>
      <c r="G1011" s="65">
        <f>'Охотск '!F133</f>
        <v>350</v>
      </c>
      <c r="H1011" s="79">
        <f>'Охотск '!G133</f>
        <v>0</v>
      </c>
      <c r="I1011" s="79">
        <f>'Охотск '!H133</f>
        <v>0</v>
      </c>
      <c r="J1011" s="26">
        <f>'Охотск '!I133</f>
        <v>0</v>
      </c>
      <c r="K1011" s="26">
        <f>'Охотск '!J133</f>
        <v>0</v>
      </c>
      <c r="L1011" s="26">
        <f>'Охотск '!K133</f>
        <v>0</v>
      </c>
      <c r="M1011" s="26">
        <f>'Охотск '!L133</f>
        <v>0</v>
      </c>
      <c r="N1011" s="26">
        <f>'Охотск '!M133</f>
        <v>0</v>
      </c>
      <c r="O1011" s="26">
        <f>'Охотск '!N133</f>
        <v>0</v>
      </c>
      <c r="P1011" s="399">
        <f>'Охотск '!O133</f>
        <v>130.19999999999999</v>
      </c>
      <c r="Q1011" s="399">
        <f>'Охотск '!P133</f>
        <v>130.19999999999999</v>
      </c>
      <c r="R1011" s="399">
        <f>'Охотск '!Q133</f>
        <v>130.19999999999999</v>
      </c>
      <c r="S1011" s="399">
        <f>'Охотск '!R133</f>
        <v>32.549999999999997</v>
      </c>
      <c r="T1011" s="399">
        <f>'Охотск '!S133</f>
        <v>97.904350000000008</v>
      </c>
      <c r="U1011" s="800">
        <f>'Охотск '!T133</f>
        <v>0</v>
      </c>
      <c r="V1011" s="399">
        <f>'Охотск '!U133</f>
        <v>0</v>
      </c>
      <c r="W1011" s="399">
        <f>'Охотск '!V133</f>
        <v>65.354350000000011</v>
      </c>
      <c r="X1011" s="399">
        <f>'Охотск '!W133</f>
        <v>0</v>
      </c>
      <c r="Y1011" s="399">
        <f>'Охотск '!X133</f>
        <v>0</v>
      </c>
      <c r="Z1011" s="400">
        <f>'Охотск '!Y133</f>
        <v>97.904350000000008</v>
      </c>
      <c r="AA1011" s="399">
        <f t="shared" si="42"/>
        <v>300.78141321044552</v>
      </c>
      <c r="AB1011" s="399">
        <f t="shared" si="43"/>
        <v>300.78141321044552</v>
      </c>
      <c r="AC1011" s="982">
        <f>'Охотск '!Z134</f>
        <v>0</v>
      </c>
      <c r="AD1011" s="1003">
        <f>'Охотск '!AA134</f>
        <v>0</v>
      </c>
    </row>
    <row r="1012" spans="1:30" ht="29.25" x14ac:dyDescent="0.25">
      <c r="A1012" s="19">
        <v>1</v>
      </c>
      <c r="B1012" s="19">
        <v>1</v>
      </c>
      <c r="C1012" s="590" t="s">
        <v>303</v>
      </c>
      <c r="D1012" s="28">
        <f>'Охотск '!C134</f>
        <v>1617.5</v>
      </c>
      <c r="E1012" s="28">
        <f>'Охотск '!D134</f>
        <v>403.125</v>
      </c>
      <c r="F1012" s="28">
        <f>'Охотск '!E134</f>
        <v>93.052499999999995</v>
      </c>
      <c r="G1012" s="65">
        <f>'Охотск '!F134</f>
        <v>23.082790697674419</v>
      </c>
      <c r="H1012" s="79">
        <f>'Охотск '!G134</f>
        <v>0</v>
      </c>
      <c r="I1012" s="79">
        <f>'Охотск '!H134</f>
        <v>0</v>
      </c>
      <c r="J1012" s="26">
        <f>'Охотск '!I134</f>
        <v>0</v>
      </c>
      <c r="K1012" s="26">
        <f>'Охотск '!J134</f>
        <v>0</v>
      </c>
      <c r="L1012" s="26">
        <f>'Охотск '!K134</f>
        <v>0</v>
      </c>
      <c r="M1012" s="26">
        <f>'Охотск '!L134</f>
        <v>0</v>
      </c>
      <c r="N1012" s="26">
        <f>'Охотск '!M134</f>
        <v>0</v>
      </c>
      <c r="O1012" s="26">
        <f>'Охотск '!N134</f>
        <v>0</v>
      </c>
      <c r="P1012" s="399">
        <f>'Охотск '!O134</f>
        <v>12064.800000000003</v>
      </c>
      <c r="Q1012" s="399">
        <f>'Охотск '!P134</f>
        <v>12064.800000000001</v>
      </c>
      <c r="R1012" s="399">
        <f>'Охотск '!Q134</f>
        <v>12064.800000000001</v>
      </c>
      <c r="S1012" s="399">
        <f>'Охотск '!R134</f>
        <v>3016.2000000000003</v>
      </c>
      <c r="T1012" s="399">
        <f>'Охотск '!S134</f>
        <v>2559.6613900000002</v>
      </c>
      <c r="U1012" s="800">
        <f>'Охотск '!T134</f>
        <v>0</v>
      </c>
      <c r="V1012" s="399">
        <f>'Охотск '!U134</f>
        <v>0</v>
      </c>
      <c r="W1012" s="399">
        <f>'Охотск '!V134</f>
        <v>-456.53861000000006</v>
      </c>
      <c r="X1012" s="399">
        <f>'Охотск '!W134</f>
        <v>-208.02222</v>
      </c>
      <c r="Y1012" s="399">
        <f>'Охотск '!X134</f>
        <v>-25.801190000000002</v>
      </c>
      <c r="Z1012" s="400">
        <f>'Охотск '!Y134</f>
        <v>2533.8602000000001</v>
      </c>
      <c r="AA1012" s="399"/>
      <c r="AB1012" s="399"/>
      <c r="AC1012" s="982">
        <f>'Охотск '!Z135</f>
        <v>0</v>
      </c>
      <c r="AD1012" s="1003">
        <f>'Охотск '!AA135</f>
        <v>0</v>
      </c>
    </row>
    <row r="1013" spans="1:30" x14ac:dyDescent="0.25">
      <c r="A1013" s="19">
        <v>1</v>
      </c>
      <c r="B1013" s="19">
        <v>1</v>
      </c>
      <c r="C1013" s="593" t="s">
        <v>296</v>
      </c>
      <c r="D1013" s="28">
        <f>'Охотск '!C135</f>
        <v>0</v>
      </c>
      <c r="E1013" s="28">
        <f>'Охотск '!D135</f>
        <v>0</v>
      </c>
      <c r="F1013" s="28">
        <f>'Охотск '!E135</f>
        <v>0</v>
      </c>
      <c r="G1013" s="65">
        <f>'Охотск '!F135</f>
        <v>0</v>
      </c>
      <c r="H1013" s="79">
        <f>'Охотск '!G135</f>
        <v>0</v>
      </c>
      <c r="I1013" s="79">
        <f>'Охотск '!H135</f>
        <v>0</v>
      </c>
      <c r="J1013" s="26">
        <f>'Охотск '!I135</f>
        <v>0</v>
      </c>
      <c r="K1013" s="26">
        <f>'Охотск '!J135</f>
        <v>0</v>
      </c>
      <c r="L1013" s="26">
        <f>'Охотск '!K135</f>
        <v>0</v>
      </c>
      <c r="M1013" s="26">
        <f>'Охотск '!L135</f>
        <v>0</v>
      </c>
      <c r="N1013" s="26">
        <f>'Охотск '!M135</f>
        <v>0</v>
      </c>
      <c r="O1013" s="26">
        <f>'Охотск '!N135</f>
        <v>0</v>
      </c>
      <c r="P1013" s="399">
        <f>'Охотск '!O135</f>
        <v>0</v>
      </c>
      <c r="Q1013" s="399">
        <f>'Охотск '!P135</f>
        <v>0</v>
      </c>
      <c r="R1013" s="399">
        <f>'Охотск '!Q135</f>
        <v>0</v>
      </c>
      <c r="S1013" s="399">
        <f>'Охотск '!R135</f>
        <v>0</v>
      </c>
      <c r="T1013" s="399">
        <f>'Охотск '!S135</f>
        <v>0</v>
      </c>
      <c r="U1013" s="800">
        <f>'Охотск '!T135</f>
        <v>0</v>
      </c>
      <c r="V1013" s="399">
        <f>'Охотск '!U135</f>
        <v>0</v>
      </c>
      <c r="W1013" s="399">
        <f>'Охотск '!V135</f>
        <v>0</v>
      </c>
      <c r="X1013" s="399">
        <f>'Охотск '!W135</f>
        <v>0</v>
      </c>
      <c r="Y1013" s="399">
        <f>'Охотск '!X135</f>
        <v>0</v>
      </c>
      <c r="Z1013" s="400">
        <f>'Охотск '!Y135</f>
        <v>0</v>
      </c>
      <c r="AA1013" s="399"/>
      <c r="AB1013" s="399"/>
      <c r="AC1013" s="982">
        <f>'Охотск '!Z136</f>
        <v>0</v>
      </c>
      <c r="AD1013" s="1003">
        <f>'Охотск '!AA136</f>
        <v>0</v>
      </c>
    </row>
    <row r="1014" spans="1:30" ht="30" x14ac:dyDescent="0.25">
      <c r="A1014" s="19">
        <v>1</v>
      </c>
      <c r="B1014" s="19">
        <v>1</v>
      </c>
      <c r="C1014" s="592" t="s">
        <v>423</v>
      </c>
      <c r="D1014" s="28">
        <f>'Охотск '!C136</f>
        <v>112.5</v>
      </c>
      <c r="E1014" s="28">
        <f>'Охотск '!D136</f>
        <v>28.125</v>
      </c>
      <c r="F1014" s="28">
        <f>'Охотск '!E136</f>
        <v>93.052499999999995</v>
      </c>
      <c r="G1014" s="65">
        <f>'Охотск '!F136</f>
        <v>330.8533333333333</v>
      </c>
      <c r="H1014" s="79">
        <f>'Охотск '!G136</f>
        <v>0</v>
      </c>
      <c r="I1014" s="79">
        <f>'Охотск '!H136</f>
        <v>0</v>
      </c>
      <c r="J1014" s="26">
        <f>'Охотск '!I136</f>
        <v>0</v>
      </c>
      <c r="K1014" s="26">
        <f>'Охотск '!J136</f>
        <v>0</v>
      </c>
      <c r="L1014" s="26">
        <f>'Охотск '!K136</f>
        <v>0</v>
      </c>
      <c r="M1014" s="26">
        <f>'Охотск '!L136</f>
        <v>0</v>
      </c>
      <c r="N1014" s="26">
        <f>'Охотск '!M136</f>
        <v>0</v>
      </c>
      <c r="O1014" s="26">
        <f>'Охотск '!N136</f>
        <v>0</v>
      </c>
      <c r="P1014" s="399">
        <f>'Охотск '!O136</f>
        <v>0</v>
      </c>
      <c r="Q1014" s="399">
        <f>'Охотск '!P136</f>
        <v>0</v>
      </c>
      <c r="R1014" s="399">
        <f>'Охотск '!Q136</f>
        <v>0</v>
      </c>
      <c r="S1014" s="399">
        <f>'Охотск '!R136</f>
        <v>0</v>
      </c>
      <c r="T1014" s="399">
        <f>'Охотск '!S136</f>
        <v>0</v>
      </c>
      <c r="U1014" s="800">
        <f>'Охотск '!T136</f>
        <v>0</v>
      </c>
      <c r="V1014" s="399">
        <f>'Охотск '!U136</f>
        <v>0</v>
      </c>
      <c r="W1014" s="399">
        <f>'Охотск '!V136</f>
        <v>0</v>
      </c>
      <c r="X1014" s="399">
        <f>'Охотск '!W136</f>
        <v>0</v>
      </c>
      <c r="Y1014" s="399">
        <f>'Охотск '!X136</f>
        <v>0</v>
      </c>
      <c r="Z1014" s="400">
        <f>'Охотск '!Y136</f>
        <v>0</v>
      </c>
      <c r="AA1014" s="399"/>
      <c r="AB1014" s="399"/>
      <c r="AC1014" s="982">
        <f>'Охотск '!Z137</f>
        <v>0</v>
      </c>
      <c r="AD1014" s="1003">
        <f>'Охотск '!AA137</f>
        <v>0</v>
      </c>
    </row>
    <row r="1015" spans="1:30" x14ac:dyDescent="0.25">
      <c r="A1015" s="19">
        <v>1</v>
      </c>
      <c r="B1015" s="19">
        <v>1</v>
      </c>
      <c r="C1015" s="593" t="s">
        <v>424</v>
      </c>
      <c r="D1015" s="28">
        <f>'Охотск '!C137</f>
        <v>0</v>
      </c>
      <c r="E1015" s="28">
        <f>'Охотск '!D137</f>
        <v>0</v>
      </c>
      <c r="F1015" s="28">
        <f>'Охотск '!E137</f>
        <v>0</v>
      </c>
      <c r="G1015" s="65">
        <f>'Охотск '!F137</f>
        <v>0</v>
      </c>
      <c r="H1015" s="79">
        <f>'Охотск '!G137</f>
        <v>0</v>
      </c>
      <c r="I1015" s="79">
        <f>'Охотск '!H137</f>
        <v>0</v>
      </c>
      <c r="J1015" s="26">
        <f>'Охотск '!I137</f>
        <v>0</v>
      </c>
      <c r="K1015" s="26">
        <f>'Охотск '!J137</f>
        <v>0</v>
      </c>
      <c r="L1015" s="26">
        <f>'Охотск '!K137</f>
        <v>0</v>
      </c>
      <c r="M1015" s="26">
        <f>'Охотск '!L137</f>
        <v>0</v>
      </c>
      <c r="N1015" s="26">
        <f>'Охотск '!M137</f>
        <v>0</v>
      </c>
      <c r="O1015" s="26">
        <f>'Охотск '!N137</f>
        <v>0</v>
      </c>
      <c r="P1015" s="399">
        <f>'Охотск '!O137</f>
        <v>0</v>
      </c>
      <c r="Q1015" s="399">
        <f>'Охотск '!P137</f>
        <v>0</v>
      </c>
      <c r="R1015" s="399">
        <f>'Охотск '!Q137</f>
        <v>0</v>
      </c>
      <c r="S1015" s="399">
        <f>'Охотск '!R137</f>
        <v>0</v>
      </c>
      <c r="T1015" s="399">
        <f>'Охотск '!S137</f>
        <v>0</v>
      </c>
      <c r="U1015" s="800">
        <f>'Охотск '!T137</f>
        <v>0</v>
      </c>
      <c r="V1015" s="399">
        <f>'Охотск '!U137</f>
        <v>0</v>
      </c>
      <c r="W1015" s="399">
        <f>'Охотск '!V137</f>
        <v>0</v>
      </c>
      <c r="X1015" s="399">
        <f>'Охотск '!W137</f>
        <v>0</v>
      </c>
      <c r="Y1015" s="399">
        <f>'Охотск '!X137</f>
        <v>0</v>
      </c>
      <c r="Z1015" s="400">
        <f>'Охотск '!Y137</f>
        <v>0</v>
      </c>
      <c r="AA1015" s="399"/>
      <c r="AB1015" s="399"/>
      <c r="AC1015" s="982">
        <f>'Охотск '!Z138</f>
        <v>0</v>
      </c>
      <c r="AD1015" s="1003">
        <f>'Охотск '!AA138</f>
        <v>0</v>
      </c>
    </row>
    <row r="1016" spans="1:30" ht="30" x14ac:dyDescent="0.25">
      <c r="A1016" s="19">
        <v>1</v>
      </c>
      <c r="B1016" s="19">
        <v>1</v>
      </c>
      <c r="C1016" s="593" t="s">
        <v>425</v>
      </c>
      <c r="D1016" s="28">
        <f>'Охотск '!C138</f>
        <v>450</v>
      </c>
      <c r="E1016" s="28">
        <f>'Охотск '!D138</f>
        <v>112.5</v>
      </c>
      <c r="F1016" s="28">
        <f>'Охотск '!E138</f>
        <v>372.21</v>
      </c>
      <c r="G1016" s="65">
        <f>'Охотск '!F138</f>
        <v>330.8533333333333</v>
      </c>
      <c r="H1016" s="79">
        <f>'Охотск '!G138</f>
        <v>0</v>
      </c>
      <c r="I1016" s="79">
        <f>'Охотск '!H138</f>
        <v>0</v>
      </c>
      <c r="J1016" s="26">
        <f>'Охотск '!I138</f>
        <v>0</v>
      </c>
      <c r="K1016" s="26">
        <f>'Охотск '!J138</f>
        <v>0</v>
      </c>
      <c r="L1016" s="26">
        <f>'Охотск '!K138</f>
        <v>0</v>
      </c>
      <c r="M1016" s="26">
        <f>'Охотск '!L138</f>
        <v>0</v>
      </c>
      <c r="N1016" s="26">
        <f>'Охотск '!M138</f>
        <v>0</v>
      </c>
      <c r="O1016" s="26">
        <f>'Охотск '!N138</f>
        <v>0</v>
      </c>
      <c r="P1016" s="399">
        <f>'Охотск '!O138</f>
        <v>0</v>
      </c>
      <c r="Q1016" s="399">
        <f>'Охотск '!P138</f>
        <v>0</v>
      </c>
      <c r="R1016" s="399">
        <f>'Охотск '!Q138</f>
        <v>0</v>
      </c>
      <c r="S1016" s="399">
        <f>'Охотск '!R138</f>
        <v>0</v>
      </c>
      <c r="T1016" s="399">
        <f>'Охотск '!S138</f>
        <v>0</v>
      </c>
      <c r="U1016" s="800">
        <f>'Охотск '!T138</f>
        <v>0</v>
      </c>
      <c r="V1016" s="399">
        <f>'Охотск '!U138</f>
        <v>0</v>
      </c>
      <c r="W1016" s="399">
        <f>'Охотск '!V138</f>
        <v>0</v>
      </c>
      <c r="X1016" s="399">
        <f>'Охотск '!W138</f>
        <v>0</v>
      </c>
      <c r="Y1016" s="399">
        <f>'Охотск '!X138</f>
        <v>0</v>
      </c>
      <c r="Z1016" s="400">
        <f>'Охотск '!Y138</f>
        <v>0</v>
      </c>
      <c r="AA1016" s="399"/>
      <c r="AB1016" s="399"/>
      <c r="AC1016" s="982">
        <f>'Охотск '!Z139</f>
        <v>0</v>
      </c>
      <c r="AD1016" s="1003">
        <f>'Охотск '!AA139</f>
        <v>0</v>
      </c>
    </row>
    <row r="1017" spans="1:30" ht="60" x14ac:dyDescent="0.25">
      <c r="A1017" s="19">
        <v>1</v>
      </c>
      <c r="B1017" s="19">
        <v>1</v>
      </c>
      <c r="C1017" s="593" t="s">
        <v>427</v>
      </c>
      <c r="D1017" s="28">
        <f>'Охотск '!C139</f>
        <v>0</v>
      </c>
      <c r="E1017" s="28">
        <f>'Охотск '!D139</f>
        <v>0</v>
      </c>
      <c r="F1017" s="28">
        <f>'Охотск '!E139</f>
        <v>0</v>
      </c>
      <c r="G1017" s="65">
        <f>'Охотск '!F139</f>
        <v>0</v>
      </c>
      <c r="H1017" s="79">
        <f>'Охотск '!G139</f>
        <v>0</v>
      </c>
      <c r="I1017" s="79">
        <f>'Охотск '!H139</f>
        <v>0</v>
      </c>
      <c r="J1017" s="26">
        <f>'Охотск '!I139</f>
        <v>0</v>
      </c>
      <c r="K1017" s="26">
        <f>'Охотск '!J139</f>
        <v>0</v>
      </c>
      <c r="L1017" s="26">
        <f>'Охотск '!K139</f>
        <v>0</v>
      </c>
      <c r="M1017" s="26">
        <f>'Охотск '!L139</f>
        <v>0</v>
      </c>
      <c r="N1017" s="26">
        <f>'Охотск '!M139</f>
        <v>0</v>
      </c>
      <c r="O1017" s="26">
        <f>'Охотск '!N139</f>
        <v>0</v>
      </c>
      <c r="P1017" s="399">
        <f>'Охотск '!O139</f>
        <v>0</v>
      </c>
      <c r="Q1017" s="399">
        <f>'Охотск '!P139</f>
        <v>0</v>
      </c>
      <c r="R1017" s="399">
        <f>'Охотск '!Q139</f>
        <v>0</v>
      </c>
      <c r="S1017" s="399">
        <f>'Охотск '!R139</f>
        <v>0</v>
      </c>
      <c r="T1017" s="399">
        <f>'Охотск '!S139</f>
        <v>0</v>
      </c>
      <c r="U1017" s="800">
        <f>'Охотск '!T139</f>
        <v>0</v>
      </c>
      <c r="V1017" s="399">
        <f>'Охотск '!U139</f>
        <v>0</v>
      </c>
      <c r="W1017" s="399">
        <f>'Охотск '!V139</f>
        <v>0</v>
      </c>
      <c r="X1017" s="399">
        <f>'Охотск '!W139</f>
        <v>0</v>
      </c>
      <c r="Y1017" s="399">
        <f>'Охотск '!X139</f>
        <v>0</v>
      </c>
      <c r="Z1017" s="400">
        <f>'Охотск '!Y139</f>
        <v>0</v>
      </c>
      <c r="AA1017" s="399"/>
      <c r="AB1017" s="399"/>
      <c r="AC1017" s="982">
        <f>'Охотск '!Z140</f>
        <v>0</v>
      </c>
      <c r="AD1017" s="1003">
        <f>'Охотск '!AA140</f>
        <v>0</v>
      </c>
    </row>
    <row r="1018" spans="1:30" ht="45" x14ac:dyDescent="0.25">
      <c r="A1018" s="19">
        <v>1</v>
      </c>
      <c r="B1018" s="19">
        <v>1</v>
      </c>
      <c r="C1018" s="593" t="s">
        <v>428</v>
      </c>
      <c r="D1018" s="28">
        <f>'Охотск '!C140</f>
        <v>0</v>
      </c>
      <c r="E1018" s="28">
        <f>'Охотск '!D140</f>
        <v>0</v>
      </c>
      <c r="F1018" s="28">
        <f>'Охотск '!E140</f>
        <v>0</v>
      </c>
      <c r="G1018" s="65">
        <f>'Охотск '!F140</f>
        <v>0</v>
      </c>
      <c r="H1018" s="79">
        <f>'Охотск '!G140</f>
        <v>0</v>
      </c>
      <c r="I1018" s="79">
        <f>'Охотск '!H140</f>
        <v>0</v>
      </c>
      <c r="J1018" s="26">
        <f>'Охотск '!I140</f>
        <v>0</v>
      </c>
      <c r="K1018" s="26">
        <f>'Охотск '!J140</f>
        <v>0</v>
      </c>
      <c r="L1018" s="26">
        <f>'Охотск '!K140</f>
        <v>0</v>
      </c>
      <c r="M1018" s="26">
        <f>'Охотск '!L140</f>
        <v>0</v>
      </c>
      <c r="N1018" s="26">
        <f>'Охотск '!M140</f>
        <v>0</v>
      </c>
      <c r="O1018" s="26">
        <f>'Охотск '!N140</f>
        <v>0</v>
      </c>
      <c r="P1018" s="399">
        <f>'Охотск '!O140</f>
        <v>0</v>
      </c>
      <c r="Q1018" s="399">
        <f>'Охотск '!P140</f>
        <v>0</v>
      </c>
      <c r="R1018" s="399">
        <f>'Охотск '!Q140</f>
        <v>0</v>
      </c>
      <c r="S1018" s="399">
        <f>'Охотск '!R140</f>
        <v>0</v>
      </c>
      <c r="T1018" s="399">
        <f>'Охотск '!S140</f>
        <v>0</v>
      </c>
      <c r="U1018" s="800">
        <f>'Охотск '!T140</f>
        <v>0</v>
      </c>
      <c r="V1018" s="399">
        <f>'Охотск '!U140</f>
        <v>0</v>
      </c>
      <c r="W1018" s="399">
        <f>'Охотск '!V140</f>
        <v>0</v>
      </c>
      <c r="X1018" s="399">
        <f>'Охотск '!W140</f>
        <v>0</v>
      </c>
      <c r="Y1018" s="399">
        <f>'Охотск '!X140</f>
        <v>0</v>
      </c>
      <c r="Z1018" s="400">
        <f>'Охотск '!Y140</f>
        <v>0</v>
      </c>
      <c r="AA1018" s="399"/>
      <c r="AB1018" s="399"/>
      <c r="AC1018" s="982"/>
      <c r="AD1018" s="1003"/>
    </row>
    <row r="1019" spans="1:30" ht="57.75" x14ac:dyDescent="0.25">
      <c r="C1019" s="590" t="s">
        <v>645</v>
      </c>
      <c r="D1019" s="28">
        <f>'Охотск '!C141</f>
        <v>301</v>
      </c>
      <c r="E1019" s="28">
        <f>'Охотск '!D141</f>
        <v>75</v>
      </c>
      <c r="F1019" s="28">
        <f>'Охотск '!E141</f>
        <v>0</v>
      </c>
      <c r="G1019" s="65">
        <f>'Охотск '!F141</f>
        <v>62.055123253436342</v>
      </c>
      <c r="H1019" s="79"/>
      <c r="I1019" s="79"/>
      <c r="J1019" s="26"/>
      <c r="K1019" s="26"/>
      <c r="L1019" s="26"/>
      <c r="M1019" s="26"/>
      <c r="N1019" s="26"/>
      <c r="O1019" s="26"/>
      <c r="P1019" s="399">
        <f>'Охотск '!O141</f>
        <v>0</v>
      </c>
      <c r="Q1019" s="399">
        <f>'Охотск '!P141</f>
        <v>1106.5060999999998</v>
      </c>
      <c r="R1019" s="399">
        <f>'Охотск '!Q141</f>
        <v>1106.5060999999998</v>
      </c>
      <c r="S1019" s="399">
        <f>'Охотск '!R141</f>
        <v>201.18292727272726</v>
      </c>
      <c r="T1019" s="399">
        <f>'Охотск '!S141</f>
        <v>0</v>
      </c>
      <c r="U1019" s="800">
        <f>'Охотск '!T141</f>
        <v>0</v>
      </c>
      <c r="V1019" s="399">
        <f>'Охотск '!U141</f>
        <v>0</v>
      </c>
      <c r="W1019" s="399">
        <f>'Охотск '!V141</f>
        <v>-201.18292727272726</v>
      </c>
      <c r="X1019" s="399">
        <f>'Охотск '!W141</f>
        <v>0</v>
      </c>
      <c r="Y1019" s="399">
        <f>'Охотск '!X141</f>
        <v>0</v>
      </c>
      <c r="Z1019" s="400">
        <f>'Охотск '!Y141</f>
        <v>0</v>
      </c>
      <c r="AA1019" s="399"/>
      <c r="AB1019" s="399"/>
      <c r="AC1019" s="982"/>
      <c r="AD1019" s="1003"/>
    </row>
    <row r="1020" spans="1:30" ht="30" x14ac:dyDescent="0.25">
      <c r="C1020" s="593" t="s">
        <v>666</v>
      </c>
      <c r="D1020" s="28">
        <f>'Охотск '!C142</f>
        <v>301</v>
      </c>
      <c r="E1020" s="28">
        <f>'Охотск '!D142</f>
        <v>75</v>
      </c>
      <c r="F1020" s="28">
        <f>'Охотск '!E142</f>
        <v>0</v>
      </c>
      <c r="G1020" s="65">
        <f>'Охотск '!F142</f>
        <v>62.055123253436342</v>
      </c>
      <c r="H1020" s="79"/>
      <c r="I1020" s="79"/>
      <c r="J1020" s="26"/>
      <c r="K1020" s="26"/>
      <c r="L1020" s="26"/>
      <c r="M1020" s="26"/>
      <c r="N1020" s="26"/>
      <c r="O1020" s="26"/>
      <c r="P1020" s="399">
        <f>'Охотск '!O142</f>
        <v>0</v>
      </c>
      <c r="Q1020" s="399">
        <f>'Охотск '!P142</f>
        <v>1106.5060999999998</v>
      </c>
      <c r="R1020" s="399">
        <f>'Охотск '!Q142</f>
        <v>1106.5060999999998</v>
      </c>
      <c r="S1020" s="399">
        <f>'Охотск '!R142</f>
        <v>201.18292727272726</v>
      </c>
      <c r="T1020" s="399">
        <f>'Охотск '!S142</f>
        <v>0</v>
      </c>
      <c r="U1020" s="800">
        <f>'Охотск '!T142</f>
        <v>0</v>
      </c>
      <c r="V1020" s="399">
        <f>'Охотск '!U142</f>
        <v>0</v>
      </c>
      <c r="W1020" s="399">
        <f>'Охотск '!V142</f>
        <v>-201.18292727272726</v>
      </c>
      <c r="X1020" s="399">
        <f>'Охотск '!W142</f>
        <v>0</v>
      </c>
      <c r="Y1020" s="399">
        <f>'Охотск '!X142</f>
        <v>0</v>
      </c>
      <c r="Z1020" s="400">
        <f>'Охотск '!Y142</f>
        <v>0</v>
      </c>
      <c r="AA1020" s="399"/>
      <c r="AB1020" s="399"/>
      <c r="AC1020" s="982"/>
      <c r="AD1020" s="1003"/>
    </row>
    <row r="1021" spans="1:30" x14ac:dyDescent="0.25">
      <c r="A1021" s="19">
        <v>1</v>
      </c>
      <c r="B1021" s="19">
        <v>1</v>
      </c>
      <c r="C1021" s="591" t="s">
        <v>304</v>
      </c>
      <c r="D1021" s="28">
        <f>'Охотск '!C143</f>
        <v>2994.5531914893618</v>
      </c>
      <c r="E1021" s="28">
        <f>'Охотск '!D143</f>
        <v>749.19148936170211</v>
      </c>
      <c r="F1021" s="28">
        <f>'Охотск '!E143</f>
        <v>464.91170212765968</v>
      </c>
      <c r="G1021" s="65">
        <f>'Охотск '!F143</f>
        <v>62.055123253436342</v>
      </c>
      <c r="H1021" s="79">
        <f>'Охотск '!G143</f>
        <v>0</v>
      </c>
      <c r="I1021" s="79">
        <f>'Охотск '!H143</f>
        <v>0</v>
      </c>
      <c r="J1021" s="26">
        <f>'Охотск '!I143</f>
        <v>0</v>
      </c>
      <c r="K1021" s="26">
        <f>'Охотск '!J143</f>
        <v>0</v>
      </c>
      <c r="L1021" s="26">
        <f>'Охотск '!K143</f>
        <v>0</v>
      </c>
      <c r="M1021" s="26">
        <f>'Охотск '!L143</f>
        <v>0</v>
      </c>
      <c r="N1021" s="26">
        <f>'Охотск '!M143</f>
        <v>0</v>
      </c>
      <c r="O1021" s="26">
        <f>'Охотск '!N143</f>
        <v>0</v>
      </c>
      <c r="P1021" s="399">
        <f>'Охотск '!O143</f>
        <v>0</v>
      </c>
      <c r="Q1021" s="399">
        <f>'Охотск '!P143</f>
        <v>0</v>
      </c>
      <c r="R1021" s="399">
        <f>'Охотск '!Q143</f>
        <v>0</v>
      </c>
      <c r="S1021" s="399">
        <f>'Охотск '!R143</f>
        <v>0</v>
      </c>
      <c r="T1021" s="399">
        <f>'Охотск '!S143</f>
        <v>0</v>
      </c>
      <c r="U1021" s="800">
        <f>'Охотск '!T143</f>
        <v>0</v>
      </c>
      <c r="V1021" s="399">
        <f>'Охотск '!U143</f>
        <v>0</v>
      </c>
      <c r="W1021" s="399">
        <f>'Охотск '!V143</f>
        <v>0</v>
      </c>
      <c r="X1021" s="399">
        <f>'Охотск '!W143</f>
        <v>0</v>
      </c>
      <c r="Y1021" s="399">
        <f>'Охотск '!X143</f>
        <v>0</v>
      </c>
      <c r="Z1021" s="400">
        <f>'Охотск '!Y143</f>
        <v>0</v>
      </c>
      <c r="AA1021" s="399" t="e">
        <f>T1021/S1021*100</f>
        <v>#DIV/0!</v>
      </c>
      <c r="AB1021" s="399" t="e">
        <f>Z1021/S1021*100</f>
        <v>#DIV/0!</v>
      </c>
      <c r="AC1021" s="982"/>
      <c r="AD1021" s="1003"/>
    </row>
    <row r="1022" spans="1:30" x14ac:dyDescent="0.25">
      <c r="A1022" s="19">
        <v>1</v>
      </c>
      <c r="B1022" s="19">
        <v>1</v>
      </c>
      <c r="C1022" s="590" t="s">
        <v>312</v>
      </c>
      <c r="D1022" s="28">
        <f>'Охотск '!C144</f>
        <v>0</v>
      </c>
      <c r="E1022" s="28">
        <f>'Охотск '!D144</f>
        <v>0</v>
      </c>
      <c r="F1022" s="28">
        <f>'Охотск '!E144</f>
        <v>0</v>
      </c>
      <c r="G1022" s="65">
        <f>'Охотск '!F144</f>
        <v>0</v>
      </c>
      <c r="H1022" s="79">
        <f>'Охотск '!G144</f>
        <v>0</v>
      </c>
      <c r="I1022" s="79">
        <f>'Охотск '!H144</f>
        <v>0</v>
      </c>
      <c r="J1022" s="26">
        <f>'Охотск '!I144</f>
        <v>0</v>
      </c>
      <c r="K1022" s="26">
        <f>'Охотск '!J144</f>
        <v>0</v>
      </c>
      <c r="L1022" s="26">
        <f>'Охотск '!K144</f>
        <v>0</v>
      </c>
      <c r="M1022" s="26">
        <f>'Охотск '!L144</f>
        <v>0</v>
      </c>
      <c r="N1022" s="26">
        <f>'Охотск '!M144</f>
        <v>0</v>
      </c>
      <c r="O1022" s="26">
        <f>'Охотск '!N144</f>
        <v>0</v>
      </c>
      <c r="P1022" s="399">
        <f>'Охотск '!O144</f>
        <v>0</v>
      </c>
      <c r="Q1022" s="399">
        <f>'Охотск '!P144</f>
        <v>0</v>
      </c>
      <c r="R1022" s="399">
        <f>'Охотск '!Q144</f>
        <v>0</v>
      </c>
      <c r="S1022" s="399">
        <f>'Охотск '!R144</f>
        <v>0</v>
      </c>
      <c r="T1022" s="399">
        <f>'Охотск '!S144</f>
        <v>0</v>
      </c>
      <c r="U1022" s="800">
        <f>'Охотск '!T144</f>
        <v>0</v>
      </c>
      <c r="V1022" s="399">
        <f>'Охотск '!U144</f>
        <v>0</v>
      </c>
      <c r="W1022" s="399">
        <f>'Охотск '!V144</f>
        <v>0</v>
      </c>
      <c r="X1022" s="399">
        <f>'Охотск '!W144</f>
        <v>0</v>
      </c>
      <c r="Y1022" s="399">
        <f>'Охотск '!X144</f>
        <v>0</v>
      </c>
      <c r="Z1022" s="400">
        <f>'Охотск '!Y144</f>
        <v>0</v>
      </c>
      <c r="AA1022" s="399"/>
      <c r="AB1022" s="399"/>
      <c r="AC1022" s="982">
        <f>'Охотск '!Z143</f>
        <v>0</v>
      </c>
      <c r="AD1022" s="1003">
        <f>'Охотск '!AA143</f>
        <v>0</v>
      </c>
    </row>
    <row r="1023" spans="1:30" x14ac:dyDescent="0.25">
      <c r="B1023" s="19">
        <v>1</v>
      </c>
      <c r="C1023" s="590" t="s">
        <v>313</v>
      </c>
      <c r="D1023" s="28">
        <f>'Охотск '!C145</f>
        <v>2292.5531914893618</v>
      </c>
      <c r="E1023" s="28">
        <f>'Охотск '!D145</f>
        <v>573.19148936170211</v>
      </c>
      <c r="F1023" s="28">
        <f>'Охотск '!E145</f>
        <v>456.91170212765968</v>
      </c>
      <c r="G1023" s="65">
        <f>'Охотск '!F145</f>
        <v>79.713622865627343</v>
      </c>
      <c r="H1023" s="79">
        <f>'Охотск '!G145</f>
        <v>0</v>
      </c>
      <c r="I1023" s="79">
        <f>'Охотск '!H145</f>
        <v>0</v>
      </c>
      <c r="J1023" s="26">
        <f>'Охотск '!I145</f>
        <v>0</v>
      </c>
      <c r="K1023" s="26">
        <f>'Охотск '!J145</f>
        <v>0</v>
      </c>
      <c r="L1023" s="26">
        <f>'Охотск '!K145</f>
        <v>0</v>
      </c>
      <c r="M1023" s="26">
        <f>'Охотск '!L145</f>
        <v>0</v>
      </c>
      <c r="N1023" s="26">
        <f>'Охотск '!M145</f>
        <v>0</v>
      </c>
      <c r="O1023" s="26">
        <f>'Охотск '!N145</f>
        <v>0</v>
      </c>
      <c r="P1023" s="399">
        <f>'Охотск '!O145</f>
        <v>0</v>
      </c>
      <c r="Q1023" s="399">
        <f>'Охотск '!P145</f>
        <v>0</v>
      </c>
      <c r="R1023" s="399">
        <f>'Охотск '!Q145</f>
        <v>0</v>
      </c>
      <c r="S1023" s="399">
        <f>'Охотск '!R145</f>
        <v>0</v>
      </c>
      <c r="T1023" s="399">
        <f>'Охотск '!S145</f>
        <v>0</v>
      </c>
      <c r="U1023" s="800">
        <f>'Охотск '!T145</f>
        <v>0</v>
      </c>
      <c r="V1023" s="399">
        <f>'Охотск '!U145</f>
        <v>0</v>
      </c>
      <c r="W1023" s="399">
        <f>'Охотск '!V145</f>
        <v>0</v>
      </c>
      <c r="X1023" s="399">
        <f>'Охотск '!W145</f>
        <v>0</v>
      </c>
      <c r="Y1023" s="399">
        <f>'Охотск '!X145</f>
        <v>0</v>
      </c>
      <c r="Z1023" s="400">
        <f>'Охотск '!Y145</f>
        <v>0</v>
      </c>
      <c r="AA1023" s="399"/>
      <c r="AB1023" s="399"/>
      <c r="AC1023" s="982">
        <f>'Охотск '!Z144</f>
        <v>0</v>
      </c>
      <c r="AD1023" s="1003">
        <f>'Охотск '!AA144</f>
        <v>0</v>
      </c>
    </row>
    <row r="1024" spans="1:30" x14ac:dyDescent="0.25">
      <c r="B1024" s="19">
        <v>1</v>
      </c>
      <c r="C1024" s="593" t="s">
        <v>314</v>
      </c>
      <c r="D1024" s="28">
        <f>'Охотск '!C146</f>
        <v>21550</v>
      </c>
      <c r="E1024" s="28">
        <f>'Охотск '!D146</f>
        <v>5388</v>
      </c>
      <c r="F1024" s="28">
        <f>'Охотск '!E146</f>
        <v>4294.9700000000012</v>
      </c>
      <c r="G1024" s="65">
        <f>'Охотск '!F146</f>
        <v>79.713622865627343</v>
      </c>
      <c r="H1024" s="79">
        <f>'Охотск '!G146</f>
        <v>0</v>
      </c>
      <c r="I1024" s="79">
        <f>'Охотск '!H146</f>
        <v>0</v>
      </c>
      <c r="J1024" s="26">
        <f>'Охотск '!I146</f>
        <v>0</v>
      </c>
      <c r="K1024" s="26">
        <f>'Охотск '!J146</f>
        <v>0</v>
      </c>
      <c r="L1024" s="26">
        <f>'Охотск '!K146</f>
        <v>0</v>
      </c>
      <c r="M1024" s="26">
        <f>'Охотск '!L146</f>
        <v>0</v>
      </c>
      <c r="N1024" s="26">
        <f>'Охотск '!M146</f>
        <v>0</v>
      </c>
      <c r="O1024" s="26">
        <f>'Охотск '!N146</f>
        <v>0</v>
      </c>
      <c r="P1024" s="28">
        <f>'Охотск '!O146</f>
        <v>0</v>
      </c>
      <c r="Q1024" s="28">
        <f>'Охотск '!P146</f>
        <v>0</v>
      </c>
      <c r="R1024" s="28">
        <f>'Охотск '!Q146</f>
        <v>0</v>
      </c>
      <c r="S1024" s="28">
        <f>'Охотск '!R146</f>
        <v>0</v>
      </c>
      <c r="T1024" s="28">
        <f>'Охотск '!S146</f>
        <v>0</v>
      </c>
      <c r="U1024" s="28">
        <f>'Охотск '!T146</f>
        <v>0</v>
      </c>
      <c r="V1024" s="28">
        <f>'Охотск '!U146</f>
        <v>0</v>
      </c>
      <c r="W1024" s="28">
        <f>'Охотск '!V146</f>
        <v>0</v>
      </c>
      <c r="X1024" s="28">
        <f>'Охотск '!W146</f>
        <v>0</v>
      </c>
      <c r="Y1024" s="28">
        <f>'Охотск '!X146</f>
        <v>0</v>
      </c>
      <c r="Z1024" s="28">
        <f>'Охотск '!Y146</f>
        <v>0</v>
      </c>
      <c r="AA1024" s="399"/>
      <c r="AB1024" s="399"/>
      <c r="AC1024" s="982">
        <f>'Охотск '!Z145</f>
        <v>0</v>
      </c>
      <c r="AD1024" s="1003">
        <f>'Охотск '!AA145</f>
        <v>0</v>
      </c>
    </row>
    <row r="1025" spans="1:30" ht="30" x14ac:dyDescent="0.25">
      <c r="B1025" s="19">
        <v>1</v>
      </c>
      <c r="C1025" s="593" t="s">
        <v>682</v>
      </c>
      <c r="D1025" s="28">
        <f>'Охотск '!C147</f>
        <v>702</v>
      </c>
      <c r="E1025" s="28">
        <f>'Охотск '!D147</f>
        <v>176</v>
      </c>
      <c r="F1025" s="28">
        <f>'Охотск '!E147</f>
        <v>8</v>
      </c>
      <c r="G1025" s="65">
        <f>'Охотск '!F147</f>
        <v>4.5454545454545459</v>
      </c>
      <c r="H1025" s="79">
        <f>'Охотск '!G147</f>
        <v>0</v>
      </c>
      <c r="I1025" s="79">
        <f>'Охотск '!H147</f>
        <v>0</v>
      </c>
      <c r="J1025" s="26">
        <f>'Охотск '!I147</f>
        <v>0</v>
      </c>
      <c r="K1025" s="26">
        <f>'Охотск '!J147</f>
        <v>0</v>
      </c>
      <c r="L1025" s="26">
        <f>'Охотск '!K147</f>
        <v>0</v>
      </c>
      <c r="M1025" s="26">
        <f>'Охотск '!L147</f>
        <v>0</v>
      </c>
      <c r="N1025" s="26">
        <f>'Охотск '!M147</f>
        <v>0</v>
      </c>
      <c r="O1025" s="26">
        <f>'Охотск '!N147</f>
        <v>0</v>
      </c>
      <c r="P1025" s="399">
        <f>'Охотск '!O147</f>
        <v>2070.9</v>
      </c>
      <c r="Q1025" s="399">
        <f>'Охотск '!P147</f>
        <v>2070.9</v>
      </c>
      <c r="R1025" s="399">
        <f>'Охотск '!Q147</f>
        <v>2070.9</v>
      </c>
      <c r="S1025" s="399">
        <f>'Охотск '!R147</f>
        <v>517.72500000000002</v>
      </c>
      <c r="T1025" s="399">
        <f>'Охотск '!S147</f>
        <v>16.14528</v>
      </c>
      <c r="U1025" s="800">
        <f>'Охотск '!T147</f>
        <v>0</v>
      </c>
      <c r="V1025" s="399">
        <f>'Охотск '!U147</f>
        <v>0</v>
      </c>
      <c r="W1025" s="399">
        <f>'Охотск '!V147</f>
        <v>-501.57972000000001</v>
      </c>
      <c r="X1025" s="399">
        <f>'Охотск '!W147</f>
        <v>0</v>
      </c>
      <c r="Y1025" s="399">
        <f>'Охотск '!X147</f>
        <v>0</v>
      </c>
      <c r="Z1025" s="400">
        <f>'Охотск '!Y147</f>
        <v>16.14528</v>
      </c>
      <c r="AA1025" s="399"/>
      <c r="AB1025" s="399"/>
      <c r="AC1025" s="982">
        <f>'Охотск '!Z146</f>
        <v>0</v>
      </c>
      <c r="AD1025" s="1003">
        <f>'Охотск '!AA146</f>
        <v>0</v>
      </c>
    </row>
    <row r="1026" spans="1:30" x14ac:dyDescent="0.25">
      <c r="C1026" s="590" t="s">
        <v>214</v>
      </c>
      <c r="D1026" s="28">
        <f>'Охотск '!C148</f>
        <v>55</v>
      </c>
      <c r="E1026" s="28">
        <f>'Охотск '!D148</f>
        <v>14</v>
      </c>
      <c r="F1026" s="28">
        <f>'Охотск '!E148</f>
        <v>4</v>
      </c>
      <c r="G1026" s="65">
        <f>'Охотск '!F148</f>
        <v>28.571428571428569</v>
      </c>
      <c r="H1026" s="79">
        <f>'Охотск '!G148</f>
        <v>0</v>
      </c>
      <c r="I1026" s="79">
        <f>'Охотск '!H148</f>
        <v>0</v>
      </c>
      <c r="J1026" s="26">
        <f>'Охотск '!I148</f>
        <v>0</v>
      </c>
      <c r="K1026" s="26">
        <f>'Охотск '!J148</f>
        <v>0</v>
      </c>
      <c r="L1026" s="26">
        <f>'Охотск '!K148</f>
        <v>0</v>
      </c>
      <c r="M1026" s="26">
        <f>'Охотск '!L148</f>
        <v>0</v>
      </c>
      <c r="N1026" s="26">
        <f>'Охотск '!M148</f>
        <v>0</v>
      </c>
      <c r="O1026" s="26">
        <f>'Охотск '!N148</f>
        <v>0</v>
      </c>
      <c r="P1026" s="399">
        <f>'Охотск '!O148</f>
        <v>199.91900000000001</v>
      </c>
      <c r="Q1026" s="399">
        <f>'Охотск '!P148</f>
        <v>199.91900000000001</v>
      </c>
      <c r="R1026" s="399">
        <f>'Охотск '!Q148</f>
        <v>199.91900000000001</v>
      </c>
      <c r="S1026" s="399">
        <f>'Охотск '!R148</f>
        <v>49.979750000000003</v>
      </c>
      <c r="T1026" s="399">
        <f>'Охотск '!S148</f>
        <v>28.551680000000001</v>
      </c>
      <c r="U1026" s="800">
        <f>'Охотск '!T148</f>
        <v>0</v>
      </c>
      <c r="V1026" s="399">
        <f>'Охотск '!U148</f>
        <v>0</v>
      </c>
      <c r="W1026" s="399">
        <f>'Охотск '!V148</f>
        <v>-21.428070000000002</v>
      </c>
      <c r="X1026" s="399">
        <f>'Охотск '!W148</f>
        <v>0</v>
      </c>
      <c r="Y1026" s="399">
        <f>'Охотск '!X148</f>
        <v>0</v>
      </c>
      <c r="Z1026" s="400">
        <f>'Охотск '!Y148</f>
        <v>28.551680000000001</v>
      </c>
      <c r="AA1026" s="399"/>
      <c r="AB1026" s="399"/>
      <c r="AC1026" s="982"/>
      <c r="AD1026" s="1003"/>
    </row>
    <row r="1027" spans="1:30" ht="86.25" x14ac:dyDescent="0.25">
      <c r="B1027" s="19">
        <v>1</v>
      </c>
      <c r="C1027" s="597" t="s">
        <v>464</v>
      </c>
      <c r="D1027" s="28">
        <f>'Охотск '!C149</f>
        <v>1615</v>
      </c>
      <c r="E1027" s="28">
        <f>'Охотск '!D149</f>
        <v>403.75</v>
      </c>
      <c r="F1027" s="28">
        <f>'Охотск '!E149</f>
        <v>410</v>
      </c>
      <c r="G1027" s="65">
        <f>'Охотск '!F149</f>
        <v>101.54798761609906</v>
      </c>
      <c r="H1027" s="79">
        <f>'Охотск '!G149</f>
        <v>0</v>
      </c>
      <c r="I1027" s="79">
        <f>'Охотск '!H149</f>
        <v>0</v>
      </c>
      <c r="J1027" s="26">
        <f>'Охотск '!I149</f>
        <v>0</v>
      </c>
      <c r="K1027" s="26">
        <f>'Охотск '!J149</f>
        <v>0</v>
      </c>
      <c r="L1027" s="26">
        <f>'Охотск '!K149</f>
        <v>0</v>
      </c>
      <c r="M1027" s="26">
        <f>'Охотск '!L149</f>
        <v>0</v>
      </c>
      <c r="N1027" s="26">
        <f>'Охотск '!M149</f>
        <v>0</v>
      </c>
      <c r="O1027" s="26">
        <f>'Охотск '!N149</f>
        <v>0</v>
      </c>
      <c r="P1027" s="399">
        <f>'Охотск '!O149</f>
        <v>11035.1427</v>
      </c>
      <c r="Q1027" s="399">
        <f>'Охотск '!P149</f>
        <v>11035.1427</v>
      </c>
      <c r="R1027" s="399">
        <f>'Охотск '!Q149</f>
        <v>11035.1427</v>
      </c>
      <c r="S1027" s="399">
        <f>'Охотск '!R149</f>
        <v>2758.7856750000001</v>
      </c>
      <c r="T1027" s="399">
        <f>'Охотск '!S149</f>
        <v>2566.2489399999995</v>
      </c>
      <c r="U1027" s="800">
        <f>'Охотск '!T149</f>
        <v>0</v>
      </c>
      <c r="V1027" s="399">
        <f>'Охотск '!U149</f>
        <v>0</v>
      </c>
      <c r="W1027" s="399">
        <f>'Охотск '!V149</f>
        <v>-192.53673500000059</v>
      </c>
      <c r="X1027" s="399">
        <f>'Охотск '!W149</f>
        <v>0</v>
      </c>
      <c r="Y1027" s="399">
        <f>'Охотск '!X149</f>
        <v>-41.987490000000001</v>
      </c>
      <c r="Z1027" s="400">
        <f>'Охотск '!Y149</f>
        <v>2524.2614499999995</v>
      </c>
      <c r="AA1027" s="399"/>
      <c r="AB1027" s="399"/>
      <c r="AC1027" s="982"/>
      <c r="AD1027" s="1003"/>
    </row>
    <row r="1028" spans="1:30" x14ac:dyDescent="0.25">
      <c r="A1028" s="19">
        <v>1</v>
      </c>
      <c r="B1028" s="19">
        <v>1</v>
      </c>
      <c r="C1028" s="597" t="s">
        <v>256</v>
      </c>
      <c r="D1028" s="28">
        <f>'Охотск '!C150</f>
        <v>15217.5</v>
      </c>
      <c r="E1028" s="28">
        <f>'Охотск '!D150</f>
        <v>3803.125</v>
      </c>
      <c r="F1028" s="28">
        <f>'Охотск '!E150</f>
        <v>3110.0524999999998</v>
      </c>
      <c r="G1028" s="65">
        <f>'Охотск '!F150</f>
        <v>81.776236647493832</v>
      </c>
      <c r="H1028" s="79">
        <f>'Охотск '!G150</f>
        <v>0</v>
      </c>
      <c r="I1028" s="79">
        <f>'Охотск '!H150</f>
        <v>0</v>
      </c>
      <c r="J1028" s="26">
        <f>'Охотск '!I150</f>
        <v>0</v>
      </c>
      <c r="K1028" s="26">
        <f>'Охотск '!J150</f>
        <v>0</v>
      </c>
      <c r="L1028" s="26">
        <f>'Охотск '!K150</f>
        <v>0</v>
      </c>
      <c r="M1028" s="26">
        <f>'Охотск '!L150</f>
        <v>0</v>
      </c>
      <c r="N1028" s="26">
        <f>'Охотск '!M150</f>
        <v>0</v>
      </c>
      <c r="O1028" s="26">
        <f>'Охотск '!N150</f>
        <v>0</v>
      </c>
      <c r="P1028" s="399">
        <f>'Охотск '!O150</f>
        <v>0</v>
      </c>
      <c r="Q1028" s="399">
        <f>'Охотск '!P150</f>
        <v>0</v>
      </c>
      <c r="R1028" s="399">
        <f>'Охотск '!Q150</f>
        <v>0</v>
      </c>
      <c r="S1028" s="399">
        <f>'Охотск '!R150</f>
        <v>0</v>
      </c>
      <c r="T1028" s="399">
        <f>'Охотск '!S150</f>
        <v>0</v>
      </c>
      <c r="U1028" s="800">
        <f>'Охотск '!T150</f>
        <v>0</v>
      </c>
      <c r="V1028" s="399">
        <f>'Охотск '!U150</f>
        <v>0</v>
      </c>
      <c r="W1028" s="399">
        <f>'Охотск '!V150</f>
        <v>0</v>
      </c>
      <c r="X1028" s="399">
        <f>'Охотск '!W150</f>
        <v>0</v>
      </c>
      <c r="Y1028" s="399">
        <f>'Охотск '!X150</f>
        <v>0</v>
      </c>
      <c r="Z1028" s="400">
        <f>'Охотск '!Y150</f>
        <v>0</v>
      </c>
      <c r="AA1028" s="399"/>
      <c r="AB1028" s="399"/>
      <c r="AC1028" s="982"/>
      <c r="AD1028" s="1003"/>
    </row>
    <row r="1029" spans="1:30" ht="29.25" x14ac:dyDescent="0.25">
      <c r="A1029" s="19">
        <v>1</v>
      </c>
      <c r="B1029" s="19">
        <v>1</v>
      </c>
      <c r="C1029" s="597" t="s">
        <v>269</v>
      </c>
      <c r="D1029" s="28">
        <f>'Охотск '!C151</f>
        <v>5061</v>
      </c>
      <c r="E1029" s="28">
        <f>'Охотск '!D151</f>
        <v>1265.25</v>
      </c>
      <c r="F1029" s="28">
        <f>'Охотск '!E151</f>
        <v>979</v>
      </c>
      <c r="G1029" s="65">
        <f>'Охотск '!F151</f>
        <v>77.376012645722199</v>
      </c>
      <c r="H1029" s="79">
        <f>'Охотск '!G151</f>
        <v>0</v>
      </c>
      <c r="I1029" s="79">
        <f>'Охотск '!H151</f>
        <v>0</v>
      </c>
      <c r="J1029" s="26">
        <f>'Охотск '!I151</f>
        <v>0</v>
      </c>
      <c r="K1029" s="26">
        <f>'Охотск '!J151</f>
        <v>0</v>
      </c>
      <c r="L1029" s="26">
        <f>'Охотск '!K151</f>
        <v>0</v>
      </c>
      <c r="M1029" s="26">
        <f>'Охотск '!L151</f>
        <v>0</v>
      </c>
      <c r="N1029" s="26">
        <f>'Охотск '!M151</f>
        <v>0</v>
      </c>
      <c r="O1029" s="26">
        <f>'Охотск '!N151</f>
        <v>0</v>
      </c>
      <c r="P1029" s="399">
        <f>'Охотск '!O151</f>
        <v>30463.163489999999</v>
      </c>
      <c r="Q1029" s="399">
        <f>'Охотск '!P151</f>
        <v>30463.163489999999</v>
      </c>
      <c r="R1029" s="399">
        <f>'Охотск '!Q151</f>
        <v>30463.163489999999</v>
      </c>
      <c r="S1029" s="399">
        <f>'Охотск '!R151</f>
        <v>7615.7908724999998</v>
      </c>
      <c r="T1029" s="399">
        <f>'Охотск '!S151</f>
        <v>5829.2461000000003</v>
      </c>
      <c r="U1029" s="800">
        <f>'Охотск '!T151</f>
        <v>0</v>
      </c>
      <c r="V1029" s="399">
        <f>'Охотск '!U151</f>
        <v>0</v>
      </c>
      <c r="W1029" s="399">
        <f>'Охотск '!V151</f>
        <v>-1786.5447724999992</v>
      </c>
      <c r="X1029" s="399">
        <f>'Охотск '!W151</f>
        <v>0</v>
      </c>
      <c r="Y1029" s="399">
        <f>'Охотск '!X151</f>
        <v>-36.466300000000004</v>
      </c>
      <c r="Z1029" s="400">
        <f>'Охотск '!Y151</f>
        <v>5792.7798000000003</v>
      </c>
      <c r="AA1029" s="399"/>
      <c r="AB1029" s="399"/>
      <c r="AC1029" s="982"/>
      <c r="AD1029" s="1003"/>
    </row>
    <row r="1030" spans="1:30" ht="29.25" x14ac:dyDescent="0.25">
      <c r="A1030" s="19">
        <v>1</v>
      </c>
      <c r="B1030" s="19">
        <v>1</v>
      </c>
      <c r="C1030" s="597" t="s">
        <v>257</v>
      </c>
      <c r="D1030" s="28">
        <f>'Охотск '!C152</f>
        <v>10884.553191489362</v>
      </c>
      <c r="E1030" s="28">
        <f>'Охотск '!D152</f>
        <v>2722.1914893617022</v>
      </c>
      <c r="F1030" s="28">
        <f>'Охотск '!E152</f>
        <v>1940.9117021276597</v>
      </c>
      <c r="G1030" s="65">
        <f>'Охотск '!F152</f>
        <v>71.299602166589821</v>
      </c>
      <c r="H1030" s="79">
        <f>'Охотск '!G152</f>
        <v>0</v>
      </c>
      <c r="I1030" s="79">
        <f>'Охотск '!H152</f>
        <v>0</v>
      </c>
      <c r="J1030" s="26">
        <f>'Охотск '!I152</f>
        <v>0</v>
      </c>
      <c r="K1030" s="26">
        <f>'Охотск '!J152</f>
        <v>0</v>
      </c>
      <c r="L1030" s="26">
        <f>'Охотск '!K152</f>
        <v>0</v>
      </c>
      <c r="M1030" s="26">
        <f>'Охотск '!L152</f>
        <v>0</v>
      </c>
      <c r="N1030" s="26">
        <f>'Охотск '!M152</f>
        <v>0</v>
      </c>
      <c r="O1030" s="26">
        <f>'Охотск '!N152</f>
        <v>0</v>
      </c>
      <c r="P1030" s="399">
        <f>'Охотск '!O152</f>
        <v>0</v>
      </c>
      <c r="Q1030" s="399">
        <f>'Охотск '!P152</f>
        <v>0</v>
      </c>
      <c r="R1030" s="399">
        <f>'Охотск '!Q152</f>
        <v>0</v>
      </c>
      <c r="S1030" s="399">
        <f>'Охотск '!R152</f>
        <v>0</v>
      </c>
      <c r="T1030" s="399">
        <f>'Охотск '!S152</f>
        <v>0</v>
      </c>
      <c r="U1030" s="800">
        <f>'Охотск '!T152</f>
        <v>0</v>
      </c>
      <c r="V1030" s="399">
        <f>'Охотск '!U152</f>
        <v>0</v>
      </c>
      <c r="W1030" s="399">
        <f>'Охотск '!V152</f>
        <v>0</v>
      </c>
      <c r="X1030" s="399">
        <f>'Охотск '!W152</f>
        <v>0</v>
      </c>
      <c r="Y1030" s="399">
        <f>'Охотск '!X152</f>
        <v>0</v>
      </c>
      <c r="Z1030" s="400">
        <f>'Охотск '!Y152</f>
        <v>0</v>
      </c>
      <c r="AA1030" s="399" t="e">
        <f>T1030/S1030*100</f>
        <v>#DIV/0!</v>
      </c>
      <c r="AB1030" s="399" t="e">
        <f>Z1030/S1030*100</f>
        <v>#DIV/0!</v>
      </c>
      <c r="AC1030" s="982">
        <f>'Охотск '!Z148</f>
        <v>0</v>
      </c>
      <c r="AD1030" s="1003">
        <f>'Охотск '!AA148</f>
        <v>0</v>
      </c>
    </row>
    <row r="1031" spans="1:30" ht="29.25" x14ac:dyDescent="0.25">
      <c r="A1031" s="19">
        <v>1</v>
      </c>
      <c r="B1031" s="19">
        <v>1</v>
      </c>
      <c r="C1031" s="597" t="s">
        <v>258</v>
      </c>
      <c r="D1031" s="28">
        <f>'Охотск '!C153</f>
        <v>3000</v>
      </c>
      <c r="E1031" s="28">
        <f>'Охотск '!D153</f>
        <v>751</v>
      </c>
      <c r="F1031" s="28">
        <f>'Охотск '!E153</f>
        <v>599</v>
      </c>
      <c r="G1031" s="65">
        <f>'Охотск '!F153</f>
        <v>79.760319573901455</v>
      </c>
      <c r="H1031" s="79">
        <f>'Охотск '!G153</f>
        <v>0</v>
      </c>
      <c r="I1031" s="79">
        <f>'Охотск '!H153</f>
        <v>0</v>
      </c>
      <c r="J1031" s="26">
        <f>'Охотск '!I153</f>
        <v>0</v>
      </c>
      <c r="K1031" s="26">
        <f>'Охотск '!J153</f>
        <v>0</v>
      </c>
      <c r="L1031" s="26">
        <f>'Охотск '!K153</f>
        <v>0</v>
      </c>
      <c r="M1031" s="26">
        <f>'Охотск '!L153</f>
        <v>0</v>
      </c>
      <c r="N1031" s="26">
        <f>'Охотск '!M153</f>
        <v>0</v>
      </c>
      <c r="O1031" s="26">
        <f>'Охотск '!N153</f>
        <v>0</v>
      </c>
      <c r="P1031" s="399">
        <f>'Охотск '!O153</f>
        <v>0</v>
      </c>
      <c r="Q1031" s="399">
        <f>'Охотск '!P153</f>
        <v>0</v>
      </c>
      <c r="R1031" s="399">
        <f>'Охотск '!Q153</f>
        <v>0</v>
      </c>
      <c r="S1031" s="399">
        <f>'Охотск '!R153</f>
        <v>0</v>
      </c>
      <c r="T1031" s="399">
        <f>'Охотск '!S153</f>
        <v>0</v>
      </c>
      <c r="U1031" s="800">
        <f>'Охотск '!T153</f>
        <v>0</v>
      </c>
      <c r="V1031" s="399">
        <f>'Охотск '!U153</f>
        <v>0</v>
      </c>
      <c r="W1031" s="399">
        <f>'Охотск '!V153</f>
        <v>0</v>
      </c>
      <c r="X1031" s="399">
        <f>'Охотск '!W153</f>
        <v>0</v>
      </c>
      <c r="Y1031" s="399">
        <f>'Охотск '!X153</f>
        <v>0</v>
      </c>
      <c r="Z1031" s="400">
        <f>'Охотск '!Y153</f>
        <v>0</v>
      </c>
      <c r="AA1031" s="399"/>
      <c r="AB1031" s="399"/>
      <c r="AC1031" s="982">
        <f>'Охотск '!Z149</f>
        <v>0</v>
      </c>
      <c r="AD1031" s="1003">
        <f>'Охотск '!AA149</f>
        <v>0</v>
      </c>
    </row>
    <row r="1032" spans="1:30" x14ac:dyDescent="0.25">
      <c r="A1032" s="19">
        <v>1</v>
      </c>
      <c r="B1032" s="19">
        <v>1</v>
      </c>
      <c r="C1032" s="598" t="s">
        <v>133</v>
      </c>
      <c r="D1032" s="28">
        <f>'Охотск '!C154</f>
        <v>54947.652380952379</v>
      </c>
      <c r="E1032" s="28">
        <f>'Охотск '!D154</f>
        <v>13739.382142857145</v>
      </c>
      <c r="F1032" s="28">
        <f>'Охотск '!E154</f>
        <v>10635.064404761904</v>
      </c>
      <c r="G1032" s="65">
        <f>'Охотск '!F154</f>
        <v>77.40569622550953</v>
      </c>
      <c r="H1032" s="79">
        <f>'Охотск '!G154</f>
        <v>0</v>
      </c>
      <c r="I1032" s="79">
        <f>'Охотск '!H154</f>
        <v>0</v>
      </c>
      <c r="J1032" s="26">
        <f>'Охотск '!I154</f>
        <v>0</v>
      </c>
      <c r="K1032" s="26">
        <f>'Охотск '!J154</f>
        <v>0</v>
      </c>
      <c r="L1032" s="26">
        <f>'Охотск '!K154</f>
        <v>0</v>
      </c>
      <c r="M1032" s="26">
        <f>'Охотск '!L154</f>
        <v>0</v>
      </c>
      <c r="N1032" s="26">
        <f>'Охотск '!M154</f>
        <v>0</v>
      </c>
      <c r="O1032" s="26">
        <f>'Охотск '!N154</f>
        <v>0</v>
      </c>
      <c r="P1032" s="399">
        <f>'Охотск '!O154</f>
        <v>131004.2797</v>
      </c>
      <c r="Q1032" s="399">
        <f>'Охотск '!P154</f>
        <v>132110.78580000001</v>
      </c>
      <c r="R1032" s="399">
        <f>'Охотск '!Q154</f>
        <v>132110.78580000001</v>
      </c>
      <c r="S1032" s="399">
        <f>'Охотск '!R154</f>
        <v>32952.25285227273</v>
      </c>
      <c r="T1032" s="399">
        <f>'Охотск '!S154</f>
        <v>29025.544900000001</v>
      </c>
      <c r="U1032" s="800">
        <f>'Охотск '!T154</f>
        <v>0</v>
      </c>
      <c r="V1032" s="399">
        <f>'Охотск '!U154</f>
        <v>0</v>
      </c>
      <c r="W1032" s="399">
        <f>'Охотск '!V154</f>
        <v>-3926.7079522727258</v>
      </c>
      <c r="X1032" s="399">
        <f>'Охотск '!W154</f>
        <v>-208.02222</v>
      </c>
      <c r="Y1032" s="399">
        <f>'Охотск '!X154</f>
        <v>-117.20532000000001</v>
      </c>
      <c r="Z1032" s="400">
        <f>'Охотск '!Y154</f>
        <v>28908.33958</v>
      </c>
      <c r="AA1032" s="399"/>
      <c r="AB1032" s="399"/>
      <c r="AC1032" s="982">
        <f>'Охотск '!Z150</f>
        <v>0</v>
      </c>
      <c r="AD1032" s="1003">
        <f>'Охотск '!AA150</f>
        <v>0</v>
      </c>
    </row>
    <row r="1033" spans="1:30" ht="29.25" x14ac:dyDescent="0.25">
      <c r="A1033" s="19">
        <v>1</v>
      </c>
      <c r="B1033" s="19">
        <v>1</v>
      </c>
      <c r="C1033" s="597" t="s">
        <v>157</v>
      </c>
      <c r="D1033" s="28">
        <f>'Охотск '!C155</f>
        <v>344</v>
      </c>
      <c r="E1033" s="28">
        <f>'Охотск '!D155</f>
        <v>86</v>
      </c>
      <c r="F1033" s="28">
        <f>'Охотск '!E155</f>
        <v>78</v>
      </c>
      <c r="G1033" s="65">
        <f>'Охотск '!F155</f>
        <v>90.697674418604649</v>
      </c>
      <c r="H1033" s="79">
        <f>'Охотск '!G155</f>
        <v>10</v>
      </c>
      <c r="I1033" s="79">
        <f>'Охотск '!H155</f>
        <v>7.9487179487179489</v>
      </c>
      <c r="J1033" s="26">
        <f>'Охотск '!I155</f>
        <v>3440</v>
      </c>
      <c r="K1033" s="26">
        <f>'Охотск '!J155</f>
        <v>860</v>
      </c>
      <c r="L1033" s="26">
        <f>'Охотск '!K155</f>
        <v>620</v>
      </c>
      <c r="M1033" s="26">
        <f>'Охотск '!L155</f>
        <v>72.093023255813947</v>
      </c>
      <c r="N1033" s="26">
        <f>'Охотск '!M155</f>
        <v>12</v>
      </c>
      <c r="O1033" s="26">
        <f>'Охотск '!N155</f>
        <v>206.66666666666666</v>
      </c>
      <c r="P1033" s="399">
        <f>'Охотск '!O155</f>
        <v>0</v>
      </c>
      <c r="Q1033" s="399">
        <f>'Охотск '!P155</f>
        <v>0</v>
      </c>
      <c r="R1033" s="399">
        <f>'Охотск '!Q155</f>
        <v>0</v>
      </c>
      <c r="S1033" s="399">
        <f>'Охотск '!R155</f>
        <v>0</v>
      </c>
      <c r="T1033" s="399">
        <f>'Охотск '!S155</f>
        <v>0</v>
      </c>
      <c r="U1033" s="800">
        <f>'Охотск '!T155</f>
        <v>0</v>
      </c>
      <c r="V1033" s="399">
        <f>'Охотск '!U155</f>
        <v>0</v>
      </c>
      <c r="W1033" s="399">
        <f>'Охотск '!V155</f>
        <v>0</v>
      </c>
      <c r="X1033" s="399">
        <f>'Охотск '!W155</f>
        <v>0</v>
      </c>
      <c r="Y1033" s="399">
        <f>'Охотск '!X155</f>
        <v>0</v>
      </c>
      <c r="Z1033" s="400">
        <f>'Охотск '!Y155</f>
        <v>0</v>
      </c>
      <c r="AA1033" s="399"/>
      <c r="AB1033" s="399"/>
      <c r="AC1033" s="982">
        <f>'Охотск '!Z151</f>
        <v>0</v>
      </c>
      <c r="AD1033" s="1003">
        <f>'Охотск '!AA151</f>
        <v>0</v>
      </c>
    </row>
    <row r="1034" spans="1:30" ht="29.25" x14ac:dyDescent="0.25">
      <c r="A1034" s="19">
        <v>1</v>
      </c>
      <c r="B1034" s="19">
        <v>1</v>
      </c>
      <c r="C1034" s="3553" t="s">
        <v>280</v>
      </c>
      <c r="D1034" s="28">
        <f>'Охотск '!C156</f>
        <v>200</v>
      </c>
      <c r="E1034" s="28">
        <f>'Охотск '!D156</f>
        <v>50</v>
      </c>
      <c r="F1034" s="28">
        <f>'Охотск '!E156</f>
        <v>46</v>
      </c>
      <c r="G1034" s="65">
        <f>'Охотск '!F156</f>
        <v>92</v>
      </c>
      <c r="H1034" s="79">
        <f>'Охотск '!G156</f>
        <v>8</v>
      </c>
      <c r="I1034" s="79">
        <f>'Охотск '!H156</f>
        <v>7.9347826086956523</v>
      </c>
      <c r="J1034" s="26">
        <f>'Охотск '!I156</f>
        <v>1600</v>
      </c>
      <c r="K1034" s="26">
        <f>'Охотск '!J156</f>
        <v>400</v>
      </c>
      <c r="L1034" s="26">
        <f>'Охотск '!K156</f>
        <v>365</v>
      </c>
      <c r="M1034" s="26">
        <f>'Охотск '!L156</f>
        <v>91.25</v>
      </c>
      <c r="N1034" s="26">
        <f>'Охотск '!M156</f>
        <v>6.666666666666667</v>
      </c>
      <c r="O1034" s="26">
        <f>'Охотск '!N156</f>
        <v>219</v>
      </c>
      <c r="P1034" s="399">
        <f>'Охотск '!O156</f>
        <v>0</v>
      </c>
      <c r="Q1034" s="399">
        <f>'Охотск '!P156</f>
        <v>0</v>
      </c>
      <c r="R1034" s="399">
        <f>'Охотск '!Q156</f>
        <v>0</v>
      </c>
      <c r="S1034" s="399">
        <f>'Охотск '!R156</f>
        <v>0</v>
      </c>
      <c r="T1034" s="399">
        <f>'Охотск '!S156</f>
        <v>0</v>
      </c>
      <c r="U1034" s="800">
        <f>'Охотск '!T156</f>
        <v>0</v>
      </c>
      <c r="V1034" s="399">
        <f>'Охотск '!U156</f>
        <v>0</v>
      </c>
      <c r="W1034" s="399">
        <f>'Охотск '!V156</f>
        <v>0</v>
      </c>
      <c r="X1034" s="399">
        <f>'Охотск '!W156</f>
        <v>0</v>
      </c>
      <c r="Y1034" s="399">
        <f>'Охотск '!X156</f>
        <v>0</v>
      </c>
      <c r="Z1034" s="400">
        <f>'Охотск '!Y156</f>
        <v>0</v>
      </c>
      <c r="AA1034" s="399"/>
      <c r="AB1034" s="399"/>
      <c r="AC1034" s="982">
        <f>'Охотск '!Z152</f>
        <v>0</v>
      </c>
      <c r="AD1034" s="1003">
        <f>'Охотск '!AA152</f>
        <v>0</v>
      </c>
    </row>
    <row r="1035" spans="1:30" ht="29.25" x14ac:dyDescent="0.25">
      <c r="A1035" s="19">
        <v>1</v>
      </c>
      <c r="B1035" s="19">
        <v>1</v>
      </c>
      <c r="C1035" s="3552" t="s">
        <v>134</v>
      </c>
      <c r="D1035" s="28">
        <f>'Охотск '!C157</f>
        <v>544</v>
      </c>
      <c r="E1035" s="28">
        <f>'Охотск '!D157</f>
        <v>136</v>
      </c>
      <c r="F1035" s="28">
        <f>'Охотск '!E157</f>
        <v>124</v>
      </c>
      <c r="G1035" s="65">
        <f>'Охотск '!F157</f>
        <v>91.17647058823529</v>
      </c>
      <c r="H1035" s="79">
        <f>'Охотск '!G157</f>
        <v>9.264705882352942</v>
      </c>
      <c r="I1035" s="79">
        <f>'Охотск '!H157</f>
        <v>7.943548387096774</v>
      </c>
      <c r="J1035" s="26">
        <f>'Охотск '!I157</f>
        <v>5040</v>
      </c>
      <c r="K1035" s="26">
        <f>'Охотск '!J157</f>
        <v>1260</v>
      </c>
      <c r="L1035" s="26">
        <f>'Охотск '!K157</f>
        <v>985</v>
      </c>
      <c r="M1035" s="26">
        <f>'Охотск '!L157</f>
        <v>78.174603174603178</v>
      </c>
      <c r="N1035" s="26">
        <f>'Охотск '!M157</f>
        <v>18.666666666666668</v>
      </c>
      <c r="O1035" s="26">
        <f>'Охотск '!N157</f>
        <v>211.07142857142856</v>
      </c>
      <c r="P1035" s="399">
        <f>'Охотск '!O157</f>
        <v>51291.435456640007</v>
      </c>
      <c r="Q1035" s="399">
        <f>'Охотск '!P157</f>
        <v>51291.435456640007</v>
      </c>
      <c r="R1035" s="399">
        <f>'Охотск '!Q157</f>
        <v>51291.435456640007</v>
      </c>
      <c r="S1035" s="399">
        <f>'Охотск '!R157</f>
        <v>12822.858864160002</v>
      </c>
      <c r="T1035" s="399">
        <f>'Охотск '!S157</f>
        <v>12752.650799999999</v>
      </c>
      <c r="U1035" s="800">
        <f>'Охотск '!T157</f>
        <v>0</v>
      </c>
      <c r="V1035" s="399">
        <f>'Охотск '!U157</f>
        <v>0</v>
      </c>
      <c r="W1035" s="399">
        <f>'Охотск '!V157</f>
        <v>-70.208064160002323</v>
      </c>
      <c r="X1035" s="399">
        <f>'Охотск '!W157</f>
        <v>0</v>
      </c>
      <c r="Y1035" s="399">
        <f>'Охотск '!X157</f>
        <v>-59.465259999999994</v>
      </c>
      <c r="Z1035" s="400">
        <f>'Охотск '!Y157</f>
        <v>12693.185539999999</v>
      </c>
      <c r="AA1035" s="399">
        <f>T1035/S1035*100</f>
        <v>99.452477291501395</v>
      </c>
      <c r="AB1035" s="399">
        <f>Z1035/S1035*100</f>
        <v>98.988733124697788</v>
      </c>
      <c r="AC1035" s="982">
        <f>'Охотск '!Z153</f>
        <v>0</v>
      </c>
      <c r="AD1035" s="1003">
        <f>'Охотск '!AA153</f>
        <v>0</v>
      </c>
    </row>
    <row r="1036" spans="1:30" x14ac:dyDescent="0.25">
      <c r="A1036" s="19">
        <v>1</v>
      </c>
      <c r="B1036" s="19">
        <v>1</v>
      </c>
      <c r="C1036" s="598" t="s">
        <v>194</v>
      </c>
      <c r="D1036" s="28">
        <f>'Охотск '!C158</f>
        <v>2000</v>
      </c>
      <c r="E1036" s="28">
        <f>'Охотск '!D158</f>
        <v>500</v>
      </c>
      <c r="F1036" s="28">
        <f>'Охотск '!E158</f>
        <v>503</v>
      </c>
      <c r="G1036" s="65">
        <f>'Охотск '!F158</f>
        <v>100.6</v>
      </c>
      <c r="H1036" s="79">
        <f>'Охотск '!G158</f>
        <v>0</v>
      </c>
      <c r="I1036" s="79">
        <f>'Охотск '!H158</f>
        <v>0</v>
      </c>
      <c r="J1036" s="26">
        <f>'Охотск '!I158</f>
        <v>0</v>
      </c>
      <c r="K1036" s="26">
        <f>'Охотск '!J158</f>
        <v>0</v>
      </c>
      <c r="L1036" s="26">
        <f>'Охотск '!K158</f>
        <v>0</v>
      </c>
      <c r="M1036" s="26">
        <f>'Охотск '!L158</f>
        <v>0</v>
      </c>
      <c r="N1036" s="26">
        <f>'Охотск '!M158</f>
        <v>0</v>
      </c>
      <c r="O1036" s="26">
        <f>'Охотск '!N158</f>
        <v>0</v>
      </c>
      <c r="P1036" s="399">
        <f>'Охотск '!O158</f>
        <v>0</v>
      </c>
      <c r="Q1036" s="399">
        <f>'Охотск '!P158</f>
        <v>0</v>
      </c>
      <c r="R1036" s="399">
        <f>'Охотск '!Q158</f>
        <v>0</v>
      </c>
      <c r="S1036" s="399">
        <f>'Охотск '!R158</f>
        <v>0</v>
      </c>
      <c r="T1036" s="399">
        <f>'Охотск '!S158</f>
        <v>0</v>
      </c>
      <c r="U1036" s="800">
        <f>'Охотск '!T158</f>
        <v>0</v>
      </c>
      <c r="V1036" s="399">
        <f>'Охотск '!U158</f>
        <v>0</v>
      </c>
      <c r="W1036" s="399">
        <f>'Охотск '!V158</f>
        <v>0</v>
      </c>
      <c r="X1036" s="399">
        <f>'Охотск '!W158</f>
        <v>0</v>
      </c>
      <c r="Y1036" s="399">
        <f>'Охотск '!X158</f>
        <v>0</v>
      </c>
      <c r="Z1036" s="400">
        <f>'Охотск '!Y158</f>
        <v>0</v>
      </c>
      <c r="AA1036" s="399" t="e">
        <f>T1036/S1036*100</f>
        <v>#DIV/0!</v>
      </c>
      <c r="AB1036" s="399" t="e">
        <f>Z1036/S1036*100</f>
        <v>#DIV/0!</v>
      </c>
      <c r="AC1036" s="982"/>
      <c r="AD1036" s="1003"/>
    </row>
    <row r="1037" spans="1:30" x14ac:dyDescent="0.25">
      <c r="A1037" s="19">
        <v>1</v>
      </c>
      <c r="B1037" s="19">
        <v>1</v>
      </c>
      <c r="C1037" s="2203" t="s">
        <v>195</v>
      </c>
      <c r="D1037" s="28">
        <f>'Охотск '!C159</f>
        <v>1999</v>
      </c>
      <c r="E1037" s="28">
        <f>'Охотск '!D159</f>
        <v>500</v>
      </c>
      <c r="F1037" s="28">
        <f>'Охотск '!E159</f>
        <v>503</v>
      </c>
      <c r="G1037" s="65">
        <f>'Охотск '!F159</f>
        <v>100.6</v>
      </c>
      <c r="H1037" s="79">
        <f>'Охотск '!G159</f>
        <v>0</v>
      </c>
      <c r="I1037" s="79">
        <f>'Охотск '!H159</f>
        <v>0</v>
      </c>
      <c r="J1037" s="26">
        <f>'Охотск '!I159</f>
        <v>0</v>
      </c>
      <c r="K1037" s="26">
        <f>'Охотск '!J159</f>
        <v>0</v>
      </c>
      <c r="L1037" s="26">
        <f>'Охотск '!K159</f>
        <v>0</v>
      </c>
      <c r="M1037" s="26">
        <f>'Охотск '!L159</f>
        <v>0</v>
      </c>
      <c r="N1037" s="26">
        <f>'Охотск '!M159</f>
        <v>0</v>
      </c>
      <c r="O1037" s="26">
        <f>'Охотск '!N159</f>
        <v>0</v>
      </c>
      <c r="P1037" s="399">
        <f>'Охотск '!O159</f>
        <v>0</v>
      </c>
      <c r="Q1037" s="399">
        <f>'Охотск '!P159</f>
        <v>0</v>
      </c>
      <c r="R1037" s="399">
        <f>'Охотск '!Q159</f>
        <v>0</v>
      </c>
      <c r="S1037" s="399">
        <f>'Охотск '!R159</f>
        <v>0</v>
      </c>
      <c r="T1037" s="399">
        <f>'Охотск '!S159</f>
        <v>0</v>
      </c>
      <c r="U1037" s="800">
        <f>'Охотск '!T159</f>
        <v>0</v>
      </c>
      <c r="V1037" s="399">
        <f>'Охотск '!U159</f>
        <v>0</v>
      </c>
      <c r="W1037" s="399">
        <f>'Охотск '!V159</f>
        <v>0</v>
      </c>
      <c r="X1037" s="399">
        <f>'Охотск '!W159</f>
        <v>0</v>
      </c>
      <c r="Y1037" s="399">
        <f>'Охотск '!X159</f>
        <v>0</v>
      </c>
      <c r="Z1037" s="400">
        <f>'Охотск '!Y159</f>
        <v>0</v>
      </c>
      <c r="AA1037" s="399"/>
      <c r="AB1037" s="399"/>
      <c r="AC1037" s="982">
        <f>'Охотск '!Z155</f>
        <v>0</v>
      </c>
      <c r="AD1037" s="1003">
        <f>'Охотск '!AA155</f>
        <v>0</v>
      </c>
    </row>
    <row r="1038" spans="1:30" x14ac:dyDescent="0.25">
      <c r="A1038" s="19">
        <v>1</v>
      </c>
      <c r="B1038" s="19">
        <v>1</v>
      </c>
      <c r="C1038" s="2205" t="s">
        <v>196</v>
      </c>
      <c r="D1038" s="28">
        <f>'Охотск '!C160</f>
        <v>1</v>
      </c>
      <c r="E1038" s="28">
        <f>'Охотск '!D160</f>
        <v>0</v>
      </c>
      <c r="F1038" s="28">
        <f>'Охотск '!E160</f>
        <v>0</v>
      </c>
      <c r="G1038" s="65" t="e">
        <f>'Охотск '!F160</f>
        <v>#DIV/0!</v>
      </c>
      <c r="H1038" s="79">
        <f>'Охотск '!G160</f>
        <v>0</v>
      </c>
      <c r="I1038" s="79">
        <f>'Охотск '!H160</f>
        <v>0</v>
      </c>
      <c r="J1038" s="26">
        <f>'Охотск '!I160</f>
        <v>0</v>
      </c>
      <c r="K1038" s="26">
        <f>'Охотск '!J160</f>
        <v>0</v>
      </c>
      <c r="L1038" s="26">
        <f>'Охотск '!K160</f>
        <v>0</v>
      </c>
      <c r="M1038" s="26">
        <f>'Охотск '!L160</f>
        <v>0</v>
      </c>
      <c r="N1038" s="26">
        <f>'Охотск '!M160</f>
        <v>0</v>
      </c>
      <c r="O1038" s="26">
        <f>'Охотск '!N160</f>
        <v>0</v>
      </c>
      <c r="P1038" s="399">
        <f>'Охотск '!O160</f>
        <v>0</v>
      </c>
      <c r="Q1038" s="399">
        <f>'Охотск '!P160</f>
        <v>0</v>
      </c>
      <c r="R1038" s="399">
        <f>'Охотск '!Q160</f>
        <v>0</v>
      </c>
      <c r="S1038" s="399">
        <f>'Охотск '!R160</f>
        <v>0</v>
      </c>
      <c r="T1038" s="399">
        <f>'Охотск '!S160</f>
        <v>0</v>
      </c>
      <c r="U1038" s="800">
        <f>'Охотск '!T160</f>
        <v>0</v>
      </c>
      <c r="V1038" s="399">
        <f>'Охотск '!U160</f>
        <v>0</v>
      </c>
      <c r="W1038" s="399">
        <f>'Охотск '!V160</f>
        <v>0</v>
      </c>
      <c r="X1038" s="399">
        <f>'Охотск '!W160</f>
        <v>0</v>
      </c>
      <c r="Y1038" s="399">
        <f>'Охотск '!X160</f>
        <v>0</v>
      </c>
      <c r="Z1038" s="400">
        <f>'Охотск '!Y160</f>
        <v>0</v>
      </c>
      <c r="AA1038" s="399"/>
      <c r="AB1038" s="399"/>
      <c r="AC1038" s="982">
        <f>'Охотск '!Z156</f>
        <v>0</v>
      </c>
      <c r="AD1038" s="1003">
        <f>'Охотск '!AA156</f>
        <v>0</v>
      </c>
    </row>
    <row r="1039" spans="1:30" ht="15.75" thickBot="1" x14ac:dyDescent="0.3">
      <c r="A1039" s="19">
        <v>1</v>
      </c>
      <c r="B1039" s="19">
        <v>1</v>
      </c>
      <c r="C1039" s="718" t="s">
        <v>201</v>
      </c>
      <c r="D1039" s="28">
        <f>'Охотск '!C161</f>
        <v>2000</v>
      </c>
      <c r="E1039" s="28">
        <f>'Охотск '!D161</f>
        <v>500</v>
      </c>
      <c r="F1039" s="28">
        <f>'Охотск '!E161</f>
        <v>503</v>
      </c>
      <c r="G1039" s="65">
        <f>'Охотск '!F161</f>
        <v>100.6</v>
      </c>
      <c r="H1039" s="79">
        <f>'Охотск '!G161</f>
        <v>0</v>
      </c>
      <c r="I1039" s="79">
        <f>'Охотск '!H161</f>
        <v>0</v>
      </c>
      <c r="J1039" s="26">
        <f>'Охотск '!I161</f>
        <v>0</v>
      </c>
      <c r="K1039" s="26">
        <f>'Охотск '!J161</f>
        <v>0</v>
      </c>
      <c r="L1039" s="26">
        <f>'Охотск '!K161</f>
        <v>0</v>
      </c>
      <c r="M1039" s="26">
        <f>'Охотск '!L161</f>
        <v>0</v>
      </c>
      <c r="N1039" s="26">
        <f>'Охотск '!M161</f>
        <v>0</v>
      </c>
      <c r="O1039" s="26">
        <f>'Охотск '!N161</f>
        <v>0</v>
      </c>
      <c r="P1039" s="399">
        <f>'Охотск '!O161</f>
        <v>20664.791399999998</v>
      </c>
      <c r="Q1039" s="399">
        <f>'Охотск '!P161</f>
        <v>20664.791399999998</v>
      </c>
      <c r="R1039" s="399">
        <f>'Охотск '!Q161</f>
        <v>20664.791399999998</v>
      </c>
      <c r="S1039" s="399">
        <f>'Охотск '!R161</f>
        <v>5166.1978499999996</v>
      </c>
      <c r="T1039" s="399">
        <f>'Охотск '!S161</f>
        <v>5096.7858900000001</v>
      </c>
      <c r="U1039" s="800">
        <f>'Охотск '!T161</f>
        <v>0</v>
      </c>
      <c r="V1039" s="399">
        <f>'Охотск '!U161</f>
        <v>0</v>
      </c>
      <c r="W1039" s="399">
        <f>'Охотск '!V161</f>
        <v>-69.411959999999453</v>
      </c>
      <c r="X1039" s="399">
        <f>'Охотск '!W161</f>
        <v>0</v>
      </c>
      <c r="Y1039" s="399">
        <f>'Охотск '!X161</f>
        <v>-12.437149999999999</v>
      </c>
      <c r="Z1039" s="400">
        <f>'Охотск '!Y161</f>
        <v>5084.3487400000004</v>
      </c>
      <c r="AA1039" s="399">
        <f>T1039/S1039*100</f>
        <v>98.656420795034023</v>
      </c>
      <c r="AB1039" s="399">
        <f>Z1039/S1039*100</f>
        <v>98.415679918259428</v>
      </c>
      <c r="AC1039" s="982">
        <f>'Охотск '!Z157</f>
        <v>0</v>
      </c>
      <c r="AD1039" s="1003">
        <f>'Охотск '!AA157</f>
        <v>0</v>
      </c>
    </row>
    <row r="1040" spans="1:30" x14ac:dyDescent="0.25">
      <c r="A1040" s="19">
        <v>1</v>
      </c>
      <c r="B1040" s="19">
        <v>1</v>
      </c>
      <c r="C1040" s="6" t="s">
        <v>104</v>
      </c>
      <c r="D1040" s="80"/>
      <c r="E1040" s="80"/>
      <c r="F1040" s="80"/>
      <c r="G1040" s="81"/>
      <c r="H1040" s="82"/>
      <c r="I1040" s="82"/>
      <c r="J1040" s="25"/>
      <c r="K1040" s="25"/>
      <c r="L1040" s="25"/>
      <c r="M1040" s="25"/>
      <c r="N1040" s="25"/>
      <c r="O1040" s="25"/>
      <c r="P1040" s="390">
        <f t="shared" ref="P1040:Q1040" si="44">P1041-P1042-P1098-P1101-P1105</f>
        <v>0</v>
      </c>
      <c r="Q1040" s="390">
        <f t="shared" si="44"/>
        <v>0</v>
      </c>
      <c r="R1040" s="390">
        <f t="shared" ref="R1040" si="45">R1041-R1042-R1098-R1101-R1105</f>
        <v>0</v>
      </c>
      <c r="S1040" s="390">
        <f t="shared" ref="S1040:Z1040" si="46">S1041-S1042-S1098-S1101-S1105</f>
        <v>0</v>
      </c>
      <c r="T1040" s="390">
        <f t="shared" si="46"/>
        <v>0</v>
      </c>
      <c r="U1040" s="792">
        <f t="shared" si="46"/>
        <v>0</v>
      </c>
      <c r="V1040" s="390">
        <f t="shared" si="46"/>
        <v>-1.1102230246251565E-15</v>
      </c>
      <c r="W1040" s="390">
        <f t="shared" si="46"/>
        <v>9.0949470177292824E-13</v>
      </c>
      <c r="X1040" s="390">
        <f t="shared" si="46"/>
        <v>0</v>
      </c>
      <c r="Y1040" s="390">
        <f t="shared" si="46"/>
        <v>1.0125233984581428E-13</v>
      </c>
      <c r="Z1040" s="390">
        <f t="shared" si="46"/>
        <v>0</v>
      </c>
      <c r="AA1040" s="390"/>
      <c r="AB1040" s="390"/>
      <c r="AC1040" s="990"/>
      <c r="AD1040" s="994">
        <f t="shared" ref="AD1040" si="47">AD1041-AD1042-AD1098-AD1101-AD1105</f>
        <v>0</v>
      </c>
    </row>
    <row r="1041" spans="1:182" s="60" customFormat="1" x14ac:dyDescent="0.25">
      <c r="A1041" s="19">
        <v>1</v>
      </c>
      <c r="B1041" s="19">
        <v>1</v>
      </c>
      <c r="C1041" s="12" t="s">
        <v>91</v>
      </c>
      <c r="D1041" s="61">
        <f>'2 уровень'!F2051</f>
        <v>0</v>
      </c>
      <c r="E1041" s="61">
        <f>'2 уровень'!G2051</f>
        <v>0</v>
      </c>
      <c r="F1041" s="61">
        <f>'2 уровень'!H2051</f>
        <v>0</v>
      </c>
      <c r="G1041" s="72">
        <f>'2 уровень'!I2051</f>
        <v>0</v>
      </c>
      <c r="H1041" s="73">
        <f>'2 уровень'!J2051</f>
        <v>0</v>
      </c>
      <c r="I1041" s="73">
        <f>'2 уровень'!K2051</f>
        <v>0</v>
      </c>
      <c r="J1041" s="22">
        <f>'2 уровень'!L2051</f>
        <v>0</v>
      </c>
      <c r="K1041" s="22">
        <f>'2 уровень'!M2051</f>
        <v>0</v>
      </c>
      <c r="L1041" s="22">
        <f>'2 уровень'!N2051</f>
        <v>0</v>
      </c>
      <c r="M1041" s="22">
        <f>'2 уровень'!O2051</f>
        <v>0</v>
      </c>
      <c r="N1041" s="22">
        <f>'2 уровень'!P2051</f>
        <v>0</v>
      </c>
      <c r="O1041" s="22">
        <f>'2 уровень'!Q2051</f>
        <v>0</v>
      </c>
      <c r="P1041" s="73">
        <f>'2 уровень'!R2051</f>
        <v>437179.40231277939</v>
      </c>
      <c r="Q1041" s="73">
        <f>'2 уровень'!S2051</f>
        <v>438854.36301277933</v>
      </c>
      <c r="R1041" s="73">
        <f>'2 уровень'!T2051</f>
        <v>438854.36301277933</v>
      </c>
      <c r="S1041" s="73">
        <f>'2 уровень'!U2051</f>
        <v>109599.38888728575</v>
      </c>
      <c r="T1041" s="73">
        <f>'2 уровень'!V2051</f>
        <v>97078.833750000005</v>
      </c>
      <c r="U1041" s="790">
        <f>'2 уровень'!W2051</f>
        <v>0</v>
      </c>
      <c r="V1041" s="73">
        <f>'2 уровень'!X2051</f>
        <v>-23.850680000000001</v>
      </c>
      <c r="W1041" s="73">
        <f>'2 уровень'!Y2051</f>
        <v>-12520.555137285744</v>
      </c>
      <c r="X1041" s="73">
        <f>'2 уровень'!Z2051</f>
        <v>-35.168099999999995</v>
      </c>
      <c r="Y1041" s="73">
        <f>'2 уровень'!AA2051</f>
        <v>-1502.0412299999998</v>
      </c>
      <c r="Z1041" s="387">
        <f>'2 уровень'!AB2051</f>
        <v>95552.94184</v>
      </c>
      <c r="AA1041" s="73">
        <f>T1041/S1041*100</f>
        <v>88.576072125582613</v>
      </c>
      <c r="AB1041" s="73">
        <f>Z1041/S1041*100</f>
        <v>87.183827218478925</v>
      </c>
      <c r="AC1041" s="984">
        <f>'2 уровень'!AC2051</f>
        <v>0</v>
      </c>
      <c r="AD1041" s="989">
        <f>'2 уровень'!AD2051</f>
        <v>0</v>
      </c>
    </row>
    <row r="1042" spans="1:182" s="60" customFormat="1" ht="29.25" x14ac:dyDescent="0.25">
      <c r="A1042" s="19">
        <v>1</v>
      </c>
      <c r="B1042" s="19">
        <v>1</v>
      </c>
      <c r="C1042" s="3547" t="s">
        <v>76</v>
      </c>
      <c r="D1042" s="21">
        <f>'2 уровень'!F2052</f>
        <v>2716</v>
      </c>
      <c r="E1042" s="21">
        <f>'2 уровень'!G2052</f>
        <v>679</v>
      </c>
      <c r="F1042" s="21">
        <f>'2 уровень'!H2052</f>
        <v>463</v>
      </c>
      <c r="G1042" s="63">
        <f>'2 уровень'!I2052</f>
        <v>68.188512518409425</v>
      </c>
      <c r="H1042" s="73">
        <f>'2 уровень'!J2052</f>
        <v>9.0493372606774667</v>
      </c>
      <c r="I1042" s="73">
        <f>'2 уровень'!K2052</f>
        <v>8.9438444924406042</v>
      </c>
      <c r="J1042" s="24">
        <f>'2 уровень'!L2052</f>
        <v>24578</v>
      </c>
      <c r="K1042" s="24">
        <f>'2 уровень'!M2052</f>
        <v>6145</v>
      </c>
      <c r="L1042" s="24">
        <f>'2 уровень'!N2052</f>
        <v>4141</v>
      </c>
      <c r="M1042" s="24">
        <f>'2 уровень'!O2052</f>
        <v>67.388120423108219</v>
      </c>
      <c r="N1042" s="24">
        <f>'2 уровень'!P2052</f>
        <v>74.202151911269553</v>
      </c>
      <c r="O1042" s="24">
        <f>'2 уровень'!Q2052</f>
        <v>223.22802740016385</v>
      </c>
      <c r="P1042" s="73">
        <f>'2 уровень'!R2052</f>
        <v>132678.40513611474</v>
      </c>
      <c r="Q1042" s="73">
        <f>'2 уровень'!S2052</f>
        <v>132678.40513611474</v>
      </c>
      <c r="R1042" s="73">
        <f>'2 уровень'!T2052</f>
        <v>132678.40513611474</v>
      </c>
      <c r="S1042" s="73">
        <f>'2 уровень'!U2052</f>
        <v>33169.601284028686</v>
      </c>
      <c r="T1042" s="73">
        <f>'2 уровень'!V2052</f>
        <v>32962.602200000008</v>
      </c>
      <c r="U1042" s="790">
        <f>'2 уровень'!W2052</f>
        <v>0</v>
      </c>
      <c r="V1042" s="73">
        <f>'2 уровень'!X2052</f>
        <v>-23.081659999999999</v>
      </c>
      <c r="W1042" s="73">
        <f>'2 уровень'!Y2052</f>
        <v>-206.99908402867732</v>
      </c>
      <c r="X1042" s="73">
        <f>'2 уровень'!Z2052</f>
        <v>0</v>
      </c>
      <c r="Y1042" s="73">
        <f>'2 уровень'!AA2052</f>
        <v>-1305.8232499999999</v>
      </c>
      <c r="Z1042" s="387">
        <f>'2 уровень'!AB2052</f>
        <v>31633.697290000004</v>
      </c>
      <c r="AA1042" s="73">
        <f>T1042/S1042*100</f>
        <v>99.375937376346016</v>
      </c>
      <c r="AB1042" s="73">
        <f>Z1042/S1042*100</f>
        <v>95.36954339343167</v>
      </c>
      <c r="AC1042" s="978">
        <f>'2 уровень'!AC2052</f>
        <v>0</v>
      </c>
      <c r="AD1042" s="989">
        <f>'2 уровень'!AD2052</f>
        <v>0</v>
      </c>
      <c r="AE1042" s="19"/>
      <c r="AF1042" s="19"/>
      <c r="AG1042" s="19"/>
      <c r="AH1042" s="19"/>
      <c r="AI1042" s="19"/>
      <c r="AJ1042" s="19"/>
      <c r="AK1042" s="19"/>
      <c r="AL1042" s="19"/>
      <c r="AM1042" s="19"/>
      <c r="AN1042" s="19"/>
      <c r="AO1042" s="19"/>
      <c r="AP1042" s="19"/>
      <c r="AQ1042" s="19"/>
      <c r="AR1042" s="19"/>
      <c r="AS1042" s="19"/>
      <c r="AT1042" s="19"/>
      <c r="AU1042" s="19"/>
      <c r="AV1042" s="19"/>
      <c r="AW1042" s="19"/>
      <c r="AX1042" s="19"/>
      <c r="AY1042" s="19"/>
      <c r="AZ1042" s="19"/>
      <c r="BA1042" s="19"/>
      <c r="BB1042" s="19"/>
      <c r="BC1042" s="19"/>
      <c r="BD1042" s="19"/>
      <c r="BE1042" s="19"/>
      <c r="BF1042" s="19"/>
      <c r="BG1042" s="19"/>
      <c r="BH1042" s="19"/>
      <c r="BI1042" s="19"/>
      <c r="BJ1042" s="19"/>
      <c r="BK1042" s="19"/>
      <c r="BL1042" s="19"/>
      <c r="BM1042" s="19"/>
      <c r="BN1042" s="19"/>
      <c r="BO1042" s="19"/>
      <c r="BP1042" s="19"/>
      <c r="BQ1042" s="19"/>
      <c r="BR1042" s="19"/>
      <c r="BS1042" s="19"/>
      <c r="BT1042" s="19"/>
      <c r="BU1042" s="19"/>
      <c r="BV1042" s="19"/>
      <c r="BW1042" s="19"/>
      <c r="BX1042" s="19"/>
      <c r="BY1042" s="19"/>
      <c r="BZ1042" s="19"/>
      <c r="CA1042" s="19"/>
      <c r="CB1042" s="19"/>
      <c r="CC1042" s="19"/>
      <c r="CD1042" s="19"/>
      <c r="CE1042" s="19"/>
      <c r="CF1042" s="19"/>
      <c r="CG1042" s="19"/>
      <c r="CH1042" s="19"/>
      <c r="CI1042" s="19"/>
      <c r="CJ1042" s="19"/>
      <c r="CK1042" s="19"/>
      <c r="CL1042" s="19"/>
      <c r="CM1042" s="19"/>
      <c r="CN1042" s="19"/>
      <c r="CO1042" s="19"/>
      <c r="CP1042" s="19"/>
      <c r="CQ1042" s="19"/>
      <c r="CR1042" s="19"/>
      <c r="CS1042" s="19"/>
      <c r="CT1042" s="19"/>
      <c r="CU1042" s="19"/>
      <c r="CV1042" s="19"/>
      <c r="CW1042" s="19"/>
      <c r="CX1042" s="19"/>
      <c r="CY1042" s="19"/>
      <c r="CZ1042" s="19"/>
      <c r="DA1042" s="19"/>
      <c r="DB1042" s="19"/>
      <c r="DC1042" s="19"/>
      <c r="DD1042" s="19"/>
      <c r="DE1042" s="19"/>
      <c r="DF1042" s="19"/>
      <c r="DG1042" s="19"/>
      <c r="DH1042" s="19"/>
      <c r="DI1042" s="19"/>
      <c r="DJ1042" s="19"/>
      <c r="DK1042" s="19"/>
      <c r="DL1042" s="19"/>
      <c r="DM1042" s="19"/>
      <c r="DN1042" s="19"/>
      <c r="DO1042" s="19"/>
      <c r="DP1042" s="19"/>
      <c r="DQ1042" s="19"/>
      <c r="DR1042" s="19"/>
      <c r="DS1042" s="19"/>
      <c r="DT1042" s="19"/>
      <c r="DU1042" s="19"/>
      <c r="DV1042" s="19"/>
      <c r="DW1042" s="19"/>
      <c r="DX1042" s="19"/>
      <c r="DY1042" s="19"/>
      <c r="DZ1042" s="19"/>
      <c r="EA1042" s="19"/>
      <c r="EB1042" s="19"/>
      <c r="EC1042" s="19"/>
      <c r="ED1042" s="19"/>
      <c r="EE1042" s="19"/>
      <c r="EF1042" s="19"/>
      <c r="EG1042" s="19"/>
      <c r="EH1042" s="19"/>
      <c r="EI1042" s="19"/>
      <c r="EJ1042" s="19"/>
      <c r="EK1042" s="19"/>
      <c r="EL1042" s="19"/>
      <c r="EM1042" s="19"/>
      <c r="EN1042" s="19"/>
      <c r="EO1042" s="19"/>
      <c r="EP1042" s="19"/>
      <c r="EQ1042" s="19"/>
      <c r="ER1042" s="19"/>
      <c r="ES1042" s="19"/>
      <c r="ET1042" s="19"/>
      <c r="EU1042" s="19"/>
      <c r="EV1042" s="19"/>
      <c r="EW1042" s="19"/>
      <c r="EX1042" s="19"/>
      <c r="EY1042" s="19"/>
      <c r="EZ1042" s="19"/>
      <c r="FA1042" s="19"/>
      <c r="FB1042" s="19"/>
      <c r="FC1042" s="19"/>
      <c r="FD1042" s="19"/>
      <c r="FE1042" s="19"/>
      <c r="FF1042" s="19"/>
      <c r="FG1042" s="19"/>
      <c r="FH1042" s="19"/>
      <c r="FI1042" s="19"/>
      <c r="FJ1042" s="19"/>
      <c r="FK1042" s="19"/>
      <c r="FL1042" s="19"/>
      <c r="FM1042" s="19"/>
      <c r="FN1042" s="19"/>
      <c r="FO1042" s="19"/>
      <c r="FP1042" s="19"/>
      <c r="FQ1042" s="19"/>
      <c r="FR1042" s="19"/>
      <c r="FS1042" s="19"/>
      <c r="FT1042" s="19"/>
      <c r="FU1042" s="19"/>
      <c r="FV1042" s="19"/>
      <c r="FW1042" s="19"/>
      <c r="FX1042" s="19"/>
      <c r="FY1042" s="19"/>
      <c r="FZ1042" s="19"/>
    </row>
    <row r="1043" spans="1:182" s="60" customFormat="1" x14ac:dyDescent="0.25">
      <c r="A1043" s="19">
        <v>1</v>
      </c>
      <c r="B1043" s="19">
        <v>1</v>
      </c>
      <c r="C1043" s="175" t="s">
        <v>317</v>
      </c>
      <c r="D1043" s="21">
        <f>'2 уровень'!F2053</f>
        <v>0</v>
      </c>
      <c r="E1043" s="21">
        <f>'2 уровень'!G2053</f>
        <v>0</v>
      </c>
      <c r="F1043" s="21">
        <f>'2 уровень'!H2053</f>
        <v>0</v>
      </c>
      <c r="G1043" s="63">
        <f>'2 уровень'!I2053</f>
        <v>0</v>
      </c>
      <c r="H1043" s="73">
        <f>'2 уровень'!J2053</f>
        <v>0</v>
      </c>
      <c r="I1043" s="73">
        <f>'2 уровень'!K2053</f>
        <v>0</v>
      </c>
      <c r="J1043" s="24">
        <f>'2 уровень'!L2053</f>
        <v>0</v>
      </c>
      <c r="K1043" s="24">
        <f>'2 уровень'!M2053</f>
        <v>0</v>
      </c>
      <c r="L1043" s="24">
        <f>'2 уровень'!N2053</f>
        <v>0</v>
      </c>
      <c r="M1043" s="24">
        <f>'2 уровень'!O2053</f>
        <v>0</v>
      </c>
      <c r="N1043" s="24">
        <f>'2 уровень'!P2053</f>
        <v>0</v>
      </c>
      <c r="O1043" s="24">
        <f>'2 уровень'!Q2053</f>
        <v>0</v>
      </c>
      <c r="P1043" s="73">
        <f>'2 уровень'!R2053</f>
        <v>139763.87459999998</v>
      </c>
      <c r="Q1043" s="73">
        <f>'2 уровень'!S2053</f>
        <v>139763.87459999998</v>
      </c>
      <c r="R1043" s="73">
        <f>'2 уровень'!T2053</f>
        <v>139763.87459999998</v>
      </c>
      <c r="S1043" s="73">
        <f>'2 уровень'!U2053</f>
        <v>34940.968649999995</v>
      </c>
      <c r="T1043" s="73">
        <f>'2 уровень'!V2053</f>
        <v>33068.126299999996</v>
      </c>
      <c r="U1043" s="790">
        <f>'2 уровень'!W2053</f>
        <v>0</v>
      </c>
      <c r="V1043" s="73">
        <f>'2 уровень'!X2053</f>
        <v>-0.76902000000000004</v>
      </c>
      <c r="W1043" s="73">
        <f>'2 уровень'!Y2053</f>
        <v>-1872.842349999999</v>
      </c>
      <c r="X1043" s="73">
        <f>'2 уровень'!Z2053</f>
        <v>0</v>
      </c>
      <c r="Y1043" s="73">
        <f>'2 уровень'!AA2053</f>
        <v>-52.639849999999996</v>
      </c>
      <c r="Z1043" s="387">
        <f>'2 уровень'!AB2053</f>
        <v>33014.717429999997</v>
      </c>
      <c r="AA1043" s="73">
        <f>T1043/S1043*100</f>
        <v>94.639981596503347</v>
      </c>
      <c r="AB1043" s="73">
        <f>Z1043/S1043*100</f>
        <v>94.487127019015844</v>
      </c>
      <c r="AC1043" s="978">
        <f>'2 уровень'!AC2053</f>
        <v>0</v>
      </c>
      <c r="AD1043" s="989">
        <f>'2 уровень'!AD2053</f>
        <v>0</v>
      </c>
      <c r="AE1043" s="19"/>
      <c r="AF1043" s="19"/>
      <c r="AG1043" s="19"/>
      <c r="AH1043" s="19"/>
      <c r="AI1043" s="19"/>
      <c r="AJ1043" s="19"/>
      <c r="AK1043" s="19"/>
      <c r="AL1043" s="19"/>
      <c r="AM1043" s="19"/>
      <c r="AN1043" s="19"/>
      <c r="AO1043" s="19"/>
      <c r="AP1043" s="19"/>
      <c r="AQ1043" s="19"/>
      <c r="AR1043" s="19"/>
      <c r="AS1043" s="19"/>
      <c r="AT1043" s="19"/>
      <c r="AU1043" s="19"/>
      <c r="AV1043" s="19"/>
      <c r="AW1043" s="19"/>
      <c r="AX1043" s="19"/>
      <c r="AY1043" s="19"/>
      <c r="AZ1043" s="19"/>
      <c r="BA1043" s="19"/>
      <c r="BB1043" s="19"/>
      <c r="BC1043" s="19"/>
      <c r="BD1043" s="19"/>
      <c r="BE1043" s="19"/>
      <c r="BF1043" s="19"/>
      <c r="BG1043" s="19"/>
      <c r="BH1043" s="19"/>
      <c r="BI1043" s="19"/>
      <c r="BJ1043" s="19"/>
      <c r="BK1043" s="19"/>
      <c r="BL1043" s="19"/>
      <c r="BM1043" s="19"/>
      <c r="BN1043" s="19"/>
      <c r="BO1043" s="19"/>
      <c r="BP1043" s="19"/>
      <c r="BQ1043" s="19"/>
      <c r="BR1043" s="19"/>
      <c r="BS1043" s="19"/>
      <c r="BT1043" s="19"/>
      <c r="BU1043" s="19"/>
      <c r="BV1043" s="19"/>
      <c r="BW1043" s="19"/>
      <c r="BX1043" s="19"/>
      <c r="BY1043" s="19"/>
      <c r="BZ1043" s="19"/>
      <c r="CA1043" s="19"/>
      <c r="CB1043" s="19"/>
      <c r="CC1043" s="19"/>
      <c r="CD1043" s="19"/>
      <c r="CE1043" s="19"/>
      <c r="CF1043" s="19"/>
      <c r="CG1043" s="19"/>
      <c r="CH1043" s="19"/>
      <c r="CI1043" s="19"/>
      <c r="CJ1043" s="19"/>
      <c r="CK1043" s="19"/>
      <c r="CL1043" s="19"/>
      <c r="CM1043" s="19"/>
      <c r="CN1043" s="19"/>
      <c r="CO1043" s="19"/>
      <c r="CP1043" s="19"/>
      <c r="CQ1043" s="19"/>
      <c r="CR1043" s="19"/>
      <c r="CS1043" s="19"/>
      <c r="CT1043" s="19"/>
      <c r="CU1043" s="19"/>
      <c r="CV1043" s="19"/>
      <c r="CW1043" s="19"/>
      <c r="CX1043" s="19"/>
      <c r="CY1043" s="19"/>
      <c r="CZ1043" s="19"/>
      <c r="DA1043" s="19"/>
      <c r="DB1043" s="19"/>
      <c r="DC1043" s="19"/>
      <c r="DD1043" s="19"/>
      <c r="DE1043" s="19"/>
      <c r="DF1043" s="19"/>
      <c r="DG1043" s="19"/>
      <c r="DH1043" s="19"/>
      <c r="DI1043" s="19"/>
      <c r="DJ1043" s="19"/>
      <c r="DK1043" s="19"/>
      <c r="DL1043" s="19"/>
      <c r="DM1043" s="19"/>
      <c r="DN1043" s="19"/>
      <c r="DO1043" s="19"/>
      <c r="DP1043" s="19"/>
      <c r="DQ1043" s="19"/>
      <c r="DR1043" s="19"/>
      <c r="DS1043" s="19"/>
      <c r="DT1043" s="19"/>
      <c r="DU1043" s="19"/>
      <c r="DV1043" s="19"/>
      <c r="DW1043" s="19"/>
      <c r="DX1043" s="19"/>
      <c r="DY1043" s="19"/>
      <c r="DZ1043" s="19"/>
      <c r="EA1043" s="19"/>
      <c r="EB1043" s="19"/>
      <c r="EC1043" s="19"/>
      <c r="ED1043" s="19"/>
      <c r="EE1043" s="19"/>
      <c r="EF1043" s="19"/>
      <c r="EG1043" s="19"/>
      <c r="EH1043" s="19"/>
      <c r="EI1043" s="19"/>
      <c r="EJ1043" s="19"/>
      <c r="EK1043" s="19"/>
      <c r="EL1043" s="19"/>
      <c r="EM1043" s="19"/>
      <c r="EN1043" s="19"/>
      <c r="EO1043" s="19"/>
      <c r="EP1043" s="19"/>
      <c r="EQ1043" s="19"/>
      <c r="ER1043" s="19"/>
      <c r="ES1043" s="19"/>
      <c r="ET1043" s="19"/>
      <c r="EU1043" s="19"/>
      <c r="EV1043" s="19"/>
      <c r="EW1043" s="19"/>
      <c r="EX1043" s="19"/>
      <c r="EY1043" s="19"/>
      <c r="EZ1043" s="19"/>
      <c r="FA1043" s="19"/>
      <c r="FB1043" s="19"/>
      <c r="FC1043" s="19"/>
      <c r="FD1043" s="19"/>
      <c r="FE1043" s="19"/>
      <c r="FF1043" s="19"/>
      <c r="FG1043" s="19"/>
      <c r="FH1043" s="19"/>
      <c r="FI1043" s="19"/>
      <c r="FJ1043" s="19"/>
      <c r="FK1043" s="19"/>
      <c r="FL1043" s="19"/>
      <c r="FM1043" s="19"/>
      <c r="FN1043" s="19"/>
      <c r="FO1043" s="19"/>
      <c r="FP1043" s="19"/>
      <c r="FQ1043" s="19"/>
      <c r="FR1043" s="19"/>
      <c r="FS1043" s="19"/>
      <c r="FT1043" s="19"/>
      <c r="FU1043" s="19"/>
      <c r="FV1043" s="19"/>
      <c r="FW1043" s="19"/>
      <c r="FX1043" s="19"/>
      <c r="FY1043" s="19"/>
      <c r="FZ1043" s="19"/>
    </row>
    <row r="1044" spans="1:182" s="60" customFormat="1" x14ac:dyDescent="0.25">
      <c r="A1044" s="19"/>
      <c r="B1044" s="19">
        <v>1</v>
      </c>
      <c r="C1044" s="583" t="s">
        <v>283</v>
      </c>
      <c r="D1044" s="21">
        <f>'2 уровень'!F2054</f>
        <v>0</v>
      </c>
      <c r="E1044" s="21">
        <f>'2 уровень'!G2054</f>
        <v>0</v>
      </c>
      <c r="F1044" s="21">
        <f>'2 уровень'!H2054</f>
        <v>0</v>
      </c>
      <c r="G1044" s="63">
        <f>'2 уровень'!I2054</f>
        <v>0</v>
      </c>
      <c r="H1044" s="73">
        <f>'2 уровень'!J2054</f>
        <v>0</v>
      </c>
      <c r="I1044" s="73">
        <f>'2 уровень'!K2054</f>
        <v>0</v>
      </c>
      <c r="J1044" s="24">
        <f>'2 уровень'!L2054</f>
        <v>0</v>
      </c>
      <c r="K1044" s="24">
        <f>'2 уровень'!M2054</f>
        <v>0</v>
      </c>
      <c r="L1044" s="24">
        <f>'2 уровень'!N2054</f>
        <v>0</v>
      </c>
      <c r="M1044" s="24">
        <f>'2 уровень'!O2054</f>
        <v>0</v>
      </c>
      <c r="N1044" s="24">
        <f>'2 уровень'!P2054</f>
        <v>0</v>
      </c>
      <c r="O1044" s="24">
        <f>'2 уровень'!Q2054</f>
        <v>0</v>
      </c>
      <c r="P1044" s="73">
        <f>'2 уровень'!R2054</f>
        <v>36447.583019999998</v>
      </c>
      <c r="Q1044" s="73">
        <f>'2 уровень'!S2054</f>
        <v>36447.583019999998</v>
      </c>
      <c r="R1044" s="73">
        <f>'2 уровень'!T2054</f>
        <v>36447.583019999998</v>
      </c>
      <c r="S1044" s="73">
        <f>'2 уровень'!U2054</f>
        <v>9111.8957549999996</v>
      </c>
      <c r="T1044" s="73">
        <f>'2 уровень'!V2054</f>
        <v>9111.8957699999992</v>
      </c>
      <c r="U1044" s="790">
        <f>'2 уровень'!W2054</f>
        <v>0</v>
      </c>
      <c r="V1044" s="73">
        <f>'2 уровень'!X2054</f>
        <v>0</v>
      </c>
      <c r="W1044" s="73">
        <f>'2 уровень'!Y2054</f>
        <v>1.4999999621068127E-5</v>
      </c>
      <c r="X1044" s="73">
        <f>'2 уровень'!Z2054</f>
        <v>0</v>
      </c>
      <c r="Y1044" s="73">
        <f>'2 уровень'!AA2054</f>
        <v>0</v>
      </c>
      <c r="Z1044" s="387">
        <f>'2 уровень'!AB2054</f>
        <v>9111.8957699999992</v>
      </c>
      <c r="AA1044" s="73">
        <f>T1044/S1044*100</f>
        <v>100.00000016461996</v>
      </c>
      <c r="AB1044" s="73">
        <f>Z1044/S1044*100</f>
        <v>100.00000016461996</v>
      </c>
      <c r="AC1044" s="978">
        <f>'2 уровень'!AC2054</f>
        <v>0</v>
      </c>
      <c r="AD1044" s="989">
        <f>'2 уровень'!AD2054</f>
        <v>0</v>
      </c>
      <c r="AE1044" s="19"/>
      <c r="AF1044" s="19"/>
      <c r="AG1044" s="19"/>
      <c r="AH1044" s="19"/>
      <c r="AI1044" s="19"/>
      <c r="AJ1044" s="19"/>
      <c r="AK1044" s="19"/>
      <c r="AL1044" s="19"/>
      <c r="AM1044" s="19"/>
      <c r="AN1044" s="19"/>
      <c r="AO1044" s="19"/>
      <c r="AP1044" s="19"/>
      <c r="AQ1044" s="19"/>
      <c r="AR1044" s="19"/>
      <c r="AS1044" s="19"/>
      <c r="AT1044" s="19"/>
      <c r="AU1044" s="19"/>
      <c r="AV1044" s="19"/>
      <c r="AW1044" s="19"/>
      <c r="AX1044" s="19"/>
      <c r="AY1044" s="19"/>
      <c r="AZ1044" s="19"/>
      <c r="BA1044" s="19"/>
      <c r="BB1044" s="19"/>
      <c r="BC1044" s="19"/>
      <c r="BD1044" s="19"/>
      <c r="BE1044" s="19"/>
      <c r="BF1044" s="19"/>
      <c r="BG1044" s="19"/>
      <c r="BH1044" s="19"/>
      <c r="BI1044" s="19"/>
      <c r="BJ1044" s="19"/>
      <c r="BK1044" s="19"/>
      <c r="BL1044" s="19"/>
      <c r="BM1044" s="19"/>
      <c r="BN1044" s="19"/>
      <c r="BO1044" s="19"/>
      <c r="BP1044" s="19"/>
      <c r="BQ1044" s="19"/>
      <c r="BR1044" s="19"/>
      <c r="BS1044" s="19"/>
      <c r="BT1044" s="19"/>
      <c r="BU1044" s="19"/>
      <c r="BV1044" s="19"/>
      <c r="BW1044" s="19"/>
      <c r="BX1044" s="19"/>
      <c r="BY1044" s="19"/>
      <c r="BZ1044" s="19"/>
      <c r="CA1044" s="19"/>
      <c r="CB1044" s="19"/>
      <c r="CC1044" s="19"/>
      <c r="CD1044" s="19"/>
      <c r="CE1044" s="19"/>
      <c r="CF1044" s="19"/>
      <c r="CG1044" s="19"/>
      <c r="CH1044" s="19"/>
      <c r="CI1044" s="19"/>
      <c r="CJ1044" s="19"/>
      <c r="CK1044" s="19"/>
      <c r="CL1044" s="19"/>
      <c r="CM1044" s="19"/>
      <c r="CN1044" s="19"/>
      <c r="CO1044" s="19"/>
      <c r="CP1044" s="19"/>
      <c r="CQ1044" s="19"/>
      <c r="CR1044" s="19"/>
      <c r="CS1044" s="19"/>
      <c r="CT1044" s="19"/>
      <c r="CU1044" s="19"/>
      <c r="CV1044" s="19"/>
      <c r="CW1044" s="19"/>
      <c r="CX1044" s="19"/>
      <c r="CY1044" s="19"/>
      <c r="CZ1044" s="19"/>
      <c r="DA1044" s="19"/>
      <c r="DB1044" s="19"/>
      <c r="DC1044" s="19"/>
      <c r="DD1044" s="19"/>
      <c r="DE1044" s="19"/>
      <c r="DF1044" s="19"/>
      <c r="DG1044" s="19"/>
      <c r="DH1044" s="19"/>
      <c r="DI1044" s="19"/>
      <c r="DJ1044" s="19"/>
      <c r="DK1044" s="19"/>
      <c r="DL1044" s="19"/>
      <c r="DM1044" s="19"/>
      <c r="DN1044" s="19"/>
      <c r="DO1044" s="19"/>
      <c r="DP1044" s="19"/>
      <c r="DQ1044" s="19"/>
      <c r="DR1044" s="19"/>
      <c r="DS1044" s="19"/>
      <c r="DT1044" s="19"/>
      <c r="DU1044" s="19"/>
      <c r="DV1044" s="19"/>
      <c r="DW1044" s="19"/>
      <c r="DX1044" s="19"/>
      <c r="DY1044" s="19"/>
      <c r="DZ1044" s="19"/>
      <c r="EA1044" s="19"/>
      <c r="EB1044" s="19"/>
      <c r="EC1044" s="19"/>
      <c r="ED1044" s="19"/>
      <c r="EE1044" s="19"/>
      <c r="EF1044" s="19"/>
      <c r="EG1044" s="19"/>
      <c r="EH1044" s="19"/>
      <c r="EI1044" s="19"/>
      <c r="EJ1044" s="19"/>
      <c r="EK1044" s="19"/>
      <c r="EL1044" s="19"/>
      <c r="EM1044" s="19"/>
      <c r="EN1044" s="19"/>
      <c r="EO1044" s="19"/>
      <c r="EP1044" s="19"/>
      <c r="EQ1044" s="19"/>
      <c r="ER1044" s="19"/>
      <c r="ES1044" s="19"/>
      <c r="ET1044" s="19"/>
      <c r="EU1044" s="19"/>
      <c r="EV1044" s="19"/>
      <c r="EW1044" s="19"/>
      <c r="EX1044" s="19"/>
      <c r="EY1044" s="19"/>
      <c r="EZ1044" s="19"/>
      <c r="FA1044" s="19"/>
      <c r="FB1044" s="19"/>
      <c r="FC1044" s="19"/>
      <c r="FD1044" s="19"/>
      <c r="FE1044" s="19"/>
      <c r="FF1044" s="19"/>
      <c r="FG1044" s="19"/>
      <c r="FH1044" s="19"/>
      <c r="FI1044" s="19"/>
      <c r="FJ1044" s="19"/>
      <c r="FK1044" s="19"/>
      <c r="FL1044" s="19"/>
      <c r="FM1044" s="19"/>
      <c r="FN1044" s="19"/>
      <c r="FO1044" s="19"/>
      <c r="FP1044" s="19"/>
      <c r="FQ1044" s="19"/>
      <c r="FR1044" s="19"/>
      <c r="FS1044" s="19"/>
      <c r="FT1044" s="19"/>
      <c r="FU1044" s="19"/>
      <c r="FV1044" s="19"/>
      <c r="FW1044" s="19"/>
      <c r="FX1044" s="19"/>
      <c r="FY1044" s="19"/>
      <c r="FZ1044" s="19"/>
    </row>
    <row r="1045" spans="1:182" s="96" customFormat="1" ht="29.25" x14ac:dyDescent="0.25">
      <c r="A1045" s="19">
        <v>1</v>
      </c>
      <c r="B1045" s="19">
        <v>1</v>
      </c>
      <c r="C1045" s="576" t="s">
        <v>266</v>
      </c>
      <c r="D1045" s="94">
        <f>'2 уровень'!F2055</f>
        <v>41000</v>
      </c>
      <c r="E1045" s="94">
        <f>'2 уровень'!G2055</f>
        <v>10250</v>
      </c>
      <c r="F1045" s="94">
        <f>'2 уровень'!H2055</f>
        <v>8905</v>
      </c>
      <c r="G1045" s="95">
        <f>'2 уровень'!I2055</f>
        <v>86.878048780487802</v>
      </c>
      <c r="H1045" s="79">
        <f>'2 уровень'!J2055</f>
        <v>0</v>
      </c>
      <c r="I1045" s="79">
        <f>'2 уровень'!K2055</f>
        <v>0</v>
      </c>
      <c r="J1045" s="26">
        <f>'2 уровень'!L2055</f>
        <v>0</v>
      </c>
      <c r="K1045" s="26">
        <f>'2 уровень'!M2055</f>
        <v>0</v>
      </c>
      <c r="L1045" s="26">
        <f>'2 уровень'!N2055</f>
        <v>0</v>
      </c>
      <c r="M1045" s="26">
        <f>'2 уровень'!O2055</f>
        <v>0</v>
      </c>
      <c r="N1045" s="26">
        <f>'2 уровень'!P2055</f>
        <v>0</v>
      </c>
      <c r="O1045" s="26">
        <f>'2 уровень'!Q2055</f>
        <v>0</v>
      </c>
      <c r="P1045" s="73">
        <f>'2 уровень'!R2055</f>
        <v>0</v>
      </c>
      <c r="Q1045" s="73">
        <f>'2 уровень'!S2055</f>
        <v>0</v>
      </c>
      <c r="R1045" s="73">
        <f>'2 уровень'!T2055</f>
        <v>0</v>
      </c>
      <c r="S1045" s="73">
        <f>'2 уровень'!U2055</f>
        <v>0</v>
      </c>
      <c r="T1045" s="73">
        <f>'2 уровень'!V2055</f>
        <v>0</v>
      </c>
      <c r="U1045" s="790">
        <f>'2 уровень'!W2055</f>
        <v>0</v>
      </c>
      <c r="V1045" s="73">
        <f>'2 уровень'!X2055</f>
        <v>0</v>
      </c>
      <c r="W1045" s="73">
        <f>'2 уровень'!Y2055</f>
        <v>0</v>
      </c>
      <c r="X1045" s="73">
        <f>'2 уровень'!Z2055</f>
        <v>0</v>
      </c>
      <c r="Y1045" s="73">
        <f>'2 уровень'!AA2055</f>
        <v>0</v>
      </c>
      <c r="Z1045" s="387">
        <f>'2 уровень'!AB2055</f>
        <v>0</v>
      </c>
      <c r="AA1045" s="73">
        <f>'2 уровень'!AC2055</f>
        <v>0</v>
      </c>
      <c r="AB1045" s="73">
        <f>'2 уровень'!AD2055</f>
        <v>0</v>
      </c>
      <c r="AC1045" s="1004">
        <f>'2 уровень'!AC2055</f>
        <v>0</v>
      </c>
      <c r="AD1045" s="989">
        <f>'2 уровень'!AD2055</f>
        <v>0</v>
      </c>
    </row>
    <row r="1046" spans="1:182" s="96" customFormat="1" ht="30" x14ac:dyDescent="0.25">
      <c r="A1046" s="19"/>
      <c r="B1046" s="19">
        <v>1</v>
      </c>
      <c r="C1046" s="577" t="s">
        <v>667</v>
      </c>
      <c r="D1046" s="94">
        <f>'2 уровень'!F2056</f>
        <v>12000</v>
      </c>
      <c r="E1046" s="94">
        <f>'2 уровень'!G2056</f>
        <v>3000</v>
      </c>
      <c r="F1046" s="94">
        <f>'2 уровень'!H2056</f>
        <v>3000</v>
      </c>
      <c r="G1046" s="95">
        <f>'2 уровень'!I2056</f>
        <v>100</v>
      </c>
      <c r="H1046" s="79">
        <f>'2 уровень'!J2056</f>
        <v>0</v>
      </c>
      <c r="I1046" s="79">
        <f>'2 уровень'!K2056</f>
        <v>0</v>
      </c>
      <c r="J1046" s="26">
        <f>'2 уровень'!L2056</f>
        <v>0</v>
      </c>
      <c r="K1046" s="26">
        <f>'2 уровень'!M2056</f>
        <v>0</v>
      </c>
      <c r="L1046" s="26">
        <f>'2 уровень'!N2056</f>
        <v>0</v>
      </c>
      <c r="M1046" s="26">
        <f>'2 уровень'!O2056</f>
        <v>0</v>
      </c>
      <c r="N1046" s="26">
        <f>'2 уровень'!P2056</f>
        <v>0</v>
      </c>
      <c r="O1046" s="26">
        <f>'2 уровень'!Q2056</f>
        <v>0</v>
      </c>
      <c r="P1046" s="73">
        <f>'2 уровень'!R2056</f>
        <v>0</v>
      </c>
      <c r="Q1046" s="73">
        <f>'2 уровень'!S2056</f>
        <v>0</v>
      </c>
      <c r="R1046" s="73">
        <f>'2 уровень'!T2056</f>
        <v>0</v>
      </c>
      <c r="S1046" s="73">
        <f>'2 уровень'!U2056</f>
        <v>0</v>
      </c>
      <c r="T1046" s="73">
        <f>'2 уровень'!V2056</f>
        <v>0</v>
      </c>
      <c r="U1046" s="790">
        <f>'2 уровень'!W2056</f>
        <v>0</v>
      </c>
      <c r="V1046" s="73">
        <f>'2 уровень'!X2056</f>
        <v>0</v>
      </c>
      <c r="W1046" s="73">
        <f>'2 уровень'!Y2056</f>
        <v>0</v>
      </c>
      <c r="X1046" s="73">
        <f>'2 уровень'!Z2056</f>
        <v>0</v>
      </c>
      <c r="Y1046" s="73">
        <f>'2 уровень'!AA2056</f>
        <v>0</v>
      </c>
      <c r="Z1046" s="387">
        <f>'2 уровень'!AB2056</f>
        <v>0</v>
      </c>
      <c r="AA1046" s="73">
        <f>'2 уровень'!AC2056</f>
        <v>0</v>
      </c>
      <c r="AB1046" s="73">
        <f>'2 уровень'!AD2056</f>
        <v>0</v>
      </c>
      <c r="AC1046" s="1004"/>
      <c r="AD1046" s="989"/>
    </row>
    <row r="1047" spans="1:182" s="96" customFormat="1" ht="75" x14ac:dyDescent="0.25">
      <c r="A1047" s="19"/>
      <c r="B1047" s="19">
        <v>1</v>
      </c>
      <c r="C1047" s="578" t="s">
        <v>668</v>
      </c>
      <c r="D1047" s="94">
        <f>'2 уровень'!F2057</f>
        <v>8000</v>
      </c>
      <c r="E1047" s="94">
        <f>'2 уровень'!G2057</f>
        <v>2000</v>
      </c>
      <c r="F1047" s="94">
        <f>'2 уровень'!H2057</f>
        <v>1617</v>
      </c>
      <c r="G1047" s="95">
        <f>'2 уровень'!I2057</f>
        <v>80.849999999999994</v>
      </c>
      <c r="H1047" s="79">
        <f>'2 уровень'!J2057</f>
        <v>0</v>
      </c>
      <c r="I1047" s="79">
        <f>'2 уровень'!K2057</f>
        <v>0</v>
      </c>
      <c r="J1047" s="26">
        <f>'2 уровень'!L2057</f>
        <v>0</v>
      </c>
      <c r="K1047" s="26">
        <f>'2 уровень'!M2057</f>
        <v>0</v>
      </c>
      <c r="L1047" s="26">
        <f>'2 уровень'!N2057</f>
        <v>0</v>
      </c>
      <c r="M1047" s="26">
        <f>'2 уровень'!O2057</f>
        <v>0</v>
      </c>
      <c r="N1047" s="26">
        <f>'2 уровень'!P2057</f>
        <v>0</v>
      </c>
      <c r="O1047" s="26">
        <f>'2 уровень'!Q2057</f>
        <v>0</v>
      </c>
      <c r="P1047" s="73">
        <f>'2 уровень'!R2057</f>
        <v>0</v>
      </c>
      <c r="Q1047" s="73">
        <f>'2 уровень'!S2057</f>
        <v>0</v>
      </c>
      <c r="R1047" s="73">
        <f>'2 уровень'!T2057</f>
        <v>0</v>
      </c>
      <c r="S1047" s="73">
        <f>'2 уровень'!U2057</f>
        <v>0</v>
      </c>
      <c r="T1047" s="73">
        <f>'2 уровень'!V2057</f>
        <v>0</v>
      </c>
      <c r="U1047" s="790">
        <f>'2 уровень'!W2057</f>
        <v>0</v>
      </c>
      <c r="V1047" s="73">
        <f>'2 уровень'!X2057</f>
        <v>0</v>
      </c>
      <c r="W1047" s="73">
        <f>'2 уровень'!Y2057</f>
        <v>0</v>
      </c>
      <c r="X1047" s="73">
        <f>'2 уровень'!Z2057</f>
        <v>0</v>
      </c>
      <c r="Y1047" s="73">
        <f>'2 уровень'!AA2057</f>
        <v>0</v>
      </c>
      <c r="Z1047" s="387">
        <f>'2 уровень'!AB2057</f>
        <v>0</v>
      </c>
      <c r="AA1047" s="73">
        <f>'2 уровень'!AC2057</f>
        <v>0</v>
      </c>
      <c r="AB1047" s="73">
        <f>'2 уровень'!AD2057</f>
        <v>0</v>
      </c>
      <c r="AC1047" s="1004"/>
      <c r="AD1047" s="989"/>
    </row>
    <row r="1048" spans="1:182" s="96" customFormat="1" ht="45" x14ac:dyDescent="0.25">
      <c r="A1048" s="19"/>
      <c r="B1048" s="19">
        <v>1</v>
      </c>
      <c r="C1048" s="579" t="s">
        <v>669</v>
      </c>
      <c r="D1048" s="94">
        <f>'2 уровень'!F2058</f>
        <v>21000</v>
      </c>
      <c r="E1048" s="94">
        <f>'2 уровень'!G2058</f>
        <v>5250</v>
      </c>
      <c r="F1048" s="94">
        <f>'2 уровень'!H2058</f>
        <v>4288</v>
      </c>
      <c r="G1048" s="95">
        <f>'2 уровень'!I2058</f>
        <v>81.676190476190484</v>
      </c>
      <c r="H1048" s="79">
        <f>'2 уровень'!J2058</f>
        <v>0</v>
      </c>
      <c r="I1048" s="79">
        <f>'2 уровень'!K2058</f>
        <v>0</v>
      </c>
      <c r="J1048" s="26">
        <f>'2 уровень'!L2058</f>
        <v>0</v>
      </c>
      <c r="K1048" s="26">
        <f>'2 уровень'!M2058</f>
        <v>0</v>
      </c>
      <c r="L1048" s="26">
        <f>'2 уровень'!N2058</f>
        <v>0</v>
      </c>
      <c r="M1048" s="26">
        <f>'2 уровень'!O2058</f>
        <v>0</v>
      </c>
      <c r="N1048" s="26">
        <f>'2 уровень'!P2058</f>
        <v>0</v>
      </c>
      <c r="O1048" s="26">
        <f>'2 уровень'!Q2058</f>
        <v>0</v>
      </c>
      <c r="P1048" s="73">
        <f>'2 уровень'!R2058</f>
        <v>0</v>
      </c>
      <c r="Q1048" s="73">
        <f>'2 уровень'!S2058</f>
        <v>0</v>
      </c>
      <c r="R1048" s="73">
        <f>'2 уровень'!T2058</f>
        <v>0</v>
      </c>
      <c r="S1048" s="73">
        <f>'2 уровень'!U2058</f>
        <v>0</v>
      </c>
      <c r="T1048" s="73">
        <f>'2 уровень'!V2058</f>
        <v>0</v>
      </c>
      <c r="U1048" s="790">
        <f>'2 уровень'!W2058</f>
        <v>0</v>
      </c>
      <c r="V1048" s="73">
        <f>'2 уровень'!X2058</f>
        <v>0</v>
      </c>
      <c r="W1048" s="73">
        <f>'2 уровень'!Y2058</f>
        <v>0</v>
      </c>
      <c r="X1048" s="73">
        <f>'2 уровень'!Z2058</f>
        <v>0</v>
      </c>
      <c r="Y1048" s="73">
        <f>'2 уровень'!AA2058</f>
        <v>0</v>
      </c>
      <c r="Z1048" s="387">
        <f>'2 уровень'!AB2058</f>
        <v>0</v>
      </c>
      <c r="AA1048" s="73">
        <f>'2 уровень'!AC2058</f>
        <v>0</v>
      </c>
      <c r="AB1048" s="73">
        <f>'2 уровень'!AD2058</f>
        <v>0</v>
      </c>
      <c r="AC1048" s="1004"/>
      <c r="AD1048" s="989"/>
    </row>
    <row r="1049" spans="1:182" s="96" customFormat="1" x14ac:dyDescent="0.25">
      <c r="A1049" s="19"/>
      <c r="B1049" s="19">
        <v>1</v>
      </c>
      <c r="C1049" s="579" t="s">
        <v>130</v>
      </c>
      <c r="D1049" s="94">
        <f>'2 уровень'!F2059</f>
        <v>16364</v>
      </c>
      <c r="E1049" s="94">
        <f>'2 уровень'!G2059</f>
        <v>4091</v>
      </c>
      <c r="F1049" s="94">
        <f>'2 уровень'!H2059</f>
        <v>3878</v>
      </c>
      <c r="G1049" s="95">
        <f>'2 уровень'!I2059</f>
        <v>94.793449034465908</v>
      </c>
      <c r="H1049" s="79">
        <f>'2 уровень'!J2059</f>
        <v>0</v>
      </c>
      <c r="I1049" s="79">
        <f>'2 уровень'!K2059</f>
        <v>0</v>
      </c>
      <c r="J1049" s="26">
        <f>'2 уровень'!L2059</f>
        <v>0</v>
      </c>
      <c r="K1049" s="26">
        <f>'2 уровень'!M2059</f>
        <v>0</v>
      </c>
      <c r="L1049" s="26">
        <f>'2 уровень'!N2059</f>
        <v>0</v>
      </c>
      <c r="M1049" s="26">
        <f>'2 уровень'!O2059</f>
        <v>0</v>
      </c>
      <c r="N1049" s="26">
        <f>'2 уровень'!P2059</f>
        <v>0</v>
      </c>
      <c r="O1049" s="26">
        <f>'2 уровень'!Q2059</f>
        <v>0</v>
      </c>
      <c r="P1049" s="73">
        <f>'2 уровень'!R2059</f>
        <v>0</v>
      </c>
      <c r="Q1049" s="73">
        <f>'2 уровень'!S2059</f>
        <v>0</v>
      </c>
      <c r="R1049" s="73">
        <f>'2 уровень'!T2059</f>
        <v>0</v>
      </c>
      <c r="S1049" s="73">
        <f>'2 уровень'!U2059</f>
        <v>0</v>
      </c>
      <c r="T1049" s="73">
        <f>'2 уровень'!V2059</f>
        <v>0</v>
      </c>
      <c r="U1049" s="790">
        <f>'2 уровень'!W2059</f>
        <v>0</v>
      </c>
      <c r="V1049" s="73">
        <f>'2 уровень'!X2059</f>
        <v>0</v>
      </c>
      <c r="W1049" s="73">
        <f>'2 уровень'!Y2059</f>
        <v>0</v>
      </c>
      <c r="X1049" s="73">
        <f>'2 уровень'!Z2059</f>
        <v>0</v>
      </c>
      <c r="Y1049" s="73">
        <f>'2 уровень'!AA2059</f>
        <v>0</v>
      </c>
      <c r="Z1049" s="387">
        <f>'2 уровень'!AB2059</f>
        <v>0</v>
      </c>
      <c r="AA1049" s="73">
        <f>'2 уровень'!AC2059</f>
        <v>0</v>
      </c>
      <c r="AB1049" s="73">
        <f>'2 уровень'!AD2059</f>
        <v>0</v>
      </c>
      <c r="AC1049" s="1004">
        <f>'2 уровень'!AC2056</f>
        <v>0</v>
      </c>
      <c r="AD1049" s="989">
        <f>'2 уровень'!AD2056</f>
        <v>0</v>
      </c>
    </row>
    <row r="1050" spans="1:182" s="96" customFormat="1" x14ac:dyDescent="0.25">
      <c r="A1050" s="19"/>
      <c r="B1050" s="19">
        <v>1</v>
      </c>
      <c r="C1050" s="579" t="s">
        <v>219</v>
      </c>
      <c r="D1050" s="94">
        <f>'2 уровень'!F2060</f>
        <v>14000</v>
      </c>
      <c r="E1050" s="94">
        <f>'2 уровень'!G2060</f>
        <v>3500</v>
      </c>
      <c r="F1050" s="94">
        <f>'2 уровень'!H2060</f>
        <v>3496</v>
      </c>
      <c r="G1050" s="95">
        <f>'2 уровень'!I2060</f>
        <v>99.885714285714286</v>
      </c>
      <c r="H1050" s="79">
        <f>'2 уровень'!J2060</f>
        <v>0</v>
      </c>
      <c r="I1050" s="79">
        <f>'2 уровень'!K2060</f>
        <v>0</v>
      </c>
      <c r="J1050" s="26">
        <f>'2 уровень'!L2060</f>
        <v>0</v>
      </c>
      <c r="K1050" s="26">
        <f>'2 уровень'!M2060</f>
        <v>0</v>
      </c>
      <c r="L1050" s="26">
        <f>'2 уровень'!N2060</f>
        <v>0</v>
      </c>
      <c r="M1050" s="26">
        <f>'2 уровень'!O2060</f>
        <v>0</v>
      </c>
      <c r="N1050" s="26">
        <f>'2 уровень'!P2060</f>
        <v>0</v>
      </c>
      <c r="O1050" s="26">
        <f>'2 уровень'!Q2060</f>
        <v>0</v>
      </c>
      <c r="P1050" s="73">
        <f>'2 уровень'!R2060</f>
        <v>0</v>
      </c>
      <c r="Q1050" s="73">
        <f>'2 уровень'!S2060</f>
        <v>0</v>
      </c>
      <c r="R1050" s="73">
        <f>'2 уровень'!T2060</f>
        <v>0</v>
      </c>
      <c r="S1050" s="73">
        <f>'2 уровень'!U2060</f>
        <v>0</v>
      </c>
      <c r="T1050" s="73">
        <f>'2 уровень'!V2060</f>
        <v>0</v>
      </c>
      <c r="U1050" s="790">
        <f>'2 уровень'!W2060</f>
        <v>0</v>
      </c>
      <c r="V1050" s="73">
        <f>'2 уровень'!X2060</f>
        <v>0</v>
      </c>
      <c r="W1050" s="73">
        <f>'2 уровень'!Y2060</f>
        <v>0</v>
      </c>
      <c r="X1050" s="73">
        <f>'2 уровень'!Z2060</f>
        <v>0</v>
      </c>
      <c r="Y1050" s="73">
        <f>'2 уровень'!AA2060</f>
        <v>0</v>
      </c>
      <c r="Z1050" s="387">
        <f>'2 уровень'!AB2060</f>
        <v>0</v>
      </c>
      <c r="AA1050" s="73">
        <f>'2 уровень'!AC2060</f>
        <v>0</v>
      </c>
      <c r="AB1050" s="73">
        <f>'2 уровень'!AD2060</f>
        <v>0</v>
      </c>
      <c r="AC1050" s="1004">
        <f>'2 уровень'!AC2057</f>
        <v>0</v>
      </c>
      <c r="AD1050" s="989">
        <f>'2 уровень'!AD2057</f>
        <v>0</v>
      </c>
    </row>
    <row r="1051" spans="1:182" s="96" customFormat="1" ht="45" x14ac:dyDescent="0.25">
      <c r="A1051" s="19"/>
      <c r="B1051" s="19">
        <v>1</v>
      </c>
      <c r="C1051" s="579" t="s">
        <v>435</v>
      </c>
      <c r="D1051" s="94">
        <f>'2 уровень'!F2061</f>
        <v>864</v>
      </c>
      <c r="E1051" s="94">
        <f>'2 уровень'!G2061</f>
        <v>216</v>
      </c>
      <c r="F1051" s="94">
        <f>'2 уровень'!H2061</f>
        <v>130</v>
      </c>
      <c r="G1051" s="95">
        <f>'2 уровень'!I2061</f>
        <v>60.185185185185183</v>
      </c>
      <c r="H1051" s="79">
        <f>'2 уровень'!J2061</f>
        <v>0</v>
      </c>
      <c r="I1051" s="79">
        <f>'2 уровень'!K2061</f>
        <v>0</v>
      </c>
      <c r="J1051" s="26">
        <f>'2 уровень'!L2061</f>
        <v>0</v>
      </c>
      <c r="K1051" s="26">
        <f>'2 уровень'!M2061</f>
        <v>0</v>
      </c>
      <c r="L1051" s="26">
        <f>'2 уровень'!N2061</f>
        <v>0</v>
      </c>
      <c r="M1051" s="26">
        <f>'2 уровень'!O2061</f>
        <v>0</v>
      </c>
      <c r="N1051" s="26">
        <f>'2 уровень'!P2061</f>
        <v>0</v>
      </c>
      <c r="O1051" s="26">
        <f>'2 уровень'!Q2061</f>
        <v>0</v>
      </c>
      <c r="P1051" s="73">
        <f>'2 уровень'!R2061</f>
        <v>0</v>
      </c>
      <c r="Q1051" s="73">
        <f>'2 уровень'!S2061</f>
        <v>0</v>
      </c>
      <c r="R1051" s="73">
        <f>'2 уровень'!T2061</f>
        <v>0</v>
      </c>
      <c r="S1051" s="73">
        <f>'2 уровень'!U2061</f>
        <v>0</v>
      </c>
      <c r="T1051" s="73">
        <f>'2 уровень'!V2061</f>
        <v>0</v>
      </c>
      <c r="U1051" s="790">
        <f>'2 уровень'!W2061</f>
        <v>0</v>
      </c>
      <c r="V1051" s="73">
        <f>'2 уровень'!X2061</f>
        <v>0</v>
      </c>
      <c r="W1051" s="73">
        <f>'2 уровень'!Y2061</f>
        <v>0</v>
      </c>
      <c r="X1051" s="73">
        <f>'2 уровень'!Z2061</f>
        <v>0</v>
      </c>
      <c r="Y1051" s="73">
        <f>'2 уровень'!AA2061</f>
        <v>0</v>
      </c>
      <c r="Z1051" s="387">
        <f>'2 уровень'!AB2061</f>
        <v>0</v>
      </c>
      <c r="AA1051" s="73">
        <f>'2 уровень'!AC2061</f>
        <v>0</v>
      </c>
      <c r="AB1051" s="73">
        <f>'2 уровень'!AD2061</f>
        <v>0</v>
      </c>
      <c r="AC1051" s="1004">
        <f>'2 уровень'!AC2058</f>
        <v>0</v>
      </c>
      <c r="AD1051" s="989">
        <f>'2 уровень'!AD2058</f>
        <v>0</v>
      </c>
    </row>
    <row r="1052" spans="1:182" s="96" customFormat="1" ht="75" x14ac:dyDescent="0.25">
      <c r="A1052" s="19"/>
      <c r="B1052" s="19">
        <v>1</v>
      </c>
      <c r="C1052" s="579" t="s">
        <v>459</v>
      </c>
      <c r="D1052" s="94">
        <f>'2 уровень'!F2062</f>
        <v>1500</v>
      </c>
      <c r="E1052" s="94">
        <f>'2 уровень'!G2062</f>
        <v>375</v>
      </c>
      <c r="F1052" s="94">
        <f>'2 уровень'!H2062</f>
        <v>252</v>
      </c>
      <c r="G1052" s="95">
        <f>'2 уровень'!I2062</f>
        <v>67.2</v>
      </c>
      <c r="H1052" s="79">
        <f>'2 уровень'!J2062</f>
        <v>0</v>
      </c>
      <c r="I1052" s="79">
        <f>'2 уровень'!K2062</f>
        <v>0</v>
      </c>
      <c r="J1052" s="26">
        <f>'2 уровень'!L2062</f>
        <v>0</v>
      </c>
      <c r="K1052" s="26">
        <f>'2 уровень'!M2062</f>
        <v>0</v>
      </c>
      <c r="L1052" s="26">
        <f>'2 уровень'!N2062</f>
        <v>0</v>
      </c>
      <c r="M1052" s="26">
        <f>'2 уровень'!O2062</f>
        <v>0</v>
      </c>
      <c r="N1052" s="26">
        <f>'2 уровень'!P2062</f>
        <v>0</v>
      </c>
      <c r="O1052" s="26">
        <f>'2 уровень'!Q2062</f>
        <v>0</v>
      </c>
      <c r="P1052" s="73">
        <f>'2 уровень'!R2062</f>
        <v>0</v>
      </c>
      <c r="Q1052" s="73">
        <f>'2 уровень'!S2062</f>
        <v>0</v>
      </c>
      <c r="R1052" s="73">
        <f>'2 уровень'!T2062</f>
        <v>0</v>
      </c>
      <c r="S1052" s="73">
        <f>'2 уровень'!U2062</f>
        <v>0</v>
      </c>
      <c r="T1052" s="73">
        <f>'2 уровень'!V2062</f>
        <v>0</v>
      </c>
      <c r="U1052" s="790">
        <f>'2 уровень'!W2062</f>
        <v>0</v>
      </c>
      <c r="V1052" s="73">
        <f>'2 уровень'!X2062</f>
        <v>0</v>
      </c>
      <c r="W1052" s="73">
        <f>'2 уровень'!Y2062</f>
        <v>0</v>
      </c>
      <c r="X1052" s="73">
        <f>'2 уровень'!Z2062</f>
        <v>0</v>
      </c>
      <c r="Y1052" s="73">
        <f>'2 уровень'!AA2062</f>
        <v>0</v>
      </c>
      <c r="Z1052" s="387">
        <f>'2 уровень'!AB2062</f>
        <v>0</v>
      </c>
      <c r="AA1052" s="73">
        <f>'2 уровень'!AC2062</f>
        <v>0</v>
      </c>
      <c r="AB1052" s="73">
        <f>'2 уровень'!AD2062</f>
        <v>0</v>
      </c>
      <c r="AC1052" s="1004"/>
      <c r="AD1052" s="989"/>
    </row>
    <row r="1053" spans="1:182" s="96" customFormat="1" ht="29.25" x14ac:dyDescent="0.25">
      <c r="A1053" s="19"/>
      <c r="B1053" s="19">
        <v>1</v>
      </c>
      <c r="C1053" s="576" t="s">
        <v>334</v>
      </c>
      <c r="D1053" s="94">
        <f>'2 уровень'!F2063</f>
        <v>10500</v>
      </c>
      <c r="E1053" s="94">
        <f>'2 уровень'!G2063</f>
        <v>2625</v>
      </c>
      <c r="F1053" s="94">
        <f>'2 уровень'!H2063</f>
        <v>2230</v>
      </c>
      <c r="G1053" s="95">
        <f>'2 уровень'!I2063</f>
        <v>84.952380952380963</v>
      </c>
      <c r="H1053" s="79">
        <f>'2 уровень'!J2063</f>
        <v>0</v>
      </c>
      <c r="I1053" s="79">
        <f>'2 уровень'!K2063</f>
        <v>0</v>
      </c>
      <c r="J1053" s="26">
        <f>'2 уровень'!L2063</f>
        <v>0</v>
      </c>
      <c r="K1053" s="26">
        <f>'2 уровень'!M2063</f>
        <v>0</v>
      </c>
      <c r="L1053" s="26">
        <f>'2 уровень'!N2063</f>
        <v>0</v>
      </c>
      <c r="M1053" s="26">
        <f>'2 уровень'!O2063</f>
        <v>0</v>
      </c>
      <c r="N1053" s="26">
        <f>'2 уровень'!P2063</f>
        <v>0</v>
      </c>
      <c r="O1053" s="26">
        <f>'2 уровень'!Q2063</f>
        <v>0</v>
      </c>
      <c r="P1053" s="73">
        <f>'2 уровень'!R2063</f>
        <v>0</v>
      </c>
      <c r="Q1053" s="73">
        <f>'2 уровень'!S2063</f>
        <v>0</v>
      </c>
      <c r="R1053" s="73">
        <f>'2 уровень'!T2063</f>
        <v>0</v>
      </c>
      <c r="S1053" s="73">
        <f>'2 уровень'!U2063</f>
        <v>0</v>
      </c>
      <c r="T1053" s="73">
        <f>'2 уровень'!V2063</f>
        <v>0</v>
      </c>
      <c r="U1053" s="790">
        <f>'2 уровень'!W2063</f>
        <v>0</v>
      </c>
      <c r="V1053" s="73">
        <f>'2 уровень'!X2063</f>
        <v>0</v>
      </c>
      <c r="W1053" s="73">
        <f>'2 уровень'!Y2063</f>
        <v>0</v>
      </c>
      <c r="X1053" s="73">
        <f>'2 уровень'!Z2063</f>
        <v>0</v>
      </c>
      <c r="Y1053" s="73">
        <f>'2 уровень'!AA2063</f>
        <v>0</v>
      </c>
      <c r="Z1053" s="387">
        <f>'2 уровень'!AB2063</f>
        <v>0</v>
      </c>
      <c r="AA1053" s="73">
        <f>'2 уровень'!AC2063</f>
        <v>0</v>
      </c>
      <c r="AB1053" s="73">
        <f>'2 уровень'!AD2063</f>
        <v>0</v>
      </c>
      <c r="AC1053" s="1004">
        <f>'2 уровень'!AC2059</f>
        <v>0</v>
      </c>
      <c r="AD1053" s="989">
        <f>'2 уровень'!AD2059</f>
        <v>0</v>
      </c>
    </row>
    <row r="1054" spans="1:182" s="96" customFormat="1" ht="29.25" x14ac:dyDescent="0.25">
      <c r="A1054" s="19"/>
      <c r="B1054" s="19">
        <v>1</v>
      </c>
      <c r="C1054" s="580" t="s">
        <v>191</v>
      </c>
      <c r="D1054" s="94">
        <f>'2 уровень'!F2064</f>
        <v>0</v>
      </c>
      <c r="E1054" s="94">
        <f>'2 уровень'!G2064</f>
        <v>0</v>
      </c>
      <c r="F1054" s="94">
        <f>'2 уровень'!H2064</f>
        <v>0</v>
      </c>
      <c r="G1054" s="95">
        <f>'2 уровень'!I2064</f>
        <v>0</v>
      </c>
      <c r="H1054" s="79">
        <f>'2 уровень'!J2064</f>
        <v>0</v>
      </c>
      <c r="I1054" s="79">
        <f>'2 уровень'!K2064</f>
        <v>0</v>
      </c>
      <c r="J1054" s="26">
        <f>'2 уровень'!L2064</f>
        <v>0</v>
      </c>
      <c r="K1054" s="26">
        <f>'2 уровень'!M2064</f>
        <v>0</v>
      </c>
      <c r="L1054" s="26">
        <f>'2 уровень'!N2064</f>
        <v>0</v>
      </c>
      <c r="M1054" s="26">
        <f>'2 уровень'!O2064</f>
        <v>0</v>
      </c>
      <c r="N1054" s="26">
        <f>'2 уровень'!P2064</f>
        <v>0</v>
      </c>
      <c r="O1054" s="26">
        <f>'2 уровень'!Q2064</f>
        <v>0</v>
      </c>
      <c r="P1054" s="73">
        <f>'2 уровень'!R2064</f>
        <v>0</v>
      </c>
      <c r="Q1054" s="73">
        <f>'2 уровень'!S2064</f>
        <v>0</v>
      </c>
      <c r="R1054" s="73">
        <f>'2 уровень'!T2064</f>
        <v>0</v>
      </c>
      <c r="S1054" s="73">
        <f>'2 уровень'!U2064</f>
        <v>0</v>
      </c>
      <c r="T1054" s="73">
        <f>'2 уровень'!V2064</f>
        <v>0</v>
      </c>
      <c r="U1054" s="790">
        <f>'2 уровень'!W2064</f>
        <v>0</v>
      </c>
      <c r="V1054" s="73">
        <f>'2 уровень'!X2064</f>
        <v>0</v>
      </c>
      <c r="W1054" s="73">
        <f>'2 уровень'!Y2064</f>
        <v>0</v>
      </c>
      <c r="X1054" s="73">
        <f>'2 уровень'!Z2064</f>
        <v>0</v>
      </c>
      <c r="Y1054" s="73">
        <f>'2 уровень'!AA2064</f>
        <v>0</v>
      </c>
      <c r="Z1054" s="387">
        <f>'2 уровень'!AB2064</f>
        <v>0</v>
      </c>
      <c r="AA1054" s="73">
        <f>'2 уровень'!AC2064</f>
        <v>0</v>
      </c>
      <c r="AB1054" s="73">
        <f>'2 уровень'!AD2064</f>
        <v>0</v>
      </c>
      <c r="AC1054" s="1004">
        <f>'2 уровень'!AC2060</f>
        <v>0</v>
      </c>
      <c r="AD1054" s="989">
        <f>'2 уровень'!AD2060</f>
        <v>0</v>
      </c>
    </row>
    <row r="1055" spans="1:182" s="96" customFormat="1" ht="110.25" x14ac:dyDescent="0.25">
      <c r="A1055" s="19"/>
      <c r="B1055" s="19">
        <v>1</v>
      </c>
      <c r="C1055" s="584" t="s">
        <v>460</v>
      </c>
      <c r="D1055" s="94">
        <f>'2 уровень'!F2065</f>
        <v>3694</v>
      </c>
      <c r="E1055" s="94">
        <f>'2 уровень'!G2065</f>
        <v>923.5</v>
      </c>
      <c r="F1055" s="94">
        <f>'2 уровень'!H2065</f>
        <v>636</v>
      </c>
      <c r="G1055" s="95">
        <f>'2 уровень'!I2065</f>
        <v>68.868435300487278</v>
      </c>
      <c r="H1055" s="79">
        <f>'2 уровень'!J2065</f>
        <v>0</v>
      </c>
      <c r="I1055" s="79">
        <f>'2 уровень'!K2065</f>
        <v>0</v>
      </c>
      <c r="J1055" s="26">
        <f>'2 уровень'!L2065</f>
        <v>0</v>
      </c>
      <c r="K1055" s="26">
        <f>'2 уровень'!M2065</f>
        <v>0</v>
      </c>
      <c r="L1055" s="26">
        <f>'2 уровень'!N2065</f>
        <v>0</v>
      </c>
      <c r="M1055" s="26">
        <f>'2 уровень'!O2065</f>
        <v>0</v>
      </c>
      <c r="N1055" s="26">
        <f>'2 уровень'!P2065</f>
        <v>0</v>
      </c>
      <c r="O1055" s="26">
        <f>'2 уровень'!Q2065</f>
        <v>0</v>
      </c>
      <c r="P1055" s="73">
        <f>'2 уровень'!R2065</f>
        <v>16502.728099999997</v>
      </c>
      <c r="Q1055" s="73">
        <f>'2 уровень'!S2065</f>
        <v>16502.728099999997</v>
      </c>
      <c r="R1055" s="73">
        <f>'2 уровень'!T2065</f>
        <v>16502.728099999997</v>
      </c>
      <c r="S1055" s="73">
        <f>'2 уровень'!U2065</f>
        <v>4125.6820249999992</v>
      </c>
      <c r="T1055" s="73">
        <f>'2 уровень'!V2065</f>
        <v>2871.91176</v>
      </c>
      <c r="U1055" s="790">
        <f>'2 уровень'!W2065</f>
        <v>0</v>
      </c>
      <c r="V1055" s="73">
        <f>'2 уровень'!X2065</f>
        <v>0</v>
      </c>
      <c r="W1055" s="73">
        <f>'2 уровень'!Y2065</f>
        <v>-1253.7702649999992</v>
      </c>
      <c r="X1055" s="73">
        <f>'2 уровень'!Z2065</f>
        <v>0</v>
      </c>
      <c r="Y1055" s="73">
        <f>'2 уровень'!AA2065</f>
        <v>-13.88766</v>
      </c>
      <c r="Z1055" s="387">
        <f>'2 уровень'!AB2065</f>
        <v>2858.0241000000001</v>
      </c>
      <c r="AA1055" s="73">
        <f>'2 уровень'!AC2065</f>
        <v>0</v>
      </c>
      <c r="AB1055" s="73">
        <f>'2 уровень'!AD2065</f>
        <v>0</v>
      </c>
      <c r="AC1055" s="1004">
        <f>'2 уровень'!AC2061</f>
        <v>0</v>
      </c>
      <c r="AD1055" s="989">
        <f>'2 уровень'!AD2061</f>
        <v>0</v>
      </c>
    </row>
    <row r="1056" spans="1:182" s="96" customFormat="1" ht="15.75" x14ac:dyDescent="0.25">
      <c r="A1056" s="19"/>
      <c r="B1056" s="19">
        <v>1</v>
      </c>
      <c r="C1056" s="3160" t="s">
        <v>561</v>
      </c>
      <c r="D1056" s="94">
        <f>'2 уровень'!F2066</f>
        <v>629</v>
      </c>
      <c r="E1056" s="94">
        <f>'2 уровень'!G2066</f>
        <v>157.25</v>
      </c>
      <c r="F1056" s="94">
        <f>'2 уровень'!H2066</f>
        <v>20</v>
      </c>
      <c r="G1056" s="95">
        <f>'2 уровень'!I2066</f>
        <v>12.71860095389507</v>
      </c>
      <c r="H1056" s="79">
        <f>'2 уровень'!J2066</f>
        <v>0</v>
      </c>
      <c r="I1056" s="79">
        <f>'2 уровень'!K2066</f>
        <v>0</v>
      </c>
      <c r="J1056" s="26">
        <f>'2 уровень'!L2066</f>
        <v>0</v>
      </c>
      <c r="K1056" s="26">
        <f>'2 уровень'!M2066</f>
        <v>0</v>
      </c>
      <c r="L1056" s="26">
        <f>'2 уровень'!N2066</f>
        <v>0</v>
      </c>
      <c r="M1056" s="26">
        <f>'2 уровень'!O2066</f>
        <v>0</v>
      </c>
      <c r="N1056" s="26">
        <f>'2 уровень'!P2066</f>
        <v>0</v>
      </c>
      <c r="O1056" s="26">
        <f>'2 уровень'!Q2066</f>
        <v>0</v>
      </c>
      <c r="P1056" s="73">
        <f>'2 уровень'!R2066</f>
        <v>3970.1850999999997</v>
      </c>
      <c r="Q1056" s="73">
        <f>'2 уровень'!S2066</f>
        <v>3970.1850999999997</v>
      </c>
      <c r="R1056" s="73">
        <f>'2 уровень'!T2066</f>
        <v>3970.1850999999997</v>
      </c>
      <c r="S1056" s="73">
        <f>'2 уровень'!U2066</f>
        <v>992.54627499999992</v>
      </c>
      <c r="T1056" s="73">
        <f>'2 уровень'!V2066</f>
        <v>126.23860000000001</v>
      </c>
      <c r="U1056" s="790">
        <f>'2 уровень'!W2066</f>
        <v>0</v>
      </c>
      <c r="V1056" s="73">
        <f>'2 уровень'!X2066</f>
        <v>0</v>
      </c>
      <c r="W1056" s="73">
        <f>'2 уровень'!Y2066</f>
        <v>-866.3076749999999</v>
      </c>
      <c r="X1056" s="73">
        <f>'2 уровень'!Z2066</f>
        <v>0</v>
      </c>
      <c r="Y1056" s="73">
        <f>'2 уровень'!AA2066</f>
        <v>0</v>
      </c>
      <c r="Z1056" s="387">
        <f>'2 уровень'!AB2066</f>
        <v>126.23860000000001</v>
      </c>
      <c r="AA1056" s="73">
        <f>'2 уровень'!AC2066</f>
        <v>0</v>
      </c>
      <c r="AB1056" s="73">
        <f>'2 уровень'!AD2066</f>
        <v>0</v>
      </c>
      <c r="AC1056" s="1004">
        <f>'2 уровень'!AC2062</f>
        <v>0</v>
      </c>
      <c r="AD1056" s="989">
        <f>'2 уровень'!AD2062</f>
        <v>0</v>
      </c>
    </row>
    <row r="1057" spans="1:182" s="96" customFormat="1" ht="15.75" x14ac:dyDescent="0.25">
      <c r="A1057" s="19"/>
      <c r="B1057" s="19">
        <v>1</v>
      </c>
      <c r="C1057" s="3160" t="s">
        <v>562</v>
      </c>
      <c r="D1057" s="94">
        <f>'2 уровень'!F2067</f>
        <v>848</v>
      </c>
      <c r="E1057" s="94">
        <f>'2 уровень'!G2067</f>
        <v>212</v>
      </c>
      <c r="F1057" s="94">
        <f>'2 уровень'!H2067</f>
        <v>99</v>
      </c>
      <c r="G1057" s="95">
        <f>'2 уровень'!I2067</f>
        <v>46.698113207547173</v>
      </c>
      <c r="H1057" s="79">
        <f>'2 уровень'!J2067</f>
        <v>0</v>
      </c>
      <c r="I1057" s="79">
        <f>'2 уровень'!K2067</f>
        <v>0</v>
      </c>
      <c r="J1057" s="26">
        <f>'2 уровень'!L2067</f>
        <v>0</v>
      </c>
      <c r="K1057" s="26">
        <f>'2 уровень'!M2067</f>
        <v>0</v>
      </c>
      <c r="L1057" s="26">
        <f>'2 уровень'!N2067</f>
        <v>0</v>
      </c>
      <c r="M1057" s="26">
        <f>'2 уровень'!O2067</f>
        <v>0</v>
      </c>
      <c r="N1057" s="26">
        <f>'2 уровень'!P2067</f>
        <v>0</v>
      </c>
      <c r="O1057" s="26">
        <f>'2 уровень'!Q2067</f>
        <v>0</v>
      </c>
      <c r="P1057" s="73">
        <f>'2 уровень'!R2067</f>
        <v>2020.8687999999997</v>
      </c>
      <c r="Q1057" s="73">
        <f>'2 уровень'!S2067</f>
        <v>2020.8687999999997</v>
      </c>
      <c r="R1057" s="73">
        <f>'2 уровень'!T2067</f>
        <v>2020.8687999999997</v>
      </c>
      <c r="S1057" s="73">
        <f>'2 уровень'!U2067</f>
        <v>505.21719999999993</v>
      </c>
      <c r="T1057" s="73">
        <f>'2 уровень'!V2067</f>
        <v>235.92491999999999</v>
      </c>
      <c r="U1057" s="790">
        <f>'2 уровень'!W2067</f>
        <v>0</v>
      </c>
      <c r="V1057" s="73">
        <f>'2 уровень'!X2067</f>
        <v>0</v>
      </c>
      <c r="W1057" s="73">
        <f>'2 уровень'!Y2067</f>
        <v>-269.29227999999995</v>
      </c>
      <c r="X1057" s="73">
        <f>'2 уровень'!Z2067</f>
        <v>0</v>
      </c>
      <c r="Y1057" s="73">
        <f>'2 уровень'!AA2067</f>
        <v>-2.5911599999999999</v>
      </c>
      <c r="Z1057" s="387">
        <f>'2 уровень'!AB2067</f>
        <v>233.33375999999998</v>
      </c>
      <c r="AA1057" s="73">
        <f>'2 уровень'!AC2067</f>
        <v>0</v>
      </c>
      <c r="AB1057" s="73">
        <f>'2 уровень'!AD2067</f>
        <v>0</v>
      </c>
      <c r="AC1057" s="1004">
        <f>'2 уровень'!AC2064</f>
        <v>0</v>
      </c>
      <c r="AD1057" s="989">
        <f>'2 уровень'!AD2064</f>
        <v>0</v>
      </c>
    </row>
    <row r="1058" spans="1:182" s="96" customFormat="1" ht="31.5" x14ac:dyDescent="0.25">
      <c r="A1058" s="19"/>
      <c r="B1058" s="19">
        <v>1</v>
      </c>
      <c r="C1058" s="3160" t="s">
        <v>563</v>
      </c>
      <c r="D1058" s="94">
        <f>'2 уровень'!F2068</f>
        <v>1776</v>
      </c>
      <c r="E1058" s="94">
        <f>'2 уровень'!G2068</f>
        <v>444</v>
      </c>
      <c r="F1058" s="94">
        <f>'2 уровень'!H2068</f>
        <v>435</v>
      </c>
      <c r="G1058" s="95">
        <f>'2 уровень'!I2068</f>
        <v>97.972972972972968</v>
      </c>
      <c r="H1058" s="79">
        <f>'2 уровень'!J2068</f>
        <v>0</v>
      </c>
      <c r="I1058" s="79">
        <f>'2 уровень'!K2068</f>
        <v>0</v>
      </c>
      <c r="J1058" s="26">
        <f>'2 уровень'!L2068</f>
        <v>0</v>
      </c>
      <c r="K1058" s="26">
        <f>'2 уровень'!M2068</f>
        <v>0</v>
      </c>
      <c r="L1058" s="26">
        <f>'2 уровень'!N2068</f>
        <v>0</v>
      </c>
      <c r="M1058" s="26">
        <f>'2 уровень'!O2068</f>
        <v>0</v>
      </c>
      <c r="N1058" s="26">
        <f>'2 уровень'!P2068</f>
        <v>0</v>
      </c>
      <c r="O1058" s="26">
        <f>'2 уровень'!Q2068</f>
        <v>0</v>
      </c>
      <c r="P1058" s="73">
        <f>'2 уровень'!R2068</f>
        <v>9411.3791999999994</v>
      </c>
      <c r="Q1058" s="73">
        <f>'2 уровень'!S2068</f>
        <v>9411.3791999999994</v>
      </c>
      <c r="R1058" s="73">
        <f>'2 уровень'!T2068</f>
        <v>9411.3791999999994</v>
      </c>
      <c r="S1058" s="73">
        <f>'2 уровень'!U2068</f>
        <v>2352.8447999999999</v>
      </c>
      <c r="T1058" s="73">
        <f>'2 уровень'!V2068</f>
        <v>2305.1607000000004</v>
      </c>
      <c r="U1058" s="790">
        <f>'2 уровень'!W2068</f>
        <v>0</v>
      </c>
      <c r="V1058" s="73">
        <f>'2 уровень'!X2068</f>
        <v>0</v>
      </c>
      <c r="W1058" s="73">
        <f>'2 уровень'!Y2068</f>
        <v>-47.684099999999489</v>
      </c>
      <c r="X1058" s="73">
        <f>'2 уровень'!Z2068</f>
        <v>0</v>
      </c>
      <c r="Y1058" s="73">
        <f>'2 уровень'!AA2068</f>
        <v>-11.080009999999998</v>
      </c>
      <c r="Z1058" s="387">
        <f>'2 уровень'!AB2068</f>
        <v>2294.0806900000002</v>
      </c>
      <c r="AA1058" s="73">
        <f>'2 уровень'!AC2068</f>
        <v>0</v>
      </c>
      <c r="AB1058" s="73">
        <f>'2 уровень'!AD2068</f>
        <v>0</v>
      </c>
      <c r="AC1058" s="1004">
        <f>'2 уровень'!AC2065</f>
        <v>0</v>
      </c>
      <c r="AD1058" s="989">
        <f>'2 уровень'!AD2065</f>
        <v>0</v>
      </c>
    </row>
    <row r="1059" spans="1:182" s="96" customFormat="1" ht="15.75" x14ac:dyDescent="0.25">
      <c r="A1059" s="19"/>
      <c r="B1059" s="19">
        <v>1</v>
      </c>
      <c r="C1059" s="3160" t="s">
        <v>670</v>
      </c>
      <c r="D1059" s="3161">
        <f>'2 уровень'!F2069</f>
        <v>441</v>
      </c>
      <c r="E1059" s="3161">
        <f>'2 уровень'!G2069</f>
        <v>110.25</v>
      </c>
      <c r="F1059" s="3161">
        <f>'2 уровень'!H2069</f>
        <v>82</v>
      </c>
      <c r="G1059" s="3162">
        <f>'2 уровень'!I2069</f>
        <v>74.37641723356009</v>
      </c>
      <c r="H1059" s="73">
        <f>'2 уровень'!J2069</f>
        <v>0</v>
      </c>
      <c r="I1059" s="79">
        <f>'2 уровень'!K2069</f>
        <v>0</v>
      </c>
      <c r="J1059" s="26">
        <f>'2 уровень'!L2069</f>
        <v>0</v>
      </c>
      <c r="K1059" s="26">
        <f>'2 уровень'!M2069</f>
        <v>0</v>
      </c>
      <c r="L1059" s="26">
        <f>'2 уровень'!N2069</f>
        <v>0</v>
      </c>
      <c r="M1059" s="26">
        <f>'2 уровень'!O2069</f>
        <v>0</v>
      </c>
      <c r="N1059" s="26">
        <f>'2 уровень'!P2069</f>
        <v>0</v>
      </c>
      <c r="O1059" s="26">
        <f>'2 уровень'!Q2069</f>
        <v>0</v>
      </c>
      <c r="P1059" s="73">
        <f>'2 уровень'!R2069</f>
        <v>1100.2950000000001</v>
      </c>
      <c r="Q1059" s="73">
        <f>'2 уровень'!S2069</f>
        <v>1100.2950000000001</v>
      </c>
      <c r="R1059" s="73">
        <f>'2 уровень'!T2069</f>
        <v>1100.2950000000001</v>
      </c>
      <c r="S1059" s="73">
        <f>'2 уровень'!U2069</f>
        <v>275.07375000000002</v>
      </c>
      <c r="T1059" s="73">
        <f>'2 уровень'!V2069</f>
        <v>204.58754000000002</v>
      </c>
      <c r="U1059" s="790">
        <f>'2 уровень'!W2069</f>
        <v>0</v>
      </c>
      <c r="V1059" s="73">
        <f>'2 уровень'!X2069</f>
        <v>0</v>
      </c>
      <c r="W1059" s="73">
        <f>'2 уровень'!Y2069</f>
        <v>-70.48621</v>
      </c>
      <c r="X1059" s="73">
        <f>'2 уровень'!Z2069</f>
        <v>0</v>
      </c>
      <c r="Y1059" s="73">
        <f>'2 уровень'!AA2069</f>
        <v>-0.21649000000000002</v>
      </c>
      <c r="Z1059" s="387">
        <f>'2 уровень'!AB2069</f>
        <v>204.37105000000003</v>
      </c>
      <c r="AA1059" s="73">
        <f>'2 уровень'!AC2069</f>
        <v>0</v>
      </c>
      <c r="AB1059" s="73">
        <f>'2 уровень'!AD2069</f>
        <v>0</v>
      </c>
      <c r="AC1059" s="1004">
        <f>'2 уровень'!AC2070</f>
        <v>0</v>
      </c>
      <c r="AD1059" s="989">
        <f>'2 уровень'!AD2070</f>
        <v>0</v>
      </c>
    </row>
    <row r="1060" spans="1:182" s="96" customFormat="1" ht="45" x14ac:dyDescent="0.25">
      <c r="A1060" s="19"/>
      <c r="B1060" s="19">
        <v>1</v>
      </c>
      <c r="C1060" s="578" t="s">
        <v>436</v>
      </c>
      <c r="D1060" s="94">
        <f>'2 уровень'!F2070</f>
        <v>12141</v>
      </c>
      <c r="E1060" s="94">
        <f>'2 уровень'!G2070</f>
        <v>3035.25</v>
      </c>
      <c r="F1060" s="94">
        <f>'2 уровень'!H2070</f>
        <v>962</v>
      </c>
      <c r="G1060" s="95">
        <f>'2 уровень'!I2070</f>
        <v>31.694259121983364</v>
      </c>
      <c r="H1060" s="79">
        <f>'2 уровень'!J2070</f>
        <v>0</v>
      </c>
      <c r="I1060" s="79">
        <f>'2 уровень'!K2070</f>
        <v>0</v>
      </c>
      <c r="J1060" s="26">
        <f>'2 уровень'!L2070</f>
        <v>0</v>
      </c>
      <c r="K1060" s="26">
        <f>'2 уровень'!M2070</f>
        <v>0</v>
      </c>
      <c r="L1060" s="26">
        <f>'2 уровень'!N2070</f>
        <v>0</v>
      </c>
      <c r="M1060" s="26">
        <f>'2 уровень'!O2070</f>
        <v>0</v>
      </c>
      <c r="N1060" s="26">
        <f>'2 уровень'!P2070</f>
        <v>0</v>
      </c>
      <c r="O1060" s="26">
        <f>'2 уровень'!Q2070</f>
        <v>0</v>
      </c>
      <c r="P1060" s="73">
        <f>'2 уровень'!R2070</f>
        <v>49191.022039999996</v>
      </c>
      <c r="Q1060" s="73">
        <f>'2 уровень'!S2070</f>
        <v>49191.022039999996</v>
      </c>
      <c r="R1060" s="73">
        <f>'2 уровень'!T2070</f>
        <v>49191.022039999996</v>
      </c>
      <c r="S1060" s="73">
        <f>'2 уровень'!U2070</f>
        <v>12297.755509999999</v>
      </c>
      <c r="T1060" s="73">
        <f>'2 уровень'!V2070</f>
        <v>3532.8491600000007</v>
      </c>
      <c r="U1060" s="790">
        <f>'2 уровень'!W2070</f>
        <v>0</v>
      </c>
      <c r="V1060" s="73">
        <f>'2 уровень'!X2070</f>
        <v>0</v>
      </c>
      <c r="W1060" s="73">
        <f>'2 уровень'!Y2070</f>
        <v>-8764.9063500000011</v>
      </c>
      <c r="X1060" s="73">
        <f>'2 уровень'!Z2070</f>
        <v>0</v>
      </c>
      <c r="Y1060" s="73">
        <f>'2 уровень'!AA2070</f>
        <v>-91.31204000000001</v>
      </c>
      <c r="Z1060" s="387">
        <f>'2 уровень'!AB2070</f>
        <v>3441.5371200000004</v>
      </c>
      <c r="AA1060" s="73">
        <f>'2 уровень'!AC2070</f>
        <v>0</v>
      </c>
      <c r="AB1060" s="73">
        <f>'2 уровень'!AD2070</f>
        <v>0</v>
      </c>
      <c r="AC1060" s="1004">
        <f>'2 уровень'!AC2071</f>
        <v>0</v>
      </c>
      <c r="AD1060" s="989">
        <f>'2 уровень'!AD2071</f>
        <v>0</v>
      </c>
    </row>
    <row r="1061" spans="1:182" s="96" customFormat="1" ht="30" x14ac:dyDescent="0.25">
      <c r="A1061" s="19"/>
      <c r="B1061" s="19">
        <v>1</v>
      </c>
      <c r="C1061" s="579" t="s">
        <v>267</v>
      </c>
      <c r="D1061" s="94">
        <f>'2 уровень'!F2071</f>
        <v>8104</v>
      </c>
      <c r="E1061" s="94">
        <f>'2 уровень'!G2071</f>
        <v>2026</v>
      </c>
      <c r="F1061" s="94">
        <f>'2 уровень'!H2071</f>
        <v>436</v>
      </c>
      <c r="G1061" s="95">
        <f>'2 уровень'!I2071</f>
        <v>21.520236920039487</v>
      </c>
      <c r="H1061" s="79">
        <f>'2 уровень'!J2071</f>
        <v>0</v>
      </c>
      <c r="I1061" s="79">
        <f>'2 уровень'!K2071</f>
        <v>0</v>
      </c>
      <c r="J1061" s="26">
        <f>'2 уровень'!L2071</f>
        <v>0</v>
      </c>
      <c r="K1061" s="26">
        <f>'2 уровень'!M2071</f>
        <v>0</v>
      </c>
      <c r="L1061" s="26">
        <f>'2 уровень'!N2071</f>
        <v>0</v>
      </c>
      <c r="M1061" s="26">
        <f>'2 уровень'!O2071</f>
        <v>0</v>
      </c>
      <c r="N1061" s="26">
        <f>'2 уровень'!P2071</f>
        <v>0</v>
      </c>
      <c r="O1061" s="26">
        <f>'2 уровень'!Q2071</f>
        <v>0</v>
      </c>
      <c r="P1061" s="73">
        <f>'2 уровень'!R2071</f>
        <v>34777.742039999997</v>
      </c>
      <c r="Q1061" s="73">
        <f>'2 уровень'!S2071</f>
        <v>34777.742039999997</v>
      </c>
      <c r="R1061" s="73">
        <f>'2 уровень'!T2071</f>
        <v>34777.742039999997</v>
      </c>
      <c r="S1061" s="73">
        <f>'2 уровень'!U2071</f>
        <v>8694.4355099999993</v>
      </c>
      <c r="T1061" s="73">
        <f>'2 уровень'!V2071</f>
        <v>1968.5549600000002</v>
      </c>
      <c r="U1061" s="790">
        <f>'2 уровень'!W2071</f>
        <v>0</v>
      </c>
      <c r="V1061" s="73">
        <f>'2 уровень'!X2071</f>
        <v>0</v>
      </c>
      <c r="W1061" s="73">
        <f>'2 уровень'!Y2071</f>
        <v>-6725.8805500000008</v>
      </c>
      <c r="X1061" s="73">
        <f>'2 уровень'!Z2071</f>
        <v>0</v>
      </c>
      <c r="Y1061" s="73">
        <f>'2 уровень'!AA2071</f>
        <v>-91.31204000000001</v>
      </c>
      <c r="Z1061" s="387">
        <f>'2 уровень'!AB2071</f>
        <v>1877.2429200000001</v>
      </c>
      <c r="AA1061" s="73">
        <f>'2 уровень'!AC2071</f>
        <v>0</v>
      </c>
      <c r="AB1061" s="73">
        <f>'2 уровень'!AD2071</f>
        <v>0</v>
      </c>
      <c r="AC1061" s="1004">
        <f>'2 уровень'!AC2072</f>
        <v>0</v>
      </c>
      <c r="AD1061" s="989">
        <f>'2 уровень'!AD2072</f>
        <v>0</v>
      </c>
    </row>
    <row r="1062" spans="1:182" s="96" customFormat="1" ht="30" x14ac:dyDescent="0.25">
      <c r="A1062" s="19"/>
      <c r="B1062" s="19">
        <v>1</v>
      </c>
      <c r="C1062" s="579" t="s">
        <v>437</v>
      </c>
      <c r="D1062" s="94">
        <f>'2 уровень'!F2072</f>
        <v>5367</v>
      </c>
      <c r="E1062" s="94">
        <f>'2 уровень'!G2072</f>
        <v>1341.75</v>
      </c>
      <c r="F1062" s="94">
        <f>'2 уровень'!H2072</f>
        <v>388</v>
      </c>
      <c r="G1062" s="95">
        <f>'2 уровень'!I2072</f>
        <v>28.917458542947642</v>
      </c>
      <c r="H1062" s="79">
        <f>'2 уровень'!J2072</f>
        <v>0</v>
      </c>
      <c r="I1062" s="79">
        <f>'2 уровень'!K2072</f>
        <v>0</v>
      </c>
      <c r="J1062" s="26">
        <f>'2 уровень'!L2072</f>
        <v>0</v>
      </c>
      <c r="K1062" s="26">
        <f>'2 уровень'!M2072</f>
        <v>0</v>
      </c>
      <c r="L1062" s="26">
        <f>'2 уровень'!N2072</f>
        <v>0</v>
      </c>
      <c r="M1062" s="26">
        <f>'2 уровень'!O2072</f>
        <v>0</v>
      </c>
      <c r="N1062" s="26">
        <f>'2 уровень'!P2072</f>
        <v>0</v>
      </c>
      <c r="O1062" s="26">
        <f>'2 уровень'!Q2072</f>
        <v>0</v>
      </c>
      <c r="P1062" s="73">
        <f>'2 уровень'!R2072</f>
        <v>27640.05</v>
      </c>
      <c r="Q1062" s="73">
        <f>'2 уровень'!S2072</f>
        <v>27640.05</v>
      </c>
      <c r="R1062" s="73">
        <f>'2 уровень'!T2072</f>
        <v>27640.05</v>
      </c>
      <c r="S1062" s="73">
        <f>'2 уровень'!U2072</f>
        <v>6910.0125000000007</v>
      </c>
      <c r="T1062" s="73">
        <f>'2 уровень'!V2072</f>
        <v>1846.4355100000002</v>
      </c>
      <c r="U1062" s="790">
        <f>'2 уровень'!W2072</f>
        <v>0</v>
      </c>
      <c r="V1062" s="73">
        <f>'2 уровень'!X2072</f>
        <v>0</v>
      </c>
      <c r="W1062" s="73">
        <f>'2 уровень'!Y2072</f>
        <v>-5063.5769900000005</v>
      </c>
      <c r="X1062" s="73">
        <f>'2 уровень'!Z2072</f>
        <v>0</v>
      </c>
      <c r="Y1062" s="73">
        <f>'2 уровень'!AA2072</f>
        <v>-49.803320000000006</v>
      </c>
      <c r="Z1062" s="387">
        <f>'2 уровень'!AB2072</f>
        <v>1796.6321900000003</v>
      </c>
      <c r="AA1062" s="73">
        <f>'2 уровень'!AC2072</f>
        <v>0</v>
      </c>
      <c r="AB1062" s="73">
        <f>'2 уровень'!AD2072</f>
        <v>0</v>
      </c>
      <c r="AC1062" s="1004">
        <f>'2 уровень'!AC2073</f>
        <v>0</v>
      </c>
      <c r="AD1062" s="989">
        <f>'2 уровень'!AD2073</f>
        <v>0</v>
      </c>
    </row>
    <row r="1063" spans="1:182" s="96" customFormat="1" ht="30" x14ac:dyDescent="0.25">
      <c r="A1063" s="19"/>
      <c r="B1063" s="19">
        <v>1</v>
      </c>
      <c r="C1063" s="579" t="s">
        <v>671</v>
      </c>
      <c r="D1063" s="94">
        <f>'2 уровень'!F2073</f>
        <v>800</v>
      </c>
      <c r="E1063" s="94">
        <f>'2 уровень'!G2073</f>
        <v>200</v>
      </c>
      <c r="F1063" s="94">
        <f>'2 уровень'!H2073</f>
        <v>30</v>
      </c>
      <c r="G1063" s="95">
        <f>'2 уровень'!I2073</f>
        <v>15</v>
      </c>
      <c r="H1063" s="79">
        <f>'2 уровень'!J2073</f>
        <v>0</v>
      </c>
      <c r="I1063" s="79">
        <f>'2 уровень'!K2073</f>
        <v>0</v>
      </c>
      <c r="J1063" s="26">
        <f>'2 уровень'!L2073</f>
        <v>0</v>
      </c>
      <c r="K1063" s="26">
        <f>'2 уровень'!M2073</f>
        <v>0</v>
      </c>
      <c r="L1063" s="26">
        <f>'2 уровень'!N2073</f>
        <v>0</v>
      </c>
      <c r="M1063" s="26">
        <f>'2 уровень'!O2073</f>
        <v>0</v>
      </c>
      <c r="N1063" s="26">
        <f>'2 уровень'!P2073</f>
        <v>0</v>
      </c>
      <c r="O1063" s="26">
        <f>'2 уровень'!Q2073</f>
        <v>0</v>
      </c>
      <c r="P1063" s="73">
        <f>'2 уровень'!R2073</f>
        <v>1829.5820000000001</v>
      </c>
      <c r="Q1063" s="73">
        <f>'2 уровень'!S2073</f>
        <v>1829.5820000000001</v>
      </c>
      <c r="R1063" s="73">
        <f>'2 уровень'!T2073</f>
        <v>1829.5820000000001</v>
      </c>
      <c r="S1063" s="73">
        <f>'2 уровень'!U2073</f>
        <v>457.39550000000003</v>
      </c>
      <c r="T1063" s="73">
        <f>'2 уровень'!V2073</f>
        <v>69.166149999999988</v>
      </c>
      <c r="U1063" s="790">
        <f>'2 уровень'!W2073</f>
        <v>0</v>
      </c>
      <c r="V1063" s="73">
        <f>'2 уровень'!X2073</f>
        <v>0</v>
      </c>
      <c r="W1063" s="73">
        <f>'2 уровень'!Y2073</f>
        <v>-388.22935000000007</v>
      </c>
      <c r="X1063" s="73">
        <f>'2 уровень'!Z2073</f>
        <v>0</v>
      </c>
      <c r="Y1063" s="73">
        <f>'2 уровень'!AA2073</f>
        <v>0</v>
      </c>
      <c r="Z1063" s="387">
        <f>'2 уровень'!AB2073</f>
        <v>69.166149999999988</v>
      </c>
      <c r="AA1063" s="73">
        <f>'2 уровень'!AC2073</f>
        <v>0</v>
      </c>
      <c r="AB1063" s="73">
        <f>'2 уровень'!AD2073</f>
        <v>0</v>
      </c>
      <c r="AC1063" s="1004">
        <f>'2 уровень'!AC2079</f>
        <v>0</v>
      </c>
      <c r="AD1063" s="989">
        <f>'2 уровень'!AD2079</f>
        <v>0</v>
      </c>
    </row>
    <row r="1064" spans="1:182" s="96" customFormat="1" ht="30" x14ac:dyDescent="0.25">
      <c r="A1064" s="19">
        <v>1</v>
      </c>
      <c r="B1064" s="19">
        <v>1</v>
      </c>
      <c r="C1064" s="579" t="s">
        <v>672</v>
      </c>
      <c r="D1064" s="94">
        <f>'2 уровень'!F2074</f>
        <v>0</v>
      </c>
      <c r="E1064" s="94">
        <f>'2 уровень'!G2074</f>
        <v>0</v>
      </c>
      <c r="F1064" s="94">
        <f>'2 уровень'!H2074</f>
        <v>0</v>
      </c>
      <c r="G1064" s="95">
        <f>'2 уровень'!I2074</f>
        <v>0</v>
      </c>
      <c r="H1064" s="79">
        <f>'2 уровень'!J2074</f>
        <v>0</v>
      </c>
      <c r="I1064" s="79">
        <f>'2 уровень'!K2074</f>
        <v>0</v>
      </c>
      <c r="J1064" s="26">
        <f>'2 уровень'!L2074</f>
        <v>0</v>
      </c>
      <c r="K1064" s="26">
        <f>'2 уровень'!M2074</f>
        <v>0</v>
      </c>
      <c r="L1064" s="26">
        <f>'2 уровень'!N2074</f>
        <v>0</v>
      </c>
      <c r="M1064" s="26">
        <f>'2 уровень'!O2074</f>
        <v>0</v>
      </c>
      <c r="N1064" s="26">
        <f>'2 уровень'!P2074</f>
        <v>0</v>
      </c>
      <c r="O1064" s="26">
        <f>'2 уровень'!Q2074</f>
        <v>0</v>
      </c>
      <c r="P1064" s="73">
        <f>'2 уровень'!R2074</f>
        <v>0</v>
      </c>
      <c r="Q1064" s="73">
        <f>'2 уровень'!S2074</f>
        <v>0</v>
      </c>
      <c r="R1064" s="73">
        <f>'2 уровень'!T2074</f>
        <v>0</v>
      </c>
      <c r="S1064" s="73">
        <f>'2 уровень'!U2074</f>
        <v>0</v>
      </c>
      <c r="T1064" s="73">
        <f>'2 уровень'!V2074</f>
        <v>0</v>
      </c>
      <c r="U1064" s="790">
        <f>'2 уровень'!W2074</f>
        <v>0</v>
      </c>
      <c r="V1064" s="73">
        <f>'2 уровень'!X2074</f>
        <v>0</v>
      </c>
      <c r="W1064" s="73">
        <f>'2 уровень'!Y2074</f>
        <v>0</v>
      </c>
      <c r="X1064" s="73">
        <f>'2 уровень'!Z2074</f>
        <v>0</v>
      </c>
      <c r="Y1064" s="73">
        <f>'2 уровень'!AA2074</f>
        <v>0</v>
      </c>
      <c r="Z1064" s="387">
        <f>'2 уровень'!AB2074</f>
        <v>0</v>
      </c>
      <c r="AA1064" s="73">
        <f>'2 уровень'!AC2074</f>
        <v>0</v>
      </c>
      <c r="AB1064" s="73">
        <f>'2 уровень'!AD2074</f>
        <v>0</v>
      </c>
      <c r="AC1064" s="1004">
        <f>'2 уровень'!AC2080</f>
        <v>0</v>
      </c>
      <c r="AD1064" s="989">
        <f>'2 уровень'!AD2080</f>
        <v>0</v>
      </c>
    </row>
    <row r="1065" spans="1:182" s="96" customFormat="1" ht="60" x14ac:dyDescent="0.25">
      <c r="A1065" s="19"/>
      <c r="B1065" s="19"/>
      <c r="C1065" s="579" t="s">
        <v>673</v>
      </c>
      <c r="D1065" s="94">
        <f>'2 уровень'!F2075</f>
        <v>1786</v>
      </c>
      <c r="E1065" s="94">
        <f>'2 уровень'!G2075</f>
        <v>446.5</v>
      </c>
      <c r="F1065" s="94">
        <f>'2 уровень'!H2075</f>
        <v>18</v>
      </c>
      <c r="G1065" s="95">
        <f>'2 уровень'!I2075</f>
        <v>4.0313549832026876</v>
      </c>
      <c r="H1065" s="79">
        <f>'2 уровень'!J2075</f>
        <v>0</v>
      </c>
      <c r="I1065" s="79">
        <f>'2 уровень'!K2075</f>
        <v>0</v>
      </c>
      <c r="J1065" s="26">
        <f>'2 уровень'!L2075</f>
        <v>0</v>
      </c>
      <c r="K1065" s="26">
        <f>'2 уровень'!M2075</f>
        <v>0</v>
      </c>
      <c r="L1065" s="26">
        <f>'2 уровень'!N2075</f>
        <v>0</v>
      </c>
      <c r="M1065" s="26">
        <f>'2 уровень'!O2075</f>
        <v>0</v>
      </c>
      <c r="N1065" s="26">
        <f>'2 уровень'!P2075</f>
        <v>0</v>
      </c>
      <c r="O1065" s="26">
        <f>'2 уровень'!Q2075</f>
        <v>0</v>
      </c>
      <c r="P1065" s="73">
        <f>'2 уровень'!R2075</f>
        <v>3732.6062399999996</v>
      </c>
      <c r="Q1065" s="73">
        <f>'2 уровень'!S2075</f>
        <v>3732.6062399999996</v>
      </c>
      <c r="R1065" s="73">
        <f>'2 уровень'!T2075</f>
        <v>3732.6062399999996</v>
      </c>
      <c r="S1065" s="73">
        <f>'2 уровень'!U2075</f>
        <v>933.15155999999979</v>
      </c>
      <c r="T1065" s="73">
        <f>'2 уровень'!V2075</f>
        <v>52.953299999999999</v>
      </c>
      <c r="U1065" s="790">
        <f>'2 уровень'!W2075</f>
        <v>0</v>
      </c>
      <c r="V1065" s="73">
        <f>'2 уровень'!X2075</f>
        <v>0</v>
      </c>
      <c r="W1065" s="73">
        <f>'2 уровень'!Y2075</f>
        <v>-880.19825999999978</v>
      </c>
      <c r="X1065" s="73">
        <f>'2 уровень'!Z2075</f>
        <v>0</v>
      </c>
      <c r="Y1065" s="73">
        <f>'2 уровень'!AA2075</f>
        <v>0</v>
      </c>
      <c r="Z1065" s="387">
        <f>'2 уровень'!AB2075</f>
        <v>52.953299999999999</v>
      </c>
      <c r="AA1065" s="73">
        <f>'2 уровень'!AC2075</f>
        <v>0</v>
      </c>
      <c r="AB1065" s="73">
        <f>'2 уровень'!AD2075</f>
        <v>0</v>
      </c>
      <c r="AC1065" s="1004"/>
      <c r="AD1065" s="989"/>
    </row>
    <row r="1066" spans="1:182" s="96" customFormat="1" x14ac:dyDescent="0.25">
      <c r="A1066" s="19"/>
      <c r="B1066" s="19"/>
      <c r="C1066" s="579" t="s">
        <v>674</v>
      </c>
      <c r="D1066" s="94">
        <f>'2 уровень'!F2076</f>
        <v>969</v>
      </c>
      <c r="E1066" s="94">
        <f>'2 уровень'!G2076</f>
        <v>242.25</v>
      </c>
      <c r="F1066" s="94">
        <f>'2 уровень'!H2076</f>
        <v>0</v>
      </c>
      <c r="G1066" s="95">
        <f>'2 уровень'!I2076</f>
        <v>0</v>
      </c>
      <c r="H1066" s="79">
        <f>'2 уровень'!J2076</f>
        <v>0</v>
      </c>
      <c r="I1066" s="79">
        <f>'2 уровень'!K2076</f>
        <v>0</v>
      </c>
      <c r="J1066" s="26">
        <f>'2 уровень'!L2076</f>
        <v>0</v>
      </c>
      <c r="K1066" s="26">
        <f>'2 уровень'!M2076</f>
        <v>0</v>
      </c>
      <c r="L1066" s="26">
        <f>'2 уровень'!N2076</f>
        <v>0</v>
      </c>
      <c r="M1066" s="26">
        <f>'2 уровень'!O2076</f>
        <v>0</v>
      </c>
      <c r="N1066" s="26">
        <f>'2 уровень'!P2076</f>
        <v>0</v>
      </c>
      <c r="O1066" s="26">
        <f>'2 уровень'!Q2076</f>
        <v>0</v>
      </c>
      <c r="P1066" s="73">
        <f>'2 уровень'!R2076</f>
        <v>0</v>
      </c>
      <c r="Q1066" s="73">
        <f>'2 уровень'!S2076</f>
        <v>0</v>
      </c>
      <c r="R1066" s="73">
        <f>'2 уровень'!T2076</f>
        <v>0</v>
      </c>
      <c r="S1066" s="73">
        <f>'2 уровень'!U2076</f>
        <v>0</v>
      </c>
      <c r="T1066" s="73">
        <f>'2 уровень'!V2076</f>
        <v>0</v>
      </c>
      <c r="U1066" s="790">
        <f>'2 уровень'!W2076</f>
        <v>0</v>
      </c>
      <c r="V1066" s="73">
        <f>'2 уровень'!X2076</f>
        <v>0</v>
      </c>
      <c r="W1066" s="73">
        <f>'2 уровень'!Y2076</f>
        <v>0</v>
      </c>
      <c r="X1066" s="73">
        <f>'2 уровень'!Z2076</f>
        <v>0</v>
      </c>
      <c r="Y1066" s="73">
        <f>'2 уровень'!AA2076</f>
        <v>0</v>
      </c>
      <c r="Z1066" s="387">
        <f>'2 уровень'!AB2076</f>
        <v>0</v>
      </c>
      <c r="AA1066" s="73">
        <f>'2 уровень'!AC2076</f>
        <v>0</v>
      </c>
      <c r="AB1066" s="73">
        <f>'2 уровень'!AD2076</f>
        <v>0</v>
      </c>
      <c r="AC1066" s="1004"/>
      <c r="AD1066" s="989"/>
    </row>
    <row r="1067" spans="1:182" x14ac:dyDescent="0.25">
      <c r="A1067" s="19">
        <v>1</v>
      </c>
      <c r="B1067" s="19">
        <v>1</v>
      </c>
      <c r="C1067" s="579" t="s">
        <v>675</v>
      </c>
      <c r="D1067" s="94">
        <f>'2 уровень'!F2077</f>
        <v>817</v>
      </c>
      <c r="E1067" s="94">
        <f>'2 уровень'!G2077</f>
        <v>204.25</v>
      </c>
      <c r="F1067" s="94">
        <f>'2 уровень'!H2077</f>
        <v>18</v>
      </c>
      <c r="G1067" s="95">
        <f>'2 уровень'!I2077</f>
        <v>8.8127294981640159</v>
      </c>
      <c r="H1067" s="79">
        <f>'2 уровень'!J2077</f>
        <v>0</v>
      </c>
      <c r="I1067" s="79">
        <f>'2 уровень'!K2077</f>
        <v>0</v>
      </c>
      <c r="J1067" s="26">
        <f>'2 уровень'!L2077</f>
        <v>0</v>
      </c>
      <c r="K1067" s="26">
        <f>'2 уровень'!M2077</f>
        <v>0</v>
      </c>
      <c r="L1067" s="26">
        <f>'2 уровень'!N2077</f>
        <v>0</v>
      </c>
      <c r="M1067" s="26">
        <f>'2 уровень'!O2077</f>
        <v>0</v>
      </c>
      <c r="N1067" s="26">
        <f>'2 уровень'!P2077</f>
        <v>0</v>
      </c>
      <c r="O1067" s="26">
        <f>'2 уровень'!Q2077</f>
        <v>0</v>
      </c>
      <c r="P1067" s="73">
        <f>'2 уровень'!R2077</f>
        <v>0</v>
      </c>
      <c r="Q1067" s="73">
        <f>'2 уровень'!S2077</f>
        <v>0</v>
      </c>
      <c r="R1067" s="73">
        <f>'2 уровень'!T2077</f>
        <v>0</v>
      </c>
      <c r="S1067" s="73">
        <f>'2 уровень'!U2077</f>
        <v>0</v>
      </c>
      <c r="T1067" s="73">
        <f>'2 уровень'!V2077</f>
        <v>52.953299999999999</v>
      </c>
      <c r="U1067" s="790">
        <f>'2 уровень'!W2077</f>
        <v>0</v>
      </c>
      <c r="V1067" s="73">
        <f>'2 уровень'!X2077</f>
        <v>0</v>
      </c>
      <c r="W1067" s="73">
        <f>'2 уровень'!Y2077</f>
        <v>0</v>
      </c>
      <c r="X1067" s="73">
        <f>'2 уровень'!Z2077</f>
        <v>0</v>
      </c>
      <c r="Y1067" s="73">
        <f>'2 уровень'!AA2077</f>
        <v>0</v>
      </c>
      <c r="Z1067" s="387">
        <f>'2 уровень'!AB2077</f>
        <v>52.953299999999999</v>
      </c>
      <c r="AA1067" s="73">
        <f>'2 уровень'!AC2077</f>
        <v>0</v>
      </c>
      <c r="AB1067" s="73">
        <f>'2 уровень'!AD2077</f>
        <v>0</v>
      </c>
      <c r="AC1067" s="1004">
        <f>'2 уровень'!AC2081</f>
        <v>0</v>
      </c>
      <c r="AD1067" s="989">
        <f>'2 уровень'!AD2081</f>
        <v>0</v>
      </c>
      <c r="AE1067" s="60"/>
      <c r="AF1067" s="60"/>
      <c r="AG1067" s="60"/>
      <c r="AH1067" s="60"/>
      <c r="AI1067" s="60"/>
      <c r="AJ1067" s="60"/>
      <c r="AK1067" s="60"/>
      <c r="AL1067" s="60"/>
      <c r="AM1067" s="60"/>
      <c r="AN1067" s="60"/>
      <c r="AO1067" s="60"/>
      <c r="AP1067" s="60"/>
      <c r="AQ1067" s="60"/>
      <c r="AR1067" s="60"/>
      <c r="AS1067" s="60"/>
      <c r="AT1067" s="60"/>
      <c r="AU1067" s="60"/>
      <c r="AV1067" s="60"/>
      <c r="AW1067" s="60"/>
      <c r="AX1067" s="60"/>
      <c r="AY1067" s="60"/>
      <c r="AZ1067" s="60"/>
      <c r="BA1067" s="60"/>
      <c r="BB1067" s="60"/>
      <c r="BC1067" s="60"/>
      <c r="BD1067" s="60"/>
      <c r="BE1067" s="60"/>
      <c r="BF1067" s="60"/>
      <c r="BG1067" s="60"/>
      <c r="BH1067" s="60"/>
      <c r="BI1067" s="60"/>
      <c r="BJ1067" s="60"/>
      <c r="BK1067" s="60"/>
      <c r="BL1067" s="60"/>
      <c r="BM1067" s="60"/>
      <c r="BN1067" s="60"/>
      <c r="BO1067" s="60"/>
      <c r="BP1067" s="60"/>
      <c r="BQ1067" s="60"/>
      <c r="BR1067" s="60"/>
      <c r="BS1067" s="60"/>
      <c r="BT1067" s="60"/>
      <c r="BU1067" s="60"/>
      <c r="BV1067" s="60"/>
      <c r="BW1067" s="60"/>
      <c r="BX1067" s="60"/>
      <c r="BY1067" s="60"/>
      <c r="BZ1067" s="60"/>
      <c r="CA1067" s="60"/>
      <c r="CB1067" s="60"/>
      <c r="CC1067" s="60"/>
      <c r="CD1067" s="60"/>
      <c r="CE1067" s="60"/>
      <c r="CF1067" s="60"/>
      <c r="CG1067" s="60"/>
      <c r="CH1067" s="60"/>
      <c r="CI1067" s="60"/>
      <c r="CJ1067" s="60"/>
      <c r="CK1067" s="60"/>
      <c r="CL1067" s="60"/>
      <c r="CM1067" s="60"/>
      <c r="CN1067" s="60"/>
      <c r="CO1067" s="60"/>
      <c r="CP1067" s="60"/>
      <c r="CQ1067" s="60"/>
      <c r="CR1067" s="60"/>
      <c r="CS1067" s="60"/>
      <c r="CT1067" s="60"/>
      <c r="CU1067" s="60"/>
      <c r="CV1067" s="60"/>
      <c r="CW1067" s="60"/>
      <c r="CX1067" s="60"/>
      <c r="CY1067" s="60"/>
      <c r="CZ1067" s="60"/>
      <c r="DA1067" s="60"/>
      <c r="DB1067" s="60"/>
      <c r="DC1067" s="60"/>
      <c r="DD1067" s="60"/>
      <c r="DE1067" s="60"/>
      <c r="DF1067" s="60"/>
      <c r="DG1067" s="60"/>
      <c r="DH1067" s="60"/>
      <c r="DI1067" s="60"/>
      <c r="DJ1067" s="60"/>
      <c r="DK1067" s="60"/>
      <c r="DL1067" s="60"/>
      <c r="DM1067" s="60"/>
      <c r="DN1067" s="60"/>
      <c r="DO1067" s="60"/>
      <c r="DP1067" s="60"/>
      <c r="DQ1067" s="60"/>
      <c r="DR1067" s="60"/>
      <c r="DS1067" s="60"/>
      <c r="DT1067" s="60"/>
      <c r="DU1067" s="60"/>
      <c r="DV1067" s="60"/>
      <c r="DW1067" s="60"/>
      <c r="DX1067" s="60"/>
      <c r="DY1067" s="60"/>
      <c r="DZ1067" s="60"/>
      <c r="EA1067" s="60"/>
      <c r="EB1067" s="60"/>
      <c r="EC1067" s="60"/>
      <c r="ED1067" s="60"/>
      <c r="EE1067" s="60"/>
      <c r="EF1067" s="60"/>
      <c r="EG1067" s="60"/>
      <c r="EH1067" s="60"/>
      <c r="EI1067" s="60"/>
      <c r="EJ1067" s="60"/>
      <c r="EK1067" s="60"/>
      <c r="EL1067" s="60"/>
      <c r="EM1067" s="60"/>
      <c r="EN1067" s="60"/>
      <c r="EO1067" s="60"/>
      <c r="EP1067" s="60"/>
      <c r="EQ1067" s="60"/>
      <c r="ER1067" s="60"/>
      <c r="ES1067" s="60"/>
      <c r="ET1067" s="60"/>
      <c r="EU1067" s="60"/>
      <c r="EV1067" s="60"/>
      <c r="EW1067" s="60"/>
      <c r="EX1067" s="60"/>
      <c r="EY1067" s="60"/>
      <c r="EZ1067" s="60"/>
      <c r="FA1067" s="60"/>
      <c r="FB1067" s="60"/>
      <c r="FC1067" s="60"/>
      <c r="FD1067" s="60"/>
      <c r="FE1067" s="60"/>
      <c r="FF1067" s="60"/>
      <c r="FG1067" s="60"/>
      <c r="FH1067" s="60"/>
      <c r="FI1067" s="60"/>
      <c r="FJ1067" s="60"/>
      <c r="FK1067" s="60"/>
      <c r="FL1067" s="60"/>
      <c r="FM1067" s="60"/>
      <c r="FN1067" s="60"/>
      <c r="FO1067" s="60"/>
      <c r="FP1067" s="60"/>
      <c r="FQ1067" s="60"/>
      <c r="FR1067" s="60"/>
      <c r="FS1067" s="60"/>
      <c r="FT1067" s="60"/>
      <c r="FU1067" s="60"/>
      <c r="FV1067" s="60"/>
      <c r="FW1067" s="60"/>
      <c r="FX1067" s="60"/>
      <c r="FY1067" s="60"/>
      <c r="FZ1067" s="60"/>
    </row>
    <row r="1068" spans="1:182" ht="60" x14ac:dyDescent="0.25">
      <c r="A1068" s="19">
        <v>1</v>
      </c>
      <c r="B1068" s="19">
        <v>1</v>
      </c>
      <c r="C1068" s="579" t="s">
        <v>676</v>
      </c>
      <c r="D1068" s="94">
        <f>'2 уровень'!F2078</f>
        <v>0</v>
      </c>
      <c r="E1068" s="94">
        <f>'2 уровень'!G2078</f>
        <v>0</v>
      </c>
      <c r="F1068" s="94">
        <f>'2 уровень'!H2078</f>
        <v>0</v>
      </c>
      <c r="G1068" s="95">
        <f>'2 уровень'!I2078</f>
        <v>0</v>
      </c>
      <c r="H1068" s="79">
        <f>'2 уровень'!J2078</f>
        <v>0</v>
      </c>
      <c r="I1068" s="79">
        <f>'2 уровень'!K2078</f>
        <v>0</v>
      </c>
      <c r="J1068" s="26">
        <f>'2 уровень'!L2078</f>
        <v>0</v>
      </c>
      <c r="K1068" s="26">
        <f>'2 уровень'!M2078</f>
        <v>0</v>
      </c>
      <c r="L1068" s="26">
        <f>'2 уровень'!N2078</f>
        <v>0</v>
      </c>
      <c r="M1068" s="26">
        <f>'2 уровень'!O2078</f>
        <v>0</v>
      </c>
      <c r="N1068" s="26">
        <f>'2 уровень'!P2078</f>
        <v>0</v>
      </c>
      <c r="O1068" s="26">
        <f>'2 уровень'!Q2078</f>
        <v>0</v>
      </c>
      <c r="P1068" s="73">
        <f>'2 уровень'!R2078</f>
        <v>0</v>
      </c>
      <c r="Q1068" s="73">
        <f>'2 уровень'!S2078</f>
        <v>0</v>
      </c>
      <c r="R1068" s="73">
        <f>'2 уровень'!T2078</f>
        <v>0</v>
      </c>
      <c r="S1068" s="73">
        <f>'2 уровень'!U2078</f>
        <v>0</v>
      </c>
      <c r="T1068" s="73">
        <f>'2 уровень'!V2078</f>
        <v>0</v>
      </c>
      <c r="U1068" s="790">
        <f>'2 уровень'!W2078</f>
        <v>0</v>
      </c>
      <c r="V1068" s="73">
        <f>'2 уровень'!X2078</f>
        <v>0</v>
      </c>
      <c r="W1068" s="73">
        <f>'2 уровень'!Y2078</f>
        <v>0</v>
      </c>
      <c r="X1068" s="73">
        <f>'2 уровень'!Z2078</f>
        <v>0</v>
      </c>
      <c r="Y1068" s="73">
        <f>'2 уровень'!AA2078</f>
        <v>0</v>
      </c>
      <c r="Z1068" s="387">
        <f>'2 уровень'!AB2078</f>
        <v>0</v>
      </c>
      <c r="AA1068" s="73">
        <f>'2 уровень'!AC2078</f>
        <v>0</v>
      </c>
      <c r="AB1068" s="73">
        <f>'2 уровень'!AD2078</f>
        <v>0</v>
      </c>
      <c r="AC1068" s="1004">
        <f>'2 уровень'!AC2082</f>
        <v>0</v>
      </c>
      <c r="AD1068" s="989">
        <f>'2 уровень'!AD2082</f>
        <v>0</v>
      </c>
      <c r="AE1068" s="60"/>
      <c r="AF1068" s="60"/>
      <c r="AG1068" s="60"/>
      <c r="AH1068" s="60"/>
      <c r="AI1068" s="60"/>
      <c r="AJ1068" s="60"/>
      <c r="AK1068" s="60"/>
      <c r="AL1068" s="60"/>
      <c r="AM1068" s="60"/>
      <c r="AN1068" s="60"/>
      <c r="AO1068" s="60"/>
      <c r="AP1068" s="60"/>
      <c r="AQ1068" s="60"/>
      <c r="AR1068" s="60"/>
      <c r="AS1068" s="60"/>
      <c r="AT1068" s="60"/>
      <c r="AU1068" s="60"/>
      <c r="AV1068" s="60"/>
      <c r="AW1068" s="60"/>
      <c r="AX1068" s="60"/>
      <c r="AY1068" s="60"/>
      <c r="AZ1068" s="60"/>
      <c r="BA1068" s="60"/>
      <c r="BB1068" s="60"/>
      <c r="BC1068" s="60"/>
      <c r="BD1068" s="60"/>
      <c r="BE1068" s="60"/>
      <c r="BF1068" s="60"/>
      <c r="BG1068" s="60"/>
      <c r="BH1068" s="60"/>
      <c r="BI1068" s="60"/>
      <c r="BJ1068" s="60"/>
      <c r="BK1068" s="60"/>
      <c r="BL1068" s="60"/>
      <c r="BM1068" s="60"/>
      <c r="BN1068" s="60"/>
      <c r="BO1068" s="60"/>
      <c r="BP1068" s="60"/>
      <c r="BQ1068" s="60"/>
      <c r="BR1068" s="60"/>
      <c r="BS1068" s="60"/>
      <c r="BT1068" s="60"/>
      <c r="BU1068" s="60"/>
      <c r="BV1068" s="60"/>
      <c r="BW1068" s="60"/>
      <c r="BX1068" s="60"/>
      <c r="BY1068" s="60"/>
      <c r="BZ1068" s="60"/>
      <c r="CA1068" s="60"/>
      <c r="CB1068" s="60"/>
      <c r="CC1068" s="60"/>
      <c r="CD1068" s="60"/>
      <c r="CE1068" s="60"/>
      <c r="CF1068" s="60"/>
      <c r="CG1068" s="60"/>
      <c r="CH1068" s="60"/>
      <c r="CI1068" s="60"/>
      <c r="CJ1068" s="60"/>
      <c r="CK1068" s="60"/>
      <c r="CL1068" s="60"/>
      <c r="CM1068" s="60"/>
      <c r="CN1068" s="60"/>
      <c r="CO1068" s="60"/>
      <c r="CP1068" s="60"/>
      <c r="CQ1068" s="60"/>
      <c r="CR1068" s="60"/>
      <c r="CS1068" s="60"/>
      <c r="CT1068" s="60"/>
      <c r="CU1068" s="60"/>
      <c r="CV1068" s="60"/>
      <c r="CW1068" s="60"/>
      <c r="CX1068" s="60"/>
      <c r="CY1068" s="60"/>
      <c r="CZ1068" s="60"/>
      <c r="DA1068" s="60"/>
      <c r="DB1068" s="60"/>
      <c r="DC1068" s="60"/>
      <c r="DD1068" s="60"/>
      <c r="DE1068" s="60"/>
      <c r="DF1068" s="60"/>
      <c r="DG1068" s="60"/>
      <c r="DH1068" s="60"/>
      <c r="DI1068" s="60"/>
      <c r="DJ1068" s="60"/>
      <c r="DK1068" s="60"/>
      <c r="DL1068" s="60"/>
      <c r="DM1068" s="60"/>
      <c r="DN1068" s="60"/>
      <c r="DO1068" s="60"/>
      <c r="DP1068" s="60"/>
      <c r="DQ1068" s="60"/>
      <c r="DR1068" s="60"/>
      <c r="DS1068" s="60"/>
      <c r="DT1068" s="60"/>
      <c r="DU1068" s="60"/>
      <c r="DV1068" s="60"/>
      <c r="DW1068" s="60"/>
      <c r="DX1068" s="60"/>
      <c r="DY1068" s="60"/>
      <c r="DZ1068" s="60"/>
      <c r="EA1068" s="60"/>
      <c r="EB1068" s="60"/>
      <c r="EC1068" s="60"/>
      <c r="ED1068" s="60"/>
      <c r="EE1068" s="60"/>
      <c r="EF1068" s="60"/>
      <c r="EG1068" s="60"/>
      <c r="EH1068" s="60"/>
      <c r="EI1068" s="60"/>
      <c r="EJ1068" s="60"/>
      <c r="EK1068" s="60"/>
      <c r="EL1068" s="60"/>
      <c r="EM1068" s="60"/>
      <c r="EN1068" s="60"/>
      <c r="EO1068" s="60"/>
      <c r="EP1068" s="60"/>
      <c r="EQ1068" s="60"/>
      <c r="ER1068" s="60"/>
      <c r="ES1068" s="60"/>
      <c r="ET1068" s="60"/>
      <c r="EU1068" s="60"/>
      <c r="EV1068" s="60"/>
      <c r="EW1068" s="60"/>
      <c r="EX1068" s="60"/>
      <c r="EY1068" s="60"/>
      <c r="EZ1068" s="60"/>
      <c r="FA1068" s="60"/>
      <c r="FB1068" s="60"/>
      <c r="FC1068" s="60"/>
      <c r="FD1068" s="60"/>
      <c r="FE1068" s="60"/>
      <c r="FF1068" s="60"/>
      <c r="FG1068" s="60"/>
      <c r="FH1068" s="60"/>
      <c r="FI1068" s="60"/>
      <c r="FJ1068" s="60"/>
      <c r="FK1068" s="60"/>
      <c r="FL1068" s="60"/>
      <c r="FM1068" s="60"/>
      <c r="FN1068" s="60"/>
      <c r="FO1068" s="60"/>
      <c r="FP1068" s="60"/>
      <c r="FQ1068" s="60"/>
      <c r="FR1068" s="60"/>
      <c r="FS1068" s="60"/>
      <c r="FT1068" s="60"/>
      <c r="FU1068" s="60"/>
      <c r="FV1068" s="60"/>
      <c r="FW1068" s="60"/>
      <c r="FX1068" s="60"/>
      <c r="FY1068" s="60"/>
      <c r="FZ1068" s="60"/>
    </row>
    <row r="1069" spans="1:182" x14ac:dyDescent="0.25">
      <c r="A1069" s="19">
        <v>1</v>
      </c>
      <c r="B1069" s="19">
        <v>1</v>
      </c>
      <c r="C1069" s="579" t="s">
        <v>677</v>
      </c>
      <c r="D1069" s="94">
        <f>'2 уровень'!F2079</f>
        <v>0</v>
      </c>
      <c r="E1069" s="94">
        <f>'2 уровень'!G2079</f>
        <v>0</v>
      </c>
      <c r="F1069" s="94">
        <f>'2 уровень'!H2079</f>
        <v>0</v>
      </c>
      <c r="G1069" s="95">
        <f>'2 уровень'!I2079</f>
        <v>0</v>
      </c>
      <c r="H1069" s="79">
        <f>'2 уровень'!J2079</f>
        <v>0</v>
      </c>
      <c r="I1069" s="79">
        <f>'2 уровень'!K2079</f>
        <v>0</v>
      </c>
      <c r="J1069" s="26">
        <f>'2 уровень'!L2079</f>
        <v>0</v>
      </c>
      <c r="K1069" s="26">
        <f>'2 уровень'!M2079</f>
        <v>0</v>
      </c>
      <c r="L1069" s="26">
        <f>'2 уровень'!N2079</f>
        <v>0</v>
      </c>
      <c r="M1069" s="26">
        <f>'2 уровень'!O2079</f>
        <v>0</v>
      </c>
      <c r="N1069" s="26">
        <f>'2 уровень'!P2079</f>
        <v>0</v>
      </c>
      <c r="O1069" s="26">
        <f>'2 уровень'!Q2079</f>
        <v>0</v>
      </c>
      <c r="P1069" s="73">
        <f>'2 уровень'!R2079</f>
        <v>0</v>
      </c>
      <c r="Q1069" s="73">
        <f>'2 уровень'!S2079</f>
        <v>0</v>
      </c>
      <c r="R1069" s="73">
        <f>'2 уровень'!T2079</f>
        <v>0</v>
      </c>
      <c r="S1069" s="73">
        <f>'2 уровень'!U2079</f>
        <v>0</v>
      </c>
      <c r="T1069" s="73">
        <f>'2 уровень'!V2079</f>
        <v>0</v>
      </c>
      <c r="U1069" s="790">
        <f>'2 уровень'!W2079</f>
        <v>0</v>
      </c>
      <c r="V1069" s="73">
        <f>'2 уровень'!X2079</f>
        <v>0</v>
      </c>
      <c r="W1069" s="73">
        <f>'2 уровень'!Y2079</f>
        <v>0</v>
      </c>
      <c r="X1069" s="73">
        <f>'2 уровень'!Z2079</f>
        <v>0</v>
      </c>
      <c r="Y1069" s="73">
        <f>'2 уровень'!AA2079</f>
        <v>0</v>
      </c>
      <c r="Z1069" s="387">
        <f>'2 уровень'!AB2079</f>
        <v>0</v>
      </c>
      <c r="AA1069" s="73">
        <f>'2 уровень'!AC2079</f>
        <v>0</v>
      </c>
      <c r="AB1069" s="73">
        <f>'2 уровень'!AD2079</f>
        <v>0</v>
      </c>
      <c r="AC1069" s="1004">
        <f>'2 уровень'!AC2083</f>
        <v>0</v>
      </c>
      <c r="AD1069" s="989">
        <f>'2 уровень'!AD2083</f>
        <v>0</v>
      </c>
      <c r="AE1069" s="60"/>
      <c r="AF1069" s="60"/>
      <c r="AG1069" s="60"/>
      <c r="AH1069" s="60"/>
      <c r="AI1069" s="60"/>
      <c r="AJ1069" s="60"/>
      <c r="AK1069" s="60"/>
      <c r="AL1069" s="60"/>
      <c r="AM1069" s="60"/>
      <c r="AN1069" s="60"/>
      <c r="AO1069" s="60"/>
      <c r="AP1069" s="60"/>
      <c r="AQ1069" s="60"/>
      <c r="AR1069" s="60"/>
      <c r="AS1069" s="60"/>
      <c r="AT1069" s="60"/>
      <c r="AU1069" s="60"/>
      <c r="AV1069" s="60"/>
      <c r="AW1069" s="60"/>
      <c r="AX1069" s="60"/>
      <c r="AY1069" s="60"/>
      <c r="AZ1069" s="60"/>
      <c r="BA1069" s="60"/>
      <c r="BB1069" s="60"/>
      <c r="BC1069" s="60"/>
      <c r="BD1069" s="60"/>
      <c r="BE1069" s="60"/>
      <c r="BF1069" s="60"/>
      <c r="BG1069" s="60"/>
      <c r="BH1069" s="60"/>
      <c r="BI1069" s="60"/>
      <c r="BJ1069" s="60"/>
      <c r="BK1069" s="60"/>
      <c r="BL1069" s="60"/>
      <c r="BM1069" s="60"/>
      <c r="BN1069" s="60"/>
      <c r="BO1069" s="60"/>
      <c r="BP1069" s="60"/>
      <c r="BQ1069" s="60"/>
      <c r="BR1069" s="60"/>
      <c r="BS1069" s="60"/>
      <c r="BT1069" s="60"/>
      <c r="BU1069" s="60"/>
      <c r="BV1069" s="60"/>
      <c r="BW1069" s="60"/>
      <c r="BX1069" s="60"/>
      <c r="BY1069" s="60"/>
      <c r="BZ1069" s="60"/>
      <c r="CA1069" s="60"/>
      <c r="CB1069" s="60"/>
      <c r="CC1069" s="60"/>
      <c r="CD1069" s="60"/>
      <c r="CE1069" s="60"/>
      <c r="CF1069" s="60"/>
      <c r="CG1069" s="60"/>
      <c r="CH1069" s="60"/>
      <c r="CI1069" s="60"/>
      <c r="CJ1069" s="60"/>
      <c r="CK1069" s="60"/>
      <c r="CL1069" s="60"/>
      <c r="CM1069" s="60"/>
      <c r="CN1069" s="60"/>
      <c r="CO1069" s="60"/>
      <c r="CP1069" s="60"/>
      <c r="CQ1069" s="60"/>
      <c r="CR1069" s="60"/>
      <c r="CS1069" s="60"/>
      <c r="CT1069" s="60"/>
      <c r="CU1069" s="60"/>
      <c r="CV1069" s="60"/>
      <c r="CW1069" s="60"/>
      <c r="CX1069" s="60"/>
      <c r="CY1069" s="60"/>
      <c r="CZ1069" s="60"/>
      <c r="DA1069" s="60"/>
      <c r="DB1069" s="60"/>
      <c r="DC1069" s="60"/>
      <c r="DD1069" s="60"/>
      <c r="DE1069" s="60"/>
      <c r="DF1069" s="60"/>
      <c r="DG1069" s="60"/>
      <c r="DH1069" s="60"/>
      <c r="DI1069" s="60"/>
      <c r="DJ1069" s="60"/>
      <c r="DK1069" s="60"/>
      <c r="DL1069" s="60"/>
      <c r="DM1069" s="60"/>
      <c r="DN1069" s="60"/>
      <c r="DO1069" s="60"/>
      <c r="DP1069" s="60"/>
      <c r="DQ1069" s="60"/>
      <c r="DR1069" s="60"/>
      <c r="DS1069" s="60"/>
      <c r="DT1069" s="60"/>
      <c r="DU1069" s="60"/>
      <c r="DV1069" s="60"/>
      <c r="DW1069" s="60"/>
      <c r="DX1069" s="60"/>
      <c r="DY1069" s="60"/>
      <c r="DZ1069" s="60"/>
      <c r="EA1069" s="60"/>
      <c r="EB1069" s="60"/>
      <c r="EC1069" s="60"/>
      <c r="ED1069" s="60"/>
      <c r="EE1069" s="60"/>
      <c r="EF1069" s="60"/>
      <c r="EG1069" s="60"/>
      <c r="EH1069" s="60"/>
      <c r="EI1069" s="60"/>
      <c r="EJ1069" s="60"/>
      <c r="EK1069" s="60"/>
      <c r="EL1069" s="60"/>
      <c r="EM1069" s="60"/>
      <c r="EN1069" s="60"/>
      <c r="EO1069" s="60"/>
      <c r="EP1069" s="60"/>
      <c r="EQ1069" s="60"/>
      <c r="ER1069" s="60"/>
      <c r="ES1069" s="60"/>
      <c r="ET1069" s="60"/>
      <c r="EU1069" s="60"/>
      <c r="EV1069" s="60"/>
      <c r="EW1069" s="60"/>
      <c r="EX1069" s="60"/>
      <c r="EY1069" s="60"/>
      <c r="EZ1069" s="60"/>
      <c r="FA1069" s="60"/>
      <c r="FB1069" s="60"/>
      <c r="FC1069" s="60"/>
      <c r="FD1069" s="60"/>
      <c r="FE1069" s="60"/>
      <c r="FF1069" s="60"/>
      <c r="FG1069" s="60"/>
      <c r="FH1069" s="60"/>
      <c r="FI1069" s="60"/>
      <c r="FJ1069" s="60"/>
      <c r="FK1069" s="60"/>
      <c r="FL1069" s="60"/>
      <c r="FM1069" s="60"/>
      <c r="FN1069" s="60"/>
      <c r="FO1069" s="60"/>
      <c r="FP1069" s="60"/>
      <c r="FQ1069" s="60"/>
      <c r="FR1069" s="60"/>
      <c r="FS1069" s="60"/>
      <c r="FT1069" s="60"/>
      <c r="FU1069" s="60"/>
      <c r="FV1069" s="60"/>
      <c r="FW1069" s="60"/>
      <c r="FX1069" s="60"/>
      <c r="FY1069" s="60"/>
      <c r="FZ1069" s="60"/>
    </row>
    <row r="1070" spans="1:182" x14ac:dyDescent="0.25">
      <c r="A1070" s="19">
        <v>1</v>
      </c>
      <c r="B1070" s="19">
        <v>1</v>
      </c>
      <c r="C1070" s="578" t="s">
        <v>678</v>
      </c>
      <c r="D1070" s="94">
        <f>'2 уровень'!F2080</f>
        <v>0</v>
      </c>
      <c r="E1070" s="94">
        <f>'2 уровень'!G2080</f>
        <v>0</v>
      </c>
      <c r="F1070" s="94">
        <f>'2 уровень'!H2080</f>
        <v>0</v>
      </c>
      <c r="G1070" s="95">
        <f>'2 уровень'!I2080</f>
        <v>0</v>
      </c>
      <c r="H1070" s="79">
        <f>'2 уровень'!J2080</f>
        <v>0</v>
      </c>
      <c r="I1070" s="79">
        <f>'2 уровень'!K2080</f>
        <v>0</v>
      </c>
      <c r="J1070" s="26">
        <f>'2 уровень'!L2080</f>
        <v>0</v>
      </c>
      <c r="K1070" s="26">
        <f>'2 уровень'!M2080</f>
        <v>0</v>
      </c>
      <c r="L1070" s="26">
        <f>'2 уровень'!N2080</f>
        <v>0</v>
      </c>
      <c r="M1070" s="26">
        <f>'2 уровень'!O2080</f>
        <v>0</v>
      </c>
      <c r="N1070" s="26">
        <f>'2 уровень'!P2080</f>
        <v>0</v>
      </c>
      <c r="O1070" s="26">
        <f>'2 уровень'!Q2080</f>
        <v>0</v>
      </c>
      <c r="P1070" s="73">
        <f>'2 уровень'!R2080</f>
        <v>0</v>
      </c>
      <c r="Q1070" s="73">
        <f>'2 уровень'!S2080</f>
        <v>0</v>
      </c>
      <c r="R1070" s="73">
        <f>'2 уровень'!T2080</f>
        <v>0</v>
      </c>
      <c r="S1070" s="73">
        <f>'2 уровень'!U2080</f>
        <v>0</v>
      </c>
      <c r="T1070" s="73">
        <f>'2 уровень'!V2080</f>
        <v>0</v>
      </c>
      <c r="U1070" s="790">
        <f>'2 уровень'!W2080</f>
        <v>0</v>
      </c>
      <c r="V1070" s="73">
        <f>'2 уровень'!X2080</f>
        <v>0</v>
      </c>
      <c r="W1070" s="73">
        <f>'2 уровень'!Y2080</f>
        <v>0</v>
      </c>
      <c r="X1070" s="73">
        <f>'2 уровень'!Z2080</f>
        <v>0</v>
      </c>
      <c r="Y1070" s="73">
        <f>'2 уровень'!AA2080</f>
        <v>0</v>
      </c>
      <c r="Z1070" s="387">
        <f>'2 уровень'!AB2080</f>
        <v>0</v>
      </c>
      <c r="AA1070" s="73">
        <f>'2 уровень'!AC2080</f>
        <v>0</v>
      </c>
      <c r="AB1070" s="73">
        <f>'2 уровень'!AD2080</f>
        <v>0</v>
      </c>
      <c r="AC1070" s="1004">
        <f>'2 уровень'!AC2084</f>
        <v>0</v>
      </c>
      <c r="AD1070" s="989">
        <f>'2 уровень'!AD2084</f>
        <v>0</v>
      </c>
      <c r="AE1070" s="60"/>
      <c r="AF1070" s="60"/>
      <c r="AG1070" s="60"/>
      <c r="AH1070" s="60"/>
      <c r="AI1070" s="60"/>
      <c r="AJ1070" s="60"/>
      <c r="AK1070" s="60"/>
      <c r="AL1070" s="60"/>
      <c r="AM1070" s="60"/>
      <c r="AN1070" s="60"/>
      <c r="AO1070" s="60"/>
      <c r="AP1070" s="60"/>
      <c r="AQ1070" s="60"/>
      <c r="AR1070" s="60"/>
      <c r="AS1070" s="60"/>
      <c r="AT1070" s="60"/>
      <c r="AU1070" s="60"/>
      <c r="AV1070" s="60"/>
      <c r="AW1070" s="60"/>
      <c r="AX1070" s="60"/>
      <c r="AY1070" s="60"/>
      <c r="AZ1070" s="60"/>
      <c r="BA1070" s="60"/>
      <c r="BB1070" s="60"/>
      <c r="BC1070" s="60"/>
      <c r="BD1070" s="60"/>
      <c r="BE1070" s="60"/>
      <c r="BF1070" s="60"/>
      <c r="BG1070" s="60"/>
      <c r="BH1070" s="60"/>
      <c r="BI1070" s="60"/>
      <c r="BJ1070" s="60"/>
      <c r="BK1070" s="60"/>
      <c r="BL1070" s="60"/>
      <c r="BM1070" s="60"/>
      <c r="BN1070" s="60"/>
      <c r="BO1070" s="60"/>
      <c r="BP1070" s="60"/>
      <c r="BQ1070" s="60"/>
      <c r="BR1070" s="60"/>
      <c r="BS1070" s="60"/>
      <c r="BT1070" s="60"/>
      <c r="BU1070" s="60"/>
      <c r="BV1070" s="60"/>
      <c r="BW1070" s="60"/>
      <c r="BX1070" s="60"/>
      <c r="BY1070" s="60"/>
      <c r="BZ1070" s="60"/>
      <c r="CA1070" s="60"/>
      <c r="CB1070" s="60"/>
      <c r="CC1070" s="60"/>
      <c r="CD1070" s="60"/>
      <c r="CE1070" s="60"/>
      <c r="CF1070" s="60"/>
      <c r="CG1070" s="60"/>
      <c r="CH1070" s="60"/>
      <c r="CI1070" s="60"/>
      <c r="CJ1070" s="60"/>
      <c r="CK1070" s="60"/>
      <c r="CL1070" s="60"/>
      <c r="CM1070" s="60"/>
      <c r="CN1070" s="60"/>
      <c r="CO1070" s="60"/>
      <c r="CP1070" s="60"/>
      <c r="CQ1070" s="60"/>
      <c r="CR1070" s="60"/>
      <c r="CS1070" s="60"/>
      <c r="CT1070" s="60"/>
      <c r="CU1070" s="60"/>
      <c r="CV1070" s="60"/>
      <c r="CW1070" s="60"/>
      <c r="CX1070" s="60"/>
      <c r="CY1070" s="60"/>
      <c r="CZ1070" s="60"/>
      <c r="DA1070" s="60"/>
      <c r="DB1070" s="60"/>
      <c r="DC1070" s="60"/>
      <c r="DD1070" s="60"/>
      <c r="DE1070" s="60"/>
      <c r="DF1070" s="60"/>
      <c r="DG1070" s="60"/>
      <c r="DH1070" s="60"/>
      <c r="DI1070" s="60"/>
      <c r="DJ1070" s="60"/>
      <c r="DK1070" s="60"/>
      <c r="DL1070" s="60"/>
      <c r="DM1070" s="60"/>
      <c r="DN1070" s="60"/>
      <c r="DO1070" s="60"/>
      <c r="DP1070" s="60"/>
      <c r="DQ1070" s="60"/>
      <c r="DR1070" s="60"/>
      <c r="DS1070" s="60"/>
      <c r="DT1070" s="60"/>
      <c r="DU1070" s="60"/>
      <c r="DV1070" s="60"/>
      <c r="DW1070" s="60"/>
      <c r="DX1070" s="60"/>
      <c r="DY1070" s="60"/>
      <c r="DZ1070" s="60"/>
      <c r="EA1070" s="60"/>
      <c r="EB1070" s="60"/>
      <c r="EC1070" s="60"/>
      <c r="ED1070" s="60"/>
      <c r="EE1070" s="60"/>
      <c r="EF1070" s="60"/>
      <c r="EG1070" s="60"/>
      <c r="EH1070" s="60"/>
      <c r="EI1070" s="60"/>
      <c r="EJ1070" s="60"/>
      <c r="EK1070" s="60"/>
      <c r="EL1070" s="60"/>
      <c r="EM1070" s="60"/>
      <c r="EN1070" s="60"/>
      <c r="EO1070" s="60"/>
      <c r="EP1070" s="60"/>
      <c r="EQ1070" s="60"/>
      <c r="ER1070" s="60"/>
      <c r="ES1070" s="60"/>
      <c r="ET1070" s="60"/>
      <c r="EU1070" s="60"/>
      <c r="EV1070" s="60"/>
      <c r="EW1070" s="60"/>
      <c r="EX1070" s="60"/>
      <c r="EY1070" s="60"/>
      <c r="EZ1070" s="60"/>
      <c r="FA1070" s="60"/>
      <c r="FB1070" s="60"/>
      <c r="FC1070" s="60"/>
      <c r="FD1070" s="60"/>
      <c r="FE1070" s="60"/>
      <c r="FF1070" s="60"/>
      <c r="FG1070" s="60"/>
      <c r="FH1070" s="60"/>
      <c r="FI1070" s="60"/>
      <c r="FJ1070" s="60"/>
      <c r="FK1070" s="60"/>
      <c r="FL1070" s="60"/>
      <c r="FM1070" s="60"/>
      <c r="FN1070" s="60"/>
      <c r="FO1070" s="60"/>
      <c r="FP1070" s="60"/>
      <c r="FQ1070" s="60"/>
      <c r="FR1070" s="60"/>
      <c r="FS1070" s="60"/>
      <c r="FT1070" s="60"/>
      <c r="FU1070" s="60"/>
      <c r="FV1070" s="60"/>
      <c r="FW1070" s="60"/>
      <c r="FX1070" s="60"/>
      <c r="FY1070" s="60"/>
      <c r="FZ1070" s="60"/>
    </row>
    <row r="1071" spans="1:182" ht="45" x14ac:dyDescent="0.25">
      <c r="A1071" s="19">
        <v>1</v>
      </c>
      <c r="B1071" s="19">
        <v>1</v>
      </c>
      <c r="C1071" s="579" t="s">
        <v>685</v>
      </c>
      <c r="D1071" s="94">
        <f>'2 уровень'!F2081</f>
        <v>20</v>
      </c>
      <c r="E1071" s="94">
        <f>'2 уровень'!G2081</f>
        <v>5</v>
      </c>
      <c r="F1071" s="94">
        <f>'2 уровень'!H2081</f>
        <v>0</v>
      </c>
      <c r="G1071" s="95">
        <f>'2 уровень'!I2081</f>
        <v>0</v>
      </c>
      <c r="H1071" s="79">
        <f>'2 уровень'!J2081</f>
        <v>0</v>
      </c>
      <c r="I1071" s="79">
        <f>'2 уровень'!K2081</f>
        <v>0</v>
      </c>
      <c r="J1071" s="26">
        <f>'2 уровень'!L2081</f>
        <v>0</v>
      </c>
      <c r="K1071" s="26">
        <f>'2 уровень'!M2081</f>
        <v>0</v>
      </c>
      <c r="L1071" s="26">
        <f>'2 уровень'!N2081</f>
        <v>0</v>
      </c>
      <c r="M1071" s="26">
        <f>'2 уровень'!O2081</f>
        <v>0</v>
      </c>
      <c r="N1071" s="26">
        <f>'2 уровень'!P2081</f>
        <v>0</v>
      </c>
      <c r="O1071" s="26">
        <f>'2 уровень'!Q2081</f>
        <v>0</v>
      </c>
      <c r="P1071" s="73">
        <f>'2 уровень'!R2081</f>
        <v>208.67599999999999</v>
      </c>
      <c r="Q1071" s="73">
        <f>'2 уровень'!S2081</f>
        <v>208.67599999999999</v>
      </c>
      <c r="R1071" s="73">
        <f>'2 уровень'!T2081</f>
        <v>208.67599999999999</v>
      </c>
      <c r="S1071" s="73">
        <f>'2 уровень'!U2081</f>
        <v>52.168999999999997</v>
      </c>
      <c r="T1071" s="73">
        <f>'2 уровень'!V2081</f>
        <v>0</v>
      </c>
      <c r="U1071" s="790">
        <f>'2 уровень'!W2081</f>
        <v>0</v>
      </c>
      <c r="V1071" s="73">
        <f>'2 уровень'!X2081</f>
        <v>0</v>
      </c>
      <c r="W1071" s="73">
        <f>'2 уровень'!Y2081</f>
        <v>-52.168999999999997</v>
      </c>
      <c r="X1071" s="73">
        <f>'2 уровень'!Z2081</f>
        <v>0</v>
      </c>
      <c r="Y1071" s="73">
        <f>'2 уровень'!AA2081</f>
        <v>-19.810980000000001</v>
      </c>
      <c r="Z1071" s="387">
        <f>'2 уровень'!AB2081</f>
        <v>-19.810980000000001</v>
      </c>
      <c r="AA1071" s="73">
        <f>'2 уровень'!AC2081</f>
        <v>0</v>
      </c>
      <c r="AB1071" s="73">
        <f>'2 уровень'!AD2081</f>
        <v>0</v>
      </c>
      <c r="AC1071" s="1004">
        <f>'2 уровень'!AC2085</f>
        <v>0</v>
      </c>
      <c r="AD1071" s="989">
        <f>'2 уровень'!AD2085</f>
        <v>0</v>
      </c>
      <c r="AE1071" s="60"/>
      <c r="AF1071" s="60"/>
      <c r="AG1071" s="60"/>
      <c r="AH1071" s="60"/>
      <c r="AI1071" s="60"/>
      <c r="AJ1071" s="60"/>
      <c r="AK1071" s="60"/>
      <c r="AL1071" s="60"/>
      <c r="AM1071" s="60"/>
      <c r="AN1071" s="60"/>
      <c r="AO1071" s="60"/>
      <c r="AP1071" s="60"/>
      <c r="AQ1071" s="60"/>
      <c r="AR1071" s="60"/>
      <c r="AS1071" s="60"/>
      <c r="AT1071" s="60"/>
      <c r="AU1071" s="60"/>
      <c r="AV1071" s="60"/>
      <c r="AW1071" s="60"/>
      <c r="AX1071" s="60"/>
      <c r="AY1071" s="60"/>
      <c r="AZ1071" s="60"/>
      <c r="BA1071" s="60"/>
      <c r="BB1071" s="60"/>
      <c r="BC1071" s="60"/>
      <c r="BD1071" s="60"/>
      <c r="BE1071" s="60"/>
      <c r="BF1071" s="60"/>
      <c r="BG1071" s="60"/>
      <c r="BH1071" s="60"/>
      <c r="BI1071" s="60"/>
      <c r="BJ1071" s="60"/>
      <c r="BK1071" s="60"/>
      <c r="BL1071" s="60"/>
      <c r="BM1071" s="60"/>
      <c r="BN1071" s="60"/>
      <c r="BO1071" s="60"/>
      <c r="BP1071" s="60"/>
      <c r="BQ1071" s="60"/>
      <c r="BR1071" s="60"/>
      <c r="BS1071" s="60"/>
      <c r="BT1071" s="60"/>
      <c r="BU1071" s="60"/>
      <c r="BV1071" s="60"/>
      <c r="BW1071" s="60"/>
      <c r="BX1071" s="60"/>
      <c r="BY1071" s="60"/>
      <c r="BZ1071" s="60"/>
      <c r="CA1071" s="60"/>
      <c r="CB1071" s="60"/>
      <c r="CC1071" s="60"/>
      <c r="CD1071" s="60"/>
      <c r="CE1071" s="60"/>
      <c r="CF1071" s="60"/>
      <c r="CG1071" s="60"/>
      <c r="CH1071" s="60"/>
      <c r="CI1071" s="60"/>
      <c r="CJ1071" s="60"/>
      <c r="CK1071" s="60"/>
      <c r="CL1071" s="60"/>
      <c r="CM1071" s="60"/>
      <c r="CN1071" s="60"/>
      <c r="CO1071" s="60"/>
      <c r="CP1071" s="60"/>
      <c r="CQ1071" s="60"/>
      <c r="CR1071" s="60"/>
      <c r="CS1071" s="60"/>
      <c r="CT1071" s="60"/>
      <c r="CU1071" s="60"/>
      <c r="CV1071" s="60"/>
      <c r="CW1071" s="60"/>
      <c r="CX1071" s="60"/>
      <c r="CY1071" s="60"/>
      <c r="CZ1071" s="60"/>
      <c r="DA1071" s="60"/>
      <c r="DB1071" s="60"/>
      <c r="DC1071" s="60"/>
      <c r="DD1071" s="60"/>
      <c r="DE1071" s="60"/>
      <c r="DF1071" s="60"/>
      <c r="DG1071" s="60"/>
      <c r="DH1071" s="60"/>
      <c r="DI1071" s="60"/>
      <c r="DJ1071" s="60"/>
      <c r="DK1071" s="60"/>
      <c r="DL1071" s="60"/>
      <c r="DM1071" s="60"/>
      <c r="DN1071" s="60"/>
      <c r="DO1071" s="60"/>
      <c r="DP1071" s="60"/>
      <c r="DQ1071" s="60"/>
      <c r="DR1071" s="60"/>
      <c r="DS1071" s="60"/>
      <c r="DT1071" s="60"/>
      <c r="DU1071" s="60"/>
      <c r="DV1071" s="60"/>
      <c r="DW1071" s="60"/>
      <c r="DX1071" s="60"/>
      <c r="DY1071" s="60"/>
      <c r="DZ1071" s="60"/>
      <c r="EA1071" s="60"/>
      <c r="EB1071" s="60"/>
      <c r="EC1071" s="60"/>
      <c r="ED1071" s="60"/>
      <c r="EE1071" s="60"/>
      <c r="EF1071" s="60"/>
      <c r="EG1071" s="60"/>
      <c r="EH1071" s="60"/>
      <c r="EI1071" s="60"/>
      <c r="EJ1071" s="60"/>
      <c r="EK1071" s="60"/>
      <c r="EL1071" s="60"/>
      <c r="EM1071" s="60"/>
      <c r="EN1071" s="60"/>
      <c r="EO1071" s="60"/>
      <c r="EP1071" s="60"/>
      <c r="EQ1071" s="60"/>
      <c r="ER1071" s="60"/>
      <c r="ES1071" s="60"/>
      <c r="ET1071" s="60"/>
      <c r="EU1071" s="60"/>
      <c r="EV1071" s="60"/>
      <c r="EW1071" s="60"/>
      <c r="EX1071" s="60"/>
      <c r="EY1071" s="60"/>
      <c r="EZ1071" s="60"/>
      <c r="FA1071" s="60"/>
      <c r="FB1071" s="60"/>
      <c r="FC1071" s="60"/>
      <c r="FD1071" s="60"/>
      <c r="FE1071" s="60"/>
      <c r="FF1071" s="60"/>
      <c r="FG1071" s="60"/>
      <c r="FH1071" s="60"/>
      <c r="FI1071" s="60"/>
      <c r="FJ1071" s="60"/>
      <c r="FK1071" s="60"/>
      <c r="FL1071" s="60"/>
      <c r="FM1071" s="60"/>
      <c r="FN1071" s="60"/>
      <c r="FO1071" s="60"/>
      <c r="FP1071" s="60"/>
      <c r="FQ1071" s="60"/>
      <c r="FR1071" s="60"/>
      <c r="FS1071" s="60"/>
      <c r="FT1071" s="60"/>
      <c r="FU1071" s="60"/>
      <c r="FV1071" s="60"/>
      <c r="FW1071" s="60"/>
      <c r="FX1071" s="60"/>
      <c r="FY1071" s="60"/>
      <c r="FZ1071" s="60"/>
    </row>
    <row r="1072" spans="1:182" ht="30" x14ac:dyDescent="0.25">
      <c r="B1072" s="19">
        <v>1</v>
      </c>
      <c r="C1072" s="579" t="s">
        <v>686</v>
      </c>
      <c r="D1072" s="94">
        <f>'2 уровень'!F2082</f>
        <v>131</v>
      </c>
      <c r="E1072" s="94">
        <f>'2 уровень'!G2082</f>
        <v>32.75</v>
      </c>
      <c r="F1072" s="94">
        <f>'2 уровень'!H2082</f>
        <v>0</v>
      </c>
      <c r="G1072" s="95">
        <f>'2 уровень'!I2082</f>
        <v>0</v>
      </c>
      <c r="H1072" s="79">
        <f>'2 уровень'!J2082</f>
        <v>0</v>
      </c>
      <c r="I1072" s="79">
        <f>'2 уровень'!K2082</f>
        <v>0</v>
      </c>
      <c r="J1072" s="26">
        <f>'2 уровень'!L2082</f>
        <v>0</v>
      </c>
      <c r="K1072" s="26">
        <f>'2 уровень'!M2082</f>
        <v>0</v>
      </c>
      <c r="L1072" s="26">
        <f>'2 уровень'!N2082</f>
        <v>0</v>
      </c>
      <c r="M1072" s="26">
        <f>'2 уровень'!O2082</f>
        <v>0</v>
      </c>
      <c r="N1072" s="26">
        <f>'2 уровень'!P2082</f>
        <v>0</v>
      </c>
      <c r="O1072" s="26">
        <f>'2 уровень'!Q2082</f>
        <v>0</v>
      </c>
      <c r="P1072" s="73">
        <f>'2 уровень'!R2082</f>
        <v>1366.8277999999998</v>
      </c>
      <c r="Q1072" s="73">
        <f>'2 уровень'!S2082</f>
        <v>1366.8277999999998</v>
      </c>
      <c r="R1072" s="73">
        <f>'2 уровень'!T2082</f>
        <v>1366.8277999999998</v>
      </c>
      <c r="S1072" s="73">
        <f>'2 уровень'!U2082</f>
        <v>341.70694999999995</v>
      </c>
      <c r="T1072" s="73">
        <f>'2 уровень'!V2082</f>
        <v>0</v>
      </c>
      <c r="U1072" s="790">
        <f>'2 уровень'!W2082</f>
        <v>0</v>
      </c>
      <c r="V1072" s="73">
        <f>'2 уровень'!X2082</f>
        <v>0</v>
      </c>
      <c r="W1072" s="73">
        <f>'2 уровень'!Y2082</f>
        <v>-341.70694999999995</v>
      </c>
      <c r="X1072" s="73">
        <f>'2 уровень'!Z2082</f>
        <v>0</v>
      </c>
      <c r="Y1072" s="73">
        <f>'2 уровень'!AA2082</f>
        <v>-21.69774</v>
      </c>
      <c r="Z1072" s="387">
        <f>'2 уровень'!AB2082</f>
        <v>-21.69774</v>
      </c>
      <c r="AA1072" s="73">
        <f>'2 уровень'!AC2082</f>
        <v>0</v>
      </c>
      <c r="AB1072" s="73">
        <f>'2 уровень'!AD2082</f>
        <v>0</v>
      </c>
      <c r="AC1072" s="1004">
        <f>'2 уровень'!AC2086</f>
        <v>0</v>
      </c>
      <c r="AD1072" s="989">
        <f>'2 уровень'!AD2086</f>
        <v>0</v>
      </c>
      <c r="AE1072" s="60"/>
      <c r="AF1072" s="60"/>
      <c r="AG1072" s="60"/>
      <c r="AH1072" s="60"/>
      <c r="AI1072" s="60"/>
      <c r="AJ1072" s="60"/>
      <c r="AK1072" s="60"/>
      <c r="AL1072" s="60"/>
      <c r="AM1072" s="60"/>
      <c r="AN1072" s="60"/>
      <c r="AO1072" s="60"/>
      <c r="AP1072" s="60"/>
      <c r="AQ1072" s="60"/>
      <c r="AR1072" s="60"/>
      <c r="AS1072" s="60"/>
      <c r="AT1072" s="60"/>
      <c r="AU1072" s="60"/>
      <c r="AV1072" s="60"/>
      <c r="AW1072" s="60"/>
      <c r="AX1072" s="60"/>
      <c r="AY1072" s="60"/>
      <c r="AZ1072" s="60"/>
      <c r="BA1072" s="60"/>
      <c r="BB1072" s="60"/>
      <c r="BC1072" s="60"/>
      <c r="BD1072" s="60"/>
      <c r="BE1072" s="60"/>
      <c r="BF1072" s="60"/>
      <c r="BG1072" s="60"/>
      <c r="BH1072" s="60"/>
      <c r="BI1072" s="60"/>
      <c r="BJ1072" s="60"/>
      <c r="BK1072" s="60"/>
      <c r="BL1072" s="60"/>
      <c r="BM1072" s="60"/>
      <c r="BN1072" s="60"/>
      <c r="BO1072" s="60"/>
      <c r="BP1072" s="60"/>
      <c r="BQ1072" s="60"/>
      <c r="BR1072" s="60"/>
      <c r="BS1072" s="60"/>
      <c r="BT1072" s="60"/>
      <c r="BU1072" s="60"/>
      <c r="BV1072" s="60"/>
      <c r="BW1072" s="60"/>
      <c r="BX1072" s="60"/>
      <c r="BY1072" s="60"/>
      <c r="BZ1072" s="60"/>
      <c r="CA1072" s="60"/>
      <c r="CB1072" s="60"/>
      <c r="CC1072" s="60"/>
      <c r="CD1072" s="60"/>
      <c r="CE1072" s="60"/>
      <c r="CF1072" s="60"/>
      <c r="CG1072" s="60"/>
      <c r="CH1072" s="60"/>
      <c r="CI1072" s="60"/>
      <c r="CJ1072" s="60"/>
      <c r="CK1072" s="60"/>
      <c r="CL1072" s="60"/>
      <c r="CM1072" s="60"/>
      <c r="CN1072" s="60"/>
      <c r="CO1072" s="60"/>
      <c r="CP1072" s="60"/>
      <c r="CQ1072" s="60"/>
      <c r="CR1072" s="60"/>
      <c r="CS1072" s="60"/>
      <c r="CT1072" s="60"/>
      <c r="CU1072" s="60"/>
      <c r="CV1072" s="60"/>
      <c r="CW1072" s="60"/>
      <c r="CX1072" s="60"/>
      <c r="CY1072" s="60"/>
      <c r="CZ1072" s="60"/>
      <c r="DA1072" s="60"/>
      <c r="DB1072" s="60"/>
      <c r="DC1072" s="60"/>
      <c r="DD1072" s="60"/>
      <c r="DE1072" s="60"/>
      <c r="DF1072" s="60"/>
      <c r="DG1072" s="60"/>
      <c r="DH1072" s="60"/>
      <c r="DI1072" s="60"/>
      <c r="DJ1072" s="60"/>
      <c r="DK1072" s="60"/>
      <c r="DL1072" s="60"/>
      <c r="DM1072" s="60"/>
      <c r="DN1072" s="60"/>
      <c r="DO1072" s="60"/>
      <c r="DP1072" s="60"/>
      <c r="DQ1072" s="60"/>
      <c r="DR1072" s="60"/>
      <c r="DS1072" s="60"/>
      <c r="DT1072" s="60"/>
      <c r="DU1072" s="60"/>
      <c r="DV1072" s="60"/>
      <c r="DW1072" s="60"/>
      <c r="DX1072" s="60"/>
      <c r="DY1072" s="60"/>
      <c r="DZ1072" s="60"/>
      <c r="EA1072" s="60"/>
      <c r="EB1072" s="60"/>
      <c r="EC1072" s="60"/>
      <c r="ED1072" s="60"/>
      <c r="EE1072" s="60"/>
      <c r="EF1072" s="60"/>
      <c r="EG1072" s="60"/>
      <c r="EH1072" s="60"/>
      <c r="EI1072" s="60"/>
      <c r="EJ1072" s="60"/>
      <c r="EK1072" s="60"/>
      <c r="EL1072" s="60"/>
      <c r="EM1072" s="60"/>
      <c r="EN1072" s="60"/>
      <c r="EO1072" s="60"/>
      <c r="EP1072" s="60"/>
      <c r="EQ1072" s="60"/>
      <c r="ER1072" s="60"/>
      <c r="ES1072" s="60"/>
      <c r="ET1072" s="60"/>
      <c r="EU1072" s="60"/>
      <c r="EV1072" s="60"/>
      <c r="EW1072" s="60"/>
      <c r="EX1072" s="60"/>
      <c r="EY1072" s="60"/>
      <c r="EZ1072" s="60"/>
      <c r="FA1072" s="60"/>
      <c r="FB1072" s="60"/>
      <c r="FC1072" s="60"/>
      <c r="FD1072" s="60"/>
      <c r="FE1072" s="60"/>
      <c r="FF1072" s="60"/>
      <c r="FG1072" s="60"/>
      <c r="FH1072" s="60"/>
      <c r="FI1072" s="60"/>
      <c r="FJ1072" s="60"/>
      <c r="FK1072" s="60"/>
      <c r="FL1072" s="60"/>
      <c r="FM1072" s="60"/>
      <c r="FN1072" s="60"/>
      <c r="FO1072" s="60"/>
      <c r="FP1072" s="60"/>
      <c r="FQ1072" s="60"/>
      <c r="FR1072" s="60"/>
      <c r="FS1072" s="60"/>
      <c r="FT1072" s="60"/>
      <c r="FU1072" s="60"/>
      <c r="FV1072" s="60"/>
      <c r="FW1072" s="60"/>
      <c r="FX1072" s="60"/>
      <c r="FY1072" s="60"/>
      <c r="FZ1072" s="60"/>
    </row>
    <row r="1073" spans="1:182" ht="45" x14ac:dyDescent="0.25">
      <c r="C1073" s="579" t="s">
        <v>268</v>
      </c>
      <c r="D1073" s="94">
        <f>'2 уровень'!F2083</f>
        <v>4037</v>
      </c>
      <c r="E1073" s="94">
        <f>'2 уровень'!G2083</f>
        <v>1009.25</v>
      </c>
      <c r="F1073" s="94">
        <f>'2 уровень'!H2083</f>
        <v>526</v>
      </c>
      <c r="G1073" s="95">
        <f>'2 уровень'!I2083</f>
        <v>52.117909338617785</v>
      </c>
      <c r="H1073" s="79">
        <f>'2 уровень'!J2083</f>
        <v>0</v>
      </c>
      <c r="I1073" s="79">
        <f>'2 уровень'!K2083</f>
        <v>0</v>
      </c>
      <c r="J1073" s="26">
        <f>'2 уровень'!L2083</f>
        <v>0</v>
      </c>
      <c r="K1073" s="26">
        <f>'2 уровень'!M2083</f>
        <v>0</v>
      </c>
      <c r="L1073" s="26">
        <f>'2 уровень'!N2083</f>
        <v>0</v>
      </c>
      <c r="M1073" s="26">
        <f>'2 уровень'!O2083</f>
        <v>0</v>
      </c>
      <c r="N1073" s="26">
        <f>'2 уровень'!P2083</f>
        <v>0</v>
      </c>
      <c r="O1073" s="26">
        <f>'2 уровень'!Q2083</f>
        <v>0</v>
      </c>
      <c r="P1073" s="73">
        <f>'2 уровень'!R2083</f>
        <v>14413.279999999999</v>
      </c>
      <c r="Q1073" s="73">
        <f>'2 уровень'!S2083</f>
        <v>14413.279999999999</v>
      </c>
      <c r="R1073" s="73">
        <f>'2 уровень'!T2083</f>
        <v>14413.279999999999</v>
      </c>
      <c r="S1073" s="73">
        <f>'2 уровень'!U2083</f>
        <v>3603.3199999999997</v>
      </c>
      <c r="T1073" s="73">
        <f>'2 уровень'!V2083</f>
        <v>1564.2942000000003</v>
      </c>
      <c r="U1073" s="790">
        <f>'2 уровень'!W2083</f>
        <v>0</v>
      </c>
      <c r="V1073" s="73">
        <f>'2 уровень'!X2083</f>
        <v>0</v>
      </c>
      <c r="W1073" s="73">
        <f>'2 уровень'!Y2083</f>
        <v>-2039.0257999999999</v>
      </c>
      <c r="X1073" s="73">
        <f>'2 уровень'!Z2083</f>
        <v>0</v>
      </c>
      <c r="Y1073" s="73">
        <f>'2 уровень'!AA2083</f>
        <v>0</v>
      </c>
      <c r="Z1073" s="387">
        <f>'2 уровень'!AB2083</f>
        <v>1564.2942000000003</v>
      </c>
      <c r="AA1073" s="73">
        <f>'2 уровень'!AC2083</f>
        <v>0</v>
      </c>
      <c r="AB1073" s="73">
        <f>'2 уровень'!AD2083</f>
        <v>0</v>
      </c>
      <c r="AC1073" s="1004"/>
      <c r="AD1073" s="989"/>
      <c r="AE1073" s="60"/>
      <c r="AF1073" s="60"/>
      <c r="AG1073" s="60"/>
      <c r="AH1073" s="60"/>
      <c r="AI1073" s="60"/>
      <c r="AJ1073" s="60"/>
      <c r="AK1073" s="60"/>
      <c r="AL1073" s="60"/>
      <c r="AM1073" s="60"/>
      <c r="AN1073" s="60"/>
      <c r="AO1073" s="60"/>
      <c r="AP1073" s="60"/>
      <c r="AQ1073" s="60"/>
      <c r="AR1073" s="60"/>
      <c r="AS1073" s="60"/>
      <c r="AT1073" s="60"/>
      <c r="AU1073" s="60"/>
      <c r="AV1073" s="60"/>
      <c r="AW1073" s="60"/>
      <c r="AX1073" s="60"/>
      <c r="AY1073" s="60"/>
      <c r="AZ1073" s="60"/>
      <c r="BA1073" s="60"/>
      <c r="BB1073" s="60"/>
      <c r="BC1073" s="60"/>
      <c r="BD1073" s="60"/>
      <c r="BE1073" s="60"/>
      <c r="BF1073" s="60"/>
      <c r="BG1073" s="60"/>
      <c r="BH1073" s="60"/>
      <c r="BI1073" s="60"/>
      <c r="BJ1073" s="60"/>
      <c r="BK1073" s="60"/>
      <c r="BL1073" s="60"/>
      <c r="BM1073" s="60"/>
      <c r="BN1073" s="60"/>
      <c r="BO1073" s="60"/>
      <c r="BP1073" s="60"/>
      <c r="BQ1073" s="60"/>
      <c r="BR1073" s="60"/>
      <c r="BS1073" s="60"/>
      <c r="BT1073" s="60"/>
      <c r="BU1073" s="60"/>
      <c r="BV1073" s="60"/>
      <c r="BW1073" s="60"/>
      <c r="BX1073" s="60"/>
      <c r="BY1073" s="60"/>
      <c r="BZ1073" s="60"/>
      <c r="CA1073" s="60"/>
      <c r="CB1073" s="60"/>
      <c r="CC1073" s="60"/>
      <c r="CD1073" s="60"/>
      <c r="CE1073" s="60"/>
      <c r="CF1073" s="60"/>
      <c r="CG1073" s="60"/>
      <c r="CH1073" s="60"/>
      <c r="CI1073" s="60"/>
      <c r="CJ1073" s="60"/>
      <c r="CK1073" s="60"/>
      <c r="CL1073" s="60"/>
      <c r="CM1073" s="60"/>
      <c r="CN1073" s="60"/>
      <c r="CO1073" s="60"/>
      <c r="CP1073" s="60"/>
      <c r="CQ1073" s="60"/>
      <c r="CR1073" s="60"/>
      <c r="CS1073" s="60"/>
      <c r="CT1073" s="60"/>
      <c r="CU1073" s="60"/>
      <c r="CV1073" s="60"/>
      <c r="CW1073" s="60"/>
      <c r="CX1073" s="60"/>
      <c r="CY1073" s="60"/>
      <c r="CZ1073" s="60"/>
      <c r="DA1073" s="60"/>
      <c r="DB1073" s="60"/>
      <c r="DC1073" s="60"/>
      <c r="DD1073" s="60"/>
      <c r="DE1073" s="60"/>
      <c r="DF1073" s="60"/>
      <c r="DG1073" s="60"/>
      <c r="DH1073" s="60"/>
      <c r="DI1073" s="60"/>
      <c r="DJ1073" s="60"/>
      <c r="DK1073" s="60"/>
      <c r="DL1073" s="60"/>
      <c r="DM1073" s="60"/>
      <c r="DN1073" s="60"/>
      <c r="DO1073" s="60"/>
      <c r="DP1073" s="60"/>
      <c r="DQ1073" s="60"/>
      <c r="DR1073" s="60"/>
      <c r="DS1073" s="60"/>
      <c r="DT1073" s="60"/>
      <c r="DU1073" s="60"/>
      <c r="DV1073" s="60"/>
      <c r="DW1073" s="60"/>
      <c r="DX1073" s="60"/>
      <c r="DY1073" s="60"/>
      <c r="DZ1073" s="60"/>
      <c r="EA1073" s="60"/>
      <c r="EB1073" s="60"/>
      <c r="EC1073" s="60"/>
      <c r="ED1073" s="60"/>
      <c r="EE1073" s="60"/>
      <c r="EF1073" s="60"/>
      <c r="EG1073" s="60"/>
      <c r="EH1073" s="60"/>
      <c r="EI1073" s="60"/>
      <c r="EJ1073" s="60"/>
      <c r="EK1073" s="60"/>
      <c r="EL1073" s="60"/>
      <c r="EM1073" s="60"/>
      <c r="EN1073" s="60"/>
      <c r="EO1073" s="60"/>
      <c r="EP1073" s="60"/>
      <c r="EQ1073" s="60"/>
      <c r="ER1073" s="60"/>
      <c r="ES1073" s="60"/>
      <c r="ET1073" s="60"/>
      <c r="EU1073" s="60"/>
      <c r="EV1073" s="60"/>
      <c r="EW1073" s="60"/>
      <c r="EX1073" s="60"/>
      <c r="EY1073" s="60"/>
      <c r="EZ1073" s="60"/>
      <c r="FA1073" s="60"/>
      <c r="FB1073" s="60"/>
      <c r="FC1073" s="60"/>
      <c r="FD1073" s="60"/>
      <c r="FE1073" s="60"/>
      <c r="FF1073" s="60"/>
      <c r="FG1073" s="60"/>
      <c r="FH1073" s="60"/>
      <c r="FI1073" s="60"/>
      <c r="FJ1073" s="60"/>
      <c r="FK1073" s="60"/>
      <c r="FL1073" s="60"/>
      <c r="FM1073" s="60"/>
      <c r="FN1073" s="60"/>
      <c r="FO1073" s="60"/>
      <c r="FP1073" s="60"/>
      <c r="FQ1073" s="60"/>
      <c r="FR1073" s="60"/>
      <c r="FS1073" s="60"/>
      <c r="FT1073" s="60"/>
      <c r="FU1073" s="60"/>
      <c r="FV1073" s="60"/>
      <c r="FW1073" s="60"/>
      <c r="FX1073" s="60"/>
      <c r="FY1073" s="60"/>
      <c r="FZ1073" s="60"/>
    </row>
    <row r="1074" spans="1:182" ht="30" x14ac:dyDescent="0.25">
      <c r="A1074" s="19">
        <v>1</v>
      </c>
      <c r="B1074" s="19">
        <v>1</v>
      </c>
      <c r="C1074" s="579" t="s">
        <v>679</v>
      </c>
      <c r="D1074" s="94">
        <f>'2 уровень'!F2084</f>
        <v>1400</v>
      </c>
      <c r="E1074" s="94">
        <f>'2 уровень'!G2084</f>
        <v>350</v>
      </c>
      <c r="F1074" s="94">
        <f>'2 уровень'!H2084</f>
        <v>120</v>
      </c>
      <c r="G1074" s="95">
        <f>'2 уровень'!I2084</f>
        <v>34.285714285714285</v>
      </c>
      <c r="H1074" s="79">
        <f>'2 уровень'!J2084</f>
        <v>0</v>
      </c>
      <c r="I1074" s="79">
        <f>'2 уровень'!K2084</f>
        <v>0</v>
      </c>
      <c r="J1074" s="26">
        <f>'2 уровень'!L2084</f>
        <v>0</v>
      </c>
      <c r="K1074" s="26">
        <f>'2 уровень'!M2084</f>
        <v>0</v>
      </c>
      <c r="L1074" s="26">
        <f>'2 уровень'!N2084</f>
        <v>0</v>
      </c>
      <c r="M1074" s="26">
        <f>'2 уровень'!O2084</f>
        <v>0</v>
      </c>
      <c r="N1074" s="26">
        <f>'2 уровень'!P2084</f>
        <v>0</v>
      </c>
      <c r="O1074" s="26">
        <f>'2 уровень'!Q2084</f>
        <v>0</v>
      </c>
      <c r="P1074" s="73">
        <f>'2 уровень'!R2084</f>
        <v>3080</v>
      </c>
      <c r="Q1074" s="73">
        <f>'2 уровень'!S2084</f>
        <v>3080</v>
      </c>
      <c r="R1074" s="73">
        <f>'2 уровень'!T2084</f>
        <v>3080</v>
      </c>
      <c r="S1074" s="73">
        <f>'2 уровень'!U2084</f>
        <v>770</v>
      </c>
      <c r="T1074" s="73">
        <f>'2 уровень'!V2084</f>
        <v>247.53301999999996</v>
      </c>
      <c r="U1074" s="790">
        <f>'2 уровень'!W2084</f>
        <v>0</v>
      </c>
      <c r="V1074" s="73">
        <f>'2 уровень'!X2084</f>
        <v>0</v>
      </c>
      <c r="W1074" s="73">
        <f>'2 уровень'!Y2084</f>
        <v>-522.46698000000004</v>
      </c>
      <c r="X1074" s="73">
        <f>'2 уровень'!Z2084</f>
        <v>0</v>
      </c>
      <c r="Y1074" s="73">
        <f>'2 уровень'!AA2084</f>
        <v>0</v>
      </c>
      <c r="Z1074" s="387">
        <f>'2 уровень'!AB2084</f>
        <v>247.53301999999996</v>
      </c>
      <c r="AA1074" s="73">
        <f>'2 уровень'!AC2084</f>
        <v>0</v>
      </c>
      <c r="AB1074" s="73">
        <f>'2 уровень'!AD2084</f>
        <v>0</v>
      </c>
      <c r="AC1074" s="1004">
        <f>'2 уровень'!AC2087</f>
        <v>0</v>
      </c>
      <c r="AD1074" s="989">
        <f>'2 уровень'!AD2087</f>
        <v>0</v>
      </c>
      <c r="AE1074" s="60"/>
      <c r="AF1074" s="60"/>
      <c r="AG1074" s="60"/>
      <c r="AH1074" s="60"/>
      <c r="AI1074" s="60"/>
      <c r="AJ1074" s="60"/>
      <c r="AK1074" s="60"/>
      <c r="AL1074" s="60"/>
      <c r="AM1074" s="60"/>
      <c r="AN1074" s="60"/>
      <c r="AO1074" s="60"/>
      <c r="AP1074" s="60"/>
      <c r="AQ1074" s="60"/>
      <c r="AR1074" s="60"/>
      <c r="AS1074" s="60"/>
      <c r="AT1074" s="60"/>
      <c r="AU1074" s="60"/>
      <c r="AV1074" s="60"/>
      <c r="AW1074" s="60"/>
      <c r="AX1074" s="60"/>
      <c r="AY1074" s="60"/>
      <c r="AZ1074" s="60"/>
      <c r="BA1074" s="60"/>
      <c r="BB1074" s="60"/>
      <c r="BC1074" s="60"/>
      <c r="BD1074" s="60"/>
      <c r="BE1074" s="60"/>
      <c r="BF1074" s="60"/>
      <c r="BG1074" s="60"/>
      <c r="BH1074" s="60"/>
      <c r="BI1074" s="60"/>
      <c r="BJ1074" s="60"/>
      <c r="BK1074" s="60"/>
      <c r="BL1074" s="60"/>
      <c r="BM1074" s="60"/>
      <c r="BN1074" s="60"/>
      <c r="BO1074" s="60"/>
      <c r="BP1074" s="60"/>
      <c r="BQ1074" s="60"/>
      <c r="BR1074" s="60"/>
      <c r="BS1074" s="60"/>
      <c r="BT1074" s="60"/>
      <c r="BU1074" s="60"/>
      <c r="BV1074" s="60"/>
      <c r="BW1074" s="60"/>
      <c r="BX1074" s="60"/>
      <c r="BY1074" s="60"/>
      <c r="BZ1074" s="60"/>
      <c r="CA1074" s="60"/>
      <c r="CB1074" s="60"/>
      <c r="CC1074" s="60"/>
      <c r="CD1074" s="60"/>
      <c r="CE1074" s="60"/>
      <c r="CF1074" s="60"/>
      <c r="CG1074" s="60"/>
      <c r="CH1074" s="60"/>
      <c r="CI1074" s="60"/>
      <c r="CJ1074" s="60"/>
      <c r="CK1074" s="60"/>
      <c r="CL1074" s="60"/>
      <c r="CM1074" s="60"/>
      <c r="CN1074" s="60"/>
      <c r="CO1074" s="60"/>
      <c r="CP1074" s="60"/>
      <c r="CQ1074" s="60"/>
      <c r="CR1074" s="60"/>
      <c r="CS1074" s="60"/>
      <c r="CT1074" s="60"/>
      <c r="CU1074" s="60"/>
      <c r="CV1074" s="60"/>
      <c r="CW1074" s="60"/>
      <c r="CX1074" s="60"/>
      <c r="CY1074" s="60"/>
      <c r="CZ1074" s="60"/>
      <c r="DA1074" s="60"/>
      <c r="DB1074" s="60"/>
      <c r="DC1074" s="60"/>
      <c r="DD1074" s="60"/>
      <c r="DE1074" s="60"/>
      <c r="DF1074" s="60"/>
      <c r="DG1074" s="60"/>
      <c r="DH1074" s="60"/>
      <c r="DI1074" s="60"/>
      <c r="DJ1074" s="60"/>
      <c r="DK1074" s="60"/>
      <c r="DL1074" s="60"/>
      <c r="DM1074" s="60"/>
      <c r="DN1074" s="60"/>
      <c r="DO1074" s="60"/>
      <c r="DP1074" s="60"/>
      <c r="DQ1074" s="60"/>
      <c r="DR1074" s="60"/>
      <c r="DS1074" s="60"/>
      <c r="DT1074" s="60"/>
      <c r="DU1074" s="60"/>
      <c r="DV1074" s="60"/>
      <c r="DW1074" s="60"/>
      <c r="DX1074" s="60"/>
      <c r="DY1074" s="60"/>
      <c r="DZ1074" s="60"/>
      <c r="EA1074" s="60"/>
      <c r="EB1074" s="60"/>
      <c r="EC1074" s="60"/>
      <c r="ED1074" s="60"/>
      <c r="EE1074" s="60"/>
      <c r="EF1074" s="60"/>
      <c r="EG1074" s="60"/>
      <c r="EH1074" s="60"/>
      <c r="EI1074" s="60"/>
      <c r="EJ1074" s="60"/>
      <c r="EK1074" s="60"/>
      <c r="EL1074" s="60"/>
      <c r="EM1074" s="60"/>
      <c r="EN1074" s="60"/>
      <c r="EO1074" s="60"/>
      <c r="EP1074" s="60"/>
      <c r="EQ1074" s="60"/>
      <c r="ER1074" s="60"/>
      <c r="ES1074" s="60"/>
      <c r="ET1074" s="60"/>
      <c r="EU1074" s="60"/>
      <c r="EV1074" s="60"/>
      <c r="EW1074" s="60"/>
      <c r="EX1074" s="60"/>
      <c r="EY1074" s="60"/>
      <c r="EZ1074" s="60"/>
      <c r="FA1074" s="60"/>
      <c r="FB1074" s="60"/>
      <c r="FC1074" s="60"/>
      <c r="FD1074" s="60"/>
      <c r="FE1074" s="60"/>
      <c r="FF1074" s="60"/>
      <c r="FG1074" s="60"/>
      <c r="FH1074" s="60"/>
      <c r="FI1074" s="60"/>
      <c r="FJ1074" s="60"/>
      <c r="FK1074" s="60"/>
      <c r="FL1074" s="60"/>
      <c r="FM1074" s="60"/>
      <c r="FN1074" s="60"/>
      <c r="FO1074" s="60"/>
      <c r="FP1074" s="60"/>
      <c r="FQ1074" s="60"/>
      <c r="FR1074" s="60"/>
      <c r="FS1074" s="60"/>
      <c r="FT1074" s="60"/>
      <c r="FU1074" s="60"/>
      <c r="FV1074" s="60"/>
      <c r="FW1074" s="60"/>
      <c r="FX1074" s="60"/>
      <c r="FY1074" s="60"/>
      <c r="FZ1074" s="60"/>
    </row>
    <row r="1075" spans="1:182" ht="60" x14ac:dyDescent="0.25">
      <c r="A1075" s="19">
        <v>1</v>
      </c>
      <c r="B1075" s="19">
        <v>1</v>
      </c>
      <c r="C1075" s="579" t="s">
        <v>680</v>
      </c>
      <c r="D1075" s="94">
        <f>'2 уровень'!F2085</f>
        <v>2289</v>
      </c>
      <c r="E1075" s="94">
        <f>'2 уровень'!G2085</f>
        <v>572.25</v>
      </c>
      <c r="F1075" s="94">
        <f>'2 уровень'!H2085</f>
        <v>273</v>
      </c>
      <c r="G1075" s="95">
        <f>'2 уровень'!I2085</f>
        <v>47.706422018348626</v>
      </c>
      <c r="H1075" s="79">
        <f>'2 уровень'!J2085</f>
        <v>0</v>
      </c>
      <c r="I1075" s="79">
        <f>'2 уровень'!K2085</f>
        <v>0</v>
      </c>
      <c r="J1075" s="26">
        <f>'2 уровень'!L2085</f>
        <v>0</v>
      </c>
      <c r="K1075" s="26">
        <f>'2 уровень'!M2085</f>
        <v>0</v>
      </c>
      <c r="L1075" s="26">
        <f>'2 уровень'!N2085</f>
        <v>0</v>
      </c>
      <c r="M1075" s="26">
        <f>'2 уровень'!O2085</f>
        <v>0</v>
      </c>
      <c r="N1075" s="26">
        <f>'2 уровень'!P2085</f>
        <v>0</v>
      </c>
      <c r="O1075" s="26">
        <f>'2 уровень'!Q2085</f>
        <v>0</v>
      </c>
      <c r="P1075" s="73">
        <f>'2 уровень'!R2085</f>
        <v>10529.4</v>
      </c>
      <c r="Q1075" s="73">
        <f>'2 уровень'!S2085</f>
        <v>10529.4</v>
      </c>
      <c r="R1075" s="73">
        <f>'2 уровень'!T2085</f>
        <v>10529.4</v>
      </c>
      <c r="S1075" s="73">
        <f>'2 уровень'!U2085</f>
        <v>2632.35</v>
      </c>
      <c r="T1075" s="73">
        <f>'2 уровень'!V2085</f>
        <v>1056.2699500000001</v>
      </c>
      <c r="U1075" s="790">
        <f>'2 уровень'!W2085</f>
        <v>0</v>
      </c>
      <c r="V1075" s="73">
        <f>'2 уровень'!X2085</f>
        <v>0</v>
      </c>
      <c r="W1075" s="73">
        <f>'2 уровень'!Y2085</f>
        <v>-1576.0800499999998</v>
      </c>
      <c r="X1075" s="73">
        <f>'2 уровень'!Z2085</f>
        <v>0</v>
      </c>
      <c r="Y1075" s="73">
        <f>'2 уровень'!AA2085</f>
        <v>0</v>
      </c>
      <c r="Z1075" s="387">
        <f>'2 уровень'!AB2085</f>
        <v>1056.2699500000001</v>
      </c>
      <c r="AA1075" s="73">
        <f>'2 уровень'!AC2085</f>
        <v>0</v>
      </c>
      <c r="AB1075" s="73">
        <f>'2 уровень'!AD2085</f>
        <v>0</v>
      </c>
      <c r="AC1075" s="1004">
        <f>'2 уровень'!AC2088</f>
        <v>0</v>
      </c>
      <c r="AD1075" s="989">
        <f>'2 уровень'!AD2088</f>
        <v>0</v>
      </c>
      <c r="AE1075" s="60"/>
      <c r="AF1075" s="60"/>
      <c r="AG1075" s="60"/>
      <c r="AH1075" s="60"/>
      <c r="AI1075" s="60"/>
      <c r="AJ1075" s="60"/>
      <c r="AK1075" s="60"/>
      <c r="AL1075" s="60"/>
      <c r="AM1075" s="60"/>
      <c r="AN1075" s="60"/>
      <c r="AO1075" s="60"/>
      <c r="AP1075" s="60"/>
      <c r="AQ1075" s="60"/>
      <c r="AR1075" s="60"/>
      <c r="AS1075" s="60"/>
      <c r="AT1075" s="60"/>
      <c r="AU1075" s="60"/>
      <c r="AV1075" s="60"/>
      <c r="AW1075" s="60"/>
      <c r="AX1075" s="60"/>
      <c r="AY1075" s="60"/>
      <c r="AZ1075" s="60"/>
      <c r="BA1075" s="60"/>
      <c r="BB1075" s="60"/>
      <c r="BC1075" s="60"/>
      <c r="BD1075" s="60"/>
      <c r="BE1075" s="60"/>
      <c r="BF1075" s="60"/>
      <c r="BG1075" s="60"/>
      <c r="BH1075" s="60"/>
      <c r="BI1075" s="60"/>
      <c r="BJ1075" s="60"/>
      <c r="BK1075" s="60"/>
      <c r="BL1075" s="60"/>
      <c r="BM1075" s="60"/>
      <c r="BN1075" s="60"/>
      <c r="BO1075" s="60"/>
      <c r="BP1075" s="60"/>
      <c r="BQ1075" s="60"/>
      <c r="BR1075" s="60"/>
      <c r="BS1075" s="60"/>
      <c r="BT1075" s="60"/>
      <c r="BU1075" s="60"/>
      <c r="BV1075" s="60"/>
      <c r="BW1075" s="60"/>
      <c r="BX1075" s="60"/>
      <c r="BY1075" s="60"/>
      <c r="BZ1075" s="60"/>
      <c r="CA1075" s="60"/>
      <c r="CB1075" s="60"/>
      <c r="CC1075" s="60"/>
      <c r="CD1075" s="60"/>
      <c r="CE1075" s="60"/>
      <c r="CF1075" s="60"/>
      <c r="CG1075" s="60"/>
      <c r="CH1075" s="60"/>
      <c r="CI1075" s="60"/>
      <c r="CJ1075" s="60"/>
      <c r="CK1075" s="60"/>
      <c r="CL1075" s="60"/>
      <c r="CM1075" s="60"/>
      <c r="CN1075" s="60"/>
      <c r="CO1075" s="60"/>
      <c r="CP1075" s="60"/>
      <c r="CQ1075" s="60"/>
      <c r="CR1075" s="60"/>
      <c r="CS1075" s="60"/>
      <c r="CT1075" s="60"/>
      <c r="CU1075" s="60"/>
      <c r="CV1075" s="60"/>
      <c r="CW1075" s="60"/>
      <c r="CX1075" s="60"/>
      <c r="CY1075" s="60"/>
      <c r="CZ1075" s="60"/>
      <c r="DA1075" s="60"/>
      <c r="DB1075" s="60"/>
      <c r="DC1075" s="60"/>
      <c r="DD1075" s="60"/>
      <c r="DE1075" s="60"/>
      <c r="DF1075" s="60"/>
      <c r="DG1075" s="60"/>
      <c r="DH1075" s="60"/>
      <c r="DI1075" s="60"/>
      <c r="DJ1075" s="60"/>
      <c r="DK1075" s="60"/>
      <c r="DL1075" s="60"/>
      <c r="DM1075" s="60"/>
      <c r="DN1075" s="60"/>
      <c r="DO1075" s="60"/>
      <c r="DP1075" s="60"/>
      <c r="DQ1075" s="60"/>
      <c r="DR1075" s="60"/>
      <c r="DS1075" s="60"/>
      <c r="DT1075" s="60"/>
      <c r="DU1075" s="60"/>
      <c r="DV1075" s="60"/>
      <c r="DW1075" s="60"/>
      <c r="DX1075" s="60"/>
      <c r="DY1075" s="60"/>
      <c r="DZ1075" s="60"/>
      <c r="EA1075" s="60"/>
      <c r="EB1075" s="60"/>
      <c r="EC1075" s="60"/>
      <c r="ED1075" s="60"/>
      <c r="EE1075" s="60"/>
      <c r="EF1075" s="60"/>
      <c r="EG1075" s="60"/>
      <c r="EH1075" s="60"/>
      <c r="EI1075" s="60"/>
      <c r="EJ1075" s="60"/>
      <c r="EK1075" s="60"/>
      <c r="EL1075" s="60"/>
      <c r="EM1075" s="60"/>
      <c r="EN1075" s="60"/>
      <c r="EO1075" s="60"/>
      <c r="EP1075" s="60"/>
      <c r="EQ1075" s="60"/>
      <c r="ER1075" s="60"/>
      <c r="ES1075" s="60"/>
      <c r="ET1075" s="60"/>
      <c r="EU1075" s="60"/>
      <c r="EV1075" s="60"/>
      <c r="EW1075" s="60"/>
      <c r="EX1075" s="60"/>
      <c r="EY1075" s="60"/>
      <c r="EZ1075" s="60"/>
      <c r="FA1075" s="60"/>
      <c r="FB1075" s="60"/>
      <c r="FC1075" s="60"/>
      <c r="FD1075" s="60"/>
      <c r="FE1075" s="60"/>
      <c r="FF1075" s="60"/>
      <c r="FG1075" s="60"/>
      <c r="FH1075" s="60"/>
      <c r="FI1075" s="60"/>
      <c r="FJ1075" s="60"/>
      <c r="FK1075" s="60"/>
      <c r="FL1075" s="60"/>
      <c r="FM1075" s="60"/>
      <c r="FN1075" s="60"/>
      <c r="FO1075" s="60"/>
      <c r="FP1075" s="60"/>
      <c r="FQ1075" s="60"/>
      <c r="FR1075" s="60"/>
      <c r="FS1075" s="60"/>
      <c r="FT1075" s="60"/>
      <c r="FU1075" s="60"/>
      <c r="FV1075" s="60"/>
      <c r="FW1075" s="60"/>
      <c r="FX1075" s="60"/>
      <c r="FY1075" s="60"/>
      <c r="FZ1075" s="60"/>
    </row>
    <row r="1076" spans="1:182" ht="60" x14ac:dyDescent="0.25">
      <c r="A1076" s="19">
        <v>1</v>
      </c>
      <c r="B1076" s="19">
        <v>1</v>
      </c>
      <c r="C1076" s="578" t="s">
        <v>681</v>
      </c>
      <c r="D1076" s="94">
        <f>'2 уровень'!F2086</f>
        <v>348</v>
      </c>
      <c r="E1076" s="94">
        <f>'2 уровень'!G2086</f>
        <v>87</v>
      </c>
      <c r="F1076" s="94">
        <f>'2 уровень'!H2086</f>
        <v>133</v>
      </c>
      <c r="G1076" s="95">
        <f>'2 уровень'!I2086</f>
        <v>152.87356321839081</v>
      </c>
      <c r="H1076" s="79">
        <f>'2 уровень'!J2086</f>
        <v>0</v>
      </c>
      <c r="I1076" s="79">
        <f>'2 уровень'!K2086</f>
        <v>0</v>
      </c>
      <c r="J1076" s="26">
        <f>'2 уровень'!L2086</f>
        <v>0</v>
      </c>
      <c r="K1076" s="26">
        <f>'2 уровень'!M2086</f>
        <v>0</v>
      </c>
      <c r="L1076" s="26">
        <f>'2 уровень'!N2086</f>
        <v>0</v>
      </c>
      <c r="M1076" s="26">
        <f>'2 уровень'!O2086</f>
        <v>0</v>
      </c>
      <c r="N1076" s="26">
        <f>'2 уровень'!P2086</f>
        <v>0</v>
      </c>
      <c r="O1076" s="26">
        <f>'2 уровень'!Q2086</f>
        <v>0</v>
      </c>
      <c r="P1076" s="73">
        <f>'2 уровень'!R2086</f>
        <v>803.88000000000011</v>
      </c>
      <c r="Q1076" s="73">
        <f>'2 уровень'!S2086</f>
        <v>803.88000000000011</v>
      </c>
      <c r="R1076" s="73">
        <f>'2 уровень'!T2086</f>
        <v>803.88000000000011</v>
      </c>
      <c r="S1076" s="73">
        <f>'2 уровень'!U2086</f>
        <v>200.97000000000003</v>
      </c>
      <c r="T1076" s="73">
        <f>'2 уровень'!V2086</f>
        <v>260.49122999999997</v>
      </c>
      <c r="U1076" s="790">
        <f>'2 уровень'!W2086</f>
        <v>0</v>
      </c>
      <c r="V1076" s="73">
        <f>'2 уровень'!X2086</f>
        <v>0</v>
      </c>
      <c r="W1076" s="73">
        <f>'2 уровень'!Y2086</f>
        <v>59.521229999999946</v>
      </c>
      <c r="X1076" s="73">
        <f>'2 уровень'!Z2086</f>
        <v>0</v>
      </c>
      <c r="Y1076" s="73">
        <f>'2 уровень'!AA2086</f>
        <v>0</v>
      </c>
      <c r="Z1076" s="387">
        <f>'2 уровень'!AB2086</f>
        <v>260.49122999999997</v>
      </c>
      <c r="AA1076" s="73">
        <f>'2 уровень'!AC2086</f>
        <v>0</v>
      </c>
      <c r="AB1076" s="73">
        <f>'2 уровень'!AD2086</f>
        <v>0</v>
      </c>
      <c r="AC1076" s="1004">
        <f>'2 уровень'!AC2089</f>
        <v>0</v>
      </c>
      <c r="AD1076" s="989">
        <f>'2 уровень'!AD2089</f>
        <v>0</v>
      </c>
      <c r="AE1076" s="60"/>
      <c r="AF1076" s="60"/>
      <c r="AG1076" s="60"/>
      <c r="AH1076" s="60"/>
      <c r="AI1076" s="60"/>
      <c r="AJ1076" s="60"/>
      <c r="AK1076" s="60"/>
      <c r="AL1076" s="60"/>
      <c r="AM1076" s="60"/>
      <c r="AN1076" s="60"/>
      <c r="AO1076" s="60"/>
      <c r="AP1076" s="60"/>
      <c r="AQ1076" s="60"/>
      <c r="AR1076" s="60"/>
      <c r="AS1076" s="60"/>
      <c r="AT1076" s="60"/>
      <c r="AU1076" s="60"/>
      <c r="AV1076" s="60"/>
      <c r="AW1076" s="60"/>
      <c r="AX1076" s="60"/>
      <c r="AY1076" s="60"/>
      <c r="AZ1076" s="60"/>
      <c r="BA1076" s="60"/>
      <c r="BB1076" s="60"/>
      <c r="BC1076" s="60"/>
      <c r="BD1076" s="60"/>
      <c r="BE1076" s="60"/>
      <c r="BF1076" s="60"/>
      <c r="BG1076" s="60"/>
      <c r="BH1076" s="60"/>
      <c r="BI1076" s="60"/>
      <c r="BJ1076" s="60"/>
      <c r="BK1076" s="60"/>
      <c r="BL1076" s="60"/>
      <c r="BM1076" s="60"/>
      <c r="BN1076" s="60"/>
      <c r="BO1076" s="60"/>
      <c r="BP1076" s="60"/>
      <c r="BQ1076" s="60"/>
      <c r="BR1076" s="60"/>
      <c r="BS1076" s="60"/>
      <c r="BT1076" s="60"/>
      <c r="BU1076" s="60"/>
      <c r="BV1076" s="60"/>
      <c r="BW1076" s="60"/>
      <c r="BX1076" s="60"/>
      <c r="BY1076" s="60"/>
      <c r="BZ1076" s="60"/>
      <c r="CA1076" s="60"/>
      <c r="CB1076" s="60"/>
      <c r="CC1076" s="60"/>
      <c r="CD1076" s="60"/>
      <c r="CE1076" s="60"/>
      <c r="CF1076" s="60"/>
      <c r="CG1076" s="60"/>
      <c r="CH1076" s="60"/>
      <c r="CI1076" s="60"/>
      <c r="CJ1076" s="60"/>
      <c r="CK1076" s="60"/>
      <c r="CL1076" s="60"/>
      <c r="CM1076" s="60"/>
      <c r="CN1076" s="60"/>
      <c r="CO1076" s="60"/>
      <c r="CP1076" s="60"/>
      <c r="CQ1076" s="60"/>
      <c r="CR1076" s="60"/>
      <c r="CS1076" s="60"/>
      <c r="CT1076" s="60"/>
      <c r="CU1076" s="60"/>
      <c r="CV1076" s="60"/>
      <c r="CW1076" s="60"/>
      <c r="CX1076" s="60"/>
      <c r="CY1076" s="60"/>
      <c r="CZ1076" s="60"/>
      <c r="DA1076" s="60"/>
      <c r="DB1076" s="60"/>
      <c r="DC1076" s="60"/>
      <c r="DD1076" s="60"/>
      <c r="DE1076" s="60"/>
      <c r="DF1076" s="60"/>
      <c r="DG1076" s="60"/>
      <c r="DH1076" s="60"/>
      <c r="DI1076" s="60"/>
      <c r="DJ1076" s="60"/>
      <c r="DK1076" s="60"/>
      <c r="DL1076" s="60"/>
      <c r="DM1076" s="60"/>
      <c r="DN1076" s="60"/>
      <c r="DO1076" s="60"/>
      <c r="DP1076" s="60"/>
      <c r="DQ1076" s="60"/>
      <c r="DR1076" s="60"/>
      <c r="DS1076" s="60"/>
      <c r="DT1076" s="60"/>
      <c r="DU1076" s="60"/>
      <c r="DV1076" s="60"/>
      <c r="DW1076" s="60"/>
      <c r="DX1076" s="60"/>
      <c r="DY1076" s="60"/>
      <c r="DZ1076" s="60"/>
      <c r="EA1076" s="60"/>
      <c r="EB1076" s="60"/>
      <c r="EC1076" s="60"/>
      <c r="ED1076" s="60"/>
      <c r="EE1076" s="60"/>
      <c r="EF1076" s="60"/>
      <c r="EG1076" s="60"/>
      <c r="EH1076" s="60"/>
      <c r="EI1076" s="60"/>
      <c r="EJ1076" s="60"/>
      <c r="EK1076" s="60"/>
      <c r="EL1076" s="60"/>
      <c r="EM1076" s="60"/>
      <c r="EN1076" s="60"/>
      <c r="EO1076" s="60"/>
      <c r="EP1076" s="60"/>
      <c r="EQ1076" s="60"/>
      <c r="ER1076" s="60"/>
      <c r="ES1076" s="60"/>
      <c r="ET1076" s="60"/>
      <c r="EU1076" s="60"/>
      <c r="EV1076" s="60"/>
      <c r="EW1076" s="60"/>
      <c r="EX1076" s="60"/>
      <c r="EY1076" s="60"/>
      <c r="EZ1076" s="60"/>
      <c r="FA1076" s="60"/>
      <c r="FB1076" s="60"/>
      <c r="FC1076" s="60"/>
      <c r="FD1076" s="60"/>
      <c r="FE1076" s="60"/>
      <c r="FF1076" s="60"/>
      <c r="FG1076" s="60"/>
      <c r="FH1076" s="60"/>
      <c r="FI1076" s="60"/>
      <c r="FJ1076" s="60"/>
      <c r="FK1076" s="60"/>
      <c r="FL1076" s="60"/>
      <c r="FM1076" s="60"/>
      <c r="FN1076" s="60"/>
      <c r="FO1076" s="60"/>
      <c r="FP1076" s="60"/>
      <c r="FQ1076" s="60"/>
      <c r="FR1076" s="60"/>
      <c r="FS1076" s="60"/>
      <c r="FT1076" s="60"/>
      <c r="FU1076" s="60"/>
      <c r="FV1076" s="60"/>
      <c r="FW1076" s="60"/>
      <c r="FX1076" s="60"/>
      <c r="FY1076" s="60"/>
      <c r="FZ1076" s="60"/>
    </row>
    <row r="1077" spans="1:182" ht="29.25" x14ac:dyDescent="0.25">
      <c r="A1077" s="19">
        <v>1</v>
      </c>
      <c r="B1077" s="19">
        <v>1</v>
      </c>
      <c r="C1077" s="576" t="s">
        <v>303</v>
      </c>
      <c r="D1077" s="94">
        <f>'2 уровень'!F2087</f>
        <v>3735</v>
      </c>
      <c r="E1077" s="94">
        <f>'2 уровень'!G2087</f>
        <v>933.75</v>
      </c>
      <c r="F1077" s="94">
        <f>'2 уровень'!H2087</f>
        <v>306</v>
      </c>
      <c r="G1077" s="95">
        <f>'2 уровень'!I2087</f>
        <v>32.7710843373494</v>
      </c>
      <c r="H1077" s="79">
        <f>'2 уровень'!J2087</f>
        <v>0</v>
      </c>
      <c r="I1077" s="79">
        <f>'2 уровень'!K2087</f>
        <v>0</v>
      </c>
      <c r="J1077" s="26">
        <f>'2 уровень'!L2087</f>
        <v>0</v>
      </c>
      <c r="K1077" s="26">
        <f>'2 уровень'!M2087</f>
        <v>0</v>
      </c>
      <c r="L1077" s="26">
        <f>'2 уровень'!N2087</f>
        <v>0</v>
      </c>
      <c r="M1077" s="26">
        <f>'2 уровень'!O2087</f>
        <v>0</v>
      </c>
      <c r="N1077" s="26">
        <f>'2 уровень'!P2087</f>
        <v>0</v>
      </c>
      <c r="O1077" s="26">
        <f>'2 уровень'!Q2087</f>
        <v>0</v>
      </c>
      <c r="P1077" s="73">
        <f>'2 уровень'!R2087</f>
        <v>10396.5</v>
      </c>
      <c r="Q1077" s="73">
        <f>'2 уровень'!S2087</f>
        <v>10396.5</v>
      </c>
      <c r="R1077" s="73">
        <f>'2 уровень'!T2087</f>
        <v>10396.5</v>
      </c>
      <c r="S1077" s="73">
        <f>'2 уровень'!U2087</f>
        <v>2599.125</v>
      </c>
      <c r="T1077" s="73">
        <f>'2 уровень'!V2087</f>
        <v>3395.6552300000003</v>
      </c>
      <c r="U1077" s="790">
        <f>'2 уровень'!W2087</f>
        <v>0</v>
      </c>
      <c r="V1077" s="73">
        <f>'2 уровень'!X2087</f>
        <v>0</v>
      </c>
      <c r="W1077" s="73">
        <f>'2 уровень'!Y2087</f>
        <v>796.5302300000003</v>
      </c>
      <c r="X1077" s="73">
        <f>'2 уровень'!Z2087</f>
        <v>-35.168099999999995</v>
      </c>
      <c r="Y1077" s="73">
        <f>'2 уровень'!AA2087</f>
        <v>-21.4879</v>
      </c>
      <c r="Z1077" s="387">
        <f>'2 уровень'!AB2087</f>
        <v>3374.1673300000002</v>
      </c>
      <c r="AA1077" s="73">
        <f>'2 уровень'!AC2087</f>
        <v>0</v>
      </c>
      <c r="AB1077" s="73">
        <f>'2 уровень'!AD2087</f>
        <v>0</v>
      </c>
      <c r="AC1077" s="1004">
        <f>'2 уровень'!AC2090</f>
        <v>0</v>
      </c>
      <c r="AD1077" s="989">
        <f>'2 уровень'!AD2090</f>
        <v>0</v>
      </c>
      <c r="AE1077" s="60"/>
      <c r="AF1077" s="60"/>
      <c r="AG1077" s="60"/>
      <c r="AH1077" s="60"/>
      <c r="AI1077" s="60"/>
      <c r="AJ1077" s="60"/>
      <c r="AK1077" s="60"/>
      <c r="AL1077" s="60"/>
      <c r="AM1077" s="60"/>
      <c r="AN1077" s="60"/>
      <c r="AO1077" s="60"/>
      <c r="AP1077" s="60"/>
      <c r="AQ1077" s="60"/>
      <c r="AR1077" s="60"/>
      <c r="AS1077" s="60"/>
      <c r="AT1077" s="60"/>
      <c r="AU1077" s="60"/>
      <c r="AV1077" s="60"/>
      <c r="AW1077" s="60"/>
      <c r="AX1077" s="60"/>
      <c r="AY1077" s="60"/>
      <c r="AZ1077" s="60"/>
      <c r="BA1077" s="60"/>
      <c r="BB1077" s="60"/>
      <c r="BC1077" s="60"/>
      <c r="BD1077" s="60"/>
      <c r="BE1077" s="60"/>
      <c r="BF1077" s="60"/>
      <c r="BG1077" s="60"/>
      <c r="BH1077" s="60"/>
      <c r="BI1077" s="60"/>
      <c r="BJ1077" s="60"/>
      <c r="BK1077" s="60"/>
      <c r="BL1077" s="60"/>
      <c r="BM1077" s="60"/>
      <c r="BN1077" s="60"/>
      <c r="BO1077" s="60"/>
      <c r="BP1077" s="60"/>
      <c r="BQ1077" s="60"/>
      <c r="BR1077" s="60"/>
      <c r="BS1077" s="60"/>
      <c r="BT1077" s="60"/>
      <c r="BU1077" s="60"/>
      <c r="BV1077" s="60"/>
      <c r="BW1077" s="60"/>
      <c r="BX1077" s="60"/>
      <c r="BY1077" s="60"/>
      <c r="BZ1077" s="60"/>
      <c r="CA1077" s="60"/>
      <c r="CB1077" s="60"/>
      <c r="CC1077" s="60"/>
      <c r="CD1077" s="60"/>
      <c r="CE1077" s="60"/>
      <c r="CF1077" s="60"/>
      <c r="CG1077" s="60"/>
      <c r="CH1077" s="60"/>
      <c r="CI1077" s="60"/>
      <c r="CJ1077" s="60"/>
      <c r="CK1077" s="60"/>
      <c r="CL1077" s="60"/>
      <c r="CM1077" s="60"/>
      <c r="CN1077" s="60"/>
      <c r="CO1077" s="60"/>
      <c r="CP1077" s="60"/>
      <c r="CQ1077" s="60"/>
      <c r="CR1077" s="60"/>
      <c r="CS1077" s="60"/>
      <c r="CT1077" s="60"/>
      <c r="CU1077" s="60"/>
      <c r="CV1077" s="60"/>
      <c r="CW1077" s="60"/>
      <c r="CX1077" s="60"/>
      <c r="CY1077" s="60"/>
      <c r="CZ1077" s="60"/>
      <c r="DA1077" s="60"/>
      <c r="DB1077" s="60"/>
      <c r="DC1077" s="60"/>
      <c r="DD1077" s="60"/>
      <c r="DE1077" s="60"/>
      <c r="DF1077" s="60"/>
      <c r="DG1077" s="60"/>
      <c r="DH1077" s="60"/>
      <c r="DI1077" s="60"/>
      <c r="DJ1077" s="60"/>
      <c r="DK1077" s="60"/>
      <c r="DL1077" s="60"/>
      <c r="DM1077" s="60"/>
      <c r="DN1077" s="60"/>
      <c r="DO1077" s="60"/>
      <c r="DP1077" s="60"/>
      <c r="DQ1077" s="60"/>
      <c r="DR1077" s="60"/>
      <c r="DS1077" s="60"/>
      <c r="DT1077" s="60"/>
      <c r="DU1077" s="60"/>
      <c r="DV1077" s="60"/>
      <c r="DW1077" s="60"/>
      <c r="DX1077" s="60"/>
      <c r="DY1077" s="60"/>
      <c r="DZ1077" s="60"/>
      <c r="EA1077" s="60"/>
      <c r="EB1077" s="60"/>
      <c r="EC1077" s="60"/>
      <c r="ED1077" s="60"/>
      <c r="EE1077" s="60"/>
      <c r="EF1077" s="60"/>
      <c r="EG1077" s="60"/>
      <c r="EH1077" s="60"/>
      <c r="EI1077" s="60"/>
      <c r="EJ1077" s="60"/>
      <c r="EK1077" s="60"/>
      <c r="EL1077" s="60"/>
      <c r="EM1077" s="60"/>
      <c r="EN1077" s="60"/>
      <c r="EO1077" s="60"/>
      <c r="EP1077" s="60"/>
      <c r="EQ1077" s="60"/>
      <c r="ER1077" s="60"/>
      <c r="ES1077" s="60"/>
      <c r="ET1077" s="60"/>
      <c r="EU1077" s="60"/>
      <c r="EV1077" s="60"/>
      <c r="EW1077" s="60"/>
      <c r="EX1077" s="60"/>
      <c r="EY1077" s="60"/>
      <c r="EZ1077" s="60"/>
      <c r="FA1077" s="60"/>
      <c r="FB1077" s="60"/>
      <c r="FC1077" s="60"/>
      <c r="FD1077" s="60"/>
      <c r="FE1077" s="60"/>
      <c r="FF1077" s="60"/>
      <c r="FG1077" s="60"/>
      <c r="FH1077" s="60"/>
      <c r="FI1077" s="60"/>
      <c r="FJ1077" s="60"/>
      <c r="FK1077" s="60"/>
      <c r="FL1077" s="60"/>
      <c r="FM1077" s="60"/>
      <c r="FN1077" s="60"/>
      <c r="FO1077" s="60"/>
      <c r="FP1077" s="60"/>
      <c r="FQ1077" s="60"/>
      <c r="FR1077" s="60"/>
      <c r="FS1077" s="60"/>
      <c r="FT1077" s="60"/>
      <c r="FU1077" s="60"/>
      <c r="FV1077" s="60"/>
      <c r="FW1077" s="60"/>
      <c r="FX1077" s="60"/>
      <c r="FY1077" s="60"/>
      <c r="FZ1077" s="60"/>
    </row>
    <row r="1078" spans="1:182" x14ac:dyDescent="0.25">
      <c r="A1078" s="19">
        <v>1</v>
      </c>
      <c r="B1078" s="19">
        <v>1</v>
      </c>
      <c r="C1078" s="579" t="s">
        <v>296</v>
      </c>
      <c r="D1078" s="94">
        <f>'2 уровень'!F2088</f>
        <v>0</v>
      </c>
      <c r="E1078" s="94">
        <f>'2 уровень'!G2088</f>
        <v>0</v>
      </c>
      <c r="F1078" s="94">
        <f>'2 уровень'!H2088</f>
        <v>0</v>
      </c>
      <c r="G1078" s="95">
        <f>'2 уровень'!I2088</f>
        <v>0</v>
      </c>
      <c r="H1078" s="79">
        <f>'2 уровень'!J2088</f>
        <v>0</v>
      </c>
      <c r="I1078" s="79">
        <f>'2 уровень'!K2088</f>
        <v>0</v>
      </c>
      <c r="J1078" s="26">
        <f>'2 уровень'!L2088</f>
        <v>0</v>
      </c>
      <c r="K1078" s="26">
        <f>'2 уровень'!M2088</f>
        <v>0</v>
      </c>
      <c r="L1078" s="26">
        <f>'2 уровень'!N2088</f>
        <v>0</v>
      </c>
      <c r="M1078" s="26">
        <f>'2 уровень'!O2088</f>
        <v>0</v>
      </c>
      <c r="N1078" s="26">
        <f>'2 уровень'!P2088</f>
        <v>0</v>
      </c>
      <c r="O1078" s="26">
        <f>'2 уровень'!Q2088</f>
        <v>0</v>
      </c>
      <c r="P1078" s="73">
        <f>'2 уровень'!R2088</f>
        <v>0</v>
      </c>
      <c r="Q1078" s="73">
        <f>'2 уровень'!S2088</f>
        <v>0</v>
      </c>
      <c r="R1078" s="73">
        <f>'2 уровень'!T2088</f>
        <v>0</v>
      </c>
      <c r="S1078" s="73">
        <f>'2 уровень'!U2088</f>
        <v>0</v>
      </c>
      <c r="T1078" s="73">
        <f>'2 уровень'!V2088</f>
        <v>0</v>
      </c>
      <c r="U1078" s="790">
        <f>'2 уровень'!W2088</f>
        <v>0</v>
      </c>
      <c r="V1078" s="73">
        <f>'2 уровень'!X2088</f>
        <v>0</v>
      </c>
      <c r="W1078" s="73">
        <f>'2 уровень'!Y2088</f>
        <v>0</v>
      </c>
      <c r="X1078" s="73">
        <f>'2 уровень'!Z2088</f>
        <v>0</v>
      </c>
      <c r="Y1078" s="73">
        <f>'2 уровень'!AA2088</f>
        <v>0</v>
      </c>
      <c r="Z1078" s="387">
        <f>'2 уровень'!AB2088</f>
        <v>0</v>
      </c>
      <c r="AA1078" s="73">
        <f>'2 уровень'!AC2088</f>
        <v>0</v>
      </c>
      <c r="AB1078" s="73">
        <f>'2 уровень'!AD2088</f>
        <v>0</v>
      </c>
      <c r="AC1078" s="1004">
        <f>'2 уровень'!AC2091</f>
        <v>0</v>
      </c>
      <c r="AD1078" s="989">
        <f>'2 уровень'!AD2091</f>
        <v>0</v>
      </c>
      <c r="AE1078" s="60"/>
      <c r="AF1078" s="60"/>
      <c r="AG1078" s="60"/>
      <c r="AH1078" s="60"/>
      <c r="AI1078" s="60"/>
      <c r="AJ1078" s="60"/>
      <c r="AK1078" s="60"/>
      <c r="AL1078" s="60"/>
      <c r="AM1078" s="60"/>
      <c r="AN1078" s="60"/>
      <c r="AO1078" s="60"/>
      <c r="AP1078" s="60"/>
      <c r="AQ1078" s="60"/>
      <c r="AR1078" s="60"/>
      <c r="AS1078" s="60"/>
      <c r="AT1078" s="60"/>
      <c r="AU1078" s="60"/>
      <c r="AV1078" s="60"/>
      <c r="AW1078" s="60"/>
      <c r="AX1078" s="60"/>
      <c r="AY1078" s="60"/>
      <c r="AZ1078" s="60"/>
      <c r="BA1078" s="60"/>
      <c r="BB1078" s="60"/>
      <c r="BC1078" s="60"/>
      <c r="BD1078" s="60"/>
      <c r="BE1078" s="60"/>
      <c r="BF1078" s="60"/>
      <c r="BG1078" s="60"/>
      <c r="BH1078" s="60"/>
      <c r="BI1078" s="60"/>
      <c r="BJ1078" s="60"/>
      <c r="BK1078" s="60"/>
      <c r="BL1078" s="60"/>
      <c r="BM1078" s="60"/>
      <c r="BN1078" s="60"/>
      <c r="BO1078" s="60"/>
      <c r="BP1078" s="60"/>
      <c r="BQ1078" s="60"/>
      <c r="BR1078" s="60"/>
      <c r="BS1078" s="60"/>
      <c r="BT1078" s="60"/>
      <c r="BU1078" s="60"/>
      <c r="BV1078" s="60"/>
      <c r="BW1078" s="60"/>
      <c r="BX1078" s="60"/>
      <c r="BY1078" s="60"/>
      <c r="BZ1078" s="60"/>
      <c r="CA1078" s="60"/>
      <c r="CB1078" s="60"/>
      <c r="CC1078" s="60"/>
      <c r="CD1078" s="60"/>
      <c r="CE1078" s="60"/>
      <c r="CF1078" s="60"/>
      <c r="CG1078" s="60"/>
      <c r="CH1078" s="60"/>
      <c r="CI1078" s="60"/>
      <c r="CJ1078" s="60"/>
      <c r="CK1078" s="60"/>
      <c r="CL1078" s="60"/>
      <c r="CM1078" s="60"/>
      <c r="CN1078" s="60"/>
      <c r="CO1078" s="60"/>
      <c r="CP1078" s="60"/>
      <c r="CQ1078" s="60"/>
      <c r="CR1078" s="60"/>
      <c r="CS1078" s="60"/>
      <c r="CT1078" s="60"/>
      <c r="CU1078" s="60"/>
      <c r="CV1078" s="60"/>
      <c r="CW1078" s="60"/>
      <c r="CX1078" s="60"/>
      <c r="CY1078" s="60"/>
      <c r="CZ1078" s="60"/>
      <c r="DA1078" s="60"/>
      <c r="DB1078" s="60"/>
      <c r="DC1078" s="60"/>
      <c r="DD1078" s="60"/>
      <c r="DE1078" s="60"/>
      <c r="DF1078" s="60"/>
      <c r="DG1078" s="60"/>
      <c r="DH1078" s="60"/>
      <c r="DI1078" s="60"/>
      <c r="DJ1078" s="60"/>
      <c r="DK1078" s="60"/>
      <c r="DL1078" s="60"/>
      <c r="DM1078" s="60"/>
      <c r="DN1078" s="60"/>
      <c r="DO1078" s="60"/>
      <c r="DP1078" s="60"/>
      <c r="DQ1078" s="60"/>
      <c r="DR1078" s="60"/>
      <c r="DS1078" s="60"/>
      <c r="DT1078" s="60"/>
      <c r="DU1078" s="60"/>
      <c r="DV1078" s="60"/>
      <c r="DW1078" s="60"/>
      <c r="DX1078" s="60"/>
      <c r="DY1078" s="60"/>
      <c r="DZ1078" s="60"/>
      <c r="EA1078" s="60"/>
      <c r="EB1078" s="60"/>
      <c r="EC1078" s="60"/>
      <c r="ED1078" s="60"/>
      <c r="EE1078" s="60"/>
      <c r="EF1078" s="60"/>
      <c r="EG1078" s="60"/>
      <c r="EH1078" s="60"/>
      <c r="EI1078" s="60"/>
      <c r="EJ1078" s="60"/>
      <c r="EK1078" s="60"/>
      <c r="EL1078" s="60"/>
      <c r="EM1078" s="60"/>
      <c r="EN1078" s="60"/>
      <c r="EO1078" s="60"/>
      <c r="EP1078" s="60"/>
      <c r="EQ1078" s="60"/>
      <c r="ER1078" s="60"/>
      <c r="ES1078" s="60"/>
      <c r="ET1078" s="60"/>
      <c r="EU1078" s="60"/>
      <c r="EV1078" s="60"/>
      <c r="EW1078" s="60"/>
      <c r="EX1078" s="60"/>
      <c r="EY1078" s="60"/>
      <c r="EZ1078" s="60"/>
      <c r="FA1078" s="60"/>
      <c r="FB1078" s="60"/>
      <c r="FC1078" s="60"/>
      <c r="FD1078" s="60"/>
      <c r="FE1078" s="60"/>
      <c r="FF1078" s="60"/>
      <c r="FG1078" s="60"/>
      <c r="FH1078" s="60"/>
      <c r="FI1078" s="60"/>
      <c r="FJ1078" s="60"/>
      <c r="FK1078" s="60"/>
      <c r="FL1078" s="60"/>
      <c r="FM1078" s="60"/>
      <c r="FN1078" s="60"/>
      <c r="FO1078" s="60"/>
      <c r="FP1078" s="60"/>
      <c r="FQ1078" s="60"/>
      <c r="FR1078" s="60"/>
      <c r="FS1078" s="60"/>
      <c r="FT1078" s="60"/>
      <c r="FU1078" s="60"/>
      <c r="FV1078" s="60"/>
      <c r="FW1078" s="60"/>
      <c r="FX1078" s="60"/>
      <c r="FY1078" s="60"/>
      <c r="FZ1078" s="60"/>
    </row>
    <row r="1079" spans="1:182" ht="30" x14ac:dyDescent="0.25">
      <c r="A1079" s="19">
        <v>1</v>
      </c>
      <c r="B1079" s="19">
        <v>1</v>
      </c>
      <c r="C1079" s="578" t="s">
        <v>423</v>
      </c>
      <c r="D1079" s="94">
        <f>'2 уровень'!F2089</f>
        <v>250</v>
      </c>
      <c r="E1079" s="94">
        <f>'2 уровень'!G2089</f>
        <v>62.5</v>
      </c>
      <c r="F1079" s="94">
        <f>'2 уровень'!H2089</f>
        <v>306</v>
      </c>
      <c r="G1079" s="95">
        <f>'2 уровень'!I2089</f>
        <v>489.59999999999997</v>
      </c>
      <c r="H1079" s="79">
        <f>'2 уровень'!J2089</f>
        <v>0</v>
      </c>
      <c r="I1079" s="79">
        <f>'2 уровень'!K2089</f>
        <v>0</v>
      </c>
      <c r="J1079" s="26">
        <f>'2 уровень'!L2089</f>
        <v>0</v>
      </c>
      <c r="K1079" s="26">
        <f>'2 уровень'!M2089</f>
        <v>0</v>
      </c>
      <c r="L1079" s="26">
        <f>'2 уровень'!N2089</f>
        <v>0</v>
      </c>
      <c r="M1079" s="26">
        <f>'2 уровень'!O2089</f>
        <v>0</v>
      </c>
      <c r="N1079" s="26">
        <f>'2 уровень'!P2089</f>
        <v>0</v>
      </c>
      <c r="O1079" s="26">
        <f>'2 уровень'!Q2089</f>
        <v>0</v>
      </c>
      <c r="P1079" s="73">
        <f>'2 уровень'!R2089</f>
        <v>0</v>
      </c>
      <c r="Q1079" s="73">
        <f>'2 уровень'!S2089</f>
        <v>0</v>
      </c>
      <c r="R1079" s="73">
        <f>'2 уровень'!T2089</f>
        <v>0</v>
      </c>
      <c r="S1079" s="73">
        <f>'2 уровень'!U2089</f>
        <v>0</v>
      </c>
      <c r="T1079" s="73">
        <f>'2 уровень'!V2089</f>
        <v>0</v>
      </c>
      <c r="U1079" s="790">
        <f>'2 уровень'!W2089</f>
        <v>0</v>
      </c>
      <c r="V1079" s="73">
        <f>'2 уровень'!X2089</f>
        <v>0</v>
      </c>
      <c r="W1079" s="73">
        <f>'2 уровень'!Y2089</f>
        <v>0</v>
      </c>
      <c r="X1079" s="73">
        <f>'2 уровень'!Z2089</f>
        <v>0</v>
      </c>
      <c r="Y1079" s="73">
        <f>'2 уровень'!AA2089</f>
        <v>0</v>
      </c>
      <c r="Z1079" s="387">
        <f>'2 уровень'!AB2089</f>
        <v>0</v>
      </c>
      <c r="AA1079" s="73">
        <f>'2 уровень'!AC2089</f>
        <v>0</v>
      </c>
      <c r="AB1079" s="73">
        <f>'2 уровень'!AD2089</f>
        <v>0</v>
      </c>
      <c r="AC1079" s="1004">
        <f>'2 уровень'!AC2092</f>
        <v>0</v>
      </c>
      <c r="AD1079" s="989">
        <f>'2 уровень'!AD2092</f>
        <v>0</v>
      </c>
      <c r="AE1079" s="60"/>
      <c r="AF1079" s="60"/>
      <c r="AG1079" s="60"/>
      <c r="AH1079" s="60"/>
      <c r="AI1079" s="60"/>
      <c r="AJ1079" s="60"/>
      <c r="AK1079" s="60"/>
      <c r="AL1079" s="60"/>
      <c r="AM1079" s="60"/>
      <c r="AN1079" s="60"/>
      <c r="AO1079" s="60"/>
      <c r="AP1079" s="60"/>
      <c r="AQ1079" s="60"/>
      <c r="AR1079" s="60"/>
      <c r="AS1079" s="60"/>
      <c r="AT1079" s="60"/>
      <c r="AU1079" s="60"/>
      <c r="AV1079" s="60"/>
      <c r="AW1079" s="60"/>
      <c r="AX1079" s="60"/>
      <c r="AY1079" s="60"/>
      <c r="AZ1079" s="60"/>
      <c r="BA1079" s="60"/>
      <c r="BB1079" s="60"/>
      <c r="BC1079" s="60"/>
      <c r="BD1079" s="60"/>
      <c r="BE1079" s="60"/>
      <c r="BF1079" s="60"/>
      <c r="BG1079" s="60"/>
      <c r="BH1079" s="60"/>
      <c r="BI1079" s="60"/>
      <c r="BJ1079" s="60"/>
      <c r="BK1079" s="60"/>
      <c r="BL1079" s="60"/>
      <c r="BM1079" s="60"/>
      <c r="BN1079" s="60"/>
      <c r="BO1079" s="60"/>
      <c r="BP1079" s="60"/>
      <c r="BQ1079" s="60"/>
      <c r="BR1079" s="60"/>
      <c r="BS1079" s="60"/>
      <c r="BT1079" s="60"/>
      <c r="BU1079" s="60"/>
      <c r="BV1079" s="60"/>
      <c r="BW1079" s="60"/>
      <c r="BX1079" s="60"/>
      <c r="BY1079" s="60"/>
      <c r="BZ1079" s="60"/>
      <c r="CA1079" s="60"/>
      <c r="CB1079" s="60"/>
      <c r="CC1079" s="60"/>
      <c r="CD1079" s="60"/>
      <c r="CE1079" s="60"/>
      <c r="CF1079" s="60"/>
      <c r="CG1079" s="60"/>
      <c r="CH1079" s="60"/>
      <c r="CI1079" s="60"/>
      <c r="CJ1079" s="60"/>
      <c r="CK1079" s="60"/>
      <c r="CL1079" s="60"/>
      <c r="CM1079" s="60"/>
      <c r="CN1079" s="60"/>
      <c r="CO1079" s="60"/>
      <c r="CP1079" s="60"/>
      <c r="CQ1079" s="60"/>
      <c r="CR1079" s="60"/>
      <c r="CS1079" s="60"/>
      <c r="CT1079" s="60"/>
      <c r="CU1079" s="60"/>
      <c r="CV1079" s="60"/>
      <c r="CW1079" s="60"/>
      <c r="CX1079" s="60"/>
      <c r="CY1079" s="60"/>
      <c r="CZ1079" s="60"/>
      <c r="DA1079" s="60"/>
      <c r="DB1079" s="60"/>
      <c r="DC1079" s="60"/>
      <c r="DD1079" s="60"/>
      <c r="DE1079" s="60"/>
      <c r="DF1079" s="60"/>
      <c r="DG1079" s="60"/>
      <c r="DH1079" s="60"/>
      <c r="DI1079" s="60"/>
      <c r="DJ1079" s="60"/>
      <c r="DK1079" s="60"/>
      <c r="DL1079" s="60"/>
      <c r="DM1079" s="60"/>
      <c r="DN1079" s="60"/>
      <c r="DO1079" s="60"/>
      <c r="DP1079" s="60"/>
      <c r="DQ1079" s="60"/>
      <c r="DR1079" s="60"/>
      <c r="DS1079" s="60"/>
      <c r="DT1079" s="60"/>
      <c r="DU1079" s="60"/>
      <c r="DV1079" s="60"/>
      <c r="DW1079" s="60"/>
      <c r="DX1079" s="60"/>
      <c r="DY1079" s="60"/>
      <c r="DZ1079" s="60"/>
      <c r="EA1079" s="60"/>
      <c r="EB1079" s="60"/>
      <c r="EC1079" s="60"/>
      <c r="ED1079" s="60"/>
      <c r="EE1079" s="60"/>
      <c r="EF1079" s="60"/>
      <c r="EG1079" s="60"/>
      <c r="EH1079" s="60"/>
      <c r="EI1079" s="60"/>
      <c r="EJ1079" s="60"/>
      <c r="EK1079" s="60"/>
      <c r="EL1079" s="60"/>
      <c r="EM1079" s="60"/>
      <c r="EN1079" s="60"/>
      <c r="EO1079" s="60"/>
      <c r="EP1079" s="60"/>
      <c r="EQ1079" s="60"/>
      <c r="ER1079" s="60"/>
      <c r="ES1079" s="60"/>
      <c r="ET1079" s="60"/>
      <c r="EU1079" s="60"/>
      <c r="EV1079" s="60"/>
      <c r="EW1079" s="60"/>
      <c r="EX1079" s="60"/>
      <c r="EY1079" s="60"/>
      <c r="EZ1079" s="60"/>
      <c r="FA1079" s="60"/>
      <c r="FB1079" s="60"/>
      <c r="FC1079" s="60"/>
      <c r="FD1079" s="60"/>
      <c r="FE1079" s="60"/>
      <c r="FF1079" s="60"/>
      <c r="FG1079" s="60"/>
      <c r="FH1079" s="60"/>
      <c r="FI1079" s="60"/>
      <c r="FJ1079" s="60"/>
      <c r="FK1079" s="60"/>
      <c r="FL1079" s="60"/>
      <c r="FM1079" s="60"/>
      <c r="FN1079" s="60"/>
      <c r="FO1079" s="60"/>
      <c r="FP1079" s="60"/>
      <c r="FQ1079" s="60"/>
      <c r="FR1079" s="60"/>
      <c r="FS1079" s="60"/>
      <c r="FT1079" s="60"/>
      <c r="FU1079" s="60"/>
      <c r="FV1079" s="60"/>
      <c r="FW1079" s="60"/>
      <c r="FX1079" s="60"/>
      <c r="FY1079" s="60"/>
      <c r="FZ1079" s="60"/>
    </row>
    <row r="1080" spans="1:182" x14ac:dyDescent="0.25">
      <c r="A1080" s="19">
        <v>1</v>
      </c>
      <c r="B1080" s="19">
        <v>1</v>
      </c>
      <c r="C1080" s="176" t="s">
        <v>424</v>
      </c>
      <c r="D1080" s="94">
        <f>'2 уровень'!F2090</f>
        <v>0</v>
      </c>
      <c r="E1080" s="94">
        <f>'2 уровень'!G2090</f>
        <v>0</v>
      </c>
      <c r="F1080" s="94">
        <f>'2 уровень'!H2090</f>
        <v>0</v>
      </c>
      <c r="G1080" s="95">
        <f>'2 уровень'!I2090</f>
        <v>0</v>
      </c>
      <c r="H1080" s="79">
        <f>'2 уровень'!J2090</f>
        <v>0</v>
      </c>
      <c r="I1080" s="79">
        <f>'2 уровень'!K2090</f>
        <v>0</v>
      </c>
      <c r="J1080" s="26">
        <f>'2 уровень'!L2090</f>
        <v>0</v>
      </c>
      <c r="K1080" s="26">
        <f>'2 уровень'!M2090</f>
        <v>0</v>
      </c>
      <c r="L1080" s="26">
        <f>'2 уровень'!N2090</f>
        <v>0</v>
      </c>
      <c r="M1080" s="26">
        <f>'2 уровень'!O2090</f>
        <v>0</v>
      </c>
      <c r="N1080" s="26">
        <f>'2 уровень'!P2090</f>
        <v>0</v>
      </c>
      <c r="O1080" s="26">
        <f>'2 уровень'!Q2090</f>
        <v>0</v>
      </c>
      <c r="P1080" s="73">
        <f>'2 уровень'!R2090</f>
        <v>0</v>
      </c>
      <c r="Q1080" s="73">
        <f>'2 уровень'!S2090</f>
        <v>0</v>
      </c>
      <c r="R1080" s="73">
        <f>'2 уровень'!T2090</f>
        <v>0</v>
      </c>
      <c r="S1080" s="73">
        <f>'2 уровень'!U2090</f>
        <v>0</v>
      </c>
      <c r="T1080" s="73">
        <f>'2 уровень'!V2090</f>
        <v>0</v>
      </c>
      <c r="U1080" s="790">
        <f>'2 уровень'!W2090</f>
        <v>0</v>
      </c>
      <c r="V1080" s="73">
        <f>'2 уровень'!X2090</f>
        <v>0</v>
      </c>
      <c r="W1080" s="73">
        <f>'2 уровень'!Y2090</f>
        <v>0</v>
      </c>
      <c r="X1080" s="73">
        <f>'2 уровень'!Z2090</f>
        <v>0</v>
      </c>
      <c r="Y1080" s="73">
        <f>'2 уровень'!AA2090</f>
        <v>0</v>
      </c>
      <c r="Z1080" s="387">
        <f>'2 уровень'!AB2090</f>
        <v>0</v>
      </c>
      <c r="AA1080" s="73">
        <f>'2 уровень'!AC2090</f>
        <v>0</v>
      </c>
      <c r="AB1080" s="73">
        <f>'2 уровень'!AD2090</f>
        <v>0</v>
      </c>
      <c r="AC1080" s="1004">
        <f>'2 уровень'!AC2093</f>
        <v>0</v>
      </c>
      <c r="AD1080" s="989">
        <f>'2 уровень'!AD2093</f>
        <v>0</v>
      </c>
      <c r="AE1080" s="60"/>
      <c r="AF1080" s="60"/>
      <c r="AG1080" s="60"/>
      <c r="AH1080" s="60"/>
      <c r="AI1080" s="60"/>
      <c r="AJ1080" s="60"/>
      <c r="AK1080" s="60"/>
      <c r="AL1080" s="60"/>
      <c r="AM1080" s="60"/>
      <c r="AN1080" s="60"/>
      <c r="AO1080" s="60"/>
      <c r="AP1080" s="60"/>
      <c r="AQ1080" s="60"/>
      <c r="AR1080" s="60"/>
      <c r="AS1080" s="60"/>
      <c r="AT1080" s="60"/>
      <c r="AU1080" s="60"/>
      <c r="AV1080" s="60"/>
      <c r="AW1080" s="60"/>
      <c r="AX1080" s="60"/>
      <c r="AY1080" s="60"/>
      <c r="AZ1080" s="60"/>
      <c r="BA1080" s="60"/>
      <c r="BB1080" s="60"/>
      <c r="BC1080" s="60"/>
      <c r="BD1080" s="60"/>
      <c r="BE1080" s="60"/>
      <c r="BF1080" s="60"/>
      <c r="BG1080" s="60"/>
      <c r="BH1080" s="60"/>
      <c r="BI1080" s="60"/>
      <c r="BJ1080" s="60"/>
      <c r="BK1080" s="60"/>
      <c r="BL1080" s="60"/>
      <c r="BM1080" s="60"/>
      <c r="BN1080" s="60"/>
      <c r="BO1080" s="60"/>
      <c r="BP1080" s="60"/>
      <c r="BQ1080" s="60"/>
      <c r="BR1080" s="60"/>
      <c r="BS1080" s="60"/>
      <c r="BT1080" s="60"/>
      <c r="BU1080" s="60"/>
      <c r="BV1080" s="60"/>
      <c r="BW1080" s="60"/>
      <c r="BX1080" s="60"/>
      <c r="BY1080" s="60"/>
      <c r="BZ1080" s="60"/>
      <c r="CA1080" s="60"/>
      <c r="CB1080" s="60"/>
      <c r="CC1080" s="60"/>
      <c r="CD1080" s="60"/>
      <c r="CE1080" s="60"/>
      <c r="CF1080" s="60"/>
      <c r="CG1080" s="60"/>
      <c r="CH1080" s="60"/>
      <c r="CI1080" s="60"/>
      <c r="CJ1080" s="60"/>
      <c r="CK1080" s="60"/>
      <c r="CL1080" s="60"/>
      <c r="CM1080" s="60"/>
      <c r="CN1080" s="60"/>
      <c r="CO1080" s="60"/>
      <c r="CP1080" s="60"/>
      <c r="CQ1080" s="60"/>
      <c r="CR1080" s="60"/>
      <c r="CS1080" s="60"/>
      <c r="CT1080" s="60"/>
      <c r="CU1080" s="60"/>
      <c r="CV1080" s="60"/>
      <c r="CW1080" s="60"/>
      <c r="CX1080" s="60"/>
      <c r="CY1080" s="60"/>
      <c r="CZ1080" s="60"/>
      <c r="DA1080" s="60"/>
      <c r="DB1080" s="60"/>
      <c r="DC1080" s="60"/>
      <c r="DD1080" s="60"/>
      <c r="DE1080" s="60"/>
      <c r="DF1080" s="60"/>
      <c r="DG1080" s="60"/>
      <c r="DH1080" s="60"/>
      <c r="DI1080" s="60"/>
      <c r="DJ1080" s="60"/>
      <c r="DK1080" s="60"/>
      <c r="DL1080" s="60"/>
      <c r="DM1080" s="60"/>
      <c r="DN1080" s="60"/>
      <c r="DO1080" s="60"/>
      <c r="DP1080" s="60"/>
      <c r="DQ1080" s="60"/>
      <c r="DR1080" s="60"/>
      <c r="DS1080" s="60"/>
      <c r="DT1080" s="60"/>
      <c r="DU1080" s="60"/>
      <c r="DV1080" s="60"/>
      <c r="DW1080" s="60"/>
      <c r="DX1080" s="60"/>
      <c r="DY1080" s="60"/>
      <c r="DZ1080" s="60"/>
      <c r="EA1080" s="60"/>
      <c r="EB1080" s="60"/>
      <c r="EC1080" s="60"/>
      <c r="ED1080" s="60"/>
      <c r="EE1080" s="60"/>
      <c r="EF1080" s="60"/>
      <c r="EG1080" s="60"/>
      <c r="EH1080" s="60"/>
      <c r="EI1080" s="60"/>
      <c r="EJ1080" s="60"/>
      <c r="EK1080" s="60"/>
      <c r="EL1080" s="60"/>
      <c r="EM1080" s="60"/>
      <c r="EN1080" s="60"/>
      <c r="EO1080" s="60"/>
      <c r="EP1080" s="60"/>
      <c r="EQ1080" s="60"/>
      <c r="ER1080" s="60"/>
      <c r="ES1080" s="60"/>
      <c r="ET1080" s="60"/>
      <c r="EU1080" s="60"/>
      <c r="EV1080" s="60"/>
      <c r="EW1080" s="60"/>
      <c r="EX1080" s="60"/>
      <c r="EY1080" s="60"/>
      <c r="EZ1080" s="60"/>
      <c r="FA1080" s="60"/>
      <c r="FB1080" s="60"/>
      <c r="FC1080" s="60"/>
      <c r="FD1080" s="60"/>
      <c r="FE1080" s="60"/>
      <c r="FF1080" s="60"/>
      <c r="FG1080" s="60"/>
      <c r="FH1080" s="60"/>
      <c r="FI1080" s="60"/>
      <c r="FJ1080" s="60"/>
      <c r="FK1080" s="60"/>
      <c r="FL1080" s="60"/>
      <c r="FM1080" s="60"/>
      <c r="FN1080" s="60"/>
      <c r="FO1080" s="60"/>
      <c r="FP1080" s="60"/>
      <c r="FQ1080" s="60"/>
      <c r="FR1080" s="60"/>
      <c r="FS1080" s="60"/>
      <c r="FT1080" s="60"/>
      <c r="FU1080" s="60"/>
      <c r="FV1080" s="60"/>
      <c r="FW1080" s="60"/>
      <c r="FX1080" s="60"/>
      <c r="FY1080" s="60"/>
      <c r="FZ1080" s="60"/>
    </row>
    <row r="1081" spans="1:182" ht="30" x14ac:dyDescent="0.25">
      <c r="A1081" s="19">
        <v>1</v>
      </c>
      <c r="B1081" s="19">
        <v>1</v>
      </c>
      <c r="C1081" s="579" t="s">
        <v>425</v>
      </c>
      <c r="D1081" s="94">
        <f>'2 уровень'!F2091</f>
        <v>1000</v>
      </c>
      <c r="E1081" s="94">
        <f>'2 уровень'!G2091</f>
        <v>250</v>
      </c>
      <c r="F1081" s="94">
        <f>'2 уровень'!H2091</f>
        <v>1224</v>
      </c>
      <c r="G1081" s="95">
        <f>'2 уровень'!I2091</f>
        <v>489.59999999999997</v>
      </c>
      <c r="H1081" s="79">
        <f>'2 уровень'!J2091</f>
        <v>0</v>
      </c>
      <c r="I1081" s="79">
        <f>'2 уровень'!K2091</f>
        <v>0</v>
      </c>
      <c r="J1081" s="26">
        <f>'2 уровень'!L2091</f>
        <v>0</v>
      </c>
      <c r="K1081" s="26">
        <f>'2 уровень'!M2091</f>
        <v>0</v>
      </c>
      <c r="L1081" s="26">
        <f>'2 уровень'!N2091</f>
        <v>0</v>
      </c>
      <c r="M1081" s="26">
        <f>'2 уровень'!O2091</f>
        <v>0</v>
      </c>
      <c r="N1081" s="26">
        <f>'2 уровень'!P2091</f>
        <v>0</v>
      </c>
      <c r="O1081" s="26">
        <f>'2 уровень'!Q2091</f>
        <v>0</v>
      </c>
      <c r="P1081" s="73">
        <f>'2 уровень'!R2091</f>
        <v>0</v>
      </c>
      <c r="Q1081" s="73">
        <f>'2 уровень'!S2091</f>
        <v>0</v>
      </c>
      <c r="R1081" s="73">
        <f>'2 уровень'!T2091</f>
        <v>0</v>
      </c>
      <c r="S1081" s="73">
        <f>'2 уровень'!U2091</f>
        <v>0</v>
      </c>
      <c r="T1081" s="73">
        <f>'2 уровень'!V2091</f>
        <v>0</v>
      </c>
      <c r="U1081" s="790">
        <f>'2 уровень'!W2091</f>
        <v>0</v>
      </c>
      <c r="V1081" s="73">
        <f>'2 уровень'!X2091</f>
        <v>0</v>
      </c>
      <c r="W1081" s="73">
        <f>'2 уровень'!Y2091</f>
        <v>0</v>
      </c>
      <c r="X1081" s="73">
        <f>'2 уровень'!Z2091</f>
        <v>0</v>
      </c>
      <c r="Y1081" s="73">
        <f>'2 уровень'!AA2091</f>
        <v>0</v>
      </c>
      <c r="Z1081" s="387">
        <f>'2 уровень'!AB2091</f>
        <v>0</v>
      </c>
      <c r="AA1081" s="73">
        <f>'2 уровень'!AC2091</f>
        <v>0</v>
      </c>
      <c r="AB1081" s="73">
        <f>'2 уровень'!AD2091</f>
        <v>0</v>
      </c>
      <c r="AC1081" s="1004"/>
      <c r="AD1081" s="989"/>
      <c r="AE1081" s="60"/>
      <c r="AF1081" s="60"/>
      <c r="AG1081" s="60"/>
      <c r="AH1081" s="60"/>
      <c r="AI1081" s="60"/>
      <c r="AJ1081" s="60"/>
      <c r="AK1081" s="60"/>
      <c r="AL1081" s="60"/>
      <c r="AM1081" s="60"/>
      <c r="AN1081" s="60"/>
      <c r="AO1081" s="60"/>
      <c r="AP1081" s="60"/>
      <c r="AQ1081" s="60"/>
      <c r="AR1081" s="60"/>
      <c r="AS1081" s="60"/>
      <c r="AT1081" s="60"/>
      <c r="AU1081" s="60"/>
      <c r="AV1081" s="60"/>
      <c r="AW1081" s="60"/>
      <c r="AX1081" s="60"/>
      <c r="AY1081" s="60"/>
      <c r="AZ1081" s="60"/>
      <c r="BA1081" s="60"/>
      <c r="BB1081" s="60"/>
      <c r="BC1081" s="60"/>
      <c r="BD1081" s="60"/>
      <c r="BE1081" s="60"/>
      <c r="BF1081" s="60"/>
      <c r="BG1081" s="60"/>
      <c r="BH1081" s="60"/>
      <c r="BI1081" s="60"/>
      <c r="BJ1081" s="60"/>
      <c r="BK1081" s="60"/>
      <c r="BL1081" s="60"/>
      <c r="BM1081" s="60"/>
      <c r="BN1081" s="60"/>
      <c r="BO1081" s="60"/>
      <c r="BP1081" s="60"/>
      <c r="BQ1081" s="60"/>
      <c r="BR1081" s="60"/>
      <c r="BS1081" s="60"/>
      <c r="BT1081" s="60"/>
      <c r="BU1081" s="60"/>
      <c r="BV1081" s="60"/>
      <c r="BW1081" s="60"/>
      <c r="BX1081" s="60"/>
      <c r="BY1081" s="60"/>
      <c r="BZ1081" s="60"/>
      <c r="CA1081" s="60"/>
      <c r="CB1081" s="60"/>
      <c r="CC1081" s="60"/>
      <c r="CD1081" s="60"/>
      <c r="CE1081" s="60"/>
      <c r="CF1081" s="60"/>
      <c r="CG1081" s="60"/>
      <c r="CH1081" s="60"/>
      <c r="CI1081" s="60"/>
      <c r="CJ1081" s="60"/>
      <c r="CK1081" s="60"/>
      <c r="CL1081" s="60"/>
      <c r="CM1081" s="60"/>
      <c r="CN1081" s="60"/>
      <c r="CO1081" s="60"/>
      <c r="CP1081" s="60"/>
      <c r="CQ1081" s="60"/>
      <c r="CR1081" s="60"/>
      <c r="CS1081" s="60"/>
      <c r="CT1081" s="60"/>
      <c r="CU1081" s="60"/>
      <c r="CV1081" s="60"/>
      <c r="CW1081" s="60"/>
      <c r="CX1081" s="60"/>
      <c r="CY1081" s="60"/>
      <c r="CZ1081" s="60"/>
      <c r="DA1081" s="60"/>
      <c r="DB1081" s="60"/>
      <c r="DC1081" s="60"/>
      <c r="DD1081" s="60"/>
      <c r="DE1081" s="60"/>
      <c r="DF1081" s="60"/>
      <c r="DG1081" s="60"/>
      <c r="DH1081" s="60"/>
      <c r="DI1081" s="60"/>
      <c r="DJ1081" s="60"/>
      <c r="DK1081" s="60"/>
      <c r="DL1081" s="60"/>
      <c r="DM1081" s="60"/>
      <c r="DN1081" s="60"/>
      <c r="DO1081" s="60"/>
      <c r="DP1081" s="60"/>
      <c r="DQ1081" s="60"/>
      <c r="DR1081" s="60"/>
      <c r="DS1081" s="60"/>
      <c r="DT1081" s="60"/>
      <c r="DU1081" s="60"/>
      <c r="DV1081" s="60"/>
      <c r="DW1081" s="60"/>
      <c r="DX1081" s="60"/>
      <c r="DY1081" s="60"/>
      <c r="DZ1081" s="60"/>
      <c r="EA1081" s="60"/>
      <c r="EB1081" s="60"/>
      <c r="EC1081" s="60"/>
      <c r="ED1081" s="60"/>
      <c r="EE1081" s="60"/>
      <c r="EF1081" s="60"/>
      <c r="EG1081" s="60"/>
      <c r="EH1081" s="60"/>
      <c r="EI1081" s="60"/>
      <c r="EJ1081" s="60"/>
      <c r="EK1081" s="60"/>
      <c r="EL1081" s="60"/>
      <c r="EM1081" s="60"/>
      <c r="EN1081" s="60"/>
      <c r="EO1081" s="60"/>
      <c r="EP1081" s="60"/>
      <c r="EQ1081" s="60"/>
      <c r="ER1081" s="60"/>
      <c r="ES1081" s="60"/>
      <c r="ET1081" s="60"/>
      <c r="EU1081" s="60"/>
      <c r="EV1081" s="60"/>
      <c r="EW1081" s="60"/>
      <c r="EX1081" s="60"/>
      <c r="EY1081" s="60"/>
      <c r="EZ1081" s="60"/>
      <c r="FA1081" s="60"/>
      <c r="FB1081" s="60"/>
      <c r="FC1081" s="60"/>
      <c r="FD1081" s="60"/>
      <c r="FE1081" s="60"/>
      <c r="FF1081" s="60"/>
      <c r="FG1081" s="60"/>
      <c r="FH1081" s="60"/>
      <c r="FI1081" s="60"/>
      <c r="FJ1081" s="60"/>
      <c r="FK1081" s="60"/>
      <c r="FL1081" s="60"/>
      <c r="FM1081" s="60"/>
      <c r="FN1081" s="60"/>
      <c r="FO1081" s="60"/>
      <c r="FP1081" s="60"/>
      <c r="FQ1081" s="60"/>
      <c r="FR1081" s="60"/>
      <c r="FS1081" s="60"/>
      <c r="FT1081" s="60"/>
      <c r="FU1081" s="60"/>
      <c r="FV1081" s="60"/>
      <c r="FW1081" s="60"/>
      <c r="FX1081" s="60"/>
      <c r="FY1081" s="60"/>
      <c r="FZ1081" s="60"/>
    </row>
    <row r="1082" spans="1:182" ht="60" x14ac:dyDescent="0.25">
      <c r="A1082" s="19">
        <v>1</v>
      </c>
      <c r="B1082" s="19">
        <v>1</v>
      </c>
      <c r="C1082" s="579" t="s">
        <v>427</v>
      </c>
      <c r="D1082" s="94">
        <f>'2 уровень'!F2092</f>
        <v>0</v>
      </c>
      <c r="E1082" s="94">
        <f>'2 уровень'!G2092</f>
        <v>0</v>
      </c>
      <c r="F1082" s="94">
        <f>'2 уровень'!H2092</f>
        <v>0</v>
      </c>
      <c r="G1082" s="95">
        <f>'2 уровень'!I2092</f>
        <v>0</v>
      </c>
      <c r="H1082" s="79">
        <f>'2 уровень'!J2092</f>
        <v>0</v>
      </c>
      <c r="I1082" s="79">
        <f>'2 уровень'!K2092</f>
        <v>0</v>
      </c>
      <c r="J1082" s="26">
        <f>'2 уровень'!L2092</f>
        <v>0</v>
      </c>
      <c r="K1082" s="26">
        <f>'2 уровень'!M2092</f>
        <v>0</v>
      </c>
      <c r="L1082" s="26">
        <f>'2 уровень'!N2092</f>
        <v>0</v>
      </c>
      <c r="M1082" s="26">
        <f>'2 уровень'!O2092</f>
        <v>0</v>
      </c>
      <c r="N1082" s="26">
        <f>'2 уровень'!P2092</f>
        <v>0</v>
      </c>
      <c r="O1082" s="26">
        <f>'2 уровень'!Q2092</f>
        <v>0</v>
      </c>
      <c r="P1082" s="73">
        <f>'2 уровень'!R2092</f>
        <v>0</v>
      </c>
      <c r="Q1082" s="73">
        <f>'2 уровень'!S2092</f>
        <v>0</v>
      </c>
      <c r="R1082" s="73">
        <f>'2 уровень'!T2092</f>
        <v>0</v>
      </c>
      <c r="S1082" s="73">
        <f>'2 уровень'!U2092</f>
        <v>0</v>
      </c>
      <c r="T1082" s="73">
        <f>'2 уровень'!V2092</f>
        <v>0</v>
      </c>
      <c r="U1082" s="790">
        <f>'2 уровень'!W2092</f>
        <v>0</v>
      </c>
      <c r="V1082" s="73">
        <f>'2 уровень'!X2092</f>
        <v>0</v>
      </c>
      <c r="W1082" s="73">
        <f>'2 уровень'!Y2092</f>
        <v>0</v>
      </c>
      <c r="X1082" s="73">
        <f>'2 уровень'!Z2092</f>
        <v>0</v>
      </c>
      <c r="Y1082" s="73">
        <f>'2 уровень'!AA2092</f>
        <v>0</v>
      </c>
      <c r="Z1082" s="387">
        <f>'2 уровень'!AB2092</f>
        <v>0</v>
      </c>
      <c r="AA1082" s="73">
        <f>'2 уровень'!AC2092</f>
        <v>0</v>
      </c>
      <c r="AB1082" s="73">
        <f>'2 уровень'!AD2092</f>
        <v>0</v>
      </c>
      <c r="AC1082" s="1004"/>
      <c r="AD1082" s="989"/>
      <c r="AE1082" s="60"/>
      <c r="AF1082" s="60"/>
      <c r="AG1082" s="60"/>
      <c r="AH1082" s="60"/>
      <c r="AI1082" s="60"/>
      <c r="AJ1082" s="60"/>
      <c r="AK1082" s="60"/>
      <c r="AL1082" s="60"/>
      <c r="AM1082" s="60"/>
      <c r="AN1082" s="60"/>
      <c r="AO1082" s="60"/>
      <c r="AP1082" s="60"/>
      <c r="AQ1082" s="60"/>
      <c r="AR1082" s="60"/>
      <c r="AS1082" s="60"/>
      <c r="AT1082" s="60"/>
      <c r="AU1082" s="60"/>
      <c r="AV1082" s="60"/>
      <c r="AW1082" s="60"/>
      <c r="AX1082" s="60"/>
      <c r="AY1082" s="60"/>
      <c r="AZ1082" s="60"/>
      <c r="BA1082" s="60"/>
      <c r="BB1082" s="60"/>
      <c r="BC1082" s="60"/>
      <c r="BD1082" s="60"/>
      <c r="BE1082" s="60"/>
      <c r="BF1082" s="60"/>
      <c r="BG1082" s="60"/>
      <c r="BH1082" s="60"/>
      <c r="BI1082" s="60"/>
      <c r="BJ1082" s="60"/>
      <c r="BK1082" s="60"/>
      <c r="BL1082" s="60"/>
      <c r="BM1082" s="60"/>
      <c r="BN1082" s="60"/>
      <c r="BO1082" s="60"/>
      <c r="BP1082" s="60"/>
      <c r="BQ1082" s="60"/>
      <c r="BR1082" s="60"/>
      <c r="BS1082" s="60"/>
      <c r="BT1082" s="60"/>
      <c r="BU1082" s="60"/>
      <c r="BV1082" s="60"/>
      <c r="BW1082" s="60"/>
      <c r="BX1082" s="60"/>
      <c r="BY1082" s="60"/>
      <c r="BZ1082" s="60"/>
      <c r="CA1082" s="60"/>
      <c r="CB1082" s="60"/>
      <c r="CC1082" s="60"/>
      <c r="CD1082" s="60"/>
      <c r="CE1082" s="60"/>
      <c r="CF1082" s="60"/>
      <c r="CG1082" s="60"/>
      <c r="CH1082" s="60"/>
      <c r="CI1082" s="60"/>
      <c r="CJ1082" s="60"/>
      <c r="CK1082" s="60"/>
      <c r="CL1082" s="60"/>
      <c r="CM1082" s="60"/>
      <c r="CN1082" s="60"/>
      <c r="CO1082" s="60"/>
      <c r="CP1082" s="60"/>
      <c r="CQ1082" s="60"/>
      <c r="CR1082" s="60"/>
      <c r="CS1082" s="60"/>
      <c r="CT1082" s="60"/>
      <c r="CU1082" s="60"/>
      <c r="CV1082" s="60"/>
      <c r="CW1082" s="60"/>
      <c r="CX1082" s="60"/>
      <c r="CY1082" s="60"/>
      <c r="CZ1082" s="60"/>
      <c r="DA1082" s="60"/>
      <c r="DB1082" s="60"/>
      <c r="DC1082" s="60"/>
      <c r="DD1082" s="60"/>
      <c r="DE1082" s="60"/>
      <c r="DF1082" s="60"/>
      <c r="DG1082" s="60"/>
      <c r="DH1082" s="60"/>
      <c r="DI1082" s="60"/>
      <c r="DJ1082" s="60"/>
      <c r="DK1082" s="60"/>
      <c r="DL1082" s="60"/>
      <c r="DM1082" s="60"/>
      <c r="DN1082" s="60"/>
      <c r="DO1082" s="60"/>
      <c r="DP1082" s="60"/>
      <c r="DQ1082" s="60"/>
      <c r="DR1082" s="60"/>
      <c r="DS1082" s="60"/>
      <c r="DT1082" s="60"/>
      <c r="DU1082" s="60"/>
      <c r="DV1082" s="60"/>
      <c r="DW1082" s="60"/>
      <c r="DX1082" s="60"/>
      <c r="DY1082" s="60"/>
      <c r="DZ1082" s="60"/>
      <c r="EA1082" s="60"/>
      <c r="EB1082" s="60"/>
      <c r="EC1082" s="60"/>
      <c r="ED1082" s="60"/>
      <c r="EE1082" s="60"/>
      <c r="EF1082" s="60"/>
      <c r="EG1082" s="60"/>
      <c r="EH1082" s="60"/>
      <c r="EI1082" s="60"/>
      <c r="EJ1082" s="60"/>
      <c r="EK1082" s="60"/>
      <c r="EL1082" s="60"/>
      <c r="EM1082" s="60"/>
      <c r="EN1082" s="60"/>
      <c r="EO1082" s="60"/>
      <c r="EP1082" s="60"/>
      <c r="EQ1082" s="60"/>
      <c r="ER1082" s="60"/>
      <c r="ES1082" s="60"/>
      <c r="ET1082" s="60"/>
      <c r="EU1082" s="60"/>
      <c r="EV1082" s="60"/>
      <c r="EW1082" s="60"/>
      <c r="EX1082" s="60"/>
      <c r="EY1082" s="60"/>
      <c r="EZ1082" s="60"/>
      <c r="FA1082" s="60"/>
      <c r="FB1082" s="60"/>
      <c r="FC1082" s="60"/>
      <c r="FD1082" s="60"/>
      <c r="FE1082" s="60"/>
      <c r="FF1082" s="60"/>
      <c r="FG1082" s="60"/>
      <c r="FH1082" s="60"/>
      <c r="FI1082" s="60"/>
      <c r="FJ1082" s="60"/>
      <c r="FK1082" s="60"/>
      <c r="FL1082" s="60"/>
      <c r="FM1082" s="60"/>
      <c r="FN1082" s="60"/>
      <c r="FO1082" s="60"/>
      <c r="FP1082" s="60"/>
      <c r="FQ1082" s="60"/>
      <c r="FR1082" s="60"/>
      <c r="FS1082" s="60"/>
      <c r="FT1082" s="60"/>
      <c r="FU1082" s="60"/>
      <c r="FV1082" s="60"/>
      <c r="FW1082" s="60"/>
      <c r="FX1082" s="60"/>
      <c r="FY1082" s="60"/>
      <c r="FZ1082" s="60"/>
    </row>
    <row r="1083" spans="1:182" ht="45" x14ac:dyDescent="0.25">
      <c r="A1083" s="19">
        <v>1</v>
      </c>
      <c r="B1083" s="19">
        <v>1</v>
      </c>
      <c r="C1083" s="579" t="s">
        <v>428</v>
      </c>
      <c r="D1083" s="94">
        <f>'2 уровень'!F2093</f>
        <v>0</v>
      </c>
      <c r="E1083" s="94">
        <f>'2 уровень'!G2093</f>
        <v>0</v>
      </c>
      <c r="F1083" s="94">
        <f>'2 уровень'!H2093</f>
        <v>0</v>
      </c>
      <c r="G1083" s="95">
        <f>'2 уровень'!I2093</f>
        <v>0</v>
      </c>
      <c r="H1083" s="79">
        <f>'2 уровень'!J2093</f>
        <v>0</v>
      </c>
      <c r="I1083" s="79">
        <f>'2 уровень'!K2093</f>
        <v>0</v>
      </c>
      <c r="J1083" s="26">
        <f>'2 уровень'!L2093</f>
        <v>0</v>
      </c>
      <c r="K1083" s="26">
        <f>'2 уровень'!M2093</f>
        <v>0</v>
      </c>
      <c r="L1083" s="26">
        <f>'2 уровень'!N2093</f>
        <v>0</v>
      </c>
      <c r="M1083" s="26">
        <f>'2 уровень'!O2093</f>
        <v>0</v>
      </c>
      <c r="N1083" s="26">
        <f>'2 уровень'!P2093</f>
        <v>0</v>
      </c>
      <c r="O1083" s="26">
        <f>'2 уровень'!Q2093</f>
        <v>0</v>
      </c>
      <c r="P1083" s="73">
        <f>'2 уровень'!R2093</f>
        <v>0</v>
      </c>
      <c r="Q1083" s="73">
        <f>'2 уровень'!S2093</f>
        <v>0</v>
      </c>
      <c r="R1083" s="73">
        <f>'2 уровень'!T2093</f>
        <v>0</v>
      </c>
      <c r="S1083" s="73">
        <f>'2 уровень'!U2093</f>
        <v>0</v>
      </c>
      <c r="T1083" s="73">
        <f>'2 уровень'!V2093</f>
        <v>0</v>
      </c>
      <c r="U1083" s="790">
        <f>'2 уровень'!W2093</f>
        <v>0</v>
      </c>
      <c r="V1083" s="73">
        <f>'2 уровень'!X2093</f>
        <v>0</v>
      </c>
      <c r="W1083" s="73">
        <f>'2 уровень'!Y2093</f>
        <v>0</v>
      </c>
      <c r="X1083" s="73">
        <f>'2 уровень'!Z2093</f>
        <v>0</v>
      </c>
      <c r="Y1083" s="73">
        <f>'2 уровень'!AA2093</f>
        <v>0</v>
      </c>
      <c r="Z1083" s="387">
        <f>'2 уровень'!AB2093</f>
        <v>0</v>
      </c>
      <c r="AA1083" s="73">
        <f>'2 уровень'!AC2093</f>
        <v>0</v>
      </c>
      <c r="AB1083" s="73">
        <f>'2 уровень'!AD2093</f>
        <v>0</v>
      </c>
      <c r="AC1083" s="1004">
        <f>'2 уровень'!AC2096</f>
        <v>0</v>
      </c>
      <c r="AD1083" s="989">
        <f>'2 уровень'!AD2096</f>
        <v>0</v>
      </c>
      <c r="AE1083" s="60"/>
      <c r="AF1083" s="60"/>
      <c r="AG1083" s="60"/>
      <c r="AH1083" s="60"/>
      <c r="AI1083" s="60"/>
      <c r="AJ1083" s="60"/>
      <c r="AK1083" s="60"/>
      <c r="AL1083" s="60"/>
      <c r="AM1083" s="60"/>
      <c r="AN1083" s="60"/>
      <c r="AO1083" s="60"/>
      <c r="AP1083" s="60"/>
      <c r="AQ1083" s="60"/>
      <c r="AR1083" s="60"/>
      <c r="AS1083" s="60"/>
      <c r="AT1083" s="60"/>
      <c r="AU1083" s="60"/>
      <c r="AV1083" s="60"/>
      <c r="AW1083" s="60"/>
      <c r="AX1083" s="60"/>
      <c r="AY1083" s="60"/>
      <c r="AZ1083" s="60"/>
      <c r="BA1083" s="60"/>
      <c r="BB1083" s="60"/>
      <c r="BC1083" s="60"/>
      <c r="BD1083" s="60"/>
      <c r="BE1083" s="60"/>
      <c r="BF1083" s="60"/>
      <c r="BG1083" s="60"/>
      <c r="BH1083" s="60"/>
      <c r="BI1083" s="60"/>
      <c r="BJ1083" s="60"/>
      <c r="BK1083" s="60"/>
      <c r="BL1083" s="60"/>
      <c r="BM1083" s="60"/>
      <c r="BN1083" s="60"/>
      <c r="BO1083" s="60"/>
      <c r="BP1083" s="60"/>
      <c r="BQ1083" s="60"/>
      <c r="BR1083" s="60"/>
      <c r="BS1083" s="60"/>
      <c r="BT1083" s="60"/>
      <c r="BU1083" s="60"/>
      <c r="BV1083" s="60"/>
      <c r="BW1083" s="60"/>
      <c r="BX1083" s="60"/>
      <c r="BY1083" s="60"/>
      <c r="BZ1083" s="60"/>
      <c r="CA1083" s="60"/>
      <c r="CB1083" s="60"/>
      <c r="CC1083" s="60"/>
      <c r="CD1083" s="60"/>
      <c r="CE1083" s="60"/>
      <c r="CF1083" s="60"/>
      <c r="CG1083" s="60"/>
      <c r="CH1083" s="60"/>
      <c r="CI1083" s="60"/>
      <c r="CJ1083" s="60"/>
      <c r="CK1083" s="60"/>
      <c r="CL1083" s="60"/>
      <c r="CM1083" s="60"/>
      <c r="CN1083" s="60"/>
      <c r="CO1083" s="60"/>
      <c r="CP1083" s="60"/>
      <c r="CQ1083" s="60"/>
      <c r="CR1083" s="60"/>
      <c r="CS1083" s="60"/>
      <c r="CT1083" s="60"/>
      <c r="CU1083" s="60"/>
      <c r="CV1083" s="60"/>
      <c r="CW1083" s="60"/>
      <c r="CX1083" s="60"/>
      <c r="CY1083" s="60"/>
      <c r="CZ1083" s="60"/>
      <c r="DA1083" s="60"/>
      <c r="DB1083" s="60"/>
      <c r="DC1083" s="60"/>
      <c r="DD1083" s="60"/>
      <c r="DE1083" s="60"/>
      <c r="DF1083" s="60"/>
      <c r="DG1083" s="60"/>
      <c r="DH1083" s="60"/>
      <c r="DI1083" s="60"/>
      <c r="DJ1083" s="60"/>
      <c r="DK1083" s="60"/>
      <c r="DL1083" s="60"/>
      <c r="DM1083" s="60"/>
      <c r="DN1083" s="60"/>
      <c r="DO1083" s="60"/>
      <c r="DP1083" s="60"/>
      <c r="DQ1083" s="60"/>
      <c r="DR1083" s="60"/>
      <c r="DS1083" s="60"/>
      <c r="DT1083" s="60"/>
      <c r="DU1083" s="60"/>
      <c r="DV1083" s="60"/>
      <c r="DW1083" s="60"/>
      <c r="DX1083" s="60"/>
      <c r="DY1083" s="60"/>
      <c r="DZ1083" s="60"/>
      <c r="EA1083" s="60"/>
      <c r="EB1083" s="60"/>
      <c r="EC1083" s="60"/>
      <c r="ED1083" s="60"/>
      <c r="EE1083" s="60"/>
      <c r="EF1083" s="60"/>
      <c r="EG1083" s="60"/>
      <c r="EH1083" s="60"/>
      <c r="EI1083" s="60"/>
      <c r="EJ1083" s="60"/>
      <c r="EK1083" s="60"/>
      <c r="EL1083" s="60"/>
      <c r="EM1083" s="60"/>
      <c r="EN1083" s="60"/>
      <c r="EO1083" s="60"/>
      <c r="EP1083" s="60"/>
      <c r="EQ1083" s="60"/>
      <c r="ER1083" s="60"/>
      <c r="ES1083" s="60"/>
      <c r="ET1083" s="60"/>
      <c r="EU1083" s="60"/>
      <c r="EV1083" s="60"/>
      <c r="EW1083" s="60"/>
      <c r="EX1083" s="60"/>
      <c r="EY1083" s="60"/>
      <c r="EZ1083" s="60"/>
      <c r="FA1083" s="60"/>
      <c r="FB1083" s="60"/>
      <c r="FC1083" s="60"/>
      <c r="FD1083" s="60"/>
      <c r="FE1083" s="60"/>
      <c r="FF1083" s="60"/>
      <c r="FG1083" s="60"/>
      <c r="FH1083" s="60"/>
      <c r="FI1083" s="60"/>
      <c r="FJ1083" s="60"/>
      <c r="FK1083" s="60"/>
      <c r="FL1083" s="60"/>
      <c r="FM1083" s="60"/>
      <c r="FN1083" s="60"/>
      <c r="FO1083" s="60"/>
      <c r="FP1083" s="60"/>
      <c r="FQ1083" s="60"/>
      <c r="FR1083" s="60"/>
      <c r="FS1083" s="60"/>
      <c r="FT1083" s="60"/>
      <c r="FU1083" s="60"/>
      <c r="FV1083" s="60"/>
      <c r="FW1083" s="60"/>
      <c r="FX1083" s="60"/>
      <c r="FY1083" s="60"/>
      <c r="FZ1083" s="60"/>
    </row>
    <row r="1084" spans="1:182" ht="57.75" x14ac:dyDescent="0.25">
      <c r="C1084" s="576" t="s">
        <v>645</v>
      </c>
      <c r="D1084" s="94">
        <f>'2 уровень'!F2094</f>
        <v>697</v>
      </c>
      <c r="E1084" s="94">
        <f>'2 уровень'!G2094</f>
        <v>174.25</v>
      </c>
      <c r="F1084" s="94">
        <f>'2 уровень'!H2094</f>
        <v>0</v>
      </c>
      <c r="G1084" s="95">
        <f>'2 уровень'!I2094</f>
        <v>0</v>
      </c>
      <c r="H1084" s="79">
        <f>'2 уровень'!J2094</f>
        <v>0</v>
      </c>
      <c r="I1084" s="79"/>
      <c r="J1084" s="26"/>
      <c r="K1084" s="26"/>
      <c r="L1084" s="26"/>
      <c r="M1084" s="26"/>
      <c r="N1084" s="26"/>
      <c r="O1084" s="26"/>
      <c r="P1084" s="73">
        <f>'2 уровень'!R2094</f>
        <v>0</v>
      </c>
      <c r="Q1084" s="73">
        <f>'2 уровень'!S2094</f>
        <v>1674.9606999999999</v>
      </c>
      <c r="R1084" s="73">
        <f>'2 уровень'!T2094</f>
        <v>1674.9606999999999</v>
      </c>
      <c r="S1084" s="73">
        <f>'2 уровень'!U2094</f>
        <v>304.53830909090908</v>
      </c>
      <c r="T1084" s="73">
        <f>'2 уровень'!V2094</f>
        <v>0</v>
      </c>
      <c r="U1084" s="790">
        <f>'2 уровень'!W2094</f>
        <v>0</v>
      </c>
      <c r="V1084" s="73">
        <f>'2 уровень'!X2094</f>
        <v>0</v>
      </c>
      <c r="W1084" s="73">
        <f>'2 уровень'!Y2094</f>
        <v>-304.53830909090908</v>
      </c>
      <c r="X1084" s="73">
        <f>'2 уровень'!Z2094</f>
        <v>0</v>
      </c>
      <c r="Y1084" s="73">
        <f>'2 уровень'!AA2094</f>
        <v>0</v>
      </c>
      <c r="Z1084" s="387">
        <f>'2 уровень'!AB2094</f>
        <v>0</v>
      </c>
      <c r="AA1084" s="73">
        <f>'2 уровень'!AC2094</f>
        <v>0</v>
      </c>
      <c r="AB1084" s="73">
        <f>'2 уровень'!AD2094</f>
        <v>0</v>
      </c>
      <c r="AC1084" s="1004"/>
      <c r="AD1084" s="989"/>
      <c r="AE1084" s="60"/>
      <c r="AF1084" s="60"/>
      <c r="AG1084" s="60"/>
      <c r="AH1084" s="60"/>
      <c r="AI1084" s="60"/>
      <c r="AJ1084" s="60"/>
      <c r="AK1084" s="60"/>
      <c r="AL1084" s="60"/>
      <c r="AM1084" s="60"/>
      <c r="AN1084" s="60"/>
      <c r="AO1084" s="60"/>
      <c r="AP1084" s="60"/>
      <c r="AQ1084" s="60"/>
      <c r="AR1084" s="60"/>
      <c r="AS1084" s="60"/>
      <c r="AT1084" s="60"/>
      <c r="AU1084" s="60"/>
      <c r="AV1084" s="60"/>
      <c r="AW1084" s="60"/>
      <c r="AX1084" s="60"/>
      <c r="AY1084" s="60"/>
      <c r="AZ1084" s="60"/>
      <c r="BA1084" s="60"/>
      <c r="BB1084" s="60"/>
      <c r="BC1084" s="60"/>
      <c r="BD1084" s="60"/>
      <c r="BE1084" s="60"/>
      <c r="BF1084" s="60"/>
      <c r="BG1084" s="60"/>
      <c r="BH1084" s="60"/>
      <c r="BI1084" s="60"/>
      <c r="BJ1084" s="60"/>
      <c r="BK1084" s="60"/>
      <c r="BL1084" s="60"/>
      <c r="BM1084" s="60"/>
      <c r="BN1084" s="60"/>
      <c r="BO1084" s="60"/>
      <c r="BP1084" s="60"/>
      <c r="BQ1084" s="60"/>
      <c r="BR1084" s="60"/>
      <c r="BS1084" s="60"/>
      <c r="BT1084" s="60"/>
      <c r="BU1084" s="60"/>
      <c r="BV1084" s="60"/>
      <c r="BW1084" s="60"/>
      <c r="BX1084" s="60"/>
      <c r="BY1084" s="60"/>
      <c r="BZ1084" s="60"/>
      <c r="CA1084" s="60"/>
      <c r="CB1084" s="60"/>
      <c r="CC1084" s="60"/>
      <c r="CD1084" s="60"/>
      <c r="CE1084" s="60"/>
      <c r="CF1084" s="60"/>
      <c r="CG1084" s="60"/>
      <c r="CH1084" s="60"/>
      <c r="CI1084" s="60"/>
      <c r="CJ1084" s="60"/>
      <c r="CK1084" s="60"/>
      <c r="CL1084" s="60"/>
      <c r="CM1084" s="60"/>
      <c r="CN1084" s="60"/>
      <c r="CO1084" s="60"/>
      <c r="CP1084" s="60"/>
      <c r="CQ1084" s="60"/>
      <c r="CR1084" s="60"/>
      <c r="CS1084" s="60"/>
      <c r="CT1084" s="60"/>
      <c r="CU1084" s="60"/>
      <c r="CV1084" s="60"/>
      <c r="CW1084" s="60"/>
      <c r="CX1084" s="60"/>
      <c r="CY1084" s="60"/>
      <c r="CZ1084" s="60"/>
      <c r="DA1084" s="60"/>
      <c r="DB1084" s="60"/>
      <c r="DC1084" s="60"/>
      <c r="DD1084" s="60"/>
      <c r="DE1084" s="60"/>
      <c r="DF1084" s="60"/>
      <c r="DG1084" s="60"/>
      <c r="DH1084" s="60"/>
      <c r="DI1084" s="60"/>
      <c r="DJ1084" s="60"/>
      <c r="DK1084" s="60"/>
      <c r="DL1084" s="60"/>
      <c r="DM1084" s="60"/>
      <c r="DN1084" s="60"/>
      <c r="DO1084" s="60"/>
      <c r="DP1084" s="60"/>
      <c r="DQ1084" s="60"/>
      <c r="DR1084" s="60"/>
      <c r="DS1084" s="60"/>
      <c r="DT1084" s="60"/>
      <c r="DU1084" s="60"/>
      <c r="DV1084" s="60"/>
      <c r="DW1084" s="60"/>
      <c r="DX1084" s="60"/>
      <c r="DY1084" s="60"/>
      <c r="DZ1084" s="60"/>
      <c r="EA1084" s="60"/>
      <c r="EB1084" s="60"/>
      <c r="EC1084" s="60"/>
      <c r="ED1084" s="60"/>
      <c r="EE1084" s="60"/>
      <c r="EF1084" s="60"/>
      <c r="EG1084" s="60"/>
      <c r="EH1084" s="60"/>
      <c r="EI1084" s="60"/>
      <c r="EJ1084" s="60"/>
      <c r="EK1084" s="60"/>
      <c r="EL1084" s="60"/>
      <c r="EM1084" s="60"/>
      <c r="EN1084" s="60"/>
      <c r="EO1084" s="60"/>
      <c r="EP1084" s="60"/>
      <c r="EQ1084" s="60"/>
      <c r="ER1084" s="60"/>
      <c r="ES1084" s="60"/>
      <c r="ET1084" s="60"/>
      <c r="EU1084" s="60"/>
      <c r="EV1084" s="60"/>
      <c r="EW1084" s="60"/>
      <c r="EX1084" s="60"/>
      <c r="EY1084" s="60"/>
      <c r="EZ1084" s="60"/>
      <c r="FA1084" s="60"/>
      <c r="FB1084" s="60"/>
      <c r="FC1084" s="60"/>
      <c r="FD1084" s="60"/>
      <c r="FE1084" s="60"/>
      <c r="FF1084" s="60"/>
      <c r="FG1084" s="60"/>
      <c r="FH1084" s="60"/>
      <c r="FI1084" s="60"/>
      <c r="FJ1084" s="60"/>
      <c r="FK1084" s="60"/>
      <c r="FL1084" s="60"/>
      <c r="FM1084" s="60"/>
      <c r="FN1084" s="60"/>
      <c r="FO1084" s="60"/>
      <c r="FP1084" s="60"/>
      <c r="FQ1084" s="60"/>
      <c r="FR1084" s="60"/>
      <c r="FS1084" s="60"/>
      <c r="FT1084" s="60"/>
      <c r="FU1084" s="60"/>
      <c r="FV1084" s="60"/>
      <c r="FW1084" s="60"/>
      <c r="FX1084" s="60"/>
      <c r="FY1084" s="60"/>
      <c r="FZ1084" s="60"/>
    </row>
    <row r="1085" spans="1:182" ht="30" x14ac:dyDescent="0.25">
      <c r="C1085" s="579" t="s">
        <v>666</v>
      </c>
      <c r="D1085" s="94">
        <f>'2 уровень'!F2095</f>
        <v>697</v>
      </c>
      <c r="E1085" s="94">
        <f>'2 уровень'!G2095</f>
        <v>174.25</v>
      </c>
      <c r="F1085" s="94">
        <f>'2 уровень'!H2095</f>
        <v>0</v>
      </c>
      <c r="G1085" s="95">
        <f>'2 уровень'!I2095</f>
        <v>0</v>
      </c>
      <c r="H1085" s="79">
        <f>'2 уровень'!J2095</f>
        <v>0</v>
      </c>
      <c r="I1085" s="79"/>
      <c r="J1085" s="26"/>
      <c r="K1085" s="26"/>
      <c r="L1085" s="26"/>
      <c r="M1085" s="26"/>
      <c r="N1085" s="26"/>
      <c r="O1085" s="26"/>
      <c r="P1085" s="73">
        <f>'2 уровень'!R2095</f>
        <v>0</v>
      </c>
      <c r="Q1085" s="73">
        <f>'2 уровень'!S2095</f>
        <v>1674.9606999999999</v>
      </c>
      <c r="R1085" s="73">
        <f>'2 уровень'!T2095</f>
        <v>1674.9606999999999</v>
      </c>
      <c r="S1085" s="73">
        <f>'2 уровень'!U2095</f>
        <v>304.53830909090908</v>
      </c>
      <c r="T1085" s="73">
        <f>'2 уровень'!V2095</f>
        <v>0</v>
      </c>
      <c r="U1085" s="790">
        <f>'2 уровень'!W2095</f>
        <v>0</v>
      </c>
      <c r="V1085" s="73">
        <f>'2 уровень'!X2095</f>
        <v>0</v>
      </c>
      <c r="W1085" s="73">
        <f>'2 уровень'!Y2095</f>
        <v>-304.53830909090908</v>
      </c>
      <c r="X1085" s="73">
        <f>'2 уровень'!Z2095</f>
        <v>0</v>
      </c>
      <c r="Y1085" s="73">
        <f>'2 уровень'!AA2095</f>
        <v>0</v>
      </c>
      <c r="Z1085" s="387">
        <f>'2 уровень'!AB2095</f>
        <v>0</v>
      </c>
      <c r="AA1085" s="73">
        <f>'2 уровень'!AC2095</f>
        <v>0</v>
      </c>
      <c r="AB1085" s="73">
        <f>'2 уровень'!AD2095</f>
        <v>0</v>
      </c>
      <c r="AC1085" s="1004"/>
      <c r="AD1085" s="989"/>
      <c r="AE1085" s="60"/>
      <c r="AF1085" s="60"/>
      <c r="AG1085" s="60"/>
      <c r="AH1085" s="60"/>
      <c r="AI1085" s="60"/>
      <c r="AJ1085" s="60"/>
      <c r="AK1085" s="60"/>
      <c r="AL1085" s="60"/>
      <c r="AM1085" s="60"/>
      <c r="AN1085" s="60"/>
      <c r="AO1085" s="60"/>
      <c r="AP1085" s="60"/>
      <c r="AQ1085" s="60"/>
      <c r="AR1085" s="60"/>
      <c r="AS1085" s="60"/>
      <c r="AT1085" s="60"/>
      <c r="AU1085" s="60"/>
      <c r="AV1085" s="60"/>
      <c r="AW1085" s="60"/>
      <c r="AX1085" s="60"/>
      <c r="AY1085" s="60"/>
      <c r="AZ1085" s="60"/>
      <c r="BA1085" s="60"/>
      <c r="BB1085" s="60"/>
      <c r="BC1085" s="60"/>
      <c r="BD1085" s="60"/>
      <c r="BE1085" s="60"/>
      <c r="BF1085" s="60"/>
      <c r="BG1085" s="60"/>
      <c r="BH1085" s="60"/>
      <c r="BI1085" s="60"/>
      <c r="BJ1085" s="60"/>
      <c r="BK1085" s="60"/>
      <c r="BL1085" s="60"/>
      <c r="BM1085" s="60"/>
      <c r="BN1085" s="60"/>
      <c r="BO1085" s="60"/>
      <c r="BP1085" s="60"/>
      <c r="BQ1085" s="60"/>
      <c r="BR1085" s="60"/>
      <c r="BS1085" s="60"/>
      <c r="BT1085" s="60"/>
      <c r="BU1085" s="60"/>
      <c r="BV1085" s="60"/>
      <c r="BW1085" s="60"/>
      <c r="BX1085" s="60"/>
      <c r="BY1085" s="60"/>
      <c r="BZ1085" s="60"/>
      <c r="CA1085" s="60"/>
      <c r="CB1085" s="60"/>
      <c r="CC1085" s="60"/>
      <c r="CD1085" s="60"/>
      <c r="CE1085" s="60"/>
      <c r="CF1085" s="60"/>
      <c r="CG1085" s="60"/>
      <c r="CH1085" s="60"/>
      <c r="CI1085" s="60"/>
      <c r="CJ1085" s="60"/>
      <c r="CK1085" s="60"/>
      <c r="CL1085" s="60"/>
      <c r="CM1085" s="60"/>
      <c r="CN1085" s="60"/>
      <c r="CO1085" s="60"/>
      <c r="CP1085" s="60"/>
      <c r="CQ1085" s="60"/>
      <c r="CR1085" s="60"/>
      <c r="CS1085" s="60"/>
      <c r="CT1085" s="60"/>
      <c r="CU1085" s="60"/>
      <c r="CV1085" s="60"/>
      <c r="CW1085" s="60"/>
      <c r="CX1085" s="60"/>
      <c r="CY1085" s="60"/>
      <c r="CZ1085" s="60"/>
      <c r="DA1085" s="60"/>
      <c r="DB1085" s="60"/>
      <c r="DC1085" s="60"/>
      <c r="DD1085" s="60"/>
      <c r="DE1085" s="60"/>
      <c r="DF1085" s="60"/>
      <c r="DG1085" s="60"/>
      <c r="DH1085" s="60"/>
      <c r="DI1085" s="60"/>
      <c r="DJ1085" s="60"/>
      <c r="DK1085" s="60"/>
      <c r="DL1085" s="60"/>
      <c r="DM1085" s="60"/>
      <c r="DN1085" s="60"/>
      <c r="DO1085" s="60"/>
      <c r="DP1085" s="60"/>
      <c r="DQ1085" s="60"/>
      <c r="DR1085" s="60"/>
      <c r="DS1085" s="60"/>
      <c r="DT1085" s="60"/>
      <c r="DU1085" s="60"/>
      <c r="DV1085" s="60"/>
      <c r="DW1085" s="60"/>
      <c r="DX1085" s="60"/>
      <c r="DY1085" s="60"/>
      <c r="DZ1085" s="60"/>
      <c r="EA1085" s="60"/>
      <c r="EB1085" s="60"/>
      <c r="EC1085" s="60"/>
      <c r="ED1085" s="60"/>
      <c r="EE1085" s="60"/>
      <c r="EF1085" s="60"/>
      <c r="EG1085" s="60"/>
      <c r="EH1085" s="60"/>
      <c r="EI1085" s="60"/>
      <c r="EJ1085" s="60"/>
      <c r="EK1085" s="60"/>
      <c r="EL1085" s="60"/>
      <c r="EM1085" s="60"/>
      <c r="EN1085" s="60"/>
      <c r="EO1085" s="60"/>
      <c r="EP1085" s="60"/>
      <c r="EQ1085" s="60"/>
      <c r="ER1085" s="60"/>
      <c r="ES1085" s="60"/>
      <c r="ET1085" s="60"/>
      <c r="EU1085" s="60"/>
      <c r="EV1085" s="60"/>
      <c r="EW1085" s="60"/>
      <c r="EX1085" s="60"/>
      <c r="EY1085" s="60"/>
      <c r="EZ1085" s="60"/>
      <c r="FA1085" s="60"/>
      <c r="FB1085" s="60"/>
      <c r="FC1085" s="60"/>
      <c r="FD1085" s="60"/>
      <c r="FE1085" s="60"/>
      <c r="FF1085" s="60"/>
      <c r="FG1085" s="60"/>
      <c r="FH1085" s="60"/>
      <c r="FI1085" s="60"/>
      <c r="FJ1085" s="60"/>
      <c r="FK1085" s="60"/>
      <c r="FL1085" s="60"/>
      <c r="FM1085" s="60"/>
      <c r="FN1085" s="60"/>
      <c r="FO1085" s="60"/>
      <c r="FP1085" s="60"/>
      <c r="FQ1085" s="60"/>
      <c r="FR1085" s="60"/>
      <c r="FS1085" s="60"/>
      <c r="FT1085" s="60"/>
      <c r="FU1085" s="60"/>
      <c r="FV1085" s="60"/>
      <c r="FW1085" s="60"/>
      <c r="FX1085" s="60"/>
      <c r="FY1085" s="60"/>
      <c r="FZ1085" s="60"/>
    </row>
    <row r="1086" spans="1:182" x14ac:dyDescent="0.25">
      <c r="B1086" s="19">
        <v>1</v>
      </c>
      <c r="C1086" s="577" t="s">
        <v>304</v>
      </c>
      <c r="D1086" s="94">
        <f>'2 уровень'!F2096</f>
        <v>4588.7234042553191</v>
      </c>
      <c r="E1086" s="94">
        <f>'2 уровень'!G2096</f>
        <v>1147.1808510638298</v>
      </c>
      <c r="F1086" s="94">
        <f>'2 уровень'!H2096</f>
        <v>893.39574468085107</v>
      </c>
      <c r="G1086" s="95">
        <f>'2 уровень'!I2096</f>
        <v>77.877498029396762</v>
      </c>
      <c r="H1086" s="79">
        <f>'2 уровень'!J2096</f>
        <v>0</v>
      </c>
      <c r="I1086" s="79">
        <f>'2 уровень'!K2096</f>
        <v>0</v>
      </c>
      <c r="J1086" s="26">
        <f>'2 уровень'!L2096</f>
        <v>0</v>
      </c>
      <c r="K1086" s="26">
        <f>'2 уровень'!M2096</f>
        <v>0</v>
      </c>
      <c r="L1086" s="26">
        <f>'2 уровень'!N2096</f>
        <v>0</v>
      </c>
      <c r="M1086" s="26">
        <f>'2 уровень'!O2096</f>
        <v>0</v>
      </c>
      <c r="N1086" s="26">
        <f>'2 уровень'!P2096</f>
        <v>0</v>
      </c>
      <c r="O1086" s="26">
        <f>'2 уровень'!Q2096</f>
        <v>0</v>
      </c>
      <c r="P1086" s="73">
        <f>'2 уровень'!R2096</f>
        <v>0</v>
      </c>
      <c r="Q1086" s="73">
        <f>'2 уровень'!S2096</f>
        <v>0</v>
      </c>
      <c r="R1086" s="73">
        <f>'2 уровень'!T2096</f>
        <v>0</v>
      </c>
      <c r="S1086" s="73">
        <f>'2 уровень'!U2096</f>
        <v>0</v>
      </c>
      <c r="T1086" s="73">
        <f>'2 уровень'!V2096</f>
        <v>0</v>
      </c>
      <c r="U1086" s="790">
        <f>'2 уровень'!W2096</f>
        <v>0</v>
      </c>
      <c r="V1086" s="73">
        <f>'2 уровень'!X2096</f>
        <v>0</v>
      </c>
      <c r="W1086" s="73">
        <f>'2 уровень'!Y2096</f>
        <v>0</v>
      </c>
      <c r="X1086" s="73">
        <f>'2 уровень'!Z2096</f>
        <v>0</v>
      </c>
      <c r="Y1086" s="73">
        <f>'2 уровень'!AA2096</f>
        <v>0</v>
      </c>
      <c r="Z1086" s="387">
        <f>'2 уровень'!AB2096</f>
        <v>0</v>
      </c>
      <c r="AA1086" s="73">
        <f>'2 уровень'!AC2096</f>
        <v>0</v>
      </c>
      <c r="AB1086" s="73">
        <f>'2 уровень'!AD2096</f>
        <v>0</v>
      </c>
      <c r="AC1086" s="1004">
        <f>'2 уровень'!AC2097</f>
        <v>0</v>
      </c>
      <c r="AD1086" s="989">
        <f>'2 уровень'!AD2097</f>
        <v>0</v>
      </c>
      <c r="AE1086" s="60"/>
      <c r="AF1086" s="60"/>
      <c r="AG1086" s="60"/>
      <c r="AH1086" s="60"/>
      <c r="AI1086" s="60"/>
      <c r="AJ1086" s="60"/>
      <c r="AK1086" s="60"/>
      <c r="AL1086" s="60"/>
      <c r="AM1086" s="60"/>
      <c r="AN1086" s="60"/>
      <c r="AO1086" s="60"/>
      <c r="AP1086" s="60"/>
      <c r="AQ1086" s="60"/>
      <c r="AR1086" s="60"/>
      <c r="AS1086" s="60"/>
      <c r="AT1086" s="60"/>
      <c r="AU1086" s="60"/>
      <c r="AV1086" s="60"/>
      <c r="AW1086" s="60"/>
      <c r="AX1086" s="60"/>
      <c r="AY1086" s="60"/>
      <c r="AZ1086" s="60"/>
      <c r="BA1086" s="60"/>
      <c r="BB1086" s="60"/>
      <c r="BC1086" s="60"/>
      <c r="BD1086" s="60"/>
      <c r="BE1086" s="60"/>
      <c r="BF1086" s="60"/>
      <c r="BG1086" s="60"/>
      <c r="BH1086" s="60"/>
      <c r="BI1086" s="60"/>
      <c r="BJ1086" s="60"/>
      <c r="BK1086" s="60"/>
      <c r="BL1086" s="60"/>
      <c r="BM1086" s="60"/>
      <c r="BN1086" s="60"/>
      <c r="BO1086" s="60"/>
      <c r="BP1086" s="60"/>
      <c r="BQ1086" s="60"/>
      <c r="BR1086" s="60"/>
      <c r="BS1086" s="60"/>
      <c r="BT1086" s="60"/>
      <c r="BU1086" s="60"/>
      <c r="BV1086" s="60"/>
      <c r="BW1086" s="60"/>
      <c r="BX1086" s="60"/>
      <c r="BY1086" s="60"/>
      <c r="BZ1086" s="60"/>
      <c r="CA1086" s="60"/>
      <c r="CB1086" s="60"/>
      <c r="CC1086" s="60"/>
      <c r="CD1086" s="60"/>
      <c r="CE1086" s="60"/>
      <c r="CF1086" s="60"/>
      <c r="CG1086" s="60"/>
      <c r="CH1086" s="60"/>
      <c r="CI1086" s="60"/>
      <c r="CJ1086" s="60"/>
      <c r="CK1086" s="60"/>
      <c r="CL1086" s="60"/>
      <c r="CM1086" s="60"/>
      <c r="CN1086" s="60"/>
      <c r="CO1086" s="60"/>
      <c r="CP1086" s="60"/>
      <c r="CQ1086" s="60"/>
      <c r="CR1086" s="60"/>
      <c r="CS1086" s="60"/>
      <c r="CT1086" s="60"/>
      <c r="CU1086" s="60"/>
      <c r="CV1086" s="60"/>
      <c r="CW1086" s="60"/>
      <c r="CX1086" s="60"/>
      <c r="CY1086" s="60"/>
      <c r="CZ1086" s="60"/>
      <c r="DA1086" s="60"/>
      <c r="DB1086" s="60"/>
      <c r="DC1086" s="60"/>
      <c r="DD1086" s="60"/>
      <c r="DE1086" s="60"/>
      <c r="DF1086" s="60"/>
      <c r="DG1086" s="60"/>
      <c r="DH1086" s="60"/>
      <c r="DI1086" s="60"/>
      <c r="DJ1086" s="60"/>
      <c r="DK1086" s="60"/>
      <c r="DL1086" s="60"/>
      <c r="DM1086" s="60"/>
      <c r="DN1086" s="60"/>
      <c r="DO1086" s="60"/>
      <c r="DP1086" s="60"/>
      <c r="DQ1086" s="60"/>
      <c r="DR1086" s="60"/>
      <c r="DS1086" s="60"/>
      <c r="DT1086" s="60"/>
      <c r="DU1086" s="60"/>
      <c r="DV1086" s="60"/>
      <c r="DW1086" s="60"/>
      <c r="DX1086" s="60"/>
      <c r="DY1086" s="60"/>
      <c r="DZ1086" s="60"/>
      <c r="EA1086" s="60"/>
      <c r="EB1086" s="60"/>
      <c r="EC1086" s="60"/>
      <c r="ED1086" s="60"/>
      <c r="EE1086" s="60"/>
      <c r="EF1086" s="60"/>
      <c r="EG1086" s="60"/>
      <c r="EH1086" s="60"/>
      <c r="EI1086" s="60"/>
      <c r="EJ1086" s="60"/>
      <c r="EK1086" s="60"/>
      <c r="EL1086" s="60"/>
      <c r="EM1086" s="60"/>
      <c r="EN1086" s="60"/>
      <c r="EO1086" s="60"/>
      <c r="EP1086" s="60"/>
      <c r="EQ1086" s="60"/>
      <c r="ER1086" s="60"/>
      <c r="ES1086" s="60"/>
      <c r="ET1086" s="60"/>
      <c r="EU1086" s="60"/>
      <c r="EV1086" s="60"/>
      <c r="EW1086" s="60"/>
      <c r="EX1086" s="60"/>
      <c r="EY1086" s="60"/>
      <c r="EZ1086" s="60"/>
      <c r="FA1086" s="60"/>
      <c r="FB1086" s="60"/>
      <c r="FC1086" s="60"/>
      <c r="FD1086" s="60"/>
      <c r="FE1086" s="60"/>
      <c r="FF1086" s="60"/>
      <c r="FG1086" s="60"/>
      <c r="FH1086" s="60"/>
      <c r="FI1086" s="60"/>
      <c r="FJ1086" s="60"/>
      <c r="FK1086" s="60"/>
      <c r="FL1086" s="60"/>
      <c r="FM1086" s="60"/>
      <c r="FN1086" s="60"/>
      <c r="FO1086" s="60"/>
      <c r="FP1086" s="60"/>
      <c r="FQ1086" s="60"/>
      <c r="FR1086" s="60"/>
      <c r="FS1086" s="60"/>
      <c r="FT1086" s="60"/>
      <c r="FU1086" s="60"/>
      <c r="FV1086" s="60"/>
      <c r="FW1086" s="60"/>
      <c r="FX1086" s="60"/>
      <c r="FY1086" s="60"/>
      <c r="FZ1086" s="60"/>
    </row>
    <row r="1087" spans="1:182" x14ac:dyDescent="0.25">
      <c r="B1087" s="19">
        <v>1</v>
      </c>
      <c r="C1087" s="576" t="s">
        <v>312</v>
      </c>
      <c r="D1087" s="94">
        <f>'2 уровень'!F2097</f>
        <v>0</v>
      </c>
      <c r="E1087" s="94">
        <f>'2 уровень'!G2097</f>
        <v>0</v>
      </c>
      <c r="F1087" s="94">
        <f>'2 уровень'!H2097</f>
        <v>0</v>
      </c>
      <c r="G1087" s="95">
        <f>'2 уровень'!I2097</f>
        <v>0</v>
      </c>
      <c r="H1087" s="79">
        <f>'2 уровень'!J2097</f>
        <v>0</v>
      </c>
      <c r="I1087" s="79">
        <f>'2 уровень'!K2097</f>
        <v>0</v>
      </c>
      <c r="J1087" s="26">
        <f>'2 уровень'!L2097</f>
        <v>0</v>
      </c>
      <c r="K1087" s="26">
        <f>'2 уровень'!M2097</f>
        <v>0</v>
      </c>
      <c r="L1087" s="26">
        <f>'2 уровень'!N2097</f>
        <v>0</v>
      </c>
      <c r="M1087" s="26">
        <f>'2 уровень'!O2097</f>
        <v>0</v>
      </c>
      <c r="N1087" s="26">
        <f>'2 уровень'!P2097</f>
        <v>0</v>
      </c>
      <c r="O1087" s="26">
        <f>'2 уровень'!Q2097</f>
        <v>0</v>
      </c>
      <c r="P1087" s="94">
        <f>'2 уровень'!R2097</f>
        <v>0</v>
      </c>
      <c r="Q1087" s="94">
        <f>'2 уровень'!S2097</f>
        <v>0</v>
      </c>
      <c r="R1087" s="94">
        <f>'2 уровень'!T2097</f>
        <v>0</v>
      </c>
      <c r="S1087" s="94">
        <f>'2 уровень'!U2097</f>
        <v>0</v>
      </c>
      <c r="T1087" s="94">
        <f>'2 уровень'!V2097</f>
        <v>0</v>
      </c>
      <c r="U1087" s="94">
        <f>'2 уровень'!W2097</f>
        <v>0</v>
      </c>
      <c r="V1087" s="94">
        <f>'2 уровень'!X2097</f>
        <v>0</v>
      </c>
      <c r="W1087" s="94">
        <f>'2 уровень'!Y2097</f>
        <v>0</v>
      </c>
      <c r="X1087" s="94">
        <f>'2 уровень'!Z2097</f>
        <v>0</v>
      </c>
      <c r="Y1087" s="94">
        <f>'2 уровень'!AA2097</f>
        <v>0</v>
      </c>
      <c r="Z1087" s="94">
        <f>'2 уровень'!AB2097</f>
        <v>0</v>
      </c>
      <c r="AA1087" s="73">
        <f>'2 уровень'!AC2097</f>
        <v>0</v>
      </c>
      <c r="AB1087" s="73">
        <f>'2 уровень'!AD2097</f>
        <v>0</v>
      </c>
      <c r="AC1087" s="1004">
        <f>'2 уровень'!AC2098</f>
        <v>0</v>
      </c>
      <c r="AD1087" s="989">
        <f>'2 уровень'!AD2098</f>
        <v>0</v>
      </c>
      <c r="AE1087" s="60"/>
      <c r="AF1087" s="60"/>
      <c r="AG1087" s="60"/>
      <c r="AH1087" s="60"/>
      <c r="AI1087" s="60"/>
      <c r="AJ1087" s="60"/>
      <c r="AK1087" s="60"/>
      <c r="AL1087" s="60"/>
      <c r="AM1087" s="60"/>
      <c r="AN1087" s="60"/>
      <c r="AO1087" s="60"/>
      <c r="AP1087" s="60"/>
      <c r="AQ1087" s="60"/>
      <c r="AR1087" s="60"/>
      <c r="AS1087" s="60"/>
      <c r="AT1087" s="60"/>
      <c r="AU1087" s="60"/>
      <c r="AV1087" s="60"/>
      <c r="AW1087" s="60"/>
      <c r="AX1087" s="60"/>
      <c r="AY1087" s="60"/>
      <c r="AZ1087" s="60"/>
      <c r="BA1087" s="60"/>
      <c r="BB1087" s="60"/>
      <c r="BC1087" s="60"/>
      <c r="BD1087" s="60"/>
      <c r="BE1087" s="60"/>
      <c r="BF1087" s="60"/>
      <c r="BG1087" s="60"/>
      <c r="BH1087" s="60"/>
      <c r="BI1087" s="60"/>
      <c r="BJ1087" s="60"/>
      <c r="BK1087" s="60"/>
      <c r="BL1087" s="60"/>
      <c r="BM1087" s="60"/>
      <c r="BN1087" s="60"/>
      <c r="BO1087" s="60"/>
      <c r="BP1087" s="60"/>
      <c r="BQ1087" s="60"/>
      <c r="BR1087" s="60"/>
      <c r="BS1087" s="60"/>
      <c r="BT1087" s="60"/>
      <c r="BU1087" s="60"/>
      <c r="BV1087" s="60"/>
      <c r="BW1087" s="60"/>
      <c r="BX1087" s="60"/>
      <c r="BY1087" s="60"/>
      <c r="BZ1087" s="60"/>
      <c r="CA1087" s="60"/>
      <c r="CB1087" s="60"/>
      <c r="CC1087" s="60"/>
      <c r="CD1087" s="60"/>
      <c r="CE1087" s="60"/>
      <c r="CF1087" s="60"/>
      <c r="CG1087" s="60"/>
      <c r="CH1087" s="60"/>
      <c r="CI1087" s="60"/>
      <c r="CJ1087" s="60"/>
      <c r="CK1087" s="60"/>
      <c r="CL1087" s="60"/>
      <c r="CM1087" s="60"/>
      <c r="CN1087" s="60"/>
      <c r="CO1087" s="60"/>
      <c r="CP1087" s="60"/>
      <c r="CQ1087" s="60"/>
      <c r="CR1087" s="60"/>
      <c r="CS1087" s="60"/>
      <c r="CT1087" s="60"/>
      <c r="CU1087" s="60"/>
      <c r="CV1087" s="60"/>
      <c r="CW1087" s="60"/>
      <c r="CX1087" s="60"/>
      <c r="CY1087" s="60"/>
      <c r="CZ1087" s="60"/>
      <c r="DA1087" s="60"/>
      <c r="DB1087" s="60"/>
      <c r="DC1087" s="60"/>
      <c r="DD1087" s="60"/>
      <c r="DE1087" s="60"/>
      <c r="DF1087" s="60"/>
      <c r="DG1087" s="60"/>
      <c r="DH1087" s="60"/>
      <c r="DI1087" s="60"/>
      <c r="DJ1087" s="60"/>
      <c r="DK1087" s="60"/>
      <c r="DL1087" s="60"/>
      <c r="DM1087" s="60"/>
      <c r="DN1087" s="60"/>
      <c r="DO1087" s="60"/>
      <c r="DP1087" s="60"/>
      <c r="DQ1087" s="60"/>
      <c r="DR1087" s="60"/>
      <c r="DS1087" s="60"/>
      <c r="DT1087" s="60"/>
      <c r="DU1087" s="60"/>
      <c r="DV1087" s="60"/>
      <c r="DW1087" s="60"/>
      <c r="DX1087" s="60"/>
      <c r="DY1087" s="60"/>
      <c r="DZ1087" s="60"/>
      <c r="EA1087" s="60"/>
      <c r="EB1087" s="60"/>
      <c r="EC1087" s="60"/>
      <c r="ED1087" s="60"/>
      <c r="EE1087" s="60"/>
      <c r="EF1087" s="60"/>
      <c r="EG1087" s="60"/>
      <c r="EH1087" s="60"/>
      <c r="EI1087" s="60"/>
      <c r="EJ1087" s="60"/>
      <c r="EK1087" s="60"/>
      <c r="EL1087" s="60"/>
      <c r="EM1087" s="60"/>
      <c r="EN1087" s="60"/>
      <c r="EO1087" s="60"/>
      <c r="EP1087" s="60"/>
      <c r="EQ1087" s="60"/>
      <c r="ER1087" s="60"/>
      <c r="ES1087" s="60"/>
      <c r="ET1087" s="60"/>
      <c r="EU1087" s="60"/>
      <c r="EV1087" s="60"/>
      <c r="EW1087" s="60"/>
      <c r="EX1087" s="60"/>
      <c r="EY1087" s="60"/>
      <c r="EZ1087" s="60"/>
      <c r="FA1087" s="60"/>
      <c r="FB1087" s="60"/>
      <c r="FC1087" s="60"/>
      <c r="FD1087" s="60"/>
      <c r="FE1087" s="60"/>
      <c r="FF1087" s="60"/>
      <c r="FG1087" s="60"/>
      <c r="FH1087" s="60"/>
      <c r="FI1087" s="60"/>
      <c r="FJ1087" s="60"/>
      <c r="FK1087" s="60"/>
      <c r="FL1087" s="60"/>
      <c r="FM1087" s="60"/>
      <c r="FN1087" s="60"/>
      <c r="FO1087" s="60"/>
      <c r="FP1087" s="60"/>
      <c r="FQ1087" s="60"/>
      <c r="FR1087" s="60"/>
      <c r="FS1087" s="60"/>
      <c r="FT1087" s="60"/>
      <c r="FU1087" s="60"/>
      <c r="FV1087" s="60"/>
      <c r="FW1087" s="60"/>
      <c r="FX1087" s="60"/>
      <c r="FY1087" s="60"/>
      <c r="FZ1087" s="60"/>
    </row>
    <row r="1088" spans="1:182" x14ac:dyDescent="0.25">
      <c r="B1088" s="19">
        <v>1</v>
      </c>
      <c r="C1088" s="576" t="s">
        <v>313</v>
      </c>
      <c r="D1088" s="94">
        <f>'2 уровень'!F2098</f>
        <v>2978.7234042553191</v>
      </c>
      <c r="E1088" s="94">
        <f>'2 уровень'!G2098</f>
        <v>744.68085106382978</v>
      </c>
      <c r="F1088" s="94">
        <f>'2 уровень'!H2098</f>
        <v>877.39574468085107</v>
      </c>
      <c r="G1088" s="95">
        <f>'2 уровень'!I2098</f>
        <v>117.77124089675853</v>
      </c>
      <c r="H1088" s="79">
        <f>'2 уровень'!J2098</f>
        <v>0</v>
      </c>
      <c r="I1088" s="79">
        <f>'2 уровень'!K2098</f>
        <v>0</v>
      </c>
      <c r="J1088" s="26">
        <f>'2 уровень'!L2098</f>
        <v>0</v>
      </c>
      <c r="K1088" s="26">
        <f>'2 уровень'!M2098</f>
        <v>0</v>
      </c>
      <c r="L1088" s="26">
        <f>'2 уровень'!N2098</f>
        <v>0</v>
      </c>
      <c r="M1088" s="26">
        <f>'2 уровень'!O2098</f>
        <v>0</v>
      </c>
      <c r="N1088" s="26">
        <f>'2 уровень'!P2098</f>
        <v>0</v>
      </c>
      <c r="O1088" s="26">
        <f>'2 уровень'!Q2098</f>
        <v>0</v>
      </c>
      <c r="P1088" s="73">
        <f>'2 уровень'!R2098</f>
        <v>0</v>
      </c>
      <c r="Q1088" s="73">
        <f>'2 уровень'!S2098</f>
        <v>0</v>
      </c>
      <c r="R1088" s="73">
        <f>'2 уровень'!T2098</f>
        <v>0</v>
      </c>
      <c r="S1088" s="73">
        <f>'2 уровень'!U2098</f>
        <v>0</v>
      </c>
      <c r="T1088" s="73">
        <f>'2 уровень'!V2098</f>
        <v>0</v>
      </c>
      <c r="U1088" s="790">
        <f>'2 уровень'!W2098</f>
        <v>0</v>
      </c>
      <c r="V1088" s="73">
        <f>'2 уровень'!X2098</f>
        <v>0</v>
      </c>
      <c r="W1088" s="73">
        <f>'2 уровень'!Y2098</f>
        <v>0</v>
      </c>
      <c r="X1088" s="73">
        <f>'2 уровень'!Z2098</f>
        <v>0</v>
      </c>
      <c r="Y1088" s="73">
        <f>'2 уровень'!AA2098</f>
        <v>0</v>
      </c>
      <c r="Z1088" s="387">
        <f>'2 уровень'!AB2098</f>
        <v>0</v>
      </c>
      <c r="AA1088" s="73">
        <f>'2 уровень'!AC2098</f>
        <v>0</v>
      </c>
      <c r="AB1088" s="73">
        <f>'2 уровень'!AD2098</f>
        <v>0</v>
      </c>
      <c r="AC1088" s="1004">
        <f>'2 уровень'!AC2099</f>
        <v>0</v>
      </c>
      <c r="AD1088" s="989">
        <f>'2 уровень'!AD2099</f>
        <v>0</v>
      </c>
      <c r="AE1088" s="60"/>
      <c r="AF1088" s="60"/>
      <c r="AG1088" s="60"/>
      <c r="AH1088" s="60"/>
      <c r="AI1088" s="60"/>
      <c r="AJ1088" s="60"/>
      <c r="AK1088" s="60"/>
      <c r="AL1088" s="60"/>
      <c r="AM1088" s="60"/>
      <c r="AN1088" s="60"/>
      <c r="AO1088" s="60"/>
      <c r="AP1088" s="60"/>
      <c r="AQ1088" s="60"/>
      <c r="AR1088" s="60"/>
      <c r="AS1088" s="60"/>
      <c r="AT1088" s="60"/>
      <c r="AU1088" s="60"/>
      <c r="AV1088" s="60"/>
      <c r="AW1088" s="60"/>
      <c r="AX1088" s="60"/>
      <c r="AY1088" s="60"/>
      <c r="AZ1088" s="60"/>
      <c r="BA1088" s="60"/>
      <c r="BB1088" s="60"/>
      <c r="BC1088" s="60"/>
      <c r="BD1088" s="60"/>
      <c r="BE1088" s="60"/>
      <c r="BF1088" s="60"/>
      <c r="BG1088" s="60"/>
      <c r="BH1088" s="60"/>
      <c r="BI1088" s="60"/>
      <c r="BJ1088" s="60"/>
      <c r="BK1088" s="60"/>
      <c r="BL1088" s="60"/>
      <c r="BM1088" s="60"/>
      <c r="BN1088" s="60"/>
      <c r="BO1088" s="60"/>
      <c r="BP1088" s="60"/>
      <c r="BQ1088" s="60"/>
      <c r="BR1088" s="60"/>
      <c r="BS1088" s="60"/>
      <c r="BT1088" s="60"/>
      <c r="BU1088" s="60"/>
      <c r="BV1088" s="60"/>
      <c r="BW1088" s="60"/>
      <c r="BX1088" s="60"/>
      <c r="BY1088" s="60"/>
      <c r="BZ1088" s="60"/>
      <c r="CA1088" s="60"/>
      <c r="CB1088" s="60"/>
      <c r="CC1088" s="60"/>
      <c r="CD1088" s="60"/>
      <c r="CE1088" s="60"/>
      <c r="CF1088" s="60"/>
      <c r="CG1088" s="60"/>
      <c r="CH1088" s="60"/>
      <c r="CI1088" s="60"/>
      <c r="CJ1088" s="60"/>
      <c r="CK1088" s="60"/>
      <c r="CL1088" s="60"/>
      <c r="CM1088" s="60"/>
      <c r="CN1088" s="60"/>
      <c r="CO1088" s="60"/>
      <c r="CP1088" s="60"/>
      <c r="CQ1088" s="60"/>
      <c r="CR1088" s="60"/>
      <c r="CS1088" s="60"/>
      <c r="CT1088" s="60"/>
      <c r="CU1088" s="60"/>
      <c r="CV1088" s="60"/>
      <c r="CW1088" s="60"/>
      <c r="CX1088" s="60"/>
      <c r="CY1088" s="60"/>
      <c r="CZ1088" s="60"/>
      <c r="DA1088" s="60"/>
      <c r="DB1088" s="60"/>
      <c r="DC1088" s="60"/>
      <c r="DD1088" s="60"/>
      <c r="DE1088" s="60"/>
      <c r="DF1088" s="60"/>
      <c r="DG1088" s="60"/>
      <c r="DH1088" s="60"/>
      <c r="DI1088" s="60"/>
      <c r="DJ1088" s="60"/>
      <c r="DK1088" s="60"/>
      <c r="DL1088" s="60"/>
      <c r="DM1088" s="60"/>
      <c r="DN1088" s="60"/>
      <c r="DO1088" s="60"/>
      <c r="DP1088" s="60"/>
      <c r="DQ1088" s="60"/>
      <c r="DR1088" s="60"/>
      <c r="DS1088" s="60"/>
      <c r="DT1088" s="60"/>
      <c r="DU1088" s="60"/>
      <c r="DV1088" s="60"/>
      <c r="DW1088" s="60"/>
      <c r="DX1088" s="60"/>
      <c r="DY1088" s="60"/>
      <c r="DZ1088" s="60"/>
      <c r="EA1088" s="60"/>
      <c r="EB1088" s="60"/>
      <c r="EC1088" s="60"/>
      <c r="ED1088" s="60"/>
      <c r="EE1088" s="60"/>
      <c r="EF1088" s="60"/>
      <c r="EG1088" s="60"/>
      <c r="EH1088" s="60"/>
      <c r="EI1088" s="60"/>
      <c r="EJ1088" s="60"/>
      <c r="EK1088" s="60"/>
      <c r="EL1088" s="60"/>
      <c r="EM1088" s="60"/>
      <c r="EN1088" s="60"/>
      <c r="EO1088" s="60"/>
      <c r="EP1088" s="60"/>
      <c r="EQ1088" s="60"/>
      <c r="ER1088" s="60"/>
      <c r="ES1088" s="60"/>
      <c r="ET1088" s="60"/>
      <c r="EU1088" s="60"/>
      <c r="EV1088" s="60"/>
      <c r="EW1088" s="60"/>
      <c r="EX1088" s="60"/>
      <c r="EY1088" s="60"/>
      <c r="EZ1088" s="60"/>
      <c r="FA1088" s="60"/>
      <c r="FB1088" s="60"/>
      <c r="FC1088" s="60"/>
      <c r="FD1088" s="60"/>
      <c r="FE1088" s="60"/>
      <c r="FF1088" s="60"/>
      <c r="FG1088" s="60"/>
      <c r="FH1088" s="60"/>
      <c r="FI1088" s="60"/>
      <c r="FJ1088" s="60"/>
      <c r="FK1088" s="60"/>
      <c r="FL1088" s="60"/>
      <c r="FM1088" s="60"/>
      <c r="FN1088" s="60"/>
      <c r="FO1088" s="60"/>
      <c r="FP1088" s="60"/>
      <c r="FQ1088" s="60"/>
      <c r="FR1088" s="60"/>
      <c r="FS1088" s="60"/>
      <c r="FT1088" s="60"/>
      <c r="FU1088" s="60"/>
      <c r="FV1088" s="60"/>
      <c r="FW1088" s="60"/>
      <c r="FX1088" s="60"/>
      <c r="FY1088" s="60"/>
      <c r="FZ1088" s="60"/>
    </row>
    <row r="1089" spans="1:182" x14ac:dyDescent="0.25">
      <c r="B1089" s="19">
        <v>1</v>
      </c>
      <c r="C1089" s="579" t="s">
        <v>314</v>
      </c>
      <c r="D1089" s="94">
        <f>'2 уровень'!F2099</f>
        <v>28000</v>
      </c>
      <c r="E1089" s="94">
        <f>'2 уровень'!G2099</f>
        <v>7000</v>
      </c>
      <c r="F1089" s="94">
        <f>'2 уровень'!H2099</f>
        <v>8247.52</v>
      </c>
      <c r="G1089" s="95">
        <f>'2 уровень'!I2099</f>
        <v>117.82171428571428</v>
      </c>
      <c r="H1089" s="79">
        <f>'2 уровень'!J2099</f>
        <v>0</v>
      </c>
      <c r="I1089" s="79">
        <f>'2 уровень'!K2099</f>
        <v>0</v>
      </c>
      <c r="J1089" s="26">
        <f>'2 уровень'!L2099</f>
        <v>0</v>
      </c>
      <c r="K1089" s="26">
        <f>'2 уровень'!M2099</f>
        <v>0</v>
      </c>
      <c r="L1089" s="26">
        <f>'2 уровень'!N2099</f>
        <v>0</v>
      </c>
      <c r="M1089" s="26">
        <f>'2 уровень'!O2099</f>
        <v>0</v>
      </c>
      <c r="N1089" s="26">
        <f>'2 уровень'!P2099</f>
        <v>0</v>
      </c>
      <c r="O1089" s="26">
        <f>'2 уровень'!Q2099</f>
        <v>0</v>
      </c>
      <c r="P1089" s="73">
        <f>'2 уровень'!R2099</f>
        <v>0</v>
      </c>
      <c r="Q1089" s="73">
        <f>'2 уровень'!S2099</f>
        <v>0</v>
      </c>
      <c r="R1089" s="73">
        <f>'2 уровень'!T2099</f>
        <v>0</v>
      </c>
      <c r="S1089" s="73">
        <f>'2 уровень'!U2099</f>
        <v>0</v>
      </c>
      <c r="T1089" s="73">
        <f>'2 уровень'!V2099</f>
        <v>0</v>
      </c>
      <c r="U1089" s="790">
        <f>'2 уровень'!W2099</f>
        <v>0</v>
      </c>
      <c r="V1089" s="73">
        <f>'2 уровень'!X2099</f>
        <v>0</v>
      </c>
      <c r="W1089" s="73">
        <f>'2 уровень'!Y2099</f>
        <v>0</v>
      </c>
      <c r="X1089" s="73">
        <f>'2 уровень'!Z2099</f>
        <v>0</v>
      </c>
      <c r="Y1089" s="73">
        <f>'2 уровень'!AA2099</f>
        <v>0</v>
      </c>
      <c r="Z1089" s="387">
        <f>'2 уровень'!AB2099</f>
        <v>0</v>
      </c>
      <c r="AA1089" s="73">
        <f>'2 уровень'!AC2099</f>
        <v>0</v>
      </c>
      <c r="AB1089" s="73">
        <f>'2 уровень'!AD2099</f>
        <v>0</v>
      </c>
      <c r="AC1089" s="1004"/>
      <c r="AD1089" s="989"/>
      <c r="AE1089" s="60"/>
      <c r="AF1089" s="60"/>
      <c r="AG1089" s="60"/>
      <c r="AH1089" s="60"/>
      <c r="AI1089" s="60"/>
      <c r="AJ1089" s="60"/>
      <c r="AK1089" s="60"/>
      <c r="AL1089" s="60"/>
      <c r="AM1089" s="60"/>
      <c r="AN1089" s="60"/>
      <c r="AO1089" s="60"/>
      <c r="AP1089" s="60"/>
      <c r="AQ1089" s="60"/>
      <c r="AR1089" s="60"/>
      <c r="AS1089" s="60"/>
      <c r="AT1089" s="60"/>
      <c r="AU1089" s="60"/>
      <c r="AV1089" s="60"/>
      <c r="AW1089" s="60"/>
      <c r="AX1089" s="60"/>
      <c r="AY1089" s="60"/>
      <c r="AZ1089" s="60"/>
      <c r="BA1089" s="60"/>
      <c r="BB1089" s="60"/>
      <c r="BC1089" s="60"/>
      <c r="BD1089" s="60"/>
      <c r="BE1089" s="60"/>
      <c r="BF1089" s="60"/>
      <c r="BG1089" s="60"/>
      <c r="BH1089" s="60"/>
      <c r="BI1089" s="60"/>
      <c r="BJ1089" s="60"/>
      <c r="BK1089" s="60"/>
      <c r="BL1089" s="60"/>
      <c r="BM1089" s="60"/>
      <c r="BN1089" s="60"/>
      <c r="BO1089" s="60"/>
      <c r="BP1089" s="60"/>
      <c r="BQ1089" s="60"/>
      <c r="BR1089" s="60"/>
      <c r="BS1089" s="60"/>
      <c r="BT1089" s="60"/>
      <c r="BU1089" s="60"/>
      <c r="BV1089" s="60"/>
      <c r="BW1089" s="60"/>
      <c r="BX1089" s="60"/>
      <c r="BY1089" s="60"/>
      <c r="BZ1089" s="60"/>
      <c r="CA1089" s="60"/>
      <c r="CB1089" s="60"/>
      <c r="CC1089" s="60"/>
      <c r="CD1089" s="60"/>
      <c r="CE1089" s="60"/>
      <c r="CF1089" s="60"/>
      <c r="CG1089" s="60"/>
      <c r="CH1089" s="60"/>
      <c r="CI1089" s="60"/>
      <c r="CJ1089" s="60"/>
      <c r="CK1089" s="60"/>
      <c r="CL1089" s="60"/>
      <c r="CM1089" s="60"/>
      <c r="CN1089" s="60"/>
      <c r="CO1089" s="60"/>
      <c r="CP1089" s="60"/>
      <c r="CQ1089" s="60"/>
      <c r="CR1089" s="60"/>
      <c r="CS1089" s="60"/>
      <c r="CT1089" s="60"/>
      <c r="CU1089" s="60"/>
      <c r="CV1089" s="60"/>
      <c r="CW1089" s="60"/>
      <c r="CX1089" s="60"/>
      <c r="CY1089" s="60"/>
      <c r="CZ1089" s="60"/>
      <c r="DA1089" s="60"/>
      <c r="DB1089" s="60"/>
      <c r="DC1089" s="60"/>
      <c r="DD1089" s="60"/>
      <c r="DE1089" s="60"/>
      <c r="DF1089" s="60"/>
      <c r="DG1089" s="60"/>
      <c r="DH1089" s="60"/>
      <c r="DI1089" s="60"/>
      <c r="DJ1089" s="60"/>
      <c r="DK1089" s="60"/>
      <c r="DL1089" s="60"/>
      <c r="DM1089" s="60"/>
      <c r="DN1089" s="60"/>
      <c r="DO1089" s="60"/>
      <c r="DP1089" s="60"/>
      <c r="DQ1089" s="60"/>
      <c r="DR1089" s="60"/>
      <c r="DS1089" s="60"/>
      <c r="DT1089" s="60"/>
      <c r="DU1089" s="60"/>
      <c r="DV1089" s="60"/>
      <c r="DW1089" s="60"/>
      <c r="DX1089" s="60"/>
      <c r="DY1089" s="60"/>
      <c r="DZ1089" s="60"/>
      <c r="EA1089" s="60"/>
      <c r="EB1089" s="60"/>
      <c r="EC1089" s="60"/>
      <c r="ED1089" s="60"/>
      <c r="EE1089" s="60"/>
      <c r="EF1089" s="60"/>
      <c r="EG1089" s="60"/>
      <c r="EH1089" s="60"/>
      <c r="EI1089" s="60"/>
      <c r="EJ1089" s="60"/>
      <c r="EK1089" s="60"/>
      <c r="EL1089" s="60"/>
      <c r="EM1089" s="60"/>
      <c r="EN1089" s="60"/>
      <c r="EO1089" s="60"/>
      <c r="EP1089" s="60"/>
      <c r="EQ1089" s="60"/>
      <c r="ER1089" s="60"/>
      <c r="ES1089" s="60"/>
      <c r="ET1089" s="60"/>
      <c r="EU1089" s="60"/>
      <c r="EV1089" s="60"/>
      <c r="EW1089" s="60"/>
      <c r="EX1089" s="60"/>
      <c r="EY1089" s="60"/>
      <c r="EZ1089" s="60"/>
      <c r="FA1089" s="60"/>
      <c r="FB1089" s="60"/>
      <c r="FC1089" s="60"/>
      <c r="FD1089" s="60"/>
      <c r="FE1089" s="60"/>
      <c r="FF1089" s="60"/>
      <c r="FG1089" s="60"/>
      <c r="FH1089" s="60"/>
      <c r="FI1089" s="60"/>
      <c r="FJ1089" s="60"/>
      <c r="FK1089" s="60"/>
      <c r="FL1089" s="60"/>
      <c r="FM1089" s="60"/>
      <c r="FN1089" s="60"/>
      <c r="FO1089" s="60"/>
      <c r="FP1089" s="60"/>
      <c r="FQ1089" s="60"/>
      <c r="FR1089" s="60"/>
      <c r="FS1089" s="60"/>
      <c r="FT1089" s="60"/>
      <c r="FU1089" s="60"/>
      <c r="FV1089" s="60"/>
      <c r="FW1089" s="60"/>
      <c r="FX1089" s="60"/>
      <c r="FY1089" s="60"/>
      <c r="FZ1089" s="60"/>
    </row>
    <row r="1090" spans="1:182" ht="30" x14ac:dyDescent="0.25">
      <c r="A1090" s="19">
        <v>1</v>
      </c>
      <c r="B1090" s="19">
        <v>1</v>
      </c>
      <c r="C1090" s="579" t="s">
        <v>682</v>
      </c>
      <c r="D1090" s="94">
        <f>'2 уровень'!F2100</f>
        <v>1610</v>
      </c>
      <c r="E1090" s="94">
        <f>'2 уровень'!G2100</f>
        <v>402.5</v>
      </c>
      <c r="F1090" s="94">
        <f>'2 уровень'!H2100</f>
        <v>16</v>
      </c>
      <c r="G1090" s="95">
        <f>'2 уровень'!I2100</f>
        <v>3.9702233250620349</v>
      </c>
      <c r="H1090" s="79">
        <f>'2 уровень'!J2100</f>
        <v>0</v>
      </c>
      <c r="I1090" s="79">
        <f>'2 уровень'!K2100</f>
        <v>0</v>
      </c>
      <c r="J1090" s="26">
        <f>'2 уровень'!L2100</f>
        <v>0</v>
      </c>
      <c r="K1090" s="26">
        <f>'2 уровень'!M2100</f>
        <v>0</v>
      </c>
      <c r="L1090" s="26">
        <f>'2 уровень'!N2100</f>
        <v>0</v>
      </c>
      <c r="M1090" s="26">
        <f>'2 уровень'!O2100</f>
        <v>0</v>
      </c>
      <c r="N1090" s="26">
        <f>'2 уровень'!P2100</f>
        <v>0</v>
      </c>
      <c r="O1090" s="26">
        <f>'2 уровень'!Q2100</f>
        <v>0</v>
      </c>
      <c r="P1090" s="73">
        <f>'2 уровень'!R2100</f>
        <v>3107.3</v>
      </c>
      <c r="Q1090" s="73">
        <f>'2 уровень'!S2100</f>
        <v>3107.3</v>
      </c>
      <c r="R1090" s="73">
        <f>'2 уровень'!T2100</f>
        <v>3107.3</v>
      </c>
      <c r="S1090" s="73">
        <f>'2 уровень'!U2100</f>
        <v>776.82500000000005</v>
      </c>
      <c r="T1090" s="73">
        <f>'2 уровень'!V2100</f>
        <v>22.944629999999997</v>
      </c>
      <c r="U1090" s="790">
        <f>'2 уровень'!W2100</f>
        <v>0</v>
      </c>
      <c r="V1090" s="73">
        <f>'2 уровень'!X2100</f>
        <v>0</v>
      </c>
      <c r="W1090" s="73">
        <f>'2 уровень'!Y2100</f>
        <v>-753.88037000000008</v>
      </c>
      <c r="X1090" s="73">
        <f>'2 уровень'!Z2100</f>
        <v>0</v>
      </c>
      <c r="Y1090" s="73">
        <f>'2 уровень'!AA2100</f>
        <v>0</v>
      </c>
      <c r="Z1090" s="387">
        <f>'2 уровень'!AB2100</f>
        <v>22.944629999999997</v>
      </c>
      <c r="AA1090" s="73">
        <f>'2 уровень'!AC2100</f>
        <v>0</v>
      </c>
      <c r="AB1090" s="73">
        <f>'2 уровень'!AD2100</f>
        <v>0</v>
      </c>
      <c r="AC1090" s="1004"/>
      <c r="AD1090" s="989"/>
      <c r="AE1090" s="60"/>
      <c r="AF1090" s="60"/>
      <c r="AG1090" s="60"/>
      <c r="AH1090" s="60"/>
      <c r="AI1090" s="60"/>
      <c r="AJ1090" s="60"/>
      <c r="AK1090" s="60"/>
      <c r="AL1090" s="60"/>
      <c r="AM1090" s="60"/>
      <c r="AN1090" s="60"/>
      <c r="AO1090" s="60"/>
      <c r="AP1090" s="60"/>
      <c r="AQ1090" s="60"/>
      <c r="AR1090" s="60"/>
      <c r="AS1090" s="60"/>
      <c r="AT1090" s="60"/>
      <c r="AU1090" s="60"/>
      <c r="AV1090" s="60"/>
      <c r="AW1090" s="60"/>
      <c r="AX1090" s="60"/>
      <c r="AY1090" s="60"/>
      <c r="AZ1090" s="60"/>
      <c r="BA1090" s="60"/>
      <c r="BB1090" s="60"/>
      <c r="BC1090" s="60"/>
      <c r="BD1090" s="60"/>
      <c r="BE1090" s="60"/>
      <c r="BF1090" s="60"/>
      <c r="BG1090" s="60"/>
      <c r="BH1090" s="60"/>
      <c r="BI1090" s="60"/>
      <c r="BJ1090" s="60"/>
      <c r="BK1090" s="60"/>
      <c r="BL1090" s="60"/>
      <c r="BM1090" s="60"/>
      <c r="BN1090" s="60"/>
      <c r="BO1090" s="60"/>
      <c r="BP1090" s="60"/>
      <c r="BQ1090" s="60"/>
      <c r="BR1090" s="60"/>
      <c r="BS1090" s="60"/>
      <c r="BT1090" s="60"/>
      <c r="BU1090" s="60"/>
      <c r="BV1090" s="60"/>
      <c r="BW1090" s="60"/>
      <c r="BX1090" s="60"/>
      <c r="BY1090" s="60"/>
      <c r="BZ1090" s="60"/>
      <c r="CA1090" s="60"/>
      <c r="CB1090" s="60"/>
      <c r="CC1090" s="60"/>
      <c r="CD1090" s="60"/>
      <c r="CE1090" s="60"/>
      <c r="CF1090" s="60"/>
      <c r="CG1090" s="60"/>
      <c r="CH1090" s="60"/>
      <c r="CI1090" s="60"/>
      <c r="CJ1090" s="60"/>
      <c r="CK1090" s="60"/>
      <c r="CL1090" s="60"/>
      <c r="CM1090" s="60"/>
      <c r="CN1090" s="60"/>
      <c r="CO1090" s="60"/>
      <c r="CP1090" s="60"/>
      <c r="CQ1090" s="60"/>
      <c r="CR1090" s="60"/>
      <c r="CS1090" s="60"/>
      <c r="CT1090" s="60"/>
      <c r="CU1090" s="60"/>
      <c r="CV1090" s="60"/>
      <c r="CW1090" s="60"/>
      <c r="CX1090" s="60"/>
      <c r="CY1090" s="60"/>
      <c r="CZ1090" s="60"/>
      <c r="DA1090" s="60"/>
      <c r="DB1090" s="60"/>
      <c r="DC1090" s="60"/>
      <c r="DD1090" s="60"/>
      <c r="DE1090" s="60"/>
      <c r="DF1090" s="60"/>
      <c r="DG1090" s="60"/>
      <c r="DH1090" s="60"/>
      <c r="DI1090" s="60"/>
      <c r="DJ1090" s="60"/>
      <c r="DK1090" s="60"/>
      <c r="DL1090" s="60"/>
      <c r="DM1090" s="60"/>
      <c r="DN1090" s="60"/>
      <c r="DO1090" s="60"/>
      <c r="DP1090" s="60"/>
      <c r="DQ1090" s="60"/>
      <c r="DR1090" s="60"/>
      <c r="DS1090" s="60"/>
      <c r="DT1090" s="60"/>
      <c r="DU1090" s="60"/>
      <c r="DV1090" s="60"/>
      <c r="DW1090" s="60"/>
      <c r="DX1090" s="60"/>
      <c r="DY1090" s="60"/>
      <c r="DZ1090" s="60"/>
      <c r="EA1090" s="60"/>
      <c r="EB1090" s="60"/>
      <c r="EC1090" s="60"/>
      <c r="ED1090" s="60"/>
      <c r="EE1090" s="60"/>
      <c r="EF1090" s="60"/>
      <c r="EG1090" s="60"/>
      <c r="EH1090" s="60"/>
      <c r="EI1090" s="60"/>
      <c r="EJ1090" s="60"/>
      <c r="EK1090" s="60"/>
      <c r="EL1090" s="60"/>
      <c r="EM1090" s="60"/>
      <c r="EN1090" s="60"/>
      <c r="EO1090" s="60"/>
      <c r="EP1090" s="60"/>
      <c r="EQ1090" s="60"/>
      <c r="ER1090" s="60"/>
      <c r="ES1090" s="60"/>
      <c r="ET1090" s="60"/>
      <c r="EU1090" s="60"/>
      <c r="EV1090" s="60"/>
      <c r="EW1090" s="60"/>
      <c r="EX1090" s="60"/>
      <c r="EY1090" s="60"/>
      <c r="EZ1090" s="60"/>
      <c r="FA1090" s="60"/>
      <c r="FB1090" s="60"/>
      <c r="FC1090" s="60"/>
      <c r="FD1090" s="60"/>
      <c r="FE1090" s="60"/>
      <c r="FF1090" s="60"/>
      <c r="FG1090" s="60"/>
      <c r="FH1090" s="60"/>
      <c r="FI1090" s="60"/>
      <c r="FJ1090" s="60"/>
      <c r="FK1090" s="60"/>
      <c r="FL1090" s="60"/>
      <c r="FM1090" s="60"/>
      <c r="FN1090" s="60"/>
      <c r="FO1090" s="60"/>
      <c r="FP1090" s="60"/>
      <c r="FQ1090" s="60"/>
      <c r="FR1090" s="60"/>
      <c r="FS1090" s="60"/>
      <c r="FT1090" s="60"/>
      <c r="FU1090" s="60"/>
      <c r="FV1090" s="60"/>
      <c r="FW1090" s="60"/>
      <c r="FX1090" s="60"/>
      <c r="FY1090" s="60"/>
      <c r="FZ1090" s="60"/>
    </row>
    <row r="1091" spans="1:182" ht="72" x14ac:dyDescent="0.25">
      <c r="A1091" s="19">
        <v>1</v>
      </c>
      <c r="B1091" s="19">
        <v>1</v>
      </c>
      <c r="C1091" s="576" t="s">
        <v>305</v>
      </c>
      <c r="D1091" s="94">
        <f>'2 уровень'!F2101</f>
        <v>0</v>
      </c>
      <c r="E1091" s="94">
        <f>'2 уровень'!G2101</f>
        <v>0</v>
      </c>
      <c r="F1091" s="94">
        <f>'2 уровень'!H2101</f>
        <v>0</v>
      </c>
      <c r="G1091" s="95">
        <f>'2 уровень'!I2101</f>
        <v>0</v>
      </c>
      <c r="H1091" s="79">
        <f>'2 уровень'!J2101</f>
        <v>0</v>
      </c>
      <c r="I1091" s="79">
        <f>'2 уровень'!K2101</f>
        <v>0</v>
      </c>
      <c r="J1091" s="26">
        <f>'2 уровень'!L2101</f>
        <v>0</v>
      </c>
      <c r="K1091" s="26">
        <f>'2 уровень'!M2101</f>
        <v>0</v>
      </c>
      <c r="L1091" s="26">
        <f>'2 уровень'!N2101</f>
        <v>0</v>
      </c>
      <c r="M1091" s="26">
        <f>'2 уровень'!O2101</f>
        <v>0</v>
      </c>
      <c r="N1091" s="26">
        <f>'2 уровень'!P2101</f>
        <v>0</v>
      </c>
      <c r="O1091" s="26">
        <f>'2 уровень'!Q2101</f>
        <v>0</v>
      </c>
      <c r="P1091" s="73">
        <f>'2 уровень'!R2101</f>
        <v>0</v>
      </c>
      <c r="Q1091" s="73">
        <f>'2 уровень'!S2101</f>
        <v>0</v>
      </c>
      <c r="R1091" s="73">
        <f>'2 уровень'!T2101</f>
        <v>0</v>
      </c>
      <c r="S1091" s="73">
        <f>'2 уровень'!U2101</f>
        <v>0</v>
      </c>
      <c r="T1091" s="73">
        <f>'2 уровень'!V2101</f>
        <v>0</v>
      </c>
      <c r="U1091" s="790">
        <f>'2 уровень'!W2101</f>
        <v>0</v>
      </c>
      <c r="V1091" s="73">
        <f>'2 уровень'!X2101</f>
        <v>0</v>
      </c>
      <c r="W1091" s="73">
        <f>'2 уровень'!Y2101</f>
        <v>0</v>
      </c>
      <c r="X1091" s="73">
        <f>'2 уровень'!Z2101</f>
        <v>0</v>
      </c>
      <c r="Y1091" s="73">
        <f>'2 уровень'!AA2101</f>
        <v>0</v>
      </c>
      <c r="Z1091" s="387">
        <f>'2 уровень'!AB2101</f>
        <v>0</v>
      </c>
      <c r="AA1091" s="73">
        <f>'2 уровень'!AC2101</f>
        <v>0</v>
      </c>
      <c r="AB1091" s="73">
        <f>'2 уровень'!AD2101</f>
        <v>0</v>
      </c>
      <c r="AC1091" s="1004">
        <f>'2 уровень'!AC2101</f>
        <v>0</v>
      </c>
      <c r="AD1091" s="989">
        <f>'2 уровень'!AD2101</f>
        <v>0</v>
      </c>
      <c r="AE1091" s="60"/>
      <c r="AF1091" s="60"/>
      <c r="AG1091" s="60"/>
      <c r="AH1091" s="60"/>
      <c r="AI1091" s="60"/>
      <c r="AJ1091" s="60"/>
      <c r="AK1091" s="60"/>
      <c r="AL1091" s="60"/>
      <c r="AM1091" s="60"/>
      <c r="AN1091" s="60"/>
      <c r="AO1091" s="60"/>
      <c r="AP1091" s="60"/>
      <c r="AQ1091" s="60"/>
      <c r="AR1091" s="60"/>
      <c r="AS1091" s="60"/>
      <c r="AT1091" s="60"/>
      <c r="AU1091" s="60"/>
      <c r="AV1091" s="60"/>
      <c r="AW1091" s="60"/>
      <c r="AX1091" s="60"/>
      <c r="AY1091" s="60"/>
      <c r="AZ1091" s="60"/>
      <c r="BA1091" s="60"/>
      <c r="BB1091" s="60"/>
      <c r="BC1091" s="60"/>
      <c r="BD1091" s="60"/>
      <c r="BE1091" s="60"/>
      <c r="BF1091" s="60"/>
      <c r="BG1091" s="60"/>
      <c r="BH1091" s="60"/>
      <c r="BI1091" s="60"/>
      <c r="BJ1091" s="60"/>
      <c r="BK1091" s="60"/>
      <c r="BL1091" s="60"/>
      <c r="BM1091" s="60"/>
      <c r="BN1091" s="60"/>
      <c r="BO1091" s="60"/>
      <c r="BP1091" s="60"/>
      <c r="BQ1091" s="60"/>
      <c r="BR1091" s="60"/>
      <c r="BS1091" s="60"/>
      <c r="BT1091" s="60"/>
      <c r="BU1091" s="60"/>
      <c r="BV1091" s="60"/>
      <c r="BW1091" s="60"/>
      <c r="BX1091" s="60"/>
      <c r="BY1091" s="60"/>
      <c r="BZ1091" s="60"/>
      <c r="CA1091" s="60"/>
      <c r="CB1091" s="60"/>
      <c r="CC1091" s="60"/>
      <c r="CD1091" s="60"/>
      <c r="CE1091" s="60"/>
      <c r="CF1091" s="60"/>
      <c r="CG1091" s="60"/>
      <c r="CH1091" s="60"/>
      <c r="CI1091" s="60"/>
      <c r="CJ1091" s="60"/>
      <c r="CK1091" s="60"/>
      <c r="CL1091" s="60"/>
      <c r="CM1091" s="60"/>
      <c r="CN1091" s="60"/>
      <c r="CO1091" s="60"/>
      <c r="CP1091" s="60"/>
      <c r="CQ1091" s="60"/>
      <c r="CR1091" s="60"/>
      <c r="CS1091" s="60"/>
      <c r="CT1091" s="60"/>
      <c r="CU1091" s="60"/>
      <c r="CV1091" s="60"/>
      <c r="CW1091" s="60"/>
      <c r="CX1091" s="60"/>
      <c r="CY1091" s="60"/>
      <c r="CZ1091" s="60"/>
      <c r="DA1091" s="60"/>
      <c r="DB1091" s="60"/>
      <c r="DC1091" s="60"/>
      <c r="DD1091" s="60"/>
      <c r="DE1091" s="60"/>
      <c r="DF1091" s="60"/>
      <c r="DG1091" s="60"/>
      <c r="DH1091" s="60"/>
      <c r="DI1091" s="60"/>
      <c r="DJ1091" s="60"/>
      <c r="DK1091" s="60"/>
      <c r="DL1091" s="60"/>
      <c r="DM1091" s="60"/>
      <c r="DN1091" s="60"/>
      <c r="DO1091" s="60"/>
      <c r="DP1091" s="60"/>
      <c r="DQ1091" s="60"/>
      <c r="DR1091" s="60"/>
      <c r="DS1091" s="60"/>
      <c r="DT1091" s="60"/>
      <c r="DU1091" s="60"/>
      <c r="DV1091" s="60"/>
      <c r="DW1091" s="60"/>
      <c r="DX1091" s="60"/>
      <c r="DY1091" s="60"/>
      <c r="DZ1091" s="60"/>
      <c r="EA1091" s="60"/>
      <c r="EB1091" s="60"/>
      <c r="EC1091" s="60"/>
      <c r="ED1091" s="60"/>
      <c r="EE1091" s="60"/>
      <c r="EF1091" s="60"/>
      <c r="EG1091" s="60"/>
      <c r="EH1091" s="60"/>
      <c r="EI1091" s="60"/>
      <c r="EJ1091" s="60"/>
      <c r="EK1091" s="60"/>
      <c r="EL1091" s="60"/>
      <c r="EM1091" s="60"/>
      <c r="EN1091" s="60"/>
      <c r="EO1091" s="60"/>
      <c r="EP1091" s="60"/>
      <c r="EQ1091" s="60"/>
      <c r="ER1091" s="60"/>
      <c r="ES1091" s="60"/>
      <c r="ET1091" s="60"/>
      <c r="EU1091" s="60"/>
      <c r="EV1091" s="60"/>
      <c r="EW1091" s="60"/>
      <c r="EX1091" s="60"/>
      <c r="EY1091" s="60"/>
      <c r="EZ1091" s="60"/>
      <c r="FA1091" s="60"/>
      <c r="FB1091" s="60"/>
      <c r="FC1091" s="60"/>
      <c r="FD1091" s="60"/>
      <c r="FE1091" s="60"/>
      <c r="FF1091" s="60"/>
      <c r="FG1091" s="60"/>
      <c r="FH1091" s="60"/>
      <c r="FI1091" s="60"/>
      <c r="FJ1091" s="60"/>
      <c r="FK1091" s="60"/>
      <c r="FL1091" s="60"/>
      <c r="FM1091" s="60"/>
      <c r="FN1091" s="60"/>
      <c r="FO1091" s="60"/>
      <c r="FP1091" s="60"/>
      <c r="FQ1091" s="60"/>
      <c r="FR1091" s="60"/>
      <c r="FS1091" s="60"/>
      <c r="FT1091" s="60"/>
      <c r="FU1091" s="60"/>
      <c r="FV1091" s="60"/>
      <c r="FW1091" s="60"/>
      <c r="FX1091" s="60"/>
      <c r="FY1091" s="60"/>
      <c r="FZ1091" s="60"/>
    </row>
    <row r="1092" spans="1:182" x14ac:dyDescent="0.25">
      <c r="A1092" s="19">
        <v>1</v>
      </c>
      <c r="B1092" s="19">
        <v>1</v>
      </c>
      <c r="C1092" s="576" t="s">
        <v>214</v>
      </c>
      <c r="D1092" s="94">
        <f>'2 уровень'!F2102</f>
        <v>200</v>
      </c>
      <c r="E1092" s="94">
        <f>'2 уровень'!G2102</f>
        <v>50</v>
      </c>
      <c r="F1092" s="94">
        <f>'2 уровень'!H2102</f>
        <v>0</v>
      </c>
      <c r="G1092" s="95">
        <f>'2 уровень'!I2102</f>
        <v>0</v>
      </c>
      <c r="H1092" s="79">
        <f>'2 уровень'!J2102</f>
        <v>0</v>
      </c>
      <c r="I1092" s="79">
        <f>'2 уровень'!K2102</f>
        <v>0</v>
      </c>
      <c r="J1092" s="26">
        <f>'2 уровень'!L2102</f>
        <v>0</v>
      </c>
      <c r="K1092" s="26">
        <f>'2 уровень'!M2102</f>
        <v>0</v>
      </c>
      <c r="L1092" s="26">
        <f>'2 уровень'!N2102</f>
        <v>0</v>
      </c>
      <c r="M1092" s="26">
        <f>'2 уровень'!O2102</f>
        <v>0</v>
      </c>
      <c r="N1092" s="26">
        <f>'2 уровень'!P2102</f>
        <v>0</v>
      </c>
      <c r="O1092" s="26">
        <f>'2 уровень'!Q2102</f>
        <v>0</v>
      </c>
      <c r="P1092" s="73">
        <f>'2 уровень'!R2102</f>
        <v>363.03</v>
      </c>
      <c r="Q1092" s="73">
        <f>'2 уровень'!S2102</f>
        <v>363.03</v>
      </c>
      <c r="R1092" s="73">
        <f>'2 уровень'!T2102</f>
        <v>363.03</v>
      </c>
      <c r="S1092" s="73">
        <f>'2 уровень'!U2102</f>
        <v>90.757499999999993</v>
      </c>
      <c r="T1092" s="73">
        <f>'2 уровень'!V2102</f>
        <v>0</v>
      </c>
      <c r="U1092" s="790">
        <f>'2 уровень'!W2102</f>
        <v>0</v>
      </c>
      <c r="V1092" s="73">
        <f>'2 уровень'!X2102</f>
        <v>0</v>
      </c>
      <c r="W1092" s="73">
        <f>'2 уровень'!Y2102</f>
        <v>-90.757499999999993</v>
      </c>
      <c r="X1092" s="73">
        <f>'2 уровень'!Z2102</f>
        <v>0</v>
      </c>
      <c r="Y1092" s="73">
        <f>'2 уровень'!AA2102</f>
        <v>0</v>
      </c>
      <c r="Z1092" s="387">
        <f>'2 уровень'!AB2102</f>
        <v>0</v>
      </c>
      <c r="AA1092" s="73">
        <f>'2 уровень'!AC2102</f>
        <v>0</v>
      </c>
      <c r="AB1092" s="73">
        <f>'2 уровень'!AD2102</f>
        <v>0</v>
      </c>
      <c r="AC1092" s="1004">
        <f>'2 уровень'!AC2102</f>
        <v>0</v>
      </c>
      <c r="AD1092" s="989">
        <f>'2 уровень'!AD2102</f>
        <v>0</v>
      </c>
      <c r="AE1092" s="60"/>
      <c r="AF1092" s="60"/>
      <c r="AG1092" s="60"/>
      <c r="AH1092" s="60"/>
      <c r="AI1092" s="60"/>
      <c r="AJ1092" s="60"/>
      <c r="AK1092" s="60"/>
      <c r="AL1092" s="60"/>
      <c r="AM1092" s="60"/>
      <c r="AN1092" s="60"/>
      <c r="AO1092" s="60"/>
      <c r="AP1092" s="60"/>
      <c r="AQ1092" s="60"/>
      <c r="AR1092" s="60"/>
      <c r="AS1092" s="60"/>
      <c r="AT1092" s="60"/>
      <c r="AU1092" s="60"/>
      <c r="AV1092" s="60"/>
      <c r="AW1092" s="60"/>
      <c r="AX1092" s="60"/>
      <c r="AY1092" s="60"/>
      <c r="AZ1092" s="60"/>
      <c r="BA1092" s="60"/>
      <c r="BB1092" s="60"/>
      <c r="BC1092" s="60"/>
      <c r="BD1092" s="60"/>
      <c r="BE1092" s="60"/>
      <c r="BF1092" s="60"/>
      <c r="BG1092" s="60"/>
      <c r="BH1092" s="60"/>
      <c r="BI1092" s="60"/>
      <c r="BJ1092" s="60"/>
      <c r="BK1092" s="60"/>
      <c r="BL1092" s="60"/>
      <c r="BM1092" s="60"/>
      <c r="BN1092" s="60"/>
      <c r="BO1092" s="60"/>
      <c r="BP1092" s="60"/>
      <c r="BQ1092" s="60"/>
      <c r="BR1092" s="60"/>
      <c r="BS1092" s="60"/>
      <c r="BT1092" s="60"/>
      <c r="BU1092" s="60"/>
      <c r="BV1092" s="60"/>
      <c r="BW1092" s="60"/>
      <c r="BX1092" s="60"/>
      <c r="BY1092" s="60"/>
      <c r="BZ1092" s="60"/>
      <c r="CA1092" s="60"/>
      <c r="CB1092" s="60"/>
      <c r="CC1092" s="60"/>
      <c r="CD1092" s="60"/>
      <c r="CE1092" s="60"/>
      <c r="CF1092" s="60"/>
      <c r="CG1092" s="60"/>
      <c r="CH1092" s="60"/>
      <c r="CI1092" s="60"/>
      <c r="CJ1092" s="60"/>
      <c r="CK1092" s="60"/>
      <c r="CL1092" s="60"/>
      <c r="CM1092" s="60"/>
      <c r="CN1092" s="60"/>
      <c r="CO1092" s="60"/>
      <c r="CP1092" s="60"/>
      <c r="CQ1092" s="60"/>
      <c r="CR1092" s="60"/>
      <c r="CS1092" s="60"/>
      <c r="CT1092" s="60"/>
      <c r="CU1092" s="60"/>
      <c r="CV1092" s="60"/>
      <c r="CW1092" s="60"/>
      <c r="CX1092" s="60"/>
      <c r="CY1092" s="60"/>
      <c r="CZ1092" s="60"/>
      <c r="DA1092" s="60"/>
      <c r="DB1092" s="60"/>
      <c r="DC1092" s="60"/>
      <c r="DD1092" s="60"/>
      <c r="DE1092" s="60"/>
      <c r="DF1092" s="60"/>
      <c r="DG1092" s="60"/>
      <c r="DH1092" s="60"/>
      <c r="DI1092" s="60"/>
      <c r="DJ1092" s="60"/>
      <c r="DK1092" s="60"/>
      <c r="DL1092" s="60"/>
      <c r="DM1092" s="60"/>
      <c r="DN1092" s="60"/>
      <c r="DO1092" s="60"/>
      <c r="DP1092" s="60"/>
      <c r="DQ1092" s="60"/>
      <c r="DR1092" s="60"/>
      <c r="DS1092" s="60"/>
      <c r="DT1092" s="60"/>
      <c r="DU1092" s="60"/>
      <c r="DV1092" s="60"/>
      <c r="DW1092" s="60"/>
      <c r="DX1092" s="60"/>
      <c r="DY1092" s="60"/>
      <c r="DZ1092" s="60"/>
      <c r="EA1092" s="60"/>
      <c r="EB1092" s="60"/>
      <c r="EC1092" s="60"/>
      <c r="ED1092" s="60"/>
      <c r="EE1092" s="60"/>
      <c r="EF1092" s="60"/>
      <c r="EG1092" s="60"/>
      <c r="EH1092" s="60"/>
      <c r="EI1092" s="60"/>
      <c r="EJ1092" s="60"/>
      <c r="EK1092" s="60"/>
      <c r="EL1092" s="60"/>
      <c r="EM1092" s="60"/>
      <c r="EN1092" s="60"/>
      <c r="EO1092" s="60"/>
      <c r="EP1092" s="60"/>
      <c r="EQ1092" s="60"/>
      <c r="ER1092" s="60"/>
      <c r="ES1092" s="60"/>
      <c r="ET1092" s="60"/>
      <c r="EU1092" s="60"/>
      <c r="EV1092" s="60"/>
      <c r="EW1092" s="60"/>
      <c r="EX1092" s="60"/>
      <c r="EY1092" s="60"/>
      <c r="EZ1092" s="60"/>
      <c r="FA1092" s="60"/>
      <c r="FB1092" s="60"/>
      <c r="FC1092" s="60"/>
      <c r="FD1092" s="60"/>
      <c r="FE1092" s="60"/>
      <c r="FF1092" s="60"/>
      <c r="FG1092" s="60"/>
      <c r="FH1092" s="60"/>
      <c r="FI1092" s="60"/>
      <c r="FJ1092" s="60"/>
      <c r="FK1092" s="60"/>
      <c r="FL1092" s="60"/>
      <c r="FM1092" s="60"/>
      <c r="FN1092" s="60"/>
      <c r="FO1092" s="60"/>
      <c r="FP1092" s="60"/>
      <c r="FQ1092" s="60"/>
      <c r="FR1092" s="60"/>
      <c r="FS1092" s="60"/>
      <c r="FT1092" s="60"/>
      <c r="FU1092" s="60"/>
      <c r="FV1092" s="60"/>
      <c r="FW1092" s="60"/>
      <c r="FX1092" s="60"/>
      <c r="FY1092" s="60"/>
      <c r="FZ1092" s="60"/>
    </row>
    <row r="1093" spans="1:182" ht="86.25" x14ac:dyDescent="0.25">
      <c r="A1093" s="19">
        <v>1</v>
      </c>
      <c r="B1093" s="19">
        <v>1</v>
      </c>
      <c r="C1093" s="586" t="s">
        <v>464</v>
      </c>
      <c r="D1093" s="94">
        <f>'2 уровень'!F2103</f>
        <v>3694</v>
      </c>
      <c r="E1093" s="94">
        <f>'2 уровень'!G2103</f>
        <v>923.5</v>
      </c>
      <c r="F1093" s="94">
        <f>'2 уровень'!H2103</f>
        <v>636</v>
      </c>
      <c r="G1093" s="95">
        <f>'2 уровень'!I2103</f>
        <v>68.868435300487278</v>
      </c>
      <c r="H1093" s="79">
        <f>'2 уровень'!J2103</f>
        <v>0</v>
      </c>
      <c r="I1093" s="79">
        <f>'2 уровень'!K2103</f>
        <v>0</v>
      </c>
      <c r="J1093" s="26">
        <f>'2 уровень'!L2103</f>
        <v>0</v>
      </c>
      <c r="K1093" s="26">
        <f>'2 уровень'!M2103</f>
        <v>0</v>
      </c>
      <c r="L1093" s="26">
        <f>'2 уровень'!N2103</f>
        <v>0</v>
      </c>
      <c r="M1093" s="26">
        <f>'2 уровень'!O2103</f>
        <v>0</v>
      </c>
      <c r="N1093" s="26">
        <f>'2 уровень'!P2103</f>
        <v>0</v>
      </c>
      <c r="O1093" s="26">
        <f>'2 уровень'!Q2103</f>
        <v>0</v>
      </c>
      <c r="P1093" s="73">
        <f>'2 уровень'!R2103</f>
        <v>16502.728099999997</v>
      </c>
      <c r="Q1093" s="73">
        <f>'2 уровень'!S2103</f>
        <v>16502.728099999997</v>
      </c>
      <c r="R1093" s="73">
        <f>'2 уровень'!T2103</f>
        <v>16502.728099999997</v>
      </c>
      <c r="S1093" s="73">
        <f>'2 уровень'!U2103</f>
        <v>4125.6820249999992</v>
      </c>
      <c r="T1093" s="73">
        <f>'2 уровень'!V2103</f>
        <v>0</v>
      </c>
      <c r="U1093" s="790">
        <f>'2 уровень'!W2103</f>
        <v>0</v>
      </c>
      <c r="V1093" s="73">
        <f>'2 уровень'!X2103</f>
        <v>0</v>
      </c>
      <c r="W1093" s="73">
        <f>'2 уровень'!Y2103</f>
        <v>-4125.6820249999992</v>
      </c>
      <c r="X1093" s="73">
        <f>'2 уровень'!Z2103</f>
        <v>0</v>
      </c>
      <c r="Y1093" s="73">
        <f>'2 уровень'!AA2103</f>
        <v>0</v>
      </c>
      <c r="Z1093" s="387">
        <f>'2 уровень'!AB2103</f>
        <v>0</v>
      </c>
      <c r="AA1093" s="73">
        <f>'2 уровень'!AC2103</f>
        <v>0</v>
      </c>
      <c r="AB1093" s="73">
        <f>'2 уровень'!AD2103</f>
        <v>0</v>
      </c>
      <c r="AC1093" s="1004">
        <f>'2 уровень'!AC2103</f>
        <v>0</v>
      </c>
      <c r="AD1093" s="989">
        <f>'2 уровень'!AD2103</f>
        <v>0</v>
      </c>
      <c r="AE1093" s="60"/>
      <c r="AF1093" s="60"/>
      <c r="AG1093" s="60"/>
      <c r="AH1093" s="60"/>
      <c r="AI1093" s="60"/>
      <c r="AJ1093" s="60"/>
      <c r="AK1093" s="60"/>
      <c r="AL1093" s="60"/>
      <c r="AM1093" s="60"/>
      <c r="AN1093" s="60"/>
      <c r="AO1093" s="60"/>
      <c r="AP1093" s="60"/>
      <c r="AQ1093" s="60"/>
      <c r="AR1093" s="60"/>
      <c r="AS1093" s="60"/>
      <c r="AT1093" s="60"/>
      <c r="AU1093" s="60"/>
      <c r="AV1093" s="60"/>
      <c r="AW1093" s="60"/>
      <c r="AX1093" s="60"/>
      <c r="AY1093" s="60"/>
      <c r="AZ1093" s="60"/>
      <c r="BA1093" s="60"/>
      <c r="BB1093" s="60"/>
      <c r="BC1093" s="60"/>
      <c r="BD1093" s="60"/>
      <c r="BE1093" s="60"/>
      <c r="BF1093" s="60"/>
      <c r="BG1093" s="60"/>
      <c r="BH1093" s="60"/>
      <c r="BI1093" s="60"/>
      <c r="BJ1093" s="60"/>
      <c r="BK1093" s="60"/>
      <c r="BL1093" s="60"/>
      <c r="BM1093" s="60"/>
      <c r="BN1093" s="60"/>
      <c r="BO1093" s="60"/>
      <c r="BP1093" s="60"/>
      <c r="BQ1093" s="60"/>
      <c r="BR1093" s="60"/>
      <c r="BS1093" s="60"/>
      <c r="BT1093" s="60"/>
      <c r="BU1093" s="60"/>
      <c r="BV1093" s="60"/>
      <c r="BW1093" s="60"/>
      <c r="BX1093" s="60"/>
      <c r="BY1093" s="60"/>
      <c r="BZ1093" s="60"/>
      <c r="CA1093" s="60"/>
      <c r="CB1093" s="60"/>
      <c r="CC1093" s="60"/>
      <c r="CD1093" s="60"/>
      <c r="CE1093" s="60"/>
      <c r="CF1093" s="60"/>
      <c r="CG1093" s="60"/>
      <c r="CH1093" s="60"/>
      <c r="CI1093" s="60"/>
      <c r="CJ1093" s="60"/>
      <c r="CK1093" s="60"/>
      <c r="CL1093" s="60"/>
      <c r="CM1093" s="60"/>
      <c r="CN1093" s="60"/>
      <c r="CO1093" s="60"/>
      <c r="CP1093" s="60"/>
      <c r="CQ1093" s="60"/>
      <c r="CR1093" s="60"/>
      <c r="CS1093" s="60"/>
      <c r="CT1093" s="60"/>
      <c r="CU1093" s="60"/>
      <c r="CV1093" s="60"/>
      <c r="CW1093" s="60"/>
      <c r="CX1093" s="60"/>
      <c r="CY1093" s="60"/>
      <c r="CZ1093" s="60"/>
      <c r="DA1093" s="60"/>
      <c r="DB1093" s="60"/>
      <c r="DC1093" s="60"/>
      <c r="DD1093" s="60"/>
      <c r="DE1093" s="60"/>
      <c r="DF1093" s="60"/>
      <c r="DG1093" s="60"/>
      <c r="DH1093" s="60"/>
      <c r="DI1093" s="60"/>
      <c r="DJ1093" s="60"/>
      <c r="DK1093" s="60"/>
      <c r="DL1093" s="60"/>
      <c r="DM1093" s="60"/>
      <c r="DN1093" s="60"/>
      <c r="DO1093" s="60"/>
      <c r="DP1093" s="60"/>
      <c r="DQ1093" s="60"/>
      <c r="DR1093" s="60"/>
      <c r="DS1093" s="60"/>
      <c r="DT1093" s="60"/>
      <c r="DU1093" s="60"/>
      <c r="DV1093" s="60"/>
      <c r="DW1093" s="60"/>
      <c r="DX1093" s="60"/>
      <c r="DY1093" s="60"/>
      <c r="DZ1093" s="60"/>
      <c r="EA1093" s="60"/>
      <c r="EB1093" s="60"/>
      <c r="EC1093" s="60"/>
      <c r="ED1093" s="60"/>
      <c r="EE1093" s="60"/>
      <c r="EF1093" s="60"/>
      <c r="EG1093" s="60"/>
      <c r="EH1093" s="60"/>
      <c r="EI1093" s="60"/>
      <c r="EJ1093" s="60"/>
      <c r="EK1093" s="60"/>
      <c r="EL1093" s="60"/>
      <c r="EM1093" s="60"/>
      <c r="EN1093" s="60"/>
      <c r="EO1093" s="60"/>
      <c r="EP1093" s="60"/>
      <c r="EQ1093" s="60"/>
      <c r="ER1093" s="60"/>
      <c r="ES1093" s="60"/>
      <c r="ET1093" s="60"/>
      <c r="EU1093" s="60"/>
      <c r="EV1093" s="60"/>
      <c r="EW1093" s="60"/>
      <c r="EX1093" s="60"/>
      <c r="EY1093" s="60"/>
      <c r="EZ1093" s="60"/>
      <c r="FA1093" s="60"/>
      <c r="FB1093" s="60"/>
      <c r="FC1093" s="60"/>
      <c r="FD1093" s="60"/>
      <c r="FE1093" s="60"/>
      <c r="FF1093" s="60"/>
      <c r="FG1093" s="60"/>
      <c r="FH1093" s="60"/>
      <c r="FI1093" s="60"/>
      <c r="FJ1093" s="60"/>
      <c r="FK1093" s="60"/>
      <c r="FL1093" s="60"/>
      <c r="FM1093" s="60"/>
      <c r="FN1093" s="60"/>
      <c r="FO1093" s="60"/>
      <c r="FP1093" s="60"/>
      <c r="FQ1093" s="60"/>
      <c r="FR1093" s="60"/>
      <c r="FS1093" s="60"/>
      <c r="FT1093" s="60"/>
      <c r="FU1093" s="60"/>
      <c r="FV1093" s="60"/>
      <c r="FW1093" s="60"/>
      <c r="FX1093" s="60"/>
      <c r="FY1093" s="60"/>
      <c r="FZ1093" s="60"/>
    </row>
    <row r="1094" spans="1:182" x14ac:dyDescent="0.25">
      <c r="A1094" s="19">
        <v>1</v>
      </c>
      <c r="B1094" s="19">
        <v>1</v>
      </c>
      <c r="C1094" s="586" t="s">
        <v>256</v>
      </c>
      <c r="D1094" s="94">
        <f>'2 уровень'!F2104</f>
        <v>44735</v>
      </c>
      <c r="E1094" s="94">
        <f>'2 уровень'!G2104</f>
        <v>11183.75</v>
      </c>
      <c r="F1094" s="94">
        <f>'2 уровень'!H2104</f>
        <v>9211</v>
      </c>
      <c r="G1094" s="95">
        <f>'2 уровень'!I2104</f>
        <v>82.36056778808539</v>
      </c>
      <c r="H1094" s="79">
        <f>'2 уровень'!J2104</f>
        <v>0</v>
      </c>
      <c r="I1094" s="79">
        <f>'2 уровень'!K2104</f>
        <v>0</v>
      </c>
      <c r="J1094" s="26">
        <f>'2 уровень'!L2104</f>
        <v>0</v>
      </c>
      <c r="K1094" s="26">
        <f>'2 уровень'!M2104</f>
        <v>0</v>
      </c>
      <c r="L1094" s="26">
        <f>'2 уровень'!N2104</f>
        <v>0</v>
      </c>
      <c r="M1094" s="26">
        <f>'2 уровень'!O2104</f>
        <v>0</v>
      </c>
      <c r="N1094" s="26">
        <f>'2 уровень'!P2104</f>
        <v>0</v>
      </c>
      <c r="O1094" s="26">
        <f>'2 уровень'!Q2104</f>
        <v>0</v>
      </c>
      <c r="P1094" s="73">
        <f>'2 уровень'!R2104</f>
        <v>0</v>
      </c>
      <c r="Q1094" s="73">
        <f>'2 уровень'!S2104</f>
        <v>0</v>
      </c>
      <c r="R1094" s="73">
        <f>'2 уровень'!T2104</f>
        <v>0</v>
      </c>
      <c r="S1094" s="73">
        <f>'2 уровень'!U2104</f>
        <v>0</v>
      </c>
      <c r="T1094" s="73">
        <f>'2 уровень'!V2104</f>
        <v>0</v>
      </c>
      <c r="U1094" s="790">
        <f>'2 уровень'!W2104</f>
        <v>0</v>
      </c>
      <c r="V1094" s="73">
        <f>'2 уровень'!X2104</f>
        <v>0</v>
      </c>
      <c r="W1094" s="73">
        <f>'2 уровень'!Y2104</f>
        <v>0</v>
      </c>
      <c r="X1094" s="73">
        <f>'2 уровень'!Z2104</f>
        <v>0</v>
      </c>
      <c r="Y1094" s="73">
        <f>'2 уровень'!AA2104</f>
        <v>0</v>
      </c>
      <c r="Z1094" s="387">
        <f>'2 уровень'!AB2104</f>
        <v>0</v>
      </c>
      <c r="AA1094" s="73">
        <f>'2 уровень'!AC2104</f>
        <v>0</v>
      </c>
      <c r="AB1094" s="73">
        <f>'2 уровень'!AD2104</f>
        <v>0</v>
      </c>
      <c r="AC1094" s="1004">
        <f>'2 уровень'!AC2104</f>
        <v>0</v>
      </c>
      <c r="AD1094" s="989">
        <f>'2 уровень'!AD2104</f>
        <v>0</v>
      </c>
      <c r="AE1094" s="60"/>
      <c r="AF1094" s="60"/>
      <c r="AG1094" s="60"/>
      <c r="AH1094" s="60"/>
      <c r="AI1094" s="60"/>
      <c r="AJ1094" s="60"/>
      <c r="AK1094" s="60"/>
      <c r="AL1094" s="60"/>
      <c r="AM1094" s="60"/>
      <c r="AN1094" s="60"/>
      <c r="AO1094" s="60"/>
      <c r="AP1094" s="60"/>
      <c r="AQ1094" s="60"/>
      <c r="AR1094" s="60"/>
      <c r="AS1094" s="60"/>
      <c r="AT1094" s="60"/>
      <c r="AU1094" s="60"/>
      <c r="AV1094" s="60"/>
      <c r="AW1094" s="60"/>
      <c r="AX1094" s="60"/>
      <c r="AY1094" s="60"/>
      <c r="AZ1094" s="60"/>
      <c r="BA1094" s="60"/>
      <c r="BB1094" s="60"/>
      <c r="BC1094" s="60"/>
      <c r="BD1094" s="60"/>
      <c r="BE1094" s="60"/>
      <c r="BF1094" s="60"/>
      <c r="BG1094" s="60"/>
      <c r="BH1094" s="60"/>
      <c r="BI1094" s="60"/>
      <c r="BJ1094" s="60"/>
      <c r="BK1094" s="60"/>
      <c r="BL1094" s="60"/>
      <c r="BM1094" s="60"/>
      <c r="BN1094" s="60"/>
      <c r="BO1094" s="60"/>
      <c r="BP1094" s="60"/>
      <c r="BQ1094" s="60"/>
      <c r="BR1094" s="60"/>
      <c r="BS1094" s="60"/>
      <c r="BT1094" s="60"/>
      <c r="BU1094" s="60"/>
      <c r="BV1094" s="60"/>
      <c r="BW1094" s="60"/>
      <c r="BX1094" s="60"/>
      <c r="BY1094" s="60"/>
      <c r="BZ1094" s="60"/>
      <c r="CA1094" s="60"/>
      <c r="CB1094" s="60"/>
      <c r="CC1094" s="60"/>
      <c r="CD1094" s="60"/>
      <c r="CE1094" s="60"/>
      <c r="CF1094" s="60"/>
      <c r="CG1094" s="60"/>
      <c r="CH1094" s="60"/>
      <c r="CI1094" s="60"/>
      <c r="CJ1094" s="60"/>
      <c r="CK1094" s="60"/>
      <c r="CL1094" s="60"/>
      <c r="CM1094" s="60"/>
      <c r="CN1094" s="60"/>
      <c r="CO1094" s="60"/>
      <c r="CP1094" s="60"/>
      <c r="CQ1094" s="60"/>
      <c r="CR1094" s="60"/>
      <c r="CS1094" s="60"/>
      <c r="CT1094" s="60"/>
      <c r="CU1094" s="60"/>
      <c r="CV1094" s="60"/>
      <c r="CW1094" s="60"/>
      <c r="CX1094" s="60"/>
      <c r="CY1094" s="60"/>
      <c r="CZ1094" s="60"/>
      <c r="DA1094" s="60"/>
      <c r="DB1094" s="60"/>
      <c r="DC1094" s="60"/>
      <c r="DD1094" s="60"/>
      <c r="DE1094" s="60"/>
      <c r="DF1094" s="60"/>
      <c r="DG1094" s="60"/>
      <c r="DH1094" s="60"/>
      <c r="DI1094" s="60"/>
      <c r="DJ1094" s="60"/>
      <c r="DK1094" s="60"/>
      <c r="DL1094" s="60"/>
      <c r="DM1094" s="60"/>
      <c r="DN1094" s="60"/>
      <c r="DO1094" s="60"/>
      <c r="DP1094" s="60"/>
      <c r="DQ1094" s="60"/>
      <c r="DR1094" s="60"/>
      <c r="DS1094" s="60"/>
      <c r="DT1094" s="60"/>
      <c r="DU1094" s="60"/>
      <c r="DV1094" s="60"/>
      <c r="DW1094" s="60"/>
      <c r="DX1094" s="60"/>
      <c r="DY1094" s="60"/>
      <c r="DZ1094" s="60"/>
      <c r="EA1094" s="60"/>
      <c r="EB1094" s="60"/>
      <c r="EC1094" s="60"/>
      <c r="ED1094" s="60"/>
      <c r="EE1094" s="60"/>
      <c r="EF1094" s="60"/>
      <c r="EG1094" s="60"/>
      <c r="EH1094" s="60"/>
      <c r="EI1094" s="60"/>
      <c r="EJ1094" s="60"/>
      <c r="EK1094" s="60"/>
      <c r="EL1094" s="60"/>
      <c r="EM1094" s="60"/>
      <c r="EN1094" s="60"/>
      <c r="EO1094" s="60"/>
      <c r="EP1094" s="60"/>
      <c r="EQ1094" s="60"/>
      <c r="ER1094" s="60"/>
      <c r="ES1094" s="60"/>
      <c r="ET1094" s="60"/>
      <c r="EU1094" s="60"/>
      <c r="EV1094" s="60"/>
      <c r="EW1094" s="60"/>
      <c r="EX1094" s="60"/>
      <c r="EY1094" s="60"/>
      <c r="EZ1094" s="60"/>
      <c r="FA1094" s="60"/>
      <c r="FB1094" s="60"/>
      <c r="FC1094" s="60"/>
      <c r="FD1094" s="60"/>
      <c r="FE1094" s="60"/>
      <c r="FF1094" s="60"/>
      <c r="FG1094" s="60"/>
      <c r="FH1094" s="60"/>
      <c r="FI1094" s="60"/>
      <c r="FJ1094" s="60"/>
      <c r="FK1094" s="60"/>
      <c r="FL1094" s="60"/>
      <c r="FM1094" s="60"/>
      <c r="FN1094" s="60"/>
      <c r="FO1094" s="60"/>
      <c r="FP1094" s="60"/>
      <c r="FQ1094" s="60"/>
      <c r="FR1094" s="60"/>
      <c r="FS1094" s="60"/>
      <c r="FT1094" s="60"/>
      <c r="FU1094" s="60"/>
      <c r="FV1094" s="60"/>
      <c r="FW1094" s="60"/>
      <c r="FX1094" s="60"/>
      <c r="FY1094" s="60"/>
      <c r="FZ1094" s="60"/>
    </row>
    <row r="1095" spans="1:182" ht="29.25" x14ac:dyDescent="0.25">
      <c r="A1095" s="19">
        <v>1</v>
      </c>
      <c r="B1095" s="19">
        <v>1</v>
      </c>
      <c r="C1095" s="586" t="s">
        <v>269</v>
      </c>
      <c r="D1095" s="94">
        <f>'2 уровень'!F2105</f>
        <v>12141</v>
      </c>
      <c r="E1095" s="94">
        <f>'2 уровень'!G2105</f>
        <v>3035.25</v>
      </c>
      <c r="F1095" s="94">
        <f>'2 уровень'!H2105</f>
        <v>962</v>
      </c>
      <c r="G1095" s="95">
        <f>'2 уровень'!I2105</f>
        <v>31.694259121983364</v>
      </c>
      <c r="H1095" s="79">
        <f>'2 уровень'!J2105</f>
        <v>0</v>
      </c>
      <c r="I1095" s="79">
        <f>'2 уровень'!K2105</f>
        <v>0</v>
      </c>
      <c r="J1095" s="26">
        <f>'2 уровень'!L2105</f>
        <v>0</v>
      </c>
      <c r="K1095" s="26">
        <f>'2 уровень'!M2105</f>
        <v>0</v>
      </c>
      <c r="L1095" s="26">
        <f>'2 уровень'!N2105</f>
        <v>0</v>
      </c>
      <c r="M1095" s="26">
        <f>'2 уровень'!O2105</f>
        <v>0</v>
      </c>
      <c r="N1095" s="26">
        <f>'2 уровень'!P2105</f>
        <v>0</v>
      </c>
      <c r="O1095" s="26">
        <f>'2 уровень'!Q2105</f>
        <v>0</v>
      </c>
      <c r="P1095" s="73">
        <f>'2 уровень'!R2105</f>
        <v>0</v>
      </c>
      <c r="Q1095" s="73">
        <f>'2 уровень'!S2105</f>
        <v>0</v>
      </c>
      <c r="R1095" s="73">
        <f>'2 уровень'!T2105</f>
        <v>0</v>
      </c>
      <c r="S1095" s="73">
        <f>'2 уровень'!U2105</f>
        <v>0</v>
      </c>
      <c r="T1095" s="73">
        <f>'2 уровень'!V2105</f>
        <v>0</v>
      </c>
      <c r="U1095" s="790">
        <f>'2 уровень'!W2105</f>
        <v>0</v>
      </c>
      <c r="V1095" s="73">
        <f>'2 уровень'!X2105</f>
        <v>0</v>
      </c>
      <c r="W1095" s="73">
        <f>'2 уровень'!Y2105</f>
        <v>0</v>
      </c>
      <c r="X1095" s="73">
        <f>'2 уровень'!Z2105</f>
        <v>0</v>
      </c>
      <c r="Y1095" s="73">
        <f>'2 уровень'!AA2105</f>
        <v>0</v>
      </c>
      <c r="Z1095" s="387">
        <f>'2 уровень'!AB2105</f>
        <v>0</v>
      </c>
      <c r="AA1095" s="73">
        <f>'2 уровень'!AC2105</f>
        <v>0</v>
      </c>
      <c r="AB1095" s="73">
        <f>'2 уровень'!AD2105</f>
        <v>0</v>
      </c>
      <c r="AC1095" s="1004">
        <f>'2 уровень'!AC2105</f>
        <v>0</v>
      </c>
      <c r="AD1095" s="989">
        <f>'2 уровень'!AD2105</f>
        <v>0</v>
      </c>
      <c r="AE1095" s="60"/>
      <c r="AF1095" s="60"/>
      <c r="AG1095" s="60"/>
      <c r="AH1095" s="60"/>
      <c r="AI1095" s="60"/>
      <c r="AJ1095" s="60"/>
      <c r="AK1095" s="60"/>
      <c r="AL1095" s="60"/>
      <c r="AM1095" s="60"/>
      <c r="AN1095" s="60"/>
      <c r="AO1095" s="60"/>
      <c r="AP1095" s="60"/>
      <c r="AQ1095" s="60"/>
      <c r="AR1095" s="60"/>
      <c r="AS1095" s="60"/>
      <c r="AT1095" s="60"/>
      <c r="AU1095" s="60"/>
      <c r="AV1095" s="60"/>
      <c r="AW1095" s="60"/>
      <c r="AX1095" s="60"/>
      <c r="AY1095" s="60"/>
      <c r="AZ1095" s="60"/>
      <c r="BA1095" s="60"/>
      <c r="BB1095" s="60"/>
      <c r="BC1095" s="60"/>
      <c r="BD1095" s="60"/>
      <c r="BE1095" s="60"/>
      <c r="BF1095" s="60"/>
      <c r="BG1095" s="60"/>
      <c r="BH1095" s="60"/>
      <c r="BI1095" s="60"/>
      <c r="BJ1095" s="60"/>
      <c r="BK1095" s="60"/>
      <c r="BL1095" s="60"/>
      <c r="BM1095" s="60"/>
      <c r="BN1095" s="60"/>
      <c r="BO1095" s="60"/>
      <c r="BP1095" s="60"/>
      <c r="BQ1095" s="60"/>
      <c r="BR1095" s="60"/>
      <c r="BS1095" s="60"/>
      <c r="BT1095" s="60"/>
      <c r="BU1095" s="60"/>
      <c r="BV1095" s="60"/>
      <c r="BW1095" s="60"/>
      <c r="BX1095" s="60"/>
      <c r="BY1095" s="60"/>
      <c r="BZ1095" s="60"/>
      <c r="CA1095" s="60"/>
      <c r="CB1095" s="60"/>
      <c r="CC1095" s="60"/>
      <c r="CD1095" s="60"/>
      <c r="CE1095" s="60"/>
      <c r="CF1095" s="60"/>
      <c r="CG1095" s="60"/>
      <c r="CH1095" s="60"/>
      <c r="CI1095" s="60"/>
      <c r="CJ1095" s="60"/>
      <c r="CK1095" s="60"/>
      <c r="CL1095" s="60"/>
      <c r="CM1095" s="60"/>
      <c r="CN1095" s="60"/>
      <c r="CO1095" s="60"/>
      <c r="CP1095" s="60"/>
      <c r="CQ1095" s="60"/>
      <c r="CR1095" s="60"/>
      <c r="CS1095" s="60"/>
      <c r="CT1095" s="60"/>
      <c r="CU1095" s="60"/>
      <c r="CV1095" s="60"/>
      <c r="CW1095" s="60"/>
      <c r="CX1095" s="60"/>
      <c r="CY1095" s="60"/>
      <c r="CZ1095" s="60"/>
      <c r="DA1095" s="60"/>
      <c r="DB1095" s="60"/>
      <c r="DC1095" s="60"/>
      <c r="DD1095" s="60"/>
      <c r="DE1095" s="60"/>
      <c r="DF1095" s="60"/>
      <c r="DG1095" s="60"/>
      <c r="DH1095" s="60"/>
      <c r="DI1095" s="60"/>
      <c r="DJ1095" s="60"/>
      <c r="DK1095" s="60"/>
      <c r="DL1095" s="60"/>
      <c r="DM1095" s="60"/>
      <c r="DN1095" s="60"/>
      <c r="DO1095" s="60"/>
      <c r="DP1095" s="60"/>
      <c r="DQ1095" s="60"/>
      <c r="DR1095" s="60"/>
      <c r="DS1095" s="60"/>
      <c r="DT1095" s="60"/>
      <c r="DU1095" s="60"/>
      <c r="DV1095" s="60"/>
      <c r="DW1095" s="60"/>
      <c r="DX1095" s="60"/>
      <c r="DY1095" s="60"/>
      <c r="DZ1095" s="60"/>
      <c r="EA1095" s="60"/>
      <c r="EB1095" s="60"/>
      <c r="EC1095" s="60"/>
      <c r="ED1095" s="60"/>
      <c r="EE1095" s="60"/>
      <c r="EF1095" s="60"/>
      <c r="EG1095" s="60"/>
      <c r="EH1095" s="60"/>
      <c r="EI1095" s="60"/>
      <c r="EJ1095" s="60"/>
      <c r="EK1095" s="60"/>
      <c r="EL1095" s="60"/>
      <c r="EM1095" s="60"/>
      <c r="EN1095" s="60"/>
      <c r="EO1095" s="60"/>
      <c r="EP1095" s="60"/>
      <c r="EQ1095" s="60"/>
      <c r="ER1095" s="60"/>
      <c r="ES1095" s="60"/>
      <c r="ET1095" s="60"/>
      <c r="EU1095" s="60"/>
      <c r="EV1095" s="60"/>
      <c r="EW1095" s="60"/>
      <c r="EX1095" s="60"/>
      <c r="EY1095" s="60"/>
      <c r="EZ1095" s="60"/>
      <c r="FA1095" s="60"/>
      <c r="FB1095" s="60"/>
      <c r="FC1095" s="60"/>
      <c r="FD1095" s="60"/>
      <c r="FE1095" s="60"/>
      <c r="FF1095" s="60"/>
      <c r="FG1095" s="60"/>
      <c r="FH1095" s="60"/>
      <c r="FI1095" s="60"/>
      <c r="FJ1095" s="60"/>
      <c r="FK1095" s="60"/>
      <c r="FL1095" s="60"/>
      <c r="FM1095" s="60"/>
      <c r="FN1095" s="60"/>
      <c r="FO1095" s="60"/>
      <c r="FP1095" s="60"/>
      <c r="FQ1095" s="60"/>
      <c r="FR1095" s="60"/>
      <c r="FS1095" s="60"/>
      <c r="FT1095" s="60"/>
      <c r="FU1095" s="60"/>
      <c r="FV1095" s="60"/>
      <c r="FW1095" s="60"/>
      <c r="FX1095" s="60"/>
      <c r="FY1095" s="60"/>
      <c r="FZ1095" s="60"/>
    </row>
    <row r="1096" spans="1:182" ht="29.25" x14ac:dyDescent="0.25">
      <c r="A1096" s="19">
        <v>1</v>
      </c>
      <c r="B1096" s="19">
        <v>1</v>
      </c>
      <c r="C1096" s="586" t="s">
        <v>257</v>
      </c>
      <c r="D1096" s="94">
        <f>'2 уровень'!F2106</f>
        <v>20952.723404255317</v>
      </c>
      <c r="E1096" s="94">
        <f>'2 уровень'!G2106</f>
        <v>5238.1808510638293</v>
      </c>
      <c r="F1096" s="94">
        <f>'2 уровень'!H2106</f>
        <v>4771.3957446808508</v>
      </c>
      <c r="G1096" s="95">
        <f>'2 уровень'!I2106</f>
        <v>91.088793616429285</v>
      </c>
      <c r="H1096" s="79">
        <f>'2 уровень'!J2106</f>
        <v>0</v>
      </c>
      <c r="I1096" s="79">
        <f>'2 уровень'!K2106</f>
        <v>0</v>
      </c>
      <c r="J1096" s="26">
        <f>'2 уровень'!L2106</f>
        <v>0</v>
      </c>
      <c r="K1096" s="26">
        <f>'2 уровень'!M2106</f>
        <v>0</v>
      </c>
      <c r="L1096" s="26">
        <f>'2 уровень'!N2106</f>
        <v>0</v>
      </c>
      <c r="M1096" s="26">
        <f>'2 уровень'!O2106</f>
        <v>0</v>
      </c>
      <c r="N1096" s="26">
        <f>'2 уровень'!P2106</f>
        <v>0</v>
      </c>
      <c r="O1096" s="26">
        <f>'2 уровень'!Q2106</f>
        <v>0</v>
      </c>
      <c r="P1096" s="73">
        <f>'2 уровень'!R2106</f>
        <v>0</v>
      </c>
      <c r="Q1096" s="73">
        <f>'2 уровень'!S2106</f>
        <v>0</v>
      </c>
      <c r="R1096" s="73">
        <f>'2 уровень'!T2106</f>
        <v>0</v>
      </c>
      <c r="S1096" s="73">
        <f>'2 уровень'!U2106</f>
        <v>0</v>
      </c>
      <c r="T1096" s="73">
        <f>'2 уровень'!V2106</f>
        <v>0</v>
      </c>
      <c r="U1096" s="790">
        <f>'2 уровень'!W2106</f>
        <v>0</v>
      </c>
      <c r="V1096" s="73">
        <f>'2 уровень'!X2106</f>
        <v>0</v>
      </c>
      <c r="W1096" s="73">
        <f>'2 уровень'!Y2106</f>
        <v>0</v>
      </c>
      <c r="X1096" s="73">
        <f>'2 уровень'!Z2106</f>
        <v>0</v>
      </c>
      <c r="Y1096" s="73">
        <f>'2 уровень'!AA2106</f>
        <v>0</v>
      </c>
      <c r="Z1096" s="387">
        <f>'2 уровень'!AB2106</f>
        <v>0</v>
      </c>
      <c r="AA1096" s="73">
        <f>'2 уровень'!AC2106</f>
        <v>0</v>
      </c>
      <c r="AB1096" s="73">
        <f>'2 уровень'!AD2106</f>
        <v>0</v>
      </c>
      <c r="AC1096" s="1004">
        <f>'2 уровень'!AC2106</f>
        <v>0</v>
      </c>
      <c r="AD1096" s="989">
        <f>'2 уровень'!AD2106</f>
        <v>0</v>
      </c>
      <c r="AE1096" s="60"/>
      <c r="AF1096" s="60"/>
      <c r="AG1096" s="60"/>
      <c r="AH1096" s="60"/>
      <c r="AI1096" s="60"/>
      <c r="AJ1096" s="60"/>
      <c r="AK1096" s="60"/>
      <c r="AL1096" s="60"/>
      <c r="AM1096" s="60"/>
      <c r="AN1096" s="60"/>
      <c r="AO1096" s="60"/>
      <c r="AP1096" s="60"/>
      <c r="AQ1096" s="60"/>
      <c r="AR1096" s="60"/>
      <c r="AS1096" s="60"/>
      <c r="AT1096" s="60"/>
      <c r="AU1096" s="60"/>
      <c r="AV1096" s="60"/>
      <c r="AW1096" s="60"/>
      <c r="AX1096" s="60"/>
      <c r="AY1096" s="60"/>
      <c r="AZ1096" s="60"/>
      <c r="BA1096" s="60"/>
      <c r="BB1096" s="60"/>
      <c r="BC1096" s="60"/>
      <c r="BD1096" s="60"/>
      <c r="BE1096" s="60"/>
      <c r="BF1096" s="60"/>
      <c r="BG1096" s="60"/>
      <c r="BH1096" s="60"/>
      <c r="BI1096" s="60"/>
      <c r="BJ1096" s="60"/>
      <c r="BK1096" s="60"/>
      <c r="BL1096" s="60"/>
      <c r="BM1096" s="60"/>
      <c r="BN1096" s="60"/>
      <c r="BO1096" s="60"/>
      <c r="BP1096" s="60"/>
      <c r="BQ1096" s="60"/>
      <c r="BR1096" s="60"/>
      <c r="BS1096" s="60"/>
      <c r="BT1096" s="60"/>
      <c r="BU1096" s="60"/>
      <c r="BV1096" s="60"/>
      <c r="BW1096" s="60"/>
      <c r="BX1096" s="60"/>
      <c r="BY1096" s="60"/>
      <c r="BZ1096" s="60"/>
      <c r="CA1096" s="60"/>
      <c r="CB1096" s="60"/>
      <c r="CC1096" s="60"/>
      <c r="CD1096" s="60"/>
      <c r="CE1096" s="60"/>
      <c r="CF1096" s="60"/>
      <c r="CG1096" s="60"/>
      <c r="CH1096" s="60"/>
      <c r="CI1096" s="60"/>
      <c r="CJ1096" s="60"/>
      <c r="CK1096" s="60"/>
      <c r="CL1096" s="60"/>
      <c r="CM1096" s="60"/>
      <c r="CN1096" s="60"/>
      <c r="CO1096" s="60"/>
      <c r="CP1096" s="60"/>
      <c r="CQ1096" s="60"/>
      <c r="CR1096" s="60"/>
      <c r="CS1096" s="60"/>
      <c r="CT1096" s="60"/>
      <c r="CU1096" s="60"/>
      <c r="CV1096" s="60"/>
      <c r="CW1096" s="60"/>
      <c r="CX1096" s="60"/>
      <c r="CY1096" s="60"/>
      <c r="CZ1096" s="60"/>
      <c r="DA1096" s="60"/>
      <c r="DB1096" s="60"/>
      <c r="DC1096" s="60"/>
      <c r="DD1096" s="60"/>
      <c r="DE1096" s="60"/>
      <c r="DF1096" s="60"/>
      <c r="DG1096" s="60"/>
      <c r="DH1096" s="60"/>
      <c r="DI1096" s="60"/>
      <c r="DJ1096" s="60"/>
      <c r="DK1096" s="60"/>
      <c r="DL1096" s="60"/>
      <c r="DM1096" s="60"/>
      <c r="DN1096" s="60"/>
      <c r="DO1096" s="60"/>
      <c r="DP1096" s="60"/>
      <c r="DQ1096" s="60"/>
      <c r="DR1096" s="60"/>
      <c r="DS1096" s="60"/>
      <c r="DT1096" s="60"/>
      <c r="DU1096" s="60"/>
      <c r="DV1096" s="60"/>
      <c r="DW1096" s="60"/>
      <c r="DX1096" s="60"/>
      <c r="DY1096" s="60"/>
      <c r="DZ1096" s="60"/>
      <c r="EA1096" s="60"/>
      <c r="EB1096" s="60"/>
      <c r="EC1096" s="60"/>
      <c r="ED1096" s="60"/>
      <c r="EE1096" s="60"/>
      <c r="EF1096" s="60"/>
      <c r="EG1096" s="60"/>
      <c r="EH1096" s="60"/>
      <c r="EI1096" s="60"/>
      <c r="EJ1096" s="60"/>
      <c r="EK1096" s="60"/>
      <c r="EL1096" s="60"/>
      <c r="EM1096" s="60"/>
      <c r="EN1096" s="60"/>
      <c r="EO1096" s="60"/>
      <c r="EP1096" s="60"/>
      <c r="EQ1096" s="60"/>
      <c r="ER1096" s="60"/>
      <c r="ES1096" s="60"/>
      <c r="ET1096" s="60"/>
      <c r="EU1096" s="60"/>
      <c r="EV1096" s="60"/>
      <c r="EW1096" s="60"/>
      <c r="EX1096" s="60"/>
      <c r="EY1096" s="60"/>
      <c r="EZ1096" s="60"/>
      <c r="FA1096" s="60"/>
      <c r="FB1096" s="60"/>
      <c r="FC1096" s="60"/>
      <c r="FD1096" s="60"/>
      <c r="FE1096" s="60"/>
      <c r="FF1096" s="60"/>
      <c r="FG1096" s="60"/>
      <c r="FH1096" s="60"/>
      <c r="FI1096" s="60"/>
      <c r="FJ1096" s="60"/>
      <c r="FK1096" s="60"/>
      <c r="FL1096" s="60"/>
      <c r="FM1096" s="60"/>
      <c r="FN1096" s="60"/>
      <c r="FO1096" s="60"/>
      <c r="FP1096" s="60"/>
      <c r="FQ1096" s="60"/>
      <c r="FR1096" s="60"/>
      <c r="FS1096" s="60"/>
      <c r="FT1096" s="60"/>
      <c r="FU1096" s="60"/>
      <c r="FV1096" s="60"/>
      <c r="FW1096" s="60"/>
      <c r="FX1096" s="60"/>
      <c r="FY1096" s="60"/>
      <c r="FZ1096" s="60"/>
    </row>
    <row r="1097" spans="1:182" ht="29.25" x14ac:dyDescent="0.25">
      <c r="A1097" s="19">
        <v>1</v>
      </c>
      <c r="B1097" s="19">
        <v>1</v>
      </c>
      <c r="C1097" s="586" t="s">
        <v>258</v>
      </c>
      <c r="D1097" s="94">
        <f>'2 уровень'!F2107</f>
        <v>10500</v>
      </c>
      <c r="E1097" s="94">
        <f>'2 уровень'!G2107</f>
        <v>2625</v>
      </c>
      <c r="F1097" s="94">
        <f>'2 уровень'!H2107</f>
        <v>2230</v>
      </c>
      <c r="G1097" s="95">
        <f>'2 уровень'!I2107</f>
        <v>84.952380952380963</v>
      </c>
      <c r="H1097" s="79">
        <f>'2 уровень'!J2107</f>
        <v>0</v>
      </c>
      <c r="I1097" s="79">
        <f>'2 уровень'!K2107</f>
        <v>0</v>
      </c>
      <c r="J1097" s="26">
        <f>'2 уровень'!L2107</f>
        <v>0</v>
      </c>
      <c r="K1097" s="26">
        <f>'2 уровень'!M2107</f>
        <v>0</v>
      </c>
      <c r="L1097" s="26">
        <f>'2 уровень'!N2107</f>
        <v>0</v>
      </c>
      <c r="M1097" s="26">
        <f>'2 уровень'!O2107</f>
        <v>0</v>
      </c>
      <c r="N1097" s="26">
        <f>'2 уровень'!P2107</f>
        <v>0</v>
      </c>
      <c r="O1097" s="26">
        <f>'2 уровень'!Q2107</f>
        <v>0</v>
      </c>
      <c r="P1097" s="73">
        <f>'2 уровень'!R2107</f>
        <v>0</v>
      </c>
      <c r="Q1097" s="73">
        <f>'2 уровень'!S2107</f>
        <v>0</v>
      </c>
      <c r="R1097" s="73">
        <f>'2 уровень'!T2107</f>
        <v>0</v>
      </c>
      <c r="S1097" s="73">
        <f>'2 уровень'!U2107</f>
        <v>0</v>
      </c>
      <c r="T1097" s="73">
        <f>'2 уровень'!V2107</f>
        <v>0</v>
      </c>
      <c r="U1097" s="790">
        <f>'2 уровень'!W2107</f>
        <v>0</v>
      </c>
      <c r="V1097" s="73">
        <f>'2 уровень'!X2107</f>
        <v>0</v>
      </c>
      <c r="W1097" s="73">
        <f>'2 уровень'!Y2107</f>
        <v>0</v>
      </c>
      <c r="X1097" s="73">
        <f>'2 уровень'!Z2107</f>
        <v>0</v>
      </c>
      <c r="Y1097" s="73">
        <f>'2 уровень'!AA2107</f>
        <v>0</v>
      </c>
      <c r="Z1097" s="387">
        <f>'2 уровень'!AB2107</f>
        <v>0</v>
      </c>
      <c r="AA1097" s="73">
        <f>'2 уровень'!AC2107</f>
        <v>0</v>
      </c>
      <c r="AB1097" s="73">
        <f>'2 уровень'!AD2107</f>
        <v>0</v>
      </c>
      <c r="AC1097" s="1004">
        <f>'2 уровень'!AC2107</f>
        <v>0</v>
      </c>
      <c r="AD1097" s="989">
        <f>'2 уровень'!AD2107</f>
        <v>0</v>
      </c>
      <c r="AE1097" s="60"/>
      <c r="AF1097" s="60"/>
      <c r="AG1097" s="60"/>
      <c r="AH1097" s="60"/>
      <c r="AI1097" s="60"/>
      <c r="AJ1097" s="60"/>
      <c r="AK1097" s="60"/>
      <c r="AL1097" s="60"/>
      <c r="AM1097" s="60"/>
      <c r="AN1097" s="60"/>
      <c r="AO1097" s="60"/>
      <c r="AP1097" s="60"/>
      <c r="AQ1097" s="60"/>
      <c r="AR1097" s="60"/>
      <c r="AS1097" s="60"/>
      <c r="AT1097" s="60"/>
      <c r="AU1097" s="60"/>
      <c r="AV1097" s="60"/>
      <c r="AW1097" s="60"/>
      <c r="AX1097" s="60"/>
      <c r="AY1097" s="60"/>
      <c r="AZ1097" s="60"/>
      <c r="BA1097" s="60"/>
      <c r="BB1097" s="60"/>
      <c r="BC1097" s="60"/>
      <c r="BD1097" s="60"/>
      <c r="BE1097" s="60"/>
      <c r="BF1097" s="60"/>
      <c r="BG1097" s="60"/>
      <c r="BH1097" s="60"/>
      <c r="BI1097" s="60"/>
      <c r="BJ1097" s="60"/>
      <c r="BK1097" s="60"/>
      <c r="BL1097" s="60"/>
      <c r="BM1097" s="60"/>
      <c r="BN1097" s="60"/>
      <c r="BO1097" s="60"/>
      <c r="BP1097" s="60"/>
      <c r="BQ1097" s="60"/>
      <c r="BR1097" s="60"/>
      <c r="BS1097" s="60"/>
      <c r="BT1097" s="60"/>
      <c r="BU1097" s="60"/>
      <c r="BV1097" s="60"/>
      <c r="BW1097" s="60"/>
      <c r="BX1097" s="60"/>
      <c r="BY1097" s="60"/>
      <c r="BZ1097" s="60"/>
      <c r="CA1097" s="60"/>
      <c r="CB1097" s="60"/>
      <c r="CC1097" s="60"/>
      <c r="CD1097" s="60"/>
      <c r="CE1097" s="60"/>
      <c r="CF1097" s="60"/>
      <c r="CG1097" s="60"/>
      <c r="CH1097" s="60"/>
      <c r="CI1097" s="60"/>
      <c r="CJ1097" s="60"/>
      <c r="CK1097" s="60"/>
      <c r="CL1097" s="60"/>
      <c r="CM1097" s="60"/>
      <c r="CN1097" s="60"/>
      <c r="CO1097" s="60"/>
      <c r="CP1097" s="60"/>
      <c r="CQ1097" s="60"/>
      <c r="CR1097" s="60"/>
      <c r="CS1097" s="60"/>
      <c r="CT1097" s="60"/>
      <c r="CU1097" s="60"/>
      <c r="CV1097" s="60"/>
      <c r="CW1097" s="60"/>
      <c r="CX1097" s="60"/>
      <c r="CY1097" s="60"/>
      <c r="CZ1097" s="60"/>
      <c r="DA1097" s="60"/>
      <c r="DB1097" s="60"/>
      <c r="DC1097" s="60"/>
      <c r="DD1097" s="60"/>
      <c r="DE1097" s="60"/>
      <c r="DF1097" s="60"/>
      <c r="DG1097" s="60"/>
      <c r="DH1097" s="60"/>
      <c r="DI1097" s="60"/>
      <c r="DJ1097" s="60"/>
      <c r="DK1097" s="60"/>
      <c r="DL1097" s="60"/>
      <c r="DM1097" s="60"/>
      <c r="DN1097" s="60"/>
      <c r="DO1097" s="60"/>
      <c r="DP1097" s="60"/>
      <c r="DQ1097" s="60"/>
      <c r="DR1097" s="60"/>
      <c r="DS1097" s="60"/>
      <c r="DT1097" s="60"/>
      <c r="DU1097" s="60"/>
      <c r="DV1097" s="60"/>
      <c r="DW1097" s="60"/>
      <c r="DX1097" s="60"/>
      <c r="DY1097" s="60"/>
      <c r="DZ1097" s="60"/>
      <c r="EA1097" s="60"/>
      <c r="EB1097" s="60"/>
      <c r="EC1097" s="60"/>
      <c r="ED1097" s="60"/>
      <c r="EE1097" s="60"/>
      <c r="EF1097" s="60"/>
      <c r="EG1097" s="60"/>
      <c r="EH1097" s="60"/>
      <c r="EI1097" s="60"/>
      <c r="EJ1097" s="60"/>
      <c r="EK1097" s="60"/>
      <c r="EL1097" s="60"/>
      <c r="EM1097" s="60"/>
      <c r="EN1097" s="60"/>
      <c r="EO1097" s="60"/>
      <c r="EP1097" s="60"/>
      <c r="EQ1097" s="60"/>
      <c r="ER1097" s="60"/>
      <c r="ES1097" s="60"/>
      <c r="ET1097" s="60"/>
      <c r="EU1097" s="60"/>
      <c r="EV1097" s="60"/>
      <c r="EW1097" s="60"/>
      <c r="EX1097" s="60"/>
      <c r="EY1097" s="60"/>
      <c r="EZ1097" s="60"/>
      <c r="FA1097" s="60"/>
      <c r="FB1097" s="60"/>
      <c r="FC1097" s="60"/>
      <c r="FD1097" s="60"/>
      <c r="FE1097" s="60"/>
      <c r="FF1097" s="60"/>
      <c r="FG1097" s="60"/>
      <c r="FH1097" s="60"/>
      <c r="FI1097" s="60"/>
      <c r="FJ1097" s="60"/>
      <c r="FK1097" s="60"/>
      <c r="FL1097" s="60"/>
      <c r="FM1097" s="60"/>
      <c r="FN1097" s="60"/>
      <c r="FO1097" s="60"/>
      <c r="FP1097" s="60"/>
      <c r="FQ1097" s="60"/>
      <c r="FR1097" s="60"/>
      <c r="FS1097" s="60"/>
      <c r="FT1097" s="60"/>
      <c r="FU1097" s="60"/>
      <c r="FV1097" s="60"/>
      <c r="FW1097" s="60"/>
      <c r="FX1097" s="60"/>
      <c r="FY1097" s="60"/>
      <c r="FZ1097" s="60"/>
    </row>
    <row r="1098" spans="1:182" x14ac:dyDescent="0.25">
      <c r="A1098" s="19">
        <v>1</v>
      </c>
      <c r="B1098" s="19">
        <v>1</v>
      </c>
      <c r="C1098" s="587" t="s">
        <v>133</v>
      </c>
      <c r="D1098" s="94">
        <f>'2 уровень'!F2108</f>
        <v>130379.46666666666</v>
      </c>
      <c r="E1098" s="94">
        <f>'2 уровень'!G2108</f>
        <v>32594.866666666665</v>
      </c>
      <c r="F1098" s="94">
        <f>'2 уровень'!H2108</f>
        <v>26144.695238095239</v>
      </c>
      <c r="G1098" s="95">
        <f>'2 уровень'!I2108</f>
        <v>80.211082025478163</v>
      </c>
      <c r="H1098" s="79">
        <f>'2 уровень'!J2108</f>
        <v>0</v>
      </c>
      <c r="I1098" s="79">
        <f>'2 уровень'!K2108</f>
        <v>0</v>
      </c>
      <c r="J1098" s="26">
        <f>'2 уровень'!L2108</f>
        <v>0</v>
      </c>
      <c r="K1098" s="26">
        <f>'2 уровень'!M2108</f>
        <v>0</v>
      </c>
      <c r="L1098" s="26">
        <f>'2 уровень'!N2108</f>
        <v>0</v>
      </c>
      <c r="M1098" s="26">
        <f>'2 уровень'!O2108</f>
        <v>0</v>
      </c>
      <c r="N1098" s="26">
        <f>'2 уровень'!P2108</f>
        <v>0</v>
      </c>
      <c r="O1098" s="26">
        <f>'2 уровень'!Q2108</f>
        <v>0</v>
      </c>
      <c r="P1098" s="73">
        <f>'2 уровень'!R2108</f>
        <v>255772.03775999998</v>
      </c>
      <c r="Q1098" s="73">
        <f>'2 уровень'!S2108</f>
        <v>257446.99845999997</v>
      </c>
      <c r="R1098" s="73">
        <f>'2 уровень'!T2108</f>
        <v>257446.99845999997</v>
      </c>
      <c r="S1098" s="73">
        <f>'2 уровень'!U2108</f>
        <v>64247.547749090903</v>
      </c>
      <c r="T1098" s="73">
        <f>'2 уровень'!V2108</f>
        <v>52003.382849999995</v>
      </c>
      <c r="U1098" s="790">
        <f>'2 уровень'!W2108</f>
        <v>0</v>
      </c>
      <c r="V1098" s="73">
        <f>'2 уровень'!X2108</f>
        <v>-0.76902000000000004</v>
      </c>
      <c r="W1098" s="73">
        <f>'2 уровень'!Y2108</f>
        <v>-12244.164899090909</v>
      </c>
      <c r="X1098" s="73">
        <f>'2 уровень'!Z2108</f>
        <v>-35.168099999999995</v>
      </c>
      <c r="Y1098" s="73">
        <f>'2 уровень'!AA2108</f>
        <v>-179.32745</v>
      </c>
      <c r="Z1098" s="387">
        <f>'2 уровень'!AB2108</f>
        <v>51823.286379999998</v>
      </c>
      <c r="AA1098" s="73">
        <f>'2 уровень'!AC2108</f>
        <v>0</v>
      </c>
      <c r="AB1098" s="73">
        <f>'2 уровень'!AD2108</f>
        <v>0</v>
      </c>
      <c r="AC1098" s="1004">
        <f>'2 уровень'!AC2108</f>
        <v>0</v>
      </c>
      <c r="AD1098" s="989">
        <f>'2 уровень'!AD2108</f>
        <v>0</v>
      </c>
      <c r="AE1098" s="60"/>
      <c r="AF1098" s="60"/>
      <c r="AG1098" s="60"/>
      <c r="AH1098" s="60"/>
      <c r="AI1098" s="60"/>
      <c r="AJ1098" s="60"/>
      <c r="AK1098" s="60"/>
      <c r="AL1098" s="60"/>
      <c r="AM1098" s="60"/>
      <c r="AN1098" s="60"/>
      <c r="AO1098" s="60"/>
      <c r="AP1098" s="60"/>
      <c r="AQ1098" s="60"/>
      <c r="AR1098" s="60"/>
      <c r="AS1098" s="60"/>
      <c r="AT1098" s="60"/>
      <c r="AU1098" s="60"/>
      <c r="AV1098" s="60"/>
      <c r="AW1098" s="60"/>
      <c r="AX1098" s="60"/>
      <c r="AY1098" s="60"/>
      <c r="AZ1098" s="60"/>
      <c r="BA1098" s="60"/>
      <c r="BB1098" s="60"/>
      <c r="BC1098" s="60"/>
      <c r="BD1098" s="60"/>
      <c r="BE1098" s="60"/>
      <c r="BF1098" s="60"/>
      <c r="BG1098" s="60"/>
      <c r="BH1098" s="60"/>
      <c r="BI1098" s="60"/>
      <c r="BJ1098" s="60"/>
      <c r="BK1098" s="60"/>
      <c r="BL1098" s="60"/>
      <c r="BM1098" s="60"/>
      <c r="BN1098" s="60"/>
      <c r="BO1098" s="60"/>
      <c r="BP1098" s="60"/>
      <c r="BQ1098" s="60"/>
      <c r="BR1098" s="60"/>
      <c r="BS1098" s="60"/>
      <c r="BT1098" s="60"/>
      <c r="BU1098" s="60"/>
      <c r="BV1098" s="60"/>
      <c r="BW1098" s="60"/>
      <c r="BX1098" s="60"/>
      <c r="BY1098" s="60"/>
      <c r="BZ1098" s="60"/>
      <c r="CA1098" s="60"/>
      <c r="CB1098" s="60"/>
      <c r="CC1098" s="60"/>
      <c r="CD1098" s="60"/>
      <c r="CE1098" s="60"/>
      <c r="CF1098" s="60"/>
      <c r="CG1098" s="60"/>
      <c r="CH1098" s="60"/>
      <c r="CI1098" s="60"/>
      <c r="CJ1098" s="60"/>
      <c r="CK1098" s="60"/>
      <c r="CL1098" s="60"/>
      <c r="CM1098" s="60"/>
      <c r="CN1098" s="60"/>
      <c r="CO1098" s="60"/>
      <c r="CP1098" s="60"/>
      <c r="CQ1098" s="60"/>
      <c r="CR1098" s="60"/>
      <c r="CS1098" s="60"/>
      <c r="CT1098" s="60"/>
      <c r="CU1098" s="60"/>
      <c r="CV1098" s="60"/>
      <c r="CW1098" s="60"/>
      <c r="CX1098" s="60"/>
      <c r="CY1098" s="60"/>
      <c r="CZ1098" s="60"/>
      <c r="DA1098" s="60"/>
      <c r="DB1098" s="60"/>
      <c r="DC1098" s="60"/>
      <c r="DD1098" s="60"/>
      <c r="DE1098" s="60"/>
      <c r="DF1098" s="60"/>
      <c r="DG1098" s="60"/>
      <c r="DH1098" s="60"/>
      <c r="DI1098" s="60"/>
      <c r="DJ1098" s="60"/>
      <c r="DK1098" s="60"/>
      <c r="DL1098" s="60"/>
      <c r="DM1098" s="60"/>
      <c r="DN1098" s="60"/>
      <c r="DO1098" s="60"/>
      <c r="DP1098" s="60"/>
      <c r="DQ1098" s="60"/>
      <c r="DR1098" s="60"/>
      <c r="DS1098" s="60"/>
      <c r="DT1098" s="60"/>
      <c r="DU1098" s="60"/>
      <c r="DV1098" s="60"/>
      <c r="DW1098" s="60"/>
      <c r="DX1098" s="60"/>
      <c r="DY1098" s="60"/>
      <c r="DZ1098" s="60"/>
      <c r="EA1098" s="60"/>
      <c r="EB1098" s="60"/>
      <c r="EC1098" s="60"/>
      <c r="ED1098" s="60"/>
      <c r="EE1098" s="60"/>
      <c r="EF1098" s="60"/>
      <c r="EG1098" s="60"/>
      <c r="EH1098" s="60"/>
      <c r="EI1098" s="60"/>
      <c r="EJ1098" s="60"/>
      <c r="EK1098" s="60"/>
      <c r="EL1098" s="60"/>
      <c r="EM1098" s="60"/>
      <c r="EN1098" s="60"/>
      <c r="EO1098" s="60"/>
      <c r="EP1098" s="60"/>
      <c r="EQ1098" s="60"/>
      <c r="ER1098" s="60"/>
      <c r="ES1098" s="60"/>
      <c r="ET1098" s="60"/>
      <c r="EU1098" s="60"/>
      <c r="EV1098" s="60"/>
      <c r="EW1098" s="60"/>
      <c r="EX1098" s="60"/>
      <c r="EY1098" s="60"/>
      <c r="EZ1098" s="60"/>
      <c r="FA1098" s="60"/>
      <c r="FB1098" s="60"/>
      <c r="FC1098" s="60"/>
      <c r="FD1098" s="60"/>
      <c r="FE1098" s="60"/>
      <c r="FF1098" s="60"/>
      <c r="FG1098" s="60"/>
      <c r="FH1098" s="60"/>
      <c r="FI1098" s="60"/>
      <c r="FJ1098" s="60"/>
      <c r="FK1098" s="60"/>
      <c r="FL1098" s="60"/>
      <c r="FM1098" s="60"/>
      <c r="FN1098" s="60"/>
      <c r="FO1098" s="60"/>
      <c r="FP1098" s="60"/>
      <c r="FQ1098" s="60"/>
      <c r="FR1098" s="60"/>
      <c r="FS1098" s="60"/>
      <c r="FT1098" s="60"/>
      <c r="FU1098" s="60"/>
      <c r="FV1098" s="60"/>
      <c r="FW1098" s="60"/>
      <c r="FX1098" s="60"/>
      <c r="FY1098" s="60"/>
      <c r="FZ1098" s="60"/>
    </row>
    <row r="1099" spans="1:182" x14ac:dyDescent="0.25">
      <c r="A1099" s="19">
        <v>1</v>
      </c>
      <c r="B1099" s="19">
        <v>1</v>
      </c>
      <c r="C1099" s="2203" t="s">
        <v>157</v>
      </c>
      <c r="D1099" s="94">
        <f>'2 уровень'!F2109</f>
        <v>370</v>
      </c>
      <c r="E1099" s="94">
        <f>'2 уровень'!G2109</f>
        <v>92</v>
      </c>
      <c r="F1099" s="94">
        <f>'2 уровень'!H2109</f>
        <v>43</v>
      </c>
      <c r="G1099" s="95">
        <f>'2 уровень'!I2109</f>
        <v>46.739130434782609</v>
      </c>
      <c r="H1099" s="79">
        <f>'2 уровень'!J2109</f>
        <v>10.305405405405406</v>
      </c>
      <c r="I1099" s="79">
        <f>'2 уровень'!K2109</f>
        <v>9.5116279069767433</v>
      </c>
      <c r="J1099" s="26">
        <f>'2 уровень'!L2109</f>
        <v>3813</v>
      </c>
      <c r="K1099" s="26">
        <f>'2 уровень'!M2109</f>
        <v>954</v>
      </c>
      <c r="L1099" s="26">
        <f>'2 уровень'!N2109</f>
        <v>409</v>
      </c>
      <c r="M1099" s="26">
        <f>'2 уровень'!O2109</f>
        <v>42.872117400419285</v>
      </c>
      <c r="N1099" s="26">
        <f>'2 уровень'!P2109</f>
        <v>12.709999999999999</v>
      </c>
      <c r="O1099" s="26">
        <f>'2 уровень'!Q2109</f>
        <v>128.71754523996853</v>
      </c>
      <c r="P1099" s="73">
        <f>'2 уровень'!R2109</f>
        <v>0</v>
      </c>
      <c r="Q1099" s="73">
        <f>'2 уровень'!S2109</f>
        <v>0</v>
      </c>
      <c r="R1099" s="73">
        <f>'2 уровень'!T2109</f>
        <v>0</v>
      </c>
      <c r="S1099" s="73">
        <f>S1098-S1092-S1090-S1077-S1060-S1055-S1044-S1043-S1084</f>
        <v>0</v>
      </c>
      <c r="T1099" s="73">
        <f>'2 уровень'!V2109</f>
        <v>0</v>
      </c>
      <c r="U1099" s="790">
        <f>'2 уровень'!W2109</f>
        <v>0</v>
      </c>
      <c r="V1099" s="73">
        <f>'2 уровень'!X2109</f>
        <v>0</v>
      </c>
      <c r="W1099" s="73">
        <f>'2 уровень'!Y2109</f>
        <v>0</v>
      </c>
      <c r="X1099" s="73">
        <f>'2 уровень'!Z2109</f>
        <v>0</v>
      </c>
      <c r="Y1099" s="73">
        <f>'2 уровень'!AA2109</f>
        <v>0</v>
      </c>
      <c r="Z1099" s="387">
        <f>'2 уровень'!AB2109</f>
        <v>0</v>
      </c>
      <c r="AA1099" s="73"/>
      <c r="AB1099" s="73"/>
      <c r="AC1099" s="1004">
        <f>'2 уровень'!AC2109</f>
        <v>0</v>
      </c>
      <c r="AD1099" s="989">
        <f>'2 уровень'!AD2109</f>
        <v>0</v>
      </c>
      <c r="AE1099" s="60"/>
      <c r="AF1099" s="60"/>
      <c r="AG1099" s="60"/>
      <c r="AH1099" s="60"/>
      <c r="AI1099" s="60"/>
      <c r="AJ1099" s="60"/>
      <c r="AK1099" s="60"/>
      <c r="AL1099" s="60"/>
      <c r="AM1099" s="60"/>
      <c r="AN1099" s="60"/>
      <c r="AO1099" s="60"/>
      <c r="AP1099" s="60"/>
      <c r="AQ1099" s="60"/>
      <c r="AR1099" s="60"/>
      <c r="AS1099" s="60"/>
      <c r="AT1099" s="60"/>
      <c r="AU1099" s="60"/>
      <c r="AV1099" s="60"/>
      <c r="AW1099" s="60"/>
      <c r="AX1099" s="60"/>
      <c r="AY1099" s="60"/>
      <c r="AZ1099" s="60"/>
      <c r="BA1099" s="60"/>
      <c r="BB1099" s="60"/>
      <c r="BC1099" s="60"/>
      <c r="BD1099" s="60"/>
      <c r="BE1099" s="60"/>
      <c r="BF1099" s="60"/>
      <c r="BG1099" s="60"/>
      <c r="BH1099" s="60"/>
      <c r="BI1099" s="60"/>
      <c r="BJ1099" s="60"/>
      <c r="BK1099" s="60"/>
      <c r="BL1099" s="60"/>
      <c r="BM1099" s="60"/>
      <c r="BN1099" s="60"/>
      <c r="BO1099" s="60"/>
      <c r="BP1099" s="60"/>
      <c r="BQ1099" s="60"/>
      <c r="BR1099" s="60"/>
      <c r="BS1099" s="60"/>
      <c r="BT1099" s="60"/>
      <c r="BU1099" s="60"/>
      <c r="BV1099" s="60"/>
      <c r="BW1099" s="60"/>
      <c r="BX1099" s="60"/>
      <c r="BY1099" s="60"/>
      <c r="BZ1099" s="60"/>
      <c r="CA1099" s="60"/>
      <c r="CB1099" s="60"/>
      <c r="CC1099" s="60"/>
      <c r="CD1099" s="60"/>
      <c r="CE1099" s="60"/>
      <c r="CF1099" s="60"/>
      <c r="CG1099" s="60"/>
      <c r="CH1099" s="60"/>
      <c r="CI1099" s="60"/>
      <c r="CJ1099" s="60"/>
      <c r="CK1099" s="60"/>
      <c r="CL1099" s="60"/>
      <c r="CM1099" s="60"/>
      <c r="CN1099" s="60"/>
      <c r="CO1099" s="60"/>
      <c r="CP1099" s="60"/>
      <c r="CQ1099" s="60"/>
      <c r="CR1099" s="60"/>
      <c r="CS1099" s="60"/>
      <c r="CT1099" s="60"/>
      <c r="CU1099" s="60"/>
      <c r="CV1099" s="60"/>
      <c r="CW1099" s="60"/>
      <c r="CX1099" s="60"/>
      <c r="CY1099" s="60"/>
      <c r="CZ1099" s="60"/>
      <c r="DA1099" s="60"/>
      <c r="DB1099" s="60"/>
      <c r="DC1099" s="60"/>
      <c r="DD1099" s="60"/>
      <c r="DE1099" s="60"/>
      <c r="DF1099" s="60"/>
      <c r="DG1099" s="60"/>
      <c r="DH1099" s="60"/>
      <c r="DI1099" s="60"/>
      <c r="DJ1099" s="60"/>
      <c r="DK1099" s="60"/>
      <c r="DL1099" s="60"/>
      <c r="DM1099" s="60"/>
      <c r="DN1099" s="60"/>
      <c r="DO1099" s="60"/>
      <c r="DP1099" s="60"/>
      <c r="DQ1099" s="60"/>
      <c r="DR1099" s="60"/>
      <c r="DS1099" s="60"/>
      <c r="DT1099" s="60"/>
      <c r="DU1099" s="60"/>
      <c r="DV1099" s="60"/>
      <c r="DW1099" s="60"/>
      <c r="DX1099" s="60"/>
      <c r="DY1099" s="60"/>
      <c r="DZ1099" s="60"/>
      <c r="EA1099" s="60"/>
      <c r="EB1099" s="60"/>
      <c r="EC1099" s="60"/>
      <c r="ED1099" s="60"/>
      <c r="EE1099" s="60"/>
      <c r="EF1099" s="60"/>
      <c r="EG1099" s="60"/>
      <c r="EH1099" s="60"/>
      <c r="EI1099" s="60"/>
      <c r="EJ1099" s="60"/>
      <c r="EK1099" s="60"/>
      <c r="EL1099" s="60"/>
      <c r="EM1099" s="60"/>
      <c r="EN1099" s="60"/>
      <c r="EO1099" s="60"/>
      <c r="EP1099" s="60"/>
      <c r="EQ1099" s="60"/>
      <c r="ER1099" s="60"/>
      <c r="ES1099" s="60"/>
      <c r="ET1099" s="60"/>
      <c r="EU1099" s="60"/>
      <c r="EV1099" s="60"/>
      <c r="EW1099" s="60"/>
      <c r="EX1099" s="60"/>
      <c r="EY1099" s="60"/>
      <c r="EZ1099" s="60"/>
      <c r="FA1099" s="60"/>
      <c r="FB1099" s="60"/>
      <c r="FC1099" s="60"/>
      <c r="FD1099" s="60"/>
      <c r="FE1099" s="60"/>
      <c r="FF1099" s="60"/>
      <c r="FG1099" s="60"/>
      <c r="FH1099" s="60"/>
      <c r="FI1099" s="60"/>
      <c r="FJ1099" s="60"/>
      <c r="FK1099" s="60"/>
      <c r="FL1099" s="60"/>
      <c r="FM1099" s="60"/>
      <c r="FN1099" s="60"/>
      <c r="FO1099" s="60"/>
      <c r="FP1099" s="60"/>
      <c r="FQ1099" s="60"/>
      <c r="FR1099" s="60"/>
      <c r="FS1099" s="60"/>
      <c r="FT1099" s="60"/>
      <c r="FU1099" s="60"/>
      <c r="FV1099" s="60"/>
      <c r="FW1099" s="60"/>
      <c r="FX1099" s="60"/>
      <c r="FY1099" s="60"/>
      <c r="FZ1099" s="60"/>
    </row>
    <row r="1100" spans="1:182" ht="30" x14ac:dyDescent="0.25">
      <c r="A1100" s="19">
        <v>1</v>
      </c>
      <c r="B1100" s="19">
        <v>1</v>
      </c>
      <c r="C1100" s="2126" t="s">
        <v>280</v>
      </c>
      <c r="D1100" s="94">
        <f>'2 уровень'!F2110</f>
        <v>177</v>
      </c>
      <c r="E1100" s="94">
        <f>'2 уровень'!G2110</f>
        <v>44</v>
      </c>
      <c r="F1100" s="94">
        <f>'2 уровень'!H2110</f>
        <v>40</v>
      </c>
      <c r="G1100" s="95">
        <f>'2 уровень'!I2110</f>
        <v>90.909090909090907</v>
      </c>
      <c r="H1100" s="79">
        <f>'2 уровень'!J2110</f>
        <v>8</v>
      </c>
      <c r="I1100" s="79">
        <f>'2 уровень'!K2110</f>
        <v>7.95</v>
      </c>
      <c r="J1100" s="26">
        <f>'2 уровень'!L2110</f>
        <v>1416</v>
      </c>
      <c r="K1100" s="26">
        <f>'2 уровень'!M2110</f>
        <v>354</v>
      </c>
      <c r="L1100" s="26">
        <f>'2 уровень'!N2110</f>
        <v>318</v>
      </c>
      <c r="M1100" s="26">
        <f>'2 уровень'!O2110</f>
        <v>89.830508474576277</v>
      </c>
      <c r="N1100" s="26">
        <f>'2 уровень'!P2110</f>
        <v>5.8999999999999995</v>
      </c>
      <c r="O1100" s="26">
        <f>'2 уровень'!Q2110</f>
        <v>215.59322033898306</v>
      </c>
      <c r="P1100" s="73">
        <f>'2 уровень'!R2110</f>
        <v>0</v>
      </c>
      <c r="Q1100" s="73">
        <f>'2 уровень'!S2110</f>
        <v>0</v>
      </c>
      <c r="R1100" s="73">
        <f>'2 уровень'!T2110</f>
        <v>0</v>
      </c>
      <c r="S1100" s="73">
        <f>'2 уровень'!U2110</f>
        <v>0</v>
      </c>
      <c r="T1100" s="73">
        <f>'2 уровень'!V2110</f>
        <v>0</v>
      </c>
      <c r="U1100" s="790">
        <f>'2 уровень'!W2110</f>
        <v>0</v>
      </c>
      <c r="V1100" s="73">
        <f>'2 уровень'!X2110</f>
        <v>0</v>
      </c>
      <c r="W1100" s="73">
        <f>'2 уровень'!Y2110</f>
        <v>0</v>
      </c>
      <c r="X1100" s="73">
        <f>'2 уровень'!Z2110</f>
        <v>0</v>
      </c>
      <c r="Y1100" s="73">
        <f>'2 уровень'!AA2110</f>
        <v>0</v>
      </c>
      <c r="Z1100" s="387">
        <f>'2 уровень'!AB2110</f>
        <v>0</v>
      </c>
      <c r="AA1100" s="73"/>
      <c r="AB1100" s="73"/>
      <c r="AC1100" s="1004">
        <f>'2 уровень'!AC2110</f>
        <v>0</v>
      </c>
      <c r="AD1100" s="989">
        <f>'2 уровень'!AD2110</f>
        <v>0</v>
      </c>
      <c r="AE1100" s="60"/>
      <c r="AF1100" s="60"/>
      <c r="AG1100" s="60"/>
      <c r="AH1100" s="60"/>
      <c r="AI1100" s="60"/>
      <c r="AJ1100" s="60"/>
      <c r="AK1100" s="60"/>
      <c r="AL1100" s="60"/>
      <c r="AM1100" s="60"/>
      <c r="AN1100" s="60"/>
      <c r="AO1100" s="60"/>
      <c r="AP1100" s="60"/>
      <c r="AQ1100" s="60"/>
      <c r="AR1100" s="60"/>
      <c r="AS1100" s="60"/>
      <c r="AT1100" s="60"/>
      <c r="AU1100" s="60"/>
      <c r="AV1100" s="60"/>
      <c r="AW1100" s="60"/>
      <c r="AX1100" s="60"/>
      <c r="AY1100" s="60"/>
      <c r="AZ1100" s="60"/>
      <c r="BA1100" s="60"/>
      <c r="BB1100" s="60"/>
      <c r="BC1100" s="60"/>
      <c r="BD1100" s="60"/>
      <c r="BE1100" s="60"/>
      <c r="BF1100" s="60"/>
      <c r="BG1100" s="60"/>
      <c r="BH1100" s="60"/>
      <c r="BI1100" s="60"/>
      <c r="BJ1100" s="60"/>
      <c r="BK1100" s="60"/>
      <c r="BL1100" s="60"/>
      <c r="BM1100" s="60"/>
      <c r="BN1100" s="60"/>
      <c r="BO1100" s="60"/>
      <c r="BP1100" s="60"/>
      <c r="BQ1100" s="60"/>
      <c r="BR1100" s="60"/>
      <c r="BS1100" s="60"/>
      <c r="BT1100" s="60"/>
      <c r="BU1100" s="60"/>
      <c r="BV1100" s="60"/>
      <c r="BW1100" s="60"/>
      <c r="BX1100" s="60"/>
      <c r="BY1100" s="60"/>
      <c r="BZ1100" s="60"/>
      <c r="CA1100" s="60"/>
      <c r="CB1100" s="60"/>
      <c r="CC1100" s="60"/>
      <c r="CD1100" s="60"/>
      <c r="CE1100" s="60"/>
      <c r="CF1100" s="60"/>
      <c r="CG1100" s="60"/>
      <c r="CH1100" s="60"/>
      <c r="CI1100" s="60"/>
      <c r="CJ1100" s="60"/>
      <c r="CK1100" s="60"/>
      <c r="CL1100" s="60"/>
      <c r="CM1100" s="60"/>
      <c r="CN1100" s="60"/>
      <c r="CO1100" s="60"/>
      <c r="CP1100" s="60"/>
      <c r="CQ1100" s="60"/>
      <c r="CR1100" s="60"/>
      <c r="CS1100" s="60"/>
      <c r="CT1100" s="60"/>
      <c r="CU1100" s="60"/>
      <c r="CV1100" s="60"/>
      <c r="CW1100" s="60"/>
      <c r="CX1100" s="60"/>
      <c r="CY1100" s="60"/>
      <c r="CZ1100" s="60"/>
      <c r="DA1100" s="60"/>
      <c r="DB1100" s="60"/>
      <c r="DC1100" s="60"/>
      <c r="DD1100" s="60"/>
      <c r="DE1100" s="60"/>
      <c r="DF1100" s="60"/>
      <c r="DG1100" s="60"/>
      <c r="DH1100" s="60"/>
      <c r="DI1100" s="60"/>
      <c r="DJ1100" s="60"/>
      <c r="DK1100" s="60"/>
      <c r="DL1100" s="60"/>
      <c r="DM1100" s="60"/>
      <c r="DN1100" s="60"/>
      <c r="DO1100" s="60"/>
      <c r="DP1100" s="60"/>
      <c r="DQ1100" s="60"/>
      <c r="DR1100" s="60"/>
      <c r="DS1100" s="60"/>
      <c r="DT1100" s="60"/>
      <c r="DU1100" s="60"/>
      <c r="DV1100" s="60"/>
      <c r="DW1100" s="60"/>
      <c r="DX1100" s="60"/>
      <c r="DY1100" s="60"/>
      <c r="DZ1100" s="60"/>
      <c r="EA1100" s="60"/>
      <c r="EB1100" s="60"/>
      <c r="EC1100" s="60"/>
      <c r="ED1100" s="60"/>
      <c r="EE1100" s="60"/>
      <c r="EF1100" s="60"/>
      <c r="EG1100" s="60"/>
      <c r="EH1100" s="60"/>
      <c r="EI1100" s="60"/>
      <c r="EJ1100" s="60"/>
      <c r="EK1100" s="60"/>
      <c r="EL1100" s="60"/>
      <c r="EM1100" s="60"/>
      <c r="EN1100" s="60"/>
      <c r="EO1100" s="60"/>
      <c r="EP1100" s="60"/>
      <c r="EQ1100" s="60"/>
      <c r="ER1100" s="60"/>
      <c r="ES1100" s="60"/>
      <c r="ET1100" s="60"/>
      <c r="EU1100" s="60"/>
      <c r="EV1100" s="60"/>
      <c r="EW1100" s="60"/>
      <c r="EX1100" s="60"/>
      <c r="EY1100" s="60"/>
      <c r="EZ1100" s="60"/>
      <c r="FA1100" s="60"/>
      <c r="FB1100" s="60"/>
      <c r="FC1100" s="60"/>
      <c r="FD1100" s="60"/>
      <c r="FE1100" s="60"/>
      <c r="FF1100" s="60"/>
      <c r="FG1100" s="60"/>
      <c r="FH1100" s="60"/>
      <c r="FI1100" s="60"/>
      <c r="FJ1100" s="60"/>
      <c r="FK1100" s="60"/>
      <c r="FL1100" s="60"/>
      <c r="FM1100" s="60"/>
      <c r="FN1100" s="60"/>
      <c r="FO1100" s="60"/>
      <c r="FP1100" s="60"/>
      <c r="FQ1100" s="60"/>
      <c r="FR1100" s="60"/>
      <c r="FS1100" s="60"/>
      <c r="FT1100" s="60"/>
      <c r="FU1100" s="60"/>
      <c r="FV1100" s="60"/>
      <c r="FW1100" s="60"/>
      <c r="FX1100" s="60"/>
      <c r="FY1100" s="60"/>
      <c r="FZ1100" s="60"/>
    </row>
    <row r="1101" spans="1:182" ht="29.25" x14ac:dyDescent="0.25">
      <c r="A1101" s="19">
        <v>1</v>
      </c>
      <c r="B1101" s="19">
        <v>1</v>
      </c>
      <c r="C1101" s="3545" t="s">
        <v>134</v>
      </c>
      <c r="D1101" s="94">
        <f>'2 уровень'!F2111</f>
        <v>547</v>
      </c>
      <c r="E1101" s="94">
        <f>'2 уровень'!G2111</f>
        <v>136</v>
      </c>
      <c r="F1101" s="94">
        <f>'2 уровень'!H2111</f>
        <v>83</v>
      </c>
      <c r="G1101" s="95">
        <f>'2 уровень'!I2111</f>
        <v>61.029411764705884</v>
      </c>
      <c r="H1101" s="79">
        <f>'2 уровень'!J2111</f>
        <v>9.5594149908592314</v>
      </c>
      <c r="I1101" s="79">
        <f>'2 уровень'!K2111</f>
        <v>8.7590361445783138</v>
      </c>
      <c r="J1101" s="26">
        <f>'2 уровень'!L2111</f>
        <v>5229</v>
      </c>
      <c r="K1101" s="26">
        <f>'2 уровень'!M2111</f>
        <v>1308</v>
      </c>
      <c r="L1101" s="26">
        <f>'2 уровень'!N2111</f>
        <v>727</v>
      </c>
      <c r="M1101" s="26">
        <f>'2 уровень'!O2111</f>
        <v>55.581039755351682</v>
      </c>
      <c r="N1101" s="26">
        <f>'2 уровень'!P2111</f>
        <v>18.61</v>
      </c>
      <c r="O1101" s="26">
        <f>'2 уровень'!Q2111</f>
        <v>156.26007522837185</v>
      </c>
      <c r="P1101" s="73">
        <f>'2 уровень'!R2111</f>
        <v>15775.514416664639</v>
      </c>
      <c r="Q1101" s="73">
        <f>'2 уровень'!S2111</f>
        <v>15775.514416664639</v>
      </c>
      <c r="R1101" s="73">
        <f>'2 уровень'!T2111</f>
        <v>15775.514416664639</v>
      </c>
      <c r="S1101" s="73">
        <f>'2 уровень'!U2111</f>
        <v>3943.8786041661597</v>
      </c>
      <c r="T1101" s="73">
        <f>'2 уровень'!V2111</f>
        <v>3920.0249000000003</v>
      </c>
      <c r="U1101" s="790">
        <f>'2 уровень'!W2111</f>
        <v>0</v>
      </c>
      <c r="V1101" s="73">
        <f>'2 уровень'!X2111</f>
        <v>0</v>
      </c>
      <c r="W1101" s="73">
        <f>'2 уровень'!Y2111</f>
        <v>-23.853704166159332</v>
      </c>
      <c r="X1101" s="73">
        <f>'2 уровень'!Z2111</f>
        <v>0</v>
      </c>
      <c r="Y1101" s="73">
        <f>'2 уровень'!AA2111</f>
        <v>-4.2459499999999997</v>
      </c>
      <c r="Z1101" s="387">
        <f>'2 уровень'!AB2111</f>
        <v>3915.7789500000003</v>
      </c>
      <c r="AA1101" s="73">
        <f>T1101/S1101*100</f>
        <v>99.395171440090451</v>
      </c>
      <c r="AB1101" s="73">
        <f>Z1101/S1101*100</f>
        <v>99.287512193289217</v>
      </c>
      <c r="AC1101" s="1004">
        <f>'2 уровень'!AC2111</f>
        <v>0</v>
      </c>
      <c r="AD1101" s="989">
        <f>'2 уровень'!AD2111</f>
        <v>0</v>
      </c>
      <c r="AE1101" s="60"/>
      <c r="AF1101" s="60"/>
      <c r="AG1101" s="60"/>
      <c r="AH1101" s="60"/>
      <c r="AI1101" s="60"/>
      <c r="AJ1101" s="60"/>
      <c r="AK1101" s="60"/>
      <c r="AL1101" s="60"/>
      <c r="AM1101" s="60"/>
      <c r="AN1101" s="60"/>
      <c r="AO1101" s="60"/>
      <c r="AP1101" s="60"/>
      <c r="AQ1101" s="60"/>
      <c r="AR1101" s="60"/>
      <c r="AS1101" s="60"/>
      <c r="AT1101" s="60"/>
      <c r="AU1101" s="60"/>
      <c r="AV1101" s="60"/>
      <c r="AW1101" s="60"/>
      <c r="AX1101" s="60"/>
      <c r="AY1101" s="60"/>
      <c r="AZ1101" s="60"/>
      <c r="BA1101" s="60"/>
      <c r="BB1101" s="60"/>
      <c r="BC1101" s="60"/>
      <c r="BD1101" s="60"/>
      <c r="BE1101" s="60"/>
      <c r="BF1101" s="60"/>
      <c r="BG1101" s="60"/>
      <c r="BH1101" s="60"/>
      <c r="BI1101" s="60"/>
      <c r="BJ1101" s="60"/>
      <c r="BK1101" s="60"/>
      <c r="BL1101" s="60"/>
      <c r="BM1101" s="60"/>
      <c r="BN1101" s="60"/>
      <c r="BO1101" s="60"/>
      <c r="BP1101" s="60"/>
      <c r="BQ1101" s="60"/>
      <c r="BR1101" s="60"/>
      <c r="BS1101" s="60"/>
      <c r="BT1101" s="60"/>
      <c r="BU1101" s="60"/>
      <c r="BV1101" s="60"/>
      <c r="BW1101" s="60"/>
      <c r="BX1101" s="60"/>
      <c r="BY1101" s="60"/>
      <c r="BZ1101" s="60"/>
      <c r="CA1101" s="60"/>
      <c r="CB1101" s="60"/>
      <c r="CC1101" s="60"/>
      <c r="CD1101" s="60"/>
      <c r="CE1101" s="60"/>
      <c r="CF1101" s="60"/>
      <c r="CG1101" s="60"/>
      <c r="CH1101" s="60"/>
      <c r="CI1101" s="60"/>
      <c r="CJ1101" s="60"/>
      <c r="CK1101" s="60"/>
      <c r="CL1101" s="60"/>
      <c r="CM1101" s="60"/>
      <c r="CN1101" s="60"/>
      <c r="CO1101" s="60"/>
      <c r="CP1101" s="60"/>
      <c r="CQ1101" s="60"/>
      <c r="CR1101" s="60"/>
      <c r="CS1101" s="60"/>
      <c r="CT1101" s="60"/>
      <c r="CU1101" s="60"/>
      <c r="CV1101" s="60"/>
      <c r="CW1101" s="60"/>
      <c r="CX1101" s="60"/>
      <c r="CY1101" s="60"/>
      <c r="CZ1101" s="60"/>
      <c r="DA1101" s="60"/>
      <c r="DB1101" s="60"/>
      <c r="DC1101" s="60"/>
      <c r="DD1101" s="60"/>
      <c r="DE1101" s="60"/>
      <c r="DF1101" s="60"/>
      <c r="DG1101" s="60"/>
      <c r="DH1101" s="60"/>
      <c r="DI1101" s="60"/>
      <c r="DJ1101" s="60"/>
      <c r="DK1101" s="60"/>
      <c r="DL1101" s="60"/>
      <c r="DM1101" s="60"/>
      <c r="DN1101" s="60"/>
      <c r="DO1101" s="60"/>
      <c r="DP1101" s="60"/>
      <c r="DQ1101" s="60"/>
      <c r="DR1101" s="60"/>
      <c r="DS1101" s="60"/>
      <c r="DT1101" s="60"/>
      <c r="DU1101" s="60"/>
      <c r="DV1101" s="60"/>
      <c r="DW1101" s="60"/>
      <c r="DX1101" s="60"/>
      <c r="DY1101" s="60"/>
      <c r="DZ1101" s="60"/>
      <c r="EA1101" s="60"/>
      <c r="EB1101" s="60"/>
      <c r="EC1101" s="60"/>
      <c r="ED1101" s="60"/>
      <c r="EE1101" s="60"/>
      <c r="EF1101" s="60"/>
      <c r="EG1101" s="60"/>
      <c r="EH1101" s="60"/>
      <c r="EI1101" s="60"/>
      <c r="EJ1101" s="60"/>
      <c r="EK1101" s="60"/>
      <c r="EL1101" s="60"/>
      <c r="EM1101" s="60"/>
      <c r="EN1101" s="60"/>
      <c r="EO1101" s="60"/>
      <c r="EP1101" s="60"/>
      <c r="EQ1101" s="60"/>
      <c r="ER1101" s="60"/>
      <c r="ES1101" s="60"/>
      <c r="ET1101" s="60"/>
      <c r="EU1101" s="60"/>
      <c r="EV1101" s="60"/>
      <c r="EW1101" s="60"/>
      <c r="EX1101" s="60"/>
      <c r="EY1101" s="60"/>
      <c r="EZ1101" s="60"/>
      <c r="FA1101" s="60"/>
      <c r="FB1101" s="60"/>
      <c r="FC1101" s="60"/>
      <c r="FD1101" s="60"/>
      <c r="FE1101" s="60"/>
      <c r="FF1101" s="60"/>
      <c r="FG1101" s="60"/>
      <c r="FH1101" s="60"/>
      <c r="FI1101" s="60"/>
      <c r="FJ1101" s="60"/>
      <c r="FK1101" s="60"/>
      <c r="FL1101" s="60"/>
      <c r="FM1101" s="60"/>
      <c r="FN1101" s="60"/>
      <c r="FO1101" s="60"/>
      <c r="FP1101" s="60"/>
      <c r="FQ1101" s="60"/>
      <c r="FR1101" s="60"/>
      <c r="FS1101" s="60"/>
      <c r="FT1101" s="60"/>
      <c r="FU1101" s="60"/>
      <c r="FV1101" s="60"/>
      <c r="FW1101" s="60"/>
      <c r="FX1101" s="60"/>
      <c r="FY1101" s="60"/>
      <c r="FZ1101" s="60"/>
    </row>
    <row r="1102" spans="1:182" x14ac:dyDescent="0.25">
      <c r="A1102" s="19">
        <v>1</v>
      </c>
      <c r="B1102" s="19">
        <v>1</v>
      </c>
      <c r="C1102" s="729" t="s">
        <v>194</v>
      </c>
      <c r="D1102" s="94">
        <f>'2 уровень'!F2112</f>
        <v>3500</v>
      </c>
      <c r="E1102" s="94">
        <f>'2 уровень'!G2112</f>
        <v>875</v>
      </c>
      <c r="F1102" s="94">
        <f>'2 уровень'!H2112</f>
        <v>754</v>
      </c>
      <c r="G1102" s="95">
        <f>'2 уровень'!I2112</f>
        <v>86.171428571428578</v>
      </c>
      <c r="H1102" s="79">
        <f>'2 уровень'!J2112</f>
        <v>0</v>
      </c>
      <c r="I1102" s="79">
        <f>'2 уровень'!K2112</f>
        <v>0</v>
      </c>
      <c r="J1102" s="26">
        <f>'2 уровень'!L2112</f>
        <v>0</v>
      </c>
      <c r="K1102" s="26">
        <f>'2 уровень'!M2112</f>
        <v>0</v>
      </c>
      <c r="L1102" s="26">
        <f>'2 уровень'!N2112</f>
        <v>0</v>
      </c>
      <c r="M1102" s="26">
        <f>'2 уровень'!O2112</f>
        <v>0</v>
      </c>
      <c r="N1102" s="26">
        <f>'2 уровень'!P2112</f>
        <v>0</v>
      </c>
      <c r="O1102" s="26">
        <f>'2 уровень'!Q2112</f>
        <v>0</v>
      </c>
      <c r="P1102" s="73">
        <f>'2 уровень'!R2112</f>
        <v>0</v>
      </c>
      <c r="Q1102" s="73">
        <f>'2 уровень'!S2112</f>
        <v>0</v>
      </c>
      <c r="R1102" s="73">
        <f>'2 уровень'!T2112</f>
        <v>0</v>
      </c>
      <c r="S1102" s="73">
        <f>'2 уровень'!U2112</f>
        <v>0</v>
      </c>
      <c r="T1102" s="73">
        <f>'2 уровень'!V2112</f>
        <v>0</v>
      </c>
      <c r="U1102" s="790">
        <f>'2 уровень'!W2112</f>
        <v>0</v>
      </c>
      <c r="V1102" s="73">
        <f>'2 уровень'!X2112</f>
        <v>0</v>
      </c>
      <c r="W1102" s="73">
        <f>'2 уровень'!Y2112</f>
        <v>0</v>
      </c>
      <c r="X1102" s="73">
        <f>'2 уровень'!Z2112</f>
        <v>0</v>
      </c>
      <c r="Y1102" s="73">
        <f>'2 уровень'!AA2112</f>
        <v>0</v>
      </c>
      <c r="Z1102" s="387">
        <f>'2 уровень'!AB2112</f>
        <v>0</v>
      </c>
      <c r="AA1102" s="73"/>
      <c r="AB1102" s="73"/>
      <c r="AC1102" s="1004">
        <f>'2 уровень'!AC2112</f>
        <v>0</v>
      </c>
      <c r="AD1102" s="989">
        <f>'2 уровень'!AD2112</f>
        <v>0</v>
      </c>
      <c r="AE1102" s="60"/>
      <c r="AF1102" s="60"/>
      <c r="AG1102" s="60"/>
      <c r="AH1102" s="60"/>
      <c r="AI1102" s="60"/>
      <c r="AJ1102" s="60"/>
      <c r="AK1102" s="60"/>
      <c r="AL1102" s="60"/>
      <c r="AM1102" s="60"/>
      <c r="AN1102" s="60"/>
      <c r="AO1102" s="60"/>
      <c r="AP1102" s="60"/>
      <c r="AQ1102" s="60"/>
      <c r="AR1102" s="60"/>
      <c r="AS1102" s="60"/>
      <c r="AT1102" s="60"/>
      <c r="AU1102" s="60"/>
      <c r="AV1102" s="60"/>
      <c r="AW1102" s="60"/>
      <c r="AX1102" s="60"/>
      <c r="AY1102" s="60"/>
      <c r="AZ1102" s="60"/>
      <c r="BA1102" s="60"/>
      <c r="BB1102" s="60"/>
      <c r="BC1102" s="60"/>
      <c r="BD1102" s="60"/>
      <c r="BE1102" s="60"/>
      <c r="BF1102" s="60"/>
      <c r="BG1102" s="60"/>
      <c r="BH1102" s="60"/>
      <c r="BI1102" s="60"/>
      <c r="BJ1102" s="60"/>
      <c r="BK1102" s="60"/>
      <c r="BL1102" s="60"/>
      <c r="BM1102" s="60"/>
      <c r="BN1102" s="60"/>
      <c r="BO1102" s="60"/>
      <c r="BP1102" s="60"/>
      <c r="BQ1102" s="60"/>
      <c r="BR1102" s="60"/>
      <c r="BS1102" s="60"/>
      <c r="BT1102" s="60"/>
      <c r="BU1102" s="60"/>
      <c r="BV1102" s="60"/>
      <c r="BW1102" s="60"/>
      <c r="BX1102" s="60"/>
      <c r="BY1102" s="60"/>
      <c r="BZ1102" s="60"/>
      <c r="CA1102" s="60"/>
      <c r="CB1102" s="60"/>
      <c r="CC1102" s="60"/>
      <c r="CD1102" s="60"/>
      <c r="CE1102" s="60"/>
      <c r="CF1102" s="60"/>
      <c r="CG1102" s="60"/>
      <c r="CH1102" s="60"/>
      <c r="CI1102" s="60"/>
      <c r="CJ1102" s="60"/>
      <c r="CK1102" s="60"/>
      <c r="CL1102" s="60"/>
      <c r="CM1102" s="60"/>
      <c r="CN1102" s="60"/>
      <c r="CO1102" s="60"/>
      <c r="CP1102" s="60"/>
      <c r="CQ1102" s="60"/>
      <c r="CR1102" s="60"/>
      <c r="CS1102" s="60"/>
      <c r="CT1102" s="60"/>
      <c r="CU1102" s="60"/>
      <c r="CV1102" s="60"/>
      <c r="CW1102" s="60"/>
      <c r="CX1102" s="60"/>
      <c r="CY1102" s="60"/>
      <c r="CZ1102" s="60"/>
      <c r="DA1102" s="60"/>
      <c r="DB1102" s="60"/>
      <c r="DC1102" s="60"/>
      <c r="DD1102" s="60"/>
      <c r="DE1102" s="60"/>
      <c r="DF1102" s="60"/>
      <c r="DG1102" s="60"/>
      <c r="DH1102" s="60"/>
      <c r="DI1102" s="60"/>
      <c r="DJ1102" s="60"/>
      <c r="DK1102" s="60"/>
      <c r="DL1102" s="60"/>
      <c r="DM1102" s="60"/>
      <c r="DN1102" s="60"/>
      <c r="DO1102" s="60"/>
      <c r="DP1102" s="60"/>
      <c r="DQ1102" s="60"/>
      <c r="DR1102" s="60"/>
      <c r="DS1102" s="60"/>
      <c r="DT1102" s="60"/>
      <c r="DU1102" s="60"/>
      <c r="DV1102" s="60"/>
      <c r="DW1102" s="60"/>
      <c r="DX1102" s="60"/>
      <c r="DY1102" s="60"/>
      <c r="DZ1102" s="60"/>
      <c r="EA1102" s="60"/>
      <c r="EB1102" s="60"/>
      <c r="EC1102" s="60"/>
      <c r="ED1102" s="60"/>
      <c r="EE1102" s="60"/>
      <c r="EF1102" s="60"/>
      <c r="EG1102" s="60"/>
      <c r="EH1102" s="60"/>
      <c r="EI1102" s="60"/>
      <c r="EJ1102" s="60"/>
      <c r="EK1102" s="60"/>
      <c r="EL1102" s="60"/>
      <c r="EM1102" s="60"/>
      <c r="EN1102" s="60"/>
      <c r="EO1102" s="60"/>
      <c r="EP1102" s="60"/>
      <c r="EQ1102" s="60"/>
      <c r="ER1102" s="60"/>
      <c r="ES1102" s="60"/>
      <c r="ET1102" s="60"/>
      <c r="EU1102" s="60"/>
      <c r="EV1102" s="60"/>
      <c r="EW1102" s="60"/>
      <c r="EX1102" s="60"/>
      <c r="EY1102" s="60"/>
      <c r="EZ1102" s="60"/>
      <c r="FA1102" s="60"/>
      <c r="FB1102" s="60"/>
      <c r="FC1102" s="60"/>
      <c r="FD1102" s="60"/>
      <c r="FE1102" s="60"/>
      <c r="FF1102" s="60"/>
      <c r="FG1102" s="60"/>
      <c r="FH1102" s="60"/>
      <c r="FI1102" s="60"/>
      <c r="FJ1102" s="60"/>
      <c r="FK1102" s="60"/>
      <c r="FL1102" s="60"/>
      <c r="FM1102" s="60"/>
      <c r="FN1102" s="60"/>
      <c r="FO1102" s="60"/>
      <c r="FP1102" s="60"/>
      <c r="FQ1102" s="60"/>
      <c r="FR1102" s="60"/>
      <c r="FS1102" s="60"/>
      <c r="FT1102" s="60"/>
      <c r="FU1102" s="60"/>
      <c r="FV1102" s="60"/>
      <c r="FW1102" s="60"/>
      <c r="FX1102" s="60"/>
      <c r="FY1102" s="60"/>
      <c r="FZ1102" s="60"/>
    </row>
    <row r="1103" spans="1:182" x14ac:dyDescent="0.25">
      <c r="A1103" s="19">
        <v>1</v>
      </c>
      <c r="B1103" s="19">
        <v>1</v>
      </c>
      <c r="C1103" s="724" t="s">
        <v>195</v>
      </c>
      <c r="D1103" s="94">
        <f>'2 уровень'!F2113</f>
        <v>3499</v>
      </c>
      <c r="E1103" s="94">
        <f>'2 уровень'!G2113</f>
        <v>875</v>
      </c>
      <c r="F1103" s="94">
        <f>'2 уровень'!H2113</f>
        <v>754</v>
      </c>
      <c r="G1103" s="95">
        <f>'2 уровень'!I2113</f>
        <v>86.171428571428578</v>
      </c>
      <c r="H1103" s="79">
        <f>'2 уровень'!J2113</f>
        <v>0</v>
      </c>
      <c r="I1103" s="79">
        <f>'2 уровень'!K2113</f>
        <v>0</v>
      </c>
      <c r="J1103" s="26">
        <f>'2 уровень'!L2113</f>
        <v>0</v>
      </c>
      <c r="K1103" s="26">
        <f>'2 уровень'!M2113</f>
        <v>0</v>
      </c>
      <c r="L1103" s="26">
        <f>'2 уровень'!N2113</f>
        <v>0</v>
      </c>
      <c r="M1103" s="26">
        <f>'2 уровень'!O2113</f>
        <v>0</v>
      </c>
      <c r="N1103" s="26">
        <f>'2 уровень'!P2113</f>
        <v>0</v>
      </c>
      <c r="O1103" s="26">
        <f>'2 уровень'!Q2113</f>
        <v>0</v>
      </c>
      <c r="P1103" s="73">
        <f>'2 уровень'!R2113</f>
        <v>0</v>
      </c>
      <c r="Q1103" s="73">
        <f>'2 уровень'!S2113</f>
        <v>0</v>
      </c>
      <c r="R1103" s="73">
        <f>'2 уровень'!T2113</f>
        <v>0</v>
      </c>
      <c r="S1103" s="73">
        <f>'2 уровень'!U2113</f>
        <v>0</v>
      </c>
      <c r="T1103" s="73">
        <f>'2 уровень'!V2113</f>
        <v>0</v>
      </c>
      <c r="U1103" s="790">
        <f>'2 уровень'!W2113</f>
        <v>0</v>
      </c>
      <c r="V1103" s="73">
        <f>'2 уровень'!X2113</f>
        <v>0</v>
      </c>
      <c r="W1103" s="73">
        <f>'2 уровень'!Y2113</f>
        <v>0</v>
      </c>
      <c r="X1103" s="73">
        <f>'2 уровень'!Z2113</f>
        <v>0</v>
      </c>
      <c r="Y1103" s="73">
        <f>'2 уровень'!AA2113</f>
        <v>0</v>
      </c>
      <c r="Z1103" s="387">
        <f>'2 уровень'!AB2113</f>
        <v>0</v>
      </c>
      <c r="AA1103" s="73"/>
      <c r="AB1103" s="73"/>
      <c r="AC1103" s="1004">
        <f>'2 уровень'!AC2113</f>
        <v>0</v>
      </c>
      <c r="AD1103" s="989">
        <f>'2 уровень'!AD2113</f>
        <v>0</v>
      </c>
      <c r="AE1103" s="60"/>
      <c r="AF1103" s="60"/>
      <c r="AG1103" s="60"/>
      <c r="AH1103" s="60"/>
      <c r="AI1103" s="60"/>
      <c r="AJ1103" s="60"/>
      <c r="AK1103" s="60"/>
      <c r="AL1103" s="60"/>
      <c r="AM1103" s="60"/>
      <c r="AN1103" s="60"/>
      <c r="AO1103" s="60"/>
      <c r="AP1103" s="60"/>
      <c r="AQ1103" s="60"/>
      <c r="AR1103" s="60"/>
      <c r="AS1103" s="60"/>
      <c r="AT1103" s="60"/>
      <c r="AU1103" s="60"/>
      <c r="AV1103" s="60"/>
      <c r="AW1103" s="60"/>
      <c r="AX1103" s="60"/>
      <c r="AY1103" s="60"/>
      <c r="AZ1103" s="60"/>
      <c r="BA1103" s="60"/>
      <c r="BB1103" s="60"/>
      <c r="BC1103" s="60"/>
      <c r="BD1103" s="60"/>
      <c r="BE1103" s="60"/>
      <c r="BF1103" s="60"/>
      <c r="BG1103" s="60"/>
      <c r="BH1103" s="60"/>
      <c r="BI1103" s="60"/>
      <c r="BJ1103" s="60"/>
      <c r="BK1103" s="60"/>
      <c r="BL1103" s="60"/>
      <c r="BM1103" s="60"/>
      <c r="BN1103" s="60"/>
      <c r="BO1103" s="60"/>
      <c r="BP1103" s="60"/>
      <c r="BQ1103" s="60"/>
      <c r="BR1103" s="60"/>
      <c r="BS1103" s="60"/>
      <c r="BT1103" s="60"/>
      <c r="BU1103" s="60"/>
      <c r="BV1103" s="60"/>
      <c r="BW1103" s="60"/>
      <c r="BX1103" s="60"/>
      <c r="BY1103" s="60"/>
      <c r="BZ1103" s="60"/>
      <c r="CA1103" s="60"/>
      <c r="CB1103" s="60"/>
      <c r="CC1103" s="60"/>
      <c r="CD1103" s="60"/>
      <c r="CE1103" s="60"/>
      <c r="CF1103" s="60"/>
      <c r="CG1103" s="60"/>
      <c r="CH1103" s="60"/>
      <c r="CI1103" s="60"/>
      <c r="CJ1103" s="60"/>
      <c r="CK1103" s="60"/>
      <c r="CL1103" s="60"/>
      <c r="CM1103" s="60"/>
      <c r="CN1103" s="60"/>
      <c r="CO1103" s="60"/>
      <c r="CP1103" s="60"/>
      <c r="CQ1103" s="60"/>
      <c r="CR1103" s="60"/>
      <c r="CS1103" s="60"/>
      <c r="CT1103" s="60"/>
      <c r="CU1103" s="60"/>
      <c r="CV1103" s="60"/>
      <c r="CW1103" s="60"/>
      <c r="CX1103" s="60"/>
      <c r="CY1103" s="60"/>
      <c r="CZ1103" s="60"/>
      <c r="DA1103" s="60"/>
      <c r="DB1103" s="60"/>
      <c r="DC1103" s="60"/>
      <c r="DD1103" s="60"/>
      <c r="DE1103" s="60"/>
      <c r="DF1103" s="60"/>
      <c r="DG1103" s="60"/>
      <c r="DH1103" s="60"/>
      <c r="DI1103" s="60"/>
      <c r="DJ1103" s="60"/>
      <c r="DK1103" s="60"/>
      <c r="DL1103" s="60"/>
      <c r="DM1103" s="60"/>
      <c r="DN1103" s="60"/>
      <c r="DO1103" s="60"/>
      <c r="DP1103" s="60"/>
      <c r="DQ1103" s="60"/>
      <c r="DR1103" s="60"/>
      <c r="DS1103" s="60"/>
      <c r="DT1103" s="60"/>
      <c r="DU1103" s="60"/>
      <c r="DV1103" s="60"/>
      <c r="DW1103" s="60"/>
      <c r="DX1103" s="60"/>
      <c r="DY1103" s="60"/>
      <c r="DZ1103" s="60"/>
      <c r="EA1103" s="60"/>
      <c r="EB1103" s="60"/>
      <c r="EC1103" s="60"/>
      <c r="ED1103" s="60"/>
      <c r="EE1103" s="60"/>
      <c r="EF1103" s="60"/>
      <c r="EG1103" s="60"/>
      <c r="EH1103" s="60"/>
      <c r="EI1103" s="60"/>
      <c r="EJ1103" s="60"/>
      <c r="EK1103" s="60"/>
      <c r="EL1103" s="60"/>
      <c r="EM1103" s="60"/>
      <c r="EN1103" s="60"/>
      <c r="EO1103" s="60"/>
      <c r="EP1103" s="60"/>
      <c r="EQ1103" s="60"/>
      <c r="ER1103" s="60"/>
      <c r="ES1103" s="60"/>
      <c r="ET1103" s="60"/>
      <c r="EU1103" s="60"/>
      <c r="EV1103" s="60"/>
      <c r="EW1103" s="60"/>
      <c r="EX1103" s="60"/>
      <c r="EY1103" s="60"/>
      <c r="EZ1103" s="60"/>
      <c r="FA1103" s="60"/>
      <c r="FB1103" s="60"/>
      <c r="FC1103" s="60"/>
      <c r="FD1103" s="60"/>
      <c r="FE1103" s="60"/>
      <c r="FF1103" s="60"/>
      <c r="FG1103" s="60"/>
      <c r="FH1103" s="60"/>
      <c r="FI1103" s="60"/>
      <c r="FJ1103" s="60"/>
      <c r="FK1103" s="60"/>
      <c r="FL1103" s="60"/>
      <c r="FM1103" s="60"/>
      <c r="FN1103" s="60"/>
      <c r="FO1103" s="60"/>
      <c r="FP1103" s="60"/>
      <c r="FQ1103" s="60"/>
      <c r="FR1103" s="60"/>
      <c r="FS1103" s="60"/>
      <c r="FT1103" s="60"/>
      <c r="FU1103" s="60"/>
      <c r="FV1103" s="60"/>
      <c r="FW1103" s="60"/>
      <c r="FX1103" s="60"/>
      <c r="FY1103" s="60"/>
      <c r="FZ1103" s="60"/>
    </row>
    <row r="1104" spans="1:182" ht="30" x14ac:dyDescent="0.25">
      <c r="A1104" s="19">
        <v>1</v>
      </c>
      <c r="B1104" s="19">
        <v>1</v>
      </c>
      <c r="C1104" s="720" t="s">
        <v>196</v>
      </c>
      <c r="D1104" s="318">
        <f>'2 уровень'!F2114</f>
        <v>1</v>
      </c>
      <c r="E1104" s="318">
        <f>'2 уровень'!G2114</f>
        <v>0</v>
      </c>
      <c r="F1104" s="318">
        <f>'2 уровень'!H2114</f>
        <v>0</v>
      </c>
      <c r="G1104" s="319" t="e">
        <f>'2 уровень'!I2114</f>
        <v>#DIV/0!</v>
      </c>
      <c r="H1104" s="79">
        <f>'2 уровень'!J2114</f>
        <v>0</v>
      </c>
      <c r="I1104" s="79">
        <f>'2 уровень'!K2114</f>
        <v>0</v>
      </c>
      <c r="J1104" s="26">
        <f>'2 уровень'!L2114</f>
        <v>0</v>
      </c>
      <c r="K1104" s="26">
        <f>'2 уровень'!M2114</f>
        <v>0</v>
      </c>
      <c r="L1104" s="26">
        <f>'2 уровень'!N2114</f>
        <v>0</v>
      </c>
      <c r="M1104" s="26">
        <f>'2 уровень'!O2114</f>
        <v>0</v>
      </c>
      <c r="N1104" s="26">
        <f>'2 уровень'!P2114</f>
        <v>0</v>
      </c>
      <c r="O1104" s="26">
        <f>'2 уровень'!Q2114</f>
        <v>0</v>
      </c>
      <c r="P1104" s="73">
        <f>'2 уровень'!R2114</f>
        <v>0</v>
      </c>
      <c r="Q1104" s="73">
        <f>'2 уровень'!S2114</f>
        <v>0</v>
      </c>
      <c r="R1104" s="73">
        <f>'2 уровень'!T2114</f>
        <v>0</v>
      </c>
      <c r="S1104" s="73">
        <f>'2 уровень'!U2114</f>
        <v>0</v>
      </c>
      <c r="T1104" s="73">
        <f>'2 уровень'!V2114</f>
        <v>0</v>
      </c>
      <c r="U1104" s="790">
        <f>'2 уровень'!W2114</f>
        <v>0</v>
      </c>
      <c r="V1104" s="73">
        <f>'2 уровень'!X2114</f>
        <v>0</v>
      </c>
      <c r="W1104" s="73">
        <f>'2 уровень'!Y2114</f>
        <v>0</v>
      </c>
      <c r="X1104" s="73">
        <f>'2 уровень'!Z2114</f>
        <v>0</v>
      </c>
      <c r="Y1104" s="73">
        <f>'2 уровень'!AA2114</f>
        <v>0</v>
      </c>
      <c r="Z1104" s="387">
        <f>'2 уровень'!AB2114</f>
        <v>0</v>
      </c>
      <c r="AA1104" s="73"/>
      <c r="AB1104" s="73"/>
      <c r="AC1104" s="1005">
        <f>'2 уровень'!AC2114</f>
        <v>0</v>
      </c>
      <c r="AD1104" s="989">
        <f>'2 уровень'!AD2114</f>
        <v>0</v>
      </c>
      <c r="AE1104" s="60"/>
      <c r="AF1104" s="60"/>
      <c r="AG1104" s="60"/>
      <c r="AH1104" s="60"/>
      <c r="AI1104" s="60"/>
      <c r="AJ1104" s="60"/>
      <c r="AK1104" s="60"/>
      <c r="AL1104" s="60"/>
      <c r="AM1104" s="60"/>
      <c r="AN1104" s="60"/>
      <c r="AO1104" s="60"/>
      <c r="AP1104" s="60"/>
      <c r="AQ1104" s="60"/>
      <c r="AR1104" s="60"/>
      <c r="AS1104" s="60"/>
      <c r="AT1104" s="60"/>
      <c r="AU1104" s="60"/>
      <c r="AV1104" s="60"/>
      <c r="AW1104" s="60"/>
      <c r="AX1104" s="60"/>
      <c r="AY1104" s="60"/>
      <c r="AZ1104" s="60"/>
      <c r="BA1104" s="60"/>
      <c r="BB1104" s="60"/>
      <c r="BC1104" s="60"/>
      <c r="BD1104" s="60"/>
      <c r="BE1104" s="60"/>
      <c r="BF1104" s="60"/>
      <c r="BG1104" s="60"/>
      <c r="BH1104" s="60"/>
      <c r="BI1104" s="60"/>
      <c r="BJ1104" s="60"/>
      <c r="BK1104" s="60"/>
      <c r="BL1104" s="60"/>
      <c r="BM1104" s="60"/>
      <c r="BN1104" s="60"/>
      <c r="BO1104" s="60"/>
      <c r="BP1104" s="60"/>
      <c r="BQ1104" s="60"/>
      <c r="BR1104" s="60"/>
      <c r="BS1104" s="60"/>
      <c r="BT1104" s="60"/>
      <c r="BU1104" s="60"/>
      <c r="BV1104" s="60"/>
      <c r="BW1104" s="60"/>
      <c r="BX1104" s="60"/>
      <c r="BY1104" s="60"/>
      <c r="BZ1104" s="60"/>
      <c r="CA1104" s="60"/>
      <c r="CB1104" s="60"/>
      <c r="CC1104" s="60"/>
      <c r="CD1104" s="60"/>
      <c r="CE1104" s="60"/>
      <c r="CF1104" s="60"/>
      <c r="CG1104" s="60"/>
      <c r="CH1104" s="60"/>
      <c r="CI1104" s="60"/>
      <c r="CJ1104" s="60"/>
      <c r="CK1104" s="60"/>
      <c r="CL1104" s="60"/>
      <c r="CM1104" s="60"/>
      <c r="CN1104" s="60"/>
      <c r="CO1104" s="60"/>
      <c r="CP1104" s="60"/>
      <c r="CQ1104" s="60"/>
      <c r="CR1104" s="60"/>
      <c r="CS1104" s="60"/>
      <c r="CT1104" s="60"/>
      <c r="CU1104" s="60"/>
      <c r="CV1104" s="60"/>
      <c r="CW1104" s="60"/>
      <c r="CX1104" s="60"/>
      <c r="CY1104" s="60"/>
      <c r="CZ1104" s="60"/>
      <c r="DA1104" s="60"/>
      <c r="DB1104" s="60"/>
      <c r="DC1104" s="60"/>
      <c r="DD1104" s="60"/>
      <c r="DE1104" s="60"/>
      <c r="DF1104" s="60"/>
      <c r="DG1104" s="60"/>
      <c r="DH1104" s="60"/>
      <c r="DI1104" s="60"/>
      <c r="DJ1104" s="60"/>
      <c r="DK1104" s="60"/>
      <c r="DL1104" s="60"/>
      <c r="DM1104" s="60"/>
      <c r="DN1104" s="60"/>
      <c r="DO1104" s="60"/>
      <c r="DP1104" s="60"/>
      <c r="DQ1104" s="60"/>
      <c r="DR1104" s="60"/>
      <c r="DS1104" s="60"/>
      <c r="DT1104" s="60"/>
      <c r="DU1104" s="60"/>
      <c r="DV1104" s="60"/>
      <c r="DW1104" s="60"/>
      <c r="DX1104" s="60"/>
      <c r="DY1104" s="60"/>
      <c r="DZ1104" s="60"/>
      <c r="EA1104" s="60"/>
      <c r="EB1104" s="60"/>
      <c r="EC1104" s="60"/>
      <c r="ED1104" s="60"/>
      <c r="EE1104" s="60"/>
      <c r="EF1104" s="60"/>
      <c r="EG1104" s="60"/>
      <c r="EH1104" s="60"/>
      <c r="EI1104" s="60"/>
      <c r="EJ1104" s="60"/>
      <c r="EK1104" s="60"/>
      <c r="EL1104" s="60"/>
      <c r="EM1104" s="60"/>
      <c r="EN1104" s="60"/>
      <c r="EO1104" s="60"/>
      <c r="EP1104" s="60"/>
      <c r="EQ1104" s="60"/>
      <c r="ER1104" s="60"/>
      <c r="ES1104" s="60"/>
      <c r="ET1104" s="60"/>
      <c r="EU1104" s="60"/>
      <c r="EV1104" s="60"/>
      <c r="EW1104" s="60"/>
      <c r="EX1104" s="60"/>
      <c r="EY1104" s="60"/>
      <c r="EZ1104" s="60"/>
      <c r="FA1104" s="60"/>
      <c r="FB1104" s="60"/>
      <c r="FC1104" s="60"/>
      <c r="FD1104" s="60"/>
      <c r="FE1104" s="60"/>
      <c r="FF1104" s="60"/>
      <c r="FG1104" s="60"/>
      <c r="FH1104" s="60"/>
      <c r="FI1104" s="60"/>
      <c r="FJ1104" s="60"/>
      <c r="FK1104" s="60"/>
      <c r="FL1104" s="60"/>
      <c r="FM1104" s="60"/>
      <c r="FN1104" s="60"/>
      <c r="FO1104" s="60"/>
      <c r="FP1104" s="60"/>
      <c r="FQ1104" s="60"/>
      <c r="FR1104" s="60"/>
      <c r="FS1104" s="60"/>
      <c r="FT1104" s="60"/>
      <c r="FU1104" s="60"/>
      <c r="FV1104" s="60"/>
      <c r="FW1104" s="60"/>
      <c r="FX1104" s="60"/>
      <c r="FY1104" s="60"/>
      <c r="FZ1104" s="60"/>
    </row>
    <row r="1105" spans="1:182" ht="15.75" thickBot="1" x14ac:dyDescent="0.3">
      <c r="A1105" s="19">
        <v>1</v>
      </c>
      <c r="B1105" s="19">
        <v>1</v>
      </c>
      <c r="C1105" s="710" t="s">
        <v>201</v>
      </c>
      <c r="D1105" s="94">
        <f>'2 уровень'!F2115</f>
        <v>3500</v>
      </c>
      <c r="E1105" s="94">
        <f>'2 уровень'!G2115</f>
        <v>875</v>
      </c>
      <c r="F1105" s="94">
        <f>'2 уровень'!H2115</f>
        <v>754</v>
      </c>
      <c r="G1105" s="95">
        <f>'2 уровень'!I2115</f>
        <v>86.171428571428578</v>
      </c>
      <c r="H1105" s="79">
        <f>'2 уровень'!J2115</f>
        <v>0</v>
      </c>
      <c r="I1105" s="79">
        <f>'2 уровень'!K2115</f>
        <v>0</v>
      </c>
      <c r="J1105" s="26">
        <f>'2 уровень'!L2115</f>
        <v>0</v>
      </c>
      <c r="K1105" s="26">
        <f>'2 уровень'!M2115</f>
        <v>0</v>
      </c>
      <c r="L1105" s="26">
        <f>'2 уровень'!N2115</f>
        <v>0</v>
      </c>
      <c r="M1105" s="26">
        <f>'2 уровень'!O2115</f>
        <v>0</v>
      </c>
      <c r="N1105" s="26">
        <f>'2 уровень'!P2115</f>
        <v>0</v>
      </c>
      <c r="O1105" s="26">
        <f>'2 уровень'!Q2115</f>
        <v>0</v>
      </c>
      <c r="P1105" s="73">
        <f>'2 уровень'!R2115</f>
        <v>32953.445</v>
      </c>
      <c r="Q1105" s="73">
        <f>'2 уровень'!S2115</f>
        <v>32953.445</v>
      </c>
      <c r="R1105" s="73">
        <f>'2 уровень'!T2115</f>
        <v>32953.445</v>
      </c>
      <c r="S1105" s="73">
        <f>'2 уровень'!U2115</f>
        <v>8238.3612499999999</v>
      </c>
      <c r="T1105" s="73">
        <f>'2 уровень'!V2115</f>
        <v>8192.8238000000001</v>
      </c>
      <c r="U1105" s="790">
        <f>'2 уровень'!W2115</f>
        <v>0</v>
      </c>
      <c r="V1105" s="73">
        <f>'2 уровень'!X2115</f>
        <v>0</v>
      </c>
      <c r="W1105" s="73">
        <f>'2 уровень'!Y2115</f>
        <v>-45.537449999999808</v>
      </c>
      <c r="X1105" s="73">
        <f>'2 уровень'!Z2115</f>
        <v>0</v>
      </c>
      <c r="Y1105" s="73">
        <f>'2 уровень'!AA2115</f>
        <v>-12.644579999999999</v>
      </c>
      <c r="Z1105" s="387">
        <f>'2 уровень'!AB2115</f>
        <v>8180.17922</v>
      </c>
      <c r="AA1105" s="73">
        <f>T1105/S1105*100</f>
        <v>99.447251114413078</v>
      </c>
      <c r="AB1105" s="73">
        <f>Z1105/S1105*100</f>
        <v>99.293766949100473</v>
      </c>
      <c r="AC1105" s="1004">
        <f>'2 уровень'!AC2115</f>
        <v>0</v>
      </c>
      <c r="AD1105" s="989">
        <f>'2 уровень'!AD2115</f>
        <v>0</v>
      </c>
      <c r="AE1105" s="60"/>
      <c r="AF1105" s="60"/>
      <c r="AG1105" s="60"/>
      <c r="AH1105" s="60"/>
      <c r="AI1105" s="60"/>
      <c r="AJ1105" s="60"/>
      <c r="AK1105" s="60"/>
      <c r="AL1105" s="60"/>
      <c r="AM1105" s="60"/>
      <c r="AN1105" s="60"/>
      <c r="AO1105" s="60"/>
      <c r="AP1105" s="60"/>
      <c r="AQ1105" s="60"/>
      <c r="AR1105" s="60"/>
      <c r="AS1105" s="60"/>
      <c r="AT1105" s="60"/>
      <c r="AU1105" s="60"/>
      <c r="AV1105" s="60"/>
      <c r="AW1105" s="60"/>
      <c r="AX1105" s="60"/>
      <c r="AY1105" s="60"/>
      <c r="AZ1105" s="60"/>
      <c r="BA1105" s="60"/>
      <c r="BB1105" s="60"/>
      <c r="BC1105" s="60"/>
      <c r="BD1105" s="60"/>
      <c r="BE1105" s="60"/>
      <c r="BF1105" s="60"/>
      <c r="BG1105" s="60"/>
      <c r="BH1105" s="60"/>
      <c r="BI1105" s="60"/>
      <c r="BJ1105" s="60"/>
      <c r="BK1105" s="60"/>
      <c r="BL1105" s="60"/>
      <c r="BM1105" s="60"/>
      <c r="BN1105" s="60"/>
      <c r="BO1105" s="60"/>
      <c r="BP1105" s="60"/>
      <c r="BQ1105" s="60"/>
      <c r="BR1105" s="60"/>
      <c r="BS1105" s="60"/>
      <c r="BT1105" s="60"/>
      <c r="BU1105" s="60"/>
      <c r="BV1105" s="60"/>
      <c r="BW1105" s="60"/>
      <c r="BX1105" s="60"/>
      <c r="BY1105" s="60"/>
      <c r="BZ1105" s="60"/>
      <c r="CA1105" s="60"/>
      <c r="CB1105" s="60"/>
      <c r="CC1105" s="60"/>
      <c r="CD1105" s="60"/>
      <c r="CE1105" s="60"/>
      <c r="CF1105" s="60"/>
      <c r="CG1105" s="60"/>
      <c r="CH1105" s="60"/>
      <c r="CI1105" s="60"/>
      <c r="CJ1105" s="60"/>
      <c r="CK1105" s="60"/>
      <c r="CL1105" s="60"/>
      <c r="CM1105" s="60"/>
      <c r="CN1105" s="60"/>
      <c r="CO1105" s="60"/>
      <c r="CP1105" s="60"/>
      <c r="CQ1105" s="60"/>
      <c r="CR1105" s="60"/>
      <c r="CS1105" s="60"/>
      <c r="CT1105" s="60"/>
      <c r="CU1105" s="60"/>
      <c r="CV1105" s="60"/>
      <c r="CW1105" s="60"/>
      <c r="CX1105" s="60"/>
      <c r="CY1105" s="60"/>
      <c r="CZ1105" s="60"/>
      <c r="DA1105" s="60"/>
      <c r="DB1105" s="60"/>
      <c r="DC1105" s="60"/>
      <c r="DD1105" s="60"/>
      <c r="DE1105" s="60"/>
      <c r="DF1105" s="60"/>
      <c r="DG1105" s="60"/>
      <c r="DH1105" s="60"/>
      <c r="DI1105" s="60"/>
      <c r="DJ1105" s="60"/>
      <c r="DK1105" s="60"/>
      <c r="DL1105" s="60"/>
      <c r="DM1105" s="60"/>
      <c r="DN1105" s="60"/>
      <c r="DO1105" s="60"/>
      <c r="DP1105" s="60"/>
      <c r="DQ1105" s="60"/>
      <c r="DR1105" s="60"/>
      <c r="DS1105" s="60"/>
      <c r="DT1105" s="60"/>
      <c r="DU1105" s="60"/>
      <c r="DV1105" s="60"/>
      <c r="DW1105" s="60"/>
      <c r="DX1105" s="60"/>
      <c r="DY1105" s="60"/>
      <c r="DZ1105" s="60"/>
      <c r="EA1105" s="60"/>
      <c r="EB1105" s="60"/>
      <c r="EC1105" s="60"/>
      <c r="ED1105" s="60"/>
      <c r="EE1105" s="60"/>
      <c r="EF1105" s="60"/>
      <c r="EG1105" s="60"/>
      <c r="EH1105" s="60"/>
      <c r="EI1105" s="60"/>
      <c r="EJ1105" s="60"/>
      <c r="EK1105" s="60"/>
      <c r="EL1105" s="60"/>
      <c r="EM1105" s="60"/>
      <c r="EN1105" s="60"/>
      <c r="EO1105" s="60"/>
      <c r="EP1105" s="60"/>
      <c r="EQ1105" s="60"/>
      <c r="ER1105" s="60"/>
      <c r="ES1105" s="60"/>
      <c r="ET1105" s="60"/>
      <c r="EU1105" s="60"/>
      <c r="EV1105" s="60"/>
      <c r="EW1105" s="60"/>
      <c r="EX1105" s="60"/>
      <c r="EY1105" s="60"/>
      <c r="EZ1105" s="60"/>
      <c r="FA1105" s="60"/>
      <c r="FB1105" s="60"/>
      <c r="FC1105" s="60"/>
      <c r="FD1105" s="60"/>
      <c r="FE1105" s="60"/>
      <c r="FF1105" s="60"/>
      <c r="FG1105" s="60"/>
      <c r="FH1105" s="60"/>
      <c r="FI1105" s="60"/>
      <c r="FJ1105" s="60"/>
      <c r="FK1105" s="60"/>
      <c r="FL1105" s="60"/>
      <c r="FM1105" s="60"/>
      <c r="FN1105" s="60"/>
      <c r="FO1105" s="60"/>
      <c r="FP1105" s="60"/>
      <c r="FQ1105" s="60"/>
      <c r="FR1105" s="60"/>
      <c r="FS1105" s="60"/>
      <c r="FT1105" s="60"/>
      <c r="FU1105" s="60"/>
      <c r="FV1105" s="60"/>
      <c r="FW1105" s="60"/>
      <c r="FX1105" s="60"/>
      <c r="FY1105" s="60"/>
      <c r="FZ1105" s="60"/>
    </row>
    <row r="1106" spans="1:182" x14ac:dyDescent="0.25">
      <c r="A1106" s="19">
        <v>1</v>
      </c>
      <c r="B1106" s="19">
        <v>1</v>
      </c>
      <c r="C1106" s="6" t="s">
        <v>105</v>
      </c>
      <c r="D1106" s="80">
        <f>'2 уровень'!F2197</f>
        <v>0</v>
      </c>
      <c r="E1106" s="80">
        <f>'2 уровень'!G2197</f>
        <v>0</v>
      </c>
      <c r="F1106" s="80">
        <f>'2 уровень'!H2197</f>
        <v>0</v>
      </c>
      <c r="G1106" s="81">
        <f>'2 уровень'!I2197</f>
        <v>0</v>
      </c>
      <c r="H1106" s="82">
        <f>'2 уровень'!J2197</f>
        <v>0</v>
      </c>
      <c r="I1106" s="82">
        <f>'2 уровень'!K2197</f>
        <v>0</v>
      </c>
      <c r="J1106" s="25">
        <f>'2 уровень'!L2197</f>
        <v>0</v>
      </c>
      <c r="K1106" s="25">
        <f>'2 уровень'!M2197</f>
        <v>0</v>
      </c>
      <c r="L1106" s="25">
        <f>'2 уровень'!N2197</f>
        <v>0</v>
      </c>
      <c r="M1106" s="25">
        <f>'2 уровень'!O2197</f>
        <v>0</v>
      </c>
      <c r="N1106" s="25">
        <f>'2 уровень'!P2197</f>
        <v>0</v>
      </c>
      <c r="O1106" s="25">
        <f>'2 уровень'!Q2197</f>
        <v>0</v>
      </c>
      <c r="P1106" s="401">
        <f t="shared" ref="P1106:Z1106" si="48">P1107-P1108-P1163-P1166-P1170</f>
        <v>0</v>
      </c>
      <c r="Q1106" s="401">
        <f t="shared" ref="Q1106:R1106" si="49">Q1107-Q1108-Q1163-Q1166-Q1170</f>
        <v>9.5496943686157465E-12</v>
      </c>
      <c r="R1106" s="401">
        <f t="shared" si="49"/>
        <v>9.5496943686157465E-12</v>
      </c>
      <c r="S1106" s="401">
        <f t="shared" si="48"/>
        <v>0</v>
      </c>
      <c r="T1106" s="401">
        <f t="shared" si="48"/>
        <v>0</v>
      </c>
      <c r="U1106" s="801">
        <f t="shared" si="48"/>
        <v>0</v>
      </c>
      <c r="V1106" s="401">
        <f t="shared" si="48"/>
        <v>1.7763568394002505E-15</v>
      </c>
      <c r="W1106" s="401">
        <f t="shared" si="48"/>
        <v>0</v>
      </c>
      <c r="X1106" s="401">
        <f t="shared" si="48"/>
        <v>0</v>
      </c>
      <c r="Y1106" s="401">
        <f t="shared" si="48"/>
        <v>0</v>
      </c>
      <c r="Z1106" s="401">
        <f t="shared" si="48"/>
        <v>9.0949470177292824E-13</v>
      </c>
      <c r="AA1106" s="401"/>
      <c r="AB1106" s="401"/>
      <c r="AC1106" s="990"/>
      <c r="AD1106" s="1006"/>
      <c r="AE1106" s="60"/>
      <c r="AF1106" s="60"/>
      <c r="AG1106" s="60"/>
      <c r="AH1106" s="60"/>
      <c r="AI1106" s="60"/>
      <c r="AJ1106" s="60"/>
      <c r="AK1106" s="60"/>
      <c r="AL1106" s="60"/>
      <c r="AM1106" s="60"/>
      <c r="AN1106" s="60"/>
      <c r="AO1106" s="60"/>
      <c r="AP1106" s="60"/>
      <c r="AQ1106" s="60"/>
      <c r="AR1106" s="60"/>
      <c r="AS1106" s="60"/>
      <c r="AT1106" s="60"/>
      <c r="AU1106" s="60"/>
      <c r="AV1106" s="60"/>
      <c r="AW1106" s="60"/>
      <c r="AX1106" s="60"/>
      <c r="AY1106" s="60"/>
      <c r="AZ1106" s="60"/>
      <c r="BA1106" s="60"/>
      <c r="BB1106" s="60"/>
      <c r="BC1106" s="60"/>
      <c r="BD1106" s="60"/>
      <c r="BE1106" s="60"/>
      <c r="BF1106" s="60"/>
      <c r="BG1106" s="60"/>
      <c r="BH1106" s="60"/>
      <c r="BI1106" s="60"/>
      <c r="BJ1106" s="60"/>
      <c r="BK1106" s="60"/>
      <c r="BL1106" s="60"/>
      <c r="BM1106" s="60"/>
      <c r="BN1106" s="60"/>
      <c r="BO1106" s="60"/>
      <c r="BP1106" s="60"/>
      <c r="BQ1106" s="60"/>
      <c r="BR1106" s="60"/>
      <c r="BS1106" s="60"/>
      <c r="BT1106" s="60"/>
      <c r="BU1106" s="60"/>
      <c r="BV1106" s="60"/>
      <c r="BW1106" s="60"/>
      <c r="BX1106" s="60"/>
      <c r="BY1106" s="60"/>
      <c r="BZ1106" s="60"/>
      <c r="CA1106" s="60"/>
      <c r="CB1106" s="60"/>
      <c r="CC1106" s="60"/>
      <c r="CD1106" s="60"/>
      <c r="CE1106" s="60"/>
      <c r="CF1106" s="60"/>
      <c r="CG1106" s="60"/>
      <c r="CH1106" s="60"/>
      <c r="CI1106" s="60"/>
      <c r="CJ1106" s="60"/>
      <c r="CK1106" s="60"/>
      <c r="CL1106" s="60"/>
      <c r="CM1106" s="60"/>
      <c r="CN1106" s="60"/>
      <c r="CO1106" s="60"/>
      <c r="CP1106" s="60"/>
      <c r="CQ1106" s="60"/>
      <c r="CR1106" s="60"/>
      <c r="CS1106" s="60"/>
      <c r="CT1106" s="60"/>
      <c r="CU1106" s="60"/>
      <c r="CV1106" s="60"/>
      <c r="CW1106" s="60"/>
      <c r="CX1106" s="60"/>
      <c r="CY1106" s="60"/>
      <c r="CZ1106" s="60"/>
      <c r="DA1106" s="60"/>
      <c r="DB1106" s="60"/>
      <c r="DC1106" s="60"/>
      <c r="DD1106" s="60"/>
      <c r="DE1106" s="60"/>
      <c r="DF1106" s="60"/>
      <c r="DG1106" s="60"/>
      <c r="DH1106" s="60"/>
      <c r="DI1106" s="60"/>
      <c r="DJ1106" s="60"/>
      <c r="DK1106" s="60"/>
      <c r="DL1106" s="60"/>
      <c r="DM1106" s="60"/>
      <c r="DN1106" s="60"/>
      <c r="DO1106" s="60"/>
      <c r="DP1106" s="60"/>
      <c r="DQ1106" s="60"/>
      <c r="DR1106" s="60"/>
      <c r="DS1106" s="60"/>
      <c r="DT1106" s="60"/>
      <c r="DU1106" s="60"/>
      <c r="DV1106" s="60"/>
      <c r="DW1106" s="60"/>
      <c r="DX1106" s="60"/>
      <c r="DY1106" s="60"/>
      <c r="DZ1106" s="60"/>
      <c r="EA1106" s="60"/>
      <c r="EB1106" s="60"/>
      <c r="EC1106" s="60"/>
      <c r="ED1106" s="60"/>
      <c r="EE1106" s="60"/>
      <c r="EF1106" s="60"/>
      <c r="EG1106" s="60"/>
      <c r="EH1106" s="60"/>
      <c r="EI1106" s="60"/>
      <c r="EJ1106" s="60"/>
      <c r="EK1106" s="60"/>
      <c r="EL1106" s="60"/>
      <c r="EM1106" s="60"/>
      <c r="EN1106" s="60"/>
      <c r="EO1106" s="60"/>
      <c r="EP1106" s="60"/>
      <c r="EQ1106" s="60"/>
      <c r="ER1106" s="60"/>
      <c r="ES1106" s="60"/>
      <c r="ET1106" s="60"/>
      <c r="EU1106" s="60"/>
      <c r="EV1106" s="60"/>
      <c r="EW1106" s="60"/>
      <c r="EX1106" s="60"/>
      <c r="EY1106" s="60"/>
      <c r="EZ1106" s="60"/>
      <c r="FA1106" s="60"/>
      <c r="FB1106" s="60"/>
      <c r="FC1106" s="60"/>
      <c r="FD1106" s="60"/>
      <c r="FE1106" s="60"/>
      <c r="FF1106" s="60"/>
      <c r="FG1106" s="60"/>
      <c r="FH1106" s="60"/>
      <c r="FI1106" s="60"/>
      <c r="FJ1106" s="60"/>
      <c r="FK1106" s="60"/>
      <c r="FL1106" s="60"/>
      <c r="FM1106" s="60"/>
      <c r="FN1106" s="60"/>
      <c r="FO1106" s="60"/>
      <c r="FP1106" s="60"/>
      <c r="FQ1106" s="60"/>
      <c r="FR1106" s="60"/>
      <c r="FS1106" s="60"/>
      <c r="FT1106" s="60"/>
      <c r="FU1106" s="60"/>
      <c r="FV1106" s="60"/>
      <c r="FW1106" s="60"/>
      <c r="FX1106" s="60"/>
      <c r="FY1106" s="60"/>
      <c r="FZ1106" s="60"/>
    </row>
    <row r="1107" spans="1:182" s="60" customFormat="1" x14ac:dyDescent="0.25">
      <c r="A1107" s="19">
        <v>1</v>
      </c>
      <c r="B1107" s="19">
        <v>1</v>
      </c>
      <c r="C1107" s="12" t="s">
        <v>91</v>
      </c>
      <c r="D1107" s="61">
        <f>'2 уровень'!F2197</f>
        <v>0</v>
      </c>
      <c r="E1107" s="61">
        <f>'2 уровень'!G2197</f>
        <v>0</v>
      </c>
      <c r="F1107" s="61">
        <f>'2 уровень'!H2197</f>
        <v>0</v>
      </c>
      <c r="G1107" s="72">
        <f>'2 уровень'!I2197</f>
        <v>0</v>
      </c>
      <c r="H1107" s="73">
        <f>'2 уровень'!J2197</f>
        <v>0</v>
      </c>
      <c r="I1107" s="73">
        <f>'2 уровень'!K2197</f>
        <v>0</v>
      </c>
      <c r="J1107" s="22">
        <f>'2 уровень'!L2197</f>
        <v>0</v>
      </c>
      <c r="K1107" s="22">
        <f>'2 уровень'!M2197</f>
        <v>0</v>
      </c>
      <c r="L1107" s="22">
        <f>'2 уровень'!N2197</f>
        <v>0</v>
      </c>
      <c r="M1107" s="22">
        <f>'2 уровень'!O2197</f>
        <v>0</v>
      </c>
      <c r="N1107" s="22">
        <f>'2 уровень'!P2197</f>
        <v>0</v>
      </c>
      <c r="O1107" s="22">
        <f>'2 уровень'!Q2197</f>
        <v>0</v>
      </c>
      <c r="P1107" s="73">
        <f>'2 уровень'!R2197</f>
        <v>79270.207813200002</v>
      </c>
      <c r="Q1107" s="73">
        <f>'2 уровень'!S2197</f>
        <v>79476.874413200014</v>
      </c>
      <c r="R1107" s="73">
        <f>'2 уровень'!T2197</f>
        <v>79476.874413200014</v>
      </c>
      <c r="S1107" s="73">
        <f>'2 уровень'!U2197</f>
        <v>19855.127698754546</v>
      </c>
      <c r="T1107" s="73">
        <f>'2 уровень'!V2197</f>
        <v>17912.631219999999</v>
      </c>
      <c r="U1107" s="790">
        <f>'2 уровень'!W2197</f>
        <v>0</v>
      </c>
      <c r="V1107" s="73">
        <f>'2 уровень'!X2197</f>
        <v>-54.759040000000006</v>
      </c>
      <c r="W1107" s="73">
        <f>'2 уровень'!Y2197</f>
        <v>-1942.4964787545468</v>
      </c>
      <c r="X1107" s="73">
        <f>'2 уровень'!Z2197</f>
        <v>0</v>
      </c>
      <c r="Y1107" s="73">
        <f>'2 уровень'!AA2197</f>
        <v>-233.05268999999998</v>
      </c>
      <c r="Z1107" s="387">
        <f>'2 уровень'!AB2197</f>
        <v>17624.819490000002</v>
      </c>
      <c r="AA1107" s="73">
        <f>T1107/S1107*100</f>
        <v>90.216650790534104</v>
      </c>
      <c r="AB1107" s="73">
        <f>Z1107/S1107*100</f>
        <v>88.767092095335926</v>
      </c>
      <c r="AC1107" s="984">
        <f>'2 уровень'!AC2197</f>
        <v>0</v>
      </c>
      <c r="AD1107" s="989">
        <f>'2 уровень'!AD2197</f>
        <v>0</v>
      </c>
      <c r="AE1107" s="19"/>
      <c r="AF1107" s="19"/>
      <c r="AG1107" s="19"/>
      <c r="AH1107" s="19"/>
      <c r="AI1107" s="19"/>
      <c r="AJ1107" s="19"/>
      <c r="AK1107" s="19"/>
      <c r="AL1107" s="19"/>
      <c r="AM1107" s="19"/>
      <c r="AN1107" s="19"/>
      <c r="AO1107" s="19"/>
      <c r="AP1107" s="19"/>
      <c r="AQ1107" s="19"/>
      <c r="AR1107" s="19"/>
      <c r="AS1107" s="19"/>
      <c r="AT1107" s="19"/>
      <c r="AU1107" s="19"/>
      <c r="AV1107" s="19"/>
      <c r="AW1107" s="19"/>
      <c r="AX1107" s="19"/>
      <c r="AY1107" s="19"/>
      <c r="AZ1107" s="19"/>
      <c r="BA1107" s="19"/>
      <c r="BB1107" s="19"/>
      <c r="BC1107" s="19"/>
      <c r="BD1107" s="19"/>
      <c r="BE1107" s="19"/>
      <c r="BF1107" s="19"/>
      <c r="BG1107" s="19"/>
      <c r="BH1107" s="19"/>
      <c r="BI1107" s="19"/>
      <c r="BJ1107" s="19"/>
      <c r="BK1107" s="19"/>
      <c r="BL1107" s="19"/>
      <c r="BM1107" s="19"/>
      <c r="BN1107" s="19"/>
      <c r="BO1107" s="19"/>
      <c r="BP1107" s="19"/>
      <c r="BQ1107" s="19"/>
      <c r="BR1107" s="19"/>
      <c r="BS1107" s="19"/>
      <c r="BT1107" s="19"/>
      <c r="BU1107" s="19"/>
      <c r="BV1107" s="19"/>
      <c r="BW1107" s="19"/>
      <c r="BX1107" s="19"/>
      <c r="BY1107" s="19"/>
      <c r="BZ1107" s="19"/>
      <c r="CA1107" s="19"/>
      <c r="CB1107" s="19"/>
      <c r="CC1107" s="19"/>
      <c r="CD1107" s="19"/>
      <c r="CE1107" s="19"/>
      <c r="CF1107" s="19"/>
      <c r="CG1107" s="19"/>
      <c r="CH1107" s="19"/>
      <c r="CI1107" s="19"/>
      <c r="CJ1107" s="19"/>
      <c r="CK1107" s="19"/>
      <c r="CL1107" s="19"/>
      <c r="CM1107" s="19"/>
      <c r="CN1107" s="19"/>
      <c r="CO1107" s="19"/>
      <c r="CP1107" s="19"/>
      <c r="CQ1107" s="19"/>
      <c r="CR1107" s="19"/>
      <c r="CS1107" s="19"/>
      <c r="CT1107" s="19"/>
      <c r="CU1107" s="19"/>
      <c r="CV1107" s="19"/>
      <c r="CW1107" s="19"/>
      <c r="CX1107" s="19"/>
      <c r="CY1107" s="19"/>
      <c r="CZ1107" s="19"/>
      <c r="DA1107" s="19"/>
      <c r="DB1107" s="19"/>
      <c r="DC1107" s="19"/>
      <c r="DD1107" s="19"/>
      <c r="DE1107" s="19"/>
      <c r="DF1107" s="19"/>
      <c r="DG1107" s="19"/>
      <c r="DH1107" s="19"/>
      <c r="DI1107" s="19"/>
      <c r="DJ1107" s="19"/>
      <c r="DK1107" s="19"/>
      <c r="DL1107" s="19"/>
      <c r="DM1107" s="19"/>
      <c r="DN1107" s="19"/>
      <c r="DO1107" s="19"/>
      <c r="DP1107" s="19"/>
      <c r="DQ1107" s="19"/>
      <c r="DR1107" s="19"/>
      <c r="DS1107" s="19"/>
      <c r="DT1107" s="19"/>
      <c r="DU1107" s="19"/>
      <c r="DV1107" s="19"/>
      <c r="DW1107" s="19"/>
      <c r="DX1107" s="19"/>
      <c r="DY1107" s="19"/>
      <c r="DZ1107" s="19"/>
      <c r="EA1107" s="19"/>
      <c r="EB1107" s="19"/>
      <c r="EC1107" s="19"/>
      <c r="ED1107" s="19"/>
      <c r="EE1107" s="19"/>
      <c r="EF1107" s="19"/>
      <c r="EG1107" s="19"/>
      <c r="EH1107" s="19"/>
      <c r="EI1107" s="19"/>
      <c r="EJ1107" s="19"/>
      <c r="EK1107" s="19"/>
      <c r="EL1107" s="19"/>
      <c r="EM1107" s="19"/>
      <c r="EN1107" s="19"/>
      <c r="EO1107" s="19"/>
      <c r="EP1107" s="19"/>
      <c r="EQ1107" s="19"/>
      <c r="ER1107" s="19"/>
      <c r="ES1107" s="19"/>
      <c r="ET1107" s="19"/>
      <c r="EU1107" s="19"/>
      <c r="EV1107" s="19"/>
      <c r="EW1107" s="19"/>
      <c r="EX1107" s="19"/>
      <c r="EY1107" s="19"/>
      <c r="EZ1107" s="19"/>
      <c r="FA1107" s="19"/>
      <c r="FB1107" s="19"/>
      <c r="FC1107" s="19"/>
      <c r="FD1107" s="19"/>
      <c r="FE1107" s="19"/>
      <c r="FF1107" s="19"/>
      <c r="FG1107" s="19"/>
      <c r="FH1107" s="19"/>
      <c r="FI1107" s="19"/>
      <c r="FJ1107" s="19"/>
      <c r="FK1107" s="19"/>
      <c r="FL1107" s="19"/>
      <c r="FM1107" s="19"/>
      <c r="FN1107" s="19"/>
      <c r="FO1107" s="19"/>
      <c r="FP1107" s="19"/>
      <c r="FQ1107" s="19"/>
      <c r="FR1107" s="19"/>
      <c r="FS1107" s="19"/>
      <c r="FT1107" s="19"/>
      <c r="FU1107" s="19"/>
      <c r="FV1107" s="19"/>
      <c r="FW1107" s="19"/>
      <c r="FX1107" s="19"/>
      <c r="FY1107" s="19"/>
      <c r="FZ1107" s="19"/>
    </row>
    <row r="1108" spans="1:182" s="60" customFormat="1" ht="29.25" x14ac:dyDescent="0.25">
      <c r="A1108" s="19">
        <v>1</v>
      </c>
      <c r="B1108" s="19">
        <v>1</v>
      </c>
      <c r="C1108" s="3547" t="s">
        <v>76</v>
      </c>
      <c r="D1108" s="21">
        <f>'2 уровень'!F2198</f>
        <v>277</v>
      </c>
      <c r="E1108" s="21">
        <f>'2 уровень'!G2198</f>
        <v>70</v>
      </c>
      <c r="F1108" s="21">
        <f>'2 уровень'!H2198</f>
        <v>27</v>
      </c>
      <c r="G1108" s="63">
        <f>'2 уровень'!I2198</f>
        <v>38.571428571428577</v>
      </c>
      <c r="H1108" s="73">
        <f>'2 уровень'!J2198</f>
        <v>8.4512635379061365</v>
      </c>
      <c r="I1108" s="73">
        <f>'2 уровень'!K2198</f>
        <v>7.9259259259259256</v>
      </c>
      <c r="J1108" s="24">
        <f>'2 уровень'!L2198</f>
        <v>2341</v>
      </c>
      <c r="K1108" s="24">
        <f>'2 уровень'!M2198</f>
        <v>585</v>
      </c>
      <c r="L1108" s="24">
        <f>'2 уровень'!N2198</f>
        <v>214</v>
      </c>
      <c r="M1108" s="24">
        <f>'2 уровень'!O2198</f>
        <v>36.581196581196579</v>
      </c>
      <c r="N1108" s="24">
        <f>'2 уровень'!P2198</f>
        <v>7</v>
      </c>
      <c r="O1108" s="24">
        <f>'2 уровень'!Q2198</f>
        <v>122.28571428571429</v>
      </c>
      <c r="P1108" s="73">
        <f>'2 уровень'!R2198</f>
        <v>36106.047788399999</v>
      </c>
      <c r="Q1108" s="73">
        <f>'2 уровень'!S2198</f>
        <v>36106.047788399999</v>
      </c>
      <c r="R1108" s="73">
        <f>'2 уровень'!T2198</f>
        <v>36106.047788399999</v>
      </c>
      <c r="S1108" s="73">
        <f>'2 уровень'!U2198</f>
        <v>9026.5119470999998</v>
      </c>
      <c r="T1108" s="73">
        <f>'2 уровень'!V2198</f>
        <v>8957.0959999999995</v>
      </c>
      <c r="U1108" s="790">
        <f>'2 уровень'!W2198</f>
        <v>0</v>
      </c>
      <c r="V1108" s="73">
        <f>'2 уровень'!X2198</f>
        <v>-40.150880000000008</v>
      </c>
      <c r="W1108" s="73">
        <f>'2 уровень'!Y2198</f>
        <v>-69.415947100000267</v>
      </c>
      <c r="X1108" s="73">
        <f>'2 уровень'!Z2198</f>
        <v>0</v>
      </c>
      <c r="Y1108" s="73">
        <f>'2 уровень'!AA2198</f>
        <v>-73.233710000000002</v>
      </c>
      <c r="Z1108" s="387">
        <f>'2 уровень'!AB2198</f>
        <v>8843.7114099999999</v>
      </c>
      <c r="AA1108" s="73">
        <f>T1108/S1108*100</f>
        <v>99.230977065041145</v>
      </c>
      <c r="AB1108" s="73">
        <f>Z1108/S1108*100</f>
        <v>97.97484855533007</v>
      </c>
      <c r="AC1108" s="978">
        <f>'2 уровень'!AC2198</f>
        <v>0</v>
      </c>
      <c r="AD1108" s="989">
        <f>'2 уровень'!AD2198</f>
        <v>0</v>
      </c>
    </row>
    <row r="1109" spans="1:182" s="60" customFormat="1" x14ac:dyDescent="0.25">
      <c r="A1109" s="19"/>
      <c r="B1109" s="19">
        <v>1</v>
      </c>
      <c r="C1109" s="2105" t="s">
        <v>14</v>
      </c>
      <c r="D1109" s="21">
        <f>'2 уровень'!F2199</f>
        <v>0</v>
      </c>
      <c r="E1109" s="21">
        <f>'2 уровень'!G2199</f>
        <v>0</v>
      </c>
      <c r="F1109" s="21">
        <f>'2 уровень'!H2199</f>
        <v>0</v>
      </c>
      <c r="G1109" s="63">
        <f>'2 уровень'!I2199</f>
        <v>0</v>
      </c>
      <c r="H1109" s="73">
        <f>'2 уровень'!J2199</f>
        <v>0</v>
      </c>
      <c r="I1109" s="73">
        <f>'2 уровень'!K2199</f>
        <v>0</v>
      </c>
      <c r="J1109" s="24">
        <f>'2 уровень'!L2199</f>
        <v>0</v>
      </c>
      <c r="K1109" s="24">
        <f>'2 уровень'!M2199</f>
        <v>0</v>
      </c>
      <c r="L1109" s="24">
        <f>'2 уровень'!N2199</f>
        <v>0</v>
      </c>
      <c r="M1109" s="24">
        <f>'2 уровень'!O2199</f>
        <v>0</v>
      </c>
      <c r="N1109" s="24">
        <f>'2 уровень'!P2199</f>
        <v>0</v>
      </c>
      <c r="O1109" s="24">
        <f>'2 уровень'!Q2199</f>
        <v>0</v>
      </c>
      <c r="P1109" s="73">
        <f>'2 уровень'!R2199</f>
        <v>0</v>
      </c>
      <c r="Q1109" s="73">
        <f>'2 уровень'!S2199</f>
        <v>0</v>
      </c>
      <c r="R1109" s="73">
        <f>'2 уровень'!T2199</f>
        <v>0</v>
      </c>
      <c r="S1109" s="73">
        <f>'2 уровень'!U2199</f>
        <v>0</v>
      </c>
      <c r="T1109" s="73">
        <f>'2 уровень'!V2199</f>
        <v>0</v>
      </c>
      <c r="U1109" s="790">
        <f>'2 уровень'!W2199</f>
        <v>0</v>
      </c>
      <c r="V1109" s="73">
        <f>'2 уровень'!X2199</f>
        <v>0</v>
      </c>
      <c r="W1109" s="73">
        <f>'2 уровень'!Y2199</f>
        <v>0</v>
      </c>
      <c r="X1109" s="73">
        <f>'2 уровень'!Z2199</f>
        <v>0</v>
      </c>
      <c r="Y1109" s="73">
        <f>'2 уровень'!AA2199</f>
        <v>0</v>
      </c>
      <c r="Z1109" s="387">
        <f>'2 уровень'!AB2199</f>
        <v>0</v>
      </c>
      <c r="AA1109" s="73"/>
      <c r="AB1109" s="73"/>
      <c r="AC1109" s="978"/>
      <c r="AD1109" s="989"/>
    </row>
    <row r="1110" spans="1:182" x14ac:dyDescent="0.25">
      <c r="A1110" s="19">
        <v>1</v>
      </c>
      <c r="B1110" s="19">
        <v>1</v>
      </c>
      <c r="C1110" s="175" t="s">
        <v>317</v>
      </c>
      <c r="D1110" s="28">
        <f>'2 уровень'!F2200</f>
        <v>0</v>
      </c>
      <c r="E1110" s="28">
        <f>'2 уровень'!G2200</f>
        <v>0</v>
      </c>
      <c r="F1110" s="28">
        <f>'2 уровень'!H2200</f>
        <v>0</v>
      </c>
      <c r="G1110" s="65">
        <f>'2 уровень'!I2200</f>
        <v>0</v>
      </c>
      <c r="H1110" s="79">
        <f>'2 уровень'!J2200</f>
        <v>0</v>
      </c>
      <c r="I1110" s="79">
        <f>'2 уровень'!K2200</f>
        <v>0</v>
      </c>
      <c r="J1110" s="26">
        <f>'2 уровень'!L2200</f>
        <v>0</v>
      </c>
      <c r="K1110" s="26">
        <f>'2 уровень'!M2200</f>
        <v>0</v>
      </c>
      <c r="L1110" s="26">
        <f>'2 уровень'!N2200</f>
        <v>0</v>
      </c>
      <c r="M1110" s="26">
        <f>'2 уровень'!O2200</f>
        <v>0</v>
      </c>
      <c r="N1110" s="26">
        <f>'2 уровень'!P2200</f>
        <v>0</v>
      </c>
      <c r="O1110" s="26">
        <f>'2 уровень'!Q2200</f>
        <v>0</v>
      </c>
      <c r="P1110" s="73">
        <f>'2 уровень'!R2200</f>
        <v>17253.676440000003</v>
      </c>
      <c r="Q1110" s="73">
        <f>'2 уровень'!S2200</f>
        <v>17253.676440000003</v>
      </c>
      <c r="R1110" s="73">
        <f>'2 уровень'!T2200</f>
        <v>17253.676440000003</v>
      </c>
      <c r="S1110" s="73">
        <f>'2 уровень'!U2200</f>
        <v>4313.4191100000007</v>
      </c>
      <c r="T1110" s="73">
        <f>'2 уровень'!V2200</f>
        <v>4076.5010000000002</v>
      </c>
      <c r="U1110" s="790">
        <f>'2 уровень'!W2200</f>
        <v>0</v>
      </c>
      <c r="V1110" s="73">
        <f>'2 уровень'!X2200</f>
        <v>-14.60816</v>
      </c>
      <c r="W1110" s="73">
        <f>'2 уровень'!Y2200</f>
        <v>-236.91811000000052</v>
      </c>
      <c r="X1110" s="73">
        <f>'2 уровень'!Z2200</f>
        <v>0</v>
      </c>
      <c r="Y1110" s="73">
        <f>'2 уровень'!AA2200</f>
        <v>-8.3486699999999985</v>
      </c>
      <c r="Z1110" s="387">
        <f>'2 уровень'!AB2200</f>
        <v>4053.5441700000001</v>
      </c>
      <c r="AA1110" s="73"/>
      <c r="AB1110" s="73"/>
      <c r="AC1110" s="982">
        <f>'2 уровень'!AC2199</f>
        <v>0</v>
      </c>
      <c r="AD1110" s="989">
        <f>'2 уровень'!AD2199</f>
        <v>0</v>
      </c>
      <c r="AE1110" s="60"/>
      <c r="AF1110" s="60"/>
      <c r="AG1110" s="60"/>
      <c r="AH1110" s="60"/>
      <c r="AI1110" s="60"/>
      <c r="AJ1110" s="60"/>
      <c r="AK1110" s="60"/>
      <c r="AL1110" s="60"/>
      <c r="AM1110" s="60"/>
      <c r="AN1110" s="60"/>
      <c r="AO1110" s="60"/>
      <c r="AP1110" s="60"/>
      <c r="AQ1110" s="60"/>
      <c r="AR1110" s="60"/>
      <c r="AS1110" s="60"/>
      <c r="AT1110" s="60"/>
      <c r="AU1110" s="60"/>
      <c r="AV1110" s="60"/>
      <c r="AW1110" s="60"/>
      <c r="AX1110" s="60"/>
      <c r="AY1110" s="60"/>
      <c r="AZ1110" s="60"/>
      <c r="BA1110" s="60"/>
      <c r="BB1110" s="60"/>
      <c r="BC1110" s="60"/>
      <c r="BD1110" s="60"/>
      <c r="BE1110" s="60"/>
      <c r="BF1110" s="60"/>
      <c r="BG1110" s="60"/>
      <c r="BH1110" s="60"/>
      <c r="BI1110" s="60"/>
      <c r="BJ1110" s="60"/>
      <c r="BK1110" s="60"/>
      <c r="BL1110" s="60"/>
      <c r="BM1110" s="60"/>
      <c r="BN1110" s="60"/>
      <c r="BO1110" s="60"/>
      <c r="BP1110" s="60"/>
      <c r="BQ1110" s="60"/>
      <c r="BR1110" s="60"/>
      <c r="BS1110" s="60"/>
      <c r="BT1110" s="60"/>
      <c r="BU1110" s="60"/>
      <c r="BV1110" s="60"/>
      <c r="BW1110" s="60"/>
      <c r="BX1110" s="60"/>
      <c r="BY1110" s="60"/>
      <c r="BZ1110" s="60"/>
      <c r="CA1110" s="60"/>
      <c r="CB1110" s="60"/>
      <c r="CC1110" s="60"/>
      <c r="CD1110" s="60"/>
      <c r="CE1110" s="60"/>
      <c r="CF1110" s="60"/>
      <c r="CG1110" s="60"/>
      <c r="CH1110" s="60"/>
      <c r="CI1110" s="60"/>
      <c r="CJ1110" s="60"/>
      <c r="CK1110" s="60"/>
      <c r="CL1110" s="60"/>
      <c r="CM1110" s="60"/>
      <c r="CN1110" s="60"/>
      <c r="CO1110" s="60"/>
      <c r="CP1110" s="60"/>
      <c r="CQ1110" s="60"/>
      <c r="CR1110" s="60"/>
      <c r="CS1110" s="60"/>
      <c r="CT1110" s="60"/>
      <c r="CU1110" s="60"/>
      <c r="CV1110" s="60"/>
      <c r="CW1110" s="60"/>
      <c r="CX1110" s="60"/>
      <c r="CY1110" s="60"/>
      <c r="CZ1110" s="60"/>
      <c r="DA1110" s="60"/>
      <c r="DB1110" s="60"/>
      <c r="DC1110" s="60"/>
      <c r="DD1110" s="60"/>
      <c r="DE1110" s="60"/>
      <c r="DF1110" s="60"/>
      <c r="DG1110" s="60"/>
      <c r="DH1110" s="60"/>
      <c r="DI1110" s="60"/>
      <c r="DJ1110" s="60"/>
      <c r="DK1110" s="60"/>
      <c r="DL1110" s="60"/>
      <c r="DM1110" s="60"/>
      <c r="DN1110" s="60"/>
      <c r="DO1110" s="60"/>
      <c r="DP1110" s="60"/>
      <c r="DQ1110" s="60"/>
      <c r="DR1110" s="60"/>
      <c r="DS1110" s="60"/>
      <c r="DT1110" s="60"/>
      <c r="DU1110" s="60"/>
      <c r="DV1110" s="60"/>
      <c r="DW1110" s="60"/>
      <c r="DX1110" s="60"/>
      <c r="DY1110" s="60"/>
      <c r="DZ1110" s="60"/>
      <c r="EA1110" s="60"/>
      <c r="EB1110" s="60"/>
      <c r="EC1110" s="60"/>
      <c r="ED1110" s="60"/>
      <c r="EE1110" s="60"/>
      <c r="EF1110" s="60"/>
      <c r="EG1110" s="60"/>
      <c r="EH1110" s="60"/>
      <c r="EI1110" s="60"/>
      <c r="EJ1110" s="60"/>
      <c r="EK1110" s="60"/>
      <c r="EL1110" s="60"/>
      <c r="EM1110" s="60"/>
      <c r="EN1110" s="60"/>
      <c r="EO1110" s="60"/>
      <c r="EP1110" s="60"/>
      <c r="EQ1110" s="60"/>
      <c r="ER1110" s="60"/>
      <c r="ES1110" s="60"/>
      <c r="ET1110" s="60"/>
      <c r="EU1110" s="60"/>
      <c r="EV1110" s="60"/>
      <c r="EW1110" s="60"/>
      <c r="EX1110" s="60"/>
      <c r="EY1110" s="60"/>
      <c r="EZ1110" s="60"/>
      <c r="FA1110" s="60"/>
      <c r="FB1110" s="60"/>
      <c r="FC1110" s="60"/>
      <c r="FD1110" s="60"/>
      <c r="FE1110" s="60"/>
      <c r="FF1110" s="60"/>
      <c r="FG1110" s="60"/>
      <c r="FH1110" s="60"/>
      <c r="FI1110" s="60"/>
      <c r="FJ1110" s="60"/>
      <c r="FK1110" s="60"/>
      <c r="FL1110" s="60"/>
      <c r="FM1110" s="60"/>
      <c r="FN1110" s="60"/>
      <c r="FO1110" s="60"/>
      <c r="FP1110" s="60"/>
      <c r="FQ1110" s="60"/>
      <c r="FR1110" s="60"/>
      <c r="FS1110" s="60"/>
      <c r="FT1110" s="60"/>
      <c r="FU1110" s="60"/>
      <c r="FV1110" s="60"/>
      <c r="FW1110" s="60"/>
      <c r="FX1110" s="60"/>
      <c r="FY1110" s="60"/>
      <c r="FZ1110" s="60"/>
    </row>
    <row r="1111" spans="1:182" x14ac:dyDescent="0.25">
      <c r="A1111" s="19">
        <v>1</v>
      </c>
      <c r="B1111" s="19">
        <v>1</v>
      </c>
      <c r="C1111" s="673" t="s">
        <v>283</v>
      </c>
      <c r="D1111" s="28">
        <f>'2 уровень'!F2201</f>
        <v>0</v>
      </c>
      <c r="E1111" s="28">
        <f>'2 уровень'!G2201</f>
        <v>0</v>
      </c>
      <c r="F1111" s="28">
        <f>'2 уровень'!H2201</f>
        <v>0</v>
      </c>
      <c r="G1111" s="65">
        <f>'2 уровень'!I2201</f>
        <v>0</v>
      </c>
      <c r="H1111" s="79">
        <f>'2 уровень'!J2201</f>
        <v>0</v>
      </c>
      <c r="I1111" s="79">
        <f>'2 уровень'!K2201</f>
        <v>0</v>
      </c>
      <c r="J1111" s="26">
        <f>'2 уровень'!L2201</f>
        <v>0</v>
      </c>
      <c r="K1111" s="26">
        <f>'2 уровень'!M2201</f>
        <v>0</v>
      </c>
      <c r="L1111" s="26">
        <f>'2 уровень'!N2201</f>
        <v>0</v>
      </c>
      <c r="M1111" s="26">
        <f>'2 уровень'!O2201</f>
        <v>0</v>
      </c>
      <c r="N1111" s="26">
        <f>'2 уровень'!P2201</f>
        <v>0</v>
      </c>
      <c r="O1111" s="26">
        <f>'2 уровень'!Q2201</f>
        <v>0</v>
      </c>
      <c r="P1111" s="73">
        <f>'2 уровень'!R2201</f>
        <v>0</v>
      </c>
      <c r="Q1111" s="73">
        <f>'2 уровень'!S2201</f>
        <v>0</v>
      </c>
      <c r="R1111" s="73">
        <f>'2 уровень'!T2201</f>
        <v>0</v>
      </c>
      <c r="S1111" s="73">
        <f>'2 уровень'!U2201</f>
        <v>0</v>
      </c>
      <c r="T1111" s="73">
        <f>'2 уровень'!V2201</f>
        <v>0</v>
      </c>
      <c r="U1111" s="790">
        <f>'2 уровень'!W2201</f>
        <v>0</v>
      </c>
      <c r="V1111" s="73">
        <f>'2 уровень'!X2201</f>
        <v>0</v>
      </c>
      <c r="W1111" s="73">
        <f>'2 уровень'!Y2201</f>
        <v>0</v>
      </c>
      <c r="X1111" s="73">
        <f>'2 уровень'!Z2201</f>
        <v>0</v>
      </c>
      <c r="Y1111" s="73">
        <f>'2 уровень'!AA2201</f>
        <v>0</v>
      </c>
      <c r="Z1111" s="387">
        <f>'2 уровень'!AB2201</f>
        <v>0</v>
      </c>
      <c r="AA1111" s="73"/>
      <c r="AB1111" s="73" t="e">
        <f>Z1111/S1111*100</f>
        <v>#DIV/0!</v>
      </c>
      <c r="AC1111" s="982">
        <f>'2 уровень'!AC2200</f>
        <v>0</v>
      </c>
      <c r="AD1111" s="989">
        <f>'2 уровень'!AD2200</f>
        <v>0</v>
      </c>
      <c r="AE1111" s="60"/>
      <c r="AF1111" s="60"/>
      <c r="AG1111" s="60"/>
      <c r="AH1111" s="60"/>
      <c r="AI1111" s="60"/>
      <c r="AJ1111" s="60"/>
      <c r="AK1111" s="60"/>
      <c r="AL1111" s="60"/>
      <c r="AM1111" s="60"/>
      <c r="AN1111" s="60"/>
      <c r="AO1111" s="60"/>
      <c r="AP1111" s="60"/>
      <c r="AQ1111" s="60"/>
      <c r="AR1111" s="60"/>
      <c r="AS1111" s="60"/>
      <c r="AT1111" s="60"/>
      <c r="AU1111" s="60"/>
      <c r="AV1111" s="60"/>
      <c r="AW1111" s="60"/>
      <c r="AX1111" s="60"/>
      <c r="AY1111" s="60"/>
      <c r="AZ1111" s="60"/>
      <c r="BA1111" s="60"/>
      <c r="BB1111" s="60"/>
      <c r="BC1111" s="60"/>
      <c r="BD1111" s="60"/>
      <c r="BE1111" s="60"/>
      <c r="BF1111" s="60"/>
      <c r="BG1111" s="60"/>
      <c r="BH1111" s="60"/>
      <c r="BI1111" s="60"/>
      <c r="BJ1111" s="60"/>
      <c r="BK1111" s="60"/>
      <c r="BL1111" s="60"/>
      <c r="BM1111" s="60"/>
      <c r="BN1111" s="60"/>
      <c r="BO1111" s="60"/>
      <c r="BP1111" s="60"/>
      <c r="BQ1111" s="60"/>
      <c r="BR1111" s="60"/>
      <c r="BS1111" s="60"/>
      <c r="BT1111" s="60"/>
      <c r="BU1111" s="60"/>
      <c r="BV1111" s="60"/>
      <c r="BW1111" s="60"/>
      <c r="BX1111" s="60"/>
      <c r="BY1111" s="60"/>
      <c r="BZ1111" s="60"/>
      <c r="CA1111" s="60"/>
      <c r="CB1111" s="60"/>
      <c r="CC1111" s="60"/>
      <c r="CD1111" s="60"/>
      <c r="CE1111" s="60"/>
      <c r="CF1111" s="60"/>
      <c r="CG1111" s="60"/>
      <c r="CH1111" s="60"/>
      <c r="CI1111" s="60"/>
      <c r="CJ1111" s="60"/>
      <c r="CK1111" s="60"/>
      <c r="CL1111" s="60"/>
      <c r="CM1111" s="60"/>
      <c r="CN1111" s="60"/>
      <c r="CO1111" s="60"/>
      <c r="CP1111" s="60"/>
      <c r="CQ1111" s="60"/>
      <c r="CR1111" s="60"/>
      <c r="CS1111" s="60"/>
      <c r="CT1111" s="60"/>
      <c r="CU1111" s="60"/>
      <c r="CV1111" s="60"/>
      <c r="CW1111" s="60"/>
      <c r="CX1111" s="60"/>
      <c r="CY1111" s="60"/>
      <c r="CZ1111" s="60"/>
      <c r="DA1111" s="60"/>
      <c r="DB1111" s="60"/>
      <c r="DC1111" s="60"/>
      <c r="DD1111" s="60"/>
      <c r="DE1111" s="60"/>
      <c r="DF1111" s="60"/>
      <c r="DG1111" s="60"/>
      <c r="DH1111" s="60"/>
      <c r="DI1111" s="60"/>
      <c r="DJ1111" s="60"/>
      <c r="DK1111" s="60"/>
      <c r="DL1111" s="60"/>
      <c r="DM1111" s="60"/>
      <c r="DN1111" s="60"/>
      <c r="DO1111" s="60"/>
      <c r="DP1111" s="60"/>
      <c r="DQ1111" s="60"/>
      <c r="DR1111" s="60"/>
      <c r="DS1111" s="60"/>
      <c r="DT1111" s="60"/>
      <c r="DU1111" s="60"/>
      <c r="DV1111" s="60"/>
      <c r="DW1111" s="60"/>
      <c r="DX1111" s="60"/>
      <c r="DY1111" s="60"/>
      <c r="DZ1111" s="60"/>
      <c r="EA1111" s="60"/>
      <c r="EB1111" s="60"/>
      <c r="EC1111" s="60"/>
      <c r="ED1111" s="60"/>
      <c r="EE1111" s="60"/>
      <c r="EF1111" s="60"/>
      <c r="EG1111" s="60"/>
      <c r="EH1111" s="60"/>
      <c r="EI1111" s="60"/>
      <c r="EJ1111" s="60"/>
      <c r="EK1111" s="60"/>
      <c r="EL1111" s="60"/>
      <c r="EM1111" s="60"/>
      <c r="EN1111" s="60"/>
      <c r="EO1111" s="60"/>
      <c r="EP1111" s="60"/>
      <c r="EQ1111" s="60"/>
      <c r="ER1111" s="60"/>
      <c r="ES1111" s="60"/>
      <c r="ET1111" s="60"/>
      <c r="EU1111" s="60"/>
      <c r="EV1111" s="60"/>
      <c r="EW1111" s="60"/>
      <c r="EX1111" s="60"/>
      <c r="EY1111" s="60"/>
      <c r="EZ1111" s="60"/>
      <c r="FA1111" s="60"/>
      <c r="FB1111" s="60"/>
      <c r="FC1111" s="60"/>
      <c r="FD1111" s="60"/>
      <c r="FE1111" s="60"/>
      <c r="FF1111" s="60"/>
      <c r="FG1111" s="60"/>
      <c r="FH1111" s="60"/>
      <c r="FI1111" s="60"/>
      <c r="FJ1111" s="60"/>
      <c r="FK1111" s="60"/>
      <c r="FL1111" s="60"/>
      <c r="FM1111" s="60"/>
      <c r="FN1111" s="60"/>
      <c r="FO1111" s="60"/>
      <c r="FP1111" s="60"/>
      <c r="FQ1111" s="60"/>
      <c r="FR1111" s="60"/>
      <c r="FS1111" s="60"/>
      <c r="FT1111" s="60"/>
      <c r="FU1111" s="60"/>
      <c r="FV1111" s="60"/>
      <c r="FW1111" s="60"/>
      <c r="FX1111" s="60"/>
      <c r="FY1111" s="60"/>
      <c r="FZ1111" s="60"/>
    </row>
    <row r="1112" spans="1:182" ht="29.25" x14ac:dyDescent="0.25">
      <c r="B1112" s="19">
        <v>1</v>
      </c>
      <c r="C1112" s="618" t="s">
        <v>266</v>
      </c>
      <c r="D1112" s="28">
        <f>'2 уровень'!F2202</f>
        <v>3300</v>
      </c>
      <c r="E1112" s="28">
        <f>'2 уровень'!G2202</f>
        <v>825</v>
      </c>
      <c r="F1112" s="28">
        <f>'2 уровень'!H2202</f>
        <v>320</v>
      </c>
      <c r="G1112" s="65">
        <f>'2 уровень'!I2202</f>
        <v>38.787878787878789</v>
      </c>
      <c r="H1112" s="79">
        <f>'2 уровень'!J2202</f>
        <v>0</v>
      </c>
      <c r="I1112" s="79">
        <f>'2 уровень'!K2202</f>
        <v>0</v>
      </c>
      <c r="J1112" s="26">
        <f>'2 уровень'!L2202</f>
        <v>0</v>
      </c>
      <c r="K1112" s="26">
        <f>'2 уровень'!M2202</f>
        <v>0</v>
      </c>
      <c r="L1112" s="26">
        <f>'2 уровень'!N2202</f>
        <v>0</v>
      </c>
      <c r="M1112" s="26">
        <f>'2 уровень'!O2202</f>
        <v>0</v>
      </c>
      <c r="N1112" s="26">
        <f>'2 уровень'!P2202</f>
        <v>0</v>
      </c>
      <c r="O1112" s="26">
        <f>'2 уровень'!Q2202</f>
        <v>0</v>
      </c>
      <c r="P1112" s="73">
        <f>'2 уровень'!R2202</f>
        <v>0</v>
      </c>
      <c r="Q1112" s="73">
        <f>'2 уровень'!S2202</f>
        <v>0</v>
      </c>
      <c r="R1112" s="73">
        <f>'2 уровень'!T2202</f>
        <v>0</v>
      </c>
      <c r="S1112" s="73">
        <f>'2 уровень'!U2202</f>
        <v>0</v>
      </c>
      <c r="T1112" s="73">
        <f>'2 уровень'!V2202</f>
        <v>0</v>
      </c>
      <c r="U1112" s="790">
        <f>'2 уровень'!W2202</f>
        <v>0</v>
      </c>
      <c r="V1112" s="73">
        <f>'2 уровень'!X2202</f>
        <v>0</v>
      </c>
      <c r="W1112" s="73">
        <f>'2 уровень'!Y2202</f>
        <v>0</v>
      </c>
      <c r="X1112" s="73">
        <f>'2 уровень'!Z2202</f>
        <v>0</v>
      </c>
      <c r="Y1112" s="73">
        <f>'2 уровень'!AA2202</f>
        <v>0</v>
      </c>
      <c r="Z1112" s="387">
        <f>'2 уровень'!AB2202</f>
        <v>0</v>
      </c>
      <c r="AA1112" s="73">
        <f>'2 уровень'!AC2202</f>
        <v>0</v>
      </c>
      <c r="AB1112" s="73">
        <f>'2 уровень'!AD2202</f>
        <v>0</v>
      </c>
      <c r="AC1112" s="982">
        <f>'2 уровень'!AC2201</f>
        <v>0</v>
      </c>
      <c r="AD1112" s="989">
        <f>'2 уровень'!AD2201</f>
        <v>0</v>
      </c>
      <c r="AE1112" s="60"/>
      <c r="AF1112" s="60"/>
      <c r="AG1112" s="60"/>
      <c r="AH1112" s="60"/>
      <c r="AI1112" s="60"/>
      <c r="AJ1112" s="60"/>
      <c r="AK1112" s="60"/>
      <c r="AL1112" s="60"/>
      <c r="AM1112" s="60"/>
      <c r="AN1112" s="60"/>
      <c r="AO1112" s="60"/>
      <c r="AP1112" s="60"/>
      <c r="AQ1112" s="60"/>
      <c r="AR1112" s="60"/>
      <c r="AS1112" s="60"/>
      <c r="AT1112" s="60"/>
      <c r="AU1112" s="60"/>
      <c r="AV1112" s="60"/>
      <c r="AW1112" s="60"/>
      <c r="AX1112" s="60"/>
      <c r="AY1112" s="60"/>
      <c r="AZ1112" s="60"/>
      <c r="BA1112" s="60"/>
      <c r="BB1112" s="60"/>
      <c r="BC1112" s="60"/>
      <c r="BD1112" s="60"/>
      <c r="BE1112" s="60"/>
      <c r="BF1112" s="60"/>
      <c r="BG1112" s="60"/>
      <c r="BH1112" s="60"/>
      <c r="BI1112" s="60"/>
      <c r="BJ1112" s="60"/>
      <c r="BK1112" s="60"/>
      <c r="BL1112" s="60"/>
      <c r="BM1112" s="60"/>
      <c r="BN1112" s="60"/>
      <c r="BO1112" s="60"/>
      <c r="BP1112" s="60"/>
      <c r="BQ1112" s="60"/>
      <c r="BR1112" s="60"/>
      <c r="BS1112" s="60"/>
      <c r="BT1112" s="60"/>
      <c r="BU1112" s="60"/>
      <c r="BV1112" s="60"/>
      <c r="BW1112" s="60"/>
      <c r="BX1112" s="60"/>
      <c r="BY1112" s="60"/>
      <c r="BZ1112" s="60"/>
      <c r="CA1112" s="60"/>
      <c r="CB1112" s="60"/>
      <c r="CC1112" s="60"/>
      <c r="CD1112" s="60"/>
      <c r="CE1112" s="60"/>
      <c r="CF1112" s="60"/>
      <c r="CG1112" s="60"/>
      <c r="CH1112" s="60"/>
      <c r="CI1112" s="60"/>
      <c r="CJ1112" s="60"/>
      <c r="CK1112" s="60"/>
      <c r="CL1112" s="60"/>
      <c r="CM1112" s="60"/>
      <c r="CN1112" s="60"/>
      <c r="CO1112" s="60"/>
      <c r="CP1112" s="60"/>
      <c r="CQ1112" s="60"/>
      <c r="CR1112" s="60"/>
      <c r="CS1112" s="60"/>
      <c r="CT1112" s="60"/>
      <c r="CU1112" s="60"/>
      <c r="CV1112" s="60"/>
      <c r="CW1112" s="60"/>
      <c r="CX1112" s="60"/>
      <c r="CY1112" s="60"/>
      <c r="CZ1112" s="60"/>
      <c r="DA1112" s="60"/>
      <c r="DB1112" s="60"/>
      <c r="DC1112" s="60"/>
      <c r="DD1112" s="60"/>
      <c r="DE1112" s="60"/>
      <c r="DF1112" s="60"/>
      <c r="DG1112" s="60"/>
      <c r="DH1112" s="60"/>
      <c r="DI1112" s="60"/>
      <c r="DJ1112" s="60"/>
      <c r="DK1112" s="60"/>
      <c r="DL1112" s="60"/>
      <c r="DM1112" s="60"/>
      <c r="DN1112" s="60"/>
      <c r="DO1112" s="60"/>
      <c r="DP1112" s="60"/>
      <c r="DQ1112" s="60"/>
      <c r="DR1112" s="60"/>
      <c r="DS1112" s="60"/>
      <c r="DT1112" s="60"/>
      <c r="DU1112" s="60"/>
      <c r="DV1112" s="60"/>
      <c r="DW1112" s="60"/>
      <c r="DX1112" s="60"/>
      <c r="DY1112" s="60"/>
      <c r="DZ1112" s="60"/>
      <c r="EA1112" s="60"/>
      <c r="EB1112" s="60"/>
      <c r="EC1112" s="60"/>
      <c r="ED1112" s="60"/>
      <c r="EE1112" s="60"/>
      <c r="EF1112" s="60"/>
      <c r="EG1112" s="60"/>
      <c r="EH1112" s="60"/>
      <c r="EI1112" s="60"/>
      <c r="EJ1112" s="60"/>
      <c r="EK1112" s="60"/>
      <c r="EL1112" s="60"/>
      <c r="EM1112" s="60"/>
      <c r="EN1112" s="60"/>
      <c r="EO1112" s="60"/>
      <c r="EP1112" s="60"/>
      <c r="EQ1112" s="60"/>
      <c r="ER1112" s="60"/>
      <c r="ES1112" s="60"/>
      <c r="ET1112" s="60"/>
      <c r="EU1112" s="60"/>
      <c r="EV1112" s="60"/>
      <c r="EW1112" s="60"/>
      <c r="EX1112" s="60"/>
      <c r="EY1112" s="60"/>
      <c r="EZ1112" s="60"/>
      <c r="FA1112" s="60"/>
      <c r="FB1112" s="60"/>
      <c r="FC1112" s="60"/>
      <c r="FD1112" s="60"/>
      <c r="FE1112" s="60"/>
      <c r="FF1112" s="60"/>
      <c r="FG1112" s="60"/>
      <c r="FH1112" s="60"/>
      <c r="FI1112" s="60"/>
      <c r="FJ1112" s="60"/>
      <c r="FK1112" s="60"/>
      <c r="FL1112" s="60"/>
      <c r="FM1112" s="60"/>
      <c r="FN1112" s="60"/>
      <c r="FO1112" s="60"/>
      <c r="FP1112" s="60"/>
      <c r="FQ1112" s="60"/>
      <c r="FR1112" s="60"/>
      <c r="FS1112" s="60"/>
      <c r="FT1112" s="60"/>
      <c r="FU1112" s="60"/>
      <c r="FV1112" s="60"/>
      <c r="FW1112" s="60"/>
      <c r="FX1112" s="60"/>
      <c r="FY1112" s="60"/>
      <c r="FZ1112" s="60"/>
    </row>
    <row r="1113" spans="1:182" ht="30" x14ac:dyDescent="0.25">
      <c r="A1113" s="19">
        <v>1</v>
      </c>
      <c r="B1113" s="19">
        <v>1</v>
      </c>
      <c r="C1113" s="619" t="s">
        <v>667</v>
      </c>
      <c r="D1113" s="28">
        <f>'2 уровень'!F2203</f>
        <v>900</v>
      </c>
      <c r="E1113" s="28">
        <f>'2 уровень'!G2203</f>
        <v>225</v>
      </c>
      <c r="F1113" s="28">
        <f>'2 уровень'!H2203</f>
        <v>41</v>
      </c>
      <c r="G1113" s="65">
        <f>'2 уровень'!I2203</f>
        <v>18.222222222222221</v>
      </c>
      <c r="H1113" s="79">
        <f>'2 уровень'!J2203</f>
        <v>0</v>
      </c>
      <c r="I1113" s="79">
        <f>'2 уровень'!K2203</f>
        <v>0</v>
      </c>
      <c r="J1113" s="26">
        <f>'2 уровень'!L2203</f>
        <v>0</v>
      </c>
      <c r="K1113" s="26">
        <f>'2 уровень'!M2203</f>
        <v>0</v>
      </c>
      <c r="L1113" s="26">
        <f>'2 уровень'!N2203</f>
        <v>0</v>
      </c>
      <c r="M1113" s="26">
        <f>'2 уровень'!O2203</f>
        <v>0</v>
      </c>
      <c r="N1113" s="26">
        <f>'2 уровень'!P2203</f>
        <v>0</v>
      </c>
      <c r="O1113" s="26">
        <f>'2 уровень'!Q2203</f>
        <v>0</v>
      </c>
      <c r="P1113" s="73">
        <f>'2 уровень'!R2203</f>
        <v>0</v>
      </c>
      <c r="Q1113" s="73">
        <f>'2 уровень'!S2203</f>
        <v>0</v>
      </c>
      <c r="R1113" s="73">
        <f>'2 уровень'!T2203</f>
        <v>0</v>
      </c>
      <c r="S1113" s="73">
        <f>'2 уровень'!U2203</f>
        <v>0</v>
      </c>
      <c r="T1113" s="73">
        <f>'2 уровень'!V2203</f>
        <v>0</v>
      </c>
      <c r="U1113" s="790">
        <f>'2 уровень'!W2203</f>
        <v>0</v>
      </c>
      <c r="V1113" s="73">
        <f>'2 уровень'!X2203</f>
        <v>0</v>
      </c>
      <c r="W1113" s="73">
        <f>'2 уровень'!Y2203</f>
        <v>0</v>
      </c>
      <c r="X1113" s="73">
        <f>'2 уровень'!Z2203</f>
        <v>0</v>
      </c>
      <c r="Y1113" s="73">
        <f>'2 уровень'!AA2203</f>
        <v>0</v>
      </c>
      <c r="Z1113" s="387">
        <f>'2 уровень'!AB2203</f>
        <v>0</v>
      </c>
      <c r="AA1113" s="73">
        <f>'2 уровень'!AC2203</f>
        <v>0</v>
      </c>
      <c r="AB1113" s="73">
        <f>'2 уровень'!AD2203</f>
        <v>0</v>
      </c>
      <c r="AC1113" s="982">
        <f>'2 уровень'!AC2202</f>
        <v>0</v>
      </c>
      <c r="AD1113" s="989">
        <f>'2 уровень'!AD2202</f>
        <v>0</v>
      </c>
      <c r="AE1113" s="60"/>
      <c r="AF1113" s="60"/>
      <c r="AG1113" s="60"/>
      <c r="AH1113" s="60"/>
      <c r="AI1113" s="60"/>
      <c r="AJ1113" s="60"/>
      <c r="AK1113" s="60"/>
      <c r="AL1113" s="60"/>
      <c r="AM1113" s="60"/>
      <c r="AN1113" s="60"/>
      <c r="AO1113" s="60"/>
      <c r="AP1113" s="60"/>
      <c r="AQ1113" s="60"/>
      <c r="AR1113" s="60"/>
      <c r="AS1113" s="60"/>
      <c r="AT1113" s="60"/>
      <c r="AU1113" s="60"/>
      <c r="AV1113" s="60"/>
      <c r="AW1113" s="60"/>
      <c r="AX1113" s="60"/>
      <c r="AY1113" s="60"/>
      <c r="AZ1113" s="60"/>
      <c r="BA1113" s="60"/>
      <c r="BB1113" s="60"/>
      <c r="BC1113" s="60"/>
      <c r="BD1113" s="60"/>
      <c r="BE1113" s="60"/>
      <c r="BF1113" s="60"/>
      <c r="BG1113" s="60"/>
      <c r="BH1113" s="60"/>
      <c r="BI1113" s="60"/>
      <c r="BJ1113" s="60"/>
      <c r="BK1113" s="60"/>
      <c r="BL1113" s="60"/>
      <c r="BM1113" s="60"/>
      <c r="BN1113" s="60"/>
      <c r="BO1113" s="60"/>
      <c r="BP1113" s="60"/>
      <c r="BQ1113" s="60"/>
      <c r="BR1113" s="60"/>
      <c r="BS1113" s="60"/>
      <c r="BT1113" s="60"/>
      <c r="BU1113" s="60"/>
      <c r="BV1113" s="60"/>
      <c r="BW1113" s="60"/>
      <c r="BX1113" s="60"/>
      <c r="BY1113" s="60"/>
      <c r="BZ1113" s="60"/>
      <c r="CA1113" s="60"/>
      <c r="CB1113" s="60"/>
      <c r="CC1113" s="60"/>
      <c r="CD1113" s="60"/>
      <c r="CE1113" s="60"/>
      <c r="CF1113" s="60"/>
      <c r="CG1113" s="60"/>
      <c r="CH1113" s="60"/>
      <c r="CI1113" s="60"/>
      <c r="CJ1113" s="60"/>
      <c r="CK1113" s="60"/>
      <c r="CL1113" s="60"/>
      <c r="CM1113" s="60"/>
      <c r="CN1113" s="60"/>
      <c r="CO1113" s="60"/>
      <c r="CP1113" s="60"/>
      <c r="CQ1113" s="60"/>
      <c r="CR1113" s="60"/>
      <c r="CS1113" s="60"/>
      <c r="CT1113" s="60"/>
      <c r="CU1113" s="60"/>
      <c r="CV1113" s="60"/>
      <c r="CW1113" s="60"/>
      <c r="CX1113" s="60"/>
      <c r="CY1113" s="60"/>
      <c r="CZ1113" s="60"/>
      <c r="DA1113" s="60"/>
      <c r="DB1113" s="60"/>
      <c r="DC1113" s="60"/>
      <c r="DD1113" s="60"/>
      <c r="DE1113" s="60"/>
      <c r="DF1113" s="60"/>
      <c r="DG1113" s="60"/>
      <c r="DH1113" s="60"/>
      <c r="DI1113" s="60"/>
      <c r="DJ1113" s="60"/>
      <c r="DK1113" s="60"/>
      <c r="DL1113" s="60"/>
      <c r="DM1113" s="60"/>
      <c r="DN1113" s="60"/>
      <c r="DO1113" s="60"/>
      <c r="DP1113" s="60"/>
      <c r="DQ1113" s="60"/>
      <c r="DR1113" s="60"/>
      <c r="DS1113" s="60"/>
      <c r="DT1113" s="60"/>
      <c r="DU1113" s="60"/>
      <c r="DV1113" s="60"/>
      <c r="DW1113" s="60"/>
      <c r="DX1113" s="60"/>
      <c r="DY1113" s="60"/>
      <c r="DZ1113" s="60"/>
      <c r="EA1113" s="60"/>
      <c r="EB1113" s="60"/>
      <c r="EC1113" s="60"/>
      <c r="ED1113" s="60"/>
      <c r="EE1113" s="60"/>
      <c r="EF1113" s="60"/>
      <c r="EG1113" s="60"/>
      <c r="EH1113" s="60"/>
      <c r="EI1113" s="60"/>
      <c r="EJ1113" s="60"/>
      <c r="EK1113" s="60"/>
      <c r="EL1113" s="60"/>
      <c r="EM1113" s="60"/>
      <c r="EN1113" s="60"/>
      <c r="EO1113" s="60"/>
      <c r="EP1113" s="60"/>
      <c r="EQ1113" s="60"/>
      <c r="ER1113" s="60"/>
      <c r="ES1113" s="60"/>
      <c r="ET1113" s="60"/>
      <c r="EU1113" s="60"/>
      <c r="EV1113" s="60"/>
      <c r="EW1113" s="60"/>
      <c r="EX1113" s="60"/>
      <c r="EY1113" s="60"/>
      <c r="EZ1113" s="60"/>
      <c r="FA1113" s="60"/>
      <c r="FB1113" s="60"/>
      <c r="FC1113" s="60"/>
      <c r="FD1113" s="60"/>
      <c r="FE1113" s="60"/>
      <c r="FF1113" s="60"/>
      <c r="FG1113" s="60"/>
      <c r="FH1113" s="60"/>
      <c r="FI1113" s="60"/>
      <c r="FJ1113" s="60"/>
      <c r="FK1113" s="60"/>
      <c r="FL1113" s="60"/>
      <c r="FM1113" s="60"/>
      <c r="FN1113" s="60"/>
      <c r="FO1113" s="60"/>
      <c r="FP1113" s="60"/>
      <c r="FQ1113" s="60"/>
      <c r="FR1113" s="60"/>
      <c r="FS1113" s="60"/>
      <c r="FT1113" s="60"/>
      <c r="FU1113" s="60"/>
      <c r="FV1113" s="60"/>
      <c r="FW1113" s="60"/>
      <c r="FX1113" s="60"/>
      <c r="FY1113" s="60"/>
      <c r="FZ1113" s="60"/>
    </row>
    <row r="1114" spans="1:182" ht="75" x14ac:dyDescent="0.25">
      <c r="A1114" s="19">
        <v>1</v>
      </c>
      <c r="B1114" s="19">
        <v>1</v>
      </c>
      <c r="C1114" s="620" t="s">
        <v>668</v>
      </c>
      <c r="D1114" s="28">
        <f>'2 уровень'!F2204</f>
        <v>1200</v>
      </c>
      <c r="E1114" s="28">
        <f>'2 уровень'!G2204</f>
        <v>300</v>
      </c>
      <c r="F1114" s="28">
        <f>'2 уровень'!H2204</f>
        <v>197</v>
      </c>
      <c r="G1114" s="65">
        <f>'2 уровень'!I2204</f>
        <v>65.666666666666657</v>
      </c>
      <c r="H1114" s="79">
        <f>'2 уровень'!J2204</f>
        <v>0</v>
      </c>
      <c r="I1114" s="79">
        <f>'2 уровень'!K2204</f>
        <v>0</v>
      </c>
      <c r="J1114" s="26">
        <f>'2 уровень'!L2204</f>
        <v>0</v>
      </c>
      <c r="K1114" s="26">
        <f>'2 уровень'!M2204</f>
        <v>0</v>
      </c>
      <c r="L1114" s="26">
        <f>'2 уровень'!N2204</f>
        <v>0</v>
      </c>
      <c r="M1114" s="26">
        <f>'2 уровень'!O2204</f>
        <v>0</v>
      </c>
      <c r="N1114" s="26">
        <f>'2 уровень'!P2204</f>
        <v>0</v>
      </c>
      <c r="O1114" s="26">
        <f>'2 уровень'!Q2204</f>
        <v>0</v>
      </c>
      <c r="P1114" s="73">
        <f>'2 уровень'!R2204</f>
        <v>0</v>
      </c>
      <c r="Q1114" s="73">
        <f>'2 уровень'!S2204</f>
        <v>0</v>
      </c>
      <c r="R1114" s="73">
        <f>'2 уровень'!T2204</f>
        <v>0</v>
      </c>
      <c r="S1114" s="73">
        <f>'2 уровень'!U2204</f>
        <v>0</v>
      </c>
      <c r="T1114" s="73">
        <f>'2 уровень'!V2204</f>
        <v>0</v>
      </c>
      <c r="U1114" s="790">
        <f>'2 уровень'!W2204</f>
        <v>0</v>
      </c>
      <c r="V1114" s="73">
        <f>'2 уровень'!X2204</f>
        <v>0</v>
      </c>
      <c r="W1114" s="73">
        <f>'2 уровень'!Y2204</f>
        <v>0</v>
      </c>
      <c r="X1114" s="73">
        <f>'2 уровень'!Z2204</f>
        <v>0</v>
      </c>
      <c r="Y1114" s="73">
        <f>'2 уровень'!AA2204</f>
        <v>0</v>
      </c>
      <c r="Z1114" s="387">
        <f>'2 уровень'!AB2204</f>
        <v>0</v>
      </c>
      <c r="AA1114" s="73">
        <f>'2 уровень'!AC2204</f>
        <v>0</v>
      </c>
      <c r="AB1114" s="73">
        <f>'2 уровень'!AD2204</f>
        <v>0</v>
      </c>
      <c r="AC1114" s="982"/>
      <c r="AD1114" s="989"/>
      <c r="AE1114" s="60"/>
      <c r="AF1114" s="60"/>
      <c r="AG1114" s="60"/>
      <c r="AH1114" s="60"/>
      <c r="AI1114" s="60"/>
      <c r="AJ1114" s="60"/>
      <c r="AK1114" s="60"/>
      <c r="AL1114" s="60"/>
      <c r="AM1114" s="60"/>
      <c r="AN1114" s="60"/>
      <c r="AO1114" s="60"/>
      <c r="AP1114" s="60"/>
      <c r="AQ1114" s="60"/>
      <c r="AR1114" s="60"/>
      <c r="AS1114" s="60"/>
      <c r="AT1114" s="60"/>
      <c r="AU1114" s="60"/>
      <c r="AV1114" s="60"/>
      <c r="AW1114" s="60"/>
      <c r="AX1114" s="60"/>
      <c r="AY1114" s="60"/>
      <c r="AZ1114" s="60"/>
      <c r="BA1114" s="60"/>
      <c r="BB1114" s="60"/>
      <c r="BC1114" s="60"/>
      <c r="BD1114" s="60"/>
      <c r="BE1114" s="60"/>
      <c r="BF1114" s="60"/>
      <c r="BG1114" s="60"/>
      <c r="BH1114" s="60"/>
      <c r="BI1114" s="60"/>
      <c r="BJ1114" s="60"/>
      <c r="BK1114" s="60"/>
      <c r="BL1114" s="60"/>
      <c r="BM1114" s="60"/>
      <c r="BN1114" s="60"/>
      <c r="BO1114" s="60"/>
      <c r="BP1114" s="60"/>
      <c r="BQ1114" s="60"/>
      <c r="BR1114" s="60"/>
      <c r="BS1114" s="60"/>
      <c r="BT1114" s="60"/>
      <c r="BU1114" s="60"/>
      <c r="BV1114" s="60"/>
      <c r="BW1114" s="60"/>
      <c r="BX1114" s="60"/>
      <c r="BY1114" s="60"/>
      <c r="BZ1114" s="60"/>
      <c r="CA1114" s="60"/>
      <c r="CB1114" s="60"/>
      <c r="CC1114" s="60"/>
      <c r="CD1114" s="60"/>
      <c r="CE1114" s="60"/>
      <c r="CF1114" s="60"/>
      <c r="CG1114" s="60"/>
      <c r="CH1114" s="60"/>
      <c r="CI1114" s="60"/>
      <c r="CJ1114" s="60"/>
      <c r="CK1114" s="60"/>
      <c r="CL1114" s="60"/>
      <c r="CM1114" s="60"/>
      <c r="CN1114" s="60"/>
      <c r="CO1114" s="60"/>
      <c r="CP1114" s="60"/>
      <c r="CQ1114" s="60"/>
      <c r="CR1114" s="60"/>
      <c r="CS1114" s="60"/>
      <c r="CT1114" s="60"/>
      <c r="CU1114" s="60"/>
      <c r="CV1114" s="60"/>
      <c r="CW1114" s="60"/>
      <c r="CX1114" s="60"/>
      <c r="CY1114" s="60"/>
      <c r="CZ1114" s="60"/>
      <c r="DA1114" s="60"/>
      <c r="DB1114" s="60"/>
      <c r="DC1114" s="60"/>
      <c r="DD1114" s="60"/>
      <c r="DE1114" s="60"/>
      <c r="DF1114" s="60"/>
      <c r="DG1114" s="60"/>
      <c r="DH1114" s="60"/>
      <c r="DI1114" s="60"/>
      <c r="DJ1114" s="60"/>
      <c r="DK1114" s="60"/>
      <c r="DL1114" s="60"/>
      <c r="DM1114" s="60"/>
      <c r="DN1114" s="60"/>
      <c r="DO1114" s="60"/>
      <c r="DP1114" s="60"/>
      <c r="DQ1114" s="60"/>
      <c r="DR1114" s="60"/>
      <c r="DS1114" s="60"/>
      <c r="DT1114" s="60"/>
      <c r="DU1114" s="60"/>
      <c r="DV1114" s="60"/>
      <c r="DW1114" s="60"/>
      <c r="DX1114" s="60"/>
      <c r="DY1114" s="60"/>
      <c r="DZ1114" s="60"/>
      <c r="EA1114" s="60"/>
      <c r="EB1114" s="60"/>
      <c r="EC1114" s="60"/>
      <c r="ED1114" s="60"/>
      <c r="EE1114" s="60"/>
      <c r="EF1114" s="60"/>
      <c r="EG1114" s="60"/>
      <c r="EH1114" s="60"/>
      <c r="EI1114" s="60"/>
      <c r="EJ1114" s="60"/>
      <c r="EK1114" s="60"/>
      <c r="EL1114" s="60"/>
      <c r="EM1114" s="60"/>
      <c r="EN1114" s="60"/>
      <c r="EO1114" s="60"/>
      <c r="EP1114" s="60"/>
      <c r="EQ1114" s="60"/>
      <c r="ER1114" s="60"/>
      <c r="ES1114" s="60"/>
      <c r="ET1114" s="60"/>
      <c r="EU1114" s="60"/>
      <c r="EV1114" s="60"/>
      <c r="EW1114" s="60"/>
      <c r="EX1114" s="60"/>
      <c r="EY1114" s="60"/>
      <c r="EZ1114" s="60"/>
      <c r="FA1114" s="60"/>
      <c r="FB1114" s="60"/>
      <c r="FC1114" s="60"/>
      <c r="FD1114" s="60"/>
      <c r="FE1114" s="60"/>
      <c r="FF1114" s="60"/>
      <c r="FG1114" s="60"/>
      <c r="FH1114" s="60"/>
      <c r="FI1114" s="60"/>
      <c r="FJ1114" s="60"/>
      <c r="FK1114" s="60"/>
      <c r="FL1114" s="60"/>
      <c r="FM1114" s="60"/>
      <c r="FN1114" s="60"/>
      <c r="FO1114" s="60"/>
      <c r="FP1114" s="60"/>
      <c r="FQ1114" s="60"/>
      <c r="FR1114" s="60"/>
      <c r="FS1114" s="60"/>
      <c r="FT1114" s="60"/>
      <c r="FU1114" s="60"/>
      <c r="FV1114" s="60"/>
      <c r="FW1114" s="60"/>
      <c r="FX1114" s="60"/>
      <c r="FY1114" s="60"/>
      <c r="FZ1114" s="60"/>
    </row>
    <row r="1115" spans="1:182" ht="45" x14ac:dyDescent="0.25">
      <c r="B1115" s="19">
        <v>1</v>
      </c>
      <c r="C1115" s="621" t="s">
        <v>669</v>
      </c>
      <c r="D1115" s="28">
        <f>'2 уровень'!F2205</f>
        <v>1200</v>
      </c>
      <c r="E1115" s="28">
        <f>'2 уровень'!G2205</f>
        <v>300</v>
      </c>
      <c r="F1115" s="28">
        <f>'2 уровень'!H2205</f>
        <v>82</v>
      </c>
      <c r="G1115" s="65">
        <f>'2 уровень'!I2205</f>
        <v>27.333333333333332</v>
      </c>
      <c r="H1115" s="79">
        <f>'2 уровень'!J2205</f>
        <v>0</v>
      </c>
      <c r="I1115" s="79">
        <f>'2 уровень'!K2205</f>
        <v>0</v>
      </c>
      <c r="J1115" s="26">
        <f>'2 уровень'!L2205</f>
        <v>0</v>
      </c>
      <c r="K1115" s="26">
        <f>'2 уровень'!M2205</f>
        <v>0</v>
      </c>
      <c r="L1115" s="26">
        <f>'2 уровень'!N2205</f>
        <v>0</v>
      </c>
      <c r="M1115" s="26">
        <f>'2 уровень'!O2205</f>
        <v>0</v>
      </c>
      <c r="N1115" s="26">
        <f>'2 уровень'!P2205</f>
        <v>0</v>
      </c>
      <c r="O1115" s="26">
        <f>'2 уровень'!Q2205</f>
        <v>0</v>
      </c>
      <c r="P1115" s="73">
        <f>'2 уровень'!R2205</f>
        <v>0</v>
      </c>
      <c r="Q1115" s="73">
        <f>'2 уровень'!S2205</f>
        <v>0</v>
      </c>
      <c r="R1115" s="73">
        <f>'2 уровень'!T2205</f>
        <v>0</v>
      </c>
      <c r="S1115" s="73">
        <f>'2 уровень'!U2205</f>
        <v>0</v>
      </c>
      <c r="T1115" s="73">
        <f>'2 уровень'!V2205</f>
        <v>0</v>
      </c>
      <c r="U1115" s="790">
        <f>'2 уровень'!W2205</f>
        <v>0</v>
      </c>
      <c r="V1115" s="73">
        <f>'2 уровень'!X2205</f>
        <v>0</v>
      </c>
      <c r="W1115" s="73">
        <f>'2 уровень'!Y2205</f>
        <v>0</v>
      </c>
      <c r="X1115" s="73">
        <f>'2 уровень'!Z2205</f>
        <v>0</v>
      </c>
      <c r="Y1115" s="73">
        <f>'2 уровень'!AA2205</f>
        <v>0</v>
      </c>
      <c r="Z1115" s="387">
        <f>'2 уровень'!AB2205</f>
        <v>0</v>
      </c>
      <c r="AA1115" s="73">
        <f>'2 уровень'!AC2205</f>
        <v>0</v>
      </c>
      <c r="AB1115" s="73">
        <f>'2 уровень'!AD2205</f>
        <v>0</v>
      </c>
      <c r="AC1115" s="982">
        <f>'2 уровень'!AC2204</f>
        <v>0</v>
      </c>
      <c r="AD1115" s="989">
        <f>'2 уровень'!AD2204</f>
        <v>0</v>
      </c>
      <c r="AE1115" s="60"/>
      <c r="AF1115" s="60"/>
      <c r="AG1115" s="60"/>
      <c r="AH1115" s="60"/>
      <c r="AI1115" s="60"/>
      <c r="AJ1115" s="60"/>
      <c r="AK1115" s="60"/>
      <c r="AL1115" s="60"/>
      <c r="AM1115" s="60"/>
      <c r="AN1115" s="60"/>
      <c r="AO1115" s="60"/>
      <c r="AP1115" s="60"/>
      <c r="AQ1115" s="60"/>
      <c r="AR1115" s="60"/>
      <c r="AS1115" s="60"/>
      <c r="AT1115" s="60"/>
      <c r="AU1115" s="60"/>
      <c r="AV1115" s="60"/>
      <c r="AW1115" s="60"/>
      <c r="AX1115" s="60"/>
      <c r="AY1115" s="60"/>
      <c r="AZ1115" s="60"/>
      <c r="BA1115" s="60"/>
      <c r="BB1115" s="60"/>
      <c r="BC1115" s="60"/>
      <c r="BD1115" s="60"/>
      <c r="BE1115" s="60"/>
      <c r="BF1115" s="60"/>
      <c r="BG1115" s="60"/>
      <c r="BH1115" s="60"/>
      <c r="BI1115" s="60"/>
      <c r="BJ1115" s="60"/>
      <c r="BK1115" s="60"/>
      <c r="BL1115" s="60"/>
      <c r="BM1115" s="60"/>
      <c r="BN1115" s="60"/>
      <c r="BO1115" s="60"/>
      <c r="BP1115" s="60"/>
      <c r="BQ1115" s="60"/>
      <c r="BR1115" s="60"/>
      <c r="BS1115" s="60"/>
      <c r="BT1115" s="60"/>
      <c r="BU1115" s="60"/>
      <c r="BV1115" s="60"/>
      <c r="BW1115" s="60"/>
      <c r="BX1115" s="60"/>
      <c r="BY1115" s="60"/>
      <c r="BZ1115" s="60"/>
      <c r="CA1115" s="60"/>
      <c r="CB1115" s="60"/>
      <c r="CC1115" s="60"/>
      <c r="CD1115" s="60"/>
      <c r="CE1115" s="60"/>
      <c r="CF1115" s="60"/>
      <c r="CG1115" s="60"/>
      <c r="CH1115" s="60"/>
      <c r="CI1115" s="60"/>
      <c r="CJ1115" s="60"/>
      <c r="CK1115" s="60"/>
      <c r="CL1115" s="60"/>
      <c r="CM1115" s="60"/>
      <c r="CN1115" s="60"/>
      <c r="CO1115" s="60"/>
      <c r="CP1115" s="60"/>
      <c r="CQ1115" s="60"/>
      <c r="CR1115" s="60"/>
      <c r="CS1115" s="60"/>
      <c r="CT1115" s="60"/>
      <c r="CU1115" s="60"/>
      <c r="CV1115" s="60"/>
      <c r="CW1115" s="60"/>
      <c r="CX1115" s="60"/>
      <c r="CY1115" s="60"/>
      <c r="CZ1115" s="60"/>
      <c r="DA1115" s="60"/>
      <c r="DB1115" s="60"/>
      <c r="DC1115" s="60"/>
      <c r="DD1115" s="60"/>
      <c r="DE1115" s="60"/>
      <c r="DF1115" s="60"/>
      <c r="DG1115" s="60"/>
      <c r="DH1115" s="60"/>
      <c r="DI1115" s="60"/>
      <c r="DJ1115" s="60"/>
      <c r="DK1115" s="60"/>
      <c r="DL1115" s="60"/>
      <c r="DM1115" s="60"/>
      <c r="DN1115" s="60"/>
      <c r="DO1115" s="60"/>
      <c r="DP1115" s="60"/>
      <c r="DQ1115" s="60"/>
      <c r="DR1115" s="60"/>
      <c r="DS1115" s="60"/>
      <c r="DT1115" s="60"/>
      <c r="DU1115" s="60"/>
      <c r="DV1115" s="60"/>
      <c r="DW1115" s="60"/>
      <c r="DX1115" s="60"/>
      <c r="DY1115" s="60"/>
      <c r="DZ1115" s="60"/>
      <c r="EA1115" s="60"/>
      <c r="EB1115" s="60"/>
      <c r="EC1115" s="60"/>
      <c r="ED1115" s="60"/>
      <c r="EE1115" s="60"/>
      <c r="EF1115" s="60"/>
      <c r="EG1115" s="60"/>
      <c r="EH1115" s="60"/>
      <c r="EI1115" s="60"/>
      <c r="EJ1115" s="60"/>
      <c r="EK1115" s="60"/>
      <c r="EL1115" s="60"/>
      <c r="EM1115" s="60"/>
      <c r="EN1115" s="60"/>
      <c r="EO1115" s="60"/>
      <c r="EP1115" s="60"/>
      <c r="EQ1115" s="60"/>
      <c r="ER1115" s="60"/>
      <c r="ES1115" s="60"/>
      <c r="ET1115" s="60"/>
      <c r="EU1115" s="60"/>
      <c r="EV1115" s="60"/>
      <c r="EW1115" s="60"/>
      <c r="EX1115" s="60"/>
      <c r="EY1115" s="60"/>
      <c r="EZ1115" s="60"/>
      <c r="FA1115" s="60"/>
      <c r="FB1115" s="60"/>
      <c r="FC1115" s="60"/>
      <c r="FD1115" s="60"/>
      <c r="FE1115" s="60"/>
      <c r="FF1115" s="60"/>
      <c r="FG1115" s="60"/>
      <c r="FH1115" s="60"/>
      <c r="FI1115" s="60"/>
      <c r="FJ1115" s="60"/>
      <c r="FK1115" s="60"/>
      <c r="FL1115" s="60"/>
      <c r="FM1115" s="60"/>
      <c r="FN1115" s="60"/>
      <c r="FO1115" s="60"/>
      <c r="FP1115" s="60"/>
      <c r="FQ1115" s="60"/>
      <c r="FR1115" s="60"/>
      <c r="FS1115" s="60"/>
      <c r="FT1115" s="60"/>
      <c r="FU1115" s="60"/>
      <c r="FV1115" s="60"/>
      <c r="FW1115" s="60"/>
      <c r="FX1115" s="60"/>
      <c r="FY1115" s="60"/>
      <c r="FZ1115" s="60"/>
    </row>
    <row r="1116" spans="1:182" x14ac:dyDescent="0.25">
      <c r="B1116" s="19">
        <v>1</v>
      </c>
      <c r="C1116" s="621" t="s">
        <v>130</v>
      </c>
      <c r="D1116" s="28">
        <f>'2 уровень'!F2206</f>
        <v>1900</v>
      </c>
      <c r="E1116" s="28">
        <f>'2 уровень'!G2206</f>
        <v>475</v>
      </c>
      <c r="F1116" s="28">
        <f>'2 уровень'!H2206</f>
        <v>241</v>
      </c>
      <c r="G1116" s="65">
        <f>'2 уровень'!I2206</f>
        <v>50.736842105263158</v>
      </c>
      <c r="H1116" s="79">
        <f>'2 уровень'!J2206</f>
        <v>0</v>
      </c>
      <c r="I1116" s="79">
        <f>'2 уровень'!K2206</f>
        <v>0</v>
      </c>
      <c r="J1116" s="26">
        <f>'2 уровень'!L2206</f>
        <v>0</v>
      </c>
      <c r="K1116" s="26">
        <f>'2 уровень'!M2206</f>
        <v>0</v>
      </c>
      <c r="L1116" s="26">
        <f>'2 уровень'!N2206</f>
        <v>0</v>
      </c>
      <c r="M1116" s="26">
        <f>'2 уровень'!O2206</f>
        <v>0</v>
      </c>
      <c r="N1116" s="26">
        <f>'2 уровень'!P2206</f>
        <v>0</v>
      </c>
      <c r="O1116" s="26">
        <f>'2 уровень'!Q2206</f>
        <v>0</v>
      </c>
      <c r="P1116" s="73">
        <f>'2 уровень'!R2206</f>
        <v>0</v>
      </c>
      <c r="Q1116" s="73">
        <f>'2 уровень'!S2206</f>
        <v>0</v>
      </c>
      <c r="R1116" s="73">
        <f>'2 уровень'!T2206</f>
        <v>0</v>
      </c>
      <c r="S1116" s="73">
        <f>'2 уровень'!U2206</f>
        <v>0</v>
      </c>
      <c r="T1116" s="73">
        <f>'2 уровень'!V2206</f>
        <v>0</v>
      </c>
      <c r="U1116" s="790">
        <f>'2 уровень'!W2206</f>
        <v>0</v>
      </c>
      <c r="V1116" s="73">
        <f>'2 уровень'!X2206</f>
        <v>0</v>
      </c>
      <c r="W1116" s="73">
        <f>'2 уровень'!Y2206</f>
        <v>0</v>
      </c>
      <c r="X1116" s="73">
        <f>'2 уровень'!Z2206</f>
        <v>0</v>
      </c>
      <c r="Y1116" s="73">
        <f>'2 уровень'!AA2206</f>
        <v>0</v>
      </c>
      <c r="Z1116" s="387">
        <f>'2 уровень'!AB2206</f>
        <v>0</v>
      </c>
      <c r="AA1116" s="73">
        <f>'2 уровень'!AC2206</f>
        <v>0</v>
      </c>
      <c r="AB1116" s="73">
        <f>'2 уровень'!AD2206</f>
        <v>0</v>
      </c>
      <c r="AC1116" s="982">
        <f>'2 уровень'!AC2205</f>
        <v>0</v>
      </c>
      <c r="AD1116" s="989">
        <f>'2 уровень'!AD2205</f>
        <v>0</v>
      </c>
      <c r="AE1116" s="60"/>
      <c r="AF1116" s="60"/>
      <c r="AG1116" s="60"/>
      <c r="AH1116" s="60"/>
      <c r="AI1116" s="60"/>
      <c r="AJ1116" s="60"/>
      <c r="AK1116" s="60"/>
      <c r="AL1116" s="60"/>
      <c r="AM1116" s="60"/>
      <c r="AN1116" s="60"/>
      <c r="AO1116" s="60"/>
      <c r="AP1116" s="60"/>
      <c r="AQ1116" s="60"/>
      <c r="AR1116" s="60"/>
      <c r="AS1116" s="60"/>
      <c r="AT1116" s="60"/>
      <c r="AU1116" s="60"/>
      <c r="AV1116" s="60"/>
      <c r="AW1116" s="60"/>
      <c r="AX1116" s="60"/>
      <c r="AY1116" s="60"/>
      <c r="AZ1116" s="60"/>
      <c r="BA1116" s="60"/>
      <c r="BB1116" s="60"/>
      <c r="BC1116" s="60"/>
      <c r="BD1116" s="60"/>
      <c r="BE1116" s="60"/>
      <c r="BF1116" s="60"/>
      <c r="BG1116" s="60"/>
      <c r="BH1116" s="60"/>
      <c r="BI1116" s="60"/>
      <c r="BJ1116" s="60"/>
      <c r="BK1116" s="60"/>
      <c r="BL1116" s="60"/>
      <c r="BM1116" s="60"/>
      <c r="BN1116" s="60"/>
      <c r="BO1116" s="60"/>
      <c r="BP1116" s="60"/>
      <c r="BQ1116" s="60"/>
      <c r="BR1116" s="60"/>
      <c r="BS1116" s="60"/>
      <c r="BT1116" s="60"/>
      <c r="BU1116" s="60"/>
      <c r="BV1116" s="60"/>
      <c r="BW1116" s="60"/>
      <c r="BX1116" s="60"/>
      <c r="BY1116" s="60"/>
      <c r="BZ1116" s="60"/>
      <c r="CA1116" s="60"/>
      <c r="CB1116" s="60"/>
      <c r="CC1116" s="60"/>
      <c r="CD1116" s="60"/>
      <c r="CE1116" s="60"/>
      <c r="CF1116" s="60"/>
      <c r="CG1116" s="60"/>
      <c r="CH1116" s="60"/>
      <c r="CI1116" s="60"/>
      <c r="CJ1116" s="60"/>
      <c r="CK1116" s="60"/>
      <c r="CL1116" s="60"/>
      <c r="CM1116" s="60"/>
      <c r="CN1116" s="60"/>
      <c r="CO1116" s="60"/>
      <c r="CP1116" s="60"/>
      <c r="CQ1116" s="60"/>
      <c r="CR1116" s="60"/>
      <c r="CS1116" s="60"/>
      <c r="CT1116" s="60"/>
      <c r="CU1116" s="60"/>
      <c r="CV1116" s="60"/>
      <c r="CW1116" s="60"/>
      <c r="CX1116" s="60"/>
      <c r="CY1116" s="60"/>
      <c r="CZ1116" s="60"/>
      <c r="DA1116" s="60"/>
      <c r="DB1116" s="60"/>
      <c r="DC1116" s="60"/>
      <c r="DD1116" s="60"/>
      <c r="DE1116" s="60"/>
      <c r="DF1116" s="60"/>
      <c r="DG1116" s="60"/>
      <c r="DH1116" s="60"/>
      <c r="DI1116" s="60"/>
      <c r="DJ1116" s="60"/>
      <c r="DK1116" s="60"/>
      <c r="DL1116" s="60"/>
      <c r="DM1116" s="60"/>
      <c r="DN1116" s="60"/>
      <c r="DO1116" s="60"/>
      <c r="DP1116" s="60"/>
      <c r="DQ1116" s="60"/>
      <c r="DR1116" s="60"/>
      <c r="DS1116" s="60"/>
      <c r="DT1116" s="60"/>
      <c r="DU1116" s="60"/>
      <c r="DV1116" s="60"/>
      <c r="DW1116" s="60"/>
      <c r="DX1116" s="60"/>
      <c r="DY1116" s="60"/>
      <c r="DZ1116" s="60"/>
      <c r="EA1116" s="60"/>
      <c r="EB1116" s="60"/>
      <c r="EC1116" s="60"/>
      <c r="ED1116" s="60"/>
      <c r="EE1116" s="60"/>
      <c r="EF1116" s="60"/>
      <c r="EG1116" s="60"/>
      <c r="EH1116" s="60"/>
      <c r="EI1116" s="60"/>
      <c r="EJ1116" s="60"/>
      <c r="EK1116" s="60"/>
      <c r="EL1116" s="60"/>
      <c r="EM1116" s="60"/>
      <c r="EN1116" s="60"/>
      <c r="EO1116" s="60"/>
      <c r="EP1116" s="60"/>
      <c r="EQ1116" s="60"/>
      <c r="ER1116" s="60"/>
      <c r="ES1116" s="60"/>
      <c r="ET1116" s="60"/>
      <c r="EU1116" s="60"/>
      <c r="EV1116" s="60"/>
      <c r="EW1116" s="60"/>
      <c r="EX1116" s="60"/>
      <c r="EY1116" s="60"/>
      <c r="EZ1116" s="60"/>
      <c r="FA1116" s="60"/>
      <c r="FB1116" s="60"/>
      <c r="FC1116" s="60"/>
      <c r="FD1116" s="60"/>
      <c r="FE1116" s="60"/>
      <c r="FF1116" s="60"/>
      <c r="FG1116" s="60"/>
      <c r="FH1116" s="60"/>
      <c r="FI1116" s="60"/>
      <c r="FJ1116" s="60"/>
      <c r="FK1116" s="60"/>
      <c r="FL1116" s="60"/>
      <c r="FM1116" s="60"/>
      <c r="FN1116" s="60"/>
      <c r="FO1116" s="60"/>
      <c r="FP1116" s="60"/>
      <c r="FQ1116" s="60"/>
      <c r="FR1116" s="60"/>
      <c r="FS1116" s="60"/>
      <c r="FT1116" s="60"/>
      <c r="FU1116" s="60"/>
      <c r="FV1116" s="60"/>
      <c r="FW1116" s="60"/>
      <c r="FX1116" s="60"/>
      <c r="FY1116" s="60"/>
      <c r="FZ1116" s="60"/>
    </row>
    <row r="1117" spans="1:182" x14ac:dyDescent="0.25">
      <c r="B1117" s="19">
        <v>1</v>
      </c>
      <c r="C1117" s="621" t="s">
        <v>219</v>
      </c>
      <c r="D1117" s="28">
        <f>'2 уровень'!F2207</f>
        <v>1700</v>
      </c>
      <c r="E1117" s="28">
        <f>'2 уровень'!G2207</f>
        <v>425</v>
      </c>
      <c r="F1117" s="28">
        <f>'2 уровень'!H2207</f>
        <v>236</v>
      </c>
      <c r="G1117" s="65">
        <f>'2 уровень'!I2207</f>
        <v>55.529411764705884</v>
      </c>
      <c r="H1117" s="79">
        <f>'2 уровень'!J2207</f>
        <v>0</v>
      </c>
      <c r="I1117" s="79">
        <f>'2 уровень'!K2207</f>
        <v>0</v>
      </c>
      <c r="J1117" s="26">
        <f>'2 уровень'!L2207</f>
        <v>0</v>
      </c>
      <c r="K1117" s="26">
        <f>'2 уровень'!M2207</f>
        <v>0</v>
      </c>
      <c r="L1117" s="26">
        <f>'2 уровень'!N2207</f>
        <v>0</v>
      </c>
      <c r="M1117" s="26">
        <f>'2 уровень'!O2207</f>
        <v>0</v>
      </c>
      <c r="N1117" s="26">
        <f>'2 уровень'!P2207</f>
        <v>0</v>
      </c>
      <c r="O1117" s="26">
        <f>'2 уровень'!Q2207</f>
        <v>0</v>
      </c>
      <c r="P1117" s="73">
        <f>'2 уровень'!R2207</f>
        <v>0</v>
      </c>
      <c r="Q1117" s="73">
        <f>'2 уровень'!S2207</f>
        <v>0</v>
      </c>
      <c r="R1117" s="73">
        <f>'2 уровень'!T2207</f>
        <v>0</v>
      </c>
      <c r="S1117" s="73">
        <f>'2 уровень'!U2207</f>
        <v>0</v>
      </c>
      <c r="T1117" s="73">
        <f>'2 уровень'!V2207</f>
        <v>0</v>
      </c>
      <c r="U1117" s="790">
        <f>'2 уровень'!W2207</f>
        <v>0</v>
      </c>
      <c r="V1117" s="73">
        <f>'2 уровень'!X2207</f>
        <v>0</v>
      </c>
      <c r="W1117" s="73">
        <f>'2 уровень'!Y2207</f>
        <v>0</v>
      </c>
      <c r="X1117" s="73">
        <f>'2 уровень'!Z2207</f>
        <v>0</v>
      </c>
      <c r="Y1117" s="73">
        <f>'2 уровень'!AA2207</f>
        <v>0</v>
      </c>
      <c r="Z1117" s="387">
        <f>'2 уровень'!AB2207</f>
        <v>0</v>
      </c>
      <c r="AA1117" s="73">
        <f>'2 уровень'!AC2207</f>
        <v>0</v>
      </c>
      <c r="AB1117" s="73">
        <f>'2 уровень'!AD2207</f>
        <v>0</v>
      </c>
      <c r="AC1117" s="982"/>
      <c r="AD1117" s="989"/>
      <c r="AE1117" s="60"/>
      <c r="AF1117" s="60"/>
      <c r="AG1117" s="60"/>
      <c r="AH1117" s="60"/>
      <c r="AI1117" s="60"/>
      <c r="AJ1117" s="60"/>
      <c r="AK1117" s="60"/>
      <c r="AL1117" s="60"/>
      <c r="AM1117" s="60"/>
      <c r="AN1117" s="60"/>
      <c r="AO1117" s="60"/>
      <c r="AP1117" s="60"/>
      <c r="AQ1117" s="60"/>
      <c r="AR1117" s="60"/>
      <c r="AS1117" s="60"/>
      <c r="AT1117" s="60"/>
      <c r="AU1117" s="60"/>
      <c r="AV1117" s="60"/>
      <c r="AW1117" s="60"/>
      <c r="AX1117" s="60"/>
      <c r="AY1117" s="60"/>
      <c r="AZ1117" s="60"/>
      <c r="BA1117" s="60"/>
      <c r="BB1117" s="60"/>
      <c r="BC1117" s="60"/>
      <c r="BD1117" s="60"/>
      <c r="BE1117" s="60"/>
      <c r="BF1117" s="60"/>
      <c r="BG1117" s="60"/>
      <c r="BH1117" s="60"/>
      <c r="BI1117" s="60"/>
      <c r="BJ1117" s="60"/>
      <c r="BK1117" s="60"/>
      <c r="BL1117" s="60"/>
      <c r="BM1117" s="60"/>
      <c r="BN1117" s="60"/>
      <c r="BO1117" s="60"/>
      <c r="BP1117" s="60"/>
      <c r="BQ1117" s="60"/>
      <c r="BR1117" s="60"/>
      <c r="BS1117" s="60"/>
      <c r="BT1117" s="60"/>
      <c r="BU1117" s="60"/>
      <c r="BV1117" s="60"/>
      <c r="BW1117" s="60"/>
      <c r="BX1117" s="60"/>
      <c r="BY1117" s="60"/>
      <c r="BZ1117" s="60"/>
      <c r="CA1117" s="60"/>
      <c r="CB1117" s="60"/>
      <c r="CC1117" s="60"/>
      <c r="CD1117" s="60"/>
      <c r="CE1117" s="60"/>
      <c r="CF1117" s="60"/>
      <c r="CG1117" s="60"/>
      <c r="CH1117" s="60"/>
      <c r="CI1117" s="60"/>
      <c r="CJ1117" s="60"/>
      <c r="CK1117" s="60"/>
      <c r="CL1117" s="60"/>
      <c r="CM1117" s="60"/>
      <c r="CN1117" s="60"/>
      <c r="CO1117" s="60"/>
      <c r="CP1117" s="60"/>
      <c r="CQ1117" s="60"/>
      <c r="CR1117" s="60"/>
      <c r="CS1117" s="60"/>
      <c r="CT1117" s="60"/>
      <c r="CU1117" s="60"/>
      <c r="CV1117" s="60"/>
      <c r="CW1117" s="60"/>
      <c r="CX1117" s="60"/>
      <c r="CY1117" s="60"/>
      <c r="CZ1117" s="60"/>
      <c r="DA1117" s="60"/>
      <c r="DB1117" s="60"/>
      <c r="DC1117" s="60"/>
      <c r="DD1117" s="60"/>
      <c r="DE1117" s="60"/>
      <c r="DF1117" s="60"/>
      <c r="DG1117" s="60"/>
      <c r="DH1117" s="60"/>
      <c r="DI1117" s="60"/>
      <c r="DJ1117" s="60"/>
      <c r="DK1117" s="60"/>
      <c r="DL1117" s="60"/>
      <c r="DM1117" s="60"/>
      <c r="DN1117" s="60"/>
      <c r="DO1117" s="60"/>
      <c r="DP1117" s="60"/>
      <c r="DQ1117" s="60"/>
      <c r="DR1117" s="60"/>
      <c r="DS1117" s="60"/>
      <c r="DT1117" s="60"/>
      <c r="DU1117" s="60"/>
      <c r="DV1117" s="60"/>
      <c r="DW1117" s="60"/>
      <c r="DX1117" s="60"/>
      <c r="DY1117" s="60"/>
      <c r="DZ1117" s="60"/>
      <c r="EA1117" s="60"/>
      <c r="EB1117" s="60"/>
      <c r="EC1117" s="60"/>
      <c r="ED1117" s="60"/>
      <c r="EE1117" s="60"/>
      <c r="EF1117" s="60"/>
      <c r="EG1117" s="60"/>
      <c r="EH1117" s="60"/>
      <c r="EI1117" s="60"/>
      <c r="EJ1117" s="60"/>
      <c r="EK1117" s="60"/>
      <c r="EL1117" s="60"/>
      <c r="EM1117" s="60"/>
      <c r="EN1117" s="60"/>
      <c r="EO1117" s="60"/>
      <c r="EP1117" s="60"/>
      <c r="EQ1117" s="60"/>
      <c r="ER1117" s="60"/>
      <c r="ES1117" s="60"/>
      <c r="ET1117" s="60"/>
      <c r="EU1117" s="60"/>
      <c r="EV1117" s="60"/>
      <c r="EW1117" s="60"/>
      <c r="EX1117" s="60"/>
      <c r="EY1117" s="60"/>
      <c r="EZ1117" s="60"/>
      <c r="FA1117" s="60"/>
      <c r="FB1117" s="60"/>
      <c r="FC1117" s="60"/>
      <c r="FD1117" s="60"/>
      <c r="FE1117" s="60"/>
      <c r="FF1117" s="60"/>
      <c r="FG1117" s="60"/>
      <c r="FH1117" s="60"/>
      <c r="FI1117" s="60"/>
      <c r="FJ1117" s="60"/>
      <c r="FK1117" s="60"/>
      <c r="FL1117" s="60"/>
      <c r="FM1117" s="60"/>
      <c r="FN1117" s="60"/>
      <c r="FO1117" s="60"/>
      <c r="FP1117" s="60"/>
      <c r="FQ1117" s="60"/>
      <c r="FR1117" s="60"/>
      <c r="FS1117" s="60"/>
      <c r="FT1117" s="60"/>
      <c r="FU1117" s="60"/>
      <c r="FV1117" s="60"/>
      <c r="FW1117" s="60"/>
      <c r="FX1117" s="60"/>
      <c r="FY1117" s="60"/>
      <c r="FZ1117" s="60"/>
    </row>
    <row r="1118" spans="1:182" ht="45" x14ac:dyDescent="0.25">
      <c r="B1118" s="19">
        <v>1</v>
      </c>
      <c r="C1118" s="621" t="s">
        <v>435</v>
      </c>
      <c r="D1118" s="28">
        <f>'2 уровень'!F2208</f>
        <v>100</v>
      </c>
      <c r="E1118" s="28">
        <f>'2 уровень'!G2208</f>
        <v>25</v>
      </c>
      <c r="F1118" s="28">
        <f>'2 уровень'!H2208</f>
        <v>0</v>
      </c>
      <c r="G1118" s="65">
        <f>'2 уровень'!I2208</f>
        <v>0</v>
      </c>
      <c r="H1118" s="79">
        <f>'2 уровень'!J2208</f>
        <v>0</v>
      </c>
      <c r="I1118" s="79">
        <f>'2 уровень'!K2208</f>
        <v>0</v>
      </c>
      <c r="J1118" s="26">
        <f>'2 уровень'!L2208</f>
        <v>0</v>
      </c>
      <c r="K1118" s="26">
        <f>'2 уровень'!M2208</f>
        <v>0</v>
      </c>
      <c r="L1118" s="26">
        <f>'2 уровень'!N2208</f>
        <v>0</v>
      </c>
      <c r="M1118" s="26">
        <f>'2 уровень'!O2208</f>
        <v>0</v>
      </c>
      <c r="N1118" s="26">
        <f>'2 уровень'!P2208</f>
        <v>0</v>
      </c>
      <c r="O1118" s="26">
        <f>'2 уровень'!Q2208</f>
        <v>0</v>
      </c>
      <c r="P1118" s="73">
        <f>'2 уровень'!R2208</f>
        <v>0</v>
      </c>
      <c r="Q1118" s="73">
        <f>'2 уровень'!S2208</f>
        <v>0</v>
      </c>
      <c r="R1118" s="73">
        <f>'2 уровень'!T2208</f>
        <v>0</v>
      </c>
      <c r="S1118" s="73">
        <f>'2 уровень'!U2208</f>
        <v>0</v>
      </c>
      <c r="T1118" s="73">
        <f>'2 уровень'!V2208</f>
        <v>0</v>
      </c>
      <c r="U1118" s="790">
        <f>'2 уровень'!W2208</f>
        <v>0</v>
      </c>
      <c r="V1118" s="73">
        <f>'2 уровень'!X2208</f>
        <v>0</v>
      </c>
      <c r="W1118" s="73">
        <f>'2 уровень'!Y2208</f>
        <v>0</v>
      </c>
      <c r="X1118" s="73">
        <f>'2 уровень'!Z2208</f>
        <v>0</v>
      </c>
      <c r="Y1118" s="73">
        <f>'2 уровень'!AA2208</f>
        <v>0</v>
      </c>
      <c r="Z1118" s="387">
        <f>'2 уровень'!AB2208</f>
        <v>0</v>
      </c>
      <c r="AA1118" s="73">
        <f>'2 уровень'!AC2208</f>
        <v>0</v>
      </c>
      <c r="AB1118" s="73">
        <f>'2 уровень'!AD2208</f>
        <v>0</v>
      </c>
      <c r="AC1118" s="982">
        <f>'2 уровень'!AC2206</f>
        <v>0</v>
      </c>
      <c r="AD1118" s="989">
        <f>'2 уровень'!AD2206</f>
        <v>0</v>
      </c>
      <c r="AE1118" s="60"/>
      <c r="AF1118" s="60"/>
      <c r="AG1118" s="60"/>
      <c r="AH1118" s="60"/>
      <c r="AI1118" s="60"/>
      <c r="AJ1118" s="60"/>
      <c r="AK1118" s="60"/>
      <c r="AL1118" s="60"/>
      <c r="AM1118" s="60"/>
      <c r="AN1118" s="60"/>
      <c r="AO1118" s="60"/>
      <c r="AP1118" s="60"/>
      <c r="AQ1118" s="60"/>
      <c r="AR1118" s="60"/>
      <c r="AS1118" s="60"/>
      <c r="AT1118" s="60"/>
      <c r="AU1118" s="60"/>
      <c r="AV1118" s="60"/>
      <c r="AW1118" s="60"/>
      <c r="AX1118" s="60"/>
      <c r="AY1118" s="60"/>
      <c r="AZ1118" s="60"/>
      <c r="BA1118" s="60"/>
      <c r="BB1118" s="60"/>
      <c r="BC1118" s="60"/>
      <c r="BD1118" s="60"/>
      <c r="BE1118" s="60"/>
      <c r="BF1118" s="60"/>
      <c r="BG1118" s="60"/>
      <c r="BH1118" s="60"/>
      <c r="BI1118" s="60"/>
      <c r="BJ1118" s="60"/>
      <c r="BK1118" s="60"/>
      <c r="BL1118" s="60"/>
      <c r="BM1118" s="60"/>
      <c r="BN1118" s="60"/>
      <c r="BO1118" s="60"/>
      <c r="BP1118" s="60"/>
      <c r="BQ1118" s="60"/>
      <c r="BR1118" s="60"/>
      <c r="BS1118" s="60"/>
      <c r="BT1118" s="60"/>
      <c r="BU1118" s="60"/>
      <c r="BV1118" s="60"/>
      <c r="BW1118" s="60"/>
      <c r="BX1118" s="60"/>
      <c r="BY1118" s="60"/>
      <c r="BZ1118" s="60"/>
      <c r="CA1118" s="60"/>
      <c r="CB1118" s="60"/>
      <c r="CC1118" s="60"/>
      <c r="CD1118" s="60"/>
      <c r="CE1118" s="60"/>
      <c r="CF1118" s="60"/>
      <c r="CG1118" s="60"/>
      <c r="CH1118" s="60"/>
      <c r="CI1118" s="60"/>
      <c r="CJ1118" s="60"/>
      <c r="CK1118" s="60"/>
      <c r="CL1118" s="60"/>
      <c r="CM1118" s="60"/>
      <c r="CN1118" s="60"/>
      <c r="CO1118" s="60"/>
      <c r="CP1118" s="60"/>
      <c r="CQ1118" s="60"/>
      <c r="CR1118" s="60"/>
      <c r="CS1118" s="60"/>
      <c r="CT1118" s="60"/>
      <c r="CU1118" s="60"/>
      <c r="CV1118" s="60"/>
      <c r="CW1118" s="60"/>
      <c r="CX1118" s="60"/>
      <c r="CY1118" s="60"/>
      <c r="CZ1118" s="60"/>
      <c r="DA1118" s="60"/>
      <c r="DB1118" s="60"/>
      <c r="DC1118" s="60"/>
      <c r="DD1118" s="60"/>
      <c r="DE1118" s="60"/>
      <c r="DF1118" s="60"/>
      <c r="DG1118" s="60"/>
      <c r="DH1118" s="60"/>
      <c r="DI1118" s="60"/>
      <c r="DJ1118" s="60"/>
      <c r="DK1118" s="60"/>
      <c r="DL1118" s="60"/>
      <c r="DM1118" s="60"/>
      <c r="DN1118" s="60"/>
      <c r="DO1118" s="60"/>
      <c r="DP1118" s="60"/>
      <c r="DQ1118" s="60"/>
      <c r="DR1118" s="60"/>
      <c r="DS1118" s="60"/>
      <c r="DT1118" s="60"/>
      <c r="DU1118" s="60"/>
      <c r="DV1118" s="60"/>
      <c r="DW1118" s="60"/>
      <c r="DX1118" s="60"/>
      <c r="DY1118" s="60"/>
      <c r="DZ1118" s="60"/>
      <c r="EA1118" s="60"/>
      <c r="EB1118" s="60"/>
      <c r="EC1118" s="60"/>
      <c r="ED1118" s="60"/>
      <c r="EE1118" s="60"/>
      <c r="EF1118" s="60"/>
      <c r="EG1118" s="60"/>
      <c r="EH1118" s="60"/>
      <c r="EI1118" s="60"/>
      <c r="EJ1118" s="60"/>
      <c r="EK1118" s="60"/>
      <c r="EL1118" s="60"/>
      <c r="EM1118" s="60"/>
      <c r="EN1118" s="60"/>
      <c r="EO1118" s="60"/>
      <c r="EP1118" s="60"/>
      <c r="EQ1118" s="60"/>
      <c r="ER1118" s="60"/>
      <c r="ES1118" s="60"/>
      <c r="ET1118" s="60"/>
      <c r="EU1118" s="60"/>
      <c r="EV1118" s="60"/>
      <c r="EW1118" s="60"/>
      <c r="EX1118" s="60"/>
      <c r="EY1118" s="60"/>
      <c r="EZ1118" s="60"/>
      <c r="FA1118" s="60"/>
      <c r="FB1118" s="60"/>
      <c r="FC1118" s="60"/>
      <c r="FD1118" s="60"/>
      <c r="FE1118" s="60"/>
      <c r="FF1118" s="60"/>
      <c r="FG1118" s="60"/>
      <c r="FH1118" s="60"/>
      <c r="FI1118" s="60"/>
      <c r="FJ1118" s="60"/>
      <c r="FK1118" s="60"/>
      <c r="FL1118" s="60"/>
      <c r="FM1118" s="60"/>
      <c r="FN1118" s="60"/>
      <c r="FO1118" s="60"/>
      <c r="FP1118" s="60"/>
      <c r="FQ1118" s="60"/>
      <c r="FR1118" s="60"/>
      <c r="FS1118" s="60"/>
      <c r="FT1118" s="60"/>
      <c r="FU1118" s="60"/>
      <c r="FV1118" s="60"/>
      <c r="FW1118" s="60"/>
      <c r="FX1118" s="60"/>
      <c r="FY1118" s="60"/>
      <c r="FZ1118" s="60"/>
    </row>
    <row r="1119" spans="1:182" ht="75" x14ac:dyDescent="0.25">
      <c r="B1119" s="19">
        <v>1</v>
      </c>
      <c r="C1119" s="621" t="s">
        <v>459</v>
      </c>
      <c r="D1119" s="28">
        <f>'2 уровень'!F2209</f>
        <v>100</v>
      </c>
      <c r="E1119" s="28">
        <f>'2 уровень'!G2209</f>
        <v>25</v>
      </c>
      <c r="F1119" s="28">
        <f>'2 уровень'!H2209</f>
        <v>5</v>
      </c>
      <c r="G1119" s="65">
        <f>'2 уровень'!I2209</f>
        <v>20</v>
      </c>
      <c r="H1119" s="79">
        <f>'2 уровень'!J2209</f>
        <v>0</v>
      </c>
      <c r="I1119" s="79">
        <f>'2 уровень'!K2209</f>
        <v>0</v>
      </c>
      <c r="J1119" s="26">
        <f>'2 уровень'!L2209</f>
        <v>0</v>
      </c>
      <c r="K1119" s="26">
        <f>'2 уровень'!M2209</f>
        <v>0</v>
      </c>
      <c r="L1119" s="26">
        <f>'2 уровень'!N2209</f>
        <v>0</v>
      </c>
      <c r="M1119" s="26">
        <f>'2 уровень'!O2209</f>
        <v>0</v>
      </c>
      <c r="N1119" s="26">
        <f>'2 уровень'!P2209</f>
        <v>0</v>
      </c>
      <c r="O1119" s="26">
        <f>'2 уровень'!Q2209</f>
        <v>0</v>
      </c>
      <c r="P1119" s="73">
        <f>'2 уровень'!R2209</f>
        <v>0</v>
      </c>
      <c r="Q1119" s="73">
        <f>'2 уровень'!S2209</f>
        <v>0</v>
      </c>
      <c r="R1119" s="73">
        <f>'2 уровень'!T2209</f>
        <v>0</v>
      </c>
      <c r="S1119" s="73">
        <f>'2 уровень'!U2209</f>
        <v>0</v>
      </c>
      <c r="T1119" s="73">
        <f>'2 уровень'!V2209</f>
        <v>0</v>
      </c>
      <c r="U1119" s="790">
        <f>'2 уровень'!W2209</f>
        <v>0</v>
      </c>
      <c r="V1119" s="73">
        <f>'2 уровень'!X2209</f>
        <v>0</v>
      </c>
      <c r="W1119" s="73">
        <f>'2 уровень'!Y2209</f>
        <v>0</v>
      </c>
      <c r="X1119" s="73">
        <f>'2 уровень'!Z2209</f>
        <v>0</v>
      </c>
      <c r="Y1119" s="73">
        <f>'2 уровень'!AA2209</f>
        <v>0</v>
      </c>
      <c r="Z1119" s="387">
        <f>'2 уровень'!AB2209</f>
        <v>0</v>
      </c>
      <c r="AA1119" s="73">
        <f>'2 уровень'!AC2209</f>
        <v>0</v>
      </c>
      <c r="AB1119" s="73">
        <f>'2 уровень'!AD2209</f>
        <v>0</v>
      </c>
      <c r="AC1119" s="982">
        <f>'2 уровень'!AC2207</f>
        <v>0</v>
      </c>
      <c r="AD1119" s="989">
        <f>'2 уровень'!AD2207</f>
        <v>0</v>
      </c>
      <c r="AE1119" s="60"/>
      <c r="AF1119" s="60"/>
      <c r="AG1119" s="60"/>
      <c r="AH1119" s="60"/>
      <c r="AI1119" s="60"/>
      <c r="AJ1119" s="60"/>
      <c r="AK1119" s="60"/>
      <c r="AL1119" s="60"/>
      <c r="AM1119" s="60"/>
      <c r="AN1119" s="60"/>
      <c r="AO1119" s="60"/>
      <c r="AP1119" s="60"/>
      <c r="AQ1119" s="60"/>
      <c r="AR1119" s="60"/>
      <c r="AS1119" s="60"/>
      <c r="AT1119" s="60"/>
      <c r="AU1119" s="60"/>
      <c r="AV1119" s="60"/>
      <c r="AW1119" s="60"/>
      <c r="AX1119" s="60"/>
      <c r="AY1119" s="60"/>
      <c r="AZ1119" s="60"/>
      <c r="BA1119" s="60"/>
      <c r="BB1119" s="60"/>
      <c r="BC1119" s="60"/>
      <c r="BD1119" s="60"/>
      <c r="BE1119" s="60"/>
      <c r="BF1119" s="60"/>
      <c r="BG1119" s="60"/>
      <c r="BH1119" s="60"/>
      <c r="BI1119" s="60"/>
      <c r="BJ1119" s="60"/>
      <c r="BK1119" s="60"/>
      <c r="BL1119" s="60"/>
      <c r="BM1119" s="60"/>
      <c r="BN1119" s="60"/>
      <c r="BO1119" s="60"/>
      <c r="BP1119" s="60"/>
      <c r="BQ1119" s="60"/>
      <c r="BR1119" s="60"/>
      <c r="BS1119" s="60"/>
      <c r="BT1119" s="60"/>
      <c r="BU1119" s="60"/>
      <c r="BV1119" s="60"/>
      <c r="BW1119" s="60"/>
      <c r="BX1119" s="60"/>
      <c r="BY1119" s="60"/>
      <c r="BZ1119" s="60"/>
      <c r="CA1119" s="60"/>
      <c r="CB1119" s="60"/>
      <c r="CC1119" s="60"/>
      <c r="CD1119" s="60"/>
      <c r="CE1119" s="60"/>
      <c r="CF1119" s="60"/>
      <c r="CG1119" s="60"/>
      <c r="CH1119" s="60"/>
      <c r="CI1119" s="60"/>
      <c r="CJ1119" s="60"/>
      <c r="CK1119" s="60"/>
      <c r="CL1119" s="60"/>
      <c r="CM1119" s="60"/>
      <c r="CN1119" s="60"/>
      <c r="CO1119" s="60"/>
      <c r="CP1119" s="60"/>
      <c r="CQ1119" s="60"/>
      <c r="CR1119" s="60"/>
      <c r="CS1119" s="60"/>
      <c r="CT1119" s="60"/>
      <c r="CU1119" s="60"/>
      <c r="CV1119" s="60"/>
      <c r="CW1119" s="60"/>
      <c r="CX1119" s="60"/>
      <c r="CY1119" s="60"/>
      <c r="CZ1119" s="60"/>
      <c r="DA1119" s="60"/>
      <c r="DB1119" s="60"/>
      <c r="DC1119" s="60"/>
      <c r="DD1119" s="60"/>
      <c r="DE1119" s="60"/>
      <c r="DF1119" s="60"/>
      <c r="DG1119" s="60"/>
      <c r="DH1119" s="60"/>
      <c r="DI1119" s="60"/>
      <c r="DJ1119" s="60"/>
      <c r="DK1119" s="60"/>
      <c r="DL1119" s="60"/>
      <c r="DM1119" s="60"/>
      <c r="DN1119" s="60"/>
      <c r="DO1119" s="60"/>
      <c r="DP1119" s="60"/>
      <c r="DQ1119" s="60"/>
      <c r="DR1119" s="60"/>
      <c r="DS1119" s="60"/>
      <c r="DT1119" s="60"/>
      <c r="DU1119" s="60"/>
      <c r="DV1119" s="60"/>
      <c r="DW1119" s="60"/>
      <c r="DX1119" s="60"/>
      <c r="DY1119" s="60"/>
      <c r="DZ1119" s="60"/>
      <c r="EA1119" s="60"/>
      <c r="EB1119" s="60"/>
      <c r="EC1119" s="60"/>
      <c r="ED1119" s="60"/>
      <c r="EE1119" s="60"/>
      <c r="EF1119" s="60"/>
      <c r="EG1119" s="60"/>
      <c r="EH1119" s="60"/>
      <c r="EI1119" s="60"/>
      <c r="EJ1119" s="60"/>
      <c r="EK1119" s="60"/>
      <c r="EL1119" s="60"/>
      <c r="EM1119" s="60"/>
      <c r="EN1119" s="60"/>
      <c r="EO1119" s="60"/>
      <c r="EP1119" s="60"/>
      <c r="EQ1119" s="60"/>
      <c r="ER1119" s="60"/>
      <c r="ES1119" s="60"/>
      <c r="ET1119" s="60"/>
      <c r="EU1119" s="60"/>
      <c r="EV1119" s="60"/>
      <c r="EW1119" s="60"/>
      <c r="EX1119" s="60"/>
      <c r="EY1119" s="60"/>
      <c r="EZ1119" s="60"/>
      <c r="FA1119" s="60"/>
      <c r="FB1119" s="60"/>
      <c r="FC1119" s="60"/>
      <c r="FD1119" s="60"/>
      <c r="FE1119" s="60"/>
      <c r="FF1119" s="60"/>
      <c r="FG1119" s="60"/>
      <c r="FH1119" s="60"/>
      <c r="FI1119" s="60"/>
      <c r="FJ1119" s="60"/>
      <c r="FK1119" s="60"/>
      <c r="FL1119" s="60"/>
      <c r="FM1119" s="60"/>
      <c r="FN1119" s="60"/>
      <c r="FO1119" s="60"/>
      <c r="FP1119" s="60"/>
      <c r="FQ1119" s="60"/>
      <c r="FR1119" s="60"/>
      <c r="FS1119" s="60"/>
      <c r="FT1119" s="60"/>
      <c r="FU1119" s="60"/>
      <c r="FV1119" s="60"/>
      <c r="FW1119" s="60"/>
      <c r="FX1119" s="60"/>
      <c r="FY1119" s="60"/>
      <c r="FZ1119" s="60"/>
    </row>
    <row r="1120" spans="1:182" ht="29.25" x14ac:dyDescent="0.25">
      <c r="C1120" s="618" t="s">
        <v>564</v>
      </c>
      <c r="D1120" s="28">
        <f>'2 уровень'!F2210</f>
        <v>440</v>
      </c>
      <c r="E1120" s="28">
        <f>'2 уровень'!G2210</f>
        <v>110</v>
      </c>
      <c r="F1120" s="28">
        <f>'2 уровень'!H2210</f>
        <v>33</v>
      </c>
      <c r="G1120" s="65">
        <f>'2 уровень'!I2210</f>
        <v>0</v>
      </c>
      <c r="H1120" s="79">
        <f>'2 уровень'!J2210</f>
        <v>0</v>
      </c>
      <c r="I1120" s="79">
        <f>'2 уровень'!K2210</f>
        <v>0</v>
      </c>
      <c r="J1120" s="26">
        <f>'2 уровень'!L2210</f>
        <v>0</v>
      </c>
      <c r="K1120" s="26">
        <f>'2 уровень'!M2210</f>
        <v>0</v>
      </c>
      <c r="L1120" s="26">
        <f>'2 уровень'!N2210</f>
        <v>0</v>
      </c>
      <c r="M1120" s="26">
        <f>'2 уровень'!O2210</f>
        <v>0</v>
      </c>
      <c r="N1120" s="26">
        <f>'2 уровень'!P2210</f>
        <v>0</v>
      </c>
      <c r="O1120" s="26">
        <f>'2 уровень'!Q2210</f>
        <v>0</v>
      </c>
      <c r="P1120" s="73">
        <f>'2 уровень'!R2210</f>
        <v>0</v>
      </c>
      <c r="Q1120" s="73">
        <f>'2 уровень'!S2210</f>
        <v>0</v>
      </c>
      <c r="R1120" s="73">
        <f>'2 уровень'!T2210</f>
        <v>0</v>
      </c>
      <c r="S1120" s="73">
        <f>'2 уровень'!U2210</f>
        <v>0</v>
      </c>
      <c r="T1120" s="73">
        <f>'2 уровень'!V2210</f>
        <v>0</v>
      </c>
      <c r="U1120" s="790">
        <f>'2 уровень'!W2210</f>
        <v>0</v>
      </c>
      <c r="V1120" s="73">
        <f>'2 уровень'!X2210</f>
        <v>0</v>
      </c>
      <c r="W1120" s="73">
        <f>'2 уровень'!Y2210</f>
        <v>0</v>
      </c>
      <c r="X1120" s="73">
        <f>'2 уровень'!Z2210</f>
        <v>0</v>
      </c>
      <c r="Y1120" s="73">
        <f>'2 уровень'!AA2210</f>
        <v>0</v>
      </c>
      <c r="Z1120" s="387">
        <f>'2 уровень'!AB2210</f>
        <v>0</v>
      </c>
      <c r="AA1120" s="73">
        <f>'2 уровень'!AC2210</f>
        <v>0</v>
      </c>
      <c r="AB1120" s="73">
        <f>'2 уровень'!AD2210</f>
        <v>0</v>
      </c>
      <c r="AC1120" s="982"/>
      <c r="AD1120" s="989"/>
      <c r="AE1120" s="60"/>
      <c r="AF1120" s="60"/>
      <c r="AG1120" s="60"/>
      <c r="AH1120" s="60"/>
      <c r="AI1120" s="60"/>
      <c r="AJ1120" s="60"/>
      <c r="AK1120" s="60"/>
      <c r="AL1120" s="60"/>
      <c r="AM1120" s="60"/>
      <c r="AN1120" s="60"/>
      <c r="AO1120" s="60"/>
      <c r="AP1120" s="60"/>
      <c r="AQ1120" s="60"/>
      <c r="AR1120" s="60"/>
      <c r="AS1120" s="60"/>
      <c r="AT1120" s="60"/>
      <c r="AU1120" s="60"/>
      <c r="AV1120" s="60"/>
      <c r="AW1120" s="60"/>
      <c r="AX1120" s="60"/>
      <c r="AY1120" s="60"/>
      <c r="AZ1120" s="60"/>
      <c r="BA1120" s="60"/>
      <c r="BB1120" s="60"/>
      <c r="BC1120" s="60"/>
      <c r="BD1120" s="60"/>
      <c r="BE1120" s="60"/>
      <c r="BF1120" s="60"/>
      <c r="BG1120" s="60"/>
      <c r="BH1120" s="60"/>
      <c r="BI1120" s="60"/>
      <c r="BJ1120" s="60"/>
      <c r="BK1120" s="60"/>
      <c r="BL1120" s="60"/>
      <c r="BM1120" s="60"/>
      <c r="BN1120" s="60"/>
      <c r="BO1120" s="60"/>
      <c r="BP1120" s="60"/>
      <c r="BQ1120" s="60"/>
      <c r="BR1120" s="60"/>
      <c r="BS1120" s="60"/>
      <c r="BT1120" s="60"/>
      <c r="BU1120" s="60"/>
      <c r="BV1120" s="60"/>
      <c r="BW1120" s="60"/>
      <c r="BX1120" s="60"/>
      <c r="BY1120" s="60"/>
      <c r="BZ1120" s="60"/>
      <c r="CA1120" s="60"/>
      <c r="CB1120" s="60"/>
      <c r="CC1120" s="60"/>
      <c r="CD1120" s="60"/>
      <c r="CE1120" s="60"/>
      <c r="CF1120" s="60"/>
      <c r="CG1120" s="60"/>
      <c r="CH1120" s="60"/>
      <c r="CI1120" s="60"/>
      <c r="CJ1120" s="60"/>
      <c r="CK1120" s="60"/>
      <c r="CL1120" s="60"/>
      <c r="CM1120" s="60"/>
      <c r="CN1120" s="60"/>
      <c r="CO1120" s="60"/>
      <c r="CP1120" s="60"/>
      <c r="CQ1120" s="60"/>
      <c r="CR1120" s="60"/>
      <c r="CS1120" s="60"/>
      <c r="CT1120" s="60"/>
      <c r="CU1120" s="60"/>
      <c r="CV1120" s="60"/>
      <c r="CW1120" s="60"/>
      <c r="CX1120" s="60"/>
      <c r="CY1120" s="60"/>
      <c r="CZ1120" s="60"/>
      <c r="DA1120" s="60"/>
      <c r="DB1120" s="60"/>
      <c r="DC1120" s="60"/>
      <c r="DD1120" s="60"/>
      <c r="DE1120" s="60"/>
      <c r="DF1120" s="60"/>
      <c r="DG1120" s="60"/>
      <c r="DH1120" s="60"/>
      <c r="DI1120" s="60"/>
      <c r="DJ1120" s="60"/>
      <c r="DK1120" s="60"/>
      <c r="DL1120" s="60"/>
      <c r="DM1120" s="60"/>
      <c r="DN1120" s="60"/>
      <c r="DO1120" s="60"/>
      <c r="DP1120" s="60"/>
      <c r="DQ1120" s="60"/>
      <c r="DR1120" s="60"/>
      <c r="DS1120" s="60"/>
      <c r="DT1120" s="60"/>
      <c r="DU1120" s="60"/>
      <c r="DV1120" s="60"/>
      <c r="DW1120" s="60"/>
      <c r="DX1120" s="60"/>
      <c r="DY1120" s="60"/>
      <c r="DZ1120" s="60"/>
      <c r="EA1120" s="60"/>
      <c r="EB1120" s="60"/>
      <c r="EC1120" s="60"/>
      <c r="ED1120" s="60"/>
      <c r="EE1120" s="60"/>
      <c r="EF1120" s="60"/>
      <c r="EG1120" s="60"/>
      <c r="EH1120" s="60"/>
      <c r="EI1120" s="60"/>
      <c r="EJ1120" s="60"/>
      <c r="EK1120" s="60"/>
      <c r="EL1120" s="60"/>
      <c r="EM1120" s="60"/>
      <c r="EN1120" s="60"/>
      <c r="EO1120" s="60"/>
      <c r="EP1120" s="60"/>
      <c r="EQ1120" s="60"/>
      <c r="ER1120" s="60"/>
      <c r="ES1120" s="60"/>
      <c r="ET1120" s="60"/>
      <c r="EU1120" s="60"/>
      <c r="EV1120" s="60"/>
      <c r="EW1120" s="60"/>
      <c r="EX1120" s="60"/>
      <c r="EY1120" s="60"/>
      <c r="EZ1120" s="60"/>
      <c r="FA1120" s="60"/>
      <c r="FB1120" s="60"/>
      <c r="FC1120" s="60"/>
      <c r="FD1120" s="60"/>
      <c r="FE1120" s="60"/>
      <c r="FF1120" s="60"/>
      <c r="FG1120" s="60"/>
      <c r="FH1120" s="60"/>
      <c r="FI1120" s="60"/>
      <c r="FJ1120" s="60"/>
      <c r="FK1120" s="60"/>
      <c r="FL1120" s="60"/>
      <c r="FM1120" s="60"/>
      <c r="FN1120" s="60"/>
      <c r="FO1120" s="60"/>
      <c r="FP1120" s="60"/>
      <c r="FQ1120" s="60"/>
      <c r="FR1120" s="60"/>
      <c r="FS1120" s="60"/>
      <c r="FT1120" s="60"/>
      <c r="FU1120" s="60"/>
      <c r="FV1120" s="60"/>
      <c r="FW1120" s="60"/>
      <c r="FX1120" s="60"/>
      <c r="FY1120" s="60"/>
      <c r="FZ1120" s="60"/>
    </row>
    <row r="1121" spans="1:182" ht="30" x14ac:dyDescent="0.25">
      <c r="C1121" s="622" t="s">
        <v>191</v>
      </c>
      <c r="D1121" s="28">
        <f>'2 уровень'!F2211</f>
        <v>0</v>
      </c>
      <c r="E1121" s="28">
        <f>'2 уровень'!G2211</f>
        <v>0</v>
      </c>
      <c r="F1121" s="28">
        <f>'2 уровень'!H2211</f>
        <v>0</v>
      </c>
      <c r="G1121" s="65">
        <f>'2 уровень'!I2211</f>
        <v>0</v>
      </c>
      <c r="H1121" s="79">
        <f>'2 уровень'!J2211</f>
        <v>0</v>
      </c>
      <c r="I1121" s="79">
        <f>'2 уровень'!K2211</f>
        <v>0</v>
      </c>
      <c r="J1121" s="26">
        <f>'2 уровень'!L2211</f>
        <v>0</v>
      </c>
      <c r="K1121" s="26">
        <f>'2 уровень'!M2211</f>
        <v>0</v>
      </c>
      <c r="L1121" s="26">
        <f>'2 уровень'!N2211</f>
        <v>0</v>
      </c>
      <c r="M1121" s="26">
        <f>'2 уровень'!O2211</f>
        <v>0</v>
      </c>
      <c r="N1121" s="26">
        <f>'2 уровень'!P2211</f>
        <v>0</v>
      </c>
      <c r="O1121" s="26">
        <f>'2 уровень'!Q2211</f>
        <v>0</v>
      </c>
      <c r="P1121" s="73">
        <f>'2 уровень'!R2211</f>
        <v>0</v>
      </c>
      <c r="Q1121" s="73">
        <f>'2 уровень'!S2211</f>
        <v>0</v>
      </c>
      <c r="R1121" s="73">
        <f>'2 уровень'!T2211</f>
        <v>0</v>
      </c>
      <c r="S1121" s="73">
        <f>'2 уровень'!U2211</f>
        <v>0</v>
      </c>
      <c r="T1121" s="73">
        <f>'2 уровень'!V2211</f>
        <v>0</v>
      </c>
      <c r="U1121" s="790">
        <f>'2 уровень'!W2211</f>
        <v>0</v>
      </c>
      <c r="V1121" s="73">
        <f>'2 уровень'!X2211</f>
        <v>0</v>
      </c>
      <c r="W1121" s="73">
        <f>'2 уровень'!Y2211</f>
        <v>0</v>
      </c>
      <c r="X1121" s="73">
        <f>'2 уровень'!Z2211</f>
        <v>0</v>
      </c>
      <c r="Y1121" s="73">
        <f>'2 уровень'!AA2211</f>
        <v>0</v>
      </c>
      <c r="Z1121" s="387">
        <f>'2 уровень'!AB2211</f>
        <v>0</v>
      </c>
      <c r="AA1121" s="73">
        <f>'2 уровень'!AC2211</f>
        <v>0</v>
      </c>
      <c r="AB1121" s="73">
        <f>'2 уровень'!AD2211</f>
        <v>0</v>
      </c>
      <c r="AC1121" s="982"/>
      <c r="AD1121" s="989"/>
      <c r="AE1121" s="60"/>
      <c r="AF1121" s="60"/>
      <c r="AG1121" s="60"/>
      <c r="AH1121" s="60"/>
      <c r="AI1121" s="60"/>
      <c r="AJ1121" s="60"/>
      <c r="AK1121" s="60"/>
      <c r="AL1121" s="60"/>
      <c r="AM1121" s="60"/>
      <c r="AN1121" s="60"/>
      <c r="AO1121" s="60"/>
      <c r="AP1121" s="60"/>
      <c r="AQ1121" s="60"/>
      <c r="AR1121" s="60"/>
      <c r="AS1121" s="60"/>
      <c r="AT1121" s="60"/>
      <c r="AU1121" s="60"/>
      <c r="AV1121" s="60"/>
      <c r="AW1121" s="60"/>
      <c r="AX1121" s="60"/>
      <c r="AY1121" s="60"/>
      <c r="AZ1121" s="60"/>
      <c r="BA1121" s="60"/>
      <c r="BB1121" s="60"/>
      <c r="BC1121" s="60"/>
      <c r="BD1121" s="60"/>
      <c r="BE1121" s="60"/>
      <c r="BF1121" s="60"/>
      <c r="BG1121" s="60"/>
      <c r="BH1121" s="60"/>
      <c r="BI1121" s="60"/>
      <c r="BJ1121" s="60"/>
      <c r="BK1121" s="60"/>
      <c r="BL1121" s="60"/>
      <c r="BM1121" s="60"/>
      <c r="BN1121" s="60"/>
      <c r="BO1121" s="60"/>
      <c r="BP1121" s="60"/>
      <c r="BQ1121" s="60"/>
      <c r="BR1121" s="60"/>
      <c r="BS1121" s="60"/>
      <c r="BT1121" s="60"/>
      <c r="BU1121" s="60"/>
      <c r="BV1121" s="60"/>
      <c r="BW1121" s="60"/>
      <c r="BX1121" s="60"/>
      <c r="BY1121" s="60"/>
      <c r="BZ1121" s="60"/>
      <c r="CA1121" s="60"/>
      <c r="CB1121" s="60"/>
      <c r="CC1121" s="60"/>
      <c r="CD1121" s="60"/>
      <c r="CE1121" s="60"/>
      <c r="CF1121" s="60"/>
      <c r="CG1121" s="60"/>
      <c r="CH1121" s="60"/>
      <c r="CI1121" s="60"/>
      <c r="CJ1121" s="60"/>
      <c r="CK1121" s="60"/>
      <c r="CL1121" s="60"/>
      <c r="CM1121" s="60"/>
      <c r="CN1121" s="60"/>
      <c r="CO1121" s="60"/>
      <c r="CP1121" s="60"/>
      <c r="CQ1121" s="60"/>
      <c r="CR1121" s="60"/>
      <c r="CS1121" s="60"/>
      <c r="CT1121" s="60"/>
      <c r="CU1121" s="60"/>
      <c r="CV1121" s="60"/>
      <c r="CW1121" s="60"/>
      <c r="CX1121" s="60"/>
      <c r="CY1121" s="60"/>
      <c r="CZ1121" s="60"/>
      <c r="DA1121" s="60"/>
      <c r="DB1121" s="60"/>
      <c r="DC1121" s="60"/>
      <c r="DD1121" s="60"/>
      <c r="DE1121" s="60"/>
      <c r="DF1121" s="60"/>
      <c r="DG1121" s="60"/>
      <c r="DH1121" s="60"/>
      <c r="DI1121" s="60"/>
      <c r="DJ1121" s="60"/>
      <c r="DK1121" s="60"/>
      <c r="DL1121" s="60"/>
      <c r="DM1121" s="60"/>
      <c r="DN1121" s="60"/>
      <c r="DO1121" s="60"/>
      <c r="DP1121" s="60"/>
      <c r="DQ1121" s="60"/>
      <c r="DR1121" s="60"/>
      <c r="DS1121" s="60"/>
      <c r="DT1121" s="60"/>
      <c r="DU1121" s="60"/>
      <c r="DV1121" s="60"/>
      <c r="DW1121" s="60"/>
      <c r="DX1121" s="60"/>
      <c r="DY1121" s="60"/>
      <c r="DZ1121" s="60"/>
      <c r="EA1121" s="60"/>
      <c r="EB1121" s="60"/>
      <c r="EC1121" s="60"/>
      <c r="ED1121" s="60"/>
      <c r="EE1121" s="60"/>
      <c r="EF1121" s="60"/>
      <c r="EG1121" s="60"/>
      <c r="EH1121" s="60"/>
      <c r="EI1121" s="60"/>
      <c r="EJ1121" s="60"/>
      <c r="EK1121" s="60"/>
      <c r="EL1121" s="60"/>
      <c r="EM1121" s="60"/>
      <c r="EN1121" s="60"/>
      <c r="EO1121" s="60"/>
      <c r="EP1121" s="60"/>
      <c r="EQ1121" s="60"/>
      <c r="ER1121" s="60"/>
      <c r="ES1121" s="60"/>
      <c r="ET1121" s="60"/>
      <c r="EU1121" s="60"/>
      <c r="EV1121" s="60"/>
      <c r="EW1121" s="60"/>
      <c r="EX1121" s="60"/>
      <c r="EY1121" s="60"/>
      <c r="EZ1121" s="60"/>
      <c r="FA1121" s="60"/>
      <c r="FB1121" s="60"/>
      <c r="FC1121" s="60"/>
      <c r="FD1121" s="60"/>
      <c r="FE1121" s="60"/>
      <c r="FF1121" s="60"/>
      <c r="FG1121" s="60"/>
      <c r="FH1121" s="60"/>
      <c r="FI1121" s="60"/>
      <c r="FJ1121" s="60"/>
      <c r="FK1121" s="60"/>
      <c r="FL1121" s="60"/>
      <c r="FM1121" s="60"/>
      <c r="FN1121" s="60"/>
      <c r="FO1121" s="60"/>
      <c r="FP1121" s="60"/>
      <c r="FQ1121" s="60"/>
      <c r="FR1121" s="60"/>
      <c r="FS1121" s="60"/>
      <c r="FT1121" s="60"/>
      <c r="FU1121" s="60"/>
      <c r="FV1121" s="60"/>
      <c r="FW1121" s="60"/>
      <c r="FX1121" s="60"/>
      <c r="FY1121" s="60"/>
      <c r="FZ1121" s="60"/>
    </row>
    <row r="1122" spans="1:182" ht="110.25" x14ac:dyDescent="0.25">
      <c r="B1122" s="19">
        <v>1</v>
      </c>
      <c r="C1122" s="624" t="s">
        <v>460</v>
      </c>
      <c r="D1122" s="28">
        <f>'2 уровень'!F2212</f>
        <v>438</v>
      </c>
      <c r="E1122" s="28">
        <f>'2 уровень'!G2212</f>
        <v>110</v>
      </c>
      <c r="F1122" s="28">
        <f>'2 уровень'!H2212</f>
        <v>18</v>
      </c>
      <c r="G1122" s="65">
        <f>'2 уровень'!I2212</f>
        <v>16.363636363636363</v>
      </c>
      <c r="H1122" s="79">
        <f>'2 уровень'!J2212</f>
        <v>0</v>
      </c>
      <c r="I1122" s="79">
        <f>'2 уровень'!K2212</f>
        <v>0</v>
      </c>
      <c r="J1122" s="26">
        <f>'2 уровень'!L2212</f>
        <v>0</v>
      </c>
      <c r="K1122" s="26">
        <f>'2 уровень'!M2212</f>
        <v>0</v>
      </c>
      <c r="L1122" s="26">
        <f>'2 уровень'!N2212</f>
        <v>0</v>
      </c>
      <c r="M1122" s="26">
        <f>'2 уровень'!O2212</f>
        <v>0</v>
      </c>
      <c r="N1122" s="26">
        <f>'2 уровень'!P2212</f>
        <v>0</v>
      </c>
      <c r="O1122" s="26">
        <f>'2 уровень'!Q2212</f>
        <v>0</v>
      </c>
      <c r="P1122" s="73">
        <f>'2 уровень'!R2212</f>
        <v>1956.7695000000001</v>
      </c>
      <c r="Q1122" s="73">
        <f>'2 уровень'!S2212</f>
        <v>1956.7695000000001</v>
      </c>
      <c r="R1122" s="73">
        <f>'2 уровень'!T2212</f>
        <v>1956.7695000000001</v>
      </c>
      <c r="S1122" s="73">
        <f>'2 уровень'!U2212</f>
        <v>489.19237500000008</v>
      </c>
      <c r="T1122" s="73">
        <f>'2 уровень'!V2212</f>
        <v>58.035589999999999</v>
      </c>
      <c r="U1122" s="790">
        <f>'2 уровень'!W2212</f>
        <v>0</v>
      </c>
      <c r="V1122" s="73">
        <f>'2 уровень'!X2212</f>
        <v>0</v>
      </c>
      <c r="W1122" s="73">
        <f>'2 уровень'!Y2212</f>
        <v>-431.15678500000007</v>
      </c>
      <c r="X1122" s="73">
        <f>'2 уровень'!Z2212</f>
        <v>0</v>
      </c>
      <c r="Y1122" s="73">
        <f>'2 уровень'!AA2212</f>
        <v>-2.8076300000000001</v>
      </c>
      <c r="Z1122" s="387">
        <f>'2 уровень'!AB2212</f>
        <v>55.227959999999996</v>
      </c>
      <c r="AA1122" s="73">
        <f>'2 уровень'!AC2212</f>
        <v>0</v>
      </c>
      <c r="AB1122" s="73">
        <f>'2 уровень'!AD2212</f>
        <v>0</v>
      </c>
      <c r="AC1122" s="982">
        <f>'2 уровень'!AC2208</f>
        <v>0</v>
      </c>
      <c r="AD1122" s="989">
        <f>'2 уровень'!AD2208</f>
        <v>0</v>
      </c>
      <c r="AE1122" s="60"/>
      <c r="AF1122" s="60"/>
      <c r="AG1122" s="60"/>
      <c r="AH1122" s="60"/>
      <c r="AI1122" s="60"/>
      <c r="AJ1122" s="60"/>
      <c r="AK1122" s="60"/>
      <c r="AL1122" s="60"/>
      <c r="AM1122" s="60"/>
      <c r="AN1122" s="60"/>
      <c r="AO1122" s="60"/>
      <c r="AP1122" s="60"/>
      <c r="AQ1122" s="60"/>
      <c r="AR1122" s="60"/>
      <c r="AS1122" s="60"/>
      <c r="AT1122" s="60"/>
      <c r="AU1122" s="60"/>
      <c r="AV1122" s="60"/>
      <c r="AW1122" s="60"/>
      <c r="AX1122" s="60"/>
      <c r="AY1122" s="60"/>
      <c r="AZ1122" s="60"/>
      <c r="BA1122" s="60"/>
      <c r="BB1122" s="60"/>
      <c r="BC1122" s="60"/>
      <c r="BD1122" s="60"/>
      <c r="BE1122" s="60"/>
      <c r="BF1122" s="60"/>
      <c r="BG1122" s="60"/>
      <c r="BH1122" s="60"/>
      <c r="BI1122" s="60"/>
      <c r="BJ1122" s="60"/>
      <c r="BK1122" s="60"/>
      <c r="BL1122" s="60"/>
      <c r="BM1122" s="60"/>
      <c r="BN1122" s="60"/>
      <c r="BO1122" s="60"/>
      <c r="BP1122" s="60"/>
      <c r="BQ1122" s="60"/>
      <c r="BR1122" s="60"/>
      <c r="BS1122" s="60"/>
      <c r="BT1122" s="60"/>
      <c r="BU1122" s="60"/>
      <c r="BV1122" s="60"/>
      <c r="BW1122" s="60"/>
      <c r="BX1122" s="60"/>
      <c r="BY1122" s="60"/>
      <c r="BZ1122" s="60"/>
      <c r="CA1122" s="60"/>
      <c r="CB1122" s="60"/>
      <c r="CC1122" s="60"/>
      <c r="CD1122" s="60"/>
      <c r="CE1122" s="60"/>
      <c r="CF1122" s="60"/>
      <c r="CG1122" s="60"/>
      <c r="CH1122" s="60"/>
      <c r="CI1122" s="60"/>
      <c r="CJ1122" s="60"/>
      <c r="CK1122" s="60"/>
      <c r="CL1122" s="60"/>
      <c r="CM1122" s="60"/>
      <c r="CN1122" s="60"/>
      <c r="CO1122" s="60"/>
      <c r="CP1122" s="60"/>
      <c r="CQ1122" s="60"/>
      <c r="CR1122" s="60"/>
      <c r="CS1122" s="60"/>
      <c r="CT1122" s="60"/>
      <c r="CU1122" s="60"/>
      <c r="CV1122" s="60"/>
      <c r="CW1122" s="60"/>
      <c r="CX1122" s="60"/>
      <c r="CY1122" s="60"/>
      <c r="CZ1122" s="60"/>
      <c r="DA1122" s="60"/>
      <c r="DB1122" s="60"/>
      <c r="DC1122" s="60"/>
      <c r="DD1122" s="60"/>
      <c r="DE1122" s="60"/>
      <c r="DF1122" s="60"/>
      <c r="DG1122" s="60"/>
      <c r="DH1122" s="60"/>
      <c r="DI1122" s="60"/>
      <c r="DJ1122" s="60"/>
      <c r="DK1122" s="60"/>
      <c r="DL1122" s="60"/>
      <c r="DM1122" s="60"/>
      <c r="DN1122" s="60"/>
      <c r="DO1122" s="60"/>
      <c r="DP1122" s="60"/>
      <c r="DQ1122" s="60"/>
      <c r="DR1122" s="60"/>
      <c r="DS1122" s="60"/>
      <c r="DT1122" s="60"/>
      <c r="DU1122" s="60"/>
      <c r="DV1122" s="60"/>
      <c r="DW1122" s="60"/>
      <c r="DX1122" s="60"/>
      <c r="DY1122" s="60"/>
      <c r="DZ1122" s="60"/>
      <c r="EA1122" s="60"/>
      <c r="EB1122" s="60"/>
      <c r="EC1122" s="60"/>
      <c r="ED1122" s="60"/>
      <c r="EE1122" s="60"/>
      <c r="EF1122" s="60"/>
      <c r="EG1122" s="60"/>
      <c r="EH1122" s="60"/>
      <c r="EI1122" s="60"/>
      <c r="EJ1122" s="60"/>
      <c r="EK1122" s="60"/>
      <c r="EL1122" s="60"/>
      <c r="EM1122" s="60"/>
      <c r="EN1122" s="60"/>
      <c r="EO1122" s="60"/>
      <c r="EP1122" s="60"/>
      <c r="EQ1122" s="60"/>
      <c r="ER1122" s="60"/>
      <c r="ES1122" s="60"/>
      <c r="ET1122" s="60"/>
      <c r="EU1122" s="60"/>
      <c r="EV1122" s="60"/>
      <c r="EW1122" s="60"/>
      <c r="EX1122" s="60"/>
      <c r="EY1122" s="60"/>
      <c r="EZ1122" s="60"/>
      <c r="FA1122" s="60"/>
      <c r="FB1122" s="60"/>
      <c r="FC1122" s="60"/>
      <c r="FD1122" s="60"/>
      <c r="FE1122" s="60"/>
      <c r="FF1122" s="60"/>
      <c r="FG1122" s="60"/>
      <c r="FH1122" s="60"/>
      <c r="FI1122" s="60"/>
      <c r="FJ1122" s="60"/>
      <c r="FK1122" s="60"/>
      <c r="FL1122" s="60"/>
      <c r="FM1122" s="60"/>
      <c r="FN1122" s="60"/>
      <c r="FO1122" s="60"/>
      <c r="FP1122" s="60"/>
      <c r="FQ1122" s="60"/>
      <c r="FR1122" s="60"/>
      <c r="FS1122" s="60"/>
      <c r="FT1122" s="60"/>
      <c r="FU1122" s="60"/>
      <c r="FV1122" s="60"/>
      <c r="FW1122" s="60"/>
      <c r="FX1122" s="60"/>
      <c r="FY1122" s="60"/>
      <c r="FZ1122" s="60"/>
    </row>
    <row r="1123" spans="1:182" ht="15.75" x14ac:dyDescent="0.25">
      <c r="B1123" s="19">
        <v>1</v>
      </c>
      <c r="C1123" s="3307" t="s">
        <v>561</v>
      </c>
      <c r="D1123" s="28">
        <f>'2 уровень'!F2213</f>
        <v>75</v>
      </c>
      <c r="E1123" s="28">
        <f>'2 уровень'!G2213</f>
        <v>19</v>
      </c>
      <c r="F1123" s="28">
        <f>'2 уровень'!H2213</f>
        <v>0</v>
      </c>
      <c r="G1123" s="65">
        <f>'2 уровень'!I2213</f>
        <v>0</v>
      </c>
      <c r="H1123" s="79">
        <f>'2 уровень'!J2213</f>
        <v>0</v>
      </c>
      <c r="I1123" s="79">
        <f>'2 уровень'!K2213</f>
        <v>0</v>
      </c>
      <c r="J1123" s="26">
        <f>'2 уровень'!L2213</f>
        <v>0</v>
      </c>
      <c r="K1123" s="26">
        <f>'2 уровень'!M2213</f>
        <v>0</v>
      </c>
      <c r="L1123" s="26">
        <f>'2 уровень'!N2213</f>
        <v>0</v>
      </c>
      <c r="M1123" s="26">
        <f>'2 уровень'!O2213</f>
        <v>0</v>
      </c>
      <c r="N1123" s="26">
        <f>'2 уровень'!P2213</f>
        <v>0</v>
      </c>
      <c r="O1123" s="26">
        <f>'2 уровень'!Q2213</f>
        <v>0</v>
      </c>
      <c r="P1123" s="73">
        <f>'2 уровень'!R2213</f>
        <v>473.39249999999998</v>
      </c>
      <c r="Q1123" s="73">
        <f>'2 уровень'!S2213</f>
        <v>473.39249999999998</v>
      </c>
      <c r="R1123" s="73">
        <f>'2 уровень'!T2213</f>
        <v>473.39249999999998</v>
      </c>
      <c r="S1123" s="73">
        <f>'2 уровень'!U2213</f>
        <v>118.34812499999998</v>
      </c>
      <c r="T1123" s="73">
        <f>'2 уровень'!V2213</f>
        <v>0</v>
      </c>
      <c r="U1123" s="790">
        <f>'2 уровень'!W2213</f>
        <v>0</v>
      </c>
      <c r="V1123" s="73">
        <f>'2 уровень'!X2213</f>
        <v>0</v>
      </c>
      <c r="W1123" s="73">
        <f>'2 уровень'!Y2213</f>
        <v>-118.34812499999998</v>
      </c>
      <c r="X1123" s="73">
        <f>'2 уровень'!Z2213</f>
        <v>0</v>
      </c>
      <c r="Y1123" s="73">
        <f>'2 уровень'!AA2213</f>
        <v>0</v>
      </c>
      <c r="Z1123" s="387">
        <f>'2 уровень'!AB2213</f>
        <v>0</v>
      </c>
      <c r="AA1123" s="73">
        <f>'2 уровень'!AC2213</f>
        <v>0</v>
      </c>
      <c r="AB1123" s="73">
        <f>'2 уровень'!AD2213</f>
        <v>0</v>
      </c>
      <c r="AC1123" s="982">
        <f>'2 уровень'!AC2209</f>
        <v>0</v>
      </c>
      <c r="AD1123" s="989">
        <f>'2 уровень'!AD2209</f>
        <v>0</v>
      </c>
      <c r="AE1123" s="60"/>
      <c r="AF1123" s="60"/>
      <c r="AG1123" s="60"/>
      <c r="AH1123" s="60"/>
      <c r="AI1123" s="60"/>
      <c r="AJ1123" s="60"/>
      <c r="AK1123" s="60"/>
      <c r="AL1123" s="60"/>
      <c r="AM1123" s="60"/>
      <c r="AN1123" s="60"/>
      <c r="AO1123" s="60"/>
      <c r="AP1123" s="60"/>
      <c r="AQ1123" s="60"/>
      <c r="AR1123" s="60"/>
      <c r="AS1123" s="60"/>
      <c r="AT1123" s="60"/>
      <c r="AU1123" s="60"/>
      <c r="AV1123" s="60"/>
      <c r="AW1123" s="60"/>
      <c r="AX1123" s="60"/>
      <c r="AY1123" s="60"/>
      <c r="AZ1123" s="60"/>
      <c r="BA1123" s="60"/>
      <c r="BB1123" s="60"/>
      <c r="BC1123" s="60"/>
      <c r="BD1123" s="60"/>
      <c r="BE1123" s="60"/>
      <c r="BF1123" s="60"/>
      <c r="BG1123" s="60"/>
      <c r="BH1123" s="60"/>
      <c r="BI1123" s="60"/>
      <c r="BJ1123" s="60"/>
      <c r="BK1123" s="60"/>
      <c r="BL1123" s="60"/>
      <c r="BM1123" s="60"/>
      <c r="BN1123" s="60"/>
      <c r="BO1123" s="60"/>
      <c r="BP1123" s="60"/>
      <c r="BQ1123" s="60"/>
      <c r="BR1123" s="60"/>
      <c r="BS1123" s="60"/>
      <c r="BT1123" s="60"/>
      <c r="BU1123" s="60"/>
      <c r="BV1123" s="60"/>
      <c r="BW1123" s="60"/>
      <c r="BX1123" s="60"/>
      <c r="BY1123" s="60"/>
      <c r="BZ1123" s="60"/>
      <c r="CA1123" s="60"/>
      <c r="CB1123" s="60"/>
      <c r="CC1123" s="60"/>
      <c r="CD1123" s="60"/>
      <c r="CE1123" s="60"/>
      <c r="CF1123" s="60"/>
      <c r="CG1123" s="60"/>
      <c r="CH1123" s="60"/>
      <c r="CI1123" s="60"/>
      <c r="CJ1123" s="60"/>
      <c r="CK1123" s="60"/>
      <c r="CL1123" s="60"/>
      <c r="CM1123" s="60"/>
      <c r="CN1123" s="60"/>
      <c r="CO1123" s="60"/>
      <c r="CP1123" s="60"/>
      <c r="CQ1123" s="60"/>
      <c r="CR1123" s="60"/>
      <c r="CS1123" s="60"/>
      <c r="CT1123" s="60"/>
      <c r="CU1123" s="60"/>
      <c r="CV1123" s="60"/>
      <c r="CW1123" s="60"/>
      <c r="CX1123" s="60"/>
      <c r="CY1123" s="60"/>
      <c r="CZ1123" s="60"/>
      <c r="DA1123" s="60"/>
      <c r="DB1123" s="60"/>
      <c r="DC1123" s="60"/>
      <c r="DD1123" s="60"/>
      <c r="DE1123" s="60"/>
      <c r="DF1123" s="60"/>
      <c r="DG1123" s="60"/>
      <c r="DH1123" s="60"/>
      <c r="DI1123" s="60"/>
      <c r="DJ1123" s="60"/>
      <c r="DK1123" s="60"/>
      <c r="DL1123" s="60"/>
      <c r="DM1123" s="60"/>
      <c r="DN1123" s="60"/>
      <c r="DO1123" s="60"/>
      <c r="DP1123" s="60"/>
      <c r="DQ1123" s="60"/>
      <c r="DR1123" s="60"/>
      <c r="DS1123" s="60"/>
      <c r="DT1123" s="60"/>
      <c r="DU1123" s="60"/>
      <c r="DV1123" s="60"/>
      <c r="DW1123" s="60"/>
      <c r="DX1123" s="60"/>
      <c r="DY1123" s="60"/>
      <c r="DZ1123" s="60"/>
      <c r="EA1123" s="60"/>
      <c r="EB1123" s="60"/>
      <c r="EC1123" s="60"/>
      <c r="ED1123" s="60"/>
      <c r="EE1123" s="60"/>
      <c r="EF1123" s="60"/>
      <c r="EG1123" s="60"/>
      <c r="EH1123" s="60"/>
      <c r="EI1123" s="60"/>
      <c r="EJ1123" s="60"/>
      <c r="EK1123" s="60"/>
      <c r="EL1123" s="60"/>
      <c r="EM1123" s="60"/>
      <c r="EN1123" s="60"/>
      <c r="EO1123" s="60"/>
      <c r="EP1123" s="60"/>
      <c r="EQ1123" s="60"/>
      <c r="ER1123" s="60"/>
      <c r="ES1123" s="60"/>
      <c r="ET1123" s="60"/>
      <c r="EU1123" s="60"/>
      <c r="EV1123" s="60"/>
      <c r="EW1123" s="60"/>
      <c r="EX1123" s="60"/>
      <c r="EY1123" s="60"/>
      <c r="EZ1123" s="60"/>
      <c r="FA1123" s="60"/>
      <c r="FB1123" s="60"/>
      <c r="FC1123" s="60"/>
      <c r="FD1123" s="60"/>
      <c r="FE1123" s="60"/>
      <c r="FF1123" s="60"/>
      <c r="FG1123" s="60"/>
      <c r="FH1123" s="60"/>
      <c r="FI1123" s="60"/>
      <c r="FJ1123" s="60"/>
      <c r="FK1123" s="60"/>
      <c r="FL1123" s="60"/>
      <c r="FM1123" s="60"/>
      <c r="FN1123" s="60"/>
      <c r="FO1123" s="60"/>
      <c r="FP1123" s="60"/>
      <c r="FQ1123" s="60"/>
      <c r="FR1123" s="60"/>
      <c r="FS1123" s="60"/>
      <c r="FT1123" s="60"/>
      <c r="FU1123" s="60"/>
      <c r="FV1123" s="60"/>
      <c r="FW1123" s="60"/>
      <c r="FX1123" s="60"/>
      <c r="FY1123" s="60"/>
      <c r="FZ1123" s="60"/>
    </row>
    <row r="1124" spans="1:182" ht="15.75" x14ac:dyDescent="0.25">
      <c r="B1124" s="19">
        <v>1</v>
      </c>
      <c r="C1124" s="3307" t="s">
        <v>562</v>
      </c>
      <c r="D1124" s="28">
        <f>'2 уровень'!F2214</f>
        <v>100</v>
      </c>
      <c r="E1124" s="28">
        <f>'2 уровень'!G2214</f>
        <v>25</v>
      </c>
      <c r="F1124" s="28">
        <f>'2 уровень'!H2214</f>
        <v>8</v>
      </c>
      <c r="G1124" s="65">
        <f>'2 уровень'!I2214</f>
        <v>32</v>
      </c>
      <c r="H1124" s="79">
        <f>'2 уровень'!J2214</f>
        <v>0</v>
      </c>
      <c r="I1124" s="79">
        <f>'2 уровень'!K2214</f>
        <v>0</v>
      </c>
      <c r="J1124" s="26">
        <f>'2 уровень'!L2214</f>
        <v>0</v>
      </c>
      <c r="K1124" s="26">
        <f>'2 уровень'!M2214</f>
        <v>0</v>
      </c>
      <c r="L1124" s="26">
        <f>'2 уровень'!N2214</f>
        <v>0</v>
      </c>
      <c r="M1124" s="26">
        <f>'2 уровень'!O2214</f>
        <v>0</v>
      </c>
      <c r="N1124" s="26">
        <f>'2 уровень'!P2214</f>
        <v>0</v>
      </c>
      <c r="O1124" s="26">
        <f>'2 уровень'!Q2214</f>
        <v>0</v>
      </c>
      <c r="P1124" s="73">
        <f>'2 уровень'!R2214</f>
        <v>238.31</v>
      </c>
      <c r="Q1124" s="73">
        <f>'2 уровень'!S2214</f>
        <v>238.31</v>
      </c>
      <c r="R1124" s="73">
        <f>'2 уровень'!T2214</f>
        <v>238.31</v>
      </c>
      <c r="S1124" s="73">
        <f>'2 уровень'!U2214</f>
        <v>59.577500000000001</v>
      </c>
      <c r="T1124" s="73">
        <f>'2 уровень'!V2214</f>
        <v>19.064640000000001</v>
      </c>
      <c r="U1124" s="790">
        <f>'2 уровень'!W2214</f>
        <v>0</v>
      </c>
      <c r="V1124" s="73">
        <f>'2 уровень'!X2214</f>
        <v>0</v>
      </c>
      <c r="W1124" s="73">
        <f>'2 уровень'!Y2214</f>
        <v>-40.512860000000003</v>
      </c>
      <c r="X1124" s="73">
        <f>'2 уровень'!Z2214</f>
        <v>0</v>
      </c>
      <c r="Y1124" s="73">
        <f>'2 уровень'!AA2214</f>
        <v>-2.5911399999999998</v>
      </c>
      <c r="Z1124" s="387">
        <f>'2 уровень'!AB2214</f>
        <v>16.473500000000001</v>
      </c>
      <c r="AA1124" s="73">
        <f>'2 уровень'!AC2214</f>
        <v>0</v>
      </c>
      <c r="AB1124" s="73">
        <f>'2 уровень'!AD2214</f>
        <v>0</v>
      </c>
      <c r="AC1124" s="982">
        <f>'2 уровень'!AC2211</f>
        <v>0</v>
      </c>
      <c r="AD1124" s="989">
        <f>'2 уровень'!AD2211</f>
        <v>0</v>
      </c>
      <c r="AE1124" s="60"/>
      <c r="AF1124" s="60"/>
      <c r="AG1124" s="60"/>
      <c r="AH1124" s="60"/>
      <c r="AI1124" s="60"/>
      <c r="AJ1124" s="60"/>
      <c r="AK1124" s="60"/>
      <c r="AL1124" s="60"/>
      <c r="AM1124" s="60"/>
      <c r="AN1124" s="60"/>
      <c r="AO1124" s="60"/>
      <c r="AP1124" s="60"/>
      <c r="AQ1124" s="60"/>
      <c r="AR1124" s="60"/>
      <c r="AS1124" s="60"/>
      <c r="AT1124" s="60"/>
      <c r="AU1124" s="60"/>
      <c r="AV1124" s="60"/>
      <c r="AW1124" s="60"/>
      <c r="AX1124" s="60"/>
      <c r="AY1124" s="60"/>
      <c r="AZ1124" s="60"/>
      <c r="BA1124" s="60"/>
      <c r="BB1124" s="60"/>
      <c r="BC1124" s="60"/>
      <c r="BD1124" s="60"/>
      <c r="BE1124" s="60"/>
      <c r="BF1124" s="60"/>
      <c r="BG1124" s="60"/>
      <c r="BH1124" s="60"/>
      <c r="BI1124" s="60"/>
      <c r="BJ1124" s="60"/>
      <c r="BK1124" s="60"/>
      <c r="BL1124" s="60"/>
      <c r="BM1124" s="60"/>
      <c r="BN1124" s="60"/>
      <c r="BO1124" s="60"/>
      <c r="BP1124" s="60"/>
      <c r="BQ1124" s="60"/>
      <c r="BR1124" s="60"/>
      <c r="BS1124" s="60"/>
      <c r="BT1124" s="60"/>
      <c r="BU1124" s="60"/>
      <c r="BV1124" s="60"/>
      <c r="BW1124" s="60"/>
      <c r="BX1124" s="60"/>
      <c r="BY1124" s="60"/>
      <c r="BZ1124" s="60"/>
      <c r="CA1124" s="60"/>
      <c r="CB1124" s="60"/>
      <c r="CC1124" s="60"/>
      <c r="CD1124" s="60"/>
      <c r="CE1124" s="60"/>
      <c r="CF1124" s="60"/>
      <c r="CG1124" s="60"/>
      <c r="CH1124" s="60"/>
      <c r="CI1124" s="60"/>
      <c r="CJ1124" s="60"/>
      <c r="CK1124" s="60"/>
      <c r="CL1124" s="60"/>
      <c r="CM1124" s="60"/>
      <c r="CN1124" s="60"/>
      <c r="CO1124" s="60"/>
      <c r="CP1124" s="60"/>
      <c r="CQ1124" s="60"/>
      <c r="CR1124" s="60"/>
      <c r="CS1124" s="60"/>
      <c r="CT1124" s="60"/>
      <c r="CU1124" s="60"/>
      <c r="CV1124" s="60"/>
      <c r="CW1124" s="60"/>
      <c r="CX1124" s="60"/>
      <c r="CY1124" s="60"/>
      <c r="CZ1124" s="60"/>
      <c r="DA1124" s="60"/>
      <c r="DB1124" s="60"/>
      <c r="DC1124" s="60"/>
      <c r="DD1124" s="60"/>
      <c r="DE1124" s="60"/>
      <c r="DF1124" s="60"/>
      <c r="DG1124" s="60"/>
      <c r="DH1124" s="60"/>
      <c r="DI1124" s="60"/>
      <c r="DJ1124" s="60"/>
      <c r="DK1124" s="60"/>
      <c r="DL1124" s="60"/>
      <c r="DM1124" s="60"/>
      <c r="DN1124" s="60"/>
      <c r="DO1124" s="60"/>
      <c r="DP1124" s="60"/>
      <c r="DQ1124" s="60"/>
      <c r="DR1124" s="60"/>
      <c r="DS1124" s="60"/>
      <c r="DT1124" s="60"/>
      <c r="DU1124" s="60"/>
      <c r="DV1124" s="60"/>
      <c r="DW1124" s="60"/>
      <c r="DX1124" s="60"/>
      <c r="DY1124" s="60"/>
      <c r="DZ1124" s="60"/>
      <c r="EA1124" s="60"/>
      <c r="EB1124" s="60"/>
      <c r="EC1124" s="60"/>
      <c r="ED1124" s="60"/>
      <c r="EE1124" s="60"/>
      <c r="EF1124" s="60"/>
      <c r="EG1124" s="60"/>
      <c r="EH1124" s="60"/>
      <c r="EI1124" s="60"/>
      <c r="EJ1124" s="60"/>
      <c r="EK1124" s="60"/>
      <c r="EL1124" s="60"/>
      <c r="EM1124" s="60"/>
      <c r="EN1124" s="60"/>
      <c r="EO1124" s="60"/>
      <c r="EP1124" s="60"/>
      <c r="EQ1124" s="60"/>
      <c r="ER1124" s="60"/>
      <c r="ES1124" s="60"/>
      <c r="ET1124" s="60"/>
      <c r="EU1124" s="60"/>
      <c r="EV1124" s="60"/>
      <c r="EW1124" s="60"/>
      <c r="EX1124" s="60"/>
      <c r="EY1124" s="60"/>
      <c r="EZ1124" s="60"/>
      <c r="FA1124" s="60"/>
      <c r="FB1124" s="60"/>
      <c r="FC1124" s="60"/>
      <c r="FD1124" s="60"/>
      <c r="FE1124" s="60"/>
      <c r="FF1124" s="60"/>
      <c r="FG1124" s="60"/>
      <c r="FH1124" s="60"/>
      <c r="FI1124" s="60"/>
      <c r="FJ1124" s="60"/>
      <c r="FK1124" s="60"/>
      <c r="FL1124" s="60"/>
      <c r="FM1124" s="60"/>
      <c r="FN1124" s="60"/>
      <c r="FO1124" s="60"/>
      <c r="FP1124" s="60"/>
      <c r="FQ1124" s="60"/>
      <c r="FR1124" s="60"/>
      <c r="FS1124" s="60"/>
      <c r="FT1124" s="60"/>
      <c r="FU1124" s="60"/>
      <c r="FV1124" s="60"/>
      <c r="FW1124" s="60"/>
      <c r="FX1124" s="60"/>
      <c r="FY1124" s="60"/>
      <c r="FZ1124" s="60"/>
    </row>
    <row r="1125" spans="1:182" ht="31.5" x14ac:dyDescent="0.25">
      <c r="B1125" s="19">
        <v>1</v>
      </c>
      <c r="C1125" s="3307" t="s">
        <v>563</v>
      </c>
      <c r="D1125" s="28">
        <f>'2 уровень'!F2215</f>
        <v>210</v>
      </c>
      <c r="E1125" s="28">
        <f>'2 уровень'!G2215</f>
        <v>53</v>
      </c>
      <c r="F1125" s="28">
        <f>'2 уровень'!H2215</f>
        <v>5</v>
      </c>
      <c r="G1125" s="65">
        <f>'2 уровень'!I2215</f>
        <v>9.433962264150944</v>
      </c>
      <c r="H1125" s="79">
        <f>'2 уровень'!J2215</f>
        <v>0</v>
      </c>
      <c r="I1125" s="79">
        <f>'2 уровень'!K2215</f>
        <v>0</v>
      </c>
      <c r="J1125" s="26">
        <f>'2 уровень'!L2215</f>
        <v>0</v>
      </c>
      <c r="K1125" s="26">
        <f>'2 уровень'!M2215</f>
        <v>0</v>
      </c>
      <c r="L1125" s="26">
        <f>'2 уровень'!N2215</f>
        <v>0</v>
      </c>
      <c r="M1125" s="26">
        <f>'2 уровень'!O2215</f>
        <v>0</v>
      </c>
      <c r="N1125" s="26">
        <f>'2 уровень'!P2215</f>
        <v>0</v>
      </c>
      <c r="O1125" s="26">
        <f>'2 уровень'!Q2215</f>
        <v>0</v>
      </c>
      <c r="P1125" s="73">
        <f>'2 уровень'!R2215</f>
        <v>1112.8320000000001</v>
      </c>
      <c r="Q1125" s="73">
        <f>'2 уровень'!S2215</f>
        <v>1112.8320000000001</v>
      </c>
      <c r="R1125" s="73">
        <f>'2 уровень'!T2215</f>
        <v>1112.8320000000001</v>
      </c>
      <c r="S1125" s="73">
        <f>'2 уровень'!U2215</f>
        <v>278.20800000000003</v>
      </c>
      <c r="T1125" s="73">
        <f>'2 уровень'!V2215</f>
        <v>26.496099999999998</v>
      </c>
      <c r="U1125" s="790">
        <f>'2 уровень'!W2215</f>
        <v>0</v>
      </c>
      <c r="V1125" s="73">
        <f>'2 уровень'!X2215</f>
        <v>0</v>
      </c>
      <c r="W1125" s="73">
        <f>'2 уровень'!Y2215</f>
        <v>-251.71190000000001</v>
      </c>
      <c r="X1125" s="73">
        <f>'2 уровень'!Z2215</f>
        <v>0</v>
      </c>
      <c r="Y1125" s="73">
        <f>'2 уровень'!AA2215</f>
        <v>0</v>
      </c>
      <c r="Z1125" s="387">
        <f>'2 уровень'!AB2215</f>
        <v>26.496099999999998</v>
      </c>
      <c r="AA1125" s="73">
        <f>'2 уровень'!AC2215</f>
        <v>0</v>
      </c>
      <c r="AB1125" s="73">
        <f>'2 уровень'!AD2215</f>
        <v>0</v>
      </c>
      <c r="AC1125" s="982">
        <f>'2 уровень'!AC2212</f>
        <v>0</v>
      </c>
      <c r="AD1125" s="989">
        <f>'2 уровень'!AD2212</f>
        <v>0</v>
      </c>
      <c r="AE1125" s="60"/>
      <c r="AF1125" s="60"/>
      <c r="AG1125" s="60"/>
      <c r="AH1125" s="60"/>
      <c r="AI1125" s="60"/>
      <c r="AJ1125" s="60"/>
      <c r="AK1125" s="60"/>
      <c r="AL1125" s="60"/>
      <c r="AM1125" s="60"/>
      <c r="AN1125" s="60"/>
      <c r="AO1125" s="60"/>
      <c r="AP1125" s="60"/>
      <c r="AQ1125" s="60"/>
      <c r="AR1125" s="60"/>
      <c r="AS1125" s="60"/>
      <c r="AT1125" s="60"/>
      <c r="AU1125" s="60"/>
      <c r="AV1125" s="60"/>
      <c r="AW1125" s="60"/>
      <c r="AX1125" s="60"/>
      <c r="AY1125" s="60"/>
      <c r="AZ1125" s="60"/>
      <c r="BA1125" s="60"/>
      <c r="BB1125" s="60"/>
      <c r="BC1125" s="60"/>
      <c r="BD1125" s="60"/>
      <c r="BE1125" s="60"/>
      <c r="BF1125" s="60"/>
      <c r="BG1125" s="60"/>
      <c r="BH1125" s="60"/>
      <c r="BI1125" s="60"/>
      <c r="BJ1125" s="60"/>
      <c r="BK1125" s="60"/>
      <c r="BL1125" s="60"/>
      <c r="BM1125" s="60"/>
      <c r="BN1125" s="60"/>
      <c r="BO1125" s="60"/>
      <c r="BP1125" s="60"/>
      <c r="BQ1125" s="60"/>
      <c r="BR1125" s="60"/>
      <c r="BS1125" s="60"/>
      <c r="BT1125" s="60"/>
      <c r="BU1125" s="60"/>
      <c r="BV1125" s="60"/>
      <c r="BW1125" s="60"/>
      <c r="BX1125" s="60"/>
      <c r="BY1125" s="60"/>
      <c r="BZ1125" s="60"/>
      <c r="CA1125" s="60"/>
      <c r="CB1125" s="60"/>
      <c r="CC1125" s="60"/>
      <c r="CD1125" s="60"/>
      <c r="CE1125" s="60"/>
      <c r="CF1125" s="60"/>
      <c r="CG1125" s="60"/>
      <c r="CH1125" s="60"/>
      <c r="CI1125" s="60"/>
      <c r="CJ1125" s="60"/>
      <c r="CK1125" s="60"/>
      <c r="CL1125" s="60"/>
      <c r="CM1125" s="60"/>
      <c r="CN1125" s="60"/>
      <c r="CO1125" s="60"/>
      <c r="CP1125" s="60"/>
      <c r="CQ1125" s="60"/>
      <c r="CR1125" s="60"/>
      <c r="CS1125" s="60"/>
      <c r="CT1125" s="60"/>
      <c r="CU1125" s="60"/>
      <c r="CV1125" s="60"/>
      <c r="CW1125" s="60"/>
      <c r="CX1125" s="60"/>
      <c r="CY1125" s="60"/>
      <c r="CZ1125" s="60"/>
      <c r="DA1125" s="60"/>
      <c r="DB1125" s="60"/>
      <c r="DC1125" s="60"/>
      <c r="DD1125" s="60"/>
      <c r="DE1125" s="60"/>
      <c r="DF1125" s="60"/>
      <c r="DG1125" s="60"/>
      <c r="DH1125" s="60"/>
      <c r="DI1125" s="60"/>
      <c r="DJ1125" s="60"/>
      <c r="DK1125" s="60"/>
      <c r="DL1125" s="60"/>
      <c r="DM1125" s="60"/>
      <c r="DN1125" s="60"/>
      <c r="DO1125" s="60"/>
      <c r="DP1125" s="60"/>
      <c r="DQ1125" s="60"/>
      <c r="DR1125" s="60"/>
      <c r="DS1125" s="60"/>
      <c r="DT1125" s="60"/>
      <c r="DU1125" s="60"/>
      <c r="DV1125" s="60"/>
      <c r="DW1125" s="60"/>
      <c r="DX1125" s="60"/>
      <c r="DY1125" s="60"/>
      <c r="DZ1125" s="60"/>
      <c r="EA1125" s="60"/>
      <c r="EB1125" s="60"/>
      <c r="EC1125" s="60"/>
      <c r="ED1125" s="60"/>
      <c r="EE1125" s="60"/>
      <c r="EF1125" s="60"/>
      <c r="EG1125" s="60"/>
      <c r="EH1125" s="60"/>
      <c r="EI1125" s="60"/>
      <c r="EJ1125" s="60"/>
      <c r="EK1125" s="60"/>
      <c r="EL1125" s="60"/>
      <c r="EM1125" s="60"/>
      <c r="EN1125" s="60"/>
      <c r="EO1125" s="60"/>
      <c r="EP1125" s="60"/>
      <c r="EQ1125" s="60"/>
      <c r="ER1125" s="60"/>
      <c r="ES1125" s="60"/>
      <c r="ET1125" s="60"/>
      <c r="EU1125" s="60"/>
      <c r="EV1125" s="60"/>
      <c r="EW1125" s="60"/>
      <c r="EX1125" s="60"/>
      <c r="EY1125" s="60"/>
      <c r="EZ1125" s="60"/>
      <c r="FA1125" s="60"/>
      <c r="FB1125" s="60"/>
      <c r="FC1125" s="60"/>
      <c r="FD1125" s="60"/>
      <c r="FE1125" s="60"/>
      <c r="FF1125" s="60"/>
      <c r="FG1125" s="60"/>
      <c r="FH1125" s="60"/>
      <c r="FI1125" s="60"/>
      <c r="FJ1125" s="60"/>
      <c r="FK1125" s="60"/>
      <c r="FL1125" s="60"/>
      <c r="FM1125" s="60"/>
      <c r="FN1125" s="60"/>
      <c r="FO1125" s="60"/>
      <c r="FP1125" s="60"/>
      <c r="FQ1125" s="60"/>
      <c r="FR1125" s="60"/>
      <c r="FS1125" s="60"/>
      <c r="FT1125" s="60"/>
      <c r="FU1125" s="60"/>
      <c r="FV1125" s="60"/>
      <c r="FW1125" s="60"/>
      <c r="FX1125" s="60"/>
      <c r="FY1125" s="60"/>
      <c r="FZ1125" s="60"/>
    </row>
    <row r="1126" spans="1:182" ht="15.75" x14ac:dyDescent="0.25">
      <c r="B1126" s="19">
        <v>1</v>
      </c>
      <c r="C1126" s="3307" t="s">
        <v>670</v>
      </c>
      <c r="D1126" s="28">
        <f>'2 уровень'!F2216</f>
        <v>53</v>
      </c>
      <c r="E1126" s="28">
        <f>'2 уровень'!G2216</f>
        <v>13</v>
      </c>
      <c r="F1126" s="28">
        <f>'2 уровень'!H2216</f>
        <v>5</v>
      </c>
      <c r="G1126" s="65">
        <f>'2 уровень'!I2216</f>
        <v>38.461538461538467</v>
      </c>
      <c r="H1126" s="79">
        <f>'2 уровень'!J2216</f>
        <v>0</v>
      </c>
      <c r="I1126" s="79">
        <f>'2 уровень'!K2216</f>
        <v>0</v>
      </c>
      <c r="J1126" s="26">
        <f>'2 уровень'!L2216</f>
        <v>0</v>
      </c>
      <c r="K1126" s="26">
        <f>'2 уровень'!M2216</f>
        <v>0</v>
      </c>
      <c r="L1126" s="26">
        <f>'2 уровень'!N2216</f>
        <v>0</v>
      </c>
      <c r="M1126" s="26">
        <f>'2 уровень'!O2216</f>
        <v>0</v>
      </c>
      <c r="N1126" s="26">
        <f>'2 уровень'!P2216</f>
        <v>0</v>
      </c>
      <c r="O1126" s="26">
        <f>'2 уровень'!Q2216</f>
        <v>0</v>
      </c>
      <c r="P1126" s="73">
        <f>'2 уровень'!R2216</f>
        <v>132.23500000000001</v>
      </c>
      <c r="Q1126" s="73">
        <f>'2 уровень'!S2216</f>
        <v>132.23500000000001</v>
      </c>
      <c r="R1126" s="73">
        <f>'2 уровень'!T2216</f>
        <v>132.23500000000001</v>
      </c>
      <c r="S1126" s="73">
        <f>'2 уровень'!U2216</f>
        <v>33.058750000000003</v>
      </c>
      <c r="T1126" s="73">
        <f>'2 уровень'!V2216</f>
        <v>12.474849999999998</v>
      </c>
      <c r="U1126" s="790">
        <f>'2 уровень'!W2216</f>
        <v>0</v>
      </c>
      <c r="V1126" s="73">
        <f>'2 уровень'!X2216</f>
        <v>0</v>
      </c>
      <c r="W1126" s="73">
        <f>'2 уровень'!Y2216</f>
        <v>-20.583900000000007</v>
      </c>
      <c r="X1126" s="73">
        <f>'2 уровень'!Z2216</f>
        <v>0</v>
      </c>
      <c r="Y1126" s="73">
        <f>'2 уровень'!AA2216</f>
        <v>-0.21649000000000002</v>
      </c>
      <c r="Z1126" s="387">
        <f>'2 уровень'!AB2216</f>
        <v>12.258359999999998</v>
      </c>
      <c r="AA1126" s="73">
        <f>'2 уровень'!AC2216</f>
        <v>0</v>
      </c>
      <c r="AB1126" s="73">
        <f>'2 уровень'!AD2216</f>
        <v>0</v>
      </c>
      <c r="AC1126" s="982">
        <f>'2 уровень'!AC2217</f>
        <v>0</v>
      </c>
      <c r="AD1126" s="989">
        <f>'2 уровень'!AD2217</f>
        <v>0</v>
      </c>
      <c r="AE1126" s="60"/>
      <c r="AF1126" s="60"/>
      <c r="AG1126" s="60"/>
      <c r="AH1126" s="60"/>
      <c r="AI1126" s="60"/>
      <c r="AJ1126" s="60"/>
      <c r="AK1126" s="60"/>
      <c r="AL1126" s="60"/>
      <c r="AM1126" s="60"/>
      <c r="AN1126" s="60"/>
      <c r="AO1126" s="60"/>
      <c r="AP1126" s="60"/>
      <c r="AQ1126" s="60"/>
      <c r="AR1126" s="60"/>
      <c r="AS1126" s="60"/>
      <c r="AT1126" s="60"/>
      <c r="AU1126" s="60"/>
      <c r="AV1126" s="60"/>
      <c r="AW1126" s="60"/>
      <c r="AX1126" s="60"/>
      <c r="AY1126" s="60"/>
      <c r="AZ1126" s="60"/>
      <c r="BA1126" s="60"/>
      <c r="BB1126" s="60"/>
      <c r="BC1126" s="60"/>
      <c r="BD1126" s="60"/>
      <c r="BE1126" s="60"/>
      <c r="BF1126" s="60"/>
      <c r="BG1126" s="60"/>
      <c r="BH1126" s="60"/>
      <c r="BI1126" s="60"/>
      <c r="BJ1126" s="60"/>
      <c r="BK1126" s="60"/>
      <c r="BL1126" s="60"/>
      <c r="BM1126" s="60"/>
      <c r="BN1126" s="60"/>
      <c r="BO1126" s="60"/>
      <c r="BP1126" s="60"/>
      <c r="BQ1126" s="60"/>
      <c r="BR1126" s="60"/>
      <c r="BS1126" s="60"/>
      <c r="BT1126" s="60"/>
      <c r="BU1126" s="60"/>
      <c r="BV1126" s="60"/>
      <c r="BW1126" s="60"/>
      <c r="BX1126" s="60"/>
      <c r="BY1126" s="60"/>
      <c r="BZ1126" s="60"/>
      <c r="CA1126" s="60"/>
      <c r="CB1126" s="60"/>
      <c r="CC1126" s="60"/>
      <c r="CD1126" s="60"/>
      <c r="CE1126" s="60"/>
      <c r="CF1126" s="60"/>
      <c r="CG1126" s="60"/>
      <c r="CH1126" s="60"/>
      <c r="CI1126" s="60"/>
      <c r="CJ1126" s="60"/>
      <c r="CK1126" s="60"/>
      <c r="CL1126" s="60"/>
      <c r="CM1126" s="60"/>
      <c r="CN1126" s="60"/>
      <c r="CO1126" s="60"/>
      <c r="CP1126" s="60"/>
      <c r="CQ1126" s="60"/>
      <c r="CR1126" s="60"/>
      <c r="CS1126" s="60"/>
      <c r="CT1126" s="60"/>
      <c r="CU1126" s="60"/>
      <c r="CV1126" s="60"/>
      <c r="CW1126" s="60"/>
      <c r="CX1126" s="60"/>
      <c r="CY1126" s="60"/>
      <c r="CZ1126" s="60"/>
      <c r="DA1126" s="60"/>
      <c r="DB1126" s="60"/>
      <c r="DC1126" s="60"/>
      <c r="DD1126" s="60"/>
      <c r="DE1126" s="60"/>
      <c r="DF1126" s="60"/>
      <c r="DG1126" s="60"/>
      <c r="DH1126" s="60"/>
      <c r="DI1126" s="60"/>
      <c r="DJ1126" s="60"/>
      <c r="DK1126" s="60"/>
      <c r="DL1126" s="60"/>
      <c r="DM1126" s="60"/>
      <c r="DN1126" s="60"/>
      <c r="DO1126" s="60"/>
      <c r="DP1126" s="60"/>
      <c r="DQ1126" s="60"/>
      <c r="DR1126" s="60"/>
      <c r="DS1126" s="60"/>
      <c r="DT1126" s="60"/>
      <c r="DU1126" s="60"/>
      <c r="DV1126" s="60"/>
      <c r="DW1126" s="60"/>
      <c r="DX1126" s="60"/>
      <c r="DY1126" s="60"/>
      <c r="DZ1126" s="60"/>
      <c r="EA1126" s="60"/>
      <c r="EB1126" s="60"/>
      <c r="EC1126" s="60"/>
      <c r="ED1126" s="60"/>
      <c r="EE1126" s="60"/>
      <c r="EF1126" s="60"/>
      <c r="EG1126" s="60"/>
      <c r="EH1126" s="60"/>
      <c r="EI1126" s="60"/>
      <c r="EJ1126" s="60"/>
      <c r="EK1126" s="60"/>
      <c r="EL1126" s="60"/>
      <c r="EM1126" s="60"/>
      <c r="EN1126" s="60"/>
      <c r="EO1126" s="60"/>
      <c r="EP1126" s="60"/>
      <c r="EQ1126" s="60"/>
      <c r="ER1126" s="60"/>
      <c r="ES1126" s="60"/>
      <c r="ET1126" s="60"/>
      <c r="EU1126" s="60"/>
      <c r="EV1126" s="60"/>
      <c r="EW1126" s="60"/>
      <c r="EX1126" s="60"/>
      <c r="EY1126" s="60"/>
      <c r="EZ1126" s="60"/>
      <c r="FA1126" s="60"/>
      <c r="FB1126" s="60"/>
      <c r="FC1126" s="60"/>
      <c r="FD1126" s="60"/>
      <c r="FE1126" s="60"/>
      <c r="FF1126" s="60"/>
      <c r="FG1126" s="60"/>
      <c r="FH1126" s="60"/>
      <c r="FI1126" s="60"/>
      <c r="FJ1126" s="60"/>
      <c r="FK1126" s="60"/>
      <c r="FL1126" s="60"/>
      <c r="FM1126" s="60"/>
      <c r="FN1126" s="60"/>
      <c r="FO1126" s="60"/>
      <c r="FP1126" s="60"/>
      <c r="FQ1126" s="60"/>
      <c r="FR1126" s="60"/>
      <c r="FS1126" s="60"/>
      <c r="FT1126" s="60"/>
      <c r="FU1126" s="60"/>
      <c r="FV1126" s="60"/>
      <c r="FW1126" s="60"/>
      <c r="FX1126" s="60"/>
      <c r="FY1126" s="60"/>
      <c r="FZ1126" s="60"/>
    </row>
    <row r="1127" spans="1:182" ht="45" x14ac:dyDescent="0.25">
      <c r="B1127" s="19">
        <v>1</v>
      </c>
      <c r="C1127" s="3308" t="s">
        <v>436</v>
      </c>
      <c r="D1127" s="28">
        <f>'2 уровень'!F2217</f>
        <v>1183</v>
      </c>
      <c r="E1127" s="28">
        <f>'2 уровень'!G2217</f>
        <v>297</v>
      </c>
      <c r="F1127" s="28">
        <f>'2 уровень'!H2217</f>
        <v>0</v>
      </c>
      <c r="G1127" s="65">
        <f>'2 уровень'!I2217</f>
        <v>0</v>
      </c>
      <c r="H1127" s="79">
        <f>'2 уровень'!J2217</f>
        <v>0</v>
      </c>
      <c r="I1127" s="79">
        <f>'2 уровень'!K2217</f>
        <v>0</v>
      </c>
      <c r="J1127" s="26">
        <f>'2 уровень'!L2217</f>
        <v>0</v>
      </c>
      <c r="K1127" s="26">
        <f>'2 уровень'!M2217</f>
        <v>0</v>
      </c>
      <c r="L1127" s="26">
        <f>'2 уровень'!N2217</f>
        <v>0</v>
      </c>
      <c r="M1127" s="26">
        <f>'2 уровень'!O2217</f>
        <v>0</v>
      </c>
      <c r="N1127" s="26">
        <f>'2 уровень'!P2217</f>
        <v>0</v>
      </c>
      <c r="O1127" s="26">
        <f>'2 уровень'!Q2217</f>
        <v>0</v>
      </c>
      <c r="P1127" s="73">
        <f>'2 уровень'!R2217</f>
        <v>4661.24154</v>
      </c>
      <c r="Q1127" s="73">
        <f>'2 уровень'!S2217</f>
        <v>4661.24154</v>
      </c>
      <c r="R1127" s="73">
        <f>'2 уровень'!T2217</f>
        <v>4661.24154</v>
      </c>
      <c r="S1127" s="73">
        <f>'2 уровень'!U2217</f>
        <v>1165.310385</v>
      </c>
      <c r="T1127" s="73">
        <f>'2 уровень'!V2217</f>
        <v>0</v>
      </c>
      <c r="U1127" s="790">
        <f>'2 уровень'!W2217</f>
        <v>0</v>
      </c>
      <c r="V1127" s="73">
        <f>'2 уровень'!X2217</f>
        <v>0</v>
      </c>
      <c r="W1127" s="73">
        <f>'2 уровень'!Y2217</f>
        <v>-1165.310385</v>
      </c>
      <c r="X1127" s="73">
        <f>'2 уровень'!Z2217</f>
        <v>0</v>
      </c>
      <c r="Y1127" s="73">
        <f>'2 уровень'!AA2217</f>
        <v>-24.985309999999998</v>
      </c>
      <c r="Z1127" s="387">
        <f>'2 уровень'!AB2217</f>
        <v>-24.985309999999998</v>
      </c>
      <c r="AA1127" s="73">
        <f>'2 уровень'!AC2217</f>
        <v>0</v>
      </c>
      <c r="AB1127" s="73">
        <f>'2 уровень'!AD2217</f>
        <v>0</v>
      </c>
      <c r="AC1127" s="982">
        <f>'2 уровень'!AC2218</f>
        <v>0</v>
      </c>
      <c r="AD1127" s="989">
        <f>'2 уровень'!AD2218</f>
        <v>0</v>
      </c>
      <c r="AE1127" s="60"/>
      <c r="AF1127" s="60"/>
      <c r="AG1127" s="60"/>
      <c r="AH1127" s="60"/>
      <c r="AI1127" s="60"/>
      <c r="AJ1127" s="60"/>
      <c r="AK1127" s="60"/>
      <c r="AL1127" s="60"/>
      <c r="AM1127" s="60"/>
      <c r="AN1127" s="60"/>
      <c r="AO1127" s="60"/>
      <c r="AP1127" s="60"/>
      <c r="AQ1127" s="60"/>
      <c r="AR1127" s="60"/>
      <c r="AS1127" s="60"/>
      <c r="AT1127" s="60"/>
      <c r="AU1127" s="60"/>
      <c r="AV1127" s="60"/>
      <c r="AW1127" s="60"/>
      <c r="AX1127" s="60"/>
      <c r="AY1127" s="60"/>
      <c r="AZ1127" s="60"/>
      <c r="BA1127" s="60"/>
      <c r="BB1127" s="60"/>
      <c r="BC1127" s="60"/>
      <c r="BD1127" s="60"/>
      <c r="BE1127" s="60"/>
      <c r="BF1127" s="60"/>
      <c r="BG1127" s="60"/>
      <c r="BH1127" s="60"/>
      <c r="BI1127" s="60"/>
      <c r="BJ1127" s="60"/>
      <c r="BK1127" s="60"/>
      <c r="BL1127" s="60"/>
      <c r="BM1127" s="60"/>
      <c r="BN1127" s="60"/>
      <c r="BO1127" s="60"/>
      <c r="BP1127" s="60"/>
      <c r="BQ1127" s="60"/>
      <c r="BR1127" s="60"/>
      <c r="BS1127" s="60"/>
      <c r="BT1127" s="60"/>
      <c r="BU1127" s="60"/>
      <c r="BV1127" s="60"/>
      <c r="BW1127" s="60"/>
      <c r="BX1127" s="60"/>
      <c r="BY1127" s="60"/>
      <c r="BZ1127" s="60"/>
      <c r="CA1127" s="60"/>
      <c r="CB1127" s="60"/>
      <c r="CC1127" s="60"/>
      <c r="CD1127" s="60"/>
      <c r="CE1127" s="60"/>
      <c r="CF1127" s="60"/>
      <c r="CG1127" s="60"/>
      <c r="CH1127" s="60"/>
      <c r="CI1127" s="60"/>
      <c r="CJ1127" s="60"/>
      <c r="CK1127" s="60"/>
      <c r="CL1127" s="60"/>
      <c r="CM1127" s="60"/>
      <c r="CN1127" s="60"/>
      <c r="CO1127" s="60"/>
      <c r="CP1127" s="60"/>
      <c r="CQ1127" s="60"/>
      <c r="CR1127" s="60"/>
      <c r="CS1127" s="60"/>
      <c r="CT1127" s="60"/>
      <c r="CU1127" s="60"/>
      <c r="CV1127" s="60"/>
      <c r="CW1127" s="60"/>
      <c r="CX1127" s="60"/>
      <c r="CY1127" s="60"/>
      <c r="CZ1127" s="60"/>
      <c r="DA1127" s="60"/>
      <c r="DB1127" s="60"/>
      <c r="DC1127" s="60"/>
      <c r="DD1127" s="60"/>
      <c r="DE1127" s="60"/>
      <c r="DF1127" s="60"/>
      <c r="DG1127" s="60"/>
      <c r="DH1127" s="60"/>
      <c r="DI1127" s="60"/>
      <c r="DJ1127" s="60"/>
      <c r="DK1127" s="60"/>
      <c r="DL1127" s="60"/>
      <c r="DM1127" s="60"/>
      <c r="DN1127" s="60"/>
      <c r="DO1127" s="60"/>
      <c r="DP1127" s="60"/>
      <c r="DQ1127" s="60"/>
      <c r="DR1127" s="60"/>
      <c r="DS1127" s="60"/>
      <c r="DT1127" s="60"/>
      <c r="DU1127" s="60"/>
      <c r="DV1127" s="60"/>
      <c r="DW1127" s="60"/>
      <c r="DX1127" s="60"/>
      <c r="DY1127" s="60"/>
      <c r="DZ1127" s="60"/>
      <c r="EA1127" s="60"/>
      <c r="EB1127" s="60"/>
      <c r="EC1127" s="60"/>
      <c r="ED1127" s="60"/>
      <c r="EE1127" s="60"/>
      <c r="EF1127" s="60"/>
      <c r="EG1127" s="60"/>
      <c r="EH1127" s="60"/>
      <c r="EI1127" s="60"/>
      <c r="EJ1127" s="60"/>
      <c r="EK1127" s="60"/>
      <c r="EL1127" s="60"/>
      <c r="EM1127" s="60"/>
      <c r="EN1127" s="60"/>
      <c r="EO1127" s="60"/>
      <c r="EP1127" s="60"/>
      <c r="EQ1127" s="60"/>
      <c r="ER1127" s="60"/>
      <c r="ES1127" s="60"/>
      <c r="ET1127" s="60"/>
      <c r="EU1127" s="60"/>
      <c r="EV1127" s="60"/>
      <c r="EW1127" s="60"/>
      <c r="EX1127" s="60"/>
      <c r="EY1127" s="60"/>
      <c r="EZ1127" s="60"/>
      <c r="FA1127" s="60"/>
      <c r="FB1127" s="60"/>
      <c r="FC1127" s="60"/>
      <c r="FD1127" s="60"/>
      <c r="FE1127" s="60"/>
      <c r="FF1127" s="60"/>
      <c r="FG1127" s="60"/>
      <c r="FH1127" s="60"/>
      <c r="FI1127" s="60"/>
      <c r="FJ1127" s="60"/>
      <c r="FK1127" s="60"/>
      <c r="FL1127" s="60"/>
      <c r="FM1127" s="60"/>
      <c r="FN1127" s="60"/>
      <c r="FO1127" s="60"/>
      <c r="FP1127" s="60"/>
      <c r="FQ1127" s="60"/>
      <c r="FR1127" s="60"/>
      <c r="FS1127" s="60"/>
      <c r="FT1127" s="60"/>
      <c r="FU1127" s="60"/>
      <c r="FV1127" s="60"/>
      <c r="FW1127" s="60"/>
      <c r="FX1127" s="60"/>
      <c r="FY1127" s="60"/>
      <c r="FZ1127" s="60"/>
    </row>
    <row r="1128" spans="1:182" ht="30" x14ac:dyDescent="0.25">
      <c r="B1128" s="19">
        <v>1</v>
      </c>
      <c r="C1128" s="621" t="s">
        <v>267</v>
      </c>
      <c r="D1128" s="28">
        <f>'2 уровень'!F2218</f>
        <v>819</v>
      </c>
      <c r="E1128" s="28">
        <f>'2 уровень'!G2218</f>
        <v>205</v>
      </c>
      <c r="F1128" s="28">
        <f>'2 уровень'!H2218</f>
        <v>0</v>
      </c>
      <c r="G1128" s="65">
        <f>'2 уровень'!I2218</f>
        <v>0</v>
      </c>
      <c r="H1128" s="79">
        <f>'2 уровень'!J2218</f>
        <v>0</v>
      </c>
      <c r="I1128" s="79">
        <f>'2 уровень'!K2218</f>
        <v>0</v>
      </c>
      <c r="J1128" s="26">
        <f>'2 уровень'!L2218</f>
        <v>0</v>
      </c>
      <c r="K1128" s="26">
        <f>'2 уровень'!M2218</f>
        <v>0</v>
      </c>
      <c r="L1128" s="26">
        <f>'2 уровень'!N2218</f>
        <v>0</v>
      </c>
      <c r="M1128" s="26">
        <f>'2 уровень'!O2218</f>
        <v>0</v>
      </c>
      <c r="N1128" s="26">
        <f>'2 уровень'!P2218</f>
        <v>0</v>
      </c>
      <c r="O1128" s="26">
        <f>'2 уровень'!Q2218</f>
        <v>0</v>
      </c>
      <c r="P1128" s="73">
        <f>'2 уровень'!R2218</f>
        <v>3252.6415400000001</v>
      </c>
      <c r="Q1128" s="73">
        <f>'2 уровень'!S2218</f>
        <v>3252.6415400000001</v>
      </c>
      <c r="R1128" s="73">
        <f>'2 уровень'!T2218</f>
        <v>3252.6415400000001</v>
      </c>
      <c r="S1128" s="73">
        <f>'2 уровень'!U2218</f>
        <v>813.16038500000002</v>
      </c>
      <c r="T1128" s="73">
        <f>'2 уровень'!V2218</f>
        <v>0</v>
      </c>
      <c r="U1128" s="790">
        <f>'2 уровень'!W2218</f>
        <v>0</v>
      </c>
      <c r="V1128" s="73">
        <f>'2 уровень'!X2218</f>
        <v>0</v>
      </c>
      <c r="W1128" s="73">
        <f>'2 уровень'!Y2218</f>
        <v>-813.16038500000002</v>
      </c>
      <c r="X1128" s="73">
        <f>'2 уровень'!Z2218</f>
        <v>0</v>
      </c>
      <c r="Y1128" s="73">
        <f>'2 уровень'!AA2218</f>
        <v>-24.985309999999998</v>
      </c>
      <c r="Z1128" s="387">
        <f>'2 уровень'!AB2218</f>
        <v>-24.985309999999998</v>
      </c>
      <c r="AA1128" s="73">
        <f>'2 уровень'!AC2218</f>
        <v>0</v>
      </c>
      <c r="AB1128" s="73">
        <f>'2 уровень'!AD2218</f>
        <v>0</v>
      </c>
      <c r="AC1128" s="982">
        <f>'2 уровень'!AC2219</f>
        <v>0</v>
      </c>
      <c r="AD1128" s="989">
        <f>'2 уровень'!AD2219</f>
        <v>0</v>
      </c>
      <c r="AE1128" s="60"/>
      <c r="AF1128" s="60"/>
      <c r="AG1128" s="60"/>
      <c r="AH1128" s="60"/>
      <c r="AI1128" s="60"/>
      <c r="AJ1128" s="60"/>
      <c r="AK1128" s="60"/>
      <c r="AL1128" s="60"/>
      <c r="AM1128" s="60"/>
      <c r="AN1128" s="60"/>
      <c r="AO1128" s="60"/>
      <c r="AP1128" s="60"/>
      <c r="AQ1128" s="60"/>
      <c r="AR1128" s="60"/>
      <c r="AS1128" s="60"/>
      <c r="AT1128" s="60"/>
      <c r="AU1128" s="60"/>
      <c r="AV1128" s="60"/>
      <c r="AW1128" s="60"/>
      <c r="AX1128" s="60"/>
      <c r="AY1128" s="60"/>
      <c r="AZ1128" s="60"/>
      <c r="BA1128" s="60"/>
      <c r="BB1128" s="60"/>
      <c r="BC1128" s="60"/>
      <c r="BD1128" s="60"/>
      <c r="BE1128" s="60"/>
      <c r="BF1128" s="60"/>
      <c r="BG1128" s="60"/>
      <c r="BH1128" s="60"/>
      <c r="BI1128" s="60"/>
      <c r="BJ1128" s="60"/>
      <c r="BK1128" s="60"/>
      <c r="BL1128" s="60"/>
      <c r="BM1128" s="60"/>
      <c r="BN1128" s="60"/>
      <c r="BO1128" s="60"/>
      <c r="BP1128" s="60"/>
      <c r="BQ1128" s="60"/>
      <c r="BR1128" s="60"/>
      <c r="BS1128" s="60"/>
      <c r="BT1128" s="60"/>
      <c r="BU1128" s="60"/>
      <c r="BV1128" s="60"/>
      <c r="BW1128" s="60"/>
      <c r="BX1128" s="60"/>
      <c r="BY1128" s="60"/>
      <c r="BZ1128" s="60"/>
      <c r="CA1128" s="60"/>
      <c r="CB1128" s="60"/>
      <c r="CC1128" s="60"/>
      <c r="CD1128" s="60"/>
      <c r="CE1128" s="60"/>
      <c r="CF1128" s="60"/>
      <c r="CG1128" s="60"/>
      <c r="CH1128" s="60"/>
      <c r="CI1128" s="60"/>
      <c r="CJ1128" s="60"/>
      <c r="CK1128" s="60"/>
      <c r="CL1128" s="60"/>
      <c r="CM1128" s="60"/>
      <c r="CN1128" s="60"/>
      <c r="CO1128" s="60"/>
      <c r="CP1128" s="60"/>
      <c r="CQ1128" s="60"/>
      <c r="CR1128" s="60"/>
      <c r="CS1128" s="60"/>
      <c r="CT1128" s="60"/>
      <c r="CU1128" s="60"/>
      <c r="CV1128" s="60"/>
      <c r="CW1128" s="60"/>
      <c r="CX1128" s="60"/>
      <c r="CY1128" s="60"/>
      <c r="CZ1128" s="60"/>
      <c r="DA1128" s="60"/>
      <c r="DB1128" s="60"/>
      <c r="DC1128" s="60"/>
      <c r="DD1128" s="60"/>
      <c r="DE1128" s="60"/>
      <c r="DF1128" s="60"/>
      <c r="DG1128" s="60"/>
      <c r="DH1128" s="60"/>
      <c r="DI1128" s="60"/>
      <c r="DJ1128" s="60"/>
      <c r="DK1128" s="60"/>
      <c r="DL1128" s="60"/>
      <c r="DM1128" s="60"/>
      <c r="DN1128" s="60"/>
      <c r="DO1128" s="60"/>
      <c r="DP1128" s="60"/>
      <c r="DQ1128" s="60"/>
      <c r="DR1128" s="60"/>
      <c r="DS1128" s="60"/>
      <c r="DT1128" s="60"/>
      <c r="DU1128" s="60"/>
      <c r="DV1128" s="60"/>
      <c r="DW1128" s="60"/>
      <c r="DX1128" s="60"/>
      <c r="DY1128" s="60"/>
      <c r="DZ1128" s="60"/>
      <c r="EA1128" s="60"/>
      <c r="EB1128" s="60"/>
      <c r="EC1128" s="60"/>
      <c r="ED1128" s="60"/>
      <c r="EE1128" s="60"/>
      <c r="EF1128" s="60"/>
      <c r="EG1128" s="60"/>
      <c r="EH1128" s="60"/>
      <c r="EI1128" s="60"/>
      <c r="EJ1128" s="60"/>
      <c r="EK1128" s="60"/>
      <c r="EL1128" s="60"/>
      <c r="EM1128" s="60"/>
      <c r="EN1128" s="60"/>
      <c r="EO1128" s="60"/>
      <c r="EP1128" s="60"/>
      <c r="EQ1128" s="60"/>
      <c r="ER1128" s="60"/>
      <c r="ES1128" s="60"/>
      <c r="ET1128" s="60"/>
      <c r="EU1128" s="60"/>
      <c r="EV1128" s="60"/>
      <c r="EW1128" s="60"/>
      <c r="EX1128" s="60"/>
      <c r="EY1128" s="60"/>
      <c r="EZ1128" s="60"/>
      <c r="FA1128" s="60"/>
      <c r="FB1128" s="60"/>
      <c r="FC1128" s="60"/>
      <c r="FD1128" s="60"/>
      <c r="FE1128" s="60"/>
      <c r="FF1128" s="60"/>
      <c r="FG1128" s="60"/>
      <c r="FH1128" s="60"/>
      <c r="FI1128" s="60"/>
      <c r="FJ1128" s="60"/>
      <c r="FK1128" s="60"/>
      <c r="FL1128" s="60"/>
      <c r="FM1128" s="60"/>
      <c r="FN1128" s="60"/>
      <c r="FO1128" s="60"/>
      <c r="FP1128" s="60"/>
      <c r="FQ1128" s="60"/>
      <c r="FR1128" s="60"/>
      <c r="FS1128" s="60"/>
      <c r="FT1128" s="60"/>
      <c r="FU1128" s="60"/>
      <c r="FV1128" s="60"/>
      <c r="FW1128" s="60"/>
      <c r="FX1128" s="60"/>
      <c r="FY1128" s="60"/>
      <c r="FZ1128" s="60"/>
    </row>
    <row r="1129" spans="1:182" ht="30" x14ac:dyDescent="0.25">
      <c r="B1129" s="19">
        <v>1</v>
      </c>
      <c r="C1129" s="621" t="s">
        <v>437</v>
      </c>
      <c r="D1129" s="28">
        <f>'2 уровень'!F2219</f>
        <v>429</v>
      </c>
      <c r="E1129" s="28">
        <f>'2 уровень'!G2219</f>
        <v>107</v>
      </c>
      <c r="F1129" s="28">
        <f>'2 уровень'!H2219</f>
        <v>0</v>
      </c>
      <c r="G1129" s="65">
        <f>'2 уровень'!I2219</f>
        <v>0</v>
      </c>
      <c r="H1129" s="79">
        <f>'2 уровень'!J2219</f>
        <v>0</v>
      </c>
      <c r="I1129" s="79">
        <f>'2 уровень'!K2219</f>
        <v>0</v>
      </c>
      <c r="J1129" s="26">
        <f>'2 уровень'!L2219</f>
        <v>0</v>
      </c>
      <c r="K1129" s="26">
        <f>'2 уровень'!M2219</f>
        <v>0</v>
      </c>
      <c r="L1129" s="26">
        <f>'2 уровень'!N2219</f>
        <v>0</v>
      </c>
      <c r="M1129" s="26">
        <f>'2 уровень'!O2219</f>
        <v>0</v>
      </c>
      <c r="N1129" s="26">
        <f>'2 уровень'!P2219</f>
        <v>0</v>
      </c>
      <c r="O1129" s="26">
        <f>'2 уровень'!Q2219</f>
        <v>0</v>
      </c>
      <c r="P1129" s="73">
        <f>'2 уровень'!R2219</f>
        <v>2209.35</v>
      </c>
      <c r="Q1129" s="73">
        <f>'2 уровень'!S2219</f>
        <v>2209.35</v>
      </c>
      <c r="R1129" s="73">
        <f>'2 уровень'!T2219</f>
        <v>2209.35</v>
      </c>
      <c r="S1129" s="73">
        <f>'2 уровень'!U2219</f>
        <v>552.33749999999998</v>
      </c>
      <c r="T1129" s="73">
        <f>'2 уровень'!V2219</f>
        <v>0</v>
      </c>
      <c r="U1129" s="790">
        <f>'2 уровень'!W2219</f>
        <v>0</v>
      </c>
      <c r="V1129" s="73">
        <f>'2 уровень'!X2219</f>
        <v>0</v>
      </c>
      <c r="W1129" s="73">
        <f>'2 уровень'!Y2219</f>
        <v>-552.33749999999998</v>
      </c>
      <c r="X1129" s="73">
        <f>'2 уровень'!Z2219</f>
        <v>0</v>
      </c>
      <c r="Y1129" s="73">
        <f>'2 уровень'!AA2219</f>
        <v>-15.55151</v>
      </c>
      <c r="Z1129" s="387">
        <f>'2 уровень'!AB2219</f>
        <v>-15.55151</v>
      </c>
      <c r="AA1129" s="73">
        <f>'2 уровень'!AC2219</f>
        <v>0</v>
      </c>
      <c r="AB1129" s="73">
        <f>'2 уровень'!AD2219</f>
        <v>0</v>
      </c>
      <c r="AC1129" s="982">
        <f>'2 уровень'!AC2223</f>
        <v>0</v>
      </c>
      <c r="AD1129" s="989">
        <f>'2 уровень'!AD2223</f>
        <v>0</v>
      </c>
      <c r="AE1129" s="60"/>
      <c r="AF1129" s="60"/>
      <c r="AG1129" s="60"/>
      <c r="AH1129" s="60"/>
      <c r="AI1129" s="60"/>
      <c r="AJ1129" s="60"/>
      <c r="AK1129" s="60"/>
      <c r="AL1129" s="60"/>
      <c r="AM1129" s="60"/>
      <c r="AN1129" s="60"/>
      <c r="AO1129" s="60"/>
      <c r="AP1129" s="60"/>
      <c r="AQ1129" s="60"/>
      <c r="AR1129" s="60"/>
      <c r="AS1129" s="60"/>
      <c r="AT1129" s="60"/>
      <c r="AU1129" s="60"/>
      <c r="AV1129" s="60"/>
      <c r="AW1129" s="60"/>
      <c r="AX1129" s="60"/>
      <c r="AY1129" s="60"/>
      <c r="AZ1129" s="60"/>
      <c r="BA1129" s="60"/>
      <c r="BB1129" s="60"/>
      <c r="BC1129" s="60"/>
      <c r="BD1129" s="60"/>
      <c r="BE1129" s="60"/>
      <c r="BF1129" s="60"/>
      <c r="BG1129" s="60"/>
      <c r="BH1129" s="60"/>
      <c r="BI1129" s="60"/>
      <c r="BJ1129" s="60"/>
      <c r="BK1129" s="60"/>
      <c r="BL1129" s="60"/>
      <c r="BM1129" s="60"/>
      <c r="BN1129" s="60"/>
      <c r="BO1129" s="60"/>
      <c r="BP1129" s="60"/>
      <c r="BQ1129" s="60"/>
      <c r="BR1129" s="60"/>
      <c r="BS1129" s="60"/>
      <c r="BT1129" s="60"/>
      <c r="BU1129" s="60"/>
      <c r="BV1129" s="60"/>
      <c r="BW1129" s="60"/>
      <c r="BX1129" s="60"/>
      <c r="BY1129" s="60"/>
      <c r="BZ1129" s="60"/>
      <c r="CA1129" s="60"/>
      <c r="CB1129" s="60"/>
      <c r="CC1129" s="60"/>
      <c r="CD1129" s="60"/>
      <c r="CE1129" s="60"/>
      <c r="CF1129" s="60"/>
      <c r="CG1129" s="60"/>
      <c r="CH1129" s="60"/>
      <c r="CI1129" s="60"/>
      <c r="CJ1129" s="60"/>
      <c r="CK1129" s="60"/>
      <c r="CL1129" s="60"/>
      <c r="CM1129" s="60"/>
      <c r="CN1129" s="60"/>
      <c r="CO1129" s="60"/>
      <c r="CP1129" s="60"/>
      <c r="CQ1129" s="60"/>
      <c r="CR1129" s="60"/>
      <c r="CS1129" s="60"/>
      <c r="CT1129" s="60"/>
      <c r="CU1129" s="60"/>
      <c r="CV1129" s="60"/>
      <c r="CW1129" s="60"/>
      <c r="CX1129" s="60"/>
      <c r="CY1129" s="60"/>
      <c r="CZ1129" s="60"/>
      <c r="DA1129" s="60"/>
      <c r="DB1129" s="60"/>
      <c r="DC1129" s="60"/>
      <c r="DD1129" s="60"/>
      <c r="DE1129" s="60"/>
      <c r="DF1129" s="60"/>
      <c r="DG1129" s="60"/>
      <c r="DH1129" s="60"/>
      <c r="DI1129" s="60"/>
      <c r="DJ1129" s="60"/>
      <c r="DK1129" s="60"/>
      <c r="DL1129" s="60"/>
      <c r="DM1129" s="60"/>
      <c r="DN1129" s="60"/>
      <c r="DO1129" s="60"/>
      <c r="DP1129" s="60"/>
      <c r="DQ1129" s="60"/>
      <c r="DR1129" s="60"/>
      <c r="DS1129" s="60"/>
      <c r="DT1129" s="60"/>
      <c r="DU1129" s="60"/>
      <c r="DV1129" s="60"/>
      <c r="DW1129" s="60"/>
      <c r="DX1129" s="60"/>
      <c r="DY1129" s="60"/>
      <c r="DZ1129" s="60"/>
      <c r="EA1129" s="60"/>
      <c r="EB1129" s="60"/>
      <c r="EC1129" s="60"/>
      <c r="ED1129" s="60"/>
      <c r="EE1129" s="60"/>
      <c r="EF1129" s="60"/>
      <c r="EG1129" s="60"/>
      <c r="EH1129" s="60"/>
      <c r="EI1129" s="60"/>
      <c r="EJ1129" s="60"/>
      <c r="EK1129" s="60"/>
      <c r="EL1129" s="60"/>
      <c r="EM1129" s="60"/>
      <c r="EN1129" s="60"/>
      <c r="EO1129" s="60"/>
      <c r="EP1129" s="60"/>
      <c r="EQ1129" s="60"/>
      <c r="ER1129" s="60"/>
      <c r="ES1129" s="60"/>
      <c r="ET1129" s="60"/>
      <c r="EU1129" s="60"/>
      <c r="EV1129" s="60"/>
      <c r="EW1129" s="60"/>
      <c r="EX1129" s="60"/>
      <c r="EY1129" s="60"/>
      <c r="EZ1129" s="60"/>
      <c r="FA1129" s="60"/>
      <c r="FB1129" s="60"/>
      <c r="FC1129" s="60"/>
      <c r="FD1129" s="60"/>
      <c r="FE1129" s="60"/>
      <c r="FF1129" s="60"/>
      <c r="FG1129" s="60"/>
      <c r="FH1129" s="60"/>
      <c r="FI1129" s="60"/>
      <c r="FJ1129" s="60"/>
      <c r="FK1129" s="60"/>
      <c r="FL1129" s="60"/>
      <c r="FM1129" s="60"/>
      <c r="FN1129" s="60"/>
      <c r="FO1129" s="60"/>
      <c r="FP1129" s="60"/>
      <c r="FQ1129" s="60"/>
      <c r="FR1129" s="60"/>
      <c r="FS1129" s="60"/>
      <c r="FT1129" s="60"/>
      <c r="FU1129" s="60"/>
      <c r="FV1129" s="60"/>
      <c r="FW1129" s="60"/>
      <c r="FX1129" s="60"/>
      <c r="FY1129" s="60"/>
      <c r="FZ1129" s="60"/>
    </row>
    <row r="1130" spans="1:182" ht="30" x14ac:dyDescent="0.25">
      <c r="B1130" s="19">
        <v>1</v>
      </c>
      <c r="C1130" s="621" t="s">
        <v>671</v>
      </c>
      <c r="D1130" s="28">
        <f>'2 уровень'!F2220</f>
        <v>103</v>
      </c>
      <c r="E1130" s="28">
        <f>'2 уровень'!G2220</f>
        <v>26</v>
      </c>
      <c r="F1130" s="28">
        <f>'2 уровень'!H2220</f>
        <v>0</v>
      </c>
      <c r="G1130" s="65">
        <f>'2 уровень'!I2220</f>
        <v>0</v>
      </c>
      <c r="H1130" s="79">
        <f>'2 уровень'!J2220</f>
        <v>0</v>
      </c>
      <c r="I1130" s="79">
        <f>'2 уровень'!K2220</f>
        <v>0</v>
      </c>
      <c r="J1130" s="26">
        <f>'2 уровень'!L2220</f>
        <v>0</v>
      </c>
      <c r="K1130" s="26">
        <f>'2 уровень'!M2220</f>
        <v>0</v>
      </c>
      <c r="L1130" s="26">
        <f>'2 уровень'!N2220</f>
        <v>0</v>
      </c>
      <c r="M1130" s="26">
        <f>'2 уровень'!O2220</f>
        <v>0</v>
      </c>
      <c r="N1130" s="26">
        <f>'2 уровень'!P2220</f>
        <v>0</v>
      </c>
      <c r="O1130" s="26">
        <f>'2 уровень'!Q2220</f>
        <v>0</v>
      </c>
      <c r="P1130" s="73">
        <f>'2 уровень'!R2220</f>
        <v>235.11799999999999</v>
      </c>
      <c r="Q1130" s="73">
        <f>'2 уровень'!S2220</f>
        <v>235.11799999999999</v>
      </c>
      <c r="R1130" s="73">
        <f>'2 уровень'!T2220</f>
        <v>235.11799999999999</v>
      </c>
      <c r="S1130" s="73">
        <f>'2 уровень'!U2220</f>
        <v>58.779499999999999</v>
      </c>
      <c r="T1130" s="73">
        <f>'2 уровень'!V2220</f>
        <v>0</v>
      </c>
      <c r="U1130" s="790">
        <f>'2 уровень'!W2220</f>
        <v>0</v>
      </c>
      <c r="V1130" s="73">
        <f>'2 уровень'!X2220</f>
        <v>0</v>
      </c>
      <c r="W1130" s="73">
        <f>'2 уровень'!Y2220</f>
        <v>-58.779499999999999</v>
      </c>
      <c r="X1130" s="73">
        <f>'2 уровень'!Z2220</f>
        <v>0</v>
      </c>
      <c r="Y1130" s="73">
        <f>'2 уровень'!AA2220</f>
        <v>0</v>
      </c>
      <c r="Z1130" s="387">
        <f>'2 уровень'!AB2220</f>
        <v>0</v>
      </c>
      <c r="AA1130" s="73">
        <f>'2 уровень'!AC2220</f>
        <v>0</v>
      </c>
      <c r="AB1130" s="73">
        <f>'2 уровень'!AD2220</f>
        <v>0</v>
      </c>
      <c r="AC1130" s="982">
        <f>'2 уровень'!AC2226</f>
        <v>0</v>
      </c>
      <c r="AD1130" s="989">
        <f>'2 уровень'!AD2226</f>
        <v>0</v>
      </c>
      <c r="AE1130" s="60"/>
      <c r="AF1130" s="60"/>
      <c r="AG1130" s="60"/>
      <c r="AH1130" s="60"/>
      <c r="AI1130" s="60"/>
      <c r="AJ1130" s="60"/>
      <c r="AK1130" s="60"/>
      <c r="AL1130" s="60"/>
      <c r="AM1130" s="60"/>
      <c r="AN1130" s="60"/>
      <c r="AO1130" s="60"/>
      <c r="AP1130" s="60"/>
      <c r="AQ1130" s="60"/>
      <c r="AR1130" s="60"/>
      <c r="AS1130" s="60"/>
      <c r="AT1130" s="60"/>
      <c r="AU1130" s="60"/>
      <c r="AV1130" s="60"/>
      <c r="AW1130" s="60"/>
      <c r="AX1130" s="60"/>
      <c r="AY1130" s="60"/>
      <c r="AZ1130" s="60"/>
      <c r="BA1130" s="60"/>
      <c r="BB1130" s="60"/>
      <c r="BC1130" s="60"/>
      <c r="BD1130" s="60"/>
      <c r="BE1130" s="60"/>
      <c r="BF1130" s="60"/>
      <c r="BG1130" s="60"/>
      <c r="BH1130" s="60"/>
      <c r="BI1130" s="60"/>
      <c r="BJ1130" s="60"/>
      <c r="BK1130" s="60"/>
      <c r="BL1130" s="60"/>
      <c r="BM1130" s="60"/>
      <c r="BN1130" s="60"/>
      <c r="BO1130" s="60"/>
      <c r="BP1130" s="60"/>
      <c r="BQ1130" s="60"/>
      <c r="BR1130" s="60"/>
      <c r="BS1130" s="60"/>
      <c r="BT1130" s="60"/>
      <c r="BU1130" s="60"/>
      <c r="BV1130" s="60"/>
      <c r="BW1130" s="60"/>
      <c r="BX1130" s="60"/>
      <c r="BY1130" s="60"/>
      <c r="BZ1130" s="60"/>
      <c r="CA1130" s="60"/>
      <c r="CB1130" s="60"/>
      <c r="CC1130" s="60"/>
      <c r="CD1130" s="60"/>
      <c r="CE1130" s="60"/>
      <c r="CF1130" s="60"/>
      <c r="CG1130" s="60"/>
      <c r="CH1130" s="60"/>
      <c r="CI1130" s="60"/>
      <c r="CJ1130" s="60"/>
      <c r="CK1130" s="60"/>
      <c r="CL1130" s="60"/>
      <c r="CM1130" s="60"/>
      <c r="CN1130" s="60"/>
      <c r="CO1130" s="60"/>
      <c r="CP1130" s="60"/>
      <c r="CQ1130" s="60"/>
      <c r="CR1130" s="60"/>
      <c r="CS1130" s="60"/>
      <c r="CT1130" s="60"/>
      <c r="CU1130" s="60"/>
      <c r="CV1130" s="60"/>
      <c r="CW1130" s="60"/>
      <c r="CX1130" s="60"/>
      <c r="CY1130" s="60"/>
      <c r="CZ1130" s="60"/>
      <c r="DA1130" s="60"/>
      <c r="DB1130" s="60"/>
      <c r="DC1130" s="60"/>
      <c r="DD1130" s="60"/>
      <c r="DE1130" s="60"/>
      <c r="DF1130" s="60"/>
      <c r="DG1130" s="60"/>
      <c r="DH1130" s="60"/>
      <c r="DI1130" s="60"/>
      <c r="DJ1130" s="60"/>
      <c r="DK1130" s="60"/>
      <c r="DL1130" s="60"/>
      <c r="DM1130" s="60"/>
      <c r="DN1130" s="60"/>
      <c r="DO1130" s="60"/>
      <c r="DP1130" s="60"/>
      <c r="DQ1130" s="60"/>
      <c r="DR1130" s="60"/>
      <c r="DS1130" s="60"/>
      <c r="DT1130" s="60"/>
      <c r="DU1130" s="60"/>
      <c r="DV1130" s="60"/>
      <c r="DW1130" s="60"/>
      <c r="DX1130" s="60"/>
      <c r="DY1130" s="60"/>
      <c r="DZ1130" s="60"/>
      <c r="EA1130" s="60"/>
      <c r="EB1130" s="60"/>
      <c r="EC1130" s="60"/>
      <c r="ED1130" s="60"/>
      <c r="EE1130" s="60"/>
      <c r="EF1130" s="60"/>
      <c r="EG1130" s="60"/>
      <c r="EH1130" s="60"/>
      <c r="EI1130" s="60"/>
      <c r="EJ1130" s="60"/>
      <c r="EK1130" s="60"/>
      <c r="EL1130" s="60"/>
      <c r="EM1130" s="60"/>
      <c r="EN1130" s="60"/>
      <c r="EO1130" s="60"/>
      <c r="EP1130" s="60"/>
      <c r="EQ1130" s="60"/>
      <c r="ER1130" s="60"/>
      <c r="ES1130" s="60"/>
      <c r="ET1130" s="60"/>
      <c r="EU1130" s="60"/>
      <c r="EV1130" s="60"/>
      <c r="EW1130" s="60"/>
      <c r="EX1130" s="60"/>
      <c r="EY1130" s="60"/>
      <c r="EZ1130" s="60"/>
      <c r="FA1130" s="60"/>
      <c r="FB1130" s="60"/>
      <c r="FC1130" s="60"/>
      <c r="FD1130" s="60"/>
      <c r="FE1130" s="60"/>
      <c r="FF1130" s="60"/>
      <c r="FG1130" s="60"/>
      <c r="FH1130" s="60"/>
      <c r="FI1130" s="60"/>
      <c r="FJ1130" s="60"/>
      <c r="FK1130" s="60"/>
      <c r="FL1130" s="60"/>
      <c r="FM1130" s="60"/>
      <c r="FN1130" s="60"/>
      <c r="FO1130" s="60"/>
      <c r="FP1130" s="60"/>
      <c r="FQ1130" s="60"/>
      <c r="FR1130" s="60"/>
      <c r="FS1130" s="60"/>
      <c r="FT1130" s="60"/>
      <c r="FU1130" s="60"/>
      <c r="FV1130" s="60"/>
      <c r="FW1130" s="60"/>
      <c r="FX1130" s="60"/>
      <c r="FY1130" s="60"/>
      <c r="FZ1130" s="60"/>
    </row>
    <row r="1131" spans="1:182" ht="30" x14ac:dyDescent="0.25">
      <c r="B1131" s="19">
        <v>1</v>
      </c>
      <c r="C1131" s="621" t="s">
        <v>672</v>
      </c>
      <c r="D1131" s="28">
        <f>'2 уровень'!F2221</f>
        <v>0</v>
      </c>
      <c r="E1131" s="28">
        <f>'2 уровень'!G2221</f>
        <v>0</v>
      </c>
      <c r="F1131" s="28">
        <f>'2 уровень'!H2221</f>
        <v>0</v>
      </c>
      <c r="G1131" s="65">
        <f>'2 уровень'!I2221</f>
        <v>0</v>
      </c>
      <c r="H1131" s="79">
        <f>'2 уровень'!J2221</f>
        <v>0</v>
      </c>
      <c r="I1131" s="79">
        <f>'2 уровень'!K2221</f>
        <v>0</v>
      </c>
      <c r="J1131" s="26">
        <f>'2 уровень'!L2221</f>
        <v>0</v>
      </c>
      <c r="K1131" s="26">
        <f>'2 уровень'!M2221</f>
        <v>0</v>
      </c>
      <c r="L1131" s="26">
        <f>'2 уровень'!N2221</f>
        <v>0</v>
      </c>
      <c r="M1131" s="26">
        <f>'2 уровень'!O2221</f>
        <v>0</v>
      </c>
      <c r="N1131" s="26">
        <f>'2 уровень'!P2221</f>
        <v>0</v>
      </c>
      <c r="O1131" s="26">
        <f>'2 уровень'!Q2221</f>
        <v>0</v>
      </c>
      <c r="P1131" s="73">
        <f>'2 уровень'!R2221</f>
        <v>0</v>
      </c>
      <c r="Q1131" s="73">
        <f>'2 уровень'!S2221</f>
        <v>0</v>
      </c>
      <c r="R1131" s="73">
        <f>'2 уровень'!T2221</f>
        <v>0</v>
      </c>
      <c r="S1131" s="73">
        <f>'2 уровень'!U2221</f>
        <v>0</v>
      </c>
      <c r="T1131" s="73">
        <f>'2 уровень'!V2221</f>
        <v>0</v>
      </c>
      <c r="U1131" s="790">
        <f>'2 уровень'!W2221</f>
        <v>0</v>
      </c>
      <c r="V1131" s="73">
        <f>'2 уровень'!X2221</f>
        <v>0</v>
      </c>
      <c r="W1131" s="73">
        <f>'2 уровень'!Y2221</f>
        <v>0</v>
      </c>
      <c r="X1131" s="73">
        <f>'2 уровень'!Z2221</f>
        <v>0</v>
      </c>
      <c r="Y1131" s="73">
        <f>'2 уровень'!AA2221</f>
        <v>0</v>
      </c>
      <c r="Z1131" s="387">
        <f>'2 уровень'!AB2221</f>
        <v>0</v>
      </c>
      <c r="AA1131" s="73">
        <f>'2 уровень'!AC2221</f>
        <v>0</v>
      </c>
      <c r="AB1131" s="73">
        <f>'2 уровень'!AD2221</f>
        <v>0</v>
      </c>
      <c r="AC1131" s="982">
        <f>'2 уровень'!AC2227</f>
        <v>0</v>
      </c>
      <c r="AD1131" s="989">
        <f>'2 уровень'!AD2227</f>
        <v>0</v>
      </c>
      <c r="AE1131" s="60"/>
      <c r="AF1131" s="60"/>
      <c r="AG1131" s="60"/>
      <c r="AH1131" s="60"/>
      <c r="AI1131" s="60"/>
      <c r="AJ1131" s="60"/>
      <c r="AK1131" s="60"/>
      <c r="AL1131" s="60"/>
      <c r="AM1131" s="60"/>
      <c r="AN1131" s="60"/>
      <c r="AO1131" s="60"/>
      <c r="AP1131" s="60"/>
      <c r="AQ1131" s="60"/>
      <c r="AR1131" s="60"/>
      <c r="AS1131" s="60"/>
      <c r="AT1131" s="60"/>
      <c r="AU1131" s="60"/>
      <c r="AV1131" s="60"/>
      <c r="AW1131" s="60"/>
      <c r="AX1131" s="60"/>
      <c r="AY1131" s="60"/>
      <c r="AZ1131" s="60"/>
      <c r="BA1131" s="60"/>
      <c r="BB1131" s="60"/>
      <c r="BC1131" s="60"/>
      <c r="BD1131" s="60"/>
      <c r="BE1131" s="60"/>
      <c r="BF1131" s="60"/>
      <c r="BG1131" s="60"/>
      <c r="BH1131" s="60"/>
      <c r="BI1131" s="60"/>
      <c r="BJ1131" s="60"/>
      <c r="BK1131" s="60"/>
      <c r="BL1131" s="60"/>
      <c r="BM1131" s="60"/>
      <c r="BN1131" s="60"/>
      <c r="BO1131" s="60"/>
      <c r="BP1131" s="60"/>
      <c r="BQ1131" s="60"/>
      <c r="BR1131" s="60"/>
      <c r="BS1131" s="60"/>
      <c r="BT1131" s="60"/>
      <c r="BU1131" s="60"/>
      <c r="BV1131" s="60"/>
      <c r="BW1131" s="60"/>
      <c r="BX1131" s="60"/>
      <c r="BY1131" s="60"/>
      <c r="BZ1131" s="60"/>
      <c r="CA1131" s="60"/>
      <c r="CB1131" s="60"/>
      <c r="CC1131" s="60"/>
      <c r="CD1131" s="60"/>
      <c r="CE1131" s="60"/>
      <c r="CF1131" s="60"/>
      <c r="CG1131" s="60"/>
      <c r="CH1131" s="60"/>
      <c r="CI1131" s="60"/>
      <c r="CJ1131" s="60"/>
      <c r="CK1131" s="60"/>
      <c r="CL1131" s="60"/>
      <c r="CM1131" s="60"/>
      <c r="CN1131" s="60"/>
      <c r="CO1131" s="60"/>
      <c r="CP1131" s="60"/>
      <c r="CQ1131" s="60"/>
      <c r="CR1131" s="60"/>
      <c r="CS1131" s="60"/>
      <c r="CT1131" s="60"/>
      <c r="CU1131" s="60"/>
      <c r="CV1131" s="60"/>
      <c r="CW1131" s="60"/>
      <c r="CX1131" s="60"/>
      <c r="CY1131" s="60"/>
      <c r="CZ1131" s="60"/>
      <c r="DA1131" s="60"/>
      <c r="DB1131" s="60"/>
      <c r="DC1131" s="60"/>
      <c r="DD1131" s="60"/>
      <c r="DE1131" s="60"/>
      <c r="DF1131" s="60"/>
      <c r="DG1131" s="60"/>
      <c r="DH1131" s="60"/>
      <c r="DI1131" s="60"/>
      <c r="DJ1131" s="60"/>
      <c r="DK1131" s="60"/>
      <c r="DL1131" s="60"/>
      <c r="DM1131" s="60"/>
      <c r="DN1131" s="60"/>
      <c r="DO1131" s="60"/>
      <c r="DP1131" s="60"/>
      <c r="DQ1131" s="60"/>
      <c r="DR1131" s="60"/>
      <c r="DS1131" s="60"/>
      <c r="DT1131" s="60"/>
      <c r="DU1131" s="60"/>
      <c r="DV1131" s="60"/>
      <c r="DW1131" s="60"/>
      <c r="DX1131" s="60"/>
      <c r="DY1131" s="60"/>
      <c r="DZ1131" s="60"/>
      <c r="EA1131" s="60"/>
      <c r="EB1131" s="60"/>
      <c r="EC1131" s="60"/>
      <c r="ED1131" s="60"/>
      <c r="EE1131" s="60"/>
      <c r="EF1131" s="60"/>
      <c r="EG1131" s="60"/>
      <c r="EH1131" s="60"/>
      <c r="EI1131" s="60"/>
      <c r="EJ1131" s="60"/>
      <c r="EK1131" s="60"/>
      <c r="EL1131" s="60"/>
      <c r="EM1131" s="60"/>
      <c r="EN1131" s="60"/>
      <c r="EO1131" s="60"/>
      <c r="EP1131" s="60"/>
      <c r="EQ1131" s="60"/>
      <c r="ER1131" s="60"/>
      <c r="ES1131" s="60"/>
      <c r="ET1131" s="60"/>
      <c r="EU1131" s="60"/>
      <c r="EV1131" s="60"/>
      <c r="EW1131" s="60"/>
      <c r="EX1131" s="60"/>
      <c r="EY1131" s="60"/>
      <c r="EZ1131" s="60"/>
      <c r="FA1131" s="60"/>
      <c r="FB1131" s="60"/>
      <c r="FC1131" s="60"/>
      <c r="FD1131" s="60"/>
      <c r="FE1131" s="60"/>
      <c r="FF1131" s="60"/>
      <c r="FG1131" s="60"/>
      <c r="FH1131" s="60"/>
      <c r="FI1131" s="60"/>
      <c r="FJ1131" s="60"/>
      <c r="FK1131" s="60"/>
      <c r="FL1131" s="60"/>
      <c r="FM1131" s="60"/>
      <c r="FN1131" s="60"/>
      <c r="FO1131" s="60"/>
      <c r="FP1131" s="60"/>
      <c r="FQ1131" s="60"/>
      <c r="FR1131" s="60"/>
      <c r="FS1131" s="60"/>
      <c r="FT1131" s="60"/>
      <c r="FU1131" s="60"/>
      <c r="FV1131" s="60"/>
      <c r="FW1131" s="60"/>
      <c r="FX1131" s="60"/>
      <c r="FY1131" s="60"/>
      <c r="FZ1131" s="60"/>
    </row>
    <row r="1132" spans="1:182" ht="60" x14ac:dyDescent="0.25">
      <c r="B1132" s="19">
        <v>1</v>
      </c>
      <c r="C1132" s="621" t="s">
        <v>673</v>
      </c>
      <c r="D1132" s="28">
        <f>'2 уровень'!F2222</f>
        <v>259</v>
      </c>
      <c r="E1132" s="28">
        <f>'2 уровень'!G2222</f>
        <v>65</v>
      </c>
      <c r="F1132" s="28">
        <f>'2 уровень'!H2222</f>
        <v>0</v>
      </c>
      <c r="G1132" s="65">
        <f>'2 уровень'!I2222</f>
        <v>0</v>
      </c>
      <c r="H1132" s="79">
        <f>'2 уровень'!J2222</f>
        <v>0</v>
      </c>
      <c r="I1132" s="79">
        <f>'2 уровень'!K2222</f>
        <v>0</v>
      </c>
      <c r="J1132" s="26">
        <f>'2 уровень'!L2222</f>
        <v>0</v>
      </c>
      <c r="K1132" s="26">
        <f>'2 уровень'!M2222</f>
        <v>0</v>
      </c>
      <c r="L1132" s="26">
        <f>'2 уровень'!N2222</f>
        <v>0</v>
      </c>
      <c r="M1132" s="26">
        <f>'2 уровень'!O2222</f>
        <v>0</v>
      </c>
      <c r="N1132" s="26">
        <f>'2 уровень'!P2222</f>
        <v>0</v>
      </c>
      <c r="O1132" s="26">
        <f>'2 уровень'!Q2222</f>
        <v>0</v>
      </c>
      <c r="P1132" s="73">
        <f>'2 уровень'!R2222</f>
        <v>516.02714000000003</v>
      </c>
      <c r="Q1132" s="73">
        <f>'2 уровень'!S2222</f>
        <v>516.02714000000003</v>
      </c>
      <c r="R1132" s="73">
        <f>'2 уровень'!T2222</f>
        <v>516.02714000000003</v>
      </c>
      <c r="S1132" s="73">
        <f>'2 уровень'!U2222</f>
        <v>129.00678500000001</v>
      </c>
      <c r="T1132" s="73">
        <f>'2 уровень'!V2222</f>
        <v>0</v>
      </c>
      <c r="U1132" s="790">
        <f>'2 уровень'!W2222</f>
        <v>0</v>
      </c>
      <c r="V1132" s="73">
        <f>'2 уровень'!X2222</f>
        <v>0</v>
      </c>
      <c r="W1132" s="73">
        <f>'2 уровень'!Y2222</f>
        <v>-129.00678500000001</v>
      </c>
      <c r="X1132" s="73">
        <f>'2 уровень'!Z2222</f>
        <v>0</v>
      </c>
      <c r="Y1132" s="73">
        <f>'2 уровень'!AA2222</f>
        <v>0</v>
      </c>
      <c r="Z1132" s="387">
        <f>'2 уровень'!AB2222</f>
        <v>0</v>
      </c>
      <c r="AA1132" s="73">
        <f>'2 уровень'!AC2222</f>
        <v>0</v>
      </c>
      <c r="AB1132" s="73">
        <f>'2 уровень'!AD2222</f>
        <v>0</v>
      </c>
      <c r="AC1132" s="982">
        <f>'2 уровень'!AC2228</f>
        <v>0</v>
      </c>
      <c r="AD1132" s="989">
        <f>'2 уровень'!AD2228</f>
        <v>0</v>
      </c>
      <c r="AE1132" s="60"/>
      <c r="AF1132" s="60"/>
      <c r="AG1132" s="60"/>
      <c r="AH1132" s="60"/>
      <c r="AI1132" s="60"/>
      <c r="AJ1132" s="60"/>
      <c r="AK1132" s="60"/>
      <c r="AL1132" s="60"/>
      <c r="AM1132" s="60"/>
      <c r="AN1132" s="60"/>
      <c r="AO1132" s="60"/>
      <c r="AP1132" s="60"/>
      <c r="AQ1132" s="60"/>
      <c r="AR1132" s="60"/>
      <c r="AS1132" s="60"/>
      <c r="AT1132" s="60"/>
      <c r="AU1132" s="60"/>
      <c r="AV1132" s="60"/>
      <c r="AW1132" s="60"/>
      <c r="AX1132" s="60"/>
      <c r="AY1132" s="60"/>
      <c r="AZ1132" s="60"/>
      <c r="BA1132" s="60"/>
      <c r="BB1132" s="60"/>
      <c r="BC1132" s="60"/>
      <c r="BD1132" s="60"/>
      <c r="BE1132" s="60"/>
      <c r="BF1132" s="60"/>
      <c r="BG1132" s="60"/>
      <c r="BH1132" s="60"/>
      <c r="BI1132" s="60"/>
      <c r="BJ1132" s="60"/>
      <c r="BK1132" s="60"/>
      <c r="BL1132" s="60"/>
      <c r="BM1132" s="60"/>
      <c r="BN1132" s="60"/>
      <c r="BO1132" s="60"/>
      <c r="BP1132" s="60"/>
      <c r="BQ1132" s="60"/>
      <c r="BR1132" s="60"/>
      <c r="BS1132" s="60"/>
      <c r="BT1132" s="60"/>
      <c r="BU1132" s="60"/>
      <c r="BV1132" s="60"/>
      <c r="BW1132" s="60"/>
      <c r="BX1132" s="60"/>
      <c r="BY1132" s="60"/>
      <c r="BZ1132" s="60"/>
      <c r="CA1132" s="60"/>
      <c r="CB1132" s="60"/>
      <c r="CC1132" s="60"/>
      <c r="CD1132" s="60"/>
      <c r="CE1132" s="60"/>
      <c r="CF1132" s="60"/>
      <c r="CG1132" s="60"/>
      <c r="CH1132" s="60"/>
      <c r="CI1132" s="60"/>
      <c r="CJ1132" s="60"/>
      <c r="CK1132" s="60"/>
      <c r="CL1132" s="60"/>
      <c r="CM1132" s="60"/>
      <c r="CN1132" s="60"/>
      <c r="CO1132" s="60"/>
      <c r="CP1132" s="60"/>
      <c r="CQ1132" s="60"/>
      <c r="CR1132" s="60"/>
      <c r="CS1132" s="60"/>
      <c r="CT1132" s="60"/>
      <c r="CU1132" s="60"/>
      <c r="CV1132" s="60"/>
      <c r="CW1132" s="60"/>
      <c r="CX1132" s="60"/>
      <c r="CY1132" s="60"/>
      <c r="CZ1132" s="60"/>
      <c r="DA1132" s="60"/>
      <c r="DB1132" s="60"/>
      <c r="DC1132" s="60"/>
      <c r="DD1132" s="60"/>
      <c r="DE1132" s="60"/>
      <c r="DF1132" s="60"/>
      <c r="DG1132" s="60"/>
      <c r="DH1132" s="60"/>
      <c r="DI1132" s="60"/>
      <c r="DJ1132" s="60"/>
      <c r="DK1132" s="60"/>
      <c r="DL1132" s="60"/>
      <c r="DM1132" s="60"/>
      <c r="DN1132" s="60"/>
      <c r="DO1132" s="60"/>
      <c r="DP1132" s="60"/>
      <c r="DQ1132" s="60"/>
      <c r="DR1132" s="60"/>
      <c r="DS1132" s="60"/>
      <c r="DT1132" s="60"/>
      <c r="DU1132" s="60"/>
      <c r="DV1132" s="60"/>
      <c r="DW1132" s="60"/>
      <c r="DX1132" s="60"/>
      <c r="DY1132" s="60"/>
      <c r="DZ1132" s="60"/>
      <c r="EA1132" s="60"/>
      <c r="EB1132" s="60"/>
      <c r="EC1132" s="60"/>
      <c r="ED1132" s="60"/>
      <c r="EE1132" s="60"/>
      <c r="EF1132" s="60"/>
      <c r="EG1132" s="60"/>
      <c r="EH1132" s="60"/>
      <c r="EI1132" s="60"/>
      <c r="EJ1132" s="60"/>
      <c r="EK1132" s="60"/>
      <c r="EL1132" s="60"/>
      <c r="EM1132" s="60"/>
      <c r="EN1132" s="60"/>
      <c r="EO1132" s="60"/>
      <c r="EP1132" s="60"/>
      <c r="EQ1132" s="60"/>
      <c r="ER1132" s="60"/>
      <c r="ES1132" s="60"/>
      <c r="ET1132" s="60"/>
      <c r="EU1132" s="60"/>
      <c r="EV1132" s="60"/>
      <c r="EW1132" s="60"/>
      <c r="EX1132" s="60"/>
      <c r="EY1132" s="60"/>
      <c r="EZ1132" s="60"/>
      <c r="FA1132" s="60"/>
      <c r="FB1132" s="60"/>
      <c r="FC1132" s="60"/>
      <c r="FD1132" s="60"/>
      <c r="FE1132" s="60"/>
      <c r="FF1132" s="60"/>
      <c r="FG1132" s="60"/>
      <c r="FH1132" s="60"/>
      <c r="FI1132" s="60"/>
      <c r="FJ1132" s="60"/>
      <c r="FK1132" s="60"/>
      <c r="FL1132" s="60"/>
      <c r="FM1132" s="60"/>
      <c r="FN1132" s="60"/>
      <c r="FO1132" s="60"/>
      <c r="FP1132" s="60"/>
      <c r="FQ1132" s="60"/>
      <c r="FR1132" s="60"/>
      <c r="FS1132" s="60"/>
      <c r="FT1132" s="60"/>
      <c r="FU1132" s="60"/>
      <c r="FV1132" s="60"/>
      <c r="FW1132" s="60"/>
      <c r="FX1132" s="60"/>
      <c r="FY1132" s="60"/>
      <c r="FZ1132" s="60"/>
    </row>
    <row r="1133" spans="1:182" x14ac:dyDescent="0.25">
      <c r="C1133" s="621" t="s">
        <v>674</v>
      </c>
      <c r="D1133" s="28">
        <f>'2 уровень'!F2223</f>
        <v>151</v>
      </c>
      <c r="E1133" s="28">
        <f>'2 уровень'!G2223</f>
        <v>38</v>
      </c>
      <c r="F1133" s="28">
        <f>'2 уровень'!H2223</f>
        <v>0</v>
      </c>
      <c r="G1133" s="65">
        <f>'2 уровень'!I2223</f>
        <v>0</v>
      </c>
      <c r="H1133" s="79">
        <f>'2 уровень'!J2223</f>
        <v>0</v>
      </c>
      <c r="I1133" s="79">
        <f>'2 уровень'!K2223</f>
        <v>0</v>
      </c>
      <c r="J1133" s="26">
        <f>'2 уровень'!L2223</f>
        <v>0</v>
      </c>
      <c r="K1133" s="26">
        <f>'2 уровень'!M2223</f>
        <v>0</v>
      </c>
      <c r="L1133" s="26">
        <f>'2 уровень'!N2223</f>
        <v>0</v>
      </c>
      <c r="M1133" s="26">
        <f>'2 уровень'!O2223</f>
        <v>0</v>
      </c>
      <c r="N1133" s="26">
        <f>'2 уровень'!P2223</f>
        <v>0</v>
      </c>
      <c r="O1133" s="26">
        <f>'2 уровень'!Q2223</f>
        <v>0</v>
      </c>
      <c r="P1133" s="73">
        <f>'2 уровень'!R2223</f>
        <v>0</v>
      </c>
      <c r="Q1133" s="73">
        <f>'2 уровень'!S2223</f>
        <v>0</v>
      </c>
      <c r="R1133" s="73">
        <f>'2 уровень'!T2223</f>
        <v>0</v>
      </c>
      <c r="S1133" s="73">
        <f>'2 уровень'!U2223</f>
        <v>0</v>
      </c>
      <c r="T1133" s="73">
        <f>'2 уровень'!V2223</f>
        <v>0</v>
      </c>
      <c r="U1133" s="790">
        <f>'2 уровень'!W2223</f>
        <v>0</v>
      </c>
      <c r="V1133" s="73">
        <f>'2 уровень'!X2223</f>
        <v>0</v>
      </c>
      <c r="W1133" s="73">
        <f>'2 уровень'!Y2223</f>
        <v>0</v>
      </c>
      <c r="X1133" s="73">
        <f>'2 уровень'!Z2223</f>
        <v>0</v>
      </c>
      <c r="Y1133" s="73">
        <f>'2 уровень'!AA2223</f>
        <v>0</v>
      </c>
      <c r="Z1133" s="387">
        <f>'2 уровень'!AB2223</f>
        <v>0</v>
      </c>
      <c r="AA1133" s="73">
        <f>'2 уровень'!AC2223</f>
        <v>0</v>
      </c>
      <c r="AB1133" s="73">
        <f>'2 уровень'!AD2223</f>
        <v>0</v>
      </c>
      <c r="AC1133" s="982"/>
      <c r="AD1133" s="989"/>
      <c r="AE1133" s="60"/>
      <c r="AF1133" s="60"/>
      <c r="AG1133" s="60"/>
      <c r="AH1133" s="60"/>
      <c r="AI1133" s="60"/>
      <c r="AJ1133" s="60"/>
      <c r="AK1133" s="60"/>
      <c r="AL1133" s="60"/>
      <c r="AM1133" s="60"/>
      <c r="AN1133" s="60"/>
      <c r="AO1133" s="60"/>
      <c r="AP1133" s="60"/>
      <c r="AQ1133" s="60"/>
      <c r="AR1133" s="60"/>
      <c r="AS1133" s="60"/>
      <c r="AT1133" s="60"/>
      <c r="AU1133" s="60"/>
      <c r="AV1133" s="60"/>
      <c r="AW1133" s="60"/>
      <c r="AX1133" s="60"/>
      <c r="AY1133" s="60"/>
      <c r="AZ1133" s="60"/>
      <c r="BA1133" s="60"/>
      <c r="BB1133" s="60"/>
      <c r="BC1133" s="60"/>
      <c r="BD1133" s="60"/>
      <c r="BE1133" s="60"/>
      <c r="BF1133" s="60"/>
      <c r="BG1133" s="60"/>
      <c r="BH1133" s="60"/>
      <c r="BI1133" s="60"/>
      <c r="BJ1133" s="60"/>
      <c r="BK1133" s="60"/>
      <c r="BL1133" s="60"/>
      <c r="BM1133" s="60"/>
      <c r="BN1133" s="60"/>
      <c r="BO1133" s="60"/>
      <c r="BP1133" s="60"/>
      <c r="BQ1133" s="60"/>
      <c r="BR1133" s="60"/>
      <c r="BS1133" s="60"/>
      <c r="BT1133" s="60"/>
      <c r="BU1133" s="60"/>
      <c r="BV1133" s="60"/>
      <c r="BW1133" s="60"/>
      <c r="BX1133" s="60"/>
      <c r="BY1133" s="60"/>
      <c r="BZ1133" s="60"/>
      <c r="CA1133" s="60"/>
      <c r="CB1133" s="60"/>
      <c r="CC1133" s="60"/>
      <c r="CD1133" s="60"/>
      <c r="CE1133" s="60"/>
      <c r="CF1133" s="60"/>
      <c r="CG1133" s="60"/>
      <c r="CH1133" s="60"/>
      <c r="CI1133" s="60"/>
      <c r="CJ1133" s="60"/>
      <c r="CK1133" s="60"/>
      <c r="CL1133" s="60"/>
      <c r="CM1133" s="60"/>
      <c r="CN1133" s="60"/>
      <c r="CO1133" s="60"/>
      <c r="CP1133" s="60"/>
      <c r="CQ1133" s="60"/>
      <c r="CR1133" s="60"/>
      <c r="CS1133" s="60"/>
      <c r="CT1133" s="60"/>
      <c r="CU1133" s="60"/>
      <c r="CV1133" s="60"/>
      <c r="CW1133" s="60"/>
      <c r="CX1133" s="60"/>
      <c r="CY1133" s="60"/>
      <c r="CZ1133" s="60"/>
      <c r="DA1133" s="60"/>
      <c r="DB1133" s="60"/>
      <c r="DC1133" s="60"/>
      <c r="DD1133" s="60"/>
      <c r="DE1133" s="60"/>
      <c r="DF1133" s="60"/>
      <c r="DG1133" s="60"/>
      <c r="DH1133" s="60"/>
      <c r="DI1133" s="60"/>
      <c r="DJ1133" s="60"/>
      <c r="DK1133" s="60"/>
      <c r="DL1133" s="60"/>
      <c r="DM1133" s="60"/>
      <c r="DN1133" s="60"/>
      <c r="DO1133" s="60"/>
      <c r="DP1133" s="60"/>
      <c r="DQ1133" s="60"/>
      <c r="DR1133" s="60"/>
      <c r="DS1133" s="60"/>
      <c r="DT1133" s="60"/>
      <c r="DU1133" s="60"/>
      <c r="DV1133" s="60"/>
      <c r="DW1133" s="60"/>
      <c r="DX1133" s="60"/>
      <c r="DY1133" s="60"/>
      <c r="DZ1133" s="60"/>
      <c r="EA1133" s="60"/>
      <c r="EB1133" s="60"/>
      <c r="EC1133" s="60"/>
      <c r="ED1133" s="60"/>
      <c r="EE1133" s="60"/>
      <c r="EF1133" s="60"/>
      <c r="EG1133" s="60"/>
      <c r="EH1133" s="60"/>
      <c r="EI1133" s="60"/>
      <c r="EJ1133" s="60"/>
      <c r="EK1133" s="60"/>
      <c r="EL1133" s="60"/>
      <c r="EM1133" s="60"/>
      <c r="EN1133" s="60"/>
      <c r="EO1133" s="60"/>
      <c r="EP1133" s="60"/>
      <c r="EQ1133" s="60"/>
      <c r="ER1133" s="60"/>
      <c r="ES1133" s="60"/>
      <c r="ET1133" s="60"/>
      <c r="EU1133" s="60"/>
      <c r="EV1133" s="60"/>
      <c r="EW1133" s="60"/>
      <c r="EX1133" s="60"/>
      <c r="EY1133" s="60"/>
      <c r="EZ1133" s="60"/>
      <c r="FA1133" s="60"/>
      <c r="FB1133" s="60"/>
      <c r="FC1133" s="60"/>
      <c r="FD1133" s="60"/>
      <c r="FE1133" s="60"/>
      <c r="FF1133" s="60"/>
      <c r="FG1133" s="60"/>
      <c r="FH1133" s="60"/>
      <c r="FI1133" s="60"/>
      <c r="FJ1133" s="60"/>
      <c r="FK1133" s="60"/>
      <c r="FL1133" s="60"/>
      <c r="FM1133" s="60"/>
      <c r="FN1133" s="60"/>
      <c r="FO1133" s="60"/>
      <c r="FP1133" s="60"/>
      <c r="FQ1133" s="60"/>
      <c r="FR1133" s="60"/>
      <c r="FS1133" s="60"/>
      <c r="FT1133" s="60"/>
      <c r="FU1133" s="60"/>
      <c r="FV1133" s="60"/>
      <c r="FW1133" s="60"/>
      <c r="FX1133" s="60"/>
      <c r="FY1133" s="60"/>
      <c r="FZ1133" s="60"/>
    </row>
    <row r="1134" spans="1:182" x14ac:dyDescent="0.25">
      <c r="C1134" s="621" t="s">
        <v>675</v>
      </c>
      <c r="D1134" s="28">
        <f>'2 уровень'!F2224</f>
        <v>108</v>
      </c>
      <c r="E1134" s="28">
        <f>'2 уровень'!G2224</f>
        <v>27</v>
      </c>
      <c r="F1134" s="28">
        <f>'2 уровень'!H2224</f>
        <v>0</v>
      </c>
      <c r="G1134" s="65">
        <f>'2 уровень'!I2224</f>
        <v>0</v>
      </c>
      <c r="H1134" s="79">
        <f>'2 уровень'!J2224</f>
        <v>0</v>
      </c>
      <c r="I1134" s="79">
        <f>'2 уровень'!K2224</f>
        <v>0</v>
      </c>
      <c r="J1134" s="26">
        <f>'2 уровень'!L2224</f>
        <v>0</v>
      </c>
      <c r="K1134" s="26">
        <f>'2 уровень'!M2224</f>
        <v>0</v>
      </c>
      <c r="L1134" s="26">
        <f>'2 уровень'!N2224</f>
        <v>0</v>
      </c>
      <c r="M1134" s="26">
        <f>'2 уровень'!O2224</f>
        <v>0</v>
      </c>
      <c r="N1134" s="26">
        <f>'2 уровень'!P2224</f>
        <v>0</v>
      </c>
      <c r="O1134" s="26">
        <f>'2 уровень'!Q2224</f>
        <v>0</v>
      </c>
      <c r="P1134" s="73">
        <f>'2 уровень'!R2224</f>
        <v>0</v>
      </c>
      <c r="Q1134" s="73">
        <f>'2 уровень'!S2224</f>
        <v>0</v>
      </c>
      <c r="R1134" s="73">
        <f>'2 уровень'!T2224</f>
        <v>0</v>
      </c>
      <c r="S1134" s="73">
        <f>'2 уровень'!U2224</f>
        <v>0</v>
      </c>
      <c r="T1134" s="73">
        <f>'2 уровень'!V2224</f>
        <v>0</v>
      </c>
      <c r="U1134" s="790">
        <f>'2 уровень'!W2224</f>
        <v>0</v>
      </c>
      <c r="V1134" s="73">
        <f>'2 уровень'!X2224</f>
        <v>0</v>
      </c>
      <c r="W1134" s="73">
        <f>'2 уровень'!Y2224</f>
        <v>0</v>
      </c>
      <c r="X1134" s="73">
        <f>'2 уровень'!Z2224</f>
        <v>0</v>
      </c>
      <c r="Y1134" s="73">
        <f>'2 уровень'!AA2224</f>
        <v>0</v>
      </c>
      <c r="Z1134" s="387">
        <f>'2 уровень'!AB2224</f>
        <v>0</v>
      </c>
      <c r="AA1134" s="73">
        <f>'2 уровень'!AC2224</f>
        <v>0</v>
      </c>
      <c r="AB1134" s="73">
        <f>'2 уровень'!AD2224</f>
        <v>0</v>
      </c>
      <c r="AC1134" s="982"/>
      <c r="AD1134" s="989"/>
      <c r="AE1134" s="60"/>
      <c r="AF1134" s="60"/>
      <c r="AG1134" s="60"/>
      <c r="AH1134" s="60"/>
      <c r="AI1134" s="60"/>
      <c r="AJ1134" s="60"/>
      <c r="AK1134" s="60"/>
      <c r="AL1134" s="60"/>
      <c r="AM1134" s="60"/>
      <c r="AN1134" s="60"/>
      <c r="AO1134" s="60"/>
      <c r="AP1134" s="60"/>
      <c r="AQ1134" s="60"/>
      <c r="AR1134" s="60"/>
      <c r="AS1134" s="60"/>
      <c r="AT1134" s="60"/>
      <c r="AU1134" s="60"/>
      <c r="AV1134" s="60"/>
      <c r="AW1134" s="60"/>
      <c r="AX1134" s="60"/>
      <c r="AY1134" s="60"/>
      <c r="AZ1134" s="60"/>
      <c r="BA1134" s="60"/>
      <c r="BB1134" s="60"/>
      <c r="BC1134" s="60"/>
      <c r="BD1134" s="60"/>
      <c r="BE1134" s="60"/>
      <c r="BF1134" s="60"/>
      <c r="BG1134" s="60"/>
      <c r="BH1134" s="60"/>
      <c r="BI1134" s="60"/>
      <c r="BJ1134" s="60"/>
      <c r="BK1134" s="60"/>
      <c r="BL1134" s="60"/>
      <c r="BM1134" s="60"/>
      <c r="BN1134" s="60"/>
      <c r="BO1134" s="60"/>
      <c r="BP1134" s="60"/>
      <c r="BQ1134" s="60"/>
      <c r="BR1134" s="60"/>
      <c r="BS1134" s="60"/>
      <c r="BT1134" s="60"/>
      <c r="BU1134" s="60"/>
      <c r="BV1134" s="60"/>
      <c r="BW1134" s="60"/>
      <c r="BX1134" s="60"/>
      <c r="BY1134" s="60"/>
      <c r="BZ1134" s="60"/>
      <c r="CA1134" s="60"/>
      <c r="CB1134" s="60"/>
      <c r="CC1134" s="60"/>
      <c r="CD1134" s="60"/>
      <c r="CE1134" s="60"/>
      <c r="CF1134" s="60"/>
      <c r="CG1134" s="60"/>
      <c r="CH1134" s="60"/>
      <c r="CI1134" s="60"/>
      <c r="CJ1134" s="60"/>
      <c r="CK1134" s="60"/>
      <c r="CL1134" s="60"/>
      <c r="CM1134" s="60"/>
      <c r="CN1134" s="60"/>
      <c r="CO1134" s="60"/>
      <c r="CP1134" s="60"/>
      <c r="CQ1134" s="60"/>
      <c r="CR1134" s="60"/>
      <c r="CS1134" s="60"/>
      <c r="CT1134" s="60"/>
      <c r="CU1134" s="60"/>
      <c r="CV1134" s="60"/>
      <c r="CW1134" s="60"/>
      <c r="CX1134" s="60"/>
      <c r="CY1134" s="60"/>
      <c r="CZ1134" s="60"/>
      <c r="DA1134" s="60"/>
      <c r="DB1134" s="60"/>
      <c r="DC1134" s="60"/>
      <c r="DD1134" s="60"/>
      <c r="DE1134" s="60"/>
      <c r="DF1134" s="60"/>
      <c r="DG1134" s="60"/>
      <c r="DH1134" s="60"/>
      <c r="DI1134" s="60"/>
      <c r="DJ1134" s="60"/>
      <c r="DK1134" s="60"/>
      <c r="DL1134" s="60"/>
      <c r="DM1134" s="60"/>
      <c r="DN1134" s="60"/>
      <c r="DO1134" s="60"/>
      <c r="DP1134" s="60"/>
      <c r="DQ1134" s="60"/>
      <c r="DR1134" s="60"/>
      <c r="DS1134" s="60"/>
      <c r="DT1134" s="60"/>
      <c r="DU1134" s="60"/>
      <c r="DV1134" s="60"/>
      <c r="DW1134" s="60"/>
      <c r="DX1134" s="60"/>
      <c r="DY1134" s="60"/>
      <c r="DZ1134" s="60"/>
      <c r="EA1134" s="60"/>
      <c r="EB1134" s="60"/>
      <c r="EC1134" s="60"/>
      <c r="ED1134" s="60"/>
      <c r="EE1134" s="60"/>
      <c r="EF1134" s="60"/>
      <c r="EG1134" s="60"/>
      <c r="EH1134" s="60"/>
      <c r="EI1134" s="60"/>
      <c r="EJ1134" s="60"/>
      <c r="EK1134" s="60"/>
      <c r="EL1134" s="60"/>
      <c r="EM1134" s="60"/>
      <c r="EN1134" s="60"/>
      <c r="EO1134" s="60"/>
      <c r="EP1134" s="60"/>
      <c r="EQ1134" s="60"/>
      <c r="ER1134" s="60"/>
      <c r="ES1134" s="60"/>
      <c r="ET1134" s="60"/>
      <c r="EU1134" s="60"/>
      <c r="EV1134" s="60"/>
      <c r="EW1134" s="60"/>
      <c r="EX1134" s="60"/>
      <c r="EY1134" s="60"/>
      <c r="EZ1134" s="60"/>
      <c r="FA1134" s="60"/>
      <c r="FB1134" s="60"/>
      <c r="FC1134" s="60"/>
      <c r="FD1134" s="60"/>
      <c r="FE1134" s="60"/>
      <c r="FF1134" s="60"/>
      <c r="FG1134" s="60"/>
      <c r="FH1134" s="60"/>
      <c r="FI1134" s="60"/>
      <c r="FJ1134" s="60"/>
      <c r="FK1134" s="60"/>
      <c r="FL1134" s="60"/>
      <c r="FM1134" s="60"/>
      <c r="FN1134" s="60"/>
      <c r="FO1134" s="60"/>
      <c r="FP1134" s="60"/>
      <c r="FQ1134" s="60"/>
      <c r="FR1134" s="60"/>
      <c r="FS1134" s="60"/>
      <c r="FT1134" s="60"/>
      <c r="FU1134" s="60"/>
      <c r="FV1134" s="60"/>
      <c r="FW1134" s="60"/>
      <c r="FX1134" s="60"/>
      <c r="FY1134" s="60"/>
      <c r="FZ1134" s="60"/>
    </row>
    <row r="1135" spans="1:182" ht="60" x14ac:dyDescent="0.25">
      <c r="A1135" s="19">
        <v>1</v>
      </c>
      <c r="B1135" s="19">
        <v>1</v>
      </c>
      <c r="C1135" s="621" t="s">
        <v>676</v>
      </c>
      <c r="D1135" s="28">
        <f>'2 уровень'!F2225</f>
        <v>0</v>
      </c>
      <c r="E1135" s="28">
        <f>'2 уровень'!G2225</f>
        <v>0</v>
      </c>
      <c r="F1135" s="28">
        <f>'2 уровень'!H2225</f>
        <v>0</v>
      </c>
      <c r="G1135" s="65">
        <f>'2 уровень'!I2225</f>
        <v>0</v>
      </c>
      <c r="H1135" s="79">
        <f>'2 уровень'!J2225</f>
        <v>0</v>
      </c>
      <c r="I1135" s="79">
        <f>'2 уровень'!K2225</f>
        <v>0</v>
      </c>
      <c r="J1135" s="26">
        <f>'2 уровень'!L2225</f>
        <v>0</v>
      </c>
      <c r="K1135" s="26">
        <f>'2 уровень'!M2225</f>
        <v>0</v>
      </c>
      <c r="L1135" s="26">
        <f>'2 уровень'!N2225</f>
        <v>0</v>
      </c>
      <c r="M1135" s="26">
        <f>'2 уровень'!O2225</f>
        <v>0</v>
      </c>
      <c r="N1135" s="26">
        <f>'2 уровень'!P2225</f>
        <v>0</v>
      </c>
      <c r="O1135" s="26">
        <f>'2 уровень'!Q2225</f>
        <v>0</v>
      </c>
      <c r="P1135" s="73">
        <f>'2 уровень'!R2225</f>
        <v>0</v>
      </c>
      <c r="Q1135" s="73">
        <f>'2 уровень'!S2225</f>
        <v>0</v>
      </c>
      <c r="R1135" s="73">
        <f>'2 уровень'!T2225</f>
        <v>0</v>
      </c>
      <c r="S1135" s="73">
        <f>'2 уровень'!U2225</f>
        <v>0</v>
      </c>
      <c r="T1135" s="73">
        <f>'2 уровень'!V2225</f>
        <v>0</v>
      </c>
      <c r="U1135" s="790">
        <f>'2 уровень'!W2225</f>
        <v>0</v>
      </c>
      <c r="V1135" s="73">
        <f>'2 уровень'!X2225</f>
        <v>0</v>
      </c>
      <c r="W1135" s="73">
        <f>'2 уровень'!Y2225</f>
        <v>0</v>
      </c>
      <c r="X1135" s="73">
        <f>'2 уровень'!Z2225</f>
        <v>0</v>
      </c>
      <c r="Y1135" s="73">
        <f>'2 уровень'!AA2225</f>
        <v>0</v>
      </c>
      <c r="Z1135" s="387">
        <f>'2 уровень'!AB2225</f>
        <v>0</v>
      </c>
      <c r="AA1135" s="73">
        <f>'2 уровень'!AC2225</f>
        <v>0</v>
      </c>
      <c r="AB1135" s="73">
        <f>'2 уровень'!AD2225</f>
        <v>0</v>
      </c>
      <c r="AC1135" s="982">
        <f>'2 уровень'!AC2229</f>
        <v>0</v>
      </c>
      <c r="AD1135" s="989">
        <f>'2 уровень'!AD2229</f>
        <v>0</v>
      </c>
      <c r="AE1135" s="60"/>
      <c r="AF1135" s="60"/>
      <c r="AG1135" s="60"/>
      <c r="AH1135" s="60"/>
      <c r="AI1135" s="60"/>
      <c r="AJ1135" s="60"/>
      <c r="AK1135" s="60"/>
      <c r="AL1135" s="60"/>
      <c r="AM1135" s="60"/>
      <c r="AN1135" s="60"/>
      <c r="AO1135" s="60"/>
      <c r="AP1135" s="60"/>
      <c r="AQ1135" s="60"/>
      <c r="AR1135" s="60"/>
      <c r="AS1135" s="60"/>
      <c r="AT1135" s="60"/>
      <c r="AU1135" s="60"/>
      <c r="AV1135" s="60"/>
      <c r="AW1135" s="60"/>
      <c r="AX1135" s="60"/>
      <c r="AY1135" s="60"/>
      <c r="AZ1135" s="60"/>
      <c r="BA1135" s="60"/>
      <c r="BB1135" s="60"/>
      <c r="BC1135" s="60"/>
      <c r="BD1135" s="60"/>
      <c r="BE1135" s="60"/>
      <c r="BF1135" s="60"/>
      <c r="BG1135" s="60"/>
      <c r="BH1135" s="60"/>
      <c r="BI1135" s="60"/>
      <c r="BJ1135" s="60"/>
      <c r="BK1135" s="60"/>
      <c r="BL1135" s="60"/>
      <c r="BM1135" s="60"/>
      <c r="BN1135" s="60"/>
      <c r="BO1135" s="60"/>
      <c r="BP1135" s="60"/>
      <c r="BQ1135" s="60"/>
      <c r="BR1135" s="60"/>
      <c r="BS1135" s="60"/>
      <c r="BT1135" s="60"/>
      <c r="BU1135" s="60"/>
      <c r="BV1135" s="60"/>
      <c r="BW1135" s="60"/>
      <c r="BX1135" s="60"/>
      <c r="BY1135" s="60"/>
      <c r="BZ1135" s="60"/>
      <c r="CA1135" s="60"/>
      <c r="CB1135" s="60"/>
      <c r="CC1135" s="60"/>
      <c r="CD1135" s="60"/>
      <c r="CE1135" s="60"/>
      <c r="CF1135" s="60"/>
      <c r="CG1135" s="60"/>
      <c r="CH1135" s="60"/>
      <c r="CI1135" s="60"/>
      <c r="CJ1135" s="60"/>
      <c r="CK1135" s="60"/>
      <c r="CL1135" s="60"/>
      <c r="CM1135" s="60"/>
      <c r="CN1135" s="60"/>
      <c r="CO1135" s="60"/>
      <c r="CP1135" s="60"/>
      <c r="CQ1135" s="60"/>
      <c r="CR1135" s="60"/>
      <c r="CS1135" s="60"/>
      <c r="CT1135" s="60"/>
      <c r="CU1135" s="60"/>
      <c r="CV1135" s="60"/>
      <c r="CW1135" s="60"/>
      <c r="CX1135" s="60"/>
      <c r="CY1135" s="60"/>
      <c r="CZ1135" s="60"/>
      <c r="DA1135" s="60"/>
      <c r="DB1135" s="60"/>
      <c r="DC1135" s="60"/>
      <c r="DD1135" s="60"/>
      <c r="DE1135" s="60"/>
      <c r="DF1135" s="60"/>
      <c r="DG1135" s="60"/>
      <c r="DH1135" s="60"/>
      <c r="DI1135" s="60"/>
      <c r="DJ1135" s="60"/>
      <c r="DK1135" s="60"/>
      <c r="DL1135" s="60"/>
      <c r="DM1135" s="60"/>
      <c r="DN1135" s="60"/>
      <c r="DO1135" s="60"/>
      <c r="DP1135" s="60"/>
      <c r="DQ1135" s="60"/>
      <c r="DR1135" s="60"/>
      <c r="DS1135" s="60"/>
      <c r="DT1135" s="60"/>
      <c r="DU1135" s="60"/>
      <c r="DV1135" s="60"/>
      <c r="DW1135" s="60"/>
      <c r="DX1135" s="60"/>
      <c r="DY1135" s="60"/>
      <c r="DZ1135" s="60"/>
      <c r="EA1135" s="60"/>
      <c r="EB1135" s="60"/>
      <c r="EC1135" s="60"/>
      <c r="ED1135" s="60"/>
      <c r="EE1135" s="60"/>
      <c r="EF1135" s="60"/>
      <c r="EG1135" s="60"/>
      <c r="EH1135" s="60"/>
      <c r="EI1135" s="60"/>
      <c r="EJ1135" s="60"/>
      <c r="EK1135" s="60"/>
      <c r="EL1135" s="60"/>
      <c r="EM1135" s="60"/>
      <c r="EN1135" s="60"/>
      <c r="EO1135" s="60"/>
      <c r="EP1135" s="60"/>
      <c r="EQ1135" s="60"/>
      <c r="ER1135" s="60"/>
      <c r="ES1135" s="60"/>
      <c r="ET1135" s="60"/>
      <c r="EU1135" s="60"/>
      <c r="EV1135" s="60"/>
      <c r="EW1135" s="60"/>
      <c r="EX1135" s="60"/>
      <c r="EY1135" s="60"/>
      <c r="EZ1135" s="60"/>
      <c r="FA1135" s="60"/>
      <c r="FB1135" s="60"/>
      <c r="FC1135" s="60"/>
      <c r="FD1135" s="60"/>
      <c r="FE1135" s="60"/>
      <c r="FF1135" s="60"/>
      <c r="FG1135" s="60"/>
      <c r="FH1135" s="60"/>
      <c r="FI1135" s="60"/>
      <c r="FJ1135" s="60"/>
      <c r="FK1135" s="60"/>
      <c r="FL1135" s="60"/>
      <c r="FM1135" s="60"/>
      <c r="FN1135" s="60"/>
      <c r="FO1135" s="60"/>
      <c r="FP1135" s="60"/>
      <c r="FQ1135" s="60"/>
      <c r="FR1135" s="60"/>
      <c r="FS1135" s="60"/>
      <c r="FT1135" s="60"/>
      <c r="FU1135" s="60"/>
      <c r="FV1135" s="60"/>
      <c r="FW1135" s="60"/>
      <c r="FX1135" s="60"/>
      <c r="FY1135" s="60"/>
      <c r="FZ1135" s="60"/>
    </row>
    <row r="1136" spans="1:182" x14ac:dyDescent="0.25">
      <c r="A1136" s="19">
        <v>1</v>
      </c>
      <c r="B1136" s="19">
        <v>1</v>
      </c>
      <c r="C1136" s="621" t="s">
        <v>677</v>
      </c>
      <c r="D1136" s="28">
        <f>'2 уровень'!F2226</f>
        <v>0</v>
      </c>
      <c r="E1136" s="28">
        <f>'2 уровень'!G2226</f>
        <v>0</v>
      </c>
      <c r="F1136" s="28">
        <f>'2 уровень'!H2226</f>
        <v>0</v>
      </c>
      <c r="G1136" s="65">
        <f>'2 уровень'!I2226</f>
        <v>0</v>
      </c>
      <c r="H1136" s="79">
        <f>'2 уровень'!J2226</f>
        <v>0</v>
      </c>
      <c r="I1136" s="79">
        <f>'2 уровень'!K2226</f>
        <v>0</v>
      </c>
      <c r="J1136" s="26">
        <f>'2 уровень'!L2226</f>
        <v>0</v>
      </c>
      <c r="K1136" s="26">
        <f>'2 уровень'!M2226</f>
        <v>0</v>
      </c>
      <c r="L1136" s="26">
        <f>'2 уровень'!N2226</f>
        <v>0</v>
      </c>
      <c r="M1136" s="26">
        <f>'2 уровень'!O2226</f>
        <v>0</v>
      </c>
      <c r="N1136" s="26">
        <f>'2 уровень'!P2226</f>
        <v>0</v>
      </c>
      <c r="O1136" s="26">
        <f>'2 уровень'!Q2226</f>
        <v>0</v>
      </c>
      <c r="P1136" s="73">
        <f>'2 уровень'!R2226</f>
        <v>0</v>
      </c>
      <c r="Q1136" s="73">
        <f>'2 уровень'!S2226</f>
        <v>0</v>
      </c>
      <c r="R1136" s="73">
        <f>'2 уровень'!T2226</f>
        <v>0</v>
      </c>
      <c r="S1136" s="73">
        <f>'2 уровень'!U2226</f>
        <v>0</v>
      </c>
      <c r="T1136" s="73">
        <f>'2 уровень'!V2226</f>
        <v>0</v>
      </c>
      <c r="U1136" s="790">
        <f>'2 уровень'!W2226</f>
        <v>0</v>
      </c>
      <c r="V1136" s="73">
        <f>'2 уровень'!X2226</f>
        <v>0</v>
      </c>
      <c r="W1136" s="73">
        <f>'2 уровень'!Y2226</f>
        <v>0</v>
      </c>
      <c r="X1136" s="73">
        <f>'2 уровень'!Z2226</f>
        <v>0</v>
      </c>
      <c r="Y1136" s="73">
        <f>'2 уровень'!AA2226</f>
        <v>0</v>
      </c>
      <c r="Z1136" s="387">
        <f>'2 уровень'!AB2226</f>
        <v>0</v>
      </c>
      <c r="AA1136" s="73">
        <f>'2 уровень'!AC2226</f>
        <v>0</v>
      </c>
      <c r="AB1136" s="73">
        <f>'2 уровень'!AD2226</f>
        <v>0</v>
      </c>
      <c r="AC1136" s="982">
        <f>'2 уровень'!AC2230</f>
        <v>0</v>
      </c>
      <c r="AD1136" s="989">
        <f>'2 уровень'!AD2230</f>
        <v>0</v>
      </c>
      <c r="AE1136" s="60"/>
      <c r="AF1136" s="60"/>
      <c r="AG1136" s="60"/>
      <c r="AH1136" s="60"/>
      <c r="AI1136" s="60"/>
      <c r="AJ1136" s="60"/>
      <c r="AK1136" s="60"/>
      <c r="AL1136" s="60"/>
      <c r="AM1136" s="60"/>
      <c r="AN1136" s="60"/>
      <c r="AO1136" s="60"/>
      <c r="AP1136" s="60"/>
      <c r="AQ1136" s="60"/>
      <c r="AR1136" s="60"/>
      <c r="AS1136" s="60"/>
      <c r="AT1136" s="60"/>
      <c r="AU1136" s="60"/>
      <c r="AV1136" s="60"/>
      <c r="AW1136" s="60"/>
      <c r="AX1136" s="60"/>
      <c r="AY1136" s="60"/>
      <c r="AZ1136" s="60"/>
      <c r="BA1136" s="60"/>
      <c r="BB1136" s="60"/>
      <c r="BC1136" s="60"/>
      <c r="BD1136" s="60"/>
      <c r="BE1136" s="60"/>
      <c r="BF1136" s="60"/>
      <c r="BG1136" s="60"/>
      <c r="BH1136" s="60"/>
      <c r="BI1136" s="60"/>
      <c r="BJ1136" s="60"/>
      <c r="BK1136" s="60"/>
      <c r="BL1136" s="60"/>
      <c r="BM1136" s="60"/>
      <c r="BN1136" s="60"/>
      <c r="BO1136" s="60"/>
      <c r="BP1136" s="60"/>
      <c r="BQ1136" s="60"/>
      <c r="BR1136" s="60"/>
      <c r="BS1136" s="60"/>
      <c r="BT1136" s="60"/>
      <c r="BU1136" s="60"/>
      <c r="BV1136" s="60"/>
      <c r="BW1136" s="60"/>
      <c r="BX1136" s="60"/>
      <c r="BY1136" s="60"/>
      <c r="BZ1136" s="60"/>
      <c r="CA1136" s="60"/>
      <c r="CB1136" s="60"/>
      <c r="CC1136" s="60"/>
      <c r="CD1136" s="60"/>
      <c r="CE1136" s="60"/>
      <c r="CF1136" s="60"/>
      <c r="CG1136" s="60"/>
      <c r="CH1136" s="60"/>
      <c r="CI1136" s="60"/>
      <c r="CJ1136" s="60"/>
      <c r="CK1136" s="60"/>
      <c r="CL1136" s="60"/>
      <c r="CM1136" s="60"/>
      <c r="CN1136" s="60"/>
      <c r="CO1136" s="60"/>
      <c r="CP1136" s="60"/>
      <c r="CQ1136" s="60"/>
      <c r="CR1136" s="60"/>
      <c r="CS1136" s="60"/>
      <c r="CT1136" s="60"/>
      <c r="CU1136" s="60"/>
      <c r="CV1136" s="60"/>
      <c r="CW1136" s="60"/>
      <c r="CX1136" s="60"/>
      <c r="CY1136" s="60"/>
      <c r="CZ1136" s="60"/>
      <c r="DA1136" s="60"/>
      <c r="DB1136" s="60"/>
      <c r="DC1136" s="60"/>
      <c r="DD1136" s="60"/>
      <c r="DE1136" s="60"/>
      <c r="DF1136" s="60"/>
      <c r="DG1136" s="60"/>
      <c r="DH1136" s="60"/>
      <c r="DI1136" s="60"/>
      <c r="DJ1136" s="60"/>
      <c r="DK1136" s="60"/>
      <c r="DL1136" s="60"/>
      <c r="DM1136" s="60"/>
      <c r="DN1136" s="60"/>
      <c r="DO1136" s="60"/>
      <c r="DP1136" s="60"/>
      <c r="DQ1136" s="60"/>
      <c r="DR1136" s="60"/>
      <c r="DS1136" s="60"/>
      <c r="DT1136" s="60"/>
      <c r="DU1136" s="60"/>
      <c r="DV1136" s="60"/>
      <c r="DW1136" s="60"/>
      <c r="DX1136" s="60"/>
      <c r="DY1136" s="60"/>
      <c r="DZ1136" s="60"/>
      <c r="EA1136" s="60"/>
      <c r="EB1136" s="60"/>
      <c r="EC1136" s="60"/>
      <c r="ED1136" s="60"/>
      <c r="EE1136" s="60"/>
      <c r="EF1136" s="60"/>
      <c r="EG1136" s="60"/>
      <c r="EH1136" s="60"/>
      <c r="EI1136" s="60"/>
      <c r="EJ1136" s="60"/>
      <c r="EK1136" s="60"/>
      <c r="EL1136" s="60"/>
      <c r="EM1136" s="60"/>
      <c r="EN1136" s="60"/>
      <c r="EO1136" s="60"/>
      <c r="EP1136" s="60"/>
      <c r="EQ1136" s="60"/>
      <c r="ER1136" s="60"/>
      <c r="ES1136" s="60"/>
      <c r="ET1136" s="60"/>
      <c r="EU1136" s="60"/>
      <c r="EV1136" s="60"/>
      <c r="EW1136" s="60"/>
      <c r="EX1136" s="60"/>
      <c r="EY1136" s="60"/>
      <c r="EZ1136" s="60"/>
      <c r="FA1136" s="60"/>
      <c r="FB1136" s="60"/>
      <c r="FC1136" s="60"/>
      <c r="FD1136" s="60"/>
      <c r="FE1136" s="60"/>
      <c r="FF1136" s="60"/>
      <c r="FG1136" s="60"/>
      <c r="FH1136" s="60"/>
      <c r="FI1136" s="60"/>
      <c r="FJ1136" s="60"/>
      <c r="FK1136" s="60"/>
      <c r="FL1136" s="60"/>
      <c r="FM1136" s="60"/>
      <c r="FN1136" s="60"/>
      <c r="FO1136" s="60"/>
      <c r="FP1136" s="60"/>
      <c r="FQ1136" s="60"/>
      <c r="FR1136" s="60"/>
      <c r="FS1136" s="60"/>
      <c r="FT1136" s="60"/>
      <c r="FU1136" s="60"/>
      <c r="FV1136" s="60"/>
      <c r="FW1136" s="60"/>
      <c r="FX1136" s="60"/>
      <c r="FY1136" s="60"/>
      <c r="FZ1136" s="60"/>
    </row>
    <row r="1137" spans="1:182" x14ac:dyDescent="0.25">
      <c r="A1137" s="19">
        <v>1</v>
      </c>
      <c r="B1137" s="19">
        <v>1</v>
      </c>
      <c r="C1137" s="620" t="s">
        <v>678</v>
      </c>
      <c r="D1137" s="28">
        <f>'2 уровень'!F2227</f>
        <v>0</v>
      </c>
      <c r="E1137" s="28">
        <f>'2 уровень'!G2227</f>
        <v>0</v>
      </c>
      <c r="F1137" s="28">
        <f>'2 уровень'!H2227</f>
        <v>0</v>
      </c>
      <c r="G1137" s="65">
        <f>'2 уровень'!I2227</f>
        <v>0</v>
      </c>
      <c r="H1137" s="79">
        <f>'2 уровень'!J2227</f>
        <v>0</v>
      </c>
      <c r="I1137" s="79">
        <f>'2 уровень'!K2227</f>
        <v>0</v>
      </c>
      <c r="J1137" s="26">
        <f>'2 уровень'!L2227</f>
        <v>0</v>
      </c>
      <c r="K1137" s="26">
        <f>'2 уровень'!M2227</f>
        <v>0</v>
      </c>
      <c r="L1137" s="26">
        <f>'2 уровень'!N2227</f>
        <v>0</v>
      </c>
      <c r="M1137" s="26">
        <f>'2 уровень'!O2227</f>
        <v>0</v>
      </c>
      <c r="N1137" s="26">
        <f>'2 уровень'!P2227</f>
        <v>0</v>
      </c>
      <c r="O1137" s="26">
        <f>'2 уровень'!Q2227</f>
        <v>0</v>
      </c>
      <c r="P1137" s="73">
        <f>'2 уровень'!R2227</f>
        <v>0</v>
      </c>
      <c r="Q1137" s="73">
        <f>'2 уровень'!S2227</f>
        <v>0</v>
      </c>
      <c r="R1137" s="73">
        <f>'2 уровень'!T2227</f>
        <v>0</v>
      </c>
      <c r="S1137" s="73">
        <f>'2 уровень'!U2227</f>
        <v>0</v>
      </c>
      <c r="T1137" s="73">
        <f>'2 уровень'!V2227</f>
        <v>0</v>
      </c>
      <c r="U1137" s="790">
        <f>'2 уровень'!W2227</f>
        <v>0</v>
      </c>
      <c r="V1137" s="73">
        <f>'2 уровень'!X2227</f>
        <v>0</v>
      </c>
      <c r="W1137" s="73">
        <f>'2 уровень'!Y2227</f>
        <v>0</v>
      </c>
      <c r="X1137" s="73">
        <f>'2 уровень'!Z2227</f>
        <v>0</v>
      </c>
      <c r="Y1137" s="73">
        <f>'2 уровень'!AA2227</f>
        <v>0</v>
      </c>
      <c r="Z1137" s="387">
        <f>'2 уровень'!AB2227</f>
        <v>0</v>
      </c>
      <c r="AA1137" s="73">
        <f>'2 уровень'!AC2227</f>
        <v>0</v>
      </c>
      <c r="AB1137" s="73">
        <f>'2 уровень'!AD2227</f>
        <v>0</v>
      </c>
      <c r="AC1137" s="982">
        <f>'2 уровень'!AC2231</f>
        <v>0</v>
      </c>
      <c r="AD1137" s="989">
        <f>'2 уровень'!AD2231</f>
        <v>0</v>
      </c>
      <c r="AE1137" s="60"/>
      <c r="AF1137" s="60"/>
      <c r="AG1137" s="60"/>
      <c r="AH1137" s="60"/>
      <c r="AI1137" s="60"/>
      <c r="AJ1137" s="60"/>
      <c r="AK1137" s="60"/>
      <c r="AL1137" s="60"/>
      <c r="AM1137" s="60"/>
      <c r="AN1137" s="60"/>
      <c r="AO1137" s="60"/>
      <c r="AP1137" s="60"/>
      <c r="AQ1137" s="60"/>
      <c r="AR1137" s="60"/>
      <c r="AS1137" s="60"/>
      <c r="AT1137" s="60"/>
      <c r="AU1137" s="60"/>
      <c r="AV1137" s="60"/>
      <c r="AW1137" s="60"/>
      <c r="AX1137" s="60"/>
      <c r="AY1137" s="60"/>
      <c r="AZ1137" s="60"/>
      <c r="BA1137" s="60"/>
      <c r="BB1137" s="60"/>
      <c r="BC1137" s="60"/>
      <c r="BD1137" s="60"/>
      <c r="BE1137" s="60"/>
      <c r="BF1137" s="60"/>
      <c r="BG1137" s="60"/>
      <c r="BH1137" s="60"/>
      <c r="BI1137" s="60"/>
      <c r="BJ1137" s="60"/>
      <c r="BK1137" s="60"/>
      <c r="BL1137" s="60"/>
      <c r="BM1137" s="60"/>
      <c r="BN1137" s="60"/>
      <c r="BO1137" s="60"/>
      <c r="BP1137" s="60"/>
      <c r="BQ1137" s="60"/>
      <c r="BR1137" s="60"/>
      <c r="BS1137" s="60"/>
      <c r="BT1137" s="60"/>
      <c r="BU1137" s="60"/>
      <c r="BV1137" s="60"/>
      <c r="BW1137" s="60"/>
      <c r="BX1137" s="60"/>
      <c r="BY1137" s="60"/>
      <c r="BZ1137" s="60"/>
      <c r="CA1137" s="60"/>
      <c r="CB1137" s="60"/>
      <c r="CC1137" s="60"/>
      <c r="CD1137" s="60"/>
      <c r="CE1137" s="60"/>
      <c r="CF1137" s="60"/>
      <c r="CG1137" s="60"/>
      <c r="CH1137" s="60"/>
      <c r="CI1137" s="60"/>
      <c r="CJ1137" s="60"/>
      <c r="CK1137" s="60"/>
      <c r="CL1137" s="60"/>
      <c r="CM1137" s="60"/>
      <c r="CN1137" s="60"/>
      <c r="CO1137" s="60"/>
      <c r="CP1137" s="60"/>
      <c r="CQ1137" s="60"/>
      <c r="CR1137" s="60"/>
      <c r="CS1137" s="60"/>
      <c r="CT1137" s="60"/>
      <c r="CU1137" s="60"/>
      <c r="CV1137" s="60"/>
      <c r="CW1137" s="60"/>
      <c r="CX1137" s="60"/>
      <c r="CY1137" s="60"/>
      <c r="CZ1137" s="60"/>
      <c r="DA1137" s="60"/>
      <c r="DB1137" s="60"/>
      <c r="DC1137" s="60"/>
      <c r="DD1137" s="60"/>
      <c r="DE1137" s="60"/>
      <c r="DF1137" s="60"/>
      <c r="DG1137" s="60"/>
      <c r="DH1137" s="60"/>
      <c r="DI1137" s="60"/>
      <c r="DJ1137" s="60"/>
      <c r="DK1137" s="60"/>
      <c r="DL1137" s="60"/>
      <c r="DM1137" s="60"/>
      <c r="DN1137" s="60"/>
      <c r="DO1137" s="60"/>
      <c r="DP1137" s="60"/>
      <c r="DQ1137" s="60"/>
      <c r="DR1137" s="60"/>
      <c r="DS1137" s="60"/>
      <c r="DT1137" s="60"/>
      <c r="DU1137" s="60"/>
      <c r="DV1137" s="60"/>
      <c r="DW1137" s="60"/>
      <c r="DX1137" s="60"/>
      <c r="DY1137" s="60"/>
      <c r="DZ1137" s="60"/>
      <c r="EA1137" s="60"/>
      <c r="EB1137" s="60"/>
      <c r="EC1137" s="60"/>
      <c r="ED1137" s="60"/>
      <c r="EE1137" s="60"/>
      <c r="EF1137" s="60"/>
      <c r="EG1137" s="60"/>
      <c r="EH1137" s="60"/>
      <c r="EI1137" s="60"/>
      <c r="EJ1137" s="60"/>
      <c r="EK1137" s="60"/>
      <c r="EL1137" s="60"/>
      <c r="EM1137" s="60"/>
      <c r="EN1137" s="60"/>
      <c r="EO1137" s="60"/>
      <c r="EP1137" s="60"/>
      <c r="EQ1137" s="60"/>
      <c r="ER1137" s="60"/>
      <c r="ES1137" s="60"/>
      <c r="ET1137" s="60"/>
      <c r="EU1137" s="60"/>
      <c r="EV1137" s="60"/>
      <c r="EW1137" s="60"/>
      <c r="EX1137" s="60"/>
      <c r="EY1137" s="60"/>
      <c r="EZ1137" s="60"/>
      <c r="FA1137" s="60"/>
      <c r="FB1137" s="60"/>
      <c r="FC1137" s="60"/>
      <c r="FD1137" s="60"/>
      <c r="FE1137" s="60"/>
      <c r="FF1137" s="60"/>
      <c r="FG1137" s="60"/>
      <c r="FH1137" s="60"/>
      <c r="FI1137" s="60"/>
      <c r="FJ1137" s="60"/>
      <c r="FK1137" s="60"/>
      <c r="FL1137" s="60"/>
      <c r="FM1137" s="60"/>
      <c r="FN1137" s="60"/>
      <c r="FO1137" s="60"/>
      <c r="FP1137" s="60"/>
      <c r="FQ1137" s="60"/>
      <c r="FR1137" s="60"/>
      <c r="FS1137" s="60"/>
      <c r="FT1137" s="60"/>
      <c r="FU1137" s="60"/>
      <c r="FV1137" s="60"/>
      <c r="FW1137" s="60"/>
      <c r="FX1137" s="60"/>
      <c r="FY1137" s="60"/>
      <c r="FZ1137" s="60"/>
    </row>
    <row r="1138" spans="1:182" ht="45" x14ac:dyDescent="0.25">
      <c r="A1138" s="19">
        <v>1</v>
      </c>
      <c r="B1138" s="19">
        <v>1</v>
      </c>
      <c r="C1138" s="621" t="s">
        <v>685</v>
      </c>
      <c r="D1138" s="28">
        <f>'2 уровень'!F2228</f>
        <v>0</v>
      </c>
      <c r="E1138" s="28">
        <f>'2 уровень'!G2228</f>
        <v>0</v>
      </c>
      <c r="F1138" s="28">
        <f>'2 уровень'!H2228</f>
        <v>0</v>
      </c>
      <c r="G1138" s="65">
        <f>'2 уровень'!I2228</f>
        <v>0</v>
      </c>
      <c r="H1138" s="79">
        <f>'2 уровень'!J2228</f>
        <v>0</v>
      </c>
      <c r="I1138" s="79">
        <f>'2 уровень'!K2228</f>
        <v>0</v>
      </c>
      <c r="J1138" s="26">
        <f>'2 уровень'!L2228</f>
        <v>0</v>
      </c>
      <c r="K1138" s="26">
        <f>'2 уровень'!M2228</f>
        <v>0</v>
      </c>
      <c r="L1138" s="26">
        <f>'2 уровень'!N2228</f>
        <v>0</v>
      </c>
      <c r="M1138" s="26">
        <f>'2 уровень'!O2228</f>
        <v>0</v>
      </c>
      <c r="N1138" s="26">
        <f>'2 уровень'!P2228</f>
        <v>0</v>
      </c>
      <c r="O1138" s="26">
        <f>'2 уровень'!Q2228</f>
        <v>0</v>
      </c>
      <c r="P1138" s="73">
        <f>'2 уровень'!R2228</f>
        <v>0</v>
      </c>
      <c r="Q1138" s="73">
        <f>'2 уровень'!S2228</f>
        <v>0</v>
      </c>
      <c r="R1138" s="73">
        <f>'2 уровень'!T2228</f>
        <v>0</v>
      </c>
      <c r="S1138" s="73">
        <f>'2 уровень'!U2228</f>
        <v>0</v>
      </c>
      <c r="T1138" s="73">
        <f>'2 уровень'!V2228</f>
        <v>0</v>
      </c>
      <c r="U1138" s="790">
        <f>'2 уровень'!W2228</f>
        <v>0</v>
      </c>
      <c r="V1138" s="73">
        <f>'2 уровень'!X2228</f>
        <v>0</v>
      </c>
      <c r="W1138" s="73">
        <f>'2 уровень'!Y2228</f>
        <v>0</v>
      </c>
      <c r="X1138" s="73">
        <f>'2 уровень'!Z2228</f>
        <v>0</v>
      </c>
      <c r="Y1138" s="73">
        <f>'2 уровень'!AA2228</f>
        <v>0</v>
      </c>
      <c r="Z1138" s="387">
        <f>'2 уровень'!AB2228</f>
        <v>0</v>
      </c>
      <c r="AA1138" s="73">
        <f>'2 уровень'!AC2228</f>
        <v>0</v>
      </c>
      <c r="AB1138" s="73">
        <f>'2 уровень'!AD2228</f>
        <v>0</v>
      </c>
      <c r="AC1138" s="982">
        <f>'2 уровень'!AC2232</f>
        <v>0</v>
      </c>
      <c r="AD1138" s="989">
        <f>'2 уровень'!AD2232</f>
        <v>0</v>
      </c>
      <c r="AE1138" s="60"/>
      <c r="AF1138" s="60"/>
      <c r="AG1138" s="60"/>
      <c r="AH1138" s="60"/>
      <c r="AI1138" s="60"/>
      <c r="AJ1138" s="60"/>
      <c r="AK1138" s="60"/>
      <c r="AL1138" s="60"/>
      <c r="AM1138" s="60"/>
      <c r="AN1138" s="60"/>
      <c r="AO1138" s="60"/>
      <c r="AP1138" s="60"/>
      <c r="AQ1138" s="60"/>
      <c r="AR1138" s="60"/>
      <c r="AS1138" s="60"/>
      <c r="AT1138" s="60"/>
      <c r="AU1138" s="60"/>
      <c r="AV1138" s="60"/>
      <c r="AW1138" s="60"/>
      <c r="AX1138" s="60"/>
      <c r="AY1138" s="60"/>
      <c r="AZ1138" s="60"/>
      <c r="BA1138" s="60"/>
      <c r="BB1138" s="60"/>
      <c r="BC1138" s="60"/>
      <c r="BD1138" s="60"/>
      <c r="BE1138" s="60"/>
      <c r="BF1138" s="60"/>
      <c r="BG1138" s="60"/>
      <c r="BH1138" s="60"/>
      <c r="BI1138" s="60"/>
      <c r="BJ1138" s="60"/>
      <c r="BK1138" s="60"/>
      <c r="BL1138" s="60"/>
      <c r="BM1138" s="60"/>
      <c r="BN1138" s="60"/>
      <c r="BO1138" s="60"/>
      <c r="BP1138" s="60"/>
      <c r="BQ1138" s="60"/>
      <c r="BR1138" s="60"/>
      <c r="BS1138" s="60"/>
      <c r="BT1138" s="60"/>
      <c r="BU1138" s="60"/>
      <c r="BV1138" s="60"/>
      <c r="BW1138" s="60"/>
      <c r="BX1138" s="60"/>
      <c r="BY1138" s="60"/>
      <c r="BZ1138" s="60"/>
      <c r="CA1138" s="60"/>
      <c r="CB1138" s="60"/>
      <c r="CC1138" s="60"/>
      <c r="CD1138" s="60"/>
      <c r="CE1138" s="60"/>
      <c r="CF1138" s="60"/>
      <c r="CG1138" s="60"/>
      <c r="CH1138" s="60"/>
      <c r="CI1138" s="60"/>
      <c r="CJ1138" s="60"/>
      <c r="CK1138" s="60"/>
      <c r="CL1138" s="60"/>
      <c r="CM1138" s="60"/>
      <c r="CN1138" s="60"/>
      <c r="CO1138" s="60"/>
      <c r="CP1138" s="60"/>
      <c r="CQ1138" s="60"/>
      <c r="CR1138" s="60"/>
      <c r="CS1138" s="60"/>
      <c r="CT1138" s="60"/>
      <c r="CU1138" s="60"/>
      <c r="CV1138" s="60"/>
      <c r="CW1138" s="60"/>
      <c r="CX1138" s="60"/>
      <c r="CY1138" s="60"/>
      <c r="CZ1138" s="60"/>
      <c r="DA1138" s="60"/>
      <c r="DB1138" s="60"/>
      <c r="DC1138" s="60"/>
      <c r="DD1138" s="60"/>
      <c r="DE1138" s="60"/>
      <c r="DF1138" s="60"/>
      <c r="DG1138" s="60"/>
      <c r="DH1138" s="60"/>
      <c r="DI1138" s="60"/>
      <c r="DJ1138" s="60"/>
      <c r="DK1138" s="60"/>
      <c r="DL1138" s="60"/>
      <c r="DM1138" s="60"/>
      <c r="DN1138" s="60"/>
      <c r="DO1138" s="60"/>
      <c r="DP1138" s="60"/>
      <c r="DQ1138" s="60"/>
      <c r="DR1138" s="60"/>
      <c r="DS1138" s="60"/>
      <c r="DT1138" s="60"/>
      <c r="DU1138" s="60"/>
      <c r="DV1138" s="60"/>
      <c r="DW1138" s="60"/>
      <c r="DX1138" s="60"/>
      <c r="DY1138" s="60"/>
      <c r="DZ1138" s="60"/>
      <c r="EA1138" s="60"/>
      <c r="EB1138" s="60"/>
      <c r="EC1138" s="60"/>
      <c r="ED1138" s="60"/>
      <c r="EE1138" s="60"/>
      <c r="EF1138" s="60"/>
      <c r="EG1138" s="60"/>
      <c r="EH1138" s="60"/>
      <c r="EI1138" s="60"/>
      <c r="EJ1138" s="60"/>
      <c r="EK1138" s="60"/>
      <c r="EL1138" s="60"/>
      <c r="EM1138" s="60"/>
      <c r="EN1138" s="60"/>
      <c r="EO1138" s="60"/>
      <c r="EP1138" s="60"/>
      <c r="EQ1138" s="60"/>
      <c r="ER1138" s="60"/>
      <c r="ES1138" s="60"/>
      <c r="ET1138" s="60"/>
      <c r="EU1138" s="60"/>
      <c r="EV1138" s="60"/>
      <c r="EW1138" s="60"/>
      <c r="EX1138" s="60"/>
      <c r="EY1138" s="60"/>
      <c r="EZ1138" s="60"/>
      <c r="FA1138" s="60"/>
      <c r="FB1138" s="60"/>
      <c r="FC1138" s="60"/>
      <c r="FD1138" s="60"/>
      <c r="FE1138" s="60"/>
      <c r="FF1138" s="60"/>
      <c r="FG1138" s="60"/>
      <c r="FH1138" s="60"/>
      <c r="FI1138" s="60"/>
      <c r="FJ1138" s="60"/>
      <c r="FK1138" s="60"/>
      <c r="FL1138" s="60"/>
      <c r="FM1138" s="60"/>
      <c r="FN1138" s="60"/>
      <c r="FO1138" s="60"/>
      <c r="FP1138" s="60"/>
      <c r="FQ1138" s="60"/>
      <c r="FR1138" s="60"/>
      <c r="FS1138" s="60"/>
      <c r="FT1138" s="60"/>
      <c r="FU1138" s="60"/>
      <c r="FV1138" s="60"/>
      <c r="FW1138" s="60"/>
      <c r="FX1138" s="60"/>
      <c r="FY1138" s="60"/>
      <c r="FZ1138" s="60"/>
    </row>
    <row r="1139" spans="1:182" ht="30" x14ac:dyDescent="0.25">
      <c r="B1139" s="19">
        <v>1</v>
      </c>
      <c r="C1139" s="621" t="s">
        <v>686</v>
      </c>
      <c r="D1139" s="28">
        <f>'2 уровень'!F2229</f>
        <v>28</v>
      </c>
      <c r="E1139" s="28">
        <f>'2 уровень'!G2229</f>
        <v>7</v>
      </c>
      <c r="F1139" s="28">
        <f>'2 уровень'!H2229</f>
        <v>0</v>
      </c>
      <c r="G1139" s="65">
        <f>'2 уровень'!I2229</f>
        <v>0</v>
      </c>
      <c r="H1139" s="79">
        <f>'2 уровень'!J2229</f>
        <v>0</v>
      </c>
      <c r="I1139" s="79">
        <f>'2 уровень'!K2229</f>
        <v>0</v>
      </c>
      <c r="J1139" s="26">
        <f>'2 уровень'!L2229</f>
        <v>0</v>
      </c>
      <c r="K1139" s="26">
        <f>'2 уровень'!M2229</f>
        <v>0</v>
      </c>
      <c r="L1139" s="26">
        <f>'2 уровень'!N2229</f>
        <v>0</v>
      </c>
      <c r="M1139" s="26">
        <f>'2 уровень'!O2229</f>
        <v>0</v>
      </c>
      <c r="N1139" s="26">
        <f>'2 уровень'!P2229</f>
        <v>0</v>
      </c>
      <c r="O1139" s="26">
        <f>'2 уровень'!Q2229</f>
        <v>0</v>
      </c>
      <c r="P1139" s="73">
        <f>'2 уровень'!R2229</f>
        <v>292.14639999999997</v>
      </c>
      <c r="Q1139" s="73">
        <f>'2 уровень'!S2229</f>
        <v>292.14639999999997</v>
      </c>
      <c r="R1139" s="73">
        <f>'2 уровень'!T2229</f>
        <v>292.14639999999997</v>
      </c>
      <c r="S1139" s="73">
        <f>'2 уровень'!U2229</f>
        <v>73.036599999999993</v>
      </c>
      <c r="T1139" s="73">
        <f>'2 уровень'!V2229</f>
        <v>0</v>
      </c>
      <c r="U1139" s="790">
        <f>'2 уровень'!W2229</f>
        <v>0</v>
      </c>
      <c r="V1139" s="73">
        <f>'2 уровень'!X2229</f>
        <v>0</v>
      </c>
      <c r="W1139" s="73">
        <f>'2 уровень'!Y2229</f>
        <v>-73.036599999999993</v>
      </c>
      <c r="X1139" s="73">
        <f>'2 уровень'!Z2229</f>
        <v>0</v>
      </c>
      <c r="Y1139" s="73">
        <f>'2 уровень'!AA2229</f>
        <v>-9.4337999999999997</v>
      </c>
      <c r="Z1139" s="387">
        <f>'2 уровень'!AB2229</f>
        <v>-9.4337999999999997</v>
      </c>
      <c r="AA1139" s="73">
        <f>'2 уровень'!AC2229</f>
        <v>0</v>
      </c>
      <c r="AB1139" s="73">
        <f>'2 уровень'!AD2229</f>
        <v>0</v>
      </c>
      <c r="AC1139" s="982">
        <f>'2 уровень'!AC2233</f>
        <v>0</v>
      </c>
      <c r="AD1139" s="989">
        <f>'2 уровень'!AD2233</f>
        <v>0</v>
      </c>
      <c r="AE1139" s="60"/>
      <c r="AF1139" s="60"/>
      <c r="AG1139" s="60"/>
      <c r="AH1139" s="60"/>
      <c r="AI1139" s="60"/>
      <c r="AJ1139" s="60"/>
      <c r="AK1139" s="60"/>
      <c r="AL1139" s="60"/>
      <c r="AM1139" s="60"/>
      <c r="AN1139" s="60"/>
      <c r="AO1139" s="60"/>
      <c r="AP1139" s="60"/>
      <c r="AQ1139" s="60"/>
      <c r="AR1139" s="60"/>
      <c r="AS1139" s="60"/>
      <c r="AT1139" s="60"/>
      <c r="AU1139" s="60"/>
      <c r="AV1139" s="60"/>
      <c r="AW1139" s="60"/>
      <c r="AX1139" s="60"/>
      <c r="AY1139" s="60"/>
      <c r="AZ1139" s="60"/>
      <c r="BA1139" s="60"/>
      <c r="BB1139" s="60"/>
      <c r="BC1139" s="60"/>
      <c r="BD1139" s="60"/>
      <c r="BE1139" s="60"/>
      <c r="BF1139" s="60"/>
      <c r="BG1139" s="60"/>
      <c r="BH1139" s="60"/>
      <c r="BI1139" s="60"/>
      <c r="BJ1139" s="60"/>
      <c r="BK1139" s="60"/>
      <c r="BL1139" s="60"/>
      <c r="BM1139" s="60"/>
      <c r="BN1139" s="60"/>
      <c r="BO1139" s="60"/>
      <c r="BP1139" s="60"/>
      <c r="BQ1139" s="60"/>
      <c r="BR1139" s="60"/>
      <c r="BS1139" s="60"/>
      <c r="BT1139" s="60"/>
      <c r="BU1139" s="60"/>
      <c r="BV1139" s="60"/>
      <c r="BW1139" s="60"/>
      <c r="BX1139" s="60"/>
      <c r="BY1139" s="60"/>
      <c r="BZ1139" s="60"/>
      <c r="CA1139" s="60"/>
      <c r="CB1139" s="60"/>
      <c r="CC1139" s="60"/>
      <c r="CD1139" s="60"/>
      <c r="CE1139" s="60"/>
      <c r="CF1139" s="60"/>
      <c r="CG1139" s="60"/>
      <c r="CH1139" s="60"/>
      <c r="CI1139" s="60"/>
      <c r="CJ1139" s="60"/>
      <c r="CK1139" s="60"/>
      <c r="CL1139" s="60"/>
      <c r="CM1139" s="60"/>
      <c r="CN1139" s="60"/>
      <c r="CO1139" s="60"/>
      <c r="CP1139" s="60"/>
      <c r="CQ1139" s="60"/>
      <c r="CR1139" s="60"/>
      <c r="CS1139" s="60"/>
      <c r="CT1139" s="60"/>
      <c r="CU1139" s="60"/>
      <c r="CV1139" s="60"/>
      <c r="CW1139" s="60"/>
      <c r="CX1139" s="60"/>
      <c r="CY1139" s="60"/>
      <c r="CZ1139" s="60"/>
      <c r="DA1139" s="60"/>
      <c r="DB1139" s="60"/>
      <c r="DC1139" s="60"/>
      <c r="DD1139" s="60"/>
      <c r="DE1139" s="60"/>
      <c r="DF1139" s="60"/>
      <c r="DG1139" s="60"/>
      <c r="DH1139" s="60"/>
      <c r="DI1139" s="60"/>
      <c r="DJ1139" s="60"/>
      <c r="DK1139" s="60"/>
      <c r="DL1139" s="60"/>
      <c r="DM1139" s="60"/>
      <c r="DN1139" s="60"/>
      <c r="DO1139" s="60"/>
      <c r="DP1139" s="60"/>
      <c r="DQ1139" s="60"/>
      <c r="DR1139" s="60"/>
      <c r="DS1139" s="60"/>
      <c r="DT1139" s="60"/>
      <c r="DU1139" s="60"/>
      <c r="DV1139" s="60"/>
      <c r="DW1139" s="60"/>
      <c r="DX1139" s="60"/>
      <c r="DY1139" s="60"/>
      <c r="DZ1139" s="60"/>
      <c r="EA1139" s="60"/>
      <c r="EB1139" s="60"/>
      <c r="EC1139" s="60"/>
      <c r="ED1139" s="60"/>
      <c r="EE1139" s="60"/>
      <c r="EF1139" s="60"/>
      <c r="EG1139" s="60"/>
      <c r="EH1139" s="60"/>
      <c r="EI1139" s="60"/>
      <c r="EJ1139" s="60"/>
      <c r="EK1139" s="60"/>
      <c r="EL1139" s="60"/>
      <c r="EM1139" s="60"/>
      <c r="EN1139" s="60"/>
      <c r="EO1139" s="60"/>
      <c r="EP1139" s="60"/>
      <c r="EQ1139" s="60"/>
      <c r="ER1139" s="60"/>
      <c r="ES1139" s="60"/>
      <c r="ET1139" s="60"/>
      <c r="EU1139" s="60"/>
      <c r="EV1139" s="60"/>
      <c r="EW1139" s="60"/>
      <c r="EX1139" s="60"/>
      <c r="EY1139" s="60"/>
      <c r="EZ1139" s="60"/>
      <c r="FA1139" s="60"/>
      <c r="FB1139" s="60"/>
      <c r="FC1139" s="60"/>
      <c r="FD1139" s="60"/>
      <c r="FE1139" s="60"/>
      <c r="FF1139" s="60"/>
      <c r="FG1139" s="60"/>
      <c r="FH1139" s="60"/>
      <c r="FI1139" s="60"/>
      <c r="FJ1139" s="60"/>
      <c r="FK1139" s="60"/>
      <c r="FL1139" s="60"/>
      <c r="FM1139" s="60"/>
      <c r="FN1139" s="60"/>
      <c r="FO1139" s="60"/>
      <c r="FP1139" s="60"/>
      <c r="FQ1139" s="60"/>
      <c r="FR1139" s="60"/>
      <c r="FS1139" s="60"/>
      <c r="FT1139" s="60"/>
      <c r="FU1139" s="60"/>
      <c r="FV1139" s="60"/>
      <c r="FW1139" s="60"/>
      <c r="FX1139" s="60"/>
      <c r="FY1139" s="60"/>
      <c r="FZ1139" s="60"/>
    </row>
    <row r="1140" spans="1:182" ht="45" x14ac:dyDescent="0.25">
      <c r="A1140" s="19">
        <v>1</v>
      </c>
      <c r="B1140" s="19">
        <v>1</v>
      </c>
      <c r="C1140" s="621" t="s">
        <v>268</v>
      </c>
      <c r="D1140" s="28">
        <f>'2 уровень'!F2230</f>
        <v>364</v>
      </c>
      <c r="E1140" s="28">
        <f>'2 уровень'!G2230</f>
        <v>92</v>
      </c>
      <c r="F1140" s="28">
        <f>'2 уровень'!H2230</f>
        <v>0</v>
      </c>
      <c r="G1140" s="65">
        <f>'2 уровень'!I2230</f>
        <v>0</v>
      </c>
      <c r="H1140" s="79">
        <f>'2 уровень'!J2230</f>
        <v>0</v>
      </c>
      <c r="I1140" s="79">
        <f>'2 уровень'!K2230</f>
        <v>0</v>
      </c>
      <c r="J1140" s="26">
        <f>'2 уровень'!L2230</f>
        <v>0</v>
      </c>
      <c r="K1140" s="26">
        <f>'2 уровень'!M2230</f>
        <v>0</v>
      </c>
      <c r="L1140" s="26">
        <f>'2 уровень'!N2230</f>
        <v>0</v>
      </c>
      <c r="M1140" s="26">
        <f>'2 уровень'!O2230</f>
        <v>0</v>
      </c>
      <c r="N1140" s="26">
        <f>'2 уровень'!P2230</f>
        <v>0</v>
      </c>
      <c r="O1140" s="26">
        <f>'2 уровень'!Q2230</f>
        <v>0</v>
      </c>
      <c r="P1140" s="73">
        <f>'2 уровень'!R2230</f>
        <v>1408.6000000000001</v>
      </c>
      <c r="Q1140" s="73">
        <f>'2 уровень'!S2230</f>
        <v>1408.6000000000001</v>
      </c>
      <c r="R1140" s="73">
        <f>'2 уровень'!T2230</f>
        <v>1408.6000000000001</v>
      </c>
      <c r="S1140" s="73">
        <f>'2 уровень'!U2230</f>
        <v>352.15000000000003</v>
      </c>
      <c r="T1140" s="73">
        <f>'2 уровень'!V2230</f>
        <v>0</v>
      </c>
      <c r="U1140" s="790">
        <f>'2 уровень'!W2230</f>
        <v>0</v>
      </c>
      <c r="V1140" s="73">
        <f>'2 уровень'!X2230</f>
        <v>0</v>
      </c>
      <c r="W1140" s="73">
        <f>'2 уровень'!Y2230</f>
        <v>-352.15000000000003</v>
      </c>
      <c r="X1140" s="73">
        <f>'2 уровень'!Z2230</f>
        <v>0</v>
      </c>
      <c r="Y1140" s="73">
        <f>'2 уровень'!AA2230</f>
        <v>0</v>
      </c>
      <c r="Z1140" s="387">
        <f>'2 уровень'!AB2230</f>
        <v>0</v>
      </c>
      <c r="AA1140" s="73">
        <f>'2 уровень'!AC2230</f>
        <v>0</v>
      </c>
      <c r="AB1140" s="73">
        <f>'2 уровень'!AD2230</f>
        <v>0</v>
      </c>
      <c r="AC1140" s="982">
        <f>'2 уровень'!AC2234</f>
        <v>0</v>
      </c>
      <c r="AD1140" s="989">
        <f>'2 уровень'!AD2234</f>
        <v>0</v>
      </c>
      <c r="AE1140" s="60"/>
      <c r="AF1140" s="60"/>
      <c r="AG1140" s="60"/>
      <c r="AH1140" s="60"/>
      <c r="AI1140" s="60"/>
      <c r="AJ1140" s="60"/>
      <c r="AK1140" s="60"/>
      <c r="AL1140" s="60"/>
      <c r="AM1140" s="60"/>
      <c r="AN1140" s="60"/>
      <c r="AO1140" s="60"/>
      <c r="AP1140" s="60"/>
      <c r="AQ1140" s="60"/>
      <c r="AR1140" s="60"/>
      <c r="AS1140" s="60"/>
      <c r="AT1140" s="60"/>
      <c r="AU1140" s="60"/>
      <c r="AV1140" s="60"/>
      <c r="AW1140" s="60"/>
      <c r="AX1140" s="60"/>
      <c r="AY1140" s="60"/>
      <c r="AZ1140" s="60"/>
      <c r="BA1140" s="60"/>
      <c r="BB1140" s="60"/>
      <c r="BC1140" s="60"/>
      <c r="BD1140" s="60"/>
      <c r="BE1140" s="60"/>
      <c r="BF1140" s="60"/>
      <c r="BG1140" s="60"/>
      <c r="BH1140" s="60"/>
      <c r="BI1140" s="60"/>
      <c r="BJ1140" s="60"/>
      <c r="BK1140" s="60"/>
      <c r="BL1140" s="60"/>
      <c r="BM1140" s="60"/>
      <c r="BN1140" s="60"/>
      <c r="BO1140" s="60"/>
      <c r="BP1140" s="60"/>
      <c r="BQ1140" s="60"/>
      <c r="BR1140" s="60"/>
      <c r="BS1140" s="60"/>
      <c r="BT1140" s="60"/>
      <c r="BU1140" s="60"/>
      <c r="BV1140" s="60"/>
      <c r="BW1140" s="60"/>
      <c r="BX1140" s="60"/>
      <c r="BY1140" s="60"/>
      <c r="BZ1140" s="60"/>
      <c r="CA1140" s="60"/>
      <c r="CB1140" s="60"/>
      <c r="CC1140" s="60"/>
      <c r="CD1140" s="60"/>
      <c r="CE1140" s="60"/>
      <c r="CF1140" s="60"/>
      <c r="CG1140" s="60"/>
      <c r="CH1140" s="60"/>
      <c r="CI1140" s="60"/>
      <c r="CJ1140" s="60"/>
      <c r="CK1140" s="60"/>
      <c r="CL1140" s="60"/>
      <c r="CM1140" s="60"/>
      <c r="CN1140" s="60"/>
      <c r="CO1140" s="60"/>
      <c r="CP1140" s="60"/>
      <c r="CQ1140" s="60"/>
      <c r="CR1140" s="60"/>
      <c r="CS1140" s="60"/>
      <c r="CT1140" s="60"/>
      <c r="CU1140" s="60"/>
      <c r="CV1140" s="60"/>
      <c r="CW1140" s="60"/>
      <c r="CX1140" s="60"/>
      <c r="CY1140" s="60"/>
      <c r="CZ1140" s="60"/>
      <c r="DA1140" s="60"/>
      <c r="DB1140" s="60"/>
      <c r="DC1140" s="60"/>
      <c r="DD1140" s="60"/>
      <c r="DE1140" s="60"/>
      <c r="DF1140" s="60"/>
      <c r="DG1140" s="60"/>
      <c r="DH1140" s="60"/>
      <c r="DI1140" s="60"/>
      <c r="DJ1140" s="60"/>
      <c r="DK1140" s="60"/>
      <c r="DL1140" s="60"/>
      <c r="DM1140" s="60"/>
      <c r="DN1140" s="60"/>
      <c r="DO1140" s="60"/>
      <c r="DP1140" s="60"/>
      <c r="DQ1140" s="60"/>
      <c r="DR1140" s="60"/>
      <c r="DS1140" s="60"/>
      <c r="DT1140" s="60"/>
      <c r="DU1140" s="60"/>
      <c r="DV1140" s="60"/>
      <c r="DW1140" s="60"/>
      <c r="DX1140" s="60"/>
      <c r="DY1140" s="60"/>
      <c r="DZ1140" s="60"/>
      <c r="EA1140" s="60"/>
      <c r="EB1140" s="60"/>
      <c r="EC1140" s="60"/>
      <c r="ED1140" s="60"/>
      <c r="EE1140" s="60"/>
      <c r="EF1140" s="60"/>
      <c r="EG1140" s="60"/>
      <c r="EH1140" s="60"/>
      <c r="EI1140" s="60"/>
      <c r="EJ1140" s="60"/>
      <c r="EK1140" s="60"/>
      <c r="EL1140" s="60"/>
      <c r="EM1140" s="60"/>
      <c r="EN1140" s="60"/>
      <c r="EO1140" s="60"/>
      <c r="EP1140" s="60"/>
      <c r="EQ1140" s="60"/>
      <c r="ER1140" s="60"/>
      <c r="ES1140" s="60"/>
      <c r="ET1140" s="60"/>
      <c r="EU1140" s="60"/>
      <c r="EV1140" s="60"/>
      <c r="EW1140" s="60"/>
      <c r="EX1140" s="60"/>
      <c r="EY1140" s="60"/>
      <c r="EZ1140" s="60"/>
      <c r="FA1140" s="60"/>
      <c r="FB1140" s="60"/>
      <c r="FC1140" s="60"/>
      <c r="FD1140" s="60"/>
      <c r="FE1140" s="60"/>
      <c r="FF1140" s="60"/>
      <c r="FG1140" s="60"/>
      <c r="FH1140" s="60"/>
      <c r="FI1140" s="60"/>
      <c r="FJ1140" s="60"/>
      <c r="FK1140" s="60"/>
      <c r="FL1140" s="60"/>
      <c r="FM1140" s="60"/>
      <c r="FN1140" s="60"/>
      <c r="FO1140" s="60"/>
      <c r="FP1140" s="60"/>
      <c r="FQ1140" s="60"/>
      <c r="FR1140" s="60"/>
      <c r="FS1140" s="60"/>
      <c r="FT1140" s="60"/>
      <c r="FU1140" s="60"/>
      <c r="FV1140" s="60"/>
      <c r="FW1140" s="60"/>
      <c r="FX1140" s="60"/>
      <c r="FY1140" s="60"/>
      <c r="FZ1140" s="60"/>
    </row>
    <row r="1141" spans="1:182" ht="30" x14ac:dyDescent="0.25">
      <c r="A1141" s="19">
        <v>1</v>
      </c>
      <c r="B1141" s="19">
        <v>1</v>
      </c>
      <c r="C1141" s="621" t="s">
        <v>679</v>
      </c>
      <c r="D1141" s="28">
        <f>'2 уровень'!F2231</f>
        <v>92</v>
      </c>
      <c r="E1141" s="28">
        <f>'2 уровень'!G2231</f>
        <v>23</v>
      </c>
      <c r="F1141" s="28">
        <f>'2 уровень'!H2231</f>
        <v>0</v>
      </c>
      <c r="G1141" s="65">
        <f>'2 уровень'!I2231</f>
        <v>0</v>
      </c>
      <c r="H1141" s="79">
        <f>'2 уровень'!J2231</f>
        <v>0</v>
      </c>
      <c r="I1141" s="79">
        <f>'2 уровень'!K2231</f>
        <v>0</v>
      </c>
      <c r="J1141" s="26">
        <f>'2 уровень'!L2231</f>
        <v>0</v>
      </c>
      <c r="K1141" s="26">
        <f>'2 уровень'!M2231</f>
        <v>0</v>
      </c>
      <c r="L1141" s="26">
        <f>'2 уровень'!N2231</f>
        <v>0</v>
      </c>
      <c r="M1141" s="26">
        <f>'2 уровень'!O2231</f>
        <v>0</v>
      </c>
      <c r="N1141" s="26">
        <f>'2 уровень'!P2231</f>
        <v>0</v>
      </c>
      <c r="O1141" s="26">
        <f>'2 уровень'!Q2231</f>
        <v>0</v>
      </c>
      <c r="P1141" s="73">
        <f>'2 уровень'!R2231</f>
        <v>202.4</v>
      </c>
      <c r="Q1141" s="73">
        <f>'2 уровень'!S2231</f>
        <v>202.4</v>
      </c>
      <c r="R1141" s="73">
        <f>'2 уровень'!T2231</f>
        <v>202.4</v>
      </c>
      <c r="S1141" s="73">
        <f>'2 уровень'!U2231</f>
        <v>50.6</v>
      </c>
      <c r="T1141" s="73">
        <f>'2 уровень'!V2231</f>
        <v>0</v>
      </c>
      <c r="U1141" s="790">
        <f>'2 уровень'!W2231</f>
        <v>0</v>
      </c>
      <c r="V1141" s="73">
        <f>'2 уровень'!X2231</f>
        <v>0</v>
      </c>
      <c r="W1141" s="73">
        <f>'2 уровень'!Y2231</f>
        <v>-50.6</v>
      </c>
      <c r="X1141" s="73">
        <f>'2 уровень'!Z2231</f>
        <v>0</v>
      </c>
      <c r="Y1141" s="73">
        <f>'2 уровень'!AA2231</f>
        <v>0</v>
      </c>
      <c r="Z1141" s="387">
        <f>'2 уровень'!AB2231</f>
        <v>0</v>
      </c>
      <c r="AA1141" s="73">
        <f>'2 уровень'!AC2231</f>
        <v>0</v>
      </c>
      <c r="AB1141" s="73">
        <f>'2 уровень'!AD2231</f>
        <v>0</v>
      </c>
      <c r="AC1141" s="982">
        <f>'2 уровень'!AC2235</f>
        <v>0</v>
      </c>
      <c r="AD1141" s="989">
        <f>'2 уровень'!AD2235</f>
        <v>0</v>
      </c>
      <c r="AE1141" s="60"/>
      <c r="AF1141" s="60"/>
      <c r="AG1141" s="60"/>
      <c r="AH1141" s="60"/>
      <c r="AI1141" s="60"/>
      <c r="AJ1141" s="60"/>
      <c r="AK1141" s="60"/>
      <c r="AL1141" s="60"/>
      <c r="AM1141" s="60"/>
      <c r="AN1141" s="60"/>
      <c r="AO1141" s="60"/>
      <c r="AP1141" s="60"/>
      <c r="AQ1141" s="60"/>
      <c r="AR1141" s="60"/>
      <c r="AS1141" s="60"/>
      <c r="AT1141" s="60"/>
      <c r="AU1141" s="60"/>
      <c r="AV1141" s="60"/>
      <c r="AW1141" s="60"/>
      <c r="AX1141" s="60"/>
      <c r="AY1141" s="60"/>
      <c r="AZ1141" s="60"/>
      <c r="BA1141" s="60"/>
      <c r="BB1141" s="60"/>
      <c r="BC1141" s="60"/>
      <c r="BD1141" s="60"/>
      <c r="BE1141" s="60"/>
      <c r="BF1141" s="60"/>
      <c r="BG1141" s="60"/>
      <c r="BH1141" s="60"/>
      <c r="BI1141" s="60"/>
      <c r="BJ1141" s="60"/>
      <c r="BK1141" s="60"/>
      <c r="BL1141" s="60"/>
      <c r="BM1141" s="60"/>
      <c r="BN1141" s="60"/>
      <c r="BO1141" s="60"/>
      <c r="BP1141" s="60"/>
      <c r="BQ1141" s="60"/>
      <c r="BR1141" s="60"/>
      <c r="BS1141" s="60"/>
      <c r="BT1141" s="60"/>
      <c r="BU1141" s="60"/>
      <c r="BV1141" s="60"/>
      <c r="BW1141" s="60"/>
      <c r="BX1141" s="60"/>
      <c r="BY1141" s="60"/>
      <c r="BZ1141" s="60"/>
      <c r="CA1141" s="60"/>
      <c r="CB1141" s="60"/>
      <c r="CC1141" s="60"/>
      <c r="CD1141" s="60"/>
      <c r="CE1141" s="60"/>
      <c r="CF1141" s="60"/>
      <c r="CG1141" s="60"/>
      <c r="CH1141" s="60"/>
      <c r="CI1141" s="60"/>
      <c r="CJ1141" s="60"/>
      <c r="CK1141" s="60"/>
      <c r="CL1141" s="60"/>
      <c r="CM1141" s="60"/>
      <c r="CN1141" s="60"/>
      <c r="CO1141" s="60"/>
      <c r="CP1141" s="60"/>
      <c r="CQ1141" s="60"/>
      <c r="CR1141" s="60"/>
      <c r="CS1141" s="60"/>
      <c r="CT1141" s="60"/>
      <c r="CU1141" s="60"/>
      <c r="CV1141" s="60"/>
      <c r="CW1141" s="60"/>
      <c r="CX1141" s="60"/>
      <c r="CY1141" s="60"/>
      <c r="CZ1141" s="60"/>
      <c r="DA1141" s="60"/>
      <c r="DB1141" s="60"/>
      <c r="DC1141" s="60"/>
      <c r="DD1141" s="60"/>
      <c r="DE1141" s="60"/>
      <c r="DF1141" s="60"/>
      <c r="DG1141" s="60"/>
      <c r="DH1141" s="60"/>
      <c r="DI1141" s="60"/>
      <c r="DJ1141" s="60"/>
      <c r="DK1141" s="60"/>
      <c r="DL1141" s="60"/>
      <c r="DM1141" s="60"/>
      <c r="DN1141" s="60"/>
      <c r="DO1141" s="60"/>
      <c r="DP1141" s="60"/>
      <c r="DQ1141" s="60"/>
      <c r="DR1141" s="60"/>
      <c r="DS1141" s="60"/>
      <c r="DT1141" s="60"/>
      <c r="DU1141" s="60"/>
      <c r="DV1141" s="60"/>
      <c r="DW1141" s="60"/>
      <c r="DX1141" s="60"/>
      <c r="DY1141" s="60"/>
      <c r="DZ1141" s="60"/>
      <c r="EA1141" s="60"/>
      <c r="EB1141" s="60"/>
      <c r="EC1141" s="60"/>
      <c r="ED1141" s="60"/>
      <c r="EE1141" s="60"/>
      <c r="EF1141" s="60"/>
      <c r="EG1141" s="60"/>
      <c r="EH1141" s="60"/>
      <c r="EI1141" s="60"/>
      <c r="EJ1141" s="60"/>
      <c r="EK1141" s="60"/>
      <c r="EL1141" s="60"/>
      <c r="EM1141" s="60"/>
      <c r="EN1141" s="60"/>
      <c r="EO1141" s="60"/>
      <c r="EP1141" s="60"/>
      <c r="EQ1141" s="60"/>
      <c r="ER1141" s="60"/>
      <c r="ES1141" s="60"/>
      <c r="ET1141" s="60"/>
      <c r="EU1141" s="60"/>
      <c r="EV1141" s="60"/>
      <c r="EW1141" s="60"/>
      <c r="EX1141" s="60"/>
      <c r="EY1141" s="60"/>
      <c r="EZ1141" s="60"/>
      <c r="FA1141" s="60"/>
      <c r="FB1141" s="60"/>
      <c r="FC1141" s="60"/>
      <c r="FD1141" s="60"/>
      <c r="FE1141" s="60"/>
      <c r="FF1141" s="60"/>
      <c r="FG1141" s="60"/>
      <c r="FH1141" s="60"/>
      <c r="FI1141" s="60"/>
      <c r="FJ1141" s="60"/>
      <c r="FK1141" s="60"/>
      <c r="FL1141" s="60"/>
      <c r="FM1141" s="60"/>
      <c r="FN1141" s="60"/>
      <c r="FO1141" s="60"/>
      <c r="FP1141" s="60"/>
      <c r="FQ1141" s="60"/>
      <c r="FR1141" s="60"/>
      <c r="FS1141" s="60"/>
      <c r="FT1141" s="60"/>
      <c r="FU1141" s="60"/>
      <c r="FV1141" s="60"/>
      <c r="FW1141" s="60"/>
      <c r="FX1141" s="60"/>
      <c r="FY1141" s="60"/>
      <c r="FZ1141" s="60"/>
    </row>
    <row r="1142" spans="1:182" ht="72" x14ac:dyDescent="0.25">
      <c r="A1142" s="19">
        <v>1</v>
      </c>
      <c r="B1142" s="19">
        <v>1</v>
      </c>
      <c r="C1142" s="618" t="s">
        <v>680</v>
      </c>
      <c r="D1142" s="28">
        <f>'2 уровень'!F2232</f>
        <v>254</v>
      </c>
      <c r="E1142" s="28">
        <f>'2 уровень'!G2232</f>
        <v>64</v>
      </c>
      <c r="F1142" s="28">
        <f>'2 уровень'!H2232</f>
        <v>0</v>
      </c>
      <c r="G1142" s="65">
        <f>'2 уровень'!I2232</f>
        <v>0</v>
      </c>
      <c r="H1142" s="79">
        <f>'2 уровень'!J2232</f>
        <v>0</v>
      </c>
      <c r="I1142" s="79">
        <f>'2 уровень'!K2232</f>
        <v>0</v>
      </c>
      <c r="J1142" s="26">
        <f>'2 уровень'!L2232</f>
        <v>0</v>
      </c>
      <c r="K1142" s="26">
        <f>'2 уровень'!M2232</f>
        <v>0</v>
      </c>
      <c r="L1142" s="26">
        <f>'2 уровень'!N2232</f>
        <v>0</v>
      </c>
      <c r="M1142" s="26">
        <f>'2 уровень'!O2232</f>
        <v>0</v>
      </c>
      <c r="N1142" s="26">
        <f>'2 уровень'!P2232</f>
        <v>0</v>
      </c>
      <c r="O1142" s="26">
        <f>'2 уровень'!Q2232</f>
        <v>0</v>
      </c>
      <c r="P1142" s="73">
        <f>'2 уровень'!R2232</f>
        <v>1168.4000000000001</v>
      </c>
      <c r="Q1142" s="73">
        <f>'2 уровень'!S2232</f>
        <v>1168.4000000000001</v>
      </c>
      <c r="R1142" s="73">
        <f>'2 уровень'!T2232</f>
        <v>1168.4000000000001</v>
      </c>
      <c r="S1142" s="73">
        <f>'2 уровень'!U2232</f>
        <v>292.10000000000002</v>
      </c>
      <c r="T1142" s="73">
        <f>'2 уровень'!V2232</f>
        <v>0</v>
      </c>
      <c r="U1142" s="790">
        <f>'2 уровень'!W2232</f>
        <v>0</v>
      </c>
      <c r="V1142" s="73">
        <f>'2 уровень'!X2232</f>
        <v>0</v>
      </c>
      <c r="W1142" s="73">
        <f>'2 уровень'!Y2232</f>
        <v>-292.10000000000002</v>
      </c>
      <c r="X1142" s="73">
        <f>'2 уровень'!Z2232</f>
        <v>0</v>
      </c>
      <c r="Y1142" s="73">
        <f>'2 уровень'!AA2232</f>
        <v>0</v>
      </c>
      <c r="Z1142" s="387">
        <f>'2 уровень'!AB2232</f>
        <v>0</v>
      </c>
      <c r="AA1142" s="73">
        <f>'2 уровень'!AC2232</f>
        <v>0</v>
      </c>
      <c r="AB1142" s="73">
        <f>'2 уровень'!AD2232</f>
        <v>0</v>
      </c>
      <c r="AC1142" s="982">
        <f>'2 уровень'!AC2236</f>
        <v>0</v>
      </c>
      <c r="AD1142" s="989">
        <f>'2 уровень'!AD2236</f>
        <v>0</v>
      </c>
      <c r="AE1142" s="60"/>
      <c r="AF1142" s="60"/>
      <c r="AG1142" s="60"/>
      <c r="AH1142" s="60"/>
      <c r="AI1142" s="60"/>
      <c r="AJ1142" s="60"/>
      <c r="AK1142" s="60"/>
      <c r="AL1142" s="60"/>
      <c r="AM1142" s="60"/>
      <c r="AN1142" s="60"/>
      <c r="AO1142" s="60"/>
      <c r="AP1142" s="60"/>
      <c r="AQ1142" s="60"/>
      <c r="AR1142" s="60"/>
      <c r="AS1142" s="60"/>
      <c r="AT1142" s="60"/>
      <c r="AU1142" s="60"/>
      <c r="AV1142" s="60"/>
      <c r="AW1142" s="60"/>
      <c r="AX1142" s="60"/>
      <c r="AY1142" s="60"/>
      <c r="AZ1142" s="60"/>
      <c r="BA1142" s="60"/>
      <c r="BB1142" s="60"/>
      <c r="BC1142" s="60"/>
      <c r="BD1142" s="60"/>
      <c r="BE1142" s="60"/>
      <c r="BF1142" s="60"/>
      <c r="BG1142" s="60"/>
      <c r="BH1142" s="60"/>
      <c r="BI1142" s="60"/>
      <c r="BJ1142" s="60"/>
      <c r="BK1142" s="60"/>
      <c r="BL1142" s="60"/>
      <c r="BM1142" s="60"/>
      <c r="BN1142" s="60"/>
      <c r="BO1142" s="60"/>
      <c r="BP1142" s="60"/>
      <c r="BQ1142" s="60"/>
      <c r="BR1142" s="60"/>
      <c r="BS1142" s="60"/>
      <c r="BT1142" s="60"/>
      <c r="BU1142" s="60"/>
      <c r="BV1142" s="60"/>
      <c r="BW1142" s="60"/>
      <c r="BX1142" s="60"/>
      <c r="BY1142" s="60"/>
      <c r="BZ1142" s="60"/>
      <c r="CA1142" s="60"/>
      <c r="CB1142" s="60"/>
      <c r="CC1142" s="60"/>
      <c r="CD1142" s="60"/>
      <c r="CE1142" s="60"/>
      <c r="CF1142" s="60"/>
      <c r="CG1142" s="60"/>
      <c r="CH1142" s="60"/>
      <c r="CI1142" s="60"/>
      <c r="CJ1142" s="60"/>
      <c r="CK1142" s="60"/>
      <c r="CL1142" s="60"/>
      <c r="CM1142" s="60"/>
      <c r="CN1142" s="60"/>
      <c r="CO1142" s="60"/>
      <c r="CP1142" s="60"/>
      <c r="CQ1142" s="60"/>
      <c r="CR1142" s="60"/>
      <c r="CS1142" s="60"/>
      <c r="CT1142" s="60"/>
      <c r="CU1142" s="60"/>
      <c r="CV1142" s="60"/>
      <c r="CW1142" s="60"/>
      <c r="CX1142" s="60"/>
      <c r="CY1142" s="60"/>
      <c r="CZ1142" s="60"/>
      <c r="DA1142" s="60"/>
      <c r="DB1142" s="60"/>
      <c r="DC1142" s="60"/>
      <c r="DD1142" s="60"/>
      <c r="DE1142" s="60"/>
      <c r="DF1142" s="60"/>
      <c r="DG1142" s="60"/>
      <c r="DH1142" s="60"/>
      <c r="DI1142" s="60"/>
      <c r="DJ1142" s="60"/>
      <c r="DK1142" s="60"/>
      <c r="DL1142" s="60"/>
      <c r="DM1142" s="60"/>
      <c r="DN1142" s="60"/>
      <c r="DO1142" s="60"/>
      <c r="DP1142" s="60"/>
      <c r="DQ1142" s="60"/>
      <c r="DR1142" s="60"/>
      <c r="DS1142" s="60"/>
      <c r="DT1142" s="60"/>
      <c r="DU1142" s="60"/>
      <c r="DV1142" s="60"/>
      <c r="DW1142" s="60"/>
      <c r="DX1142" s="60"/>
      <c r="DY1142" s="60"/>
      <c r="DZ1142" s="60"/>
      <c r="EA1142" s="60"/>
      <c r="EB1142" s="60"/>
      <c r="EC1142" s="60"/>
      <c r="ED1142" s="60"/>
      <c r="EE1142" s="60"/>
      <c r="EF1142" s="60"/>
      <c r="EG1142" s="60"/>
      <c r="EH1142" s="60"/>
      <c r="EI1142" s="60"/>
      <c r="EJ1142" s="60"/>
      <c r="EK1142" s="60"/>
      <c r="EL1142" s="60"/>
      <c r="EM1142" s="60"/>
      <c r="EN1142" s="60"/>
      <c r="EO1142" s="60"/>
      <c r="EP1142" s="60"/>
      <c r="EQ1142" s="60"/>
      <c r="ER1142" s="60"/>
      <c r="ES1142" s="60"/>
      <c r="ET1142" s="60"/>
      <c r="EU1142" s="60"/>
      <c r="EV1142" s="60"/>
      <c r="EW1142" s="60"/>
      <c r="EX1142" s="60"/>
      <c r="EY1142" s="60"/>
      <c r="EZ1142" s="60"/>
      <c r="FA1142" s="60"/>
      <c r="FB1142" s="60"/>
      <c r="FC1142" s="60"/>
      <c r="FD1142" s="60"/>
      <c r="FE1142" s="60"/>
      <c r="FF1142" s="60"/>
      <c r="FG1142" s="60"/>
      <c r="FH1142" s="60"/>
      <c r="FI1142" s="60"/>
      <c r="FJ1142" s="60"/>
      <c r="FK1142" s="60"/>
      <c r="FL1142" s="60"/>
      <c r="FM1142" s="60"/>
      <c r="FN1142" s="60"/>
      <c r="FO1142" s="60"/>
      <c r="FP1142" s="60"/>
      <c r="FQ1142" s="60"/>
      <c r="FR1142" s="60"/>
      <c r="FS1142" s="60"/>
      <c r="FT1142" s="60"/>
      <c r="FU1142" s="60"/>
      <c r="FV1142" s="60"/>
      <c r="FW1142" s="60"/>
      <c r="FX1142" s="60"/>
      <c r="FY1142" s="60"/>
      <c r="FZ1142" s="60"/>
    </row>
    <row r="1143" spans="1:182" ht="60" x14ac:dyDescent="0.25">
      <c r="A1143" s="19">
        <v>1</v>
      </c>
      <c r="B1143" s="19">
        <v>1</v>
      </c>
      <c r="C1143" s="620" t="s">
        <v>681</v>
      </c>
      <c r="D1143" s="28">
        <f>'2 уровень'!F2233</f>
        <v>18</v>
      </c>
      <c r="E1143" s="28">
        <f>'2 уровень'!G2233</f>
        <v>5</v>
      </c>
      <c r="F1143" s="28">
        <f>'2 уровень'!H2233</f>
        <v>0</v>
      </c>
      <c r="G1143" s="65">
        <f>'2 уровень'!I2233</f>
        <v>0</v>
      </c>
      <c r="H1143" s="79">
        <f>'2 уровень'!J2233</f>
        <v>0</v>
      </c>
      <c r="I1143" s="79">
        <f>'2 уровень'!K2233</f>
        <v>0</v>
      </c>
      <c r="J1143" s="26">
        <f>'2 уровень'!L2233</f>
        <v>0</v>
      </c>
      <c r="K1143" s="26">
        <f>'2 уровень'!M2233</f>
        <v>0</v>
      </c>
      <c r="L1143" s="26">
        <f>'2 уровень'!N2233</f>
        <v>0</v>
      </c>
      <c r="M1143" s="26">
        <f>'2 уровень'!O2233</f>
        <v>0</v>
      </c>
      <c r="N1143" s="26">
        <f>'2 уровень'!P2233</f>
        <v>0</v>
      </c>
      <c r="O1143" s="26">
        <f>'2 уровень'!Q2233</f>
        <v>0</v>
      </c>
      <c r="P1143" s="73">
        <f>'2 уровень'!R2233</f>
        <v>37.799999999999997</v>
      </c>
      <c r="Q1143" s="73">
        <f>'2 уровень'!S2233</f>
        <v>37.799999999999997</v>
      </c>
      <c r="R1143" s="73">
        <f>'2 уровень'!T2233</f>
        <v>37.799999999999997</v>
      </c>
      <c r="S1143" s="73">
        <f>'2 уровень'!U2233</f>
        <v>9.4499999999999993</v>
      </c>
      <c r="T1143" s="73">
        <f>'2 уровень'!V2233</f>
        <v>0</v>
      </c>
      <c r="U1143" s="790">
        <f>'2 уровень'!W2233</f>
        <v>0</v>
      </c>
      <c r="V1143" s="73">
        <f>'2 уровень'!X2233</f>
        <v>0</v>
      </c>
      <c r="W1143" s="73">
        <f>'2 уровень'!Y2233</f>
        <v>-9.4499999999999993</v>
      </c>
      <c r="X1143" s="73">
        <f>'2 уровень'!Z2233</f>
        <v>0</v>
      </c>
      <c r="Y1143" s="73">
        <f>'2 уровень'!AA2233</f>
        <v>0</v>
      </c>
      <c r="Z1143" s="387">
        <f>'2 уровень'!AB2233</f>
        <v>0</v>
      </c>
      <c r="AA1143" s="73">
        <f>'2 уровень'!AC2233</f>
        <v>0</v>
      </c>
      <c r="AB1143" s="73">
        <f>'2 уровень'!AD2233</f>
        <v>0</v>
      </c>
      <c r="AC1143" s="982">
        <f>'2 уровень'!AC2237</f>
        <v>0</v>
      </c>
      <c r="AD1143" s="989">
        <f>'2 уровень'!AD2237</f>
        <v>0</v>
      </c>
      <c r="AE1143" s="60"/>
      <c r="AF1143" s="60"/>
      <c r="AG1143" s="60"/>
      <c r="AH1143" s="60"/>
      <c r="AI1143" s="60"/>
      <c r="AJ1143" s="60"/>
      <c r="AK1143" s="60"/>
      <c r="AL1143" s="60"/>
      <c r="AM1143" s="60"/>
      <c r="AN1143" s="60"/>
      <c r="AO1143" s="60"/>
      <c r="AP1143" s="60"/>
      <c r="AQ1143" s="60"/>
      <c r="AR1143" s="60"/>
      <c r="AS1143" s="60"/>
      <c r="AT1143" s="60"/>
      <c r="AU1143" s="60"/>
      <c r="AV1143" s="60"/>
      <c r="AW1143" s="60"/>
      <c r="AX1143" s="60"/>
      <c r="AY1143" s="60"/>
      <c r="AZ1143" s="60"/>
      <c r="BA1143" s="60"/>
      <c r="BB1143" s="60"/>
      <c r="BC1143" s="60"/>
      <c r="BD1143" s="60"/>
      <c r="BE1143" s="60"/>
      <c r="BF1143" s="60"/>
      <c r="BG1143" s="60"/>
      <c r="BH1143" s="60"/>
      <c r="BI1143" s="60"/>
      <c r="BJ1143" s="60"/>
      <c r="BK1143" s="60"/>
      <c r="BL1143" s="60"/>
      <c r="BM1143" s="60"/>
      <c r="BN1143" s="60"/>
      <c r="BO1143" s="60"/>
      <c r="BP1143" s="60"/>
      <c r="BQ1143" s="60"/>
      <c r="BR1143" s="60"/>
      <c r="BS1143" s="60"/>
      <c r="BT1143" s="60"/>
      <c r="BU1143" s="60"/>
      <c r="BV1143" s="60"/>
      <c r="BW1143" s="60"/>
      <c r="BX1143" s="60"/>
      <c r="BY1143" s="60"/>
      <c r="BZ1143" s="60"/>
      <c r="CA1143" s="60"/>
      <c r="CB1143" s="60"/>
      <c r="CC1143" s="60"/>
      <c r="CD1143" s="60"/>
      <c r="CE1143" s="60"/>
      <c r="CF1143" s="60"/>
      <c r="CG1143" s="60"/>
      <c r="CH1143" s="60"/>
      <c r="CI1143" s="60"/>
      <c r="CJ1143" s="60"/>
      <c r="CK1143" s="60"/>
      <c r="CL1143" s="60"/>
      <c r="CM1143" s="60"/>
      <c r="CN1143" s="60"/>
      <c r="CO1143" s="60"/>
      <c r="CP1143" s="60"/>
      <c r="CQ1143" s="60"/>
      <c r="CR1143" s="60"/>
      <c r="CS1143" s="60"/>
      <c r="CT1143" s="60"/>
      <c r="CU1143" s="60"/>
      <c r="CV1143" s="60"/>
      <c r="CW1143" s="60"/>
      <c r="CX1143" s="60"/>
      <c r="CY1143" s="60"/>
      <c r="CZ1143" s="60"/>
      <c r="DA1143" s="60"/>
      <c r="DB1143" s="60"/>
      <c r="DC1143" s="60"/>
      <c r="DD1143" s="60"/>
      <c r="DE1143" s="60"/>
      <c r="DF1143" s="60"/>
      <c r="DG1143" s="60"/>
      <c r="DH1143" s="60"/>
      <c r="DI1143" s="60"/>
      <c r="DJ1143" s="60"/>
      <c r="DK1143" s="60"/>
      <c r="DL1143" s="60"/>
      <c r="DM1143" s="60"/>
      <c r="DN1143" s="60"/>
      <c r="DO1143" s="60"/>
      <c r="DP1143" s="60"/>
      <c r="DQ1143" s="60"/>
      <c r="DR1143" s="60"/>
      <c r="DS1143" s="60"/>
      <c r="DT1143" s="60"/>
      <c r="DU1143" s="60"/>
      <c r="DV1143" s="60"/>
      <c r="DW1143" s="60"/>
      <c r="DX1143" s="60"/>
      <c r="DY1143" s="60"/>
      <c r="DZ1143" s="60"/>
      <c r="EA1143" s="60"/>
      <c r="EB1143" s="60"/>
      <c r="EC1143" s="60"/>
      <c r="ED1143" s="60"/>
      <c r="EE1143" s="60"/>
      <c r="EF1143" s="60"/>
      <c r="EG1143" s="60"/>
      <c r="EH1143" s="60"/>
      <c r="EI1143" s="60"/>
      <c r="EJ1143" s="60"/>
      <c r="EK1143" s="60"/>
      <c r="EL1143" s="60"/>
      <c r="EM1143" s="60"/>
      <c r="EN1143" s="60"/>
      <c r="EO1143" s="60"/>
      <c r="EP1143" s="60"/>
      <c r="EQ1143" s="60"/>
      <c r="ER1143" s="60"/>
      <c r="ES1143" s="60"/>
      <c r="ET1143" s="60"/>
      <c r="EU1143" s="60"/>
      <c r="EV1143" s="60"/>
      <c r="EW1143" s="60"/>
      <c r="EX1143" s="60"/>
      <c r="EY1143" s="60"/>
      <c r="EZ1143" s="60"/>
      <c r="FA1143" s="60"/>
      <c r="FB1143" s="60"/>
      <c r="FC1143" s="60"/>
      <c r="FD1143" s="60"/>
      <c r="FE1143" s="60"/>
      <c r="FF1143" s="60"/>
      <c r="FG1143" s="60"/>
      <c r="FH1143" s="60"/>
      <c r="FI1143" s="60"/>
      <c r="FJ1143" s="60"/>
      <c r="FK1143" s="60"/>
      <c r="FL1143" s="60"/>
      <c r="FM1143" s="60"/>
      <c r="FN1143" s="60"/>
      <c r="FO1143" s="60"/>
      <c r="FP1143" s="60"/>
      <c r="FQ1143" s="60"/>
      <c r="FR1143" s="60"/>
      <c r="FS1143" s="60"/>
      <c r="FT1143" s="60"/>
      <c r="FU1143" s="60"/>
      <c r="FV1143" s="60"/>
      <c r="FW1143" s="60"/>
      <c r="FX1143" s="60"/>
      <c r="FY1143" s="60"/>
      <c r="FZ1143" s="60"/>
    </row>
    <row r="1144" spans="1:182" ht="29.25" x14ac:dyDescent="0.25">
      <c r="A1144" s="19">
        <v>1</v>
      </c>
      <c r="B1144" s="19">
        <v>1</v>
      </c>
      <c r="C1144" s="618" t="s">
        <v>303</v>
      </c>
      <c r="D1144" s="28">
        <f>'2 уровень'!F2234</f>
        <v>567.5</v>
      </c>
      <c r="E1144" s="28">
        <f>'2 уровень'!G2234</f>
        <v>142</v>
      </c>
      <c r="F1144" s="28">
        <f>'2 уровень'!H2234</f>
        <v>24.7</v>
      </c>
      <c r="G1144" s="65">
        <f>'2 уровень'!I2234</f>
        <v>17.394366197183096</v>
      </c>
      <c r="H1144" s="79">
        <f>'2 уровень'!J2234</f>
        <v>0</v>
      </c>
      <c r="I1144" s="79">
        <f>'2 уровень'!K2234</f>
        <v>0</v>
      </c>
      <c r="J1144" s="26">
        <f>'2 уровень'!L2234</f>
        <v>0</v>
      </c>
      <c r="K1144" s="26">
        <f>'2 уровень'!M2234</f>
        <v>0</v>
      </c>
      <c r="L1144" s="26">
        <f>'2 уровень'!N2234</f>
        <v>0</v>
      </c>
      <c r="M1144" s="26">
        <f>'2 уровень'!O2234</f>
        <v>0</v>
      </c>
      <c r="N1144" s="26">
        <f>'2 уровень'!P2234</f>
        <v>0</v>
      </c>
      <c r="O1144" s="26">
        <f>'2 уровень'!Q2234</f>
        <v>0</v>
      </c>
      <c r="P1144" s="73">
        <f>'2 уровень'!R2234</f>
        <v>627.37499999999977</v>
      </c>
      <c r="Q1144" s="73">
        <f>'2 уровень'!S2234</f>
        <v>627.37499999999977</v>
      </c>
      <c r="R1144" s="73">
        <f>'2 уровень'!T2234</f>
        <v>627.37499999999977</v>
      </c>
      <c r="S1144" s="73">
        <f>'2 уровень'!U2234</f>
        <v>156.84374999999994</v>
      </c>
      <c r="T1144" s="73">
        <f>'2 уровень'!V2234</f>
        <v>253.07001000000002</v>
      </c>
      <c r="U1144" s="790">
        <f>'2 уровень'!W2234</f>
        <v>0</v>
      </c>
      <c r="V1144" s="73">
        <f>'2 уровень'!X2234</f>
        <v>0</v>
      </c>
      <c r="W1144" s="73">
        <f>'2 уровень'!Y2234</f>
        <v>96.226260000000082</v>
      </c>
      <c r="X1144" s="73">
        <f>'2 уровень'!Z2234</f>
        <v>0</v>
      </c>
      <c r="Y1144" s="73">
        <f>'2 уровень'!AA2234</f>
        <v>0</v>
      </c>
      <c r="Z1144" s="387">
        <f>'2 уровень'!AB2234</f>
        <v>253.07001000000002</v>
      </c>
      <c r="AA1144" s="73">
        <f>'2 уровень'!AC2234</f>
        <v>0</v>
      </c>
      <c r="AB1144" s="73">
        <f>'2 уровень'!AD2234</f>
        <v>0</v>
      </c>
      <c r="AC1144" s="982">
        <f>'2 уровень'!AC2238</f>
        <v>0</v>
      </c>
      <c r="AD1144" s="989">
        <f>'2 уровень'!AD2238</f>
        <v>0</v>
      </c>
      <c r="AE1144" s="60"/>
      <c r="AF1144" s="60"/>
      <c r="AG1144" s="60"/>
      <c r="AH1144" s="60"/>
      <c r="AI1144" s="60"/>
      <c r="AJ1144" s="60"/>
      <c r="AK1144" s="60"/>
      <c r="AL1144" s="60"/>
      <c r="AM1144" s="60"/>
      <c r="AN1144" s="60"/>
      <c r="AO1144" s="60"/>
      <c r="AP1144" s="60"/>
      <c r="AQ1144" s="60"/>
      <c r="AR1144" s="60"/>
      <c r="AS1144" s="60"/>
      <c r="AT1144" s="60"/>
      <c r="AU1144" s="60"/>
      <c r="AV1144" s="60"/>
      <c r="AW1144" s="60"/>
      <c r="AX1144" s="60"/>
      <c r="AY1144" s="60"/>
      <c r="AZ1144" s="60"/>
      <c r="BA1144" s="60"/>
      <c r="BB1144" s="60"/>
      <c r="BC1144" s="60"/>
      <c r="BD1144" s="60"/>
      <c r="BE1144" s="60"/>
      <c r="BF1144" s="60"/>
      <c r="BG1144" s="60"/>
      <c r="BH1144" s="60"/>
      <c r="BI1144" s="60"/>
      <c r="BJ1144" s="60"/>
      <c r="BK1144" s="60"/>
      <c r="BL1144" s="60"/>
      <c r="BM1144" s="60"/>
      <c r="BN1144" s="60"/>
      <c r="BO1144" s="60"/>
      <c r="BP1144" s="60"/>
      <c r="BQ1144" s="60"/>
      <c r="BR1144" s="60"/>
      <c r="BS1144" s="60"/>
      <c r="BT1144" s="60"/>
      <c r="BU1144" s="60"/>
      <c r="BV1144" s="60"/>
      <c r="BW1144" s="60"/>
      <c r="BX1144" s="60"/>
      <c r="BY1144" s="60"/>
      <c r="BZ1144" s="60"/>
      <c r="CA1144" s="60"/>
      <c r="CB1144" s="60"/>
      <c r="CC1144" s="60"/>
      <c r="CD1144" s="60"/>
      <c r="CE1144" s="60"/>
      <c r="CF1144" s="60"/>
      <c r="CG1144" s="60"/>
      <c r="CH1144" s="60"/>
      <c r="CI1144" s="60"/>
      <c r="CJ1144" s="60"/>
      <c r="CK1144" s="60"/>
      <c r="CL1144" s="60"/>
      <c r="CM1144" s="60"/>
      <c r="CN1144" s="60"/>
      <c r="CO1144" s="60"/>
      <c r="CP1144" s="60"/>
      <c r="CQ1144" s="60"/>
      <c r="CR1144" s="60"/>
      <c r="CS1144" s="60"/>
      <c r="CT1144" s="60"/>
      <c r="CU1144" s="60"/>
      <c r="CV1144" s="60"/>
      <c r="CW1144" s="60"/>
      <c r="CX1144" s="60"/>
      <c r="CY1144" s="60"/>
      <c r="CZ1144" s="60"/>
      <c r="DA1144" s="60"/>
      <c r="DB1144" s="60"/>
      <c r="DC1144" s="60"/>
      <c r="DD1144" s="60"/>
      <c r="DE1144" s="60"/>
      <c r="DF1144" s="60"/>
      <c r="DG1144" s="60"/>
      <c r="DH1144" s="60"/>
      <c r="DI1144" s="60"/>
      <c r="DJ1144" s="60"/>
      <c r="DK1144" s="60"/>
      <c r="DL1144" s="60"/>
      <c r="DM1144" s="60"/>
      <c r="DN1144" s="60"/>
      <c r="DO1144" s="60"/>
      <c r="DP1144" s="60"/>
      <c r="DQ1144" s="60"/>
      <c r="DR1144" s="60"/>
      <c r="DS1144" s="60"/>
      <c r="DT1144" s="60"/>
      <c r="DU1144" s="60"/>
      <c r="DV1144" s="60"/>
      <c r="DW1144" s="60"/>
      <c r="DX1144" s="60"/>
      <c r="DY1144" s="60"/>
      <c r="DZ1144" s="60"/>
      <c r="EA1144" s="60"/>
      <c r="EB1144" s="60"/>
      <c r="EC1144" s="60"/>
      <c r="ED1144" s="60"/>
      <c r="EE1144" s="60"/>
      <c r="EF1144" s="60"/>
      <c r="EG1144" s="60"/>
      <c r="EH1144" s="60"/>
      <c r="EI1144" s="60"/>
      <c r="EJ1144" s="60"/>
      <c r="EK1144" s="60"/>
      <c r="EL1144" s="60"/>
      <c r="EM1144" s="60"/>
      <c r="EN1144" s="60"/>
      <c r="EO1144" s="60"/>
      <c r="EP1144" s="60"/>
      <c r="EQ1144" s="60"/>
      <c r="ER1144" s="60"/>
      <c r="ES1144" s="60"/>
      <c r="ET1144" s="60"/>
      <c r="EU1144" s="60"/>
      <c r="EV1144" s="60"/>
      <c r="EW1144" s="60"/>
      <c r="EX1144" s="60"/>
      <c r="EY1144" s="60"/>
      <c r="EZ1144" s="60"/>
      <c r="FA1144" s="60"/>
      <c r="FB1144" s="60"/>
      <c r="FC1144" s="60"/>
      <c r="FD1144" s="60"/>
      <c r="FE1144" s="60"/>
      <c r="FF1144" s="60"/>
      <c r="FG1144" s="60"/>
      <c r="FH1144" s="60"/>
      <c r="FI1144" s="60"/>
      <c r="FJ1144" s="60"/>
      <c r="FK1144" s="60"/>
      <c r="FL1144" s="60"/>
      <c r="FM1144" s="60"/>
      <c r="FN1144" s="60"/>
      <c r="FO1144" s="60"/>
      <c r="FP1144" s="60"/>
      <c r="FQ1144" s="60"/>
      <c r="FR1144" s="60"/>
      <c r="FS1144" s="60"/>
      <c r="FT1144" s="60"/>
      <c r="FU1144" s="60"/>
      <c r="FV1144" s="60"/>
      <c r="FW1144" s="60"/>
      <c r="FX1144" s="60"/>
      <c r="FY1144" s="60"/>
      <c r="FZ1144" s="60"/>
    </row>
    <row r="1145" spans="1:182" x14ac:dyDescent="0.25">
      <c r="A1145" s="19">
        <v>1</v>
      </c>
      <c r="B1145" s="19">
        <v>1</v>
      </c>
      <c r="C1145" s="621" t="s">
        <v>296</v>
      </c>
      <c r="D1145" s="28">
        <f>'2 уровень'!F2235</f>
        <v>0</v>
      </c>
      <c r="E1145" s="28">
        <f>'2 уровень'!G2235</f>
        <v>0</v>
      </c>
      <c r="F1145" s="28">
        <f>'2 уровень'!H2235</f>
        <v>0</v>
      </c>
      <c r="G1145" s="65">
        <f>'2 уровень'!I2235</f>
        <v>0</v>
      </c>
      <c r="H1145" s="79">
        <f>'2 уровень'!J2235</f>
        <v>0</v>
      </c>
      <c r="I1145" s="79">
        <f>'2 уровень'!K2235</f>
        <v>0</v>
      </c>
      <c r="J1145" s="26">
        <f>'2 уровень'!L2235</f>
        <v>0</v>
      </c>
      <c r="K1145" s="26">
        <f>'2 уровень'!M2235</f>
        <v>0</v>
      </c>
      <c r="L1145" s="26">
        <f>'2 уровень'!N2235</f>
        <v>0</v>
      </c>
      <c r="M1145" s="26">
        <f>'2 уровень'!O2235</f>
        <v>0</v>
      </c>
      <c r="N1145" s="26">
        <f>'2 уровень'!P2235</f>
        <v>0</v>
      </c>
      <c r="O1145" s="26">
        <f>'2 уровень'!Q2235</f>
        <v>0</v>
      </c>
      <c r="P1145" s="73">
        <f>'2 уровень'!R2235</f>
        <v>0</v>
      </c>
      <c r="Q1145" s="73">
        <f>'2 уровень'!S2235</f>
        <v>0</v>
      </c>
      <c r="R1145" s="73">
        <f>'2 уровень'!T2235</f>
        <v>0</v>
      </c>
      <c r="S1145" s="73">
        <f>'2 уровень'!U2235</f>
        <v>0</v>
      </c>
      <c r="T1145" s="73">
        <f>'2 уровень'!V2235</f>
        <v>0</v>
      </c>
      <c r="U1145" s="790">
        <f>'2 уровень'!W2235</f>
        <v>0</v>
      </c>
      <c r="V1145" s="73">
        <f>'2 уровень'!X2235</f>
        <v>0</v>
      </c>
      <c r="W1145" s="73">
        <f>'2 уровень'!Y2235</f>
        <v>0</v>
      </c>
      <c r="X1145" s="73">
        <f>'2 уровень'!Z2235</f>
        <v>0</v>
      </c>
      <c r="Y1145" s="73">
        <f>'2 уровень'!AA2235</f>
        <v>0</v>
      </c>
      <c r="Z1145" s="387">
        <f>'2 уровень'!AB2235</f>
        <v>0</v>
      </c>
      <c r="AA1145" s="73">
        <f>'2 уровень'!AC2235</f>
        <v>0</v>
      </c>
      <c r="AB1145" s="73">
        <f>'2 уровень'!AD2235</f>
        <v>0</v>
      </c>
      <c r="AC1145" s="982">
        <f>'2 уровень'!AC2239</f>
        <v>0</v>
      </c>
      <c r="AD1145" s="989">
        <f>'2 уровень'!AD2239</f>
        <v>0</v>
      </c>
      <c r="AE1145" s="60"/>
      <c r="AF1145" s="60"/>
      <c r="AG1145" s="60"/>
      <c r="AH1145" s="60"/>
      <c r="AI1145" s="60"/>
      <c r="AJ1145" s="60"/>
      <c r="AK1145" s="60"/>
      <c r="AL1145" s="60"/>
      <c r="AM1145" s="60"/>
      <c r="AN1145" s="60"/>
      <c r="AO1145" s="60"/>
      <c r="AP1145" s="60"/>
      <c r="AQ1145" s="60"/>
      <c r="AR1145" s="60"/>
      <c r="AS1145" s="60"/>
      <c r="AT1145" s="60"/>
      <c r="AU1145" s="60"/>
      <c r="AV1145" s="60"/>
      <c r="AW1145" s="60"/>
      <c r="AX1145" s="60"/>
      <c r="AY1145" s="60"/>
      <c r="AZ1145" s="60"/>
      <c r="BA1145" s="60"/>
      <c r="BB1145" s="60"/>
      <c r="BC1145" s="60"/>
      <c r="BD1145" s="60"/>
      <c r="BE1145" s="60"/>
      <c r="BF1145" s="60"/>
      <c r="BG1145" s="60"/>
      <c r="BH1145" s="60"/>
      <c r="BI1145" s="60"/>
      <c r="BJ1145" s="60"/>
      <c r="BK1145" s="60"/>
      <c r="BL1145" s="60"/>
      <c r="BM1145" s="60"/>
      <c r="BN1145" s="60"/>
      <c r="BO1145" s="60"/>
      <c r="BP1145" s="60"/>
      <c r="BQ1145" s="60"/>
      <c r="BR1145" s="60"/>
      <c r="BS1145" s="60"/>
      <c r="BT1145" s="60"/>
      <c r="BU1145" s="60"/>
      <c r="BV1145" s="60"/>
      <c r="BW1145" s="60"/>
      <c r="BX1145" s="60"/>
      <c r="BY1145" s="60"/>
      <c r="BZ1145" s="60"/>
      <c r="CA1145" s="60"/>
      <c r="CB1145" s="60"/>
      <c r="CC1145" s="60"/>
      <c r="CD1145" s="60"/>
      <c r="CE1145" s="60"/>
      <c r="CF1145" s="60"/>
      <c r="CG1145" s="60"/>
      <c r="CH1145" s="60"/>
      <c r="CI1145" s="60"/>
      <c r="CJ1145" s="60"/>
      <c r="CK1145" s="60"/>
      <c r="CL1145" s="60"/>
      <c r="CM1145" s="60"/>
      <c r="CN1145" s="60"/>
      <c r="CO1145" s="60"/>
      <c r="CP1145" s="60"/>
      <c r="CQ1145" s="60"/>
      <c r="CR1145" s="60"/>
      <c r="CS1145" s="60"/>
      <c r="CT1145" s="60"/>
      <c r="CU1145" s="60"/>
      <c r="CV1145" s="60"/>
      <c r="CW1145" s="60"/>
      <c r="CX1145" s="60"/>
      <c r="CY1145" s="60"/>
      <c r="CZ1145" s="60"/>
      <c r="DA1145" s="60"/>
      <c r="DB1145" s="60"/>
      <c r="DC1145" s="60"/>
      <c r="DD1145" s="60"/>
      <c r="DE1145" s="60"/>
      <c r="DF1145" s="60"/>
      <c r="DG1145" s="60"/>
      <c r="DH1145" s="60"/>
      <c r="DI1145" s="60"/>
      <c r="DJ1145" s="60"/>
      <c r="DK1145" s="60"/>
      <c r="DL1145" s="60"/>
      <c r="DM1145" s="60"/>
      <c r="DN1145" s="60"/>
      <c r="DO1145" s="60"/>
      <c r="DP1145" s="60"/>
      <c r="DQ1145" s="60"/>
      <c r="DR1145" s="60"/>
      <c r="DS1145" s="60"/>
      <c r="DT1145" s="60"/>
      <c r="DU1145" s="60"/>
      <c r="DV1145" s="60"/>
      <c r="DW1145" s="60"/>
      <c r="DX1145" s="60"/>
      <c r="DY1145" s="60"/>
      <c r="DZ1145" s="60"/>
      <c r="EA1145" s="60"/>
      <c r="EB1145" s="60"/>
      <c r="EC1145" s="60"/>
      <c r="ED1145" s="60"/>
      <c r="EE1145" s="60"/>
      <c r="EF1145" s="60"/>
      <c r="EG1145" s="60"/>
      <c r="EH1145" s="60"/>
      <c r="EI1145" s="60"/>
      <c r="EJ1145" s="60"/>
      <c r="EK1145" s="60"/>
      <c r="EL1145" s="60"/>
      <c r="EM1145" s="60"/>
      <c r="EN1145" s="60"/>
      <c r="EO1145" s="60"/>
      <c r="EP1145" s="60"/>
      <c r="EQ1145" s="60"/>
      <c r="ER1145" s="60"/>
      <c r="ES1145" s="60"/>
      <c r="ET1145" s="60"/>
      <c r="EU1145" s="60"/>
      <c r="EV1145" s="60"/>
      <c r="EW1145" s="60"/>
      <c r="EX1145" s="60"/>
      <c r="EY1145" s="60"/>
      <c r="EZ1145" s="60"/>
      <c r="FA1145" s="60"/>
      <c r="FB1145" s="60"/>
      <c r="FC1145" s="60"/>
      <c r="FD1145" s="60"/>
      <c r="FE1145" s="60"/>
      <c r="FF1145" s="60"/>
      <c r="FG1145" s="60"/>
      <c r="FH1145" s="60"/>
      <c r="FI1145" s="60"/>
      <c r="FJ1145" s="60"/>
      <c r="FK1145" s="60"/>
      <c r="FL1145" s="60"/>
      <c r="FM1145" s="60"/>
      <c r="FN1145" s="60"/>
      <c r="FO1145" s="60"/>
      <c r="FP1145" s="60"/>
      <c r="FQ1145" s="60"/>
      <c r="FR1145" s="60"/>
      <c r="FS1145" s="60"/>
      <c r="FT1145" s="60"/>
      <c r="FU1145" s="60"/>
      <c r="FV1145" s="60"/>
      <c r="FW1145" s="60"/>
      <c r="FX1145" s="60"/>
      <c r="FY1145" s="60"/>
      <c r="FZ1145" s="60"/>
    </row>
    <row r="1146" spans="1:182" ht="30" x14ac:dyDescent="0.25">
      <c r="A1146" s="19">
        <v>1</v>
      </c>
      <c r="B1146" s="19">
        <v>1</v>
      </c>
      <c r="C1146" s="620" t="s">
        <v>423</v>
      </c>
      <c r="D1146" s="28">
        <f>'2 уровень'!F2236</f>
        <v>137.5</v>
      </c>
      <c r="E1146" s="28">
        <f>'2 уровень'!G2236</f>
        <v>34.5</v>
      </c>
      <c r="F1146" s="28">
        <f>'2 уровень'!H2236</f>
        <v>24.7</v>
      </c>
      <c r="G1146" s="65">
        <f>'2 уровень'!I2236</f>
        <v>71.594202898550719</v>
      </c>
      <c r="H1146" s="79">
        <f>'2 уровень'!J2236</f>
        <v>0</v>
      </c>
      <c r="I1146" s="79">
        <f>'2 уровень'!K2236</f>
        <v>0</v>
      </c>
      <c r="J1146" s="26">
        <f>'2 уровень'!L2236</f>
        <v>0</v>
      </c>
      <c r="K1146" s="26">
        <f>'2 уровень'!M2236</f>
        <v>0</v>
      </c>
      <c r="L1146" s="26">
        <f>'2 уровень'!N2236</f>
        <v>0</v>
      </c>
      <c r="M1146" s="26">
        <f>'2 уровень'!O2236</f>
        <v>0</v>
      </c>
      <c r="N1146" s="26">
        <f>'2 уровень'!P2236</f>
        <v>0</v>
      </c>
      <c r="O1146" s="26">
        <f>'2 уровень'!Q2236</f>
        <v>0</v>
      </c>
      <c r="P1146" s="73">
        <f>'2 уровень'!R2236</f>
        <v>0</v>
      </c>
      <c r="Q1146" s="73">
        <f>'2 уровень'!S2236</f>
        <v>0</v>
      </c>
      <c r="R1146" s="73">
        <f>'2 уровень'!T2236</f>
        <v>0</v>
      </c>
      <c r="S1146" s="73">
        <f>'2 уровень'!U2236</f>
        <v>0</v>
      </c>
      <c r="T1146" s="73">
        <f>'2 уровень'!V2236</f>
        <v>0</v>
      </c>
      <c r="U1146" s="790">
        <f>'2 уровень'!W2236</f>
        <v>0</v>
      </c>
      <c r="V1146" s="73">
        <f>'2 уровень'!X2236</f>
        <v>0</v>
      </c>
      <c r="W1146" s="73">
        <f>'2 уровень'!Y2236</f>
        <v>0</v>
      </c>
      <c r="X1146" s="73">
        <f>'2 уровень'!Z2236</f>
        <v>0</v>
      </c>
      <c r="Y1146" s="73">
        <f>'2 уровень'!AA2236</f>
        <v>0</v>
      </c>
      <c r="Z1146" s="387">
        <f>'2 уровень'!AB2236</f>
        <v>0</v>
      </c>
      <c r="AA1146" s="73">
        <f>'2 уровень'!AC2236</f>
        <v>0</v>
      </c>
      <c r="AB1146" s="73">
        <f>'2 уровень'!AD2236</f>
        <v>0</v>
      </c>
      <c r="AC1146" s="982">
        <f>'2 уровень'!AC2240</f>
        <v>0</v>
      </c>
      <c r="AD1146" s="989">
        <f>'2 уровень'!AD2240</f>
        <v>0</v>
      </c>
      <c r="AE1146" s="60"/>
      <c r="AF1146" s="60"/>
      <c r="AG1146" s="60"/>
      <c r="AH1146" s="60"/>
      <c r="AI1146" s="60"/>
      <c r="AJ1146" s="60"/>
      <c r="AK1146" s="60"/>
      <c r="AL1146" s="60"/>
      <c r="AM1146" s="60"/>
      <c r="AN1146" s="60"/>
      <c r="AO1146" s="60"/>
      <c r="AP1146" s="60"/>
      <c r="AQ1146" s="60"/>
      <c r="AR1146" s="60"/>
      <c r="AS1146" s="60"/>
      <c r="AT1146" s="60"/>
      <c r="AU1146" s="60"/>
      <c r="AV1146" s="60"/>
      <c r="AW1146" s="60"/>
      <c r="AX1146" s="60"/>
      <c r="AY1146" s="60"/>
      <c r="AZ1146" s="60"/>
      <c r="BA1146" s="60"/>
      <c r="BB1146" s="60"/>
      <c r="BC1146" s="60"/>
      <c r="BD1146" s="60"/>
      <c r="BE1146" s="60"/>
      <c r="BF1146" s="60"/>
      <c r="BG1146" s="60"/>
      <c r="BH1146" s="60"/>
      <c r="BI1146" s="60"/>
      <c r="BJ1146" s="60"/>
      <c r="BK1146" s="60"/>
      <c r="BL1146" s="60"/>
      <c r="BM1146" s="60"/>
      <c r="BN1146" s="60"/>
      <c r="BO1146" s="60"/>
      <c r="BP1146" s="60"/>
      <c r="BQ1146" s="60"/>
      <c r="BR1146" s="60"/>
      <c r="BS1146" s="60"/>
      <c r="BT1146" s="60"/>
      <c r="BU1146" s="60"/>
      <c r="BV1146" s="60"/>
      <c r="BW1146" s="60"/>
      <c r="BX1146" s="60"/>
      <c r="BY1146" s="60"/>
      <c r="BZ1146" s="60"/>
      <c r="CA1146" s="60"/>
      <c r="CB1146" s="60"/>
      <c r="CC1146" s="60"/>
      <c r="CD1146" s="60"/>
      <c r="CE1146" s="60"/>
      <c r="CF1146" s="60"/>
      <c r="CG1146" s="60"/>
      <c r="CH1146" s="60"/>
      <c r="CI1146" s="60"/>
      <c r="CJ1146" s="60"/>
      <c r="CK1146" s="60"/>
      <c r="CL1146" s="60"/>
      <c r="CM1146" s="60"/>
      <c r="CN1146" s="60"/>
      <c r="CO1146" s="60"/>
      <c r="CP1146" s="60"/>
      <c r="CQ1146" s="60"/>
      <c r="CR1146" s="60"/>
      <c r="CS1146" s="60"/>
      <c r="CT1146" s="60"/>
      <c r="CU1146" s="60"/>
      <c r="CV1146" s="60"/>
      <c r="CW1146" s="60"/>
      <c r="CX1146" s="60"/>
      <c r="CY1146" s="60"/>
      <c r="CZ1146" s="60"/>
      <c r="DA1146" s="60"/>
      <c r="DB1146" s="60"/>
      <c r="DC1146" s="60"/>
      <c r="DD1146" s="60"/>
      <c r="DE1146" s="60"/>
      <c r="DF1146" s="60"/>
      <c r="DG1146" s="60"/>
      <c r="DH1146" s="60"/>
      <c r="DI1146" s="60"/>
      <c r="DJ1146" s="60"/>
      <c r="DK1146" s="60"/>
      <c r="DL1146" s="60"/>
      <c r="DM1146" s="60"/>
      <c r="DN1146" s="60"/>
      <c r="DO1146" s="60"/>
      <c r="DP1146" s="60"/>
      <c r="DQ1146" s="60"/>
      <c r="DR1146" s="60"/>
      <c r="DS1146" s="60"/>
      <c r="DT1146" s="60"/>
      <c r="DU1146" s="60"/>
      <c r="DV1146" s="60"/>
      <c r="DW1146" s="60"/>
      <c r="DX1146" s="60"/>
      <c r="DY1146" s="60"/>
      <c r="DZ1146" s="60"/>
      <c r="EA1146" s="60"/>
      <c r="EB1146" s="60"/>
      <c r="EC1146" s="60"/>
      <c r="ED1146" s="60"/>
      <c r="EE1146" s="60"/>
      <c r="EF1146" s="60"/>
      <c r="EG1146" s="60"/>
      <c r="EH1146" s="60"/>
      <c r="EI1146" s="60"/>
      <c r="EJ1146" s="60"/>
      <c r="EK1146" s="60"/>
      <c r="EL1146" s="60"/>
      <c r="EM1146" s="60"/>
      <c r="EN1146" s="60"/>
      <c r="EO1146" s="60"/>
      <c r="EP1146" s="60"/>
      <c r="EQ1146" s="60"/>
      <c r="ER1146" s="60"/>
      <c r="ES1146" s="60"/>
      <c r="ET1146" s="60"/>
      <c r="EU1146" s="60"/>
      <c r="EV1146" s="60"/>
      <c r="EW1146" s="60"/>
      <c r="EX1146" s="60"/>
      <c r="EY1146" s="60"/>
      <c r="EZ1146" s="60"/>
      <c r="FA1146" s="60"/>
      <c r="FB1146" s="60"/>
      <c r="FC1146" s="60"/>
      <c r="FD1146" s="60"/>
      <c r="FE1146" s="60"/>
      <c r="FF1146" s="60"/>
      <c r="FG1146" s="60"/>
      <c r="FH1146" s="60"/>
      <c r="FI1146" s="60"/>
      <c r="FJ1146" s="60"/>
      <c r="FK1146" s="60"/>
      <c r="FL1146" s="60"/>
      <c r="FM1146" s="60"/>
      <c r="FN1146" s="60"/>
      <c r="FO1146" s="60"/>
      <c r="FP1146" s="60"/>
      <c r="FQ1146" s="60"/>
      <c r="FR1146" s="60"/>
      <c r="FS1146" s="60"/>
      <c r="FT1146" s="60"/>
      <c r="FU1146" s="60"/>
      <c r="FV1146" s="60"/>
      <c r="FW1146" s="60"/>
      <c r="FX1146" s="60"/>
      <c r="FY1146" s="60"/>
      <c r="FZ1146" s="60"/>
    </row>
    <row r="1147" spans="1:182" x14ac:dyDescent="0.25">
      <c r="A1147" s="19">
        <v>1</v>
      </c>
      <c r="B1147" s="19">
        <v>1</v>
      </c>
      <c r="C1147" s="621" t="s">
        <v>424</v>
      </c>
      <c r="D1147" s="28">
        <f>'2 уровень'!F2237</f>
        <v>0</v>
      </c>
      <c r="E1147" s="28">
        <f>'2 уровень'!G2237</f>
        <v>0</v>
      </c>
      <c r="F1147" s="28">
        <f>'2 уровень'!H2237</f>
        <v>0</v>
      </c>
      <c r="G1147" s="65">
        <f>'2 уровень'!I2237</f>
        <v>0</v>
      </c>
      <c r="H1147" s="79">
        <f>'2 уровень'!J2237</f>
        <v>0</v>
      </c>
      <c r="I1147" s="79">
        <f>'2 уровень'!K2237</f>
        <v>0</v>
      </c>
      <c r="J1147" s="26">
        <f>'2 уровень'!L2237</f>
        <v>0</v>
      </c>
      <c r="K1147" s="26">
        <f>'2 уровень'!M2237</f>
        <v>0</v>
      </c>
      <c r="L1147" s="26">
        <f>'2 уровень'!N2237</f>
        <v>0</v>
      </c>
      <c r="M1147" s="26">
        <f>'2 уровень'!O2237</f>
        <v>0</v>
      </c>
      <c r="N1147" s="26">
        <f>'2 уровень'!P2237</f>
        <v>0</v>
      </c>
      <c r="O1147" s="26">
        <f>'2 уровень'!Q2237</f>
        <v>0</v>
      </c>
      <c r="P1147" s="73">
        <f>'2 уровень'!R2237</f>
        <v>0</v>
      </c>
      <c r="Q1147" s="73">
        <f>'2 уровень'!S2237</f>
        <v>0</v>
      </c>
      <c r="R1147" s="73">
        <f>'2 уровень'!T2237</f>
        <v>0</v>
      </c>
      <c r="S1147" s="73">
        <f>'2 уровень'!U2237</f>
        <v>0</v>
      </c>
      <c r="T1147" s="73">
        <f>'2 уровень'!V2237</f>
        <v>0</v>
      </c>
      <c r="U1147" s="790">
        <f>'2 уровень'!W2237</f>
        <v>0</v>
      </c>
      <c r="V1147" s="73">
        <f>'2 уровень'!X2237</f>
        <v>0</v>
      </c>
      <c r="W1147" s="73">
        <f>'2 уровень'!Y2237</f>
        <v>0</v>
      </c>
      <c r="X1147" s="73">
        <f>'2 уровень'!Z2237</f>
        <v>0</v>
      </c>
      <c r="Y1147" s="73">
        <f>'2 уровень'!AA2237</f>
        <v>0</v>
      </c>
      <c r="Z1147" s="387">
        <f>'2 уровень'!AB2237</f>
        <v>0</v>
      </c>
      <c r="AA1147" s="73">
        <f>'2 уровень'!AC2237</f>
        <v>0</v>
      </c>
      <c r="AB1147" s="73">
        <f>'2 уровень'!AD2237</f>
        <v>0</v>
      </c>
      <c r="AC1147" s="982"/>
      <c r="AD1147" s="989"/>
      <c r="AE1147" s="60"/>
      <c r="AF1147" s="60"/>
      <c r="AG1147" s="60"/>
      <c r="AH1147" s="60"/>
      <c r="AI1147" s="60"/>
      <c r="AJ1147" s="60"/>
      <c r="AK1147" s="60"/>
      <c r="AL1147" s="60"/>
      <c r="AM1147" s="60"/>
      <c r="AN1147" s="60"/>
      <c r="AO1147" s="60"/>
      <c r="AP1147" s="60"/>
      <c r="AQ1147" s="60"/>
      <c r="AR1147" s="60"/>
      <c r="AS1147" s="60"/>
      <c r="AT1147" s="60"/>
      <c r="AU1147" s="60"/>
      <c r="AV1147" s="60"/>
      <c r="AW1147" s="60"/>
      <c r="AX1147" s="60"/>
      <c r="AY1147" s="60"/>
      <c r="AZ1147" s="60"/>
      <c r="BA1147" s="60"/>
      <c r="BB1147" s="60"/>
      <c r="BC1147" s="60"/>
      <c r="BD1147" s="60"/>
      <c r="BE1147" s="60"/>
      <c r="BF1147" s="60"/>
      <c r="BG1147" s="60"/>
      <c r="BH1147" s="60"/>
      <c r="BI1147" s="60"/>
      <c r="BJ1147" s="60"/>
      <c r="BK1147" s="60"/>
      <c r="BL1147" s="60"/>
      <c r="BM1147" s="60"/>
      <c r="BN1147" s="60"/>
      <c r="BO1147" s="60"/>
      <c r="BP1147" s="60"/>
      <c r="BQ1147" s="60"/>
      <c r="BR1147" s="60"/>
      <c r="BS1147" s="60"/>
      <c r="BT1147" s="60"/>
      <c r="BU1147" s="60"/>
      <c r="BV1147" s="60"/>
      <c r="BW1147" s="60"/>
      <c r="BX1147" s="60"/>
      <c r="BY1147" s="60"/>
      <c r="BZ1147" s="60"/>
      <c r="CA1147" s="60"/>
      <c r="CB1147" s="60"/>
      <c r="CC1147" s="60"/>
      <c r="CD1147" s="60"/>
      <c r="CE1147" s="60"/>
      <c r="CF1147" s="60"/>
      <c r="CG1147" s="60"/>
      <c r="CH1147" s="60"/>
      <c r="CI1147" s="60"/>
      <c r="CJ1147" s="60"/>
      <c r="CK1147" s="60"/>
      <c r="CL1147" s="60"/>
      <c r="CM1147" s="60"/>
      <c r="CN1147" s="60"/>
      <c r="CO1147" s="60"/>
      <c r="CP1147" s="60"/>
      <c r="CQ1147" s="60"/>
      <c r="CR1147" s="60"/>
      <c r="CS1147" s="60"/>
      <c r="CT1147" s="60"/>
      <c r="CU1147" s="60"/>
      <c r="CV1147" s="60"/>
      <c r="CW1147" s="60"/>
      <c r="CX1147" s="60"/>
      <c r="CY1147" s="60"/>
      <c r="CZ1147" s="60"/>
      <c r="DA1147" s="60"/>
      <c r="DB1147" s="60"/>
      <c r="DC1147" s="60"/>
      <c r="DD1147" s="60"/>
      <c r="DE1147" s="60"/>
      <c r="DF1147" s="60"/>
      <c r="DG1147" s="60"/>
      <c r="DH1147" s="60"/>
      <c r="DI1147" s="60"/>
      <c r="DJ1147" s="60"/>
      <c r="DK1147" s="60"/>
      <c r="DL1147" s="60"/>
      <c r="DM1147" s="60"/>
      <c r="DN1147" s="60"/>
      <c r="DO1147" s="60"/>
      <c r="DP1147" s="60"/>
      <c r="DQ1147" s="60"/>
      <c r="DR1147" s="60"/>
      <c r="DS1147" s="60"/>
      <c r="DT1147" s="60"/>
      <c r="DU1147" s="60"/>
      <c r="DV1147" s="60"/>
      <c r="DW1147" s="60"/>
      <c r="DX1147" s="60"/>
      <c r="DY1147" s="60"/>
      <c r="DZ1147" s="60"/>
      <c r="EA1147" s="60"/>
      <c r="EB1147" s="60"/>
      <c r="EC1147" s="60"/>
      <c r="ED1147" s="60"/>
      <c r="EE1147" s="60"/>
      <c r="EF1147" s="60"/>
      <c r="EG1147" s="60"/>
      <c r="EH1147" s="60"/>
      <c r="EI1147" s="60"/>
      <c r="EJ1147" s="60"/>
      <c r="EK1147" s="60"/>
      <c r="EL1147" s="60"/>
      <c r="EM1147" s="60"/>
      <c r="EN1147" s="60"/>
      <c r="EO1147" s="60"/>
      <c r="EP1147" s="60"/>
      <c r="EQ1147" s="60"/>
      <c r="ER1147" s="60"/>
      <c r="ES1147" s="60"/>
      <c r="ET1147" s="60"/>
      <c r="EU1147" s="60"/>
      <c r="EV1147" s="60"/>
      <c r="EW1147" s="60"/>
      <c r="EX1147" s="60"/>
      <c r="EY1147" s="60"/>
      <c r="EZ1147" s="60"/>
      <c r="FA1147" s="60"/>
      <c r="FB1147" s="60"/>
      <c r="FC1147" s="60"/>
      <c r="FD1147" s="60"/>
      <c r="FE1147" s="60"/>
      <c r="FF1147" s="60"/>
      <c r="FG1147" s="60"/>
      <c r="FH1147" s="60"/>
      <c r="FI1147" s="60"/>
      <c r="FJ1147" s="60"/>
      <c r="FK1147" s="60"/>
      <c r="FL1147" s="60"/>
      <c r="FM1147" s="60"/>
      <c r="FN1147" s="60"/>
      <c r="FO1147" s="60"/>
      <c r="FP1147" s="60"/>
      <c r="FQ1147" s="60"/>
      <c r="FR1147" s="60"/>
      <c r="FS1147" s="60"/>
      <c r="FT1147" s="60"/>
      <c r="FU1147" s="60"/>
      <c r="FV1147" s="60"/>
      <c r="FW1147" s="60"/>
      <c r="FX1147" s="60"/>
      <c r="FY1147" s="60"/>
      <c r="FZ1147" s="60"/>
    </row>
    <row r="1148" spans="1:182" ht="30" x14ac:dyDescent="0.25">
      <c r="A1148" s="19">
        <v>1</v>
      </c>
      <c r="B1148" s="19">
        <v>1</v>
      </c>
      <c r="C1148" s="621" t="s">
        <v>425</v>
      </c>
      <c r="D1148" s="28">
        <f>'2 уровень'!F2238</f>
        <v>550</v>
      </c>
      <c r="E1148" s="28">
        <f>'2 уровень'!G2238</f>
        <v>138</v>
      </c>
      <c r="F1148" s="28">
        <f>'2 уровень'!H2238</f>
        <v>98.8</v>
      </c>
      <c r="G1148" s="65">
        <f>'2 уровень'!I2238</f>
        <v>71.594202898550719</v>
      </c>
      <c r="H1148" s="79">
        <f>'2 уровень'!J2238</f>
        <v>0</v>
      </c>
      <c r="I1148" s="79">
        <f>'2 уровень'!K2238</f>
        <v>0</v>
      </c>
      <c r="J1148" s="26">
        <f>'2 уровень'!L2238</f>
        <v>0</v>
      </c>
      <c r="K1148" s="26">
        <f>'2 уровень'!M2238</f>
        <v>0</v>
      </c>
      <c r="L1148" s="26">
        <f>'2 уровень'!N2238</f>
        <v>0</v>
      </c>
      <c r="M1148" s="26">
        <f>'2 уровень'!O2238</f>
        <v>0</v>
      </c>
      <c r="N1148" s="26">
        <f>'2 уровень'!P2238</f>
        <v>0</v>
      </c>
      <c r="O1148" s="26">
        <f>'2 уровень'!Q2238</f>
        <v>0</v>
      </c>
      <c r="P1148" s="73">
        <f>'2 уровень'!R2238</f>
        <v>0</v>
      </c>
      <c r="Q1148" s="73">
        <f>'2 уровень'!S2238</f>
        <v>0</v>
      </c>
      <c r="R1148" s="73">
        <f>'2 уровень'!T2238</f>
        <v>0</v>
      </c>
      <c r="S1148" s="73">
        <f>'2 уровень'!U2238</f>
        <v>0</v>
      </c>
      <c r="T1148" s="73">
        <f>'2 уровень'!V2238</f>
        <v>0</v>
      </c>
      <c r="U1148" s="790">
        <f>'2 уровень'!W2238</f>
        <v>0</v>
      </c>
      <c r="V1148" s="73">
        <f>'2 уровень'!X2238</f>
        <v>0</v>
      </c>
      <c r="W1148" s="73">
        <f>'2 уровень'!Y2238</f>
        <v>0</v>
      </c>
      <c r="X1148" s="73">
        <f>'2 уровень'!Z2238</f>
        <v>0</v>
      </c>
      <c r="Y1148" s="73">
        <f>'2 уровень'!AA2238</f>
        <v>0</v>
      </c>
      <c r="Z1148" s="387">
        <f>'2 уровень'!AB2238</f>
        <v>0</v>
      </c>
      <c r="AA1148" s="73">
        <f>'2 уровень'!AC2238</f>
        <v>0</v>
      </c>
      <c r="AB1148" s="73">
        <f>'2 уровень'!AD2238</f>
        <v>0</v>
      </c>
      <c r="AC1148" s="982"/>
      <c r="AD1148" s="989"/>
      <c r="AE1148" s="60"/>
      <c r="AF1148" s="60"/>
      <c r="AG1148" s="60"/>
      <c r="AH1148" s="60"/>
      <c r="AI1148" s="60"/>
      <c r="AJ1148" s="60"/>
      <c r="AK1148" s="60"/>
      <c r="AL1148" s="60"/>
      <c r="AM1148" s="60"/>
      <c r="AN1148" s="60"/>
      <c r="AO1148" s="60"/>
      <c r="AP1148" s="60"/>
      <c r="AQ1148" s="60"/>
      <c r="AR1148" s="60"/>
      <c r="AS1148" s="60"/>
      <c r="AT1148" s="60"/>
      <c r="AU1148" s="60"/>
      <c r="AV1148" s="60"/>
      <c r="AW1148" s="60"/>
      <c r="AX1148" s="60"/>
      <c r="AY1148" s="60"/>
      <c r="AZ1148" s="60"/>
      <c r="BA1148" s="60"/>
      <c r="BB1148" s="60"/>
      <c r="BC1148" s="60"/>
      <c r="BD1148" s="60"/>
      <c r="BE1148" s="60"/>
      <c r="BF1148" s="60"/>
      <c r="BG1148" s="60"/>
      <c r="BH1148" s="60"/>
      <c r="BI1148" s="60"/>
      <c r="BJ1148" s="60"/>
      <c r="BK1148" s="60"/>
      <c r="BL1148" s="60"/>
      <c r="BM1148" s="60"/>
      <c r="BN1148" s="60"/>
      <c r="BO1148" s="60"/>
      <c r="BP1148" s="60"/>
      <c r="BQ1148" s="60"/>
      <c r="BR1148" s="60"/>
      <c r="BS1148" s="60"/>
      <c r="BT1148" s="60"/>
      <c r="BU1148" s="60"/>
      <c r="BV1148" s="60"/>
      <c r="BW1148" s="60"/>
      <c r="BX1148" s="60"/>
      <c r="BY1148" s="60"/>
      <c r="BZ1148" s="60"/>
      <c r="CA1148" s="60"/>
      <c r="CB1148" s="60"/>
      <c r="CC1148" s="60"/>
      <c r="CD1148" s="60"/>
      <c r="CE1148" s="60"/>
      <c r="CF1148" s="60"/>
      <c r="CG1148" s="60"/>
      <c r="CH1148" s="60"/>
      <c r="CI1148" s="60"/>
      <c r="CJ1148" s="60"/>
      <c r="CK1148" s="60"/>
      <c r="CL1148" s="60"/>
      <c r="CM1148" s="60"/>
      <c r="CN1148" s="60"/>
      <c r="CO1148" s="60"/>
      <c r="CP1148" s="60"/>
      <c r="CQ1148" s="60"/>
      <c r="CR1148" s="60"/>
      <c r="CS1148" s="60"/>
      <c r="CT1148" s="60"/>
      <c r="CU1148" s="60"/>
      <c r="CV1148" s="60"/>
      <c r="CW1148" s="60"/>
      <c r="CX1148" s="60"/>
      <c r="CY1148" s="60"/>
      <c r="CZ1148" s="60"/>
      <c r="DA1148" s="60"/>
      <c r="DB1148" s="60"/>
      <c r="DC1148" s="60"/>
      <c r="DD1148" s="60"/>
      <c r="DE1148" s="60"/>
      <c r="DF1148" s="60"/>
      <c r="DG1148" s="60"/>
      <c r="DH1148" s="60"/>
      <c r="DI1148" s="60"/>
      <c r="DJ1148" s="60"/>
      <c r="DK1148" s="60"/>
      <c r="DL1148" s="60"/>
      <c r="DM1148" s="60"/>
      <c r="DN1148" s="60"/>
      <c r="DO1148" s="60"/>
      <c r="DP1148" s="60"/>
      <c r="DQ1148" s="60"/>
      <c r="DR1148" s="60"/>
      <c r="DS1148" s="60"/>
      <c r="DT1148" s="60"/>
      <c r="DU1148" s="60"/>
      <c r="DV1148" s="60"/>
      <c r="DW1148" s="60"/>
      <c r="DX1148" s="60"/>
      <c r="DY1148" s="60"/>
      <c r="DZ1148" s="60"/>
      <c r="EA1148" s="60"/>
      <c r="EB1148" s="60"/>
      <c r="EC1148" s="60"/>
      <c r="ED1148" s="60"/>
      <c r="EE1148" s="60"/>
      <c r="EF1148" s="60"/>
      <c r="EG1148" s="60"/>
      <c r="EH1148" s="60"/>
      <c r="EI1148" s="60"/>
      <c r="EJ1148" s="60"/>
      <c r="EK1148" s="60"/>
      <c r="EL1148" s="60"/>
      <c r="EM1148" s="60"/>
      <c r="EN1148" s="60"/>
      <c r="EO1148" s="60"/>
      <c r="EP1148" s="60"/>
      <c r="EQ1148" s="60"/>
      <c r="ER1148" s="60"/>
      <c r="ES1148" s="60"/>
      <c r="ET1148" s="60"/>
      <c r="EU1148" s="60"/>
      <c r="EV1148" s="60"/>
      <c r="EW1148" s="60"/>
      <c r="EX1148" s="60"/>
      <c r="EY1148" s="60"/>
      <c r="EZ1148" s="60"/>
      <c r="FA1148" s="60"/>
      <c r="FB1148" s="60"/>
      <c r="FC1148" s="60"/>
      <c r="FD1148" s="60"/>
      <c r="FE1148" s="60"/>
      <c r="FF1148" s="60"/>
      <c r="FG1148" s="60"/>
      <c r="FH1148" s="60"/>
      <c r="FI1148" s="60"/>
      <c r="FJ1148" s="60"/>
      <c r="FK1148" s="60"/>
      <c r="FL1148" s="60"/>
      <c r="FM1148" s="60"/>
      <c r="FN1148" s="60"/>
      <c r="FO1148" s="60"/>
      <c r="FP1148" s="60"/>
      <c r="FQ1148" s="60"/>
      <c r="FR1148" s="60"/>
      <c r="FS1148" s="60"/>
      <c r="FT1148" s="60"/>
      <c r="FU1148" s="60"/>
      <c r="FV1148" s="60"/>
      <c r="FW1148" s="60"/>
      <c r="FX1148" s="60"/>
      <c r="FY1148" s="60"/>
      <c r="FZ1148" s="60"/>
    </row>
    <row r="1149" spans="1:182" ht="60" x14ac:dyDescent="0.25">
      <c r="A1149" s="19">
        <v>1</v>
      </c>
      <c r="B1149" s="19">
        <v>1</v>
      </c>
      <c r="C1149" s="621" t="s">
        <v>427</v>
      </c>
      <c r="D1149" s="28">
        <f>'2 уровень'!F2239</f>
        <v>0</v>
      </c>
      <c r="E1149" s="28">
        <f>'2 уровень'!G2239</f>
        <v>0</v>
      </c>
      <c r="F1149" s="28">
        <f>'2 уровень'!H2239</f>
        <v>0</v>
      </c>
      <c r="G1149" s="65">
        <f>'2 уровень'!I2239</f>
        <v>0</v>
      </c>
      <c r="H1149" s="79">
        <f>'2 уровень'!J2239</f>
        <v>0</v>
      </c>
      <c r="I1149" s="79">
        <f>'2 уровень'!K2239</f>
        <v>0</v>
      </c>
      <c r="J1149" s="26">
        <f>'2 уровень'!L2239</f>
        <v>0</v>
      </c>
      <c r="K1149" s="26">
        <f>'2 уровень'!M2239</f>
        <v>0</v>
      </c>
      <c r="L1149" s="26">
        <f>'2 уровень'!N2239</f>
        <v>0</v>
      </c>
      <c r="M1149" s="26">
        <f>'2 уровень'!O2239</f>
        <v>0</v>
      </c>
      <c r="N1149" s="26">
        <f>'2 уровень'!P2239</f>
        <v>0</v>
      </c>
      <c r="O1149" s="26">
        <f>'2 уровень'!Q2239</f>
        <v>0</v>
      </c>
      <c r="P1149" s="73">
        <f>'2 уровень'!R2239</f>
        <v>0</v>
      </c>
      <c r="Q1149" s="73">
        <f>'2 уровень'!S2239</f>
        <v>0</v>
      </c>
      <c r="R1149" s="73">
        <f>'2 уровень'!T2239</f>
        <v>0</v>
      </c>
      <c r="S1149" s="73">
        <f>'2 уровень'!U2239</f>
        <v>0</v>
      </c>
      <c r="T1149" s="73">
        <f>'2 уровень'!V2239</f>
        <v>0</v>
      </c>
      <c r="U1149" s="790">
        <f>'2 уровень'!W2239</f>
        <v>0</v>
      </c>
      <c r="V1149" s="73">
        <f>'2 уровень'!X2239</f>
        <v>0</v>
      </c>
      <c r="W1149" s="73">
        <f>'2 уровень'!Y2239</f>
        <v>0</v>
      </c>
      <c r="X1149" s="73">
        <f>'2 уровень'!Z2239</f>
        <v>0</v>
      </c>
      <c r="Y1149" s="73">
        <f>'2 уровень'!AA2239</f>
        <v>0</v>
      </c>
      <c r="Z1149" s="387">
        <f>'2 уровень'!AB2239</f>
        <v>0</v>
      </c>
      <c r="AA1149" s="73">
        <f>'2 уровень'!AC2239</f>
        <v>0</v>
      </c>
      <c r="AB1149" s="73">
        <f>'2 уровень'!AD2239</f>
        <v>0</v>
      </c>
      <c r="AC1149" s="982">
        <f>'2 уровень'!AC2243</f>
        <v>0</v>
      </c>
      <c r="AD1149" s="989">
        <f>'2 уровень'!AD2243</f>
        <v>0</v>
      </c>
      <c r="AE1149" s="60"/>
      <c r="AF1149" s="60"/>
      <c r="AG1149" s="60"/>
      <c r="AH1149" s="60"/>
      <c r="AI1149" s="60"/>
      <c r="AJ1149" s="60"/>
      <c r="AK1149" s="60"/>
      <c r="AL1149" s="60"/>
      <c r="AM1149" s="60"/>
      <c r="AN1149" s="60"/>
      <c r="AO1149" s="60"/>
      <c r="AP1149" s="60"/>
      <c r="AQ1149" s="60"/>
      <c r="AR1149" s="60"/>
      <c r="AS1149" s="60"/>
      <c r="AT1149" s="60"/>
      <c r="AU1149" s="60"/>
      <c r="AV1149" s="60"/>
      <c r="AW1149" s="60"/>
      <c r="AX1149" s="60"/>
      <c r="AY1149" s="60"/>
      <c r="AZ1149" s="60"/>
      <c r="BA1149" s="60"/>
      <c r="BB1149" s="60"/>
      <c r="BC1149" s="60"/>
      <c r="BD1149" s="60"/>
      <c r="BE1149" s="60"/>
      <c r="BF1149" s="60"/>
      <c r="BG1149" s="60"/>
      <c r="BH1149" s="60"/>
      <c r="BI1149" s="60"/>
      <c r="BJ1149" s="60"/>
      <c r="BK1149" s="60"/>
      <c r="BL1149" s="60"/>
      <c r="BM1149" s="60"/>
      <c r="BN1149" s="60"/>
      <c r="BO1149" s="60"/>
      <c r="BP1149" s="60"/>
      <c r="BQ1149" s="60"/>
      <c r="BR1149" s="60"/>
      <c r="BS1149" s="60"/>
      <c r="BT1149" s="60"/>
      <c r="BU1149" s="60"/>
      <c r="BV1149" s="60"/>
      <c r="BW1149" s="60"/>
      <c r="BX1149" s="60"/>
      <c r="BY1149" s="60"/>
      <c r="BZ1149" s="60"/>
      <c r="CA1149" s="60"/>
      <c r="CB1149" s="60"/>
      <c r="CC1149" s="60"/>
      <c r="CD1149" s="60"/>
      <c r="CE1149" s="60"/>
      <c r="CF1149" s="60"/>
      <c r="CG1149" s="60"/>
      <c r="CH1149" s="60"/>
      <c r="CI1149" s="60"/>
      <c r="CJ1149" s="60"/>
      <c r="CK1149" s="60"/>
      <c r="CL1149" s="60"/>
      <c r="CM1149" s="60"/>
      <c r="CN1149" s="60"/>
      <c r="CO1149" s="60"/>
      <c r="CP1149" s="60"/>
      <c r="CQ1149" s="60"/>
      <c r="CR1149" s="60"/>
      <c r="CS1149" s="60"/>
      <c r="CT1149" s="60"/>
      <c r="CU1149" s="60"/>
      <c r="CV1149" s="60"/>
      <c r="CW1149" s="60"/>
      <c r="CX1149" s="60"/>
      <c r="CY1149" s="60"/>
      <c r="CZ1149" s="60"/>
      <c r="DA1149" s="60"/>
      <c r="DB1149" s="60"/>
      <c r="DC1149" s="60"/>
      <c r="DD1149" s="60"/>
      <c r="DE1149" s="60"/>
      <c r="DF1149" s="60"/>
      <c r="DG1149" s="60"/>
      <c r="DH1149" s="60"/>
      <c r="DI1149" s="60"/>
      <c r="DJ1149" s="60"/>
      <c r="DK1149" s="60"/>
      <c r="DL1149" s="60"/>
      <c r="DM1149" s="60"/>
      <c r="DN1149" s="60"/>
      <c r="DO1149" s="60"/>
      <c r="DP1149" s="60"/>
      <c r="DQ1149" s="60"/>
      <c r="DR1149" s="60"/>
      <c r="DS1149" s="60"/>
      <c r="DT1149" s="60"/>
      <c r="DU1149" s="60"/>
      <c r="DV1149" s="60"/>
      <c r="DW1149" s="60"/>
      <c r="DX1149" s="60"/>
      <c r="DY1149" s="60"/>
      <c r="DZ1149" s="60"/>
      <c r="EA1149" s="60"/>
      <c r="EB1149" s="60"/>
      <c r="EC1149" s="60"/>
      <c r="ED1149" s="60"/>
      <c r="EE1149" s="60"/>
      <c r="EF1149" s="60"/>
      <c r="EG1149" s="60"/>
      <c r="EH1149" s="60"/>
      <c r="EI1149" s="60"/>
      <c r="EJ1149" s="60"/>
      <c r="EK1149" s="60"/>
      <c r="EL1149" s="60"/>
      <c r="EM1149" s="60"/>
      <c r="EN1149" s="60"/>
      <c r="EO1149" s="60"/>
      <c r="EP1149" s="60"/>
      <c r="EQ1149" s="60"/>
      <c r="ER1149" s="60"/>
      <c r="ES1149" s="60"/>
      <c r="ET1149" s="60"/>
      <c r="EU1149" s="60"/>
      <c r="EV1149" s="60"/>
      <c r="EW1149" s="60"/>
      <c r="EX1149" s="60"/>
      <c r="EY1149" s="60"/>
      <c r="EZ1149" s="60"/>
      <c r="FA1149" s="60"/>
      <c r="FB1149" s="60"/>
      <c r="FC1149" s="60"/>
      <c r="FD1149" s="60"/>
      <c r="FE1149" s="60"/>
      <c r="FF1149" s="60"/>
      <c r="FG1149" s="60"/>
      <c r="FH1149" s="60"/>
      <c r="FI1149" s="60"/>
      <c r="FJ1149" s="60"/>
      <c r="FK1149" s="60"/>
      <c r="FL1149" s="60"/>
      <c r="FM1149" s="60"/>
      <c r="FN1149" s="60"/>
      <c r="FO1149" s="60"/>
      <c r="FP1149" s="60"/>
      <c r="FQ1149" s="60"/>
      <c r="FR1149" s="60"/>
      <c r="FS1149" s="60"/>
      <c r="FT1149" s="60"/>
      <c r="FU1149" s="60"/>
      <c r="FV1149" s="60"/>
      <c r="FW1149" s="60"/>
      <c r="FX1149" s="60"/>
      <c r="FY1149" s="60"/>
      <c r="FZ1149" s="60"/>
    </row>
    <row r="1150" spans="1:182" ht="45" x14ac:dyDescent="0.25">
      <c r="B1150" s="19">
        <v>1</v>
      </c>
      <c r="C1150" s="619" t="s">
        <v>428</v>
      </c>
      <c r="D1150" s="28">
        <f>'2 уровень'!F2240</f>
        <v>0</v>
      </c>
      <c r="E1150" s="28">
        <f>'2 уровень'!G2240</f>
        <v>0</v>
      </c>
      <c r="F1150" s="28">
        <f>'2 уровень'!H2240</f>
        <v>0</v>
      </c>
      <c r="G1150" s="65">
        <f>'2 уровень'!I2240</f>
        <v>0</v>
      </c>
      <c r="H1150" s="79">
        <f>'2 уровень'!J2240</f>
        <v>0</v>
      </c>
      <c r="I1150" s="79">
        <f>'2 уровень'!K2240</f>
        <v>0</v>
      </c>
      <c r="J1150" s="26">
        <f>'2 уровень'!L2240</f>
        <v>0</v>
      </c>
      <c r="K1150" s="26">
        <f>'2 уровень'!M2240</f>
        <v>0</v>
      </c>
      <c r="L1150" s="26">
        <f>'2 уровень'!N2240</f>
        <v>0</v>
      </c>
      <c r="M1150" s="26">
        <f>'2 уровень'!O2240</f>
        <v>0</v>
      </c>
      <c r="N1150" s="26">
        <f>'2 уровень'!P2240</f>
        <v>0</v>
      </c>
      <c r="O1150" s="26">
        <f>'2 уровень'!Q2240</f>
        <v>0</v>
      </c>
      <c r="P1150" s="73">
        <f>'2 уровень'!R2240</f>
        <v>0</v>
      </c>
      <c r="Q1150" s="73">
        <f>'2 уровень'!S2240</f>
        <v>0</v>
      </c>
      <c r="R1150" s="73">
        <f>'2 уровень'!T2240</f>
        <v>0</v>
      </c>
      <c r="S1150" s="73">
        <f>'2 уровень'!U2240</f>
        <v>0</v>
      </c>
      <c r="T1150" s="73">
        <f>'2 уровень'!V2240</f>
        <v>0</v>
      </c>
      <c r="U1150" s="790">
        <f>'2 уровень'!W2240</f>
        <v>0</v>
      </c>
      <c r="V1150" s="73">
        <f>'2 уровень'!X2240</f>
        <v>0</v>
      </c>
      <c r="W1150" s="73">
        <f>'2 уровень'!Y2240</f>
        <v>0</v>
      </c>
      <c r="X1150" s="73">
        <f>'2 уровень'!Z2240</f>
        <v>0</v>
      </c>
      <c r="Y1150" s="73">
        <f>'2 уровень'!AA2240</f>
        <v>0</v>
      </c>
      <c r="Z1150" s="387">
        <f>'2 уровень'!AB2240</f>
        <v>0</v>
      </c>
      <c r="AA1150" s="73">
        <f>'2 уровень'!AC2240</f>
        <v>0</v>
      </c>
      <c r="AB1150" s="73">
        <f>'2 уровень'!AD2240</f>
        <v>0</v>
      </c>
      <c r="AC1150" s="982">
        <f>'2 уровень'!AC2244</f>
        <v>0</v>
      </c>
      <c r="AD1150" s="989">
        <f>'2 уровень'!AD2244</f>
        <v>0</v>
      </c>
      <c r="AE1150" s="60"/>
      <c r="AF1150" s="60"/>
      <c r="AG1150" s="60"/>
      <c r="AH1150" s="60"/>
      <c r="AI1150" s="60"/>
      <c r="AJ1150" s="60"/>
      <c r="AK1150" s="60"/>
      <c r="AL1150" s="60"/>
      <c r="AM1150" s="60"/>
      <c r="AN1150" s="60"/>
      <c r="AO1150" s="60"/>
      <c r="AP1150" s="60"/>
      <c r="AQ1150" s="60"/>
      <c r="AR1150" s="60"/>
      <c r="AS1150" s="60"/>
      <c r="AT1150" s="60"/>
      <c r="AU1150" s="60"/>
      <c r="AV1150" s="60"/>
      <c r="AW1150" s="60"/>
      <c r="AX1150" s="60"/>
      <c r="AY1150" s="60"/>
      <c r="AZ1150" s="60"/>
      <c r="BA1150" s="60"/>
      <c r="BB1150" s="60"/>
      <c r="BC1150" s="60"/>
      <c r="BD1150" s="60"/>
      <c r="BE1150" s="60"/>
      <c r="BF1150" s="60"/>
      <c r="BG1150" s="60"/>
      <c r="BH1150" s="60"/>
      <c r="BI1150" s="60"/>
      <c r="BJ1150" s="60"/>
      <c r="BK1150" s="60"/>
      <c r="BL1150" s="60"/>
      <c r="BM1150" s="60"/>
      <c r="BN1150" s="60"/>
      <c r="BO1150" s="60"/>
      <c r="BP1150" s="60"/>
      <c r="BQ1150" s="60"/>
      <c r="BR1150" s="60"/>
      <c r="BS1150" s="60"/>
      <c r="BT1150" s="60"/>
      <c r="BU1150" s="60"/>
      <c r="BV1150" s="60"/>
      <c r="BW1150" s="60"/>
      <c r="BX1150" s="60"/>
      <c r="BY1150" s="60"/>
      <c r="BZ1150" s="60"/>
      <c r="CA1150" s="60"/>
      <c r="CB1150" s="60"/>
      <c r="CC1150" s="60"/>
      <c r="CD1150" s="60"/>
      <c r="CE1150" s="60"/>
      <c r="CF1150" s="60"/>
      <c r="CG1150" s="60"/>
      <c r="CH1150" s="60"/>
      <c r="CI1150" s="60"/>
      <c r="CJ1150" s="60"/>
      <c r="CK1150" s="60"/>
      <c r="CL1150" s="60"/>
      <c r="CM1150" s="60"/>
      <c r="CN1150" s="60"/>
      <c r="CO1150" s="60"/>
      <c r="CP1150" s="60"/>
      <c r="CQ1150" s="60"/>
      <c r="CR1150" s="60"/>
      <c r="CS1150" s="60"/>
      <c r="CT1150" s="60"/>
      <c r="CU1150" s="60"/>
      <c r="CV1150" s="60"/>
      <c r="CW1150" s="60"/>
      <c r="CX1150" s="60"/>
      <c r="CY1150" s="60"/>
      <c r="CZ1150" s="60"/>
      <c r="DA1150" s="60"/>
      <c r="DB1150" s="60"/>
      <c r="DC1150" s="60"/>
      <c r="DD1150" s="60"/>
      <c r="DE1150" s="60"/>
      <c r="DF1150" s="60"/>
      <c r="DG1150" s="60"/>
      <c r="DH1150" s="60"/>
      <c r="DI1150" s="60"/>
      <c r="DJ1150" s="60"/>
      <c r="DK1150" s="60"/>
      <c r="DL1150" s="60"/>
      <c r="DM1150" s="60"/>
      <c r="DN1150" s="60"/>
      <c r="DO1150" s="60"/>
      <c r="DP1150" s="60"/>
      <c r="DQ1150" s="60"/>
      <c r="DR1150" s="60"/>
      <c r="DS1150" s="60"/>
      <c r="DT1150" s="60"/>
      <c r="DU1150" s="60"/>
      <c r="DV1150" s="60"/>
      <c r="DW1150" s="60"/>
      <c r="DX1150" s="60"/>
      <c r="DY1150" s="60"/>
      <c r="DZ1150" s="60"/>
      <c r="EA1150" s="60"/>
      <c r="EB1150" s="60"/>
      <c r="EC1150" s="60"/>
      <c r="ED1150" s="60"/>
      <c r="EE1150" s="60"/>
      <c r="EF1150" s="60"/>
      <c r="EG1150" s="60"/>
      <c r="EH1150" s="60"/>
      <c r="EI1150" s="60"/>
      <c r="EJ1150" s="60"/>
      <c r="EK1150" s="60"/>
      <c r="EL1150" s="60"/>
      <c r="EM1150" s="60"/>
      <c r="EN1150" s="60"/>
      <c r="EO1150" s="60"/>
      <c r="EP1150" s="60"/>
      <c r="EQ1150" s="60"/>
      <c r="ER1150" s="60"/>
      <c r="ES1150" s="60"/>
      <c r="ET1150" s="60"/>
      <c r="EU1150" s="60"/>
      <c r="EV1150" s="60"/>
      <c r="EW1150" s="60"/>
      <c r="EX1150" s="60"/>
      <c r="EY1150" s="60"/>
      <c r="EZ1150" s="60"/>
      <c r="FA1150" s="60"/>
      <c r="FB1150" s="60"/>
      <c r="FC1150" s="60"/>
      <c r="FD1150" s="60"/>
      <c r="FE1150" s="60"/>
      <c r="FF1150" s="60"/>
      <c r="FG1150" s="60"/>
      <c r="FH1150" s="60"/>
      <c r="FI1150" s="60"/>
      <c r="FJ1150" s="60"/>
      <c r="FK1150" s="60"/>
      <c r="FL1150" s="60"/>
      <c r="FM1150" s="60"/>
      <c r="FN1150" s="60"/>
      <c r="FO1150" s="60"/>
      <c r="FP1150" s="60"/>
      <c r="FQ1150" s="60"/>
      <c r="FR1150" s="60"/>
      <c r="FS1150" s="60"/>
      <c r="FT1150" s="60"/>
      <c r="FU1150" s="60"/>
      <c r="FV1150" s="60"/>
      <c r="FW1150" s="60"/>
      <c r="FX1150" s="60"/>
      <c r="FY1150" s="60"/>
      <c r="FZ1150" s="60"/>
    </row>
    <row r="1151" spans="1:182" ht="57" x14ac:dyDescent="0.25">
      <c r="C1151" s="3558" t="s">
        <v>645</v>
      </c>
      <c r="D1151" s="28">
        <f>'2 уровень'!F2241</f>
        <v>86</v>
      </c>
      <c r="E1151" s="28">
        <f>'2 уровень'!G2241</f>
        <v>21.5</v>
      </c>
      <c r="F1151" s="28">
        <f>'2 уровень'!H2241</f>
        <v>0</v>
      </c>
      <c r="G1151" s="65">
        <f>'2 уровень'!I2241</f>
        <v>0</v>
      </c>
      <c r="H1151" s="79"/>
      <c r="I1151" s="79"/>
      <c r="J1151" s="26"/>
      <c r="K1151" s="26"/>
      <c r="L1151" s="26"/>
      <c r="M1151" s="26"/>
      <c r="N1151" s="26"/>
      <c r="O1151" s="26"/>
      <c r="P1151" s="73">
        <f>'2 уровень'!R2241</f>
        <v>0</v>
      </c>
      <c r="Q1151" s="73">
        <f>'2 уровень'!S2241</f>
        <v>206.66660000000002</v>
      </c>
      <c r="R1151" s="73">
        <f>'2 уровень'!T2241</f>
        <v>206.66660000000002</v>
      </c>
      <c r="S1151" s="73">
        <f>'2 уровень'!U2241</f>
        <v>37.575745454545455</v>
      </c>
      <c r="T1151" s="73">
        <f>'2 уровень'!V2241</f>
        <v>0</v>
      </c>
      <c r="U1151" s="790">
        <f>'2 уровень'!W2241</f>
        <v>0</v>
      </c>
      <c r="V1151" s="73">
        <f>'2 уровень'!X2241</f>
        <v>0</v>
      </c>
      <c r="W1151" s="73">
        <f>'2 уровень'!Y2241</f>
        <v>-37.575745454545455</v>
      </c>
      <c r="X1151" s="73">
        <f>'2 уровень'!Z2241</f>
        <v>0</v>
      </c>
      <c r="Y1151" s="73">
        <f>'2 уровень'!AA2241</f>
        <v>0</v>
      </c>
      <c r="Z1151" s="387">
        <f>'2 уровень'!AB2241</f>
        <v>0</v>
      </c>
      <c r="AA1151" s="73"/>
      <c r="AB1151" s="73"/>
      <c r="AC1151" s="982"/>
      <c r="AD1151" s="989"/>
      <c r="AE1151" s="60"/>
      <c r="AF1151" s="60"/>
      <c r="AG1151" s="60"/>
      <c r="AH1151" s="60"/>
      <c r="AI1151" s="60"/>
      <c r="AJ1151" s="60"/>
      <c r="AK1151" s="60"/>
      <c r="AL1151" s="60"/>
      <c r="AM1151" s="60"/>
      <c r="AN1151" s="60"/>
      <c r="AO1151" s="60"/>
      <c r="AP1151" s="60"/>
      <c r="AQ1151" s="60"/>
      <c r="AR1151" s="60"/>
      <c r="AS1151" s="60"/>
      <c r="AT1151" s="60"/>
      <c r="AU1151" s="60"/>
      <c r="AV1151" s="60"/>
      <c r="AW1151" s="60"/>
      <c r="AX1151" s="60"/>
      <c r="AY1151" s="60"/>
      <c r="AZ1151" s="60"/>
      <c r="BA1151" s="60"/>
      <c r="BB1151" s="60"/>
      <c r="BC1151" s="60"/>
      <c r="BD1151" s="60"/>
      <c r="BE1151" s="60"/>
      <c r="BF1151" s="60"/>
      <c r="BG1151" s="60"/>
      <c r="BH1151" s="60"/>
      <c r="BI1151" s="60"/>
      <c r="BJ1151" s="60"/>
      <c r="BK1151" s="60"/>
      <c r="BL1151" s="60"/>
      <c r="BM1151" s="60"/>
      <c r="BN1151" s="60"/>
      <c r="BO1151" s="60"/>
      <c r="BP1151" s="60"/>
      <c r="BQ1151" s="60"/>
      <c r="BR1151" s="60"/>
      <c r="BS1151" s="60"/>
      <c r="BT1151" s="60"/>
      <c r="BU1151" s="60"/>
      <c r="BV1151" s="60"/>
      <c r="BW1151" s="60"/>
      <c r="BX1151" s="60"/>
      <c r="BY1151" s="60"/>
      <c r="BZ1151" s="60"/>
      <c r="CA1151" s="60"/>
      <c r="CB1151" s="60"/>
      <c r="CC1151" s="60"/>
      <c r="CD1151" s="60"/>
      <c r="CE1151" s="60"/>
      <c r="CF1151" s="60"/>
      <c r="CG1151" s="60"/>
      <c r="CH1151" s="60"/>
      <c r="CI1151" s="60"/>
      <c r="CJ1151" s="60"/>
      <c r="CK1151" s="60"/>
      <c r="CL1151" s="60"/>
      <c r="CM1151" s="60"/>
      <c r="CN1151" s="60"/>
      <c r="CO1151" s="60"/>
      <c r="CP1151" s="60"/>
      <c r="CQ1151" s="60"/>
      <c r="CR1151" s="60"/>
      <c r="CS1151" s="60"/>
      <c r="CT1151" s="60"/>
      <c r="CU1151" s="60"/>
      <c r="CV1151" s="60"/>
      <c r="CW1151" s="60"/>
      <c r="CX1151" s="60"/>
      <c r="CY1151" s="60"/>
      <c r="CZ1151" s="60"/>
      <c r="DA1151" s="60"/>
      <c r="DB1151" s="60"/>
      <c r="DC1151" s="60"/>
      <c r="DD1151" s="60"/>
      <c r="DE1151" s="60"/>
      <c r="DF1151" s="60"/>
      <c r="DG1151" s="60"/>
      <c r="DH1151" s="60"/>
      <c r="DI1151" s="60"/>
      <c r="DJ1151" s="60"/>
      <c r="DK1151" s="60"/>
      <c r="DL1151" s="60"/>
      <c r="DM1151" s="60"/>
      <c r="DN1151" s="60"/>
      <c r="DO1151" s="60"/>
      <c r="DP1151" s="60"/>
      <c r="DQ1151" s="60"/>
      <c r="DR1151" s="60"/>
      <c r="DS1151" s="60"/>
      <c r="DT1151" s="60"/>
      <c r="DU1151" s="60"/>
      <c r="DV1151" s="60"/>
      <c r="DW1151" s="60"/>
      <c r="DX1151" s="60"/>
      <c r="DY1151" s="60"/>
      <c r="DZ1151" s="60"/>
      <c r="EA1151" s="60"/>
      <c r="EB1151" s="60"/>
      <c r="EC1151" s="60"/>
      <c r="ED1151" s="60"/>
      <c r="EE1151" s="60"/>
      <c r="EF1151" s="60"/>
      <c r="EG1151" s="60"/>
      <c r="EH1151" s="60"/>
      <c r="EI1151" s="60"/>
      <c r="EJ1151" s="60"/>
      <c r="EK1151" s="60"/>
      <c r="EL1151" s="60"/>
      <c r="EM1151" s="60"/>
      <c r="EN1151" s="60"/>
      <c r="EO1151" s="60"/>
      <c r="EP1151" s="60"/>
      <c r="EQ1151" s="60"/>
      <c r="ER1151" s="60"/>
      <c r="ES1151" s="60"/>
      <c r="ET1151" s="60"/>
      <c r="EU1151" s="60"/>
      <c r="EV1151" s="60"/>
      <c r="EW1151" s="60"/>
      <c r="EX1151" s="60"/>
      <c r="EY1151" s="60"/>
      <c r="EZ1151" s="60"/>
      <c r="FA1151" s="60"/>
      <c r="FB1151" s="60"/>
      <c r="FC1151" s="60"/>
      <c r="FD1151" s="60"/>
      <c r="FE1151" s="60"/>
      <c r="FF1151" s="60"/>
      <c r="FG1151" s="60"/>
      <c r="FH1151" s="60"/>
      <c r="FI1151" s="60"/>
      <c r="FJ1151" s="60"/>
      <c r="FK1151" s="60"/>
      <c r="FL1151" s="60"/>
      <c r="FM1151" s="60"/>
      <c r="FN1151" s="60"/>
      <c r="FO1151" s="60"/>
      <c r="FP1151" s="60"/>
      <c r="FQ1151" s="60"/>
      <c r="FR1151" s="60"/>
      <c r="FS1151" s="60"/>
      <c r="FT1151" s="60"/>
      <c r="FU1151" s="60"/>
      <c r="FV1151" s="60"/>
      <c r="FW1151" s="60"/>
      <c r="FX1151" s="60"/>
      <c r="FY1151" s="60"/>
      <c r="FZ1151" s="60"/>
    </row>
    <row r="1152" spans="1:182" ht="30" x14ac:dyDescent="0.25">
      <c r="C1152" s="619" t="s">
        <v>666</v>
      </c>
      <c r="D1152" s="28">
        <f>'2 уровень'!F2242</f>
        <v>86</v>
      </c>
      <c r="E1152" s="28">
        <f>'2 уровень'!G2242</f>
        <v>21.5</v>
      </c>
      <c r="F1152" s="28">
        <f>'2 уровень'!H2242</f>
        <v>0</v>
      </c>
      <c r="G1152" s="65">
        <f>'2 уровень'!I2242</f>
        <v>0</v>
      </c>
      <c r="H1152" s="79"/>
      <c r="I1152" s="79"/>
      <c r="J1152" s="26"/>
      <c r="K1152" s="26"/>
      <c r="L1152" s="26"/>
      <c r="M1152" s="26"/>
      <c r="N1152" s="26"/>
      <c r="O1152" s="26"/>
      <c r="P1152" s="73">
        <f>'2 уровень'!R2242</f>
        <v>0</v>
      </c>
      <c r="Q1152" s="73">
        <f>'2 уровень'!S2242</f>
        <v>206.66660000000002</v>
      </c>
      <c r="R1152" s="73">
        <f>'2 уровень'!T2242</f>
        <v>206.66660000000002</v>
      </c>
      <c r="S1152" s="73">
        <f>'2 уровень'!U2242</f>
        <v>37.575745454545455</v>
      </c>
      <c r="T1152" s="73">
        <f>'2 уровень'!V2242</f>
        <v>0</v>
      </c>
      <c r="U1152" s="790">
        <f>'2 уровень'!W2242</f>
        <v>0</v>
      </c>
      <c r="V1152" s="73">
        <f>'2 уровень'!X2242</f>
        <v>0</v>
      </c>
      <c r="W1152" s="73">
        <f>'2 уровень'!Y2242</f>
        <v>-37.575745454545455</v>
      </c>
      <c r="X1152" s="73">
        <f>'2 уровень'!Z2242</f>
        <v>0</v>
      </c>
      <c r="Y1152" s="73">
        <f>'2 уровень'!AA2242</f>
        <v>0</v>
      </c>
      <c r="Z1152" s="387">
        <f>'2 уровень'!AB2242</f>
        <v>0</v>
      </c>
      <c r="AA1152" s="73"/>
      <c r="AB1152" s="73"/>
      <c r="AC1152" s="982"/>
      <c r="AD1152" s="989"/>
      <c r="AE1152" s="60"/>
      <c r="AF1152" s="60"/>
      <c r="AG1152" s="60"/>
      <c r="AH1152" s="60"/>
      <c r="AI1152" s="60"/>
      <c r="AJ1152" s="60"/>
      <c r="AK1152" s="60"/>
      <c r="AL1152" s="60"/>
      <c r="AM1152" s="60"/>
      <c r="AN1152" s="60"/>
      <c r="AO1152" s="60"/>
      <c r="AP1152" s="60"/>
      <c r="AQ1152" s="60"/>
      <c r="AR1152" s="60"/>
      <c r="AS1152" s="60"/>
      <c r="AT1152" s="60"/>
      <c r="AU1152" s="60"/>
      <c r="AV1152" s="60"/>
      <c r="AW1152" s="60"/>
      <c r="AX1152" s="60"/>
      <c r="AY1152" s="60"/>
      <c r="AZ1152" s="60"/>
      <c r="BA1152" s="60"/>
      <c r="BB1152" s="60"/>
      <c r="BC1152" s="60"/>
      <c r="BD1152" s="60"/>
      <c r="BE1152" s="60"/>
      <c r="BF1152" s="60"/>
      <c r="BG1152" s="60"/>
      <c r="BH1152" s="60"/>
      <c r="BI1152" s="60"/>
      <c r="BJ1152" s="60"/>
      <c r="BK1152" s="60"/>
      <c r="BL1152" s="60"/>
      <c r="BM1152" s="60"/>
      <c r="BN1152" s="60"/>
      <c r="BO1152" s="60"/>
      <c r="BP1152" s="60"/>
      <c r="BQ1152" s="60"/>
      <c r="BR1152" s="60"/>
      <c r="BS1152" s="60"/>
      <c r="BT1152" s="60"/>
      <c r="BU1152" s="60"/>
      <c r="BV1152" s="60"/>
      <c r="BW1152" s="60"/>
      <c r="BX1152" s="60"/>
      <c r="BY1152" s="60"/>
      <c r="BZ1152" s="60"/>
      <c r="CA1152" s="60"/>
      <c r="CB1152" s="60"/>
      <c r="CC1152" s="60"/>
      <c r="CD1152" s="60"/>
      <c r="CE1152" s="60"/>
      <c r="CF1152" s="60"/>
      <c r="CG1152" s="60"/>
      <c r="CH1152" s="60"/>
      <c r="CI1152" s="60"/>
      <c r="CJ1152" s="60"/>
      <c r="CK1152" s="60"/>
      <c r="CL1152" s="60"/>
      <c r="CM1152" s="60"/>
      <c r="CN1152" s="60"/>
      <c r="CO1152" s="60"/>
      <c r="CP1152" s="60"/>
      <c r="CQ1152" s="60"/>
      <c r="CR1152" s="60"/>
      <c r="CS1152" s="60"/>
      <c r="CT1152" s="60"/>
      <c r="CU1152" s="60"/>
      <c r="CV1152" s="60"/>
      <c r="CW1152" s="60"/>
      <c r="CX1152" s="60"/>
      <c r="CY1152" s="60"/>
      <c r="CZ1152" s="60"/>
      <c r="DA1152" s="60"/>
      <c r="DB1152" s="60"/>
      <c r="DC1152" s="60"/>
      <c r="DD1152" s="60"/>
      <c r="DE1152" s="60"/>
      <c r="DF1152" s="60"/>
      <c r="DG1152" s="60"/>
      <c r="DH1152" s="60"/>
      <c r="DI1152" s="60"/>
      <c r="DJ1152" s="60"/>
      <c r="DK1152" s="60"/>
      <c r="DL1152" s="60"/>
      <c r="DM1152" s="60"/>
      <c r="DN1152" s="60"/>
      <c r="DO1152" s="60"/>
      <c r="DP1152" s="60"/>
      <c r="DQ1152" s="60"/>
      <c r="DR1152" s="60"/>
      <c r="DS1152" s="60"/>
      <c r="DT1152" s="60"/>
      <c r="DU1152" s="60"/>
      <c r="DV1152" s="60"/>
      <c r="DW1152" s="60"/>
      <c r="DX1152" s="60"/>
      <c r="DY1152" s="60"/>
      <c r="DZ1152" s="60"/>
      <c r="EA1152" s="60"/>
      <c r="EB1152" s="60"/>
      <c r="EC1152" s="60"/>
      <c r="ED1152" s="60"/>
      <c r="EE1152" s="60"/>
      <c r="EF1152" s="60"/>
      <c r="EG1152" s="60"/>
      <c r="EH1152" s="60"/>
      <c r="EI1152" s="60"/>
      <c r="EJ1152" s="60"/>
      <c r="EK1152" s="60"/>
      <c r="EL1152" s="60"/>
      <c r="EM1152" s="60"/>
      <c r="EN1152" s="60"/>
      <c r="EO1152" s="60"/>
      <c r="EP1152" s="60"/>
      <c r="EQ1152" s="60"/>
      <c r="ER1152" s="60"/>
      <c r="ES1152" s="60"/>
      <c r="ET1152" s="60"/>
      <c r="EU1152" s="60"/>
      <c r="EV1152" s="60"/>
      <c r="EW1152" s="60"/>
      <c r="EX1152" s="60"/>
      <c r="EY1152" s="60"/>
      <c r="EZ1152" s="60"/>
      <c r="FA1152" s="60"/>
      <c r="FB1152" s="60"/>
      <c r="FC1152" s="60"/>
      <c r="FD1152" s="60"/>
      <c r="FE1152" s="60"/>
      <c r="FF1152" s="60"/>
      <c r="FG1152" s="60"/>
      <c r="FH1152" s="60"/>
      <c r="FI1152" s="60"/>
      <c r="FJ1152" s="60"/>
      <c r="FK1152" s="60"/>
      <c r="FL1152" s="60"/>
      <c r="FM1152" s="60"/>
      <c r="FN1152" s="60"/>
      <c r="FO1152" s="60"/>
      <c r="FP1152" s="60"/>
      <c r="FQ1152" s="60"/>
      <c r="FR1152" s="60"/>
      <c r="FS1152" s="60"/>
      <c r="FT1152" s="60"/>
      <c r="FU1152" s="60"/>
      <c r="FV1152" s="60"/>
      <c r="FW1152" s="60"/>
      <c r="FX1152" s="60"/>
      <c r="FY1152" s="60"/>
      <c r="FZ1152" s="60"/>
    </row>
    <row r="1153" spans="1:182" ht="29.25" x14ac:dyDescent="0.25">
      <c r="B1153" s="19">
        <v>1</v>
      </c>
      <c r="C1153" s="618" t="s">
        <v>304</v>
      </c>
      <c r="D1153" s="28">
        <f>'2 уровень'!F2243</f>
        <v>256.65957446808511</v>
      </c>
      <c r="E1153" s="28">
        <f>'2 уровень'!G2243</f>
        <v>64.164893617021278</v>
      </c>
      <c r="F1153" s="28">
        <f>'2 уровень'!H2243</f>
        <v>64.584042553191495</v>
      </c>
      <c r="G1153" s="65">
        <f>'2 уровень'!I2243</f>
        <v>100.91256648936171</v>
      </c>
      <c r="H1153" s="79">
        <f>'2 уровень'!J2243</f>
        <v>0</v>
      </c>
      <c r="I1153" s="79">
        <f>'2 уровень'!K2243</f>
        <v>0</v>
      </c>
      <c r="J1153" s="26">
        <f>'2 уровень'!L2243</f>
        <v>0</v>
      </c>
      <c r="K1153" s="26">
        <f>'2 уровень'!M2243</f>
        <v>0</v>
      </c>
      <c r="L1153" s="26">
        <f>'2 уровень'!N2243</f>
        <v>0</v>
      </c>
      <c r="M1153" s="26">
        <f>'2 уровень'!O2243</f>
        <v>0</v>
      </c>
      <c r="N1153" s="26">
        <f>'2 уровень'!P2243</f>
        <v>0</v>
      </c>
      <c r="O1153" s="26">
        <f>'2 уровень'!Q2243</f>
        <v>0</v>
      </c>
      <c r="P1153" s="73">
        <f>'2 уровень'!R2243</f>
        <v>0</v>
      </c>
      <c r="Q1153" s="73">
        <f>'2 уровень'!S2243</f>
        <v>0</v>
      </c>
      <c r="R1153" s="73">
        <f>'2 уровень'!T2243</f>
        <v>0</v>
      </c>
      <c r="S1153" s="73">
        <f>'2 уровень'!U2243</f>
        <v>0</v>
      </c>
      <c r="T1153" s="73">
        <f>'2 уровень'!V2243</f>
        <v>0</v>
      </c>
      <c r="U1153" s="790">
        <f>'2 уровень'!W2243</f>
        <v>0</v>
      </c>
      <c r="V1153" s="73">
        <f>'2 уровень'!X2243</f>
        <v>0</v>
      </c>
      <c r="W1153" s="73">
        <f>'2 уровень'!Y2243</f>
        <v>0</v>
      </c>
      <c r="X1153" s="73">
        <f>'2 уровень'!Z2243</f>
        <v>0</v>
      </c>
      <c r="Y1153" s="73">
        <f>'2 уровень'!AA2243</f>
        <v>0</v>
      </c>
      <c r="Z1153" s="387">
        <f>'2 уровень'!AB2243</f>
        <v>0</v>
      </c>
      <c r="AA1153" s="73">
        <f>'2 уровень'!AC2243</f>
        <v>0</v>
      </c>
      <c r="AB1153" s="73">
        <f>'2 уровень'!AD2243</f>
        <v>0</v>
      </c>
      <c r="AC1153" s="982">
        <f>'2 уровень'!AC2245</f>
        <v>0</v>
      </c>
      <c r="AD1153" s="989">
        <f>'2 уровень'!AD2245</f>
        <v>0</v>
      </c>
      <c r="AE1153" s="60"/>
      <c r="AF1153" s="60"/>
      <c r="AG1153" s="60"/>
      <c r="AH1153" s="60"/>
      <c r="AI1153" s="60"/>
      <c r="AJ1153" s="60"/>
      <c r="AK1153" s="60"/>
      <c r="AL1153" s="60"/>
      <c r="AM1153" s="60"/>
      <c r="AN1153" s="60"/>
      <c r="AO1153" s="60"/>
      <c r="AP1153" s="60"/>
      <c r="AQ1153" s="60"/>
      <c r="AR1153" s="60"/>
      <c r="AS1153" s="60"/>
      <c r="AT1153" s="60"/>
      <c r="AU1153" s="60"/>
      <c r="AV1153" s="60"/>
      <c r="AW1153" s="60"/>
      <c r="AX1153" s="60"/>
      <c r="AY1153" s="60"/>
      <c r="AZ1153" s="60"/>
      <c r="BA1153" s="60"/>
      <c r="BB1153" s="60"/>
      <c r="BC1153" s="60"/>
      <c r="BD1153" s="60"/>
      <c r="BE1153" s="60"/>
      <c r="BF1153" s="60"/>
      <c r="BG1153" s="60"/>
      <c r="BH1153" s="60"/>
      <c r="BI1153" s="60"/>
      <c r="BJ1153" s="60"/>
      <c r="BK1153" s="60"/>
      <c r="BL1153" s="60"/>
      <c r="BM1153" s="60"/>
      <c r="BN1153" s="60"/>
      <c r="BO1153" s="60"/>
      <c r="BP1153" s="60"/>
      <c r="BQ1153" s="60"/>
      <c r="BR1153" s="60"/>
      <c r="BS1153" s="60"/>
      <c r="BT1153" s="60"/>
      <c r="BU1153" s="60"/>
      <c r="BV1153" s="60"/>
      <c r="BW1153" s="60"/>
      <c r="BX1153" s="60"/>
      <c r="BY1153" s="60"/>
      <c r="BZ1153" s="60"/>
      <c r="CA1153" s="60"/>
      <c r="CB1153" s="60"/>
      <c r="CC1153" s="60"/>
      <c r="CD1153" s="60"/>
      <c r="CE1153" s="60"/>
      <c r="CF1153" s="60"/>
      <c r="CG1153" s="60"/>
      <c r="CH1153" s="60"/>
      <c r="CI1153" s="60"/>
      <c r="CJ1153" s="60"/>
      <c r="CK1153" s="60"/>
      <c r="CL1153" s="60"/>
      <c r="CM1153" s="60"/>
      <c r="CN1153" s="60"/>
      <c r="CO1153" s="60"/>
      <c r="CP1153" s="60"/>
      <c r="CQ1153" s="60"/>
      <c r="CR1153" s="60"/>
      <c r="CS1153" s="60"/>
      <c r="CT1153" s="60"/>
      <c r="CU1153" s="60"/>
      <c r="CV1153" s="60"/>
      <c r="CW1153" s="60"/>
      <c r="CX1153" s="60"/>
      <c r="CY1153" s="60"/>
      <c r="CZ1153" s="60"/>
      <c r="DA1153" s="60"/>
      <c r="DB1153" s="60"/>
      <c r="DC1153" s="60"/>
      <c r="DD1153" s="60"/>
      <c r="DE1153" s="60"/>
      <c r="DF1153" s="60"/>
      <c r="DG1153" s="60"/>
      <c r="DH1153" s="60"/>
      <c r="DI1153" s="60"/>
      <c r="DJ1153" s="60"/>
      <c r="DK1153" s="60"/>
      <c r="DL1153" s="60"/>
      <c r="DM1153" s="60"/>
      <c r="DN1153" s="60"/>
      <c r="DO1153" s="60"/>
      <c r="DP1153" s="60"/>
      <c r="DQ1153" s="60"/>
      <c r="DR1153" s="60"/>
      <c r="DS1153" s="60"/>
      <c r="DT1153" s="60"/>
      <c r="DU1153" s="60"/>
      <c r="DV1153" s="60"/>
      <c r="DW1153" s="60"/>
      <c r="DX1153" s="60"/>
      <c r="DY1153" s="60"/>
      <c r="DZ1153" s="60"/>
      <c r="EA1153" s="60"/>
      <c r="EB1153" s="60"/>
      <c r="EC1153" s="60"/>
      <c r="ED1153" s="60"/>
      <c r="EE1153" s="60"/>
      <c r="EF1153" s="60"/>
      <c r="EG1153" s="60"/>
      <c r="EH1153" s="60"/>
      <c r="EI1153" s="60"/>
      <c r="EJ1153" s="60"/>
      <c r="EK1153" s="60"/>
      <c r="EL1153" s="60"/>
      <c r="EM1153" s="60"/>
      <c r="EN1153" s="60"/>
      <c r="EO1153" s="60"/>
      <c r="EP1153" s="60"/>
      <c r="EQ1153" s="60"/>
      <c r="ER1153" s="60"/>
      <c r="ES1153" s="60"/>
      <c r="ET1153" s="60"/>
      <c r="EU1153" s="60"/>
      <c r="EV1153" s="60"/>
      <c r="EW1153" s="60"/>
      <c r="EX1153" s="60"/>
      <c r="EY1153" s="60"/>
      <c r="EZ1153" s="60"/>
      <c r="FA1153" s="60"/>
      <c r="FB1153" s="60"/>
      <c r="FC1153" s="60"/>
      <c r="FD1153" s="60"/>
      <c r="FE1153" s="60"/>
      <c r="FF1153" s="60"/>
      <c r="FG1153" s="60"/>
      <c r="FH1153" s="60"/>
      <c r="FI1153" s="60"/>
      <c r="FJ1153" s="60"/>
      <c r="FK1153" s="60"/>
      <c r="FL1153" s="60"/>
      <c r="FM1153" s="60"/>
      <c r="FN1153" s="60"/>
      <c r="FO1153" s="60"/>
      <c r="FP1153" s="60"/>
      <c r="FQ1153" s="60"/>
      <c r="FR1153" s="60"/>
      <c r="FS1153" s="60"/>
      <c r="FT1153" s="60"/>
      <c r="FU1153" s="60"/>
      <c r="FV1153" s="60"/>
      <c r="FW1153" s="60"/>
      <c r="FX1153" s="60"/>
      <c r="FY1153" s="60"/>
      <c r="FZ1153" s="60"/>
    </row>
    <row r="1154" spans="1:182" x14ac:dyDescent="0.25">
      <c r="B1154" s="19">
        <v>1</v>
      </c>
      <c r="C1154" s="618" t="s">
        <v>312</v>
      </c>
      <c r="D1154" s="28">
        <f>'2 уровень'!F2244</f>
        <v>0</v>
      </c>
      <c r="E1154" s="28">
        <f>'2 уровень'!G2244</f>
        <v>0</v>
      </c>
      <c r="F1154" s="28">
        <f>'2 уровень'!H2244</f>
        <v>0</v>
      </c>
      <c r="G1154" s="65">
        <f>'2 уровень'!I2244</f>
        <v>0</v>
      </c>
      <c r="H1154" s="79">
        <f>'2 уровень'!J2244</f>
        <v>0</v>
      </c>
      <c r="I1154" s="79">
        <f>'2 уровень'!K2244</f>
        <v>0</v>
      </c>
      <c r="J1154" s="26">
        <f>'2 уровень'!L2244</f>
        <v>0</v>
      </c>
      <c r="K1154" s="26">
        <f>'2 уровень'!M2244</f>
        <v>0</v>
      </c>
      <c r="L1154" s="26">
        <f>'2 уровень'!N2244</f>
        <v>0</v>
      </c>
      <c r="M1154" s="26">
        <f>'2 уровень'!O2244</f>
        <v>0</v>
      </c>
      <c r="N1154" s="26">
        <f>'2 уровень'!P2244</f>
        <v>0</v>
      </c>
      <c r="O1154" s="26">
        <f>'2 уровень'!Q2244</f>
        <v>0</v>
      </c>
      <c r="P1154" s="73">
        <f>'2 уровень'!R2244</f>
        <v>0</v>
      </c>
      <c r="Q1154" s="73">
        <f>'2 уровень'!S2244</f>
        <v>0</v>
      </c>
      <c r="R1154" s="73">
        <f>'2 уровень'!T2244</f>
        <v>0</v>
      </c>
      <c r="S1154" s="73">
        <f>'2 уровень'!U2244</f>
        <v>0</v>
      </c>
      <c r="T1154" s="73">
        <f>'2 уровень'!V2244</f>
        <v>0</v>
      </c>
      <c r="U1154" s="790">
        <f>'2 уровень'!W2244</f>
        <v>0</v>
      </c>
      <c r="V1154" s="73">
        <f>'2 уровень'!X2244</f>
        <v>0</v>
      </c>
      <c r="W1154" s="73">
        <f>'2 уровень'!Y2244</f>
        <v>0</v>
      </c>
      <c r="X1154" s="73">
        <f>'2 уровень'!Z2244</f>
        <v>0</v>
      </c>
      <c r="Y1154" s="73">
        <f>'2 уровень'!AA2244</f>
        <v>0</v>
      </c>
      <c r="Z1154" s="387">
        <f>'2 уровень'!AB2244</f>
        <v>0</v>
      </c>
      <c r="AA1154" s="73">
        <f>'2 уровень'!AC2244</f>
        <v>0</v>
      </c>
      <c r="AB1154" s="73">
        <f>'2 уровень'!AD2244</f>
        <v>0</v>
      </c>
      <c r="AC1154" s="982">
        <f>'2 уровень'!AC2246</f>
        <v>0</v>
      </c>
      <c r="AD1154" s="989">
        <f>'2 уровень'!AD2246</f>
        <v>0</v>
      </c>
      <c r="AE1154" s="60"/>
      <c r="AF1154" s="60"/>
      <c r="AG1154" s="60"/>
      <c r="AH1154" s="60"/>
      <c r="AI1154" s="60"/>
      <c r="AJ1154" s="60"/>
      <c r="AK1154" s="60"/>
      <c r="AL1154" s="60"/>
      <c r="AM1154" s="60"/>
      <c r="AN1154" s="60"/>
      <c r="AO1154" s="60"/>
      <c r="AP1154" s="60"/>
      <c r="AQ1154" s="60"/>
      <c r="AR1154" s="60"/>
      <c r="AS1154" s="60"/>
      <c r="AT1154" s="60"/>
      <c r="AU1154" s="60"/>
      <c r="AV1154" s="60"/>
      <c r="AW1154" s="60"/>
      <c r="AX1154" s="60"/>
      <c r="AY1154" s="60"/>
      <c r="AZ1154" s="60"/>
      <c r="BA1154" s="60"/>
      <c r="BB1154" s="60"/>
      <c r="BC1154" s="60"/>
      <c r="BD1154" s="60"/>
      <c r="BE1154" s="60"/>
      <c r="BF1154" s="60"/>
      <c r="BG1154" s="60"/>
      <c r="BH1154" s="60"/>
      <c r="BI1154" s="60"/>
      <c r="BJ1154" s="60"/>
      <c r="BK1154" s="60"/>
      <c r="BL1154" s="60"/>
      <c r="BM1154" s="60"/>
      <c r="BN1154" s="60"/>
      <c r="BO1154" s="60"/>
      <c r="BP1154" s="60"/>
      <c r="BQ1154" s="60"/>
      <c r="BR1154" s="60"/>
      <c r="BS1154" s="60"/>
      <c r="BT1154" s="60"/>
      <c r="BU1154" s="60"/>
      <c r="BV1154" s="60"/>
      <c r="BW1154" s="60"/>
      <c r="BX1154" s="60"/>
      <c r="BY1154" s="60"/>
      <c r="BZ1154" s="60"/>
      <c r="CA1154" s="60"/>
      <c r="CB1154" s="60"/>
      <c r="CC1154" s="60"/>
      <c r="CD1154" s="60"/>
      <c r="CE1154" s="60"/>
      <c r="CF1154" s="60"/>
      <c r="CG1154" s="60"/>
      <c r="CH1154" s="60"/>
      <c r="CI1154" s="60"/>
      <c r="CJ1154" s="60"/>
      <c r="CK1154" s="60"/>
      <c r="CL1154" s="60"/>
      <c r="CM1154" s="60"/>
      <c r="CN1154" s="60"/>
      <c r="CO1154" s="60"/>
      <c r="CP1154" s="60"/>
      <c r="CQ1154" s="60"/>
      <c r="CR1154" s="60"/>
      <c r="CS1154" s="60"/>
      <c r="CT1154" s="60"/>
      <c r="CU1154" s="60"/>
      <c r="CV1154" s="60"/>
      <c r="CW1154" s="60"/>
      <c r="CX1154" s="60"/>
      <c r="CY1154" s="60"/>
      <c r="CZ1154" s="60"/>
      <c r="DA1154" s="60"/>
      <c r="DB1154" s="60"/>
      <c r="DC1154" s="60"/>
      <c r="DD1154" s="60"/>
      <c r="DE1154" s="60"/>
      <c r="DF1154" s="60"/>
      <c r="DG1154" s="60"/>
      <c r="DH1154" s="60"/>
      <c r="DI1154" s="60"/>
      <c r="DJ1154" s="60"/>
      <c r="DK1154" s="60"/>
      <c r="DL1154" s="60"/>
      <c r="DM1154" s="60"/>
      <c r="DN1154" s="60"/>
      <c r="DO1154" s="60"/>
      <c r="DP1154" s="60"/>
      <c r="DQ1154" s="60"/>
      <c r="DR1154" s="60"/>
      <c r="DS1154" s="60"/>
      <c r="DT1154" s="60"/>
      <c r="DU1154" s="60"/>
      <c r="DV1154" s="60"/>
      <c r="DW1154" s="60"/>
      <c r="DX1154" s="60"/>
      <c r="DY1154" s="60"/>
      <c r="DZ1154" s="60"/>
      <c r="EA1154" s="60"/>
      <c r="EB1154" s="60"/>
      <c r="EC1154" s="60"/>
      <c r="ED1154" s="60"/>
      <c r="EE1154" s="60"/>
      <c r="EF1154" s="60"/>
      <c r="EG1154" s="60"/>
      <c r="EH1154" s="60"/>
      <c r="EI1154" s="60"/>
      <c r="EJ1154" s="60"/>
      <c r="EK1154" s="60"/>
      <c r="EL1154" s="60"/>
      <c r="EM1154" s="60"/>
      <c r="EN1154" s="60"/>
      <c r="EO1154" s="60"/>
      <c r="EP1154" s="60"/>
      <c r="EQ1154" s="60"/>
      <c r="ER1154" s="60"/>
      <c r="ES1154" s="60"/>
      <c r="ET1154" s="60"/>
      <c r="EU1154" s="60"/>
      <c r="EV1154" s="60"/>
      <c r="EW1154" s="60"/>
      <c r="EX1154" s="60"/>
      <c r="EY1154" s="60"/>
      <c r="EZ1154" s="60"/>
      <c r="FA1154" s="60"/>
      <c r="FB1154" s="60"/>
      <c r="FC1154" s="60"/>
      <c r="FD1154" s="60"/>
      <c r="FE1154" s="60"/>
      <c r="FF1154" s="60"/>
      <c r="FG1154" s="60"/>
      <c r="FH1154" s="60"/>
      <c r="FI1154" s="60"/>
      <c r="FJ1154" s="60"/>
      <c r="FK1154" s="60"/>
      <c r="FL1154" s="60"/>
      <c r="FM1154" s="60"/>
      <c r="FN1154" s="60"/>
      <c r="FO1154" s="60"/>
      <c r="FP1154" s="60"/>
      <c r="FQ1154" s="60"/>
      <c r="FR1154" s="60"/>
      <c r="FS1154" s="60"/>
      <c r="FT1154" s="60"/>
      <c r="FU1154" s="60"/>
      <c r="FV1154" s="60"/>
      <c r="FW1154" s="60"/>
      <c r="FX1154" s="60"/>
      <c r="FY1154" s="60"/>
      <c r="FZ1154" s="60"/>
    </row>
    <row r="1155" spans="1:182" x14ac:dyDescent="0.25">
      <c r="B1155" s="19">
        <v>1</v>
      </c>
      <c r="C1155" s="621" t="s">
        <v>313</v>
      </c>
      <c r="D1155" s="28">
        <f>'2 уровень'!F2245</f>
        <v>127.6595744680851</v>
      </c>
      <c r="E1155" s="28">
        <f>'2 уровень'!G2245</f>
        <v>31.914893617021274</v>
      </c>
      <c r="F1155" s="28">
        <f>'2 уровень'!H2245</f>
        <v>64.584042553191495</v>
      </c>
      <c r="G1155" s="65">
        <f>'2 уровень'!I2245</f>
        <v>201.82513297872342</v>
      </c>
      <c r="H1155" s="79">
        <f>'2 уровень'!J2245</f>
        <v>0</v>
      </c>
      <c r="I1155" s="79">
        <f>'2 уровень'!K2245</f>
        <v>0</v>
      </c>
      <c r="J1155" s="26">
        <f>'2 уровень'!L2245</f>
        <v>0</v>
      </c>
      <c r="K1155" s="26">
        <f>'2 уровень'!M2245</f>
        <v>0</v>
      </c>
      <c r="L1155" s="26">
        <f>'2 уровень'!N2245</f>
        <v>0</v>
      </c>
      <c r="M1155" s="26">
        <f>'2 уровень'!O2245</f>
        <v>0</v>
      </c>
      <c r="N1155" s="26">
        <f>'2 уровень'!P2245</f>
        <v>0</v>
      </c>
      <c r="O1155" s="26">
        <f>'2 уровень'!Q2245</f>
        <v>0</v>
      </c>
      <c r="P1155" s="73">
        <f>'2 уровень'!R2245</f>
        <v>0</v>
      </c>
      <c r="Q1155" s="73">
        <f>'2 уровень'!S2245</f>
        <v>0</v>
      </c>
      <c r="R1155" s="73">
        <f>'2 уровень'!T2245</f>
        <v>0</v>
      </c>
      <c r="S1155" s="73">
        <f>'2 уровень'!U2245</f>
        <v>0</v>
      </c>
      <c r="T1155" s="73">
        <f>'2 уровень'!V2245</f>
        <v>0</v>
      </c>
      <c r="U1155" s="790">
        <f>'2 уровень'!W2245</f>
        <v>0</v>
      </c>
      <c r="V1155" s="73">
        <f>'2 уровень'!X2245</f>
        <v>0</v>
      </c>
      <c r="W1155" s="73">
        <f>'2 уровень'!Y2245</f>
        <v>0</v>
      </c>
      <c r="X1155" s="73">
        <f>'2 уровень'!Z2245</f>
        <v>0</v>
      </c>
      <c r="Y1155" s="73">
        <f>'2 уровень'!AA2245</f>
        <v>0</v>
      </c>
      <c r="Z1155" s="387">
        <f>'2 уровень'!AB2245</f>
        <v>0</v>
      </c>
      <c r="AA1155" s="73">
        <f>'2 уровень'!AC2245</f>
        <v>0</v>
      </c>
      <c r="AB1155" s="73">
        <f>'2 уровень'!AD2245</f>
        <v>0</v>
      </c>
      <c r="AC1155" s="982"/>
      <c r="AD1155" s="989"/>
      <c r="AE1155" s="60"/>
      <c r="AF1155" s="60"/>
      <c r="AG1155" s="60"/>
      <c r="AH1155" s="60"/>
      <c r="AI1155" s="60"/>
      <c r="AJ1155" s="60"/>
      <c r="AK1155" s="60"/>
      <c r="AL1155" s="60"/>
      <c r="AM1155" s="60"/>
      <c r="AN1155" s="60"/>
      <c r="AO1155" s="60"/>
      <c r="AP1155" s="60"/>
      <c r="AQ1155" s="60"/>
      <c r="AR1155" s="60"/>
      <c r="AS1155" s="60"/>
      <c r="AT1155" s="60"/>
      <c r="AU1155" s="60"/>
      <c r="AV1155" s="60"/>
      <c r="AW1155" s="60"/>
      <c r="AX1155" s="60"/>
      <c r="AY1155" s="60"/>
      <c r="AZ1155" s="60"/>
      <c r="BA1155" s="60"/>
      <c r="BB1155" s="60"/>
      <c r="BC1155" s="60"/>
      <c r="BD1155" s="60"/>
      <c r="BE1155" s="60"/>
      <c r="BF1155" s="60"/>
      <c r="BG1155" s="60"/>
      <c r="BH1155" s="60"/>
      <c r="BI1155" s="60"/>
      <c r="BJ1155" s="60"/>
      <c r="BK1155" s="60"/>
      <c r="BL1155" s="60"/>
      <c r="BM1155" s="60"/>
      <c r="BN1155" s="60"/>
      <c r="BO1155" s="60"/>
      <c r="BP1155" s="60"/>
      <c r="BQ1155" s="60"/>
      <c r="BR1155" s="60"/>
      <c r="BS1155" s="60"/>
      <c r="BT1155" s="60"/>
      <c r="BU1155" s="60"/>
      <c r="BV1155" s="60"/>
      <c r="BW1155" s="60"/>
      <c r="BX1155" s="60"/>
      <c r="BY1155" s="60"/>
      <c r="BZ1155" s="60"/>
      <c r="CA1155" s="60"/>
      <c r="CB1155" s="60"/>
      <c r="CC1155" s="60"/>
      <c r="CD1155" s="60"/>
      <c r="CE1155" s="60"/>
      <c r="CF1155" s="60"/>
      <c r="CG1155" s="60"/>
      <c r="CH1155" s="60"/>
      <c r="CI1155" s="60"/>
      <c r="CJ1155" s="60"/>
      <c r="CK1155" s="60"/>
      <c r="CL1155" s="60"/>
      <c r="CM1155" s="60"/>
      <c r="CN1155" s="60"/>
      <c r="CO1155" s="60"/>
      <c r="CP1155" s="60"/>
      <c r="CQ1155" s="60"/>
      <c r="CR1155" s="60"/>
      <c r="CS1155" s="60"/>
      <c r="CT1155" s="60"/>
      <c r="CU1155" s="60"/>
      <c r="CV1155" s="60"/>
      <c r="CW1155" s="60"/>
      <c r="CX1155" s="60"/>
      <c r="CY1155" s="60"/>
      <c r="CZ1155" s="60"/>
      <c r="DA1155" s="60"/>
      <c r="DB1155" s="60"/>
      <c r="DC1155" s="60"/>
      <c r="DD1155" s="60"/>
      <c r="DE1155" s="60"/>
      <c r="DF1155" s="60"/>
      <c r="DG1155" s="60"/>
      <c r="DH1155" s="60"/>
      <c r="DI1155" s="60"/>
      <c r="DJ1155" s="60"/>
      <c r="DK1155" s="60"/>
      <c r="DL1155" s="60"/>
      <c r="DM1155" s="60"/>
      <c r="DN1155" s="60"/>
      <c r="DO1155" s="60"/>
      <c r="DP1155" s="60"/>
      <c r="DQ1155" s="60"/>
      <c r="DR1155" s="60"/>
      <c r="DS1155" s="60"/>
      <c r="DT1155" s="60"/>
      <c r="DU1155" s="60"/>
      <c r="DV1155" s="60"/>
      <c r="DW1155" s="60"/>
      <c r="DX1155" s="60"/>
      <c r="DY1155" s="60"/>
      <c r="DZ1155" s="60"/>
      <c r="EA1155" s="60"/>
      <c r="EB1155" s="60"/>
      <c r="EC1155" s="60"/>
      <c r="ED1155" s="60"/>
      <c r="EE1155" s="60"/>
      <c r="EF1155" s="60"/>
      <c r="EG1155" s="60"/>
      <c r="EH1155" s="60"/>
      <c r="EI1155" s="60"/>
      <c r="EJ1155" s="60"/>
      <c r="EK1155" s="60"/>
      <c r="EL1155" s="60"/>
      <c r="EM1155" s="60"/>
      <c r="EN1155" s="60"/>
      <c r="EO1155" s="60"/>
      <c r="EP1155" s="60"/>
      <c r="EQ1155" s="60"/>
      <c r="ER1155" s="60"/>
      <c r="ES1155" s="60"/>
      <c r="ET1155" s="60"/>
      <c r="EU1155" s="60"/>
      <c r="EV1155" s="60"/>
      <c r="EW1155" s="60"/>
      <c r="EX1155" s="60"/>
      <c r="EY1155" s="60"/>
      <c r="EZ1155" s="60"/>
      <c r="FA1155" s="60"/>
      <c r="FB1155" s="60"/>
      <c r="FC1155" s="60"/>
      <c r="FD1155" s="60"/>
      <c r="FE1155" s="60"/>
      <c r="FF1155" s="60"/>
      <c r="FG1155" s="60"/>
      <c r="FH1155" s="60"/>
      <c r="FI1155" s="60"/>
      <c r="FJ1155" s="60"/>
      <c r="FK1155" s="60"/>
      <c r="FL1155" s="60"/>
      <c r="FM1155" s="60"/>
      <c r="FN1155" s="60"/>
      <c r="FO1155" s="60"/>
      <c r="FP1155" s="60"/>
      <c r="FQ1155" s="60"/>
      <c r="FR1155" s="60"/>
      <c r="FS1155" s="60"/>
      <c r="FT1155" s="60"/>
      <c r="FU1155" s="60"/>
      <c r="FV1155" s="60"/>
      <c r="FW1155" s="60"/>
      <c r="FX1155" s="60"/>
      <c r="FY1155" s="60"/>
      <c r="FZ1155" s="60"/>
    </row>
    <row r="1156" spans="1:182" x14ac:dyDescent="0.25">
      <c r="A1156" s="19">
        <v>1</v>
      </c>
      <c r="B1156" s="19">
        <v>1</v>
      </c>
      <c r="C1156" s="623" t="s">
        <v>314</v>
      </c>
      <c r="D1156" s="28">
        <f>'2 уровень'!F2246</f>
        <v>1200</v>
      </c>
      <c r="E1156" s="28">
        <f>'2 уровень'!G2246</f>
        <v>300</v>
      </c>
      <c r="F1156" s="28">
        <f>'2 уровень'!H2246</f>
        <v>607.09</v>
      </c>
      <c r="G1156" s="65">
        <f>'2 уровень'!I2246</f>
        <v>202.36333333333337</v>
      </c>
      <c r="H1156" s="79">
        <f>'2 уровень'!J2246</f>
        <v>0</v>
      </c>
      <c r="I1156" s="79">
        <f>'2 уровень'!K2246</f>
        <v>0</v>
      </c>
      <c r="J1156" s="26">
        <f>'2 уровень'!L2246</f>
        <v>0</v>
      </c>
      <c r="K1156" s="26">
        <f>'2 уровень'!M2246</f>
        <v>0</v>
      </c>
      <c r="L1156" s="26">
        <f>'2 уровень'!N2246</f>
        <v>0</v>
      </c>
      <c r="M1156" s="26">
        <f>'2 уровень'!O2246</f>
        <v>0</v>
      </c>
      <c r="N1156" s="26">
        <f>'2 уровень'!P2246</f>
        <v>0</v>
      </c>
      <c r="O1156" s="26">
        <f>'2 уровень'!Q2246</f>
        <v>0</v>
      </c>
      <c r="P1156" s="73">
        <f>'2 уровень'!R2246</f>
        <v>0</v>
      </c>
      <c r="Q1156" s="73">
        <f>'2 уровень'!S2246</f>
        <v>0</v>
      </c>
      <c r="R1156" s="73">
        <f>'2 уровень'!T2246</f>
        <v>0</v>
      </c>
      <c r="S1156" s="73">
        <f>'2 уровень'!U2246</f>
        <v>0</v>
      </c>
      <c r="T1156" s="73">
        <f>'2 уровень'!V2246</f>
        <v>0</v>
      </c>
      <c r="U1156" s="790">
        <f>'2 уровень'!W2246</f>
        <v>0</v>
      </c>
      <c r="V1156" s="73">
        <f>'2 уровень'!X2246</f>
        <v>0</v>
      </c>
      <c r="W1156" s="73">
        <f>'2 уровень'!Y2246</f>
        <v>0</v>
      </c>
      <c r="X1156" s="73">
        <f>'2 уровень'!Z2246</f>
        <v>0</v>
      </c>
      <c r="Y1156" s="73">
        <f>'2 уровень'!AA2246</f>
        <v>0</v>
      </c>
      <c r="Z1156" s="387">
        <f>'2 уровень'!AB2246</f>
        <v>0</v>
      </c>
      <c r="AA1156" s="73">
        <f>'2 уровень'!AC2246</f>
        <v>0</v>
      </c>
      <c r="AB1156" s="73">
        <f>'2 уровень'!AD2246</f>
        <v>0</v>
      </c>
      <c r="AC1156" s="982"/>
      <c r="AD1156" s="989"/>
      <c r="AE1156" s="60"/>
      <c r="AF1156" s="60"/>
      <c r="AG1156" s="60"/>
      <c r="AH1156" s="60"/>
      <c r="AI1156" s="60"/>
      <c r="AJ1156" s="60"/>
      <c r="AK1156" s="60"/>
      <c r="AL1156" s="60"/>
      <c r="AM1156" s="60"/>
      <c r="AN1156" s="60"/>
      <c r="AO1156" s="60"/>
      <c r="AP1156" s="60"/>
      <c r="AQ1156" s="60"/>
      <c r="AR1156" s="60"/>
      <c r="AS1156" s="60"/>
      <c r="AT1156" s="60"/>
      <c r="AU1156" s="60"/>
      <c r="AV1156" s="60"/>
      <c r="AW1156" s="60"/>
      <c r="AX1156" s="60"/>
      <c r="AY1156" s="60"/>
      <c r="AZ1156" s="60"/>
      <c r="BA1156" s="60"/>
      <c r="BB1156" s="60"/>
      <c r="BC1156" s="60"/>
      <c r="BD1156" s="60"/>
      <c r="BE1156" s="60"/>
      <c r="BF1156" s="60"/>
      <c r="BG1156" s="60"/>
      <c r="BH1156" s="60"/>
      <c r="BI1156" s="60"/>
      <c r="BJ1156" s="60"/>
      <c r="BK1156" s="60"/>
      <c r="BL1156" s="60"/>
      <c r="BM1156" s="60"/>
      <c r="BN1156" s="60"/>
      <c r="BO1156" s="60"/>
      <c r="BP1156" s="60"/>
      <c r="BQ1156" s="60"/>
      <c r="BR1156" s="60"/>
      <c r="BS1156" s="60"/>
      <c r="BT1156" s="60"/>
      <c r="BU1156" s="60"/>
      <c r="BV1156" s="60"/>
      <c r="BW1156" s="60"/>
      <c r="BX1156" s="60"/>
      <c r="BY1156" s="60"/>
      <c r="BZ1156" s="60"/>
      <c r="CA1156" s="60"/>
      <c r="CB1156" s="60"/>
      <c r="CC1156" s="60"/>
      <c r="CD1156" s="60"/>
      <c r="CE1156" s="60"/>
      <c r="CF1156" s="60"/>
      <c r="CG1156" s="60"/>
      <c r="CH1156" s="60"/>
      <c r="CI1156" s="60"/>
      <c r="CJ1156" s="60"/>
      <c r="CK1156" s="60"/>
      <c r="CL1156" s="60"/>
      <c r="CM1156" s="60"/>
      <c r="CN1156" s="60"/>
      <c r="CO1156" s="60"/>
      <c r="CP1156" s="60"/>
      <c r="CQ1156" s="60"/>
      <c r="CR1156" s="60"/>
      <c r="CS1156" s="60"/>
      <c r="CT1156" s="60"/>
      <c r="CU1156" s="60"/>
      <c r="CV1156" s="60"/>
      <c r="CW1156" s="60"/>
      <c r="CX1156" s="60"/>
      <c r="CY1156" s="60"/>
      <c r="CZ1156" s="60"/>
      <c r="DA1156" s="60"/>
      <c r="DB1156" s="60"/>
      <c r="DC1156" s="60"/>
      <c r="DD1156" s="60"/>
      <c r="DE1156" s="60"/>
      <c r="DF1156" s="60"/>
      <c r="DG1156" s="60"/>
      <c r="DH1156" s="60"/>
      <c r="DI1156" s="60"/>
      <c r="DJ1156" s="60"/>
      <c r="DK1156" s="60"/>
      <c r="DL1156" s="60"/>
      <c r="DM1156" s="60"/>
      <c r="DN1156" s="60"/>
      <c r="DO1156" s="60"/>
      <c r="DP1156" s="60"/>
      <c r="DQ1156" s="60"/>
      <c r="DR1156" s="60"/>
      <c r="DS1156" s="60"/>
      <c r="DT1156" s="60"/>
      <c r="DU1156" s="60"/>
      <c r="DV1156" s="60"/>
      <c r="DW1156" s="60"/>
      <c r="DX1156" s="60"/>
      <c r="DY1156" s="60"/>
      <c r="DZ1156" s="60"/>
      <c r="EA1156" s="60"/>
      <c r="EB1156" s="60"/>
      <c r="EC1156" s="60"/>
      <c r="ED1156" s="60"/>
      <c r="EE1156" s="60"/>
      <c r="EF1156" s="60"/>
      <c r="EG1156" s="60"/>
      <c r="EH1156" s="60"/>
      <c r="EI1156" s="60"/>
      <c r="EJ1156" s="60"/>
      <c r="EK1156" s="60"/>
      <c r="EL1156" s="60"/>
      <c r="EM1156" s="60"/>
      <c r="EN1156" s="60"/>
      <c r="EO1156" s="60"/>
      <c r="EP1156" s="60"/>
      <c r="EQ1156" s="60"/>
      <c r="ER1156" s="60"/>
      <c r="ES1156" s="60"/>
      <c r="ET1156" s="60"/>
      <c r="EU1156" s="60"/>
      <c r="EV1156" s="60"/>
      <c r="EW1156" s="60"/>
      <c r="EX1156" s="60"/>
      <c r="EY1156" s="60"/>
      <c r="EZ1156" s="60"/>
      <c r="FA1156" s="60"/>
      <c r="FB1156" s="60"/>
      <c r="FC1156" s="60"/>
      <c r="FD1156" s="60"/>
      <c r="FE1156" s="60"/>
      <c r="FF1156" s="60"/>
      <c r="FG1156" s="60"/>
      <c r="FH1156" s="60"/>
      <c r="FI1156" s="60"/>
      <c r="FJ1156" s="60"/>
      <c r="FK1156" s="60"/>
      <c r="FL1156" s="60"/>
      <c r="FM1156" s="60"/>
      <c r="FN1156" s="60"/>
      <c r="FO1156" s="60"/>
      <c r="FP1156" s="60"/>
      <c r="FQ1156" s="60"/>
      <c r="FR1156" s="60"/>
      <c r="FS1156" s="60"/>
      <c r="FT1156" s="60"/>
      <c r="FU1156" s="60"/>
      <c r="FV1156" s="60"/>
      <c r="FW1156" s="60"/>
      <c r="FX1156" s="60"/>
      <c r="FY1156" s="60"/>
      <c r="FZ1156" s="60"/>
    </row>
    <row r="1157" spans="1:182" ht="30" x14ac:dyDescent="0.25">
      <c r="A1157" s="19">
        <v>1</v>
      </c>
      <c r="B1157" s="19">
        <v>1</v>
      </c>
      <c r="C1157" s="623" t="s">
        <v>682</v>
      </c>
      <c r="D1157" s="28">
        <f>'2 уровень'!F2247</f>
        <v>129</v>
      </c>
      <c r="E1157" s="28">
        <f>'2 уровень'!G2247</f>
        <v>32.25</v>
      </c>
      <c r="F1157" s="28">
        <f>'2 уровень'!H2247</f>
        <v>0</v>
      </c>
      <c r="G1157" s="65">
        <f>'2 уровень'!I2247</f>
        <v>0</v>
      </c>
      <c r="H1157" s="79">
        <f>'2 уровень'!J2247</f>
        <v>0</v>
      </c>
      <c r="I1157" s="79">
        <f>'2 уровень'!K2247</f>
        <v>0</v>
      </c>
      <c r="J1157" s="26">
        <f>'2 уровень'!L2247</f>
        <v>0</v>
      </c>
      <c r="K1157" s="26">
        <f>'2 уровень'!M2247</f>
        <v>0</v>
      </c>
      <c r="L1157" s="26">
        <f>'2 уровень'!N2247</f>
        <v>0</v>
      </c>
      <c r="M1157" s="26">
        <f>'2 уровень'!O2247</f>
        <v>0</v>
      </c>
      <c r="N1157" s="26">
        <f>'2 уровень'!P2247</f>
        <v>0</v>
      </c>
      <c r="O1157" s="26">
        <f>'2 уровень'!Q2247</f>
        <v>0</v>
      </c>
      <c r="P1157" s="73">
        <f>'2 уровень'!R2247</f>
        <v>248.97</v>
      </c>
      <c r="Q1157" s="73">
        <f>'2 уровень'!S2247</f>
        <v>248.97</v>
      </c>
      <c r="R1157" s="73">
        <f>'2 уровень'!T2247</f>
        <v>248.97</v>
      </c>
      <c r="S1157" s="73">
        <f>'2 уровень'!U2247</f>
        <v>62.242499999999993</v>
      </c>
      <c r="T1157" s="73">
        <f>'2 уровень'!V2247</f>
        <v>0</v>
      </c>
      <c r="U1157" s="790">
        <f>'2 уровень'!W2247</f>
        <v>0</v>
      </c>
      <c r="V1157" s="73">
        <f>'2 уровень'!X2247</f>
        <v>0</v>
      </c>
      <c r="W1157" s="73">
        <f>'2 уровень'!Y2247</f>
        <v>-62.242499999999993</v>
      </c>
      <c r="X1157" s="73">
        <f>'2 уровень'!Z2247</f>
        <v>0</v>
      </c>
      <c r="Y1157" s="73">
        <f>'2 уровень'!AA2247</f>
        <v>0</v>
      </c>
      <c r="Z1157" s="387">
        <f>'2 уровень'!AB2247</f>
        <v>0</v>
      </c>
      <c r="AA1157" s="73">
        <f>'2 уровень'!AC2247</f>
        <v>0</v>
      </c>
      <c r="AB1157" s="73">
        <f>'2 уровень'!AD2247</f>
        <v>0</v>
      </c>
      <c r="AC1157" s="982"/>
      <c r="AD1157" s="989"/>
      <c r="AE1157" s="60"/>
      <c r="AF1157" s="60"/>
      <c r="AG1157" s="60"/>
      <c r="AH1157" s="60"/>
      <c r="AI1157" s="60"/>
      <c r="AJ1157" s="60"/>
      <c r="AK1157" s="60"/>
      <c r="AL1157" s="60"/>
      <c r="AM1157" s="60"/>
      <c r="AN1157" s="60"/>
      <c r="AO1157" s="60"/>
      <c r="AP1157" s="60"/>
      <c r="AQ1157" s="60"/>
      <c r="AR1157" s="60"/>
      <c r="AS1157" s="60"/>
      <c r="AT1157" s="60"/>
      <c r="AU1157" s="60"/>
      <c r="AV1157" s="60"/>
      <c r="AW1157" s="60"/>
      <c r="AX1157" s="60"/>
      <c r="AY1157" s="60"/>
      <c r="AZ1157" s="60"/>
      <c r="BA1157" s="60"/>
      <c r="BB1157" s="60"/>
      <c r="BC1157" s="60"/>
      <c r="BD1157" s="60"/>
      <c r="BE1157" s="60"/>
      <c r="BF1157" s="60"/>
      <c r="BG1157" s="60"/>
      <c r="BH1157" s="60"/>
      <c r="BI1157" s="60"/>
      <c r="BJ1157" s="60"/>
      <c r="BK1157" s="60"/>
      <c r="BL1157" s="60"/>
      <c r="BM1157" s="60"/>
      <c r="BN1157" s="60"/>
      <c r="BO1157" s="60"/>
      <c r="BP1157" s="60"/>
      <c r="BQ1157" s="60"/>
      <c r="BR1157" s="60"/>
      <c r="BS1157" s="60"/>
      <c r="BT1157" s="60"/>
      <c r="BU1157" s="60"/>
      <c r="BV1157" s="60"/>
      <c r="BW1157" s="60"/>
      <c r="BX1157" s="60"/>
      <c r="BY1157" s="60"/>
      <c r="BZ1157" s="60"/>
      <c r="CA1157" s="60"/>
      <c r="CB1157" s="60"/>
      <c r="CC1157" s="60"/>
      <c r="CD1157" s="60"/>
      <c r="CE1157" s="60"/>
      <c r="CF1157" s="60"/>
      <c r="CG1157" s="60"/>
      <c r="CH1157" s="60"/>
      <c r="CI1157" s="60"/>
      <c r="CJ1157" s="60"/>
      <c r="CK1157" s="60"/>
      <c r="CL1157" s="60"/>
      <c r="CM1157" s="60"/>
      <c r="CN1157" s="60"/>
      <c r="CO1157" s="60"/>
      <c r="CP1157" s="60"/>
      <c r="CQ1157" s="60"/>
      <c r="CR1157" s="60"/>
      <c r="CS1157" s="60"/>
      <c r="CT1157" s="60"/>
      <c r="CU1157" s="60"/>
      <c r="CV1157" s="60"/>
      <c r="CW1157" s="60"/>
      <c r="CX1157" s="60"/>
      <c r="CY1157" s="60"/>
      <c r="CZ1157" s="60"/>
      <c r="DA1157" s="60"/>
      <c r="DB1157" s="60"/>
      <c r="DC1157" s="60"/>
      <c r="DD1157" s="60"/>
      <c r="DE1157" s="60"/>
      <c r="DF1157" s="60"/>
      <c r="DG1157" s="60"/>
      <c r="DH1157" s="60"/>
      <c r="DI1157" s="60"/>
      <c r="DJ1157" s="60"/>
      <c r="DK1157" s="60"/>
      <c r="DL1157" s="60"/>
      <c r="DM1157" s="60"/>
      <c r="DN1157" s="60"/>
      <c r="DO1157" s="60"/>
      <c r="DP1157" s="60"/>
      <c r="DQ1157" s="60"/>
      <c r="DR1157" s="60"/>
      <c r="DS1157" s="60"/>
      <c r="DT1157" s="60"/>
      <c r="DU1157" s="60"/>
      <c r="DV1157" s="60"/>
      <c r="DW1157" s="60"/>
      <c r="DX1157" s="60"/>
      <c r="DY1157" s="60"/>
      <c r="DZ1157" s="60"/>
      <c r="EA1157" s="60"/>
      <c r="EB1157" s="60"/>
      <c r="EC1157" s="60"/>
      <c r="ED1157" s="60"/>
      <c r="EE1157" s="60"/>
      <c r="EF1157" s="60"/>
      <c r="EG1157" s="60"/>
      <c r="EH1157" s="60"/>
      <c r="EI1157" s="60"/>
      <c r="EJ1157" s="60"/>
      <c r="EK1157" s="60"/>
      <c r="EL1157" s="60"/>
      <c r="EM1157" s="60"/>
      <c r="EN1157" s="60"/>
      <c r="EO1157" s="60"/>
      <c r="EP1157" s="60"/>
      <c r="EQ1157" s="60"/>
      <c r="ER1157" s="60"/>
      <c r="ES1157" s="60"/>
      <c r="ET1157" s="60"/>
      <c r="EU1157" s="60"/>
      <c r="EV1157" s="60"/>
      <c r="EW1157" s="60"/>
      <c r="EX1157" s="60"/>
      <c r="EY1157" s="60"/>
      <c r="EZ1157" s="60"/>
      <c r="FA1157" s="60"/>
      <c r="FB1157" s="60"/>
      <c r="FC1157" s="60"/>
      <c r="FD1157" s="60"/>
      <c r="FE1157" s="60"/>
      <c r="FF1157" s="60"/>
      <c r="FG1157" s="60"/>
      <c r="FH1157" s="60"/>
      <c r="FI1157" s="60"/>
      <c r="FJ1157" s="60"/>
      <c r="FK1157" s="60"/>
      <c r="FL1157" s="60"/>
      <c r="FM1157" s="60"/>
      <c r="FN1157" s="60"/>
      <c r="FO1157" s="60"/>
      <c r="FP1157" s="60"/>
      <c r="FQ1157" s="60"/>
      <c r="FR1157" s="60"/>
      <c r="FS1157" s="60"/>
      <c r="FT1157" s="60"/>
      <c r="FU1157" s="60"/>
      <c r="FV1157" s="60"/>
      <c r="FW1157" s="60"/>
      <c r="FX1157" s="60"/>
      <c r="FY1157" s="60"/>
      <c r="FZ1157" s="60"/>
    </row>
    <row r="1158" spans="1:182" ht="86.25" x14ac:dyDescent="0.25">
      <c r="A1158" s="19">
        <v>1</v>
      </c>
      <c r="B1158" s="19">
        <v>1</v>
      </c>
      <c r="C1158" s="625" t="s">
        <v>464</v>
      </c>
      <c r="D1158" s="28">
        <f>'2 уровень'!F2248</f>
        <v>438</v>
      </c>
      <c r="E1158" s="28">
        <f>'2 уровень'!G2248</f>
        <v>110</v>
      </c>
      <c r="F1158" s="28">
        <f>'2 уровень'!H2248</f>
        <v>18</v>
      </c>
      <c r="G1158" s="65">
        <f>'2 уровень'!I2248</f>
        <v>16.363636363636363</v>
      </c>
      <c r="H1158" s="79">
        <f>'2 уровень'!J2248</f>
        <v>0</v>
      </c>
      <c r="I1158" s="79">
        <f>'2 уровень'!K2248</f>
        <v>0</v>
      </c>
      <c r="J1158" s="26">
        <f>'2 уровень'!L2248</f>
        <v>0</v>
      </c>
      <c r="K1158" s="26">
        <f>'2 уровень'!M2248</f>
        <v>0</v>
      </c>
      <c r="L1158" s="26">
        <f>'2 уровень'!N2248</f>
        <v>0</v>
      </c>
      <c r="M1158" s="26">
        <f>'2 уровень'!O2248</f>
        <v>0</v>
      </c>
      <c r="N1158" s="26">
        <f>'2 уровень'!P2248</f>
        <v>0</v>
      </c>
      <c r="O1158" s="26">
        <f>'2 уровень'!Q2248</f>
        <v>0</v>
      </c>
      <c r="P1158" s="73">
        <f>'2 уровень'!R2248</f>
        <v>1956.7695000000001</v>
      </c>
      <c r="Q1158" s="73">
        <f>'2 уровень'!S2248</f>
        <v>1956.7695000000001</v>
      </c>
      <c r="R1158" s="73">
        <f>'2 уровень'!T2248</f>
        <v>1956.7695000000001</v>
      </c>
      <c r="S1158" s="73">
        <f>'2 уровень'!U2248</f>
        <v>489.19237500000008</v>
      </c>
      <c r="T1158" s="73">
        <f>'2 уровень'!V2248</f>
        <v>58.035589999999999</v>
      </c>
      <c r="U1158" s="790">
        <f>'2 уровень'!W2248</f>
        <v>0</v>
      </c>
      <c r="V1158" s="73">
        <f>'2 уровень'!X2248</f>
        <v>0</v>
      </c>
      <c r="W1158" s="73">
        <f>'2 уровень'!Y2248</f>
        <v>-431.15678500000007</v>
      </c>
      <c r="X1158" s="73">
        <f>'2 уровень'!Z2248</f>
        <v>0</v>
      </c>
      <c r="Y1158" s="73">
        <f>'2 уровень'!AA2248</f>
        <v>-2.8076300000000001</v>
      </c>
      <c r="Z1158" s="387">
        <f>'2 уровень'!AB2248</f>
        <v>55.227959999999996</v>
      </c>
      <c r="AA1158" s="73">
        <f>'2 уровень'!AC2248</f>
        <v>0</v>
      </c>
      <c r="AB1158" s="73">
        <f>'2 уровень'!AD2248</f>
        <v>0</v>
      </c>
      <c r="AC1158" s="982">
        <f>'2 уровень'!AC2248</f>
        <v>0</v>
      </c>
      <c r="AD1158" s="989">
        <f>'2 уровень'!AD2248</f>
        <v>0</v>
      </c>
    </row>
    <row r="1159" spans="1:182" x14ac:dyDescent="0.25">
      <c r="A1159" s="19">
        <v>1</v>
      </c>
      <c r="B1159" s="19">
        <v>1</v>
      </c>
      <c r="C1159" s="625" t="s">
        <v>256</v>
      </c>
      <c r="D1159" s="28">
        <f>'2 уровень'!F2249</f>
        <v>3867.5</v>
      </c>
      <c r="E1159" s="28">
        <f>'2 уровень'!G2249</f>
        <v>967</v>
      </c>
      <c r="F1159" s="28">
        <f>'2 уровень'!H2249</f>
        <v>344.7</v>
      </c>
      <c r="G1159" s="65">
        <f>'2 уровень'!I2249</f>
        <v>35.646328852119957</v>
      </c>
      <c r="H1159" s="79">
        <f>'2 уровень'!J2249</f>
        <v>0</v>
      </c>
      <c r="I1159" s="79">
        <f>'2 уровень'!K2249</f>
        <v>0</v>
      </c>
      <c r="J1159" s="26">
        <f>'2 уровень'!L2249</f>
        <v>0</v>
      </c>
      <c r="K1159" s="26">
        <f>'2 уровень'!M2249</f>
        <v>0</v>
      </c>
      <c r="L1159" s="26">
        <f>'2 уровень'!N2249</f>
        <v>0</v>
      </c>
      <c r="M1159" s="26">
        <f>'2 уровень'!O2249</f>
        <v>0</v>
      </c>
      <c r="N1159" s="26">
        <f>'2 уровень'!P2249</f>
        <v>0</v>
      </c>
      <c r="O1159" s="26">
        <f>'2 уровень'!Q2249</f>
        <v>0</v>
      </c>
      <c r="P1159" s="73">
        <f>'2 уровень'!R2249</f>
        <v>0</v>
      </c>
      <c r="Q1159" s="73">
        <f>'2 уровень'!S2249</f>
        <v>0</v>
      </c>
      <c r="R1159" s="73">
        <f>'2 уровень'!T2249</f>
        <v>0</v>
      </c>
      <c r="S1159" s="73">
        <f>'2 уровень'!U2249</f>
        <v>0</v>
      </c>
      <c r="T1159" s="73">
        <f>'2 уровень'!V2249</f>
        <v>0</v>
      </c>
      <c r="U1159" s="790">
        <f>'2 уровень'!W2249</f>
        <v>0</v>
      </c>
      <c r="V1159" s="73">
        <f>'2 уровень'!X2249</f>
        <v>0</v>
      </c>
      <c r="W1159" s="73">
        <f>'2 уровень'!Y2249</f>
        <v>0</v>
      </c>
      <c r="X1159" s="73">
        <f>'2 уровень'!Z2249</f>
        <v>0</v>
      </c>
      <c r="Y1159" s="73">
        <f>'2 уровень'!AA2249</f>
        <v>0</v>
      </c>
      <c r="Z1159" s="387">
        <f>'2 уровень'!AB2249</f>
        <v>0</v>
      </c>
      <c r="AA1159" s="73">
        <f>'2 уровень'!AC2249</f>
        <v>0</v>
      </c>
      <c r="AB1159" s="73">
        <f>'2 уровень'!AD2249</f>
        <v>0</v>
      </c>
      <c r="AC1159" s="982">
        <f>'2 уровень'!AC2249</f>
        <v>0</v>
      </c>
      <c r="AD1159" s="989">
        <f>'2 уровень'!AD2249</f>
        <v>0</v>
      </c>
    </row>
    <row r="1160" spans="1:182" ht="29.25" x14ac:dyDescent="0.25">
      <c r="A1160" s="19">
        <v>1</v>
      </c>
      <c r="B1160" s="19">
        <v>1</v>
      </c>
      <c r="C1160" s="625" t="s">
        <v>269</v>
      </c>
      <c r="D1160" s="28">
        <f>'2 уровень'!F2250</f>
        <v>1183</v>
      </c>
      <c r="E1160" s="28">
        <f>'2 уровень'!G2250</f>
        <v>297</v>
      </c>
      <c r="F1160" s="28">
        <f>'2 уровень'!H2250</f>
        <v>0</v>
      </c>
      <c r="G1160" s="65">
        <f>'2 уровень'!I2250</f>
        <v>0</v>
      </c>
      <c r="H1160" s="79">
        <f>'2 уровень'!J2250</f>
        <v>0</v>
      </c>
      <c r="I1160" s="79">
        <f>'2 уровень'!K2250</f>
        <v>0</v>
      </c>
      <c r="J1160" s="26">
        <f>'2 уровень'!L2250</f>
        <v>0</v>
      </c>
      <c r="K1160" s="26">
        <f>'2 уровень'!M2250</f>
        <v>0</v>
      </c>
      <c r="L1160" s="26">
        <f>'2 уровень'!N2250</f>
        <v>0</v>
      </c>
      <c r="M1160" s="26">
        <f>'2 уровень'!O2250</f>
        <v>0</v>
      </c>
      <c r="N1160" s="26">
        <f>'2 уровень'!P2250</f>
        <v>0</v>
      </c>
      <c r="O1160" s="26">
        <f>'2 уровень'!Q2250</f>
        <v>0</v>
      </c>
      <c r="P1160" s="73">
        <f>'2 уровень'!R2250</f>
        <v>0</v>
      </c>
      <c r="Q1160" s="73">
        <f>'2 уровень'!S2250</f>
        <v>0</v>
      </c>
      <c r="R1160" s="73">
        <f>'2 уровень'!T2250</f>
        <v>0</v>
      </c>
      <c r="S1160" s="73">
        <f>'2 уровень'!U2250</f>
        <v>0</v>
      </c>
      <c r="T1160" s="73">
        <f>'2 уровень'!V2250</f>
        <v>0</v>
      </c>
      <c r="U1160" s="790">
        <f>'2 уровень'!W2250</f>
        <v>0</v>
      </c>
      <c r="V1160" s="73">
        <f>'2 уровень'!X2250</f>
        <v>0</v>
      </c>
      <c r="W1160" s="73">
        <f>'2 уровень'!Y2250</f>
        <v>0</v>
      </c>
      <c r="X1160" s="73">
        <f>'2 уровень'!Z2250</f>
        <v>0</v>
      </c>
      <c r="Y1160" s="73">
        <f>'2 уровень'!AA2250</f>
        <v>0</v>
      </c>
      <c r="Z1160" s="387">
        <f>'2 уровень'!AB2250</f>
        <v>0</v>
      </c>
      <c r="AA1160" s="73">
        <f>'2 уровень'!AC2250</f>
        <v>0</v>
      </c>
      <c r="AB1160" s="73">
        <f>'2 уровень'!AD2250</f>
        <v>0</v>
      </c>
      <c r="AC1160" s="982">
        <f>'2 уровень'!AC2250</f>
        <v>0</v>
      </c>
      <c r="AD1160" s="989">
        <f>'2 уровень'!AD2250</f>
        <v>0</v>
      </c>
    </row>
    <row r="1161" spans="1:182" ht="29.25" x14ac:dyDescent="0.25">
      <c r="A1161" s="19">
        <v>1</v>
      </c>
      <c r="B1161" s="19">
        <v>1</v>
      </c>
      <c r="C1161" s="625" t="s">
        <v>257</v>
      </c>
      <c r="D1161" s="28">
        <f>'2 уровень'!F2251</f>
        <v>2156.6595744680853</v>
      </c>
      <c r="E1161" s="28">
        <f>'2 уровень'!G2251</f>
        <v>539.16489361702133</v>
      </c>
      <c r="F1161" s="28">
        <f>'2 уровень'!H2251</f>
        <v>305.58404255319147</v>
      </c>
      <c r="G1161" s="65">
        <f>'2 уровень'!I2251</f>
        <v>56.677288556968506</v>
      </c>
      <c r="H1161" s="79">
        <f>'2 уровень'!J2251</f>
        <v>0</v>
      </c>
      <c r="I1161" s="79">
        <f>'2 уровень'!K2251</f>
        <v>0</v>
      </c>
      <c r="J1161" s="26">
        <f>'2 уровень'!L2251</f>
        <v>0</v>
      </c>
      <c r="K1161" s="26">
        <f>'2 уровень'!M2251</f>
        <v>0</v>
      </c>
      <c r="L1161" s="26">
        <f>'2 уровень'!N2251</f>
        <v>0</v>
      </c>
      <c r="M1161" s="26">
        <f>'2 уровень'!O2251</f>
        <v>0</v>
      </c>
      <c r="N1161" s="26">
        <f>'2 уровень'!P2251</f>
        <v>0</v>
      </c>
      <c r="O1161" s="26">
        <f>'2 уровень'!Q2251</f>
        <v>0</v>
      </c>
      <c r="P1161" s="73">
        <f>'2 уровень'!R2251</f>
        <v>0</v>
      </c>
      <c r="Q1161" s="73">
        <f>'2 уровень'!S2251</f>
        <v>0</v>
      </c>
      <c r="R1161" s="73">
        <f>'2 уровень'!T2251</f>
        <v>0</v>
      </c>
      <c r="S1161" s="73">
        <f>'2 уровень'!U2251</f>
        <v>0</v>
      </c>
      <c r="T1161" s="73">
        <f>'2 уровень'!V2251</f>
        <v>0</v>
      </c>
      <c r="U1161" s="790">
        <f>'2 уровень'!W2251</f>
        <v>0</v>
      </c>
      <c r="V1161" s="73">
        <f>'2 уровень'!X2251</f>
        <v>0</v>
      </c>
      <c r="W1161" s="73">
        <f>'2 уровень'!Y2251</f>
        <v>0</v>
      </c>
      <c r="X1161" s="73">
        <f>'2 уровень'!Z2251</f>
        <v>0</v>
      </c>
      <c r="Y1161" s="73">
        <f>'2 уровень'!AA2251</f>
        <v>0</v>
      </c>
      <c r="Z1161" s="387">
        <f>'2 уровень'!AB2251</f>
        <v>0</v>
      </c>
      <c r="AA1161" s="73">
        <f>'2 уровень'!AC2251</f>
        <v>0</v>
      </c>
      <c r="AB1161" s="73">
        <f>'2 уровень'!AD2251</f>
        <v>0</v>
      </c>
      <c r="AC1161" s="982">
        <f>'2 уровень'!AC2251</f>
        <v>0</v>
      </c>
      <c r="AD1161" s="989">
        <f>'2 уровень'!AD2251</f>
        <v>0</v>
      </c>
    </row>
    <row r="1162" spans="1:182" ht="29.25" x14ac:dyDescent="0.25">
      <c r="A1162" s="19">
        <v>1</v>
      </c>
      <c r="B1162" s="19">
        <v>1</v>
      </c>
      <c r="C1162" s="625" t="s">
        <v>258</v>
      </c>
      <c r="D1162" s="28">
        <f>'2 уровень'!F2252</f>
        <v>440</v>
      </c>
      <c r="E1162" s="28">
        <f>'2 уровень'!G2252</f>
        <v>110</v>
      </c>
      <c r="F1162" s="28">
        <f>'2 уровень'!H2252</f>
        <v>33</v>
      </c>
      <c r="G1162" s="65">
        <f>'2 уровень'!I2252</f>
        <v>30</v>
      </c>
      <c r="H1162" s="79">
        <f>'2 уровень'!J2252</f>
        <v>0</v>
      </c>
      <c r="I1162" s="79">
        <f>'2 уровень'!K2252</f>
        <v>0</v>
      </c>
      <c r="J1162" s="26">
        <f>'2 уровень'!L2252</f>
        <v>0</v>
      </c>
      <c r="K1162" s="26">
        <f>'2 уровень'!M2252</f>
        <v>0</v>
      </c>
      <c r="L1162" s="26">
        <f>'2 уровень'!N2252</f>
        <v>0</v>
      </c>
      <c r="M1162" s="26">
        <f>'2 уровень'!O2252</f>
        <v>0</v>
      </c>
      <c r="N1162" s="26">
        <f>'2 уровень'!P2252</f>
        <v>0</v>
      </c>
      <c r="O1162" s="26">
        <f>'2 уровень'!Q2252</f>
        <v>0</v>
      </c>
      <c r="P1162" s="73">
        <f>'2 уровень'!R2252</f>
        <v>0</v>
      </c>
      <c r="Q1162" s="73">
        <f>'2 уровень'!S2252</f>
        <v>0</v>
      </c>
      <c r="R1162" s="73">
        <f>'2 уровень'!T2252</f>
        <v>0</v>
      </c>
      <c r="S1162" s="73">
        <f>'2 уровень'!U2252</f>
        <v>0</v>
      </c>
      <c r="T1162" s="73">
        <f>'2 уровень'!V2252</f>
        <v>0</v>
      </c>
      <c r="U1162" s="790">
        <f>'2 уровень'!W2252</f>
        <v>0</v>
      </c>
      <c r="V1162" s="73">
        <f>'2 уровень'!X2252</f>
        <v>0</v>
      </c>
      <c r="W1162" s="73">
        <f>'2 уровень'!Y2252</f>
        <v>0</v>
      </c>
      <c r="X1162" s="73">
        <f>'2 уровень'!Z2252</f>
        <v>0</v>
      </c>
      <c r="Y1162" s="73">
        <f>'2 уровень'!AA2252</f>
        <v>0</v>
      </c>
      <c r="Z1162" s="387">
        <f>'2 уровень'!AB2252</f>
        <v>0</v>
      </c>
      <c r="AA1162" s="73">
        <f>'2 уровень'!AC2252</f>
        <v>0</v>
      </c>
      <c r="AB1162" s="73">
        <f>'2 уровень'!AD2252</f>
        <v>0</v>
      </c>
      <c r="AC1162" s="982">
        <f>'2 уровень'!AC2252</f>
        <v>0</v>
      </c>
      <c r="AD1162" s="989">
        <f>'2 уровень'!AD2252</f>
        <v>0</v>
      </c>
    </row>
    <row r="1163" spans="1:182" x14ac:dyDescent="0.25">
      <c r="A1163" s="19">
        <v>1</v>
      </c>
      <c r="B1163" s="19">
        <v>1</v>
      </c>
      <c r="C1163" s="626" t="s">
        <v>133</v>
      </c>
      <c r="D1163" s="28">
        <f>'2 уровень'!F2253</f>
        <v>12190.414285714285</v>
      </c>
      <c r="E1163" s="28">
        <f>'2 уровень'!G2253</f>
        <v>3050.2785714285715</v>
      </c>
      <c r="F1163" s="28">
        <f>'2 уровень'!H2253</f>
        <v>1195.645238095238</v>
      </c>
      <c r="G1163" s="65">
        <f>'2 уровень'!I2253</f>
        <v>39.197903079890438</v>
      </c>
      <c r="H1163" s="79">
        <f>'2 уровень'!J2253</f>
        <v>0</v>
      </c>
      <c r="I1163" s="79">
        <f>'2 уровень'!K2253</f>
        <v>0</v>
      </c>
      <c r="J1163" s="26">
        <f>'2 уровень'!L2253</f>
        <v>0</v>
      </c>
      <c r="K1163" s="26">
        <f>'2 уровень'!M2253</f>
        <v>0</v>
      </c>
      <c r="L1163" s="26">
        <f>'2 уровень'!N2253</f>
        <v>0</v>
      </c>
      <c r="M1163" s="26">
        <f>'2 уровень'!O2253</f>
        <v>0</v>
      </c>
      <c r="N1163" s="26">
        <f>'2 уровень'!P2253</f>
        <v>0</v>
      </c>
      <c r="O1163" s="26">
        <f>'2 уровень'!Q2253</f>
        <v>0</v>
      </c>
      <c r="P1163" s="73">
        <f>'2 уровень'!R2253</f>
        <v>24748.032480000002</v>
      </c>
      <c r="Q1163" s="73">
        <f>'2 уровень'!S2253</f>
        <v>24954.699080000002</v>
      </c>
      <c r="R1163" s="73">
        <f>'2 уровень'!T2253</f>
        <v>24954.699080000002</v>
      </c>
      <c r="S1163" s="73">
        <f>'2 уровень'!U2253</f>
        <v>6224.583865454546</v>
      </c>
      <c r="T1163" s="73">
        <f>'2 уровень'!V2253</f>
        <v>4387.6066000000001</v>
      </c>
      <c r="U1163" s="790">
        <f>'2 уровень'!W2253</f>
        <v>0</v>
      </c>
      <c r="V1163" s="73">
        <f>'2 уровень'!X2253</f>
        <v>-14.60816</v>
      </c>
      <c r="W1163" s="73">
        <f>'2 уровень'!Y2253</f>
        <v>-1836.9772654545461</v>
      </c>
      <c r="X1163" s="73">
        <f>'2 уровень'!Z2253</f>
        <v>0</v>
      </c>
      <c r="Y1163" s="73">
        <f>'2 уровень'!AA2253</f>
        <v>-36.14161</v>
      </c>
      <c r="Z1163" s="387">
        <f>'2 уровень'!AB2253</f>
        <v>4336.8568300000006</v>
      </c>
      <c r="AA1163" s="73">
        <f>'2 уровень'!AC2253</f>
        <v>0</v>
      </c>
      <c r="AB1163" s="73">
        <f>'2 уровень'!AD2253</f>
        <v>0</v>
      </c>
      <c r="AC1163" s="982">
        <f>'2 уровень'!AC2253</f>
        <v>0</v>
      </c>
      <c r="AD1163" s="989">
        <f>'2 уровень'!AD2253</f>
        <v>0</v>
      </c>
    </row>
    <row r="1164" spans="1:182" x14ac:dyDescent="0.25">
      <c r="A1164" s="19">
        <v>1</v>
      </c>
      <c r="B1164" s="19">
        <v>1</v>
      </c>
      <c r="C1164" s="2868" t="s">
        <v>157</v>
      </c>
      <c r="D1164" s="28">
        <f>'2 уровень'!F2254</f>
        <v>110</v>
      </c>
      <c r="E1164" s="28">
        <f>'2 уровень'!G2254</f>
        <v>28</v>
      </c>
      <c r="F1164" s="28">
        <f>'2 уровень'!H2254</f>
        <v>4</v>
      </c>
      <c r="G1164" s="65">
        <f>'2 уровень'!I2254</f>
        <v>14.285714285714285</v>
      </c>
      <c r="H1164" s="79">
        <f>'2 уровень'!J2254</f>
        <v>9</v>
      </c>
      <c r="I1164" s="79">
        <f>'2 уровень'!K2254</f>
        <v>11.25</v>
      </c>
      <c r="J1164" s="26">
        <f>'2 уровень'!L2254</f>
        <v>990</v>
      </c>
      <c r="K1164" s="26">
        <f>'2 уровень'!M2254</f>
        <v>248</v>
      </c>
      <c r="L1164" s="26">
        <f>'2 уровень'!N2254</f>
        <v>45</v>
      </c>
      <c r="M1164" s="26">
        <f>'2 уровень'!O2254</f>
        <v>18.14516129032258</v>
      </c>
      <c r="N1164" s="26">
        <f>'2 уровень'!P2254</f>
        <v>3</v>
      </c>
      <c r="O1164" s="26">
        <f>'2 уровень'!Q2254</f>
        <v>60</v>
      </c>
      <c r="P1164" s="73">
        <f>'2 уровень'!R2254</f>
        <v>0</v>
      </c>
      <c r="Q1164" s="73">
        <f>'2 уровень'!S2254</f>
        <v>0</v>
      </c>
      <c r="R1164" s="73">
        <f>'2 уровень'!T2254</f>
        <v>0</v>
      </c>
      <c r="S1164" s="73">
        <f>S1163-S1157-S1144-S1122-S1127-S1110-S1151</f>
        <v>-8.2422957348171622E-13</v>
      </c>
      <c r="T1164" s="73">
        <f>'2 уровень'!V2254</f>
        <v>0</v>
      </c>
      <c r="U1164" s="790">
        <f>'2 уровень'!W2254</f>
        <v>0</v>
      </c>
      <c r="V1164" s="73">
        <f>'2 уровень'!X2254</f>
        <v>0</v>
      </c>
      <c r="W1164" s="73">
        <f>'2 уровень'!Y2254</f>
        <v>0</v>
      </c>
      <c r="X1164" s="73">
        <f>'2 уровень'!Z2254</f>
        <v>0</v>
      </c>
      <c r="Y1164" s="73">
        <f>'2 уровень'!AA2254</f>
        <v>0</v>
      </c>
      <c r="Z1164" s="387">
        <f>'2 уровень'!AB2254</f>
        <v>0</v>
      </c>
      <c r="AA1164" s="73"/>
      <c r="AB1164" s="73"/>
      <c r="AC1164" s="982">
        <f>'2 уровень'!AC2254</f>
        <v>0</v>
      </c>
      <c r="AD1164" s="989">
        <f>'2 уровень'!AD2254</f>
        <v>0</v>
      </c>
    </row>
    <row r="1165" spans="1:182" ht="30" x14ac:dyDescent="0.25">
      <c r="A1165" s="19">
        <v>1</v>
      </c>
      <c r="B1165" s="19">
        <v>1</v>
      </c>
      <c r="C1165" s="2876" t="s">
        <v>280</v>
      </c>
      <c r="D1165" s="28">
        <f>'2 уровень'!F2255</f>
        <v>43</v>
      </c>
      <c r="E1165" s="28">
        <f>'2 уровень'!G2255</f>
        <v>11</v>
      </c>
      <c r="F1165" s="28">
        <f>'2 уровень'!H2255</f>
        <v>6</v>
      </c>
      <c r="G1165" s="65">
        <f>'2 уровень'!I2255</f>
        <v>54.54545454545454</v>
      </c>
      <c r="H1165" s="79">
        <f>'2 уровень'!J2255</f>
        <v>8</v>
      </c>
      <c r="I1165" s="79" t="e">
        <f>'2 уровень'!K2255</f>
        <v>#DIV/0!</v>
      </c>
      <c r="J1165" s="26">
        <f>'2 уровень'!L2255</f>
        <v>344</v>
      </c>
      <c r="K1165" s="26">
        <f>'2 уровень'!M2255</f>
        <v>86</v>
      </c>
      <c r="L1165" s="26">
        <f>'2 уровень'!N2255</f>
        <v>46</v>
      </c>
      <c r="M1165" s="26">
        <f>'2 уровень'!O2255</f>
        <v>53.488372093023251</v>
      </c>
      <c r="N1165" s="26">
        <f>'2 уровень'!P2255</f>
        <v>2</v>
      </c>
      <c r="O1165" s="26">
        <f>'2 уровень'!Q2255</f>
        <v>92</v>
      </c>
      <c r="P1165" s="73">
        <f>'2 уровень'!R2255</f>
        <v>0</v>
      </c>
      <c r="Q1165" s="73">
        <f>'2 уровень'!S2255</f>
        <v>0</v>
      </c>
      <c r="R1165" s="73">
        <f>'2 уровень'!T2255</f>
        <v>0</v>
      </c>
      <c r="S1165" s="73">
        <f>'2 уровень'!U2255</f>
        <v>0</v>
      </c>
      <c r="T1165" s="73">
        <f>'2 уровень'!V2255</f>
        <v>0</v>
      </c>
      <c r="U1165" s="790">
        <f>'2 уровень'!W2255</f>
        <v>0</v>
      </c>
      <c r="V1165" s="73">
        <f>'2 уровень'!X2255</f>
        <v>0</v>
      </c>
      <c r="W1165" s="73">
        <f>'2 уровень'!Y2255</f>
        <v>0</v>
      </c>
      <c r="X1165" s="73">
        <f>'2 уровень'!Z2255</f>
        <v>0</v>
      </c>
      <c r="Y1165" s="73">
        <f>'2 уровень'!AA2255</f>
        <v>0</v>
      </c>
      <c r="Z1165" s="387">
        <f>'2 уровень'!AB2255</f>
        <v>0</v>
      </c>
      <c r="AA1165" s="73"/>
      <c r="AB1165" s="73"/>
      <c r="AC1165" s="982">
        <f>'2 уровень'!AC2255</f>
        <v>0</v>
      </c>
      <c r="AD1165" s="989">
        <f>'2 уровень'!AD2255</f>
        <v>0</v>
      </c>
    </row>
    <row r="1166" spans="1:182" ht="29.25" x14ac:dyDescent="0.25">
      <c r="A1166" s="19">
        <v>1</v>
      </c>
      <c r="B1166" s="19">
        <v>1</v>
      </c>
      <c r="C1166" s="3548" t="s">
        <v>134</v>
      </c>
      <c r="D1166" s="28">
        <f>'2 уровень'!F2256</f>
        <v>153</v>
      </c>
      <c r="E1166" s="28">
        <f>'2 уровень'!G2256</f>
        <v>39</v>
      </c>
      <c r="F1166" s="28">
        <f>'2 уровень'!H2256</f>
        <v>10</v>
      </c>
      <c r="G1166" s="65">
        <f>'2 уровень'!I2256</f>
        <v>25.641025641025639</v>
      </c>
      <c r="H1166" s="79">
        <f>'2 уровень'!J2256</f>
        <v>8.7189542483660123</v>
      </c>
      <c r="I1166" s="79">
        <f>'2 уровень'!K2256</f>
        <v>9.1</v>
      </c>
      <c r="J1166" s="26">
        <f>'2 уровень'!L2256</f>
        <v>1334</v>
      </c>
      <c r="K1166" s="26">
        <f>'2 уровень'!M2256</f>
        <v>334</v>
      </c>
      <c r="L1166" s="26">
        <f>'2 уровень'!N2256</f>
        <v>91</v>
      </c>
      <c r="M1166" s="26">
        <f>'2 уровень'!O2256</f>
        <v>27.245508982035926</v>
      </c>
      <c r="N1166" s="26">
        <f>'2 уровень'!P2256</f>
        <v>5</v>
      </c>
      <c r="O1166" s="26">
        <f>'2 уровень'!Q2256</f>
        <v>72.8</v>
      </c>
      <c r="P1166" s="73">
        <f>'2 уровень'!R2256</f>
        <v>14560.107544800003</v>
      </c>
      <c r="Q1166" s="73">
        <f>'2 уровень'!S2256</f>
        <v>14560.107544800003</v>
      </c>
      <c r="R1166" s="73">
        <f>'2 уровень'!T2256</f>
        <v>14560.107544800003</v>
      </c>
      <c r="S1166" s="73">
        <f>'2 уровень'!U2256</f>
        <v>3640.0268862000007</v>
      </c>
      <c r="T1166" s="73">
        <f>'2 уровень'!V2256</f>
        <v>3612.0335</v>
      </c>
      <c r="U1166" s="790">
        <f>'2 уровень'!W2256</f>
        <v>0</v>
      </c>
      <c r="V1166" s="73">
        <f>'2 уровень'!X2256</f>
        <v>0</v>
      </c>
      <c r="W1166" s="73">
        <f>'2 уровень'!Y2256</f>
        <v>-27.993386200000714</v>
      </c>
      <c r="X1166" s="73">
        <f>'2 уровень'!Z2256</f>
        <v>0</v>
      </c>
      <c r="Y1166" s="73">
        <f>'2 уровень'!AA2256</f>
        <v>-97.184459999999987</v>
      </c>
      <c r="Z1166" s="387">
        <f>'2 уровень'!AB2256</f>
        <v>3514.8490400000001</v>
      </c>
      <c r="AA1166" s="73">
        <f>T1166/S1166*100</f>
        <v>99.23095660897097</v>
      </c>
      <c r="AB1166" s="73">
        <f>Z1166/S1166*100</f>
        <v>96.561073582325108</v>
      </c>
      <c r="AC1166" s="982">
        <f>'2 уровень'!AC2256</f>
        <v>0</v>
      </c>
      <c r="AD1166" s="989">
        <f>'2 уровень'!AD2256</f>
        <v>0</v>
      </c>
    </row>
    <row r="1167" spans="1:182" x14ac:dyDescent="0.25">
      <c r="B1167" s="19">
        <v>1</v>
      </c>
      <c r="C1167" s="2647" t="s">
        <v>194</v>
      </c>
      <c r="D1167" s="28">
        <f>'2 уровень'!F2257</f>
        <v>600</v>
      </c>
      <c r="E1167" s="28">
        <f>'2 уровень'!G2257</f>
        <v>150</v>
      </c>
      <c r="F1167" s="28">
        <f>'2 уровень'!H2257</f>
        <v>78</v>
      </c>
      <c r="G1167" s="65">
        <f>'2 уровень'!I2257</f>
        <v>52</v>
      </c>
      <c r="H1167" s="79">
        <f>'2 уровень'!J2257</f>
        <v>0</v>
      </c>
      <c r="I1167" s="79">
        <f>'2 уровень'!K2257</f>
        <v>0</v>
      </c>
      <c r="J1167" s="26">
        <f>'2 уровень'!L2257</f>
        <v>0</v>
      </c>
      <c r="K1167" s="26">
        <f>'2 уровень'!M2257</f>
        <v>0</v>
      </c>
      <c r="L1167" s="26">
        <f>'2 уровень'!N2257</f>
        <v>0</v>
      </c>
      <c r="M1167" s="26">
        <f>'2 уровень'!O2257</f>
        <v>0</v>
      </c>
      <c r="N1167" s="26">
        <f>'2 уровень'!P2257</f>
        <v>0</v>
      </c>
      <c r="O1167" s="26">
        <f>'2 уровень'!Q2257</f>
        <v>0</v>
      </c>
      <c r="P1167" s="73">
        <f>'2 уровень'!R2257</f>
        <v>0</v>
      </c>
      <c r="Q1167" s="73">
        <f>'2 уровень'!S2257</f>
        <v>0</v>
      </c>
      <c r="R1167" s="73">
        <f>'2 уровень'!T2257</f>
        <v>0</v>
      </c>
      <c r="S1167" s="73">
        <f>'2 уровень'!U2257</f>
        <v>0</v>
      </c>
      <c r="T1167" s="73">
        <f>'2 уровень'!V2257</f>
        <v>0</v>
      </c>
      <c r="U1167" s="790">
        <f>'2 уровень'!W2257</f>
        <v>0</v>
      </c>
      <c r="V1167" s="73">
        <f>'2 уровень'!X2257</f>
        <v>0</v>
      </c>
      <c r="W1167" s="73">
        <f>'2 уровень'!Y2257</f>
        <v>0</v>
      </c>
      <c r="X1167" s="73">
        <f>'2 уровень'!Z2257</f>
        <v>0</v>
      </c>
      <c r="Y1167" s="73">
        <f>'2 уровень'!AA2257</f>
        <v>0</v>
      </c>
      <c r="Z1167" s="387">
        <f>'2 уровень'!AB2257</f>
        <v>0</v>
      </c>
      <c r="AA1167" s="73" t="e">
        <f>T1167/S1167*100</f>
        <v>#DIV/0!</v>
      </c>
      <c r="AB1167" s="73"/>
      <c r="AC1167" s="982"/>
      <c r="AD1167" s="989"/>
    </row>
    <row r="1168" spans="1:182" x14ac:dyDescent="0.25">
      <c r="A1168" s="19">
        <v>1</v>
      </c>
      <c r="B1168" s="19">
        <v>1</v>
      </c>
      <c r="C1168" s="710" t="s">
        <v>195</v>
      </c>
      <c r="D1168" s="28">
        <f>'2 уровень'!F2258</f>
        <v>599</v>
      </c>
      <c r="E1168" s="28">
        <f>'2 уровень'!G2258</f>
        <v>150</v>
      </c>
      <c r="F1168" s="28">
        <f>'2 уровень'!H2258</f>
        <v>78</v>
      </c>
      <c r="G1168" s="65">
        <f>'2 уровень'!I2258</f>
        <v>52</v>
      </c>
      <c r="H1168" s="79">
        <f>'2 уровень'!J2258</f>
        <v>0</v>
      </c>
      <c r="I1168" s="79">
        <f>'2 уровень'!K2258</f>
        <v>0</v>
      </c>
      <c r="J1168" s="26">
        <f>'2 уровень'!L2258</f>
        <v>0</v>
      </c>
      <c r="K1168" s="26">
        <f>'2 уровень'!M2258</f>
        <v>0</v>
      </c>
      <c r="L1168" s="26">
        <f>'2 уровень'!N2258</f>
        <v>0</v>
      </c>
      <c r="M1168" s="26">
        <f>'2 уровень'!O2258</f>
        <v>0</v>
      </c>
      <c r="N1168" s="26">
        <f>'2 уровень'!P2258</f>
        <v>0</v>
      </c>
      <c r="O1168" s="26">
        <f>'2 уровень'!Q2258</f>
        <v>0</v>
      </c>
      <c r="P1168" s="73">
        <f>'2 уровень'!R2258</f>
        <v>0</v>
      </c>
      <c r="Q1168" s="73">
        <f>'2 уровень'!S2258</f>
        <v>0</v>
      </c>
      <c r="R1168" s="73">
        <f>'2 уровень'!T2258</f>
        <v>0</v>
      </c>
      <c r="S1168" s="73">
        <f>'2 уровень'!U2258</f>
        <v>0</v>
      </c>
      <c r="T1168" s="73">
        <f>'2 уровень'!V2258</f>
        <v>0</v>
      </c>
      <c r="U1168" s="790">
        <f>'2 уровень'!W2258</f>
        <v>0</v>
      </c>
      <c r="V1168" s="73">
        <f>'2 уровень'!X2258</f>
        <v>0</v>
      </c>
      <c r="W1168" s="73">
        <f>'2 уровень'!Y2258</f>
        <v>0</v>
      </c>
      <c r="X1168" s="73">
        <f>'2 уровень'!Z2258</f>
        <v>0</v>
      </c>
      <c r="Y1168" s="73">
        <f>'2 уровень'!AA2258</f>
        <v>0</v>
      </c>
      <c r="Z1168" s="387">
        <f>'2 уровень'!AB2258</f>
        <v>0</v>
      </c>
      <c r="AA1168" s="73"/>
      <c r="AB1168" s="73"/>
      <c r="AC1168" s="982">
        <f>'2 уровень'!AC2257</f>
        <v>0</v>
      </c>
      <c r="AD1168" s="989">
        <f>'2 уровень'!AD2257</f>
        <v>0</v>
      </c>
    </row>
    <row r="1169" spans="1:182" ht="30" x14ac:dyDescent="0.25">
      <c r="A1169" s="19">
        <v>1</v>
      </c>
      <c r="B1169" s="19">
        <v>1</v>
      </c>
      <c r="C1169" s="720" t="s">
        <v>196</v>
      </c>
      <c r="D1169" s="28">
        <f>'2 уровень'!F2259</f>
        <v>1</v>
      </c>
      <c r="E1169" s="28">
        <f>'2 уровень'!G2259</f>
        <v>0</v>
      </c>
      <c r="F1169" s="28">
        <f>'2 уровень'!H2259</f>
        <v>0</v>
      </c>
      <c r="G1169" s="65" t="e">
        <f>'2 уровень'!I2259</f>
        <v>#DIV/0!</v>
      </c>
      <c r="H1169" s="79">
        <f>'2 уровень'!J2259</f>
        <v>0</v>
      </c>
      <c r="I1169" s="79">
        <f>'2 уровень'!K2259</f>
        <v>0</v>
      </c>
      <c r="J1169" s="26">
        <f>'2 уровень'!L2259</f>
        <v>0</v>
      </c>
      <c r="K1169" s="26">
        <f>'2 уровень'!M2259</f>
        <v>0</v>
      </c>
      <c r="L1169" s="26">
        <f>'2 уровень'!N2259</f>
        <v>0</v>
      </c>
      <c r="M1169" s="26">
        <f>'2 уровень'!O2259</f>
        <v>0</v>
      </c>
      <c r="N1169" s="26">
        <f>'2 уровень'!P2259</f>
        <v>0</v>
      </c>
      <c r="O1169" s="26">
        <f>'2 уровень'!Q2259</f>
        <v>0</v>
      </c>
      <c r="P1169" s="73">
        <f>'2 уровень'!R2259</f>
        <v>0</v>
      </c>
      <c r="Q1169" s="73">
        <f>'2 уровень'!S2259</f>
        <v>0</v>
      </c>
      <c r="R1169" s="73">
        <f>'2 уровень'!T2259</f>
        <v>0</v>
      </c>
      <c r="S1169" s="73">
        <f>'2 уровень'!U2259</f>
        <v>0</v>
      </c>
      <c r="T1169" s="73">
        <f>'2 уровень'!V2259</f>
        <v>0</v>
      </c>
      <c r="U1169" s="790">
        <f>'2 уровень'!W2259</f>
        <v>0</v>
      </c>
      <c r="V1169" s="73">
        <f>'2 уровень'!X2259</f>
        <v>0</v>
      </c>
      <c r="W1169" s="73">
        <f>'2 уровень'!Y2259</f>
        <v>0</v>
      </c>
      <c r="X1169" s="73">
        <f>'2 уровень'!Z2259</f>
        <v>0</v>
      </c>
      <c r="Y1169" s="73">
        <f>'2 уровень'!AA2259</f>
        <v>0</v>
      </c>
      <c r="Z1169" s="387">
        <f>'2 уровень'!AB2259</f>
        <v>0</v>
      </c>
      <c r="AA1169" s="73"/>
      <c r="AB1169" s="73"/>
      <c r="AC1169" s="982">
        <f>'2 уровень'!AC2258</f>
        <v>0</v>
      </c>
      <c r="AD1169" s="989">
        <f>'2 уровень'!AD2258</f>
        <v>0</v>
      </c>
    </row>
    <row r="1170" spans="1:182" ht="15.75" thickBot="1" x14ac:dyDescent="0.3">
      <c r="A1170" s="19">
        <v>1</v>
      </c>
      <c r="B1170" s="19">
        <v>1</v>
      </c>
      <c r="C1170" s="710" t="s">
        <v>201</v>
      </c>
      <c r="D1170" s="28">
        <f>'2 уровень'!F2260</f>
        <v>600</v>
      </c>
      <c r="E1170" s="28">
        <f>'2 уровень'!G2260</f>
        <v>150</v>
      </c>
      <c r="F1170" s="28">
        <f>'2 уровень'!H2260</f>
        <v>78</v>
      </c>
      <c r="G1170" s="65">
        <f>'2 уровень'!I2260</f>
        <v>52</v>
      </c>
      <c r="H1170" s="79">
        <f>'2 уровень'!J2260</f>
        <v>0</v>
      </c>
      <c r="I1170" s="79">
        <f>'2 уровень'!K2260</f>
        <v>0</v>
      </c>
      <c r="J1170" s="26">
        <f>'2 уровень'!L2260</f>
        <v>0</v>
      </c>
      <c r="K1170" s="26">
        <f>'2 уровень'!M2260</f>
        <v>0</v>
      </c>
      <c r="L1170" s="26">
        <f>'2 уровень'!N2260</f>
        <v>0</v>
      </c>
      <c r="M1170" s="26">
        <f>'2 уровень'!O2260</f>
        <v>0</v>
      </c>
      <c r="N1170" s="26">
        <f>'2 уровень'!P2260</f>
        <v>0</v>
      </c>
      <c r="O1170" s="26">
        <f>'2 уровень'!Q2260</f>
        <v>0</v>
      </c>
      <c r="P1170" s="73">
        <f>'2 уровень'!R2260</f>
        <v>3856.02</v>
      </c>
      <c r="Q1170" s="73">
        <f>'2 уровень'!S2260</f>
        <v>3856.02</v>
      </c>
      <c r="R1170" s="73">
        <f>'2 уровень'!T2260</f>
        <v>3856.02</v>
      </c>
      <c r="S1170" s="73">
        <f>'2 уровень'!U2260</f>
        <v>964.00499999999988</v>
      </c>
      <c r="T1170" s="73">
        <f>'2 уровень'!V2260</f>
        <v>955.89512000000013</v>
      </c>
      <c r="U1170" s="790">
        <f>'2 уровень'!W2260</f>
        <v>0</v>
      </c>
      <c r="V1170" s="73">
        <f>'2 уровень'!X2260</f>
        <v>0</v>
      </c>
      <c r="W1170" s="73">
        <f>'2 уровень'!Y2260</f>
        <v>-8.1098799999997482</v>
      </c>
      <c r="X1170" s="73">
        <f>'2 уровень'!Z2260</f>
        <v>0</v>
      </c>
      <c r="Y1170" s="73">
        <f>'2 уровень'!AA2260</f>
        <v>-26.492909999999995</v>
      </c>
      <c r="Z1170" s="387">
        <f>'2 уровень'!AB2260</f>
        <v>929.4022100000002</v>
      </c>
      <c r="AA1170" s="73"/>
      <c r="AB1170" s="73"/>
      <c r="AC1170" s="982">
        <f>'2 уровень'!AC2259</f>
        <v>0</v>
      </c>
      <c r="AD1170" s="989">
        <f>'2 уровень'!AD2259</f>
        <v>0</v>
      </c>
    </row>
    <row r="1171" spans="1:182" s="101" customFormat="1" x14ac:dyDescent="0.25">
      <c r="A1171" s="19">
        <v>1</v>
      </c>
      <c r="B1171" s="19">
        <v>1</v>
      </c>
      <c r="C1171" s="97" t="s">
        <v>106</v>
      </c>
      <c r="D1171" s="98"/>
      <c r="E1171" s="98"/>
      <c r="F1171" s="98"/>
      <c r="G1171" s="99"/>
      <c r="H1171" s="82"/>
      <c r="I1171" s="82"/>
      <c r="J1171" s="100"/>
      <c r="K1171" s="100"/>
      <c r="L1171" s="100"/>
      <c r="M1171" s="100"/>
      <c r="N1171" s="100"/>
      <c r="O1171" s="100"/>
      <c r="P1171" s="402">
        <f t="shared" ref="P1171:Q1171" si="50">P1172-P1173-P1233-P1236-P1240</f>
        <v>0</v>
      </c>
      <c r="Q1171" s="402">
        <f t="shared" si="50"/>
        <v>-1.6007106751203537E-10</v>
      </c>
      <c r="R1171" s="402">
        <f t="shared" ref="R1171" si="51">R1172-R1173-R1233-R1236-R1240</f>
        <v>-1.6007106751203537E-10</v>
      </c>
      <c r="S1171" s="402">
        <f t="shared" ref="S1171:Z1171" si="52">S1172-S1173-S1233-S1236-S1240</f>
        <v>-4.0017766878008842E-11</v>
      </c>
      <c r="T1171" s="402">
        <f t="shared" si="52"/>
        <v>0</v>
      </c>
      <c r="U1171" s="802">
        <f t="shared" si="52"/>
        <v>0</v>
      </c>
      <c r="V1171" s="402">
        <f t="shared" si="52"/>
        <v>-1.1368683772161603E-13</v>
      </c>
      <c r="W1171" s="402">
        <f t="shared" si="52"/>
        <v>9.0949470177292824E-13</v>
      </c>
      <c r="X1171" s="402">
        <f t="shared" si="52"/>
        <v>0</v>
      </c>
      <c r="Y1171" s="402">
        <f t="shared" si="52"/>
        <v>0</v>
      </c>
      <c r="Z1171" s="402">
        <f t="shared" si="52"/>
        <v>0</v>
      </c>
      <c r="AA1171" s="402"/>
      <c r="AB1171" s="402"/>
      <c r="AC1171" s="1007">
        <f>'1 уровень'!AB3459</f>
        <v>0</v>
      </c>
      <c r="AD1171" s="1008"/>
      <c r="AE1171" s="60"/>
      <c r="AF1171" s="60"/>
      <c r="AG1171" s="60"/>
      <c r="AH1171" s="60"/>
      <c r="AI1171" s="60"/>
      <c r="AJ1171" s="60"/>
      <c r="AK1171" s="60"/>
      <c r="AL1171" s="60"/>
      <c r="AM1171" s="60"/>
      <c r="AN1171" s="60"/>
      <c r="AO1171" s="60"/>
      <c r="AP1171" s="60"/>
      <c r="AQ1171" s="60"/>
      <c r="AR1171" s="60"/>
      <c r="AS1171" s="60"/>
      <c r="AT1171" s="60"/>
      <c r="AU1171" s="60"/>
      <c r="AV1171" s="60"/>
      <c r="AW1171" s="60"/>
      <c r="AX1171" s="60"/>
      <c r="AY1171" s="60"/>
      <c r="AZ1171" s="60"/>
      <c r="BA1171" s="60"/>
      <c r="BB1171" s="60"/>
      <c r="BC1171" s="60"/>
      <c r="BD1171" s="60"/>
      <c r="BE1171" s="60"/>
      <c r="BF1171" s="60"/>
      <c r="BG1171" s="60"/>
      <c r="BH1171" s="60"/>
      <c r="BI1171" s="60"/>
      <c r="BJ1171" s="60"/>
      <c r="BK1171" s="60"/>
      <c r="BL1171" s="60"/>
      <c r="BM1171" s="60"/>
      <c r="BN1171" s="60"/>
      <c r="BO1171" s="60"/>
      <c r="BP1171" s="60"/>
      <c r="BQ1171" s="60"/>
      <c r="BR1171" s="60"/>
      <c r="BS1171" s="60"/>
      <c r="BT1171" s="60"/>
      <c r="BU1171" s="60"/>
      <c r="BV1171" s="60"/>
      <c r="BW1171" s="60"/>
      <c r="BX1171" s="60"/>
      <c r="BY1171" s="60"/>
      <c r="BZ1171" s="60"/>
      <c r="CA1171" s="60"/>
      <c r="CB1171" s="60"/>
      <c r="CC1171" s="60"/>
      <c r="CD1171" s="60"/>
      <c r="CE1171" s="60"/>
      <c r="CF1171" s="60"/>
      <c r="CG1171" s="60"/>
      <c r="CH1171" s="60"/>
      <c r="CI1171" s="60"/>
      <c r="CJ1171" s="60"/>
      <c r="CK1171" s="60"/>
      <c r="CL1171" s="60"/>
      <c r="CM1171" s="60"/>
      <c r="CN1171" s="60"/>
      <c r="CO1171" s="60"/>
      <c r="CP1171" s="60"/>
      <c r="CQ1171" s="60"/>
      <c r="CR1171" s="60"/>
      <c r="CS1171" s="60"/>
      <c r="CT1171" s="60"/>
      <c r="CU1171" s="60"/>
      <c r="CV1171" s="60"/>
      <c r="CW1171" s="60"/>
      <c r="CX1171" s="60"/>
      <c r="CY1171" s="60"/>
      <c r="CZ1171" s="60"/>
      <c r="DA1171" s="60"/>
      <c r="DB1171" s="60"/>
      <c r="DC1171" s="60"/>
      <c r="DD1171" s="60"/>
      <c r="DE1171" s="60"/>
      <c r="DF1171" s="60"/>
      <c r="DG1171" s="60"/>
      <c r="DH1171" s="60"/>
      <c r="DI1171" s="60"/>
      <c r="DJ1171" s="60"/>
      <c r="DK1171" s="60"/>
      <c r="DL1171" s="60"/>
      <c r="DM1171" s="60"/>
      <c r="DN1171" s="60"/>
      <c r="DO1171" s="60"/>
      <c r="DP1171" s="60"/>
      <c r="DQ1171" s="60"/>
      <c r="DR1171" s="60"/>
      <c r="DS1171" s="60"/>
      <c r="DT1171" s="60"/>
      <c r="DU1171" s="60"/>
      <c r="DV1171" s="60"/>
      <c r="DW1171" s="60"/>
      <c r="DX1171" s="60"/>
      <c r="DY1171" s="60"/>
      <c r="DZ1171" s="60"/>
      <c r="EA1171" s="60"/>
      <c r="EB1171" s="60"/>
      <c r="EC1171" s="60"/>
      <c r="ED1171" s="60"/>
      <c r="EE1171" s="60"/>
      <c r="EF1171" s="60"/>
      <c r="EG1171" s="60"/>
      <c r="EH1171" s="60"/>
      <c r="EI1171" s="60"/>
      <c r="EJ1171" s="60"/>
      <c r="EK1171" s="60"/>
      <c r="EL1171" s="60"/>
      <c r="EM1171" s="60"/>
      <c r="EN1171" s="60"/>
      <c r="EO1171" s="60"/>
      <c r="EP1171" s="60"/>
      <c r="EQ1171" s="60"/>
      <c r="ER1171" s="60"/>
      <c r="ES1171" s="60"/>
      <c r="ET1171" s="60"/>
      <c r="EU1171" s="60"/>
      <c r="EV1171" s="60"/>
      <c r="EW1171" s="60"/>
      <c r="EX1171" s="60"/>
      <c r="EY1171" s="60"/>
      <c r="EZ1171" s="60"/>
      <c r="FA1171" s="60"/>
      <c r="FB1171" s="60"/>
      <c r="FC1171" s="60"/>
      <c r="FD1171" s="60"/>
      <c r="FE1171" s="60"/>
      <c r="FF1171" s="60"/>
      <c r="FG1171" s="60"/>
      <c r="FH1171" s="60"/>
      <c r="FI1171" s="60"/>
      <c r="FJ1171" s="60"/>
      <c r="FK1171" s="60"/>
      <c r="FL1171" s="60"/>
      <c r="FM1171" s="60"/>
      <c r="FN1171" s="60"/>
      <c r="FO1171" s="60"/>
      <c r="FP1171" s="60"/>
      <c r="FQ1171" s="60"/>
      <c r="FR1171" s="60"/>
      <c r="FS1171" s="60"/>
      <c r="FT1171" s="60"/>
      <c r="FU1171" s="60"/>
      <c r="FV1171" s="60"/>
      <c r="FW1171" s="60"/>
      <c r="FX1171" s="60"/>
      <c r="FY1171" s="60"/>
      <c r="FZ1171" s="60"/>
    </row>
    <row r="1172" spans="1:182" s="60" customFormat="1" x14ac:dyDescent="0.25">
      <c r="A1172" s="19">
        <v>1</v>
      </c>
      <c r="B1172" s="19">
        <v>1</v>
      </c>
      <c r="C1172" s="12" t="s">
        <v>91</v>
      </c>
      <c r="D1172" s="61">
        <f>'1 уровень'!E3459</f>
        <v>0</v>
      </c>
      <c r="E1172" s="61">
        <f>'1 уровень'!F3459</f>
        <v>0</v>
      </c>
      <c r="F1172" s="61">
        <f>'1 уровень'!G3459</f>
        <v>0</v>
      </c>
      <c r="G1172" s="72">
        <f>'1 уровень'!H3459</f>
        <v>0</v>
      </c>
      <c r="H1172" s="73">
        <f>'1 уровень'!I3459</f>
        <v>0</v>
      </c>
      <c r="I1172" s="73">
        <f>'1 уровень'!J3459</f>
        <v>0</v>
      </c>
      <c r="J1172" s="22">
        <f>'1 уровень'!K3459</f>
        <v>0</v>
      </c>
      <c r="K1172" s="22">
        <f>'1 уровень'!L3459</f>
        <v>0</v>
      </c>
      <c r="L1172" s="22">
        <f>'1 уровень'!M3459</f>
        <v>0</v>
      </c>
      <c r="M1172" s="22">
        <f>'1 уровень'!N3459</f>
        <v>0</v>
      </c>
      <c r="N1172" s="22">
        <f>'1 уровень'!O3459</f>
        <v>0</v>
      </c>
      <c r="O1172" s="22">
        <f>'1 уровень'!P3459</f>
        <v>0</v>
      </c>
      <c r="P1172" s="73">
        <f>'1 уровень'!Q3459</f>
        <v>965721.23031212145</v>
      </c>
      <c r="Q1172" s="73">
        <f>'1 уровень'!R3459</f>
        <v>972608.17171212158</v>
      </c>
      <c r="R1172" s="73">
        <f>'1 уровень'!S3459</f>
        <v>972608.17171212158</v>
      </c>
      <c r="S1172" s="73">
        <f>'1 уровень'!T3459</f>
        <v>242682.47874166674</v>
      </c>
      <c r="T1172" s="73">
        <f>'1 уровень'!U3459</f>
        <v>252260.30117000002</v>
      </c>
      <c r="U1172" s="790">
        <f>'1 уровень'!V3459</f>
        <v>0</v>
      </c>
      <c r="V1172" s="73">
        <f>'1 уровень'!W3459</f>
        <v>-915.2015600000002</v>
      </c>
      <c r="W1172" s="73">
        <f>'1 уровень'!X3459</f>
        <v>9577.8224283332347</v>
      </c>
      <c r="X1172" s="73">
        <f>'1 уровень'!Y3459</f>
        <v>-1181.04494</v>
      </c>
      <c r="Y1172" s="73">
        <f>'1 уровень'!Z3459</f>
        <v>-131.08396999999999</v>
      </c>
      <c r="Z1172" s="387">
        <f>'1 уровень'!AA3459</f>
        <v>251214.01564</v>
      </c>
      <c r="AA1172" s="73">
        <f>T1172/S1172*100</f>
        <v>103.94664768465991</v>
      </c>
      <c r="AB1172" s="73">
        <f>Z1172/S1172*100</f>
        <v>103.51551415766403</v>
      </c>
      <c r="AC1172" s="984">
        <f>'1 уровень'!AB3460</f>
        <v>0</v>
      </c>
      <c r="AD1172" s="989">
        <f>'1 уровень'!AC3459</f>
        <v>0</v>
      </c>
      <c r="AE1172" s="19"/>
      <c r="AF1172" s="19"/>
      <c r="AG1172" s="19"/>
      <c r="AH1172" s="19"/>
      <c r="AI1172" s="19"/>
      <c r="AJ1172" s="19"/>
      <c r="AK1172" s="19"/>
      <c r="AL1172" s="19"/>
      <c r="AM1172" s="19"/>
      <c r="AN1172" s="19"/>
      <c r="AO1172" s="19"/>
      <c r="AP1172" s="19"/>
      <c r="AQ1172" s="19"/>
      <c r="AR1172" s="19"/>
      <c r="AS1172" s="19"/>
      <c r="AT1172" s="19"/>
      <c r="AU1172" s="19"/>
      <c r="AV1172" s="19"/>
      <c r="AW1172" s="19"/>
      <c r="AX1172" s="19"/>
      <c r="AY1172" s="19"/>
      <c r="AZ1172" s="19"/>
      <c r="BA1172" s="19"/>
      <c r="BB1172" s="19"/>
      <c r="BC1172" s="19"/>
      <c r="BD1172" s="19"/>
      <c r="BE1172" s="19"/>
      <c r="BF1172" s="19"/>
      <c r="BG1172" s="19"/>
      <c r="BH1172" s="19"/>
      <c r="BI1172" s="19"/>
      <c r="BJ1172" s="19"/>
      <c r="BK1172" s="19"/>
      <c r="BL1172" s="19"/>
      <c r="BM1172" s="19"/>
      <c r="BN1172" s="19"/>
      <c r="BO1172" s="19"/>
      <c r="BP1172" s="19"/>
      <c r="BQ1172" s="19"/>
      <c r="BR1172" s="19"/>
      <c r="BS1172" s="19"/>
      <c r="BT1172" s="19"/>
      <c r="BU1172" s="19"/>
      <c r="BV1172" s="19"/>
      <c r="BW1172" s="19"/>
      <c r="BX1172" s="19"/>
      <c r="BY1172" s="19"/>
      <c r="BZ1172" s="19"/>
      <c r="CA1172" s="19"/>
      <c r="CB1172" s="19"/>
      <c r="CC1172" s="19"/>
      <c r="CD1172" s="19"/>
      <c r="CE1172" s="19"/>
      <c r="CF1172" s="19"/>
      <c r="CG1172" s="19"/>
      <c r="CH1172" s="19"/>
      <c r="CI1172" s="19"/>
      <c r="CJ1172" s="19"/>
      <c r="CK1172" s="19"/>
      <c r="CL1172" s="19"/>
      <c r="CM1172" s="19"/>
      <c r="CN1172" s="19"/>
      <c r="CO1172" s="19"/>
      <c r="CP1172" s="19"/>
      <c r="CQ1172" s="19"/>
      <c r="CR1172" s="19"/>
      <c r="CS1172" s="19"/>
      <c r="CT1172" s="19"/>
      <c r="CU1172" s="19"/>
      <c r="CV1172" s="19"/>
      <c r="CW1172" s="19"/>
      <c r="CX1172" s="19"/>
      <c r="CY1172" s="19"/>
      <c r="CZ1172" s="19"/>
      <c r="DA1172" s="19"/>
      <c r="DB1172" s="19"/>
      <c r="DC1172" s="19"/>
      <c r="DD1172" s="19"/>
      <c r="DE1172" s="19"/>
      <c r="DF1172" s="19"/>
      <c r="DG1172" s="19"/>
      <c r="DH1172" s="19"/>
      <c r="DI1172" s="19"/>
      <c r="DJ1172" s="19"/>
      <c r="DK1172" s="19"/>
      <c r="DL1172" s="19"/>
      <c r="DM1172" s="19"/>
      <c r="DN1172" s="19"/>
      <c r="DO1172" s="19"/>
      <c r="DP1172" s="19"/>
      <c r="DQ1172" s="19"/>
      <c r="DR1172" s="19"/>
      <c r="DS1172" s="19"/>
      <c r="DT1172" s="19"/>
      <c r="DU1172" s="19"/>
      <c r="DV1172" s="19"/>
      <c r="DW1172" s="19"/>
      <c r="DX1172" s="19"/>
      <c r="DY1172" s="19"/>
      <c r="DZ1172" s="19"/>
      <c r="EA1172" s="19"/>
      <c r="EB1172" s="19"/>
      <c r="EC1172" s="19"/>
      <c r="ED1172" s="19"/>
      <c r="EE1172" s="19"/>
      <c r="EF1172" s="19"/>
      <c r="EG1172" s="19"/>
      <c r="EH1172" s="19"/>
      <c r="EI1172" s="19"/>
      <c r="EJ1172" s="19"/>
      <c r="EK1172" s="19"/>
      <c r="EL1172" s="19"/>
      <c r="EM1172" s="19"/>
      <c r="EN1172" s="19"/>
      <c r="EO1172" s="19"/>
      <c r="EP1172" s="19"/>
      <c r="EQ1172" s="19"/>
      <c r="ER1172" s="19"/>
      <c r="ES1172" s="19"/>
      <c r="ET1172" s="19"/>
      <c r="EU1172" s="19"/>
      <c r="EV1172" s="19"/>
      <c r="EW1172" s="19"/>
      <c r="EX1172" s="19"/>
      <c r="EY1172" s="19"/>
      <c r="EZ1172" s="19"/>
      <c r="FA1172" s="19"/>
      <c r="FB1172" s="19"/>
      <c r="FC1172" s="19"/>
      <c r="FD1172" s="19"/>
      <c r="FE1172" s="19"/>
      <c r="FF1172" s="19"/>
      <c r="FG1172" s="19"/>
      <c r="FH1172" s="19"/>
      <c r="FI1172" s="19"/>
      <c r="FJ1172" s="19"/>
      <c r="FK1172" s="19"/>
      <c r="FL1172" s="19"/>
      <c r="FM1172" s="19"/>
      <c r="FN1172" s="19"/>
      <c r="FO1172" s="19"/>
      <c r="FP1172" s="19"/>
      <c r="FQ1172" s="19"/>
      <c r="FR1172" s="19"/>
      <c r="FS1172" s="19"/>
      <c r="FT1172" s="19"/>
      <c r="FU1172" s="19"/>
      <c r="FV1172" s="19"/>
      <c r="FW1172" s="19"/>
      <c r="FX1172" s="19"/>
      <c r="FY1172" s="19"/>
      <c r="FZ1172" s="19"/>
    </row>
    <row r="1173" spans="1:182" s="60" customFormat="1" x14ac:dyDescent="0.25">
      <c r="A1173" s="19">
        <v>1</v>
      </c>
      <c r="B1173" s="19">
        <v>1</v>
      </c>
      <c r="C1173" s="2199" t="s">
        <v>7</v>
      </c>
      <c r="D1173" s="21">
        <f>'1 уровень'!E3460</f>
        <v>2975</v>
      </c>
      <c r="E1173" s="21">
        <f>'1 уровень'!F3460</f>
        <v>745</v>
      </c>
      <c r="F1173" s="21">
        <f>'1 уровень'!G3460</f>
        <v>846</v>
      </c>
      <c r="G1173" s="63">
        <f>'1 уровень'!H3460</f>
        <v>113.55704697986577</v>
      </c>
      <c r="H1173" s="73">
        <f>'1 уровень'!I3460</f>
        <v>9.7092436974789909</v>
      </c>
      <c r="I1173" s="73">
        <f>'1 уровень'!J3460</f>
        <v>9.4456264775413707</v>
      </c>
      <c r="J1173" s="24">
        <f>'1 уровень'!K3460</f>
        <v>28885</v>
      </c>
      <c r="K1173" s="24">
        <f>'1 уровень'!L3460</f>
        <v>7222</v>
      </c>
      <c r="L1173" s="24">
        <f>'1 уровень'!M3460</f>
        <v>7991</v>
      </c>
      <c r="M1173" s="24">
        <f>'1 уровень'!N3460</f>
        <v>110.64801993907506</v>
      </c>
      <c r="N1173" s="24">
        <f>'1 уровень'!O3460</f>
        <v>87</v>
      </c>
      <c r="O1173" s="24">
        <f>'1 уровень'!P3460</f>
        <v>367.40229885057471</v>
      </c>
      <c r="P1173" s="73">
        <f>'1 уровень'!Q3460</f>
        <v>90683.739901886409</v>
      </c>
      <c r="Q1173" s="73">
        <f>'1 уровень'!R3460</f>
        <v>90683.739901886409</v>
      </c>
      <c r="R1173" s="73">
        <f>'1 уровень'!S3460</f>
        <v>90683.739901886409</v>
      </c>
      <c r="S1173" s="73">
        <f>'1 уровень'!T3460</f>
        <v>22670.934975471602</v>
      </c>
      <c r="T1173" s="73">
        <f>'1 уровень'!U3460</f>
        <v>24723.22925</v>
      </c>
      <c r="U1173" s="790">
        <f>'1 уровень'!V3460</f>
        <v>0</v>
      </c>
      <c r="V1173" s="73">
        <f>'1 уровень'!W3460</f>
        <v>-106.28296</v>
      </c>
      <c r="W1173" s="73">
        <f>'1 уровень'!X3460</f>
        <v>2052.294274528399</v>
      </c>
      <c r="X1173" s="73">
        <f>'1 уровень'!Y3460</f>
        <v>-206.84126000000001</v>
      </c>
      <c r="Y1173" s="73">
        <f>'1 уровень'!Z3460</f>
        <v>-35.464549999999996</v>
      </c>
      <c r="Z1173" s="387">
        <f>'1 уровень'!AA3460</f>
        <v>24581.481740000003</v>
      </c>
      <c r="AA1173" s="73">
        <f>T1173/S1173*100</f>
        <v>109.05253478406973</v>
      </c>
      <c r="AB1173" s="73">
        <f>Z1173/S1173*100</f>
        <v>108.42729585963473</v>
      </c>
      <c r="AC1173" s="978">
        <f>'1 уровень'!AB3461</f>
        <v>0</v>
      </c>
      <c r="AD1173" s="989">
        <f>'1 уровень'!AC3460</f>
        <v>0</v>
      </c>
    </row>
    <row r="1174" spans="1:182" x14ac:dyDescent="0.25">
      <c r="A1174" s="19">
        <v>1</v>
      </c>
      <c r="B1174" s="19">
        <v>1</v>
      </c>
      <c r="C1174" s="295" t="s">
        <v>14</v>
      </c>
      <c r="D1174" s="28">
        <f>'1 уровень'!E3461</f>
        <v>0</v>
      </c>
      <c r="E1174" s="28">
        <f>'1 уровень'!F3461</f>
        <v>0</v>
      </c>
      <c r="F1174" s="28">
        <f>'1 уровень'!G3461</f>
        <v>0</v>
      </c>
      <c r="G1174" s="65">
        <f>'1 уровень'!H3461</f>
        <v>0</v>
      </c>
      <c r="H1174" s="79">
        <f>'1 уровень'!I3461</f>
        <v>0</v>
      </c>
      <c r="I1174" s="79">
        <f>'1 уровень'!J3461</f>
        <v>0</v>
      </c>
      <c r="J1174" s="26">
        <f>'1 уровень'!K3461</f>
        <v>0</v>
      </c>
      <c r="K1174" s="26">
        <f>'1 уровень'!L3461</f>
        <v>0</v>
      </c>
      <c r="L1174" s="26">
        <f>'1 уровень'!M3461</f>
        <v>0</v>
      </c>
      <c r="M1174" s="26">
        <f>'1 уровень'!N3461</f>
        <v>0</v>
      </c>
      <c r="N1174" s="26">
        <f>'1 уровень'!O3461</f>
        <v>0</v>
      </c>
      <c r="O1174" s="26">
        <f>'1 уровень'!P3461</f>
        <v>0</v>
      </c>
      <c r="P1174" s="73">
        <f>'1 уровень'!Q3461</f>
        <v>0</v>
      </c>
      <c r="Q1174" s="73">
        <f>'1 уровень'!R3461</f>
        <v>0</v>
      </c>
      <c r="R1174" s="73">
        <f>'1 уровень'!S3461</f>
        <v>0</v>
      </c>
      <c r="S1174" s="73">
        <f>'1 уровень'!T3461</f>
        <v>0</v>
      </c>
      <c r="T1174" s="73">
        <f>'1 уровень'!U3461</f>
        <v>0</v>
      </c>
      <c r="U1174" s="790">
        <f>'1 уровень'!V3461</f>
        <v>0</v>
      </c>
      <c r="V1174" s="73">
        <f>'1 уровень'!W3461</f>
        <v>0</v>
      </c>
      <c r="W1174" s="73">
        <f>'1 уровень'!X3461</f>
        <v>0</v>
      </c>
      <c r="X1174" s="73">
        <f>'1 уровень'!Y3461</f>
        <v>0</v>
      </c>
      <c r="Y1174" s="73">
        <f>'1 уровень'!Z3461</f>
        <v>0</v>
      </c>
      <c r="Z1174" s="387">
        <f>'1 уровень'!AA3461</f>
        <v>0</v>
      </c>
      <c r="AA1174" s="73"/>
      <c r="AB1174" s="73"/>
      <c r="AC1174" s="982">
        <f>'1 уровень'!AB3462</f>
        <v>0</v>
      </c>
      <c r="AD1174" s="989">
        <f>'1 уровень'!AC3461</f>
        <v>0</v>
      </c>
      <c r="AE1174" s="60"/>
      <c r="AF1174" s="60"/>
      <c r="AG1174" s="60"/>
      <c r="AH1174" s="60"/>
      <c r="AI1174" s="60"/>
      <c r="AJ1174" s="60"/>
      <c r="AK1174" s="60"/>
      <c r="AL1174" s="60"/>
      <c r="AM1174" s="60"/>
      <c r="AN1174" s="60"/>
      <c r="AO1174" s="60"/>
      <c r="AP1174" s="60"/>
      <c r="AQ1174" s="60"/>
      <c r="AR1174" s="60"/>
      <c r="AS1174" s="60"/>
      <c r="AT1174" s="60"/>
      <c r="AU1174" s="60"/>
      <c r="AV1174" s="60"/>
      <c r="AW1174" s="60"/>
      <c r="AX1174" s="60"/>
      <c r="AY1174" s="60"/>
      <c r="AZ1174" s="60"/>
      <c r="BA1174" s="60"/>
      <c r="BB1174" s="60"/>
      <c r="BC1174" s="60"/>
      <c r="BD1174" s="60"/>
      <c r="BE1174" s="60"/>
      <c r="BF1174" s="60"/>
      <c r="BG1174" s="60"/>
      <c r="BH1174" s="60"/>
      <c r="BI1174" s="60"/>
      <c r="BJ1174" s="60"/>
      <c r="BK1174" s="60"/>
      <c r="BL1174" s="60"/>
      <c r="BM1174" s="60"/>
      <c r="BN1174" s="60"/>
      <c r="BO1174" s="60"/>
      <c r="BP1174" s="60"/>
      <c r="BQ1174" s="60"/>
      <c r="BR1174" s="60"/>
      <c r="BS1174" s="60"/>
      <c r="BT1174" s="60"/>
      <c r="BU1174" s="60"/>
      <c r="BV1174" s="60"/>
      <c r="BW1174" s="60"/>
      <c r="BX1174" s="60"/>
      <c r="BY1174" s="60"/>
      <c r="BZ1174" s="60"/>
      <c r="CA1174" s="60"/>
      <c r="CB1174" s="60"/>
      <c r="CC1174" s="60"/>
      <c r="CD1174" s="60"/>
      <c r="CE1174" s="60"/>
      <c r="CF1174" s="60"/>
      <c r="CG1174" s="60"/>
      <c r="CH1174" s="60"/>
      <c r="CI1174" s="60"/>
      <c r="CJ1174" s="60"/>
      <c r="CK1174" s="60"/>
      <c r="CL1174" s="60"/>
      <c r="CM1174" s="60"/>
      <c r="CN1174" s="60"/>
      <c r="CO1174" s="60"/>
      <c r="CP1174" s="60"/>
      <c r="CQ1174" s="60"/>
      <c r="CR1174" s="60"/>
      <c r="CS1174" s="60"/>
      <c r="CT1174" s="60"/>
      <c r="CU1174" s="60"/>
      <c r="CV1174" s="60"/>
      <c r="CW1174" s="60"/>
      <c r="CX1174" s="60"/>
      <c r="CY1174" s="60"/>
      <c r="CZ1174" s="60"/>
      <c r="DA1174" s="60"/>
      <c r="DB1174" s="60"/>
      <c r="DC1174" s="60"/>
      <c r="DD1174" s="60"/>
      <c r="DE1174" s="60"/>
      <c r="DF1174" s="60"/>
      <c r="DG1174" s="60"/>
      <c r="DH1174" s="60"/>
      <c r="DI1174" s="60"/>
      <c r="DJ1174" s="60"/>
      <c r="DK1174" s="60"/>
      <c r="DL1174" s="60"/>
      <c r="DM1174" s="60"/>
      <c r="DN1174" s="60"/>
      <c r="DO1174" s="60"/>
      <c r="DP1174" s="60"/>
      <c r="DQ1174" s="60"/>
      <c r="DR1174" s="60"/>
      <c r="DS1174" s="60"/>
      <c r="DT1174" s="60"/>
      <c r="DU1174" s="60"/>
      <c r="DV1174" s="60"/>
      <c r="DW1174" s="60"/>
      <c r="DX1174" s="60"/>
      <c r="DY1174" s="60"/>
      <c r="DZ1174" s="60"/>
      <c r="EA1174" s="60"/>
      <c r="EB1174" s="60"/>
      <c r="EC1174" s="60"/>
      <c r="ED1174" s="60"/>
      <c r="EE1174" s="60"/>
      <c r="EF1174" s="60"/>
      <c r="EG1174" s="60"/>
      <c r="EH1174" s="60"/>
      <c r="EI1174" s="60"/>
      <c r="EJ1174" s="60"/>
      <c r="EK1174" s="60"/>
      <c r="EL1174" s="60"/>
      <c r="EM1174" s="60"/>
      <c r="EN1174" s="60"/>
      <c r="EO1174" s="60"/>
      <c r="EP1174" s="60"/>
      <c r="EQ1174" s="60"/>
      <c r="ER1174" s="60"/>
      <c r="ES1174" s="60"/>
      <c r="ET1174" s="60"/>
      <c r="EU1174" s="60"/>
      <c r="EV1174" s="60"/>
      <c r="EW1174" s="60"/>
      <c r="EX1174" s="60"/>
      <c r="EY1174" s="60"/>
      <c r="EZ1174" s="60"/>
      <c r="FA1174" s="60"/>
      <c r="FB1174" s="60"/>
      <c r="FC1174" s="60"/>
      <c r="FD1174" s="60"/>
      <c r="FE1174" s="60"/>
      <c r="FF1174" s="60"/>
      <c r="FG1174" s="60"/>
      <c r="FH1174" s="60"/>
      <c r="FI1174" s="60"/>
      <c r="FJ1174" s="60"/>
      <c r="FK1174" s="60"/>
      <c r="FL1174" s="60"/>
      <c r="FM1174" s="60"/>
      <c r="FN1174" s="60"/>
      <c r="FO1174" s="60"/>
      <c r="FP1174" s="60"/>
      <c r="FQ1174" s="60"/>
      <c r="FR1174" s="60"/>
      <c r="FS1174" s="60"/>
      <c r="FT1174" s="60"/>
      <c r="FU1174" s="60"/>
      <c r="FV1174" s="60"/>
      <c r="FW1174" s="60"/>
      <c r="FX1174" s="60"/>
      <c r="FY1174" s="60"/>
      <c r="FZ1174" s="60"/>
    </row>
    <row r="1175" spans="1:182" ht="60" x14ac:dyDescent="0.25">
      <c r="A1175" s="19">
        <v>1</v>
      </c>
      <c r="B1175" s="19">
        <v>1</v>
      </c>
      <c r="C1175" s="893" t="s">
        <v>317</v>
      </c>
      <c r="D1175" s="28">
        <f>'1 уровень'!E3462</f>
        <v>0</v>
      </c>
      <c r="E1175" s="28">
        <f>'1 уровень'!F3462</f>
        <v>0</v>
      </c>
      <c r="F1175" s="28">
        <f>'1 уровень'!G3462</f>
        <v>0</v>
      </c>
      <c r="G1175" s="65">
        <f>'1 уровень'!H3462</f>
        <v>0</v>
      </c>
      <c r="H1175" s="79">
        <f>'1 уровень'!I3462</f>
        <v>0</v>
      </c>
      <c r="I1175" s="79">
        <f>'1 уровень'!J3462</f>
        <v>0</v>
      </c>
      <c r="J1175" s="26">
        <f>'1 уровень'!K3462</f>
        <v>0</v>
      </c>
      <c r="K1175" s="26">
        <f>'1 уровень'!L3462</f>
        <v>0</v>
      </c>
      <c r="L1175" s="26">
        <f>'1 уровень'!M3462</f>
        <v>0</v>
      </c>
      <c r="M1175" s="26">
        <f>'1 уровень'!N3462</f>
        <v>0</v>
      </c>
      <c r="N1175" s="26">
        <f>'1 уровень'!O3462</f>
        <v>0</v>
      </c>
      <c r="O1175" s="26">
        <f>'1 уровень'!P3462</f>
        <v>0</v>
      </c>
      <c r="P1175" s="73">
        <f>'1 уровень'!Q3462</f>
        <v>336807.11735999997</v>
      </c>
      <c r="Q1175" s="73">
        <f>'1 уровень'!R3462</f>
        <v>336807.11735999997</v>
      </c>
      <c r="R1175" s="73">
        <f>'1 уровень'!S3462</f>
        <v>336807.11735999997</v>
      </c>
      <c r="S1175" s="73">
        <f>'1 уровень'!T3462</f>
        <v>84201.779339999994</v>
      </c>
      <c r="T1175" s="73">
        <f>'1 уровень'!U3462</f>
        <v>80193.355199999991</v>
      </c>
      <c r="U1175" s="790">
        <f>'1 уровень'!V3462</f>
        <v>0</v>
      </c>
      <c r="V1175" s="73">
        <f>'1 уровень'!W3462</f>
        <v>-808.91860000000008</v>
      </c>
      <c r="W1175" s="73">
        <f>'1 уровень'!X3462</f>
        <v>-4008.4241400000046</v>
      </c>
      <c r="X1175" s="73">
        <f>'1 уровень'!Y3462</f>
        <v>0</v>
      </c>
      <c r="Y1175" s="73">
        <f>'1 уровень'!Z3462</f>
        <v>-3.3540200000000002</v>
      </c>
      <c r="Z1175" s="387">
        <f>'1 уровень'!AA3462</f>
        <v>79381.082579999988</v>
      </c>
      <c r="AA1175" s="73">
        <f>'1 уровень'!AB3462</f>
        <v>0</v>
      </c>
      <c r="AB1175" s="73">
        <f>'1 уровень'!AC3462</f>
        <v>0</v>
      </c>
      <c r="AC1175" s="982">
        <f>'1 уровень'!AB3463</f>
        <v>0</v>
      </c>
      <c r="AD1175" s="989">
        <f>'1 уровень'!AC3462</f>
        <v>0</v>
      </c>
    </row>
    <row r="1176" spans="1:182" x14ac:dyDescent="0.25">
      <c r="B1176" s="19">
        <v>1</v>
      </c>
      <c r="C1176" s="175" t="s">
        <v>283</v>
      </c>
      <c r="D1176" s="28">
        <f>'1 уровень'!E3463</f>
        <v>0</v>
      </c>
      <c r="E1176" s="28">
        <f>'1 уровень'!F3463</f>
        <v>0</v>
      </c>
      <c r="F1176" s="28">
        <f>'1 уровень'!G3463</f>
        <v>0</v>
      </c>
      <c r="G1176" s="65">
        <f>'1 уровень'!H3463</f>
        <v>0</v>
      </c>
      <c r="H1176" s="79">
        <f>'1 уровень'!I3463</f>
        <v>0</v>
      </c>
      <c r="I1176" s="79">
        <f>'1 уровень'!J3463</f>
        <v>0</v>
      </c>
      <c r="J1176" s="26">
        <f>'1 уровень'!K3463</f>
        <v>0</v>
      </c>
      <c r="K1176" s="26">
        <f>'1 уровень'!L3463</f>
        <v>0</v>
      </c>
      <c r="L1176" s="26">
        <f>'1 уровень'!M3463</f>
        <v>0</v>
      </c>
      <c r="M1176" s="26">
        <f>'1 уровень'!N3463</f>
        <v>0</v>
      </c>
      <c r="N1176" s="26">
        <f>'1 уровень'!O3463</f>
        <v>0</v>
      </c>
      <c r="O1176" s="26">
        <f>'1 уровень'!P3463</f>
        <v>0</v>
      </c>
      <c r="P1176" s="73">
        <f>'1 уровень'!Q3463</f>
        <v>55250.089359999998</v>
      </c>
      <c r="Q1176" s="73">
        <f>'1 уровень'!R3463</f>
        <v>55250.089359999998</v>
      </c>
      <c r="R1176" s="73">
        <f>'1 уровень'!S3463</f>
        <v>55250.089359999998</v>
      </c>
      <c r="S1176" s="73">
        <f>'1 уровень'!T3463</f>
        <v>13812.52234</v>
      </c>
      <c r="T1176" s="73">
        <f>'1 уровень'!U3463</f>
        <v>13812.522359999999</v>
      </c>
      <c r="U1176" s="790">
        <f>'1 уровень'!V3463</f>
        <v>0</v>
      </c>
      <c r="V1176" s="73">
        <f>'1 уровень'!W3463</f>
        <v>0</v>
      </c>
      <c r="W1176" s="73">
        <f>'1 уровень'!X3463</f>
        <v>2.0000000404252205E-5</v>
      </c>
      <c r="X1176" s="73">
        <f>'1 уровень'!Y3463</f>
        <v>0</v>
      </c>
      <c r="Y1176" s="73">
        <f>'1 уровень'!Z3463</f>
        <v>0</v>
      </c>
      <c r="Z1176" s="387">
        <f>'1 уровень'!AA3463</f>
        <v>13812.522359999999</v>
      </c>
      <c r="AA1176" s="73">
        <f>'1 уровень'!AB3463</f>
        <v>0</v>
      </c>
      <c r="AB1176" s="73">
        <f>'1 уровень'!AC3463</f>
        <v>0</v>
      </c>
      <c r="AC1176" s="982">
        <f>'1 уровень'!AB3464</f>
        <v>0</v>
      </c>
      <c r="AD1176" s="989">
        <f>'1 уровень'!AC3463</f>
        <v>0</v>
      </c>
    </row>
    <row r="1177" spans="1:182" ht="29.25" x14ac:dyDescent="0.25">
      <c r="B1177" s="19">
        <v>1</v>
      </c>
      <c r="C1177" s="291" t="s">
        <v>266</v>
      </c>
      <c r="D1177" s="28">
        <f>'1 уровень'!E3464</f>
        <v>25540</v>
      </c>
      <c r="E1177" s="28">
        <f>'1 уровень'!F3464</f>
        <v>6385</v>
      </c>
      <c r="F1177" s="28">
        <f>'1 уровень'!G3464</f>
        <v>8292</v>
      </c>
      <c r="G1177" s="65">
        <f>'1 уровень'!H3464</f>
        <v>129.86687548942834</v>
      </c>
      <c r="H1177" s="79">
        <f>'1 уровень'!I3464</f>
        <v>0</v>
      </c>
      <c r="I1177" s="79">
        <f>'1 уровень'!J3464</f>
        <v>0</v>
      </c>
      <c r="J1177" s="26">
        <f>'1 уровень'!K3464</f>
        <v>0</v>
      </c>
      <c r="K1177" s="26">
        <f>'1 уровень'!L3464</f>
        <v>0</v>
      </c>
      <c r="L1177" s="26">
        <f>'1 уровень'!M3464</f>
        <v>0</v>
      </c>
      <c r="M1177" s="26">
        <f>'1 уровень'!N3464</f>
        <v>0</v>
      </c>
      <c r="N1177" s="26">
        <f>'1 уровень'!O3464</f>
        <v>0</v>
      </c>
      <c r="O1177" s="26">
        <f>'1 уровень'!P3464</f>
        <v>0</v>
      </c>
      <c r="P1177" s="73">
        <f>'1 уровень'!Q3464</f>
        <v>0</v>
      </c>
      <c r="Q1177" s="73">
        <f>'1 уровень'!R3464</f>
        <v>0</v>
      </c>
      <c r="R1177" s="73">
        <f>'1 уровень'!S3464</f>
        <v>0</v>
      </c>
      <c r="S1177" s="73">
        <f>'1 уровень'!T3464</f>
        <v>0</v>
      </c>
      <c r="T1177" s="73">
        <f>'1 уровень'!U3464</f>
        <v>0</v>
      </c>
      <c r="U1177" s="790">
        <f>'1 уровень'!V3464</f>
        <v>0</v>
      </c>
      <c r="V1177" s="73">
        <f>'1 уровень'!W3464</f>
        <v>0</v>
      </c>
      <c r="W1177" s="73">
        <f>'1 уровень'!X3464</f>
        <v>0</v>
      </c>
      <c r="X1177" s="73">
        <f>'1 уровень'!Y3464</f>
        <v>0</v>
      </c>
      <c r="Y1177" s="73">
        <f>'1 уровень'!Z3464</f>
        <v>0</v>
      </c>
      <c r="Z1177" s="387">
        <f>'1 уровень'!AA3464</f>
        <v>0</v>
      </c>
      <c r="AA1177" s="73">
        <f>'1 уровень'!AB3464</f>
        <v>0</v>
      </c>
      <c r="AB1177" s="73">
        <f>'1 уровень'!AC3464</f>
        <v>0</v>
      </c>
      <c r="AC1177" s="982"/>
      <c r="AD1177" s="989">
        <f>'1 уровень'!AC3464</f>
        <v>0</v>
      </c>
    </row>
    <row r="1178" spans="1:182" ht="30" x14ac:dyDescent="0.25">
      <c r="B1178" s="19">
        <v>1</v>
      </c>
      <c r="C1178" s="557" t="s">
        <v>667</v>
      </c>
      <c r="D1178" s="28">
        <f>'1 уровень'!E3465</f>
        <v>9500</v>
      </c>
      <c r="E1178" s="28">
        <f>'1 уровень'!F3465</f>
        <v>2375</v>
      </c>
      <c r="F1178" s="28">
        <f>'1 уровень'!G3465</f>
        <v>3465</v>
      </c>
      <c r="G1178" s="65">
        <f>'1 уровень'!H3465</f>
        <v>145.89473684210526</v>
      </c>
      <c r="H1178" s="79">
        <f>'1 уровень'!I3465</f>
        <v>0</v>
      </c>
      <c r="I1178" s="79">
        <f>'1 уровень'!J3465</f>
        <v>0</v>
      </c>
      <c r="J1178" s="26">
        <f>'1 уровень'!K3465</f>
        <v>0</v>
      </c>
      <c r="K1178" s="26">
        <f>'1 уровень'!L3465</f>
        <v>0</v>
      </c>
      <c r="L1178" s="26">
        <f>'1 уровень'!M3465</f>
        <v>0</v>
      </c>
      <c r="M1178" s="26">
        <f>'1 уровень'!N3465</f>
        <v>0</v>
      </c>
      <c r="N1178" s="26">
        <f>'1 уровень'!O3465</f>
        <v>0</v>
      </c>
      <c r="O1178" s="26">
        <f>'1 уровень'!P3465</f>
        <v>0</v>
      </c>
      <c r="P1178" s="73">
        <f>'1 уровень'!Q3465</f>
        <v>0</v>
      </c>
      <c r="Q1178" s="73">
        <f>'1 уровень'!R3465</f>
        <v>0</v>
      </c>
      <c r="R1178" s="73">
        <f>'1 уровень'!S3465</f>
        <v>0</v>
      </c>
      <c r="S1178" s="73">
        <f>'1 уровень'!T3465</f>
        <v>0</v>
      </c>
      <c r="T1178" s="73">
        <f>'1 уровень'!U3465</f>
        <v>0</v>
      </c>
      <c r="U1178" s="790">
        <f>'1 уровень'!V3465</f>
        <v>0</v>
      </c>
      <c r="V1178" s="73">
        <f>'1 уровень'!W3465</f>
        <v>0</v>
      </c>
      <c r="W1178" s="73">
        <f>'1 уровень'!X3465</f>
        <v>0</v>
      </c>
      <c r="X1178" s="73">
        <f>'1 уровень'!Y3465</f>
        <v>0</v>
      </c>
      <c r="Y1178" s="73">
        <f>'1 уровень'!Z3465</f>
        <v>0</v>
      </c>
      <c r="Z1178" s="387">
        <f>'1 уровень'!AA3465</f>
        <v>0</v>
      </c>
      <c r="AA1178" s="73">
        <f>'1 уровень'!AB3465</f>
        <v>0</v>
      </c>
      <c r="AB1178" s="73">
        <f>'1 уровень'!AC3465</f>
        <v>0</v>
      </c>
      <c r="AC1178" s="982">
        <f>'1 уровень'!AB3465</f>
        <v>0</v>
      </c>
      <c r="AD1178" s="989"/>
    </row>
    <row r="1179" spans="1:182" ht="75" x14ac:dyDescent="0.25">
      <c r="B1179" s="19">
        <v>1</v>
      </c>
      <c r="C1179" s="294" t="s">
        <v>668</v>
      </c>
      <c r="D1179" s="28">
        <f>'1 уровень'!E3466</f>
        <v>7000</v>
      </c>
      <c r="E1179" s="28">
        <f>'1 уровень'!F3466</f>
        <v>1750</v>
      </c>
      <c r="F1179" s="28">
        <f>'1 уровень'!G3466</f>
        <v>1495</v>
      </c>
      <c r="G1179" s="65">
        <f>'1 уровень'!H3466</f>
        <v>85.428571428571431</v>
      </c>
      <c r="H1179" s="79">
        <f>'1 уровень'!I3466</f>
        <v>0</v>
      </c>
      <c r="I1179" s="79">
        <f>'1 уровень'!J3466</f>
        <v>0</v>
      </c>
      <c r="J1179" s="26">
        <f>'1 уровень'!K3466</f>
        <v>0</v>
      </c>
      <c r="K1179" s="26">
        <f>'1 уровень'!L3466</f>
        <v>0</v>
      </c>
      <c r="L1179" s="26">
        <f>'1 уровень'!M3466</f>
        <v>0</v>
      </c>
      <c r="M1179" s="26">
        <f>'1 уровень'!N3466</f>
        <v>0</v>
      </c>
      <c r="N1179" s="26">
        <f>'1 уровень'!O3466</f>
        <v>0</v>
      </c>
      <c r="O1179" s="26">
        <f>'1 уровень'!P3466</f>
        <v>0</v>
      </c>
      <c r="P1179" s="73">
        <f>'1 уровень'!Q3466</f>
        <v>0</v>
      </c>
      <c r="Q1179" s="73">
        <f>'1 уровень'!R3466</f>
        <v>0</v>
      </c>
      <c r="R1179" s="73">
        <f>'1 уровень'!S3466</f>
        <v>0</v>
      </c>
      <c r="S1179" s="73">
        <f>'1 уровень'!T3466</f>
        <v>0</v>
      </c>
      <c r="T1179" s="73">
        <f>'1 уровень'!U3466</f>
        <v>0</v>
      </c>
      <c r="U1179" s="790">
        <f>'1 уровень'!V3466</f>
        <v>0</v>
      </c>
      <c r="V1179" s="73">
        <f>'1 уровень'!W3466</f>
        <v>0</v>
      </c>
      <c r="W1179" s="73">
        <f>'1 уровень'!X3466</f>
        <v>0</v>
      </c>
      <c r="X1179" s="73">
        <f>'1 уровень'!Y3466</f>
        <v>0</v>
      </c>
      <c r="Y1179" s="73">
        <f>'1 уровень'!Z3466</f>
        <v>0</v>
      </c>
      <c r="Z1179" s="387">
        <f>'1 уровень'!AA3466</f>
        <v>0</v>
      </c>
      <c r="AA1179" s="73">
        <f>'1 уровень'!AB3466</f>
        <v>0</v>
      </c>
      <c r="AB1179" s="73">
        <f>'1 уровень'!AC3466</f>
        <v>0</v>
      </c>
      <c r="AC1179" s="982">
        <f>'1 уровень'!AB3466</f>
        <v>0</v>
      </c>
      <c r="AD1179" s="989">
        <f>'1 уровень'!AC3465</f>
        <v>0</v>
      </c>
    </row>
    <row r="1180" spans="1:182" ht="45" x14ac:dyDescent="0.25">
      <c r="B1180" s="19">
        <v>1</v>
      </c>
      <c r="C1180" s="176" t="s">
        <v>669</v>
      </c>
      <c r="D1180" s="28">
        <f>'1 уровень'!E3467</f>
        <v>9040</v>
      </c>
      <c r="E1180" s="28">
        <f>'1 уровень'!F3467</f>
        <v>2260</v>
      </c>
      <c r="F1180" s="28">
        <f>'1 уровень'!G3467</f>
        <v>3332</v>
      </c>
      <c r="G1180" s="65">
        <f>'1 уровень'!H3467</f>
        <v>147.43362831858406</v>
      </c>
      <c r="H1180" s="79">
        <f>'1 уровень'!I3467</f>
        <v>0</v>
      </c>
      <c r="I1180" s="79">
        <f>'1 уровень'!J3467</f>
        <v>0</v>
      </c>
      <c r="J1180" s="26">
        <f>'1 уровень'!K3467</f>
        <v>0</v>
      </c>
      <c r="K1180" s="26">
        <f>'1 уровень'!L3467</f>
        <v>0</v>
      </c>
      <c r="L1180" s="26">
        <f>'1 уровень'!M3467</f>
        <v>0</v>
      </c>
      <c r="M1180" s="26">
        <f>'1 уровень'!N3467</f>
        <v>0</v>
      </c>
      <c r="N1180" s="26">
        <f>'1 уровень'!O3467</f>
        <v>0</v>
      </c>
      <c r="O1180" s="26">
        <f>'1 уровень'!P3467</f>
        <v>0</v>
      </c>
      <c r="P1180" s="73">
        <f>'1 уровень'!Q3467</f>
        <v>0</v>
      </c>
      <c r="Q1180" s="73">
        <f>'1 уровень'!R3467</f>
        <v>0</v>
      </c>
      <c r="R1180" s="73">
        <f>'1 уровень'!S3467</f>
        <v>0</v>
      </c>
      <c r="S1180" s="73">
        <f>'1 уровень'!T3467</f>
        <v>0</v>
      </c>
      <c r="T1180" s="73">
        <f>'1 уровень'!U3467</f>
        <v>0</v>
      </c>
      <c r="U1180" s="790">
        <f>'1 уровень'!V3467</f>
        <v>0</v>
      </c>
      <c r="V1180" s="73">
        <f>'1 уровень'!W3467</f>
        <v>0</v>
      </c>
      <c r="W1180" s="73">
        <f>'1 уровень'!X3467</f>
        <v>0</v>
      </c>
      <c r="X1180" s="73">
        <f>'1 уровень'!Y3467</f>
        <v>0</v>
      </c>
      <c r="Y1180" s="73">
        <f>'1 уровень'!Z3467</f>
        <v>0</v>
      </c>
      <c r="Z1180" s="387">
        <f>'1 уровень'!AA3467</f>
        <v>0</v>
      </c>
      <c r="AA1180" s="73">
        <f>'1 уровень'!AB3467</f>
        <v>0</v>
      </c>
      <c r="AB1180" s="73">
        <f>'1 уровень'!AC3467</f>
        <v>0</v>
      </c>
      <c r="AC1180" s="982">
        <f>'1 уровень'!AB3467</f>
        <v>0</v>
      </c>
      <c r="AD1180" s="989">
        <f>'1 уровень'!AC3466</f>
        <v>0</v>
      </c>
    </row>
    <row r="1181" spans="1:182" ht="29.25" x14ac:dyDescent="0.25">
      <c r="B1181" s="19">
        <v>1</v>
      </c>
      <c r="C1181" s="291" t="s">
        <v>130</v>
      </c>
      <c r="D1181" s="28">
        <f>'1 уровень'!E3468</f>
        <v>92412</v>
      </c>
      <c r="E1181" s="28">
        <f>'1 уровень'!F3468</f>
        <v>23104</v>
      </c>
      <c r="F1181" s="28">
        <f>'1 уровень'!G3468</f>
        <v>10064</v>
      </c>
      <c r="G1181" s="65">
        <f>'1 уровень'!H3468</f>
        <v>113.73476034117138</v>
      </c>
      <c r="H1181" s="79">
        <f>'1 уровень'!I3468</f>
        <v>0</v>
      </c>
      <c r="I1181" s="79">
        <f>'1 уровень'!J3468</f>
        <v>0</v>
      </c>
      <c r="J1181" s="26">
        <f>'1 уровень'!K3468</f>
        <v>0</v>
      </c>
      <c r="K1181" s="26">
        <f>'1 уровень'!L3468</f>
        <v>0</v>
      </c>
      <c r="L1181" s="26">
        <f>'1 уровень'!M3468</f>
        <v>0</v>
      </c>
      <c r="M1181" s="26">
        <f>'1 уровень'!N3468</f>
        <v>0</v>
      </c>
      <c r="N1181" s="26">
        <f>'1 уровень'!O3468</f>
        <v>0</v>
      </c>
      <c r="O1181" s="26">
        <f>'1 уровень'!P3468</f>
        <v>0</v>
      </c>
      <c r="P1181" s="73">
        <f>'1 уровень'!Q3468</f>
        <v>0</v>
      </c>
      <c r="Q1181" s="73">
        <f>'1 уровень'!R3468</f>
        <v>0</v>
      </c>
      <c r="R1181" s="73">
        <f>'1 уровень'!S3468</f>
        <v>0</v>
      </c>
      <c r="S1181" s="73">
        <f>'1 уровень'!T3468</f>
        <v>0</v>
      </c>
      <c r="T1181" s="73">
        <f>'1 уровень'!U3468</f>
        <v>0</v>
      </c>
      <c r="U1181" s="790">
        <f>'1 уровень'!V3468</f>
        <v>0</v>
      </c>
      <c r="V1181" s="73">
        <f>'1 уровень'!W3468</f>
        <v>0</v>
      </c>
      <c r="W1181" s="73">
        <f>'1 уровень'!X3468</f>
        <v>0</v>
      </c>
      <c r="X1181" s="73">
        <f>'1 уровень'!Y3468</f>
        <v>0</v>
      </c>
      <c r="Y1181" s="73">
        <f>'1 уровень'!Z3468</f>
        <v>0</v>
      </c>
      <c r="Z1181" s="387">
        <f>'1 уровень'!AA3468</f>
        <v>0</v>
      </c>
      <c r="AA1181" s="73">
        <f>'1 уровень'!AB3468</f>
        <v>0</v>
      </c>
      <c r="AB1181" s="73">
        <f>'1 уровень'!AC3468</f>
        <v>0</v>
      </c>
      <c r="AC1181" s="982"/>
      <c r="AD1181" s="989">
        <f>'1 уровень'!AC3467</f>
        <v>0</v>
      </c>
    </row>
    <row r="1182" spans="1:182" x14ac:dyDescent="0.25">
      <c r="B1182" s="19">
        <v>1</v>
      </c>
      <c r="C1182" s="176" t="s">
        <v>219</v>
      </c>
      <c r="D1182" s="28">
        <f>'1 уровень'!E3469</f>
        <v>90000</v>
      </c>
      <c r="E1182" s="28">
        <f>'1 уровень'!F3469</f>
        <v>22500</v>
      </c>
      <c r="F1182" s="28">
        <f>'1 уровень'!G3469</f>
        <v>9610</v>
      </c>
      <c r="G1182" s="65">
        <f>'1 уровень'!H3469</f>
        <v>42.711111111111109</v>
      </c>
      <c r="H1182" s="79">
        <f>'1 уровень'!I3469</f>
        <v>0</v>
      </c>
      <c r="I1182" s="79">
        <f>'1 уровень'!J3469</f>
        <v>0</v>
      </c>
      <c r="J1182" s="26">
        <f>'1 уровень'!K3469</f>
        <v>0</v>
      </c>
      <c r="K1182" s="26">
        <f>'1 уровень'!L3469</f>
        <v>0</v>
      </c>
      <c r="L1182" s="26">
        <f>'1 уровень'!M3469</f>
        <v>0</v>
      </c>
      <c r="M1182" s="26">
        <f>'1 уровень'!N3469</f>
        <v>0</v>
      </c>
      <c r="N1182" s="26">
        <f>'1 уровень'!O3469</f>
        <v>0</v>
      </c>
      <c r="O1182" s="26">
        <f>'1 уровень'!P3469</f>
        <v>0</v>
      </c>
      <c r="P1182" s="73">
        <f>'1 уровень'!Q3469</f>
        <v>0</v>
      </c>
      <c r="Q1182" s="73">
        <f>'1 уровень'!R3469</f>
        <v>0</v>
      </c>
      <c r="R1182" s="73">
        <f>'1 уровень'!S3469</f>
        <v>0</v>
      </c>
      <c r="S1182" s="73">
        <f>'1 уровень'!T3469</f>
        <v>0</v>
      </c>
      <c r="T1182" s="73">
        <f>'1 уровень'!U3469</f>
        <v>0</v>
      </c>
      <c r="U1182" s="790">
        <f>'1 уровень'!V3469</f>
        <v>0</v>
      </c>
      <c r="V1182" s="73">
        <f>'1 уровень'!W3469</f>
        <v>0</v>
      </c>
      <c r="W1182" s="73">
        <f>'1 уровень'!X3469</f>
        <v>0</v>
      </c>
      <c r="X1182" s="73">
        <f>'1 уровень'!Y3469</f>
        <v>0</v>
      </c>
      <c r="Y1182" s="73">
        <f>'1 уровень'!Z3469</f>
        <v>0</v>
      </c>
      <c r="Z1182" s="387">
        <f>'1 уровень'!AA3469</f>
        <v>0</v>
      </c>
      <c r="AA1182" s="73">
        <f>'1 уровень'!AB3469</f>
        <v>0</v>
      </c>
      <c r="AB1182" s="73">
        <f>'1 уровень'!AC3469</f>
        <v>0</v>
      </c>
      <c r="AC1182" s="982">
        <f>'1 уровень'!AB3468</f>
        <v>0</v>
      </c>
      <c r="AD1182" s="989"/>
    </row>
    <row r="1183" spans="1:182" ht="45" x14ac:dyDescent="0.25">
      <c r="B1183" s="19">
        <v>1</v>
      </c>
      <c r="C1183" s="176" t="s">
        <v>435</v>
      </c>
      <c r="D1183" s="28">
        <f>'1 уровень'!E3470</f>
        <v>2112</v>
      </c>
      <c r="E1183" s="28">
        <f>'1 уровень'!F3470</f>
        <v>528</v>
      </c>
      <c r="F1183" s="28">
        <f>'1 уровень'!G3470</f>
        <v>454</v>
      </c>
      <c r="G1183" s="65">
        <f>'1 уровень'!H3470</f>
        <v>85.984848484848484</v>
      </c>
      <c r="H1183" s="79">
        <f>'1 уровень'!I3470</f>
        <v>0</v>
      </c>
      <c r="I1183" s="79">
        <f>'1 уровень'!J3470</f>
        <v>0</v>
      </c>
      <c r="J1183" s="26">
        <f>'1 уровень'!K3470</f>
        <v>0</v>
      </c>
      <c r="K1183" s="26">
        <f>'1 уровень'!L3470</f>
        <v>0</v>
      </c>
      <c r="L1183" s="26">
        <f>'1 уровень'!M3470</f>
        <v>0</v>
      </c>
      <c r="M1183" s="26">
        <f>'1 уровень'!N3470</f>
        <v>0</v>
      </c>
      <c r="N1183" s="26">
        <f>'1 уровень'!O3470</f>
        <v>0</v>
      </c>
      <c r="O1183" s="26">
        <f>'1 уровень'!P3470</f>
        <v>0</v>
      </c>
      <c r="P1183" s="73">
        <f>'1 уровень'!Q3470</f>
        <v>0</v>
      </c>
      <c r="Q1183" s="73">
        <f>'1 уровень'!R3470</f>
        <v>0</v>
      </c>
      <c r="R1183" s="73">
        <f>'1 уровень'!S3470</f>
        <v>0</v>
      </c>
      <c r="S1183" s="73">
        <f>'1 уровень'!T3470</f>
        <v>0</v>
      </c>
      <c r="T1183" s="73">
        <f>'1 уровень'!U3470</f>
        <v>0</v>
      </c>
      <c r="U1183" s="790">
        <f>'1 уровень'!V3470</f>
        <v>0</v>
      </c>
      <c r="V1183" s="73">
        <f>'1 уровень'!W3470</f>
        <v>0</v>
      </c>
      <c r="W1183" s="73">
        <f>'1 уровень'!X3470</f>
        <v>0</v>
      </c>
      <c r="X1183" s="73">
        <f>'1 уровень'!Y3470</f>
        <v>0</v>
      </c>
      <c r="Y1183" s="73">
        <f>'1 уровень'!Z3470</f>
        <v>0</v>
      </c>
      <c r="Z1183" s="387">
        <f>'1 уровень'!AA3470</f>
        <v>0</v>
      </c>
      <c r="AA1183" s="73">
        <f>'1 уровень'!AB3470</f>
        <v>0</v>
      </c>
      <c r="AB1183" s="73">
        <f>'1 уровень'!AC3470</f>
        <v>0</v>
      </c>
      <c r="AC1183" s="982">
        <f>'1 уровень'!AB3469</f>
        <v>0</v>
      </c>
      <c r="AD1183" s="989">
        <f>'1 уровень'!AC3468</f>
        <v>0</v>
      </c>
    </row>
    <row r="1184" spans="1:182" ht="75" x14ac:dyDescent="0.25">
      <c r="B1184" s="19">
        <v>1</v>
      </c>
      <c r="C1184" s="176" t="s">
        <v>462</v>
      </c>
      <c r="D1184" s="28">
        <f>'1 уровень'!E3471</f>
        <v>300</v>
      </c>
      <c r="E1184" s="28">
        <f>'1 уровень'!F3471</f>
        <v>76</v>
      </c>
      <c r="F1184" s="28">
        <f>'1 уровень'!G3471</f>
        <v>0</v>
      </c>
      <c r="G1184" s="65">
        <f>'1 уровень'!H3471</f>
        <v>0</v>
      </c>
      <c r="H1184" s="79">
        <f>'1 уровень'!I3471</f>
        <v>0</v>
      </c>
      <c r="I1184" s="79">
        <f>'1 уровень'!J3471</f>
        <v>0</v>
      </c>
      <c r="J1184" s="26">
        <f>'1 уровень'!K3471</f>
        <v>0</v>
      </c>
      <c r="K1184" s="26">
        <f>'1 уровень'!L3471</f>
        <v>0</v>
      </c>
      <c r="L1184" s="26">
        <f>'1 уровень'!M3471</f>
        <v>0</v>
      </c>
      <c r="M1184" s="26">
        <f>'1 уровень'!N3471</f>
        <v>0</v>
      </c>
      <c r="N1184" s="26">
        <f>'1 уровень'!O3471</f>
        <v>0</v>
      </c>
      <c r="O1184" s="26">
        <f>'1 уровень'!P3471</f>
        <v>0</v>
      </c>
      <c r="P1184" s="73">
        <f>'1 уровень'!Q3471</f>
        <v>0</v>
      </c>
      <c r="Q1184" s="73">
        <f>'1 уровень'!R3471</f>
        <v>0</v>
      </c>
      <c r="R1184" s="73">
        <f>'1 уровень'!S3471</f>
        <v>0</v>
      </c>
      <c r="S1184" s="73">
        <f>'1 уровень'!T3471</f>
        <v>0</v>
      </c>
      <c r="T1184" s="73">
        <f>'1 уровень'!U3471</f>
        <v>0</v>
      </c>
      <c r="U1184" s="790">
        <f>'1 уровень'!V3471</f>
        <v>0</v>
      </c>
      <c r="V1184" s="73">
        <f>'1 уровень'!W3471</f>
        <v>0</v>
      </c>
      <c r="W1184" s="73">
        <f>'1 уровень'!X3471</f>
        <v>0</v>
      </c>
      <c r="X1184" s="73">
        <f>'1 уровень'!Y3471</f>
        <v>0</v>
      </c>
      <c r="Y1184" s="73">
        <f>'1 уровень'!Z3471</f>
        <v>0</v>
      </c>
      <c r="Z1184" s="387">
        <f>'1 уровень'!AA3471</f>
        <v>0</v>
      </c>
      <c r="AA1184" s="73">
        <f>'1 уровень'!AB3471</f>
        <v>0</v>
      </c>
      <c r="AB1184" s="73">
        <f>'1 уровень'!AC3471</f>
        <v>0</v>
      </c>
      <c r="AC1184" s="982">
        <f>'1 уровень'!AB3470</f>
        <v>0</v>
      </c>
      <c r="AD1184" s="989">
        <f>'1 уровень'!AC3469</f>
        <v>0</v>
      </c>
    </row>
    <row r="1185" spans="2:30" ht="29.25" x14ac:dyDescent="0.25">
      <c r="B1185" s="19">
        <v>1</v>
      </c>
      <c r="C1185" s="291" t="s">
        <v>334</v>
      </c>
      <c r="D1185" s="28">
        <f>'1 уровень'!E3472</f>
        <v>24800</v>
      </c>
      <c r="E1185" s="28">
        <f>'1 уровень'!F3472</f>
        <v>6200</v>
      </c>
      <c r="F1185" s="28">
        <f>'1 уровень'!G3472</f>
        <v>4427</v>
      </c>
      <c r="G1185" s="65">
        <f>'1 уровень'!H3472</f>
        <v>71.403225806451616</v>
      </c>
      <c r="H1185" s="79">
        <f>'1 уровень'!I3472</f>
        <v>0</v>
      </c>
      <c r="I1185" s="79">
        <f>'1 уровень'!J3472</f>
        <v>0</v>
      </c>
      <c r="J1185" s="26">
        <f>'1 уровень'!K3472</f>
        <v>0</v>
      </c>
      <c r="K1185" s="26">
        <f>'1 уровень'!L3472</f>
        <v>0</v>
      </c>
      <c r="L1185" s="26">
        <f>'1 уровень'!M3472</f>
        <v>0</v>
      </c>
      <c r="M1185" s="26">
        <f>'1 уровень'!N3472</f>
        <v>0</v>
      </c>
      <c r="N1185" s="26">
        <f>'1 уровень'!O3472</f>
        <v>0</v>
      </c>
      <c r="O1185" s="26">
        <f>'1 уровень'!P3472</f>
        <v>0</v>
      </c>
      <c r="P1185" s="73">
        <f>'1 уровень'!Q3472</f>
        <v>0</v>
      </c>
      <c r="Q1185" s="73">
        <f>'1 уровень'!R3472</f>
        <v>0</v>
      </c>
      <c r="R1185" s="73">
        <f>'1 уровень'!S3472</f>
        <v>0</v>
      </c>
      <c r="S1185" s="73">
        <f>'1 уровень'!T3472</f>
        <v>0</v>
      </c>
      <c r="T1185" s="73">
        <f>'1 уровень'!U3472</f>
        <v>0</v>
      </c>
      <c r="U1185" s="790">
        <f>'1 уровень'!V3472</f>
        <v>0</v>
      </c>
      <c r="V1185" s="73">
        <f>'1 уровень'!W3472</f>
        <v>0</v>
      </c>
      <c r="W1185" s="73">
        <f>'1 уровень'!X3472</f>
        <v>0</v>
      </c>
      <c r="X1185" s="73">
        <f>'1 уровень'!Y3472</f>
        <v>0</v>
      </c>
      <c r="Y1185" s="73">
        <f>'1 уровень'!Z3472</f>
        <v>0</v>
      </c>
      <c r="Z1185" s="387">
        <f>'1 уровень'!AA3472</f>
        <v>0</v>
      </c>
      <c r="AA1185" s="73">
        <f>'1 уровень'!AB3472</f>
        <v>0</v>
      </c>
      <c r="AB1185" s="73">
        <f>'1 уровень'!AC3472</f>
        <v>0</v>
      </c>
      <c r="AC1185" s="982">
        <f>'1 уровень'!AB3471</f>
        <v>0</v>
      </c>
      <c r="AD1185" s="989">
        <f>'1 уровень'!AC3470</f>
        <v>0</v>
      </c>
    </row>
    <row r="1186" spans="2:30" ht="29.25" x14ac:dyDescent="0.25">
      <c r="B1186" s="19">
        <v>1</v>
      </c>
      <c r="C1186" s="558" t="s">
        <v>191</v>
      </c>
      <c r="D1186" s="28">
        <f>'1 уровень'!E3473</f>
        <v>0</v>
      </c>
      <c r="E1186" s="28">
        <f>'1 уровень'!F3473</f>
        <v>0</v>
      </c>
      <c r="F1186" s="28">
        <f>'1 уровень'!G3473</f>
        <v>0</v>
      </c>
      <c r="G1186" s="65">
        <f>'1 уровень'!H3473</f>
        <v>0</v>
      </c>
      <c r="H1186" s="79">
        <f>'1 уровень'!I3473</f>
        <v>0</v>
      </c>
      <c r="I1186" s="79">
        <f>'1 уровень'!J3473</f>
        <v>0</v>
      </c>
      <c r="J1186" s="26">
        <f>'1 уровень'!K3473</f>
        <v>0</v>
      </c>
      <c r="K1186" s="26">
        <f>'1 уровень'!L3473</f>
        <v>0</v>
      </c>
      <c r="L1186" s="26">
        <f>'1 уровень'!M3473</f>
        <v>0</v>
      </c>
      <c r="M1186" s="26">
        <f>'1 уровень'!N3473</f>
        <v>0</v>
      </c>
      <c r="N1186" s="26">
        <f>'1 уровень'!O3473</f>
        <v>0</v>
      </c>
      <c r="O1186" s="26">
        <f>'1 уровень'!P3473</f>
        <v>0</v>
      </c>
      <c r="P1186" s="73">
        <f>'1 уровень'!Q3473</f>
        <v>0</v>
      </c>
      <c r="Q1186" s="73">
        <f>'1 уровень'!R3473</f>
        <v>0</v>
      </c>
      <c r="R1186" s="73">
        <f>'1 уровень'!S3473</f>
        <v>0</v>
      </c>
      <c r="S1186" s="73">
        <f>'1 уровень'!T3473</f>
        <v>0</v>
      </c>
      <c r="T1186" s="73">
        <f>'1 уровень'!U3473</f>
        <v>0</v>
      </c>
      <c r="U1186" s="790">
        <f>'1 уровень'!V3473</f>
        <v>0</v>
      </c>
      <c r="V1186" s="73">
        <f>'1 уровень'!W3473</f>
        <v>0</v>
      </c>
      <c r="W1186" s="73">
        <f>'1 уровень'!X3473</f>
        <v>0</v>
      </c>
      <c r="X1186" s="73">
        <f>'1 уровень'!Y3473</f>
        <v>0</v>
      </c>
      <c r="Y1186" s="73">
        <f>'1 уровень'!Z3473</f>
        <v>0</v>
      </c>
      <c r="Z1186" s="387">
        <f>'1 уровень'!AA3473</f>
        <v>0</v>
      </c>
      <c r="AA1186" s="73">
        <f>'1 уровень'!AB3473</f>
        <v>0</v>
      </c>
      <c r="AB1186" s="73">
        <f>'1 уровень'!AC3473</f>
        <v>0</v>
      </c>
      <c r="AC1186" s="982">
        <f>'1 уровень'!AB3473</f>
        <v>0</v>
      </c>
      <c r="AD1186" s="989">
        <f>'1 уровень'!AC3471</f>
        <v>0</v>
      </c>
    </row>
    <row r="1187" spans="2:30" ht="110.25" x14ac:dyDescent="0.25">
      <c r="B1187" s="19">
        <v>1</v>
      </c>
      <c r="C1187" s="559" t="s">
        <v>460</v>
      </c>
      <c r="D1187" s="28">
        <f>'1 уровень'!E3474</f>
        <v>17748</v>
      </c>
      <c r="E1187" s="28">
        <f>'1 уровень'!F3474</f>
        <v>4437</v>
      </c>
      <c r="F1187" s="28">
        <f>'1 уровень'!G3474</f>
        <v>4734</v>
      </c>
      <c r="G1187" s="65">
        <f>'1 уровень'!H3474</f>
        <v>106.69371196754565</v>
      </c>
      <c r="H1187" s="79">
        <f>'1 уровень'!I3474</f>
        <v>0</v>
      </c>
      <c r="I1187" s="79">
        <f>'1 уровень'!J3474</f>
        <v>0</v>
      </c>
      <c r="J1187" s="26">
        <f>'1 уровень'!K3474</f>
        <v>0</v>
      </c>
      <c r="K1187" s="26">
        <f>'1 уровень'!L3474</f>
        <v>0</v>
      </c>
      <c r="L1187" s="26">
        <f>'1 уровень'!M3474</f>
        <v>0</v>
      </c>
      <c r="M1187" s="26">
        <f>'1 уровень'!N3474</f>
        <v>0</v>
      </c>
      <c r="N1187" s="26">
        <f>'1 уровень'!O3474</f>
        <v>0</v>
      </c>
      <c r="O1187" s="26">
        <f>'1 уровень'!P3474</f>
        <v>0</v>
      </c>
      <c r="P1187" s="73">
        <f>'1 уровень'!Q3474</f>
        <v>66067.704400000002</v>
      </c>
      <c r="Q1187" s="73">
        <f>'1 уровень'!R3474</f>
        <v>66067.704400000002</v>
      </c>
      <c r="R1187" s="73">
        <f>'1 уровень'!S3474</f>
        <v>66067.704400000002</v>
      </c>
      <c r="S1187" s="73">
        <f>'1 уровень'!T3474</f>
        <v>16516.926100000001</v>
      </c>
      <c r="T1187" s="73">
        <f>'1 уровень'!U3474</f>
        <v>17815.814100000003</v>
      </c>
      <c r="U1187" s="790">
        <f>'1 уровень'!V3474</f>
        <v>0</v>
      </c>
      <c r="V1187" s="73">
        <f>'1 уровень'!W3474</f>
        <v>0</v>
      </c>
      <c r="W1187" s="73">
        <f>'1 уровень'!X3474</f>
        <v>1298.8880000000004</v>
      </c>
      <c r="X1187" s="73">
        <f>'1 уровень'!Y3474</f>
        <v>0</v>
      </c>
      <c r="Y1187" s="73">
        <f>'1 уровень'!Z3474</f>
        <v>-10.136039999999999</v>
      </c>
      <c r="Z1187" s="387">
        <f>'1 уровень'!AA3474</f>
        <v>17805.678060000002</v>
      </c>
      <c r="AA1187" s="73">
        <f>'1 уровень'!AB3474</f>
        <v>0</v>
      </c>
      <c r="AB1187" s="73">
        <f>'1 уровень'!AC3474</f>
        <v>0</v>
      </c>
      <c r="AC1187" s="982">
        <f>'1 уровень'!AB3474</f>
        <v>0</v>
      </c>
      <c r="AD1187" s="989">
        <f>'1 уровень'!AC3473</f>
        <v>0</v>
      </c>
    </row>
    <row r="1188" spans="2:30" ht="15.75" x14ac:dyDescent="0.25">
      <c r="B1188" s="19">
        <v>1</v>
      </c>
      <c r="C1188" s="3294" t="s">
        <v>561</v>
      </c>
      <c r="D1188" s="28">
        <f>'1 уровень'!E3475</f>
        <v>3021</v>
      </c>
      <c r="E1188" s="28">
        <f>'1 уровень'!F3475</f>
        <v>756</v>
      </c>
      <c r="F1188" s="28">
        <f>'1 уровень'!G3475</f>
        <v>116</v>
      </c>
      <c r="G1188" s="65">
        <f>'1 уровень'!H3475</f>
        <v>15.343915343915343</v>
      </c>
      <c r="H1188" s="79">
        <f>'1 уровень'!I3475</f>
        <v>0</v>
      </c>
      <c r="I1188" s="79">
        <f>'1 уровень'!J3475</f>
        <v>0</v>
      </c>
      <c r="J1188" s="26">
        <f>'1 уровень'!K3475</f>
        <v>0</v>
      </c>
      <c r="K1188" s="26">
        <f>'1 уровень'!L3475</f>
        <v>0</v>
      </c>
      <c r="L1188" s="26">
        <f>'1 уровень'!M3475</f>
        <v>0</v>
      </c>
      <c r="M1188" s="26">
        <f>'1 уровень'!N3475</f>
        <v>0</v>
      </c>
      <c r="N1188" s="26">
        <f>'1 уровень'!O3475</f>
        <v>0</v>
      </c>
      <c r="O1188" s="26">
        <f>'1 уровень'!P3475</f>
        <v>0</v>
      </c>
      <c r="P1188" s="90">
        <f>'1 уровень'!Q3475</f>
        <v>15890.157899999998</v>
      </c>
      <c r="Q1188" s="90">
        <f>'1 уровень'!R3475</f>
        <v>15890.157899999998</v>
      </c>
      <c r="R1188" s="90">
        <f>'1 уровень'!S3475</f>
        <v>15890.157899999998</v>
      </c>
      <c r="S1188" s="90">
        <f>'1 уровень'!T3475</f>
        <v>3972.5394749999996</v>
      </c>
      <c r="T1188" s="90">
        <f>'1 уровень'!U3475</f>
        <v>610.15304000000003</v>
      </c>
      <c r="U1188" s="797">
        <f>'1 уровень'!V3475</f>
        <v>0</v>
      </c>
      <c r="V1188" s="90">
        <f>'1 уровень'!W3475</f>
        <v>0</v>
      </c>
      <c r="W1188" s="90">
        <f>'1 уровень'!X3475</f>
        <v>-3362.3864349999999</v>
      </c>
      <c r="X1188" s="90">
        <f>'1 уровень'!Y3475</f>
        <v>0</v>
      </c>
      <c r="Y1188" s="90">
        <f>'1 уровень'!Z3475</f>
        <v>0</v>
      </c>
      <c r="Z1188" s="393">
        <f>'1 уровень'!AA3475</f>
        <v>610.15304000000003</v>
      </c>
      <c r="AA1188" s="90">
        <f>'1 уровень'!AB3475</f>
        <v>0</v>
      </c>
      <c r="AB1188" s="90">
        <f>'1 уровень'!AC3475</f>
        <v>0</v>
      </c>
      <c r="AC1188" s="982">
        <f>'1 уровень'!AB3479</f>
        <v>0</v>
      </c>
      <c r="AD1188" s="989">
        <f>'1 уровень'!AC3474</f>
        <v>0</v>
      </c>
    </row>
    <row r="1189" spans="2:30" ht="15.75" x14ac:dyDescent="0.25">
      <c r="B1189" s="19">
        <v>1</v>
      </c>
      <c r="C1189" s="3294" t="s">
        <v>562</v>
      </c>
      <c r="D1189" s="28">
        <f>'1 уровень'!E3476</f>
        <v>4075</v>
      </c>
      <c r="E1189" s="28">
        <f>'1 уровень'!F3476</f>
        <v>1019</v>
      </c>
      <c r="F1189" s="28">
        <f>'1 уровень'!G3476</f>
        <v>537</v>
      </c>
      <c r="G1189" s="65">
        <f>'1 уровень'!H3476</f>
        <v>52.698724239450442</v>
      </c>
      <c r="H1189" s="79">
        <f>'1 уровень'!I3476</f>
        <v>0</v>
      </c>
      <c r="I1189" s="79">
        <f>'1 уровень'!J3476</f>
        <v>0</v>
      </c>
      <c r="J1189" s="26">
        <f>'1 уровень'!K3476</f>
        <v>0</v>
      </c>
      <c r="K1189" s="26">
        <f>'1 уровень'!L3476</f>
        <v>0</v>
      </c>
      <c r="L1189" s="26">
        <f>'1 уровень'!M3476</f>
        <v>0</v>
      </c>
      <c r="M1189" s="26">
        <f>'1 уровень'!N3476</f>
        <v>0</v>
      </c>
      <c r="N1189" s="26">
        <f>'1 уровень'!O3476</f>
        <v>0</v>
      </c>
      <c r="O1189" s="26">
        <f>'1 уровень'!P3476</f>
        <v>0</v>
      </c>
      <c r="P1189" s="90">
        <f>'1 уровень'!Q3476</f>
        <v>8092.5425000000005</v>
      </c>
      <c r="Q1189" s="90">
        <f>'1 уровень'!R3476</f>
        <v>8092.5425000000005</v>
      </c>
      <c r="R1189" s="90">
        <f>'1 уровень'!S3476</f>
        <v>8092.5425000000005</v>
      </c>
      <c r="S1189" s="90">
        <f>'1 уровень'!T3476</f>
        <v>2023.1356250000001</v>
      </c>
      <c r="T1189" s="90">
        <f>'1 уровень'!U3476</f>
        <v>1066.4282999999998</v>
      </c>
      <c r="U1189" s="797">
        <f>'1 уровень'!V3476</f>
        <v>0</v>
      </c>
      <c r="V1189" s="90">
        <f>'1 уровень'!W3476</f>
        <v>0</v>
      </c>
      <c r="W1189" s="90">
        <f>'1 уровень'!X3476</f>
        <v>-956.70732500000031</v>
      </c>
      <c r="X1189" s="90">
        <f>'1 уровень'!Y3476</f>
        <v>0</v>
      </c>
      <c r="Y1189" s="90">
        <f>'1 уровень'!Z3476</f>
        <v>-3.4880600000000004</v>
      </c>
      <c r="Z1189" s="393">
        <f>'1 уровень'!AA3476</f>
        <v>1062.9402399999999</v>
      </c>
      <c r="AA1189" s="90">
        <f>'1 уровень'!AB3476</f>
        <v>0</v>
      </c>
      <c r="AB1189" s="90">
        <f>'1 уровень'!AC3476</f>
        <v>0</v>
      </c>
      <c r="AC1189" s="982"/>
      <c r="AD1189" s="989"/>
    </row>
    <row r="1190" spans="2:30" ht="31.5" x14ac:dyDescent="0.25">
      <c r="C1190" s="3294" t="s">
        <v>563</v>
      </c>
      <c r="D1190" s="28">
        <f>'1 уровень'!E3477</f>
        <v>8532</v>
      </c>
      <c r="E1190" s="28">
        <f>'1 уровень'!F3477</f>
        <v>2134</v>
      </c>
      <c r="F1190" s="28">
        <f>'1 уровень'!G3477</f>
        <v>3277</v>
      </c>
      <c r="G1190" s="65">
        <f>'1 уровень'!H3477</f>
        <v>153.5613870665417</v>
      </c>
      <c r="H1190" s="79">
        <f>'1 уровень'!I3477</f>
        <v>0</v>
      </c>
      <c r="I1190" s="79">
        <f>'1 уровень'!J3477</f>
        <v>0</v>
      </c>
      <c r="J1190" s="26">
        <f>'1 уровень'!K3477</f>
        <v>0</v>
      </c>
      <c r="K1190" s="26">
        <f>'1 уровень'!L3477</f>
        <v>0</v>
      </c>
      <c r="L1190" s="26">
        <f>'1 уровень'!M3477</f>
        <v>0</v>
      </c>
      <c r="M1190" s="26">
        <f>'1 уровень'!N3477</f>
        <v>0</v>
      </c>
      <c r="N1190" s="26">
        <f>'1 уровень'!O3477</f>
        <v>0</v>
      </c>
      <c r="O1190" s="26">
        <f>'1 уровень'!P3477</f>
        <v>0</v>
      </c>
      <c r="P1190" s="90">
        <f>'1 уровень'!Q3477</f>
        <v>37677.311999999998</v>
      </c>
      <c r="Q1190" s="90">
        <f>'1 уровень'!R3477</f>
        <v>37677.311999999998</v>
      </c>
      <c r="R1190" s="90">
        <f>'1 уровень'!S3477</f>
        <v>37677.311999999998</v>
      </c>
      <c r="S1190" s="90">
        <f>'1 уровень'!T3477</f>
        <v>9419.3280000000013</v>
      </c>
      <c r="T1190" s="90">
        <f>'1 уровень'!U3477</f>
        <v>14467.604200000002</v>
      </c>
      <c r="U1190" s="797">
        <f>'1 уровень'!V3477</f>
        <v>0</v>
      </c>
      <c r="V1190" s="90">
        <f>'1 уровень'!W3477</f>
        <v>0</v>
      </c>
      <c r="W1190" s="90">
        <f>'1 уровень'!X3477</f>
        <v>5048.2762000000012</v>
      </c>
      <c r="X1190" s="90">
        <f>'1 уровень'!Y3477</f>
        <v>0</v>
      </c>
      <c r="Y1190" s="90">
        <f>'1 уровень'!Z3477</f>
        <v>-6.6479800000000004</v>
      </c>
      <c r="Z1190" s="393">
        <f>'1 уровень'!AA3477</f>
        <v>14460.956220000002</v>
      </c>
      <c r="AA1190" s="90">
        <f>'1 уровень'!AB3477</f>
        <v>0</v>
      </c>
      <c r="AB1190" s="90">
        <f>'1 уровень'!AC3477</f>
        <v>0</v>
      </c>
      <c r="AC1190" s="982"/>
      <c r="AD1190" s="989"/>
    </row>
    <row r="1191" spans="2:30" ht="15.75" x14ac:dyDescent="0.25">
      <c r="B1191" s="19">
        <v>1</v>
      </c>
      <c r="C1191" s="3294" t="s">
        <v>670</v>
      </c>
      <c r="D1191" s="28">
        <f>'1 уровень'!E3478</f>
        <v>2120</v>
      </c>
      <c r="E1191" s="28">
        <f>'1 уровень'!F3478</f>
        <v>531</v>
      </c>
      <c r="F1191" s="28">
        <f>'1 уровень'!G3478</f>
        <v>804</v>
      </c>
      <c r="G1191" s="65">
        <f>'1 уровень'!H3478</f>
        <v>151.41242937853107</v>
      </c>
      <c r="H1191" s="79">
        <f>'1 уровень'!I3478</f>
        <v>0</v>
      </c>
      <c r="I1191" s="79">
        <f>'1 уровень'!J3478</f>
        <v>0</v>
      </c>
      <c r="J1191" s="26">
        <f>'1 уровень'!K3478</f>
        <v>0</v>
      </c>
      <c r="K1191" s="26">
        <f>'1 уровень'!L3478</f>
        <v>0</v>
      </c>
      <c r="L1191" s="26">
        <f>'1 уровень'!M3478</f>
        <v>0</v>
      </c>
      <c r="M1191" s="26">
        <f>'1 уровень'!N3478</f>
        <v>0</v>
      </c>
      <c r="N1191" s="26">
        <f>'1 уровень'!O3478</f>
        <v>0</v>
      </c>
      <c r="O1191" s="26">
        <f>'1 уровень'!P3478</f>
        <v>0</v>
      </c>
      <c r="P1191" s="90">
        <f>'1 уровень'!Q3478</f>
        <v>4407.692</v>
      </c>
      <c r="Q1191" s="90">
        <f>'1 уровень'!R3478</f>
        <v>4407.692</v>
      </c>
      <c r="R1191" s="90">
        <f>'1 уровень'!S3478</f>
        <v>4407.692</v>
      </c>
      <c r="S1191" s="90">
        <f>'1 уровень'!T3478</f>
        <v>1101.923</v>
      </c>
      <c r="T1191" s="90">
        <f>'1 уровень'!U3478</f>
        <v>1671.6285599999999</v>
      </c>
      <c r="U1191" s="797">
        <f>'1 уровень'!V3478</f>
        <v>0</v>
      </c>
      <c r="V1191" s="90">
        <f>'1 уровень'!W3478</f>
        <v>0</v>
      </c>
      <c r="W1191" s="90">
        <f>'1 уровень'!X3478</f>
        <v>569.70555999999999</v>
      </c>
      <c r="X1191" s="90">
        <f>'1 уровень'!Y3478</f>
        <v>0</v>
      </c>
      <c r="Y1191" s="90">
        <f>'1 уровень'!Z3478</f>
        <v>0</v>
      </c>
      <c r="Z1191" s="393">
        <f>'1 уровень'!AA3478</f>
        <v>1671.6285599999999</v>
      </c>
      <c r="AA1191" s="90">
        <f>'1 уровень'!AB3478</f>
        <v>0</v>
      </c>
      <c r="AB1191" s="90">
        <f>'1 уровень'!AC3478</f>
        <v>0</v>
      </c>
      <c r="AC1191" s="982"/>
      <c r="AD1191" s="989"/>
    </row>
    <row r="1192" spans="2:30" ht="45" x14ac:dyDescent="0.25">
      <c r="B1192" s="19">
        <v>1</v>
      </c>
      <c r="C1192" s="294" t="s">
        <v>436</v>
      </c>
      <c r="D1192" s="28">
        <f>'1 уровень'!E3479</f>
        <v>67073</v>
      </c>
      <c r="E1192" s="28">
        <f>'1 уровень'!F3479</f>
        <v>16768</v>
      </c>
      <c r="F1192" s="28">
        <f>'1 уровень'!G3479</f>
        <v>19504</v>
      </c>
      <c r="G1192" s="65">
        <f>'1 уровень'!H3479</f>
        <v>116.31679389312977</v>
      </c>
      <c r="H1192" s="79">
        <f>'1 уровень'!I3479</f>
        <v>0</v>
      </c>
      <c r="I1192" s="79">
        <f>'1 уровень'!J3479</f>
        <v>0</v>
      </c>
      <c r="J1192" s="26">
        <f>'1 уровень'!K3479</f>
        <v>0</v>
      </c>
      <c r="K1192" s="26">
        <f>'1 уровень'!L3479</f>
        <v>0</v>
      </c>
      <c r="L1192" s="26">
        <f>'1 уровень'!M3479</f>
        <v>0</v>
      </c>
      <c r="M1192" s="26">
        <f>'1 уровень'!N3479</f>
        <v>0</v>
      </c>
      <c r="N1192" s="26">
        <f>'1 уровень'!O3479</f>
        <v>0</v>
      </c>
      <c r="O1192" s="26">
        <f>'1 уровень'!P3479</f>
        <v>0</v>
      </c>
      <c r="P1192" s="73">
        <f>'1 уровень'!Q3479</f>
        <v>222060.05593999999</v>
      </c>
      <c r="Q1192" s="73">
        <f>'1 уровень'!R3479</f>
        <v>222060.05593999999</v>
      </c>
      <c r="R1192" s="73">
        <f>'1 уровень'!S3479</f>
        <v>222060.05593999999</v>
      </c>
      <c r="S1192" s="73">
        <f>'1 уровень'!T3479</f>
        <v>55515.013984999998</v>
      </c>
      <c r="T1192" s="73">
        <f>'1 уровень'!U3479</f>
        <v>65888.353799999997</v>
      </c>
      <c r="U1192" s="790">
        <f>'1 уровень'!V3479</f>
        <v>0</v>
      </c>
      <c r="V1192" s="73">
        <f>'1 уровень'!W3479</f>
        <v>0</v>
      </c>
      <c r="W1192" s="73">
        <f>'1 уровень'!X3479</f>
        <v>10373.339814999992</v>
      </c>
      <c r="X1192" s="73">
        <f>'1 уровень'!Y3479</f>
        <v>-210.30017999999998</v>
      </c>
      <c r="Y1192" s="73">
        <f>'1 уровень'!Z3479</f>
        <v>-31.500140000000002</v>
      </c>
      <c r="Z1192" s="387">
        <f>'1 уровень'!AA3479</f>
        <v>65856.853659999993</v>
      </c>
      <c r="AA1192" s="73">
        <f>'1 уровень'!AB3479</f>
        <v>0</v>
      </c>
      <c r="AB1192" s="73">
        <f>'1 уровень'!AC3479</f>
        <v>0</v>
      </c>
      <c r="AC1192" s="982"/>
      <c r="AD1192" s="989"/>
    </row>
    <row r="1193" spans="2:30" ht="30" x14ac:dyDescent="0.25">
      <c r="B1193" s="19">
        <v>1</v>
      </c>
      <c r="C1193" s="176" t="s">
        <v>267</v>
      </c>
      <c r="D1193" s="28">
        <f>'1 уровень'!E3480</f>
        <v>40240</v>
      </c>
      <c r="E1193" s="28">
        <f>'1 уровень'!F3480</f>
        <v>10060</v>
      </c>
      <c r="F1193" s="28">
        <f>'1 уровень'!G3480</f>
        <v>9695</v>
      </c>
      <c r="G1193" s="65">
        <f>'1 уровень'!H3480</f>
        <v>96.37176938369781</v>
      </c>
      <c r="H1193" s="79">
        <f>'1 уровень'!I3480</f>
        <v>0</v>
      </c>
      <c r="I1193" s="79">
        <f>'1 уровень'!J3480</f>
        <v>0</v>
      </c>
      <c r="J1193" s="26">
        <f>'1 уровень'!K3480</f>
        <v>0</v>
      </c>
      <c r="K1193" s="26">
        <f>'1 уровень'!L3480</f>
        <v>0</v>
      </c>
      <c r="L1193" s="26">
        <f>'1 уровень'!M3480</f>
        <v>0</v>
      </c>
      <c r="M1193" s="26">
        <f>'1 уровень'!N3480</f>
        <v>0</v>
      </c>
      <c r="N1193" s="26">
        <f>'1 уровень'!O3480</f>
        <v>0</v>
      </c>
      <c r="O1193" s="26">
        <f>'1 уровень'!P3480</f>
        <v>0</v>
      </c>
      <c r="P1193" s="73">
        <f>'1 уровень'!Q3480</f>
        <v>141338.15594</v>
      </c>
      <c r="Q1193" s="73">
        <f>'1 уровень'!R3480</f>
        <v>141338.15594</v>
      </c>
      <c r="R1193" s="73">
        <f>'1 уровень'!S3480</f>
        <v>141338.15594</v>
      </c>
      <c r="S1193" s="73">
        <f>'1 уровень'!T3480</f>
        <v>35334.538984999999</v>
      </c>
      <c r="T1193" s="73">
        <f>'1 уровень'!U3480</f>
        <v>38186.976089999996</v>
      </c>
      <c r="U1193" s="790">
        <f>'1 уровень'!V3480</f>
        <v>0</v>
      </c>
      <c r="V1193" s="73">
        <f>'1 уровень'!W3480</f>
        <v>0</v>
      </c>
      <c r="W1193" s="73">
        <f>'1 уровень'!X3480</f>
        <v>2852.4371049999972</v>
      </c>
      <c r="X1193" s="73">
        <f>'1 уровень'!Y3480</f>
        <v>0</v>
      </c>
      <c r="Y1193" s="73">
        <f>'1 уровень'!Z3480</f>
        <v>-30.53687</v>
      </c>
      <c r="Z1193" s="387">
        <f>'1 уровень'!AA3480</f>
        <v>38156.439219999993</v>
      </c>
      <c r="AA1193" s="73">
        <f>'1 уровень'!AB3480</f>
        <v>0</v>
      </c>
      <c r="AB1193" s="73">
        <f>'1 уровень'!AC3480</f>
        <v>0</v>
      </c>
      <c r="AC1193" s="982"/>
      <c r="AD1193" s="989"/>
    </row>
    <row r="1194" spans="2:30" ht="30" x14ac:dyDescent="0.25">
      <c r="B1194" s="19">
        <v>1</v>
      </c>
      <c r="C1194" s="176" t="s">
        <v>437</v>
      </c>
      <c r="D1194" s="28">
        <f>'1 уровень'!E3481</f>
        <v>26320</v>
      </c>
      <c r="E1194" s="28">
        <f>'1 уровень'!F3481</f>
        <v>6580</v>
      </c>
      <c r="F1194" s="28">
        <f>'1 уровень'!G3481</f>
        <v>7316</v>
      </c>
      <c r="G1194" s="65">
        <f>'1 уровень'!H3481</f>
        <v>111.1854103343465</v>
      </c>
      <c r="H1194" s="79">
        <f>'1 уровень'!I3481</f>
        <v>0</v>
      </c>
      <c r="I1194" s="79">
        <f>'1 уровень'!J3481</f>
        <v>0</v>
      </c>
      <c r="J1194" s="26">
        <f>'1 уровень'!K3481</f>
        <v>0</v>
      </c>
      <c r="K1194" s="26">
        <f>'1 уровень'!L3481</f>
        <v>0</v>
      </c>
      <c r="L1194" s="26">
        <f>'1 уровень'!M3481</f>
        <v>0</v>
      </c>
      <c r="M1194" s="26">
        <f>'1 уровень'!N3481</f>
        <v>0</v>
      </c>
      <c r="N1194" s="26">
        <f>'1 уровень'!O3481</f>
        <v>0</v>
      </c>
      <c r="O1194" s="26">
        <f>'1 уровень'!P3481</f>
        <v>0</v>
      </c>
      <c r="P1194" s="73">
        <f>'1 уровень'!Q3481</f>
        <v>112912.8</v>
      </c>
      <c r="Q1194" s="73">
        <f>'1 уровень'!R3481</f>
        <v>112912.8</v>
      </c>
      <c r="R1194" s="73">
        <f>'1 уровень'!S3481</f>
        <v>112912.8</v>
      </c>
      <c r="S1194" s="73">
        <f>'1 уровень'!T3481</f>
        <v>28228.2</v>
      </c>
      <c r="T1194" s="73">
        <f>'1 уровень'!U3481</f>
        <v>31532.044869999998</v>
      </c>
      <c r="U1194" s="790">
        <f>'1 уровень'!V3481</f>
        <v>0</v>
      </c>
      <c r="V1194" s="73">
        <f>'1 уровень'!W3481</f>
        <v>0</v>
      </c>
      <c r="W1194" s="73">
        <f>'1 уровень'!X3481</f>
        <v>3303.8448699999963</v>
      </c>
      <c r="X1194" s="73">
        <f>'1 уровень'!Y3481</f>
        <v>0</v>
      </c>
      <c r="Y1194" s="73">
        <f>'1 уровень'!Z3481</f>
        <v>-18.784580000000002</v>
      </c>
      <c r="Z1194" s="387">
        <f>'1 уровень'!AA3481</f>
        <v>31513.260289999998</v>
      </c>
      <c r="AA1194" s="73">
        <f>'1 уровень'!AB3481</f>
        <v>0</v>
      </c>
      <c r="AB1194" s="73">
        <f>'1 уровень'!AC3481</f>
        <v>0</v>
      </c>
      <c r="AC1194" s="982"/>
      <c r="AD1194" s="989"/>
    </row>
    <row r="1195" spans="2:30" ht="30" x14ac:dyDescent="0.25">
      <c r="B1195" s="19">
        <v>1</v>
      </c>
      <c r="C1195" s="176" t="s">
        <v>671</v>
      </c>
      <c r="D1195" s="28">
        <f>'1 уровень'!E3482</f>
        <v>4020</v>
      </c>
      <c r="E1195" s="28">
        <f>'1 уровень'!F3482</f>
        <v>1005</v>
      </c>
      <c r="F1195" s="28">
        <f>'1 уровень'!G3482</f>
        <v>1091</v>
      </c>
      <c r="G1195" s="65">
        <f>'1 уровень'!H3482</f>
        <v>108.55721393034825</v>
      </c>
      <c r="H1195" s="79">
        <f>'1 уровень'!I3482</f>
        <v>0</v>
      </c>
      <c r="I1195" s="79">
        <f>'1 уровень'!J3482</f>
        <v>0</v>
      </c>
      <c r="J1195" s="26">
        <f>'1 уровень'!K3482</f>
        <v>0</v>
      </c>
      <c r="K1195" s="26">
        <f>'1 уровень'!L3482</f>
        <v>0</v>
      </c>
      <c r="L1195" s="26">
        <f>'1 уровень'!M3482</f>
        <v>0</v>
      </c>
      <c r="M1195" s="26">
        <f>'1 уровень'!N3482</f>
        <v>0</v>
      </c>
      <c r="N1195" s="26">
        <f>'1 уровень'!O3482</f>
        <v>0</v>
      </c>
      <c r="O1195" s="26">
        <f>'1 уровень'!P3482</f>
        <v>0</v>
      </c>
      <c r="P1195" s="73">
        <f>'1 уровень'!Q3482</f>
        <v>7661.2380000000003</v>
      </c>
      <c r="Q1195" s="73">
        <f>'1 уровень'!R3482</f>
        <v>7661.2380000000003</v>
      </c>
      <c r="R1195" s="73">
        <f>'1 уровень'!S3482</f>
        <v>7661.2380000000003</v>
      </c>
      <c r="S1195" s="73">
        <f>'1 уровень'!T3482</f>
        <v>1915.3094999999998</v>
      </c>
      <c r="T1195" s="73">
        <f>'1 уровень'!U3482</f>
        <v>2050.8891199999998</v>
      </c>
      <c r="U1195" s="790">
        <f>'1 уровень'!V3482</f>
        <v>0</v>
      </c>
      <c r="V1195" s="73">
        <f>'1 уровень'!W3482</f>
        <v>0</v>
      </c>
      <c r="W1195" s="73">
        <f>'1 уровень'!X3482</f>
        <v>135.57962000000026</v>
      </c>
      <c r="X1195" s="73">
        <f>'1 уровень'!Y3482</f>
        <v>0</v>
      </c>
      <c r="Y1195" s="73">
        <f>'1 уровень'!Z3482</f>
        <v>-3.17259</v>
      </c>
      <c r="Z1195" s="387">
        <f>'1 уровень'!AA3482</f>
        <v>2047.7165300000001</v>
      </c>
      <c r="AA1195" s="73">
        <f>'1 уровень'!AB3482</f>
        <v>0</v>
      </c>
      <c r="AB1195" s="73">
        <f>'1 уровень'!AC3482</f>
        <v>0</v>
      </c>
      <c r="AC1195" s="982">
        <f>'1 уровень'!AB3480</f>
        <v>0</v>
      </c>
      <c r="AD1195" s="989">
        <f>'1 уровень'!AC3479</f>
        <v>0</v>
      </c>
    </row>
    <row r="1196" spans="2:30" ht="30" x14ac:dyDescent="0.25">
      <c r="B1196" s="19">
        <v>1</v>
      </c>
      <c r="C1196" s="176" t="s">
        <v>672</v>
      </c>
      <c r="D1196" s="28">
        <f>'1 уровень'!E3483</f>
        <v>0</v>
      </c>
      <c r="E1196" s="28">
        <f>'1 уровень'!F3483</f>
        <v>0</v>
      </c>
      <c r="F1196" s="28">
        <f>'1 уровень'!G3483</f>
        <v>0</v>
      </c>
      <c r="G1196" s="65" t="e">
        <f>'1 уровень'!H3483</f>
        <v>#DIV/0!</v>
      </c>
      <c r="H1196" s="79">
        <f>'1 уровень'!I3483</f>
        <v>0</v>
      </c>
      <c r="I1196" s="79">
        <f>'1 уровень'!J3483</f>
        <v>0</v>
      </c>
      <c r="J1196" s="26">
        <f>'1 уровень'!K3483</f>
        <v>0</v>
      </c>
      <c r="K1196" s="26">
        <f>'1 уровень'!L3483</f>
        <v>0</v>
      </c>
      <c r="L1196" s="26">
        <f>'1 уровень'!M3483</f>
        <v>0</v>
      </c>
      <c r="M1196" s="26">
        <f>'1 уровень'!N3483</f>
        <v>0</v>
      </c>
      <c r="N1196" s="26">
        <f>'1 уровень'!O3483</f>
        <v>0</v>
      </c>
      <c r="O1196" s="26">
        <f>'1 уровень'!P3483</f>
        <v>0</v>
      </c>
      <c r="P1196" s="73">
        <f>'1 уровень'!Q3483</f>
        <v>0</v>
      </c>
      <c r="Q1196" s="73">
        <f>'1 уровень'!R3483</f>
        <v>0</v>
      </c>
      <c r="R1196" s="73">
        <f>'1 уровень'!S3483</f>
        <v>0</v>
      </c>
      <c r="S1196" s="73">
        <f>'1 уровень'!T3483</f>
        <v>0</v>
      </c>
      <c r="T1196" s="73">
        <f>'1 уровень'!U3483</f>
        <v>0</v>
      </c>
      <c r="U1196" s="790">
        <f>'1 уровень'!V3483</f>
        <v>0</v>
      </c>
      <c r="V1196" s="73">
        <f>'1 уровень'!W3483</f>
        <v>0</v>
      </c>
      <c r="W1196" s="73">
        <f>'1 уровень'!X3483</f>
        <v>0</v>
      </c>
      <c r="X1196" s="73">
        <f>'1 уровень'!Y3483</f>
        <v>0</v>
      </c>
      <c r="Y1196" s="73">
        <f>'1 уровень'!Z3483</f>
        <v>0</v>
      </c>
      <c r="Z1196" s="387">
        <f>'1 уровень'!AA3483</f>
        <v>0</v>
      </c>
      <c r="AA1196" s="73">
        <f>'1 уровень'!AB3483</f>
        <v>0</v>
      </c>
      <c r="AB1196" s="73">
        <f>'1 уровень'!AC3483</f>
        <v>0</v>
      </c>
      <c r="AC1196" s="982">
        <f>'1 уровень'!AB3481</f>
        <v>0</v>
      </c>
      <c r="AD1196" s="989">
        <f>'1 уровень'!AC3480</f>
        <v>0</v>
      </c>
    </row>
    <row r="1197" spans="2:30" ht="60" x14ac:dyDescent="0.25">
      <c r="B1197" s="19">
        <v>1</v>
      </c>
      <c r="C1197" s="176" t="s">
        <v>673</v>
      </c>
      <c r="D1197" s="28">
        <f>'1 уровень'!E3484</f>
        <v>9563</v>
      </c>
      <c r="E1197" s="28">
        <f>'1 уровень'!F3484</f>
        <v>2391</v>
      </c>
      <c r="F1197" s="28">
        <f>'1 уровень'!G3484</f>
        <v>983</v>
      </c>
      <c r="G1197" s="65">
        <f>'1 уровень'!H3484</f>
        <v>41.112505227938101</v>
      </c>
      <c r="H1197" s="79">
        <f>'1 уровень'!I3484</f>
        <v>0</v>
      </c>
      <c r="I1197" s="79">
        <f>'1 уровень'!J3484</f>
        <v>0</v>
      </c>
      <c r="J1197" s="26">
        <f>'1 уровень'!K3484</f>
        <v>0</v>
      </c>
      <c r="K1197" s="26">
        <f>'1 уровень'!L3484</f>
        <v>0</v>
      </c>
      <c r="L1197" s="26">
        <f>'1 уровень'!M3484</f>
        <v>0</v>
      </c>
      <c r="M1197" s="26">
        <f>'1 уровень'!N3484</f>
        <v>0</v>
      </c>
      <c r="N1197" s="26">
        <f>'1 уровень'!O3484</f>
        <v>0</v>
      </c>
      <c r="O1197" s="26">
        <f>'1 уровень'!P3484</f>
        <v>0</v>
      </c>
      <c r="P1197" s="73">
        <f>'1 уровень'!Q3484</f>
        <v>17833.97034</v>
      </c>
      <c r="Q1197" s="73">
        <f>'1 уровень'!R3484</f>
        <v>17833.97034</v>
      </c>
      <c r="R1197" s="73">
        <f>'1 уровень'!S3484</f>
        <v>17833.97034</v>
      </c>
      <c r="S1197" s="73">
        <f>'1 уровень'!T3484</f>
        <v>4458.492585</v>
      </c>
      <c r="T1197" s="73">
        <f>'1 уровень'!U3484</f>
        <v>1952.1158999999998</v>
      </c>
      <c r="U1197" s="790">
        <f>'1 уровень'!V3484</f>
        <v>0</v>
      </c>
      <c r="V1197" s="73">
        <f>'1 уровень'!W3484</f>
        <v>0</v>
      </c>
      <c r="W1197" s="73">
        <f>'1 уровень'!X3484</f>
        <v>-2506.3766849999997</v>
      </c>
      <c r="X1197" s="73">
        <f>'1 уровень'!Y3484</f>
        <v>0</v>
      </c>
      <c r="Y1197" s="73">
        <f>'1 уровень'!Z3484</f>
        <v>-8.5797000000000008</v>
      </c>
      <c r="Z1197" s="387">
        <f>'1 уровень'!AA3484</f>
        <v>1943.5361999999998</v>
      </c>
      <c r="AA1197" s="73">
        <f>'1 уровень'!AB3484</f>
        <v>0</v>
      </c>
      <c r="AB1197" s="73">
        <f>'1 уровень'!AC3484</f>
        <v>0</v>
      </c>
      <c r="AC1197" s="982">
        <f>'1 уровень'!AB3482</f>
        <v>0</v>
      </c>
      <c r="AD1197" s="989">
        <f>'1 уровень'!AC3481</f>
        <v>0</v>
      </c>
    </row>
    <row r="1198" spans="2:30" x14ac:dyDescent="0.25">
      <c r="B1198" s="19">
        <v>1</v>
      </c>
      <c r="C1198" s="176" t="s">
        <v>674</v>
      </c>
      <c r="D1198" s="28">
        <f>'1 уровень'!E3485</f>
        <v>4645</v>
      </c>
      <c r="E1198" s="28">
        <f>'1 уровень'!F3485</f>
        <v>1162</v>
      </c>
      <c r="F1198" s="28">
        <f>'1 уровень'!G3485</f>
        <v>321</v>
      </c>
      <c r="G1198" s="65">
        <f>'1 уровень'!H3485</f>
        <v>27.624784853700518</v>
      </c>
      <c r="H1198" s="79">
        <f>'1 уровень'!I3485</f>
        <v>0</v>
      </c>
      <c r="I1198" s="79">
        <f>'1 уровень'!J3485</f>
        <v>0</v>
      </c>
      <c r="J1198" s="26">
        <f>'1 уровень'!K3485</f>
        <v>0</v>
      </c>
      <c r="K1198" s="26">
        <f>'1 уровень'!L3485</f>
        <v>0</v>
      </c>
      <c r="L1198" s="26">
        <f>'1 уровень'!M3485</f>
        <v>0</v>
      </c>
      <c r="M1198" s="26">
        <f>'1 уровень'!N3485</f>
        <v>0</v>
      </c>
      <c r="N1198" s="26">
        <f>'1 уровень'!O3485</f>
        <v>0</v>
      </c>
      <c r="O1198" s="26">
        <f>'1 уровень'!P3485</f>
        <v>0</v>
      </c>
      <c r="P1198" s="73">
        <f>'1 уровень'!Q3485</f>
        <v>0</v>
      </c>
      <c r="Q1198" s="73">
        <f>'1 уровень'!R3485</f>
        <v>0</v>
      </c>
      <c r="R1198" s="73">
        <f>'1 уровень'!S3485</f>
        <v>0</v>
      </c>
      <c r="S1198" s="73">
        <f>'1 уровень'!T3485</f>
        <v>0</v>
      </c>
      <c r="T1198" s="73">
        <f>'1 уровень'!U3485</f>
        <v>177.69276000000002</v>
      </c>
      <c r="U1198" s="790">
        <f>'1 уровень'!V3485</f>
        <v>0</v>
      </c>
      <c r="V1198" s="73">
        <f>'1 уровень'!W3485</f>
        <v>0</v>
      </c>
      <c r="W1198" s="73">
        <f>'1 уровень'!X3485</f>
        <v>177.69276000000002</v>
      </c>
      <c r="X1198" s="73">
        <f>'1 уровень'!Y3485</f>
        <v>0</v>
      </c>
      <c r="Y1198" s="73">
        <f>'1 уровень'!Z3485</f>
        <v>0</v>
      </c>
      <c r="Z1198" s="387">
        <f>'1 уровень'!AA3485</f>
        <v>177.69276000000002</v>
      </c>
      <c r="AA1198" s="73">
        <f>'1 уровень'!AB3485</f>
        <v>0</v>
      </c>
      <c r="AB1198" s="73">
        <f>'1 уровень'!AC3485</f>
        <v>0</v>
      </c>
      <c r="AC1198" s="982">
        <f>'1 уровень'!AB3488</f>
        <v>0</v>
      </c>
      <c r="AD1198" s="989">
        <f>'1 уровень'!AC3482</f>
        <v>0</v>
      </c>
    </row>
    <row r="1199" spans="2:30" x14ac:dyDescent="0.25">
      <c r="B1199" s="19">
        <v>1</v>
      </c>
      <c r="C1199" s="176" t="s">
        <v>675</v>
      </c>
      <c r="D1199" s="28">
        <f>'1 уровень'!E3486</f>
        <v>4918</v>
      </c>
      <c r="E1199" s="28">
        <f>'1 уровень'!F3486</f>
        <v>1230</v>
      </c>
      <c r="F1199" s="28">
        <f>'1 уровень'!G3486</f>
        <v>662</v>
      </c>
      <c r="G1199" s="65">
        <f>'1 уровень'!H3486</f>
        <v>53.821138211382113</v>
      </c>
      <c r="H1199" s="79">
        <f>'1 уровень'!I3486</f>
        <v>0</v>
      </c>
      <c r="I1199" s="79">
        <f>'1 уровень'!J3486</f>
        <v>0</v>
      </c>
      <c r="J1199" s="26">
        <f>'1 уровень'!K3486</f>
        <v>0</v>
      </c>
      <c r="K1199" s="26">
        <f>'1 уровень'!L3486</f>
        <v>0</v>
      </c>
      <c r="L1199" s="26">
        <f>'1 уровень'!M3486</f>
        <v>0</v>
      </c>
      <c r="M1199" s="26">
        <f>'1 уровень'!N3486</f>
        <v>0</v>
      </c>
      <c r="N1199" s="26">
        <f>'1 уровень'!O3486</f>
        <v>0</v>
      </c>
      <c r="O1199" s="26">
        <f>'1 уровень'!P3486</f>
        <v>0</v>
      </c>
      <c r="P1199" s="73">
        <f>'1 уровень'!Q3486</f>
        <v>0</v>
      </c>
      <c r="Q1199" s="73">
        <f>'1 уровень'!R3486</f>
        <v>0</v>
      </c>
      <c r="R1199" s="73">
        <f>'1 уровень'!S3486</f>
        <v>0</v>
      </c>
      <c r="S1199" s="73">
        <f>'1 уровень'!T3486</f>
        <v>0</v>
      </c>
      <c r="T1199" s="73">
        <f>'1 уровень'!U3486</f>
        <v>1772.9931899999999</v>
      </c>
      <c r="U1199" s="790">
        <f>'1 уровень'!V3486</f>
        <v>0</v>
      </c>
      <c r="V1199" s="73">
        <f>'1 уровень'!W3486</f>
        <v>0</v>
      </c>
      <c r="W1199" s="73">
        <f>'1 уровень'!X3486</f>
        <v>1772.9931899999999</v>
      </c>
      <c r="X1199" s="73">
        <f>'1 уровень'!Y3486</f>
        <v>0</v>
      </c>
      <c r="Y1199" s="73">
        <f>'1 уровень'!Z3486</f>
        <v>-8.5797000000000008</v>
      </c>
      <c r="Z1199" s="387">
        <f>'1 уровень'!AA3486</f>
        <v>1765.8434400000001</v>
      </c>
      <c r="AA1199" s="73">
        <f>'1 уровень'!AB3486</f>
        <v>0</v>
      </c>
      <c r="AB1199" s="73">
        <f>'1 уровень'!AC3486</f>
        <v>0</v>
      </c>
      <c r="AC1199" s="982">
        <f>'1 уровень'!AB3489</f>
        <v>0</v>
      </c>
      <c r="AD1199" s="989">
        <f>'1 уровень'!AC3488</f>
        <v>0</v>
      </c>
    </row>
    <row r="1200" spans="2:30" ht="60" x14ac:dyDescent="0.25">
      <c r="C1200" s="176" t="s">
        <v>676</v>
      </c>
      <c r="D1200" s="28">
        <f>'1 уровень'!E3487</f>
        <v>0</v>
      </c>
      <c r="E1200" s="28">
        <f>'1 уровень'!F3487</f>
        <v>0</v>
      </c>
      <c r="F1200" s="28">
        <f>'1 уровень'!G3487</f>
        <v>0</v>
      </c>
      <c r="G1200" s="65"/>
      <c r="H1200" s="79">
        <f>'1 уровень'!I3487</f>
        <v>0</v>
      </c>
      <c r="I1200" s="79">
        <f>'1 уровень'!J3487</f>
        <v>0</v>
      </c>
      <c r="J1200" s="26">
        <f>'1 уровень'!K3487</f>
        <v>0</v>
      </c>
      <c r="K1200" s="26">
        <f>'1 уровень'!L3487</f>
        <v>0</v>
      </c>
      <c r="L1200" s="26">
        <f>'1 уровень'!M3487</f>
        <v>0</v>
      </c>
      <c r="M1200" s="26">
        <f>'1 уровень'!N3487</f>
        <v>0</v>
      </c>
      <c r="N1200" s="26">
        <f>'1 уровень'!O3487</f>
        <v>0</v>
      </c>
      <c r="O1200" s="26">
        <f>'1 уровень'!P3487</f>
        <v>0</v>
      </c>
      <c r="P1200" s="73">
        <f>'1 уровень'!Q3487</f>
        <v>0</v>
      </c>
      <c r="Q1200" s="73">
        <f>'1 уровень'!R3487</f>
        <v>0</v>
      </c>
      <c r="R1200" s="73">
        <f>'1 уровень'!S3487</f>
        <v>0</v>
      </c>
      <c r="S1200" s="73">
        <f>'1 уровень'!T3487</f>
        <v>0</v>
      </c>
      <c r="T1200" s="73">
        <f>'1 уровень'!U3487</f>
        <v>0</v>
      </c>
      <c r="U1200" s="790">
        <f>'1 уровень'!V3487</f>
        <v>0</v>
      </c>
      <c r="V1200" s="73">
        <f>'1 уровень'!W3487</f>
        <v>0</v>
      </c>
      <c r="W1200" s="73">
        <f>'1 уровень'!X3487</f>
        <v>0</v>
      </c>
      <c r="X1200" s="73">
        <f>'1 уровень'!Y3487</f>
        <v>0</v>
      </c>
      <c r="Y1200" s="73">
        <f>'1 уровень'!Z3487</f>
        <v>0</v>
      </c>
      <c r="Z1200" s="387">
        <f>'1 уровень'!AA3487</f>
        <v>0</v>
      </c>
      <c r="AA1200" s="73">
        <f>'1 уровень'!AB3487</f>
        <v>0</v>
      </c>
      <c r="AB1200" s="73">
        <f>'1 уровень'!AC3487</f>
        <v>0</v>
      </c>
      <c r="AC1200" s="982"/>
      <c r="AD1200" s="989"/>
    </row>
    <row r="1201" spans="1:30" x14ac:dyDescent="0.25">
      <c r="C1201" s="176" t="s">
        <v>677</v>
      </c>
      <c r="D1201" s="28">
        <f>'1 уровень'!E3488</f>
        <v>0</v>
      </c>
      <c r="E1201" s="28">
        <f>'1 уровень'!F3488</f>
        <v>0</v>
      </c>
      <c r="F1201" s="28">
        <f>'1 уровень'!G3488</f>
        <v>0</v>
      </c>
      <c r="G1201" s="65" t="e">
        <f>'1 уровень'!H3488</f>
        <v>#DIV/0!</v>
      </c>
      <c r="H1201" s="79">
        <f>'1 уровень'!I3488</f>
        <v>0</v>
      </c>
      <c r="I1201" s="79">
        <f>'1 уровень'!J3488</f>
        <v>0</v>
      </c>
      <c r="J1201" s="26">
        <f>'1 уровень'!K3488</f>
        <v>0</v>
      </c>
      <c r="K1201" s="26">
        <f>'1 уровень'!L3488</f>
        <v>0</v>
      </c>
      <c r="L1201" s="26">
        <f>'1 уровень'!M3488</f>
        <v>0</v>
      </c>
      <c r="M1201" s="26">
        <f>'1 уровень'!N3488</f>
        <v>0</v>
      </c>
      <c r="N1201" s="26">
        <f>'1 уровень'!O3488</f>
        <v>0</v>
      </c>
      <c r="O1201" s="26">
        <f>'1 уровень'!P3488</f>
        <v>0</v>
      </c>
      <c r="P1201" s="73">
        <f>'1 уровень'!Q3488</f>
        <v>0</v>
      </c>
      <c r="Q1201" s="73">
        <f>'1 уровень'!R3488</f>
        <v>0</v>
      </c>
      <c r="R1201" s="73">
        <f>'1 уровень'!S3488</f>
        <v>0</v>
      </c>
      <c r="S1201" s="73">
        <f>'1 уровень'!T3488</f>
        <v>0</v>
      </c>
      <c r="T1201" s="73">
        <f>'1 уровень'!U3488</f>
        <v>0</v>
      </c>
      <c r="U1201" s="790">
        <f>'1 уровень'!V3488</f>
        <v>0</v>
      </c>
      <c r="V1201" s="73">
        <f>'1 уровень'!W3488</f>
        <v>0</v>
      </c>
      <c r="W1201" s="73">
        <f>'1 уровень'!X3488</f>
        <v>0</v>
      </c>
      <c r="X1201" s="73">
        <f>'1 уровень'!Y3488</f>
        <v>0</v>
      </c>
      <c r="Y1201" s="73">
        <f>'1 уровень'!Z3488</f>
        <v>0</v>
      </c>
      <c r="Z1201" s="387">
        <f>'1 уровень'!AA3488</f>
        <v>0</v>
      </c>
      <c r="AA1201" s="73">
        <f>'1 уровень'!AB3488</f>
        <v>0</v>
      </c>
      <c r="AB1201" s="73">
        <f>'1 уровень'!AC3488</f>
        <v>0</v>
      </c>
      <c r="AC1201" s="982"/>
      <c r="AD1201" s="989"/>
    </row>
    <row r="1202" spans="1:30" x14ac:dyDescent="0.25">
      <c r="B1202" s="19">
        <v>1</v>
      </c>
      <c r="C1202" s="294" t="s">
        <v>678</v>
      </c>
      <c r="D1202" s="28">
        <f>'1 уровень'!E3489</f>
        <v>0</v>
      </c>
      <c r="E1202" s="28">
        <f>'1 уровень'!F3489</f>
        <v>0</v>
      </c>
      <c r="F1202" s="28">
        <f>'1 уровень'!G3489</f>
        <v>0</v>
      </c>
      <c r="G1202" s="65" t="e">
        <f>'1 уровень'!H3489</f>
        <v>#DIV/0!</v>
      </c>
      <c r="H1202" s="79">
        <f>'1 уровень'!I3489</f>
        <v>0</v>
      </c>
      <c r="I1202" s="79">
        <f>'1 уровень'!J3489</f>
        <v>0</v>
      </c>
      <c r="J1202" s="26">
        <f>'1 уровень'!K3489</f>
        <v>0</v>
      </c>
      <c r="K1202" s="26">
        <f>'1 уровень'!L3489</f>
        <v>0</v>
      </c>
      <c r="L1202" s="26">
        <f>'1 уровень'!M3489</f>
        <v>0</v>
      </c>
      <c r="M1202" s="26">
        <f>'1 уровень'!N3489</f>
        <v>0</v>
      </c>
      <c r="N1202" s="26">
        <f>'1 уровень'!O3489</f>
        <v>0</v>
      </c>
      <c r="O1202" s="26">
        <f>'1 уровень'!P3489</f>
        <v>0</v>
      </c>
      <c r="P1202" s="73">
        <f>'1 уровень'!Q3489</f>
        <v>0</v>
      </c>
      <c r="Q1202" s="73">
        <f>'1 уровень'!R3489</f>
        <v>0</v>
      </c>
      <c r="R1202" s="73">
        <f>'1 уровень'!S3489</f>
        <v>0</v>
      </c>
      <c r="S1202" s="73">
        <f>'1 уровень'!T3489</f>
        <v>0</v>
      </c>
      <c r="T1202" s="73">
        <f>'1 уровень'!U3489</f>
        <v>0</v>
      </c>
      <c r="U1202" s="790">
        <f>'1 уровень'!V3489</f>
        <v>0</v>
      </c>
      <c r="V1202" s="73">
        <f>'1 уровень'!W3489</f>
        <v>0</v>
      </c>
      <c r="W1202" s="73">
        <f>'1 уровень'!X3489</f>
        <v>0</v>
      </c>
      <c r="X1202" s="73">
        <f>'1 уровень'!Y3489</f>
        <v>0</v>
      </c>
      <c r="Y1202" s="73">
        <f>'1 уровень'!Z3489</f>
        <v>0</v>
      </c>
      <c r="Z1202" s="387">
        <f>'1 уровень'!AA3489</f>
        <v>0</v>
      </c>
      <c r="AA1202" s="73">
        <f>'1 уровень'!AB3489</f>
        <v>0</v>
      </c>
      <c r="AB1202" s="73">
        <f>'1 уровень'!AC3489</f>
        <v>0</v>
      </c>
      <c r="AC1202" s="982">
        <f>'1 уровень'!AB3490</f>
        <v>0</v>
      </c>
      <c r="AD1202" s="989">
        <f>'1 уровень'!AC3489</f>
        <v>0</v>
      </c>
    </row>
    <row r="1203" spans="1:30" ht="45" x14ac:dyDescent="0.25">
      <c r="B1203" s="19">
        <v>1</v>
      </c>
      <c r="C1203" s="176" t="s">
        <v>685</v>
      </c>
      <c r="D1203" s="28">
        <f>'1 уровень'!E3490</f>
        <v>93</v>
      </c>
      <c r="E1203" s="28">
        <f>'1 уровень'!F3490</f>
        <v>23</v>
      </c>
      <c r="F1203" s="28">
        <f>'1 уровень'!G3490</f>
        <v>83</v>
      </c>
      <c r="G1203" s="65">
        <f>'1 уровень'!H3490</f>
        <v>360.86956521739131</v>
      </c>
      <c r="H1203" s="79">
        <f>'1 уровень'!I3490</f>
        <v>0</v>
      </c>
      <c r="I1203" s="79">
        <f>'1 уровень'!J3490</f>
        <v>0</v>
      </c>
      <c r="J1203" s="26">
        <f>'1 уровень'!K3490</f>
        <v>0</v>
      </c>
      <c r="K1203" s="26">
        <f>'1 уровень'!L3490</f>
        <v>0</v>
      </c>
      <c r="L1203" s="26">
        <f>'1 уровень'!M3490</f>
        <v>0</v>
      </c>
      <c r="M1203" s="26">
        <f>'1 уровень'!N3490</f>
        <v>0</v>
      </c>
      <c r="N1203" s="26">
        <f>'1 уровень'!O3490</f>
        <v>0</v>
      </c>
      <c r="O1203" s="26">
        <f>'1 уровень'!P3490</f>
        <v>0</v>
      </c>
      <c r="P1203" s="73">
        <f>'1 уровень'!Q3490</f>
        <v>808.61639999999989</v>
      </c>
      <c r="Q1203" s="73">
        <f>'1 уровень'!R3490</f>
        <v>808.61639999999989</v>
      </c>
      <c r="R1203" s="73">
        <f>'1 уровень'!S3490</f>
        <v>808.61639999999989</v>
      </c>
      <c r="S1203" s="73">
        <f>'1 уровень'!T3490</f>
        <v>202.15409999999997</v>
      </c>
      <c r="T1203" s="73">
        <f>'1 уровень'!U3490</f>
        <v>721.67171999999994</v>
      </c>
      <c r="U1203" s="790">
        <f>'1 уровень'!V3490</f>
        <v>0</v>
      </c>
      <c r="V1203" s="73">
        <f>'1 уровень'!W3490</f>
        <v>0</v>
      </c>
      <c r="W1203" s="73">
        <f>'1 уровень'!X3490</f>
        <v>519.51761999999997</v>
      </c>
      <c r="X1203" s="73">
        <f>'1 уровень'!Y3490</f>
        <v>0</v>
      </c>
      <c r="Y1203" s="73">
        <f>'1 уровень'!Z3490</f>
        <v>0</v>
      </c>
      <c r="Z1203" s="387">
        <f>'1 уровень'!AA3490</f>
        <v>721.67171999999994</v>
      </c>
      <c r="AA1203" s="73">
        <f>'1 уровень'!AB3490</f>
        <v>0</v>
      </c>
      <c r="AB1203" s="73">
        <f>'1 уровень'!AC3490</f>
        <v>0</v>
      </c>
      <c r="AC1203" s="982">
        <f>'1 уровень'!AB3491</f>
        <v>0</v>
      </c>
      <c r="AD1203" s="989">
        <f>'1 уровень'!AC3490</f>
        <v>0</v>
      </c>
    </row>
    <row r="1204" spans="1:30" ht="30" x14ac:dyDescent="0.25">
      <c r="B1204" s="19">
        <v>1</v>
      </c>
      <c r="C1204" s="176" t="s">
        <v>686</v>
      </c>
      <c r="D1204" s="28">
        <f>'1 уровень'!E3491</f>
        <v>244</v>
      </c>
      <c r="E1204" s="28">
        <f>'1 уровень'!F3491</f>
        <v>61</v>
      </c>
      <c r="F1204" s="28">
        <f>'1 уровень'!G3491</f>
        <v>222</v>
      </c>
      <c r="G1204" s="65">
        <f>'1 уровень'!H3491</f>
        <v>363.93442622950818</v>
      </c>
      <c r="H1204" s="79">
        <f>'1 уровень'!I3491</f>
        <v>0</v>
      </c>
      <c r="I1204" s="79">
        <f>'1 уровень'!J3491</f>
        <v>0</v>
      </c>
      <c r="J1204" s="26">
        <f>'1 уровень'!K3491</f>
        <v>0</v>
      </c>
      <c r="K1204" s="26">
        <f>'1 уровень'!L3491</f>
        <v>0</v>
      </c>
      <c r="L1204" s="26">
        <f>'1 уровень'!M3491</f>
        <v>0</v>
      </c>
      <c r="M1204" s="26">
        <f>'1 уровень'!N3491</f>
        <v>0</v>
      </c>
      <c r="N1204" s="26">
        <f>'1 уровень'!O3491</f>
        <v>0</v>
      </c>
      <c r="O1204" s="26">
        <f>'1 уровень'!P3491</f>
        <v>0</v>
      </c>
      <c r="P1204" s="73">
        <f>'1 уровень'!Q3491</f>
        <v>2121.5311999999999</v>
      </c>
      <c r="Q1204" s="73">
        <f>'1 уровень'!R3491</f>
        <v>2121.5311999999999</v>
      </c>
      <c r="R1204" s="73">
        <f>'1 уровень'!S3491</f>
        <v>2121.5311999999999</v>
      </c>
      <c r="S1204" s="73">
        <f>'1 уровень'!T3491</f>
        <v>530.38280000000009</v>
      </c>
      <c r="T1204" s="73">
        <f>'1 уровень'!U3491</f>
        <v>1930.2544800000001</v>
      </c>
      <c r="U1204" s="790">
        <f>'1 уровень'!V3491</f>
        <v>0</v>
      </c>
      <c r="V1204" s="73">
        <f>'1 уровень'!W3491</f>
        <v>0</v>
      </c>
      <c r="W1204" s="73">
        <f>'1 уровень'!X3491</f>
        <v>1399.8716800000002</v>
      </c>
      <c r="X1204" s="73">
        <f>'1 уровень'!Y3491</f>
        <v>0</v>
      </c>
      <c r="Y1204" s="73">
        <f>'1 уровень'!Z3491</f>
        <v>0</v>
      </c>
      <c r="Z1204" s="387">
        <f>'1 уровень'!AA3491</f>
        <v>1930.2544800000001</v>
      </c>
      <c r="AA1204" s="73">
        <f>'1 уровень'!AB3491</f>
        <v>0</v>
      </c>
      <c r="AB1204" s="73">
        <f>'1 уровень'!AC3491</f>
        <v>0</v>
      </c>
      <c r="AC1204" s="982">
        <f>'1 уровень'!AB3492</f>
        <v>0</v>
      </c>
      <c r="AD1204" s="989">
        <f>'1 уровень'!AC3491</f>
        <v>0</v>
      </c>
    </row>
    <row r="1205" spans="1:30" ht="43.5" x14ac:dyDescent="0.25">
      <c r="B1205" s="19">
        <v>1</v>
      </c>
      <c r="C1205" s="291" t="s">
        <v>268</v>
      </c>
      <c r="D1205" s="28">
        <f>'1 уровень'!E3492</f>
        <v>26833</v>
      </c>
      <c r="E1205" s="28">
        <f>'1 уровень'!F3492</f>
        <v>6708</v>
      </c>
      <c r="F1205" s="28">
        <f>'1 уровень'!G3492</f>
        <v>9809</v>
      </c>
      <c r="G1205" s="65">
        <f>'1 уровень'!H3492</f>
        <v>146.22838401908169</v>
      </c>
      <c r="H1205" s="79">
        <f>'1 уровень'!I3492</f>
        <v>0</v>
      </c>
      <c r="I1205" s="79">
        <f>'1 уровень'!J3492</f>
        <v>0</v>
      </c>
      <c r="J1205" s="26">
        <f>'1 уровень'!K3492</f>
        <v>0</v>
      </c>
      <c r="K1205" s="26">
        <f>'1 уровень'!L3492</f>
        <v>0</v>
      </c>
      <c r="L1205" s="26">
        <f>'1 уровень'!M3492</f>
        <v>0</v>
      </c>
      <c r="M1205" s="26">
        <f>'1 уровень'!N3492</f>
        <v>0</v>
      </c>
      <c r="N1205" s="26">
        <f>'1 уровень'!O3492</f>
        <v>0</v>
      </c>
      <c r="O1205" s="26">
        <f>'1 уровень'!P3492</f>
        <v>0</v>
      </c>
      <c r="P1205" s="73">
        <f>'1 уровень'!Q3492</f>
        <v>80721.899999999994</v>
      </c>
      <c r="Q1205" s="73">
        <f>'1 уровень'!R3492</f>
        <v>80721.899999999994</v>
      </c>
      <c r="R1205" s="73">
        <f>'1 уровень'!S3492</f>
        <v>80721.899999999994</v>
      </c>
      <c r="S1205" s="73">
        <f>'1 уровень'!T3492</f>
        <v>20180.474999999999</v>
      </c>
      <c r="T1205" s="73">
        <f>'1 уровень'!U3492</f>
        <v>27701.377709999997</v>
      </c>
      <c r="U1205" s="790">
        <f>'1 уровень'!V3492</f>
        <v>0</v>
      </c>
      <c r="V1205" s="73">
        <f>'1 уровень'!W3492</f>
        <v>0</v>
      </c>
      <c r="W1205" s="73">
        <f>'1 уровень'!X3492</f>
        <v>7520.9027099999967</v>
      </c>
      <c r="X1205" s="73">
        <f>'1 уровень'!Y3492</f>
        <v>-210.30017999999998</v>
      </c>
      <c r="Y1205" s="73">
        <f>'1 уровень'!Z3492</f>
        <v>-0.96326999999999996</v>
      </c>
      <c r="Z1205" s="387">
        <f>'1 уровень'!AA3492</f>
        <v>27700.414439999997</v>
      </c>
      <c r="AA1205" s="73">
        <f>'1 уровень'!AB3492</f>
        <v>0</v>
      </c>
      <c r="AB1205" s="73">
        <f>'1 уровень'!AC3492</f>
        <v>0</v>
      </c>
      <c r="AC1205" s="982">
        <f>'1 уровень'!AB3493</f>
        <v>0</v>
      </c>
      <c r="AD1205" s="989">
        <f>'1 уровень'!AC3492</f>
        <v>0</v>
      </c>
    </row>
    <row r="1206" spans="1:30" ht="30" x14ac:dyDescent="0.25">
      <c r="B1206" s="19">
        <v>1</v>
      </c>
      <c r="C1206" s="176" t="s">
        <v>679</v>
      </c>
      <c r="D1206" s="28">
        <f>'1 уровень'!E3493</f>
        <v>8483</v>
      </c>
      <c r="E1206" s="28">
        <f>'1 уровень'!F3493</f>
        <v>2121</v>
      </c>
      <c r="F1206" s="28">
        <f>'1 уровень'!G3493</f>
        <v>2563</v>
      </c>
      <c r="G1206" s="65">
        <f>'1 уровень'!H3493</f>
        <v>120.83922677982085</v>
      </c>
      <c r="H1206" s="79">
        <f>'1 уровень'!I3493</f>
        <v>0</v>
      </c>
      <c r="I1206" s="79">
        <f>'1 уровень'!J3493</f>
        <v>0</v>
      </c>
      <c r="J1206" s="26">
        <f>'1 уровень'!K3493</f>
        <v>0</v>
      </c>
      <c r="K1206" s="26">
        <f>'1 уровень'!L3493</f>
        <v>0</v>
      </c>
      <c r="L1206" s="26">
        <f>'1 уровень'!M3493</f>
        <v>0</v>
      </c>
      <c r="M1206" s="26">
        <f>'1 уровень'!N3493</f>
        <v>0</v>
      </c>
      <c r="N1206" s="26">
        <f>'1 уровень'!O3493</f>
        <v>0</v>
      </c>
      <c r="O1206" s="26">
        <f>'1 уровень'!P3493</f>
        <v>0</v>
      </c>
      <c r="P1206" s="73">
        <f>'1 уровень'!Q3493</f>
        <v>15269.4</v>
      </c>
      <c r="Q1206" s="73">
        <f>'1 уровень'!R3493</f>
        <v>15269.4</v>
      </c>
      <c r="R1206" s="73">
        <f>'1 уровень'!S3493</f>
        <v>15269.4</v>
      </c>
      <c r="S1206" s="73">
        <f>'1 уровень'!T3493</f>
        <v>3817.3500000000004</v>
      </c>
      <c r="T1206" s="73">
        <f>'1 уровень'!U3493</f>
        <v>4547.212129999999</v>
      </c>
      <c r="U1206" s="790">
        <f>'1 уровень'!V3493</f>
        <v>0</v>
      </c>
      <c r="V1206" s="73">
        <f>'1 уровень'!W3493</f>
        <v>0</v>
      </c>
      <c r="W1206" s="73">
        <f>'1 уровень'!X3493</f>
        <v>729.86212999999896</v>
      </c>
      <c r="X1206" s="73">
        <f>'1 уровень'!Y3493</f>
        <v>-210.30017999999998</v>
      </c>
      <c r="Y1206" s="73">
        <f>'1 уровень'!Z3493</f>
        <v>0</v>
      </c>
      <c r="Z1206" s="387">
        <f>'1 уровень'!AA3493</f>
        <v>4547.212129999999</v>
      </c>
      <c r="AA1206" s="73">
        <f>'1 уровень'!AB3493</f>
        <v>0</v>
      </c>
      <c r="AB1206" s="73">
        <f>'1 уровень'!AC3493</f>
        <v>0</v>
      </c>
      <c r="AC1206" s="982">
        <f>'1 уровень'!AB3494</f>
        <v>0</v>
      </c>
      <c r="AD1206" s="989">
        <f>'1 уровень'!AC3493</f>
        <v>0</v>
      </c>
    </row>
    <row r="1207" spans="1:30" ht="60" x14ac:dyDescent="0.25">
      <c r="B1207" s="19">
        <v>1</v>
      </c>
      <c r="C1207" s="176" t="s">
        <v>680</v>
      </c>
      <c r="D1207" s="28">
        <f>'1 уровень'!E3494</f>
        <v>14665</v>
      </c>
      <c r="E1207" s="28">
        <f>'1 уровень'!F3494</f>
        <v>3666</v>
      </c>
      <c r="F1207" s="28">
        <f>'1 уровень'!G3494</f>
        <v>5305</v>
      </c>
      <c r="G1207" s="65">
        <f>'1 уровень'!H3494</f>
        <v>144.70812875068196</v>
      </c>
      <c r="H1207" s="79">
        <f>'1 уровень'!I3494</f>
        <v>0</v>
      </c>
      <c r="I1207" s="79">
        <f>'1 уровень'!J3494</f>
        <v>0</v>
      </c>
      <c r="J1207" s="26">
        <f>'1 уровень'!K3494</f>
        <v>0</v>
      </c>
      <c r="K1207" s="26">
        <f>'1 уровень'!L3494</f>
        <v>0</v>
      </c>
      <c r="L1207" s="26">
        <f>'1 уровень'!M3494</f>
        <v>0</v>
      </c>
      <c r="M1207" s="26">
        <f>'1 уровень'!N3494</f>
        <v>0</v>
      </c>
      <c r="N1207" s="26">
        <f>'1 уровень'!O3494</f>
        <v>0</v>
      </c>
      <c r="O1207" s="26">
        <f>'1 уровень'!P3494</f>
        <v>0</v>
      </c>
      <c r="P1207" s="73">
        <f>'1 уровень'!Q3494</f>
        <v>56007</v>
      </c>
      <c r="Q1207" s="73">
        <f>'1 уровень'!R3494</f>
        <v>56007</v>
      </c>
      <c r="R1207" s="73">
        <f>'1 уровень'!S3494</f>
        <v>56007</v>
      </c>
      <c r="S1207" s="73">
        <f>'1 уровень'!T3494</f>
        <v>14001.75</v>
      </c>
      <c r="T1207" s="73">
        <f>'1 уровень'!U3494</f>
        <v>20129.382279999998</v>
      </c>
      <c r="U1207" s="790">
        <f>'1 уровень'!V3494</f>
        <v>0</v>
      </c>
      <c r="V1207" s="73">
        <f>'1 уровень'!W3494</f>
        <v>0</v>
      </c>
      <c r="W1207" s="73">
        <f>'1 уровень'!X3494</f>
        <v>6127.632279999998</v>
      </c>
      <c r="X1207" s="73">
        <f>'1 уровень'!Y3494</f>
        <v>0</v>
      </c>
      <c r="Y1207" s="73">
        <f>'1 уровень'!Z3494</f>
        <v>-0.96326999999999996</v>
      </c>
      <c r="Z1207" s="387">
        <f>'1 уровень'!AA3494</f>
        <v>20128.419009999998</v>
      </c>
      <c r="AA1207" s="73">
        <f>'1 уровень'!AB3494</f>
        <v>0</v>
      </c>
      <c r="AB1207" s="73">
        <f>'1 уровень'!AC3494</f>
        <v>0</v>
      </c>
      <c r="AC1207" s="982">
        <f>'1 уровень'!AB3495</f>
        <v>0</v>
      </c>
      <c r="AD1207" s="989">
        <f>'1 уровень'!AC3494</f>
        <v>0</v>
      </c>
    </row>
    <row r="1208" spans="1:30" ht="45" x14ac:dyDescent="0.25">
      <c r="B1208" s="19">
        <v>1</v>
      </c>
      <c r="C1208" s="176" t="s">
        <v>681</v>
      </c>
      <c r="D1208" s="28">
        <f>'1 уровень'!E3495</f>
        <v>3685</v>
      </c>
      <c r="E1208" s="28">
        <f>'1 уровень'!F3495</f>
        <v>921</v>
      </c>
      <c r="F1208" s="28">
        <f>'1 уровень'!G3495</f>
        <v>1941</v>
      </c>
      <c r="G1208" s="65">
        <f>'1 уровень'!H3495</f>
        <v>210.74918566775244</v>
      </c>
      <c r="H1208" s="79">
        <f>'1 уровень'!I3495</f>
        <v>0</v>
      </c>
      <c r="I1208" s="79">
        <f>'1 уровень'!J3495</f>
        <v>0</v>
      </c>
      <c r="J1208" s="26">
        <f>'1 уровень'!K3495</f>
        <v>0</v>
      </c>
      <c r="K1208" s="26">
        <f>'1 уровень'!L3495</f>
        <v>0</v>
      </c>
      <c r="L1208" s="26">
        <f>'1 уровень'!M3495</f>
        <v>0</v>
      </c>
      <c r="M1208" s="26">
        <f>'1 уровень'!N3495</f>
        <v>0</v>
      </c>
      <c r="N1208" s="26">
        <f>'1 уровень'!O3495</f>
        <v>0</v>
      </c>
      <c r="O1208" s="26">
        <f>'1 уровень'!P3495</f>
        <v>0</v>
      </c>
      <c r="P1208" s="73">
        <f>'1 уровень'!Q3495</f>
        <v>9445.5</v>
      </c>
      <c r="Q1208" s="73">
        <f>'1 уровень'!R3495</f>
        <v>9445.5</v>
      </c>
      <c r="R1208" s="73">
        <f>'1 уровень'!S3495</f>
        <v>9445.5</v>
      </c>
      <c r="S1208" s="73">
        <f>'1 уровень'!T3495</f>
        <v>2361.375</v>
      </c>
      <c r="T1208" s="73">
        <f>'1 уровень'!U3495</f>
        <v>3024.7833000000001</v>
      </c>
      <c r="U1208" s="790">
        <f>'1 уровень'!V3495</f>
        <v>0</v>
      </c>
      <c r="V1208" s="73">
        <f>'1 уровень'!W3495</f>
        <v>0</v>
      </c>
      <c r="W1208" s="73">
        <f>'1 уровень'!X3495</f>
        <v>663.40829999999983</v>
      </c>
      <c r="X1208" s="73">
        <f>'1 уровень'!Y3495</f>
        <v>0</v>
      </c>
      <c r="Y1208" s="73">
        <f>'1 уровень'!Z3495</f>
        <v>0</v>
      </c>
      <c r="Z1208" s="387">
        <f>'1 уровень'!AA3495</f>
        <v>3024.7833000000001</v>
      </c>
      <c r="AA1208" s="73">
        <f>'1 уровень'!AB3495</f>
        <v>0</v>
      </c>
      <c r="AB1208" s="73">
        <f>'1 уровень'!AC3495</f>
        <v>0</v>
      </c>
      <c r="AC1208" s="982">
        <f>'1 уровень'!AB3496</f>
        <v>0</v>
      </c>
      <c r="AD1208" s="989">
        <f>'1 уровень'!AC3495</f>
        <v>0</v>
      </c>
    </row>
    <row r="1209" spans="1:30" ht="29.25" x14ac:dyDescent="0.25">
      <c r="B1209" s="19">
        <v>1</v>
      </c>
      <c r="C1209" s="291" t="s">
        <v>303</v>
      </c>
      <c r="D1209" s="28">
        <f>'1 уровень'!E3496</f>
        <v>18420</v>
      </c>
      <c r="E1209" s="28">
        <f>'1 уровень'!F3496</f>
        <v>4606.25</v>
      </c>
      <c r="F1209" s="28">
        <f>'1 уровень'!G3496</f>
        <v>74</v>
      </c>
      <c r="G1209" s="65">
        <f>'1 уровень'!H3496</f>
        <v>1.6065128900949794</v>
      </c>
      <c r="H1209" s="79">
        <f>'1 уровень'!I3496</f>
        <v>0</v>
      </c>
      <c r="I1209" s="79">
        <f>'1 уровень'!J3496</f>
        <v>0</v>
      </c>
      <c r="J1209" s="26">
        <f>'1 уровень'!K3496</f>
        <v>0</v>
      </c>
      <c r="K1209" s="26">
        <f>'1 уровень'!L3496</f>
        <v>0</v>
      </c>
      <c r="L1209" s="26">
        <f>'1 уровень'!M3496</f>
        <v>0</v>
      </c>
      <c r="M1209" s="26">
        <f>'1 уровень'!N3496</f>
        <v>0</v>
      </c>
      <c r="N1209" s="26">
        <f>'1 уровень'!O3496</f>
        <v>0</v>
      </c>
      <c r="O1209" s="26">
        <f>'1 уровень'!P3496</f>
        <v>0</v>
      </c>
      <c r="P1209" s="73">
        <f>'1 уровень'!Q3496</f>
        <v>20457.882999999994</v>
      </c>
      <c r="Q1209" s="73">
        <f>'1 уровень'!R3496</f>
        <v>20457.883000000005</v>
      </c>
      <c r="R1209" s="73">
        <f>'1 уровень'!S3496</f>
        <v>20457.883000000005</v>
      </c>
      <c r="S1209" s="73">
        <f>'1 уровень'!T3496</f>
        <v>5114.4707500000004</v>
      </c>
      <c r="T1209" s="73">
        <f>'1 уровень'!U3496</f>
        <v>6983.6405200000027</v>
      </c>
      <c r="U1209" s="790">
        <f>'1 уровень'!V3496</f>
        <v>0</v>
      </c>
      <c r="V1209" s="73">
        <f>'1 уровень'!W3496</f>
        <v>0</v>
      </c>
      <c r="W1209" s="73">
        <f>'1 уровень'!X3496</f>
        <v>1869.1697700000022</v>
      </c>
      <c r="X1209" s="73">
        <f>'1 уровень'!Y3496</f>
        <v>-763.90350000000001</v>
      </c>
      <c r="Y1209" s="73">
        <f>'1 уровень'!Z3496</f>
        <v>0</v>
      </c>
      <c r="Z1209" s="387">
        <f>'1 уровень'!AA3496</f>
        <v>6983.6405200000027</v>
      </c>
      <c r="AA1209" s="73">
        <f>'1 уровень'!AB3496</f>
        <v>0</v>
      </c>
      <c r="AB1209" s="73">
        <f>'1 уровень'!AC3496</f>
        <v>0</v>
      </c>
      <c r="AC1209" s="982">
        <f>'1 уровень'!AB3497</f>
        <v>0</v>
      </c>
      <c r="AD1209" s="989">
        <f>'1 уровень'!AC3496</f>
        <v>0</v>
      </c>
    </row>
    <row r="1210" spans="1:30" x14ac:dyDescent="0.25">
      <c r="B1210" s="19">
        <v>1</v>
      </c>
      <c r="C1210" s="176" t="s">
        <v>296</v>
      </c>
      <c r="D1210" s="28">
        <f>'1 уровень'!E3497</f>
        <v>0</v>
      </c>
      <c r="E1210" s="28">
        <f>'1 уровень'!F3497</f>
        <v>0</v>
      </c>
      <c r="F1210" s="28">
        <f>'1 уровень'!G3497</f>
        <v>0</v>
      </c>
      <c r="G1210" s="65">
        <f>'1 уровень'!H3497</f>
        <v>0</v>
      </c>
      <c r="H1210" s="79">
        <f>'1 уровень'!I3497</f>
        <v>0</v>
      </c>
      <c r="I1210" s="79">
        <f>'1 уровень'!J3497</f>
        <v>0</v>
      </c>
      <c r="J1210" s="26">
        <f>'1 уровень'!K3497</f>
        <v>0</v>
      </c>
      <c r="K1210" s="26">
        <f>'1 уровень'!L3497</f>
        <v>0</v>
      </c>
      <c r="L1210" s="26">
        <f>'1 уровень'!M3497</f>
        <v>0</v>
      </c>
      <c r="M1210" s="26">
        <f>'1 уровень'!N3497</f>
        <v>0</v>
      </c>
      <c r="N1210" s="26">
        <f>'1 уровень'!O3497</f>
        <v>0</v>
      </c>
      <c r="O1210" s="26">
        <f>'1 уровень'!P3497</f>
        <v>0</v>
      </c>
      <c r="P1210" s="73">
        <f>'1 уровень'!Q3497</f>
        <v>0</v>
      </c>
      <c r="Q1210" s="73">
        <f>'1 уровень'!R3497</f>
        <v>0</v>
      </c>
      <c r="R1210" s="73">
        <f>'1 уровень'!S3497</f>
        <v>0</v>
      </c>
      <c r="S1210" s="73">
        <f>'1 уровень'!T3497</f>
        <v>0</v>
      </c>
      <c r="T1210" s="73">
        <f>'1 уровень'!U3497</f>
        <v>0</v>
      </c>
      <c r="U1210" s="790">
        <f>'1 уровень'!V3497</f>
        <v>0</v>
      </c>
      <c r="V1210" s="73">
        <f>'1 уровень'!W3497</f>
        <v>0</v>
      </c>
      <c r="W1210" s="73">
        <f>'1 уровень'!X3497</f>
        <v>0</v>
      </c>
      <c r="X1210" s="73">
        <f>'1 уровень'!Y3497</f>
        <v>0</v>
      </c>
      <c r="Y1210" s="73">
        <f>'1 уровень'!Z3497</f>
        <v>0</v>
      </c>
      <c r="Z1210" s="387">
        <f>'1 уровень'!AA3497</f>
        <v>0</v>
      </c>
      <c r="AA1210" s="73">
        <f>'1 уровень'!AB3497</f>
        <v>0</v>
      </c>
      <c r="AB1210" s="73">
        <f>'1 уровень'!AC3497</f>
        <v>0</v>
      </c>
      <c r="AC1210" s="982">
        <f>'1 уровень'!AB3498</f>
        <v>0</v>
      </c>
      <c r="AD1210" s="989">
        <f>'1 уровень'!AC3497</f>
        <v>0</v>
      </c>
    </row>
    <row r="1211" spans="1:30" ht="30" x14ac:dyDescent="0.25">
      <c r="B1211" s="19">
        <v>1</v>
      </c>
      <c r="C1211" s="294" t="s">
        <v>423</v>
      </c>
      <c r="D1211" s="28">
        <f>'1 уровень'!E3498</f>
        <v>25</v>
      </c>
      <c r="E1211" s="28">
        <f>'1 уровень'!F3498</f>
        <v>6.25</v>
      </c>
      <c r="F1211" s="28">
        <f>'1 уровень'!G3498</f>
        <v>4</v>
      </c>
      <c r="G1211" s="65">
        <f>'1 уровень'!H3498</f>
        <v>64</v>
      </c>
      <c r="H1211" s="79">
        <f>'1 уровень'!I3498</f>
        <v>0</v>
      </c>
      <c r="I1211" s="79">
        <f>'1 уровень'!J3498</f>
        <v>0</v>
      </c>
      <c r="J1211" s="26">
        <f>'1 уровень'!K3498</f>
        <v>0</v>
      </c>
      <c r="K1211" s="26">
        <f>'1 уровень'!L3498</f>
        <v>0</v>
      </c>
      <c r="L1211" s="26">
        <f>'1 уровень'!M3498</f>
        <v>0</v>
      </c>
      <c r="M1211" s="26">
        <f>'1 уровень'!N3498</f>
        <v>0</v>
      </c>
      <c r="N1211" s="26">
        <f>'1 уровень'!O3498</f>
        <v>0</v>
      </c>
      <c r="O1211" s="26">
        <f>'1 уровень'!P3498</f>
        <v>0</v>
      </c>
      <c r="P1211" s="73">
        <f>'1 уровень'!Q3498</f>
        <v>0</v>
      </c>
      <c r="Q1211" s="73">
        <f>'1 уровень'!R3498</f>
        <v>0</v>
      </c>
      <c r="R1211" s="73">
        <f>'1 уровень'!S3498</f>
        <v>0</v>
      </c>
      <c r="S1211" s="73">
        <f>'1 уровень'!T3498</f>
        <v>0</v>
      </c>
      <c r="T1211" s="73">
        <f>'1 уровень'!U3498</f>
        <v>0</v>
      </c>
      <c r="U1211" s="790">
        <f>'1 уровень'!V3498</f>
        <v>0</v>
      </c>
      <c r="V1211" s="73">
        <f>'1 уровень'!W3498</f>
        <v>0</v>
      </c>
      <c r="W1211" s="73">
        <f>'1 уровень'!X3498</f>
        <v>0</v>
      </c>
      <c r="X1211" s="73">
        <f>'1 уровень'!Y3498</f>
        <v>0</v>
      </c>
      <c r="Y1211" s="73">
        <f>'1 уровень'!Z3498</f>
        <v>0</v>
      </c>
      <c r="Z1211" s="387">
        <f>'1 уровень'!AA3498</f>
        <v>0</v>
      </c>
      <c r="AA1211" s="73">
        <f>'1 уровень'!AB3498</f>
        <v>0</v>
      </c>
      <c r="AB1211" s="73">
        <f>'1 уровень'!AC3498</f>
        <v>0</v>
      </c>
      <c r="AC1211" s="982">
        <f>'1 уровень'!AB3499</f>
        <v>0</v>
      </c>
      <c r="AD1211" s="989">
        <f>'1 уровень'!AC3498</f>
        <v>0</v>
      </c>
    </row>
    <row r="1212" spans="1:30" x14ac:dyDescent="0.25">
      <c r="B1212" s="19">
        <v>1</v>
      </c>
      <c r="C1212" s="176" t="s">
        <v>424</v>
      </c>
      <c r="D1212" s="28">
        <f>'1 уровень'!E3499</f>
        <v>0</v>
      </c>
      <c r="E1212" s="28">
        <f>'1 уровень'!F3499</f>
        <v>0</v>
      </c>
      <c r="F1212" s="28">
        <f>'1 уровень'!G3499</f>
        <v>0</v>
      </c>
      <c r="G1212" s="65">
        <f>'1 уровень'!H3499</f>
        <v>0</v>
      </c>
      <c r="H1212" s="79">
        <f>'1 уровень'!I3499</f>
        <v>0</v>
      </c>
      <c r="I1212" s="79">
        <f>'1 уровень'!J3499</f>
        <v>0</v>
      </c>
      <c r="J1212" s="26">
        <f>'1 уровень'!K3499</f>
        <v>0</v>
      </c>
      <c r="K1212" s="26">
        <f>'1 уровень'!L3499</f>
        <v>0</v>
      </c>
      <c r="L1212" s="26">
        <f>'1 уровень'!M3499</f>
        <v>0</v>
      </c>
      <c r="M1212" s="26">
        <f>'1 уровень'!N3499</f>
        <v>0</v>
      </c>
      <c r="N1212" s="26">
        <f>'1 уровень'!O3499</f>
        <v>0</v>
      </c>
      <c r="O1212" s="26">
        <f>'1 уровень'!P3499</f>
        <v>0</v>
      </c>
      <c r="P1212" s="73">
        <f>'1 уровень'!Q3499</f>
        <v>0</v>
      </c>
      <c r="Q1212" s="73">
        <f>'1 уровень'!R3499</f>
        <v>0</v>
      </c>
      <c r="R1212" s="73">
        <f>'1 уровень'!S3499</f>
        <v>0</v>
      </c>
      <c r="S1212" s="73">
        <f>'1 уровень'!T3499</f>
        <v>0</v>
      </c>
      <c r="T1212" s="73">
        <f>'1 уровень'!U3499</f>
        <v>0</v>
      </c>
      <c r="U1212" s="790">
        <f>'1 уровень'!V3499</f>
        <v>0</v>
      </c>
      <c r="V1212" s="73">
        <f>'1 уровень'!W3499</f>
        <v>0</v>
      </c>
      <c r="W1212" s="73">
        <f>'1 уровень'!X3499</f>
        <v>0</v>
      </c>
      <c r="X1212" s="73">
        <f>'1 уровень'!Y3499</f>
        <v>0</v>
      </c>
      <c r="Y1212" s="73">
        <f>'1 уровень'!Z3499</f>
        <v>0</v>
      </c>
      <c r="Z1212" s="387">
        <f>'1 уровень'!AA3499</f>
        <v>0</v>
      </c>
      <c r="AA1212" s="73">
        <f>'1 уровень'!AB3499</f>
        <v>0</v>
      </c>
      <c r="AB1212" s="73">
        <f>'1 уровень'!AC3499</f>
        <v>0</v>
      </c>
      <c r="AC1212" s="982">
        <f>'1 уровень'!AB3500</f>
        <v>0</v>
      </c>
      <c r="AD1212" s="989">
        <f>'1 уровень'!AC3499</f>
        <v>0</v>
      </c>
    </row>
    <row r="1213" spans="1:30" ht="30" x14ac:dyDescent="0.25">
      <c r="B1213" s="19">
        <v>1</v>
      </c>
      <c r="C1213" s="176" t="s">
        <v>425</v>
      </c>
      <c r="D1213" s="28">
        <f>'1 уровень'!E3500</f>
        <v>100</v>
      </c>
      <c r="E1213" s="28">
        <f>'1 уровень'!F3500</f>
        <v>25</v>
      </c>
      <c r="F1213" s="28">
        <f>'1 уровень'!G3500</f>
        <v>17</v>
      </c>
      <c r="G1213" s="65">
        <f>'1 уровень'!H3500</f>
        <v>68</v>
      </c>
      <c r="H1213" s="79">
        <f>'1 уровень'!I3500</f>
        <v>0</v>
      </c>
      <c r="I1213" s="79">
        <f>'1 уровень'!J3500</f>
        <v>0</v>
      </c>
      <c r="J1213" s="26">
        <f>'1 уровень'!K3500</f>
        <v>0</v>
      </c>
      <c r="K1213" s="26">
        <f>'1 уровень'!L3500</f>
        <v>0</v>
      </c>
      <c r="L1213" s="26">
        <f>'1 уровень'!M3500</f>
        <v>0</v>
      </c>
      <c r="M1213" s="26">
        <f>'1 уровень'!N3500</f>
        <v>0</v>
      </c>
      <c r="N1213" s="26">
        <f>'1 уровень'!O3500</f>
        <v>0</v>
      </c>
      <c r="O1213" s="26">
        <f>'1 уровень'!P3500</f>
        <v>0</v>
      </c>
      <c r="P1213" s="73">
        <f>'1 уровень'!Q3500</f>
        <v>0</v>
      </c>
      <c r="Q1213" s="73">
        <f>'1 уровень'!R3500</f>
        <v>0</v>
      </c>
      <c r="R1213" s="73">
        <f>'1 уровень'!S3500</f>
        <v>0</v>
      </c>
      <c r="S1213" s="73">
        <f>'1 уровень'!T3500</f>
        <v>0</v>
      </c>
      <c r="T1213" s="73">
        <f>'1 уровень'!U3500</f>
        <v>0</v>
      </c>
      <c r="U1213" s="790">
        <f>'1 уровень'!V3500</f>
        <v>0</v>
      </c>
      <c r="V1213" s="73">
        <f>'1 уровень'!W3500</f>
        <v>0</v>
      </c>
      <c r="W1213" s="73">
        <f>'1 уровень'!X3500</f>
        <v>0</v>
      </c>
      <c r="X1213" s="73">
        <f>'1 уровень'!Y3500</f>
        <v>0</v>
      </c>
      <c r="Y1213" s="73">
        <f>'1 уровень'!Z3500</f>
        <v>0</v>
      </c>
      <c r="Z1213" s="387">
        <f>'1 уровень'!AA3500</f>
        <v>0</v>
      </c>
      <c r="AA1213" s="73">
        <f>'1 уровень'!AB3500</f>
        <v>0</v>
      </c>
      <c r="AB1213" s="73">
        <f>'1 уровень'!AC3500</f>
        <v>0</v>
      </c>
      <c r="AC1213" s="982">
        <f>'1 уровень'!AB3501</f>
        <v>0</v>
      </c>
      <c r="AD1213" s="989">
        <f>'1 уровень'!AC3500</f>
        <v>0</v>
      </c>
    </row>
    <row r="1214" spans="1:30" ht="60" x14ac:dyDescent="0.25">
      <c r="B1214" s="19">
        <v>1</v>
      </c>
      <c r="C1214" s="176" t="s">
        <v>426</v>
      </c>
      <c r="D1214" s="28">
        <f>'1 уровень'!E3501</f>
        <v>0</v>
      </c>
      <c r="E1214" s="28">
        <f>'1 уровень'!F3501</f>
        <v>0</v>
      </c>
      <c r="F1214" s="28">
        <f>'1 уровень'!G3501</f>
        <v>0</v>
      </c>
      <c r="G1214" s="65" t="e">
        <f>'1 уровень'!H3501</f>
        <v>#DIV/0!</v>
      </c>
      <c r="H1214" s="79">
        <f>'1 уровень'!I3501</f>
        <v>0</v>
      </c>
      <c r="I1214" s="79">
        <f>'1 уровень'!J3501</f>
        <v>0</v>
      </c>
      <c r="J1214" s="26">
        <f>'1 уровень'!K3501</f>
        <v>0</v>
      </c>
      <c r="K1214" s="26">
        <f>'1 уровень'!L3501</f>
        <v>0</v>
      </c>
      <c r="L1214" s="26">
        <f>'1 уровень'!M3501</f>
        <v>0</v>
      </c>
      <c r="M1214" s="26">
        <f>'1 уровень'!N3501</f>
        <v>0</v>
      </c>
      <c r="N1214" s="26">
        <f>'1 уровень'!O3501</f>
        <v>0</v>
      </c>
      <c r="O1214" s="26">
        <f>'1 уровень'!P3501</f>
        <v>0</v>
      </c>
      <c r="P1214" s="73">
        <f>'1 уровень'!Q3501</f>
        <v>0</v>
      </c>
      <c r="Q1214" s="73">
        <f>'1 уровень'!R3501</f>
        <v>0</v>
      </c>
      <c r="R1214" s="73">
        <f>'1 уровень'!S3501</f>
        <v>0</v>
      </c>
      <c r="S1214" s="73">
        <f>'1 уровень'!T3501</f>
        <v>0</v>
      </c>
      <c r="T1214" s="73">
        <f>'1 уровень'!U3501</f>
        <v>0</v>
      </c>
      <c r="U1214" s="790">
        <f>'1 уровень'!V3501</f>
        <v>0</v>
      </c>
      <c r="V1214" s="73">
        <f>'1 уровень'!W3501</f>
        <v>0</v>
      </c>
      <c r="W1214" s="73">
        <f>'1 уровень'!X3501</f>
        <v>0</v>
      </c>
      <c r="X1214" s="73">
        <f>'1 уровень'!Y3501</f>
        <v>0</v>
      </c>
      <c r="Y1214" s="73">
        <f>'1 уровень'!Z3501</f>
        <v>0</v>
      </c>
      <c r="Z1214" s="387">
        <f>'1 уровень'!AA3501</f>
        <v>0</v>
      </c>
      <c r="AA1214" s="73">
        <f>'1 уровень'!AB3501</f>
        <v>0</v>
      </c>
      <c r="AB1214" s="73">
        <f>'1 уровень'!AC3501</f>
        <v>0</v>
      </c>
      <c r="AC1214" s="982">
        <f>'1 уровень'!AB3502</f>
        <v>0</v>
      </c>
      <c r="AD1214" s="989">
        <f>'1 уровень'!AC3501</f>
        <v>0</v>
      </c>
    </row>
    <row r="1215" spans="1:30" ht="60" x14ac:dyDescent="0.25">
      <c r="A1215" s="19">
        <v>1</v>
      </c>
      <c r="B1215" s="19">
        <v>1</v>
      </c>
      <c r="C1215" s="557" t="s">
        <v>427</v>
      </c>
      <c r="D1215" s="28">
        <f>'1 уровень'!E3502</f>
        <v>0</v>
      </c>
      <c r="E1215" s="28">
        <f>'1 уровень'!F3502</f>
        <v>0</v>
      </c>
      <c r="F1215" s="28">
        <f>'1 уровень'!G3502</f>
        <v>0</v>
      </c>
      <c r="G1215" s="65" t="e">
        <f>'1 уровень'!H3502</f>
        <v>#DIV/0!</v>
      </c>
      <c r="H1215" s="79">
        <f>'1 уровень'!I3502</f>
        <v>0</v>
      </c>
      <c r="I1215" s="79">
        <f>'1 уровень'!J3502</f>
        <v>0</v>
      </c>
      <c r="J1215" s="26">
        <f>'1 уровень'!K3502</f>
        <v>0</v>
      </c>
      <c r="K1215" s="26">
        <f>'1 уровень'!L3502</f>
        <v>0</v>
      </c>
      <c r="L1215" s="26">
        <f>'1 уровень'!M3502</f>
        <v>0</v>
      </c>
      <c r="M1215" s="26">
        <f>'1 уровень'!N3502</f>
        <v>0</v>
      </c>
      <c r="N1215" s="26">
        <f>'1 уровень'!O3502</f>
        <v>0</v>
      </c>
      <c r="O1215" s="26">
        <f>'1 уровень'!P3502</f>
        <v>0</v>
      </c>
      <c r="P1215" s="73">
        <f>'1 уровень'!Q3502</f>
        <v>0</v>
      </c>
      <c r="Q1215" s="73">
        <f>'1 уровень'!R3502</f>
        <v>0</v>
      </c>
      <c r="R1215" s="73">
        <f>'1 уровень'!S3502</f>
        <v>0</v>
      </c>
      <c r="S1215" s="73">
        <f>'1 уровень'!T3502</f>
        <v>0</v>
      </c>
      <c r="T1215" s="73">
        <f>'1 уровень'!U3502</f>
        <v>0</v>
      </c>
      <c r="U1215" s="790">
        <f>'1 уровень'!V3502</f>
        <v>0</v>
      </c>
      <c r="V1215" s="73">
        <f>'1 уровень'!W3502</f>
        <v>0</v>
      </c>
      <c r="W1215" s="73">
        <f>'1 уровень'!X3502</f>
        <v>0</v>
      </c>
      <c r="X1215" s="73">
        <f>'1 уровень'!Y3502</f>
        <v>0</v>
      </c>
      <c r="Y1215" s="73">
        <f>'1 уровень'!Z3502</f>
        <v>0</v>
      </c>
      <c r="Z1215" s="387">
        <f>'1 уровень'!AA3502</f>
        <v>0</v>
      </c>
      <c r="AA1215" s="73">
        <f>'1 уровень'!AB3502</f>
        <v>0</v>
      </c>
      <c r="AB1215" s="73">
        <f>'1 уровень'!AC3502</f>
        <v>0</v>
      </c>
      <c r="AC1215" s="982">
        <f>'1 уровень'!AB3503</f>
        <v>0</v>
      </c>
      <c r="AD1215" s="989">
        <f>'1 уровень'!AC3502</f>
        <v>0</v>
      </c>
    </row>
    <row r="1216" spans="1:30" ht="45" x14ac:dyDescent="0.25">
      <c r="A1216" s="19">
        <v>1</v>
      </c>
      <c r="B1216" s="19">
        <v>1</v>
      </c>
      <c r="C1216" s="557" t="s">
        <v>428</v>
      </c>
      <c r="D1216" s="28">
        <f>'1 уровень'!E3503</f>
        <v>0</v>
      </c>
      <c r="E1216" s="28">
        <f>'1 уровень'!F3503</f>
        <v>0</v>
      </c>
      <c r="F1216" s="28">
        <f>'1 уровень'!G3503</f>
        <v>0</v>
      </c>
      <c r="G1216" s="65"/>
      <c r="H1216" s="79">
        <f>'1 уровень'!I3503</f>
        <v>0</v>
      </c>
      <c r="I1216" s="79">
        <f>'1 уровень'!J3503</f>
        <v>0</v>
      </c>
      <c r="J1216" s="26">
        <f>'1 уровень'!K3503</f>
        <v>0</v>
      </c>
      <c r="K1216" s="26">
        <f>'1 уровень'!L3503</f>
        <v>0</v>
      </c>
      <c r="L1216" s="26">
        <f>'1 уровень'!M3503</f>
        <v>0</v>
      </c>
      <c r="M1216" s="26">
        <f>'1 уровень'!N3503</f>
        <v>0</v>
      </c>
      <c r="N1216" s="26">
        <f>'1 уровень'!O3503</f>
        <v>0</v>
      </c>
      <c r="O1216" s="26">
        <f>'1 уровень'!P3503</f>
        <v>0</v>
      </c>
      <c r="P1216" s="73">
        <f>'1 уровень'!Q3503</f>
        <v>0</v>
      </c>
      <c r="Q1216" s="73">
        <f>'1 уровень'!R3503</f>
        <v>0</v>
      </c>
      <c r="R1216" s="73">
        <f>'1 уровень'!S3503</f>
        <v>0</v>
      </c>
      <c r="S1216" s="73">
        <f>'1 уровень'!T3503</f>
        <v>0</v>
      </c>
      <c r="T1216" s="73">
        <f>'1 уровень'!U3503</f>
        <v>0</v>
      </c>
      <c r="U1216" s="790">
        <f>'1 уровень'!V3503</f>
        <v>0</v>
      </c>
      <c r="V1216" s="73">
        <f>'1 уровень'!W3503</f>
        <v>0</v>
      </c>
      <c r="W1216" s="73">
        <f>'1 уровень'!X3503</f>
        <v>0</v>
      </c>
      <c r="X1216" s="73">
        <f>'1 уровень'!Y3503</f>
        <v>0</v>
      </c>
      <c r="Y1216" s="73">
        <f>'1 уровень'!Z3503</f>
        <v>0</v>
      </c>
      <c r="Z1216" s="387">
        <f>'1 уровень'!AA3503</f>
        <v>0</v>
      </c>
      <c r="AA1216" s="73">
        <f>'1 уровень'!AB3503</f>
        <v>0</v>
      </c>
      <c r="AB1216" s="73">
        <f>'1 уровень'!AC3503</f>
        <v>0</v>
      </c>
      <c r="AC1216" s="982">
        <f>'1 уровень'!AB3504</f>
        <v>0</v>
      </c>
      <c r="AD1216" s="989">
        <f>'1 уровень'!AC3503</f>
        <v>0</v>
      </c>
    </row>
    <row r="1217" spans="1:30" ht="57" x14ac:dyDescent="0.25">
      <c r="A1217" s="19">
        <v>1</v>
      </c>
      <c r="B1217" s="19">
        <v>1</v>
      </c>
      <c r="C1217" s="1033" t="s">
        <v>645</v>
      </c>
      <c r="D1217" s="28">
        <f>'1 уровень'!E3504</f>
        <v>3679</v>
      </c>
      <c r="E1217" s="28">
        <f>'1 уровень'!F3504</f>
        <v>920</v>
      </c>
      <c r="F1217" s="28">
        <f>'1 уровень'!G3504</f>
        <v>14</v>
      </c>
      <c r="G1217" s="65">
        <f>'1 уровень'!H3504</f>
        <v>1.5217391304347827</v>
      </c>
      <c r="H1217" s="79">
        <f>'1 уровень'!I3504</f>
        <v>0</v>
      </c>
      <c r="I1217" s="79">
        <f>'1 уровень'!J3504</f>
        <v>0</v>
      </c>
      <c r="J1217" s="26">
        <f>'1 уровень'!K3504</f>
        <v>0</v>
      </c>
      <c r="K1217" s="26">
        <f>'1 уровень'!L3504</f>
        <v>0</v>
      </c>
      <c r="L1217" s="26">
        <f>'1 уровень'!M3504</f>
        <v>0</v>
      </c>
      <c r="M1217" s="26">
        <f>'1 уровень'!N3504</f>
        <v>0</v>
      </c>
      <c r="N1217" s="26">
        <f>'1 уровень'!O3504</f>
        <v>0</v>
      </c>
      <c r="O1217" s="26">
        <f>'1 уровень'!P3504</f>
        <v>0</v>
      </c>
      <c r="P1217" s="73">
        <f>'1 уровень'!Q3504</f>
        <v>458.11700000000002</v>
      </c>
      <c r="Q1217" s="73">
        <f>'1 уровень'!R3504</f>
        <v>7345.0583999999999</v>
      </c>
      <c r="R1217" s="73">
        <f>'1 уровень'!S3504</f>
        <v>7345.0583999999999</v>
      </c>
      <c r="S1217" s="73">
        <f>'1 уровень'!T3504</f>
        <v>1366.7004136363635</v>
      </c>
      <c r="T1217" s="73">
        <f>'1 уровень'!U3504</f>
        <v>26.055400000000002</v>
      </c>
      <c r="U1217" s="790">
        <f>'1 уровень'!V3504</f>
        <v>0</v>
      </c>
      <c r="V1217" s="73">
        <f>'1 уровень'!W3504</f>
        <v>0</v>
      </c>
      <c r="W1217" s="73">
        <f>'1 уровень'!X3504</f>
        <v>-1340.6450136363637</v>
      </c>
      <c r="X1217" s="73">
        <f>'1 уровень'!Y3504</f>
        <v>0</v>
      </c>
      <c r="Y1217" s="73">
        <f>'1 уровень'!Z3504</f>
        <v>0</v>
      </c>
      <c r="Z1217" s="387">
        <f>'1 уровень'!AA3504</f>
        <v>26.055400000000002</v>
      </c>
      <c r="AA1217" s="73">
        <f>'1 уровень'!AB3504</f>
        <v>0</v>
      </c>
      <c r="AB1217" s="73"/>
      <c r="AC1217" s="982">
        <f>'1 уровень'!AB3505</f>
        <v>0</v>
      </c>
      <c r="AD1217" s="989"/>
    </row>
    <row r="1218" spans="1:30" ht="30" x14ac:dyDescent="0.25">
      <c r="A1218" s="19">
        <v>1</v>
      </c>
      <c r="B1218" s="19">
        <v>1</v>
      </c>
      <c r="C1218" s="557" t="s">
        <v>646</v>
      </c>
      <c r="D1218" s="28">
        <f>'1 уровень'!E3505</f>
        <v>65</v>
      </c>
      <c r="E1218" s="28">
        <f>'1 уровень'!F3505</f>
        <v>16</v>
      </c>
      <c r="F1218" s="28">
        <f>'1 уровень'!G3505</f>
        <v>2</v>
      </c>
      <c r="G1218" s="65">
        <f>'1 уровень'!H3505</f>
        <v>12.5</v>
      </c>
      <c r="H1218" s="79">
        <f>'1 уровень'!I3505</f>
        <v>0</v>
      </c>
      <c r="I1218" s="79">
        <f>'1 уровень'!J3505</f>
        <v>0</v>
      </c>
      <c r="J1218" s="26">
        <f>'1 уровень'!K3505</f>
        <v>0</v>
      </c>
      <c r="K1218" s="26">
        <f>'1 уровень'!L3505</f>
        <v>0</v>
      </c>
      <c r="L1218" s="26">
        <f>'1 уровень'!M3505</f>
        <v>0</v>
      </c>
      <c r="M1218" s="26">
        <f>'1 уровень'!N3505</f>
        <v>0</v>
      </c>
      <c r="N1218" s="26">
        <f>'1 уровень'!O3505</f>
        <v>0</v>
      </c>
      <c r="O1218" s="26">
        <f>'1 уровень'!P3505</f>
        <v>0</v>
      </c>
      <c r="P1218" s="73">
        <f>'1 уровень'!Q3505</f>
        <v>141.75200000000001</v>
      </c>
      <c r="Q1218" s="73">
        <f>'1 уровень'!R3505</f>
        <v>141.75200000000001</v>
      </c>
      <c r="R1218" s="73">
        <f>'1 уровень'!S3505</f>
        <v>141.75200000000001</v>
      </c>
      <c r="S1218" s="73">
        <f>'1 уровень'!T3505</f>
        <v>35.438000000000002</v>
      </c>
      <c r="T1218" s="73">
        <f>'1 уровень'!U3505</f>
        <v>4.3615600000000008</v>
      </c>
      <c r="U1218" s="790">
        <f>'1 уровень'!V3505</f>
        <v>0</v>
      </c>
      <c r="V1218" s="73">
        <f>'1 уровень'!W3505</f>
        <v>0</v>
      </c>
      <c r="W1218" s="73">
        <f>'1 уровень'!X3505</f>
        <v>-31.076440000000002</v>
      </c>
      <c r="X1218" s="73">
        <f>'1 уровень'!Y3505</f>
        <v>0</v>
      </c>
      <c r="Y1218" s="73">
        <f>'1 уровень'!Z3505</f>
        <v>0</v>
      </c>
      <c r="Z1218" s="387">
        <f>'1 уровень'!AA3505</f>
        <v>4.3615600000000008</v>
      </c>
      <c r="AA1218" s="73">
        <f>'1 уровень'!AB3505</f>
        <v>0</v>
      </c>
      <c r="AB1218" s="73"/>
      <c r="AC1218" s="982"/>
      <c r="AD1218" s="989"/>
    </row>
    <row r="1219" spans="1:30" ht="30" x14ac:dyDescent="0.25">
      <c r="B1219" s="19">
        <v>1</v>
      </c>
      <c r="C1219" s="557" t="s">
        <v>647</v>
      </c>
      <c r="D1219" s="21">
        <f>'1 уровень'!E3506</f>
        <v>175</v>
      </c>
      <c r="E1219" s="21">
        <f>'1 уровень'!F3506</f>
        <v>44</v>
      </c>
      <c r="F1219" s="21">
        <f>'1 уровень'!G3506</f>
        <v>12</v>
      </c>
      <c r="G1219" s="63">
        <f>'1 уровень'!H3506</f>
        <v>27.27272727272727</v>
      </c>
      <c r="H1219" s="79">
        <f>'1 уровень'!I3506</f>
        <v>0</v>
      </c>
      <c r="I1219" s="79">
        <f>'1 уровень'!J3506</f>
        <v>0</v>
      </c>
      <c r="J1219" s="26">
        <f>'1 уровень'!K3506</f>
        <v>0</v>
      </c>
      <c r="K1219" s="26">
        <f>'1 уровень'!L3506</f>
        <v>0</v>
      </c>
      <c r="L1219" s="26">
        <f>'1 уровень'!M3506</f>
        <v>0</v>
      </c>
      <c r="M1219" s="26">
        <f>'1 уровень'!N3506</f>
        <v>0</v>
      </c>
      <c r="N1219" s="26">
        <f>'1 уровень'!O3506</f>
        <v>0</v>
      </c>
      <c r="O1219" s="26">
        <f>'1 уровень'!P3506</f>
        <v>0</v>
      </c>
      <c r="P1219" s="73">
        <f>'1 уровень'!Q3506</f>
        <v>316.36500000000001</v>
      </c>
      <c r="Q1219" s="73">
        <f>'1 уровень'!R3506</f>
        <v>316.36500000000001</v>
      </c>
      <c r="R1219" s="73">
        <f>'1 уровень'!S3506</f>
        <v>316.36500000000001</v>
      </c>
      <c r="S1219" s="73">
        <f>'1 уровень'!T3506</f>
        <v>79.091250000000002</v>
      </c>
      <c r="T1219" s="73">
        <f>'1 уровень'!U3506</f>
        <v>21.693840000000002</v>
      </c>
      <c r="U1219" s="790">
        <f>'1 уровень'!V3506</f>
        <v>0</v>
      </c>
      <c r="V1219" s="73">
        <f>'1 уровень'!W3506</f>
        <v>0</v>
      </c>
      <c r="W1219" s="73">
        <f>'1 уровень'!X3506</f>
        <v>-57.397410000000001</v>
      </c>
      <c r="X1219" s="73">
        <f>'1 уровень'!Y3506</f>
        <v>0</v>
      </c>
      <c r="Y1219" s="73">
        <f>'1 уровень'!Z3506</f>
        <v>0</v>
      </c>
      <c r="Z1219" s="387">
        <f>'1 уровень'!AA3506</f>
        <v>21.693840000000002</v>
      </c>
      <c r="AA1219" s="73">
        <f>'1 уровень'!AB3506</f>
        <v>0</v>
      </c>
      <c r="AB1219" s="73">
        <f>'1 уровень'!AC3506</f>
        <v>0</v>
      </c>
      <c r="AC1219" s="982"/>
      <c r="AD1219" s="989"/>
    </row>
    <row r="1220" spans="1:30" ht="30" x14ac:dyDescent="0.25">
      <c r="B1220" s="19">
        <v>1</v>
      </c>
      <c r="C1220" s="557" t="s">
        <v>665</v>
      </c>
      <c r="D1220" s="28">
        <f>'1 уровень'!E3507</f>
        <v>0</v>
      </c>
      <c r="E1220" s="28">
        <f>'1 уровень'!F3507</f>
        <v>0</v>
      </c>
      <c r="F1220" s="28">
        <f>'1 уровень'!G3507</f>
        <v>0</v>
      </c>
      <c r="G1220" s="65" t="e">
        <f>'1 уровень'!H3507</f>
        <v>#DIV/0!</v>
      </c>
      <c r="H1220" s="79">
        <f>'1 уровень'!I3507</f>
        <v>0</v>
      </c>
      <c r="I1220" s="79">
        <f>'1 уровень'!J3507</f>
        <v>0</v>
      </c>
      <c r="J1220" s="26">
        <f>'1 уровень'!K3507</f>
        <v>0</v>
      </c>
      <c r="K1220" s="26">
        <f>'1 уровень'!L3507</f>
        <v>0</v>
      </c>
      <c r="L1220" s="26">
        <f>'1 уровень'!M3507</f>
        <v>0</v>
      </c>
      <c r="M1220" s="26">
        <f>'1 уровень'!N3507</f>
        <v>0</v>
      </c>
      <c r="N1220" s="26">
        <f>'1 уровень'!O3507</f>
        <v>0</v>
      </c>
      <c r="O1220" s="26">
        <f>'1 уровень'!P3507</f>
        <v>0</v>
      </c>
      <c r="P1220" s="73">
        <f>'1 уровень'!Q3507</f>
        <v>0</v>
      </c>
      <c r="Q1220" s="73">
        <f>'1 уровень'!R3507</f>
        <v>0</v>
      </c>
      <c r="R1220" s="73">
        <f>'1 уровень'!S3507</f>
        <v>0</v>
      </c>
      <c r="S1220" s="73">
        <f>'1 уровень'!T3507</f>
        <v>0</v>
      </c>
      <c r="T1220" s="73">
        <f>'1 уровень'!U3507</f>
        <v>0</v>
      </c>
      <c r="U1220" s="790">
        <f>'1 уровень'!V3507</f>
        <v>0</v>
      </c>
      <c r="V1220" s="73">
        <f>'1 уровень'!W3507</f>
        <v>0</v>
      </c>
      <c r="W1220" s="73">
        <f>'1 уровень'!X3507</f>
        <v>0</v>
      </c>
      <c r="X1220" s="73">
        <f>'1 уровень'!Y3507</f>
        <v>0</v>
      </c>
      <c r="Y1220" s="73">
        <f>'1 уровень'!Z3507</f>
        <v>0</v>
      </c>
      <c r="Z1220" s="387">
        <f>'1 уровень'!AA3507</f>
        <v>0</v>
      </c>
      <c r="AA1220" s="73">
        <f>'1 уровень'!AB3507</f>
        <v>0</v>
      </c>
      <c r="AB1220" s="73">
        <f>'1 уровень'!AC3507</f>
        <v>0</v>
      </c>
      <c r="AC1220" s="982"/>
      <c r="AD1220" s="989"/>
    </row>
    <row r="1221" spans="1:30" ht="30" x14ac:dyDescent="0.25">
      <c r="B1221" s="19">
        <v>1</v>
      </c>
      <c r="C1221" s="557" t="s">
        <v>666</v>
      </c>
      <c r="D1221" s="28">
        <f>'1 уровень'!E3508</f>
        <v>3439</v>
      </c>
      <c r="E1221" s="28">
        <f>'1 уровень'!F3508</f>
        <v>860</v>
      </c>
      <c r="F1221" s="28">
        <f>'1 уровень'!G3508</f>
        <v>0</v>
      </c>
      <c r="G1221" s="65"/>
      <c r="H1221" s="79">
        <f>'1 уровень'!I3508</f>
        <v>0</v>
      </c>
      <c r="I1221" s="79">
        <f>'1 уровень'!J3508</f>
        <v>0</v>
      </c>
      <c r="J1221" s="26">
        <f>'1 уровень'!K3508</f>
        <v>0</v>
      </c>
      <c r="K1221" s="26">
        <f>'1 уровень'!L3508</f>
        <v>0</v>
      </c>
      <c r="L1221" s="26">
        <f>'1 уровень'!M3508</f>
        <v>0</v>
      </c>
      <c r="M1221" s="26">
        <f>'1 уровень'!N3508</f>
        <v>0</v>
      </c>
      <c r="N1221" s="26">
        <f>'1 уровень'!O3508</f>
        <v>0</v>
      </c>
      <c r="O1221" s="26">
        <f>'1 уровень'!P3508</f>
        <v>0</v>
      </c>
      <c r="P1221" s="73">
        <f>'1 уровень'!Q3508</f>
        <v>0</v>
      </c>
      <c r="Q1221" s="73">
        <f>'1 уровень'!R3508</f>
        <v>6886.9413999999997</v>
      </c>
      <c r="R1221" s="73">
        <f>'1 уровень'!S3508</f>
        <v>6886.9413999999997</v>
      </c>
      <c r="S1221" s="73">
        <f>'1 уровень'!T3508</f>
        <v>1252.1711636363634</v>
      </c>
      <c r="T1221" s="73">
        <f>'1 уровень'!U3508</f>
        <v>0</v>
      </c>
      <c r="U1221" s="790">
        <f>'1 уровень'!V3508</f>
        <v>0</v>
      </c>
      <c r="V1221" s="73">
        <f>'1 уровень'!W3508</f>
        <v>0</v>
      </c>
      <c r="W1221" s="73">
        <f>'1 уровень'!X3508</f>
        <v>-1252.1711636363634</v>
      </c>
      <c r="X1221" s="73">
        <f>'1 уровень'!Y3508</f>
        <v>0</v>
      </c>
      <c r="Y1221" s="73">
        <f>'1 уровень'!Z3508</f>
        <v>0</v>
      </c>
      <c r="Z1221" s="387">
        <f>'1 уровень'!AA3508</f>
        <v>0</v>
      </c>
      <c r="AA1221" s="73">
        <f>'1 уровень'!AB3508</f>
        <v>0</v>
      </c>
      <c r="AB1221" s="73">
        <f>'1 уровень'!AC3508</f>
        <v>0</v>
      </c>
      <c r="AC1221" s="982"/>
      <c r="AD1221" s="989"/>
    </row>
    <row r="1222" spans="1:30" ht="28.5" x14ac:dyDescent="0.25">
      <c r="B1222" s="19">
        <v>1</v>
      </c>
      <c r="C1222" s="1033" t="s">
        <v>304</v>
      </c>
      <c r="D1222" s="28">
        <f>'1 уровень'!E3509</f>
        <v>15332.170212765957</v>
      </c>
      <c r="E1222" s="28">
        <f>'1 уровень'!F3509</f>
        <v>3834.0425531914893</v>
      </c>
      <c r="F1222" s="28">
        <f>'1 уровень'!G3509</f>
        <v>4667.9829787234048</v>
      </c>
      <c r="G1222" s="65">
        <f>'1 уровень'!H3509</f>
        <v>121.75094339622643</v>
      </c>
      <c r="H1222" s="79">
        <f>'1 уровень'!I3509</f>
        <v>0</v>
      </c>
      <c r="I1222" s="79">
        <f>'1 уровень'!J3509</f>
        <v>0</v>
      </c>
      <c r="J1222" s="26">
        <f>'1 уровень'!K3509</f>
        <v>0</v>
      </c>
      <c r="K1222" s="26">
        <f>'1 уровень'!L3509</f>
        <v>0</v>
      </c>
      <c r="L1222" s="26">
        <f>'1 уровень'!M3509</f>
        <v>0</v>
      </c>
      <c r="M1222" s="26">
        <f>'1 уровень'!N3509</f>
        <v>0</v>
      </c>
      <c r="N1222" s="26">
        <f>'1 уровень'!O3509</f>
        <v>0</v>
      </c>
      <c r="O1222" s="26">
        <f>'1 уровень'!P3509</f>
        <v>0</v>
      </c>
      <c r="P1222" s="73">
        <f>'1 уровень'!Q3509</f>
        <v>0</v>
      </c>
      <c r="Q1222" s="73">
        <f>'1 уровень'!R3509</f>
        <v>0</v>
      </c>
      <c r="R1222" s="73">
        <f>'1 уровень'!S3509</f>
        <v>0</v>
      </c>
      <c r="S1222" s="73">
        <f>'1 уровень'!T3509</f>
        <v>0</v>
      </c>
      <c r="T1222" s="73">
        <f>'1 уровень'!U3509</f>
        <v>0</v>
      </c>
      <c r="U1222" s="790">
        <f>'1 уровень'!V3509</f>
        <v>0</v>
      </c>
      <c r="V1222" s="73">
        <f>'1 уровень'!W3509</f>
        <v>0</v>
      </c>
      <c r="W1222" s="73">
        <f>'1 уровень'!X3509</f>
        <v>0</v>
      </c>
      <c r="X1222" s="73">
        <f>'1 уровень'!Y3509</f>
        <v>0</v>
      </c>
      <c r="Y1222" s="73">
        <f>'1 уровень'!Z3509</f>
        <v>0</v>
      </c>
      <c r="Z1222" s="387">
        <f>'1 уровень'!AA3509</f>
        <v>0</v>
      </c>
      <c r="AA1222" s="73">
        <f>'1 уровень'!AB3509</f>
        <v>0</v>
      </c>
      <c r="AB1222" s="73">
        <f>'1 уровень'!AC3509</f>
        <v>0</v>
      </c>
      <c r="AC1222" s="982">
        <f>'1 уровень'!AB3510</f>
        <v>0</v>
      </c>
      <c r="AD1222" s="989">
        <f>'1 уровень'!AC3509</f>
        <v>0</v>
      </c>
    </row>
    <row r="1223" spans="1:30" x14ac:dyDescent="0.25">
      <c r="B1223" s="19">
        <v>1</v>
      </c>
      <c r="C1223" s="291" t="s">
        <v>312</v>
      </c>
      <c r="D1223" s="28">
        <f>'1 уровень'!E3510</f>
        <v>0</v>
      </c>
      <c r="E1223" s="28">
        <f>'1 уровень'!F3510</f>
        <v>0</v>
      </c>
      <c r="F1223" s="28">
        <f>'1 уровень'!G3510</f>
        <v>0</v>
      </c>
      <c r="G1223" s="65" t="e">
        <f>'1 уровень'!H3510</f>
        <v>#DIV/0!</v>
      </c>
      <c r="H1223" s="79">
        <f>'1 уровень'!I3510</f>
        <v>0</v>
      </c>
      <c r="I1223" s="79">
        <f>'1 уровень'!J3510</f>
        <v>0</v>
      </c>
      <c r="J1223" s="26">
        <f>'1 уровень'!K3510</f>
        <v>0</v>
      </c>
      <c r="K1223" s="26">
        <f>'1 уровень'!L3510</f>
        <v>0</v>
      </c>
      <c r="L1223" s="26">
        <f>'1 уровень'!M3510</f>
        <v>0</v>
      </c>
      <c r="M1223" s="26">
        <f>'1 уровень'!N3510</f>
        <v>0</v>
      </c>
      <c r="N1223" s="26">
        <f>'1 уровень'!O3510</f>
        <v>0</v>
      </c>
      <c r="O1223" s="26">
        <f>'1 уровень'!P3510</f>
        <v>0</v>
      </c>
      <c r="P1223" s="28">
        <f>'1 уровень'!Q3510</f>
        <v>0</v>
      </c>
      <c r="Q1223" s="28">
        <f>'1 уровень'!R3510</f>
        <v>0</v>
      </c>
      <c r="R1223" s="28">
        <f>'1 уровень'!S3510</f>
        <v>0</v>
      </c>
      <c r="S1223" s="28">
        <f>'1 уровень'!T3510</f>
        <v>0</v>
      </c>
      <c r="T1223" s="28">
        <f>'1 уровень'!U3510</f>
        <v>0</v>
      </c>
      <c r="U1223" s="28">
        <f>'1 уровень'!V3510</f>
        <v>0</v>
      </c>
      <c r="V1223" s="28">
        <f>'1 уровень'!W3510</f>
        <v>0</v>
      </c>
      <c r="W1223" s="28">
        <f>'1 уровень'!X3510</f>
        <v>0</v>
      </c>
      <c r="X1223" s="28">
        <f>'1 уровень'!Y3510</f>
        <v>0</v>
      </c>
      <c r="Y1223" s="28">
        <f>'1 уровень'!Z3510</f>
        <v>0</v>
      </c>
      <c r="Z1223" s="28">
        <f>'1 уровень'!AA3510</f>
        <v>0</v>
      </c>
      <c r="AA1223" s="73">
        <f>'1 уровень'!AB3510</f>
        <v>0</v>
      </c>
      <c r="AB1223" s="73">
        <f>'1 уровень'!AC3510</f>
        <v>0</v>
      </c>
      <c r="AC1223" s="982">
        <f>'1 уровень'!AB3511</f>
        <v>0</v>
      </c>
      <c r="AD1223" s="989">
        <f>'1 уровень'!AC3510</f>
        <v>0</v>
      </c>
    </row>
    <row r="1224" spans="1:30" x14ac:dyDescent="0.25">
      <c r="B1224" s="19">
        <v>1</v>
      </c>
      <c r="C1224" s="291" t="s">
        <v>313</v>
      </c>
      <c r="D1224" s="28">
        <f>'1 уровень'!E3511</f>
        <v>7436.1702127659573</v>
      </c>
      <c r="E1224" s="28">
        <f>'1 уровень'!F3511</f>
        <v>1859.0425531914893</v>
      </c>
      <c r="F1224" s="28">
        <f>'1 уровень'!G3511</f>
        <v>2484.9829787234048</v>
      </c>
      <c r="G1224" s="65">
        <f>'1 уровень'!H3511</f>
        <v>133.67004291845495</v>
      </c>
      <c r="H1224" s="79">
        <f>'1 уровень'!I3511</f>
        <v>0</v>
      </c>
      <c r="I1224" s="79">
        <f>'1 уровень'!J3511</f>
        <v>0</v>
      </c>
      <c r="J1224" s="26">
        <f>'1 уровень'!K3511</f>
        <v>0</v>
      </c>
      <c r="K1224" s="26">
        <f>'1 уровень'!L3511</f>
        <v>0</v>
      </c>
      <c r="L1224" s="26">
        <f>'1 уровень'!M3511</f>
        <v>0</v>
      </c>
      <c r="M1224" s="26">
        <f>'1 уровень'!N3511</f>
        <v>0</v>
      </c>
      <c r="N1224" s="26">
        <f>'1 уровень'!O3511</f>
        <v>0</v>
      </c>
      <c r="O1224" s="26">
        <f>'1 уровень'!P3511</f>
        <v>0</v>
      </c>
      <c r="P1224" s="73">
        <f>'1 уровень'!Q3511</f>
        <v>0</v>
      </c>
      <c r="Q1224" s="73">
        <f>'1 уровень'!R3511</f>
        <v>0</v>
      </c>
      <c r="R1224" s="73">
        <f>'1 уровень'!S3511</f>
        <v>0</v>
      </c>
      <c r="S1224" s="73">
        <f>'1 уровень'!T3511</f>
        <v>0</v>
      </c>
      <c r="T1224" s="73">
        <f>'1 уровень'!U3511</f>
        <v>0</v>
      </c>
      <c r="U1224" s="790">
        <f>'1 уровень'!V3511</f>
        <v>0</v>
      </c>
      <c r="V1224" s="73">
        <f>'1 уровень'!W3511</f>
        <v>0</v>
      </c>
      <c r="W1224" s="73">
        <f>'1 уровень'!X3511</f>
        <v>0</v>
      </c>
      <c r="X1224" s="73">
        <f>'1 уровень'!Y3511</f>
        <v>0</v>
      </c>
      <c r="Y1224" s="73">
        <f>'1 уровень'!Z3511</f>
        <v>0</v>
      </c>
      <c r="Z1224" s="387">
        <f>'1 уровень'!AA3511</f>
        <v>0</v>
      </c>
      <c r="AA1224" s="73">
        <f>'1 уровень'!AB3511</f>
        <v>0</v>
      </c>
      <c r="AB1224" s="73">
        <f>'1 уровень'!AC3511</f>
        <v>0</v>
      </c>
      <c r="AC1224" s="982">
        <f>'1 уровень'!AB3512</f>
        <v>0</v>
      </c>
      <c r="AD1224" s="989">
        <f>'1 уровень'!AC3511</f>
        <v>0</v>
      </c>
    </row>
    <row r="1225" spans="1:30" x14ac:dyDescent="0.25">
      <c r="C1225" s="176" t="s">
        <v>314</v>
      </c>
      <c r="D1225" s="28">
        <f>'1 уровень'!E3512</f>
        <v>69900</v>
      </c>
      <c r="E1225" s="28">
        <f>'1 уровень'!F3512</f>
        <v>17475</v>
      </c>
      <c r="F1225" s="28">
        <f>'1 уровень'!G3512</f>
        <v>23358.840000000007</v>
      </c>
      <c r="G1225" s="65">
        <f>'1 уровень'!H3512</f>
        <v>133.67004291845495</v>
      </c>
      <c r="H1225" s="79">
        <f>'1 уровень'!I3512</f>
        <v>0</v>
      </c>
      <c r="I1225" s="79">
        <f>'1 уровень'!J3512</f>
        <v>0</v>
      </c>
      <c r="J1225" s="26">
        <f>'1 уровень'!K3512</f>
        <v>0</v>
      </c>
      <c r="K1225" s="26">
        <f>'1 уровень'!L3512</f>
        <v>0</v>
      </c>
      <c r="L1225" s="26">
        <f>'1 уровень'!M3512</f>
        <v>0</v>
      </c>
      <c r="M1225" s="26">
        <f>'1 уровень'!N3512</f>
        <v>0</v>
      </c>
      <c r="N1225" s="26">
        <f>'1 уровень'!O3512</f>
        <v>0</v>
      </c>
      <c r="O1225" s="26">
        <f>'1 уровень'!P3512</f>
        <v>0</v>
      </c>
      <c r="P1225" s="73">
        <f>'1 уровень'!Q3512</f>
        <v>0</v>
      </c>
      <c r="Q1225" s="73">
        <f>'1 уровень'!R3512</f>
        <v>0</v>
      </c>
      <c r="R1225" s="73">
        <f>'1 уровень'!S3512</f>
        <v>0</v>
      </c>
      <c r="S1225" s="73">
        <f>'1 уровень'!T3512</f>
        <v>0</v>
      </c>
      <c r="T1225" s="73">
        <f>'1 уровень'!U3512</f>
        <v>0</v>
      </c>
      <c r="U1225" s="790">
        <f>'1 уровень'!V3512</f>
        <v>0</v>
      </c>
      <c r="V1225" s="73">
        <f>'1 уровень'!W3512</f>
        <v>0</v>
      </c>
      <c r="W1225" s="73">
        <f>'1 уровень'!X3512</f>
        <v>0</v>
      </c>
      <c r="X1225" s="73">
        <f>'1 уровень'!Y3512</f>
        <v>0</v>
      </c>
      <c r="Y1225" s="73">
        <f>'1 уровень'!Z3512</f>
        <v>0</v>
      </c>
      <c r="Z1225" s="387">
        <f>'1 уровень'!AA3512</f>
        <v>0</v>
      </c>
      <c r="AA1225" s="73">
        <f>'1 уровень'!AB3512</f>
        <v>0</v>
      </c>
      <c r="AB1225" s="73">
        <f>'1 уровень'!AC3512</f>
        <v>0</v>
      </c>
      <c r="AC1225" s="982"/>
      <c r="AD1225" s="989"/>
    </row>
    <row r="1226" spans="1:30" ht="29.25" x14ac:dyDescent="0.25">
      <c r="C1226" s="291" t="s">
        <v>682</v>
      </c>
      <c r="D1226" s="28">
        <f>'1 уровень'!E3513</f>
        <v>7896</v>
      </c>
      <c r="E1226" s="28">
        <f>'1 уровень'!F3513</f>
        <v>1975</v>
      </c>
      <c r="F1226" s="28">
        <f>'1 уровень'!G3513</f>
        <v>2183</v>
      </c>
      <c r="G1226" s="65">
        <f>'1 уровень'!H3513</f>
        <v>110.53164556962025</v>
      </c>
      <c r="H1226" s="79">
        <f>'1 уровень'!I3513</f>
        <v>0</v>
      </c>
      <c r="I1226" s="79">
        <f>'1 уровень'!J3513</f>
        <v>0</v>
      </c>
      <c r="J1226" s="26">
        <f>'1 уровень'!K3513</f>
        <v>0</v>
      </c>
      <c r="K1226" s="26">
        <f>'1 уровень'!L3513</f>
        <v>0</v>
      </c>
      <c r="L1226" s="26">
        <f>'1 уровень'!M3513</f>
        <v>0</v>
      </c>
      <c r="M1226" s="26">
        <f>'1 уровень'!N3513</f>
        <v>0</v>
      </c>
      <c r="N1226" s="26">
        <f>'1 уровень'!O3513</f>
        <v>0</v>
      </c>
      <c r="O1226" s="26">
        <f>'1 уровень'!P3513</f>
        <v>0</v>
      </c>
      <c r="P1226" s="73">
        <f>'1 уровень'!Q3513</f>
        <v>12712.56</v>
      </c>
      <c r="Q1226" s="73">
        <f>'1 уровень'!R3513</f>
        <v>12712.56</v>
      </c>
      <c r="R1226" s="73">
        <f>'1 уровень'!S3513</f>
        <v>12712.56</v>
      </c>
      <c r="S1226" s="73">
        <f>'1 уровень'!T3513</f>
        <v>3178.14</v>
      </c>
      <c r="T1226" s="73">
        <f>'1 уровень'!U3513</f>
        <v>2942.941890000001</v>
      </c>
      <c r="U1226" s="790">
        <f>'1 уровень'!V3513</f>
        <v>0</v>
      </c>
      <c r="V1226" s="73">
        <f>'1 уровень'!W3513</f>
        <v>0</v>
      </c>
      <c r="W1226" s="73">
        <f>'1 уровень'!X3513</f>
        <v>-235.19810999999908</v>
      </c>
      <c r="X1226" s="73">
        <f>'1 уровень'!Y3513</f>
        <v>0</v>
      </c>
      <c r="Y1226" s="73">
        <f>'1 уровень'!Z3513</f>
        <v>-0.41226000000000002</v>
      </c>
      <c r="Z1226" s="387">
        <f>'1 уровень'!AA3513</f>
        <v>2942.5296300000009</v>
      </c>
      <c r="AA1226" s="73">
        <f>'1 уровень'!AB3513</f>
        <v>0</v>
      </c>
      <c r="AB1226" s="73">
        <f>'1 уровень'!AC3513</f>
        <v>0</v>
      </c>
      <c r="AC1226" s="982"/>
      <c r="AD1226" s="989"/>
    </row>
    <row r="1227" spans="1:30" x14ac:dyDescent="0.25">
      <c r="C1227" s="291" t="s">
        <v>214</v>
      </c>
      <c r="D1227" s="28">
        <f>'1 уровень'!E3514</f>
        <v>0</v>
      </c>
      <c r="E1227" s="28">
        <f>'1 уровень'!F3514</f>
        <v>0</v>
      </c>
      <c r="F1227" s="28">
        <f>'1 уровень'!G3514</f>
        <v>0</v>
      </c>
      <c r="G1227" s="65">
        <f>'1 уровень'!H3514</f>
        <v>0</v>
      </c>
      <c r="H1227" s="79">
        <f>'1 уровень'!I3514</f>
        <v>0</v>
      </c>
      <c r="I1227" s="79">
        <f>'1 уровень'!J3514</f>
        <v>0</v>
      </c>
      <c r="J1227" s="26">
        <f>'1 уровень'!K3514</f>
        <v>0</v>
      </c>
      <c r="K1227" s="26">
        <f>'1 уровень'!L3514</f>
        <v>0</v>
      </c>
      <c r="L1227" s="26">
        <f>'1 уровень'!M3514</f>
        <v>0</v>
      </c>
      <c r="M1227" s="26">
        <f>'1 уровень'!N3514</f>
        <v>0</v>
      </c>
      <c r="N1227" s="26">
        <f>'1 уровень'!O3514</f>
        <v>0</v>
      </c>
      <c r="O1227" s="26">
        <f>'1 уровень'!P3514</f>
        <v>0</v>
      </c>
      <c r="P1227" s="73">
        <f>'1 уровень'!Q3514</f>
        <v>0</v>
      </c>
      <c r="Q1227" s="73">
        <f>'1 уровень'!R3514</f>
        <v>0</v>
      </c>
      <c r="R1227" s="73">
        <f>'1 уровень'!S3514</f>
        <v>0</v>
      </c>
      <c r="S1227" s="73">
        <f>'1 уровень'!T3514</f>
        <v>0</v>
      </c>
      <c r="T1227" s="73">
        <f>'1 уровень'!U3514</f>
        <v>0</v>
      </c>
      <c r="U1227" s="790">
        <f>'1 уровень'!V3514</f>
        <v>0</v>
      </c>
      <c r="V1227" s="73">
        <f>'1 уровень'!W3514</f>
        <v>0</v>
      </c>
      <c r="W1227" s="73">
        <f>'1 уровень'!X3514</f>
        <v>0</v>
      </c>
      <c r="X1227" s="73">
        <f>'1 уровень'!Y3514</f>
        <v>0</v>
      </c>
      <c r="Y1227" s="73">
        <f>'1 уровень'!Z3514</f>
        <v>0</v>
      </c>
      <c r="Z1227" s="387">
        <f>'1 уровень'!AA3514</f>
        <v>0</v>
      </c>
      <c r="AA1227" s="73">
        <f>'1 уровень'!AB3514</f>
        <v>0</v>
      </c>
      <c r="AB1227" s="73">
        <f>'1 уровень'!AC3514</f>
        <v>0</v>
      </c>
      <c r="AC1227" s="982"/>
      <c r="AD1227" s="989"/>
    </row>
    <row r="1228" spans="1:30" ht="86.25" x14ac:dyDescent="0.25">
      <c r="B1228" s="19">
        <v>1</v>
      </c>
      <c r="C1228" s="291" t="s">
        <v>464</v>
      </c>
      <c r="D1228" s="28">
        <f>'1 уровень'!E3515</f>
        <v>17748</v>
      </c>
      <c r="E1228" s="28">
        <f>'1 уровень'!F3515</f>
        <v>4437</v>
      </c>
      <c r="F1228" s="28">
        <f>'1 уровень'!G3515</f>
        <v>4734</v>
      </c>
      <c r="G1228" s="65">
        <f>'1 уровень'!H3515</f>
        <v>106.69371196754565</v>
      </c>
      <c r="H1228" s="79">
        <f>'1 уровень'!I3515</f>
        <v>0</v>
      </c>
      <c r="I1228" s="79">
        <f>'1 уровень'!J3515</f>
        <v>0</v>
      </c>
      <c r="J1228" s="26">
        <f>'1 уровень'!K3515</f>
        <v>0</v>
      </c>
      <c r="K1228" s="26">
        <f>'1 уровень'!L3515</f>
        <v>0</v>
      </c>
      <c r="L1228" s="26">
        <f>'1 уровень'!M3515</f>
        <v>0</v>
      </c>
      <c r="M1228" s="26">
        <f>'1 уровень'!N3515</f>
        <v>0</v>
      </c>
      <c r="N1228" s="26">
        <f>'1 уровень'!O3515</f>
        <v>0</v>
      </c>
      <c r="O1228" s="26">
        <f>'1 уровень'!P3515</f>
        <v>0</v>
      </c>
      <c r="P1228" s="73">
        <f>'1 уровень'!Q3515</f>
        <v>66067.704400000002</v>
      </c>
      <c r="Q1228" s="73">
        <f>'1 уровень'!R3515</f>
        <v>66067.704400000002</v>
      </c>
      <c r="R1228" s="73">
        <f>'1 уровень'!S3515</f>
        <v>66067.704400000002</v>
      </c>
      <c r="S1228" s="73">
        <f>'1 уровень'!T3515</f>
        <v>16516.926100000001</v>
      </c>
      <c r="T1228" s="73">
        <f>'1 уровень'!U3515</f>
        <v>17815.814100000003</v>
      </c>
      <c r="U1228" s="790">
        <f>'1 уровень'!V3515</f>
        <v>0</v>
      </c>
      <c r="V1228" s="73">
        <f>'1 уровень'!W3515</f>
        <v>0</v>
      </c>
      <c r="W1228" s="73">
        <f>'1 уровень'!X3515</f>
        <v>1298.8880000000004</v>
      </c>
      <c r="X1228" s="73">
        <f>'1 уровень'!Y3515</f>
        <v>0</v>
      </c>
      <c r="Y1228" s="73">
        <f>'1 уровень'!Z3515</f>
        <v>-10.136039999999999</v>
      </c>
      <c r="Z1228" s="387">
        <f>'1 уровень'!AA3515</f>
        <v>17805.678060000002</v>
      </c>
      <c r="AA1228" s="73">
        <f>'1 уровень'!AB3515</f>
        <v>0</v>
      </c>
      <c r="AB1228" s="73">
        <f>'1 уровень'!AC3515</f>
        <v>0</v>
      </c>
      <c r="AC1228" s="982"/>
      <c r="AD1228" s="989"/>
    </row>
    <row r="1229" spans="1:30" x14ac:dyDescent="0.25">
      <c r="A1229" s="19">
        <v>1</v>
      </c>
      <c r="B1229" s="19">
        <v>1</v>
      </c>
      <c r="C1229" s="178" t="s">
        <v>256</v>
      </c>
      <c r="D1229" s="28">
        <f>'1 уровень'!E3516</f>
        <v>43960</v>
      </c>
      <c r="E1229" s="28">
        <f>'1 уровень'!F3516</f>
        <v>10991.25</v>
      </c>
      <c r="F1229" s="28">
        <f>'1 уровень'!G3516</f>
        <v>8366.1324999999997</v>
      </c>
      <c r="G1229" s="65">
        <f>'1 уровень'!H3516</f>
        <v>76.11629705447514</v>
      </c>
      <c r="H1229" s="79">
        <f>'1 уровень'!I3516</f>
        <v>0</v>
      </c>
      <c r="I1229" s="79">
        <f>'1 уровень'!J3516</f>
        <v>0</v>
      </c>
      <c r="J1229" s="26">
        <f>'1 уровень'!K3516</f>
        <v>0</v>
      </c>
      <c r="K1229" s="26">
        <f>'1 уровень'!L3516</f>
        <v>0</v>
      </c>
      <c r="L1229" s="26">
        <f>'1 уровень'!M3516</f>
        <v>0</v>
      </c>
      <c r="M1229" s="26">
        <f>'1 уровень'!N3516</f>
        <v>0</v>
      </c>
      <c r="N1229" s="26">
        <f>'1 уровень'!O3516</f>
        <v>0</v>
      </c>
      <c r="O1229" s="26">
        <f>'1 уровень'!P3516</f>
        <v>0</v>
      </c>
      <c r="P1229" s="73">
        <f>'1 уровень'!Q3516</f>
        <v>0</v>
      </c>
      <c r="Q1229" s="73">
        <f>'1 уровень'!R3516</f>
        <v>0</v>
      </c>
      <c r="R1229" s="73">
        <f>'1 уровень'!S3516</f>
        <v>0</v>
      </c>
      <c r="S1229" s="73">
        <f>'1 уровень'!T3516</f>
        <v>0</v>
      </c>
      <c r="T1229" s="73">
        <f>'1 уровень'!U3516</f>
        <v>0</v>
      </c>
      <c r="U1229" s="790">
        <f>'1 уровень'!V3516</f>
        <v>0</v>
      </c>
      <c r="V1229" s="73">
        <f>'1 уровень'!W3516</f>
        <v>0</v>
      </c>
      <c r="W1229" s="73">
        <f>'1 уровень'!X3516</f>
        <v>0</v>
      </c>
      <c r="X1229" s="73">
        <f>'1 уровень'!Y3516</f>
        <v>0</v>
      </c>
      <c r="Y1229" s="73">
        <f>'1 уровень'!Z3516</f>
        <v>0</v>
      </c>
      <c r="Z1229" s="387">
        <f>'1 уровень'!AA3516</f>
        <v>0</v>
      </c>
      <c r="AA1229" s="73">
        <f>'1 уровень'!AB3516</f>
        <v>0</v>
      </c>
      <c r="AB1229" s="73">
        <f>'1 уровень'!AC3516</f>
        <v>0</v>
      </c>
      <c r="AC1229" s="982"/>
      <c r="AD1229" s="989"/>
    </row>
    <row r="1230" spans="1:30" ht="29.25" x14ac:dyDescent="0.25">
      <c r="A1230" s="19">
        <v>1</v>
      </c>
      <c r="B1230" s="19">
        <v>1</v>
      </c>
      <c r="C1230" s="178" t="s">
        <v>269</v>
      </c>
      <c r="D1230" s="28">
        <f>'1 уровень'!E3517</f>
        <v>67073</v>
      </c>
      <c r="E1230" s="28">
        <f>'1 уровень'!F3517</f>
        <v>16768</v>
      </c>
      <c r="F1230" s="28">
        <f>'1 уровень'!G3517</f>
        <v>19504</v>
      </c>
      <c r="G1230" s="65">
        <f>'1 уровень'!H3517</f>
        <v>116.31679389312977</v>
      </c>
      <c r="H1230" s="79">
        <f>'1 уровень'!I3517</f>
        <v>0</v>
      </c>
      <c r="I1230" s="79">
        <f>'1 уровень'!J3517</f>
        <v>0</v>
      </c>
      <c r="J1230" s="26">
        <f>'1 уровень'!K3517</f>
        <v>0</v>
      </c>
      <c r="K1230" s="26">
        <f>'1 уровень'!L3517</f>
        <v>0</v>
      </c>
      <c r="L1230" s="26">
        <f>'1 уровень'!M3517</f>
        <v>0</v>
      </c>
      <c r="M1230" s="26">
        <f>'1 уровень'!N3517</f>
        <v>0</v>
      </c>
      <c r="N1230" s="26">
        <f>'1 уровень'!O3517</f>
        <v>0</v>
      </c>
      <c r="O1230" s="26">
        <f>'1 уровень'!P3517</f>
        <v>0</v>
      </c>
      <c r="P1230" s="73">
        <f>'1 уровень'!Q3517</f>
        <v>0</v>
      </c>
      <c r="Q1230" s="73">
        <f>'1 уровень'!R3517</f>
        <v>0</v>
      </c>
      <c r="R1230" s="73">
        <f>'1 уровень'!S3517</f>
        <v>0</v>
      </c>
      <c r="S1230" s="73">
        <f>'1 уровень'!T3517</f>
        <v>0</v>
      </c>
      <c r="T1230" s="73">
        <f>'1 уровень'!U3517</f>
        <v>0</v>
      </c>
      <c r="U1230" s="790"/>
      <c r="V1230" s="73">
        <f>'1 уровень'!W3517</f>
        <v>0</v>
      </c>
      <c r="W1230" s="73">
        <f>'1 уровень'!X3517</f>
        <v>0</v>
      </c>
      <c r="X1230" s="73">
        <f>'1 уровень'!Y3517</f>
        <v>0</v>
      </c>
      <c r="Y1230" s="73">
        <f>'1 уровень'!Z3517</f>
        <v>0</v>
      </c>
      <c r="Z1230" s="387">
        <f>'1 уровень'!AA3517</f>
        <v>0</v>
      </c>
      <c r="AA1230" s="73">
        <f>'1 уровень'!AB3517</f>
        <v>0</v>
      </c>
      <c r="AB1230" s="73">
        <f>'1 уровень'!AC3517</f>
        <v>0</v>
      </c>
      <c r="AC1230" s="982"/>
      <c r="AD1230" s="989"/>
    </row>
    <row r="1231" spans="1:30" ht="29.25" x14ac:dyDescent="0.25">
      <c r="A1231" s="19">
        <v>1</v>
      </c>
      <c r="B1231" s="19">
        <v>1</v>
      </c>
      <c r="C1231" s="178" t="s">
        <v>257</v>
      </c>
      <c r="D1231" s="28">
        <f>'1 уровень'!E3518</f>
        <v>107744.17021276595</v>
      </c>
      <c r="E1231" s="28">
        <f>'1 уровень'!F3518</f>
        <v>26938.042553191488</v>
      </c>
      <c r="F1231" s="28">
        <f>'1 уровень'!G3518</f>
        <v>14731.982978723405</v>
      </c>
      <c r="G1231" s="65">
        <f>'1 уровень'!H3518</f>
        <v>54.688394487586969</v>
      </c>
      <c r="H1231" s="79">
        <f>'1 уровень'!I3518</f>
        <v>0</v>
      </c>
      <c r="I1231" s="79">
        <f>'1 уровень'!J3518</f>
        <v>0</v>
      </c>
      <c r="J1231" s="26">
        <f>'1 уровень'!K3518</f>
        <v>0</v>
      </c>
      <c r="K1231" s="26">
        <f>'1 уровень'!L3518</f>
        <v>0</v>
      </c>
      <c r="L1231" s="26">
        <f>'1 уровень'!M3518</f>
        <v>0</v>
      </c>
      <c r="M1231" s="26">
        <f>'1 уровень'!N3518</f>
        <v>0</v>
      </c>
      <c r="N1231" s="26">
        <f>'1 уровень'!O3518</f>
        <v>0</v>
      </c>
      <c r="O1231" s="26">
        <f>'1 уровень'!P3518</f>
        <v>0</v>
      </c>
      <c r="P1231" s="73">
        <f>'1 уровень'!Q3518</f>
        <v>0</v>
      </c>
      <c r="Q1231" s="73">
        <f>'1 уровень'!R3518</f>
        <v>0</v>
      </c>
      <c r="R1231" s="73">
        <f>'1 уровень'!S3518</f>
        <v>0</v>
      </c>
      <c r="S1231" s="73">
        <f>'1 уровень'!T3518</f>
        <v>0</v>
      </c>
      <c r="T1231" s="73">
        <f>'1 уровень'!U3518</f>
        <v>0</v>
      </c>
      <c r="U1231" s="790">
        <f>'1 уровень'!V3518</f>
        <v>0</v>
      </c>
      <c r="V1231" s="73">
        <f>'1 уровень'!W3518</f>
        <v>0</v>
      </c>
      <c r="W1231" s="73">
        <f>'1 уровень'!X3518</f>
        <v>0</v>
      </c>
      <c r="X1231" s="73">
        <f>'1 уровень'!Y3518</f>
        <v>0</v>
      </c>
      <c r="Y1231" s="73">
        <f>'1 уровень'!Z3518</f>
        <v>0</v>
      </c>
      <c r="Z1231" s="387">
        <f>'1 уровень'!AA3518</f>
        <v>0</v>
      </c>
      <c r="AA1231" s="73">
        <f>'1 уровень'!AB3518</f>
        <v>0</v>
      </c>
      <c r="AB1231" s="73">
        <f>'1 уровень'!AC3518</f>
        <v>0</v>
      </c>
      <c r="AC1231" s="982"/>
      <c r="AD1231" s="989"/>
    </row>
    <row r="1232" spans="1:30" ht="29.25" x14ac:dyDescent="0.25">
      <c r="A1232" s="19">
        <v>1</v>
      </c>
      <c r="B1232" s="19">
        <v>1</v>
      </c>
      <c r="C1232" s="178" t="s">
        <v>258</v>
      </c>
      <c r="D1232" s="28">
        <f>'1 уровень'!E3519</f>
        <v>24800</v>
      </c>
      <c r="E1232" s="28">
        <f>'1 уровень'!F3519</f>
        <v>6200</v>
      </c>
      <c r="F1232" s="28">
        <f>'1 уровень'!G3519</f>
        <v>4427</v>
      </c>
      <c r="G1232" s="65">
        <f>'1 уровень'!H3519</f>
        <v>71.403225806451616</v>
      </c>
      <c r="H1232" s="79">
        <f>'1 уровень'!I3519</f>
        <v>0</v>
      </c>
      <c r="I1232" s="79">
        <f>'1 уровень'!J3519</f>
        <v>0</v>
      </c>
      <c r="J1232" s="26">
        <f>'1 уровень'!K3519</f>
        <v>0</v>
      </c>
      <c r="K1232" s="26">
        <f>'1 уровень'!L3519</f>
        <v>0</v>
      </c>
      <c r="L1232" s="26">
        <f>'1 уровень'!M3519</f>
        <v>0</v>
      </c>
      <c r="M1232" s="26">
        <f>'1 уровень'!N3519</f>
        <v>0</v>
      </c>
      <c r="N1232" s="26">
        <f>'1 уровень'!O3519</f>
        <v>0</v>
      </c>
      <c r="O1232" s="26">
        <f>'1 уровень'!P3519</f>
        <v>0</v>
      </c>
      <c r="P1232" s="73">
        <f>'1 уровень'!Q3519</f>
        <v>0</v>
      </c>
      <c r="Q1232" s="73">
        <f>'1 уровень'!R3519</f>
        <v>0</v>
      </c>
      <c r="R1232" s="73">
        <f>'1 уровень'!S3519</f>
        <v>0</v>
      </c>
      <c r="S1232" s="73">
        <f>'1 уровень'!T3519</f>
        <v>0</v>
      </c>
      <c r="T1232" s="73">
        <f>'1 уровень'!U3519</f>
        <v>0</v>
      </c>
      <c r="U1232" s="790">
        <f>'1 уровень'!V3519</f>
        <v>0</v>
      </c>
      <c r="V1232" s="73">
        <f>'1 уровень'!W3519</f>
        <v>0</v>
      </c>
      <c r="W1232" s="73">
        <f>'1 уровень'!X3519</f>
        <v>0</v>
      </c>
      <c r="X1232" s="73">
        <f>'1 уровень'!Y3519</f>
        <v>0</v>
      </c>
      <c r="Y1232" s="73">
        <f>'1 уровень'!Z3519</f>
        <v>0</v>
      </c>
      <c r="Z1232" s="387">
        <f>'1 уровень'!AA3519</f>
        <v>0</v>
      </c>
      <c r="AA1232" s="73">
        <f>'1 уровень'!AB3519</f>
        <v>0</v>
      </c>
      <c r="AB1232" s="73">
        <f>'1 уровень'!AC3519</f>
        <v>0</v>
      </c>
      <c r="AC1232" s="982">
        <f>'1 уровень'!AB3515</f>
        <v>0</v>
      </c>
      <c r="AD1232" s="989">
        <f>'1 уровень'!AC3514</f>
        <v>0</v>
      </c>
    </row>
    <row r="1233" spans="1:182" x14ac:dyDescent="0.25">
      <c r="A1233" s="19">
        <v>1</v>
      </c>
      <c r="B1233" s="19">
        <v>1</v>
      </c>
      <c r="C1233" s="560" t="s">
        <v>133</v>
      </c>
      <c r="D1233" s="28">
        <f>'1 уровень'!E3520</f>
        <v>459421.45714285714</v>
      </c>
      <c r="E1233" s="28">
        <f>'1 уровень'!F3520</f>
        <v>114861.5642857143</v>
      </c>
      <c r="F1233" s="28">
        <f>'1 уровень'!G3520</f>
        <v>82009.361071428575</v>
      </c>
      <c r="G1233" s="65">
        <f>'1 уровень'!H3520</f>
        <v>71.398436527847593</v>
      </c>
      <c r="H1233" s="79">
        <f>'1 уровень'!I3520</f>
        <v>0</v>
      </c>
      <c r="I1233" s="79">
        <f>'1 уровень'!J3520</f>
        <v>0</v>
      </c>
      <c r="J1233" s="26">
        <f>'1 уровень'!K3520</f>
        <v>0</v>
      </c>
      <c r="K1233" s="26">
        <f>'1 уровень'!L3520</f>
        <v>0</v>
      </c>
      <c r="L1233" s="26">
        <f>'1 уровень'!M3520</f>
        <v>0</v>
      </c>
      <c r="M1233" s="26">
        <f>'1 уровень'!N3520</f>
        <v>0</v>
      </c>
      <c r="N1233" s="26">
        <f>'1 уровень'!O3520</f>
        <v>0</v>
      </c>
      <c r="O1233" s="26">
        <f>'1 уровень'!P3520</f>
        <v>0</v>
      </c>
      <c r="P1233" s="73">
        <f>'1 уровень'!Q3520</f>
        <v>713813.52705999988</v>
      </c>
      <c r="Q1233" s="73">
        <f>'1 уровень'!R3520</f>
        <v>720700.46846000012</v>
      </c>
      <c r="R1233" s="73">
        <f>'1 уровень'!S3520</f>
        <v>720700.46846000012</v>
      </c>
      <c r="S1233" s="73">
        <f>'1 уровень'!T3520</f>
        <v>179705.55292863637</v>
      </c>
      <c r="T1233" s="73">
        <f>'1 уровень'!U3520</f>
        <v>187662.68327000001</v>
      </c>
      <c r="U1233" s="790">
        <f>'1 уровень'!V3520</f>
        <v>0</v>
      </c>
      <c r="V1233" s="73">
        <f>'1 уровень'!W3520</f>
        <v>-808.91860000000008</v>
      </c>
      <c r="W1233" s="73">
        <f>'1 уровень'!X3520</f>
        <v>7957.1303413636288</v>
      </c>
      <c r="X1233" s="73">
        <f>'1 уровень'!Y3520</f>
        <v>-974.20367999999996</v>
      </c>
      <c r="Y1233" s="73">
        <f>'1 уровень'!Z3520</f>
        <v>-45.402459999999998</v>
      </c>
      <c r="Z1233" s="387">
        <f>'1 уровень'!AA3520</f>
        <v>186808.36220999999</v>
      </c>
      <c r="AA1233" s="73">
        <f>'1 уровень'!AB3520</f>
        <v>0</v>
      </c>
      <c r="AB1233" s="73">
        <f>'1 уровень'!AC3520</f>
        <v>0</v>
      </c>
      <c r="AC1233" s="982">
        <f>'1 уровень'!AB3516</f>
        <v>0</v>
      </c>
      <c r="AD1233" s="989">
        <f>'1 уровень'!AC3520</f>
        <v>0</v>
      </c>
    </row>
    <row r="1234" spans="1:182" x14ac:dyDescent="0.25">
      <c r="A1234" s="19">
        <v>1</v>
      </c>
      <c r="B1234" s="19">
        <v>1</v>
      </c>
      <c r="C1234" s="2203" t="s">
        <v>157</v>
      </c>
      <c r="D1234" s="28">
        <f>'1 уровень'!E3521</f>
        <v>645</v>
      </c>
      <c r="E1234" s="28">
        <f>'1 уровень'!F3521</f>
        <v>161</v>
      </c>
      <c r="F1234" s="28">
        <f>'1 уровень'!G3521</f>
        <v>12</v>
      </c>
      <c r="G1234" s="65">
        <f>'1 уровень'!H3521</f>
        <v>7.4534161490683228</v>
      </c>
      <c r="H1234" s="79">
        <f>'1 уровень'!I3521</f>
        <v>9.8821705426356594</v>
      </c>
      <c r="I1234" s="79">
        <f>'1 уровень'!J3521</f>
        <v>11.666666666666666</v>
      </c>
      <c r="J1234" s="26">
        <f>'1 уровень'!K3521</f>
        <v>6374</v>
      </c>
      <c r="K1234" s="26">
        <f>'1 уровень'!L3521</f>
        <v>1594</v>
      </c>
      <c r="L1234" s="26">
        <f>'1 уровень'!M3521</f>
        <v>140</v>
      </c>
      <c r="M1234" s="26">
        <f>'1 уровень'!N3521</f>
        <v>8.7829360100376412</v>
      </c>
      <c r="N1234" s="26">
        <f>'1 уровень'!O3521</f>
        <v>21.613333333333333</v>
      </c>
      <c r="O1234" s="26">
        <f>'1 уровень'!P3521</f>
        <v>25.909932140653918</v>
      </c>
      <c r="P1234" s="73">
        <f>'1 уровень'!Q3521</f>
        <v>458.11699999985285</v>
      </c>
      <c r="Q1234" s="73">
        <f>'1 уровень'!R3521</f>
        <v>7345.0584000000963</v>
      </c>
      <c r="R1234" s="73">
        <f>'1 уровень'!S3521</f>
        <v>7345.0584000000963</v>
      </c>
      <c r="S1234" s="73">
        <f>S1233-S1226-S1209-S1187-S1192-S1176-S1175</f>
        <v>1366.7004136363539</v>
      </c>
      <c r="T1234" s="73">
        <f>'1 уровень'!U3521</f>
        <v>26.055400000012014</v>
      </c>
      <c r="U1234" s="790">
        <f>'1 уровень'!V3521</f>
        <v>0</v>
      </c>
      <c r="V1234" s="73">
        <f>'1 уровень'!W3521</f>
        <v>0</v>
      </c>
      <c r="W1234" s="73">
        <f>'1 уровень'!X3521</f>
        <v>-1340.6450136363628</v>
      </c>
      <c r="X1234" s="73">
        <f>'1 уровень'!Y3521</f>
        <v>2.8421709430404007E-14</v>
      </c>
      <c r="Y1234" s="73">
        <f>'1 уровень'!Z3521</f>
        <v>7.1054273576010019E-15</v>
      </c>
      <c r="Z1234" s="387">
        <f>'1 уровень'!AA3521</f>
        <v>26.05539999998291</v>
      </c>
      <c r="AA1234" s="73">
        <f>'1 уровень'!AB3521</f>
        <v>0</v>
      </c>
      <c r="AB1234" s="73">
        <f>'1 уровень'!AC3521</f>
        <v>0</v>
      </c>
      <c r="AC1234" s="982">
        <f>'1 уровень'!AB3517</f>
        <v>0</v>
      </c>
      <c r="AD1234" s="989"/>
    </row>
    <row r="1235" spans="1:182" x14ac:dyDescent="0.25">
      <c r="A1235" s="19">
        <v>1</v>
      </c>
      <c r="B1235" s="19">
        <v>1</v>
      </c>
      <c r="C1235" s="2205" t="s">
        <v>16</v>
      </c>
      <c r="D1235" s="28">
        <f>'1 уровень'!E3522</f>
        <v>1657</v>
      </c>
      <c r="E1235" s="28">
        <f>'1 уровень'!F3522</f>
        <v>415</v>
      </c>
      <c r="F1235" s="28">
        <f>'1 уровень'!G3522</f>
        <v>600</v>
      </c>
      <c r="G1235" s="65">
        <f>'1 уровень'!H3522</f>
        <v>144.57831325301206</v>
      </c>
      <c r="H1235" s="79">
        <f>'1 уровень'!I3522</f>
        <v>7.8442969221484606</v>
      </c>
      <c r="I1235" s="79">
        <f>'1 уровень'!J3522</f>
        <v>7.1416666666666666</v>
      </c>
      <c r="J1235" s="26">
        <f>'1 уровень'!K3522</f>
        <v>12998</v>
      </c>
      <c r="K1235" s="26">
        <f>'1 уровень'!L3522</f>
        <v>3250</v>
      </c>
      <c r="L1235" s="26">
        <f>'1 уровень'!M3522</f>
        <v>4285</v>
      </c>
      <c r="M1235" s="26">
        <f>'1 уровень'!N3522</f>
        <v>131.84615384615384</v>
      </c>
      <c r="N1235" s="26">
        <f>'1 уровень'!O3522</f>
        <v>54.158333333333331</v>
      </c>
      <c r="O1235" s="26">
        <f>'1 уровень'!P3522</f>
        <v>316.47945837821203</v>
      </c>
      <c r="P1235" s="73">
        <f>'1 уровень'!Q3522</f>
        <v>0</v>
      </c>
      <c r="Q1235" s="73">
        <f>'1 уровень'!R3522</f>
        <v>0</v>
      </c>
      <c r="R1235" s="73">
        <f>'1 уровень'!S3522</f>
        <v>0</v>
      </c>
      <c r="S1235" s="73">
        <f>'1 уровень'!T3522</f>
        <v>0</v>
      </c>
      <c r="T1235" s="73">
        <f>'1 уровень'!U3522</f>
        <v>0</v>
      </c>
      <c r="U1235" s="790">
        <f>'1 уровень'!V3522</f>
        <v>0</v>
      </c>
      <c r="V1235" s="73">
        <f>'1 уровень'!W3522</f>
        <v>0</v>
      </c>
      <c r="W1235" s="73">
        <f>'1 уровень'!X3522</f>
        <v>0</v>
      </c>
      <c r="X1235" s="73">
        <f>'1 уровень'!Y3522</f>
        <v>0</v>
      </c>
      <c r="Y1235" s="73">
        <f>'1 уровень'!Z3522</f>
        <v>0</v>
      </c>
      <c r="Z1235" s="387">
        <f>'1 уровень'!AA3522</f>
        <v>0</v>
      </c>
      <c r="AA1235" s="73">
        <f>'1 уровень'!AB3522</f>
        <v>0</v>
      </c>
      <c r="AB1235" s="73">
        <f>'1 уровень'!AC3522</f>
        <v>0</v>
      </c>
      <c r="AC1235" s="982">
        <f>'1 уровень'!AB3518</f>
        <v>0</v>
      </c>
      <c r="AD1235" s="989"/>
    </row>
    <row r="1236" spans="1:182" ht="29.25" x14ac:dyDescent="0.25">
      <c r="A1236" s="19">
        <v>1</v>
      </c>
      <c r="B1236" s="19">
        <v>1</v>
      </c>
      <c r="C1236" s="725" t="s">
        <v>198</v>
      </c>
      <c r="D1236" s="28">
        <f>'1 уровень'!E3523</f>
        <v>2302</v>
      </c>
      <c r="E1236" s="28">
        <f>'1 уровень'!F3523</f>
        <v>576</v>
      </c>
      <c r="F1236" s="28">
        <f>'1 уровень'!G3523</f>
        <v>612</v>
      </c>
      <c r="G1236" s="65">
        <f>'1 уровень'!H3523</f>
        <v>106.25</v>
      </c>
      <c r="H1236" s="79">
        <f>'1 уровень'!I3523</f>
        <v>8.4152910512597749</v>
      </c>
      <c r="I1236" s="79">
        <f>'1 уровень'!J3523</f>
        <v>7.2303921568627452</v>
      </c>
      <c r="J1236" s="26">
        <f>'1 уровень'!K3523</f>
        <v>19372</v>
      </c>
      <c r="K1236" s="26">
        <f>'1 уровень'!L3523</f>
        <v>4844</v>
      </c>
      <c r="L1236" s="26">
        <f>'1 уровень'!M3523</f>
        <v>4425</v>
      </c>
      <c r="M1236" s="26">
        <f>'1 уровень'!N3523</f>
        <v>91.350123864574726</v>
      </c>
      <c r="N1236" s="26">
        <f>'1 уровень'!O3523</f>
        <v>75.771666666666675</v>
      </c>
      <c r="O1236" s="26">
        <f>'1 уровень'!P3523</f>
        <v>233.59655104150625</v>
      </c>
      <c r="P1236" s="73">
        <f>'1 уровень'!Q3523</f>
        <v>45071.380950235194</v>
      </c>
      <c r="Q1236" s="73">
        <f>'1 уровень'!R3523</f>
        <v>45071.380950235194</v>
      </c>
      <c r="R1236" s="73">
        <f>'1 уровень'!S3523</f>
        <v>45071.380950235194</v>
      </c>
      <c r="S1236" s="73">
        <f>'1 уровень'!T3523</f>
        <v>11267.845237558799</v>
      </c>
      <c r="T1236" s="73">
        <f>'1 уровень'!U3523</f>
        <v>10987.590789999998</v>
      </c>
      <c r="U1236" s="790">
        <f>'1 уровень'!V3523</f>
        <v>0</v>
      </c>
      <c r="V1236" s="73">
        <f>'1 уровень'!W3523</f>
        <v>0</v>
      </c>
      <c r="W1236" s="73">
        <f>'1 уровень'!X3523</f>
        <v>-280.25444755879926</v>
      </c>
      <c r="X1236" s="73">
        <f>'1 уровень'!Y3523</f>
        <v>0</v>
      </c>
      <c r="Y1236" s="73">
        <f>'1 уровень'!Z3523</f>
        <v>-36.651060000000001</v>
      </c>
      <c r="Z1236" s="387">
        <f>'1 уровень'!AA3523</f>
        <v>10950.939729999998</v>
      </c>
      <c r="AA1236" s="73">
        <f>'1 уровень'!AB3523</f>
        <v>0</v>
      </c>
      <c r="AB1236" s="73">
        <f>'1 уровень'!AC3523</f>
        <v>0</v>
      </c>
      <c r="AC1236" s="982">
        <f>'1 уровень'!AB3519</f>
        <v>0</v>
      </c>
      <c r="AD1236" s="989">
        <f>'1 уровень'!AC3523</f>
        <v>0</v>
      </c>
    </row>
    <row r="1237" spans="1:182" x14ac:dyDescent="0.25">
      <c r="A1237" s="19">
        <v>1</v>
      </c>
      <c r="B1237" s="19">
        <v>1</v>
      </c>
      <c r="C1237" s="2207" t="s">
        <v>194</v>
      </c>
      <c r="D1237" s="28">
        <f>'1 уровень'!E3524</f>
        <v>11004</v>
      </c>
      <c r="E1237" s="28">
        <f>'1 уровень'!F3524</f>
        <v>2751</v>
      </c>
      <c r="F1237" s="28">
        <f>'1 уровень'!G3524</f>
        <v>3203</v>
      </c>
      <c r="G1237" s="65">
        <f>'1 уровень'!H3524</f>
        <v>116.43038894947293</v>
      </c>
      <c r="H1237" s="79">
        <f>'1 уровень'!I3524</f>
        <v>0</v>
      </c>
      <c r="I1237" s="79">
        <f>'1 уровень'!J3524</f>
        <v>0</v>
      </c>
      <c r="J1237" s="26">
        <f>'1 уровень'!K3524</f>
        <v>0</v>
      </c>
      <c r="K1237" s="26">
        <f>'1 уровень'!L3524</f>
        <v>0</v>
      </c>
      <c r="L1237" s="26">
        <f>'1 уровень'!M3524</f>
        <v>0</v>
      </c>
      <c r="M1237" s="26">
        <f>'1 уровень'!N3524</f>
        <v>0</v>
      </c>
      <c r="N1237" s="26">
        <f>'1 уровень'!O3524</f>
        <v>0</v>
      </c>
      <c r="O1237" s="26">
        <f>'1 уровень'!P3524</f>
        <v>0</v>
      </c>
      <c r="P1237" s="73">
        <f>'1 уровень'!Q3524</f>
        <v>0</v>
      </c>
      <c r="Q1237" s="73">
        <f>'1 уровень'!R3524</f>
        <v>0</v>
      </c>
      <c r="R1237" s="73">
        <f>'1 уровень'!S3524</f>
        <v>0</v>
      </c>
      <c r="S1237" s="73">
        <f>'1 уровень'!T3524</f>
        <v>0</v>
      </c>
      <c r="T1237" s="73">
        <f>'1 уровень'!U3524</f>
        <v>0</v>
      </c>
      <c r="U1237" s="790">
        <f>'1 уровень'!V3524</f>
        <v>0</v>
      </c>
      <c r="V1237" s="73">
        <f>'1 уровень'!W3524</f>
        <v>0</v>
      </c>
      <c r="W1237" s="73">
        <f>'1 уровень'!X3524</f>
        <v>0</v>
      </c>
      <c r="X1237" s="73">
        <f>'1 уровень'!Y3524</f>
        <v>0</v>
      </c>
      <c r="Y1237" s="73">
        <f>'1 уровень'!Z3524</f>
        <v>0</v>
      </c>
      <c r="Z1237" s="387">
        <f>'1 уровень'!AA3524</f>
        <v>0</v>
      </c>
      <c r="AA1237" s="73">
        <f>'1 уровень'!AB3524</f>
        <v>0</v>
      </c>
      <c r="AB1237" s="73">
        <f>'1 уровень'!AC3524</f>
        <v>0</v>
      </c>
      <c r="AC1237" s="982">
        <f>'1 уровень'!AB3520</f>
        <v>0</v>
      </c>
      <c r="AD1237" s="989">
        <f>'1 уровень'!AC3519</f>
        <v>0</v>
      </c>
    </row>
    <row r="1238" spans="1:182" x14ac:dyDescent="0.25">
      <c r="A1238" s="19">
        <v>1</v>
      </c>
      <c r="B1238" s="19">
        <v>1</v>
      </c>
      <c r="C1238" s="2209" t="s">
        <v>195</v>
      </c>
      <c r="D1238" s="28">
        <f>'1 уровень'!E3525</f>
        <v>11000</v>
      </c>
      <c r="E1238" s="28">
        <f>'1 уровень'!F3525</f>
        <v>2750</v>
      </c>
      <c r="F1238" s="28">
        <f>'1 уровень'!G3525</f>
        <v>3199</v>
      </c>
      <c r="G1238" s="65">
        <f>'1 уровень'!H3525</f>
        <v>116.32727272727273</v>
      </c>
      <c r="H1238" s="79">
        <f>'1 уровень'!I3525</f>
        <v>0</v>
      </c>
      <c r="I1238" s="79">
        <f>'1 уровень'!J3525</f>
        <v>0</v>
      </c>
      <c r="J1238" s="26">
        <f>'1 уровень'!K3525</f>
        <v>0</v>
      </c>
      <c r="K1238" s="26">
        <f>'1 уровень'!L3525</f>
        <v>0</v>
      </c>
      <c r="L1238" s="26">
        <f>'1 уровень'!M3525</f>
        <v>0</v>
      </c>
      <c r="M1238" s="26">
        <f>'1 уровень'!N3525</f>
        <v>0</v>
      </c>
      <c r="N1238" s="26">
        <f>'1 уровень'!O3525</f>
        <v>0</v>
      </c>
      <c r="O1238" s="26">
        <f>'1 уровень'!P3525</f>
        <v>0</v>
      </c>
      <c r="P1238" s="73">
        <f>'1 уровень'!Q3525</f>
        <v>0</v>
      </c>
      <c r="Q1238" s="73">
        <f>'1 уровень'!R3525</f>
        <v>0</v>
      </c>
      <c r="R1238" s="73">
        <f>'1 уровень'!S3525</f>
        <v>0</v>
      </c>
      <c r="S1238" s="73">
        <f>'1 уровень'!T3525</f>
        <v>0</v>
      </c>
      <c r="T1238" s="73">
        <f>'1 уровень'!U3525</f>
        <v>0</v>
      </c>
      <c r="U1238" s="790">
        <f>'1 уровень'!V3525</f>
        <v>0</v>
      </c>
      <c r="V1238" s="73">
        <f>'1 уровень'!W3525</f>
        <v>0</v>
      </c>
      <c r="W1238" s="73">
        <f>'1 уровень'!X3525</f>
        <v>0</v>
      </c>
      <c r="X1238" s="73">
        <f>'1 уровень'!Y3525</f>
        <v>0</v>
      </c>
      <c r="Y1238" s="73">
        <f>'1 уровень'!Z3525</f>
        <v>0</v>
      </c>
      <c r="Z1238" s="387">
        <f>'1 уровень'!AA3525</f>
        <v>0</v>
      </c>
      <c r="AA1238" s="73">
        <f>'1 уровень'!AB3525</f>
        <v>0</v>
      </c>
      <c r="AB1238" s="73">
        <f>'1 уровень'!AC3525</f>
        <v>0</v>
      </c>
      <c r="AC1238" s="982">
        <f>'1 уровень'!AB3521</f>
        <v>0</v>
      </c>
      <c r="AD1238" s="989">
        <f>'1 уровень'!AC3520</f>
        <v>0</v>
      </c>
    </row>
    <row r="1239" spans="1:182" ht="30" x14ac:dyDescent="0.25">
      <c r="A1239" s="19">
        <v>1</v>
      </c>
      <c r="B1239" s="19">
        <v>1</v>
      </c>
      <c r="C1239" s="2209" t="s">
        <v>196</v>
      </c>
      <c r="D1239" s="28">
        <f>'1 уровень'!E3526</f>
        <v>4</v>
      </c>
      <c r="E1239" s="28">
        <f>'1 уровень'!F3526</f>
        <v>1</v>
      </c>
      <c r="F1239" s="28">
        <f>'1 уровень'!G3526</f>
        <v>4</v>
      </c>
      <c r="G1239" s="65">
        <f>'1 уровень'!H3526</f>
        <v>400</v>
      </c>
      <c r="H1239" s="79">
        <f>'1 уровень'!I3526</f>
        <v>0</v>
      </c>
      <c r="I1239" s="79">
        <f>'1 уровень'!J3526</f>
        <v>0</v>
      </c>
      <c r="J1239" s="26">
        <f>'1 уровень'!K3526</f>
        <v>0</v>
      </c>
      <c r="K1239" s="26">
        <f>'1 уровень'!L3526</f>
        <v>0</v>
      </c>
      <c r="L1239" s="26">
        <f>'1 уровень'!M3526</f>
        <v>0</v>
      </c>
      <c r="M1239" s="26">
        <f>'1 уровень'!N3526</f>
        <v>0</v>
      </c>
      <c r="N1239" s="26">
        <f>'1 уровень'!O3526</f>
        <v>0</v>
      </c>
      <c r="O1239" s="26">
        <f>'1 уровень'!P3526</f>
        <v>0</v>
      </c>
      <c r="P1239" s="73">
        <f>'1 уровень'!Q3526</f>
        <v>0</v>
      </c>
      <c r="Q1239" s="73">
        <f>'1 уровень'!R3526</f>
        <v>0</v>
      </c>
      <c r="R1239" s="73">
        <f>'1 уровень'!S3526</f>
        <v>0</v>
      </c>
      <c r="S1239" s="73">
        <f>'1 уровень'!T3526</f>
        <v>0</v>
      </c>
      <c r="T1239" s="73">
        <f>'1 уровень'!U3526</f>
        <v>0</v>
      </c>
      <c r="U1239" s="790">
        <f>'1 уровень'!V3526</f>
        <v>0</v>
      </c>
      <c r="V1239" s="73">
        <f>'1 уровень'!W3526</f>
        <v>0</v>
      </c>
      <c r="W1239" s="73">
        <f>'1 уровень'!X3526</f>
        <v>0</v>
      </c>
      <c r="X1239" s="73">
        <f>'1 уровень'!Y3526</f>
        <v>0</v>
      </c>
      <c r="Y1239" s="73">
        <f>'1 уровень'!Z3526</f>
        <v>0</v>
      </c>
      <c r="Z1239" s="387">
        <f>'1 уровень'!AA3526</f>
        <v>0</v>
      </c>
      <c r="AA1239" s="73">
        <f>'1 уровень'!AB3526</f>
        <v>0</v>
      </c>
      <c r="AB1239" s="73">
        <f>'1 уровень'!AC3526</f>
        <v>0</v>
      </c>
      <c r="AC1239" s="982">
        <f>'1 уровень'!AB3522</f>
        <v>0</v>
      </c>
      <c r="AD1239" s="989">
        <f>'1 уровень'!AC3521</f>
        <v>0</v>
      </c>
    </row>
    <row r="1240" spans="1:182" ht="30.75" thickBot="1" x14ac:dyDescent="0.3">
      <c r="A1240" s="19">
        <v>1</v>
      </c>
      <c r="B1240" s="19">
        <v>1</v>
      </c>
      <c r="C1240" s="2215" t="s">
        <v>201</v>
      </c>
      <c r="D1240" s="76">
        <f>'1 уровень'!E3527</f>
        <v>11004</v>
      </c>
      <c r="E1240" s="76">
        <f>'1 уровень'!F3527</f>
        <v>2751</v>
      </c>
      <c r="F1240" s="76">
        <f>'1 уровень'!G3527</f>
        <v>3203</v>
      </c>
      <c r="G1240" s="77">
        <f>'1 уровень'!H3527</f>
        <v>116.43038894947293</v>
      </c>
      <c r="H1240" s="102">
        <f>'1 уровень'!I3527</f>
        <v>0</v>
      </c>
      <c r="I1240" s="102">
        <f>'1 уровень'!J3527</f>
        <v>0</v>
      </c>
      <c r="J1240" s="3163">
        <f>'1 уровень'!K3527</f>
        <v>0</v>
      </c>
      <c r="K1240" s="3163">
        <f>'1 уровень'!L3527</f>
        <v>0</v>
      </c>
      <c r="L1240" s="3163">
        <f>'1 уровень'!M3527</f>
        <v>0</v>
      </c>
      <c r="M1240" s="3163">
        <f>'1 уровень'!N3527</f>
        <v>0</v>
      </c>
      <c r="N1240" s="3163">
        <f>'1 уровень'!O3527</f>
        <v>0</v>
      </c>
      <c r="O1240" s="3163">
        <f>'1 уровень'!P3527</f>
        <v>0</v>
      </c>
      <c r="P1240" s="78">
        <f>'1 уровень'!Q3527</f>
        <v>116152.58239999998</v>
      </c>
      <c r="Q1240" s="78">
        <f>'1 уровень'!R3527</f>
        <v>116152.58239999998</v>
      </c>
      <c r="R1240" s="78">
        <f>'1 уровень'!S3527</f>
        <v>116152.58239999998</v>
      </c>
      <c r="S1240" s="78">
        <f>'1 уровень'!T3527</f>
        <v>29038.145599999996</v>
      </c>
      <c r="T1240" s="78">
        <f>'1 уровень'!U3527</f>
        <v>28886.797860000002</v>
      </c>
      <c r="U1240" s="794">
        <f>'1 уровень'!V3527</f>
        <v>0</v>
      </c>
      <c r="V1240" s="78">
        <f>'1 уровень'!W3527</f>
        <v>0</v>
      </c>
      <c r="W1240" s="78">
        <f>'1 уровень'!X3527</f>
        <v>-151.3477399999947</v>
      </c>
      <c r="X1240" s="78">
        <f>'1 уровень'!Y3527</f>
        <v>0</v>
      </c>
      <c r="Y1240" s="78">
        <f>'1 уровень'!Z3527</f>
        <v>-13.565899999999999</v>
      </c>
      <c r="Z1240" s="403">
        <f>'1 уровень'!AA3527</f>
        <v>28873.231960000005</v>
      </c>
      <c r="AA1240" s="78">
        <f>'1 уровень'!AB3527</f>
        <v>0</v>
      </c>
      <c r="AB1240" s="78">
        <f>'1 уровень'!AC3527</f>
        <v>0</v>
      </c>
      <c r="AC1240" s="3353">
        <f>'1 уровень'!AB3523</f>
        <v>0</v>
      </c>
      <c r="AD1240" s="989">
        <f>'1 уровень'!AC3522</f>
        <v>0</v>
      </c>
    </row>
    <row r="1241" spans="1:182" s="60" customFormat="1" x14ac:dyDescent="0.25">
      <c r="A1241" s="19">
        <v>1</v>
      </c>
      <c r="B1241" s="19">
        <v>1</v>
      </c>
      <c r="C1241" s="639" t="s">
        <v>282</v>
      </c>
      <c r="D1241" s="69"/>
      <c r="E1241" s="69"/>
      <c r="F1241" s="69"/>
      <c r="G1241" s="103"/>
      <c r="H1241" s="70"/>
      <c r="I1241" s="70"/>
      <c r="J1241" s="71"/>
      <c r="K1241" s="71"/>
      <c r="L1241" s="71"/>
      <c r="M1241" s="71"/>
      <c r="N1241" s="71"/>
      <c r="O1241" s="71"/>
      <c r="P1241" s="383">
        <f>'1 уровень'!Q746</f>
        <v>-5.8207660913467407E-10</v>
      </c>
      <c r="Q1241" s="383">
        <f>'1 уровень'!R746</f>
        <v>-1.9790604710578918E-9</v>
      </c>
      <c r="R1241" s="383">
        <f>'1 уровень'!S746</f>
        <v>-5.8207660913467407E-10</v>
      </c>
      <c r="S1241" s="383">
        <f>'1 уровень'!T746</f>
        <v>-4.9476511776447296E-10</v>
      </c>
      <c r="T1241" s="383">
        <f>'1 уровень'!U746</f>
        <v>-2.7648638933897018E-10</v>
      </c>
      <c r="U1241" s="803">
        <f>'1 уровень'!V746</f>
        <v>0</v>
      </c>
      <c r="V1241" s="383">
        <f>'1 уровень'!W746</f>
        <v>0</v>
      </c>
      <c r="W1241" s="383">
        <f>'1 уровень'!X746</f>
        <v>1.6370904631912708E-11</v>
      </c>
      <c r="X1241" s="404">
        <f>'1 уровень'!Y746</f>
        <v>3.4106051316484809E-13</v>
      </c>
      <c r="Y1241" s="404">
        <f>'1 уровень'!Z746</f>
        <v>-1.8189894035458565E-12</v>
      </c>
      <c r="Z1241" s="405">
        <f>'1 уровень'!AA746</f>
        <v>0</v>
      </c>
      <c r="AA1241" s="383"/>
      <c r="AB1241" s="383"/>
      <c r="AC1241" s="995">
        <f>'1 уровень'!AB746</f>
        <v>0</v>
      </c>
      <c r="AD1241" s="994">
        <f>'1 уровень'!AC746</f>
        <v>0</v>
      </c>
      <c r="AE1241" s="19"/>
      <c r="AF1241" s="19"/>
      <c r="AG1241" s="19"/>
      <c r="AH1241" s="19"/>
      <c r="AI1241" s="19"/>
      <c r="AJ1241" s="19"/>
      <c r="AK1241" s="19"/>
      <c r="AL1241" s="19"/>
      <c r="AM1241" s="19"/>
      <c r="AN1241" s="19"/>
      <c r="AO1241" s="19"/>
      <c r="AP1241" s="19"/>
      <c r="AQ1241" s="19"/>
      <c r="AR1241" s="19"/>
      <c r="AS1241" s="19"/>
      <c r="AT1241" s="19"/>
      <c r="AU1241" s="19"/>
      <c r="AV1241" s="19"/>
      <c r="AW1241" s="19"/>
      <c r="AX1241" s="19"/>
      <c r="AY1241" s="19"/>
      <c r="AZ1241" s="19"/>
      <c r="BA1241" s="19"/>
      <c r="BB1241" s="19"/>
      <c r="BC1241" s="19"/>
      <c r="BD1241" s="19"/>
      <c r="BE1241" s="19"/>
      <c r="BF1241" s="19"/>
      <c r="BG1241" s="19"/>
      <c r="BH1241" s="19"/>
      <c r="BI1241" s="19"/>
      <c r="BJ1241" s="19"/>
      <c r="BK1241" s="19"/>
      <c r="BL1241" s="19"/>
      <c r="BM1241" s="19"/>
      <c r="BN1241" s="19"/>
      <c r="BO1241" s="19"/>
      <c r="BP1241" s="19"/>
      <c r="BQ1241" s="19"/>
      <c r="BR1241" s="19"/>
      <c r="BS1241" s="19"/>
      <c r="BT1241" s="19"/>
      <c r="BU1241" s="19"/>
      <c r="BV1241" s="19"/>
      <c r="BW1241" s="19"/>
      <c r="BX1241" s="19"/>
      <c r="BY1241" s="19"/>
      <c r="BZ1241" s="19"/>
      <c r="CA1241" s="19"/>
      <c r="CB1241" s="19"/>
      <c r="CC1241" s="19"/>
      <c r="CD1241" s="19"/>
      <c r="CE1241" s="19"/>
      <c r="CF1241" s="19"/>
      <c r="CG1241" s="19"/>
      <c r="CH1241" s="19"/>
      <c r="CI1241" s="19"/>
      <c r="CJ1241" s="19"/>
      <c r="CK1241" s="19"/>
      <c r="CL1241" s="19"/>
      <c r="CM1241" s="19"/>
      <c r="CN1241" s="19"/>
      <c r="CO1241" s="19"/>
      <c r="CP1241" s="19"/>
      <c r="CQ1241" s="19"/>
      <c r="CR1241" s="19"/>
      <c r="CS1241" s="19"/>
      <c r="CT1241" s="19"/>
      <c r="CU1241" s="19"/>
      <c r="CV1241" s="19"/>
      <c r="CW1241" s="19"/>
      <c r="CX1241" s="19"/>
      <c r="CY1241" s="19"/>
      <c r="CZ1241" s="19"/>
      <c r="DA1241" s="19"/>
      <c r="DB1241" s="19"/>
      <c r="DC1241" s="19"/>
      <c r="DD1241" s="19"/>
      <c r="DE1241" s="19"/>
      <c r="DF1241" s="19"/>
      <c r="DG1241" s="19"/>
      <c r="DH1241" s="19"/>
      <c r="DI1241" s="19"/>
      <c r="DJ1241" s="19"/>
      <c r="DK1241" s="19"/>
      <c r="DL1241" s="19"/>
      <c r="DM1241" s="19"/>
      <c r="DN1241" s="19"/>
      <c r="DO1241" s="19"/>
      <c r="DP1241" s="19"/>
      <c r="DQ1241" s="19"/>
      <c r="DR1241" s="19"/>
      <c r="DS1241" s="19"/>
      <c r="DT1241" s="19"/>
      <c r="DU1241" s="19"/>
      <c r="DV1241" s="19"/>
      <c r="DW1241" s="19"/>
      <c r="DX1241" s="19"/>
      <c r="DY1241" s="19"/>
      <c r="DZ1241" s="19"/>
      <c r="EA1241" s="19"/>
      <c r="EB1241" s="19"/>
      <c r="EC1241" s="19"/>
      <c r="ED1241" s="19"/>
      <c r="EE1241" s="19"/>
      <c r="EF1241" s="19"/>
      <c r="EG1241" s="19"/>
      <c r="EH1241" s="19"/>
      <c r="EI1241" s="19"/>
      <c r="EJ1241" s="19"/>
      <c r="EK1241" s="19"/>
      <c r="EL1241" s="19"/>
      <c r="EM1241" s="19"/>
      <c r="EN1241" s="19"/>
      <c r="EO1241" s="19"/>
      <c r="EP1241" s="19"/>
      <c r="EQ1241" s="19"/>
      <c r="ER1241" s="19"/>
      <c r="ES1241" s="19"/>
      <c r="ET1241" s="19"/>
      <c r="EU1241" s="19"/>
      <c r="EV1241" s="19"/>
      <c r="EW1241" s="19"/>
      <c r="EX1241" s="19"/>
      <c r="EY1241" s="19"/>
      <c r="EZ1241" s="19"/>
      <c r="FA1241" s="19"/>
      <c r="FB1241" s="19"/>
      <c r="FC1241" s="19"/>
      <c r="FD1241" s="19"/>
      <c r="FE1241" s="19"/>
      <c r="FF1241" s="19"/>
      <c r="FG1241" s="19"/>
      <c r="FH1241" s="19"/>
      <c r="FI1241" s="19"/>
      <c r="FJ1241" s="19"/>
      <c r="FK1241" s="19"/>
      <c r="FL1241" s="19"/>
      <c r="FM1241" s="19"/>
      <c r="FN1241" s="19"/>
      <c r="FO1241" s="19"/>
      <c r="FP1241" s="19"/>
      <c r="FQ1241" s="19"/>
      <c r="FR1241" s="19"/>
      <c r="FS1241" s="19"/>
      <c r="FT1241" s="19"/>
      <c r="FU1241" s="19"/>
      <c r="FV1241" s="19"/>
      <c r="FW1241" s="19"/>
      <c r="FX1241" s="19"/>
      <c r="FY1241" s="19"/>
      <c r="FZ1241" s="19"/>
    </row>
    <row r="1242" spans="1:182" s="60" customFormat="1" x14ac:dyDescent="0.25">
      <c r="A1242" s="19">
        <v>1</v>
      </c>
      <c r="B1242" s="19">
        <v>1</v>
      </c>
      <c r="C1242" s="12" t="s">
        <v>91</v>
      </c>
      <c r="D1242" s="61">
        <f>'1 уровень'!E747</f>
        <v>0</v>
      </c>
      <c r="E1242" s="61">
        <f>'1 уровень'!F747</f>
        <v>0</v>
      </c>
      <c r="F1242" s="61">
        <f>'1 уровень'!G747</f>
        <v>0</v>
      </c>
      <c r="G1242" s="104">
        <f>'1 уровень'!H747</f>
        <v>0</v>
      </c>
      <c r="H1242" s="73">
        <f>'1 уровень'!I747</f>
        <v>0</v>
      </c>
      <c r="I1242" s="73">
        <f>'1 уровень'!J747</f>
        <v>0</v>
      </c>
      <c r="J1242" s="22">
        <f>'1 уровень'!K747</f>
        <v>0</v>
      </c>
      <c r="K1242" s="22">
        <f>'1 уровень'!L747</f>
        <v>0</v>
      </c>
      <c r="L1242" s="22">
        <f>'1 уровень'!M747</f>
        <v>0</v>
      </c>
      <c r="M1242" s="22">
        <f>'1 уровень'!N747</f>
        <v>0</v>
      </c>
      <c r="N1242" s="22">
        <f>'1 уровень'!O747</f>
        <v>0</v>
      </c>
      <c r="O1242" s="22">
        <f>'1 уровень'!P747</f>
        <v>0</v>
      </c>
      <c r="P1242" s="64">
        <f>'1 уровень'!Q747</f>
        <v>13940876.669531958</v>
      </c>
      <c r="Q1242" s="64">
        <f>'1 уровень'!R747</f>
        <v>13941375.781170791</v>
      </c>
      <c r="R1242" s="64">
        <f>'1 уровень'!S747</f>
        <v>13941491.50100282</v>
      </c>
      <c r="S1242" s="64">
        <f>'1 уровень'!T747</f>
        <v>3485321.4869368891</v>
      </c>
      <c r="T1242" s="64">
        <f>'1 уровень'!U747</f>
        <v>3269293.1671599997</v>
      </c>
      <c r="U1242" s="786">
        <f>'1 уровень'!V747</f>
        <v>0</v>
      </c>
      <c r="V1242" s="64">
        <f>'1 уровень'!W747</f>
        <v>4062.5684000000001</v>
      </c>
      <c r="W1242" s="64">
        <f>'1 уровень'!X747</f>
        <v>-216028.31977688949</v>
      </c>
      <c r="X1242" s="406">
        <f>'1 уровень'!Y747</f>
        <v>-5388.9727899999998</v>
      </c>
      <c r="Y1242" s="406">
        <f>'1 уровень'!Z747</f>
        <v>-27342.223550000002</v>
      </c>
      <c r="Z1242" s="382">
        <f>'1 уровень'!AA747</f>
        <v>3246013.5120099997</v>
      </c>
      <c r="AA1242" s="64">
        <f>T1242/S1242*100</f>
        <v>93.801767768437685</v>
      </c>
      <c r="AB1242" s="64">
        <f>Z1242/S1242*100</f>
        <v>93.133833540928023</v>
      </c>
      <c r="AC1242" s="984">
        <f>'1 уровень'!AB747</f>
        <v>0</v>
      </c>
      <c r="AD1242" s="979">
        <f>'1 уровень'!AC747</f>
        <v>0</v>
      </c>
    </row>
    <row r="1243" spans="1:182" x14ac:dyDescent="0.25">
      <c r="A1243" s="19">
        <v>1</v>
      </c>
      <c r="B1243" s="19">
        <v>1</v>
      </c>
      <c r="C1243" s="1549" t="s">
        <v>76</v>
      </c>
      <c r="D1243" s="21">
        <f>'1 уровень'!E748</f>
        <v>80828</v>
      </c>
      <c r="E1243" s="21">
        <f>'1 уровень'!F748</f>
        <v>20207</v>
      </c>
      <c r="F1243" s="21">
        <f>'1 уровень'!G748</f>
        <v>20744</v>
      </c>
      <c r="G1243" s="21">
        <f>'1 уровень'!H748</f>
        <v>102.65749492750038</v>
      </c>
      <c r="H1243" s="21">
        <f>'1 уровень'!I748</f>
        <v>9.0422254664225274</v>
      </c>
      <c r="I1243" s="21">
        <f>'1 уровень'!J748</f>
        <v>8.524392595449287</v>
      </c>
      <c r="J1243" s="21">
        <f>'1 уровень'!K748</f>
        <v>730865</v>
      </c>
      <c r="K1243" s="21">
        <f>'1 уровень'!L748</f>
        <v>182716.75</v>
      </c>
      <c r="L1243" s="21">
        <f>'1 уровень'!M748</f>
        <v>176830</v>
      </c>
      <c r="M1243" s="21">
        <f>'1 уровень'!N748</f>
        <v>96.778209988958324</v>
      </c>
      <c r="N1243" s="21">
        <f>'1 уровень'!O748</f>
        <v>2190</v>
      </c>
      <c r="O1243" s="21">
        <f>'1 уровень'!P748</f>
        <v>322.97716894977168</v>
      </c>
      <c r="P1243" s="64">
        <f>'1 уровень'!Q748</f>
        <v>8770841.2873909343</v>
      </c>
      <c r="Q1243" s="64">
        <f>'1 уровень'!R748</f>
        <v>8770856.9567989353</v>
      </c>
      <c r="R1243" s="64">
        <f>'1 уровень'!S748</f>
        <v>8770867.1929549351</v>
      </c>
      <c r="S1243" s="64">
        <f>'1 уровень'!T748</f>
        <v>2192714.1944466066</v>
      </c>
      <c r="T1243" s="64">
        <f>'1 уровень'!U748</f>
        <v>2111893.01633</v>
      </c>
      <c r="U1243" s="786">
        <f>'1 уровень'!V748</f>
        <v>0</v>
      </c>
      <c r="V1243" s="64">
        <f>'1 уровень'!W748</f>
        <v>-6594.7288399999989</v>
      </c>
      <c r="W1243" s="64">
        <f>'1 уровень'!X748</f>
        <v>-80821.17811660649</v>
      </c>
      <c r="X1243" s="64">
        <f>'1 уровень'!Y748</f>
        <v>-4051.33986</v>
      </c>
      <c r="Y1243" s="64">
        <f>'1 уровень'!Z748</f>
        <v>-19068.476020000002</v>
      </c>
      <c r="Z1243" s="64">
        <f>'1 уровень'!AA748</f>
        <v>2086229.8114699998</v>
      </c>
      <c r="AA1243" s="64">
        <f>T1243/S1243*100</f>
        <v>96.31410339198338</v>
      </c>
      <c r="AB1243" s="64">
        <f>Z1243/S1243*100</f>
        <v>95.143718080254374</v>
      </c>
      <c r="AC1243" s="978">
        <f>'1 уровень'!AB748</f>
        <v>0</v>
      </c>
      <c r="AD1243" s="979">
        <f>'1 уровень'!AC748</f>
        <v>0</v>
      </c>
    </row>
    <row r="1244" spans="1:182" ht="43.5" x14ac:dyDescent="0.25">
      <c r="A1244" s="19">
        <v>1</v>
      </c>
      <c r="B1244" s="19">
        <v>1</v>
      </c>
      <c r="C1244" s="1555" t="s">
        <v>175</v>
      </c>
      <c r="D1244" s="21">
        <f>'1 уровень'!E749</f>
        <v>6413</v>
      </c>
      <c r="E1244" s="21">
        <f>'1 уровень'!F749</f>
        <v>1603.25</v>
      </c>
      <c r="F1244" s="21">
        <f>'1 уровень'!G749</f>
        <v>1562</v>
      </c>
      <c r="G1244" s="21">
        <f>'1 уровень'!H749</f>
        <v>97.42710120068611</v>
      </c>
      <c r="H1244" s="21">
        <f>'1 уровень'!I749</f>
        <v>0</v>
      </c>
      <c r="I1244" s="21">
        <f>'1 уровень'!J749</f>
        <v>0</v>
      </c>
      <c r="J1244" s="21">
        <f>'1 уровень'!K749</f>
        <v>0</v>
      </c>
      <c r="K1244" s="21">
        <f>'1 уровень'!L749</f>
        <v>0</v>
      </c>
      <c r="L1244" s="21">
        <f>'1 уровень'!M749</f>
        <v>0</v>
      </c>
      <c r="M1244" s="21">
        <f>'1 уровень'!N749</f>
        <v>0</v>
      </c>
      <c r="N1244" s="21">
        <f>'1 уровень'!O749</f>
        <v>0</v>
      </c>
      <c r="O1244" s="21">
        <f>'1 уровень'!P749</f>
        <v>0</v>
      </c>
      <c r="P1244" s="64">
        <f>'1 уровень'!Q749</f>
        <v>1626280.970376</v>
      </c>
      <c r="Q1244" s="64">
        <f>'1 уровень'!R749</f>
        <v>1626296.6397839999</v>
      </c>
      <c r="R1244" s="64">
        <f>'1 уровень'!S749</f>
        <v>1626306.8759400002</v>
      </c>
      <c r="S1244" s="64">
        <f>'1 уровень'!T749</f>
        <v>406576.71898500004</v>
      </c>
      <c r="T1244" s="64">
        <f>'1 уровень'!U749</f>
        <v>377343.58664999995</v>
      </c>
      <c r="U1244" s="786">
        <f>'1 уровень'!V749</f>
        <v>0</v>
      </c>
      <c r="V1244" s="64">
        <f>'1 уровень'!W749</f>
        <v>0</v>
      </c>
      <c r="W1244" s="64">
        <f>'1 уровень'!X749</f>
        <v>-29233.132335000038</v>
      </c>
      <c r="X1244" s="64">
        <f>'1 уровень'!Y749</f>
        <v>0</v>
      </c>
      <c r="Y1244" s="64">
        <f>'1 уровень'!Z749</f>
        <v>0</v>
      </c>
      <c r="Z1244" s="64">
        <f>'1 уровень'!AA749</f>
        <v>377343.58664999995</v>
      </c>
      <c r="AA1244" s="64">
        <f>T1244/S1244*100</f>
        <v>92.809934516669017</v>
      </c>
      <c r="AB1244" s="64">
        <f>Z1244/S1244*100</f>
        <v>92.809934516669017</v>
      </c>
      <c r="AC1244" s="978">
        <f>'1 уровень'!AB749</f>
        <v>0</v>
      </c>
      <c r="AD1244" s="979">
        <f>'1 уровень'!AC749</f>
        <v>0</v>
      </c>
    </row>
    <row r="1245" spans="1:182" x14ac:dyDescent="0.25">
      <c r="A1245" s="19">
        <v>1</v>
      </c>
      <c r="B1245" s="19">
        <v>1</v>
      </c>
      <c r="C1245" s="1549" t="s">
        <v>176</v>
      </c>
      <c r="D1245" s="21">
        <f>'1 уровень'!E750</f>
        <v>1045</v>
      </c>
      <c r="E1245" s="21">
        <f>'1 уровень'!F750</f>
        <v>261.25</v>
      </c>
      <c r="F1245" s="21">
        <f>'1 уровень'!G750</f>
        <v>217</v>
      </c>
      <c r="G1245" s="21">
        <f>'1 уровень'!H750</f>
        <v>96.860986547085204</v>
      </c>
      <c r="H1245" s="21">
        <f>'1 уровень'!I750</f>
        <v>18.250717703349281</v>
      </c>
      <c r="I1245" s="21">
        <f>'1 уровень'!J750</f>
        <v>15.373271889400922</v>
      </c>
      <c r="J1245" s="21">
        <f>'1 уровень'!K750</f>
        <v>19072</v>
      </c>
      <c r="K1245" s="21">
        <f>'1 уровень'!L750</f>
        <v>4768</v>
      </c>
      <c r="L1245" s="21">
        <f>'1 уровень'!M750</f>
        <v>3336</v>
      </c>
      <c r="M1245" s="21">
        <f>'1 уровень'!N750</f>
        <v>69.448584202682568</v>
      </c>
      <c r="N1245" s="21">
        <f>'1 уровень'!O750</f>
        <v>57</v>
      </c>
      <c r="O1245" s="21">
        <f>'1 уровень'!P750</f>
        <v>0</v>
      </c>
      <c r="P1245" s="64">
        <f>'1 уровень'!Q750</f>
        <v>140358.58535000001</v>
      </c>
      <c r="Q1245" s="64">
        <f>'1 уровень'!R750</f>
        <v>140358.58535000001</v>
      </c>
      <c r="R1245" s="64">
        <f>'1 уровень'!S750</f>
        <v>140358.58535000001</v>
      </c>
      <c r="S1245" s="64">
        <f>'1 уровень'!T750</f>
        <v>35089.646337500002</v>
      </c>
      <c r="T1245" s="64">
        <f>'1 уровень'!U750</f>
        <v>25578.465110000001</v>
      </c>
      <c r="U1245" s="786">
        <f>'1 уровень'!V750</f>
        <v>0</v>
      </c>
      <c r="V1245" s="64">
        <f>'1 уровень'!W750</f>
        <v>0</v>
      </c>
      <c r="W1245" s="64">
        <f>'1 уровень'!X750</f>
        <v>-9511.1812274999975</v>
      </c>
      <c r="X1245" s="64">
        <f>'1 уровень'!Y750</f>
        <v>0</v>
      </c>
      <c r="Y1245" s="64">
        <f>'1 уровень'!Z750</f>
        <v>-106.37611</v>
      </c>
      <c r="Z1245" s="64">
        <f>'1 уровень'!AA750</f>
        <v>25472.089</v>
      </c>
      <c r="AA1245" s="64">
        <f>T1245/S1245*100</f>
        <v>72.894622145748215</v>
      </c>
      <c r="AB1245" s="64">
        <f>Z1245/S1245*100</f>
        <v>72.59146688172288</v>
      </c>
      <c r="AC1245" s="978">
        <f>'1 уровень'!AB750</f>
        <v>0</v>
      </c>
      <c r="AD1245" s="979">
        <f>'1 уровень'!AC750</f>
        <v>0</v>
      </c>
    </row>
    <row r="1246" spans="1:182" ht="15.75" x14ac:dyDescent="0.25">
      <c r="A1246" s="19">
        <v>1</v>
      </c>
      <c r="B1246" s="19">
        <v>1</v>
      </c>
      <c r="C1246" s="667" t="s">
        <v>191</v>
      </c>
      <c r="D1246" s="31">
        <f>'1 уровень'!E751</f>
        <v>0</v>
      </c>
      <c r="E1246" s="31">
        <f>'1 уровень'!F751</f>
        <v>0</v>
      </c>
      <c r="F1246" s="31">
        <f>'1 уровень'!G751</f>
        <v>0</v>
      </c>
      <c r="G1246" s="31">
        <f>'1 уровень'!H751</f>
        <v>0</v>
      </c>
      <c r="H1246" s="31">
        <f>'1 уровень'!I751</f>
        <v>0</v>
      </c>
      <c r="I1246" s="31">
        <f>'1 уровень'!J751</f>
        <v>0</v>
      </c>
      <c r="J1246" s="31">
        <f>'1 уровень'!K751</f>
        <v>0</v>
      </c>
      <c r="K1246" s="31">
        <f>'1 уровень'!L751</f>
        <v>0</v>
      </c>
      <c r="L1246" s="31">
        <f>'1 уровень'!M751</f>
        <v>0</v>
      </c>
      <c r="M1246" s="31">
        <f>'1 уровень'!N751</f>
        <v>0</v>
      </c>
      <c r="N1246" s="31">
        <f>'1 уровень'!O751</f>
        <v>0</v>
      </c>
      <c r="O1246" s="31">
        <f>'1 уровень'!P751</f>
        <v>0</v>
      </c>
      <c r="P1246" s="407">
        <f>'1 уровень'!Q751</f>
        <v>0</v>
      </c>
      <c r="Q1246" s="407">
        <f>'1 уровень'!R751</f>
        <v>0</v>
      </c>
      <c r="R1246" s="407">
        <f>'1 уровень'!S751</f>
        <v>0</v>
      </c>
      <c r="S1246" s="407">
        <f>'1 уровень'!T751</f>
        <v>0</v>
      </c>
      <c r="T1246" s="407">
        <f>'1 уровень'!U751</f>
        <v>0</v>
      </c>
      <c r="U1246" s="804">
        <f>'1 уровень'!V751</f>
        <v>0</v>
      </c>
      <c r="V1246" s="407">
        <f>'1 уровень'!W751</f>
        <v>0</v>
      </c>
      <c r="W1246" s="407">
        <f>'1 уровень'!X751</f>
        <v>0</v>
      </c>
      <c r="X1246" s="407">
        <f>'1 уровень'!Y751</f>
        <v>0</v>
      </c>
      <c r="Y1246" s="407">
        <f>'1 уровень'!Z751</f>
        <v>0</v>
      </c>
      <c r="Z1246" s="407">
        <f>'1 уровень'!AA751</f>
        <v>0</v>
      </c>
      <c r="AA1246" s="407">
        <f>'1 уровень'!AA751</f>
        <v>0</v>
      </c>
      <c r="AB1246" s="407"/>
      <c r="AC1246" s="981">
        <f>'1 уровень'!AB751</f>
        <v>0</v>
      </c>
      <c r="AD1246" s="1009">
        <f>'1 уровень'!AC751</f>
        <v>0</v>
      </c>
    </row>
    <row r="1247" spans="1:182" ht="110.25" x14ac:dyDescent="0.25">
      <c r="C1247" s="3373" t="s">
        <v>560</v>
      </c>
      <c r="D1247" s="32">
        <f>'1 уровень'!E752</f>
        <v>900</v>
      </c>
      <c r="E1247" s="32">
        <f>'1 уровень'!F752</f>
        <v>225</v>
      </c>
      <c r="F1247" s="32">
        <f>'1 уровень'!G752</f>
        <v>358</v>
      </c>
      <c r="G1247" s="32">
        <f>'1 уровень'!H752</f>
        <v>159.11111111111111</v>
      </c>
      <c r="H1247" s="31"/>
      <c r="I1247" s="31"/>
      <c r="J1247" s="31"/>
      <c r="K1247" s="31"/>
      <c r="L1247" s="31"/>
      <c r="M1247" s="31"/>
      <c r="N1247" s="31"/>
      <c r="O1247" s="31"/>
      <c r="P1247" s="407">
        <f>'1 уровень'!Q752</f>
        <v>5049.51</v>
      </c>
      <c r="Q1247" s="407">
        <f>'1 уровень'!R752</f>
        <v>5049.51</v>
      </c>
      <c r="R1247" s="407">
        <f>'1 уровень'!S752</f>
        <v>5049.51</v>
      </c>
      <c r="S1247" s="407">
        <f>'1 уровень'!T752</f>
        <v>1262.3775000000001</v>
      </c>
      <c r="T1247" s="407">
        <f>'1 уровень'!U752</f>
        <v>1891.47444</v>
      </c>
      <c r="U1247" s="804">
        <f>'1 уровень'!V752</f>
        <v>0</v>
      </c>
      <c r="V1247" s="407">
        <f>'1 уровень'!W752</f>
        <v>0</v>
      </c>
      <c r="W1247" s="407">
        <f>'1 уровень'!X752</f>
        <v>629.0969399999999</v>
      </c>
      <c r="X1247" s="407">
        <f>'1 уровень'!Y752</f>
        <v>0</v>
      </c>
      <c r="Y1247" s="407">
        <f>'1 уровень'!Z752</f>
        <v>-8.1002399999999994</v>
      </c>
      <c r="Z1247" s="407">
        <f>'1 уровень'!AA752</f>
        <v>1883.3742</v>
      </c>
      <c r="AA1247" s="407">
        <f>T1247/S1247*100</f>
        <v>149.83429600099811</v>
      </c>
      <c r="AB1247" s="407">
        <f>Z1247/S1247*100</f>
        <v>149.1926305720753</v>
      </c>
      <c r="AC1247" s="981"/>
      <c r="AD1247" s="1009"/>
    </row>
    <row r="1248" spans="1:182" ht="15.75" x14ac:dyDescent="0.25">
      <c r="C1248" s="667" t="s">
        <v>561</v>
      </c>
      <c r="D1248" s="32">
        <f>'1 уровень'!E753</f>
        <v>900</v>
      </c>
      <c r="E1248" s="32">
        <f>'1 уровень'!F753</f>
        <v>225</v>
      </c>
      <c r="F1248" s="32">
        <f>'1 уровень'!G753</f>
        <v>358</v>
      </c>
      <c r="G1248" s="32">
        <f>'1 уровень'!H753</f>
        <v>159.11111111111111</v>
      </c>
      <c r="H1248" s="31"/>
      <c r="I1248" s="31"/>
      <c r="J1248" s="31"/>
      <c r="K1248" s="31"/>
      <c r="L1248" s="31"/>
      <c r="M1248" s="31"/>
      <c r="N1248" s="31"/>
      <c r="O1248" s="31"/>
      <c r="P1248" s="407">
        <f>'1 уровень'!Q753</f>
        <v>5049.51</v>
      </c>
      <c r="Q1248" s="407">
        <f>'1 уровень'!R753</f>
        <v>5049.51</v>
      </c>
      <c r="R1248" s="407">
        <f>'1 уровень'!S753</f>
        <v>5049.51</v>
      </c>
      <c r="S1248" s="407">
        <f>'1 уровень'!T753</f>
        <v>1262.3775000000001</v>
      </c>
      <c r="T1248" s="407">
        <f>'1 уровень'!U753</f>
        <v>1891.47444</v>
      </c>
      <c r="U1248" s="804">
        <f>'1 уровень'!V753</f>
        <v>0</v>
      </c>
      <c r="V1248" s="407">
        <f>'1 уровень'!W753</f>
        <v>0</v>
      </c>
      <c r="W1248" s="407">
        <f>'1 уровень'!X753</f>
        <v>629.0969399999999</v>
      </c>
      <c r="X1248" s="407">
        <f>'1 уровень'!Y753</f>
        <v>0</v>
      </c>
      <c r="Y1248" s="407">
        <f>'1 уровень'!Z753</f>
        <v>-8.1002399999999994</v>
      </c>
      <c r="Z1248" s="407">
        <f>'1 уровень'!AA753</f>
        <v>1883.3742</v>
      </c>
      <c r="AA1248" s="407">
        <f>T1248/S1248*100</f>
        <v>149.83429600099811</v>
      </c>
      <c r="AB1248" s="407">
        <f>Z1248/S1248*100</f>
        <v>149.1926305720753</v>
      </c>
      <c r="AC1248" s="981"/>
      <c r="AD1248" s="1009"/>
    </row>
    <row r="1249" spans="2:30" ht="29.25" x14ac:dyDescent="0.25">
      <c r="B1249" s="19">
        <v>1</v>
      </c>
      <c r="C1249" s="1564" t="s">
        <v>303</v>
      </c>
      <c r="D1249" s="32">
        <f>'1 уровень'!E754</f>
        <v>525948</v>
      </c>
      <c r="E1249" s="32">
        <f>'1 уровень'!F754</f>
        <v>131487</v>
      </c>
      <c r="F1249" s="32">
        <f>'1 уровень'!G754</f>
        <v>138734.39999999999</v>
      </c>
      <c r="G1249" s="32">
        <f>'1 уровень'!H754</f>
        <v>105.51187569873828</v>
      </c>
      <c r="H1249" s="31">
        <f>'1 уровень'!I754</f>
        <v>0</v>
      </c>
      <c r="I1249" s="31">
        <f>'1 уровень'!J754</f>
        <v>0</v>
      </c>
      <c r="J1249" s="31">
        <f>'1 уровень'!K754</f>
        <v>0</v>
      </c>
      <c r="K1249" s="31">
        <f>'1 уровень'!L754</f>
        <v>0</v>
      </c>
      <c r="L1249" s="31">
        <f>'1 уровень'!M754</f>
        <v>0</v>
      </c>
      <c r="M1249" s="31">
        <f>'1 уровень'!N754</f>
        <v>0</v>
      </c>
      <c r="N1249" s="31">
        <f>'1 уровень'!O754</f>
        <v>0</v>
      </c>
      <c r="O1249" s="31">
        <f>'1 уровень'!P754</f>
        <v>0</v>
      </c>
      <c r="P1249" s="407">
        <f>'1 уровень'!Q754</f>
        <v>960465.62990000006</v>
      </c>
      <c r="Q1249" s="407">
        <f>'1 уровень'!R754</f>
        <v>958742.79389999993</v>
      </c>
      <c r="R1249" s="407">
        <f>'1 уровень'!S754</f>
        <v>958742.79389999993</v>
      </c>
      <c r="S1249" s="407">
        <f>'1 уровень'!T754</f>
        <v>239803.16456590907</v>
      </c>
      <c r="T1249" s="407">
        <f>'1 уровень'!U754</f>
        <v>252982.39686000001</v>
      </c>
      <c r="U1249" s="804">
        <f>'1 уровень'!V754</f>
        <v>0</v>
      </c>
      <c r="V1249" s="407">
        <f>'1 уровень'!W754</f>
        <v>-1.26644</v>
      </c>
      <c r="W1249" s="407">
        <f>'1 уровень'!X754</f>
        <v>13179.23229409094</v>
      </c>
      <c r="X1249" s="407">
        <f>'1 уровень'!Y754</f>
        <v>-20.591760000000001</v>
      </c>
      <c r="Y1249" s="407">
        <f>'1 уровень'!Z754</f>
        <v>-76.61963999999999</v>
      </c>
      <c r="Z1249" s="407">
        <f>'1 уровень'!AA754</f>
        <v>252904.51078000001</v>
      </c>
      <c r="AA1249" s="407">
        <f>T1249/S1249*100</f>
        <v>105.4958542010686</v>
      </c>
      <c r="AB1249" s="407">
        <f>Z1249/S1249*100</f>
        <v>105.46337503001971</v>
      </c>
      <c r="AC1249" s="980">
        <f>'1 уровень'!AB754</f>
        <v>0</v>
      </c>
      <c r="AD1249" s="1009">
        <f>'1 уровень'!AC754</f>
        <v>0</v>
      </c>
    </row>
    <row r="1250" spans="2:30" x14ac:dyDescent="0.25">
      <c r="B1250" s="19">
        <v>1</v>
      </c>
      <c r="C1250" s="1560" t="s">
        <v>296</v>
      </c>
      <c r="D1250" s="31">
        <f>'1 уровень'!E755</f>
        <v>21012</v>
      </c>
      <c r="E1250" s="31">
        <f>'1 уровень'!F755</f>
        <v>5253</v>
      </c>
      <c r="F1250" s="31">
        <f>'1 уровень'!G755</f>
        <v>5420</v>
      </c>
      <c r="G1250" s="31">
        <f>'1 уровень'!H755</f>
        <v>103.17913573196269</v>
      </c>
      <c r="H1250" s="31">
        <f>'1 уровень'!I755</f>
        <v>0</v>
      </c>
      <c r="I1250" s="31">
        <f>'1 уровень'!J755</f>
        <v>0</v>
      </c>
      <c r="J1250" s="31">
        <f>'1 уровень'!K755</f>
        <v>0</v>
      </c>
      <c r="K1250" s="31">
        <f>'1 уровень'!L755</f>
        <v>0</v>
      </c>
      <c r="L1250" s="31">
        <f>'1 уровень'!M755</f>
        <v>0</v>
      </c>
      <c r="M1250" s="31">
        <f>'1 уровень'!N755</f>
        <v>0</v>
      </c>
      <c r="N1250" s="31">
        <f>'1 уровень'!O755</f>
        <v>0</v>
      </c>
      <c r="O1250" s="31">
        <f>'1 уровень'!P755</f>
        <v>0</v>
      </c>
      <c r="P1250" s="407">
        <f>'1 уровень'!Q755</f>
        <v>0</v>
      </c>
      <c r="Q1250" s="407">
        <f>'1 уровень'!R755</f>
        <v>0</v>
      </c>
      <c r="R1250" s="407">
        <f>'1 уровень'!S755</f>
        <v>0</v>
      </c>
      <c r="S1250" s="407">
        <f>'1 уровень'!T755</f>
        <v>0</v>
      </c>
      <c r="T1250" s="407">
        <f>'1 уровень'!U755</f>
        <v>0</v>
      </c>
      <c r="U1250" s="804">
        <f>'1 уровень'!V755</f>
        <v>0</v>
      </c>
      <c r="V1250" s="407">
        <f>'1 уровень'!W755</f>
        <v>0</v>
      </c>
      <c r="W1250" s="407">
        <f>'1 уровень'!X755</f>
        <v>0</v>
      </c>
      <c r="X1250" s="407">
        <f>'1 уровень'!Y755</f>
        <v>0</v>
      </c>
      <c r="Y1250" s="407">
        <f>'1 уровень'!Z755</f>
        <v>0</v>
      </c>
      <c r="Z1250" s="407">
        <f>'1 уровень'!AA755</f>
        <v>0</v>
      </c>
      <c r="AA1250" s="407">
        <f>'1 уровень'!AA755</f>
        <v>0</v>
      </c>
      <c r="AB1250" s="407"/>
      <c r="AC1250" s="981">
        <f>'1 уровень'!AB755</f>
        <v>0</v>
      </c>
      <c r="AD1250" s="1009">
        <f>'1 уровень'!AC755</f>
        <v>0</v>
      </c>
    </row>
    <row r="1251" spans="2:30" ht="30" x14ac:dyDescent="0.25">
      <c r="C1251" s="1560" t="s">
        <v>650</v>
      </c>
      <c r="D1251" s="31">
        <f>'1 уровень'!E756</f>
        <v>212</v>
      </c>
      <c r="E1251" s="31">
        <f>'1 уровень'!F756</f>
        <v>53</v>
      </c>
      <c r="F1251" s="31">
        <f>'1 уровень'!G756</f>
        <v>3</v>
      </c>
      <c r="G1251" s="31">
        <f>'1 уровень'!H756</f>
        <v>5.6603773584905666</v>
      </c>
      <c r="H1251" s="31"/>
      <c r="I1251" s="31"/>
      <c r="J1251" s="31"/>
      <c r="K1251" s="31"/>
      <c r="L1251" s="31"/>
      <c r="M1251" s="31"/>
      <c r="N1251" s="31"/>
      <c r="O1251" s="31"/>
      <c r="P1251" s="407"/>
      <c r="Q1251" s="407"/>
      <c r="R1251" s="407"/>
      <c r="S1251" s="407"/>
      <c r="T1251" s="407"/>
      <c r="U1251" s="804"/>
      <c r="V1251" s="407"/>
      <c r="W1251" s="407"/>
      <c r="X1251" s="407"/>
      <c r="Y1251" s="407"/>
      <c r="Z1251" s="407"/>
      <c r="AA1251" s="407"/>
      <c r="AB1251" s="407"/>
      <c r="AC1251" s="981"/>
      <c r="AD1251" s="1009"/>
    </row>
    <row r="1252" spans="2:30" ht="30" x14ac:dyDescent="0.25">
      <c r="B1252" s="19">
        <v>1</v>
      </c>
      <c r="C1252" s="1562" t="s">
        <v>423</v>
      </c>
      <c r="D1252" s="31">
        <f>'1 уровень'!E757</f>
        <v>450947</v>
      </c>
      <c r="E1252" s="31">
        <f>'1 уровень'!F757</f>
        <v>112736.75</v>
      </c>
      <c r="F1252" s="31">
        <f>'1 уровень'!G757</f>
        <v>121532.40000000001</v>
      </c>
      <c r="G1252" s="31">
        <f>'1 уровень'!H757</f>
        <v>107.80193681297359</v>
      </c>
      <c r="H1252" s="31">
        <f>'1 уровень'!I757</f>
        <v>0</v>
      </c>
      <c r="I1252" s="31">
        <f>'1 уровень'!J757</f>
        <v>0</v>
      </c>
      <c r="J1252" s="31">
        <f>'1 уровень'!K757</f>
        <v>0</v>
      </c>
      <c r="K1252" s="31">
        <f>'1 уровень'!L757</f>
        <v>0</v>
      </c>
      <c r="L1252" s="31">
        <f>'1 уровень'!M757</f>
        <v>0</v>
      </c>
      <c r="M1252" s="31">
        <f>'1 уровень'!N757</f>
        <v>0</v>
      </c>
      <c r="N1252" s="31">
        <f>'1 уровень'!O757</f>
        <v>0</v>
      </c>
      <c r="O1252" s="31">
        <f>'1 уровень'!P757</f>
        <v>0</v>
      </c>
      <c r="P1252" s="407">
        <f>'1 уровень'!Q757</f>
        <v>0</v>
      </c>
      <c r="Q1252" s="407">
        <f>'1 уровень'!R757</f>
        <v>0</v>
      </c>
      <c r="R1252" s="407">
        <f>'1 уровень'!S757</f>
        <v>0</v>
      </c>
      <c r="S1252" s="407">
        <f>'1 уровень'!T757</f>
        <v>0</v>
      </c>
      <c r="T1252" s="407">
        <f>'1 уровень'!U757</f>
        <v>0</v>
      </c>
      <c r="U1252" s="804">
        <f>'1 уровень'!V757</f>
        <v>0</v>
      </c>
      <c r="V1252" s="407">
        <f>'1 уровень'!W757</f>
        <v>0</v>
      </c>
      <c r="W1252" s="407">
        <f>'1 уровень'!X757</f>
        <v>0</v>
      </c>
      <c r="X1252" s="407">
        <f>'1 уровень'!Y757</f>
        <v>0</v>
      </c>
      <c r="Y1252" s="407">
        <f>'1 уровень'!Z757</f>
        <v>0</v>
      </c>
      <c r="Z1252" s="407">
        <f>'1 уровень'!AA757</f>
        <v>0</v>
      </c>
      <c r="AA1252" s="407">
        <f>'1 уровень'!AA757</f>
        <v>0</v>
      </c>
      <c r="AB1252" s="407"/>
      <c r="AC1252" s="981">
        <f>'1 уровень'!AB757</f>
        <v>0</v>
      </c>
      <c r="AD1252" s="1009">
        <f>'1 уровень'!AC757</f>
        <v>0</v>
      </c>
    </row>
    <row r="1253" spans="2:30" x14ac:dyDescent="0.25">
      <c r="B1253" s="19">
        <v>1</v>
      </c>
      <c r="C1253" s="1562" t="s">
        <v>424</v>
      </c>
      <c r="D1253" s="681">
        <f>'1 уровень'!E758</f>
        <v>407547</v>
      </c>
      <c r="E1253" s="681">
        <f>'1 уровень'!F758</f>
        <v>101886.75</v>
      </c>
      <c r="F1253" s="681">
        <f>'1 уровень'!G758</f>
        <v>107548</v>
      </c>
      <c r="G1253" s="681">
        <f>'1 уровень'!H758</f>
        <v>105.55641435220969</v>
      </c>
      <c r="H1253" s="31">
        <f>'1 уровень'!I758</f>
        <v>0</v>
      </c>
      <c r="I1253" s="31">
        <f>'1 уровень'!J758</f>
        <v>0</v>
      </c>
      <c r="J1253" s="31">
        <f>'1 уровень'!K758</f>
        <v>0</v>
      </c>
      <c r="K1253" s="31">
        <f>'1 уровень'!L758</f>
        <v>0</v>
      </c>
      <c r="L1253" s="31">
        <f>'1 уровень'!M758</f>
        <v>0</v>
      </c>
      <c r="M1253" s="31">
        <f>'1 уровень'!N758</f>
        <v>0</v>
      </c>
      <c r="N1253" s="31">
        <f>'1 уровень'!O758</f>
        <v>0</v>
      </c>
      <c r="O1253" s="31">
        <f>'1 уровень'!P758</f>
        <v>0</v>
      </c>
      <c r="P1253" s="407">
        <f>'1 уровень'!Q758</f>
        <v>0</v>
      </c>
      <c r="Q1253" s="407">
        <f>'1 уровень'!R758</f>
        <v>0</v>
      </c>
      <c r="R1253" s="407">
        <f>'1 уровень'!S758</f>
        <v>0</v>
      </c>
      <c r="S1253" s="407">
        <f>'1 уровень'!T758</f>
        <v>0</v>
      </c>
      <c r="T1253" s="407">
        <f>'1 уровень'!U758</f>
        <v>0</v>
      </c>
      <c r="U1253" s="804">
        <f>'1 уровень'!V758</f>
        <v>0</v>
      </c>
      <c r="V1253" s="407">
        <f>'1 уровень'!W758</f>
        <v>0</v>
      </c>
      <c r="W1253" s="407">
        <f>'1 уровень'!X758</f>
        <v>0</v>
      </c>
      <c r="X1253" s="407">
        <f>'1 уровень'!Y758</f>
        <v>0</v>
      </c>
      <c r="Y1253" s="407">
        <f>'1 уровень'!Z758</f>
        <v>0</v>
      </c>
      <c r="Z1253" s="407">
        <f>'1 уровень'!AA758</f>
        <v>0</v>
      </c>
      <c r="AA1253" s="407">
        <f>'1 уровень'!AA758</f>
        <v>0</v>
      </c>
      <c r="AB1253" s="407"/>
      <c r="AC1253" s="1010">
        <f>'1 уровень'!AB758</f>
        <v>0</v>
      </c>
      <c r="AD1253" s="1009">
        <f>'1 уровень'!AC758</f>
        <v>0</v>
      </c>
    </row>
    <row r="1254" spans="2:30" ht="30" x14ac:dyDescent="0.25">
      <c r="B1254" s="19">
        <v>1</v>
      </c>
      <c r="C1254" s="1562" t="s">
        <v>425</v>
      </c>
      <c r="D1254" s="31">
        <f>'1 уровень'!E759</f>
        <v>63060</v>
      </c>
      <c r="E1254" s="31">
        <f>'1 уровень'!F759</f>
        <v>15765</v>
      </c>
      <c r="F1254" s="31">
        <f>'1 уровень'!G759</f>
        <v>18217.599999999999</v>
      </c>
      <c r="G1254" s="31">
        <f>'1 уровень'!H759</f>
        <v>115.55724706628607</v>
      </c>
      <c r="H1254" s="31"/>
      <c r="I1254" s="31">
        <f>'1 уровень'!J759</f>
        <v>0</v>
      </c>
      <c r="J1254" s="31">
        <f>'1 уровень'!K759</f>
        <v>0</v>
      </c>
      <c r="K1254" s="31">
        <f>'1 уровень'!L759</f>
        <v>0</v>
      </c>
      <c r="L1254" s="31">
        <f>'1 уровень'!M759</f>
        <v>0</v>
      </c>
      <c r="M1254" s="31">
        <f>'1 уровень'!N759</f>
        <v>0</v>
      </c>
      <c r="N1254" s="31">
        <f>'1 уровень'!O759</f>
        <v>0</v>
      </c>
      <c r="O1254" s="31">
        <f>'1 уровень'!P759</f>
        <v>0</v>
      </c>
      <c r="P1254" s="407">
        <f>'1 уровень'!Q759</f>
        <v>0</v>
      </c>
      <c r="Q1254" s="407">
        <f>'1 уровень'!R759</f>
        <v>0</v>
      </c>
      <c r="R1254" s="407">
        <f>'1 уровень'!S759</f>
        <v>0</v>
      </c>
      <c r="S1254" s="407">
        <f>'1 уровень'!T759</f>
        <v>0</v>
      </c>
      <c r="T1254" s="407">
        <f>'1 уровень'!U759</f>
        <v>0</v>
      </c>
      <c r="U1254" s="804">
        <f>'1 уровень'!V759</f>
        <v>0</v>
      </c>
      <c r="V1254" s="407">
        <f>'1 уровень'!W759</f>
        <v>0</v>
      </c>
      <c r="W1254" s="407">
        <f>'1 уровень'!X759</f>
        <v>0</v>
      </c>
      <c r="X1254" s="407">
        <f>'1 уровень'!Y759</f>
        <v>0</v>
      </c>
      <c r="Y1254" s="407">
        <f>'1 уровень'!Z759</f>
        <v>0</v>
      </c>
      <c r="Z1254" s="407">
        <f>'1 уровень'!AA759</f>
        <v>0</v>
      </c>
      <c r="AA1254" s="407">
        <f>'1 уровень'!AA759</f>
        <v>0</v>
      </c>
      <c r="AB1254" s="407"/>
      <c r="AC1254" s="981">
        <f>'1 уровень'!AB759</f>
        <v>0</v>
      </c>
      <c r="AD1254" s="1009">
        <f>'1 уровень'!AC759</f>
        <v>0</v>
      </c>
    </row>
    <row r="1255" spans="2:30" ht="60" x14ac:dyDescent="0.25">
      <c r="B1255" s="19">
        <v>1</v>
      </c>
      <c r="C1255" s="1562" t="s">
        <v>426</v>
      </c>
      <c r="D1255" s="31">
        <f>'1 уровень'!E760</f>
        <v>27590</v>
      </c>
      <c r="E1255" s="31">
        <f>'1 уровень'!F760</f>
        <v>6897.5</v>
      </c>
      <c r="F1255" s="31">
        <f>'1 уровень'!G760</f>
        <v>9430</v>
      </c>
      <c r="G1255" s="31">
        <f>'1 уровень'!H760</f>
        <v>136.7162015222907</v>
      </c>
      <c r="H1255" s="31">
        <f>'1 уровень'!I760</f>
        <v>0</v>
      </c>
      <c r="I1255" s="31">
        <f>'1 уровень'!J760</f>
        <v>0</v>
      </c>
      <c r="J1255" s="31">
        <f>'1 уровень'!K760</f>
        <v>0</v>
      </c>
      <c r="K1255" s="31">
        <f>'1 уровень'!L760</f>
        <v>0</v>
      </c>
      <c r="L1255" s="31">
        <f>'1 уровень'!M760</f>
        <v>0</v>
      </c>
      <c r="M1255" s="31">
        <f>'1 уровень'!N760</f>
        <v>0</v>
      </c>
      <c r="N1255" s="31">
        <f>'1 уровень'!O760</f>
        <v>0</v>
      </c>
      <c r="O1255" s="31">
        <f>'1 уровень'!P760</f>
        <v>0</v>
      </c>
      <c r="P1255" s="407">
        <f>'1 уровень'!Q760</f>
        <v>0</v>
      </c>
      <c r="Q1255" s="407">
        <f>'1 уровень'!R760</f>
        <v>0</v>
      </c>
      <c r="R1255" s="407">
        <f>'1 уровень'!S760</f>
        <v>0</v>
      </c>
      <c r="S1255" s="407">
        <f>'1 уровень'!T760</f>
        <v>0</v>
      </c>
      <c r="T1255" s="407">
        <f>'1 уровень'!U760</f>
        <v>0</v>
      </c>
      <c r="U1255" s="804">
        <f>'1 уровень'!V760</f>
        <v>0</v>
      </c>
      <c r="V1255" s="407">
        <f>'1 уровень'!W760</f>
        <v>0</v>
      </c>
      <c r="W1255" s="407">
        <f>'1 уровень'!X760</f>
        <v>0</v>
      </c>
      <c r="X1255" s="407">
        <f>'1 уровень'!Y760</f>
        <v>0</v>
      </c>
      <c r="Y1255" s="407">
        <f>'1 уровень'!Z760</f>
        <v>0</v>
      </c>
      <c r="Z1255" s="407">
        <f>'1 уровень'!AA760</f>
        <v>0</v>
      </c>
      <c r="AA1255" s="407">
        <f>'1 уровень'!AA760</f>
        <v>0</v>
      </c>
      <c r="AB1255" s="407"/>
      <c r="AC1255" s="981">
        <f>'1 уровень'!AB760</f>
        <v>0</v>
      </c>
      <c r="AD1255" s="1009">
        <f>'1 уровень'!AC760</f>
        <v>0</v>
      </c>
    </row>
    <row r="1256" spans="2:30" ht="60" x14ac:dyDescent="0.25">
      <c r="B1256" s="19">
        <v>1</v>
      </c>
      <c r="C1256" s="1562" t="s">
        <v>427</v>
      </c>
      <c r="D1256" s="31">
        <f>'1 уровень'!E761</f>
        <v>3420</v>
      </c>
      <c r="E1256" s="31">
        <f>'1 уровень'!F761</f>
        <v>855</v>
      </c>
      <c r="F1256" s="31">
        <f>'1 уровень'!G761</f>
        <v>1017</v>
      </c>
      <c r="G1256" s="31">
        <f>'1 уровень'!H761</f>
        <v>118.94736842105263</v>
      </c>
      <c r="H1256" s="31">
        <f>'1 уровень'!I761</f>
        <v>0</v>
      </c>
      <c r="I1256" s="31">
        <f>'1 уровень'!J761</f>
        <v>0</v>
      </c>
      <c r="J1256" s="31">
        <f>'1 уровень'!K761</f>
        <v>0</v>
      </c>
      <c r="K1256" s="31">
        <f>'1 уровень'!L761</f>
        <v>0</v>
      </c>
      <c r="L1256" s="31">
        <f>'1 уровень'!M761</f>
        <v>0</v>
      </c>
      <c r="M1256" s="31">
        <f>'1 уровень'!N761</f>
        <v>0</v>
      </c>
      <c r="N1256" s="31">
        <f>'1 уровень'!O761</f>
        <v>0</v>
      </c>
      <c r="O1256" s="31">
        <f>'1 уровень'!P761</f>
        <v>0</v>
      </c>
      <c r="P1256" s="407">
        <f>'1 уровень'!Q761</f>
        <v>0</v>
      </c>
      <c r="Q1256" s="407">
        <f>'1 уровень'!R761</f>
        <v>0</v>
      </c>
      <c r="R1256" s="407">
        <f>'1 уровень'!S761</f>
        <v>0</v>
      </c>
      <c r="S1256" s="407">
        <f>'1 уровень'!T761</f>
        <v>0</v>
      </c>
      <c r="T1256" s="407">
        <f>'1 уровень'!U761</f>
        <v>0</v>
      </c>
      <c r="U1256" s="804">
        <f>'1 уровень'!V761</f>
        <v>0</v>
      </c>
      <c r="V1256" s="407">
        <f>'1 уровень'!W761</f>
        <v>0</v>
      </c>
      <c r="W1256" s="407">
        <f>'1 уровень'!X761</f>
        <v>0</v>
      </c>
      <c r="X1256" s="407">
        <f>'1 уровень'!Y761</f>
        <v>0</v>
      </c>
      <c r="Y1256" s="407">
        <f>'1 уровень'!Z761</f>
        <v>0</v>
      </c>
      <c r="Z1256" s="407">
        <f>'1 уровень'!AA761</f>
        <v>0</v>
      </c>
      <c r="AA1256" s="407">
        <f>'1 уровень'!AA761</f>
        <v>0</v>
      </c>
      <c r="AB1256" s="407"/>
      <c r="AC1256" s="981">
        <f>'1 уровень'!AB761</f>
        <v>0</v>
      </c>
      <c r="AD1256" s="1009">
        <f>'1 уровень'!AC761</f>
        <v>0</v>
      </c>
    </row>
    <row r="1257" spans="2:30" ht="45" x14ac:dyDescent="0.25">
      <c r="B1257" s="19">
        <v>1</v>
      </c>
      <c r="C1257" s="1562" t="s">
        <v>428</v>
      </c>
      <c r="D1257" s="31">
        <f>'1 уровень'!E762</f>
        <v>36369</v>
      </c>
      <c r="E1257" s="31">
        <f>'1 уровень'!F762</f>
        <v>9092.25</v>
      </c>
      <c r="F1257" s="31">
        <f>'1 уровень'!G762</f>
        <v>9174</v>
      </c>
      <c r="G1257" s="31">
        <f>'1 уровень'!H762</f>
        <v>100.89911738018642</v>
      </c>
      <c r="H1257" s="31">
        <f>'1 уровень'!I762</f>
        <v>0</v>
      </c>
      <c r="I1257" s="31">
        <f>'1 уровень'!J762</f>
        <v>0</v>
      </c>
      <c r="J1257" s="31">
        <f>'1 уровень'!K762</f>
        <v>0</v>
      </c>
      <c r="K1257" s="31">
        <f>'1 уровень'!L762</f>
        <v>0</v>
      </c>
      <c r="L1257" s="31">
        <f>'1 уровень'!M762</f>
        <v>0</v>
      </c>
      <c r="M1257" s="31">
        <f>'1 уровень'!N762</f>
        <v>0</v>
      </c>
      <c r="N1257" s="31">
        <f>'1 уровень'!O762</f>
        <v>0</v>
      </c>
      <c r="O1257" s="31">
        <f>'1 уровень'!P762</f>
        <v>0</v>
      </c>
      <c r="P1257" s="407">
        <f>'1 уровень'!Q762</f>
        <v>0</v>
      </c>
      <c r="Q1257" s="407">
        <f>'1 уровень'!R762</f>
        <v>0</v>
      </c>
      <c r="R1257" s="407">
        <f>'1 уровень'!S762</f>
        <v>0</v>
      </c>
      <c r="S1257" s="407">
        <f>'1 уровень'!T762</f>
        <v>0</v>
      </c>
      <c r="T1257" s="407">
        <f>'1 уровень'!U762</f>
        <v>0</v>
      </c>
      <c r="U1257" s="804">
        <f>'1 уровень'!V762</f>
        <v>0</v>
      </c>
      <c r="V1257" s="407">
        <f>'1 уровень'!W762</f>
        <v>0</v>
      </c>
      <c r="W1257" s="407">
        <f>'1 уровень'!X762</f>
        <v>0</v>
      </c>
      <c r="X1257" s="407">
        <f>'1 уровень'!Y762</f>
        <v>0</v>
      </c>
      <c r="Y1257" s="407">
        <f>'1 уровень'!Z762</f>
        <v>0</v>
      </c>
      <c r="Z1257" s="407">
        <f>'1 уровень'!AA762</f>
        <v>0</v>
      </c>
      <c r="AA1257" s="407">
        <f>'1 уровень'!AA762</f>
        <v>0</v>
      </c>
      <c r="AB1257" s="407"/>
      <c r="AC1257" s="981">
        <f>'1 уровень'!AB762</f>
        <v>0</v>
      </c>
      <c r="AD1257" s="1009">
        <f>'1 уровень'!AC762</f>
        <v>0</v>
      </c>
    </row>
    <row r="1258" spans="2:30" ht="57.75" x14ac:dyDescent="0.25">
      <c r="B1258" s="19">
        <v>1</v>
      </c>
      <c r="C1258" s="1564" t="s">
        <v>645</v>
      </c>
      <c r="D1258" s="32">
        <f>'1 уровень'!E763</f>
        <v>820</v>
      </c>
      <c r="E1258" s="32">
        <f>'1 уровень'!F763</f>
        <v>205</v>
      </c>
      <c r="F1258" s="32">
        <f>'1 уровень'!G763</f>
        <v>34</v>
      </c>
      <c r="G1258" s="32">
        <f>'1 уровень'!H763</f>
        <v>16.585365853658537</v>
      </c>
      <c r="H1258" s="31">
        <f>'1 уровень'!I763</f>
        <v>0</v>
      </c>
      <c r="I1258" s="31">
        <f>'1 уровень'!J763</f>
        <v>0</v>
      </c>
      <c r="J1258" s="31">
        <f>'1 уровень'!K763</f>
        <v>0</v>
      </c>
      <c r="K1258" s="31">
        <f>'1 уровень'!L763</f>
        <v>0</v>
      </c>
      <c r="L1258" s="31">
        <f>'1 уровень'!M763</f>
        <v>0</v>
      </c>
      <c r="M1258" s="31">
        <f>'1 уровень'!N763</f>
        <v>0</v>
      </c>
      <c r="N1258" s="31">
        <f>'1 уровень'!O763</f>
        <v>0</v>
      </c>
      <c r="O1258" s="31">
        <f>'1 уровень'!P763</f>
        <v>0</v>
      </c>
      <c r="P1258" s="407">
        <f>'1 уровень'!Q763</f>
        <v>0</v>
      </c>
      <c r="Q1258" s="407">
        <f>'1 уровень'!R763</f>
        <v>1722.8360000000002</v>
      </c>
      <c r="R1258" s="407">
        <f>'1 уровень'!S763</f>
        <v>1722.8360000000002</v>
      </c>
      <c r="S1258" s="407">
        <f>'1 уровень'!T763</f>
        <v>313.24290909090917</v>
      </c>
      <c r="T1258" s="407">
        <f>'1 уровень'!U763</f>
        <v>82.870060000000009</v>
      </c>
      <c r="U1258" s="804">
        <f>'1 уровень'!V763</f>
        <v>0</v>
      </c>
      <c r="V1258" s="407">
        <f>'1 уровень'!W763</f>
        <v>0</v>
      </c>
      <c r="W1258" s="407">
        <f>'1 уровень'!X763</f>
        <v>-230.37284909090914</v>
      </c>
      <c r="X1258" s="407">
        <f>'1 уровень'!Y763</f>
        <v>0</v>
      </c>
      <c r="Y1258" s="407">
        <f>'1 уровень'!Z763</f>
        <v>0</v>
      </c>
      <c r="Z1258" s="407">
        <f>'1 уровень'!AA763</f>
        <v>82.870060000000009</v>
      </c>
      <c r="AA1258" s="407"/>
      <c r="AB1258" s="407">
        <f>Z1258/S1258*100</f>
        <v>26.455526236972059</v>
      </c>
      <c r="AC1258" s="981">
        <f>'1 уровень'!AB763</f>
        <v>0</v>
      </c>
      <c r="AD1258" s="1009">
        <f>'1 уровень'!AC763</f>
        <v>0</v>
      </c>
    </row>
    <row r="1259" spans="2:30" ht="30" x14ac:dyDescent="0.25">
      <c r="B1259" s="19">
        <v>1</v>
      </c>
      <c r="C1259" s="1562" t="s">
        <v>646</v>
      </c>
      <c r="D1259" s="31">
        <f>'1 уровень'!E764</f>
        <v>360</v>
      </c>
      <c r="E1259" s="31">
        <f>'1 уровень'!F764</f>
        <v>90</v>
      </c>
      <c r="F1259" s="31">
        <f>'1 уровень'!G764</f>
        <v>9</v>
      </c>
      <c r="G1259" s="31">
        <f>'1 уровень'!H764</f>
        <v>10</v>
      </c>
      <c r="H1259" s="31">
        <f>'1 уровень'!I764</f>
        <v>0</v>
      </c>
      <c r="I1259" s="31">
        <f>'1 уровень'!J764</f>
        <v>0</v>
      </c>
      <c r="J1259" s="31">
        <f>'1 уровень'!K764</f>
        <v>0</v>
      </c>
      <c r="K1259" s="31">
        <f>'1 уровень'!L764</f>
        <v>0</v>
      </c>
      <c r="L1259" s="31">
        <f>'1 уровень'!M764</f>
        <v>0</v>
      </c>
      <c r="M1259" s="31">
        <f>'1 уровень'!N764</f>
        <v>0</v>
      </c>
      <c r="N1259" s="31">
        <f>'1 уровень'!O764</f>
        <v>0</v>
      </c>
      <c r="O1259" s="31">
        <f>'1 уровень'!P764</f>
        <v>0</v>
      </c>
      <c r="P1259" s="407">
        <f>'1 уровень'!Q764</f>
        <v>0</v>
      </c>
      <c r="Q1259" s="407">
        <f>'1 уровень'!R764</f>
        <v>785.08800000000008</v>
      </c>
      <c r="R1259" s="407">
        <f>'1 уровень'!S764</f>
        <v>785.08800000000008</v>
      </c>
      <c r="S1259" s="407">
        <f>'1 уровень'!T764</f>
        <v>142.74327272727274</v>
      </c>
      <c r="T1259" s="407">
        <f>'1 уровень'!U764</f>
        <v>19.627020000000002</v>
      </c>
      <c r="U1259" s="804">
        <f>'1 уровень'!V764</f>
        <v>0</v>
      </c>
      <c r="V1259" s="407">
        <f>'1 уровень'!W764</f>
        <v>0</v>
      </c>
      <c r="W1259" s="407">
        <f>'1 уровень'!X764</f>
        <v>-123.11625272727274</v>
      </c>
      <c r="X1259" s="407">
        <f>'1 уровень'!Y764</f>
        <v>0</v>
      </c>
      <c r="Y1259" s="407">
        <f>'1 уровень'!Z764</f>
        <v>0</v>
      </c>
      <c r="Z1259" s="407">
        <f>'1 уровень'!AA764</f>
        <v>19.627020000000002</v>
      </c>
      <c r="AA1259" s="407"/>
      <c r="AB1259" s="407"/>
      <c r="AC1259" s="981">
        <f>'1 уровень'!AB764</f>
        <v>0</v>
      </c>
      <c r="AD1259" s="1009">
        <f>'1 уровень'!AC764</f>
        <v>0</v>
      </c>
    </row>
    <row r="1260" spans="2:30" ht="30" x14ac:dyDescent="0.25">
      <c r="B1260" s="19">
        <v>1</v>
      </c>
      <c r="C1260" s="1562" t="s">
        <v>647</v>
      </c>
      <c r="D1260" s="31">
        <f>'1 уровень'!E765</f>
        <v>360</v>
      </c>
      <c r="E1260" s="31">
        <f>'1 уровень'!F765</f>
        <v>90</v>
      </c>
      <c r="F1260" s="31">
        <f>'1 уровень'!G765</f>
        <v>8</v>
      </c>
      <c r="G1260" s="31">
        <f>'1 уровень'!H765</f>
        <v>8.8888888888888893</v>
      </c>
      <c r="H1260" s="31"/>
      <c r="I1260" s="31">
        <f>'1 уровень'!J765</f>
        <v>0</v>
      </c>
      <c r="J1260" s="31">
        <f>'1 уровень'!K765</f>
        <v>0</v>
      </c>
      <c r="K1260" s="31">
        <f>'1 уровень'!L765</f>
        <v>0</v>
      </c>
      <c r="L1260" s="31">
        <f>'1 уровень'!M765</f>
        <v>0</v>
      </c>
      <c r="M1260" s="31">
        <f>'1 уровень'!N765</f>
        <v>0</v>
      </c>
      <c r="N1260" s="31">
        <f>'1 уровень'!O765</f>
        <v>0</v>
      </c>
      <c r="O1260" s="31">
        <f>'1 уровень'!P765</f>
        <v>0</v>
      </c>
      <c r="P1260" s="407">
        <f>'1 уровень'!Q765</f>
        <v>0</v>
      </c>
      <c r="Q1260" s="407">
        <f>'1 уровень'!R765</f>
        <v>650.80799999999999</v>
      </c>
      <c r="R1260" s="407">
        <f>'1 уровень'!S765</f>
        <v>650.80799999999999</v>
      </c>
      <c r="S1260" s="407">
        <f>'1 уровень'!T765</f>
        <v>118.32872727272728</v>
      </c>
      <c r="T1260" s="407">
        <f>'1 уровень'!U765</f>
        <v>14.462560000000002</v>
      </c>
      <c r="U1260" s="804">
        <f>'1 уровень'!V765</f>
        <v>0</v>
      </c>
      <c r="V1260" s="407">
        <f>'1 уровень'!W765</f>
        <v>0</v>
      </c>
      <c r="W1260" s="407">
        <f>'1 уровень'!X765</f>
        <v>-103.86616727272728</v>
      </c>
      <c r="X1260" s="407">
        <f>'1 уровень'!Y765</f>
        <v>0</v>
      </c>
      <c r="Y1260" s="407">
        <f>'1 уровень'!Z765</f>
        <v>0</v>
      </c>
      <c r="Z1260" s="407">
        <f>'1 уровень'!AA765</f>
        <v>14.462560000000002</v>
      </c>
      <c r="AA1260" s="407"/>
      <c r="AB1260" s="407"/>
      <c r="AC1260" s="981">
        <f>'1 уровень'!AB765</f>
        <v>0</v>
      </c>
      <c r="AD1260" s="1009">
        <f>'1 уровень'!AC765</f>
        <v>0</v>
      </c>
    </row>
    <row r="1261" spans="2:30" ht="30" x14ac:dyDescent="0.25">
      <c r="B1261" s="19">
        <v>1</v>
      </c>
      <c r="C1261" s="1562" t="s">
        <v>665</v>
      </c>
      <c r="D1261" s="31">
        <f>'1 уровень'!E766</f>
        <v>100</v>
      </c>
      <c r="E1261" s="31">
        <f>'1 уровень'!F766</f>
        <v>25</v>
      </c>
      <c r="F1261" s="31">
        <f>'1 уровень'!G766</f>
        <v>17</v>
      </c>
      <c r="G1261" s="31">
        <f>'1 уровень'!H766</f>
        <v>68</v>
      </c>
      <c r="H1261" s="31">
        <f>'1 уровень'!I766</f>
        <v>0</v>
      </c>
      <c r="I1261" s="31">
        <f>'1 уровень'!J766</f>
        <v>0</v>
      </c>
      <c r="J1261" s="31">
        <f>'1 уровень'!K766</f>
        <v>0</v>
      </c>
      <c r="K1261" s="31">
        <f>'1 уровень'!L766</f>
        <v>0</v>
      </c>
      <c r="L1261" s="31">
        <f>'1 уровень'!M766</f>
        <v>0</v>
      </c>
      <c r="M1261" s="31">
        <f>'1 уровень'!N766</f>
        <v>0</v>
      </c>
      <c r="N1261" s="31">
        <f>'1 уровень'!O766</f>
        <v>0</v>
      </c>
      <c r="O1261" s="31">
        <f>'1 уровень'!P766</f>
        <v>0</v>
      </c>
      <c r="P1261" s="407">
        <f>'1 уровень'!Q766</f>
        <v>0</v>
      </c>
      <c r="Q1261" s="407">
        <f>'1 уровень'!R766</f>
        <v>286.94</v>
      </c>
      <c r="R1261" s="407">
        <f>'1 уровень'!S766</f>
        <v>286.94</v>
      </c>
      <c r="S1261" s="407">
        <f>'1 уровень'!T766</f>
        <v>52.170909090909092</v>
      </c>
      <c r="T1261" s="407">
        <f>'1 уровень'!U766</f>
        <v>48.780480000000004</v>
      </c>
      <c r="U1261" s="804">
        <f>'1 уровень'!V766</f>
        <v>0</v>
      </c>
      <c r="V1261" s="407">
        <f>'1 уровень'!W766</f>
        <v>0</v>
      </c>
      <c r="W1261" s="407">
        <f>'1 уровень'!X766</f>
        <v>-3.3904290909090875</v>
      </c>
      <c r="X1261" s="407">
        <f>'1 уровень'!Y766</f>
        <v>0</v>
      </c>
      <c r="Y1261" s="407">
        <f>'1 уровень'!Z766</f>
        <v>0</v>
      </c>
      <c r="Z1261" s="407">
        <f>'1 уровень'!AA766</f>
        <v>48.780480000000004</v>
      </c>
      <c r="AA1261" s="407"/>
      <c r="AB1261" s="407"/>
      <c r="AC1261" s="981">
        <f>'1 уровень'!AB766</f>
        <v>0</v>
      </c>
      <c r="AD1261" s="1009">
        <f>'1 уровень'!AC766</f>
        <v>0</v>
      </c>
    </row>
    <row r="1262" spans="2:30" ht="30" x14ac:dyDescent="0.25">
      <c r="C1262" s="1562" t="s">
        <v>666</v>
      </c>
      <c r="D1262" s="31">
        <f>'1 уровень'!E767</f>
        <v>0</v>
      </c>
      <c r="E1262" s="31">
        <f>'1 уровень'!F767</f>
        <v>0</v>
      </c>
      <c r="F1262" s="31">
        <f>'1 уровень'!G767</f>
        <v>0</v>
      </c>
      <c r="G1262" s="31">
        <f>'1 уровень'!H767</f>
        <v>0</v>
      </c>
      <c r="H1262" s="31"/>
      <c r="I1262" s="31"/>
      <c r="J1262" s="31"/>
      <c r="K1262" s="31"/>
      <c r="L1262" s="31"/>
      <c r="M1262" s="31"/>
      <c r="N1262" s="31"/>
      <c r="O1262" s="31"/>
      <c r="P1262" s="407"/>
      <c r="Q1262" s="407"/>
      <c r="R1262" s="407"/>
      <c r="S1262" s="407"/>
      <c r="T1262" s="407"/>
      <c r="U1262" s="804"/>
      <c r="V1262" s="407"/>
      <c r="W1262" s="407"/>
      <c r="X1262" s="407"/>
      <c r="Y1262" s="407"/>
      <c r="Z1262" s="407"/>
      <c r="AA1262" s="407"/>
      <c r="AB1262" s="407"/>
      <c r="AC1262" s="981"/>
      <c r="AD1262" s="1009"/>
    </row>
    <row r="1263" spans="2:30" ht="30" x14ac:dyDescent="0.25">
      <c r="C1263" s="1562" t="s">
        <v>559</v>
      </c>
      <c r="D1263" s="31">
        <f>'1 уровень'!E768</f>
        <v>9600</v>
      </c>
      <c r="E1263" s="31">
        <f>'1 уровень'!F768</f>
        <v>2400</v>
      </c>
      <c r="F1263" s="31">
        <f>'1 уровень'!G768</f>
        <v>1336</v>
      </c>
      <c r="G1263" s="31">
        <f>'1 уровень'!H768</f>
        <v>55.666666666666664</v>
      </c>
      <c r="H1263" s="31"/>
      <c r="I1263" s="31"/>
      <c r="J1263" s="31"/>
      <c r="K1263" s="31"/>
      <c r="L1263" s="31"/>
      <c r="M1263" s="31"/>
      <c r="N1263" s="31"/>
      <c r="O1263" s="31"/>
      <c r="P1263" s="407"/>
      <c r="Q1263" s="407"/>
      <c r="R1263" s="407"/>
      <c r="S1263" s="407"/>
      <c r="T1263" s="407"/>
      <c r="U1263" s="804"/>
      <c r="V1263" s="407"/>
      <c r="W1263" s="407"/>
      <c r="X1263" s="407"/>
      <c r="Y1263" s="407"/>
      <c r="Z1263" s="407"/>
      <c r="AA1263" s="407"/>
      <c r="AB1263" s="407"/>
      <c r="AC1263" s="981"/>
      <c r="AD1263" s="1009"/>
    </row>
    <row r="1264" spans="2:30" x14ac:dyDescent="0.25">
      <c r="B1264" s="19">
        <v>1</v>
      </c>
      <c r="C1264" s="1562" t="s">
        <v>304</v>
      </c>
      <c r="D1264" s="31">
        <f>'1 уровень'!E769</f>
        <v>157375.1063829787</v>
      </c>
      <c r="E1264" s="31">
        <f>'1 уровень'!F769</f>
        <v>39343.776595744675</v>
      </c>
      <c r="F1264" s="31">
        <f>'1 уровень'!G769</f>
        <v>40455.020212765958</v>
      </c>
      <c r="G1264" s="31">
        <f>'1 уровень'!H769</f>
        <v>102.82444572731097</v>
      </c>
      <c r="H1264" s="31">
        <f>'1 уровень'!I769</f>
        <v>0</v>
      </c>
      <c r="I1264" s="31">
        <f>'1 уровень'!J769</f>
        <v>0</v>
      </c>
      <c r="J1264" s="31">
        <f>'1 уровень'!K769</f>
        <v>0</v>
      </c>
      <c r="K1264" s="31">
        <f>'1 уровень'!L769</f>
        <v>0</v>
      </c>
      <c r="L1264" s="31">
        <f>'1 уровень'!M769</f>
        <v>0</v>
      </c>
      <c r="M1264" s="31">
        <f>'1 уровень'!N769</f>
        <v>0</v>
      </c>
      <c r="N1264" s="31">
        <f>'1 уровень'!O769</f>
        <v>0</v>
      </c>
      <c r="O1264" s="31">
        <f>'1 уровень'!P769</f>
        <v>0</v>
      </c>
      <c r="P1264" s="407">
        <f>'1 уровень'!Q769</f>
        <v>0</v>
      </c>
      <c r="Q1264" s="407">
        <f>'1 уровень'!R769</f>
        <v>0</v>
      </c>
      <c r="R1264" s="407">
        <f>'1 уровень'!S769</f>
        <v>0</v>
      </c>
      <c r="S1264" s="407">
        <f>'1 уровень'!T769</f>
        <v>0</v>
      </c>
      <c r="T1264" s="407">
        <f>'1 уровень'!U769</f>
        <v>0</v>
      </c>
      <c r="U1264" s="804">
        <f>'1 уровень'!V769</f>
        <v>0</v>
      </c>
      <c r="V1264" s="407">
        <f>'1 уровень'!W769</f>
        <v>0</v>
      </c>
      <c r="W1264" s="407">
        <f>'1 уровень'!X769</f>
        <v>0</v>
      </c>
      <c r="X1264" s="407">
        <f>'1 уровень'!Y769</f>
        <v>0</v>
      </c>
      <c r="Y1264" s="407">
        <f>'1 уровень'!Z769</f>
        <v>0</v>
      </c>
      <c r="Z1264" s="407">
        <f>'1 уровень'!AA769</f>
        <v>0</v>
      </c>
      <c r="AA1264" s="407">
        <f>'1 уровень'!AA769</f>
        <v>0</v>
      </c>
      <c r="AB1264" s="407"/>
      <c r="AC1264" s="981">
        <f>'1 уровень'!AB769</f>
        <v>0</v>
      </c>
      <c r="AD1264" s="1009">
        <f>'1 уровень'!AC769</f>
        <v>0</v>
      </c>
    </row>
    <row r="1265" spans="1:182" x14ac:dyDescent="0.25">
      <c r="B1265" s="19">
        <v>1</v>
      </c>
      <c r="C1265" s="1562" t="s">
        <v>312</v>
      </c>
      <c r="D1265" s="31">
        <f>'1 уровень'!E770</f>
        <v>84590</v>
      </c>
      <c r="E1265" s="31">
        <f>'1 уровень'!F770</f>
        <v>21147.5</v>
      </c>
      <c r="F1265" s="31">
        <f>'1 уровень'!G770</f>
        <v>21977</v>
      </c>
      <c r="G1265" s="31">
        <f>'1 уровень'!H770</f>
        <v>103.92244946211136</v>
      </c>
      <c r="H1265" s="31">
        <f>'1 уровень'!I770</f>
        <v>0</v>
      </c>
      <c r="I1265" s="31">
        <f>'1 уровень'!J770</f>
        <v>0</v>
      </c>
      <c r="J1265" s="31">
        <f>'1 уровень'!K770</f>
        <v>0</v>
      </c>
      <c r="K1265" s="31">
        <f>'1 уровень'!L770</f>
        <v>0</v>
      </c>
      <c r="L1265" s="31">
        <f>'1 уровень'!M770</f>
        <v>0</v>
      </c>
      <c r="M1265" s="31">
        <f>'1 уровень'!N770</f>
        <v>0</v>
      </c>
      <c r="N1265" s="31">
        <f>'1 уровень'!O770</f>
        <v>0</v>
      </c>
      <c r="O1265" s="31">
        <f>'1 уровень'!P770</f>
        <v>0</v>
      </c>
      <c r="P1265" s="407">
        <f>'1 уровень'!Q770</f>
        <v>0</v>
      </c>
      <c r="Q1265" s="407">
        <f>'1 уровень'!R770</f>
        <v>0</v>
      </c>
      <c r="R1265" s="407">
        <f>'1 уровень'!S770</f>
        <v>0</v>
      </c>
      <c r="S1265" s="407">
        <f>'1 уровень'!T770</f>
        <v>0</v>
      </c>
      <c r="T1265" s="407">
        <f>'1 уровень'!U770</f>
        <v>0</v>
      </c>
      <c r="U1265" s="804">
        <f>'1 уровень'!V770</f>
        <v>0</v>
      </c>
      <c r="V1265" s="407">
        <f>'1 уровень'!W770</f>
        <v>0</v>
      </c>
      <c r="W1265" s="407">
        <f>'1 уровень'!X770</f>
        <v>0</v>
      </c>
      <c r="X1265" s="407">
        <f>'1 уровень'!Y770</f>
        <v>0</v>
      </c>
      <c r="Y1265" s="407">
        <f>'1 уровень'!Z770</f>
        <v>0</v>
      </c>
      <c r="Z1265" s="407">
        <f>'1 уровень'!AA770</f>
        <v>0</v>
      </c>
      <c r="AA1265" s="407">
        <f>'1 уровень'!AA770</f>
        <v>0</v>
      </c>
      <c r="AB1265" s="407"/>
      <c r="AC1265" s="981">
        <f>'1 уровень'!AB770</f>
        <v>0</v>
      </c>
      <c r="AD1265" s="1009">
        <f>'1 уровень'!AC770</f>
        <v>0</v>
      </c>
    </row>
    <row r="1266" spans="1:182" x14ac:dyDescent="0.25">
      <c r="B1266" s="19">
        <v>1</v>
      </c>
      <c r="C1266" s="1564" t="s">
        <v>313</v>
      </c>
      <c r="D1266" s="31">
        <f>'1 уровень'!E771</f>
        <v>72185.106382978716</v>
      </c>
      <c r="E1266" s="31">
        <f>'1 уровень'!F771</f>
        <v>18046.276595744679</v>
      </c>
      <c r="F1266" s="31">
        <f>'1 уровень'!G771</f>
        <v>18331.020212765954</v>
      </c>
      <c r="G1266" s="31">
        <f>'1 уровень'!H771</f>
        <v>101.57785244790286</v>
      </c>
      <c r="H1266" s="31">
        <f>'1 уровень'!I771</f>
        <v>0</v>
      </c>
      <c r="I1266" s="31">
        <f>'1 уровень'!J771</f>
        <v>0</v>
      </c>
      <c r="J1266" s="31">
        <f>'1 уровень'!K771</f>
        <v>0</v>
      </c>
      <c r="K1266" s="31">
        <f>'1 уровень'!L771</f>
        <v>0</v>
      </c>
      <c r="L1266" s="31">
        <f>'1 уровень'!M771</f>
        <v>0</v>
      </c>
      <c r="M1266" s="31">
        <f>'1 уровень'!N771</f>
        <v>0</v>
      </c>
      <c r="N1266" s="31">
        <f>'1 уровень'!O771</f>
        <v>0</v>
      </c>
      <c r="O1266" s="31">
        <f>'1 уровень'!P771</f>
        <v>0</v>
      </c>
      <c r="P1266" s="407">
        <f>'1 уровень'!Q771</f>
        <v>0</v>
      </c>
      <c r="Q1266" s="407">
        <f>'1 уровень'!R771</f>
        <v>0</v>
      </c>
      <c r="R1266" s="407">
        <f>'1 уровень'!S771</f>
        <v>0</v>
      </c>
      <c r="S1266" s="407">
        <f>'1 уровень'!T771</f>
        <v>0</v>
      </c>
      <c r="T1266" s="407">
        <f>'1 уровень'!U771</f>
        <v>0</v>
      </c>
      <c r="U1266" s="804">
        <f>'1 уровень'!V771</f>
        <v>0</v>
      </c>
      <c r="V1266" s="407">
        <f>'1 уровень'!W771</f>
        <v>0</v>
      </c>
      <c r="W1266" s="407">
        <f>'1 уровень'!X771</f>
        <v>0</v>
      </c>
      <c r="X1266" s="407">
        <f>'1 уровень'!Y771</f>
        <v>0</v>
      </c>
      <c r="Y1266" s="407">
        <f>'1 уровень'!Z771</f>
        <v>0</v>
      </c>
      <c r="Z1266" s="407">
        <f>'1 уровень'!AA771</f>
        <v>0</v>
      </c>
      <c r="AA1266" s="407">
        <f>'1 уровень'!AA771</f>
        <v>0</v>
      </c>
      <c r="AB1266" s="407"/>
      <c r="AC1266" s="981">
        <f>'1 уровень'!AB771</f>
        <v>0</v>
      </c>
      <c r="AD1266" s="1009">
        <f>'1 уровень'!AC771</f>
        <v>0</v>
      </c>
    </row>
    <row r="1267" spans="1:182" x14ac:dyDescent="0.25">
      <c r="B1267" s="19">
        <v>1</v>
      </c>
      <c r="C1267" s="1566" t="s">
        <v>314</v>
      </c>
      <c r="D1267" s="31">
        <f>'1 уровень'!E772</f>
        <v>678540</v>
      </c>
      <c r="E1267" s="31">
        <f>'1 уровень'!F772</f>
        <v>169635</v>
      </c>
      <c r="F1267" s="31">
        <f>'1 уровень'!G772</f>
        <v>172311.59</v>
      </c>
      <c r="G1267" s="31">
        <f>'1 уровень'!H772</f>
        <v>101.57785244790286</v>
      </c>
      <c r="H1267" s="31">
        <f>'1 уровень'!I772</f>
        <v>0</v>
      </c>
      <c r="I1267" s="31">
        <f>'1 уровень'!J772</f>
        <v>0</v>
      </c>
      <c r="J1267" s="31">
        <f>'1 уровень'!K772</f>
        <v>0</v>
      </c>
      <c r="K1267" s="31">
        <f>'1 уровень'!L772</f>
        <v>0</v>
      </c>
      <c r="L1267" s="31">
        <f>'1 уровень'!M772</f>
        <v>0</v>
      </c>
      <c r="M1267" s="31">
        <f>'1 уровень'!N772</f>
        <v>0</v>
      </c>
      <c r="N1267" s="31">
        <f>'1 уровень'!O772</f>
        <v>0</v>
      </c>
      <c r="O1267" s="31">
        <f>'1 уровень'!P772</f>
        <v>0</v>
      </c>
      <c r="P1267" s="407">
        <f>'1 уровень'!Q772</f>
        <v>0</v>
      </c>
      <c r="Q1267" s="407">
        <f>'1 уровень'!R772</f>
        <v>0</v>
      </c>
      <c r="R1267" s="407">
        <f>'1 уровень'!S772</f>
        <v>0</v>
      </c>
      <c r="S1267" s="407">
        <f>'1 уровень'!T772</f>
        <v>0</v>
      </c>
      <c r="T1267" s="407">
        <f>'1 уровень'!U772</f>
        <v>0</v>
      </c>
      <c r="U1267" s="804">
        <f>'1 уровень'!V772</f>
        <v>0</v>
      </c>
      <c r="V1267" s="407">
        <f>'1 уровень'!W772</f>
        <v>0</v>
      </c>
      <c r="W1267" s="407">
        <f>'1 уровень'!X772</f>
        <v>0</v>
      </c>
      <c r="X1267" s="407">
        <f>'1 уровень'!Y772</f>
        <v>0</v>
      </c>
      <c r="Y1267" s="407">
        <f>'1 уровень'!Z772</f>
        <v>0</v>
      </c>
      <c r="Z1267" s="407">
        <f>'1 уровень'!AA772</f>
        <v>0</v>
      </c>
      <c r="AA1267" s="407">
        <f>'1 уровень'!AA772</f>
        <v>0</v>
      </c>
      <c r="AB1267" s="407"/>
      <c r="AC1267" s="981">
        <f>'1 уровень'!AB772</f>
        <v>0</v>
      </c>
      <c r="AD1267" s="1009">
        <f>'1 уровень'!AC772</f>
        <v>0</v>
      </c>
    </row>
    <row r="1268" spans="1:182" x14ac:dyDescent="0.25">
      <c r="B1268" s="19">
        <v>1</v>
      </c>
      <c r="C1268" s="1560" t="s">
        <v>315</v>
      </c>
      <c r="D1268" s="31">
        <f>'1 уровень'!E773</f>
        <v>0</v>
      </c>
      <c r="E1268" s="31">
        <f>'1 уровень'!F773</f>
        <v>0</v>
      </c>
      <c r="F1268" s="31">
        <f>'1 уровень'!G773</f>
        <v>0</v>
      </c>
      <c r="G1268" s="31"/>
      <c r="H1268" s="31">
        <f>'1 уровень'!I773</f>
        <v>0</v>
      </c>
      <c r="I1268" s="31">
        <f>'1 уровень'!J773</f>
        <v>0</v>
      </c>
      <c r="J1268" s="31">
        <f>'1 уровень'!K773</f>
        <v>0</v>
      </c>
      <c r="K1268" s="31">
        <f>'1 уровень'!L773</f>
        <v>0</v>
      </c>
      <c r="L1268" s="31">
        <f>'1 уровень'!M773</f>
        <v>0</v>
      </c>
      <c r="M1268" s="31">
        <f>'1 уровень'!N773</f>
        <v>0</v>
      </c>
      <c r="N1268" s="31">
        <f>'1 уровень'!O773</f>
        <v>0</v>
      </c>
      <c r="O1268" s="31">
        <f>'1 уровень'!P773</f>
        <v>0</v>
      </c>
      <c r="P1268" s="407">
        <f>'1 уровень'!Q773</f>
        <v>0</v>
      </c>
      <c r="Q1268" s="407">
        <f>'1 уровень'!R773</f>
        <v>0</v>
      </c>
      <c r="R1268" s="407">
        <f>'1 уровень'!S773</f>
        <v>0</v>
      </c>
      <c r="S1268" s="407">
        <f>'1 уровень'!T773</f>
        <v>0</v>
      </c>
      <c r="T1268" s="407">
        <f>'1 уровень'!U773</f>
        <v>0</v>
      </c>
      <c r="U1268" s="804">
        <f>'1 уровень'!V773</f>
        <v>0</v>
      </c>
      <c r="V1268" s="407">
        <f>'1 уровень'!W773</f>
        <v>0</v>
      </c>
      <c r="W1268" s="407">
        <f>'1 уровень'!X773</f>
        <v>0</v>
      </c>
      <c r="X1268" s="407">
        <f>'1 уровень'!Y773</f>
        <v>0</v>
      </c>
      <c r="Y1268" s="407">
        <f>'1 уровень'!Z773</f>
        <v>0</v>
      </c>
      <c r="Z1268" s="407">
        <f>'1 уровень'!AA773</f>
        <v>0</v>
      </c>
      <c r="AA1268" s="407">
        <f>'1 уровень'!AA773</f>
        <v>0</v>
      </c>
      <c r="AB1268" s="407"/>
      <c r="AC1268" s="981">
        <f>'1 уровень'!AB773</f>
        <v>0</v>
      </c>
      <c r="AD1268" s="1009">
        <f>'1 уровень'!AC773</f>
        <v>0</v>
      </c>
    </row>
    <row r="1269" spans="1:182" x14ac:dyDescent="0.25">
      <c r="B1269" s="19">
        <v>1</v>
      </c>
      <c r="C1269" s="1564" t="s">
        <v>458</v>
      </c>
      <c r="D1269" s="31">
        <f>'1 уровень'!E774</f>
        <v>600</v>
      </c>
      <c r="E1269" s="31">
        <f>'1 уровень'!F774</f>
        <v>150</v>
      </c>
      <c r="F1269" s="31">
        <f>'1 уровень'!G774</f>
        <v>147</v>
      </c>
      <c r="G1269" s="31">
        <f>'1 уровень'!H774</f>
        <v>98</v>
      </c>
      <c r="H1269" s="31">
        <f>'1 уровень'!I774</f>
        <v>0</v>
      </c>
      <c r="I1269" s="31">
        <f>'1 уровень'!J774</f>
        <v>0</v>
      </c>
      <c r="J1269" s="31">
        <f>'1 уровень'!K774</f>
        <v>0</v>
      </c>
      <c r="K1269" s="31">
        <f>'1 уровень'!L774</f>
        <v>0</v>
      </c>
      <c r="L1269" s="31">
        <f>'1 уровень'!M774</f>
        <v>0</v>
      </c>
      <c r="M1269" s="31">
        <f>'1 уровень'!N774</f>
        <v>0</v>
      </c>
      <c r="N1269" s="31">
        <f>'1 уровень'!O774</f>
        <v>0</v>
      </c>
      <c r="O1269" s="31">
        <f>'1 уровень'!P774</f>
        <v>0</v>
      </c>
      <c r="P1269" s="407">
        <f>'1 уровень'!Q774</f>
        <v>20128.8125</v>
      </c>
      <c r="Q1269" s="407">
        <f>'1 уровень'!R774</f>
        <v>20128.8125</v>
      </c>
      <c r="R1269" s="407">
        <f>'1 уровень'!S774</f>
        <v>20128.8125</v>
      </c>
      <c r="S1269" s="407">
        <f>'1 уровень'!T774</f>
        <v>5032.203125</v>
      </c>
      <c r="T1269" s="407">
        <f>'1 уровень'!U774</f>
        <v>4976.96486</v>
      </c>
      <c r="U1269" s="804">
        <f>'1 уровень'!V774</f>
        <v>0</v>
      </c>
      <c r="V1269" s="407">
        <f>'1 уровень'!W774</f>
        <v>0</v>
      </c>
      <c r="W1269" s="407">
        <f>'1 уровень'!X774</f>
        <v>-55.238264999999956</v>
      </c>
      <c r="X1269" s="407">
        <f>'1 уровень'!Y774</f>
        <v>0</v>
      </c>
      <c r="Y1269" s="407">
        <f>'1 уровень'!Z774</f>
        <v>0</v>
      </c>
      <c r="Z1269" s="407">
        <f>'1 уровень'!AA774</f>
        <v>4976.96486</v>
      </c>
      <c r="AA1269" s="407">
        <f>T1269/S1269*100</f>
        <v>98.902304544791207</v>
      </c>
      <c r="AB1269" s="407">
        <f>Z1269/S1269*100</f>
        <v>98.902304544791207</v>
      </c>
      <c r="AC1269" s="981">
        <f>'1 уровень'!AB774</f>
        <v>0</v>
      </c>
      <c r="AD1269" s="1009">
        <f>'1 уровень'!AC774</f>
        <v>0</v>
      </c>
    </row>
    <row r="1270" spans="1:182" ht="29.25" x14ac:dyDescent="0.25">
      <c r="B1270" s="19">
        <v>1</v>
      </c>
      <c r="C1270" s="1564" t="s">
        <v>297</v>
      </c>
      <c r="D1270" s="31">
        <f>'1 уровень'!E775</f>
        <v>51900</v>
      </c>
      <c r="E1270" s="31">
        <f>'1 уровень'!F775</f>
        <v>12975</v>
      </c>
      <c r="F1270" s="31">
        <f>'1 уровень'!G775</f>
        <v>12104</v>
      </c>
      <c r="G1270" s="31">
        <f>'1 уровень'!H775</f>
        <v>93.287090558766863</v>
      </c>
      <c r="H1270" s="31">
        <f>'1 уровень'!I775</f>
        <v>0</v>
      </c>
      <c r="I1270" s="31">
        <f>'1 уровень'!J775</f>
        <v>0</v>
      </c>
      <c r="J1270" s="31">
        <f>'1 уровень'!K775</f>
        <v>0</v>
      </c>
      <c r="K1270" s="31">
        <f>'1 уровень'!L775</f>
        <v>0</v>
      </c>
      <c r="L1270" s="31">
        <f>'1 уровень'!M775</f>
        <v>0</v>
      </c>
      <c r="M1270" s="31">
        <f>'1 уровень'!N775</f>
        <v>0</v>
      </c>
      <c r="N1270" s="31">
        <f>'1 уровень'!O775</f>
        <v>0</v>
      </c>
      <c r="O1270" s="31">
        <f>'1 уровень'!P775</f>
        <v>0</v>
      </c>
      <c r="P1270" s="407">
        <f>'1 уровень'!Q775</f>
        <v>0</v>
      </c>
      <c r="Q1270" s="407">
        <f>'1 уровень'!R775</f>
        <v>0</v>
      </c>
      <c r="R1270" s="407">
        <f>'1 уровень'!S775</f>
        <v>0</v>
      </c>
      <c r="S1270" s="407">
        <f>'1 уровень'!T775</f>
        <v>0</v>
      </c>
      <c r="T1270" s="407">
        <f>'1 уровень'!U775</f>
        <v>0</v>
      </c>
      <c r="U1270" s="804">
        <f>'1 уровень'!V775</f>
        <v>0</v>
      </c>
      <c r="V1270" s="407">
        <f>'1 уровень'!W775</f>
        <v>0</v>
      </c>
      <c r="W1270" s="407">
        <f>'1 уровень'!X775</f>
        <v>0</v>
      </c>
      <c r="X1270" s="407">
        <f>'1 уровень'!Y775</f>
        <v>0</v>
      </c>
      <c r="Y1270" s="407">
        <f>'1 уровень'!Z775</f>
        <v>0</v>
      </c>
      <c r="Z1270" s="407">
        <f>'1 уровень'!AA775</f>
        <v>0</v>
      </c>
      <c r="AA1270" s="407">
        <f>'1 уровень'!AA775</f>
        <v>0</v>
      </c>
      <c r="AB1270" s="407"/>
      <c r="AC1270" s="981">
        <f>'1 уровень'!AB775</f>
        <v>0</v>
      </c>
      <c r="AD1270" s="1009">
        <f>'1 уровень'!AC775</f>
        <v>0</v>
      </c>
    </row>
    <row r="1271" spans="1:182" ht="30" x14ac:dyDescent="0.25">
      <c r="B1271" s="19">
        <v>1</v>
      </c>
      <c r="C1271" s="1560" t="s">
        <v>189</v>
      </c>
      <c r="D1271" s="31">
        <f>'1 уровень'!E776</f>
        <v>51900</v>
      </c>
      <c r="E1271" s="31">
        <f>'1 уровень'!F776</f>
        <v>12975</v>
      </c>
      <c r="F1271" s="31">
        <f>'1 уровень'!G776</f>
        <v>12104</v>
      </c>
      <c r="G1271" s="31">
        <f>'1 уровень'!H776</f>
        <v>93.287090558766863</v>
      </c>
      <c r="H1271" s="31">
        <f>'1 уровень'!I776</f>
        <v>0</v>
      </c>
      <c r="I1271" s="31">
        <f>'1 уровень'!J776</f>
        <v>0</v>
      </c>
      <c r="J1271" s="31">
        <f>'1 уровень'!K776</f>
        <v>0</v>
      </c>
      <c r="K1271" s="31">
        <f>'1 уровень'!L776</f>
        <v>0</v>
      </c>
      <c r="L1271" s="31">
        <f>'1 уровень'!M776</f>
        <v>0</v>
      </c>
      <c r="M1271" s="31">
        <f>'1 уровень'!N776</f>
        <v>0</v>
      </c>
      <c r="N1271" s="31">
        <f>'1 уровень'!O776</f>
        <v>0</v>
      </c>
      <c r="O1271" s="31">
        <f>'1 уровень'!P776</f>
        <v>0</v>
      </c>
      <c r="P1271" s="407">
        <f>'1 уровень'!Q776</f>
        <v>0</v>
      </c>
      <c r="Q1271" s="407">
        <f>'1 уровень'!R776</f>
        <v>0</v>
      </c>
      <c r="R1271" s="407">
        <f>'1 уровень'!S776</f>
        <v>0</v>
      </c>
      <c r="S1271" s="407">
        <f>'1 уровень'!T776</f>
        <v>0</v>
      </c>
      <c r="T1271" s="407">
        <f>'1 уровень'!U776</f>
        <v>0</v>
      </c>
      <c r="U1271" s="804">
        <f>'1 уровень'!V776</f>
        <v>0</v>
      </c>
      <c r="V1271" s="407">
        <f>'1 уровень'!W776</f>
        <v>0</v>
      </c>
      <c r="W1271" s="407">
        <f>'1 уровень'!X776</f>
        <v>0</v>
      </c>
      <c r="X1271" s="407">
        <f>'1 уровень'!Y776</f>
        <v>0</v>
      </c>
      <c r="Y1271" s="407">
        <f>'1 уровень'!Z776</f>
        <v>0</v>
      </c>
      <c r="Z1271" s="407">
        <f>'1 уровень'!AA776</f>
        <v>0</v>
      </c>
      <c r="AA1271" s="407">
        <f>'1 уровень'!AA776</f>
        <v>0</v>
      </c>
      <c r="AB1271" s="407"/>
      <c r="AC1271" s="981">
        <f>'1 уровень'!AB776</f>
        <v>0</v>
      </c>
      <c r="AD1271" s="1009">
        <f>'1 уровень'!AC776</f>
        <v>0</v>
      </c>
    </row>
    <row r="1272" spans="1:182" ht="57.75" x14ac:dyDescent="0.25">
      <c r="B1272" s="19">
        <v>1</v>
      </c>
      <c r="C1272" s="1564" t="s">
        <v>298</v>
      </c>
      <c r="D1272" s="31">
        <f>'1 уровень'!E777</f>
        <v>72400</v>
      </c>
      <c r="E1272" s="31">
        <f>'1 уровень'!F777</f>
        <v>18100</v>
      </c>
      <c r="F1272" s="31">
        <f>'1 уровень'!G777</f>
        <v>19529</v>
      </c>
      <c r="G1272" s="31">
        <f>'1 уровень'!H777</f>
        <v>107.89502762430941</v>
      </c>
      <c r="H1272" s="31">
        <f>'1 уровень'!I777</f>
        <v>0</v>
      </c>
      <c r="I1272" s="31">
        <f>'1 уровень'!J777</f>
        <v>0</v>
      </c>
      <c r="J1272" s="31">
        <f>'1 уровень'!K777</f>
        <v>0</v>
      </c>
      <c r="K1272" s="31">
        <f>'1 уровень'!L777</f>
        <v>0</v>
      </c>
      <c r="L1272" s="31">
        <f>'1 уровень'!M777</f>
        <v>0</v>
      </c>
      <c r="M1272" s="31">
        <f>'1 уровень'!N777</f>
        <v>0</v>
      </c>
      <c r="N1272" s="31">
        <f>'1 уровень'!O777</f>
        <v>0</v>
      </c>
      <c r="O1272" s="31">
        <f>'1 уровень'!P777</f>
        <v>0</v>
      </c>
      <c r="P1272" s="407">
        <f>'1 уровень'!Q777</f>
        <v>0</v>
      </c>
      <c r="Q1272" s="407">
        <f>'1 уровень'!R777</f>
        <v>0</v>
      </c>
      <c r="R1272" s="407">
        <f>'1 уровень'!S777</f>
        <v>0</v>
      </c>
      <c r="S1272" s="407">
        <f>'1 уровень'!T777</f>
        <v>0</v>
      </c>
      <c r="T1272" s="407">
        <f>'1 уровень'!U777</f>
        <v>0</v>
      </c>
      <c r="U1272" s="804">
        <f>'1 уровень'!V777</f>
        <v>0</v>
      </c>
      <c r="V1272" s="407">
        <f>'1 уровень'!W777</f>
        <v>0</v>
      </c>
      <c r="W1272" s="407">
        <f>'1 уровень'!X777</f>
        <v>0</v>
      </c>
      <c r="X1272" s="407">
        <f>'1 уровень'!Y777</f>
        <v>0</v>
      </c>
      <c r="Y1272" s="407">
        <f>'1 уровень'!Z777</f>
        <v>0</v>
      </c>
      <c r="Z1272" s="407">
        <f>'1 уровень'!AA777</f>
        <v>0</v>
      </c>
      <c r="AA1272" s="407">
        <f>'1 уровень'!AA777</f>
        <v>0</v>
      </c>
      <c r="AB1272" s="407"/>
      <c r="AC1272" s="981">
        <f>'1 уровень'!AB777</f>
        <v>0</v>
      </c>
      <c r="AD1272" s="1009">
        <f>'1 уровень'!AC777</f>
        <v>0</v>
      </c>
    </row>
    <row r="1273" spans="1:182" ht="15.75" x14ac:dyDescent="0.25">
      <c r="A1273" s="19">
        <v>1</v>
      </c>
      <c r="B1273" s="19">
        <v>1</v>
      </c>
      <c r="C1273" s="1572" t="s">
        <v>214</v>
      </c>
      <c r="D1273" s="31">
        <f>'1 уровень'!E778</f>
        <v>1143021</v>
      </c>
      <c r="E1273" s="31">
        <f>'1 уровень'!F778</f>
        <v>285771</v>
      </c>
      <c r="F1273" s="31">
        <f>'1 уровень'!G778</f>
        <v>292405</v>
      </c>
      <c r="G1273" s="31">
        <f>'1 уровень'!H778</f>
        <v>102.32143919431994</v>
      </c>
      <c r="H1273" s="31">
        <f>'1 уровень'!I778</f>
        <v>0</v>
      </c>
      <c r="I1273" s="31">
        <f>'1 уровень'!J778</f>
        <v>0</v>
      </c>
      <c r="J1273" s="31">
        <f>'1 уровень'!K778</f>
        <v>0</v>
      </c>
      <c r="K1273" s="31">
        <f>'1 уровень'!L778</f>
        <v>0</v>
      </c>
      <c r="L1273" s="31">
        <f>'1 уровень'!M778</f>
        <v>0</v>
      </c>
      <c r="M1273" s="31">
        <f>'1 уровень'!N778</f>
        <v>0</v>
      </c>
      <c r="N1273" s="31">
        <f>'1 уровень'!O778</f>
        <v>0</v>
      </c>
      <c r="O1273" s="31">
        <f>'1 уровень'!P778</f>
        <v>0</v>
      </c>
      <c r="P1273" s="407">
        <f>'1 уровень'!Q778</f>
        <v>1093678.7120471997</v>
      </c>
      <c r="Q1273" s="407">
        <f>'1 уровень'!R778</f>
        <v>1093678.7120471997</v>
      </c>
      <c r="R1273" s="407">
        <f>'1 уровень'!S778</f>
        <v>1092002.1520472001</v>
      </c>
      <c r="S1273" s="407">
        <f>'1 уровень'!T778</f>
        <v>273252.02201179997</v>
      </c>
      <c r="T1273" s="407">
        <f>'1 уровень'!U778</f>
        <v>254131.65234999999</v>
      </c>
      <c r="U1273" s="804">
        <f>'1 уровень'!V778</f>
        <v>0</v>
      </c>
      <c r="V1273" s="407">
        <f>'1 уровень'!W778</f>
        <v>10129.400079999999</v>
      </c>
      <c r="W1273" s="407">
        <f>'1 уровень'!X778</f>
        <v>-19120.369661800018</v>
      </c>
      <c r="X1273" s="407">
        <f>'1 уровень'!Y778</f>
        <v>-774.13512000000003</v>
      </c>
      <c r="Y1273" s="407">
        <f>'1 уровень'!Z778</f>
        <v>-402.67516999999998</v>
      </c>
      <c r="Z1273" s="407">
        <f>'1 уровень'!AA778</f>
        <v>263858.37725999998</v>
      </c>
      <c r="AA1273" s="407">
        <f>T1273/S1273*100</f>
        <v>93.002661235211534</v>
      </c>
      <c r="AB1273" s="407">
        <f>Z1273/S1273*100</f>
        <v>96.562278045505423</v>
      </c>
      <c r="AC1273" s="981">
        <f>'1 уровень'!AB778</f>
        <v>0</v>
      </c>
      <c r="AD1273" s="1009">
        <f>'1 уровень'!AC778</f>
        <v>0</v>
      </c>
      <c r="AE1273" s="60"/>
      <c r="AF1273" s="60"/>
      <c r="AG1273" s="60"/>
      <c r="AH1273" s="60"/>
      <c r="AI1273" s="60"/>
      <c r="AJ1273" s="60"/>
      <c r="AK1273" s="60"/>
      <c r="AL1273" s="60"/>
      <c r="AM1273" s="60"/>
      <c r="AN1273" s="60"/>
      <c r="AO1273" s="60"/>
      <c r="AP1273" s="60"/>
      <c r="AQ1273" s="60"/>
      <c r="AR1273" s="60"/>
      <c r="AS1273" s="60"/>
      <c r="AT1273" s="60"/>
      <c r="AU1273" s="60"/>
      <c r="AV1273" s="60"/>
      <c r="AW1273" s="60"/>
      <c r="AX1273" s="60"/>
      <c r="AY1273" s="60"/>
      <c r="AZ1273" s="60"/>
      <c r="BA1273" s="60"/>
      <c r="BB1273" s="60"/>
      <c r="BC1273" s="60"/>
      <c r="BD1273" s="60"/>
      <c r="BE1273" s="60"/>
      <c r="BF1273" s="60"/>
      <c r="BG1273" s="60"/>
      <c r="BH1273" s="60"/>
      <c r="BI1273" s="60"/>
      <c r="BJ1273" s="60"/>
      <c r="BK1273" s="60"/>
      <c r="BL1273" s="60"/>
      <c r="BM1273" s="60"/>
      <c r="BN1273" s="60"/>
      <c r="BO1273" s="60"/>
      <c r="BP1273" s="60"/>
      <c r="BQ1273" s="60"/>
      <c r="BR1273" s="60"/>
      <c r="BS1273" s="60"/>
      <c r="BT1273" s="60"/>
      <c r="BU1273" s="60"/>
      <c r="BV1273" s="60"/>
      <c r="BW1273" s="60"/>
      <c r="BX1273" s="60"/>
      <c r="BY1273" s="60"/>
      <c r="BZ1273" s="60"/>
      <c r="CA1273" s="60"/>
      <c r="CB1273" s="60"/>
      <c r="CC1273" s="60"/>
      <c r="CD1273" s="60"/>
      <c r="CE1273" s="60"/>
      <c r="CF1273" s="60"/>
      <c r="CG1273" s="60"/>
      <c r="CH1273" s="60"/>
      <c r="CI1273" s="60"/>
      <c r="CJ1273" s="60"/>
      <c r="CK1273" s="60"/>
      <c r="CL1273" s="60"/>
      <c r="CM1273" s="60"/>
      <c r="CN1273" s="60"/>
      <c r="CO1273" s="60"/>
      <c r="CP1273" s="60"/>
      <c r="CQ1273" s="60"/>
      <c r="CR1273" s="60"/>
      <c r="CS1273" s="60"/>
      <c r="CT1273" s="60"/>
      <c r="CU1273" s="60"/>
      <c r="CV1273" s="60"/>
      <c r="CW1273" s="60"/>
      <c r="CX1273" s="60"/>
      <c r="CY1273" s="60"/>
      <c r="CZ1273" s="60"/>
      <c r="DA1273" s="60"/>
      <c r="DB1273" s="60"/>
      <c r="DC1273" s="60"/>
      <c r="DD1273" s="60"/>
      <c r="DE1273" s="60"/>
      <c r="DF1273" s="60"/>
      <c r="DG1273" s="60"/>
      <c r="DH1273" s="60"/>
      <c r="DI1273" s="60"/>
      <c r="DJ1273" s="60"/>
      <c r="DK1273" s="60"/>
      <c r="DL1273" s="60"/>
      <c r="DM1273" s="60"/>
      <c r="DN1273" s="60"/>
      <c r="DO1273" s="60"/>
      <c r="DP1273" s="60"/>
      <c r="DQ1273" s="60"/>
      <c r="DR1273" s="60"/>
      <c r="DS1273" s="60"/>
      <c r="DT1273" s="60"/>
      <c r="DU1273" s="60"/>
      <c r="DV1273" s="60"/>
      <c r="DW1273" s="60"/>
      <c r="DX1273" s="60"/>
      <c r="DY1273" s="60"/>
      <c r="DZ1273" s="60"/>
      <c r="EA1273" s="60"/>
      <c r="EB1273" s="60"/>
      <c r="EC1273" s="60"/>
      <c r="ED1273" s="60"/>
      <c r="EE1273" s="60"/>
      <c r="EF1273" s="60"/>
      <c r="EG1273" s="60"/>
      <c r="EH1273" s="60"/>
      <c r="EI1273" s="60"/>
      <c r="EJ1273" s="60"/>
      <c r="EK1273" s="60"/>
      <c r="EL1273" s="60"/>
      <c r="EM1273" s="60"/>
      <c r="EN1273" s="60"/>
      <c r="EO1273" s="60"/>
      <c r="EP1273" s="60"/>
      <c r="EQ1273" s="60"/>
      <c r="ER1273" s="60"/>
      <c r="ES1273" s="60"/>
      <c r="ET1273" s="60"/>
      <c r="EU1273" s="60"/>
      <c r="EV1273" s="60"/>
      <c r="EW1273" s="60"/>
      <c r="EX1273" s="60"/>
      <c r="EY1273" s="60"/>
      <c r="EZ1273" s="60"/>
      <c r="FA1273" s="60"/>
      <c r="FB1273" s="60"/>
      <c r="FC1273" s="60"/>
      <c r="FD1273" s="60"/>
      <c r="FE1273" s="60"/>
      <c r="FF1273" s="60"/>
      <c r="FG1273" s="60"/>
      <c r="FH1273" s="60"/>
      <c r="FI1273" s="60"/>
      <c r="FJ1273" s="60"/>
      <c r="FK1273" s="60"/>
      <c r="FL1273" s="60"/>
      <c r="FM1273" s="60"/>
      <c r="FN1273" s="60"/>
      <c r="FO1273" s="60"/>
      <c r="FP1273" s="60"/>
      <c r="FQ1273" s="60"/>
      <c r="FR1273" s="60"/>
      <c r="FS1273" s="60"/>
      <c r="FT1273" s="60"/>
      <c r="FU1273" s="60"/>
      <c r="FV1273" s="60"/>
      <c r="FW1273" s="60"/>
      <c r="FX1273" s="60"/>
      <c r="FY1273" s="60"/>
      <c r="FZ1273" s="60"/>
    </row>
    <row r="1274" spans="1:182" ht="31.5" x14ac:dyDescent="0.25">
      <c r="A1274" s="19">
        <v>1</v>
      </c>
      <c r="B1274" s="19">
        <v>1</v>
      </c>
      <c r="C1274" s="1572" t="s">
        <v>288</v>
      </c>
      <c r="D1274" s="31">
        <f>'1 уровень'!E779</f>
        <v>0</v>
      </c>
      <c r="E1274" s="31">
        <f>'1 уровень'!F779</f>
        <v>0</v>
      </c>
      <c r="F1274" s="31">
        <f>'1 уровень'!G779</f>
        <v>1013</v>
      </c>
      <c r="G1274" s="31">
        <f>'1 уровень'!H779</f>
        <v>0</v>
      </c>
      <c r="H1274" s="31">
        <f>'1 уровень'!I779</f>
        <v>0</v>
      </c>
      <c r="I1274" s="31">
        <f>'1 уровень'!J779</f>
        <v>0</v>
      </c>
      <c r="J1274" s="31">
        <f>'1 уровень'!K779</f>
        <v>0</v>
      </c>
      <c r="K1274" s="31">
        <f>'1 уровень'!L779</f>
        <v>0</v>
      </c>
      <c r="L1274" s="31">
        <f>'1 уровень'!M779</f>
        <v>0</v>
      </c>
      <c r="M1274" s="31">
        <f>'1 уровень'!N779</f>
        <v>0</v>
      </c>
      <c r="N1274" s="31">
        <f>'1 уровень'!O779</f>
        <v>0</v>
      </c>
      <c r="O1274" s="31">
        <f>'1 уровень'!P779</f>
        <v>0</v>
      </c>
      <c r="P1274" s="407">
        <f>'1 уровень'!Q779</f>
        <v>0</v>
      </c>
      <c r="Q1274" s="407">
        <f>'1 уровень'!R779</f>
        <v>0</v>
      </c>
      <c r="R1274" s="407">
        <f>'1 уровень'!S779</f>
        <v>0</v>
      </c>
      <c r="S1274" s="407">
        <f>'1 уровень'!T779</f>
        <v>0</v>
      </c>
      <c r="T1274" s="407">
        <f>'1 уровень'!U779</f>
        <v>0</v>
      </c>
      <c r="U1274" s="804">
        <f>'1 уровень'!V779</f>
        <v>0</v>
      </c>
      <c r="V1274" s="407">
        <f>'1 уровень'!W779</f>
        <v>529.16359999999997</v>
      </c>
      <c r="W1274" s="407">
        <f>'1 уровень'!X779</f>
        <v>0</v>
      </c>
      <c r="X1274" s="407">
        <f>'1 уровень'!Y779</f>
        <v>0</v>
      </c>
      <c r="Y1274" s="407">
        <f>'1 уровень'!Z779</f>
        <v>0</v>
      </c>
      <c r="Z1274" s="407">
        <f>'1 уровень'!AA779</f>
        <v>529.16359999999997</v>
      </c>
      <c r="AA1274" s="407"/>
      <c r="AB1274" s="407"/>
      <c r="AC1274" s="981">
        <f>'1 уровень'!AB779</f>
        <v>0</v>
      </c>
      <c r="AD1274" s="1009">
        <f>'1 уровень'!AC779</f>
        <v>0</v>
      </c>
    </row>
    <row r="1275" spans="1:182" ht="63" x14ac:dyDescent="0.25">
      <c r="C1275" s="1572" t="s">
        <v>599</v>
      </c>
      <c r="D1275" s="31">
        <f>'1 уровень'!E780</f>
        <v>900</v>
      </c>
      <c r="E1275" s="31">
        <f>'1 уровень'!F780</f>
        <v>225</v>
      </c>
      <c r="F1275" s="31">
        <f>'1 уровень'!G780</f>
        <v>358</v>
      </c>
      <c r="G1275" s="31">
        <f>'1 уровень'!H780</f>
        <v>159.11111111111111</v>
      </c>
      <c r="H1275" s="31"/>
      <c r="I1275" s="31"/>
      <c r="J1275" s="31"/>
      <c r="K1275" s="31"/>
      <c r="L1275" s="31"/>
      <c r="M1275" s="31"/>
      <c r="N1275" s="31"/>
      <c r="O1275" s="31"/>
      <c r="P1275" s="407">
        <f>'1 уровень'!Q780</f>
        <v>5049.51</v>
      </c>
      <c r="Q1275" s="407">
        <f>'1 уровень'!R780</f>
        <v>5049.51</v>
      </c>
      <c r="R1275" s="407">
        <f>'1 уровень'!S780</f>
        <v>5049.51</v>
      </c>
      <c r="S1275" s="407">
        <f>'1 уровень'!T780</f>
        <v>1262.3775000000001</v>
      </c>
      <c r="T1275" s="407">
        <f>'1 уровень'!U780</f>
        <v>1891.47444</v>
      </c>
      <c r="U1275" s="804">
        <f>'1 уровень'!V780</f>
        <v>0</v>
      </c>
      <c r="V1275" s="407">
        <f>'1 уровень'!W780</f>
        <v>0</v>
      </c>
      <c r="W1275" s="407">
        <f>'1 уровень'!X780</f>
        <v>629.0969399999999</v>
      </c>
      <c r="X1275" s="407">
        <f>'1 уровень'!Y780</f>
        <v>0</v>
      </c>
      <c r="Y1275" s="407">
        <f>'1 уровень'!Z780</f>
        <v>-8.1002399999999994</v>
      </c>
      <c r="Z1275" s="407">
        <f>'1 уровень'!AA780</f>
        <v>1883.3742</v>
      </c>
      <c r="AA1275" s="407">
        <f>'1 уровень'!AB780</f>
        <v>0</v>
      </c>
      <c r="AB1275" s="407">
        <f>'1 уровень'!AC780</f>
        <v>0</v>
      </c>
      <c r="AC1275" s="981"/>
      <c r="AD1275" s="1009"/>
    </row>
    <row r="1276" spans="1:182" ht="31.5" x14ac:dyDescent="0.25">
      <c r="A1276" s="19">
        <v>1</v>
      </c>
      <c r="B1276" s="19">
        <v>1</v>
      </c>
      <c r="C1276" s="1573" t="s">
        <v>256</v>
      </c>
      <c r="D1276" s="31">
        <f>'1 уровень'!E781</f>
        <v>525948</v>
      </c>
      <c r="E1276" s="31">
        <f>'1 уровень'!F781</f>
        <v>131487</v>
      </c>
      <c r="F1276" s="31">
        <f>'1 уровень'!G781</f>
        <v>138734.40000000002</v>
      </c>
      <c r="G1276" s="31">
        <f>'1 уровень'!H781</f>
        <v>105.51187569873829</v>
      </c>
      <c r="H1276" s="31">
        <f>'1 уровень'!I781</f>
        <v>0</v>
      </c>
      <c r="I1276" s="31">
        <f>'1 уровень'!J781</f>
        <v>0</v>
      </c>
      <c r="J1276" s="31">
        <f>'1 уровень'!K781</f>
        <v>0</v>
      </c>
      <c r="K1276" s="31">
        <f>'1 уровень'!L781</f>
        <v>0</v>
      </c>
      <c r="L1276" s="31">
        <f>'1 уровень'!M781</f>
        <v>0</v>
      </c>
      <c r="M1276" s="31">
        <f>'1 уровень'!N781</f>
        <v>0</v>
      </c>
      <c r="N1276" s="31">
        <f>'1 уровень'!O781</f>
        <v>0</v>
      </c>
      <c r="O1276" s="31">
        <f>'1 уровень'!P781</f>
        <v>0</v>
      </c>
      <c r="P1276" s="407">
        <f>'1 уровень'!Q781</f>
        <v>0</v>
      </c>
      <c r="Q1276" s="407">
        <f>'1 уровень'!R781</f>
        <v>0</v>
      </c>
      <c r="R1276" s="407">
        <f>'1 уровень'!S781</f>
        <v>0</v>
      </c>
      <c r="S1276" s="407">
        <f>'1 уровень'!T781</f>
        <v>0</v>
      </c>
      <c r="T1276" s="407">
        <f>'1 уровень'!U781</f>
        <v>0</v>
      </c>
      <c r="U1276" s="804">
        <f>'1 уровень'!V781</f>
        <v>0</v>
      </c>
      <c r="V1276" s="407">
        <f>'1 уровень'!W781</f>
        <v>0</v>
      </c>
      <c r="W1276" s="407">
        <f>'1 уровень'!X781</f>
        <v>0</v>
      </c>
      <c r="X1276" s="407">
        <f>'1 уровень'!Y781</f>
        <v>0</v>
      </c>
      <c r="Y1276" s="407">
        <f>'1 уровень'!Z781</f>
        <v>0</v>
      </c>
      <c r="Z1276" s="407">
        <f>'1 уровень'!AA781</f>
        <v>0</v>
      </c>
      <c r="AA1276" s="407">
        <f>'1 уровень'!AA781</f>
        <v>0</v>
      </c>
      <c r="AB1276" s="407"/>
      <c r="AC1276" s="981">
        <f>'1 уровень'!AB781</f>
        <v>0</v>
      </c>
      <c r="AD1276" s="1009">
        <f>'1 уровень'!AC781</f>
        <v>0</v>
      </c>
      <c r="AE1276" s="60"/>
      <c r="AF1276" s="60"/>
      <c r="AG1276" s="60"/>
      <c r="AH1276" s="60"/>
      <c r="AI1276" s="60"/>
      <c r="AJ1276" s="60"/>
      <c r="AK1276" s="60"/>
      <c r="AL1276" s="60"/>
      <c r="AM1276" s="60"/>
      <c r="AN1276" s="60"/>
      <c r="AO1276" s="60"/>
      <c r="AP1276" s="60"/>
      <c r="AQ1276" s="60"/>
      <c r="AR1276" s="60"/>
      <c r="AS1276" s="60"/>
      <c r="AT1276" s="60"/>
      <c r="AU1276" s="60"/>
      <c r="AV1276" s="60"/>
      <c r="AW1276" s="60"/>
      <c r="AX1276" s="60"/>
      <c r="AY1276" s="60"/>
      <c r="AZ1276" s="60"/>
      <c r="BA1276" s="60"/>
      <c r="BB1276" s="60"/>
      <c r="BC1276" s="60"/>
      <c r="BD1276" s="60"/>
      <c r="BE1276" s="60"/>
      <c r="BF1276" s="60"/>
      <c r="BG1276" s="60"/>
      <c r="BH1276" s="60"/>
      <c r="BI1276" s="60"/>
      <c r="BJ1276" s="60"/>
      <c r="BK1276" s="60"/>
      <c r="BL1276" s="60"/>
      <c r="BM1276" s="60"/>
      <c r="BN1276" s="60"/>
      <c r="BO1276" s="60"/>
      <c r="BP1276" s="60"/>
      <c r="BQ1276" s="60"/>
      <c r="BR1276" s="60"/>
      <c r="BS1276" s="60"/>
      <c r="BT1276" s="60"/>
      <c r="BU1276" s="60"/>
      <c r="BV1276" s="60"/>
      <c r="BW1276" s="60"/>
      <c r="BX1276" s="60"/>
      <c r="BY1276" s="60"/>
      <c r="BZ1276" s="60"/>
      <c r="CA1276" s="60"/>
      <c r="CB1276" s="60"/>
      <c r="CC1276" s="60"/>
      <c r="CD1276" s="60"/>
      <c r="CE1276" s="60"/>
      <c r="CF1276" s="60"/>
      <c r="CG1276" s="60"/>
      <c r="CH1276" s="60"/>
      <c r="CI1276" s="60"/>
      <c r="CJ1276" s="60"/>
      <c r="CK1276" s="60"/>
      <c r="CL1276" s="60"/>
      <c r="CM1276" s="60"/>
      <c r="CN1276" s="60"/>
      <c r="CO1276" s="60"/>
      <c r="CP1276" s="60"/>
      <c r="CQ1276" s="60"/>
      <c r="CR1276" s="60"/>
      <c r="CS1276" s="60"/>
      <c r="CT1276" s="60"/>
      <c r="CU1276" s="60"/>
      <c r="CV1276" s="60"/>
      <c r="CW1276" s="60"/>
      <c r="CX1276" s="60"/>
      <c r="CY1276" s="60"/>
      <c r="CZ1276" s="60"/>
      <c r="DA1276" s="60"/>
      <c r="DB1276" s="60"/>
      <c r="DC1276" s="60"/>
      <c r="DD1276" s="60"/>
      <c r="DE1276" s="60"/>
      <c r="DF1276" s="60"/>
      <c r="DG1276" s="60"/>
      <c r="DH1276" s="60"/>
      <c r="DI1276" s="60"/>
      <c r="DJ1276" s="60"/>
      <c r="DK1276" s="60"/>
      <c r="DL1276" s="60"/>
      <c r="DM1276" s="60"/>
      <c r="DN1276" s="60"/>
      <c r="DO1276" s="60"/>
      <c r="DP1276" s="60"/>
      <c r="DQ1276" s="60"/>
      <c r="DR1276" s="60"/>
      <c r="DS1276" s="60"/>
      <c r="DT1276" s="60"/>
      <c r="DU1276" s="60"/>
      <c r="DV1276" s="60"/>
      <c r="DW1276" s="60"/>
      <c r="DX1276" s="60"/>
      <c r="DY1276" s="60"/>
      <c r="DZ1276" s="60"/>
      <c r="EA1276" s="60"/>
      <c r="EB1276" s="60"/>
      <c r="EC1276" s="60"/>
      <c r="ED1276" s="60"/>
      <c r="EE1276" s="60"/>
      <c r="EF1276" s="60"/>
      <c r="EG1276" s="60"/>
      <c r="EH1276" s="60"/>
      <c r="EI1276" s="60"/>
      <c r="EJ1276" s="60"/>
      <c r="EK1276" s="60"/>
      <c r="EL1276" s="60"/>
      <c r="EM1276" s="60"/>
      <c r="EN1276" s="60"/>
      <c r="EO1276" s="60"/>
      <c r="EP1276" s="60"/>
      <c r="EQ1276" s="60"/>
      <c r="ER1276" s="60"/>
      <c r="ES1276" s="60"/>
      <c r="ET1276" s="60"/>
      <c r="EU1276" s="60"/>
      <c r="EV1276" s="60"/>
      <c r="EW1276" s="60"/>
      <c r="EX1276" s="60"/>
      <c r="EY1276" s="60"/>
      <c r="EZ1276" s="60"/>
      <c r="FA1276" s="60"/>
      <c r="FB1276" s="60"/>
      <c r="FC1276" s="60"/>
      <c r="FD1276" s="60"/>
      <c r="FE1276" s="60"/>
      <c r="FF1276" s="60"/>
      <c r="FG1276" s="60"/>
      <c r="FH1276" s="60"/>
      <c r="FI1276" s="60"/>
      <c r="FJ1276" s="60"/>
      <c r="FK1276" s="60"/>
      <c r="FL1276" s="60"/>
      <c r="FM1276" s="60"/>
      <c r="FN1276" s="60"/>
      <c r="FO1276" s="60"/>
      <c r="FP1276" s="60"/>
      <c r="FQ1276" s="60"/>
      <c r="FR1276" s="60"/>
      <c r="FS1276" s="60"/>
      <c r="FT1276" s="60"/>
      <c r="FU1276" s="60"/>
      <c r="FV1276" s="60"/>
      <c r="FW1276" s="60"/>
      <c r="FX1276" s="60"/>
      <c r="FY1276" s="60"/>
      <c r="FZ1276" s="60"/>
    </row>
    <row r="1277" spans="1:182" ht="31.5" x14ac:dyDescent="0.25">
      <c r="B1277" s="19">
        <v>1</v>
      </c>
      <c r="C1277" s="1574" t="s">
        <v>257</v>
      </c>
      <c r="D1277" s="31">
        <f>'1 уровень'!E782</f>
        <v>157375.1063829787</v>
      </c>
      <c r="E1277" s="31">
        <f>'1 уровень'!F782</f>
        <v>39343.776595744675</v>
      </c>
      <c r="F1277" s="31">
        <f>'1 уровень'!G782</f>
        <v>40455.020212765958</v>
      </c>
      <c r="G1277" s="31">
        <f>'1 уровень'!H782</f>
        <v>102.82444572731097</v>
      </c>
      <c r="H1277" s="31">
        <f>'1 уровень'!I782</f>
        <v>0</v>
      </c>
      <c r="I1277" s="31">
        <f>'1 уровень'!J782</f>
        <v>0</v>
      </c>
      <c r="J1277" s="31">
        <f>'1 уровень'!K782</f>
        <v>0</v>
      </c>
      <c r="K1277" s="31">
        <f>'1 уровень'!L782</f>
        <v>0</v>
      </c>
      <c r="L1277" s="31">
        <f>'1 уровень'!M782</f>
        <v>0</v>
      </c>
      <c r="M1277" s="31">
        <f>'1 уровень'!N782</f>
        <v>0</v>
      </c>
      <c r="N1277" s="31">
        <f>'1 уровень'!O782</f>
        <v>0</v>
      </c>
      <c r="O1277" s="31">
        <f>'1 уровень'!P782</f>
        <v>0</v>
      </c>
      <c r="P1277" s="407">
        <f>'1 уровень'!Q782</f>
        <v>0</v>
      </c>
      <c r="Q1277" s="407">
        <f>'1 уровень'!R782</f>
        <v>0</v>
      </c>
      <c r="R1277" s="407">
        <f>'1 уровень'!S782</f>
        <v>0</v>
      </c>
      <c r="S1277" s="407">
        <f>'1 уровень'!T782</f>
        <v>0</v>
      </c>
      <c r="T1277" s="407">
        <f>'1 уровень'!U782</f>
        <v>0</v>
      </c>
      <c r="U1277" s="804">
        <f>'1 уровень'!V782</f>
        <v>0</v>
      </c>
      <c r="V1277" s="407">
        <f>'1 уровень'!W782</f>
        <v>0</v>
      </c>
      <c r="W1277" s="407">
        <f>'1 уровень'!X782</f>
        <v>0</v>
      </c>
      <c r="X1277" s="407">
        <f>'1 уровень'!Y782</f>
        <v>0</v>
      </c>
      <c r="Y1277" s="407">
        <f>'1 уровень'!Z782</f>
        <v>0</v>
      </c>
      <c r="Z1277" s="407">
        <f>'1 уровень'!AA782</f>
        <v>0</v>
      </c>
      <c r="AA1277" s="407">
        <f>'1 уровень'!AA782</f>
        <v>0</v>
      </c>
      <c r="AB1277" s="407"/>
      <c r="AC1277" s="981">
        <f>'1 уровень'!AB782</f>
        <v>0</v>
      </c>
      <c r="AD1277" s="1009">
        <f>'1 уровень'!AC782</f>
        <v>0</v>
      </c>
      <c r="AE1277" s="60"/>
      <c r="AF1277" s="60"/>
      <c r="AG1277" s="60"/>
      <c r="AH1277" s="60"/>
      <c r="AI1277" s="60"/>
      <c r="AJ1277" s="60"/>
      <c r="AK1277" s="60"/>
      <c r="AL1277" s="60"/>
      <c r="AM1277" s="60"/>
      <c r="AN1277" s="60"/>
      <c r="AO1277" s="60"/>
      <c r="AP1277" s="60"/>
      <c r="AQ1277" s="60"/>
      <c r="AR1277" s="60"/>
      <c r="AS1277" s="60"/>
      <c r="AT1277" s="60"/>
      <c r="AU1277" s="60"/>
      <c r="AV1277" s="60"/>
      <c r="AW1277" s="60"/>
      <c r="AX1277" s="60"/>
      <c r="AY1277" s="60"/>
      <c r="AZ1277" s="60"/>
      <c r="BA1277" s="60"/>
      <c r="BB1277" s="60"/>
      <c r="BC1277" s="60"/>
      <c r="BD1277" s="60"/>
      <c r="BE1277" s="60"/>
      <c r="BF1277" s="60"/>
      <c r="BG1277" s="60"/>
      <c r="BH1277" s="60"/>
      <c r="BI1277" s="60"/>
      <c r="BJ1277" s="60"/>
      <c r="BK1277" s="60"/>
      <c r="BL1277" s="60"/>
      <c r="BM1277" s="60"/>
      <c r="BN1277" s="60"/>
      <c r="BO1277" s="60"/>
      <c r="BP1277" s="60"/>
      <c r="BQ1277" s="60"/>
      <c r="BR1277" s="60"/>
      <c r="BS1277" s="60"/>
      <c r="BT1277" s="60"/>
      <c r="BU1277" s="60"/>
      <c r="BV1277" s="60"/>
      <c r="BW1277" s="60"/>
      <c r="BX1277" s="60"/>
      <c r="BY1277" s="60"/>
      <c r="BZ1277" s="60"/>
      <c r="CA1277" s="60"/>
      <c r="CB1277" s="60"/>
      <c r="CC1277" s="60"/>
      <c r="CD1277" s="60"/>
      <c r="CE1277" s="60"/>
      <c r="CF1277" s="60"/>
      <c r="CG1277" s="60"/>
      <c r="CH1277" s="60"/>
      <c r="CI1277" s="60"/>
      <c r="CJ1277" s="60"/>
      <c r="CK1277" s="60"/>
      <c r="CL1277" s="60"/>
      <c r="CM1277" s="60"/>
      <c r="CN1277" s="60"/>
      <c r="CO1277" s="60"/>
      <c r="CP1277" s="60"/>
      <c r="CQ1277" s="60"/>
      <c r="CR1277" s="60"/>
      <c r="CS1277" s="60"/>
      <c r="CT1277" s="60"/>
      <c r="CU1277" s="60"/>
      <c r="CV1277" s="60"/>
      <c r="CW1277" s="60"/>
      <c r="CX1277" s="60"/>
      <c r="CY1277" s="60"/>
      <c r="CZ1277" s="60"/>
      <c r="DA1277" s="60"/>
      <c r="DB1277" s="60"/>
      <c r="DC1277" s="60"/>
      <c r="DD1277" s="60"/>
      <c r="DE1277" s="60"/>
      <c r="DF1277" s="60"/>
      <c r="DG1277" s="60"/>
      <c r="DH1277" s="60"/>
      <c r="DI1277" s="60"/>
      <c r="DJ1277" s="60"/>
      <c r="DK1277" s="60"/>
      <c r="DL1277" s="60"/>
      <c r="DM1277" s="60"/>
      <c r="DN1277" s="60"/>
      <c r="DO1277" s="60"/>
      <c r="DP1277" s="60"/>
      <c r="DQ1277" s="60"/>
      <c r="DR1277" s="60"/>
      <c r="DS1277" s="60"/>
      <c r="DT1277" s="60"/>
      <c r="DU1277" s="60"/>
      <c r="DV1277" s="60"/>
      <c r="DW1277" s="60"/>
      <c r="DX1277" s="60"/>
      <c r="DY1277" s="60"/>
      <c r="DZ1277" s="60"/>
      <c r="EA1277" s="60"/>
      <c r="EB1277" s="60"/>
      <c r="EC1277" s="60"/>
      <c r="ED1277" s="60"/>
      <c r="EE1277" s="60"/>
      <c r="EF1277" s="60"/>
      <c r="EG1277" s="60"/>
      <c r="EH1277" s="60"/>
      <c r="EI1277" s="60"/>
      <c r="EJ1277" s="60"/>
      <c r="EK1277" s="60"/>
      <c r="EL1277" s="60"/>
      <c r="EM1277" s="60"/>
      <c r="EN1277" s="60"/>
      <c r="EO1277" s="60"/>
      <c r="EP1277" s="60"/>
      <c r="EQ1277" s="60"/>
      <c r="ER1277" s="60"/>
      <c r="ES1277" s="60"/>
      <c r="ET1277" s="60"/>
      <c r="EU1277" s="60"/>
      <c r="EV1277" s="60"/>
      <c r="EW1277" s="60"/>
      <c r="EX1277" s="60"/>
      <c r="EY1277" s="60"/>
      <c r="EZ1277" s="60"/>
      <c r="FA1277" s="60"/>
      <c r="FB1277" s="60"/>
      <c r="FC1277" s="60"/>
      <c r="FD1277" s="60"/>
      <c r="FE1277" s="60"/>
      <c r="FF1277" s="60"/>
      <c r="FG1277" s="60"/>
      <c r="FH1277" s="60"/>
      <c r="FI1277" s="60"/>
      <c r="FJ1277" s="60"/>
      <c r="FK1277" s="60"/>
      <c r="FL1277" s="60"/>
      <c r="FM1277" s="60"/>
      <c r="FN1277" s="60"/>
      <c r="FO1277" s="60"/>
      <c r="FP1277" s="60"/>
      <c r="FQ1277" s="60"/>
      <c r="FR1277" s="60"/>
      <c r="FS1277" s="60"/>
      <c r="FT1277" s="60"/>
      <c r="FU1277" s="60"/>
      <c r="FV1277" s="60"/>
      <c r="FW1277" s="60"/>
      <c r="FX1277" s="60"/>
      <c r="FY1277" s="60"/>
      <c r="FZ1277" s="60"/>
    </row>
    <row r="1278" spans="1:182" ht="31.5" x14ac:dyDescent="0.25">
      <c r="A1278" s="19">
        <v>1</v>
      </c>
      <c r="B1278" s="19">
        <v>1</v>
      </c>
      <c r="C1278" s="1573" t="s">
        <v>258</v>
      </c>
      <c r="D1278" s="31">
        <f>'1 уровень'!E783</f>
        <v>124300</v>
      </c>
      <c r="E1278" s="31">
        <f>'1 уровень'!F783</f>
        <v>31075</v>
      </c>
      <c r="F1278" s="31">
        <f>'1 уровень'!G783</f>
        <v>31633</v>
      </c>
      <c r="G1278" s="31">
        <f>'1 уровень'!H783</f>
        <v>101.79565567176188</v>
      </c>
      <c r="H1278" s="31">
        <f>'1 уровень'!I783</f>
        <v>0</v>
      </c>
      <c r="I1278" s="31">
        <f>'1 уровень'!J783</f>
        <v>0</v>
      </c>
      <c r="J1278" s="31">
        <f>'1 уровень'!K783</f>
        <v>0</v>
      </c>
      <c r="K1278" s="31">
        <f>'1 уровень'!L783</f>
        <v>0</v>
      </c>
      <c r="L1278" s="31">
        <f>'1 уровень'!M783</f>
        <v>0</v>
      </c>
      <c r="M1278" s="31">
        <f>'1 уровень'!N783</f>
        <v>0</v>
      </c>
      <c r="N1278" s="31">
        <f>'1 уровень'!O783</f>
        <v>0</v>
      </c>
      <c r="O1278" s="31">
        <f>'1 уровень'!P783</f>
        <v>0</v>
      </c>
      <c r="P1278" s="407">
        <f>'1 уровень'!Q783</f>
        <v>0</v>
      </c>
      <c r="Q1278" s="407">
        <f>'1 уровень'!R783</f>
        <v>0</v>
      </c>
      <c r="R1278" s="407">
        <f>'1 уровень'!S783</f>
        <v>0</v>
      </c>
      <c r="S1278" s="407">
        <f>'1 уровень'!T783</f>
        <v>0</v>
      </c>
      <c r="T1278" s="407">
        <f>'1 уровень'!U783</f>
        <v>0</v>
      </c>
      <c r="U1278" s="804">
        <f>'1 уровень'!V783</f>
        <v>0</v>
      </c>
      <c r="V1278" s="407">
        <f>'1 уровень'!W783</f>
        <v>0</v>
      </c>
      <c r="W1278" s="407">
        <f>'1 уровень'!X783</f>
        <v>0</v>
      </c>
      <c r="X1278" s="407">
        <f>'1 уровень'!Y783</f>
        <v>0</v>
      </c>
      <c r="Y1278" s="407">
        <f>'1 уровень'!Z783</f>
        <v>0</v>
      </c>
      <c r="Z1278" s="407">
        <f>'1 уровень'!AA783</f>
        <v>0</v>
      </c>
      <c r="AA1278" s="407"/>
      <c r="AB1278" s="407"/>
      <c r="AC1278" s="981">
        <f>'1 уровень'!AB783</f>
        <v>0</v>
      </c>
      <c r="AD1278" s="1009">
        <f>'1 уровень'!AC783</f>
        <v>0</v>
      </c>
      <c r="AE1278" s="60"/>
      <c r="AF1278" s="60"/>
      <c r="AG1278" s="60"/>
      <c r="AH1278" s="60"/>
      <c r="AI1278" s="60"/>
      <c r="AJ1278" s="60"/>
      <c r="AK1278" s="60"/>
      <c r="AL1278" s="60"/>
      <c r="AM1278" s="60"/>
      <c r="AN1278" s="60"/>
      <c r="AO1278" s="60"/>
      <c r="AP1278" s="60"/>
      <c r="AQ1278" s="60"/>
      <c r="AR1278" s="60"/>
      <c r="AS1278" s="60"/>
      <c r="AT1278" s="60"/>
      <c r="AU1278" s="60"/>
      <c r="AV1278" s="60"/>
      <c r="AW1278" s="60"/>
      <c r="AX1278" s="60"/>
      <c r="AY1278" s="60"/>
      <c r="AZ1278" s="60"/>
      <c r="BA1278" s="60"/>
      <c r="BB1278" s="60"/>
      <c r="BC1278" s="60"/>
      <c r="BD1278" s="60"/>
      <c r="BE1278" s="60"/>
      <c r="BF1278" s="60"/>
      <c r="BG1278" s="60"/>
      <c r="BH1278" s="60"/>
      <c r="BI1278" s="60"/>
      <c r="BJ1278" s="60"/>
      <c r="BK1278" s="60"/>
      <c r="BL1278" s="60"/>
      <c r="BM1278" s="60"/>
      <c r="BN1278" s="60"/>
      <c r="BO1278" s="60"/>
      <c r="BP1278" s="60"/>
      <c r="BQ1278" s="60"/>
      <c r="BR1278" s="60"/>
      <c r="BS1278" s="60"/>
      <c r="BT1278" s="60"/>
      <c r="BU1278" s="60"/>
      <c r="BV1278" s="60"/>
      <c r="BW1278" s="60"/>
      <c r="BX1278" s="60"/>
      <c r="BY1278" s="60"/>
      <c r="BZ1278" s="60"/>
      <c r="CA1278" s="60"/>
      <c r="CB1278" s="60"/>
      <c r="CC1278" s="60"/>
      <c r="CD1278" s="60"/>
      <c r="CE1278" s="60"/>
      <c r="CF1278" s="60"/>
      <c r="CG1278" s="60"/>
      <c r="CH1278" s="60"/>
      <c r="CI1278" s="60"/>
      <c r="CJ1278" s="60"/>
      <c r="CK1278" s="60"/>
      <c r="CL1278" s="60"/>
      <c r="CM1278" s="60"/>
      <c r="CN1278" s="60"/>
      <c r="CO1278" s="60"/>
      <c r="CP1278" s="60"/>
      <c r="CQ1278" s="60"/>
      <c r="CR1278" s="60"/>
      <c r="CS1278" s="60"/>
      <c r="CT1278" s="60"/>
      <c r="CU1278" s="60"/>
      <c r="CV1278" s="60"/>
      <c r="CW1278" s="60"/>
      <c r="CX1278" s="60"/>
      <c r="CY1278" s="60"/>
      <c r="CZ1278" s="60"/>
      <c r="DA1278" s="60"/>
      <c r="DB1278" s="60"/>
      <c r="DC1278" s="60"/>
      <c r="DD1278" s="60"/>
      <c r="DE1278" s="60"/>
      <c r="DF1278" s="60"/>
      <c r="DG1278" s="60"/>
      <c r="DH1278" s="60"/>
      <c r="DI1278" s="60"/>
      <c r="DJ1278" s="60"/>
      <c r="DK1278" s="60"/>
      <c r="DL1278" s="60"/>
      <c r="DM1278" s="60"/>
      <c r="DN1278" s="60"/>
      <c r="DO1278" s="60"/>
      <c r="DP1278" s="60"/>
      <c r="DQ1278" s="60"/>
      <c r="DR1278" s="60"/>
      <c r="DS1278" s="60"/>
      <c r="DT1278" s="60"/>
      <c r="DU1278" s="60"/>
      <c r="DV1278" s="60"/>
      <c r="DW1278" s="60"/>
      <c r="DX1278" s="60"/>
      <c r="DY1278" s="60"/>
      <c r="DZ1278" s="60"/>
      <c r="EA1278" s="60"/>
      <c r="EB1278" s="60"/>
      <c r="EC1278" s="60"/>
      <c r="ED1278" s="60"/>
      <c r="EE1278" s="60"/>
      <c r="EF1278" s="60"/>
      <c r="EG1278" s="60"/>
      <c r="EH1278" s="60"/>
      <c r="EI1278" s="60"/>
      <c r="EJ1278" s="60"/>
      <c r="EK1278" s="60"/>
      <c r="EL1278" s="60"/>
      <c r="EM1278" s="60"/>
      <c r="EN1278" s="60"/>
      <c r="EO1278" s="60"/>
      <c r="EP1278" s="60"/>
      <c r="EQ1278" s="60"/>
      <c r="ER1278" s="60"/>
      <c r="ES1278" s="60"/>
      <c r="ET1278" s="60"/>
      <c r="EU1278" s="60"/>
      <c r="EV1278" s="60"/>
      <c r="EW1278" s="60"/>
      <c r="EX1278" s="60"/>
      <c r="EY1278" s="60"/>
      <c r="EZ1278" s="60"/>
      <c r="FA1278" s="60"/>
      <c r="FB1278" s="60"/>
      <c r="FC1278" s="60"/>
      <c r="FD1278" s="60"/>
      <c r="FE1278" s="60"/>
      <c r="FF1278" s="60"/>
      <c r="FG1278" s="60"/>
      <c r="FH1278" s="60"/>
      <c r="FI1278" s="60"/>
      <c r="FJ1278" s="60"/>
      <c r="FK1278" s="60"/>
      <c r="FL1278" s="60"/>
      <c r="FM1278" s="60"/>
      <c r="FN1278" s="60"/>
      <c r="FO1278" s="60"/>
      <c r="FP1278" s="60"/>
      <c r="FQ1278" s="60"/>
      <c r="FR1278" s="60"/>
      <c r="FS1278" s="60"/>
      <c r="FT1278" s="60"/>
      <c r="FU1278" s="60"/>
      <c r="FV1278" s="60"/>
      <c r="FW1278" s="60"/>
      <c r="FX1278" s="60"/>
      <c r="FY1278" s="60"/>
      <c r="FZ1278" s="60"/>
    </row>
    <row r="1279" spans="1:182" ht="31.5" x14ac:dyDescent="0.25">
      <c r="A1279" s="19">
        <v>1</v>
      </c>
      <c r="B1279" s="19">
        <v>1</v>
      </c>
      <c r="C1279" s="1573" t="s">
        <v>133</v>
      </c>
      <c r="D1279" s="31">
        <f>'1 уровень'!E784</f>
        <v>1080847.1428571427</v>
      </c>
      <c r="E1279" s="31">
        <f>'1 уровень'!F784</f>
        <v>270211.78571428568</v>
      </c>
      <c r="F1279" s="31">
        <f>'1 уровень'!G784</f>
        <v>283446.96904761903</v>
      </c>
      <c r="G1279" s="31">
        <f>'1 уровень'!H784</f>
        <v>104.89807774237052</v>
      </c>
      <c r="H1279" s="197">
        <f>'1 уровень'!I784</f>
        <v>0</v>
      </c>
      <c r="I1279" s="31">
        <f>'1 уровень'!J784</f>
        <v>0</v>
      </c>
      <c r="J1279" s="31">
        <f>'1 уровень'!K784</f>
        <v>0</v>
      </c>
      <c r="K1279" s="31">
        <f>'1 уровень'!L784</f>
        <v>0</v>
      </c>
      <c r="L1279" s="31">
        <f>'1 уровень'!M784</f>
        <v>0</v>
      </c>
      <c r="M1279" s="31">
        <f>'1 уровень'!N784</f>
        <v>0</v>
      </c>
      <c r="N1279" s="31">
        <f>'1 уровень'!O784</f>
        <v>0</v>
      </c>
      <c r="O1279" s="31">
        <f>'1 уровень'!P784</f>
        <v>0</v>
      </c>
      <c r="P1279" s="407">
        <f>'1 уровень'!Q784</f>
        <v>2079322.6644472</v>
      </c>
      <c r="Q1279" s="407">
        <f>'1 уровень'!R784</f>
        <v>2079322.6644472</v>
      </c>
      <c r="R1279" s="407">
        <f>'1 уровень'!S784</f>
        <v>2077646.1044472004</v>
      </c>
      <c r="S1279" s="407">
        <f>'1 уровень'!T784</f>
        <v>519663.01011180005</v>
      </c>
      <c r="T1279" s="407">
        <f>'1 уровень'!U784</f>
        <v>514065.35856999998</v>
      </c>
      <c r="U1279" s="804">
        <f>'1 уровень'!V784</f>
        <v>0</v>
      </c>
      <c r="V1279" s="407">
        <f>'1 уровень'!W784</f>
        <v>10657.29724</v>
      </c>
      <c r="W1279" s="407">
        <f>'1 уровень'!X784</f>
        <v>-5597.6515417999908</v>
      </c>
      <c r="X1279" s="407">
        <f>'1 уровень'!Y784</f>
        <v>-794.72688000000016</v>
      </c>
      <c r="Y1279" s="407">
        <f>'1 уровень'!Z784</f>
        <v>-487.39504999999997</v>
      </c>
      <c r="Z1279" s="407">
        <f>'1 уровень'!AA784</f>
        <v>524235.26075999998</v>
      </c>
      <c r="AA1279" s="407">
        <f>T1279/S1279*100</f>
        <v>98.9228304818933</v>
      </c>
      <c r="AB1279" s="407">
        <f>Z1279/S1279*100</f>
        <v>100.87984916363708</v>
      </c>
      <c r="AC1279" s="981">
        <f>'1 уровень'!AB784</f>
        <v>0</v>
      </c>
      <c r="AD1279" s="1009">
        <f>'1 уровень'!AC784</f>
        <v>0</v>
      </c>
      <c r="AE1279" s="60"/>
      <c r="AF1279" s="60"/>
      <c r="AG1279" s="60"/>
      <c r="AH1279" s="60"/>
      <c r="AI1279" s="60"/>
      <c r="AJ1279" s="60"/>
      <c r="AK1279" s="60"/>
      <c r="AL1279" s="60"/>
      <c r="AM1279" s="60"/>
      <c r="AN1279" s="60"/>
      <c r="AO1279" s="60"/>
      <c r="AP1279" s="60"/>
      <c r="AQ1279" s="60"/>
      <c r="AR1279" s="60"/>
      <c r="AS1279" s="60"/>
      <c r="AT1279" s="60"/>
      <c r="AU1279" s="60"/>
      <c r="AV1279" s="60"/>
      <c r="AW1279" s="60"/>
      <c r="AX1279" s="60"/>
      <c r="AY1279" s="60"/>
      <c r="AZ1279" s="60"/>
      <c r="BA1279" s="60"/>
      <c r="BB1279" s="60"/>
      <c r="BC1279" s="60"/>
      <c r="BD1279" s="60"/>
      <c r="BE1279" s="60"/>
      <c r="BF1279" s="60"/>
      <c r="BG1279" s="60"/>
      <c r="BH1279" s="60"/>
      <c r="BI1279" s="60"/>
      <c r="BJ1279" s="60"/>
      <c r="BK1279" s="60"/>
      <c r="BL1279" s="60"/>
      <c r="BM1279" s="60"/>
      <c r="BN1279" s="60"/>
      <c r="BO1279" s="60"/>
      <c r="BP1279" s="60"/>
      <c r="BQ1279" s="60"/>
      <c r="BR1279" s="60"/>
      <c r="BS1279" s="60"/>
      <c r="BT1279" s="60"/>
      <c r="BU1279" s="60"/>
      <c r="BV1279" s="60"/>
      <c r="BW1279" s="60"/>
      <c r="BX1279" s="60"/>
      <c r="BY1279" s="60"/>
      <c r="BZ1279" s="60"/>
      <c r="CA1279" s="60"/>
      <c r="CB1279" s="60"/>
      <c r="CC1279" s="60"/>
      <c r="CD1279" s="60"/>
      <c r="CE1279" s="60"/>
      <c r="CF1279" s="60"/>
      <c r="CG1279" s="60"/>
      <c r="CH1279" s="60"/>
      <c r="CI1279" s="60"/>
      <c r="CJ1279" s="60"/>
      <c r="CK1279" s="60"/>
      <c r="CL1279" s="60"/>
      <c r="CM1279" s="60"/>
      <c r="CN1279" s="60"/>
      <c r="CO1279" s="60"/>
      <c r="CP1279" s="60"/>
      <c r="CQ1279" s="60"/>
      <c r="CR1279" s="60"/>
      <c r="CS1279" s="60"/>
      <c r="CT1279" s="60"/>
      <c r="CU1279" s="60"/>
      <c r="CV1279" s="60"/>
      <c r="CW1279" s="60"/>
      <c r="CX1279" s="60"/>
      <c r="CY1279" s="60"/>
      <c r="CZ1279" s="60"/>
      <c r="DA1279" s="60"/>
      <c r="DB1279" s="60"/>
      <c r="DC1279" s="60"/>
      <c r="DD1279" s="60"/>
      <c r="DE1279" s="60"/>
      <c r="DF1279" s="60"/>
      <c r="DG1279" s="60"/>
      <c r="DH1279" s="60"/>
      <c r="DI1279" s="60"/>
      <c r="DJ1279" s="60"/>
      <c r="DK1279" s="60"/>
      <c r="DL1279" s="60"/>
      <c r="DM1279" s="60"/>
      <c r="DN1279" s="60"/>
      <c r="DO1279" s="60"/>
      <c r="DP1279" s="60"/>
      <c r="DQ1279" s="60"/>
      <c r="DR1279" s="60"/>
      <c r="DS1279" s="60"/>
      <c r="DT1279" s="60"/>
      <c r="DU1279" s="60"/>
      <c r="DV1279" s="60"/>
      <c r="DW1279" s="60"/>
      <c r="DX1279" s="60"/>
      <c r="DY1279" s="60"/>
      <c r="DZ1279" s="60"/>
      <c r="EA1279" s="60"/>
      <c r="EB1279" s="60"/>
      <c r="EC1279" s="60"/>
      <c r="ED1279" s="60"/>
      <c r="EE1279" s="60"/>
      <c r="EF1279" s="60"/>
      <c r="EG1279" s="60"/>
      <c r="EH1279" s="60"/>
      <c r="EI1279" s="60"/>
      <c r="EJ1279" s="60"/>
      <c r="EK1279" s="60"/>
      <c r="EL1279" s="60"/>
      <c r="EM1279" s="60"/>
      <c r="EN1279" s="60"/>
      <c r="EO1279" s="60"/>
      <c r="EP1279" s="60"/>
      <c r="EQ1279" s="60"/>
      <c r="ER1279" s="60"/>
      <c r="ES1279" s="60"/>
      <c r="ET1279" s="60"/>
      <c r="EU1279" s="60"/>
      <c r="EV1279" s="60"/>
      <c r="EW1279" s="60"/>
      <c r="EX1279" s="60"/>
      <c r="EY1279" s="60"/>
      <c r="EZ1279" s="60"/>
      <c r="FA1279" s="60"/>
      <c r="FB1279" s="60"/>
      <c r="FC1279" s="60"/>
      <c r="FD1279" s="60"/>
      <c r="FE1279" s="60"/>
      <c r="FF1279" s="60"/>
      <c r="FG1279" s="60"/>
      <c r="FH1279" s="60"/>
      <c r="FI1279" s="60"/>
      <c r="FJ1279" s="60"/>
      <c r="FK1279" s="60"/>
      <c r="FL1279" s="60"/>
      <c r="FM1279" s="60"/>
      <c r="FN1279" s="60"/>
      <c r="FO1279" s="60"/>
      <c r="FP1279" s="60"/>
      <c r="FQ1279" s="60"/>
      <c r="FR1279" s="60"/>
      <c r="FS1279" s="60"/>
      <c r="FT1279" s="60"/>
      <c r="FU1279" s="60"/>
      <c r="FV1279" s="60"/>
      <c r="FW1279" s="60"/>
      <c r="FX1279" s="60"/>
      <c r="FY1279" s="60"/>
      <c r="FZ1279" s="60"/>
    </row>
    <row r="1280" spans="1:182" x14ac:dyDescent="0.25">
      <c r="A1280" s="19">
        <v>1</v>
      </c>
      <c r="B1280" s="19">
        <v>1</v>
      </c>
      <c r="C1280" s="1580" t="s">
        <v>28</v>
      </c>
      <c r="D1280" s="31">
        <f>'1 уровень'!E785</f>
        <v>0</v>
      </c>
      <c r="E1280" s="31">
        <f>'1 уровень'!F785</f>
        <v>0</v>
      </c>
      <c r="F1280" s="31">
        <f>'1 уровень'!G785</f>
        <v>0</v>
      </c>
      <c r="G1280" s="31">
        <f>'1 уровень'!H785</f>
        <v>0</v>
      </c>
      <c r="H1280" s="199">
        <f>'1 уровень'!I785</f>
        <v>0</v>
      </c>
      <c r="I1280" s="31">
        <f>'1 уровень'!J785</f>
        <v>0</v>
      </c>
      <c r="J1280" s="31">
        <f>'1 уровень'!K785</f>
        <v>0</v>
      </c>
      <c r="K1280" s="31">
        <f>'1 уровень'!L785</f>
        <v>0</v>
      </c>
      <c r="L1280" s="31">
        <f>'1 уровень'!M785</f>
        <v>0</v>
      </c>
      <c r="M1280" s="31">
        <f>'1 уровень'!N785</f>
        <v>0</v>
      </c>
      <c r="N1280" s="31">
        <f>'1 уровень'!O785</f>
        <v>0</v>
      </c>
      <c r="O1280" s="31">
        <f>'1 уровень'!P785</f>
        <v>0</v>
      </c>
      <c r="P1280" s="407">
        <f>'1 уровень'!Q785</f>
        <v>0</v>
      </c>
      <c r="Q1280" s="407">
        <f>'1 уровень'!R785</f>
        <v>3.6652636481449008E-10</v>
      </c>
      <c r="R1280" s="407">
        <f>'1 уровень'!S785</f>
        <v>3.6652636481449008E-10</v>
      </c>
      <c r="S1280" s="407">
        <f>S1279-S1273-S1269-S1249-S1247-S1258</f>
        <v>9.4019014795776457E-11</v>
      </c>
      <c r="T1280" s="407">
        <f>'1 уровень'!U785</f>
        <v>-1.5276668818842154E-11</v>
      </c>
      <c r="U1280" s="804">
        <f>'1 уровень'!V785</f>
        <v>0</v>
      </c>
      <c r="V1280" s="407">
        <f>V1279-V1273-V1269-V1249-V1247-V1274</f>
        <v>0</v>
      </c>
      <c r="W1280" s="407">
        <f>'1 уровень'!X785</f>
        <v>-3.808509063674137E-12</v>
      </c>
      <c r="X1280" s="407">
        <f>'1 уровень'!Y785</f>
        <v>-1.3500311979441904E-13</v>
      </c>
      <c r="Y1280" s="407">
        <f>'1 уровень'!Z785</f>
        <v>0</v>
      </c>
      <c r="Z1280" s="407">
        <f>'1 уровень'!AA785</f>
        <v>-4.4380499275575858E-11</v>
      </c>
      <c r="AA1280" s="407">
        <f>'1 уровень'!AA785</f>
        <v>-4.4380499275575858E-11</v>
      </c>
      <c r="AB1280" s="407"/>
      <c r="AC1280" s="981">
        <f>'1 уровень'!AB785</f>
        <v>0</v>
      </c>
      <c r="AD1280" s="1009">
        <f>'1 уровень'!AC785</f>
        <v>0</v>
      </c>
      <c r="AE1280" s="60"/>
      <c r="AF1280" s="60"/>
      <c r="AG1280" s="60"/>
      <c r="AH1280" s="60"/>
      <c r="AI1280" s="60"/>
      <c r="AJ1280" s="60"/>
      <c r="AK1280" s="60"/>
      <c r="AL1280" s="60"/>
      <c r="AM1280" s="60"/>
      <c r="AN1280" s="60"/>
      <c r="AO1280" s="60"/>
      <c r="AP1280" s="60"/>
      <c r="AQ1280" s="60"/>
      <c r="AR1280" s="60"/>
      <c r="AS1280" s="60"/>
      <c r="AT1280" s="60"/>
      <c r="AU1280" s="60"/>
      <c r="AV1280" s="60"/>
      <c r="AW1280" s="60"/>
      <c r="AX1280" s="60"/>
      <c r="AY1280" s="60"/>
      <c r="AZ1280" s="60"/>
      <c r="BA1280" s="60"/>
      <c r="BB1280" s="60"/>
      <c r="BC1280" s="60"/>
      <c r="BD1280" s="60"/>
      <c r="BE1280" s="60"/>
      <c r="BF1280" s="60"/>
      <c r="BG1280" s="60"/>
      <c r="BH1280" s="60"/>
      <c r="BI1280" s="60"/>
      <c r="BJ1280" s="60"/>
      <c r="BK1280" s="60"/>
      <c r="BL1280" s="60"/>
      <c r="BM1280" s="60"/>
      <c r="BN1280" s="60"/>
      <c r="BO1280" s="60"/>
      <c r="BP1280" s="60"/>
      <c r="BQ1280" s="60"/>
      <c r="BR1280" s="60"/>
      <c r="BS1280" s="60"/>
      <c r="BT1280" s="60"/>
      <c r="BU1280" s="60"/>
      <c r="BV1280" s="60"/>
      <c r="BW1280" s="60"/>
      <c r="BX1280" s="60"/>
      <c r="BY1280" s="60"/>
      <c r="BZ1280" s="60"/>
      <c r="CA1280" s="60"/>
      <c r="CB1280" s="60"/>
      <c r="CC1280" s="60"/>
      <c r="CD1280" s="60"/>
      <c r="CE1280" s="60"/>
      <c r="CF1280" s="60"/>
      <c r="CG1280" s="60"/>
      <c r="CH1280" s="60"/>
      <c r="CI1280" s="60"/>
      <c r="CJ1280" s="60"/>
      <c r="CK1280" s="60"/>
      <c r="CL1280" s="60"/>
      <c r="CM1280" s="60"/>
      <c r="CN1280" s="60"/>
      <c r="CO1280" s="60"/>
      <c r="CP1280" s="60"/>
      <c r="CQ1280" s="60"/>
      <c r="CR1280" s="60"/>
      <c r="CS1280" s="60"/>
      <c r="CT1280" s="60"/>
      <c r="CU1280" s="60"/>
      <c r="CV1280" s="60"/>
      <c r="CW1280" s="60"/>
      <c r="CX1280" s="60"/>
      <c r="CY1280" s="60"/>
      <c r="CZ1280" s="60"/>
      <c r="DA1280" s="60"/>
      <c r="DB1280" s="60"/>
      <c r="DC1280" s="60"/>
      <c r="DD1280" s="60"/>
      <c r="DE1280" s="60"/>
      <c r="DF1280" s="60"/>
      <c r="DG1280" s="60"/>
      <c r="DH1280" s="60"/>
      <c r="DI1280" s="60"/>
      <c r="DJ1280" s="60"/>
      <c r="DK1280" s="60"/>
      <c r="DL1280" s="60"/>
      <c r="DM1280" s="60"/>
      <c r="DN1280" s="60"/>
      <c r="DO1280" s="60"/>
      <c r="DP1280" s="60"/>
      <c r="DQ1280" s="60"/>
      <c r="DR1280" s="60"/>
      <c r="DS1280" s="60"/>
      <c r="DT1280" s="60"/>
      <c r="DU1280" s="60"/>
      <c r="DV1280" s="60"/>
      <c r="DW1280" s="60"/>
      <c r="DX1280" s="60"/>
      <c r="DY1280" s="60"/>
      <c r="DZ1280" s="60"/>
      <c r="EA1280" s="60"/>
      <c r="EB1280" s="60"/>
      <c r="EC1280" s="60"/>
      <c r="ED1280" s="60"/>
      <c r="EE1280" s="60"/>
      <c r="EF1280" s="60"/>
      <c r="EG1280" s="60"/>
      <c r="EH1280" s="60"/>
      <c r="EI1280" s="60"/>
      <c r="EJ1280" s="60"/>
      <c r="EK1280" s="60"/>
      <c r="EL1280" s="60"/>
      <c r="EM1280" s="60"/>
      <c r="EN1280" s="60"/>
      <c r="EO1280" s="60"/>
      <c r="EP1280" s="60"/>
      <c r="EQ1280" s="60"/>
      <c r="ER1280" s="60"/>
      <c r="ES1280" s="60"/>
      <c r="ET1280" s="60"/>
      <c r="EU1280" s="60"/>
      <c r="EV1280" s="60"/>
      <c r="EW1280" s="60"/>
      <c r="EX1280" s="60"/>
      <c r="EY1280" s="60"/>
      <c r="EZ1280" s="60"/>
      <c r="FA1280" s="60"/>
      <c r="FB1280" s="60"/>
      <c r="FC1280" s="60"/>
      <c r="FD1280" s="60"/>
      <c r="FE1280" s="60"/>
      <c r="FF1280" s="60"/>
      <c r="FG1280" s="60"/>
      <c r="FH1280" s="60"/>
      <c r="FI1280" s="60"/>
      <c r="FJ1280" s="60"/>
      <c r="FK1280" s="60"/>
      <c r="FL1280" s="60"/>
      <c r="FM1280" s="60"/>
      <c r="FN1280" s="60"/>
      <c r="FO1280" s="60"/>
      <c r="FP1280" s="60"/>
      <c r="FQ1280" s="60"/>
      <c r="FR1280" s="60"/>
      <c r="FS1280" s="60"/>
      <c r="FT1280" s="60"/>
      <c r="FU1280" s="60"/>
      <c r="FV1280" s="60"/>
      <c r="FW1280" s="60"/>
      <c r="FX1280" s="60"/>
      <c r="FY1280" s="60"/>
      <c r="FZ1280" s="60"/>
    </row>
    <row r="1281" spans="1:182" x14ac:dyDescent="0.25">
      <c r="A1281" s="19">
        <v>1</v>
      </c>
      <c r="B1281" s="19">
        <v>1</v>
      </c>
      <c r="C1281" s="1549" t="s">
        <v>157</v>
      </c>
      <c r="D1281" s="31">
        <f>'1 уровень'!E786</f>
        <v>10139</v>
      </c>
      <c r="E1281" s="31">
        <f>'1 уровень'!F786</f>
        <v>2536</v>
      </c>
      <c r="F1281" s="31">
        <f>'1 уровень'!G786</f>
        <v>2532</v>
      </c>
      <c r="G1281" s="31">
        <f>'1 уровень'!H786</f>
        <v>99.84227129337539</v>
      </c>
      <c r="H1281" s="285">
        <f>'1 уровень'!I786</f>
        <v>14.586546996745241</v>
      </c>
      <c r="I1281" s="31">
        <f>'1 уровень'!J786</f>
        <v>13.2586887835703</v>
      </c>
      <c r="J1281" s="31">
        <f>'1 уровень'!K786</f>
        <v>147893</v>
      </c>
      <c r="K1281" s="31">
        <f>'1 уровень'!L786</f>
        <v>37046</v>
      </c>
      <c r="L1281" s="31">
        <f>'1 уровень'!M786</f>
        <v>33571</v>
      </c>
      <c r="M1281" s="31">
        <f>'1 уровень'!N786</f>
        <v>90.619770015656215</v>
      </c>
      <c r="N1281" s="31">
        <f>'1 уровень'!O786</f>
        <v>454</v>
      </c>
      <c r="O1281" s="31">
        <f>'1 уровень'!P786</f>
        <v>295.77973568281936</v>
      </c>
      <c r="P1281" s="407">
        <f>'1 уровень'!Q786</f>
        <v>0</v>
      </c>
      <c r="Q1281" s="407">
        <f>'1 уровень'!R786</f>
        <v>0</v>
      </c>
      <c r="R1281" s="407">
        <f>'1 уровень'!S786</f>
        <v>0</v>
      </c>
      <c r="S1281" s="407">
        <f>'1 уровень'!T786</f>
        <v>0</v>
      </c>
      <c r="T1281" s="407">
        <f>'1 уровень'!U786</f>
        <v>0</v>
      </c>
      <c r="U1281" s="804">
        <f>'1 уровень'!V786</f>
        <v>0</v>
      </c>
      <c r="V1281" s="407">
        <f>'1 уровень'!W786</f>
        <v>0</v>
      </c>
      <c r="W1281" s="407">
        <f>'1 уровень'!X786</f>
        <v>0</v>
      </c>
      <c r="X1281" s="407">
        <f>'1 уровень'!Y786</f>
        <v>0</v>
      </c>
      <c r="Y1281" s="407">
        <f>'1 уровень'!Z786</f>
        <v>0</v>
      </c>
      <c r="Z1281" s="407">
        <f>'1 уровень'!AA786</f>
        <v>0</v>
      </c>
      <c r="AA1281" s="407">
        <f>'1 уровень'!AA786</f>
        <v>0</v>
      </c>
      <c r="AB1281" s="407"/>
      <c r="AC1281" s="981">
        <f>'1 уровень'!AB786</f>
        <v>0</v>
      </c>
      <c r="AD1281" s="1009">
        <f>'1 уровень'!AC786</f>
        <v>0</v>
      </c>
      <c r="AE1281" s="60"/>
      <c r="AF1281" s="60"/>
      <c r="AG1281" s="60"/>
      <c r="AH1281" s="60"/>
      <c r="AI1281" s="60"/>
      <c r="AJ1281" s="60"/>
      <c r="AK1281" s="60"/>
      <c r="AL1281" s="60"/>
      <c r="AM1281" s="60"/>
      <c r="AN1281" s="60"/>
      <c r="AO1281" s="60"/>
      <c r="AP1281" s="60"/>
      <c r="AQ1281" s="60"/>
      <c r="AR1281" s="60"/>
      <c r="AS1281" s="60"/>
      <c r="AT1281" s="60"/>
      <c r="AU1281" s="60"/>
      <c r="AV1281" s="60"/>
      <c r="AW1281" s="60"/>
      <c r="AX1281" s="60"/>
      <c r="AY1281" s="60"/>
      <c r="AZ1281" s="60"/>
      <c r="BA1281" s="60"/>
      <c r="BB1281" s="60"/>
      <c r="BC1281" s="60"/>
      <c r="BD1281" s="60"/>
      <c r="BE1281" s="60"/>
      <c r="BF1281" s="60"/>
      <c r="BG1281" s="60"/>
      <c r="BH1281" s="60"/>
      <c r="BI1281" s="60"/>
      <c r="BJ1281" s="60"/>
      <c r="BK1281" s="60"/>
      <c r="BL1281" s="60"/>
      <c r="BM1281" s="60"/>
      <c r="BN1281" s="60"/>
      <c r="BO1281" s="60"/>
      <c r="BP1281" s="60"/>
      <c r="BQ1281" s="60"/>
      <c r="BR1281" s="60"/>
      <c r="BS1281" s="60"/>
      <c r="BT1281" s="60"/>
      <c r="BU1281" s="60"/>
      <c r="BV1281" s="60"/>
      <c r="BW1281" s="60"/>
      <c r="BX1281" s="60"/>
      <c r="BY1281" s="60"/>
      <c r="BZ1281" s="60"/>
      <c r="CA1281" s="60"/>
      <c r="CB1281" s="60"/>
      <c r="CC1281" s="60"/>
      <c r="CD1281" s="60"/>
      <c r="CE1281" s="60"/>
      <c r="CF1281" s="60"/>
      <c r="CG1281" s="60"/>
      <c r="CH1281" s="60"/>
      <c r="CI1281" s="60"/>
      <c r="CJ1281" s="60"/>
      <c r="CK1281" s="60"/>
      <c r="CL1281" s="60"/>
      <c r="CM1281" s="60"/>
      <c r="CN1281" s="60"/>
      <c r="CO1281" s="60"/>
      <c r="CP1281" s="60"/>
      <c r="CQ1281" s="60"/>
      <c r="CR1281" s="60"/>
      <c r="CS1281" s="60"/>
      <c r="CT1281" s="60"/>
      <c r="CU1281" s="60"/>
      <c r="CV1281" s="60"/>
      <c r="CW1281" s="60"/>
      <c r="CX1281" s="60"/>
      <c r="CY1281" s="60"/>
      <c r="CZ1281" s="60"/>
      <c r="DA1281" s="60"/>
      <c r="DB1281" s="60"/>
      <c r="DC1281" s="60"/>
      <c r="DD1281" s="60"/>
      <c r="DE1281" s="60"/>
      <c r="DF1281" s="60"/>
      <c r="DG1281" s="60"/>
      <c r="DH1281" s="60"/>
      <c r="DI1281" s="60"/>
      <c r="DJ1281" s="60"/>
      <c r="DK1281" s="60"/>
      <c r="DL1281" s="60"/>
      <c r="DM1281" s="60"/>
      <c r="DN1281" s="60"/>
      <c r="DO1281" s="60"/>
      <c r="DP1281" s="60"/>
      <c r="DQ1281" s="60"/>
      <c r="DR1281" s="60"/>
      <c r="DS1281" s="60"/>
      <c r="DT1281" s="60"/>
      <c r="DU1281" s="60"/>
      <c r="DV1281" s="60"/>
      <c r="DW1281" s="60"/>
      <c r="DX1281" s="60"/>
      <c r="DY1281" s="60"/>
      <c r="DZ1281" s="60"/>
      <c r="EA1281" s="60"/>
      <c r="EB1281" s="60"/>
      <c r="EC1281" s="60"/>
      <c r="ED1281" s="60"/>
      <c r="EE1281" s="60"/>
      <c r="EF1281" s="60"/>
      <c r="EG1281" s="60"/>
      <c r="EH1281" s="60"/>
      <c r="EI1281" s="60"/>
      <c r="EJ1281" s="60"/>
      <c r="EK1281" s="60"/>
      <c r="EL1281" s="60"/>
      <c r="EM1281" s="60"/>
      <c r="EN1281" s="60"/>
      <c r="EO1281" s="60"/>
      <c r="EP1281" s="60"/>
      <c r="EQ1281" s="60"/>
      <c r="ER1281" s="60"/>
      <c r="ES1281" s="60"/>
      <c r="ET1281" s="60"/>
      <c r="EU1281" s="60"/>
      <c r="EV1281" s="60"/>
      <c r="EW1281" s="60"/>
      <c r="EX1281" s="60"/>
      <c r="EY1281" s="60"/>
      <c r="EZ1281" s="60"/>
      <c r="FA1281" s="60"/>
      <c r="FB1281" s="60"/>
      <c r="FC1281" s="60"/>
      <c r="FD1281" s="60"/>
      <c r="FE1281" s="60"/>
      <c r="FF1281" s="60"/>
      <c r="FG1281" s="60"/>
      <c r="FH1281" s="60"/>
      <c r="FI1281" s="60"/>
      <c r="FJ1281" s="60"/>
      <c r="FK1281" s="60"/>
      <c r="FL1281" s="60"/>
      <c r="FM1281" s="60"/>
      <c r="FN1281" s="60"/>
      <c r="FO1281" s="60"/>
      <c r="FP1281" s="60"/>
      <c r="FQ1281" s="60"/>
      <c r="FR1281" s="60"/>
      <c r="FS1281" s="60"/>
      <c r="FT1281" s="60"/>
      <c r="FU1281" s="60"/>
      <c r="FV1281" s="60"/>
      <c r="FW1281" s="60"/>
      <c r="FX1281" s="60"/>
      <c r="FY1281" s="60"/>
      <c r="FZ1281" s="60"/>
    </row>
    <row r="1282" spans="1:182" ht="29.25" x14ac:dyDescent="0.25">
      <c r="A1282" s="19">
        <v>1</v>
      </c>
      <c r="B1282" s="19">
        <v>1</v>
      </c>
      <c r="C1282" s="1583" t="s">
        <v>280</v>
      </c>
      <c r="D1282" s="31">
        <f>'1 уровень'!E787</f>
        <v>20844</v>
      </c>
      <c r="E1282" s="31">
        <f>'1 уровень'!F787</f>
        <v>5212.5</v>
      </c>
      <c r="F1282" s="31">
        <f>'1 уровень'!G787</f>
        <v>5260</v>
      </c>
      <c r="G1282" s="31">
        <f>'1 уровень'!H787</f>
        <v>100.91127098321341</v>
      </c>
      <c r="H1282" s="198">
        <f>'1 уровень'!I787</f>
        <v>6.784830166954519</v>
      </c>
      <c r="I1282" s="31">
        <f>'1 уровень'!J787</f>
        <v>6.0045627376425852</v>
      </c>
      <c r="J1282" s="31">
        <f>'1 уровень'!K787</f>
        <v>141423</v>
      </c>
      <c r="K1282" s="31">
        <f>'1 уровень'!L787</f>
        <v>35355.75</v>
      </c>
      <c r="L1282" s="31">
        <f>'1 уровень'!M787</f>
        <v>31584</v>
      </c>
      <c r="M1282" s="31">
        <f>'1 уровень'!N787</f>
        <v>89.332003988035893</v>
      </c>
      <c r="N1282" s="31">
        <f>'1 уровень'!O787</f>
        <v>587</v>
      </c>
      <c r="O1282" s="31">
        <f>'1 уровень'!P787</f>
        <v>215.22316865417378</v>
      </c>
      <c r="P1282" s="407">
        <f>'1 уровень'!Q787</f>
        <v>0</v>
      </c>
      <c r="Q1282" s="407">
        <f>'1 уровень'!R787</f>
        <v>0</v>
      </c>
      <c r="R1282" s="407">
        <f>'1 уровень'!S787</f>
        <v>0</v>
      </c>
      <c r="S1282" s="407">
        <f>'1 уровень'!T787</f>
        <v>0</v>
      </c>
      <c r="T1282" s="407">
        <f>'1 уровень'!U787</f>
        <v>0</v>
      </c>
      <c r="U1282" s="804">
        <f>'1 уровень'!V787</f>
        <v>0</v>
      </c>
      <c r="V1282" s="407">
        <f>'1 уровень'!W787</f>
        <v>0</v>
      </c>
      <c r="W1282" s="407">
        <f>'1 уровень'!X787</f>
        <v>0</v>
      </c>
      <c r="X1282" s="407">
        <f>'1 уровень'!Y787</f>
        <v>0</v>
      </c>
      <c r="Y1282" s="407">
        <f>'1 уровень'!Z787</f>
        <v>0</v>
      </c>
      <c r="Z1282" s="407">
        <f>'1 уровень'!AA787</f>
        <v>0</v>
      </c>
      <c r="AA1282" s="407">
        <f>'1 уровень'!AA787</f>
        <v>0</v>
      </c>
      <c r="AB1282" s="407"/>
      <c r="AC1282" s="981">
        <f>'1 уровень'!AB787</f>
        <v>0</v>
      </c>
      <c r="AD1282" s="1009">
        <f>'1 уровень'!AC787</f>
        <v>0</v>
      </c>
      <c r="AE1282" s="60"/>
      <c r="AF1282" s="60"/>
      <c r="AG1282" s="60"/>
      <c r="AH1282" s="60"/>
      <c r="AI1282" s="60"/>
      <c r="AJ1282" s="60"/>
      <c r="AK1282" s="60"/>
      <c r="AL1282" s="60"/>
      <c r="AM1282" s="60"/>
      <c r="AN1282" s="60"/>
      <c r="AO1282" s="60"/>
      <c r="AP1282" s="60"/>
      <c r="AQ1282" s="60"/>
      <c r="AR1282" s="60"/>
      <c r="AS1282" s="60"/>
      <c r="AT1282" s="60"/>
      <c r="AU1282" s="60"/>
      <c r="AV1282" s="60"/>
      <c r="AW1282" s="60"/>
      <c r="AX1282" s="60"/>
      <c r="AY1282" s="60"/>
      <c r="AZ1282" s="60"/>
      <c r="BA1282" s="60"/>
      <c r="BB1282" s="60"/>
      <c r="BC1282" s="60"/>
      <c r="BD1282" s="60"/>
      <c r="BE1282" s="60"/>
      <c r="BF1282" s="60"/>
      <c r="BG1282" s="60"/>
      <c r="BH1282" s="60"/>
      <c r="BI1282" s="60"/>
      <c r="BJ1282" s="60"/>
      <c r="BK1282" s="60"/>
      <c r="BL1282" s="60"/>
      <c r="BM1282" s="60"/>
      <c r="BN1282" s="60"/>
      <c r="BO1282" s="60"/>
      <c r="BP1282" s="60"/>
      <c r="BQ1282" s="60"/>
      <c r="BR1282" s="60"/>
      <c r="BS1282" s="60"/>
      <c r="BT1282" s="60"/>
      <c r="BU1282" s="60"/>
      <c r="BV1282" s="60"/>
      <c r="BW1282" s="60"/>
      <c r="BX1282" s="60"/>
      <c r="BY1282" s="60"/>
      <c r="BZ1282" s="60"/>
      <c r="CA1282" s="60"/>
      <c r="CB1282" s="60"/>
      <c r="CC1282" s="60"/>
      <c r="CD1282" s="60"/>
      <c r="CE1282" s="60"/>
      <c r="CF1282" s="60"/>
      <c r="CG1282" s="60"/>
      <c r="CH1282" s="60"/>
      <c r="CI1282" s="60"/>
      <c r="CJ1282" s="60"/>
      <c r="CK1282" s="60"/>
      <c r="CL1282" s="60"/>
      <c r="CM1282" s="60"/>
      <c r="CN1282" s="60"/>
      <c r="CO1282" s="60"/>
      <c r="CP1282" s="60"/>
      <c r="CQ1282" s="60"/>
      <c r="CR1282" s="60"/>
      <c r="CS1282" s="60"/>
      <c r="CT1282" s="60"/>
      <c r="CU1282" s="60"/>
      <c r="CV1282" s="60"/>
      <c r="CW1282" s="60"/>
      <c r="CX1282" s="60"/>
      <c r="CY1282" s="60"/>
      <c r="CZ1282" s="60"/>
      <c r="DA1282" s="60"/>
      <c r="DB1282" s="60"/>
      <c r="DC1282" s="60"/>
      <c r="DD1282" s="60"/>
      <c r="DE1282" s="60"/>
      <c r="DF1282" s="60"/>
      <c r="DG1282" s="60"/>
      <c r="DH1282" s="60"/>
      <c r="DI1282" s="60"/>
      <c r="DJ1282" s="60"/>
      <c r="DK1282" s="60"/>
      <c r="DL1282" s="60"/>
      <c r="DM1282" s="60"/>
      <c r="DN1282" s="60"/>
      <c r="DO1282" s="60"/>
      <c r="DP1282" s="60"/>
      <c r="DQ1282" s="60"/>
      <c r="DR1282" s="60"/>
      <c r="DS1282" s="60"/>
      <c r="DT1282" s="60"/>
      <c r="DU1282" s="60"/>
      <c r="DV1282" s="60"/>
      <c r="DW1282" s="60"/>
      <c r="DX1282" s="60"/>
      <c r="DY1282" s="60"/>
      <c r="DZ1282" s="60"/>
      <c r="EA1282" s="60"/>
      <c r="EB1282" s="60"/>
      <c r="EC1282" s="60"/>
      <c r="ED1282" s="60"/>
      <c r="EE1282" s="60"/>
      <c r="EF1282" s="60"/>
      <c r="EG1282" s="60"/>
      <c r="EH1282" s="60"/>
      <c r="EI1282" s="60"/>
      <c r="EJ1282" s="60"/>
      <c r="EK1282" s="60"/>
      <c r="EL1282" s="60"/>
      <c r="EM1282" s="60"/>
      <c r="EN1282" s="60"/>
      <c r="EO1282" s="60"/>
      <c r="EP1282" s="60"/>
      <c r="EQ1282" s="60"/>
      <c r="ER1282" s="60"/>
      <c r="ES1282" s="60"/>
      <c r="ET1282" s="60"/>
      <c r="EU1282" s="60"/>
      <c r="EV1282" s="60"/>
      <c r="EW1282" s="60"/>
      <c r="EX1282" s="60"/>
      <c r="EY1282" s="60"/>
      <c r="EZ1282" s="60"/>
      <c r="FA1282" s="60"/>
      <c r="FB1282" s="60"/>
      <c r="FC1282" s="60"/>
      <c r="FD1282" s="60"/>
      <c r="FE1282" s="60"/>
      <c r="FF1282" s="60"/>
      <c r="FG1282" s="60"/>
      <c r="FH1282" s="60"/>
      <c r="FI1282" s="60"/>
      <c r="FJ1282" s="60"/>
      <c r="FK1282" s="60"/>
      <c r="FL1282" s="60"/>
      <c r="FM1282" s="60"/>
      <c r="FN1282" s="60"/>
      <c r="FO1282" s="60"/>
      <c r="FP1282" s="60"/>
      <c r="FQ1282" s="60"/>
      <c r="FR1282" s="60"/>
      <c r="FS1282" s="60"/>
      <c r="FT1282" s="60"/>
      <c r="FU1282" s="60"/>
      <c r="FV1282" s="60"/>
      <c r="FW1282" s="60"/>
      <c r="FX1282" s="60"/>
      <c r="FY1282" s="60"/>
      <c r="FZ1282" s="60"/>
    </row>
    <row r="1283" spans="1:182" ht="29.25" x14ac:dyDescent="0.25">
      <c r="A1283" s="19">
        <v>1</v>
      </c>
      <c r="B1283" s="19">
        <v>1</v>
      </c>
      <c r="C1283" s="1587" t="s">
        <v>134</v>
      </c>
      <c r="D1283" s="31">
        <f>'1 уровень'!E788</f>
        <v>30983</v>
      </c>
      <c r="E1283" s="31">
        <f>'1 уровень'!F788</f>
        <v>7748.5</v>
      </c>
      <c r="F1283" s="31">
        <f>'1 уровень'!G788</f>
        <v>7792</v>
      </c>
      <c r="G1283" s="31">
        <f>'1 уровень'!H788</f>
        <v>100.56139898044782</v>
      </c>
      <c r="H1283" s="31">
        <f>'1 уровень'!I788</f>
        <v>9.3378949746635254</v>
      </c>
      <c r="I1283" s="31">
        <f>'1 уровень'!J788</f>
        <v>8.3617813141683772</v>
      </c>
      <c r="J1283" s="31">
        <f>'1 уровень'!K788</f>
        <v>289316</v>
      </c>
      <c r="K1283" s="31">
        <f>'1 уровень'!L788</f>
        <v>72401.75</v>
      </c>
      <c r="L1283" s="31">
        <f>'1 уровень'!M788</f>
        <v>65155</v>
      </c>
      <c r="M1283" s="31">
        <f>'1 уровень'!N788</f>
        <v>89.990918727793172</v>
      </c>
      <c r="N1283" s="31">
        <f>'1 уровень'!O788</f>
        <v>1041</v>
      </c>
      <c r="O1283" s="31">
        <f>'1 уровень'!P788</f>
        <v>250.35542747358309</v>
      </c>
      <c r="P1283" s="407">
        <f>'1 уровень'!Q788</f>
        <v>2757524.4450238245</v>
      </c>
      <c r="Q1283" s="407">
        <f>'1 уровень'!R788</f>
        <v>2758007.8872546577</v>
      </c>
      <c r="R1283" s="407">
        <f>'1 уровень'!S788</f>
        <v>2759789.9309306853</v>
      </c>
      <c r="S1283" s="407">
        <f>'1 уровень'!T788</f>
        <v>689647.21421098302</v>
      </c>
      <c r="T1283" s="407">
        <f>'1 уровень'!U788</f>
        <v>574557.42867000005</v>
      </c>
      <c r="U1283" s="804">
        <f>'1 уровень'!V788</f>
        <v>0</v>
      </c>
      <c r="V1283" s="407">
        <f>'1 уровень'!W788</f>
        <v>0</v>
      </c>
      <c r="W1283" s="407">
        <f>'1 уровень'!X788</f>
        <v>-115089.78554098304</v>
      </c>
      <c r="X1283" s="407">
        <f>'1 уровень'!Y788</f>
        <v>-542.90604999999994</v>
      </c>
      <c r="Y1283" s="407">
        <f>'1 уровень'!Z788</f>
        <v>-6827.4726899999987</v>
      </c>
      <c r="Z1283" s="407">
        <f>'1 уровень'!AA788</f>
        <v>567729.95597999997</v>
      </c>
      <c r="AA1283" s="407">
        <f>T1283/S1283*100</f>
        <v>83.311788524708845</v>
      </c>
      <c r="AB1283" s="407">
        <f>Z1283/S1283*100</f>
        <v>82.321793560716827</v>
      </c>
      <c r="AC1283" s="981">
        <f>'1 уровень'!AB788</f>
        <v>0</v>
      </c>
      <c r="AD1283" s="1009">
        <f>'1 уровень'!AC788</f>
        <v>0</v>
      </c>
      <c r="AE1283" s="60"/>
      <c r="AF1283" s="60"/>
      <c r="AG1283" s="60"/>
      <c r="AH1283" s="60"/>
      <c r="AI1283" s="60"/>
      <c r="AJ1283" s="60"/>
      <c r="AK1283" s="60"/>
      <c r="AL1283" s="60"/>
      <c r="AM1283" s="60"/>
      <c r="AN1283" s="60"/>
      <c r="AO1283" s="60"/>
      <c r="AP1283" s="60"/>
      <c r="AQ1283" s="60"/>
      <c r="AR1283" s="60"/>
      <c r="AS1283" s="60"/>
      <c r="AT1283" s="60"/>
      <c r="AU1283" s="60"/>
      <c r="AV1283" s="60"/>
      <c r="AW1283" s="60"/>
      <c r="AX1283" s="60"/>
      <c r="AY1283" s="60"/>
      <c r="AZ1283" s="60"/>
      <c r="BA1283" s="60"/>
      <c r="BB1283" s="60"/>
      <c r="BC1283" s="60"/>
      <c r="BD1283" s="60"/>
      <c r="BE1283" s="60"/>
      <c r="BF1283" s="60"/>
      <c r="BG1283" s="60"/>
      <c r="BH1283" s="60"/>
      <c r="BI1283" s="60"/>
      <c r="BJ1283" s="60"/>
      <c r="BK1283" s="60"/>
      <c r="BL1283" s="60"/>
      <c r="BM1283" s="60"/>
      <c r="BN1283" s="60"/>
      <c r="BO1283" s="60"/>
      <c r="BP1283" s="60"/>
      <c r="BQ1283" s="60"/>
      <c r="BR1283" s="60"/>
      <c r="BS1283" s="60"/>
      <c r="BT1283" s="60"/>
      <c r="BU1283" s="60"/>
      <c r="BV1283" s="60"/>
      <c r="BW1283" s="60"/>
      <c r="BX1283" s="60"/>
      <c r="BY1283" s="60"/>
      <c r="BZ1283" s="60"/>
      <c r="CA1283" s="60"/>
      <c r="CB1283" s="60"/>
      <c r="CC1283" s="60"/>
      <c r="CD1283" s="60"/>
      <c r="CE1283" s="60"/>
      <c r="CF1283" s="60"/>
      <c r="CG1283" s="60"/>
      <c r="CH1283" s="60"/>
      <c r="CI1283" s="60"/>
      <c r="CJ1283" s="60"/>
      <c r="CK1283" s="60"/>
      <c r="CL1283" s="60"/>
      <c r="CM1283" s="60"/>
      <c r="CN1283" s="60"/>
      <c r="CO1283" s="60"/>
      <c r="CP1283" s="60"/>
      <c r="CQ1283" s="60"/>
      <c r="CR1283" s="60"/>
      <c r="CS1283" s="60"/>
      <c r="CT1283" s="60"/>
      <c r="CU1283" s="60"/>
      <c r="CV1283" s="60"/>
      <c r="CW1283" s="60"/>
      <c r="CX1283" s="60"/>
      <c r="CY1283" s="60"/>
      <c r="CZ1283" s="60"/>
      <c r="DA1283" s="60"/>
      <c r="DB1283" s="60"/>
      <c r="DC1283" s="60"/>
      <c r="DD1283" s="60"/>
      <c r="DE1283" s="60"/>
      <c r="DF1283" s="60"/>
      <c r="DG1283" s="60"/>
      <c r="DH1283" s="60"/>
      <c r="DI1283" s="60"/>
      <c r="DJ1283" s="60"/>
      <c r="DK1283" s="60"/>
      <c r="DL1283" s="60"/>
      <c r="DM1283" s="60"/>
      <c r="DN1283" s="60"/>
      <c r="DO1283" s="60"/>
      <c r="DP1283" s="60"/>
      <c r="DQ1283" s="60"/>
      <c r="DR1283" s="60"/>
      <c r="DS1283" s="60"/>
      <c r="DT1283" s="60"/>
      <c r="DU1283" s="60"/>
      <c r="DV1283" s="60"/>
      <c r="DW1283" s="60"/>
      <c r="DX1283" s="60"/>
      <c r="DY1283" s="60"/>
      <c r="DZ1283" s="60"/>
      <c r="EA1283" s="60"/>
      <c r="EB1283" s="60"/>
      <c r="EC1283" s="60"/>
      <c r="ED1283" s="60"/>
      <c r="EE1283" s="60"/>
      <c r="EF1283" s="60"/>
      <c r="EG1283" s="60"/>
      <c r="EH1283" s="60"/>
      <c r="EI1283" s="60"/>
      <c r="EJ1283" s="60"/>
      <c r="EK1283" s="60"/>
      <c r="EL1283" s="60"/>
      <c r="EM1283" s="60"/>
      <c r="EN1283" s="60"/>
      <c r="EO1283" s="60"/>
      <c r="EP1283" s="60"/>
      <c r="EQ1283" s="60"/>
      <c r="ER1283" s="60"/>
      <c r="ES1283" s="60"/>
      <c r="ET1283" s="60"/>
      <c r="EU1283" s="60"/>
      <c r="EV1283" s="60"/>
      <c r="EW1283" s="60"/>
      <c r="EX1283" s="60"/>
      <c r="EY1283" s="60"/>
      <c r="EZ1283" s="60"/>
      <c r="FA1283" s="60"/>
      <c r="FB1283" s="60"/>
      <c r="FC1283" s="60"/>
      <c r="FD1283" s="60"/>
      <c r="FE1283" s="60"/>
      <c r="FF1283" s="60"/>
      <c r="FG1283" s="60"/>
      <c r="FH1283" s="60"/>
      <c r="FI1283" s="60"/>
      <c r="FJ1283" s="60"/>
      <c r="FK1283" s="60"/>
      <c r="FL1283" s="60"/>
      <c r="FM1283" s="60"/>
      <c r="FN1283" s="60"/>
      <c r="FO1283" s="60"/>
      <c r="FP1283" s="60"/>
      <c r="FQ1283" s="60"/>
      <c r="FR1283" s="60"/>
      <c r="FS1283" s="60"/>
      <c r="FT1283" s="60"/>
      <c r="FU1283" s="60"/>
      <c r="FV1283" s="60"/>
      <c r="FW1283" s="60"/>
      <c r="FX1283" s="60"/>
      <c r="FY1283" s="60"/>
      <c r="FZ1283" s="60"/>
    </row>
    <row r="1284" spans="1:182" x14ac:dyDescent="0.25">
      <c r="B1284" s="19">
        <v>1</v>
      </c>
      <c r="C1284" s="3239" t="s">
        <v>229</v>
      </c>
      <c r="D1284" s="31">
        <f>'1 уровень'!E789</f>
        <v>38</v>
      </c>
      <c r="E1284" s="31">
        <f>'1 уровень'!F789</f>
        <v>9.5</v>
      </c>
      <c r="F1284" s="31">
        <f>'1 уровень'!G789</f>
        <v>4</v>
      </c>
      <c r="G1284" s="31">
        <f>'1 уровень'!H789</f>
        <v>42.105263157894733</v>
      </c>
      <c r="H1284" s="31">
        <f>'1 уровень'!I789</f>
        <v>0</v>
      </c>
      <c r="I1284" s="31">
        <f>'1 уровень'!J789</f>
        <v>0</v>
      </c>
      <c r="J1284" s="31">
        <f>'1 уровень'!K789</f>
        <v>0</v>
      </c>
      <c r="K1284" s="31">
        <f>'1 уровень'!L789</f>
        <v>0</v>
      </c>
      <c r="L1284" s="31">
        <f>'1 уровень'!M789</f>
        <v>0</v>
      </c>
      <c r="M1284" s="31">
        <f>'1 уровень'!N789</f>
        <v>0</v>
      </c>
      <c r="N1284" s="31">
        <f>'1 уровень'!O789</f>
        <v>0</v>
      </c>
      <c r="O1284" s="31">
        <f>'1 уровень'!P789</f>
        <v>0</v>
      </c>
      <c r="P1284" s="407">
        <f>'1 уровень'!Q789</f>
        <v>9596.9062320000085</v>
      </c>
      <c r="Q1284" s="407">
        <f>'1 уровень'!R789</f>
        <v>9596.9062320000085</v>
      </c>
      <c r="R1284" s="407">
        <f>'1 уровень'!S789</f>
        <v>9596.9062320000085</v>
      </c>
      <c r="S1284" s="407">
        <f>'1 уровень'!T789</f>
        <v>2399.2265580000021</v>
      </c>
      <c r="T1284" s="407">
        <f>'1 уровень'!U789</f>
        <v>1010.20064</v>
      </c>
      <c r="U1284" s="804">
        <f>'1 уровень'!V789</f>
        <v>0</v>
      </c>
      <c r="V1284" s="407">
        <f>'1 уровень'!W789</f>
        <v>0</v>
      </c>
      <c r="W1284" s="407">
        <f>'1 уровень'!X789</f>
        <v>-1389.0259180000021</v>
      </c>
      <c r="X1284" s="407">
        <f>'1 уровень'!Y789</f>
        <v>0</v>
      </c>
      <c r="Y1284" s="407">
        <f>'1 уровень'!Z789</f>
        <v>0</v>
      </c>
      <c r="Z1284" s="407">
        <f>'1 уровень'!AA789</f>
        <v>1010.20064</v>
      </c>
      <c r="AA1284" s="407">
        <f>T1284/S1284*100</f>
        <v>42.105262491013121</v>
      </c>
      <c r="AB1284" s="407">
        <f>Z1284/S1284*100</f>
        <v>42.105262491013121</v>
      </c>
      <c r="AC1284" s="981">
        <f>'1 уровень'!AB789</f>
        <v>0</v>
      </c>
      <c r="AD1284" s="1009">
        <f>'1 уровень'!AC789</f>
        <v>0</v>
      </c>
      <c r="AE1284" s="60"/>
      <c r="AF1284" s="60"/>
      <c r="AG1284" s="60"/>
      <c r="AH1284" s="60"/>
      <c r="AI1284" s="60"/>
      <c r="AJ1284" s="60"/>
      <c r="AK1284" s="60"/>
      <c r="AL1284" s="60"/>
      <c r="AM1284" s="60"/>
      <c r="AN1284" s="60"/>
      <c r="AO1284" s="60"/>
      <c r="AP1284" s="60"/>
      <c r="AQ1284" s="60"/>
      <c r="AR1284" s="60"/>
      <c r="AS1284" s="60"/>
      <c r="AT1284" s="60"/>
      <c r="AU1284" s="60"/>
      <c r="AV1284" s="60"/>
      <c r="AW1284" s="60"/>
      <c r="AX1284" s="60"/>
      <c r="AY1284" s="60"/>
      <c r="AZ1284" s="60"/>
      <c r="BA1284" s="60"/>
      <c r="BB1284" s="60"/>
      <c r="BC1284" s="60"/>
      <c r="BD1284" s="60"/>
      <c r="BE1284" s="60"/>
      <c r="BF1284" s="60"/>
      <c r="BG1284" s="60"/>
      <c r="BH1284" s="60"/>
      <c r="BI1284" s="60"/>
      <c r="BJ1284" s="60"/>
      <c r="BK1284" s="60"/>
      <c r="BL1284" s="60"/>
      <c r="BM1284" s="60"/>
      <c r="BN1284" s="60"/>
      <c r="BO1284" s="60"/>
      <c r="BP1284" s="60"/>
      <c r="BQ1284" s="60"/>
      <c r="BR1284" s="60"/>
      <c r="BS1284" s="60"/>
      <c r="BT1284" s="60"/>
      <c r="BU1284" s="60"/>
      <c r="BV1284" s="60"/>
      <c r="BW1284" s="60"/>
      <c r="BX1284" s="60"/>
      <c r="BY1284" s="60"/>
      <c r="BZ1284" s="60"/>
      <c r="CA1284" s="60"/>
      <c r="CB1284" s="60"/>
      <c r="CC1284" s="60"/>
      <c r="CD1284" s="60"/>
      <c r="CE1284" s="60"/>
      <c r="CF1284" s="60"/>
      <c r="CG1284" s="60"/>
      <c r="CH1284" s="60"/>
      <c r="CI1284" s="60"/>
      <c r="CJ1284" s="60"/>
      <c r="CK1284" s="60"/>
      <c r="CL1284" s="60"/>
      <c r="CM1284" s="60"/>
      <c r="CN1284" s="60"/>
      <c r="CO1284" s="60"/>
      <c r="CP1284" s="60"/>
      <c r="CQ1284" s="60"/>
      <c r="CR1284" s="60"/>
      <c r="CS1284" s="60"/>
      <c r="CT1284" s="60"/>
      <c r="CU1284" s="60"/>
      <c r="CV1284" s="60"/>
      <c r="CW1284" s="60"/>
      <c r="CX1284" s="60"/>
      <c r="CY1284" s="60"/>
      <c r="CZ1284" s="60"/>
      <c r="DA1284" s="60"/>
      <c r="DB1284" s="60"/>
      <c r="DC1284" s="60"/>
      <c r="DD1284" s="60"/>
      <c r="DE1284" s="60"/>
      <c r="DF1284" s="60"/>
      <c r="DG1284" s="60"/>
      <c r="DH1284" s="60"/>
      <c r="DI1284" s="60"/>
      <c r="DJ1284" s="60"/>
      <c r="DK1284" s="60"/>
      <c r="DL1284" s="60"/>
      <c r="DM1284" s="60"/>
      <c r="DN1284" s="60"/>
      <c r="DO1284" s="60"/>
      <c r="DP1284" s="60"/>
      <c r="DQ1284" s="60"/>
      <c r="DR1284" s="60"/>
      <c r="DS1284" s="60"/>
      <c r="DT1284" s="60"/>
      <c r="DU1284" s="60"/>
      <c r="DV1284" s="60"/>
      <c r="DW1284" s="60"/>
      <c r="DX1284" s="60"/>
      <c r="DY1284" s="60"/>
      <c r="DZ1284" s="60"/>
      <c r="EA1284" s="60"/>
      <c r="EB1284" s="60"/>
      <c r="EC1284" s="60"/>
      <c r="ED1284" s="60"/>
      <c r="EE1284" s="60"/>
      <c r="EF1284" s="60"/>
      <c r="EG1284" s="60"/>
      <c r="EH1284" s="60"/>
      <c r="EI1284" s="60"/>
      <c r="EJ1284" s="60"/>
      <c r="EK1284" s="60"/>
      <c r="EL1284" s="60"/>
      <c r="EM1284" s="60"/>
      <c r="EN1284" s="60"/>
      <c r="EO1284" s="60"/>
      <c r="EP1284" s="60"/>
      <c r="EQ1284" s="60"/>
      <c r="ER1284" s="60"/>
      <c r="ES1284" s="60"/>
      <c r="ET1284" s="60"/>
      <c r="EU1284" s="60"/>
      <c r="EV1284" s="60"/>
      <c r="EW1284" s="60"/>
      <c r="EX1284" s="60"/>
      <c r="EY1284" s="60"/>
      <c r="EZ1284" s="60"/>
      <c r="FA1284" s="60"/>
      <c r="FB1284" s="60"/>
      <c r="FC1284" s="60"/>
      <c r="FD1284" s="60"/>
      <c r="FE1284" s="60"/>
      <c r="FF1284" s="60"/>
      <c r="FG1284" s="60"/>
      <c r="FH1284" s="60"/>
      <c r="FI1284" s="60"/>
      <c r="FJ1284" s="60"/>
      <c r="FK1284" s="60"/>
      <c r="FL1284" s="60"/>
      <c r="FM1284" s="60"/>
      <c r="FN1284" s="60"/>
      <c r="FO1284" s="60"/>
      <c r="FP1284" s="60"/>
      <c r="FQ1284" s="60"/>
      <c r="FR1284" s="60"/>
      <c r="FS1284" s="60"/>
      <c r="FT1284" s="60"/>
      <c r="FU1284" s="60"/>
      <c r="FV1284" s="60"/>
      <c r="FW1284" s="60"/>
      <c r="FX1284" s="60"/>
      <c r="FY1284" s="60"/>
      <c r="FZ1284" s="60"/>
    </row>
    <row r="1285" spans="1:182" ht="30" x14ac:dyDescent="0.25">
      <c r="A1285" s="19">
        <v>1</v>
      </c>
      <c r="B1285" s="19">
        <v>1</v>
      </c>
      <c r="C1285" s="3240" t="s">
        <v>213</v>
      </c>
      <c r="D1285" s="31">
        <f>'1 уровень'!E790</f>
        <v>1200</v>
      </c>
      <c r="E1285" s="31">
        <f>'1 уровень'!F790</f>
        <v>300</v>
      </c>
      <c r="F1285" s="31">
        <f>'1 уровень'!G790</f>
        <v>261</v>
      </c>
      <c r="G1285" s="31">
        <f>'1 уровень'!H790</f>
        <v>87</v>
      </c>
      <c r="H1285" s="31">
        <f>'1 уровень'!I790</f>
        <v>9.8000000000000007</v>
      </c>
      <c r="I1285" s="31">
        <f>'1 уровень'!J790</f>
        <v>8.5363984674329494</v>
      </c>
      <c r="J1285" s="31">
        <f>'1 уровень'!K790</f>
        <v>11760</v>
      </c>
      <c r="K1285" s="31">
        <f>'1 уровень'!L790</f>
        <v>2940</v>
      </c>
      <c r="L1285" s="31">
        <f>'1 уровень'!M790</f>
        <v>2228</v>
      </c>
      <c r="M1285" s="31">
        <f>'1 уровень'!N790</f>
        <v>75.782312925170075</v>
      </c>
      <c r="N1285" s="31">
        <f>'1 уровень'!O790</f>
        <v>39</v>
      </c>
      <c r="O1285" s="31">
        <f>'1 уровень'!P790</f>
        <v>228.51282051282053</v>
      </c>
      <c r="P1285" s="407">
        <f>'1 уровень'!Q790</f>
        <v>159316.77053000001</v>
      </c>
      <c r="Q1285" s="407">
        <f>'1 уровень'!R790</f>
        <v>159316.77053000001</v>
      </c>
      <c r="R1285" s="407">
        <f>'1 уровень'!S790</f>
        <v>159316.77053000001</v>
      </c>
      <c r="S1285" s="407">
        <f>'1 уровень'!T790</f>
        <v>39829.192632500002</v>
      </c>
      <c r="T1285" s="407">
        <f>'1 уровень'!U790</f>
        <v>0</v>
      </c>
      <c r="U1285" s="804">
        <f>'1 уровень'!V790</f>
        <v>0</v>
      </c>
      <c r="V1285" s="407">
        <f>'1 уровень'!W790</f>
        <v>0</v>
      </c>
      <c r="W1285" s="407">
        <f>'1 уровень'!X790</f>
        <v>-39829.192632500002</v>
      </c>
      <c r="X1285" s="407">
        <f>'1 уровень'!Y790</f>
        <v>0</v>
      </c>
      <c r="Y1285" s="407">
        <f>'1 уровень'!Z790</f>
        <v>0</v>
      </c>
      <c r="Z1285" s="407">
        <f>'1 уровень'!AA790</f>
        <v>0</v>
      </c>
      <c r="AA1285" s="407">
        <f>T1285/S1285*100</f>
        <v>0</v>
      </c>
      <c r="AB1285" s="407">
        <f>Z1285/S1285*100</f>
        <v>0</v>
      </c>
      <c r="AC1285" s="981">
        <f>'1 уровень'!AB790</f>
        <v>0</v>
      </c>
      <c r="AD1285" s="1009">
        <f>'1 уровень'!AC790</f>
        <v>0</v>
      </c>
      <c r="AE1285" s="60"/>
      <c r="AF1285" s="60"/>
      <c r="AG1285" s="60"/>
      <c r="AH1285" s="60"/>
      <c r="AI1285" s="60"/>
      <c r="AJ1285" s="60"/>
      <c r="AK1285" s="60"/>
      <c r="AL1285" s="60"/>
      <c r="AM1285" s="60"/>
      <c r="AN1285" s="60"/>
      <c r="AO1285" s="60"/>
      <c r="AP1285" s="60"/>
      <c r="AQ1285" s="60"/>
      <c r="AR1285" s="60"/>
      <c r="AS1285" s="60"/>
      <c r="AT1285" s="60"/>
      <c r="AU1285" s="60"/>
      <c r="AV1285" s="60"/>
      <c r="AW1285" s="60"/>
      <c r="AX1285" s="60"/>
      <c r="AY1285" s="60"/>
      <c r="AZ1285" s="60"/>
      <c r="BA1285" s="60"/>
      <c r="BB1285" s="60"/>
      <c r="BC1285" s="60"/>
      <c r="BD1285" s="60"/>
      <c r="BE1285" s="60"/>
      <c r="BF1285" s="60"/>
      <c r="BG1285" s="60"/>
      <c r="BH1285" s="60"/>
      <c r="BI1285" s="60"/>
      <c r="BJ1285" s="60"/>
      <c r="BK1285" s="60"/>
      <c r="BL1285" s="60"/>
      <c r="BM1285" s="60"/>
      <c r="BN1285" s="60"/>
      <c r="BO1285" s="60"/>
      <c r="BP1285" s="60"/>
      <c r="BQ1285" s="60"/>
      <c r="BR1285" s="60"/>
      <c r="BS1285" s="60"/>
      <c r="BT1285" s="60"/>
      <c r="BU1285" s="60"/>
      <c r="BV1285" s="60"/>
      <c r="BW1285" s="60"/>
      <c r="BX1285" s="60"/>
      <c r="BY1285" s="60"/>
      <c r="BZ1285" s="60"/>
      <c r="CA1285" s="60"/>
      <c r="CB1285" s="60"/>
      <c r="CC1285" s="60"/>
      <c r="CD1285" s="60"/>
      <c r="CE1285" s="60"/>
      <c r="CF1285" s="60"/>
      <c r="CG1285" s="60"/>
      <c r="CH1285" s="60"/>
      <c r="CI1285" s="60"/>
      <c r="CJ1285" s="60"/>
      <c r="CK1285" s="60"/>
      <c r="CL1285" s="60"/>
      <c r="CM1285" s="60"/>
      <c r="CN1285" s="60"/>
      <c r="CO1285" s="60"/>
      <c r="CP1285" s="60"/>
      <c r="CQ1285" s="60"/>
      <c r="CR1285" s="60"/>
      <c r="CS1285" s="60"/>
      <c r="CT1285" s="60"/>
      <c r="CU1285" s="60"/>
      <c r="CV1285" s="60"/>
      <c r="CW1285" s="60"/>
      <c r="CX1285" s="60"/>
      <c r="CY1285" s="60"/>
      <c r="CZ1285" s="60"/>
      <c r="DA1285" s="60"/>
      <c r="DB1285" s="60"/>
      <c r="DC1285" s="60"/>
      <c r="DD1285" s="60"/>
      <c r="DE1285" s="60"/>
      <c r="DF1285" s="60"/>
      <c r="DG1285" s="60"/>
      <c r="DH1285" s="60"/>
      <c r="DI1285" s="60"/>
      <c r="DJ1285" s="60"/>
      <c r="DK1285" s="60"/>
      <c r="DL1285" s="60"/>
      <c r="DM1285" s="60"/>
      <c r="DN1285" s="60"/>
      <c r="DO1285" s="60"/>
      <c r="DP1285" s="60"/>
      <c r="DQ1285" s="60"/>
      <c r="DR1285" s="60"/>
      <c r="DS1285" s="60"/>
      <c r="DT1285" s="60"/>
      <c r="DU1285" s="60"/>
      <c r="DV1285" s="60"/>
      <c r="DW1285" s="60"/>
      <c r="DX1285" s="60"/>
      <c r="DY1285" s="60"/>
      <c r="DZ1285" s="60"/>
      <c r="EA1285" s="60"/>
      <c r="EB1285" s="60"/>
      <c r="EC1285" s="60"/>
      <c r="ED1285" s="60"/>
      <c r="EE1285" s="60"/>
      <c r="EF1285" s="60"/>
      <c r="EG1285" s="60"/>
      <c r="EH1285" s="60"/>
      <c r="EI1285" s="60"/>
      <c r="EJ1285" s="60"/>
      <c r="EK1285" s="60"/>
      <c r="EL1285" s="60"/>
      <c r="EM1285" s="60"/>
      <c r="EN1285" s="60"/>
      <c r="EO1285" s="60"/>
      <c r="EP1285" s="60"/>
      <c r="EQ1285" s="60"/>
      <c r="ER1285" s="60"/>
      <c r="ES1285" s="60"/>
      <c r="ET1285" s="60"/>
      <c r="EU1285" s="60"/>
      <c r="EV1285" s="60"/>
      <c r="EW1285" s="60"/>
      <c r="EX1285" s="60"/>
      <c r="EY1285" s="60"/>
      <c r="EZ1285" s="60"/>
      <c r="FA1285" s="60"/>
      <c r="FB1285" s="60"/>
      <c r="FC1285" s="60"/>
      <c r="FD1285" s="60"/>
      <c r="FE1285" s="60"/>
      <c r="FF1285" s="60"/>
      <c r="FG1285" s="60"/>
      <c r="FH1285" s="60"/>
      <c r="FI1285" s="60"/>
      <c r="FJ1285" s="60"/>
      <c r="FK1285" s="60"/>
      <c r="FL1285" s="60"/>
      <c r="FM1285" s="60"/>
      <c r="FN1285" s="60"/>
      <c r="FO1285" s="60"/>
      <c r="FP1285" s="60"/>
      <c r="FQ1285" s="60"/>
      <c r="FR1285" s="60"/>
      <c r="FS1285" s="60"/>
      <c r="FT1285" s="60"/>
      <c r="FU1285" s="60"/>
      <c r="FV1285" s="60"/>
      <c r="FW1285" s="60"/>
      <c r="FX1285" s="60"/>
      <c r="FY1285" s="60"/>
      <c r="FZ1285" s="60"/>
    </row>
    <row r="1286" spans="1:182" ht="30" x14ac:dyDescent="0.25">
      <c r="A1286" s="19">
        <v>1</v>
      </c>
      <c r="B1286" s="19">
        <v>1</v>
      </c>
      <c r="C1286" s="3205" t="s">
        <v>234</v>
      </c>
      <c r="D1286" s="31">
        <f>'1 уровень'!E791</f>
        <v>2823</v>
      </c>
      <c r="E1286" s="31">
        <f>'1 уровень'!F791</f>
        <v>705.75</v>
      </c>
      <c r="F1286" s="31">
        <f>'1 уровень'!G791</f>
        <v>687</v>
      </c>
      <c r="G1286" s="31">
        <f>'1 уровень'!H791</f>
        <v>97.925925925925924</v>
      </c>
      <c r="H1286" s="31">
        <f>'1 уровень'!I791</f>
        <v>10</v>
      </c>
      <c r="I1286" s="31">
        <f>'1 уровень'!J791</f>
        <v>9.8366111951588504</v>
      </c>
      <c r="J1286" s="31">
        <f>'1 уровень'!K791</f>
        <v>28722</v>
      </c>
      <c r="K1286" s="31">
        <f>'1 уровень'!L791</f>
        <v>7180.5</v>
      </c>
      <c r="L1286" s="31">
        <f>'1 уровень'!M791</f>
        <v>6808</v>
      </c>
      <c r="M1286" s="31">
        <f>'1 уровень'!N791</f>
        <v>96.32592592592593</v>
      </c>
      <c r="N1286" s="31">
        <f>'1 уровень'!O791</f>
        <v>120</v>
      </c>
      <c r="O1286" s="31">
        <f>'1 уровень'!P791</f>
        <v>226.93333333333334</v>
      </c>
      <c r="P1286" s="407">
        <f>'1 уровень'!Q791</f>
        <v>112614.55404799998</v>
      </c>
      <c r="Q1286" s="407">
        <f>'1 уровень'!R791</f>
        <v>112614.55404799998</v>
      </c>
      <c r="R1286" s="407">
        <f>'1 уровень'!S791</f>
        <v>112614.55404799998</v>
      </c>
      <c r="S1286" s="407">
        <f>'1 уровень'!T791</f>
        <v>28153.638511999998</v>
      </c>
      <c r="T1286" s="407">
        <f>'1 уровень'!U791</f>
        <v>26718.402619999997</v>
      </c>
      <c r="U1286" s="804">
        <f>'1 уровень'!V791</f>
        <v>0</v>
      </c>
      <c r="V1286" s="407">
        <f>'1 уровень'!W791</f>
        <v>0</v>
      </c>
      <c r="W1286" s="407">
        <f>'1 уровень'!X791</f>
        <v>-1435.235891999999</v>
      </c>
      <c r="X1286" s="407">
        <f>'1 уровень'!Y791</f>
        <v>-235.02358999999996</v>
      </c>
      <c r="Y1286" s="407">
        <f>'1 уровень'!Z791</f>
        <v>0</v>
      </c>
      <c r="Z1286" s="407">
        <f>'1 уровень'!AA791</f>
        <v>26718.402619999997</v>
      </c>
      <c r="AA1286" s="407">
        <f>T1286/S1286*100</f>
        <v>94.902129998620751</v>
      </c>
      <c r="AB1286" s="407">
        <f>Z1286/S1286*100</f>
        <v>94.902129998620751</v>
      </c>
      <c r="AC1286" s="981">
        <f>'1 уровень'!AB791</f>
        <v>0</v>
      </c>
      <c r="AD1286" s="1009">
        <f>'1 уровень'!AC791</f>
        <v>0</v>
      </c>
      <c r="AE1286" s="60"/>
      <c r="AF1286" s="60"/>
      <c r="AG1286" s="60"/>
      <c r="AH1286" s="60"/>
      <c r="AI1286" s="60"/>
      <c r="AJ1286" s="60"/>
      <c r="AK1286" s="60"/>
      <c r="AL1286" s="60"/>
      <c r="AM1286" s="60"/>
      <c r="AN1286" s="60"/>
      <c r="AO1286" s="60"/>
      <c r="AP1286" s="60"/>
      <c r="AQ1286" s="60"/>
      <c r="AR1286" s="60"/>
      <c r="AS1286" s="60"/>
      <c r="AT1286" s="60"/>
      <c r="AU1286" s="60"/>
      <c r="AV1286" s="60"/>
      <c r="AW1286" s="60"/>
      <c r="AX1286" s="60"/>
      <c r="AY1286" s="60"/>
      <c r="AZ1286" s="60"/>
      <c r="BA1286" s="60"/>
      <c r="BB1286" s="60"/>
      <c r="BC1286" s="60"/>
      <c r="BD1286" s="60"/>
      <c r="BE1286" s="60"/>
      <c r="BF1286" s="60"/>
      <c r="BG1286" s="60"/>
      <c r="BH1286" s="60"/>
      <c r="BI1286" s="60"/>
      <c r="BJ1286" s="60"/>
      <c r="BK1286" s="60"/>
      <c r="BL1286" s="60"/>
      <c r="BM1286" s="60"/>
      <c r="BN1286" s="60"/>
      <c r="BO1286" s="60"/>
      <c r="BP1286" s="60"/>
      <c r="BQ1286" s="60"/>
      <c r="BR1286" s="60"/>
      <c r="BS1286" s="60"/>
      <c r="BT1286" s="60"/>
      <c r="BU1286" s="60"/>
      <c r="BV1286" s="60"/>
      <c r="BW1286" s="60"/>
      <c r="BX1286" s="60"/>
      <c r="BY1286" s="60"/>
      <c r="BZ1286" s="60"/>
      <c r="CA1286" s="60"/>
      <c r="CB1286" s="60"/>
      <c r="CC1286" s="60"/>
      <c r="CD1286" s="60"/>
      <c r="CE1286" s="60"/>
      <c r="CF1286" s="60"/>
      <c r="CG1286" s="60"/>
      <c r="CH1286" s="60"/>
      <c r="CI1286" s="60"/>
      <c r="CJ1286" s="60"/>
      <c r="CK1286" s="60"/>
      <c r="CL1286" s="60"/>
      <c r="CM1286" s="60"/>
      <c r="CN1286" s="60"/>
      <c r="CO1286" s="60"/>
      <c r="CP1286" s="60"/>
      <c r="CQ1286" s="60"/>
      <c r="CR1286" s="60"/>
      <c r="CS1286" s="60"/>
      <c r="CT1286" s="60"/>
      <c r="CU1286" s="60"/>
      <c r="CV1286" s="60"/>
      <c r="CW1286" s="60"/>
      <c r="CX1286" s="60"/>
      <c r="CY1286" s="60"/>
      <c r="CZ1286" s="60"/>
      <c r="DA1286" s="60"/>
      <c r="DB1286" s="60"/>
      <c r="DC1286" s="60"/>
      <c r="DD1286" s="60"/>
      <c r="DE1286" s="60"/>
      <c r="DF1286" s="60"/>
      <c r="DG1286" s="60"/>
      <c r="DH1286" s="60"/>
      <c r="DI1286" s="60"/>
      <c r="DJ1286" s="60"/>
      <c r="DK1286" s="60"/>
      <c r="DL1286" s="60"/>
      <c r="DM1286" s="60"/>
      <c r="DN1286" s="60"/>
      <c r="DO1286" s="60"/>
      <c r="DP1286" s="60"/>
      <c r="DQ1286" s="60"/>
      <c r="DR1286" s="60"/>
      <c r="DS1286" s="60"/>
      <c r="DT1286" s="60"/>
      <c r="DU1286" s="60"/>
      <c r="DV1286" s="60"/>
      <c r="DW1286" s="60"/>
      <c r="DX1286" s="60"/>
      <c r="DY1286" s="60"/>
      <c r="DZ1286" s="60"/>
      <c r="EA1286" s="60"/>
      <c r="EB1286" s="60"/>
      <c r="EC1286" s="60"/>
      <c r="ED1286" s="60"/>
      <c r="EE1286" s="60"/>
      <c r="EF1286" s="60"/>
      <c r="EG1286" s="60"/>
      <c r="EH1286" s="60"/>
      <c r="EI1286" s="60"/>
      <c r="EJ1286" s="60"/>
      <c r="EK1286" s="60"/>
      <c r="EL1286" s="60"/>
      <c r="EM1286" s="60"/>
      <c r="EN1286" s="60"/>
      <c r="EO1286" s="60"/>
      <c r="EP1286" s="60"/>
      <c r="EQ1286" s="60"/>
      <c r="ER1286" s="60"/>
      <c r="ES1286" s="60"/>
      <c r="ET1286" s="60"/>
      <c r="EU1286" s="60"/>
      <c r="EV1286" s="60"/>
      <c r="EW1286" s="60"/>
      <c r="EX1286" s="60"/>
      <c r="EY1286" s="60"/>
      <c r="EZ1286" s="60"/>
      <c r="FA1286" s="60"/>
      <c r="FB1286" s="60"/>
      <c r="FC1286" s="60"/>
      <c r="FD1286" s="60"/>
      <c r="FE1286" s="60"/>
      <c r="FF1286" s="60"/>
      <c r="FG1286" s="60"/>
      <c r="FH1286" s="60"/>
      <c r="FI1286" s="60"/>
      <c r="FJ1286" s="60"/>
      <c r="FK1286" s="60"/>
      <c r="FL1286" s="60"/>
      <c r="FM1286" s="60"/>
      <c r="FN1286" s="60"/>
      <c r="FO1286" s="60"/>
      <c r="FP1286" s="60"/>
      <c r="FQ1286" s="60"/>
      <c r="FR1286" s="60"/>
      <c r="FS1286" s="60"/>
      <c r="FT1286" s="60"/>
      <c r="FU1286" s="60"/>
      <c r="FV1286" s="60"/>
      <c r="FW1286" s="60"/>
      <c r="FX1286" s="60"/>
      <c r="FY1286" s="60"/>
      <c r="FZ1286" s="60"/>
    </row>
    <row r="1287" spans="1:182" x14ac:dyDescent="0.25">
      <c r="C1287" s="3205" t="s">
        <v>595</v>
      </c>
      <c r="D1287" s="31">
        <f>'1 уровень'!E792</f>
        <v>2220</v>
      </c>
      <c r="E1287" s="31">
        <f>'1 уровень'!F792</f>
        <v>555</v>
      </c>
      <c r="F1287" s="31">
        <f>'1 уровень'!G792</f>
        <v>548</v>
      </c>
      <c r="G1287" s="31">
        <f>'1 уровень'!H792</f>
        <v>153.77777777777777</v>
      </c>
      <c r="H1287" s="31"/>
      <c r="I1287" s="31"/>
      <c r="J1287" s="31"/>
      <c r="K1287" s="31"/>
      <c r="L1287" s="31"/>
      <c r="M1287" s="31"/>
      <c r="N1287" s="31"/>
      <c r="O1287" s="31"/>
      <c r="P1287" s="407"/>
      <c r="Q1287" s="407"/>
      <c r="R1287" s="407"/>
      <c r="S1287" s="407"/>
      <c r="T1287" s="407"/>
      <c r="U1287" s="804"/>
      <c r="V1287" s="407"/>
      <c r="W1287" s="407"/>
      <c r="X1287" s="407"/>
      <c r="Y1287" s="407"/>
      <c r="Z1287" s="407"/>
      <c r="AA1287" s="407"/>
      <c r="AB1287" s="407"/>
      <c r="AC1287" s="981"/>
      <c r="AD1287" s="1009"/>
      <c r="AE1287" s="60"/>
      <c r="AF1287" s="60"/>
      <c r="AG1287" s="60"/>
      <c r="AH1287" s="60"/>
      <c r="AI1287" s="60"/>
      <c r="AJ1287" s="60"/>
      <c r="AK1287" s="60"/>
      <c r="AL1287" s="60"/>
      <c r="AM1287" s="60"/>
      <c r="AN1287" s="60"/>
      <c r="AO1287" s="60"/>
      <c r="AP1287" s="60"/>
      <c r="AQ1287" s="60"/>
      <c r="AR1287" s="60"/>
      <c r="AS1287" s="60"/>
      <c r="AT1287" s="60"/>
      <c r="AU1287" s="60"/>
      <c r="AV1287" s="60"/>
      <c r="AW1287" s="60"/>
      <c r="AX1287" s="60"/>
      <c r="AY1287" s="60"/>
      <c r="AZ1287" s="60"/>
      <c r="BA1287" s="60"/>
      <c r="BB1287" s="60"/>
      <c r="BC1287" s="60"/>
      <c r="BD1287" s="60"/>
      <c r="BE1287" s="60"/>
      <c r="BF1287" s="60"/>
      <c r="BG1287" s="60"/>
      <c r="BH1287" s="60"/>
      <c r="BI1287" s="60"/>
      <c r="BJ1287" s="60"/>
      <c r="BK1287" s="60"/>
      <c r="BL1287" s="60"/>
      <c r="BM1287" s="60"/>
      <c r="BN1287" s="60"/>
      <c r="BO1287" s="60"/>
      <c r="BP1287" s="60"/>
      <c r="BQ1287" s="60"/>
      <c r="BR1287" s="60"/>
      <c r="BS1287" s="60"/>
      <c r="BT1287" s="60"/>
      <c r="BU1287" s="60"/>
      <c r="BV1287" s="60"/>
      <c r="BW1287" s="60"/>
      <c r="BX1287" s="60"/>
      <c r="BY1287" s="60"/>
      <c r="BZ1287" s="60"/>
      <c r="CA1287" s="60"/>
      <c r="CB1287" s="60"/>
      <c r="CC1287" s="60"/>
      <c r="CD1287" s="60"/>
      <c r="CE1287" s="60"/>
      <c r="CF1287" s="60"/>
      <c r="CG1287" s="60"/>
      <c r="CH1287" s="60"/>
      <c r="CI1287" s="60"/>
      <c r="CJ1287" s="60"/>
      <c r="CK1287" s="60"/>
      <c r="CL1287" s="60"/>
      <c r="CM1287" s="60"/>
      <c r="CN1287" s="60"/>
      <c r="CO1287" s="60"/>
      <c r="CP1287" s="60"/>
      <c r="CQ1287" s="60"/>
      <c r="CR1287" s="60"/>
      <c r="CS1287" s="60"/>
      <c r="CT1287" s="60"/>
      <c r="CU1287" s="60"/>
      <c r="CV1287" s="60"/>
      <c r="CW1287" s="60"/>
      <c r="CX1287" s="60"/>
      <c r="CY1287" s="60"/>
      <c r="CZ1287" s="60"/>
      <c r="DA1287" s="60"/>
      <c r="DB1287" s="60"/>
      <c r="DC1287" s="60"/>
      <c r="DD1287" s="60"/>
      <c r="DE1287" s="60"/>
      <c r="DF1287" s="60"/>
      <c r="DG1287" s="60"/>
      <c r="DH1287" s="60"/>
      <c r="DI1287" s="60"/>
      <c r="DJ1287" s="60"/>
      <c r="DK1287" s="60"/>
      <c r="DL1287" s="60"/>
      <c r="DM1287" s="60"/>
      <c r="DN1287" s="60"/>
      <c r="DO1287" s="60"/>
      <c r="DP1287" s="60"/>
      <c r="DQ1287" s="60"/>
      <c r="DR1287" s="60"/>
      <c r="DS1287" s="60"/>
      <c r="DT1287" s="60"/>
      <c r="DU1287" s="60"/>
      <c r="DV1287" s="60"/>
      <c r="DW1287" s="60"/>
      <c r="DX1287" s="60"/>
      <c r="DY1287" s="60"/>
      <c r="DZ1287" s="60"/>
      <c r="EA1287" s="60"/>
      <c r="EB1287" s="60"/>
      <c r="EC1287" s="60"/>
      <c r="ED1287" s="60"/>
      <c r="EE1287" s="60"/>
      <c r="EF1287" s="60"/>
      <c r="EG1287" s="60"/>
      <c r="EH1287" s="60"/>
      <c r="EI1287" s="60"/>
      <c r="EJ1287" s="60"/>
      <c r="EK1287" s="60"/>
      <c r="EL1287" s="60"/>
      <c r="EM1287" s="60"/>
      <c r="EN1287" s="60"/>
      <c r="EO1287" s="60"/>
      <c r="EP1287" s="60"/>
      <c r="EQ1287" s="60"/>
      <c r="ER1287" s="60"/>
      <c r="ES1287" s="60"/>
      <c r="ET1287" s="60"/>
      <c r="EU1287" s="60"/>
      <c r="EV1287" s="60"/>
      <c r="EW1287" s="60"/>
      <c r="EX1287" s="60"/>
      <c r="EY1287" s="60"/>
      <c r="EZ1287" s="60"/>
      <c r="FA1287" s="60"/>
      <c r="FB1287" s="60"/>
      <c r="FC1287" s="60"/>
      <c r="FD1287" s="60"/>
      <c r="FE1287" s="60"/>
      <c r="FF1287" s="60"/>
      <c r="FG1287" s="60"/>
      <c r="FH1287" s="60"/>
      <c r="FI1287" s="60"/>
      <c r="FJ1287" s="60"/>
      <c r="FK1287" s="60"/>
      <c r="FL1287" s="60"/>
      <c r="FM1287" s="60"/>
      <c r="FN1287" s="60"/>
      <c r="FO1287" s="60"/>
      <c r="FP1287" s="60"/>
      <c r="FQ1287" s="60"/>
      <c r="FR1287" s="60"/>
      <c r="FS1287" s="60"/>
      <c r="FT1287" s="60"/>
      <c r="FU1287" s="60"/>
      <c r="FV1287" s="60"/>
      <c r="FW1287" s="60"/>
      <c r="FX1287" s="60"/>
      <c r="FY1287" s="60"/>
      <c r="FZ1287" s="60"/>
    </row>
    <row r="1288" spans="1:182" ht="15.75" thickBot="1" x14ac:dyDescent="0.3">
      <c r="A1288" s="19">
        <v>1</v>
      </c>
      <c r="B1288" s="19">
        <v>1</v>
      </c>
      <c r="C1288" s="1596" t="s">
        <v>207</v>
      </c>
      <c r="D1288" s="31">
        <f>'1 уровень'!E793</f>
        <v>42451</v>
      </c>
      <c r="E1288" s="31">
        <f>'1 уровень'!F793</f>
        <v>10613.75</v>
      </c>
      <c r="F1288" s="31">
        <f>'1 уровень'!G793</f>
        <v>8882</v>
      </c>
      <c r="G1288" s="31">
        <f>'1 уровень'!H793</f>
        <v>83.683900600635965</v>
      </c>
      <c r="H1288" s="31">
        <f>'1 уровень'!I793</f>
        <v>0</v>
      </c>
      <c r="I1288" s="31">
        <f>'1 уровень'!J793</f>
        <v>0</v>
      </c>
      <c r="J1288" s="31">
        <f>'1 уровень'!K793</f>
        <v>0</v>
      </c>
      <c r="K1288" s="31">
        <f>'1 уровень'!L793</f>
        <v>0</v>
      </c>
      <c r="L1288" s="31">
        <f>'1 уровень'!M793</f>
        <v>0</v>
      </c>
      <c r="M1288" s="31">
        <f>'1 уровень'!N793</f>
        <v>0</v>
      </c>
      <c r="N1288" s="31">
        <f>'1 уровень'!O793</f>
        <v>0</v>
      </c>
      <c r="O1288" s="31">
        <f>'1 уровень'!P793</f>
        <v>0</v>
      </c>
      <c r="P1288" s="407">
        <f>'1 уровень'!Q793</f>
        <v>333188.27266999998</v>
      </c>
      <c r="Q1288" s="407">
        <f>'1 уровень'!R793</f>
        <v>333188.27266999998</v>
      </c>
      <c r="R1288" s="407">
        <f>'1 уровень'!S793</f>
        <v>333188.27266999998</v>
      </c>
      <c r="S1288" s="407">
        <f>'1 уровень'!T793</f>
        <v>83297.068167499994</v>
      </c>
      <c r="T1288" s="407">
        <f>'1 уровень'!U793</f>
        <v>68777.363590000008</v>
      </c>
      <c r="U1288" s="804">
        <f>'1 уровень'!V793</f>
        <v>0</v>
      </c>
      <c r="V1288" s="407">
        <f>'1 уровень'!W793</f>
        <v>0</v>
      </c>
      <c r="W1288" s="407">
        <f>'1 уровень'!X793</f>
        <v>-14519.704577499988</v>
      </c>
      <c r="X1288" s="407">
        <f>'1 уровень'!Y793</f>
        <v>0</v>
      </c>
      <c r="Y1288" s="407">
        <f>'1 уровень'!Z793</f>
        <v>-958.87978999999996</v>
      </c>
      <c r="Z1288" s="407">
        <f>'1 уровень'!AA793</f>
        <v>67818.483800000016</v>
      </c>
      <c r="AA1288" s="407">
        <f>T1288/S1288*100</f>
        <v>82.568768749096094</v>
      </c>
      <c r="AB1288" s="407">
        <f>Z1288/S1288*100</f>
        <v>81.417612038427961</v>
      </c>
      <c r="AC1288" s="981">
        <f>'1 уровень'!AB793</f>
        <v>0</v>
      </c>
      <c r="AD1288" s="1009">
        <f>'1 уровень'!AC793</f>
        <v>0</v>
      </c>
      <c r="AE1288" s="60"/>
      <c r="AF1288" s="60"/>
      <c r="AG1288" s="60"/>
      <c r="AH1288" s="60"/>
      <c r="AI1288" s="60"/>
      <c r="AJ1288" s="60"/>
      <c r="AK1288" s="60"/>
      <c r="AL1288" s="60"/>
      <c r="AM1288" s="60"/>
      <c r="AN1288" s="60"/>
      <c r="AO1288" s="60"/>
      <c r="AP1288" s="60"/>
      <c r="AQ1288" s="60"/>
      <c r="AR1288" s="60"/>
      <c r="AS1288" s="60"/>
      <c r="AT1288" s="60"/>
      <c r="AU1288" s="60"/>
      <c r="AV1288" s="60"/>
      <c r="AW1288" s="60"/>
      <c r="AX1288" s="60"/>
      <c r="AY1288" s="60"/>
      <c r="AZ1288" s="60"/>
      <c r="BA1288" s="60"/>
      <c r="BB1288" s="60"/>
      <c r="BC1288" s="60"/>
      <c r="BD1288" s="60"/>
      <c r="BE1288" s="60"/>
      <c r="BF1288" s="60"/>
      <c r="BG1288" s="60"/>
      <c r="BH1288" s="60"/>
      <c r="BI1288" s="60"/>
      <c r="BJ1288" s="60"/>
      <c r="BK1288" s="60"/>
      <c r="BL1288" s="60"/>
      <c r="BM1288" s="60"/>
      <c r="BN1288" s="60"/>
      <c r="BO1288" s="60"/>
      <c r="BP1288" s="60"/>
      <c r="BQ1288" s="60"/>
      <c r="BR1288" s="60"/>
      <c r="BS1288" s="60"/>
      <c r="BT1288" s="60"/>
      <c r="BU1288" s="60"/>
      <c r="BV1288" s="60"/>
      <c r="BW1288" s="60"/>
      <c r="BX1288" s="60"/>
      <c r="BY1288" s="60"/>
      <c r="BZ1288" s="60"/>
      <c r="CA1288" s="60"/>
      <c r="CB1288" s="60"/>
      <c r="CC1288" s="60"/>
      <c r="CD1288" s="60"/>
      <c r="CE1288" s="60"/>
      <c r="CF1288" s="60"/>
      <c r="CG1288" s="60"/>
      <c r="CH1288" s="60"/>
      <c r="CI1288" s="60"/>
      <c r="CJ1288" s="60"/>
      <c r="CK1288" s="60"/>
      <c r="CL1288" s="60"/>
      <c r="CM1288" s="60"/>
      <c r="CN1288" s="60"/>
      <c r="CO1288" s="60"/>
      <c r="CP1288" s="60"/>
      <c r="CQ1288" s="60"/>
      <c r="CR1288" s="60"/>
      <c r="CS1288" s="60"/>
      <c r="CT1288" s="60"/>
      <c r="CU1288" s="60"/>
      <c r="CV1288" s="60"/>
      <c r="CW1288" s="60"/>
      <c r="CX1288" s="60"/>
      <c r="CY1288" s="60"/>
      <c r="CZ1288" s="60"/>
      <c r="DA1288" s="60"/>
      <c r="DB1288" s="60"/>
      <c r="DC1288" s="60"/>
      <c r="DD1288" s="60"/>
      <c r="DE1288" s="60"/>
      <c r="DF1288" s="60"/>
      <c r="DG1288" s="60"/>
      <c r="DH1288" s="60"/>
      <c r="DI1288" s="60"/>
      <c r="DJ1288" s="60"/>
      <c r="DK1288" s="60"/>
      <c r="DL1288" s="60"/>
      <c r="DM1288" s="60"/>
      <c r="DN1288" s="60"/>
      <c r="DO1288" s="60"/>
      <c r="DP1288" s="60"/>
      <c r="DQ1288" s="60"/>
      <c r="DR1288" s="60"/>
      <c r="DS1288" s="60"/>
      <c r="DT1288" s="60"/>
      <c r="DU1288" s="60"/>
      <c r="DV1288" s="60"/>
      <c r="DW1288" s="60"/>
      <c r="DX1288" s="60"/>
      <c r="DY1288" s="60"/>
      <c r="DZ1288" s="60"/>
      <c r="EA1288" s="60"/>
      <c r="EB1288" s="60"/>
      <c r="EC1288" s="60"/>
      <c r="ED1288" s="60"/>
      <c r="EE1288" s="60"/>
      <c r="EF1288" s="60"/>
      <c r="EG1288" s="60"/>
      <c r="EH1288" s="60"/>
      <c r="EI1288" s="60"/>
      <c r="EJ1288" s="60"/>
      <c r="EK1288" s="60"/>
      <c r="EL1288" s="60"/>
      <c r="EM1288" s="60"/>
      <c r="EN1288" s="60"/>
      <c r="EO1288" s="60"/>
      <c r="EP1288" s="60"/>
      <c r="EQ1288" s="60"/>
      <c r="ER1288" s="60"/>
      <c r="ES1288" s="60"/>
      <c r="ET1288" s="60"/>
      <c r="EU1288" s="60"/>
      <c r="EV1288" s="60"/>
      <c r="EW1288" s="60"/>
      <c r="EX1288" s="60"/>
      <c r="EY1288" s="60"/>
      <c r="EZ1288" s="60"/>
      <c r="FA1288" s="60"/>
      <c r="FB1288" s="60"/>
      <c r="FC1288" s="60"/>
      <c r="FD1288" s="60"/>
      <c r="FE1288" s="60"/>
      <c r="FF1288" s="60"/>
      <c r="FG1288" s="60"/>
      <c r="FH1288" s="60"/>
      <c r="FI1288" s="60"/>
      <c r="FJ1288" s="60"/>
      <c r="FK1288" s="60"/>
      <c r="FL1288" s="60"/>
      <c r="FM1288" s="60"/>
      <c r="FN1288" s="60"/>
      <c r="FO1288" s="60"/>
      <c r="FP1288" s="60"/>
      <c r="FQ1288" s="60"/>
      <c r="FR1288" s="60"/>
      <c r="FS1288" s="60"/>
      <c r="FT1288" s="60"/>
      <c r="FU1288" s="60"/>
      <c r="FV1288" s="60"/>
      <c r="FW1288" s="60"/>
      <c r="FX1288" s="60"/>
      <c r="FY1288" s="60"/>
      <c r="FZ1288" s="60"/>
    </row>
    <row r="1289" spans="1:182" s="60" customFormat="1" ht="21" customHeight="1" x14ac:dyDescent="0.25">
      <c r="A1289" s="19">
        <v>1</v>
      </c>
      <c r="B1289" s="19">
        <v>1</v>
      </c>
      <c r="C1289" s="105" t="s">
        <v>107</v>
      </c>
      <c r="D1289" s="106"/>
      <c r="E1289" s="106"/>
      <c r="F1289" s="106"/>
      <c r="G1289" s="3343"/>
      <c r="H1289" s="3344"/>
      <c r="I1289" s="3345"/>
      <c r="J1289" s="3346"/>
      <c r="K1289" s="3347"/>
      <c r="L1289" s="3346"/>
      <c r="M1289" s="3346"/>
      <c r="N1289" s="3346"/>
      <c r="O1289" s="3346"/>
      <c r="P1289" s="3348">
        <f t="shared" ref="P1289:Z1289" si="53">P1290-P1291-P1367-P1371-P1378-P1384</f>
        <v>0</v>
      </c>
      <c r="Q1289" s="3348">
        <f t="shared" ref="Q1289:R1289" si="54">Q1290-Q1291-Q1367-Q1371-Q1378-Q1384</f>
        <v>-6.0535967350006104E-9</v>
      </c>
      <c r="R1289" s="3348">
        <f t="shared" si="54"/>
        <v>-8.8475644588470459E-9</v>
      </c>
      <c r="S1289" s="3348">
        <f t="shared" si="53"/>
        <v>-2.9103830456733704E-9</v>
      </c>
      <c r="T1289" s="3243">
        <f t="shared" si="53"/>
        <v>-1.862645149230957E-9</v>
      </c>
      <c r="U1289" s="3244">
        <f t="shared" si="53"/>
        <v>0</v>
      </c>
      <c r="V1289" s="3242">
        <f t="shared" si="53"/>
        <v>3.637978807091713E-12</v>
      </c>
      <c r="W1289" s="3242">
        <f t="shared" si="53"/>
        <v>5.7298166211694479E-11</v>
      </c>
      <c r="X1289" s="3242">
        <f t="shared" si="53"/>
        <v>-2.8563817977556027E-12</v>
      </c>
      <c r="Y1289" s="3243">
        <f t="shared" si="53"/>
        <v>0</v>
      </c>
      <c r="Z1289" s="3242">
        <f t="shared" si="53"/>
        <v>-2.2118911147117615E-9</v>
      </c>
      <c r="AA1289" s="3243"/>
      <c r="AB1289" s="3243"/>
      <c r="AC1289" s="1011"/>
      <c r="AD1289" s="1024">
        <f>AD1290-AD1291-AD1367-AD1371-AD1378-AD1384</f>
        <v>0</v>
      </c>
      <c r="AE1289" s="19"/>
      <c r="AF1289" s="19"/>
      <c r="AG1289" s="19"/>
      <c r="AH1289" s="19"/>
      <c r="AI1289" s="19"/>
      <c r="AJ1289" s="19"/>
      <c r="AK1289" s="19"/>
      <c r="AL1289" s="19"/>
      <c r="AM1289" s="19"/>
      <c r="AN1289" s="19"/>
      <c r="AO1289" s="19"/>
      <c r="AP1289" s="19"/>
      <c r="AQ1289" s="19"/>
      <c r="AR1289" s="19"/>
      <c r="AS1289" s="19"/>
      <c r="AT1289" s="19"/>
      <c r="AU1289" s="19"/>
      <c r="AV1289" s="19"/>
      <c r="AW1289" s="19"/>
      <c r="AX1289" s="19"/>
      <c r="AY1289" s="19"/>
      <c r="AZ1289" s="19"/>
      <c r="BA1289" s="19"/>
      <c r="BB1289" s="19"/>
      <c r="BC1289" s="19"/>
      <c r="BD1289" s="19"/>
      <c r="BE1289" s="19"/>
      <c r="BF1289" s="19"/>
      <c r="BG1289" s="19"/>
      <c r="BH1289" s="19"/>
      <c r="BI1289" s="19"/>
      <c r="BJ1289" s="19"/>
      <c r="BK1289" s="19"/>
      <c r="BL1289" s="19"/>
      <c r="BM1289" s="19"/>
      <c r="BN1289" s="19"/>
      <c r="BO1289" s="19"/>
      <c r="BP1289" s="19"/>
      <c r="BQ1289" s="19"/>
      <c r="BR1289" s="19"/>
      <c r="BS1289" s="19"/>
      <c r="BT1289" s="19"/>
      <c r="BU1289" s="19"/>
      <c r="BV1289" s="19"/>
      <c r="BW1289" s="19"/>
      <c r="BX1289" s="19"/>
      <c r="BY1289" s="19"/>
      <c r="BZ1289" s="19"/>
      <c r="CA1289" s="19"/>
      <c r="CB1289" s="19"/>
      <c r="CC1289" s="19"/>
      <c r="CD1289" s="19"/>
      <c r="CE1289" s="19"/>
      <c r="CF1289" s="19"/>
      <c r="CG1289" s="19"/>
      <c r="CH1289" s="19"/>
      <c r="CI1289" s="19"/>
      <c r="CJ1289" s="19"/>
      <c r="CK1289" s="19"/>
      <c r="CL1289" s="19"/>
      <c r="CM1289" s="19"/>
      <c r="CN1289" s="19"/>
      <c r="CO1289" s="19"/>
      <c r="CP1289" s="19"/>
      <c r="CQ1289" s="19"/>
      <c r="CR1289" s="19"/>
      <c r="CS1289" s="19"/>
      <c r="CT1289" s="19"/>
      <c r="CU1289" s="19"/>
      <c r="CV1289" s="19"/>
      <c r="CW1289" s="19"/>
      <c r="CX1289" s="19"/>
      <c r="CY1289" s="19"/>
      <c r="CZ1289" s="19"/>
      <c r="DA1289" s="19"/>
      <c r="DB1289" s="19"/>
      <c r="DC1289" s="19"/>
      <c r="DD1289" s="19"/>
      <c r="DE1289" s="19"/>
      <c r="DF1289" s="19"/>
      <c r="DG1289" s="19"/>
      <c r="DH1289" s="19"/>
      <c r="DI1289" s="19"/>
      <c r="DJ1289" s="19"/>
      <c r="DK1289" s="19"/>
      <c r="DL1289" s="19"/>
      <c r="DM1289" s="19"/>
      <c r="DN1289" s="19"/>
      <c r="DO1289" s="19"/>
      <c r="DP1289" s="19"/>
      <c r="DQ1289" s="19"/>
      <c r="DR1289" s="19"/>
      <c r="DS1289" s="19"/>
      <c r="DT1289" s="19"/>
      <c r="DU1289" s="19"/>
      <c r="DV1289" s="19"/>
      <c r="DW1289" s="19"/>
      <c r="DX1289" s="19"/>
      <c r="DY1289" s="19"/>
      <c r="DZ1289" s="19"/>
      <c r="EA1289" s="19"/>
      <c r="EB1289" s="19"/>
      <c r="EC1289" s="19"/>
      <c r="ED1289" s="19"/>
      <c r="EE1289" s="19"/>
      <c r="EF1289" s="19"/>
      <c r="EG1289" s="19"/>
      <c r="EH1289" s="19"/>
      <c r="EI1289" s="19"/>
      <c r="EJ1289" s="19"/>
      <c r="EK1289" s="19"/>
      <c r="EL1289" s="19"/>
      <c r="EM1289" s="19"/>
      <c r="EN1289" s="19"/>
      <c r="EO1289" s="19"/>
      <c r="EP1289" s="19"/>
      <c r="EQ1289" s="19"/>
      <c r="ER1289" s="19"/>
      <c r="ES1289" s="19"/>
      <c r="ET1289" s="19"/>
      <c r="EU1289" s="19"/>
      <c r="EV1289" s="19"/>
      <c r="EW1289" s="19"/>
      <c r="EX1289" s="19"/>
      <c r="EY1289" s="19"/>
      <c r="EZ1289" s="19"/>
      <c r="FA1289" s="19"/>
      <c r="FB1289" s="19"/>
      <c r="FC1289" s="19"/>
      <c r="FD1289" s="19"/>
      <c r="FE1289" s="19"/>
      <c r="FF1289" s="19"/>
      <c r="FG1289" s="19"/>
      <c r="FH1289" s="19"/>
      <c r="FI1289" s="19"/>
      <c r="FJ1289" s="19"/>
      <c r="FK1289" s="19"/>
      <c r="FL1289" s="19"/>
      <c r="FM1289" s="19"/>
      <c r="FN1289" s="19"/>
      <c r="FO1289" s="19"/>
      <c r="FP1289" s="19"/>
      <c r="FQ1289" s="19"/>
      <c r="FR1289" s="19"/>
      <c r="FS1289" s="19"/>
      <c r="FT1289" s="19"/>
      <c r="FU1289" s="19"/>
      <c r="FV1289" s="19"/>
      <c r="FW1289" s="19"/>
      <c r="FX1289" s="19"/>
      <c r="FY1289" s="19"/>
      <c r="FZ1289" s="19"/>
    </row>
    <row r="1290" spans="1:182" s="101" customFormat="1" x14ac:dyDescent="0.25">
      <c r="A1290" s="19">
        <v>1</v>
      </c>
      <c r="B1290" s="19">
        <v>1</v>
      </c>
      <c r="C1290" s="107" t="s">
        <v>293</v>
      </c>
      <c r="D1290" s="17"/>
      <c r="E1290" s="17"/>
      <c r="F1290" s="17"/>
      <c r="G1290" s="108"/>
      <c r="H1290" s="109"/>
      <c r="I1290" s="110"/>
      <c r="J1290" s="111"/>
      <c r="K1290" s="112"/>
      <c r="L1290" s="111"/>
      <c r="M1290" s="111"/>
      <c r="N1290" s="111"/>
      <c r="O1290" s="111"/>
      <c r="P1290" s="408">
        <f t="shared" ref="P1290:Z1290" si="55">SUM(P9,P92,P173,P206,P270,P337,P413,P485,P553,P622,P695,P764,P833,P905,P974,P1041,P1107,P1172,P1242)</f>
        <v>41402527.454419933</v>
      </c>
      <c r="Q1290" s="408">
        <f t="shared" ref="Q1290:R1290" si="56">SUM(Q9,Q92,Q173,Q206,Q270,Q337,Q413,Q485,Q553,Q622,Q695,Q764,Q833,Q905,Q974,Q1041,Q1107,Q1172,Q1242)</f>
        <v>41558588.075098231</v>
      </c>
      <c r="R1290" s="408">
        <f t="shared" si="56"/>
        <v>41568312.11843393</v>
      </c>
      <c r="S1290" s="408">
        <f t="shared" si="55"/>
        <v>10378343.942266425</v>
      </c>
      <c r="T1290" s="121">
        <f t="shared" si="55"/>
        <v>9840027.4861399978</v>
      </c>
      <c r="U1290" s="805">
        <f t="shared" si="55"/>
        <v>0</v>
      </c>
      <c r="V1290" s="121">
        <f t="shared" si="55"/>
        <v>0</v>
      </c>
      <c r="W1290" s="121">
        <f t="shared" si="55"/>
        <v>-538572.19034642715</v>
      </c>
      <c r="X1290" s="121">
        <f t="shared" si="55"/>
        <v>-28591.308100000002</v>
      </c>
      <c r="Y1290" s="121">
        <f t="shared" si="55"/>
        <v>-73208.303069999994</v>
      </c>
      <c r="Z1290" s="731">
        <f t="shared" si="55"/>
        <v>9766819.1830699984</v>
      </c>
      <c r="AA1290" s="121">
        <f t="shared" ref="AA1290:AA1296" si="57">T1290/S1290*100</f>
        <v>94.813079436169957</v>
      </c>
      <c r="AB1290" s="121">
        <f t="shared" ref="AB1290:AB1296" si="58">Z1290/S1290*100</f>
        <v>94.107684592086443</v>
      </c>
      <c r="AC1290" s="1012"/>
      <c r="AD1290" s="1013">
        <f>SUM(AD9,AD92,AD173,AD206,AD270,AD337,AD413,AD485,AD553,AD622,AD695,AD764,AD833,AD905,AD974,AD1041,AD1107,AD1172,AD1242)</f>
        <v>0</v>
      </c>
    </row>
    <row r="1291" spans="1:182" s="60" customFormat="1" ht="22.5" customHeight="1" x14ac:dyDescent="0.25">
      <c r="A1291" s="19">
        <v>1</v>
      </c>
      <c r="B1291" s="19">
        <v>1</v>
      </c>
      <c r="C1291" s="640" t="s">
        <v>281</v>
      </c>
      <c r="D1291" s="18">
        <f>SUBTOTAL(9,D1243,D1173,D1108,D1042,D975,D906,D834,D765,D696,D623,D554,D486,D414,D338,D271,D207,D174,D93,D10)</f>
        <v>221211</v>
      </c>
      <c r="E1291" s="18">
        <f>SUBTOTAL(9,E1243,E1173,E1108,E1042,E975,E906,E834,E765,E696,E623,E554,E486,E414,E338,E271,E207,E174,E93,E10)</f>
        <v>55313.5</v>
      </c>
      <c r="F1291" s="18">
        <f>SUBTOTAL(9,F1243,F1173,F1108,F1042,F975,F906,F834,F765,F696,F623,F554,F486,F414,F338,F271,F207,F174,F93,F10)</f>
        <v>53941</v>
      </c>
      <c r="G1291" s="114">
        <f>F1291/E1291*100</f>
        <v>97.518688927657806</v>
      </c>
      <c r="H1291" s="8">
        <f>J1291/D1291</f>
        <v>8.6830537360257853</v>
      </c>
      <c r="I1291" s="115">
        <f>L1291/F1291</f>
        <v>7.9599562484937243</v>
      </c>
      <c r="J1291" s="18">
        <f>SUM(J1243,J1173,J1108,J1042,J975,J906,J834,J765,J696,J623,J554,J486,J414,J338,J271,J207,J174,J93,J10)</f>
        <v>1920787</v>
      </c>
      <c r="K1291" s="1045">
        <f>SUM(K1243,K1173,K1108,K1042,K975,K906,K834,K765,K696,K623,K554,K486,K414,K338,K271,K207,K174,K93,K10)</f>
        <v>528490</v>
      </c>
      <c r="L1291" s="18">
        <f>SUM(L1243,L1173,L1108,L1042,L975,L906,L834,L765,L696,L623,L554,L486,L414,L338,L271,L207,L174,L93,L10)</f>
        <v>429368</v>
      </c>
      <c r="M1291" s="33">
        <f>L1291/K1291*100</f>
        <v>81.244299797536385</v>
      </c>
      <c r="N1291" s="33">
        <f>SUM(N1243,N1173,N1108,N1042,N975,N906,N834,N765,N696,N623,N554,N486,N414,N338,N271,N207,N174,N93,N10)</f>
        <v>5788.7468591552788</v>
      </c>
      <c r="O1291" s="184">
        <f>L1291/$C$3*12/N1291</f>
        <v>296.69150194116827</v>
      </c>
      <c r="P1291" s="409">
        <f>SUBTOTAL(9,P1243,P1173,P1108,P1042,P975,P906,P834,P765,P696,P623,P554,P486,P414,P338,P271,P207,P174,P93,P10)</f>
        <v>17667929.457654152</v>
      </c>
      <c r="Q1291" s="409">
        <f>SUBTOTAL(9,Q1243,Q1173,Q1108,Q1042,Q975,Q906,Q834,Q765,Q696,Q623,Q554,Q486,Q414,Q338,Q271,Q207,Q174,Q93,Q10)</f>
        <v>17666470.762195274</v>
      </c>
      <c r="R1291" s="409">
        <f>SUBTOTAL(9,R1243,R1173,R1108,R1042,R975,R906,R834,R765,R696,R623,R554,R486,R414,R338,R271,R207,R174,R93,R10)</f>
        <v>17676194.495530777</v>
      </c>
      <c r="S1291" s="409">
        <f t="shared" ref="S1291:Z1291" si="59">SUM(S1243,S1173,S1108,S1042,S975,S906,S834,S765,S696,S623,S554,S486,S414,S338,S271,S207,S174,S93,S10)</f>
        <v>4417689.5203909297</v>
      </c>
      <c r="T1291" s="410">
        <f t="shared" si="59"/>
        <v>4243588.6667099996</v>
      </c>
      <c r="U1291" s="805">
        <f t="shared" si="59"/>
        <v>0</v>
      </c>
      <c r="V1291" s="121">
        <f t="shared" si="59"/>
        <v>-19277.230260000004</v>
      </c>
      <c r="W1291" s="410">
        <f t="shared" si="59"/>
        <v>-174100.85368092894</v>
      </c>
      <c r="X1291" s="121">
        <f t="shared" si="59"/>
        <v>-4735.8923199999999</v>
      </c>
      <c r="Y1291" s="121">
        <f t="shared" si="59"/>
        <v>-58203.674919999998</v>
      </c>
      <c r="Z1291" s="409">
        <f t="shared" si="59"/>
        <v>4166107.7615300007</v>
      </c>
      <c r="AA1291" s="121">
        <f t="shared" si="57"/>
        <v>96.059006571708466</v>
      </c>
      <c r="AB1291" s="121">
        <f t="shared" si="58"/>
        <v>94.305128105999941</v>
      </c>
      <c r="AC1291" s="1014"/>
      <c r="AD1291" s="1015">
        <f>SUM(AD1243,AD1173,AD1108,AD1042,AD975,AD906,AD834,AD765,AD696,AD623,AD554,AD486,AD414,AD338,AD271,AD207,AD174,AD93,AD10)</f>
        <v>0</v>
      </c>
    </row>
    <row r="1292" spans="1:182" s="60" customFormat="1" ht="33" customHeight="1" x14ac:dyDescent="0.25">
      <c r="A1292" s="19"/>
      <c r="B1292" s="19"/>
      <c r="C1292" s="3551" t="s">
        <v>716</v>
      </c>
      <c r="D1292" s="18">
        <f>D1108+D1042+D975+D906+D834+D765+D696+D623+D486+D271+D207</f>
        <v>31572</v>
      </c>
      <c r="E1292" s="18">
        <f t="shared" ref="E1292:F1292" si="60">E1108+E1042+E975+E906+E834+E765+E696+E623+E486+E271+E207</f>
        <v>7900.25</v>
      </c>
      <c r="F1292" s="18">
        <f t="shared" si="60"/>
        <v>6638</v>
      </c>
      <c r="G1292" s="114">
        <f>F1292/E1292*100</f>
        <v>84.022657510838258</v>
      </c>
      <c r="H1292" s="8"/>
      <c r="I1292" s="115"/>
      <c r="J1292" s="18"/>
      <c r="K1292" s="3550"/>
      <c r="L1292" s="18"/>
      <c r="M1292" s="33"/>
      <c r="N1292" s="33"/>
      <c r="O1292" s="184"/>
      <c r="P1292" s="409">
        <f t="shared" ref="P1292:Z1292" si="61">P1108+P1042+P975+P906+P834+P765+P696+P623+P486+P271+P207</f>
        <v>1757652.4086465067</v>
      </c>
      <c r="Q1292" s="409">
        <f t="shared" ref="Q1292:R1292" si="62">Q1108+Q1042+Q975+Q906+Q834+Q765+Q696+Q623+Q486+Q271+Q207</f>
        <v>1757652.4086465067</v>
      </c>
      <c r="R1292" s="409">
        <f t="shared" si="62"/>
        <v>1757652.4086465067</v>
      </c>
      <c r="S1292" s="409">
        <f t="shared" si="61"/>
        <v>439413.1021616268</v>
      </c>
      <c r="T1292" s="410">
        <f t="shared" si="61"/>
        <v>437556.55979999999</v>
      </c>
      <c r="U1292" s="805">
        <f t="shared" si="61"/>
        <v>0</v>
      </c>
      <c r="V1292" s="121">
        <f t="shared" si="61"/>
        <v>-2855.6051900000002</v>
      </c>
      <c r="W1292" s="410">
        <f t="shared" si="61"/>
        <v>-1856.5423616267235</v>
      </c>
      <c r="X1292" s="121">
        <f t="shared" si="61"/>
        <v>0</v>
      </c>
      <c r="Y1292" s="121">
        <f t="shared" si="61"/>
        <v>-14160.562409999999</v>
      </c>
      <c r="Z1292" s="409">
        <f t="shared" si="61"/>
        <v>420540.39219999994</v>
      </c>
      <c r="AA1292" s="121">
        <f>T1292/S1292*100</f>
        <v>99.577494992185294</v>
      </c>
      <c r="AB1292" s="121">
        <f>Z1292/S1292*100</f>
        <v>95.705018837903239</v>
      </c>
      <c r="AC1292" s="1014"/>
      <c r="AD1292" s="1015"/>
    </row>
    <row r="1293" spans="1:182" s="60" customFormat="1" ht="43.5" x14ac:dyDescent="0.25">
      <c r="A1293" s="19">
        <v>1</v>
      </c>
      <c r="B1293" s="19">
        <v>1</v>
      </c>
      <c r="C1293" s="641" t="s">
        <v>175</v>
      </c>
      <c r="D1293" s="18">
        <f>SUM(D1244,D11,D94)</f>
        <v>8007</v>
      </c>
      <c r="E1293" s="18">
        <f>SUM(E1244,E11,E94)</f>
        <v>2002.25</v>
      </c>
      <c r="F1293" s="732">
        <f>SUM(F1244,F11,F94)</f>
        <v>2026</v>
      </c>
      <c r="G1293" s="114">
        <f>F1293/E1293*100</f>
        <v>101.18616556374079</v>
      </c>
      <c r="H1293" s="33">
        <f>SUM(H1244,H11,H94)</f>
        <v>0</v>
      </c>
      <c r="I1293" s="113">
        <f>SUM(I1244,I11,I94)</f>
        <v>0</v>
      </c>
      <c r="J1293" s="33">
        <f>SUM(J1244,J11,J94)</f>
        <v>0</v>
      </c>
      <c r="K1293" s="113">
        <f>SUM(K1244,K11,K94)</f>
        <v>0</v>
      </c>
      <c r="L1293" s="33"/>
      <c r="M1293" s="33">
        <f>SUM(M1244,M11)</f>
        <v>0</v>
      </c>
      <c r="N1293" s="33">
        <f>SUM(N1244,N11)</f>
        <v>0</v>
      </c>
      <c r="O1293" s="18"/>
      <c r="P1293" s="410">
        <f t="shared" ref="P1293:Z1293" si="63">SUM(P1244,P11,P94)</f>
        <v>1957302.0318519999</v>
      </c>
      <c r="Q1293" s="410">
        <f t="shared" ref="Q1293:R1293" si="64">SUM(Q1244,Q11,Q94)</f>
        <v>1957317.7012599998</v>
      </c>
      <c r="R1293" s="410">
        <f t="shared" si="64"/>
        <v>1958280.6943120002</v>
      </c>
      <c r="S1293" s="410">
        <f t="shared" si="63"/>
        <v>489570.17357800005</v>
      </c>
      <c r="T1293" s="410">
        <f t="shared" si="63"/>
        <v>468201.70461999997</v>
      </c>
      <c r="U1293" s="806">
        <f t="shared" si="63"/>
        <v>0</v>
      </c>
      <c r="V1293" s="410">
        <f t="shared" si="63"/>
        <v>0</v>
      </c>
      <c r="W1293" s="410">
        <f t="shared" si="63"/>
        <v>-21368.468958000041</v>
      </c>
      <c r="X1293" s="121">
        <f t="shared" si="63"/>
        <v>0</v>
      </c>
      <c r="Y1293" s="121">
        <f t="shared" si="63"/>
        <v>0</v>
      </c>
      <c r="Z1293" s="409">
        <f t="shared" si="63"/>
        <v>456254.36874000001</v>
      </c>
      <c r="AA1293" s="121">
        <f t="shared" si="57"/>
        <v>95.635259231208948</v>
      </c>
      <c r="AB1293" s="121">
        <f t="shared" si="58"/>
        <v>93.194886732066806</v>
      </c>
      <c r="AC1293" s="1014"/>
      <c r="AD1293" s="1015">
        <f>SUM(AD1244,AD11,AD94)</f>
        <v>0</v>
      </c>
    </row>
    <row r="1294" spans="1:182" s="60" customFormat="1" x14ac:dyDescent="0.25">
      <c r="A1294" s="19">
        <v>1</v>
      </c>
      <c r="B1294" s="19">
        <v>1</v>
      </c>
      <c r="C1294" s="640" t="s">
        <v>176</v>
      </c>
      <c r="D1294" s="18">
        <f>D1245+D339+D12+D95</f>
        <v>3885</v>
      </c>
      <c r="E1294" s="18">
        <f>E1245+E339+E12+E95</f>
        <v>971.25</v>
      </c>
      <c r="F1294" s="18">
        <f>F1245+F339+F12+F95</f>
        <v>889</v>
      </c>
      <c r="G1294" s="114">
        <f>F1294/E1294*100</f>
        <v>91.531531531531527</v>
      </c>
      <c r="H1294" s="8">
        <f>J1294/D1294</f>
        <v>13.62985842985843</v>
      </c>
      <c r="I1294" s="115">
        <f>L1294/F1294</f>
        <v>12.800899887514062</v>
      </c>
      <c r="J1294" s="18">
        <f>J1245+J339+J12</f>
        <v>52952</v>
      </c>
      <c r="K1294" s="1045">
        <f>K1245+K339+K12</f>
        <v>13238</v>
      </c>
      <c r="L1294" s="18">
        <f>L1245+L339+L12+L95</f>
        <v>11380</v>
      </c>
      <c r="M1294" s="113">
        <f>L1294/K1294*100</f>
        <v>85.964647227677887</v>
      </c>
      <c r="N1294" s="33">
        <f>N1245+N339+N12</f>
        <v>163</v>
      </c>
      <c r="O1294" s="184">
        <f>L1294/$C$3*12/N1294</f>
        <v>279.2638036809816</v>
      </c>
      <c r="P1294" s="121">
        <f t="shared" ref="P1294:Z1294" si="65">P1245+P339+P12+P95</f>
        <v>308719.66141161998</v>
      </c>
      <c r="Q1294" s="121">
        <f t="shared" ref="Q1294:R1294" si="66">Q1245+Q339+Q12+Q95</f>
        <v>308719.66141161998</v>
      </c>
      <c r="R1294" s="121">
        <f t="shared" si="66"/>
        <v>308719.66141161998</v>
      </c>
      <c r="S1294" s="121">
        <f t="shared" si="65"/>
        <v>77179.915352904995</v>
      </c>
      <c r="T1294" s="121">
        <f t="shared" si="65"/>
        <v>67655.352449999991</v>
      </c>
      <c r="U1294" s="805">
        <f t="shared" si="65"/>
        <v>0</v>
      </c>
      <c r="V1294" s="121">
        <f t="shared" si="65"/>
        <v>0</v>
      </c>
      <c r="W1294" s="121">
        <f t="shared" si="65"/>
        <v>-9524.5629029049978</v>
      </c>
      <c r="X1294" s="121">
        <f t="shared" si="65"/>
        <v>0</v>
      </c>
      <c r="Y1294" s="121">
        <f t="shared" si="65"/>
        <v>-207.02942999999999</v>
      </c>
      <c r="Z1294" s="121">
        <f t="shared" si="65"/>
        <v>67448.323019999996</v>
      </c>
      <c r="AA1294" s="121">
        <f t="shared" si="57"/>
        <v>87.659272675599652</v>
      </c>
      <c r="AB1294" s="121">
        <f t="shared" si="58"/>
        <v>87.391030051785734</v>
      </c>
      <c r="AC1294" s="1014"/>
      <c r="AD1294" s="1016">
        <f>AD1245+AD339+AD12</f>
        <v>0</v>
      </c>
    </row>
    <row r="1295" spans="1:182" s="60" customFormat="1" ht="23.45" customHeight="1" x14ac:dyDescent="0.25">
      <c r="A1295" s="19">
        <v>1</v>
      </c>
      <c r="B1295" s="19">
        <v>1</v>
      </c>
      <c r="C1295" s="854" t="s">
        <v>317</v>
      </c>
      <c r="D1295" s="534"/>
      <c r="E1295" s="599"/>
      <c r="F1295" s="852"/>
      <c r="G1295" s="852"/>
      <c r="H1295" s="839"/>
      <c r="I1295" s="154"/>
      <c r="J1295" s="7">
        <f>SUM(J14,J96,J1246,J487)</f>
        <v>0</v>
      </c>
      <c r="K1295" s="35">
        <f>SUM(K14,K96,K1246,K487)</f>
        <v>0</v>
      </c>
      <c r="L1295" s="7">
        <f>SUM(L14,L96,L1246,L487)</f>
        <v>0</v>
      </c>
      <c r="M1295" s="35">
        <f>SUM(M14,M96,M1246,M487)</f>
        <v>0</v>
      </c>
      <c r="N1295" s="7">
        <f>SUM(N14,N96,N1246,N487)</f>
        <v>0</v>
      </c>
      <c r="O1295" s="10"/>
      <c r="P1295" s="121">
        <f t="shared" ref="P1295:Z1295" si="67">SUBTOTAL(9,P1175,P1110,P1043,P977,P908,P836,P767,P698,P624,P556,P488,P416,P343,P341,P273,P208,P175,P96,P13)</f>
        <v>5218015.0566600002</v>
      </c>
      <c r="Q1295" s="121">
        <f t="shared" ref="Q1295:R1295" si="68">SUBTOTAL(9,Q1175,Q1110,Q1043,Q977,Q908,Q836,Q767,Q698,Q624,Q556,Q488,Q416,Q343,Q341,Q273,Q208,Q175,Q96,Q13)</f>
        <v>5233700.5480200006</v>
      </c>
      <c r="R1295" s="121">
        <f t="shared" si="68"/>
        <v>5233700.5480200006</v>
      </c>
      <c r="S1295" s="121">
        <f t="shared" si="67"/>
        <v>1307355.671685</v>
      </c>
      <c r="T1295" s="121">
        <f t="shared" si="67"/>
        <v>1242357.7836000002</v>
      </c>
      <c r="U1295" s="805">
        <f t="shared" si="67"/>
        <v>0</v>
      </c>
      <c r="V1295" s="121">
        <f t="shared" si="67"/>
        <v>-3452.5240899999999</v>
      </c>
      <c r="W1295" s="121">
        <f t="shared" si="67"/>
        <v>-64997.888084999955</v>
      </c>
      <c r="X1295" s="121">
        <f t="shared" si="67"/>
        <v>0</v>
      </c>
      <c r="Y1295" s="121">
        <f t="shared" si="67"/>
        <v>-774.10900000000004</v>
      </c>
      <c r="Z1295" s="121">
        <f t="shared" si="67"/>
        <v>1238131.1505100001</v>
      </c>
      <c r="AA1295" s="3194">
        <f t="shared" si="57"/>
        <v>95.028293409916017</v>
      </c>
      <c r="AB1295" s="3194">
        <f t="shared" si="58"/>
        <v>94.704997065888037</v>
      </c>
      <c r="AC1295" s="1017"/>
      <c r="AD1295" s="1016">
        <f>SUBTOTAL(9,AD1175,AD1110,AD1043,AD977,AD908,AD836,AD767,AD698,AD624,AD556,AD488,AD416,AD343,AD341,AD273,AD208,AD175,AD96,AD13)</f>
        <v>0</v>
      </c>
    </row>
    <row r="1296" spans="1:182" s="60" customFormat="1" x14ac:dyDescent="0.25">
      <c r="A1296" s="19"/>
      <c r="B1296" s="19">
        <v>1</v>
      </c>
      <c r="C1296" s="851" t="s">
        <v>283</v>
      </c>
      <c r="D1296" s="17"/>
      <c r="E1296" s="17"/>
      <c r="F1296" s="17"/>
      <c r="G1296" s="108"/>
      <c r="H1296" s="116"/>
      <c r="I1296" s="117"/>
      <c r="J1296" s="7"/>
      <c r="K1296" s="35"/>
      <c r="L1296" s="7"/>
      <c r="M1296" s="35"/>
      <c r="N1296" s="7"/>
      <c r="O1296" s="10"/>
      <c r="P1296" s="121">
        <f>SUM(P1176,P1111,P1044,P978,P909,P837,P768,P699,P625,P557,P489,P417,P342,P274,P209,P97)</f>
        <v>356805.54205836006</v>
      </c>
      <c r="Q1296" s="121">
        <f>SUM(Q1176,Q1111,Q1044,Q978,Q909,Q837,Q768,Q699,Q625,Q557,Q489,Q417,Q342,Q274,Q209,Q97)</f>
        <v>356805.54205836006</v>
      </c>
      <c r="R1296" s="121">
        <f>SUM(R1176,R1111,R1044,R978,R909,R837,R768,R699,R625,R557,R489,R417,R342,R274,R209,R97)</f>
        <v>356805.54205836006</v>
      </c>
      <c r="S1296" s="121">
        <f t="shared" ref="S1296:Z1296" si="69">SUM(S1176,S1111,S1044,S978,S909,S837,S768,S699,S625,S557,S489,S417,S342,S274,S209,S97)</f>
        <v>89201.385514590016</v>
      </c>
      <c r="T1296" s="121">
        <f t="shared" si="69"/>
        <v>89201.385599999994</v>
      </c>
      <c r="U1296" s="805">
        <f t="shared" si="69"/>
        <v>0</v>
      </c>
      <c r="V1296" s="121">
        <f t="shared" si="69"/>
        <v>0</v>
      </c>
      <c r="W1296" s="121">
        <f t="shared" si="69"/>
        <v>8.5410004658115213E-5</v>
      </c>
      <c r="X1296" s="121">
        <f t="shared" si="69"/>
        <v>0</v>
      </c>
      <c r="Y1296" s="121">
        <f t="shared" si="69"/>
        <v>0</v>
      </c>
      <c r="Z1296" s="733">
        <f t="shared" si="69"/>
        <v>89201.385599999994</v>
      </c>
      <c r="AA1296" s="3194">
        <f t="shared" si="57"/>
        <v>100.00000009574961</v>
      </c>
      <c r="AB1296" s="3194">
        <f t="shared" si="58"/>
        <v>100.00000009574961</v>
      </c>
      <c r="AC1296" s="1012"/>
      <c r="AD1296" s="1016">
        <f>SUM(AD1176,AD1111,AD1044,AD978,AD837,AD909,AD768,AD699,AD625,AD557,AD489,AD417,AD342,AD274,AD209,AD176,AD97)</f>
        <v>0</v>
      </c>
    </row>
    <row r="1297" spans="1:30" s="60" customFormat="1" ht="29.25" x14ac:dyDescent="0.25">
      <c r="A1297" s="19">
        <v>1</v>
      </c>
      <c r="B1297" s="19">
        <v>1</v>
      </c>
      <c r="C1297" s="642" t="s">
        <v>266</v>
      </c>
      <c r="D1297" s="18">
        <f>SUM(D1177,D1112,D1045,D979,D910,D838,D769,D700,D626,D558,D490,D418,D344,D275,D210,D177,D98,D14)</f>
        <v>1215840</v>
      </c>
      <c r="E1297" s="18">
        <f>SUM(E1177,E1112,E1045,E979,E910,E838,E769,E700,E626,E558,E490,E418,E344,E275,E210,E177,E98,E14)</f>
        <v>303961</v>
      </c>
      <c r="F1297" s="18">
        <f>SUM(F1177,F1112,F1045,F979,F910,F838,F769,F700,F626,F558,F490,F418,F344,F275,F210,F177,F98,F14)</f>
        <v>295723</v>
      </c>
      <c r="G1297" s="114">
        <f t="shared" ref="G1297:G1307" si="70">F1297/E1297*100</f>
        <v>97.289783886748623</v>
      </c>
      <c r="H1297" s="8"/>
      <c r="I1297" s="115"/>
      <c r="J1297" s="7"/>
      <c r="K1297" s="35"/>
      <c r="L1297" s="7"/>
      <c r="M1297" s="35"/>
      <c r="N1297" s="7"/>
      <c r="O1297" s="10"/>
      <c r="P1297" s="121"/>
      <c r="Q1297" s="121"/>
      <c r="R1297" s="121"/>
      <c r="S1297" s="121"/>
      <c r="T1297" s="121"/>
      <c r="U1297" s="805"/>
      <c r="V1297" s="121"/>
      <c r="W1297" s="121"/>
      <c r="X1297" s="121"/>
      <c r="Y1297" s="121"/>
      <c r="Z1297" s="3351"/>
      <c r="AA1297" s="121"/>
      <c r="AB1297" s="121"/>
      <c r="AC1297" s="1014"/>
      <c r="AD1297" s="1016"/>
    </row>
    <row r="1298" spans="1:30" s="60" customFormat="1" ht="30" x14ac:dyDescent="0.25">
      <c r="A1298" s="19"/>
      <c r="B1298" s="19">
        <v>1</v>
      </c>
      <c r="C1298" s="643" t="s">
        <v>667</v>
      </c>
      <c r="D1298" s="17">
        <f>SUBTOTAL(9,D1178,D1113,D1046,D980,D911,D839,D770,D701,D627,D559,D491,D419,D345,D276,D211,D99,D15)</f>
        <v>582300</v>
      </c>
      <c r="E1298" s="17">
        <f>SUBTOTAL(9,E1178,E1113,E1046,E980,E911,E839,E770,E701,E627,E559,E491,E419,E345,E276,E211,E99,E15)</f>
        <v>145575</v>
      </c>
      <c r="F1298" s="734">
        <f>SUBTOTAL(9,F1178,F1113,F1046,F980,F911,F839,F770,F701,F627,F559,F491,F419,F345,F276,F211,F99,F15)</f>
        <v>148203</v>
      </c>
      <c r="G1298" s="108">
        <f t="shared" si="70"/>
        <v>101.80525502318392</v>
      </c>
      <c r="H1298" s="8"/>
      <c r="I1298" s="115"/>
      <c r="J1298" s="7"/>
      <c r="K1298" s="35"/>
      <c r="L1298" s="7"/>
      <c r="M1298" s="35"/>
      <c r="N1298" s="7"/>
      <c r="O1298" s="10"/>
      <c r="P1298" s="121"/>
      <c r="Q1298" s="121"/>
      <c r="R1298" s="121"/>
      <c r="S1298" s="121"/>
      <c r="T1298" s="121"/>
      <c r="U1298" s="805"/>
      <c r="V1298" s="121"/>
      <c r="W1298" s="121"/>
      <c r="X1298" s="121"/>
      <c r="Y1298" s="121"/>
      <c r="Z1298" s="121"/>
      <c r="AA1298" s="121"/>
      <c r="AB1298" s="121"/>
      <c r="AC1298" s="1012"/>
      <c r="AD1298" s="1016"/>
    </row>
    <row r="1299" spans="1:30" s="60" customFormat="1" ht="75" x14ac:dyDescent="0.25">
      <c r="A1299" s="19"/>
      <c r="B1299" s="19">
        <v>1</v>
      </c>
      <c r="C1299" s="644" t="s">
        <v>668</v>
      </c>
      <c r="D1299" s="679">
        <f t="shared" ref="D1299:F1300" si="71">SUM(D1179,D1114,D1047,D981,D912,D840,D771,D702,D628,D560,D492,D420,D346,D277,D212,D100,D16)</f>
        <v>208200</v>
      </c>
      <c r="E1299" s="679">
        <f t="shared" si="71"/>
        <v>52050</v>
      </c>
      <c r="F1299" s="679">
        <f t="shared" si="71"/>
        <v>57105</v>
      </c>
      <c r="G1299" s="680">
        <f t="shared" si="70"/>
        <v>109.71181556195965</v>
      </c>
      <c r="H1299" s="8"/>
      <c r="I1299" s="115"/>
      <c r="J1299" s="7"/>
      <c r="K1299" s="35"/>
      <c r="L1299" s="7"/>
      <c r="M1299" s="35"/>
      <c r="N1299" s="7"/>
      <c r="O1299" s="10"/>
      <c r="P1299" s="121">
        <f t="shared" ref="P1299:Z1299" si="72">SUM(P1180,P1115,P1050,P983,P913,P841,P772,P703,P629,P561,P493,P421,P347,P278,P214,P180,P101,P16)</f>
        <v>0</v>
      </c>
      <c r="Q1299" s="121">
        <f t="shared" ref="Q1299:R1299" si="73">SUM(Q1180,Q1115,Q1050,Q983,Q913,Q841,Q772,Q703,Q629,Q561,Q493,Q421,Q347,Q278,Q214,Q180,Q101,Q16)</f>
        <v>0</v>
      </c>
      <c r="R1299" s="121">
        <f t="shared" si="73"/>
        <v>0</v>
      </c>
      <c r="S1299" s="121">
        <f t="shared" si="72"/>
        <v>0</v>
      </c>
      <c r="T1299" s="121">
        <f t="shared" si="72"/>
        <v>0</v>
      </c>
      <c r="U1299" s="805">
        <f t="shared" si="72"/>
        <v>0</v>
      </c>
      <c r="V1299" s="121">
        <f t="shared" si="72"/>
        <v>0</v>
      </c>
      <c r="W1299" s="121">
        <f t="shared" si="72"/>
        <v>0</v>
      </c>
      <c r="X1299" s="121">
        <f t="shared" si="72"/>
        <v>0</v>
      </c>
      <c r="Y1299" s="121">
        <f t="shared" si="72"/>
        <v>0</v>
      </c>
      <c r="Z1299" s="121">
        <f t="shared" si="72"/>
        <v>0</v>
      </c>
      <c r="AA1299" s="121"/>
      <c r="AB1299" s="121"/>
      <c r="AC1299" s="1018"/>
      <c r="AD1299" s="1016">
        <f>SUM(AD1180,AD1115,AD1050,AD983,AD913,AD841,AD772,AD703,AD629,AD561,AD493,AD421,AD347,AD278,AD214,AD180,AD101,AD16)</f>
        <v>0</v>
      </c>
    </row>
    <row r="1300" spans="1:30" s="60" customFormat="1" ht="45" x14ac:dyDescent="0.25">
      <c r="A1300" s="19"/>
      <c r="B1300" s="19">
        <v>1</v>
      </c>
      <c r="C1300" s="645" t="s">
        <v>669</v>
      </c>
      <c r="D1300" s="17">
        <f t="shared" si="71"/>
        <v>422810</v>
      </c>
      <c r="E1300" s="17">
        <f t="shared" si="71"/>
        <v>105703</v>
      </c>
      <c r="F1300" s="17">
        <f t="shared" si="71"/>
        <v>90402</v>
      </c>
      <c r="G1300" s="108">
        <f t="shared" si="70"/>
        <v>85.524535727462791</v>
      </c>
      <c r="H1300" s="8"/>
      <c r="I1300" s="115"/>
      <c r="J1300" s="7"/>
      <c r="K1300" s="35"/>
      <c r="L1300" s="7"/>
      <c r="M1300" s="35"/>
      <c r="N1300" s="7"/>
      <c r="O1300" s="10"/>
      <c r="P1300" s="121"/>
      <c r="Q1300" s="121"/>
      <c r="R1300" s="121"/>
      <c r="S1300" s="121"/>
      <c r="T1300" s="121"/>
      <c r="U1300" s="805"/>
      <c r="V1300" s="121"/>
      <c r="W1300" s="121"/>
      <c r="X1300" s="121"/>
      <c r="Y1300" s="121"/>
      <c r="Z1300" s="121"/>
      <c r="AA1300" s="121"/>
      <c r="AB1300" s="121"/>
      <c r="AC1300" s="1012"/>
      <c r="AD1300" s="1016">
        <f>SUM(AD1181,AD1116,AD1051,AD984,AD914,AD842,AD773,AD710,AD630,AD562,AD494,AD422,AD348,AD279,AD215,AD181,AD102,AD17)</f>
        <v>0</v>
      </c>
    </row>
    <row r="1301" spans="1:30" s="60" customFormat="1" ht="30" x14ac:dyDescent="0.25">
      <c r="A1301" s="19"/>
      <c r="B1301" s="19">
        <v>1</v>
      </c>
      <c r="C1301" s="645" t="s">
        <v>684</v>
      </c>
      <c r="D1301" s="17">
        <f>D18</f>
        <v>2530</v>
      </c>
      <c r="E1301" s="17">
        <f>E18</f>
        <v>633</v>
      </c>
      <c r="F1301" s="17">
        <f>F18</f>
        <v>13</v>
      </c>
      <c r="G1301" s="108">
        <f t="shared" si="70"/>
        <v>2.0537124802527646</v>
      </c>
      <c r="H1301" s="8"/>
      <c r="I1301" s="115"/>
      <c r="J1301" s="7"/>
      <c r="K1301" s="35"/>
      <c r="L1301" s="7"/>
      <c r="M1301" s="35"/>
      <c r="N1301" s="7"/>
      <c r="O1301" s="10"/>
      <c r="P1301" s="121"/>
      <c r="Q1301" s="121"/>
      <c r="R1301" s="121"/>
      <c r="S1301" s="121"/>
      <c r="T1301" s="121"/>
      <c r="U1301" s="805"/>
      <c r="V1301" s="121"/>
      <c r="W1301" s="121"/>
      <c r="X1301" s="121"/>
      <c r="Y1301" s="121"/>
      <c r="Z1301" s="121"/>
      <c r="AA1301" s="121"/>
      <c r="AB1301" s="121"/>
      <c r="AC1301" s="1012"/>
      <c r="AD1301" s="1016"/>
    </row>
    <row r="1302" spans="1:30" s="60" customFormat="1" ht="29.25" x14ac:dyDescent="0.25">
      <c r="A1302" s="19"/>
      <c r="B1302" s="19">
        <v>1</v>
      </c>
      <c r="C1302" s="646" t="s">
        <v>130</v>
      </c>
      <c r="D1302" s="17">
        <f t="shared" ref="D1302:F1305" si="74">SUM(,D1181,D1116,D1049,D983,D914,D842,D773,D704,D630,D562,D494,D422,D348,D279,D214,D102,D19)</f>
        <v>1441345</v>
      </c>
      <c r="E1302" s="17">
        <f t="shared" si="74"/>
        <v>360337.5</v>
      </c>
      <c r="F1302" s="17">
        <f t="shared" si="74"/>
        <v>316602</v>
      </c>
      <c r="G1302" s="108">
        <f t="shared" si="70"/>
        <v>87.862628785513579</v>
      </c>
      <c r="H1302" s="8"/>
      <c r="I1302" s="115"/>
      <c r="J1302" s="7"/>
      <c r="K1302" s="35"/>
      <c r="L1302" s="7"/>
      <c r="M1302" s="35"/>
      <c r="N1302" s="7"/>
      <c r="O1302" s="10"/>
      <c r="P1302" s="121"/>
      <c r="Q1302" s="121"/>
      <c r="R1302" s="121"/>
      <c r="S1302" s="121"/>
      <c r="T1302" s="121"/>
      <c r="U1302" s="805"/>
      <c r="V1302" s="121"/>
      <c r="W1302" s="121"/>
      <c r="X1302" s="121"/>
      <c r="Y1302" s="121"/>
      <c r="Z1302" s="121"/>
      <c r="AA1302" s="121"/>
      <c r="AB1302" s="121"/>
      <c r="AC1302" s="1012"/>
      <c r="AD1302" s="1016"/>
    </row>
    <row r="1303" spans="1:30" s="60" customFormat="1" ht="22.5" customHeight="1" x14ac:dyDescent="0.25">
      <c r="A1303" s="19"/>
      <c r="B1303" s="19">
        <v>1</v>
      </c>
      <c r="C1303" s="647" t="s">
        <v>219</v>
      </c>
      <c r="D1303" s="17">
        <f t="shared" si="74"/>
        <v>1314567</v>
      </c>
      <c r="E1303" s="17">
        <f t="shared" si="74"/>
        <v>328641.5</v>
      </c>
      <c r="F1303" s="3535">
        <f t="shared" si="74"/>
        <v>289041</v>
      </c>
      <c r="G1303" s="108">
        <f t="shared" si="70"/>
        <v>87.950243654559756</v>
      </c>
      <c r="H1303" s="8"/>
      <c r="I1303" s="115"/>
      <c r="J1303" s="7"/>
      <c r="K1303" s="35"/>
      <c r="L1303" s="7"/>
      <c r="M1303" s="35"/>
      <c r="N1303" s="7"/>
      <c r="O1303" s="10"/>
      <c r="P1303" s="121"/>
      <c r="Q1303" s="121"/>
      <c r="R1303" s="121"/>
      <c r="S1303" s="121"/>
      <c r="T1303" s="121"/>
      <c r="U1303" s="805"/>
      <c r="V1303" s="121"/>
      <c r="W1303" s="121"/>
      <c r="X1303" s="121"/>
      <c r="Y1303" s="121"/>
      <c r="Z1303" s="121"/>
      <c r="AA1303" s="121"/>
      <c r="AB1303" s="121"/>
      <c r="AC1303" s="1012"/>
      <c r="AD1303" s="1016"/>
    </row>
    <row r="1304" spans="1:30" s="60" customFormat="1" ht="45" x14ac:dyDescent="0.25">
      <c r="A1304" s="19"/>
      <c r="B1304" s="19">
        <v>1</v>
      </c>
      <c r="C1304" s="647" t="s">
        <v>435</v>
      </c>
      <c r="D1304" s="17">
        <f t="shared" si="74"/>
        <v>73518</v>
      </c>
      <c r="E1304" s="17">
        <f t="shared" si="74"/>
        <v>18379.5</v>
      </c>
      <c r="F1304" s="17">
        <f t="shared" si="74"/>
        <v>17504</v>
      </c>
      <c r="G1304" s="108">
        <f t="shared" si="70"/>
        <v>95.236540711118366</v>
      </c>
      <c r="H1304" s="8"/>
      <c r="I1304" s="115"/>
      <c r="J1304" s="7"/>
      <c r="K1304" s="35"/>
      <c r="L1304" s="7"/>
      <c r="M1304" s="35"/>
      <c r="N1304" s="7"/>
      <c r="O1304" s="10"/>
      <c r="P1304" s="121"/>
      <c r="Q1304" s="121"/>
      <c r="R1304" s="121"/>
      <c r="S1304" s="121"/>
      <c r="T1304" s="121"/>
      <c r="U1304" s="805"/>
      <c r="V1304" s="121"/>
      <c r="W1304" s="121"/>
      <c r="X1304" s="121"/>
      <c r="Y1304" s="121"/>
      <c r="Z1304" s="121"/>
      <c r="AA1304" s="121"/>
      <c r="AB1304" s="121"/>
      <c r="AC1304" s="1014"/>
      <c r="AD1304" s="1016"/>
    </row>
    <row r="1305" spans="1:30" s="60" customFormat="1" ht="75" x14ac:dyDescent="0.25">
      <c r="A1305" s="19"/>
      <c r="B1305" s="19">
        <v>1</v>
      </c>
      <c r="C1305" s="3228" t="s">
        <v>462</v>
      </c>
      <c r="D1305" s="17">
        <f t="shared" si="74"/>
        <v>53260</v>
      </c>
      <c r="E1305" s="17">
        <f t="shared" si="74"/>
        <v>13316.5</v>
      </c>
      <c r="F1305" s="17">
        <f t="shared" si="74"/>
        <v>10057</v>
      </c>
      <c r="G1305" s="108">
        <f t="shared" si="70"/>
        <v>75.522847595088805</v>
      </c>
      <c r="H1305" s="8"/>
      <c r="I1305" s="115"/>
      <c r="J1305" s="7"/>
      <c r="K1305" s="35"/>
      <c r="L1305" s="7"/>
      <c r="M1305" s="35"/>
      <c r="N1305" s="7"/>
      <c r="O1305" s="10"/>
      <c r="P1305" s="121"/>
      <c r="Q1305" s="121"/>
      <c r="R1305" s="121"/>
      <c r="S1305" s="121"/>
      <c r="T1305" s="121"/>
      <c r="U1305" s="805"/>
      <c r="V1305" s="121"/>
      <c r="W1305" s="121"/>
      <c r="X1305" s="121"/>
      <c r="Y1305" s="121"/>
      <c r="Z1305" s="121"/>
      <c r="AA1305" s="121"/>
      <c r="AB1305" s="121"/>
      <c r="AC1305" s="1014"/>
      <c r="AD1305" s="1016"/>
    </row>
    <row r="1306" spans="1:30" s="60" customFormat="1" ht="29.25" x14ac:dyDescent="0.25">
      <c r="A1306" s="19"/>
      <c r="B1306" s="19">
        <v>1</v>
      </c>
      <c r="C1306" s="3310" t="s">
        <v>334</v>
      </c>
      <c r="D1306" s="18">
        <f>SUM(D1185,D1120,D1053,D987,D918,D846,D777,D708,D634,D566,D498,D426,D352,D283,D218,D106,D23)</f>
        <v>428210</v>
      </c>
      <c r="E1306" s="18">
        <f>SUM(E1185,E1120,E1053,E987,E918,E846,E777,E708,E634,E566,E498,E426,E352,E283,E218,E106,E23)</f>
        <v>107054</v>
      </c>
      <c r="F1306" s="18">
        <f>SUM(F1185,F1120,F1053,F987,F918,F846,F777,F708,F634,F566,F498,F426,F352,F283,F218,F106,F23)</f>
        <v>96421</v>
      </c>
      <c r="G1306" s="114">
        <f t="shared" si="70"/>
        <v>90.067629420666208</v>
      </c>
      <c r="H1306" s="8"/>
      <c r="I1306" s="115"/>
      <c r="J1306" s="7"/>
      <c r="K1306" s="35"/>
      <c r="L1306" s="7"/>
      <c r="M1306" s="35"/>
      <c r="N1306" s="7"/>
      <c r="O1306" s="10"/>
      <c r="P1306" s="121"/>
      <c r="Q1306" s="121"/>
      <c r="R1306" s="121"/>
      <c r="S1306" s="121"/>
      <c r="T1306" s="121"/>
      <c r="U1306" s="805"/>
      <c r="V1306" s="121"/>
      <c r="W1306" s="121"/>
      <c r="X1306" s="121"/>
      <c r="Y1306" s="121"/>
      <c r="Z1306" s="121"/>
      <c r="AA1306" s="121"/>
      <c r="AB1306" s="121"/>
      <c r="AC1306" s="1014"/>
      <c r="AD1306" s="1016"/>
    </row>
    <row r="1307" spans="1:30" s="60" customFormat="1" ht="72" x14ac:dyDescent="0.25">
      <c r="A1307" s="19"/>
      <c r="B1307" s="19">
        <v>1</v>
      </c>
      <c r="C1307" s="3310" t="s">
        <v>569</v>
      </c>
      <c r="D1307" s="18">
        <f>D988+D919+D636+D499</f>
        <v>6750</v>
      </c>
      <c r="E1307" s="18">
        <f>E988+E919+E636+E499</f>
        <v>1688</v>
      </c>
      <c r="F1307" s="18">
        <f>F988+F919+F636+F499</f>
        <v>1558</v>
      </c>
      <c r="G1307" s="114">
        <f t="shared" si="70"/>
        <v>92.29857819905213</v>
      </c>
      <c r="H1307" s="8"/>
      <c r="I1307" s="115"/>
      <c r="J1307" s="7"/>
      <c r="K1307" s="35"/>
      <c r="L1307" s="7"/>
      <c r="M1307" s="35"/>
      <c r="N1307" s="7"/>
      <c r="O1307" s="10"/>
      <c r="P1307" s="121"/>
      <c r="Q1307" s="121"/>
      <c r="R1307" s="121"/>
      <c r="S1307" s="121"/>
      <c r="T1307" s="121"/>
      <c r="U1307" s="805"/>
      <c r="V1307" s="121"/>
      <c r="W1307" s="121"/>
      <c r="X1307" s="121"/>
      <c r="Y1307" s="121"/>
      <c r="Z1307" s="121"/>
      <c r="AA1307" s="121"/>
      <c r="AB1307" s="121"/>
      <c r="AC1307" s="1014"/>
      <c r="AD1307" s="1016"/>
    </row>
    <row r="1308" spans="1:30" s="60" customFormat="1" x14ac:dyDescent="0.25">
      <c r="A1308" s="19"/>
      <c r="B1308" s="19">
        <v>1</v>
      </c>
      <c r="C1308" s="3159" t="s">
        <v>191</v>
      </c>
      <c r="D1308" s="17"/>
      <c r="E1308" s="17"/>
      <c r="F1308" s="17"/>
      <c r="G1308" s="108"/>
      <c r="H1308" s="8"/>
      <c r="I1308" s="115"/>
      <c r="J1308" s="7"/>
      <c r="K1308" s="35"/>
      <c r="L1308" s="7"/>
      <c r="M1308" s="35"/>
      <c r="N1308" s="7"/>
      <c r="O1308" s="10"/>
      <c r="P1308" s="121"/>
      <c r="Q1308" s="121"/>
      <c r="R1308" s="121"/>
      <c r="S1308" s="121"/>
      <c r="T1308" s="121"/>
      <c r="U1308" s="805"/>
      <c r="V1308" s="121"/>
      <c r="W1308" s="121"/>
      <c r="X1308" s="121"/>
      <c r="Y1308" s="121"/>
      <c r="Z1308" s="121"/>
      <c r="AA1308" s="121"/>
      <c r="AB1308" s="121"/>
      <c r="AC1308" s="1014"/>
      <c r="AD1308" s="1016"/>
    </row>
    <row r="1309" spans="1:30" s="60" customFormat="1" ht="88.5" customHeight="1" x14ac:dyDescent="0.25">
      <c r="A1309" s="19"/>
      <c r="B1309" s="19">
        <v>1</v>
      </c>
      <c r="C1309" s="3212" t="s">
        <v>460</v>
      </c>
      <c r="D1309" s="17">
        <f t="shared" ref="D1309:F1310" si="75">SUM(D1247,D1187,D1122,D1055,D990,D921,D849,D779,D710,D638,D568,D501,D428,D354,D285,D220,D108,D26)</f>
        <v>326588</v>
      </c>
      <c r="E1309" s="17">
        <f t="shared" si="75"/>
        <v>81653.25</v>
      </c>
      <c r="F1309" s="17">
        <f t="shared" si="75"/>
        <v>70241</v>
      </c>
      <c r="G1309" s="108">
        <f t="shared" ref="G1309:G1318" si="76">F1309/E1309*100</f>
        <v>86.023520190561925</v>
      </c>
      <c r="H1309" s="8"/>
      <c r="I1309" s="115"/>
      <c r="J1309" s="7"/>
      <c r="K1309" s="35"/>
      <c r="L1309" s="7"/>
      <c r="M1309" s="35"/>
      <c r="N1309" s="7"/>
      <c r="O1309" s="10"/>
      <c r="P1309" s="121">
        <f t="shared" ref="P1309:Z1310" si="77">SUM(P1247,P1187,P1122,P1055,P990,P921,P849,P779,P710,P638,P568,P501,P428,P354,P285,P220,P108,P26)</f>
        <v>1316789.3652999999</v>
      </c>
      <c r="Q1309" s="121">
        <f t="shared" ref="Q1309:R1309" si="78">SUM(Q1247,Q1187,Q1122,Q1055,Q990,Q921,Q849,Q779,Q710,Q638,Q568,Q501,Q428,Q354,Q285,Q220,Q108,Q26)</f>
        <v>1316789.3652999999</v>
      </c>
      <c r="R1309" s="121">
        <f t="shared" si="78"/>
        <v>1316789.3652999999</v>
      </c>
      <c r="S1309" s="121">
        <f t="shared" si="77"/>
        <v>329197.34132499999</v>
      </c>
      <c r="T1309" s="121">
        <f t="shared" si="77"/>
        <v>277587.71249999997</v>
      </c>
      <c r="U1309" s="805">
        <f t="shared" si="77"/>
        <v>0</v>
      </c>
      <c r="V1309" s="121">
        <f t="shared" si="77"/>
        <v>0</v>
      </c>
      <c r="W1309" s="121">
        <f t="shared" si="77"/>
        <v>-51865.363044999984</v>
      </c>
      <c r="X1309" s="121">
        <f t="shared" si="77"/>
        <v>0</v>
      </c>
      <c r="Y1309" s="121">
        <f t="shared" si="77"/>
        <v>-1473.9581099999998</v>
      </c>
      <c r="Z1309" s="121">
        <f t="shared" si="77"/>
        <v>276113.75438999996</v>
      </c>
      <c r="AA1309" s="121">
        <f>T1309/S1309*100</f>
        <v>84.322586380171145</v>
      </c>
      <c r="AB1309" s="121">
        <f>Z1309/S1309*100</f>
        <v>83.874843362543047</v>
      </c>
      <c r="AC1309" s="1014"/>
      <c r="AD1309" s="1016">
        <f>SUM(AD1192,AD1125,AD1057,AD992,AD926,AD851,AD781,AD718,AD646,AD574,AD503,AD431,AD359,AD287,AD222,AD188,AD114,AD24)</f>
        <v>0</v>
      </c>
    </row>
    <row r="1310" spans="1:30" s="60" customFormat="1" ht="24" customHeight="1" x14ac:dyDescent="0.25">
      <c r="A1310" s="19"/>
      <c r="B1310" s="19">
        <v>1</v>
      </c>
      <c r="C1310" s="3500" t="s">
        <v>561</v>
      </c>
      <c r="D1310" s="17">
        <f t="shared" si="75"/>
        <v>54831</v>
      </c>
      <c r="E1310" s="17">
        <f t="shared" si="75"/>
        <v>13710.75</v>
      </c>
      <c r="F1310" s="17">
        <f t="shared" si="75"/>
        <v>5718</v>
      </c>
      <c r="G1310" s="108">
        <f t="shared" si="76"/>
        <v>41.704501941906898</v>
      </c>
      <c r="H1310" s="8"/>
      <c r="I1310" s="115"/>
      <c r="J1310" s="7"/>
      <c r="K1310" s="35"/>
      <c r="L1310" s="7"/>
      <c r="M1310" s="35"/>
      <c r="N1310" s="7"/>
      <c r="O1310" s="10"/>
      <c r="P1310" s="17">
        <f t="shared" si="77"/>
        <v>312188.38589999999</v>
      </c>
      <c r="Q1310" s="17">
        <f t="shared" si="77"/>
        <v>312188.38589999999</v>
      </c>
      <c r="R1310" s="17">
        <f t="shared" si="77"/>
        <v>312188.38589999999</v>
      </c>
      <c r="S1310" s="17">
        <f t="shared" si="77"/>
        <v>78047.096474999998</v>
      </c>
      <c r="T1310" s="17">
        <f t="shared" si="77"/>
        <v>32289.761210000004</v>
      </c>
      <c r="U1310" s="17">
        <f t="shared" si="77"/>
        <v>0</v>
      </c>
      <c r="V1310" s="17">
        <f t="shared" si="77"/>
        <v>0</v>
      </c>
      <c r="W1310" s="17">
        <f t="shared" si="77"/>
        <v>-45757.335265000002</v>
      </c>
      <c r="X1310" s="17">
        <f t="shared" si="77"/>
        <v>0</v>
      </c>
      <c r="Y1310" s="17">
        <f t="shared" si="77"/>
        <v>-410.29526999999996</v>
      </c>
      <c r="Z1310" s="17">
        <f t="shared" si="77"/>
        <v>31879.465940000002</v>
      </c>
      <c r="AA1310" s="121">
        <f t="shared" ref="AA1310:AA1313" si="79">T1310/S1310*100</f>
        <v>41.37214921293458</v>
      </c>
      <c r="AB1310" s="121">
        <f t="shared" ref="AB1310:AB1313" si="80">Z1310/S1310*100</f>
        <v>40.846447055479658</v>
      </c>
      <c r="AC1310" s="1014"/>
      <c r="AD1310" s="1016"/>
    </row>
    <row r="1311" spans="1:30" s="60" customFormat="1" ht="24" customHeight="1" x14ac:dyDescent="0.25">
      <c r="A1311" s="19"/>
      <c r="B1311" s="19">
        <v>1</v>
      </c>
      <c r="C1311" s="3501" t="s">
        <v>562</v>
      </c>
      <c r="D1311" s="17">
        <f t="shared" ref="D1311:F1316" si="81">SUM(D1189,D1124,D1057,D992,D923,D851,D781,D712,D640,D570,D503,D430,D356,D287,D222,D110,D28)</f>
        <v>72555</v>
      </c>
      <c r="E1311" s="17">
        <f t="shared" si="81"/>
        <v>18141</v>
      </c>
      <c r="F1311" s="17">
        <f t="shared" si="81"/>
        <v>11674</v>
      </c>
      <c r="G1311" s="108">
        <f t="shared" si="76"/>
        <v>64.351469048012788</v>
      </c>
      <c r="H1311" s="8"/>
      <c r="I1311" s="115"/>
      <c r="J1311" s="7"/>
      <c r="K1311" s="35"/>
      <c r="L1311" s="7"/>
      <c r="M1311" s="35"/>
      <c r="N1311" s="7"/>
      <c r="O1311" s="10"/>
      <c r="P1311" s="17">
        <f t="shared" ref="P1311:Z1311" si="82">SUM(P1189,P1124,P1057,P992,P923,P851,P781,P712,P640,P570,P503,P430,P356,P287,P222,P110,P28)</f>
        <v>156038.03490000003</v>
      </c>
      <c r="Q1311" s="17">
        <f t="shared" si="82"/>
        <v>156038.03490000003</v>
      </c>
      <c r="R1311" s="17">
        <f t="shared" si="82"/>
        <v>156038.03490000003</v>
      </c>
      <c r="S1311" s="17">
        <f t="shared" si="82"/>
        <v>39009.508725000007</v>
      </c>
      <c r="T1311" s="17">
        <f t="shared" si="82"/>
        <v>25383.178759999995</v>
      </c>
      <c r="U1311" s="17">
        <f t="shared" si="82"/>
        <v>0</v>
      </c>
      <c r="V1311" s="17">
        <f t="shared" si="82"/>
        <v>0</v>
      </c>
      <c r="W1311" s="17">
        <f t="shared" si="82"/>
        <v>-13626.329965000003</v>
      </c>
      <c r="X1311" s="17">
        <f t="shared" si="82"/>
        <v>0</v>
      </c>
      <c r="Y1311" s="17">
        <f t="shared" si="82"/>
        <v>-91.021990000000002</v>
      </c>
      <c r="Z1311" s="17">
        <f t="shared" si="82"/>
        <v>25292.156769999998</v>
      </c>
      <c r="AA1311" s="121">
        <f t="shared" si="79"/>
        <v>65.069208994505203</v>
      </c>
      <c r="AB1311" s="121">
        <f t="shared" si="80"/>
        <v>64.835876166241036</v>
      </c>
      <c r="AC1311" s="1014"/>
      <c r="AD1311" s="1016"/>
    </row>
    <row r="1312" spans="1:30" s="60" customFormat="1" ht="33.75" customHeight="1" x14ac:dyDescent="0.25">
      <c r="A1312" s="19"/>
      <c r="B1312" s="19">
        <v>1</v>
      </c>
      <c r="C1312" s="3502" t="s">
        <v>563</v>
      </c>
      <c r="D1312" s="17">
        <f t="shared" si="81"/>
        <v>159294</v>
      </c>
      <c r="E1312" s="17">
        <f t="shared" si="81"/>
        <v>39826.75</v>
      </c>
      <c r="F1312" s="17">
        <f t="shared" si="81"/>
        <v>39780</v>
      </c>
      <c r="G1312" s="108">
        <f t="shared" si="76"/>
        <v>99.882616583075446</v>
      </c>
      <c r="H1312" s="8"/>
      <c r="I1312" s="115"/>
      <c r="J1312" s="7"/>
      <c r="K1312" s="35"/>
      <c r="L1312" s="7"/>
      <c r="M1312" s="35"/>
      <c r="N1312" s="7"/>
      <c r="O1312" s="10"/>
      <c r="P1312" s="17">
        <f t="shared" ref="P1312:Z1312" si="83">SUM(P1190,P1125,P1058,P993,P924,P852,P782,P713,P641,P571,P504,P431,P357,P288,P223,P111,P29)</f>
        <v>759080.00580000004</v>
      </c>
      <c r="Q1312" s="17">
        <f t="shared" si="83"/>
        <v>759080.00580000004</v>
      </c>
      <c r="R1312" s="17">
        <f t="shared" si="83"/>
        <v>759080.00580000004</v>
      </c>
      <c r="S1312" s="17">
        <f t="shared" si="83"/>
        <v>189770.00145000001</v>
      </c>
      <c r="T1312" s="17">
        <f t="shared" si="83"/>
        <v>190712.98745000002</v>
      </c>
      <c r="U1312" s="17">
        <f t="shared" si="83"/>
        <v>0</v>
      </c>
      <c r="V1312" s="17">
        <f t="shared" si="83"/>
        <v>0</v>
      </c>
      <c r="W1312" s="17">
        <f t="shared" si="83"/>
        <v>942.98600000000442</v>
      </c>
      <c r="X1312" s="17">
        <f t="shared" si="83"/>
        <v>0</v>
      </c>
      <c r="Y1312" s="17">
        <f t="shared" si="83"/>
        <v>-724.23811000000012</v>
      </c>
      <c r="Z1312" s="17">
        <f t="shared" si="83"/>
        <v>189988.74933999998</v>
      </c>
      <c r="AA1312" s="121">
        <f t="shared" si="79"/>
        <v>100.49690993981915</v>
      </c>
      <c r="AB1312" s="121">
        <f t="shared" si="80"/>
        <v>100.11527000491571</v>
      </c>
      <c r="AC1312" s="1014"/>
      <c r="AD1312" s="1016"/>
    </row>
    <row r="1313" spans="1:30" s="60" customFormat="1" ht="33.75" customHeight="1" x14ac:dyDescent="0.25">
      <c r="A1313" s="19"/>
      <c r="B1313" s="19"/>
      <c r="C1313" s="3502" t="s">
        <v>670</v>
      </c>
      <c r="D1313" s="17">
        <f t="shared" si="81"/>
        <v>39908</v>
      </c>
      <c r="E1313" s="17">
        <f t="shared" si="81"/>
        <v>9978.75</v>
      </c>
      <c r="F1313" s="17">
        <f t="shared" si="81"/>
        <v>13069</v>
      </c>
      <c r="G1313" s="108">
        <f t="shared" si="76"/>
        <v>130.96830765376427</v>
      </c>
      <c r="H1313" s="8"/>
      <c r="I1313" s="115"/>
      <c r="J1313" s="7"/>
      <c r="K1313" s="35"/>
      <c r="L1313" s="7"/>
      <c r="M1313" s="35"/>
      <c r="N1313" s="7"/>
      <c r="O1313" s="10"/>
      <c r="P1313" s="17">
        <f t="shared" ref="P1313:Z1313" si="84">SUM(P1191,P1126,P1059,P994,P925,P853,P783,P714,P642,P572,P505,P432,P358,P289,P224,P112,P30)</f>
        <v>89482.938700000013</v>
      </c>
      <c r="Q1313" s="17">
        <f t="shared" si="84"/>
        <v>89482.938700000013</v>
      </c>
      <c r="R1313" s="17">
        <f t="shared" si="84"/>
        <v>89482.938700000013</v>
      </c>
      <c r="S1313" s="17">
        <f t="shared" si="84"/>
        <v>22370.734675000003</v>
      </c>
      <c r="T1313" s="17">
        <f t="shared" si="84"/>
        <v>29201.785079999998</v>
      </c>
      <c r="U1313" s="17">
        <f t="shared" si="84"/>
        <v>0</v>
      </c>
      <c r="V1313" s="17">
        <f t="shared" si="84"/>
        <v>0</v>
      </c>
      <c r="W1313" s="17">
        <f t="shared" si="84"/>
        <v>6575.3161849999997</v>
      </c>
      <c r="X1313" s="17">
        <f t="shared" si="84"/>
        <v>0</v>
      </c>
      <c r="Y1313" s="17">
        <f t="shared" si="84"/>
        <v>-248.40274000000002</v>
      </c>
      <c r="Z1313" s="17">
        <f t="shared" si="84"/>
        <v>28953.382339999996</v>
      </c>
      <c r="AA1313" s="121">
        <f t="shared" si="79"/>
        <v>130.53565519524</v>
      </c>
      <c r="AB1313" s="121">
        <f t="shared" si="80"/>
        <v>129.42526367878435</v>
      </c>
      <c r="AC1313" s="1014"/>
      <c r="AD1313" s="1016"/>
    </row>
    <row r="1314" spans="1:30" s="60" customFormat="1" ht="43.5" x14ac:dyDescent="0.25">
      <c r="A1314" s="19"/>
      <c r="B1314" s="19">
        <v>1</v>
      </c>
      <c r="C1314" s="3212" t="s">
        <v>436</v>
      </c>
      <c r="D1314" s="18">
        <f t="shared" si="81"/>
        <v>1122358</v>
      </c>
      <c r="E1314" s="18">
        <f t="shared" si="81"/>
        <v>280597</v>
      </c>
      <c r="F1314" s="18">
        <f t="shared" si="81"/>
        <v>250900</v>
      </c>
      <c r="G1314" s="114">
        <f t="shared" si="76"/>
        <v>89.416494117898623</v>
      </c>
      <c r="H1314" s="8"/>
      <c r="I1314" s="115"/>
      <c r="J1314" s="7"/>
      <c r="K1314" s="35"/>
      <c r="L1314" s="7"/>
      <c r="M1314" s="35"/>
      <c r="N1314" s="7"/>
      <c r="O1314" s="10"/>
      <c r="P1314" s="121">
        <f t="shared" ref="P1314:Z1314" si="85">SUM(P1192,P1127,P1060,P995,P926,P854,P784,P715,P643,P573,P506,P433,P359,P290,P225,P113,P31)</f>
        <v>4008650.2644600002</v>
      </c>
      <c r="Q1314" s="121">
        <f t="shared" ref="Q1314:R1314" si="86">SUM(Q1192,Q1127,Q1060,Q995,Q926,Q854,Q784,Q715,Q643,Q573,Q506,Q433,Q359,Q290,Q225,Q113,Q31)</f>
        <v>4010289.9144599997</v>
      </c>
      <c r="R1314" s="121">
        <f t="shared" si="86"/>
        <v>4010289.9144599997</v>
      </c>
      <c r="S1314" s="121">
        <f t="shared" si="85"/>
        <v>1002460.6842968182</v>
      </c>
      <c r="T1314" s="121">
        <f t="shared" si="85"/>
        <v>884842.90011000005</v>
      </c>
      <c r="U1314" s="805">
        <f t="shared" si="85"/>
        <v>0</v>
      </c>
      <c r="V1314" s="121">
        <f t="shared" si="85"/>
        <v>0</v>
      </c>
      <c r="W1314" s="121">
        <f t="shared" si="85"/>
        <v>-117617.78418681817</v>
      </c>
      <c r="X1314" s="121">
        <f t="shared" si="85"/>
        <v>-791.43096000000003</v>
      </c>
      <c r="Y1314" s="121">
        <f t="shared" si="85"/>
        <v>-1052.7791500000003</v>
      </c>
      <c r="Z1314" s="121">
        <f t="shared" si="85"/>
        <v>883790.12095999997</v>
      </c>
      <c r="AA1314" s="121">
        <f>T1314/S1314*100</f>
        <v>88.267092562405892</v>
      </c>
      <c r="AB1314" s="121">
        <f>Z1314/S1314*100</f>
        <v>88.162073067228533</v>
      </c>
      <c r="AC1314" s="1014"/>
      <c r="AD1314" s="1016"/>
    </row>
    <row r="1315" spans="1:30" s="60" customFormat="1" ht="29.25" x14ac:dyDescent="0.25">
      <c r="A1315" s="19"/>
      <c r="B1315" s="19">
        <v>1</v>
      </c>
      <c r="C1315" s="642" t="s">
        <v>267</v>
      </c>
      <c r="D1315" s="18">
        <f t="shared" si="81"/>
        <v>713484</v>
      </c>
      <c r="E1315" s="18">
        <f t="shared" si="81"/>
        <v>178377</v>
      </c>
      <c r="F1315" s="18">
        <f t="shared" si="81"/>
        <v>136210</v>
      </c>
      <c r="G1315" s="114">
        <f t="shared" si="76"/>
        <v>76.360741575427326</v>
      </c>
      <c r="H1315" s="8"/>
      <c r="I1315" s="115"/>
      <c r="J1315" s="7"/>
      <c r="K1315" s="35"/>
      <c r="L1315" s="7"/>
      <c r="M1315" s="35"/>
      <c r="N1315" s="7"/>
      <c r="O1315" s="10"/>
      <c r="P1315" s="121">
        <f>SUM(P1193,P1128,P1061,P996,P927,P855,P785,P716,P644,P574,P507,P434,P360,P291,P226,P114,P32)</f>
        <v>2710250.1744600004</v>
      </c>
      <c r="Q1315" s="121">
        <f>SUM(Q1193,Q1128,Q1061,Q996,Q927,Q855,Q785,Q716,Q644,Q574,Q507,Q434,Q360,Q291,Q226,Q114,Q32)</f>
        <v>2711810.6244599996</v>
      </c>
      <c r="R1315" s="121">
        <f>SUM(R1193,R1128,R1061,R996,R927,R855,R785,R716,R644,R574,R507,R434,R360,R291,R226,R114,R32)</f>
        <v>2711810.6244599996</v>
      </c>
      <c r="S1315" s="121">
        <f t="shared" ref="S1315:Z1315" si="87">SUM(S1193,S1128,S1061,S996,S927,S855,S785,S716,S644,S574,S507,S434,S360,S291,S226,S114,S32)</f>
        <v>677846.26179681811</v>
      </c>
      <c r="T1315" s="121">
        <f t="shared" si="87"/>
        <v>560733.42159000004</v>
      </c>
      <c r="U1315" s="805">
        <f t="shared" si="87"/>
        <v>0</v>
      </c>
      <c r="V1315" s="121">
        <f t="shared" si="87"/>
        <v>0</v>
      </c>
      <c r="W1315" s="121">
        <f t="shared" si="87"/>
        <v>-117112.84020681816</v>
      </c>
      <c r="X1315" s="121">
        <f t="shared" si="87"/>
        <v>-365.67263000000003</v>
      </c>
      <c r="Y1315" s="121">
        <f t="shared" si="87"/>
        <v>-975.46529000000021</v>
      </c>
      <c r="Z1315" s="121">
        <f t="shared" si="87"/>
        <v>559757.95629999996</v>
      </c>
      <c r="AA1315" s="121">
        <f>T1315/S1315*100</f>
        <v>82.722802085479046</v>
      </c>
      <c r="AB1315" s="121">
        <f>Z1315/S1315*100</f>
        <v>82.57889551772513</v>
      </c>
      <c r="AC1315" s="1014"/>
      <c r="AD1315" s="1016">
        <f>SUM(AD1197,AD1130,AD1062,AD997,AD931,AD856,AD786,AD723,AD651,AD579,AD508,AD436,AD364,AD292,AD227,AD190,AD119,AD30)</f>
        <v>0</v>
      </c>
    </row>
    <row r="1316" spans="1:30" s="60" customFormat="1" ht="30" x14ac:dyDescent="0.25">
      <c r="A1316" s="19"/>
      <c r="B1316" s="19">
        <v>1</v>
      </c>
      <c r="C1316" s="645" t="s">
        <v>437</v>
      </c>
      <c r="D1316" s="18">
        <f t="shared" si="81"/>
        <v>475523</v>
      </c>
      <c r="E1316" s="18">
        <f t="shared" si="81"/>
        <v>118882</v>
      </c>
      <c r="F1316" s="18">
        <f t="shared" si="81"/>
        <v>100032</v>
      </c>
      <c r="G1316" s="114">
        <f t="shared" si="76"/>
        <v>84.143941050789863</v>
      </c>
      <c r="H1316" s="8"/>
      <c r="I1316" s="115"/>
      <c r="J1316" s="7"/>
      <c r="K1316" s="35"/>
      <c r="L1316" s="7"/>
      <c r="M1316" s="35"/>
      <c r="N1316" s="7"/>
      <c r="O1316" s="10"/>
      <c r="P1316" s="121">
        <f t="shared" ref="P1316:Z1316" si="88">SUM(P1194,P1129,P1062,P997,P928,P856,P786,P717,P645,P575,P508,P435,P361,P292,P227,P115,P33)</f>
        <v>2193828.6</v>
      </c>
      <c r="Q1316" s="121">
        <f t="shared" ref="Q1316:R1316" si="89">SUM(Q1194,Q1129,Q1062,Q997,Q928,Q856,Q786,Q717,Q645,Q575,Q508,Q435,Q361,Q292,Q227,Q115,Q33)</f>
        <v>2195389.0500000003</v>
      </c>
      <c r="R1316" s="121">
        <f t="shared" si="89"/>
        <v>2195389.0500000003</v>
      </c>
      <c r="S1316" s="121">
        <f t="shared" si="88"/>
        <v>548740.86818181816</v>
      </c>
      <c r="T1316" s="121">
        <f t="shared" si="88"/>
        <v>464317.39517999999</v>
      </c>
      <c r="U1316" s="805">
        <f t="shared" si="88"/>
        <v>0</v>
      </c>
      <c r="V1316" s="121">
        <f t="shared" si="88"/>
        <v>0</v>
      </c>
      <c r="W1316" s="121">
        <f t="shared" si="88"/>
        <v>-84423.473001818173</v>
      </c>
      <c r="X1316" s="121">
        <f t="shared" si="88"/>
        <v>-124.55925000000001</v>
      </c>
      <c r="Y1316" s="121">
        <f t="shared" si="88"/>
        <v>-547.66932999999995</v>
      </c>
      <c r="Z1316" s="121">
        <f t="shared" si="88"/>
        <v>463769.72585000005</v>
      </c>
      <c r="AA1316" s="121">
        <f>T1316/S1316*100</f>
        <v>84.615056414233479</v>
      </c>
      <c r="AB1316" s="121">
        <f>Z1316/S1316*100</f>
        <v>84.515251686399992</v>
      </c>
      <c r="AC1316" s="1012"/>
      <c r="AD1316" s="1016">
        <f>SUM(AD1198,AD1131,AD1063,AD998,AD932,AD857,AD787,AD724,AD652,AD580,AD509,AD437,AD365,AD293,AD228,AD191,AD120,AD31)</f>
        <v>0</v>
      </c>
    </row>
    <row r="1317" spans="1:30" s="60" customFormat="1" ht="60" x14ac:dyDescent="0.25">
      <c r="A1317" s="19"/>
      <c r="B1317" s="19">
        <v>1</v>
      </c>
      <c r="C1317" s="645" t="s">
        <v>450</v>
      </c>
      <c r="D1317" s="17">
        <f>D646+D436</f>
        <v>1600</v>
      </c>
      <c r="E1317" s="17">
        <f>E646+E436</f>
        <v>400</v>
      </c>
      <c r="F1317" s="17">
        <f>F646+F436</f>
        <v>329</v>
      </c>
      <c r="G1317" s="108">
        <f t="shared" si="76"/>
        <v>82.25</v>
      </c>
      <c r="H1317" s="8"/>
      <c r="I1317" s="115"/>
      <c r="J1317" s="7"/>
      <c r="K1317" s="35"/>
      <c r="L1317" s="7"/>
      <c r="M1317" s="35"/>
      <c r="N1317" s="7"/>
      <c r="O1317" s="10"/>
      <c r="P1317" s="121">
        <f t="shared" ref="P1317:Z1317" si="90">P646+P436</f>
        <v>9620</v>
      </c>
      <c r="Q1317" s="121">
        <f t="shared" ref="Q1317:R1317" si="91">Q646+Q436</f>
        <v>9620</v>
      </c>
      <c r="R1317" s="121">
        <f t="shared" si="91"/>
        <v>9620</v>
      </c>
      <c r="S1317" s="121">
        <f t="shared" si="90"/>
        <v>2405</v>
      </c>
      <c r="T1317" s="121">
        <f t="shared" si="90"/>
        <v>1089.4758100000001</v>
      </c>
      <c r="U1317" s="805">
        <f t="shared" si="90"/>
        <v>0</v>
      </c>
      <c r="V1317" s="121">
        <f t="shared" si="90"/>
        <v>0</v>
      </c>
      <c r="W1317" s="121">
        <f t="shared" si="90"/>
        <v>-1315.5241899999999</v>
      </c>
      <c r="X1317" s="121">
        <f t="shared" si="90"/>
        <v>0</v>
      </c>
      <c r="Y1317" s="121">
        <f t="shared" si="90"/>
        <v>-7.6504700000000003</v>
      </c>
      <c r="Z1317" s="121">
        <f t="shared" si="90"/>
        <v>1081.8253400000001</v>
      </c>
      <c r="AA1317" s="121">
        <f>T1317/S1317*100</f>
        <v>45.30044948024949</v>
      </c>
      <c r="AB1317" s="121">
        <f>Z1317/S1317*100</f>
        <v>44.982342619542628</v>
      </c>
      <c r="AC1317" s="1012"/>
      <c r="AD1317" s="1016"/>
    </row>
    <row r="1318" spans="1:30" s="60" customFormat="1" ht="30" x14ac:dyDescent="0.25">
      <c r="A1318" s="19"/>
      <c r="B1318" s="19"/>
      <c r="C1318" s="645" t="s">
        <v>671</v>
      </c>
      <c r="D1318" s="17">
        <f t="shared" ref="D1318:F1327" si="92">SUM(D1195,D1130,D1063,D998,D929,D857,D787,D718,D647,D576,D509,D437,D362,D293,D228,D116,D34)</f>
        <v>63783</v>
      </c>
      <c r="E1318" s="17">
        <f t="shared" si="92"/>
        <v>15947.75</v>
      </c>
      <c r="F1318" s="17">
        <f t="shared" si="92"/>
        <v>13897</v>
      </c>
      <c r="G1318" s="108">
        <f t="shared" si="76"/>
        <v>87.140819237823521</v>
      </c>
      <c r="H1318" s="8"/>
      <c r="I1318" s="115"/>
      <c r="J1318" s="7"/>
      <c r="K1318" s="35"/>
      <c r="L1318" s="7"/>
      <c r="M1318" s="35"/>
      <c r="N1318" s="7"/>
      <c r="O1318" s="10"/>
      <c r="P1318" s="121">
        <f t="shared" ref="P1318:Z1318" si="93">SUM(P1195,P1130,P1063,P998,P929,P857,P787,P718,P647,P576,P509,P437,P362,P293,P228,P116,P34)</f>
        <v>131872.20600000001</v>
      </c>
      <c r="Q1318" s="121">
        <f t="shared" ref="Q1318:R1318" si="94">SUM(Q1195,Q1130,Q1063,Q998,Q929,Q857,Q787,Q718,Q647,Q576,Q509,Q437,Q362,Q293,Q228,Q116,Q34)</f>
        <v>131872.20600000001</v>
      </c>
      <c r="R1318" s="121">
        <f t="shared" si="94"/>
        <v>131872.20600000001</v>
      </c>
      <c r="S1318" s="121">
        <f t="shared" si="93"/>
        <v>32968.051500000001</v>
      </c>
      <c r="T1318" s="121">
        <f t="shared" si="93"/>
        <v>32240.521000000001</v>
      </c>
      <c r="U1318" s="805">
        <f t="shared" si="93"/>
        <v>0</v>
      </c>
      <c r="V1318" s="121">
        <f t="shared" si="93"/>
        <v>0</v>
      </c>
      <c r="W1318" s="121">
        <f t="shared" si="93"/>
        <v>-727.5305000000003</v>
      </c>
      <c r="X1318" s="121">
        <f t="shared" si="93"/>
        <v>0</v>
      </c>
      <c r="Y1318" s="121">
        <f t="shared" si="93"/>
        <v>-75.771000000000001</v>
      </c>
      <c r="Z1318" s="121">
        <f t="shared" si="93"/>
        <v>32164.75</v>
      </c>
      <c r="AA1318" s="121">
        <f>T1318/S1318*100</f>
        <v>97.793225662729867</v>
      </c>
      <c r="AB1318" s="121">
        <f>Z1318/S1318*100</f>
        <v>97.563394063492041</v>
      </c>
      <c r="AC1318" s="1012"/>
      <c r="AD1318" s="1016"/>
    </row>
    <row r="1319" spans="1:30" s="60" customFormat="1" ht="30" x14ac:dyDescent="0.25">
      <c r="A1319" s="19"/>
      <c r="B1319" s="19"/>
      <c r="C1319" s="645" t="s">
        <v>672</v>
      </c>
      <c r="D1319" s="17">
        <f t="shared" si="92"/>
        <v>0</v>
      </c>
      <c r="E1319" s="17">
        <f t="shared" si="92"/>
        <v>0</v>
      </c>
      <c r="F1319" s="17">
        <f t="shared" si="92"/>
        <v>0</v>
      </c>
      <c r="G1319" s="108"/>
      <c r="H1319" s="8"/>
      <c r="I1319" s="115"/>
      <c r="J1319" s="7"/>
      <c r="K1319" s="35"/>
      <c r="L1319" s="7"/>
      <c r="M1319" s="35"/>
      <c r="N1319" s="7"/>
      <c r="O1319" s="10"/>
      <c r="P1319" s="121">
        <f t="shared" ref="P1319:Z1319" si="95">SUM(P1196,P1131,P1064,P999,P930,P858,P788,P719,P648,P577,P510,P438,P363,P294,P229,P117,P35)</f>
        <v>0</v>
      </c>
      <c r="Q1319" s="121">
        <f t="shared" ref="Q1319:R1319" si="96">SUM(Q1196,Q1131,Q1064,Q999,Q930,Q858,Q788,Q719,Q648,Q577,Q510,Q438,Q363,Q294,Q229,Q117,Q35)</f>
        <v>0</v>
      </c>
      <c r="R1319" s="121">
        <f t="shared" si="96"/>
        <v>0</v>
      </c>
      <c r="S1319" s="121">
        <f t="shared" si="95"/>
        <v>0</v>
      </c>
      <c r="T1319" s="121">
        <f t="shared" si="95"/>
        <v>9.1879200000000019</v>
      </c>
      <c r="U1319" s="805">
        <f t="shared" si="95"/>
        <v>0</v>
      </c>
      <c r="V1319" s="121">
        <f t="shared" si="95"/>
        <v>0</v>
      </c>
      <c r="W1319" s="121">
        <f t="shared" si="95"/>
        <v>9.1879200000000019</v>
      </c>
      <c r="X1319" s="121">
        <f t="shared" si="95"/>
        <v>0</v>
      </c>
      <c r="Y1319" s="121">
        <f t="shared" si="95"/>
        <v>-12.92351</v>
      </c>
      <c r="Z1319" s="121">
        <f t="shared" si="95"/>
        <v>-3.7355900000000002</v>
      </c>
      <c r="AA1319" s="121"/>
      <c r="AB1319" s="121"/>
      <c r="AC1319" s="1012"/>
      <c r="AD1319" s="1016"/>
    </row>
    <row r="1320" spans="1:30" s="60" customFormat="1" ht="60" x14ac:dyDescent="0.25">
      <c r="A1320" s="19"/>
      <c r="B1320" s="19"/>
      <c r="C1320" s="645" t="s">
        <v>673</v>
      </c>
      <c r="D1320" s="17">
        <f t="shared" si="92"/>
        <v>169589</v>
      </c>
      <c r="E1320" s="17">
        <f t="shared" si="92"/>
        <v>42398</v>
      </c>
      <c r="F1320" s="17">
        <f t="shared" si="92"/>
        <v>19837</v>
      </c>
      <c r="G1320" s="108">
        <f>F1320/E1320*100</f>
        <v>46.7875843200151</v>
      </c>
      <c r="H1320" s="8"/>
      <c r="I1320" s="115"/>
      <c r="J1320" s="7"/>
      <c r="K1320" s="35"/>
      <c r="L1320" s="7"/>
      <c r="M1320" s="35"/>
      <c r="N1320" s="7"/>
      <c r="O1320" s="10"/>
      <c r="P1320" s="121">
        <f t="shared" ref="P1320:Z1320" si="97">SUM(P1197,P1132,P1065,P1000,P931,P859,P789,P720,P649,P578,P511,P439,P364,P295,P230,P118,P36)</f>
        <v>340402.54885999998</v>
      </c>
      <c r="Q1320" s="121">
        <f t="shared" ref="Q1320:R1320" si="98">SUM(Q1197,Q1132,Q1065,Q1000,Q931,Q859,Q789,Q720,Q649,Q578,Q511,Q439,Q364,Q295,Q230,Q118,Q36)</f>
        <v>340402.54885999998</v>
      </c>
      <c r="R1320" s="121">
        <f t="shared" si="98"/>
        <v>340402.54885999998</v>
      </c>
      <c r="S1320" s="121">
        <f t="shared" si="97"/>
        <v>85100.637214999995</v>
      </c>
      <c r="T1320" s="121">
        <f t="shared" si="97"/>
        <v>40614.252799999995</v>
      </c>
      <c r="U1320" s="805">
        <f t="shared" si="97"/>
        <v>0</v>
      </c>
      <c r="V1320" s="121">
        <f t="shared" si="97"/>
        <v>0</v>
      </c>
      <c r="W1320" s="121">
        <f t="shared" si="97"/>
        <v>-44486.384415000008</v>
      </c>
      <c r="X1320" s="121">
        <f t="shared" si="97"/>
        <v>-241.11338000000003</v>
      </c>
      <c r="Y1320" s="121">
        <f t="shared" si="97"/>
        <v>-33.788080000000001</v>
      </c>
      <c r="Z1320" s="121">
        <f t="shared" si="97"/>
        <v>40580.464719999996</v>
      </c>
      <c r="AA1320" s="121">
        <f>T1320/S1320*100</f>
        <v>47.724969082653651</v>
      </c>
      <c r="AB1320" s="121">
        <f>Z1320/S1320*100</f>
        <v>47.685265408150443</v>
      </c>
      <c r="AC1320" s="1012"/>
      <c r="AD1320" s="1016"/>
    </row>
    <row r="1321" spans="1:30" s="60" customFormat="1" x14ac:dyDescent="0.25">
      <c r="A1321" s="19"/>
      <c r="B1321" s="19"/>
      <c r="C1321" s="645" t="s">
        <v>674</v>
      </c>
      <c r="D1321" s="17">
        <f t="shared" si="92"/>
        <v>82712</v>
      </c>
      <c r="E1321" s="17">
        <f t="shared" si="92"/>
        <v>20682</v>
      </c>
      <c r="F1321" s="17">
        <f t="shared" si="92"/>
        <v>7570</v>
      </c>
      <c r="G1321" s="108"/>
      <c r="H1321" s="8"/>
      <c r="I1321" s="115"/>
      <c r="J1321" s="7"/>
      <c r="K1321" s="35"/>
      <c r="L1321" s="7"/>
      <c r="M1321" s="35"/>
      <c r="N1321" s="7"/>
      <c r="O1321" s="10"/>
      <c r="P1321" s="121">
        <f t="shared" ref="P1321:Z1321" si="99">SUM(P1198,P1133,P1066,P1001,P932,P860,P790,P721,P650,P579,P512,P440,P365,P296,P231,P119,P37)</f>
        <v>0</v>
      </c>
      <c r="Q1321" s="121">
        <f t="shared" ref="Q1321:R1321" si="100">SUM(Q1198,Q1133,Q1066,Q1001,Q932,Q860,Q790,Q721,Q650,Q579,Q512,Q440,Q365,Q296,Q231,Q119,Q37)</f>
        <v>0</v>
      </c>
      <c r="R1321" s="121">
        <f t="shared" si="100"/>
        <v>0</v>
      </c>
      <c r="S1321" s="121">
        <f t="shared" si="99"/>
        <v>0</v>
      </c>
      <c r="T1321" s="121">
        <f t="shared" si="99"/>
        <v>4628.7038800000009</v>
      </c>
      <c r="U1321" s="805">
        <f t="shared" si="99"/>
        <v>0</v>
      </c>
      <c r="V1321" s="121">
        <f t="shared" si="99"/>
        <v>0</v>
      </c>
      <c r="W1321" s="121">
        <f t="shared" si="99"/>
        <v>1139.77997</v>
      </c>
      <c r="X1321" s="121">
        <f t="shared" si="99"/>
        <v>-222.49466000000004</v>
      </c>
      <c r="Y1321" s="121">
        <f t="shared" si="99"/>
        <v>0</v>
      </c>
      <c r="Z1321" s="121">
        <f t="shared" si="99"/>
        <v>4636.4537199999995</v>
      </c>
      <c r="AA1321" s="121"/>
      <c r="AB1321" s="121"/>
      <c r="AC1321" s="1012"/>
      <c r="AD1321" s="1016"/>
    </row>
    <row r="1322" spans="1:30" s="60" customFormat="1" x14ac:dyDescent="0.25">
      <c r="A1322" s="19"/>
      <c r="B1322" s="19"/>
      <c r="C1322" s="645" t="s">
        <v>675</v>
      </c>
      <c r="D1322" s="17">
        <f t="shared" si="92"/>
        <v>86877</v>
      </c>
      <c r="E1322" s="17">
        <f t="shared" si="92"/>
        <v>21720</v>
      </c>
      <c r="F1322" s="17">
        <f t="shared" si="92"/>
        <v>12267</v>
      </c>
      <c r="G1322" s="108">
        <f>F1322/E1322*100</f>
        <v>56.47790055248619</v>
      </c>
      <c r="H1322" s="8"/>
      <c r="I1322" s="115"/>
      <c r="J1322" s="7"/>
      <c r="K1322" s="35"/>
      <c r="L1322" s="7"/>
      <c r="M1322" s="35"/>
      <c r="N1322" s="7"/>
      <c r="O1322" s="10"/>
      <c r="P1322" s="121">
        <f t="shared" ref="P1322:Z1322" si="101">SUM(P1199,P1134,P1067,P1002,P933,P861,P791,P722,P651,P580,P513,P441,P366,P297,P232,P120,P38)</f>
        <v>0</v>
      </c>
      <c r="Q1322" s="121">
        <f t="shared" ref="Q1322:R1322" si="102">SUM(Q1199,Q1134,Q1067,Q1002,Q933,Q861,Q791,Q722,Q651,Q580,Q513,Q441,Q366,Q297,Q232,Q120,Q38)</f>
        <v>0</v>
      </c>
      <c r="R1322" s="121">
        <f t="shared" si="102"/>
        <v>0</v>
      </c>
      <c r="S1322" s="121">
        <f t="shared" si="101"/>
        <v>0</v>
      </c>
      <c r="T1322" s="121">
        <f t="shared" si="101"/>
        <v>35660.754409999994</v>
      </c>
      <c r="U1322" s="805">
        <f t="shared" si="101"/>
        <v>0</v>
      </c>
      <c r="V1322" s="121">
        <f t="shared" si="101"/>
        <v>0</v>
      </c>
      <c r="W1322" s="121">
        <f t="shared" si="101"/>
        <v>4848.4924499999997</v>
      </c>
      <c r="X1322" s="121">
        <f t="shared" si="101"/>
        <v>0</v>
      </c>
      <c r="Y1322" s="121">
        <f t="shared" si="101"/>
        <v>-33.788080000000001</v>
      </c>
      <c r="Z1322" s="121">
        <f t="shared" si="101"/>
        <v>35944.010999999999</v>
      </c>
      <c r="AA1322" s="121"/>
      <c r="AB1322" s="121"/>
      <c r="AC1322" s="1012"/>
      <c r="AD1322" s="1016"/>
    </row>
    <row r="1323" spans="1:30" s="60" customFormat="1" ht="60" x14ac:dyDescent="0.25">
      <c r="A1323" s="19"/>
      <c r="B1323" s="19"/>
      <c r="C1323" s="645" t="s">
        <v>676</v>
      </c>
      <c r="D1323" s="17">
        <f t="shared" si="92"/>
        <v>0</v>
      </c>
      <c r="E1323" s="17">
        <f t="shared" si="92"/>
        <v>0</v>
      </c>
      <c r="F1323" s="17">
        <f t="shared" si="92"/>
        <v>0</v>
      </c>
      <c r="G1323" s="108"/>
      <c r="H1323" s="8"/>
      <c r="I1323" s="115"/>
      <c r="J1323" s="7"/>
      <c r="K1323" s="35"/>
      <c r="L1323" s="7"/>
      <c r="M1323" s="35"/>
      <c r="N1323" s="7"/>
      <c r="O1323" s="10"/>
      <c r="P1323" s="121">
        <f t="shared" ref="P1323:Z1323" si="103">SUM(P1200,P1135,P1068,P1003,P934,P862,P792,P723,P652,P581,P514,P442,P367,P298,P233,P121,P39)</f>
        <v>0</v>
      </c>
      <c r="Q1323" s="121">
        <f t="shared" ref="Q1323:R1323" si="104">SUM(Q1200,Q1135,Q1068,Q1003,Q934,Q862,Q792,Q723,Q652,Q581,Q514,Q442,Q367,Q298,Q233,Q121,Q39)</f>
        <v>0</v>
      </c>
      <c r="R1323" s="121">
        <f t="shared" si="104"/>
        <v>0</v>
      </c>
      <c r="S1323" s="121">
        <f t="shared" si="103"/>
        <v>0</v>
      </c>
      <c r="T1323" s="121">
        <f t="shared" si="103"/>
        <v>295.97892000000002</v>
      </c>
      <c r="U1323" s="805">
        <f t="shared" si="103"/>
        <v>0</v>
      </c>
      <c r="V1323" s="121">
        <f t="shared" si="103"/>
        <v>0</v>
      </c>
      <c r="W1323" s="121">
        <f t="shared" si="103"/>
        <v>295.97892000000002</v>
      </c>
      <c r="X1323" s="121">
        <f t="shared" si="103"/>
        <v>0</v>
      </c>
      <c r="Y1323" s="121">
        <f t="shared" si="103"/>
        <v>0</v>
      </c>
      <c r="Z1323" s="121">
        <f t="shared" si="103"/>
        <v>295.97892000000002</v>
      </c>
      <c r="AA1323" s="121"/>
      <c r="AB1323" s="121"/>
      <c r="AC1323" s="1012"/>
      <c r="AD1323" s="1016"/>
    </row>
    <row r="1324" spans="1:30" s="60" customFormat="1" x14ac:dyDescent="0.25">
      <c r="A1324" s="19"/>
      <c r="B1324" s="19">
        <v>1</v>
      </c>
      <c r="C1324" s="645" t="s">
        <v>677</v>
      </c>
      <c r="D1324" s="17">
        <f t="shared" si="92"/>
        <v>0</v>
      </c>
      <c r="E1324" s="17">
        <f t="shared" si="92"/>
        <v>0</v>
      </c>
      <c r="F1324" s="17">
        <f t="shared" si="92"/>
        <v>0</v>
      </c>
      <c r="G1324" s="108"/>
      <c r="H1324" s="8"/>
      <c r="I1324" s="115"/>
      <c r="J1324" s="7"/>
      <c r="K1324" s="35"/>
      <c r="L1324" s="7"/>
      <c r="M1324" s="35"/>
      <c r="N1324" s="7"/>
      <c r="O1324" s="10"/>
      <c r="P1324" s="121">
        <f t="shared" ref="P1324:Z1324" si="105">SUM(P1201,P1136,P1069,P1004,P935,P863,P793,P724,P653,P582,P515,P443,P368,P299,P234,P122,P40)</f>
        <v>0</v>
      </c>
      <c r="Q1324" s="121">
        <f t="shared" ref="Q1324:R1324" si="106">SUM(Q1201,Q1136,Q1069,Q1004,Q935,Q863,Q793,Q724,Q653,Q582,Q515,Q443,Q368,Q299,Q234,Q122,Q40)</f>
        <v>0</v>
      </c>
      <c r="R1324" s="121">
        <f t="shared" si="106"/>
        <v>0</v>
      </c>
      <c r="S1324" s="121">
        <f t="shared" si="105"/>
        <v>0</v>
      </c>
      <c r="T1324" s="121">
        <f t="shared" si="105"/>
        <v>0</v>
      </c>
      <c r="U1324" s="805">
        <f t="shared" si="105"/>
        <v>0</v>
      </c>
      <c r="V1324" s="121">
        <f t="shared" si="105"/>
        <v>0</v>
      </c>
      <c r="W1324" s="121">
        <f t="shared" si="105"/>
        <v>0</v>
      </c>
      <c r="X1324" s="121">
        <f t="shared" si="105"/>
        <v>0</v>
      </c>
      <c r="Y1324" s="121">
        <f t="shared" si="105"/>
        <v>0</v>
      </c>
      <c r="Z1324" s="121">
        <f t="shared" si="105"/>
        <v>0</v>
      </c>
      <c r="AA1324" s="121"/>
      <c r="AB1324" s="121"/>
      <c r="AC1324" s="1012"/>
      <c r="AD1324" s="1016">
        <f>SUM(AD1202,AD1135,AD1067,AD1002,AD936,AD867,AD792,AD728,AD656,AD584,AD513,AD441,AD372,AD298,AD232,AD193,AD124,AD39)</f>
        <v>0</v>
      </c>
    </row>
    <row r="1325" spans="1:30" s="60" customFormat="1" x14ac:dyDescent="0.25">
      <c r="A1325" s="19"/>
      <c r="B1325" s="19">
        <v>1</v>
      </c>
      <c r="C1325" s="645" t="s">
        <v>678</v>
      </c>
      <c r="D1325" s="17">
        <f t="shared" si="92"/>
        <v>0</v>
      </c>
      <c r="E1325" s="17">
        <f t="shared" si="92"/>
        <v>0</v>
      </c>
      <c r="F1325" s="17">
        <f t="shared" si="92"/>
        <v>0</v>
      </c>
      <c r="G1325" s="108"/>
      <c r="H1325" s="8"/>
      <c r="I1325" s="115"/>
      <c r="J1325" s="7"/>
      <c r="K1325" s="35"/>
      <c r="L1325" s="7"/>
      <c r="M1325" s="35"/>
      <c r="N1325" s="7"/>
      <c r="O1325" s="10"/>
      <c r="P1325" s="121">
        <f t="shared" ref="P1325:Z1325" si="107">SUM(P1202,P1137,P1070,P1005,P936,P864,P794,P725,P654,P583,P516,P444,P369,P300,P235,P123,P41)</f>
        <v>0</v>
      </c>
      <c r="Q1325" s="121">
        <f t="shared" ref="Q1325:R1325" si="108">SUM(Q1202,Q1137,Q1070,Q1005,Q936,Q864,Q794,Q725,Q654,Q583,Q516,Q444,Q369,Q300,Q235,Q123,Q41)</f>
        <v>0</v>
      </c>
      <c r="R1325" s="121">
        <f t="shared" si="108"/>
        <v>0</v>
      </c>
      <c r="S1325" s="121">
        <f t="shared" si="107"/>
        <v>0</v>
      </c>
      <c r="T1325" s="121">
        <f t="shared" si="107"/>
        <v>119.25033999999999</v>
      </c>
      <c r="U1325" s="805">
        <f t="shared" si="107"/>
        <v>0</v>
      </c>
      <c r="V1325" s="121">
        <f t="shared" si="107"/>
        <v>0</v>
      </c>
      <c r="W1325" s="121">
        <f t="shared" si="107"/>
        <v>53.254899999999999</v>
      </c>
      <c r="X1325" s="121">
        <f t="shared" si="107"/>
        <v>0</v>
      </c>
      <c r="Y1325" s="121">
        <f t="shared" si="107"/>
        <v>0</v>
      </c>
      <c r="Z1325" s="121">
        <f t="shared" si="107"/>
        <v>295.97892000000002</v>
      </c>
      <c r="AA1325" s="121"/>
      <c r="AB1325" s="121"/>
      <c r="AC1325" s="1012"/>
      <c r="AD1325" s="1016">
        <f>SUM(AD1203,AD1136,AD1068,AD1003,AD937,AD868,AD793,AD729,AD657,AD585,AD514,AD442,AD373,AD299,AD233,AD194,AD125,AD40)</f>
        <v>0</v>
      </c>
    </row>
    <row r="1326" spans="1:30" s="60" customFormat="1" ht="45" x14ac:dyDescent="0.25">
      <c r="A1326" s="19"/>
      <c r="B1326" s="19">
        <v>1</v>
      </c>
      <c r="C1326" s="645" t="s">
        <v>685</v>
      </c>
      <c r="D1326" s="17">
        <f t="shared" si="92"/>
        <v>1025</v>
      </c>
      <c r="E1326" s="17">
        <f t="shared" si="92"/>
        <v>257.25</v>
      </c>
      <c r="F1326" s="17">
        <f t="shared" si="92"/>
        <v>758</v>
      </c>
      <c r="G1326" s="108">
        <f>F1326/E1326*100</f>
        <v>294.65500485908649</v>
      </c>
      <c r="H1326" s="8"/>
      <c r="I1326" s="115"/>
      <c r="J1326" s="7"/>
      <c r="K1326" s="35"/>
      <c r="L1326" s="7"/>
      <c r="M1326" s="35"/>
      <c r="N1326" s="7"/>
      <c r="O1326" s="10"/>
      <c r="P1326" s="121">
        <f t="shared" ref="P1326:Z1326" si="109">SUM(P1203,P1138,P1071,P1006,P937,P865,P795,P726,P655,P584,P517,P445,P370,P301,P236,P124,P42)</f>
        <v>9597.2723999999998</v>
      </c>
      <c r="Q1326" s="121">
        <f t="shared" ref="Q1326:R1326" si="110">SUM(Q1203,Q1138,Q1071,Q1006,Q937,Q865,Q795,Q726,Q655,Q584,Q517,Q445,Q370,Q301,Q236,Q124,Q42)</f>
        <v>9597.2723999999998</v>
      </c>
      <c r="R1326" s="121">
        <f t="shared" si="110"/>
        <v>9597.2723999999998</v>
      </c>
      <c r="S1326" s="121">
        <f t="shared" si="109"/>
        <v>2399.3181</v>
      </c>
      <c r="T1326" s="121">
        <f t="shared" si="109"/>
        <v>7094.9900200000002</v>
      </c>
      <c r="U1326" s="805">
        <f t="shared" si="109"/>
        <v>0</v>
      </c>
      <c r="V1326" s="121">
        <f t="shared" si="109"/>
        <v>0</v>
      </c>
      <c r="W1326" s="121">
        <f t="shared" si="109"/>
        <v>4695.6719200000007</v>
      </c>
      <c r="X1326" s="121">
        <f t="shared" si="109"/>
        <v>0</v>
      </c>
      <c r="Y1326" s="121">
        <f t="shared" si="109"/>
        <v>-79.872840000000011</v>
      </c>
      <c r="Z1326" s="121">
        <f t="shared" si="109"/>
        <v>7015.1171800000002</v>
      </c>
      <c r="AA1326" s="121">
        <f>T1326/S1326*100</f>
        <v>295.70860237331595</v>
      </c>
      <c r="AB1326" s="121">
        <f>Z1326/S1326*100</f>
        <v>292.37962152663295</v>
      </c>
      <c r="AC1326" s="1012"/>
      <c r="AD1326" s="1016">
        <f>SUM(AD1204,AD1137,AD1069,AD1004,AD938,AD869,AD794,AD730,AD658,AD586,AD515,AD449,AD374,AD300,AD234,AD195,AD126,AD41)</f>
        <v>0</v>
      </c>
    </row>
    <row r="1327" spans="1:30" s="60" customFormat="1" ht="30" x14ac:dyDescent="0.25">
      <c r="A1327" s="19"/>
      <c r="B1327" s="19">
        <v>1</v>
      </c>
      <c r="C1327" s="645" t="s">
        <v>686</v>
      </c>
      <c r="D1327" s="17">
        <f t="shared" si="92"/>
        <v>3564</v>
      </c>
      <c r="E1327" s="17">
        <f t="shared" si="92"/>
        <v>892</v>
      </c>
      <c r="F1327" s="17">
        <f t="shared" si="92"/>
        <v>1686</v>
      </c>
      <c r="G1327" s="108">
        <f>F1327/E1327*100</f>
        <v>189.01345291479822</v>
      </c>
      <c r="H1327" s="8"/>
      <c r="I1327" s="115"/>
      <c r="J1327" s="7"/>
      <c r="K1327" s="35"/>
      <c r="L1327" s="7"/>
      <c r="M1327" s="35"/>
      <c r="N1327" s="7"/>
      <c r="O1327" s="10"/>
      <c r="P1327" s="121">
        <f t="shared" ref="P1327:Z1327" si="111">SUM(P1204,P1139,P1072,P1007,P938,P866,P796,P727,P656,P585,P518,P446,P371,P302,P237,P125,P43)</f>
        <v>34549.547200000001</v>
      </c>
      <c r="Q1327" s="121">
        <f t="shared" ref="Q1327:R1327" si="112">SUM(Q1204,Q1139,Q1072,Q1007,Q938,Q866,Q796,Q727,Q656,Q585,Q518,Q446,Q371,Q302,Q237,Q125,Q43)</f>
        <v>34549.547200000001</v>
      </c>
      <c r="R1327" s="121">
        <f t="shared" si="112"/>
        <v>34549.547200000001</v>
      </c>
      <c r="S1327" s="121">
        <f t="shared" si="111"/>
        <v>8637.3868000000002</v>
      </c>
      <c r="T1327" s="121">
        <f t="shared" si="111"/>
        <v>16161.09575</v>
      </c>
      <c r="U1327" s="805">
        <f t="shared" si="111"/>
        <v>0</v>
      </c>
      <c r="V1327" s="121">
        <f t="shared" si="111"/>
        <v>0</v>
      </c>
      <c r="W1327" s="121">
        <f t="shared" si="111"/>
        <v>7523.708950000002</v>
      </c>
      <c r="X1327" s="121">
        <f t="shared" si="111"/>
        <v>0</v>
      </c>
      <c r="Y1327" s="121">
        <f t="shared" si="111"/>
        <v>-225.44053000000002</v>
      </c>
      <c r="Z1327" s="121">
        <f t="shared" si="111"/>
        <v>15935.655220000001</v>
      </c>
      <c r="AA1327" s="121">
        <f>T1327/S1327*100</f>
        <v>187.1063103252479</v>
      </c>
      <c r="AB1327" s="121">
        <f>Z1327/S1327*100</f>
        <v>184.49625551098393</v>
      </c>
      <c r="AC1327" s="1019"/>
      <c r="AD1327" s="1016"/>
    </row>
    <row r="1328" spans="1:30" s="60" customFormat="1" ht="45" x14ac:dyDescent="0.25">
      <c r="A1328" s="19"/>
      <c r="B1328" s="19">
        <v>1</v>
      </c>
      <c r="C1328" s="645" t="s">
        <v>710</v>
      </c>
      <c r="D1328" s="17"/>
      <c r="E1328" s="17"/>
      <c r="F1328" s="17"/>
      <c r="G1328" s="108"/>
      <c r="H1328" s="8"/>
      <c r="I1328" s="115"/>
      <c r="J1328" s="7"/>
      <c r="K1328" s="35"/>
      <c r="L1328" s="7"/>
      <c r="M1328" s="35"/>
      <c r="N1328" s="7"/>
      <c r="O1328" s="10"/>
      <c r="P1328" s="121"/>
      <c r="Q1328" s="121"/>
      <c r="R1328" s="121"/>
      <c r="S1328" s="121"/>
      <c r="T1328" s="121"/>
      <c r="U1328" s="805"/>
      <c r="V1328" s="121"/>
      <c r="W1328" s="121"/>
      <c r="X1328" s="121"/>
      <c r="Y1328" s="121"/>
      <c r="Z1328" s="121"/>
      <c r="AA1328" s="121"/>
      <c r="AB1328" s="121"/>
      <c r="AC1328" s="1012"/>
      <c r="AD1328" s="1016">
        <f>AD660</f>
        <v>0</v>
      </c>
    </row>
    <row r="1329" spans="1:182" s="60" customFormat="1" ht="43.5" x14ac:dyDescent="0.25">
      <c r="A1329" s="19"/>
      <c r="B1329" s="19">
        <v>1</v>
      </c>
      <c r="C1329" s="642" t="s">
        <v>268</v>
      </c>
      <c r="D1329" s="18">
        <f t="shared" ref="D1329:F1330" si="113">SUM(D1205,D1140,D1073,D1008,D939,D867,D797,D728,D657,D586,D519,D447,D372,D303,D238,D126,D44)</f>
        <v>408874</v>
      </c>
      <c r="E1329" s="18">
        <f t="shared" si="113"/>
        <v>102220</v>
      </c>
      <c r="F1329" s="18">
        <f t="shared" si="113"/>
        <v>114690</v>
      </c>
      <c r="G1329" s="114">
        <f t="shared" ref="G1329:G1335" si="114">F1329/E1329*100</f>
        <v>112.19917824300529</v>
      </c>
      <c r="H1329" s="8"/>
      <c r="I1329" s="115"/>
      <c r="J1329" s="7"/>
      <c r="K1329" s="35"/>
      <c r="L1329" s="7"/>
      <c r="M1329" s="35"/>
      <c r="N1329" s="7"/>
      <c r="O1329" s="10"/>
      <c r="P1329" s="121">
        <f t="shared" ref="P1329:Z1329" si="115">SUM(P1205,P1140,P1073,P1008,P939,P867,P797,P728,P657,P586,P519,P447,P372,P303,P238,P126,P44)</f>
        <v>1298400.0899999999</v>
      </c>
      <c r="Q1329" s="121">
        <f t="shared" ref="Q1329:R1329" si="116">SUM(Q1205,Q1140,Q1073,Q1008,Q939,Q867,Q797,Q728,Q657,Q586,Q519,Q447,Q372,Q303,Q238,Q126,Q44)</f>
        <v>1298479.29</v>
      </c>
      <c r="R1329" s="121">
        <f t="shared" si="116"/>
        <v>1298479.29</v>
      </c>
      <c r="S1329" s="121">
        <f t="shared" si="115"/>
        <v>324614.42249999999</v>
      </c>
      <c r="T1329" s="121">
        <f t="shared" si="115"/>
        <v>324109.47852</v>
      </c>
      <c r="U1329" s="805">
        <f t="shared" si="115"/>
        <v>0</v>
      </c>
      <c r="V1329" s="121">
        <f t="shared" si="115"/>
        <v>0</v>
      </c>
      <c r="W1329" s="121">
        <f t="shared" si="115"/>
        <v>-504.94398000000137</v>
      </c>
      <c r="X1329" s="121">
        <f t="shared" si="115"/>
        <v>-425.75832999999994</v>
      </c>
      <c r="Y1329" s="121">
        <f t="shared" si="115"/>
        <v>-77.313860000000005</v>
      </c>
      <c r="Z1329" s="121">
        <f t="shared" si="115"/>
        <v>324032.16466000001</v>
      </c>
      <c r="AA1329" s="121">
        <f t="shared" ref="AA1329:AA1334" si="117">T1329/S1329*100</f>
        <v>99.844448075932306</v>
      </c>
      <c r="AB1329" s="121">
        <f t="shared" ref="AB1329:AB1334" si="118">Z1329/S1329*100</f>
        <v>99.82063093946482</v>
      </c>
      <c r="AC1329" s="1012"/>
      <c r="AD1329" s="1016">
        <f>SUM(AD1206,AD1139,AD1071,AD1006,AD940,AD871,AD796,AD732,AD661,AD588,AD517,AD451,AD376,AD302,AD236,AD197,AD128,AD42)</f>
        <v>0</v>
      </c>
    </row>
    <row r="1330" spans="1:182" s="60" customFormat="1" ht="30" x14ac:dyDescent="0.25">
      <c r="A1330" s="19"/>
      <c r="B1330" s="19">
        <v>1</v>
      </c>
      <c r="C1330" s="645" t="s">
        <v>679</v>
      </c>
      <c r="D1330" s="17">
        <f t="shared" si="113"/>
        <v>123659</v>
      </c>
      <c r="E1330" s="17">
        <f t="shared" si="113"/>
        <v>30915</v>
      </c>
      <c r="F1330" s="17">
        <f t="shared" si="113"/>
        <v>30608</v>
      </c>
      <c r="G1330" s="108">
        <f t="shared" si="114"/>
        <v>99.006954552806079</v>
      </c>
      <c r="H1330" s="8"/>
      <c r="I1330" s="115"/>
      <c r="J1330" s="7"/>
      <c r="K1330" s="35"/>
      <c r="L1330" s="7"/>
      <c r="M1330" s="35"/>
      <c r="N1330" s="7"/>
      <c r="O1330" s="10"/>
      <c r="P1330" s="121">
        <f t="shared" ref="P1330:Z1330" si="119">SUM(P1206,P1141,P1074,P1009,P940,P868,P798,P729,P658,P587,P520,P448,P373,P304,P239,P127,P45)</f>
        <v>241587.8</v>
      </c>
      <c r="Q1330" s="121">
        <f t="shared" ref="Q1330:R1330" si="120">SUM(Q1206,Q1141,Q1074,Q1009,Q940,Q868,Q798,Q729,Q658,Q587,Q520,Q448,Q373,Q304,Q239,Q127,Q45)</f>
        <v>241667</v>
      </c>
      <c r="R1330" s="121">
        <f t="shared" si="120"/>
        <v>241667</v>
      </c>
      <c r="S1330" s="121">
        <f t="shared" si="119"/>
        <v>60411.35</v>
      </c>
      <c r="T1330" s="121">
        <f t="shared" si="119"/>
        <v>58285.589579999993</v>
      </c>
      <c r="U1330" s="805">
        <f t="shared" si="119"/>
        <v>0</v>
      </c>
      <c r="V1330" s="121">
        <f t="shared" si="119"/>
        <v>0</v>
      </c>
      <c r="W1330" s="121">
        <f t="shared" si="119"/>
        <v>-2125.7604200000005</v>
      </c>
      <c r="X1330" s="121">
        <f t="shared" si="119"/>
        <v>-373.70758999999998</v>
      </c>
      <c r="Y1330" s="121">
        <f t="shared" si="119"/>
        <v>-14.538409999999999</v>
      </c>
      <c r="Z1330" s="121">
        <f t="shared" si="119"/>
        <v>58271.051169999992</v>
      </c>
      <c r="AA1330" s="121">
        <f t="shared" si="117"/>
        <v>96.481190339232597</v>
      </c>
      <c r="AB1330" s="121">
        <f t="shared" si="118"/>
        <v>96.457124646279198</v>
      </c>
      <c r="AC1330" s="1012"/>
      <c r="AD1330" s="1016">
        <f>SUM(AD1207,AD1140,AD1072,AD1007,AD941,AD872,AD797,AD733,AD662,AD589,AD518,AD452,AD377,AD303,AD237,AD198,AD129,AD43)</f>
        <v>0</v>
      </c>
    </row>
    <row r="1331" spans="1:182" s="60" customFormat="1" ht="60" x14ac:dyDescent="0.25">
      <c r="A1331" s="19"/>
      <c r="B1331" s="19">
        <v>1</v>
      </c>
      <c r="C1331" s="645" t="s">
        <v>700</v>
      </c>
      <c r="D1331" s="17">
        <f>D659+D449</f>
        <v>150</v>
      </c>
      <c r="E1331" s="17">
        <f>E659+E449</f>
        <v>38</v>
      </c>
      <c r="F1331" s="17">
        <f>F659+F449</f>
        <v>30</v>
      </c>
      <c r="G1331" s="108">
        <f t="shared" si="114"/>
        <v>78.94736842105263</v>
      </c>
      <c r="H1331" s="8"/>
      <c r="I1331" s="115"/>
      <c r="J1331" s="7"/>
      <c r="K1331" s="35"/>
      <c r="L1331" s="7"/>
      <c r="M1331" s="35"/>
      <c r="N1331" s="7"/>
      <c r="O1331" s="10"/>
      <c r="P1331" s="121">
        <f>P659+P449</f>
        <v>385</v>
      </c>
      <c r="Q1331" s="121">
        <f>Q659+Q449</f>
        <v>385</v>
      </c>
      <c r="R1331" s="121">
        <f>R659+R449</f>
        <v>385</v>
      </c>
      <c r="S1331" s="121">
        <f t="shared" ref="S1331:Z1331" si="121">S659+S449</f>
        <v>96.25</v>
      </c>
      <c r="T1331" s="121">
        <f t="shared" si="121"/>
        <v>78.033199999999994</v>
      </c>
      <c r="U1331" s="805">
        <f t="shared" si="121"/>
        <v>0</v>
      </c>
      <c r="V1331" s="121">
        <f t="shared" si="121"/>
        <v>0</v>
      </c>
      <c r="W1331" s="121">
        <f t="shared" si="121"/>
        <v>-18.216800000000006</v>
      </c>
      <c r="X1331" s="121">
        <f t="shared" si="121"/>
        <v>0</v>
      </c>
      <c r="Y1331" s="121">
        <f t="shared" si="121"/>
        <v>0</v>
      </c>
      <c r="Z1331" s="121">
        <f t="shared" si="121"/>
        <v>78.033199999999994</v>
      </c>
      <c r="AA1331" s="121">
        <f t="shared" si="117"/>
        <v>81.073454545454538</v>
      </c>
      <c r="AB1331" s="121">
        <f t="shared" si="118"/>
        <v>81.073454545454538</v>
      </c>
      <c r="AC1331" s="1012"/>
      <c r="AD1331" s="1016">
        <f>AD663+AD453</f>
        <v>0</v>
      </c>
    </row>
    <row r="1332" spans="1:182" s="60" customFormat="1" ht="60" x14ac:dyDescent="0.25">
      <c r="A1332" s="19"/>
      <c r="B1332" s="19">
        <v>1</v>
      </c>
      <c r="C1332" s="645" t="s">
        <v>680</v>
      </c>
      <c r="D1332" s="17">
        <f t="shared" ref="D1332:F1333" si="122">SUM(D1207,D1142,D1075,D1010,D941,D869,D799,D730,D660,D588,D521,D450,D374,D305,D240,D128,D46)</f>
        <v>224751</v>
      </c>
      <c r="E1332" s="17">
        <f t="shared" si="122"/>
        <v>56188</v>
      </c>
      <c r="F1332" s="17">
        <f t="shared" si="122"/>
        <v>64015</v>
      </c>
      <c r="G1332" s="108">
        <f t="shared" si="114"/>
        <v>113.93002064497757</v>
      </c>
      <c r="H1332" s="8"/>
      <c r="I1332" s="115"/>
      <c r="J1332" s="7"/>
      <c r="K1332" s="35"/>
      <c r="L1332" s="7"/>
      <c r="M1332" s="35"/>
      <c r="N1332" s="7"/>
      <c r="O1332" s="10"/>
      <c r="P1332" s="121">
        <f t="shared" ref="P1332:Z1332" si="123">SUM(P1207,P1142,P1075,P1010,P941,P869,P799,P730,P660,P588,P521,P450,P374,P305,P240,P128,P46)</f>
        <v>922409.8</v>
      </c>
      <c r="Q1332" s="121">
        <f t="shared" ref="Q1332:R1332" si="124">SUM(Q1207,Q1142,Q1075,Q1010,Q941,Q869,Q799,Q730,Q660,Q588,Q521,Q450,Q374,Q305,Q240,Q128,Q46)</f>
        <v>922409.8</v>
      </c>
      <c r="R1332" s="121">
        <f t="shared" si="124"/>
        <v>922409.8</v>
      </c>
      <c r="S1332" s="121">
        <f t="shared" si="123"/>
        <v>230602.45</v>
      </c>
      <c r="T1332" s="121">
        <f t="shared" si="123"/>
        <v>228903.53223000001</v>
      </c>
      <c r="U1332" s="805">
        <f t="shared" si="123"/>
        <v>0</v>
      </c>
      <c r="V1332" s="121">
        <f t="shared" si="123"/>
        <v>0</v>
      </c>
      <c r="W1332" s="121">
        <f t="shared" si="123"/>
        <v>-1698.9177699999991</v>
      </c>
      <c r="X1332" s="121">
        <f t="shared" si="123"/>
        <v>-3.6601599999999999</v>
      </c>
      <c r="Y1332" s="121">
        <f t="shared" si="123"/>
        <v>-43.636980000000001</v>
      </c>
      <c r="Z1332" s="121">
        <f t="shared" si="123"/>
        <v>228859.89525</v>
      </c>
      <c r="AA1332" s="121">
        <f t="shared" si="117"/>
        <v>99.263269852510234</v>
      </c>
      <c r="AB1332" s="121">
        <f t="shared" si="118"/>
        <v>99.244346818518181</v>
      </c>
      <c r="AC1332" s="1012"/>
      <c r="AD1332" s="1016">
        <f>SUM(AD1208,AD1141,AD1074,AD1008,AD942,AD873,AD798,AD734,AD664,AD590,AD519,AD454,AD378,AD304,AD238,AD199,AD130,AD44)</f>
        <v>0</v>
      </c>
    </row>
    <row r="1333" spans="1:182" s="60" customFormat="1" ht="45" x14ac:dyDescent="0.25">
      <c r="A1333" s="19"/>
      <c r="B1333" s="19">
        <v>1</v>
      </c>
      <c r="C1333" s="4" t="s">
        <v>681</v>
      </c>
      <c r="D1333" s="17">
        <f t="shared" si="122"/>
        <v>60464</v>
      </c>
      <c r="E1333" s="17">
        <f t="shared" si="122"/>
        <v>15117</v>
      </c>
      <c r="F1333" s="17">
        <f t="shared" si="122"/>
        <v>20067</v>
      </c>
      <c r="G1333" s="108">
        <f t="shared" si="114"/>
        <v>132.74459218098829</v>
      </c>
      <c r="H1333" s="8"/>
      <c r="I1333" s="115"/>
      <c r="J1333" s="7"/>
      <c r="K1333" s="35"/>
      <c r="L1333" s="7"/>
      <c r="M1333" s="35"/>
      <c r="N1333" s="7"/>
      <c r="O1333" s="10"/>
      <c r="P1333" s="121">
        <f t="shared" ref="P1333:Z1333" si="125">SUM(P1208,P1143,P1076,P1011,P942,P870,P800,P731,P661,P589,P522,P451,P375,P306,P241,P129,P47)</f>
        <v>134402.49</v>
      </c>
      <c r="Q1333" s="121">
        <f t="shared" ref="Q1333:R1333" si="126">SUM(Q1208,Q1143,Q1076,Q1011,Q942,Q870,Q800,Q731,Q661,Q589,Q522,Q451,Q375,Q306,Q241,Q129,Q47)</f>
        <v>134402.49</v>
      </c>
      <c r="R1333" s="121">
        <f t="shared" si="126"/>
        <v>134402.49</v>
      </c>
      <c r="S1333" s="121">
        <f t="shared" si="125"/>
        <v>33600.622499999998</v>
      </c>
      <c r="T1333" s="121">
        <f t="shared" si="125"/>
        <v>36920.35671</v>
      </c>
      <c r="U1333" s="805">
        <f t="shared" si="125"/>
        <v>0</v>
      </c>
      <c r="V1333" s="121">
        <f t="shared" si="125"/>
        <v>0</v>
      </c>
      <c r="W1333" s="121">
        <f t="shared" si="125"/>
        <v>3319.7342100000014</v>
      </c>
      <c r="X1333" s="121">
        <f t="shared" si="125"/>
        <v>-48.39058</v>
      </c>
      <c r="Y1333" s="121">
        <f t="shared" si="125"/>
        <v>-19.138470000000002</v>
      </c>
      <c r="Z1333" s="121">
        <f t="shared" si="125"/>
        <v>36901.218240000002</v>
      </c>
      <c r="AA1333" s="121">
        <f t="shared" si="117"/>
        <v>109.87997829504499</v>
      </c>
      <c r="AB1333" s="121">
        <f t="shared" si="118"/>
        <v>109.82301961816334</v>
      </c>
      <c r="AC1333" s="1012"/>
      <c r="AD1333" s="1016">
        <f>SUM(AD1209,AD1142,AD1075,AD1009,AD943,AD874,AD799,AD735,AD665,AD591,AD520,AD455,AD379,AD305,AD239,AD200,AD131,AD45)</f>
        <v>0</v>
      </c>
    </row>
    <row r="1334" spans="1:182" s="60" customFormat="1" ht="29.25" x14ac:dyDescent="0.25">
      <c r="A1334" s="19"/>
      <c r="B1334" s="19">
        <v>1</v>
      </c>
      <c r="C1334" s="642" t="s">
        <v>303</v>
      </c>
      <c r="D1334" s="18">
        <f>SUM(D1249,D1209,D1144,D1077,D1012,D943,D871,D801,D733,D662,D591,D523,D452,D376,D307,D242,D176,D130,D48)</f>
        <v>1298092.75</v>
      </c>
      <c r="E1334" s="18">
        <f>SUM(E1249,E1209,E1144,E1077,E1012,E943,E871,E801,E733,E662,E591,E523,E452,E376,E307,E242,E176,E130,E48)</f>
        <v>324553.125</v>
      </c>
      <c r="F1334" s="18">
        <f>SUM(F1249,F1209,F1144,F1077,F1012,F943,F871,F801,F733,F662,F591,F523,F452,F376,F307,F242,F176,F130,F48)</f>
        <v>276707.565</v>
      </c>
      <c r="G1334" s="114">
        <f t="shared" si="114"/>
        <v>85.258019006903723</v>
      </c>
      <c r="H1334" s="8"/>
      <c r="I1334" s="115"/>
      <c r="J1334" s="7"/>
      <c r="K1334" s="35"/>
      <c r="L1334" s="7"/>
      <c r="M1334" s="35"/>
      <c r="N1334" s="7"/>
      <c r="O1334" s="10"/>
      <c r="P1334" s="121">
        <f t="shared" ref="P1334:Z1334" si="127">SUM(P1249,P1209,P1144,P1077,P1012,P943,P871,P801,P733,P662,P591,P523,P452,P376,P307,P242,P176,P130,P48)</f>
        <v>2804521.7194000003</v>
      </c>
      <c r="Q1334" s="121">
        <f t="shared" ref="Q1334:R1334" si="128">SUM(Q1249,Q1209,Q1144,Q1077,Q1012,Q943,Q871,Q801,Q733,Q662,Q591,Q523,Q452,Q376,Q307,Q242,Q176,Q130,Q48)</f>
        <v>2802389.0981999999</v>
      </c>
      <c r="R1334" s="121">
        <f t="shared" si="128"/>
        <v>2802389.0981999999</v>
      </c>
      <c r="S1334" s="121">
        <f t="shared" si="127"/>
        <v>700742.68054090906</v>
      </c>
      <c r="T1334" s="121">
        <f t="shared" si="127"/>
        <v>760149.20743000018</v>
      </c>
      <c r="U1334" s="805">
        <f t="shared" si="127"/>
        <v>0</v>
      </c>
      <c r="V1334" s="121">
        <f t="shared" si="127"/>
        <v>-31.78876</v>
      </c>
      <c r="W1334" s="121">
        <f t="shared" si="127"/>
        <v>59406.526889090936</v>
      </c>
      <c r="X1334" s="121">
        <f t="shared" si="127"/>
        <v>-19265.025970000002</v>
      </c>
      <c r="Y1334" s="121">
        <f t="shared" si="127"/>
        <v>-241.27992999999998</v>
      </c>
      <c r="Z1334" s="121">
        <f t="shared" si="127"/>
        <v>759876.13874000008</v>
      </c>
      <c r="AA1334" s="121">
        <f t="shared" si="117"/>
        <v>108.47765214518328</v>
      </c>
      <c r="AB1334" s="121">
        <f t="shared" si="118"/>
        <v>108.43868367678782</v>
      </c>
      <c r="AC1334" s="1014"/>
      <c r="AD1334" s="1016">
        <f>SUM(AD1249,AD1210,AD1143,AD1076,AD1010,AD944,AD875,AD800,AD737,AD666,AD593,AD521,AD456,AD380,AD306,AD240,AD201,AD132,AD46)</f>
        <v>0</v>
      </c>
    </row>
    <row r="1335" spans="1:182" s="60" customFormat="1" x14ac:dyDescent="0.25">
      <c r="A1335" s="19"/>
      <c r="B1335" s="19">
        <v>1</v>
      </c>
      <c r="C1335" s="645" t="s">
        <v>296</v>
      </c>
      <c r="D1335" s="17">
        <f t="shared" ref="D1335:F1336" si="129">D1250+D131+D49</f>
        <v>51242</v>
      </c>
      <c r="E1335" s="17">
        <f t="shared" si="129"/>
        <v>12810.25</v>
      </c>
      <c r="F1335" s="17">
        <f t="shared" si="129"/>
        <v>13999</v>
      </c>
      <c r="G1335" s="108">
        <f t="shared" si="114"/>
        <v>109.27967838254521</v>
      </c>
      <c r="H1335" s="8"/>
      <c r="I1335" s="115"/>
      <c r="J1335" s="7"/>
      <c r="K1335" s="35"/>
      <c r="L1335" s="7"/>
      <c r="M1335" s="35"/>
      <c r="N1335" s="7"/>
      <c r="O1335" s="10"/>
      <c r="P1335" s="121"/>
      <c r="Q1335" s="121"/>
      <c r="R1335" s="121"/>
      <c r="S1335" s="121"/>
      <c r="T1335" s="121"/>
      <c r="U1335" s="805"/>
      <c r="V1335" s="121"/>
      <c r="W1335" s="121"/>
      <c r="X1335" s="121"/>
      <c r="Y1335" s="121"/>
      <c r="Z1335" s="121"/>
      <c r="AA1335" s="121"/>
      <c r="AB1335" s="121"/>
      <c r="AC1335" s="1012"/>
      <c r="AD1335" s="1016">
        <f>AD1250+AD135+AD47</f>
        <v>0</v>
      </c>
    </row>
    <row r="1336" spans="1:182" s="60" customFormat="1" ht="30" x14ac:dyDescent="0.25">
      <c r="A1336" s="19"/>
      <c r="B1336" s="19"/>
      <c r="C1336" s="645" t="s">
        <v>650</v>
      </c>
      <c r="D1336" s="17">
        <f t="shared" si="129"/>
        <v>506</v>
      </c>
      <c r="E1336" s="17">
        <f t="shared" si="129"/>
        <v>126.5</v>
      </c>
      <c r="F1336" s="17">
        <f t="shared" si="129"/>
        <v>3</v>
      </c>
      <c r="G1336" s="108"/>
      <c r="H1336" s="8"/>
      <c r="I1336" s="115"/>
      <c r="J1336" s="7"/>
      <c r="K1336" s="35"/>
      <c r="L1336" s="7"/>
      <c r="M1336" s="35"/>
      <c r="N1336" s="7"/>
      <c r="O1336" s="10"/>
      <c r="P1336" s="121"/>
      <c r="Q1336" s="121"/>
      <c r="R1336" s="121"/>
      <c r="S1336" s="121"/>
      <c r="T1336" s="121"/>
      <c r="U1336" s="805"/>
      <c r="V1336" s="121"/>
      <c r="W1336" s="121"/>
      <c r="X1336" s="121"/>
      <c r="Y1336" s="121"/>
      <c r="Z1336" s="121"/>
      <c r="AA1336" s="121"/>
      <c r="AB1336" s="121"/>
      <c r="AC1336" s="1012"/>
      <c r="AD1336" s="1016"/>
    </row>
    <row r="1337" spans="1:182" s="60" customFormat="1" ht="30" x14ac:dyDescent="0.25">
      <c r="A1337" s="19"/>
      <c r="B1337" s="19">
        <v>1</v>
      </c>
      <c r="C1337" s="644" t="s">
        <v>423</v>
      </c>
      <c r="D1337" s="17">
        <f>SUM(D1252,D1211,D1146,D1079,D1014,D945,D873,D803,D735,D664,D593,D525,D454,D378,D309,D244,D178,D133,D51)</f>
        <v>828176.75</v>
      </c>
      <c r="E1337" s="17">
        <f>SUM(E1252,E1211,E1146,E1079,E1014,E945,E873,E803,E735,E664,E593,E525,E454,E378,E309,E244,E178,E133,E51)</f>
        <v>207045.625</v>
      </c>
      <c r="F1337" s="17">
        <f>SUM(F1252,F1211,F1146,F1079,F1014,F945,F873,F803,F735,F664,F593,F525,F454,F378,F309,F244,F178,F133,F51)</f>
        <v>243471.56500000003</v>
      </c>
      <c r="G1337" s="680">
        <f t="shared" ref="G1337:G1347" si="130">F1337/E1337*100</f>
        <v>117.59319473666736</v>
      </c>
      <c r="H1337" s="8"/>
      <c r="I1337" s="115"/>
      <c r="J1337" s="7"/>
      <c r="K1337" s="35"/>
      <c r="L1337" s="7"/>
      <c r="M1337" s="35"/>
      <c r="N1337" s="7"/>
      <c r="O1337" s="10"/>
      <c r="P1337" s="121"/>
      <c r="Q1337" s="121"/>
      <c r="R1337" s="121"/>
      <c r="S1337" s="121"/>
      <c r="T1337" s="121"/>
      <c r="U1337" s="805"/>
      <c r="V1337" s="121"/>
      <c r="W1337" s="121"/>
      <c r="X1337" s="121"/>
      <c r="Y1337" s="121"/>
      <c r="Z1337" s="121"/>
      <c r="AA1337" s="121"/>
      <c r="AB1337" s="121"/>
      <c r="AC1337" s="1018"/>
      <c r="AD1337" s="1016"/>
    </row>
    <row r="1338" spans="1:182" s="60" customFormat="1" x14ac:dyDescent="0.25">
      <c r="A1338" s="19"/>
      <c r="B1338" s="19">
        <v>1</v>
      </c>
      <c r="C1338" s="645" t="s">
        <v>424</v>
      </c>
      <c r="D1338" s="17">
        <f>D1253+D874+D134+D52</f>
        <v>626357</v>
      </c>
      <c r="E1338" s="17">
        <f>E1253+E874+E134+E52</f>
        <v>156589.75</v>
      </c>
      <c r="F1338" s="17">
        <f>F1253+F874+F134+F52</f>
        <v>162707</v>
      </c>
      <c r="G1338" s="108">
        <f t="shared" si="130"/>
        <v>103.90654560723162</v>
      </c>
      <c r="H1338" s="8"/>
      <c r="I1338" s="115"/>
      <c r="J1338" s="7"/>
      <c r="K1338" s="35"/>
      <c r="L1338" s="7"/>
      <c r="M1338" s="35"/>
      <c r="N1338" s="7"/>
      <c r="O1338" s="10"/>
      <c r="P1338" s="121"/>
      <c r="Q1338" s="121"/>
      <c r="R1338" s="121"/>
      <c r="S1338" s="121"/>
      <c r="T1338" s="121"/>
      <c r="U1338" s="805"/>
      <c r="V1338" s="121"/>
      <c r="W1338" s="121"/>
      <c r="X1338" s="121"/>
      <c r="Y1338" s="121"/>
      <c r="Z1338" s="121"/>
      <c r="AA1338" s="121"/>
      <c r="AB1338" s="121"/>
      <c r="AC1338" s="1012"/>
      <c r="AD1338" s="1016"/>
    </row>
    <row r="1339" spans="1:182" s="60" customFormat="1" ht="30" x14ac:dyDescent="0.25">
      <c r="A1339" s="19">
        <v>1</v>
      </c>
      <c r="B1339" s="19">
        <v>1</v>
      </c>
      <c r="C1339" s="645" t="s">
        <v>425</v>
      </c>
      <c r="D1339" s="17">
        <f>SUM(D1254,D1213,D1148,D1081,D1016,D947,D875,D805,D737,D666,D595,D527,D456,D380,D311,D246,D180,D135,D53)</f>
        <v>278739</v>
      </c>
      <c r="E1339" s="17">
        <f>SUM(E1254,E1213,E1148,E1081,E1016,E947,E875,E805,E737,E666,E595,E527,E456,E380,E311,E246,E180,E135,E53)</f>
        <v>69686.5</v>
      </c>
      <c r="F1339" s="17">
        <f>SUM(F1254,F1213,F1148,F1081,F1016,F947,F875,F805,F737,F666,F595,F527,F456,F380,F311,F246,F180,F135,F53)</f>
        <v>83839.259999999995</v>
      </c>
      <c r="G1339" s="108">
        <f t="shared" si="130"/>
        <v>120.30918470578949</v>
      </c>
      <c r="H1339" s="1028"/>
      <c r="I1339" s="115"/>
      <c r="J1339" s="116"/>
      <c r="K1339" s="35"/>
      <c r="L1339" s="7"/>
      <c r="M1339" s="35"/>
      <c r="N1339" s="7"/>
      <c r="O1339" s="10"/>
      <c r="P1339" s="121"/>
      <c r="Q1339" s="121"/>
      <c r="R1339" s="121"/>
      <c r="S1339" s="121"/>
      <c r="T1339" s="121"/>
      <c r="U1339" s="805"/>
      <c r="V1339" s="121"/>
      <c r="W1339" s="121"/>
      <c r="X1339" s="121"/>
      <c r="Y1339" s="121"/>
      <c r="Z1339" s="121"/>
      <c r="AA1339" s="121"/>
      <c r="AB1339" s="121"/>
      <c r="AC1339" s="1012"/>
      <c r="AD1339" s="1016"/>
    </row>
    <row r="1340" spans="1:182" ht="60" x14ac:dyDescent="0.25">
      <c r="A1340" s="19">
        <v>1</v>
      </c>
      <c r="B1340" s="19">
        <v>1</v>
      </c>
      <c r="C1340" s="645" t="s">
        <v>426</v>
      </c>
      <c r="D1340" s="17">
        <f>D1255+D136+D54</f>
        <v>111090</v>
      </c>
      <c r="E1340" s="17">
        <f t="shared" ref="E1340:F1340" si="131">E1255+E136+E54</f>
        <v>27772.5</v>
      </c>
      <c r="F1340" s="17">
        <f t="shared" si="131"/>
        <v>59805</v>
      </c>
      <c r="G1340" s="108">
        <f t="shared" si="130"/>
        <v>215.3389143937348</v>
      </c>
      <c r="H1340" s="8"/>
      <c r="I1340" s="115"/>
      <c r="J1340" s="37"/>
      <c r="K1340" s="118"/>
      <c r="L1340" s="37"/>
      <c r="M1340" s="118"/>
      <c r="N1340" s="37"/>
      <c r="O1340" s="10"/>
      <c r="P1340" s="411"/>
      <c r="Q1340" s="411"/>
      <c r="R1340" s="411"/>
      <c r="S1340" s="411"/>
      <c r="T1340" s="411"/>
      <c r="U1340" s="807"/>
      <c r="V1340" s="411"/>
      <c r="W1340" s="411"/>
      <c r="X1340" s="411"/>
      <c r="Y1340" s="411"/>
      <c r="Z1340" s="411"/>
      <c r="AA1340" s="411"/>
      <c r="AB1340" s="411"/>
      <c r="AC1340" s="1012"/>
      <c r="AD1340" s="1020"/>
      <c r="AE1340" s="60"/>
      <c r="AF1340" s="60"/>
      <c r="AG1340" s="60"/>
      <c r="AH1340" s="60"/>
      <c r="AI1340" s="60"/>
      <c r="AJ1340" s="60"/>
      <c r="AK1340" s="60"/>
      <c r="AL1340" s="60"/>
      <c r="AM1340" s="60"/>
      <c r="AN1340" s="60"/>
      <c r="AO1340" s="60"/>
      <c r="AP1340" s="60"/>
      <c r="AQ1340" s="60"/>
      <c r="AR1340" s="60"/>
      <c r="AS1340" s="60"/>
      <c r="AT1340" s="60"/>
      <c r="AU1340" s="60"/>
      <c r="AV1340" s="60"/>
      <c r="AW1340" s="60"/>
      <c r="AX1340" s="60"/>
      <c r="AY1340" s="60"/>
      <c r="AZ1340" s="60"/>
      <c r="BA1340" s="60"/>
      <c r="BB1340" s="60"/>
      <c r="BC1340" s="60"/>
      <c r="BD1340" s="60"/>
      <c r="BE1340" s="60"/>
      <c r="BF1340" s="60"/>
      <c r="BG1340" s="60"/>
      <c r="BH1340" s="60"/>
      <c r="BI1340" s="60"/>
      <c r="BJ1340" s="60"/>
      <c r="BK1340" s="60"/>
      <c r="BL1340" s="60"/>
      <c r="BM1340" s="60"/>
      <c r="BN1340" s="60"/>
      <c r="BO1340" s="60"/>
      <c r="BP1340" s="60"/>
      <c r="BQ1340" s="60"/>
      <c r="BR1340" s="60"/>
      <c r="BS1340" s="60"/>
      <c r="BT1340" s="60"/>
      <c r="BU1340" s="60"/>
      <c r="BV1340" s="60"/>
      <c r="BW1340" s="60"/>
      <c r="BX1340" s="60"/>
      <c r="BY1340" s="60"/>
      <c r="BZ1340" s="60"/>
      <c r="CA1340" s="60"/>
      <c r="CB1340" s="60"/>
      <c r="CC1340" s="60"/>
      <c r="CD1340" s="60"/>
      <c r="CE1340" s="60"/>
      <c r="CF1340" s="60"/>
      <c r="CG1340" s="60"/>
      <c r="CH1340" s="60"/>
      <c r="CI1340" s="60"/>
      <c r="CJ1340" s="60"/>
      <c r="CK1340" s="60"/>
      <c r="CL1340" s="60"/>
      <c r="CM1340" s="60"/>
      <c r="CN1340" s="60"/>
      <c r="CO1340" s="60"/>
      <c r="CP1340" s="60"/>
      <c r="CQ1340" s="60"/>
      <c r="CR1340" s="60"/>
      <c r="CS1340" s="60"/>
      <c r="CT1340" s="60"/>
      <c r="CU1340" s="60"/>
      <c r="CV1340" s="60"/>
      <c r="CW1340" s="60"/>
      <c r="CX1340" s="60"/>
      <c r="CY1340" s="60"/>
      <c r="CZ1340" s="60"/>
      <c r="DA1340" s="60"/>
      <c r="DB1340" s="60"/>
      <c r="DC1340" s="60"/>
      <c r="DD1340" s="60"/>
      <c r="DE1340" s="60"/>
      <c r="DF1340" s="60"/>
      <c r="DG1340" s="60"/>
      <c r="DH1340" s="60"/>
      <c r="DI1340" s="60"/>
      <c r="DJ1340" s="60"/>
      <c r="DK1340" s="60"/>
      <c r="DL1340" s="60"/>
      <c r="DM1340" s="60"/>
      <c r="DN1340" s="60"/>
      <c r="DO1340" s="60"/>
      <c r="DP1340" s="60"/>
      <c r="DQ1340" s="60"/>
      <c r="DR1340" s="60"/>
      <c r="DS1340" s="60"/>
      <c r="DT1340" s="60"/>
      <c r="DU1340" s="60"/>
      <c r="DV1340" s="60"/>
      <c r="DW1340" s="60"/>
      <c r="DX1340" s="60"/>
      <c r="DY1340" s="60"/>
      <c r="DZ1340" s="60"/>
      <c r="EA1340" s="60"/>
      <c r="EB1340" s="60"/>
      <c r="EC1340" s="60"/>
      <c r="ED1340" s="60"/>
      <c r="EE1340" s="60"/>
      <c r="EF1340" s="60"/>
      <c r="EG1340" s="60"/>
      <c r="EH1340" s="60"/>
      <c r="EI1340" s="60"/>
      <c r="EJ1340" s="60"/>
      <c r="EK1340" s="60"/>
      <c r="EL1340" s="60"/>
      <c r="EM1340" s="60"/>
      <c r="EN1340" s="60"/>
      <c r="EO1340" s="60"/>
      <c r="EP1340" s="60"/>
      <c r="EQ1340" s="60"/>
      <c r="ER1340" s="60"/>
      <c r="ES1340" s="60"/>
      <c r="ET1340" s="60"/>
      <c r="EU1340" s="60"/>
      <c r="EV1340" s="60"/>
      <c r="EW1340" s="60"/>
      <c r="EX1340" s="60"/>
      <c r="EY1340" s="60"/>
      <c r="EZ1340" s="60"/>
      <c r="FA1340" s="60"/>
      <c r="FB1340" s="60"/>
      <c r="FC1340" s="60"/>
      <c r="FD1340" s="60"/>
      <c r="FE1340" s="60"/>
      <c r="FF1340" s="60"/>
      <c r="FG1340" s="60"/>
      <c r="FH1340" s="60"/>
      <c r="FI1340" s="60"/>
      <c r="FJ1340" s="60"/>
      <c r="FK1340" s="60"/>
      <c r="FL1340" s="60"/>
      <c r="FM1340" s="60"/>
      <c r="FN1340" s="60"/>
      <c r="FO1340" s="60"/>
      <c r="FP1340" s="60"/>
      <c r="FQ1340" s="60"/>
      <c r="FR1340" s="60"/>
      <c r="FS1340" s="60"/>
      <c r="FT1340" s="60"/>
      <c r="FU1340" s="60"/>
      <c r="FV1340" s="60"/>
      <c r="FW1340" s="60"/>
      <c r="FX1340" s="60"/>
      <c r="FY1340" s="60"/>
      <c r="FZ1340" s="60"/>
    </row>
    <row r="1341" spans="1:182" ht="60" x14ac:dyDescent="0.25">
      <c r="A1341" s="19">
        <v>1</v>
      </c>
      <c r="B1341" s="19">
        <v>1</v>
      </c>
      <c r="C1341" s="645" t="s">
        <v>451</v>
      </c>
      <c r="D1341" s="17">
        <f>D137</f>
        <v>21000</v>
      </c>
      <c r="E1341" s="17">
        <f t="shared" ref="E1341:F1341" si="132">E137</f>
        <v>5250</v>
      </c>
      <c r="F1341" s="17">
        <f t="shared" si="132"/>
        <v>0</v>
      </c>
      <c r="G1341" s="108">
        <f t="shared" si="130"/>
        <v>0</v>
      </c>
      <c r="H1341" s="8"/>
      <c r="I1341" s="115"/>
      <c r="J1341" s="37"/>
      <c r="K1341" s="118"/>
      <c r="L1341" s="37"/>
      <c r="M1341" s="118"/>
      <c r="N1341" s="37"/>
      <c r="O1341" s="10"/>
      <c r="P1341" s="411"/>
      <c r="Q1341" s="411"/>
      <c r="R1341" s="411"/>
      <c r="S1341" s="411"/>
      <c r="T1341" s="411"/>
      <c r="U1341" s="807"/>
      <c r="V1341" s="411"/>
      <c r="W1341" s="411"/>
      <c r="X1341" s="411"/>
      <c r="Y1341" s="411"/>
      <c r="Z1341" s="411"/>
      <c r="AA1341" s="411"/>
      <c r="AB1341" s="411"/>
      <c r="AC1341" s="1012"/>
      <c r="AD1341" s="1020"/>
      <c r="AE1341" s="60"/>
      <c r="AF1341" s="60"/>
      <c r="AG1341" s="60"/>
      <c r="AH1341" s="60"/>
      <c r="AI1341" s="60"/>
      <c r="AJ1341" s="60"/>
      <c r="AK1341" s="60"/>
      <c r="AL1341" s="60"/>
      <c r="AM1341" s="60"/>
      <c r="AN1341" s="60"/>
      <c r="AO1341" s="60"/>
      <c r="AP1341" s="60"/>
      <c r="AQ1341" s="60"/>
      <c r="AR1341" s="60"/>
      <c r="AS1341" s="60"/>
      <c r="AT1341" s="60"/>
      <c r="AU1341" s="60"/>
      <c r="AV1341" s="60"/>
      <c r="AW1341" s="60"/>
      <c r="AX1341" s="60"/>
      <c r="AY1341" s="60"/>
      <c r="AZ1341" s="60"/>
      <c r="BA1341" s="60"/>
      <c r="BB1341" s="60"/>
      <c r="BC1341" s="60"/>
      <c r="BD1341" s="60"/>
      <c r="BE1341" s="60"/>
      <c r="BF1341" s="60"/>
      <c r="BG1341" s="60"/>
      <c r="BH1341" s="60"/>
      <c r="BI1341" s="60"/>
      <c r="BJ1341" s="60"/>
      <c r="BK1341" s="60"/>
      <c r="BL1341" s="60"/>
      <c r="BM1341" s="60"/>
      <c r="BN1341" s="60"/>
      <c r="BO1341" s="60"/>
      <c r="BP1341" s="60"/>
      <c r="BQ1341" s="60"/>
      <c r="BR1341" s="60"/>
      <c r="BS1341" s="60"/>
      <c r="BT1341" s="60"/>
      <c r="BU1341" s="60"/>
      <c r="BV1341" s="60"/>
      <c r="BW1341" s="60"/>
      <c r="BX1341" s="60"/>
      <c r="BY1341" s="60"/>
      <c r="BZ1341" s="60"/>
      <c r="CA1341" s="60"/>
      <c r="CB1341" s="60"/>
      <c r="CC1341" s="60"/>
      <c r="CD1341" s="60"/>
      <c r="CE1341" s="60"/>
      <c r="CF1341" s="60"/>
      <c r="CG1341" s="60"/>
      <c r="CH1341" s="60"/>
      <c r="CI1341" s="60"/>
      <c r="CJ1341" s="60"/>
      <c r="CK1341" s="60"/>
      <c r="CL1341" s="60"/>
      <c r="CM1341" s="60"/>
      <c r="CN1341" s="60"/>
      <c r="CO1341" s="60"/>
      <c r="CP1341" s="60"/>
      <c r="CQ1341" s="60"/>
      <c r="CR1341" s="60"/>
      <c r="CS1341" s="60"/>
      <c r="CT1341" s="60"/>
      <c r="CU1341" s="60"/>
      <c r="CV1341" s="60"/>
      <c r="CW1341" s="60"/>
      <c r="CX1341" s="60"/>
      <c r="CY1341" s="60"/>
      <c r="CZ1341" s="60"/>
      <c r="DA1341" s="60"/>
      <c r="DB1341" s="60"/>
      <c r="DC1341" s="60"/>
      <c r="DD1341" s="60"/>
      <c r="DE1341" s="60"/>
      <c r="DF1341" s="60"/>
      <c r="DG1341" s="60"/>
      <c r="DH1341" s="60"/>
      <c r="DI1341" s="60"/>
      <c r="DJ1341" s="60"/>
      <c r="DK1341" s="60"/>
      <c r="DL1341" s="60"/>
      <c r="DM1341" s="60"/>
      <c r="DN1341" s="60"/>
      <c r="DO1341" s="60"/>
      <c r="DP1341" s="60"/>
      <c r="DQ1341" s="60"/>
      <c r="DR1341" s="60"/>
      <c r="DS1341" s="60"/>
      <c r="DT1341" s="60"/>
      <c r="DU1341" s="60"/>
      <c r="DV1341" s="60"/>
      <c r="DW1341" s="60"/>
      <c r="DX1341" s="60"/>
      <c r="DY1341" s="60"/>
      <c r="DZ1341" s="60"/>
      <c r="EA1341" s="60"/>
      <c r="EB1341" s="60"/>
      <c r="EC1341" s="60"/>
      <c r="ED1341" s="60"/>
      <c r="EE1341" s="60"/>
      <c r="EF1341" s="60"/>
      <c r="EG1341" s="60"/>
      <c r="EH1341" s="60"/>
      <c r="EI1341" s="60"/>
      <c r="EJ1341" s="60"/>
      <c r="EK1341" s="60"/>
      <c r="EL1341" s="60"/>
      <c r="EM1341" s="60"/>
      <c r="EN1341" s="60"/>
      <c r="EO1341" s="60"/>
      <c r="EP1341" s="60"/>
      <c r="EQ1341" s="60"/>
      <c r="ER1341" s="60"/>
      <c r="ES1341" s="60"/>
      <c r="ET1341" s="60"/>
      <c r="EU1341" s="60"/>
      <c r="EV1341" s="60"/>
      <c r="EW1341" s="60"/>
      <c r="EX1341" s="60"/>
      <c r="EY1341" s="60"/>
      <c r="EZ1341" s="60"/>
      <c r="FA1341" s="60"/>
      <c r="FB1341" s="60"/>
      <c r="FC1341" s="60"/>
      <c r="FD1341" s="60"/>
      <c r="FE1341" s="60"/>
      <c r="FF1341" s="60"/>
      <c r="FG1341" s="60"/>
      <c r="FH1341" s="60"/>
      <c r="FI1341" s="60"/>
      <c r="FJ1341" s="60"/>
      <c r="FK1341" s="60"/>
      <c r="FL1341" s="60"/>
      <c r="FM1341" s="60"/>
      <c r="FN1341" s="60"/>
      <c r="FO1341" s="60"/>
      <c r="FP1341" s="60"/>
      <c r="FQ1341" s="60"/>
      <c r="FR1341" s="60"/>
      <c r="FS1341" s="60"/>
      <c r="FT1341" s="60"/>
      <c r="FU1341" s="60"/>
      <c r="FV1341" s="60"/>
      <c r="FW1341" s="60"/>
      <c r="FX1341" s="60"/>
      <c r="FY1341" s="60"/>
      <c r="FZ1341" s="60"/>
    </row>
    <row r="1342" spans="1:182" ht="60" x14ac:dyDescent="0.25">
      <c r="A1342" s="19">
        <v>1</v>
      </c>
      <c r="B1342" s="19">
        <v>1</v>
      </c>
      <c r="C1342" s="645" t="s">
        <v>427</v>
      </c>
      <c r="D1342" s="17">
        <f>D1256</f>
        <v>3420</v>
      </c>
      <c r="E1342" s="17">
        <f t="shared" ref="E1342:F1342" si="133">E1256</f>
        <v>855</v>
      </c>
      <c r="F1342" s="17">
        <f t="shared" si="133"/>
        <v>1017</v>
      </c>
      <c r="G1342" s="108">
        <f t="shared" si="130"/>
        <v>118.94736842105263</v>
      </c>
      <c r="H1342" s="8"/>
      <c r="I1342" s="115"/>
      <c r="J1342" s="37"/>
      <c r="K1342" s="118"/>
      <c r="L1342" s="37"/>
      <c r="M1342" s="118"/>
      <c r="N1342" s="37"/>
      <c r="O1342" s="10"/>
      <c r="P1342" s="411"/>
      <c r="Q1342" s="411"/>
      <c r="R1342" s="411"/>
      <c r="S1342" s="411"/>
      <c r="T1342" s="411"/>
      <c r="U1342" s="807"/>
      <c r="V1342" s="411"/>
      <c r="W1342" s="411"/>
      <c r="X1342" s="411"/>
      <c r="Y1342" s="411"/>
      <c r="Z1342" s="411"/>
      <c r="AA1342" s="411"/>
      <c r="AB1342" s="411"/>
      <c r="AC1342" s="1012"/>
      <c r="AD1342" s="1020"/>
      <c r="AE1342" s="60"/>
      <c r="AF1342" s="60"/>
      <c r="AG1342" s="60"/>
      <c r="AH1342" s="60"/>
      <c r="AI1342" s="60"/>
      <c r="AJ1342" s="60"/>
      <c r="AK1342" s="60"/>
      <c r="AL1342" s="60"/>
      <c r="AM1342" s="60"/>
      <c r="AN1342" s="60"/>
      <c r="AO1342" s="60"/>
      <c r="AP1342" s="60"/>
      <c r="AQ1342" s="60"/>
      <c r="AR1342" s="60"/>
      <c r="AS1342" s="60"/>
      <c r="AT1342" s="60"/>
      <c r="AU1342" s="60"/>
      <c r="AV1342" s="60"/>
      <c r="AW1342" s="60"/>
      <c r="AX1342" s="60"/>
      <c r="AY1342" s="60"/>
      <c r="AZ1342" s="60"/>
      <c r="BA1342" s="60"/>
      <c r="BB1342" s="60"/>
      <c r="BC1342" s="60"/>
      <c r="BD1342" s="60"/>
      <c r="BE1342" s="60"/>
      <c r="BF1342" s="60"/>
      <c r="BG1342" s="60"/>
      <c r="BH1342" s="60"/>
      <c r="BI1342" s="60"/>
      <c r="BJ1342" s="60"/>
      <c r="BK1342" s="60"/>
      <c r="BL1342" s="60"/>
      <c r="BM1342" s="60"/>
      <c r="BN1342" s="60"/>
      <c r="BO1342" s="60"/>
      <c r="BP1342" s="60"/>
      <c r="BQ1342" s="60"/>
      <c r="BR1342" s="60"/>
      <c r="BS1342" s="60"/>
      <c r="BT1342" s="60"/>
      <c r="BU1342" s="60"/>
      <c r="BV1342" s="60"/>
      <c r="BW1342" s="60"/>
      <c r="BX1342" s="60"/>
      <c r="BY1342" s="60"/>
      <c r="BZ1342" s="60"/>
      <c r="CA1342" s="60"/>
      <c r="CB1342" s="60"/>
      <c r="CC1342" s="60"/>
      <c r="CD1342" s="60"/>
      <c r="CE1342" s="60"/>
      <c r="CF1342" s="60"/>
      <c r="CG1342" s="60"/>
      <c r="CH1342" s="60"/>
      <c r="CI1342" s="60"/>
      <c r="CJ1342" s="60"/>
      <c r="CK1342" s="60"/>
      <c r="CL1342" s="60"/>
      <c r="CM1342" s="60"/>
      <c r="CN1342" s="60"/>
      <c r="CO1342" s="60"/>
      <c r="CP1342" s="60"/>
      <c r="CQ1342" s="60"/>
      <c r="CR1342" s="60"/>
      <c r="CS1342" s="60"/>
      <c r="CT1342" s="60"/>
      <c r="CU1342" s="60"/>
      <c r="CV1342" s="60"/>
      <c r="CW1342" s="60"/>
      <c r="CX1342" s="60"/>
      <c r="CY1342" s="60"/>
      <c r="CZ1342" s="60"/>
      <c r="DA1342" s="60"/>
      <c r="DB1342" s="60"/>
      <c r="DC1342" s="60"/>
      <c r="DD1342" s="60"/>
      <c r="DE1342" s="60"/>
      <c r="DF1342" s="60"/>
      <c r="DG1342" s="60"/>
      <c r="DH1342" s="60"/>
      <c r="DI1342" s="60"/>
      <c r="DJ1342" s="60"/>
      <c r="DK1342" s="60"/>
      <c r="DL1342" s="60"/>
      <c r="DM1342" s="60"/>
      <c r="DN1342" s="60"/>
      <c r="DO1342" s="60"/>
      <c r="DP1342" s="60"/>
      <c r="DQ1342" s="60"/>
      <c r="DR1342" s="60"/>
      <c r="DS1342" s="60"/>
      <c r="DT1342" s="60"/>
      <c r="DU1342" s="60"/>
      <c r="DV1342" s="60"/>
      <c r="DW1342" s="60"/>
      <c r="DX1342" s="60"/>
      <c r="DY1342" s="60"/>
      <c r="DZ1342" s="60"/>
      <c r="EA1342" s="60"/>
      <c r="EB1342" s="60"/>
      <c r="EC1342" s="60"/>
      <c r="ED1342" s="60"/>
      <c r="EE1342" s="60"/>
      <c r="EF1342" s="60"/>
      <c r="EG1342" s="60"/>
      <c r="EH1342" s="60"/>
      <c r="EI1342" s="60"/>
      <c r="EJ1342" s="60"/>
      <c r="EK1342" s="60"/>
      <c r="EL1342" s="60"/>
      <c r="EM1342" s="60"/>
      <c r="EN1342" s="60"/>
      <c r="EO1342" s="60"/>
      <c r="EP1342" s="60"/>
      <c r="EQ1342" s="60"/>
      <c r="ER1342" s="60"/>
      <c r="ES1342" s="60"/>
      <c r="ET1342" s="60"/>
      <c r="EU1342" s="60"/>
      <c r="EV1342" s="60"/>
      <c r="EW1342" s="60"/>
      <c r="EX1342" s="60"/>
      <c r="EY1342" s="60"/>
      <c r="EZ1342" s="60"/>
      <c r="FA1342" s="60"/>
      <c r="FB1342" s="60"/>
      <c r="FC1342" s="60"/>
      <c r="FD1342" s="60"/>
      <c r="FE1342" s="60"/>
      <c r="FF1342" s="60"/>
      <c r="FG1342" s="60"/>
      <c r="FH1342" s="60"/>
      <c r="FI1342" s="60"/>
      <c r="FJ1342" s="60"/>
      <c r="FK1342" s="60"/>
      <c r="FL1342" s="60"/>
      <c r="FM1342" s="60"/>
      <c r="FN1342" s="60"/>
      <c r="FO1342" s="60"/>
      <c r="FP1342" s="60"/>
      <c r="FQ1342" s="60"/>
      <c r="FR1342" s="60"/>
      <c r="FS1342" s="60"/>
      <c r="FT1342" s="60"/>
      <c r="FU1342" s="60"/>
      <c r="FV1342" s="60"/>
      <c r="FW1342" s="60"/>
      <c r="FX1342" s="60"/>
      <c r="FY1342" s="60"/>
      <c r="FZ1342" s="60"/>
    </row>
    <row r="1343" spans="1:182" ht="45" x14ac:dyDescent="0.25">
      <c r="A1343" s="19">
        <v>1</v>
      </c>
      <c r="B1343" s="19">
        <v>1</v>
      </c>
      <c r="C1343" s="643" t="s">
        <v>428</v>
      </c>
      <c r="D1343" s="17">
        <f>D1257+D877+D139+D56</f>
        <v>59919</v>
      </c>
      <c r="E1343" s="17">
        <f t="shared" ref="E1343:F1343" si="134">E1257+E877+E139+E56</f>
        <v>14979.75</v>
      </c>
      <c r="F1343" s="17">
        <f t="shared" si="134"/>
        <v>14714</v>
      </c>
      <c r="G1343" s="108">
        <f t="shared" si="130"/>
        <v>98.225938350105977</v>
      </c>
      <c r="H1343" s="8"/>
      <c r="I1343" s="115"/>
      <c r="J1343" s="37"/>
      <c r="K1343" s="118"/>
      <c r="L1343" s="37"/>
      <c r="M1343" s="118"/>
      <c r="N1343" s="37"/>
      <c r="O1343" s="10"/>
      <c r="P1343" s="411"/>
      <c r="Q1343" s="411"/>
      <c r="R1343" s="411"/>
      <c r="S1343" s="411"/>
      <c r="T1343" s="411"/>
      <c r="U1343" s="807"/>
      <c r="V1343" s="411"/>
      <c r="W1343" s="411"/>
      <c r="X1343" s="411"/>
      <c r="Y1343" s="411"/>
      <c r="Z1343" s="411"/>
      <c r="AA1343" s="411"/>
      <c r="AB1343" s="411"/>
      <c r="AC1343" s="1012"/>
      <c r="AD1343" s="1020"/>
      <c r="AE1343" s="60"/>
      <c r="AF1343" s="60"/>
      <c r="AG1343" s="60"/>
      <c r="AH1343" s="60"/>
      <c r="AI1343" s="60"/>
      <c r="AJ1343" s="60"/>
      <c r="AK1343" s="60"/>
      <c r="AL1343" s="60"/>
      <c r="AM1343" s="60"/>
      <c r="AN1343" s="60"/>
      <c r="AO1343" s="60"/>
      <c r="AP1343" s="60"/>
      <c r="AQ1343" s="60"/>
      <c r="AR1343" s="60"/>
      <c r="AS1343" s="60"/>
      <c r="AT1343" s="60"/>
      <c r="AU1343" s="60"/>
      <c r="AV1343" s="60"/>
      <c r="AW1343" s="60"/>
      <c r="AX1343" s="60"/>
      <c r="AY1343" s="60"/>
      <c r="AZ1343" s="60"/>
      <c r="BA1343" s="60"/>
      <c r="BB1343" s="60"/>
      <c r="BC1343" s="60"/>
      <c r="BD1343" s="60"/>
      <c r="BE1343" s="60"/>
      <c r="BF1343" s="60"/>
      <c r="BG1343" s="60"/>
      <c r="BH1343" s="60"/>
      <c r="BI1343" s="60"/>
      <c r="BJ1343" s="60"/>
      <c r="BK1343" s="60"/>
      <c r="BL1343" s="60"/>
      <c r="BM1343" s="60"/>
      <c r="BN1343" s="60"/>
      <c r="BO1343" s="60"/>
      <c r="BP1343" s="60"/>
      <c r="BQ1343" s="60"/>
      <c r="BR1343" s="60"/>
      <c r="BS1343" s="60"/>
      <c r="BT1343" s="60"/>
      <c r="BU1343" s="60"/>
      <c r="BV1343" s="60"/>
      <c r="BW1343" s="60"/>
      <c r="BX1343" s="60"/>
      <c r="BY1343" s="60"/>
      <c r="BZ1343" s="60"/>
      <c r="CA1343" s="60"/>
      <c r="CB1343" s="60"/>
      <c r="CC1343" s="60"/>
      <c r="CD1343" s="60"/>
      <c r="CE1343" s="60"/>
      <c r="CF1343" s="60"/>
      <c r="CG1343" s="60"/>
      <c r="CH1343" s="60"/>
      <c r="CI1343" s="60"/>
      <c r="CJ1343" s="60"/>
      <c r="CK1343" s="60"/>
      <c r="CL1343" s="60"/>
      <c r="CM1343" s="60"/>
      <c r="CN1343" s="60"/>
      <c r="CO1343" s="60"/>
      <c r="CP1343" s="60"/>
      <c r="CQ1343" s="60"/>
      <c r="CR1343" s="60"/>
      <c r="CS1343" s="60"/>
      <c r="CT1343" s="60"/>
      <c r="CU1343" s="60"/>
      <c r="CV1343" s="60"/>
      <c r="CW1343" s="60"/>
      <c r="CX1343" s="60"/>
      <c r="CY1343" s="60"/>
      <c r="CZ1343" s="60"/>
      <c r="DA1343" s="60"/>
      <c r="DB1343" s="60"/>
      <c r="DC1343" s="60"/>
      <c r="DD1343" s="60"/>
      <c r="DE1343" s="60"/>
      <c r="DF1343" s="60"/>
      <c r="DG1343" s="60"/>
      <c r="DH1343" s="60"/>
      <c r="DI1343" s="60"/>
      <c r="DJ1343" s="60"/>
      <c r="DK1343" s="60"/>
      <c r="DL1343" s="60"/>
      <c r="DM1343" s="60"/>
      <c r="DN1343" s="60"/>
      <c r="DO1343" s="60"/>
      <c r="DP1343" s="60"/>
      <c r="DQ1343" s="60"/>
      <c r="DR1343" s="60"/>
      <c r="DS1343" s="60"/>
      <c r="DT1343" s="60"/>
      <c r="DU1343" s="60"/>
      <c r="DV1343" s="60"/>
      <c r="DW1343" s="60"/>
      <c r="DX1343" s="60"/>
      <c r="DY1343" s="60"/>
      <c r="DZ1343" s="60"/>
      <c r="EA1343" s="60"/>
      <c r="EB1343" s="60"/>
      <c r="EC1343" s="60"/>
      <c r="ED1343" s="60"/>
      <c r="EE1343" s="60"/>
      <c r="EF1343" s="60"/>
      <c r="EG1343" s="60"/>
      <c r="EH1343" s="60"/>
      <c r="EI1343" s="60"/>
      <c r="EJ1343" s="60"/>
      <c r="EK1343" s="60"/>
      <c r="EL1343" s="60"/>
      <c r="EM1343" s="60"/>
      <c r="EN1343" s="60"/>
      <c r="EO1343" s="60"/>
      <c r="EP1343" s="60"/>
      <c r="EQ1343" s="60"/>
      <c r="ER1343" s="60"/>
      <c r="ES1343" s="60"/>
      <c r="ET1343" s="60"/>
      <c r="EU1343" s="60"/>
      <c r="EV1343" s="60"/>
      <c r="EW1343" s="60"/>
      <c r="EX1343" s="60"/>
      <c r="EY1343" s="60"/>
      <c r="EZ1343" s="60"/>
      <c r="FA1343" s="60"/>
      <c r="FB1343" s="60"/>
      <c r="FC1343" s="60"/>
      <c r="FD1343" s="60"/>
      <c r="FE1343" s="60"/>
      <c r="FF1343" s="60"/>
      <c r="FG1343" s="60"/>
      <c r="FH1343" s="60"/>
      <c r="FI1343" s="60"/>
      <c r="FJ1343" s="60"/>
      <c r="FK1343" s="60"/>
      <c r="FL1343" s="60"/>
      <c r="FM1343" s="60"/>
      <c r="FN1343" s="60"/>
      <c r="FO1343" s="60"/>
      <c r="FP1343" s="60"/>
      <c r="FQ1343" s="60"/>
      <c r="FR1343" s="60"/>
      <c r="FS1343" s="60"/>
      <c r="FT1343" s="60"/>
      <c r="FU1343" s="60"/>
      <c r="FV1343" s="60"/>
      <c r="FW1343" s="60"/>
      <c r="FX1343" s="60"/>
      <c r="FY1343" s="60"/>
      <c r="FZ1343" s="60"/>
    </row>
    <row r="1344" spans="1:182" ht="57" x14ac:dyDescent="0.25">
      <c r="B1344" s="19">
        <v>1</v>
      </c>
      <c r="C1344" s="3232" t="s">
        <v>645</v>
      </c>
      <c r="D1344" s="18">
        <f>SUM(D1258,D1217,D1151,D1084,D1019,D950,D878,D809,D740,D670,D598,D530,D459,D383,D314,D249,D140,D57)</f>
        <v>68665</v>
      </c>
      <c r="E1344" s="18">
        <f t="shared" ref="E1344:F1344" si="135">SUM(E1258,E1217,E1151,E1084,E1019,E950,E878,E809,E740,E670,E598,E530,E459,E383,E314,E249,E140,E57)</f>
        <v>17171.5</v>
      </c>
      <c r="F1344" s="18">
        <f t="shared" si="135"/>
        <v>396</v>
      </c>
      <c r="G1344" s="114">
        <f t="shared" si="130"/>
        <v>2.3061468130332234</v>
      </c>
      <c r="H1344" s="8"/>
      <c r="I1344" s="3015"/>
      <c r="J1344" s="37"/>
      <c r="K1344" s="118"/>
      <c r="L1344" s="37"/>
      <c r="M1344" s="118"/>
      <c r="N1344" s="37"/>
      <c r="O1344" s="10"/>
      <c r="P1344" s="411">
        <f t="shared" ref="P1344:Z1344" si="136">SUM(P1258,P1217,P1151,P1084,P1019,P950,P878,P809,P740,P670,P598,P530,P459,P383,P314,P249,P140,P57)</f>
        <v>9295.4618000000009</v>
      </c>
      <c r="Q1344" s="18">
        <f t="shared" si="136"/>
        <v>148114.79329999999</v>
      </c>
      <c r="R1344" s="18">
        <f t="shared" si="136"/>
        <v>148114.79329999999</v>
      </c>
      <c r="S1344" s="18">
        <f t="shared" si="136"/>
        <v>25928.759927272728</v>
      </c>
      <c r="T1344" s="18">
        <f t="shared" si="136"/>
        <v>789.05842000000007</v>
      </c>
      <c r="U1344" s="18">
        <f t="shared" si="136"/>
        <v>0</v>
      </c>
      <c r="V1344" s="18">
        <f t="shared" si="136"/>
        <v>0</v>
      </c>
      <c r="W1344" s="18">
        <f t="shared" si="136"/>
        <v>-25139.701507272723</v>
      </c>
      <c r="X1344" s="18">
        <f t="shared" si="136"/>
        <v>0</v>
      </c>
      <c r="Y1344" s="18">
        <f t="shared" si="136"/>
        <v>0</v>
      </c>
      <c r="Z1344" s="18">
        <f t="shared" si="136"/>
        <v>789.05842000000007</v>
      </c>
      <c r="AA1344" s="18">
        <f t="shared" ref="AA1344:AA1348" si="137">T1344/S1344*100</f>
        <v>3.04317839423567</v>
      </c>
      <c r="AB1344" s="18">
        <f t="shared" ref="AB1344:AB1348" si="138">Z1344/S1344*100</f>
        <v>3.04317839423567</v>
      </c>
      <c r="AC1344" s="1012"/>
      <c r="AD1344" s="1020">
        <f>AD1258+AD143</f>
        <v>0</v>
      </c>
      <c r="AE1344" s="60"/>
      <c r="AF1344" s="60"/>
      <c r="AG1344" s="60"/>
      <c r="AH1344" s="60"/>
      <c r="AI1344" s="60"/>
      <c r="AJ1344" s="60"/>
      <c r="AK1344" s="60"/>
      <c r="AL1344" s="60"/>
      <c r="AM1344" s="60"/>
      <c r="AN1344" s="60"/>
      <c r="AO1344" s="60"/>
      <c r="AP1344" s="60"/>
      <c r="AQ1344" s="60"/>
      <c r="AR1344" s="60"/>
      <c r="AS1344" s="60"/>
      <c r="AT1344" s="60"/>
      <c r="AU1344" s="60"/>
      <c r="AV1344" s="60"/>
      <c r="AW1344" s="60"/>
      <c r="AX1344" s="60"/>
      <c r="AY1344" s="60"/>
      <c r="AZ1344" s="60"/>
      <c r="BA1344" s="60"/>
      <c r="BB1344" s="60"/>
      <c r="BC1344" s="60"/>
      <c r="BD1344" s="60"/>
      <c r="BE1344" s="60"/>
      <c r="BF1344" s="60"/>
      <c r="BG1344" s="60"/>
      <c r="BH1344" s="60"/>
      <c r="BI1344" s="60"/>
      <c r="BJ1344" s="60"/>
      <c r="BK1344" s="60"/>
      <c r="BL1344" s="60"/>
      <c r="BM1344" s="60"/>
      <c r="BN1344" s="60"/>
      <c r="BO1344" s="60"/>
      <c r="BP1344" s="60"/>
      <c r="BQ1344" s="60"/>
      <c r="BR1344" s="60"/>
      <c r="BS1344" s="60"/>
      <c r="BT1344" s="60"/>
      <c r="BU1344" s="60"/>
      <c r="BV1344" s="60"/>
      <c r="BW1344" s="60"/>
      <c r="BX1344" s="60"/>
      <c r="BY1344" s="60"/>
      <c r="BZ1344" s="60"/>
      <c r="CA1344" s="60"/>
      <c r="CB1344" s="60"/>
      <c r="CC1344" s="60"/>
      <c r="CD1344" s="60"/>
      <c r="CE1344" s="60"/>
      <c r="CF1344" s="60"/>
      <c r="CG1344" s="60"/>
      <c r="CH1344" s="60"/>
      <c r="CI1344" s="60"/>
      <c r="CJ1344" s="60"/>
      <c r="CK1344" s="60"/>
      <c r="CL1344" s="60"/>
      <c r="CM1344" s="60"/>
      <c r="CN1344" s="60"/>
      <c r="CO1344" s="60"/>
      <c r="CP1344" s="60"/>
      <c r="CQ1344" s="60"/>
      <c r="CR1344" s="60"/>
      <c r="CS1344" s="60"/>
      <c r="CT1344" s="60"/>
      <c r="CU1344" s="60"/>
      <c r="CV1344" s="60"/>
      <c r="CW1344" s="60"/>
      <c r="CX1344" s="60"/>
      <c r="CY1344" s="60"/>
      <c r="CZ1344" s="60"/>
      <c r="DA1344" s="60"/>
      <c r="DB1344" s="60"/>
      <c r="DC1344" s="60"/>
      <c r="DD1344" s="60"/>
      <c r="DE1344" s="60"/>
      <c r="DF1344" s="60"/>
      <c r="DG1344" s="60"/>
      <c r="DH1344" s="60"/>
      <c r="DI1344" s="60"/>
      <c r="DJ1344" s="60"/>
      <c r="DK1344" s="60"/>
      <c r="DL1344" s="60"/>
      <c r="DM1344" s="60"/>
      <c r="DN1344" s="60"/>
      <c r="DO1344" s="60"/>
      <c r="DP1344" s="60"/>
      <c r="DQ1344" s="60"/>
      <c r="DR1344" s="60"/>
      <c r="DS1344" s="60"/>
      <c r="DT1344" s="60"/>
      <c r="DU1344" s="60"/>
      <c r="DV1344" s="60"/>
      <c r="DW1344" s="60"/>
      <c r="DX1344" s="60"/>
      <c r="DY1344" s="60"/>
      <c r="DZ1344" s="60"/>
      <c r="EA1344" s="60"/>
      <c r="EB1344" s="60"/>
      <c r="EC1344" s="60"/>
      <c r="ED1344" s="60"/>
      <c r="EE1344" s="60"/>
      <c r="EF1344" s="60"/>
      <c r="EG1344" s="60"/>
      <c r="EH1344" s="60"/>
      <c r="EI1344" s="60"/>
      <c r="EJ1344" s="60"/>
      <c r="EK1344" s="60"/>
      <c r="EL1344" s="60"/>
      <c r="EM1344" s="60"/>
      <c r="EN1344" s="60"/>
      <c r="EO1344" s="60"/>
      <c r="EP1344" s="60"/>
      <c r="EQ1344" s="60"/>
      <c r="ER1344" s="60"/>
      <c r="ES1344" s="60"/>
      <c r="ET1344" s="60"/>
      <c r="EU1344" s="60"/>
      <c r="EV1344" s="60"/>
      <c r="EW1344" s="60"/>
      <c r="EX1344" s="60"/>
      <c r="EY1344" s="60"/>
      <c r="EZ1344" s="60"/>
      <c r="FA1344" s="60"/>
      <c r="FB1344" s="60"/>
      <c r="FC1344" s="60"/>
      <c r="FD1344" s="60"/>
      <c r="FE1344" s="60"/>
      <c r="FF1344" s="60"/>
      <c r="FG1344" s="60"/>
      <c r="FH1344" s="60"/>
      <c r="FI1344" s="60"/>
      <c r="FJ1344" s="60"/>
      <c r="FK1344" s="60"/>
      <c r="FL1344" s="60"/>
      <c r="FM1344" s="60"/>
      <c r="FN1344" s="60"/>
      <c r="FO1344" s="60"/>
      <c r="FP1344" s="60"/>
      <c r="FQ1344" s="60"/>
      <c r="FR1344" s="60"/>
      <c r="FS1344" s="60"/>
      <c r="FT1344" s="60"/>
      <c r="FU1344" s="60"/>
      <c r="FV1344" s="60"/>
      <c r="FW1344" s="60"/>
      <c r="FX1344" s="60"/>
      <c r="FY1344" s="60"/>
      <c r="FZ1344" s="60"/>
    </row>
    <row r="1345" spans="1:182" ht="30" x14ac:dyDescent="0.25">
      <c r="B1345" s="19">
        <v>1</v>
      </c>
      <c r="C1345" s="3231" t="s">
        <v>646</v>
      </c>
      <c r="D1345" s="18">
        <f>SUM(D1259,D1218,D951,D879,D741,D671,D460,D384,D141,D58)</f>
        <v>1112</v>
      </c>
      <c r="E1345" s="18">
        <f t="shared" ref="E1345:F1345" si="139">SUM(E1259,E1218,E951,E879,E741,E671,E460,E384,E141,E58)</f>
        <v>277.5</v>
      </c>
      <c r="F1345" s="18">
        <f t="shared" si="139"/>
        <v>18</v>
      </c>
      <c r="G1345" s="108">
        <f t="shared" si="130"/>
        <v>6.4864864864864868</v>
      </c>
      <c r="H1345" s="8"/>
      <c r="I1345" s="3015"/>
      <c r="J1345" s="37"/>
      <c r="K1345" s="118"/>
      <c r="L1345" s="37"/>
      <c r="M1345" s="118"/>
      <c r="N1345" s="37"/>
      <c r="O1345" s="10"/>
      <c r="P1345" s="411">
        <f t="shared" ref="P1345:Z1345" si="140">SUM(P1259,P1218,P951,P879,P741,P671,P460,P384,P141,P58)</f>
        <v>2162.9055000000003</v>
      </c>
      <c r="Q1345" s="18">
        <f t="shared" si="140"/>
        <v>2947.9935000000005</v>
      </c>
      <c r="R1345" s="18">
        <f t="shared" si="140"/>
        <v>2947.9935000000005</v>
      </c>
      <c r="S1345" s="18">
        <f t="shared" si="140"/>
        <v>655.99219772727292</v>
      </c>
      <c r="T1345" s="18">
        <f t="shared" si="140"/>
        <v>41.434840000000008</v>
      </c>
      <c r="U1345" s="18">
        <f t="shared" si="140"/>
        <v>0</v>
      </c>
      <c r="V1345" s="18">
        <f t="shared" si="140"/>
        <v>0</v>
      </c>
      <c r="W1345" s="18">
        <f t="shared" si="140"/>
        <v>-614.5573577272728</v>
      </c>
      <c r="X1345" s="18">
        <f t="shared" si="140"/>
        <v>0</v>
      </c>
      <c r="Y1345" s="18">
        <f t="shared" si="140"/>
        <v>0</v>
      </c>
      <c r="Z1345" s="18">
        <f t="shared" si="140"/>
        <v>41.434840000000008</v>
      </c>
      <c r="AA1345" s="18">
        <f t="shared" si="137"/>
        <v>6.3163617103303471</v>
      </c>
      <c r="AB1345" s="18">
        <f t="shared" si="138"/>
        <v>6.3163617103303471</v>
      </c>
      <c r="AC1345" s="1012"/>
      <c r="AD1345" s="1020"/>
      <c r="AE1345" s="60"/>
      <c r="AF1345" s="60"/>
      <c r="AG1345" s="60"/>
      <c r="AH1345" s="60"/>
      <c r="AI1345" s="60"/>
      <c r="AJ1345" s="60"/>
      <c r="AK1345" s="60"/>
      <c r="AL1345" s="60"/>
      <c r="AM1345" s="60"/>
      <c r="AN1345" s="60"/>
      <c r="AO1345" s="60"/>
      <c r="AP1345" s="60"/>
      <c r="AQ1345" s="60"/>
      <c r="AR1345" s="60"/>
      <c r="AS1345" s="60"/>
      <c r="AT1345" s="60"/>
      <c r="AU1345" s="60"/>
      <c r="AV1345" s="60"/>
      <c r="AW1345" s="60"/>
      <c r="AX1345" s="60"/>
      <c r="AY1345" s="60"/>
      <c r="AZ1345" s="60"/>
      <c r="BA1345" s="60"/>
      <c r="BB1345" s="60"/>
      <c r="BC1345" s="60"/>
      <c r="BD1345" s="60"/>
      <c r="BE1345" s="60"/>
      <c r="BF1345" s="60"/>
      <c r="BG1345" s="60"/>
      <c r="BH1345" s="60"/>
      <c r="BI1345" s="60"/>
      <c r="BJ1345" s="60"/>
      <c r="BK1345" s="60"/>
      <c r="BL1345" s="60"/>
      <c r="BM1345" s="60"/>
      <c r="BN1345" s="60"/>
      <c r="BO1345" s="60"/>
      <c r="BP1345" s="60"/>
      <c r="BQ1345" s="60"/>
      <c r="BR1345" s="60"/>
      <c r="BS1345" s="60"/>
      <c r="BT1345" s="60"/>
      <c r="BU1345" s="60"/>
      <c r="BV1345" s="60"/>
      <c r="BW1345" s="60"/>
      <c r="BX1345" s="60"/>
      <c r="BY1345" s="60"/>
      <c r="BZ1345" s="60"/>
      <c r="CA1345" s="60"/>
      <c r="CB1345" s="60"/>
      <c r="CC1345" s="60"/>
      <c r="CD1345" s="60"/>
      <c r="CE1345" s="60"/>
      <c r="CF1345" s="60"/>
      <c r="CG1345" s="60"/>
      <c r="CH1345" s="60"/>
      <c r="CI1345" s="60"/>
      <c r="CJ1345" s="60"/>
      <c r="CK1345" s="60"/>
      <c r="CL1345" s="60"/>
      <c r="CM1345" s="60"/>
      <c r="CN1345" s="60"/>
      <c r="CO1345" s="60"/>
      <c r="CP1345" s="60"/>
      <c r="CQ1345" s="60"/>
      <c r="CR1345" s="60"/>
      <c r="CS1345" s="60"/>
      <c r="CT1345" s="60"/>
      <c r="CU1345" s="60"/>
      <c r="CV1345" s="60"/>
      <c r="CW1345" s="60"/>
      <c r="CX1345" s="60"/>
      <c r="CY1345" s="60"/>
      <c r="CZ1345" s="60"/>
      <c r="DA1345" s="60"/>
      <c r="DB1345" s="60"/>
      <c r="DC1345" s="60"/>
      <c r="DD1345" s="60"/>
      <c r="DE1345" s="60"/>
      <c r="DF1345" s="60"/>
      <c r="DG1345" s="60"/>
      <c r="DH1345" s="60"/>
      <c r="DI1345" s="60"/>
      <c r="DJ1345" s="60"/>
      <c r="DK1345" s="60"/>
      <c r="DL1345" s="60"/>
      <c r="DM1345" s="60"/>
      <c r="DN1345" s="60"/>
      <c r="DO1345" s="60"/>
      <c r="DP1345" s="60"/>
      <c r="DQ1345" s="60"/>
      <c r="DR1345" s="60"/>
      <c r="DS1345" s="60"/>
      <c r="DT1345" s="60"/>
      <c r="DU1345" s="60"/>
      <c r="DV1345" s="60"/>
      <c r="DW1345" s="60"/>
      <c r="DX1345" s="60"/>
      <c r="DY1345" s="60"/>
      <c r="DZ1345" s="60"/>
      <c r="EA1345" s="60"/>
      <c r="EB1345" s="60"/>
      <c r="EC1345" s="60"/>
      <c r="ED1345" s="60"/>
      <c r="EE1345" s="60"/>
      <c r="EF1345" s="60"/>
      <c r="EG1345" s="60"/>
      <c r="EH1345" s="60"/>
      <c r="EI1345" s="60"/>
      <c r="EJ1345" s="60"/>
      <c r="EK1345" s="60"/>
      <c r="EL1345" s="60"/>
      <c r="EM1345" s="60"/>
      <c r="EN1345" s="60"/>
      <c r="EO1345" s="60"/>
      <c r="EP1345" s="60"/>
      <c r="EQ1345" s="60"/>
      <c r="ER1345" s="60"/>
      <c r="ES1345" s="60"/>
      <c r="ET1345" s="60"/>
      <c r="EU1345" s="60"/>
      <c r="EV1345" s="60"/>
      <c r="EW1345" s="60"/>
      <c r="EX1345" s="60"/>
      <c r="EY1345" s="60"/>
      <c r="EZ1345" s="60"/>
      <c r="FA1345" s="60"/>
      <c r="FB1345" s="60"/>
      <c r="FC1345" s="60"/>
      <c r="FD1345" s="60"/>
      <c r="FE1345" s="60"/>
      <c r="FF1345" s="60"/>
      <c r="FG1345" s="60"/>
      <c r="FH1345" s="60"/>
      <c r="FI1345" s="60"/>
      <c r="FJ1345" s="60"/>
      <c r="FK1345" s="60"/>
      <c r="FL1345" s="60"/>
      <c r="FM1345" s="60"/>
      <c r="FN1345" s="60"/>
      <c r="FO1345" s="60"/>
      <c r="FP1345" s="60"/>
      <c r="FQ1345" s="60"/>
      <c r="FR1345" s="60"/>
      <c r="FS1345" s="60"/>
      <c r="FT1345" s="60"/>
      <c r="FU1345" s="60"/>
      <c r="FV1345" s="60"/>
      <c r="FW1345" s="60"/>
      <c r="FX1345" s="60"/>
      <c r="FY1345" s="60"/>
      <c r="FZ1345" s="60"/>
    </row>
    <row r="1346" spans="1:182" ht="30" x14ac:dyDescent="0.25">
      <c r="B1346" s="19">
        <v>1</v>
      </c>
      <c r="C1346" s="3229" t="s">
        <v>647</v>
      </c>
      <c r="D1346" s="18">
        <f>SUM(D1260,D1219,D952,D880,D742,D672,D599,D461,D385,D142,D59)</f>
        <v>3553</v>
      </c>
      <c r="E1346" s="18">
        <f>SUM(E1260,E1219,E952,E880,E742,E672,E599,E461,E385,E142,E59)</f>
        <v>888.75</v>
      </c>
      <c r="F1346" s="18">
        <f>SUM(F1260,F1219,F952,F880,F742,F672,F599,F461,F385,F142,F59)</f>
        <v>340</v>
      </c>
      <c r="G1346" s="108">
        <f t="shared" si="130"/>
        <v>38.255977496483823</v>
      </c>
      <c r="H1346" s="8"/>
      <c r="I1346" s="3015"/>
      <c r="J1346" s="37"/>
      <c r="K1346" s="118"/>
      <c r="L1346" s="37"/>
      <c r="M1346" s="118"/>
      <c r="N1346" s="37"/>
      <c r="O1346" s="10"/>
      <c r="P1346" s="411">
        <f>SUM(P1260,P1219,P952,P880,P742,P672,P599,P461,P385,P142,P59)</f>
        <v>5892.3966</v>
      </c>
      <c r="Q1346" s="18">
        <f t="shared" ref="Q1346:Z1346" si="141">SUM(Q1260,Q1219,Q952,Q880,Q742,Q672,Q599,Q461,Q385,Q142,Q59)</f>
        <v>6543.2045999999991</v>
      </c>
      <c r="R1346" s="18">
        <f t="shared" si="141"/>
        <v>6543.2045999999991</v>
      </c>
      <c r="S1346" s="18">
        <f t="shared" si="141"/>
        <v>1474.2802772727273</v>
      </c>
      <c r="T1346" s="18">
        <f t="shared" si="141"/>
        <v>637.43707999999992</v>
      </c>
      <c r="U1346" s="18">
        <f t="shared" si="141"/>
        <v>0</v>
      </c>
      <c r="V1346" s="18">
        <f t="shared" si="141"/>
        <v>0</v>
      </c>
      <c r="W1346" s="18">
        <f t="shared" si="141"/>
        <v>-836.84319727272725</v>
      </c>
      <c r="X1346" s="18">
        <f t="shared" si="141"/>
        <v>0</v>
      </c>
      <c r="Y1346" s="18">
        <f t="shared" si="141"/>
        <v>0</v>
      </c>
      <c r="Z1346" s="18">
        <f t="shared" si="141"/>
        <v>637.43707999999992</v>
      </c>
      <c r="AA1346" s="18">
        <f t="shared" si="137"/>
        <v>43.237170694516479</v>
      </c>
      <c r="AB1346" s="18">
        <f t="shared" si="138"/>
        <v>43.237170694516479</v>
      </c>
      <c r="AC1346" s="1012"/>
      <c r="AD1346" s="1020"/>
      <c r="AE1346" s="60"/>
      <c r="AF1346" s="60"/>
      <c r="AG1346" s="60"/>
      <c r="AH1346" s="60"/>
      <c r="AI1346" s="60"/>
      <c r="AJ1346" s="60"/>
      <c r="AK1346" s="60"/>
      <c r="AL1346" s="60"/>
      <c r="AM1346" s="60"/>
      <c r="AN1346" s="60"/>
      <c r="AO1346" s="60"/>
      <c r="AP1346" s="60"/>
      <c r="AQ1346" s="60"/>
      <c r="AR1346" s="60"/>
      <c r="AS1346" s="60"/>
      <c r="AT1346" s="60"/>
      <c r="AU1346" s="60"/>
      <c r="AV1346" s="60"/>
      <c r="AW1346" s="60"/>
      <c r="AX1346" s="60"/>
      <c r="AY1346" s="60"/>
      <c r="AZ1346" s="60"/>
      <c r="BA1346" s="60"/>
      <c r="BB1346" s="60"/>
      <c r="BC1346" s="60"/>
      <c r="BD1346" s="60"/>
      <c r="BE1346" s="60"/>
      <c r="BF1346" s="60"/>
      <c r="BG1346" s="60"/>
      <c r="BH1346" s="60"/>
      <c r="BI1346" s="60"/>
      <c r="BJ1346" s="60"/>
      <c r="BK1346" s="60"/>
      <c r="BL1346" s="60"/>
      <c r="BM1346" s="60"/>
      <c r="BN1346" s="60"/>
      <c r="BO1346" s="60"/>
      <c r="BP1346" s="60"/>
      <c r="BQ1346" s="60"/>
      <c r="BR1346" s="60"/>
      <c r="BS1346" s="60"/>
      <c r="BT1346" s="60"/>
      <c r="BU1346" s="60"/>
      <c r="BV1346" s="60"/>
      <c r="BW1346" s="60"/>
      <c r="BX1346" s="60"/>
      <c r="BY1346" s="60"/>
      <c r="BZ1346" s="60"/>
      <c r="CA1346" s="60"/>
      <c r="CB1346" s="60"/>
      <c r="CC1346" s="60"/>
      <c r="CD1346" s="60"/>
      <c r="CE1346" s="60"/>
      <c r="CF1346" s="60"/>
      <c r="CG1346" s="60"/>
      <c r="CH1346" s="60"/>
      <c r="CI1346" s="60"/>
      <c r="CJ1346" s="60"/>
      <c r="CK1346" s="60"/>
      <c r="CL1346" s="60"/>
      <c r="CM1346" s="60"/>
      <c r="CN1346" s="60"/>
      <c r="CO1346" s="60"/>
      <c r="CP1346" s="60"/>
      <c r="CQ1346" s="60"/>
      <c r="CR1346" s="60"/>
      <c r="CS1346" s="60"/>
      <c r="CT1346" s="60"/>
      <c r="CU1346" s="60"/>
      <c r="CV1346" s="60"/>
      <c r="CW1346" s="60"/>
      <c r="CX1346" s="60"/>
      <c r="CY1346" s="60"/>
      <c r="CZ1346" s="60"/>
      <c r="DA1346" s="60"/>
      <c r="DB1346" s="60"/>
      <c r="DC1346" s="60"/>
      <c r="DD1346" s="60"/>
      <c r="DE1346" s="60"/>
      <c r="DF1346" s="60"/>
      <c r="DG1346" s="60"/>
      <c r="DH1346" s="60"/>
      <c r="DI1346" s="60"/>
      <c r="DJ1346" s="60"/>
      <c r="DK1346" s="60"/>
      <c r="DL1346" s="60"/>
      <c r="DM1346" s="60"/>
      <c r="DN1346" s="60"/>
      <c r="DO1346" s="60"/>
      <c r="DP1346" s="60"/>
      <c r="DQ1346" s="60"/>
      <c r="DR1346" s="60"/>
      <c r="DS1346" s="60"/>
      <c r="DT1346" s="60"/>
      <c r="DU1346" s="60"/>
      <c r="DV1346" s="60"/>
      <c r="DW1346" s="60"/>
      <c r="DX1346" s="60"/>
      <c r="DY1346" s="60"/>
      <c r="DZ1346" s="60"/>
      <c r="EA1346" s="60"/>
      <c r="EB1346" s="60"/>
      <c r="EC1346" s="60"/>
      <c r="ED1346" s="60"/>
      <c r="EE1346" s="60"/>
      <c r="EF1346" s="60"/>
      <c r="EG1346" s="60"/>
      <c r="EH1346" s="60"/>
      <c r="EI1346" s="60"/>
      <c r="EJ1346" s="60"/>
      <c r="EK1346" s="60"/>
      <c r="EL1346" s="60"/>
      <c r="EM1346" s="60"/>
      <c r="EN1346" s="60"/>
      <c r="EO1346" s="60"/>
      <c r="EP1346" s="60"/>
      <c r="EQ1346" s="60"/>
      <c r="ER1346" s="60"/>
      <c r="ES1346" s="60"/>
      <c r="ET1346" s="60"/>
      <c r="EU1346" s="60"/>
      <c r="EV1346" s="60"/>
      <c r="EW1346" s="60"/>
      <c r="EX1346" s="60"/>
      <c r="EY1346" s="60"/>
      <c r="EZ1346" s="60"/>
      <c r="FA1346" s="60"/>
      <c r="FB1346" s="60"/>
      <c r="FC1346" s="60"/>
      <c r="FD1346" s="60"/>
      <c r="FE1346" s="60"/>
      <c r="FF1346" s="60"/>
      <c r="FG1346" s="60"/>
      <c r="FH1346" s="60"/>
      <c r="FI1346" s="60"/>
      <c r="FJ1346" s="60"/>
      <c r="FK1346" s="60"/>
      <c r="FL1346" s="60"/>
      <c r="FM1346" s="60"/>
      <c r="FN1346" s="60"/>
      <c r="FO1346" s="60"/>
      <c r="FP1346" s="60"/>
      <c r="FQ1346" s="60"/>
      <c r="FR1346" s="60"/>
      <c r="FS1346" s="60"/>
      <c r="FT1346" s="60"/>
      <c r="FU1346" s="60"/>
      <c r="FV1346" s="60"/>
      <c r="FW1346" s="60"/>
      <c r="FX1346" s="60"/>
      <c r="FY1346" s="60"/>
      <c r="FZ1346" s="60"/>
    </row>
    <row r="1347" spans="1:182" ht="30" x14ac:dyDescent="0.25">
      <c r="B1347" s="19">
        <v>1</v>
      </c>
      <c r="C1347" s="3230" t="s">
        <v>665</v>
      </c>
      <c r="D1347" s="18">
        <f>D1261+D1220+D881+D743+D673+D462+D386+D143+D60</f>
        <v>482</v>
      </c>
      <c r="E1347" s="18">
        <f>E1261+E1220+E881+E743+E673+E462+E386+E143+E60</f>
        <v>121</v>
      </c>
      <c r="F1347" s="18">
        <f>F1261+F1220+F881+F743+F673+F462+F386+F143+F60</f>
        <v>38</v>
      </c>
      <c r="G1347" s="108">
        <f t="shared" si="130"/>
        <v>31.404958677685951</v>
      </c>
      <c r="H1347" s="8"/>
      <c r="I1347" s="3015"/>
      <c r="J1347" s="37"/>
      <c r="K1347" s="118"/>
      <c r="L1347" s="37"/>
      <c r="M1347" s="118"/>
      <c r="N1347" s="37"/>
      <c r="O1347" s="10"/>
      <c r="P1347" s="411">
        <f>P1261+P1220+P881+P743+P673+P462+P386+P143+P60</f>
        <v>1240.1596999999999</v>
      </c>
      <c r="Q1347" s="18">
        <f t="shared" ref="Q1347:Z1347" si="142">Q1261+Q1220+Q881+Q743+Q673+Q462+Q386+Q143+Q60</f>
        <v>1527.0997</v>
      </c>
      <c r="R1347" s="18">
        <f t="shared" si="142"/>
        <v>1527.0997</v>
      </c>
      <c r="S1347" s="18">
        <f t="shared" si="142"/>
        <v>362.21083409090903</v>
      </c>
      <c r="T1347" s="18">
        <f t="shared" si="142"/>
        <v>110.1865</v>
      </c>
      <c r="U1347" s="18">
        <f t="shared" si="142"/>
        <v>0</v>
      </c>
      <c r="V1347" s="18">
        <f t="shared" si="142"/>
        <v>0</v>
      </c>
      <c r="W1347" s="18">
        <f t="shared" si="142"/>
        <v>-252.02433409090909</v>
      </c>
      <c r="X1347" s="18">
        <f t="shared" si="142"/>
        <v>0</v>
      </c>
      <c r="Y1347" s="18">
        <f t="shared" si="142"/>
        <v>0</v>
      </c>
      <c r="Z1347" s="18">
        <f t="shared" si="142"/>
        <v>110.1865</v>
      </c>
      <c r="AA1347" s="18">
        <f t="shared" si="137"/>
        <v>30.420542300053061</v>
      </c>
      <c r="AB1347" s="18">
        <f t="shared" si="138"/>
        <v>30.420542300053061</v>
      </c>
      <c r="AC1347" s="1012"/>
      <c r="AD1347" s="1020"/>
      <c r="AE1347" s="60"/>
      <c r="AF1347" s="60"/>
      <c r="AG1347" s="60"/>
      <c r="AH1347" s="60"/>
      <c r="AI1347" s="60"/>
      <c r="AJ1347" s="60"/>
      <c r="AK1347" s="60"/>
      <c r="AL1347" s="60"/>
      <c r="AM1347" s="60"/>
      <c r="AN1347" s="60"/>
      <c r="AO1347" s="60"/>
      <c r="AP1347" s="60"/>
      <c r="AQ1347" s="60"/>
      <c r="AR1347" s="60"/>
      <c r="AS1347" s="60"/>
      <c r="AT1347" s="60"/>
      <c r="AU1347" s="60"/>
      <c r="AV1347" s="60"/>
      <c r="AW1347" s="60"/>
      <c r="AX1347" s="60"/>
      <c r="AY1347" s="60"/>
      <c r="AZ1347" s="60"/>
      <c r="BA1347" s="60"/>
      <c r="BB1347" s="60"/>
      <c r="BC1347" s="60"/>
      <c r="BD1347" s="60"/>
      <c r="BE1347" s="60"/>
      <c r="BF1347" s="60"/>
      <c r="BG1347" s="60"/>
      <c r="BH1347" s="60"/>
      <c r="BI1347" s="60"/>
      <c r="BJ1347" s="60"/>
      <c r="BK1347" s="60"/>
      <c r="BL1347" s="60"/>
      <c r="BM1347" s="60"/>
      <c r="BN1347" s="60"/>
      <c r="BO1347" s="60"/>
      <c r="BP1347" s="60"/>
      <c r="BQ1347" s="60"/>
      <c r="BR1347" s="60"/>
      <c r="BS1347" s="60"/>
      <c r="BT1347" s="60"/>
      <c r="BU1347" s="60"/>
      <c r="BV1347" s="60"/>
      <c r="BW1347" s="60"/>
      <c r="BX1347" s="60"/>
      <c r="BY1347" s="60"/>
      <c r="BZ1347" s="60"/>
      <c r="CA1347" s="60"/>
      <c r="CB1347" s="60"/>
      <c r="CC1347" s="60"/>
      <c r="CD1347" s="60"/>
      <c r="CE1347" s="60"/>
      <c r="CF1347" s="60"/>
      <c r="CG1347" s="60"/>
      <c r="CH1347" s="60"/>
      <c r="CI1347" s="60"/>
      <c r="CJ1347" s="60"/>
      <c r="CK1347" s="60"/>
      <c r="CL1347" s="60"/>
      <c r="CM1347" s="60"/>
      <c r="CN1347" s="60"/>
      <c r="CO1347" s="60"/>
      <c r="CP1347" s="60"/>
      <c r="CQ1347" s="60"/>
      <c r="CR1347" s="60"/>
      <c r="CS1347" s="60"/>
      <c r="CT1347" s="60"/>
      <c r="CU1347" s="60"/>
      <c r="CV1347" s="60"/>
      <c r="CW1347" s="60"/>
      <c r="CX1347" s="60"/>
      <c r="CY1347" s="60"/>
      <c r="CZ1347" s="60"/>
      <c r="DA1347" s="60"/>
      <c r="DB1347" s="60"/>
      <c r="DC1347" s="60"/>
      <c r="DD1347" s="60"/>
      <c r="DE1347" s="60"/>
      <c r="DF1347" s="60"/>
      <c r="DG1347" s="60"/>
      <c r="DH1347" s="60"/>
      <c r="DI1347" s="60"/>
      <c r="DJ1347" s="60"/>
      <c r="DK1347" s="60"/>
      <c r="DL1347" s="60"/>
      <c r="DM1347" s="60"/>
      <c r="DN1347" s="60"/>
      <c r="DO1347" s="60"/>
      <c r="DP1347" s="60"/>
      <c r="DQ1347" s="60"/>
      <c r="DR1347" s="60"/>
      <c r="DS1347" s="60"/>
      <c r="DT1347" s="60"/>
      <c r="DU1347" s="60"/>
      <c r="DV1347" s="60"/>
      <c r="DW1347" s="60"/>
      <c r="DX1347" s="60"/>
      <c r="DY1347" s="60"/>
      <c r="DZ1347" s="60"/>
      <c r="EA1347" s="60"/>
      <c r="EB1347" s="60"/>
      <c r="EC1347" s="60"/>
      <c r="ED1347" s="60"/>
      <c r="EE1347" s="60"/>
      <c r="EF1347" s="60"/>
      <c r="EG1347" s="60"/>
      <c r="EH1347" s="60"/>
      <c r="EI1347" s="60"/>
      <c r="EJ1347" s="60"/>
      <c r="EK1347" s="60"/>
      <c r="EL1347" s="60"/>
      <c r="EM1347" s="60"/>
      <c r="EN1347" s="60"/>
      <c r="EO1347" s="60"/>
      <c r="EP1347" s="60"/>
      <c r="EQ1347" s="60"/>
      <c r="ER1347" s="60"/>
      <c r="ES1347" s="60"/>
      <c r="ET1347" s="60"/>
      <c r="EU1347" s="60"/>
      <c r="EV1347" s="60"/>
      <c r="EW1347" s="60"/>
      <c r="EX1347" s="60"/>
      <c r="EY1347" s="60"/>
      <c r="EZ1347" s="60"/>
      <c r="FA1347" s="60"/>
      <c r="FB1347" s="60"/>
      <c r="FC1347" s="60"/>
      <c r="FD1347" s="60"/>
      <c r="FE1347" s="60"/>
      <c r="FF1347" s="60"/>
      <c r="FG1347" s="60"/>
      <c r="FH1347" s="60"/>
      <c r="FI1347" s="60"/>
      <c r="FJ1347" s="60"/>
      <c r="FK1347" s="60"/>
      <c r="FL1347" s="60"/>
      <c r="FM1347" s="60"/>
      <c r="FN1347" s="60"/>
      <c r="FO1347" s="60"/>
      <c r="FP1347" s="60"/>
      <c r="FQ1347" s="60"/>
      <c r="FR1347" s="60"/>
      <c r="FS1347" s="60"/>
      <c r="FT1347" s="60"/>
      <c r="FU1347" s="60"/>
      <c r="FV1347" s="60"/>
      <c r="FW1347" s="60"/>
      <c r="FX1347" s="60"/>
      <c r="FY1347" s="60"/>
      <c r="FZ1347" s="60"/>
    </row>
    <row r="1348" spans="1:182" ht="30" x14ac:dyDescent="0.25">
      <c r="C1348" s="3321" t="s">
        <v>666</v>
      </c>
      <c r="D1348" s="18">
        <f>SUM(D1262,D1221,D1152,D1085,D1020,D953,D882,D810,D744,D674,D600,D531,D463,D387,D315,D250,D144,D61)</f>
        <v>63518</v>
      </c>
      <c r="E1348" s="18">
        <f t="shared" ref="E1348:F1348" si="143">SUM(E1262,E1221,E1152,E1085,E1020,E953,E882,E810,E744,E674,E600,E531,E463,E387,E315,E250,E144,E61)</f>
        <v>15884.25</v>
      </c>
      <c r="F1348" s="18">
        <f t="shared" si="143"/>
        <v>0</v>
      </c>
      <c r="G1348" s="108"/>
      <c r="H1348" s="8"/>
      <c r="I1348" s="3015"/>
      <c r="J1348" s="37"/>
      <c r="K1348" s="118"/>
      <c r="L1348" s="37"/>
      <c r="M1348" s="118"/>
      <c r="N1348" s="37"/>
      <c r="O1348" s="10"/>
      <c r="P1348" s="411">
        <f t="shared" ref="P1348:Z1348" si="144">SUM(P1262,P1221,P1152,P1085,P1020,P953,P882,P810,P744,P674,P600,P531,P463,P387,P315,P250,P144,P61)</f>
        <v>0</v>
      </c>
      <c r="Q1348" s="18">
        <f t="shared" si="144"/>
        <v>137096.49550000002</v>
      </c>
      <c r="R1348" s="18">
        <f t="shared" si="144"/>
        <v>137096.49550000002</v>
      </c>
      <c r="S1348" s="18">
        <f t="shared" si="144"/>
        <v>23436.276618181815</v>
      </c>
      <c r="T1348" s="18">
        <f t="shared" si="144"/>
        <v>0</v>
      </c>
      <c r="U1348" s="18">
        <f t="shared" si="144"/>
        <v>0</v>
      </c>
      <c r="V1348" s="18">
        <f t="shared" si="144"/>
        <v>0</v>
      </c>
      <c r="W1348" s="18">
        <f t="shared" si="144"/>
        <v>-23436.276618181815</v>
      </c>
      <c r="X1348" s="18">
        <f t="shared" si="144"/>
        <v>0</v>
      </c>
      <c r="Y1348" s="18">
        <f t="shared" si="144"/>
        <v>0</v>
      </c>
      <c r="Z1348" s="18">
        <f t="shared" si="144"/>
        <v>0</v>
      </c>
      <c r="AA1348" s="18">
        <f t="shared" si="137"/>
        <v>0</v>
      </c>
      <c r="AB1348" s="18">
        <f t="shared" si="138"/>
        <v>0</v>
      </c>
      <c r="AC1348" s="1012"/>
      <c r="AD1348" s="1020"/>
      <c r="AE1348" s="60"/>
      <c r="AF1348" s="60"/>
      <c r="AG1348" s="60"/>
      <c r="AH1348" s="60"/>
      <c r="AI1348" s="60"/>
      <c r="AJ1348" s="60"/>
      <c r="AK1348" s="60"/>
      <c r="AL1348" s="60"/>
      <c r="AM1348" s="60"/>
      <c r="AN1348" s="60"/>
      <c r="AO1348" s="60"/>
      <c r="AP1348" s="60"/>
      <c r="AQ1348" s="60"/>
      <c r="AR1348" s="60"/>
      <c r="AS1348" s="60"/>
      <c r="AT1348" s="60"/>
      <c r="AU1348" s="60"/>
      <c r="AV1348" s="60"/>
      <c r="AW1348" s="60"/>
      <c r="AX1348" s="60"/>
      <c r="AY1348" s="60"/>
      <c r="AZ1348" s="60"/>
      <c r="BA1348" s="60"/>
      <c r="BB1348" s="60"/>
      <c r="BC1348" s="60"/>
      <c r="BD1348" s="60"/>
      <c r="BE1348" s="60"/>
      <c r="BF1348" s="60"/>
      <c r="BG1348" s="60"/>
      <c r="BH1348" s="60"/>
      <c r="BI1348" s="60"/>
      <c r="BJ1348" s="60"/>
      <c r="BK1348" s="60"/>
      <c r="BL1348" s="60"/>
      <c r="BM1348" s="60"/>
      <c r="BN1348" s="60"/>
      <c r="BO1348" s="60"/>
      <c r="BP1348" s="60"/>
      <c r="BQ1348" s="60"/>
      <c r="BR1348" s="60"/>
      <c r="BS1348" s="60"/>
      <c r="BT1348" s="60"/>
      <c r="BU1348" s="60"/>
      <c r="BV1348" s="60"/>
      <c r="BW1348" s="60"/>
      <c r="BX1348" s="60"/>
      <c r="BY1348" s="60"/>
      <c r="BZ1348" s="60"/>
      <c r="CA1348" s="60"/>
      <c r="CB1348" s="60"/>
      <c r="CC1348" s="60"/>
      <c r="CD1348" s="60"/>
      <c r="CE1348" s="60"/>
      <c r="CF1348" s="60"/>
      <c r="CG1348" s="60"/>
      <c r="CH1348" s="60"/>
      <c r="CI1348" s="60"/>
      <c r="CJ1348" s="60"/>
      <c r="CK1348" s="60"/>
      <c r="CL1348" s="60"/>
      <c r="CM1348" s="60"/>
      <c r="CN1348" s="60"/>
      <c r="CO1348" s="60"/>
      <c r="CP1348" s="60"/>
      <c r="CQ1348" s="60"/>
      <c r="CR1348" s="60"/>
      <c r="CS1348" s="60"/>
      <c r="CT1348" s="60"/>
      <c r="CU1348" s="60"/>
      <c r="CV1348" s="60"/>
      <c r="CW1348" s="60"/>
      <c r="CX1348" s="60"/>
      <c r="CY1348" s="60"/>
      <c r="CZ1348" s="60"/>
      <c r="DA1348" s="60"/>
      <c r="DB1348" s="60"/>
      <c r="DC1348" s="60"/>
      <c r="DD1348" s="60"/>
      <c r="DE1348" s="60"/>
      <c r="DF1348" s="60"/>
      <c r="DG1348" s="60"/>
      <c r="DH1348" s="60"/>
      <c r="DI1348" s="60"/>
      <c r="DJ1348" s="60"/>
      <c r="DK1348" s="60"/>
      <c r="DL1348" s="60"/>
      <c r="DM1348" s="60"/>
      <c r="DN1348" s="60"/>
      <c r="DO1348" s="60"/>
      <c r="DP1348" s="60"/>
      <c r="DQ1348" s="60"/>
      <c r="DR1348" s="60"/>
      <c r="DS1348" s="60"/>
      <c r="DT1348" s="60"/>
      <c r="DU1348" s="60"/>
      <c r="DV1348" s="60"/>
      <c r="DW1348" s="60"/>
      <c r="DX1348" s="60"/>
      <c r="DY1348" s="60"/>
      <c r="DZ1348" s="60"/>
      <c r="EA1348" s="60"/>
      <c r="EB1348" s="60"/>
      <c r="EC1348" s="60"/>
      <c r="ED1348" s="60"/>
      <c r="EE1348" s="60"/>
      <c r="EF1348" s="60"/>
      <c r="EG1348" s="60"/>
      <c r="EH1348" s="60"/>
      <c r="EI1348" s="60"/>
      <c r="EJ1348" s="60"/>
      <c r="EK1348" s="60"/>
      <c r="EL1348" s="60"/>
      <c r="EM1348" s="60"/>
      <c r="EN1348" s="60"/>
      <c r="EO1348" s="60"/>
      <c r="EP1348" s="60"/>
      <c r="EQ1348" s="60"/>
      <c r="ER1348" s="60"/>
      <c r="ES1348" s="60"/>
      <c r="ET1348" s="60"/>
      <c r="EU1348" s="60"/>
      <c r="EV1348" s="60"/>
      <c r="EW1348" s="60"/>
      <c r="EX1348" s="60"/>
      <c r="EY1348" s="60"/>
      <c r="EZ1348" s="60"/>
      <c r="FA1348" s="60"/>
      <c r="FB1348" s="60"/>
      <c r="FC1348" s="60"/>
      <c r="FD1348" s="60"/>
      <c r="FE1348" s="60"/>
      <c r="FF1348" s="60"/>
      <c r="FG1348" s="60"/>
      <c r="FH1348" s="60"/>
      <c r="FI1348" s="60"/>
      <c r="FJ1348" s="60"/>
      <c r="FK1348" s="60"/>
      <c r="FL1348" s="60"/>
      <c r="FM1348" s="60"/>
      <c r="FN1348" s="60"/>
      <c r="FO1348" s="60"/>
      <c r="FP1348" s="60"/>
      <c r="FQ1348" s="60"/>
      <c r="FR1348" s="60"/>
      <c r="FS1348" s="60"/>
      <c r="FT1348" s="60"/>
      <c r="FU1348" s="60"/>
      <c r="FV1348" s="60"/>
      <c r="FW1348" s="60"/>
      <c r="FX1348" s="60"/>
      <c r="FY1348" s="60"/>
      <c r="FZ1348" s="60"/>
    </row>
    <row r="1349" spans="1:182" ht="29.25" customHeight="1" x14ac:dyDescent="0.25">
      <c r="C1349" s="3321" t="s">
        <v>559</v>
      </c>
      <c r="D1349" s="17">
        <f>D1263</f>
        <v>9600</v>
      </c>
      <c r="E1349" s="17">
        <f>E1263</f>
        <v>2400</v>
      </c>
      <c r="F1349" s="17">
        <f>F1263</f>
        <v>1336</v>
      </c>
      <c r="G1349" s="108">
        <f t="shared" ref="G1349:G1360" si="145">F1349/E1349*100</f>
        <v>55.666666666666664</v>
      </c>
      <c r="H1349" s="8"/>
      <c r="I1349" s="3015"/>
      <c r="J1349" s="37"/>
      <c r="K1349" s="118"/>
      <c r="L1349" s="37"/>
      <c r="M1349" s="118"/>
      <c r="N1349" s="37"/>
      <c r="O1349" s="10"/>
      <c r="P1349" s="411"/>
      <c r="Q1349" s="411"/>
      <c r="R1349" s="411"/>
      <c r="S1349" s="411"/>
      <c r="T1349" s="411"/>
      <c r="U1349" s="807"/>
      <c r="V1349" s="411"/>
      <c r="W1349" s="411"/>
      <c r="X1349" s="411"/>
      <c r="Y1349" s="411"/>
      <c r="Z1349" s="411"/>
      <c r="AA1349" s="411"/>
      <c r="AB1349" s="411"/>
      <c r="AC1349" s="1012"/>
      <c r="AD1349" s="1020"/>
      <c r="AE1349" s="60"/>
      <c r="AF1349" s="60"/>
      <c r="AG1349" s="60"/>
      <c r="AH1349" s="60"/>
      <c r="AI1349" s="60"/>
      <c r="AJ1349" s="60"/>
      <c r="AK1349" s="60"/>
      <c r="AL1349" s="60"/>
      <c r="AM1349" s="60"/>
      <c r="AN1349" s="60"/>
      <c r="AO1349" s="60"/>
      <c r="AP1349" s="60"/>
      <c r="AQ1349" s="60"/>
      <c r="AR1349" s="60"/>
      <c r="AS1349" s="60"/>
      <c r="AT1349" s="60"/>
      <c r="AU1349" s="60"/>
      <c r="AV1349" s="60"/>
      <c r="AW1349" s="60"/>
      <c r="AX1349" s="60"/>
      <c r="AY1349" s="60"/>
      <c r="AZ1349" s="60"/>
      <c r="BA1349" s="60"/>
      <c r="BB1349" s="60"/>
      <c r="BC1349" s="60"/>
      <c r="BD1349" s="60"/>
      <c r="BE1349" s="60"/>
      <c r="BF1349" s="60"/>
      <c r="BG1349" s="60"/>
      <c r="BH1349" s="60"/>
      <c r="BI1349" s="60"/>
      <c r="BJ1349" s="60"/>
      <c r="BK1349" s="60"/>
      <c r="BL1349" s="60"/>
      <c r="BM1349" s="60"/>
      <c r="BN1349" s="60"/>
      <c r="BO1349" s="60"/>
      <c r="BP1349" s="60"/>
      <c r="BQ1349" s="60"/>
      <c r="BR1349" s="60"/>
      <c r="BS1349" s="60"/>
      <c r="BT1349" s="60"/>
      <c r="BU1349" s="60"/>
      <c r="BV1349" s="60"/>
      <c r="BW1349" s="60"/>
      <c r="BX1349" s="60"/>
      <c r="BY1349" s="60"/>
      <c r="BZ1349" s="60"/>
      <c r="CA1349" s="60"/>
      <c r="CB1349" s="60"/>
      <c r="CC1349" s="60"/>
      <c r="CD1349" s="60"/>
      <c r="CE1349" s="60"/>
      <c r="CF1349" s="60"/>
      <c r="CG1349" s="60"/>
      <c r="CH1349" s="60"/>
      <c r="CI1349" s="60"/>
      <c r="CJ1349" s="60"/>
      <c r="CK1349" s="60"/>
      <c r="CL1349" s="60"/>
      <c r="CM1349" s="60"/>
      <c r="CN1349" s="60"/>
      <c r="CO1349" s="60"/>
      <c r="CP1349" s="60"/>
      <c r="CQ1349" s="60"/>
      <c r="CR1349" s="60"/>
      <c r="CS1349" s="60"/>
      <c r="CT1349" s="60"/>
      <c r="CU1349" s="60"/>
      <c r="CV1349" s="60"/>
      <c r="CW1349" s="60"/>
      <c r="CX1349" s="60"/>
      <c r="CY1349" s="60"/>
      <c r="CZ1349" s="60"/>
      <c r="DA1349" s="60"/>
      <c r="DB1349" s="60"/>
      <c r="DC1349" s="60"/>
      <c r="DD1349" s="60"/>
      <c r="DE1349" s="60"/>
      <c r="DF1349" s="60"/>
      <c r="DG1349" s="60"/>
      <c r="DH1349" s="60"/>
      <c r="DI1349" s="60"/>
      <c r="DJ1349" s="60"/>
      <c r="DK1349" s="60"/>
      <c r="DL1349" s="60"/>
      <c r="DM1349" s="60"/>
      <c r="DN1349" s="60"/>
      <c r="DO1349" s="60"/>
      <c r="DP1349" s="60"/>
      <c r="DQ1349" s="60"/>
      <c r="DR1349" s="60"/>
      <c r="DS1349" s="60"/>
      <c r="DT1349" s="60"/>
      <c r="DU1349" s="60"/>
      <c r="DV1349" s="60"/>
      <c r="DW1349" s="60"/>
      <c r="DX1349" s="60"/>
      <c r="DY1349" s="60"/>
      <c r="DZ1349" s="60"/>
      <c r="EA1349" s="60"/>
      <c r="EB1349" s="60"/>
      <c r="EC1349" s="60"/>
      <c r="ED1349" s="60"/>
      <c r="EE1349" s="60"/>
      <c r="EF1349" s="60"/>
      <c r="EG1349" s="60"/>
      <c r="EH1349" s="60"/>
      <c r="EI1349" s="60"/>
      <c r="EJ1349" s="60"/>
      <c r="EK1349" s="60"/>
      <c r="EL1349" s="60"/>
      <c r="EM1349" s="60"/>
      <c r="EN1349" s="60"/>
      <c r="EO1349" s="60"/>
      <c r="EP1349" s="60"/>
      <c r="EQ1349" s="60"/>
      <c r="ER1349" s="60"/>
      <c r="ES1349" s="60"/>
      <c r="ET1349" s="60"/>
      <c r="EU1349" s="60"/>
      <c r="EV1349" s="60"/>
      <c r="EW1349" s="60"/>
      <c r="EX1349" s="60"/>
      <c r="EY1349" s="60"/>
      <c r="EZ1349" s="60"/>
      <c r="FA1349" s="60"/>
      <c r="FB1349" s="60"/>
      <c r="FC1349" s="60"/>
      <c r="FD1349" s="60"/>
      <c r="FE1349" s="60"/>
      <c r="FF1349" s="60"/>
      <c r="FG1349" s="60"/>
      <c r="FH1349" s="60"/>
      <c r="FI1349" s="60"/>
      <c r="FJ1349" s="60"/>
      <c r="FK1349" s="60"/>
      <c r="FL1349" s="60"/>
      <c r="FM1349" s="60"/>
      <c r="FN1349" s="60"/>
      <c r="FO1349" s="60"/>
      <c r="FP1349" s="60"/>
      <c r="FQ1349" s="60"/>
      <c r="FR1349" s="60"/>
      <c r="FS1349" s="60"/>
      <c r="FT1349" s="60"/>
      <c r="FU1349" s="60"/>
      <c r="FV1349" s="60"/>
      <c r="FW1349" s="60"/>
      <c r="FX1349" s="60"/>
      <c r="FY1349" s="60"/>
      <c r="FZ1349" s="60"/>
    </row>
    <row r="1350" spans="1:182" ht="29.25" x14ac:dyDescent="0.25">
      <c r="A1350" s="19">
        <v>1</v>
      </c>
      <c r="B1350" s="19">
        <v>1</v>
      </c>
      <c r="C1350" s="642" t="s">
        <v>304</v>
      </c>
      <c r="D1350" s="18">
        <f>SUM(D1264,D1222,D1153,D1086,D1021,D954,D883,D811,D745,D675,D601,D532,D464,D388,D316,D251,D183,D145,D62)</f>
        <v>716318.68085106381</v>
      </c>
      <c r="E1350" s="18">
        <f>SUM(E1264,E1222,E1153,E1086,E1021,E954,E883,E811,E745,E675,E601,E532,E464,E388,E316,E251,E183,E145,E62)</f>
        <v>179084.66489361701</v>
      </c>
      <c r="F1350" s="18">
        <f>SUM(F1264,F1222,F1153,F1086,F1021,F954,F883,F811,F745,F675,F601,F532,F464,F388,F316,F251,F183,F145,F62)</f>
        <v>183740.57340425535</v>
      </c>
      <c r="G1350" s="114">
        <f t="shared" si="145"/>
        <v>102.59983651498253</v>
      </c>
      <c r="H1350" s="8"/>
      <c r="I1350" s="115"/>
      <c r="J1350" s="37"/>
      <c r="K1350" s="118"/>
      <c r="L1350" s="37"/>
      <c r="M1350" s="118"/>
      <c r="N1350" s="37"/>
      <c r="O1350" s="10"/>
      <c r="P1350" s="411"/>
      <c r="Q1350" s="411"/>
      <c r="R1350" s="411"/>
      <c r="S1350" s="411"/>
      <c r="T1350" s="411"/>
      <c r="U1350" s="807"/>
      <c r="V1350" s="411"/>
      <c r="W1350" s="411"/>
      <c r="X1350" s="411"/>
      <c r="Y1350" s="411"/>
      <c r="Z1350" s="411"/>
      <c r="AA1350" s="411"/>
      <c r="AB1350" s="411"/>
      <c r="AC1350" s="1012"/>
      <c r="AD1350" s="1020"/>
      <c r="AE1350" s="60"/>
      <c r="AF1350" s="60"/>
      <c r="AG1350" s="60"/>
      <c r="AH1350" s="60"/>
      <c r="AI1350" s="60"/>
      <c r="AJ1350" s="60"/>
      <c r="AK1350" s="60"/>
      <c r="AL1350" s="60"/>
      <c r="AM1350" s="60"/>
      <c r="AN1350" s="60"/>
      <c r="AO1350" s="60"/>
      <c r="AP1350" s="60"/>
      <c r="AQ1350" s="60"/>
      <c r="AR1350" s="60"/>
      <c r="AS1350" s="60"/>
      <c r="AT1350" s="60"/>
      <c r="AU1350" s="60"/>
      <c r="AV1350" s="60"/>
      <c r="AW1350" s="60"/>
      <c r="AX1350" s="60"/>
      <c r="AY1350" s="60"/>
      <c r="AZ1350" s="60"/>
      <c r="BA1350" s="60"/>
      <c r="BB1350" s="60"/>
      <c r="BC1350" s="60"/>
      <c r="BD1350" s="60"/>
      <c r="BE1350" s="60"/>
      <c r="BF1350" s="60"/>
      <c r="BG1350" s="60"/>
      <c r="BH1350" s="60"/>
      <c r="BI1350" s="60"/>
      <c r="BJ1350" s="60"/>
      <c r="BK1350" s="60"/>
      <c r="BL1350" s="60"/>
      <c r="BM1350" s="60"/>
      <c r="BN1350" s="60"/>
      <c r="BO1350" s="60"/>
      <c r="BP1350" s="60"/>
      <c r="BQ1350" s="60"/>
      <c r="BR1350" s="60"/>
      <c r="BS1350" s="60"/>
      <c r="BT1350" s="60"/>
      <c r="BU1350" s="60"/>
      <c r="BV1350" s="60"/>
      <c r="BW1350" s="60"/>
      <c r="BX1350" s="60"/>
      <c r="BY1350" s="60"/>
      <c r="BZ1350" s="60"/>
      <c r="CA1350" s="60"/>
      <c r="CB1350" s="60"/>
      <c r="CC1350" s="60"/>
      <c r="CD1350" s="60"/>
      <c r="CE1350" s="60"/>
      <c r="CF1350" s="60"/>
      <c r="CG1350" s="60"/>
      <c r="CH1350" s="60"/>
      <c r="CI1350" s="60"/>
      <c r="CJ1350" s="60"/>
      <c r="CK1350" s="60"/>
      <c r="CL1350" s="60"/>
      <c r="CM1350" s="60"/>
      <c r="CN1350" s="60"/>
      <c r="CO1350" s="60"/>
      <c r="CP1350" s="60"/>
      <c r="CQ1350" s="60"/>
      <c r="CR1350" s="60"/>
      <c r="CS1350" s="60"/>
      <c r="CT1350" s="60"/>
      <c r="CU1350" s="60"/>
      <c r="CV1350" s="60"/>
      <c r="CW1350" s="60"/>
      <c r="CX1350" s="60"/>
      <c r="CY1350" s="60"/>
      <c r="CZ1350" s="60"/>
      <c r="DA1350" s="60"/>
      <c r="DB1350" s="60"/>
      <c r="DC1350" s="60"/>
      <c r="DD1350" s="60"/>
      <c r="DE1350" s="60"/>
      <c r="DF1350" s="60"/>
      <c r="DG1350" s="60"/>
      <c r="DH1350" s="60"/>
      <c r="DI1350" s="60"/>
      <c r="DJ1350" s="60"/>
      <c r="DK1350" s="60"/>
      <c r="DL1350" s="60"/>
      <c r="DM1350" s="60"/>
      <c r="DN1350" s="60"/>
      <c r="DO1350" s="60"/>
      <c r="DP1350" s="60"/>
      <c r="DQ1350" s="60"/>
      <c r="DR1350" s="60"/>
      <c r="DS1350" s="60"/>
      <c r="DT1350" s="60"/>
      <c r="DU1350" s="60"/>
      <c r="DV1350" s="60"/>
      <c r="DW1350" s="60"/>
      <c r="DX1350" s="60"/>
      <c r="DY1350" s="60"/>
      <c r="DZ1350" s="60"/>
      <c r="EA1350" s="60"/>
      <c r="EB1350" s="60"/>
      <c r="EC1350" s="60"/>
      <c r="ED1350" s="60"/>
      <c r="EE1350" s="60"/>
      <c r="EF1350" s="60"/>
      <c r="EG1350" s="60"/>
      <c r="EH1350" s="60"/>
      <c r="EI1350" s="60"/>
      <c r="EJ1350" s="60"/>
      <c r="EK1350" s="60"/>
      <c r="EL1350" s="60"/>
      <c r="EM1350" s="60"/>
      <c r="EN1350" s="60"/>
      <c r="EO1350" s="60"/>
      <c r="EP1350" s="60"/>
      <c r="EQ1350" s="60"/>
      <c r="ER1350" s="60"/>
      <c r="ES1350" s="60"/>
      <c r="ET1350" s="60"/>
      <c r="EU1350" s="60"/>
      <c r="EV1350" s="60"/>
      <c r="EW1350" s="60"/>
      <c r="EX1350" s="60"/>
      <c r="EY1350" s="60"/>
      <c r="EZ1350" s="60"/>
      <c r="FA1350" s="60"/>
      <c r="FB1350" s="60"/>
      <c r="FC1350" s="60"/>
      <c r="FD1350" s="60"/>
      <c r="FE1350" s="60"/>
      <c r="FF1350" s="60"/>
      <c r="FG1350" s="60"/>
      <c r="FH1350" s="60"/>
      <c r="FI1350" s="60"/>
      <c r="FJ1350" s="60"/>
      <c r="FK1350" s="60"/>
      <c r="FL1350" s="60"/>
      <c r="FM1350" s="60"/>
      <c r="FN1350" s="60"/>
      <c r="FO1350" s="60"/>
      <c r="FP1350" s="60"/>
      <c r="FQ1350" s="60"/>
      <c r="FR1350" s="60"/>
      <c r="FS1350" s="60"/>
      <c r="FT1350" s="60"/>
      <c r="FU1350" s="60"/>
      <c r="FV1350" s="60"/>
      <c r="FW1350" s="60"/>
      <c r="FX1350" s="60"/>
      <c r="FY1350" s="60"/>
      <c r="FZ1350" s="60"/>
    </row>
    <row r="1351" spans="1:182" x14ac:dyDescent="0.25">
      <c r="A1351" s="19">
        <v>1</v>
      </c>
      <c r="B1351" s="19">
        <v>1</v>
      </c>
      <c r="C1351" s="642" t="s">
        <v>312</v>
      </c>
      <c r="D1351" s="17">
        <f>D1265+D146+D63</f>
        <v>170517</v>
      </c>
      <c r="E1351" s="17">
        <f t="shared" ref="E1351:F1351" si="146">E1265+E146+E63</f>
        <v>42629.75</v>
      </c>
      <c r="F1351" s="17">
        <f t="shared" si="146"/>
        <v>44108</v>
      </c>
      <c r="G1351" s="108">
        <f t="shared" si="145"/>
        <v>103.46764876641312</v>
      </c>
      <c r="H1351" s="8"/>
      <c r="I1351" s="115"/>
      <c r="J1351" s="37"/>
      <c r="K1351" s="118"/>
      <c r="L1351" s="37"/>
      <c r="M1351" s="118"/>
      <c r="N1351" s="37"/>
      <c r="O1351" s="10"/>
      <c r="P1351" s="411"/>
      <c r="Q1351" s="411"/>
      <c r="R1351" s="411"/>
      <c r="S1351" s="411"/>
      <c r="T1351" s="411"/>
      <c r="U1351" s="807"/>
      <c r="V1351" s="411"/>
      <c r="W1351" s="411"/>
      <c r="X1351" s="411"/>
      <c r="Y1351" s="411"/>
      <c r="Z1351" s="411"/>
      <c r="AA1351" s="411"/>
      <c r="AB1351" s="411"/>
      <c r="AC1351" s="1012"/>
      <c r="AD1351" s="1020"/>
      <c r="AE1351" s="60"/>
      <c r="AF1351" s="60"/>
      <c r="AG1351" s="60"/>
      <c r="AH1351" s="60"/>
      <c r="AI1351" s="60"/>
      <c r="AJ1351" s="60"/>
      <c r="AK1351" s="60"/>
      <c r="AL1351" s="60"/>
      <c r="AM1351" s="60"/>
      <c r="AN1351" s="60"/>
      <c r="AO1351" s="60"/>
      <c r="AP1351" s="60"/>
      <c r="AQ1351" s="60"/>
      <c r="AR1351" s="60"/>
      <c r="AS1351" s="60"/>
      <c r="AT1351" s="60"/>
      <c r="AU1351" s="60"/>
      <c r="AV1351" s="60"/>
      <c r="AW1351" s="60"/>
      <c r="AX1351" s="60"/>
      <c r="AY1351" s="60"/>
      <c r="AZ1351" s="60"/>
      <c r="BA1351" s="60"/>
      <c r="BB1351" s="60"/>
      <c r="BC1351" s="60"/>
      <c r="BD1351" s="60"/>
      <c r="BE1351" s="60"/>
      <c r="BF1351" s="60"/>
      <c r="BG1351" s="60"/>
      <c r="BH1351" s="60"/>
      <c r="BI1351" s="60"/>
      <c r="BJ1351" s="60"/>
      <c r="BK1351" s="60"/>
      <c r="BL1351" s="60"/>
      <c r="BM1351" s="60"/>
      <c r="BN1351" s="60"/>
      <c r="BO1351" s="60"/>
      <c r="BP1351" s="60"/>
      <c r="BQ1351" s="60"/>
      <c r="BR1351" s="60"/>
      <c r="BS1351" s="60"/>
      <c r="BT1351" s="60"/>
      <c r="BU1351" s="60"/>
      <c r="BV1351" s="60"/>
      <c r="BW1351" s="60"/>
      <c r="BX1351" s="60"/>
      <c r="BY1351" s="60"/>
      <c r="BZ1351" s="60"/>
      <c r="CA1351" s="60"/>
      <c r="CB1351" s="60"/>
      <c r="CC1351" s="60"/>
      <c r="CD1351" s="60"/>
      <c r="CE1351" s="60"/>
      <c r="CF1351" s="60"/>
      <c r="CG1351" s="60"/>
      <c r="CH1351" s="60"/>
      <c r="CI1351" s="60"/>
      <c r="CJ1351" s="60"/>
      <c r="CK1351" s="60"/>
      <c r="CL1351" s="60"/>
      <c r="CM1351" s="60"/>
      <c r="CN1351" s="60"/>
      <c r="CO1351" s="60"/>
      <c r="CP1351" s="60"/>
      <c r="CQ1351" s="60"/>
      <c r="CR1351" s="60"/>
      <c r="CS1351" s="60"/>
      <c r="CT1351" s="60"/>
      <c r="CU1351" s="60"/>
      <c r="CV1351" s="60"/>
      <c r="CW1351" s="60"/>
      <c r="CX1351" s="60"/>
      <c r="CY1351" s="60"/>
      <c r="CZ1351" s="60"/>
      <c r="DA1351" s="60"/>
      <c r="DB1351" s="60"/>
      <c r="DC1351" s="60"/>
      <c r="DD1351" s="60"/>
      <c r="DE1351" s="60"/>
      <c r="DF1351" s="60"/>
      <c r="DG1351" s="60"/>
      <c r="DH1351" s="60"/>
      <c r="DI1351" s="60"/>
      <c r="DJ1351" s="60"/>
      <c r="DK1351" s="60"/>
      <c r="DL1351" s="60"/>
      <c r="DM1351" s="60"/>
      <c r="DN1351" s="60"/>
      <c r="DO1351" s="60"/>
      <c r="DP1351" s="60"/>
      <c r="DQ1351" s="60"/>
      <c r="DR1351" s="60"/>
      <c r="DS1351" s="60"/>
      <c r="DT1351" s="60"/>
      <c r="DU1351" s="60"/>
      <c r="DV1351" s="60"/>
      <c r="DW1351" s="60"/>
      <c r="DX1351" s="60"/>
      <c r="DY1351" s="60"/>
      <c r="DZ1351" s="60"/>
      <c r="EA1351" s="60"/>
      <c r="EB1351" s="60"/>
      <c r="EC1351" s="60"/>
      <c r="ED1351" s="60"/>
      <c r="EE1351" s="60"/>
      <c r="EF1351" s="60"/>
      <c r="EG1351" s="60"/>
      <c r="EH1351" s="60"/>
      <c r="EI1351" s="60"/>
      <c r="EJ1351" s="60"/>
      <c r="EK1351" s="60"/>
      <c r="EL1351" s="60"/>
      <c r="EM1351" s="60"/>
      <c r="EN1351" s="60"/>
      <c r="EO1351" s="60"/>
      <c r="EP1351" s="60"/>
      <c r="EQ1351" s="60"/>
      <c r="ER1351" s="60"/>
      <c r="ES1351" s="60"/>
      <c r="ET1351" s="60"/>
      <c r="EU1351" s="60"/>
      <c r="EV1351" s="60"/>
      <c r="EW1351" s="60"/>
      <c r="EX1351" s="60"/>
      <c r="EY1351" s="60"/>
      <c r="EZ1351" s="60"/>
      <c r="FA1351" s="60"/>
      <c r="FB1351" s="60"/>
      <c r="FC1351" s="60"/>
      <c r="FD1351" s="60"/>
      <c r="FE1351" s="60"/>
      <c r="FF1351" s="60"/>
      <c r="FG1351" s="60"/>
      <c r="FH1351" s="60"/>
      <c r="FI1351" s="60"/>
      <c r="FJ1351" s="60"/>
      <c r="FK1351" s="60"/>
      <c r="FL1351" s="60"/>
      <c r="FM1351" s="60"/>
      <c r="FN1351" s="60"/>
      <c r="FO1351" s="60"/>
      <c r="FP1351" s="60"/>
      <c r="FQ1351" s="60"/>
      <c r="FR1351" s="60"/>
      <c r="FS1351" s="60"/>
      <c r="FT1351" s="60"/>
      <c r="FU1351" s="60"/>
      <c r="FV1351" s="60"/>
      <c r="FW1351" s="60"/>
      <c r="FX1351" s="60"/>
      <c r="FY1351" s="60"/>
      <c r="FZ1351" s="60"/>
    </row>
    <row r="1352" spans="1:182" x14ac:dyDescent="0.25">
      <c r="A1352" s="19">
        <v>1</v>
      </c>
      <c r="B1352" s="19">
        <v>1</v>
      </c>
      <c r="C1352" s="645" t="s">
        <v>313</v>
      </c>
      <c r="D1352" s="17">
        <f>SUBTOTAL(9,D1266,D1224,D1155,D1088,D1023,D956,D885,D813,D747,D677,D603,D534,D466,D390,D318,D253,D185,D147,D64)</f>
        <v>399659.68085106381</v>
      </c>
      <c r="E1352" s="17">
        <f>SUBTOTAL(9,E1266,E1224,E1155,E1088,E1023,E956,E885,E813,E747,E677,E603,E534,E466,E390,E318,E253,E185,E147,E64)</f>
        <v>99915.16489361701</v>
      </c>
      <c r="F1352" s="17">
        <f>SUBTOTAL(9,F1266,F1224,F1155,F1088,F1023,F956,F885,F813,F747,F677,F603,F534,F466,F390,F318,F253,F185,F147,F64)</f>
        <v>104059.57340425532</v>
      </c>
      <c r="G1352" s="108">
        <f t="shared" si="145"/>
        <v>104.14792740926866</v>
      </c>
      <c r="H1352" s="8"/>
      <c r="I1352" s="115"/>
      <c r="J1352" s="37"/>
      <c r="K1352" s="118"/>
      <c r="L1352" s="37"/>
      <c r="M1352" s="118"/>
      <c r="N1352" s="37"/>
      <c r="O1352" s="10"/>
      <c r="P1352" s="411"/>
      <c r="Q1352" s="411"/>
      <c r="R1352" s="411"/>
      <c r="S1352" s="411"/>
      <c r="T1352" s="411"/>
      <c r="U1352" s="807"/>
      <c r="V1352" s="411"/>
      <c r="W1352" s="411"/>
      <c r="X1352" s="411"/>
      <c r="Y1352" s="411"/>
      <c r="Z1352" s="411"/>
      <c r="AA1352" s="411"/>
      <c r="AB1352" s="411"/>
      <c r="AC1352" s="1012"/>
      <c r="AD1352" s="1020"/>
      <c r="AE1352" s="60"/>
      <c r="AF1352" s="60"/>
      <c r="AG1352" s="60"/>
      <c r="AH1352" s="60"/>
      <c r="AI1352" s="60"/>
      <c r="AJ1352" s="60"/>
      <c r="AK1352" s="60"/>
      <c r="AL1352" s="60"/>
      <c r="AM1352" s="60"/>
      <c r="AN1352" s="60"/>
      <c r="AO1352" s="60"/>
      <c r="AP1352" s="60"/>
      <c r="AQ1352" s="60"/>
      <c r="AR1352" s="60"/>
      <c r="AS1352" s="60"/>
      <c r="AT1352" s="60"/>
      <c r="AU1352" s="60"/>
      <c r="AV1352" s="60"/>
      <c r="AW1352" s="60"/>
      <c r="AX1352" s="60"/>
      <c r="AY1352" s="60"/>
      <c r="AZ1352" s="60"/>
      <c r="BA1352" s="60"/>
      <c r="BB1352" s="60"/>
      <c r="BC1352" s="60"/>
      <c r="BD1352" s="60"/>
      <c r="BE1352" s="60"/>
      <c r="BF1352" s="60"/>
      <c r="BG1352" s="60"/>
      <c r="BH1352" s="60"/>
      <c r="BI1352" s="60"/>
      <c r="BJ1352" s="60"/>
      <c r="BK1352" s="60"/>
      <c r="BL1352" s="60"/>
      <c r="BM1352" s="60"/>
      <c r="BN1352" s="60"/>
      <c r="BO1352" s="60"/>
      <c r="BP1352" s="60"/>
      <c r="BQ1352" s="60"/>
      <c r="BR1352" s="60"/>
      <c r="BS1352" s="60"/>
      <c r="BT1352" s="60"/>
      <c r="BU1352" s="60"/>
      <c r="BV1352" s="60"/>
      <c r="BW1352" s="60"/>
      <c r="BX1352" s="60"/>
      <c r="BY1352" s="60"/>
      <c r="BZ1352" s="60"/>
      <c r="CA1352" s="60"/>
      <c r="CB1352" s="60"/>
      <c r="CC1352" s="60"/>
      <c r="CD1352" s="60"/>
      <c r="CE1352" s="60"/>
      <c r="CF1352" s="60"/>
      <c r="CG1352" s="60"/>
      <c r="CH1352" s="60"/>
      <c r="CI1352" s="60"/>
      <c r="CJ1352" s="60"/>
      <c r="CK1352" s="60"/>
      <c r="CL1352" s="60"/>
      <c r="CM1352" s="60"/>
      <c r="CN1352" s="60"/>
      <c r="CO1352" s="60"/>
      <c r="CP1352" s="60"/>
      <c r="CQ1352" s="60"/>
      <c r="CR1352" s="60"/>
      <c r="CS1352" s="60"/>
      <c r="CT1352" s="60"/>
      <c r="CU1352" s="60"/>
      <c r="CV1352" s="60"/>
      <c r="CW1352" s="60"/>
      <c r="CX1352" s="60"/>
      <c r="CY1352" s="60"/>
      <c r="CZ1352" s="60"/>
      <c r="DA1352" s="60"/>
      <c r="DB1352" s="60"/>
      <c r="DC1352" s="60"/>
      <c r="DD1352" s="60"/>
      <c r="DE1352" s="60"/>
      <c r="DF1352" s="60"/>
      <c r="DG1352" s="60"/>
      <c r="DH1352" s="60"/>
      <c r="DI1352" s="60"/>
      <c r="DJ1352" s="60"/>
      <c r="DK1352" s="60"/>
      <c r="DL1352" s="60"/>
      <c r="DM1352" s="60"/>
      <c r="DN1352" s="60"/>
      <c r="DO1352" s="60"/>
      <c r="DP1352" s="60"/>
      <c r="DQ1352" s="60"/>
      <c r="DR1352" s="60"/>
      <c r="DS1352" s="60"/>
      <c r="DT1352" s="60"/>
      <c r="DU1352" s="60"/>
      <c r="DV1352" s="60"/>
      <c r="DW1352" s="60"/>
      <c r="DX1352" s="60"/>
      <c r="DY1352" s="60"/>
      <c r="DZ1352" s="60"/>
      <c r="EA1352" s="60"/>
      <c r="EB1352" s="60"/>
      <c r="EC1352" s="60"/>
      <c r="ED1352" s="60"/>
      <c r="EE1352" s="60"/>
      <c r="EF1352" s="60"/>
      <c r="EG1352" s="60"/>
      <c r="EH1352" s="60"/>
      <c r="EI1352" s="60"/>
      <c r="EJ1352" s="60"/>
      <c r="EK1352" s="60"/>
      <c r="EL1352" s="60"/>
      <c r="EM1352" s="60"/>
      <c r="EN1352" s="60"/>
      <c r="EO1352" s="60"/>
      <c r="EP1352" s="60"/>
      <c r="EQ1352" s="60"/>
      <c r="ER1352" s="60"/>
      <c r="ES1352" s="60"/>
      <c r="ET1352" s="60"/>
      <c r="EU1352" s="60"/>
      <c r="EV1352" s="60"/>
      <c r="EW1352" s="60"/>
      <c r="EX1352" s="60"/>
      <c r="EY1352" s="60"/>
      <c r="EZ1352" s="60"/>
      <c r="FA1352" s="60"/>
      <c r="FB1352" s="60"/>
      <c r="FC1352" s="60"/>
      <c r="FD1352" s="60"/>
      <c r="FE1352" s="60"/>
      <c r="FF1352" s="60"/>
      <c r="FG1352" s="60"/>
      <c r="FH1352" s="60"/>
      <c r="FI1352" s="60"/>
      <c r="FJ1352" s="60"/>
      <c r="FK1352" s="60"/>
      <c r="FL1352" s="60"/>
      <c r="FM1352" s="60"/>
      <c r="FN1352" s="60"/>
      <c r="FO1352" s="60"/>
      <c r="FP1352" s="60"/>
      <c r="FQ1352" s="60"/>
      <c r="FR1352" s="60"/>
      <c r="FS1352" s="60"/>
      <c r="FT1352" s="60"/>
      <c r="FU1352" s="60"/>
      <c r="FV1352" s="60"/>
      <c r="FW1352" s="60"/>
      <c r="FX1352" s="60"/>
      <c r="FY1352" s="60"/>
      <c r="FZ1352" s="60"/>
    </row>
    <row r="1353" spans="1:182" s="60" customFormat="1" x14ac:dyDescent="0.25">
      <c r="A1353" s="19">
        <v>1</v>
      </c>
      <c r="B1353" s="19">
        <v>1</v>
      </c>
      <c r="C1353" s="648" t="s">
        <v>314</v>
      </c>
      <c r="D1353" s="17">
        <f>SUM(D1267,D1225,D1156,D1089,D1024,D957,D886,D814,D748,D678,D604,D535,D467,D391,D319,D254,D186,D148,D65)</f>
        <v>3743001</v>
      </c>
      <c r="E1353" s="17">
        <f>SUM(E1267,E1225,E1156,E1089,E1024,E957,E886,E814,E748,E678,E604,E535,E467,E391,E319,E254,E186,E148,E65)</f>
        <v>935750.75</v>
      </c>
      <c r="F1353" s="17">
        <f>SUM(F1267,F1225,F1156,F1089,F1024,F957,F886,F814,F748,F678,F604,F535,F467,F391,F319,F254,F186,F148,F65)</f>
        <v>975737.42000000016</v>
      </c>
      <c r="G1353" s="114">
        <f t="shared" si="145"/>
        <v>104.27321805512848</v>
      </c>
      <c r="H1353" s="8"/>
      <c r="I1353" s="115"/>
      <c r="J1353" s="7"/>
      <c r="K1353" s="35"/>
      <c r="L1353" s="7"/>
      <c r="M1353" s="35"/>
      <c r="N1353" s="7"/>
      <c r="O1353" s="10"/>
      <c r="P1353" s="121"/>
      <c r="Q1353" s="121"/>
      <c r="R1353" s="121"/>
      <c r="S1353" s="121"/>
      <c r="T1353" s="121"/>
      <c r="U1353" s="805"/>
      <c r="V1353" s="121"/>
      <c r="W1353" s="121"/>
      <c r="X1353" s="121"/>
      <c r="Y1353" s="121"/>
      <c r="Z1353" s="121"/>
      <c r="AA1353" s="121"/>
      <c r="AB1353" s="121"/>
      <c r="AC1353" s="1012"/>
      <c r="AD1353" s="1016"/>
    </row>
    <row r="1354" spans="1:182" x14ac:dyDescent="0.25">
      <c r="A1354" s="19">
        <v>1</v>
      </c>
      <c r="B1354" s="19">
        <v>1</v>
      </c>
      <c r="C1354" s="648" t="s">
        <v>315</v>
      </c>
      <c r="D1354" s="3013">
        <f>D1268+D149+D66</f>
        <v>13800</v>
      </c>
      <c r="E1354" s="3014">
        <f>E1268+E149+E66</f>
        <v>3450</v>
      </c>
      <c r="F1354" s="3014">
        <f>F1268+F149+F66</f>
        <v>2422.5699999999997</v>
      </c>
      <c r="G1354" s="3013">
        <f t="shared" si="145"/>
        <v>70.219420289855066</v>
      </c>
      <c r="H1354" s="8"/>
      <c r="I1354" s="115"/>
      <c r="J1354" s="37"/>
      <c r="K1354" s="118"/>
      <c r="L1354" s="37"/>
      <c r="M1354" s="118"/>
      <c r="N1354" s="37"/>
      <c r="O1354" s="10"/>
      <c r="P1354" s="411"/>
      <c r="Q1354" s="411"/>
      <c r="R1354" s="411"/>
      <c r="S1354" s="411"/>
      <c r="T1354" s="411"/>
      <c r="U1354" s="807"/>
      <c r="V1354" s="411"/>
      <c r="W1354" s="411"/>
      <c r="X1354" s="411"/>
      <c r="Y1354" s="411"/>
      <c r="Z1354" s="411"/>
      <c r="AA1354" s="411"/>
      <c r="AB1354" s="411"/>
      <c r="AC1354" s="3385"/>
      <c r="AD1354" s="1020"/>
      <c r="AE1354" s="60"/>
      <c r="AF1354" s="60"/>
      <c r="AG1354" s="60"/>
      <c r="AH1354" s="60"/>
      <c r="AI1354" s="60"/>
      <c r="AJ1354" s="60"/>
      <c r="AK1354" s="60"/>
      <c r="AL1354" s="60"/>
      <c r="AM1354" s="60"/>
      <c r="AN1354" s="60"/>
      <c r="AO1354" s="60"/>
      <c r="AP1354" s="60"/>
      <c r="AQ1354" s="60"/>
      <c r="AR1354" s="60"/>
      <c r="AS1354" s="60"/>
      <c r="AT1354" s="60"/>
      <c r="AU1354" s="60"/>
      <c r="AV1354" s="60"/>
      <c r="AW1354" s="60"/>
      <c r="AX1354" s="60"/>
      <c r="AY1354" s="60"/>
      <c r="AZ1354" s="60"/>
      <c r="BA1354" s="60"/>
      <c r="BB1354" s="60"/>
      <c r="BC1354" s="60"/>
      <c r="BD1354" s="60"/>
      <c r="BE1354" s="60"/>
      <c r="BF1354" s="60"/>
      <c r="BG1354" s="60"/>
      <c r="BH1354" s="60"/>
      <c r="BI1354" s="60"/>
      <c r="BJ1354" s="60"/>
      <c r="BK1354" s="60"/>
      <c r="BL1354" s="60"/>
      <c r="BM1354" s="60"/>
      <c r="BN1354" s="60"/>
      <c r="BO1354" s="60"/>
      <c r="BP1354" s="60"/>
      <c r="BQ1354" s="60"/>
      <c r="BR1354" s="60"/>
      <c r="BS1354" s="60"/>
      <c r="BT1354" s="60"/>
      <c r="BU1354" s="60"/>
      <c r="BV1354" s="60"/>
      <c r="BW1354" s="60"/>
      <c r="BX1354" s="60"/>
      <c r="BY1354" s="60"/>
      <c r="BZ1354" s="60"/>
      <c r="CA1354" s="60"/>
      <c r="CB1354" s="60"/>
      <c r="CC1354" s="60"/>
      <c r="CD1354" s="60"/>
      <c r="CE1354" s="60"/>
      <c r="CF1354" s="60"/>
      <c r="CG1354" s="60"/>
      <c r="CH1354" s="60"/>
      <c r="CI1354" s="60"/>
      <c r="CJ1354" s="60"/>
      <c r="CK1354" s="60"/>
      <c r="CL1354" s="60"/>
      <c r="CM1354" s="60"/>
      <c r="CN1354" s="60"/>
      <c r="CO1354" s="60"/>
      <c r="CP1354" s="60"/>
      <c r="CQ1354" s="60"/>
      <c r="CR1354" s="60"/>
      <c r="CS1354" s="60"/>
      <c r="CT1354" s="60"/>
      <c r="CU1354" s="60"/>
      <c r="CV1354" s="60"/>
      <c r="CW1354" s="60"/>
      <c r="CX1354" s="60"/>
      <c r="CY1354" s="60"/>
      <c r="CZ1354" s="60"/>
      <c r="DA1354" s="60"/>
      <c r="DB1354" s="60"/>
      <c r="DC1354" s="60"/>
      <c r="DD1354" s="60"/>
      <c r="DE1354" s="60"/>
      <c r="DF1354" s="60"/>
      <c r="DG1354" s="60"/>
      <c r="DH1354" s="60"/>
      <c r="DI1354" s="60"/>
      <c r="DJ1354" s="60"/>
      <c r="DK1354" s="60"/>
      <c r="DL1354" s="60"/>
      <c r="DM1354" s="60"/>
      <c r="DN1354" s="60"/>
      <c r="DO1354" s="60"/>
      <c r="DP1354" s="60"/>
      <c r="DQ1354" s="60"/>
      <c r="DR1354" s="60"/>
      <c r="DS1354" s="60"/>
      <c r="DT1354" s="60"/>
      <c r="DU1354" s="60"/>
      <c r="DV1354" s="60"/>
      <c r="DW1354" s="60"/>
      <c r="DX1354" s="60"/>
      <c r="DY1354" s="60"/>
      <c r="DZ1354" s="60"/>
      <c r="EA1354" s="60"/>
      <c r="EB1354" s="60"/>
      <c r="EC1354" s="60"/>
      <c r="ED1354" s="60"/>
      <c r="EE1354" s="60"/>
      <c r="EF1354" s="60"/>
      <c r="EG1354" s="60"/>
      <c r="EH1354" s="60"/>
      <c r="EI1354" s="60"/>
      <c r="EJ1354" s="60"/>
      <c r="EK1354" s="60"/>
      <c r="EL1354" s="60"/>
      <c r="EM1354" s="60"/>
      <c r="EN1354" s="60"/>
      <c r="EO1354" s="60"/>
      <c r="EP1354" s="60"/>
      <c r="EQ1354" s="60"/>
      <c r="ER1354" s="60"/>
      <c r="ES1354" s="60"/>
      <c r="ET1354" s="60"/>
      <c r="EU1354" s="60"/>
      <c r="EV1354" s="60"/>
      <c r="EW1354" s="60"/>
      <c r="EX1354" s="60"/>
      <c r="EY1354" s="60"/>
      <c r="EZ1354" s="60"/>
      <c r="FA1354" s="60"/>
      <c r="FB1354" s="60"/>
      <c r="FC1354" s="60"/>
      <c r="FD1354" s="60"/>
      <c r="FE1354" s="60"/>
      <c r="FF1354" s="60"/>
      <c r="FG1354" s="60"/>
      <c r="FH1354" s="60"/>
      <c r="FI1354" s="60"/>
      <c r="FJ1354" s="60"/>
      <c r="FK1354" s="60"/>
      <c r="FL1354" s="60"/>
      <c r="FM1354" s="60"/>
      <c r="FN1354" s="60"/>
      <c r="FO1354" s="60"/>
      <c r="FP1354" s="60"/>
      <c r="FQ1354" s="60"/>
      <c r="FR1354" s="60"/>
      <c r="FS1354" s="60"/>
      <c r="FT1354" s="60"/>
      <c r="FU1354" s="60"/>
      <c r="FV1354" s="60"/>
      <c r="FW1354" s="60"/>
      <c r="FX1354" s="60"/>
      <c r="FY1354" s="60"/>
      <c r="FZ1354" s="60"/>
    </row>
    <row r="1355" spans="1:182" x14ac:dyDescent="0.25">
      <c r="B1355" s="19">
        <v>1</v>
      </c>
      <c r="C1355" s="642" t="s">
        <v>458</v>
      </c>
      <c r="D1355" s="3238">
        <f>D1269+D392+D150+D67</f>
        <v>3526</v>
      </c>
      <c r="E1355" s="3238">
        <f>E1269+E392+E150+E67</f>
        <v>884.5</v>
      </c>
      <c r="F1355" s="3238">
        <f>F1269+F392+F150+F67</f>
        <v>895</v>
      </c>
      <c r="G1355" s="3238">
        <f t="shared" si="145"/>
        <v>101.18711136235162</v>
      </c>
      <c r="H1355" s="8"/>
      <c r="I1355" s="115"/>
      <c r="J1355" s="37"/>
      <c r="K1355" s="118"/>
      <c r="L1355" s="37"/>
      <c r="M1355" s="118"/>
      <c r="N1355" s="37"/>
      <c r="O1355" s="10"/>
      <c r="P1355" s="411">
        <f t="shared" ref="P1355:Z1355" si="147">P1269+P392+P150+P67</f>
        <v>132242.6556</v>
      </c>
      <c r="Q1355" s="411">
        <f t="shared" ref="Q1355:R1355" si="148">Q1269+Q392+Q150+Q67</f>
        <v>132242.6556</v>
      </c>
      <c r="R1355" s="411">
        <f t="shared" si="148"/>
        <v>132242.6556</v>
      </c>
      <c r="S1355" s="411">
        <f t="shared" si="147"/>
        <v>33060.6639</v>
      </c>
      <c r="T1355" s="411">
        <f t="shared" si="147"/>
        <v>31464.503279999997</v>
      </c>
      <c r="U1355" s="807">
        <f t="shared" si="147"/>
        <v>0</v>
      </c>
      <c r="V1355" s="411">
        <f t="shared" si="147"/>
        <v>0</v>
      </c>
      <c r="W1355" s="411">
        <f t="shared" si="147"/>
        <v>-1596.1606200000006</v>
      </c>
      <c r="X1355" s="411">
        <f t="shared" si="147"/>
        <v>0</v>
      </c>
      <c r="Y1355" s="411">
        <f t="shared" si="147"/>
        <v>-3.29962</v>
      </c>
      <c r="Z1355" s="411">
        <f t="shared" si="147"/>
        <v>31461.203659999999</v>
      </c>
      <c r="AA1355" s="411">
        <f>T1355/S1355*100</f>
        <v>95.172024902984475</v>
      </c>
      <c r="AB1355" s="411">
        <f>Z1355/S1355*100</f>
        <v>95.162044401655223</v>
      </c>
      <c r="AC1355" s="997"/>
      <c r="AD1355" s="1020">
        <f>AD1269+AD393+AD67</f>
        <v>0</v>
      </c>
      <c r="AE1355" s="60"/>
      <c r="AF1355" s="60"/>
      <c r="AG1355" s="60"/>
      <c r="AH1355" s="60"/>
      <c r="AI1355" s="60"/>
      <c r="AJ1355" s="60"/>
      <c r="AK1355" s="60"/>
      <c r="AL1355" s="60"/>
      <c r="AM1355" s="60"/>
      <c r="AN1355" s="60"/>
      <c r="AO1355" s="60"/>
      <c r="AP1355" s="60"/>
      <c r="AQ1355" s="60"/>
      <c r="AR1355" s="60"/>
      <c r="AS1355" s="60"/>
      <c r="AT1355" s="60"/>
      <c r="AU1355" s="60"/>
      <c r="AV1355" s="60"/>
      <c r="AW1355" s="60"/>
      <c r="AX1355" s="60"/>
      <c r="AY1355" s="60"/>
      <c r="AZ1355" s="60"/>
      <c r="BA1355" s="60"/>
      <c r="BB1355" s="60"/>
      <c r="BC1355" s="60"/>
      <c r="BD1355" s="60"/>
      <c r="BE1355" s="60"/>
      <c r="BF1355" s="60"/>
      <c r="BG1355" s="60"/>
      <c r="BH1355" s="60"/>
      <c r="BI1355" s="60"/>
      <c r="BJ1355" s="60"/>
      <c r="BK1355" s="60"/>
      <c r="BL1355" s="60"/>
      <c r="BM1355" s="60"/>
      <c r="BN1355" s="60"/>
      <c r="BO1355" s="60"/>
      <c r="BP1355" s="60"/>
      <c r="BQ1355" s="60"/>
      <c r="BR1355" s="60"/>
      <c r="BS1355" s="60"/>
      <c r="BT1355" s="60"/>
      <c r="BU1355" s="60"/>
      <c r="BV1355" s="60"/>
      <c r="BW1355" s="60"/>
      <c r="BX1355" s="60"/>
      <c r="BY1355" s="60"/>
      <c r="BZ1355" s="60"/>
      <c r="CA1355" s="60"/>
      <c r="CB1355" s="60"/>
      <c r="CC1355" s="60"/>
      <c r="CD1355" s="60"/>
      <c r="CE1355" s="60"/>
      <c r="CF1355" s="60"/>
      <c r="CG1355" s="60"/>
      <c r="CH1355" s="60"/>
      <c r="CI1355" s="60"/>
      <c r="CJ1355" s="60"/>
      <c r="CK1355" s="60"/>
      <c r="CL1355" s="60"/>
      <c r="CM1355" s="60"/>
      <c r="CN1355" s="60"/>
      <c r="CO1355" s="60"/>
      <c r="CP1355" s="60"/>
      <c r="CQ1355" s="60"/>
      <c r="CR1355" s="60"/>
      <c r="CS1355" s="60"/>
      <c r="CT1355" s="60"/>
      <c r="CU1355" s="60"/>
      <c r="CV1355" s="60"/>
      <c r="CW1355" s="60"/>
      <c r="CX1355" s="60"/>
      <c r="CY1355" s="60"/>
      <c r="CZ1355" s="60"/>
      <c r="DA1355" s="60"/>
      <c r="DB1355" s="60"/>
      <c r="DC1355" s="60"/>
      <c r="DD1355" s="60"/>
      <c r="DE1355" s="60"/>
      <c r="DF1355" s="60"/>
      <c r="DG1355" s="60"/>
      <c r="DH1355" s="60"/>
      <c r="DI1355" s="60"/>
      <c r="DJ1355" s="60"/>
      <c r="DK1355" s="60"/>
      <c r="DL1355" s="60"/>
      <c r="DM1355" s="60"/>
      <c r="DN1355" s="60"/>
      <c r="DO1355" s="60"/>
      <c r="DP1355" s="60"/>
      <c r="DQ1355" s="60"/>
      <c r="DR1355" s="60"/>
      <c r="DS1355" s="60"/>
      <c r="DT1355" s="60"/>
      <c r="DU1355" s="60"/>
      <c r="DV1355" s="60"/>
      <c r="DW1355" s="60"/>
      <c r="DX1355" s="60"/>
      <c r="DY1355" s="60"/>
      <c r="DZ1355" s="60"/>
      <c r="EA1355" s="60"/>
      <c r="EB1355" s="60"/>
      <c r="EC1355" s="60"/>
      <c r="ED1355" s="60"/>
      <c r="EE1355" s="60"/>
      <c r="EF1355" s="60"/>
      <c r="EG1355" s="60"/>
      <c r="EH1355" s="60"/>
      <c r="EI1355" s="60"/>
      <c r="EJ1355" s="60"/>
      <c r="EK1355" s="60"/>
      <c r="EL1355" s="60"/>
      <c r="EM1355" s="60"/>
      <c r="EN1355" s="60"/>
      <c r="EO1355" s="60"/>
      <c r="EP1355" s="60"/>
      <c r="EQ1355" s="60"/>
      <c r="ER1355" s="60"/>
      <c r="ES1355" s="60"/>
      <c r="ET1355" s="60"/>
      <c r="EU1355" s="60"/>
      <c r="EV1355" s="60"/>
      <c r="EW1355" s="60"/>
      <c r="EX1355" s="60"/>
      <c r="EY1355" s="60"/>
      <c r="EZ1355" s="60"/>
      <c r="FA1355" s="60"/>
      <c r="FB1355" s="60"/>
      <c r="FC1355" s="60"/>
      <c r="FD1355" s="60"/>
      <c r="FE1355" s="60"/>
      <c r="FF1355" s="60"/>
      <c r="FG1355" s="60"/>
      <c r="FH1355" s="60"/>
      <c r="FI1355" s="60"/>
      <c r="FJ1355" s="60"/>
      <c r="FK1355" s="60"/>
      <c r="FL1355" s="60"/>
      <c r="FM1355" s="60"/>
      <c r="FN1355" s="60"/>
      <c r="FO1355" s="60"/>
      <c r="FP1355" s="60"/>
      <c r="FQ1355" s="60"/>
      <c r="FR1355" s="60"/>
      <c r="FS1355" s="60"/>
      <c r="FT1355" s="60"/>
      <c r="FU1355" s="60"/>
      <c r="FV1355" s="60"/>
      <c r="FW1355" s="60"/>
      <c r="FX1355" s="60"/>
      <c r="FY1355" s="60"/>
      <c r="FZ1355" s="60"/>
    </row>
    <row r="1356" spans="1:182" ht="29.25" x14ac:dyDescent="0.25">
      <c r="C1356" s="642" t="s">
        <v>682</v>
      </c>
      <c r="D1356" s="3237">
        <f>SUM(D1226,D1157,D1090,D1025,D958,D887,D815,D749,D679,D605,D536,D468,D393,D320,D255,D151,D68)</f>
        <v>142616</v>
      </c>
      <c r="E1356" s="3238">
        <f>SUM(E1226,E1157,E1090,E1025,E958,E887,E815,E749,E679,E605,E536,E468,E393,E320,E255,E151,E68)</f>
        <v>35656.25</v>
      </c>
      <c r="F1356" s="3238">
        <f>SUM(F1226,F1157,F1090,F1025,F958,F887,F815,F749,F679,F605,F536,F468,F393,F320,F255,F151,F68)</f>
        <v>34678</v>
      </c>
      <c r="G1356" s="3237">
        <f t="shared" si="145"/>
        <v>97.256441717791404</v>
      </c>
      <c r="H1356" s="8"/>
      <c r="I1356" s="115"/>
      <c r="J1356" s="37"/>
      <c r="K1356" s="118"/>
      <c r="L1356" s="37"/>
      <c r="M1356" s="118"/>
      <c r="N1356" s="37"/>
      <c r="O1356" s="10"/>
      <c r="P1356" s="411">
        <f t="shared" ref="P1356:Z1356" si="149">SUM(P1226,P1157,P1090,P1025,P958,P887,P815,P749,P679,P605,P536,P468,P393,P320,P255,P151,P68)</f>
        <v>246607.07</v>
      </c>
      <c r="Q1356" s="411">
        <f t="shared" ref="Q1356:R1356" si="150">SUM(Q1226,Q1157,Q1090,Q1025,Q958,Q887,Q815,Q749,Q679,Q605,Q536,Q468,Q393,Q320,Q255,Q151,Q68)</f>
        <v>246703.57</v>
      </c>
      <c r="R1356" s="411">
        <f t="shared" si="150"/>
        <v>246703.57</v>
      </c>
      <c r="S1356" s="411">
        <f t="shared" si="149"/>
        <v>61669.31295454545</v>
      </c>
      <c r="T1356" s="411">
        <f t="shared" si="149"/>
        <v>56262.022650000014</v>
      </c>
      <c r="U1356" s="807">
        <f t="shared" si="149"/>
        <v>0</v>
      </c>
      <c r="V1356" s="411">
        <f t="shared" si="149"/>
        <v>0</v>
      </c>
      <c r="W1356" s="411">
        <f t="shared" si="149"/>
        <v>-5407.2903045454514</v>
      </c>
      <c r="X1356" s="411">
        <f t="shared" si="149"/>
        <v>0</v>
      </c>
      <c r="Y1356" s="411">
        <f t="shared" si="149"/>
        <v>-61.665430000000001</v>
      </c>
      <c r="Z1356" s="411">
        <f t="shared" si="149"/>
        <v>56200.357220000005</v>
      </c>
      <c r="AA1356" s="411">
        <f>T1356/S1356*100</f>
        <v>91.231797395682051</v>
      </c>
      <c r="AB1356" s="411">
        <f>Z1356/S1356*100</f>
        <v>91.131803692094891</v>
      </c>
      <c r="AC1356" s="997"/>
      <c r="AD1356" s="1020"/>
      <c r="AE1356" s="60"/>
      <c r="AF1356" s="60"/>
      <c r="AG1356" s="60"/>
      <c r="AH1356" s="60"/>
      <c r="AI1356" s="60"/>
      <c r="AJ1356" s="60"/>
      <c r="AK1356" s="60"/>
      <c r="AL1356" s="60"/>
      <c r="AM1356" s="60"/>
      <c r="AN1356" s="60"/>
      <c r="AO1356" s="60"/>
      <c r="AP1356" s="60"/>
      <c r="AQ1356" s="60"/>
      <c r="AR1356" s="60"/>
      <c r="AS1356" s="60"/>
      <c r="AT1356" s="60"/>
      <c r="AU1356" s="60"/>
      <c r="AV1356" s="60"/>
      <c r="AW1356" s="60"/>
      <c r="AX1356" s="60"/>
      <c r="AY1356" s="60"/>
      <c r="AZ1356" s="60"/>
      <c r="BA1356" s="60"/>
      <c r="BB1356" s="60"/>
      <c r="BC1356" s="60"/>
      <c r="BD1356" s="60"/>
      <c r="BE1356" s="60"/>
      <c r="BF1356" s="60"/>
      <c r="BG1356" s="60"/>
      <c r="BH1356" s="60"/>
      <c r="BI1356" s="60"/>
      <c r="BJ1356" s="60"/>
      <c r="BK1356" s="60"/>
      <c r="BL1356" s="60"/>
      <c r="BM1356" s="60"/>
      <c r="BN1356" s="60"/>
      <c r="BO1356" s="60"/>
      <c r="BP1356" s="60"/>
      <c r="BQ1356" s="60"/>
      <c r="BR1356" s="60"/>
      <c r="BS1356" s="60"/>
      <c r="BT1356" s="60"/>
      <c r="BU1356" s="60"/>
      <c r="BV1356" s="60"/>
      <c r="BW1356" s="60"/>
      <c r="BX1356" s="60"/>
      <c r="BY1356" s="60"/>
      <c r="BZ1356" s="60"/>
      <c r="CA1356" s="60"/>
      <c r="CB1356" s="60"/>
      <c r="CC1356" s="60"/>
      <c r="CD1356" s="60"/>
      <c r="CE1356" s="60"/>
      <c r="CF1356" s="60"/>
      <c r="CG1356" s="60"/>
      <c r="CH1356" s="60"/>
      <c r="CI1356" s="60"/>
      <c r="CJ1356" s="60"/>
      <c r="CK1356" s="60"/>
      <c r="CL1356" s="60"/>
      <c r="CM1356" s="60"/>
      <c r="CN1356" s="60"/>
      <c r="CO1356" s="60"/>
      <c r="CP1356" s="60"/>
      <c r="CQ1356" s="60"/>
      <c r="CR1356" s="60"/>
      <c r="CS1356" s="60"/>
      <c r="CT1356" s="60"/>
      <c r="CU1356" s="60"/>
      <c r="CV1356" s="60"/>
      <c r="CW1356" s="60"/>
      <c r="CX1356" s="60"/>
      <c r="CY1356" s="60"/>
      <c r="CZ1356" s="60"/>
      <c r="DA1356" s="60"/>
      <c r="DB1356" s="60"/>
      <c r="DC1356" s="60"/>
      <c r="DD1356" s="60"/>
      <c r="DE1356" s="60"/>
      <c r="DF1356" s="60"/>
      <c r="DG1356" s="60"/>
      <c r="DH1356" s="60"/>
      <c r="DI1356" s="60"/>
      <c r="DJ1356" s="60"/>
      <c r="DK1356" s="60"/>
      <c r="DL1356" s="60"/>
      <c r="DM1356" s="60"/>
      <c r="DN1356" s="60"/>
      <c r="DO1356" s="60"/>
      <c r="DP1356" s="60"/>
      <c r="DQ1356" s="60"/>
      <c r="DR1356" s="60"/>
      <c r="DS1356" s="60"/>
      <c r="DT1356" s="60"/>
      <c r="DU1356" s="60"/>
      <c r="DV1356" s="60"/>
      <c r="DW1356" s="60"/>
      <c r="DX1356" s="60"/>
      <c r="DY1356" s="60"/>
      <c r="DZ1356" s="60"/>
      <c r="EA1356" s="60"/>
      <c r="EB1356" s="60"/>
      <c r="EC1356" s="60"/>
      <c r="ED1356" s="60"/>
      <c r="EE1356" s="60"/>
      <c r="EF1356" s="60"/>
      <c r="EG1356" s="60"/>
      <c r="EH1356" s="60"/>
      <c r="EI1356" s="60"/>
      <c r="EJ1356" s="60"/>
      <c r="EK1356" s="60"/>
      <c r="EL1356" s="60"/>
      <c r="EM1356" s="60"/>
      <c r="EN1356" s="60"/>
      <c r="EO1356" s="60"/>
      <c r="EP1356" s="60"/>
      <c r="EQ1356" s="60"/>
      <c r="ER1356" s="60"/>
      <c r="ES1356" s="60"/>
      <c r="ET1356" s="60"/>
      <c r="EU1356" s="60"/>
      <c r="EV1356" s="60"/>
      <c r="EW1356" s="60"/>
      <c r="EX1356" s="60"/>
      <c r="EY1356" s="60"/>
      <c r="EZ1356" s="60"/>
      <c r="FA1356" s="60"/>
      <c r="FB1356" s="60"/>
      <c r="FC1356" s="60"/>
      <c r="FD1356" s="60"/>
      <c r="FE1356" s="60"/>
      <c r="FF1356" s="60"/>
      <c r="FG1356" s="60"/>
      <c r="FH1356" s="60"/>
      <c r="FI1356" s="60"/>
      <c r="FJ1356" s="60"/>
      <c r="FK1356" s="60"/>
      <c r="FL1356" s="60"/>
      <c r="FM1356" s="60"/>
      <c r="FN1356" s="60"/>
      <c r="FO1356" s="60"/>
      <c r="FP1356" s="60"/>
      <c r="FQ1356" s="60"/>
      <c r="FR1356" s="60"/>
      <c r="FS1356" s="60"/>
      <c r="FT1356" s="60"/>
      <c r="FU1356" s="60"/>
      <c r="FV1356" s="60"/>
      <c r="FW1356" s="60"/>
      <c r="FX1356" s="60"/>
      <c r="FY1356" s="60"/>
      <c r="FZ1356" s="60"/>
    </row>
    <row r="1357" spans="1:182" ht="29.25" x14ac:dyDescent="0.25">
      <c r="A1357" s="19">
        <v>1</v>
      </c>
      <c r="B1357" s="19">
        <v>1</v>
      </c>
      <c r="C1357" s="642" t="s">
        <v>297</v>
      </c>
      <c r="D1357" s="17">
        <f>D1270+D394+D187+D152+D69</f>
        <v>93256</v>
      </c>
      <c r="E1357" s="17">
        <f>E1270+E394+E187+E152+E69</f>
        <v>23314</v>
      </c>
      <c r="F1357" s="17">
        <f>F1270+F394+F187+F152+F69</f>
        <v>21866</v>
      </c>
      <c r="G1357" s="108">
        <f t="shared" si="145"/>
        <v>93.789139572788883</v>
      </c>
      <c r="H1357" s="8"/>
      <c r="I1357" s="115"/>
      <c r="J1357" s="37"/>
      <c r="K1357" s="118"/>
      <c r="L1357" s="37"/>
      <c r="M1357" s="118"/>
      <c r="N1357" s="37"/>
      <c r="O1357" s="10"/>
      <c r="P1357" s="411"/>
      <c r="Q1357" s="411"/>
      <c r="R1357" s="411"/>
      <c r="S1357" s="411"/>
      <c r="T1357" s="411"/>
      <c r="U1357" s="807"/>
      <c r="V1357" s="411"/>
      <c r="W1357" s="411"/>
      <c r="X1357" s="411"/>
      <c r="Y1357" s="411"/>
      <c r="Z1357" s="411"/>
      <c r="AA1357" s="411"/>
      <c r="AB1357" s="411"/>
      <c r="AC1357" s="1012"/>
      <c r="AD1357" s="1020"/>
      <c r="AE1357" s="60"/>
      <c r="AF1357" s="60"/>
      <c r="AG1357" s="60"/>
      <c r="AH1357" s="60"/>
      <c r="AI1357" s="60"/>
      <c r="AJ1357" s="60"/>
      <c r="AK1357" s="60"/>
      <c r="AL1357" s="60"/>
      <c r="AM1357" s="60"/>
      <c r="AN1357" s="60"/>
      <c r="AO1357" s="60"/>
      <c r="AP1357" s="60"/>
      <c r="AQ1357" s="60"/>
      <c r="AR1357" s="60"/>
      <c r="AS1357" s="60"/>
      <c r="AT1357" s="60"/>
      <c r="AU1357" s="60"/>
      <c r="AV1357" s="60"/>
      <c r="AW1357" s="60"/>
      <c r="AX1357" s="60"/>
      <c r="AY1357" s="60"/>
      <c r="AZ1357" s="60"/>
      <c r="BA1357" s="60"/>
      <c r="BB1357" s="60"/>
      <c r="BC1357" s="60"/>
      <c r="BD1357" s="60"/>
      <c r="BE1357" s="60"/>
      <c r="BF1357" s="60"/>
      <c r="BG1357" s="60"/>
      <c r="BH1357" s="60"/>
      <c r="BI1357" s="60"/>
      <c r="BJ1357" s="60"/>
      <c r="BK1357" s="60"/>
      <c r="BL1357" s="60"/>
      <c r="BM1357" s="60"/>
      <c r="BN1357" s="60"/>
      <c r="BO1357" s="60"/>
      <c r="BP1357" s="60"/>
      <c r="BQ1357" s="60"/>
      <c r="BR1357" s="60"/>
      <c r="BS1357" s="60"/>
      <c r="BT1357" s="60"/>
      <c r="BU1357" s="60"/>
      <c r="BV1357" s="60"/>
      <c r="BW1357" s="60"/>
      <c r="BX1357" s="60"/>
      <c r="BY1357" s="60"/>
      <c r="BZ1357" s="60"/>
      <c r="CA1357" s="60"/>
      <c r="CB1357" s="60"/>
      <c r="CC1357" s="60"/>
      <c r="CD1357" s="60"/>
      <c r="CE1357" s="60"/>
      <c r="CF1357" s="60"/>
      <c r="CG1357" s="60"/>
      <c r="CH1357" s="60"/>
      <c r="CI1357" s="60"/>
      <c r="CJ1357" s="60"/>
      <c r="CK1357" s="60"/>
      <c r="CL1357" s="60"/>
      <c r="CM1357" s="60"/>
      <c r="CN1357" s="60"/>
      <c r="CO1357" s="60"/>
      <c r="CP1357" s="60"/>
      <c r="CQ1357" s="60"/>
      <c r="CR1357" s="60"/>
      <c r="CS1357" s="60"/>
      <c r="CT1357" s="60"/>
      <c r="CU1357" s="60"/>
      <c r="CV1357" s="60"/>
      <c r="CW1357" s="60"/>
      <c r="CX1357" s="60"/>
      <c r="CY1357" s="60"/>
      <c r="CZ1357" s="60"/>
      <c r="DA1357" s="60"/>
      <c r="DB1357" s="60"/>
      <c r="DC1357" s="60"/>
      <c r="DD1357" s="60"/>
      <c r="DE1357" s="60"/>
      <c r="DF1357" s="60"/>
      <c r="DG1357" s="60"/>
      <c r="DH1357" s="60"/>
      <c r="DI1357" s="60"/>
      <c r="DJ1357" s="60"/>
      <c r="DK1357" s="60"/>
      <c r="DL1357" s="60"/>
      <c r="DM1357" s="60"/>
      <c r="DN1357" s="60"/>
      <c r="DO1357" s="60"/>
      <c r="DP1357" s="60"/>
      <c r="DQ1357" s="60"/>
      <c r="DR1357" s="60"/>
      <c r="DS1357" s="60"/>
      <c r="DT1357" s="60"/>
      <c r="DU1357" s="60"/>
      <c r="DV1357" s="60"/>
      <c r="DW1357" s="60"/>
      <c r="DX1357" s="60"/>
      <c r="DY1357" s="60"/>
      <c r="DZ1357" s="60"/>
      <c r="EA1357" s="60"/>
      <c r="EB1357" s="60"/>
      <c r="EC1357" s="60"/>
      <c r="ED1357" s="60"/>
      <c r="EE1357" s="60"/>
      <c r="EF1357" s="60"/>
      <c r="EG1357" s="60"/>
      <c r="EH1357" s="60"/>
      <c r="EI1357" s="60"/>
      <c r="EJ1357" s="60"/>
      <c r="EK1357" s="60"/>
      <c r="EL1357" s="60"/>
      <c r="EM1357" s="60"/>
      <c r="EN1357" s="60"/>
      <c r="EO1357" s="60"/>
      <c r="EP1357" s="60"/>
      <c r="EQ1357" s="60"/>
      <c r="ER1357" s="60"/>
      <c r="ES1357" s="60"/>
      <c r="ET1357" s="60"/>
      <c r="EU1357" s="60"/>
      <c r="EV1357" s="60"/>
      <c r="EW1357" s="60"/>
      <c r="EX1357" s="60"/>
      <c r="EY1357" s="60"/>
      <c r="EZ1357" s="60"/>
      <c r="FA1357" s="60"/>
      <c r="FB1357" s="60"/>
      <c r="FC1357" s="60"/>
      <c r="FD1357" s="60"/>
      <c r="FE1357" s="60"/>
      <c r="FF1357" s="60"/>
      <c r="FG1357" s="60"/>
      <c r="FH1357" s="60"/>
      <c r="FI1357" s="60"/>
      <c r="FJ1357" s="60"/>
      <c r="FK1357" s="60"/>
      <c r="FL1357" s="60"/>
      <c r="FM1357" s="60"/>
      <c r="FN1357" s="60"/>
      <c r="FO1357" s="60"/>
      <c r="FP1357" s="60"/>
      <c r="FQ1357" s="60"/>
      <c r="FR1357" s="60"/>
      <c r="FS1357" s="60"/>
      <c r="FT1357" s="60"/>
      <c r="FU1357" s="60"/>
      <c r="FV1357" s="60"/>
      <c r="FW1357" s="60"/>
      <c r="FX1357" s="60"/>
      <c r="FY1357" s="60"/>
      <c r="FZ1357" s="60"/>
    </row>
    <row r="1358" spans="1:182" ht="30" x14ac:dyDescent="0.25">
      <c r="A1358" s="19">
        <v>1</v>
      </c>
      <c r="B1358" s="19">
        <v>1</v>
      </c>
      <c r="C1358" s="647" t="s">
        <v>189</v>
      </c>
      <c r="D1358" s="17">
        <f>D1271+D395+D188+D153+D70</f>
        <v>93256</v>
      </c>
      <c r="E1358" s="17">
        <f t="shared" ref="E1358:F1358" si="151">E1271+E395+E188+E153+E70</f>
        <v>23314</v>
      </c>
      <c r="F1358" s="17">
        <f t="shared" si="151"/>
        <v>21866</v>
      </c>
      <c r="G1358" s="108">
        <f t="shared" si="145"/>
        <v>93.789139572788883</v>
      </c>
      <c r="H1358" s="8"/>
      <c r="I1358" s="115"/>
      <c r="J1358" s="37"/>
      <c r="K1358" s="118"/>
      <c r="L1358" s="37"/>
      <c r="M1358" s="118"/>
      <c r="N1358" s="37"/>
      <c r="O1358" s="10"/>
      <c r="P1358" s="411"/>
      <c r="Q1358" s="411"/>
      <c r="R1358" s="411"/>
      <c r="S1358" s="411"/>
      <c r="T1358" s="411"/>
      <c r="U1358" s="807"/>
      <c r="V1358" s="411"/>
      <c r="W1358" s="411"/>
      <c r="X1358" s="411"/>
      <c r="Y1358" s="411"/>
      <c r="Z1358" s="411"/>
      <c r="AA1358" s="411"/>
      <c r="AB1358" s="411"/>
      <c r="AC1358" s="1012"/>
      <c r="AD1358" s="1020"/>
      <c r="AE1358" s="60"/>
      <c r="AF1358" s="60"/>
      <c r="AG1358" s="60"/>
      <c r="AH1358" s="60"/>
      <c r="AI1358" s="60"/>
      <c r="AJ1358" s="60"/>
      <c r="AK1358" s="60"/>
      <c r="AL1358" s="60"/>
      <c r="AM1358" s="60"/>
      <c r="AN1358" s="60"/>
      <c r="AO1358" s="60"/>
      <c r="AP1358" s="60"/>
      <c r="AQ1358" s="60"/>
      <c r="AR1358" s="60"/>
      <c r="AS1358" s="60"/>
      <c r="AT1358" s="60"/>
      <c r="AU1358" s="60"/>
      <c r="AV1358" s="60"/>
      <c r="AW1358" s="60"/>
      <c r="AX1358" s="60"/>
      <c r="AY1358" s="60"/>
      <c r="AZ1358" s="60"/>
      <c r="BA1358" s="60"/>
      <c r="BB1358" s="60"/>
      <c r="BC1358" s="60"/>
      <c r="BD1358" s="60"/>
      <c r="BE1358" s="60"/>
      <c r="BF1358" s="60"/>
      <c r="BG1358" s="60"/>
      <c r="BH1358" s="60"/>
      <c r="BI1358" s="60"/>
      <c r="BJ1358" s="60"/>
      <c r="BK1358" s="60"/>
      <c r="BL1358" s="60"/>
      <c r="BM1358" s="60"/>
      <c r="BN1358" s="60"/>
      <c r="BO1358" s="60"/>
      <c r="BP1358" s="60"/>
      <c r="BQ1358" s="60"/>
      <c r="BR1358" s="60"/>
      <c r="BS1358" s="60"/>
      <c r="BT1358" s="60"/>
      <c r="BU1358" s="60"/>
      <c r="BV1358" s="60"/>
      <c r="BW1358" s="60"/>
      <c r="BX1358" s="60"/>
      <c r="BY1358" s="60"/>
      <c r="BZ1358" s="60"/>
      <c r="CA1358" s="60"/>
      <c r="CB1358" s="60"/>
      <c r="CC1358" s="60"/>
      <c r="CD1358" s="60"/>
      <c r="CE1358" s="60"/>
      <c r="CF1358" s="60"/>
      <c r="CG1358" s="60"/>
      <c r="CH1358" s="60"/>
      <c r="CI1358" s="60"/>
      <c r="CJ1358" s="60"/>
      <c r="CK1358" s="60"/>
      <c r="CL1358" s="60"/>
      <c r="CM1358" s="60"/>
      <c r="CN1358" s="60"/>
      <c r="CO1358" s="60"/>
      <c r="CP1358" s="60"/>
      <c r="CQ1358" s="60"/>
      <c r="CR1358" s="60"/>
      <c r="CS1358" s="60"/>
      <c r="CT1358" s="60"/>
      <c r="CU1358" s="60"/>
      <c r="CV1358" s="60"/>
      <c r="CW1358" s="60"/>
      <c r="CX1358" s="60"/>
      <c r="CY1358" s="60"/>
      <c r="CZ1358" s="60"/>
      <c r="DA1358" s="60"/>
      <c r="DB1358" s="60"/>
      <c r="DC1358" s="60"/>
      <c r="DD1358" s="60"/>
      <c r="DE1358" s="60"/>
      <c r="DF1358" s="60"/>
      <c r="DG1358" s="60"/>
      <c r="DH1358" s="60"/>
      <c r="DI1358" s="60"/>
      <c r="DJ1358" s="60"/>
      <c r="DK1358" s="60"/>
      <c r="DL1358" s="60"/>
      <c r="DM1358" s="60"/>
      <c r="DN1358" s="60"/>
      <c r="DO1358" s="60"/>
      <c r="DP1358" s="60"/>
      <c r="DQ1358" s="60"/>
      <c r="DR1358" s="60"/>
      <c r="DS1358" s="60"/>
      <c r="DT1358" s="60"/>
      <c r="DU1358" s="60"/>
      <c r="DV1358" s="60"/>
      <c r="DW1358" s="60"/>
      <c r="DX1358" s="60"/>
      <c r="DY1358" s="60"/>
      <c r="DZ1358" s="60"/>
      <c r="EA1358" s="60"/>
      <c r="EB1358" s="60"/>
      <c r="EC1358" s="60"/>
      <c r="ED1358" s="60"/>
      <c r="EE1358" s="60"/>
      <c r="EF1358" s="60"/>
      <c r="EG1358" s="60"/>
      <c r="EH1358" s="60"/>
      <c r="EI1358" s="60"/>
      <c r="EJ1358" s="60"/>
      <c r="EK1358" s="60"/>
      <c r="EL1358" s="60"/>
      <c r="EM1358" s="60"/>
      <c r="EN1358" s="60"/>
      <c r="EO1358" s="60"/>
      <c r="EP1358" s="60"/>
      <c r="EQ1358" s="60"/>
      <c r="ER1358" s="60"/>
      <c r="ES1358" s="60"/>
      <c r="ET1358" s="60"/>
      <c r="EU1358" s="60"/>
      <c r="EV1358" s="60"/>
      <c r="EW1358" s="60"/>
      <c r="EX1358" s="60"/>
      <c r="EY1358" s="60"/>
      <c r="EZ1358" s="60"/>
      <c r="FA1358" s="60"/>
      <c r="FB1358" s="60"/>
      <c r="FC1358" s="60"/>
      <c r="FD1358" s="60"/>
      <c r="FE1358" s="60"/>
      <c r="FF1358" s="60"/>
      <c r="FG1358" s="60"/>
      <c r="FH1358" s="60"/>
      <c r="FI1358" s="60"/>
      <c r="FJ1358" s="60"/>
      <c r="FK1358" s="60"/>
      <c r="FL1358" s="60"/>
      <c r="FM1358" s="60"/>
      <c r="FN1358" s="60"/>
      <c r="FO1358" s="60"/>
      <c r="FP1358" s="60"/>
      <c r="FQ1358" s="60"/>
      <c r="FR1358" s="60"/>
      <c r="FS1358" s="60"/>
      <c r="FT1358" s="60"/>
      <c r="FU1358" s="60"/>
      <c r="FV1358" s="60"/>
      <c r="FW1358" s="60"/>
      <c r="FX1358" s="60"/>
      <c r="FY1358" s="60"/>
      <c r="FZ1358" s="60"/>
    </row>
    <row r="1359" spans="1:182" ht="72" x14ac:dyDescent="0.25">
      <c r="A1359" s="19">
        <v>1</v>
      </c>
      <c r="B1359" s="19">
        <v>1</v>
      </c>
      <c r="C1359" s="642" t="s">
        <v>305</v>
      </c>
      <c r="D1359" s="17">
        <f>D1272+D469+D396+D154+D71</f>
        <v>117613</v>
      </c>
      <c r="E1359" s="17">
        <f>E1272+E469+E396+E154+E71</f>
        <v>29403.75</v>
      </c>
      <c r="F1359" s="17">
        <f>F1272+F469+F396+F154+F71</f>
        <v>35321</v>
      </c>
      <c r="G1359" s="108">
        <f t="shared" si="145"/>
        <v>120.12413382646771</v>
      </c>
      <c r="H1359" s="8"/>
      <c r="I1359" s="115"/>
      <c r="J1359" s="37"/>
      <c r="K1359" s="118"/>
      <c r="L1359" s="37"/>
      <c r="M1359" s="118"/>
      <c r="N1359" s="37"/>
      <c r="O1359" s="10"/>
      <c r="P1359" s="411"/>
      <c r="Q1359" s="411"/>
      <c r="R1359" s="411"/>
      <c r="S1359" s="411"/>
      <c r="T1359" s="411"/>
      <c r="U1359" s="807"/>
      <c r="V1359" s="411"/>
      <c r="W1359" s="411"/>
      <c r="X1359" s="411"/>
      <c r="Y1359" s="411"/>
      <c r="Z1359" s="411"/>
      <c r="AA1359" s="411"/>
      <c r="AB1359" s="411"/>
      <c r="AC1359" s="1012"/>
      <c r="AD1359" s="1020"/>
      <c r="AE1359" s="60"/>
      <c r="AF1359" s="60"/>
      <c r="AG1359" s="60"/>
      <c r="AH1359" s="60"/>
      <c r="AI1359" s="60"/>
      <c r="AJ1359" s="60"/>
      <c r="AK1359" s="60"/>
      <c r="AL1359" s="60"/>
      <c r="AM1359" s="60"/>
      <c r="AN1359" s="60"/>
      <c r="AO1359" s="60"/>
      <c r="AP1359" s="60"/>
      <c r="AQ1359" s="60"/>
      <c r="AR1359" s="60"/>
      <c r="AS1359" s="60"/>
      <c r="AT1359" s="60"/>
      <c r="AU1359" s="60"/>
      <c r="AV1359" s="60"/>
      <c r="AW1359" s="60"/>
      <c r="AX1359" s="60"/>
      <c r="AY1359" s="60"/>
      <c r="AZ1359" s="60"/>
      <c r="BA1359" s="60"/>
      <c r="BB1359" s="60"/>
      <c r="BC1359" s="60"/>
      <c r="BD1359" s="60"/>
      <c r="BE1359" s="60"/>
      <c r="BF1359" s="60"/>
      <c r="BG1359" s="60"/>
      <c r="BH1359" s="60"/>
      <c r="BI1359" s="60"/>
      <c r="BJ1359" s="60"/>
      <c r="BK1359" s="60"/>
      <c r="BL1359" s="60"/>
      <c r="BM1359" s="60"/>
      <c r="BN1359" s="60"/>
      <c r="BO1359" s="60"/>
      <c r="BP1359" s="60"/>
      <c r="BQ1359" s="60"/>
      <c r="BR1359" s="60"/>
      <c r="BS1359" s="60"/>
      <c r="BT1359" s="60"/>
      <c r="BU1359" s="60"/>
      <c r="BV1359" s="60"/>
      <c r="BW1359" s="60"/>
      <c r="BX1359" s="60"/>
      <c r="BY1359" s="60"/>
      <c r="BZ1359" s="60"/>
      <c r="CA1359" s="60"/>
      <c r="CB1359" s="60"/>
      <c r="CC1359" s="60"/>
      <c r="CD1359" s="60"/>
      <c r="CE1359" s="60"/>
      <c r="CF1359" s="60"/>
      <c r="CG1359" s="60"/>
      <c r="CH1359" s="60"/>
      <c r="CI1359" s="60"/>
      <c r="CJ1359" s="60"/>
      <c r="CK1359" s="60"/>
      <c r="CL1359" s="60"/>
      <c r="CM1359" s="60"/>
      <c r="CN1359" s="60"/>
      <c r="CO1359" s="60"/>
      <c r="CP1359" s="60"/>
      <c r="CQ1359" s="60"/>
      <c r="CR1359" s="60"/>
      <c r="CS1359" s="60"/>
      <c r="CT1359" s="60"/>
      <c r="CU1359" s="60"/>
      <c r="CV1359" s="60"/>
      <c r="CW1359" s="60"/>
      <c r="CX1359" s="60"/>
      <c r="CY1359" s="60"/>
      <c r="CZ1359" s="60"/>
      <c r="DA1359" s="60"/>
      <c r="DB1359" s="60"/>
      <c r="DC1359" s="60"/>
      <c r="DD1359" s="60"/>
      <c r="DE1359" s="60"/>
      <c r="DF1359" s="60"/>
      <c r="DG1359" s="60"/>
      <c r="DH1359" s="60"/>
      <c r="DI1359" s="60"/>
      <c r="DJ1359" s="60"/>
      <c r="DK1359" s="60"/>
      <c r="DL1359" s="60"/>
      <c r="DM1359" s="60"/>
      <c r="DN1359" s="60"/>
      <c r="DO1359" s="60"/>
      <c r="DP1359" s="60"/>
      <c r="DQ1359" s="60"/>
      <c r="DR1359" s="60"/>
      <c r="DS1359" s="60"/>
      <c r="DT1359" s="60"/>
      <c r="DU1359" s="60"/>
      <c r="DV1359" s="60"/>
      <c r="DW1359" s="60"/>
      <c r="DX1359" s="60"/>
      <c r="DY1359" s="60"/>
      <c r="DZ1359" s="60"/>
      <c r="EA1359" s="60"/>
      <c r="EB1359" s="60"/>
      <c r="EC1359" s="60"/>
      <c r="ED1359" s="60"/>
      <c r="EE1359" s="60"/>
      <c r="EF1359" s="60"/>
      <c r="EG1359" s="60"/>
      <c r="EH1359" s="60"/>
      <c r="EI1359" s="60"/>
      <c r="EJ1359" s="60"/>
      <c r="EK1359" s="60"/>
      <c r="EL1359" s="60"/>
      <c r="EM1359" s="60"/>
      <c r="EN1359" s="60"/>
      <c r="EO1359" s="60"/>
      <c r="EP1359" s="60"/>
      <c r="EQ1359" s="60"/>
      <c r="ER1359" s="60"/>
      <c r="ES1359" s="60"/>
      <c r="ET1359" s="60"/>
      <c r="EU1359" s="60"/>
      <c r="EV1359" s="60"/>
      <c r="EW1359" s="60"/>
      <c r="EX1359" s="60"/>
      <c r="EY1359" s="60"/>
      <c r="EZ1359" s="60"/>
      <c r="FA1359" s="60"/>
      <c r="FB1359" s="60"/>
      <c r="FC1359" s="60"/>
      <c r="FD1359" s="60"/>
      <c r="FE1359" s="60"/>
      <c r="FF1359" s="60"/>
      <c r="FG1359" s="60"/>
      <c r="FH1359" s="60"/>
      <c r="FI1359" s="60"/>
      <c r="FJ1359" s="60"/>
      <c r="FK1359" s="60"/>
      <c r="FL1359" s="60"/>
      <c r="FM1359" s="60"/>
      <c r="FN1359" s="60"/>
      <c r="FO1359" s="60"/>
      <c r="FP1359" s="60"/>
      <c r="FQ1359" s="60"/>
      <c r="FR1359" s="60"/>
      <c r="FS1359" s="60"/>
      <c r="FT1359" s="60"/>
      <c r="FU1359" s="60"/>
      <c r="FV1359" s="60"/>
      <c r="FW1359" s="60"/>
      <c r="FX1359" s="60"/>
      <c r="FY1359" s="60"/>
      <c r="FZ1359" s="60"/>
    </row>
    <row r="1360" spans="1:182" x14ac:dyDescent="0.25">
      <c r="A1360" s="19">
        <v>1</v>
      </c>
      <c r="B1360" s="19">
        <v>1</v>
      </c>
      <c r="C1360" s="649" t="s">
        <v>214</v>
      </c>
      <c r="D1360" s="18">
        <f>SUM(D1273,D1227,D1092,D1026,D959,D888,D816,D750,D680,D606,D537,D470,D397,D321,D190,D155,D72)</f>
        <v>1989352</v>
      </c>
      <c r="E1360" s="18">
        <f t="shared" ref="E1360:F1360" si="152">SUM(E1273,E1227,E1092,E1026,E959,E888,E816,E750,E680,E606,E537,E470,E397,E321,E190,E155,E72)</f>
        <v>497379.5</v>
      </c>
      <c r="F1360" s="18">
        <f t="shared" si="152"/>
        <v>582226</v>
      </c>
      <c r="G1360" s="114">
        <f t="shared" si="145"/>
        <v>117.05870467118167</v>
      </c>
      <c r="H1360" s="8"/>
      <c r="I1360" s="115"/>
      <c r="J1360" s="37"/>
      <c r="K1360" s="118"/>
      <c r="L1360" s="37"/>
      <c r="M1360" s="118"/>
      <c r="N1360" s="37"/>
      <c r="O1360" s="10"/>
      <c r="P1360" s="411">
        <f t="shared" ref="P1360:Z1360" si="153">SUBTOTAL(9,P1273,P1227,P1092,P1026,P959,P888,P816,P750,P680,P606,P537,P470,P397,P321,P190,P155,P72)</f>
        <v>1804892.724595373</v>
      </c>
      <c r="Q1360" s="411">
        <f t="shared" ref="Q1360:R1360" si="154">SUBTOTAL(9,Q1273,Q1227,Q1092,Q1026,Q959,Q888,Q816,Q750,Q680,Q606,Q537,Q470,Q397,Q321,Q190,Q155,Q72)</f>
        <v>1807443.724595373</v>
      </c>
      <c r="R1360" s="411">
        <f t="shared" si="154"/>
        <v>1805767.1645953734</v>
      </c>
      <c r="S1360" s="411">
        <f t="shared" si="153"/>
        <v>451519.34333066142</v>
      </c>
      <c r="T1360" s="411">
        <f t="shared" si="153"/>
        <v>436638.96382</v>
      </c>
      <c r="U1360" s="807">
        <f t="shared" si="153"/>
        <v>0</v>
      </c>
      <c r="V1360" s="411">
        <f t="shared" si="153"/>
        <v>22200.108459999999</v>
      </c>
      <c r="W1360" s="411">
        <f t="shared" si="153"/>
        <v>-14880.379510661483</v>
      </c>
      <c r="X1360" s="411">
        <f t="shared" si="153"/>
        <v>-3115.3385700000003</v>
      </c>
      <c r="Y1360" s="411">
        <f t="shared" si="153"/>
        <v>-431.05883</v>
      </c>
      <c r="Z1360" s="411">
        <f t="shared" si="153"/>
        <v>458408.01344999985</v>
      </c>
      <c r="AA1360" s="411">
        <f>T1360/S1360*100</f>
        <v>96.704376073703656</v>
      </c>
      <c r="AB1360" s="411">
        <f>Z1360/S1360*100</f>
        <v>101.52566445293876</v>
      </c>
      <c r="AC1360" s="1014"/>
      <c r="AD1360" s="1020"/>
      <c r="AE1360" s="60"/>
      <c r="AF1360" s="60"/>
      <c r="AG1360" s="60"/>
      <c r="AH1360" s="60"/>
      <c r="AI1360" s="60"/>
      <c r="AJ1360" s="60"/>
      <c r="AK1360" s="60"/>
      <c r="AL1360" s="60"/>
      <c r="AM1360" s="60"/>
      <c r="AN1360" s="60"/>
      <c r="AO1360" s="60"/>
      <c r="AP1360" s="60"/>
      <c r="AQ1360" s="60"/>
      <c r="AR1360" s="60"/>
      <c r="AS1360" s="60"/>
      <c r="AT1360" s="60"/>
      <c r="AU1360" s="60"/>
      <c r="AV1360" s="60"/>
      <c r="AW1360" s="60"/>
      <c r="AX1360" s="60"/>
      <c r="AY1360" s="60"/>
      <c r="AZ1360" s="60"/>
      <c r="BA1360" s="60"/>
      <c r="BB1360" s="60"/>
      <c r="BC1360" s="60"/>
      <c r="BD1360" s="60"/>
      <c r="BE1360" s="60"/>
      <c r="BF1360" s="60"/>
      <c r="BG1360" s="60"/>
      <c r="BH1360" s="60"/>
      <c r="BI1360" s="60"/>
      <c r="BJ1360" s="60"/>
      <c r="BK1360" s="60"/>
      <c r="BL1360" s="60"/>
      <c r="BM1360" s="60"/>
      <c r="BN1360" s="60"/>
      <c r="BO1360" s="60"/>
      <c r="BP1360" s="60"/>
      <c r="BQ1360" s="60"/>
      <c r="BR1360" s="60"/>
      <c r="BS1360" s="60"/>
      <c r="BT1360" s="60"/>
      <c r="BU1360" s="60"/>
      <c r="BV1360" s="60"/>
      <c r="BW1360" s="60"/>
      <c r="BX1360" s="60"/>
      <c r="BY1360" s="60"/>
      <c r="BZ1360" s="60"/>
      <c r="CA1360" s="60"/>
      <c r="CB1360" s="60"/>
      <c r="CC1360" s="60"/>
      <c r="CD1360" s="60"/>
      <c r="CE1360" s="60"/>
      <c r="CF1360" s="60"/>
      <c r="CG1360" s="60"/>
      <c r="CH1360" s="60"/>
      <c r="CI1360" s="60"/>
      <c r="CJ1360" s="60"/>
      <c r="CK1360" s="60"/>
      <c r="CL1360" s="60"/>
      <c r="CM1360" s="60"/>
      <c r="CN1360" s="60"/>
      <c r="CO1360" s="60"/>
      <c r="CP1360" s="60"/>
      <c r="CQ1360" s="60"/>
      <c r="CR1360" s="60"/>
      <c r="CS1360" s="60"/>
      <c r="CT1360" s="60"/>
      <c r="CU1360" s="60"/>
      <c r="CV1360" s="60"/>
      <c r="CW1360" s="60"/>
      <c r="CX1360" s="60"/>
      <c r="CY1360" s="60"/>
      <c r="CZ1360" s="60"/>
      <c r="DA1360" s="60"/>
      <c r="DB1360" s="60"/>
      <c r="DC1360" s="60"/>
      <c r="DD1360" s="60"/>
      <c r="DE1360" s="60"/>
      <c r="DF1360" s="60"/>
      <c r="DG1360" s="60"/>
      <c r="DH1360" s="60"/>
      <c r="DI1360" s="60"/>
      <c r="DJ1360" s="60"/>
      <c r="DK1360" s="60"/>
      <c r="DL1360" s="60"/>
      <c r="DM1360" s="60"/>
      <c r="DN1360" s="60"/>
      <c r="DO1360" s="60"/>
      <c r="DP1360" s="60"/>
      <c r="DQ1360" s="60"/>
      <c r="DR1360" s="60"/>
      <c r="DS1360" s="60"/>
      <c r="DT1360" s="60"/>
      <c r="DU1360" s="60"/>
      <c r="DV1360" s="60"/>
      <c r="DW1360" s="60"/>
      <c r="DX1360" s="60"/>
      <c r="DY1360" s="60"/>
      <c r="DZ1360" s="60"/>
      <c r="EA1360" s="60"/>
      <c r="EB1360" s="60"/>
      <c r="EC1360" s="60"/>
      <c r="ED1360" s="60"/>
      <c r="EE1360" s="60"/>
      <c r="EF1360" s="60"/>
      <c r="EG1360" s="60"/>
      <c r="EH1360" s="60"/>
      <c r="EI1360" s="60"/>
      <c r="EJ1360" s="60"/>
      <c r="EK1360" s="60"/>
      <c r="EL1360" s="60"/>
      <c r="EM1360" s="60"/>
      <c r="EN1360" s="60"/>
      <c r="EO1360" s="60"/>
      <c r="EP1360" s="60"/>
      <c r="EQ1360" s="60"/>
      <c r="ER1360" s="60"/>
      <c r="ES1360" s="60"/>
      <c r="ET1360" s="60"/>
      <c r="EU1360" s="60"/>
      <c r="EV1360" s="60"/>
      <c r="EW1360" s="60"/>
      <c r="EX1360" s="60"/>
      <c r="EY1360" s="60"/>
      <c r="EZ1360" s="60"/>
      <c r="FA1360" s="60"/>
      <c r="FB1360" s="60"/>
      <c r="FC1360" s="60"/>
      <c r="FD1360" s="60"/>
      <c r="FE1360" s="60"/>
      <c r="FF1360" s="60"/>
      <c r="FG1360" s="60"/>
      <c r="FH1360" s="60"/>
      <c r="FI1360" s="60"/>
      <c r="FJ1360" s="60"/>
      <c r="FK1360" s="60"/>
      <c r="FL1360" s="60"/>
      <c r="FM1360" s="60"/>
      <c r="FN1360" s="60"/>
      <c r="FO1360" s="60"/>
      <c r="FP1360" s="60"/>
      <c r="FQ1360" s="60"/>
      <c r="FR1360" s="60"/>
      <c r="FS1360" s="60"/>
      <c r="FT1360" s="60"/>
      <c r="FU1360" s="60"/>
      <c r="FV1360" s="60"/>
      <c r="FW1360" s="60"/>
      <c r="FX1360" s="60"/>
      <c r="FY1360" s="60"/>
      <c r="FZ1360" s="60"/>
    </row>
    <row r="1361" spans="1:182" ht="29.25" x14ac:dyDescent="0.25">
      <c r="B1361" s="19">
        <v>1</v>
      </c>
      <c r="C1361" s="650" t="s">
        <v>288</v>
      </c>
      <c r="D1361" s="18">
        <f>D1274+D156+D73</f>
        <v>0</v>
      </c>
      <c r="E1361" s="18">
        <f>E1274+E156+E73</f>
        <v>0</v>
      </c>
      <c r="F1361" s="18">
        <f>F1274+F156+F73</f>
        <v>1083</v>
      </c>
      <c r="G1361" s="114"/>
      <c r="H1361" s="8"/>
      <c r="I1361" s="115"/>
      <c r="J1361" s="37"/>
      <c r="K1361" s="118"/>
      <c r="L1361" s="37"/>
      <c r="M1361" s="118"/>
      <c r="N1361" s="37"/>
      <c r="O1361" s="10"/>
      <c r="P1361" s="411">
        <f t="shared" ref="P1361:Y1361" si="155">P1274+P159+P73</f>
        <v>0</v>
      </c>
      <c r="Q1361" s="411">
        <f t="shared" ref="Q1361:R1361" si="156">Q1274+Q159+Q73</f>
        <v>0</v>
      </c>
      <c r="R1361" s="411">
        <f t="shared" si="156"/>
        <v>0</v>
      </c>
      <c r="S1361" s="411">
        <f t="shared" si="155"/>
        <v>0</v>
      </c>
      <c r="T1361" s="411">
        <f t="shared" si="155"/>
        <v>0</v>
      </c>
      <c r="U1361" s="807"/>
      <c r="V1361" s="411">
        <f>V1274+V159+V73+V156</f>
        <v>561.43464999999992</v>
      </c>
      <c r="W1361" s="411">
        <f t="shared" si="155"/>
        <v>0</v>
      </c>
      <c r="X1361" s="411">
        <f t="shared" si="155"/>
        <v>0</v>
      </c>
      <c r="Y1361" s="411">
        <f t="shared" si="155"/>
        <v>0</v>
      </c>
      <c r="Z1361" s="411">
        <f>Z1274+Z159+Z73+Z156</f>
        <v>561.43464999999992</v>
      </c>
      <c r="AA1361" s="411"/>
      <c r="AB1361" s="411"/>
      <c r="AC1361" s="1014"/>
      <c r="AD1361" s="1020">
        <f>AD1274+AD159+AD73</f>
        <v>0</v>
      </c>
      <c r="AE1361" s="60"/>
      <c r="AF1361" s="60"/>
      <c r="AG1361" s="60"/>
      <c r="AH1361" s="60"/>
      <c r="AI1361" s="60"/>
      <c r="AJ1361" s="60"/>
      <c r="AK1361" s="60"/>
      <c r="AL1361" s="60"/>
      <c r="AM1361" s="60"/>
      <c r="AN1361" s="60"/>
      <c r="AO1361" s="60"/>
      <c r="AP1361" s="60"/>
      <c r="AQ1361" s="60"/>
      <c r="AR1361" s="60"/>
      <c r="AS1361" s="60"/>
      <c r="AT1361" s="60"/>
      <c r="AU1361" s="60"/>
      <c r="AV1361" s="60"/>
      <c r="AW1361" s="60"/>
      <c r="AX1361" s="60"/>
      <c r="AY1361" s="60"/>
      <c r="AZ1361" s="60"/>
      <c r="BA1361" s="60"/>
      <c r="BB1361" s="60"/>
      <c r="BC1361" s="60"/>
      <c r="BD1361" s="60"/>
      <c r="BE1361" s="60"/>
      <c r="BF1361" s="60"/>
      <c r="BG1361" s="60"/>
      <c r="BH1361" s="60"/>
      <c r="BI1361" s="60"/>
      <c r="BJ1361" s="60"/>
      <c r="BK1361" s="60"/>
      <c r="BL1361" s="60"/>
      <c r="BM1361" s="60"/>
      <c r="BN1361" s="60"/>
      <c r="BO1361" s="60"/>
      <c r="BP1361" s="60"/>
      <c r="BQ1361" s="60"/>
      <c r="BR1361" s="60"/>
      <c r="BS1361" s="60"/>
      <c r="BT1361" s="60"/>
      <c r="BU1361" s="60"/>
      <c r="BV1361" s="60"/>
      <c r="BW1361" s="60"/>
      <c r="BX1361" s="60"/>
      <c r="BY1361" s="60"/>
      <c r="BZ1361" s="60"/>
      <c r="CA1361" s="60"/>
      <c r="CB1361" s="60"/>
      <c r="CC1361" s="60"/>
      <c r="CD1361" s="60"/>
      <c r="CE1361" s="60"/>
      <c r="CF1361" s="60"/>
      <c r="CG1361" s="60"/>
      <c r="CH1361" s="60"/>
      <c r="CI1361" s="60"/>
      <c r="CJ1361" s="60"/>
      <c r="CK1361" s="60"/>
      <c r="CL1361" s="60"/>
      <c r="CM1361" s="60"/>
      <c r="CN1361" s="60"/>
      <c r="CO1361" s="60"/>
      <c r="CP1361" s="60"/>
      <c r="CQ1361" s="60"/>
      <c r="CR1361" s="60"/>
      <c r="CS1361" s="60"/>
      <c r="CT1361" s="60"/>
      <c r="CU1361" s="60"/>
      <c r="CV1361" s="60"/>
      <c r="CW1361" s="60"/>
      <c r="CX1361" s="60"/>
      <c r="CY1361" s="60"/>
      <c r="CZ1361" s="60"/>
      <c r="DA1361" s="60"/>
      <c r="DB1361" s="60"/>
      <c r="DC1361" s="60"/>
      <c r="DD1361" s="60"/>
      <c r="DE1361" s="60"/>
      <c r="DF1361" s="60"/>
      <c r="DG1361" s="60"/>
      <c r="DH1361" s="60"/>
      <c r="DI1361" s="60"/>
      <c r="DJ1361" s="60"/>
      <c r="DK1361" s="60"/>
      <c r="DL1361" s="60"/>
      <c r="DM1361" s="60"/>
      <c r="DN1361" s="60"/>
      <c r="DO1361" s="60"/>
      <c r="DP1361" s="60"/>
      <c r="DQ1361" s="60"/>
      <c r="DR1361" s="60"/>
      <c r="DS1361" s="60"/>
      <c r="DT1361" s="60"/>
      <c r="DU1361" s="60"/>
      <c r="DV1361" s="60"/>
      <c r="DW1361" s="60"/>
      <c r="DX1361" s="60"/>
      <c r="DY1361" s="60"/>
      <c r="DZ1361" s="60"/>
      <c r="EA1361" s="60"/>
      <c r="EB1361" s="60"/>
      <c r="EC1361" s="60"/>
      <c r="ED1361" s="60"/>
      <c r="EE1361" s="60"/>
      <c r="EF1361" s="60"/>
      <c r="EG1361" s="60"/>
      <c r="EH1361" s="60"/>
      <c r="EI1361" s="60"/>
      <c r="EJ1361" s="60"/>
      <c r="EK1361" s="60"/>
      <c r="EL1361" s="60"/>
      <c r="EM1361" s="60"/>
      <c r="EN1361" s="60"/>
      <c r="EO1361" s="60"/>
      <c r="EP1361" s="60"/>
      <c r="EQ1361" s="60"/>
      <c r="ER1361" s="60"/>
      <c r="ES1361" s="60"/>
      <c r="ET1361" s="60"/>
      <c r="EU1361" s="60"/>
      <c r="EV1361" s="60"/>
      <c r="EW1361" s="60"/>
      <c r="EX1361" s="60"/>
      <c r="EY1361" s="60"/>
      <c r="EZ1361" s="60"/>
      <c r="FA1361" s="60"/>
      <c r="FB1361" s="60"/>
      <c r="FC1361" s="60"/>
      <c r="FD1361" s="60"/>
      <c r="FE1361" s="60"/>
      <c r="FF1361" s="60"/>
      <c r="FG1361" s="60"/>
      <c r="FH1361" s="60"/>
      <c r="FI1361" s="60"/>
      <c r="FJ1361" s="60"/>
      <c r="FK1361" s="60"/>
      <c r="FL1361" s="60"/>
      <c r="FM1361" s="60"/>
      <c r="FN1361" s="60"/>
      <c r="FO1361" s="60"/>
      <c r="FP1361" s="60"/>
      <c r="FQ1361" s="60"/>
      <c r="FR1361" s="60"/>
      <c r="FS1361" s="60"/>
      <c r="FT1361" s="60"/>
      <c r="FU1361" s="60"/>
      <c r="FV1361" s="60"/>
      <c r="FW1361" s="60"/>
      <c r="FX1361" s="60"/>
      <c r="FY1361" s="60"/>
      <c r="FZ1361" s="60"/>
    </row>
    <row r="1362" spans="1:182" ht="86.25" x14ac:dyDescent="0.25">
      <c r="B1362" s="19">
        <v>1</v>
      </c>
      <c r="C1362" s="650" t="s">
        <v>464</v>
      </c>
      <c r="D1362" s="18">
        <f>D1309</f>
        <v>326588</v>
      </c>
      <c r="E1362" s="18">
        <f t="shared" ref="E1362:F1362" si="157">E1309</f>
        <v>81653.25</v>
      </c>
      <c r="F1362" s="18">
        <f t="shared" si="157"/>
        <v>70241</v>
      </c>
      <c r="G1362" s="114">
        <f t="shared" ref="G1362:G1367" si="158">F1362/E1362*100</f>
        <v>86.023520190561925</v>
      </c>
      <c r="H1362" s="8"/>
      <c r="I1362" s="115"/>
      <c r="J1362" s="37"/>
      <c r="K1362" s="118"/>
      <c r="L1362" s="37"/>
      <c r="M1362" s="118"/>
      <c r="N1362" s="37"/>
      <c r="O1362" s="10"/>
      <c r="P1362" s="411">
        <f t="shared" ref="P1362:Z1362" si="159">P1309</f>
        <v>1316789.3652999999</v>
      </c>
      <c r="Q1362" s="411">
        <f t="shared" ref="Q1362:R1362" si="160">Q1309</f>
        <v>1316789.3652999999</v>
      </c>
      <c r="R1362" s="411">
        <f t="shared" si="160"/>
        <v>1316789.3652999999</v>
      </c>
      <c r="S1362" s="411">
        <f t="shared" si="159"/>
        <v>329197.34132499999</v>
      </c>
      <c r="T1362" s="411">
        <f t="shared" si="159"/>
        <v>277587.71249999997</v>
      </c>
      <c r="U1362" s="807">
        <f t="shared" si="159"/>
        <v>0</v>
      </c>
      <c r="V1362" s="411">
        <f t="shared" si="159"/>
        <v>0</v>
      </c>
      <c r="W1362" s="411">
        <f t="shared" si="159"/>
        <v>-51865.363044999984</v>
      </c>
      <c r="X1362" s="411">
        <f t="shared" si="159"/>
        <v>0</v>
      </c>
      <c r="Y1362" s="411">
        <f t="shared" si="159"/>
        <v>-1473.9581099999998</v>
      </c>
      <c r="Z1362" s="411">
        <f t="shared" si="159"/>
        <v>276113.75438999996</v>
      </c>
      <c r="AA1362" s="411">
        <f>T1362/S1362*100</f>
        <v>84.322586380171145</v>
      </c>
      <c r="AB1362" s="411">
        <f>Z1362/S1362*100</f>
        <v>83.874843362543047</v>
      </c>
      <c r="AC1362" s="1014"/>
      <c r="AD1362" s="1020">
        <f>AD1309</f>
        <v>0</v>
      </c>
      <c r="AE1362" s="60"/>
      <c r="AF1362" s="60"/>
      <c r="AG1362" s="60"/>
      <c r="AH1362" s="60"/>
      <c r="AI1362" s="60"/>
      <c r="AJ1362" s="60"/>
      <c r="AK1362" s="60"/>
      <c r="AL1362" s="60"/>
      <c r="AM1362" s="60"/>
      <c r="AN1362" s="60"/>
      <c r="AO1362" s="60"/>
      <c r="AP1362" s="60"/>
      <c r="AQ1362" s="60"/>
      <c r="AR1362" s="60"/>
      <c r="AS1362" s="60"/>
      <c r="AT1362" s="60"/>
      <c r="AU1362" s="60"/>
      <c r="AV1362" s="60"/>
      <c r="AW1362" s="60"/>
      <c r="AX1362" s="60"/>
      <c r="AY1362" s="60"/>
      <c r="AZ1362" s="60"/>
      <c r="BA1362" s="60"/>
      <c r="BB1362" s="60"/>
      <c r="BC1362" s="60"/>
      <c r="BD1362" s="60"/>
      <c r="BE1362" s="60"/>
      <c r="BF1362" s="60"/>
      <c r="BG1362" s="60"/>
      <c r="BH1362" s="60"/>
      <c r="BI1362" s="60"/>
      <c r="BJ1362" s="60"/>
      <c r="BK1362" s="60"/>
      <c r="BL1362" s="60"/>
      <c r="BM1362" s="60"/>
      <c r="BN1362" s="60"/>
      <c r="BO1362" s="60"/>
      <c r="BP1362" s="60"/>
      <c r="BQ1362" s="60"/>
      <c r="BR1362" s="60"/>
      <c r="BS1362" s="60"/>
      <c r="BT1362" s="60"/>
      <c r="BU1362" s="60"/>
      <c r="BV1362" s="60"/>
      <c r="BW1362" s="60"/>
      <c r="BX1362" s="60"/>
      <c r="BY1362" s="60"/>
      <c r="BZ1362" s="60"/>
      <c r="CA1362" s="60"/>
      <c r="CB1362" s="60"/>
      <c r="CC1362" s="60"/>
      <c r="CD1362" s="60"/>
      <c r="CE1362" s="60"/>
      <c r="CF1362" s="60"/>
      <c r="CG1362" s="60"/>
      <c r="CH1362" s="60"/>
      <c r="CI1362" s="60"/>
      <c r="CJ1362" s="60"/>
      <c r="CK1362" s="60"/>
      <c r="CL1362" s="60"/>
      <c r="CM1362" s="60"/>
      <c r="CN1362" s="60"/>
      <c r="CO1362" s="60"/>
      <c r="CP1362" s="60"/>
      <c r="CQ1362" s="60"/>
      <c r="CR1362" s="60"/>
      <c r="CS1362" s="60"/>
      <c r="CT1362" s="60"/>
      <c r="CU1362" s="60"/>
      <c r="CV1362" s="60"/>
      <c r="CW1362" s="60"/>
      <c r="CX1362" s="60"/>
      <c r="CY1362" s="60"/>
      <c r="CZ1362" s="60"/>
      <c r="DA1362" s="60"/>
      <c r="DB1362" s="60"/>
      <c r="DC1362" s="60"/>
      <c r="DD1362" s="60"/>
      <c r="DE1362" s="60"/>
      <c r="DF1362" s="60"/>
      <c r="DG1362" s="60"/>
      <c r="DH1362" s="60"/>
      <c r="DI1362" s="60"/>
      <c r="DJ1362" s="60"/>
      <c r="DK1362" s="60"/>
      <c r="DL1362" s="60"/>
      <c r="DM1362" s="60"/>
      <c r="DN1362" s="60"/>
      <c r="DO1362" s="60"/>
      <c r="DP1362" s="60"/>
      <c r="DQ1362" s="60"/>
      <c r="DR1362" s="60"/>
      <c r="DS1362" s="60"/>
      <c r="DT1362" s="60"/>
      <c r="DU1362" s="60"/>
      <c r="DV1362" s="60"/>
      <c r="DW1362" s="60"/>
      <c r="DX1362" s="60"/>
      <c r="DY1362" s="60"/>
      <c r="DZ1362" s="60"/>
      <c r="EA1362" s="60"/>
      <c r="EB1362" s="60"/>
      <c r="EC1362" s="60"/>
      <c r="ED1362" s="60"/>
      <c r="EE1362" s="60"/>
      <c r="EF1362" s="60"/>
      <c r="EG1362" s="60"/>
      <c r="EH1362" s="60"/>
      <c r="EI1362" s="60"/>
      <c r="EJ1362" s="60"/>
      <c r="EK1362" s="60"/>
      <c r="EL1362" s="60"/>
      <c r="EM1362" s="60"/>
      <c r="EN1362" s="60"/>
      <c r="EO1362" s="60"/>
      <c r="EP1362" s="60"/>
      <c r="EQ1362" s="60"/>
      <c r="ER1362" s="60"/>
      <c r="ES1362" s="60"/>
      <c r="ET1362" s="60"/>
      <c r="EU1362" s="60"/>
      <c r="EV1362" s="60"/>
      <c r="EW1362" s="60"/>
      <c r="EX1362" s="60"/>
      <c r="EY1362" s="60"/>
      <c r="EZ1362" s="60"/>
      <c r="FA1362" s="60"/>
      <c r="FB1362" s="60"/>
      <c r="FC1362" s="60"/>
      <c r="FD1362" s="60"/>
      <c r="FE1362" s="60"/>
      <c r="FF1362" s="60"/>
      <c r="FG1362" s="60"/>
      <c r="FH1362" s="60"/>
      <c r="FI1362" s="60"/>
      <c r="FJ1362" s="60"/>
      <c r="FK1362" s="60"/>
      <c r="FL1362" s="60"/>
      <c r="FM1362" s="60"/>
      <c r="FN1362" s="60"/>
      <c r="FO1362" s="60"/>
      <c r="FP1362" s="60"/>
      <c r="FQ1362" s="60"/>
      <c r="FR1362" s="60"/>
      <c r="FS1362" s="60"/>
      <c r="FT1362" s="60"/>
      <c r="FU1362" s="60"/>
      <c r="FV1362" s="60"/>
      <c r="FW1362" s="60"/>
      <c r="FX1362" s="60"/>
      <c r="FY1362" s="60"/>
      <c r="FZ1362" s="60"/>
    </row>
    <row r="1363" spans="1:182" ht="21.75" customHeight="1" x14ac:dyDescent="0.25">
      <c r="A1363" s="19">
        <v>1</v>
      </c>
      <c r="B1363" s="19">
        <v>1</v>
      </c>
      <c r="C1363" s="650" t="s">
        <v>256</v>
      </c>
      <c r="D1363" s="18">
        <f>SUM(D1276,D1229,D1159,D1094,D1028,D961,D890,D818,D752,D682,D608,D539,D472,D399,D324,D257,D192,D158,D75)</f>
        <v>2513932.75</v>
      </c>
      <c r="E1363" s="18">
        <f>SUM(E1276,E1229,E1159,E1094,E1028,E961,E890,E818,E752,E682,E608,E539,E472,E399,E324,E257,E192,E158,E75)</f>
        <v>628514.125</v>
      </c>
      <c r="F1363" s="18">
        <f>SUM(F1276,F1229,F1159,F1094,F1028,F961,F890,F818,F752,F682,F608,F539,F472,F399,F324,F257,F192,F158,F75)</f>
        <v>572430.69750000001</v>
      </c>
      <c r="G1363" s="114">
        <f t="shared" si="158"/>
        <v>91.076823054692696</v>
      </c>
      <c r="H1363" s="8"/>
      <c r="I1363" s="115"/>
      <c r="J1363" s="37"/>
      <c r="K1363" s="118"/>
      <c r="L1363" s="37"/>
      <c r="M1363" s="118"/>
      <c r="N1363" s="37"/>
      <c r="O1363" s="10"/>
      <c r="P1363" s="411"/>
      <c r="Q1363" s="411"/>
      <c r="R1363" s="411"/>
      <c r="S1363" s="411"/>
      <c r="T1363" s="411"/>
      <c r="U1363" s="807"/>
      <c r="V1363" s="411"/>
      <c r="W1363" s="411"/>
      <c r="X1363" s="411"/>
      <c r="Y1363" s="411"/>
      <c r="Z1363" s="411"/>
      <c r="AA1363" s="411"/>
      <c r="AB1363" s="411"/>
      <c r="AC1363" s="1014"/>
      <c r="AD1363" s="1020"/>
      <c r="AE1363" s="60"/>
      <c r="AF1363" s="60"/>
      <c r="AG1363" s="60"/>
      <c r="AH1363" s="60"/>
      <c r="AI1363" s="60"/>
      <c r="AJ1363" s="60"/>
      <c r="AK1363" s="60"/>
      <c r="AL1363" s="60"/>
      <c r="AM1363" s="60"/>
      <c r="AN1363" s="60"/>
      <c r="AO1363" s="60"/>
      <c r="AP1363" s="60"/>
      <c r="AQ1363" s="60"/>
      <c r="AR1363" s="60"/>
      <c r="AS1363" s="60"/>
      <c r="AT1363" s="60"/>
      <c r="AU1363" s="60"/>
      <c r="AV1363" s="60"/>
      <c r="AW1363" s="60"/>
      <c r="AX1363" s="60"/>
      <c r="AY1363" s="60"/>
      <c r="AZ1363" s="60"/>
      <c r="BA1363" s="60"/>
      <c r="BB1363" s="60"/>
      <c r="BC1363" s="60"/>
      <c r="BD1363" s="60"/>
      <c r="BE1363" s="60"/>
      <c r="BF1363" s="60"/>
      <c r="BG1363" s="60"/>
      <c r="BH1363" s="60"/>
      <c r="BI1363" s="60"/>
      <c r="BJ1363" s="60"/>
      <c r="BK1363" s="60"/>
      <c r="BL1363" s="60"/>
      <c r="BM1363" s="60"/>
      <c r="BN1363" s="60"/>
      <c r="BO1363" s="60"/>
      <c r="BP1363" s="60"/>
      <c r="BQ1363" s="60"/>
      <c r="BR1363" s="60"/>
      <c r="BS1363" s="60"/>
      <c r="BT1363" s="60"/>
      <c r="BU1363" s="60"/>
      <c r="BV1363" s="60"/>
      <c r="BW1363" s="60"/>
      <c r="BX1363" s="60"/>
      <c r="BY1363" s="60"/>
      <c r="BZ1363" s="60"/>
      <c r="CA1363" s="60"/>
      <c r="CB1363" s="60"/>
      <c r="CC1363" s="60"/>
      <c r="CD1363" s="60"/>
      <c r="CE1363" s="60"/>
      <c r="CF1363" s="60"/>
      <c r="CG1363" s="60"/>
      <c r="CH1363" s="60"/>
      <c r="CI1363" s="60"/>
      <c r="CJ1363" s="60"/>
      <c r="CK1363" s="60"/>
      <c r="CL1363" s="60"/>
      <c r="CM1363" s="60"/>
      <c r="CN1363" s="60"/>
      <c r="CO1363" s="60"/>
      <c r="CP1363" s="60"/>
      <c r="CQ1363" s="60"/>
      <c r="CR1363" s="60"/>
      <c r="CS1363" s="60"/>
      <c r="CT1363" s="60"/>
      <c r="CU1363" s="60"/>
      <c r="CV1363" s="60"/>
      <c r="CW1363" s="60"/>
      <c r="CX1363" s="60"/>
      <c r="CY1363" s="60"/>
      <c r="CZ1363" s="60"/>
      <c r="DA1363" s="60"/>
      <c r="DB1363" s="60"/>
      <c r="DC1363" s="60"/>
      <c r="DD1363" s="60"/>
      <c r="DE1363" s="60"/>
      <c r="DF1363" s="60"/>
      <c r="DG1363" s="60"/>
      <c r="DH1363" s="60"/>
      <c r="DI1363" s="60"/>
      <c r="DJ1363" s="60"/>
      <c r="DK1363" s="60"/>
      <c r="DL1363" s="60"/>
      <c r="DM1363" s="60"/>
      <c r="DN1363" s="60"/>
      <c r="DO1363" s="60"/>
      <c r="DP1363" s="60"/>
      <c r="DQ1363" s="60"/>
      <c r="DR1363" s="60"/>
      <c r="DS1363" s="60"/>
      <c r="DT1363" s="60"/>
      <c r="DU1363" s="60"/>
      <c r="DV1363" s="60"/>
      <c r="DW1363" s="60"/>
      <c r="DX1363" s="60"/>
      <c r="DY1363" s="60"/>
      <c r="DZ1363" s="60"/>
      <c r="EA1363" s="60"/>
      <c r="EB1363" s="60"/>
      <c r="EC1363" s="60"/>
      <c r="ED1363" s="60"/>
      <c r="EE1363" s="60"/>
      <c r="EF1363" s="60"/>
      <c r="EG1363" s="60"/>
      <c r="EH1363" s="60"/>
      <c r="EI1363" s="60"/>
      <c r="EJ1363" s="60"/>
      <c r="EK1363" s="60"/>
      <c r="EL1363" s="60"/>
      <c r="EM1363" s="60"/>
      <c r="EN1363" s="60"/>
      <c r="EO1363" s="60"/>
      <c r="EP1363" s="60"/>
      <c r="EQ1363" s="60"/>
      <c r="ER1363" s="60"/>
      <c r="ES1363" s="60"/>
      <c r="ET1363" s="60"/>
      <c r="EU1363" s="60"/>
      <c r="EV1363" s="60"/>
      <c r="EW1363" s="60"/>
      <c r="EX1363" s="60"/>
      <c r="EY1363" s="60"/>
      <c r="EZ1363" s="60"/>
      <c r="FA1363" s="60"/>
      <c r="FB1363" s="60"/>
      <c r="FC1363" s="60"/>
      <c r="FD1363" s="60"/>
      <c r="FE1363" s="60"/>
      <c r="FF1363" s="60"/>
      <c r="FG1363" s="60"/>
      <c r="FH1363" s="60"/>
      <c r="FI1363" s="60"/>
      <c r="FJ1363" s="60"/>
      <c r="FK1363" s="60"/>
      <c r="FL1363" s="60"/>
      <c r="FM1363" s="60"/>
      <c r="FN1363" s="60"/>
      <c r="FO1363" s="60"/>
      <c r="FP1363" s="60"/>
      <c r="FQ1363" s="60"/>
      <c r="FR1363" s="60"/>
      <c r="FS1363" s="60"/>
      <c r="FT1363" s="60"/>
      <c r="FU1363" s="60"/>
      <c r="FV1363" s="60"/>
      <c r="FW1363" s="60"/>
      <c r="FX1363" s="60"/>
      <c r="FY1363" s="60"/>
      <c r="FZ1363" s="60"/>
    </row>
    <row r="1364" spans="1:182" ht="29.25" x14ac:dyDescent="0.25">
      <c r="A1364" s="19">
        <v>1</v>
      </c>
      <c r="B1364" s="19">
        <v>1</v>
      </c>
      <c r="C1364" s="650" t="s">
        <v>269</v>
      </c>
      <c r="D1364" s="18">
        <f>D1314</f>
        <v>1122358</v>
      </c>
      <c r="E1364" s="18">
        <f t="shared" ref="E1364:F1364" si="161">E1314</f>
        <v>280597</v>
      </c>
      <c r="F1364" s="18">
        <f t="shared" si="161"/>
        <v>250900</v>
      </c>
      <c r="G1364" s="114">
        <f t="shared" si="158"/>
        <v>89.416494117898623</v>
      </c>
      <c r="H1364" s="8"/>
      <c r="I1364" s="115"/>
      <c r="J1364" s="37"/>
      <c r="K1364" s="118"/>
      <c r="L1364" s="37"/>
      <c r="M1364" s="118"/>
      <c r="N1364" s="37"/>
      <c r="O1364" s="10"/>
      <c r="P1364" s="411">
        <f>P1314</f>
        <v>4008650.2644600002</v>
      </c>
      <c r="Q1364" s="411">
        <f>Q1314</f>
        <v>4010289.9144599997</v>
      </c>
      <c r="R1364" s="411">
        <f>R1314</f>
        <v>4010289.9144599997</v>
      </c>
      <c r="S1364" s="411">
        <f t="shared" ref="S1364:AB1364" si="162">S1314</f>
        <v>1002460.6842968182</v>
      </c>
      <c r="T1364" s="411">
        <f t="shared" si="162"/>
        <v>884842.90011000005</v>
      </c>
      <c r="U1364" s="807">
        <f t="shared" si="162"/>
        <v>0</v>
      </c>
      <c r="V1364" s="411">
        <f t="shared" si="162"/>
        <v>0</v>
      </c>
      <c r="W1364" s="411">
        <f t="shared" si="162"/>
        <v>-117617.78418681817</v>
      </c>
      <c r="X1364" s="411">
        <f t="shared" si="162"/>
        <v>-791.43096000000003</v>
      </c>
      <c r="Y1364" s="411">
        <f t="shared" si="162"/>
        <v>-1052.7791500000003</v>
      </c>
      <c r="Z1364" s="411">
        <f t="shared" si="162"/>
        <v>883790.12095999997</v>
      </c>
      <c r="AA1364" s="411">
        <f t="shared" si="162"/>
        <v>88.267092562405892</v>
      </c>
      <c r="AB1364" s="411">
        <f t="shared" si="162"/>
        <v>88.162073067228533</v>
      </c>
      <c r="AC1364" s="1014"/>
      <c r="AD1364" s="1020"/>
      <c r="AE1364" s="60"/>
      <c r="AF1364" s="60"/>
      <c r="AG1364" s="60"/>
      <c r="AH1364" s="60"/>
      <c r="AI1364" s="60"/>
      <c r="AJ1364" s="60"/>
      <c r="AK1364" s="60"/>
      <c r="AL1364" s="60"/>
      <c r="AM1364" s="60"/>
      <c r="AN1364" s="60"/>
      <c r="AO1364" s="60"/>
      <c r="AP1364" s="60"/>
      <c r="AQ1364" s="60"/>
      <c r="AR1364" s="60"/>
      <c r="AS1364" s="60"/>
      <c r="AT1364" s="60"/>
      <c r="AU1364" s="60"/>
      <c r="AV1364" s="60"/>
      <c r="AW1364" s="60"/>
      <c r="AX1364" s="60"/>
      <c r="AY1364" s="60"/>
      <c r="AZ1364" s="60"/>
      <c r="BA1364" s="60"/>
      <c r="BB1364" s="60"/>
      <c r="BC1364" s="60"/>
      <c r="BD1364" s="60"/>
      <c r="BE1364" s="60"/>
      <c r="BF1364" s="60"/>
      <c r="BG1364" s="60"/>
      <c r="BH1364" s="60"/>
      <c r="BI1364" s="60"/>
      <c r="BJ1364" s="60"/>
      <c r="BK1364" s="60"/>
      <c r="BL1364" s="60"/>
      <c r="BM1364" s="60"/>
      <c r="BN1364" s="60"/>
      <c r="BO1364" s="60"/>
      <c r="BP1364" s="60"/>
      <c r="BQ1364" s="60"/>
      <c r="BR1364" s="60"/>
      <c r="BS1364" s="60"/>
      <c r="BT1364" s="60"/>
      <c r="BU1364" s="60"/>
      <c r="BV1364" s="60"/>
      <c r="BW1364" s="60"/>
      <c r="BX1364" s="60"/>
      <c r="BY1364" s="60"/>
      <c r="BZ1364" s="60"/>
      <c r="CA1364" s="60"/>
      <c r="CB1364" s="60"/>
      <c r="CC1364" s="60"/>
      <c r="CD1364" s="60"/>
      <c r="CE1364" s="60"/>
      <c r="CF1364" s="60"/>
      <c r="CG1364" s="60"/>
      <c r="CH1364" s="60"/>
      <c r="CI1364" s="60"/>
      <c r="CJ1364" s="60"/>
      <c r="CK1364" s="60"/>
      <c r="CL1364" s="60"/>
      <c r="CM1364" s="60"/>
      <c r="CN1364" s="60"/>
      <c r="CO1364" s="60"/>
      <c r="CP1364" s="60"/>
      <c r="CQ1364" s="60"/>
      <c r="CR1364" s="60"/>
      <c r="CS1364" s="60"/>
      <c r="CT1364" s="60"/>
      <c r="CU1364" s="60"/>
      <c r="CV1364" s="60"/>
      <c r="CW1364" s="60"/>
      <c r="CX1364" s="60"/>
      <c r="CY1364" s="60"/>
      <c r="CZ1364" s="60"/>
      <c r="DA1364" s="60"/>
      <c r="DB1364" s="60"/>
      <c r="DC1364" s="60"/>
      <c r="DD1364" s="60"/>
      <c r="DE1364" s="60"/>
      <c r="DF1364" s="60"/>
      <c r="DG1364" s="60"/>
      <c r="DH1364" s="60"/>
      <c r="DI1364" s="60"/>
      <c r="DJ1364" s="60"/>
      <c r="DK1364" s="60"/>
      <c r="DL1364" s="60"/>
      <c r="DM1364" s="60"/>
      <c r="DN1364" s="60"/>
      <c r="DO1364" s="60"/>
      <c r="DP1364" s="60"/>
      <c r="DQ1364" s="60"/>
      <c r="DR1364" s="60"/>
      <c r="DS1364" s="60"/>
      <c r="DT1364" s="60"/>
      <c r="DU1364" s="60"/>
      <c r="DV1364" s="60"/>
      <c r="DW1364" s="60"/>
      <c r="DX1364" s="60"/>
      <c r="DY1364" s="60"/>
      <c r="DZ1364" s="60"/>
      <c r="EA1364" s="60"/>
      <c r="EB1364" s="60"/>
      <c r="EC1364" s="60"/>
      <c r="ED1364" s="60"/>
      <c r="EE1364" s="60"/>
      <c r="EF1364" s="60"/>
      <c r="EG1364" s="60"/>
      <c r="EH1364" s="60"/>
      <c r="EI1364" s="60"/>
      <c r="EJ1364" s="60"/>
      <c r="EK1364" s="60"/>
      <c r="EL1364" s="60"/>
      <c r="EM1364" s="60"/>
      <c r="EN1364" s="60"/>
      <c r="EO1364" s="60"/>
      <c r="EP1364" s="60"/>
      <c r="EQ1364" s="60"/>
      <c r="ER1364" s="60"/>
      <c r="ES1364" s="60"/>
      <c r="ET1364" s="60"/>
      <c r="EU1364" s="60"/>
      <c r="EV1364" s="60"/>
      <c r="EW1364" s="60"/>
      <c r="EX1364" s="60"/>
      <c r="EY1364" s="60"/>
      <c r="EZ1364" s="60"/>
      <c r="FA1364" s="60"/>
      <c r="FB1364" s="60"/>
      <c r="FC1364" s="60"/>
      <c r="FD1364" s="60"/>
      <c r="FE1364" s="60"/>
      <c r="FF1364" s="60"/>
      <c r="FG1364" s="60"/>
      <c r="FH1364" s="60"/>
      <c r="FI1364" s="60"/>
      <c r="FJ1364" s="60"/>
      <c r="FK1364" s="60"/>
      <c r="FL1364" s="60"/>
      <c r="FM1364" s="60"/>
      <c r="FN1364" s="60"/>
      <c r="FO1364" s="60"/>
      <c r="FP1364" s="60"/>
      <c r="FQ1364" s="60"/>
      <c r="FR1364" s="60"/>
      <c r="FS1364" s="60"/>
      <c r="FT1364" s="60"/>
      <c r="FU1364" s="60"/>
      <c r="FV1364" s="60"/>
      <c r="FW1364" s="60"/>
      <c r="FX1364" s="60"/>
      <c r="FY1364" s="60"/>
      <c r="FZ1364" s="60"/>
    </row>
    <row r="1365" spans="1:182" ht="35.25" customHeight="1" x14ac:dyDescent="0.25">
      <c r="A1365" s="19">
        <v>1</v>
      </c>
      <c r="B1365" s="19">
        <v>1</v>
      </c>
      <c r="C1365" s="650" t="s">
        <v>257</v>
      </c>
      <c r="D1365" s="18">
        <f t="shared" ref="D1365:F1367" si="163">SUM(D1277,D1231,D1161,D1096,D1030,D963,D892,D820,D754,D684,D610,D541,D474,D401,D326,D259,D194,D160,D77)</f>
        <v>2157663.6808510637</v>
      </c>
      <c r="E1365" s="18">
        <f t="shared" si="163"/>
        <v>539422.16489361704</v>
      </c>
      <c r="F1365" s="18">
        <f t="shared" si="163"/>
        <v>500342.57340425532</v>
      </c>
      <c r="G1365" s="114">
        <f t="shared" si="158"/>
        <v>92.755286298428459</v>
      </c>
      <c r="H1365" s="8"/>
      <c r="I1365" s="115"/>
      <c r="J1365" s="37"/>
      <c r="K1365" s="118"/>
      <c r="L1365" s="37"/>
      <c r="M1365" s="118"/>
      <c r="N1365" s="37"/>
      <c r="O1365" s="10"/>
      <c r="P1365" s="411"/>
      <c r="Q1365" s="411"/>
      <c r="R1365" s="411"/>
      <c r="S1365" s="411"/>
      <c r="T1365" s="411"/>
      <c r="U1365" s="807"/>
      <c r="V1365" s="411"/>
      <c r="W1365" s="411"/>
      <c r="X1365" s="411"/>
      <c r="Y1365" s="411"/>
      <c r="Z1365" s="411"/>
      <c r="AA1365" s="411"/>
      <c r="AB1365" s="411"/>
      <c r="AC1365" s="1014"/>
      <c r="AD1365" s="1020"/>
      <c r="AE1365" s="60"/>
      <c r="AF1365" s="60"/>
      <c r="AG1365" s="60"/>
      <c r="AH1365" s="60"/>
      <c r="AI1365" s="60"/>
      <c r="AJ1365" s="60"/>
      <c r="AK1365" s="60"/>
      <c r="AL1365" s="60"/>
      <c r="AM1365" s="60"/>
      <c r="AN1365" s="60"/>
      <c r="AO1365" s="60"/>
      <c r="AP1365" s="60"/>
      <c r="AQ1365" s="60"/>
      <c r="AR1365" s="60"/>
      <c r="AS1365" s="60"/>
      <c r="AT1365" s="60"/>
      <c r="AU1365" s="60"/>
      <c r="AV1365" s="60"/>
      <c r="AW1365" s="60"/>
      <c r="AX1365" s="60"/>
      <c r="AY1365" s="60"/>
      <c r="AZ1365" s="60"/>
      <c r="BA1365" s="60"/>
      <c r="BB1365" s="60"/>
      <c r="BC1365" s="60"/>
      <c r="BD1365" s="60"/>
      <c r="BE1365" s="60"/>
      <c r="BF1365" s="60"/>
      <c r="BG1365" s="60"/>
      <c r="BH1365" s="60"/>
      <c r="BI1365" s="60"/>
      <c r="BJ1365" s="60"/>
      <c r="BK1365" s="60"/>
      <c r="BL1365" s="60"/>
      <c r="BM1365" s="60"/>
      <c r="BN1365" s="60"/>
      <c r="BO1365" s="60"/>
      <c r="BP1365" s="60"/>
      <c r="BQ1365" s="60"/>
      <c r="BR1365" s="60"/>
      <c r="BS1365" s="60"/>
      <c r="BT1365" s="60"/>
      <c r="BU1365" s="60"/>
      <c r="BV1365" s="60"/>
      <c r="BW1365" s="60"/>
      <c r="BX1365" s="60"/>
      <c r="BY1365" s="60"/>
      <c r="BZ1365" s="60"/>
      <c r="CA1365" s="60"/>
      <c r="CB1365" s="60"/>
      <c r="CC1365" s="60"/>
      <c r="CD1365" s="60"/>
      <c r="CE1365" s="60"/>
      <c r="CF1365" s="60"/>
      <c r="CG1365" s="60"/>
      <c r="CH1365" s="60"/>
      <c r="CI1365" s="60"/>
      <c r="CJ1365" s="60"/>
      <c r="CK1365" s="60"/>
      <c r="CL1365" s="60"/>
      <c r="CM1365" s="60"/>
      <c r="CN1365" s="60"/>
      <c r="CO1365" s="60"/>
      <c r="CP1365" s="60"/>
      <c r="CQ1365" s="60"/>
      <c r="CR1365" s="60"/>
      <c r="CS1365" s="60"/>
      <c r="CT1365" s="60"/>
      <c r="CU1365" s="60"/>
      <c r="CV1365" s="60"/>
      <c r="CW1365" s="60"/>
      <c r="CX1365" s="60"/>
      <c r="CY1365" s="60"/>
      <c r="CZ1365" s="60"/>
      <c r="DA1365" s="60"/>
      <c r="DB1365" s="60"/>
      <c r="DC1365" s="60"/>
      <c r="DD1365" s="60"/>
      <c r="DE1365" s="60"/>
      <c r="DF1365" s="60"/>
      <c r="DG1365" s="60"/>
      <c r="DH1365" s="60"/>
      <c r="DI1365" s="60"/>
      <c r="DJ1365" s="60"/>
      <c r="DK1365" s="60"/>
      <c r="DL1365" s="60"/>
      <c r="DM1365" s="60"/>
      <c r="DN1365" s="60"/>
      <c r="DO1365" s="60"/>
      <c r="DP1365" s="60"/>
      <c r="DQ1365" s="60"/>
      <c r="DR1365" s="60"/>
      <c r="DS1365" s="60"/>
      <c r="DT1365" s="60"/>
      <c r="DU1365" s="60"/>
      <c r="DV1365" s="60"/>
      <c r="DW1365" s="60"/>
      <c r="DX1365" s="60"/>
      <c r="DY1365" s="60"/>
      <c r="DZ1365" s="60"/>
      <c r="EA1365" s="60"/>
      <c r="EB1365" s="60"/>
      <c r="EC1365" s="60"/>
      <c r="ED1365" s="60"/>
      <c r="EE1365" s="60"/>
      <c r="EF1365" s="60"/>
      <c r="EG1365" s="60"/>
      <c r="EH1365" s="60"/>
      <c r="EI1365" s="60"/>
      <c r="EJ1365" s="60"/>
      <c r="EK1365" s="60"/>
      <c r="EL1365" s="60"/>
      <c r="EM1365" s="60"/>
      <c r="EN1365" s="60"/>
      <c r="EO1365" s="60"/>
      <c r="EP1365" s="60"/>
      <c r="EQ1365" s="60"/>
      <c r="ER1365" s="60"/>
      <c r="ES1365" s="60"/>
      <c r="ET1365" s="60"/>
      <c r="EU1365" s="60"/>
      <c r="EV1365" s="60"/>
      <c r="EW1365" s="60"/>
      <c r="EX1365" s="60"/>
      <c r="EY1365" s="60"/>
      <c r="EZ1365" s="60"/>
      <c r="FA1365" s="60"/>
      <c r="FB1365" s="60"/>
      <c r="FC1365" s="60"/>
      <c r="FD1365" s="60"/>
      <c r="FE1365" s="60"/>
      <c r="FF1365" s="60"/>
      <c r="FG1365" s="60"/>
      <c r="FH1365" s="60"/>
      <c r="FI1365" s="60"/>
      <c r="FJ1365" s="60"/>
      <c r="FK1365" s="60"/>
      <c r="FL1365" s="60"/>
      <c r="FM1365" s="60"/>
      <c r="FN1365" s="60"/>
      <c r="FO1365" s="60"/>
      <c r="FP1365" s="60"/>
      <c r="FQ1365" s="60"/>
      <c r="FR1365" s="60"/>
      <c r="FS1365" s="60"/>
      <c r="FT1365" s="60"/>
      <c r="FU1365" s="60"/>
      <c r="FV1365" s="60"/>
      <c r="FW1365" s="60"/>
      <c r="FX1365" s="60"/>
      <c r="FY1365" s="60"/>
      <c r="FZ1365" s="60"/>
    </row>
    <row r="1366" spans="1:182" ht="29.25" x14ac:dyDescent="0.25">
      <c r="A1366" s="19">
        <v>1</v>
      </c>
      <c r="B1366" s="19">
        <v>1</v>
      </c>
      <c r="C1366" s="650" t="s">
        <v>258</v>
      </c>
      <c r="D1366" s="18">
        <f t="shared" si="163"/>
        <v>645829</v>
      </c>
      <c r="E1366" s="18">
        <f t="shared" si="163"/>
        <v>161459.75</v>
      </c>
      <c r="F1366" s="18">
        <f t="shared" si="163"/>
        <v>155166</v>
      </c>
      <c r="G1366" s="114">
        <f t="shared" si="158"/>
        <v>96.101969685943402</v>
      </c>
      <c r="H1366" s="8"/>
      <c r="I1366" s="115"/>
      <c r="J1366" s="37"/>
      <c r="K1366" s="118"/>
      <c r="L1366" s="37"/>
      <c r="M1366" s="118"/>
      <c r="N1366" s="37"/>
      <c r="O1366" s="10"/>
      <c r="P1366" s="411"/>
      <c r="Q1366" s="411"/>
      <c r="R1366" s="411"/>
      <c r="S1366" s="3273"/>
      <c r="T1366" s="3273"/>
      <c r="U1366" s="3274"/>
      <c r="V1366" s="3273"/>
      <c r="W1366" s="3273"/>
      <c r="X1366" s="3273"/>
      <c r="Y1366" s="3273"/>
      <c r="Z1366" s="3273"/>
      <c r="AA1366" s="3273" t="e">
        <f>T1366/S1366*100</f>
        <v>#DIV/0!</v>
      </c>
      <c r="AB1366" s="708"/>
      <c r="AC1366" s="1014"/>
      <c r="AD1366" s="1020"/>
      <c r="AE1366" s="60"/>
      <c r="AF1366" s="60"/>
      <c r="AG1366" s="60"/>
      <c r="AH1366" s="60"/>
      <c r="AI1366" s="60"/>
      <c r="AJ1366" s="60"/>
      <c r="AK1366" s="60"/>
      <c r="AL1366" s="60"/>
      <c r="AM1366" s="60"/>
      <c r="AN1366" s="60"/>
      <c r="AO1366" s="60"/>
      <c r="AP1366" s="60"/>
      <c r="AQ1366" s="60"/>
      <c r="AR1366" s="60"/>
      <c r="AS1366" s="60"/>
      <c r="AT1366" s="60"/>
      <c r="AU1366" s="60"/>
      <c r="AV1366" s="60"/>
      <c r="AW1366" s="60"/>
      <c r="AX1366" s="60"/>
      <c r="AY1366" s="60"/>
      <c r="AZ1366" s="60"/>
      <c r="BA1366" s="60"/>
      <c r="BB1366" s="60"/>
      <c r="BC1366" s="60"/>
      <c r="BD1366" s="60"/>
      <c r="BE1366" s="60"/>
      <c r="BF1366" s="60"/>
      <c r="BG1366" s="60"/>
      <c r="BH1366" s="60"/>
      <c r="BI1366" s="60"/>
      <c r="BJ1366" s="60"/>
      <c r="BK1366" s="60"/>
      <c r="BL1366" s="60"/>
      <c r="BM1366" s="60"/>
      <c r="BN1366" s="60"/>
      <c r="BO1366" s="60"/>
      <c r="BP1366" s="60"/>
      <c r="BQ1366" s="60"/>
      <c r="BR1366" s="60"/>
      <c r="BS1366" s="60"/>
      <c r="BT1366" s="60"/>
      <c r="BU1366" s="60"/>
      <c r="BV1366" s="60"/>
      <c r="BW1366" s="60"/>
      <c r="BX1366" s="60"/>
      <c r="BY1366" s="60"/>
      <c r="BZ1366" s="60"/>
      <c r="CA1366" s="60"/>
      <c r="CB1366" s="60"/>
      <c r="CC1366" s="60"/>
      <c r="CD1366" s="60"/>
      <c r="CE1366" s="60"/>
      <c r="CF1366" s="60"/>
      <c r="CG1366" s="60"/>
      <c r="CH1366" s="60"/>
      <c r="CI1366" s="60"/>
      <c r="CJ1366" s="60"/>
      <c r="CK1366" s="60"/>
      <c r="CL1366" s="60"/>
      <c r="CM1366" s="60"/>
      <c r="CN1366" s="60"/>
      <c r="CO1366" s="60"/>
      <c r="CP1366" s="60"/>
      <c r="CQ1366" s="60"/>
      <c r="CR1366" s="60"/>
      <c r="CS1366" s="60"/>
      <c r="CT1366" s="60"/>
      <c r="CU1366" s="60"/>
      <c r="CV1366" s="60"/>
      <c r="CW1366" s="60"/>
      <c r="CX1366" s="60"/>
      <c r="CY1366" s="60"/>
      <c r="CZ1366" s="60"/>
      <c r="DA1366" s="60"/>
      <c r="DB1366" s="60"/>
      <c r="DC1366" s="60"/>
      <c r="DD1366" s="60"/>
      <c r="DE1366" s="60"/>
      <c r="DF1366" s="60"/>
      <c r="DG1366" s="60"/>
      <c r="DH1366" s="60"/>
      <c r="DI1366" s="60"/>
      <c r="DJ1366" s="60"/>
      <c r="DK1366" s="60"/>
      <c r="DL1366" s="60"/>
      <c r="DM1366" s="60"/>
      <c r="DN1366" s="60"/>
      <c r="DO1366" s="60"/>
      <c r="DP1366" s="60"/>
      <c r="DQ1366" s="60"/>
      <c r="DR1366" s="60"/>
      <c r="DS1366" s="60"/>
      <c r="DT1366" s="60"/>
      <c r="DU1366" s="60"/>
      <c r="DV1366" s="60"/>
      <c r="DW1366" s="60"/>
      <c r="DX1366" s="60"/>
      <c r="DY1366" s="60"/>
      <c r="DZ1366" s="60"/>
      <c r="EA1366" s="60"/>
      <c r="EB1366" s="60"/>
      <c r="EC1366" s="60"/>
      <c r="ED1366" s="60"/>
      <c r="EE1366" s="60"/>
      <c r="EF1366" s="60"/>
      <c r="EG1366" s="60"/>
      <c r="EH1366" s="60"/>
      <c r="EI1366" s="60"/>
      <c r="EJ1366" s="60"/>
      <c r="EK1366" s="60"/>
      <c r="EL1366" s="60"/>
      <c r="EM1366" s="60"/>
      <c r="EN1366" s="60"/>
      <c r="EO1366" s="60"/>
      <c r="EP1366" s="60"/>
      <c r="EQ1366" s="60"/>
      <c r="ER1366" s="60"/>
      <c r="ES1366" s="60"/>
      <c r="ET1366" s="60"/>
      <c r="EU1366" s="60"/>
      <c r="EV1366" s="60"/>
      <c r="EW1366" s="60"/>
      <c r="EX1366" s="60"/>
      <c r="EY1366" s="60"/>
      <c r="EZ1366" s="60"/>
      <c r="FA1366" s="60"/>
      <c r="FB1366" s="60"/>
      <c r="FC1366" s="60"/>
      <c r="FD1366" s="60"/>
      <c r="FE1366" s="60"/>
      <c r="FF1366" s="60"/>
      <c r="FG1366" s="60"/>
      <c r="FH1366" s="60"/>
      <c r="FI1366" s="60"/>
      <c r="FJ1366" s="60"/>
      <c r="FK1366" s="60"/>
      <c r="FL1366" s="60"/>
      <c r="FM1366" s="60"/>
      <c r="FN1366" s="60"/>
      <c r="FO1366" s="60"/>
      <c r="FP1366" s="60"/>
      <c r="FQ1366" s="60"/>
      <c r="FR1366" s="60"/>
      <c r="FS1366" s="60"/>
      <c r="FT1366" s="60"/>
      <c r="FU1366" s="60"/>
      <c r="FV1366" s="60"/>
      <c r="FW1366" s="60"/>
      <c r="FX1366" s="60"/>
      <c r="FY1366" s="60"/>
      <c r="FZ1366" s="60"/>
    </row>
    <row r="1367" spans="1:182" x14ac:dyDescent="0.25">
      <c r="A1367" s="19">
        <v>1</v>
      </c>
      <c r="B1367" s="19">
        <v>1</v>
      </c>
      <c r="C1367" s="735" t="s">
        <v>133</v>
      </c>
      <c r="D1367" s="18">
        <f t="shared" si="163"/>
        <v>10656145.778571427</v>
      </c>
      <c r="E1367" s="18">
        <f t="shared" si="163"/>
        <v>2664134.151190476</v>
      </c>
      <c r="F1367" s="18">
        <f t="shared" si="163"/>
        <v>2440446.2332142852</v>
      </c>
      <c r="G1367" s="114">
        <f t="shared" si="158"/>
        <v>91.603729193733159</v>
      </c>
      <c r="H1367" s="8"/>
      <c r="I1367" s="115"/>
      <c r="J1367" s="37"/>
      <c r="K1367" s="118"/>
      <c r="L1367" s="37"/>
      <c r="M1367" s="118"/>
      <c r="N1367" s="37"/>
      <c r="O1367" s="10"/>
      <c r="P1367" s="411">
        <f t="shared" ref="P1367:Z1367" si="164">SUM(P1279,P1233,P1163,P1098,P1032,P965,P894,P822,P756,P686,P612,P543,P476,P403,P328,P261,P196,P162,P79)</f>
        <v>15897819.859873733</v>
      </c>
      <c r="Q1367" s="411">
        <f t="shared" ref="Q1367:R1367" si="165">SUM(Q1279,Q1233,Q1163,Q1098,Q1032,Q965,Q894,Q822,Q756,Q686,Q612,Q543,Q476,Q403,Q328,Q261,Q196,Q162,Q79)</f>
        <v>16054479.211533733</v>
      </c>
      <c r="R1367" s="411">
        <f t="shared" si="165"/>
        <v>16052802.651533734</v>
      </c>
      <c r="S1367" s="411">
        <f t="shared" si="164"/>
        <v>4001135.843474797</v>
      </c>
      <c r="T1367" s="411">
        <f t="shared" si="164"/>
        <v>3779293.5374100003</v>
      </c>
      <c r="U1367" s="807">
        <f t="shared" si="164"/>
        <v>0</v>
      </c>
      <c r="V1367" s="411">
        <f t="shared" si="164"/>
        <v>19277.23026</v>
      </c>
      <c r="W1367" s="411">
        <f t="shared" si="164"/>
        <v>-222098.04028479685</v>
      </c>
      <c r="X1367" s="411">
        <f t="shared" si="164"/>
        <v>-23171.7955</v>
      </c>
      <c r="Y1367" s="411">
        <f t="shared" si="164"/>
        <v>-4038.1500700000006</v>
      </c>
      <c r="Z1367" s="411">
        <f t="shared" si="164"/>
        <v>3794532.6176</v>
      </c>
      <c r="AA1367" s="411">
        <f>T1367/S1367*100</f>
        <v>94.455516764656082</v>
      </c>
      <c r="AB1367" s="411">
        <f>Z1367/S1367*100</f>
        <v>94.836385617555734</v>
      </c>
      <c r="AC1367" s="1014"/>
      <c r="AD1367" s="1021">
        <f t="shared" ref="AD1367" si="166">SUM(AD1279,AD1233,AD1163,AD1098,AD1032,AD965,AD894,AD822,AD756,AD686,AD612,AD543,AD476,AD403,AD328,AD261,AD196,AD162,AD79)</f>
        <v>0</v>
      </c>
      <c r="AE1367" s="60"/>
      <c r="AF1367" s="60"/>
      <c r="AG1367" s="60"/>
      <c r="AH1367" s="60"/>
      <c r="AI1367" s="60"/>
      <c r="AJ1367" s="60"/>
      <c r="AK1367" s="60"/>
      <c r="AL1367" s="60"/>
      <c r="AM1367" s="60"/>
      <c r="AN1367" s="60"/>
      <c r="AO1367" s="60"/>
      <c r="AP1367" s="60"/>
      <c r="AQ1367" s="60"/>
      <c r="AR1367" s="60"/>
      <c r="AS1367" s="60"/>
      <c r="AT1367" s="60"/>
      <c r="AU1367" s="60"/>
      <c r="AV1367" s="60"/>
      <c r="AW1367" s="60"/>
      <c r="AX1367" s="60"/>
      <c r="AY1367" s="60"/>
      <c r="AZ1367" s="60"/>
      <c r="BA1367" s="60"/>
      <c r="BB1367" s="60"/>
      <c r="BC1367" s="60"/>
      <c r="BD1367" s="60"/>
      <c r="BE1367" s="60"/>
      <c r="BF1367" s="60"/>
      <c r="BG1367" s="60"/>
      <c r="BH1367" s="60"/>
      <c r="BI1367" s="60"/>
      <c r="BJ1367" s="60"/>
      <c r="BK1367" s="60"/>
      <c r="BL1367" s="60"/>
      <c r="BM1367" s="60"/>
      <c r="BN1367" s="60"/>
      <c r="BO1367" s="60"/>
      <c r="BP1367" s="60"/>
      <c r="BQ1367" s="60"/>
      <c r="BR1367" s="60"/>
      <c r="BS1367" s="60"/>
      <c r="BT1367" s="60"/>
      <c r="BU1367" s="60"/>
      <c r="BV1367" s="60"/>
      <c r="BW1367" s="60"/>
      <c r="BX1367" s="60"/>
      <c r="BY1367" s="60"/>
      <c r="BZ1367" s="60"/>
      <c r="CA1367" s="60"/>
      <c r="CB1367" s="60"/>
      <c r="CC1367" s="60"/>
      <c r="CD1367" s="60"/>
      <c r="CE1367" s="60"/>
      <c r="CF1367" s="60"/>
      <c r="CG1367" s="60"/>
      <c r="CH1367" s="60"/>
      <c r="CI1367" s="60"/>
      <c r="CJ1367" s="60"/>
      <c r="CK1367" s="60"/>
      <c r="CL1367" s="60"/>
      <c r="CM1367" s="60"/>
      <c r="CN1367" s="60"/>
      <c r="CO1367" s="60"/>
      <c r="CP1367" s="60"/>
      <c r="CQ1367" s="60"/>
      <c r="CR1367" s="60"/>
      <c r="CS1367" s="60"/>
      <c r="CT1367" s="60"/>
      <c r="CU1367" s="60"/>
      <c r="CV1367" s="60"/>
      <c r="CW1367" s="60"/>
      <c r="CX1367" s="60"/>
      <c r="CY1367" s="60"/>
      <c r="CZ1367" s="60"/>
      <c r="DA1367" s="60"/>
      <c r="DB1367" s="60"/>
      <c r="DC1367" s="60"/>
      <c r="DD1367" s="60"/>
      <c r="DE1367" s="60"/>
      <c r="DF1367" s="60"/>
      <c r="DG1367" s="60"/>
      <c r="DH1367" s="60"/>
      <c r="DI1367" s="60"/>
      <c r="DJ1367" s="60"/>
      <c r="DK1367" s="60"/>
      <c r="DL1367" s="60"/>
      <c r="DM1367" s="60"/>
      <c r="DN1367" s="60"/>
      <c r="DO1367" s="60"/>
      <c r="DP1367" s="60"/>
      <c r="DQ1367" s="60"/>
      <c r="DR1367" s="60"/>
      <c r="DS1367" s="60"/>
      <c r="DT1367" s="60"/>
      <c r="DU1367" s="60"/>
      <c r="DV1367" s="60"/>
      <c r="DW1367" s="60"/>
      <c r="DX1367" s="60"/>
      <c r="DY1367" s="60"/>
      <c r="DZ1367" s="60"/>
      <c r="EA1367" s="60"/>
      <c r="EB1367" s="60"/>
      <c r="EC1367" s="60"/>
      <c r="ED1367" s="60"/>
      <c r="EE1367" s="60"/>
      <c r="EF1367" s="60"/>
      <c r="EG1367" s="60"/>
      <c r="EH1367" s="60"/>
      <c r="EI1367" s="60"/>
      <c r="EJ1367" s="60"/>
      <c r="EK1367" s="60"/>
      <c r="EL1367" s="60"/>
      <c r="EM1367" s="60"/>
      <c r="EN1367" s="60"/>
      <c r="EO1367" s="60"/>
      <c r="EP1367" s="60"/>
      <c r="EQ1367" s="60"/>
      <c r="ER1367" s="60"/>
      <c r="ES1367" s="60"/>
      <c r="ET1367" s="60"/>
      <c r="EU1367" s="60"/>
      <c r="EV1367" s="60"/>
      <c r="EW1367" s="60"/>
      <c r="EX1367" s="60"/>
      <c r="EY1367" s="60"/>
      <c r="EZ1367" s="60"/>
      <c r="FA1367" s="60"/>
      <c r="FB1367" s="60"/>
      <c r="FC1367" s="60"/>
      <c r="FD1367" s="60"/>
      <c r="FE1367" s="60"/>
      <c r="FF1367" s="60"/>
      <c r="FG1367" s="60"/>
      <c r="FH1367" s="60"/>
      <c r="FI1367" s="60"/>
      <c r="FJ1367" s="60"/>
      <c r="FK1367" s="60"/>
      <c r="FL1367" s="60"/>
      <c r="FM1367" s="60"/>
      <c r="FN1367" s="60"/>
      <c r="FO1367" s="60"/>
      <c r="FP1367" s="60"/>
      <c r="FQ1367" s="60"/>
      <c r="FR1367" s="60"/>
      <c r="FS1367" s="60"/>
      <c r="FT1367" s="60"/>
      <c r="FU1367" s="60"/>
      <c r="FV1367" s="60"/>
      <c r="FW1367" s="60"/>
      <c r="FX1367" s="60"/>
      <c r="FY1367" s="60"/>
      <c r="FZ1367" s="60"/>
    </row>
    <row r="1368" spans="1:182" ht="18.75" customHeight="1" x14ac:dyDescent="0.25">
      <c r="A1368" s="19">
        <v>1</v>
      </c>
      <c r="B1368" s="19">
        <v>1</v>
      </c>
      <c r="C1368" s="651" t="s">
        <v>28</v>
      </c>
      <c r="D1368" s="17"/>
      <c r="E1368" s="17"/>
      <c r="F1368" s="17"/>
      <c r="G1368" s="108"/>
      <c r="H1368" s="8"/>
      <c r="I1368" s="115"/>
      <c r="J1368" s="37"/>
      <c r="K1368" s="118"/>
      <c r="L1368" s="37"/>
      <c r="M1368" s="118"/>
      <c r="N1368" s="37"/>
      <c r="O1368" s="10"/>
      <c r="P1368" s="411">
        <f t="shared" ref="P1368:Q1368" si="167">P1367-P1360-P1356-P1355-P1334-P1314-P1309-P1296-P1295-P1344</f>
        <v>-1.2332748156040907E-9</v>
      </c>
      <c r="Q1368" s="411">
        <f t="shared" si="167"/>
        <v>0</v>
      </c>
      <c r="R1368" s="411">
        <f>R1367-R1360-R1356-R1355-R1334-R1314-R1309-R1296-R1295-R1344</f>
        <v>0</v>
      </c>
      <c r="S1368" s="411">
        <f t="shared" ref="S1368:Y1368" si="168">S1367-S1360-S1356-S1355-S1334-S1314-S1309-S1296-S1295-S1344</f>
        <v>3.0195224098861217E-10</v>
      </c>
      <c r="T1368" s="411">
        <f t="shared" si="168"/>
        <v>1.3210410543251783E-10</v>
      </c>
      <c r="U1368" s="807">
        <f t="shared" si="168"/>
        <v>0</v>
      </c>
      <c r="V1368" s="411">
        <f>V1367-V1360-V1356-V1355-V1334-V1314-V1309-V1296-V1295-V1344-V1361</f>
        <v>0</v>
      </c>
      <c r="W1368" s="411">
        <f t="shared" si="168"/>
        <v>-4.3655745685100555E-11</v>
      </c>
      <c r="X1368" s="411">
        <f t="shared" si="168"/>
        <v>2.1600499167107046E-12</v>
      </c>
      <c r="Y1368" s="411">
        <f t="shared" si="168"/>
        <v>-5.6843418860808015E-13</v>
      </c>
      <c r="Z1368" s="411">
        <f>Z1367-Z1360-Z1356-Z1355-Z1334-Z1314-Z1309-Z1296-Z1295-Z1344-Z1361</f>
        <v>8.4128259913995862E-11</v>
      </c>
      <c r="AA1368" s="411"/>
      <c r="AB1368" s="411"/>
      <c r="AC1368" s="1012"/>
      <c r="AD1368" s="1020"/>
      <c r="AE1368" s="60"/>
      <c r="AF1368" s="60"/>
      <c r="AG1368" s="60"/>
      <c r="AH1368" s="60"/>
      <c r="AI1368" s="60"/>
      <c r="AJ1368" s="60"/>
      <c r="AK1368" s="60"/>
      <c r="AL1368" s="60"/>
      <c r="AM1368" s="60"/>
      <c r="AN1368" s="60"/>
      <c r="AO1368" s="60"/>
      <c r="AP1368" s="60"/>
      <c r="AQ1368" s="60"/>
      <c r="AR1368" s="60"/>
      <c r="AS1368" s="60"/>
      <c r="AT1368" s="60"/>
      <c r="AU1368" s="60"/>
      <c r="AV1368" s="60"/>
      <c r="AW1368" s="60"/>
      <c r="AX1368" s="60"/>
      <c r="AY1368" s="60"/>
      <c r="AZ1368" s="60"/>
      <c r="BA1368" s="60"/>
      <c r="BB1368" s="60"/>
      <c r="BC1368" s="60"/>
      <c r="BD1368" s="60"/>
      <c r="BE1368" s="60"/>
      <c r="BF1368" s="60"/>
      <c r="BG1368" s="60"/>
      <c r="BH1368" s="60"/>
      <c r="BI1368" s="60"/>
      <c r="BJ1368" s="60"/>
      <c r="BK1368" s="60"/>
      <c r="BL1368" s="60"/>
      <c r="BM1368" s="60"/>
      <c r="BN1368" s="60"/>
      <c r="BO1368" s="60"/>
      <c r="BP1368" s="60"/>
      <c r="BQ1368" s="60"/>
      <c r="BR1368" s="60"/>
      <c r="BS1368" s="60"/>
      <c r="BT1368" s="60"/>
      <c r="BU1368" s="60"/>
      <c r="BV1368" s="60"/>
      <c r="BW1368" s="60"/>
      <c r="BX1368" s="60"/>
      <c r="BY1368" s="60"/>
      <c r="BZ1368" s="60"/>
      <c r="CA1368" s="60"/>
      <c r="CB1368" s="60"/>
      <c r="CC1368" s="60"/>
      <c r="CD1368" s="60"/>
      <c r="CE1368" s="60"/>
      <c r="CF1368" s="60"/>
      <c r="CG1368" s="60"/>
      <c r="CH1368" s="60"/>
      <c r="CI1368" s="60"/>
      <c r="CJ1368" s="60"/>
      <c r="CK1368" s="60"/>
      <c r="CL1368" s="60"/>
      <c r="CM1368" s="60"/>
      <c r="CN1368" s="60"/>
      <c r="CO1368" s="60"/>
      <c r="CP1368" s="60"/>
      <c r="CQ1368" s="60"/>
      <c r="CR1368" s="60"/>
      <c r="CS1368" s="60"/>
      <c r="CT1368" s="60"/>
      <c r="CU1368" s="60"/>
      <c r="CV1368" s="60"/>
      <c r="CW1368" s="60"/>
      <c r="CX1368" s="60"/>
      <c r="CY1368" s="60"/>
      <c r="CZ1368" s="60"/>
      <c r="DA1368" s="60"/>
      <c r="DB1368" s="60"/>
      <c r="DC1368" s="60"/>
      <c r="DD1368" s="60"/>
      <c r="DE1368" s="60"/>
      <c r="DF1368" s="60"/>
      <c r="DG1368" s="60"/>
      <c r="DH1368" s="60"/>
      <c r="DI1368" s="60"/>
      <c r="DJ1368" s="60"/>
      <c r="DK1368" s="60"/>
      <c r="DL1368" s="60"/>
      <c r="DM1368" s="60"/>
      <c r="DN1368" s="60"/>
      <c r="DO1368" s="60"/>
      <c r="DP1368" s="60"/>
      <c r="DQ1368" s="60"/>
      <c r="DR1368" s="60"/>
      <c r="DS1368" s="60"/>
      <c r="DT1368" s="60"/>
      <c r="DU1368" s="60"/>
      <c r="DV1368" s="60"/>
      <c r="DW1368" s="60"/>
      <c r="DX1368" s="60"/>
      <c r="DY1368" s="60"/>
      <c r="DZ1368" s="60"/>
      <c r="EA1368" s="60"/>
      <c r="EB1368" s="60"/>
      <c r="EC1368" s="60"/>
      <c r="ED1368" s="60"/>
      <c r="EE1368" s="60"/>
      <c r="EF1368" s="60"/>
      <c r="EG1368" s="60"/>
      <c r="EH1368" s="60"/>
      <c r="EI1368" s="60"/>
      <c r="EJ1368" s="60"/>
      <c r="EK1368" s="60"/>
      <c r="EL1368" s="60"/>
      <c r="EM1368" s="60"/>
      <c r="EN1368" s="60"/>
      <c r="EO1368" s="60"/>
      <c r="EP1368" s="60"/>
      <c r="EQ1368" s="60"/>
      <c r="ER1368" s="60"/>
      <c r="ES1368" s="60"/>
      <c r="ET1368" s="60"/>
      <c r="EU1368" s="60"/>
      <c r="EV1368" s="60"/>
      <c r="EW1368" s="60"/>
      <c r="EX1368" s="60"/>
      <c r="EY1368" s="60"/>
      <c r="EZ1368" s="60"/>
      <c r="FA1368" s="60"/>
      <c r="FB1368" s="60"/>
      <c r="FC1368" s="60"/>
      <c r="FD1368" s="60"/>
      <c r="FE1368" s="60"/>
      <c r="FF1368" s="60"/>
      <c r="FG1368" s="60"/>
      <c r="FH1368" s="60"/>
      <c r="FI1368" s="60"/>
      <c r="FJ1368" s="60"/>
      <c r="FK1368" s="60"/>
      <c r="FL1368" s="60"/>
      <c r="FM1368" s="60"/>
      <c r="FN1368" s="60"/>
      <c r="FO1368" s="60"/>
      <c r="FP1368" s="60"/>
      <c r="FQ1368" s="60"/>
      <c r="FR1368" s="60"/>
      <c r="FS1368" s="60"/>
      <c r="FT1368" s="60"/>
      <c r="FU1368" s="60"/>
      <c r="FV1368" s="60"/>
      <c r="FW1368" s="60"/>
      <c r="FX1368" s="60"/>
      <c r="FY1368" s="60"/>
      <c r="FZ1368" s="60"/>
    </row>
    <row r="1369" spans="1:182" ht="29.25" x14ac:dyDescent="0.25">
      <c r="A1369" s="19">
        <v>1</v>
      </c>
      <c r="B1369" s="19">
        <v>1</v>
      </c>
      <c r="C1369" s="652" t="s">
        <v>221</v>
      </c>
      <c r="D1369" s="17">
        <f>SUM(D1281,D1234,D1164,D1099,D1033,D966,D825,D687,D614,D544,D477,D404,D262,D164,D81)</f>
        <v>23135</v>
      </c>
      <c r="E1369" s="17">
        <f>SUM(E1281,E1234,E1164,E1099,E1033,E966,E825,E687,E614,E544,E477,E404,E262,E164,E81)</f>
        <v>5789.5</v>
      </c>
      <c r="F1369" s="17">
        <f>SUM(F1281,F1234,F1164,F1099,F1033,F966,F825,F687,F614,F544,F477,F404,F262,F164,F81)</f>
        <v>5153</v>
      </c>
      <c r="G1369" s="108">
        <f>F1369/E1369*100</f>
        <v>89.005959063822431</v>
      </c>
      <c r="H1369" s="8">
        <f>J1369/D1369</f>
        <v>11.496952669116057</v>
      </c>
      <c r="I1369" s="8">
        <f t="shared" ref="I1369:I1371" si="169">L1369/F1369</f>
        <v>10.806908596933825</v>
      </c>
      <c r="J1369" s="37">
        <f>SUM(J1281,J1234,J1164,J1099,J1033,J966,J825,J687,J614,J544,J477,J404,J262,J164,J81)</f>
        <v>265982</v>
      </c>
      <c r="K1369" s="118">
        <f>SUM(K1281,K1234,K1164,K1099,K1033,K966,K825,K687,K614,K544,K477,K404,K262,K164,K81)</f>
        <v>72741</v>
      </c>
      <c r="L1369" s="37">
        <f>SUM(L1281,L1234,L1164,L1099,L1033,L966,L825,L687,L614,L544,L477,L404,L262,L164,L81)</f>
        <v>55688</v>
      </c>
      <c r="M1369" s="118">
        <f>L1369/K1369*100</f>
        <v>76.5565499511967</v>
      </c>
      <c r="N1369" s="37">
        <f>SUM(N1281,N1234,N1164,N1099,N1033,N966,N825,N687,N614,N544,N477,N404,N262,N164,N81)</f>
        <v>849.71803921568619</v>
      </c>
      <c r="O1369" s="10">
        <f>L1369/$C$3*12/N1369</f>
        <v>262.14813587529153</v>
      </c>
      <c r="P1369" s="411"/>
      <c r="Q1369" s="411"/>
      <c r="R1369" s="411"/>
      <c r="S1369" s="411"/>
      <c r="T1369" s="411"/>
      <c r="U1369" s="807"/>
      <c r="V1369" s="411"/>
      <c r="W1369" s="411"/>
      <c r="X1369" s="411"/>
      <c r="Y1369" s="411"/>
      <c r="Z1369" s="411"/>
      <c r="AA1369" s="411"/>
      <c r="AB1369" s="411"/>
      <c r="AC1369" s="1012"/>
      <c r="AD1369" s="1020"/>
      <c r="AE1369" s="60"/>
      <c r="AF1369" s="60"/>
      <c r="AG1369" s="60"/>
      <c r="AH1369" s="60"/>
      <c r="AI1369" s="60"/>
      <c r="AJ1369" s="60"/>
      <c r="AK1369" s="60"/>
      <c r="AL1369" s="60"/>
      <c r="AM1369" s="60"/>
      <c r="AN1369" s="60"/>
      <c r="AO1369" s="60"/>
      <c r="AP1369" s="60"/>
      <c r="AQ1369" s="60"/>
      <c r="AR1369" s="60"/>
      <c r="AS1369" s="60"/>
      <c r="AT1369" s="60"/>
      <c r="AU1369" s="60"/>
      <c r="AV1369" s="60"/>
      <c r="AW1369" s="60"/>
      <c r="AX1369" s="60"/>
      <c r="AY1369" s="60"/>
      <c r="AZ1369" s="60"/>
      <c r="BA1369" s="60"/>
      <c r="BB1369" s="60"/>
      <c r="BC1369" s="60"/>
      <c r="BD1369" s="60"/>
      <c r="BE1369" s="60"/>
      <c r="BF1369" s="60"/>
      <c r="BG1369" s="60"/>
      <c r="BH1369" s="60"/>
      <c r="BI1369" s="60"/>
      <c r="BJ1369" s="60"/>
      <c r="BK1369" s="60"/>
      <c r="BL1369" s="60"/>
      <c r="BM1369" s="60"/>
      <c r="BN1369" s="60"/>
      <c r="BO1369" s="60"/>
      <c r="BP1369" s="60"/>
      <c r="BQ1369" s="60"/>
      <c r="BR1369" s="60"/>
      <c r="BS1369" s="60"/>
      <c r="BT1369" s="60"/>
      <c r="BU1369" s="60"/>
      <c r="BV1369" s="60"/>
      <c r="BW1369" s="60"/>
      <c r="BX1369" s="60"/>
      <c r="BY1369" s="60"/>
      <c r="BZ1369" s="60"/>
      <c r="CA1369" s="60"/>
      <c r="CB1369" s="60"/>
      <c r="CC1369" s="60"/>
      <c r="CD1369" s="60"/>
      <c r="CE1369" s="60"/>
      <c r="CF1369" s="60"/>
      <c r="CG1369" s="60"/>
      <c r="CH1369" s="60"/>
      <c r="CI1369" s="60"/>
      <c r="CJ1369" s="60"/>
      <c r="CK1369" s="60"/>
      <c r="CL1369" s="60"/>
      <c r="CM1369" s="60"/>
      <c r="CN1369" s="60"/>
      <c r="CO1369" s="60"/>
      <c r="CP1369" s="60"/>
      <c r="CQ1369" s="60"/>
      <c r="CR1369" s="60"/>
      <c r="CS1369" s="60"/>
      <c r="CT1369" s="60"/>
      <c r="CU1369" s="60"/>
      <c r="CV1369" s="60"/>
      <c r="CW1369" s="60"/>
      <c r="CX1369" s="60"/>
      <c r="CY1369" s="60"/>
      <c r="CZ1369" s="60"/>
      <c r="DA1369" s="60"/>
      <c r="DB1369" s="60"/>
      <c r="DC1369" s="60"/>
      <c r="DD1369" s="60"/>
      <c r="DE1369" s="60"/>
      <c r="DF1369" s="60"/>
      <c r="DG1369" s="60"/>
      <c r="DH1369" s="60"/>
      <c r="DI1369" s="60"/>
      <c r="DJ1369" s="60"/>
      <c r="DK1369" s="60"/>
      <c r="DL1369" s="60"/>
      <c r="DM1369" s="60"/>
      <c r="DN1369" s="60"/>
      <c r="DO1369" s="60"/>
      <c r="DP1369" s="60"/>
      <c r="DQ1369" s="60"/>
      <c r="DR1369" s="60"/>
      <c r="DS1369" s="60"/>
      <c r="DT1369" s="60"/>
      <c r="DU1369" s="60"/>
      <c r="DV1369" s="60"/>
      <c r="DW1369" s="60"/>
      <c r="DX1369" s="60"/>
      <c r="DY1369" s="60"/>
      <c r="DZ1369" s="60"/>
      <c r="EA1369" s="60"/>
      <c r="EB1369" s="60"/>
      <c r="EC1369" s="60"/>
      <c r="ED1369" s="60"/>
      <c r="EE1369" s="60"/>
      <c r="EF1369" s="60"/>
      <c r="EG1369" s="60"/>
      <c r="EH1369" s="60"/>
      <c r="EI1369" s="60"/>
      <c r="EJ1369" s="60"/>
      <c r="EK1369" s="60"/>
      <c r="EL1369" s="60"/>
      <c r="EM1369" s="60"/>
      <c r="EN1369" s="60"/>
      <c r="EO1369" s="60"/>
      <c r="EP1369" s="60"/>
      <c r="EQ1369" s="60"/>
      <c r="ER1369" s="60"/>
      <c r="ES1369" s="60"/>
      <c r="ET1369" s="60"/>
      <c r="EU1369" s="60"/>
      <c r="EV1369" s="60"/>
      <c r="EW1369" s="60"/>
      <c r="EX1369" s="60"/>
      <c r="EY1369" s="60"/>
      <c r="EZ1369" s="60"/>
      <c r="FA1369" s="60"/>
      <c r="FB1369" s="60"/>
      <c r="FC1369" s="60"/>
      <c r="FD1369" s="60"/>
      <c r="FE1369" s="60"/>
      <c r="FF1369" s="60"/>
      <c r="FG1369" s="60"/>
      <c r="FH1369" s="60"/>
      <c r="FI1369" s="60"/>
      <c r="FJ1369" s="60"/>
      <c r="FK1369" s="60"/>
      <c r="FL1369" s="60"/>
      <c r="FM1369" s="60"/>
      <c r="FN1369" s="60"/>
      <c r="FO1369" s="60"/>
      <c r="FP1369" s="60"/>
      <c r="FQ1369" s="60"/>
      <c r="FR1369" s="60"/>
      <c r="FS1369" s="60"/>
      <c r="FT1369" s="60"/>
      <c r="FU1369" s="60"/>
      <c r="FV1369" s="60"/>
      <c r="FW1369" s="60"/>
      <c r="FX1369" s="60"/>
      <c r="FY1369" s="60"/>
      <c r="FZ1369" s="60"/>
    </row>
    <row r="1370" spans="1:182" ht="29.25" x14ac:dyDescent="0.25">
      <c r="A1370" s="19">
        <v>1</v>
      </c>
      <c r="B1370" s="19">
        <v>1</v>
      </c>
      <c r="C1370" s="653" t="s">
        <v>222</v>
      </c>
      <c r="D1370" s="17">
        <f t="shared" ref="D1370:F1371" si="170">SUM(D1282,D1235,D1165,D1100,D1034,D967,D898,D826,D757,D688,D615,D545,D478,D405,D330,D263,D165,D82)</f>
        <v>89185</v>
      </c>
      <c r="E1370" s="17">
        <f t="shared" si="170"/>
        <v>22308.5</v>
      </c>
      <c r="F1370" s="17">
        <f t="shared" si="170"/>
        <v>21706</v>
      </c>
      <c r="G1370" s="108">
        <f>F1370/E1370*100</f>
        <v>97.299235717327477</v>
      </c>
      <c r="H1370" s="8">
        <f>J1370/D1370</f>
        <v>6.8447048270449065</v>
      </c>
      <c r="I1370" s="115">
        <f t="shared" si="169"/>
        <v>6.3983230443195431</v>
      </c>
      <c r="J1370" s="37">
        <f t="shared" ref="J1370:L1371" si="171">SUM(J1282,J1235,J1165,J1100,J1034,J967,J898,J826,J757,J688,J615,J545,J478,J405,J330,J263,J165,J82)</f>
        <v>610445</v>
      </c>
      <c r="K1370" s="118">
        <f t="shared" si="171"/>
        <v>164271.25</v>
      </c>
      <c r="L1370" s="37">
        <f t="shared" si="171"/>
        <v>138882</v>
      </c>
      <c r="M1370" s="118">
        <f>L1370/K1370*100</f>
        <v>84.544313140613468</v>
      </c>
      <c r="N1370" s="37">
        <f>SUM(N1282,N1235,N1165,N1100,N1034,N967,N898,N826,N757,N688,N615,N545,N478,N405,N330,N263,N165,N82)</f>
        <v>2545.71</v>
      </c>
      <c r="O1370" s="10">
        <f>L1370/$C$3*12/N1370</f>
        <v>218.22124279670504</v>
      </c>
      <c r="P1370" s="411"/>
      <c r="Q1370" s="411"/>
      <c r="R1370" s="411"/>
      <c r="S1370" s="411"/>
      <c r="T1370" s="411"/>
      <c r="U1370" s="807"/>
      <c r="V1370" s="411"/>
      <c r="W1370" s="411"/>
      <c r="X1370" s="411"/>
      <c r="Y1370" s="411"/>
      <c r="Z1370" s="411"/>
      <c r="AA1370" s="411"/>
      <c r="AB1370" s="411"/>
      <c r="AC1370" s="1012"/>
      <c r="AD1370" s="1020"/>
      <c r="AE1370" s="60"/>
      <c r="AF1370" s="60"/>
      <c r="AG1370" s="60"/>
      <c r="AH1370" s="60"/>
      <c r="AI1370" s="60"/>
      <c r="AJ1370" s="60"/>
      <c r="AK1370" s="60"/>
      <c r="AL1370" s="60"/>
      <c r="AM1370" s="60"/>
      <c r="AN1370" s="60"/>
      <c r="AO1370" s="60"/>
      <c r="AP1370" s="60"/>
      <c r="AQ1370" s="60"/>
      <c r="AR1370" s="60"/>
      <c r="AS1370" s="60"/>
      <c r="AT1370" s="60"/>
      <c r="AU1370" s="60"/>
      <c r="AV1370" s="60"/>
      <c r="AW1370" s="60"/>
      <c r="AX1370" s="60"/>
      <c r="AY1370" s="60"/>
      <c r="AZ1370" s="60"/>
      <c r="BA1370" s="60"/>
      <c r="BB1370" s="60"/>
      <c r="BC1370" s="60"/>
      <c r="BD1370" s="60"/>
      <c r="BE1370" s="60"/>
      <c r="BF1370" s="60"/>
      <c r="BG1370" s="60"/>
      <c r="BH1370" s="60"/>
      <c r="BI1370" s="60"/>
      <c r="BJ1370" s="60"/>
      <c r="BK1370" s="60"/>
      <c r="BL1370" s="60"/>
      <c r="BM1370" s="60"/>
      <c r="BN1370" s="60"/>
      <c r="BO1370" s="60"/>
      <c r="BP1370" s="60"/>
      <c r="BQ1370" s="60"/>
      <c r="BR1370" s="60"/>
      <c r="BS1370" s="60"/>
      <c r="BT1370" s="60"/>
      <c r="BU1370" s="60"/>
      <c r="BV1370" s="60"/>
      <c r="BW1370" s="60"/>
      <c r="BX1370" s="60"/>
      <c r="BY1370" s="60"/>
      <c r="BZ1370" s="60"/>
      <c r="CA1370" s="60"/>
      <c r="CB1370" s="60"/>
      <c r="CC1370" s="60"/>
      <c r="CD1370" s="60"/>
      <c r="CE1370" s="60"/>
      <c r="CF1370" s="60"/>
      <c r="CG1370" s="60"/>
      <c r="CH1370" s="60"/>
      <c r="CI1370" s="60"/>
      <c r="CJ1370" s="60"/>
      <c r="CK1370" s="60"/>
      <c r="CL1370" s="60"/>
      <c r="CM1370" s="60"/>
      <c r="CN1370" s="60"/>
      <c r="CO1370" s="60"/>
      <c r="CP1370" s="60"/>
      <c r="CQ1370" s="60"/>
      <c r="CR1370" s="60"/>
      <c r="CS1370" s="60"/>
      <c r="CT1370" s="60"/>
      <c r="CU1370" s="60"/>
      <c r="CV1370" s="60"/>
      <c r="CW1370" s="60"/>
      <c r="CX1370" s="60"/>
      <c r="CY1370" s="60"/>
      <c r="CZ1370" s="60"/>
      <c r="DA1370" s="60"/>
      <c r="DB1370" s="60"/>
      <c r="DC1370" s="60"/>
      <c r="DD1370" s="60"/>
      <c r="DE1370" s="60"/>
      <c r="DF1370" s="60"/>
      <c r="DG1370" s="60"/>
      <c r="DH1370" s="60"/>
      <c r="DI1370" s="60"/>
      <c r="DJ1370" s="60"/>
      <c r="DK1370" s="60"/>
      <c r="DL1370" s="60"/>
      <c r="DM1370" s="60"/>
      <c r="DN1370" s="60"/>
      <c r="DO1370" s="60"/>
      <c r="DP1370" s="60"/>
      <c r="DQ1370" s="60"/>
      <c r="DR1370" s="60"/>
      <c r="DS1370" s="60"/>
      <c r="DT1370" s="60"/>
      <c r="DU1370" s="60"/>
      <c r="DV1370" s="60"/>
      <c r="DW1370" s="60"/>
      <c r="DX1370" s="60"/>
      <c r="DY1370" s="60"/>
      <c r="DZ1370" s="60"/>
      <c r="EA1370" s="60"/>
      <c r="EB1370" s="60"/>
      <c r="EC1370" s="60"/>
      <c r="ED1370" s="60"/>
      <c r="EE1370" s="60"/>
      <c r="EF1370" s="60"/>
      <c r="EG1370" s="60"/>
      <c r="EH1370" s="60"/>
      <c r="EI1370" s="60"/>
      <c r="EJ1370" s="60"/>
      <c r="EK1370" s="60"/>
      <c r="EL1370" s="60"/>
      <c r="EM1370" s="60"/>
      <c r="EN1370" s="60"/>
      <c r="EO1370" s="60"/>
      <c r="EP1370" s="60"/>
      <c r="EQ1370" s="60"/>
      <c r="ER1370" s="60"/>
      <c r="ES1370" s="60"/>
      <c r="ET1370" s="60"/>
      <c r="EU1370" s="60"/>
      <c r="EV1370" s="60"/>
      <c r="EW1370" s="60"/>
      <c r="EX1370" s="60"/>
      <c r="EY1370" s="60"/>
      <c r="EZ1370" s="60"/>
      <c r="FA1370" s="60"/>
      <c r="FB1370" s="60"/>
      <c r="FC1370" s="60"/>
      <c r="FD1370" s="60"/>
      <c r="FE1370" s="60"/>
      <c r="FF1370" s="60"/>
      <c r="FG1370" s="60"/>
      <c r="FH1370" s="60"/>
      <c r="FI1370" s="60"/>
      <c r="FJ1370" s="60"/>
      <c r="FK1370" s="60"/>
      <c r="FL1370" s="60"/>
      <c r="FM1370" s="60"/>
      <c r="FN1370" s="60"/>
      <c r="FO1370" s="60"/>
      <c r="FP1370" s="60"/>
      <c r="FQ1370" s="60"/>
      <c r="FR1370" s="60"/>
      <c r="FS1370" s="60"/>
      <c r="FT1370" s="60"/>
      <c r="FU1370" s="60"/>
      <c r="FV1370" s="60"/>
      <c r="FW1370" s="60"/>
      <c r="FX1370" s="60"/>
      <c r="FY1370" s="60"/>
      <c r="FZ1370" s="60"/>
    </row>
    <row r="1371" spans="1:182" s="60" customFormat="1" ht="29.25" x14ac:dyDescent="0.25">
      <c r="A1371" s="60">
        <v>1</v>
      </c>
      <c r="B1371" s="19">
        <v>1</v>
      </c>
      <c r="C1371" s="653" t="s">
        <v>134</v>
      </c>
      <c r="D1371" s="18">
        <f t="shared" si="170"/>
        <v>112320</v>
      </c>
      <c r="E1371" s="18">
        <f t="shared" si="170"/>
        <v>28098</v>
      </c>
      <c r="F1371" s="18">
        <f t="shared" si="170"/>
        <v>26859</v>
      </c>
      <c r="G1371" s="114">
        <f>F1371/E1371*100</f>
        <v>95.59043348281017</v>
      </c>
      <c r="H1371" s="8">
        <f>J1371/D1371</f>
        <v>7.8029469373219369</v>
      </c>
      <c r="I1371" s="115">
        <f t="shared" si="169"/>
        <v>7.244126735917197</v>
      </c>
      <c r="J1371" s="7">
        <f t="shared" si="171"/>
        <v>876427</v>
      </c>
      <c r="K1371" s="35">
        <f t="shared" si="171"/>
        <v>237013.25</v>
      </c>
      <c r="L1371" s="7">
        <f t="shared" si="171"/>
        <v>194570</v>
      </c>
      <c r="M1371" s="35">
        <f>L1371/K1371*100</f>
        <v>82.092456856314996</v>
      </c>
      <c r="N1371" s="7">
        <f>SUM(N1283,N1236,N1166,N1101,N1035,N968,N899,N827,N758,N689,N616,N546,N479,N406,N331,N264,N166,N83)</f>
        <v>3395.4280392156861</v>
      </c>
      <c r="O1371" s="10">
        <f>L1371/$C$3*12/N1371</f>
        <v>229.21410526484777</v>
      </c>
      <c r="P1371" s="121">
        <f t="shared" ref="P1371:Z1371" si="172">SUM(P1283,P1236,P1166,P1101,P1035,P968,P899,P827,P758,P689,P616,P546,P479,P406,P331,P264,P166,P83)</f>
        <v>4775563.941752051</v>
      </c>
      <c r="Q1371" s="121">
        <f t="shared" ref="Q1371:R1371" si="173">SUM(Q1283,Q1236,Q1166,Q1101,Q1035,Q968,Q899,Q827,Q758,Q689,Q616,Q546,Q479,Q406,Q331,Q264,Q166,Q83)</f>
        <v>4776423.9062292306</v>
      </c>
      <c r="R1371" s="121">
        <f t="shared" si="173"/>
        <v>4778100.7762294281</v>
      </c>
      <c r="S1371" s="121">
        <f t="shared" si="172"/>
        <v>1194215.0296157014</v>
      </c>
      <c r="T1371" s="121">
        <f t="shared" si="172"/>
        <v>1071285.5781399999</v>
      </c>
      <c r="U1371" s="805">
        <f t="shared" si="172"/>
        <v>0</v>
      </c>
      <c r="V1371" s="121">
        <f t="shared" si="172"/>
        <v>0</v>
      </c>
      <c r="W1371" s="121">
        <f t="shared" si="172"/>
        <v>-122929.4514757014</v>
      </c>
      <c r="X1371" s="121">
        <f t="shared" si="172"/>
        <v>-582.81467999999995</v>
      </c>
      <c r="Y1371" s="121">
        <f t="shared" si="172"/>
        <v>-9311.7805499999977</v>
      </c>
      <c r="Z1371" s="121">
        <f t="shared" si="172"/>
        <v>1061973.7975899999</v>
      </c>
      <c r="AA1371" s="121">
        <f>T1371/S1371*100</f>
        <v>89.706254868081814</v>
      </c>
      <c r="AB1371" s="121">
        <f>Z1371/S1371*100</f>
        <v>88.926514174900589</v>
      </c>
      <c r="AC1371" s="1014"/>
      <c r="AD1371" s="1016">
        <f t="shared" ref="AD1371" si="174">SUM(AD1283,AD1236,AD1166,AD1101,AD1035,AD968,AD899,AD827,AD758,AD689,AD616,AD546,AD479,AD406,AD331,AD264,AD166,AD83)</f>
        <v>0</v>
      </c>
    </row>
    <row r="1372" spans="1:182" s="60" customFormat="1" x14ac:dyDescent="0.25">
      <c r="B1372" s="19">
        <v>1</v>
      </c>
      <c r="C1372" s="654" t="s">
        <v>229</v>
      </c>
      <c r="D1372" s="18">
        <f t="shared" ref="D1372:Z1372" si="175">D1284</f>
        <v>38</v>
      </c>
      <c r="E1372" s="18">
        <f t="shared" si="175"/>
        <v>9.5</v>
      </c>
      <c r="F1372" s="18">
        <f t="shared" si="175"/>
        <v>4</v>
      </c>
      <c r="G1372" s="114">
        <f t="shared" si="175"/>
        <v>42.105263157894733</v>
      </c>
      <c r="H1372" s="8">
        <f t="shared" si="175"/>
        <v>0</v>
      </c>
      <c r="I1372" s="115">
        <f t="shared" si="175"/>
        <v>0</v>
      </c>
      <c r="J1372" s="7">
        <f t="shared" si="175"/>
        <v>0</v>
      </c>
      <c r="K1372" s="35">
        <f t="shared" si="175"/>
        <v>0</v>
      </c>
      <c r="L1372" s="7">
        <f t="shared" si="175"/>
        <v>0</v>
      </c>
      <c r="M1372" s="35">
        <f t="shared" si="175"/>
        <v>0</v>
      </c>
      <c r="N1372" s="7">
        <f t="shared" si="175"/>
        <v>0</v>
      </c>
      <c r="O1372" s="10">
        <f t="shared" si="175"/>
        <v>0</v>
      </c>
      <c r="P1372" s="121">
        <f t="shared" si="175"/>
        <v>9596.9062320000085</v>
      </c>
      <c r="Q1372" s="121">
        <f t="shared" ref="Q1372:R1372" si="176">Q1284</f>
        <v>9596.9062320000085</v>
      </c>
      <c r="R1372" s="121">
        <f t="shared" si="176"/>
        <v>9596.9062320000085</v>
      </c>
      <c r="S1372" s="121">
        <f t="shared" si="175"/>
        <v>2399.2265580000021</v>
      </c>
      <c r="T1372" s="121">
        <f t="shared" si="175"/>
        <v>1010.20064</v>
      </c>
      <c r="U1372" s="805">
        <f t="shared" si="175"/>
        <v>0</v>
      </c>
      <c r="V1372" s="121">
        <f t="shared" si="175"/>
        <v>0</v>
      </c>
      <c r="W1372" s="121">
        <f t="shared" si="175"/>
        <v>-1389.0259180000021</v>
      </c>
      <c r="X1372" s="121">
        <f t="shared" si="175"/>
        <v>0</v>
      </c>
      <c r="Y1372" s="121">
        <f t="shared" si="175"/>
        <v>0</v>
      </c>
      <c r="Z1372" s="121">
        <f t="shared" si="175"/>
        <v>1010.20064</v>
      </c>
      <c r="AA1372" s="121">
        <f>T1372/S1372*100</f>
        <v>42.105262491013121</v>
      </c>
      <c r="AB1372" s="121">
        <f>Z1372/S1372*100</f>
        <v>42.105262491013121</v>
      </c>
      <c r="AC1372" s="1014"/>
      <c r="AD1372" s="1016">
        <f>AD1284</f>
        <v>0</v>
      </c>
    </row>
    <row r="1373" spans="1:182" s="60" customFormat="1" ht="29.25" x14ac:dyDescent="0.25">
      <c r="B1373" s="19"/>
      <c r="C1373" s="3551" t="s">
        <v>717</v>
      </c>
      <c r="D1373" s="18">
        <f>D1166+D1101+D1035+D968+D899+D827+D758+D689+D546+D331+D264</f>
        <v>14772</v>
      </c>
      <c r="E1373" s="18">
        <f t="shared" ref="E1373:F1373" si="177">E1166+E1101+E1035+E968+E899+E827+E758+E689+E546+E331+E264</f>
        <v>3694</v>
      </c>
      <c r="F1373" s="18">
        <f t="shared" si="177"/>
        <v>2495</v>
      </c>
      <c r="G1373" s="114">
        <f>F1373/E1373*100</f>
        <v>67.54195993502978</v>
      </c>
      <c r="H1373" s="8"/>
      <c r="I1373" s="115"/>
      <c r="J1373" s="7"/>
      <c r="K1373" s="35"/>
      <c r="L1373" s="7"/>
      <c r="M1373" s="35"/>
      <c r="N1373" s="7"/>
      <c r="O1373" s="10"/>
      <c r="P1373" s="121">
        <f t="shared" ref="P1373:Z1373" si="178">P1166+P1101+P1035+P968+P899+P827+P758+P689+P546+P331+P264</f>
        <v>457020.52538054966</v>
      </c>
      <c r="Q1373" s="121">
        <f t="shared" ref="Q1373:R1373" si="179">Q1166+Q1101+Q1035+Q968+Q899+Q827+Q758+Q689+Q546+Q331+Q264</f>
        <v>457020.52538054966</v>
      </c>
      <c r="R1373" s="121">
        <f t="shared" si="179"/>
        <v>457020.52538054966</v>
      </c>
      <c r="S1373" s="121">
        <f t="shared" si="178"/>
        <v>114255.13134513742</v>
      </c>
      <c r="T1373" s="121">
        <f t="shared" si="178"/>
        <v>113767.19239999999</v>
      </c>
      <c r="U1373" s="805">
        <f t="shared" si="178"/>
        <v>0</v>
      </c>
      <c r="V1373" s="121">
        <f t="shared" si="178"/>
        <v>0</v>
      </c>
      <c r="W1373" s="121">
        <f t="shared" si="178"/>
        <v>-487.93894513742725</v>
      </c>
      <c r="X1373" s="121">
        <f t="shared" si="178"/>
        <v>0</v>
      </c>
      <c r="Y1373" s="121">
        <f t="shared" si="178"/>
        <v>-1421.90959</v>
      </c>
      <c r="Z1373" s="121">
        <f t="shared" si="178"/>
        <v>112345.28280999999</v>
      </c>
      <c r="AA1373" s="121">
        <f>T1373/S1373*100</f>
        <v>99.572939141207158</v>
      </c>
      <c r="AB1373" s="121">
        <f>Z1373/S1373*100</f>
        <v>98.328435219799246</v>
      </c>
      <c r="AC1373" s="1014"/>
      <c r="AD1373" s="1016"/>
    </row>
    <row r="1374" spans="1:182" ht="29.25" x14ac:dyDescent="0.25">
      <c r="A1374" s="19">
        <v>1</v>
      </c>
      <c r="B1374" s="19">
        <v>1</v>
      </c>
      <c r="C1374" s="654" t="s">
        <v>215</v>
      </c>
      <c r="D1374" s="17">
        <f>D1285+D84</f>
        <v>1218</v>
      </c>
      <c r="E1374" s="17">
        <f>E1285+E84</f>
        <v>305</v>
      </c>
      <c r="F1374" s="17">
        <f>F1285+F84</f>
        <v>271</v>
      </c>
      <c r="G1374" s="108">
        <f>F1374/E1374*100</f>
        <v>88.852459016393453</v>
      </c>
      <c r="H1374" s="8">
        <f>J1374/D1374</f>
        <v>9.8177339901477829</v>
      </c>
      <c r="I1374" s="115">
        <f>L1374/F1374</f>
        <v>8.8044280442804421</v>
      </c>
      <c r="J1374" s="37">
        <f>J1285+J84</f>
        <v>11958</v>
      </c>
      <c r="K1374" s="118">
        <f>K1285+K84</f>
        <v>2989</v>
      </c>
      <c r="L1374" s="37">
        <f>L1285+L84</f>
        <v>2386</v>
      </c>
      <c r="M1374" s="118">
        <f>L1374/K1374*100</f>
        <v>79.826028772164605</v>
      </c>
      <c r="N1374" s="37">
        <f>N1285+N84</f>
        <v>39.659999999999997</v>
      </c>
      <c r="O1374" s="10">
        <f>L1374/$C$3*12/N1374</f>
        <v>240.64548663640952</v>
      </c>
      <c r="P1374" s="411">
        <f t="shared" ref="P1374:Z1374" si="180">P1285+P84</f>
        <v>161229.770935976</v>
      </c>
      <c r="Q1374" s="411">
        <f t="shared" ref="Q1374:R1374" si="181">Q1285+Q84</f>
        <v>161229.770935976</v>
      </c>
      <c r="R1374" s="411">
        <f t="shared" si="181"/>
        <v>161229.770935976</v>
      </c>
      <c r="S1374" s="411">
        <f t="shared" si="180"/>
        <v>40307.442733994001</v>
      </c>
      <c r="T1374" s="411">
        <f t="shared" si="180"/>
        <v>1759.89185</v>
      </c>
      <c r="U1374" s="807">
        <f t="shared" si="180"/>
        <v>0</v>
      </c>
      <c r="V1374" s="411">
        <f t="shared" si="180"/>
        <v>0</v>
      </c>
      <c r="W1374" s="411">
        <f t="shared" si="180"/>
        <v>-38547.550883994001</v>
      </c>
      <c r="X1374" s="411">
        <f t="shared" si="180"/>
        <v>0</v>
      </c>
      <c r="Y1374" s="411">
        <f t="shared" si="180"/>
        <v>0</v>
      </c>
      <c r="Z1374" s="411">
        <f t="shared" si="180"/>
        <v>1759.89185</v>
      </c>
      <c r="AA1374" s="411">
        <f>T1374/S1374*100</f>
        <v>4.3661709367529875</v>
      </c>
      <c r="AB1374" s="411">
        <f>Z1374/S1374*100</f>
        <v>4.3661709367529875</v>
      </c>
      <c r="AC1374" s="1012"/>
      <c r="AD1374" s="1020">
        <f>AD1285+AD84</f>
        <v>0</v>
      </c>
      <c r="AE1374" s="60"/>
      <c r="AF1374" s="60"/>
      <c r="AG1374" s="60"/>
      <c r="AH1374" s="60"/>
      <c r="AI1374" s="60"/>
      <c r="AJ1374" s="60"/>
      <c r="AK1374" s="60"/>
      <c r="AL1374" s="60"/>
      <c r="AM1374" s="60"/>
      <c r="AN1374" s="60"/>
      <c r="AO1374" s="60"/>
      <c r="AP1374" s="60"/>
      <c r="AQ1374" s="60"/>
      <c r="AR1374" s="60"/>
      <c r="AS1374" s="60"/>
      <c r="AT1374" s="60"/>
      <c r="AU1374" s="60"/>
      <c r="AV1374" s="60"/>
      <c r="AW1374" s="60"/>
      <c r="AX1374" s="60"/>
      <c r="AY1374" s="60"/>
      <c r="AZ1374" s="60"/>
      <c r="BA1374" s="60"/>
      <c r="BB1374" s="60"/>
      <c r="BC1374" s="60"/>
      <c r="BD1374" s="60"/>
      <c r="BE1374" s="60"/>
      <c r="BF1374" s="60"/>
      <c r="BG1374" s="60"/>
      <c r="BH1374" s="60"/>
      <c r="BI1374" s="60"/>
      <c r="BJ1374" s="60"/>
      <c r="BK1374" s="60"/>
      <c r="BL1374" s="60"/>
      <c r="BM1374" s="60"/>
      <c r="BN1374" s="60"/>
      <c r="BO1374" s="60"/>
      <c r="BP1374" s="60"/>
      <c r="BQ1374" s="60"/>
      <c r="BR1374" s="60"/>
      <c r="BS1374" s="60"/>
      <c r="BT1374" s="60"/>
      <c r="BU1374" s="60"/>
      <c r="BV1374" s="60"/>
      <c r="BW1374" s="60"/>
      <c r="BX1374" s="60"/>
      <c r="BY1374" s="60"/>
      <c r="BZ1374" s="60"/>
      <c r="CA1374" s="60"/>
      <c r="CB1374" s="60"/>
      <c r="CC1374" s="60"/>
      <c r="CD1374" s="60"/>
      <c r="CE1374" s="60"/>
      <c r="CF1374" s="60"/>
      <c r="CG1374" s="60"/>
      <c r="CH1374" s="60"/>
      <c r="CI1374" s="60"/>
      <c r="CJ1374" s="60"/>
      <c r="CK1374" s="60"/>
      <c r="CL1374" s="60"/>
      <c r="CM1374" s="60"/>
      <c r="CN1374" s="60"/>
      <c r="CO1374" s="60"/>
      <c r="CP1374" s="60"/>
      <c r="CQ1374" s="60"/>
      <c r="CR1374" s="60"/>
      <c r="CS1374" s="60"/>
      <c r="CT1374" s="60"/>
      <c r="CU1374" s="60"/>
      <c r="CV1374" s="60"/>
      <c r="CW1374" s="60"/>
      <c r="CX1374" s="60"/>
      <c r="CY1374" s="60"/>
      <c r="CZ1374" s="60"/>
      <c r="DA1374" s="60"/>
      <c r="DB1374" s="60"/>
      <c r="DC1374" s="60"/>
      <c r="DD1374" s="60"/>
      <c r="DE1374" s="60"/>
      <c r="DF1374" s="60"/>
      <c r="DG1374" s="60"/>
      <c r="DH1374" s="60"/>
      <c r="DI1374" s="60"/>
      <c r="DJ1374" s="60"/>
      <c r="DK1374" s="60"/>
      <c r="DL1374" s="60"/>
      <c r="DM1374" s="60"/>
      <c r="DN1374" s="60"/>
      <c r="DO1374" s="60"/>
      <c r="DP1374" s="60"/>
      <c r="DQ1374" s="60"/>
      <c r="DR1374" s="60"/>
      <c r="DS1374" s="60"/>
      <c r="DT1374" s="60"/>
      <c r="DU1374" s="60"/>
      <c r="DV1374" s="60"/>
      <c r="DW1374" s="60"/>
      <c r="DX1374" s="60"/>
      <c r="DY1374" s="60"/>
      <c r="DZ1374" s="60"/>
      <c r="EA1374" s="60"/>
      <c r="EB1374" s="60"/>
      <c r="EC1374" s="60"/>
      <c r="ED1374" s="60"/>
      <c r="EE1374" s="60"/>
      <c r="EF1374" s="60"/>
      <c r="EG1374" s="60"/>
      <c r="EH1374" s="60"/>
      <c r="EI1374" s="60"/>
      <c r="EJ1374" s="60"/>
      <c r="EK1374" s="60"/>
      <c r="EL1374" s="60"/>
      <c r="EM1374" s="60"/>
      <c r="EN1374" s="60"/>
      <c r="EO1374" s="60"/>
      <c r="EP1374" s="60"/>
      <c r="EQ1374" s="60"/>
      <c r="ER1374" s="60"/>
      <c r="ES1374" s="60"/>
      <c r="ET1374" s="60"/>
      <c r="EU1374" s="60"/>
      <c r="EV1374" s="60"/>
      <c r="EW1374" s="60"/>
      <c r="EX1374" s="60"/>
      <c r="EY1374" s="60"/>
      <c r="EZ1374" s="60"/>
      <c r="FA1374" s="60"/>
      <c r="FB1374" s="60"/>
      <c r="FC1374" s="60"/>
      <c r="FD1374" s="60"/>
      <c r="FE1374" s="60"/>
      <c r="FF1374" s="60"/>
      <c r="FG1374" s="60"/>
      <c r="FH1374" s="60"/>
      <c r="FI1374" s="60"/>
      <c r="FJ1374" s="60"/>
      <c r="FK1374" s="60"/>
      <c r="FL1374" s="60"/>
      <c r="FM1374" s="60"/>
      <c r="FN1374" s="60"/>
      <c r="FO1374" s="60"/>
      <c r="FP1374" s="60"/>
      <c r="FQ1374" s="60"/>
      <c r="FR1374" s="60"/>
      <c r="FS1374" s="60"/>
      <c r="FT1374" s="60"/>
      <c r="FU1374" s="60"/>
      <c r="FV1374" s="60"/>
      <c r="FW1374" s="60"/>
      <c r="FX1374" s="60"/>
      <c r="FY1374" s="60"/>
      <c r="FZ1374" s="60"/>
    </row>
    <row r="1375" spans="1:182" ht="29.25" x14ac:dyDescent="0.25">
      <c r="A1375" s="19">
        <v>1</v>
      </c>
      <c r="B1375" s="19">
        <v>1</v>
      </c>
      <c r="C1375" s="654" t="s">
        <v>234</v>
      </c>
      <c r="D1375" s="17">
        <f>D1286+D407+D85</f>
        <v>3713</v>
      </c>
      <c r="E1375" s="17">
        <f>E1286+E407+E85</f>
        <v>928.25</v>
      </c>
      <c r="F1375" s="17">
        <f>F1286+F407+F85</f>
        <v>898</v>
      </c>
      <c r="G1375" s="108">
        <f>F1375/E1375*100</f>
        <v>96.741179639105852</v>
      </c>
      <c r="H1375" s="8">
        <f>J1375/D1375</f>
        <v>10.110961486668462</v>
      </c>
      <c r="I1375" s="115">
        <f>L1375/F1375</f>
        <v>9.9521158129175955</v>
      </c>
      <c r="J1375" s="37">
        <f>J1286+J407+J85</f>
        <v>37542</v>
      </c>
      <c r="K1375" s="118">
        <f>K1286+K407+K85</f>
        <v>9385.5</v>
      </c>
      <c r="L1375" s="37">
        <f>L1286+L407+L85</f>
        <v>8937</v>
      </c>
      <c r="M1375" s="118">
        <f>L1375/K1375*100</f>
        <v>95.221352085664051</v>
      </c>
      <c r="N1375" s="37">
        <f>N1286+N407+N85</f>
        <v>150.08333333333331</v>
      </c>
      <c r="O1375" s="10">
        <f>L1375/$C$3*12/N1375</f>
        <v>238.18767351471408</v>
      </c>
      <c r="P1375" s="411">
        <f t="shared" ref="P1375:Z1375" si="182">P1286+P407+P85</f>
        <v>156738.52655799995</v>
      </c>
      <c r="Q1375" s="411">
        <f t="shared" ref="Q1375:R1375" si="183">Q1286+Q407+Q85</f>
        <v>156738.52655799995</v>
      </c>
      <c r="R1375" s="411">
        <f t="shared" si="183"/>
        <v>156738.52655799995</v>
      </c>
      <c r="S1375" s="411">
        <f t="shared" si="182"/>
        <v>39184.631639499996</v>
      </c>
      <c r="T1375" s="411">
        <f t="shared" si="182"/>
        <v>36749.172480000001</v>
      </c>
      <c r="U1375" s="807">
        <f t="shared" si="182"/>
        <v>0</v>
      </c>
      <c r="V1375" s="411">
        <f t="shared" si="182"/>
        <v>0</v>
      </c>
      <c r="W1375" s="411">
        <f t="shared" si="182"/>
        <v>-2435.4591594999956</v>
      </c>
      <c r="X1375" s="411">
        <f t="shared" si="182"/>
        <v>-235.02358999999996</v>
      </c>
      <c r="Y1375" s="411">
        <f t="shared" si="182"/>
        <v>-2.0025300000000001</v>
      </c>
      <c r="Z1375" s="411">
        <f t="shared" si="182"/>
        <v>36747.169949999996</v>
      </c>
      <c r="AA1375" s="411">
        <f>T1375/S1375*100</f>
        <v>93.784657255665167</v>
      </c>
      <c r="AB1375" s="411">
        <f>Z1375/S1375*100</f>
        <v>93.779546757196215</v>
      </c>
      <c r="AC1375" s="1012"/>
      <c r="AD1375" s="1020">
        <f>AD1286+AD407+AD85</f>
        <v>0</v>
      </c>
      <c r="AE1375" s="60"/>
      <c r="AF1375" s="60"/>
      <c r="AG1375" s="60"/>
      <c r="AH1375" s="60"/>
      <c r="AI1375" s="60"/>
      <c r="AJ1375" s="60"/>
      <c r="AK1375" s="60"/>
      <c r="AL1375" s="60"/>
      <c r="AM1375" s="60"/>
      <c r="AN1375" s="60"/>
      <c r="AO1375" s="60"/>
      <c r="AP1375" s="60"/>
      <c r="AQ1375" s="60"/>
      <c r="AR1375" s="60"/>
      <c r="AS1375" s="60"/>
      <c r="AT1375" s="60"/>
      <c r="AU1375" s="60"/>
      <c r="AV1375" s="60"/>
      <c r="AW1375" s="60"/>
      <c r="AX1375" s="60"/>
      <c r="AY1375" s="60"/>
      <c r="AZ1375" s="60"/>
      <c r="BA1375" s="60"/>
      <c r="BB1375" s="60"/>
      <c r="BC1375" s="60"/>
      <c r="BD1375" s="60"/>
      <c r="BE1375" s="60"/>
      <c r="BF1375" s="60"/>
      <c r="BG1375" s="60"/>
      <c r="BH1375" s="60"/>
      <c r="BI1375" s="60"/>
      <c r="BJ1375" s="60"/>
      <c r="BK1375" s="60"/>
      <c r="BL1375" s="60"/>
      <c r="BM1375" s="60"/>
      <c r="BN1375" s="60"/>
      <c r="BO1375" s="60"/>
      <c r="BP1375" s="60"/>
      <c r="BQ1375" s="60"/>
      <c r="BR1375" s="60"/>
      <c r="BS1375" s="60"/>
      <c r="BT1375" s="60"/>
      <c r="BU1375" s="60"/>
      <c r="BV1375" s="60"/>
      <c r="BW1375" s="60"/>
      <c r="BX1375" s="60"/>
      <c r="BY1375" s="60"/>
      <c r="BZ1375" s="60"/>
      <c r="CA1375" s="60"/>
      <c r="CB1375" s="60"/>
      <c r="CC1375" s="60"/>
      <c r="CD1375" s="60"/>
      <c r="CE1375" s="60"/>
      <c r="CF1375" s="60"/>
      <c r="CG1375" s="60"/>
      <c r="CH1375" s="60"/>
      <c r="CI1375" s="60"/>
      <c r="CJ1375" s="60"/>
      <c r="CK1375" s="60"/>
      <c r="CL1375" s="60"/>
      <c r="CM1375" s="60"/>
      <c r="CN1375" s="60"/>
      <c r="CO1375" s="60"/>
      <c r="CP1375" s="60"/>
      <c r="CQ1375" s="60"/>
      <c r="CR1375" s="60"/>
      <c r="CS1375" s="60"/>
      <c r="CT1375" s="60"/>
      <c r="CU1375" s="60"/>
      <c r="CV1375" s="60"/>
      <c r="CW1375" s="60"/>
      <c r="CX1375" s="60"/>
      <c r="CY1375" s="60"/>
      <c r="CZ1375" s="60"/>
      <c r="DA1375" s="60"/>
      <c r="DB1375" s="60"/>
      <c r="DC1375" s="60"/>
      <c r="DD1375" s="60"/>
      <c r="DE1375" s="60"/>
      <c r="DF1375" s="60"/>
      <c r="DG1375" s="60"/>
      <c r="DH1375" s="60"/>
      <c r="DI1375" s="60"/>
      <c r="DJ1375" s="60"/>
      <c r="DK1375" s="60"/>
      <c r="DL1375" s="60"/>
      <c r="DM1375" s="60"/>
      <c r="DN1375" s="60"/>
      <c r="DO1375" s="60"/>
      <c r="DP1375" s="60"/>
      <c r="DQ1375" s="60"/>
      <c r="DR1375" s="60"/>
      <c r="DS1375" s="60"/>
      <c r="DT1375" s="60"/>
      <c r="DU1375" s="60"/>
      <c r="DV1375" s="60"/>
      <c r="DW1375" s="60"/>
      <c r="DX1375" s="60"/>
      <c r="DY1375" s="60"/>
      <c r="DZ1375" s="60"/>
      <c r="EA1375" s="60"/>
      <c r="EB1375" s="60"/>
      <c r="EC1375" s="60"/>
      <c r="ED1375" s="60"/>
      <c r="EE1375" s="60"/>
      <c r="EF1375" s="60"/>
      <c r="EG1375" s="60"/>
      <c r="EH1375" s="60"/>
      <c r="EI1375" s="60"/>
      <c r="EJ1375" s="60"/>
      <c r="EK1375" s="60"/>
      <c r="EL1375" s="60"/>
      <c r="EM1375" s="60"/>
      <c r="EN1375" s="60"/>
      <c r="EO1375" s="60"/>
      <c r="EP1375" s="60"/>
      <c r="EQ1375" s="60"/>
      <c r="ER1375" s="60"/>
      <c r="ES1375" s="60"/>
      <c r="ET1375" s="60"/>
      <c r="EU1375" s="60"/>
      <c r="EV1375" s="60"/>
      <c r="EW1375" s="60"/>
      <c r="EX1375" s="60"/>
      <c r="EY1375" s="60"/>
      <c r="EZ1375" s="60"/>
      <c r="FA1375" s="60"/>
      <c r="FB1375" s="60"/>
      <c r="FC1375" s="60"/>
      <c r="FD1375" s="60"/>
      <c r="FE1375" s="60"/>
      <c r="FF1375" s="60"/>
      <c r="FG1375" s="60"/>
      <c r="FH1375" s="60"/>
      <c r="FI1375" s="60"/>
      <c r="FJ1375" s="60"/>
      <c r="FK1375" s="60"/>
      <c r="FL1375" s="60"/>
      <c r="FM1375" s="60"/>
      <c r="FN1375" s="60"/>
      <c r="FO1375" s="60"/>
      <c r="FP1375" s="60"/>
      <c r="FQ1375" s="60"/>
      <c r="FR1375" s="60"/>
      <c r="FS1375" s="60"/>
      <c r="FT1375" s="60"/>
      <c r="FU1375" s="60"/>
      <c r="FV1375" s="60"/>
      <c r="FW1375" s="60"/>
      <c r="FX1375" s="60"/>
      <c r="FY1375" s="60"/>
      <c r="FZ1375" s="60"/>
    </row>
    <row r="1376" spans="1:182" x14ac:dyDescent="0.25">
      <c r="C1376" s="654" t="s">
        <v>595</v>
      </c>
      <c r="D1376" s="17">
        <f t="shared" ref="D1376:AB1376" si="184">D1287</f>
        <v>2220</v>
      </c>
      <c r="E1376" s="17">
        <f t="shared" si="184"/>
        <v>555</v>
      </c>
      <c r="F1376" s="17">
        <f t="shared" si="184"/>
        <v>548</v>
      </c>
      <c r="G1376" s="108">
        <f t="shared" si="184"/>
        <v>153.77777777777777</v>
      </c>
      <c r="H1376" s="8">
        <f t="shared" si="184"/>
        <v>0</v>
      </c>
      <c r="I1376" s="115">
        <f t="shared" si="184"/>
        <v>0</v>
      </c>
      <c r="J1376" s="37">
        <f t="shared" si="184"/>
        <v>0</v>
      </c>
      <c r="K1376" s="118">
        <f t="shared" si="184"/>
        <v>0</v>
      </c>
      <c r="L1376" s="37">
        <f t="shared" si="184"/>
        <v>0</v>
      </c>
      <c r="M1376" s="118">
        <f t="shared" si="184"/>
        <v>0</v>
      </c>
      <c r="N1376" s="37">
        <f t="shared" si="184"/>
        <v>0</v>
      </c>
      <c r="O1376" s="10">
        <f t="shared" si="184"/>
        <v>0</v>
      </c>
      <c r="P1376" s="411">
        <f t="shared" si="184"/>
        <v>0</v>
      </c>
      <c r="Q1376" s="411">
        <f t="shared" ref="Q1376:R1376" si="185">Q1287</f>
        <v>0</v>
      </c>
      <c r="R1376" s="411">
        <f t="shared" si="185"/>
        <v>0</v>
      </c>
      <c r="S1376" s="411">
        <f t="shared" si="184"/>
        <v>0</v>
      </c>
      <c r="T1376" s="411">
        <f t="shared" si="184"/>
        <v>0</v>
      </c>
      <c r="U1376" s="807">
        <f t="shared" si="184"/>
        <v>0</v>
      </c>
      <c r="V1376" s="411">
        <f t="shared" si="184"/>
        <v>0</v>
      </c>
      <c r="W1376" s="411">
        <f t="shared" si="184"/>
        <v>0</v>
      </c>
      <c r="X1376" s="411">
        <f t="shared" si="184"/>
        <v>0</v>
      </c>
      <c r="Y1376" s="411">
        <f t="shared" si="184"/>
        <v>0</v>
      </c>
      <c r="Z1376" s="411">
        <f t="shared" si="184"/>
        <v>0</v>
      </c>
      <c r="AA1376" s="411">
        <f t="shared" si="184"/>
        <v>0</v>
      </c>
      <c r="AB1376" s="411">
        <f t="shared" si="184"/>
        <v>0</v>
      </c>
      <c r="AC1376" s="1012"/>
      <c r="AD1376" s="1020"/>
      <c r="AE1376" s="60"/>
      <c r="AF1376" s="60"/>
      <c r="AG1376" s="60"/>
      <c r="AH1376" s="60"/>
      <c r="AI1376" s="60"/>
      <c r="AJ1376" s="60"/>
      <c r="AK1376" s="60"/>
      <c r="AL1376" s="60"/>
      <c r="AM1376" s="60"/>
      <c r="AN1376" s="60"/>
      <c r="AO1376" s="60"/>
      <c r="AP1376" s="60"/>
      <c r="AQ1376" s="60"/>
      <c r="AR1376" s="60"/>
      <c r="AS1376" s="60"/>
      <c r="AT1376" s="60"/>
      <c r="AU1376" s="60"/>
      <c r="AV1376" s="60"/>
      <c r="AW1376" s="60"/>
      <c r="AX1376" s="60"/>
      <c r="AY1376" s="60"/>
      <c r="AZ1376" s="60"/>
      <c r="BA1376" s="60"/>
      <c r="BB1376" s="60"/>
      <c r="BC1376" s="60"/>
      <c r="BD1376" s="60"/>
      <c r="BE1376" s="60"/>
      <c r="BF1376" s="60"/>
      <c r="BG1376" s="60"/>
      <c r="BH1376" s="60"/>
      <c r="BI1376" s="60"/>
      <c r="BJ1376" s="60"/>
      <c r="BK1376" s="60"/>
      <c r="BL1376" s="60"/>
      <c r="BM1376" s="60"/>
      <c r="BN1376" s="60"/>
      <c r="BO1376" s="60"/>
      <c r="BP1376" s="60"/>
      <c r="BQ1376" s="60"/>
      <c r="BR1376" s="60"/>
      <c r="BS1376" s="60"/>
      <c r="BT1376" s="60"/>
      <c r="BU1376" s="60"/>
      <c r="BV1376" s="60"/>
      <c r="BW1376" s="60"/>
      <c r="BX1376" s="60"/>
      <c r="BY1376" s="60"/>
      <c r="BZ1376" s="60"/>
      <c r="CA1376" s="60"/>
      <c r="CB1376" s="60"/>
      <c r="CC1376" s="60"/>
      <c r="CD1376" s="60"/>
      <c r="CE1376" s="60"/>
      <c r="CF1376" s="60"/>
      <c r="CG1376" s="60"/>
      <c r="CH1376" s="60"/>
      <c r="CI1376" s="60"/>
      <c r="CJ1376" s="60"/>
      <c r="CK1376" s="60"/>
      <c r="CL1376" s="60"/>
      <c r="CM1376" s="60"/>
      <c r="CN1376" s="60"/>
      <c r="CO1376" s="60"/>
      <c r="CP1376" s="60"/>
      <c r="CQ1376" s="60"/>
      <c r="CR1376" s="60"/>
      <c r="CS1376" s="60"/>
      <c r="CT1376" s="60"/>
      <c r="CU1376" s="60"/>
      <c r="CV1376" s="60"/>
      <c r="CW1376" s="60"/>
      <c r="CX1376" s="60"/>
      <c r="CY1376" s="60"/>
      <c r="CZ1376" s="60"/>
      <c r="DA1376" s="60"/>
      <c r="DB1376" s="60"/>
      <c r="DC1376" s="60"/>
      <c r="DD1376" s="60"/>
      <c r="DE1376" s="60"/>
      <c r="DF1376" s="60"/>
      <c r="DG1376" s="60"/>
      <c r="DH1376" s="60"/>
      <c r="DI1376" s="60"/>
      <c r="DJ1376" s="60"/>
      <c r="DK1376" s="60"/>
      <c r="DL1376" s="60"/>
      <c r="DM1376" s="60"/>
      <c r="DN1376" s="60"/>
      <c r="DO1376" s="60"/>
      <c r="DP1376" s="60"/>
      <c r="DQ1376" s="60"/>
      <c r="DR1376" s="60"/>
      <c r="DS1376" s="60"/>
      <c r="DT1376" s="60"/>
      <c r="DU1376" s="60"/>
      <c r="DV1376" s="60"/>
      <c r="DW1376" s="60"/>
      <c r="DX1376" s="60"/>
      <c r="DY1376" s="60"/>
      <c r="DZ1376" s="60"/>
      <c r="EA1376" s="60"/>
      <c r="EB1376" s="60"/>
      <c r="EC1376" s="60"/>
      <c r="ED1376" s="60"/>
      <c r="EE1376" s="60"/>
      <c r="EF1376" s="60"/>
      <c r="EG1376" s="60"/>
      <c r="EH1376" s="60"/>
      <c r="EI1376" s="60"/>
      <c r="EJ1376" s="60"/>
      <c r="EK1376" s="60"/>
      <c r="EL1376" s="60"/>
      <c r="EM1376" s="60"/>
      <c r="EN1376" s="60"/>
      <c r="EO1376" s="60"/>
      <c r="EP1376" s="60"/>
      <c r="EQ1376" s="60"/>
      <c r="ER1376" s="60"/>
      <c r="ES1376" s="60"/>
      <c r="ET1376" s="60"/>
      <c r="EU1376" s="60"/>
      <c r="EV1376" s="60"/>
      <c r="EW1376" s="60"/>
      <c r="EX1376" s="60"/>
      <c r="EY1376" s="60"/>
      <c r="EZ1376" s="60"/>
      <c r="FA1376" s="60"/>
      <c r="FB1376" s="60"/>
      <c r="FC1376" s="60"/>
      <c r="FD1376" s="60"/>
      <c r="FE1376" s="60"/>
      <c r="FF1376" s="60"/>
      <c r="FG1376" s="60"/>
      <c r="FH1376" s="60"/>
      <c r="FI1376" s="60"/>
      <c r="FJ1376" s="60"/>
      <c r="FK1376" s="60"/>
      <c r="FL1376" s="60"/>
      <c r="FM1376" s="60"/>
      <c r="FN1376" s="60"/>
      <c r="FO1376" s="60"/>
      <c r="FP1376" s="60"/>
      <c r="FQ1376" s="60"/>
      <c r="FR1376" s="60"/>
      <c r="FS1376" s="60"/>
      <c r="FT1376" s="60"/>
      <c r="FU1376" s="60"/>
      <c r="FV1376" s="60"/>
      <c r="FW1376" s="60"/>
      <c r="FX1376" s="60"/>
      <c r="FY1376" s="60"/>
      <c r="FZ1376" s="60"/>
    </row>
    <row r="1377" spans="1:182" x14ac:dyDescent="0.25">
      <c r="A1377" s="19">
        <v>1</v>
      </c>
      <c r="B1377" s="19">
        <v>1</v>
      </c>
      <c r="C1377" s="655" t="s">
        <v>218</v>
      </c>
      <c r="D1377" s="17"/>
      <c r="E1377" s="17"/>
      <c r="F1377" s="17"/>
      <c r="G1377" s="108"/>
      <c r="H1377" s="8"/>
      <c r="I1377" s="115"/>
      <c r="J1377" s="37"/>
      <c r="K1377" s="118"/>
      <c r="L1377" s="37"/>
      <c r="M1377" s="118"/>
      <c r="N1377" s="37"/>
      <c r="O1377" s="10"/>
      <c r="P1377" s="411"/>
      <c r="Q1377" s="411"/>
      <c r="R1377" s="411"/>
      <c r="S1377" s="411"/>
      <c r="T1377" s="411"/>
      <c r="U1377" s="807"/>
      <c r="V1377" s="411"/>
      <c r="W1377" s="411"/>
      <c r="X1377" s="411"/>
      <c r="Y1377" s="411"/>
      <c r="Z1377" s="411"/>
      <c r="AA1377" s="411"/>
      <c r="AB1377" s="411"/>
      <c r="AC1377" s="1012"/>
      <c r="AD1377" s="1020"/>
      <c r="AE1377" s="60"/>
      <c r="AF1377" s="60"/>
      <c r="AG1377" s="60"/>
      <c r="AH1377" s="60"/>
      <c r="AI1377" s="60"/>
      <c r="AJ1377" s="60"/>
      <c r="AK1377" s="60"/>
      <c r="AL1377" s="60"/>
      <c r="AM1377" s="60"/>
      <c r="AN1377" s="60"/>
      <c r="AO1377" s="60"/>
      <c r="AP1377" s="60"/>
      <c r="AQ1377" s="60"/>
      <c r="AR1377" s="60"/>
      <c r="AS1377" s="60"/>
      <c r="AT1377" s="60"/>
      <c r="AU1377" s="60"/>
      <c r="AV1377" s="60"/>
      <c r="AW1377" s="60"/>
      <c r="AX1377" s="60"/>
      <c r="AY1377" s="60"/>
      <c r="AZ1377" s="60"/>
      <c r="BA1377" s="60"/>
      <c r="BB1377" s="60"/>
      <c r="BC1377" s="60"/>
      <c r="BD1377" s="60"/>
      <c r="BE1377" s="60"/>
      <c r="BF1377" s="60"/>
      <c r="BG1377" s="60"/>
      <c r="BH1377" s="60"/>
      <c r="BI1377" s="60"/>
      <c r="BJ1377" s="60"/>
      <c r="BK1377" s="60"/>
      <c r="BL1377" s="60"/>
      <c r="BM1377" s="60"/>
      <c r="BN1377" s="60"/>
      <c r="BO1377" s="60"/>
      <c r="BP1377" s="60"/>
      <c r="BQ1377" s="60"/>
      <c r="BR1377" s="60"/>
      <c r="BS1377" s="60"/>
      <c r="BT1377" s="60"/>
      <c r="BU1377" s="60"/>
      <c r="BV1377" s="60"/>
      <c r="BW1377" s="60"/>
      <c r="BX1377" s="60"/>
      <c r="BY1377" s="60"/>
      <c r="BZ1377" s="60"/>
      <c r="CA1377" s="60"/>
      <c r="CB1377" s="60"/>
      <c r="CC1377" s="60"/>
      <c r="CD1377" s="60"/>
      <c r="CE1377" s="60"/>
      <c r="CF1377" s="60"/>
      <c r="CG1377" s="60"/>
      <c r="CH1377" s="60"/>
      <c r="CI1377" s="60"/>
      <c r="CJ1377" s="60"/>
      <c r="CK1377" s="60"/>
      <c r="CL1377" s="60"/>
      <c r="CM1377" s="60"/>
      <c r="CN1377" s="60"/>
      <c r="CO1377" s="60"/>
      <c r="CP1377" s="60"/>
      <c r="CQ1377" s="60"/>
      <c r="CR1377" s="60"/>
      <c r="CS1377" s="60"/>
      <c r="CT1377" s="60"/>
      <c r="CU1377" s="60"/>
      <c r="CV1377" s="60"/>
      <c r="CW1377" s="60"/>
      <c r="CX1377" s="60"/>
      <c r="CY1377" s="60"/>
      <c r="CZ1377" s="60"/>
      <c r="DA1377" s="60"/>
      <c r="DB1377" s="60"/>
      <c r="DC1377" s="60"/>
      <c r="DD1377" s="60"/>
      <c r="DE1377" s="60"/>
      <c r="DF1377" s="60"/>
      <c r="DG1377" s="60"/>
      <c r="DH1377" s="60"/>
      <c r="DI1377" s="60"/>
      <c r="DJ1377" s="60"/>
      <c r="DK1377" s="60"/>
      <c r="DL1377" s="60"/>
      <c r="DM1377" s="60"/>
      <c r="DN1377" s="60"/>
      <c r="DO1377" s="60"/>
      <c r="DP1377" s="60"/>
      <c r="DQ1377" s="60"/>
      <c r="DR1377" s="60"/>
      <c r="DS1377" s="60"/>
      <c r="DT1377" s="60"/>
      <c r="DU1377" s="60"/>
      <c r="DV1377" s="60"/>
      <c r="DW1377" s="60"/>
      <c r="DX1377" s="60"/>
      <c r="DY1377" s="60"/>
      <c r="DZ1377" s="60"/>
      <c r="EA1377" s="60"/>
      <c r="EB1377" s="60"/>
      <c r="EC1377" s="60"/>
      <c r="ED1377" s="60"/>
      <c r="EE1377" s="60"/>
      <c r="EF1377" s="60"/>
      <c r="EG1377" s="60"/>
      <c r="EH1377" s="60"/>
      <c r="EI1377" s="60"/>
      <c r="EJ1377" s="60"/>
      <c r="EK1377" s="60"/>
      <c r="EL1377" s="60"/>
      <c r="EM1377" s="60"/>
      <c r="EN1377" s="60"/>
      <c r="EO1377" s="60"/>
      <c r="EP1377" s="60"/>
      <c r="EQ1377" s="60"/>
      <c r="ER1377" s="60"/>
      <c r="ES1377" s="60"/>
      <c r="ET1377" s="60"/>
      <c r="EU1377" s="60"/>
      <c r="EV1377" s="60"/>
      <c r="EW1377" s="60"/>
      <c r="EX1377" s="60"/>
      <c r="EY1377" s="60"/>
      <c r="EZ1377" s="60"/>
      <c r="FA1377" s="60"/>
      <c r="FB1377" s="60"/>
      <c r="FC1377" s="60"/>
      <c r="FD1377" s="60"/>
      <c r="FE1377" s="60"/>
      <c r="FF1377" s="60"/>
      <c r="FG1377" s="60"/>
      <c r="FH1377" s="60"/>
      <c r="FI1377" s="60"/>
      <c r="FJ1377" s="60"/>
      <c r="FK1377" s="60"/>
      <c r="FL1377" s="60"/>
      <c r="FM1377" s="60"/>
      <c r="FN1377" s="60"/>
      <c r="FO1377" s="60"/>
      <c r="FP1377" s="60"/>
      <c r="FQ1377" s="60"/>
      <c r="FR1377" s="60"/>
      <c r="FS1377" s="60"/>
      <c r="FT1377" s="60"/>
      <c r="FU1377" s="60"/>
      <c r="FV1377" s="60"/>
      <c r="FW1377" s="60"/>
      <c r="FX1377" s="60"/>
      <c r="FY1377" s="60"/>
      <c r="FZ1377" s="60"/>
    </row>
    <row r="1378" spans="1:182" ht="15.75" x14ac:dyDescent="0.25">
      <c r="A1378" s="19">
        <v>1</v>
      </c>
      <c r="B1378" s="19">
        <v>1</v>
      </c>
      <c r="C1378" s="657" t="s">
        <v>207</v>
      </c>
      <c r="D1378" s="18">
        <f>D1288+D896+D547+D167+D86</f>
        <v>73601</v>
      </c>
      <c r="E1378" s="18">
        <f>E1288+E896+E547+E167+E86</f>
        <v>18404.75</v>
      </c>
      <c r="F1378" s="18">
        <f>F1288+F896+F547+F167+F86</f>
        <v>16443</v>
      </c>
      <c r="G1378" s="114">
        <f>F1378/E1378*100</f>
        <v>89.341066844157083</v>
      </c>
      <c r="H1378" s="8"/>
      <c r="I1378" s="115"/>
      <c r="J1378" s="37"/>
      <c r="K1378" s="118"/>
      <c r="L1378" s="37"/>
      <c r="M1378" s="118"/>
      <c r="N1378" s="37"/>
      <c r="O1378" s="10"/>
      <c r="P1378" s="411">
        <f t="shared" ref="P1378:Z1378" si="186">P1288+P896+P547+P167+P86</f>
        <v>584389.83383999998</v>
      </c>
      <c r="Q1378" s="411">
        <f t="shared" ref="Q1378:R1378" si="187">Q1288+Q896+Q547+Q167+Q86</f>
        <v>584389.83383999998</v>
      </c>
      <c r="R1378" s="411">
        <f t="shared" si="187"/>
        <v>584389.83383999998</v>
      </c>
      <c r="S1378" s="411">
        <f t="shared" si="186"/>
        <v>146097.45845999999</v>
      </c>
      <c r="T1378" s="411">
        <f t="shared" si="186"/>
        <v>129566.30501000001</v>
      </c>
      <c r="U1378" s="807">
        <f t="shared" si="186"/>
        <v>0</v>
      </c>
      <c r="V1378" s="411">
        <f t="shared" si="186"/>
        <v>0</v>
      </c>
      <c r="W1378" s="411">
        <f t="shared" si="186"/>
        <v>-16531.153449999991</v>
      </c>
      <c r="X1378" s="411">
        <f t="shared" si="186"/>
        <v>-100.80560000000001</v>
      </c>
      <c r="Y1378" s="411">
        <f t="shared" si="186"/>
        <v>-1060.51243</v>
      </c>
      <c r="Z1378" s="411">
        <f t="shared" si="186"/>
        <v>128505.79258000002</v>
      </c>
      <c r="AA1378" s="411">
        <f>T1378/S1378*100</f>
        <v>88.684845291455872</v>
      </c>
      <c r="AB1378" s="411">
        <f>Z1378/S1378*100</f>
        <v>87.95895146607468</v>
      </c>
      <c r="AC1378" s="1014"/>
      <c r="AD1378" s="1020">
        <f>AD1288+AD896+AD547+AD167+AD86</f>
        <v>0</v>
      </c>
      <c r="AE1378" s="60"/>
      <c r="AF1378" s="60"/>
      <c r="AG1378" s="60"/>
      <c r="AH1378" s="60"/>
      <c r="AI1378" s="60"/>
      <c r="AJ1378" s="60"/>
      <c r="AK1378" s="60"/>
      <c r="AL1378" s="60"/>
      <c r="AM1378" s="60"/>
      <c r="AN1378" s="60"/>
      <c r="AO1378" s="60"/>
      <c r="AP1378" s="60"/>
      <c r="AQ1378" s="60"/>
      <c r="AR1378" s="60"/>
      <c r="AS1378" s="60"/>
      <c r="AT1378" s="60"/>
      <c r="AU1378" s="60"/>
      <c r="AV1378" s="60"/>
      <c r="AW1378" s="60"/>
      <c r="AX1378" s="60"/>
      <c r="AY1378" s="60"/>
      <c r="AZ1378" s="60"/>
      <c r="BA1378" s="60"/>
      <c r="BB1378" s="60"/>
      <c r="BC1378" s="60"/>
      <c r="BD1378" s="60"/>
      <c r="BE1378" s="60"/>
      <c r="BF1378" s="60"/>
      <c r="BG1378" s="60"/>
      <c r="BH1378" s="60"/>
      <c r="BI1378" s="60"/>
      <c r="BJ1378" s="60"/>
      <c r="BK1378" s="60"/>
      <c r="BL1378" s="60"/>
      <c r="BM1378" s="60"/>
      <c r="BN1378" s="60"/>
      <c r="BO1378" s="60"/>
      <c r="BP1378" s="60"/>
      <c r="BQ1378" s="60"/>
      <c r="BR1378" s="60"/>
      <c r="BS1378" s="60"/>
      <c r="BT1378" s="60"/>
      <c r="BU1378" s="60"/>
      <c r="BV1378" s="60"/>
      <c r="BW1378" s="60"/>
      <c r="BX1378" s="60"/>
      <c r="BY1378" s="60"/>
      <c r="BZ1378" s="60"/>
      <c r="CA1378" s="60"/>
      <c r="CB1378" s="60"/>
      <c r="CC1378" s="60"/>
      <c r="CD1378" s="60"/>
      <c r="CE1378" s="60"/>
      <c r="CF1378" s="60"/>
      <c r="CG1378" s="60"/>
      <c r="CH1378" s="60"/>
      <c r="CI1378" s="60"/>
      <c r="CJ1378" s="60"/>
      <c r="CK1378" s="60"/>
      <c r="CL1378" s="60"/>
      <c r="CM1378" s="60"/>
      <c r="CN1378" s="60"/>
      <c r="CO1378" s="60"/>
      <c r="CP1378" s="60"/>
      <c r="CQ1378" s="60"/>
      <c r="CR1378" s="60"/>
      <c r="CS1378" s="60"/>
      <c r="CT1378" s="60"/>
      <c r="CU1378" s="60"/>
      <c r="CV1378" s="60"/>
      <c r="CW1378" s="60"/>
      <c r="CX1378" s="60"/>
      <c r="CY1378" s="60"/>
      <c r="CZ1378" s="60"/>
      <c r="DA1378" s="60"/>
      <c r="DB1378" s="60"/>
      <c r="DC1378" s="60"/>
      <c r="DD1378" s="60"/>
      <c r="DE1378" s="60"/>
      <c r="DF1378" s="60"/>
      <c r="DG1378" s="60"/>
      <c r="DH1378" s="60"/>
      <c r="DI1378" s="60"/>
      <c r="DJ1378" s="60"/>
      <c r="DK1378" s="60"/>
      <c r="DL1378" s="60"/>
      <c r="DM1378" s="60"/>
      <c r="DN1378" s="60"/>
      <c r="DO1378" s="60"/>
      <c r="DP1378" s="60"/>
      <c r="DQ1378" s="60"/>
      <c r="DR1378" s="60"/>
      <c r="DS1378" s="60"/>
      <c r="DT1378" s="60"/>
      <c r="DU1378" s="60"/>
      <c r="DV1378" s="60"/>
      <c r="DW1378" s="60"/>
      <c r="DX1378" s="60"/>
      <c r="DY1378" s="60"/>
      <c r="DZ1378" s="60"/>
      <c r="EA1378" s="60"/>
      <c r="EB1378" s="60"/>
      <c r="EC1378" s="60"/>
      <c r="ED1378" s="60"/>
      <c r="EE1378" s="60"/>
      <c r="EF1378" s="60"/>
      <c r="EG1378" s="60"/>
      <c r="EH1378" s="60"/>
      <c r="EI1378" s="60"/>
      <c r="EJ1378" s="60"/>
      <c r="EK1378" s="60"/>
      <c r="EL1378" s="60"/>
      <c r="EM1378" s="60"/>
      <c r="EN1378" s="60"/>
      <c r="EO1378" s="60"/>
      <c r="EP1378" s="60"/>
      <c r="EQ1378" s="60"/>
      <c r="ER1378" s="60"/>
      <c r="ES1378" s="60"/>
      <c r="ET1378" s="60"/>
      <c r="EU1378" s="60"/>
      <c r="EV1378" s="60"/>
      <c r="EW1378" s="60"/>
      <c r="EX1378" s="60"/>
      <c r="EY1378" s="60"/>
      <c r="EZ1378" s="60"/>
      <c r="FA1378" s="60"/>
      <c r="FB1378" s="60"/>
      <c r="FC1378" s="60"/>
      <c r="FD1378" s="60"/>
      <c r="FE1378" s="60"/>
      <c r="FF1378" s="60"/>
      <c r="FG1378" s="60"/>
      <c r="FH1378" s="60"/>
      <c r="FI1378" s="60"/>
      <c r="FJ1378" s="60"/>
      <c r="FK1378" s="60"/>
      <c r="FL1378" s="60"/>
      <c r="FM1378" s="60"/>
      <c r="FN1378" s="60"/>
      <c r="FO1378" s="60"/>
      <c r="FP1378" s="60"/>
      <c r="FQ1378" s="60"/>
      <c r="FR1378" s="60"/>
      <c r="FS1378" s="60"/>
      <c r="FT1378" s="60"/>
      <c r="FU1378" s="60"/>
      <c r="FV1378" s="60"/>
      <c r="FW1378" s="60"/>
      <c r="FX1378" s="60"/>
      <c r="FY1378" s="60"/>
      <c r="FZ1378" s="60"/>
    </row>
    <row r="1379" spans="1:182" x14ac:dyDescent="0.25">
      <c r="A1379" s="19">
        <v>1</v>
      </c>
      <c r="B1379" s="19">
        <v>1</v>
      </c>
      <c r="C1379" s="658"/>
      <c r="D1379" s="17"/>
      <c r="E1379" s="17"/>
      <c r="F1379" s="17"/>
      <c r="G1379" s="108"/>
      <c r="H1379" s="8"/>
      <c r="I1379" s="115"/>
      <c r="J1379" s="37"/>
      <c r="K1379" s="118"/>
      <c r="L1379" s="37"/>
      <c r="M1379" s="118"/>
      <c r="N1379" s="37"/>
      <c r="O1379" s="10"/>
      <c r="P1379" s="411"/>
      <c r="Q1379" s="411"/>
      <c r="R1379" s="411"/>
      <c r="S1379" s="411"/>
      <c r="T1379" s="411"/>
      <c r="U1379" s="807"/>
      <c r="V1379" s="411"/>
      <c r="W1379" s="411"/>
      <c r="X1379" s="411"/>
      <c r="Y1379" s="411"/>
      <c r="Z1379" s="411"/>
      <c r="AA1379" s="411"/>
      <c r="AB1379" s="411"/>
      <c r="AC1379" s="1012"/>
      <c r="AD1379" s="1020"/>
      <c r="AE1379" s="60"/>
      <c r="AF1379" s="60"/>
      <c r="AG1379" s="60"/>
      <c r="AH1379" s="60"/>
      <c r="AI1379" s="60"/>
      <c r="AJ1379" s="60"/>
      <c r="AK1379" s="60"/>
      <c r="AL1379" s="60"/>
      <c r="AM1379" s="60"/>
      <c r="AN1379" s="60"/>
      <c r="AO1379" s="60"/>
      <c r="AP1379" s="60"/>
      <c r="AQ1379" s="60"/>
      <c r="AR1379" s="60"/>
      <c r="AS1379" s="60"/>
      <c r="AT1379" s="60"/>
      <c r="AU1379" s="60"/>
      <c r="AV1379" s="60"/>
      <c r="AW1379" s="60"/>
      <c r="AX1379" s="60"/>
      <c r="AY1379" s="60"/>
      <c r="AZ1379" s="60"/>
      <c r="BA1379" s="60"/>
      <c r="BB1379" s="60"/>
      <c r="BC1379" s="60"/>
      <c r="BD1379" s="60"/>
      <c r="BE1379" s="60"/>
      <c r="BF1379" s="60"/>
      <c r="BG1379" s="60"/>
      <c r="BH1379" s="60"/>
      <c r="BI1379" s="60"/>
      <c r="BJ1379" s="60"/>
      <c r="BK1379" s="60"/>
      <c r="BL1379" s="60"/>
      <c r="BM1379" s="60"/>
      <c r="BN1379" s="60"/>
      <c r="BO1379" s="60"/>
      <c r="BP1379" s="60"/>
      <c r="BQ1379" s="60"/>
      <c r="BR1379" s="60"/>
      <c r="BS1379" s="60"/>
      <c r="BT1379" s="60"/>
      <c r="BU1379" s="60"/>
      <c r="BV1379" s="60"/>
      <c r="BW1379" s="60"/>
      <c r="BX1379" s="60"/>
      <c r="BY1379" s="60"/>
      <c r="BZ1379" s="60"/>
      <c r="CA1379" s="60"/>
      <c r="CB1379" s="60"/>
      <c r="CC1379" s="60"/>
      <c r="CD1379" s="60"/>
      <c r="CE1379" s="60"/>
      <c r="CF1379" s="60"/>
      <c r="CG1379" s="60"/>
      <c r="CH1379" s="60"/>
      <c r="CI1379" s="60"/>
      <c r="CJ1379" s="60"/>
      <c r="CK1379" s="60"/>
      <c r="CL1379" s="60"/>
      <c r="CM1379" s="60"/>
      <c r="CN1379" s="60"/>
      <c r="CO1379" s="60"/>
      <c r="CP1379" s="60"/>
      <c r="CQ1379" s="60"/>
      <c r="CR1379" s="60"/>
      <c r="CS1379" s="60"/>
      <c r="CT1379" s="60"/>
      <c r="CU1379" s="60"/>
      <c r="CV1379" s="60"/>
      <c r="CW1379" s="60"/>
      <c r="CX1379" s="60"/>
      <c r="CY1379" s="60"/>
      <c r="CZ1379" s="60"/>
      <c r="DA1379" s="60"/>
      <c r="DB1379" s="60"/>
      <c r="DC1379" s="60"/>
      <c r="DD1379" s="60"/>
      <c r="DE1379" s="60"/>
      <c r="DF1379" s="60"/>
      <c r="DG1379" s="60"/>
      <c r="DH1379" s="60"/>
      <c r="DI1379" s="60"/>
      <c r="DJ1379" s="60"/>
      <c r="DK1379" s="60"/>
      <c r="DL1379" s="60"/>
      <c r="DM1379" s="60"/>
      <c r="DN1379" s="60"/>
      <c r="DO1379" s="60"/>
      <c r="DP1379" s="60"/>
      <c r="DQ1379" s="60"/>
      <c r="DR1379" s="60"/>
      <c r="DS1379" s="60"/>
      <c r="DT1379" s="60"/>
      <c r="DU1379" s="60"/>
      <c r="DV1379" s="60"/>
      <c r="DW1379" s="60"/>
      <c r="DX1379" s="60"/>
      <c r="DY1379" s="60"/>
      <c r="DZ1379" s="60"/>
      <c r="EA1379" s="60"/>
      <c r="EB1379" s="60"/>
      <c r="EC1379" s="60"/>
      <c r="ED1379" s="60"/>
      <c r="EE1379" s="60"/>
      <c r="EF1379" s="60"/>
      <c r="EG1379" s="60"/>
      <c r="EH1379" s="60"/>
      <c r="EI1379" s="60"/>
      <c r="EJ1379" s="60"/>
      <c r="EK1379" s="60"/>
      <c r="EL1379" s="60"/>
      <c r="EM1379" s="60"/>
      <c r="EN1379" s="60"/>
      <c r="EO1379" s="60"/>
      <c r="EP1379" s="60"/>
      <c r="EQ1379" s="60"/>
      <c r="ER1379" s="60"/>
      <c r="ES1379" s="60"/>
      <c r="ET1379" s="60"/>
      <c r="EU1379" s="60"/>
      <c r="EV1379" s="60"/>
      <c r="EW1379" s="60"/>
      <c r="EX1379" s="60"/>
      <c r="EY1379" s="60"/>
      <c r="EZ1379" s="60"/>
      <c r="FA1379" s="60"/>
      <c r="FB1379" s="60"/>
      <c r="FC1379" s="60"/>
      <c r="FD1379" s="60"/>
      <c r="FE1379" s="60"/>
      <c r="FF1379" s="60"/>
      <c r="FG1379" s="60"/>
      <c r="FH1379" s="60"/>
      <c r="FI1379" s="60"/>
      <c r="FJ1379" s="60"/>
      <c r="FK1379" s="60"/>
      <c r="FL1379" s="60"/>
      <c r="FM1379" s="60"/>
      <c r="FN1379" s="60"/>
      <c r="FO1379" s="60"/>
      <c r="FP1379" s="60"/>
      <c r="FQ1379" s="60"/>
      <c r="FR1379" s="60"/>
      <c r="FS1379" s="60"/>
      <c r="FT1379" s="60"/>
      <c r="FU1379" s="60"/>
      <c r="FV1379" s="60"/>
      <c r="FW1379" s="60"/>
      <c r="FX1379" s="60"/>
      <c r="FY1379" s="60"/>
      <c r="FZ1379" s="60"/>
    </row>
    <row r="1380" spans="1:182" x14ac:dyDescent="0.25">
      <c r="A1380" s="19">
        <v>1</v>
      </c>
      <c r="B1380" s="19">
        <v>1</v>
      </c>
      <c r="C1380" s="658" t="s">
        <v>220</v>
      </c>
      <c r="D1380" s="17"/>
      <c r="E1380" s="17"/>
      <c r="F1380" s="17"/>
      <c r="G1380" s="108"/>
      <c r="H1380" s="8"/>
      <c r="I1380" s="115"/>
      <c r="J1380" s="37"/>
      <c r="K1380" s="118"/>
      <c r="L1380" s="37"/>
      <c r="M1380" s="118"/>
      <c r="N1380" s="37"/>
      <c r="O1380" s="10"/>
      <c r="P1380" s="411"/>
      <c r="Q1380" s="411"/>
      <c r="R1380" s="411"/>
      <c r="S1380" s="411"/>
      <c r="T1380" s="411"/>
      <c r="U1380" s="807"/>
      <c r="V1380" s="411"/>
      <c r="W1380" s="411"/>
      <c r="X1380" s="411"/>
      <c r="Y1380" s="411"/>
      <c r="Z1380" s="411"/>
      <c r="AA1380" s="411"/>
      <c r="AB1380" s="411"/>
      <c r="AC1380" s="1012"/>
      <c r="AD1380" s="1020"/>
      <c r="AE1380" s="60"/>
      <c r="AF1380" s="60"/>
      <c r="AG1380" s="60"/>
      <c r="AH1380" s="60"/>
      <c r="AI1380" s="60"/>
      <c r="AJ1380" s="60"/>
      <c r="AK1380" s="60"/>
      <c r="AL1380" s="60"/>
      <c r="AM1380" s="60"/>
      <c r="AN1380" s="60"/>
      <c r="AO1380" s="60"/>
      <c r="AP1380" s="60"/>
      <c r="AQ1380" s="60"/>
      <c r="AR1380" s="60"/>
      <c r="AS1380" s="60"/>
      <c r="AT1380" s="60"/>
      <c r="AU1380" s="60"/>
      <c r="AV1380" s="60"/>
      <c r="AW1380" s="60"/>
      <c r="AX1380" s="60"/>
      <c r="AY1380" s="60"/>
      <c r="AZ1380" s="60"/>
      <c r="BA1380" s="60"/>
      <c r="BB1380" s="60"/>
      <c r="BC1380" s="60"/>
      <c r="BD1380" s="60"/>
      <c r="BE1380" s="60"/>
      <c r="BF1380" s="60"/>
      <c r="BG1380" s="60"/>
      <c r="BH1380" s="60"/>
      <c r="BI1380" s="60"/>
      <c r="BJ1380" s="60"/>
      <c r="BK1380" s="60"/>
      <c r="BL1380" s="60"/>
      <c r="BM1380" s="60"/>
      <c r="BN1380" s="60"/>
      <c r="BO1380" s="60"/>
      <c r="BP1380" s="60"/>
      <c r="BQ1380" s="60"/>
      <c r="BR1380" s="60"/>
      <c r="BS1380" s="60"/>
      <c r="BT1380" s="60"/>
      <c r="BU1380" s="60"/>
      <c r="BV1380" s="60"/>
      <c r="BW1380" s="60"/>
      <c r="BX1380" s="60"/>
      <c r="BY1380" s="60"/>
      <c r="BZ1380" s="60"/>
      <c r="CA1380" s="60"/>
      <c r="CB1380" s="60"/>
      <c r="CC1380" s="60"/>
      <c r="CD1380" s="60"/>
      <c r="CE1380" s="60"/>
      <c r="CF1380" s="60"/>
      <c r="CG1380" s="60"/>
      <c r="CH1380" s="60"/>
      <c r="CI1380" s="60"/>
      <c r="CJ1380" s="60"/>
      <c r="CK1380" s="60"/>
      <c r="CL1380" s="60"/>
      <c r="CM1380" s="60"/>
      <c r="CN1380" s="60"/>
      <c r="CO1380" s="60"/>
      <c r="CP1380" s="60"/>
      <c r="CQ1380" s="60"/>
      <c r="CR1380" s="60"/>
      <c r="CS1380" s="60"/>
      <c r="CT1380" s="60"/>
      <c r="CU1380" s="60"/>
      <c r="CV1380" s="60"/>
      <c r="CW1380" s="60"/>
      <c r="CX1380" s="60"/>
      <c r="CY1380" s="60"/>
      <c r="CZ1380" s="60"/>
      <c r="DA1380" s="60"/>
      <c r="DB1380" s="60"/>
      <c r="DC1380" s="60"/>
      <c r="DD1380" s="60"/>
      <c r="DE1380" s="60"/>
      <c r="DF1380" s="60"/>
      <c r="DG1380" s="60"/>
      <c r="DH1380" s="60"/>
      <c r="DI1380" s="60"/>
      <c r="DJ1380" s="60"/>
      <c r="DK1380" s="60"/>
      <c r="DL1380" s="60"/>
      <c r="DM1380" s="60"/>
      <c r="DN1380" s="60"/>
      <c r="DO1380" s="60"/>
      <c r="DP1380" s="60"/>
      <c r="DQ1380" s="60"/>
      <c r="DR1380" s="60"/>
      <c r="DS1380" s="60"/>
      <c r="DT1380" s="60"/>
      <c r="DU1380" s="60"/>
      <c r="DV1380" s="60"/>
      <c r="DW1380" s="60"/>
      <c r="DX1380" s="60"/>
      <c r="DY1380" s="60"/>
      <c r="DZ1380" s="60"/>
      <c r="EA1380" s="60"/>
      <c r="EB1380" s="60"/>
      <c r="EC1380" s="60"/>
      <c r="ED1380" s="60"/>
      <c r="EE1380" s="60"/>
      <c r="EF1380" s="60"/>
      <c r="EG1380" s="60"/>
      <c r="EH1380" s="60"/>
      <c r="EI1380" s="60"/>
      <c r="EJ1380" s="60"/>
      <c r="EK1380" s="60"/>
      <c r="EL1380" s="60"/>
      <c r="EM1380" s="60"/>
      <c r="EN1380" s="60"/>
      <c r="EO1380" s="60"/>
      <c r="EP1380" s="60"/>
      <c r="EQ1380" s="60"/>
      <c r="ER1380" s="60"/>
      <c r="ES1380" s="60"/>
      <c r="ET1380" s="60"/>
      <c r="EU1380" s="60"/>
      <c r="EV1380" s="60"/>
      <c r="EW1380" s="60"/>
      <c r="EX1380" s="60"/>
      <c r="EY1380" s="60"/>
      <c r="EZ1380" s="60"/>
      <c r="FA1380" s="60"/>
      <c r="FB1380" s="60"/>
      <c r="FC1380" s="60"/>
      <c r="FD1380" s="60"/>
      <c r="FE1380" s="60"/>
      <c r="FF1380" s="60"/>
      <c r="FG1380" s="60"/>
      <c r="FH1380" s="60"/>
      <c r="FI1380" s="60"/>
      <c r="FJ1380" s="60"/>
      <c r="FK1380" s="60"/>
      <c r="FL1380" s="60"/>
      <c r="FM1380" s="60"/>
      <c r="FN1380" s="60"/>
      <c r="FO1380" s="60"/>
      <c r="FP1380" s="60"/>
      <c r="FQ1380" s="60"/>
      <c r="FR1380" s="60"/>
      <c r="FS1380" s="60"/>
      <c r="FT1380" s="60"/>
      <c r="FU1380" s="60"/>
      <c r="FV1380" s="60"/>
      <c r="FW1380" s="60"/>
      <c r="FX1380" s="60"/>
      <c r="FY1380" s="60"/>
      <c r="FZ1380" s="60"/>
    </row>
    <row r="1381" spans="1:182" ht="29.25" x14ac:dyDescent="0.25">
      <c r="A1381" s="19">
        <v>1</v>
      </c>
      <c r="B1381" s="19">
        <v>1</v>
      </c>
      <c r="C1381" s="654" t="s">
        <v>224</v>
      </c>
      <c r="D1381" s="17">
        <f>SUM(,D1237,D1167,D1102,D1036,D969,D900,D828,D759,D690,D617,D548,D480,D408,D332,D265,D168,D87)</f>
        <v>354273</v>
      </c>
      <c r="E1381" s="17">
        <f>SUM(,E1237,E1167,E1102,E1036,E969,E900,E828,E759,E690,E617,E548,E480,E408,E332,E265,E168,E87)</f>
        <v>88571</v>
      </c>
      <c r="F1381" s="17">
        <f>SUM(,F1237,F1167,F1102,F1036,F969,F900,F828,F759,F690,F617,F548,F480,F408,F332,F265,F168,F87)</f>
        <v>89383</v>
      </c>
      <c r="G1381" s="108">
        <f>F1381/E1381*100</f>
        <v>100.91677862957403</v>
      </c>
      <c r="H1381" s="8"/>
      <c r="I1381" s="115"/>
      <c r="J1381" s="37"/>
      <c r="K1381" s="118"/>
      <c r="L1381" s="37"/>
      <c r="M1381" s="118"/>
      <c r="N1381" s="37"/>
      <c r="O1381" s="10"/>
      <c r="P1381" s="411">
        <f t="shared" ref="P1381:Z1381" si="188">SUM(,P1237,P1167,P1102,P1036,P969,P900,P828,P759,P690,P617,P548,P480,P408,P332,P265,P168,P87)</f>
        <v>0</v>
      </c>
      <c r="Q1381" s="411">
        <f t="shared" ref="Q1381:R1381" si="189">SUM(,Q1237,Q1167,Q1102,Q1036,Q969,Q900,Q828,Q759,Q690,Q617,Q548,Q480,Q408,Q332,Q265,Q168,Q87)</f>
        <v>0</v>
      </c>
      <c r="R1381" s="411">
        <f t="shared" si="189"/>
        <v>0</v>
      </c>
      <c r="S1381" s="411">
        <f t="shared" si="188"/>
        <v>0</v>
      </c>
      <c r="T1381" s="411">
        <f t="shared" si="188"/>
        <v>0</v>
      </c>
      <c r="U1381" s="807">
        <f t="shared" si="188"/>
        <v>0</v>
      </c>
      <c r="V1381" s="411">
        <f t="shared" si="188"/>
        <v>0</v>
      </c>
      <c r="W1381" s="411">
        <f t="shared" si="188"/>
        <v>0</v>
      </c>
      <c r="X1381" s="411">
        <f t="shared" si="188"/>
        <v>0</v>
      </c>
      <c r="Y1381" s="411">
        <f t="shared" si="188"/>
        <v>0</v>
      </c>
      <c r="Z1381" s="411">
        <f t="shared" si="188"/>
        <v>0</v>
      </c>
      <c r="AA1381" s="411"/>
      <c r="AB1381" s="411"/>
      <c r="AC1381" s="1012"/>
      <c r="AD1381" s="1020"/>
      <c r="AE1381" s="60"/>
      <c r="AF1381" s="60"/>
      <c r="AG1381" s="60"/>
      <c r="AH1381" s="60"/>
      <c r="AI1381" s="60"/>
      <c r="AJ1381" s="60"/>
      <c r="AK1381" s="60"/>
      <c r="AL1381" s="60"/>
      <c r="AM1381" s="60"/>
      <c r="AN1381" s="60"/>
      <c r="AO1381" s="60"/>
      <c r="AP1381" s="60"/>
      <c r="AQ1381" s="60"/>
      <c r="AR1381" s="60"/>
      <c r="AS1381" s="60"/>
      <c r="AT1381" s="60"/>
      <c r="AU1381" s="60"/>
      <c r="AV1381" s="60"/>
      <c r="AW1381" s="60"/>
      <c r="AX1381" s="60"/>
      <c r="AY1381" s="60"/>
      <c r="AZ1381" s="60"/>
      <c r="BA1381" s="60"/>
      <c r="BB1381" s="60"/>
      <c r="BC1381" s="60"/>
      <c r="BD1381" s="60"/>
      <c r="BE1381" s="60"/>
      <c r="BF1381" s="60"/>
      <c r="BG1381" s="60"/>
      <c r="BH1381" s="60"/>
      <c r="BI1381" s="60"/>
      <c r="BJ1381" s="60"/>
      <c r="BK1381" s="60"/>
      <c r="BL1381" s="60"/>
      <c r="BM1381" s="60"/>
      <c r="BN1381" s="60"/>
      <c r="BO1381" s="60"/>
      <c r="BP1381" s="60"/>
      <c r="BQ1381" s="60"/>
      <c r="BR1381" s="60"/>
      <c r="BS1381" s="60"/>
      <c r="BT1381" s="60"/>
      <c r="BU1381" s="60"/>
      <c r="BV1381" s="60"/>
      <c r="BW1381" s="60"/>
      <c r="BX1381" s="60"/>
      <c r="BY1381" s="60"/>
      <c r="BZ1381" s="60"/>
      <c r="CA1381" s="60"/>
      <c r="CB1381" s="60"/>
      <c r="CC1381" s="60"/>
      <c r="CD1381" s="60"/>
      <c r="CE1381" s="60"/>
      <c r="CF1381" s="60"/>
      <c r="CG1381" s="60"/>
      <c r="CH1381" s="60"/>
      <c r="CI1381" s="60"/>
      <c r="CJ1381" s="60"/>
      <c r="CK1381" s="60"/>
      <c r="CL1381" s="60"/>
      <c r="CM1381" s="60"/>
      <c r="CN1381" s="60"/>
      <c r="CO1381" s="60"/>
      <c r="CP1381" s="60"/>
      <c r="CQ1381" s="60"/>
      <c r="CR1381" s="60"/>
      <c r="CS1381" s="60"/>
      <c r="CT1381" s="60"/>
      <c r="CU1381" s="60"/>
      <c r="CV1381" s="60"/>
      <c r="CW1381" s="60"/>
      <c r="CX1381" s="60"/>
      <c r="CY1381" s="60"/>
      <c r="CZ1381" s="60"/>
      <c r="DA1381" s="60"/>
      <c r="DB1381" s="60"/>
      <c r="DC1381" s="60"/>
      <c r="DD1381" s="60"/>
      <c r="DE1381" s="60"/>
      <c r="DF1381" s="60"/>
      <c r="DG1381" s="60"/>
      <c r="DH1381" s="60"/>
      <c r="DI1381" s="60"/>
      <c r="DJ1381" s="60"/>
      <c r="DK1381" s="60"/>
      <c r="DL1381" s="60"/>
      <c r="DM1381" s="60"/>
      <c r="DN1381" s="60"/>
      <c r="DO1381" s="60"/>
      <c r="DP1381" s="60"/>
      <c r="DQ1381" s="60"/>
      <c r="DR1381" s="60"/>
      <c r="DS1381" s="60"/>
      <c r="DT1381" s="60"/>
      <c r="DU1381" s="60"/>
      <c r="DV1381" s="60"/>
      <c r="DW1381" s="60"/>
      <c r="DX1381" s="60"/>
      <c r="DY1381" s="60"/>
      <c r="DZ1381" s="60"/>
      <c r="EA1381" s="60"/>
      <c r="EB1381" s="60"/>
      <c r="EC1381" s="60"/>
      <c r="ED1381" s="60"/>
      <c r="EE1381" s="60"/>
      <c r="EF1381" s="60"/>
      <c r="EG1381" s="60"/>
      <c r="EH1381" s="60"/>
      <c r="EI1381" s="60"/>
      <c r="EJ1381" s="60"/>
      <c r="EK1381" s="60"/>
      <c r="EL1381" s="60"/>
      <c r="EM1381" s="60"/>
      <c r="EN1381" s="60"/>
      <c r="EO1381" s="60"/>
      <c r="EP1381" s="60"/>
      <c r="EQ1381" s="60"/>
      <c r="ER1381" s="60"/>
      <c r="ES1381" s="60"/>
      <c r="ET1381" s="60"/>
      <c r="EU1381" s="60"/>
      <c r="EV1381" s="60"/>
      <c r="EW1381" s="60"/>
      <c r="EX1381" s="60"/>
      <c r="EY1381" s="60"/>
      <c r="EZ1381" s="60"/>
      <c r="FA1381" s="60"/>
      <c r="FB1381" s="60"/>
      <c r="FC1381" s="60"/>
      <c r="FD1381" s="60"/>
      <c r="FE1381" s="60"/>
      <c r="FF1381" s="60"/>
      <c r="FG1381" s="60"/>
      <c r="FH1381" s="60"/>
      <c r="FI1381" s="60"/>
      <c r="FJ1381" s="60"/>
      <c r="FK1381" s="60"/>
      <c r="FL1381" s="60"/>
      <c r="FM1381" s="60"/>
      <c r="FN1381" s="60"/>
      <c r="FO1381" s="60"/>
      <c r="FP1381" s="60"/>
      <c r="FQ1381" s="60"/>
      <c r="FR1381" s="60"/>
      <c r="FS1381" s="60"/>
      <c r="FT1381" s="60"/>
      <c r="FU1381" s="60"/>
      <c r="FV1381" s="60"/>
      <c r="FW1381" s="60"/>
      <c r="FX1381" s="60"/>
      <c r="FY1381" s="60"/>
      <c r="FZ1381" s="60"/>
    </row>
    <row r="1382" spans="1:182" x14ac:dyDescent="0.25">
      <c r="A1382" s="19">
        <v>1</v>
      </c>
      <c r="B1382" s="19">
        <v>1</v>
      </c>
      <c r="C1382" s="656" t="s">
        <v>195</v>
      </c>
      <c r="D1382" s="17">
        <f t="shared" ref="D1382:F1384" si="190">SUM(D1238,D1168,D1103,D1037,D970,D901,D829,D760,D691,D618,D549,D481,D409,D333,D266,D169,D88)</f>
        <v>354077</v>
      </c>
      <c r="E1382" s="17">
        <f t="shared" si="190"/>
        <v>88521</v>
      </c>
      <c r="F1382" s="17">
        <f t="shared" si="190"/>
        <v>89340</v>
      </c>
      <c r="G1382" s="108">
        <f>F1382/E1382*100</f>
        <v>100.92520418883655</v>
      </c>
      <c r="H1382" s="8"/>
      <c r="I1382" s="115"/>
      <c r="J1382" s="37"/>
      <c r="K1382" s="118"/>
      <c r="L1382" s="37"/>
      <c r="M1382" s="118"/>
      <c r="N1382" s="37"/>
      <c r="O1382" s="10"/>
      <c r="P1382" s="411"/>
      <c r="Q1382" s="411"/>
      <c r="R1382" s="411"/>
      <c r="S1382" s="411"/>
      <c r="T1382" s="411"/>
      <c r="U1382" s="807"/>
      <c r="V1382" s="411"/>
      <c r="W1382" s="411"/>
      <c r="X1382" s="411"/>
      <c r="Y1382" s="411"/>
      <c r="Z1382" s="411"/>
      <c r="AA1382" s="411"/>
      <c r="AB1382" s="411"/>
      <c r="AC1382" s="1012"/>
      <c r="AD1382" s="1020"/>
      <c r="AE1382" s="60"/>
      <c r="AF1382" s="60"/>
      <c r="AG1382" s="60"/>
      <c r="AH1382" s="60"/>
      <c r="AI1382" s="60"/>
      <c r="AJ1382" s="60"/>
      <c r="AK1382" s="60"/>
      <c r="AL1382" s="60"/>
      <c r="AM1382" s="60"/>
      <c r="AN1382" s="60"/>
      <c r="AO1382" s="60"/>
      <c r="AP1382" s="60"/>
      <c r="AQ1382" s="60"/>
      <c r="AR1382" s="60"/>
      <c r="AS1382" s="60"/>
      <c r="AT1382" s="60"/>
      <c r="AU1382" s="60"/>
      <c r="AV1382" s="60"/>
      <c r="AW1382" s="60"/>
      <c r="AX1382" s="60"/>
      <c r="AY1382" s="60"/>
      <c r="AZ1382" s="60"/>
      <c r="BA1382" s="60"/>
      <c r="BB1382" s="60"/>
      <c r="BC1382" s="60"/>
      <c r="BD1382" s="60"/>
      <c r="BE1382" s="60"/>
      <c r="BF1382" s="60"/>
      <c r="BG1382" s="60"/>
      <c r="BH1382" s="60"/>
      <c r="BI1382" s="60"/>
      <c r="BJ1382" s="60"/>
      <c r="BK1382" s="60"/>
      <c r="BL1382" s="60"/>
      <c r="BM1382" s="60"/>
      <c r="BN1382" s="60"/>
      <c r="BO1382" s="60"/>
      <c r="BP1382" s="60"/>
      <c r="BQ1382" s="60"/>
      <c r="BR1382" s="60"/>
      <c r="BS1382" s="60"/>
      <c r="BT1382" s="60"/>
      <c r="BU1382" s="60"/>
      <c r="BV1382" s="60"/>
      <c r="BW1382" s="60"/>
      <c r="BX1382" s="60"/>
      <c r="BY1382" s="60"/>
      <c r="BZ1382" s="60"/>
      <c r="CA1382" s="60"/>
      <c r="CB1382" s="60"/>
      <c r="CC1382" s="60"/>
      <c r="CD1382" s="60"/>
      <c r="CE1382" s="60"/>
      <c r="CF1382" s="60"/>
      <c r="CG1382" s="60"/>
      <c r="CH1382" s="60"/>
      <c r="CI1382" s="60"/>
      <c r="CJ1382" s="60"/>
      <c r="CK1382" s="60"/>
      <c r="CL1382" s="60"/>
      <c r="CM1382" s="60"/>
      <c r="CN1382" s="60"/>
      <c r="CO1382" s="60"/>
      <c r="CP1382" s="60"/>
      <c r="CQ1382" s="60"/>
      <c r="CR1382" s="60"/>
      <c r="CS1382" s="60"/>
      <c r="CT1382" s="60"/>
      <c r="CU1382" s="60"/>
      <c r="CV1382" s="60"/>
      <c r="CW1382" s="60"/>
      <c r="CX1382" s="60"/>
      <c r="CY1382" s="60"/>
      <c r="CZ1382" s="60"/>
      <c r="DA1382" s="60"/>
      <c r="DB1382" s="60"/>
      <c r="DC1382" s="60"/>
      <c r="DD1382" s="60"/>
      <c r="DE1382" s="60"/>
      <c r="DF1382" s="60"/>
      <c r="DG1382" s="60"/>
      <c r="DH1382" s="60"/>
      <c r="DI1382" s="60"/>
      <c r="DJ1382" s="60"/>
      <c r="DK1382" s="60"/>
      <c r="DL1382" s="60"/>
      <c r="DM1382" s="60"/>
      <c r="DN1382" s="60"/>
      <c r="DO1382" s="60"/>
      <c r="DP1382" s="60"/>
      <c r="DQ1382" s="60"/>
      <c r="DR1382" s="60"/>
      <c r="DS1382" s="60"/>
      <c r="DT1382" s="60"/>
      <c r="DU1382" s="60"/>
      <c r="DV1382" s="60"/>
      <c r="DW1382" s="60"/>
      <c r="DX1382" s="60"/>
      <c r="DY1382" s="60"/>
      <c r="DZ1382" s="60"/>
      <c r="EA1382" s="60"/>
      <c r="EB1382" s="60"/>
      <c r="EC1382" s="60"/>
      <c r="ED1382" s="60"/>
      <c r="EE1382" s="60"/>
      <c r="EF1382" s="60"/>
      <c r="EG1382" s="60"/>
      <c r="EH1382" s="60"/>
      <c r="EI1382" s="60"/>
      <c r="EJ1382" s="60"/>
      <c r="EK1382" s="60"/>
      <c r="EL1382" s="60"/>
      <c r="EM1382" s="60"/>
      <c r="EN1382" s="60"/>
      <c r="EO1382" s="60"/>
      <c r="EP1382" s="60"/>
      <c r="EQ1382" s="60"/>
      <c r="ER1382" s="60"/>
      <c r="ES1382" s="60"/>
      <c r="ET1382" s="60"/>
      <c r="EU1382" s="60"/>
      <c r="EV1382" s="60"/>
      <c r="EW1382" s="60"/>
      <c r="EX1382" s="60"/>
      <c r="EY1382" s="60"/>
      <c r="EZ1382" s="60"/>
      <c r="FA1382" s="60"/>
      <c r="FB1382" s="60"/>
      <c r="FC1382" s="60"/>
      <c r="FD1382" s="60"/>
      <c r="FE1382" s="60"/>
      <c r="FF1382" s="60"/>
      <c r="FG1382" s="60"/>
      <c r="FH1382" s="60"/>
      <c r="FI1382" s="60"/>
      <c r="FJ1382" s="60"/>
      <c r="FK1382" s="60"/>
      <c r="FL1382" s="60"/>
      <c r="FM1382" s="60"/>
      <c r="FN1382" s="60"/>
      <c r="FO1382" s="60"/>
      <c r="FP1382" s="60"/>
      <c r="FQ1382" s="60"/>
      <c r="FR1382" s="60"/>
      <c r="FS1382" s="60"/>
      <c r="FT1382" s="60"/>
      <c r="FU1382" s="60"/>
      <c r="FV1382" s="60"/>
      <c r="FW1382" s="60"/>
      <c r="FX1382" s="60"/>
      <c r="FY1382" s="60"/>
      <c r="FZ1382" s="60"/>
    </row>
    <row r="1383" spans="1:182" ht="30" x14ac:dyDescent="0.25">
      <c r="A1383" s="19">
        <v>1</v>
      </c>
      <c r="B1383" s="19">
        <v>1</v>
      </c>
      <c r="C1383" s="656" t="s">
        <v>196</v>
      </c>
      <c r="D1383" s="17">
        <f t="shared" si="190"/>
        <v>196</v>
      </c>
      <c r="E1383" s="17">
        <f t="shared" si="190"/>
        <v>52</v>
      </c>
      <c r="F1383" s="17">
        <f t="shared" si="190"/>
        <v>43</v>
      </c>
      <c r="G1383" s="108">
        <f>F1383/E1383*100</f>
        <v>82.692307692307693</v>
      </c>
      <c r="H1383" s="276"/>
      <c r="I1383" s="119"/>
      <c r="J1383" s="10"/>
      <c r="K1383" s="120"/>
      <c r="L1383" s="10"/>
      <c r="M1383" s="120"/>
      <c r="N1383" s="10"/>
      <c r="O1383" s="10"/>
      <c r="P1383" s="410"/>
      <c r="Q1383" s="410"/>
      <c r="R1383" s="410"/>
      <c r="S1383" s="410"/>
      <c r="T1383" s="410"/>
      <c r="U1383" s="806"/>
      <c r="V1383" s="410"/>
      <c r="W1383" s="410"/>
      <c r="X1383" s="410"/>
      <c r="Y1383" s="410"/>
      <c r="Z1383" s="410"/>
      <c r="AA1383" s="410"/>
      <c r="AB1383" s="410"/>
      <c r="AC1383" s="1012"/>
      <c r="AD1383" s="1021"/>
      <c r="AE1383" s="60"/>
      <c r="AF1383" s="60"/>
      <c r="AG1383" s="60"/>
      <c r="AH1383" s="60"/>
      <c r="AI1383" s="60"/>
      <c r="AJ1383" s="60"/>
      <c r="AK1383" s="60"/>
      <c r="AL1383" s="60"/>
      <c r="AM1383" s="60"/>
      <c r="AN1383" s="60"/>
      <c r="AO1383" s="60"/>
      <c r="AP1383" s="60"/>
      <c r="AQ1383" s="60"/>
      <c r="AR1383" s="60"/>
      <c r="AS1383" s="60"/>
      <c r="AT1383" s="60"/>
      <c r="AU1383" s="60"/>
      <c r="AV1383" s="60"/>
      <c r="AW1383" s="60"/>
      <c r="AX1383" s="60"/>
      <c r="AY1383" s="60"/>
      <c r="AZ1383" s="60"/>
      <c r="BA1383" s="60"/>
      <c r="BB1383" s="60"/>
      <c r="BC1383" s="60"/>
      <c r="BD1383" s="60"/>
      <c r="BE1383" s="60"/>
      <c r="BF1383" s="60"/>
      <c r="BG1383" s="60"/>
      <c r="BH1383" s="60"/>
      <c r="BI1383" s="60"/>
      <c r="BJ1383" s="60"/>
      <c r="BK1383" s="60"/>
      <c r="BL1383" s="60"/>
      <c r="BM1383" s="60"/>
      <c r="BN1383" s="60"/>
      <c r="BO1383" s="60"/>
      <c r="BP1383" s="60"/>
      <c r="BQ1383" s="60"/>
      <c r="BR1383" s="60"/>
      <c r="BS1383" s="60"/>
      <c r="BT1383" s="60"/>
      <c r="BU1383" s="60"/>
      <c r="BV1383" s="60"/>
      <c r="BW1383" s="60"/>
      <c r="BX1383" s="60"/>
      <c r="BY1383" s="60"/>
      <c r="BZ1383" s="60"/>
      <c r="CA1383" s="60"/>
      <c r="CB1383" s="60"/>
      <c r="CC1383" s="60"/>
      <c r="CD1383" s="60"/>
      <c r="CE1383" s="60"/>
      <c r="CF1383" s="60"/>
      <c r="CG1383" s="60"/>
      <c r="CH1383" s="60"/>
      <c r="CI1383" s="60"/>
      <c r="CJ1383" s="60"/>
      <c r="CK1383" s="60"/>
      <c r="CL1383" s="60"/>
      <c r="CM1383" s="60"/>
      <c r="CN1383" s="60"/>
      <c r="CO1383" s="60"/>
      <c r="CP1383" s="60"/>
      <c r="CQ1383" s="60"/>
      <c r="CR1383" s="60"/>
      <c r="CS1383" s="60"/>
      <c r="CT1383" s="60"/>
      <c r="CU1383" s="60"/>
      <c r="CV1383" s="60"/>
      <c r="CW1383" s="60"/>
      <c r="CX1383" s="60"/>
      <c r="CY1383" s="60"/>
      <c r="CZ1383" s="60"/>
      <c r="DA1383" s="60"/>
      <c r="DB1383" s="60"/>
      <c r="DC1383" s="60"/>
      <c r="DD1383" s="60"/>
      <c r="DE1383" s="60"/>
      <c r="DF1383" s="60"/>
      <c r="DG1383" s="60"/>
      <c r="DH1383" s="60"/>
      <c r="DI1383" s="60"/>
      <c r="DJ1383" s="60"/>
      <c r="DK1383" s="60"/>
      <c r="DL1383" s="60"/>
      <c r="DM1383" s="60"/>
      <c r="DN1383" s="60"/>
      <c r="DO1383" s="60"/>
      <c r="DP1383" s="60"/>
      <c r="DQ1383" s="60"/>
      <c r="DR1383" s="60"/>
      <c r="DS1383" s="60"/>
      <c r="DT1383" s="60"/>
      <c r="DU1383" s="60"/>
      <c r="DV1383" s="60"/>
      <c r="DW1383" s="60"/>
      <c r="DX1383" s="60"/>
      <c r="DY1383" s="60"/>
      <c r="DZ1383" s="60"/>
      <c r="EA1383" s="60"/>
      <c r="EB1383" s="60"/>
      <c r="EC1383" s="60"/>
      <c r="ED1383" s="60"/>
      <c r="EE1383" s="60"/>
      <c r="EF1383" s="60"/>
      <c r="EG1383" s="60"/>
      <c r="EH1383" s="60"/>
      <c r="EI1383" s="60"/>
      <c r="EJ1383" s="60"/>
      <c r="EK1383" s="60"/>
      <c r="EL1383" s="60"/>
      <c r="EM1383" s="60"/>
      <c r="EN1383" s="60"/>
      <c r="EO1383" s="60"/>
      <c r="EP1383" s="60"/>
      <c r="EQ1383" s="60"/>
      <c r="ER1383" s="60"/>
      <c r="ES1383" s="60"/>
      <c r="ET1383" s="60"/>
      <c r="EU1383" s="60"/>
      <c r="EV1383" s="60"/>
      <c r="EW1383" s="60"/>
      <c r="EX1383" s="60"/>
      <c r="EY1383" s="60"/>
      <c r="EZ1383" s="60"/>
      <c r="FA1383" s="60"/>
      <c r="FB1383" s="60"/>
      <c r="FC1383" s="60"/>
      <c r="FD1383" s="60"/>
      <c r="FE1383" s="60"/>
      <c r="FF1383" s="60"/>
      <c r="FG1383" s="60"/>
      <c r="FH1383" s="60"/>
      <c r="FI1383" s="60"/>
      <c r="FJ1383" s="60"/>
      <c r="FK1383" s="60"/>
      <c r="FL1383" s="60"/>
      <c r="FM1383" s="60"/>
      <c r="FN1383" s="60"/>
      <c r="FO1383" s="60"/>
      <c r="FP1383" s="60"/>
      <c r="FQ1383" s="60"/>
      <c r="FR1383" s="60"/>
      <c r="FS1383" s="60"/>
      <c r="FT1383" s="60"/>
      <c r="FU1383" s="60"/>
      <c r="FV1383" s="60"/>
      <c r="FW1383" s="60"/>
      <c r="FX1383" s="60"/>
      <c r="FY1383" s="60"/>
      <c r="FZ1383" s="60"/>
    </row>
    <row r="1384" spans="1:182" ht="30" thickBot="1" x14ac:dyDescent="0.3">
      <c r="A1384" s="19">
        <v>1</v>
      </c>
      <c r="B1384" s="19">
        <v>1</v>
      </c>
      <c r="C1384" s="659" t="s">
        <v>201</v>
      </c>
      <c r="D1384" s="185">
        <f t="shared" si="190"/>
        <v>354273</v>
      </c>
      <c r="E1384" s="185">
        <f t="shared" si="190"/>
        <v>88571</v>
      </c>
      <c r="F1384" s="185">
        <f t="shared" si="190"/>
        <v>89383</v>
      </c>
      <c r="G1384" s="185">
        <f>F1384/E1384*100</f>
        <v>100.91677862957403</v>
      </c>
      <c r="H1384" s="661"/>
      <c r="I1384" s="662"/>
      <c r="J1384" s="663"/>
      <c r="K1384" s="664"/>
      <c r="L1384" s="663"/>
      <c r="M1384" s="664"/>
      <c r="N1384" s="663"/>
      <c r="O1384" s="665"/>
      <c r="P1384" s="666">
        <f t="shared" ref="P1384:Z1384" si="191">SUM(P1240,P1170,P1105,P1039,P972,P903,P831,P762,P693,P620,P551,P483,P411,P335,P268,P171,P90)</f>
        <v>2476824.3613</v>
      </c>
      <c r="Q1384" s="666">
        <f t="shared" ref="Q1384:R1384" si="192">SUM(Q1240,Q1170,Q1105,Q1039,Q972,Q903,Q831,Q762,Q693,Q620,Q551,Q483,Q411,Q335,Q268,Q171,Q90)</f>
        <v>2476824.3613</v>
      </c>
      <c r="R1384" s="666">
        <f t="shared" si="192"/>
        <v>2476824.3613</v>
      </c>
      <c r="S1384" s="666">
        <f t="shared" si="191"/>
        <v>619206.090325</v>
      </c>
      <c r="T1384" s="666">
        <f t="shared" si="191"/>
        <v>616293.39886999992</v>
      </c>
      <c r="U1384" s="808">
        <f t="shared" si="191"/>
        <v>0</v>
      </c>
      <c r="V1384" s="666">
        <f t="shared" si="191"/>
        <v>0</v>
      </c>
      <c r="W1384" s="666">
        <f t="shared" si="191"/>
        <v>-2912.6914550000283</v>
      </c>
      <c r="X1384" s="666">
        <f t="shared" si="191"/>
        <v>0</v>
      </c>
      <c r="Y1384" s="666">
        <f t="shared" si="191"/>
        <v>-594.18509999999992</v>
      </c>
      <c r="Z1384" s="666">
        <f t="shared" si="191"/>
        <v>615699.21377000003</v>
      </c>
      <c r="AA1384" s="666">
        <f>T1384/S1384*100</f>
        <v>99.529608719857492</v>
      </c>
      <c r="AB1384" s="666">
        <f>Z1384/S1384*100</f>
        <v>99.433649537723483</v>
      </c>
      <c r="AC1384" s="1022"/>
      <c r="AD1384" s="1023"/>
      <c r="AE1384" s="60" t="e">
        <f>#REF!/6</f>
        <v>#REF!</v>
      </c>
      <c r="AF1384" s="60"/>
      <c r="AG1384" s="60"/>
      <c r="AH1384" s="60"/>
      <c r="AI1384" s="60"/>
      <c r="AJ1384" s="60"/>
      <c r="AK1384" s="60"/>
      <c r="AL1384" s="60"/>
      <c r="AM1384" s="60"/>
      <c r="AN1384" s="60"/>
      <c r="AO1384" s="60"/>
      <c r="AP1384" s="60"/>
      <c r="AQ1384" s="60"/>
      <c r="AR1384" s="60"/>
      <c r="AS1384" s="60"/>
      <c r="AT1384" s="60"/>
      <c r="AU1384" s="60"/>
      <c r="AV1384" s="60"/>
      <c r="AW1384" s="60"/>
      <c r="AX1384" s="60"/>
      <c r="AY1384" s="60"/>
      <c r="AZ1384" s="60"/>
      <c r="BA1384" s="60"/>
      <c r="BB1384" s="60"/>
      <c r="BC1384" s="60"/>
      <c r="BD1384" s="60"/>
      <c r="BE1384" s="60"/>
      <c r="BF1384" s="60"/>
      <c r="BG1384" s="60"/>
      <c r="BH1384" s="60"/>
      <c r="BI1384" s="60"/>
      <c r="BJ1384" s="60"/>
      <c r="BK1384" s="60"/>
      <c r="BL1384" s="60"/>
      <c r="BM1384" s="60"/>
      <c r="BN1384" s="60"/>
      <c r="BO1384" s="60"/>
      <c r="BP1384" s="60"/>
      <c r="BQ1384" s="60"/>
      <c r="BR1384" s="60"/>
      <c r="BS1384" s="60"/>
      <c r="BT1384" s="60"/>
      <c r="BU1384" s="60"/>
      <c r="BV1384" s="60"/>
      <c r="BW1384" s="60"/>
      <c r="BX1384" s="60"/>
      <c r="BY1384" s="60"/>
      <c r="BZ1384" s="60"/>
      <c r="CA1384" s="60"/>
      <c r="CB1384" s="60"/>
      <c r="CC1384" s="60"/>
      <c r="CD1384" s="60"/>
      <c r="CE1384" s="60"/>
      <c r="CF1384" s="60"/>
      <c r="CG1384" s="60"/>
      <c r="CH1384" s="60"/>
      <c r="CI1384" s="60"/>
      <c r="CJ1384" s="60"/>
      <c r="CK1384" s="60"/>
      <c r="CL1384" s="60"/>
      <c r="CM1384" s="60"/>
      <c r="CN1384" s="60"/>
      <c r="CO1384" s="60"/>
      <c r="CP1384" s="60"/>
      <c r="CQ1384" s="60"/>
      <c r="CR1384" s="60"/>
      <c r="CS1384" s="60"/>
      <c r="CT1384" s="60"/>
      <c r="CU1384" s="60"/>
      <c r="CV1384" s="60"/>
      <c r="CW1384" s="60"/>
      <c r="CX1384" s="60"/>
      <c r="CY1384" s="60"/>
      <c r="CZ1384" s="60"/>
      <c r="DA1384" s="60"/>
      <c r="DB1384" s="60"/>
      <c r="DC1384" s="60"/>
      <c r="DD1384" s="60"/>
      <c r="DE1384" s="60"/>
      <c r="DF1384" s="60"/>
      <c r="DG1384" s="60"/>
      <c r="DH1384" s="60"/>
      <c r="DI1384" s="60"/>
      <c r="DJ1384" s="60"/>
      <c r="DK1384" s="60"/>
      <c r="DL1384" s="60"/>
      <c r="DM1384" s="60"/>
      <c r="DN1384" s="60"/>
      <c r="DO1384" s="60"/>
      <c r="DP1384" s="60"/>
      <c r="DQ1384" s="60"/>
      <c r="DR1384" s="60"/>
      <c r="DS1384" s="60"/>
      <c r="DT1384" s="60"/>
      <c r="DU1384" s="60"/>
      <c r="DV1384" s="60"/>
      <c r="DW1384" s="60"/>
      <c r="DX1384" s="60"/>
      <c r="DY1384" s="60"/>
      <c r="DZ1384" s="60"/>
      <c r="EA1384" s="60"/>
      <c r="EB1384" s="60"/>
      <c r="EC1384" s="60"/>
      <c r="ED1384" s="60"/>
      <c r="EE1384" s="60"/>
      <c r="EF1384" s="60"/>
      <c r="EG1384" s="60"/>
      <c r="EH1384" s="60"/>
      <c r="EI1384" s="60"/>
      <c r="EJ1384" s="60"/>
      <c r="EK1384" s="60"/>
      <c r="EL1384" s="60"/>
      <c r="EM1384" s="60"/>
      <c r="EN1384" s="60"/>
      <c r="EO1384" s="60"/>
      <c r="EP1384" s="60"/>
      <c r="EQ1384" s="60"/>
      <c r="ER1384" s="60"/>
      <c r="ES1384" s="60"/>
      <c r="ET1384" s="60"/>
      <c r="EU1384" s="60"/>
      <c r="EV1384" s="60"/>
      <c r="EW1384" s="60"/>
      <c r="EX1384" s="60"/>
      <c r="EY1384" s="60"/>
      <c r="EZ1384" s="60"/>
      <c r="FA1384" s="60"/>
      <c r="FB1384" s="60"/>
      <c r="FC1384" s="60"/>
      <c r="FD1384" s="60"/>
      <c r="FE1384" s="60"/>
      <c r="FF1384" s="60"/>
      <c r="FG1384" s="60"/>
      <c r="FH1384" s="60"/>
      <c r="FI1384" s="60"/>
      <c r="FJ1384" s="60"/>
      <c r="FK1384" s="60"/>
      <c r="FL1384" s="60"/>
      <c r="FM1384" s="60"/>
      <c r="FN1384" s="60"/>
      <c r="FO1384" s="60"/>
      <c r="FP1384" s="60"/>
      <c r="FQ1384" s="60"/>
      <c r="FR1384" s="60"/>
      <c r="FS1384" s="60"/>
      <c r="FT1384" s="60"/>
      <c r="FU1384" s="60"/>
      <c r="FV1384" s="60"/>
      <c r="FW1384" s="60"/>
      <c r="FX1384" s="60"/>
      <c r="FY1384" s="60"/>
      <c r="FZ1384" s="60"/>
    </row>
    <row r="1385" spans="1:182" x14ac:dyDescent="0.25">
      <c r="C1385" s="660"/>
      <c r="D1385" s="13"/>
      <c r="E1385" s="13"/>
      <c r="F1385" s="13"/>
      <c r="G1385" s="122"/>
      <c r="H1385" s="123"/>
      <c r="I1385" s="123"/>
      <c r="J1385" s="13"/>
      <c r="K1385" s="13"/>
      <c r="L1385" s="13"/>
      <c r="M1385" s="13"/>
      <c r="N1385" s="13"/>
      <c r="O1385" s="34"/>
      <c r="P1385" s="13">
        <f>P1367-P1360-P1355-P1334-P1314-P1309-P1296-P1295-P1356-P1344</f>
        <v>-9.4223651103675365E-10</v>
      </c>
      <c r="Q1385" s="13">
        <f t="shared" ref="Q1385:Y1385" si="193">Q1367-Q1360-Q1355-Q1334-Q1314-Q1309-Q1296-Q1295-Q1356-Q1344</f>
        <v>3.2014213502407074E-10</v>
      </c>
      <c r="R1385" s="13">
        <f t="shared" si="193"/>
        <v>3.2014213502407074E-10</v>
      </c>
      <c r="S1385" s="13">
        <f t="shared" si="193"/>
        <v>3.383320290595293E-10</v>
      </c>
      <c r="T1385" s="3375">
        <f t="shared" si="193"/>
        <v>-1.7348611436318606E-10</v>
      </c>
      <c r="U1385" s="13">
        <f t="shared" si="193"/>
        <v>0</v>
      </c>
      <c r="V1385" s="13">
        <f>V1367-V1360-V1355-V1334-V1314-V1309-V1296-V1295-V1356-V1344-V1361</f>
        <v>0</v>
      </c>
      <c r="W1385" s="13">
        <f t="shared" si="193"/>
        <v>0</v>
      </c>
      <c r="X1385" s="13">
        <f t="shared" si="193"/>
        <v>2.1600499167107046E-12</v>
      </c>
      <c r="Y1385" s="13">
        <f t="shared" si="193"/>
        <v>-5.8264504332328215E-13</v>
      </c>
      <c r="Z1385" s="13">
        <f>Z1367-Z1360-Z1355-Z1334-Z1314-Z1309-Z1296-Z1295-Z1356-Z1344-Z1361</f>
        <v>-2.6511770556680858E-10</v>
      </c>
      <c r="AA1385" s="13"/>
      <c r="AB1385" s="13"/>
      <c r="AC1385" s="13"/>
      <c r="AD1385" s="13"/>
    </row>
  </sheetData>
  <autoFilter ref="A7:FZ1385"/>
  <mergeCells count="20">
    <mergeCell ref="AC4:AD4"/>
    <mergeCell ref="P4:P6"/>
    <mergeCell ref="N4:N6"/>
    <mergeCell ref="O4:O6"/>
    <mergeCell ref="Q4:Q6"/>
    <mergeCell ref="R4:R6"/>
    <mergeCell ref="C1:AB2"/>
    <mergeCell ref="AA4:AA6"/>
    <mergeCell ref="AB4:AB6"/>
    <mergeCell ref="U4:U6"/>
    <mergeCell ref="T4:T6"/>
    <mergeCell ref="W4:W6"/>
    <mergeCell ref="Y4:Y6"/>
    <mergeCell ref="Z4:Z6"/>
    <mergeCell ref="X4:X6"/>
    <mergeCell ref="V4:V6"/>
    <mergeCell ref="D4:G5"/>
    <mergeCell ref="J4:M5"/>
    <mergeCell ref="H4:I5"/>
    <mergeCell ref="S4:S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rowBreaks count="2" manualBreakCount="2">
    <brk id="1288" max="16383" man="1"/>
    <brk id="1384" max="16383" man="1"/>
  </rowBreaks>
  <colBreaks count="1" manualBreakCount="1">
    <brk id="27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2025-04-21T05:19:37Z</cp:lastPrinted>
  <dcterms:created xsi:type="dcterms:W3CDTF">2022-02-03T04:36:21Z</dcterms:created>
  <dcterms:modified xsi:type="dcterms:W3CDTF">2025-04-24T00:53:06Z</dcterms:modified>
</cp:coreProperties>
</file>